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revisions/revisionHeaders.xml" ContentType="application/vnd.openxmlformats-officedocument.spreadsheetml.revisionHeaders+xml"/>
  <Override PartName="/xl/revisions/revisionLog32.xml" ContentType="application/vnd.openxmlformats-officedocument.spreadsheetml.revisionLog+xml"/>
  <Override PartName="/xl/revisions/userNames.xml" ContentType="application/vnd.openxmlformats-officedocument.spreadsheetml.userNam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revisions/revisionLog4.xml" ContentType="application/vnd.openxmlformats-officedocument.spreadsheetml.revisionLog+xml"/>
  <Override PartName="/xl/revisions/revisionLog25.xml" ContentType="application/vnd.openxmlformats-officedocument.spreadsheetml.revisionLog+xml"/>
  <Override PartName="/xl/revisions/revisionLog12.xml" ContentType="application/vnd.openxmlformats-officedocument.spreadsheetml.revisionLog+xml"/>
  <Override PartName="/xl/revisions/revisionLog17.xml" ContentType="application/vnd.openxmlformats-officedocument.spreadsheetml.revisionLog+xml"/>
  <Override PartName="/xl/revisions/revisionLog71.xml" ContentType="application/vnd.openxmlformats-officedocument.spreadsheetml.revisionLog+xml"/>
  <Override PartName="/xl/revisions/revisionLog20.xml" ContentType="application/vnd.openxmlformats-officedocument.spreadsheetml.revisionLog+xml"/>
  <Override PartName="/xl/revisions/revisionLog31.xml" ContentType="application/vnd.openxmlformats-officedocument.spreadsheetml.revisionLog+xml"/>
  <Override PartName="/xl/revisions/revisionLog70.xml" ContentType="application/vnd.openxmlformats-officedocument.spreadsheetml.revisionLog+xml"/>
  <Override PartName="/xl/revisions/revisionLog24.xml" ContentType="application/vnd.openxmlformats-officedocument.spreadsheetml.revisionLog+xml"/>
  <Override PartName="/xl/revisions/revisionLog19.xml" ContentType="application/vnd.openxmlformats-officedocument.spreadsheetml.revisionLog+xml"/>
  <Override PartName="/xl/revisions/revisionLog16.xml" ContentType="application/vnd.openxmlformats-officedocument.spreadsheetml.revisionLog+xml"/>
  <Override PartName="/xl/revisions/revisionLog3.xml" ContentType="application/vnd.openxmlformats-officedocument.spreadsheetml.revisionLog+xml"/>
  <Override PartName="/xl/revisions/revisionLog11.xml" ContentType="application/vnd.openxmlformats-officedocument.spreadsheetml.revisionLog+xml"/>
  <Override PartName="/xl/revisions/revisionLog7.xml" ContentType="application/vnd.openxmlformats-officedocument.spreadsheetml.revisionLog+xml"/>
  <Override PartName="/xl/revisions/revisionLog2.xml" ContentType="application/vnd.openxmlformats-officedocument.spreadsheetml.revisionLog+xml"/>
  <Override PartName="/xl/revisions/revisionLog15.xml" ContentType="application/vnd.openxmlformats-officedocument.spreadsheetml.revisionLog+xml"/>
  <Override PartName="/xl/revisions/revisionLog30.xml" ContentType="application/vnd.openxmlformats-officedocument.spreadsheetml.revisionLog+xml"/>
  <Override PartName="/xl/revisions/revisionLog23.xml" ContentType="application/vnd.openxmlformats-officedocument.spreadsheetml.revisionLog+xml"/>
  <Override PartName="/xl/revisions/revisionLog10.xml" ContentType="application/vnd.openxmlformats-officedocument.spreadsheetml.revisionLog+xml"/>
  <Override PartName="/xl/revisions/revisionLog18.xml" ContentType="application/vnd.openxmlformats-officedocument.spreadsheetml.revisionLog+xml"/>
  <Override PartName="/xl/revisions/revisionLog9.xml" ContentType="application/vnd.openxmlformats-officedocument.spreadsheetml.revisionLog+xml"/>
  <Override PartName="/xl/revisions/revisionLog6.xml" ContentType="application/vnd.openxmlformats-officedocument.spreadsheetml.revisionLog+xml"/>
  <Override PartName="/xl/revisions/revisionLog14.xml" ContentType="application/vnd.openxmlformats-officedocument.spreadsheetml.revisionLog+xml"/>
  <Override PartName="/xl/revisions/revisionLog27.xml" ContentType="application/vnd.openxmlformats-officedocument.spreadsheetml.revisionLog+xml"/>
  <Override PartName="/xl/revisions/revisionLog22.xml" ContentType="application/vnd.openxmlformats-officedocument.spreadsheetml.revisionLog+xml"/>
  <Override PartName="/xl/revisions/revisionLog1.xml" ContentType="application/vnd.openxmlformats-officedocument.spreadsheetml.revisionLog+xml"/>
  <Override PartName="/xl/revisions/revisionLog29.xml" ContentType="application/vnd.openxmlformats-officedocument.spreadsheetml.revisionLog+xml"/>
  <Override PartName="/xl/revisions/revisionLog28.xml" ContentType="application/vnd.openxmlformats-officedocument.spreadsheetml.revisionLog+xml"/>
  <Override PartName="/xl/revisions/revisionLog5.xml" ContentType="application/vnd.openxmlformats-officedocument.spreadsheetml.revisionLog+xml"/>
  <Override PartName="/xl/revisions/revisionLog72.xml" ContentType="application/vnd.openxmlformats-officedocument.spreadsheetml.revisionLog+xml"/>
  <Override PartName="/xl/revisions/revisionLog26.xml" ContentType="application/vnd.openxmlformats-officedocument.spreadsheetml.revisionLog+xml"/>
  <Override PartName="/xl/revisions/revisionLog8.xml" ContentType="application/vnd.openxmlformats-officedocument.spreadsheetml.revisionLog+xml"/>
  <Override PartName="/xl/revisions/revisionLog13.xml" ContentType="application/vnd.openxmlformats-officedocument.spreadsheetml.revisionLog+xml"/>
  <Override PartName="/xl/revisions/revisionLog21.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mc:AlternateContent xmlns:mc="http://schemas.openxmlformats.org/markup-compatibility/2006">
    <mc:Choice Requires="x15">
      <x15ac:absPath xmlns:x15ac="http://schemas.microsoft.com/office/spreadsheetml/2010/11/ac" url="O:\61620 - Koordinace ČR a EU\CID REVIZE 2025 FINÁLNÍ\CID 2025_prosinec\CID 2025_2 pro web\"/>
    </mc:Choice>
  </mc:AlternateContent>
  <xr:revisionPtr revIDLastSave="0" documentId="13_ncr:81_{2912F6A5-98B1-407F-A8DB-CB8A22052D12}" xr6:coauthVersionLast="47" xr6:coauthVersionMax="47" xr10:uidLastSave="{00000000-0000-0000-0000-000000000000}"/>
  <bookViews>
    <workbookView xWindow="-120" yWindow="-120" windowWidth="38640" windowHeight="21240" tabRatio="865" activeTab="3" xr2:uid="{00000000-000D-0000-FFFF-FFFF00000000}"/>
  </bookViews>
  <sheets>
    <sheet name="Components" sheetId="1" r:id="rId1"/>
    <sheet name="Measures" sheetId="2" r:id="rId2"/>
    <sheet name="T1 Milestones&amp;Targets" sheetId="3" r:id="rId3"/>
    <sheet name="T2 Green Digital &amp; Costs" sheetId="4" r:id="rId4"/>
    <sheet name="T3b Impact (quantitative) ( (3)" sheetId="5" state="hidden" r:id="rId5"/>
    <sheet name="T3a Impact (qualitative) (2)" sheetId="6" state="hidden" r:id="rId6"/>
    <sheet name="T3b Impact (quantitative) (2)" sheetId="7" state="hidden" r:id="rId7"/>
    <sheet name="T3a Impact (qualitative)" sheetId="8" state="hidden" r:id="rId8"/>
    <sheet name="T3b Impact (quantitative)" sheetId="9" state="hidden" r:id="rId9"/>
    <sheet name="T4a Investment baseline Input" sheetId="10" state="hidden" r:id="rId10"/>
    <sheet name="T4b Investment baseline Display" sheetId="11" state="hidden" r:id="rId11"/>
  </sheets>
  <definedNames>
    <definedName name="_xlnm._FilterDatabase" localSheetId="1" hidden="1">Measures!$A$1:$E$193</definedName>
    <definedName name="_xlnm._FilterDatabase" localSheetId="2" hidden="1">'T1 Milestones&amp;Targets'!$A$1:$L$309</definedName>
    <definedName name="_xlnm._FilterDatabase" localSheetId="3" hidden="1">'T2 Green Digital &amp; Costs'!$A$3:$EX$197</definedName>
    <definedName name="_Hlk136249708" localSheetId="2">'T1 Milestones&amp;Targets'!$L$13</definedName>
    <definedName name="Z_2D5764D2_92B3_4A85_8D95_07B764F63BED_.wvu.FilterData" localSheetId="3" hidden="1">'T2 Green Digital &amp; Costs'!$A$3:$EX$197</definedName>
    <definedName name="Z_32B7B73C_02A4_433F_B384_48B13B9FD5D7_.wvu.FilterData" localSheetId="3" hidden="1">'T2 Green Digital &amp; Costs'!$A$3:$EX$197</definedName>
    <definedName name="Z_52F7C096_E39F_4B62_B236_406743A19F9F_.wvu.Cols" localSheetId="3" hidden="1">'T2 Green Digital &amp; Costs'!$E:$G,'T2 Green Digital &amp; Costs'!$I:$I,'T2 Green Digital &amp; Costs'!$K:$M</definedName>
    <definedName name="Z_52F7C096_E39F_4B62_B236_406743A19F9F_.wvu.FilterData" localSheetId="1" hidden="1">Measures!$A$1:$E$193</definedName>
    <definedName name="Z_52F7C096_E39F_4B62_B236_406743A19F9F_.wvu.FilterData" localSheetId="2" hidden="1">'T1 Milestones&amp;Targets'!$A$1:$L$309</definedName>
    <definedName name="Z_52F7C096_E39F_4B62_B236_406743A19F9F_.wvu.FilterData" localSheetId="3" hidden="1">'T2 Green Digital &amp; Costs'!$A$3:$EX$197</definedName>
    <definedName name="Z_52F7C096_E39F_4B62_B236_406743A19F9F_.wvu.Rows" localSheetId="3" hidden="1">'T2 Green Digital &amp; Costs'!#REF!</definedName>
    <definedName name="Z_670AF84C_C3FA_48D0_B66A_2AB9C89546C2_.wvu.Cols" localSheetId="3" hidden="1">'T2 Green Digital &amp; Costs'!$E:$F,'T2 Green Digital &amp; Costs'!$I:$I</definedName>
    <definedName name="Z_670AF84C_C3FA_48D0_B66A_2AB9C89546C2_.wvu.FilterData" localSheetId="1" hidden="1">Measures!$A$1:$E$193</definedName>
    <definedName name="Z_670AF84C_C3FA_48D0_B66A_2AB9C89546C2_.wvu.FilterData" localSheetId="2" hidden="1">'T1 Milestones&amp;Targets'!$A$1:$L$309</definedName>
    <definedName name="Z_670AF84C_C3FA_48D0_B66A_2AB9C89546C2_.wvu.FilterData" localSheetId="3" hidden="1">'T2 Green Digital &amp; Costs'!$A$3:$EX$197</definedName>
    <definedName name="Z_94A86B80_496B_4C45_9AA9_479C4178B5D2_.wvu.Cols" localSheetId="3" hidden="1">'T2 Green Digital &amp; Costs'!$E:$F,'T2 Green Digital &amp; Costs'!$I:$I,'T2 Green Digital &amp; Costs'!$K:$M</definedName>
    <definedName name="Z_94A86B80_496B_4C45_9AA9_479C4178B5D2_.wvu.FilterData" localSheetId="1" hidden="1">Measures!$A$1:$E$193</definedName>
    <definedName name="Z_94A86B80_496B_4C45_9AA9_479C4178B5D2_.wvu.FilterData" localSheetId="2" hidden="1">'T1 Milestones&amp;Targets'!$A$1:$L$309</definedName>
    <definedName name="Z_94A86B80_496B_4C45_9AA9_479C4178B5D2_.wvu.FilterData" localSheetId="3" hidden="1">'T2 Green Digital &amp; Costs'!$A$3:$EX$197</definedName>
    <definedName name="Z_9DF36C2D_7825_415A_81F8_9379583E3C8F_.wvu.Cols" localSheetId="3" hidden="1">'T2 Green Digital &amp; Costs'!$E:$F,'T2 Green Digital &amp; Costs'!$I:$I</definedName>
    <definedName name="Z_9DF36C2D_7825_415A_81F8_9379583E3C8F_.wvu.FilterData" localSheetId="1" hidden="1">Measures!$A$1:$E$193</definedName>
    <definedName name="Z_9DF36C2D_7825_415A_81F8_9379583E3C8F_.wvu.FilterData" localSheetId="2" hidden="1">'T1 Milestones&amp;Targets'!$A$1:$L$309</definedName>
    <definedName name="Z_9DF36C2D_7825_415A_81F8_9379583E3C8F_.wvu.FilterData" localSheetId="3" hidden="1">'T2 Green Digital &amp; Costs'!$A$3:$EX$197</definedName>
    <definedName name="Z_A3CEADD6_7F77_40C1_A91A_FB52A5FB84B8_.wvu.FilterData" localSheetId="3" hidden="1">'T2 Green Digital &amp; Costs'!$A$3:$EX$197</definedName>
    <definedName name="Z_AEB58B37_5D6B_4039_9922_3CF261F13BA6_.wvu.Cols" localSheetId="3" hidden="1">'T2 Green Digital &amp; Costs'!$E:$G,'T2 Green Digital &amp; Costs'!$I:$I,'T2 Green Digital &amp; Costs'!$K:$M</definedName>
    <definedName name="Z_AEB58B37_5D6B_4039_9922_3CF261F13BA6_.wvu.FilterData" localSheetId="1" hidden="1">Measures!$A$1:$E$193</definedName>
    <definedName name="Z_AEB58B37_5D6B_4039_9922_3CF261F13BA6_.wvu.FilterData" localSheetId="2" hidden="1">'T1 Milestones&amp;Targets'!$A$1:$L$309</definedName>
    <definedName name="Z_AEB58B37_5D6B_4039_9922_3CF261F13BA6_.wvu.FilterData" localSheetId="3" hidden="1">'T2 Green Digital &amp; Costs'!$A$3:$EX$197</definedName>
    <definedName name="Z_C1581396_5BD8_4666_A302_9F4633768D13_.wvu.FilterData" localSheetId="3" hidden="1">'T2 Green Digital &amp; Costs'!$A$3:$EX$197</definedName>
    <definedName name="Z_CDC0DC19_D7C9_4BE5_9AF1_AB3BC6550466_.wvu.Cols" localSheetId="3" hidden="1">'T2 Green Digital &amp; Costs'!$E:$F,'T2 Green Digital &amp; Costs'!$I:$I</definedName>
    <definedName name="Z_CDC0DC19_D7C9_4BE5_9AF1_AB3BC6550466_.wvu.FilterData" localSheetId="1" hidden="1">Measures!$A$1:$E$193</definedName>
    <definedName name="Z_CDC0DC19_D7C9_4BE5_9AF1_AB3BC6550466_.wvu.FilterData" localSheetId="2" hidden="1">'T1 Milestones&amp;Targets'!$A$1:$L$309</definedName>
    <definedName name="Z_CDC0DC19_D7C9_4BE5_9AF1_AB3BC6550466_.wvu.FilterData" localSheetId="3" hidden="1">'T2 Green Digital &amp; Costs'!$A$3:$EX$197</definedName>
    <definedName name="Z_E54BA5F5_E89D_4862_9149_0EE65352384D_.wvu.FilterData" localSheetId="3" hidden="1">'T2 Green Digital &amp; Costs'!$A$3:$EX$197</definedName>
    <definedName name="Z_F033EB65_7EFC_41F5_A7AA_CECBBB29559F_.wvu.Cols" localSheetId="3" hidden="1">'T2 Green Digital &amp; Costs'!$E:$F,'T2 Green Digital &amp; Costs'!$I:$I</definedName>
    <definedName name="Z_F033EB65_7EFC_41F5_A7AA_CECBBB29559F_.wvu.FilterData" localSheetId="1" hidden="1">Measures!$A$1:$E$193</definedName>
    <definedName name="Z_F033EB65_7EFC_41F5_A7AA_CECBBB29559F_.wvu.FilterData" localSheetId="2" hidden="1">'T1 Milestones&amp;Targets'!$A$1:$L$309</definedName>
    <definedName name="Z_F033EB65_7EFC_41F5_A7AA_CECBBB29559F_.wvu.FilterData" localSheetId="3" hidden="1">'T2 Green Digital &amp; Costs'!$A$3:$EX$197</definedName>
    <definedName name="Z_F8058355_1D71_48C2_8B31_03D4B5FD054C_.wvu.FilterData" localSheetId="3" hidden="1">'T2 Green Digital &amp; Costs'!$A$3:$EX$197</definedName>
  </definedNames>
  <calcPr calcId="191029"/>
  <customWorkbookViews>
    <customWorkbookView name="Králík Kim – osobní zobrazení" guid="{AEB58B37-5D6B-4039-9922-3CF261F13BA6}" mergeInterval="0" personalView="1" maximized="1" xWindow="-8" yWindow="-8" windowWidth="2576" windowHeight="1416" tabRatio="865" activeSheetId="4"/>
    <customWorkbookView name="Opičková Jitka – osobní zobrazení" guid="{52F7C096-E39F-4B62-B236-406743A19F9F}" mergeInterval="0" personalView="1" maximized="1" xWindow="-11" yWindow="-11" windowWidth="1942" windowHeight="1042" tabRatio="865" activeSheetId="4"/>
    <customWorkbookView name="Jitka Opičková – osobní zobrazení" guid="{94A86B80-496B-4C45-9AA9-479C4178B5D2}" mergeInterval="0" personalView="1" maximized="1" xWindow="-11" yWindow="-11" windowWidth="1942" windowHeight="1030" tabRatio="865" activeSheetId="4"/>
    <customWorkbookView name="Adlof Mikoláš, Mgr. – osobní zobrazení" guid="{F033EB65-7EFC-41F5-A7AA-CECBBB29559F}" mergeInterval="0" personalView="1" maximized="1" xWindow="-8" yWindow="-8" windowWidth="1936" windowHeight="1048" tabRatio="865" activeSheetId="4"/>
    <customWorkbookView name="Sigmundová Jana – osobní zobrazení" guid="{CDC0DC19-D7C9-4BE5-9AF1-AB3BC6550466}" mergeInterval="0" personalView="1" xWindow="2681" yWindow="86" windowWidth="1773" windowHeight="903" tabRatio="865" activeSheetId="4" showComments="commIndAndComment"/>
    <customWorkbookView name="Šubrtova Aneta – osobní zobrazení" guid="{9DF36C2D-7825-415A-81F8-9379583E3C8F}" mergeInterval="0" personalView="1" maximized="1" xWindow="-11" yWindow="-11" windowWidth="2582" windowHeight="1402" tabRatio="865" activeSheetId="3" showComments="commIndAndComment"/>
    <customWorkbookView name="Kučerová Nikola, Mgr. – osobní zobrazení" guid="{670AF84C-C3FA-48D0-B66A-2AB9C89546C2}" mergeInterval="0" personalView="1" maximized="1" xWindow="-8" yWindow="-8" windowWidth="1936" windowHeight="1048" tabRatio="86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H197" i="4" l="1"/>
  <c r="H196" i="4"/>
  <c r="H195" i="4"/>
  <c r="H194" i="4"/>
  <c r="H192" i="4"/>
  <c r="H191" i="4"/>
  <c r="H188" i="4"/>
  <c r="H187" i="4"/>
  <c r="J137" i="4"/>
  <c r="J131" i="4"/>
  <c r="J130" i="4"/>
  <c r="J127" i="4"/>
  <c r="J126" i="4"/>
  <c r="J125" i="4"/>
  <c r="J102" i="4"/>
  <c r="J101" i="4"/>
  <c r="J79" i="4"/>
  <c r="J78" i="4"/>
  <c r="J80" i="4"/>
  <c r="J73" i="4"/>
  <c r="J70" i="4"/>
  <c r="J64" i="4"/>
  <c r="J24" i="4"/>
  <c r="J23" i="4"/>
  <c r="G187" i="4"/>
  <c r="G188" i="4"/>
  <c r="G186" i="4"/>
  <c r="H186" i="4"/>
  <c r="H185" i="4"/>
  <c r="G185" i="4"/>
  <c r="J116" i="4" l="1"/>
  <c r="J174" i="4" l="1"/>
  <c r="J123" i="4"/>
  <c r="J122" i="4"/>
  <c r="J121" i="4"/>
  <c r="J120" i="4"/>
  <c r="J115" i="4"/>
  <c r="J62" i="4"/>
  <c r="J172" i="4"/>
  <c r="J173" i="4"/>
  <c r="J171" i="4"/>
  <c r="AM173" i="4"/>
  <c r="AN173" i="4"/>
  <c r="AN172" i="4"/>
  <c r="AM172" i="4"/>
  <c r="AN171" i="4"/>
  <c r="AM171" i="4"/>
  <c r="J81" i="4"/>
  <c r="AN80" i="4"/>
  <c r="AM80" i="4"/>
  <c r="K80" i="4"/>
  <c r="I80" i="4"/>
  <c r="J67" i="4"/>
  <c r="AN14" i="4" l="1"/>
  <c r="AM14" i="4"/>
  <c r="J14" i="4"/>
  <c r="J13" i="4"/>
  <c r="AN174" i="4" l="1"/>
  <c r="AM174" i="4"/>
  <c r="K174" i="4"/>
  <c r="I174" i="4"/>
  <c r="J75" i="4"/>
  <c r="J34" i="4"/>
  <c r="J7" i="4" l="1"/>
  <c r="J88" i="4"/>
  <c r="F4" i="11" l="1"/>
  <c r="G4" i="11"/>
  <c r="H4" i="11"/>
  <c r="I4" i="11"/>
  <c r="J4" i="11"/>
  <c r="K4" i="11"/>
  <c r="L4" i="11"/>
  <c r="M4" i="11"/>
  <c r="F5" i="11"/>
  <c r="G5" i="11"/>
  <c r="H5" i="11"/>
  <c r="I5" i="11"/>
  <c r="J5" i="11"/>
  <c r="K5" i="11"/>
  <c r="L5" i="11"/>
  <c r="M5" i="11"/>
  <c r="F6" i="11"/>
  <c r="G6" i="11"/>
  <c r="H6" i="11"/>
  <c r="I6" i="11"/>
  <c r="J6" i="11"/>
  <c r="K6" i="11"/>
  <c r="L6" i="11"/>
  <c r="M6" i="11"/>
  <c r="F7" i="11"/>
  <c r="G7" i="11"/>
  <c r="H7" i="11"/>
  <c r="I7" i="11"/>
  <c r="J7" i="11"/>
  <c r="K7" i="11"/>
  <c r="L7" i="11"/>
  <c r="M7" i="11"/>
  <c r="F8" i="11"/>
  <c r="G8" i="11"/>
  <c r="H8" i="11"/>
  <c r="I8" i="11"/>
  <c r="J8" i="11"/>
  <c r="K8" i="11"/>
  <c r="L8" i="11"/>
  <c r="M8" i="11"/>
  <c r="F9" i="11"/>
  <c r="G9" i="11"/>
  <c r="H9" i="11"/>
  <c r="I9" i="11"/>
  <c r="J9" i="11"/>
  <c r="K9" i="11"/>
  <c r="L9" i="11"/>
  <c r="M9" i="11"/>
  <c r="F10" i="11"/>
  <c r="G10" i="11"/>
  <c r="H10" i="11"/>
  <c r="I10" i="11"/>
  <c r="J10" i="11"/>
  <c r="K10" i="11"/>
  <c r="L10" i="11"/>
  <c r="M10" i="11"/>
  <c r="F11" i="11"/>
  <c r="G11" i="11"/>
  <c r="H11" i="11"/>
  <c r="I11" i="11"/>
  <c r="J11" i="11"/>
  <c r="K11" i="11"/>
  <c r="L11" i="11"/>
  <c r="M11" i="11"/>
  <c r="F12" i="11"/>
  <c r="G12" i="11"/>
  <c r="H12" i="11"/>
  <c r="I12" i="11"/>
  <c r="J12" i="11"/>
  <c r="K12" i="11"/>
  <c r="L12" i="11"/>
  <c r="M12" i="11"/>
  <c r="F13" i="11"/>
  <c r="G13" i="11"/>
  <c r="H13" i="11"/>
  <c r="I13" i="11"/>
  <c r="J13" i="11"/>
  <c r="K13" i="11"/>
  <c r="L13" i="11"/>
  <c r="M13" i="11"/>
  <c r="F14" i="11"/>
  <c r="F16" i="11" s="1"/>
  <c r="F18" i="11" s="1"/>
  <c r="G14" i="11"/>
  <c r="G16" i="11" s="1"/>
  <c r="G18" i="11" s="1"/>
  <c r="H14" i="11"/>
  <c r="H16" i="11" s="1"/>
  <c r="H18" i="11" s="1"/>
  <c r="I14" i="11"/>
  <c r="I16" i="11" s="1"/>
  <c r="I18" i="11" s="1"/>
  <c r="J14" i="11"/>
  <c r="K14" i="11"/>
  <c r="L14" i="11"/>
  <c r="M14" i="11"/>
  <c r="M16" i="11" s="1"/>
  <c r="F15" i="11"/>
  <c r="G15" i="11"/>
  <c r="H15" i="11"/>
  <c r="I15" i="11"/>
  <c r="J15" i="11"/>
  <c r="K15" i="11"/>
  <c r="L15" i="11"/>
  <c r="M15" i="11"/>
  <c r="J16" i="11"/>
  <c r="K16" i="11"/>
  <c r="L16" i="11"/>
  <c r="B17" i="11"/>
  <c r="C17" i="11"/>
  <c r="D17" i="11"/>
  <c r="E17" i="11"/>
  <c r="F17" i="11"/>
  <c r="G17" i="11"/>
  <c r="H17" i="11"/>
  <c r="I17" i="11"/>
  <c r="J17" i="11"/>
  <c r="K17" i="11"/>
  <c r="L17" i="11"/>
  <c r="M17" i="11"/>
  <c r="J18" i="11"/>
  <c r="K18" i="11"/>
  <c r="L18" i="11"/>
  <c r="E6" i="10"/>
  <c r="F6" i="10"/>
  <c r="G6" i="10"/>
  <c r="H6" i="10"/>
  <c r="I6" i="10"/>
  <c r="J6" i="10"/>
  <c r="K6" i="10"/>
  <c r="B7" i="10"/>
  <c r="B4" i="11" s="1"/>
  <c r="C7" i="10"/>
  <c r="C4" i="11" s="1"/>
  <c r="D7" i="10"/>
  <c r="D4" i="11" s="1"/>
  <c r="B16" i="10"/>
  <c r="B5" i="11" s="1"/>
  <c r="C16" i="10"/>
  <c r="C5" i="11" s="1"/>
  <c r="D16" i="10"/>
  <c r="D5" i="11" s="1"/>
  <c r="B22" i="10"/>
  <c r="B6" i="11" s="1"/>
  <c r="C22" i="10"/>
  <c r="C6" i="11" s="1"/>
  <c r="D22" i="10"/>
  <c r="D6" i="11" s="1"/>
  <c r="B29" i="10"/>
  <c r="B7" i="11" s="1"/>
  <c r="C29" i="10"/>
  <c r="C7" i="11" s="1"/>
  <c r="D29" i="10"/>
  <c r="D7" i="11" s="1"/>
  <c r="B39" i="10"/>
  <c r="B8" i="11" s="1"/>
  <c r="C39" i="10"/>
  <c r="C8" i="11" s="1"/>
  <c r="D39" i="10"/>
  <c r="D8" i="11" s="1"/>
  <c r="B46" i="10"/>
  <c r="B9" i="11" s="1"/>
  <c r="C46" i="10"/>
  <c r="C9" i="11" s="1"/>
  <c r="D46" i="10"/>
  <c r="D9" i="11" s="1"/>
  <c r="B53" i="10"/>
  <c r="B10" i="11" s="1"/>
  <c r="C53" i="10"/>
  <c r="C10" i="11" s="1"/>
  <c r="D53" i="10"/>
  <c r="D10" i="11" s="1"/>
  <c r="B60" i="10"/>
  <c r="B11" i="11" s="1"/>
  <c r="C60" i="10"/>
  <c r="C11" i="11" s="1"/>
  <c r="D60" i="10"/>
  <c r="D11" i="11" s="1"/>
  <c r="B67" i="10"/>
  <c r="B12" i="11" s="1"/>
  <c r="C67" i="10"/>
  <c r="C12" i="11" s="1"/>
  <c r="D67" i="10"/>
  <c r="D12" i="11" s="1"/>
  <c r="B76" i="10"/>
  <c r="B13" i="11" s="1"/>
  <c r="C76" i="10"/>
  <c r="C13" i="11" s="1"/>
  <c r="D76" i="10"/>
  <c r="D13" i="11" s="1"/>
  <c r="I4" i="4"/>
  <c r="J4" i="4"/>
  <c r="L4" i="4"/>
  <c r="AM4" i="4"/>
  <c r="AN4" i="4"/>
  <c r="I5" i="4"/>
  <c r="J5" i="4"/>
  <c r="L5" i="4"/>
  <c r="AM5" i="4"/>
  <c r="AN5" i="4"/>
  <c r="I6" i="4"/>
  <c r="J6" i="4"/>
  <c r="L6" i="4"/>
  <c r="AM6" i="4"/>
  <c r="AN6" i="4"/>
  <c r="I7" i="4"/>
  <c r="L7" i="4"/>
  <c r="AM7" i="4"/>
  <c r="AN7" i="4"/>
  <c r="I8" i="4"/>
  <c r="J8" i="4"/>
  <c r="L8" i="4"/>
  <c r="AM8" i="4"/>
  <c r="AN8" i="4"/>
  <c r="I9" i="4"/>
  <c r="J9" i="4"/>
  <c r="K9" i="4"/>
  <c r="AM9" i="4"/>
  <c r="AN9" i="4"/>
  <c r="I10" i="4"/>
  <c r="J10" i="4"/>
  <c r="L10" i="4"/>
  <c r="AM10" i="4"/>
  <c r="AN10" i="4"/>
  <c r="I11" i="4"/>
  <c r="J11" i="4"/>
  <c r="L11" i="4"/>
  <c r="AM11" i="4"/>
  <c r="AN11" i="4"/>
  <c r="I12" i="4"/>
  <c r="J12" i="4"/>
  <c r="K12" i="4"/>
  <c r="AM12" i="4"/>
  <c r="AN12" i="4"/>
  <c r="AM13" i="4"/>
  <c r="AN13" i="4"/>
  <c r="I15" i="4"/>
  <c r="J15" i="4"/>
  <c r="K15" i="4"/>
  <c r="AM15" i="4"/>
  <c r="AN15" i="4"/>
  <c r="I16" i="4"/>
  <c r="J16" i="4"/>
  <c r="L16" i="4"/>
  <c r="AM16" i="4"/>
  <c r="AN16" i="4"/>
  <c r="I17" i="4"/>
  <c r="J17" i="4"/>
  <c r="L17" i="4"/>
  <c r="AM17" i="4"/>
  <c r="AN17" i="4"/>
  <c r="I18" i="4"/>
  <c r="J18" i="4"/>
  <c r="L18" i="4"/>
  <c r="AM18" i="4"/>
  <c r="AN18" i="4"/>
  <c r="I19" i="4"/>
  <c r="J19" i="4"/>
  <c r="K19" i="4"/>
  <c r="AM19" i="4"/>
  <c r="AN19" i="4"/>
  <c r="I20" i="4"/>
  <c r="J20" i="4"/>
  <c r="K20" i="4"/>
  <c r="AM20" i="4"/>
  <c r="AN20" i="4"/>
  <c r="I21" i="4"/>
  <c r="J21" i="4"/>
  <c r="L21" i="4"/>
  <c r="AM21" i="4"/>
  <c r="AN21" i="4"/>
  <c r="I22" i="4"/>
  <c r="J22" i="4"/>
  <c r="K22" i="4"/>
  <c r="AM22" i="4"/>
  <c r="AN22" i="4"/>
  <c r="I23" i="4"/>
  <c r="K23" i="4"/>
  <c r="AM23" i="4"/>
  <c r="AN23" i="4"/>
  <c r="I24" i="4"/>
  <c r="K24" i="4"/>
  <c r="AM24" i="4"/>
  <c r="AN24" i="4"/>
  <c r="I25" i="4"/>
  <c r="J25" i="4"/>
  <c r="K25" i="4"/>
  <c r="AM25" i="4"/>
  <c r="AN25" i="4"/>
  <c r="I26" i="4"/>
  <c r="J26" i="4"/>
  <c r="L26" i="4"/>
  <c r="AM26" i="4"/>
  <c r="AN26" i="4"/>
  <c r="I27" i="4"/>
  <c r="J27" i="4"/>
  <c r="K27" i="4"/>
  <c r="AM27" i="4"/>
  <c r="AN27" i="4"/>
  <c r="I28" i="4"/>
  <c r="J28" i="4"/>
  <c r="K28" i="4"/>
  <c r="AM28" i="4"/>
  <c r="AN28" i="4"/>
  <c r="I29" i="4"/>
  <c r="J29" i="4"/>
  <c r="K29" i="4"/>
  <c r="AM29" i="4"/>
  <c r="AN29" i="4"/>
  <c r="I30" i="4"/>
  <c r="J30" i="4"/>
  <c r="L30" i="4"/>
  <c r="AM30" i="4"/>
  <c r="AN30" i="4"/>
  <c r="I31" i="4"/>
  <c r="J31" i="4"/>
  <c r="K31" i="4"/>
  <c r="AM31" i="4"/>
  <c r="AN31" i="4"/>
  <c r="I32" i="4"/>
  <c r="J32" i="4"/>
  <c r="L32" i="4"/>
  <c r="AM32" i="4"/>
  <c r="AN32" i="4"/>
  <c r="I33" i="4"/>
  <c r="J33" i="4"/>
  <c r="L33" i="4"/>
  <c r="AM33" i="4"/>
  <c r="AN33" i="4"/>
  <c r="I34" i="4"/>
  <c r="L34" i="4"/>
  <c r="AM34" i="4"/>
  <c r="AN34" i="4"/>
  <c r="I35" i="4"/>
  <c r="J35" i="4"/>
  <c r="L35" i="4"/>
  <c r="AM35" i="4"/>
  <c r="AN35" i="4"/>
  <c r="I36" i="4"/>
  <c r="J36" i="4"/>
  <c r="L36" i="4"/>
  <c r="AM36" i="4"/>
  <c r="AN36" i="4"/>
  <c r="I37" i="4"/>
  <c r="J37" i="4"/>
  <c r="L37" i="4"/>
  <c r="AM37" i="4"/>
  <c r="AN37" i="4"/>
  <c r="I38" i="4"/>
  <c r="L38" i="4" s="1"/>
  <c r="J38" i="4"/>
  <c r="AM38" i="4"/>
  <c r="AN38" i="4"/>
  <c r="I39" i="4"/>
  <c r="J39" i="4"/>
  <c r="L39" i="4"/>
  <c r="AM39" i="4"/>
  <c r="AN39" i="4"/>
  <c r="I40" i="4"/>
  <c r="J40" i="4"/>
  <c r="L40" i="4"/>
  <c r="AM40" i="4"/>
  <c r="AN40" i="4"/>
  <c r="I41" i="4"/>
  <c r="J41" i="4"/>
  <c r="L41" i="4"/>
  <c r="AM41" i="4"/>
  <c r="AN41" i="4"/>
  <c r="I42" i="4"/>
  <c r="J42" i="4"/>
  <c r="K42" i="4"/>
  <c r="AM42" i="4"/>
  <c r="AN42" i="4"/>
  <c r="I43" i="4"/>
  <c r="J43" i="4"/>
  <c r="L43" i="4"/>
  <c r="AM43" i="4"/>
  <c r="AN43" i="4"/>
  <c r="I44" i="4"/>
  <c r="J44" i="4"/>
  <c r="L44" i="4"/>
  <c r="AM44" i="4"/>
  <c r="AN44" i="4"/>
  <c r="I45" i="4"/>
  <c r="J45" i="4"/>
  <c r="K45" i="4"/>
  <c r="AM45" i="4"/>
  <c r="AN45" i="4"/>
  <c r="I46" i="4"/>
  <c r="J46" i="4"/>
  <c r="K46" i="4"/>
  <c r="AM46" i="4"/>
  <c r="AN46" i="4"/>
  <c r="I47" i="4"/>
  <c r="J47" i="4"/>
  <c r="L47" i="4"/>
  <c r="AM47" i="4"/>
  <c r="AN47" i="4"/>
  <c r="I48" i="4"/>
  <c r="J48" i="4"/>
  <c r="L48" i="4"/>
  <c r="AM48" i="4"/>
  <c r="AN48" i="4"/>
  <c r="J49" i="4"/>
  <c r="AM49" i="4"/>
  <c r="AN49" i="4"/>
  <c r="I50" i="4"/>
  <c r="J50" i="4"/>
  <c r="L50" i="4"/>
  <c r="AM50" i="4"/>
  <c r="AN50" i="4"/>
  <c r="I51" i="4"/>
  <c r="J51" i="4"/>
  <c r="L51" i="4"/>
  <c r="AM51" i="4"/>
  <c r="AN51" i="4"/>
  <c r="I52" i="4"/>
  <c r="J52" i="4"/>
  <c r="L52" i="4"/>
  <c r="AM52" i="4"/>
  <c r="AN52" i="4"/>
  <c r="I53" i="4"/>
  <c r="J53" i="4"/>
  <c r="L53" i="4"/>
  <c r="AM53" i="4"/>
  <c r="AN53" i="4"/>
  <c r="I54" i="4"/>
  <c r="J54" i="4"/>
  <c r="L54" i="4"/>
  <c r="AM54" i="4"/>
  <c r="AN54" i="4"/>
  <c r="I55" i="4"/>
  <c r="J55" i="4"/>
  <c r="L55" i="4"/>
  <c r="AM55" i="4"/>
  <c r="AN55" i="4"/>
  <c r="I56" i="4"/>
  <c r="J56" i="4"/>
  <c r="L56" i="4"/>
  <c r="AM56" i="4"/>
  <c r="AN56" i="4"/>
  <c r="I57" i="4"/>
  <c r="J57" i="4"/>
  <c r="L57" i="4"/>
  <c r="AM57" i="4"/>
  <c r="AN57" i="4"/>
  <c r="I58" i="4"/>
  <c r="J58" i="4"/>
  <c r="L58" i="4"/>
  <c r="AM58" i="4"/>
  <c r="AN58" i="4"/>
  <c r="I59" i="4"/>
  <c r="J59" i="4"/>
  <c r="L59" i="4"/>
  <c r="AM59" i="4"/>
  <c r="AN59" i="4"/>
  <c r="I60" i="4"/>
  <c r="J60" i="4"/>
  <c r="L60" i="4"/>
  <c r="AM60" i="4"/>
  <c r="AN60" i="4"/>
  <c r="I61" i="4"/>
  <c r="J61" i="4"/>
  <c r="L61" i="4"/>
  <c r="AM61" i="4"/>
  <c r="AN61" i="4"/>
  <c r="I62" i="4"/>
  <c r="K62" i="4"/>
  <c r="AM62" i="4"/>
  <c r="AN62" i="4"/>
  <c r="I63" i="4"/>
  <c r="J63" i="4"/>
  <c r="K63" i="4"/>
  <c r="AM63" i="4"/>
  <c r="AN63" i="4"/>
  <c r="I64" i="4"/>
  <c r="K64" i="4"/>
  <c r="AM64" i="4"/>
  <c r="AN64" i="4"/>
  <c r="I65" i="4"/>
  <c r="J65" i="4"/>
  <c r="L65" i="4"/>
  <c r="AM65" i="4"/>
  <c r="AN65" i="4"/>
  <c r="I66" i="4"/>
  <c r="J66" i="4"/>
  <c r="L66" i="4"/>
  <c r="AM66" i="4"/>
  <c r="AN66" i="4"/>
  <c r="I67" i="4"/>
  <c r="L67" i="4"/>
  <c r="AM67" i="4"/>
  <c r="AN67" i="4"/>
  <c r="I68" i="4"/>
  <c r="J68" i="4"/>
  <c r="L68" i="4"/>
  <c r="AM68" i="4"/>
  <c r="AN68" i="4"/>
  <c r="I69" i="4"/>
  <c r="J69" i="4"/>
  <c r="L69" i="4"/>
  <c r="AM69" i="4"/>
  <c r="AN69" i="4"/>
  <c r="I70" i="4"/>
  <c r="L70" i="4"/>
  <c r="AM70" i="4"/>
  <c r="AN70" i="4"/>
  <c r="I71" i="4"/>
  <c r="J71" i="4"/>
  <c r="L71" i="4"/>
  <c r="AM71" i="4"/>
  <c r="AN71" i="4"/>
  <c r="I72" i="4"/>
  <c r="J72" i="4"/>
  <c r="K72" i="4"/>
  <c r="AM72" i="4"/>
  <c r="AN72" i="4"/>
  <c r="I73" i="4"/>
  <c r="L73" i="4"/>
  <c r="AM73" i="4"/>
  <c r="AN73" i="4"/>
  <c r="I74" i="4"/>
  <c r="J74" i="4"/>
  <c r="L74" i="4"/>
  <c r="AM74" i="4"/>
  <c r="AN74" i="4"/>
  <c r="I75" i="4"/>
  <c r="L75" i="4"/>
  <c r="AM75" i="4"/>
  <c r="AN75" i="4"/>
  <c r="I76" i="4"/>
  <c r="J76" i="4"/>
  <c r="L76" i="4"/>
  <c r="AM76" i="4"/>
  <c r="AN76" i="4"/>
  <c r="I77" i="4"/>
  <c r="J77" i="4"/>
  <c r="L77" i="4"/>
  <c r="AM77" i="4"/>
  <c r="AN77" i="4"/>
  <c r="I78" i="4"/>
  <c r="K78" i="4"/>
  <c r="AM78" i="4"/>
  <c r="AN78" i="4"/>
  <c r="I79" i="4"/>
  <c r="K79" i="4"/>
  <c r="AM79" i="4"/>
  <c r="AN79" i="4"/>
  <c r="I81" i="4"/>
  <c r="L81" i="4"/>
  <c r="AM81" i="4"/>
  <c r="AN81" i="4"/>
  <c r="I82" i="4"/>
  <c r="J82" i="4"/>
  <c r="K82" i="4"/>
  <c r="AM82" i="4"/>
  <c r="AN82" i="4"/>
  <c r="I83" i="4"/>
  <c r="J83" i="4"/>
  <c r="L83" i="4"/>
  <c r="AM83" i="4"/>
  <c r="AN83" i="4"/>
  <c r="I84" i="4"/>
  <c r="J84" i="4"/>
  <c r="L84" i="4"/>
  <c r="AM84" i="4"/>
  <c r="AN84" i="4"/>
  <c r="I85" i="4"/>
  <c r="J85" i="4"/>
  <c r="L85" i="4"/>
  <c r="AM85" i="4"/>
  <c r="AN85" i="4"/>
  <c r="I86" i="4"/>
  <c r="J86" i="4"/>
  <c r="L86" i="4"/>
  <c r="AM86" i="4"/>
  <c r="AN86" i="4"/>
  <c r="I87" i="4"/>
  <c r="J87" i="4"/>
  <c r="L87" i="4"/>
  <c r="AM87" i="4"/>
  <c r="AN87" i="4"/>
  <c r="I88" i="4"/>
  <c r="K88" i="4"/>
  <c r="AM88" i="4"/>
  <c r="AN88" i="4"/>
  <c r="I89" i="4"/>
  <c r="J89" i="4"/>
  <c r="L89" i="4"/>
  <c r="AM89" i="4"/>
  <c r="AN89" i="4"/>
  <c r="I90" i="4"/>
  <c r="J90" i="4"/>
  <c r="L90" i="4"/>
  <c r="AM90" i="4"/>
  <c r="AN90" i="4"/>
  <c r="I91" i="4"/>
  <c r="J91" i="4"/>
  <c r="K91" i="4"/>
  <c r="AM91" i="4"/>
  <c r="AN91" i="4"/>
  <c r="I92" i="4"/>
  <c r="J92" i="4"/>
  <c r="L92" i="4"/>
  <c r="AM92" i="4"/>
  <c r="AN92" i="4"/>
  <c r="I93" i="4"/>
  <c r="J93" i="4"/>
  <c r="L93" i="4"/>
  <c r="AM93" i="4"/>
  <c r="AN93" i="4"/>
  <c r="I94" i="4"/>
  <c r="J94" i="4"/>
  <c r="L94" i="4"/>
  <c r="AM94" i="4"/>
  <c r="AN94" i="4"/>
  <c r="I95" i="4"/>
  <c r="J95" i="4"/>
  <c r="L95" i="4"/>
  <c r="AM95" i="4"/>
  <c r="AN95" i="4"/>
  <c r="I96" i="4"/>
  <c r="J96" i="4"/>
  <c r="L96" i="4"/>
  <c r="AM96" i="4"/>
  <c r="AN96" i="4"/>
  <c r="I97" i="4"/>
  <c r="J97" i="4"/>
  <c r="L97" i="4"/>
  <c r="AM97" i="4"/>
  <c r="AN97" i="4"/>
  <c r="I98" i="4"/>
  <c r="J98" i="4"/>
  <c r="L98" i="4"/>
  <c r="AM98" i="4"/>
  <c r="AN98" i="4"/>
  <c r="I99" i="4"/>
  <c r="J99" i="4"/>
  <c r="L99" i="4"/>
  <c r="AM99" i="4"/>
  <c r="AN99" i="4"/>
  <c r="I100" i="4"/>
  <c r="J100" i="4"/>
  <c r="K100" i="4"/>
  <c r="AM100" i="4"/>
  <c r="AN100" i="4"/>
  <c r="I101" i="4"/>
  <c r="L101" i="4"/>
  <c r="AM101" i="4"/>
  <c r="AN101" i="4"/>
  <c r="I102" i="4"/>
  <c r="K102" i="4"/>
  <c r="R102" i="4"/>
  <c r="S102" i="4"/>
  <c r="AM102" i="4"/>
  <c r="AN102" i="4"/>
  <c r="I103" i="4"/>
  <c r="J103" i="4"/>
  <c r="K103" i="4"/>
  <c r="AM103" i="4"/>
  <c r="AN103" i="4"/>
  <c r="I104" i="4"/>
  <c r="J104" i="4"/>
  <c r="K104" i="4"/>
  <c r="AM104" i="4"/>
  <c r="AN104" i="4"/>
  <c r="I105" i="4"/>
  <c r="J105" i="4"/>
  <c r="K105" i="4"/>
  <c r="AM105" i="4"/>
  <c r="AN105" i="4"/>
  <c r="I106" i="4"/>
  <c r="J106" i="4"/>
  <c r="K106" i="4"/>
  <c r="AM106" i="4"/>
  <c r="AN106" i="4"/>
  <c r="I107" i="4"/>
  <c r="J107" i="4"/>
  <c r="K107" i="4"/>
  <c r="AM107" i="4"/>
  <c r="AN107" i="4"/>
  <c r="I108" i="4"/>
  <c r="J108" i="4"/>
  <c r="L108" i="4"/>
  <c r="AM108" i="4"/>
  <c r="AN108" i="4"/>
  <c r="I109" i="4"/>
  <c r="J109" i="4"/>
  <c r="L109" i="4"/>
  <c r="AM109" i="4"/>
  <c r="AN109" i="4"/>
  <c r="I110" i="4"/>
  <c r="J110" i="4"/>
  <c r="L110" i="4"/>
  <c r="AM110" i="4"/>
  <c r="AN110" i="4"/>
  <c r="I111" i="4"/>
  <c r="J111" i="4"/>
  <c r="L111" i="4"/>
  <c r="AM111" i="4"/>
  <c r="AN111" i="4"/>
  <c r="I112" i="4"/>
  <c r="J112" i="4"/>
  <c r="L112" i="4"/>
  <c r="AM112" i="4"/>
  <c r="AN112" i="4"/>
  <c r="I113" i="4"/>
  <c r="J113" i="4"/>
  <c r="L113" i="4"/>
  <c r="AM113" i="4"/>
  <c r="AN113" i="4"/>
  <c r="I114" i="4"/>
  <c r="J114" i="4"/>
  <c r="L114" i="4"/>
  <c r="AM114" i="4"/>
  <c r="AN114" i="4"/>
  <c r="I115" i="4"/>
  <c r="L115" i="4"/>
  <c r="AM115" i="4"/>
  <c r="AN115" i="4"/>
  <c r="I116" i="4"/>
  <c r="L116" i="4"/>
  <c r="AM116" i="4"/>
  <c r="AN116" i="4"/>
  <c r="I117" i="4"/>
  <c r="J117" i="4"/>
  <c r="L117" i="4"/>
  <c r="AM117" i="4"/>
  <c r="AN117" i="4"/>
  <c r="I118" i="4"/>
  <c r="J118" i="4"/>
  <c r="L118" i="4"/>
  <c r="AM118" i="4"/>
  <c r="AN118" i="4"/>
  <c r="I119" i="4"/>
  <c r="J119" i="4"/>
  <c r="L119" i="4"/>
  <c r="AM119" i="4"/>
  <c r="AN119" i="4"/>
  <c r="I120" i="4"/>
  <c r="L120" i="4"/>
  <c r="AM120" i="4"/>
  <c r="AN120" i="4"/>
  <c r="I121" i="4"/>
  <c r="L121" i="4"/>
  <c r="AM121" i="4"/>
  <c r="AN121" i="4"/>
  <c r="I122" i="4"/>
  <c r="L122" i="4"/>
  <c r="AM122" i="4"/>
  <c r="AN122" i="4"/>
  <c r="I123" i="4"/>
  <c r="L123" i="4"/>
  <c r="AM123" i="4"/>
  <c r="AN123" i="4"/>
  <c r="I124" i="4"/>
  <c r="J124" i="4"/>
  <c r="L124" i="4"/>
  <c r="AM124" i="4"/>
  <c r="AN124" i="4"/>
  <c r="I125" i="4"/>
  <c r="L125" i="4"/>
  <c r="AM125" i="4"/>
  <c r="AN125" i="4"/>
  <c r="I126" i="4"/>
  <c r="L126" i="4"/>
  <c r="AM126" i="4"/>
  <c r="AN126" i="4"/>
  <c r="I127" i="4"/>
  <c r="L127" i="4"/>
  <c r="AM127" i="4"/>
  <c r="AN127" i="4"/>
  <c r="I128" i="4"/>
  <c r="J128" i="4"/>
  <c r="L128" i="4"/>
  <c r="AM128" i="4"/>
  <c r="AN128" i="4"/>
  <c r="I129" i="4"/>
  <c r="J129" i="4"/>
  <c r="L129" i="4"/>
  <c r="AM129" i="4"/>
  <c r="AN129" i="4"/>
  <c r="I130" i="4"/>
  <c r="K130" i="4"/>
  <c r="AM130" i="4"/>
  <c r="AN130" i="4"/>
  <c r="I131" i="4"/>
  <c r="K131" i="4"/>
  <c r="AM131" i="4"/>
  <c r="AN131" i="4"/>
  <c r="F132" i="4"/>
  <c r="I132" i="4" s="1"/>
  <c r="J132" i="4"/>
  <c r="K132" i="4"/>
  <c r="AM132" i="4"/>
  <c r="AN132" i="4"/>
  <c r="F133" i="4"/>
  <c r="I133" i="4" s="1"/>
  <c r="J133" i="4"/>
  <c r="K133" i="4"/>
  <c r="AM133" i="4"/>
  <c r="AN133" i="4"/>
  <c r="F134" i="4"/>
  <c r="I134" i="4" s="1"/>
  <c r="J134" i="4"/>
  <c r="K134" i="4"/>
  <c r="AM134" i="4"/>
  <c r="AN134" i="4"/>
  <c r="F135" i="4"/>
  <c r="I135" i="4" s="1"/>
  <c r="J135" i="4"/>
  <c r="K135" i="4"/>
  <c r="AM135" i="4"/>
  <c r="AN135" i="4"/>
  <c r="I136" i="4"/>
  <c r="J136" i="4"/>
  <c r="L136" i="4"/>
  <c r="AM136" i="4"/>
  <c r="AN136" i="4"/>
  <c r="I137" i="4"/>
  <c r="L137" i="4"/>
  <c r="AM137" i="4"/>
  <c r="AN137" i="4"/>
  <c r="I138" i="4"/>
  <c r="J138" i="4"/>
  <c r="L138" i="4"/>
  <c r="AM138" i="4"/>
  <c r="AN138" i="4"/>
  <c r="I139" i="4"/>
  <c r="J139" i="4"/>
  <c r="K139" i="4"/>
  <c r="AM139" i="4"/>
  <c r="AN139" i="4"/>
  <c r="I140" i="4"/>
  <c r="J140" i="4"/>
  <c r="K140" i="4"/>
  <c r="AM140" i="4"/>
  <c r="AN140" i="4"/>
  <c r="I141" i="4"/>
  <c r="J141" i="4"/>
  <c r="L141" i="4"/>
  <c r="AM141" i="4"/>
  <c r="AN141" i="4"/>
  <c r="I142" i="4"/>
  <c r="J142" i="4"/>
  <c r="L142" i="4"/>
  <c r="AM142" i="4"/>
  <c r="AN142" i="4"/>
  <c r="I143" i="4"/>
  <c r="J143" i="4"/>
  <c r="L143" i="4"/>
  <c r="AM143" i="4"/>
  <c r="AN143" i="4"/>
  <c r="I144" i="4"/>
  <c r="J144" i="4"/>
  <c r="L144" i="4"/>
  <c r="AM144" i="4"/>
  <c r="AN144" i="4"/>
  <c r="I145" i="4"/>
  <c r="J145" i="4"/>
  <c r="L145" i="4"/>
  <c r="AM145" i="4"/>
  <c r="AN145" i="4"/>
  <c r="I146" i="4"/>
  <c r="J146" i="4"/>
  <c r="L146" i="4"/>
  <c r="AM146" i="4"/>
  <c r="AN146" i="4"/>
  <c r="I147" i="4"/>
  <c r="J147" i="4"/>
  <c r="L147" i="4"/>
  <c r="AM147" i="4"/>
  <c r="AN147" i="4"/>
  <c r="I148" i="4"/>
  <c r="J148" i="4"/>
  <c r="L148" i="4"/>
  <c r="AM148" i="4"/>
  <c r="AN148" i="4"/>
  <c r="I149" i="4"/>
  <c r="J149" i="4"/>
  <c r="K149" i="4"/>
  <c r="AM149" i="4"/>
  <c r="AN149" i="4"/>
  <c r="I150" i="4"/>
  <c r="J150" i="4"/>
  <c r="L150" i="4"/>
  <c r="AM150" i="4"/>
  <c r="AN150" i="4"/>
  <c r="I151" i="4"/>
  <c r="J151" i="4"/>
  <c r="K151" i="4"/>
  <c r="AM151" i="4"/>
  <c r="AN151" i="4"/>
  <c r="I152" i="4"/>
  <c r="J152" i="4"/>
  <c r="K152" i="4"/>
  <c r="AM152" i="4"/>
  <c r="AN152" i="4"/>
  <c r="I153" i="4"/>
  <c r="J153" i="4"/>
  <c r="K153" i="4"/>
  <c r="AM153" i="4"/>
  <c r="AN153" i="4"/>
  <c r="I154" i="4"/>
  <c r="J154" i="4"/>
  <c r="K154" i="4"/>
  <c r="AM154" i="4"/>
  <c r="AN154" i="4"/>
  <c r="I155" i="4"/>
  <c r="J155" i="4"/>
  <c r="L155" i="4"/>
  <c r="AM155" i="4"/>
  <c r="AN155" i="4"/>
  <c r="I156" i="4"/>
  <c r="J156" i="4"/>
  <c r="L156" i="4"/>
  <c r="AM156" i="4"/>
  <c r="AN156" i="4"/>
  <c r="I157" i="4"/>
  <c r="J157" i="4"/>
  <c r="L157" i="4"/>
  <c r="AM157" i="4"/>
  <c r="AN157" i="4"/>
  <c r="I158" i="4"/>
  <c r="J158" i="4"/>
  <c r="L158" i="4"/>
  <c r="AM158" i="4"/>
  <c r="AN158" i="4"/>
  <c r="I159" i="4"/>
  <c r="J159" i="4"/>
  <c r="L159" i="4"/>
  <c r="AM159" i="4"/>
  <c r="AN159" i="4"/>
  <c r="I160" i="4"/>
  <c r="J160" i="4"/>
  <c r="L160" i="4"/>
  <c r="AM160" i="4"/>
  <c r="AN160" i="4"/>
  <c r="I161" i="4"/>
  <c r="J161" i="4"/>
  <c r="L161" i="4"/>
  <c r="AM161" i="4"/>
  <c r="AN161" i="4"/>
  <c r="I162" i="4"/>
  <c r="J162" i="4"/>
  <c r="L162" i="4"/>
  <c r="AM162" i="4"/>
  <c r="AN162" i="4"/>
  <c r="I163" i="4"/>
  <c r="J163" i="4"/>
  <c r="K163" i="4"/>
  <c r="AM163" i="4"/>
  <c r="AN163" i="4"/>
  <c r="I164" i="4"/>
  <c r="J164" i="4"/>
  <c r="K164" i="4"/>
  <c r="AM164" i="4"/>
  <c r="AN164" i="4"/>
  <c r="I165" i="4"/>
  <c r="J165" i="4"/>
  <c r="K165" i="4"/>
  <c r="AM165" i="4"/>
  <c r="AN165" i="4"/>
  <c r="I166" i="4"/>
  <c r="J166" i="4"/>
  <c r="K166" i="4"/>
  <c r="AM166" i="4"/>
  <c r="AN166" i="4"/>
  <c r="I167" i="4"/>
  <c r="J167" i="4"/>
  <c r="K167" i="4"/>
  <c r="AM167" i="4"/>
  <c r="AN167" i="4"/>
  <c r="I168" i="4"/>
  <c r="J168" i="4"/>
  <c r="K168" i="4"/>
  <c r="AM168" i="4"/>
  <c r="AN168" i="4"/>
  <c r="I169" i="4"/>
  <c r="J169" i="4"/>
  <c r="AM169" i="4"/>
  <c r="AN169" i="4"/>
  <c r="I170" i="4"/>
  <c r="K170" i="4" s="1"/>
  <c r="J170" i="4"/>
  <c r="AM170" i="4"/>
  <c r="AN170" i="4"/>
  <c r="I175" i="4"/>
  <c r="J175" i="4"/>
  <c r="K175" i="4"/>
  <c r="AM175" i="4"/>
  <c r="AN175" i="4"/>
  <c r="I176" i="4"/>
  <c r="K176" i="4" s="1"/>
  <c r="J176" i="4"/>
  <c r="AM176" i="4"/>
  <c r="AN176" i="4"/>
  <c r="I177" i="4"/>
  <c r="K177" i="4" s="1"/>
  <c r="J177" i="4"/>
  <c r="AM177" i="4"/>
  <c r="AN177" i="4"/>
  <c r="I178" i="4"/>
  <c r="K178" i="4" s="1"/>
  <c r="J178" i="4"/>
  <c r="AM178" i="4"/>
  <c r="AN178" i="4"/>
  <c r="I179" i="4"/>
  <c r="J179" i="4"/>
  <c r="K179" i="4"/>
  <c r="AM179" i="4"/>
  <c r="AN179" i="4"/>
  <c r="I180" i="4"/>
  <c r="J180" i="4"/>
  <c r="K180" i="4"/>
  <c r="AM180" i="4"/>
  <c r="AN180" i="4"/>
  <c r="I181" i="4"/>
  <c r="J181" i="4"/>
  <c r="K181" i="4"/>
  <c r="AM181" i="4"/>
  <c r="AN181" i="4"/>
  <c r="I182" i="4"/>
  <c r="J182" i="4"/>
  <c r="K182" i="4"/>
  <c r="AM182" i="4"/>
  <c r="AN182" i="4"/>
  <c r="I183" i="4"/>
  <c r="J183" i="4"/>
  <c r="K183" i="4"/>
  <c r="AM183" i="4"/>
  <c r="AN183" i="4"/>
  <c r="I184" i="4"/>
  <c r="J184" i="4"/>
  <c r="K184" i="4"/>
  <c r="AM184" i="4"/>
  <c r="AN184" i="4"/>
  <c r="E185" i="4"/>
  <c r="H193" i="4"/>
  <c r="J185" i="4" l="1"/>
  <c r="J186" i="4"/>
  <c r="J188" i="4"/>
  <c r="J187" i="4"/>
  <c r="AM185" i="4"/>
  <c r="AM190" i="4" s="1"/>
  <c r="E11" i="11"/>
  <c r="E7" i="11"/>
  <c r="M18" i="11"/>
  <c r="E10" i="11"/>
  <c r="E6" i="11"/>
  <c r="E13" i="11"/>
  <c r="E9" i="11"/>
  <c r="E5" i="11"/>
  <c r="D14" i="11"/>
  <c r="D16" i="11" s="1"/>
  <c r="D18" i="11" s="1"/>
  <c r="C14" i="11"/>
  <c r="C16" i="11" s="1"/>
  <c r="C18" i="11" s="1"/>
  <c r="E8" i="11"/>
  <c r="B14" i="11"/>
  <c r="E4" i="11"/>
  <c r="E12" i="11"/>
  <c r="F185" i="4"/>
  <c r="D6" i="10"/>
  <c r="C6" i="10"/>
  <c r="B6" i="10"/>
  <c r="AN185" i="4"/>
  <c r="AN190" i="4" s="1"/>
  <c r="F186" i="4"/>
  <c r="I185" i="4"/>
  <c r="AN188" i="4" l="1"/>
  <c r="E14" i="11"/>
  <c r="E16" i="11" s="1"/>
  <c r="E18" i="11" s="1"/>
  <c r="B16" i="11"/>
  <c r="B18" i="11" s="1"/>
</calcChain>
</file>

<file path=xl/sharedStrings.xml><?xml version="1.0" encoding="utf-8"?>
<sst xmlns="http://schemas.openxmlformats.org/spreadsheetml/2006/main" count="8193" uniqueCount="2556">
  <si>
    <t>Sequential Number</t>
  </si>
  <si>
    <t>Component  Name</t>
  </si>
  <si>
    <t>1.1 Digital services to citizens and businesses</t>
  </si>
  <si>
    <t>1.2 Digital public administration systems</t>
  </si>
  <si>
    <t>1.3 High capacity digital networks</t>
  </si>
  <si>
    <t>1.4 Digital economy and society, innovative start-ups and new technologies</t>
  </si>
  <si>
    <t>1.5 Digital transformation of enterprises</t>
  </si>
  <si>
    <t>1.6 Acceleration and digitalisation of the building process</t>
  </si>
  <si>
    <t>1.7 Digital transformation of public administration</t>
  </si>
  <si>
    <t>2.1 Sustainable transport</t>
  </si>
  <si>
    <t>2.2 Reducing energy consumption in the public sector</t>
  </si>
  <si>
    <t>2.3 Transition to cleaner energy sources</t>
  </si>
  <si>
    <t>2.4 Clean mobility</t>
  </si>
  <si>
    <t>2.5 Building renovation and air protection</t>
  </si>
  <si>
    <t>2.6 Nature protection and adaptation to climate change</t>
  </si>
  <si>
    <t>2.7 Circular economy, recycling and industrial water</t>
  </si>
  <si>
    <t>2.8 Brownfields revitalisation</t>
  </si>
  <si>
    <t>2.9 Promotion of biodiversity and fight against drought</t>
  </si>
  <si>
    <t>2.10 Affordable Housing</t>
  </si>
  <si>
    <t>3.1 Innovation in education in the context of digitalisation</t>
  </si>
  <si>
    <t>3.2 Adaptation of school programmes</t>
  </si>
  <si>
    <t>3.3 Modernisation of employment services and labour market development</t>
  </si>
  <si>
    <t>4.1 Systemic support for public investment</t>
  </si>
  <si>
    <t>4.2 New quasi-capital and guarantee instruments to support entrepreneurship and development of the National Development Bank, a.s. NRB as a national development bank</t>
  </si>
  <si>
    <t>4.3 Anti-corruption reforms</t>
  </si>
  <si>
    <t>4.4 Enhancing the efficiency of public administration</t>
  </si>
  <si>
    <t>4.5 Development of the cultural and creative sector</t>
  </si>
  <si>
    <t>5.1 Excellent research and development in the health sector</t>
  </si>
  <si>
    <t>5.2 Support for research and development in companies and introduction of innovations into business practice</t>
  </si>
  <si>
    <t>5.3 A strategically managed and internationally competitive R&amp;D&amp;I ecosystem</t>
  </si>
  <si>
    <t>6.1 Increasing resilience of the health system</t>
  </si>
  <si>
    <t>6.2 The national plan to strengthen oncological prevention and care</t>
  </si>
  <si>
    <t>7.1 RENEWABLE ENERGY AND ELECTRICITY INFRASTRUCTURE (REPOWEREU)</t>
  </si>
  <si>
    <t>7.2 SUPPORTING DECENTRALISATION AND DIGITALISATION OF THE ENERGY SECTOR (REPOWER EU)</t>
  </si>
  <si>
    <t>7.3 COMPREHENSIVE REFORM OF THE RENOVATION WAVE ADVICE IN THE CZECH REPUBLIC (REPOWER EU)</t>
  </si>
  <si>
    <t>7.4 SCHOOL ADAPTATION – PROMOTING GREEN SKILLS AND SUSTAINABILITY IN UNIVERSITIES (REPOWEREU)</t>
  </si>
  <si>
    <t>7.5 DECARBONISATION OF ROAD TRANSPORT (REPOWEREU)</t>
  </si>
  <si>
    <t>7.6 ELECTRIFICATION OF RAIL TRANSPORT (REPOWEREU)</t>
  </si>
  <si>
    <t>7.7 SIMPLIFYING ENVIRONMENTAL PERMITTING PROCESSES AND DEFINING AREAS FOR THE DEVELOPMENT OF RENEWABLE ENERGY SOURCES (REPOWER EU)</t>
  </si>
  <si>
    <t>37 components</t>
  </si>
  <si>
    <t>Component Reference</t>
  </si>
  <si>
    <t>Reform / Investment</t>
  </si>
  <si>
    <t xml:space="preserve">Measure -Short title </t>
  </si>
  <si>
    <t>Is this a 
sub-measure for green and digital tagging?
(Yes or leave empty)</t>
  </si>
  <si>
    <t>1 - 1.1 Digital services to citizens and businesses</t>
  </si>
  <si>
    <t>Investment</t>
  </si>
  <si>
    <t>Yes</t>
  </si>
  <si>
    <t>Reform</t>
  </si>
  <si>
    <t>1.1.3 Conditions for quality data pool management and ensuring controlled data access</t>
  </si>
  <si>
    <t>1.1.5 Digital services for justice</t>
  </si>
  <si>
    <t>2 - 1.2 Digital public administration systems</t>
  </si>
  <si>
    <t>1.2.2 Development of core registers and facilities for eGovernment</t>
  </si>
  <si>
    <t>1.2.3 Cybersecurity</t>
  </si>
  <si>
    <t>1.2.7 Top-up of cyber security investment</t>
  </si>
  <si>
    <t>1.2.6 Creating the conditions for digital justice</t>
  </si>
  <si>
    <t>3 - 1.3 High capacity digital networks</t>
  </si>
  <si>
    <t>1.3.1 Improving the environment for the deployment of electronic communication networks</t>
  </si>
  <si>
    <t>1.3.2 Supporting the development of the 5G ecosystem</t>
  </si>
  <si>
    <t>1.3.3 Building high-capacity connections</t>
  </si>
  <si>
    <t>1.3.4 Covering 5G corridors and promoting the development of 5G</t>
  </si>
  <si>
    <t>1.3.5 Supporting the development of 5G mobile infrastructure in rural investment-intensive white areas</t>
  </si>
  <si>
    <t>1.3.6 Scientific research activities related to the development of 5G networks and services</t>
  </si>
  <si>
    <t>4 - 1.4 Digital economy and society, innovative start-ups and new technologies</t>
  </si>
  <si>
    <t>1.4.1.2 European Digital Media Observatory Hub (EDMO)</t>
  </si>
  <si>
    <t>1.4.1.5 European Blockchain Services Infrastructure (EBSI) – DLT bonds for SME financing</t>
  </si>
  <si>
    <t>1.4.2.1 Czech Rise-Up programme</t>
  </si>
  <si>
    <t>1.4.2.2 Fostering entrepreneurship and innovative firms</t>
  </si>
  <si>
    <t>1.4.2.5 Digital regulatory sandbox in line with EU priorities</t>
  </si>
  <si>
    <t>1.4.3 Joint Strategic Technologies Support and Certification Group with the Strategic Technologies Board</t>
  </si>
  <si>
    <t>1.4.3.1 Building quantum communication infrastructure</t>
  </si>
  <si>
    <t>5 - 1.5 Digital transformation of enterprises</t>
  </si>
  <si>
    <t>1.5.1.2 European Reference Testing and Experimentation facility</t>
  </si>
  <si>
    <t>1.5.1.4 IPCEI Microelectronics and Communication Technologies</t>
  </si>
  <si>
    <t>6 - 1.6 Acceleration and digitalisation of the building process</t>
  </si>
  <si>
    <t>1.6.1 Implementation of the new construction law and zoning law into practice</t>
  </si>
  <si>
    <t>27 - 1.7 Digital transformation of public administration</t>
  </si>
  <si>
    <t>1.7.2 Improvement of the management system for digitalised services</t>
  </si>
  <si>
    <t>7 - 2.1 Sustainable transport</t>
  </si>
  <si>
    <t/>
  </si>
  <si>
    <t>2.1.1.1 ERTMS, new railway infrastructure management technologies</t>
  </si>
  <si>
    <t>2.1.2 Electrification of railways</t>
  </si>
  <si>
    <t>2.1.2.1 Electrification of railways</t>
  </si>
  <si>
    <t>2.1.3 Improving the environment (railway infrastructure support)</t>
  </si>
  <si>
    <t>2.1.3.1 Modernization of railway tracks</t>
  </si>
  <si>
    <t>2.1.3.2 Modernization of railway stations</t>
  </si>
  <si>
    <t>2.1.3.3 Railway station buildings – reducing energy consumption, increasing comfort for passengers</t>
  </si>
  <si>
    <t>2.1.4.1 Increasing safety at railway crossings</t>
  </si>
  <si>
    <t>2.1.4.2 Construction objects</t>
  </si>
  <si>
    <t>2.1.4.3 Protection of vulnerable road users (cyclists, pedestrians)</t>
  </si>
  <si>
    <t>8 - 2.2 Reducing energy consumption in the public sector</t>
  </si>
  <si>
    <t>2.2.1 Improving the energy performance of state buildings</t>
  </si>
  <si>
    <t>2.2.2 Improving the energy performance of public lighting systems</t>
  </si>
  <si>
    <t>2.2.3 Improving the energy performance of public buildings</t>
  </si>
  <si>
    <t>9 - 2.3 Transition to cleaner energy sources</t>
  </si>
  <si>
    <t>2.3.0.1 Modernisation of distribution of heat in district heating systems</t>
  </si>
  <si>
    <t>2.3.0.2 Modernisation of distribution of heat in district heating systems</t>
  </si>
  <si>
    <t>2.3.1 Development of new photovoltaic energy sources</t>
  </si>
  <si>
    <t>2.3.2 Modernisation of distribution of heat in district heating systems</t>
  </si>
  <si>
    <t>10 - 2.4 Clean mobility</t>
  </si>
  <si>
    <t>2.4.1.1 Building infrastructure for public transport in the city of Prague</t>
  </si>
  <si>
    <t>2.4.1.2 Building infrastructure – Recharging points for private companies</t>
  </si>
  <si>
    <t>2.4.1.3 Building infrastructure – Recharging points for residential buildings</t>
  </si>
  <si>
    <t>2.4.2.3 Aid for purchase of vehicles (battery trolleybuses and low-floor tramways) for public transport in the city of Prague</t>
  </si>
  <si>
    <t>11 - 2.5 Building renovation and air protection</t>
  </si>
  <si>
    <t>2.5.0.1 Renovation wave in the household sector</t>
  </si>
  <si>
    <t>2.5.0.2 Support for pre-project preparation and support of community energy projects</t>
  </si>
  <si>
    <t>2.5.1 Renovation and revitalisation of buildings for energy savings</t>
  </si>
  <si>
    <t>2.5.2 Replacement of stationary sources of pollution in households with renewable energy sources</t>
  </si>
  <si>
    <t>12 - 2.6 Nature protection and adaptation to climate change</t>
  </si>
  <si>
    <t>2.6.1 Flood protection</t>
  </si>
  <si>
    <t>2.6.2 Small watercourses and water reservoirs</t>
  </si>
  <si>
    <t>2.6.4 Land consolidation</t>
  </si>
  <si>
    <t>2.6.5 Building forests resilient to climate change</t>
  </si>
  <si>
    <t>2.6.6 Water retention in forest</t>
  </si>
  <si>
    <t>13 - 2.7 Circular economy, recycling and industrial water</t>
  </si>
  <si>
    <t>2.7.1 Implementation of new legislation on waste management in the Czech Republic</t>
  </si>
  <si>
    <t>2.7.1.1 Building recycling infrastructure</t>
  </si>
  <si>
    <t>2.7.2.1 Circular solutions in businesses</t>
  </si>
  <si>
    <t>2.7.2.2 Water saving in industry</t>
  </si>
  <si>
    <t>14 - 2.8 Brownfields revitalisation</t>
  </si>
  <si>
    <t>2.8.1.1 Support for revitalisation of specific areas – energy-efficient renovation of buildings on brownfield sites</t>
  </si>
  <si>
    <t>2.8.1.2 Support for revitalisation of specific areas – demolition and energy-efficient construction</t>
  </si>
  <si>
    <t>2.8.2.1 Support for the revitalisation of areas in public ownership for non-business use – energy-efficient renovation</t>
  </si>
  <si>
    <t>2.8.2.2 Support for the revitalisation of areas in public ownership for non-business use – turning industrial sites and contaminated land into a natural carbon sink</t>
  </si>
  <si>
    <t>2.8.3.1 Support for the revitalisation of areas in public ownership for business use – energy-efficient renovation of buildings on brownfield sites</t>
  </si>
  <si>
    <t>2.8.3.2 Support for the revitalisation of areas in public ownership for business use – demolition and energy-efficient construction</t>
  </si>
  <si>
    <t>15 - 2.9 Promotion of biodiversity and fight against drought</t>
  </si>
  <si>
    <t>2.9.0 Amendment to the Water Management Act</t>
  </si>
  <si>
    <t>2.9.1 Protection against droughts and floods of the city of Brno</t>
  </si>
  <si>
    <t>2.9.2 Rainwater management in urban agglomerations</t>
  </si>
  <si>
    <t>2.9.4 Adaptation of aquatic, non-forest and forest ecosystems to climate change</t>
  </si>
  <si>
    <t xml:space="preserve">2.9.5 Establishment of landscape policy and planning </t>
  </si>
  <si>
    <t xml:space="preserve">28 - 2.10 Affordable Housing </t>
  </si>
  <si>
    <t> </t>
  </si>
  <si>
    <t>2.10.1 Concessional loan facility</t>
  </si>
  <si>
    <t>2.10.2 Subordinated loan facility</t>
  </si>
  <si>
    <t>2.10.3 Co-investment facility</t>
  </si>
  <si>
    <t>16 - 3.1 Innovation in education in the context of digitalisation</t>
  </si>
  <si>
    <t>3.1.1 Curricula reform and strengthening of IT education</t>
  </si>
  <si>
    <t>3.1.3 Digital equipment for schools</t>
  </si>
  <si>
    <t>17 - 3.2 Adaptation of school programmes</t>
  </si>
  <si>
    <t>3.2.1 Transformation of universities to adapt to new forms of learning and changing needs of the labour market</t>
  </si>
  <si>
    <t>3.2.2 Support of disadvantaged schools</t>
  </si>
  <si>
    <t>18 - 3.3 Modernisation of employment services and labour market development</t>
  </si>
  <si>
    <t>3.3.1 Development of labour market policies</t>
  </si>
  <si>
    <t>3.3.1.0 Development of labour market policies</t>
  </si>
  <si>
    <t>3.3.1.1 Development of labour market policies – digital competencies</t>
  </si>
  <si>
    <t>3.3.1.2 Development of labour market policies – competencies needed for digital transition and for addressing the needs of Industry 4.0</t>
  </si>
  <si>
    <t xml:space="preserve">3.3.1.3 Development of labour market policies – Establishment of 14 regional training centres to promote Industry 4.0 </t>
  </si>
  <si>
    <t>3.3.1.4 Development of labour market policies – Creation of a database of reskilling and upskilling courses</t>
  </si>
  <si>
    <t>3.3.3 Development and modernisation of social care infrastructure</t>
  </si>
  <si>
    <t>3.3.3.0.1 Reform of long-term care</t>
  </si>
  <si>
    <t>3.3.3.1.1 Development and modernisation of social care infrastructure – creation of new capacities of community-based, outpatient and field social services</t>
  </si>
  <si>
    <t>3.3.3.1.2 Development and modernisation of social care infrastructure – reconstruction of community-based, outpatient and field social services, including facilities, reconversion of existing capacity</t>
  </si>
  <si>
    <t>3.3.3.1.3 Development and modernisation of social care infrastructure – reconstruction of community-based, outpatient and field social services, including facilities, reconversion of existing capacity (compliant with energy efficiency criteria)</t>
  </si>
  <si>
    <t>3.3.3.2.2 Development of social prevention, counseling and care services through the renewal of the electric vehicle fleet – electric cars</t>
  </si>
  <si>
    <t>3.3.3.2.3 Development of social prevention, counseling and care services through the renewal of the electric vehicle fleet – hybrid cars</t>
  </si>
  <si>
    <t>29 - 4.1 Systemic support for public investment</t>
  </si>
  <si>
    <t>4.1.1 Methodological support for the preparation of projects in line with EU objectives</t>
  </si>
  <si>
    <t>4.1.2 Methodological support and modernisation of public investment</t>
  </si>
  <si>
    <t>4.1.3 Financial support for the preparation of projects in line with EU objectives</t>
  </si>
  <si>
    <t>19 - 4.2 New quasi-capital and guarantee instruments to support entrepreneurship and development of the National Development Bank, a.s. NRB as a national development bank</t>
  </si>
  <si>
    <t>4.2.1 Development of the Czech-Moravian Guarantee and Development Bank as a National Development Bank</t>
  </si>
  <si>
    <t>4.2.2 Development of a new line of quasi-equity instruments supporting entrepreneurship</t>
  </si>
  <si>
    <t>20 - 4.3 Anti-corruption reforms</t>
  </si>
  <si>
    <t>4.3.1 Protection of whistle-blowers</t>
  </si>
  <si>
    <t>4.3.3 Collection and analysis of data on corruption</t>
  </si>
  <si>
    <t>4.3.5 Control and audit</t>
  </si>
  <si>
    <t>21 - 4.4 Enhancing the efficiency of public administration</t>
  </si>
  <si>
    <t>4.4.1 Increase efficiency, pro-client orientation and use of the principles of evidence-based decision-making in public administration</t>
  </si>
  <si>
    <t>22 - 4.5 Development of the cultural and creative sector</t>
  </si>
  <si>
    <t>4.5.4 Digitalisation of cultural and creative sector</t>
  </si>
  <si>
    <t>23 - 5.1 Excellent research and development in the health sector</t>
  </si>
  <si>
    <t>5.1.1 Public Research &amp; Development support for priority areas of medical sciences and related social sciences</t>
  </si>
  <si>
    <t>24 - 5.2 Support for research and development in companies and introduction of innovations into business practice</t>
  </si>
  <si>
    <t>5.2.0 Creation of National Coordination Group for Support for Industrial Research</t>
  </si>
  <si>
    <t>5.2.5 Aid for research and development in enterprises in line with the national RIS3 strategy</t>
  </si>
  <si>
    <t>5.2.6 Aid for research and development in the field of transport</t>
  </si>
  <si>
    <t>5.2.7 Aid for research and development in the environmental field</t>
  </si>
  <si>
    <t>30 - 5.3 A STRATEGICALLY MANAGED AND INTERNATIONALLY COMPETITIVE R&amp;D&amp;I ECOSYSTEM</t>
  </si>
  <si>
    <t>5.3.1 A strategically managed and internationally competitive R&amp;D&amp;I ecosystem</t>
  </si>
  <si>
    <t>25 - 6.1 Increasing resilience of the health system</t>
  </si>
  <si>
    <t>6.1.1 Creation of the Intensive Medicine Simulation Centre</t>
  </si>
  <si>
    <t>6.1.1.0 Improvement of education of healthcare professionals</t>
  </si>
  <si>
    <t xml:space="preserve">6.1.1.1 Creation of the Intensive Medicine Simulation Centre and optimisation of the education system </t>
  </si>
  <si>
    <t>6.1.2 Rehabilitation care for patients recovering from critical conditions</t>
  </si>
  <si>
    <t>6.1.3 Building a centre for cardiovascular and transplant medicine</t>
  </si>
  <si>
    <t>26 - 6.2 The national plan to strengthen oncological prevention and care</t>
  </si>
  <si>
    <t>6.2.2 Supporting and enhancing quality of preventive screening programmes</t>
  </si>
  <si>
    <t>6.2.4 Developing highly specialised oncological and hematooncological care</t>
  </si>
  <si>
    <t>6.2.5 Establishment and development of the Center for Oncological Prevention and Infrastructure for Innovative and Supportive Care at the Masaryk Memorial Cancer Institute</t>
  </si>
  <si>
    <t>31 - 7.1 RENEWABLE ENERGY AND ELECTRICITY INFRASTRUCTURE (REPOWEREU)</t>
  </si>
  <si>
    <t>7.1.1 Simplifying permitting procedures for renewables</t>
  </si>
  <si>
    <t xml:space="preserve">7.1.5  Improving the predictability, transparency and availability of grid connection process </t>
  </si>
  <si>
    <t>32 - 7.2 SUPPORTING DECENTRALISATION AND DIGITALISATION OF THE ENERGY SECTOR (REPOWER EU)</t>
  </si>
  <si>
    <t>7.2.1 Energy communities</t>
  </si>
  <si>
    <t>7.2.2 Electricity Data Centre</t>
  </si>
  <si>
    <t>7.2.3 Energy Storage and Non fossil flexibility framework</t>
  </si>
  <si>
    <t>33 - 7.3 COMPREHENSIVE REFORM OF THE RENOVATION WAVE ADVICE IN THE CZECH REPUBLIC (REPOWER EU)</t>
  </si>
  <si>
    <t>7.3.1 One-stop-shops for energy communities and energy efficiency renovations</t>
  </si>
  <si>
    <t>7.3.2 Data and methodological guidance for the advisory system</t>
  </si>
  <si>
    <t>7.3.3 Provision of advisory services to households, enterprises, and the public sector</t>
  </si>
  <si>
    <t>34 - 7.4 SCHOOL ADAPTATION – PROMOTING GREEN SKILLS AND SUSTAINABILITY IN UNIVERSITIES (REPOWEREU)</t>
  </si>
  <si>
    <t>7.4.2 Sustainable an Green Transition Strategies</t>
  </si>
  <si>
    <t>7.4.3 Establishment of strategic partnerships</t>
  </si>
  <si>
    <t>35 - 7.5 DECARBONISATION OF ROAD TRANSPORT (REPOWEREU)</t>
  </si>
  <si>
    <t>7.5.1 National Action Plan for Clean Mobility and deployment targets for zero-emission mobility</t>
  </si>
  <si>
    <t xml:space="preserve">7.5.2 Tax measures in support of zero-emission mobility </t>
  </si>
  <si>
    <t>7.5.3 Improving the regulatory framework for renewable hydrogen</t>
  </si>
  <si>
    <t>7.5.4 Enabling conditions for zero-emission alternative fuels infrastructure</t>
  </si>
  <si>
    <t>7.5.5 Incentivising zero-emission mobility through changes in highway vignette cost and structure</t>
  </si>
  <si>
    <t xml:space="preserve">36 - 7.6 ELECTRIFICATION OF RAIL TRANSPORT (REPOWEREU) </t>
  </si>
  <si>
    <t>7.6.1 Electrification in Brno region</t>
  </si>
  <si>
    <t>37 - 7.7 SIMPLIFYING ENVIRONMENTAL PERMITTING PROCESSES AND DEFINING AREAS FOR THE DEVELOPMENT OF RENEWABLE ENERGY SOURCES (REPOWER EU)</t>
  </si>
  <si>
    <t>7.7.1 Single environmental opinion</t>
  </si>
  <si>
    <t>7.7.2 Renewables acceleration areas</t>
  </si>
  <si>
    <t>Pozn:</t>
  </si>
  <si>
    <t>V záložce Measures (Opatření) jsou uvedená opatření rozšířena do většího detailu tak, aby byly rozlišeny energetické ukazatele a zelené výdaje.</t>
  </si>
  <si>
    <t>Z toho důvodu není počet Opatření totožný s počtem Opatření, který je uvedený v příloze dokumentu prováděcího rozhodnutí Rady o schválení posouzení plánu pro oživení a odolnost Česka (CID).</t>
  </si>
  <si>
    <t>Related Measure (Reform or Investment)</t>
  </si>
  <si>
    <t>Milestone / Target</t>
  </si>
  <si>
    <t>Name</t>
  </si>
  <si>
    <t>Qualitative indicators 
(for milestones)</t>
  </si>
  <si>
    <t>Quantitative indicators 
(for targets)</t>
  </si>
  <si>
    <t>Timeline for completion 
(indicate the quarter and the year)</t>
  </si>
  <si>
    <t>Responsibility for reporting and implementation</t>
  </si>
  <si>
    <t>Description and clear definition of each milestone and target</t>
  </si>
  <si>
    <t>Unit of measure</t>
  </si>
  <si>
    <t xml:space="preserve">Baseline </t>
  </si>
  <si>
    <t xml:space="preserve">Goal </t>
  </si>
  <si>
    <t>Quarter</t>
  </si>
  <si>
    <t>Year</t>
  </si>
  <si>
    <t>1 - 1.1 Digital services to citizens and businesses - 1.1.3 Conditions for quality data pool management and ensuring controlled data access</t>
  </si>
  <si>
    <t>Milestone</t>
  </si>
  <si>
    <t>Finalisation of data audit at the levels of the central government, and adoption of the conceptual document “Strategy of controlled access to data to ensure conditions for quality management of the public administration data collection” by the Government, forming a basis for new data management legislation</t>
  </si>
  <si>
    <t>Conclusion of data audit of central government bodies (a total of 32 institutions), and adoption of the strategy conceptual document by the government.</t>
  </si>
  <si>
    <t>Q4</t>
  </si>
  <si>
    <t>Ministry of the Interior</t>
  </si>
  <si>
    <t>The data audit and the consequent strategy shall serve as a basis for the preparation of legislative changes to incorporate good data management in public administration in line with the FAIR principles and in line with the envisaged European Data Governance Act</t>
  </si>
  <si>
    <t>Target</t>
  </si>
  <si>
    <t>Definition of interoperability standards in accordance with the European Interoperability Framework for eHealth and definition of rules governing telemedicine</t>
  </si>
  <si>
    <t>Adoption of standards and rules by the Ministry of Health</t>
  </si>
  <si>
    <t>Q1</t>
  </si>
  <si>
    <t xml:space="preserve">The measure shall lay down the standards, rules and requirements governing interoperability by healthcare providers and shall serve as a basis for adaptation of the health systems. Rules governing telemedicine services shall be laid down to define the conditions of providing such services. </t>
  </si>
  <si>
    <t>Number</t>
  </si>
  <si>
    <t>Full operation of the Single Digital Gateway</t>
  </si>
  <si>
    <t xml:space="preserve">Entry into operation of the Single Digital Gateway providing the services to citizens and businesses </t>
  </si>
  <si>
    <t>A single platform for citizens and businesses enabling at least: submission of an initial application for admission to a public higher education institution; application for designation of applicable legislation in accordance with Title II of Regulation (EC) No 883/2004 on the coordination of social security systems; application for a pension and pre-retirement benefits from compulsory schemes; application for funding for higher education, for example in the form of a scholarship and loan from a public authority or institution.</t>
  </si>
  <si>
    <t>Completion of new information systems</t>
  </si>
  <si>
    <t>Successful upgrade of existing systems and development of new systems</t>
  </si>
  <si>
    <t>Completion of new information systems for the following projects: DIP – Information Obligations Database, List of forensic experts and interpreters, Client zone, Creation of registration authority at the Ministry of Interior.</t>
  </si>
  <si>
    <t xml:space="preserve">Extension of National Open Data Catalogue with advanced functionalities </t>
  </si>
  <si>
    <t>Increase in the number of open data producers in the public administration publishing open data in the National Open Data Catalogue</t>
  </si>
  <si>
    <t>Number of new public entities</t>
  </si>
  <si>
    <t>23 </t>
  </si>
  <si>
    <t>The target shall lead to an increase of 77 new entities publishing open data in the public administration.</t>
  </si>
  <si>
    <t xml:space="preserve">Increase in the number of new or improved open data sets published in the National Open Data Catalogue </t>
  </si>
  <si>
    <t>Number of data sets</t>
  </si>
  <si>
    <t>125 new or improved open data sets (code lists, data binding, statistical data) published in the National Open Data Catalogue.</t>
  </si>
  <si>
    <t>1 - 1.1 Digital services to citizens and businesses - 1.1.5 Digital services for justice</t>
  </si>
  <si>
    <t>Deployment of a new technology platform of the Justice Portal, which shall make digital services available to citizens and shall be connected to the central Citizen’s Portal</t>
  </si>
  <si>
    <t>The update and full operation of the Justice Portal with extended functionalities</t>
  </si>
  <si>
    <t xml:space="preserve">The measure shall create a new Justice portal connected to the Citizen’s portal. Functionalities and design shall be defined following needs assessment and user surveys. The redesign of justice.cz portal shall be implemented in 8 packages of thematically similar sites. Each package is expected to be composed of a user-oriented survey phase and design phase of the content. </t>
  </si>
  <si>
    <t>Equipment of courtrooms with audio-visual data recorders</t>
  </si>
  <si>
    <t>Number of courtrooms</t>
  </si>
  <si>
    <t>The measure shall procure audio-visual equipment for courtrooms in order to enable digital recording of hearings and procedures for greater transparency.</t>
  </si>
  <si>
    <t>Q2</t>
  </si>
  <si>
    <t>The CzechPOINT 2.0 system (in relation to citizens and officials) and the Central Authentication space of the public administration, the so called CAAIS (for officials) are operational</t>
  </si>
  <si>
    <t>The milestone shall implement the CzechPOINT 2.0 system providing the public with the range of assisted services, extracts from public administration information systems and the possibility to submit filled forms to or communicate with the state administration. The milestone shall also include the Information system for Central Authentication (called CAAIS). The milestone is considered fulfilled when both parts are implemented and available to end users.</t>
  </si>
  <si>
    <t>Successful upgrade and operation of ePassport (ePasy system) and EVC2 visa system</t>
  </si>
  <si>
    <t xml:space="preserve">Modification of ePasy system according to the amended Travel Documents Act and upgrade of the EVC2 visa system </t>
  </si>
  <si>
    <t xml:space="preserve">The agenda information system ePasy shall be modified according to the amendment of the Travel Documents Act No. 329/1999 Coll. and be available to the end users. The EVC2 visa system shall be upgraded with short- and long-term visa functionalities, in accordance with the entry/exit system (EES), and shall be available for testing according to the euINIS program. </t>
  </si>
  <si>
    <t>Contracting the execution of the listed information system projects forming the back-end basis of the information systems’ development for public administration</t>
  </si>
  <si>
    <t>The target is being achieved upon contracting the following projects: 
1. Centralisation of system for self-employed persons
2. Electronic Exchange of Social Security Information
3. Grant Information System
4. Medical Assessment Service
5. Optimising data repository for social security administration
6. Branch system of e-filing services
7. Central Authentication Point for Czech Statistical Office and the integration of statistical registries into connected data pool 
8. Museum Collections information system</t>
  </si>
  <si>
    <t>2 - 1.2 Digital public administration systems - 1.2.2 Development of core registers and facilities for eGovernment</t>
  </si>
  <si>
    <t>Completion of a fully operational software-defined data centre including data containers.</t>
  </si>
  <si>
    <t>Successful testing and adoption of the delivery of a new data centre by the Ministry of Labour and Social Affairs</t>
  </si>
  <si>
    <t>2 - 1.2 Digital public administration systems - 1.2.3 Cyber security</t>
  </si>
  <si>
    <t>Modernisation of the Security Information and Event Management System of the police of Czechia and extension of its use for cybersecurity protection of five additional information systems</t>
  </si>
  <si>
    <t>Entry into operation of the fully functional and upgraded Security Information and Event Management system and of additional five information systems selected on the basis of a risk and feasibility study.</t>
  </si>
  <si>
    <t>The investment shall increase the availability of Security Information and Event Management security monitoring infrastructure capable of logging and evaluating security incidents and extend the capacities and abilities of the police and the Ministry of Interior in Czechia to identify and respond to security incidents and incidents in ICT even remotely when access to office infrastructure is limited.</t>
  </si>
  <si>
    <t>Full operation of three competence centres providing consulting services to authorities implementing the changes in information systems and eGovernment ecosystem foreseen under component 1.1 and 1.2</t>
  </si>
  <si>
    <t>Competence centres shall be considered fully operational as soon as public authorities have submitted and competence centres have approved official requests for consulting services</t>
  </si>
  <si>
    <t xml:space="preserve">Three competence centres in eGovernment, cybersecurity and eHealth shall provide consulting and advisory services to authorities in implementing projects under component 1.1 and 1.2 </t>
  </si>
  <si>
    <t>2 - 1.2 Digital public administration systems - 1.2.5 Development of systems supporting eHealth</t>
  </si>
  <si>
    <t>Extension of Shared Drug Recording (ePrescreption) to narcotics and psychotropic substances and to electronic vouchers for medical devices</t>
  </si>
  <si>
    <t>Functionalities of ePrescription are extended with prescriptions for narcotics and psychotropic substances and with the prescription of medical device vouchers</t>
  </si>
  <si>
    <t>The existing functionalities of the ePrescription shall be extended by this measure enabling the prescription of narcotics and psychotropic substances and vouchers for the purchase of medical devices.</t>
  </si>
  <si>
    <t>2 - 1.2 Digital public administration systems - 1.2.6 Creating the conditions for digital justice</t>
  </si>
  <si>
    <t>Analysis of data management and use of data in the justice sector and the deployment of a data warehouse</t>
  </si>
  <si>
    <t>The analysis is approved by the Ministry of Justice and the data warehouse is deployed</t>
  </si>
  <si>
    <t>The milestone shall include an analysis mapping the data use and data management needs of the Justice sector and the Ministry of the Justice, which shall serve as a basis for the preparation of future projects aiming at the digitalisation of the sector and it shall also include the deployment of a data warehouse for the Ministry of Justice.</t>
  </si>
  <si>
    <t>Increase in the number of conferencing rooms in the Justice system newly equipped and connected to enable video conferencing.</t>
  </si>
  <si>
    <t>Number of conference rooms</t>
  </si>
  <si>
    <t>The measure shall increase the number of conference rooms equipped with videoconferencing tools</t>
  </si>
  <si>
    <t>Increase of the data storage capacity</t>
  </si>
  <si>
    <t>Petabyte</t>
  </si>
  <si>
    <t>The measure shall increase the data storage capacity of the Ministry of Justice strengthening the infrastructure for digital workplace and remote working.</t>
  </si>
  <si>
    <t>2 - 1.2 Digital public administration systems - 1.2.7 Top-up of cyber security investment</t>
  </si>
  <si>
    <t>Publication of the call related to the strengthening of information systems in accordance with Act No 181/2014 Coll. on cyber security</t>
  </si>
  <si>
    <t>Publication of a call for projects</t>
  </si>
  <si>
    <t>Publication of a call for projects supporting the strengthening of information systems according to Act No. 181/2014 Coll. on cyber security.</t>
  </si>
  <si>
    <t>2 - 1.2 Digital public administration systems - 1.2.8 Development of information systems in the social area</t>
  </si>
  <si>
    <t>Upgraded information systems of public administration in the area of social policy</t>
  </si>
  <si>
    <t xml:space="preserve">Number </t>
  </si>
  <si>
    <t>3 - 1.3 High capacity digital networks - 1.3.1 Improving the environment for the deployment of electronic communication networks</t>
  </si>
  <si>
    <t>Entry into force of measures prepared by the Ministry of Industry and Trade aimed at establishing a database of investment project plans and increasing the number of network quality measurements </t>
  </si>
  <si>
    <t>Provision in the acts indicating the entry into force </t>
  </si>
  <si>
    <t>Necessary legislative adaptations shall enter into force and technical specifications shall be completed, both aimed at establishing databases of investment project intentions in the meaning of Act No 194/2017 Coll., paragraph 11, 2 and increasing the number of quality measurements of electronic communications networks. The national regulator shall conduct tendering procedures and acquire the necessary equipment. Quality and usability of the provided information shall be in line with binding technical parameters.</t>
  </si>
  <si>
    <t>Ministry of Industry and Trade</t>
  </si>
  <si>
    <t>Number </t>
  </si>
  <si>
    <t>3 - 1.3 High capacity digital networks - 1.3.2 Supporting the development of the 5G ecosystem</t>
  </si>
  <si>
    <t>Publication of studies aimed at improving the deployment of 5G networks by the Ministry of Industry and Trade </t>
  </si>
  <si>
    <t>Ministry of Industry and Trade (or Czech Telecommunications Office)</t>
  </si>
  <si>
    <t>3 - 1.3 High capacity digital networks - 1.3.3 Building high-capacity connections</t>
  </si>
  <si>
    <t>Award of all grant decisions for connecting address points with the very high capacity network (VHCN) by the Ministry of Industry and Trade </t>
  </si>
  <si>
    <t>Notification of the award of all grant decisions for connecting address points with the very high capacity network (VHCN) by the Ministry of Industry and Trade </t>
  </si>
  <si>
    <t xml:space="preserve">Notification of the award of all grant decisions for connecting address points with the very high capacity network (VHCN) by the Ministry of Industry and Trade. Calls for tender shall include a definition of eligible expenditure, evaluation models and criteria for the selection and evaluation of projects, rules for applicants and beneficiaries, and guidelines on wholesale offers. </t>
  </si>
  <si>
    <t>3 - 1.3 High capacity digital networks - 1.3.4 Covering 5G corridors and promoting the development of 5G</t>
  </si>
  <si>
    <t>3 - 1.3 High capacity digital networks - 1.3.5 Supporting the development of 5G mobile infrastructure in rural investment-intensive white areas</t>
  </si>
  <si>
    <t xml:space="preserve">Award of all grant decisions for 5G mobile infrastructure in rural investment-intensive white areas
</t>
  </si>
  <si>
    <t>Notification of the award of all grant decisions for 5G mobile infrastructure in rural investment-intensive white areas by the Ministry of Industry and Trade</t>
  </si>
  <si>
    <t>3 - 1.3 High capacity digital networks - 1.3.6 Scientific research activities related to the development of 5G networks and services</t>
  </si>
  <si>
    <t>Award of all grant decisions for scientific research projects related to 5G networks </t>
  </si>
  <si>
    <t>Notification of the award of all grant decisions for scientific research projects related to 5G networks by the Ministry of Industry and Trade </t>
  </si>
  <si>
    <t>Implementation of organisational changes to reform the structure of public bodies overseeing digital transformation of the economy</t>
  </si>
  <si>
    <t xml:space="preserve">Setting up of the Committee (and of the related working group) responsible for the coordination of national stakeholders to prepare projects for digital transformation of Czech economy </t>
  </si>
  <si>
    <t xml:space="preserve">The Digital Transformation Committee, including the representation of public and private stakeholders, shall coordinate the implementation of the reforms and investments under component 1.4 and 1.5. This shall also include a special consultative/expert working group overseeing the implementation of the EU Start-up Nations Standards under this component and it shall provide expert opinion on the selection of methods of implementation. This milestone shall be considered fulfilled once the Committee and the working group start to work. </t>
  </si>
  <si>
    <t>4 - 1.4 Digital economy and society, innovative start-ups and new technologies - 1.4.3 Joint Strategic Technologies Support and Certification Group with the Strategic Technologies Board</t>
  </si>
  <si>
    <t>Establishment and appointment of professional certification network</t>
  </si>
  <si>
    <t>Creation of a network of certification authorities, technical experts and involved companies for strategic sectors.</t>
  </si>
  <si>
    <t>CzechInvest</t>
  </si>
  <si>
    <t>Creation of a one stop shop for sharing best practices, finding actual information on certification such as quality and availability of accredited laboratories or notified bodies, offers for technical support.</t>
  </si>
  <si>
    <t xml:space="preserve">Number of companies provided with certification </t>
  </si>
  <si>
    <t>4 - 1.4 Digital economy and society, innovative start-ups and new technologies - 1.4.1.2 European Digital Media Observatory Hub (EDMO)</t>
  </si>
  <si>
    <t>Launch of the European Digital Media Observatory hub for CEE in the Czech Republic (CEDMO)</t>
  </si>
  <si>
    <t>Launch of the CEDMO hub built by the academic consortium with the Charles University in Prague as a leading partner</t>
  </si>
  <si>
    <t>European Commission</t>
  </si>
  <si>
    <t>The Digital Media Hub as part of the EDMO network shall focus on analysing and combating the spread of fake information such as misinformation related to COVID or 5G networks.</t>
  </si>
  <si>
    <t xml:space="preserve">Launch of the extended CEDMO hub </t>
  </si>
  <si>
    <t>Signature of grant agreement</t>
  </si>
  <si>
    <t xml:space="preserve">Grant agreement for the expanded Digital Media Hub as part of the EDMO network shall be signed for the have three new supported activities </t>
  </si>
  <si>
    <t xml:space="preserve">Publication of research results by CEDMO </t>
  </si>
  <si>
    <t>4 - 1.4 Digital economy and society, innovative start-ups and new technologies - 1.4.1.5 European Blockchain Services Infrastructure (EBSI) – DLT bonds for SME financing</t>
  </si>
  <si>
    <t>Grant agreement signed with the recipient for implementing the use-case for SMEs</t>
  </si>
  <si>
    <t xml:space="preserve">Signature of grant agreement </t>
  </si>
  <si>
    <t xml:space="preserve">Grant agreement shall be signed for the implementation of the SME use case. </t>
  </si>
  <si>
    <t xml:space="preserve">Number of SMEs enabled to offer digital bonds on the basis of EBSI. </t>
  </si>
  <si>
    <t>The support shall enable SMEs to offer bonds based on Distributed Ledger Technology, without prejudice to the participating companies’ decision on bond issuance</t>
  </si>
  <si>
    <t>4 - 1.4 Digital economy and society, innovative start-ups and new technologies - 1.4.1.6 5G Demonstrative application projects for cities and industrial areas</t>
  </si>
  <si>
    <t>Development and operation of reference applications for Smart Cities</t>
  </si>
  <si>
    <t>Five reference application as part of the Smart Cities programme to be completed</t>
  </si>
  <si>
    <t>4 - 1.4 Digital economy and society, innovative start-ups and new technologies - 1.4.2.1 Czech Rise-Up programme</t>
  </si>
  <si>
    <t>Support of projects aiming at innovation in medical and digital solutions to cope the effects of COVID-19 and with its economic and social consequences</t>
  </si>
  <si>
    <t>Support of businesses in COVID related medical research and in developing projects, and projects aiming at digital solutions to cope with the economic and social consequences of the crisis in a form of de minimis grant support. Award of the contracts to the projects selected under the competitive calls for proposals mentioned in this milestone shall be, in compliance with the ’Do no significant harm’ Technical Guidance (2021/C58/01) through the use of an exclusion list and the requirement of compliance with the relevant EU and national environmental legislation.</t>
  </si>
  <si>
    <t>4 - 1.4 Digital economy and society, innovative start-ups and new technologies - 1.4.2.2 Fostering entrepreneurship and innovative firms</t>
  </si>
  <si>
    <t xml:space="preserve">4 - 1.4 Digital economy and society, innovative start-ups and new technologies - 1.4.2.3 Funds for the development of pre/seed investments, strategic digital technologies and university spin-offs </t>
  </si>
  <si>
    <t>4 - 1.4 Digital economy and society, innovative start-ups and new technologies - 1.4.2.5 Digital regulatory sandbox in line with EU priorities</t>
  </si>
  <si>
    <t>Set-up of the sandbox in the priority regulated areas, such as fintech (based on Digital Finance Package) Distributed Ledger Technology (DLT)</t>
  </si>
  <si>
    <t>4 - 1.4 Digital economy and society, innovative start-ups and new technologies - 1.4.3.1 Building quantum communication infrastructure</t>
  </si>
  <si>
    <t>Entry into force of the Implementing Agreement</t>
  </si>
  <si>
    <t>Certificate of transfer</t>
  </si>
  <si>
    <t>5 - 1.5 Digital transformation of enterprises - 1.5.1 Creation of Platform for the digitisation of the economy</t>
  </si>
  <si>
    <t>Creation of Platform for the digitisation of the economy</t>
  </si>
  <si>
    <t>Launch of operation of the platform</t>
  </si>
  <si>
    <t>A platform for the digitisation of the economy shall be established and its operation launched. The platform shall coordinate the interconnection of all actors in the national digital ecosystem such as the European and national Digital Innovation Hubs, the Centres of Excellence in Artificial Intelligence, the National Competence Centres in High-Performance Computing and Cybersecurity, the European Reference Testing and Experimentation facilities, the innovation centres, and clients of all these centres. The platform shall operate as one of the working groups of the Digital Transformation Committee to be established as reform 1 under component 1.4.</t>
  </si>
  <si>
    <t>5 - 1.5 Digital transformation of enterprises - 1.5.1.1 European and national Digital Innovation Hubs</t>
  </si>
  <si>
    <t>5 - 1.5 Digital transformation of enterprises - 1.5.1.2 European Reference Testing and Experimentation facility</t>
  </si>
  <si>
    <t>5 - 1.5 Digital transformation of enterprises - 1.5.1.3 Digital transformation of manufacturing and non-production companies and increase of their resilience</t>
  </si>
  <si>
    <t>5 - 1.5 Digital transformation of enterprises - 1.5.1.4 IPCEI Microelectronics and Communication Technologies</t>
  </si>
  <si>
    <t>Grant agreements signed</t>
  </si>
  <si>
    <t>Grant agreement shall be signed with selected companies participating in IPCEI ME/CT projects.</t>
  </si>
  <si>
    <t>One pilot solution per project shall be developed and at least 90% of the funding disbursed.</t>
  </si>
  <si>
    <t>6 - 1.6 Acceleration and digitalisation of the building process - 1.6.1 Implementation of the new construction law and zoning law into practice</t>
  </si>
  <si>
    <t xml:space="preserve">Entry into force of the new construction law </t>
  </si>
  <si>
    <t>Provision in the law indicating the entry into force of the new construction law</t>
  </si>
  <si>
    <t>Q3</t>
  </si>
  <si>
    <t>Ministry of Regional Development </t>
  </si>
  <si>
    <t>The new construction law that brings acceleration of the building permit process, digitalisation of the process, and a decrease in the number of regulatory authorities shall enter into force.</t>
  </si>
  <si>
    <t>Ministry of Regional Development</t>
  </si>
  <si>
    <t>6 - 1.6 Acceleration and digitalisation of the building process - 1.6.4 Reaping the Full Benefits of Digitising Building Control</t>
  </si>
  <si>
    <t>27 - 1.7 DIGITAL TRANSFORMATION OF PUBLIC ADMINISTRATION - 1.7.2 Improvement of the management system for digitalised services</t>
  </si>
  <si>
    <t>Setting up the working groups</t>
  </si>
  <si>
    <t>Working groups established</t>
  </si>
  <si>
    <t>Digital and information agency</t>
  </si>
  <si>
    <t>The following working groups shall be established within the Government Council for the Information Society
1.	Cloud Computing Working Group
2.	Public Procurement Working Group</t>
  </si>
  <si>
    <t>Approval of the mobility plans</t>
  </si>
  <si>
    <t>Approval of the plan by the city representative bodies</t>
  </si>
  <si>
    <t>Ministry of Transport</t>
  </si>
  <si>
    <t>All statutory cities of the Czech Republic (cities with a population of over 40 000) shall have a Sustainable Urban Mobility Plan (SUMP) approved by the city representative bodies, based on the Urban and Active Mobility Concept approved by the government.</t>
  </si>
  <si>
    <t>Approval and entry into force of the new Freight Transport Concept</t>
  </si>
  <si>
    <t>Approval by the government</t>
  </si>
  <si>
    <t>The government shall approve the new Freight Transport Concept, which will set the conditions for increasing the share of rail freight transport in the total volume of transport for the period 2024-2030. The concept will focus on supporting multimodal transport, improving freight transport services and reducing the impact of freight transport on the environment, public health and global climate change.</t>
  </si>
  <si>
    <t>Approval by the operators of public transport</t>
  </si>
  <si>
    <t>All operators of public transport (state, regions and cities operating public transport) shall approve a five-year transport service plan, based on the government-approved Public Transport Concept.</t>
  </si>
  <si>
    <t>Definition of the set of projects for Investment 1</t>
  </si>
  <si>
    <t>Definition of the set of projects by the Ministry of Transport</t>
  </si>
  <si>
    <t>Definition of the set of projects of 41 km of lines covered by Global System for Mobile Communications – Railway (GSM-R), 20 newly installed or more reliably powered base transceiver stations (BTS) and implementation of new technologies and equipment for railway traffic management.</t>
  </si>
  <si>
    <t>Completion of two projects from a predefined set of projects.</t>
  </si>
  <si>
    <t>Number of projects</t>
  </si>
  <si>
    <t>Completion of two projects from the predefined set of projects of 41 km of lines covered by Global System for Mobile Communications – Railway (GSM-R), 20 newly installed or more reliably powered base transceiver stations (BTS) and implementation of new technologies and equipment for railway traffic management.</t>
  </si>
  <si>
    <t>Completion of six additional projects from a predefined set of projects.</t>
  </si>
  <si>
    <t>Completion of six additional projects (8 in total) from the predefined set of projects of 41 km of lines covered by Global System for Mobile Communications – Railway (GSM-R), 20 newly installed or more reliably powered base transceiver stations (BTS) and implementation of new technologies and equipment for railway traffic management.</t>
  </si>
  <si>
    <t>7 - 2.1 Sustainable transport - 2.1.2 Electrification of railways</t>
  </si>
  <si>
    <t>Definition of the set of projects for Investment 2</t>
  </si>
  <si>
    <t>Definition of a set of projects comprising 39,7 km of electrified lines and 4 traction feeder stations with increased power or newly built.</t>
  </si>
  <si>
    <t xml:space="preserve">Completion of two projects from a predefined set of projects </t>
  </si>
  <si>
    <t>Completion of two projects from the predefined set of projects comprising 39,7 km of electrified lines and 4 traction feeder stations with increased power or newly built.</t>
  </si>
  <si>
    <t xml:space="preserve">Completion of six additional projects from a predefined set of projects </t>
  </si>
  <si>
    <t>Completion of six additional projects (8 in total) from the predefined set of projects comprising 39,7 km of electrified lines and 4 traction feeder stations with increased power or newly built.</t>
  </si>
  <si>
    <t>7 - 2.1 Sustainable transport - 2.1.3 Improving the environment (railway infrastructure support)</t>
  </si>
  <si>
    <t>Definition of the set of projects for Investment 3</t>
  </si>
  <si>
    <t>Definition of a set of projects comprising 121,88 km of modernised lines,9 modernised railway stations with reconstructed track and safely and barrier-free accessible platforms and 35 station buildings with reduced energy intensity, increased comfort and better services for passengers.</t>
  </si>
  <si>
    <t xml:space="preserve">Completion of 26 projects from a predefined set of projects </t>
  </si>
  <si>
    <t>Completion of 26 projects from the predefined set of projects comprising 121,88 km of modernised lines, 9 modernised railway stations with reconstructed track and safely and barrier-free accessible platforms and 35 station buildings with reduced energy intensity, increased comfort and better services for passengers.</t>
  </si>
  <si>
    <t xml:space="preserve">Completion of 11 additional projects from a predefined set of projects </t>
  </si>
  <si>
    <t>Completion of 11 additional projects from the predefined set of projects comprising 121,88 km of lines modernised, operationally improved or more resistant to natural influences, 9 modernised railway stations with reconstructed track and safely and barrier-free accessible platforms and 35 station buildings with reduced energy intensity, increased comfort and better services for passengers.</t>
  </si>
  <si>
    <t>Completion of 19 additional projects from a predefined set of projects</t>
  </si>
  <si>
    <t>7 - 2.1 Sustainable transport - 2.1.4 Road and rail safety (railway crossings, bridges and tunnels, cycle paths and barrier-free routes)</t>
  </si>
  <si>
    <t>Completion of level crossings with an increased safety</t>
  </si>
  <si>
    <t>Number of level crossings with an increased safety</t>
  </si>
  <si>
    <t>Level crossings with an increased protection level, with newly installed or modernised flashlight warning system or mechanical safety installation.</t>
  </si>
  <si>
    <t>Completion of built cycle paths, sidewalks and barrier-free routes</t>
  </si>
  <si>
    <t>Length of built cycle paths, sidewalks, barrier-free routes - km</t>
  </si>
  <si>
    <t>State Fund for Transport Infrastructure</t>
  </si>
  <si>
    <t>Length of built cycle path / sidewalk / barrier-free routes.</t>
  </si>
  <si>
    <t>Completion of modernised railway bridges or tunnels</t>
  </si>
  <si>
    <t>Number of modernised railway artificial structures (bridges / tunnels)</t>
  </si>
  <si>
    <t>Modernised railway artificial structure for the operational phase.</t>
  </si>
  <si>
    <t>Length of built cycle path / sidewalk / barrier-free route.</t>
  </si>
  <si>
    <t>8 - 2.2 Reducing energy consumption in the public sector - 2.2.1 Improving the energy performance of state buildings</t>
  </si>
  <si>
    <t xml:space="preserve">Adoption of the model contract by the Ministry of Industry and Trade for the Energy Performance Contracting method services with a guarantee </t>
  </si>
  <si>
    <t xml:space="preserve">Publication of the model contract on the Ministry’s website </t>
  </si>
  <si>
    <t xml:space="preserve">A model contract for the Energy Performance Contracting method services with a guarantee is adopted by the Ministry of Industry and Trade in order to promote the implementation of projects with an emphasis on maximizing the yield of energy savings compared to the funds spent.
The model contract shall be published on the Ministry’s website.  </t>
  </si>
  <si>
    <t xml:space="preserve">Percentage </t>
  </si>
  <si>
    <t>Energy savings in tera joules per year</t>
  </si>
  <si>
    <t>8 - 2.2 Reducing energy consumption in the public sector - 2.2.2 Improving the energy performance of public lighting systems</t>
  </si>
  <si>
    <t>Adoption of programme documentation by the Ministry of Industry and Trade regarding measures to renovate public lightning systems</t>
  </si>
  <si>
    <t>Publication of the programme documentation on the Ministry’s website</t>
  </si>
  <si>
    <t>Programme documentation is prepared by the Ministry of Industry and Trade and published on the Ministry’s website. It shall establish the timetable and the conditions for support of the measures to renovate public lighting systems, including the smart elements, in view of the objective of achieving at least 30% primary energy savings.</t>
  </si>
  <si>
    <t>8 - 2.2 Reducing energy consumption in the public sector - 2.2.3 Improving the energy performance of public buildings</t>
  </si>
  <si>
    <t>Award of 75 % of all public contracts for building renovation projects achieving at least 30 % primary energy savings</t>
  </si>
  <si>
    <t>Reduction of energy consumption</t>
  </si>
  <si>
    <t>9 - 2.3 Transition to cleaner energy sources - 2.3.0.1 Modernisation of distribution of heat in district heating systems</t>
  </si>
  <si>
    <t>Assessment of decarbonisation of district heating in Czechia</t>
  </si>
  <si>
    <t>Publication of the assessment</t>
  </si>
  <si>
    <t>Assessment of the path towards decarbonisation of district heating in Czechia compliant with EU legal requirements including the requirements contained in the Guidance ‘Do no significant harm’ Technical Guidance (2021/C58/01) shall be carried out and published by the Ministry of Industry and Trade.
This assessment shall guide investments financed under this component of the Czech recovery and resilience plan as well as investment in the field of decarbonisation of district heating financed by other EU funds or national sources in full compliance with the legal requirements including on do not significant harm.</t>
  </si>
  <si>
    <t>9 - 2.3 Transition to cleaner energy sources - 2.3.0.2 Modernisation of distribution of heat in district heating systems</t>
  </si>
  <si>
    <t>Assessment of the trajectories of sustainable supply of biomass in Czechia</t>
  </si>
  <si>
    <t>Assessment of the trajectories of sustainable use of bioenergy and supply of biomass in Czechia and its impacts on the Land Use, Land-Use Change and Forestry sinks and biodiversity as well as impact on air quality for period 2020-2030, compliant with EU legal requirements including the requirements included in the Guidance ‘Do no significant harm’ Technical Guidance (2021/C58/01), shall be carried out and published by the Ministry of Environment in cooperation with the Ministry of Industry and Trade and the Ministry of Agriculture.
This assessment shall guide bioenergy investments financed under components 2.2, 2.3 and 2.5 of the Czech recovery and resilience plan as well as bioenergy investment in the fields of energy, transport, environment, climate change, forestry or agriculture financed by other EU funds or national sources in full compliance with the legal requirements including on do not significant harm.</t>
  </si>
  <si>
    <t>9 - 2.3 Transition to cleaner energy sources - 2.3.1 Development of new photovoltaic energy sources</t>
  </si>
  <si>
    <t>Increase of installed capacity of FVE sources</t>
  </si>
  <si>
    <t>MWp</t>
  </si>
  <si>
    <t>New capacity of photovoltaic energy sources of 270 MWp shall be installed and put into operation.</t>
  </si>
  <si>
    <t>9 - 2.3 Transition to cleaner energy sources - 2.3.2 Modernisation of distribution of heat in district heating systems</t>
  </si>
  <si>
    <t>Plan for investment in heat/power generation facilities</t>
  </si>
  <si>
    <t>Submission to the Commission</t>
  </si>
  <si>
    <t>Primary energy savings in gigajoules</t>
  </si>
  <si>
    <t>10 - 2.4 Clean mobility - 2.4.1.1 Building infrastructure for public transport in the city of Prague</t>
  </si>
  <si>
    <t>Number of recharging points for the city of Prague</t>
  </si>
  <si>
    <t xml:space="preserve"> </t>
  </si>
  <si>
    <t xml:space="preserve">Number of kilometre of dynamic charging road for the city of Prague </t>
  </si>
  <si>
    <t xml:space="preserve">Km of </t>
  </si>
  <si>
    <t>10 - 2.4 Clean mobility - 2.4.1.2 Building infrastructure – Recharging points for private companies</t>
  </si>
  <si>
    <t xml:space="preserve">Number of  </t>
  </si>
  <si>
    <t>10 - 2.4 Clean mobility - 2.4.1.3 Building infrastructure – Recharging points for residential buildings</t>
  </si>
  <si>
    <t>Number of charging stations for municipalities, regions, state administration and other public entities</t>
  </si>
  <si>
    <t xml:space="preserve">Number of </t>
  </si>
  <si>
    <t>10 - 2.4 Clean mobility - 2.4.2.3 Aid for purchase of vehicles (battery trolleybuses and low-floor tramways) for public transport in the city of Prague</t>
  </si>
  <si>
    <t>11 - 2.5 Building renovation and air protection - 2.5.0.1 Renovation wave in the household sector</t>
  </si>
  <si>
    <t>11 - 2.5 Building renovation and air protection - 2.5.0.2 Support for pre-project preparation and support of community energy projects</t>
  </si>
  <si>
    <t>11 - 2.5 Building renovation and air protection - 2.5.1 Renovation and revitalisation of buildings for energy savings</t>
  </si>
  <si>
    <t xml:space="preserve">Projects contracted for reduction of energy consumption </t>
  </si>
  <si>
    <t>Energy savings in terra joules per year</t>
  </si>
  <si>
    <t>11 - 2.5 Building renovation and air protection - 2.5.2 Replacement of stationary sources of pollution in households with renewable energy sources</t>
  </si>
  <si>
    <t xml:space="preserve">Projects contracted for reduction of energy consumption and reduction of CO2 emissions </t>
  </si>
  <si>
    <t>Reduction of energy consumption and CO2 emissions (35% implemented)</t>
  </si>
  <si>
    <t xml:space="preserve">Energy savings in terra joules per year </t>
  </si>
  <si>
    <t>Energy consumption and CO2 emissions shall be reduced by 1 500 TJ/year and 170 kt/year, respectively, by 30 September 2023, which shall be demonstrated through energy performance certificates.
As regards biomass, at least 80 % greenhouse gas (GHG) emission savings shall be achieved from the use of biomass in relation to the GHG saving methodology and the relative fossil fuel comparator set out in Annex VI to Directive (EU) 2018/2001.</t>
  </si>
  <si>
    <t>12 - 2.6 Nature protection and adaptation to climate change - 2.6.1 Flood protection</t>
  </si>
  <si>
    <t>Notification of award of flood protection contracts</t>
  </si>
  <si>
    <t>Notification of awarded projects and contracted tenderers by [name of managing authority]</t>
  </si>
  <si>
    <t>Ministry of Agriculture</t>
  </si>
  <si>
    <t xml:space="preserve">Notification of awarded flood protection projects (total number of projects: 40). For each project, full compliance with the requirements of the Water Framework Directive shall be ensured and demonstrated before the commencement of any construction works. </t>
  </si>
  <si>
    <t>T1: Completion of 15 projects aiming at establishing resilient flood protection.</t>
  </si>
  <si>
    <t>First completion report by independent engineer for 15 listed projects. In line with the National Action plan for Climate Change Adaptation and State Policy of the Environment in the Czech Republic 2030 with a view to 2050, nature-based solutions shall be given a preference, while constructing and/or refurbishing of artificial concrete-based flood protection infrastructure shall be avoided as much as possible.
The listed projects shall be implemented only once permits are granted by the relevant water authority based on an environmental impact assessment, where this is required in accordance with Directive 2011/92/EU, and relevant assessments in the context of Directive 2000/60/EC. These permits shall assess all potential impacts on the status of water bodies within the same river basin and on protected habitats and species directly dependent on water, considering in particular migration corridors, free-flowing rivers or ecosystems close to undisturbed conditions, as well as current pressures related to water abstraction. The impact assessment shall establish that the project (i) does not significantly or irreversibly impact affected water bodies, nor prevent the specific water body to which it relates nor other water bodies in the same river basin to achieve good status or potential, and (ii) does not significantly negatively impact on protected habitats and species directly dependent on water. Projects shall contribute to the achievement of good ecological status or potential of the water bodies concerned in accordance with the requirements of the Water Framework Directive 2000/60/EC. 
Similarly, all the necessary results and conditions from the Environmental Impact Assessment  completed in accordance with Directive 2011/92/EU, shall be respected (in particular stakeholders’ consultation) as well as relevant assessments under the Habitats Directive, as included in the conditions stipulated by the nature protection authorities. 
Regarding the projects aiming at reconstruction or modernization of dams: the project’s design shall incorporate the necessary results and conditions from the Environmental Impact Assessment, which shall be completed in accordance with Directive 2011/92/EU as well as relevant assessments in the context of Directive 2000/60/EC, including the implementation of required mitigation measures, ensuring compliance with the DNSH Technical Guidance (2021/C58/01). Any measures identified in the framework of the EIA and the assessment under Directive 2000/60/EC as necessary to ensure compliance with the DNSH principle shall be integrated into the project and strictly complied with at the stages of construction, operation and decommissioning of the infrastructure. The completion report shall confirm the full respect of the outcome of the EIA including the implementation of required mitigation measures, ensuring compliance with the DNSH Technical Guidance (2021/C58/01). A risk analysis of the project shall be conducted. This risk analysis shall also address future climatic conditions. Any reconstruction or modernization shall not lead to an increase of the dam capacity</t>
  </si>
  <si>
    <t>T2: Completion of additional 23 projects aiming at establishing resilient flood protection.</t>
  </si>
  <si>
    <t xml:space="preserve">Number of projects </t>
  </si>
  <si>
    <t>12 - 2.6 Nature protection and adaptation to climate change - 2.6.2 Small watercourses and water reservoirs</t>
  </si>
  <si>
    <t>Submission by the Ministry of Agriculture of the list of projects to be supported under investment 2</t>
  </si>
  <si>
    <t xml:space="preserve">Submission of the list of projects to be supported under investment 2 </t>
  </si>
  <si>
    <t xml:space="preserve">The Ministry of Agriculture shall submit to the Commission a database including identification of the projects, a short description and timeline for completion. The projects shall consist of construction and reconstruction of small water reservoirs throughout the Czech Republic. The projects’ designs shall incorporate the necessary results and conditions from the Environmental Impact Assessment, which shall be completed in accordance with Directive 2011/92/EU as well as relevant assessments in the context of Directive 2000/60/EC and Council Directive 92/43/EE. </t>
  </si>
  <si>
    <t xml:space="preserve">T1: Completion of 50% of the small watercourses and water reservoirs projects </t>
  </si>
  <si>
    <t xml:space="preserve">Completion report by an independent engineer for 50% of the projects. In line with the National Action plan for Climate Change Adaptation and State Policy of the Environment in the Czech Republic 2030 with a view to 2050, nature-based solutions shall be given a preference, while constructing and/or refurbishing of artificial concrete-based flood protection infrastructure shall be avoided as much as possible.
The projects shall be implemented only once permits are granted by the relevant water authority based on an environmental impact assessment and relevant assessments in the context of Directive 2000/60/EC. These permits shall assess all potential impacts on the status of water bodies within the same river basin and on protected habitats and species directly dependent on water, considering in particular migration corridors, free-flowing rivers or ecosystems close to undisturbed conditions, as well as current pressures related to water abstraction The impact assessment shall establish that the project (i) does not significantly or irreversibly impact affected water bodies, nor prevent the specific water body to which it relates nor other water bodies in the same river basin to achieve good status or potential, and (ii) does not significantly negatively impact on protected habitats and species directly dependent on water. Good ecological status/potential of the relevant water bodies in accordance with the requirements of the Water Framework Directive 2000/60/EC has been achieved and evidenced by latest relevant supporting data.
Similarly, all the necessary results and conditions from the Environmental Impact Assessment, which shall be completed in accordance with Directive 2011/92/EU shall be respected (in particular stakeholders’ consultation) as well as relevant assessments under the Habitats Directive as included in the conditions stipulated by the nature protection authorities. 
 In case water reservoirs are intended for irrigation, any expansion of existing irrigation system (including through increased use of water, i.e. not only physical expansion), even via more efficient methods, is not supported where concerned water bodies (surface or ground waters) are, or projected (in the context of intensifying climate change) to be in less than good status or potential. </t>
  </si>
  <si>
    <t xml:space="preserve">T2: Completion of 50% additional small watercourses and water reservoirs </t>
  </si>
  <si>
    <t xml:space="preserve">Completion report by an independent engineer certified by the Ministry of Agriculture for the remaining 50% of the projects. In line with the National Action plan for Climate Change Adaptation and State Policy of the Environment in the Czech Republic 2030 with a view to 2050, nature-based solutions shall be given a preference, while constructing and/or refurbishing of artificial concrete-based flood protection infrastructure shall be avoided as much as possible.
The projects shall be implemented only once permits are granted by the relevant water authority based on an environmental impact assessment and relevant assessments in the context of Directive 2000/60/EC. These permits shall assess all potential impacts on the status of water bodies within the same river basin and on protected habitats and species directly dependent on water, considering in particular migration corridors, free-flowing rivers or ecosystems close to undisturbed conditions, as well as current pressures related to water abstraction The impact assessment shall establish that the project (i) does not significantly or irreversibly impact affected water bodies, nor prevent the specific water body to which it relates nor other water bodies in the same river basin to achieve good status or potential, and (ii) does not significantly negatively impact on protected habitats and species directly dependent on water.  Projects shall contribute to the achievement of good ecological status or potential of the water bodies concerned in accordance with the requirements of the Water Framework Directive 2000/60/EC
Similarly, all the necessary results and conditions from the Environmental Impact Assessment, completed in accordance with Directive 2011/92/EU shall be respected (in particular stakeholders’ consultation) as well as relevant assessments under the Habitats Directive, as included in the conditions stipulated by the nature protection authorities. 
In case water reservoirs are intended for irrigation, any expansion of existing irrigation system (including through increased use of water, i.e. not only physical expansion), even via more efficient methods, is not supported where concerned water bodies (surface or ground waters) are, or projected (in the context of intensifying climate change) to be in less than good status or potential. </t>
  </si>
  <si>
    <t>12 - 2.6 Nature protection and adaptation to climate change - 2.6.4 Land consolidation</t>
  </si>
  <si>
    <t>Completion of green infrastructure projects promoting biodiversity including bio centres, bio corridors and planting of locally typical greenery in the agriculture landscape (in ha of land served by the investment).</t>
  </si>
  <si>
    <t>Hectares of green infrastructure projects</t>
  </si>
  <si>
    <t xml:space="preserve">Completion of environmental protection activities and adaptation to climate change (in ha of land served by the investment). </t>
  </si>
  <si>
    <t>Hectares of land</t>
  </si>
  <si>
    <t xml:space="preserve">At least 150ha of environmental protection activities and adaptation to climate change projects are completed. These activities shall focus primarily on the protection of soil and water, both quantity and quality. Individual projects shall implement anti-erosion actions in the landscape (ditches, overhangs, borders, grass strips and other retardation elements) to eliminate the adverse effects, especially of torrential rains. These actions, which help retain water in the landscape, mainly from the increasingly frequent torrential rainfall, shall support the infiltration of water into the underground, decrease water evaporation in the agricultural landscape and shall provide support for a small water cycle, reduce water pollution and soil removal. Investments in infrastructure (like local roads) shall be excluded. </t>
  </si>
  <si>
    <t>12 - 2.6 Nature protection and adaptation to climate change - 2.6.5 Building forests resilient to climate change</t>
  </si>
  <si>
    <t>Amendment to the ministerial decree on forest management planning (amendment to Decree No. 84/1996 Coll. on forest management planning)</t>
  </si>
  <si>
    <t xml:space="preserve">Entry into force of the Amendment to ministerial decree on forest management planning (amendment to Decree No. 84/1996 Coll. on forest management planning) </t>
  </si>
  <si>
    <t>Amendment to the ministerial decree on forest management planning, which shall specifically pave the way for multigenerational, multispecies and resilient forests shall be adopted. The amendment to Forest Management Decree shall aim at the creation of genuine multigenerational forest, introduce innovative methods of forest managements planning for the forests with rich age structure. The Decree shall assure that the tree species composition of newly planted forests will be close-to-nature composition with significant increase of broadleaved species (so-called "recommended composition" by the research).</t>
  </si>
  <si>
    <t xml:space="preserve">T1: Reforestation of 12000 ha of areas by ameliorative and stabilising tree species </t>
  </si>
  <si>
    <t xml:space="preserve">Hectares of reforestation </t>
  </si>
  <si>
    <t xml:space="preserve">Completion report by an independent body for 12000 ha reforestation projects.  The reforestation shalll aim to ensure multigenerational, multispecies forest with regard to spatial composition which are managed according to a continuous cover forestry approach. Even-aged monospecific forests shall be replaced by more biodiverse ecosystems, restricting the use of clear-cutting to cases where it is needed to ensure forest health and effective regeneration, and limiting the size of the clear cut area as much as possible.  
Native tree species shall be used, unless it can be demonstrated that they are no longer adapted to projected climatic and pedo-hydrological conditions. Also, admixtures of not more than 25% of Douglas fir in mixed stands shall be accepted 
•    where allowed by national legislation  
•    excluding Natura 2000 and other protected areas 
•    and if the suitability of Douglas fir for the projected climatic conditions of the site of reforestation can be demonstrated. </t>
  </si>
  <si>
    <t xml:space="preserve">T2: Reforestation of additional 24000ha of areas by ameliorative and stabilising tree species </t>
  </si>
  <si>
    <t>Completion report by an independent body for an additional 24000ha. The reforestation shalld aim to ensure multigenerational, multispecies forest with regard to spatial composition which are managed according to a continuous cover forestry approach. Even-aged monospecific forests shall be replaced by more biodiverse ecosystems, restricting the use of clear-cutting to cases where it is needed to ensure forest health and effective regeneration, and limiting the size of the clear cut area as much as possible.  
Native tree species shall be used, unless it can be demonstrated that they are no longer adapted to projected climatic and pedo-hydrological conditions. Also, admixtures of not more than 25% of Douglas fir in mixed stands shall be accepted 
•    where allowed by national legislation  
•    excluding Natura 2000 and other protected areas 
•    and if the suitability of Douglas fir for the projected climatic conditions of the site of reforestation can be demonstrated.</t>
  </si>
  <si>
    <t>12 - 2.6 Nature protection and adaptation to climate change - 2.6.6 Water retention in forest</t>
  </si>
  <si>
    <t>T1: Completion of 40 projects of torrent control (small scale wooden and natural stone dams) to slow down surface runoff and water retention projects in forests (retention and small reservoirs).</t>
  </si>
  <si>
    <t>Completion report by an independent body for 40 projects. The projects shall be nature-based solutions (in line with the National Action Plan for Climate Change Adaptation as well as the National Policy of the Czech Republic to combat droughts). The projects’ designs shall incorporate the necessary results and conditions from the Environmental Impact Assessment, which shall be completed in accordance with Directive 2011/92/EU as well as relevant assessments in the context of Directive 2000/60/EC and Council Directive 92/43/EE.</t>
  </si>
  <si>
    <t>T2: Completion of 20 additional projects of torrent control (small scale wooden and natural stone dams) to slow down surface runoff and water retention projects in forests (retention and small reservoirs).</t>
  </si>
  <si>
    <t xml:space="preserve">Completion report by an independent body certified for 20 additional projects. The projects shall be nature-based solutions (in line with the National Action Plan for Climate Change Adaptation as well as the National Policy of the Czech Republic to combat droughts). The projects’ designs shall incorporate the necessary results and conditions from the Environmental Impact Assessment, which shall be completed in accordance with Directive 2011/92/EU as well as relevant assessments in the context of Directive 2000/60/EC and Council Directive 92/43/EE. </t>
  </si>
  <si>
    <t>13 - 2.7 Circular economy, recycling and industrial water - 2.7.1 Implementation of new legislation on waste management in the Czech Republic</t>
  </si>
  <si>
    <t>Entry into force of the implementing decisions following the legislation on waste management prepared by the Ministry of Environment</t>
  </si>
  <si>
    <t xml:space="preserve">Provision in the implementing decisions indicating the entry into force of the respective implementing decisions </t>
  </si>
  <si>
    <t>Ministry of the Environment</t>
  </si>
  <si>
    <t>These implementing decisions shall include the Decree on the waste catalogue No 8/2021 Coll., the Decree on the handling of packaging No. 30/2021 Coll., the Decree on the details of waste management, the Decree on by-products and waste transfer waste (asphalt decree), the Decree on the details of the handling of end-of-life vehicles, and the Decree on the details of handling of end-of-life products (tires, electrical, batteries).</t>
  </si>
  <si>
    <t>Entry into force of a national and regional waste management plan</t>
  </si>
  <si>
    <t xml:space="preserve">Provision in the law indicating the entry into force of a national and regional waste management plan </t>
  </si>
  <si>
    <t>Providing a new national and regional waste management plan, aimed at improving the environmentally sound preparation for the re-use, recycling, recovery and disposal of waste.</t>
  </si>
  <si>
    <t>13 - 2.7 Circular economy, recycling and industrial water - 2.7.2 Finalisation and implementation of the circular Czechia strategy 2040</t>
  </si>
  <si>
    <t>Completion and adoption of the circular Czechia strategy 2040 by the Ministry of Environment</t>
  </si>
  <si>
    <t>Publication of the circular Czechia strategy 2040 in the database of the Czech Republic’s strategic documents</t>
  </si>
  <si>
    <t xml:space="preserve">Completion and adoption of the Circular Czechia 2040 strategy. The strategy shall formulate the vision, global and strategic goals, priority areas and principles necessary to achieve a circular economy in the Czech Republic. </t>
  </si>
  <si>
    <t>13 - 2.7 Circular economy, recycling and industrial water - 2.7.1.1 Building recycling infrastructure</t>
  </si>
  <si>
    <t>13 - 2.7 Circular economy, recycling and industrial water - 2.7.2.1 Circular solutions in businesses</t>
  </si>
  <si>
    <t>Award of all public contracts for projects investing in circular solutions in businesses by the Ministry of Industry and Trade</t>
  </si>
  <si>
    <t xml:space="preserve">Notification of the award of all public contracts for projects investing in circular solutions in businesses by the Ministry of Industry and Trade </t>
  </si>
  <si>
    <t>Notification of the award of all public contracts for projects investing in circular solutions in businesses by the Ministry of Industry and Trade. Projects shall be selected that enhance the industrial transformation towards a low-carbon, circular and digital society, reducing the material intensity of production and the consumption of primary resources.</t>
  </si>
  <si>
    <t>13 - 2.7 Circular economy, recycling and industrial water - 2.7.2.2 Water saving in industry</t>
  </si>
  <si>
    <t>Award of all public contracts for projects to save and optimise water in the industry by the Ministry of Industry and Trade</t>
  </si>
  <si>
    <t>Notification of the award of all public contracts for projects to save and optimise water in the industry by the Ministry of Industry and Trade</t>
  </si>
  <si>
    <t>Notification of the award of all public contracts for projects to save and optimise water in the industry by the Ministry of Industry and Trade. Projects shall be selected that optimise water consumption in the production process by installing new technologies and equipment to save water, direct water recycling in water-intensive industries, reuse polluted/used operating water in other processes, optimise water use in utility plants, reduce water losses in closed circuits, or optimise the use of steam or its distribution potential.</t>
  </si>
  <si>
    <t>Entry into force of all subsidy contracts between the State Investment Fund and selected brownfield project holders</t>
  </si>
  <si>
    <t>Entry into force of all subsidy contracts between the State Investment Fund and selected project holders for specific brownfield site regeneration (project preparation, land preparation, investment projects) following the preparation of a subsidy programme. The projects supported by the subsidy programme shall be aimed at carrying out demolition and energy-efficient construction or energy-efficient renovation. A total of at least 10 projects shall be contracted and at least 60 % of the investment provided under this measure shall be devoted to energy-efficient renovation projects.
As to the funding of demolition and energy-efficient construction, it shall be ensured that the selected projects are such that (i) new buildings shall have a Primary Energy Demand (PED) that is at least 20 % lower than the NZEB requirement; (ii) deep renovation is not possible due to technical, health/safety or fit-for-purpose reasons; (iii)  the total built-up area of new buildings cannot exceed the total built-up area of all demolished former buildings of a brownfield site, with at least 80 % of the new buildings built-up area being placed directly on the built-up area of the former demolished buildings. The conversion of valuable green areas (of high biodiversity value) shall be excluded.
Concerning the support of renovation activities, the call shall specify that at least 90% of the costs shall support energy-efficiency renovations.
The requirements of the calls for projects shall ensure that at least 70% of the construction and demolition waste generated is prepared for reuse and recycling.
The management of the call, evaluation of project applications, selection and signing of a contract with project holders as well as payments during a project realization (construction) and final control shall be entrusted to the State Investment Fund.</t>
  </si>
  <si>
    <t>Completion of energy-efficient revitalisation projects of specific brownfields</t>
  </si>
  <si>
    <t>Entry into force of all contracts between the State Investment Fund and selected brownfield project holders</t>
  </si>
  <si>
    <t>Entry into force of all contracts for regeneration of publicly owned brownfields for non-business use following the preparation of a subsidy program. The projects supported by the subsidy programme shall be aimed at carrying out energy-efficient renovations or turning brownfield sites into natural carbon sinks.
Concerning the support of renovation activities, the call shall specify that at least 90 % of the costs shall support energy-efficiency renovations.
The requirements of the calls for projects shall ensure that at least 70% of the construction and demolition waste generated is prepared for reuse and recycling.
Overall, at least 30 projects shall be contracted and at least 20% of the investment shall be devoted to projects aimed at turning brownfields into natural carbon sinks.</t>
  </si>
  <si>
    <t>Entry into force of all public contracts for the regeneration of publicly owned brownfields for business use</t>
  </si>
  <si>
    <t>Entry into force of all contracts for regeneration of publicly owned brownfields for business use following the preparation of a subsidy program. The selected projects shall be aimed at supporting demolition and energy-efficient construction or energy-efficient renovation.  
As to the funding of demolition and energy-efficient construction, it shall be ensured that the selected projects are such that (i) new buildings shall have a Primary Energy Demand (PED) that is at least 20 % lower than the NZEB requirement; (ii) deep renovation is not possible due to technical, health/safety or fit-for-purpose reasons; (iii) a maximum of 5 % new land shall be used at the place where the former building was located. This excludes the possibility of demolishing buildings in one place and constructing another building on another site instead.
Concerning the support of renovation activities, it shall be ensured that at least 90 % of the costs shall support energy-efficiency renovations.
The requirements of the calls for projects shall ensure that at least 70% of the construction and demolition waste generated is prepared for reuse and recycling.
Overall, at least 20 projects shall be contracted.</t>
  </si>
  <si>
    <t>15 - 2.9 Promotion of biodiversity and fight against drought - 2.9.0 Amendment to the Water Management Act</t>
  </si>
  <si>
    <t xml:space="preserve">Amendment to the Water Management Act (Act No. 254/2001 Coll.) aiming at a systemic approach to management of drought and water scarcity. </t>
  </si>
  <si>
    <t xml:space="preserve">Entry into force of the Amendment to the Water Management Act (Act No. 254/2001 Coll.) </t>
  </si>
  <si>
    <t>15 - 2.9 Promotion of biodiversity and fight against drought - 2.9.1 Protection against droughts and floods of the city of Brno</t>
  </si>
  <si>
    <t xml:space="preserve">Notification of award of contracts for projects aiming at the protection against droughts and floods of the city of Brno. </t>
  </si>
  <si>
    <t>Notification of award of all contracts.</t>
  </si>
  <si>
    <t xml:space="preserve">Notification of all contracts awarded for projects aiming at the protection against droughts and floods of the city of Brno. </t>
  </si>
  <si>
    <t>15 - 2.9 Promotion of biodiversity and fight against drought - 2.9.2 Rainwater management in urban agglomerations</t>
  </si>
  <si>
    <t>15 - 2.9 Promotion of biodiversity and fight against drought - 2.9.3 Protected areas including Natura 2000 sites and protected species of plants and animals</t>
  </si>
  <si>
    <t>Hectares</t>
  </si>
  <si>
    <t>15 - 2.9 Promotion of biodiversity and fight against drought - 2.9.4 Adaptation of aquatic, non-forest and forest ecosystems to climate change</t>
  </si>
  <si>
    <t>15 - 2.9 Promotion of biodiversity and fight against drought - 2.9.5 Establishment of landscape policy and planning</t>
  </si>
  <si>
    <t>Adoption of an integrated landscape policy and planning</t>
  </si>
  <si>
    <t>28 - 2.10 Affordable housing  - 2.10.1 Concessional loan facility</t>
  </si>
  <si>
    <t>Implementing Agreement</t>
  </si>
  <si>
    <t>Entry into force of the Implementing Agreement.</t>
  </si>
  <si>
    <t>29 - 2.10 Affordable housing  - 2.10.1 Concessional loan facility</t>
  </si>
  <si>
    <t>Legal agreements signed with final beneficiaries</t>
  </si>
  <si>
    <t> % (Percentage)</t>
  </si>
  <si>
    <t>The State Investment Support Fund shall have entered into legal financing agreements with final beneficiaries for an amount necessary to use 100% of the RRF investment into the Facility (taking into account management fees).</t>
  </si>
  <si>
    <t>30 - 2.10 Affordable housing  - 2.10.1 Concessional loan facility</t>
  </si>
  <si>
    <t>Czechia shall transfer EUR 170 460 000 to the State Investment Support Fund for the Facility.</t>
  </si>
  <si>
    <t>28 - 2.10 Affordable housing  - 2.10.2 Subordinated loan facility</t>
  </si>
  <si>
    <t>% (Percentage)</t>
  </si>
  <si>
    <t>The National Development Bank shall have entered into legal financing agreements with final beneficiaries for an amount necessary to use 100% of the RRF investment into the Facility (taking into account management fees).</t>
  </si>
  <si>
    <t>Czechia shall transfer EUR 94 770 000 to the National Development Bank for the Facility.</t>
  </si>
  <si>
    <t>28 - 2.10 Affordable housing  - 2.10.3 Co-investment facility</t>
  </si>
  <si>
    <t>The National Development Bank shall have entered into legal financing agreement with the co-investment facility for an amount necessary to use 100% of the RRF investment into the Facility (taking into account management fees).</t>
  </si>
  <si>
    <t>16 - 3.1 Innovation in education in the context of digitalisation - 3.1.1 Curricula reform and strengthening of IT education</t>
  </si>
  <si>
    <t xml:space="preserve">Approval of new curricula strengthening digital literacy and computational thinking </t>
  </si>
  <si>
    <t xml:space="preserve">Approval of new curricula for primary, lower-secondary schools and gymnázia by the Ministry of Education, Youth and Sports </t>
  </si>
  <si>
    <t>Ministry of Education, Youth and Sports</t>
  </si>
  <si>
    <t xml:space="preserve">Creation of a digital platform for effective sharing of educational resources </t>
  </si>
  <si>
    <t xml:space="preserve">A digital platform fully operational </t>
  </si>
  <si>
    <t xml:space="preserve">The digital platform under the responsibility of the Ministry of Education, Youth and Sports shall provide teachers with access to existing education content (e.g. digital educational resources, webinars, e-learning courses). It shall establish links to existing databases of digital education materials.  </t>
  </si>
  <si>
    <t>16 - 3.1 Innovation in education in the context of digitalisation - 3.1.3 Digital equipment for schools</t>
  </si>
  <si>
    <t xml:space="preserve">Number of digital devices purchased by schools  for distance learning </t>
  </si>
  <si>
    <t>At least 74 000 digital devices (tablets, laptops, mobile phones, etc.) are purchased by schools for distance learning. At least 4102 primary and secondary schools received funding for IT equipment for distance learning.</t>
  </si>
  <si>
    <t xml:space="preserve">Number of schools supported with digital  technologies and equipment to promote digital literacy and implement the new IT curricula </t>
  </si>
  <si>
    <t xml:space="preserve">Of the total of  approximately 10 000 schools, at least 9 260 schools are equipped with both basic and advanced digital technologies necessary for promoting digital literacy and teaching new informatics according to the revised curricula. </t>
  </si>
  <si>
    <t>17 - 3.2 Adaptation of school programmes - 3.2.1 Transformation of universities to adapt to new forms of learning and changing needs of the labour market</t>
  </si>
  <si>
    <t xml:space="preserve">Launch of a programme to support transformation of universities </t>
  </si>
  <si>
    <t xml:space="preserve">Launch of the programme by the Ministry of Education </t>
  </si>
  <si>
    <t xml:space="preserve">The programme shall support adaptation of universities to new forms of learning and introduction of new study programmes. The sectors to be supported from the programme shall be identified on the basis of an analysis of economic data, in consultation with the social partners. Focus shall be on fast-growing, high value-added sectors suffering from a lack of highly-skilled specialists, such as cybersecurity, artificial intelligence, Industry 4.0 or e-government services. The objective is to support at least 20 universities. </t>
  </si>
  <si>
    <t>Number of new accredited study programmes</t>
  </si>
  <si>
    <t>17 - 3.2 Adaptation of school programmes - 3.2.4.1 Development of selected key academic sites</t>
  </si>
  <si>
    <t xml:space="preserve">Award of contracts for the construction of new university facilities </t>
  </si>
  <si>
    <t>Notification of the award for the construction of new university facilities</t>
  </si>
  <si>
    <t>Notification of the award of the public contracts for construction of new university facilities with the objective of 100 000 m2 of new university area including material equipment, broken down: 
1.     Mephared 2 (Charles University, Hradec Králové) – 58 092 m²  
2.     Biocentrum (Charles University, Prague-Albertov) – 33 934 m² 
3.     BiopharmaHub (Masaryk University, Brno) – 19 035 m²</t>
  </si>
  <si>
    <t xml:space="preserve">Number of square metres of new university area </t>
  </si>
  <si>
    <t>17 - 3.2 Adaptation of school programmes - 3.2.2 Support of disadvantaged schools</t>
  </si>
  <si>
    <t xml:space="preserve">Number of disadvantaged schools supported </t>
  </si>
  <si>
    <t>Proposal of a new system of financing of schools according to socio-economic disadvantage</t>
  </si>
  <si>
    <t>Approval by the Ministry of Education, Youth and Sports of the proposal for index funding</t>
  </si>
  <si>
    <t>18 - 3.3 Modernisation of employment services and labour market development - 3.3.1.0 Development of labour market policies</t>
  </si>
  <si>
    <t xml:space="preserve">Establishment of the tripartite Re-skilling and Upskilling Committee </t>
  </si>
  <si>
    <t>Entry into force of a decree establishing a permanent Reskilling and Upskilling Committee of the Council of Economic and Social Agreement (tripartite)</t>
  </si>
  <si>
    <t>The Reskilling and Upskilling Committee shall coordinate development of life-long learning in line with the actual and anticipated demand for skills. It shall consists of the representatives of the Ministry of Labour and Social Affairs, Ministry of Education, Youth and Sports, employers associations and trade unions</t>
  </si>
  <si>
    <t>Entry into force of the amended Employment Act increasing efficiency of employment services and better targeting of most vulnerable groups</t>
  </si>
  <si>
    <t xml:space="preserve">Provision in the amended Employment Act indicating the entry into force of the amended Employment Act </t>
  </si>
  <si>
    <t>Ministry of Labour and Social Affairs</t>
  </si>
  <si>
    <t>Database of reskilling and upskilling courses</t>
  </si>
  <si>
    <t>Public database of upskilling and reskilling courses put in operation</t>
  </si>
  <si>
    <t>The database shall comprise upskilling and reskilling programmes certified according to the Employment Act (provided by the Labour Office) as well as courses offered by vocational schools, higher education institutions and other providers</t>
  </si>
  <si>
    <t>18 - 3.3 Modernisation of employment services and labour market development - 3.3.1 Development of labour market policies</t>
  </si>
  <si>
    <t xml:space="preserve">Number of new pre-school facilities </t>
  </si>
  <si>
    <t>18 - 3.3 Modernisation of employment services and labour market development - 3.3.2.0 Ensuring sustainability of financing of childcare facilities</t>
  </si>
  <si>
    <t xml:space="preserve">Entry into force of the law on child care (amendment to Act No 247/2014 on the provision of childcare services in a child group) </t>
  </si>
  <si>
    <t>Provision in the law on child care (amendment to Act No 247/2014 on the provision of childcare services in a child group) indicating the entry into force of the law</t>
  </si>
  <si>
    <t>The law on pre-school child care (amendment to Act No 247/2014 on the provision of childcare services in a child group) shall  
ensure stable financing of pre-school facilities for children below three years of age  
aim at ensuring access to affordable childcare for children below three years of age in all regions.</t>
  </si>
  <si>
    <t>18 - 3.3 Modernisation of employment services and labour market development - 3.3.3.0 Reform of long-term care</t>
  </si>
  <si>
    <t>Entry into force of the law on long-term care</t>
  </si>
  <si>
    <t>Provision in the law on long-term care indicating the entry into force of the law</t>
  </si>
  <si>
    <t>18 - 3.3 Modernisation of employment services and labour market development - 3.3.3 Development and modernisation of social care infrastructure</t>
  </si>
  <si>
    <t>Number of facilities</t>
  </si>
  <si>
    <t>18 - 3.3 Modernisation of employment services and labour market development - 3.3.3.0.2 Development and modernisation of social care infrastructure</t>
  </si>
  <si>
    <t>Call for projects published for housing for children at risk</t>
  </si>
  <si>
    <t>At least one call for projects shall be published for the acquisition of housing for children at risk. 
The relevant call(s) shall require that: 
1.	Each housing unit shall not be larger than 200m2 and shall have bedrooms designed for at most two children.
2.	Bedrooms designed for two children shall not be smaller than 12.25m2 and bedrooms designed for one child shall not be smaller than 8m2.
3.	The housing units shall be used by children at risk within at most 12 months since their purchase.
4.	The housing units shall be used for social purposes for at least 10 years.</t>
  </si>
  <si>
    <t>Call for projects published for facilities for children at risk</t>
  </si>
  <si>
    <t>At least one call for projects shall be published for renovating or building facilities for children at risk. The relevant call(s) shall require that:
1.	Each facility shall consist of at most three apartments, each apartment shall be designed for at most six children and per each apartment, at most
2.	Bedrooms designed for two children shall not be smaller than 12.25m2 and bedrooms designed for one child shall not be smaller than 8m2.
3.	All renovations shall include at least other energy efficiency renovations.
4.	All new constructions shall have a primary energy demand of at least 20% below the nearly zero-energy buildings requirement.
5.	The facilities shall be used for social purposes for at least 10 years.</t>
  </si>
  <si>
    <t>29 - 4.1 Systemic support for public investment - 4.1.1 Methodological support for the preparation of projects in line with EU objectives</t>
  </si>
  <si>
    <t xml:space="preserve">Establishment of the Coordination and Competence Centre and adoption of its management plan.  </t>
  </si>
  <si>
    <t>The Coordination and Competence Centre is established and its management plan is adopted</t>
  </si>
  <si>
    <t>State Fund for Promotion of Investments</t>
  </si>
  <si>
    <t xml:space="preserve">The Coordination and Competence Centre shall be established to provide methodological support for the preparation of projects in line with the EU objectives. 
The management plan shall include a description of planned activities of the Centre with the timeline of their preparation. The activities shall include at least the preparing of guidance documents, training, dissemination and support for other authorities.   </t>
  </si>
  <si>
    <t>29 - 4.1 Systemic support for public investment - 4.1.2 Methodological support and modernisation of public investment</t>
  </si>
  <si>
    <t>Adoption by the Government of the Czech Republic a new public procurement strategy and an action plan for its implementation</t>
  </si>
  <si>
    <t>The strategy and the action plan adopted</t>
  </si>
  <si>
    <t>A new public procurement strategy and an action plan for its implementation shall be adopted.  The strategy and the action plan shall focus at least on the following priorities: professionalisation of contracting authorities, sustainable purchasing, centralisation and joint purchases. 
The action plan shall include a timeline and objectives for implementation of priority areas elaborated in the strategy.</t>
  </si>
  <si>
    <t>29 - 4.1 Systemic support for public investment - 4.1.3 Financial support for the preparation of projects in line with EU objectives</t>
  </si>
  <si>
    <t>29 - 4.1 Systemic support for public investment - 4.1.4  The increase of effectiveness and enhancing the implementation of the Recovery and Resilience Plan</t>
  </si>
  <si>
    <t>Approval of a government resolution on increasing the administrative capacity for the implementation of the National Recovery and Resilience Plan (systematization decision) and approval of the related budget</t>
  </si>
  <si>
    <t xml:space="preserve">Approved government decision on increasing the administrative capacity for implementation of the plan and of the related budget </t>
  </si>
  <si>
    <t xml:space="preserve">Government resolution(s) directing the Minister of the Interior to increase the administrative capacity to support the implementation of the Recovery and Resilience Plan shall be approved. It shall 
a)	include systematisation(s) of positions in the relevant ministries (component owners) and in the implementation entities;
b)	allocate funds for pre-financing from the state budget
c)	increase the capacity for implementation of the NPO through the use of agreement to perform work.
Funding from the national budget for pre-financing of the positions allocated by the systematization decision shall be approved by the government. </t>
  </si>
  <si>
    <t>Increasing the number of people working on the Recovery and Resilience Plan by 2023</t>
  </si>
  <si>
    <t>Full-time equivalent people</t>
  </si>
  <si>
    <t>At least 338 full-time equivalent people shall work on the Recovery and Resilience Plan.</t>
  </si>
  <si>
    <t>Approved media and communications plan for the revised Recovery and Resilience Plan</t>
  </si>
  <si>
    <t>Approved media and communication plan for the revised Recovery and Resilience Plan</t>
  </si>
  <si>
    <t xml:space="preserve">Update of the media and communication plan for the revised Recovery and Resilience Plan shall be adopted. </t>
  </si>
  <si>
    <t>Upgrade of the repository system (AIS)</t>
  </si>
  <si>
    <t>The upgraded repository system (AIS) becomes available to the bodies implementing the RRP</t>
  </si>
  <si>
    <t>Increasing the number of people working on the Recovery and Resilience Plan by 2024</t>
  </si>
  <si>
    <t>At least 470 full-time equivalent people shall work on the Recovery and Resilience Plan.</t>
  </si>
  <si>
    <t>19 - 4.2 New quasi-capital and guarantee instruments to support entrepreneurship and development of the National Development Bank, a.s. NRB as a national development bank - 4.2.1 Development of the Czech-Moravian Guarantee and Development Bank as a National Development Bank</t>
  </si>
  <si>
    <t>Adoption of the medium-term strategy of the Czech-Moravian Guarantee and Development Bank (ČMZRB) approved by the bank's shareholders (represented by the Ministries of Industry and Trade, Finance and Local Development)</t>
  </si>
  <si>
    <t xml:space="preserve">Adoption of the medium-term strategy of the Czech-Moravian Guarantee and Development Bank (ČMZRB) </t>
  </si>
  <si>
    <t>The new strategy shall be approved by the bank's shareholders: Ministries of Industry and Trade, Finance and Local development). It shall include provisions on ensuring compliance with the ‘Do no significant harm’ Technical Guidance (2021/C58/01).</t>
  </si>
  <si>
    <t xml:space="preserve">Delivery of a management model for the new quasi-equity instrument </t>
  </si>
  <si>
    <t xml:space="preserve">Approval of the implementation plan and internal regulations for the management of the new type of financial instruments by the Board of Directors of the Czech-Moravian Guarantee and Development Bank (ČMZRB) </t>
  </si>
  <si>
    <t>The milestone shall be achieved through the approval of the implementation plan and internal regulations for the management of new type of financial instruments by the Board of Directors of the Czech-Moravian Guarantee and Development Bank (ČMZRB).
The new rules shall include conditions and methods of project evaluation ensuring compliance with the “Do no significant harm” (DNSH) Technical guidance (2021/C58/01) and with therequirements of the applicable intervention fields of Annex VI of Regulation (EU) 2021/241 (with a 40% or 100% coefficient). The new rules shall be consulted with market entities and professional advisers.</t>
  </si>
  <si>
    <t>19 - 4.2 New quasi-capital and guarantee instruments to support entrepreneurship and development of the National Development Bank, a.s. NRB as a national development bank - 4.2.2 Development of a new line of quasi-equity instruments supporting entrepreneurship</t>
  </si>
  <si>
    <t>Funding agreement with the Czech-Moravian Guarantee and Development Bank as a National Development Bank (ČMZRB)</t>
  </si>
  <si>
    <t xml:space="preserve">Signing of the Funding agreement, </t>
  </si>
  <si>
    <t>The milestone shall be achieved upon signing the funding agreement between the Czech-Moravian Guarantee and Development Bank as a National Development Bank (ČMZRB) and the Ministry of Industry and Trade. The agreement shall include: 1) investment policy, 2) eligibility criteria, 3) compliance with the ‘Do no significant harm’ Technical Guidance (2021/C58/01) of supported beneficiaries under this measure through the use of sustainability proofing, an exclusion list and the requirement of compliance with the relevant EU and national environmental legislation.
 The selection criteria shall require that the supported activities comply with are in line with the requirements of the applicable intervention fields of Annex VI to Regulation (EU) 2021/241  (with a 40% or 100% coefficient). The funding agreement shall specify that the use of reflows from the financial instrument for the Czech-Moravian Guarantee and Development Bank as a National Development Bank (ČMZRB) core capital shall take place only after 2026.</t>
  </si>
  <si>
    <t xml:space="preserve">EUR </t>
  </si>
  <si>
    <t>20 - 4.3 Anti-corruption reforms - 4.3.1 Protection of whistle-blowers</t>
  </si>
  <si>
    <t>Entry into force of the law on the protection of whistle-blowers and the accompanying amending law</t>
  </si>
  <si>
    <t xml:space="preserve">Provision in the law on the protection of whistle-blowers indicating the entry into force </t>
  </si>
  <si>
    <t>The law on protection of whistle-blowers shall:  
prohibit retaliatory measures against whistle-blowers  
require establishment of an external notification channel for whistleblowing at the Ministry of Justice 
require public institutions, large municipalities and large companies to set up internal notification systems for whistle-blowing</t>
  </si>
  <si>
    <t>20 - 4.3 Anti-corruption reforms - 4.3.2 Judiciary reform aimed at strengthening the legislative framework and transparency in the areas of courts, judges, prosecutors and bailiffs</t>
  </si>
  <si>
    <t xml:space="preserve">Entry into force of the Courts and Judges Act </t>
  </si>
  <si>
    <t>Provision in Courts and Judges Act indicating the entry into force</t>
  </si>
  <si>
    <t xml:space="preserve">The Courts and Judges Act shall:  
introduce objective rules for the selection of judges and court officials  
provide a more detailed regulation of secondary activity of judges 
streamline court proceedings in which lay judges participate </t>
  </si>
  <si>
    <t>Entry into force of the law on proceedings in cases of judges, prosecutors and bailiffs</t>
  </si>
  <si>
    <t>Provision in the law on proceedings in cases of judges, prosecutors and bailiffs indicating the entry into force</t>
  </si>
  <si>
    <t>The law on proceedings in cases of judges, prosecutors and bailiffs shall:  
introduce an appeal-based instance review of decisions by the Disciplinary Board 
introduce measures to increase efficiency in proceedings of judges, prosecutors, and bailiffs, namely as regards the composition of the Disciplinary Boards, salaries for civil servants convicted for disciplinary misconduct and settlement of a disciplinary case by agreement</t>
  </si>
  <si>
    <t>20 - 4.3 Anti-corruption reforms - 4.3.3 Collection and analysis of data on corruption</t>
  </si>
  <si>
    <t>Creation of methodology for measuring of corruption in the Czech Republic</t>
  </si>
  <si>
    <t>Publication of the methodology by the Ministry of Justice</t>
  </si>
  <si>
    <t>The new methodology shall allow for replicable and efficient measurement of the direct and indirect experience of corruption in the Czech Republic. It shall be a part of the final research report which shall also:  
identify the extent and forms of corruption in selected social sectors in the Czech Republic. 
formulate recommendations of measures to reduce corruption in the selected sectors</t>
  </si>
  <si>
    <t xml:space="preserve">20 - 4.3 Anti-corruption reforms - 4.3.4 Regulation of lobbying </t>
  </si>
  <si>
    <t xml:space="preserve">Entry into force of the law on lobbying </t>
  </si>
  <si>
    <t>Provision in the law on lobbying indicating entry into force</t>
  </si>
  <si>
    <t xml:space="preserve">The law on lobbying shall:  
define lobbying  
require setting up a register of lobbyists and lobbied persons  
introduce an obligation to register lobbying and sanctions for non-compliance. </t>
  </si>
  <si>
    <t>20 - 4.3 Anti-corruption reforms - 4.3.5 Control and audit</t>
  </si>
  <si>
    <t>Procedure approved and implemented by the delivery unit with the description of the system to collect and make available data on final recipients</t>
  </si>
  <si>
    <t>The procedure describing how the data on final recipients, contractors, sub-contractors, beneficial owners and the list of any measures for the implementation of reforms and investment projects is to be collected and stored is being successfully implemented. The system to collect and make available data on final recipients shall be in line with the requirements of Article 22(2)(d) of the RRF Regulation. This description shall explicitly cover all categories of data mentioned in Article 22(2)(d), including on ‘beneficial owners’ as defined in Article 3, point 6, of Directive 2015/849, as amended by Directive 2018/843. 
The procedures shall be approved and implemented by the RRF Managing Council. The system of collecting data will be based on and follow the best practices gained of the MS2014+ system.</t>
  </si>
  <si>
    <t>Creation and implementation of an action plan on the administrative system of the coordinating body in particular as regards sufficient and systemic prevention of the conflict of interest in the context of the RRF.</t>
  </si>
  <si>
    <t>Effective implementation of the action plan confirmed by updated procedures and processes of the coordinating body</t>
  </si>
  <si>
    <t>Effective implementation of the action plan will ensure an efficient internal administrative system of the coordinating body in particular as regards sufficient and systemic prevention of the conflict of interest.
The action plan shall include measures to ensure that payments to final recipients, contractors and subcontractors under the Plan would be subject to prior controls of conflict of interest verification down to the level of beneficial owners as defined in Article 3, point 6, of Directive (EU) 2015/849 of the European Parliament and of the Council.</t>
  </si>
  <si>
    <t>Measures preventing conflict of interest implemented by the Coordinating body.</t>
  </si>
  <si>
    <t>Audit report confirming effective implementation of the action plan.</t>
  </si>
  <si>
    <t>Follow-up audit shall be carried out by the audit body to confirm the implementation of the action plan.</t>
  </si>
  <si>
    <t>Repository system</t>
  </si>
  <si>
    <t>Audit report confirming repository system functionalities</t>
  </si>
  <si>
    <t>A repository system for monitoring the implementation of the RRF shall be in place and operational.  
The system shall include, as a minimum, the following functionalities:  
(a) collection of data and monitoring of the achievement of milestones and targets;  
(b) collection, storage and ensuring access to the data required by Article 22(2)(d)(i) to (iii) of the RRF Regulation.</t>
  </si>
  <si>
    <t>Audit strategy ensuring independent and effective audit of the RRF implementation</t>
  </si>
  <si>
    <t>Audit strategy approved by the head of the audit body</t>
  </si>
  <si>
    <t>Adoption and entry into force of an audit strategy for the audit body, ensuring the independent and effective audit of the RRF implementation in accordance with internationally accepted audit standards.  
The strategy shall at least set out the methodology and approach to risk assessment, the frequency and type of audits (such as systems and project audits, desk-based and on-the-spot) to be carried out in the different implementation stages of the reforms and investment implemented under the Plan as well as the reliability of data supporting the achievement of milestones and targets.</t>
  </si>
  <si>
    <t>Review of the definition of beneficial ownership as it relates to the RRF control system</t>
  </si>
  <si>
    <t>Report from a compliance review including suggestions on possible follow-up action.</t>
  </si>
  <si>
    <t>A compliance review of the national procedures shall be carried out to ensure that the application of beneficial ownership in the context of the RRF control system is fully aligned with the definition of ‘beneficial owners’ as defined in Article 3, point 6, of Directive 2015/849, as amended by Directive 2018/843. The review shall encompass both legislation and guidance, including manual for the registry of beneficial owners. The review shall also look at the effective, proportionate and dissuasive sanctions in case of breaches of the obligation to obtain and hold information on the beneficial ownership, as provided by Article 30(1) of Directive 2015/849, as amended by Directive 2018/843. 
Following the review, potential deficiencies identified shall be corrected.</t>
  </si>
  <si>
    <t>Guidance on the avoidance and management of conflict of interests</t>
  </si>
  <si>
    <t>Guidance on the avoidance and management of conflict of interests issued by the delivery unit of the coordinating body. Revision by the audit authority</t>
  </si>
  <si>
    <t>Adoption by the delivery unit of the coordinating body of guidance to ensure avoidance and management of conflict of interests by the component owners and other entities implementing reforms and investments under the recovery and resilience plan. The guidance shall reflect the full breadth of necessary measures to protect the EU budget against fraud and irregularities. This guidance shall be based on Commission Notice - Guidance on the avoidance and management of conflicts of interest under the Financial Regulation (OJ C 121, 9.4.2021, p. 1). 
The guidance shall harmonize the measures to be taken by the component owners and other entities implementing reforms and investments under the recovery and resilience plan (ministries, other public bodies, state funds, etc.).</t>
  </si>
  <si>
    <t>Procedures to avoid conflict of interests in line with Article 61 of the Financial Regulation</t>
  </si>
  <si>
    <t>Audit report with the unqualified audit opinion on the effectiveness of the RRF internal control system to prevent, detect and correct situations of conflict of interests</t>
  </si>
  <si>
    <t>The RRF internal control system to avoid conflict of interests shall be effective and shall ensure, in particular that:  
(a) collection, storage and processing data in relation to all final recipients, including all beneficial owners as established by Article 3, point 6 of the Directive (EU) 2015/849;  
(b) internal control system to prevent, detect and correct conflict of interests situations is in accordance with Article 61 of the Financial Regulation; and  
(c) national control procedures to avoid conflict of interests situations for all beneficial owners are effective.</t>
  </si>
  <si>
    <t>21 - 4.4 Enhancing the efficiency of public administration - 4.4.1 Increase efficiency, pro-client orientation and use of the principles of evidence-based decision-making in public administration</t>
  </si>
  <si>
    <t>Ministry of Interior</t>
  </si>
  <si>
    <t>Ministry of Culture</t>
  </si>
  <si>
    <t>22 - 4.5 Development of the cultural and creative sector - 4.5.4 Digitalisation of cultural and creative sector</t>
  </si>
  <si>
    <t>23 - 5.1 Excellent research and development in the health sector - 5.1.1 Public Research &amp; Development support for priority areas of medical sciences and related social sciences</t>
  </si>
  <si>
    <t xml:space="preserve">Launch of a new Research &amp; Development support program </t>
  </si>
  <si>
    <t xml:space="preserve">Approval of the program by the Czech Government and launch of a tender </t>
  </si>
  <si>
    <t>The milestone shall be achieved upon launching of a new systemic programme instrument to support Research &amp; Development in priority medical sciences and related social sciences, namely: infectious diseases research, cancer research, neurosciences, metabolic disorders or cardiovascular diseases research and research on the socio-economic impact of diseases, in accordance with the national rules established in the Act No 130/2002 on support for research, experimental development and innovation from public funds . 
Adoption by the government shall follow consultation with all stakeholders and in internal and inter-ministerial consultation procedures, consultation with representatives of the academic and application communities and universities in the Research, Development and Innovation Council, verification of absorption capacity. 
The open call for public tender in Research &amp; Development &amp; Innovation for the new Research &amp; Development programme shall follow the national rules, especially established in the Act No 130/2002 on support for research, experimental development and innovation from public funds.</t>
  </si>
  <si>
    <t>Award of public contracts to at least four Research &amp; Development consortia</t>
  </si>
  <si>
    <t>Number of contracts</t>
  </si>
  <si>
    <t>The target shall be achieved upon notification of the award of public contracts to at least four Research &amp; Development consortia in priority medical sciences and related social sciences, namely: infectious diseases research, cancer research, neurosciences, metabolic disorders or cardiovascular diseases research and research on the socio-economic impact of diseases. 
The total budget allocated for this purpose shall amount to at least EUR 196 371 000.</t>
  </si>
  <si>
    <t>24 - 5.2 Support for research and development in companies and introduction of innovations into business practice - 5.2.0 Creation of National Coordination Group for Support for Industrial Research</t>
  </si>
  <si>
    <t>Establishment of National Coordination Group for Support for Industrial Research</t>
  </si>
  <si>
    <t>Start of operation of the group</t>
  </si>
  <si>
    <t>N/A</t>
  </si>
  <si>
    <t>A National Coordination Group for Support for Industrial Research shall be established and put in operation. The coordination group shall harmonize the industrial R&amp;D support policies between policy makers, existing RDI support providers and the Government Council for RDI, the conditions for granting support, and concentrate all relevant programmes under the remit of the Technology Agency of the Czech Republic.</t>
  </si>
  <si>
    <t>24 - 5.2 Support for research and development in companies and introduction of innovations into business practice - 5.2.1 Supporting the uptake of innovation in business practice</t>
  </si>
  <si>
    <t>24 - 5.2 Support for research and development in companies and introduction of innovations into business practice - 5.2.2 Support for research and development cooperation (in line with Smart Specialization Strategy)</t>
  </si>
  <si>
    <t>Cooperation of SMEs with a public research organisation under National Centres of Competence</t>
  </si>
  <si>
    <t>Number of supported SMEs involved in cooperation projects</t>
  </si>
  <si>
    <t>Technology Agency of the Czech Republic</t>
  </si>
  <si>
    <t xml:space="preserve">Grant agreements shall be signed for the support of cooperation projects involving at least 60 SMEs with a public research organisation under newly created National Centres of Competence. 
</t>
  </si>
  <si>
    <t>24 - 5.2 Support for research and development in companies and introduction of innovations into business practice - 5.2.3 Aid for research and development in the environmental field</t>
  </si>
  <si>
    <t>Research and development in the environmental field</t>
  </si>
  <si>
    <t>Number of supported projects in the environmental field</t>
  </si>
  <si>
    <t>Grant agreements shall be signed for the support of at least fifteen RDI projects in the environmental field. The projects shall focus on priority thematic areas such as protection and sustainable use of natural resources, climate protection and improvement of air quality, waste management and reuse, protection of nature and landscape or a safe and resilient environment, including prevention and reduction of the consequences of natural and anthropogenic hazards.</t>
  </si>
  <si>
    <t>24 - 5.2 Support for research and development in companies and introduction of innovations into business practice - 5.2.4 Aid for research and development in synergy effects with the Framework Programme for Research and Innovation</t>
  </si>
  <si>
    <t>24 - 5.2 Support for research and development in companies and introduction of innovations into business practice - 5.2.5 Aid for research and development in enterprises in line with the national RIS3 strategy</t>
  </si>
  <si>
    <t>Research and development in line with the RIS3 strategy</t>
  </si>
  <si>
    <t>Number of projects in line with the RIS3 strategy for which a grant agreement has been signed</t>
  </si>
  <si>
    <t>Grant agreements shall be signed for the support of at least 68 projects in line with the national RIS3 strategy. The tender shall aim at supporting industrial research and experimental development projects aimed at putting results into practice, in particular in industrial production and in the supply of products on the market, projects developing new services, technologies and materials, increasing automation and robotisation and the use of digital technologies.  
The projects selected for support shall be in line with  one R&amp;D&amp;I specialisation domain of the national RIS3 strategy. 
The total budget committed in the grant agreements for all projects and the overall implementation period shall amount to at least EUR 53.9 million.</t>
  </si>
  <si>
    <t>%</t>
  </si>
  <si>
    <t>24 - 5.2 Support for research and development in companies and introduction of innovations into business practice - 5.2.6 Aid for research and development in the field of transport</t>
  </si>
  <si>
    <t>Research and development in the field of transport</t>
  </si>
  <si>
    <t>Number of projects in the field of transport for which a grant agreement has been signed</t>
  </si>
  <si>
    <t xml:space="preserve">Grant agreements shall be signed for the support of at least 16 R&amp;D projects in the field of transport. The tender shall aim at supporting projects for applied research, experimental development and innovation in one of the following fields: (i) sustainable, accessible and safe transport, (ii) automation, digitalisation and technologically advanced transport, (iii) zero emission transport.  
The projects selected for support shall also be in line with one of the following two specialisation domains of the national RIS3 strategy: (i) green transport; and (ii) technologically advanced and safe transport. 
The total budget committed in the grant agreements for all projects and the overall implementation period shall amount to at least EUR 8 million.
</t>
  </si>
  <si>
    <t>24 - 5.2 Support for research and development in companies and introduction of innovations into business practice - 5.2.7 Aid for research and development in the environmental field</t>
  </si>
  <si>
    <t>Number of projects for which a grant agreement has been signed</t>
  </si>
  <si>
    <t>Grant agreements shall be signed for the support of at least 35 R&amp;D&amp;I projects in the environmental field. The projects selected for support shall also be in line with one R&amp;D&amp;I specialisation domain of the national RIS3 strategy.
The total budget committed in the grant agreements for all projects and the overall implementation period shall amount to at least EUR 17.9 million.</t>
  </si>
  <si>
    <t>30 - 5.3 A strategically managed and internationally competitive R &amp; D &amp; I ecosystem - 5.3.1  A strategically managed and internationally competitive R &amp; D &amp; I ecosystem</t>
  </si>
  <si>
    <t>Adoption of Government Resolutions and of a Methodological Guideline</t>
  </si>
  <si>
    <t>25 - 6.1 Increasing resilience of the health system - 6.1.1.0 Improvement of education of healthcare professionals</t>
  </si>
  <si>
    <t>Electronic system for management, administration and evaluation of training of healthcare professionals</t>
  </si>
  <si>
    <t xml:space="preserve">A basic platform for the electronic system of management, administration and evaluation of healthcare workers’ education put in operation </t>
  </si>
  <si>
    <t>Ministry of Health</t>
  </si>
  <si>
    <t xml:space="preserve">Creation of a basic platform by the Ministry of Health for the new electronic system of management, administration and evaluation of healthcare workers’ education. The electronic system shall be further developed and completed with modules according to education needs. </t>
  </si>
  <si>
    <t>25 - 6.1 Increasing resilience of the health system - 6.1.1.1 Creation of the Intensive Medicine Simulation Centre and optimisation of the education system</t>
  </si>
  <si>
    <t xml:space="preserve">Call for tender for the construction of the Intensive Medicine Simulation Centre </t>
  </si>
  <si>
    <t>Notification of award of the open and public tender to the contractor</t>
  </si>
  <si>
    <t xml:space="preserve">Notification of the award of the public contract to build the Intensive Medicine Simulation Centre which will provide training to healthcare professionals in a wide range of medical fields:  
·          Anaesthesiology and resuscitation  
·          Other medical and non-medical skills training related to emergencies 
·          Pre-hospital care and ambulance  
·          Urgent admission  
·          Intensive Care Units and multipurpose operational room 
·          Integrated Rescue System  
·          Soft Skills – team communication, crisis communication, leadership. 
The contractor shall be selected through open and public tender procedures. A needs assessment shall be carried out prior to the launch of the tender. </t>
  </si>
  <si>
    <t xml:space="preserve">25 - 6.1 Increasing resilience of the health system - 6.1.1.1 Creation of the Intensive Medicine Simulation Centre and optimisation of the education system  </t>
  </si>
  <si>
    <t>25 - 6.1 Increasing resilience of the health system - 6.1.2 Rehabilitation care for patients recovering from critical conditions</t>
  </si>
  <si>
    <t xml:space="preserve">Support of rehabilitation care </t>
  </si>
  <si>
    <t xml:space="preserve"> Number</t>
  </si>
  <si>
    <t>25 - 6.1 Increasing resilience of the health system - 6.1.3 Building a centre for cardiovascular and transplant medicine</t>
  </si>
  <si>
    <t>26 - 6.2 The national plan to strengthen oncological prevention and care - 6.2.1 National Oncological Programme</t>
  </si>
  <si>
    <t>National Oncological Programme of the Czech Republic 2022-2030</t>
  </si>
  <si>
    <t xml:space="preserve">Approval of the National Oncological Programme 2022-2030 by the government </t>
  </si>
  <si>
    <t xml:space="preserve">The National Oncological Programme shall be prepared under the responsibility of the Czech Oncology Society in consultation with key actors and stakeholders, in particular the Ministry of Health, National Oncology Centres, Centres of highly specialised cancer and haematology care, Institute of Health Information and Statistics, representatives of healthcare providers, health insurance companies and patients associations. </t>
  </si>
  <si>
    <t>26 - 6.2 The national plan to strengthen oncological prevention and care - 6.2.2 Supporting and enhancing quality of preventive screening programmes</t>
  </si>
  <si>
    <t xml:space="preserve">Appointment of an institution responsible for coordination of oncological screening programs </t>
  </si>
  <si>
    <t xml:space="preserve">National Screening Centre appointed by the government as the body responsible for coordination of cancer screening programmes </t>
  </si>
  <si>
    <t xml:space="preserve">The National Screening Centre shall be responsible for:  
coordination, planning, monitoring and evaluation of the screening programmes  
setting-up a predictive system to plan new prevention programmes and estimate their cost-effectiveness and impact in the public health insurance system;  
building a database for monitoring and evaluation of screening programmes, including setting up a scoreboard of quality indicators 
piloting new screening programmes </t>
  </si>
  <si>
    <t>26 - 6.2 The national plan to strengthen oncological prevention and care - 6.2.3 Building and establishment of the Czech Oncological Institute</t>
  </si>
  <si>
    <t xml:space="preserve">Feasibility study validated by an independent authority </t>
  </si>
  <si>
    <t xml:space="preserve">Validation of a feasibility study by an independent authority </t>
  </si>
  <si>
    <t>Validation by an independent authority of: 
·         Medical program/functional plan and a draft design suitable for Design and Build procurement purposes,  
·         Feasibility study, including needs assessment in context of the wider health strategy, technical, operational and economic feasibility, sustainability in both of financial and staffing terms, and impact on provision of oncology care at regional and country level, including on the travelling time and professional proficiency.  
The feasibility study recommended guidelines have been presented by the EC in the “Guide to CBA of Investment Projects, December 2014.</t>
  </si>
  <si>
    <t>26 - 6.2 The national plan to strengthen oncological prevention and care - 6.2.4 Developing highly specialised oncological and hematooncological care</t>
  </si>
  <si>
    <t>26 - 6.2 The national plan to strengthen oncological prevention and care - 6.2.5 Establishment and development of the Center for Cancer Prevention and Infrastructure for Innovative and Supportive Care at the Masaryk Memorial Cancer Institute</t>
  </si>
  <si>
    <t>31 - 7.1 RENEWABLE ENERGY AND ELECTRICITY INFRASTRUCTURE (REPOWEREU) - 7.1.3 Modernisation and digitalisation of the regional distribution systems</t>
  </si>
  <si>
    <t>MW</t>
  </si>
  <si>
    <t>31 - 7.1 RENEWABLE ENERGY AND ELECTRICITY INFRASTRUCTURE (REPOWEREU)  - 7.1.4 Scaled up measure : Development of new photovoltaic energy sources</t>
  </si>
  <si>
    <t>31 - 7.1 RENEWABLE ENERGY AND ELECTRICITY INFRASTRUCTURE (REPOWEREU) - 7.1.1 Simplifying permitting procedures for renewables</t>
  </si>
  <si>
    <t>Entry into force of the amended legislation</t>
  </si>
  <si>
    <t>Provision in the law indicating the entry into force</t>
  </si>
  <si>
    <t>The legislation shall be amended to :
-	remove the requirement to obtain a construction permit, a license to produce electricity, and a zoning consent / zoning permit for renewable power installations with a total installed capacity of up to 50 Kw as well as remove the grid connection authorization for the installations up to 10 kW.
-	Accelerate and simplify the permitting procedure (building permit, zoning permit) and grid connection for installations above at least 1MW</t>
  </si>
  <si>
    <t xml:space="preserve">31 - 7.1 RENEWABLE ENERGY AND ELECTRICITY INFRASTRUCTURE (REPOWEREU) - 7.1.2 Accelerating and digitalizing permitting process for renewables </t>
  </si>
  <si>
    <t>The legislation shall be amended to  :
Set differentiated, binding maximum deadlines for all relevant stages of the procedure based on the capacity. The duration of the entire permit granting process (including grid connection) shall not exceed 2 years for renewable installations from 150 kW and one year for renewable installations below 150 kW. For solar installations in artificial structures with a capacity equal or below 100 kW, the permit granting process shall not exceed 1 month.  
-	Introduce a monitoring from the energy regulator on the length of the different permitting process.</t>
  </si>
  <si>
    <t xml:space="preserve">31 - 7.1 RENEWABLE ENERGY AND ELECTRICITY INFRASTRUCTURE (REPOWEREU) - 7.1.5  Improving the predictability, transparency and availability of grid connection process </t>
  </si>
  <si>
    <t xml:space="preserve">Entry into force of legislative and procedural changes  </t>
  </si>
  <si>
    <t>Provision in the law and decrees indicating the entry into force of the law or decree</t>
  </si>
  <si>
    <t>The legislation shall be amended to:
-	Empower DSO to cancel the reservation of grid capacities only based on technical criteria and after demonstration of non-utilisation of the capacities.
-	Obligation of the distribution system operator to provide a written justification to the connection applicant for the lack of connection capacity and to indicate the date and conditions for future connection
-	Set rules for the re-release of unused capacities ,  financial incentives discouraging the non-utilization of allocated capacities in due time and the conditions by which DSO may  cancel the reservation of capacity.  
-	The Czech Energy Regulator shall review at least every sixth months , in each region the adequacy of a decision taken by the DSO to cancel the capacity.
-	Introduce a maximum binding time for grid connection to be specified in the grid connection agreement contracts 
-	Reduce the deadlines for appeal in front of conciliation bodies between applicants and DSOs
-	Enhance the transparency and accountability of the grid connection procedure. 
-	at least every month, DSOs (ČEZdi, PREdi, EG.D ) shall publish online information on available grid connection capacities for new connections in their respective areas of operation, as well as publish aggregated anonymized connection requirements of accepted and rejected requests.
DSO/TSO shall also provide clear and transparent information to system users about the status and treatment of their connection requests.</t>
  </si>
  <si>
    <t xml:space="preserve">Publication of information on grid connection requests and capacities
</t>
  </si>
  <si>
    <t>Entry into operation of the interactive map</t>
  </si>
  <si>
    <t xml:space="preserve">An interactive map shall be published on the websites of the three regional DSOs (E.GD, CEZ and PRE) and displays the following information  : 
-	for each area of operation information on the available grid capacity at medium and high voltage levels. 
-	For low voltage level, information at the level of the transformer, station-aggregated anonymized information on the accepted and rejected requests (including the number of alternative connection agreements), and anonymized connection requirements the accepted and rejected requests </t>
  </si>
  <si>
    <t>Publication of information on grid connection requests and capacities</t>
  </si>
  <si>
    <t>Publication of information on grid capacity at all voltage levels</t>
  </si>
  <si>
    <t xml:space="preserve">The digital map shall display information on available grid capacities at all voltage levels operated by DSOs, including at low voltage level.
</t>
  </si>
  <si>
    <t>32 - 7.2 SUPPORTING DECENTRALISATION AND DIGITALISATION OF THE ENERGY SECTOR (REPOWER EU) – 7.2.2 Electricity Data Centre</t>
  </si>
  <si>
    <t>Entry into force of the legislation establishing the Electricity Data Centre</t>
  </si>
  <si>
    <t>Provision in the law indicating the entry into force of Electricity Data Centre</t>
  </si>
  <si>
    <t>The Electricity Data Centre is established by law and its functionalities and obligations are defined by the law. In particular, the EDC shall:
- register, at the request of the market participant, the flag or other identification of transfer points involved in electricity sharing and transfer points involved in off-take at another off-take point in the data centre and transmit the registration information to the market operator, 
- allocate, at the request of the market participant, the share of electricity shared within the transfer points and allocate the share of own generated electricity at another market participant's point of consumption,   
- process electricity metering data for inclusion of electricity sharing in the deviation assessment and in the amount of electricity for which regulated and unregulated prices are paid in the electricity market,
- provide traders with anonymised data recorded by the data centre with the transfer points of electricity consumption points and generation plants, including other data related to electricity sharing,  
- provide the market operators and the distribution system operators with metering data taking into account shared electricity.
The access to technical functionalities provided by of the EDC shall be non-discriminatory and be open to all market participants. Customers, distribution system operator, electricity suppliers and electricity market operators shall be able to access data they are entitled to under the relevant applicable legislation.</t>
  </si>
  <si>
    <t>Entry into operation of the Energy Data Centre</t>
  </si>
  <si>
    <t>Launch of the functionalities linked to energy sharing</t>
  </si>
  <si>
    <t>32 - 7.2 SUPPORTING DECENTRALISATION AND DIGITALISATION OF THE ENERGY SECTOR (REPOWER EU) - 7.2.1 Energy communities</t>
  </si>
  <si>
    <t>Entry into force of the amended legislation on energy communities</t>
  </si>
  <si>
    <t>Provision in the law indicating the entry into force of the law</t>
  </si>
  <si>
    <t xml:space="preserve">Entry into force of legislation establishing a regulatory framework for citizens and renewable energy communities. 
The reform shall introduce incentives for the development of energy communities and encourage collective production and consumption within the energy community framework. 
The reform shall implement the open participation principle, it shall not unduly restrict the collective self-consumption and production or introduce any kind of unjustified restrictions based on the size or geography. Renewable and Citizen Energy Communities shall also be allowed to operate also in renewable heating, not only on the electricity market. The reform shall ensure every customer participating in energy sharing is  entitled to receive a smart meter.
Renewable and Citizen Energy Communities shall have the right to receive metering data on electricity supplies , metering data taking into account electricity shared within the energy community and evaluated data.
</t>
  </si>
  <si>
    <t>Progress report on investment in IT infrastructure</t>
  </si>
  <si>
    <t xml:space="preserve">Publication of the report </t>
  </si>
  <si>
    <t>Guidelines on energy communities</t>
  </si>
  <si>
    <t>32 - 7.2 SUPPORTING DECENTRALISATION AND DIGITALISATION OF THE ENERGY SECTOR (REPOWER EU) – 7.2.3 Energy Storage and Non fossil flexibility framework</t>
  </si>
  <si>
    <t>Report on the need for non- fossil  flexibility</t>
  </si>
  <si>
    <t>Publication of the report on the website of the Ministry of Industry</t>
  </si>
  <si>
    <t>Publication of a forward-looking report on system flexibility need assessment and potential, covering a 5-year period. The report shall evaluate and identify barriers for non-fossil flexibility in the market and propose relevant mitigation actions. The report shall also identify relevant financing instruments and sources to support the uptake of non-fossil flexibility via public or private sources.
The report shall be established by an independent third party.</t>
  </si>
  <si>
    <t>Entry into force of the legislative changes</t>
  </si>
  <si>
    <t xml:space="preserve">Provision in the law indicating the entry into force </t>
  </si>
  <si>
    <t xml:space="preserve">Entry into force of legislation establishing a regulatory framework on energy storage, aggregation, active customers, participation of industrial demand response participants to the energy market.
The amended legislation shall include :
•	Definitions of flexibility services as storage, demand aggregation, demand response;
•	A new license to operate energy storage assets and provide aggregation services on the market;
•	Definition of the rights and obligations of the operator of the energy storage assets and the demand aggregator in relation with other market participants (right to connect the energy storage to the grid, the right to sell to the grid and buy electricity from the grid, the right to provide balancing services;
•	The right and rules for an active consumer to operate a storage asset;
•	Provisions of contracts on aggregation and operating the energy storage assets;
•	Exclusion of double charging (concerning the electricity from the grid, then delivered back to the grid and consumed by the final customer).The conditions for energy communities and collective self-consumers to participate to aggregation, storage, electricity distribution, electricity production activities.
•	The requirement for DSOs to include in their network development plans information on flexibility services, potential demand response, energy efficiency, energy storage facilities resources the DSO intend to use or invest in as an alternative to system expansion. </t>
  </si>
  <si>
    <t>32 -7.2 SUPPORTING DECENTRALISATION AND DIGITALISATION OF THE ENERGY SECTOR (REPOWER EU) – 7.2.3 Energy Storage and Non fossil flexibility framework</t>
  </si>
  <si>
    <t xml:space="preserve">Publication of the Flexibility Action Plan </t>
  </si>
  <si>
    <t>Adoption by the government of the Action Plan</t>
  </si>
  <si>
    <t>The Action Plan shall define priorities of the developing of non-fossil flexibility and define a target for non-fossil flexibility, including demand response and energy storage for the next ten years.
The Action Plan shall provide an investment trajectory to reach the identified potential and set out public financing and identify suitable private financing sources for supporting flexibility and storage technologies including timelines.</t>
  </si>
  <si>
    <t>33 - 7.3 COMPREHENSIVE REFORM OF THE RENOVATION WAVE ADVICE IN THE CZECH REPUBLIC (REPOWER EU) - 7.3.1 One-stop-shops for energy communities and energy efficiency renovations</t>
  </si>
  <si>
    <t>One-stop shop for energy</t>
  </si>
  <si>
    <t>Start of operation of the one stop shop authority</t>
  </si>
  <si>
    <t>Set up of and entry into operation of one stop shop (OSS) that provides technical support, facilitates access to early on finance (to contract services or invest in equipment) and information to set up an energy community. 
The OSS shall provide guidelines on legislative requirements and template documents to help with the licensing and permitting procedures.
The OSS shall provide support and advice on energy efficiency renovations to households, enterprises, and the public sector.</t>
  </si>
  <si>
    <t>33 - 7.3 COMPREHENSIVE REFORM OF THE RENOVATION WAVE ADVICE IN THE CZECH REPUBLIC (REPOWER EU) - 7.3.2 Data and methodological guidance for the advisory system</t>
  </si>
  <si>
    <t>Number of trainings provided</t>
  </si>
  <si>
    <t>Number of trained professionals</t>
  </si>
  <si>
    <t>33 - 7.3 COMPREHENSIVE REFORM OF THE RENOVATION WAVE ADVICE IN THE CZECH REPUBLIC (REPOWER EU) - 7.3.3 Provision of advisory services to households, enterprises, and the public sector</t>
  </si>
  <si>
    <t>Provision of advisory services to households, enterprises, and the public sector</t>
  </si>
  <si>
    <t>34 - 7.4 SCHOOL ADAPTATION – PROMOTING GREEN SKILLS AND SUSTAINABILITY IN UNIVERSITIES (REPOWEREU) - 7.4.1  Transformation of universities to adapt to changing needs of the labour market</t>
  </si>
  <si>
    <t>The call for projects supporting the adaptation of universities to changing needs of the labour market by promoting green skills development in study curricula shall be launched. The objective shall be to establish at least 20 new study programmes, add at least 50 new courses to existing study programmes, and establish at least 20 lifelong learning courses.</t>
  </si>
  <si>
    <t>34 - 7.4 SCHOOL ADAPTATION – PROMOTING GREEN SKILLS AND SUSTAINABILITY IN UNIVERSITIES (REPOWEREU) - 7.4.2 Sustainable an Green Transition Strategies</t>
  </si>
  <si>
    <t xml:space="preserve">At least 20 public universities shall adopt new Sustainable and Green Transition Strategies. The strategies shall formulate the vision, priority areas, principles and goals, necessary to support universities’ green transition in the short- and medium-term, including green skills education. </t>
  </si>
  <si>
    <t>34 - 7.4 SCHOOL ADAPTATION – PROMOTING GREEN SKILLS AND SUSTAINABILITY IN UNIVERSITIES (REPOWEREU) - 7.4.3 Establishment of strategic partnerships</t>
  </si>
  <si>
    <t>Establishment of strategic partnerships by public universities</t>
  </si>
  <si>
    <t xml:space="preserve">20 strategic partnerships between public universities and a third party developing green skills education shall be established. </t>
  </si>
  <si>
    <t>35 - 7.5 DECARBONISATION OF ROAD TRANSPORT (REPOWEREU) - 7.5.1 National Action Plan for Clean Mobility and deployment targets for zero-emission mobility</t>
  </si>
  <si>
    <t>Revision of the National Action Plan for Clean Mobility</t>
  </si>
  <si>
    <t>Adoption by the Government of the revision of the National Action Plan for Clean Mobility</t>
  </si>
  <si>
    <t>MIT</t>
  </si>
  <si>
    <t>The Government shall adopt a revision of the National Action Plan for Clean Mobility, defining a pathway for Czechia to accelerate the deployment of zero-emission mobility and the roll-out of relevant recharging and hydrogen refuelling infrastructure.
The Action Plan shall be consistent with relevant EU legal requirements (such as, the Alternative Fuel Infrastructure Regulation, Renewable Energy Directive, Clean Vehicles Directive, the Trans-European Transport Network Regulation) and with Czechia’s National Energy and Climate Plan and the National Air Pollution Control Programme. 
The Action Plan shall define dedicated targets for the increase of number of zero-emission vehicles registered in Czechia in respective categories (M1-passenger cars, N1 - light commercial vehicles; N2 and N3 - heavy-duty vehicles, based on UNECE standards), to be met by 31 December 2025 and 31 December 2030. The dedicated targets for zero-emission vehicle registrations for 2025 shall reflect a requirement of reaching an increase of at least 70% in the number of zero-emission vehicles registered in the respective vehicle categories compared to the 2022 baseline.
The Action Plan shall define dedicated targets for charging infrastructure and hydrogen refuelling stations, in line with relevant legal requirements of the Alternative Fuels Infrastructure Regulation.
The Action Plan shall include a list of measures to provide financial and fiscal incentives to further incentivise deployment of zero-emission vehicles and infrastructure. 
The Action Plan shall also present a list of additional measures aimed at creating a conducive environment for deployment and operation of recharging infrastructure and hydrogen refuelling station, notably easing the construction, permitting, and operation for the relevant infrastructure.
Relevant stakeholders, such as industry representatives and non-government organisations, shall be consulted on the draft Action Plan before its finalisation.</t>
  </si>
  <si>
    <t>Increasing the number of zero-emission vehicles registered</t>
  </si>
  <si>
    <t xml:space="preserve">35 - 7.5 DECARBONISATION OF ROAD TRANSPORT (REPOWEREU) -7.5.2 Tax measures in support of zero-emission mobility </t>
  </si>
  <si>
    <t>Tax exemptions for promotion of deployment of zero-emission vehicles in the private companies</t>
  </si>
  <si>
    <t>Entry into force of amendments of Income Tax Act</t>
  </si>
  <si>
    <t>The amended Income Tax Act shall set out an accelerated depreciation for all zero emission vehicles of all vehicle categories (M1 -passenger cars, N1 - light commercial vehicles; N2 and N3 - heavy-duty vehicles, based on UNECE standards) for corporate fleets.
The Income Tax Act shall also be revised to change in-kind benefits for company car schemes based on CO2 emission performance of passenger cars. The amendment shall set out a differentiation in the in-kind benefits scheme between zero-emission vehicles and other types of vehicles, with zero-emission vehicles receiving the most advantageous treatment. The amendment shall ensure similar level of incentive for both employees and employers.</t>
  </si>
  <si>
    <t>35 - 7.5 DECARBONISATION OF ROAD TRANSPORT (REPOWEREU) - 7.5.3 Improving the regulatory framework for renewable hydrogen</t>
  </si>
  <si>
    <t>Revision of the Czech Hydrogen Strategy</t>
  </si>
  <si>
    <t>Adoption by the Government</t>
  </si>
  <si>
    <t>The Czech Hydrogen Strategy shall be revised to define the priorities of developing primarily a renewable hydrogen-based ecosystem in Czechia. The revised strategy shall be based on an analysis of the various segments of the Czech hydrogen economy and take into account relevant EU requirements. The revision shall define dedicated targets for the production and utilisation of hydrogen, with a primary focus on renewable hydrogen.
The revised Hydrogen Strategy shall be accompanied by a list of primary legislation, secondary legislation, technical norms, and methodologies whose adoption or amendment is necessary to ensure alignment with the EU legal framework relating to hydrogen, especially the Renewable Energy Directive, as well as to provide enabling conditions for the development of the Czech hydrogen ecosystem. The list shall include expected indicative timelines for the adoption or amendments of such measures.
The revision shall also include an action plan which aims to define public funding priorities for different segments of the hydrogen ecosystem and set out timelines for launching relevant funding calls.
The revised Hydrogen Strategy shall also include an assessment and trajectory for suppliers of hydrogen and operators of hydrogen refuelling stations to supply renewable hydrogen at hydrogen refuelling stations in Czechia. Notably, the trajectory shall set a target for Czech hydrogen refuelling stations to cumulatively supply volumes of renewable hydrogen in line with the sub-targets of the Renewable Energy Directive and ensures that hydrogen refuelling stations which received support under General Block Exemption rules solely supply renewable hydrogen from 2035 onwards.</t>
  </si>
  <si>
    <t>35 - 7.5 DECARBONISATION OF ROAD TRANSPORT (REPOWEREU) - 7.5.4 Enabling conditions for zero-emission alternative fuels infrastructure</t>
  </si>
  <si>
    <t>35 - 7.5 DECARBONISATION OF ROAD TRANSPORT (REPOWEREU) - 7.5.5 Incentivising zero-emission mobility through changes in highway vignette cost and structure</t>
  </si>
  <si>
    <t xml:space="preserve">Revising the highway vignette costs </t>
  </si>
  <si>
    <t xml:space="preserve">Entry into force of amendment of the Road Act </t>
  </si>
  <si>
    <t>Entry into force of amendments to the Road Act to modify the highway vignette fees and the cost structure of the highway vignette for vehicle categories below 3.5 tonnes (M1- passenger cars, N1 - light commercial vehicles based on UNECE standards), based on their CO2 performance. The amendments shall ensure a tax differentiation between conventional and low-emission vehicles below 50gCO2/km, and zero-emission vehicles of type M1 and N1, with zero-emission vehicles of the said types being exempted from highway vignette fees. The amendment shall also ensure an increase of the annual highway vignette for M1 and N1 conventionally fuelled vehicles by no less than 50% compared to 2022 baseline.</t>
  </si>
  <si>
    <t>35 - 7.5 DECARBONISATION OF ROAD TRANSPORT (REPOWEREU) - 7.5.6 Scaled up measure: Aid for purchase of vehicles – zero-emission vehicles and cargo e-bikes for private companies</t>
  </si>
  <si>
    <t>Scale-up of target 119 of Component 2.4</t>
  </si>
  <si>
    <t xml:space="preserve">Increase in the number </t>
  </si>
  <si>
    <t>36 - 7.6 ELECTRIFICATION OF RAIL TRANSPORT (REPOWEREU) - 7.6.1 Electrification in Brno region</t>
  </si>
  <si>
    <t>37 - 7.7 SIMPLIFYING ENVIRONMENTAL PERMITTING PROCESSES AND DEFINING AREAS FOR THE DEVELOPMENT OF RENEWABLE ENERGY SOURCES (REPOWER EU) - 7.7.1 Single environmental opinion</t>
  </si>
  <si>
    <t>Entry into Force of the Single Environmental Opinion </t>
  </si>
  <si>
    <t>MOE</t>
  </si>
  <si>
    <t xml:space="preserve">Entry into force of legislation on the Single Environmental Opinion. The opinion shall merge environmental permits procedure into a binding single opinion for all projects authorised under the Construction Act and projects subject to an environmental impact assessment, if requested by the project applicant. The law shall apply as of 1 January 2024 for the special structure defined by the Building Act and as of J July 2024 for other types of building. 
The legislation shall provide for the designation of the single authorities in charge of issuing the opinion, according to the different cases (e.g. regional authorities, municipal authority with extended competence or the Ministry of Environment). 
It shall also provide that for projects subject to the EIA, Single environmental opinion shall be available electronically in the EIA/SEA national information system. </t>
  </si>
  <si>
    <t xml:space="preserve">Technical assistance to accelerate and improve the quality of environmental permitting procedures   </t>
  </si>
  <si>
    <t>Number of staff</t>
  </si>
  <si>
    <t>36 full-time staff shall be recruited for the implementation of the single environmental opinion reform.  </t>
  </si>
  <si>
    <t xml:space="preserve">Publication of methodologies and templates by the Ministry of Environment  </t>
  </si>
  <si>
    <t>Publication of the guidelines</t>
  </si>
  <si>
    <t>37 - 7.7 SIMPLIFYING ENVIRONMENTAL PERMITTING PROCESSES AND DEFINING AREAS FOR THE DEVELOPMENT OF RENEWABLE ENERGY SOURCES (REPOWER EU) - 7.7.2 Renewables acceleration areas</t>
  </si>
  <si>
    <t xml:space="preserve">Methodology for designating renewables acceleration areas </t>
  </si>
  <si>
    <t>Publication of the methodology</t>
  </si>
  <si>
    <t>The methodology shall determine unified criteria for the selection and assessment of suitable areas for wind and solar energy development. This shall include the areas with the lesser environmental impact, none or low conflict with other interests, areas with sufficient potential of wind energy density, wind speed, solar irradiance and accessibility of transmission system. The financial incentives, mitigation measures and win-win solutions to improve ecosystem services in landscape shall be part of the documents attached to the methodology. 
The methodology shall be established in cooperation with relevant stakeholders, including through communication with public and transparent dialogue.
Assistance and communication outreach actions on acceleration areas shall be provided by the Ministry of Environment to the regions and municipalities.</t>
  </si>
  <si>
    <t>Framework supporting the renewable acceleration areas</t>
  </si>
  <si>
    <t>Resort</t>
  </si>
  <si>
    <t>Related measure (reform or investment)</t>
  </si>
  <si>
    <t>Relevant time period</t>
  </si>
  <si>
    <t>Estimated costs for which funding from the RRF is requested</t>
  </si>
  <si>
    <t>Funding from other sources (as requested by Art. 9 in the Regulation)</t>
  </si>
  <si>
    <t>COFOG level 2 category
(or 'Not relevant' in case of a revenue measure)</t>
  </si>
  <si>
    <t>Methodological information</t>
  </si>
  <si>
    <t>Comparative data on costs from past reforms / investments</t>
  </si>
  <si>
    <t>Independent validation (encouraged)</t>
  </si>
  <si>
    <t>Please indicate for which of the environmental objectives below you consider that a detailed Do-No-Significant-Harm assessment should be carried out, taking into account the life cycle of the measure.</t>
  </si>
  <si>
    <t>Climate change mitigation</t>
  </si>
  <si>
    <t>Climate change adaptation</t>
  </si>
  <si>
    <t>The sustainable use and protection of water and marine resources</t>
  </si>
  <si>
    <t>The circular economy, including waste prevention and recycling</t>
  </si>
  <si>
    <t>Pollution prevention and control for air, water or land</t>
  </si>
  <si>
    <t>The protection and restoration of biodiversity and ecosystems</t>
  </si>
  <si>
    <t>Total requested</t>
  </si>
  <si>
    <t>If available: split by year</t>
  </si>
  <si>
    <t>From other EU programmes</t>
  </si>
  <si>
    <t>From national budget or other sources</t>
  </si>
  <si>
    <t>Methodology used and description of costs</t>
  </si>
  <si>
    <t>Specify source</t>
  </si>
  <si>
    <t>Amount (CZK million)</t>
  </si>
  <si>
    <t>Possible reference to past EU programs</t>
  </si>
  <si>
    <t>Name of the validating entity and reference to the validation</t>
  </si>
  <si>
    <t>Green objectives</t>
  </si>
  <si>
    <t>Digital objectives</t>
  </si>
  <si>
    <t>Tagged RRF contribution</t>
  </si>
  <si>
    <t>The sustainable use and protection for water and marine resources</t>
  </si>
  <si>
    <t>Pollution prevention and control to air, water or land</t>
  </si>
  <si>
    <t>Is the measure expected to lead to significant GHG emissions?</t>
  </si>
  <si>
    <t>Is the measure expected to lead to an increased adverse impact of the current climate and the expected future climate, on the measure itself or on people, nature or assets?</t>
  </si>
  <si>
    <t>Is the measure expected to be detrimental:
(i) to the good status or the good ecological potential of bodies of water, including surface water and groundwater; or
(ii) to the good environmental status of marine waters?</t>
  </si>
  <si>
    <t xml:space="preserve">Is the measure expected to:
(i) lead to a significant increase in the generation, incineration or disposal of waste, with the exception of the incineration of non-recyclable hazardous waste?
(ii) lead to significant inefficiencies in the direct or indirect use of any natural resource  at any stage of its life cycle which are not minimised by adequate measures?
(iii) to cause significant and long-term harm to the environment in respect to circular economy? </t>
  </si>
  <si>
    <t>Is the measure expected to lead to a significant increase in the emissions of pollutants  into air, water or land, as compared to a situation without the measure?</t>
  </si>
  <si>
    <t>Is the measure expected to be:
(i) significantly detrimental to the good condition and resilience of ecosystems; or
(ii) detrimental to the conservation status of habitats and species, including those of Union interest?</t>
  </si>
  <si>
    <t>From date</t>
  </si>
  <si>
    <t>To date</t>
  </si>
  <si>
    <t>Amount (CZK million) - VAT excluded</t>
  </si>
  <si>
    <t>Intervention field</t>
  </si>
  <si>
    <t>Climate
Tag</t>
  </si>
  <si>
    <t>Environmental
Tag</t>
  </si>
  <si>
    <t>Digital
Tag</t>
  </si>
  <si>
    <t>Climate</t>
  </si>
  <si>
    <t>Digital</t>
  </si>
  <si>
    <t>Yes / No</t>
  </si>
  <si>
    <t>Detailed justification based on evidence if ‘no’ was selected</t>
  </si>
  <si>
    <t>Yes / No / Not Applicable</t>
  </si>
  <si>
    <t>Detailed justification based on evidence</t>
  </si>
  <si>
    <t>MV</t>
  </si>
  <si>
    <t>Grants</t>
  </si>
  <si>
    <t>We assume complementary financial resources in the total amount of approximately CZK 7.5 billion for the eGovernment area from the IROP 2021-2027 programme. These financial resources are not currently divided into individual topics and calls and therefore it is not possible to specify the volume directed to the area of digital services for end users. In the Catalogue of the Digital Czech programme, in which all transformation and IT projects must be registered, we currently register about 8 projects for funding from IROP 2021-2027 in the area of digital services for end users. There will be no overlap in funding within individual projects. Thus, if a project is funded from the National Recovery Plan, it will no longer be funded from the IROP.</t>
  </si>
  <si>
    <t>500-1500</t>
  </si>
  <si>
    <t xml:space="preserve">Digital Czech Republic - Information Concept of the Czech Republic - implementation plans are currently being prepared for 2022 with a view to the following period, which will be submitted to the government by 31 August 2021 and subsequently support from the state budget will be negotiated. Based on the experience of previous years, support for Digital Czechia ranged from CZK 0.5 to 1.5 billion per year. All projects planned to be implemented by individual authorities from state budget resources must be part of the Digital Czechia Catalogue of Projects. The projects must be schematically described and budgeted. Only one financial source (State Budget, IROP, RRF) can be used for one project within the Catalogue. The projects recommended for funding are subject to several stages of review and final approval by the Government Council for Information Society and recommended for funding within the framework of Implementation Plans. </t>
  </si>
  <si>
    <t>01.6 - General public services n.e.c</t>
  </si>
  <si>
    <t>Bottom-up approach. The investment consists of 22 projects, which are partially interconnected or interrelated. The individual projects have differently defined costing methodologies, different sources and verification mechanisms. These are described in detail in the project cards that are annexed to the National Recovery Plan.</t>
  </si>
  <si>
    <t>-</t>
  </si>
  <si>
    <t>See attached file</t>
  </si>
  <si>
    <t>4 - 011 - Government ICT solutions, e-services, applications</t>
  </si>
  <si>
    <t>Bottom-up approach. The investment is composed of one programme (to support the publication of open data in public administration) and four interlinked or interdependent projects. The programme and the individual projects have differently defined costing methodologies, resources and verification mechanisms. These are described in detail in the programme or project cards that are annexed to the National Recovery Plan.</t>
  </si>
  <si>
    <t>The costing was based on an analysis of the solution method, a multiplication of time estimates and previous public contracts carried out in the public administration. The first step for the implementation of rules in existing and emerging legislation(e.g. Data Governance Act), introduced to improve data quality and support eGovernment services, is to conduct a data audit at all levels of government. The budget foresees the implementation of data audits at key public administration institutions in the Czech Republic, in particular Ministries (14) and central state administration bodies (18). The actual calculation is 14*5 million CZK + 18*3.1 million CZK. In the event of a change in market conditions, the number of entities for which the data audit will be carried out will change in an aliquot manner.</t>
  </si>
  <si>
    <t>We assume complementary investments in the total amount of approximately CZK 1 billion for the eHealth area from the IROP 2021-2027 programme. These investments are not currently divided into individual topics and calls and therefore it is not possible to specify the volume of financing for this area.  There will be no overlapping investments within individual projects. Thus, if a project is financed from the National Recovery Plan, it will no longer be financed from IROP funds. We assume complementary financial resources in the total amount of approximately CZK 7.5 billion for the eGovernment area from the IROP 2021-2027 programme. These financial resources are not currently divided into individual topics and calls and therefore it is not possible to specify the volume directed to the area of digital services for end users. In the Catalogue of the Digital Czech programme, in which all transformation and IT projects must be registered, we currently register about 8 projects for funding from IROP 2021-2027 in the area of digital services for end users. There will be no overlap in funding within individual projects. Thus, if a project is funded from the National Recovery Plan, it will no longer be funded from the IROP.</t>
  </si>
  <si>
    <t>07.6 - Health services n.e.c.</t>
  </si>
  <si>
    <t xml:space="preserve">The reform is composed of three programmes and three projects interlinked or linked to each other. The different programmes and projects have differently defined costing methodologies, resources and verification mechanisms. These are described in detail in the programme or project cards that are annexed to the National Recovery Plan. </t>
  </si>
  <si>
    <t>4 - 013 - e-Health services and applications (including e-Care, Internet of Things for physical activity and ambient assisted living)</t>
  </si>
  <si>
    <t>We assume complementary financing in the total amount of approximately CZK 7.5 billion for the eGovernment area from the IROP 2021-2027 programme. These funds are not currently divided into individual calls and therefore it is not possible to specify their volume directed to the eJustice area. There will be no overlapping investments within individual projects. Thus, if a project is financed from the National Recovery Plan, it will no longer be financed from IROP funds. We assume complementary financial resources in the total amount of approximately CZK 7.5 billion for the eGovernment area from the IROP 2021-2027 programme. These financial resources are not currently divided into individual topics and calls and therefore it is not possible to specify the volume directed to the area of digital services for end users. In the Catalogue of the Digital Czech programme, in which all transformation and IT projects must be registered, we currently register about 8 projects for funding from IROP 2021-2027 in the area of digital services for end users. There will be no overlap in funding within individual projects. Thus, if a project is funded from the National Recovery Plan, it will no longer be funded from the IROP.</t>
  </si>
  <si>
    <t>03.6 - Public order and security n.e.c.</t>
  </si>
  <si>
    <t xml:space="preserve">Bottom-up approach. The investment consists of 2 projects. The different projects have differently defined costing methodologies, different sources and verification mechanisms. These are detailed in the project cards that are annexed to the National Recovery Plan. </t>
  </si>
  <si>
    <t>4 - 011quater - Digitalisation of Justice Systems</t>
  </si>
  <si>
    <t>Loans</t>
  </si>
  <si>
    <t>National budget</t>
  </si>
  <si>
    <t>01.6 - General public services n.e.c.</t>
  </si>
  <si>
    <t>Consultation with suppliers</t>
  </si>
  <si>
    <t>Suppliers information</t>
  </si>
  <si>
    <t>No</t>
  </si>
  <si>
    <t>The activity triggered by the measure has a negligible foreseeable impact in the environmental context described above, taking into account both direct and indirect impacts throughout its life cycle. No risks of environmental degradation are identified as the only type of equipment installed under this investment activity is ICT hardware. In the individual projects, the hardware will replace the original technology and the original technology will be managed in accordance with Act No. 541/2020 Coll. on Waste, No. 542/2020 Coll. on End-of-Life Products, No. 477/2001 Coll. on Packaging and Directive 2012/19/EU on Waste Electrical and Electronic Equipment, Directive 2009/125/EC establishing a framework for the setting of ecodesign requirements for energy-related products, Directive 2011/65/EU on the restriction of the use of certain hazardous substances in electrical and electronic equipment and Directive 2021/19/EU laying down a common methodology and a format for reporting on reuse in accordance with Directive 2008/98/EC of the European Parliament and of the Council. At the same time, it will be replaced by hardware with significantly higher energy efficiency - i.e. it will provide significantly higher computing power for the same energy consumption. In the case of the implementation of the services and systems, the preference will be to place them in cloud centres, which have even lower environmental impacts through shared computing and storage space. However, from a security point of view, it is not possible to place all systems in cloud centres. Nevertheless, purchased new hardware will always taking into account the applicable national and European legislation. For these reasons, the implementation of the measures will not significantly undermine climate change mitigation objectives.</t>
  </si>
  <si>
    <t>We assume complementary financial resources in the total amount of approximately CZK 7.5 billion for the eGovernment area from the IROP 2021-2027 programme. These financial resources are not currently divided into individual topics and calls and therefore it is not possible to specify the volume directed to the building and development of agenda information systems. In the Catalogue of the Digital Czech Republic programme, in which all transformation and IT projects must be registered, we currently register about 10 projects for financing from IROP 2021-2027 in the field of agenda systems with a total value of about CZK 800 million. There will be no overlap in funding within individual projects. Thus, if a project is financed from the National Recovery Plan, it will no be financed from IROP funds.  We assume complementary financial resources in the total amount of approximately CZK 7.5 billion for the eGovernment area from the IROP 2021-2027 programme. These financial resources are not currently divided into individual topics and calls and therefore it is not possible to specify the volume directed to the area of digital services for end users. In the Catalogue of the Digital Czech programme, in which all transformation and IT projects must be registered, we currently register about 8 projects for funding from IROP 2021-2027 in the area of digital services for end users. There will be no overlap in funding within individual projects. Thus, if a project is funded from the National Recovery Plan, it will no longer be funded from the IROP.</t>
  </si>
  <si>
    <t>Bottom-up approach. The investment is composed of 16 projects from different gestors. The different projects have different costing methodologies, different sources for cost determination and verification. They are then described in detail within the project cards that are annexed to the National Recovery Plan.</t>
  </si>
  <si>
    <t>We assume complementary investments in the total amount of approximately CZK 7.5 billion for the eGovernment area from the IROP 2021-2027 programme. These investments are not currently divided into individual topics and calls and therefore it is not possible to specify the volume of investments in the building and development of core registers and facilities for eGovernment. There will be no overlapping of investments within individual projects. Thus, if a project is financed from the National Recovery Plan, it will no be financed from IROP funds. We assume complementary financial resources in the total amount of approximately CZK 7.5 billion for the eGovernment area from the IROP 2021-2027 programme. These financial resources are not currently divided into individual topics and calls and therefore it is not possible to specify the volume directed to the area of digital services for end users. In the Catalogue of the Digital Czech programme, in which all transformation and IT projects must be registered, we currently register about 8 projects for funding from IROP 2021-2027 in the area of digital services for end users. There will be no overlap in funding within individual projects. Thus, if a project is funded from the National Recovery Plan, it will no longer be funded from the IROP.</t>
  </si>
  <si>
    <t>Bottom-up approach. The investment is composed of 15 projects from different gestors. The different projects have different costing methodologies, different sources for cost determination and verification. They are then described in detail within the project cards that are annexed to the National Recovery Plan.</t>
  </si>
  <si>
    <t>Complementary investments in the area of cyber security are funded by Integrated regional operational programme (IROP), alocation for cyber security in IROP was however already deleted. 
The proposed expansion of the investment Cyber security in RRF thus also has the ambition to "subsidize" the excess of demand over supply for IROP's cybersecurity challenges. There will be no overlapping of investments within individual projects. Thus, if a project is financed from the National Recovery Plan, it will no longer be financed from IROP funds.</t>
  </si>
  <si>
    <t>Bottom-up approach. The investment is composed of one programme and 6 projects of different gestors. The programme and the individual projects have different costing methodologies and different sources for cost determination and verification. These are then detailed within the programme and project cards that are annexed to the National Recovery Plan.</t>
  </si>
  <si>
    <t xml:space="preserve">6 - 021quinquies - Development and deployment of cybersecurity technologies, measures and support facilities for public and private sector users. </t>
  </si>
  <si>
    <t>Complementary investments in the area of cyber security are funded by Integrated regional operational programme (IROP), alocation for cyber security in IROP was however already deleted.
The proposed expansion of the investment Cyber security in RRF thus also has the ambition to "subsidize" the excess of demand over supply for IROP's cybersecurity challenges. There will be no overlapping of investments within individual projects. Thus, if a project is financed from the National Recovery Plan, it will no longer be financed from IROP funds.</t>
  </si>
  <si>
    <t>Data on the average amount of project applications in the Integrated Regional Operational Program (about CZK 30 million)
Data from the Ministry of Transport and its subordinate organizations - the average amount of submitted projects is CZK 40 million.
Data from the Ministry of Health (CZK 80 million for large health care providers, CZK 30 million for other health care providers)</t>
  </si>
  <si>
    <t>IROP, Ministry of Transportation, Ministry of Health, Digital Czech catalogue</t>
  </si>
  <si>
    <t>Our proposed expansion is a follow-up to the current Investment Cyber security in RRF, which had alocation of 63251 mn EUR (2694,96 milion CZK - WAT excluded)</t>
  </si>
  <si>
    <t>current RRF</t>
  </si>
  <si>
    <t>Bottom-up approach. The reform is composed of 5 projects by different gestors. The different projects have different costing methodologies and different sources for cost determination and verification. They are then described in detail within the project cards that are annexed to the National Recovery Plan.</t>
  </si>
  <si>
    <t xml:space="preserve">2 - 1.2 Digital public administration systems - 1.2.5 Development of systems supporting  ehealth </t>
  </si>
  <si>
    <t>We expect complementary financial resources in the total amount of approximately CZK 1 billion in the area of eHealth. These finances are currently not divided into individual calls and therefore it is not possible to specify the exact volume of investments in the eHealth. There will be no overlapping of investments within individual projects. Thus, if a project is financed from the National Recovery Plan, it will no longer be financed from IROP funds. We assume complementary financial resources in the total amount of approximately CZK 7.5 billion for the eGovernment area from the IROP 2021-2027 programme. These financial resources are not currently divided into individual topics and calls and therefore it is not possible to specify the volume directed to the area of digital services for end users. In the Catalogue of the Digital Czech programme, in which all transformation and IT projects must be registered, we currently register about 8 projects for funding from IROP 2021-2027 in the area of digital services for end users. There will be no overlap in funding within individual projects. Thus, if a project is funded from the National Recovery Plan, it will no longer be funded from the IROP.</t>
  </si>
  <si>
    <t>Bottom-up approach. The reform is composed of 7 projects of different gestors from the Ministry of Health.  The different projects have different costing methodologies and different sources for cost determination and verification. They are then described in detail within the project cards that are annexed to the National Recovery Plan.</t>
  </si>
  <si>
    <t>4 - 095 - Digitalisation in health care</t>
  </si>
  <si>
    <t>We assume complementary financial resources in the total amount of approximately CZK 7.5 billion for the eGovernment area from the IROP 2021-2027 programme. These financial resources are not currently divided into individual topics and calls and therefore it is not possible to specify the volume directed to the building and development of agenda information systems. In the Catalogue of the Digital Czech Republic programme, in which all transformation and IT projects must be registered, we currently register about 10 projects for financing from IROP 2021-2027 in the field of agenda systems with a total value of about CZK 800 million. There will be no overlap in funding within individual projects. Thus, if a project is financed from the National Recovery Plan, it will no be financed from IROP funds. We assume complementary financial resources in the total amount of approximately CZK 7.5 billion for the eGovernment area from the IROP 2021-2027 programme. These financial resources are not currently divided into individual topics and calls and therefore it is not possible to specify the volume directed to the area of digital services for end users. In the Catalogue of the Digital Czech programme, in which all transformation and IT projects must be registered, we currently register about 8 projects for funding from IROP 2021-2027 in the area of digital services for end users. There will be no overlap in funding within individual projects. Thus, if a project is funded from the National Recovery Plan, it will no longer be funded from the IROP.</t>
  </si>
  <si>
    <t>Bottom-up approach. The investment consists of 3 projects. The different projects have different costing methodologies, different sources for cost determination and verification. They are then described in detail within the project cards that are annexed to the National Recovery Plan.</t>
  </si>
  <si>
    <t>MPO</t>
  </si>
  <si>
    <t>04.6 - Posts and telecommunication</t>
  </si>
  <si>
    <t>(a) Preparation of measures for better sharing and cheaper development of infrastructure - cost of developing, securing and managing the information system based on market research
(b) Increasing the number of measurements - CTU cost calculations based on market research and historical prices
c) In the area of DTM, the MIT draws on the experience of the OP PIK, where the activity of creating digital technical maps for public entities and for the regions of the Czech Republic was supported under Call III. The funding for the DTM activity from OP PIK contributed mainly to the consolidation of existing data; the resulting map will not provide complete data on objects in the territory that are not yet mapped. Therefore, it is necessary to follow up with an activity that will complement the DTM data and will also record investment intentions. The calculations are based on the projects submitted under the OP PIK, on the basis of which the average price for digitisation of objects (ha/km) was determined. See Costing_Methodology of calculation.</t>
  </si>
  <si>
    <t>a) Costing_Methodology of calculation
b) 1.3.1_CTU_Inventory of ASMKS components
c) 1.3.1_OP PIK_DTM</t>
  </si>
  <si>
    <t>Overview of DTM projects from OP PIK</t>
  </si>
  <si>
    <t>OP PIK - SC 4.1</t>
  </si>
  <si>
    <t>1 - 053 - Very High-Capacity broadband network (access/local loop with a performance equivalent to an optical fibre installation up to the distribution point at the serving location for homes and business premises)</t>
  </si>
  <si>
    <t>Mainly MIT expert estimate based on experience with public procurement.</t>
  </si>
  <si>
    <t>GTA study "Analysis of the development of NGA networks in the Czech Republic"</t>
  </si>
  <si>
    <t>https://smlouvy.gov.cz/smlouva/9452847?backlink=60ozd</t>
  </si>
  <si>
    <t>1 - 054 - Very High-Capacity broadband network (access/local loop with a performance equivalent to an optical fibre installation up to the base station for advanced wireless communication)</t>
  </si>
  <si>
    <t>Operational Programme Technologies and Applications for Competitiveness (2021 - 2027) - There will be no overlap in funding within individual projects. Thus, if a project is financed from the National Recovery Plan, it will no be financed from OP TAK fund.</t>
  </si>
  <si>
    <t>Expected private investments or state budget of the Czech Republic - co-financing to RRF</t>
  </si>
  <si>
    <t>The calculation of costs is based on projects implemented under OP PIK SC 4.1 High Speed Internet programme and on the experience of entrepreneurs in electronic communications who provided data for Grants Thornton Advisory's comprehensive analyses in 2019 and 2020. The average eligible cost per connection was set at CZK 43,828 for OP PIK projects. The GTA analysis provided data for the activity of connecting socio-economic actors - the analysis shows not only the absorption capacity but also the average need for built networks in kilometres for a certain type of actors. See Costing_Methodology.</t>
  </si>
  <si>
    <t>Overview of the projects of High speed internet from OP PIK
Analysis of the development of NGA networks in the Czech Republic
OP PIK - Call 2
OP PIK - Call 4</t>
  </si>
  <si>
    <t>Overview of the projects of High speed internet from OP PIK</t>
  </si>
  <si>
    <t>Expert estimation of mobile network designers. Recommendations of the Association of Mobile Network Operators.</t>
  </si>
  <si>
    <t>Calculation of APMS "Repeaters for trains"</t>
  </si>
  <si>
    <t>It doesn't exist.</t>
  </si>
  <si>
    <t>1 - 054bis - 5G network coverage, including uninterrupted provision of connectivity along transport paths; Gigabit connectivity (networks offering at least 1 Gbps symmetric) for socio-economic drivers, such as schools, transport hubs and main providers of public services</t>
  </si>
  <si>
    <t xml:space="preserve">Expected private investments- co-financing to RRF </t>
  </si>
  <si>
    <t>Expert estimate of LTE network designers. Recommendations of the Association of Mobile Network Operators. Expert estimate of LTE network designers. 5G mobile signal coverage in Germany.</t>
  </si>
  <si>
    <t>Randomly selected project documentation for the construction of BTS LTS network. Expert estimation of LTE network designers. 5G mobile signal coverage in Germany.</t>
  </si>
  <si>
    <t>https://www.bundesregierung.de/breg-de/themen/digitalisierung/mobilfunkstrategie-1693528</t>
  </si>
  <si>
    <t>The system used within the Czech TREND program</t>
  </si>
  <si>
    <t>TREND support program</t>
  </si>
  <si>
    <t>see 1.3.6 Annex 2 Costing</t>
  </si>
  <si>
    <t>04.8 - R&amp;D Economic affairs</t>
  </si>
  <si>
    <t>Financing of external expertise based on public procurement. Used data are based on TAČR BETA programs, where average procurements (including mini tenders) cost 1,8 mil. These analyses and studies will support the activities of the Digital Transformation Committee.</t>
  </si>
  <si>
    <t>TAČR Beta</t>
  </si>
  <si>
    <t xml:space="preserve">6 - 021ter - Development of highly specialised support services and facilities for public administrations and businesses (national HPC Competence Centres, Cyber Centres, AI testing and experimentation facilities, blockchain, Internet of Things, etc.)  </t>
  </si>
  <si>
    <t>CEF Telecom - 75% cofinancing</t>
  </si>
  <si>
    <t>Financing of possible other outputs beyond the project from DČ / DES</t>
  </si>
  <si>
    <t>01.5 - Applied research and development in the field of general public services</t>
  </si>
  <si>
    <t>Calculated on the basis of 50% co-financing of the EDMO project of the European Commission. Increased by additional project financing after the end of CEF Telecom financing and the supplementary project CEDMO Index. 25% co-financing of CEF Telecom for the operation of the hub in the amount of CZK 8 million, followed by full financing of CZK 19 million after the end of CEF Telecom, CZK 16 million for the CEDMO Index for a period of 5 years.</t>
  </si>
  <si>
    <t>European Commission and consortium</t>
  </si>
  <si>
    <t>It is based on a comparison of similar projects in EU programs</t>
  </si>
  <si>
    <t>CEF Telecom</t>
  </si>
  <si>
    <t>04.1 - General economic, commercial and labor affairs</t>
  </si>
  <si>
    <t>Calculated as co-financing of the project (use case) within the European Blockchain Services Infrastructure (EBSI) v. 2 - allocation within the Digital Europe program. EUR 9 million / project under the Digital Europe program, 50% co-financing / adjustment of the project allocation from the Digital Europe program.</t>
  </si>
  <si>
    <t>It is based on the allocation of the Digital Europe program, which was set by the EC for the MFF on the basis of the costs of EBSI v. 1 projects</t>
  </si>
  <si>
    <t>5 - 010 - Digitising SMEs (including e-Commerce, e-Business and networked business processes, digital innovation hubs, living labs, web entrepreneurs and ICT start-ups, B2B)</t>
  </si>
  <si>
    <t>Based on ongoing economic indicators obtained in the competition "5 cities for 5G".</t>
  </si>
  <si>
    <t>5G Alliance</t>
  </si>
  <si>
    <t>So far, no project for Smart City or Industry | 4.0 has been fully implemented.</t>
  </si>
  <si>
    <t xml:space="preserve">5 - 010bis - Digitising large enterprises (including e-Commerce, e-Business and networked business processes, digital innovation hubs, living labs, web entrepreneurs and ICT start-ups, B2B)
6 - 021ter - Development of highly specialised support services and facilities for public administrations and businesses (national HPC Competence Centres, Cyber Centres, AI testing and experimentation facilities, blockchain, Internet of Things, etc.)  </t>
  </si>
  <si>
    <t>4 - 1.4 Digital economy and society, innovative start-ups and new technologies - 1.4.2 Institutional support for start-ups – EU Startup Nations Standards</t>
  </si>
  <si>
    <t xml:space="preserve">Financing of expert personnel and related costs. </t>
  </si>
  <si>
    <t>Financing of external expertise based on public procurement. Used data are based on TAČR BETA programs, where average procurements (including mini tenders) cost 1,8 mil. These analyses and studies will support the activities of the Start-up and spin-off WG and implementation of EU Nation Standards.</t>
  </si>
  <si>
    <t>Calculated on the basis of previous experience with the support of 66 projects from the Czech Rise Up program (out of 236 registered) during the first wave of the crisis in the spring of 2020 in the amount of 200 mil. CZK, on ​​average approx. 3.5 mil. CZK / project with 70% support.</t>
  </si>
  <si>
    <t>The analysis is based on real experience and data from the Czech Rise Up program directly during the coronavirus crisis.</t>
  </si>
  <si>
    <t>A system of conceptual support for regional (regional innovation centers), which will help companies overcome the crisis caused by COVID-19 and start a business. The activity will be coordinated and managed from one place so that companies receive the same quality of services in all regions of the Czech Republic. The cost estimate was determined on the basis of data obtained from the innovative business infrastructure platform.</t>
  </si>
  <si>
    <t>The estimate is based on the real need for additional resources in individual regions where limited entrepreneurial support is taking place and to ensure an increase in the quality of support, it is necessary to increase resources, especially in response to the current situation and COVID-19. The basis for the calculation is also the material from 2020 The backbone network of innovation infrastructure and support for startups according to the development phase</t>
  </si>
  <si>
    <t>5 - 018 - Incubation, support to spin offs and spin outs and start ups47</t>
  </si>
  <si>
    <t>The investment has no direct impact on the stated environmental objective, taking into account both direct and indirect impacts during the life cycle. No risks of environmental degradation are identified.</t>
  </si>
  <si>
    <t>Potential co-financing by the EIF from its managed sources</t>
  </si>
  <si>
    <t>Calculated on the basis of the absorption capacity within the planned pilot projects and the number of supported companies up to the level of co-investments within the preseed / seed investment rounds. Each of the pilot funds should co-invest EUR 15-20 million. EUR 200k x 0.4 = approx. 2 mil. CZK / project, CZK 2 mil. / Project x 100 projects / year x 3 years x 3 pilot funds = 1400 mil. CZK.</t>
  </si>
  <si>
    <t>NERV</t>
  </si>
  <si>
    <t>The absorption analysis of the startup / spin-off market was based on an expert estimate of NERV and a comparison with similar projects in EU countries.</t>
  </si>
  <si>
    <t>OP PIK</t>
  </si>
  <si>
    <t xml:space="preserve">Based on historical data, unit costs were estimated (how much is expected to be provided for individual projects on average = innovative high-tech start-ups and how many supported projects are expected). </t>
  </si>
  <si>
    <t>The absorption capacity was determined on the basis of an analysis of the market of innovative start-ups with the potential for internationalization in the Czech Republic and also on the basis of the demand of Czech start-ups within the currently implemented support programs. (approx. 100 IDs in 3 years)</t>
  </si>
  <si>
    <t>5 - 015 - SME business development and internationalisation, including productive investments47</t>
  </si>
  <si>
    <t>The calculation was made on the basis of a comparison of the construction of technological sandboxes in regulated sectors at an amount of EUR 1 million / year, support for a period of at least 2 years and 3 sandboxes. A similar amount is allocated within the Digital Europe project to create technological test environments as a minimum.</t>
  </si>
  <si>
    <t>Ministry of Industry and Trade, European Commission</t>
  </si>
  <si>
    <t>The analysis is based on a comparison of test environments within digital technologies and similar projects in the EU DEP / HE programs. At the same time, stakeholders in regulated sectors were addressed.</t>
  </si>
  <si>
    <t>Follows up on the support of strategic technologies</t>
  </si>
  <si>
    <t>Based on the increased need for certification, especially in the field of healthcare, unit costs were estimated. approx. CZK 0.5 to 2.5 million per company / project / certification, Expected number of supported projects: 50
Expected average project support: CZK 2million. Total expected costs: 50 * 2 = CZK 100 million + CZK 10 million for education. Total allocation is CZK 110 million.</t>
  </si>
  <si>
    <t xml:space="preserve">An estimate was made of the number of companies within the activities implemented during the pandemic measures and within the long-term knowledge of the Heathtech sector and other key domains according to RIS3 as key domains of the CzechInvest agency. </t>
  </si>
  <si>
    <t>2 - 009bis - Investment in digital-related R&amp;I activities (including excellence research centres, industrial research, experimental development, feasibility studies, acquisition of fixed or intangible assets for digital related R&amp;I activities)</t>
  </si>
  <si>
    <t>The reform has no direct impact on the stated environmental objective, taking into account both direct and indirect impacts during the life cycle. No risks of environmental degradation are identified.</t>
  </si>
  <si>
    <t>The reformhas no direct impact on the stated environmental objective, taking into account both direct and indirect impacts during the life cycle. No risks of environmental degradation are identified.</t>
  </si>
  <si>
    <t>Digital Europe Program - 50% cofinancing</t>
  </si>
  <si>
    <t>Follows up on R&amp;D activities in the field of quantum computing.</t>
  </si>
  <si>
    <t>Expected average project support: CZK 2million. Total expected costs: 50 * 2 = CZK 100 million + CZK 10 million for education. Total allocation is CZK 110 million.</t>
  </si>
  <si>
    <t>EuroQCI</t>
  </si>
  <si>
    <t>A comparison was made with similar projects (Slovakia, Austria, etc.) in consultation with professional academic teams.</t>
  </si>
  <si>
    <t>6 - 021quater - Investment in advanced technologies such as: High-Performance Computing and Quantum computing capacities/Quantum communication capacities (including quantum encryption); in microelectronics design, production and system-integration; next generation of European data, cloud and edge capacities (infrastructures, platforms and services); virtual and augmented reality, DeepTech and other digital advanced technologies. Investment in securing the digital supply chain.</t>
  </si>
  <si>
    <t>Financing of external expertise based on public procurement. Used data are based on TAČR BETA programmes, where average procurements (including minitenders) cost 1,8 mil..  because we do not expect any minitenders, we rounded the price to 2 mil. per year. These analyses and studies will support the activities of the Platform for the digitalisation of the industry.</t>
  </si>
  <si>
    <t>Digital Europe Programme - 50% cofinancing</t>
  </si>
  <si>
    <t>The costs were calculated based on estimates from the Digital Europe programme. The cost of one EDIH are expected to be 26 mil. CZK. 50% is going to be payed from the Digital Europe Programme, and the other 50% from RRP. In the first year, we expect only 5 hubs to be created. Only from the second year we expect the full ecosystem to be fully operational. Therefore the allocation for 2022 is lower (65 mil.) and for 2023 and 2024 is slightly higher (78 mil.). One eDIH will be Grantsed aproximately 13 mil. CZK per year from the RRF.</t>
  </si>
  <si>
    <t>Working Programme Digital Europe Programme - in attachment</t>
  </si>
  <si>
    <t>The costs were calculated based on estimates from the Digital Europe programme. The cost of one TEF are expected to be 144 mil. CZK. 50% is going to be payed from the Digital Europe Programme, and the other 50% from RRP. Because we expect to support up to two projects, the cost are counted twice and therefore the alocation is set up to 144 mil. CZK.</t>
  </si>
  <si>
    <t>5 - 010bis - Digitising large enterprises (including e-Commerce, e-Business and networked business processes, digital innovation hubs, living labs, web entrepreneurs and ICT start-ups, B2B)</t>
  </si>
  <si>
    <t> Operational Programme Technologies and Applications for Competitiveness (2021 - 2027) - There will be no overlap in funding within individual projects. Thus, if a project is financed from the National Recovery Plan, it will no be financed from OP TAK fund.</t>
  </si>
  <si>
    <t>The expected number of supported  projects is 377. The average subvention is calculated to be approximately 10,6 mil. CZK.  0,6bn CZK will be spend for two IPCEI. Therefore the total allocation of this investment is 4625 mil. CZK. For detailed information check the attached files.</t>
  </si>
  <si>
    <t>Previous ESIF programmes - in attachment</t>
  </si>
  <si>
    <t>The absorption analysis was based on previous ESIF project from The OP PIK.</t>
  </si>
  <si>
    <t>OP Technology and Application for Competitiveness</t>
  </si>
  <si>
    <t>Eligible costs and the amount of aid are derivated from the COM's notification of the IPCEI ME/CT and fully complies with the Communication C(2021) 8481  on Criteria for the analysis of the compatibility with the internal market of State aid to promote the execution of important projects of common European interest. Indirect partners will be finance through GBER.</t>
  </si>
  <si>
    <t>Communication C(2021) 8481 on Criteria for the analysis of the compatibility with the internal market of State aid to promote the execution of important projects of common European interest</t>
  </si>
  <si>
    <t>The support for R&amp;D projects in this investment is not directly related to mitigation. The investment aims at generating new research results in microelectronics and communication technologies under Important projects of common European interest. Advancements related to climate change are mainly expected to be achieved by energy and/or power reduction as well as by an increase in energy efficiency of the technology or devices developed under the IPCEI ME/CT, which, in turn, will lead to a reduction of emissions for the final application.</t>
  </si>
  <si>
    <t xml:space="preserve">The support for R&amp;D projects in this investment is not directly related to climate change adaptation. The investment aims at generating new research results in area of ME/CT. Participants consider strong positive environmental impacts due to improvements in the production process, including lower material and less energy consumption during the fabrication process as well as the reduction of waste. </t>
  </si>
  <si>
    <t>The support of research and development projects in this investment is not directly related to this area. The aim of the investment is the creation of new research results in the area of microelectronics. Also the "DNSH taxonomies criteria" do not indicate a relevant link to this area within the framework of "Professional, scientific and technical activities".</t>
  </si>
  <si>
    <t>The support of research and development projects in this investment is not directly related to this area. The aim of the investment is the creation of new research results in the area of microelectronics . Also the "DNSH taxonomies criteria" do not indicate a relevant link to this area within the framework of "Professional, scientific and technical activities".</t>
  </si>
  <si>
    <t>The support of research and development projects in this investment is not directly related to this area. The aim of the investment is the creation of new research results in the area of ME/CT. Also the "DNSH taxonomies criteria" do not indicate a relevant link to this area within the framework of "Professional, scientific and technical activities".</t>
  </si>
  <si>
    <t>MMR</t>
  </si>
  <si>
    <t xml:space="preserve">We took in to account flowing factors:
The cost for creation/ modification of one employment spot inside the organization is in average 75 150. thousands of CZK (IE. New office equipment, Laptops, mobile phones etc) for 6500 employees it is 489 Million of CZK.
- Purchase new IT HW and SW Infrastructure ie Including ERP system, Document management system, HW Infrastructure, Office suite, HW infrastructure, - 151 mil of CZK
- creation of eLearning, for employees, developers, structural engineers for new process and other stakeholders 100 Mil of CZK.
- Data migration (migration of paper files, including file splitting agenda, migration of files from current Informational systems of Building permit organizations towards new central Infmatinal systems). Assumed investment is 600 000 CZK for one building permit office while taking into account that the current number of offices is 697, and also making budget fro new central archive does drive the price to 380 million of CZK. </t>
  </si>
  <si>
    <t>Appendix of Costing see file "1.6.1", whereby in detail explanation is given for cost structure of this reform.</t>
  </si>
  <si>
    <t>6 - 055 - Other types of ICT infrastructure (including large-scale computer resources/equipment, data centres, sensors and other wireless equipment)</t>
  </si>
  <si>
    <t>06.2 - Community development</t>
  </si>
  <si>
    <t>On basis of Historical data, we had made estimates for unit costs (How much is expected for each individual program and how many programs are expected).</t>
  </si>
  <si>
    <t>Cost estimation has been done by the professional working group for the Architecture of Digitiliesed proceedings of the Building process. And by Governmental working group for Geoinfrmational systems which subgroup of Governmental council for Informational society. See appendix „1.6.4.“ Members of these groups are composed of Ministry liaisons, liaisons of Self Govrmemntal Units and Professional groups“.</t>
  </si>
  <si>
    <t>DIA</t>
  </si>
  <si>
    <t xml:space="preserve">The costs are determined according to offers for similar services, converted to the planned capacity of the project and experience for example CzechPoint 2.0 project. HR costs are median earnings and plus taking into account the career growth of human resources and their Qualification requirements, as for the IS the costs are determined according to offers for similar services, converted to the planned capacity of the project and experience </t>
  </si>
  <si>
    <t>The activity triggered by the measure has a negligible foreseeable impact in the environmental context described above, taking into account both direct and indirect impacts throughout its life cycle. No risks of environmental degradation are identified as the only type of equipment installed under this investment activity is ICT hardware. In the individual projects, the hardware will replace the original technology and the original technology will be managed in accordance with Act No. 541/2020 Coll. on Waste, No. 542/2020 Coll. on End-of-Life Products, No. 477/2001 Coll. on Packaging and Directive 2012/19/EU on Waste Electrical and Electronic Equipment, Directive 2009/125/EC establishing a framework for the setting of ecodesign requirements for energy-related products, Directive 2011/65/EU on the restriction of the use of certain hazardous substances in electrical and electronic equipment and Directive 2021/19/EU laying down a common methodology and a format for reporting on reuse in accordance with Directive 2008/98/EC of the European Parliament and of the Council. At the same time, it will be replaced by hardware with significantly higher energy efficiency - i.e. it will provide significantly higher computing power for the same energy consumption. In the case of the implementation of the services and systems, the preference will be to place them in cloud centres, which have even lower environmental impacts through shared computing and storage space. Above all, from a security point of view, it is not possible to place all systems in cloud centres. In these rare cases, new hardware will be purchased, always taking into account the applicable national and European legislation. For these reasons, the implementation of the measures will not significantly undermine climate change mitigation objectives.</t>
  </si>
  <si>
    <t>The activity triggered by the measure has a negligible foreseeable impact on the environmental target described above, taking into account both direct and indirect life cycle impacts. No risks of environmental degradation are identified, as the hardware installed in place of the original technology will be more energy efficient or achieve higher computing power for the same electricity consumption.</t>
  </si>
  <si>
    <t>The activity triggered by the measure has a negligible foreseeable impact on the environmental target described above, taking into account both direct and indirect life cycle impacts. No risks of environmental degradation are identified in terms of maintaining water quality or impacts on water in general, as the measure does not propose the installation of water handling equipment or equipment that would produce waste that could have a negative impact on water management.</t>
  </si>
  <si>
    <t>The intended measure has no direct impact on the circular economy. The implementation will comply with all national (Act No. 541/2020 Coll. on Waste, No. 542/2020 Coll. on End-of-Life Products, No. 477/2001 on Packaging) and European legislation (Directive 2012/19/EU of the European Parliament on Waste Electrical and Electronic Equipment).</t>
  </si>
  <si>
    <t>The activity triggered by the measure has a negligible foreseeable environmental impact, taking into account both direct and indirect impacts over its life cycle. The measure is not defined as a project under Article 1(2)(a) of Directive 2011/92/EU and therefore does not require an Environmental Impact Assessment (EIA). No pollution, noise or non-legislated non-recyclable waste will be generated after the implementation of the measure.</t>
  </si>
  <si>
    <t>The action triggered by the measure has a negligible foreseeable impact on the environmental plan, taking into account both direct and indirect impacts over its life cycle. Activities resulting from the measures will be carried out in urban areas, i.e. not in or near areas sensitive to biodiversity change (Natura 2000, UNESCO World Heritage sites, key areas of unique biodiversity or other protected areas).</t>
  </si>
  <si>
    <t>MD</t>
  </si>
  <si>
    <t>04.5 - Transport</t>
  </si>
  <si>
    <t xml:space="preserve">070 - Digitalisation of transport: rail </t>
  </si>
  <si>
    <t>4 - 070 - Digitalisation of transport: rail</t>
  </si>
  <si>
    <t>7 - 2.1 Sustainable transport - 2.1.1.1 ERTMS, new railway infrastructure management technologies</t>
  </si>
  <si>
    <t>Projects funded by NPO are not expected to involve any other national or European sources.</t>
  </si>
  <si>
    <t>Projects funded by NPO are not expected to involve any other national sources.</t>
  </si>
  <si>
    <t>Unit costs converted to kilometers of lines with the introduction of measures to ensure interoperability on the basis of current pricing according to already processed documentation of individual events using publicly available tariffs, or on the basis of costs of similar already completed events of the same material content.
The costs are recalculated to the number of installed / modernized BTS base stations on the basis of the current pricing according to the already processed documentation of individual events using publicly available tariffs, or on the basis of the costs of the already completed events of the same material content. The lowest costs represent only the addition of redundant power supply for already built-in base stations, necessary for their reliable functionality. The highest costs are the acquisition of a motorized BTS mobile station, which will be used operatively, for example, when firing a stationary BTS station.
These are mainly elements of centralization and modernization of the system of management, protection and diagnostics of the traffic route, while it is the implementation of very specific investment measures. Determination of partial costs on the basis of the current pricing according to the already processed documentation of individual actions with the use of publicly available tariffs, or on the basis of the costs of both already completed actions of the same material content.  The costs are based on price databases, which are regularly updated by the State Fund for Transport Infrastructure and approved by the Ministry of Transport. Updates of price databases reflect the price development of completed constructions in the previous reference period for the entire portfolio of relevant projects, regardless of the source of financing. Some of the projects for which an application for funding from the RRF is expected to be submitted have already implemented a competition for contractors. In such a case, the price calculation was verified by specific market conditions. The unit costs were then updated by these specific values ​​in relation to the total volume allocated to the area.</t>
  </si>
  <si>
    <t>Railway Administration</t>
  </si>
  <si>
    <t xml:space="preserve">The pricing is based on valid and commonly used tariffs used in the preparation of investment projects, resp. from the usual prices according to the price offers of the contractors for realized or already completed actions of similar material content. </t>
  </si>
  <si>
    <t xml:space="preserve">Railway Administration </t>
  </si>
  <si>
    <t>066bis - Other newly or upgraded built railways – electric/zero emission[15]</t>
  </si>
  <si>
    <t>7 - 2.1 Sustainable transport - 2.1.2.1 Electrification of railways</t>
  </si>
  <si>
    <t>The costs of electrification of the affected railway line are quantified on the basis of the current pricing according to the already processed documentation of individual events with the use of publicly available tariffs.  The costs are based on price databases, which are regularly updated by the State Fund for Transport Infrastructure and approved by the Ministry of Transport. Updates of price databases reflect the price development of completed constructions in the previous reference period for the entire portfolio of relevant projects, regardless of the source of financing. Some of the projects for which an application for funding from the RRF is expected to be submitted have already implemented a competition for contractors. In such a case, the price calculation was verified by specific market conditions. The unit costs were then updated by these specific values ​​in relation to the total volume allocated to the area. see annex 2.1.2.1...</t>
  </si>
  <si>
    <t>see annex 2.1.2.1...</t>
  </si>
  <si>
    <t xml:space="preserve">The pricing is based on valid and commonly used tariffs used in the preparation of investment projects, resp. from the usual prices according to the price offers of the contractors for realized or already completed actions of similar material content (see attachments pdf). </t>
  </si>
  <si>
    <t>7 - 2.1 Sustainable transport - 2.1.2.2 Capacity of traction supply system</t>
  </si>
  <si>
    <t>Projects funded by NPOs are not expected to involve any other national or European sources.</t>
  </si>
  <si>
    <t xml:space="preserve">The capacity of the traction supply system is ensured by the construction and modernization (increasing of traction power) of traction supply stations, construction of new substations / transformer stations to ensure higher power input. On the basis of the current pricing according to the already processed documentation of individual actions with the use of publicly available tariffs, or on the basis of the costs of both already completed actions of the same material content, the costs for individual investment actions were determined. </t>
  </si>
  <si>
    <t xml:space="preserve">069 - Other reconstructed or modernised railways </t>
  </si>
  <si>
    <t>7 - 2.1 Sustainable transport - 2.1.3.1 Modernization of railway tracks</t>
  </si>
  <si>
    <t>The costs of modernization of selected parts of the railway network are quantified, while these are measures of various nature and the costs per selected unit of measurement (km) thus vary considerably according to the type of measure. Pricing based on the current pricing according to the already processed documentation of individual events using publicly available tariffs. The costs are based on price databases, which are regularly updated by the State Fund for Transport Infrastructure and approved by the Ministry of Transport. Updates of price databases reflect the price development of completed constructions in the previous reference period for the entire portfolio of relevant projects, regardless of the source of financing. Some of the projects for which an application for funding from the RRF is expected to be submitted have already implemented a competition for contractors. In such a case, the price calculation was verified by specific market conditions. The unit costs were then updated by these specific values ​​in relation to the total volume allocated to the area. see annex 2.1.3.1...</t>
  </si>
  <si>
    <t>see annex 2.1.3.1...</t>
  </si>
  <si>
    <t>7 - 2.1 Sustainable transport - 2.1.3.2 Modernization of railway stations</t>
  </si>
  <si>
    <t>The costs for the modernization of selected railway stations / stops are quantified on the basis of current pricing according to the already processed documentation of individual events using publicly available tariffs, or on the basis of costs of similar already completed events of the same material content. The costs are based on price databases, which are regularly updated by the State Fund for Transport Infrastructure and approved by the Ministry of Transport. Updates of price databases reflect the price development of completed constructions in the previous reference period for the entire portfolio of relevant projects, regardless of the source of financing. Some of the projects for which an application for funding from the RRF is expected to be submitted have already implemented a competition for contractors. In such a case, the price calculation was verified by specific market conditions. The unit costs were then updated by these specific values ​​in relation to the total volume allocated to the area. see annex 2.1.3.2...</t>
  </si>
  <si>
    <t>see annex 2.1.3.2...</t>
  </si>
  <si>
    <t>7 - 2.1 Sustainable transport - 2.1.3.3 Railway station buildings – reducing energy consumption, increasing comfort for passengers</t>
  </si>
  <si>
    <t>The costs for the modernization of selected dispatch buildings on the TEN-T network and outside the TEN-T are calculated on the basis of current pricing according to already processed documentation of individual events using publicly available tariffs, or on the basis of costs of similar already completed events of the same material content. TEN-T and outside TEN-T). The costs are based on price databases, which are regularly updated by the State Fund for Transport Infrastructure and approved by the Ministry of Transport. Updates of price databases reflect the price development of completed constructions in the previous reference period for the entire portfolio of relevant projects, regardless of the source of financing. Some of the projects for which an application for funding from the RRF is expected to be submitted have already implemented a competition for contractors. In such a case, the price calculation was verified by specific market conditions. The unit costs were then updated by these specific values ​​in relation to the total volume allocated to the area. see annex 2.1.3.3...</t>
  </si>
  <si>
    <t>see annex 2.1.3.3...</t>
  </si>
  <si>
    <t>7 - 2.1 Sustainable transport - 2.1.4.1 Increasing safety at railway crossings</t>
  </si>
  <si>
    <t>The costs for 1 modernized crossing are determined on the basis of the current price according to the already processed documentation of individual events with the use of publicly available tariffs, or on the basis of the costs of both already completed events of the same material content. The costs are based on price databases, which are regularly updated by the State Fund for Transport Infrastructure and approved by the Ministry of Transport. Updates of price databases reflect the price development of completed constructions in the previous reference period for the entire portfolio of relevant projects, regardless of the source of financing. Some of the projects for which an application for funding from the RRF is expected to be submitted have already implemented a competition for contractors. In such a case, the price calculation was verified by specific market conditions. The unit costs were then updated by these specific values ​​in relation to the total volume allocated to the area. see annex 2.1.4.1...</t>
  </si>
  <si>
    <t>see annex 2.1.4.1...</t>
  </si>
  <si>
    <t>7 - 2.1 Sustainable transport - 2.1.4.2 Construction objects</t>
  </si>
  <si>
    <t>The costs of modernization of selected bridges and tunnels are quantified on the basis of current pricing according to already processed documentation of individual events using publicly available tariffs, or on the basis of costs of already completed projects of the same material content. The costs are based on price databases, which are regularly updated by the State Fund for Transport Infrastructure and approved by the Ministry of Transport. Updates of price databases reflect the price development of completed constructions in the previous reference period for the entire portfolio of relevant projects, regardless of the source of financing. Some of the projects for which an application for funding from the RRF is expected to be submitted have already implemented a competition for contractors. In such a case, the price calculation was verified by specific market conditions. The unit costs were then updated by these specific values ​​in relation to the total volume allocated to the area. see annex 2.1.4.2...</t>
  </si>
  <si>
    <t>see annex 2.1.4.2...</t>
  </si>
  <si>
    <t>7 - 2.1 Sustainable transport - 2.1.4.3 Protection of vulnerable road users (cyclists, pedestrians)</t>
  </si>
  <si>
    <t>Projects funded by NPO are not expected to involve any other European sources.</t>
  </si>
  <si>
    <t>Local government budgets (regions, municipalities). Further financing of cycle paths beyond the scope of NPO projects will also be from regional and municipal budgets, the total amount is not known due to one-year budgets and a large number of municipalities (6258 municipalities and 13 regions)</t>
  </si>
  <si>
    <t>The total costs were estimated on the basis of the provided funds for the construction of cycle paths in the years 2015 - 2020. see annex 2.1.4.3...</t>
  </si>
  <si>
    <t>see annex 2.1.4.3...</t>
  </si>
  <si>
    <t>The costs correspond to the experience with the readiness of projects of municipalities and cities in the Czech Republic - the volume of requirements for financing from SFDI is gradually growing, annually it is requirements in the amount of 700 - 1200 million CZK for sidewalks and 500 - 800 million CZK for cycle paths (see attachement )</t>
  </si>
  <si>
    <t>075 - Cycling infrastructure</t>
  </si>
  <si>
    <t>Operational Progamme Environment - There will be no parallel call under the OP Environment for the same type of eligible applicants as in this specific investment.</t>
  </si>
  <si>
    <t>Modernisation Fund - There will be no parallel call under the Modernisation Fund  for the same type of eligible applicants as in this specific investment.</t>
  </si>
  <si>
    <t>06.1 - Housing development</t>
  </si>
  <si>
    <t xml:space="preserve">Formula: Final costs = target energy savings * energy savings costs
Estimates for the final costs to reach the target of 216 000 GJ (216TJ) are based on the costs of energy saving at 16 500 CZK per energy savings unit (GJ) reached in renovations of public and state owned buildings. The investment will fully finance the costs of energy savings, ie. 100% of eligible costs associated with energy saving measures. The ineligible costs not directly associated with energy efficiency improvements will be borne by the investor.
The input data for the energy savings cost estimates were based on data from the implemented public buildings renovation projects under the Operational Programme Environment for the period 2014-2020  with focus on the projects in central government buildings (under Article 5 of Directive 2012/27/EU on energy efficiency). Specifically, average cost per unit of saved energy (CZK/GJ) was calculated from approximately 1500 recent projects (Source: 2.2. Costing_reference projects_OPE_Energy savings in public buildings).  For these reference projects the energy savings were determined by an energy assessment carried out by accredited energy specialists.   This data is exported from the official Monitoring System (MS 2014+) for the administration of the subsidies under European Investment and Structural Funds and the official project ID is provided. The costs include estimated increase in construction costs based on the data from the Czech Statistical office. The actual costs of energy savings are approximate and the value will be finally determined by the actual increase in construction costs in the period of 2021-2025.  Maximum costs per each type of measures in the reference projects is set in the Call for proposals under the Operation Programme Environment – Specific objective 5.1 Energy Savings  and the annexed Conditions.  </t>
  </si>
  <si>
    <t xml:space="preserve">  Source: „2.2. Costing_reference projects_OPE_Energy savings in public buildings“
  Source: PRICE INDICES OF CONSTRUCTION WORKS, PRICE INDICES OF CONSTRUCTIONS AND INDICES OF CONSTRUCTION COSTS in 4th quarter 2020
  Source: “2.2. Costing_Call for proposals_OPE_Energy savings in public buildings”	
  Source: page 100-113 “2.2. Costing_Call for proposals_Annex conditions_OPE_Energy savings in public buildings”</t>
  </si>
  <si>
    <t>Investment in total for the reference projects used for the calculation
Source: „2.2. Costing_reference projects_OPE_Energy savings in public buildings“</t>
  </si>
  <si>
    <t>Operational programme Environment - Specific objective 5.1</t>
  </si>
  <si>
    <t>026bis - Energy efficiency renovation or energy efficiency measures regarding public infrastructure, demonstration projects and supporting measures compliant with energy efficiency criteria [6]</t>
  </si>
  <si>
    <t>Modernisation Fund - The subprogramme of the Mondernisation Fund for the reconstruction of public lighting will not be published before the resources of this investment under the RRP are spent. Therefore, there will be no parallel call under the Modernisation Fund  for the same type of projects.</t>
  </si>
  <si>
    <t>06.4 - Street lighting</t>
  </si>
  <si>
    <t xml:space="preserve">Formula: Final costs = target energy savings * 0,5 * energy savings costs 
Estimates for the final costs to reach the target of 286 000 GJ (286 TJ) are based on the costs of energy saving at 17 500 CZK per energy savings unit (GJ) reached in public lighting reconstruction projects. The RPP will finance approximately 50% of the total eligible energy savings costs under the project. The rest of the investment costs will be borne by the investor. The input data for the energy savings cost estimates were based on data from the implemented public lighting reconstruction projects under the Programme EFEKT for the period 2019-2020 . Specifically, average cost per unit of saved energy (CZK/GJ) was calculated from approximately 100 projects. (Source: 2.2 Costing_reference projects_program EFEKT_Reconstruction of public lighting). The costs include estimated increase in construction costs based on the data from the Czech Statistical office. The actual costs of energy savings are approximate and the value will be finally determined by the actual increase in construction costs in the period of 2021-2025. For these reference projects the energy savings were determined by an energy assessment carried out by accredited energy specialists.  Eligible costs for the reference projects are set in the Call for proposals under Programme EFEKT. The total cost is inreased by approximately 1% in comparison to reference projects due to the inclusion of smart elements.  </t>
  </si>
  <si>
    <t xml:space="preserve">  Source: „2.2 Costing_reference projects_program EFEKT_Reconstruction of public lighting“
  Source: „2.2 Costing_Call for proposals_program EFEKT_Reconstruction of public lighting“
  Source: PRICE INDICES OF CONSTRUCTION WORKS, PRICE INDICES OF CONSTRUCTIONS AND INDICES OF CONSTRUCTION COSTS in 4th quarter 2020</t>
  </si>
  <si>
    <t>Investment in total for the reference projects used for the calculation
Source: „2.2 Costing_reference projects_program EFEKT_Reconstruction of public lighting“</t>
  </si>
  <si>
    <t xml:space="preserve">Operational Progamme Environment - There will be no parallel call under the OP Environment for the same type of eligible applicants as in this specific investment. Co-financing from 7.8.2 </t>
  </si>
  <si>
    <t xml:space="preserve">Formula: Final costs = target energy savings * energy savings costs
Estimates for the final costs to reach the target of 390 000 GJ (390 TJ) are based on the costs of energy saving at 16 500 CZK per energy savings unit (GJ) reached in renovations of public and state owned buildings. The investment will finance 60% of eligible costs associated with energy saving measures. Ineligible costs not directly related to energy efficiency improvements will be borne by the investor. 
The input data for the energy savings cost estimates were based on data from the implemented public buildings renovation projects under the Operational Programme Environment for the period 2014-2020  with focus on the projects in central government buildings (under Article 5 of Directive 2012/27/EU on energy efficiency). Specifically, average cost per unit of saved energy (CZK/GJ) was calculated from approximately 1500 recent projects (Source: 2.2. Costing_reference projects_OPE_Energy savings in public buildings).  For these reference projects the energy savings were determined by an energy assessment carried out by accredited energy specialists.   This data is exported from the official Monitoring System (MS 2014+) for the administration of the subsidies under European Investment and Structural Funds and the official project ID is provided. The costs include estimated increase in construction costs based on the data from the Czech Statistical office. The actual costs of energy savings are approximate and the value will be finally determined by the actual increase in construction costs in the period of 2021-2025.  Maximum costs per each type of measures in the reference projects is set in the Call for proposals under the Operation Programme Environment – Specific objective 5.1 Energy Savings  and the annexed Conditions.  </t>
  </si>
  <si>
    <t xml:space="preserve">  Source: „2.2. Costing_reference projects_OPE_Energy savings in public buildings“
  Source: PRICE INDICES OF CONSTRUCTION WORKS, PRICE INDICES OF CONSTRUCTIONS AND INDICES OF CONSTRUCTION COSTS in 4th quarter 2020
  Source: “2.2. Costing_Call for proposals_OPE_Energy savings in public buildings”
  Source: page 100-113 “2.2. Costing_Call for proposals_Annex conditions_OPE_Energy savings in public buildings”</t>
  </si>
  <si>
    <t>Ministry of Environment</t>
  </si>
  <si>
    <t>OP TAK (po vyčerpání NPO)</t>
  </si>
  <si>
    <t>The current draft legislation, which is in the legislative process, does not provide for operational support for the construction of PV plants. The construction of PV plants should therefore not be financed from the state budget.
Photovoltaic sources should be supported under the Modernization Fund, these are funds from the proceeds of the sale of emission allowances (these are PV in areas) and the New Green Savings (this is PV in the household sector). Support for PV on the roofs will continue from the OP TAk program after the RRF allocation has been exhausted, so double funding can never occur.</t>
  </si>
  <si>
    <t>04.3 - Fuel and energy</t>
  </si>
  <si>
    <t>As the main indicator (target) we are using kWp of installed capacity of photovoltaic sources. Unit costs were computed based on the projects from calls under the Operational Fund for Investment and Competitiveness for the year 2018, 2019 a 2020 (see concrete projects in accompanying document). This is the full list of the projects related to FVE, no project was deleted or modified, which can be checked if needed using the project identifier. Unit cost were set based on this historical data as: 26 000 CZK/kWp for standalone PV and 28 000 CZK/kWp for PV with accumulation (these values are based on average values but taking also into account the expected size of the projects). Based on the historical data we also assume the ratio between standalone FVE and FVE with accumulation to be 35:65. And also assume 40 % public support for standalone PV and 50 % for PV with accumulation. The target of 277,6 MWp (with 150,9 MWh of accumulation capacity base on the assumptions stated above) thus requires 5 bn. CZK of public funding. The main uncertainty is ratio of projects with and without accumulation and sizes of projects in terms of installed capacity (unit costs are sensitive on size of the project).</t>
  </si>
  <si>
    <t>There is no explicit methodology that could serve as a reference. But we think that approach based on the historic projects is a standart approach in this regards.</t>
  </si>
  <si>
    <t>Calls from the years 2018, 2019, 2020 under the Operational Fund for Investment and Competitiveness</t>
  </si>
  <si>
    <t>Operational Fund for Investment and Competitiveness</t>
  </si>
  <si>
    <t>029 - Renewable energy: solar</t>
  </si>
  <si>
    <t>Modernizační fond</t>
  </si>
  <si>
    <t>The current draft legislation, which is in the legislative process, proposes support for combined heat and power generation, which will be financed from the state budget, or from the final consumer. However, CHP support is "only" complementary.
The Modernization Fund should finance the modernization of sources within the heat supply systems, which is complementary to the modernization of heat distribution. The Modernization Fund should also finance "comprehensive" projects for the comprehensive modernization of resources and distribution, but only after the exhaustion of funds from the RRF.</t>
  </si>
  <si>
    <t>As the main indicator (target) we are using savings of primary energy sources (in GJ) in line with the recommendation from COM (previously the indicator was based on length in km). Unit costs were computed based on the projects from third call under the Operational Fund for Investment and Competitiveness (see concrete projects in accompanying document). This is the full list of the projects related to heat distribution, no project was deleted or modified, which can be checked if needed using the project identifier. Projects from Operational Fund for Investment and Competitiveness were projects in all regions accept Prague (in accordance with the rules usage a cohesion funds). We approximate the unit cost for Prague based on projects that were submitted to the pre-call under the Modernization fund. Furthermore, we assume cost indexation based on historic values given by Czech Statistical Office. We also assume the split between project in Prague and outside Prague to be 33:67. Weighted average of unit cost is 13 533 CZK/GJ. The target of 245 326 GJ of primary energy savings thus requires 1,66 bn. of public funding.</t>
  </si>
  <si>
    <t>Call III under the Operational Fund for Investment and Competitiveness</t>
  </si>
  <si>
    <t>Operational Fund for Investment and Competitiveness + information from pre-call under Modernization fund (form projects within Prague)</t>
  </si>
  <si>
    <t>034bis0 - High efficiency co-generation, efficient district heating and cooling with low lifecycle emissions[9]</t>
  </si>
  <si>
    <t>Monitoring of the current offer on the market</t>
  </si>
  <si>
    <t>073 - Clean urban transport infrastructure[17]</t>
  </si>
  <si>
    <t>Monitoring of the current offer of charging infrastructure on the market, reference projects</t>
  </si>
  <si>
    <t>077 - Alternative fuels infrastructure[19]</t>
  </si>
  <si>
    <t>Monitoring of the current offer of vehicles on the market</t>
  </si>
  <si>
    <t>N/A* - The ‘Methodology for climate tracking’ annexed to the Recovery and Resilience Facility Regulation does not set out intervention fields that would allow for climate or environmental tracking of electric vehicles or plug-in hybrid vehicles, except for vehicles for urban transport falling under intervention field 074. According to Article 18(4)(e) of the Regulation, the methodology should however ‘be used accordingly for measures that cannot be directly assigned to an intervention field listed in Annex VI’. In this context, the Commission has applied a 100% climate contribution coefficient for zero-emission vehicles of all categories (this includes battery electric and fuel cell/hydrogen-powered vehicles); a 40% climate contribution coefficient for plug-in hybrid light-duty vehicles; and, in line with the criteria under the Taxonomy Regulation, a 100% climate coefficient for low-emission heavy-duty vehicles</t>
  </si>
  <si>
    <t>IROP</t>
  </si>
  <si>
    <t>Monitoring of the current offer of vehicles on the market, IROP reference projects</t>
  </si>
  <si>
    <t xml:space="preserve">074 - Clean urban transport rolling stock[18] </t>
  </si>
  <si>
    <t>MŽP</t>
  </si>
  <si>
    <t>025bis - Energy efficiency renovation of existing housing stock, demonstration projects and supporting measures compliant with energy efficiency criteria[4]</t>
  </si>
  <si>
    <t>State budget funds covered by a specified share for the Ministry of the Environment from Act No. 383/2012 Coll., On the Conditions for Trading in Greenhouse Gas Emission Allowances, as amended.
  Funding from the state budget is expected to amount to CZK 2,350 million in the years 2021-2023 and CZK 4,000 million / year in the period 2024-2030. The total expected share of the state budget for the programming period 2021-2030 is CZK 30,350 million. In the years 2021-2023, funds in the amount of CZK 2,350 million will be used to finance the existing NSA program, but NPO funds will be used for new projects within the NSA 2030, thus avoiding double financing.</t>
  </si>
  <si>
    <t>As part of the preparation of the current New Green Savings Programme (NGS Programme), the Ministry of the Environment relied on an analysis of various methods of allocating revenues from the auction of emission allowances for the period 2013–2020. The setting of the successor program NGS Programme 2030 will be in accordance with the strategy of long-term renovation of the national fund of residential and non-residential buildings, public and private, and the project of Technology Agency of the Czech Republic development on tools to implement the optimal scenario of renovation and adaptation of buildings by 2050.
Specific settings of unit costs of the NGS Programme 2030 is based on an analysis of data from the current NGS Programme for the period 2014–2020, including an analysis of the development of material and labor prices in the monitored period. Detailed information for the Government on the NGS Programme for 2020 will be attached as a basis.
The average cost per application for individual areas of support within the existing NGS Programme for the period 2014-2020 is based on:
- family houses (FH) for renovations 258 thous. CZK/application incl VAT (218,8 thous. CZK without VAT),
- for new houses with very low energy intesity the support is 378 thous. CZK/application incl. VAT (312,4 thous. CZK without VAT)
- the replacement of heating sources 92 thous. CZK/application incl. VAT (77,6 thous. CZK without VAT);
- apartment buildings (AB) for renovations 874 thous. CZK/application incl. VAT (741,2 thous. CZK without VAT),
- for new buildings with very low energy intensity the support is 3 314 thous. CZK/application incl. VAT (2 738,8 thous. CZK without VAT)
- replacement of heating sources 223 thous. CZK/application incl. VAT (188,2 thous. CZK without VAT).
The development of prices of materials and works in the monitored period of 6 years  showed an increase of 15 - 20% depending on the type of measure, on average 15%, ie for the period 2021 -2025 an average increase in costs of 5% can be determined (a mean value from a 4-year period).
Within the NGS Programme 2030 the support rate will be increased to 60% for family houses, and to 50% for apartment buildings.
Based on the results of the data report of the NGS Programme for the period 2014-2020, it is possible to predict for the following period 2020 * -2025 (* including reimbursement of eligible costs from February 2020 within the current NGS Programme, a total of CZK 2 500 million incl. VAT (2 066,12 mil CZK without VAT), ie for FH and AB which include applications for the implementation of energy saving measures, ie insulation and replacement of doors and windows, there are a total of 7 400 applications with an expected energy saving of 1,2 PJ/year) within the intervention area 2.5.1 Renovation and revitalization of buildings for energy savings within the successor programme NGS 2030:
- for energy-efficient renovations in area A (FH) a total of 7 006 measures (allocation 2 277 mil CZK incl. VAT, 1 931 mil. CZK without VAT) with expected energy savings of 1 070 TJ/year;
- new construction with very low energy intensity - area B (FH) - a total of 1 584 measures (allocation 754 mil CZK incl. VAT, 623,1 mil CZK without VAT) with an expected energy savings of 120 TJ/year;
- number of energy-saving renovations in area A (AB) a total of 1 340 measures (allocation 3 144 mil CZK incl. VAT, 2 666 mil CZK without VAT) with expected energy savings of 1 230 TJ/year;
- new construction with very low energy intensity - area B (BD) - a total of 8 measures (allocation 35 mil CZK incl. VAT, 28,9 mil. CZK without VAT) with expected energy savings 16 TJ/year.
- for area C (heating sources) - gas condensing boilers , we assume 17 800 measures (allocation 890 mil CZK incl. VAT, 750,9 mil CZK without VAT) with total energy saving of 384,5 TJ/year.
- for adaptation and mitigation measures (water management, green roofs) we assume allocation 400 mil CZK incl VAT (337,5 mil CZK without VAT).
We assume a total energy savings for the entire intervention area 2.5.1 of a total of 4 021 TJ/year, including a reduction in CO2 emissions by 631 kt/year.
Implementation of all measures within the intervention 2.5.1. will meet the condition of min. 30% savings, specifically we assume 34.2% energy savings.</t>
  </si>
  <si>
    <t xml:space="preserve">the current NGS programme </t>
  </si>
  <si>
    <t>In the previous period, support was provided for similar projects within the New Green Savings Programme - sub-programmes Family houses -FH and Apartment building - AB</t>
  </si>
  <si>
    <t>Integrated Regional Operational Programme - specific objective 2.5 Energy savings in apartment buildings - AB</t>
  </si>
  <si>
    <t xml:space="preserve">Operational Programme Environment - support will be provided to support exchanges of stationary sources of pollution in households with a focus on the sector of socially disadvantaged households, in the form of a subsidy of up to 100% of eligible expenses. The target group of the New Green Savings Programme will be beneficiaries not belonging to the group supported by the OPE, which will avoid double funding. Financing of socially weak groups of beneficiaries in the New Green Savings Programme will be included after the resources of the OPE are exhausted. </t>
  </si>
  <si>
    <t>The calculation of costs for one replacement of a stationary combustion source is based on current experience from the 3rd call SC2.1 Operational programmme Environement, which is the only structure of newly acquired boilers comparable to the planned programme and on use of data from NGS Programme 2014 - 2020. RES settings (PVS, PTS) in NGS Programme 2030 will be in line with the National Plan for Energy and Climate, which sets targets for RES. The specific setting of unit costs of the NGS 2030 Programme is based on the analysis of data from the current NGS Programme for the period 2014 - 2020, incl. analysis of the development of material and labor prices in the observed period. Detailed information for the government on the NGS Programme for 2020 will be attached as a basis. The expected distribution of the CZK 8.5 billion allocation is as follows: reimbursement of eligible costs from February 2020 within the current NGS Programme, a total of 1 516 mil CZK incl VAT (1 275,9 mil CZK without VAT) for RES, which is 14 210 measures with expected energy savings 186 TJ/year and reduction in emissions 91 kt/year; allocation 2 500 mil CZK incl. VAT (2 102,6 mil CZK without VAT) for socially weaker groups with a 95% support rate of eligible costs (30% heat pumps and 70% biomass boilers, average unit costs per application were set for a heat pump 217 thous. CZK incl VAT(182,2 thous. CZK without VAT) and for biomass boilers  129 thous.CZK incl. VAT (108,8 thous. CZK without VAT)); allocation 1 890 mil CZK incl VAT (1 657,3 mil CZK without VAT) with standard support rate (up to 60% of eligible costs) according to the conditions of NGS 2030 (60% heat pumps and 40% biomass boilers ) for separate replacements or as a part of complex renovation; and 2 590 mil CZK incl. VAT (2 174 mil CZK without VAT) with standard support rate (up to 60% of eligible costs) according to NGS 2030 for PVS and PTS. The average costs per measure for PVS and PTS were determined as follows: FH/PTS - 90 thous. CZK incl VAT (75,5 thous. CZK without VAT); PVS/FH without batteries - 120 thous. CZK incl. VAT (100,7 thous. CZK without VAT), PVS/FH with batteries - 200 thous. CZK incl. VAT (167,9 thous. CZK without VAT); PTS/AB - 400 thous. CZK incl. VAT (335,8 thous. CZK without VAT), PVS/AB - 600 thous. CZK incl. VAT (503,7 thous. CZK without VAT). 
A total of 17 890 biomass boilers and heat pumps (14 260 biomass boilers and 3630 heat pumps) are expected to be replaced from the allocation of 2 500 mil CZK for socially weaker groups of the population. Expected energy savings are 360 TJ/year and reductuin of CO2 emissions 118 kt/year. 
A total of 19 250 biomass boilers and heat pumps (10 150 biomass boilers and 9 100 heat pumps) are expected to be replaced using the allocation of 1 890 mil CZK according to the standard rate of support. Assumed energy savings are 590 TJ/year and reduction of CO2 emissions 116 kt/year. 
A total of 24 109 photovoltaic and photothermic systems are expected to be replaced at FH and AB using the allocation 2 590 mil CZK according to the standard level of support (FH - PVS: 3 911 applications without accumulation in batteries, 16 130 applications with accumulation in batteries, FH -PTS : 3 348 applications; AB PVS: 480 applications, AB - PTS: 240 applications). Assumed reduction on CO2 emissions is 130 kt/year.
A total of 75 459 replacements of RES and new instalations of RES are expected in 2.5.2, generating energy savings of 1 132 TJ/year and a reduction in CO2 emissions of 450 kt/year.</t>
  </si>
  <si>
    <t>the current NGS programme and boiler subsidies (SC2.1) of the OPE</t>
  </si>
  <si>
    <t xml:space="preserve">In the previous period, support was provided for similar projects within the New Green Savings Programme - sub-programmes Family houses - FH and Apartment building - AB, support area C </t>
  </si>
  <si>
    <t>Operational Program Environment, specific objective 2.1 To reduce emissions from local heating of households participating in the exposure of the population to above-limit concentrations of pollutants</t>
  </si>
  <si>
    <t xml:space="preserve">032 - Other renewable energy (including geothermal energy) </t>
  </si>
  <si>
    <t xml:space="preserve">Expected state budget funds in the amount of CZK 300 million / year within the programme of the Ministry of Industry and Trade EFEKT. These funds are part of the determined share of the Ministry of Industry and Trade from Act No. 383/2012 Coll., On the Conditions for Trading in Greenhouse Gas Emission Allowances, as amended. For the period 2021-2025, the total amount is CZK 1,500 million from the EFEKT programme. Within the framework of the National Environment Program, support in the amount of CZK 110 million will be provided in the years 2020 - 2023 from the SEF funds for the financing of environmental education, upbringing and enlightenment. The setting of supported activities within the intervention 2.5.3 will be complementary to the setting within the NPE and the same expenditures will always be financed from only one programme.  </t>
  </si>
  <si>
    <t xml:space="preserve">The specific setting of unit costs of this component is based on the analysis of data from the current EFEKT programme for the period 2017-2020 and the analysis of data on existing support for environmental education centers under the National Environment Programme – NEP in the period 2018-2020 as well as non-investment support for community energy. The specific setting of unit costs for the area of community energy is based on the ongoing results of the currently solved pilot methodological project of community energy Opavsko, the solver of which is the National Network of Local Action Groups - NN LAG and the relevant local LAG. Costs on request for the main non-investment measures of component 2.5 according to the existing EFEKT and NEP and from the pilot project Opavsko:
1/pre-project preparation:
- support for the 1st phase (basic initial assessment)
o on average 3 750 CZK incl VAT (3 099 CZK without VAT) per assessment for one family house (average support rate 80%), absorption capacity up to approx. 10 000 of assessments/year, in component we assume to support 3 000 of assessments/year, that is 36 mil CZK incl. VAT (29,75 mil CZK without VAT) in 2022 - 2025
o on average 8 thous. CZK incl. VAT (6 611 CZK without VAT) per assessment for one aparment building (average support rate 75%), absorption capacity up to approx. 3 000 of assessments/year, in component we assume to support 1 000 of assessments/year, that is 24 mil CZK incl. VAT (19,83 mil CZK without VAT) in 2022 - 2025
- for the 2nd phase (introductory feasibility study with the principles of good practice)
o on average 20 thous. CZK incl. VAT (16 529 CZK without VAT) per study per one family house (average support rate 60%), absorption capacity up to approx. 5 000 of studies/year, in component we assume to support 900 of studies/year, that is 43,2 mil CZK incl. VAT (35,7 mil CZK without VAT) in 2022 - 2025,
o on average 34 thous. CZK incl. VAT (28,1 thous CZK without VAT) per study per apartment building (average support rate 60%), absorption capacity up to approx. 1 000 of studies/year, in component we assume to support 300 of studies/year, that is 24,48 mil CZK incl. VAT (20,23 mil CZK without VAT) in 2022 - 2025,
Furthermore, within the pre-project preparation in the years 2022 - 2023, an information awareness campaign will be implemented aimed at potential applicants for support of pre-project preparation about the possibility of supporting initial feasibility studies and benefits of these studies, with a total cost of CZK 10 million incl. VAT (8,26 mil CZK without VAT).
In addition, in the period 2022 - 2023, training of pre-project preparers will be carried out focusing on the correct procedures for processing basic input assessments and initial feasibility studies, in the range of 4 trainings per year so that all potential developers can be trained. The total costs to support these trainings are estimated at CZK 2,32 million invcl. VAT (1,92 mil CZK without VAT).
The total requirement for NPOs to support pre-project preparation therefore amounts to CZK 140 million incl. VAT (115,7 mil CZK without VAT).
 2/ Professional advice (support for the activities of energy advisory, consulting and information centers) -  EKIS center:
- average annual support 200 thous. CZK incl. VAT (165,3 thous CZK without VAT) per year per center, the upper limit of support per one EKIS 500 thous. CZK / year incl. VAT (413,3 thous. CZK without VAT) – annual support from RRF is assumed to be 10 mil CZK incl. VAT (8,26 mil CZK without VAT).
3/ Vocational education (training of employees of implementation companies in the form of seminars, etc.) professional training, etc .:
- average support for a one event 60 thous. CZK incl. VAT (49,6 thous. CZK without VAT), it si assumed to support 100 events/year that is annual support from RRF 6 mil CZK incl VAT (4,95 mil CZK without VAT), the total support in 2022-2025 is 24 mil CZK incl. VAT (19,83 mil CZK without VAT)
4/ Awareness, education of children, youth and other non-professional public in the field of energy saving, use of RES, climate change, adaptation to climate change, etc.
- The support will be implemented through the existing network of environmental education centers.
- The average support for the activities of one center in these areas is 400 thousand. CZK / year, incl. VAT (330,6 thous. CZK without VAT), a total of 90 centers are expected to be supported, ie the annual cost of support from NPOs is CZK 36 million incl. VAT (29,75 mil CZK without VAT), in total. in the period 2022 - 2025 144 million CZK incl VAT (119 mil CZK without VAT).
- The activities of ecological education centers will also require regular and repeated training of their employees in the field of energy savings, use of RES, etc. in the entire period 2022 - 2025, for which CZK 6 million inců VAT (4,96 mil CZK without VAT) is set aside.
- The total support from the NPO for this area is therefore expected to be CZK 150 million incl VAT (124 mil CZK without VAT).
5/ Creating energy communities (support for the establishment of energy communities)
- The creation of energy communities requires the processing of a number of background analytical materials and the work of a manager who will ensure the necessary coordination, processing and submission of applications related to permitting processes, etc.
- The average support for the preparation of one energy community is CZK 1 million / year incl. VAT (826,5 thous CZK without VAT), the period of EC preparation (from the origin of the EC idea to the start of full operation of the EC with full energy production) is 2-3 years.
- Within the NPO, support for the establishment of about 40 energy communities is expected in the period 2022 - 2025, which requires the allocation of CZK 120 million incl VAT (99,17 mil CZK without VAT).
6/ Other activities
It is mainly about:
- development, operation and updating of a comprehensive information system on energy saving opportunities,
- symposia, seminars, discussion forums, publications, information and other similar activities for the public,
- information and similar activities for applicants.
Those activities are assumed to cost CZK 26 million incl. VAT (21,5 mil CZK without VAT). </t>
  </si>
  <si>
    <t>the existing EFEKT programme, support for ecological centers from the NEP</t>
  </si>
  <si>
    <t xml:space="preserve">In the previous period, support was provided for similar projects within the programme of the Ministry of Industry and Trade - EFEKT, when in the years 2017-2020 support in the amount of CZK 175 million was provided. Additional funds in the amount of CZK 65 million were provided to the national network of environmental education and awareness from the SEF funds within the framework of the National Environment Programme. </t>
  </si>
  <si>
    <t>Projects financed from NPO, there is co-financing from the own resources of state enterprises basin, Forests of the Czech Republic and municipalities. Projects beyond the financing of NPO are funded from the national budget and own resources of state enterprises basin, Forests of the Czech Republic and municipalities.</t>
  </si>
  <si>
    <t>04.2 - Agriculture, forestry, fishing and hunting</t>
  </si>
  <si>
    <t>Rules on the provision of subsidies, the URS price list (www.urs.cz - production of certified price lists of construction works in cooperation with the Czech Statistical Office), the rule of Public Procurement Act.</t>
  </si>
  <si>
    <t>Program rules 129 360</t>
  </si>
  <si>
    <t>Table of realized actions of program 129 120;
Table of realized actions of program 129 260; 
Information on projects available in CEDR's central databases, DOTinfo, program 129 120 co-financed by an EIB loan</t>
  </si>
  <si>
    <t>National programs 129 120 and 129 260</t>
  </si>
  <si>
    <t>040 - Water management and water resource conservation (including river basin management, specific climate change adaptation measures, reuse, leakage reduction)</t>
  </si>
  <si>
    <t xml:space="preserve">Rules on the provision of subsidies, the URS price list (www.urs.cz - production of certified price lists of construction works in cooperation with the Czech Statistical Office), the rule of Public Procurement Act.
</t>
  </si>
  <si>
    <t>Program rules 129 290</t>
  </si>
  <si>
    <t>Table of realized actions; Information on projects available in the central databases of CEDR, DOTinfo</t>
  </si>
  <si>
    <t>National program 129 290</t>
  </si>
  <si>
    <t xml:space="preserve">Rural Development Programme - Complementarity with the NPO will be ensured through separate costs based on project types (more technical projects will be implemented from the RDPs). For the implementation of individual projects, only one source of funding will always be secured.
</t>
  </si>
  <si>
    <t>1500 per year</t>
  </si>
  <si>
    <t>National budget - complementarity with NPO will be ensured through separate costs based on the types of individual projects (from the demanding budget, projects of necessary access to land - field roads and other projects of a more technical nature will be implemented). For the implementation of individual projects, funding will always be provided from only one source.</t>
  </si>
  <si>
    <t>05.4 - Protection of biodiversity and landscape</t>
  </si>
  <si>
    <t>Historical experience, URS price lists, public contract</t>
  </si>
  <si>
    <t>RDP drawing rules 4.3.1</t>
  </si>
  <si>
    <t>historical experience - Annex "EN - RRF - financing_SPÚ; IS State Land Office</t>
  </si>
  <si>
    <t>RDP (4.3.1)</t>
  </si>
  <si>
    <t>050 - Nature and biodiversity protection, natural heritage and resources, green and blue infrastructure</t>
  </si>
  <si>
    <t>Mandatory expenditure from the state budget - complementarity with NPO will be ensured through separate costs based on location (forest spatial resolution unit)</t>
  </si>
  <si>
    <t>Expected area of forest regeneration by stabilizing and soil-improving species for 3 years: 36 000 ha; costs for regeneration and subsequent care for the forest stand up to the phase of establishment per ha: appr. 240 000 CZK (average number of seedlings/ha for target site-adapted tree species as determined by the decree No. 139/2004, i.e. 10 000 pc * (avarage price of seedling 9 CZK + labour costs per seedling 9 CZK) + 60 000 CZK/ha for subsequent care. Total estimated costs for 3 years: 240 000*36 000 = 8 640 mill. CZK (estimated amount exceeds financial allocation for the measure, i.e. 8 540 mill. CZK).</t>
  </si>
  <si>
    <t>Costs have been estimated by the Ministry of Agriculture of the Czech Republic (Department of Forest Policy and Economy) based on the data from Reports on state of forests and forest management that builds on the data of FMI, Czech Statistical Office and FGMRI and market research. Based on the data on the last years of the development of bark-beetle calamity provided to the Ministry of Agriculture by the Forest Management Service of the  Forestry and Game Management Research Institute (FGMRI) and those on the subsequent forest restoration provided by Forest Management Institute - FMI (annually published in the Report on state of forests and forest management), a milestone corresponding to the extent of forest restoration  in last years has been determined. Costs have been estimated according to the potential and feasibility of operations, research of the forest reproductive material and labour markets and based on the legal documents in force (ministerial decree No. 139/2004)</t>
  </si>
  <si>
    <t>State Budget (MA); Government Regulation No. 30/2014 Coll. Challenges and information for applicants: http://eagri.cz/public/web/mze/lesy/dotace-v-lesnim-hospodarstvi-a-myslivosti/financni-prispevky-na-hospodareni-v/; ISND</t>
  </si>
  <si>
    <t>037 - Adaptation to climate change measures and prevention and management of climate related risks: others, e.g. storms and drought (including awareness raising, civil protection and disaster management systems, infrastructures and ecosystem based approaches)</t>
  </si>
  <si>
    <t xml:space="preserve">- </t>
  </si>
  <si>
    <t>Costs are based on experience with similar implemented projects. The documentation of the implemented projects is available. Their implementation is subject to procedures of public procurement set by national law that includes selection criteria of price and quality of work. Invoices are send to be checked by the Ministry of Agriculture, which has them at its disposal. Expected number of projects for 3 years: 90; Expected unit costs per project: 3,33 mill. CZK; 90*3,33 mil. CZK = 300 mill. CZK</t>
  </si>
  <si>
    <t>The costs were estimated by the Ministry of Agriculture of the Czech Republic (department 16220)</t>
  </si>
  <si>
    <t>State Budget (MA); on the basis of Act No. 289/1995 Coll .; Challenges and information for applicants: http://eagri.cz/public/web/mze/ministerstvo-zemedelstvi/zivotni-situace/lesni-hospodarstvi/meliorace-a-hrazeni-bystrin-v-lesich.html ; ISND</t>
  </si>
  <si>
    <t>05.1 - Disposal of waste other than waste water</t>
  </si>
  <si>
    <t>044 - Commercial, industrial waste management: prevention, minimisation, sorting, reuse, recycling measures</t>
  </si>
  <si>
    <t xml:space="preserve">OPE 2021-2027 (Specific objective 1.5) - In accordance with the hierarchy of waste management, activities leading to waste prevention, collection, sorting, material utilization of waste will be significantly supported. The OPE program is primarily focused on municipal waste management and the planned investments are materially defined between the subsidy programs of the RRF and the OPE, and therefore there will be no double financing of investments.
OP ST 2021 - 2027 - Investments in strengthening the circular economy, inter alia, by preventing the generation of waste, reducing it, using resources efficiently, reusing and recycling
Under the program, support will be focused on strategic comprehensive and investment-intensive investments that significantly strengthen the process of transformation and transition to a circular economy in the coal regions of the Czech Republic. The planned investments for support under the OP ST are regionally defined and have a different character than in the RRF. At the same time, these project units will be subject to appropriate control and thus in no case will there be double financing of investments.
</t>
  </si>
  <si>
    <t>The investment is planned to support the development of a circular economy in the field of biodegradable waste management. The intention is to support projects aimed at reintroducing compost produced from biodegradable waste within composting facilities back into the agricultural land fund. This is a new activity that has not yet been supported by previous operational programs. The determination of the cost methodology was therefore based on the historical data of the Operational Program Environment 2014 - 2020 (OPE), when the implementation of similar projects of mechanization and intensification of composting plants was supported within the 5th Grants call. The methodology for determining the costs of planned projects for reprocessing compost back into the agricultural land fund was based on these historical data, as well as on qualified estimates and experience of experts from the Ministry of the Environment and the SEF, who reflected partial differences in the parameters of projects. Factors taken into account in determining the costs and which will be monitored in the supported projects include in particular: the amount of compost of compost taken from the composting plant and the size of the cultivated agricultural area to which the compost will be applied. The Annual Reports of the OPE, the text version of the relevant 5th OPE Grants call, as well as the list of supported composting projects can be documented as the basis for determining costs. The main goal of the planned investment to support the development of the circular economy in the field of biodegradable waste management is to build new capacity. The unit cost of building a new capacity of 1 tonne will be significant for projects to support the incorporation of compost back into agricultural land. With the planned implementation of new capacity approx. 250 ths. tons will be the estimated cost of building new capacity with a volume of 1 ton of approx. CZK 6,400. Average cost of building new capacity with a volume of 1 ton: approx. CZK 6,400 / t. Total capacity built within the investment: approx. 250,000 tons. Total expected investment costs: 250,000 tons × CZK 6,400 = CZK 1,600 million. As part of the investment, it is expected that the construction of new capacity approx. 250 ths. tons will correspond to approx. 300 supported projects. 
Within the 5th call of the OPE 2014-2020, 147 projects of composting plants for CZK 585 million were supported. The newly built capacity was approx. 96 ths. pool.</t>
  </si>
  <si>
    <t>MOE/SEF (determined on the basis of the method of comparable historical costs)</t>
  </si>
  <si>
    <t>MoE and SEF (OPE administrator 2014-2020) - determined on the basis of the results of OPE implementation - 5th call.</t>
  </si>
  <si>
    <t>5th call OPE 2014-2020</t>
  </si>
  <si>
    <t>045bis - Use of recycled materials as raw materials compliant with the efficiency criteria[12]</t>
  </si>
  <si>
    <t xml:space="preserve">Operational Programme Technologies and Applications for Competitiveness (2021 - 2027); To the topic complementarity / additionality – it will be ensured at the level of central monitoring of issued legal acts at the level of all operational programmes (OPs),furthermore, information on the obtained subsidy support can be obtained from the Arachne system, which will be available to the implementation phase, or the BIZguard system, systems for monitoring/tracking links/connections and other information (including received funds), which is now also available; To the topic avoiding of double funding - it will be ensured at the level of central monitoring of issued legal acts at the level of all OPs, furthermore, information on the obtained subsidy support can be obtained from the Arachne system, which will be available to the implementation phase, or the BIZguard system, systems for monitoring /tracking links/connections  and other information (including received support), which is now also available. 
</t>
  </si>
  <si>
    <t>04.7 - Other industries</t>
  </si>
  <si>
    <t xml:space="preserve">Based on data from the information system for the administration of operational programs MS2014 +, specifically The Operational Programme Enterprise and Innovation for Competitiveness (OP EIC), priority axis 3 - Efficient energy management, development of energy infrastructure and renewable energy sources, support for the introduction of new technologies in the field of energy management and secondary raw materials. Furthermore, on the basis of background documents for the preparation of the future  Operational Programme  Technologies and Applications for Competitiveness (OP TAC) and a current survey by companies. It is not possible to determine unit costs. The costs of individual projects can vary considerably. Based on the survey and background documents of the current OP EIC and the prepared OP TAC, the estimation according to the type of project is CZK 5 - 50 million.
Under the current OP EIC, axis 3, projects were financed to support the higher use of secondary raw materials. Although this is a narrower group of projects than the expected thematic scope of this investment.  However these data were used to estimate costs. The amount of average support per project in the implemented 5 calls ranged from CZK 7.3 to 23.1 million. Documents accomplished for the preparation of the OP TAC were also used to determine costs.
</t>
  </si>
  <si>
    <t>047bis - Support to environmentally-friendly production processes and resource efficiency in large enterprises
047 Support to environmental-friendly production processes and resource efficiency in SMEs</t>
  </si>
  <si>
    <t>Based on the background documents for the preparation of the future Operational Programme  Technologies and Applications for Competitiveness (OP TAC) and the current survey by companies, the outputs of the project “More economical use of water in industry and energy of the Czech Republic” No. TITOMPO941 supported by the Technology Agency of the Czech Republic. Unit costs cannot be determined, the costs of individual projects can vary considerably. Based on the survey and background documents, the estimate according to the type of project is CZK 10 - 150 million.
No specific data available from already implemented projects, because similar projects were not included in the supported activities yet. Documents accomplished for the preparation of the OP TAC and the project supported by the Technology Agency of the Czech Republic were used for this proposal.</t>
  </si>
  <si>
    <t xml:space="preserve">No available funding for this type of investments. Brownfield redevelopment of strategic brownfield connected with the transformation of coal regions will by possible from Just Transformation Fund. Exact allocations and terms of calls are not availalble. There will be clear line between the investment 2.8.1 and Just Transition Fund. JTF will focus only on project with the clear connection to the Just transition. </t>
  </si>
  <si>
    <t>Based on projects that were submitted to the sub-program of the Ministry of Regional Development Creation of analyzes and studies of the future use of brownfields and field research of the CzechInvest agency.</t>
  </si>
  <si>
    <t>Attachment 1 Spec_BFs_abkap_210416, 2. specificke_revitaliazace, studies</t>
  </si>
  <si>
    <t xml:space="preserve">026 - Energy efficiency renovation or energy efficiency measures regarding public infrastructure, demonstration projects and supporting measures </t>
  </si>
  <si>
    <t>025ter - Construction of new energy efficient buildings[5]</t>
  </si>
  <si>
    <t xml:space="preserve">There is no other exisiting source of EU financing for redevelopment buildings classified as brownfields for non-bussines use. There is a national scheme for brownfield renovations for non-business use, but the conditions differ and do not reflect the footnotes from the tags.  The allocation for 2022-2025 is 3700 milCZK. </t>
  </si>
  <si>
    <t>Based on projects that were submitted to the MMR sub-program Regeneration of brownfields for non-business use. Not all the projects submitted to the previous calls have fulfilled the climate tag promised by the investment.</t>
  </si>
  <si>
    <t>046bis - Rehabilitation of industrial sites and contaminated land compliant with efficiency criteria[13]</t>
  </si>
  <si>
    <t xml:space="preserve">There is no other exisiting source of EU financing for redevelopment buildings classified as brownfields for bussines use, where the municipalities are recepients of subsidy.  There is a national scheme for brownfield renovations for business use, we would like to support some projects,  which started after 2022, from RRF, if it is possilble. </t>
  </si>
  <si>
    <t>Based on projects from Call IV which was hold on 2020 year. Therefore the estimated costs  are current. The calculated costs are 7 427 CZK per m3 of build up space of reconstructetd building according the CALL IV. Not all the projects submitted to the call IV have fulfilled the climate tag promised by the investment.</t>
  </si>
  <si>
    <t>CALL IV. of scheme for Revitalization an business use of brownfields</t>
  </si>
  <si>
    <t>Ministry of industry and Trade</t>
  </si>
  <si>
    <t>05.6 - Environmental protection n.e.c.</t>
  </si>
  <si>
    <t>OPE 2021-2027, Brno project will not be supported by OPE 2021-2027</t>
  </si>
  <si>
    <t>OPE 2021-2027, the project in question in Brno will not be supported by OPŽP 2021 -2027 . Project "Realisation of flood protection measures in city of Brno - phase VII and VIII".</t>
  </si>
  <si>
    <t xml:space="preserve">SEF CR on the basis of a project submitted in the OPE </t>
  </si>
  <si>
    <t xml:space="preserve">The values of projects from the OPE 2007 - 2013 and 2014-2020 - the cost of the project of the city of Brno cannot be compared with other projects supported within the OPE due to its scope and complexity of the solution.  </t>
  </si>
  <si>
    <t>OPE 2007 - 2013, OPE 2014-2020</t>
  </si>
  <si>
    <t xml:space="preserve">OPE 2021-2027, OPE funds 2021 - 2027 will not be used for RRF projects, components 2.9.2 </t>
  </si>
  <si>
    <t>The costs are based on projects that are submitted in the OPE and are beyond the allocation set out in the call. OPE projects will not cover the entire allocation of component 2.9, it is assumed that additional projects will be provided to cover the allocation 2.9.2.  Prepared projects focused on rainwater management with a requirement for 85% support amount to CZK 760 million. The evaluation of projects is not completed. According to the experience from the operational program, it is possible to count on the submission of new projects focused on rainwater management in the amount of CZK 600 million in three years (150 projects with an average cost of CZK 4 million). A provision of CZK 160 million is calculated in the event that all projects above the OPE allocation are not evaluated positively.</t>
  </si>
  <si>
    <t xml:space="preserve">SEF CR on the basis of projects submitted in the OPE and other additionally submitted projects </t>
  </si>
  <si>
    <t xml:space="preserve">Values of projects from the OPE 2014-2020. Rainwater retention in the volume of 21,300 m3 was supported for the stated amount. The increase in the price per m3 is not significant, especially taking into account inflation since the beginning of the 2014-2020 programming period and the increasing complexity of the proposed solutions and the related financial demands of projects at a later stage of the programming period. </t>
  </si>
  <si>
    <t>OPE 2014-2020</t>
  </si>
  <si>
    <t xml:space="preserve">Dual financing in relation to the OPE is avoided as follows. In the case of applications from external beneficiaries will be set a limit in the RRF (in line with the existing rules of the Support for the Restoration of Natural Landscape Functions programme) - up to 1m CZK/project in water ekosystems and  up to 250000 CZK/project in other ecosystems.  More costly projects go to the OPE. In the case of resort organisations, larger projects are supported in the OPE and in the case of management it is a multi-annual renewal action. By contrast, the RRF, through the Support for the Restoration of Natural Landscape Functions programme, should finance rather minor periodic interventions and actions triggered by opportunities (independent of long-term planning) which are not suitable for funding from the OPE. Resort organisations will submit their projects in the RRF and the OPE for evaluation by the same administration authority, so dual financing would be identified. This definition has already proved to be sufficient in the past period. </t>
  </si>
  <si>
    <t>National budget - average yearly expenditures for this types of projects. Administration authority for both national programmes and RRF is Ministry of Environment which will be during acceptance and assessment of the projects for eligibility of funding responsible. And will set up standard process in project management to avoid risk of double financing</t>
  </si>
  <si>
    <t xml:space="preserve">The costs are determined by average unit prices from the Agency for Nature and Landscape Protection (AOPK) on the basis of previous implementations and experience with the administration of national programs and OPŽP2014-2020.  Costs are determined by official costing table "Costs of common measures" which is part of Programme documentation and is publicly available via https://www.mzp.cz/cz/naklady_obvyklych_opatreni_mzp and  http://www.dotace.nature.cz/popfk-programy.html. Measures to maintain and improve the condition of the subject of protection of SPAs, incl. Natura 2000 (60 thousand CZK / ha). Restored or preserved locality for ZCHD according to processed ZP, PP, RAP (75 thousand CZK / pc). Background materials to improve the state of nature and landscape (150 thousand CZK / pc). The stated final allocations of investments 2.9.3 count on 3% inflation - CZK 545 million (CZK 528 million without inflation) </t>
  </si>
  <si>
    <t>National budget - average yearly expenditures for this types of projects. Administration authority for both national programmes and RRF is Nature Conservantion Agency which will be during acceptance and assessment of the projects for eligibility of funding responsible. And will set up standard process in project management to avoid risk of double financing</t>
  </si>
  <si>
    <t>The costs are determined by average unit prices from the Agency for Nature and Landscape Protection (AOPK) on the basis of previous implementations and experience with the administration of national programs and OPŽP2014-2020.  Costs are determined by official costing table "Costs of common measures" which is part of Programme documentation and is publicly available via https://www.mzp.cz/cz/naklady_obvyklych_opatreni_mzp and  http://www.dotace.nature.cz/popfk-programy.html. Improvement of species and spatial composition of the forest (CZK 348,750 / ha). Care for valuable non-forest terrestrial habitats (48,438 / ha). Creation and restoration of wetlands (incl. Ponds and small reservoirs) (CZK 3.25 million / ha). Revitalization and renaturation of watercourses (CZK 11 million / ha). Tree plantings outside the forest (2300 CZK / pc). Assessment of water retention potential on average 40 ths. CZK/km2. Engineering project documentation (approx 5% costs of typical project). Implementation of proposed measures - broad cost range based on "clist of ommon measures", no unit costs (30 mil. CZK in total). The stated total allocation of CZK 685 million assumes 3% inflation in the whole period (670 mil. CZK without inflation).</t>
  </si>
  <si>
    <t>NCA</t>
  </si>
  <si>
    <t>National budget (VAT)</t>
  </si>
  <si>
    <t>The costs of financing the preparation of the draft National Restoration Plan and the Landscape Policy of the Czech Republic is expected to be CZK 45 mil. This amount consists of the estimated expenses for the salaries of experts at both the Ministry of the Environment and the Nature Conservation Agency and some other minor operationg and investment costs.
The costs of financing the system for the application of the results of research into the effects of climate change on activities in the landscape (agriculture, forestry, cities) within the territorial administrative activities of the state and public administration consists of non-investment costs (personnel and operating costs) as well as investment costs for tangible and intangible assets in the total amount of CZK 50 million.</t>
  </si>
  <si>
    <t>MoE/NCA</t>
  </si>
  <si>
    <t xml:space="preserve">By their nature, non-investment measures cannot have direct negative impacts on this environmental area.  </t>
  </si>
  <si>
    <t xml:space="preserve">By their nature, non-investment measures cannot have direct negative impacts on this environmental area. </t>
  </si>
  <si>
    <t xml:space="preserve">By their nature, non-investment measures cannot have direct negative impacts on this environmental area.
Measures aimed at counseling, information, education, training and awareness will increase public awareness about the possibilities of efficient water management, etc. All supported measures will thus indirectly contribute to the sustainable use and protection of water resources. </t>
  </si>
  <si>
    <t xml:space="preserve">By their nature, non-investment measures cannot have direct negative impacts on this environmental area.  Investments related to them do not lead to a significant increase in waste production, nor do they endanger the subsequent material recovery of waste.
On the contrary, improving pre-project preparation will accelerate investment in energy efficiency and the development of renewable energy sources and thus indirectly contribute to the transition to a circular economy, including waste prevention and recycling.
Counseling, information, education, training and awareness-raising measures will raise public awareness of the circular economy, including waste prevention and recycling. All supported measures will thus indirectly contribute to the development of the circular economy, including waste prevention and recycling. </t>
  </si>
  <si>
    <t>By their nature, non-investment measures cannot have direct negative impacts on this environmental area.
Measures aimed at project preparation will increase the technical level, overall efficiency and also the availability of energy renovations leading to energy savings and the use of RES in the housing sector. Subsequent investments also do not represent a new or increased risk of pollution, on the contrary, they mean its reduction. In the Czech Republic, in accordance with EU Directive No. 1999/77 / EC, any use of asbestos has been prohibited since 1 January 2005. 
Measures aimed at counseling, information, education, training and awareness will increase the awareness of professionals and the general public, including the young generation, about energy savings, the use of RES, etc. and thus contribute to the development of these areas.  All supported measures will thus indirectly contribute to the prevention and reduction of air, water or soil pollution.</t>
  </si>
  <si>
    <t xml:space="preserve">By their nature, non-investment measures cannot have direct negative impacts on this environmental area. Subsequent investments will lead to accelerated investments in energy efficiency and development of RES (on roofs and walls of buildings) and do not pose a risk to protected areas and do not lead to lower environmental standards in the field of nature and landscape protection.
 The support will ensure general protection of birds in the sense of § 5a and § 5b of Act No. 114/1992 Coll., On nature and landscape protection (including restrictions for renovations during the nesting season), special protection of birds according to the Decree of the Ministry of the Environment of the Czech Republic, 395/1992 Coll., Which implements some provisions of Act No. 114/1992 Coll. (lynx, bats, etc.) and the special protection of other species that may be affected by investments following these reforms.
Measures aimed at counseling, information, education, training and awareness raising will raise public awareness of the context of the protection and restoration of biodiversity and ecosystems. The supported measures will thus indirectly contribute to the protection and restoration of biodiversity and ecosystems.
 </t>
  </si>
  <si>
    <t>10.6 - Housing</t>
  </si>
  <si>
    <t>IT system design and programmimg, awareness and capacity building strategy, expert fees for elaboration of manuals and toolbox for municipalities</t>
  </si>
  <si>
    <t>chapter on costing in the text part of the component</t>
  </si>
  <si>
    <t>121 - Measures to enhancing the equal and timely access to quality, sustainable and affordable services</t>
  </si>
  <si>
    <t>The costing of Housing Advisory Hub and Regional Centres includes expert positions at regional centres comprising highly qualified land developers, investment advisers, consulatnts and experts for methodological guidance. Beside personnel costs there is also a budget for external services (third party experts) and balance for office renting and equipment. There is additional budget for data analysis, external services, educational and PR activities.</t>
  </si>
  <si>
    <t>Ministry of Regional Development, State Investment Promotion Fund</t>
  </si>
  <si>
    <t>143 - Reinforcement of the capacity of Member State authorities, beneficiaries and relevant partners</t>
  </si>
  <si>
    <t xml:space="preserve">The investment programme consists in building new housing rental stock in accordance with DNSH. Based on expert assessments of housing capital expenditure costs considering the energy efficiency measures and costs. </t>
  </si>
  <si>
    <t>28 - 2.10 Affordable housing  - 2.10.3 Co-Investment facility</t>
  </si>
  <si>
    <t xml:space="preserve">The investment programme consists of social housing co-investment vehicle which complements the other investment programmes with equity investing in the long term rental housing stock. Based on expert assessments of wholesale rental housing market acquisition prices and their regional distribution. </t>
  </si>
  <si>
    <t>OP JAK will complementarily focus on the so-called 4th phase of curriculum reform; the amount is the estimated allocation for a given call
SC 2.2 Increase the quality, efficiency and relevance of the education and training system - CZK 10 billion (the sum does not correspond, because the OP JAK focuses on other areas; amounts in the EU share)</t>
  </si>
  <si>
    <t>09.8 - Education n.e.c.</t>
  </si>
  <si>
    <t>3 - 108 - Support for the development of digital skills</t>
  </si>
  <si>
    <t>OP JAK will complementarily focus on the application of digital competencies for specific teaching in a specific area; it will also focus on supporting the creation and implementation of SEP; thus OP JAK will follow up on the activities of the NRP and develop them.
SC 2.2 Increase the quality, efficiency and relevance of the education and training system - CZK 10 billion (the sum does not correspond, because the OP JAK focuses on other areas; amounts in the EU share)</t>
  </si>
  <si>
    <t>Creating a system of support and education for schools in the field of informatics thinking and digital literacy, and supporting schools through ad hoc standards to choose the training for their teachers themselves.
Ad Reform 1.2 - Sent documents for costing (see appendix) are calculations of the National Pedagogical Institute according to the material "Support plan for the implementation of the revised FEP ZV in the field of ICT for 2021" (Ref .: MSMT-6470 / 2021-2), which contains " calculator ”enabling the calculation of costs to support schools in the field of informatics thinking and digital literacy according to the number of schools. We use this calculator in our calculations.
Given that the Ministry of Education, Youth and Sports supports schools in this way centrally and comprehensively for the first time, we cannot be inspired in some past projects.</t>
  </si>
  <si>
    <t>Ongoing NPI activities, providing "ad hoc standards" to schools in autumn 2020</t>
  </si>
  <si>
    <t>OP JAK does not have investment parts for regional education; Complementarity is here from the IROP, which only supports vocational classrooms, not general and loanable digital equipment
OP JAK SC 2.2 Increase the quality, efficiency and relevance of the education and training system - CZK 10 billion (the sum does not correspond, because OP JAK focuses on other areas; amounts in the EU share)</t>
  </si>
  <si>
    <t>It is expected that schools will be provided with funds through the new institute of the Education Act - the so-called "ad hoc normativ" funds for equipment for teaching new informatics and the creation of a fund of mobile digital devices. The provision of funds will follow the example of the provision of extraordinary funds for ICT in October 2020. It is also expected with the creation of comprehensive methodological support and the creation of a network of IT gurus who will help schools with digitization.
Ad Investment 1.3. - The ad hoc normative tool was already used in 2020 and proved to be very functional and simple. That is why we want to use it to point out other means. In the calculation, it is only necessary to determine the amount per school / teacher that was obtained from the market research. Even so, it is only indicative, as each school is different in size and will probably have to choose a norm for the class or student. Given that ad hoc standards were first used in 2020, we do not have any other documents to substantiate the calculation. It is not possible to build on past calls from operational programs, as this is a completely different tool.</t>
  </si>
  <si>
    <t>Providing "ad hoc standards" to schools in autumn 2020</t>
  </si>
  <si>
    <t>3 - 012 - IT services and applications for digital skills and digital inclusion</t>
  </si>
  <si>
    <t>OP JAK will complementarily focus on new study programs and their changes; The NRP will therefore create a basis, which will be further developed by the OP JAK.
SC 2.1 Improving access to inclusive and quality services - CZK 11 billion
SC 2.2 To increase the quality, efficiency and relevance of the education and training system by CZK 10 billion
SC 2.3 Promote equal access to quality and inclusive education - CZK 14 billion
(the sum does not correspond, because the OP JAK focuses on other areas, amounts in the EU share)</t>
  </si>
  <si>
    <t>09.4 - Tertiary education</t>
  </si>
  <si>
    <t>The volume of support was determined on the basis of previous experience with similar programs, in particular the type-related calls of the ESIF OP RDE (see the list of previous calls in column W). In addition to the experience with drawing funds from these calls, the average cost of educational activities of universities was also taken into account, expressed by the average standard according to the breakdown of the university budget.</t>
  </si>
  <si>
    <t>documents of the Ministry of Education, Youth and Sports, summary analytical information from implemented calls from the OP RDE</t>
  </si>
  <si>
    <t>see the annexes to the costing - an example of the two most relevant calls from the OP RDE, on which we are based</t>
  </si>
  <si>
    <t>OP RDE calls:
No. 02_16_015 - ESF call for universities
No. 02_17_044 - Support for the development of the study environment at universities,
No. 02_16_017 - Research infrastructures for educational purposes - building or modernization
No. 02_16_018 - Development of research-oriented study programs
No. 02_17_044 - Support for the development of the study environment at universities
No. 02_18_056 - ESF call for universities II
No. 02_18_057 - ERDF call for universities II
No. 02_18_058 - ESF call for universities - Structurally disadvantaged regions
No. 02_18_059 - ERDF call for universities - Structurally affected regions
No. 02_16_031 - Lifelong learning at universities</t>
  </si>
  <si>
    <t>OP JAK will complementarily focus on more general interventions and systemic interventions, but in the form of subsidies, not norms; OP JAK will thus further develop the interventions started from the NRP.
SC 2.1 Improving access to inclusive and quality services - CZK 11 billion
SC 2.2 To increase the quality, efficiency and relevance of the education and training system by CZK 10 billion
SC 2.3 Promote equal access to quality and inclusive education - CZK 14 billion
(the sum does not correspond, because the OP JAK focuses on other areas, amounts in the EU share)</t>
  </si>
  <si>
    <t>The data are based on analyzes of the Ministry of Education, Youth and Sports carried out in primary schools and the number of primary schools identifying the need to support teachers in working with a heterogeneous group of pupils. The financial support package was determined on the basis of data from unit costs in the OP RDE and comprehensive programs for schools created.
Expenditures will be primarily intended for wage costs, including statutory contributions for employers and for the purchase of current and small tangible assets consisting of teaching aids necessary for the implementation of activities with pupils from socio-economically disadvantaged backgrounds. Some of the activities will be able to be purchased by schools in the form of services, typically various forms of education of pedagogical staff (courses, mentoring, supervision, etc.). The number of schools in need of support, which is the basis for the necessary financial allocation, was determined on the basis of CSI reports and quality school criteria used to evaluate the quality of the educational process in individual schools and on the basis of the prepared SES school based on the international PISA survey. Schools will be divided into individual groups according to the final classification. A different amount of financial support will be set for groups. The aim is a pilot verification of the index financing system and the result of the reform will be an agreed index system of financing regional education by a meeting of the MEYS management and a paragraphed version of the law will be prepared.</t>
  </si>
  <si>
    <t>Summary analytical information from the calls of the OP RDE</t>
  </si>
  <si>
    <t>An absorption analysis was performed and the data are based on analyzes performed by the MEYS and the Czech School Inspectorate in schools.</t>
  </si>
  <si>
    <t>OP RDE - calls for unit costs for schools
No. 02_16_015 - ESF call for universities
No. 02_17_044 - Support for the development of the study environment at universities,
No. 02_16_017 - Research infrastructures for educational purposes - building or modernization
No. 02_16_018 - Development of research-oriented study programs</t>
  </si>
  <si>
    <t xml:space="preserve">OP JAK will complementarily focus on tutoring, especially in the school / formal environment, in the form of subsidies. It will therefore further develop the measures implemented by the NRP.
SC 2.1 Improving access to inclusive and quality services - CZK 11 billion
SC 2.2 To increase the quality, efficiency and relevance of the education and training system by CZK 10 billion
SC 2.3 Promote equal access to quality and inclusive education - CZK 14 billion
(the sum does not correspond, because the OP JAK focuses on other areas, amounts in the EU share) </t>
  </si>
  <si>
    <t>The data are based on analyzes of the Ministry of Education, Youth and Sports and the interest of schools drawing this support in unit costs from the OP RDE.
Tutoring: The price of the unit is CZK 10,500 for 16 hours of tutoring for 5 pupils.
Preparation for lessons: The price of the unit is CZK 25,500 for 48 hours of tutoring for 5 pupils.
Expenditures will be primarily intended for wage costs, including statutory contributions for employers and for the purchase of current and small tangible assets consisting of teaching aids necessary for the implementation of tutoring for primary and secondary school pupils.</t>
  </si>
  <si>
    <t>OP JAK does not count on complex new buildings in the field of tertiary education, it will focus on the development of workplaces in the form of equipment or reconstruction. Within the MIT, it is also possible to cover expenditures that are not from the ERDF. eligible.
SC 2.1 Improving access to inclusive and quality services - CZK 11 billion
SC 2.2 To increase the quality, efficiency and relevance of the education and training system by CZK 10 billion
SC 2.3 Promote equal access to quality and inclusive education - CZK 14 billion
(the sum does not correspond, because the OP JAK focuses on other areas, amounts in the EU share)</t>
  </si>
  <si>
    <t>Co-financing from own resources of both affected public universities (Charles University, Masaryk University). The amount may still change upwards (now about 10% of the total expected costs), hence in favour of the RRF</t>
  </si>
  <si>
    <t>According to the item budgets from the achieved degree of processing of project project documentation, realization of construction and equipment: construction, TDI, OSH, VŘ, furniture, instrumentation, does not include the price for processing project documentation</t>
  </si>
  <si>
    <t>See appendices to the costing - previously completed constructions of both affected public universities (Biobanka, SIMU, UniMeC, Dean's Office and canteen)</t>
  </si>
  <si>
    <t>OP RDE calls:
No. 02_16_016 ERDF call for universities
No. 02_16_013 Research infrastructures</t>
  </si>
  <si>
    <t>Ministry of Education, Youth and Sports; Estimation of costs according to the processor of project documentation and project needs according to the investor's assignment (Charles University, Masaryk University)</t>
  </si>
  <si>
    <t>MPSV</t>
  </si>
  <si>
    <t>18 - 3.3 Modernisation of employment services and labour market development - 3.3.1.1 Development of labour market policies – digital competencies</t>
  </si>
  <si>
    <t>In the projects of the Labor Offices supported from the operational programs OPZ / OPZ +, in order to prevent undesirable duplications, activities in the area of digital competencies will not be supported, after the start of the implementation of support from the National Recovery Plan. This applies in particular to projects related to VDTP II and POVEZ II, where until the end of 2025 the area of supported activities will be thematically defined so that there will be no overlap with the National Recovery Plan.</t>
  </si>
  <si>
    <t>09.5 - Vzdělávání nedefinované podle úrovně</t>
  </si>
  <si>
    <t>Náklady na jednu podpořenou osobu v oblasti dalšího vzdělávání byly odhadnuty na základě aktuální výše podpořené osoby v projektu POVEZ II. Z dosavadního čerpání ve výši 2 020 mil. Kč a 37 754 podpořených osob vychází 1 podpořená osoba na částku 53,5 tis. Kč.
Dále náklady ve výši 50 tis. Kč na jednu rekvalifikovanou osobu vychází z praxe ÚP ČR, která je uplatňována v souladu s příslušným ustanovením zákona č. 435/2004 Sb., o zaměstnanosti, kde je v § 109a , bodu (9) uvedeno toto: „Celková finanční částka, kterou může Úřad práce vynaložit na zvolenou rekvalifikaci jednoho uchazeče o zaměstnání nebo zájemce o zaměstnání, nesmí v období 3 po sobě následujících kalendářních let ode dne prvního nástupu na zvolenou rekvalifikaci přesáhnout částku 50000 Kč.“
Počet podpořených osob: 65 000
Celkové očekávané náklady: 65 000 * 50 000 = 3 250 mil. Kč. (z toho 32,5 tis. osob získá rekvalifikaci nebo si prohloubí svoje dosavadní kompetence formou celoživotního vzdělávání zajišťovaného přes ÚP ČR a 32,5 tis. osob bude podpořeno v rámci profesního vzdělávání přímo u zaměstnavatele).</t>
  </si>
  <si>
    <t>Bylo vycházeno z výdajů vynaloženych v obdobných projektech ÚP ČR, které byly zaměřeny na podporu profesního vzdělávání a rekvalifikací a jejich spolufinancování bylo prostřednictvím ESF. Dále z parametrů pro maximální cenu za zvolenou rekvalifikaci dle zákona o zaměstnanosti.</t>
  </si>
  <si>
    <t xml:space="preserve">OPZ (v případě projektu POVEZ II).  Profesní vzdělávání u zaměstnavatele - výpočet nákladů na jednu podpořenou osobu v projektu POVEZ II naleznete v příloze pdf s názvem NPO - costing POVEZ II. Rekvalifikace – maximální hranice 50 tis. Kč je definována zákonem č. 435/2004 Sb., o zaměstnanosti, kde je uvedena v § 109a , bodu (9): https://www.mpsv.cz/documents/20142/1660330/z%C3%A1kon+o+zam%C4%9Bstnanosti_k+1.1.2021.pdf/8a669138-4288-22a2-481b-4c230455d6ce (Act No. 435/2004 Coll., on Employment: https://www.mpsv.cz/documents/20142/1660330/Act+on+employment+1.1.2021.pdf/3999412d-8bf6-0749-41de-11c1eb8d53df.  </t>
  </si>
  <si>
    <t>OPZ</t>
  </si>
  <si>
    <t>18 - 3.3 Modernisation of employment services and labour market development - 3.3.1.2 Development of labour market policies – competencies needed for digital transition and for addressing the needs of Industry 4.0</t>
  </si>
  <si>
    <t>In order to prevent undesirable duplications, the activities of digitization-related skills needed in terms of the impacts of Industry 4.0 on the labor market will not be supported in the projects of Labor Offices supported by OPZ / OPZ +, after the start of the implementation of NPO support. This applies in particular to projects related to VDTP II and POVEZ II, where until the end of 2025 the area of supported activities will be thematically defined so that there will be no overlap with NPO.</t>
  </si>
  <si>
    <t>3 - 016 - Skills development for smart specialisation, industrial transition, entrepreneurship, and adaptability of enterprises to change</t>
  </si>
  <si>
    <t xml:space="preserve">18 - 3.3 Modernisation of employment services and labour market development - 3.3.1.3 Development of labour market policies – Establishment of 14 regional training centres to promote Industry 4.0 </t>
  </si>
  <si>
    <t>Náklady na materiálně technické zabezpečení sítě moderních vzdělávacích center byly odhadnuty na cca 35 milionů na jedno vzdělávací centrum. Jedná se o kvalifikovaný odhad pořizovacích nákladů na technologické hardwarové i softwarové vybavení těchto center.
14 vzdělávacích center (1 vzdělávací centrum v každém kraji)
Celkové očekávané náklady:
14 * 35 000 000 = 490 000 000 Kč</t>
  </si>
  <si>
    <t xml:space="preserve">Odhad nákladů na technologické hardwarové i softwarové vybavení je kvalifikovaným odhadem  pořizovacích nákladů na technologické hardwarové i softwarové vybavení těchto center. </t>
  </si>
  <si>
    <t xml:space="preserve">Myšlenka vzniku  sítě krajských moderních vzdělávacích center pro DV je nová, proto lze jen težko specifikovat náklady na základě minulých reforem či investic. Nicmémě např. v rámci IROP se náklady na vybavení jednoho lokálního vzdělávacího centra, resp. spíše učebny pohybují v řádech jednotek milionů, např. zde: https://irop.mmr.cz/cs/projekty/06-2-zkvalitneni-verejnych-sluzeb-a-podminek-zivot/vzdelavaci-centrum-stavebnich-oboru-(1).  
Náklady na vybudování laboratoří virtuální reality pro žáky středních škol technického směru, které vyučují strojírenské, automobilní a informatické obory spolu s tvorbou 7 výukových modelů pro výuku těchto oborů byly v rámci IROP 27 mil. viz. https://irop.mmr.cz/cs/projekty/06-2-zkvalitneni-verejnych-sluzeb-a-podminek-zivot/laboratore-virtualni-reality-(1);
Adaptace učeben pro technické vzdělávání při využití digitálních technologií a adaptace odborných učeben stavební úpravy a vybavení jazykové laboratoře a učebny přírodních věd stála v rámci IROP 24 mil. Kč a
vybudování Centra odborného vzdělávání Libereckého kraje strojírenství a elektrotechniky, v rámci něhož byly zřízeny laboratoře automatizace a mechatroniky, proběhla modernizace strojních laboratoří a byl pořízen multifunkční CNC obráběcí centrum stálo 82 mil. Kč viz. https://irop.mmr.cz/cs/projekty/06-2-zkvalitneni-verejnych-sluzeb-a-podminek-zivot/centrum-odborneho-vzdelavani-libereckeho-kraje-str.
Vzhledem k tomu, že v rámci komponenty 3.3 mají vznikat moderní vzdělávací centra na krajské úrovni a vzhledem ke skutečnosti, že centra budou vybavena moderní technikou (např. virtuální) ve smyslu strojového vybavení/simulátorů, aby bylo možné zajistit nejen běžně poskytované, ale i technicky náročné rekvalifikace v podmínkách průmyslu 4.0, lze očekávat náklady odpovídající výše uvedeným projektům. Uvedená výše nákladů je však pouze kvalifikovaným odhadem, neboť náklady na pořízení MTZ pro jednotlivá centra se může mezi jednotlivými kraji diametrálně odlišovat a to nejen na zákaldě specifických kvalifikačních požadavků v rámci jednotlivých regionů, ale též na základě nastavené spolupráce s dalšími subjekty v rámci jednotlivých krajů (záležet tedy bude také na tom, jakým MTZ budou tyto spolupracující subjekty disponovat a jaké MTZ bude naopak třeba v rámci NPO pořídit). MTZ jednotlivých center se tedy může lišit nejen na základě krajských potřeb a preferencí, ale také na základě navázané spolupráce s dalšími subjekty, jež může být též v různých krajích různě nastavena. Zajištění MTZ těchto center bude vždy řádně vysoutěženo.      </t>
  </si>
  <si>
    <t>18 - 3.3 Modernisation of employment services and labour market development - 3.3.1.4 Development of labour market policies – Creation of a database of reskilling and upskilling courses</t>
  </si>
  <si>
    <t>Cca 10 mil. na vznik Databáze rekvalifikací a kurzů dalšího vzdělávání
Celkové náklady na vznik Databáze rekvalifikací a kurzů dalšího vzdělávání jsou odhadnuty na cca 10 mil. Kč</t>
  </si>
  <si>
    <t xml:space="preserve"> Odhad nákladů na vytvoření databáze rekvalifikací a kurzů dalšího vzdělávání odpovídá nákladům na vytvoření podobného typu databáze.</t>
  </si>
  <si>
    <t>Myšlenka vzniku databáze, která by byla efektivním nástrojem pro párování poptávky a nabídky v rekvalifikacích a dalším vzdělávání a jež by na jednom místě nejen shrnovala komplexní nabídku všech akreditovaných kurzů, ale nad rámec informací, kterými např. v rámci procesu akreditací ve své databázi disponuje MŠMT, by uváděla též další důležité informace např. o ceně jednotlivých kurzů či místech jejich konání, je nová, proto lze jen těžko specifikovat náklady na základě minulých reforem či investic. Nicméně MŠMT vytvářelo pro své potřeby, pro agendu akreditací rekvalifikačních programů Databázi pro akreditace (AKREDIS), která dosud není finálně dokončena a která by měla být informačním zdrojem o akreditovaných rekvalifikačních kurzech (v případě jejího zdárného dokončení bude jedným ze zdrojů informací pro databázi MPSV). Náklady na databázi AKREDIS byly dle informací MŠMT původně 7 milionů Kč + dodatečně byly náklady navýšeny v řádech jednotek milionů. Tedy aktuální náklady na vytvoření databáze Akredis lze odhadovat v podobné výši jako odhadované náklady na databázi MPSV.  
Další databází, kterou lze v tomto ohledu uvést je Informační systém pro kvalifikace a autorizace, který je též v gesci MŠMT a jehož hlavním úkolem je schraňovat informce o udělených autorizacích dle NSK. I s touto databází plánuje MPSV tuto novou databázi propojit. Náklady na tuto databázi byly 22 mil., ale do této částky byla zahrnuta i cena služeb na udržování databáze do konce projektu NSK.
Náklady na informační systém "Vzdělávání a práce", který propojuje informace z oblasti vzdělávání a kvalifikací (NSK, ISKA) s oblasti trhu práce (NSP a VPM) byly dle informací MŠMT 10,5 mil. Kč.
Náklady na vytvoření databáze VPM v gesci MPSV pak oddělení IT odhaduje na 5 mil. Kč.</t>
  </si>
  <si>
    <t>In principle, no additional funds are planned for the reconstruction and construction of new facilities as planned within the NPO. An exception may only be support for the construction of new places within OPZ +, where a smaller allocation of approximately CZK 450 million will be set aside to support the construction of new places in crèches and possibly a smaller number of projects will be supported under the CLLD in IROP 2021 - 2027- cca 80 mil.
The estimate of places that will be set up in the crèche within the NPO does not cover the current need to increase this type of service in the Czech Republic, therefore in terms of absorption capacity there is room for support from both NPO and OPZ + and IROP 2021-2027.
Duplicate funding from IROP 2021 - 2027 will be most appropriately avoided by the time separation of announced calls, or the managing authorities will ensure procedures so that the support from both programs is not combined within one facility.</t>
  </si>
  <si>
    <t>10.4 - Family and children</t>
  </si>
  <si>
    <t xml:space="preserve">Průměrné náklady pro jednotlivé typy projektů v rámci  NPO byly stanoveny na základě údajů o doposud podpořených projektech na podporu dětských skupin (úpravy prostor, nová výstavba)  z prostředků IROP.
1. Očekávaný počet podpořených projektů typu menší investice: 370
Očekávaná průměrná podpora projektu: 3,5 mil. Kč
Celkové očekávané náklady: 370*3,5 = 1,295 mld. Kč                                                                        2. Očekávaný počet podpořených projektů typu rozsáhlé investice do výstavby nových kapacit: 435
Očekávaná průměrná podpora projektu: 13,1 mil. Kč
Celkové očekávané náklady: 435*13,1 = 5,698 mld. Kč
Avšak z celkových očkávaných nákladů pouze 90% (= 5 128,7 mil. Kč se počítá na příspěvek na cíle v oblasti klimatu; 10% = náklady na nábytek, vybavení atd.)                       
Odhaduje se, že cca 25% z těchto rozsáhých investic  do nových zařízení vznikne zcela novou výstavbou a bude odpovídat oblasti intervence 25b – Výstavba nových energeticky účinných budov, koeficient 40%, alokace 512,9 mil. Kč. Zbývající 75% nových zařzení  pak vznikne formou rekonstrukcí již existujících budov a bude z 60% odpovídat oblasti intervence 26a - Energeticky účinná renovace nebo opatření na zvýšení energetické účinnosti veřejné infrastruktury, demonstrační projekty a podpůrná opatření v souladu s kritérii energetické účinnosti, koeficient 100%, alokace 2 307,9 mil. Kč. A ze 40% bude odpovídat intervenci 026 Energeticky účinná renovace nebo opatření na zvýšení energetické účinnosti veřejné infrastruktury, koeficient 40%, alokace 615,4 mil. Kč.  435 novým objektům jeslí za výše uvedených podmínek a s uvedeným přepočtem koeficientů pak odpovídá celková  alokace  3 436 195 500 Kč na plnění klimatických cílů.                                                                                                                                                                              </t>
  </si>
  <si>
    <t>18 - 3.3 Modernisation of employment services and labour market development - 3.3.3.1.1 Development and modernisation of social care infrastructure – creation of new capacities of community-based, outpatient and field social services</t>
  </si>
  <si>
    <t xml:space="preserve">REACT-EU , IROP+ </t>
  </si>
  <si>
    <t>State budget Program 013 310 Development and renewal of the material and technical base of social services</t>
  </si>
  <si>
    <t xml:space="preserve">Průměrné náklady pro jednotlivé projekty v rámci NPO byly stanoveny na základě národní Klasifikace stavebních děl CZ-CC - platná od 1.1.2019, zároveň na základě údejů z analogických programů jako je IROP a národní dotační investiční titul
Očekávaný počet podpořených projektů: 116 Obestavěné prostory - 8636,5 x 321395,59 = 2775733013
     </t>
  </si>
  <si>
    <t>Klasifikace stavebních děl CZ--CC, IROP, Program 013 310 Rozvoj a obnova materiálně technické základny sociálních služeb</t>
  </si>
  <si>
    <t>IROP, Program 013 310 Rozvoj a obnova materiálně technické základny sociálních služeb</t>
  </si>
  <si>
    <t>18 - 3.3 Modernisation of employment services and labour market development - 3.3.3.1.2 Development and modernisation of social care infrastructure – reconstruction of community-based, outpatient and field social services, including facilities, reconversion of existing capacity</t>
  </si>
  <si>
    <t>REACT-EU, IROP+</t>
  </si>
  <si>
    <t xml:space="preserve">Průměrné náklady pro jednotlivé projekty v rámci NPO byly stanoveny na základě národní Klasifikace stavebních děl CZ-CC - platná od 1.1.2019, zároveň na základě údejů z analogických programů jako je IROP a národní dotační investiční titul
Očekávaný počet podpořených projektů: 66 Obestavěné prostory - 8636,5 x 321926,5 = 2775733013
    </t>
  </si>
  <si>
    <t>18 - 3.3 Modernisation of employment services and labour market development - 3.3.3.1.3 Development and modernisation of social care infrastructure – reconstruction of community-based, outpatient and field social services, including facilities, reconversion of existing capacity (compliant with energy efficiency criteria)</t>
  </si>
  <si>
    <t>18 - 3.3 Modernisation of employment services and labour market development - 3.3.3.2.2 Development of social prevention, counseling and care services through the renewal of the electric vehicle fleet – electric cars</t>
  </si>
  <si>
    <t xml:space="preserve">REACT-EU, IROP+ </t>
  </si>
  <si>
    <t>10.9 - Social protection n.e.c.</t>
  </si>
  <si>
    <t xml:space="preserve">Vyhodnocení cen dostupných elektromobilů na českém trhu, zároveň na základě údajů z analogických programů jako je IROP a národní dotační investiční titul - stanovená cena je mediánová hodnota tržní ceny
Očekávané náklady - automobil - 100 x 909500 =  90950000Kč </t>
  </si>
  <si>
    <t>Program 013 310 Rozvoj a obnova materiálně technické základny sociálních služeb</t>
  </si>
  <si>
    <t>18 - 3.3 Modernisation of employment services and labour market development - 3.3.3.2.3 Development of social prevention, counseling and care services through the renewal of the electric vehicle fleet – hybrid cars</t>
  </si>
  <si>
    <t xml:space="preserve">Vyhodnocení cen dostupných hybrid automobilů na českém trhu, zároveň na základě údajů z analogických programů jako je IROP a národní dotační investiční titul - stanovená cena je mediánová hodnota tržní ceny
Očekávané náklady - automobil - 151 x 909 500 = 137334500 Kč </t>
  </si>
  <si>
    <t>Průměrné náklady pro jednotlivé projekty v rámci NPO byly stanoveny na základě národní Klasifikace stavebních děl CZ-CC - platná k 1.1.2023</t>
  </si>
  <si>
    <t>Klasifikace stavebních děl CZ--CC</t>
  </si>
  <si>
    <t>Krajské dotační tituly</t>
  </si>
  <si>
    <t xml:space="preserve">The investment has no connection with climate change mitigation. </t>
  </si>
  <si>
    <t>Ne</t>
  </si>
  <si>
    <t>Not relevant</t>
  </si>
  <si>
    <t>Předpoklad nákladů byl stanoven na základě zkušeností expertního týmu při implementaci aspektů odpovědného veřejného zadávání v ČR a s přihlédnutím k rozsahu plánovaných aktivit, a to zejména s ohledem na personální nároky zajištění aktivit, potřeby komunikace a diseminace výstupů, sběr dat a přípravu metodických materiálů pro vytvoření koordinačního a metodického centra včetně informačního portálu. Při stanovení personálních nákladů bylo přihlédnuto k limitům mezd státních změstnanců.</t>
  </si>
  <si>
    <t>Předpoklad nákladů byl stanoven týmem expertů, který vycházel ze zkušeností s  implementaci obdobných standardů ve veřejných zskázkách, konkrétně  aspektů odpovědného veřejného zadávání v ČR.</t>
  </si>
  <si>
    <t>The component directly supports mitigation measures by supporting the preparation of projects respecting EU taxonomy.</t>
  </si>
  <si>
    <t>The component directly supports climate adaptation measures by supporting the preparation of projects respecting EU taxonomies.</t>
  </si>
  <si>
    <t>The component directly supports sustainable use and protection for water resources by supporting the preparation of projects respecting EU taxonomies.</t>
  </si>
  <si>
    <t>The component directly supports the circular economy, including waste prevention and recycling, as it supports the preparation of projects respecting the EU taxonomy.</t>
  </si>
  <si>
    <t>The component directly supports pollution prevention and control to air, water or land, as support for project preparation is conditional on meeting EU taxonomy-based technical criteria.</t>
  </si>
  <si>
    <t>The estimate for the project typology does not include actions with an impact on the protection and restoration of biodiversity and ecosystems</t>
  </si>
  <si>
    <t>The component only marginally, rather not at all, supports the protection and restoration of biodiversity and ecosystems. However, it fulfils the DNSH.</t>
  </si>
  <si>
    <t>The measures will lead to an increase in the negative impact of the current climate and the expected future climate on the supported projects, people, nature and property (building culture).</t>
  </si>
  <si>
    <t>The measures cannot have the negative impacts in the case in question.</t>
  </si>
  <si>
    <t>The measure will not lead to a significant increase in the production, incineration or disposal of waste, will not lead to inefficient use of natural resources, will not cause significant and long-term damage to the environment with regard to the circular economy and because the supported projects and activities respect the EU taxonomy.</t>
  </si>
  <si>
    <t>On the opposite, pollution reduction is one of the objectives and conditions for the implementation of the supported projects.</t>
  </si>
  <si>
    <t>The proposed measures have no impact on ecosystems or biodiversity.</t>
  </si>
  <si>
    <t>These are administrative activities.</t>
  </si>
  <si>
    <t>The cost prediction was based on the experience of the expert team, with reference to consultations with professional chambers and expert organisations, market research, data from other public support programmes for a technically similar projects.</t>
  </si>
  <si>
    <t>The cost prediction was based on the prices of various types of project work relevant to the subject of the aid. It should be stressed that the cost of project work depends on the type of project (regulation by professional chambers) and its total cost.</t>
  </si>
  <si>
    <t>OP Environment, Integrated Regional Operational Programme</t>
  </si>
  <si>
    <t>29 - 4.1 Systemic support for public investment - 4.1.4  The incerease of effectivenes and enhancing the implementation of the National Recovery and Ressilience Plan</t>
  </si>
  <si>
    <t>Předpoklad nákladů byl stanoven expertním týmem na základě sourhnných potřeb jednotlivých rezortů zapojených do realizace NPO.</t>
  </si>
  <si>
    <t>Předpoklad nákladů byl stanoven tna základě zkušeností s realizací NPO na jednotlivých rezortech v letech 2020 - 2023.</t>
  </si>
  <si>
    <t>v</t>
  </si>
  <si>
    <t>Programy OP PIK Expanze - úvěry a Úspory Energie. Jedná se o nadále fungující finanční nástroje, ze kterých MPO díky mnohaletým zkušenostem vycházelo při odhadu absorpční kapacity a nákladů komponenty. Program Expanze nabízí výhodnější financování MSP pomocí odložení splátek úvěru nebo subvence úrokové sazby. Program Úspory Energie podporuje MSP i velké podnikatele formou zvýhodněných úvěrů  a příspěvkem na pořízení energetického posudku na opatření směřující ke snížení konečné spotřeby energie. Finanční nástroje jsou implementované ČMZRB, a dosud v nich bylo vyčerpáno kolem 5.3 mld. Kč, což potvrzuje zájem podnikatelů o tento druh podpory s nižší administrativní zátěží. Program Expanze (který tvoří většinu vyčerpané alokace) se ovšem nezaměřuje na zelenou tranzici, ale spíše na MSP obecně, které mají zájem o levnější financování. Komponenta také (oproti zmíněným programům) bude nabízet úvěry mezaninového druhu, což je zdroj financování, který se chová obdobně jako jeho vlastní kapitál.</t>
  </si>
  <si>
    <t>Viz pdf příloha</t>
  </si>
  <si>
    <t>Czech-Moravian Guarantee and Development Bank</t>
  </si>
  <si>
    <t>047 - Support to environmentally-friendly production processes and resource efficiency in SMEs</t>
  </si>
  <si>
    <t>MSp</t>
  </si>
  <si>
    <t>EHP 2014-2021</t>
  </si>
  <si>
    <t>State budget</t>
  </si>
  <si>
    <t>Operational Programme Employment 2014-2020, project the Implementation Unit of the Strategic Framework for the Development of
Public Administration in Czech Republic for 2014-2020 (Registration number: CZ.03.4.74 / 0.0 / 0.0 / 15_019 / 0000125). Complementarity of financing will be ensured by accrual of costs, when the implementation of partial reform activities will first be financed from the project Implementation Unit, which will end on 30 June 2023. Subsequently, the partial activities of the reform will be financed from 1 July 2023 through the Recovery and Resilience Facility.</t>
  </si>
  <si>
    <t>01.1 - Executive and legislative organs, financial and fiscal affairs, external affairs</t>
  </si>
  <si>
    <t>The component 4.4 Enhancing the efficiency of the public administration consists of three cost types:
staff costs; costs of implementing a training program on client-oriented approach for front-office staff
of central, regional or local authorities; cost of an electronic data-collection tool and database with
relevant data on processes, performance, personnel capacities in public administration.
Data on the costs of employment contracts financed from the Implementation Unit of the Strategic Framework for the Development of Public Administration in Czech Republic for 2014-2020 were used as the methodology for determining costs. The calculation of unit costs for employment contracts reflected the amount of the salary based on the pay tariff according to Government Decree No. 304/2014 Coll., As well as personal supplementary allowance, managerial supplementary allowance and bonus are also reflected in unit costs as cost drivers. The determination of the costs for the implementation of the training program in the client-oriented approach for front-office officials was based on the average costs for the implementation of the training program “Representative in the Course”(implementation within the project Implementation Unit).</t>
  </si>
  <si>
    <t>PDF "Methodology and description of the cost for component 4.4"
PDF "Salaries for the Operational Programme Employment"
PDF "Record on the method of determining the estimated value“ from 2017 and 2020</t>
  </si>
  <si>
    <t>Ministry of Interior, Ministry of the Environment</t>
  </si>
  <si>
    <t>The proposed reform has no expected impact on climate change mitigation, even taking into account direct and indirect life-cycle impacts. The reform aims at the area of ​​public administration, resp. increasing its client orientation, as well as streamlining the activities of individual public administration bodies as such, strengthening the coordination of central bodies vis-à-vis the territory and strengthening coordination between individual central public administration bodies. This is an environmentally neutral reform.</t>
  </si>
  <si>
    <t>MK</t>
  </si>
  <si>
    <t>08.2 - Cultural Services</t>
  </si>
  <si>
    <t>The volume of support is based on similar programs in the past in the area of cultural activities and internationalization. However, the area of skill development and networking is broad and project based. Therefore, the previous data might not be fully representative for the new programme. Thus, the price of the average project was adjusted based on the projects supported by the SoundCzech Průměrná cena byla upravena na základě projektů SoundCzech (projects developping the human capital in the music sector) and throught the consultation with experts in regions.</t>
  </si>
  <si>
    <t xml:space="preserve">IROP will focus on the cultural heritage and tourism including libraries and museums (4.4), i.e. UNESCO Indicative World Heritage Site list and national cultural heritage sites. The initiatives in the National recovery complement these narrow areas offering more flexible tool for the regional developments that is currently missing. </t>
  </si>
  <si>
    <t xml:space="preserve">Based on the historical cost of similar projects supported form the IROP adjusted for the absorption capacity of projects ready for funding in regions (collected in August 2020 by the Ministry for Regional Development and complemented by data collected by Ministry of Culture from the regions and from National Heritage Institute in amount of circe 18,6 bilion CZK). The variation of projects is large ranging from 6 mil. CZK to 744,5 mil. CZK. The maximum support from IROP on similar projects is capped at 246,6 mil. CZK. However, 95 % of the new projects costs less than 215,6 mil. CZK. This total volume corresponds to this cost combined with the theoretical goal to support a kultural and creative center in each region and in Prague, i.e. 15*215,6 mil. Kč = 3234 mil. Kč. The main measure is accompanied by the smaller programmes that will ensure the key bottlenecks in the regional development of cultural and creative sector (supporting the mapping of cultural and creative industries in each region (15*2) and projects preparation for 40 mil. a year 2022-2025). </t>
  </si>
  <si>
    <t>Compared to IROP</t>
  </si>
  <si>
    <t>Based on the historical cost of similar projects supported form the IROP.  The goal is to support at least 90 projects. The average cost of a project (8,914 mi. CZK) was adjusted to 10 mil. CZK due to high variance in projects. There are digitalisation of Grants system icluding the Grants portal (100 mil. CZK) and analysis of the digitalisation of cultural content included (10 mil. CZK); both based on expert estimation.</t>
  </si>
  <si>
    <t xml:space="preserve">Compared to cost of support for one subject in the EU-funded projects on digital culture (fields of ICT for access to cultural resources, Digital Preservation). </t>
  </si>
  <si>
    <t xml:space="preserve">5 - 021bis - Support to digital content production and distribution </t>
  </si>
  <si>
    <t xml:space="preserve">04.9 - Economic affairs n.e.c. </t>
  </si>
  <si>
    <t>The volume of support is based by extrapolation of the number of vouchers from the Southmoravian region to the Czech Republic. We expect the distribution of at least 3000 vouchers (i.e. 200 vouchers on average for every region+Prague 2022-2024). Each voucher has a cap value of 200 thousand CZK. The cost of the creative gallery, PR, regional staff training and aministration system (30 mil. CZK) is based on expect evaluation and it is included in the final volume of support as well.</t>
  </si>
  <si>
    <t>Southmoravian innovation centre</t>
  </si>
  <si>
    <t>Compared to the creative credits by NESTA UK</t>
  </si>
  <si>
    <t>5 - 020 - Innovation processes in SMEs (process, organisational, marketing, co-creation, user and demand driven innovation) 47</t>
  </si>
  <si>
    <t>The NRP will create national authorities in predefined priority areas. These are systemic, organizational, and thus equipment interventions. These are not specific competitive research projects that will be funded by OP JAK.
This is not a direct complementarity, rather a partial one: SC 1.1 Strengthening research and innovation capacities - CZK 27 billion, SC 1.2 Development of skills for smart specialization - CZK 2 billion (the sum does not correspond, because OP JAK focuses on other areas, amounts in the EU share)</t>
  </si>
  <si>
    <t>non-component is complementary to programs co-financed from the state budget of the Czech Republic, overlaps are not allowed at the level of projects, projects must be complementary to other parallel projects, eligibility is checked at the level of project activities</t>
  </si>
  <si>
    <t>07.5 - R&amp;D Health</t>
  </si>
  <si>
    <t>The eligible costs for R&amp;D&amp;I projects according to the definitions of GBER, the Framework for State Support of R&amp;D and Act no. 130/2002 Coll. (eg NPU II / LQ16) - see also data in the ISVaVaI database at https://www.isvavai.cz/cep?s=jednoduche-vyhledavani e.g, for projects with ID: LQ1601 (https://www.isvavai.cz/cep?s=jednoduche-vyhledavani&amp;ss=detail&amp;n=0&amp;h=LQ1601), LQ1604 (https://www.isvavai.cz/cep?s=jednoduche-vyhledavani&amp;ss=detail&amp;n=0&amp;h=LQ1604) or, LQ1605 (https://www.isvavai.cz/cep?s=jednoduche-vyhledavani&amp;ss=detail&amp;n=0&amp;h=LQ1605), further CZSO statistics , TC analysis, part is in the attached documents on the links in the component description)</t>
  </si>
  <si>
    <t>IS VaVaI (https://www.isvavai.cz/cep?s=jednoduche-vyhledavani eg for projects with ID: LQ1601, LQ1605 or, LQ1605) further CZSO statistics, TC analyzes, part is in attached documents and on links in text component description file)</t>
  </si>
  <si>
    <t>NPU II / LQ16 program (NPU II program at https://www.isvavai.cz/cea?s=programy&amp;ss=detail&amp;n=0&amp;h=LQ, LQ16 projects in IS R &amp; D &amp; I; https://www.isvavai.cz/cep ? s = simply-searched eg for projects with ID: LQ1601, LQ1605 or, LQ1605), further CZSO statistics, TC analyzes, part is in the attached documents on the links in the component description)
NPU = Národní program udržitelnosti -&gt; National Program of Sustainability</t>
  </si>
  <si>
    <t>The MEYS has estimated costs on the basis of data from the R&amp;D&amp;I IS, the Czech Statistical Office and in cooperation with the Technology Center of the ASCR</t>
  </si>
  <si>
    <t>24 - 5.2 Support for research and development in companies and introduction of innovations into business practice - 5.2.0. Creation of National Coordination Group for Support for Industrial Research</t>
  </si>
  <si>
    <t>Adicionalita zdrojů bude zajištěna na úrovni jednotlivých podpořených projektů, které budou podpořeny buď výhradně ze zdrojů státního rozpočtu, nebo výhradně ze zdrojů RRF, a nebudou zároveň podporovány z žádných jiných zdrojů.</t>
  </si>
  <si>
    <t xml:space="preserve">Základní rámec pro stanovení nákladů tak tvoří podmínky schváleného programu, tedy zejména celkový rozpočet podprogramu 3 (3 000 mil. Kč), předpokládaný počet podořených projektů (400) či max. dotace na jeden projekt (25 mil. Kč). Tato vstupní data jsou pro odhady budoucích nákladů dále upravena na základě údajů z již realizovaných veřejných soutěží v programu (počet přihlášených projektů, požadovaná dotace atd.) a byly stanoveny náklady "průměrného" podpořeného projektu, který  naplňuje cíle programu. Dosud bylo v programu podpořeno 42 projektů částkou 294 mil. Kč, tedy průměrně 7 mil. Kč na jeden projekt. Data za podpořené projekty viz https://www.isvavai.cz/cep?s=jednoduche-vyhledavani&amp;n=0. Viz také soubory 5.2 costing - příloha1.pdf a 5.2 costing - příloha2.pdf. </t>
  </si>
  <si>
    <t>Není relevantní. Výpočet je jednoznačně založen na prostém matematickém výpočtu "průměrného projektu" v daném programu podpory.</t>
  </si>
  <si>
    <t>Informační systém výzkumu, vývoje a inovací.</t>
  </si>
  <si>
    <t>NR</t>
  </si>
  <si>
    <t>Základní rámec tvoří podmínky programu Národní centra kompetence, informace z realizovaného aukončeného programu Centra kompetence a z realizace pilotních projektů z první výzvy programu Národní centra kompetence. Základem pro odhady je pak celkový rozpočet programu, průměrná podpora jednoho projektu a údaje z realizovaných projektů obdobných programů. Viz také soubory 5.2 costing - příloha1.pdf a 5.2 costing - příloha2.pdf.</t>
  </si>
  <si>
    <t>Základní rámec tvoří podmínky schváleného programu Prostředí pro život, vycházející z historických dat, evaluací předchozích programů a projektů obdobného charakteru podpořených v minulosti. Základem pro odhady je celkový rozpočet programu a zejména informace z pilotních veřejných soutěží programu. Jedná se jak o celkový rozpočet, předpokládaný počet podořených projektů či max. dotace na jeden projekt (30 mil. Kč). Viz také soubory 5.2 costing - příloha1.pdf a 5.2 costing - příloha2.pdf.</t>
  </si>
  <si>
    <t xml:space="preserve">022 - Research and innovation processes, technology transfer and cooperation between enterprises focusing on the low carbon economy, resilience and adaptation to climate change </t>
  </si>
  <si>
    <t>Rámcový program pro výzkum a inovace (H2020 a Horizont Evropa).
Projekty v rámci Partnerství, financované jako co-funded, jsou spolufinancovány EU (z Horizontu Evropa) v rámci tzv. "top up", který zpravidla činí max. 20 % dohodnuté alokace zapojených členských států na společnou výzvu. Tyto prostředky jsou pak distribuovány mezi podpořené projekty na základě dohody zapojených členských států. Projekty Seal of Excellence kofinancovány nejsou. Zde ještě upozorňujeme, že v případě projektů ERA NET Cofund (projektů z Horizontu 2020), top up není.</t>
  </si>
  <si>
    <t>Základní rámec tvoří podmínky synergií rámcového programu pro výzkum a inovace Evropské unie, data vycházejí jednak z dat dostupných na úrovni EK a současně z pilotní podpory v rámci programů TA ČR. Viz také soubory 5.2 costing - příloha1.pdf a 5.2 costing - příloha2.pdf.</t>
  </si>
  <si>
    <t>Horizon 2020</t>
  </si>
  <si>
    <t>Eligible costs and amount of funding for an average project supported in previous calls for proposals within the TREND funding programme, sub-programme 1.</t>
  </si>
  <si>
    <t>See information on the evaluation of the last relevant call for proposals https://www.isvavai.cz/ves?s=detail&amp;h=STA02023FW060</t>
  </si>
  <si>
    <t>The support of research and development projects in this investment is not directly related to this area. The aim of the investment is the creation of new research results in the priority areas of the RIS3 strategy. Also the "DNSH taxonomies criteria" do not indicate a relevant link to this area within the framework of "Professional, scientific and technical activities". No measure does significant harm to environmental objectives within the meaning of Article 17 of Regulation (EU) 2020/852, and that in particular, the results of the R&amp;I process shall be technologically neutral at the level of their application (i.e. they shall be applied across all available technologies, including low-impact technologies), and the measure shall ex ante exclude R&amp;I dedicated to the ‘brown R&amp;I’ elements (i.e. coal, lignite, oil/petroleum, natural gas not covered by Annex III of the DNSH Technical Guidance, blue and grey hydrogen, incinerators and landfills).</t>
  </si>
  <si>
    <t>Eligible costs and amount of funding for an average project supported in previous calls for proposals within the DOPRAVA 2020+ funding programme.</t>
  </si>
  <si>
    <t>See information on the evaluation of the last relevant call for proposals within the previous funding programme focused on transport https://www.isvavai.cz/ves?s=detail&amp;h=STA02023CK040</t>
  </si>
  <si>
    <t>Eligible costs and amount of funding for an average project supported in previous calls for proposals within the Prostředí pro život funding programme. In previous call for proposals the maximum amount of funding for a project was 12 million CZK, in the following call for proposals the maximum amount od funding will be increased to 15 million CZK and the avarage amount of funding is calculated at 12,9 million CZK</t>
  </si>
  <si>
    <t>See information on the evaluation of the last relevant call for proposals https://www.isvavai.cz/ves?s=detail&amp;h=STA02023SS060</t>
  </si>
  <si>
    <t>See information on the evaluation of the last relevant call for proposals  https://www.isvavai.cz/ves?s=detail&amp;h=STA02023SS060</t>
  </si>
  <si>
    <t>Approx. EUR 1.5 million allocation per year in each of the years 2025 and 2026, i.e., approx. EUR 3 million totally by the end of 2026</t>
  </si>
  <si>
    <t>Eligible costs in line with their definition in the Act No 130/2002 Coll., on the Support of Research, Experimental Development and Innovation from the Public Funds and on the Amendments to Some Related Acts</t>
  </si>
  <si>
    <t>Act No 130/2002 Coll., on the Support of Research, Experimental Development and Innovation from the Public Funds and on the Amendments to Some Related Acts</t>
  </si>
  <si>
    <t>The measure of the component doesn’t primarily consist in addressing the objectives in this area. The measure should also contribute to the development of the EU’s knowledge and technology basis to fulfil the ambitions of the European Green Deal, including, e.g., the green transformation of the European industry, achievement of the EU’s climate goals or preservation of biodiversity. Anyway, the measure of the component isn't aimed to have direct impact in this area.</t>
  </si>
  <si>
    <t>MZd</t>
  </si>
  <si>
    <t>25 - 6.1 Increasing resilience of the health system - 6.1.1  Creation of the Intensive Medicine Simulation Centre</t>
  </si>
  <si>
    <t>Projects funded by NPO are not expected to involve any other national/EU sources, except own sources recipients of the subsidy.</t>
  </si>
  <si>
    <t xml:space="preserve">For the main part of the subcomponent - the creation of the Intensive Medicine Simulation Center - was previously prepared a study, including a volume study, and the price was determined on the basis of the previously realised projects.
The second part - optimization of the education system was valued on the basis of previous experience - previously implemented projects of a similar nature. 
Realization of 2 separate projects:
1) The establishment of  the Intensive Medicine Simulation Center- 1 500 mil. CZK 
2) Optimization of the education systém- specialized aducation of healthcare professionels- 100 mil. CZK
Realization of 2 separate projects:
1) The establishment of  the Intensive Medicine Simulation Center- 1 500 mil. CZK 
2) Optimization of the education systém- specialized aducation of healthcare professionels- 100 mil. CZK
Unit costs: aprox. 1 500 mil. CZK for the Intensive Medicine Simulation Center
aprox. 100 mil. CZK for optimization of the education system
 The second part - optimization of the system of specialization education was valued on the basis of previous experience - previously implemented projects of a similar nature.
</t>
  </si>
  <si>
    <t>Qualified cost estimation was performed by the Ministry of Health.</t>
  </si>
  <si>
    <t>07.3 - Hospital services</t>
  </si>
  <si>
    <t>Based on the incipient standard (methodology) on the issue, which includes the standard (specification) of instrumentation, the estimated value of the total cost of the project was determined.
On the one hand, the total costs reflected investment expenditures associated mainly with the acquisition of instrumentation, including the necessary construction modifications and possible partial reconstructions, but also the costs of the necessary training (max. 20% of the total costs).
Expected number of supported projects: 97 (Based on the established Emergency Net - 97 hospitals)
Exected average project alocation: 19,59 mil. CZK
Total expected costs: 97*19,59 = 1 900 mil. CZK</t>
  </si>
  <si>
    <t xml:space="preserve">Qualified cost estimation was performed by the Ministry of Health (on the basis of the pricing of relevant instrumentation, related construction work and related training)
</t>
  </si>
  <si>
    <t xml:space="preserve">This is a long-term planned project  for which a volume study is available, on the basis of which the price was determined.
</t>
  </si>
  <si>
    <t>Qualified cost estimation was performed by the Ministry of Health. The Ministry of Health has verified the volume study and costs mentioned therein.</t>
  </si>
  <si>
    <t>07.4 - Public health services</t>
  </si>
  <si>
    <t>Project is a part of the RRF, preparation of the NOP CZ 2030 is cost free. In respect to interdepartmental and interdisciplinary nature of the National Oncological Programme of the Czech Republic, is the procurement of financial resources needed to achieve its milestones and completion of the assigned activities sole responsibility of the individual institutions and bodies involved in the NOP</t>
  </si>
  <si>
    <t>irrelevant</t>
  </si>
  <si>
    <t>Projects financed from RRF supplement projects implemented within OPZ+. There will be no overlaps.</t>
  </si>
  <si>
    <t>Component is complementary to OPZ+,  which will support non-investment projects focused on methodical support and pilot testing of selected screening programs</t>
  </si>
  <si>
    <t>Establishment of the institute has been a long term goal. A Volume study is availeble for  this component and on it´s basis were determinerd the costs.</t>
  </si>
  <si>
    <t>Qualified cost estimation was performed by the Ministry of Health. Ministry of Health has verified costs on the basis of experience with similar projects.</t>
  </si>
  <si>
    <t>The costs were determined on the basis of experience with similar projects.</t>
  </si>
  <si>
    <t>Projects financed from RRF supplement projects implemented within ReactEU. There will be no overlaps.</t>
  </si>
  <si>
    <t xml:space="preserve">Component is complementary to ReactEU, which will support investment development based on common standard of equipment, RRP will focus the support on highly specifies equipment </t>
  </si>
  <si>
    <t>Estimated costs come from assumed  instrumentation of the hemathiologial centers and necessary construction works.</t>
  </si>
  <si>
    <t>Qualified cost estimation was performed by the Ministry of Health. on the basis of instrumentation and construction works costs.</t>
  </si>
  <si>
    <t>Both projects are a long-considered intention. Projects' costs has been determined on the basis of an available feasibility (volume) studies.</t>
  </si>
  <si>
    <t>1 674 mil. CZK
(60-80 % cofinancing)</t>
  </si>
  <si>
    <t>co-financing through private funding</t>
  </si>
  <si>
    <t>From market actors (distribution companies)</t>
  </si>
  <si>
    <t>The reform is in line with EU legislation and it should have positive impacts on mitigation.</t>
  </si>
  <si>
    <t>The reform is in the form of law so it is not connected with any direct impacts.</t>
  </si>
  <si>
    <t xml:space="preserve">The reform is in the form of law so it is not connected with any direct impacts. </t>
  </si>
  <si>
    <t>033-Inteligentní energetické systémy (včetně inteligentních sítí a systémů IKT) a související skladování</t>
  </si>
  <si>
    <t>Distribution of electricity is not directly connected with GHG emissions.</t>
  </si>
  <si>
    <t>Distribution of electricity might be influenced by weather changes. There is continious effort to ensure higher resiliency. There are also mechanism and process to ensure very quick recovery for instance after windstorm.</t>
  </si>
  <si>
    <t>The distribution of electricity is not connected with water usage.</t>
  </si>
  <si>
    <t>Where possible the hardware is recycled and reused.</t>
  </si>
  <si>
    <t>Distribution of electricy is not directly connected with pollution of air, water or land</t>
  </si>
  <si>
    <t>There is now direct impacts on biodiverisity.</t>
  </si>
  <si>
    <t>OP TAK (after the closure of funding through RRF)</t>
  </si>
  <si>
    <t>New photovoltaic sources should contribute positively to climate change mitigation. These sources does not produce any direct GHG emissions and should at the same time contribute to replacement of sources based on fossil fuels.
In the „technical guidance“ it is explicitly stated that: “When a measure is tracked as 100 % supporting one of the six environmental objectives, this measure is considered compliant with DNSH for that objective”. The component 2.3 (or specifically part related to modernization of heat distribution) fulfils 029 Renewable energy: solar. So we understand criterion DNSH to be met.</t>
  </si>
  <si>
    <t>Photovoltaic sources does not need any water for operation. There is thus no direct interaction with water or marine resources.
Draft of the Delegated Regulation (EU) supplementing Regulation (EU) 2020/852 does not set any specific DSH criterion with regards to district heating/cooling distribution.</t>
  </si>
  <si>
    <t>Construction and operation of photovoltaic sources is not directly connected with emission of polluting substancec to air, water or land. On the contrary construction of new photovotaic sources should potential replace conventional sources.
Draft of the Delegated Regulation (EU) supplementing Regulation (EU) 2020/852 does not set any specific DSH criterion with regards to district heating/cooling distribution.</t>
  </si>
  <si>
    <t>Photovoltaic systems can in our opinion technically cope with wide range of climate risks. Temperature changes might impact the utilization and efficiency of the panel and potentialy the cost of refurbishment. If applicable it would be ensured that physical and non-physical solutions (‘adaptation solutions’) that reduce the most important physical climate risks that are material to that activity have been implemented.</t>
  </si>
  <si>
    <t>Key provision with regards to the recyclation of photovoltaic panels are included in Act 181/2001 Coll. and in decree No. 352/2005 Coll.</t>
  </si>
  <si>
    <t xml:space="preserve"> -</t>
  </si>
  <si>
    <t>From market actors (transmission systém operator and distribution companies)</t>
  </si>
  <si>
    <t>Energy data center is not connected with GHG emission (energy efficiency standart would be taken into account)</t>
  </si>
  <si>
    <t xml:space="preserve">Energy data center should not be directly impected by potential climate changes. </t>
  </si>
  <si>
    <t>There is now direct impacts on water and marine resources.</t>
  </si>
  <si>
    <t>After the decomissioning of the data center the relevant part will be recycled if applicable.</t>
  </si>
  <si>
    <t>Energy data center would not be connected with air, water or land pollution.</t>
  </si>
  <si>
    <t>1/ Energy consultancy and education in cooperation with territorial partners (increasing the number and quality of projects):
- energy education and subsidy assistance, assistance in implementing projects for households at risk of energy poverty (e.g. NZÚ light programs, boiler subsidies),
- energy consulting, pre-project preparation (draft energy measures), subsidy assistance (building renovation support programs) and other related services,
‑ consulting on community and municipal energy + coordination activities for the creation of energy communities,
- provision of energy management services for cities and municipalities and their conceptual readiness.
We assume that the subsidy program will support up to 120,000 consulting services until 2Q 2026. According to the analyzed analysis, 280,000 people live in energy poverty in the Czech Republic in the sector of single-family homes. households, while for 160 thousand of them, the energy renovation of their property sponsored by the NZÚ Light program could contribute to solving their energy poverty. We assume that approximately 88% of the overall estimated allocation (CZK 3,500.0 million excluding VAT) will be committed to this area of reform. This activity, among other things, helps to solve the problem of insufficient information and administrative ability for low-income households to prepare and organize energy renovations with the help of subsidy support.
2/ Better administration in the field of energy and a pilot advisory network of regional energy centers:
- from the resources of the National Recovery Plan, activities will be financed that will contribute to the creation of the environment, conditions and documents necessary for the establishment of a national competence center, the aim of which will be the support of other central state administration bodies and other regional and local actors active in the field of energy, including data and methodological support in the areas of strategy creation, preparation of new legislation, research, professional education and professional consultancy,
- activities to improve monitoring in the area of energy consumption, analysis of the state of the building stock in the Czech Republic, activities related to the preparation of the National Building Renovation Plan, preparation of the architecture of a new database and monitoring system in the area of energy efficiency will also be financed.
- A pilot project of a regional network providing comprehensive energy consulting services that fulfills the parameters of a "One stop shop". We assume that the subsidy program will support the establishment and pilot operation of 3-5 regional energy centers by the end of 2024,
- preparation and evaluation of the functioning of the test operation of these pilot centers; the outputs will be used to set up the energy consultancy system, including the conditions for the future functioning of the complex energy consultancy network and its support; based on the results of the test operation, support for the normal operation of a complex network of energy consultancy throughout the Czech Republic will subsequently be set up (during 2025).
We assume that roughly 2% of the overall estimated allocation (CZK 75.0 million without VAT) will be tied up for this area of reform. This activity also develops the reform of RRP 2.5 (Support of the Energy Community) in the form of consultancy in the field of community and communal energy.
As part of the preparation of activities that will contribute to the creation of the environment, conditions and documents necessary for the establishment of a national competence center, we anticipate the processing of at least the following documents:
• Analysis of the scope of national competence center activities and its anchoring in the organizational structure of the state, including sources of funding for national competence center operation after 2025
• Creation of government material with the preparation of conditions for the creation of an energy agency
 We assume that the financial complexity of processing these documents will range from hundreds of thousands to units of millions of CZK. The financial burden of these activities is negligible within the overall allocation of the component.
3/ Other related activities:
- public information campaign,
- ensuring the education of regional and local partners and educational activities,
- professional education programs, professional training, platforms for expanding expertise,
- database of training according to consultancy expertise, database of advisers, etc.,
- the Resilience of Municipalities program – adaptation of municipalities to climate and economic changes through the education of representatives of municipalities and cities in the areas of conceptual preparedness and response to climate change such as circular economy, energy savings, renewable energy, community and communal energy, the realistic assumption is that an active education of approx. 700 – 1,200 people (CZK 50.0 million without VAT),
- linking of information systems and databases of the state for data sharing, which will lead to a reduction of the client's administrative burden and an active search for households at risk of energy poverty (development and updating),
- development of tools, methodology and information interface for streamlining the performance of consulting services and pre-project preparation (development, operation and updating),
- development of compatible systems for recording consultancy, educational and school activities of individual departments for monitoring, sharing and reporting of data and information (development, operation and updating),
- technical provision of support, seminars, publications, educational, informational, administrative, legal and other similar activities for the public, applicants and support programs, including documents.
We assume that roughly 10% of the overall estimated allocation (CZK 425.0 million without VAT) will be committed to this area of reform. This activity also develops the reform of RRP 2.5 (Renovation wave in the residential sector) in the form of streamlining project preparation and increasing professional capacities.   The MoIT public information campaign is estimated at 53 million CZK. The SEF/MoE public information campaign is estimated at 18 million CZK.</t>
  </si>
  <si>
    <t>The specific setting of the unit costs of this component is based on the analysis of the data of the EFEKT program for the past period 2017-2020 and the analysis of data and requirements for existing support from the non-investment measures of component 2.5.3 according to the current EFEKT program and also the requirements of the State Environmental Fund for the lack of advisory support in the preparation of projects in the area energy savings and assistance in obtaining support for households in energy poverty (the New Green Savings Light program), another basis was the Study on Energy Poverty, which processed the results of a detailed analysis of data on the living conditions of Czech households in the spring of 2021.</t>
  </si>
  <si>
    <t>In the previous period, support was provided basic level of advisory services within the RRP 2.5 Building renovation and air protection - 2.5.3 Pre-project preparation and awarness-rising.</t>
  </si>
  <si>
    <t>Ministry of Environment
Ministry of Industry and Trade</t>
  </si>
  <si>
    <t>027 - Support to enterprises that provide services contributing to the low carbon economy and to resilience to climate change including awareness-raising measures</t>
  </si>
  <si>
    <t>Reforms are of an organizational-technical and legislative nature and, from the point of view of the entire life cycle, do not have the expected significant negative impacts on this environmental area. The reforms meet the 100% climate tag through intervention field 027.
The activity "Comprehensive reform of consultancy for the renovation wave in the Czech Republic" directly supports the goal of mitigation and is motivated by increasing and accelerating energy savings.
This activity also develops the reform of RRP 2.5 (Renovation wave in the residential sector) in the form of streamlining the preparation of complex projects and increasing professional capacities.
This activity also develops the reform of RRP 2.5 (Support of energy communities) in the form of consultancy in the field of community and communal energy.</t>
  </si>
  <si>
    <t xml:space="preserve">Reforms are of an organizational-technical and legislative nature and, from the point of view of the entire life cycle, do not have the expected significant negative impacts on this environmental area. The reforms meet the 100% climate tag through intervention field 027. The reforms are focused on mitigation and are in line with the activities of the National Energy and Climate Plan as well as the measures of the National Climate Change Action Plan and develop the capacity of buildings to adapt to climate change. The reforms help to develop, where relevant, investment measures in buildings to include investments in the adaptation of these buildings to climate change as part of comprehensive measures (e.g. green roofs and facades, adaptation measures on land adjacent to buildings).
</t>
  </si>
  <si>
    <t>Reforms are of an organizational-technical and legislative nature and, from the point of view of the entire life cycle, do not have the expected significant negative impacts on this environmental area. Reforms and investments do not pose an increased risk to water resources, water regime or water quality. The reforms do not directly or indirectly negatively affect this environmental area. The reforms help to develop, where relevant, investment measures in buildings to include investments in the efficient water management of these buildings as part of comprehensive measures.</t>
  </si>
  <si>
    <t>Reforms are of an organizational-technical and legislative nature and, from the point of view of the entire life cycle, do not have the expected significant negative impacts on this environmental area. Reforms and related investments do not lead to a significant increase in waste production, nor do they threaten the subsequent material recovery of waste. Reforms will accelerate investment in energy efficiency and the development of renewable energy sources, and indirectly lead to a more efficient use of resources and raw materials.</t>
  </si>
  <si>
    <t>Reforms are of an organizational-technical and legislative nature and, from the point of view of the entire life cycle, do not have the expected significant negative impacts on this environmental area. Reforms and related investments do not lead to an increase in emissions to air, water or soil and do not lower current environmental standards; on the contrary, investment measures will in some cases have to meet stricter requirements than those in force. The reforms help to develop, investment measures in buildings to include investments in the renovations, RES and community energy as part of comprehensive measures.</t>
  </si>
  <si>
    <t>Reforms are of an organizational-technical and legislative nature and, from the point of view of the entire life cycle, do not have the expected significant negative impacts on this environmental area. Reforms and related investments do not pose a risk to protected areas and do not lead to lower environmental standards in the field of nature and landscape protection. The reforms do not directly or indirectly negatively affect this environmental area.</t>
  </si>
  <si>
    <t>01 - Podpora zelených dovedností a pracovních míst a zelené ekonomiky</t>
  </si>
  <si>
    <t>Activity generated by this action has no direct environmental impact, anyhow the object of the component is reaction on green economy with purpose of covering new labour market needs due to Green deal changes</t>
  </si>
  <si>
    <t>Ministry of Regional Development, Ministry of Transport, Ministry of Industry and Trade, Ministry of Finance</t>
  </si>
  <si>
    <t>The reform will contribute to climate mitigation objective by reforming the tax and permitting legislation, and strategic documents supporting clean mobility.</t>
  </si>
  <si>
    <t>No negative impacts on adaptation are foreseen as the reform will respect the current legislative framework in relevance to adaptation environmental objective.</t>
  </si>
  <si>
    <t>No negative impacts on adaptation are foreseen as the reform will respect the current legislative framework in relevance to water protection.</t>
  </si>
  <si>
    <t>No negative impacts on adaptation are foreseen as the reform will respect the current legislative framework in relevance to circular economy.</t>
  </si>
  <si>
    <t>No negative impacts on adaptation are foreseen as the reform will respect the current legislative framework in relevance to pollution prevention and control.</t>
  </si>
  <si>
    <t>No negative impacts on adaptation are foreseen as the reform will respect the current legislative framework in relevance to biodiverity protection.</t>
  </si>
  <si>
    <t>The costs for 2026 were  derived from the original costing of  the investment  for electrification projects 133,501 CZK/km by using construction costs inflation coefficients of the Czech Statistical Office for the years 2021 (4,40%) and 2022 (11,90%).</t>
  </si>
  <si>
    <t xml:space="preserve">Electric propulsion shows significantly higher efficiency with a positive impact on energy savings; within the transport sector, the use of rail transport in electric traction with direct power supply from the trolley is the most efficient mode of transport in terms of energy consumption. The use of electric traction itself has zero CO2 emissions, but depends on the energy mix of electricity production, which is addressed in the components focused on energy, which allow for a gradual decline in the use of fossil fuels. It is the electrification of the existing network and it is not the construction of new lines. For these reasons, a negligible impact on the climate change mitigation objective in the implementation of the investment and a positive impact over the life of the investment are expected. Creating conditions for reducing energy consumption of transport sector.  </t>
  </si>
  <si>
    <t xml:space="preserve">Lower energy consumption in transport due to higher energy efficiency and energy use, the emission limit at the point of consumption means total zero emissions. The issue of electricity generation without emissions is the subject of components focused on energy.
The benefit of the investment is also compared to the initial state of noise reduction and outage. During the construction, the surroundings will not be burdened by significant noise or vibrations due to the nature of the construction. For these reasons, a negligible impact on the pollution target during the implementation of the investment and a positive impact over the life of the investment are expected. </t>
  </si>
  <si>
    <t xml:space="preserve"> An electrified line may be more susceptible to certain extremes of weather conditions related to the effects of climate change (eg trees falling into overhead lines), but there is no higher risk to persons, property or nature. The only negative effect is the longer operating shutdown. It is the electrification of the existing network and it is not the construction of new lines. Adherence to safe distances and regular maintenance of accompanying vegetation along line structures according to applicable normative regulations will reduce the risk of falling trees, so the investment is reasonably resilient to the effects of climate change and also does not jeopardize the adoption of adaptation measures in its vicinity. </t>
  </si>
  <si>
    <t xml:space="preserve">Due to the reconstruction of the current state, the electrification of the existing lines will not damage the good ecological potential of surface standing or running water, including groundwater. During the reconstruction itself, the rules of gentle approach to the environment will always be observed during the reconstruction with minimal impact on the surrounding environment. The investment does not identify risks of environmental degradation in connection with the requirements of the Water Framework Directive and the river basin management plan. </t>
  </si>
  <si>
    <t xml:space="preserve"> The investment has no negative connection with the circular economy. The generation of unusable waste commodities is not expected. Electrification of existing railway lines will always be carried out in accordance with the principle of waste prevention and while maintaining the hierarchy of management of any generated waste in accordance with waste legislation, at the same time the investments made are as repairable and long-lasting. The materials used will be used to the maximum extent those that can be recycled or reused in material. Therefore, the electrification of current lines does not represent a disproportionate impact on natural resources </t>
  </si>
  <si>
    <t xml:space="preserve">The investment will not permanently affect biodiversity and ecosystems. Investments will be made in accordance with applicable legislation and the resilience of the ecosystems present to the baseline will not be reduced. The investment will respect the hierarchy of mitigation measures in line with the Habitats Directive and the Birds Directive. </t>
  </si>
  <si>
    <t>The costs of financing the system for the introduction and application of the legislation on the unified environmental statement consists of non-investment costs (personnel and operating costs) as well as investment costs for tangible and intangible assets in the total amount of CZK 133,8 million. The requested amount corresponds with the established real requirements for the introduction of relevant personnel capacities and other related tools at the individual offices and departments that are entrusted with the execution of the unified environmental opinion. It is therefore mainly about the financing of these personnel capacities during the application of the support, taking into account the costs that are necessary for financing and maintaining the relevant jobs.</t>
  </si>
  <si>
    <t>The reform is about simplifying administrative procedures without affecting the essence of decision-making about individual measures.</t>
  </si>
  <si>
    <t>The costs of defining go-to zones consist of non-investment costs (personnel and operating costs) as well as investment costs for tangible and intangible assets in the total amount of CZK 216 million.</t>
  </si>
  <si>
    <t xml:space="preserve">By their nature, non-investment measures of this kind cannot have direct negative impacts on this environmental area.  </t>
  </si>
  <si>
    <t xml:space="preserve">By their nature, non-investment measures of this kind cannot have direct negative impacts on this environmental area.   Investments related to them do not lead to a significant increase in waste production, nor do they endanger the subsequent material recovery of waste.
On the contrary, improving pre-project preparation will accelerate investment in energy efficiency and the development of renewable energy sources and thus indirectly contribute to the transition to a circular economy, including waste prevention and recycling.
Counseling, information, education, training and awareness-raising measures will raise public awareness of the circular economy, including waste prevention and recycling. All supported measures will thus indirectly contribute to the development of the circular economy, including waste prevention and recycling. </t>
  </si>
  <si>
    <t xml:space="preserve">By their nature, non-investment measures of this kind cannot have direct negative impacts on this environmental area. </t>
  </si>
  <si>
    <t xml:space="preserve">By their nature, non-investment measures of this kind cannot have direct negative impacts on this environmental area.  Subsequent investments will lead to accelerated investments in energy efficiency and development of RES (on roofs and walls of buildings) and do not pose a risk to protected areas and do not lead to lower environmental standards in the field of nature and landscape protection.
 The support will ensure general protection of birds in the sense of § 5a and § 5b of Act No. 114/1992 Coll., On nature and landscape protection (including restrictions for renovations during the nesting season), special protection of birds according to the Decree of the Ministry of the Environment of the Czech Republic, 395/1992 Coll., Which implements some provisions of Act No. 114/1992 Coll. (lynx, bats, etc.) and the special protection of other species that may be affected by investments following these reforms.
Measures aimed at counseling, information, education, training and awareness raising will raise public awareness of the context of the protection and restoration of biodiversity and ecosystems. The supported measures will thus indirectly contribute to the protection and restoration of biodiversity and ecosystems.
 </t>
  </si>
  <si>
    <t>Původní plán</t>
  </si>
  <si>
    <t>Table 3b. Impact of the plan (quantitative)</t>
  </si>
  <si>
    <t>Please provide a brief description and estimate of the impact of the plan and its components or most important measures (reforms/investments).</t>
  </si>
  <si>
    <t>Component</t>
  </si>
  <si>
    <r>
      <t xml:space="preserve">Channels of impact
</t>
    </r>
    <r>
      <rPr>
        <i/>
        <sz val="12"/>
        <color indexed="8"/>
        <rFont val="Times New Roman"/>
        <family val="1"/>
      </rPr>
      <t>Detailed description of the channels through which the measures deliver the expected impact</t>
    </r>
  </si>
  <si>
    <t>Risks/Challenges</t>
  </si>
  <si>
    <r>
      <t xml:space="preserve">Quantification of the impact (if available)
</t>
    </r>
    <r>
      <rPr>
        <i/>
        <sz val="12"/>
        <color indexed="8"/>
        <rFont val="Times New Roman"/>
        <family val="1"/>
      </rPr>
      <t>i.e. % difference from policy neutral baseline</t>
    </r>
  </si>
  <si>
    <t>Short-term (2021)</t>
  </si>
  <si>
    <t>Medium-term (2024)</t>
  </si>
  <si>
    <t>Long-term (2039)</t>
  </si>
  <si>
    <t>GDP</t>
  </si>
  <si>
    <t>Employment</t>
  </si>
  <si>
    <t>Budget balance (pps)</t>
  </si>
  <si>
    <t>0</t>
  </si>
  <si>
    <t>Celkem</t>
  </si>
  <si>
    <t>–</t>
  </si>
  <si>
    <t>N.A.</t>
  </si>
  <si>
    <t>DIGITÁLNÍ TRANSFORMACE</t>
  </si>
  <si>
    <t>1.1</t>
  </si>
  <si>
    <t>Digitální služby občanům a firmám</t>
  </si>
  <si>
    <t>CZ_FCA: Rozvoj digitální infrastruktury s dopadem na snížení nákladů firem a jejich vstupu do odvětví. Šok je modelován jako pokles fixních nákladů firem. Pozitivní dopady na jejich rozvoj a ziskovost, projeví se ve vyšších investicích, vyšší poptávce po práci, resp. vyšších mzdách. Následkem toho dochází k růstu objemu spotřeby domácností a následnému růstu HDP.
CZ_EPS_G: Podkategorie této komponenty v oblasti eHealth je modelována jako zvýšení vládních výdajů s přímým dopadem do HDP.</t>
  </si>
  <si>
    <t>1.2</t>
  </si>
  <si>
    <t>Digitální systémy státní správy</t>
  </si>
  <si>
    <t>CZ_EPS_G: Digitalizace státní správy představuje zvýšení vládních výdajů s přímým dopadem do HDP.</t>
  </si>
  <si>
    <t>1.3</t>
  </si>
  <si>
    <t>Digitální vysokorychlostní sítě</t>
  </si>
  <si>
    <t>CZ_FCA: Podpora výzkumu, inovativních činností a digitální transformace jsou modelovány prostřednictvím snížení nákladů firem. Růst zisků bude motivovat vstup nových firem do těchto odvětví, a dále tím stimulovat růst inovací. Následné dopady se projeví ve vyšších investicích, vyšší poptávce po práci, resp. vyšších mzdách. Následkem toho dochází k růstu objemu spotřeby domácností a následnému růstu HDP.</t>
  </si>
  <si>
    <t>1.4</t>
  </si>
  <si>
    <t>Digitální ekonomika a společnost, inovativní start-upy a nové technologie</t>
  </si>
  <si>
    <t>CZ_EFFM: Podpora platformy pro vzdělávání je modelována jako pozitivní šok do efektivity (produktivity) zaměstnanců s následnými pozitivními dopady do mezd, spotřeby domácností a HDP.
CZ_FCA: Podpora výzkumu, inovativních činností a digitální transformace jsou modelovány prostřednictvím snížení nákladů firem. Růst zisků bude motivovat vstup nových firem do těchto odvětví, a dále tím stimulovat růst inovací. Následné dopady se projeví ve vyšších investicích, vyšší poptávce po práci, resp. vyšších mzdách. Následkem toho dochází k růstu objemu spotřeby domácností a následnému růstu HDP.
CZ_EPS_G: Projekty rozvoje měst, nastavení systému institucionální podpory investic, start-upů apod. představují zvýšení vládních výdajů s přímým dopadem do HDP.
CZ_FCY: Podpora strategických odvětví a certifikace strategických technologií představují snížení nákladů firem finální produkce. Růst zisků bude motivovat vstup nových firem do těchto odvětví, a dále tím stimulovat růst inovací. Následné dopady se projeví ve vyšších investicích, vyšší poptávce po práci, resp. vyšších mzdách. Následkem toho dochází k růstu objemu spotřeby domácností a následnému růstu HDP.</t>
  </si>
  <si>
    <t>1.5</t>
  </si>
  <si>
    <t>Digitální transformace podniků</t>
  </si>
  <si>
    <t>CZ_FCA: Digitální transformace podniků je modelovány prostřednictvím snížení nákladů firem. Růst zisků bude motivovat vstup nových firem do těchto odvětví, a dále tím stimulovat růst inovací. Následné dopady se projeví i ve vyšších investicích, vyšší poptávce po práci, resp. vyšších mzdách. Následkem toho dochází k růstu objemu spotřeby domácností a následnému růstu HDP.</t>
  </si>
  <si>
    <t>1.6</t>
  </si>
  <si>
    <t>Zrychlení a digitalizace stavebního řízení</t>
  </si>
  <si>
    <t>CZ_FCA: Zrychlení a digitalizace stavebního řízení přestavuje snížení nákladů firem. Růst zisků bude motivovat vstup nových firem do těchto odvětví, a dále tím stimulovat růst inovací. Následné dopady se projeví ve vyšších investicích, vyšší poptávce po práci, resp. vyšších mzdách. Následkem toho dochází k růstu objemu spotřeby domácností a následnému růstu HDP.</t>
  </si>
  <si>
    <t>1.7</t>
  </si>
  <si>
    <t>Komplexní redesign řízení</t>
  </si>
  <si>
    <t>CZ_FCA: Zrychlení a digitalizace stavebního řízení přestavuje snížení nákladů firem. Růst zisků bude motivovat vstup nových firem do těchto odvětví, a dále tím stimulovat růst inovací. Následné dopady se projeví ve vyšších investicích, vyšší poptávce po práci, resp. vyšších mzdách. Následkem toho dochází k růstu objemu spotřeby domácností a následnému růstu HDP.
CZ_EPS_G: Digitalizace státní správy představuje zvýšení vládních výdajů s přímým dopadem do HDP.</t>
  </si>
  <si>
    <t>2</t>
  </si>
  <si>
    <t>FYZICKÁ INFRASTRUKTURA A ZELENÁ TRANZICE</t>
  </si>
  <si>
    <t>2.1</t>
  </si>
  <si>
    <t>Udržitelná a bezpečná doprava</t>
  </si>
  <si>
    <t xml:space="preserve">CZ_FCA: Část projektů směřujících do zavádění nových technologií představují snížení nákladů firem. Následné dopady se projeví ve vyšších investicích, vyšší poptávce po práci, resp. vyšších mzdách. Následkem toho dochází k růstu objemu spotřeby domácností a následnému růstu HDP.
CZ_EPS_IG: Investice do železničních tratí a budov jsou modelovány prostřednictvím zvýšení vládních investic v oblasti s přímými dopady do HDP. </t>
  </si>
  <si>
    <t>2.2</t>
  </si>
  <si>
    <t>Snižování spotřeby energie</t>
  </si>
  <si>
    <t xml:space="preserve">CZ_EPS_IG: Investice do projektů zajišťující snižování spotřeby energie jsou modelovány jako zvýšení vládních investic v oblasti "zeleného sektoru" s přímými dopady do HDP. </t>
  </si>
  <si>
    <t>2.3</t>
  </si>
  <si>
    <t>Transformace průmyslu a přechod na čistší zdroje energie</t>
  </si>
  <si>
    <t>CZ_EPS_IXG: Podpora výstavby fotovoltaických zdrojů a modernizace distribuce tepla jsou chápány jako zvýšení vládních investic do odvětví "zeleného sektoru" s přímými dopady do HDP. Dopad směřuje také k rozvoji firem v tomto odvětví, zvýšení jejich ziskovosti s dopady do poptávky po práci a vyšších mzdách.</t>
  </si>
  <si>
    <t>2.4</t>
  </si>
  <si>
    <t>Rozvoj čisté mobility</t>
  </si>
  <si>
    <t xml:space="preserve">CZ_EPS_IG: Budování veřejné a neveřejné infrastruktury je modelováno jako zvýšení vládních investic v oblasti "zeleného sektoru" s přímými dopady do HDP. </t>
  </si>
  <si>
    <t>2.5</t>
  </si>
  <si>
    <t>Renovace budov a ochrana ovzduší</t>
  </si>
  <si>
    <t>CZ_FCY_G: Kotlíkové dotace představují snížení  nákladů spojených s nákupem nového ekologicky šetrnějšího vytápění. Nová zelená úsporám, dotující rekonstrukce domů nebo stavby nízkoenergetických či pasivních domů, čímž přináší ekonomický stimul firmám ve stavebnictví. Pro získání dotace je nutná minimální úspora spotřeby energie, jež je v modelu zachycena jako pokles poptávky po neobnovitelných zdrojích energie.
CZ_EPS_G: Administrativní náklady představují zvýšení vládních výdajů s přímým dopadem do HDP.</t>
  </si>
  <si>
    <t>2.6</t>
  </si>
  <si>
    <t>Ochrana přírody a adaptace na klimatickou změnu</t>
  </si>
  <si>
    <t xml:space="preserve">CZ_EPS_IG: Podpora ochrany přírody a adaptace na klimatickou změnu je modelována jako zvýšení vládních investic v oblasti "zeleného sektoru" s přímými dopady do HDP. </t>
  </si>
  <si>
    <t>2.7</t>
  </si>
  <si>
    <t>Cirkulární ekonomika a recyklace a průmyslová voda</t>
  </si>
  <si>
    <t xml:space="preserve">CZ_FCA: Podpora nových přístupů firem k využívání druhotných surovin je modelována jako pokles nákladů firem, což se projeví v rozvoji podpoře konkurenčního prostředí a konečně i růstu sektoru výzkumu a vývoje. Částečně také dochází k nárůstu investic do infrastruktury ekologicky šetrných odvětví.
CZ_EPS_IG: Budování infrastruktury představuje zvýšení vládních investic v oblasti "zeleného sektoru" s přímými dopady do HDP. </t>
  </si>
  <si>
    <t>2.8</t>
  </si>
  <si>
    <t>Regenerace brownfieldů</t>
  </si>
  <si>
    <t>CZ_EPS_IG: Regenerace brownfieldů představují zvýšení vládních investic v oblasti "zeleného sektoru" s přímými dopady do HDP.</t>
  </si>
  <si>
    <t>2.9</t>
  </si>
  <si>
    <t>Podpora biodiverzity a boj se suchem</t>
  </si>
  <si>
    <t>CZ_EPS_IG: Podpora biodiverzity je zachycena zvýšení vládních investic v oblasti "zeleného sektoru" s přímými dopady do HDP.</t>
  </si>
  <si>
    <t>2.10</t>
  </si>
  <si>
    <t>Reforma dostupného bydlení</t>
  </si>
  <si>
    <t>CZ_EPS_G: Zřízení regionálních center bydlení a úprava zákonných norem představuje zvýšení vládních výdajů s přímým dopadem do HDP.</t>
  </si>
  <si>
    <t>3</t>
  </si>
  <si>
    <t>VZDĚLÁVÁNÍ A TRH PRÁCE</t>
  </si>
  <si>
    <t>3.1</t>
  </si>
  <si>
    <t>Inovace ve vzdělávání v kontextu digitalizace</t>
  </si>
  <si>
    <t>CZ_EFFM, CZ_EFFL: Projekty zaměřené na zvyšování kvalifikace představuje zvyšování efektivity (produktivity) práce s následnými pozitivními dopady do mezd, spotřeby domácností a HDP.</t>
  </si>
  <si>
    <t>3.2</t>
  </si>
  <si>
    <t>Adaptace kapacity a zaměření školních programů</t>
  </si>
  <si>
    <t>CZ_EFFH: Projekty zaměřené na zvyšování kvalifikace zaměstnanců a rozvoj školních programů představuje zvyšování efektivity (produktivity) práce s následnými pozitivními dopady do mezd, spotřeby domácností a HDP.</t>
  </si>
  <si>
    <t>3.3</t>
  </si>
  <si>
    <t>Modernizace služeb zaměstnanosti a rozvoj trhu práce</t>
  </si>
  <si>
    <t>CZ_EPS_IG: Rozvoj infrastruktury sociálních služeb je modelován prostřednictvím zvýšení vládních investic v oblasti s přímými dopady do HDP.
CZ_EFFM: Projekty zaměřené na zvyšování kvalifikace zaměstnanců a rozvoj školních programů představuje zvyšování efektivity (produktivity) práce s následnými pozitivními dopady do mezd, spotřeby domácností a HDP.</t>
  </si>
  <si>
    <t>4</t>
  </si>
  <si>
    <t>INSTITUCE A REGULACE A PODPORA PODNIKÁNÍ</t>
  </si>
  <si>
    <t>4.1</t>
  </si>
  <si>
    <t>Systematická podpora veřejných investic</t>
  </si>
  <si>
    <t>CZ_EPS_G: Podpora veřejných investic představuje zvýšení vládních výdajů s přímým dopadem do HDP.</t>
  </si>
  <si>
    <t>4.2</t>
  </si>
  <si>
    <t>Podpora investic v průmyslu a podnikání</t>
  </si>
  <si>
    <t>CZ_FCY: Podpora soukromých investic představuje snížení nákladů firem a umožní lepší přístup firem k financování jejich rozvoje. Růst zisků bude motivovat vstup nových firem do těchto odvětví, a dále tím stimulovat růst inovací. Následné dopady se projeví ve vyšších investicích, a to zejména v ekologicky šetrných oblastech, vyšší poptávce po práci, resp. vyšších mzdách. Následkem toho dochází k růstu objemu spotřeby domácností a následnému růstu HDP.</t>
  </si>
  <si>
    <t>4.3</t>
  </si>
  <si>
    <t>Protikorupční reformy</t>
  </si>
  <si>
    <t>4.4</t>
  </si>
  <si>
    <t>Zvýšení efektivity výkonu VS</t>
  </si>
  <si>
    <t>CZ_EPS_G: Zvýšení efektivity výkonu veřejné správy představuje zvýšení vládních výdajů s přímým dopadem do HDP.</t>
  </si>
  <si>
    <t>4.5</t>
  </si>
  <si>
    <t xml:space="preserve">Rozvoj kulturního a kreativního sektoru </t>
  </si>
  <si>
    <t>CZ_FCA: Podpora výzkumu, zpočátku znamená pokles pracovní síly ve výrobních odvětvích a jejich nárůst v odvětví výzkumu a vývoje, což může vést ke krátkodobému poklesu produkce. Avšak postupný růst inovací těchto vysoce kvalifikovaných zaměstnanců nakonec vede k dlouhodobému ekonomickému růstu.
CZ_EPS_G: Rozvoj kulturního a kreativního sektoru v programu představuje jednorázové vládní výdaje s přímým dopadem do HDP.</t>
  </si>
  <si>
    <t>5</t>
  </si>
  <si>
    <t>VÝZKUM, VÝVOJ A INOVACE</t>
  </si>
  <si>
    <t>5.1</t>
  </si>
  <si>
    <t>Excelentní výzkum a vývoj v prioritních oblastech veřejného zájmu ve zdravotnictví</t>
  </si>
  <si>
    <t>CZ_FCA: Podpora výzkumu je modelována jako pokles nákladů firem, což se projeví v rozvoji podpoře konkurenčního prostředí a konečně i růstu sektoru výzkumu a vývoje. Růst zisků bude motivovat vstup nových firem do těchto odvětví, a dále tím stimulovat růst inovací. Následné dopady se projeví i ve vyšších investicích, vyšší poptávce po práci, resp. vyšších mzdách. Následkem toho dochází k růstu objemu spotřeby domácností a následnému růstu HDP.
CZ_EPS_G: Část projektů směřujících do zavádění nových technologií představují snížení nákladů firem. Následné dopady se projeví ve vyšších investicích, vyšší poptávce po práci, resp. vyšších mzdách. Následkem toho dochází k růstu objemu spotřeby domácností a následnému růstu HDP.</t>
  </si>
  <si>
    <t>5.2</t>
  </si>
  <si>
    <t>Podpora výzkumu a vývoje v podnicích a zavádění inovací do podnikové praxe</t>
  </si>
  <si>
    <t>CZ_FCA: Podpora výzkumu a inovací v podnikové praxi je modelována jako pokles nákladů firem, což se projeví v rozvoji podpoře konkurenčního prostředí a konečně i růstu sektoru výzkumu a vývoje. Růst zisků bude motivovat vstup nových firem do těchto odvětví, a dále tím stimulovat růst inovací. Následné dopady se projeví i ve vyšších investicích, vyšší poptávce po práci, resp. vyšších mzdách. Následkem toho dochází k růstu objemu spotřeby domácností a následnému růstu HDP.</t>
  </si>
  <si>
    <t>6</t>
  </si>
  <si>
    <t>ZDRAVÍ A ODOLNOST OBYVATEL</t>
  </si>
  <si>
    <t>6.1</t>
  </si>
  <si>
    <t>Zvýšení odolnosti systému zdravotní péče</t>
  </si>
  <si>
    <t xml:space="preserve">CZ_EPS_IG: Investice do specializované péče  jsou modelovány prostřednictvím zvýšení vládních investic v oblasti s přímými dopady do HDP. </t>
  </si>
  <si>
    <t>6.2</t>
  </si>
  <si>
    <t>Prevence onkologických onemocnění</t>
  </si>
  <si>
    <t xml:space="preserve">CZ_EPS_IG: Budování center specializované péče  jsou modelovány prostřednictvím zvýšení vládních investic v oblasti s přímými dopady do HDP. </t>
  </si>
  <si>
    <t>PILÍŘ: REPOWER</t>
  </si>
  <si>
    <t>7.1</t>
  </si>
  <si>
    <t>Posílení distribučních sítí</t>
  </si>
  <si>
    <t>CZ_EPS_IXG: Výstavba, posílení, rekonstrukce a modernizace distribučních soustav jsou chápány jako zvýšení vládních investic do odvětví "zeleného sektoru" s přímými dopady do HDP. Dopad směřuje také k rozvoji firem v tomto odvětví, zvýšení jejich ziskovosti s dopady do poptávky po práci a vyšších mzdách.
CZ_EPS_IG: Vývoj nových fotovoltaických zdrojů energie jsou modelovány prostřednictvím zvýšení vládních investic v oblasti s přímými dopady do HDP.</t>
  </si>
  <si>
    <t>7.2</t>
  </si>
  <si>
    <t xml:space="preserve">Podpora digitalizace energetiky   </t>
  </si>
  <si>
    <t>CZ_FCA: Podpora digitalizace energetiky s dopadem na snížení nákladů firem a jejich vstupu do odvětví. Šok je modelován jako pokles fixních nákladů firem. Pozitivní dopady na jejich rozvoj a ziskovost, projeví se ve vyšších investicích, vyšší poptávce po práci, resp. vyšších mzdách. Následkem toho dochází k růstu objemu spotřeby domácností a následnému růstu HDP.</t>
  </si>
  <si>
    <t>7.3</t>
  </si>
  <si>
    <t>Komplexní reforma poradenství</t>
  </si>
  <si>
    <t>CZ_EPS_G: Komplexní reforma poradenství pro vlnu renovací představuje zvýšení vládních výdajů s přímým dopadem do HDP.</t>
  </si>
  <si>
    <t>7.4</t>
  </si>
  <si>
    <t>Adaptace školních programů</t>
  </si>
  <si>
    <t>CZ_EFFH: Ekologická transformace vysokých škol s cílem přizpůsobit se novým formám vzdělávání představuje zvyšování efektivity (produktivity) práce s následnými pozitivními dopady do mezd, spotřeby domácností a HDP.</t>
  </si>
  <si>
    <t>7.5</t>
  </si>
  <si>
    <t>Dekarbonizace dopravy</t>
  </si>
  <si>
    <t>CZ_EPS_IG: Investice do podpory dekarbonizace dopravy jsou modelovány prostřednictvím zvýšení vládních investic v oblasti s přímými dopady do HDP.</t>
  </si>
  <si>
    <t>7.7</t>
  </si>
  <si>
    <t>Elektrifikace železnic</t>
  </si>
  <si>
    <t>CZ_EPS_IG: Elektrifikace železnic představuje zvýšení vládních investic v oblasti s přímými dopady do HDP.</t>
  </si>
  <si>
    <t>7.10</t>
  </si>
  <si>
    <t>Zjednodušení rozhodovacích procesů</t>
  </si>
  <si>
    <t>CZ_EPS_IG: Modernizace služeb formou investic do renovací budov jsou modelovány prostřednictvím zvýšení vládních investic v oblasti s přímými dopady do HDP.</t>
  </si>
  <si>
    <t>Table 3a. Impact of the plan (qualitative)</t>
  </si>
  <si>
    <t>Please provide an overview on how the plan and its components contributes to the objectives of the Facility and meets the assessment criteria listed in Annex II of the regulation.</t>
  </si>
  <si>
    <t>Relevance</t>
  </si>
  <si>
    <t>Description of the expected impacts of the measure on:
(mark include relevant quantitative indicators)</t>
  </si>
  <si>
    <t xml:space="preserve">Main policy objectives </t>
  </si>
  <si>
    <r>
      <t xml:space="preserve">CSRs addressed (2.2)
</t>
    </r>
    <r>
      <rPr>
        <i/>
        <sz val="11"/>
        <color indexed="8"/>
        <rFont val="Times New Roman"/>
        <family val="1"/>
      </rPr>
      <t>(separated by ; )</t>
    </r>
  </si>
  <si>
    <t>Growth potential and job creation (2.3)</t>
  </si>
  <si>
    <t>Economic, institutional and social resilience (2.3)</t>
  </si>
  <si>
    <t>Implementation of European Pillar of Social Rights (2.3)</t>
  </si>
  <si>
    <t>Mitigation of the economic and social impact of the crisis (2.3)</t>
  </si>
  <si>
    <t>Social and territorial cohesion and convergence (2.3)</t>
  </si>
  <si>
    <t>lasting impact (2.7)</t>
  </si>
  <si>
    <t>5.2- Support for research and development in companies and introduction of innovations into business practice</t>
  </si>
  <si>
    <t>Ensure access to finance for innovative firms and improve public-private cooperation in research and development. Remove the barriers hampering the development of a fully functioning innovation ecosystem</t>
  </si>
  <si>
    <t>CSR.2019.3.(6); CSR.2020.3.(8)</t>
  </si>
  <si>
    <r>
      <t>Support of R</t>
    </r>
    <r>
      <rPr>
        <sz val="11"/>
        <color indexed="17"/>
        <rFont val="Calibri"/>
        <family val="2"/>
        <charset val="238"/>
      </rPr>
      <t>&amp;</t>
    </r>
    <r>
      <rPr>
        <sz val="11"/>
        <color indexed="17"/>
        <rFont val="Calibri"/>
        <family val="2"/>
      </rPr>
      <t>D in companies ensure in long term period growth a job sustainabillity</t>
    </r>
  </si>
  <si>
    <t>Support of R&amp;D capacities is the best assumption of resilience in case of any crisis in the future.</t>
  </si>
  <si>
    <t>Economic crisis is putting pressure on companies budgets, and this support will ensure the sustainability of the research activities</t>
  </si>
  <si>
    <t xml:space="preserve">6.3- The Reform of the Geriatric Care - The Conception of the Geriatric Care in the CZ </t>
  </si>
  <si>
    <t>Public Health Care</t>
  </si>
  <si>
    <t>CSR 1.1 2019, CSR 1.2 2020, CSR 1.4 2021</t>
  </si>
  <si>
    <t xml:space="preserve">6.3- The Reform of the Geriatric Care - Support and development of the geriatric care providers including outpatient geriatric care </t>
  </si>
  <si>
    <t>IPCEI</t>
  </si>
  <si>
    <t>1.5  Digital transformation of enterprises IPCEI</t>
  </si>
  <si>
    <t>Expand public investment for the green and digital transition and for 
energy security, including by making use of the RRF, RePowerEU and other EU 
funds</t>
  </si>
  <si>
    <t>CSR.2019.2; CSR.2020.2; CSR.2022.1</t>
  </si>
  <si>
    <t>VAU</t>
  </si>
  <si>
    <t>4.4 Enhancing the efficiency of the public administration</t>
  </si>
  <si>
    <t>Reform of analytical work in state administration related to the preparation of legislation</t>
  </si>
  <si>
    <t>The goal is to reform the analytical framework of the Czech state administration in order to support evidence-based policy making. The implementation of the project will increase the operative and professional capacities of the Government Analytical Unit as well as the capacity of current analytical departments or newly established on a ministrerial level.</t>
  </si>
  <si>
    <t>The use of modern analytical approaches and methodologies, together with the strengthening of the horizontal methodological and coordinating role of the Government Analytical Unit, will lead to an overall increase in the quality of evidence-based legislation and public policies. Strengthening this process of decision-making will have a positive impact on social, economic, environmental, cultural and other aspects of the quality of life for the citizens.</t>
  </si>
  <si>
    <t>The development of analytical capacities in the state administration will ensure that the legislation being prepared is based on expertise and available data, supported by networking with external experts and informed by evidence from stakeholders. This systemic improvement of analytical work in the state administration of the Czech Republic will lead to improvements of the quality of regulation with positive impacts on the mitigation of economic, social and other crises (environmental, security, etc.).</t>
  </si>
  <si>
    <t>4.4. - Reform of the electronization of the state administration employee agenda</t>
  </si>
  <si>
    <t>Improvement of HR processes according to the recommendations of European Commission and OECD</t>
  </si>
  <si>
    <t>CSR.2019, CSR.2020; CSR.2022</t>
  </si>
  <si>
    <t>More effective and faster HR processes at civil service will lower fluctuations and increase attractivity for new civil servants. Improve the absorption of EU funds and support the implementation of public investment projects. The effective implementation of the action plan would improve the human resource management in public administration, in particular hiring, and would increase its transparency.</t>
  </si>
  <si>
    <t>The main goal is to cut the cost and time of HR processes within public administration and in longer context to increase awareness and attractiveness of public administration jobs</t>
  </si>
  <si>
    <t>Short-term (2 years ahead)</t>
  </si>
  <si>
    <t>Medium-term (5 years ahead)</t>
  </si>
  <si>
    <t>Long-term (20 years ahead)</t>
  </si>
  <si>
    <t>0 - Overall</t>
  </si>
  <si>
    <t>1 - Support for research and development in companies and introduction of innovations into business practice</t>
  </si>
  <si>
    <t>Companies budgets are under the pressure of the crisis, and this support will ensure the sustainability of the research activities in companies and subsequently competitiveness of the economy in future, which is hard to quantificate.</t>
  </si>
  <si>
    <t xml:space="preserve">1 - The Reform of the Geriatric Care - The Conception of the Geriatric Care in the CZ </t>
  </si>
  <si>
    <t xml:space="preserve">The Conception is being prepared by Working group od MoH where are all relevant stakeholders. The Conception will be apporved by Minister of Health and it will set new standards of geriatric care, which all providers of geriatric care should follow if they want to joit proposed network. </t>
  </si>
  <si>
    <t xml:space="preserve">The Conception will lead to development of geriatric care in the CZ. There was defined risk of disagreement of health care proffesionals and health insurance companies. This risk was eliminated by involving of these subjects into Working group of MoH. </t>
  </si>
  <si>
    <t xml:space="preserve">2 - The Reform of the Geriatric Care - Support and development of the geriatric care providers including outpatient geriatric care </t>
  </si>
  <si>
    <t xml:space="preserve">All providers of geriatric care should follow new standards if they want to joit proposed network. </t>
  </si>
  <si>
    <t xml:space="preserve">There was defined risk of disagreement of health care proffesionals and health insurance companies. This risk was eliminated by involving of these subjects into Working group of MoH. </t>
  </si>
  <si>
    <t>1 - Reform of the electronization of the state administration employee agenda</t>
  </si>
  <si>
    <t>The target group is current civil service employees, civil service newcomers and public</t>
  </si>
  <si>
    <t>1) Delay in the preparation of individual procurement documentation
2) Overwhelming of Office of Chief Architect in issuing opinions and the associated longer issuance of approval opinions
3) Low-quality architectural designs that will require repeated negotiations
4) Advancement in the implementation of procurement procedures incl. decision-making by competitive institution
5) Delays in the implementation of individual systems and services</t>
  </si>
  <si>
    <t>Komponenta</t>
  </si>
  <si>
    <t>Očekávané dopady opatření komponent</t>
  </si>
  <si>
    <t>Číslo</t>
  </si>
  <si>
    <t>Hlavní cíle politik</t>
  </si>
  <si>
    <t>Dotčená Specifická doporučení Rady EU</t>
  </si>
  <si>
    <t>Potenciál růstu a tvorby pracovních míst</t>
  </si>
  <si>
    <t>Ekonomická, institucionální a sociální odolnost</t>
  </si>
  <si>
    <t>Implementace Evropského Pilíře sociálních práv</t>
  </si>
  <si>
    <t>Zmírňování ekonomických a sociálních dopadů krize</t>
  </si>
  <si>
    <t>Sociální a teritoriální soudržnost a konvergence</t>
  </si>
  <si>
    <t xml:space="preserve">Dlouhodobý účinek a dlouhodobá udržitelnost z pohledu veřejných rozpočtů </t>
  </si>
  <si>
    <t>1.1 Digitální služby občanům a firmám</t>
  </si>
  <si>
    <t>Digitální transformace</t>
  </si>
  <si>
    <t>CSR.2020.1; CSR.2020.3</t>
  </si>
  <si>
    <t xml:space="preserve">Cílem je poskytnout občanům a firmám uživatelsky přívětivé digitální nástroje a služby pro komunikaci se státem, maximální množství dat pro využití v komerčním i nekomerčním sektoru a kvalitní digitální služby v justici, viz makroekonomické dopady Plánu. </t>
  </si>
  <si>
    <t xml:space="preserve">Reformy podpoří vyšší a snazší dostupnost digitálních služeb státu v odlehlých oblastech a do značné míry omezí i nadbytečnou mobilitu obyvatelstva. </t>
  </si>
  <si>
    <t xml:space="preserve">Implementuje zásadu č. 20 Přístup k základním službám. Komponenta, zvláště pak s vazbou na komponentu 1.3 Digitální vysokokapacitní sítě, podpoří vyšší a snazší dostupnost digitálních služeb státu v odlehlých oblastech a do značné míry omezí i nadbytečnou mobilitu obyvatelstva. Komponenta umožní přístup ke kvalitním základním službám státu. </t>
  </si>
  <si>
    <t xml:space="preserve">Hlavním cílem je poskytnout občanům a firmám uživatelsky přívětivé digitální nástroje a služby pro komunikaci se státem jako celkem i jeho jednotlivými složkami, a tím zvýšit dostupnost digitálních služeb a odolnost České republiky při mimořádných událostech a snížit nutnost nutné osobní účasti klientů na úřadě. </t>
  </si>
  <si>
    <t xml:space="preserve">Zlepšením spolupráce veřejného a soukromého sektoru a podporou digitálních služeb agendy státu, včetně justice a zdravotnictví, se odstraní rozdíly mezi regiony. Výše uvedené reformy a investice, zvláště pak s vazbou na komponentu 1.3 Vysokorychlostní sítě, podpoří vyšší a snazší dostupnost digitálních služeb státu v odlehlých oblastech státu. </t>
  </si>
  <si>
    <t xml:space="preserve">Komponenta zlepšením digitálních služeb státu přinese zvýšení produktivity jak v oblasti veřejného, tak i soukromého sektoru. Tím přispěje posílení odolnosti a dlouhodobé udržitelnosti služeb státu. V oblasti budoucích nákladů správy informačních systémů a dalších investic zařazených v této komponentě se nepředpokládá významný nárůst provozních výdajů, resp. jejich případný nárůst bude kompenzován úsporou dosaženou v optimalizaci dalšího provozu. </t>
  </si>
  <si>
    <t>1.2 Digitální systémy veřejné správy</t>
  </si>
  <si>
    <t>CSR.2020.3</t>
  </si>
  <si>
    <t>Digitalizace veřejné správy včetně zdravotnictví  přispěje k dlouhodobému růstu a zvýší odolnost ČR především v oblasti dostupnosti služeb státu, důraz je zde kladen na vzájemnou spolupráci institucí umožňující vyšší míru vnitřní digitalizace úřadů, viz makroekonomické dopady plánu.</t>
  </si>
  <si>
    <t xml:space="preserve">Rozvoj digitálních systémů státní správy přinese zvýšení institucionální odolnosti veřejné správy. Cílem je vytvořit efektivní systémové, technologické a znalostní prostředí pro digitalizaci agend vykonávaných státem (a zdravotnictvím) jako komplexním oborem ekonomiky, s výrazným zastoupením státních institucí, a vytvoření, příp. úpravy systémů sloužících ke sdílení dat mezi jednotlivými informačními systémy (orgánů a institucí) prostřednictvím základních (a zdravotnických) registrů, propojeného datového fondu a Informačního systému sdílené služby (eGovernment Service Bus). </t>
  </si>
  <si>
    <t xml:space="preserve">Komponenta se primárně zaměřuje na úřady vykonávající veřejnou správu na centrální i lokální úrovni a podporuje práci jednotlivých úředníků, a to jak v oblasti služeb klientům i zajištění vnitřního fungování úřadu. Dojde zároveň k vyšší standardizaci vykonávaných agend v rámci přenesené a lokální působnosti. Reformy podpoří vyšší a snazší dostupnost digitálních služeb státu a tím zvýší dostupnost služeb státu a zmírní rozdíly mezi regiony. </t>
  </si>
  <si>
    <t xml:space="preserve">Komponenta zlepšením digitálních systémů veřejné správy přinese zvýšení produktivity jak v oblasti veřejného, tak i soukromého sektoru. Tím přispěje posílení odolnosti a dlouhodobé udržitelnosti návazných služeb státu. V oblasti budoucích nákladů správy informačních systémů a dalších investic zařazených v této komponentě se nepředpokládá významný nárůst provozních výdajů, resp. jejich případný nárůst bude kompenzován optimalizací v jiných oblastech. </t>
  </si>
  <si>
    <t xml:space="preserve">1.3 Digitální vysokokapacitní sítě </t>
  </si>
  <si>
    <t>Digitální transformace;</t>
  </si>
  <si>
    <t>CSR.2019.3; CSR.2020.3</t>
  </si>
  <si>
    <t xml:space="preserve">Cílem je prostřednictvím sítí s velmi vysokou kapacitou (sítě VHCN) zajistit v maximální možné míře přístup k datovým službám prostřednictvím připojení k internetu pro obyvatele, podnikatele, veřejnou správu a socioekonomické aktéry a dosáhnout stavu, aby bylo možné fakticky bez omezení využívat potenciál technologického vývoje a digitalizace. Komponenta představuje jeden ze základních předpokladů rozvoje moderní digitální a znalostní ekonomiky. Je rovněž předpokladem pro tvorbu vyšší přidané hodnoty a pracovních míst tuto vyšší přidanou hodnotu generující. </t>
  </si>
  <si>
    <t xml:space="preserve">Komponenta vytváří prostředí pro hladké plynutí datových toků po celém území státu, což je mj. klíčové rovněž i v krizových situacích. Lze předpokládat další návazný rozvoj aplikací, které přispějí zvýšení odolnosti ekonomické, institucionální i sociální. </t>
  </si>
  <si>
    <t xml:space="preserve">Implementuje zásadu č. 20 Přístup k základním službám. Komponenta, , zvláště pak s vazbou na komponenty 1.1 a 1.2 zlepší dostupnost digitálních služeb státu v odlehlých oblastech a do značné míry omezí i nadbytečnou mobilitu obyvatelstva. Komponenta umožní přístup ke kvalitním základním službám státu. Dále komponenta vytváří podmínky pro plnou implementaci zásady č. 1 Všeobecné a odborné vzdělávání a celoživotní učení, kdy dostupnost kvalitního internetového připojení hraje významnou roli při rozvoji digitálních dovedností jak v rámci všeobecného, tak i odborného vzdělávání. </t>
  </si>
  <si>
    <t>Sítě VHCN představují životně důležité tepny zajišťující vazby mezi průmyslovými, dopravními, energetickými systémy, sociálními a finančními systémy a také oblastmi služeb a obchodu a jejich rozvojem dojde ke snížení dopadů krize. Synergicky vznikající proces konvergence pevných a mobilních sítí elektronických komunikací napomůže růstu dynamické interakce uvedených systémů, které díky globálnímu nástupu nových technologií budou měnit celé hodnotové řetězce a vytvoří příležitosti pro nové obchodní modely a moderní digitální služby a aplikace.</t>
  </si>
  <si>
    <t>Cílem je prostřednictvím sítí s velmi vysokou kapacitou (sítě VHCN) zajistit v maximální možné míře přístup k datovým službám prostřednictvím připojení k internetu pro obyvatele, podnikatele, veřejnou správu a socioekonomické aktéry, zejména ve venkovských oblastech, a dosáhnout stavu, aby bylo možné fakticky bez omezení využívat potenciál technologického vývoje a digitalizace na celém území státu.</t>
  </si>
  <si>
    <t>Komponenta je koncipována tak, že se snaží primárně překonat tržní selhání v oblasti vysokorychlostních sítí a podpořit tak investice, které jsou ze společenského hlediska žádoucí, bez zásahu státu by k nim nedošlo. Z hlediska dlouhodobé udržitelnosti komponenta přispívá konkurenceschopnosti ekonomiky a tím vytváří prostředí pro návratnost těchto investic. Další provozní výdaje po dokončení investice nebudou realizovány z veřejných rozpočtů, ale budou zajišťovány soukromými subjekty.</t>
  </si>
  <si>
    <t>1.4 Digitální ekonomika a společnost, inovativní start-upy a nové technologie</t>
  </si>
  <si>
    <t xml:space="preserve">Reformy spočívají v podpoře digitálních technologií a na nich založené digitální transformaci ekonomiky, podpora vzniku nových moderních, především digitálních technologií a na nich postavených rychle rostoucích firem, vytvoření infrastruktury pro přenos digitálních technologií do reálné ekonomiky. </t>
  </si>
  <si>
    <t xml:space="preserve">Společnou ambicí  reforem je pomoci rychlému znovuoživení ekonomiky a digitální transformace ekonomiky, která je jedním z hlavních nástrojů obnovy a zvýšení konkurenceschopnosti podniků, především SME. </t>
  </si>
  <si>
    <t xml:space="preserve">V rámci pokrizové obnovy přispěje komponenta především rychlému rozvoji nových odvětví, start-upů a nejmodernějších technologií. Rychle rostoucí firmy jsou klíčové pro posun ekonomiky na vyšší patra v globálních hodnotových řetězcích. </t>
  </si>
  <si>
    <t xml:space="preserve">Podpora investic a rozvoje inovativních firem, start-upů, projektů a nových technologií  zahrnuje koinvestiční a dotační programy a další podpůrné aktivity pro přímou podporu vzniku nových technologií ve firmách typu start-up a spin-off, a to včetně jejich inkubace, akcelerace a internacionalizace, a tím bude podporován i rozvoj regionů. </t>
  </si>
  <si>
    <t xml:space="preserve">Komponenta zvýšením investic do špičkových technologií a prvků digitální ekonomiky a společnosti, vč. Podpory inovativních startupů posiluje především podmínky pro rozvoj malých a středních podniků a fungování celého inovačního ekosystému. Tím vytváří podmínky pro posílení ekonomického potenciálu působí žádaný přechod směrem ke znalostní ekonomice. Komponenta přispívá ke zvýšení potenciálu růstu intenzivní cestou hledání a podpory nových směrů, nikoliv extenzivní podporou stávajících známých technologií. </t>
  </si>
  <si>
    <t>1.5 Digitální transformace podniků</t>
  </si>
  <si>
    <t xml:space="preserve">Cílem je vytvořit propojený a soběstačný digitální ekosystém a podpořit zrychlení digitalizace podniků. V tomto směru se jedná o podporu posunu na vyšší patra globálních hodnotových řetězců a s nimi spojenou vyšší přidanou hodnotu a tvorbu pracovních míst s relativně lepším platovým ohodnocením. </t>
  </si>
  <si>
    <t xml:space="preserve">Principem podpory je umožnit nabídku všem subjektům za účelem zvyšování digitální transformace a využití moderních technologií. Poslední krize jasně ukázala, že digitalizované podniky jsou více odolné vůči krizím a jsou schopny operovat i ve ztížených podmínkách. Opatření komponenty tak přímo zvyšují ekonomickou odolnost. </t>
  </si>
  <si>
    <t xml:space="preserve">Zejména programy přímé digitalizace pomohou podnikům urychlit svoji transformaci a tím zefektivnit produkci, čímž investice pomohou zmírnit pro tyto podniky ekonomické a zprostředkovaně i sociální dopady krize. </t>
  </si>
  <si>
    <t xml:space="preserve">Programy přímé podpory digitální transformace podniků podpoří budování ekosystému přes přímou podporu firem, čímž se zvýší využívání digitálních technologií napříč ekonomikou a logické provázání všech investic. To má rovněž dopad na podniky v regionech, které mohou snáze pronikat na další trhy. Tím přirozeně dochází k vyrovnávání regionálních rozdílů. </t>
  </si>
  <si>
    <t xml:space="preserve">Komponenta podporou digitalizace podniků podporuje přechod k digitální znalostní ekonomice a přispívá k dlouhodobé udržitelnosti. </t>
  </si>
  <si>
    <t>1.6 Zrychlení a digitalizace stavebního řízení</t>
  </si>
  <si>
    <t xml:space="preserve">Cílem je reformou stavebního práva do praxe dosáhnout zjednodušení, zrychlení a zefektivnění procesů přípravy, umisťování a povolování staveb, což v konečném důsledku povede ke zlepšení investičního prostředí v ČR a zrychlení výstavby. Dopady na růst a tvorbu pracovních míst jsou předmětem především kvantitativního vyhodnocení. </t>
  </si>
  <si>
    <t>Řádné zavedení digitalizace stavebního řízení a územního plánování cílí na rozvoj území ČR a tím zvyšování institucionální odolnosti ekonomiky.</t>
  </si>
  <si>
    <t>Implementuje zásadu č. 20 Přístup k základním službám Komponenta, , zvláště pak s vazbou na komponenty 1.1 a 1.2.</t>
  </si>
  <si>
    <t xml:space="preserve">Tato komponenta představuje rozsáhlou institucionální, legislativní a systémovou změnu, jež zahrnuje reinženýring procesů a kompletní digitalizaci podporující činnost nového legislativního a institucionálního prostředí pro větší podporu ekonomiky. Tím by mělo dojít k odbourání celé řady neefektivit v rámci systému. Efekty na zmírnění ekonomických a sociálních dopadů krize jsou nepřímé. </t>
  </si>
  <si>
    <t>Nový stavební zákon ukládá, že stavba musí být navržena a provedena takovým způsobem, aby při jejím užívání, údržbě nebo provozu byla zohledněna přístupnost pro osoby s omezenou schopností pohybu nebo orientace, zejména u staveb pozemních komunikací a veřejných prostranství, staveb občanského vybavení v částech určených pro užívání veřejností, společných prostor a domovního vybavení bytového domu, bytu zvláštního určení a staveb pro výkon práce nejméně 25 osob, pokud charakter provozu v těchto stavbách umožňuje zaměstnávat osoby se zdravotním postižením.</t>
  </si>
  <si>
    <t xml:space="preserve">Komponenta prostřednictvím reformy a investic přispěje zefektivnění procesu povolovacích řízení v ČR. Předpokládá se dosažení úspor především v oblasti provozních a personálních nákladů. Komponenta nezakládá dodatečné nároky na veřejné rozpočty nad současný rámec. </t>
  </si>
  <si>
    <t>2.1 Udržitelná doprava</t>
  </si>
  <si>
    <t>Zelená transformace;</t>
  </si>
  <si>
    <t xml:space="preserve">Cílem komponenty je přispět k digitalizaci dopravy, elektromobility v železniční dopravě, zvýšení podílu železniční dopravy v nákladní a osobní dopravě, zvýšení významu aktivní mobility ve městech, zvýšení bezpečnosti dopravního provozu a snižování vlivu dopravního provozu na životní prostředí a veřejné zdraví. Dopady na růst a tvorbu pracovních míst jsou předmětem především kvantitativního vyhodnocení. </t>
  </si>
  <si>
    <t xml:space="preserve">Zamýšlené investice přispějí ekonomické odolnosti země. Kvalitní dopravní infrastruktura je primární podmínkou pro hladký chod ekonomiky. </t>
  </si>
  <si>
    <t xml:space="preserve">Implementuje zásadu č.
17. Začlenění osob se zdravotním postižením, a to díky opatření pro zvýšení bezpečnosti, modernizaci nádražních budov, které budou reflektovat požadavy na pohyb se zdravotním postižením. </t>
  </si>
  <si>
    <t xml:space="preserve">Jsou tu zařazeny cíle zaměřené na podporu udržitelné a bezpečné dopravy, která pomůže rozvoji ekonomiky zasažené krizí. Investice stimulují zachování pracovních míst především v segmentu stavebnictví v krétkém horizontu, dlouhodov pak zvyšují potenciál růstu ekonomiky. </t>
  </si>
  <si>
    <t xml:space="preserve">Jedním z cílů územního rozvoje státu je zapojení celé plochy území, zlepšit vliv dopravy na životní prostředí a globální změny klimatu  a zlepšit integrovanéu dopravní systémy všech krajích ČR. </t>
  </si>
  <si>
    <t xml:space="preserve">Komponenta přispívá dlouhodobé udržitelnosti dopravy, zejména zlepšováním prostředí v oblasti železniční dopravy, která je z hlediska environmentálního jedním z nejšetrnějších druhů přepravy. U investic v rámci této komponenty se předpokládá jejich dlouhodobá životnost, která by ve střednědobém horizontu neměla vytvářet tlak na nárůst provozních výdajů. Případné další rekonstrukce nebudou zatěžovat veřejné rozpočty dodatečnými výdaji nad současný rámec, neboť v čase zejména akcelerují dlouhodobé koncepční plány ČR. </t>
  </si>
  <si>
    <t>2.2 Snižování spotřeby energie ve veřejném sektoru</t>
  </si>
  <si>
    <t xml:space="preserve">Zvyšování energetické účinnosti prostřednictvím renovací budov a modernizací veřejného osvětlení je plně v souladu s celkovým kontextem obnovy ekonomiky . Zvyšování energetické účinnosti přímo ovlivňuje transformaci energetického sektoru, má přímý pozitivní vliv na kvalitu životního prostředí, rozvoj stavebnictví, na dopravu, na úroveň provozních nákladů ve veřejném sektoru, v podnikatelském sektoru i v sektoru bydlení a souvisí s dalšími aspekty v rámci národního hospodářství. Dopady na růst a tvorbu pracovních míst jsou předmětem především kvantitativního vyhodnocení. </t>
  </si>
  <si>
    <t xml:space="preserve">Investice mají přímý pozitivní vliv na kvalitu životního prostředí, rozvoj stavebnictví, na dopravu a tím zmírňování rozdílů mezi regiony. Rekonstruované budovy zajistí dlouhodobou udržitelnost a odolnost. </t>
  </si>
  <si>
    <t>Komponenta reflektuje uvedené doporučení zaměřit v rámci investiční hospodářské politiky na přechod na nízkouhlíkové hospodářství a transformaci energetiky, a to jak v oblasti rekonstrukce budov, tak v oblasti rekonstrukcí systémů veřejného osvětlení.</t>
  </si>
  <si>
    <t xml:space="preserve">Cílem je umožnit renovace veřejného osvětlení napříč všemi obcemi ČR a umožnit propojení těchto renovací s dalšími chytrými prvky, např. řízení, podpora rozvoje elektromobility; výsledným indikátorem této podpory je snížení konečné spotřeby energie a rozvoj regionů. </t>
  </si>
  <si>
    <t xml:space="preserve">Komponenta snižováním spotřeby investic významně přispívá dlouhodobé udržitelnosti ve spotřebě energií ve veřejném sektoru. Současné investice předpokládají snížení energetické spotřeby a tím i snížení nákladů na provoz veřejných budov a veřejného osvětlení. Přispějí snižování provozních nákladů veřejných subjektů. </t>
  </si>
  <si>
    <t>2.3 Přechod na čistší zdroje energie</t>
  </si>
  <si>
    <t xml:space="preserve">Hlavním cílem komponenty je další rozvoj fotovoltaických zdrojů a související náhrada fosilních zdrojů energie s cílem snížení emisní náročnosti hospodářství ČR a snížení emisí znečišťujících látek a dále modernizace rozvodů tepelné energie, konkrétně zejména náhrady parních rozvodů tepla za teplovodní/horkovodní rozvody tepla vedoucí k úsporám primárních energetických zdrojů. Dopady na růst a tvorbu pracovních míst jsou předmětem především kvantitativního vyhodnocení. </t>
  </si>
  <si>
    <t>Snížení emisí znečišťujících látek a modernizace rozvodů tepelné energie sníží rozdíly mezi regiony a tím pomůže rozvoji ekonomiky.</t>
  </si>
  <si>
    <t xml:space="preserve">Hlavním cílem komponenty je transformace a energetického sektoru, což napomůže rozvoji ekonomiky. Vazba na zmírňování ekonomických a sociálních dopadů krize je nepřímá. </t>
  </si>
  <si>
    <t>Modernizace rozvodů tepelné energie, konkrétně zejména náhrady parních rozvodů tepla za teplovodní/horkovodní rozvody tepla vedoucí k úsporám primárních energetických zdrojů, povede i k rozvoji regionů v odlehlých částech státu.</t>
  </si>
  <si>
    <t xml:space="preserve">Komponenta snižováním spotřeby přispěje plnění střednědobých a dlouhodobých cílů, rovněž v návaznosti na Národní klimaticko-energetický plán. Tím přispěje dlouhodobé udržitelnosti ekonomiky a z hlediska dalších provozních nákladů se nepředpokládá žádný negativní dopad na veřejné rozpočty. </t>
  </si>
  <si>
    <t>2.4 Rozvoj čisté mobility</t>
  </si>
  <si>
    <t xml:space="preserve">Cílem je urychlit výstavbu dobíjecích a plnicích stanic pro alternativní paliva a zvýšit penetraci vozidel na alternativní paliva. Komponenta počítá s podporou zaměřenou na budování infrastruktury dobíjecích a plnících stanic a pořízení nízkoemisních a bezemisních vozidel na alternativní paliva. Dopady na růst a tvorbu pracovních míst jsou předmětem především kvantitativního vyhodnocení. </t>
  </si>
  <si>
    <t>Investicí do udržitelné dopravní infrastruktury se zmírní regionální rozdíly, pomůže rozvoji regionů  vyšší mobilitou obyvatel a tím zvýšení odolnosti ekonomky.</t>
  </si>
  <si>
    <t xml:space="preserve">Rozvoj potřebné infrastruktury pro vozidla na alternativní paliva a zvýšení počtu těchto vozidel v České republice pomůže nastartovat výrobu a prodeje vozidel na alternativní paliva v ČR a tím i nastartování ekonomiky. Vazba na zmírňování ekonomických a sociálních dopadů krize je nepřímá. V souvislosti s krizí lze očekávat snížení poptávky po vozidlech s nulovými emisemi, komponenta tak může pomoci tuto bariéru částečně překonat. </t>
  </si>
  <si>
    <t xml:space="preserve">Podporou zaměřenou na budování infrastruktury dobíjecích a plnících stanic a pořízením nízkoemisních a bezemisních vozidel na alternativní paliva dojde k rozvoji regionů a snížení rozdílů mezi nimi a jejich zapojením do ekonomiky. </t>
  </si>
  <si>
    <t xml:space="preserve">Komponenta podporou rozvoje čisté mobility podpoří výstavbu infrastruktury především v oblasti soukromého sektoru a rozšíří podporu nákupu vozidel v soukromém i veřejném sektoru. U infrastrukturní části se předpokládá dlouhodobá živostnost těchto investic a v oblasti podpory nákupu vozidel pro veřejnou sféru se nepředpokládá významné zvýšení provozních výdajů veřejného sektoru na servis těchto vozidel. </t>
  </si>
  <si>
    <t>2.5 Renovace budov a ochrana ovzduší</t>
  </si>
  <si>
    <t xml:space="preserve">Cílem je snížit spotřebu energie a vody v domácnostech, snížit množství vyprodukovaných emisí skleníkových plynů a dalších škodlivin a snížit zranitelnost rezidenčního sektoru vůči projevům změny klimatu v budovách a zajištění energeticky efektivních budov a zlepšení kvality bydlení v těchto budovách. Dopady na růst a tvorbu pracovních míst jsou předmětem především kvantitativního vyhodnocení. </t>
  </si>
  <si>
    <t>Zlepšením životního prostředí se pomůže odolnosti a rozvoji všech regionů.</t>
  </si>
  <si>
    <t xml:space="preserve">Cílem je zajistit energeticky efektivní a adaptované budovy a zlepšit kvalitu bydlení v těchto budovách, snížit emise skleníkových plynů a dalších škodlivých látek v ovzduší, podpořit mitigační a adaptační opatření, zlepšit v místě kvalitu ovzduší a energetickou efektivitu. Vazba na zmírňování ekonomických a sociálních dopadů krize je nepřímá. V dlouhodobém horizontu mohou investice přispět ke zmírňování energetické chudoby. </t>
  </si>
  <si>
    <t xml:space="preserve">Investicemi se podpoří investičních a neinvestičních opatření pro segment domácností (rodinné domy a bytové domy), které napomohou k zvýšení energetické efektivity, snížení emisí skleníkových plynů a splnění národních cílů v oblasti energetických úspor a ochrany klimatu. Dále povede ke snížení znečištění ovzduší a v důsledku toho ke zmírnění rozdílů mezi regiony. </t>
  </si>
  <si>
    <t xml:space="preserve">Komponenta podporuje především investice v soukromém sektoru, přispívá dlouhodobé udržitelnosti a odolnosti ekonomiky s ohledem na klimatické a energetické cíle. Investice budou mít dlouhodobý pozitivní dopad na hospodaření soukromých subjektů a nezakládají budoucí zvýšené výdaje na veřejné rozpočty. </t>
  </si>
  <si>
    <t>2.6 Ochrana přírody a adaptace na klimatickou změnu</t>
  </si>
  <si>
    <t xml:space="preserve">Cílem komponenty je přispět k udržitelnosti zemědělské a lesnické krajiny z pohledu hospodářského a ekologického v kontextu klimatické změny, zejména zadržováním vody v krajině, zvýšením biodiversity a zlepšením stavu lesnických ekosystémů. Dopady na růst a tvorbu pracovních míst jsou předmětem především kvantitativního vyhodnocení. </t>
  </si>
  <si>
    <t xml:space="preserve">Investice mají za cíl přispět k vyšší odolnosti ekonomiky a přípravě na změny klimatu. </t>
  </si>
  <si>
    <t xml:space="preserve">Hlavní výzvou komponenty 2.6 je reakce na potřebu adaptace a udržitelnosti zemědělské a lesnické krajiny na změnu klimatu, zejména na sucho v krajině, povodně a ostatní doprovodné extrémní klimatické jevy. Vazba na zmírňování ekonomických a sociálních dopadů krize je nepřímá. </t>
  </si>
  <si>
    <t>Realizace těchto opatření významně přispěje k posílení resilience krajiny, navýšení kvality života obyvatelstva, posílení udržitelného zemědělství a příležitostí rozvoje venkova</t>
  </si>
  <si>
    <t xml:space="preserve">Komponenta podporuje investice, které mají dlouhodobý trvalý pozitivní dopad na odolnost České republiky a ne předpokládá se zvýšení provozních výdajů v oblasti veřejných rozpočtů z titulu těchto investic.  </t>
  </si>
  <si>
    <t>2.7 Cirkulární ekonomika, recyklace a průmyslová voda</t>
  </si>
  <si>
    <t xml:space="preserve">Cílem je podpořit urychlení přechodu na oběhové hospodářství, předcházet vzniku odpadů, navýšit recyklační infrastrukturu a omezit plýtvání druhotnými surovinami, zvýšit obsah recyklovaných materiálů ve výrobcích, zvýšit surovinovou bezpečnost České republiky.  Dopady na růst a tvorbu pracovních míst jsou předmětem především kvantitativního vyhodnocení. </t>
  </si>
  <si>
    <t xml:space="preserve">Reformy podpoří ekonomickou a sociální odolnost zlepšením životního prostředí a přizpůsobením se novým změnám. </t>
  </si>
  <si>
    <t xml:space="preserve">Přechod na oběhové hospodářství v České republice, předcházet vzniku odpadů, navýšit recyklační infrastrukturu a omezit plýtvání druhotnými surovinami, zvýšit obsah recyklovaných materiálů ve výrobcích, zvýšit surovinovou bezpečnost republiky přispěje k nastartování ekomiky. </t>
  </si>
  <si>
    <t>Cílem investic v oblasti cirkulárních řešení je významným způsobem nastartovat rychlejší zelenou transformaci průmyslu a podnikání směrem k nízkouhlíkové, cirkulární a digitální ekonomice., a tím pomoci i rozvoji regionů.</t>
  </si>
  <si>
    <t xml:space="preserve">Komponenta podporuje především subjekty působící především v soukromém sektoru. U investic se předpokládá jejich slouhodobé působení a případné zvýšení provozních výdajů nezakládá zvýšené nároky na veřejné rozpočty. </t>
  </si>
  <si>
    <t>2.8 Revitalizace území se starou stavební zátěží</t>
  </si>
  <si>
    <t xml:space="preserve">Cílem iniciativy je podpořit v území projekty revitalizace se starou stavební zátěží se záměrem provést energeticky účinnou renovaci budov, příp. výstavba nových energeticky účinných budov, a budování přírodních úložišť uhlíku. Komponenta bude iniciovat komplexní přeměny lokalit, posílí ekologickou stabilitu území, omezí zábor nové zemědělské půdy a vytvoří nové zelené plochy a podpoří zahuštění města bez jeho dalšího rozpínán. Komponenta si klade za cíl skloubit podporu regionálního rozvoje pomocí zvýšení atraktivity lokalit zatížených starou stavební zátěží a směřování ekonomiky k uhlíkové neutralitě. Dopady na růst a tvorbu pracovních míst jsou předmětem především kvantitativního vyhodnocení. </t>
  </si>
  <si>
    <t>Podporou regionálního rozvoje pomocí zvýšení atraktivity lokalit i těch zatížených starou stavební zátěží se podpoří institucioální a sociální odolnost ekonomiky.</t>
  </si>
  <si>
    <t xml:space="preserve">Hlavním cílem investic je nastartovat investice do stavebního sektoru, které umožní vznik nových pracovních pozic, především na lokální úrovni, a rozvoj regionů investicemi  pro rozvoj podnikatelských subjektů. </t>
  </si>
  <si>
    <t xml:space="preserve">Komponenta si klade za cíl skloubit podporu regionálního rozvoje pomocí zvýšení atraktivity lokalit zatížených starou stavební zátěží a směřování ekonomiky k uhlíkové neutralitě (pomocí právě budování přírodních úložišť uhlíku a vyšší energetické účinnosti budov). Díky podpoře investičních aktivit bude mít naplnění komponenty významným vliv na rozvoj lokálních investic. </t>
  </si>
  <si>
    <t xml:space="preserve">Komponenta přeměnou tzv. brownfieldů přispěje dlouhodobé udržitelnosti ekonomického rozvoje v území, kdy umožní další rozvoj v oblastech, které by za jiných okolnosti nebylo možné využívat k ekonomicky nebo společensky žádoucí činnosti. Současné investice vytvoří prostor pro další dodatečné investice soukromého sektoru a nebudou představovat další budoucí zátěž pro veřejné rozpočty. </t>
  </si>
  <si>
    <t>2.9 Podpora biodiverzity a boj se suchem</t>
  </si>
  <si>
    <t xml:space="preserve">Cílem komponenty je podpořit hospodaření se srážkovými vodami v intravilánu a zajistit ochranu proti suchu a přírodě blízkou povodňovou ochranu. Komponenta cílí na zachování a zlepšování stavu předmětů ochrany zvláště chráněných území a území soustavy Natura 2000, obnovu vodních, nelesních a lesních ekosystémů a zmírnění dopadů změny klimatu na tyto ekosystémy, podporu biodiverzity a regulaci šíření invazních druhů. Dopady na růst a tvorbu pracovních míst jsou předmětem především kvantitativního vyhodnocení. </t>
  </si>
  <si>
    <t xml:space="preserve">K posilnění institucionální a sociální odolnosti dojde investicemi na rozvoj prostředí, boj proti povodním a rozvojem krajiny pro zlepšení života občanů. </t>
  </si>
  <si>
    <t xml:space="preserve">Oblast podpory je obecně zaměřena na realizaci ochrany proti suchu a povodňových opatření, která budou mít pozitivní efekt na zmenšení rozsahu zaplaveného území a snížení počtu zaplavených nemovitostí, a tím snížení povodňových škod. Vazba na zmírňování ekonomických a sociálních dopadů krize je nepřímá. </t>
  </si>
  <si>
    <t xml:space="preserve"> Hospodaření se srážkovými vodami a  zajištění ochrany proti suchu a přírodě blízkou povodňovou ochranu spolu s péčí o zvláště chráněná území  pomůže rozvoji regionů a bydlení v těchto regionech. </t>
  </si>
  <si>
    <t xml:space="preserve">Komponenta uplatněním převáženě přírodě blízkým řešením a investic v oblasti protipovodňové ochrany přispěje odolnosti České republiky. U všech investic se předpokládá dlouhodobý dopad s dlouhým investičním cyklem a minimálními provozními náklady. Komponenta tak nezakládá zvýšení provozních výdajů v oblasti veřejných financí. </t>
  </si>
  <si>
    <t>3.1 Inovace ve vzdělávání v kontextu digitalizace</t>
  </si>
  <si>
    <t>Politiky pro příští generaci, děti a mládež, jako je vzdělávání a rozvoj dovedností.</t>
  </si>
  <si>
    <t>CSR.2020.2</t>
  </si>
  <si>
    <t xml:space="preserve">Komponenta obsahuje iniciativy adresující nedostatečnou úroveň digitálních dovedností žáků i pedagogů. Soustředí se na proměnu obsahu vzdělávání, podporu digitální a informační gramotnosti a informatického myšlení, a tím uplatnění na trhu práce. Dále podpoří lepší úroveň vybavení škol. Dopady na růst a tvorbu pracovních míst jsou předmětem především kvantitativního vyhodnocení. </t>
  </si>
  <si>
    <t xml:space="preserve">Zlepšením zejména digitálních dovedností a přizpůsobení dovedností potřebám trhu práce podpoří uplatnění lidí na trhu práce a tím podpoří i rozvoj podniků. </t>
  </si>
  <si>
    <t xml:space="preserve">Implementuje zásady č. 1. Všeobecné a odborné vzdělávání a celoživotní učení,  2. Rovnost žen a mužů a 3. Rovné příležitosti. </t>
  </si>
  <si>
    <t xml:space="preserve">V souladu se Strategií vzdělávací politiky do roku 2030+ se komponenta soustředí na proměnu obsahu, podporu digitální a informační gramotnosti a informatického myšlení. Dále se soustředí na zlepšení úrovně vybavení škol a založení fondu mobilních digitálních zařízení, čímž přispěje k rozvoji ekonomiky. Komponenta zmírňuje především sociální odpady krize na ohrožené skupiny. </t>
  </si>
  <si>
    <t xml:space="preserve">Zlepšení úrovně vybavení škol, založení fondu mobilních digitálních zařízení a posílení aktuálních dovedností přispěje k prevenci tzv. digitální propasti mezi obyvateli, a tím i uplatnění na trhu práce, k rozvoji regionů  a firem. </t>
  </si>
  <si>
    <t xml:space="preserve">Komponenta inovacemi v oblasti digitalizace ve vzdělávání přispěje zvyšování digitálních dovedností žáků a studentů, čímž podpoří plnění hlavních priorit v oblasti vzdělávacího systému. U tzv. "měkkých" investic se předpokládá dlouhodobý dopad do rozvoje znalostního potenciálu a u tzv. "tvrdých" investic, zejména do moderního ICT vybavení se předpokládá střednědobá udržitelnost těchto investic bez zásadního zvýšení provozních výdajů. Z dlouhodobého pohledu bude nutné zajistit další obnovu vybavení, která je podmínkou nutnou pro další realizaci strategie vzdělávací politiky. </t>
  </si>
  <si>
    <t>3.2 Adaptace kapacity a zaměření školních programů</t>
  </si>
  <si>
    <t>CSR.2019.2</t>
  </si>
  <si>
    <t xml:space="preserve">Cílem je modernizace výukových kapacit veřejných vysokých škol s cílem vytvořit podmínky pro další vzdělávání, podpora poskytování celoživotního učení a přístup ke kvalitnímu vzdělávání a vybudování odolného terciárního sektoru pro podporu zvyšování konkurenceschopnosti. Dopady na růst a tvorbu pracovních míst jsou předmětem především kvantitativního vyhodnocení. </t>
  </si>
  <si>
    <t>Celoživotní vzdělávání a přístup ke kvalitnímu vzdělávání zlepší odolnost ekonomiky a její přizpůsobení se novým potřebám  trhu a sníží rozdíly mezi různými skupinami obyvatel.</t>
  </si>
  <si>
    <t xml:space="preserve">Posílení lidského kapitálu na několika úrovních pojících se se vzdělávací dráhou jedince považuje Česká republika  za jeden z velmi důležitých cílů země z hlediska dlouhodobého zvýšení odolnosti a transformace nejen z hlediska výchovno-vzdělávacích procesů. </t>
  </si>
  <si>
    <t>Komponenta  reaguje na stále se zvyšující nerovnosti ve vzdělávání, které budou pravděpodobně dále prohlubovány v souvislosti s ekonomickými problémy mnohých rodin způsobených současnou situací.</t>
  </si>
  <si>
    <t xml:space="preserve">Komponenta měkkými investicemi přispěje do posílení znalostního potenciálu obyvatel a v oblasti tvrdých investic v oblasti akademických pracovišť se předpokládá jejich dlouhodobá udržitelnost a s ohledem na využívání moderních stavebních postupů také nezakládají další výrazně zvýšené nároky na další provoz této infrastruktury pro veřejné rozpočty. </t>
  </si>
  <si>
    <t>3.3 Modernizace služeb zaměstnanosti a rozvoj trhu práce</t>
  </si>
  <si>
    <t>Sociální a územní soudržnost;</t>
  </si>
  <si>
    <t>CSR.2019.2; CSR.2020.2</t>
  </si>
  <si>
    <t xml:space="preserve">Podpora rozvoje dovedností v celoživotní perspektivě, a to zejména v oblasti rozvoje základních digitálních dovedností a dovedností potřebných z hlediska potřeb 4. průmyslové revoluce a odstraňování přetrvávající genderové nerovnosti na trhu práce a také podpora zaměstnávání žen s malými dětmi usnadní uplatnění na trhu práce. Dopady na růst a tvorbu pracovních míst jsou předmětem především kvantitativního vyhodnocení. </t>
  </si>
  <si>
    <t xml:space="preserve">Ke zlepšení odolnosti ekonomiky a snížení rozdílů mají přispět investice pro matky s dětmi a zlepšením dostupnosti nových dovedností pro trh práce a tím dojde ke snížení sociálních rozdílů. </t>
  </si>
  <si>
    <t>Implementuje zásady č. 1. Všeobecné a odborné vzdělávání a celoživotní učení,  2. Rovnost žen a mužů, 3. Rovné příležitosti, 4. Aktivní podpora zaměstnanosti, 11. Péče o děti a podpora dětí, 12. Sociální ochrana, 17. Začlenění osob se zdravotním postižením, 18. Dlouhodobá péče, 19. Bydlení a pomoc pro osoby bez domova.</t>
  </si>
  <si>
    <t xml:space="preserve">Modernizace služeb zaměstnanosti a rozvoj trhu práce patří ke hlavním bodům pro rozvoj ekonomiky a trhu práce pro nastartování ekonomiky po krizi.  Komponenta má významný rozměr v souvislosti s proměnou trhu práce, kdy krizi silně akcelerovala digitalizaci. Tomu jsou přizpůsobeny intervence v rámci komponenty. </t>
  </si>
  <si>
    <t xml:space="preserve">Cílem bude nejen modernizace současných sociálních služeb, zajištění provozních dispozic současných objektů, snížení koncentrace klientů v jednom zařízení, ale i podpora asistivních a asistenčních technologií či podpora terénních a ambulantních sociálních služeb, které udržují klienta co nejdéle v běžném přirozeném prostředí, což pomůže ke snížení sociálních rozdílů a zapojení do běžného života. </t>
  </si>
  <si>
    <t>Komponenta měkkými investicemi přispěje do posílení znalostního potenciálu dotčených skupin obyvatel a zlepší jejich postavení na trhu práce, a v oblasti tvrdých investic v oblasti sociálních služeb se předpokládá jejich dlouhodobá udržitelnost a s ohledem na využívání moderních stavebních postupů (část investic bude realizována do budov s nižší než nulovou spotřebou energie) také nezakládají další výrazně zvýšené nároky na další provoz této infrastruktury pro veřejné rozpočty. Podmínkou poskytnutí prostředků na investiční projekty v rámci části 3.3 Národního plánu obnovy bude zajištění udržitelnosti projektů ze strany příjemců dotací. Délka udržitelnosti projektů bude specifikována v jednotlivých výzvách a bude minimálně na úrovni délky udržitelnosti projektů stanovené v ČR v případě investic do sociální infrastruktury a jeslí z Evropského fondu regionálního rozvoje. Po dobu udržitelnosti projektu budou příjemci dotací povinni plně využívat infrastrukturu k účelu, na který jim byly poskytnuty prostředky z Nástroje pro podporu oživení a odolnosti a tak naplňovat cíle projektu podpořeného z části 3.3 Národního plánu obnovy.</t>
  </si>
  <si>
    <t>4.1 Systémová podpora veřejných investic</t>
  </si>
  <si>
    <t>Inteligentní a udržitelný růst podporující začlenění, včetně hospodářské soudržnosti, pracovních míst, produktivity, konkurenceschopnosti, výzkumu, vývoje a inovací a dobře fungujícího vnitřního trhu se silnými malými a středními podniky;</t>
  </si>
  <si>
    <t xml:space="preserve">Cílem je připravit regionální investory na přechod na zelenou a digitální ekonomiku, zvýšit efektivitu veřejných investic, posílit investiční připravenost, respektive absorpční kapacitu a díky cílené metodické a koordinační práci zvýšit podíl PPP projektů na území ČR. Dopady na růst a tvorbu pracovních míst jsou předmětem především kvantitativního vyhodnocení. </t>
  </si>
  <si>
    <t xml:space="preserve">Odolnost ekonomiky mají zvýšit investice do efektivity veřejných investic, a tím k jejich růstu a podpoře zaměstnanosti.  </t>
  </si>
  <si>
    <t xml:space="preserve">Hlavní ambicí v oblasti veřejného investování je připravit regionální investory na přechod na zelenou a digitální ekonomiku pro  kvalitní přípravu projektů, které budou muset naplňovat cíle zelené či digitální Evropy, zvýšit efektivitu veřejných investic, posílit investiční připravenost, respektive absorpční kapacitu a díky cílené metodické a koordinační práci zvýšit podíl PPP projektů na území ČR. V rámci krize i dlouhodobě se ukazuje silná poptávka po tomto typu podpory. </t>
  </si>
  <si>
    <t xml:space="preserve">Podporou a cíleným zjišťováním investičních potřeb obcí, měst a krajů dojde k rozvoji regionů, a tím i ke snížení sociálních rozdílů a zapojení na trhu práce. </t>
  </si>
  <si>
    <t xml:space="preserve">Komponenta představuje jednak tzv. "měkké investice" do znalostí a dovedností v oblasti projektové přípravy, dále pak projektovou přípravu jako takovou. Tyto investice zakládají předpoklad pro budoucí realizaci investičních záměrů, ale ze své podstaty negenerují další nároky na veřejné rozpočty. </t>
  </si>
  <si>
    <t>4.2 Nové kvazikapitálové nástroje na podporu podnikání a rozvoj ČMZRB v roli národní rozvojové banky</t>
  </si>
  <si>
    <t xml:space="preserve">Rozvoj skupiny ČMZRB v roli národní rozvojové banky a jejích aktivit vytvořením nových produktů podpory ve formě kvazikapitálových nástrojů a kvazikapitálových investic pro MSP s cílem podporovat investiční aktivity malých a středních podniků v souladu s principy udržitelného financování.Dopady na růst a tvorbu pracovních míst jsou předmětem především kvantitativního vyhodnocení. </t>
  </si>
  <si>
    <t xml:space="preserve">Podporou investiční aktivity malých a středních podniků dojde ke zlepšení jejich uplatnění na trhu a tudíž ke zvýšení zaměstnanosti. </t>
  </si>
  <si>
    <t xml:space="preserve">MSP hrají klíčovou roli z pohledu růstu české ekonomiky, tvorby pracovních míst či inovativnosti v následujícím období. Jak se vinou pandemie  ukazuje, jsou MSP citlivé na ekonomické výkyvy, a cílem komponenty je pomoci těmto podnikům.  </t>
  </si>
  <si>
    <t xml:space="preserve">Reformní opatření v rámci komponenty mají  potenciál přispět k rozvoji regionů podporou podniků a tím i zapojení různých skupin obyvatelstva na trhu práce. </t>
  </si>
  <si>
    <t xml:space="preserve">Komponenta posílením kvazikapitálových nástrojů zlepší podmínky pro zotavení postižených, zejména malých a středních podniků, po pandemii COVID19. Zároveň se předpokládáže ře navrácené investice budou použity pro další rozvoj ČMZRB. Z tohoto titulu komponenta nezakládá podmínky pro návazné zvýšení výdajů veřejných rozpočtů. </t>
  </si>
  <si>
    <t>4.3 Protikorupční reformy</t>
  </si>
  <si>
    <t xml:space="preserve">Cílem komponenty je dosáhnout posílení protikorupčního rámce České republiky se zaměřením na oblasti prevence a odhalování korupce, jak obecně prostřednictvím ochrany oznamovatelů, tak v konkrétních sektorech v souladu s mezinárodními doporučeními a rozšířit vlastní datovou a analytickou základnu.Dopady na růst a tvorbu pracovních míst jsou předmětem především kvantitativního vyhodnocení. </t>
  </si>
  <si>
    <t xml:space="preserve">Zlepšení ekonomického prostředí pro firmy má přispět ke zvýšení odolnosti ekonomiky a také ke zlepšení institucionálního rámce odstíněním korupce také v institucích. </t>
  </si>
  <si>
    <t xml:space="preserve">Korupce, navzdory mírnému zlepšení, zůstává pro Českou republiku problémem, který může brzdit hospodářskou činnost, a jejím odstraněním se napomůže rozvoji ekonomiky. </t>
  </si>
  <si>
    <t>Jednotlivé reformy komponenty svými cíli sledují jeden jednotící směr spočívající v posílení prevence a odhalování korupce pro posílení a zlepšení podnikatelského prostředí napříč všemi regiony.</t>
  </si>
  <si>
    <t xml:space="preserve">U potření se nepředpokládá významný dopad na zvýšení výdajů veřejných rozpočtů. </t>
  </si>
  <si>
    <t>4.4 Zvýšení efektivity výkonu veřejné správy</t>
  </si>
  <si>
    <t xml:space="preserve">Cílem je zvýšení proklientské orientace veřejné správy, posílení pozice občana jako klienta veřejné správy, zefektivnění činnosti jednotlivých orgánů veřejné správy jako takových, posílení koordinace centrálních orgánů vůči území i posílení koordinace mezi jednotlivými centrálními orgány veřejné správy navzájem a v konečném důsledku  lepší řízení přenesené působnosti (tj. státní správy, vykonávané orgány obcí). Dopady na růst a tvorbu pracovních míst jsou předmětem především kvantitativního vyhodnocení. </t>
  </si>
  <si>
    <t xml:space="preserve">Posílením koordinace centrálních orgánů vůči území i posílením koordinace mezi jednotlivými centrálními orgány veřejné správy navzájem se zlepší prostředí pro rozvoj firem a  zlepší se podpora institucionálního rámce ekonomiky. </t>
  </si>
  <si>
    <t xml:space="preserve">Vývoj v České republice je orientován k vyváženému vývoji v oblasti sociální, hospodářské a environmentální, se zřetelem k potřebě zajistit srovnatelnou kvalitu života rovněž pro budoucí generace. Současná krize, spojená s onemocněním Covid-19, však odhaluje velké množství problémů a zároveň příležitostí, kterým veřejná správa aktuálně čelí. </t>
  </si>
  <si>
    <t>Zkvalitnění služeb veřejné správy přinese snížení, resp. odstranění rozdílů mezi jednotlivými regiony.</t>
  </si>
  <si>
    <t xml:space="preserve">4.5 Rozvoj kulturního a kreativního sektoru </t>
  </si>
  <si>
    <t>CSR.2019.3</t>
  </si>
  <si>
    <t xml:space="preserve">Hlavní cílem je celková reforma přístupu ke kulturnímu a kreativnímu sektoru, zvýšení odolnosti a rozvoj kulturních a kreativních odvětví s cílem udržet zaměstnanost v tomto sektoru a rozvoj všech regionů.  Dopady na růst a tvorbu pracovních míst jsou předmětem především kvantitativního vyhodnocení. </t>
  </si>
  <si>
    <t xml:space="preserve">Investicemi do kulturního a kreativního sektoru dojde k posílení tohoto sektoru i v regionech a udržení zaměstnanosti. </t>
  </si>
  <si>
    <t xml:space="preserve">Efekt reforem a investic umožní využít kulturní a kreativní sektor pro ekonomickou i společenskou obnovu České republiky. Krize ukázala na nutnost modernizace tohoto sektoru. </t>
  </si>
  <si>
    <t>Obecným cílem je širší využití pozitivních dopadů KKS v ČR na zaměstnanost žen a mladých, společenskou kohezi, produktivitu a kvalitu života.</t>
  </si>
  <si>
    <t xml:space="preserve">Komponenta měkkými investicemi přispěje do posílení znalostního potenciálu dotčených skupin a subjektů, zvýší jejich konkurenceschopnost, a v oblasti tvrdých investic v oblasti kulturních institucí se předpokládá jejich dlouhodobá udržitelnost a s ohledem na využívání moderních stavebních postupů také nezakládají další výrazně zvýšené nároky na další provoz této infrastruktury pro veřejné rozpočty. </t>
  </si>
  <si>
    <t>5.1 Excelentní výzkum a vývoj v prioritních oblastech veřejného zájmu ve zdravotnictví</t>
  </si>
  <si>
    <t>Zdravotnictví a hospodářská, sociální a institucionální odolnost, s cílem mimo jiné zvyšovat připravenost a schopnost reakce na krize</t>
  </si>
  <si>
    <t>CSR.2020.1</t>
  </si>
  <si>
    <t xml:space="preserve">Cílem je podpořit primárně základní výzkum v konkrétních, státem vymezených zdravotnických oborech, a tím zvyšování odolnosti a krizové připravenosti zdravotnického výzkumu a vybudování excelentní vědecké platformy, nezbytné pro inovace i pro zvyšování odolnosti celého zdravotnického systému. Dopady na růst a tvorbu pracovních míst jsou předmětem především kvantitativního vyhodnocení. </t>
  </si>
  <si>
    <t xml:space="preserve">Zvyšování odolnosti celého zdravotnického systému má přispět k vyšší odolnosti ekonomiky a její přizpůsobení aktuálním potřebám a lepší připravenosti na další krize. </t>
  </si>
  <si>
    <t xml:space="preserve">Výstupy budou přispívat k zvyšování odolnosti a ke krizové připravenosti zdravotnického výzkumu a tím i ekonomiky. Komponenta reaguje rovněž na společenskou poptávku, po specifickém druhu výzkumu, jehož potřebu pandemie Covid-19 odhalila. </t>
  </si>
  <si>
    <t xml:space="preserve">Podpora má eliminovat stávající roztříštěnost, motivovat k dlouhodobému sdružení a stmelení existujících výzkumných ohnisek, k jejich vzájemné kooperaci a sdílení kapacit napříč ČR, a k modernizaci těchto kapacit. Výsledkem bude vytvoření jednotné národní platformy na úrovni národních vědeckých autorit, čímž přispěje k rozvoji ekonomiky. </t>
  </si>
  <si>
    <t>Účelem zamýšlené investice je vytvořit systém podpory výzkumu, vývoje a inovací v prioritních oblastech lékařských věd a souvisejících společenskovědních disciplín s tím, že výsledkem bude podpora 4 až 5 projektů, kde bude nutné je plně organicky integrovat do ekosystému již existujících mateřských vědecko-výzkumných organizací na úrovni institutů působících v identifikovaných prioritních oblastech výzkumu a vývoje. Jde o klíčovou podmínku, kdy díky tomuto včlenění bude jejich udržitelnost zabezpečena prostřednictvím tradičního způsobu poskytování institucionální podpory hostitelským organizacím ze strany poskytovatele, kterým je Ministerstvo školství, mládeže a tělovýchovy, tedy ústřední organizační složka státu, čímž je posílena i jejich finanční stabilita do dalších let. K evaluacím bude využito statistických, bibliometrických a dalších scientometrických analýz, peer review a expertních kontrol na místě opět dle již zaběhnutých mechanismů státní správy.</t>
  </si>
  <si>
    <t>5.2 Podpora výzkumu a vývoje v podnicích a zavádění inovací do podnikové praxe</t>
  </si>
  <si>
    <t xml:space="preserve">Cílem investic  je pomoci obnovení ekonomiky a posílení její odolnosti, a to zvýšením konkurenceschopnosti a flexibilnosti podniků, zejména malých a středních, zvýšením inovační výkonnosti endogenních podnikatelských subjektů a příspěvkem ke zkvalitnění spolupráce v rámci inovačního ekosystému ČR. Dopady na růst a tvorbu pracovních míst jsou předmětem především kvantitativního vyhodnocení. </t>
  </si>
  <si>
    <t xml:space="preserve">Zvýšením inovační výkonnosti podnikatelských subjektů se podpoří ekonomická odolnost ekonomiky, a tím dojde také k udržení zaměstnanosti a snížení sociálních rozdílů.  </t>
  </si>
  <si>
    <t>Cílem investic v rámci komponenty je pomoci obnovení ekonomiky a posílení její odolnosti, a to zvýšením konkurenceschopnosti a flexibilnosti podniků.</t>
  </si>
  <si>
    <t xml:space="preserve">Zvýšení počtu relevantních výsledků výzkumu a vývoje v rámci konkrétních projektů realizovaných podniky, zintenzivnění zavádění produktových, procesních a organizačních inovací v malých a středních podnicích, s důrazem na oblast digitalizace, přispěje k vývoji podniků, ve všech částech republiky, a k rozvoji zaměstnanosti. </t>
  </si>
  <si>
    <t xml:space="preserve">Komponenta se podporou spolupráce veřejného a soukromého sektoru snaží posílit znalostní potenciál ekonomiky v souladu s RIS3 strategií, a tím přispět konkurenceschopnosti a dlouhodobé udržitelnosti ekonomiky a společnosti. Investice v této oblasti nebudou vytvářet tlak na udržitelnost financování systému výzkumu a vývoje v České republice a po svém dokončení nebudou představovat zvýšené výdaje na veřejné rozpočty. </t>
  </si>
  <si>
    <t>6.1 Zvýšení odolnosti systému zdravotní péče</t>
  </si>
  <si>
    <t xml:space="preserve">Cílem je rozvoj systému vzdělávání lékařského a nelékařského personálu, zlepšení možností plánování personálních kapacit a zlepšení organizace a průchodnosti postgraduálního vzdělávání zdravotnických pracovníků, zlepšení infrastruktury pro zajištění specializačního vzdělávání zdravotnických pracovníků a rozvoj vysoce specializované péče. Dopady na růst a tvorbu pracovních míst jsou předmětem především kvantitativního vyhodnocení. </t>
  </si>
  <si>
    <t>Reforma má přispět k přizpůsobení aktuálním potřebám a ke zlepšení vzdělávání v oboru zdravotnictví, a tím ke zlepšení jeho dostupnosti obyvatelstvu.</t>
  </si>
  <si>
    <t xml:space="preserve">Implementuje zásadu č.
16. Zdravotní péče </t>
  </si>
  <si>
    <t xml:space="preserve">Zdravotnictví se ukázalo ve světle pandemie jako jeden z nejdůležitějších sektorů hospodářství a jeho modernizace a rozvoj je nutné i z pohledu finanční udržitelnosti nejen s ohledem na stávající reálné hrozby, ale i s ohledem na budoucí demografický vývoj.  </t>
  </si>
  <si>
    <t xml:space="preserve">Zvýšení průchodnosti postgraduálního vzdělávání ve zdravotnictví bude mít přímou vazbu kromě posílení dostupnosti zdravotnických pracovníků i na posílení primární péče, neboť právě v případě všeobecných praktických lékařů a praktických lékařů pro děti a dorost je dostupnost těchto pracovníků v některých regionech až kritická. </t>
  </si>
  <si>
    <t xml:space="preserve">Otázka udržitelnosti je relevantní především u Centra transplantační a kardiovaskulární medicíny. Transplantace: Počty transplantací jsou závislé na počtech dárců orgánů a neustále se zvyšujícím počtu pacientů na čekací listině. Orgánové transplantace budou stále nezbytnou součástí léčby nemocných v terminálním stádiu orgánových onemocnění a jejich počet jistě nebude klesat i po ukončení realizace. Zvýšení počtu operačních sálů a lůžek naopak umožní rozšířit programy transplantace ledvin od žijících dárců a zejména transplantace jater s použitím redukovaných štěpů nebo technikou spilování jater. 
Kardiovaskulární chirurgie a kardiologie: Péče o nemocné v těchto oblastech patří nyní mezi priority zdravotního systému ČR, protože onemocnění kardiovaskulární soustavy jsou dlouhodobě na prvním místě jako příčina úmrtí. Lze předpokládat, že počty těchto pacientů nebudou klesat a s prodlužujícím se věkem populace bude narůstat segment kardiovaskulárních chorob typických pro vyšší věkové kategorie (aortální stenóza, ICHS nebo srdeční selhání). Vzhledem k vysokému renomé, které CKTCH mezi kardiology má, lze přepokládat, že při zvýšení kapacity se zkrátí čekací doba a díky specifickým programům přibydou pacienti i z dalších oblastí. Předpokládá se i rozšíření programu cévní chirurgie a intervenčních metod v oblasti aorty a periferních cév   </t>
  </si>
  <si>
    <t>6.2 Národní plán na posílení onkologické prevence a péče</t>
  </si>
  <si>
    <t>Zdravotnictví a hospodářská, sociální a institucionální odolnost, s cílem mimo jiné zvyšovat připravenost a schopnost reakce na krize,</t>
  </si>
  <si>
    <t xml:space="preserve">Cílem je pomocí reforem a investic přispět ke zvýšení odolnosti systému onkologické prevence a péče, který bude dlouhodobě zatížen negativními dopady pandemie COVID-19, a adaptovat tento systém na budoucí krize a očekávatelný nárůst incidence nádorů a jejich pokročilých forem a zlepšit oblast prevence a léčby nádorových onemocnění. Dopady na růst a tvorbu pracovních míst jsou předmětem především kvantitativního vyhodnocení. </t>
  </si>
  <si>
    <t xml:space="preserve">K posilnění ekonomické a sociální odolnosti ekonomiky dojde investicemi do zdravotnictví zaměřených na častý původ onemocnění, a tím ovlivnění života osob takto postižených. </t>
  </si>
  <si>
    <t xml:space="preserve">Cílem komponenty 6.2. je pomocí reforem a investic přispět ke zvýšení odolnosti systému onkologické prevence a péče, který bude dlouhodobě zatížen negativními dopady pandemie COVID-19, a adaptovat tento systém na budoucí krize. </t>
  </si>
  <si>
    <t>Oblast zdravotní péče je nedílnou součástí základních strategických vládních dokumentů s cílem podpořit ekonomiku, snížit rozdíly mezi regiony dostupnou zdravotní péčí a zlepšit tím život obyvatel.</t>
  </si>
  <si>
    <t xml:space="preserve">Lze předlokládat dlouhodobý pozitivní účinek posílení onkologické prevence a péče. Ve vztahu k tématu udržitelnosti je tato problematika podrobně popsána v rámci komponenty. </t>
  </si>
  <si>
    <t>Digitální systémy veřejné správy</t>
  </si>
  <si>
    <t>Digitální vysokokapacitní sítě</t>
  </si>
  <si>
    <t>Udržitelná doprava</t>
  </si>
  <si>
    <t>Snižování spotřeby energie ve veřejném sektoru</t>
  </si>
  <si>
    <t>Cirkulární ekonomika, recyklace a průmyslová voda</t>
  </si>
  <si>
    <t>Revitalizace území se starou stavební zátěží</t>
  </si>
  <si>
    <t>CZ_EFFM, CZ_EFFL: Projekty zaměřené na zvyšování kvalificace představuje zvyšování efektivity (produktivity) práce s následnými pozitivními dopady do mezd, spotřeby domácností a HDP.</t>
  </si>
  <si>
    <t>CZ_EFFH: Projekty zaměřené na zvyšování kvalificace zaměstnanců a rozvoj školních programů představuje zvyšování efektivity (produktivity) práce s následnými pozitivními dopady do mezd, spotřeby domácností a HDP.</t>
  </si>
  <si>
    <t>CZ_EPS_IG: Rozvoj infrastruktury sociálních služeb je modelován prostřednictvím zvýšení vládních investic v oblasti s přímými dopady do HDP.
CZ_EFFM: Projekty zaměřené na zvyšování kvalificace zaměstnanců a rozvoj školních programů představuje zvyšování efektivity (produktivity) práce s následnými pozitivními dopady do mezd, spotřeby domácností a HDP.</t>
  </si>
  <si>
    <t>Systémová podpora veřejných investic</t>
  </si>
  <si>
    <t>Nové kvazikapitálové nástroje na podporu podnikání a rozvoj ČMZRB v roli národní rozvojové banky</t>
  </si>
  <si>
    <t>Zvýšení efektivity výkonu veřejné správy</t>
  </si>
  <si>
    <t>Národní plán na posílení onkologické prevence a péče</t>
  </si>
  <si>
    <t>Table 4a. Investment baseline - Input of COFOG Level II items</t>
  </si>
  <si>
    <t>Please fill in the green cells (mn EUR) and give a brief description of the expenditure financed through RRF grants affecting the COFOG level II items.
Fill in only the rows that will be affected by expenditure financed through RRF grants in 2020-2026.</t>
  </si>
  <si>
    <t>Brief description of the expenditure financed through RRF grants affecting the COFOG level II item</t>
  </si>
  <si>
    <t>GDP at current prices</t>
  </si>
  <si>
    <t xml:space="preserve">Growth-enhancing expenditure financed through RRF grants </t>
  </si>
  <si>
    <t>Total growth-enhancing expenditure affected by expenditure financed through RRF grants</t>
  </si>
  <si>
    <t>01 - General public services, of which</t>
  </si>
  <si>
    <t xml:space="preserve">Increase efficiency, pro-client orientation and use of the principles of evidence-informed in public administration. </t>
  </si>
  <si>
    <t>01.2 - Foreign economic aid</t>
  </si>
  <si>
    <t>01.3 - General services</t>
  </si>
  <si>
    <t>01.4 - Basic research</t>
  </si>
  <si>
    <t>01.5 - R&amp;D General public services</t>
  </si>
  <si>
    <t>European Digital Media Observatory Hub (EDMO)</t>
  </si>
  <si>
    <t>Digital services for citizens and businesses, Digital government systems, Acceleration and digitalization of Building permit process</t>
  </si>
  <si>
    <t>01.7 - Public debt transactions</t>
  </si>
  <si>
    <t>01.8 - Transfers of a general character between different levels of government</t>
  </si>
  <si>
    <t>02 - Defence, of which</t>
  </si>
  <si>
    <t>02.1 - Military defence</t>
  </si>
  <si>
    <t>02.2 - Civil defence</t>
  </si>
  <si>
    <t>02.3 - Foreign military aid</t>
  </si>
  <si>
    <t>02.4 - R&amp;D Defence</t>
  </si>
  <si>
    <t>02.5 - Defence n.e.c.</t>
  </si>
  <si>
    <t>03 - Public order and safety, of which</t>
  </si>
  <si>
    <t>03.1 - Police services</t>
  </si>
  <si>
    <t>03.2 - Fire-protection services</t>
  </si>
  <si>
    <t>03.3 - Law courts</t>
  </si>
  <si>
    <t>03.4 - Prisons</t>
  </si>
  <si>
    <t>03.5 - R&amp;D Public order and safety</t>
  </si>
  <si>
    <t>03.6 - Public order and safety n.e.c.</t>
  </si>
  <si>
    <t>Digitalization of Justice</t>
  </si>
  <si>
    <t>04- Economic affairs, of which</t>
  </si>
  <si>
    <t>04.1 - General economic, commercial and labour affairs</t>
  </si>
  <si>
    <t>Digital economy and society, innovative start-ups and new technologies</t>
  </si>
  <si>
    <t>Nature protection and climate change adaptation</t>
  </si>
  <si>
    <t>Transition to cleaner energy sources - New fotovoltaic energy sources, Modernization of distribution of heat in district heating systém</t>
  </si>
  <si>
    <t>04.4 - Mining, manufacturing and construction</t>
  </si>
  <si>
    <t>Sustainable and safe transport, Developing clean mobility</t>
  </si>
  <si>
    <t>04.6 - Communication</t>
  </si>
  <si>
    <t>Digital high-capacity networks</t>
  </si>
  <si>
    <t xml:space="preserve">Circular Economy and Recycling and Industrial Water, Promotion of biodiversity and drought issues </t>
  </si>
  <si>
    <t>Digital economy and society, innovative start-ups and new technologies, Digital transformation of enterprises, Support for research and development in companies and the introduction of innovations into business practice</t>
  </si>
  <si>
    <t>04.9 - Economic affairs n.e.c.</t>
  </si>
  <si>
    <t xml:space="preserve">Developing the cultural and creative sector </t>
  </si>
  <si>
    <t>05 - Environmental protection, of which</t>
  </si>
  <si>
    <t>05.1 - Waste management</t>
  </si>
  <si>
    <t>Circular Economy and Recycling and Industrial Water</t>
  </si>
  <si>
    <t>05.2 - Waste water management</t>
  </si>
  <si>
    <t>05.3 - Pollution abatement</t>
  </si>
  <si>
    <t xml:space="preserve">Nature protection and climate change adaptation, Promotion of biodiversity and drought issues </t>
  </si>
  <si>
    <t>05.5 - R&amp;D Environmental protection</t>
  </si>
  <si>
    <t>06 - Housing and community amenities, of which</t>
  </si>
  <si>
    <t>Building renovation and air protection, Implementation of energy-saving measures in the renovation of public and state buildings</t>
  </si>
  <si>
    <t>Development and use of Public sector data in area planning, Systemic support for public investment</t>
  </si>
  <si>
    <t>06.3 - Water supply</t>
  </si>
  <si>
    <t>Implementing energy-saving measures to renovate public lighting systems</t>
  </si>
  <si>
    <t>06.5 - R&amp;D Housing and community amenities</t>
  </si>
  <si>
    <t>06.6 - Housing and community amenities n.e.c.</t>
  </si>
  <si>
    <t>07- Health, of which</t>
  </si>
  <si>
    <t>07.1 - Medical products, appliances and equipment</t>
  </si>
  <si>
    <t>07.2 - Outpatient services</t>
  </si>
  <si>
    <t>Increasing health system resilience, National plan to strengthen oncological prevention and care</t>
  </si>
  <si>
    <t>National Oncological Programme of the Czech Republic – NOP CZ 2030, Supporting and enhancing the quality of preventive screening programmes</t>
  </si>
  <si>
    <t>Excellent R&amp;D in priority areas of public interest in health care</t>
  </si>
  <si>
    <t>07.6 - Health n.e.c.</t>
  </si>
  <si>
    <t>eHealth</t>
  </si>
  <si>
    <t>08- Recreation, culture and religion, of which</t>
  </si>
  <si>
    <t>08.1 - Recreational and sporting services</t>
  </si>
  <si>
    <t>08.2 - Cultural services</t>
  </si>
  <si>
    <t>Developing the cultural and creative sector</t>
  </si>
  <si>
    <t>08.3 - Broadcasting and publishing services</t>
  </si>
  <si>
    <t>Transformation of the State Cinema Fund to the Audiovise Fund</t>
  </si>
  <si>
    <t>08.4 - Religious and other community services</t>
  </si>
  <si>
    <t>08.5 - R&amp;D Recreation, culture and religion</t>
  </si>
  <si>
    <t>Support for research and development in social sciences, arts and humanities</t>
  </si>
  <si>
    <t>08.6 - Recreation, culture and religion n.e.c.</t>
  </si>
  <si>
    <t>09- Education, of which</t>
  </si>
  <si>
    <t>09.1 - Pre-primary and primary education</t>
  </si>
  <si>
    <t>09.2 - Secondary education</t>
  </si>
  <si>
    <t>09.3 - Post-secondary non-tertiary education</t>
  </si>
  <si>
    <t>Adaptation of the Capacity and Orientation of School Programmes, Establishment of an Intensive Medicine Simulation Center including optimisation of the education systém</t>
  </si>
  <si>
    <t>09.5 - Education not definable by level</t>
  </si>
  <si>
    <t>Digital Transformation Platform, Development of employment policy (retraining and continuing professional training)</t>
  </si>
  <si>
    <t>09.6 - Subsidiary services to education</t>
  </si>
  <si>
    <t>09.7 - R&amp;D Education</t>
  </si>
  <si>
    <t>Innovation in Education in the Context of Digitalisation, Adaptation of the Capacity and Orientation of School Programmes</t>
  </si>
  <si>
    <t>10 - Social protection, of which</t>
  </si>
  <si>
    <t>10.1 - Sickness and disability</t>
  </si>
  <si>
    <t>10.2 - Old age</t>
  </si>
  <si>
    <t>10.3 - Survivors</t>
  </si>
  <si>
    <t>Modernisation of employment services and labour market development, Capacity building of pre-school facilities, Development of social care infrastructure, Development of social prevention, counseling and care services</t>
  </si>
  <si>
    <t>10.5 - Unemployment</t>
  </si>
  <si>
    <t>10.7 - Social exclusion n.e.c.</t>
  </si>
  <si>
    <t>10.8 - R&amp;D Social protection</t>
  </si>
  <si>
    <t xml:space="preserve">Development of social prevention, counseling and care services </t>
  </si>
  <si>
    <t>glossary:</t>
  </si>
  <si>
    <t>https://ec.europa.eu/eurostat/statistics-explained/index.php?title=Glossary:Classification_of_the_functions_of_government_(COFOG)</t>
  </si>
  <si>
    <t>Exchange rate (CZK/EUR)*</t>
  </si>
  <si>
    <t>*) Source: Convergence Programme of the Czech Republic (April 2021).</t>
  </si>
  <si>
    <t>Table 4b. Investment baseline - Display of COFOG Level I items</t>
  </si>
  <si>
    <r>
      <t xml:space="preserve">Growth-enhancing expenditure affected by expenditure financed through RRF grants, classification of the functions of government (COFOG), reference level for 2017-2019 and expenditure in 2020-2026
</t>
    </r>
    <r>
      <rPr>
        <i/>
        <sz val="12"/>
        <color indexed="8"/>
        <rFont val="Times New Roman"/>
        <family val="1"/>
      </rPr>
      <t>(mn EUR)</t>
    </r>
  </si>
  <si>
    <t>Reference level: 2017-2019 average</t>
  </si>
  <si>
    <t>Planned 2020-2026 average</t>
  </si>
  <si>
    <t>General public services</t>
  </si>
  <si>
    <t>Defence</t>
  </si>
  <si>
    <t>Public order and safety</t>
  </si>
  <si>
    <t>Economic affairs</t>
  </si>
  <si>
    <t>Environmental protection</t>
  </si>
  <si>
    <t>Housing and community amenities</t>
  </si>
  <si>
    <t>Health</t>
  </si>
  <si>
    <t>Recreation, culture and religion</t>
  </si>
  <si>
    <t>Education</t>
  </si>
  <si>
    <t>Social protection</t>
  </si>
  <si>
    <t>Total growth-enhancing expenditure affected by expenditure financed through RRF grants (a)</t>
  </si>
  <si>
    <t>Growth-enhancing expenditure financed through RRF grants (b)</t>
  </si>
  <si>
    <t>Growth-enhancing expenditure excluding expenditure financed through RRF grants (a-b)</t>
  </si>
  <si>
    <t>GDP at current prices (c)</t>
  </si>
  <si>
    <t>Growth-enhancing expenditure excluding expenditure financed through RRF grants (a-b)/c</t>
  </si>
  <si>
    <r>
      <rPr>
        <b/>
        <sz val="12"/>
        <color indexed="10"/>
        <rFont val="Times New Roman"/>
        <family val="1"/>
        <charset val="238"/>
      </rPr>
      <t>2023</t>
    </r>
    <r>
      <rPr>
        <b/>
        <sz val="12"/>
        <color indexed="8"/>
        <rFont val="Times New Roman"/>
        <family val="1"/>
        <charset val="238"/>
      </rPr>
      <t xml:space="preserve"> allocation EUR </t>
    </r>
  </si>
  <si>
    <t>The law on long-term care shall 
aim at integrating health and social long-term care; 
ensure high quality standards for all types of long-term care services;
promote community-based care and home care ensuring independent living in natural environment ;
ensure a stable system of adequate financing of the long-term care services, including for community-based and home care;
define rules on monitoring of quality of care, requirements for the staff (including qualifications) and equipment;
allow for access of private LTC providers while applying the same rules and quality standards to all providers.
A transitional period may apply, based on appropriate justifications. This transitional period shall start with the publication of the act in the Official Journal and shall be linked to technical or technological constraints.</t>
  </si>
  <si>
    <t>Po aktualizaci 2023</t>
  </si>
  <si>
    <r>
      <rPr>
        <b/>
        <sz val="12"/>
        <color indexed="10"/>
        <rFont val="Times New Roman"/>
        <family val="1"/>
        <charset val="238"/>
      </rPr>
      <t>NEW</t>
    </r>
    <r>
      <rPr>
        <b/>
        <sz val="12"/>
        <color indexed="8"/>
        <rFont val="Times New Roman"/>
        <family val="1"/>
        <charset val="238"/>
      </rPr>
      <t xml:space="preserve"> allocation CZK </t>
    </r>
    <r>
      <rPr>
        <b/>
        <sz val="12"/>
        <color indexed="10"/>
        <rFont val="Times New Roman"/>
        <family val="1"/>
        <charset val="238"/>
      </rPr>
      <t>2025</t>
    </r>
  </si>
  <si>
    <t xml:space="preserve">2 - 1.2 Digital public administration systems - 1.2.3 Cyber security </t>
  </si>
  <si>
    <t xml:space="preserve">2 - 1.2 Digital public administration systems - 1.2.7 Top-up of cyber security investment </t>
  </si>
  <si>
    <t xml:space="preserve">5 - 1.5 Digital transformation of enterprises - 1.5.1.4 IPCEI Microelectronics and Communication Technologies </t>
  </si>
  <si>
    <t>Po aktualizaci 2025</t>
  </si>
  <si>
    <t>1.2.1 Development and improving individual information systems</t>
  </si>
  <si>
    <t>2 - 1.2 Digital public administration systems - 1.2.1 Development and improving individual information systems</t>
  </si>
  <si>
    <t xml:space="preserve">2 - 1.2 Digital public administration systems - 1.2.1 Development and improving individual information systems </t>
  </si>
  <si>
    <t>18 - 3.3 Modernisation of employment services and labour market development - 3.3.2 Increasing the capacity of pre-school facilities</t>
  </si>
  <si>
    <t>18 - 3.3 Modernisation of employment services and labour market development - 3.3.2.2 Increasing the capacity of pre-school facilities – Construction of new energy efficient buildings</t>
  </si>
  <si>
    <t>18 - 3.3 Modernisation of employment services and labour market development - 3.3.2.3 Increasing the capacity of pre-school facilities – energy efficiency renovation</t>
  </si>
  <si>
    <t>18 - 3.3 Modernisation of employment services and labour market development - 3.3.2.4 Increasing the capacity of pre-school facilities – energy efficiency renovation compliant with energy efficiency criteria</t>
  </si>
  <si>
    <t xml:space="preserve">18 - 3.3 Modernisation of employment services and labour market development - 3.3.2.1 Increasing the capacity of pre-school facilities – infrastructure for early pre-school education and care </t>
  </si>
  <si>
    <t>NEW allocation CZK 2023</t>
  </si>
  <si>
    <t>Pilíř 1</t>
  </si>
  <si>
    <t>Pilíř 2</t>
  </si>
  <si>
    <t>Pilíř 3</t>
  </si>
  <si>
    <t>Pilíř 4</t>
  </si>
  <si>
    <t>Pilíř 5</t>
  </si>
  <si>
    <t>Pilíř 6</t>
  </si>
  <si>
    <t>Pilíř 7</t>
  </si>
  <si>
    <r>
      <rPr>
        <b/>
        <sz val="12"/>
        <color indexed="10"/>
        <rFont val="Times New Roman"/>
        <family val="1"/>
        <charset val="238"/>
      </rPr>
      <t>NEW</t>
    </r>
    <r>
      <rPr>
        <b/>
        <sz val="12"/>
        <color indexed="8"/>
        <rFont val="Times New Roman"/>
        <family val="1"/>
        <charset val="238"/>
      </rPr>
      <t xml:space="preserve"> allocation EUR 2021 25,462</t>
    </r>
  </si>
  <si>
    <r>
      <rPr>
        <b/>
        <sz val="12"/>
        <color indexed="10"/>
        <rFont val="Times New Roman"/>
        <family val="1"/>
        <charset val="238"/>
      </rPr>
      <t>NEW</t>
    </r>
    <r>
      <rPr>
        <b/>
        <sz val="12"/>
        <color indexed="8"/>
        <rFont val="Times New Roman"/>
        <family val="1"/>
        <charset val="238"/>
      </rPr>
      <t xml:space="preserve"> allocation EUR </t>
    </r>
    <r>
      <rPr>
        <b/>
        <sz val="12"/>
        <color indexed="10"/>
        <rFont val="Times New Roman"/>
        <family val="1"/>
        <charset val="238"/>
      </rPr>
      <t>2023</t>
    </r>
    <r>
      <rPr>
        <b/>
        <sz val="12"/>
        <color indexed="8"/>
        <rFont val="Times New Roman"/>
        <family val="1"/>
        <charset val="238"/>
      </rPr>
      <t xml:space="preserve"> 23,742</t>
    </r>
  </si>
  <si>
    <r>
      <rPr>
        <b/>
        <sz val="12"/>
        <color indexed="10"/>
        <rFont val="Times New Roman"/>
        <family val="1"/>
        <charset val="238"/>
      </rPr>
      <t>NEW</t>
    </r>
    <r>
      <rPr>
        <b/>
        <sz val="12"/>
        <color indexed="8"/>
        <rFont val="Times New Roman"/>
        <family val="1"/>
        <charset val="238"/>
      </rPr>
      <t xml:space="preserve"> allocation EUR 2024 25,000</t>
    </r>
  </si>
  <si>
    <t>max. alokace</t>
  </si>
  <si>
    <t>22 - 4.5 Development of the cultural and creative sector - 4.5.1 Legislative reform introducing multi-source financing of cultural institutions and registration of artists</t>
  </si>
  <si>
    <t xml:space="preserve"> - </t>
  </si>
  <si>
    <t xml:space="preserve">026bis - Energy efficiency renovation or energy efficiency measures regarding public infrastructure, demonstration projects and supporting measures </t>
  </si>
  <si>
    <r>
      <rPr>
        <b/>
        <sz val="12"/>
        <color indexed="10"/>
        <rFont val="Times New Roman"/>
        <family val="1"/>
        <charset val="238"/>
      </rPr>
      <t>NEW</t>
    </r>
    <r>
      <rPr>
        <b/>
        <sz val="12"/>
        <color indexed="8"/>
        <rFont val="Times New Roman"/>
        <family val="1"/>
        <charset val="238"/>
      </rPr>
      <t xml:space="preserve"> allocation EUR </t>
    </r>
    <r>
      <rPr>
        <b/>
        <sz val="12"/>
        <color indexed="10"/>
        <rFont val="Times New Roman"/>
        <family val="1"/>
        <charset val="238"/>
      </rPr>
      <t>2025</t>
    </r>
    <r>
      <rPr>
        <b/>
        <sz val="12"/>
        <color indexed="8"/>
        <rFont val="Times New Roman"/>
        <family val="1"/>
        <charset val="238"/>
      </rPr>
      <t xml:space="preserve"> 24,339</t>
    </r>
  </si>
  <si>
    <t>Alokace celkem (total)</t>
  </si>
  <si>
    <t>Alokace grant (grants)</t>
  </si>
  <si>
    <t>Alokace půjčka (loans)</t>
  </si>
  <si>
    <t>1.2.5 Development of systems supporting eHealth</t>
  </si>
  <si>
    <t>1.2.8 Development of information systems in social area</t>
  </si>
  <si>
    <t>1.4.1.6 Demonstrative application projects for cities and industrial areas</t>
  </si>
  <si>
    <t xml:space="preserve">1.4.2.3 Funds for the development of pre-seed investments, strategic digital technologies and university spin-offs </t>
  </si>
  <si>
    <t>1.5.1 Creation of platform for the digitisation of the economy</t>
  </si>
  <si>
    <t>1.5.1.1 European Digital Innovation Hubs</t>
  </si>
  <si>
    <t>1.6.4 Reaping the benefits of digitising in the area of spatial planning and construction policy</t>
  </si>
  <si>
    <t xml:space="preserve">2.1.4 Road and rail safety </t>
  </si>
  <si>
    <t>2.4.2.1 Aid for purchase of vehicles – zero-emission vehicles for private companies</t>
  </si>
  <si>
    <t>3.3.2 Increasing the capacity of pre-school facilities</t>
  </si>
  <si>
    <t>3.3.2.1 Increasing the capacity of pre-school  facilities – infrastructure for early childhood education and care</t>
  </si>
  <si>
    <t>3.3.2.2 Increasing the capacity of pre-school  facilities – Construction of new energy efficient buildings</t>
  </si>
  <si>
    <t>3.3.2.3 Increasing the capacity of pre-school  facilities – energy efficiency renovation</t>
  </si>
  <si>
    <t>3.3.2.4 Increasing the capacity of pre-school  facilities – energy efficiency renovation compliant with energy efficiency criteria</t>
  </si>
  <si>
    <t>4.1.4 The increase of effectivenes and enhancing the implementation of the Recovery and Ressilience Plan</t>
  </si>
  <si>
    <t>7.4.1 Transformation of universities to adapt to changing needs of the labour market</t>
  </si>
  <si>
    <t>7.5.6 Scaled up measure: Aid for purchase of vehicles – zero-emission vehicles for private companies</t>
  </si>
  <si>
    <t>submeasure 44</t>
  </si>
  <si>
    <t>submeasure 46</t>
  </si>
  <si>
    <t>submeasure 47</t>
  </si>
  <si>
    <t>submeasure 49</t>
  </si>
  <si>
    <t>submeasure 50</t>
  </si>
  <si>
    <t>submeasure 51</t>
  </si>
  <si>
    <t>submeasure 53</t>
  </si>
  <si>
    <t>submeasure 54</t>
  </si>
  <si>
    <t>submeasure 55</t>
  </si>
  <si>
    <t>submeasure 70</t>
  </si>
  <si>
    <t>submeasure 71</t>
  </si>
  <si>
    <t>submeasure 86</t>
  </si>
  <si>
    <t>submeasure 87</t>
  </si>
  <si>
    <t>submeasure 89</t>
  </si>
  <si>
    <t>submeasure 90</t>
  </si>
  <si>
    <t>submeasure 92</t>
  </si>
  <si>
    <t>submeasure 93</t>
  </si>
  <si>
    <t>submeasure 108</t>
  </si>
  <si>
    <t>submeasure 109</t>
  </si>
  <si>
    <t>submeasure 110</t>
  </si>
  <si>
    <t>submeasure 111</t>
  </si>
  <si>
    <t>submeasure 114</t>
  </si>
  <si>
    <t>submeasure 115</t>
  </si>
  <si>
    <t>submeasure 116</t>
  </si>
  <si>
    <t>submeasure 117</t>
  </si>
  <si>
    <t>submeasure 120</t>
  </si>
  <si>
    <t>submeasure 121</t>
  </si>
  <si>
    <t>submeasure 122</t>
  </si>
  <si>
    <t>submeasure 123</t>
  </si>
  <si>
    <t>submeasure 124</t>
  </si>
  <si>
    <t>submeasure 146</t>
  </si>
  <si>
    <t>159 measures</t>
  </si>
  <si>
    <t xml:space="preserve">Projects for reduction of energy consumption by 1 200 TJ/year shall be contracted by the State Environment Fund as of February 2020
Only projects that, on average, achieve a reduction in primary energy consumption of at least 30 % shall be chosen for implementation. Investments into gas-condensing boiler replacements shall be limited to maximum 20 % of the overall allocation of measure 2.5.1. </t>
  </si>
  <si>
    <t>Projects for reduction of energy consumption and CO2 emissions by 720 TJ/year and by 100 kt/year, respectively, shall be contracted by the State Environment Fund by 30 September 2021.
As regards biomass, at least 80 % greenhouse gas (GHG) emission savings shall be achieved from the use of biomass in relation to the GHG saving methodology and the relative fossil fuel comparator set out in Annex VI to Directive (EU) 2018/2001.</t>
  </si>
  <si>
    <t>1 - 1.1 Digital services to citizens and businesses - 1.1.1 Digital services for end users</t>
  </si>
  <si>
    <t>1 - 1.1 Digital services to citizens and businesses - 1.1.2 Development of open data and public data fund</t>
  </si>
  <si>
    <t>1 - 1.1 Digital services to citizens and businesses - 1.1.4 eHealth services</t>
  </si>
  <si>
    <t>1 - 1.1 Digital services to citizens and businesses - 1.1.6 Digital services for end users in social area</t>
  </si>
  <si>
    <t>Acceptance of projects delivering new telemedicine and eHealth services</t>
  </si>
  <si>
    <t>Accepted telemedicine and eHealth projects</t>
  </si>
  <si>
    <t>Acceptance of five projects for new telemedicine and eHealth services by the contracting authority or authorities.</t>
  </si>
  <si>
    <t>Connection of healthcare providers to the interoperability system</t>
  </si>
  <si>
    <t>Connection of at least 10 healthcare providers to an interoperable system according to interoperability rules for eHealth services.</t>
  </si>
  <si>
    <t>Entry into operation of 4 information systems</t>
  </si>
  <si>
    <t>Entry into operation of the four developed information systems providing services to end users</t>
  </si>
  <si>
    <t>At least the following projects shall be completed: Digital Registry development; Single Control Record Portal (JePEK); SIS_2 Tools for the Central Processing of Statistical Task; the public part (phase 1) of the NUKIB Portal.</t>
  </si>
  <si>
    <t>Accepted digitalisation projects</t>
  </si>
  <si>
    <t>At least 10 projects accepted by the contracting authority or authorities shall aim to simplify access for citizens and businesses to digital public services and to the connection of information systems.</t>
  </si>
  <si>
    <t>Extended National Open Data Catalogue with advanced functionalities and services</t>
  </si>
  <si>
    <t>The National catalogue of open data shall register and publish open and public data and information from the whole public administration in one place. It shall have advanced functionalities for searching and services including the publication of code lists in a public data fund.</t>
  </si>
  <si>
    <t xml:space="preserve">Upgraded self-service portal for the Labour Office </t>
  </si>
  <si>
    <t>Upgraded self-service portal</t>
  </si>
  <si>
    <t>Acceptance of the upgrade of the self service portal for the Labour Office with at least three functionalities by the contracting authority or authorities.</t>
  </si>
  <si>
    <t>2 - 1.2 Digital public administration systems - 1.2.4 Centres of competence for supporting eGovernment, Cybersecurity and eHealth</t>
  </si>
  <si>
    <t>New or upgraded information systems</t>
  </si>
  <si>
    <t>Number of information systems</t>
  </si>
  <si>
    <t>Eight new or upgraded information systems of the public administration accepted by the contracting authority or authorities</t>
  </si>
  <si>
    <t>The milestone shall be considered achieved once the new datacentre is fully operational and has been made available to end users.</t>
  </si>
  <si>
    <t>Projects upgrading core registries and facilities for eGovernment</t>
  </si>
  <si>
    <t>Acceptance protocols</t>
  </si>
  <si>
    <t>Acceptance protocols issued by the contracting authorities for at least 10 projects upgrading core registries and facilities for eGovernment. Supported activities may include but are not limited to enhancing network capacity and cybersecurity, upgrading the National Certification Authority, expanding data centres and storage , upgrading key registries, improving the National Identity and Authentication Point, and developing interoperable systems and interfaces.</t>
  </si>
  <si>
    <t>Communication and IT systems for the Zeleneč Data Centre</t>
  </si>
  <si>
    <t>Accepted communication and IT systems</t>
  </si>
  <si>
    <t>Acceptance of Communication infrastructure and IT systems for the Zeleneč Data Centre by the contracting authority or authorities This includes software for cloud computing and an eGovernment cloud portal.</t>
  </si>
  <si>
    <t>Number of cybersecurity projects accepted</t>
  </si>
  <si>
    <t>At least 60 cybersecurity projects accepted by the contracting authority or authorities.</t>
  </si>
  <si>
    <t>Acceptance of eHealth projects</t>
  </si>
  <si>
    <t>Acceptance of 6 e Health projects by the contracting authority or authorities</t>
  </si>
  <si>
    <t>2 - 1.2 Digital public administration systems - 1.2.8 Development of information systems in social area</t>
  </si>
  <si>
    <t>Acceptance of the upgrade of 6 information systems in the area of social policy by the contracting authority or authorities.</t>
  </si>
  <si>
    <t>At least 10 cybersecurity projects accepted by the contracting authority or authorities</t>
  </si>
  <si>
    <t>Data for technical maps</t>
  </si>
  <si>
    <t>Acquisition and acceptance of data</t>
  </si>
  <si>
    <t>Acquisition and acceptance of data on location or technical information of physical infrastructure for example for basic spatial situation objects or transport or technical infrastructure.</t>
  </si>
  <si>
    <t>Network quality measurements</t>
  </si>
  <si>
    <t>Measurements results available online</t>
  </si>
  <si>
    <t>Results of network quality measurements in all 76 districts and Prague are made available online.</t>
  </si>
  <si>
    <t>In particular, the studies shall cover the following issues:
-applicability of 5G features and standards in individual sectors and proposals for their technical implementation and regulatory measures.
- concept and usage of the digital twin of 5Gnetwork in frastructure.
- applicability of FeMBMS (Further evolved Multimedia Broadcast Multicast Service) in 5G networks for television broadcasting and audiovisual media services, including a strategy for the future use of the 600 MHz frequency band for television b roadcasting.
- use of FRMCS (Future Railway Mobile Communication Systems) for railways with dedicated channels in the 900 MHz and 1900 MHz bands.
- possibility of sharing spectrum usable for 5G networks.
- use of the 26 GHz frequency band for the 5G network.
- possibilities of passive and active infrastructure sharing
- use of a 5G network slicing system for public and private 5G networks.
- linking Internet of things (IoT) communications with 5G networks.
- use of 5G networks for Fixed Wireless Access
- impact of Open RAN (Radio Access Network) and Open Core access on the security of 5G networks.
- flying communication platforms (drones, UAVs, balloons) and their impact on the regulation of electronic communications.
- smart radio environments with application of online measur ements of electromagnetic radiation and intelligent reflecting surfaces.
- development of 6G networks in the bandsabove 100 GHz.</t>
  </si>
  <si>
    <t>Publication of guidelines on the deployment of 5G networks</t>
  </si>
  <si>
    <t>Guidelines on roll out of 5G networks shall be published.</t>
  </si>
  <si>
    <t>Connection of basic settlement units with very high capacity network</t>
  </si>
  <si>
    <t>Connection of basic settlement units</t>
  </si>
  <si>
    <t>230 basic settlement units shall be connected to very high capacity networks</t>
  </si>
  <si>
    <t>5G technologies for railways</t>
  </si>
  <si>
    <t>BTS construction, coverage of wagons, installation of C-ITS</t>
  </si>
  <si>
    <t>The investment shall include:
- nine base transceiver stations (BTS) shall be constructed and one tunnel shall be fitted with wires for 5G
- 5G signal coverage enhanced for 350 railway wagons
- The installation of an intelligent transport system for a rail way use case (C-ITS)</t>
  </si>
  <si>
    <t>Notification of the award of grant decisions for connecting municipalities with high capacity connection. The call shall include a definition of eligible expenditure, evaluation models and criteria for the selection and evaluation of projects, rules for applicants and beneficiaries, and guidelines on wholesale offers. The selection criteria shall take into account the BEREC Guidelines on Very High Capacity Networks. The municipalities shall be located in areas that have never been covered by any mobile signal higher than 3G and that can be assumed not to be covered by 5G base networks in the future due to the low expected profitability of the investment.These areas shall be defined in accordance with the State aid rules.</t>
  </si>
  <si>
    <t>Construction of base transceiver stations</t>
  </si>
  <si>
    <t>30 new base transceiver stations shall be constructed</t>
  </si>
  <si>
    <t>Notification of the award of grant decisions for scientific research projects related to 5G networks by the Ministry of Industry and Trade. The projects shall focus on the use of 5G applications in industry and services supporting the use of technologies for example but not limited to automation, robotisation, artificial intelligence or virtual or augmented reality.
Potential beneficiaries include businesses or public research organisations.</t>
  </si>
  <si>
    <t>Acceptance of project reports</t>
  </si>
  <si>
    <t>At least 22 projects reports of recipients shall be accepted by authorities.</t>
  </si>
  <si>
    <t>Projects related to 5G networks</t>
  </si>
  <si>
    <t>4 - 1.4 Digital economy and society, innovative start-ups and new technologies - 1.4.1 Institutional reform of the system of management for digital transformation of economy including RIS 3 strategy</t>
  </si>
  <si>
    <t>4 - 1.4 Digital economy and society, innovative start-ups and new technologies - 1.4.2.4 Internationalisation of businesses</t>
  </si>
  <si>
    <t>Ministry of Industry and Trade (or CzechInvest)</t>
  </si>
  <si>
    <t xml:space="preserve">50 companies shall be supported to obtain certification. Educational courses on certification shall be created and made available. </t>
  </si>
  <si>
    <t>Published studies</t>
  </si>
  <si>
    <t>CEDMO shall publish results of its research activities (studies) focusing on:
- Extension of CEDMO Trends and Index
- Applied research for the development ofartificial intelligence tools
- Risks of artificial intelligence
- Use of Artificial Intelligence tools supporting mediatransformation
- Regulating the use of artificial intelligence in the media.</t>
  </si>
  <si>
    <t>Use cases for municipalities or industry</t>
  </si>
  <si>
    <t>Ministry of Regional Development (or Ministry of Industry and Trade)</t>
  </si>
  <si>
    <t>5G or alternative technology use cases for municipalities or industry shall be accepted by authorities</t>
  </si>
  <si>
    <t>Number of companies, entrepreneurs and individuals supported</t>
  </si>
  <si>
    <t>Companies, entrepreneurs and individuals to be provided with mentoring, consultant or advisory services or training to foster entrepreneurship and validation of business plans.</t>
  </si>
  <si>
    <t xml:space="preserve">4 - 1.4 Digital economy and society, innovative start-ups and new technologies - 1.4.2.3 Funds for the development of pre-seed investments, strategic digital technologies or spin-offs </t>
  </si>
  <si>
    <t>Transfer of funds</t>
  </si>
  <si>
    <t>Certificate of transfer and signed legal agreements with fund managers</t>
  </si>
  <si>
    <t>Czechia shall transfer a minimum amount of EUR 54 983 897 to the European Investment Fund for the fund of funds focusing on equity instruments for digital technologies . The EIF shall have entered into legal financing agreements with fund managers for an amount necessary to use 100% of the RRF investment into the f acility (taking into account management
fees). The legal agreement between Czechia and the EIF shall include the requirement to reinvest reflows according to the investment policy of the facility The subsequent investment policy of the financial instrument shall require the application of the Commission’s technical guidance on sustainability proofing for the InvestEU Fund; and exclude the following list of activities and assets from eligibility: (i) activities and assets related to fossil fuels, including downstream use; (ii) activities and assets under the EU Emission Trading System (ETS) achieving projected greenhouse gas emissions that are not lower than the relevant benchmarks benchmarks3; (iii) activities and assets related to waste landfills, incinerators and mechanical biological treatment plantsplants ; and (iv) activities and assets where the long term disposal of waste may cause harm to the environment; and require the verification of legal compliance with the relevant EU and national environmental legislation of the projects by the entrusted entity or financial intermediary for all transactions, including those exempted from
sustainability proofing.</t>
  </si>
  <si>
    <t>Support to businesses</t>
  </si>
  <si>
    <t>Businesses to be provided with services including but not limited to training, consulting, or services focusing on expanding businesses abroad.</t>
  </si>
  <si>
    <t>Launch of the digital regulatory sandbox</t>
  </si>
  <si>
    <t>Digital regulator sandbox with pilot focus in the field of fintech and DLT shall be considered to be active and operating when innovative companies are able to submit their applications for testing projects and products.</t>
  </si>
  <si>
    <t>Companies participating in the sandbox</t>
  </si>
  <si>
    <t>20 companies participating in the sandbox.</t>
  </si>
  <si>
    <t>Disbursement of funds for optical quantum network</t>
  </si>
  <si>
    <t>4.7 million</t>
  </si>
  <si>
    <t>Ministry of Industry and Trade (or National Cyber and Information Security Agency)</t>
  </si>
  <si>
    <t>At least EUR 4. 7 million shall be paid for the construction of an optical quantum network. Any amounts provided by other Union programmes or instruments shall not be counted towards this amount.</t>
  </si>
  <si>
    <t>5 - 1.5 Digital transformation of enterprises - 1.5.1.3 Digital transformation of businesses</t>
  </si>
  <si>
    <t>5 - 1.5 Digital transformation of enterprises - 1.5.1.1 European Digital Innovation Hubs</t>
  </si>
  <si>
    <t>Disbursement of funds to the European Digital Innovation Hubs</t>
  </si>
  <si>
    <t>8.4 million</t>
  </si>
  <si>
    <t>At least EUR 8.4 million shall be paid to European Digital Innovation Hubs for the activities provided by the hubs aiming at the digitalisation of businesses or of public entities. Any amounts provided by other Union programmes or instruments shall not b e counted towards this amount.</t>
  </si>
  <si>
    <t>Disbursement of funds to the European Reference Testing and Experimentation facility</t>
  </si>
  <si>
    <t>2.3 million</t>
  </si>
  <si>
    <t>At least EUR 2.3 million shall be paid to European Reference Testing and Experimentation facility for the services and activitites aiming at allowing companies to test technologies and applications.
Any amounts provided by other Union programmes or instruments shall not be counted towards this amount.</t>
  </si>
  <si>
    <t>Support to businesses for digital transformation</t>
  </si>
  <si>
    <t>Number of businesses</t>
  </si>
  <si>
    <t>377 businesses shall receive financial support for their digital transformation.</t>
  </si>
  <si>
    <t>Pilot solutions</t>
  </si>
  <si>
    <t>Signature of grant agreements</t>
  </si>
  <si>
    <t>Purchase of equipment for building authorities</t>
  </si>
  <si>
    <t>Building offices or municipalities</t>
  </si>
  <si>
    <t>At least 620 building offices or municipalities shall receive IT equipment.</t>
  </si>
  <si>
    <t>Percentage of permitting procedures closed</t>
  </si>
  <si>
    <t>Percentage</t>
  </si>
  <si>
    <t>At least 25% of permitting procedures launched between 1.7.2024 and 1.7.2025 shall be closed by 31.12.2025</t>
  </si>
  <si>
    <t>6 - 1.6 Acceleration and digitalisation of the building process - 1.6.4 Reaping the benefits of digitising in the area of spatial planning and construction policy</t>
  </si>
  <si>
    <t>Ministry of Regional Development (or Czech Agency for Standardization)</t>
  </si>
  <si>
    <t>Six or more IT systems shall be put in operation in the areas of spatial planning and building permitting: These shall include at least:
- Builder’s portal
- National Spatial Planning Geoportal</t>
  </si>
  <si>
    <t>New or upgraded IT systems in the area of spatial planning or building permitting process</t>
  </si>
  <si>
    <t>27 - 1.7 DIGITAL TRANSFORMATION OF PUBLIC ADMINISTRATION - 1.7.5 - Legislative act on data management and controlled access to data</t>
  </si>
  <si>
    <t>Entry into force of a legislative act on data management and controlled access to data</t>
  </si>
  <si>
    <t>Provisions in the act</t>
  </si>
  <si>
    <t>A legislation on data management and controlled access to data shall enter into force. The legislation shall:
- establish a national geoportal allowing access data on geospatial information
- oblige public authorities to catalogue their data and describe it using mandatory standards
- create a right to get access to the data forresearch and policy purposes, as long as conditions set by the law are met, even if the data is otherwise protected
- establish a legal basis for data linkage, reuse and sharing between public authorities for res earch and policy purposes
A transitional period may apply, based on appropriate justifications. This transitional period shall start by August 2026 and shall be linked to technical or technological constraints.</t>
  </si>
  <si>
    <t>Update of ICT management in public administration</t>
  </si>
  <si>
    <t>Actions in ICT management</t>
  </si>
  <si>
    <t>The milestone consists of the following actions:
- Competence Centres Portal and an ICT Long Term Management System shall be established.
- Websites of the central government authorities’ shall be at the *gov.cz.
- E learning on the digital communication between th e public and the government shall be available online.
- A public administration contact centre shall be made available.
- A central data warehouse shall be established.</t>
  </si>
  <si>
    <t>7 - 2.1 Sustainable transport - 2.1.0 Development to alternatives to energy and spatial-intensive road transport</t>
  </si>
  <si>
    <t>7 - 2.1 Sustainable transport - 2.1.1 Application of modern technologies to railway infrastructure</t>
  </si>
  <si>
    <t>Approval of the transport service plans</t>
  </si>
  <si>
    <t>Ministry of Transport (or Railway Administration)</t>
  </si>
  <si>
    <t>Coverage of 67,6 km of lines with ETCS.</t>
  </si>
  <si>
    <t>Kilometers</t>
  </si>
  <si>
    <t>67.6</t>
  </si>
  <si>
    <t>Coverage of 67,6 km of regional lines with the ETCS Regional train protection equipment</t>
  </si>
  <si>
    <t>Acceptance of 19 additional projects from the predefined set of projects comprising 121,88 km of lines modernised, 9 modernised railway stations with reconstructed track and barrier free and safely accessible platforms and 35 renovated station buildings. As regards the 35 renovated station buildings, the reconstruction works shall achieve an average reduction of at least 30% in energy consumption across all the renovated stations.</t>
  </si>
  <si>
    <t>Ministry of Transport (or State Fund for Transport Infrastructure)</t>
  </si>
  <si>
    <t>Grant decisions signed for 75% of supported building renovation projects achieving at least 30% primary energy savings</t>
  </si>
  <si>
    <t>In total at least 32 building renovation projects shall be supported under this measure. The target shall be achieved upon 75% of projects with signed grant decisions (namely at least 24). Projects shall be submitted to the MIT wit hin continuous call and evaluated based on the established criteria, following a transparent selection procedure. Only projects that achieve, on average, a reduction in primary energy consumption of at least 30 % or a reduction in CO2 emissions of 30 % sh all be chosen for implementation. The 75 % target refers to projects with signed grant decisions. Investments into boiler replacements with natural gas as an energy source shall be limited to maximum 20 % of the overall allocation.</t>
  </si>
  <si>
    <t>Submission of Expert Opinion of the Energy Assessment or Energy Performance Certificate</t>
  </si>
  <si>
    <t>Expert Opinion of the Energy Assessment</t>
  </si>
  <si>
    <t>The target shall be achieved upon submitting Expert Opinion of the Energy Assessment or Energy Performance Certificates for at least 22 supported projects.</t>
  </si>
  <si>
    <t>Grant decisions signed for 80% of projects for renovation of public lighting systems achieving at least 30 % primary energy savings</t>
  </si>
  <si>
    <t>In total at least 800 projects of renovation of public lighting systems shall be supported under this measure. The target shall be achieved upon signing grant decisions for 80 % of them (namely 640) by 31 December 2024. Projects s hall be evaluated and selected every year, based on the established criteria, following a transparent selection procedure. The 80 % target refers to projects with a grant decision signed.</t>
  </si>
  <si>
    <t>The target shall be achieved upon submitting Expert Opinion of the Energy Assessment or Energy Performance Certificates for at least 800 projects.</t>
  </si>
  <si>
    <t>In total at least 220 building renovation projects shall be supported under this measure. The target shall be achieved by75 % of of 220 projects with issued legal acts (i.e., at least 165 projects) by 31 December 2023. Projects shall be submitted to the S tate Environmental Fund within continuous call and evaluated based on the established criteria, following a transparent selection procedure. Only projects that achieve, on average, a reduction in primary energy consumption of at least 30 % or a reduction in CO2 emissions of 30% shall be chosen for implementation. The 75 % target refers to projects with issued legal acts. Investments into boiler replacements including those with natural gas as an energy source shall be limited to maximum 20 % of the overall allocation.</t>
  </si>
  <si>
    <t>The target shall be achieved upon reducing energy consumption in public buildings by 310 TJ /per year.</t>
  </si>
  <si>
    <t>Ministry of Environment (or State Environmental Fund)</t>
  </si>
  <si>
    <t xml:space="preserve">Ministry of Industry and Trade </t>
  </si>
  <si>
    <t>Czechia shall provide, before the network investment is completed, a concrete plan for investment in heat/power generation facilities that do no use solid fuels as a heat source, except those compliant with the following criteria for natural gas based heat generation:
- The networks are part of ’efficient district heating and cooling’ systems (as defined in Article 2(41) of the Directive 2012/27/EU); and
- They obtain heat/cool from facilities that are future proof, flexible and efficient gas fired heat production with GHG emission lower than 250 gCO2e/kWh over the economic life time of the facility; including through contractual obligations taken up by the Czech government to commission the relevant work.
Refurbishment of the heat and power generation facility shall start within three years of the modernisation of the network, in order to comply with the definition of ‘efficient district heating and cooling’ in Article 2(41) of the Directive 2012/27 /EU (“a district heating or cooling system using at least 50 % renewable energy, 50 % waste heat, 75 % cogenerated heat or 50 % of a combination of such energy and heat”).</t>
  </si>
  <si>
    <t>Estimated primary energy savings</t>
  </si>
  <si>
    <t>Estimated primary energy savings of 245 327 GJ shall be demonstrated through project specific energy audits.</t>
  </si>
  <si>
    <t>Installation of a t least 52 new recharging points for the city of Prague.</t>
  </si>
  <si>
    <t>Ministry of Transport (or City of Prague)</t>
  </si>
  <si>
    <t>Installation of at least 40 km of dynamic charging road for battery trolley bus for the city of Prague.</t>
  </si>
  <si>
    <t>Number of recharging points for private companies</t>
  </si>
  <si>
    <t>Ministry of Industry and Trade (or National Development Bank)</t>
  </si>
  <si>
    <t>At least 2 500 new portable or stationary recharging points shall be purchased or installed.</t>
  </si>
  <si>
    <t>Number of recharging points for residential buildings</t>
  </si>
  <si>
    <t>Installation of at least 2 880 recharging points in residential buildings</t>
  </si>
  <si>
    <t>Number of vehicles for private companies</t>
  </si>
  <si>
    <t>Purchase of at least 2 900 new zero emission vehicles (cars and vans) for private companies and self employed persons.</t>
  </si>
  <si>
    <t>10 - 2.4 Clean mobility - 2.4.2.2 Aid for purchase of zero-emission vehicles and infrastructure for municipalities, regions, state administration and other public entities</t>
  </si>
  <si>
    <t>10 - 2.4 Clean mobility - 2.4.2.1 Aid for purchase of zero-emission vehicles for private companies</t>
  </si>
  <si>
    <t>Number of vehicles for municipalities, regions, state administration and other public entities</t>
  </si>
  <si>
    <t>Delivery of at least 1 900 new zero emission vehicles for municipalities , regions, state administration and other public entities</t>
  </si>
  <si>
    <t>Installation of at least 200 new re charging points for municipalities, regions, state administration and other public entities</t>
  </si>
  <si>
    <t>Number of vehicles (trolleybuses and trams)</t>
  </si>
  <si>
    <t>Delivery of 40 new zero emission vehicles (20 trolleybuses and 20 trams).</t>
  </si>
  <si>
    <t>11 - 2.5 Building renovation and air protection - 2.5.0 Environmental education and awareness on climate change</t>
  </si>
  <si>
    <t>Environmental Education and Awareness on Climate Change</t>
  </si>
  <si>
    <t>38 educational and awareness raising projects on sustainability and climate change shall be supported</t>
  </si>
  <si>
    <t>Projects shall deliver a total estimated reduction in primary energy consumption of at least 1 900 TJ/year</t>
  </si>
  <si>
    <t>Reduction of CO2 emissions</t>
  </si>
  <si>
    <t>CO 2 emisssions reduction in kt/year</t>
  </si>
  <si>
    <t>Projects shall deliver a total estimated reduction in CO2 emissions of at least 630 kt/year</t>
  </si>
  <si>
    <t>11 - 2.5 Building renovation and air protection - 2.5.3 Support for project preparation in the field of energy saving</t>
  </si>
  <si>
    <t>4 890 projects shall receive counselling for project preparation, including:
- energy community project preparation,
- project preparation studies for family houses,
- project preparation studies for apartment buildings, and
- projects of Energy Consultation and Information Centres</t>
  </si>
  <si>
    <t>Ministry of Agriculture (or Ministry of Enviroment)</t>
  </si>
  <si>
    <t>Completion reports by independent engineers for additional 23 listed projects. In line with the National Action plan for Climate Change Adaptation and State Policy of the Environment in the Czech Republic 2030 with a view to 2050, nature based solutions shall be given a preference, while constructing or refurbishing of artificial concrete based flood protection infrastructure shall be avoided as much as possible. In case of projects for which building permits are required projects shall be implemented only once permits are granted by the relevant water authority based on an environmental impact assessment, where this is required in accordance with Directive 2011/92/EU, andrelevant assessments in the context of Directive 20 00/60/EC. Where required, these permits shall assess all potential impacts on the status of water bodies within the same river basin and on protected habitats and species directly dependent on water, considering in particular migration corridors, free flowing rivers or ecosystems close to undisturbed conditions, as well as current pressures related to water abstraction and the impact assessment shall establish that the project (i) does not significantly or irreversibly impact affected water bodies, nor prev ent the specific water body to which it relates nor other water bodies in the same river basin to achieve good status or potential, and (ii) does not significantly negatively impact on protected habitats and species directly dependent on water. Where relevant, projects shall contribute to the achievement of good ecological status or potential of the water bodies concerned in accordance with the requirements of the Water Framework Directive 2000/60/EC Similarly, all the necessary results and conditions from the Environmental Impact Assessment, completed in accordance with Directive 2011/92/EU shall be respected (in particular stakeholders’ consultation) as well as relevant assessments under the Habitats Directive as included in the conditions stipulated by the nature protection authorities. Regarding the projects aiming at reconstruction or modernization of dams: the project’s design shall incorporate the necessary results and conditions from the Environmental Impact Assessment, where this is required in acc ordance with Directive 2011/92/EU as well as relevant assessments in the context of Directive 2000/60/EC, including the implementation of required mitigation measures, ensuring compliance with the DNSH Technical Guidance (2021/C58/01). Any measures identif ied in the framework of the EIA and the assessment under Directive 2000/60/EC as necessary to ensure compliance with the DNSH principle shall be integrated into the project and strictly complied with at the stages of construction, operation and decommissio ning of the infrastructure. The completion report shall confirm the full respect of the outcome of the EIA including the implementation of required mitigation measures, ensuring compliance with the DNSH Technical Guidance (2021/C58/01). A risk analysis of the project shall be conducted. This risk analysis shall also address future climatic conditions. Any reconstruction or modernization shall not lead to an increase of the dam capacity</t>
  </si>
  <si>
    <t>Ministry of Agriculture (or The State Land Office)</t>
  </si>
  <si>
    <t>At least 90ha of green infrastructure projects shall be completed.</t>
  </si>
  <si>
    <t>Grant decisions for projects investing in recycling infrastructure by the Ministry of Environment</t>
  </si>
  <si>
    <t>Grant decisions for projects investing in recycling infrastructure by the Ministry of Environment. The projects consist of construction and modernisation of composting facilities and community composting facilities. The investment shall also include supp ort for acquisition of equipment for applying a total of at least 200 000 tonnes per year of compost (digestate or fugate) to Agricultural Land Fund (ALF) for agricultural entities, operators of composting plants and biogas stations. Recipients of support for acquisition of equipment shall be required to incorporate a minimum of 40 tonnes of compost per hectare over a 5 year period.</t>
  </si>
  <si>
    <t>Projects finalised</t>
  </si>
  <si>
    <t>Submission of handover protocols or occupancy permits</t>
  </si>
  <si>
    <t>Completion reports for projects investing in circular solutions</t>
  </si>
  <si>
    <t>Submission of completion reports by the beneficiary and approval by the competent authority for 60 projects.</t>
  </si>
  <si>
    <t>Completion reports for projects to save and optimise water in the industry</t>
  </si>
  <si>
    <t>Submission of completion reports by the beneficiary and approval by the competent authority for 40 projects.</t>
  </si>
  <si>
    <t>14 - 2.8 Brownfields revitalisation - 2.8.1 Investment aid for regeneration of specific brownfield sites</t>
  </si>
  <si>
    <t>14 - 2.8 Brownfields revitalisation - 2.8.2 Investment aid for the regeneration of brownfield sites owned by municipalities and regions for non business use</t>
  </si>
  <si>
    <t>14 - 2.8 Brownfields revitalisation - 2.8.3 Investment aid for the regeneration of brownfield sites owned by municipalities and regions for business use</t>
  </si>
  <si>
    <t>Submission of completion certificates for at least 30 project</t>
  </si>
  <si>
    <t>Protocols of the acceptance of work signed by the contracting parties or final permits issued by the relevant building authorities for at least 30 projects</t>
  </si>
  <si>
    <t>Protocols of the acceptance of work signed by the contracting parties or final permits issued by the relevant building authorities for at lea st 10 energy efficiency revitalisation projects of specific brownfield sites.</t>
  </si>
  <si>
    <t>Submission of completion certificates for at least 20 projects</t>
  </si>
  <si>
    <t xml:space="preserve">Protocols of the acceptance of work signed by the contracting parties or final permits issued by the relevant building authorities for at least 20 projects
</t>
  </si>
  <si>
    <t>Ministry of Environment (Or Ministry of Agriculture)</t>
  </si>
  <si>
    <t>The amendment to the Water Act defining the framework for the prevention of droughts and water scarcity by the monitoring of droughts, the establishment of control mechanisms and definition of responsibilities of competent authorities shall be adopted. A regional and a central commission for the prevention, monitoring and management of drought and water scarcity shall be established. Regional and national drought plans shall be developed and approved.</t>
  </si>
  <si>
    <t>Handover protocol(s) for the flood protection project</t>
  </si>
  <si>
    <t>Handover protocol(s) are issued and signed by the constructor and the representative of city of Brno, demonstrating that the works are accepted</t>
  </si>
  <si>
    <t>Rainwater management measures in urban areas</t>
  </si>
  <si>
    <t>Volume of m3 of rainwater estimated to be retained</t>
  </si>
  <si>
    <t>A call on rainwater management in urban areas shall be launched in support of rainwater retention projects. Supported projects shall be estimated to cumulatively retain at least 20 000 m3 of rainwater.</t>
  </si>
  <si>
    <t>Projects for the conservation of protected areas including Natura 2000 sites and of protected species of plants and animals</t>
  </si>
  <si>
    <t>Calls on management of Natura 2000 sites and protected areas, and care of specially protected species shall be launched in support of i) measures on conservation of Natura 2 000 and protected sites and on protection of specially protected species , and ii) background and monitoring studies. Supported projects shall be estimated to cumulatively cover at least 150 000 ha.</t>
  </si>
  <si>
    <t>Projects for adaptation of aquatic, non forest and forest ecosystems to climate change</t>
  </si>
  <si>
    <t>Projects</t>
  </si>
  <si>
    <t>Ministry of Environment (or National Conservation Agency)</t>
  </si>
  <si>
    <t>Calls on adaptation of ecosystems to climate change shall be launched to support 1) projects in aquatic, non forest and forest ecosystems, and 2) water retention studies. Final project evaluations for 2 500 projects shall be issued. Water retention studies shall cumulatively cover an estimated 4 000 km2 of river basin territories.</t>
  </si>
  <si>
    <t>Adoption of the landscape policy</t>
  </si>
  <si>
    <t>Adoption by the Government of an integrated landscape policy document. The policy shall create an enabling environment for sustainable land management by both public and private sectors. It shall cover at least the following topics: biodiversity, water man agement, forestry and cultural heritage.</t>
  </si>
  <si>
    <t>28 - 2.10 Affordable housing  - 2.10.0 Legal act on affordable housing</t>
  </si>
  <si>
    <t>Legal act on affordable housing</t>
  </si>
  <si>
    <t>Entry into force of legislation</t>
  </si>
  <si>
    <t>A legal act shall enter into force and establish mechanisms helping applicants find housing and incentivising the use of empty housing by helping tenants fulfil their obligations towards landlords. A transitional period may apply, based on appropriate justifications. This transitional period shall start with the publication of the act in the Official Journal and shall be linked to technical or technological constraints.</t>
  </si>
  <si>
    <t>Following the entry into force of the amended implementing agreement ensuring that any reflows are reinvested according to investment policy of the Facility and are not used to service loan repayments of the Recovery and Resilience Facility , Czechia shall transfer EUR 39 574 000 to the National Development Investment Company for the Facility.</t>
  </si>
  <si>
    <t>The new curricula shall
- reinforce education of Informatics in terms of teaching hours
- extend the coverage of informatics to new areas, such as data processing and modelling, coding and programming, robotics, augmented reality, virtual reality and digital technology.
- Introduce the digital competence as one of the key competences
- promote the use of digital technolo gies acrosseducational areas, including non IT subjects.</t>
  </si>
  <si>
    <t>16 - 3.1 Innovation in education in the context of digitalisation - 3.1.2 Support for the revised curriculum and digital skills of teachers</t>
  </si>
  <si>
    <t>Number of schools which received training of pedagogical staff in digital skills or IT literacy</t>
  </si>
  <si>
    <t>4 000 schools shall receive training of pedagogical staff in digital skills or IT literacy</t>
  </si>
  <si>
    <t>IT devices for schools</t>
  </si>
  <si>
    <t>At least 4 800 schools shall receive IT devices.</t>
  </si>
  <si>
    <t>At least 35 new study programmes shall receive accreditation.</t>
  </si>
  <si>
    <t>At least 95 000 m² of new university areas shall be constructed.</t>
  </si>
  <si>
    <t>Calls with the aim of supporting schools with a high proportion of disadvantaged pupils shall be launched. The calls shall cover support for training of pedagogical staff. A t least 400 schools shall be supported.</t>
  </si>
  <si>
    <t>A proposal for index funding shall be approved. The index shall take into account several indicators of the socio economic disadvantage of schools (for example, educational outcomes, proportion of pupils with a social or other disadvantage or proportion of pupils with different mother tongues).</t>
  </si>
  <si>
    <t>17 - 3.2 Adaptation of school programmes - 3.2.3 Tutoring programmes</t>
  </si>
  <si>
    <t>Number of schools organising tutoring programmes</t>
  </si>
  <si>
    <t>4 000 schools organise tutoring programmes. By reaching this number of schools, tutoring is expected to be provided via 500 000 individual enrolments for tutoring courses by pupils. As a priority, t utoring aims to help pupils at risk of school failure restore learning habits and acquire the knowledge prescribed by the curricula in mat hematics, Czech language and a foreign language. An evaluation of the impacts of this measure shall be published.</t>
  </si>
  <si>
    <t>Ministry of Labour and Social Affairs (or Ministry of Education, Youth and Sports)</t>
  </si>
  <si>
    <t>The law shall:
- Provide a definition of people with special needs disadvantaged in the labour market
- better target support to these vulnerable groups (for example, especially the low skilled , excluded persons or at risk of social exclusion)
- improve the matching of retraining courses organised by the Labour Office to jobseekers</t>
  </si>
  <si>
    <t>Ministry of Labour and Social Affairs (or Labour Office)</t>
  </si>
  <si>
    <t>Number of training certificates</t>
  </si>
  <si>
    <t>At least 130 000 training certificates in digital skills or skills needed for Industry 4.0 shall be issued.</t>
  </si>
  <si>
    <t>Number of regional training centres equipped</t>
  </si>
  <si>
    <t xml:space="preserve">At least 14 training centres shall be equipped. </t>
  </si>
  <si>
    <t>508 pre school facilities shall be built or renovated.</t>
  </si>
  <si>
    <t>Amendment of Social Services Act concerning complaints</t>
  </si>
  <si>
    <t>Amended Social Services Act</t>
  </si>
  <si>
    <t>The Social Services Act shall be amended, the amendment shall enter into forceand establish a social service complaint mechanism ensuring at least that:
- Clients, client’s legal guardians and family members have the right to submit complaints concerning social services to their provider.
- Complainants have the right to be informed how the complaint was resolved.
- Complainants have the right to appeal to a body independent of the service provider; and the body shall consider the appeals on both merit and process.
- Service providers as well as the relevant appeal body or bodies shall keep a record of the complaints received.</t>
  </si>
  <si>
    <t>Number of community based residential, outpatient, outreach, prevention and counselling facilities constructed or renovated</t>
  </si>
  <si>
    <t>T1: Number of low-emission vehicles purchased for providers of social prevention, counselling or home-care services</t>
  </si>
  <si>
    <t>At least 251 low emission vehicles shall be purchased, of which:  
- at least 100 battery electric cars
- at most 151 plug in hybrid cars</t>
  </si>
  <si>
    <t>18 - 3.3 Modernisation of employment services and labour market development - 3.3.4 Development and modernisation of infrastructure in the field of care for children at risk</t>
  </si>
  <si>
    <t>Call</t>
  </si>
  <si>
    <t>Call for projects</t>
  </si>
  <si>
    <t>18 - 3.3 Modernisation of employment services and labour market development - 3.3.3.0.4 Reform in thel care of the children at risk</t>
  </si>
  <si>
    <t>Legal act</t>
  </si>
  <si>
    <t>Entry into force of an Amendment to the Act on Social and Legal Protection of Children and other legislation</t>
  </si>
  <si>
    <t>Amendments to the Act on Social and Legal Protection of Children shall enter into force, ensuring that:
1.	the placement of children below 4 years of age in institutional care is banned, with at most two exceptions: i) stays no longer than (at most) two months; ii) children in the 3. or 4. intensity-of-care category.  
2.	Institutional care (“Dětské domovy pro děti do 3 let věku”) for children below 4 years of age are abolished</t>
  </si>
  <si>
    <t>Flats and houses for children at risk</t>
  </si>
  <si>
    <t>Flats and houses</t>
  </si>
  <si>
    <t>At least 61 flats or houses shall be acquired, built or renovated on the basis of the call(s) for projects in milestones 274, 275 or other calls applying the same requirements.</t>
  </si>
  <si>
    <t>Ministry of Regional Development (or State Fund for Promotion of Investments)</t>
  </si>
  <si>
    <t>Number of projects selected for support</t>
  </si>
  <si>
    <t>Number of award decisions issued</t>
  </si>
  <si>
    <t>The preparation of project documentation for 300 projects shall be supported. A Subsidy Award Decision shall be issued by the subsidy provider (Ministry of Regional Development) for each project.</t>
  </si>
  <si>
    <t>Ministry of Industry and Trade Delivery Unit</t>
  </si>
  <si>
    <t>The upgraded repository system shall be in place and operational. The system shall include, as a minimum, the following new elements:
a.	New milestones and targets and modification of existing milestone/target data;
b.	New functionalities linked to creation of statistical reports;
c.	development of the system according to additional reporting requirements.</t>
  </si>
  <si>
    <t>National Development Bank</t>
  </si>
  <si>
    <t>Ministry of Justice</t>
  </si>
  <si>
    <t>Legal agreements signed with final beneficiaries and transfer of funds</t>
  </si>
  <si>
    <t>Legal agreements and certificate of transfer</t>
  </si>
  <si>
    <t>The National Development Bank shall have entered into legal financing agreements with final beneficiaries for an amount necessary to use 100% of the RRF investment into the Facility (taking into account management fees) in line with the updated Funding Agreement. The National Development Bank shall produce a report detailing the percentage of this financing that contributes to climate objectives using the methodology in Annex VI of the RRF Regulation. Czechia shall transfer EUR 6 000 000 to the National Development Bank for the Facility. The transfer shall be conditional upon the inclusion of the requirements of the measure description in the relevant contractual agreements.</t>
  </si>
  <si>
    <t xml:space="preserve">Ministry of Justice </t>
  </si>
  <si>
    <t>Ministry of Finance Audit Authority</t>
  </si>
  <si>
    <t>The system to collect, store and make available data in relation to all final recipients including all beneficial owners (as established by article 3, point 6, of the Anti-money laundering directive).</t>
  </si>
  <si>
    <t>Ministry of Justice (or Ministry of Finance audit Authority)</t>
  </si>
  <si>
    <t>Actions for evidence informed decision making</t>
  </si>
  <si>
    <t>Actions</t>
  </si>
  <si>
    <t>The target consists of the following actions
1. Acceptance of a data warehouse It shall contain selected data on public authorities’ activities by the contracting authority/authorities.
2. The government shall adopt a decision transforming the organisational structure in the area of climate energy modelling.
3. A report reviewing selected existing strateg y documents shall be published.
4. Acceptance of a n IT system for Sustainable Development Goal related monitoring indicators by the contracting authority/authorities .
5. A new version of the Regulatory Impact Analysis methodology shall be published online</t>
  </si>
  <si>
    <t>Actions aiming at better HR in the public administration and automating administrative procedures</t>
  </si>
  <si>
    <t>The target consists of at least the following actions:
1. Acceptance of a n IT system/module/functionality for automating steps in administrative procedures by the contracting authority/authorities
2. The chief state secretary shall issue an instruction on civil service offices (“služební úřady") HR</t>
  </si>
  <si>
    <t>Training on client oriented approaches for staff of public authorities</t>
  </si>
  <si>
    <t>1 000 training certificates for staff of public authorities in client oriented approach shall be issued.</t>
  </si>
  <si>
    <t>Number of cultural and creative projects supported</t>
  </si>
  <si>
    <t>Support shall be channelled through a grant scheme. Supported projects shall include support for mobility projects, networking and internationalisation, creative learning projects, skills development for cultural and creative sector workers (e.g., digital skills, financial literacy, management skills, individual creative or study projects) and projects promoting links with the educational sector (e.g., hosting of foreign lecturers).</t>
  </si>
  <si>
    <t>22 - 4.5 Development of the cultural and creative sector - 4.5.3 Support for regional cultural and creative sectors</t>
  </si>
  <si>
    <t>Support for regional cultural and creative centres</t>
  </si>
  <si>
    <t>Construction, revitalisation or expansion of a t least 15 regional cultural and creative centres shall be supported. There shall be at least one centre in at least 12 of the 14 regions.</t>
  </si>
  <si>
    <t>Entry into force of legislative amendments allowing for cooperative multi source financing of culture and introducing a registration of artists</t>
  </si>
  <si>
    <t>Provision in the legislative amendments indicating the entry into force</t>
  </si>
  <si>
    <t>The legislative amendment shall:
- allow for multi source financing of culture
- simplify cooperation between cities, regions and the state
- strengthen financial sustainability of culturalinstitutions
- introduce a register of artists</t>
  </si>
  <si>
    <t>Number of supported projects of digitalisation of the cultural and creative sector</t>
  </si>
  <si>
    <t>At least 80 projects of digitalisation of the cultural and creative sector shall be supported.</t>
  </si>
  <si>
    <t>22 - 4.5 Development of the cultural and creative sector - 4.5.6 Creative vouchers and design credits</t>
  </si>
  <si>
    <t>Number of creative vouchers and design credits used</t>
  </si>
  <si>
    <t>At least 3 300 creative vouchers or design credits shall be used.</t>
  </si>
  <si>
    <t>Protocols on the outcome of evaluation for at least four national Research &amp; Development consortia</t>
  </si>
  <si>
    <t>Number of protocols on the outcome of evaluation</t>
  </si>
  <si>
    <t>The target shall be achieved upon issuing protocols on the outcome of evaluation of the functioning of at least four consortia by an expert advisory body of the Ministry of Education, Youth and Sport</t>
  </si>
  <si>
    <t>Funds disbursed</t>
  </si>
  <si>
    <t>At least 90% of the total budget of EUR 39 000 000 shall be disbursed.</t>
  </si>
  <si>
    <t>At least 90% of the total budget of EUR 58 000 000 shall be disbursed.</t>
  </si>
  <si>
    <t>At least 90% of the total budget of EUR 7 000 000 shall be disbursed.</t>
  </si>
  <si>
    <t>At least 90% of the total budget of EUR 11 500 000 shall be disbursed.</t>
  </si>
  <si>
    <t>At least 90% of the total budget of EUR 59 000 000 shall be disbursed.</t>
  </si>
  <si>
    <t>At least 90% of the total budget of EUR 8 000 000 shall be disbursed.</t>
  </si>
  <si>
    <t>At least 90% of the total budget of EUR 17 900 000 shall be disbursed.</t>
  </si>
  <si>
    <t>Adoption of Government Resolutions and of methodological guideline</t>
  </si>
  <si>
    <t>The reform shall include the following actions:
a) Adoption of a Government Resolution creating a shared activities project on strategic intelligence for research and innovation .
b) Adoption of a Government Resolution creating a programme supporting the creation and cultivation of systemic conditions for developing excellence
c) Adoption of a methodological guideline by the Council for Research, Development and Innovation aiming at the harmonisation of rules and methodological environment fo r the provision of support for research, development and innovation across various support providers.</t>
  </si>
  <si>
    <t>Intensive Medicine Simulation Centre</t>
  </si>
  <si>
    <t>Intensive Medicine Simulation Centre constructed and equipped</t>
  </si>
  <si>
    <t>The Intensive Medicine Simulation Centre shall be constructed and equipped.</t>
  </si>
  <si>
    <t>Support shall be channelled through a grant scheme with a total allocation of 61 660 000 EUR. At least 19 projects shall be supported to increase the capacity of rehabilitation care for patients after critical conditions in healthcare institutions.</t>
  </si>
  <si>
    <t>Construction of the Centre for Cardiovascular and Transplant Medicine</t>
  </si>
  <si>
    <t>Centre for Cardiovascular and Transplant Medicine</t>
  </si>
  <si>
    <t>Construction of the new facilities of the Centre for Cardiovascular and Transplant Medicine</t>
  </si>
  <si>
    <t>Colorectal cancer screening programme</t>
  </si>
  <si>
    <t>The participation of the target population (i.e. asymptomatic men and women aged 50 years and older in colorectal cancer screening test shall reach at least 4 0% in 2024 based on national statistical information</t>
  </si>
  <si>
    <t>Launch of the new early lung cancer detection programme</t>
  </si>
  <si>
    <t>An early lung cancer detection programme shall be launched.</t>
  </si>
  <si>
    <t>The Czech Oncology Institute</t>
  </si>
  <si>
    <t>Construction and equipment of the Czech Oncology Institute</t>
  </si>
  <si>
    <t>Czech Oncology Institute is constructed and equipped.</t>
  </si>
  <si>
    <t>Supported centers providing oncological and hematooncological care</t>
  </si>
  <si>
    <t>Number of supported centers</t>
  </si>
  <si>
    <t>At least ten centres shall receive grant support in acquisition of technologies and equipment. The selection of projects to be supported shall ensure balanced geographical coverage.</t>
  </si>
  <si>
    <t>New facilities of the Masaryk Memorial Cancer Institute</t>
  </si>
  <si>
    <t>Construction and expansion of the Masaryk Memorial Cancer Institute</t>
  </si>
  <si>
    <t>Construction of one building and expansion of another one at the Masaryk Memorial Cancer Institute for c ancer prevention and innovative and supportive care</t>
  </si>
  <si>
    <t>Investments in distribution networks</t>
  </si>
  <si>
    <t>At least 1 989 MW of cumulative additional capacity to the distribution networks . To show compliance with the capacity requirements mentioned above, a technical report prepared by an independent engineer shall be provided.</t>
  </si>
  <si>
    <t>Installed capacity of FVE sources</t>
  </si>
  <si>
    <t>224,7MWp of installed FVE capacity.</t>
  </si>
  <si>
    <t>Ministry of Industry and Trade (or Ministry of Regional Development)</t>
  </si>
  <si>
    <t>Ministry of Industry and Trade (or Ministry of Environment, Ministry of Agriculture)</t>
  </si>
  <si>
    <t>The legislation shall be amended to:
- Introduce a definition of agrophotovoltaics
- Set conditions and technical parameters for their installation and ope ration , including the types of agricultural crops on which agrophotovoltaics can be installed
- Allow the placement of photovoltaic systems on agricultural land without the need to remove the land from the
- Agricultural Land Fund, provided that the concurrent agricultural use and type of agriculture are maintained.</t>
  </si>
  <si>
    <t xml:space="preserve">31 - 7.1 RENEWABLE ENERGY AND ELECTRICITY INFRASTRUCTURE (REPOWEREU) - 7.1.5 Improving the predictability, transparency and availability of grid connection process </t>
  </si>
  <si>
    <t>Decisions by the energy regulator</t>
  </si>
  <si>
    <t>Ministry of Industry and Trade (or Energy Regulatory Office)</t>
  </si>
  <si>
    <t>The energy regulator shall:
Adopt a Price Regulation methodology that reflects both fixed and operational costs of Transmission System Operator (TSOs) andDistribution System Operators (DSOs)), including capital and operational expenditure, and provides clear, performance based incentives for investments in grid efficiency, flexibility services and innovation ( for example digitalisation and demand response.
- Require DSOs to include in their network development plans information on flexibility services, potential demand response, energy efficiency, energy storage facilities resources the DSO intend to use or invest in as an alternative to system expansion.</t>
  </si>
  <si>
    <t>The Electricity Data Centre shall start the operation of functionalities linked to energy sharing ( collection and provision of metering data, registration and data evaluation for the purpose of energy sharing</t>
  </si>
  <si>
    <t>Electricity Data Centre: technical flexibility functionalities</t>
  </si>
  <si>
    <t>Functionalities linked to technical flexibility</t>
  </si>
  <si>
    <t>The Electricity Data Centre shall provide functionalities linked to technical flexibility 
- collection, provision and transmission of metering data
- market and master data registration and data evaluation for the purpose of electricity storage, electricity sharing, provision and aggregation of technical flexibility,
- collection and sharing data for balancing and long term grid scheduling
- publication of informa tion on the state of the grid through a network light traffic systems, and possibilities for the activation of technical flexibility</t>
  </si>
  <si>
    <t>Publication of a report assessing the investments realized by DSOs in metering and billing systems, IT infrastructure as well as the gaps and future investment needs in view of ensuring energy sharing. The report shall be established by an independent third party.</t>
  </si>
  <si>
    <t>Publication on the website</t>
  </si>
  <si>
    <t>Guidelines and templated documents for the legal establishment of energy communities shall be published on a ministerial website.</t>
  </si>
  <si>
    <t>Ministry of Industry and Trade (or  Ministry of Environment)</t>
  </si>
  <si>
    <t>Evaluation study</t>
  </si>
  <si>
    <t>Submission of an evaluation study of the pilot operation of three regional One stop shops</t>
  </si>
  <si>
    <t>Calculation tool and methodological guidance prepared</t>
  </si>
  <si>
    <t>Calculation too and methodological guidance</t>
  </si>
  <si>
    <t>Ministry of Environment (or Ministry of industry and Trade)</t>
  </si>
  <si>
    <t>Calculation tool(s) and methodological guidance for energy renovations shall be prepared. The methodological guidance shall include a module on energy poverty and how to advise vulnerable households.</t>
  </si>
  <si>
    <t>At least 100 professionals shall be trained for energy efficiency renovations</t>
  </si>
  <si>
    <t>The advisory system shall provide advisory services to at least 109 000 household, enterprise or public sector projects.</t>
  </si>
  <si>
    <t>33 - 7.3 COMPREHENSIVE REFORM OF THE RENOVATION WAVE ADVICE IN THE CZECH REPUBLIC (REPOWER EU) - 7.3.4 Improvement of energy performance in residential housing</t>
  </si>
  <si>
    <t>Projects shall deliver a total estimated reduction in primary energy consumption of at least 250 TJ/year.
Natural gas boilers shall not be supported.</t>
  </si>
  <si>
    <t>Accreditation of study programmes</t>
  </si>
  <si>
    <t>Study programmes</t>
  </si>
  <si>
    <t>At least 20 new study programmes (Bachelor, Master and/or PhD-level) shall receive accreditation.</t>
  </si>
  <si>
    <t>Approval of new or extended Sustainable and Green Transition Strategies by public universities</t>
  </si>
  <si>
    <t>Strategies</t>
  </si>
  <si>
    <t>Strategic partnerships</t>
  </si>
  <si>
    <t>The target refers to a minimum percentage increase in the number of zero emission vehicles registered in respective vehicle categories (M1 passenger cars, N1 light commercial vehicles; N2 and N3 heavy duty vehicles, based on UNECE standards) by 31 December 202 4 in Czechia compared to the 2022 baseline.</t>
  </si>
  <si>
    <t>Legislation supporting the uptake of hydrogen</t>
  </si>
  <si>
    <t>Primary or secondary legislation shall enter into force to 
- define pure hydrogen and hydrogen natural gas blends as a gas under the Energy Act;
- establish the maximum permissible hydrogen content in the natural gas grid and specify the quality parameters for high purity hydrogen; 
- update the requirements for connection to the gas system to include hydrogen; and
- amend the rules on mandatory verification of gas measuring instruments to cover hydrogen.</t>
  </si>
  <si>
    <t>Preferential treatment for registration of fuel distributors authorized to sell hydrogen.</t>
  </si>
  <si>
    <t>Entry into force of legislative amendments</t>
  </si>
  <si>
    <t>Entry into force of amendments to benefit hydrogen refuelling stations over conventional fuel stations by granting them a waiver from fuel distributors deposit upon registration</t>
  </si>
  <si>
    <t>Supporting the rollout of electric charging stations and hydrogen refuelling stations</t>
  </si>
  <si>
    <t>Adoption of additional measures</t>
  </si>
  <si>
    <t>For the purpose of this milestone, additional legal acts, technical norms, and methodologies shall be adopted to faciliate the rollout of re charging points and hydrogen refuelling stations. Any legal acts adopted shall also enter into force.</t>
  </si>
  <si>
    <t>35 - 7.5 DECARBONISATION OF ROAD TRANSPORT (REPOWEREU) - 7.5.6 Scaled up measure: Aid for purchase of vehicles – zero-emission vehicles for private companies</t>
  </si>
  <si>
    <t>Purchase of 2 900 additional units of zero emission vehicles (cars and vans) for private companies and self employed persons.</t>
  </si>
  <si>
    <t>Rail electrification project “Electrification of Brno Zastávka u Brna, stage 2”</t>
  </si>
  <si>
    <t>Acceptance of the project</t>
  </si>
  <si>
    <t>Handover protocol and permit for trial operation issued for project “Electrification of Brno Zastávka u Brna, stage 2”.</t>
  </si>
  <si>
    <t>Provision in the law indicating the entry into force of the law </t>
  </si>
  <si>
    <t>Publication of guidance</t>
  </si>
  <si>
    <t>The Ministry of Environment shall publish the methodological guidance for the state administration , that contains
1) instruction and templates for the procedure where binding opinion of EIA is combined with SEO
2) instruction for the procedure when the SEO is issued separately, i.e. when the EIA takes place first and the SEO is issued afterwards.
3) guidance describing the governance, structural changes, allocation of competences and guiding the work of different state authorities
The methodologies shall include also templates including the SEO application.</t>
  </si>
  <si>
    <t>Entry into force of legislative act on the designation of renewables acceleration areas</t>
  </si>
  <si>
    <t>The legislative act shall establish the process for designating renewables acceleration areas within the corresponding necessary areas for solar and wind technologies. An acceleration area shall be defined at national, regional or municipal level and it shall be defined in a way that renewable projects in t he area have low environmental impact. An acceleration area is designed within a necessary area , which is itself designed based on the availability and potential of renewable energy sources, estimated energy demand as well as availability of relevant ener gy infrastructure. Each area shall include information on area (km2) and estimated installed capacity (MW) for wind and solar. The legislative amendments shall introduce specific simplified permitting applying to renewable energy installation within such renewables acceleration areas, resulting in easier procedures and shorter deadlines. A strategical environmental assessment (SEA) shall be carried out at the level of the area and establish a mitigation measures rulebook, exempting individual projects wit hin the area from carrying out individual environmental impact assessment (unless there is evidence from the screening by the relevant authority that the individual project is highly likely to have significant adverse effects on the environment). At planni ng level, the renewables acceleration areas shall be subject to the public participation. The legislative amendments shall provide for project acceptance measures that may include, but are not limited to financial participation measures.</t>
  </si>
  <si>
    <t>Technical assistance for the designation of renewables acceleration areas</t>
  </si>
  <si>
    <t>Four full time staff and one half time staff shall be recruited for the implementation of the renewable acceleration areas.</t>
  </si>
  <si>
    <t>Designation of renewables acceleration areas</t>
  </si>
  <si>
    <t>Renewables acceleration areas with a combined estimated installed capacity of at least 3 000 MW for wind and solar energy shall be designated, covering at least eight regions</t>
  </si>
  <si>
    <t>Counselling for project preparation</t>
  </si>
  <si>
    <t>Submission of handover protocols or occupancy permits demonstrating projects were finalised.</t>
  </si>
  <si>
    <t>At least 200 facilities shall be c onstructed or renovated. An internal methodology for social services inspection shall be issued The methodology shall prescribe the UN Convention on the Rights of Persons with Disabilities as one of the sources of requirements to be checked by inspectors. Furthermore, social services provid ed in 30 pre existing facilities with a capacity of more than 25 persons shall be inspected after the new inspection methodology shall be issued.</t>
  </si>
  <si>
    <t>MZe</t>
  </si>
  <si>
    <t>MŠMT</t>
  </si>
  <si>
    <t xml:space="preserve">1 - 1.1 Digital services to citizens and businesses - 1.1.1 Digital services for end users </t>
  </si>
  <si>
    <t>Grants / Loans</t>
  </si>
  <si>
    <t xml:space="preserve">Specify the EU programmes
</t>
  </si>
  <si>
    <t>1 - 1.1 Digital services to citizen and businesses - 1.1.6 Digital services for end users in social area</t>
  </si>
  <si>
    <t>2 - 1.2 Digital public administration systems - 1.2.3 Cyber security  TOP UP 2025</t>
  </si>
  <si>
    <t>2 - 1.2 Digital public administration systems - 1.2.3 Cyber security  TOP  2023</t>
  </si>
  <si>
    <t>4 - 1.4 Digital economy and society, innovative start-ups and new technologies - 1.4.1 Institutional reform of the systém of management  for digital transformation of economy (incl. RIS 3)</t>
  </si>
  <si>
    <t>27 - 1.7 DIGITAL TRANSFORMATION OF PUBLIC ADMINISTRATION - 1.7.5 Legislative act on data management and controlled access to data</t>
  </si>
  <si>
    <t xml:space="preserve">27 - 1.7 DIGITAL TRANSFORMATION OF PUBLIC ADMINISTRATION - 1.7.2 Improvement of the management system for digitalised services </t>
  </si>
  <si>
    <t xml:space="preserve">7 - 2.1 Sustainable transport - 2.1.1 Application of modern technologies to railway infrastructure TOP UP </t>
  </si>
  <si>
    <t>11 - 2.5 Building renovation and air protection - 2.5.2 Replacement of stationary sources of pollution in households with renewable energy sources TOP UP 2025</t>
  </si>
  <si>
    <t xml:space="preserve">10 - 2.4 Clean mobility - 2.4.2.1 Aid for purchase of vehicles – zero-emission vehicles for private companies </t>
  </si>
  <si>
    <t xml:space="preserve">10 - 2.4 Clean mobility - 2.4.2.2 Aid for purchase of zero-emission vehicles and infrastructure for municipalities, regions, state administration </t>
  </si>
  <si>
    <t>11 - 2.5 Building renovation and air protection - 2.5.3 Support for project preparation  in the field of energy saving</t>
  </si>
  <si>
    <t>13 - 2.7 Circular economy, recycling and industrial water - 2.7.2 Finalisation of the circular Czechia strategy 2040</t>
  </si>
  <si>
    <t>14 - 2.8 Brownfields revitalisation - 2.8.1.1 Investment aid for regeneration of specific brownfield sites – energy-efficient renovation of buildings on brownfield sites</t>
  </si>
  <si>
    <t>14 - 2.8 Brownfields revitalisation - 2.8.1.2 Investment aid for regeneration of specific brownfield sitess – demolition and energy-efficient construction</t>
  </si>
  <si>
    <t>14 - 2.8 Brownfields revitalisation - 2.8.2.1 Investment aid for the regeneration of brownfield sites owned by municipalities and regions for non-business use – energy-efficient renovation</t>
  </si>
  <si>
    <t>14 - 2.8 Brownfields revitalisation - 2.8.2.2 Investment aid for the regeneration of brownfield sites owned by municipalities and regions for non-business use – turning industrial sites and contaminated land into a natural carbon sink</t>
  </si>
  <si>
    <t>14 - 2.8 Brownfields revitalisation - 2.8.3.1 Investment aid for the regeneration of brownfield sites owned by municipalities and regions of business use – energy-efficient renovation of buildings on brownfield sites</t>
  </si>
  <si>
    <t>14 - 2.8 Brownfields revitalisation - 2.8.3.2 Investment aid for the regeneration of brownfield sites owned by municipalities and regions of business use – demolition and energy-efficient construction</t>
  </si>
  <si>
    <t>15 - 2.9 Promotion of biodiversity and fight against drought - 2.9.3 Management of Natura 2000 sites and protected species of plants and animals</t>
  </si>
  <si>
    <t>17 - 3.2 Adaptation of school programmes - 3.2.4.1 Construction of selected key academic sites</t>
  </si>
  <si>
    <t>18 - 3.3 Modernisation of employment services and labour market development - 3.3.4.1 Development and modernisation of infrastructure in the field of care for children at risk - flats</t>
  </si>
  <si>
    <t>18 - 3.3 Modernisation of employment services and labour market development - 3.3.4.2 Development and modernisation of infrastructure in the field of care for children at risk - equipments</t>
  </si>
  <si>
    <t xml:space="preserve">21 - 4.4 Enhancing the efficiency of public administration - 4.4.1 Increase efficiency, pro-client orientation and use of the principles of evidence-based decision-making in public administration TOP UP </t>
  </si>
  <si>
    <t>24 - 5.2 Support for research and development in companies and introduction of innovations into business practice - 5.2.1 Support for the introduction of innovation in business practice</t>
  </si>
  <si>
    <t>24 - 5.2 Support for research and development in companies and introduction of innovations into business practice - 5.2.2  Support for R&amp;D cooperation (in line with the National RIS3 Strategy)</t>
  </si>
  <si>
    <t>24 - 5.2 Support for research and development in companies and introduction of innovations into business practice - 5.2.3 Aid for research and development in the field of the environment</t>
  </si>
  <si>
    <t>24 - 5.2 Support for research and development in companies and introduction of innovations into business practice - 5.2.4 Support for research and development in synergy effects with the Framework Programme for Research and Innovation</t>
  </si>
  <si>
    <t>26 - 6.2 The national plan to strengthen oncological prevention and care - 6.2.1 National Oncological Programme of the Czech Republic - NOP CZ 2030</t>
  </si>
  <si>
    <t>26 - 6.2 The national plan to strengthen oncological prevention and care - 6.2.3 Establishment of the Czech Oncological Institute</t>
  </si>
  <si>
    <t>31 - 7.1 RENEWABLE ENERGY AND ELECTRICITY INFRASTRUCTURE (REPOWEREU) - 7.1.3 Construction, refurbishment and upgrade of distribution network</t>
  </si>
  <si>
    <t>31 - 7.1 RENEWABLE ENERGY AND ELECTRICITY INFRASTRUCTURE (REPOWEREU)  - 7.1.4 Scaled up measure Component 2.3 Dopleyment of Photovoltaics</t>
  </si>
  <si>
    <t xml:space="preserve">31 - 7.1 RENEWABLE ENERGY AND ELECTRICITY INFRASTRUCTURE (REPOWEREU) - 7.1.2 Accelerating the deployment of renewables </t>
  </si>
  <si>
    <t>33 - 7.3 COMPREHENSIVE REFORM OF THE RENOVATION WAVE ADVICE IN THE CZECH REPUBLIC (REPOWER EU) - 7.3.3 Provision of advisory services to households, enterprises and the public sector</t>
  </si>
  <si>
    <t>33 - 7.3 COMPREHENSIVE REFORM OF THE RENOVATION WAVE ADVICE IN THE CZECH REPUBLIC (REPOWER EU) - 7.3.2 Data and methodological guidance and trainings for the advisory system</t>
  </si>
  <si>
    <t>Impacts on biodiversity and ecosystems is not directly applicable, because PV projects should be realized mainly on rooftops or directly in the locality of industrial complex.
If applicable an Environmental Impact Assessment (EIA) or screening has been completed, for activities within the Union, in accordance with Directive 2011/92/EU. The implementation of required mitigation and compensation measures for protecting the environment would be monitored based on the EIA.
For sites/operations located in or near biodiversity-sensitive areas (including the Natura 2000 network of protected areas, UNESCO World Heritage sites and Key Biodiversity Areas, as well as other protected areas), an appropriate assessment would be conducted, where applicable and based on its conclusions the necessary mitigation measures would be implemented.</t>
  </si>
  <si>
    <t>1.1.1 Digital services for end users</t>
  </si>
  <si>
    <t>1.1.2 Development of open data and public data fund</t>
  </si>
  <si>
    <t>1.1.4 eHealth services</t>
  </si>
  <si>
    <t>1.1.6 Digital services for end users in social area</t>
  </si>
  <si>
    <t>1.2.4 Centres of competence for supporting eGovernment, Cybersecurity and eHealth</t>
  </si>
  <si>
    <t>1.4.1 Institutional reform of the system of management for digital transformation of economy including RIS 3 strategy</t>
  </si>
  <si>
    <t>1.4.2.4 Internationalisation of businesses</t>
  </si>
  <si>
    <t>1.5.1.3 Digital transformation of businesses</t>
  </si>
  <si>
    <t>1.7.5 Legislative act on data management and controlled access to data</t>
  </si>
  <si>
    <t>2.1.0 Development to alternatives to energy and spatial-intensive road transport</t>
  </si>
  <si>
    <t>2.1.1 Application of modern technologies to railway infrastructure</t>
  </si>
  <si>
    <t>2.4.2.2 Aid for purchase of zero-emission vehicles and infrastructure for municipalities, regions, state administration and other public entities</t>
  </si>
  <si>
    <t>2.5.0 Environmental education and awareness on climate change</t>
  </si>
  <si>
    <t>2.5.3 Support for project preparation in the field of energy saving</t>
  </si>
  <si>
    <t>2.7.2 Finalisation of the circular Czechia strategy 2040</t>
  </si>
  <si>
    <t>2.8.1 Investment aid for regeneration of specific brownfield sites</t>
  </si>
  <si>
    <t>2.8.2 Investment aid for the regeneration of brownfield sites owned by municipalities and regions for non-business use</t>
  </si>
  <si>
    <t>2.8.3 Investment aid for the regeneration of brownfield sites owned by municipalities and regions of business use</t>
  </si>
  <si>
    <t>2.9.3 Management of Natura 2000 sites and protected species of plants and animals</t>
  </si>
  <si>
    <t>2.10.0 Legal act on affordable housing</t>
  </si>
  <si>
    <t>3.1.2 Support for the revised curriculum and digital skills of teachers</t>
  </si>
  <si>
    <t>3.2.3 Tutoring programmes</t>
  </si>
  <si>
    <t>3.2.4 Construction of selected key academic sites</t>
  </si>
  <si>
    <t>3.3.2.0 Ensuring sustainability of financing of childcare facilities</t>
  </si>
  <si>
    <t>3.3.3.0.4 Reform in the care of the children at risk</t>
  </si>
  <si>
    <t>3.3.4 Development and modernisation of infrastructure in the field of care for children at risk</t>
  </si>
  <si>
    <t>4.3.2 Strengthening the legislative framework and transparency in the areas of courts, judges, prosecutors and bailiffs</t>
  </si>
  <si>
    <t xml:space="preserve">4.3.4 Establishing rules for lobbying </t>
  </si>
  <si>
    <t>4.5.1 Legislative reform introducing multi-source financing of cultural institutions and registration of artists</t>
  </si>
  <si>
    <t>4.5.3 Support for regional cultural and creative sectors</t>
  </si>
  <si>
    <t>4.5.6 Creative vouchers and design credits</t>
  </si>
  <si>
    <t>5.2.1 Support for the introduction of innovation in business practice</t>
  </si>
  <si>
    <t>5.2.2 Support for R&amp;D cooperation (in line with the National RIS3 Strategy)</t>
  </si>
  <si>
    <t>5.2.3 Aid for research and development in the field of the environment</t>
  </si>
  <si>
    <t>5.2.4 Support for research and development in synergy effects with the Framework Programme for Research and Innovation</t>
  </si>
  <si>
    <t>6.2.1 National Oncological Programme of the Czech Republic - NOP CZ 2030</t>
  </si>
  <si>
    <t>6.2.3 Establishment of the Czech Oncological Institute</t>
  </si>
  <si>
    <t>7.1.3 Construction, refurbishment and upgrade of distribution network</t>
  </si>
  <si>
    <t>7.1.4 Scaled up measure Component 2.3 Dopleyment of Photovoltaics</t>
  </si>
  <si>
    <t xml:space="preserve">7.1.2. Accelerating the deployment of renewables </t>
  </si>
  <si>
    <t>7.3.4 Improvement of energy performance in residential housing</t>
  </si>
  <si>
    <t>2.1.2.2 Capacity of traction supply system</t>
  </si>
  <si>
    <t>submeasure 147</t>
  </si>
  <si>
    <t>4.4.1 Increase efficiency, pro-client orientation and use of the principles of evidence-based decision-making in public administration TOP UP</t>
  </si>
  <si>
    <t>Previous allocation CZK 07/2025</t>
  </si>
  <si>
    <t>Alokace bez REPOWER</t>
  </si>
  <si>
    <t>307 milestones and targets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</si>
</sst>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 #,##0.00\ _K_č_-;\-* #,##0.00\ _K_č_-;_-* &quot;-&quot;??\ _K_č_-;_-@_-"/>
    <numFmt numFmtId="165" formatCode="#,##0.0"/>
    <numFmt numFmtId="166" formatCode="_-* #,##0.00\ &quot;€&quot;_-;\-* #,##0.00\ &quot;€&quot;_-;_-* &quot;-&quot;??\ &quot;€&quot;_-;_-@_-"/>
    <numFmt numFmtId="167" formatCode="0.0%"/>
    <numFmt numFmtId="168" formatCode="0.0"/>
    <numFmt numFmtId="169" formatCode="0.000%"/>
    <numFmt numFmtId="170" formatCode="#,##0.000000"/>
  </numFmts>
  <fonts count="63" x14ac:knownFonts="1">
    <font>
      <sz val="11"/>
      <color theme="1"/>
      <name val="Calibri"/>
      <family val="2"/>
      <charset val="238"/>
      <scheme val="minor"/>
    </font>
    <font>
      <b/>
      <sz val="12"/>
      <name val="Times New Roman"/>
      <family val="1"/>
    </font>
    <font>
      <sz val="11"/>
      <color indexed="17"/>
      <name val="Calibri"/>
      <family val="2"/>
    </font>
    <font>
      <sz val="12"/>
      <name val="Times New Roman"/>
      <family val="1"/>
    </font>
    <font>
      <b/>
      <sz val="9"/>
      <name val="Calibri"/>
      <family val="2"/>
      <charset val="238"/>
    </font>
    <font>
      <sz val="11"/>
      <color indexed="17"/>
      <name val="Calibri"/>
      <family val="2"/>
      <charset val="238"/>
    </font>
    <font>
      <i/>
      <sz val="12"/>
      <color indexed="8"/>
      <name val="Times New Roman"/>
      <family val="1"/>
    </font>
    <font>
      <b/>
      <sz val="12"/>
      <color indexed="8"/>
      <name val="Times New Roman"/>
      <family val="1"/>
      <charset val="238"/>
    </font>
    <font>
      <b/>
      <sz val="12"/>
      <name val="Times New Roman"/>
      <family val="1"/>
      <charset val="238"/>
    </font>
    <font>
      <i/>
      <sz val="12"/>
      <name val="Times New Roman"/>
      <family val="1"/>
    </font>
    <font>
      <sz val="11"/>
      <name val="Calibri"/>
      <family val="2"/>
      <charset val="238"/>
    </font>
    <font>
      <i/>
      <sz val="11"/>
      <color indexed="8"/>
      <name val="Times New Roman"/>
      <family val="1"/>
    </font>
    <font>
      <b/>
      <sz val="12"/>
      <color indexed="10"/>
      <name val="Times New Roman"/>
      <family val="1"/>
      <charset val="238"/>
    </font>
    <font>
      <sz val="11"/>
      <color theme="1"/>
      <name val="Calibri"/>
      <family val="2"/>
      <charset val="238"/>
      <scheme val="minor"/>
    </font>
    <font>
      <sz val="11"/>
      <color theme="1"/>
      <name val="Calibri"/>
      <family val="2"/>
      <scheme val="minor"/>
    </font>
    <font>
      <sz val="11"/>
      <color rgb="FF9C6500"/>
      <name val="Calibri"/>
      <family val="2"/>
      <scheme val="minor"/>
    </font>
    <font>
      <sz val="11"/>
      <color rgb="FF006100"/>
      <name val="Calibri"/>
      <family val="2"/>
      <scheme val="minor"/>
    </font>
    <font>
      <u/>
      <sz val="11"/>
      <color theme="10"/>
      <name val="Calibri"/>
      <family val="2"/>
      <charset val="238"/>
      <scheme val="minor"/>
    </font>
    <font>
      <u/>
      <sz val="11"/>
      <color theme="10"/>
      <name val="Calibri"/>
      <family val="2"/>
      <scheme val="minor"/>
    </font>
    <font>
      <sz val="11"/>
      <color rgb="FF9C5700"/>
      <name val="Calibri"/>
      <family val="2"/>
      <charset val="238"/>
      <scheme val="minor"/>
    </font>
    <font>
      <sz val="11"/>
      <color theme="0"/>
      <name val="Calibri"/>
      <family val="2"/>
      <scheme val="minor"/>
    </font>
    <font>
      <b/>
      <sz val="11"/>
      <color theme="1"/>
      <name val="Calibri"/>
      <family val="2"/>
      <scheme val="minor"/>
    </font>
    <font>
      <sz val="12"/>
      <color theme="1"/>
      <name val="Times New Roman"/>
      <family val="1"/>
    </font>
    <font>
      <i/>
      <sz val="12"/>
      <color theme="1"/>
      <name val="Times New Roman"/>
      <family val="1"/>
    </font>
    <font>
      <b/>
      <sz val="12"/>
      <color theme="1"/>
      <name val="Times New Roman"/>
      <family val="1"/>
    </font>
    <font>
      <b/>
      <sz val="12"/>
      <color rgb="FF000000"/>
      <name val="Times New Roman"/>
      <family val="1"/>
    </font>
    <font>
      <sz val="18"/>
      <color theme="3"/>
      <name val="Calibri Light"/>
      <family val="2"/>
      <charset val="238"/>
      <scheme val="major"/>
    </font>
    <font>
      <u/>
      <sz val="12"/>
      <color theme="10"/>
      <name val="Times New Roman"/>
      <family val="1"/>
    </font>
    <font>
      <b/>
      <sz val="11"/>
      <color rgb="FF000000"/>
      <name val="Calibri"/>
      <family val="2"/>
      <charset val="238"/>
    </font>
    <font>
      <i/>
      <sz val="8"/>
      <color rgb="FF000000"/>
      <name val="Calibri"/>
      <family val="2"/>
      <charset val="238"/>
    </font>
    <font>
      <sz val="11"/>
      <color rgb="FF000000"/>
      <name val="Calibri"/>
      <family val="2"/>
    </font>
    <font>
      <b/>
      <sz val="9"/>
      <color rgb="FF000000"/>
      <name val="Calibri"/>
      <family val="2"/>
      <charset val="238"/>
    </font>
    <font>
      <b/>
      <sz val="12"/>
      <color theme="1"/>
      <name val="Times New Roman"/>
      <family val="1"/>
      <charset val="238"/>
    </font>
    <font>
      <sz val="11"/>
      <color rgb="FF006100"/>
      <name val="Calibri"/>
      <family val="2"/>
      <charset val="238"/>
      <scheme val="minor"/>
    </font>
    <font>
      <b/>
      <sz val="11"/>
      <color rgb="FF006100"/>
      <name val="Calibri"/>
      <family val="2"/>
      <charset val="238"/>
      <scheme val="minor"/>
    </font>
    <font>
      <sz val="11"/>
      <color theme="1"/>
      <name val="Times New Roman"/>
      <family val="1"/>
    </font>
    <font>
      <sz val="11"/>
      <color theme="9" tint="-0.499984740745262"/>
      <name val="Calibri"/>
      <family val="2"/>
      <scheme val="minor"/>
    </font>
    <font>
      <sz val="11"/>
      <color rgb="FFFF0000"/>
      <name val="Calibri"/>
      <family val="2"/>
      <scheme val="minor"/>
    </font>
    <font>
      <sz val="11"/>
      <color rgb="FFFF0000"/>
      <name val="Calibri"/>
      <family val="2"/>
      <charset val="238"/>
      <scheme val="minor"/>
    </font>
    <font>
      <sz val="11"/>
      <color rgb="FF006100"/>
      <name val="Calibri"/>
      <family val="2"/>
    </font>
    <font>
      <b/>
      <sz val="11"/>
      <color rgb="FF006100"/>
      <name val="Calibri"/>
      <family val="2"/>
      <scheme val="minor"/>
    </font>
    <font>
      <sz val="11"/>
      <color rgb="FFFF0000"/>
      <name val="Calibri"/>
      <family val="2"/>
    </font>
    <font>
      <sz val="11"/>
      <color rgb="FF000000"/>
      <name val="Calibri"/>
      <family val="2"/>
      <charset val="238"/>
    </font>
    <font>
      <sz val="11"/>
      <color rgb="FFFF0000"/>
      <name val="Calibri"/>
      <family val="2"/>
      <charset val="238"/>
    </font>
    <font>
      <sz val="12"/>
      <color theme="1"/>
      <name val="Times New Roman"/>
      <family val="1"/>
      <charset val="238"/>
    </font>
    <font>
      <b/>
      <sz val="12"/>
      <color rgb="FF000000"/>
      <name val="Times New Roman"/>
      <family val="1"/>
      <charset val="238"/>
    </font>
    <font>
      <b/>
      <sz val="12"/>
      <color rgb="FF9C6500"/>
      <name val="Times New Roman"/>
      <family val="1"/>
      <charset val="238"/>
    </font>
    <font>
      <sz val="11"/>
      <color rgb="FF000000"/>
      <name val="Calibri"/>
      <family val="2"/>
      <scheme val="minor"/>
    </font>
    <font>
      <sz val="11"/>
      <color rgb="FF000000"/>
      <name val="Calibri"/>
      <family val="2"/>
      <charset val="238"/>
      <scheme val="minor"/>
    </font>
    <font>
      <b/>
      <sz val="11"/>
      <color rgb="FFFF0000"/>
      <name val="Calibri"/>
      <family val="2"/>
      <charset val="238"/>
      <scheme val="minor"/>
    </font>
    <font>
      <b/>
      <sz val="11"/>
      <color rgb="FF006100"/>
      <name val="Calibri"/>
      <family val="2"/>
      <charset val="238"/>
    </font>
    <font>
      <b/>
      <sz val="11"/>
      <color rgb="FFFF0000"/>
      <name val="Calibri"/>
      <family val="2"/>
      <scheme val="minor"/>
    </font>
    <font>
      <i/>
      <sz val="12"/>
      <color theme="1"/>
      <name val="Times New Roman"/>
      <family val="1"/>
      <charset val="238"/>
    </font>
    <font>
      <b/>
      <sz val="11"/>
      <color theme="9" tint="-0.499984740745262"/>
      <name val="Calibri"/>
      <family val="2"/>
      <scheme val="minor"/>
    </font>
    <font>
      <sz val="11"/>
      <color theme="9" tint="-0.499984740745262"/>
      <name val="Calibri"/>
      <family val="2"/>
    </font>
    <font>
      <sz val="11"/>
      <color theme="9" tint="-0.499984740745262"/>
      <name val="Calibri"/>
      <family val="2"/>
      <charset val="238"/>
      <scheme val="minor"/>
    </font>
    <font>
      <b/>
      <sz val="11"/>
      <color theme="9" tint="-0.499984740745262"/>
      <name val="Calibri"/>
      <family val="2"/>
      <charset val="238"/>
    </font>
    <font>
      <b/>
      <sz val="11"/>
      <name val="Calibri"/>
      <family val="2"/>
      <charset val="238"/>
      <scheme val="minor"/>
    </font>
    <font>
      <sz val="11"/>
      <name val="Calibri"/>
      <family val="2"/>
      <scheme val="minor"/>
    </font>
    <font>
      <sz val="8"/>
      <name val="Calibri"/>
      <family val="2"/>
      <charset val="238"/>
      <scheme val="minor"/>
    </font>
    <font>
      <sz val="11"/>
      <color rgb="FF025E0D"/>
      <name val="Calibri"/>
      <family val="2"/>
      <scheme val="minor"/>
    </font>
    <font>
      <sz val="11"/>
      <name val="Calibri"/>
      <family val="2"/>
    </font>
    <font>
      <b/>
      <sz val="11"/>
      <color theme="1"/>
      <name val="Calibri"/>
      <family val="2"/>
      <charset val="238"/>
      <scheme val="minor"/>
    </font>
  </fonts>
  <fills count="23">
    <fill>
      <patternFill patternType="none"/>
    </fill>
    <fill>
      <patternFill patternType="gray125"/>
    </fill>
    <fill>
      <patternFill patternType="solid">
        <fgColor rgb="FFFFEB9C"/>
      </patternFill>
    </fill>
    <fill>
      <patternFill patternType="solid">
        <fgColor rgb="FFC6EFCE"/>
      </patternFill>
    </fill>
    <fill>
      <patternFill patternType="solid">
        <fgColor theme="4"/>
      </patternFill>
    </fill>
    <fill>
      <patternFill patternType="solid">
        <fgColor theme="5"/>
      </patternFill>
    </fill>
    <fill>
      <patternFill patternType="solid">
        <fgColor rgb="FFFFFFCC"/>
      </patternFill>
    </fill>
    <fill>
      <patternFill patternType="solid">
        <fgColor theme="4" tint="0.59996337778862885"/>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9" tint="0.79998168889431442"/>
        <bgColor indexed="64"/>
      </patternFill>
    </fill>
    <fill>
      <patternFill patternType="lightUp">
        <bgColor theme="4" tint="0.59999389629810485"/>
      </patternFill>
    </fill>
    <fill>
      <patternFill patternType="solid">
        <fgColor rgb="FFE2EFDA"/>
        <bgColor rgb="FF000000"/>
      </patternFill>
    </fill>
    <fill>
      <patternFill patternType="solid">
        <fgColor theme="4" tint="0.59999389629810485"/>
        <bgColor rgb="FF000000"/>
      </patternFill>
    </fill>
    <fill>
      <patternFill patternType="solid">
        <fgColor rgb="FFC6EFCE"/>
        <bgColor indexed="64"/>
      </patternFill>
    </fill>
    <fill>
      <patternFill patternType="solid">
        <fgColor rgb="FFFFFF00"/>
        <bgColor indexed="64"/>
      </patternFill>
    </fill>
    <fill>
      <patternFill patternType="solid">
        <fgColor rgb="FFBDD7EE"/>
        <bgColor rgb="FF000000"/>
      </patternFill>
    </fill>
    <fill>
      <patternFill patternType="solid">
        <fgColor rgb="FFFFEB9C"/>
        <bgColor rgb="FF000000"/>
      </patternFill>
    </fill>
    <fill>
      <patternFill patternType="solid">
        <fgColor rgb="FFBDD7EE"/>
        <bgColor indexed="64"/>
      </patternFill>
    </fill>
    <fill>
      <patternFill patternType="solid">
        <fgColor theme="0"/>
        <bgColor indexed="64"/>
      </patternFill>
    </fill>
    <fill>
      <patternFill patternType="solid">
        <fgColor rgb="FFFFC000"/>
        <bgColor indexed="64"/>
      </patternFill>
    </fill>
    <fill>
      <patternFill patternType="solid">
        <fgColor rgb="FFFFCCFF"/>
        <bgColor indexed="64"/>
      </patternFill>
    </fill>
    <fill>
      <patternFill patternType="solid">
        <fgColor theme="4" tint="0.79998168889431442"/>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rgb="FFB2B2B2"/>
      </left>
      <right style="thin">
        <color rgb="FFB2B2B2"/>
      </right>
      <top style="thin">
        <color rgb="FFB2B2B2"/>
      </top>
      <bottom style="thin">
        <color rgb="FFB2B2B2"/>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style="thin">
        <color rgb="FF000000"/>
      </right>
      <top/>
      <bottom style="thin">
        <color rgb="FF000000"/>
      </bottom>
      <diagonal/>
    </border>
    <border>
      <left/>
      <right style="thin">
        <color rgb="FF000000"/>
      </right>
      <top style="thin">
        <color rgb="FF000000"/>
      </top>
      <bottom/>
      <diagonal/>
    </border>
    <border>
      <left style="thin">
        <color rgb="FF000000"/>
      </left>
      <right style="thin">
        <color indexed="64"/>
      </right>
      <top style="thin">
        <color rgb="FF000000"/>
      </top>
      <bottom/>
      <diagonal/>
    </border>
    <border>
      <left style="thin">
        <color rgb="FF000000"/>
      </left>
      <right/>
      <top style="thin">
        <color rgb="FF000000"/>
      </top>
      <bottom style="thin">
        <color rgb="FF000000"/>
      </bottom>
      <diagonal/>
    </border>
    <border>
      <left style="thin">
        <color indexed="64"/>
      </left>
      <right/>
      <top style="thin">
        <color rgb="FF000000"/>
      </top>
      <bottom/>
      <diagonal/>
    </border>
    <border>
      <left/>
      <right style="thin">
        <color rgb="FF000000"/>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67">
    <xf numFmtId="0" fontId="0" fillId="0" borderId="0"/>
    <xf numFmtId="43" fontId="13" fillId="0" borderId="0" applyFont="0" applyFill="0" applyBorder="0" applyAlignment="0" applyProtection="0"/>
    <xf numFmtId="43"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4"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0" fontId="17" fillId="0" borderId="0" applyNumberFormat="0" applyFill="0" applyBorder="0" applyAlignment="0" applyProtection="0"/>
    <xf numFmtId="0" fontId="18" fillId="0" borderId="0" applyNumberFormat="0" applyFill="0" applyBorder="0" applyAlignment="0" applyProtection="0"/>
    <xf numFmtId="166" fontId="14" fillId="0" borderId="0" applyFont="0" applyFill="0" applyBorder="0" applyAlignment="0" applyProtection="0"/>
    <xf numFmtId="0" fontId="15" fillId="2" borderId="0" applyNumberFormat="0" applyBorder="0" applyAlignment="0" applyProtection="0"/>
    <xf numFmtId="0" fontId="19" fillId="2" borderId="0" applyNumberFormat="0" applyBorder="0" applyAlignment="0" applyProtection="0"/>
    <xf numFmtId="0" fontId="14" fillId="0" borderId="0"/>
    <xf numFmtId="0" fontId="14" fillId="0" borderId="0"/>
    <xf numFmtId="0" fontId="13" fillId="0" borderId="0"/>
    <xf numFmtId="0" fontId="14" fillId="0" borderId="0"/>
    <xf numFmtId="0" fontId="14" fillId="0" borderId="0"/>
    <xf numFmtId="0" fontId="13" fillId="0" borderId="0"/>
    <xf numFmtId="0" fontId="14" fillId="6" borderId="16" applyNumberFormat="0" applyFont="0" applyAlignment="0" applyProtection="0"/>
    <xf numFmtId="9" fontId="13" fillId="0" borderId="0" applyFont="0" applyFill="0" applyBorder="0" applyAlignment="0" applyProtection="0"/>
    <xf numFmtId="9" fontId="14" fillId="0" borderId="0" applyFont="0" applyFill="0" applyBorder="0" applyAlignment="0" applyProtection="0"/>
    <xf numFmtId="0" fontId="16" fillId="3" borderId="0" applyNumberFormat="0" applyBorder="0" applyAlignment="0" applyProtection="0"/>
    <xf numFmtId="0" fontId="20" fillId="4" borderId="0" applyNumberFormat="0" applyBorder="0" applyAlignment="0" applyProtection="0"/>
    <xf numFmtId="0" fontId="20" fillId="5" borderId="0" applyNumberFormat="0" applyBorder="0" applyAlignment="0" applyProtection="0"/>
  </cellStyleXfs>
  <cellXfs count="612">
    <xf numFmtId="0" fontId="0" fillId="0" borderId="0" xfId="0"/>
    <xf numFmtId="0" fontId="14" fillId="0" borderId="0" xfId="59"/>
    <xf numFmtId="0" fontId="21" fillId="0" borderId="0" xfId="59" applyFont="1"/>
    <xf numFmtId="9" fontId="22" fillId="7" borderId="1" xfId="63" quotePrefix="1" applyFont="1" applyFill="1" applyBorder="1" applyAlignment="1">
      <alignment horizontal="center" vertical="center" wrapText="1"/>
    </xf>
    <xf numFmtId="49" fontId="16" fillId="3" borderId="2" xfId="64" applyNumberFormat="1" applyBorder="1" applyAlignment="1">
      <alignment horizontal="left" indent="2"/>
    </xf>
    <xf numFmtId="0" fontId="16" fillId="3" borderId="2" xfId="64" applyBorder="1"/>
    <xf numFmtId="0" fontId="16" fillId="3" borderId="1" xfId="64" applyBorder="1" applyAlignment="1">
      <alignment wrapText="1"/>
    </xf>
    <xf numFmtId="0" fontId="16" fillId="3" borderId="1" xfId="64" quotePrefix="1" applyBorder="1" applyAlignment="1">
      <alignment horizontal="center"/>
    </xf>
    <xf numFmtId="167" fontId="16" fillId="8" borderId="2" xfId="63" applyNumberFormat="1" applyFont="1" applyFill="1" applyBorder="1"/>
    <xf numFmtId="167" fontId="16" fillId="8" borderId="1" xfId="63" applyNumberFormat="1" applyFont="1" applyFill="1" applyBorder="1"/>
    <xf numFmtId="9" fontId="16" fillId="8" borderId="2" xfId="63" applyFont="1" applyFill="1" applyBorder="1" applyAlignment="1">
      <alignment horizontal="right"/>
    </xf>
    <xf numFmtId="167" fontId="16" fillId="3" borderId="1" xfId="63" applyNumberFormat="1" applyFont="1" applyFill="1" applyBorder="1"/>
    <xf numFmtId="9" fontId="16" fillId="3" borderId="2" xfId="63" applyFont="1" applyFill="1" applyBorder="1" applyAlignment="1">
      <alignment horizontal="right"/>
    </xf>
    <xf numFmtId="49" fontId="16" fillId="3" borderId="1" xfId="64" applyNumberFormat="1" applyBorder="1" applyAlignment="1">
      <alignment horizontal="left" indent="2"/>
    </xf>
    <xf numFmtId="0" fontId="16" fillId="3" borderId="1" xfId="64" applyBorder="1"/>
    <xf numFmtId="9" fontId="16" fillId="8" borderId="1" xfId="63" applyFont="1" applyFill="1" applyBorder="1" applyAlignment="1">
      <alignment horizontal="right"/>
    </xf>
    <xf numFmtId="9" fontId="16" fillId="3" borderId="1" xfId="63" applyFont="1" applyFill="1" applyBorder="1" applyAlignment="1">
      <alignment horizontal="right"/>
    </xf>
    <xf numFmtId="0" fontId="16" fillId="3" borderId="1" xfId="64" applyBorder="1" applyAlignment="1">
      <alignment horizontal="left" indent="2"/>
    </xf>
    <xf numFmtId="0" fontId="16" fillId="3" borderId="2" xfId="64" applyBorder="1" applyAlignment="1">
      <alignment horizontal="left" indent="2"/>
    </xf>
    <xf numFmtId="0" fontId="14" fillId="0" borderId="0" xfId="59" applyAlignment="1">
      <alignment horizontal="center"/>
    </xf>
    <xf numFmtId="9" fontId="13" fillId="0" borderId="0" xfId="63" applyFont="1"/>
    <xf numFmtId="0" fontId="14" fillId="0" borderId="0" xfId="56"/>
    <xf numFmtId="0" fontId="23" fillId="9" borderId="3" xfId="56" applyFont="1" applyFill="1" applyBorder="1" applyAlignment="1">
      <alignment horizontal="left" vertical="center"/>
    </xf>
    <xf numFmtId="0" fontId="24" fillId="9" borderId="4" xfId="56" applyFont="1" applyFill="1" applyBorder="1" applyAlignment="1">
      <alignment horizontal="center" vertical="center"/>
    </xf>
    <xf numFmtId="0" fontId="24" fillId="9" borderId="3" xfId="56" applyFont="1" applyFill="1" applyBorder="1" applyAlignment="1">
      <alignment horizontal="center" vertical="center"/>
    </xf>
    <xf numFmtId="0" fontId="24" fillId="9" borderId="2" xfId="56" applyFont="1" applyFill="1" applyBorder="1" applyAlignment="1">
      <alignment horizontal="center" vertical="center"/>
    </xf>
    <xf numFmtId="0" fontId="14" fillId="0" borderId="0" xfId="56" applyAlignment="1">
      <alignment vertical="center"/>
    </xf>
    <xf numFmtId="0" fontId="22" fillId="9" borderId="1" xfId="56" applyFont="1" applyFill="1" applyBorder="1" applyAlignment="1">
      <alignment horizontal="left" vertical="center"/>
    </xf>
    <xf numFmtId="0" fontId="22" fillId="10" borderId="1" xfId="56" applyFont="1" applyFill="1" applyBorder="1" applyAlignment="1">
      <alignment vertical="center"/>
    </xf>
    <xf numFmtId="0" fontId="22" fillId="10" borderId="5" xfId="56" applyFont="1" applyFill="1" applyBorder="1" applyAlignment="1">
      <alignment vertical="center"/>
    </xf>
    <xf numFmtId="0" fontId="3" fillId="10" borderId="2" xfId="56" applyFont="1" applyFill="1" applyBorder="1" applyAlignment="1">
      <alignment vertical="center"/>
    </xf>
    <xf numFmtId="0" fontId="22" fillId="11" borderId="1" xfId="56" applyFont="1" applyFill="1" applyBorder="1" applyAlignment="1">
      <alignment vertical="center"/>
    </xf>
    <xf numFmtId="0" fontId="22" fillId="11" borderId="5" xfId="56" applyFont="1" applyFill="1" applyBorder="1" applyAlignment="1">
      <alignment vertical="center"/>
    </xf>
    <xf numFmtId="0" fontId="3" fillId="9" borderId="2" xfId="56" applyFont="1" applyFill="1" applyBorder="1" applyAlignment="1">
      <alignment vertical="center"/>
    </xf>
    <xf numFmtId="0" fontId="3" fillId="9" borderId="6" xfId="56" applyFont="1" applyFill="1" applyBorder="1" applyAlignment="1">
      <alignment vertical="center"/>
    </xf>
    <xf numFmtId="0" fontId="24" fillId="9" borderId="3" xfId="56" applyFont="1" applyFill="1" applyBorder="1" applyAlignment="1">
      <alignment vertical="center"/>
    </xf>
    <xf numFmtId="0" fontId="22" fillId="9" borderId="1" xfId="56" applyFont="1" applyFill="1" applyBorder="1" applyAlignment="1">
      <alignment vertical="center"/>
    </xf>
    <xf numFmtId="0" fontId="22" fillId="9" borderId="5" xfId="56" applyFont="1" applyFill="1" applyBorder="1" applyAlignment="1">
      <alignment vertical="center"/>
    </xf>
    <xf numFmtId="0" fontId="22" fillId="9" borderId="3" xfId="56" applyFont="1" applyFill="1" applyBorder="1" applyAlignment="1">
      <alignment vertical="center"/>
    </xf>
    <xf numFmtId="0" fontId="22" fillId="10" borderId="4" xfId="56" applyFont="1" applyFill="1" applyBorder="1" applyAlignment="1">
      <alignment vertical="center"/>
    </xf>
    <xf numFmtId="0" fontId="22" fillId="10" borderId="3" xfId="56" applyFont="1" applyFill="1" applyBorder="1" applyAlignment="1">
      <alignment vertical="center"/>
    </xf>
    <xf numFmtId="0" fontId="25" fillId="12" borderId="7" xfId="56" applyFont="1" applyFill="1" applyBorder="1" applyAlignment="1">
      <alignment horizontal="left" vertical="top" wrapText="1"/>
    </xf>
    <xf numFmtId="0" fontId="22" fillId="9" borderId="3" xfId="56" applyFont="1" applyFill="1" applyBorder="1" applyAlignment="1">
      <alignment horizontal="justify" vertical="center"/>
    </xf>
    <xf numFmtId="0" fontId="22" fillId="10" borderId="2" xfId="56" applyFont="1" applyFill="1" applyBorder="1" applyAlignment="1">
      <alignment vertical="center"/>
    </xf>
    <xf numFmtId="0" fontId="22" fillId="10" borderId="6" xfId="56" applyFont="1" applyFill="1" applyBorder="1" applyAlignment="1">
      <alignment vertical="center"/>
    </xf>
    <xf numFmtId="0" fontId="25" fillId="12" borderId="8" xfId="56" applyFont="1" applyFill="1" applyBorder="1" applyAlignment="1">
      <alignment horizontal="left" vertical="top" wrapText="1"/>
    </xf>
    <xf numFmtId="0" fontId="24" fillId="11" borderId="1" xfId="56" applyFont="1" applyFill="1" applyBorder="1" applyAlignment="1">
      <alignment vertical="center"/>
    </xf>
    <xf numFmtId="0" fontId="24" fillId="10" borderId="7" xfId="56" applyFont="1" applyFill="1" applyBorder="1" applyAlignment="1">
      <alignment vertical="center"/>
    </xf>
    <xf numFmtId="0" fontId="26" fillId="0" borderId="0" xfId="56" applyFont="1" applyAlignment="1">
      <alignment vertical="center"/>
    </xf>
    <xf numFmtId="0" fontId="22" fillId="10" borderId="9" xfId="56" applyFont="1" applyFill="1" applyBorder="1" applyAlignment="1">
      <alignment vertical="center"/>
    </xf>
    <xf numFmtId="0" fontId="22" fillId="9" borderId="6" xfId="56" applyFont="1" applyFill="1" applyBorder="1" applyAlignment="1">
      <alignment horizontal="justify" vertical="center"/>
    </xf>
    <xf numFmtId="0" fontId="22" fillId="0" borderId="0" xfId="56" applyFont="1" applyAlignment="1">
      <alignment horizontal="right" vertical="center"/>
    </xf>
    <xf numFmtId="0" fontId="27" fillId="0" borderId="0" xfId="51" applyFont="1" applyAlignment="1">
      <alignment vertical="center"/>
    </xf>
    <xf numFmtId="0" fontId="22" fillId="0" borderId="0" xfId="56" applyFont="1" applyAlignment="1">
      <alignment vertical="center"/>
    </xf>
    <xf numFmtId="0" fontId="28" fillId="0" borderId="0" xfId="56" applyFont="1" applyAlignment="1">
      <alignment wrapText="1"/>
    </xf>
    <xf numFmtId="0" fontId="29" fillId="0" borderId="0" xfId="56" applyFont="1" applyAlignment="1">
      <alignment wrapText="1"/>
    </xf>
    <xf numFmtId="0" fontId="30" fillId="0" borderId="0" xfId="56" applyFont="1" applyAlignment="1">
      <alignment wrapText="1"/>
    </xf>
    <xf numFmtId="0" fontId="23" fillId="7" borderId="1" xfId="56" applyFont="1" applyFill="1" applyBorder="1" applyAlignment="1">
      <alignment horizontal="center" vertical="center"/>
    </xf>
    <xf numFmtId="0" fontId="22" fillId="7" borderId="2" xfId="56" applyFont="1" applyFill="1" applyBorder="1" applyAlignment="1">
      <alignment horizontal="center" vertical="center"/>
    </xf>
    <xf numFmtId="0" fontId="24" fillId="7" borderId="2" xfId="56" applyFont="1" applyFill="1" applyBorder="1" applyAlignment="1">
      <alignment horizontal="center" vertical="center" wrapText="1"/>
    </xf>
    <xf numFmtId="0" fontId="22" fillId="7" borderId="6" xfId="56" applyFont="1" applyFill="1" applyBorder="1" applyAlignment="1">
      <alignment horizontal="center" vertical="center"/>
    </xf>
    <xf numFmtId="0" fontId="24" fillId="7" borderId="1" xfId="56" applyFont="1" applyFill="1" applyBorder="1" applyAlignment="1">
      <alignment horizontal="center" vertical="center" wrapText="1"/>
    </xf>
    <xf numFmtId="0" fontId="22" fillId="9" borderId="3" xfId="56" applyFont="1" applyFill="1" applyBorder="1" applyAlignment="1">
      <alignment horizontal="left" vertical="center"/>
    </xf>
    <xf numFmtId="2" fontId="24" fillId="9" borderId="3" xfId="56" applyNumberFormat="1" applyFont="1" applyFill="1" applyBorder="1" applyAlignment="1">
      <alignment horizontal="right" vertical="center"/>
    </xf>
    <xf numFmtId="2" fontId="24" fillId="9" borderId="4" xfId="56" applyNumberFormat="1" applyFont="1" applyFill="1" applyBorder="1" applyAlignment="1">
      <alignment vertical="center"/>
    </xf>
    <xf numFmtId="0" fontId="22" fillId="9" borderId="6" xfId="56" applyFont="1" applyFill="1" applyBorder="1" applyAlignment="1">
      <alignment horizontal="left" vertical="center"/>
    </xf>
    <xf numFmtId="0" fontId="22" fillId="9" borderId="6" xfId="56" applyFont="1" applyFill="1" applyBorder="1" applyAlignment="1">
      <alignment vertical="center"/>
    </xf>
    <xf numFmtId="2" fontId="24" fillId="9" borderId="6" xfId="56" applyNumberFormat="1" applyFont="1" applyFill="1" applyBorder="1" applyAlignment="1">
      <alignment horizontal="right" vertical="center"/>
    </xf>
    <xf numFmtId="0" fontId="22" fillId="9" borderId="2" xfId="56" applyFont="1" applyFill="1" applyBorder="1" applyAlignment="1">
      <alignment vertical="center"/>
    </xf>
    <xf numFmtId="2" fontId="24" fillId="9" borderId="1" xfId="56" applyNumberFormat="1" applyFont="1" applyFill="1" applyBorder="1" applyAlignment="1">
      <alignment vertical="center"/>
    </xf>
    <xf numFmtId="2" fontId="24" fillId="11" borderId="1" xfId="56" applyNumberFormat="1" applyFont="1" applyFill="1" applyBorder="1" applyAlignment="1">
      <alignment horizontal="right" vertical="center"/>
    </xf>
    <xf numFmtId="0" fontId="24" fillId="9" borderId="1" xfId="56" applyFont="1" applyFill="1" applyBorder="1" applyAlignment="1">
      <alignment horizontal="left" vertical="center"/>
    </xf>
    <xf numFmtId="0" fontId="24" fillId="9" borderId="1" xfId="56" applyFont="1" applyFill="1" applyBorder="1" applyAlignment="1">
      <alignment vertical="center"/>
    </xf>
    <xf numFmtId="2" fontId="24" fillId="9" borderId="1" xfId="56" applyNumberFormat="1" applyFont="1" applyFill="1" applyBorder="1" applyAlignment="1">
      <alignment horizontal="right" vertical="center"/>
    </xf>
    <xf numFmtId="2" fontId="24" fillId="9" borderId="2" xfId="56" applyNumberFormat="1" applyFont="1" applyFill="1" applyBorder="1" applyAlignment="1">
      <alignment vertical="center"/>
    </xf>
    <xf numFmtId="0" fontId="24" fillId="9" borderId="6" xfId="56" applyFont="1" applyFill="1" applyBorder="1" applyAlignment="1">
      <alignment horizontal="left" vertical="center"/>
    </xf>
    <xf numFmtId="0" fontId="21" fillId="0" borderId="0" xfId="56" applyFont="1" applyAlignment="1">
      <alignment vertical="center"/>
    </xf>
    <xf numFmtId="0" fontId="31" fillId="13" borderId="8" xfId="0" applyFont="1" applyFill="1" applyBorder="1" applyAlignment="1">
      <alignment wrapText="1"/>
    </xf>
    <xf numFmtId="0" fontId="16" fillId="3" borderId="1" xfId="64" applyBorder="1" applyAlignment="1">
      <alignment horizontal="center" wrapText="1"/>
    </xf>
    <xf numFmtId="0" fontId="16" fillId="3" borderId="1" xfId="64" applyBorder="1" applyAlignment="1">
      <alignment horizontal="center"/>
    </xf>
    <xf numFmtId="0" fontId="32" fillId="9" borderId="1" xfId="56" applyFont="1" applyFill="1" applyBorder="1" applyAlignment="1">
      <alignment horizontal="center" vertical="center" wrapText="1"/>
    </xf>
    <xf numFmtId="167" fontId="14" fillId="0" borderId="0" xfId="62" applyNumberFormat="1" applyFont="1" applyAlignment="1"/>
    <xf numFmtId="0" fontId="4" fillId="13" borderId="9" xfId="0" applyFont="1" applyFill="1" applyBorder="1" applyAlignment="1">
      <alignment wrapText="1"/>
    </xf>
    <xf numFmtId="0" fontId="4" fillId="13" borderId="2" xfId="0" applyFont="1" applyFill="1" applyBorder="1" applyAlignment="1">
      <alignment wrapText="1"/>
    </xf>
    <xf numFmtId="0" fontId="31" fillId="13" borderId="10" xfId="0" applyFont="1" applyFill="1" applyBorder="1" applyAlignment="1">
      <alignment wrapText="1"/>
    </xf>
    <xf numFmtId="0" fontId="0" fillId="0" borderId="0" xfId="0" applyAlignment="1">
      <alignment vertical="center"/>
    </xf>
    <xf numFmtId="0" fontId="10" fillId="0" borderId="0" xfId="0" applyFont="1" applyAlignment="1">
      <alignment vertical="center"/>
    </xf>
    <xf numFmtId="165" fontId="34" fillId="3" borderId="1" xfId="52" applyNumberFormat="1" applyFont="1" applyFill="1" applyBorder="1" applyAlignment="1">
      <alignment vertical="top"/>
    </xf>
    <xf numFmtId="0" fontId="24" fillId="9" borderId="1" xfId="56" applyFont="1" applyFill="1" applyBorder="1" applyAlignment="1">
      <alignment vertical="center" wrapText="1"/>
    </xf>
    <xf numFmtId="0" fontId="21" fillId="0" borderId="0" xfId="56" applyFont="1"/>
    <xf numFmtId="0" fontId="35" fillId="9" borderId="1" xfId="56" applyFont="1" applyFill="1" applyBorder="1" applyAlignment="1">
      <alignment vertical="center" wrapText="1"/>
    </xf>
    <xf numFmtId="0" fontId="35" fillId="9" borderId="1" xfId="56" applyFont="1" applyFill="1" applyBorder="1" applyAlignment="1">
      <alignment horizontal="center" vertical="center" wrapText="1"/>
    </xf>
    <xf numFmtId="0" fontId="16" fillId="3" borderId="2" xfId="64" applyBorder="1" applyAlignment="1">
      <alignment wrapText="1"/>
    </xf>
    <xf numFmtId="0" fontId="36" fillId="3" borderId="1" xfId="64" applyFont="1" applyBorder="1" applyAlignment="1">
      <alignment wrapText="1"/>
    </xf>
    <xf numFmtId="0" fontId="14" fillId="0" borderId="0" xfId="56" applyAlignment="1">
      <alignment horizontal="center"/>
    </xf>
    <xf numFmtId="9" fontId="16" fillId="8" borderId="2" xfId="63" applyFont="1" applyFill="1" applyBorder="1"/>
    <xf numFmtId="9" fontId="16" fillId="3" borderId="2" xfId="63" applyFont="1" applyFill="1" applyBorder="1"/>
    <xf numFmtId="0" fontId="37" fillId="3" borderId="1" xfId="64" applyFont="1" applyBorder="1"/>
    <xf numFmtId="9" fontId="16" fillId="8" borderId="1" xfId="63" applyFont="1" applyFill="1" applyBorder="1"/>
    <xf numFmtId="9" fontId="16" fillId="3" borderId="1" xfId="63" applyFont="1" applyFill="1" applyBorder="1"/>
    <xf numFmtId="0" fontId="37" fillId="0" borderId="0" xfId="0" applyFont="1"/>
    <xf numFmtId="0" fontId="38" fillId="0" borderId="0" xfId="0" applyFont="1"/>
    <xf numFmtId="0" fontId="14" fillId="0" borderId="0" xfId="0" applyFont="1"/>
    <xf numFmtId="165" fontId="14" fillId="0" borderId="0" xfId="0" applyNumberFormat="1" applyFont="1"/>
    <xf numFmtId="0" fontId="16" fillId="3" borderId="1" xfId="64" applyBorder="1" applyAlignment="1">
      <alignment vertical="top" wrapText="1"/>
    </xf>
    <xf numFmtId="0" fontId="16" fillId="3" borderId="2" xfId="64" applyBorder="1" applyAlignment="1">
      <alignment vertical="top"/>
    </xf>
    <xf numFmtId="0" fontId="16" fillId="3" borderId="1" xfId="64" applyBorder="1" applyAlignment="1">
      <alignment horizontal="center" vertical="center" wrapText="1"/>
    </xf>
    <xf numFmtId="0" fontId="37" fillId="0" borderId="0" xfId="64" applyFont="1" applyFill="1" applyBorder="1" applyAlignment="1">
      <alignment horizontal="left" vertical="top"/>
    </xf>
    <xf numFmtId="165" fontId="16" fillId="3" borderId="1" xfId="52" applyNumberFormat="1" applyFont="1" applyFill="1" applyBorder="1" applyAlignment="1">
      <alignment vertical="top"/>
    </xf>
    <xf numFmtId="0" fontId="37" fillId="0" borderId="0" xfId="64" applyFont="1" applyFill="1" applyBorder="1" applyAlignment="1"/>
    <xf numFmtId="0" fontId="37" fillId="0" borderId="0" xfId="64" applyNumberFormat="1" applyFont="1" applyFill="1" applyBorder="1" applyAlignment="1"/>
    <xf numFmtId="0" fontId="37" fillId="0" borderId="0" xfId="64" applyNumberFormat="1" applyFont="1" applyFill="1" applyBorder="1" applyAlignment="1">
      <alignment horizontal="left"/>
    </xf>
    <xf numFmtId="2" fontId="37" fillId="0" borderId="0" xfId="64" applyNumberFormat="1" applyFont="1" applyFill="1" applyBorder="1" applyAlignment="1">
      <alignment vertical="top"/>
    </xf>
    <xf numFmtId="165" fontId="37" fillId="0" borderId="0" xfId="64" applyNumberFormat="1" applyFont="1" applyFill="1" applyBorder="1" applyAlignment="1">
      <alignment vertical="top"/>
    </xf>
    <xf numFmtId="9" fontId="37" fillId="0" borderId="0" xfId="63" applyFont="1" applyFill="1" applyBorder="1" applyAlignment="1"/>
    <xf numFmtId="9" fontId="37" fillId="0" borderId="0" xfId="64" applyNumberFormat="1" applyFont="1" applyFill="1" applyBorder="1" applyAlignment="1"/>
    <xf numFmtId="0" fontId="14" fillId="0" borderId="0" xfId="0" applyFont="1" applyAlignment="1">
      <alignment horizontal="left"/>
    </xf>
    <xf numFmtId="0" fontId="0" fillId="0" borderId="0" xfId="0" applyAlignment="1">
      <alignment horizontal="left"/>
    </xf>
    <xf numFmtId="0" fontId="0" fillId="0" borderId="0" xfId="0" applyAlignment="1">
      <alignment horizontal="center"/>
    </xf>
    <xf numFmtId="165" fontId="0" fillId="0" borderId="0" xfId="0" applyNumberFormat="1"/>
    <xf numFmtId="10" fontId="0" fillId="0" borderId="0" xfId="0" applyNumberFormat="1"/>
    <xf numFmtId="0" fontId="0" fillId="14" borderId="0" xfId="0" applyFill="1"/>
    <xf numFmtId="0" fontId="32" fillId="9" borderId="7" xfId="56" applyFont="1" applyFill="1" applyBorder="1" applyAlignment="1">
      <alignment horizontal="center" vertical="top" wrapText="1"/>
    </xf>
    <xf numFmtId="168" fontId="0" fillId="0" borderId="0" xfId="0" applyNumberFormat="1"/>
    <xf numFmtId="167" fontId="13" fillId="0" borderId="0" xfId="62" applyNumberFormat="1" applyFont="1" applyAlignment="1"/>
    <xf numFmtId="0" fontId="37" fillId="15" borderId="0" xfId="0" applyFont="1" applyFill="1"/>
    <xf numFmtId="0" fontId="0" fillId="15" borderId="0" xfId="0" applyFill="1"/>
    <xf numFmtId="0" fontId="38" fillId="15" borderId="0" xfId="0" applyFont="1" applyFill="1"/>
    <xf numFmtId="49" fontId="34" fillId="3" borderId="2" xfId="64" applyNumberFormat="1" applyFont="1" applyBorder="1" applyAlignment="1">
      <alignment horizontal="left" indent="2"/>
    </xf>
    <xf numFmtId="0" fontId="34" fillId="3" borderId="1" xfId="64" applyFont="1" applyBorder="1"/>
    <xf numFmtId="0" fontId="34" fillId="3" borderId="1" xfId="64" applyFont="1" applyBorder="1" applyAlignment="1">
      <alignment wrapText="1"/>
    </xf>
    <xf numFmtId="0" fontId="34" fillId="3" borderId="1" xfId="64" quotePrefix="1" applyFont="1" applyBorder="1" applyAlignment="1">
      <alignment horizontal="center"/>
    </xf>
    <xf numFmtId="167" fontId="34" fillId="8" borderId="1" xfId="63" applyNumberFormat="1" applyFont="1" applyFill="1" applyBorder="1"/>
    <xf numFmtId="9" fontId="34" fillId="8" borderId="1" xfId="63" applyFont="1" applyFill="1" applyBorder="1" applyAlignment="1">
      <alignment horizontal="right"/>
    </xf>
    <xf numFmtId="167" fontId="34" fillId="3" borderId="1" xfId="63" applyNumberFormat="1" applyFont="1" applyFill="1" applyBorder="1"/>
    <xf numFmtId="9" fontId="34" fillId="3" borderId="1" xfId="63" applyFont="1" applyFill="1" applyBorder="1" applyAlignment="1">
      <alignment horizontal="right"/>
    </xf>
    <xf numFmtId="49" fontId="34" fillId="3" borderId="1" xfId="64" applyNumberFormat="1" applyFont="1" applyBorder="1" applyAlignment="1">
      <alignment horizontal="left" indent="2"/>
    </xf>
    <xf numFmtId="0" fontId="16" fillId="3" borderId="1" xfId="64" applyNumberFormat="1" applyBorder="1" applyAlignment="1">
      <alignment horizontal="left" indent="2"/>
    </xf>
    <xf numFmtId="0" fontId="34" fillId="3" borderId="1" xfId="64" applyNumberFormat="1" applyFont="1" applyBorder="1" applyAlignment="1">
      <alignment horizontal="left" indent="2"/>
    </xf>
    <xf numFmtId="0" fontId="41" fillId="0" borderId="0" xfId="0" applyFont="1"/>
    <xf numFmtId="0" fontId="42" fillId="0" borderId="0" xfId="0" applyFont="1"/>
    <xf numFmtId="0" fontId="38" fillId="14" borderId="0" xfId="0" applyFont="1" applyFill="1"/>
    <xf numFmtId="0" fontId="39" fillId="14" borderId="1" xfId="64" applyFont="1" applyFill="1" applyBorder="1" applyAlignment="1">
      <alignment vertical="top"/>
    </xf>
    <xf numFmtId="0" fontId="37" fillId="14" borderId="0" xfId="0" applyFont="1" applyFill="1"/>
    <xf numFmtId="165" fontId="37" fillId="0" borderId="0" xfId="0" applyNumberFormat="1" applyFont="1"/>
    <xf numFmtId="0" fontId="44" fillId="0" borderId="0" xfId="0" applyFont="1" applyAlignment="1">
      <alignment wrapText="1"/>
    </xf>
    <xf numFmtId="0" fontId="0" fillId="0" borderId="0" xfId="0" applyAlignment="1">
      <alignment wrapText="1"/>
    </xf>
    <xf numFmtId="0" fontId="32" fillId="9" borderId="5" xfId="53" applyNumberFormat="1" applyFont="1" applyFill="1" applyBorder="1" applyAlignment="1">
      <alignment horizontal="center" vertical="top" wrapText="1"/>
    </xf>
    <xf numFmtId="0" fontId="42" fillId="0" borderId="10" xfId="0" applyFont="1" applyBorder="1" applyAlignment="1">
      <alignment wrapText="1"/>
    </xf>
    <xf numFmtId="0" fontId="32" fillId="9" borderId="4" xfId="56" applyFont="1" applyFill="1" applyBorder="1" applyAlignment="1">
      <alignment horizontal="center" vertical="top" wrapText="1"/>
    </xf>
    <xf numFmtId="0" fontId="45" fillId="16" borderId="10" xfId="0" applyFont="1" applyFill="1" applyBorder="1" applyAlignment="1">
      <alignment horizontal="center" vertical="top" wrapText="1"/>
    </xf>
    <xf numFmtId="0" fontId="42" fillId="0" borderId="8" xfId="0" applyFont="1" applyBorder="1" applyAlignment="1">
      <alignment wrapText="1"/>
    </xf>
    <xf numFmtId="14" fontId="32" fillId="9" borderId="2" xfId="56" applyNumberFormat="1" applyFont="1" applyFill="1" applyBorder="1" applyAlignment="1">
      <alignment horizontal="center" vertical="top" wrapText="1"/>
    </xf>
    <xf numFmtId="0" fontId="32" fillId="9" borderId="7" xfId="56" applyFont="1" applyFill="1" applyBorder="1" applyAlignment="1">
      <alignment horizontal="left" vertical="top" wrapText="1"/>
    </xf>
    <xf numFmtId="0" fontId="32" fillId="9" borderId="1" xfId="56" applyFont="1" applyFill="1" applyBorder="1" applyAlignment="1">
      <alignment horizontal="center" vertical="top" wrapText="1"/>
    </xf>
    <xf numFmtId="0" fontId="45" fillId="16" borderId="1" xfId="0" applyFont="1" applyFill="1" applyBorder="1" applyAlignment="1">
      <alignment horizontal="center" vertical="top" wrapText="1"/>
    </xf>
    <xf numFmtId="0" fontId="46" fillId="17" borderId="11" xfId="0" applyFont="1" applyFill="1" applyBorder="1" applyAlignment="1">
      <alignment horizontal="center" vertical="top" wrapText="1"/>
    </xf>
    <xf numFmtId="0" fontId="45" fillId="0" borderId="4" xfId="0" applyFont="1" applyBorder="1" applyAlignment="1">
      <alignment wrapText="1"/>
    </xf>
    <xf numFmtId="0" fontId="45" fillId="0" borderId="7" xfId="0" applyFont="1" applyBorder="1" applyAlignment="1">
      <alignment wrapText="1"/>
    </xf>
    <xf numFmtId="0" fontId="48" fillId="0" borderId="0" xfId="0" applyFont="1"/>
    <xf numFmtId="165" fontId="48" fillId="0" borderId="0" xfId="0" applyNumberFormat="1" applyFont="1"/>
    <xf numFmtId="169" fontId="0" fillId="0" borderId="0" xfId="0" applyNumberFormat="1"/>
    <xf numFmtId="0" fontId="33" fillId="0" borderId="0" xfId="0" applyFont="1"/>
    <xf numFmtId="0" fontId="39" fillId="14" borderId="10" xfId="0" applyFont="1" applyFill="1" applyBorder="1"/>
    <xf numFmtId="0" fontId="33" fillId="15" borderId="0" xfId="0" applyFont="1" applyFill="1"/>
    <xf numFmtId="0" fontId="32" fillId="18" borderId="9" xfId="0" applyFont="1" applyFill="1" applyBorder="1" applyAlignment="1">
      <alignment horizontal="center" vertical="center" wrapText="1"/>
    </xf>
    <xf numFmtId="0" fontId="33" fillId="14" borderId="1" xfId="0" applyFont="1" applyFill="1" applyBorder="1"/>
    <xf numFmtId="0" fontId="16" fillId="14" borderId="0" xfId="0" applyFont="1" applyFill="1"/>
    <xf numFmtId="0" fontId="16" fillId="0" borderId="0" xfId="0" applyFont="1"/>
    <xf numFmtId="0" fontId="16" fillId="14" borderId="1" xfId="64" applyFill="1" applyBorder="1"/>
    <xf numFmtId="0" fontId="16" fillId="3" borderId="1" xfId="64" applyBorder="1" applyAlignment="1">
      <alignment horizontal="center" vertical="center"/>
    </xf>
    <xf numFmtId="0" fontId="16" fillId="14" borderId="1" xfId="64" applyFill="1" applyBorder="1" applyAlignment="1">
      <alignment horizontal="center" vertical="center"/>
    </xf>
    <xf numFmtId="0" fontId="16" fillId="14" borderId="1" xfId="64" applyFill="1" applyBorder="1" applyAlignment="1">
      <alignment wrapText="1"/>
    </xf>
    <xf numFmtId="16" fontId="16" fillId="14" borderId="1" xfId="64" applyNumberFormat="1" applyFill="1" applyBorder="1"/>
    <xf numFmtId="165" fontId="40" fillId="14" borderId="1" xfId="52" applyNumberFormat="1" applyFont="1" applyFill="1" applyBorder="1" applyAlignment="1">
      <alignment vertical="top"/>
    </xf>
    <xf numFmtId="165" fontId="34" fillId="14" borderId="1" xfId="52" applyNumberFormat="1" applyFont="1" applyFill="1" applyBorder="1" applyAlignment="1">
      <alignment vertical="top"/>
    </xf>
    <xf numFmtId="0" fontId="0" fillId="19" borderId="0" xfId="0" applyFill="1"/>
    <xf numFmtId="0" fontId="33" fillId="19" borderId="1" xfId="0" applyFont="1" applyFill="1" applyBorder="1"/>
    <xf numFmtId="0" fontId="0" fillId="10" borderId="0" xfId="0" applyFill="1"/>
    <xf numFmtId="0" fontId="33" fillId="10" borderId="1" xfId="0" applyFont="1" applyFill="1" applyBorder="1"/>
    <xf numFmtId="0" fontId="16" fillId="10" borderId="1" xfId="0" applyFont="1" applyFill="1" applyBorder="1"/>
    <xf numFmtId="167" fontId="0" fillId="0" borderId="0" xfId="0" applyNumberFormat="1"/>
    <xf numFmtId="0" fontId="49" fillId="0" borderId="15" xfId="64" applyFont="1" applyFill="1" applyBorder="1" applyAlignment="1">
      <alignment wrapText="1"/>
    </xf>
    <xf numFmtId="0" fontId="49" fillId="0" borderId="0" xfId="64" applyFont="1" applyFill="1" applyBorder="1" applyAlignment="1">
      <alignment wrapText="1"/>
    </xf>
    <xf numFmtId="168" fontId="33" fillId="3" borderId="1" xfId="52" applyNumberFormat="1" applyFont="1" applyFill="1" applyBorder="1" applyAlignment="1">
      <alignment vertical="top"/>
    </xf>
    <xf numFmtId="165" fontId="34" fillId="14" borderId="1" xfId="53" applyNumberFormat="1" applyFont="1" applyFill="1" applyBorder="1" applyAlignment="1">
      <alignment vertical="top"/>
    </xf>
    <xf numFmtId="165" fontId="40" fillId="14" borderId="1" xfId="53" applyNumberFormat="1" applyFont="1" applyFill="1" applyBorder="1" applyAlignment="1">
      <alignment vertical="top"/>
    </xf>
    <xf numFmtId="165" fontId="16" fillId="0" borderId="0" xfId="0" applyNumberFormat="1" applyFont="1"/>
    <xf numFmtId="0" fontId="45" fillId="9" borderId="7" xfId="56" applyFont="1" applyFill="1" applyBorder="1" applyAlignment="1">
      <alignment horizontal="center" vertical="top" wrapText="1"/>
    </xf>
    <xf numFmtId="165" fontId="50" fillId="14" borderId="1" xfId="0" applyNumberFormat="1" applyFont="1" applyFill="1" applyBorder="1"/>
    <xf numFmtId="165" fontId="34" fillId="14" borderId="10" xfId="53" applyNumberFormat="1" applyFont="1" applyFill="1" applyBorder="1" applyAlignment="1">
      <alignment vertical="top"/>
    </xf>
    <xf numFmtId="165" fontId="34" fillId="14" borderId="8" xfId="53" applyNumberFormat="1" applyFont="1" applyFill="1" applyBorder="1" applyAlignment="1">
      <alignment vertical="top"/>
    </xf>
    <xf numFmtId="165" fontId="40" fillId="14" borderId="8" xfId="53" applyNumberFormat="1" applyFont="1" applyFill="1" applyBorder="1" applyAlignment="1">
      <alignment vertical="top"/>
    </xf>
    <xf numFmtId="4" fontId="0" fillId="0" borderId="0" xfId="0" applyNumberFormat="1"/>
    <xf numFmtId="0" fontId="45" fillId="20" borderId="7" xfId="56" applyFont="1" applyFill="1" applyBorder="1" applyAlignment="1">
      <alignment horizontal="center" vertical="top" wrapText="1"/>
    </xf>
    <xf numFmtId="0" fontId="38" fillId="21" borderId="1" xfId="0" applyFont="1" applyFill="1" applyBorder="1"/>
    <xf numFmtId="165" fontId="49" fillId="15" borderId="1" xfId="53" applyNumberFormat="1" applyFont="1" applyFill="1" applyBorder="1" applyAlignment="1">
      <alignment vertical="top"/>
    </xf>
    <xf numFmtId="165" fontId="51" fillId="15" borderId="1" xfId="53" applyNumberFormat="1" applyFont="1" applyFill="1" applyBorder="1" applyAlignment="1">
      <alignment vertical="top"/>
    </xf>
    <xf numFmtId="165" fontId="51" fillId="15" borderId="1" xfId="52" applyNumberFormat="1" applyFont="1" applyFill="1" applyBorder="1" applyAlignment="1">
      <alignment vertical="top"/>
    </xf>
    <xf numFmtId="165" fontId="34" fillId="15" borderId="1" xfId="52" applyNumberFormat="1" applyFont="1" applyFill="1" applyBorder="1" applyAlignment="1">
      <alignment vertical="top"/>
    </xf>
    <xf numFmtId="165" fontId="49" fillId="15" borderId="1" xfId="52" applyNumberFormat="1" applyFont="1" applyFill="1" applyBorder="1" applyAlignment="1">
      <alignment vertical="top"/>
    </xf>
    <xf numFmtId="0" fontId="8" fillId="16" borderId="7" xfId="0" applyFont="1" applyFill="1" applyBorder="1" applyAlignment="1">
      <alignment horizontal="center" vertical="top" wrapText="1"/>
    </xf>
    <xf numFmtId="4" fontId="34" fillId="19" borderId="0" xfId="53" applyNumberFormat="1" applyFont="1" applyFill="1" applyBorder="1" applyAlignment="1">
      <alignment vertical="top"/>
    </xf>
    <xf numFmtId="165" fontId="40" fillId="15" borderId="1" xfId="52" applyNumberFormat="1" applyFont="1" applyFill="1" applyBorder="1" applyAlignment="1">
      <alignment vertical="top"/>
    </xf>
    <xf numFmtId="165" fontId="49" fillId="15" borderId="10" xfId="53" applyNumberFormat="1" applyFont="1" applyFill="1" applyBorder="1" applyAlignment="1">
      <alignment vertical="top"/>
    </xf>
    <xf numFmtId="165" fontId="34" fillId="14" borderId="0" xfId="53" applyNumberFormat="1" applyFont="1" applyFill="1" applyBorder="1" applyAlignment="1">
      <alignment vertical="top"/>
    </xf>
    <xf numFmtId="165" fontId="37" fillId="0" borderId="0" xfId="64" applyNumberFormat="1" applyFont="1" applyFill="1" applyBorder="1" applyAlignment="1"/>
    <xf numFmtId="0" fontId="37" fillId="21" borderId="0" xfId="0" applyFont="1" applyFill="1"/>
    <xf numFmtId="165" fontId="53" fillId="14" borderId="1" xfId="52" applyNumberFormat="1" applyFont="1" applyFill="1" applyBorder="1" applyAlignment="1">
      <alignment vertical="top"/>
    </xf>
    <xf numFmtId="165" fontId="53" fillId="14" borderId="1" xfId="53" applyNumberFormat="1" applyFont="1" applyFill="1" applyBorder="1" applyAlignment="1">
      <alignment vertical="top"/>
    </xf>
    <xf numFmtId="0" fontId="36" fillId="14" borderId="0" xfId="0" applyFont="1" applyFill="1"/>
    <xf numFmtId="165" fontId="53" fillId="14" borderId="9" xfId="53" applyNumberFormat="1" applyFont="1" applyFill="1" applyBorder="1" applyAlignment="1">
      <alignment horizontal="right" vertical="center"/>
    </xf>
    <xf numFmtId="165" fontId="53" fillId="14" borderId="11" xfId="53" applyNumberFormat="1" applyFont="1" applyFill="1" applyBorder="1" applyAlignment="1">
      <alignment vertical="top"/>
    </xf>
    <xf numFmtId="165" fontId="53" fillId="14" borderId="17" xfId="53" applyNumberFormat="1" applyFont="1" applyFill="1" applyBorder="1" applyAlignment="1">
      <alignment vertical="top"/>
    </xf>
    <xf numFmtId="165" fontId="53" fillId="14" borderId="8" xfId="53" applyNumberFormat="1" applyFont="1" applyFill="1" applyBorder="1" applyAlignment="1">
      <alignment vertical="top"/>
    </xf>
    <xf numFmtId="165" fontId="53" fillId="14" borderId="11" xfId="53" applyNumberFormat="1" applyFont="1" applyFill="1" applyBorder="1" applyAlignment="1">
      <alignment horizontal="right" vertical="center"/>
    </xf>
    <xf numFmtId="165" fontId="53" fillId="14" borderId="10" xfId="53" applyNumberFormat="1" applyFont="1" applyFill="1" applyBorder="1" applyAlignment="1">
      <alignment vertical="top"/>
    </xf>
    <xf numFmtId="165" fontId="53" fillId="3" borderId="1" xfId="52" applyNumberFormat="1" applyFont="1" applyFill="1" applyBorder="1" applyAlignment="1">
      <alignment vertical="top"/>
    </xf>
    <xf numFmtId="0" fontId="33" fillId="3" borderId="1" xfId="0" applyFont="1" applyFill="1" applyBorder="1"/>
    <xf numFmtId="0" fontId="33" fillId="3" borderId="1" xfId="0" applyFont="1" applyFill="1" applyBorder="1" applyAlignment="1">
      <alignment vertical="top"/>
    </xf>
    <xf numFmtId="165" fontId="55" fillId="3" borderId="1" xfId="53" applyNumberFormat="1" applyFont="1" applyFill="1" applyBorder="1" applyAlignment="1">
      <alignment vertical="top"/>
    </xf>
    <xf numFmtId="0" fontId="33" fillId="3" borderId="1" xfId="64" applyFont="1" applyFill="1" applyBorder="1" applyAlignment="1">
      <alignment vertical="top"/>
    </xf>
    <xf numFmtId="0" fontId="33" fillId="3" borderId="1" xfId="0" applyFont="1" applyFill="1" applyBorder="1" applyAlignment="1">
      <alignment horizontal="right" vertical="top"/>
    </xf>
    <xf numFmtId="165" fontId="55" fillId="3" borderId="10" xfId="53" applyNumberFormat="1" applyFont="1" applyFill="1" applyBorder="1" applyAlignment="1">
      <alignment vertical="top"/>
    </xf>
    <xf numFmtId="0" fontId="55" fillId="3" borderId="0" xfId="0" applyFont="1" applyFill="1"/>
    <xf numFmtId="0" fontId="33" fillId="3" borderId="1" xfId="64" applyNumberFormat="1" applyFont="1" applyFill="1" applyBorder="1" applyAlignment="1">
      <alignment horizontal="left" vertical="top"/>
    </xf>
    <xf numFmtId="0" fontId="33" fillId="3" borderId="10" xfId="64" applyNumberFormat="1" applyFont="1" applyFill="1" applyBorder="1" applyAlignment="1">
      <alignment horizontal="left" vertical="top"/>
    </xf>
    <xf numFmtId="165" fontId="56" fillId="14" borderId="1" xfId="0" applyNumberFormat="1" applyFont="1" applyFill="1" applyBorder="1"/>
    <xf numFmtId="0" fontId="0" fillId="0" borderId="0" xfId="0" applyFill="1"/>
    <xf numFmtId="0" fontId="33" fillId="3" borderId="2" xfId="0" applyFont="1" applyFill="1" applyBorder="1"/>
    <xf numFmtId="165" fontId="0" fillId="0" borderId="0" xfId="0" applyNumberFormat="1" applyAlignment="1">
      <alignment horizontal="left"/>
    </xf>
    <xf numFmtId="165" fontId="37" fillId="0" borderId="0" xfId="0" applyNumberFormat="1" applyFont="1" applyFill="1"/>
    <xf numFmtId="0" fontId="33" fillId="3" borderId="2" xfId="0" applyFont="1" applyFill="1" applyBorder="1" applyAlignment="1">
      <alignment horizontal="center" vertical="center"/>
    </xf>
    <xf numFmtId="0" fontId="33" fillId="3" borderId="10" xfId="0" applyFont="1" applyFill="1" applyBorder="1"/>
    <xf numFmtId="0" fontId="33" fillId="3" borderId="8" xfId="0" applyFont="1" applyFill="1" applyBorder="1"/>
    <xf numFmtId="0" fontId="37" fillId="0" borderId="0" xfId="0" applyFont="1" applyFill="1"/>
    <xf numFmtId="0" fontId="33" fillId="3" borderId="1" xfId="0" applyFont="1" applyFill="1" applyBorder="1" applyAlignment="1">
      <alignment horizontal="center" vertical="center"/>
    </xf>
    <xf numFmtId="0" fontId="33" fillId="3" borderId="1" xfId="0" applyFont="1" applyFill="1" applyBorder="1" applyAlignment="1">
      <alignment horizontal="right"/>
    </xf>
    <xf numFmtId="0" fontId="33" fillId="3" borderId="1" xfId="0" applyFont="1" applyFill="1" applyBorder="1" applyAlignment="1">
      <alignment horizontal="center"/>
    </xf>
    <xf numFmtId="0" fontId="33" fillId="3" borderId="1" xfId="0" applyFont="1" applyFill="1" applyBorder="1" applyAlignment="1">
      <alignment vertical="center"/>
    </xf>
    <xf numFmtId="0" fontId="33" fillId="3" borderId="1" xfId="0" applyFont="1" applyFill="1" applyBorder="1" applyAlignment="1">
      <alignment horizontal="justify" vertical="center"/>
    </xf>
    <xf numFmtId="3" fontId="33" fillId="3" borderId="1" xfId="0" applyNumberFormat="1" applyFont="1" applyFill="1" applyBorder="1"/>
    <xf numFmtId="3" fontId="33" fillId="3" borderId="1" xfId="0" applyNumberFormat="1" applyFont="1" applyFill="1" applyBorder="1" applyAlignment="1">
      <alignment horizontal="right"/>
    </xf>
    <xf numFmtId="0" fontId="33" fillId="3" borderId="1" xfId="0" applyFont="1" applyFill="1" applyBorder="1" applyAlignment="1">
      <alignment wrapText="1"/>
    </xf>
    <xf numFmtId="3" fontId="33" fillId="3" borderId="1" xfId="0" applyNumberFormat="1" applyFont="1" applyFill="1" applyBorder="1" applyAlignment="1">
      <alignment vertical="top"/>
    </xf>
    <xf numFmtId="3" fontId="33" fillId="3" borderId="1" xfId="0" applyNumberFormat="1" applyFont="1" applyFill="1" applyBorder="1" applyAlignment="1">
      <alignment horizontal="right" vertical="top"/>
    </xf>
    <xf numFmtId="0" fontId="33" fillId="3" borderId="1" xfId="0" applyFont="1" applyFill="1" applyBorder="1" applyAlignment="1">
      <alignment vertical="top" wrapText="1"/>
    </xf>
    <xf numFmtId="0" fontId="33" fillId="3" borderId="1" xfId="64" applyFont="1" applyFill="1" applyBorder="1" applyAlignment="1">
      <alignment horizontal="center" vertical="center"/>
    </xf>
    <xf numFmtId="0" fontId="33" fillId="3" borderId="1" xfId="0" applyFont="1" applyFill="1" applyBorder="1" applyAlignment="1">
      <alignment horizontal="left" vertical="top"/>
    </xf>
    <xf numFmtId="0" fontId="33" fillId="3" borderId="1" xfId="0" applyFont="1" applyFill="1" applyBorder="1" applyAlignment="1">
      <alignment horizontal="left"/>
    </xf>
    <xf numFmtId="0" fontId="33" fillId="3" borderId="2" xfId="0" applyFont="1" applyFill="1" applyBorder="1" applyAlignment="1">
      <alignment horizontal="center"/>
    </xf>
    <xf numFmtId="0" fontId="33" fillId="3" borderId="8" xfId="0" applyFont="1" applyFill="1" applyBorder="1" applyAlignment="1">
      <alignment horizontal="right"/>
    </xf>
    <xf numFmtId="0" fontId="33" fillId="3" borderId="8" xfId="0" applyFont="1" applyFill="1" applyBorder="1" applyAlignment="1">
      <alignment horizontal="left"/>
    </xf>
    <xf numFmtId="0" fontId="33" fillId="3" borderId="10" xfId="0" applyFont="1" applyFill="1" applyBorder="1" applyAlignment="1">
      <alignment wrapText="1"/>
    </xf>
    <xf numFmtId="0" fontId="33" fillId="3" borderId="8" xfId="0" applyFont="1" applyFill="1" applyBorder="1" applyAlignment="1">
      <alignment wrapText="1"/>
    </xf>
    <xf numFmtId="0" fontId="33" fillId="3" borderId="10" xfId="0" applyFont="1" applyFill="1" applyBorder="1" applyAlignment="1">
      <alignment horizontal="right"/>
    </xf>
    <xf numFmtId="0" fontId="33" fillId="3" borderId="10" xfId="0" applyFont="1" applyFill="1" applyBorder="1" applyAlignment="1">
      <alignment horizontal="left"/>
    </xf>
    <xf numFmtId="3" fontId="33" fillId="3" borderId="10" xfId="0" applyNumberFormat="1" applyFont="1" applyFill="1" applyBorder="1" applyAlignment="1">
      <alignment horizontal="right"/>
    </xf>
    <xf numFmtId="0" fontId="33" fillId="3" borderId="12" xfId="0" applyFont="1" applyFill="1" applyBorder="1"/>
    <xf numFmtId="0" fontId="33" fillId="3" borderId="1" xfId="64" applyFont="1" applyFill="1" applyBorder="1" applyAlignment="1"/>
    <xf numFmtId="0" fontId="33" fillId="3" borderId="1" xfId="56" applyFont="1" applyFill="1" applyBorder="1" applyAlignment="1">
      <alignment vertical="top"/>
    </xf>
    <xf numFmtId="0" fontId="33" fillId="3" borderId="1" xfId="56" applyFont="1" applyFill="1" applyBorder="1" applyAlignment="1">
      <alignment horizontal="right" vertical="top"/>
    </xf>
    <xf numFmtId="0" fontId="33" fillId="3" borderId="1" xfId="64" applyFont="1" applyFill="1" applyBorder="1" applyAlignment="1">
      <alignment horizontal="right"/>
    </xf>
    <xf numFmtId="0" fontId="33" fillId="3" borderId="1" xfId="64" applyFont="1" applyFill="1" applyBorder="1" applyAlignment="1">
      <alignment horizontal="left" vertical="top"/>
    </xf>
    <xf numFmtId="0" fontId="33" fillId="3" borderId="13" xfId="0" applyFont="1" applyFill="1" applyBorder="1" applyAlignment="1">
      <alignment horizontal="left"/>
    </xf>
    <xf numFmtId="0" fontId="33" fillId="3" borderId="19" xfId="0" applyFont="1" applyFill="1" applyBorder="1" applyAlignment="1">
      <alignment horizontal="right"/>
    </xf>
    <xf numFmtId="0" fontId="33" fillId="3" borderId="17" xfId="0" applyFont="1" applyFill="1" applyBorder="1" applyAlignment="1">
      <alignment horizontal="right"/>
    </xf>
    <xf numFmtId="3" fontId="33" fillId="3" borderId="2" xfId="0" applyNumberFormat="1" applyFont="1" applyFill="1" applyBorder="1" applyAlignment="1">
      <alignment vertical="top"/>
    </xf>
    <xf numFmtId="3" fontId="33" fillId="3" borderId="2" xfId="0" applyNumberFormat="1" applyFont="1" applyFill="1" applyBorder="1" applyAlignment="1">
      <alignment horizontal="right" vertical="top"/>
    </xf>
    <xf numFmtId="0" fontId="33" fillId="3" borderId="2" xfId="0" applyFont="1" applyFill="1" applyBorder="1" applyAlignment="1">
      <alignment horizontal="right" vertical="top"/>
    </xf>
    <xf numFmtId="3" fontId="33" fillId="3" borderId="8" xfId="0" applyNumberFormat="1" applyFont="1" applyFill="1" applyBorder="1" applyAlignment="1">
      <alignment horizontal="right"/>
    </xf>
    <xf numFmtId="0" fontId="33" fillId="3" borderId="5" xfId="0" applyFont="1" applyFill="1" applyBorder="1" applyAlignment="1">
      <alignment vertical="top"/>
    </xf>
    <xf numFmtId="0" fontId="33" fillId="3" borderId="5" xfId="0" applyFont="1" applyFill="1" applyBorder="1"/>
    <xf numFmtId="0" fontId="33" fillId="3" borderId="1" xfId="0" applyFont="1" applyFill="1" applyBorder="1" applyAlignment="1">
      <alignment horizontal="left" vertical="center" wrapText="1"/>
    </xf>
    <xf numFmtId="0" fontId="33" fillId="3" borderId="1" xfId="0" applyFont="1" applyFill="1" applyBorder="1" applyAlignment="1">
      <alignment horizontal="left" vertical="center"/>
    </xf>
    <xf numFmtId="0" fontId="33" fillId="3" borderId="5" xfId="0" applyFont="1" applyFill="1" applyBorder="1" applyAlignment="1">
      <alignment horizontal="left"/>
    </xf>
    <xf numFmtId="0" fontId="33" fillId="3" borderId="12" xfId="64" applyFont="1" applyFill="1" applyBorder="1" applyAlignment="1">
      <alignment vertical="top"/>
    </xf>
    <xf numFmtId="3" fontId="33" fillId="3" borderId="1" xfId="64" applyNumberFormat="1" applyFont="1" applyFill="1" applyBorder="1" applyAlignment="1">
      <alignment horizontal="right" vertical="top"/>
    </xf>
    <xf numFmtId="0" fontId="33" fillId="3" borderId="1" xfId="64" applyFont="1" applyFill="1" applyBorder="1" applyAlignment="1">
      <alignment horizontal="right" vertical="top"/>
    </xf>
    <xf numFmtId="0" fontId="33" fillId="3" borderId="1" xfId="14" applyNumberFormat="1" applyFont="1" applyFill="1" applyBorder="1" applyAlignment="1">
      <alignment vertical="top"/>
    </xf>
    <xf numFmtId="0" fontId="33" fillId="3" borderId="10" xfId="64" applyFont="1" applyFill="1" applyBorder="1" applyAlignment="1">
      <alignment vertical="top"/>
    </xf>
    <xf numFmtId="3" fontId="33" fillId="3" borderId="10" xfId="64" applyNumberFormat="1" applyFont="1" applyFill="1" applyBorder="1" applyAlignment="1">
      <alignment horizontal="right" vertical="top"/>
    </xf>
    <xf numFmtId="0" fontId="33" fillId="3" borderId="10" xfId="64" applyFont="1" applyFill="1" applyBorder="1" applyAlignment="1">
      <alignment horizontal="right" vertical="top"/>
    </xf>
    <xf numFmtId="4" fontId="33" fillId="3" borderId="1" xfId="64" applyNumberFormat="1" applyFont="1" applyFill="1" applyBorder="1" applyAlignment="1">
      <alignment horizontal="right" vertical="top"/>
    </xf>
    <xf numFmtId="3" fontId="33" fillId="3" borderId="1" xfId="64" applyNumberFormat="1" applyFont="1" applyFill="1" applyBorder="1" applyAlignment="1">
      <alignment vertical="top"/>
    </xf>
    <xf numFmtId="0" fontId="33" fillId="0" borderId="0" xfId="0" applyFont="1" applyFill="1"/>
    <xf numFmtId="0" fontId="33" fillId="0" borderId="10" xfId="0" applyFont="1" applyFill="1" applyBorder="1"/>
    <xf numFmtId="0" fontId="33" fillId="0" borderId="1" xfId="0" applyFont="1" applyFill="1" applyBorder="1"/>
    <xf numFmtId="0" fontId="38" fillId="0" borderId="0" xfId="0" applyFont="1" applyFill="1"/>
    <xf numFmtId="0" fontId="38" fillId="0" borderId="10" xfId="0" applyFont="1" applyFill="1" applyBorder="1"/>
    <xf numFmtId="0" fontId="38" fillId="0" borderId="1" xfId="0" applyFont="1" applyFill="1" applyBorder="1"/>
    <xf numFmtId="0" fontId="39" fillId="0" borderId="0" xfId="0" applyFont="1" applyFill="1"/>
    <xf numFmtId="0" fontId="16" fillId="0" borderId="0" xfId="0" applyFont="1" applyFill="1"/>
    <xf numFmtId="0" fontId="41" fillId="0" borderId="0" xfId="0" applyFont="1" applyFill="1"/>
    <xf numFmtId="0" fontId="16" fillId="0" borderId="10" xfId="0" applyFont="1" applyFill="1" applyBorder="1"/>
    <xf numFmtId="0" fontId="16" fillId="0" borderId="1" xfId="0" applyFont="1" applyFill="1" applyBorder="1"/>
    <xf numFmtId="0" fontId="43" fillId="0" borderId="0" xfId="0" applyFont="1" applyFill="1"/>
    <xf numFmtId="0" fontId="33" fillId="3" borderId="1" xfId="64" applyFont="1" applyFill="1" applyBorder="1" applyAlignment="1">
      <alignment horizontal="left"/>
    </xf>
    <xf numFmtId="0" fontId="38" fillId="0" borderId="0" xfId="0" applyFont="1" applyFill="1" applyBorder="1"/>
    <xf numFmtId="165" fontId="38" fillId="0" borderId="0" xfId="0" applyNumberFormat="1" applyFont="1" applyFill="1" applyBorder="1" applyAlignment="1">
      <alignment horizontal="left"/>
    </xf>
    <xf numFmtId="0" fontId="38" fillId="0" borderId="0" xfId="0" applyFont="1" applyFill="1" applyBorder="1" applyAlignment="1">
      <alignment horizontal="left"/>
    </xf>
    <xf numFmtId="165" fontId="14" fillId="0" borderId="0" xfId="0" applyNumberFormat="1" applyFont="1" applyFill="1"/>
    <xf numFmtId="0" fontId="14" fillId="0" borderId="0" xfId="0" applyFont="1" applyFill="1"/>
    <xf numFmtId="165" fontId="55" fillId="0" borderId="0" xfId="0" applyNumberFormat="1" applyFont="1" applyFill="1"/>
    <xf numFmtId="0" fontId="55" fillId="0" borderId="0" xfId="0" applyFont="1" applyFill="1"/>
    <xf numFmtId="0" fontId="54" fillId="0" borderId="0" xfId="0" applyFont="1" applyFill="1"/>
    <xf numFmtId="165" fontId="36" fillId="0" borderId="0" xfId="0" applyNumberFormat="1" applyFont="1" applyFill="1"/>
    <xf numFmtId="0" fontId="36" fillId="0" borderId="0" xfId="0" applyFont="1" applyFill="1"/>
    <xf numFmtId="0" fontId="41" fillId="0" borderId="0" xfId="0" applyFont="1" applyFill="1" applyAlignment="1">
      <alignment wrapText="1"/>
    </xf>
    <xf numFmtId="0" fontId="37" fillId="0" borderId="0" xfId="56" applyFont="1" applyFill="1" applyAlignment="1">
      <alignment vertical="top"/>
    </xf>
    <xf numFmtId="0" fontId="37" fillId="0" borderId="0" xfId="0" applyFont="1" applyFill="1" applyAlignment="1">
      <alignment vertical="top"/>
    </xf>
    <xf numFmtId="0" fontId="16" fillId="3" borderId="1" xfId="0" applyFont="1" applyFill="1" applyBorder="1"/>
    <xf numFmtId="0" fontId="16" fillId="3" borderId="1" xfId="64" applyFont="1" applyFill="1" applyBorder="1" applyAlignment="1">
      <alignment vertical="top"/>
    </xf>
    <xf numFmtId="14" fontId="16" fillId="3" borderId="1" xfId="64" applyNumberFormat="1" applyFont="1" applyFill="1" applyBorder="1" applyAlignment="1">
      <alignment vertical="top"/>
    </xf>
    <xf numFmtId="0" fontId="16" fillId="3" borderId="1" xfId="0" applyFont="1" applyFill="1" applyBorder="1" applyAlignment="1">
      <alignment vertical="top"/>
    </xf>
    <xf numFmtId="4" fontId="16" fillId="3" borderId="1" xfId="0" applyNumberFormat="1" applyFont="1" applyFill="1" applyBorder="1" applyAlignment="1">
      <alignment vertical="top"/>
    </xf>
    <xf numFmtId="14" fontId="16" fillId="3" borderId="1" xfId="64" applyNumberFormat="1" applyFont="1" applyFill="1" applyBorder="1" applyAlignment="1">
      <alignment horizontal="right" vertical="top"/>
    </xf>
    <xf numFmtId="14" fontId="16" fillId="3" borderId="1" xfId="64" applyNumberFormat="1" applyFont="1" applyFill="1" applyBorder="1" applyAlignment="1">
      <alignment horizontal="right"/>
    </xf>
    <xf numFmtId="165" fontId="16" fillId="3" borderId="1" xfId="53" applyNumberFormat="1" applyFont="1" applyFill="1" applyBorder="1" applyAlignment="1">
      <alignment vertical="top"/>
    </xf>
    <xf numFmtId="14" fontId="16" fillId="3" borderId="10" xfId="0" applyNumberFormat="1" applyFont="1" applyFill="1" applyBorder="1"/>
    <xf numFmtId="0" fontId="16" fillId="3" borderId="1" xfId="0" applyFont="1" applyFill="1" applyBorder="1" applyAlignment="1">
      <alignment horizontal="right" vertical="top"/>
    </xf>
    <xf numFmtId="165" fontId="16" fillId="3" borderId="1" xfId="64" applyNumberFormat="1" applyFont="1" applyFill="1" applyBorder="1" applyAlignment="1">
      <alignment vertical="top"/>
    </xf>
    <xf numFmtId="0" fontId="16" fillId="3" borderId="1" xfId="64" applyFont="1" applyFill="1" applyBorder="1"/>
    <xf numFmtId="0" fontId="16" fillId="3" borderId="10" xfId="0" applyFont="1" applyFill="1" applyBorder="1"/>
    <xf numFmtId="14" fontId="16" fillId="3" borderId="2" xfId="0" applyNumberFormat="1" applyFont="1" applyFill="1" applyBorder="1"/>
    <xf numFmtId="14" fontId="16" fillId="3" borderId="8" xfId="0" applyNumberFormat="1" applyFont="1" applyFill="1" applyBorder="1"/>
    <xf numFmtId="0" fontId="16" fillId="3" borderId="2" xfId="0" applyFont="1" applyFill="1" applyBorder="1"/>
    <xf numFmtId="0" fontId="16" fillId="3" borderId="1" xfId="0" applyFont="1" applyFill="1" applyBorder="1" applyAlignment="1">
      <alignment wrapText="1"/>
    </xf>
    <xf numFmtId="165" fontId="16" fillId="3" borderId="5" xfId="52" applyNumberFormat="1" applyFont="1" applyFill="1" applyBorder="1" applyAlignment="1">
      <alignment vertical="top"/>
    </xf>
    <xf numFmtId="165" fontId="16" fillId="3" borderId="9" xfId="53" applyNumberFormat="1" applyFont="1" applyFill="1" applyBorder="1" applyAlignment="1">
      <alignment horizontal="right" vertical="center"/>
    </xf>
    <xf numFmtId="165" fontId="16" fillId="3" borderId="14" xfId="53" applyNumberFormat="1" applyFont="1" applyFill="1" applyBorder="1" applyAlignment="1">
      <alignment vertical="center"/>
    </xf>
    <xf numFmtId="4" fontId="16" fillId="3" borderId="1" xfId="0" applyNumberFormat="1" applyFont="1" applyFill="1" applyBorder="1" applyAlignment="1">
      <alignment vertical="center"/>
    </xf>
    <xf numFmtId="165" fontId="16" fillId="3" borderId="1" xfId="53" applyNumberFormat="1" applyFont="1" applyFill="1" applyBorder="1" applyAlignment="1">
      <alignment vertical="center"/>
    </xf>
    <xf numFmtId="165" fontId="16" fillId="3" borderId="23" xfId="53" applyNumberFormat="1" applyFont="1" applyFill="1" applyBorder="1" applyAlignment="1">
      <alignment horizontal="right" vertical="center"/>
    </xf>
    <xf numFmtId="165" fontId="16" fillId="3" borderId="25" xfId="53" applyNumberFormat="1" applyFont="1" applyFill="1" applyBorder="1" applyAlignment="1">
      <alignment vertical="center"/>
    </xf>
    <xf numFmtId="165" fontId="16" fillId="3" borderId="24" xfId="53" applyNumberFormat="1" applyFont="1" applyFill="1" applyBorder="1" applyAlignment="1">
      <alignment horizontal="right" vertical="center"/>
    </xf>
    <xf numFmtId="165" fontId="16" fillId="3" borderId="24" xfId="53" applyNumberFormat="1" applyFont="1" applyFill="1" applyBorder="1" applyAlignment="1">
      <alignment vertical="center"/>
    </xf>
    <xf numFmtId="165" fontId="16" fillId="3" borderId="2" xfId="53" applyNumberFormat="1" applyFont="1" applyFill="1" applyBorder="1" applyAlignment="1">
      <alignment horizontal="right" vertical="center"/>
    </xf>
    <xf numFmtId="165" fontId="16" fillId="3" borderId="6" xfId="53" applyNumberFormat="1" applyFont="1" applyFill="1" applyBorder="1" applyAlignment="1">
      <alignment vertical="center"/>
    </xf>
    <xf numFmtId="14" fontId="16" fillId="3" borderId="1" xfId="0" applyNumberFormat="1" applyFont="1" applyFill="1" applyBorder="1"/>
    <xf numFmtId="165" fontId="16" fillId="3" borderId="10" xfId="0" applyNumberFormat="1" applyFont="1" applyFill="1" applyBorder="1"/>
    <xf numFmtId="165" fontId="16" fillId="3" borderId="12" xfId="0" applyNumberFormat="1" applyFont="1" applyFill="1" applyBorder="1"/>
    <xf numFmtId="165" fontId="16" fillId="3" borderId="1" xfId="0" applyNumberFormat="1" applyFont="1" applyFill="1" applyBorder="1"/>
    <xf numFmtId="0" fontId="16" fillId="3" borderId="9" xfId="0" applyFont="1" applyFill="1" applyBorder="1"/>
    <xf numFmtId="14" fontId="16" fillId="3" borderId="11" xfId="0" applyNumberFormat="1" applyFont="1" applyFill="1" applyBorder="1"/>
    <xf numFmtId="165" fontId="16" fillId="3" borderId="9" xfId="53" applyNumberFormat="1" applyFont="1" applyFill="1" applyBorder="1" applyAlignment="1">
      <alignment vertical="top"/>
    </xf>
    <xf numFmtId="0" fontId="16" fillId="3" borderId="9" xfId="0" applyFont="1" applyFill="1" applyBorder="1" applyAlignment="1">
      <alignment vertical="top"/>
    </xf>
    <xf numFmtId="165" fontId="16" fillId="3" borderId="11" xfId="53" applyNumberFormat="1" applyFont="1" applyFill="1" applyBorder="1" applyAlignment="1">
      <alignment vertical="top"/>
    </xf>
    <xf numFmtId="0" fontId="16" fillId="3" borderId="17" xfId="0" applyFont="1" applyFill="1" applyBorder="1"/>
    <xf numFmtId="14" fontId="16" fillId="3" borderId="17" xfId="0" applyNumberFormat="1" applyFont="1" applyFill="1" applyBorder="1"/>
    <xf numFmtId="165" fontId="16" fillId="3" borderId="17" xfId="0" applyNumberFormat="1" applyFont="1" applyFill="1" applyBorder="1"/>
    <xf numFmtId="0" fontId="16" fillId="3" borderId="17" xfId="64" applyFont="1" applyFill="1" applyBorder="1" applyAlignment="1">
      <alignment vertical="top"/>
    </xf>
    <xf numFmtId="14" fontId="16" fillId="3" borderId="17" xfId="64" applyNumberFormat="1" applyFont="1" applyFill="1" applyBorder="1" applyAlignment="1">
      <alignment horizontal="right" vertical="top"/>
    </xf>
    <xf numFmtId="165" fontId="16" fillId="3" borderId="17" xfId="53" applyNumberFormat="1" applyFont="1" applyFill="1" applyBorder="1" applyAlignment="1">
      <alignment vertical="top"/>
    </xf>
    <xf numFmtId="0" fontId="16" fillId="3" borderId="17" xfId="0" applyFont="1" applyFill="1" applyBorder="1" applyAlignment="1">
      <alignment vertical="top"/>
    </xf>
    <xf numFmtId="165" fontId="16" fillId="3" borderId="9" xfId="52" applyNumberFormat="1" applyFont="1" applyFill="1" applyBorder="1" applyAlignment="1">
      <alignment vertical="top"/>
    </xf>
    <xf numFmtId="0" fontId="16" fillId="3" borderId="8" xfId="0" applyFont="1" applyFill="1" applyBorder="1"/>
    <xf numFmtId="165" fontId="16" fillId="3" borderId="17" xfId="52" applyNumberFormat="1" applyFont="1" applyFill="1" applyBorder="1" applyAlignment="1">
      <alignment vertical="top"/>
    </xf>
    <xf numFmtId="165" fontId="16" fillId="3" borderId="10" xfId="52" applyNumberFormat="1" applyFont="1" applyFill="1" applyBorder="1" applyAlignment="1">
      <alignment vertical="top"/>
    </xf>
    <xf numFmtId="14" fontId="16" fillId="3" borderId="1" xfId="0" applyNumberFormat="1" applyFont="1" applyFill="1" applyBorder="1" applyAlignment="1">
      <alignment horizontal="right"/>
    </xf>
    <xf numFmtId="14" fontId="16" fillId="3" borderId="10" xfId="0" applyNumberFormat="1" applyFont="1" applyFill="1" applyBorder="1" applyAlignment="1">
      <alignment wrapText="1"/>
    </xf>
    <xf numFmtId="9" fontId="33" fillId="3" borderId="8" xfId="63" applyFont="1" applyFill="1" applyBorder="1" applyAlignment="1">
      <alignment vertical="top"/>
    </xf>
    <xf numFmtId="9" fontId="33" fillId="3" borderId="7" xfId="63" applyFont="1" applyFill="1" applyBorder="1" applyAlignment="1">
      <alignment vertical="top"/>
    </xf>
    <xf numFmtId="9" fontId="33" fillId="3" borderId="17" xfId="63" applyFont="1" applyFill="1" applyBorder="1" applyAlignment="1">
      <alignment vertical="top"/>
    </xf>
    <xf numFmtId="168" fontId="60" fillId="2" borderId="1" xfId="53" applyNumberFormat="1" applyFont="1" applyFill="1" applyBorder="1" applyAlignment="1"/>
    <xf numFmtId="0" fontId="58" fillId="0" borderId="1" xfId="56" applyFont="1" applyBorder="1" applyAlignment="1">
      <alignment vertical="top"/>
    </xf>
    <xf numFmtId="0" fontId="58" fillId="0" borderId="1" xfId="0" applyFont="1" applyBorder="1"/>
    <xf numFmtId="0" fontId="58" fillId="0" borderId="10" xfId="56" applyFont="1" applyBorder="1" applyAlignment="1">
      <alignment vertical="top"/>
    </xf>
    <xf numFmtId="0" fontId="58" fillId="0" borderId="10" xfId="0" applyFont="1" applyBorder="1"/>
    <xf numFmtId="0" fontId="61" fillId="0" borderId="1" xfId="0" applyFont="1" applyBorder="1"/>
    <xf numFmtId="0" fontId="61" fillId="0" borderId="10" xfId="0" applyFont="1" applyBorder="1"/>
    <xf numFmtId="0" fontId="58" fillId="0" borderId="1" xfId="0" applyFont="1" applyFill="1" applyBorder="1"/>
    <xf numFmtId="0" fontId="61" fillId="0" borderId="10" xfId="0" applyFont="1" applyFill="1" applyBorder="1"/>
    <xf numFmtId="0" fontId="58" fillId="0" borderId="10" xfId="0" applyFont="1" applyFill="1" applyBorder="1"/>
    <xf numFmtId="0" fontId="61" fillId="0" borderId="1" xfId="0" applyFont="1" applyFill="1" applyBorder="1"/>
    <xf numFmtId="0" fontId="61" fillId="0" borderId="10" xfId="0" applyFont="1" applyBorder="1" applyAlignment="1">
      <alignment wrapText="1"/>
    </xf>
    <xf numFmtId="0" fontId="58" fillId="0" borderId="10" xfId="0" applyFont="1" applyBorder="1" applyAlignment="1">
      <alignment wrapText="1"/>
    </xf>
    <xf numFmtId="0" fontId="58" fillId="0" borderId="9" xfId="0" applyFont="1" applyFill="1" applyBorder="1"/>
    <xf numFmtId="0" fontId="58" fillId="0" borderId="0" xfId="0" applyFont="1" applyFill="1"/>
    <xf numFmtId="0" fontId="61" fillId="0" borderId="19" xfId="0" applyFont="1" applyFill="1" applyBorder="1"/>
    <xf numFmtId="0" fontId="61" fillId="0" borderId="21" xfId="0" applyFont="1" applyFill="1" applyBorder="1"/>
    <xf numFmtId="0" fontId="61" fillId="0" borderId="2" xfId="0" applyFont="1" applyFill="1" applyBorder="1"/>
    <xf numFmtId="0" fontId="61" fillId="0" borderId="8" xfId="0" applyFont="1" applyFill="1" applyBorder="1"/>
    <xf numFmtId="0" fontId="61" fillId="0" borderId="19" xfId="0" applyFont="1" applyBorder="1"/>
    <xf numFmtId="0" fontId="61" fillId="0" borderId="21" xfId="0" applyFont="1" applyBorder="1"/>
    <xf numFmtId="0" fontId="58" fillId="0" borderId="1" xfId="56" applyFont="1" applyFill="1" applyBorder="1" applyAlignment="1">
      <alignment vertical="top"/>
    </xf>
    <xf numFmtId="0" fontId="61" fillId="0" borderId="20" xfId="0" applyFont="1" applyFill="1" applyBorder="1"/>
    <xf numFmtId="0" fontId="61" fillId="0" borderId="22" xfId="0" applyFont="1" applyFill="1" applyBorder="1"/>
    <xf numFmtId="0" fontId="58" fillId="0" borderId="1" xfId="56" applyFont="1" applyFill="1" applyBorder="1" applyAlignment="1">
      <alignment horizontal="left" vertical="top"/>
    </xf>
    <xf numFmtId="0" fontId="61" fillId="0" borderId="1" xfId="0" applyFont="1" applyFill="1" applyBorder="1" applyAlignment="1">
      <alignment wrapText="1"/>
    </xf>
    <xf numFmtId="0" fontId="61" fillId="0" borderId="10" xfId="0" applyFont="1" applyFill="1" applyBorder="1" applyAlignment="1">
      <alignment wrapText="1"/>
    </xf>
    <xf numFmtId="0" fontId="61" fillId="0" borderId="2" xfId="0" applyFont="1" applyFill="1" applyBorder="1" applyAlignment="1">
      <alignment wrapText="1"/>
    </xf>
    <xf numFmtId="0" fontId="61" fillId="0" borderId="8" xfId="0" applyFont="1" applyFill="1" applyBorder="1" applyAlignment="1">
      <alignment wrapText="1"/>
    </xf>
    <xf numFmtId="0" fontId="58" fillId="0" borderId="1" xfId="0" applyFont="1" applyFill="1" applyBorder="1" applyAlignment="1">
      <alignment wrapText="1"/>
    </xf>
    <xf numFmtId="10" fontId="38" fillId="14" borderId="28" xfId="62" applyNumberFormat="1" applyFont="1" applyFill="1" applyBorder="1"/>
    <xf numFmtId="10" fontId="38" fillId="14" borderId="29" xfId="62" applyNumberFormat="1" applyFont="1" applyFill="1" applyBorder="1"/>
    <xf numFmtId="165" fontId="37" fillId="14" borderId="0" xfId="53" applyNumberFormat="1" applyFont="1" applyFill="1" applyBorder="1" applyAlignment="1"/>
    <xf numFmtId="0" fontId="0" fillId="22" borderId="0" xfId="0" applyFill="1"/>
    <xf numFmtId="0" fontId="16" fillId="3" borderId="1" xfId="64" applyFont="1" applyFill="1" applyBorder="1" applyAlignment="1">
      <alignment horizontal="center"/>
    </xf>
    <xf numFmtId="0" fontId="16" fillId="3" borderId="2" xfId="0" applyFont="1" applyFill="1" applyBorder="1" applyAlignment="1">
      <alignment horizontal="center" vertical="center"/>
    </xf>
    <xf numFmtId="0" fontId="16" fillId="3" borderId="8" xfId="0" applyFont="1" applyFill="1" applyBorder="1" applyAlignment="1">
      <alignment horizontal="center"/>
    </xf>
    <xf numFmtId="0" fontId="16" fillId="3" borderId="1" xfId="0" applyFont="1" applyFill="1" applyBorder="1" applyAlignment="1">
      <alignment horizontal="center" vertical="center"/>
    </xf>
    <xf numFmtId="0" fontId="16" fillId="3" borderId="10" xfId="0" applyFont="1" applyFill="1" applyBorder="1" applyAlignment="1">
      <alignment horizontal="center"/>
    </xf>
    <xf numFmtId="0" fontId="16" fillId="3" borderId="8" xfId="0" applyFont="1" applyFill="1" applyBorder="1" applyAlignment="1">
      <alignment wrapText="1"/>
    </xf>
    <xf numFmtId="14" fontId="16" fillId="3" borderId="1" xfId="64" applyNumberFormat="1" applyFont="1" applyFill="1" applyBorder="1"/>
    <xf numFmtId="0" fontId="16" fillId="3" borderId="1" xfId="64" applyFont="1" applyFill="1" applyBorder="1" applyAlignment="1">
      <alignment horizontal="left" vertical="center"/>
    </xf>
    <xf numFmtId="0" fontId="16" fillId="3" borderId="10" xfId="64" applyFont="1" applyFill="1" applyBorder="1"/>
    <xf numFmtId="0" fontId="16" fillId="3" borderId="10" xfId="0" applyFont="1" applyFill="1" applyBorder="1" applyAlignment="1">
      <alignment horizontal="center" vertical="center"/>
    </xf>
    <xf numFmtId="0" fontId="16" fillId="3" borderId="8" xfId="0" applyFont="1" applyFill="1" applyBorder="1" applyAlignment="1">
      <alignment horizontal="center" vertical="center"/>
    </xf>
    <xf numFmtId="14" fontId="16" fillId="3" borderId="1" xfId="14" applyNumberFormat="1" applyFont="1" applyFill="1" applyBorder="1" applyAlignment="1">
      <alignment horizontal="right" vertical="top"/>
    </xf>
    <xf numFmtId="14" fontId="16" fillId="3" borderId="17" xfId="14" applyNumberFormat="1" applyFont="1" applyFill="1" applyBorder="1" applyAlignment="1">
      <alignment horizontal="right" vertical="top"/>
    </xf>
    <xf numFmtId="14" fontId="16" fillId="3" borderId="5" xfId="64" applyNumberFormat="1" applyFont="1" applyFill="1" applyBorder="1" applyAlignment="1">
      <alignment horizontal="right" vertical="top"/>
    </xf>
    <xf numFmtId="0" fontId="33" fillId="3" borderId="9" xfId="0" applyFont="1" applyFill="1" applyBorder="1"/>
    <xf numFmtId="0" fontId="33" fillId="3" borderId="17" xfId="0" applyFont="1" applyFill="1" applyBorder="1"/>
    <xf numFmtId="14" fontId="16" fillId="3" borderId="7" xfId="0" applyNumberFormat="1" applyFont="1" applyFill="1" applyBorder="1" applyAlignment="1">
      <alignment wrapText="1"/>
    </xf>
    <xf numFmtId="14" fontId="16" fillId="3" borderId="7" xfId="0" applyNumberFormat="1" applyFont="1" applyFill="1" applyBorder="1"/>
    <xf numFmtId="4" fontId="57" fillId="22" borderId="31" xfId="53" applyNumberFormat="1" applyFont="1" applyFill="1" applyBorder="1" applyAlignment="1">
      <alignment vertical="top"/>
    </xf>
    <xf numFmtId="4" fontId="51" fillId="22" borderId="31" xfId="53" applyNumberFormat="1" applyFont="1" applyFill="1" applyBorder="1" applyAlignment="1">
      <alignment vertical="top"/>
    </xf>
    <xf numFmtId="170" fontId="34" fillId="22" borderId="31" xfId="53" applyNumberFormat="1" applyFont="1" applyFill="1" applyBorder="1" applyAlignment="1">
      <alignment vertical="top"/>
    </xf>
    <xf numFmtId="165" fontId="51" fillId="22" borderId="32" xfId="0" applyNumberFormat="1" applyFont="1" applyFill="1" applyBorder="1"/>
    <xf numFmtId="165" fontId="58" fillId="22" borderId="0" xfId="0" applyNumberFormat="1" applyFont="1" applyFill="1" applyBorder="1"/>
    <xf numFmtId="165" fontId="37" fillId="22" borderId="0" xfId="0" applyNumberFormat="1" applyFont="1" applyFill="1" applyBorder="1"/>
    <xf numFmtId="165" fontId="16" fillId="22" borderId="0" xfId="0" applyNumberFormat="1" applyFont="1" applyFill="1" applyBorder="1"/>
    <xf numFmtId="165" fontId="37" fillId="22" borderId="34" xfId="0" applyNumberFormat="1" applyFont="1" applyFill="1" applyBorder="1"/>
    <xf numFmtId="0" fontId="0" fillId="22" borderId="0" xfId="0" applyFill="1" applyBorder="1"/>
    <xf numFmtId="165" fontId="51" fillId="22" borderId="34" xfId="53" applyNumberFormat="1" applyFont="1" applyFill="1" applyBorder="1" applyAlignment="1">
      <alignment vertical="top"/>
    </xf>
    <xf numFmtId="165" fontId="0" fillId="22" borderId="36" xfId="0" applyNumberFormat="1" applyFill="1" applyBorder="1"/>
    <xf numFmtId="165" fontId="37" fillId="22" borderId="36" xfId="0" applyNumberFormat="1" applyFont="1" applyFill="1" applyBorder="1"/>
    <xf numFmtId="165" fontId="37" fillId="22" borderId="37" xfId="0" applyNumberFormat="1" applyFont="1" applyFill="1" applyBorder="1"/>
    <xf numFmtId="14" fontId="47" fillId="22" borderId="30" xfId="64" applyNumberFormat="1" applyFont="1" applyFill="1" applyBorder="1" applyAlignment="1">
      <alignment horizontal="left"/>
    </xf>
    <xf numFmtId="0" fontId="47" fillId="22" borderId="31" xfId="0" applyFont="1" applyFill="1" applyBorder="1"/>
    <xf numFmtId="165" fontId="47" fillId="22" borderId="31" xfId="53" applyNumberFormat="1" applyFont="1" applyFill="1" applyBorder="1" applyAlignment="1">
      <alignment vertical="top"/>
    </xf>
    <xf numFmtId="4" fontId="34" fillId="22" borderId="31" xfId="53" applyNumberFormat="1" applyFont="1" applyFill="1" applyBorder="1" applyAlignment="1">
      <alignment vertical="top"/>
    </xf>
    <xf numFmtId="0" fontId="47" fillId="22" borderId="33" xfId="0" applyFont="1" applyFill="1" applyBorder="1" applyAlignment="1">
      <alignment horizontal="left"/>
    </xf>
    <xf numFmtId="0" fontId="48" fillId="22" borderId="0" xfId="0" applyFont="1" applyFill="1" applyBorder="1"/>
    <xf numFmtId="0" fontId="47" fillId="22" borderId="0" xfId="0" applyFont="1" applyFill="1" applyBorder="1"/>
    <xf numFmtId="0" fontId="48" fillId="22" borderId="33" xfId="0" applyFont="1" applyFill="1" applyBorder="1"/>
    <xf numFmtId="165" fontId="0" fillId="22" borderId="0" xfId="0" applyNumberFormat="1" applyFill="1" applyBorder="1"/>
    <xf numFmtId="0" fontId="48" fillId="22" borderId="35" xfId="0" applyFont="1" applyFill="1" applyBorder="1"/>
    <xf numFmtId="0" fontId="48" fillId="22" borderId="36" xfId="0" applyFont="1" applyFill="1" applyBorder="1"/>
    <xf numFmtId="165" fontId="48" fillId="22" borderId="36" xfId="0" applyNumberFormat="1" applyFont="1" applyFill="1" applyBorder="1"/>
    <xf numFmtId="0" fontId="48" fillId="22" borderId="30" xfId="0" applyFont="1" applyFill="1" applyBorder="1"/>
    <xf numFmtId="0" fontId="48" fillId="22" borderId="31" xfId="0" applyFont="1" applyFill="1" applyBorder="1"/>
    <xf numFmtId="165" fontId="48" fillId="22" borderId="31" xfId="0" applyNumberFormat="1" applyFont="1" applyFill="1" applyBorder="1"/>
    <xf numFmtId="0" fontId="0" fillId="22" borderId="31" xfId="0" applyFill="1" applyBorder="1"/>
    <xf numFmtId="165" fontId="0" fillId="22" borderId="32" xfId="0" applyNumberFormat="1" applyFill="1" applyBorder="1"/>
    <xf numFmtId="165" fontId="48" fillId="22" borderId="0" xfId="0" applyNumberFormat="1" applyFont="1" applyFill="1" applyBorder="1"/>
    <xf numFmtId="4" fontId="0" fillId="22" borderId="34" xfId="0" applyNumberFormat="1" applyFill="1" applyBorder="1"/>
    <xf numFmtId="165" fontId="0" fillId="22" borderId="34" xfId="0" applyNumberFormat="1" applyFill="1" applyBorder="1"/>
    <xf numFmtId="0" fontId="0" fillId="22" borderId="36" xfId="0" applyFill="1" applyBorder="1"/>
    <xf numFmtId="165" fontId="0" fillId="22" borderId="37" xfId="0" applyNumberFormat="1" applyFill="1" applyBorder="1"/>
    <xf numFmtId="0" fontId="62" fillId="22" borderId="0" xfId="0" applyFont="1" applyFill="1"/>
    <xf numFmtId="0" fontId="62" fillId="22" borderId="0" xfId="0" applyFont="1" applyFill="1" applyAlignment="1">
      <alignment horizontal="left"/>
    </xf>
    <xf numFmtId="168" fontId="33" fillId="3" borderId="1" xfId="64" applyNumberFormat="1" applyFont="1" applyFill="1" applyBorder="1" applyAlignment="1"/>
    <xf numFmtId="0" fontId="33" fillId="3" borderId="1" xfId="64" applyNumberFormat="1" applyFont="1" applyFill="1" applyBorder="1" applyAlignment="1">
      <alignment horizontal="right"/>
    </xf>
    <xf numFmtId="2" fontId="33" fillId="3" borderId="1" xfId="64" applyNumberFormat="1" applyFont="1" applyFill="1" applyBorder="1" applyAlignment="1">
      <alignment vertical="top"/>
    </xf>
    <xf numFmtId="165" fontId="33" fillId="3" borderId="1" xfId="64" applyNumberFormat="1" applyFont="1" applyFill="1" applyBorder="1" applyAlignment="1">
      <alignment vertical="top"/>
    </xf>
    <xf numFmtId="168" fontId="33" fillId="3" borderId="10" xfId="52" applyNumberFormat="1" applyFont="1" applyFill="1" applyBorder="1" applyAlignment="1">
      <alignment vertical="top"/>
    </xf>
    <xf numFmtId="168" fontId="33" fillId="3" borderId="10" xfId="64" applyNumberFormat="1" applyFont="1" applyFill="1" applyBorder="1" applyAlignment="1"/>
    <xf numFmtId="168" fontId="33" fillId="3" borderId="10" xfId="0" applyNumberFormat="1" applyFont="1" applyFill="1" applyBorder="1"/>
    <xf numFmtId="4" fontId="33" fillId="3" borderId="10" xfId="0" applyNumberFormat="1" applyFont="1" applyFill="1" applyBorder="1"/>
    <xf numFmtId="0" fontId="33" fillId="3" borderId="1" xfId="64" applyFont="1" applyFill="1" applyBorder="1" applyAlignment="1">
      <alignment horizontal="left" vertical="top" wrapText="1"/>
    </xf>
    <xf numFmtId="168" fontId="33" fillId="3" borderId="1" xfId="0" applyNumberFormat="1" applyFont="1" applyFill="1" applyBorder="1"/>
    <xf numFmtId="0" fontId="33" fillId="3" borderId="10" xfId="0" quotePrefix="1" applyFont="1" applyFill="1" applyBorder="1"/>
    <xf numFmtId="168" fontId="33" fillId="3" borderId="2" xfId="0" applyNumberFormat="1" applyFont="1" applyFill="1" applyBorder="1"/>
    <xf numFmtId="168" fontId="33" fillId="3" borderId="8" xfId="0" applyNumberFormat="1" applyFont="1" applyFill="1" applyBorder="1"/>
    <xf numFmtId="0" fontId="33" fillId="3" borderId="8" xfId="0" quotePrefix="1" applyFont="1" applyFill="1" applyBorder="1"/>
    <xf numFmtId="168" fontId="33" fillId="3" borderId="17" xfId="0" applyNumberFormat="1" applyFont="1" applyFill="1" applyBorder="1"/>
    <xf numFmtId="0" fontId="33" fillId="3" borderId="1" xfId="64" applyFont="1" applyFill="1" applyBorder="1" applyAlignment="1">
      <alignment wrapText="1"/>
    </xf>
    <xf numFmtId="0" fontId="33" fillId="3" borderId="1" xfId="14" applyNumberFormat="1" applyFont="1" applyFill="1" applyBorder="1" applyAlignment="1">
      <alignment horizontal="left" vertical="top"/>
    </xf>
    <xf numFmtId="0" fontId="33" fillId="3" borderId="11" xfId="0" applyFont="1" applyFill="1" applyBorder="1"/>
    <xf numFmtId="168" fontId="33" fillId="3" borderId="11" xfId="0" applyNumberFormat="1" applyFont="1" applyFill="1" applyBorder="1"/>
    <xf numFmtId="168" fontId="33" fillId="3" borderId="9" xfId="64" applyNumberFormat="1" applyFont="1" applyFill="1" applyBorder="1" applyAlignment="1"/>
    <xf numFmtId="0" fontId="33" fillId="3" borderId="9" xfId="64" applyFont="1" applyFill="1" applyBorder="1" applyAlignment="1"/>
    <xf numFmtId="0" fontId="33" fillId="3" borderId="9" xfId="64" applyNumberFormat="1" applyFont="1" applyFill="1" applyBorder="1" applyAlignment="1">
      <alignment horizontal="right"/>
    </xf>
    <xf numFmtId="2" fontId="33" fillId="3" borderId="9" xfId="64" applyNumberFormat="1" applyFont="1" applyFill="1" applyBorder="1" applyAlignment="1">
      <alignment vertical="top"/>
    </xf>
    <xf numFmtId="0" fontId="33" fillId="3" borderId="9" xfId="64" applyFont="1" applyFill="1" applyBorder="1" applyAlignment="1">
      <alignment horizontal="left" vertical="top"/>
    </xf>
    <xf numFmtId="165" fontId="33" fillId="3" borderId="9" xfId="64" applyNumberFormat="1" applyFont="1" applyFill="1" applyBorder="1" applyAlignment="1">
      <alignment vertical="top"/>
    </xf>
    <xf numFmtId="168" fontId="33" fillId="3" borderId="17" xfId="64" applyNumberFormat="1" applyFont="1" applyFill="1" applyBorder="1" applyAlignment="1"/>
    <xf numFmtId="0" fontId="33" fillId="3" borderId="17" xfId="64" applyFont="1" applyFill="1" applyBorder="1" applyAlignment="1"/>
    <xf numFmtId="0" fontId="33" fillId="3" borderId="17" xfId="64" applyNumberFormat="1" applyFont="1" applyFill="1" applyBorder="1" applyAlignment="1">
      <alignment horizontal="right"/>
    </xf>
    <xf numFmtId="2" fontId="33" fillId="3" borderId="17" xfId="64" applyNumberFormat="1" applyFont="1" applyFill="1" applyBorder="1" applyAlignment="1">
      <alignment vertical="top"/>
    </xf>
    <xf numFmtId="0" fontId="33" fillId="3" borderId="17" xfId="64" applyFont="1" applyFill="1" applyBorder="1" applyAlignment="1">
      <alignment horizontal="left" vertical="top"/>
    </xf>
    <xf numFmtId="165" fontId="33" fillId="3" borderId="17" xfId="64" applyNumberFormat="1" applyFont="1" applyFill="1" applyBorder="1" applyAlignment="1">
      <alignment vertical="top"/>
    </xf>
    <xf numFmtId="0" fontId="33" fillId="3" borderId="17" xfId="64" applyNumberFormat="1" applyFont="1" applyFill="1" applyBorder="1" applyAlignment="1">
      <alignment horizontal="left" vertical="top"/>
    </xf>
    <xf numFmtId="168" fontId="33" fillId="3" borderId="17" xfId="52" applyNumberFormat="1" applyFont="1" applyFill="1" applyBorder="1" applyAlignment="1">
      <alignment vertical="top"/>
    </xf>
    <xf numFmtId="168" fontId="33" fillId="3" borderId="1" xfId="14" applyNumberFormat="1" applyFont="1" applyFill="1" applyBorder="1" applyAlignment="1">
      <alignment vertical="top"/>
    </xf>
    <xf numFmtId="0" fontId="33" fillId="3" borderId="1" xfId="64" applyNumberFormat="1" applyFont="1" applyFill="1" applyBorder="1" applyAlignment="1">
      <alignment horizontal="left"/>
    </xf>
    <xf numFmtId="168" fontId="33" fillId="3" borderId="1" xfId="52" applyNumberFormat="1" applyFont="1" applyFill="1" applyBorder="1"/>
    <xf numFmtId="168" fontId="33" fillId="3" borderId="1" xfId="64" applyNumberFormat="1" applyFont="1" applyFill="1" applyBorder="1"/>
    <xf numFmtId="0" fontId="33" fillId="3" borderId="1" xfId="64" applyFont="1" applyFill="1" applyBorder="1"/>
    <xf numFmtId="0" fontId="33" fillId="3" borderId="1" xfId="64" applyNumberFormat="1" applyFont="1" applyFill="1" applyBorder="1"/>
    <xf numFmtId="0" fontId="33" fillId="3" borderId="1" xfId="64" applyNumberFormat="1" applyFont="1" applyFill="1" applyBorder="1" applyAlignment="1">
      <alignment horizontal="left" vertical="center"/>
    </xf>
    <xf numFmtId="165" fontId="33" fillId="3" borderId="1" xfId="52" applyNumberFormat="1" applyFont="1" applyFill="1" applyBorder="1" applyAlignment="1">
      <alignment vertical="top"/>
    </xf>
    <xf numFmtId="0" fontId="33" fillId="3" borderId="12" xfId="0" quotePrefix="1" applyFont="1" applyFill="1" applyBorder="1"/>
    <xf numFmtId="0" fontId="33" fillId="3" borderId="17" xfId="0" quotePrefix="1" applyFont="1" applyFill="1" applyBorder="1"/>
    <xf numFmtId="168" fontId="33" fillId="3" borderId="10" xfId="0" applyNumberFormat="1" applyFont="1" applyFill="1" applyBorder="1" applyAlignment="1">
      <alignment wrapText="1"/>
    </xf>
    <xf numFmtId="168" fontId="33" fillId="3" borderId="8" xfId="0" applyNumberFormat="1" applyFont="1" applyFill="1" applyBorder="1" applyAlignment="1">
      <alignment wrapText="1"/>
    </xf>
    <xf numFmtId="0" fontId="33" fillId="3" borderId="2" xfId="64" applyFont="1" applyFill="1" applyBorder="1" applyAlignment="1">
      <alignment horizontal="left" vertical="top"/>
    </xf>
    <xf numFmtId="9" fontId="33" fillId="3" borderId="2" xfId="63" applyFont="1" applyFill="1" applyBorder="1" applyAlignment="1">
      <alignment vertical="top"/>
    </xf>
    <xf numFmtId="9" fontId="33" fillId="3" borderId="1" xfId="64" applyNumberFormat="1" applyFont="1" applyFill="1" applyBorder="1" applyAlignment="1">
      <alignment vertical="top"/>
    </xf>
    <xf numFmtId="9" fontId="33" fillId="3" borderId="8" xfId="0" applyNumberFormat="1" applyFont="1" applyFill="1" applyBorder="1"/>
    <xf numFmtId="9" fontId="33" fillId="3" borderId="10" xfId="0" applyNumberFormat="1" applyFont="1" applyFill="1" applyBorder="1"/>
    <xf numFmtId="0" fontId="33" fillId="3" borderId="4" xfId="64" applyFont="1" applyFill="1" applyBorder="1" applyAlignment="1">
      <alignment horizontal="left" vertical="top"/>
    </xf>
    <xf numFmtId="9" fontId="33" fillId="3" borderId="18" xfId="0" applyNumberFormat="1" applyFont="1" applyFill="1" applyBorder="1" applyAlignment="1">
      <alignment vertical="top"/>
    </xf>
    <xf numFmtId="9" fontId="33" fillId="3" borderId="17" xfId="0" applyNumberFormat="1" applyFont="1" applyFill="1" applyBorder="1" applyAlignment="1">
      <alignment vertical="top"/>
    </xf>
    <xf numFmtId="0" fontId="33" fillId="3" borderId="17" xfId="0" applyFont="1" applyFill="1" applyBorder="1" applyAlignment="1">
      <alignment wrapText="1"/>
    </xf>
    <xf numFmtId="9" fontId="33" fillId="3" borderId="18" xfId="63" applyFont="1" applyFill="1" applyBorder="1" applyAlignment="1">
      <alignment vertical="top"/>
    </xf>
    <xf numFmtId="0" fontId="33" fillId="3" borderId="8" xfId="64" applyFont="1" applyFill="1" applyBorder="1" applyAlignment="1">
      <alignment horizontal="left" vertical="top"/>
    </xf>
    <xf numFmtId="0" fontId="33" fillId="3" borderId="20" xfId="64" applyFont="1" applyFill="1" applyBorder="1" applyAlignment="1">
      <alignment horizontal="left" vertical="top"/>
    </xf>
    <xf numFmtId="9" fontId="33" fillId="3" borderId="4" xfId="63" applyFont="1" applyFill="1" applyBorder="1" applyAlignment="1">
      <alignment vertical="top"/>
    </xf>
    <xf numFmtId="9" fontId="33" fillId="3" borderId="9" xfId="64" applyNumberFormat="1" applyFont="1" applyFill="1" applyBorder="1" applyAlignment="1">
      <alignment vertical="top"/>
    </xf>
    <xf numFmtId="9" fontId="33" fillId="3" borderId="17" xfId="64" applyNumberFormat="1" applyFont="1" applyFill="1" applyBorder="1" applyAlignment="1">
      <alignment vertical="top"/>
    </xf>
    <xf numFmtId="9" fontId="33" fillId="3" borderId="10" xfId="63" applyFont="1" applyFill="1" applyBorder="1"/>
    <xf numFmtId="9" fontId="33" fillId="3" borderId="1" xfId="63" applyFont="1" applyFill="1" applyBorder="1"/>
    <xf numFmtId="9" fontId="33" fillId="3" borderId="1" xfId="64" applyNumberFormat="1" applyFont="1" applyFill="1" applyBorder="1"/>
    <xf numFmtId="9" fontId="33" fillId="3" borderId="2" xfId="63" applyFont="1" applyFill="1" applyBorder="1" applyAlignment="1"/>
    <xf numFmtId="9" fontId="33" fillId="3" borderId="7" xfId="0" applyNumberFormat="1" applyFont="1" applyFill="1" applyBorder="1"/>
    <xf numFmtId="9" fontId="33" fillId="3" borderId="13" xfId="0" applyNumberFormat="1" applyFont="1" applyFill="1" applyBorder="1"/>
    <xf numFmtId="9" fontId="33" fillId="3" borderId="10" xfId="0" applyNumberFormat="1" applyFont="1" applyFill="1" applyBorder="1" applyAlignment="1">
      <alignment wrapText="1"/>
    </xf>
    <xf numFmtId="9" fontId="33" fillId="3" borderId="8" xfId="0" applyNumberFormat="1" applyFont="1" applyFill="1" applyBorder="1" applyAlignment="1">
      <alignment wrapText="1"/>
    </xf>
    <xf numFmtId="0" fontId="24" fillId="9" borderId="9" xfId="0" applyFont="1" applyFill="1" applyBorder="1" applyAlignment="1">
      <alignment horizontal="center" vertical="center" wrapText="1"/>
    </xf>
    <xf numFmtId="0" fontId="24" fillId="9" borderId="2" xfId="0" applyFont="1" applyFill="1" applyBorder="1" applyAlignment="1">
      <alignment horizontal="center" vertical="center" wrapText="1"/>
    </xf>
    <xf numFmtId="0" fontId="24" fillId="9" borderId="2" xfId="0" applyFont="1" applyFill="1" applyBorder="1" applyAlignment="1">
      <alignment horizontal="center" vertical="center"/>
    </xf>
    <xf numFmtId="0" fontId="32" fillId="18" borderId="1" xfId="0" applyFont="1" applyFill="1" applyBorder="1" applyAlignment="1">
      <alignment horizontal="center" vertical="center" wrapText="1"/>
    </xf>
    <xf numFmtId="0" fontId="32" fillId="9" borderId="5" xfId="53" applyNumberFormat="1" applyFont="1" applyFill="1" applyBorder="1" applyAlignment="1">
      <alignment horizontal="center" vertical="top" wrapText="1"/>
    </xf>
    <xf numFmtId="0" fontId="32" fillId="9" borderId="12" xfId="53" applyNumberFormat="1" applyFont="1" applyFill="1" applyBorder="1" applyAlignment="1">
      <alignment horizontal="center" vertical="top" wrapText="1"/>
    </xf>
    <xf numFmtId="0" fontId="32" fillId="9" borderId="10" xfId="53" applyNumberFormat="1" applyFont="1" applyFill="1" applyBorder="1" applyAlignment="1">
      <alignment horizontal="center" vertical="top" wrapText="1"/>
    </xf>
    <xf numFmtId="14" fontId="32" fillId="9" borderId="9" xfId="56" applyNumberFormat="1" applyFont="1" applyFill="1" applyBorder="1" applyAlignment="1">
      <alignment horizontal="center" vertical="top" wrapText="1"/>
    </xf>
    <xf numFmtId="14" fontId="32" fillId="9" borderId="2" xfId="56" applyNumberFormat="1" applyFont="1" applyFill="1" applyBorder="1" applyAlignment="1">
      <alignment horizontal="center" vertical="top" wrapText="1"/>
    </xf>
    <xf numFmtId="0" fontId="32" fillId="9" borderId="5" xfId="56" applyFont="1" applyFill="1" applyBorder="1" applyAlignment="1">
      <alignment horizontal="center" vertical="top" wrapText="1"/>
    </xf>
    <xf numFmtId="0" fontId="32" fillId="9" borderId="12" xfId="56" applyFont="1" applyFill="1" applyBorder="1" applyAlignment="1">
      <alignment horizontal="center" vertical="top" wrapText="1"/>
    </xf>
    <xf numFmtId="0" fontId="32" fillId="9" borderId="10" xfId="56" applyFont="1" applyFill="1" applyBorder="1" applyAlignment="1">
      <alignment horizontal="center" vertical="top" wrapText="1"/>
    </xf>
    <xf numFmtId="0" fontId="32" fillId="9" borderId="9" xfId="56" applyFont="1" applyFill="1" applyBorder="1" applyAlignment="1">
      <alignment horizontal="center" vertical="top" wrapText="1"/>
    </xf>
    <xf numFmtId="0" fontId="32" fillId="9" borderId="2" xfId="56" applyFont="1" applyFill="1" applyBorder="1" applyAlignment="1">
      <alignment horizontal="center" vertical="top" wrapText="1"/>
    </xf>
    <xf numFmtId="0" fontId="32" fillId="9" borderId="4" xfId="56" applyFont="1" applyFill="1" applyBorder="1" applyAlignment="1">
      <alignment horizontal="center" vertical="top" wrapText="1"/>
    </xf>
    <xf numFmtId="0" fontId="45" fillId="16" borderId="5" xfId="0" applyFont="1" applyFill="1" applyBorder="1" applyAlignment="1">
      <alignment horizontal="center" vertical="top" wrapText="1"/>
    </xf>
    <xf numFmtId="0" fontId="45" fillId="16" borderId="10" xfId="0" applyFont="1" applyFill="1" applyBorder="1" applyAlignment="1">
      <alignment horizontal="center" vertical="top" wrapText="1"/>
    </xf>
    <xf numFmtId="0" fontId="46" fillId="17" borderId="5" xfId="0" applyFont="1" applyFill="1" applyBorder="1" applyAlignment="1">
      <alignment horizontal="center" vertical="top" wrapText="1"/>
    </xf>
    <xf numFmtId="0" fontId="46" fillId="17" borderId="12" xfId="0" applyFont="1" applyFill="1" applyBorder="1" applyAlignment="1">
      <alignment horizontal="center" vertical="top" wrapText="1"/>
    </xf>
    <xf numFmtId="0" fontId="45" fillId="16" borderId="12" xfId="0" applyFont="1" applyFill="1" applyBorder="1" applyAlignment="1">
      <alignment horizontal="center" vertical="top" wrapText="1"/>
    </xf>
    <xf numFmtId="0" fontId="45" fillId="0" borderId="12" xfId="0" applyFont="1" applyBorder="1" applyAlignment="1">
      <alignment wrapText="1"/>
    </xf>
    <xf numFmtId="0" fontId="45" fillId="0" borderId="26" xfId="0" applyFont="1" applyBorder="1" applyAlignment="1">
      <alignment wrapText="1"/>
    </xf>
    <xf numFmtId="49" fontId="52" fillId="9" borderId="6" xfId="0" applyNumberFormat="1" applyFont="1" applyFill="1" applyBorder="1" applyAlignment="1">
      <alignment horizontal="left" vertical="top" wrapText="1"/>
    </xf>
    <xf numFmtId="49" fontId="52" fillId="9" borderId="13" xfId="0" applyNumberFormat="1" applyFont="1" applyFill="1" applyBorder="1" applyAlignment="1">
      <alignment horizontal="left" vertical="top" wrapText="1"/>
    </xf>
    <xf numFmtId="49" fontId="52" fillId="9" borderId="8" xfId="0" applyNumberFormat="1" applyFont="1" applyFill="1" applyBorder="1" applyAlignment="1">
      <alignment horizontal="left" vertical="top" wrapText="1"/>
    </xf>
    <xf numFmtId="0" fontId="0" fillId="0" borderId="0" xfId="0" applyAlignment="1">
      <alignment horizontal="right"/>
    </xf>
    <xf numFmtId="0" fontId="38" fillId="14" borderId="27" xfId="0" applyFont="1" applyFill="1" applyBorder="1" applyAlignment="1">
      <alignment horizontal="right"/>
    </xf>
    <xf numFmtId="0" fontId="38" fillId="14" borderId="28" xfId="0" applyFont="1" applyFill="1" applyBorder="1" applyAlignment="1">
      <alignment horizontal="right"/>
    </xf>
    <xf numFmtId="0" fontId="8" fillId="9" borderId="9" xfId="56" applyFont="1" applyFill="1" applyBorder="1" applyAlignment="1">
      <alignment horizontal="center" vertical="center" wrapText="1"/>
    </xf>
    <xf numFmtId="0" fontId="8" fillId="9" borderId="4" xfId="56" applyFont="1" applyFill="1" applyBorder="1" applyAlignment="1">
      <alignment horizontal="center" vertical="center" wrapText="1"/>
    </xf>
    <xf numFmtId="0" fontId="8" fillId="9" borderId="2" xfId="56" applyFont="1" applyFill="1" applyBorder="1" applyAlignment="1">
      <alignment horizontal="center" vertical="center" wrapText="1"/>
    </xf>
    <xf numFmtId="0" fontId="45" fillId="0" borderId="5" xfId="0" applyFont="1" applyBorder="1" applyAlignment="1">
      <alignment wrapText="1"/>
    </xf>
    <xf numFmtId="0" fontId="45" fillId="0" borderId="10" xfId="0" applyFont="1" applyBorder="1" applyAlignment="1">
      <alignment wrapText="1"/>
    </xf>
    <xf numFmtId="14" fontId="32" fillId="9" borderId="14" xfId="56" applyNumberFormat="1" applyFont="1" applyFill="1" applyBorder="1" applyAlignment="1">
      <alignment horizontal="center" vertical="top" wrapText="1"/>
    </xf>
    <xf numFmtId="14" fontId="32" fillId="9" borderId="11" xfId="56" applyNumberFormat="1" applyFont="1" applyFill="1" applyBorder="1" applyAlignment="1">
      <alignment horizontal="center" vertical="top" wrapText="1"/>
    </xf>
    <xf numFmtId="14" fontId="32" fillId="9" borderId="6" xfId="56" applyNumberFormat="1" applyFont="1" applyFill="1" applyBorder="1" applyAlignment="1">
      <alignment horizontal="center" vertical="top" wrapText="1"/>
    </xf>
    <xf numFmtId="14" fontId="32" fillId="9" borderId="8" xfId="56" applyNumberFormat="1" applyFont="1" applyFill="1" applyBorder="1" applyAlignment="1">
      <alignment horizontal="center" vertical="top" wrapText="1"/>
    </xf>
    <xf numFmtId="0" fontId="1" fillId="9" borderId="5" xfId="59" applyFont="1" applyFill="1" applyBorder="1" applyAlignment="1">
      <alignment vertical="center" wrapText="1"/>
    </xf>
    <xf numFmtId="0" fontId="14" fillId="9" borderId="12" xfId="59" applyFill="1" applyBorder="1"/>
    <xf numFmtId="0" fontId="14" fillId="9" borderId="10" xfId="59" applyFill="1" applyBorder="1"/>
    <xf numFmtId="49" fontId="23" fillId="9" borderId="5" xfId="59" applyNumberFormat="1" applyFont="1" applyFill="1" applyBorder="1" applyAlignment="1">
      <alignment horizontal="left" vertical="top" wrapText="1"/>
    </xf>
    <xf numFmtId="49" fontId="23" fillId="9" borderId="12" xfId="59" applyNumberFormat="1" applyFont="1" applyFill="1" applyBorder="1" applyAlignment="1">
      <alignment horizontal="left" vertical="top" wrapText="1"/>
    </xf>
    <xf numFmtId="49" fontId="23" fillId="9" borderId="10" xfId="59" applyNumberFormat="1" applyFont="1" applyFill="1" applyBorder="1" applyAlignment="1">
      <alignment horizontal="left" vertical="top" wrapText="1"/>
    </xf>
    <xf numFmtId="0" fontId="1" fillId="9" borderId="9" xfId="59" applyFont="1" applyFill="1" applyBorder="1" applyAlignment="1">
      <alignment horizontal="center" vertical="center" wrapText="1"/>
    </xf>
    <xf numFmtId="0" fontId="22" fillId="9" borderId="4" xfId="59" applyFont="1" applyFill="1" applyBorder="1" applyAlignment="1">
      <alignment horizontal="center"/>
    </xf>
    <xf numFmtId="0" fontId="14" fillId="0" borderId="2" xfId="59" applyBorder="1"/>
    <xf numFmtId="0" fontId="22" fillId="9" borderId="4" xfId="59" applyFont="1" applyFill="1" applyBorder="1"/>
    <xf numFmtId="0" fontId="24" fillId="7" borderId="9" xfId="59" applyFont="1" applyFill="1" applyBorder="1" applyAlignment="1">
      <alignment horizontal="center" vertical="center" wrapText="1"/>
    </xf>
    <xf numFmtId="0" fontId="14" fillId="0" borderId="4" xfId="59" applyBorder="1" applyAlignment="1">
      <alignment vertical="center" wrapText="1"/>
    </xf>
    <xf numFmtId="0" fontId="14" fillId="0" borderId="2" xfId="59" applyBorder="1" applyAlignment="1">
      <alignment vertical="center" wrapText="1"/>
    </xf>
    <xf numFmtId="0" fontId="14" fillId="0" borderId="4" xfId="59" applyBorder="1" applyAlignment="1">
      <alignment horizontal="center" vertical="center" wrapText="1"/>
    </xf>
    <xf numFmtId="9" fontId="24" fillId="9" borderId="5" xfId="63" applyFont="1" applyFill="1" applyBorder="1" applyAlignment="1">
      <alignment horizontal="center" vertical="center" wrapText="1"/>
    </xf>
    <xf numFmtId="9" fontId="13" fillId="9" borderId="12" xfId="63" applyFont="1" applyFill="1" applyBorder="1" applyAlignment="1">
      <alignment horizontal="center" vertical="center" wrapText="1"/>
    </xf>
    <xf numFmtId="9" fontId="13" fillId="9" borderId="10" xfId="63" applyFont="1" applyFill="1" applyBorder="1" applyAlignment="1">
      <alignment horizontal="center" vertical="center" wrapText="1"/>
    </xf>
    <xf numFmtId="9" fontId="24" fillId="9" borderId="5" xfId="63" quotePrefix="1" applyFont="1" applyFill="1" applyBorder="1" applyAlignment="1">
      <alignment horizontal="center" vertical="center" wrapText="1"/>
    </xf>
    <xf numFmtId="0" fontId="1" fillId="9" borderId="5" xfId="56" applyFont="1" applyFill="1" applyBorder="1" applyAlignment="1">
      <alignment vertical="center" wrapText="1"/>
    </xf>
    <xf numFmtId="0" fontId="14" fillId="9" borderId="12" xfId="56" applyFill="1" applyBorder="1"/>
    <xf numFmtId="0" fontId="14" fillId="0" borderId="10" xfId="56" applyBorder="1"/>
    <xf numFmtId="0" fontId="9" fillId="9" borderId="5" xfId="56" applyFont="1" applyFill="1" applyBorder="1" applyAlignment="1">
      <alignment horizontal="left" vertical="center" wrapText="1"/>
    </xf>
    <xf numFmtId="0" fontId="9" fillId="9" borderId="12" xfId="56" applyFont="1" applyFill="1" applyBorder="1" applyAlignment="1">
      <alignment horizontal="left" vertical="center" wrapText="1"/>
    </xf>
    <xf numFmtId="0" fontId="9" fillId="9" borderId="10" xfId="56" applyFont="1" applyFill="1" applyBorder="1" applyAlignment="1">
      <alignment horizontal="left" vertical="center" wrapText="1"/>
    </xf>
    <xf numFmtId="0" fontId="1" fillId="9" borderId="1" xfId="56" applyFont="1" applyFill="1" applyBorder="1" applyAlignment="1">
      <alignment horizontal="center" vertical="center" wrapText="1"/>
    </xf>
    <xf numFmtId="0" fontId="22" fillId="9" borderId="1" xfId="56" applyFont="1" applyFill="1" applyBorder="1" applyAlignment="1">
      <alignment horizontal="center"/>
    </xf>
    <xf numFmtId="0" fontId="22" fillId="9" borderId="1" xfId="56" applyFont="1" applyFill="1" applyBorder="1"/>
    <xf numFmtId="0" fontId="24" fillId="9" borderId="5" xfId="56" applyFont="1" applyFill="1" applyBorder="1" applyAlignment="1">
      <alignment horizontal="center" vertical="center" wrapText="1"/>
    </xf>
    <xf numFmtId="0" fontId="24" fillId="9" borderId="12" xfId="56" applyFont="1" applyFill="1" applyBorder="1" applyAlignment="1">
      <alignment horizontal="center" vertical="center" wrapText="1"/>
    </xf>
    <xf numFmtId="0" fontId="14" fillId="9" borderId="10" xfId="56" applyFill="1" applyBorder="1"/>
    <xf numFmtId="49" fontId="23" fillId="9" borderId="5" xfId="56" applyNumberFormat="1" applyFont="1" applyFill="1" applyBorder="1" applyAlignment="1">
      <alignment horizontal="left" vertical="top" wrapText="1"/>
    </xf>
    <xf numFmtId="49" fontId="23" fillId="9" borderId="12" xfId="56" applyNumberFormat="1" applyFont="1" applyFill="1" applyBorder="1" applyAlignment="1">
      <alignment horizontal="left" vertical="top" wrapText="1"/>
    </xf>
    <xf numFmtId="49" fontId="23" fillId="9" borderId="10" xfId="56" applyNumberFormat="1" applyFont="1" applyFill="1" applyBorder="1" applyAlignment="1">
      <alignment horizontal="left" vertical="top" wrapText="1"/>
    </xf>
    <xf numFmtId="0" fontId="14" fillId="0" borderId="1" xfId="56" applyBorder="1"/>
    <xf numFmtId="0" fontId="24" fillId="7" borderId="1" xfId="56" applyFont="1" applyFill="1" applyBorder="1" applyAlignment="1">
      <alignment horizontal="center" vertical="center" wrapText="1"/>
    </xf>
    <xf numFmtId="0" fontId="14" fillId="0" borderId="1" xfId="56" applyBorder="1" applyAlignment="1">
      <alignment vertical="center" wrapText="1"/>
    </xf>
    <xf numFmtId="0" fontId="14" fillId="0" borderId="1" xfId="56" applyBorder="1" applyAlignment="1">
      <alignment horizontal="center" vertical="center" wrapText="1"/>
    </xf>
    <xf numFmtId="0" fontId="4" fillId="13" borderId="9" xfId="0" applyFont="1" applyFill="1" applyBorder="1" applyAlignment="1">
      <alignment wrapText="1"/>
    </xf>
    <xf numFmtId="0" fontId="4" fillId="13" borderId="2" xfId="0" applyFont="1" applyFill="1" applyBorder="1" applyAlignment="1">
      <alignment wrapText="1"/>
    </xf>
    <xf numFmtId="0" fontId="31" fillId="13" borderId="12" xfId="0" applyFont="1" applyFill="1" applyBorder="1" applyAlignment="1">
      <alignment wrapText="1"/>
    </xf>
    <xf numFmtId="0" fontId="31" fillId="13" borderId="10" xfId="0" applyFont="1" applyFill="1" applyBorder="1" applyAlignment="1">
      <alignment wrapText="1"/>
    </xf>
    <xf numFmtId="0" fontId="1" fillId="9" borderId="1" xfId="59" applyFont="1" applyFill="1" applyBorder="1" applyAlignment="1">
      <alignment horizontal="center" vertical="center" wrapText="1"/>
    </xf>
    <xf numFmtId="0" fontId="22" fillId="9" borderId="1" xfId="59" applyFont="1" applyFill="1" applyBorder="1" applyAlignment="1">
      <alignment horizontal="center"/>
    </xf>
    <xf numFmtId="0" fontId="14" fillId="0" borderId="1" xfId="59" applyBorder="1"/>
    <xf numFmtId="0" fontId="22" fillId="9" borderId="1" xfId="59" applyFont="1" applyFill="1" applyBorder="1"/>
    <xf numFmtId="0" fontId="24" fillId="7" borderId="1" xfId="59" applyFont="1" applyFill="1" applyBorder="1" applyAlignment="1">
      <alignment horizontal="center" vertical="center" wrapText="1"/>
    </xf>
    <xf numFmtId="0" fontId="14" fillId="0" borderId="1" xfId="59" applyBorder="1" applyAlignment="1">
      <alignment vertical="center" wrapText="1"/>
    </xf>
    <xf numFmtId="0" fontId="14" fillId="0" borderId="1" xfId="59" applyBorder="1" applyAlignment="1">
      <alignment horizontal="center" vertical="center" wrapText="1"/>
    </xf>
    <xf numFmtId="0" fontId="1" fillId="9" borderId="1" xfId="56" applyFont="1" applyFill="1" applyBorder="1" applyAlignment="1">
      <alignment vertical="center" wrapText="1"/>
    </xf>
    <xf numFmtId="0" fontId="14" fillId="9" borderId="1" xfId="56" applyFill="1" applyBorder="1"/>
    <xf numFmtId="0" fontId="22" fillId="9" borderId="4" xfId="56" applyFont="1" applyFill="1" applyBorder="1" applyAlignment="1">
      <alignment horizontal="center" vertical="center" wrapText="1"/>
    </xf>
    <xf numFmtId="0" fontId="14" fillId="0" borderId="4" xfId="56" applyBorder="1" applyAlignment="1">
      <alignment vertical="center"/>
    </xf>
    <xf numFmtId="0" fontId="14" fillId="0" borderId="2" xfId="56" applyBorder="1" applyAlignment="1">
      <alignment vertical="center"/>
    </xf>
    <xf numFmtId="0" fontId="22" fillId="7" borderId="1" xfId="56" applyFont="1" applyFill="1" applyBorder="1" applyAlignment="1">
      <alignment horizontal="left" vertical="center" wrapText="1" shrinkToFit="1"/>
    </xf>
  </cellXfs>
  <cellStyles count="67">
    <cellStyle name="Čárka 2" xfId="1" xr:uid="{00000000-0005-0000-0000-000000000000}"/>
    <cellStyle name="Čárka 2 2" xfId="2" xr:uid="{00000000-0005-0000-0000-000001000000}"/>
    <cellStyle name="Čárka 3" xfId="3" xr:uid="{00000000-0005-0000-0000-000002000000}"/>
    <cellStyle name="Čárka 3 2" xfId="4" xr:uid="{00000000-0005-0000-0000-000003000000}"/>
    <cellStyle name="Čárka 3 2 2" xfId="5" xr:uid="{00000000-0005-0000-0000-000004000000}"/>
    <cellStyle name="Čárka 3 2 2 2" xfId="6" xr:uid="{00000000-0005-0000-0000-000005000000}"/>
    <cellStyle name="Čárka 3 2 2 2 2" xfId="7" xr:uid="{00000000-0005-0000-0000-000006000000}"/>
    <cellStyle name="Čárka 3 2 2 3" xfId="8" xr:uid="{00000000-0005-0000-0000-000007000000}"/>
    <cellStyle name="Čárka 3 2 3" xfId="9" xr:uid="{00000000-0005-0000-0000-000008000000}"/>
    <cellStyle name="Čárka 3 2 3 2" xfId="10" xr:uid="{00000000-0005-0000-0000-000009000000}"/>
    <cellStyle name="Čárka 3 2 4" xfId="11" xr:uid="{00000000-0005-0000-0000-00000A000000}"/>
    <cellStyle name="Čárka 3 3" xfId="12" xr:uid="{00000000-0005-0000-0000-00000B000000}"/>
    <cellStyle name="Čárka 3 3 2" xfId="13" xr:uid="{00000000-0005-0000-0000-00000C000000}"/>
    <cellStyle name="Čárka 3 3 2 2" xfId="14" xr:uid="{00000000-0005-0000-0000-00000D000000}"/>
    <cellStyle name="Čárka 3 3 2 2 2" xfId="15" xr:uid="{00000000-0005-0000-0000-00000E000000}"/>
    <cellStyle name="Čárka 3 3 2 3" xfId="16" xr:uid="{00000000-0005-0000-0000-00000F000000}"/>
    <cellStyle name="Čárka 3 3 3" xfId="17" xr:uid="{00000000-0005-0000-0000-000010000000}"/>
    <cellStyle name="Čárka 3 3 3 2" xfId="18" xr:uid="{00000000-0005-0000-0000-000011000000}"/>
    <cellStyle name="Čárka 3 3 4" xfId="19" xr:uid="{00000000-0005-0000-0000-000012000000}"/>
    <cellStyle name="Čárka 3 4" xfId="20" xr:uid="{00000000-0005-0000-0000-000013000000}"/>
    <cellStyle name="Čárka 3 4 2" xfId="21" xr:uid="{00000000-0005-0000-0000-000014000000}"/>
    <cellStyle name="Čárka 3 4 2 2" xfId="22" xr:uid="{00000000-0005-0000-0000-000015000000}"/>
    <cellStyle name="Čárka 3 4 3" xfId="23" xr:uid="{00000000-0005-0000-0000-000016000000}"/>
    <cellStyle name="Čárka 3 5" xfId="24" xr:uid="{00000000-0005-0000-0000-000017000000}"/>
    <cellStyle name="Čárka 3 5 2" xfId="25" xr:uid="{00000000-0005-0000-0000-000018000000}"/>
    <cellStyle name="Čárka 3 5 2 2" xfId="26" xr:uid="{00000000-0005-0000-0000-000019000000}"/>
    <cellStyle name="Čárka 3 5 3" xfId="27" xr:uid="{00000000-0005-0000-0000-00001A000000}"/>
    <cellStyle name="Čárka 3 6" xfId="28" xr:uid="{00000000-0005-0000-0000-00001B000000}"/>
    <cellStyle name="Čárka 3 6 2" xfId="29" xr:uid="{00000000-0005-0000-0000-00001C000000}"/>
    <cellStyle name="Čárka 3 7" xfId="30" xr:uid="{00000000-0005-0000-0000-00001D000000}"/>
    <cellStyle name="Čárka 4" xfId="31" xr:uid="{00000000-0005-0000-0000-00001E000000}"/>
    <cellStyle name="Čárka 4 2" xfId="32" xr:uid="{00000000-0005-0000-0000-00001F000000}"/>
    <cellStyle name="Čárka 4 2 2" xfId="33" xr:uid="{00000000-0005-0000-0000-000020000000}"/>
    <cellStyle name="Čárka 4 2 2 2" xfId="34" xr:uid="{00000000-0005-0000-0000-000021000000}"/>
    <cellStyle name="Čárka 4 2 3" xfId="35" xr:uid="{00000000-0005-0000-0000-000022000000}"/>
    <cellStyle name="Čárka 4 3" xfId="36" xr:uid="{00000000-0005-0000-0000-000023000000}"/>
    <cellStyle name="Čárka 4 3 2" xfId="37" xr:uid="{00000000-0005-0000-0000-000024000000}"/>
    <cellStyle name="Čárka 4 4" xfId="38" xr:uid="{00000000-0005-0000-0000-000025000000}"/>
    <cellStyle name="Čárka 5" xfId="39" xr:uid="{00000000-0005-0000-0000-000026000000}"/>
    <cellStyle name="Čárka 5 2" xfId="40" xr:uid="{00000000-0005-0000-0000-000027000000}"/>
    <cellStyle name="Čárka 5 2 2" xfId="41" xr:uid="{00000000-0005-0000-0000-000028000000}"/>
    <cellStyle name="Čárka 5 3" xfId="42" xr:uid="{00000000-0005-0000-0000-000029000000}"/>
    <cellStyle name="Čárka 6" xfId="43" xr:uid="{00000000-0005-0000-0000-00002A000000}"/>
    <cellStyle name="Čárka 6 2" xfId="44" xr:uid="{00000000-0005-0000-0000-00002B000000}"/>
    <cellStyle name="Čárka 6 2 2" xfId="45" xr:uid="{00000000-0005-0000-0000-00002C000000}"/>
    <cellStyle name="Čárka 6 3" xfId="46" xr:uid="{00000000-0005-0000-0000-00002D000000}"/>
    <cellStyle name="Čárka 7" xfId="47" xr:uid="{00000000-0005-0000-0000-00002E000000}"/>
    <cellStyle name="Čárka 7 2" xfId="48" xr:uid="{00000000-0005-0000-0000-00002F000000}"/>
    <cellStyle name="Čárka 8" xfId="49" xr:uid="{00000000-0005-0000-0000-000030000000}"/>
    <cellStyle name="Hyperlink" xfId="50" xr:uid="{00000000-0005-0000-0000-000031000000}"/>
    <cellStyle name="Hypertextový odkaz 2" xfId="51" xr:uid="{00000000-0005-0000-0000-000032000000}"/>
    <cellStyle name="Měna 2" xfId="52" xr:uid="{00000000-0005-0000-0000-000033000000}"/>
    <cellStyle name="Neutrální 2" xfId="53" xr:uid="{00000000-0005-0000-0000-000034000000}"/>
    <cellStyle name="Neutrální 2 2" xfId="54" xr:uid="{00000000-0005-0000-0000-000035000000}"/>
    <cellStyle name="Normal 2" xfId="55" xr:uid="{00000000-0005-0000-0000-000036000000}"/>
    <cellStyle name="Normální" xfId="0" builtinId="0"/>
    <cellStyle name="Normální 2" xfId="56" xr:uid="{00000000-0005-0000-0000-000038000000}"/>
    <cellStyle name="Normální 2 2" xfId="57" xr:uid="{00000000-0005-0000-0000-000039000000}"/>
    <cellStyle name="Normální 2 2 2" xfId="58" xr:uid="{00000000-0005-0000-0000-00003A000000}"/>
    <cellStyle name="Normální 3" xfId="59" xr:uid="{00000000-0005-0000-0000-00003B000000}"/>
    <cellStyle name="Normální 3 2" xfId="60" xr:uid="{00000000-0005-0000-0000-00003C000000}"/>
    <cellStyle name="Poznámka 2" xfId="61" xr:uid="{00000000-0005-0000-0000-00003D000000}"/>
    <cellStyle name="Procenta" xfId="62" builtinId="5"/>
    <cellStyle name="Procenta 2" xfId="63" xr:uid="{00000000-0005-0000-0000-00003F000000}"/>
    <cellStyle name="Správně 2" xfId="64" xr:uid="{00000000-0005-0000-0000-000040000000}"/>
    <cellStyle name="Zvýraznění 1 2" xfId="65" xr:uid="{00000000-0005-0000-0000-000041000000}"/>
    <cellStyle name="Zvýraznění 2 2" xfId="66" xr:uid="{00000000-0005-0000-0000-000042000000}"/>
  </cellStyles>
  <dxfs count="4">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FF99FF"/>
      <color rgb="FFC6EFCE"/>
      <color rgb="FF025E0D"/>
      <color rgb="FF03991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20" Type="http://schemas.openxmlformats.org/officeDocument/2006/relationships/usernames" Target="revisions/userNam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revisionHeaders" Target="revisions/revisionHeader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revisions/_rels/revisionHeaders.xml.rels><?xml version="1.0" encoding="UTF-8" standalone="yes"?>
<Relationships xmlns="http://schemas.openxmlformats.org/package/2006/relationships"><Relationship Id="rId76" Type="http://schemas.openxmlformats.org/officeDocument/2006/relationships/revisionLog" Target="revisionLog4.xml"/><Relationship Id="rId97" Type="http://schemas.openxmlformats.org/officeDocument/2006/relationships/revisionLog" Target="revisionLog25.xml"/><Relationship Id="rId84" Type="http://schemas.openxmlformats.org/officeDocument/2006/relationships/revisionLog" Target="revisionLog12.xml"/><Relationship Id="rId89" Type="http://schemas.openxmlformats.org/officeDocument/2006/relationships/revisionLog" Target="revisionLog17.xml"/><Relationship Id="rId104" Type="http://schemas.openxmlformats.org/officeDocument/2006/relationships/revisionLog" Target="revisionLog32.xml"/><Relationship Id="rId71" Type="http://schemas.openxmlformats.org/officeDocument/2006/relationships/revisionLog" Target="revisionLog71.xml"/><Relationship Id="rId92" Type="http://schemas.openxmlformats.org/officeDocument/2006/relationships/revisionLog" Target="revisionLog20.xml"/><Relationship Id="rId103" Type="http://schemas.openxmlformats.org/officeDocument/2006/relationships/revisionLog" Target="revisionLog31.xml"/><Relationship Id="rId70" Type="http://schemas.openxmlformats.org/officeDocument/2006/relationships/revisionLog" Target="revisionLog70.xml"/><Relationship Id="rId96" Type="http://schemas.openxmlformats.org/officeDocument/2006/relationships/revisionLog" Target="revisionLog24.xml"/><Relationship Id="rId91" Type="http://schemas.openxmlformats.org/officeDocument/2006/relationships/revisionLog" Target="revisionLog19.xml"/><Relationship Id="rId88" Type="http://schemas.openxmlformats.org/officeDocument/2006/relationships/revisionLog" Target="revisionLog16.xml"/><Relationship Id="rId75" Type="http://schemas.openxmlformats.org/officeDocument/2006/relationships/revisionLog" Target="revisionLog3.xml"/><Relationship Id="rId83" Type="http://schemas.openxmlformats.org/officeDocument/2006/relationships/revisionLog" Target="revisionLog11.xml"/><Relationship Id="rId79" Type="http://schemas.openxmlformats.org/officeDocument/2006/relationships/revisionLog" Target="revisionLog7.xml"/><Relationship Id="rId74" Type="http://schemas.openxmlformats.org/officeDocument/2006/relationships/revisionLog" Target="revisionLog2.xml"/><Relationship Id="rId87" Type="http://schemas.openxmlformats.org/officeDocument/2006/relationships/revisionLog" Target="revisionLog15.xml"/><Relationship Id="rId102" Type="http://schemas.openxmlformats.org/officeDocument/2006/relationships/revisionLog" Target="revisionLog30.xml"/><Relationship Id="rId95" Type="http://schemas.openxmlformats.org/officeDocument/2006/relationships/revisionLog" Target="revisionLog23.xml"/><Relationship Id="rId82" Type="http://schemas.openxmlformats.org/officeDocument/2006/relationships/revisionLog" Target="revisionLog10.xml"/><Relationship Id="rId90" Type="http://schemas.openxmlformats.org/officeDocument/2006/relationships/revisionLog" Target="revisionLog18.xml"/><Relationship Id="rId81" Type="http://schemas.openxmlformats.org/officeDocument/2006/relationships/revisionLog" Target="revisionLog9.xml"/><Relationship Id="rId78" Type="http://schemas.openxmlformats.org/officeDocument/2006/relationships/revisionLog" Target="revisionLog6.xml"/><Relationship Id="rId86" Type="http://schemas.openxmlformats.org/officeDocument/2006/relationships/revisionLog" Target="revisionLog14.xml"/><Relationship Id="rId99" Type="http://schemas.openxmlformats.org/officeDocument/2006/relationships/revisionLog" Target="revisionLog27.xml"/><Relationship Id="rId94" Type="http://schemas.openxmlformats.org/officeDocument/2006/relationships/revisionLog" Target="revisionLog22.xml"/><Relationship Id="rId73" Type="http://schemas.openxmlformats.org/officeDocument/2006/relationships/revisionLog" Target="revisionLog1.xml"/><Relationship Id="rId101" Type="http://schemas.openxmlformats.org/officeDocument/2006/relationships/revisionLog" Target="revisionLog29.xml"/><Relationship Id="rId100" Type="http://schemas.openxmlformats.org/officeDocument/2006/relationships/revisionLog" Target="revisionLog28.xml"/><Relationship Id="rId77" Type="http://schemas.openxmlformats.org/officeDocument/2006/relationships/revisionLog" Target="revisionLog5.xml"/><Relationship Id="rId72" Type="http://schemas.openxmlformats.org/officeDocument/2006/relationships/revisionLog" Target="revisionLog72.xml"/><Relationship Id="rId98" Type="http://schemas.openxmlformats.org/officeDocument/2006/relationships/revisionLog" Target="revisionLog26.xml"/><Relationship Id="rId80" Type="http://schemas.openxmlformats.org/officeDocument/2006/relationships/revisionLog" Target="revisionLog8.xml"/><Relationship Id="rId85" Type="http://schemas.openxmlformats.org/officeDocument/2006/relationships/revisionLog" Target="revisionLog13.xml"/><Relationship Id="rId93" Type="http://schemas.openxmlformats.org/officeDocument/2006/relationships/revisionLog" Target="revisionLog21.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2FA88DF8-DCCB-4100-BB5B-16EC2F2AEE40}" diskRevisions="1" revisionId="3078" version="30">
  <header guid="{F43E50F2-9835-4699-8A45-D2189C783410}" dateTime="2025-11-13T08:43:00" maxSheetId="12" userName="Králík Kim" r:id="rId70">
    <sheetIdMap count="11">
      <sheetId val="1"/>
      <sheetId val="2"/>
      <sheetId val="3"/>
      <sheetId val="4"/>
      <sheetId val="5"/>
      <sheetId val="6"/>
      <sheetId val="7"/>
      <sheetId val="8"/>
      <sheetId val="9"/>
      <sheetId val="10"/>
      <sheetId val="11"/>
    </sheetIdMap>
  </header>
  <header guid="{24A3C3A5-7B01-48DA-BBDB-68132F1972D7}" dateTime="2025-11-13T09:09:42" maxSheetId="12" userName="Králík Kim" r:id="rId71">
    <sheetIdMap count="11">
      <sheetId val="1"/>
      <sheetId val="2"/>
      <sheetId val="3"/>
      <sheetId val="4"/>
      <sheetId val="5"/>
      <sheetId val="6"/>
      <sheetId val="7"/>
      <sheetId val="8"/>
      <sheetId val="9"/>
      <sheetId val="10"/>
      <sheetId val="11"/>
    </sheetIdMap>
  </header>
  <header guid="{A2BA779E-922A-46E3-AB86-592BD87DBB90}" dateTime="2025-11-14T07:31:04" maxSheetId="12" userName="Opičková Jitka" r:id="rId72" minRId="1034">
    <sheetIdMap count="11">
      <sheetId val="1"/>
      <sheetId val="2"/>
      <sheetId val="3"/>
      <sheetId val="4"/>
      <sheetId val="5"/>
      <sheetId val="6"/>
      <sheetId val="7"/>
      <sheetId val="8"/>
      <sheetId val="9"/>
      <sheetId val="10"/>
      <sheetId val="11"/>
    </sheetIdMap>
  </header>
  <header guid="{DA40A314-B2AE-49F4-BB0B-4AC7E346EDC0}" dateTime="2025-11-28T11:32:25" maxSheetId="12" userName="Králík Kim" r:id="rId73" minRId="1040" maxRId="1111">
    <sheetIdMap count="11">
      <sheetId val="1"/>
      <sheetId val="2"/>
      <sheetId val="3"/>
      <sheetId val="4"/>
      <sheetId val="5"/>
      <sheetId val="6"/>
      <sheetId val="7"/>
      <sheetId val="8"/>
      <sheetId val="9"/>
      <sheetId val="10"/>
      <sheetId val="11"/>
    </sheetIdMap>
  </header>
  <header guid="{4CEE709C-A27C-443A-B94B-16810A04777B}" dateTime="2025-11-28T11:49:12" maxSheetId="12" userName="Králík Kim" r:id="rId74" minRId="1112" maxRId="1148">
    <sheetIdMap count="11">
      <sheetId val="1"/>
      <sheetId val="2"/>
      <sheetId val="3"/>
      <sheetId val="4"/>
      <sheetId val="5"/>
      <sheetId val="6"/>
      <sheetId val="7"/>
      <sheetId val="8"/>
      <sheetId val="9"/>
      <sheetId val="10"/>
      <sheetId val="11"/>
    </sheetIdMap>
  </header>
  <header guid="{4CD8C8D6-7D9E-4D76-BC24-0D82A42F95E6}" dateTime="2025-12-02T09:51:34" maxSheetId="12" userName="Králík Kim" r:id="rId75" minRId="1149" maxRId="1158">
    <sheetIdMap count="11">
      <sheetId val="1"/>
      <sheetId val="2"/>
      <sheetId val="3"/>
      <sheetId val="4"/>
      <sheetId val="5"/>
      <sheetId val="6"/>
      <sheetId val="7"/>
      <sheetId val="8"/>
      <sheetId val="9"/>
      <sheetId val="10"/>
      <sheetId val="11"/>
    </sheetIdMap>
  </header>
  <header guid="{DD8378F7-169E-4F6B-926E-110ABA2B4653}" dateTime="2025-12-02T10:01:22" maxSheetId="12" userName="Králík Kim" r:id="rId76" minRId="1163" maxRId="1202">
    <sheetIdMap count="11">
      <sheetId val="1"/>
      <sheetId val="2"/>
      <sheetId val="3"/>
      <sheetId val="4"/>
      <sheetId val="5"/>
      <sheetId val="6"/>
      <sheetId val="7"/>
      <sheetId val="8"/>
      <sheetId val="9"/>
      <sheetId val="10"/>
      <sheetId val="11"/>
    </sheetIdMap>
  </header>
  <header guid="{F2F3B292-586D-4599-9E43-F0C78343478F}" dateTime="2025-12-02T11:22:19" maxSheetId="12" userName="Králík Kim" r:id="rId77" minRId="1203" maxRId="1365">
    <sheetIdMap count="11">
      <sheetId val="1"/>
      <sheetId val="2"/>
      <sheetId val="3"/>
      <sheetId val="4"/>
      <sheetId val="5"/>
      <sheetId val="6"/>
      <sheetId val="7"/>
      <sheetId val="8"/>
      <sheetId val="9"/>
      <sheetId val="10"/>
      <sheetId val="11"/>
    </sheetIdMap>
  </header>
  <header guid="{A36AA752-0A5C-4C48-B4F6-F1DC762FD28B}" dateTime="2025-12-02T12:22:34" maxSheetId="12" userName="Králík Kim" r:id="rId78" minRId="1366" maxRId="1383">
    <sheetIdMap count="11">
      <sheetId val="1"/>
      <sheetId val="2"/>
      <sheetId val="3"/>
      <sheetId val="4"/>
      <sheetId val="5"/>
      <sheetId val="6"/>
      <sheetId val="7"/>
      <sheetId val="8"/>
      <sheetId val="9"/>
      <sheetId val="10"/>
      <sheetId val="11"/>
    </sheetIdMap>
  </header>
  <header guid="{11B6BA6C-1D58-4333-BCD6-F65DBA5948BE}" dateTime="2025-12-02T12:43:22" maxSheetId="12" userName="Králík Kim" r:id="rId79" minRId="1384" maxRId="1451">
    <sheetIdMap count="11">
      <sheetId val="1"/>
      <sheetId val="2"/>
      <sheetId val="3"/>
      <sheetId val="4"/>
      <sheetId val="5"/>
      <sheetId val="6"/>
      <sheetId val="7"/>
      <sheetId val="8"/>
      <sheetId val="9"/>
      <sheetId val="10"/>
      <sheetId val="11"/>
    </sheetIdMap>
  </header>
  <header guid="{528E2949-0B38-4918-B1D5-ACE4EF6C6C56}" dateTime="2025-12-02T12:52:10" maxSheetId="12" userName="Králík Kim" r:id="rId80" minRId="1456" maxRId="1474">
    <sheetIdMap count="11">
      <sheetId val="1"/>
      <sheetId val="2"/>
      <sheetId val="3"/>
      <sheetId val="4"/>
      <sheetId val="5"/>
      <sheetId val="6"/>
      <sheetId val="7"/>
      <sheetId val="8"/>
      <sheetId val="9"/>
      <sheetId val="10"/>
      <sheetId val="11"/>
    </sheetIdMap>
  </header>
  <header guid="{ABE8EDBC-C732-4937-825E-AF611F5D2E64}" dateTime="2025-12-02T14:53:29" maxSheetId="12" userName="Králík Kim" r:id="rId81" minRId="1475" maxRId="1518">
    <sheetIdMap count="11">
      <sheetId val="1"/>
      <sheetId val="2"/>
      <sheetId val="3"/>
      <sheetId val="4"/>
      <sheetId val="5"/>
      <sheetId val="6"/>
      <sheetId val="7"/>
      <sheetId val="8"/>
      <sheetId val="9"/>
      <sheetId val="10"/>
      <sheetId val="11"/>
    </sheetIdMap>
  </header>
  <header guid="{D5ABD3AF-1AFB-4668-B899-C2716E2D402E}" dateTime="2025-12-02T15:03:08" maxSheetId="12" userName="Králík Kim" r:id="rId82" minRId="1519" maxRId="1547">
    <sheetIdMap count="11">
      <sheetId val="1"/>
      <sheetId val="2"/>
      <sheetId val="3"/>
      <sheetId val="4"/>
      <sheetId val="5"/>
      <sheetId val="6"/>
      <sheetId val="7"/>
      <sheetId val="8"/>
      <sheetId val="9"/>
      <sheetId val="10"/>
      <sheetId val="11"/>
    </sheetIdMap>
  </header>
  <header guid="{23AEB4E9-31FE-4A69-A89C-6832D9EAFE7A}" dateTime="2025-12-03T08:16:02" maxSheetId="12" userName="Králík Kim" r:id="rId83" minRId="1548" maxRId="1556">
    <sheetIdMap count="11">
      <sheetId val="1"/>
      <sheetId val="2"/>
      <sheetId val="3"/>
      <sheetId val="4"/>
      <sheetId val="5"/>
      <sheetId val="6"/>
      <sheetId val="7"/>
      <sheetId val="8"/>
      <sheetId val="9"/>
      <sheetId val="10"/>
      <sheetId val="11"/>
    </sheetIdMap>
  </header>
  <header guid="{856871F5-F2DE-4856-B932-566DB5487F86}" dateTime="2025-12-03T10:46:04" maxSheetId="12" userName="Králík Kim" r:id="rId84" minRId="1561" maxRId="1594">
    <sheetIdMap count="11">
      <sheetId val="1"/>
      <sheetId val="2"/>
      <sheetId val="3"/>
      <sheetId val="4"/>
      <sheetId val="5"/>
      <sheetId val="6"/>
      <sheetId val="7"/>
      <sheetId val="8"/>
      <sheetId val="9"/>
      <sheetId val="10"/>
      <sheetId val="11"/>
    </sheetIdMap>
  </header>
  <header guid="{F5D7D797-D89A-4B91-826B-7CC618AD144D}" dateTime="2025-12-03T11:41:11" maxSheetId="12" userName="Králík Kim" r:id="rId85" minRId="1595" maxRId="1653">
    <sheetIdMap count="11">
      <sheetId val="1"/>
      <sheetId val="2"/>
      <sheetId val="3"/>
      <sheetId val="4"/>
      <sheetId val="5"/>
      <sheetId val="6"/>
      <sheetId val="7"/>
      <sheetId val="8"/>
      <sheetId val="9"/>
      <sheetId val="10"/>
      <sheetId val="11"/>
    </sheetIdMap>
  </header>
  <header guid="{2B955F9B-FE0C-46F5-B1BD-9BFFE1F7FCC4}" dateTime="2025-12-03T12:04:06" maxSheetId="12" userName="Králík Kim" r:id="rId86" minRId="1654" maxRId="1695">
    <sheetIdMap count="11">
      <sheetId val="1"/>
      <sheetId val="2"/>
      <sheetId val="3"/>
      <sheetId val="4"/>
      <sheetId val="5"/>
      <sheetId val="6"/>
      <sheetId val="7"/>
      <sheetId val="8"/>
      <sheetId val="9"/>
      <sheetId val="10"/>
      <sheetId val="11"/>
    </sheetIdMap>
  </header>
  <header guid="{8C8DA936-AB5F-44DF-B864-880899220222}" dateTime="2025-12-03T12:43:15" maxSheetId="12" userName="Králík Kim" r:id="rId87" minRId="1696" maxRId="1709">
    <sheetIdMap count="11">
      <sheetId val="1"/>
      <sheetId val="2"/>
      <sheetId val="3"/>
      <sheetId val="4"/>
      <sheetId val="5"/>
      <sheetId val="6"/>
      <sheetId val="7"/>
      <sheetId val="8"/>
      <sheetId val="9"/>
      <sheetId val="10"/>
      <sheetId val="11"/>
    </sheetIdMap>
  </header>
  <header guid="{3D2264DD-A64E-4572-8B49-E2C29043D0EC}" dateTime="2025-12-03T13:22:47" maxSheetId="12" userName="Králík Kim" r:id="rId88" minRId="1710" maxRId="1811">
    <sheetIdMap count="11">
      <sheetId val="1"/>
      <sheetId val="2"/>
      <sheetId val="3"/>
      <sheetId val="4"/>
      <sheetId val="5"/>
      <sheetId val="6"/>
      <sheetId val="7"/>
      <sheetId val="8"/>
      <sheetId val="9"/>
      <sheetId val="10"/>
      <sheetId val="11"/>
    </sheetIdMap>
  </header>
  <header guid="{67736F46-79F0-4F37-9871-81914125A40D}" dateTime="2025-12-03T13:43:21" maxSheetId="12" userName="Králík Kim" r:id="rId89" minRId="1812" maxRId="1840">
    <sheetIdMap count="11">
      <sheetId val="1"/>
      <sheetId val="2"/>
      <sheetId val="3"/>
      <sheetId val="4"/>
      <sheetId val="5"/>
      <sheetId val="6"/>
      <sheetId val="7"/>
      <sheetId val="8"/>
      <sheetId val="9"/>
      <sheetId val="10"/>
      <sheetId val="11"/>
    </sheetIdMap>
  </header>
  <header guid="{38A7DACC-0810-4CE8-8F85-F4D6A9F907AA}" dateTime="2025-12-03T14:53:49" maxSheetId="12" userName="Králík Kim" r:id="rId90" minRId="1841" maxRId="1895">
    <sheetIdMap count="11">
      <sheetId val="1"/>
      <sheetId val="2"/>
      <sheetId val="3"/>
      <sheetId val="4"/>
      <sheetId val="5"/>
      <sheetId val="6"/>
      <sheetId val="7"/>
      <sheetId val="8"/>
      <sheetId val="9"/>
      <sheetId val="10"/>
      <sheetId val="11"/>
    </sheetIdMap>
  </header>
  <header guid="{9E000416-9C41-4DA2-967A-84F6A653F438}" dateTime="2025-12-03T15:00:00" maxSheetId="12" userName="Králík Kim" r:id="rId91" minRId="1896" maxRId="1922">
    <sheetIdMap count="11">
      <sheetId val="1"/>
      <sheetId val="2"/>
      <sheetId val="3"/>
      <sheetId val="4"/>
      <sheetId val="5"/>
      <sheetId val="6"/>
      <sheetId val="7"/>
      <sheetId val="8"/>
      <sheetId val="9"/>
      <sheetId val="10"/>
      <sheetId val="11"/>
    </sheetIdMap>
  </header>
  <header guid="{00B93A94-BB40-406C-B44F-53E2859B3BBC}" dateTime="2025-12-03T15:00:48" maxSheetId="12" userName="Králík Kim" r:id="rId92" minRId="1923" maxRId="1931">
    <sheetIdMap count="11">
      <sheetId val="1"/>
      <sheetId val="2"/>
      <sheetId val="3"/>
      <sheetId val="4"/>
      <sheetId val="5"/>
      <sheetId val="6"/>
      <sheetId val="7"/>
      <sheetId val="8"/>
      <sheetId val="9"/>
      <sheetId val="10"/>
      <sheetId val="11"/>
    </sheetIdMap>
  </header>
  <header guid="{A981403B-0CFD-4B6F-B7CC-E2782F04BFAB}" dateTime="2025-12-05T13:19:26" maxSheetId="12" userName="Králík Kim" r:id="rId93" minRId="1932" maxRId="1989">
    <sheetIdMap count="11">
      <sheetId val="1"/>
      <sheetId val="2"/>
      <sheetId val="3"/>
      <sheetId val="4"/>
      <sheetId val="5"/>
      <sheetId val="6"/>
      <sheetId val="7"/>
      <sheetId val="8"/>
      <sheetId val="9"/>
      <sheetId val="10"/>
      <sheetId val="11"/>
    </sheetIdMap>
  </header>
  <header guid="{38A190D5-032F-489E-89E6-676A00EF51C2}" dateTime="2025-12-05T13:26:38" maxSheetId="12" userName="Králík Kim" r:id="rId94" minRId="1990" maxRId="1995">
    <sheetIdMap count="11">
      <sheetId val="1"/>
      <sheetId val="2"/>
      <sheetId val="3"/>
      <sheetId val="4"/>
      <sheetId val="5"/>
      <sheetId val="6"/>
      <sheetId val="7"/>
      <sheetId val="8"/>
      <sheetId val="9"/>
      <sheetId val="10"/>
      <sheetId val="11"/>
    </sheetIdMap>
  </header>
  <header guid="{39A465A5-FCE9-4C03-93BC-A466D163B2E6}" dateTime="2025-12-05T13:31:00" maxSheetId="12" userName="Králík Kim" r:id="rId95" minRId="1996" maxRId="2304">
    <sheetIdMap count="11">
      <sheetId val="1"/>
      <sheetId val="2"/>
      <sheetId val="3"/>
      <sheetId val="4"/>
      <sheetId val="5"/>
      <sheetId val="6"/>
      <sheetId val="7"/>
      <sheetId val="8"/>
      <sheetId val="9"/>
      <sheetId val="10"/>
      <sheetId val="11"/>
    </sheetIdMap>
  </header>
  <header guid="{5115FC3F-9476-4CF3-B2EA-87C61C8EFCA5}" dateTime="2025-12-05T13:38:45" maxSheetId="12" userName="Králík Kim" r:id="rId96" minRId="2309" maxRId="2563">
    <sheetIdMap count="11">
      <sheetId val="1"/>
      <sheetId val="2"/>
      <sheetId val="3"/>
      <sheetId val="4"/>
      <sheetId val="5"/>
      <sheetId val="6"/>
      <sheetId val="7"/>
      <sheetId val="8"/>
      <sheetId val="9"/>
      <sheetId val="10"/>
      <sheetId val="11"/>
    </sheetIdMap>
  </header>
  <header guid="{65453D71-5357-4763-8713-F7361E3FBBED}" dateTime="2025-12-05T13:55:09" maxSheetId="12" userName="Králík Kim" r:id="rId97" minRId="2564" maxRId="2596">
    <sheetIdMap count="11">
      <sheetId val="1"/>
      <sheetId val="2"/>
      <sheetId val="3"/>
      <sheetId val="4"/>
      <sheetId val="5"/>
      <sheetId val="6"/>
      <sheetId val="7"/>
      <sheetId val="8"/>
      <sheetId val="9"/>
      <sheetId val="10"/>
      <sheetId val="11"/>
    </sheetIdMap>
  </header>
  <header guid="{5512394B-6D1B-47A8-B431-2F48E50B47FB}" dateTime="2025-12-05T14:55:37" maxSheetId="12" userName="Králík Kim" r:id="rId98" minRId="2597" maxRId="2619">
    <sheetIdMap count="11">
      <sheetId val="1"/>
      <sheetId val="2"/>
      <sheetId val="3"/>
      <sheetId val="4"/>
      <sheetId val="5"/>
      <sheetId val="6"/>
      <sheetId val="7"/>
      <sheetId val="8"/>
      <sheetId val="9"/>
      <sheetId val="10"/>
      <sheetId val="11"/>
    </sheetIdMap>
  </header>
  <header guid="{304589BC-21BE-4D9D-A8C2-C341A2D495B8}" dateTime="2025-12-12T10:03:22" maxSheetId="12" userName="Králík Kim" r:id="rId99" minRId="2620" maxRId="2633">
    <sheetIdMap count="11">
      <sheetId val="1"/>
      <sheetId val="2"/>
      <sheetId val="3"/>
      <sheetId val="4"/>
      <sheetId val="5"/>
      <sheetId val="6"/>
      <sheetId val="7"/>
      <sheetId val="8"/>
      <sheetId val="9"/>
      <sheetId val="10"/>
      <sheetId val="11"/>
    </sheetIdMap>
  </header>
  <header guid="{AFE8F88D-2609-4917-9D1C-27714222B77B}" dateTime="2025-12-12T11:01:48" maxSheetId="12" userName="Králík Kim" r:id="rId100" minRId="2634" maxRId="3048">
    <sheetIdMap count="11">
      <sheetId val="1"/>
      <sheetId val="2"/>
      <sheetId val="3"/>
      <sheetId val="4"/>
      <sheetId val="5"/>
      <sheetId val="6"/>
      <sheetId val="7"/>
      <sheetId val="8"/>
      <sheetId val="9"/>
      <sheetId val="10"/>
      <sheetId val="11"/>
    </sheetIdMap>
  </header>
  <header guid="{09F1D50E-FB00-4A43-AD55-8936C9AC4205}" dateTime="2025-12-12T11:26:08" maxSheetId="12" userName="Králík Kim" r:id="rId101" minRId="3049" maxRId="3066">
    <sheetIdMap count="11">
      <sheetId val="1"/>
      <sheetId val="2"/>
      <sheetId val="3"/>
      <sheetId val="4"/>
      <sheetId val="5"/>
      <sheetId val="6"/>
      <sheetId val="7"/>
      <sheetId val="8"/>
      <sheetId val="9"/>
      <sheetId val="10"/>
      <sheetId val="11"/>
    </sheetIdMap>
  </header>
  <header guid="{D504BC35-640C-4B16-9A9F-97F79F660479}" dateTime="2025-12-12T11:27:35" maxSheetId="12" userName="Králík Kim" r:id="rId102">
    <sheetIdMap count="11">
      <sheetId val="1"/>
      <sheetId val="2"/>
      <sheetId val="3"/>
      <sheetId val="4"/>
      <sheetId val="5"/>
      <sheetId val="6"/>
      <sheetId val="7"/>
      <sheetId val="8"/>
      <sheetId val="9"/>
      <sheetId val="10"/>
      <sheetId val="11"/>
    </sheetIdMap>
  </header>
  <header guid="{CDA58CD8-4561-49CF-AB78-1628EB33733E}" dateTime="2025-12-12T14:34:59" maxSheetId="12" userName="Králík Kim" r:id="rId103">
    <sheetIdMap count="11">
      <sheetId val="1"/>
      <sheetId val="2"/>
      <sheetId val="3"/>
      <sheetId val="4"/>
      <sheetId val="5"/>
      <sheetId val="6"/>
      <sheetId val="7"/>
      <sheetId val="8"/>
      <sheetId val="9"/>
      <sheetId val="10"/>
      <sheetId val="11"/>
    </sheetIdMap>
  </header>
  <header guid="{2FA88DF8-DCCB-4100-BB5B-16EC2F2AEE40}" dateTime="2025-12-12T14:36:33" maxSheetId="12" userName="Králík Kim" r:id="rId104">
    <sheetIdMap count="11">
      <sheetId val="1"/>
      <sheetId val="2"/>
      <sheetId val="3"/>
      <sheetId val="4"/>
      <sheetId val="5"/>
      <sheetId val="6"/>
      <sheetId val="7"/>
      <sheetId val="8"/>
      <sheetId val="9"/>
      <sheetId val="10"/>
      <sheetId val="11"/>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040" sId="2">
    <oc r="D6" t="inlineStr">
      <is>
        <t>1.1.4 eHealth</t>
      </is>
    </oc>
    <nc r="D6" t="inlineStr">
      <is>
        <r>
          <t xml:space="preserve">1.1.4 eHealth </t>
        </r>
        <r>
          <rPr>
            <sz val="11"/>
            <color rgb="FFFF0000"/>
            <rFont val="Calibri"/>
            <family val="2"/>
            <charset val="238"/>
          </rPr>
          <t>services</t>
        </r>
      </is>
    </nc>
  </rcc>
  <rfmt sheetId="2" sqref="A8:E8">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041" sId="2">
    <oc r="D3" t="inlineStr">
      <is>
        <t>1.1.1 Digital services for end-users</t>
      </is>
    </oc>
    <nc r="D3" t="inlineStr">
      <is>
        <r>
          <t xml:space="preserve">1.1.1 Digital services for </t>
        </r>
        <r>
          <rPr>
            <sz val="11"/>
            <color rgb="FFFF0000"/>
            <rFont val="Calibri"/>
            <family val="2"/>
            <charset val="238"/>
          </rPr>
          <t>end users</t>
        </r>
      </is>
    </nc>
  </rcc>
  <rcc rId="1042" sId="2">
    <oc r="D8" t="inlineStr">
      <is>
        <t>1.1.6 Digital services for end-users in social area</t>
      </is>
    </oc>
    <nc r="D8" t="inlineStr">
      <is>
        <r>
          <t xml:space="preserve">1.1.6 Digital services for </t>
        </r>
        <r>
          <rPr>
            <sz val="11"/>
            <color rgb="FFFF0000"/>
            <rFont val="Calibri"/>
            <family val="2"/>
            <charset val="238"/>
          </rPr>
          <t>end users</t>
        </r>
        <r>
          <rPr>
            <sz val="11"/>
            <color rgb="FF006100"/>
            <rFont val="Calibri"/>
            <family val="2"/>
            <charset val="238"/>
          </rPr>
          <t xml:space="preserve"> in social area</t>
        </r>
      </is>
    </nc>
  </rcc>
  <rcc rId="1043" sId="2">
    <oc r="D4" t="inlineStr">
      <is>
        <t xml:space="preserve">1.1.2 Development of open data and public data </t>
      </is>
    </oc>
    <nc r="D4" t="inlineStr">
      <is>
        <r>
          <t xml:space="preserve">1.1.2 Development of open data and public data </t>
        </r>
        <r>
          <rPr>
            <sz val="11"/>
            <color rgb="FFFF0000"/>
            <rFont val="Calibri"/>
            <family val="2"/>
            <charset val="238"/>
          </rPr>
          <t>fund</t>
        </r>
      </is>
    </nc>
  </rcc>
  <rcc rId="1044" sId="2">
    <oc r="C14" t="inlineStr">
      <is>
        <t>Investment</t>
      </is>
    </oc>
    <nc r="C14" t="inlineStr">
      <is>
        <t>Reform</t>
      </is>
    </nc>
  </rcc>
  <rfmt sheetId="2" sqref="C14" start="0" length="2147483647">
    <dxf>
      <font>
        <color rgb="FFFF0000"/>
      </font>
    </dxf>
  </rfmt>
  <rcc rId="1045" sId="2">
    <oc r="D13" t="inlineStr">
      <is>
        <t>1.2.4 Centers of competence for supporting eGovernment, Cybersecurity and eHealth</t>
      </is>
    </oc>
    <nc r="D13" t="inlineStr">
      <is>
        <r>
          <t xml:space="preserve">1.2.4 </t>
        </r>
        <r>
          <rPr>
            <sz val="11"/>
            <color rgb="FFFF0000"/>
            <rFont val="Calibri"/>
            <family val="2"/>
            <charset val="238"/>
          </rPr>
          <t>Centres</t>
        </r>
        <r>
          <rPr>
            <sz val="11"/>
            <color rgb="FF006100"/>
            <rFont val="Calibri"/>
            <family val="2"/>
          </rPr>
          <t xml:space="preserve"> of competence for supporting eGovernment, Cybersecurity and eHealth</t>
        </r>
      </is>
    </nc>
  </rcc>
  <rcc rId="1046" sId="2">
    <oc r="D14" t="inlineStr">
      <is>
        <t>1.2.5 Development of systems supporting ehealth</t>
      </is>
    </oc>
    <nc r="D14" t="inlineStr">
      <is>
        <t>1.2.5 Development of systems supporting eHealth</t>
      </is>
    </nc>
  </rcc>
  <rfmt sheetId="2" sqref="D9">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fmt sheetId="2" sqref="A16:E16">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047" sId="2">
    <oc r="D16" t="inlineStr">
      <is>
        <t>1.2.8 Development of information systems in the social area</t>
      </is>
    </oc>
    <nc r="D16" t="inlineStr">
      <is>
        <t>1.2.8 Development of information systems in social area</t>
      </is>
    </nc>
  </rcc>
  <rcc rId="1048" sId="2">
    <oc r="D23" t="inlineStr">
      <is>
        <t>1.4.1 Institutional reform of the coordination and support system for digital transformation of economy (incl. RIS 3)</t>
      </is>
    </oc>
    <nc r="D23" t="inlineStr">
      <is>
        <r>
          <t xml:space="preserve">1.4.1 Institutional reform of the system </t>
        </r>
        <r>
          <rPr>
            <sz val="11"/>
            <color rgb="FFFF0000"/>
            <rFont val="Calibri"/>
            <family val="2"/>
            <charset val="238"/>
          </rPr>
          <t>of management</t>
        </r>
        <r>
          <rPr>
            <sz val="11"/>
            <color rgb="FF006100"/>
            <rFont val="Calibri"/>
            <family val="2"/>
          </rPr>
          <t xml:space="preserve"> for digital transformation of economy </t>
        </r>
        <r>
          <rPr>
            <sz val="11"/>
            <color rgb="FFFF0000"/>
            <rFont val="Calibri"/>
            <family val="2"/>
            <charset val="238"/>
          </rPr>
          <t>including RIS 3 strategy</t>
        </r>
      </is>
    </nc>
  </rcc>
  <rcc rId="1049" sId="2">
    <oc r="D26" t="inlineStr">
      <is>
        <t>1.4.1.6 5G Demonstrative application projects for cities and industrial areas</t>
      </is>
    </oc>
    <nc r="D26" t="inlineStr">
      <is>
        <t>1.4.1.6 Demonstrative application projects for cities and industrial areas</t>
      </is>
    </nc>
  </rcc>
  <rfmt sheetId="2" sqref="A27:E27" start="0" length="2147483647">
    <dxf>
      <font>
        <color rgb="FFFF0000"/>
      </font>
    </dxf>
  </rfmt>
  <rcc rId="1050" sId="2">
    <oc r="D32" t="inlineStr">
      <is>
        <t>1.4.2.4 Internationalisation of start-ups</t>
      </is>
    </oc>
    <nc r="D32" t="inlineStr">
      <is>
        <r>
          <t xml:space="preserve">1.4.2.4 Internationalisation of </t>
        </r>
        <r>
          <rPr>
            <sz val="11"/>
            <color rgb="FFFF0000"/>
            <rFont val="Calibri"/>
            <family val="2"/>
            <charset val="238"/>
          </rPr>
          <t>businesses</t>
        </r>
      </is>
    </nc>
  </rcc>
  <rfmt sheetId="2" sqref="A27:E27">
    <dxf>
      <fill>
        <patternFill>
          <bgColor rgb="FFFFFF00"/>
        </patternFill>
      </fill>
    </dxf>
  </rfmt>
  <rrc rId="1051" sId="2" ref="A27:XFD27" action="deleteRow">
    <rfmt sheetId="2" xfDxf="1" sqref="A27:XFD27" start="0" length="0"/>
    <rcc rId="0" sId="2" s="1" dxf="1">
      <nc r="A27">
        <v>25</v>
      </nc>
      <ndxf>
        <font>
          <sz val="11"/>
          <color rgb="FFFF0000"/>
          <name val="Calibri"/>
          <family val="2"/>
          <charset val="238"/>
          <scheme val="minor"/>
        </font>
        <fill>
          <patternFill patternType="solid">
            <bgColor rgb="FFFFFF00"/>
          </patternFill>
        </fill>
        <alignment horizontal="center"/>
        <border outline="0">
          <left style="thin">
            <color indexed="64"/>
          </left>
          <right style="thin">
            <color indexed="64"/>
          </right>
          <top style="thin">
            <color indexed="64"/>
          </top>
          <bottom style="thin">
            <color indexed="64"/>
          </bottom>
        </border>
      </ndxf>
    </rcc>
    <rcc rId="0" sId="2" s="1" dxf="1">
      <nc r="B27" t="inlineStr">
        <is>
          <t>4 - 1.4 Digital economy and society, innovative start-ups and new technologies</t>
        </is>
      </nc>
      <ndxf>
        <font>
          <sz val="11"/>
          <color rgb="FFFF0000"/>
          <name val="Calibri"/>
          <family val="2"/>
          <charset val="238"/>
          <scheme val="none"/>
        </font>
        <fill>
          <patternFill patternType="solid">
            <bgColor rgb="FFFFFF00"/>
          </patternFill>
        </fill>
        <alignment vertical="top"/>
        <border outline="0">
          <left style="thin">
            <color indexed="64"/>
          </left>
          <right style="thin">
            <color indexed="64"/>
          </right>
          <top style="thin">
            <color indexed="64"/>
          </top>
          <bottom style="thin">
            <color indexed="64"/>
          </bottom>
        </border>
      </ndxf>
    </rcc>
    <rcc rId="0" sId="2" s="1" dxf="1">
      <nc r="C27" t="inlineStr">
        <is>
          <t>Reform</t>
        </is>
      </nc>
      <ndxf>
        <font>
          <sz val="11"/>
          <color rgb="FFFF0000"/>
          <name val="Calibri"/>
          <family val="2"/>
          <charset val="238"/>
          <scheme val="minor"/>
        </font>
        <fill>
          <patternFill patternType="solid">
            <bgColor rgb="FFFFFF00"/>
          </patternFill>
        </fill>
        <border outline="0">
          <left style="thin">
            <color indexed="64"/>
          </left>
          <right style="thin">
            <color indexed="64"/>
          </right>
          <top style="thin">
            <color indexed="64"/>
          </top>
          <bottom style="thin">
            <color indexed="64"/>
          </bottom>
        </border>
      </ndxf>
    </rcc>
    <rcc rId="0" sId="2" s="1" dxf="1">
      <nc r="D27" t="inlineStr">
        <is>
          <t>1.4.2 Institutional support for start-ups – EU Startup Nations Standards</t>
        </is>
      </nc>
      <ndxf>
        <font>
          <sz val="11"/>
          <color rgb="FFFF0000"/>
          <name val="Calibri"/>
          <family val="2"/>
          <charset val="238"/>
          <scheme val="minor"/>
        </font>
        <fill>
          <patternFill patternType="solid">
            <bgColor rgb="FFFFFF00"/>
          </patternFill>
        </fill>
        <border outline="0">
          <left style="thin">
            <color indexed="64"/>
          </left>
          <right style="thin">
            <color indexed="64"/>
          </right>
          <top style="thin">
            <color indexed="64"/>
          </top>
          <bottom style="thin">
            <color indexed="64"/>
          </bottom>
        </border>
      </ndxf>
    </rcc>
    <rcc rId="0" sId="2" s="1" dxf="1">
      <nc r="E27" t="inlineStr">
        <is>
          <t>Yes</t>
        </is>
      </nc>
      <ndxf>
        <font>
          <sz val="11"/>
          <color rgb="FFFF0000"/>
          <name val="Calibri"/>
          <family val="2"/>
          <charset val="238"/>
          <scheme val="minor"/>
        </font>
        <fill>
          <patternFill patternType="solid">
            <bgColor rgb="FFFFFF00"/>
          </patternFill>
        </fill>
        <alignment horizontal="center"/>
        <border outline="0">
          <left style="thin">
            <color indexed="64"/>
          </left>
          <right style="thin">
            <color indexed="64"/>
          </right>
          <top style="thin">
            <color indexed="64"/>
          </top>
          <bottom style="thin">
            <color indexed="64"/>
          </bottom>
        </border>
      </ndxf>
    </rcc>
  </rrc>
  <rrc rId="1052" sId="2" ref="A30:XFD30" action="deleteRow">
    <rfmt sheetId="2" xfDxf="1" sqref="A30:XFD30" start="0" length="0">
      <dxf>
        <font>
          <strike/>
          <color rgb="FFFF0000"/>
        </font>
      </dxf>
    </rfmt>
    <rcc rId="0" sId="2" s="1" dxf="1">
      <nc r="A30">
        <v>157</v>
      </nc>
      <ndxf>
        <fill>
          <patternFill patternType="solid">
            <bgColor rgb="FFFFFF00"/>
          </patternFill>
        </fill>
        <alignment horizontal="center"/>
        <border outline="0">
          <left style="thin">
            <color indexed="64"/>
          </left>
          <right style="thin">
            <color indexed="64"/>
          </right>
          <top style="thin">
            <color indexed="64"/>
          </top>
          <bottom style="thin">
            <color indexed="64"/>
          </bottom>
        </border>
      </ndxf>
    </rcc>
    <rcc rId="0" sId="2" s="1" dxf="1">
      <nc r="B30" t="inlineStr">
        <is>
          <t>4 - 1.4 Digital economy and society, innovative start-ups and new technologies</t>
        </is>
      </nc>
      <ndxf>
        <font>
          <sz val="11"/>
          <color rgb="FFFF0000"/>
          <name val="Calibri"/>
          <family val="2"/>
          <scheme val="none"/>
        </font>
        <fill>
          <patternFill patternType="solid">
            <bgColor rgb="FFFFFF00"/>
          </patternFill>
        </fill>
        <alignment vertical="top"/>
        <border outline="0">
          <left style="thin">
            <color indexed="64"/>
          </left>
          <right style="thin">
            <color indexed="64"/>
          </right>
          <top style="thin">
            <color indexed="64"/>
          </top>
          <bottom style="thin">
            <color indexed="64"/>
          </bottom>
        </border>
      </ndxf>
    </rcc>
    <rcc rId="0" sId="2" s="1" dxf="1">
      <nc r="C30" t="inlineStr">
        <is>
          <t>Investment</t>
        </is>
      </nc>
      <ndxf>
        <fill>
          <patternFill patternType="solid">
            <bgColor rgb="FFFFFF00"/>
          </patternFill>
        </fill>
        <border outline="0">
          <left style="thin">
            <color indexed="64"/>
          </left>
          <right style="thin">
            <color indexed="64"/>
          </right>
          <top style="thin">
            <color indexed="64"/>
          </top>
          <bottom style="thin">
            <color indexed="64"/>
          </bottom>
        </border>
      </ndxf>
    </rcc>
    <rcc rId="0" sId="2" s="1" dxf="1">
      <nc r="D30" t="inlineStr">
        <is>
          <t>1.4.2.6 Funds for the development of strategic technologies</t>
        </is>
      </nc>
      <ndxf>
        <fill>
          <patternFill patternType="solid">
            <bgColor rgb="FFFFFF00"/>
          </patternFill>
        </fill>
        <border outline="0">
          <left style="thin">
            <color indexed="64"/>
          </left>
          <right style="thin">
            <color indexed="64"/>
          </right>
          <top style="thin">
            <color indexed="64"/>
          </top>
          <bottom style="thin">
            <color indexed="64"/>
          </bottom>
        </border>
      </ndxf>
    </rcc>
    <rcc rId="0" sId="2" s="1" dxf="1">
      <nc r="E30" t="inlineStr">
        <is>
          <t>Yes</t>
        </is>
      </nc>
      <ndxf>
        <fill>
          <patternFill patternType="solid">
            <bgColor rgb="FFFFFF00"/>
          </patternFill>
        </fill>
        <alignment horizontal="center"/>
        <border outline="0">
          <left style="thin">
            <color indexed="64"/>
          </left>
          <right style="thin">
            <color indexed="64"/>
          </right>
          <top style="thin">
            <color indexed="64"/>
          </top>
          <bottom style="thin">
            <color indexed="64"/>
          </bottom>
        </border>
      </ndxf>
    </rcc>
  </rrc>
  <rcc rId="1053" sId="2">
    <oc r="D29" t="inlineStr">
      <is>
        <t xml:space="preserve">1.4.2.3 Funds for the development of pre/seed investments, strategic digital technologies and university spin-offs </t>
      </is>
    </oc>
    <nc r="D29" t="inlineStr">
      <is>
        <t xml:space="preserve">1.4.2.3 Funds for the development of pre-seed investments, strategic digital technologies and university spin-offs </t>
      </is>
    </nc>
  </rcc>
  <rcc rId="1054" sId="2">
    <oc r="D34" t="inlineStr">
      <is>
        <t>1.5.1 Creation of Platform for the digitisation of the economy</t>
      </is>
    </oc>
    <nc r="D34" t="inlineStr">
      <is>
        <t>1.5.1 Creation of platform for the digitisation of the economy</t>
      </is>
    </nc>
  </rcc>
  <rcc rId="1055" sId="2">
    <oc r="D35" t="inlineStr">
      <is>
        <t>1.5.1.1 European and national Digital Innovation Hubs</t>
      </is>
    </oc>
    <nc r="D35" t="inlineStr">
      <is>
        <t>1.5.1.1 European Digital Innovation Hubs</t>
      </is>
    </nc>
  </rcc>
  <rcc rId="1056" sId="2">
    <oc r="D37" t="inlineStr">
      <is>
        <t>1.5.1.3 Digital transformation of manufacturing and non-production companies and increase of their resilience</t>
      </is>
    </oc>
    <nc r="D37" t="inlineStr">
      <is>
        <r>
          <t xml:space="preserve">1.5.1.3 Digital transformation of </t>
        </r>
        <r>
          <rPr>
            <sz val="11"/>
            <color rgb="FFFF0000"/>
            <rFont val="Calibri"/>
            <family val="2"/>
            <charset val="238"/>
          </rPr>
          <t>businesses</t>
        </r>
      </is>
    </nc>
  </rcc>
  <rrc rId="1057" sId="2" ref="A40:XFD40" action="deleteRow">
    <rfmt sheetId="2" xfDxf="1" sqref="A40:XFD40" start="0" length="0"/>
    <rcc rId="0" sId="2" s="1" dxf="1">
      <nc r="A40">
        <v>39</v>
      </nc>
      <ndxf>
        <font>
          <strike/>
          <sz val="11"/>
          <color rgb="FFFF0000"/>
          <name val="Calibri"/>
          <family val="2"/>
          <charset val="238"/>
          <scheme val="minor"/>
        </font>
        <fill>
          <patternFill patternType="solid">
            <bgColor rgb="FFFFFF00"/>
          </patternFill>
        </fill>
        <alignment horizontal="center"/>
        <border outline="0">
          <left style="thin">
            <color indexed="64"/>
          </left>
          <right style="thin">
            <color indexed="64"/>
          </right>
          <top style="thin">
            <color indexed="64"/>
          </top>
          <bottom style="thin">
            <color indexed="64"/>
          </bottom>
        </border>
      </ndxf>
    </rcc>
    <rcc rId="0" sId="2" s="1" dxf="1">
      <nc r="B40" t="inlineStr">
        <is>
          <t>6 - 1.6 Acceleration and digitalisation of the building process</t>
        </is>
      </nc>
      <ndxf>
        <font>
          <strike/>
          <sz val="11"/>
          <color rgb="FFFF0000"/>
          <name val="Calibri"/>
          <family val="2"/>
          <charset val="238"/>
          <scheme val="none"/>
        </font>
        <fill>
          <patternFill patternType="solid">
            <bgColor rgb="FFFFFF00"/>
          </patternFill>
        </fill>
        <alignment vertical="top"/>
        <border outline="0">
          <left style="thin">
            <color indexed="64"/>
          </left>
          <right style="thin">
            <color indexed="64"/>
          </right>
          <top style="thin">
            <color indexed="64"/>
          </top>
          <bottom style="thin">
            <color indexed="64"/>
          </bottom>
        </border>
      </ndxf>
    </rcc>
    <rcc rId="0" sId="2" s="1" dxf="1">
      <nc r="C40" t="inlineStr">
        <is>
          <t>Investment</t>
        </is>
      </nc>
      <ndxf>
        <font>
          <strike/>
          <sz val="11"/>
          <color rgb="FFFF0000"/>
          <name val="Calibri"/>
          <family val="2"/>
          <charset val="238"/>
          <scheme val="minor"/>
        </font>
        <fill>
          <patternFill patternType="solid">
            <bgColor rgb="FFFFFF00"/>
          </patternFill>
        </fill>
        <border outline="0">
          <left style="thin">
            <color indexed="64"/>
          </left>
          <right style="thin">
            <color indexed="64"/>
          </right>
          <top style="thin">
            <color indexed="64"/>
          </top>
          <bottom style="thin">
            <color indexed="64"/>
          </bottom>
        </border>
      </ndxf>
    </rcc>
    <rcc rId="0" sId="2" s="1" dxf="1">
      <nc r="D40" t="inlineStr">
        <is>
          <t>1.6.2 Creation of a new central information system (“AIS”)</t>
        </is>
      </nc>
      <ndxf>
        <font>
          <strike/>
          <sz val="11"/>
          <color rgb="FFFF0000"/>
          <name val="Calibri"/>
          <family val="2"/>
          <charset val="238"/>
          <scheme val="minor"/>
        </font>
        <fill>
          <patternFill patternType="solid">
            <bgColor rgb="FFFFFF00"/>
          </patternFill>
        </fill>
        <border outline="0">
          <left style="thin">
            <color indexed="64"/>
          </left>
          <right style="thin">
            <color indexed="64"/>
          </right>
          <top style="thin">
            <color indexed="64"/>
          </top>
          <bottom style="thin">
            <color indexed="64"/>
          </bottom>
        </border>
      </ndxf>
    </rcc>
    <rcc rId="0" sId="2" s="1" dxf="1">
      <nc r="E40" t="inlineStr">
        <is>
          <t>Yes</t>
        </is>
      </nc>
      <ndxf>
        <font>
          <strike/>
          <sz val="11"/>
          <color rgb="FFFF0000"/>
          <name val="Calibri"/>
          <family val="2"/>
          <charset val="238"/>
          <scheme val="minor"/>
        </font>
        <fill>
          <patternFill patternType="solid">
            <bgColor rgb="FFFFFF00"/>
          </patternFill>
        </fill>
        <alignment horizontal="center"/>
        <border outline="0">
          <left style="thin">
            <color indexed="64"/>
          </left>
          <right style="thin">
            <color indexed="64"/>
          </right>
          <top style="thin">
            <color indexed="64"/>
          </top>
          <bottom style="thin">
            <color indexed="64"/>
          </bottom>
        </border>
      </ndxf>
    </rcc>
  </rrc>
  <rcc rId="1058" sId="2">
    <oc r="D41" t="inlineStr">
      <is>
        <r>
          <t xml:space="preserve">1.6.4 Reaping the </t>
        </r>
        <r>
          <rPr>
            <strike/>
            <sz val="11"/>
            <color indexed="10"/>
            <rFont val="Calibri"/>
            <family val="2"/>
            <charset val="238"/>
          </rPr>
          <t>Full</t>
        </r>
        <r>
          <rPr>
            <sz val="11"/>
            <color indexed="10"/>
            <rFont val="Calibri"/>
            <family val="2"/>
          </rPr>
          <t xml:space="preserve"> Benefits of Digitising Building Control</t>
        </r>
      </is>
    </oc>
    <nc r="D41" t="inlineStr">
      <is>
        <r>
          <t>1.6.4 Reaping the b</t>
        </r>
        <r>
          <rPr>
            <sz val="11"/>
            <color indexed="10"/>
            <rFont val="Calibri"/>
            <family val="2"/>
          </rPr>
          <t>enefits of digitising in the area of spatial planning and construction policy</t>
        </r>
      </is>
    </nc>
  </rcc>
  <rrc rId="1059" sId="2" ref="A40:XFD40" action="deleteRow">
    <rfmt sheetId="2" xfDxf="1" sqref="A40:XFD40" start="0" length="0"/>
    <rcc rId="0" sId="2" s="1" dxf="1">
      <nc r="A40">
        <v>40</v>
      </nc>
      <ndxf>
        <font>
          <sz val="11"/>
          <color rgb="FF006100"/>
          <name val="Calibri"/>
          <family val="2"/>
          <charset val="238"/>
          <scheme val="minor"/>
        </font>
        <fill>
          <patternFill patternType="solid">
            <bgColor rgb="FFC6EFCE"/>
          </patternFill>
        </fill>
        <alignment horizontal="center"/>
        <border outline="0">
          <left style="thin">
            <color indexed="64"/>
          </left>
          <right style="thin">
            <color indexed="64"/>
          </right>
          <top style="thin">
            <color indexed="64"/>
          </top>
          <bottom style="thin">
            <color indexed="64"/>
          </bottom>
        </border>
      </ndxf>
    </rcc>
    <rcc rId="0" sId="2" s="1" dxf="1">
      <nc r="B40" t="inlineStr">
        <is>
          <t>6 - 1.6 Acceleration and digitalisation of the building process</t>
        </is>
      </nc>
      <ndxf>
        <font>
          <sz val="11"/>
          <color rgb="FF006100"/>
          <name val="Calibri"/>
          <family val="2"/>
          <charset val="238"/>
          <scheme val="none"/>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0" sId="2" s="1" dxf="1">
      <nc r="C40" t="inlineStr">
        <is>
          <t>Investment</t>
        </is>
      </nc>
      <ndxf>
        <font>
          <sz val="11"/>
          <color rgb="FF006100"/>
          <name val="Calibri"/>
          <family val="2"/>
          <charset val="238"/>
          <scheme val="minor"/>
        </font>
        <fill>
          <patternFill patternType="solid">
            <bgColor rgb="FFC6EFCE"/>
          </patternFill>
        </fill>
        <border outline="0">
          <left style="thin">
            <color indexed="64"/>
          </left>
          <right style="thin">
            <color indexed="64"/>
          </right>
          <top style="thin">
            <color indexed="64"/>
          </top>
          <bottom style="thin">
            <color indexed="64"/>
          </bottom>
        </border>
      </ndxf>
    </rcc>
    <rcc rId="0" sId="2" s="1" dxf="1">
      <nc r="D40" t="inlineStr">
        <is>
          <t>1.6.3 Development and use of public administration data in spatial planning</t>
        </is>
      </nc>
      <ndxf>
        <font>
          <sz val="11"/>
          <color rgb="FF006100"/>
          <name val="Calibri"/>
          <family val="2"/>
          <charset val="238"/>
          <scheme val="minor"/>
        </font>
        <fill>
          <patternFill patternType="solid">
            <bgColor rgb="FFC6EFCE"/>
          </patternFill>
        </fill>
        <border outline="0">
          <left style="thin">
            <color indexed="64"/>
          </left>
          <right style="thin">
            <color indexed="64"/>
          </right>
          <top style="thin">
            <color indexed="64"/>
          </top>
          <bottom style="thin">
            <color indexed="64"/>
          </bottom>
        </border>
      </ndxf>
    </rcc>
    <rcc rId="0" sId="2" s="1" dxf="1">
      <nc r="E40" t="inlineStr">
        <is>
          <t>Yes</t>
        </is>
      </nc>
      <ndxf>
        <font>
          <sz val="11"/>
          <color rgb="FF006100"/>
          <name val="Calibri"/>
          <family val="2"/>
          <charset val="238"/>
          <scheme val="minor"/>
        </font>
        <fill>
          <patternFill patternType="solid">
            <bgColor rgb="FFC6EFCE"/>
          </patternFill>
        </fill>
        <alignment horizontal="center"/>
        <border outline="0">
          <left style="thin">
            <color indexed="64"/>
          </left>
          <right style="thin">
            <color indexed="64"/>
          </right>
          <top style="thin">
            <color indexed="64"/>
          </top>
          <bottom style="thin">
            <color indexed="64"/>
          </bottom>
        </border>
      </ndxf>
    </rcc>
  </rrc>
  <rfmt sheetId="2" sqref="D40">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060" sId="2" odxf="1" dxf="1">
    <oc r="D41" t="inlineStr">
      <is>
        <t>1.7.1 Unification of domains and creation of a learning platform</t>
      </is>
    </oc>
    <nc r="D41" t="inlineStr">
      <is>
        <t>1.7.1 Legislative act on data management and controlled access to data</t>
      </is>
    </nc>
    <ndxf>
      <font>
        <color rgb="FFFF0000"/>
      </font>
    </ndxf>
  </rcc>
  <rcc rId="1061" sId="2">
    <oc r="C42" t="inlineStr">
      <is>
        <t>Reform</t>
      </is>
    </oc>
    <nc r="C42" t="inlineStr">
      <is>
        <t>Investment</t>
      </is>
    </nc>
  </rcc>
  <rfmt sheetId="2" sqref="C42" start="0" length="2147483647">
    <dxf>
      <font>
        <color rgb="FFFF0000"/>
      </font>
    </dxf>
  </rfmt>
  <rrc rId="1062" sId="2" ref="A43:XFD43" action="deleteRow">
    <rfmt sheetId="2" xfDxf="1" sqref="A43:XFD43" start="0" length="0">
      <dxf>
        <fill>
          <patternFill patternType="solid">
            <bgColor rgb="FFFFFF00"/>
          </patternFill>
        </fill>
      </dxf>
    </rfmt>
    <rcc rId="0" sId="2" dxf="1">
      <nc r="A43">
        <v>161</v>
      </nc>
      <ndxf>
        <font>
          <sz val="11"/>
          <color rgb="FF006100"/>
          <name val="Calibri"/>
          <family val="2"/>
          <charset val="238"/>
          <scheme val="none"/>
        </font>
        <fill>
          <patternFill>
            <bgColor rgb="FFC6EFCE"/>
          </patternFill>
        </fill>
        <alignment horizontal="center" vertical="center"/>
        <border outline="0">
          <left style="thin">
            <color indexed="64"/>
          </left>
          <right style="thin">
            <color indexed="64"/>
          </right>
          <bottom style="thin">
            <color indexed="64"/>
          </bottom>
        </border>
      </ndxf>
    </rcc>
    <rcc rId="0" sId="2" dxf="1">
      <nc r="B43" t="inlineStr">
        <is>
          <t>27 - 1.7 Digital transformation of public administration</t>
        </is>
      </nc>
      <ndxf>
        <font>
          <sz val="11"/>
          <color rgb="FF006100"/>
          <name val="Calibri"/>
          <family val="2"/>
          <charset val="238"/>
          <scheme val="none"/>
        </font>
        <fill>
          <patternFill>
            <bgColor rgb="FFC6EFCE"/>
          </patternFill>
        </fill>
        <border outline="0">
          <right style="thin">
            <color indexed="64"/>
          </right>
          <top style="thin">
            <color indexed="64"/>
          </top>
          <bottom style="thin">
            <color indexed="64"/>
          </bottom>
        </border>
      </ndxf>
    </rcc>
    <rcc rId="0" sId="2" dxf="1">
      <nc r="C43" t="inlineStr">
        <is>
          <t>Reform</t>
        </is>
      </nc>
      <ndxf>
        <font>
          <sz val="11"/>
          <color rgb="FF006100"/>
          <name val="Calibri"/>
          <family val="2"/>
          <charset val="238"/>
          <scheme val="none"/>
        </font>
        <fill>
          <patternFill>
            <bgColor rgb="FFC6EFCE"/>
          </patternFill>
        </fill>
        <border outline="0">
          <right style="thin">
            <color indexed="64"/>
          </right>
          <bottom style="thin">
            <color indexed="64"/>
          </bottom>
        </border>
      </ndxf>
    </rcc>
    <rcc rId="0" sId="2" dxf="1">
      <nc r="D43" t="inlineStr">
        <is>
          <t>1.7.3 Creation of a public administration contact centre</t>
        </is>
      </nc>
      <ndxf>
        <font>
          <sz val="11"/>
          <color rgb="FF006100"/>
          <name val="Calibri"/>
          <family val="2"/>
          <charset val="238"/>
          <scheme val="none"/>
        </font>
        <fill>
          <patternFill>
            <bgColor rgb="FFC6EFCE"/>
          </patternFill>
        </fill>
        <border outline="0">
          <right style="thin">
            <color indexed="64"/>
          </right>
          <bottom style="thin">
            <color indexed="64"/>
          </bottom>
        </border>
      </ndxf>
    </rcc>
    <rcc rId="0" sId="2" dxf="1">
      <nc r="E43" t="inlineStr">
        <is>
          <t>Yes</t>
        </is>
      </nc>
      <ndxf>
        <font>
          <sz val="11"/>
          <color rgb="FF006100"/>
          <name val="Calibri"/>
          <family val="2"/>
          <charset val="238"/>
          <scheme val="none"/>
        </font>
        <fill>
          <patternFill>
            <bgColor rgb="FFC6EFCE"/>
          </patternFill>
        </fill>
        <alignment horizontal="center" vertical="top"/>
        <border outline="0">
          <right style="thin">
            <color indexed="64"/>
          </right>
          <bottom style="thin">
            <color indexed="64"/>
          </bottom>
        </border>
      </ndxf>
    </rcc>
    <rfmt sheetId="2" sqref="F43" start="0" length="0">
      <dxf>
        <fill>
          <patternFill patternType="none">
            <bgColor indexed="65"/>
          </patternFill>
        </fill>
      </dxf>
    </rfmt>
    <rfmt sheetId="2" sqref="G43" start="0" length="0">
      <dxf>
        <fill>
          <patternFill patternType="none">
            <bgColor indexed="65"/>
          </patternFill>
        </fill>
      </dxf>
    </rfmt>
    <rfmt sheetId="2" sqref="H43" start="0" length="0">
      <dxf>
        <fill>
          <patternFill patternType="none">
            <bgColor indexed="65"/>
          </patternFill>
        </fill>
      </dxf>
    </rfmt>
    <rfmt sheetId="2" sqref="I43" start="0" length="0">
      <dxf>
        <fill>
          <patternFill patternType="none">
            <bgColor indexed="65"/>
          </patternFill>
        </fill>
      </dxf>
    </rfmt>
    <rfmt sheetId="2" sqref="J43" start="0" length="0">
      <dxf>
        <fill>
          <patternFill patternType="none">
            <bgColor indexed="65"/>
          </patternFill>
        </fill>
      </dxf>
    </rfmt>
    <rfmt sheetId="2" sqref="K43" start="0" length="0">
      <dxf>
        <fill>
          <patternFill patternType="none">
            <bgColor indexed="65"/>
          </patternFill>
        </fill>
      </dxf>
    </rfmt>
    <rfmt sheetId="2" sqref="L43" start="0" length="0">
      <dxf>
        <fill>
          <patternFill patternType="none">
            <bgColor indexed="65"/>
          </patternFill>
        </fill>
      </dxf>
    </rfmt>
    <rfmt sheetId="2" sqref="M43" start="0" length="0">
      <dxf>
        <fill>
          <patternFill patternType="none">
            <bgColor indexed="65"/>
          </patternFill>
        </fill>
      </dxf>
    </rfmt>
    <rfmt sheetId="2" sqref="N43" start="0" length="0">
      <dxf>
        <fill>
          <patternFill patternType="none">
            <bgColor indexed="65"/>
          </patternFill>
        </fill>
      </dxf>
    </rfmt>
    <rfmt sheetId="2" sqref="O43" start="0" length="0">
      <dxf>
        <fill>
          <patternFill patternType="none">
            <bgColor indexed="65"/>
          </patternFill>
        </fill>
      </dxf>
    </rfmt>
    <rfmt sheetId="2" sqref="P43" start="0" length="0">
      <dxf>
        <fill>
          <patternFill patternType="none">
            <bgColor indexed="65"/>
          </patternFill>
        </fill>
      </dxf>
    </rfmt>
    <rfmt sheetId="2" sqref="Q43" start="0" length="0">
      <dxf>
        <fill>
          <patternFill patternType="none">
            <bgColor indexed="65"/>
          </patternFill>
        </fill>
      </dxf>
    </rfmt>
    <rfmt sheetId="2" sqref="R43" start="0" length="0">
      <dxf>
        <fill>
          <patternFill patternType="none">
            <bgColor indexed="65"/>
          </patternFill>
        </fill>
      </dxf>
    </rfmt>
    <rfmt sheetId="2" sqref="S43" start="0" length="0">
      <dxf>
        <fill>
          <patternFill patternType="none">
            <bgColor indexed="65"/>
          </patternFill>
        </fill>
      </dxf>
    </rfmt>
    <rfmt sheetId="2" sqref="T43" start="0" length="0">
      <dxf>
        <fill>
          <patternFill patternType="none">
            <bgColor indexed="65"/>
          </patternFill>
        </fill>
      </dxf>
    </rfmt>
    <rfmt sheetId="2" sqref="U43" start="0" length="0">
      <dxf>
        <fill>
          <patternFill patternType="none">
            <bgColor indexed="65"/>
          </patternFill>
        </fill>
      </dxf>
    </rfmt>
    <rfmt sheetId="2" sqref="V43" start="0" length="0">
      <dxf>
        <fill>
          <patternFill patternType="none">
            <bgColor indexed="65"/>
          </patternFill>
        </fill>
      </dxf>
    </rfmt>
    <rfmt sheetId="2" sqref="W43" start="0" length="0">
      <dxf>
        <fill>
          <patternFill patternType="none">
            <bgColor indexed="65"/>
          </patternFill>
        </fill>
      </dxf>
    </rfmt>
    <rfmt sheetId="2" sqref="X43" start="0" length="0">
      <dxf>
        <fill>
          <patternFill patternType="none">
            <bgColor indexed="65"/>
          </patternFill>
        </fill>
      </dxf>
    </rfmt>
    <rfmt sheetId="2" sqref="Y43" start="0" length="0">
      <dxf>
        <fill>
          <patternFill patternType="none">
            <bgColor indexed="65"/>
          </patternFill>
        </fill>
      </dxf>
    </rfmt>
    <rfmt sheetId="2" sqref="Z43" start="0" length="0">
      <dxf>
        <fill>
          <patternFill patternType="none">
            <bgColor indexed="65"/>
          </patternFill>
        </fill>
      </dxf>
    </rfmt>
    <rfmt sheetId="2" sqref="AA43" start="0" length="0">
      <dxf>
        <fill>
          <patternFill patternType="none">
            <bgColor indexed="65"/>
          </patternFill>
        </fill>
      </dxf>
    </rfmt>
    <rfmt sheetId="2" sqref="AB43" start="0" length="0">
      <dxf>
        <fill>
          <patternFill patternType="none">
            <bgColor indexed="65"/>
          </patternFill>
        </fill>
      </dxf>
    </rfmt>
    <rfmt sheetId="2" sqref="AC43" start="0" length="0">
      <dxf>
        <fill>
          <patternFill patternType="none">
            <bgColor indexed="65"/>
          </patternFill>
        </fill>
      </dxf>
    </rfmt>
    <rfmt sheetId="2" sqref="AD43" start="0" length="0">
      <dxf>
        <fill>
          <patternFill patternType="none">
            <bgColor indexed="65"/>
          </patternFill>
        </fill>
      </dxf>
    </rfmt>
    <rfmt sheetId="2" sqref="AE43" start="0" length="0">
      <dxf>
        <fill>
          <patternFill patternType="none">
            <bgColor indexed="65"/>
          </patternFill>
        </fill>
      </dxf>
    </rfmt>
    <rfmt sheetId="2" sqref="AF43" start="0" length="0">
      <dxf>
        <fill>
          <patternFill patternType="none">
            <bgColor indexed="65"/>
          </patternFill>
        </fill>
      </dxf>
    </rfmt>
    <rfmt sheetId="2" sqref="AG43" start="0" length="0">
      <dxf>
        <fill>
          <patternFill patternType="none">
            <bgColor indexed="65"/>
          </patternFill>
        </fill>
      </dxf>
    </rfmt>
    <rfmt sheetId="2" sqref="AH43" start="0" length="0">
      <dxf>
        <fill>
          <patternFill patternType="none">
            <bgColor indexed="65"/>
          </patternFill>
        </fill>
      </dxf>
    </rfmt>
    <rfmt sheetId="2" sqref="AI43" start="0" length="0">
      <dxf>
        <fill>
          <patternFill patternType="none">
            <bgColor indexed="65"/>
          </patternFill>
        </fill>
      </dxf>
    </rfmt>
    <rfmt sheetId="2" sqref="AJ43" start="0" length="0">
      <dxf>
        <fill>
          <patternFill patternType="none">
            <bgColor indexed="65"/>
          </patternFill>
        </fill>
      </dxf>
    </rfmt>
    <rfmt sheetId="2" sqref="AK43" start="0" length="0">
      <dxf>
        <fill>
          <patternFill patternType="none">
            <bgColor indexed="65"/>
          </patternFill>
        </fill>
      </dxf>
    </rfmt>
    <rfmt sheetId="2" sqref="AL43" start="0" length="0">
      <dxf>
        <fill>
          <patternFill patternType="none">
            <bgColor indexed="65"/>
          </patternFill>
        </fill>
      </dxf>
    </rfmt>
    <rfmt sheetId="2" sqref="AM43" start="0" length="0">
      <dxf>
        <fill>
          <patternFill patternType="none">
            <bgColor indexed="65"/>
          </patternFill>
        </fill>
      </dxf>
    </rfmt>
    <rfmt sheetId="2" sqref="AN43" start="0" length="0">
      <dxf>
        <fill>
          <patternFill patternType="none">
            <bgColor indexed="65"/>
          </patternFill>
        </fill>
      </dxf>
    </rfmt>
    <rfmt sheetId="2" sqref="AO43" start="0" length="0">
      <dxf>
        <fill>
          <patternFill patternType="none">
            <bgColor indexed="65"/>
          </patternFill>
        </fill>
      </dxf>
    </rfmt>
    <rfmt sheetId="2" sqref="AP43" start="0" length="0">
      <dxf>
        <fill>
          <patternFill patternType="none">
            <bgColor indexed="65"/>
          </patternFill>
        </fill>
      </dxf>
    </rfmt>
    <rfmt sheetId="2" sqref="AQ43" start="0" length="0">
      <dxf>
        <fill>
          <patternFill patternType="none">
            <bgColor indexed="65"/>
          </patternFill>
        </fill>
      </dxf>
    </rfmt>
    <rfmt sheetId="2" sqref="AR43" start="0" length="0">
      <dxf>
        <fill>
          <patternFill patternType="none">
            <bgColor indexed="65"/>
          </patternFill>
        </fill>
      </dxf>
    </rfmt>
    <rfmt sheetId="2" sqref="AS43" start="0" length="0">
      <dxf>
        <fill>
          <patternFill patternType="none">
            <bgColor indexed="65"/>
          </patternFill>
        </fill>
      </dxf>
    </rfmt>
    <rfmt sheetId="2" sqref="AT43" start="0" length="0">
      <dxf>
        <fill>
          <patternFill patternType="none">
            <bgColor indexed="65"/>
          </patternFill>
        </fill>
      </dxf>
    </rfmt>
    <rfmt sheetId="2" sqref="AU43" start="0" length="0">
      <dxf>
        <fill>
          <patternFill patternType="none">
            <bgColor indexed="65"/>
          </patternFill>
        </fill>
      </dxf>
    </rfmt>
    <rfmt sheetId="2" sqref="AV43" start="0" length="0">
      <dxf>
        <fill>
          <patternFill patternType="none">
            <bgColor indexed="65"/>
          </patternFill>
        </fill>
      </dxf>
    </rfmt>
    <rfmt sheetId="2" sqref="AW43" start="0" length="0">
      <dxf>
        <fill>
          <patternFill patternType="none">
            <bgColor indexed="65"/>
          </patternFill>
        </fill>
      </dxf>
    </rfmt>
    <rfmt sheetId="2" sqref="AX43" start="0" length="0">
      <dxf>
        <fill>
          <patternFill patternType="none">
            <bgColor indexed="65"/>
          </patternFill>
        </fill>
      </dxf>
    </rfmt>
    <rfmt sheetId="2" sqref="AY43" start="0" length="0">
      <dxf>
        <fill>
          <patternFill patternType="none">
            <bgColor indexed="65"/>
          </patternFill>
        </fill>
      </dxf>
    </rfmt>
  </rrc>
  <rrc rId="1063" sId="2" ref="A43:XFD43" action="deleteRow">
    <rfmt sheetId="2" xfDxf="1" sqref="A43:XFD43" start="0" length="0">
      <dxf>
        <fill>
          <patternFill patternType="solid">
            <bgColor rgb="FFFFFF00"/>
          </patternFill>
        </fill>
      </dxf>
    </rfmt>
    <rcc rId="0" sId="2" dxf="1">
      <nc r="A43">
        <v>162</v>
      </nc>
      <ndxf>
        <font>
          <sz val="11"/>
          <color rgb="FF006100"/>
          <name val="Calibri"/>
          <family val="2"/>
          <charset val="238"/>
          <scheme val="none"/>
        </font>
        <fill>
          <patternFill>
            <bgColor rgb="FFC6EFCE"/>
          </patternFill>
        </fill>
        <alignment horizontal="center" vertical="center"/>
        <border outline="0">
          <left style="thin">
            <color indexed="64"/>
          </left>
          <right style="thin">
            <color indexed="64"/>
          </right>
          <bottom style="thin">
            <color indexed="64"/>
          </bottom>
        </border>
      </ndxf>
    </rcc>
    <rcc rId="0" sId="2" dxf="1">
      <nc r="B43" t="inlineStr">
        <is>
          <t>27 - 1.7 Digital transformation of public administration</t>
        </is>
      </nc>
      <ndxf>
        <font>
          <sz val="11"/>
          <color rgb="FF006100"/>
          <name val="Calibri"/>
          <family val="2"/>
          <charset val="238"/>
          <scheme val="none"/>
        </font>
        <fill>
          <patternFill>
            <bgColor rgb="FFC6EFCE"/>
          </patternFill>
        </fill>
        <border outline="0">
          <right style="thin">
            <color indexed="64"/>
          </right>
          <top style="thin">
            <color indexed="64"/>
          </top>
          <bottom style="thin">
            <color indexed="64"/>
          </bottom>
        </border>
      </ndxf>
    </rcc>
    <rcc rId="0" sId="2" dxf="1">
      <nc r="C43" t="inlineStr">
        <is>
          <t>Reform</t>
        </is>
      </nc>
      <ndxf>
        <font>
          <sz val="11"/>
          <color rgb="FF006100"/>
          <name val="Calibri"/>
          <family val="2"/>
          <charset val="238"/>
          <scheme val="none"/>
        </font>
        <fill>
          <patternFill>
            <bgColor rgb="FFC6EFCE"/>
          </patternFill>
        </fill>
        <border outline="0">
          <right style="thin">
            <color indexed="64"/>
          </right>
          <bottom style="thin">
            <color indexed="64"/>
          </bottom>
        </border>
      </ndxf>
    </rcc>
    <rcc rId="0" sId="2" dxf="1">
      <nc r="D43" t="inlineStr">
        <is>
          <t>1.7.4 Creation of a central data infrastructure</t>
        </is>
      </nc>
      <ndxf>
        <font>
          <sz val="11"/>
          <color rgb="FF006100"/>
          <name val="Calibri"/>
          <family val="2"/>
          <charset val="238"/>
          <scheme val="none"/>
        </font>
        <fill>
          <patternFill>
            <bgColor rgb="FFC6EFCE"/>
          </patternFill>
        </fill>
        <border outline="0">
          <right style="thin">
            <color indexed="64"/>
          </right>
          <bottom style="thin">
            <color indexed="64"/>
          </bottom>
        </border>
      </ndxf>
    </rcc>
    <rcc rId="0" sId="2" dxf="1">
      <nc r="E43" t="inlineStr">
        <is>
          <t>Yes</t>
        </is>
      </nc>
      <ndxf>
        <font>
          <sz val="11"/>
          <color rgb="FF006100"/>
          <name val="Calibri"/>
          <family val="2"/>
          <charset val="238"/>
          <scheme val="none"/>
        </font>
        <fill>
          <patternFill>
            <bgColor rgb="FFC6EFCE"/>
          </patternFill>
        </fill>
        <alignment horizontal="center" vertical="top"/>
        <border outline="0">
          <right style="thin">
            <color indexed="64"/>
          </right>
          <bottom style="thin">
            <color indexed="64"/>
          </bottom>
        </border>
      </ndxf>
    </rcc>
    <rfmt sheetId="2" sqref="F43" start="0" length="0">
      <dxf>
        <fill>
          <patternFill patternType="none">
            <bgColor indexed="65"/>
          </patternFill>
        </fill>
      </dxf>
    </rfmt>
    <rfmt sheetId="2" sqref="G43" start="0" length="0">
      <dxf>
        <fill>
          <patternFill patternType="none">
            <bgColor indexed="65"/>
          </patternFill>
        </fill>
      </dxf>
    </rfmt>
    <rfmt sheetId="2" sqref="H43" start="0" length="0">
      <dxf>
        <fill>
          <patternFill patternType="none">
            <bgColor indexed="65"/>
          </patternFill>
        </fill>
      </dxf>
    </rfmt>
    <rfmt sheetId="2" sqref="I43" start="0" length="0">
      <dxf>
        <fill>
          <patternFill patternType="none">
            <bgColor indexed="65"/>
          </patternFill>
        </fill>
      </dxf>
    </rfmt>
    <rfmt sheetId="2" sqref="J43" start="0" length="0">
      <dxf>
        <fill>
          <patternFill patternType="none">
            <bgColor indexed="65"/>
          </patternFill>
        </fill>
      </dxf>
    </rfmt>
    <rfmt sheetId="2" sqref="K43" start="0" length="0">
      <dxf>
        <fill>
          <patternFill patternType="none">
            <bgColor indexed="65"/>
          </patternFill>
        </fill>
      </dxf>
    </rfmt>
    <rfmt sheetId="2" sqref="L43" start="0" length="0">
      <dxf>
        <fill>
          <patternFill patternType="none">
            <bgColor indexed="65"/>
          </patternFill>
        </fill>
      </dxf>
    </rfmt>
    <rfmt sheetId="2" sqref="M43" start="0" length="0">
      <dxf>
        <fill>
          <patternFill patternType="none">
            <bgColor indexed="65"/>
          </patternFill>
        </fill>
      </dxf>
    </rfmt>
    <rfmt sheetId="2" sqref="N43" start="0" length="0">
      <dxf>
        <fill>
          <patternFill patternType="none">
            <bgColor indexed="65"/>
          </patternFill>
        </fill>
      </dxf>
    </rfmt>
    <rfmt sheetId="2" sqref="O43" start="0" length="0">
      <dxf>
        <fill>
          <patternFill patternType="none">
            <bgColor indexed="65"/>
          </patternFill>
        </fill>
      </dxf>
    </rfmt>
    <rfmt sheetId="2" sqref="P43" start="0" length="0">
      <dxf>
        <fill>
          <patternFill patternType="none">
            <bgColor indexed="65"/>
          </patternFill>
        </fill>
      </dxf>
    </rfmt>
    <rfmt sheetId="2" sqref="Q43" start="0" length="0">
      <dxf>
        <fill>
          <patternFill patternType="none">
            <bgColor indexed="65"/>
          </patternFill>
        </fill>
      </dxf>
    </rfmt>
    <rfmt sheetId="2" sqref="R43" start="0" length="0">
      <dxf>
        <fill>
          <patternFill patternType="none">
            <bgColor indexed="65"/>
          </patternFill>
        </fill>
      </dxf>
    </rfmt>
    <rfmt sheetId="2" sqref="S43" start="0" length="0">
      <dxf>
        <fill>
          <patternFill patternType="none">
            <bgColor indexed="65"/>
          </patternFill>
        </fill>
      </dxf>
    </rfmt>
    <rfmt sheetId="2" sqref="T43" start="0" length="0">
      <dxf>
        <fill>
          <patternFill patternType="none">
            <bgColor indexed="65"/>
          </patternFill>
        </fill>
      </dxf>
    </rfmt>
    <rfmt sheetId="2" sqref="U43" start="0" length="0">
      <dxf>
        <fill>
          <patternFill patternType="none">
            <bgColor indexed="65"/>
          </patternFill>
        </fill>
      </dxf>
    </rfmt>
    <rfmt sheetId="2" sqref="V43" start="0" length="0">
      <dxf>
        <fill>
          <patternFill patternType="none">
            <bgColor indexed="65"/>
          </patternFill>
        </fill>
      </dxf>
    </rfmt>
    <rfmt sheetId="2" sqref="W43" start="0" length="0">
      <dxf>
        <fill>
          <patternFill patternType="none">
            <bgColor indexed="65"/>
          </patternFill>
        </fill>
      </dxf>
    </rfmt>
    <rfmt sheetId="2" sqref="X43" start="0" length="0">
      <dxf>
        <fill>
          <patternFill patternType="none">
            <bgColor indexed="65"/>
          </patternFill>
        </fill>
      </dxf>
    </rfmt>
    <rfmt sheetId="2" sqref="Y43" start="0" length="0">
      <dxf>
        <fill>
          <patternFill patternType="none">
            <bgColor indexed="65"/>
          </patternFill>
        </fill>
      </dxf>
    </rfmt>
    <rfmt sheetId="2" sqref="Z43" start="0" length="0">
      <dxf>
        <fill>
          <patternFill patternType="none">
            <bgColor indexed="65"/>
          </patternFill>
        </fill>
      </dxf>
    </rfmt>
    <rfmt sheetId="2" sqref="AA43" start="0" length="0">
      <dxf>
        <fill>
          <patternFill patternType="none">
            <bgColor indexed="65"/>
          </patternFill>
        </fill>
      </dxf>
    </rfmt>
    <rfmt sheetId="2" sqref="AB43" start="0" length="0">
      <dxf>
        <fill>
          <patternFill patternType="none">
            <bgColor indexed="65"/>
          </patternFill>
        </fill>
      </dxf>
    </rfmt>
    <rfmt sheetId="2" sqref="AC43" start="0" length="0">
      <dxf>
        <fill>
          <patternFill patternType="none">
            <bgColor indexed="65"/>
          </patternFill>
        </fill>
      </dxf>
    </rfmt>
    <rfmt sheetId="2" sqref="AD43" start="0" length="0">
      <dxf>
        <fill>
          <patternFill patternType="none">
            <bgColor indexed="65"/>
          </patternFill>
        </fill>
      </dxf>
    </rfmt>
    <rfmt sheetId="2" sqref="AE43" start="0" length="0">
      <dxf>
        <fill>
          <patternFill patternType="none">
            <bgColor indexed="65"/>
          </patternFill>
        </fill>
      </dxf>
    </rfmt>
    <rfmt sheetId="2" sqref="AF43" start="0" length="0">
      <dxf>
        <fill>
          <patternFill patternType="none">
            <bgColor indexed="65"/>
          </patternFill>
        </fill>
      </dxf>
    </rfmt>
    <rfmt sheetId="2" sqref="AG43" start="0" length="0">
      <dxf>
        <fill>
          <patternFill patternType="none">
            <bgColor indexed="65"/>
          </patternFill>
        </fill>
      </dxf>
    </rfmt>
    <rfmt sheetId="2" sqref="AH43" start="0" length="0">
      <dxf>
        <fill>
          <patternFill patternType="none">
            <bgColor indexed="65"/>
          </patternFill>
        </fill>
      </dxf>
    </rfmt>
    <rfmt sheetId="2" sqref="AI43" start="0" length="0">
      <dxf>
        <fill>
          <patternFill patternType="none">
            <bgColor indexed="65"/>
          </patternFill>
        </fill>
      </dxf>
    </rfmt>
    <rfmt sheetId="2" sqref="AJ43" start="0" length="0">
      <dxf>
        <fill>
          <patternFill patternType="none">
            <bgColor indexed="65"/>
          </patternFill>
        </fill>
      </dxf>
    </rfmt>
    <rfmt sheetId="2" sqref="AK43" start="0" length="0">
      <dxf>
        <fill>
          <patternFill patternType="none">
            <bgColor indexed="65"/>
          </patternFill>
        </fill>
      </dxf>
    </rfmt>
    <rfmt sheetId="2" sqref="AL43" start="0" length="0">
      <dxf>
        <fill>
          <patternFill patternType="none">
            <bgColor indexed="65"/>
          </patternFill>
        </fill>
      </dxf>
    </rfmt>
    <rfmt sheetId="2" sqref="AM43" start="0" length="0">
      <dxf>
        <fill>
          <patternFill patternType="none">
            <bgColor indexed="65"/>
          </patternFill>
        </fill>
      </dxf>
    </rfmt>
    <rfmt sheetId="2" sqref="AN43" start="0" length="0">
      <dxf>
        <fill>
          <patternFill patternType="none">
            <bgColor indexed="65"/>
          </patternFill>
        </fill>
      </dxf>
    </rfmt>
    <rfmt sheetId="2" sqref="AO43" start="0" length="0">
      <dxf>
        <fill>
          <patternFill patternType="none">
            <bgColor indexed="65"/>
          </patternFill>
        </fill>
      </dxf>
    </rfmt>
    <rfmt sheetId="2" sqref="AP43" start="0" length="0">
      <dxf>
        <fill>
          <patternFill patternType="none">
            <bgColor indexed="65"/>
          </patternFill>
        </fill>
      </dxf>
    </rfmt>
    <rfmt sheetId="2" sqref="AQ43" start="0" length="0">
      <dxf>
        <fill>
          <patternFill patternType="none">
            <bgColor indexed="65"/>
          </patternFill>
        </fill>
      </dxf>
    </rfmt>
    <rfmt sheetId="2" sqref="AR43" start="0" length="0">
      <dxf>
        <fill>
          <patternFill patternType="none">
            <bgColor indexed="65"/>
          </patternFill>
        </fill>
      </dxf>
    </rfmt>
    <rfmt sheetId="2" sqref="AS43" start="0" length="0">
      <dxf>
        <fill>
          <patternFill patternType="none">
            <bgColor indexed="65"/>
          </patternFill>
        </fill>
      </dxf>
    </rfmt>
    <rfmt sheetId="2" sqref="AT43" start="0" length="0">
      <dxf>
        <fill>
          <patternFill patternType="none">
            <bgColor indexed="65"/>
          </patternFill>
        </fill>
      </dxf>
    </rfmt>
    <rfmt sheetId="2" sqref="AU43" start="0" length="0">
      <dxf>
        <fill>
          <patternFill patternType="none">
            <bgColor indexed="65"/>
          </patternFill>
        </fill>
      </dxf>
    </rfmt>
    <rfmt sheetId="2" sqref="AV43" start="0" length="0">
      <dxf>
        <fill>
          <patternFill patternType="none">
            <bgColor indexed="65"/>
          </patternFill>
        </fill>
      </dxf>
    </rfmt>
    <rfmt sheetId="2" sqref="AW43" start="0" length="0">
      <dxf>
        <fill>
          <patternFill patternType="none">
            <bgColor indexed="65"/>
          </patternFill>
        </fill>
      </dxf>
    </rfmt>
    <rfmt sheetId="2" sqref="AX43" start="0" length="0">
      <dxf>
        <fill>
          <patternFill patternType="none">
            <bgColor indexed="65"/>
          </patternFill>
        </fill>
      </dxf>
    </rfmt>
    <rfmt sheetId="2" sqref="AY43" start="0" length="0">
      <dxf>
        <fill>
          <patternFill patternType="none">
            <bgColor indexed="65"/>
          </patternFill>
        </fill>
      </dxf>
    </rfmt>
  </rrc>
  <rfmt sheetId="2" sqref="A43:E43">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fmt sheetId="2" sqref="F5:AZ43">
    <dxf>
      <fill>
        <patternFill patternType="none">
          <bgColor auto="1"/>
        </patternFill>
      </fill>
    </dxf>
  </rfmt>
  <rcc rId="1064" sId="2">
    <oc r="D43" t="inlineStr">
      <is>
        <t xml:space="preserve"> 1.7.5 - The Act on Data Management and Data Access Control</t>
      </is>
    </oc>
    <nc r="D43" t="inlineStr">
      <is>
        <r>
          <t xml:space="preserve">1.7.5 </t>
        </r>
        <r>
          <rPr>
            <sz val="11"/>
            <color rgb="FFFF0000"/>
            <rFont val="Calibri"/>
            <family val="2"/>
            <charset val="238"/>
          </rPr>
          <t>Legislative act on data management and controlled access to data</t>
        </r>
      </is>
    </nc>
  </rcc>
  <rrc rId="1065" sId="2" ref="A41:XFD41" action="deleteRow">
    <rfmt sheetId="2" xfDxf="1" sqref="A41:XFD41" start="0" length="0">
      <dxf>
        <fill>
          <patternFill patternType="solid">
            <bgColor rgb="FFFFFF00"/>
          </patternFill>
        </fill>
      </dxf>
    </rfmt>
    <rcc rId="0" sId="2" dxf="1">
      <nc r="A41">
        <v>159</v>
      </nc>
      <ndxf>
        <font>
          <sz val="11"/>
          <color rgb="FF006100"/>
          <name val="Calibri"/>
          <family val="2"/>
          <charset val="238"/>
          <scheme val="none"/>
        </font>
        <fill>
          <patternFill>
            <bgColor rgb="FFC6EFCE"/>
          </patternFill>
        </fill>
        <alignment horizontal="center" vertical="center"/>
        <border outline="0">
          <left style="thin">
            <color indexed="64"/>
          </left>
          <right style="thin">
            <color indexed="64"/>
          </right>
          <top style="thin">
            <color indexed="64"/>
          </top>
          <bottom style="thin">
            <color indexed="64"/>
          </bottom>
        </border>
      </ndxf>
    </rcc>
    <rcc rId="0" sId="2" dxf="1">
      <nc r="B41" t="inlineStr">
        <is>
          <t>27 - 1.7 Digital transformation of public administration</t>
        </is>
      </nc>
      <ndxf>
        <font>
          <sz val="11"/>
          <color rgb="FF006100"/>
          <name val="Calibri"/>
          <family val="2"/>
          <charset val="238"/>
          <scheme val="none"/>
        </font>
        <fill>
          <patternFill>
            <bgColor rgb="FFC6EFCE"/>
          </patternFill>
        </fill>
        <border outline="0">
          <right style="thin">
            <color indexed="64"/>
          </right>
          <top style="thin">
            <color indexed="64"/>
          </top>
          <bottom style="thin">
            <color indexed="64"/>
          </bottom>
        </border>
      </ndxf>
    </rcc>
    <rcc rId="0" sId="2" dxf="1">
      <nc r="C41" t="inlineStr">
        <is>
          <t>Reform</t>
        </is>
      </nc>
      <ndxf>
        <font>
          <sz val="11"/>
          <color rgb="FF006100"/>
          <name val="Calibri"/>
          <family val="2"/>
          <charset val="238"/>
          <scheme val="none"/>
        </font>
        <fill>
          <patternFill>
            <bgColor rgb="FFC6EFCE"/>
          </patternFill>
        </fill>
        <border outline="0">
          <right style="thin">
            <color indexed="64"/>
          </right>
          <top style="thin">
            <color indexed="64"/>
          </top>
          <bottom style="thin">
            <color indexed="64"/>
          </bottom>
        </border>
      </ndxf>
    </rcc>
    <rcc rId="0" sId="2" dxf="1">
      <nc r="D41" t="inlineStr">
        <is>
          <t>1.7.1 Legislative act on data management and controlled access to data</t>
        </is>
      </nc>
      <ndxf>
        <font>
          <sz val="11"/>
          <color rgb="FFFF0000"/>
          <name val="Calibri"/>
          <family val="2"/>
          <charset val="238"/>
          <scheme val="none"/>
        </font>
        <fill>
          <patternFill>
            <bgColor rgb="FFC6EFCE"/>
          </patternFill>
        </fill>
        <border outline="0">
          <right style="thin">
            <color indexed="64"/>
          </right>
          <top style="thin">
            <color indexed="64"/>
          </top>
          <bottom style="thin">
            <color indexed="64"/>
          </bottom>
        </border>
      </ndxf>
    </rcc>
    <rcc rId="0" sId="2" dxf="1">
      <nc r="E41" t="inlineStr">
        <is>
          <t>Yes</t>
        </is>
      </nc>
      <ndxf>
        <font>
          <sz val="11"/>
          <color rgb="FF006100"/>
          <name val="Calibri"/>
          <family val="2"/>
          <charset val="238"/>
          <scheme val="none"/>
        </font>
        <fill>
          <patternFill>
            <bgColor rgb="FFC6EFCE"/>
          </patternFill>
        </fill>
        <alignment horizontal="center" vertical="top"/>
        <border outline="0">
          <right style="thin">
            <color indexed="64"/>
          </right>
          <top style="thin">
            <color indexed="64"/>
          </top>
          <bottom style="thin">
            <color indexed="64"/>
          </bottom>
        </border>
      </ndxf>
    </rcc>
    <rfmt sheetId="2" sqref="F41" start="0" length="0">
      <dxf>
        <fill>
          <patternFill patternType="none">
            <bgColor indexed="65"/>
          </patternFill>
        </fill>
      </dxf>
    </rfmt>
    <rfmt sheetId="2" sqref="G41" start="0" length="0">
      <dxf>
        <fill>
          <patternFill patternType="none">
            <bgColor indexed="65"/>
          </patternFill>
        </fill>
      </dxf>
    </rfmt>
    <rfmt sheetId="2" sqref="H41" start="0" length="0">
      <dxf>
        <fill>
          <patternFill patternType="none">
            <bgColor indexed="65"/>
          </patternFill>
        </fill>
      </dxf>
    </rfmt>
    <rfmt sheetId="2" sqref="I41" start="0" length="0">
      <dxf>
        <fill>
          <patternFill patternType="none">
            <bgColor indexed="65"/>
          </patternFill>
        </fill>
      </dxf>
    </rfmt>
    <rfmt sheetId="2" sqref="J41" start="0" length="0">
      <dxf>
        <fill>
          <patternFill patternType="none">
            <bgColor indexed="65"/>
          </patternFill>
        </fill>
      </dxf>
    </rfmt>
    <rfmt sheetId="2" sqref="K41" start="0" length="0">
      <dxf>
        <fill>
          <patternFill patternType="none">
            <bgColor indexed="65"/>
          </patternFill>
        </fill>
      </dxf>
    </rfmt>
    <rfmt sheetId="2" sqref="L41" start="0" length="0">
      <dxf>
        <fill>
          <patternFill patternType="none">
            <bgColor indexed="65"/>
          </patternFill>
        </fill>
      </dxf>
    </rfmt>
    <rfmt sheetId="2" sqref="M41" start="0" length="0">
      <dxf>
        <fill>
          <patternFill patternType="none">
            <bgColor indexed="65"/>
          </patternFill>
        </fill>
      </dxf>
    </rfmt>
    <rfmt sheetId="2" sqref="N41" start="0" length="0">
      <dxf>
        <fill>
          <patternFill patternType="none">
            <bgColor indexed="65"/>
          </patternFill>
        </fill>
      </dxf>
    </rfmt>
    <rfmt sheetId="2" sqref="O41" start="0" length="0">
      <dxf>
        <fill>
          <patternFill patternType="none">
            <bgColor indexed="65"/>
          </patternFill>
        </fill>
      </dxf>
    </rfmt>
    <rfmt sheetId="2" sqref="P41" start="0" length="0">
      <dxf>
        <fill>
          <patternFill patternType="none">
            <bgColor indexed="65"/>
          </patternFill>
        </fill>
      </dxf>
    </rfmt>
    <rfmt sheetId="2" sqref="Q41" start="0" length="0">
      <dxf>
        <fill>
          <patternFill patternType="none">
            <bgColor indexed="65"/>
          </patternFill>
        </fill>
      </dxf>
    </rfmt>
    <rfmt sheetId="2" sqref="R41" start="0" length="0">
      <dxf>
        <fill>
          <patternFill patternType="none">
            <bgColor indexed="65"/>
          </patternFill>
        </fill>
      </dxf>
    </rfmt>
    <rfmt sheetId="2" sqref="S41" start="0" length="0">
      <dxf>
        <fill>
          <patternFill patternType="none">
            <bgColor indexed="65"/>
          </patternFill>
        </fill>
      </dxf>
    </rfmt>
    <rfmt sheetId="2" sqref="T41" start="0" length="0">
      <dxf>
        <fill>
          <patternFill patternType="none">
            <bgColor indexed="65"/>
          </patternFill>
        </fill>
      </dxf>
    </rfmt>
    <rfmt sheetId="2" sqref="U41" start="0" length="0">
      <dxf>
        <fill>
          <patternFill patternType="none">
            <bgColor indexed="65"/>
          </patternFill>
        </fill>
      </dxf>
    </rfmt>
    <rfmt sheetId="2" sqref="V41" start="0" length="0">
      <dxf>
        <fill>
          <patternFill patternType="none">
            <bgColor indexed="65"/>
          </patternFill>
        </fill>
      </dxf>
    </rfmt>
    <rfmt sheetId="2" sqref="W41" start="0" length="0">
      <dxf>
        <fill>
          <patternFill patternType="none">
            <bgColor indexed="65"/>
          </patternFill>
        </fill>
      </dxf>
    </rfmt>
    <rfmt sheetId="2" sqref="X41" start="0" length="0">
      <dxf>
        <fill>
          <patternFill patternType="none">
            <bgColor indexed="65"/>
          </patternFill>
        </fill>
      </dxf>
    </rfmt>
    <rfmt sheetId="2" sqref="Y41" start="0" length="0">
      <dxf>
        <fill>
          <patternFill patternType="none">
            <bgColor indexed="65"/>
          </patternFill>
        </fill>
      </dxf>
    </rfmt>
    <rfmt sheetId="2" sqref="Z41" start="0" length="0">
      <dxf>
        <fill>
          <patternFill patternType="none">
            <bgColor indexed="65"/>
          </patternFill>
        </fill>
      </dxf>
    </rfmt>
    <rfmt sheetId="2" sqref="AA41" start="0" length="0">
      <dxf>
        <fill>
          <patternFill patternType="none">
            <bgColor indexed="65"/>
          </patternFill>
        </fill>
      </dxf>
    </rfmt>
    <rfmt sheetId="2" sqref="AB41" start="0" length="0">
      <dxf>
        <fill>
          <patternFill patternType="none">
            <bgColor indexed="65"/>
          </patternFill>
        </fill>
      </dxf>
    </rfmt>
    <rfmt sheetId="2" sqref="AC41" start="0" length="0">
      <dxf>
        <fill>
          <patternFill patternType="none">
            <bgColor indexed="65"/>
          </patternFill>
        </fill>
      </dxf>
    </rfmt>
    <rfmt sheetId="2" sqref="AD41" start="0" length="0">
      <dxf>
        <fill>
          <patternFill patternType="none">
            <bgColor indexed="65"/>
          </patternFill>
        </fill>
      </dxf>
    </rfmt>
    <rfmt sheetId="2" sqref="AE41" start="0" length="0">
      <dxf>
        <fill>
          <patternFill patternType="none">
            <bgColor indexed="65"/>
          </patternFill>
        </fill>
      </dxf>
    </rfmt>
    <rfmt sheetId="2" sqref="AF41" start="0" length="0">
      <dxf>
        <fill>
          <patternFill patternType="none">
            <bgColor indexed="65"/>
          </patternFill>
        </fill>
      </dxf>
    </rfmt>
    <rfmt sheetId="2" sqref="AG41" start="0" length="0">
      <dxf>
        <fill>
          <patternFill patternType="none">
            <bgColor indexed="65"/>
          </patternFill>
        </fill>
      </dxf>
    </rfmt>
    <rfmt sheetId="2" sqref="AH41" start="0" length="0">
      <dxf>
        <fill>
          <patternFill patternType="none">
            <bgColor indexed="65"/>
          </patternFill>
        </fill>
      </dxf>
    </rfmt>
    <rfmt sheetId="2" sqref="AI41" start="0" length="0">
      <dxf>
        <fill>
          <patternFill patternType="none">
            <bgColor indexed="65"/>
          </patternFill>
        </fill>
      </dxf>
    </rfmt>
    <rfmt sheetId="2" sqref="AJ41" start="0" length="0">
      <dxf>
        <fill>
          <patternFill patternType="none">
            <bgColor indexed="65"/>
          </patternFill>
        </fill>
      </dxf>
    </rfmt>
    <rfmt sheetId="2" sqref="AK41" start="0" length="0">
      <dxf>
        <fill>
          <patternFill patternType="none">
            <bgColor indexed="65"/>
          </patternFill>
        </fill>
      </dxf>
    </rfmt>
    <rfmt sheetId="2" sqref="AL41" start="0" length="0">
      <dxf>
        <fill>
          <patternFill patternType="none">
            <bgColor indexed="65"/>
          </patternFill>
        </fill>
      </dxf>
    </rfmt>
    <rfmt sheetId="2" sqref="AM41" start="0" length="0">
      <dxf>
        <fill>
          <patternFill patternType="none">
            <bgColor indexed="65"/>
          </patternFill>
        </fill>
      </dxf>
    </rfmt>
    <rfmt sheetId="2" sqref="AN41" start="0" length="0">
      <dxf>
        <fill>
          <patternFill patternType="none">
            <bgColor indexed="65"/>
          </patternFill>
        </fill>
      </dxf>
    </rfmt>
    <rfmt sheetId="2" sqref="AO41" start="0" length="0">
      <dxf>
        <fill>
          <patternFill patternType="none">
            <bgColor indexed="65"/>
          </patternFill>
        </fill>
      </dxf>
    </rfmt>
    <rfmt sheetId="2" sqref="AP41" start="0" length="0">
      <dxf>
        <fill>
          <patternFill patternType="none">
            <bgColor indexed="65"/>
          </patternFill>
        </fill>
      </dxf>
    </rfmt>
    <rfmt sheetId="2" sqref="AQ41" start="0" length="0">
      <dxf>
        <fill>
          <patternFill patternType="none">
            <bgColor indexed="65"/>
          </patternFill>
        </fill>
      </dxf>
    </rfmt>
    <rfmt sheetId="2" sqref="AR41" start="0" length="0">
      <dxf>
        <fill>
          <patternFill patternType="none">
            <bgColor indexed="65"/>
          </patternFill>
        </fill>
      </dxf>
    </rfmt>
    <rfmt sheetId="2" sqref="AS41" start="0" length="0">
      <dxf>
        <fill>
          <patternFill patternType="none">
            <bgColor indexed="65"/>
          </patternFill>
        </fill>
      </dxf>
    </rfmt>
    <rfmt sheetId="2" sqref="AT41" start="0" length="0">
      <dxf>
        <fill>
          <patternFill patternType="none">
            <bgColor indexed="65"/>
          </patternFill>
        </fill>
      </dxf>
    </rfmt>
    <rfmt sheetId="2" sqref="AU41" start="0" length="0">
      <dxf>
        <fill>
          <patternFill patternType="none">
            <bgColor indexed="65"/>
          </patternFill>
        </fill>
      </dxf>
    </rfmt>
    <rfmt sheetId="2" sqref="AV41" start="0" length="0">
      <dxf>
        <fill>
          <patternFill patternType="none">
            <bgColor indexed="65"/>
          </patternFill>
        </fill>
      </dxf>
    </rfmt>
    <rfmt sheetId="2" sqref="AW41" start="0" length="0">
      <dxf>
        <fill>
          <patternFill patternType="none">
            <bgColor indexed="65"/>
          </patternFill>
        </fill>
      </dxf>
    </rfmt>
    <rfmt sheetId="2" sqref="AX41" start="0" length="0">
      <dxf>
        <fill>
          <patternFill patternType="none">
            <bgColor indexed="65"/>
          </patternFill>
        </fill>
      </dxf>
    </rfmt>
    <rfmt sheetId="2" sqref="AY41" start="0" length="0">
      <dxf>
        <fill>
          <patternFill patternType="none">
            <bgColor indexed="65"/>
          </patternFill>
        </fill>
      </dxf>
    </rfmt>
    <rfmt sheetId="2" sqref="AZ41" start="0" length="0">
      <dxf>
        <fill>
          <patternFill patternType="none">
            <bgColor indexed="65"/>
          </patternFill>
        </fill>
      </dxf>
    </rfmt>
  </rrc>
  <rcc rId="1066" sId="2">
    <oc r="D43" t="inlineStr">
      <is>
        <t>2.1.0 Creating alternatives to energy and space-intensive road transport</t>
      </is>
    </oc>
    <nc r="D43" t="inlineStr">
      <is>
        <r>
          <t xml:space="preserve">2.1.0 </t>
        </r>
        <r>
          <rPr>
            <sz val="11"/>
            <color rgb="FFFF0000"/>
            <rFont val="Calibri"/>
            <family val="2"/>
            <charset val="238"/>
          </rPr>
          <t>Development to alternatives to energy and spatial-intensive road transport</t>
        </r>
      </is>
    </nc>
  </rcc>
  <rcc rId="1067" sId="2">
    <oc r="D44" t="inlineStr">
      <is>
        <t>2.1.1 New technologies and digitisation on railway infrastructure</t>
      </is>
    </oc>
    <nc r="D44" t="inlineStr">
      <is>
        <r>
          <t xml:space="preserve">2.1.1 </t>
        </r>
        <r>
          <rPr>
            <sz val="11"/>
            <color rgb="FFFF0000"/>
            <rFont val="Calibri"/>
            <family val="2"/>
            <charset val="238"/>
          </rPr>
          <t>Application of modern technologies to railway infrastructure</t>
        </r>
      </is>
    </nc>
  </rcc>
  <rfmt sheetId="2" sqref="A45:XFD45">
    <dxf>
      <fill>
        <patternFill>
          <bgColor rgb="FFFFFF00"/>
        </patternFill>
      </fill>
    </dxf>
  </rfmt>
  <rfmt sheetId="2" sqref="A47:E48">
    <dxf>
      <fill>
        <patternFill>
          <bgColor rgb="FFFFFF00"/>
        </patternFill>
      </fill>
    </dxf>
  </rfmt>
  <rfmt sheetId="2" sqref="A50:E52">
    <dxf>
      <fill>
        <patternFill>
          <bgColor rgb="FFFFFF00"/>
        </patternFill>
      </fill>
    </dxf>
  </rfmt>
  <rcc rId="1068" sId="2">
    <oc r="D53" t="inlineStr">
      <is>
        <t>2.1.4 Road and rail safety (railway crossings, bridges and tunnels, cycle paths and barrier-free routes)</t>
      </is>
    </oc>
    <nc r="D53" t="inlineStr">
      <is>
        <t xml:space="preserve">2.1.4 Road and rail safety </t>
      </is>
    </nc>
  </rcc>
  <rfmt sheetId="2" sqref="A54:E56">
    <dxf>
      <fill>
        <patternFill>
          <bgColor rgb="FFFFFF00"/>
        </patternFill>
      </fill>
    </dxf>
  </rfmt>
  <rcc rId="1069" sId="2">
    <oc r="D67" t="inlineStr">
      <is>
        <r>
          <t>2.4.2.1 Aid for purchase of vehicles – vehicles (electric, H2</t>
        </r>
        <r>
          <rPr>
            <strike/>
            <sz val="11"/>
            <color indexed="10"/>
            <rFont val="Calibri"/>
            <family val="2"/>
            <charset val="238"/>
          </rPr>
          <t>, bikes</t>
        </r>
        <r>
          <rPr>
            <sz val="11"/>
            <color indexed="10"/>
            <rFont val="Calibri"/>
            <family val="2"/>
          </rPr>
          <t>) for private companies</t>
        </r>
      </is>
    </oc>
    <nc r="D67" t="inlineStr">
      <is>
        <r>
          <t>2.4.2.1 Aid for purchase of vehicles – zero-emission vehicles</t>
        </r>
        <r>
          <rPr>
            <sz val="11"/>
            <color indexed="10"/>
            <rFont val="Calibri"/>
            <family val="2"/>
          </rPr>
          <t xml:space="preserve"> for private companies</t>
        </r>
      </is>
    </nc>
  </rcc>
  <rfmt sheetId="2" sqref="D67">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fmt sheetId="2" sqref="D67" start="0" length="2147483647">
    <dxf>
      <font>
        <color rgb="FFFF0000"/>
      </font>
    </dxf>
  </rfmt>
  <rcc rId="1070" sId="2">
    <oc r="D68" t="inlineStr">
      <is>
        <t xml:space="preserve">2.4.2.2 Aid for purchase of vehicles (electric, H2) and infrastructure for municipalities, regions, state administration </t>
      </is>
    </oc>
    <nc r="D68" t="inlineStr">
      <is>
        <r>
          <t xml:space="preserve">2.4.2.2 Aid for purchase of </t>
        </r>
        <r>
          <rPr>
            <sz val="11"/>
            <color rgb="FFFF0000"/>
            <rFont val="Calibri"/>
            <family val="2"/>
            <charset val="238"/>
          </rPr>
          <t>zero-emission</t>
        </r>
        <r>
          <rPr>
            <sz val="11"/>
            <color rgb="FF006100"/>
            <rFont val="Calibri"/>
            <family val="2"/>
          </rPr>
          <t xml:space="preserve"> vehicles and infrastructure for municipalities, regions, state administration </t>
        </r>
        <r>
          <rPr>
            <sz val="11"/>
            <color rgb="FFFF0000"/>
            <rFont val="Calibri"/>
            <family val="2"/>
            <charset val="238"/>
          </rPr>
          <t>and other public entities</t>
        </r>
      </is>
    </nc>
  </rcc>
  <rcc rId="1071" sId="2">
    <oc r="D70" t="inlineStr">
      <is>
        <t>2.5.0 Reforms in the fields of: renovation wave, development of RES, energy communities</t>
      </is>
    </oc>
    <nc r="D70" t="inlineStr">
      <is>
        <r>
          <t xml:space="preserve">2.5.0 </t>
        </r>
        <r>
          <rPr>
            <sz val="11"/>
            <color rgb="FFFF0000"/>
            <rFont val="Calibri"/>
            <family val="2"/>
            <charset val="238"/>
          </rPr>
          <t>Environmental education and awareness on climate change</t>
        </r>
      </is>
    </nc>
  </rcc>
  <rfmt sheetId="2" sqref="A71:E72">
    <dxf>
      <fill>
        <patternFill>
          <bgColor rgb="FFFFFF00"/>
        </patternFill>
      </fill>
    </dxf>
  </rfmt>
  <rcc rId="1072" sId="2">
    <oc r="D75" t="inlineStr">
      <is>
        <t>2.5.3 Support for pre-project preparation and awareness raising, education, training and information in the field of energy saving and reduction of emissions of greenhouse gases and other air pollutants</t>
      </is>
    </oc>
    <nc r="D75" t="inlineStr">
      <is>
        <r>
          <t xml:space="preserve">2.5.3 </t>
        </r>
        <r>
          <rPr>
            <sz val="11"/>
            <color rgb="FFFF0000"/>
            <rFont val="Calibri"/>
            <family val="2"/>
            <charset val="238"/>
          </rPr>
          <t>Support for project preparation  in the field of energy saving</t>
        </r>
      </is>
    </nc>
  </rcc>
  <rcc rId="1073" sId="2">
    <oc r="D83" t="inlineStr">
      <is>
        <t>2.7.2 Finalisation and implementation of the circular Czechia strategy 2040</t>
      </is>
    </oc>
    <nc r="D83" t="inlineStr">
      <is>
        <r>
          <t xml:space="preserve">2.7.2 </t>
        </r>
        <r>
          <rPr>
            <sz val="11"/>
            <color rgb="FFFF0000"/>
            <rFont val="Calibri"/>
            <family val="2"/>
            <charset val="238"/>
          </rPr>
          <t>Finalisation of the circular Czechia strategy 2040</t>
        </r>
      </is>
    </nc>
  </rcc>
  <rcc rId="1074" sId="2">
    <oc r="D86" t="inlineStr">
      <is>
        <t>2.8.1 Support for revitalisation of specific areas</t>
      </is>
    </oc>
    <nc r="D86" t="inlineStr">
      <is>
        <r>
          <t xml:space="preserve">2.8.1 </t>
        </r>
        <r>
          <rPr>
            <sz val="11"/>
            <color rgb="FFFF0000"/>
            <rFont val="Calibri"/>
            <family val="2"/>
            <charset val="238"/>
          </rPr>
          <t>Investment aid for regeneration of specific bwonfield sites</t>
        </r>
      </is>
    </nc>
  </rcc>
  <rcc rId="1075" sId="2">
    <oc r="D89" t="inlineStr">
      <is>
        <t>2.8.2 Support for the revitalisation of areas in public ownership for non-business use</t>
      </is>
    </oc>
    <nc r="D89" t="inlineStr">
      <is>
        <r>
          <t xml:space="preserve">2.8.2 </t>
        </r>
        <r>
          <rPr>
            <sz val="11"/>
            <color rgb="FFFF0000"/>
            <rFont val="Calibri"/>
            <family val="2"/>
            <charset val="238"/>
          </rPr>
          <t>Investment aid for the regeneration of brownfield sites owned by municipalities and regions for non-business use</t>
        </r>
      </is>
    </nc>
  </rcc>
  <rcc rId="1076" sId="2">
    <oc r="D92" t="inlineStr">
      <is>
        <t>2.8.3 Support for the revitalisation of areas in public ownership for business use</t>
      </is>
    </oc>
    <nc r="D92" t="inlineStr">
      <is>
        <r>
          <t xml:space="preserve">2.8.3 </t>
        </r>
        <r>
          <rPr>
            <sz val="11"/>
            <color rgb="FFFF0000"/>
            <rFont val="Calibri"/>
            <family val="2"/>
            <charset val="238"/>
          </rPr>
          <t>Investment aid for the regeneration of brownfield sites owned by municipalities and regions of business use</t>
        </r>
      </is>
    </nc>
  </rcc>
  <rfmt sheetId="2" sqref="A87:E88 A90:E91 A93:E94">
    <dxf>
      <fill>
        <patternFill>
          <bgColor rgb="FFFFFF00"/>
        </patternFill>
      </fill>
    </dxf>
  </rfmt>
  <rcc rId="1077" sId="2">
    <oc r="D98" t="inlineStr">
      <is>
        <t>2.9.3 Protected areas including Natura 2000 sites and protected species of plants and animals</t>
      </is>
    </oc>
    <nc r="D98" t="inlineStr">
      <is>
        <r>
          <t xml:space="preserve">2.9.3 </t>
        </r>
        <r>
          <rPr>
            <sz val="11"/>
            <color rgb="FFFF0000"/>
            <rFont val="Calibri"/>
            <family val="2"/>
            <charset val="238"/>
          </rPr>
          <t>Management of Natura 2000 sites and protected species of plants and animals</t>
        </r>
      </is>
    </nc>
  </rcc>
  <rcc rId="1078" sId="2">
    <oc r="D101" t="inlineStr">
      <is>
        <t>2.10.01 Entry into force of the Affordable Housing Act</t>
      </is>
    </oc>
    <nc r="D101" t="inlineStr">
      <is>
        <r>
          <t xml:space="preserve">2.10.0 </t>
        </r>
        <r>
          <rPr>
            <sz val="11"/>
            <color rgb="FFFF0000"/>
            <rFont val="Calibri"/>
            <family val="2"/>
            <charset val="238"/>
          </rPr>
          <t>Legal act on affordable housing</t>
        </r>
      </is>
    </nc>
  </rcc>
  <rcc rId="1079" sId="2">
    <oc r="D106" t="inlineStr">
      <is>
        <t>3.1.2 Implementation of the revised curriculum and digital skills of teachers</t>
      </is>
    </oc>
    <nc r="D106" t="inlineStr">
      <is>
        <r>
          <t xml:space="preserve">3.1.2 </t>
        </r>
        <r>
          <rPr>
            <sz val="11"/>
            <color rgb="FFFF0000"/>
            <rFont val="Calibri"/>
            <family val="2"/>
            <charset val="238"/>
          </rPr>
          <t>Support for the revised curriculum and digital skills of teachers</t>
        </r>
      </is>
    </nc>
  </rcc>
  <rcc rId="1080" sId="2">
    <oc r="D111" t="inlineStr">
      <is>
        <t>3.2.4.1 Development of selected key academic sites</t>
      </is>
    </oc>
    <nc r="D111" t="inlineStr">
      <is>
        <r>
          <t xml:space="preserve">3.2.4 </t>
        </r>
        <r>
          <rPr>
            <sz val="11"/>
            <color rgb="FFFF0000"/>
            <rFont val="Calibri"/>
            <family val="2"/>
            <charset val="238"/>
          </rPr>
          <t>Construction</t>
        </r>
        <r>
          <rPr>
            <sz val="11"/>
            <color rgb="FF006100"/>
            <rFont val="Calibri"/>
            <family val="2"/>
          </rPr>
          <t xml:space="preserve"> of selected key academic sites</t>
        </r>
      </is>
    </nc>
  </rcc>
  <rcc rId="1081" sId="2">
    <oc r="D110" t="inlineStr">
      <is>
        <t>3.2.3 Tutoring of pupils</t>
      </is>
    </oc>
    <nc r="D110" t="inlineStr">
      <is>
        <r>
          <t xml:space="preserve">3.2.3 Tutoring </t>
        </r>
        <r>
          <rPr>
            <sz val="11"/>
            <color rgb="FFFF0000"/>
            <rFont val="Calibri"/>
            <family val="2"/>
            <charset val="238"/>
          </rPr>
          <t>programmes</t>
        </r>
      </is>
    </nc>
  </rcc>
  <rfmt sheetId="2" sqref="A114:E117">
    <dxf>
      <fill>
        <patternFill>
          <bgColor rgb="FFFFFF00"/>
        </patternFill>
      </fill>
    </dxf>
  </rfmt>
  <rfmt sheetId="2" sqref="D119">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082" sId="2">
    <oc r="D119" t="inlineStr">
      <is>
        <r>
          <t xml:space="preserve">3.3.2.0 Ensuring sustainability of financing of </t>
        </r>
        <r>
          <rPr>
            <strike/>
            <sz val="11"/>
            <color indexed="10"/>
            <rFont val="Calibri"/>
            <family val="2"/>
            <charset val="238"/>
          </rPr>
          <t>childcare</t>
        </r>
        <r>
          <rPr>
            <sz val="11"/>
            <color indexed="10"/>
            <rFont val="Calibri"/>
            <family val="2"/>
          </rPr>
          <t xml:space="preserve"> pre-school  facilities</t>
        </r>
      </is>
    </oc>
    <nc r="D119" t="inlineStr">
      <is>
        <r>
          <t xml:space="preserve">3.3.2.0 Ensuring sustainability of financing of </t>
        </r>
        <r>
          <rPr>
            <sz val="11"/>
            <color rgb="FFFF0000"/>
            <rFont val="Calibri"/>
            <family val="2"/>
            <charset val="238"/>
          </rPr>
          <t>childcare</t>
        </r>
        <r>
          <rPr>
            <sz val="11"/>
            <color rgb="FF006100"/>
            <rFont val="Calibri"/>
            <family val="2"/>
            <charset val="238"/>
          </rPr>
          <t xml:space="preserve"> facilities</t>
        </r>
      </is>
    </nc>
  </rcc>
  <rfmt sheetId="2" sqref="A126:E126" start="0" length="2147483647">
    <dxf>
      <font>
        <color rgb="FFFF0000"/>
      </font>
    </dxf>
  </rfmt>
  <rfmt sheetId="2" sqref="A126:E126">
    <dxf>
      <fill>
        <patternFill>
          <bgColor rgb="FFFFFF00"/>
        </patternFill>
      </fill>
    </dxf>
  </rfmt>
  <rcc rId="1083" sId="2">
    <oc r="D132" t="inlineStr">
      <is>
        <t>3.3.3.0.4 Reform of residential and social care for vulnerable children and families</t>
      </is>
    </oc>
    <nc r="D132" t="inlineStr">
      <is>
        <r>
          <t xml:space="preserve">3.3.3.0.4 </t>
        </r>
        <r>
          <rPr>
            <sz val="11"/>
            <color rgb="FFFF0000"/>
            <rFont val="Calibri"/>
            <family val="2"/>
            <charset val="238"/>
          </rPr>
          <t>Reform in the care of the children at risk</t>
        </r>
      </is>
    </nc>
  </rcc>
  <rcc rId="1084" sId="2">
    <oc r="D118" t="inlineStr">
      <is>
        <r>
          <t xml:space="preserve">3.3.2 Increasing the capacity of </t>
        </r>
        <r>
          <rPr>
            <strike/>
            <sz val="11"/>
            <color indexed="10"/>
            <rFont val="Calibri"/>
            <family val="2"/>
            <charset val="238"/>
          </rPr>
          <t>childcare</t>
        </r>
        <r>
          <rPr>
            <sz val="11"/>
            <color indexed="10"/>
            <rFont val="Calibri"/>
            <family val="2"/>
            <charset val="238"/>
          </rPr>
          <t xml:space="preserve"> pre-school </t>
        </r>
        <r>
          <rPr>
            <sz val="11"/>
            <color indexed="10"/>
            <rFont val="Calibri"/>
            <family val="2"/>
          </rPr>
          <t>facilities</t>
        </r>
      </is>
    </oc>
    <nc r="D118" t="inlineStr">
      <is>
        <r>
          <t xml:space="preserve">3.3.2 Increasing the capacity of </t>
        </r>
        <r>
          <rPr>
            <sz val="11"/>
            <color indexed="10"/>
            <rFont val="Calibri"/>
            <family val="2"/>
            <charset val="238"/>
          </rPr>
          <t xml:space="preserve">pre-school </t>
        </r>
        <r>
          <rPr>
            <sz val="11"/>
            <color indexed="10"/>
            <rFont val="Calibri"/>
            <family val="2"/>
          </rPr>
          <t>facilities</t>
        </r>
      </is>
    </nc>
  </rcc>
  <rfmt sheetId="2" sqref="D118:E118">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085" sId="2">
    <oc r="D120" t="inlineStr">
      <is>
        <r>
          <t xml:space="preserve">3.3.2.1 Increasing the capacity of </t>
        </r>
        <r>
          <rPr>
            <strike/>
            <sz val="11"/>
            <color indexed="10"/>
            <rFont val="Calibri"/>
            <family val="2"/>
            <charset val="238"/>
          </rPr>
          <t>childcare</t>
        </r>
        <r>
          <rPr>
            <sz val="11"/>
            <color indexed="10"/>
            <rFont val="Calibri"/>
            <family val="2"/>
          </rPr>
          <t xml:space="preserve"> pre-school  facilities – infrastructure for early childhood education and care</t>
        </r>
      </is>
    </oc>
    <nc r="D120" t="inlineStr">
      <is>
        <r>
          <t>3.3.2.1 Increasing the capacity of</t>
        </r>
        <r>
          <rPr>
            <sz val="11"/>
            <color indexed="10"/>
            <rFont val="Calibri"/>
            <family val="2"/>
          </rPr>
          <t xml:space="preserve"> pre-school  facilities – infrastructure for early childhood education and care</t>
        </r>
      </is>
    </nc>
  </rcc>
  <rcc rId="1086" sId="2">
    <oc r="D121" t="inlineStr">
      <is>
        <r>
          <t xml:space="preserve">3.3.2.2 Increasing the capacity of </t>
        </r>
        <r>
          <rPr>
            <strike/>
            <sz val="11"/>
            <color indexed="10"/>
            <rFont val="Calibri"/>
            <family val="2"/>
            <charset val="238"/>
          </rPr>
          <t>childcare</t>
        </r>
        <r>
          <rPr>
            <sz val="11"/>
            <color indexed="10"/>
            <rFont val="Calibri"/>
            <family val="2"/>
          </rPr>
          <t xml:space="preserve"> pre-school  facilities – Construction of new energy efficient buildings</t>
        </r>
      </is>
    </oc>
    <nc r="D121" t="inlineStr">
      <is>
        <r>
          <t xml:space="preserve">3.3.2.2 Increasing the capacity of </t>
        </r>
        <r>
          <rPr>
            <sz val="11"/>
            <color indexed="10"/>
            <rFont val="Calibri"/>
            <family val="2"/>
          </rPr>
          <t>pre-school  facilities – Construction of new energy efficient buildings</t>
        </r>
      </is>
    </nc>
  </rcc>
  <rcc rId="1087" sId="2">
    <oc r="D122" t="inlineStr">
      <is>
        <r>
          <t xml:space="preserve">3.3.2.3 Increasing the capacity of </t>
        </r>
        <r>
          <rPr>
            <strike/>
            <sz val="11"/>
            <color indexed="10"/>
            <rFont val="Calibri"/>
            <family val="2"/>
            <charset val="238"/>
          </rPr>
          <t>childcare</t>
        </r>
        <r>
          <rPr>
            <sz val="11"/>
            <color indexed="10"/>
            <rFont val="Calibri"/>
            <family val="2"/>
          </rPr>
          <t xml:space="preserve"> pre-school  facilities – energy efficiency renovation</t>
        </r>
      </is>
    </oc>
    <nc r="D122" t="inlineStr">
      <is>
        <r>
          <t xml:space="preserve">3.3.2.3 Increasing the capacity of </t>
        </r>
        <r>
          <rPr>
            <sz val="11"/>
            <color indexed="10"/>
            <rFont val="Calibri"/>
            <family val="2"/>
          </rPr>
          <t>pre-school  facilities – energy efficiency renovation</t>
        </r>
      </is>
    </nc>
  </rcc>
  <rcc rId="1088" sId="2">
    <oc r="D123" t="inlineStr">
      <is>
        <r>
          <t xml:space="preserve">3.3.2.4 Increasing the capacity of </t>
        </r>
        <r>
          <rPr>
            <strike/>
            <sz val="11"/>
            <color indexed="10"/>
            <rFont val="Calibri"/>
            <family val="2"/>
            <charset val="238"/>
          </rPr>
          <t>childcare</t>
        </r>
        <r>
          <rPr>
            <sz val="11"/>
            <color indexed="10"/>
            <rFont val="Calibri"/>
            <family val="2"/>
          </rPr>
          <t xml:space="preserve"> pre-school  facilities – energy efficiency renovation compliant with energy efficiency criteria</t>
        </r>
      </is>
    </oc>
    <nc r="D123" t="inlineStr">
      <is>
        <r>
          <t xml:space="preserve">3.3.2.4 Increasing the capacity of </t>
        </r>
        <r>
          <rPr>
            <sz val="11"/>
            <color indexed="10"/>
            <rFont val="Calibri"/>
            <family val="2"/>
          </rPr>
          <t>pre-school  facilities – energy efficiency renovation compliant with energy efficiency criteria</t>
        </r>
      </is>
    </nc>
  </rcc>
  <rfmt sheetId="2" sqref="A120:E123">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fmt sheetId="2" sqref="A120:E123">
    <dxf>
      <fill>
        <patternFill>
          <bgColor rgb="FFFFFF00"/>
        </patternFill>
      </fill>
    </dxf>
  </rfmt>
  <rfmt sheetId="2" sqref="A127:E129">
    <dxf>
      <fill>
        <patternFill>
          <bgColor rgb="FFFFFF00"/>
        </patternFill>
      </fill>
    </dxf>
  </rfmt>
  <rcc rId="1089" sId="2">
    <oc r="D133" t="inlineStr">
      <is>
        <t xml:space="preserve">3.3.4 Development and modernisation of children social care infrastructure </t>
      </is>
    </oc>
    <nc r="D133" t="inlineStr">
      <is>
        <r>
          <t xml:space="preserve">3.3.4 Development and modernisation </t>
        </r>
        <r>
          <rPr>
            <sz val="11"/>
            <color rgb="FFFF0000"/>
            <rFont val="Calibri"/>
            <family val="2"/>
            <charset val="238"/>
          </rPr>
          <t>of infrastructure in the field of care for children at risk</t>
        </r>
      </is>
    </nc>
  </rcc>
  <rfmt sheetId="2" sqref="A130:E131">
    <dxf>
      <fill>
        <patternFill>
          <bgColor rgb="FFFFFF00"/>
        </patternFill>
      </fill>
    </dxf>
  </rfmt>
  <rfmt sheetId="2" sqref="AZ97:BA105">
    <dxf>
      <fill>
        <patternFill>
          <bgColor rgb="FFFFFF00"/>
        </patternFill>
      </fill>
    </dxf>
  </rfmt>
  <rfmt sheetId="2" sqref="AZ97:BA105">
    <dxf>
      <fill>
        <patternFill patternType="none">
          <bgColor auto="1"/>
        </patternFill>
      </fill>
    </dxf>
  </rfmt>
  <rfmt sheetId="2" sqref="F111" start="0" length="0">
    <dxf>
      <font>
        <sz val="11"/>
        <color rgb="FFFF0000"/>
        <name val="Calibri"/>
        <family val="2"/>
        <charset val="238"/>
        <scheme val="minor"/>
      </font>
    </dxf>
  </rfmt>
  <rfmt sheetId="2" sqref="G111" start="0" length="0">
    <dxf>
      <font>
        <sz val="11"/>
        <color rgb="FFFF0000"/>
        <name val="Calibri"/>
        <family val="2"/>
        <charset val="238"/>
        <scheme val="minor"/>
      </font>
    </dxf>
  </rfmt>
  <rfmt sheetId="2" sqref="H111" start="0" length="0">
    <dxf>
      <font>
        <sz val="11"/>
        <color rgb="FFFF0000"/>
        <name val="Calibri"/>
        <family val="2"/>
        <charset val="238"/>
        <scheme val="minor"/>
      </font>
    </dxf>
  </rfmt>
  <rfmt sheetId="2" sqref="I111" start="0" length="0">
    <dxf>
      <font>
        <sz val="11"/>
        <color rgb="FFFF0000"/>
        <name val="Calibri"/>
        <family val="2"/>
        <charset val="238"/>
        <scheme val="minor"/>
      </font>
    </dxf>
  </rfmt>
  <rfmt sheetId="2" sqref="J111" start="0" length="0">
    <dxf>
      <font>
        <sz val="11"/>
        <color rgb="FFFF0000"/>
        <name val="Calibri"/>
        <family val="2"/>
        <charset val="238"/>
        <scheme val="minor"/>
      </font>
    </dxf>
  </rfmt>
  <rfmt sheetId="2" sqref="K111" start="0" length="0">
    <dxf>
      <font>
        <sz val="11"/>
        <color rgb="FFFF0000"/>
        <name val="Calibri"/>
        <family val="2"/>
        <charset val="238"/>
        <scheme val="minor"/>
      </font>
    </dxf>
  </rfmt>
  <rfmt sheetId="2" sqref="L111" start="0" length="0">
    <dxf>
      <font>
        <sz val="11"/>
        <color rgb="FFFF0000"/>
        <name val="Calibri"/>
        <family val="2"/>
        <charset val="238"/>
        <scheme val="minor"/>
      </font>
    </dxf>
  </rfmt>
  <rfmt sheetId="2" sqref="M111" start="0" length="0">
    <dxf>
      <font>
        <sz val="11"/>
        <color rgb="FFFF0000"/>
        <name val="Calibri"/>
        <family val="2"/>
        <charset val="238"/>
        <scheme val="minor"/>
      </font>
    </dxf>
  </rfmt>
  <rfmt sheetId="2" sqref="N111" start="0" length="0">
    <dxf>
      <font>
        <sz val="11"/>
        <color rgb="FFFF0000"/>
        <name val="Calibri"/>
        <family val="2"/>
        <charset val="238"/>
        <scheme val="minor"/>
      </font>
    </dxf>
  </rfmt>
  <rfmt sheetId="2" sqref="O111" start="0" length="0">
    <dxf>
      <font>
        <sz val="11"/>
        <color rgb="FFFF0000"/>
        <name val="Calibri"/>
        <family val="2"/>
        <charset val="238"/>
        <scheme val="minor"/>
      </font>
    </dxf>
  </rfmt>
  <rfmt sheetId="2" sqref="P111" start="0" length="0">
    <dxf>
      <font>
        <sz val="11"/>
        <color rgb="FFFF0000"/>
        <name val="Calibri"/>
        <family val="2"/>
        <charset val="238"/>
        <scheme val="minor"/>
      </font>
    </dxf>
  </rfmt>
  <rfmt sheetId="2" sqref="Q111" start="0" length="0">
    <dxf>
      <font>
        <sz val="11"/>
        <color rgb="FFFF0000"/>
        <name val="Calibri"/>
        <family val="2"/>
        <charset val="238"/>
        <scheme val="minor"/>
      </font>
    </dxf>
  </rfmt>
  <rfmt sheetId="2" sqref="R111" start="0" length="0">
    <dxf>
      <font>
        <sz val="11"/>
        <color rgb="FFFF0000"/>
        <name val="Calibri"/>
        <family val="2"/>
        <charset val="238"/>
        <scheme val="minor"/>
      </font>
    </dxf>
  </rfmt>
  <rfmt sheetId="2" sqref="S111" start="0" length="0">
    <dxf>
      <font>
        <sz val="11"/>
        <color rgb="FFFF0000"/>
        <name val="Calibri"/>
        <family val="2"/>
        <charset val="238"/>
        <scheme val="minor"/>
      </font>
    </dxf>
  </rfmt>
  <rfmt sheetId="2" sqref="T111" start="0" length="0">
    <dxf>
      <font>
        <sz val="11"/>
        <color rgb="FFFF0000"/>
        <name val="Calibri"/>
        <family val="2"/>
        <charset val="238"/>
        <scheme val="minor"/>
      </font>
    </dxf>
  </rfmt>
  <rfmt sheetId="2" sqref="U111" start="0" length="0">
    <dxf>
      <font>
        <sz val="11"/>
        <color rgb="FFFF0000"/>
        <name val="Calibri"/>
        <family val="2"/>
        <charset val="238"/>
        <scheme val="minor"/>
      </font>
    </dxf>
  </rfmt>
  <rfmt sheetId="2" sqref="V111" start="0" length="0">
    <dxf>
      <font>
        <sz val="11"/>
        <color rgb="FFFF0000"/>
        <name val="Calibri"/>
        <family val="2"/>
        <charset val="238"/>
        <scheme val="minor"/>
      </font>
    </dxf>
  </rfmt>
  <rfmt sheetId="2" sqref="W111" start="0" length="0">
    <dxf>
      <font>
        <sz val="11"/>
        <color rgb="FFFF0000"/>
        <name val="Calibri"/>
        <family val="2"/>
        <charset val="238"/>
        <scheme val="minor"/>
      </font>
    </dxf>
  </rfmt>
  <rfmt sheetId="2" sqref="X111" start="0" length="0">
    <dxf>
      <font>
        <sz val="11"/>
        <color rgb="FFFF0000"/>
        <name val="Calibri"/>
        <family val="2"/>
        <charset val="238"/>
        <scheme val="minor"/>
      </font>
    </dxf>
  </rfmt>
  <rfmt sheetId="2" sqref="Y111" start="0" length="0">
    <dxf>
      <font>
        <sz val="11"/>
        <color rgb="FFFF0000"/>
        <name val="Calibri"/>
        <family val="2"/>
        <charset val="238"/>
        <scheme val="minor"/>
      </font>
    </dxf>
  </rfmt>
  <rfmt sheetId="2" sqref="Z111" start="0" length="0">
    <dxf>
      <font>
        <sz val="11"/>
        <color rgb="FFFF0000"/>
        <name val="Calibri"/>
        <family val="2"/>
        <charset val="238"/>
        <scheme val="minor"/>
      </font>
    </dxf>
  </rfmt>
  <rfmt sheetId="2" sqref="AA111" start="0" length="0">
    <dxf>
      <font>
        <sz val="11"/>
        <color rgb="FFFF0000"/>
        <name val="Calibri"/>
        <family val="2"/>
        <charset val="238"/>
        <scheme val="minor"/>
      </font>
    </dxf>
  </rfmt>
  <rfmt sheetId="2" sqref="AB111" start="0" length="0">
    <dxf>
      <font>
        <sz val="11"/>
        <color rgb="FFFF0000"/>
        <name val="Calibri"/>
        <family val="2"/>
        <charset val="238"/>
        <scheme val="minor"/>
      </font>
    </dxf>
  </rfmt>
  <rfmt sheetId="2" sqref="AC111" start="0" length="0">
    <dxf>
      <font>
        <sz val="11"/>
        <color rgb="FFFF0000"/>
        <name val="Calibri"/>
        <family val="2"/>
        <charset val="238"/>
        <scheme val="minor"/>
      </font>
    </dxf>
  </rfmt>
  <rfmt sheetId="2" sqref="AD111" start="0" length="0">
    <dxf>
      <font>
        <sz val="11"/>
        <color rgb="FFFF0000"/>
        <name val="Calibri"/>
        <family val="2"/>
        <charset val="238"/>
        <scheme val="minor"/>
      </font>
    </dxf>
  </rfmt>
  <rfmt sheetId="2" sqref="AE111" start="0" length="0">
    <dxf>
      <font>
        <sz val="11"/>
        <color rgb="FFFF0000"/>
        <name val="Calibri"/>
        <family val="2"/>
        <charset val="238"/>
        <scheme val="minor"/>
      </font>
    </dxf>
  </rfmt>
  <rfmt sheetId="2" sqref="AF111" start="0" length="0">
    <dxf>
      <font>
        <sz val="11"/>
        <color rgb="FFFF0000"/>
        <name val="Calibri"/>
        <family val="2"/>
        <charset val="238"/>
        <scheme val="minor"/>
      </font>
    </dxf>
  </rfmt>
  <rfmt sheetId="2" sqref="AG111" start="0" length="0">
    <dxf>
      <font>
        <sz val="11"/>
        <color rgb="FFFF0000"/>
        <name val="Calibri"/>
        <family val="2"/>
        <charset val="238"/>
        <scheme val="minor"/>
      </font>
    </dxf>
  </rfmt>
  <rfmt sheetId="2" sqref="AH111" start="0" length="0">
    <dxf>
      <font>
        <sz val="11"/>
        <color rgb="FFFF0000"/>
        <name val="Calibri"/>
        <family val="2"/>
        <charset val="238"/>
        <scheme val="minor"/>
      </font>
    </dxf>
  </rfmt>
  <rfmt sheetId="2" sqref="AI111" start="0" length="0">
    <dxf>
      <font>
        <sz val="11"/>
        <color rgb="FFFF0000"/>
        <name val="Calibri"/>
        <family val="2"/>
        <charset val="238"/>
        <scheme val="minor"/>
      </font>
    </dxf>
  </rfmt>
  <rfmt sheetId="2" sqref="AJ111" start="0" length="0">
    <dxf>
      <font>
        <sz val="11"/>
        <color rgb="FFFF0000"/>
        <name val="Calibri"/>
        <family val="2"/>
        <charset val="238"/>
        <scheme val="minor"/>
      </font>
    </dxf>
  </rfmt>
  <rfmt sheetId="2" sqref="AK111" start="0" length="0">
    <dxf>
      <font>
        <sz val="11"/>
        <color rgb="FFFF0000"/>
        <name val="Calibri"/>
        <family val="2"/>
        <charset val="238"/>
        <scheme val="minor"/>
      </font>
    </dxf>
  </rfmt>
  <rfmt sheetId="2" sqref="AL111" start="0" length="0">
    <dxf>
      <font>
        <sz val="11"/>
        <color rgb="FFFF0000"/>
        <name val="Calibri"/>
        <family val="2"/>
        <charset val="238"/>
        <scheme val="minor"/>
      </font>
    </dxf>
  </rfmt>
  <rfmt sheetId="2" sqref="AM111" start="0" length="0">
    <dxf>
      <font>
        <sz val="11"/>
        <color rgb="FFFF0000"/>
        <name val="Calibri"/>
        <family val="2"/>
        <charset val="238"/>
        <scheme val="minor"/>
      </font>
    </dxf>
  </rfmt>
  <rfmt sheetId="2" sqref="AN111" start="0" length="0">
    <dxf>
      <font>
        <sz val="11"/>
        <color rgb="FFFF0000"/>
        <name val="Calibri"/>
        <family val="2"/>
        <charset val="238"/>
        <scheme val="minor"/>
      </font>
    </dxf>
  </rfmt>
  <rfmt sheetId="2" sqref="AO111" start="0" length="0">
    <dxf>
      <font>
        <sz val="11"/>
        <color rgb="FFFF0000"/>
        <name val="Calibri"/>
        <family val="2"/>
        <charset val="238"/>
        <scheme val="minor"/>
      </font>
    </dxf>
  </rfmt>
  <rfmt sheetId="2" sqref="AP111" start="0" length="0">
    <dxf>
      <font>
        <sz val="11"/>
        <color rgb="FFFF0000"/>
        <name val="Calibri"/>
        <family val="2"/>
        <charset val="238"/>
        <scheme val="minor"/>
      </font>
    </dxf>
  </rfmt>
  <rfmt sheetId="2" sqref="AQ111" start="0" length="0">
    <dxf>
      <font>
        <sz val="11"/>
        <color rgb="FFFF0000"/>
        <name val="Calibri"/>
        <family val="2"/>
        <charset val="238"/>
        <scheme val="minor"/>
      </font>
    </dxf>
  </rfmt>
  <rfmt sheetId="2" sqref="AR111" start="0" length="0">
    <dxf>
      <font>
        <sz val="11"/>
        <color rgb="FFFF0000"/>
        <name val="Calibri"/>
        <family val="2"/>
        <charset val="238"/>
        <scheme val="minor"/>
      </font>
    </dxf>
  </rfmt>
  <rfmt sheetId="2" sqref="AS111" start="0" length="0">
    <dxf>
      <font>
        <sz val="11"/>
        <color rgb="FFFF0000"/>
        <name val="Calibri"/>
        <family val="2"/>
        <charset val="238"/>
        <scheme val="minor"/>
      </font>
    </dxf>
  </rfmt>
  <rfmt sheetId="2" sqref="AT111" start="0" length="0">
    <dxf>
      <font>
        <sz val="11"/>
        <color rgb="FFFF0000"/>
        <name val="Calibri"/>
        <family val="2"/>
        <charset val="238"/>
        <scheme val="minor"/>
      </font>
    </dxf>
  </rfmt>
  <rfmt sheetId="2" sqref="AU111" start="0" length="0">
    <dxf>
      <font>
        <sz val="11"/>
        <color rgb="FFFF0000"/>
        <name val="Calibri"/>
        <family val="2"/>
        <charset val="238"/>
        <scheme val="minor"/>
      </font>
    </dxf>
  </rfmt>
  <rfmt sheetId="2" sqref="AV111" start="0" length="0">
    <dxf>
      <font>
        <sz val="11"/>
        <color rgb="FFFF0000"/>
        <name val="Calibri"/>
        <family val="2"/>
        <charset val="238"/>
        <scheme val="minor"/>
      </font>
    </dxf>
  </rfmt>
  <rfmt sheetId="2" sqref="AW111" start="0" length="0">
    <dxf>
      <font>
        <sz val="11"/>
        <color rgb="FFFF0000"/>
        <name val="Calibri"/>
        <family val="2"/>
        <charset val="238"/>
        <scheme val="minor"/>
      </font>
    </dxf>
  </rfmt>
  <rfmt sheetId="2" sqref="AX111" start="0" length="0">
    <dxf>
      <font>
        <sz val="11"/>
        <color rgb="FFFF0000"/>
        <name val="Calibri"/>
        <family val="2"/>
        <charset val="238"/>
        <scheme val="minor"/>
      </font>
    </dxf>
  </rfmt>
  <rfmt sheetId="2" sqref="AY111" start="0" length="0">
    <dxf>
      <font>
        <sz val="11"/>
        <color rgb="FFFF0000"/>
        <name val="Calibri"/>
        <family val="2"/>
        <charset val="238"/>
        <scheme val="minor"/>
      </font>
    </dxf>
  </rfmt>
  <rfmt sheetId="2" sqref="AZ111" start="0" length="0">
    <dxf>
      <font>
        <sz val="11"/>
        <color rgb="FFFF0000"/>
        <name val="Calibri"/>
        <family val="2"/>
        <charset val="238"/>
        <scheme val="minor"/>
      </font>
    </dxf>
  </rfmt>
  <rfmt sheetId="2" sqref="BA111" start="0" length="0">
    <dxf>
      <font>
        <sz val="11"/>
        <color rgb="FFFF0000"/>
        <name val="Calibri"/>
        <family val="2"/>
        <charset val="238"/>
        <scheme val="minor"/>
      </font>
    </dxf>
  </rfmt>
  <rfmt sheetId="2" sqref="F112" start="0" length="0">
    <dxf>
      <font>
        <sz val="11"/>
        <color rgb="FFFF0000"/>
        <name val="Calibri"/>
        <family val="2"/>
        <charset val="238"/>
        <scheme val="minor"/>
      </font>
      <fill>
        <patternFill patternType="none">
          <bgColor indexed="65"/>
        </patternFill>
      </fill>
    </dxf>
  </rfmt>
  <rfmt sheetId="2" sqref="G112" start="0" length="0">
    <dxf>
      <font>
        <sz val="11"/>
        <color rgb="FFFF0000"/>
        <name val="Calibri"/>
        <family val="2"/>
        <charset val="238"/>
        <scheme val="minor"/>
      </font>
      <fill>
        <patternFill patternType="none">
          <bgColor indexed="65"/>
        </patternFill>
      </fill>
    </dxf>
  </rfmt>
  <rfmt sheetId="2" sqref="H112" start="0" length="0">
    <dxf>
      <font>
        <sz val="11"/>
        <color rgb="FFFF0000"/>
        <name val="Calibri"/>
        <family val="2"/>
        <charset val="238"/>
        <scheme val="minor"/>
      </font>
      <fill>
        <patternFill patternType="none">
          <bgColor indexed="65"/>
        </patternFill>
      </fill>
    </dxf>
  </rfmt>
  <rfmt sheetId="2" sqref="I112" start="0" length="0">
    <dxf>
      <font>
        <sz val="11"/>
        <color rgb="FFFF0000"/>
        <name val="Calibri"/>
        <family val="2"/>
        <charset val="238"/>
        <scheme val="minor"/>
      </font>
      <fill>
        <patternFill patternType="none">
          <bgColor indexed="65"/>
        </patternFill>
      </fill>
    </dxf>
  </rfmt>
  <rfmt sheetId="2" sqref="J112" start="0" length="0">
    <dxf>
      <font>
        <sz val="11"/>
        <color rgb="FFFF0000"/>
        <name val="Calibri"/>
        <family val="2"/>
        <charset val="238"/>
        <scheme val="minor"/>
      </font>
      <fill>
        <patternFill patternType="none">
          <bgColor indexed="65"/>
        </patternFill>
      </fill>
    </dxf>
  </rfmt>
  <rfmt sheetId="2" sqref="K112" start="0" length="0">
    <dxf>
      <font>
        <sz val="11"/>
        <color rgb="FFFF0000"/>
        <name val="Calibri"/>
        <family val="2"/>
        <charset val="238"/>
        <scheme val="minor"/>
      </font>
      <fill>
        <patternFill patternType="none">
          <bgColor indexed="65"/>
        </patternFill>
      </fill>
    </dxf>
  </rfmt>
  <rfmt sheetId="2" sqref="L112" start="0" length="0">
    <dxf>
      <font>
        <sz val="11"/>
        <color rgb="FFFF0000"/>
        <name val="Calibri"/>
        <family val="2"/>
        <charset val="238"/>
        <scheme val="minor"/>
      </font>
      <fill>
        <patternFill patternType="none">
          <bgColor indexed="65"/>
        </patternFill>
      </fill>
    </dxf>
  </rfmt>
  <rfmt sheetId="2" sqref="M112" start="0" length="0">
    <dxf>
      <font>
        <sz val="11"/>
        <color rgb="FFFF0000"/>
        <name val="Calibri"/>
        <family val="2"/>
        <charset val="238"/>
        <scheme val="minor"/>
      </font>
      <fill>
        <patternFill patternType="none">
          <bgColor indexed="65"/>
        </patternFill>
      </fill>
    </dxf>
  </rfmt>
  <rfmt sheetId="2" sqref="N112" start="0" length="0">
    <dxf>
      <font>
        <sz val="11"/>
        <color rgb="FFFF0000"/>
        <name val="Calibri"/>
        <family val="2"/>
        <charset val="238"/>
        <scheme val="minor"/>
      </font>
      <fill>
        <patternFill patternType="none">
          <bgColor indexed="65"/>
        </patternFill>
      </fill>
    </dxf>
  </rfmt>
  <rfmt sheetId="2" sqref="O112" start="0" length="0">
    <dxf>
      <font>
        <sz val="11"/>
        <color rgb="FFFF0000"/>
        <name val="Calibri"/>
        <family val="2"/>
        <charset val="238"/>
        <scheme val="minor"/>
      </font>
      <fill>
        <patternFill patternType="none">
          <bgColor indexed="65"/>
        </patternFill>
      </fill>
    </dxf>
  </rfmt>
  <rfmt sheetId="2" sqref="P112" start="0" length="0">
    <dxf>
      <font>
        <sz val="11"/>
        <color rgb="FFFF0000"/>
        <name val="Calibri"/>
        <family val="2"/>
        <charset val="238"/>
        <scheme val="minor"/>
      </font>
      <fill>
        <patternFill patternType="none">
          <bgColor indexed="65"/>
        </patternFill>
      </fill>
    </dxf>
  </rfmt>
  <rfmt sheetId="2" sqref="Q112" start="0" length="0">
    <dxf>
      <font>
        <sz val="11"/>
        <color rgb="FFFF0000"/>
        <name val="Calibri"/>
        <family val="2"/>
        <charset val="238"/>
        <scheme val="minor"/>
      </font>
      <fill>
        <patternFill patternType="none">
          <bgColor indexed="65"/>
        </patternFill>
      </fill>
    </dxf>
  </rfmt>
  <rfmt sheetId="2" sqref="R112" start="0" length="0">
    <dxf>
      <font>
        <sz val="11"/>
        <color rgb="FFFF0000"/>
        <name val="Calibri"/>
        <family val="2"/>
        <charset val="238"/>
        <scheme val="minor"/>
      </font>
      <fill>
        <patternFill patternType="none">
          <bgColor indexed="65"/>
        </patternFill>
      </fill>
    </dxf>
  </rfmt>
  <rfmt sheetId="2" sqref="S112" start="0" length="0">
    <dxf>
      <font>
        <sz val="11"/>
        <color rgb="FFFF0000"/>
        <name val="Calibri"/>
        <family val="2"/>
        <charset val="238"/>
        <scheme val="minor"/>
      </font>
      <fill>
        <patternFill patternType="none">
          <bgColor indexed="65"/>
        </patternFill>
      </fill>
    </dxf>
  </rfmt>
  <rfmt sheetId="2" sqref="T112" start="0" length="0">
    <dxf>
      <font>
        <sz val="11"/>
        <color rgb="FFFF0000"/>
        <name val="Calibri"/>
        <family val="2"/>
        <charset val="238"/>
        <scheme val="minor"/>
      </font>
      <fill>
        <patternFill patternType="none">
          <bgColor indexed="65"/>
        </patternFill>
      </fill>
    </dxf>
  </rfmt>
  <rfmt sheetId="2" sqref="U112" start="0" length="0">
    <dxf>
      <font>
        <sz val="11"/>
        <color rgb="FFFF0000"/>
        <name val="Calibri"/>
        <family val="2"/>
        <charset val="238"/>
        <scheme val="minor"/>
      </font>
      <fill>
        <patternFill patternType="none">
          <bgColor indexed="65"/>
        </patternFill>
      </fill>
    </dxf>
  </rfmt>
  <rfmt sheetId="2" sqref="V112" start="0" length="0">
    <dxf>
      <font>
        <sz val="11"/>
        <color rgb="FFFF0000"/>
        <name val="Calibri"/>
        <family val="2"/>
        <charset val="238"/>
        <scheme val="minor"/>
      </font>
      <fill>
        <patternFill patternType="none">
          <bgColor indexed="65"/>
        </patternFill>
      </fill>
    </dxf>
  </rfmt>
  <rfmt sheetId="2" sqref="W112" start="0" length="0">
    <dxf>
      <font>
        <sz val="11"/>
        <color rgb="FFFF0000"/>
        <name val="Calibri"/>
        <family val="2"/>
        <charset val="238"/>
        <scheme val="minor"/>
      </font>
      <fill>
        <patternFill patternType="none">
          <bgColor indexed="65"/>
        </patternFill>
      </fill>
    </dxf>
  </rfmt>
  <rfmt sheetId="2" sqref="X112" start="0" length="0">
    <dxf>
      <font>
        <sz val="11"/>
        <color rgb="FFFF0000"/>
        <name val="Calibri"/>
        <family val="2"/>
        <charset val="238"/>
        <scheme val="minor"/>
      </font>
      <fill>
        <patternFill patternType="none">
          <bgColor indexed="65"/>
        </patternFill>
      </fill>
    </dxf>
  </rfmt>
  <rfmt sheetId="2" sqref="Y112" start="0" length="0">
    <dxf>
      <font>
        <sz val="11"/>
        <color rgb="FFFF0000"/>
        <name val="Calibri"/>
        <family val="2"/>
        <charset val="238"/>
        <scheme val="minor"/>
      </font>
      <fill>
        <patternFill patternType="none">
          <bgColor indexed="65"/>
        </patternFill>
      </fill>
    </dxf>
  </rfmt>
  <rfmt sheetId="2" sqref="Z112" start="0" length="0">
    <dxf>
      <font>
        <sz val="11"/>
        <color rgb="FFFF0000"/>
        <name val="Calibri"/>
        <family val="2"/>
        <charset val="238"/>
        <scheme val="minor"/>
      </font>
      <fill>
        <patternFill patternType="none">
          <bgColor indexed="65"/>
        </patternFill>
      </fill>
    </dxf>
  </rfmt>
  <rfmt sheetId="2" sqref="AA112" start="0" length="0">
    <dxf>
      <font>
        <sz val="11"/>
        <color rgb="FFFF0000"/>
        <name val="Calibri"/>
        <family val="2"/>
        <charset val="238"/>
        <scheme val="minor"/>
      </font>
      <fill>
        <patternFill patternType="none">
          <bgColor indexed="65"/>
        </patternFill>
      </fill>
    </dxf>
  </rfmt>
  <rfmt sheetId="2" sqref="AB112" start="0" length="0">
    <dxf>
      <font>
        <sz val="11"/>
        <color rgb="FFFF0000"/>
        <name val="Calibri"/>
        <family val="2"/>
        <charset val="238"/>
        <scheme val="minor"/>
      </font>
      <fill>
        <patternFill patternType="none">
          <bgColor indexed="65"/>
        </patternFill>
      </fill>
    </dxf>
  </rfmt>
  <rfmt sheetId="2" sqref="AC112" start="0" length="0">
    <dxf>
      <font>
        <sz val="11"/>
        <color rgb="FFFF0000"/>
        <name val="Calibri"/>
        <family val="2"/>
        <charset val="238"/>
        <scheme val="minor"/>
      </font>
      <fill>
        <patternFill patternType="none">
          <bgColor indexed="65"/>
        </patternFill>
      </fill>
    </dxf>
  </rfmt>
  <rfmt sheetId="2" sqref="AD112" start="0" length="0">
    <dxf>
      <font>
        <sz val="11"/>
        <color rgb="FFFF0000"/>
        <name val="Calibri"/>
        <family val="2"/>
        <charset val="238"/>
        <scheme val="minor"/>
      </font>
      <fill>
        <patternFill patternType="none">
          <bgColor indexed="65"/>
        </patternFill>
      </fill>
    </dxf>
  </rfmt>
  <rfmt sheetId="2" sqref="AE112" start="0" length="0">
    <dxf>
      <font>
        <sz val="11"/>
        <color rgb="FFFF0000"/>
        <name val="Calibri"/>
        <family val="2"/>
        <charset val="238"/>
        <scheme val="minor"/>
      </font>
      <fill>
        <patternFill patternType="none">
          <bgColor indexed="65"/>
        </patternFill>
      </fill>
    </dxf>
  </rfmt>
  <rfmt sheetId="2" sqref="AF112" start="0" length="0">
    <dxf>
      <font>
        <sz val="11"/>
        <color rgb="FFFF0000"/>
        <name val="Calibri"/>
        <family val="2"/>
        <charset val="238"/>
        <scheme val="minor"/>
      </font>
      <fill>
        <patternFill patternType="none">
          <bgColor indexed="65"/>
        </patternFill>
      </fill>
    </dxf>
  </rfmt>
  <rfmt sheetId="2" sqref="AG112" start="0" length="0">
    <dxf>
      <font>
        <sz val="11"/>
        <color rgb="FFFF0000"/>
        <name val="Calibri"/>
        <family val="2"/>
        <charset val="238"/>
        <scheme val="minor"/>
      </font>
      <fill>
        <patternFill patternType="none">
          <bgColor indexed="65"/>
        </patternFill>
      </fill>
    </dxf>
  </rfmt>
  <rfmt sheetId="2" sqref="AH112" start="0" length="0">
    <dxf>
      <font>
        <sz val="11"/>
        <color rgb="FFFF0000"/>
        <name val="Calibri"/>
        <family val="2"/>
        <charset val="238"/>
        <scheme val="minor"/>
      </font>
      <fill>
        <patternFill patternType="none">
          <bgColor indexed="65"/>
        </patternFill>
      </fill>
    </dxf>
  </rfmt>
  <rfmt sheetId="2" sqref="AI112" start="0" length="0">
    <dxf>
      <font>
        <sz val="11"/>
        <color rgb="FFFF0000"/>
        <name val="Calibri"/>
        <family val="2"/>
        <charset val="238"/>
        <scheme val="minor"/>
      </font>
      <fill>
        <patternFill patternType="none">
          <bgColor indexed="65"/>
        </patternFill>
      </fill>
    </dxf>
  </rfmt>
  <rfmt sheetId="2" sqref="AJ112" start="0" length="0">
    <dxf>
      <font>
        <sz val="11"/>
        <color rgb="FFFF0000"/>
        <name val="Calibri"/>
        <family val="2"/>
        <charset val="238"/>
        <scheme val="minor"/>
      </font>
      <fill>
        <patternFill patternType="none">
          <bgColor indexed="65"/>
        </patternFill>
      </fill>
    </dxf>
  </rfmt>
  <rfmt sheetId="2" sqref="AK112" start="0" length="0">
    <dxf>
      <font>
        <sz val="11"/>
        <color rgb="FFFF0000"/>
        <name val="Calibri"/>
        <family val="2"/>
        <charset val="238"/>
        <scheme val="minor"/>
      </font>
      <fill>
        <patternFill patternType="none">
          <bgColor indexed="65"/>
        </patternFill>
      </fill>
    </dxf>
  </rfmt>
  <rfmt sheetId="2" sqref="AL112" start="0" length="0">
    <dxf>
      <font>
        <sz val="11"/>
        <color rgb="FFFF0000"/>
        <name val="Calibri"/>
        <family val="2"/>
        <charset val="238"/>
        <scheme val="minor"/>
      </font>
      <fill>
        <patternFill patternType="none">
          <bgColor indexed="65"/>
        </patternFill>
      </fill>
    </dxf>
  </rfmt>
  <rfmt sheetId="2" sqref="AM112" start="0" length="0">
    <dxf>
      <font>
        <sz val="11"/>
        <color rgb="FFFF0000"/>
        <name val="Calibri"/>
        <family val="2"/>
        <charset val="238"/>
        <scheme val="minor"/>
      </font>
      <fill>
        <patternFill patternType="none">
          <bgColor indexed="65"/>
        </patternFill>
      </fill>
    </dxf>
  </rfmt>
  <rfmt sheetId="2" sqref="AN112" start="0" length="0">
    <dxf>
      <font>
        <sz val="11"/>
        <color rgb="FFFF0000"/>
        <name val="Calibri"/>
        <family val="2"/>
        <charset val="238"/>
        <scheme val="minor"/>
      </font>
      <fill>
        <patternFill patternType="none">
          <bgColor indexed="65"/>
        </patternFill>
      </fill>
    </dxf>
  </rfmt>
  <rfmt sheetId="2" sqref="AO112" start="0" length="0">
    <dxf>
      <font>
        <sz val="11"/>
        <color rgb="FFFF0000"/>
        <name val="Calibri"/>
        <family val="2"/>
        <charset val="238"/>
        <scheme val="minor"/>
      </font>
      <fill>
        <patternFill patternType="none">
          <bgColor indexed="65"/>
        </patternFill>
      </fill>
    </dxf>
  </rfmt>
  <rfmt sheetId="2" sqref="AP112" start="0" length="0">
    <dxf>
      <font>
        <sz val="11"/>
        <color rgb="FFFF0000"/>
        <name val="Calibri"/>
        <family val="2"/>
        <charset val="238"/>
        <scheme val="minor"/>
      </font>
      <fill>
        <patternFill patternType="none">
          <bgColor indexed="65"/>
        </patternFill>
      </fill>
    </dxf>
  </rfmt>
  <rfmt sheetId="2" sqref="AQ112" start="0" length="0">
    <dxf>
      <font>
        <sz val="11"/>
        <color rgb="FFFF0000"/>
        <name val="Calibri"/>
        <family val="2"/>
        <charset val="238"/>
        <scheme val="minor"/>
      </font>
      <fill>
        <patternFill patternType="none">
          <bgColor indexed="65"/>
        </patternFill>
      </fill>
    </dxf>
  </rfmt>
  <rfmt sheetId="2" sqref="AR112" start="0" length="0">
    <dxf>
      <font>
        <sz val="11"/>
        <color rgb="FFFF0000"/>
        <name val="Calibri"/>
        <family val="2"/>
        <charset val="238"/>
        <scheme val="minor"/>
      </font>
      <fill>
        <patternFill patternType="none">
          <bgColor indexed="65"/>
        </patternFill>
      </fill>
    </dxf>
  </rfmt>
  <rfmt sheetId="2" sqref="AS112" start="0" length="0">
    <dxf>
      <font>
        <sz val="11"/>
        <color rgb="FFFF0000"/>
        <name val="Calibri"/>
        <family val="2"/>
        <charset val="238"/>
        <scheme val="minor"/>
      </font>
      <fill>
        <patternFill patternType="none">
          <bgColor indexed="65"/>
        </patternFill>
      </fill>
    </dxf>
  </rfmt>
  <rfmt sheetId="2" sqref="AT112" start="0" length="0">
    <dxf>
      <font>
        <sz val="11"/>
        <color rgb="FFFF0000"/>
        <name val="Calibri"/>
        <family val="2"/>
        <charset val="238"/>
        <scheme val="minor"/>
      </font>
      <fill>
        <patternFill patternType="none">
          <bgColor indexed="65"/>
        </patternFill>
      </fill>
    </dxf>
  </rfmt>
  <rfmt sheetId="2" sqref="AU112" start="0" length="0">
    <dxf>
      <font>
        <sz val="11"/>
        <color rgb="FFFF0000"/>
        <name val="Calibri"/>
        <family val="2"/>
        <charset val="238"/>
        <scheme val="minor"/>
      </font>
      <fill>
        <patternFill patternType="none">
          <bgColor indexed="65"/>
        </patternFill>
      </fill>
    </dxf>
  </rfmt>
  <rfmt sheetId="2" sqref="AV112" start="0" length="0">
    <dxf>
      <font>
        <sz val="11"/>
        <color rgb="FFFF0000"/>
        <name val="Calibri"/>
        <family val="2"/>
        <charset val="238"/>
        <scheme val="minor"/>
      </font>
      <fill>
        <patternFill patternType="none">
          <bgColor indexed="65"/>
        </patternFill>
      </fill>
    </dxf>
  </rfmt>
  <rfmt sheetId="2" sqref="AW112" start="0" length="0">
    <dxf>
      <font>
        <sz val="11"/>
        <color rgb="FFFF0000"/>
        <name val="Calibri"/>
        <family val="2"/>
        <charset val="238"/>
        <scheme val="minor"/>
      </font>
      <fill>
        <patternFill patternType="none">
          <bgColor indexed="65"/>
        </patternFill>
      </fill>
    </dxf>
  </rfmt>
  <rfmt sheetId="2" sqref="AX112" start="0" length="0">
    <dxf>
      <font>
        <sz val="11"/>
        <color rgb="FFFF0000"/>
        <name val="Calibri"/>
        <family val="2"/>
        <charset val="238"/>
        <scheme val="minor"/>
      </font>
      <fill>
        <patternFill patternType="none">
          <bgColor indexed="65"/>
        </patternFill>
      </fill>
    </dxf>
  </rfmt>
  <rfmt sheetId="2" sqref="AY112" start="0" length="0">
    <dxf>
      <font>
        <sz val="11"/>
        <color rgb="FFFF0000"/>
        <name val="Calibri"/>
        <family val="2"/>
        <charset val="238"/>
        <scheme val="minor"/>
      </font>
      <fill>
        <patternFill patternType="none">
          <bgColor indexed="65"/>
        </patternFill>
      </fill>
    </dxf>
  </rfmt>
  <rfmt sheetId="2" sqref="AZ112" start="0" length="0">
    <dxf>
      <font>
        <sz val="11"/>
        <color rgb="FFFF0000"/>
        <name val="Calibri"/>
        <family val="2"/>
        <charset val="238"/>
        <scheme val="minor"/>
      </font>
      <fill>
        <patternFill patternType="none">
          <bgColor indexed="65"/>
        </patternFill>
      </fill>
    </dxf>
  </rfmt>
  <rfmt sheetId="2" sqref="BA112" start="0" length="0">
    <dxf>
      <font>
        <sz val="11"/>
        <color rgb="FFFF0000"/>
        <name val="Calibri"/>
        <family val="2"/>
        <charset val="238"/>
        <scheme val="minor"/>
      </font>
      <fill>
        <patternFill patternType="none">
          <bgColor indexed="65"/>
        </patternFill>
      </fill>
    </dxf>
  </rfmt>
  <rfmt sheetId="2" sqref="F113" start="0" length="0">
    <dxf>
      <font>
        <sz val="11"/>
        <color rgb="FFFF0000"/>
        <name val="Calibri"/>
        <family val="2"/>
        <charset val="238"/>
        <scheme val="minor"/>
      </font>
      <fill>
        <patternFill patternType="none">
          <bgColor indexed="65"/>
        </patternFill>
      </fill>
    </dxf>
  </rfmt>
  <rfmt sheetId="2" sqref="G113" start="0" length="0">
    <dxf>
      <font>
        <sz val="11"/>
        <color rgb="FFFF0000"/>
        <name val="Calibri"/>
        <family val="2"/>
        <charset val="238"/>
        <scheme val="minor"/>
      </font>
      <fill>
        <patternFill patternType="none">
          <bgColor indexed="65"/>
        </patternFill>
      </fill>
    </dxf>
  </rfmt>
  <rfmt sheetId="2" sqref="H113" start="0" length="0">
    <dxf>
      <font>
        <sz val="11"/>
        <color rgb="FFFF0000"/>
        <name val="Calibri"/>
        <family val="2"/>
        <charset val="238"/>
        <scheme val="minor"/>
      </font>
      <fill>
        <patternFill patternType="none">
          <bgColor indexed="65"/>
        </patternFill>
      </fill>
    </dxf>
  </rfmt>
  <rfmt sheetId="2" sqref="I113" start="0" length="0">
    <dxf>
      <font>
        <sz val="11"/>
        <color rgb="FFFF0000"/>
        <name val="Calibri"/>
        <family val="2"/>
        <charset val="238"/>
        <scheme val="minor"/>
      </font>
      <fill>
        <patternFill patternType="none">
          <bgColor indexed="65"/>
        </patternFill>
      </fill>
    </dxf>
  </rfmt>
  <rfmt sheetId="2" sqref="J113" start="0" length="0">
    <dxf>
      <font>
        <sz val="11"/>
        <color rgb="FFFF0000"/>
        <name val="Calibri"/>
        <family val="2"/>
        <charset val="238"/>
        <scheme val="minor"/>
      </font>
      <fill>
        <patternFill patternType="none">
          <bgColor indexed="65"/>
        </patternFill>
      </fill>
    </dxf>
  </rfmt>
  <rfmt sheetId="2" sqref="K113" start="0" length="0">
    <dxf>
      <font>
        <sz val="11"/>
        <color rgb="FFFF0000"/>
        <name val="Calibri"/>
        <family val="2"/>
        <charset val="238"/>
        <scheme val="minor"/>
      </font>
      <fill>
        <patternFill patternType="none">
          <bgColor indexed="65"/>
        </patternFill>
      </fill>
    </dxf>
  </rfmt>
  <rfmt sheetId="2" sqref="L113" start="0" length="0">
    <dxf>
      <font>
        <sz val="11"/>
        <color rgb="FFFF0000"/>
        <name val="Calibri"/>
        <family val="2"/>
        <charset val="238"/>
        <scheme val="minor"/>
      </font>
      <fill>
        <patternFill patternType="none">
          <bgColor indexed="65"/>
        </patternFill>
      </fill>
    </dxf>
  </rfmt>
  <rfmt sheetId="2" sqref="M113" start="0" length="0">
    <dxf>
      <font>
        <sz val="11"/>
        <color rgb="FFFF0000"/>
        <name val="Calibri"/>
        <family val="2"/>
        <charset val="238"/>
        <scheme val="minor"/>
      </font>
      <fill>
        <patternFill patternType="none">
          <bgColor indexed="65"/>
        </patternFill>
      </fill>
    </dxf>
  </rfmt>
  <rfmt sheetId="2" sqref="N113" start="0" length="0">
    <dxf>
      <font>
        <sz val="11"/>
        <color rgb="FFFF0000"/>
        <name val="Calibri"/>
        <family val="2"/>
        <charset val="238"/>
        <scheme val="minor"/>
      </font>
      <fill>
        <patternFill patternType="none">
          <bgColor indexed="65"/>
        </patternFill>
      </fill>
    </dxf>
  </rfmt>
  <rfmt sheetId="2" sqref="O113" start="0" length="0">
    <dxf>
      <font>
        <sz val="11"/>
        <color rgb="FFFF0000"/>
        <name val="Calibri"/>
        <family val="2"/>
        <charset val="238"/>
        <scheme val="minor"/>
      </font>
      <fill>
        <patternFill patternType="none">
          <bgColor indexed="65"/>
        </patternFill>
      </fill>
    </dxf>
  </rfmt>
  <rfmt sheetId="2" sqref="P113" start="0" length="0">
    <dxf>
      <font>
        <sz val="11"/>
        <color rgb="FFFF0000"/>
        <name val="Calibri"/>
        <family val="2"/>
        <charset val="238"/>
        <scheme val="minor"/>
      </font>
      <fill>
        <patternFill patternType="none">
          <bgColor indexed="65"/>
        </patternFill>
      </fill>
    </dxf>
  </rfmt>
  <rfmt sheetId="2" sqref="Q113" start="0" length="0">
    <dxf>
      <font>
        <sz val="11"/>
        <color rgb="FFFF0000"/>
        <name val="Calibri"/>
        <family val="2"/>
        <charset val="238"/>
        <scheme val="minor"/>
      </font>
      <fill>
        <patternFill patternType="none">
          <bgColor indexed="65"/>
        </patternFill>
      </fill>
    </dxf>
  </rfmt>
  <rfmt sheetId="2" sqref="R113" start="0" length="0">
    <dxf>
      <font>
        <sz val="11"/>
        <color rgb="FFFF0000"/>
        <name val="Calibri"/>
        <family val="2"/>
        <charset val="238"/>
        <scheme val="minor"/>
      </font>
      <fill>
        <patternFill patternType="none">
          <bgColor indexed="65"/>
        </patternFill>
      </fill>
    </dxf>
  </rfmt>
  <rfmt sheetId="2" sqref="S113" start="0" length="0">
    <dxf>
      <font>
        <sz val="11"/>
        <color rgb="FFFF0000"/>
        <name val="Calibri"/>
        <family val="2"/>
        <charset val="238"/>
        <scheme val="minor"/>
      </font>
      <fill>
        <patternFill patternType="none">
          <bgColor indexed="65"/>
        </patternFill>
      </fill>
    </dxf>
  </rfmt>
  <rfmt sheetId="2" sqref="T113" start="0" length="0">
    <dxf>
      <font>
        <sz val="11"/>
        <color rgb="FFFF0000"/>
        <name val="Calibri"/>
        <family val="2"/>
        <charset val="238"/>
        <scheme val="minor"/>
      </font>
      <fill>
        <patternFill patternType="none">
          <bgColor indexed="65"/>
        </patternFill>
      </fill>
    </dxf>
  </rfmt>
  <rfmt sheetId="2" sqref="U113" start="0" length="0">
    <dxf>
      <font>
        <sz val="11"/>
        <color rgb="FFFF0000"/>
        <name val="Calibri"/>
        <family val="2"/>
        <charset val="238"/>
        <scheme val="minor"/>
      </font>
      <fill>
        <patternFill patternType="none">
          <bgColor indexed="65"/>
        </patternFill>
      </fill>
    </dxf>
  </rfmt>
  <rfmt sheetId="2" sqref="V113" start="0" length="0">
    <dxf>
      <font>
        <sz val="11"/>
        <color rgb="FFFF0000"/>
        <name val="Calibri"/>
        <family val="2"/>
        <charset val="238"/>
        <scheme val="minor"/>
      </font>
      <fill>
        <patternFill patternType="none">
          <bgColor indexed="65"/>
        </patternFill>
      </fill>
    </dxf>
  </rfmt>
  <rfmt sheetId="2" sqref="W113" start="0" length="0">
    <dxf>
      <font>
        <sz val="11"/>
        <color rgb="FFFF0000"/>
        <name val="Calibri"/>
        <family val="2"/>
        <charset val="238"/>
        <scheme val="minor"/>
      </font>
      <fill>
        <patternFill patternType="none">
          <bgColor indexed="65"/>
        </patternFill>
      </fill>
    </dxf>
  </rfmt>
  <rfmt sheetId="2" sqref="X113" start="0" length="0">
    <dxf>
      <font>
        <sz val="11"/>
        <color rgb="FFFF0000"/>
        <name val="Calibri"/>
        <family val="2"/>
        <charset val="238"/>
        <scheme val="minor"/>
      </font>
      <fill>
        <patternFill patternType="none">
          <bgColor indexed="65"/>
        </patternFill>
      </fill>
    </dxf>
  </rfmt>
  <rfmt sheetId="2" sqref="Y113" start="0" length="0">
    <dxf>
      <font>
        <sz val="11"/>
        <color rgb="FFFF0000"/>
        <name val="Calibri"/>
        <family val="2"/>
        <charset val="238"/>
        <scheme val="minor"/>
      </font>
      <fill>
        <patternFill patternType="none">
          <bgColor indexed="65"/>
        </patternFill>
      </fill>
    </dxf>
  </rfmt>
  <rfmt sheetId="2" sqref="Z113" start="0" length="0">
    <dxf>
      <font>
        <sz val="11"/>
        <color rgb="FFFF0000"/>
        <name val="Calibri"/>
        <family val="2"/>
        <charset val="238"/>
        <scheme val="minor"/>
      </font>
      <fill>
        <patternFill patternType="none">
          <bgColor indexed="65"/>
        </patternFill>
      </fill>
    </dxf>
  </rfmt>
  <rfmt sheetId="2" sqref="AA113" start="0" length="0">
    <dxf>
      <font>
        <sz val="11"/>
        <color rgb="FFFF0000"/>
        <name val="Calibri"/>
        <family val="2"/>
        <charset val="238"/>
        <scheme val="minor"/>
      </font>
      <fill>
        <patternFill patternType="none">
          <bgColor indexed="65"/>
        </patternFill>
      </fill>
    </dxf>
  </rfmt>
  <rfmt sheetId="2" sqref="AB113" start="0" length="0">
    <dxf>
      <font>
        <sz val="11"/>
        <color rgb="FFFF0000"/>
        <name val="Calibri"/>
        <family val="2"/>
        <charset val="238"/>
        <scheme val="minor"/>
      </font>
      <fill>
        <patternFill patternType="none">
          <bgColor indexed="65"/>
        </patternFill>
      </fill>
    </dxf>
  </rfmt>
  <rfmt sheetId="2" sqref="AC113" start="0" length="0">
    <dxf>
      <font>
        <sz val="11"/>
        <color rgb="FFFF0000"/>
        <name val="Calibri"/>
        <family val="2"/>
        <charset val="238"/>
        <scheme val="minor"/>
      </font>
      <fill>
        <patternFill patternType="none">
          <bgColor indexed="65"/>
        </patternFill>
      </fill>
    </dxf>
  </rfmt>
  <rfmt sheetId="2" sqref="AD113" start="0" length="0">
    <dxf>
      <font>
        <sz val="11"/>
        <color rgb="FFFF0000"/>
        <name val="Calibri"/>
        <family val="2"/>
        <charset val="238"/>
        <scheme val="minor"/>
      </font>
      <fill>
        <patternFill patternType="none">
          <bgColor indexed="65"/>
        </patternFill>
      </fill>
    </dxf>
  </rfmt>
  <rfmt sheetId="2" sqref="AE113" start="0" length="0">
    <dxf>
      <font>
        <sz val="11"/>
        <color rgb="FFFF0000"/>
        <name val="Calibri"/>
        <family val="2"/>
        <charset val="238"/>
        <scheme val="minor"/>
      </font>
      <fill>
        <patternFill patternType="none">
          <bgColor indexed="65"/>
        </patternFill>
      </fill>
    </dxf>
  </rfmt>
  <rfmt sheetId="2" sqref="AF113" start="0" length="0">
    <dxf>
      <font>
        <sz val="11"/>
        <color rgb="FFFF0000"/>
        <name val="Calibri"/>
        <family val="2"/>
        <charset val="238"/>
        <scheme val="minor"/>
      </font>
      <fill>
        <patternFill patternType="none">
          <bgColor indexed="65"/>
        </patternFill>
      </fill>
    </dxf>
  </rfmt>
  <rfmt sheetId="2" sqref="AG113" start="0" length="0">
    <dxf>
      <font>
        <sz val="11"/>
        <color rgb="FFFF0000"/>
        <name val="Calibri"/>
        <family val="2"/>
        <charset val="238"/>
        <scheme val="minor"/>
      </font>
      <fill>
        <patternFill patternType="none">
          <bgColor indexed="65"/>
        </patternFill>
      </fill>
    </dxf>
  </rfmt>
  <rfmt sheetId="2" sqref="AH113" start="0" length="0">
    <dxf>
      <font>
        <sz val="11"/>
        <color rgb="FFFF0000"/>
        <name val="Calibri"/>
        <family val="2"/>
        <charset val="238"/>
        <scheme val="minor"/>
      </font>
      <fill>
        <patternFill patternType="none">
          <bgColor indexed="65"/>
        </patternFill>
      </fill>
    </dxf>
  </rfmt>
  <rfmt sheetId="2" sqref="AI113" start="0" length="0">
    <dxf>
      <font>
        <sz val="11"/>
        <color rgb="FFFF0000"/>
        <name val="Calibri"/>
        <family val="2"/>
        <charset val="238"/>
        <scheme val="minor"/>
      </font>
      <fill>
        <patternFill patternType="none">
          <bgColor indexed="65"/>
        </patternFill>
      </fill>
    </dxf>
  </rfmt>
  <rfmt sheetId="2" sqref="AJ113" start="0" length="0">
    <dxf>
      <font>
        <sz val="11"/>
        <color rgb="FFFF0000"/>
        <name val="Calibri"/>
        <family val="2"/>
        <charset val="238"/>
        <scheme val="minor"/>
      </font>
      <fill>
        <patternFill patternType="none">
          <bgColor indexed="65"/>
        </patternFill>
      </fill>
    </dxf>
  </rfmt>
  <rfmt sheetId="2" sqref="AK113" start="0" length="0">
    <dxf>
      <font>
        <sz val="11"/>
        <color rgb="FFFF0000"/>
        <name val="Calibri"/>
        <family val="2"/>
        <charset val="238"/>
        <scheme val="minor"/>
      </font>
      <fill>
        <patternFill patternType="none">
          <bgColor indexed="65"/>
        </patternFill>
      </fill>
    </dxf>
  </rfmt>
  <rfmt sheetId="2" sqref="AL113" start="0" length="0">
    <dxf>
      <font>
        <sz val="11"/>
        <color rgb="FFFF0000"/>
        <name val="Calibri"/>
        <family val="2"/>
        <charset val="238"/>
        <scheme val="minor"/>
      </font>
      <fill>
        <patternFill patternType="none">
          <bgColor indexed="65"/>
        </patternFill>
      </fill>
    </dxf>
  </rfmt>
  <rfmt sheetId="2" sqref="AM113" start="0" length="0">
    <dxf>
      <font>
        <sz val="11"/>
        <color rgb="FFFF0000"/>
        <name val="Calibri"/>
        <family val="2"/>
        <charset val="238"/>
        <scheme val="minor"/>
      </font>
      <fill>
        <patternFill patternType="none">
          <bgColor indexed="65"/>
        </patternFill>
      </fill>
    </dxf>
  </rfmt>
  <rfmt sheetId="2" sqref="AN113" start="0" length="0">
    <dxf>
      <font>
        <sz val="11"/>
        <color rgb="FFFF0000"/>
        <name val="Calibri"/>
        <family val="2"/>
        <charset val="238"/>
        <scheme val="minor"/>
      </font>
      <fill>
        <patternFill patternType="none">
          <bgColor indexed="65"/>
        </patternFill>
      </fill>
    </dxf>
  </rfmt>
  <rfmt sheetId="2" sqref="AO113" start="0" length="0">
    <dxf>
      <font>
        <sz val="11"/>
        <color rgb="FFFF0000"/>
        <name val="Calibri"/>
        <family val="2"/>
        <charset val="238"/>
        <scheme val="minor"/>
      </font>
      <fill>
        <patternFill patternType="none">
          <bgColor indexed="65"/>
        </patternFill>
      </fill>
    </dxf>
  </rfmt>
  <rfmt sheetId="2" sqref="AP113" start="0" length="0">
    <dxf>
      <font>
        <sz val="11"/>
        <color rgb="FFFF0000"/>
        <name val="Calibri"/>
        <family val="2"/>
        <charset val="238"/>
        <scheme val="minor"/>
      </font>
      <fill>
        <patternFill patternType="none">
          <bgColor indexed="65"/>
        </patternFill>
      </fill>
    </dxf>
  </rfmt>
  <rfmt sheetId="2" sqref="AQ113" start="0" length="0">
    <dxf>
      <font>
        <sz val="11"/>
        <color rgb="FFFF0000"/>
        <name val="Calibri"/>
        <family val="2"/>
        <charset val="238"/>
        <scheme val="minor"/>
      </font>
      <fill>
        <patternFill patternType="none">
          <bgColor indexed="65"/>
        </patternFill>
      </fill>
    </dxf>
  </rfmt>
  <rfmt sheetId="2" sqref="AR113" start="0" length="0">
    <dxf>
      <font>
        <sz val="11"/>
        <color rgb="FFFF0000"/>
        <name val="Calibri"/>
        <family val="2"/>
        <charset val="238"/>
        <scheme val="minor"/>
      </font>
      <fill>
        <patternFill patternType="none">
          <bgColor indexed="65"/>
        </patternFill>
      </fill>
    </dxf>
  </rfmt>
  <rfmt sheetId="2" sqref="AS113" start="0" length="0">
    <dxf>
      <font>
        <sz val="11"/>
        <color rgb="FFFF0000"/>
        <name val="Calibri"/>
        <family val="2"/>
        <charset val="238"/>
        <scheme val="minor"/>
      </font>
      <fill>
        <patternFill patternType="none">
          <bgColor indexed="65"/>
        </patternFill>
      </fill>
    </dxf>
  </rfmt>
  <rfmt sheetId="2" sqref="AT113" start="0" length="0">
    <dxf>
      <font>
        <sz val="11"/>
        <color rgb="FFFF0000"/>
        <name val="Calibri"/>
        <family val="2"/>
        <charset val="238"/>
        <scheme val="minor"/>
      </font>
      <fill>
        <patternFill patternType="none">
          <bgColor indexed="65"/>
        </patternFill>
      </fill>
    </dxf>
  </rfmt>
  <rfmt sheetId="2" sqref="AU113" start="0" length="0">
    <dxf>
      <font>
        <sz val="11"/>
        <color rgb="FFFF0000"/>
        <name val="Calibri"/>
        <family val="2"/>
        <charset val="238"/>
        <scheme val="minor"/>
      </font>
      <fill>
        <patternFill patternType="none">
          <bgColor indexed="65"/>
        </patternFill>
      </fill>
    </dxf>
  </rfmt>
  <rfmt sheetId="2" sqref="AV113" start="0" length="0">
    <dxf>
      <font>
        <sz val="11"/>
        <color rgb="FFFF0000"/>
        <name val="Calibri"/>
        <family val="2"/>
        <charset val="238"/>
        <scheme val="minor"/>
      </font>
      <fill>
        <patternFill patternType="none">
          <bgColor indexed="65"/>
        </patternFill>
      </fill>
    </dxf>
  </rfmt>
  <rfmt sheetId="2" sqref="AW113" start="0" length="0">
    <dxf>
      <font>
        <sz val="11"/>
        <color rgb="FFFF0000"/>
        <name val="Calibri"/>
        <family val="2"/>
        <charset val="238"/>
        <scheme val="minor"/>
      </font>
      <fill>
        <patternFill patternType="none">
          <bgColor indexed="65"/>
        </patternFill>
      </fill>
    </dxf>
  </rfmt>
  <rfmt sheetId="2" sqref="AX113" start="0" length="0">
    <dxf>
      <font>
        <sz val="11"/>
        <color rgb="FFFF0000"/>
        <name val="Calibri"/>
        <family val="2"/>
        <charset val="238"/>
        <scheme val="minor"/>
      </font>
      <fill>
        <patternFill patternType="none">
          <bgColor indexed="65"/>
        </patternFill>
      </fill>
    </dxf>
  </rfmt>
  <rfmt sheetId="2" sqref="AY113" start="0" length="0">
    <dxf>
      <font>
        <sz val="11"/>
        <color rgb="FFFF0000"/>
        <name val="Calibri"/>
        <family val="2"/>
        <charset val="238"/>
        <scheme val="minor"/>
      </font>
      <fill>
        <patternFill patternType="none">
          <bgColor indexed="65"/>
        </patternFill>
      </fill>
    </dxf>
  </rfmt>
  <rfmt sheetId="2" sqref="AZ113" start="0" length="0">
    <dxf>
      <font>
        <sz val="11"/>
        <color rgb="FFFF0000"/>
        <name val="Calibri"/>
        <family val="2"/>
        <charset val="238"/>
        <scheme val="minor"/>
      </font>
      <fill>
        <patternFill patternType="none">
          <bgColor indexed="65"/>
        </patternFill>
      </fill>
    </dxf>
  </rfmt>
  <rfmt sheetId="2" sqref="BA113" start="0" length="0">
    <dxf>
      <font>
        <sz val="11"/>
        <color rgb="FFFF0000"/>
        <name val="Calibri"/>
        <family val="2"/>
        <charset val="238"/>
        <scheme val="minor"/>
      </font>
      <fill>
        <patternFill patternType="none">
          <bgColor indexed="65"/>
        </patternFill>
      </fill>
    </dxf>
  </rfmt>
  <rfmt sheetId="2" sqref="F114" start="0" length="0">
    <dxf>
      <font>
        <sz val="11"/>
        <color rgb="FFFF0000"/>
        <name val="Calibri"/>
        <family val="2"/>
        <charset val="238"/>
        <scheme val="minor"/>
      </font>
      <fill>
        <patternFill patternType="none">
          <bgColor indexed="65"/>
        </patternFill>
      </fill>
    </dxf>
  </rfmt>
  <rfmt sheetId="2" sqref="G114" start="0" length="0">
    <dxf>
      <font>
        <sz val="11"/>
        <color rgb="FFFF0000"/>
        <name val="Calibri"/>
        <family val="2"/>
        <charset val="238"/>
        <scheme val="minor"/>
      </font>
      <fill>
        <patternFill patternType="none">
          <bgColor indexed="65"/>
        </patternFill>
      </fill>
    </dxf>
  </rfmt>
  <rfmt sheetId="2" sqref="H114" start="0" length="0">
    <dxf>
      <font>
        <sz val="11"/>
        <color rgb="FFFF0000"/>
        <name val="Calibri"/>
        <family val="2"/>
        <charset val="238"/>
        <scheme val="minor"/>
      </font>
      <fill>
        <patternFill patternType="none">
          <bgColor indexed="65"/>
        </patternFill>
      </fill>
    </dxf>
  </rfmt>
  <rfmt sheetId="2" sqref="I114" start="0" length="0">
    <dxf>
      <font>
        <sz val="11"/>
        <color rgb="FFFF0000"/>
        <name val="Calibri"/>
        <family val="2"/>
        <charset val="238"/>
        <scheme val="minor"/>
      </font>
      <fill>
        <patternFill patternType="none">
          <bgColor indexed="65"/>
        </patternFill>
      </fill>
    </dxf>
  </rfmt>
  <rfmt sheetId="2" sqref="J114" start="0" length="0">
    <dxf>
      <font>
        <sz val="11"/>
        <color rgb="FFFF0000"/>
        <name val="Calibri"/>
        <family val="2"/>
        <charset val="238"/>
        <scheme val="minor"/>
      </font>
      <fill>
        <patternFill patternType="none">
          <bgColor indexed="65"/>
        </patternFill>
      </fill>
    </dxf>
  </rfmt>
  <rfmt sheetId="2" sqref="K114" start="0" length="0">
    <dxf>
      <font>
        <sz val="11"/>
        <color rgb="FFFF0000"/>
        <name val="Calibri"/>
        <family val="2"/>
        <charset val="238"/>
        <scheme val="minor"/>
      </font>
      <fill>
        <patternFill patternType="none">
          <bgColor indexed="65"/>
        </patternFill>
      </fill>
    </dxf>
  </rfmt>
  <rfmt sheetId="2" sqref="L114" start="0" length="0">
    <dxf>
      <font>
        <sz val="11"/>
        <color rgb="FFFF0000"/>
        <name val="Calibri"/>
        <family val="2"/>
        <charset val="238"/>
        <scheme val="minor"/>
      </font>
      <fill>
        <patternFill patternType="none">
          <bgColor indexed="65"/>
        </patternFill>
      </fill>
    </dxf>
  </rfmt>
  <rfmt sheetId="2" sqref="M114" start="0" length="0">
    <dxf>
      <font>
        <sz val="11"/>
        <color rgb="FFFF0000"/>
        <name val="Calibri"/>
        <family val="2"/>
        <charset val="238"/>
        <scheme val="minor"/>
      </font>
      <fill>
        <patternFill patternType="none">
          <bgColor indexed="65"/>
        </patternFill>
      </fill>
    </dxf>
  </rfmt>
  <rfmt sheetId="2" sqref="N114" start="0" length="0">
    <dxf>
      <font>
        <sz val="11"/>
        <color rgb="FFFF0000"/>
        <name val="Calibri"/>
        <family val="2"/>
        <charset val="238"/>
        <scheme val="minor"/>
      </font>
      <fill>
        <patternFill patternType="none">
          <bgColor indexed="65"/>
        </patternFill>
      </fill>
    </dxf>
  </rfmt>
  <rfmt sheetId="2" sqref="O114" start="0" length="0">
    <dxf>
      <font>
        <sz val="11"/>
        <color rgb="FFFF0000"/>
        <name val="Calibri"/>
        <family val="2"/>
        <charset val="238"/>
        <scheme val="minor"/>
      </font>
      <fill>
        <patternFill patternType="none">
          <bgColor indexed="65"/>
        </patternFill>
      </fill>
    </dxf>
  </rfmt>
  <rfmt sheetId="2" sqref="P114" start="0" length="0">
    <dxf>
      <font>
        <sz val="11"/>
        <color rgb="FFFF0000"/>
        <name val="Calibri"/>
        <family val="2"/>
        <charset val="238"/>
        <scheme val="minor"/>
      </font>
      <fill>
        <patternFill patternType="none">
          <bgColor indexed="65"/>
        </patternFill>
      </fill>
    </dxf>
  </rfmt>
  <rfmt sheetId="2" sqref="Q114" start="0" length="0">
    <dxf>
      <font>
        <sz val="11"/>
        <color rgb="FFFF0000"/>
        <name val="Calibri"/>
        <family val="2"/>
        <charset val="238"/>
        <scheme val="minor"/>
      </font>
      <fill>
        <patternFill patternType="none">
          <bgColor indexed="65"/>
        </patternFill>
      </fill>
    </dxf>
  </rfmt>
  <rfmt sheetId="2" sqref="R114" start="0" length="0">
    <dxf>
      <font>
        <sz val="11"/>
        <color rgb="FFFF0000"/>
        <name val="Calibri"/>
        <family val="2"/>
        <charset val="238"/>
        <scheme val="minor"/>
      </font>
      <fill>
        <patternFill patternType="none">
          <bgColor indexed="65"/>
        </patternFill>
      </fill>
    </dxf>
  </rfmt>
  <rfmt sheetId="2" sqref="S114" start="0" length="0">
    <dxf>
      <font>
        <sz val="11"/>
        <color rgb="FFFF0000"/>
        <name val="Calibri"/>
        <family val="2"/>
        <charset val="238"/>
        <scheme val="minor"/>
      </font>
      <fill>
        <patternFill patternType="none">
          <bgColor indexed="65"/>
        </patternFill>
      </fill>
    </dxf>
  </rfmt>
  <rfmt sheetId="2" sqref="T114" start="0" length="0">
    <dxf>
      <font>
        <sz val="11"/>
        <color rgb="FFFF0000"/>
        <name val="Calibri"/>
        <family val="2"/>
        <charset val="238"/>
        <scheme val="minor"/>
      </font>
      <fill>
        <patternFill patternType="none">
          <bgColor indexed="65"/>
        </patternFill>
      </fill>
    </dxf>
  </rfmt>
  <rfmt sheetId="2" sqref="U114" start="0" length="0">
    <dxf>
      <font>
        <sz val="11"/>
        <color rgb="FFFF0000"/>
        <name val="Calibri"/>
        <family val="2"/>
        <charset val="238"/>
        <scheme val="minor"/>
      </font>
      <fill>
        <patternFill patternType="none">
          <bgColor indexed="65"/>
        </patternFill>
      </fill>
    </dxf>
  </rfmt>
  <rfmt sheetId="2" sqref="V114" start="0" length="0">
    <dxf>
      <font>
        <sz val="11"/>
        <color rgb="FFFF0000"/>
        <name val="Calibri"/>
        <family val="2"/>
        <charset val="238"/>
        <scheme val="minor"/>
      </font>
      <fill>
        <patternFill patternType="none">
          <bgColor indexed="65"/>
        </patternFill>
      </fill>
    </dxf>
  </rfmt>
  <rfmt sheetId="2" sqref="W114" start="0" length="0">
    <dxf>
      <font>
        <sz val="11"/>
        <color rgb="FFFF0000"/>
        <name val="Calibri"/>
        <family val="2"/>
        <charset val="238"/>
        <scheme val="minor"/>
      </font>
      <fill>
        <patternFill patternType="none">
          <bgColor indexed="65"/>
        </patternFill>
      </fill>
    </dxf>
  </rfmt>
  <rfmt sheetId="2" sqref="X114" start="0" length="0">
    <dxf>
      <font>
        <sz val="11"/>
        <color rgb="FFFF0000"/>
        <name val="Calibri"/>
        <family val="2"/>
        <charset val="238"/>
        <scheme val="minor"/>
      </font>
      <fill>
        <patternFill patternType="none">
          <bgColor indexed="65"/>
        </patternFill>
      </fill>
    </dxf>
  </rfmt>
  <rfmt sheetId="2" sqref="Y114" start="0" length="0">
    <dxf>
      <font>
        <sz val="11"/>
        <color rgb="FFFF0000"/>
        <name val="Calibri"/>
        <family val="2"/>
        <charset val="238"/>
        <scheme val="minor"/>
      </font>
      <fill>
        <patternFill patternType="none">
          <bgColor indexed="65"/>
        </patternFill>
      </fill>
    </dxf>
  </rfmt>
  <rfmt sheetId="2" sqref="Z114" start="0" length="0">
    <dxf>
      <font>
        <sz val="11"/>
        <color rgb="FFFF0000"/>
        <name val="Calibri"/>
        <family val="2"/>
        <charset val="238"/>
        <scheme val="minor"/>
      </font>
      <fill>
        <patternFill patternType="none">
          <bgColor indexed="65"/>
        </patternFill>
      </fill>
    </dxf>
  </rfmt>
  <rfmt sheetId="2" sqref="AA114" start="0" length="0">
    <dxf>
      <font>
        <sz val="11"/>
        <color rgb="FFFF0000"/>
        <name val="Calibri"/>
        <family val="2"/>
        <charset val="238"/>
        <scheme val="minor"/>
      </font>
      <fill>
        <patternFill patternType="none">
          <bgColor indexed="65"/>
        </patternFill>
      </fill>
    </dxf>
  </rfmt>
  <rfmt sheetId="2" sqref="AB114" start="0" length="0">
    <dxf>
      <font>
        <sz val="11"/>
        <color rgb="FFFF0000"/>
        <name val="Calibri"/>
        <family val="2"/>
        <charset val="238"/>
        <scheme val="minor"/>
      </font>
      <fill>
        <patternFill patternType="none">
          <bgColor indexed="65"/>
        </patternFill>
      </fill>
    </dxf>
  </rfmt>
  <rfmt sheetId="2" sqref="AC114" start="0" length="0">
    <dxf>
      <font>
        <sz val="11"/>
        <color rgb="FFFF0000"/>
        <name val="Calibri"/>
        <family val="2"/>
        <charset val="238"/>
        <scheme val="minor"/>
      </font>
      <fill>
        <patternFill patternType="none">
          <bgColor indexed="65"/>
        </patternFill>
      </fill>
    </dxf>
  </rfmt>
  <rfmt sheetId="2" sqref="AD114" start="0" length="0">
    <dxf>
      <font>
        <sz val="11"/>
        <color rgb="FFFF0000"/>
        <name val="Calibri"/>
        <family val="2"/>
        <charset val="238"/>
        <scheme val="minor"/>
      </font>
      <fill>
        <patternFill patternType="none">
          <bgColor indexed="65"/>
        </patternFill>
      </fill>
    </dxf>
  </rfmt>
  <rfmt sheetId="2" sqref="AE114" start="0" length="0">
    <dxf>
      <font>
        <sz val="11"/>
        <color rgb="FFFF0000"/>
        <name val="Calibri"/>
        <family val="2"/>
        <charset val="238"/>
        <scheme val="minor"/>
      </font>
      <fill>
        <patternFill patternType="none">
          <bgColor indexed="65"/>
        </patternFill>
      </fill>
    </dxf>
  </rfmt>
  <rfmt sheetId="2" sqref="AF114" start="0" length="0">
    <dxf>
      <font>
        <sz val="11"/>
        <color rgb="FFFF0000"/>
        <name val="Calibri"/>
        <family val="2"/>
        <charset val="238"/>
        <scheme val="minor"/>
      </font>
      <fill>
        <patternFill patternType="none">
          <bgColor indexed="65"/>
        </patternFill>
      </fill>
    </dxf>
  </rfmt>
  <rfmt sheetId="2" sqref="AG114" start="0" length="0">
    <dxf>
      <font>
        <sz val="11"/>
        <color rgb="FFFF0000"/>
        <name val="Calibri"/>
        <family val="2"/>
        <charset val="238"/>
        <scheme val="minor"/>
      </font>
      <fill>
        <patternFill patternType="none">
          <bgColor indexed="65"/>
        </patternFill>
      </fill>
    </dxf>
  </rfmt>
  <rfmt sheetId="2" sqref="AH114" start="0" length="0">
    <dxf>
      <font>
        <sz val="11"/>
        <color rgb="FFFF0000"/>
        <name val="Calibri"/>
        <family val="2"/>
        <charset val="238"/>
        <scheme val="minor"/>
      </font>
      <fill>
        <patternFill patternType="none">
          <bgColor indexed="65"/>
        </patternFill>
      </fill>
    </dxf>
  </rfmt>
  <rfmt sheetId="2" sqref="AI114" start="0" length="0">
    <dxf>
      <font>
        <sz val="11"/>
        <color rgb="FFFF0000"/>
        <name val="Calibri"/>
        <family val="2"/>
        <charset val="238"/>
        <scheme val="minor"/>
      </font>
      <fill>
        <patternFill patternType="none">
          <bgColor indexed="65"/>
        </patternFill>
      </fill>
    </dxf>
  </rfmt>
  <rfmt sheetId="2" sqref="AJ114" start="0" length="0">
    <dxf>
      <font>
        <sz val="11"/>
        <color rgb="FFFF0000"/>
        <name val="Calibri"/>
        <family val="2"/>
        <charset val="238"/>
        <scheme val="minor"/>
      </font>
      <fill>
        <patternFill patternType="none">
          <bgColor indexed="65"/>
        </patternFill>
      </fill>
    </dxf>
  </rfmt>
  <rfmt sheetId="2" sqref="AK114" start="0" length="0">
    <dxf>
      <font>
        <sz val="11"/>
        <color rgb="FFFF0000"/>
        <name val="Calibri"/>
        <family val="2"/>
        <charset val="238"/>
        <scheme val="minor"/>
      </font>
      <fill>
        <patternFill patternType="none">
          <bgColor indexed="65"/>
        </patternFill>
      </fill>
    </dxf>
  </rfmt>
  <rfmt sheetId="2" sqref="AL114" start="0" length="0">
    <dxf>
      <font>
        <sz val="11"/>
        <color rgb="FFFF0000"/>
        <name val="Calibri"/>
        <family val="2"/>
        <charset val="238"/>
        <scheme val="minor"/>
      </font>
      <fill>
        <patternFill patternType="none">
          <bgColor indexed="65"/>
        </patternFill>
      </fill>
    </dxf>
  </rfmt>
  <rfmt sheetId="2" sqref="AM114" start="0" length="0">
    <dxf>
      <font>
        <sz val="11"/>
        <color rgb="FFFF0000"/>
        <name val="Calibri"/>
        <family val="2"/>
        <charset val="238"/>
        <scheme val="minor"/>
      </font>
      <fill>
        <patternFill patternType="none">
          <bgColor indexed="65"/>
        </patternFill>
      </fill>
    </dxf>
  </rfmt>
  <rfmt sheetId="2" sqref="AN114" start="0" length="0">
    <dxf>
      <font>
        <sz val="11"/>
        <color rgb="FFFF0000"/>
        <name val="Calibri"/>
        <family val="2"/>
        <charset val="238"/>
        <scheme val="minor"/>
      </font>
      <fill>
        <patternFill patternType="none">
          <bgColor indexed="65"/>
        </patternFill>
      </fill>
    </dxf>
  </rfmt>
  <rfmt sheetId="2" sqref="AO114" start="0" length="0">
    <dxf>
      <font>
        <sz val="11"/>
        <color rgb="FFFF0000"/>
        <name val="Calibri"/>
        <family val="2"/>
        <charset val="238"/>
        <scheme val="minor"/>
      </font>
      <fill>
        <patternFill patternType="none">
          <bgColor indexed="65"/>
        </patternFill>
      </fill>
    </dxf>
  </rfmt>
  <rfmt sheetId="2" sqref="AP114" start="0" length="0">
    <dxf>
      <font>
        <sz val="11"/>
        <color rgb="FFFF0000"/>
        <name val="Calibri"/>
        <family val="2"/>
        <charset val="238"/>
        <scheme val="minor"/>
      </font>
      <fill>
        <patternFill patternType="none">
          <bgColor indexed="65"/>
        </patternFill>
      </fill>
    </dxf>
  </rfmt>
  <rfmt sheetId="2" sqref="AQ114" start="0" length="0">
    <dxf>
      <font>
        <sz val="11"/>
        <color rgb="FFFF0000"/>
        <name val="Calibri"/>
        <family val="2"/>
        <charset val="238"/>
        <scheme val="minor"/>
      </font>
      <fill>
        <patternFill patternType="none">
          <bgColor indexed="65"/>
        </patternFill>
      </fill>
    </dxf>
  </rfmt>
  <rfmt sheetId="2" sqref="AR114" start="0" length="0">
    <dxf>
      <font>
        <sz val="11"/>
        <color rgb="FFFF0000"/>
        <name val="Calibri"/>
        <family val="2"/>
        <charset val="238"/>
        <scheme val="minor"/>
      </font>
      <fill>
        <patternFill patternType="none">
          <bgColor indexed="65"/>
        </patternFill>
      </fill>
    </dxf>
  </rfmt>
  <rfmt sheetId="2" sqref="AS114" start="0" length="0">
    <dxf>
      <font>
        <sz val="11"/>
        <color rgb="FFFF0000"/>
        <name val="Calibri"/>
        <family val="2"/>
        <charset val="238"/>
        <scheme val="minor"/>
      </font>
      <fill>
        <patternFill patternType="none">
          <bgColor indexed="65"/>
        </patternFill>
      </fill>
    </dxf>
  </rfmt>
  <rfmt sheetId="2" sqref="AT114" start="0" length="0">
    <dxf>
      <font>
        <sz val="11"/>
        <color rgb="FFFF0000"/>
        <name val="Calibri"/>
        <family val="2"/>
        <charset val="238"/>
        <scheme val="minor"/>
      </font>
      <fill>
        <patternFill patternType="none">
          <bgColor indexed="65"/>
        </patternFill>
      </fill>
    </dxf>
  </rfmt>
  <rfmt sheetId="2" sqref="AU114" start="0" length="0">
    <dxf>
      <font>
        <sz val="11"/>
        <color rgb="FFFF0000"/>
        <name val="Calibri"/>
        <family val="2"/>
        <charset val="238"/>
        <scheme val="minor"/>
      </font>
      <fill>
        <patternFill patternType="none">
          <bgColor indexed="65"/>
        </patternFill>
      </fill>
    </dxf>
  </rfmt>
  <rfmt sheetId="2" sqref="AV114" start="0" length="0">
    <dxf>
      <font>
        <sz val="11"/>
        <color rgb="FFFF0000"/>
        <name val="Calibri"/>
        <family val="2"/>
        <charset val="238"/>
        <scheme val="minor"/>
      </font>
      <fill>
        <patternFill patternType="none">
          <bgColor indexed="65"/>
        </patternFill>
      </fill>
    </dxf>
  </rfmt>
  <rfmt sheetId="2" sqref="AW114" start="0" length="0">
    <dxf>
      <font>
        <sz val="11"/>
        <color rgb="FFFF0000"/>
        <name val="Calibri"/>
        <family val="2"/>
        <charset val="238"/>
        <scheme val="minor"/>
      </font>
      <fill>
        <patternFill patternType="none">
          <bgColor indexed="65"/>
        </patternFill>
      </fill>
    </dxf>
  </rfmt>
  <rfmt sheetId="2" sqref="AX114" start="0" length="0">
    <dxf>
      <font>
        <sz val="11"/>
        <color rgb="FFFF0000"/>
        <name val="Calibri"/>
        <family val="2"/>
        <charset val="238"/>
        <scheme val="minor"/>
      </font>
      <fill>
        <patternFill patternType="none">
          <bgColor indexed="65"/>
        </patternFill>
      </fill>
    </dxf>
  </rfmt>
  <rfmt sheetId="2" sqref="AY114" start="0" length="0">
    <dxf>
      <font>
        <sz val="11"/>
        <color rgb="FFFF0000"/>
        <name val="Calibri"/>
        <family val="2"/>
        <charset val="238"/>
        <scheme val="minor"/>
      </font>
      <fill>
        <patternFill patternType="none">
          <bgColor indexed="65"/>
        </patternFill>
      </fill>
    </dxf>
  </rfmt>
  <rfmt sheetId="2" sqref="AZ114" start="0" length="0">
    <dxf>
      <font>
        <sz val="11"/>
        <color rgb="FFFF0000"/>
        <name val="Calibri"/>
        <family val="2"/>
        <charset val="238"/>
        <scheme val="minor"/>
      </font>
      <fill>
        <patternFill patternType="none">
          <bgColor indexed="65"/>
        </patternFill>
      </fill>
    </dxf>
  </rfmt>
  <rfmt sheetId="2" sqref="BA114" start="0" length="0">
    <dxf>
      <font>
        <sz val="11"/>
        <color rgb="FFFF0000"/>
        <name val="Calibri"/>
        <family val="2"/>
        <charset val="238"/>
        <scheme val="minor"/>
      </font>
      <fill>
        <patternFill patternType="none">
          <bgColor indexed="65"/>
        </patternFill>
      </fill>
    </dxf>
  </rfmt>
  <rfmt sheetId="2" sqref="F115" start="0" length="0">
    <dxf>
      <font>
        <sz val="11"/>
        <color rgb="FFFF0000"/>
        <name val="Calibri"/>
        <family val="2"/>
        <charset val="238"/>
        <scheme val="minor"/>
      </font>
      <fill>
        <patternFill patternType="none">
          <bgColor indexed="65"/>
        </patternFill>
      </fill>
    </dxf>
  </rfmt>
  <rfmt sheetId="2" sqref="G115" start="0" length="0">
    <dxf>
      <font>
        <sz val="11"/>
        <color rgb="FFFF0000"/>
        <name val="Calibri"/>
        <family val="2"/>
        <charset val="238"/>
        <scheme val="minor"/>
      </font>
      <fill>
        <patternFill patternType="none">
          <bgColor indexed="65"/>
        </patternFill>
      </fill>
    </dxf>
  </rfmt>
  <rfmt sheetId="2" sqref="H115" start="0" length="0">
    <dxf>
      <font>
        <sz val="11"/>
        <color rgb="FFFF0000"/>
        <name val="Calibri"/>
        <family val="2"/>
        <charset val="238"/>
        <scheme val="minor"/>
      </font>
      <fill>
        <patternFill patternType="none">
          <bgColor indexed="65"/>
        </patternFill>
      </fill>
    </dxf>
  </rfmt>
  <rfmt sheetId="2" sqref="I115" start="0" length="0">
    <dxf>
      <font>
        <sz val="11"/>
        <color rgb="FFFF0000"/>
        <name val="Calibri"/>
        <family val="2"/>
        <charset val="238"/>
        <scheme val="minor"/>
      </font>
      <fill>
        <patternFill patternType="none">
          <bgColor indexed="65"/>
        </patternFill>
      </fill>
    </dxf>
  </rfmt>
  <rfmt sheetId="2" sqref="J115" start="0" length="0">
    <dxf>
      <font>
        <sz val="11"/>
        <color rgb="FFFF0000"/>
        <name val="Calibri"/>
        <family val="2"/>
        <charset val="238"/>
        <scheme val="minor"/>
      </font>
      <fill>
        <patternFill patternType="none">
          <bgColor indexed="65"/>
        </patternFill>
      </fill>
    </dxf>
  </rfmt>
  <rfmt sheetId="2" sqref="K115" start="0" length="0">
    <dxf>
      <font>
        <sz val="11"/>
        <color rgb="FFFF0000"/>
        <name val="Calibri"/>
        <family val="2"/>
        <charset val="238"/>
        <scheme val="minor"/>
      </font>
      <fill>
        <patternFill patternType="none">
          <bgColor indexed="65"/>
        </patternFill>
      </fill>
    </dxf>
  </rfmt>
  <rfmt sheetId="2" sqref="L115" start="0" length="0">
    <dxf>
      <font>
        <sz val="11"/>
        <color rgb="FFFF0000"/>
        <name val="Calibri"/>
        <family val="2"/>
        <charset val="238"/>
        <scheme val="minor"/>
      </font>
      <fill>
        <patternFill patternType="none">
          <bgColor indexed="65"/>
        </patternFill>
      </fill>
    </dxf>
  </rfmt>
  <rfmt sheetId="2" sqref="M115" start="0" length="0">
    <dxf>
      <font>
        <sz val="11"/>
        <color rgb="FFFF0000"/>
        <name val="Calibri"/>
        <family val="2"/>
        <charset val="238"/>
        <scheme val="minor"/>
      </font>
      <fill>
        <patternFill patternType="none">
          <bgColor indexed="65"/>
        </patternFill>
      </fill>
    </dxf>
  </rfmt>
  <rfmt sheetId="2" sqref="N115" start="0" length="0">
    <dxf>
      <font>
        <sz val="11"/>
        <color rgb="FFFF0000"/>
        <name val="Calibri"/>
        <family val="2"/>
        <charset val="238"/>
        <scheme val="minor"/>
      </font>
      <fill>
        <patternFill patternType="none">
          <bgColor indexed="65"/>
        </patternFill>
      </fill>
    </dxf>
  </rfmt>
  <rfmt sheetId="2" sqref="O115" start="0" length="0">
    <dxf>
      <font>
        <sz val="11"/>
        <color rgb="FFFF0000"/>
        <name val="Calibri"/>
        <family val="2"/>
        <charset val="238"/>
        <scheme val="minor"/>
      </font>
      <fill>
        <patternFill patternType="none">
          <bgColor indexed="65"/>
        </patternFill>
      </fill>
    </dxf>
  </rfmt>
  <rfmt sheetId="2" sqref="P115" start="0" length="0">
    <dxf>
      <font>
        <sz val="11"/>
        <color rgb="FFFF0000"/>
        <name val="Calibri"/>
        <family val="2"/>
        <charset val="238"/>
        <scheme val="minor"/>
      </font>
      <fill>
        <patternFill patternType="none">
          <bgColor indexed="65"/>
        </patternFill>
      </fill>
    </dxf>
  </rfmt>
  <rfmt sheetId="2" sqref="Q115" start="0" length="0">
    <dxf>
      <font>
        <sz val="11"/>
        <color rgb="FFFF0000"/>
        <name val="Calibri"/>
        <family val="2"/>
        <charset val="238"/>
        <scheme val="minor"/>
      </font>
      <fill>
        <patternFill patternType="none">
          <bgColor indexed="65"/>
        </patternFill>
      </fill>
    </dxf>
  </rfmt>
  <rfmt sheetId="2" sqref="R115" start="0" length="0">
    <dxf>
      <font>
        <sz val="11"/>
        <color rgb="FFFF0000"/>
        <name val="Calibri"/>
        <family val="2"/>
        <charset val="238"/>
        <scheme val="minor"/>
      </font>
      <fill>
        <patternFill patternType="none">
          <bgColor indexed="65"/>
        </patternFill>
      </fill>
    </dxf>
  </rfmt>
  <rfmt sheetId="2" sqref="S115" start="0" length="0">
    <dxf>
      <font>
        <sz val="11"/>
        <color rgb="FFFF0000"/>
        <name val="Calibri"/>
        <family val="2"/>
        <charset val="238"/>
        <scheme val="minor"/>
      </font>
      <fill>
        <patternFill patternType="none">
          <bgColor indexed="65"/>
        </patternFill>
      </fill>
    </dxf>
  </rfmt>
  <rfmt sheetId="2" sqref="T115" start="0" length="0">
    <dxf>
      <font>
        <sz val="11"/>
        <color rgb="FFFF0000"/>
        <name val="Calibri"/>
        <family val="2"/>
        <charset val="238"/>
        <scheme val="minor"/>
      </font>
      <fill>
        <patternFill patternType="none">
          <bgColor indexed="65"/>
        </patternFill>
      </fill>
    </dxf>
  </rfmt>
  <rfmt sheetId="2" sqref="U115" start="0" length="0">
    <dxf>
      <font>
        <sz val="11"/>
        <color rgb="FFFF0000"/>
        <name val="Calibri"/>
        <family val="2"/>
        <charset val="238"/>
        <scheme val="minor"/>
      </font>
      <fill>
        <patternFill patternType="none">
          <bgColor indexed="65"/>
        </patternFill>
      </fill>
    </dxf>
  </rfmt>
  <rfmt sheetId="2" sqref="V115" start="0" length="0">
    <dxf>
      <font>
        <sz val="11"/>
        <color rgb="FFFF0000"/>
        <name val="Calibri"/>
        <family val="2"/>
        <charset val="238"/>
        <scheme val="minor"/>
      </font>
      <fill>
        <patternFill patternType="none">
          <bgColor indexed="65"/>
        </patternFill>
      </fill>
    </dxf>
  </rfmt>
  <rfmt sheetId="2" sqref="W115" start="0" length="0">
    <dxf>
      <font>
        <sz val="11"/>
        <color rgb="FFFF0000"/>
        <name val="Calibri"/>
        <family val="2"/>
        <charset val="238"/>
        <scheme val="minor"/>
      </font>
      <fill>
        <patternFill patternType="none">
          <bgColor indexed="65"/>
        </patternFill>
      </fill>
    </dxf>
  </rfmt>
  <rfmt sheetId="2" sqref="X115" start="0" length="0">
    <dxf>
      <font>
        <sz val="11"/>
        <color rgb="FFFF0000"/>
        <name val="Calibri"/>
        <family val="2"/>
        <charset val="238"/>
        <scheme val="minor"/>
      </font>
      <fill>
        <patternFill patternType="none">
          <bgColor indexed="65"/>
        </patternFill>
      </fill>
    </dxf>
  </rfmt>
  <rfmt sheetId="2" sqref="Y115" start="0" length="0">
    <dxf>
      <font>
        <sz val="11"/>
        <color rgb="FFFF0000"/>
        <name val="Calibri"/>
        <family val="2"/>
        <charset val="238"/>
        <scheme val="minor"/>
      </font>
      <fill>
        <patternFill patternType="none">
          <bgColor indexed="65"/>
        </patternFill>
      </fill>
    </dxf>
  </rfmt>
  <rfmt sheetId="2" sqref="Z115" start="0" length="0">
    <dxf>
      <font>
        <sz val="11"/>
        <color rgb="FFFF0000"/>
        <name val="Calibri"/>
        <family val="2"/>
        <charset val="238"/>
        <scheme val="minor"/>
      </font>
      <fill>
        <patternFill patternType="none">
          <bgColor indexed="65"/>
        </patternFill>
      </fill>
    </dxf>
  </rfmt>
  <rfmt sheetId="2" sqref="AA115" start="0" length="0">
    <dxf>
      <font>
        <sz val="11"/>
        <color rgb="FFFF0000"/>
        <name val="Calibri"/>
        <family val="2"/>
        <charset val="238"/>
        <scheme val="minor"/>
      </font>
      <fill>
        <patternFill patternType="none">
          <bgColor indexed="65"/>
        </patternFill>
      </fill>
    </dxf>
  </rfmt>
  <rfmt sheetId="2" sqref="AB115" start="0" length="0">
    <dxf>
      <font>
        <sz val="11"/>
        <color rgb="FFFF0000"/>
        <name val="Calibri"/>
        <family val="2"/>
        <charset val="238"/>
        <scheme val="minor"/>
      </font>
      <fill>
        <patternFill patternType="none">
          <bgColor indexed="65"/>
        </patternFill>
      </fill>
    </dxf>
  </rfmt>
  <rfmt sheetId="2" sqref="AC115" start="0" length="0">
    <dxf>
      <font>
        <sz val="11"/>
        <color rgb="FFFF0000"/>
        <name val="Calibri"/>
        <family val="2"/>
        <charset val="238"/>
        <scheme val="minor"/>
      </font>
      <fill>
        <patternFill patternType="none">
          <bgColor indexed="65"/>
        </patternFill>
      </fill>
    </dxf>
  </rfmt>
  <rfmt sheetId="2" sqref="AD115" start="0" length="0">
    <dxf>
      <font>
        <sz val="11"/>
        <color rgb="FFFF0000"/>
        <name val="Calibri"/>
        <family val="2"/>
        <charset val="238"/>
        <scheme val="minor"/>
      </font>
      <fill>
        <patternFill patternType="none">
          <bgColor indexed="65"/>
        </patternFill>
      </fill>
    </dxf>
  </rfmt>
  <rfmt sheetId="2" sqref="AE115" start="0" length="0">
    <dxf>
      <font>
        <sz val="11"/>
        <color rgb="FFFF0000"/>
        <name val="Calibri"/>
        <family val="2"/>
        <charset val="238"/>
        <scheme val="minor"/>
      </font>
      <fill>
        <patternFill patternType="none">
          <bgColor indexed="65"/>
        </patternFill>
      </fill>
    </dxf>
  </rfmt>
  <rfmt sheetId="2" sqref="AF115" start="0" length="0">
    <dxf>
      <font>
        <sz val="11"/>
        <color rgb="FFFF0000"/>
        <name val="Calibri"/>
        <family val="2"/>
        <charset val="238"/>
        <scheme val="minor"/>
      </font>
      <fill>
        <patternFill patternType="none">
          <bgColor indexed="65"/>
        </patternFill>
      </fill>
    </dxf>
  </rfmt>
  <rfmt sheetId="2" sqref="AG115" start="0" length="0">
    <dxf>
      <font>
        <sz val="11"/>
        <color rgb="FFFF0000"/>
        <name val="Calibri"/>
        <family val="2"/>
        <charset val="238"/>
        <scheme val="minor"/>
      </font>
      <fill>
        <patternFill patternType="none">
          <bgColor indexed="65"/>
        </patternFill>
      </fill>
    </dxf>
  </rfmt>
  <rfmt sheetId="2" sqref="AH115" start="0" length="0">
    <dxf>
      <font>
        <sz val="11"/>
        <color rgb="FFFF0000"/>
        <name val="Calibri"/>
        <family val="2"/>
        <charset val="238"/>
        <scheme val="minor"/>
      </font>
      <fill>
        <patternFill patternType="none">
          <bgColor indexed="65"/>
        </patternFill>
      </fill>
    </dxf>
  </rfmt>
  <rfmt sheetId="2" sqref="AI115" start="0" length="0">
    <dxf>
      <font>
        <sz val="11"/>
        <color rgb="FFFF0000"/>
        <name val="Calibri"/>
        <family val="2"/>
        <charset val="238"/>
        <scheme val="minor"/>
      </font>
      <fill>
        <patternFill patternType="none">
          <bgColor indexed="65"/>
        </patternFill>
      </fill>
    </dxf>
  </rfmt>
  <rfmt sheetId="2" sqref="AJ115" start="0" length="0">
    <dxf>
      <font>
        <sz val="11"/>
        <color rgb="FFFF0000"/>
        <name val="Calibri"/>
        <family val="2"/>
        <charset val="238"/>
        <scheme val="minor"/>
      </font>
      <fill>
        <patternFill patternType="none">
          <bgColor indexed="65"/>
        </patternFill>
      </fill>
    </dxf>
  </rfmt>
  <rfmt sheetId="2" sqref="AK115" start="0" length="0">
    <dxf>
      <font>
        <sz val="11"/>
        <color rgb="FFFF0000"/>
        <name val="Calibri"/>
        <family val="2"/>
        <charset val="238"/>
        <scheme val="minor"/>
      </font>
      <fill>
        <patternFill patternType="none">
          <bgColor indexed="65"/>
        </patternFill>
      </fill>
    </dxf>
  </rfmt>
  <rfmt sheetId="2" sqref="AL115" start="0" length="0">
    <dxf>
      <font>
        <sz val="11"/>
        <color rgb="FFFF0000"/>
        <name val="Calibri"/>
        <family val="2"/>
        <charset val="238"/>
        <scheme val="minor"/>
      </font>
      <fill>
        <patternFill patternType="none">
          <bgColor indexed="65"/>
        </patternFill>
      </fill>
    </dxf>
  </rfmt>
  <rfmt sheetId="2" sqref="AM115" start="0" length="0">
    <dxf>
      <font>
        <sz val="11"/>
        <color rgb="FFFF0000"/>
        <name val="Calibri"/>
        <family val="2"/>
        <charset val="238"/>
        <scheme val="minor"/>
      </font>
      <fill>
        <patternFill patternType="none">
          <bgColor indexed="65"/>
        </patternFill>
      </fill>
    </dxf>
  </rfmt>
  <rfmt sheetId="2" sqref="AN115" start="0" length="0">
    <dxf>
      <font>
        <sz val="11"/>
        <color rgb="FFFF0000"/>
        <name val="Calibri"/>
        <family val="2"/>
        <charset val="238"/>
        <scheme val="minor"/>
      </font>
      <fill>
        <patternFill patternType="none">
          <bgColor indexed="65"/>
        </patternFill>
      </fill>
    </dxf>
  </rfmt>
  <rfmt sheetId="2" sqref="AO115" start="0" length="0">
    <dxf>
      <font>
        <sz val="11"/>
        <color rgb="FFFF0000"/>
        <name val="Calibri"/>
        <family val="2"/>
        <charset val="238"/>
        <scheme val="minor"/>
      </font>
      <fill>
        <patternFill patternType="none">
          <bgColor indexed="65"/>
        </patternFill>
      </fill>
    </dxf>
  </rfmt>
  <rfmt sheetId="2" sqref="AP115" start="0" length="0">
    <dxf>
      <font>
        <sz val="11"/>
        <color rgb="FFFF0000"/>
        <name val="Calibri"/>
        <family val="2"/>
        <charset val="238"/>
        <scheme val="minor"/>
      </font>
      <fill>
        <patternFill patternType="none">
          <bgColor indexed="65"/>
        </patternFill>
      </fill>
    </dxf>
  </rfmt>
  <rfmt sheetId="2" sqref="AQ115" start="0" length="0">
    <dxf>
      <font>
        <sz val="11"/>
        <color rgb="FFFF0000"/>
        <name val="Calibri"/>
        <family val="2"/>
        <charset val="238"/>
        <scheme val="minor"/>
      </font>
      <fill>
        <patternFill patternType="none">
          <bgColor indexed="65"/>
        </patternFill>
      </fill>
    </dxf>
  </rfmt>
  <rfmt sheetId="2" sqref="AR115" start="0" length="0">
    <dxf>
      <font>
        <sz val="11"/>
        <color rgb="FFFF0000"/>
        <name val="Calibri"/>
        <family val="2"/>
        <charset val="238"/>
        <scheme val="minor"/>
      </font>
      <fill>
        <patternFill patternType="none">
          <bgColor indexed="65"/>
        </patternFill>
      </fill>
    </dxf>
  </rfmt>
  <rfmt sheetId="2" sqref="AS115" start="0" length="0">
    <dxf>
      <font>
        <sz val="11"/>
        <color rgb="FFFF0000"/>
        <name val="Calibri"/>
        <family val="2"/>
        <charset val="238"/>
        <scheme val="minor"/>
      </font>
      <fill>
        <patternFill patternType="none">
          <bgColor indexed="65"/>
        </patternFill>
      </fill>
    </dxf>
  </rfmt>
  <rfmt sheetId="2" sqref="AT115" start="0" length="0">
    <dxf>
      <font>
        <sz val="11"/>
        <color rgb="FFFF0000"/>
        <name val="Calibri"/>
        <family val="2"/>
        <charset val="238"/>
        <scheme val="minor"/>
      </font>
      <fill>
        <patternFill patternType="none">
          <bgColor indexed="65"/>
        </patternFill>
      </fill>
    </dxf>
  </rfmt>
  <rfmt sheetId="2" sqref="AU115" start="0" length="0">
    <dxf>
      <font>
        <sz val="11"/>
        <color rgb="FFFF0000"/>
        <name val="Calibri"/>
        <family val="2"/>
        <charset val="238"/>
        <scheme val="minor"/>
      </font>
      <fill>
        <patternFill patternType="none">
          <bgColor indexed="65"/>
        </patternFill>
      </fill>
    </dxf>
  </rfmt>
  <rfmt sheetId="2" sqref="AV115" start="0" length="0">
    <dxf>
      <font>
        <sz val="11"/>
        <color rgb="FFFF0000"/>
        <name val="Calibri"/>
        <family val="2"/>
        <charset val="238"/>
        <scheme val="minor"/>
      </font>
      <fill>
        <patternFill patternType="none">
          <bgColor indexed="65"/>
        </patternFill>
      </fill>
    </dxf>
  </rfmt>
  <rfmt sheetId="2" sqref="AW115" start="0" length="0">
    <dxf>
      <font>
        <sz val="11"/>
        <color rgb="FFFF0000"/>
        <name val="Calibri"/>
        <family val="2"/>
        <charset val="238"/>
        <scheme val="minor"/>
      </font>
      <fill>
        <patternFill patternType="none">
          <bgColor indexed="65"/>
        </patternFill>
      </fill>
    </dxf>
  </rfmt>
  <rfmt sheetId="2" sqref="AX115" start="0" length="0">
    <dxf>
      <font>
        <sz val="11"/>
        <color rgb="FFFF0000"/>
        <name val="Calibri"/>
        <family val="2"/>
        <charset val="238"/>
        <scheme val="minor"/>
      </font>
      <fill>
        <patternFill patternType="none">
          <bgColor indexed="65"/>
        </patternFill>
      </fill>
    </dxf>
  </rfmt>
  <rfmt sheetId="2" sqref="AY115" start="0" length="0">
    <dxf>
      <font>
        <sz val="11"/>
        <color rgb="FFFF0000"/>
        <name val="Calibri"/>
        <family val="2"/>
        <charset val="238"/>
        <scheme val="minor"/>
      </font>
      <fill>
        <patternFill patternType="none">
          <bgColor indexed="65"/>
        </patternFill>
      </fill>
    </dxf>
  </rfmt>
  <rfmt sheetId="2" sqref="AZ115" start="0" length="0">
    <dxf>
      <font>
        <sz val="11"/>
        <color rgb="FFFF0000"/>
        <name val="Calibri"/>
        <family val="2"/>
        <charset val="238"/>
        <scheme val="minor"/>
      </font>
      <fill>
        <patternFill patternType="none">
          <bgColor indexed="65"/>
        </patternFill>
      </fill>
    </dxf>
  </rfmt>
  <rfmt sheetId="2" sqref="BA115" start="0" length="0">
    <dxf>
      <font>
        <sz val="11"/>
        <color rgb="FFFF0000"/>
        <name val="Calibri"/>
        <family val="2"/>
        <charset val="238"/>
        <scheme val="minor"/>
      </font>
      <fill>
        <patternFill patternType="none">
          <bgColor indexed="65"/>
        </patternFill>
      </fill>
    </dxf>
  </rfmt>
  <rfmt sheetId="2" sqref="F116" start="0" length="0">
    <dxf>
      <fill>
        <patternFill patternType="none">
          <bgColor indexed="65"/>
        </patternFill>
      </fill>
    </dxf>
  </rfmt>
  <rfmt sheetId="2" sqref="G116" start="0" length="0">
    <dxf>
      <fill>
        <patternFill patternType="none">
          <bgColor indexed="65"/>
        </patternFill>
      </fill>
    </dxf>
  </rfmt>
  <rfmt sheetId="2" sqref="H116" start="0" length="0">
    <dxf>
      <fill>
        <patternFill patternType="none">
          <bgColor indexed="65"/>
        </patternFill>
      </fill>
    </dxf>
  </rfmt>
  <rfmt sheetId="2" sqref="I116" start="0" length="0">
    <dxf>
      <fill>
        <patternFill patternType="none">
          <bgColor indexed="65"/>
        </patternFill>
      </fill>
    </dxf>
  </rfmt>
  <rfmt sheetId="2" sqref="J116" start="0" length="0">
    <dxf>
      <fill>
        <patternFill patternType="none">
          <bgColor indexed="65"/>
        </patternFill>
      </fill>
    </dxf>
  </rfmt>
  <rfmt sheetId="2" sqref="K116" start="0" length="0">
    <dxf>
      <fill>
        <patternFill patternType="none">
          <bgColor indexed="65"/>
        </patternFill>
      </fill>
    </dxf>
  </rfmt>
  <rfmt sheetId="2" sqref="L116" start="0" length="0">
    <dxf>
      <fill>
        <patternFill patternType="none">
          <bgColor indexed="65"/>
        </patternFill>
      </fill>
    </dxf>
  </rfmt>
  <rfmt sheetId="2" sqref="M116" start="0" length="0">
    <dxf>
      <fill>
        <patternFill patternType="none">
          <bgColor indexed="65"/>
        </patternFill>
      </fill>
    </dxf>
  </rfmt>
  <rfmt sheetId="2" sqref="N116" start="0" length="0">
    <dxf>
      <fill>
        <patternFill patternType="none">
          <bgColor indexed="65"/>
        </patternFill>
      </fill>
    </dxf>
  </rfmt>
  <rfmt sheetId="2" sqref="O116" start="0" length="0">
    <dxf>
      <fill>
        <patternFill patternType="none">
          <bgColor indexed="65"/>
        </patternFill>
      </fill>
    </dxf>
  </rfmt>
  <rfmt sheetId="2" sqref="P116" start="0" length="0">
    <dxf>
      <fill>
        <patternFill patternType="none">
          <bgColor indexed="65"/>
        </patternFill>
      </fill>
    </dxf>
  </rfmt>
  <rfmt sheetId="2" sqref="Q116" start="0" length="0">
    <dxf>
      <fill>
        <patternFill patternType="none">
          <bgColor indexed="65"/>
        </patternFill>
      </fill>
    </dxf>
  </rfmt>
  <rfmt sheetId="2" sqref="R116" start="0" length="0">
    <dxf>
      <fill>
        <patternFill patternType="none">
          <bgColor indexed="65"/>
        </patternFill>
      </fill>
    </dxf>
  </rfmt>
  <rfmt sheetId="2" sqref="S116" start="0" length="0">
    <dxf>
      <fill>
        <patternFill patternType="none">
          <bgColor indexed="65"/>
        </patternFill>
      </fill>
    </dxf>
  </rfmt>
  <rfmt sheetId="2" sqref="T116" start="0" length="0">
    <dxf>
      <fill>
        <patternFill patternType="none">
          <bgColor indexed="65"/>
        </patternFill>
      </fill>
    </dxf>
  </rfmt>
  <rfmt sheetId="2" sqref="U116" start="0" length="0">
    <dxf>
      <fill>
        <patternFill patternType="none">
          <bgColor indexed="65"/>
        </patternFill>
      </fill>
    </dxf>
  </rfmt>
  <rfmt sheetId="2" sqref="V116" start="0" length="0">
    <dxf>
      <fill>
        <patternFill patternType="none">
          <bgColor indexed="65"/>
        </patternFill>
      </fill>
    </dxf>
  </rfmt>
  <rfmt sheetId="2" sqref="W116" start="0" length="0">
    <dxf>
      <fill>
        <patternFill patternType="none">
          <bgColor indexed="65"/>
        </patternFill>
      </fill>
    </dxf>
  </rfmt>
  <rfmt sheetId="2" sqref="X116" start="0" length="0">
    <dxf>
      <fill>
        <patternFill patternType="none">
          <bgColor indexed="65"/>
        </patternFill>
      </fill>
    </dxf>
  </rfmt>
  <rfmt sheetId="2" sqref="Y116" start="0" length="0">
    <dxf>
      <fill>
        <patternFill patternType="none">
          <bgColor indexed="65"/>
        </patternFill>
      </fill>
    </dxf>
  </rfmt>
  <rfmt sheetId="2" sqref="Z116" start="0" length="0">
    <dxf>
      <fill>
        <patternFill patternType="none">
          <bgColor indexed="65"/>
        </patternFill>
      </fill>
    </dxf>
  </rfmt>
  <rfmt sheetId="2" sqref="AA116" start="0" length="0">
    <dxf>
      <fill>
        <patternFill patternType="none">
          <bgColor indexed="65"/>
        </patternFill>
      </fill>
    </dxf>
  </rfmt>
  <rfmt sheetId="2" sqref="AB116" start="0" length="0">
    <dxf>
      <fill>
        <patternFill patternType="none">
          <bgColor indexed="65"/>
        </patternFill>
      </fill>
    </dxf>
  </rfmt>
  <rfmt sheetId="2" sqref="AC116" start="0" length="0">
    <dxf>
      <fill>
        <patternFill patternType="none">
          <bgColor indexed="65"/>
        </patternFill>
      </fill>
    </dxf>
  </rfmt>
  <rfmt sheetId="2" sqref="AD116" start="0" length="0">
    <dxf>
      <fill>
        <patternFill patternType="none">
          <bgColor indexed="65"/>
        </patternFill>
      </fill>
    </dxf>
  </rfmt>
  <rfmt sheetId="2" sqref="AE116" start="0" length="0">
    <dxf>
      <fill>
        <patternFill patternType="none">
          <bgColor indexed="65"/>
        </patternFill>
      </fill>
    </dxf>
  </rfmt>
  <rfmt sheetId="2" sqref="AF116" start="0" length="0">
    <dxf>
      <fill>
        <patternFill patternType="none">
          <bgColor indexed="65"/>
        </patternFill>
      </fill>
    </dxf>
  </rfmt>
  <rfmt sheetId="2" sqref="AG116" start="0" length="0">
    <dxf>
      <fill>
        <patternFill patternType="none">
          <bgColor indexed="65"/>
        </patternFill>
      </fill>
    </dxf>
  </rfmt>
  <rfmt sheetId="2" sqref="AH116" start="0" length="0">
    <dxf>
      <fill>
        <patternFill patternType="none">
          <bgColor indexed="65"/>
        </patternFill>
      </fill>
    </dxf>
  </rfmt>
  <rfmt sheetId="2" sqref="AI116" start="0" length="0">
    <dxf>
      <fill>
        <patternFill patternType="none">
          <bgColor indexed="65"/>
        </patternFill>
      </fill>
    </dxf>
  </rfmt>
  <rfmt sheetId="2" sqref="AJ116" start="0" length="0">
    <dxf>
      <fill>
        <patternFill patternType="none">
          <bgColor indexed="65"/>
        </patternFill>
      </fill>
    </dxf>
  </rfmt>
  <rfmt sheetId="2" sqref="AK116" start="0" length="0">
    <dxf>
      <fill>
        <patternFill patternType="none">
          <bgColor indexed="65"/>
        </patternFill>
      </fill>
    </dxf>
  </rfmt>
  <rfmt sheetId="2" sqref="AL116" start="0" length="0">
    <dxf>
      <fill>
        <patternFill patternType="none">
          <bgColor indexed="65"/>
        </patternFill>
      </fill>
    </dxf>
  </rfmt>
  <rfmt sheetId="2" sqref="AM116" start="0" length="0">
    <dxf>
      <fill>
        <patternFill patternType="none">
          <bgColor indexed="65"/>
        </patternFill>
      </fill>
    </dxf>
  </rfmt>
  <rfmt sheetId="2" sqref="AN116" start="0" length="0">
    <dxf>
      <fill>
        <patternFill patternType="none">
          <bgColor indexed="65"/>
        </patternFill>
      </fill>
    </dxf>
  </rfmt>
  <rfmt sheetId="2" sqref="AO116" start="0" length="0">
    <dxf>
      <fill>
        <patternFill patternType="none">
          <bgColor indexed="65"/>
        </patternFill>
      </fill>
    </dxf>
  </rfmt>
  <rfmt sheetId="2" sqref="AP116" start="0" length="0">
    <dxf>
      <fill>
        <patternFill patternType="none">
          <bgColor indexed="65"/>
        </patternFill>
      </fill>
    </dxf>
  </rfmt>
  <rfmt sheetId="2" sqref="AQ116" start="0" length="0">
    <dxf>
      <fill>
        <patternFill patternType="none">
          <bgColor indexed="65"/>
        </patternFill>
      </fill>
    </dxf>
  </rfmt>
  <rfmt sheetId="2" sqref="AR116" start="0" length="0">
    <dxf>
      <fill>
        <patternFill patternType="none">
          <bgColor indexed="65"/>
        </patternFill>
      </fill>
    </dxf>
  </rfmt>
  <rfmt sheetId="2" sqref="AS116" start="0" length="0">
    <dxf>
      <fill>
        <patternFill patternType="none">
          <bgColor indexed="65"/>
        </patternFill>
      </fill>
    </dxf>
  </rfmt>
  <rfmt sheetId="2" sqref="AT116" start="0" length="0">
    <dxf>
      <fill>
        <patternFill patternType="none">
          <bgColor indexed="65"/>
        </patternFill>
      </fill>
    </dxf>
  </rfmt>
  <rfmt sheetId="2" sqref="AU116" start="0" length="0">
    <dxf>
      <fill>
        <patternFill patternType="none">
          <bgColor indexed="65"/>
        </patternFill>
      </fill>
    </dxf>
  </rfmt>
  <rfmt sheetId="2" sqref="AV116" start="0" length="0">
    <dxf>
      <fill>
        <patternFill patternType="none">
          <bgColor indexed="65"/>
        </patternFill>
      </fill>
    </dxf>
  </rfmt>
  <rfmt sheetId="2" sqref="AW116" start="0" length="0">
    <dxf>
      <fill>
        <patternFill patternType="none">
          <bgColor indexed="65"/>
        </patternFill>
      </fill>
    </dxf>
  </rfmt>
  <rfmt sheetId="2" sqref="AX116" start="0" length="0">
    <dxf>
      <fill>
        <patternFill patternType="none">
          <bgColor indexed="65"/>
        </patternFill>
      </fill>
    </dxf>
  </rfmt>
  <rfmt sheetId="2" sqref="AY116" start="0" length="0">
    <dxf>
      <fill>
        <patternFill patternType="none">
          <bgColor indexed="65"/>
        </patternFill>
      </fill>
    </dxf>
  </rfmt>
  <rfmt sheetId="2" sqref="AZ116" start="0" length="0">
    <dxf>
      <fill>
        <patternFill patternType="none">
          <bgColor indexed="65"/>
        </patternFill>
      </fill>
    </dxf>
  </rfmt>
  <rfmt sheetId="2" sqref="BA116" start="0" length="0">
    <dxf>
      <fill>
        <patternFill patternType="none">
          <bgColor indexed="65"/>
        </patternFill>
      </fill>
    </dxf>
  </rfmt>
  <rfmt sheetId="2" sqref="F117" start="0" length="0">
    <dxf>
      <fill>
        <patternFill patternType="none">
          <bgColor indexed="65"/>
        </patternFill>
      </fill>
    </dxf>
  </rfmt>
  <rfmt sheetId="2" sqref="G117" start="0" length="0">
    <dxf>
      <fill>
        <patternFill patternType="none">
          <bgColor indexed="65"/>
        </patternFill>
      </fill>
    </dxf>
  </rfmt>
  <rfmt sheetId="2" sqref="H117" start="0" length="0">
    <dxf>
      <fill>
        <patternFill patternType="none">
          <bgColor indexed="65"/>
        </patternFill>
      </fill>
    </dxf>
  </rfmt>
  <rfmt sheetId="2" sqref="I117" start="0" length="0">
    <dxf>
      <fill>
        <patternFill patternType="none">
          <bgColor indexed="65"/>
        </patternFill>
      </fill>
    </dxf>
  </rfmt>
  <rfmt sheetId="2" sqref="J117" start="0" length="0">
    <dxf>
      <fill>
        <patternFill patternType="none">
          <bgColor indexed="65"/>
        </patternFill>
      </fill>
    </dxf>
  </rfmt>
  <rfmt sheetId="2" sqref="K117" start="0" length="0">
    <dxf>
      <fill>
        <patternFill patternType="none">
          <bgColor indexed="65"/>
        </patternFill>
      </fill>
    </dxf>
  </rfmt>
  <rfmt sheetId="2" sqref="L117" start="0" length="0">
    <dxf>
      <fill>
        <patternFill patternType="none">
          <bgColor indexed="65"/>
        </patternFill>
      </fill>
    </dxf>
  </rfmt>
  <rfmt sheetId="2" sqref="M117" start="0" length="0">
    <dxf>
      <fill>
        <patternFill patternType="none">
          <bgColor indexed="65"/>
        </patternFill>
      </fill>
    </dxf>
  </rfmt>
  <rfmt sheetId="2" sqref="N117" start="0" length="0">
    <dxf>
      <fill>
        <patternFill patternType="none">
          <bgColor indexed="65"/>
        </patternFill>
      </fill>
    </dxf>
  </rfmt>
  <rfmt sheetId="2" sqref="O117" start="0" length="0">
    <dxf>
      <fill>
        <patternFill patternType="none">
          <bgColor indexed="65"/>
        </patternFill>
      </fill>
    </dxf>
  </rfmt>
  <rfmt sheetId="2" sqref="P117" start="0" length="0">
    <dxf>
      <fill>
        <patternFill patternType="none">
          <bgColor indexed="65"/>
        </patternFill>
      </fill>
    </dxf>
  </rfmt>
  <rfmt sheetId="2" sqref="Q117" start="0" length="0">
    <dxf>
      <fill>
        <patternFill patternType="none">
          <bgColor indexed="65"/>
        </patternFill>
      </fill>
    </dxf>
  </rfmt>
  <rfmt sheetId="2" sqref="R117" start="0" length="0">
    <dxf>
      <fill>
        <patternFill patternType="none">
          <bgColor indexed="65"/>
        </patternFill>
      </fill>
    </dxf>
  </rfmt>
  <rfmt sheetId="2" sqref="S117" start="0" length="0">
    <dxf>
      <fill>
        <patternFill patternType="none">
          <bgColor indexed="65"/>
        </patternFill>
      </fill>
    </dxf>
  </rfmt>
  <rfmt sheetId="2" sqref="T117" start="0" length="0">
    <dxf>
      <fill>
        <patternFill patternType="none">
          <bgColor indexed="65"/>
        </patternFill>
      </fill>
    </dxf>
  </rfmt>
  <rfmt sheetId="2" sqref="U117" start="0" length="0">
    <dxf>
      <fill>
        <patternFill patternType="none">
          <bgColor indexed="65"/>
        </patternFill>
      </fill>
    </dxf>
  </rfmt>
  <rfmt sheetId="2" sqref="V117" start="0" length="0">
    <dxf>
      <fill>
        <patternFill patternType="none">
          <bgColor indexed="65"/>
        </patternFill>
      </fill>
    </dxf>
  </rfmt>
  <rfmt sheetId="2" sqref="W117" start="0" length="0">
    <dxf>
      <fill>
        <patternFill patternType="none">
          <bgColor indexed="65"/>
        </patternFill>
      </fill>
    </dxf>
  </rfmt>
  <rfmt sheetId="2" sqref="X117" start="0" length="0">
    <dxf>
      <fill>
        <patternFill patternType="none">
          <bgColor indexed="65"/>
        </patternFill>
      </fill>
    </dxf>
  </rfmt>
  <rfmt sheetId="2" sqref="Y117" start="0" length="0">
    <dxf>
      <fill>
        <patternFill patternType="none">
          <bgColor indexed="65"/>
        </patternFill>
      </fill>
    </dxf>
  </rfmt>
  <rfmt sheetId="2" sqref="Z117" start="0" length="0">
    <dxf>
      <fill>
        <patternFill patternType="none">
          <bgColor indexed="65"/>
        </patternFill>
      </fill>
    </dxf>
  </rfmt>
  <rfmt sheetId="2" sqref="AA117" start="0" length="0">
    <dxf>
      <fill>
        <patternFill patternType="none">
          <bgColor indexed="65"/>
        </patternFill>
      </fill>
    </dxf>
  </rfmt>
  <rfmt sheetId="2" sqref="AB117" start="0" length="0">
    <dxf>
      <fill>
        <patternFill patternType="none">
          <bgColor indexed="65"/>
        </patternFill>
      </fill>
    </dxf>
  </rfmt>
  <rfmt sheetId="2" sqref="AC117" start="0" length="0">
    <dxf>
      <fill>
        <patternFill patternType="none">
          <bgColor indexed="65"/>
        </patternFill>
      </fill>
    </dxf>
  </rfmt>
  <rfmt sheetId="2" sqref="AD117" start="0" length="0">
    <dxf>
      <fill>
        <patternFill patternType="none">
          <bgColor indexed="65"/>
        </patternFill>
      </fill>
    </dxf>
  </rfmt>
  <rfmt sheetId="2" sqref="AE117" start="0" length="0">
    <dxf>
      <fill>
        <patternFill patternType="none">
          <bgColor indexed="65"/>
        </patternFill>
      </fill>
    </dxf>
  </rfmt>
  <rfmt sheetId="2" sqref="AF117" start="0" length="0">
    <dxf>
      <fill>
        <patternFill patternType="none">
          <bgColor indexed="65"/>
        </patternFill>
      </fill>
    </dxf>
  </rfmt>
  <rfmt sheetId="2" sqref="AG117" start="0" length="0">
    <dxf>
      <fill>
        <patternFill patternType="none">
          <bgColor indexed="65"/>
        </patternFill>
      </fill>
    </dxf>
  </rfmt>
  <rfmt sheetId="2" sqref="AH117" start="0" length="0">
    <dxf>
      <fill>
        <patternFill patternType="none">
          <bgColor indexed="65"/>
        </patternFill>
      </fill>
    </dxf>
  </rfmt>
  <rfmt sheetId="2" sqref="AI117" start="0" length="0">
    <dxf>
      <fill>
        <patternFill patternType="none">
          <bgColor indexed="65"/>
        </patternFill>
      </fill>
    </dxf>
  </rfmt>
  <rfmt sheetId="2" sqref="AJ117" start="0" length="0">
    <dxf>
      <fill>
        <patternFill patternType="none">
          <bgColor indexed="65"/>
        </patternFill>
      </fill>
    </dxf>
  </rfmt>
  <rfmt sheetId="2" sqref="AK117" start="0" length="0">
    <dxf>
      <fill>
        <patternFill patternType="none">
          <bgColor indexed="65"/>
        </patternFill>
      </fill>
    </dxf>
  </rfmt>
  <rfmt sheetId="2" sqref="AL117" start="0" length="0">
    <dxf>
      <fill>
        <patternFill patternType="none">
          <bgColor indexed="65"/>
        </patternFill>
      </fill>
    </dxf>
  </rfmt>
  <rfmt sheetId="2" sqref="AM117" start="0" length="0">
    <dxf>
      <fill>
        <patternFill patternType="none">
          <bgColor indexed="65"/>
        </patternFill>
      </fill>
    </dxf>
  </rfmt>
  <rfmt sheetId="2" sqref="AN117" start="0" length="0">
    <dxf>
      <fill>
        <patternFill patternType="none">
          <bgColor indexed="65"/>
        </patternFill>
      </fill>
    </dxf>
  </rfmt>
  <rfmt sheetId="2" sqref="AO117" start="0" length="0">
    <dxf>
      <fill>
        <patternFill patternType="none">
          <bgColor indexed="65"/>
        </patternFill>
      </fill>
    </dxf>
  </rfmt>
  <rfmt sheetId="2" sqref="AP117" start="0" length="0">
    <dxf>
      <fill>
        <patternFill patternType="none">
          <bgColor indexed="65"/>
        </patternFill>
      </fill>
    </dxf>
  </rfmt>
  <rfmt sheetId="2" sqref="AQ117" start="0" length="0">
    <dxf>
      <fill>
        <patternFill patternType="none">
          <bgColor indexed="65"/>
        </patternFill>
      </fill>
    </dxf>
  </rfmt>
  <rfmt sheetId="2" sqref="AR117" start="0" length="0">
    <dxf>
      <fill>
        <patternFill patternType="none">
          <bgColor indexed="65"/>
        </patternFill>
      </fill>
    </dxf>
  </rfmt>
  <rfmt sheetId="2" sqref="AS117" start="0" length="0">
    <dxf>
      <fill>
        <patternFill patternType="none">
          <bgColor indexed="65"/>
        </patternFill>
      </fill>
    </dxf>
  </rfmt>
  <rfmt sheetId="2" sqref="AT117" start="0" length="0">
    <dxf>
      <fill>
        <patternFill patternType="none">
          <bgColor indexed="65"/>
        </patternFill>
      </fill>
    </dxf>
  </rfmt>
  <rfmt sheetId="2" sqref="AU117" start="0" length="0">
    <dxf>
      <fill>
        <patternFill patternType="none">
          <bgColor indexed="65"/>
        </patternFill>
      </fill>
    </dxf>
  </rfmt>
  <rfmt sheetId="2" sqref="AV117" start="0" length="0">
    <dxf>
      <fill>
        <patternFill patternType="none">
          <bgColor indexed="65"/>
        </patternFill>
      </fill>
    </dxf>
  </rfmt>
  <rfmt sheetId="2" sqref="AW117" start="0" length="0">
    <dxf>
      <fill>
        <patternFill patternType="none">
          <bgColor indexed="65"/>
        </patternFill>
      </fill>
    </dxf>
  </rfmt>
  <rfmt sheetId="2" sqref="AX117" start="0" length="0">
    <dxf>
      <fill>
        <patternFill patternType="none">
          <bgColor indexed="65"/>
        </patternFill>
      </fill>
    </dxf>
  </rfmt>
  <rfmt sheetId="2" sqref="AY117" start="0" length="0">
    <dxf>
      <fill>
        <patternFill patternType="none">
          <bgColor indexed="65"/>
        </patternFill>
      </fill>
    </dxf>
  </rfmt>
  <rfmt sheetId="2" sqref="AZ117" start="0" length="0">
    <dxf>
      <fill>
        <patternFill patternType="none">
          <bgColor indexed="65"/>
        </patternFill>
      </fill>
    </dxf>
  </rfmt>
  <rfmt sheetId="2" sqref="BA117" start="0" length="0">
    <dxf>
      <fill>
        <patternFill patternType="none">
          <bgColor indexed="65"/>
        </patternFill>
      </fill>
    </dxf>
  </rfmt>
  <rfmt sheetId="2" sqref="F118" start="0" length="0">
    <dxf>
      <font>
        <sz val="11"/>
        <color rgb="FFFF0000"/>
        <name val="Calibri"/>
        <family val="2"/>
        <charset val="238"/>
        <scheme val="minor"/>
      </font>
      <fill>
        <patternFill patternType="none">
          <bgColor indexed="65"/>
        </patternFill>
      </fill>
    </dxf>
  </rfmt>
  <rfmt sheetId="2" sqref="G118" start="0" length="0">
    <dxf>
      <font>
        <sz val="11"/>
        <color rgb="FFFF0000"/>
        <name val="Calibri"/>
        <family val="2"/>
        <charset val="238"/>
        <scheme val="minor"/>
      </font>
      <fill>
        <patternFill patternType="none">
          <bgColor indexed="65"/>
        </patternFill>
      </fill>
    </dxf>
  </rfmt>
  <rfmt sheetId="2" sqref="H118" start="0" length="0">
    <dxf>
      <font>
        <sz val="11"/>
        <color rgb="FFFF0000"/>
        <name val="Calibri"/>
        <family val="2"/>
        <charset val="238"/>
        <scheme val="minor"/>
      </font>
      <fill>
        <patternFill patternType="none">
          <bgColor indexed="65"/>
        </patternFill>
      </fill>
    </dxf>
  </rfmt>
  <rfmt sheetId="2" sqref="I118" start="0" length="0">
    <dxf>
      <font>
        <sz val="11"/>
        <color rgb="FFFF0000"/>
        <name val="Calibri"/>
        <family val="2"/>
        <charset val="238"/>
        <scheme val="minor"/>
      </font>
      <fill>
        <patternFill patternType="none">
          <bgColor indexed="65"/>
        </patternFill>
      </fill>
    </dxf>
  </rfmt>
  <rfmt sheetId="2" sqref="J118" start="0" length="0">
    <dxf>
      <font>
        <sz val="11"/>
        <color rgb="FFFF0000"/>
        <name val="Calibri"/>
        <family val="2"/>
        <charset val="238"/>
        <scheme val="minor"/>
      </font>
      <fill>
        <patternFill patternType="none">
          <bgColor indexed="65"/>
        </patternFill>
      </fill>
    </dxf>
  </rfmt>
  <rfmt sheetId="2" sqref="K118" start="0" length="0">
    <dxf>
      <font>
        <sz val="11"/>
        <color rgb="FFFF0000"/>
        <name val="Calibri"/>
        <family val="2"/>
        <charset val="238"/>
        <scheme val="minor"/>
      </font>
      <fill>
        <patternFill patternType="none">
          <bgColor indexed="65"/>
        </patternFill>
      </fill>
    </dxf>
  </rfmt>
  <rfmt sheetId="2" sqref="L118" start="0" length="0">
    <dxf>
      <font>
        <sz val="11"/>
        <color rgb="FFFF0000"/>
        <name val="Calibri"/>
        <family val="2"/>
        <charset val="238"/>
        <scheme val="minor"/>
      </font>
      <fill>
        <patternFill patternType="none">
          <bgColor indexed="65"/>
        </patternFill>
      </fill>
    </dxf>
  </rfmt>
  <rfmt sheetId="2" sqref="M118" start="0" length="0">
    <dxf>
      <font>
        <sz val="11"/>
        <color rgb="FFFF0000"/>
        <name val="Calibri"/>
        <family val="2"/>
        <charset val="238"/>
        <scheme val="minor"/>
      </font>
      <fill>
        <patternFill patternType="none">
          <bgColor indexed="65"/>
        </patternFill>
      </fill>
    </dxf>
  </rfmt>
  <rfmt sheetId="2" sqref="N118" start="0" length="0">
    <dxf>
      <font>
        <sz val="11"/>
        <color rgb="FFFF0000"/>
        <name val="Calibri"/>
        <family val="2"/>
        <charset val="238"/>
        <scheme val="minor"/>
      </font>
      <fill>
        <patternFill patternType="none">
          <bgColor indexed="65"/>
        </patternFill>
      </fill>
    </dxf>
  </rfmt>
  <rfmt sheetId="2" sqref="O118" start="0" length="0">
    <dxf>
      <font>
        <sz val="11"/>
        <color rgb="FFFF0000"/>
        <name val="Calibri"/>
        <family val="2"/>
        <charset val="238"/>
        <scheme val="minor"/>
      </font>
      <fill>
        <patternFill patternType="none">
          <bgColor indexed="65"/>
        </patternFill>
      </fill>
    </dxf>
  </rfmt>
  <rfmt sheetId="2" sqref="P118" start="0" length="0">
    <dxf>
      <font>
        <sz val="11"/>
        <color rgb="FFFF0000"/>
        <name val="Calibri"/>
        <family val="2"/>
        <charset val="238"/>
        <scheme val="minor"/>
      </font>
      <fill>
        <patternFill patternType="none">
          <bgColor indexed="65"/>
        </patternFill>
      </fill>
    </dxf>
  </rfmt>
  <rfmt sheetId="2" sqref="Q118" start="0" length="0">
    <dxf>
      <font>
        <sz val="11"/>
        <color rgb="FFFF0000"/>
        <name val="Calibri"/>
        <family val="2"/>
        <charset val="238"/>
        <scheme val="minor"/>
      </font>
      <fill>
        <patternFill patternType="none">
          <bgColor indexed="65"/>
        </patternFill>
      </fill>
    </dxf>
  </rfmt>
  <rfmt sheetId="2" sqref="R118" start="0" length="0">
    <dxf>
      <font>
        <sz val="11"/>
        <color rgb="FFFF0000"/>
        <name val="Calibri"/>
        <family val="2"/>
        <charset val="238"/>
        <scheme val="minor"/>
      </font>
      <fill>
        <patternFill patternType="none">
          <bgColor indexed="65"/>
        </patternFill>
      </fill>
    </dxf>
  </rfmt>
  <rfmt sheetId="2" sqref="S118" start="0" length="0">
    <dxf>
      <font>
        <sz val="11"/>
        <color rgb="FFFF0000"/>
        <name val="Calibri"/>
        <family val="2"/>
        <charset val="238"/>
        <scheme val="minor"/>
      </font>
      <fill>
        <patternFill patternType="none">
          <bgColor indexed="65"/>
        </patternFill>
      </fill>
    </dxf>
  </rfmt>
  <rfmt sheetId="2" sqref="T118" start="0" length="0">
    <dxf>
      <font>
        <sz val="11"/>
        <color rgb="FFFF0000"/>
        <name val="Calibri"/>
        <family val="2"/>
        <charset val="238"/>
        <scheme val="minor"/>
      </font>
      <fill>
        <patternFill patternType="none">
          <bgColor indexed="65"/>
        </patternFill>
      </fill>
    </dxf>
  </rfmt>
  <rfmt sheetId="2" sqref="U118" start="0" length="0">
    <dxf>
      <font>
        <sz val="11"/>
        <color rgb="FFFF0000"/>
        <name val="Calibri"/>
        <family val="2"/>
        <charset val="238"/>
        <scheme val="minor"/>
      </font>
      <fill>
        <patternFill patternType="none">
          <bgColor indexed="65"/>
        </patternFill>
      </fill>
    </dxf>
  </rfmt>
  <rfmt sheetId="2" sqref="V118" start="0" length="0">
    <dxf>
      <font>
        <sz val="11"/>
        <color rgb="FFFF0000"/>
        <name val="Calibri"/>
        <family val="2"/>
        <charset val="238"/>
        <scheme val="minor"/>
      </font>
      <fill>
        <patternFill patternType="none">
          <bgColor indexed="65"/>
        </patternFill>
      </fill>
    </dxf>
  </rfmt>
  <rfmt sheetId="2" sqref="W118" start="0" length="0">
    <dxf>
      <font>
        <sz val="11"/>
        <color rgb="FFFF0000"/>
        <name val="Calibri"/>
        <family val="2"/>
        <charset val="238"/>
        <scheme val="minor"/>
      </font>
      <fill>
        <patternFill patternType="none">
          <bgColor indexed="65"/>
        </patternFill>
      </fill>
    </dxf>
  </rfmt>
  <rfmt sheetId="2" sqref="X118" start="0" length="0">
    <dxf>
      <font>
        <sz val="11"/>
        <color rgb="FFFF0000"/>
        <name val="Calibri"/>
        <family val="2"/>
        <charset val="238"/>
        <scheme val="minor"/>
      </font>
      <fill>
        <patternFill patternType="none">
          <bgColor indexed="65"/>
        </patternFill>
      </fill>
    </dxf>
  </rfmt>
  <rfmt sheetId="2" sqref="Y118" start="0" length="0">
    <dxf>
      <font>
        <sz val="11"/>
        <color rgb="FFFF0000"/>
        <name val="Calibri"/>
        <family val="2"/>
        <charset val="238"/>
        <scheme val="minor"/>
      </font>
      <fill>
        <patternFill patternType="none">
          <bgColor indexed="65"/>
        </patternFill>
      </fill>
    </dxf>
  </rfmt>
  <rfmt sheetId="2" sqref="Z118" start="0" length="0">
    <dxf>
      <font>
        <sz val="11"/>
        <color rgb="FFFF0000"/>
        <name val="Calibri"/>
        <family val="2"/>
        <charset val="238"/>
        <scheme val="minor"/>
      </font>
      <fill>
        <patternFill patternType="none">
          <bgColor indexed="65"/>
        </patternFill>
      </fill>
    </dxf>
  </rfmt>
  <rfmt sheetId="2" sqref="AA118" start="0" length="0">
    <dxf>
      <font>
        <sz val="11"/>
        <color rgb="FFFF0000"/>
        <name val="Calibri"/>
        <family val="2"/>
        <charset val="238"/>
        <scheme val="minor"/>
      </font>
      <fill>
        <patternFill patternType="none">
          <bgColor indexed="65"/>
        </patternFill>
      </fill>
    </dxf>
  </rfmt>
  <rfmt sheetId="2" sqref="AB118" start="0" length="0">
    <dxf>
      <font>
        <sz val="11"/>
        <color rgb="FFFF0000"/>
        <name val="Calibri"/>
        <family val="2"/>
        <charset val="238"/>
        <scheme val="minor"/>
      </font>
      <fill>
        <patternFill patternType="none">
          <bgColor indexed="65"/>
        </patternFill>
      </fill>
    </dxf>
  </rfmt>
  <rfmt sheetId="2" sqref="AC118" start="0" length="0">
    <dxf>
      <font>
        <sz val="11"/>
        <color rgb="FFFF0000"/>
        <name val="Calibri"/>
        <family val="2"/>
        <charset val="238"/>
        <scheme val="minor"/>
      </font>
      <fill>
        <patternFill patternType="none">
          <bgColor indexed="65"/>
        </patternFill>
      </fill>
    </dxf>
  </rfmt>
  <rfmt sheetId="2" sqref="AD118" start="0" length="0">
    <dxf>
      <font>
        <sz val="11"/>
        <color rgb="FFFF0000"/>
        <name val="Calibri"/>
        <family val="2"/>
        <charset val="238"/>
        <scheme val="minor"/>
      </font>
      <fill>
        <patternFill patternType="none">
          <bgColor indexed="65"/>
        </patternFill>
      </fill>
    </dxf>
  </rfmt>
  <rfmt sheetId="2" sqref="AE118" start="0" length="0">
    <dxf>
      <font>
        <sz val="11"/>
        <color rgb="FFFF0000"/>
        <name val="Calibri"/>
        <family val="2"/>
        <charset val="238"/>
        <scheme val="minor"/>
      </font>
      <fill>
        <patternFill patternType="none">
          <bgColor indexed="65"/>
        </patternFill>
      </fill>
    </dxf>
  </rfmt>
  <rfmt sheetId="2" sqref="AF118" start="0" length="0">
    <dxf>
      <font>
        <sz val="11"/>
        <color rgb="FFFF0000"/>
        <name val="Calibri"/>
        <family val="2"/>
        <charset val="238"/>
        <scheme val="minor"/>
      </font>
      <fill>
        <patternFill patternType="none">
          <bgColor indexed="65"/>
        </patternFill>
      </fill>
    </dxf>
  </rfmt>
  <rfmt sheetId="2" sqref="AG118" start="0" length="0">
    <dxf>
      <font>
        <sz val="11"/>
        <color rgb="FFFF0000"/>
        <name val="Calibri"/>
        <family val="2"/>
        <charset val="238"/>
        <scheme val="minor"/>
      </font>
      <fill>
        <patternFill patternType="none">
          <bgColor indexed="65"/>
        </patternFill>
      </fill>
    </dxf>
  </rfmt>
  <rfmt sheetId="2" sqref="AH118" start="0" length="0">
    <dxf>
      <font>
        <sz val="11"/>
        <color rgb="FFFF0000"/>
        <name val="Calibri"/>
        <family val="2"/>
        <charset val="238"/>
        <scheme val="minor"/>
      </font>
      <fill>
        <patternFill patternType="none">
          <bgColor indexed="65"/>
        </patternFill>
      </fill>
    </dxf>
  </rfmt>
  <rfmt sheetId="2" sqref="AI118" start="0" length="0">
    <dxf>
      <font>
        <sz val="11"/>
        <color rgb="FFFF0000"/>
        <name val="Calibri"/>
        <family val="2"/>
        <charset val="238"/>
        <scheme val="minor"/>
      </font>
      <fill>
        <patternFill patternType="none">
          <bgColor indexed="65"/>
        </patternFill>
      </fill>
    </dxf>
  </rfmt>
  <rfmt sheetId="2" sqref="AJ118" start="0" length="0">
    <dxf>
      <font>
        <sz val="11"/>
        <color rgb="FFFF0000"/>
        <name val="Calibri"/>
        <family val="2"/>
        <charset val="238"/>
        <scheme val="minor"/>
      </font>
      <fill>
        <patternFill patternType="none">
          <bgColor indexed="65"/>
        </patternFill>
      </fill>
    </dxf>
  </rfmt>
  <rfmt sheetId="2" sqref="AK118" start="0" length="0">
    <dxf>
      <font>
        <sz val="11"/>
        <color rgb="FFFF0000"/>
        <name val="Calibri"/>
        <family val="2"/>
        <charset val="238"/>
        <scheme val="minor"/>
      </font>
      <fill>
        <patternFill patternType="none">
          <bgColor indexed="65"/>
        </patternFill>
      </fill>
    </dxf>
  </rfmt>
  <rfmt sheetId="2" sqref="AL118" start="0" length="0">
    <dxf>
      <font>
        <sz val="11"/>
        <color rgb="FFFF0000"/>
        <name val="Calibri"/>
        <family val="2"/>
        <charset val="238"/>
        <scheme val="minor"/>
      </font>
      <fill>
        <patternFill patternType="none">
          <bgColor indexed="65"/>
        </patternFill>
      </fill>
    </dxf>
  </rfmt>
  <rfmt sheetId="2" sqref="AM118" start="0" length="0">
    <dxf>
      <font>
        <sz val="11"/>
        <color rgb="FFFF0000"/>
        <name val="Calibri"/>
        <family val="2"/>
        <charset val="238"/>
        <scheme val="minor"/>
      </font>
      <fill>
        <patternFill patternType="none">
          <bgColor indexed="65"/>
        </patternFill>
      </fill>
    </dxf>
  </rfmt>
  <rfmt sheetId="2" sqref="AN118" start="0" length="0">
    <dxf>
      <font>
        <sz val="11"/>
        <color rgb="FFFF0000"/>
        <name val="Calibri"/>
        <family val="2"/>
        <charset val="238"/>
        <scheme val="minor"/>
      </font>
      <fill>
        <patternFill patternType="none">
          <bgColor indexed="65"/>
        </patternFill>
      </fill>
    </dxf>
  </rfmt>
  <rfmt sheetId="2" sqref="AO118" start="0" length="0">
    <dxf>
      <font>
        <sz val="11"/>
        <color rgb="FFFF0000"/>
        <name val="Calibri"/>
        <family val="2"/>
        <charset val="238"/>
        <scheme val="minor"/>
      </font>
      <fill>
        <patternFill patternType="none">
          <bgColor indexed="65"/>
        </patternFill>
      </fill>
    </dxf>
  </rfmt>
  <rfmt sheetId="2" sqref="AP118" start="0" length="0">
    <dxf>
      <font>
        <sz val="11"/>
        <color rgb="FFFF0000"/>
        <name val="Calibri"/>
        <family val="2"/>
        <charset val="238"/>
        <scheme val="minor"/>
      </font>
      <fill>
        <patternFill patternType="none">
          <bgColor indexed="65"/>
        </patternFill>
      </fill>
    </dxf>
  </rfmt>
  <rfmt sheetId="2" sqref="AQ118" start="0" length="0">
    <dxf>
      <font>
        <sz val="11"/>
        <color rgb="FFFF0000"/>
        <name val="Calibri"/>
        <family val="2"/>
        <charset val="238"/>
        <scheme val="minor"/>
      </font>
      <fill>
        <patternFill patternType="none">
          <bgColor indexed="65"/>
        </patternFill>
      </fill>
    </dxf>
  </rfmt>
  <rfmt sheetId="2" sqref="AR118" start="0" length="0">
    <dxf>
      <font>
        <sz val="11"/>
        <color rgb="FFFF0000"/>
        <name val="Calibri"/>
        <family val="2"/>
        <charset val="238"/>
        <scheme val="minor"/>
      </font>
      <fill>
        <patternFill patternType="none">
          <bgColor indexed="65"/>
        </patternFill>
      </fill>
    </dxf>
  </rfmt>
  <rfmt sheetId="2" sqref="AS118" start="0" length="0">
    <dxf>
      <font>
        <sz val="11"/>
        <color rgb="FFFF0000"/>
        <name val="Calibri"/>
        <family val="2"/>
        <charset val="238"/>
        <scheme val="minor"/>
      </font>
      <fill>
        <patternFill patternType="none">
          <bgColor indexed="65"/>
        </patternFill>
      </fill>
    </dxf>
  </rfmt>
  <rfmt sheetId="2" sqref="AT118" start="0" length="0">
    <dxf>
      <font>
        <sz val="11"/>
        <color rgb="FFFF0000"/>
        <name val="Calibri"/>
        <family val="2"/>
        <charset val="238"/>
        <scheme val="minor"/>
      </font>
      <fill>
        <patternFill patternType="none">
          <bgColor indexed="65"/>
        </patternFill>
      </fill>
    </dxf>
  </rfmt>
  <rfmt sheetId="2" sqref="AU118" start="0" length="0">
    <dxf>
      <font>
        <sz val="11"/>
        <color rgb="FFFF0000"/>
        <name val="Calibri"/>
        <family val="2"/>
        <charset val="238"/>
        <scheme val="minor"/>
      </font>
      <fill>
        <patternFill patternType="none">
          <bgColor indexed="65"/>
        </patternFill>
      </fill>
    </dxf>
  </rfmt>
  <rfmt sheetId="2" sqref="AV118" start="0" length="0">
    <dxf>
      <font>
        <sz val="11"/>
        <color rgb="FFFF0000"/>
        <name val="Calibri"/>
        <family val="2"/>
        <charset val="238"/>
        <scheme val="minor"/>
      </font>
      <fill>
        <patternFill patternType="none">
          <bgColor indexed="65"/>
        </patternFill>
      </fill>
    </dxf>
  </rfmt>
  <rfmt sheetId="2" sqref="AW118" start="0" length="0">
    <dxf>
      <font>
        <sz val="11"/>
        <color rgb="FFFF0000"/>
        <name val="Calibri"/>
        <family val="2"/>
        <charset val="238"/>
        <scheme val="minor"/>
      </font>
      <fill>
        <patternFill patternType="none">
          <bgColor indexed="65"/>
        </patternFill>
      </fill>
    </dxf>
  </rfmt>
  <rfmt sheetId="2" sqref="AX118" start="0" length="0">
    <dxf>
      <font>
        <sz val="11"/>
        <color rgb="FFFF0000"/>
        <name val="Calibri"/>
        <family val="2"/>
        <charset val="238"/>
        <scheme val="minor"/>
      </font>
      <fill>
        <patternFill patternType="none">
          <bgColor indexed="65"/>
        </patternFill>
      </fill>
    </dxf>
  </rfmt>
  <rfmt sheetId="2" sqref="AY118" start="0" length="0">
    <dxf>
      <font>
        <sz val="11"/>
        <color rgb="FFFF0000"/>
        <name val="Calibri"/>
        <family val="2"/>
        <charset val="238"/>
        <scheme val="minor"/>
      </font>
      <fill>
        <patternFill patternType="none">
          <bgColor indexed="65"/>
        </patternFill>
      </fill>
    </dxf>
  </rfmt>
  <rfmt sheetId="2" sqref="AZ118" start="0" length="0">
    <dxf>
      <font>
        <sz val="11"/>
        <color rgb="FFFF0000"/>
        <name val="Calibri"/>
        <family val="2"/>
        <charset val="238"/>
        <scheme val="minor"/>
      </font>
      <fill>
        <patternFill patternType="none">
          <bgColor indexed="65"/>
        </patternFill>
      </fill>
    </dxf>
  </rfmt>
  <rfmt sheetId="2" sqref="BA118" start="0" length="0">
    <dxf>
      <font>
        <sz val="11"/>
        <color rgb="FFFF0000"/>
        <name val="Calibri"/>
        <family val="2"/>
        <charset val="238"/>
        <scheme val="minor"/>
      </font>
      <fill>
        <patternFill patternType="none">
          <bgColor indexed="65"/>
        </patternFill>
      </fill>
    </dxf>
  </rfmt>
  <rfmt sheetId="2" sqref="F119" start="0" length="0">
    <dxf>
      <font>
        <sz val="11"/>
        <color rgb="FFFF0000"/>
        <name val="Calibri"/>
        <family val="2"/>
        <charset val="238"/>
        <scheme val="minor"/>
      </font>
      <fill>
        <patternFill patternType="none">
          <bgColor indexed="65"/>
        </patternFill>
      </fill>
    </dxf>
  </rfmt>
  <rfmt sheetId="2" sqref="G119" start="0" length="0">
    <dxf>
      <font>
        <sz val="11"/>
        <color rgb="FFFF0000"/>
        <name val="Calibri"/>
        <family val="2"/>
        <charset val="238"/>
        <scheme val="minor"/>
      </font>
      <fill>
        <patternFill patternType="none">
          <bgColor indexed="65"/>
        </patternFill>
      </fill>
    </dxf>
  </rfmt>
  <rfmt sheetId="2" sqref="H119" start="0" length="0">
    <dxf>
      <font>
        <sz val="11"/>
        <color rgb="FFFF0000"/>
        <name val="Calibri"/>
        <family val="2"/>
        <charset val="238"/>
        <scheme val="minor"/>
      </font>
      <fill>
        <patternFill patternType="none">
          <bgColor indexed="65"/>
        </patternFill>
      </fill>
    </dxf>
  </rfmt>
  <rfmt sheetId="2" sqref="I119" start="0" length="0">
    <dxf>
      <font>
        <sz val="11"/>
        <color rgb="FFFF0000"/>
        <name val="Calibri"/>
        <family val="2"/>
        <charset val="238"/>
        <scheme val="minor"/>
      </font>
      <fill>
        <patternFill patternType="none">
          <bgColor indexed="65"/>
        </patternFill>
      </fill>
    </dxf>
  </rfmt>
  <rfmt sheetId="2" sqref="J119" start="0" length="0">
    <dxf>
      <font>
        <sz val="11"/>
        <color rgb="FFFF0000"/>
        <name val="Calibri"/>
        <family val="2"/>
        <charset val="238"/>
        <scheme val="minor"/>
      </font>
      <fill>
        <patternFill patternType="none">
          <bgColor indexed="65"/>
        </patternFill>
      </fill>
    </dxf>
  </rfmt>
  <rfmt sheetId="2" sqref="K119" start="0" length="0">
    <dxf>
      <font>
        <sz val="11"/>
        <color rgb="FFFF0000"/>
        <name val="Calibri"/>
        <family val="2"/>
        <charset val="238"/>
        <scheme val="minor"/>
      </font>
      <fill>
        <patternFill patternType="none">
          <bgColor indexed="65"/>
        </patternFill>
      </fill>
    </dxf>
  </rfmt>
  <rfmt sheetId="2" sqref="L119" start="0" length="0">
    <dxf>
      <font>
        <sz val="11"/>
        <color rgb="FFFF0000"/>
        <name val="Calibri"/>
        <family val="2"/>
        <charset val="238"/>
        <scheme val="minor"/>
      </font>
      <fill>
        <patternFill patternType="none">
          <bgColor indexed="65"/>
        </patternFill>
      </fill>
    </dxf>
  </rfmt>
  <rfmt sheetId="2" sqref="M119" start="0" length="0">
    <dxf>
      <font>
        <sz val="11"/>
        <color rgb="FFFF0000"/>
        <name val="Calibri"/>
        <family val="2"/>
        <charset val="238"/>
        <scheme val="minor"/>
      </font>
      <fill>
        <patternFill patternType="none">
          <bgColor indexed="65"/>
        </patternFill>
      </fill>
    </dxf>
  </rfmt>
  <rfmt sheetId="2" sqref="N119" start="0" length="0">
    <dxf>
      <font>
        <sz val="11"/>
        <color rgb="FFFF0000"/>
        <name val="Calibri"/>
        <family val="2"/>
        <charset val="238"/>
        <scheme val="minor"/>
      </font>
      <fill>
        <patternFill patternType="none">
          <bgColor indexed="65"/>
        </patternFill>
      </fill>
    </dxf>
  </rfmt>
  <rfmt sheetId="2" sqref="O119" start="0" length="0">
    <dxf>
      <font>
        <sz val="11"/>
        <color rgb="FFFF0000"/>
        <name val="Calibri"/>
        <family val="2"/>
        <charset val="238"/>
        <scheme val="minor"/>
      </font>
      <fill>
        <patternFill patternType="none">
          <bgColor indexed="65"/>
        </patternFill>
      </fill>
    </dxf>
  </rfmt>
  <rfmt sheetId="2" sqref="P119" start="0" length="0">
    <dxf>
      <font>
        <sz val="11"/>
        <color rgb="FFFF0000"/>
        <name val="Calibri"/>
        <family val="2"/>
        <charset val="238"/>
        <scheme val="minor"/>
      </font>
      <fill>
        <patternFill patternType="none">
          <bgColor indexed="65"/>
        </patternFill>
      </fill>
    </dxf>
  </rfmt>
  <rfmt sheetId="2" sqref="Q119" start="0" length="0">
    <dxf>
      <font>
        <sz val="11"/>
        <color rgb="FFFF0000"/>
        <name val="Calibri"/>
        <family val="2"/>
        <charset val="238"/>
        <scheme val="minor"/>
      </font>
      <fill>
        <patternFill patternType="none">
          <bgColor indexed="65"/>
        </patternFill>
      </fill>
    </dxf>
  </rfmt>
  <rfmt sheetId="2" sqref="R119" start="0" length="0">
    <dxf>
      <font>
        <sz val="11"/>
        <color rgb="FFFF0000"/>
        <name val="Calibri"/>
        <family val="2"/>
        <charset val="238"/>
        <scheme val="minor"/>
      </font>
      <fill>
        <patternFill patternType="none">
          <bgColor indexed="65"/>
        </patternFill>
      </fill>
    </dxf>
  </rfmt>
  <rfmt sheetId="2" sqref="S119" start="0" length="0">
    <dxf>
      <font>
        <sz val="11"/>
        <color rgb="FFFF0000"/>
        <name val="Calibri"/>
        <family val="2"/>
        <charset val="238"/>
        <scheme val="minor"/>
      </font>
      <fill>
        <patternFill patternType="none">
          <bgColor indexed="65"/>
        </patternFill>
      </fill>
    </dxf>
  </rfmt>
  <rfmt sheetId="2" sqref="T119" start="0" length="0">
    <dxf>
      <font>
        <sz val="11"/>
        <color rgb="FFFF0000"/>
        <name val="Calibri"/>
        <family val="2"/>
        <charset val="238"/>
        <scheme val="minor"/>
      </font>
      <fill>
        <patternFill patternType="none">
          <bgColor indexed="65"/>
        </patternFill>
      </fill>
    </dxf>
  </rfmt>
  <rfmt sheetId="2" sqref="U119" start="0" length="0">
    <dxf>
      <font>
        <sz val="11"/>
        <color rgb="FFFF0000"/>
        <name val="Calibri"/>
        <family val="2"/>
        <charset val="238"/>
        <scheme val="minor"/>
      </font>
      <fill>
        <patternFill patternType="none">
          <bgColor indexed="65"/>
        </patternFill>
      </fill>
    </dxf>
  </rfmt>
  <rfmt sheetId="2" sqref="V119" start="0" length="0">
    <dxf>
      <font>
        <sz val="11"/>
        <color rgb="FFFF0000"/>
        <name val="Calibri"/>
        <family val="2"/>
        <charset val="238"/>
        <scheme val="minor"/>
      </font>
      <fill>
        <patternFill patternType="none">
          <bgColor indexed="65"/>
        </patternFill>
      </fill>
    </dxf>
  </rfmt>
  <rfmt sheetId="2" sqref="W119" start="0" length="0">
    <dxf>
      <font>
        <sz val="11"/>
        <color rgb="FFFF0000"/>
        <name val="Calibri"/>
        <family val="2"/>
        <charset val="238"/>
        <scheme val="minor"/>
      </font>
      <fill>
        <patternFill patternType="none">
          <bgColor indexed="65"/>
        </patternFill>
      </fill>
    </dxf>
  </rfmt>
  <rfmt sheetId="2" sqref="X119" start="0" length="0">
    <dxf>
      <font>
        <sz val="11"/>
        <color rgb="FFFF0000"/>
        <name val="Calibri"/>
        <family val="2"/>
        <charset val="238"/>
        <scheme val="minor"/>
      </font>
      <fill>
        <patternFill patternType="none">
          <bgColor indexed="65"/>
        </patternFill>
      </fill>
    </dxf>
  </rfmt>
  <rfmt sheetId="2" sqref="Y119" start="0" length="0">
    <dxf>
      <font>
        <sz val="11"/>
        <color rgb="FFFF0000"/>
        <name val="Calibri"/>
        <family val="2"/>
        <charset val="238"/>
        <scheme val="minor"/>
      </font>
      <fill>
        <patternFill patternType="none">
          <bgColor indexed="65"/>
        </patternFill>
      </fill>
    </dxf>
  </rfmt>
  <rfmt sheetId="2" sqref="Z119" start="0" length="0">
    <dxf>
      <font>
        <sz val="11"/>
        <color rgb="FFFF0000"/>
        <name val="Calibri"/>
        <family val="2"/>
        <charset val="238"/>
        <scheme val="minor"/>
      </font>
      <fill>
        <patternFill patternType="none">
          <bgColor indexed="65"/>
        </patternFill>
      </fill>
    </dxf>
  </rfmt>
  <rfmt sheetId="2" sqref="AA119" start="0" length="0">
    <dxf>
      <font>
        <sz val="11"/>
        <color rgb="FFFF0000"/>
        <name val="Calibri"/>
        <family val="2"/>
        <charset val="238"/>
        <scheme val="minor"/>
      </font>
      <fill>
        <patternFill patternType="none">
          <bgColor indexed="65"/>
        </patternFill>
      </fill>
    </dxf>
  </rfmt>
  <rfmt sheetId="2" sqref="AB119" start="0" length="0">
    <dxf>
      <font>
        <sz val="11"/>
        <color rgb="FFFF0000"/>
        <name val="Calibri"/>
        <family val="2"/>
        <charset val="238"/>
        <scheme val="minor"/>
      </font>
      <fill>
        <patternFill patternType="none">
          <bgColor indexed="65"/>
        </patternFill>
      </fill>
    </dxf>
  </rfmt>
  <rfmt sheetId="2" sqref="AC119" start="0" length="0">
    <dxf>
      <font>
        <sz val="11"/>
        <color rgb="FFFF0000"/>
        <name val="Calibri"/>
        <family val="2"/>
        <charset val="238"/>
        <scheme val="minor"/>
      </font>
      <fill>
        <patternFill patternType="none">
          <bgColor indexed="65"/>
        </patternFill>
      </fill>
    </dxf>
  </rfmt>
  <rfmt sheetId="2" sqref="AD119" start="0" length="0">
    <dxf>
      <font>
        <sz val="11"/>
        <color rgb="FFFF0000"/>
        <name val="Calibri"/>
        <family val="2"/>
        <charset val="238"/>
        <scheme val="minor"/>
      </font>
      <fill>
        <patternFill patternType="none">
          <bgColor indexed="65"/>
        </patternFill>
      </fill>
    </dxf>
  </rfmt>
  <rfmt sheetId="2" sqref="AE119" start="0" length="0">
    <dxf>
      <font>
        <sz val="11"/>
        <color rgb="FFFF0000"/>
        <name val="Calibri"/>
        <family val="2"/>
        <charset val="238"/>
        <scheme val="minor"/>
      </font>
      <fill>
        <patternFill patternType="none">
          <bgColor indexed="65"/>
        </patternFill>
      </fill>
    </dxf>
  </rfmt>
  <rfmt sheetId="2" sqref="AF119" start="0" length="0">
    <dxf>
      <font>
        <sz val="11"/>
        <color rgb="FFFF0000"/>
        <name val="Calibri"/>
        <family val="2"/>
        <charset val="238"/>
        <scheme val="minor"/>
      </font>
      <fill>
        <patternFill patternType="none">
          <bgColor indexed="65"/>
        </patternFill>
      </fill>
    </dxf>
  </rfmt>
  <rfmt sheetId="2" sqref="AG119" start="0" length="0">
    <dxf>
      <font>
        <sz val="11"/>
        <color rgb="FFFF0000"/>
        <name val="Calibri"/>
        <family val="2"/>
        <charset val="238"/>
        <scheme val="minor"/>
      </font>
      <fill>
        <patternFill patternType="none">
          <bgColor indexed="65"/>
        </patternFill>
      </fill>
    </dxf>
  </rfmt>
  <rfmt sheetId="2" sqref="AH119" start="0" length="0">
    <dxf>
      <font>
        <sz val="11"/>
        <color rgb="FFFF0000"/>
        <name val="Calibri"/>
        <family val="2"/>
        <charset val="238"/>
        <scheme val="minor"/>
      </font>
      <fill>
        <patternFill patternType="none">
          <bgColor indexed="65"/>
        </patternFill>
      </fill>
    </dxf>
  </rfmt>
  <rfmt sheetId="2" sqref="AI119" start="0" length="0">
    <dxf>
      <font>
        <sz val="11"/>
        <color rgb="FFFF0000"/>
        <name val="Calibri"/>
        <family val="2"/>
        <charset val="238"/>
        <scheme val="minor"/>
      </font>
      <fill>
        <patternFill patternType="none">
          <bgColor indexed="65"/>
        </patternFill>
      </fill>
    </dxf>
  </rfmt>
  <rfmt sheetId="2" sqref="AJ119" start="0" length="0">
    <dxf>
      <font>
        <sz val="11"/>
        <color rgb="FFFF0000"/>
        <name val="Calibri"/>
        <family val="2"/>
        <charset val="238"/>
        <scheme val="minor"/>
      </font>
      <fill>
        <patternFill patternType="none">
          <bgColor indexed="65"/>
        </patternFill>
      </fill>
    </dxf>
  </rfmt>
  <rfmt sheetId="2" sqref="AK119" start="0" length="0">
    <dxf>
      <font>
        <sz val="11"/>
        <color rgb="FFFF0000"/>
        <name val="Calibri"/>
        <family val="2"/>
        <charset val="238"/>
        <scheme val="minor"/>
      </font>
      <fill>
        <patternFill patternType="none">
          <bgColor indexed="65"/>
        </patternFill>
      </fill>
    </dxf>
  </rfmt>
  <rfmt sheetId="2" sqref="AL119" start="0" length="0">
    <dxf>
      <font>
        <sz val="11"/>
        <color rgb="FFFF0000"/>
        <name val="Calibri"/>
        <family val="2"/>
        <charset val="238"/>
        <scheme val="minor"/>
      </font>
      <fill>
        <patternFill patternType="none">
          <bgColor indexed="65"/>
        </patternFill>
      </fill>
    </dxf>
  </rfmt>
  <rfmt sheetId="2" sqref="AM119" start="0" length="0">
    <dxf>
      <font>
        <sz val="11"/>
        <color rgb="FFFF0000"/>
        <name val="Calibri"/>
        <family val="2"/>
        <charset val="238"/>
        <scheme val="minor"/>
      </font>
      <fill>
        <patternFill patternType="none">
          <bgColor indexed="65"/>
        </patternFill>
      </fill>
    </dxf>
  </rfmt>
  <rfmt sheetId="2" sqref="AN119" start="0" length="0">
    <dxf>
      <font>
        <sz val="11"/>
        <color rgb="FFFF0000"/>
        <name val="Calibri"/>
        <family val="2"/>
        <charset val="238"/>
        <scheme val="minor"/>
      </font>
      <fill>
        <patternFill patternType="none">
          <bgColor indexed="65"/>
        </patternFill>
      </fill>
    </dxf>
  </rfmt>
  <rfmt sheetId="2" sqref="AO119" start="0" length="0">
    <dxf>
      <font>
        <sz val="11"/>
        <color rgb="FFFF0000"/>
        <name val="Calibri"/>
        <family val="2"/>
        <charset val="238"/>
        <scheme val="minor"/>
      </font>
      <fill>
        <patternFill patternType="none">
          <bgColor indexed="65"/>
        </patternFill>
      </fill>
    </dxf>
  </rfmt>
  <rfmt sheetId="2" sqref="AP119" start="0" length="0">
    <dxf>
      <font>
        <sz val="11"/>
        <color rgb="FFFF0000"/>
        <name val="Calibri"/>
        <family val="2"/>
        <charset val="238"/>
        <scheme val="minor"/>
      </font>
      <fill>
        <patternFill patternType="none">
          <bgColor indexed="65"/>
        </patternFill>
      </fill>
    </dxf>
  </rfmt>
  <rfmt sheetId="2" sqref="AQ119" start="0" length="0">
    <dxf>
      <font>
        <sz val="11"/>
        <color rgb="FFFF0000"/>
        <name val="Calibri"/>
        <family val="2"/>
        <charset val="238"/>
        <scheme val="minor"/>
      </font>
      <fill>
        <patternFill patternType="none">
          <bgColor indexed="65"/>
        </patternFill>
      </fill>
    </dxf>
  </rfmt>
  <rfmt sheetId="2" sqref="AR119" start="0" length="0">
    <dxf>
      <font>
        <sz val="11"/>
        <color rgb="FFFF0000"/>
        <name val="Calibri"/>
        <family val="2"/>
        <charset val="238"/>
        <scheme val="minor"/>
      </font>
      <fill>
        <patternFill patternType="none">
          <bgColor indexed="65"/>
        </patternFill>
      </fill>
    </dxf>
  </rfmt>
  <rfmt sheetId="2" sqref="AS119" start="0" length="0">
    <dxf>
      <font>
        <sz val="11"/>
        <color rgb="FFFF0000"/>
        <name val="Calibri"/>
        <family val="2"/>
        <charset val="238"/>
        <scheme val="minor"/>
      </font>
      <fill>
        <patternFill patternType="none">
          <bgColor indexed="65"/>
        </patternFill>
      </fill>
    </dxf>
  </rfmt>
  <rfmt sheetId="2" sqref="AT119" start="0" length="0">
    <dxf>
      <font>
        <sz val="11"/>
        <color rgb="FFFF0000"/>
        <name val="Calibri"/>
        <family val="2"/>
        <charset val="238"/>
        <scheme val="minor"/>
      </font>
      <fill>
        <patternFill patternType="none">
          <bgColor indexed="65"/>
        </patternFill>
      </fill>
    </dxf>
  </rfmt>
  <rfmt sheetId="2" sqref="AU119" start="0" length="0">
    <dxf>
      <font>
        <sz val="11"/>
        <color rgb="FFFF0000"/>
        <name val="Calibri"/>
        <family val="2"/>
        <charset val="238"/>
        <scheme val="minor"/>
      </font>
      <fill>
        <patternFill patternType="none">
          <bgColor indexed="65"/>
        </patternFill>
      </fill>
    </dxf>
  </rfmt>
  <rfmt sheetId="2" sqref="AV119" start="0" length="0">
    <dxf>
      <font>
        <sz val="11"/>
        <color rgb="FFFF0000"/>
        <name val="Calibri"/>
        <family val="2"/>
        <charset val="238"/>
        <scheme val="minor"/>
      </font>
      <fill>
        <patternFill patternType="none">
          <bgColor indexed="65"/>
        </patternFill>
      </fill>
    </dxf>
  </rfmt>
  <rfmt sheetId="2" sqref="AW119" start="0" length="0">
    <dxf>
      <font>
        <sz val="11"/>
        <color rgb="FFFF0000"/>
        <name val="Calibri"/>
        <family val="2"/>
        <charset val="238"/>
        <scheme val="minor"/>
      </font>
      <fill>
        <patternFill patternType="none">
          <bgColor indexed="65"/>
        </patternFill>
      </fill>
    </dxf>
  </rfmt>
  <rfmt sheetId="2" sqref="AX119" start="0" length="0">
    <dxf>
      <font>
        <sz val="11"/>
        <color rgb="FFFF0000"/>
        <name val="Calibri"/>
        <family val="2"/>
        <charset val="238"/>
        <scheme val="minor"/>
      </font>
      <fill>
        <patternFill patternType="none">
          <bgColor indexed="65"/>
        </patternFill>
      </fill>
    </dxf>
  </rfmt>
  <rfmt sheetId="2" sqref="AY119" start="0" length="0">
    <dxf>
      <font>
        <sz val="11"/>
        <color rgb="FFFF0000"/>
        <name val="Calibri"/>
        <family val="2"/>
        <charset val="238"/>
        <scheme val="minor"/>
      </font>
      <fill>
        <patternFill patternType="none">
          <bgColor indexed="65"/>
        </patternFill>
      </fill>
    </dxf>
  </rfmt>
  <rfmt sheetId="2" sqref="AZ119" start="0" length="0">
    <dxf>
      <font>
        <sz val="11"/>
        <color rgb="FFFF0000"/>
        <name val="Calibri"/>
        <family val="2"/>
        <charset val="238"/>
        <scheme val="minor"/>
      </font>
      <fill>
        <patternFill patternType="none">
          <bgColor indexed="65"/>
        </patternFill>
      </fill>
    </dxf>
  </rfmt>
  <rfmt sheetId="2" sqref="BA119" start="0" length="0">
    <dxf>
      <font>
        <sz val="11"/>
        <color rgb="FFFF0000"/>
        <name val="Calibri"/>
        <family val="2"/>
        <charset val="238"/>
        <scheme val="minor"/>
      </font>
      <fill>
        <patternFill patternType="none">
          <bgColor indexed="65"/>
        </patternFill>
      </fill>
    </dxf>
  </rfmt>
  <rfmt sheetId="2" sqref="F120" start="0" length="0">
    <dxf>
      <font>
        <sz val="11"/>
        <color rgb="FFFF0000"/>
        <name val="Calibri"/>
        <family val="2"/>
        <charset val="238"/>
        <scheme val="minor"/>
      </font>
      <fill>
        <patternFill patternType="none">
          <bgColor indexed="65"/>
        </patternFill>
      </fill>
    </dxf>
  </rfmt>
  <rfmt sheetId="2" sqref="G120" start="0" length="0">
    <dxf>
      <font>
        <sz val="11"/>
        <color rgb="FFFF0000"/>
        <name val="Calibri"/>
        <family val="2"/>
        <charset val="238"/>
        <scheme val="minor"/>
      </font>
      <fill>
        <patternFill patternType="none">
          <bgColor indexed="65"/>
        </patternFill>
      </fill>
    </dxf>
  </rfmt>
  <rfmt sheetId="2" sqref="H120" start="0" length="0">
    <dxf>
      <font>
        <sz val="11"/>
        <color rgb="FFFF0000"/>
        <name val="Calibri"/>
        <family val="2"/>
        <charset val="238"/>
        <scheme val="minor"/>
      </font>
      <fill>
        <patternFill patternType="none">
          <bgColor indexed="65"/>
        </patternFill>
      </fill>
    </dxf>
  </rfmt>
  <rfmt sheetId="2" sqref="I120" start="0" length="0">
    <dxf>
      <font>
        <sz val="11"/>
        <color rgb="FFFF0000"/>
        <name val="Calibri"/>
        <family val="2"/>
        <charset val="238"/>
        <scheme val="minor"/>
      </font>
      <fill>
        <patternFill patternType="none">
          <bgColor indexed="65"/>
        </patternFill>
      </fill>
    </dxf>
  </rfmt>
  <rfmt sheetId="2" sqref="J120" start="0" length="0">
    <dxf>
      <font>
        <sz val="11"/>
        <color rgb="FFFF0000"/>
        <name val="Calibri"/>
        <family val="2"/>
        <charset val="238"/>
        <scheme val="minor"/>
      </font>
      <fill>
        <patternFill patternType="none">
          <bgColor indexed="65"/>
        </patternFill>
      </fill>
    </dxf>
  </rfmt>
  <rfmt sheetId="2" sqref="K120" start="0" length="0">
    <dxf>
      <font>
        <sz val="11"/>
        <color rgb="FFFF0000"/>
        <name val="Calibri"/>
        <family val="2"/>
        <charset val="238"/>
        <scheme val="minor"/>
      </font>
      <fill>
        <patternFill patternType="none">
          <bgColor indexed="65"/>
        </patternFill>
      </fill>
    </dxf>
  </rfmt>
  <rfmt sheetId="2" sqref="L120" start="0" length="0">
    <dxf>
      <font>
        <sz val="11"/>
        <color rgb="FFFF0000"/>
        <name val="Calibri"/>
        <family val="2"/>
        <charset val="238"/>
        <scheme val="minor"/>
      </font>
      <fill>
        <patternFill patternType="none">
          <bgColor indexed="65"/>
        </patternFill>
      </fill>
    </dxf>
  </rfmt>
  <rfmt sheetId="2" sqref="M120" start="0" length="0">
    <dxf>
      <font>
        <sz val="11"/>
        <color rgb="FFFF0000"/>
        <name val="Calibri"/>
        <family val="2"/>
        <charset val="238"/>
        <scheme val="minor"/>
      </font>
      <fill>
        <patternFill patternType="none">
          <bgColor indexed="65"/>
        </patternFill>
      </fill>
    </dxf>
  </rfmt>
  <rfmt sheetId="2" sqref="N120" start="0" length="0">
    <dxf>
      <font>
        <sz val="11"/>
        <color rgb="FFFF0000"/>
        <name val="Calibri"/>
        <family val="2"/>
        <charset val="238"/>
        <scheme val="minor"/>
      </font>
      <fill>
        <patternFill patternType="none">
          <bgColor indexed="65"/>
        </patternFill>
      </fill>
    </dxf>
  </rfmt>
  <rfmt sheetId="2" sqref="O120" start="0" length="0">
    <dxf>
      <font>
        <sz val="11"/>
        <color rgb="FFFF0000"/>
        <name val="Calibri"/>
        <family val="2"/>
        <charset val="238"/>
        <scheme val="minor"/>
      </font>
      <fill>
        <patternFill patternType="none">
          <bgColor indexed="65"/>
        </patternFill>
      </fill>
    </dxf>
  </rfmt>
  <rfmt sheetId="2" sqref="P120" start="0" length="0">
    <dxf>
      <font>
        <sz val="11"/>
        <color rgb="FFFF0000"/>
        <name val="Calibri"/>
        <family val="2"/>
        <charset val="238"/>
        <scheme val="minor"/>
      </font>
      <fill>
        <patternFill patternType="none">
          <bgColor indexed="65"/>
        </patternFill>
      </fill>
    </dxf>
  </rfmt>
  <rfmt sheetId="2" sqref="Q120" start="0" length="0">
    <dxf>
      <font>
        <sz val="11"/>
        <color rgb="FFFF0000"/>
        <name val="Calibri"/>
        <family val="2"/>
        <charset val="238"/>
        <scheme val="minor"/>
      </font>
      <fill>
        <patternFill patternType="none">
          <bgColor indexed="65"/>
        </patternFill>
      </fill>
    </dxf>
  </rfmt>
  <rfmt sheetId="2" sqref="R120" start="0" length="0">
    <dxf>
      <font>
        <sz val="11"/>
        <color rgb="FFFF0000"/>
        <name val="Calibri"/>
        <family val="2"/>
        <charset val="238"/>
        <scheme val="minor"/>
      </font>
      <fill>
        <patternFill patternType="none">
          <bgColor indexed="65"/>
        </patternFill>
      </fill>
    </dxf>
  </rfmt>
  <rfmt sheetId="2" sqref="S120" start="0" length="0">
    <dxf>
      <font>
        <sz val="11"/>
        <color rgb="FFFF0000"/>
        <name val="Calibri"/>
        <family val="2"/>
        <charset val="238"/>
        <scheme val="minor"/>
      </font>
      <fill>
        <patternFill patternType="none">
          <bgColor indexed="65"/>
        </patternFill>
      </fill>
    </dxf>
  </rfmt>
  <rfmt sheetId="2" sqref="T120" start="0" length="0">
    <dxf>
      <font>
        <sz val="11"/>
        <color rgb="FFFF0000"/>
        <name val="Calibri"/>
        <family val="2"/>
        <charset val="238"/>
        <scheme val="minor"/>
      </font>
      <fill>
        <patternFill patternType="none">
          <bgColor indexed="65"/>
        </patternFill>
      </fill>
    </dxf>
  </rfmt>
  <rfmt sheetId="2" sqref="U120" start="0" length="0">
    <dxf>
      <font>
        <sz val="11"/>
        <color rgb="FFFF0000"/>
        <name val="Calibri"/>
        <family val="2"/>
        <charset val="238"/>
        <scheme val="minor"/>
      </font>
      <fill>
        <patternFill patternType="none">
          <bgColor indexed="65"/>
        </patternFill>
      </fill>
    </dxf>
  </rfmt>
  <rfmt sheetId="2" sqref="V120" start="0" length="0">
    <dxf>
      <font>
        <sz val="11"/>
        <color rgb="FFFF0000"/>
        <name val="Calibri"/>
        <family val="2"/>
        <charset val="238"/>
        <scheme val="minor"/>
      </font>
      <fill>
        <patternFill patternType="none">
          <bgColor indexed="65"/>
        </patternFill>
      </fill>
    </dxf>
  </rfmt>
  <rfmt sheetId="2" sqref="W120" start="0" length="0">
    <dxf>
      <font>
        <sz val="11"/>
        <color rgb="FFFF0000"/>
        <name val="Calibri"/>
        <family val="2"/>
        <charset val="238"/>
        <scheme val="minor"/>
      </font>
      <fill>
        <patternFill patternType="none">
          <bgColor indexed="65"/>
        </patternFill>
      </fill>
    </dxf>
  </rfmt>
  <rfmt sheetId="2" sqref="X120" start="0" length="0">
    <dxf>
      <font>
        <sz val="11"/>
        <color rgb="FFFF0000"/>
        <name val="Calibri"/>
        <family val="2"/>
        <charset val="238"/>
        <scheme val="minor"/>
      </font>
      <fill>
        <patternFill patternType="none">
          <bgColor indexed="65"/>
        </patternFill>
      </fill>
    </dxf>
  </rfmt>
  <rfmt sheetId="2" sqref="Y120" start="0" length="0">
    <dxf>
      <font>
        <sz val="11"/>
        <color rgb="FFFF0000"/>
        <name val="Calibri"/>
        <family val="2"/>
        <charset val="238"/>
        <scheme val="minor"/>
      </font>
      <fill>
        <patternFill patternType="none">
          <bgColor indexed="65"/>
        </patternFill>
      </fill>
    </dxf>
  </rfmt>
  <rfmt sheetId="2" sqref="Z120" start="0" length="0">
    <dxf>
      <font>
        <sz val="11"/>
        <color rgb="FFFF0000"/>
        <name val="Calibri"/>
        <family val="2"/>
        <charset val="238"/>
        <scheme val="minor"/>
      </font>
      <fill>
        <patternFill patternType="none">
          <bgColor indexed="65"/>
        </patternFill>
      </fill>
    </dxf>
  </rfmt>
  <rfmt sheetId="2" sqref="AA120" start="0" length="0">
    <dxf>
      <font>
        <sz val="11"/>
        <color rgb="FFFF0000"/>
        <name val="Calibri"/>
        <family val="2"/>
        <charset val="238"/>
        <scheme val="minor"/>
      </font>
      <fill>
        <patternFill patternType="none">
          <bgColor indexed="65"/>
        </patternFill>
      </fill>
    </dxf>
  </rfmt>
  <rfmt sheetId="2" sqref="AB120" start="0" length="0">
    <dxf>
      <font>
        <sz val="11"/>
        <color rgb="FFFF0000"/>
        <name val="Calibri"/>
        <family val="2"/>
        <charset val="238"/>
        <scheme val="minor"/>
      </font>
      <fill>
        <patternFill patternType="none">
          <bgColor indexed="65"/>
        </patternFill>
      </fill>
    </dxf>
  </rfmt>
  <rfmt sheetId="2" sqref="AC120" start="0" length="0">
    <dxf>
      <font>
        <sz val="11"/>
        <color rgb="FFFF0000"/>
        <name val="Calibri"/>
        <family val="2"/>
        <charset val="238"/>
        <scheme val="minor"/>
      </font>
      <fill>
        <patternFill patternType="none">
          <bgColor indexed="65"/>
        </patternFill>
      </fill>
    </dxf>
  </rfmt>
  <rfmt sheetId="2" sqref="AD120" start="0" length="0">
    <dxf>
      <font>
        <sz val="11"/>
        <color rgb="FFFF0000"/>
        <name val="Calibri"/>
        <family val="2"/>
        <charset val="238"/>
        <scheme val="minor"/>
      </font>
      <fill>
        <patternFill patternType="none">
          <bgColor indexed="65"/>
        </patternFill>
      </fill>
    </dxf>
  </rfmt>
  <rfmt sheetId="2" sqref="AE120" start="0" length="0">
    <dxf>
      <font>
        <sz val="11"/>
        <color rgb="FFFF0000"/>
        <name val="Calibri"/>
        <family val="2"/>
        <charset val="238"/>
        <scheme val="minor"/>
      </font>
      <fill>
        <patternFill patternType="none">
          <bgColor indexed="65"/>
        </patternFill>
      </fill>
    </dxf>
  </rfmt>
  <rfmt sheetId="2" sqref="AF120" start="0" length="0">
    <dxf>
      <font>
        <sz val="11"/>
        <color rgb="FFFF0000"/>
        <name val="Calibri"/>
        <family val="2"/>
        <charset val="238"/>
        <scheme val="minor"/>
      </font>
      <fill>
        <patternFill patternType="none">
          <bgColor indexed="65"/>
        </patternFill>
      </fill>
    </dxf>
  </rfmt>
  <rfmt sheetId="2" sqref="AG120" start="0" length="0">
    <dxf>
      <font>
        <sz val="11"/>
        <color rgb="FFFF0000"/>
        <name val="Calibri"/>
        <family val="2"/>
        <charset val="238"/>
        <scheme val="minor"/>
      </font>
      <fill>
        <patternFill patternType="none">
          <bgColor indexed="65"/>
        </patternFill>
      </fill>
    </dxf>
  </rfmt>
  <rfmt sheetId="2" sqref="AH120" start="0" length="0">
    <dxf>
      <font>
        <sz val="11"/>
        <color rgb="FFFF0000"/>
        <name val="Calibri"/>
        <family val="2"/>
        <charset val="238"/>
        <scheme val="minor"/>
      </font>
      <fill>
        <patternFill patternType="none">
          <bgColor indexed="65"/>
        </patternFill>
      </fill>
    </dxf>
  </rfmt>
  <rfmt sheetId="2" sqref="AI120" start="0" length="0">
    <dxf>
      <font>
        <sz val="11"/>
        <color rgb="FFFF0000"/>
        <name val="Calibri"/>
        <family val="2"/>
        <charset val="238"/>
        <scheme val="minor"/>
      </font>
      <fill>
        <patternFill patternType="none">
          <bgColor indexed="65"/>
        </patternFill>
      </fill>
    </dxf>
  </rfmt>
  <rfmt sheetId="2" sqref="AJ120" start="0" length="0">
    <dxf>
      <font>
        <sz val="11"/>
        <color rgb="FFFF0000"/>
        <name val="Calibri"/>
        <family val="2"/>
        <charset val="238"/>
        <scheme val="minor"/>
      </font>
      <fill>
        <patternFill patternType="none">
          <bgColor indexed="65"/>
        </patternFill>
      </fill>
    </dxf>
  </rfmt>
  <rfmt sheetId="2" sqref="AK120" start="0" length="0">
    <dxf>
      <font>
        <sz val="11"/>
        <color rgb="FFFF0000"/>
        <name val="Calibri"/>
        <family val="2"/>
        <charset val="238"/>
        <scheme val="minor"/>
      </font>
      <fill>
        <patternFill patternType="none">
          <bgColor indexed="65"/>
        </patternFill>
      </fill>
    </dxf>
  </rfmt>
  <rfmt sheetId="2" sqref="AL120" start="0" length="0">
    <dxf>
      <font>
        <sz val="11"/>
        <color rgb="FFFF0000"/>
        <name val="Calibri"/>
        <family val="2"/>
        <charset val="238"/>
        <scheme val="minor"/>
      </font>
      <fill>
        <patternFill patternType="none">
          <bgColor indexed="65"/>
        </patternFill>
      </fill>
    </dxf>
  </rfmt>
  <rfmt sheetId="2" sqref="AM120" start="0" length="0">
    <dxf>
      <font>
        <sz val="11"/>
        <color rgb="FFFF0000"/>
        <name val="Calibri"/>
        <family val="2"/>
        <charset val="238"/>
        <scheme val="minor"/>
      </font>
      <fill>
        <patternFill patternType="none">
          <bgColor indexed="65"/>
        </patternFill>
      </fill>
    </dxf>
  </rfmt>
  <rfmt sheetId="2" sqref="AN120" start="0" length="0">
    <dxf>
      <font>
        <sz val="11"/>
        <color rgb="FFFF0000"/>
        <name val="Calibri"/>
        <family val="2"/>
        <charset val="238"/>
        <scheme val="minor"/>
      </font>
      <fill>
        <patternFill patternType="none">
          <bgColor indexed="65"/>
        </patternFill>
      </fill>
    </dxf>
  </rfmt>
  <rfmt sheetId="2" sqref="AO120" start="0" length="0">
    <dxf>
      <font>
        <sz val="11"/>
        <color rgb="FFFF0000"/>
        <name val="Calibri"/>
        <family val="2"/>
        <charset val="238"/>
        <scheme val="minor"/>
      </font>
      <fill>
        <patternFill patternType="none">
          <bgColor indexed="65"/>
        </patternFill>
      </fill>
    </dxf>
  </rfmt>
  <rfmt sheetId="2" sqref="AP120" start="0" length="0">
    <dxf>
      <font>
        <sz val="11"/>
        <color rgb="FFFF0000"/>
        <name val="Calibri"/>
        <family val="2"/>
        <charset val="238"/>
        <scheme val="minor"/>
      </font>
      <fill>
        <patternFill patternType="none">
          <bgColor indexed="65"/>
        </patternFill>
      </fill>
    </dxf>
  </rfmt>
  <rfmt sheetId="2" sqref="AQ120" start="0" length="0">
    <dxf>
      <font>
        <sz val="11"/>
        <color rgb="FFFF0000"/>
        <name val="Calibri"/>
        <family val="2"/>
        <charset val="238"/>
        <scheme val="minor"/>
      </font>
      <fill>
        <patternFill patternType="none">
          <bgColor indexed="65"/>
        </patternFill>
      </fill>
    </dxf>
  </rfmt>
  <rfmt sheetId="2" sqref="AR120" start="0" length="0">
    <dxf>
      <font>
        <sz val="11"/>
        <color rgb="FFFF0000"/>
        <name val="Calibri"/>
        <family val="2"/>
        <charset val="238"/>
        <scheme val="minor"/>
      </font>
      <fill>
        <patternFill patternType="none">
          <bgColor indexed="65"/>
        </patternFill>
      </fill>
    </dxf>
  </rfmt>
  <rfmt sheetId="2" sqref="AS120" start="0" length="0">
    <dxf>
      <font>
        <sz val="11"/>
        <color rgb="FFFF0000"/>
        <name val="Calibri"/>
        <family val="2"/>
        <charset val="238"/>
        <scheme val="minor"/>
      </font>
      <fill>
        <patternFill patternType="none">
          <bgColor indexed="65"/>
        </patternFill>
      </fill>
    </dxf>
  </rfmt>
  <rfmt sheetId="2" sqref="AT120" start="0" length="0">
    <dxf>
      <font>
        <sz val="11"/>
        <color rgb="FFFF0000"/>
        <name val="Calibri"/>
        <family val="2"/>
        <charset val="238"/>
        <scheme val="minor"/>
      </font>
      <fill>
        <patternFill patternType="none">
          <bgColor indexed="65"/>
        </patternFill>
      </fill>
    </dxf>
  </rfmt>
  <rfmt sheetId="2" sqref="AU120" start="0" length="0">
    <dxf>
      <font>
        <sz val="11"/>
        <color rgb="FFFF0000"/>
        <name val="Calibri"/>
        <family val="2"/>
        <charset val="238"/>
        <scheme val="minor"/>
      </font>
      <fill>
        <patternFill patternType="none">
          <bgColor indexed="65"/>
        </patternFill>
      </fill>
    </dxf>
  </rfmt>
  <rfmt sheetId="2" sqref="AV120" start="0" length="0">
    <dxf>
      <font>
        <sz val="11"/>
        <color rgb="FFFF0000"/>
        <name val="Calibri"/>
        <family val="2"/>
        <charset val="238"/>
        <scheme val="minor"/>
      </font>
      <fill>
        <patternFill patternType="none">
          <bgColor indexed="65"/>
        </patternFill>
      </fill>
    </dxf>
  </rfmt>
  <rfmt sheetId="2" sqref="AW120" start="0" length="0">
    <dxf>
      <font>
        <sz val="11"/>
        <color rgb="FFFF0000"/>
        <name val="Calibri"/>
        <family val="2"/>
        <charset val="238"/>
        <scheme val="minor"/>
      </font>
      <fill>
        <patternFill patternType="none">
          <bgColor indexed="65"/>
        </patternFill>
      </fill>
    </dxf>
  </rfmt>
  <rfmt sheetId="2" sqref="AX120" start="0" length="0">
    <dxf>
      <font>
        <sz val="11"/>
        <color rgb="FFFF0000"/>
        <name val="Calibri"/>
        <family val="2"/>
        <charset val="238"/>
        <scheme val="minor"/>
      </font>
      <fill>
        <patternFill patternType="none">
          <bgColor indexed="65"/>
        </patternFill>
      </fill>
    </dxf>
  </rfmt>
  <rfmt sheetId="2" sqref="AY120" start="0" length="0">
    <dxf>
      <font>
        <sz val="11"/>
        <color rgb="FFFF0000"/>
        <name val="Calibri"/>
        <family val="2"/>
        <charset val="238"/>
        <scheme val="minor"/>
      </font>
      <fill>
        <patternFill patternType="none">
          <bgColor indexed="65"/>
        </patternFill>
      </fill>
    </dxf>
  </rfmt>
  <rfmt sheetId="2" sqref="AZ120" start="0" length="0">
    <dxf>
      <font>
        <sz val="11"/>
        <color rgb="FFFF0000"/>
        <name val="Calibri"/>
        <family val="2"/>
        <charset val="238"/>
        <scheme val="minor"/>
      </font>
      <fill>
        <patternFill patternType="none">
          <bgColor indexed="65"/>
        </patternFill>
      </fill>
    </dxf>
  </rfmt>
  <rfmt sheetId="2" sqref="BA120" start="0" length="0">
    <dxf>
      <font>
        <sz val="11"/>
        <color rgb="FFFF0000"/>
        <name val="Calibri"/>
        <family val="2"/>
        <charset val="238"/>
        <scheme val="minor"/>
      </font>
      <fill>
        <patternFill patternType="none">
          <bgColor indexed="65"/>
        </patternFill>
      </fill>
    </dxf>
  </rfmt>
  <rfmt sheetId="2" sqref="F121" start="0" length="0">
    <dxf>
      <font>
        <sz val="11"/>
        <color rgb="FFFF0000"/>
        <name val="Calibri"/>
        <family val="2"/>
        <charset val="238"/>
        <scheme val="minor"/>
      </font>
      <fill>
        <patternFill patternType="none">
          <bgColor indexed="65"/>
        </patternFill>
      </fill>
    </dxf>
  </rfmt>
  <rfmt sheetId="2" sqref="G121" start="0" length="0">
    <dxf>
      <font>
        <sz val="11"/>
        <color rgb="FFFF0000"/>
        <name val="Calibri"/>
        <family val="2"/>
        <charset val="238"/>
        <scheme val="minor"/>
      </font>
      <fill>
        <patternFill patternType="none">
          <bgColor indexed="65"/>
        </patternFill>
      </fill>
    </dxf>
  </rfmt>
  <rfmt sheetId="2" sqref="H121" start="0" length="0">
    <dxf>
      <font>
        <sz val="11"/>
        <color rgb="FFFF0000"/>
        <name val="Calibri"/>
        <family val="2"/>
        <charset val="238"/>
        <scheme val="minor"/>
      </font>
      <fill>
        <patternFill patternType="none">
          <bgColor indexed="65"/>
        </patternFill>
      </fill>
    </dxf>
  </rfmt>
  <rfmt sheetId="2" sqref="I121" start="0" length="0">
    <dxf>
      <font>
        <sz val="11"/>
        <color rgb="FFFF0000"/>
        <name val="Calibri"/>
        <family val="2"/>
        <charset val="238"/>
        <scheme val="minor"/>
      </font>
      <fill>
        <patternFill patternType="none">
          <bgColor indexed="65"/>
        </patternFill>
      </fill>
    </dxf>
  </rfmt>
  <rfmt sheetId="2" sqref="J121" start="0" length="0">
    <dxf>
      <font>
        <sz val="11"/>
        <color rgb="FFFF0000"/>
        <name val="Calibri"/>
        <family val="2"/>
        <charset val="238"/>
        <scheme val="minor"/>
      </font>
      <fill>
        <patternFill patternType="none">
          <bgColor indexed="65"/>
        </patternFill>
      </fill>
    </dxf>
  </rfmt>
  <rfmt sheetId="2" sqref="K121" start="0" length="0">
    <dxf>
      <font>
        <sz val="11"/>
        <color rgb="FFFF0000"/>
        <name val="Calibri"/>
        <family val="2"/>
        <charset val="238"/>
        <scheme val="minor"/>
      </font>
      <fill>
        <patternFill patternType="none">
          <bgColor indexed="65"/>
        </patternFill>
      </fill>
    </dxf>
  </rfmt>
  <rfmt sheetId="2" sqref="L121" start="0" length="0">
    <dxf>
      <font>
        <sz val="11"/>
        <color rgb="FFFF0000"/>
        <name val="Calibri"/>
        <family val="2"/>
        <charset val="238"/>
        <scheme val="minor"/>
      </font>
      <fill>
        <patternFill patternType="none">
          <bgColor indexed="65"/>
        </patternFill>
      </fill>
    </dxf>
  </rfmt>
  <rfmt sheetId="2" sqref="M121" start="0" length="0">
    <dxf>
      <font>
        <sz val="11"/>
        <color rgb="FFFF0000"/>
        <name val="Calibri"/>
        <family val="2"/>
        <charset val="238"/>
        <scheme val="minor"/>
      </font>
      <fill>
        <patternFill patternType="none">
          <bgColor indexed="65"/>
        </patternFill>
      </fill>
    </dxf>
  </rfmt>
  <rfmt sheetId="2" sqref="N121" start="0" length="0">
    <dxf>
      <font>
        <sz val="11"/>
        <color rgb="FFFF0000"/>
        <name val="Calibri"/>
        <family val="2"/>
        <charset val="238"/>
        <scheme val="minor"/>
      </font>
      <fill>
        <patternFill patternType="none">
          <bgColor indexed="65"/>
        </patternFill>
      </fill>
    </dxf>
  </rfmt>
  <rfmt sheetId="2" sqref="O121" start="0" length="0">
    <dxf>
      <font>
        <sz val="11"/>
        <color rgb="FFFF0000"/>
        <name val="Calibri"/>
        <family val="2"/>
        <charset val="238"/>
        <scheme val="minor"/>
      </font>
      <fill>
        <patternFill patternType="none">
          <bgColor indexed="65"/>
        </patternFill>
      </fill>
    </dxf>
  </rfmt>
  <rfmt sheetId="2" sqref="P121" start="0" length="0">
    <dxf>
      <font>
        <sz val="11"/>
        <color rgb="FFFF0000"/>
        <name val="Calibri"/>
        <family val="2"/>
        <charset val="238"/>
        <scheme val="minor"/>
      </font>
      <fill>
        <patternFill patternType="none">
          <bgColor indexed="65"/>
        </patternFill>
      </fill>
    </dxf>
  </rfmt>
  <rfmt sheetId="2" sqref="Q121" start="0" length="0">
    <dxf>
      <font>
        <sz val="11"/>
        <color rgb="FFFF0000"/>
        <name val="Calibri"/>
        <family val="2"/>
        <charset val="238"/>
        <scheme val="minor"/>
      </font>
      <fill>
        <patternFill patternType="none">
          <bgColor indexed="65"/>
        </patternFill>
      </fill>
    </dxf>
  </rfmt>
  <rfmt sheetId="2" sqref="R121" start="0" length="0">
    <dxf>
      <font>
        <sz val="11"/>
        <color rgb="FFFF0000"/>
        <name val="Calibri"/>
        <family val="2"/>
        <charset val="238"/>
        <scheme val="minor"/>
      </font>
      <fill>
        <patternFill patternType="none">
          <bgColor indexed="65"/>
        </patternFill>
      </fill>
    </dxf>
  </rfmt>
  <rfmt sheetId="2" sqref="S121" start="0" length="0">
    <dxf>
      <font>
        <sz val="11"/>
        <color rgb="FFFF0000"/>
        <name val="Calibri"/>
        <family val="2"/>
        <charset val="238"/>
        <scheme val="minor"/>
      </font>
      <fill>
        <patternFill patternType="none">
          <bgColor indexed="65"/>
        </patternFill>
      </fill>
    </dxf>
  </rfmt>
  <rfmt sheetId="2" sqref="T121" start="0" length="0">
    <dxf>
      <font>
        <sz val="11"/>
        <color rgb="FFFF0000"/>
        <name val="Calibri"/>
        <family val="2"/>
        <charset val="238"/>
        <scheme val="minor"/>
      </font>
      <fill>
        <patternFill patternType="none">
          <bgColor indexed="65"/>
        </patternFill>
      </fill>
    </dxf>
  </rfmt>
  <rfmt sheetId="2" sqref="U121" start="0" length="0">
    <dxf>
      <font>
        <sz val="11"/>
        <color rgb="FFFF0000"/>
        <name val="Calibri"/>
        <family val="2"/>
        <charset val="238"/>
        <scheme val="minor"/>
      </font>
      <fill>
        <patternFill patternType="none">
          <bgColor indexed="65"/>
        </patternFill>
      </fill>
    </dxf>
  </rfmt>
  <rfmt sheetId="2" sqref="V121" start="0" length="0">
    <dxf>
      <font>
        <sz val="11"/>
        <color rgb="FFFF0000"/>
        <name val="Calibri"/>
        <family val="2"/>
        <charset val="238"/>
        <scheme val="minor"/>
      </font>
      <fill>
        <patternFill patternType="none">
          <bgColor indexed="65"/>
        </patternFill>
      </fill>
    </dxf>
  </rfmt>
  <rfmt sheetId="2" sqref="W121" start="0" length="0">
    <dxf>
      <font>
        <sz val="11"/>
        <color rgb="FFFF0000"/>
        <name val="Calibri"/>
        <family val="2"/>
        <charset val="238"/>
        <scheme val="minor"/>
      </font>
      <fill>
        <patternFill patternType="none">
          <bgColor indexed="65"/>
        </patternFill>
      </fill>
    </dxf>
  </rfmt>
  <rfmt sheetId="2" sqref="X121" start="0" length="0">
    <dxf>
      <font>
        <sz val="11"/>
        <color rgb="FFFF0000"/>
        <name val="Calibri"/>
        <family val="2"/>
        <charset val="238"/>
        <scheme val="minor"/>
      </font>
      <fill>
        <patternFill patternType="none">
          <bgColor indexed="65"/>
        </patternFill>
      </fill>
    </dxf>
  </rfmt>
  <rfmt sheetId="2" sqref="Y121" start="0" length="0">
    <dxf>
      <font>
        <sz val="11"/>
        <color rgb="FFFF0000"/>
        <name val="Calibri"/>
        <family val="2"/>
        <charset val="238"/>
        <scheme val="minor"/>
      </font>
      <fill>
        <patternFill patternType="none">
          <bgColor indexed="65"/>
        </patternFill>
      </fill>
    </dxf>
  </rfmt>
  <rfmt sheetId="2" sqref="Z121" start="0" length="0">
    <dxf>
      <font>
        <sz val="11"/>
        <color rgb="FFFF0000"/>
        <name val="Calibri"/>
        <family val="2"/>
        <charset val="238"/>
        <scheme val="minor"/>
      </font>
      <fill>
        <patternFill patternType="none">
          <bgColor indexed="65"/>
        </patternFill>
      </fill>
    </dxf>
  </rfmt>
  <rfmt sheetId="2" sqref="AA121" start="0" length="0">
    <dxf>
      <font>
        <sz val="11"/>
        <color rgb="FFFF0000"/>
        <name val="Calibri"/>
        <family val="2"/>
        <charset val="238"/>
        <scheme val="minor"/>
      </font>
      <fill>
        <patternFill patternType="none">
          <bgColor indexed="65"/>
        </patternFill>
      </fill>
    </dxf>
  </rfmt>
  <rfmt sheetId="2" sqref="AB121" start="0" length="0">
    <dxf>
      <font>
        <sz val="11"/>
        <color rgb="FFFF0000"/>
        <name val="Calibri"/>
        <family val="2"/>
        <charset val="238"/>
        <scheme val="minor"/>
      </font>
      <fill>
        <patternFill patternType="none">
          <bgColor indexed="65"/>
        </patternFill>
      </fill>
    </dxf>
  </rfmt>
  <rfmt sheetId="2" sqref="AC121" start="0" length="0">
    <dxf>
      <font>
        <sz val="11"/>
        <color rgb="FFFF0000"/>
        <name val="Calibri"/>
        <family val="2"/>
        <charset val="238"/>
        <scheme val="minor"/>
      </font>
      <fill>
        <patternFill patternType="none">
          <bgColor indexed="65"/>
        </patternFill>
      </fill>
    </dxf>
  </rfmt>
  <rfmt sheetId="2" sqref="AD121" start="0" length="0">
    <dxf>
      <font>
        <sz val="11"/>
        <color rgb="FFFF0000"/>
        <name val="Calibri"/>
        <family val="2"/>
        <charset val="238"/>
        <scheme val="minor"/>
      </font>
      <fill>
        <patternFill patternType="none">
          <bgColor indexed="65"/>
        </patternFill>
      </fill>
    </dxf>
  </rfmt>
  <rfmt sheetId="2" sqref="AE121" start="0" length="0">
    <dxf>
      <font>
        <sz val="11"/>
        <color rgb="FFFF0000"/>
        <name val="Calibri"/>
        <family val="2"/>
        <charset val="238"/>
        <scheme val="minor"/>
      </font>
      <fill>
        <patternFill patternType="none">
          <bgColor indexed="65"/>
        </patternFill>
      </fill>
    </dxf>
  </rfmt>
  <rfmt sheetId="2" sqref="AF121" start="0" length="0">
    <dxf>
      <font>
        <sz val="11"/>
        <color rgb="FFFF0000"/>
        <name val="Calibri"/>
        <family val="2"/>
        <charset val="238"/>
        <scheme val="minor"/>
      </font>
      <fill>
        <patternFill patternType="none">
          <bgColor indexed="65"/>
        </patternFill>
      </fill>
    </dxf>
  </rfmt>
  <rfmt sheetId="2" sqref="AG121" start="0" length="0">
    <dxf>
      <font>
        <sz val="11"/>
        <color rgb="FFFF0000"/>
        <name val="Calibri"/>
        <family val="2"/>
        <charset val="238"/>
        <scheme val="minor"/>
      </font>
      <fill>
        <patternFill patternType="none">
          <bgColor indexed="65"/>
        </patternFill>
      </fill>
    </dxf>
  </rfmt>
  <rfmt sheetId="2" sqref="AH121" start="0" length="0">
    <dxf>
      <font>
        <sz val="11"/>
        <color rgb="FFFF0000"/>
        <name val="Calibri"/>
        <family val="2"/>
        <charset val="238"/>
        <scheme val="minor"/>
      </font>
      <fill>
        <patternFill patternType="none">
          <bgColor indexed="65"/>
        </patternFill>
      </fill>
    </dxf>
  </rfmt>
  <rfmt sheetId="2" sqref="AI121" start="0" length="0">
    <dxf>
      <font>
        <sz val="11"/>
        <color rgb="FFFF0000"/>
        <name val="Calibri"/>
        <family val="2"/>
        <charset val="238"/>
        <scheme val="minor"/>
      </font>
      <fill>
        <patternFill patternType="none">
          <bgColor indexed="65"/>
        </patternFill>
      </fill>
    </dxf>
  </rfmt>
  <rfmt sheetId="2" sqref="AJ121" start="0" length="0">
    <dxf>
      <font>
        <sz val="11"/>
        <color rgb="FFFF0000"/>
        <name val="Calibri"/>
        <family val="2"/>
        <charset val="238"/>
        <scheme val="minor"/>
      </font>
      <fill>
        <patternFill patternType="none">
          <bgColor indexed="65"/>
        </patternFill>
      </fill>
    </dxf>
  </rfmt>
  <rfmt sheetId="2" sqref="AK121" start="0" length="0">
    <dxf>
      <font>
        <sz val="11"/>
        <color rgb="FFFF0000"/>
        <name val="Calibri"/>
        <family val="2"/>
        <charset val="238"/>
        <scheme val="minor"/>
      </font>
      <fill>
        <patternFill patternType="none">
          <bgColor indexed="65"/>
        </patternFill>
      </fill>
    </dxf>
  </rfmt>
  <rfmt sheetId="2" sqref="AL121" start="0" length="0">
    <dxf>
      <font>
        <sz val="11"/>
        <color rgb="FFFF0000"/>
        <name val="Calibri"/>
        <family val="2"/>
        <charset val="238"/>
        <scheme val="minor"/>
      </font>
      <fill>
        <patternFill patternType="none">
          <bgColor indexed="65"/>
        </patternFill>
      </fill>
    </dxf>
  </rfmt>
  <rfmt sheetId="2" sqref="AM121" start="0" length="0">
    <dxf>
      <font>
        <sz val="11"/>
        <color rgb="FFFF0000"/>
        <name val="Calibri"/>
        <family val="2"/>
        <charset val="238"/>
        <scheme val="minor"/>
      </font>
      <fill>
        <patternFill patternType="none">
          <bgColor indexed="65"/>
        </patternFill>
      </fill>
    </dxf>
  </rfmt>
  <rfmt sheetId="2" sqref="AN121" start="0" length="0">
    <dxf>
      <font>
        <sz val="11"/>
        <color rgb="FFFF0000"/>
        <name val="Calibri"/>
        <family val="2"/>
        <charset val="238"/>
        <scheme val="minor"/>
      </font>
      <fill>
        <patternFill patternType="none">
          <bgColor indexed="65"/>
        </patternFill>
      </fill>
    </dxf>
  </rfmt>
  <rfmt sheetId="2" sqref="AO121" start="0" length="0">
    <dxf>
      <font>
        <sz val="11"/>
        <color rgb="FFFF0000"/>
        <name val="Calibri"/>
        <family val="2"/>
        <charset val="238"/>
        <scheme val="minor"/>
      </font>
      <fill>
        <patternFill patternType="none">
          <bgColor indexed="65"/>
        </patternFill>
      </fill>
    </dxf>
  </rfmt>
  <rfmt sheetId="2" sqref="AP121" start="0" length="0">
    <dxf>
      <font>
        <sz val="11"/>
        <color rgb="FFFF0000"/>
        <name val="Calibri"/>
        <family val="2"/>
        <charset val="238"/>
        <scheme val="minor"/>
      </font>
      <fill>
        <patternFill patternType="none">
          <bgColor indexed="65"/>
        </patternFill>
      </fill>
    </dxf>
  </rfmt>
  <rfmt sheetId="2" sqref="AQ121" start="0" length="0">
    <dxf>
      <font>
        <sz val="11"/>
        <color rgb="FFFF0000"/>
        <name val="Calibri"/>
        <family val="2"/>
        <charset val="238"/>
        <scheme val="minor"/>
      </font>
      <fill>
        <patternFill patternType="none">
          <bgColor indexed="65"/>
        </patternFill>
      </fill>
    </dxf>
  </rfmt>
  <rfmt sheetId="2" sqref="AR121" start="0" length="0">
    <dxf>
      <font>
        <sz val="11"/>
        <color rgb="FFFF0000"/>
        <name val="Calibri"/>
        <family val="2"/>
        <charset val="238"/>
        <scheme val="minor"/>
      </font>
      <fill>
        <patternFill patternType="none">
          <bgColor indexed="65"/>
        </patternFill>
      </fill>
    </dxf>
  </rfmt>
  <rfmt sheetId="2" sqref="AS121" start="0" length="0">
    <dxf>
      <font>
        <sz val="11"/>
        <color rgb="FFFF0000"/>
        <name val="Calibri"/>
        <family val="2"/>
        <charset val="238"/>
        <scheme val="minor"/>
      </font>
      <fill>
        <patternFill patternType="none">
          <bgColor indexed="65"/>
        </patternFill>
      </fill>
    </dxf>
  </rfmt>
  <rfmt sheetId="2" sqref="AT121" start="0" length="0">
    <dxf>
      <font>
        <sz val="11"/>
        <color rgb="FFFF0000"/>
        <name val="Calibri"/>
        <family val="2"/>
        <charset val="238"/>
        <scheme val="minor"/>
      </font>
      <fill>
        <patternFill patternType="none">
          <bgColor indexed="65"/>
        </patternFill>
      </fill>
    </dxf>
  </rfmt>
  <rfmt sheetId="2" sqref="AU121" start="0" length="0">
    <dxf>
      <font>
        <sz val="11"/>
        <color rgb="FFFF0000"/>
        <name val="Calibri"/>
        <family val="2"/>
        <charset val="238"/>
        <scheme val="minor"/>
      </font>
      <fill>
        <patternFill patternType="none">
          <bgColor indexed="65"/>
        </patternFill>
      </fill>
    </dxf>
  </rfmt>
  <rfmt sheetId="2" sqref="AV121" start="0" length="0">
    <dxf>
      <font>
        <sz val="11"/>
        <color rgb="FFFF0000"/>
        <name val="Calibri"/>
        <family val="2"/>
        <charset val="238"/>
        <scheme val="minor"/>
      </font>
      <fill>
        <patternFill patternType="none">
          <bgColor indexed="65"/>
        </patternFill>
      </fill>
    </dxf>
  </rfmt>
  <rfmt sheetId="2" sqref="AW121" start="0" length="0">
    <dxf>
      <font>
        <sz val="11"/>
        <color rgb="FFFF0000"/>
        <name val="Calibri"/>
        <family val="2"/>
        <charset val="238"/>
        <scheme val="minor"/>
      </font>
      <fill>
        <patternFill patternType="none">
          <bgColor indexed="65"/>
        </patternFill>
      </fill>
    </dxf>
  </rfmt>
  <rfmt sheetId="2" sqref="AX121" start="0" length="0">
    <dxf>
      <font>
        <sz val="11"/>
        <color rgb="FFFF0000"/>
        <name val="Calibri"/>
        <family val="2"/>
        <charset val="238"/>
        <scheme val="minor"/>
      </font>
      <fill>
        <patternFill patternType="none">
          <bgColor indexed="65"/>
        </patternFill>
      </fill>
    </dxf>
  </rfmt>
  <rfmt sheetId="2" sqref="AY121" start="0" length="0">
    <dxf>
      <font>
        <sz val="11"/>
        <color rgb="FFFF0000"/>
        <name val="Calibri"/>
        <family val="2"/>
        <charset val="238"/>
        <scheme val="minor"/>
      </font>
      <fill>
        <patternFill patternType="none">
          <bgColor indexed="65"/>
        </patternFill>
      </fill>
    </dxf>
  </rfmt>
  <rfmt sheetId="2" sqref="AZ121" start="0" length="0">
    <dxf>
      <font>
        <sz val="11"/>
        <color rgb="FFFF0000"/>
        <name val="Calibri"/>
        <family val="2"/>
        <charset val="238"/>
        <scheme val="minor"/>
      </font>
      <fill>
        <patternFill patternType="none">
          <bgColor indexed="65"/>
        </patternFill>
      </fill>
    </dxf>
  </rfmt>
  <rfmt sheetId="2" sqref="BA121" start="0" length="0">
    <dxf>
      <font>
        <sz val="11"/>
        <color rgb="FFFF0000"/>
        <name val="Calibri"/>
        <family val="2"/>
        <charset val="238"/>
        <scheme val="minor"/>
      </font>
      <fill>
        <patternFill patternType="none">
          <bgColor indexed="65"/>
        </patternFill>
      </fill>
    </dxf>
  </rfmt>
  <rfmt sheetId="2" sqref="F122" start="0" length="0">
    <dxf>
      <font>
        <sz val="11"/>
        <color rgb="FFFF0000"/>
        <name val="Calibri"/>
        <family val="2"/>
        <charset val="238"/>
        <scheme val="minor"/>
      </font>
      <fill>
        <patternFill patternType="none">
          <bgColor indexed="65"/>
        </patternFill>
      </fill>
    </dxf>
  </rfmt>
  <rfmt sheetId="2" sqref="G122" start="0" length="0">
    <dxf>
      <font>
        <sz val="11"/>
        <color rgb="FFFF0000"/>
        <name val="Calibri"/>
        <family val="2"/>
        <charset val="238"/>
        <scheme val="minor"/>
      </font>
      <fill>
        <patternFill patternType="none">
          <bgColor indexed="65"/>
        </patternFill>
      </fill>
    </dxf>
  </rfmt>
  <rfmt sheetId="2" sqref="H122" start="0" length="0">
    <dxf>
      <font>
        <sz val="11"/>
        <color rgb="FFFF0000"/>
        <name val="Calibri"/>
        <family val="2"/>
        <charset val="238"/>
        <scheme val="minor"/>
      </font>
      <fill>
        <patternFill patternType="none">
          <bgColor indexed="65"/>
        </patternFill>
      </fill>
    </dxf>
  </rfmt>
  <rfmt sheetId="2" sqref="I122" start="0" length="0">
    <dxf>
      <font>
        <sz val="11"/>
        <color rgb="FFFF0000"/>
        <name val="Calibri"/>
        <family val="2"/>
        <charset val="238"/>
        <scheme val="minor"/>
      </font>
      <fill>
        <patternFill patternType="none">
          <bgColor indexed="65"/>
        </patternFill>
      </fill>
    </dxf>
  </rfmt>
  <rfmt sheetId="2" sqref="J122" start="0" length="0">
    <dxf>
      <font>
        <sz val="11"/>
        <color rgb="FFFF0000"/>
        <name val="Calibri"/>
        <family val="2"/>
        <charset val="238"/>
        <scheme val="minor"/>
      </font>
      <fill>
        <patternFill patternType="none">
          <bgColor indexed="65"/>
        </patternFill>
      </fill>
    </dxf>
  </rfmt>
  <rfmt sheetId="2" sqref="K122" start="0" length="0">
    <dxf>
      <font>
        <sz val="11"/>
        <color rgb="FFFF0000"/>
        <name val="Calibri"/>
        <family val="2"/>
        <charset val="238"/>
        <scheme val="minor"/>
      </font>
      <fill>
        <patternFill patternType="none">
          <bgColor indexed="65"/>
        </patternFill>
      </fill>
    </dxf>
  </rfmt>
  <rfmt sheetId="2" sqref="L122" start="0" length="0">
    <dxf>
      <font>
        <sz val="11"/>
        <color rgb="FFFF0000"/>
        <name val="Calibri"/>
        <family val="2"/>
        <charset val="238"/>
        <scheme val="minor"/>
      </font>
      <fill>
        <patternFill patternType="none">
          <bgColor indexed="65"/>
        </patternFill>
      </fill>
    </dxf>
  </rfmt>
  <rfmt sheetId="2" sqref="M122" start="0" length="0">
    <dxf>
      <font>
        <sz val="11"/>
        <color rgb="FFFF0000"/>
        <name val="Calibri"/>
        <family val="2"/>
        <charset val="238"/>
        <scheme val="minor"/>
      </font>
      <fill>
        <patternFill patternType="none">
          <bgColor indexed="65"/>
        </patternFill>
      </fill>
    </dxf>
  </rfmt>
  <rfmt sheetId="2" sqref="N122" start="0" length="0">
    <dxf>
      <font>
        <sz val="11"/>
        <color rgb="FFFF0000"/>
        <name val="Calibri"/>
        <family val="2"/>
        <charset val="238"/>
        <scheme val="minor"/>
      </font>
      <fill>
        <patternFill patternType="none">
          <bgColor indexed="65"/>
        </patternFill>
      </fill>
    </dxf>
  </rfmt>
  <rfmt sheetId="2" sqref="O122" start="0" length="0">
    <dxf>
      <font>
        <sz val="11"/>
        <color rgb="FFFF0000"/>
        <name val="Calibri"/>
        <family val="2"/>
        <charset val="238"/>
        <scheme val="minor"/>
      </font>
      <fill>
        <patternFill patternType="none">
          <bgColor indexed="65"/>
        </patternFill>
      </fill>
    </dxf>
  </rfmt>
  <rfmt sheetId="2" sqref="P122" start="0" length="0">
    <dxf>
      <font>
        <sz val="11"/>
        <color rgb="FFFF0000"/>
        <name val="Calibri"/>
        <family val="2"/>
        <charset val="238"/>
        <scheme val="minor"/>
      </font>
      <fill>
        <patternFill patternType="none">
          <bgColor indexed="65"/>
        </patternFill>
      </fill>
    </dxf>
  </rfmt>
  <rfmt sheetId="2" sqref="Q122" start="0" length="0">
    <dxf>
      <font>
        <sz val="11"/>
        <color rgb="FFFF0000"/>
        <name val="Calibri"/>
        <family val="2"/>
        <charset val="238"/>
        <scheme val="minor"/>
      </font>
      <fill>
        <patternFill patternType="none">
          <bgColor indexed="65"/>
        </patternFill>
      </fill>
    </dxf>
  </rfmt>
  <rfmt sheetId="2" sqref="R122" start="0" length="0">
    <dxf>
      <font>
        <sz val="11"/>
        <color rgb="FFFF0000"/>
        <name val="Calibri"/>
        <family val="2"/>
        <charset val="238"/>
        <scheme val="minor"/>
      </font>
      <fill>
        <patternFill patternType="none">
          <bgColor indexed="65"/>
        </patternFill>
      </fill>
    </dxf>
  </rfmt>
  <rfmt sheetId="2" sqref="S122" start="0" length="0">
    <dxf>
      <font>
        <sz val="11"/>
        <color rgb="FFFF0000"/>
        <name val="Calibri"/>
        <family val="2"/>
        <charset val="238"/>
        <scheme val="minor"/>
      </font>
      <fill>
        <patternFill patternType="none">
          <bgColor indexed="65"/>
        </patternFill>
      </fill>
    </dxf>
  </rfmt>
  <rfmt sheetId="2" sqref="T122" start="0" length="0">
    <dxf>
      <font>
        <sz val="11"/>
        <color rgb="FFFF0000"/>
        <name val="Calibri"/>
        <family val="2"/>
        <charset val="238"/>
        <scheme val="minor"/>
      </font>
      <fill>
        <patternFill patternType="none">
          <bgColor indexed="65"/>
        </patternFill>
      </fill>
    </dxf>
  </rfmt>
  <rfmt sheetId="2" sqref="U122" start="0" length="0">
    <dxf>
      <font>
        <sz val="11"/>
        <color rgb="FFFF0000"/>
        <name val="Calibri"/>
        <family val="2"/>
        <charset val="238"/>
        <scheme val="minor"/>
      </font>
      <fill>
        <patternFill patternType="none">
          <bgColor indexed="65"/>
        </patternFill>
      </fill>
    </dxf>
  </rfmt>
  <rfmt sheetId="2" sqref="V122" start="0" length="0">
    <dxf>
      <font>
        <sz val="11"/>
        <color rgb="FFFF0000"/>
        <name val="Calibri"/>
        <family val="2"/>
        <charset val="238"/>
        <scheme val="minor"/>
      </font>
      <fill>
        <patternFill patternType="none">
          <bgColor indexed="65"/>
        </patternFill>
      </fill>
    </dxf>
  </rfmt>
  <rfmt sheetId="2" sqref="W122" start="0" length="0">
    <dxf>
      <font>
        <sz val="11"/>
        <color rgb="FFFF0000"/>
        <name val="Calibri"/>
        <family val="2"/>
        <charset val="238"/>
        <scheme val="minor"/>
      </font>
      <fill>
        <patternFill patternType="none">
          <bgColor indexed="65"/>
        </patternFill>
      </fill>
    </dxf>
  </rfmt>
  <rfmt sheetId="2" sqref="X122" start="0" length="0">
    <dxf>
      <font>
        <sz val="11"/>
        <color rgb="FFFF0000"/>
        <name val="Calibri"/>
        <family val="2"/>
        <charset val="238"/>
        <scheme val="minor"/>
      </font>
      <fill>
        <patternFill patternType="none">
          <bgColor indexed="65"/>
        </patternFill>
      </fill>
    </dxf>
  </rfmt>
  <rfmt sheetId="2" sqref="Y122" start="0" length="0">
    <dxf>
      <font>
        <sz val="11"/>
        <color rgb="FFFF0000"/>
        <name val="Calibri"/>
        <family val="2"/>
        <charset val="238"/>
        <scheme val="minor"/>
      </font>
      <fill>
        <patternFill patternType="none">
          <bgColor indexed="65"/>
        </patternFill>
      </fill>
    </dxf>
  </rfmt>
  <rfmt sheetId="2" sqref="Z122" start="0" length="0">
    <dxf>
      <font>
        <sz val="11"/>
        <color rgb="FFFF0000"/>
        <name val="Calibri"/>
        <family val="2"/>
        <charset val="238"/>
        <scheme val="minor"/>
      </font>
      <fill>
        <patternFill patternType="none">
          <bgColor indexed="65"/>
        </patternFill>
      </fill>
    </dxf>
  </rfmt>
  <rfmt sheetId="2" sqref="AA122" start="0" length="0">
    <dxf>
      <font>
        <sz val="11"/>
        <color rgb="FFFF0000"/>
        <name val="Calibri"/>
        <family val="2"/>
        <charset val="238"/>
        <scheme val="minor"/>
      </font>
      <fill>
        <patternFill patternType="none">
          <bgColor indexed="65"/>
        </patternFill>
      </fill>
    </dxf>
  </rfmt>
  <rfmt sheetId="2" sqref="AB122" start="0" length="0">
    <dxf>
      <font>
        <sz val="11"/>
        <color rgb="FFFF0000"/>
        <name val="Calibri"/>
        <family val="2"/>
        <charset val="238"/>
        <scheme val="minor"/>
      </font>
      <fill>
        <patternFill patternType="none">
          <bgColor indexed="65"/>
        </patternFill>
      </fill>
    </dxf>
  </rfmt>
  <rfmt sheetId="2" sqref="AC122" start="0" length="0">
    <dxf>
      <font>
        <sz val="11"/>
        <color rgb="FFFF0000"/>
        <name val="Calibri"/>
        <family val="2"/>
        <charset val="238"/>
        <scheme val="minor"/>
      </font>
      <fill>
        <patternFill patternType="none">
          <bgColor indexed="65"/>
        </patternFill>
      </fill>
    </dxf>
  </rfmt>
  <rfmt sheetId="2" sqref="AD122" start="0" length="0">
    <dxf>
      <font>
        <sz val="11"/>
        <color rgb="FFFF0000"/>
        <name val="Calibri"/>
        <family val="2"/>
        <charset val="238"/>
        <scheme val="minor"/>
      </font>
      <fill>
        <patternFill patternType="none">
          <bgColor indexed="65"/>
        </patternFill>
      </fill>
    </dxf>
  </rfmt>
  <rfmt sheetId="2" sqref="AE122" start="0" length="0">
    <dxf>
      <font>
        <sz val="11"/>
        <color rgb="FFFF0000"/>
        <name val="Calibri"/>
        <family val="2"/>
        <charset val="238"/>
        <scheme val="minor"/>
      </font>
      <fill>
        <patternFill patternType="none">
          <bgColor indexed="65"/>
        </patternFill>
      </fill>
    </dxf>
  </rfmt>
  <rfmt sheetId="2" sqref="AF122" start="0" length="0">
    <dxf>
      <font>
        <sz val="11"/>
        <color rgb="FFFF0000"/>
        <name val="Calibri"/>
        <family val="2"/>
        <charset val="238"/>
        <scheme val="minor"/>
      </font>
      <fill>
        <patternFill patternType="none">
          <bgColor indexed="65"/>
        </patternFill>
      </fill>
    </dxf>
  </rfmt>
  <rfmt sheetId="2" sqref="AG122" start="0" length="0">
    <dxf>
      <font>
        <sz val="11"/>
        <color rgb="FFFF0000"/>
        <name val="Calibri"/>
        <family val="2"/>
        <charset val="238"/>
        <scheme val="minor"/>
      </font>
      <fill>
        <patternFill patternType="none">
          <bgColor indexed="65"/>
        </patternFill>
      </fill>
    </dxf>
  </rfmt>
  <rfmt sheetId="2" sqref="AH122" start="0" length="0">
    <dxf>
      <font>
        <sz val="11"/>
        <color rgb="FFFF0000"/>
        <name val="Calibri"/>
        <family val="2"/>
        <charset val="238"/>
        <scheme val="minor"/>
      </font>
      <fill>
        <patternFill patternType="none">
          <bgColor indexed="65"/>
        </patternFill>
      </fill>
    </dxf>
  </rfmt>
  <rfmt sheetId="2" sqref="AI122" start="0" length="0">
    <dxf>
      <font>
        <sz val="11"/>
        <color rgb="FFFF0000"/>
        <name val="Calibri"/>
        <family val="2"/>
        <charset val="238"/>
        <scheme val="minor"/>
      </font>
      <fill>
        <patternFill patternType="none">
          <bgColor indexed="65"/>
        </patternFill>
      </fill>
    </dxf>
  </rfmt>
  <rfmt sheetId="2" sqref="AJ122" start="0" length="0">
    <dxf>
      <font>
        <sz val="11"/>
        <color rgb="FFFF0000"/>
        <name val="Calibri"/>
        <family val="2"/>
        <charset val="238"/>
        <scheme val="minor"/>
      </font>
      <fill>
        <patternFill patternType="none">
          <bgColor indexed="65"/>
        </patternFill>
      </fill>
    </dxf>
  </rfmt>
  <rfmt sheetId="2" sqref="AK122" start="0" length="0">
    <dxf>
      <font>
        <sz val="11"/>
        <color rgb="FFFF0000"/>
        <name val="Calibri"/>
        <family val="2"/>
        <charset val="238"/>
        <scheme val="minor"/>
      </font>
      <fill>
        <patternFill patternType="none">
          <bgColor indexed="65"/>
        </patternFill>
      </fill>
    </dxf>
  </rfmt>
  <rfmt sheetId="2" sqref="AL122" start="0" length="0">
    <dxf>
      <font>
        <sz val="11"/>
        <color rgb="FFFF0000"/>
        <name val="Calibri"/>
        <family val="2"/>
        <charset val="238"/>
        <scheme val="minor"/>
      </font>
      <fill>
        <patternFill patternType="none">
          <bgColor indexed="65"/>
        </patternFill>
      </fill>
    </dxf>
  </rfmt>
  <rfmt sheetId="2" sqref="AM122" start="0" length="0">
    <dxf>
      <font>
        <sz val="11"/>
        <color rgb="FFFF0000"/>
        <name val="Calibri"/>
        <family val="2"/>
        <charset val="238"/>
        <scheme val="minor"/>
      </font>
      <fill>
        <patternFill patternType="none">
          <bgColor indexed="65"/>
        </patternFill>
      </fill>
    </dxf>
  </rfmt>
  <rfmt sheetId="2" sqref="AN122" start="0" length="0">
    <dxf>
      <font>
        <sz val="11"/>
        <color rgb="FFFF0000"/>
        <name val="Calibri"/>
        <family val="2"/>
        <charset val="238"/>
        <scheme val="minor"/>
      </font>
      <fill>
        <patternFill patternType="none">
          <bgColor indexed="65"/>
        </patternFill>
      </fill>
    </dxf>
  </rfmt>
  <rfmt sheetId="2" sqref="AO122" start="0" length="0">
    <dxf>
      <font>
        <sz val="11"/>
        <color rgb="FFFF0000"/>
        <name val="Calibri"/>
        <family val="2"/>
        <charset val="238"/>
        <scheme val="minor"/>
      </font>
      <fill>
        <patternFill patternType="none">
          <bgColor indexed="65"/>
        </patternFill>
      </fill>
    </dxf>
  </rfmt>
  <rfmt sheetId="2" sqref="AP122" start="0" length="0">
    <dxf>
      <font>
        <sz val="11"/>
        <color rgb="FFFF0000"/>
        <name val="Calibri"/>
        <family val="2"/>
        <charset val="238"/>
        <scheme val="minor"/>
      </font>
      <fill>
        <patternFill patternType="none">
          <bgColor indexed="65"/>
        </patternFill>
      </fill>
    </dxf>
  </rfmt>
  <rfmt sheetId="2" sqref="AQ122" start="0" length="0">
    <dxf>
      <font>
        <sz val="11"/>
        <color rgb="FFFF0000"/>
        <name val="Calibri"/>
        <family val="2"/>
        <charset val="238"/>
        <scheme val="minor"/>
      </font>
      <fill>
        <patternFill patternType="none">
          <bgColor indexed="65"/>
        </patternFill>
      </fill>
    </dxf>
  </rfmt>
  <rfmt sheetId="2" sqref="AR122" start="0" length="0">
    <dxf>
      <font>
        <sz val="11"/>
        <color rgb="FFFF0000"/>
        <name val="Calibri"/>
        <family val="2"/>
        <charset val="238"/>
        <scheme val="minor"/>
      </font>
      <fill>
        <patternFill patternType="none">
          <bgColor indexed="65"/>
        </patternFill>
      </fill>
    </dxf>
  </rfmt>
  <rfmt sheetId="2" sqref="AS122" start="0" length="0">
    <dxf>
      <font>
        <sz val="11"/>
        <color rgb="FFFF0000"/>
        <name val="Calibri"/>
        <family val="2"/>
        <charset val="238"/>
        <scheme val="minor"/>
      </font>
      <fill>
        <patternFill patternType="none">
          <bgColor indexed="65"/>
        </patternFill>
      </fill>
    </dxf>
  </rfmt>
  <rfmt sheetId="2" sqref="AT122" start="0" length="0">
    <dxf>
      <font>
        <sz val="11"/>
        <color rgb="FFFF0000"/>
        <name val="Calibri"/>
        <family val="2"/>
        <charset val="238"/>
        <scheme val="minor"/>
      </font>
      <fill>
        <patternFill patternType="none">
          <bgColor indexed="65"/>
        </patternFill>
      </fill>
    </dxf>
  </rfmt>
  <rfmt sheetId="2" sqref="AU122" start="0" length="0">
    <dxf>
      <font>
        <sz val="11"/>
        <color rgb="FFFF0000"/>
        <name val="Calibri"/>
        <family val="2"/>
        <charset val="238"/>
        <scheme val="minor"/>
      </font>
      <fill>
        <patternFill patternType="none">
          <bgColor indexed="65"/>
        </patternFill>
      </fill>
    </dxf>
  </rfmt>
  <rfmt sheetId="2" sqref="AV122" start="0" length="0">
    <dxf>
      <font>
        <sz val="11"/>
        <color rgb="FFFF0000"/>
        <name val="Calibri"/>
        <family val="2"/>
        <charset val="238"/>
        <scheme val="minor"/>
      </font>
      <fill>
        <patternFill patternType="none">
          <bgColor indexed="65"/>
        </patternFill>
      </fill>
    </dxf>
  </rfmt>
  <rfmt sheetId="2" sqref="AW122" start="0" length="0">
    <dxf>
      <font>
        <sz val="11"/>
        <color rgb="FFFF0000"/>
        <name val="Calibri"/>
        <family val="2"/>
        <charset val="238"/>
        <scheme val="minor"/>
      </font>
      <fill>
        <patternFill patternType="none">
          <bgColor indexed="65"/>
        </patternFill>
      </fill>
    </dxf>
  </rfmt>
  <rfmt sheetId="2" sqref="AX122" start="0" length="0">
    <dxf>
      <font>
        <sz val="11"/>
        <color rgb="FFFF0000"/>
        <name val="Calibri"/>
        <family val="2"/>
        <charset val="238"/>
        <scheme val="minor"/>
      </font>
      <fill>
        <patternFill patternType="none">
          <bgColor indexed="65"/>
        </patternFill>
      </fill>
    </dxf>
  </rfmt>
  <rfmt sheetId="2" sqref="AY122" start="0" length="0">
    <dxf>
      <font>
        <sz val="11"/>
        <color rgb="FFFF0000"/>
        <name val="Calibri"/>
        <family val="2"/>
        <charset val="238"/>
        <scheme val="minor"/>
      </font>
      <fill>
        <patternFill patternType="none">
          <bgColor indexed="65"/>
        </patternFill>
      </fill>
    </dxf>
  </rfmt>
  <rfmt sheetId="2" sqref="AZ122" start="0" length="0">
    <dxf>
      <font>
        <sz val="11"/>
        <color rgb="FFFF0000"/>
        <name val="Calibri"/>
        <family val="2"/>
        <charset val="238"/>
        <scheme val="minor"/>
      </font>
      <fill>
        <patternFill patternType="none">
          <bgColor indexed="65"/>
        </patternFill>
      </fill>
    </dxf>
  </rfmt>
  <rfmt sheetId="2" sqref="BA122" start="0" length="0">
    <dxf>
      <font>
        <sz val="11"/>
        <color rgb="FFFF0000"/>
        <name val="Calibri"/>
        <family val="2"/>
        <charset val="238"/>
        <scheme val="minor"/>
      </font>
      <fill>
        <patternFill patternType="none">
          <bgColor indexed="65"/>
        </patternFill>
      </fill>
    </dxf>
  </rfmt>
  <rfmt sheetId="2" sqref="F123" start="0" length="0">
    <dxf>
      <fill>
        <patternFill patternType="none">
          <bgColor indexed="65"/>
        </patternFill>
      </fill>
    </dxf>
  </rfmt>
  <rfmt sheetId="2" sqref="G123" start="0" length="0">
    <dxf>
      <fill>
        <patternFill patternType="none">
          <bgColor indexed="65"/>
        </patternFill>
      </fill>
    </dxf>
  </rfmt>
  <rfmt sheetId="2" sqref="H123" start="0" length="0">
    <dxf>
      <fill>
        <patternFill patternType="none">
          <bgColor indexed="65"/>
        </patternFill>
      </fill>
    </dxf>
  </rfmt>
  <rfmt sheetId="2" sqref="I123" start="0" length="0">
    <dxf>
      <fill>
        <patternFill patternType="none">
          <bgColor indexed="65"/>
        </patternFill>
      </fill>
    </dxf>
  </rfmt>
  <rfmt sheetId="2" sqref="J123" start="0" length="0">
    <dxf>
      <fill>
        <patternFill patternType="none">
          <bgColor indexed="65"/>
        </patternFill>
      </fill>
    </dxf>
  </rfmt>
  <rfmt sheetId="2" sqref="K123" start="0" length="0">
    <dxf>
      <fill>
        <patternFill patternType="none">
          <bgColor indexed="65"/>
        </patternFill>
      </fill>
    </dxf>
  </rfmt>
  <rfmt sheetId="2" sqref="L123" start="0" length="0">
    <dxf>
      <fill>
        <patternFill patternType="none">
          <bgColor indexed="65"/>
        </patternFill>
      </fill>
    </dxf>
  </rfmt>
  <rfmt sheetId="2" sqref="M123" start="0" length="0">
    <dxf>
      <fill>
        <patternFill patternType="none">
          <bgColor indexed="65"/>
        </patternFill>
      </fill>
    </dxf>
  </rfmt>
  <rfmt sheetId="2" sqref="N123" start="0" length="0">
    <dxf>
      <fill>
        <patternFill patternType="none">
          <bgColor indexed="65"/>
        </patternFill>
      </fill>
    </dxf>
  </rfmt>
  <rfmt sheetId="2" sqref="O123" start="0" length="0">
    <dxf>
      <fill>
        <patternFill patternType="none">
          <bgColor indexed="65"/>
        </patternFill>
      </fill>
    </dxf>
  </rfmt>
  <rfmt sheetId="2" sqref="P123" start="0" length="0">
    <dxf>
      <fill>
        <patternFill patternType="none">
          <bgColor indexed="65"/>
        </patternFill>
      </fill>
    </dxf>
  </rfmt>
  <rfmt sheetId="2" sqref="Q123" start="0" length="0">
    <dxf>
      <fill>
        <patternFill patternType="none">
          <bgColor indexed="65"/>
        </patternFill>
      </fill>
    </dxf>
  </rfmt>
  <rfmt sheetId="2" sqref="R123" start="0" length="0">
    <dxf>
      <fill>
        <patternFill patternType="none">
          <bgColor indexed="65"/>
        </patternFill>
      </fill>
    </dxf>
  </rfmt>
  <rfmt sheetId="2" sqref="S123" start="0" length="0">
    <dxf>
      <fill>
        <patternFill patternType="none">
          <bgColor indexed="65"/>
        </patternFill>
      </fill>
    </dxf>
  </rfmt>
  <rfmt sheetId="2" sqref="T123" start="0" length="0">
    <dxf>
      <fill>
        <patternFill patternType="none">
          <bgColor indexed="65"/>
        </patternFill>
      </fill>
    </dxf>
  </rfmt>
  <rfmt sheetId="2" sqref="U123" start="0" length="0">
    <dxf>
      <fill>
        <patternFill patternType="none">
          <bgColor indexed="65"/>
        </patternFill>
      </fill>
    </dxf>
  </rfmt>
  <rfmt sheetId="2" sqref="V123" start="0" length="0">
    <dxf>
      <fill>
        <patternFill patternType="none">
          <bgColor indexed="65"/>
        </patternFill>
      </fill>
    </dxf>
  </rfmt>
  <rfmt sheetId="2" sqref="W123" start="0" length="0">
    <dxf>
      <fill>
        <patternFill patternType="none">
          <bgColor indexed="65"/>
        </patternFill>
      </fill>
    </dxf>
  </rfmt>
  <rfmt sheetId="2" sqref="X123" start="0" length="0">
    <dxf>
      <fill>
        <patternFill patternType="none">
          <bgColor indexed="65"/>
        </patternFill>
      </fill>
    </dxf>
  </rfmt>
  <rfmt sheetId="2" sqref="Y123" start="0" length="0">
    <dxf>
      <fill>
        <patternFill patternType="none">
          <bgColor indexed="65"/>
        </patternFill>
      </fill>
    </dxf>
  </rfmt>
  <rfmt sheetId="2" sqref="Z123" start="0" length="0">
    <dxf>
      <fill>
        <patternFill patternType="none">
          <bgColor indexed="65"/>
        </patternFill>
      </fill>
    </dxf>
  </rfmt>
  <rfmt sheetId="2" sqref="AA123" start="0" length="0">
    <dxf>
      <fill>
        <patternFill patternType="none">
          <bgColor indexed="65"/>
        </patternFill>
      </fill>
    </dxf>
  </rfmt>
  <rfmt sheetId="2" sqref="AB123" start="0" length="0">
    <dxf>
      <fill>
        <patternFill patternType="none">
          <bgColor indexed="65"/>
        </patternFill>
      </fill>
    </dxf>
  </rfmt>
  <rfmt sheetId="2" sqref="AC123" start="0" length="0">
    <dxf>
      <fill>
        <patternFill patternType="none">
          <bgColor indexed="65"/>
        </patternFill>
      </fill>
    </dxf>
  </rfmt>
  <rfmt sheetId="2" sqref="AD123" start="0" length="0">
    <dxf>
      <fill>
        <patternFill patternType="none">
          <bgColor indexed="65"/>
        </patternFill>
      </fill>
    </dxf>
  </rfmt>
  <rfmt sheetId="2" sqref="AE123" start="0" length="0">
    <dxf>
      <fill>
        <patternFill patternType="none">
          <bgColor indexed="65"/>
        </patternFill>
      </fill>
    </dxf>
  </rfmt>
  <rfmt sheetId="2" sqref="AF123" start="0" length="0">
    <dxf>
      <fill>
        <patternFill patternType="none">
          <bgColor indexed="65"/>
        </patternFill>
      </fill>
    </dxf>
  </rfmt>
  <rfmt sheetId="2" sqref="AG123" start="0" length="0">
    <dxf>
      <fill>
        <patternFill patternType="none">
          <bgColor indexed="65"/>
        </patternFill>
      </fill>
    </dxf>
  </rfmt>
  <rfmt sheetId="2" sqref="AH123" start="0" length="0">
    <dxf>
      <fill>
        <patternFill patternType="none">
          <bgColor indexed="65"/>
        </patternFill>
      </fill>
    </dxf>
  </rfmt>
  <rfmt sheetId="2" sqref="AI123" start="0" length="0">
    <dxf>
      <fill>
        <patternFill patternType="none">
          <bgColor indexed="65"/>
        </patternFill>
      </fill>
    </dxf>
  </rfmt>
  <rfmt sheetId="2" sqref="AJ123" start="0" length="0">
    <dxf>
      <fill>
        <patternFill patternType="none">
          <bgColor indexed="65"/>
        </patternFill>
      </fill>
    </dxf>
  </rfmt>
  <rfmt sheetId="2" sqref="AK123" start="0" length="0">
    <dxf>
      <fill>
        <patternFill patternType="none">
          <bgColor indexed="65"/>
        </patternFill>
      </fill>
    </dxf>
  </rfmt>
  <rfmt sheetId="2" sqref="AL123" start="0" length="0">
    <dxf>
      <fill>
        <patternFill patternType="none">
          <bgColor indexed="65"/>
        </patternFill>
      </fill>
    </dxf>
  </rfmt>
  <rfmt sheetId="2" sqref="AM123" start="0" length="0">
    <dxf>
      <fill>
        <patternFill patternType="none">
          <bgColor indexed="65"/>
        </patternFill>
      </fill>
    </dxf>
  </rfmt>
  <rfmt sheetId="2" sqref="AN123" start="0" length="0">
    <dxf>
      <fill>
        <patternFill patternType="none">
          <bgColor indexed="65"/>
        </patternFill>
      </fill>
    </dxf>
  </rfmt>
  <rfmt sheetId="2" sqref="AO123" start="0" length="0">
    <dxf>
      <fill>
        <patternFill patternType="none">
          <bgColor indexed="65"/>
        </patternFill>
      </fill>
    </dxf>
  </rfmt>
  <rfmt sheetId="2" sqref="AP123" start="0" length="0">
    <dxf>
      <fill>
        <patternFill patternType="none">
          <bgColor indexed="65"/>
        </patternFill>
      </fill>
    </dxf>
  </rfmt>
  <rfmt sheetId="2" sqref="AQ123" start="0" length="0">
    <dxf>
      <fill>
        <patternFill patternType="none">
          <bgColor indexed="65"/>
        </patternFill>
      </fill>
    </dxf>
  </rfmt>
  <rfmt sheetId="2" sqref="AR123" start="0" length="0">
    <dxf>
      <fill>
        <patternFill patternType="none">
          <bgColor indexed="65"/>
        </patternFill>
      </fill>
    </dxf>
  </rfmt>
  <rfmt sheetId="2" sqref="AS123" start="0" length="0">
    <dxf>
      <fill>
        <patternFill patternType="none">
          <bgColor indexed="65"/>
        </patternFill>
      </fill>
    </dxf>
  </rfmt>
  <rfmt sheetId="2" sqref="AT123" start="0" length="0">
    <dxf>
      <fill>
        <patternFill patternType="none">
          <bgColor indexed="65"/>
        </patternFill>
      </fill>
    </dxf>
  </rfmt>
  <rfmt sheetId="2" sqref="AU123" start="0" length="0">
    <dxf>
      <fill>
        <patternFill patternType="none">
          <bgColor indexed="65"/>
        </patternFill>
      </fill>
    </dxf>
  </rfmt>
  <rfmt sheetId="2" sqref="AV123" start="0" length="0">
    <dxf>
      <fill>
        <patternFill patternType="none">
          <bgColor indexed="65"/>
        </patternFill>
      </fill>
    </dxf>
  </rfmt>
  <rfmt sheetId="2" sqref="AW123" start="0" length="0">
    <dxf>
      <fill>
        <patternFill patternType="none">
          <bgColor indexed="65"/>
        </patternFill>
      </fill>
    </dxf>
  </rfmt>
  <rfmt sheetId="2" sqref="AX123" start="0" length="0">
    <dxf>
      <fill>
        <patternFill patternType="none">
          <bgColor indexed="65"/>
        </patternFill>
      </fill>
    </dxf>
  </rfmt>
  <rfmt sheetId="2" sqref="AY123" start="0" length="0">
    <dxf>
      <fill>
        <patternFill patternType="none">
          <bgColor indexed="65"/>
        </patternFill>
      </fill>
    </dxf>
  </rfmt>
  <rfmt sheetId="2" sqref="AZ123" start="0" length="0">
    <dxf>
      <fill>
        <patternFill patternType="none">
          <bgColor indexed="65"/>
        </patternFill>
      </fill>
    </dxf>
  </rfmt>
  <rfmt sheetId="2" sqref="BA123" start="0" length="0">
    <dxf>
      <fill>
        <patternFill patternType="none">
          <bgColor indexed="65"/>
        </patternFill>
      </fill>
    </dxf>
  </rfmt>
  <rfmt sheetId="2" sqref="F124" start="0" length="0">
    <dxf>
      <fill>
        <patternFill patternType="none">
          <bgColor indexed="65"/>
        </patternFill>
      </fill>
    </dxf>
  </rfmt>
  <rfmt sheetId="2" sqref="G124" start="0" length="0">
    <dxf>
      <fill>
        <patternFill patternType="none">
          <bgColor indexed="65"/>
        </patternFill>
      </fill>
    </dxf>
  </rfmt>
  <rfmt sheetId="2" sqref="H124" start="0" length="0">
    <dxf>
      <fill>
        <patternFill patternType="none">
          <bgColor indexed="65"/>
        </patternFill>
      </fill>
    </dxf>
  </rfmt>
  <rfmt sheetId="2" sqref="I124" start="0" length="0">
    <dxf>
      <fill>
        <patternFill patternType="none">
          <bgColor indexed="65"/>
        </patternFill>
      </fill>
    </dxf>
  </rfmt>
  <rfmt sheetId="2" sqref="J124" start="0" length="0">
    <dxf>
      <fill>
        <patternFill patternType="none">
          <bgColor indexed="65"/>
        </patternFill>
      </fill>
    </dxf>
  </rfmt>
  <rfmt sheetId="2" sqref="K124" start="0" length="0">
    <dxf>
      <fill>
        <patternFill patternType="none">
          <bgColor indexed="65"/>
        </patternFill>
      </fill>
    </dxf>
  </rfmt>
  <rfmt sheetId="2" sqref="L124" start="0" length="0">
    <dxf>
      <fill>
        <patternFill patternType="none">
          <bgColor indexed="65"/>
        </patternFill>
      </fill>
    </dxf>
  </rfmt>
  <rfmt sheetId="2" sqref="M124" start="0" length="0">
    <dxf>
      <fill>
        <patternFill patternType="none">
          <bgColor indexed="65"/>
        </patternFill>
      </fill>
    </dxf>
  </rfmt>
  <rfmt sheetId="2" sqref="N124" start="0" length="0">
    <dxf>
      <fill>
        <patternFill patternType="none">
          <bgColor indexed="65"/>
        </patternFill>
      </fill>
    </dxf>
  </rfmt>
  <rfmt sheetId="2" sqref="O124" start="0" length="0">
    <dxf>
      <fill>
        <patternFill patternType="none">
          <bgColor indexed="65"/>
        </patternFill>
      </fill>
    </dxf>
  </rfmt>
  <rfmt sheetId="2" sqref="P124" start="0" length="0">
    <dxf>
      <fill>
        <patternFill patternType="none">
          <bgColor indexed="65"/>
        </patternFill>
      </fill>
    </dxf>
  </rfmt>
  <rfmt sheetId="2" sqref="Q124" start="0" length="0">
    <dxf>
      <fill>
        <patternFill patternType="none">
          <bgColor indexed="65"/>
        </patternFill>
      </fill>
    </dxf>
  </rfmt>
  <rfmt sheetId="2" sqref="R124" start="0" length="0">
    <dxf>
      <fill>
        <patternFill patternType="none">
          <bgColor indexed="65"/>
        </patternFill>
      </fill>
    </dxf>
  </rfmt>
  <rfmt sheetId="2" sqref="S124" start="0" length="0">
    <dxf>
      <fill>
        <patternFill patternType="none">
          <bgColor indexed="65"/>
        </patternFill>
      </fill>
    </dxf>
  </rfmt>
  <rfmt sheetId="2" sqref="T124" start="0" length="0">
    <dxf>
      <fill>
        <patternFill patternType="none">
          <bgColor indexed="65"/>
        </patternFill>
      </fill>
    </dxf>
  </rfmt>
  <rfmt sheetId="2" sqref="U124" start="0" length="0">
    <dxf>
      <fill>
        <patternFill patternType="none">
          <bgColor indexed="65"/>
        </patternFill>
      </fill>
    </dxf>
  </rfmt>
  <rfmt sheetId="2" sqref="V124" start="0" length="0">
    <dxf>
      <fill>
        <patternFill patternType="none">
          <bgColor indexed="65"/>
        </patternFill>
      </fill>
    </dxf>
  </rfmt>
  <rfmt sheetId="2" sqref="W124" start="0" length="0">
    <dxf>
      <fill>
        <patternFill patternType="none">
          <bgColor indexed="65"/>
        </patternFill>
      </fill>
    </dxf>
  </rfmt>
  <rfmt sheetId="2" sqref="X124" start="0" length="0">
    <dxf>
      <fill>
        <patternFill patternType="none">
          <bgColor indexed="65"/>
        </patternFill>
      </fill>
    </dxf>
  </rfmt>
  <rfmt sheetId="2" sqref="Y124" start="0" length="0">
    <dxf>
      <fill>
        <patternFill patternType="none">
          <bgColor indexed="65"/>
        </patternFill>
      </fill>
    </dxf>
  </rfmt>
  <rfmt sheetId="2" sqref="Z124" start="0" length="0">
    <dxf>
      <fill>
        <patternFill patternType="none">
          <bgColor indexed="65"/>
        </patternFill>
      </fill>
    </dxf>
  </rfmt>
  <rfmt sheetId="2" sqref="AA124" start="0" length="0">
    <dxf>
      <fill>
        <patternFill patternType="none">
          <bgColor indexed="65"/>
        </patternFill>
      </fill>
    </dxf>
  </rfmt>
  <rfmt sheetId="2" sqref="AB124" start="0" length="0">
    <dxf>
      <fill>
        <patternFill patternType="none">
          <bgColor indexed="65"/>
        </patternFill>
      </fill>
    </dxf>
  </rfmt>
  <rfmt sheetId="2" sqref="AC124" start="0" length="0">
    <dxf>
      <fill>
        <patternFill patternType="none">
          <bgColor indexed="65"/>
        </patternFill>
      </fill>
    </dxf>
  </rfmt>
  <rfmt sheetId="2" sqref="AD124" start="0" length="0">
    <dxf>
      <fill>
        <patternFill patternType="none">
          <bgColor indexed="65"/>
        </patternFill>
      </fill>
    </dxf>
  </rfmt>
  <rfmt sheetId="2" sqref="AE124" start="0" length="0">
    <dxf>
      <fill>
        <patternFill patternType="none">
          <bgColor indexed="65"/>
        </patternFill>
      </fill>
    </dxf>
  </rfmt>
  <rfmt sheetId="2" sqref="AF124" start="0" length="0">
    <dxf>
      <fill>
        <patternFill patternType="none">
          <bgColor indexed="65"/>
        </patternFill>
      </fill>
    </dxf>
  </rfmt>
  <rfmt sheetId="2" sqref="AG124" start="0" length="0">
    <dxf>
      <fill>
        <patternFill patternType="none">
          <bgColor indexed="65"/>
        </patternFill>
      </fill>
    </dxf>
  </rfmt>
  <rfmt sheetId="2" sqref="AH124" start="0" length="0">
    <dxf>
      <fill>
        <patternFill patternType="none">
          <bgColor indexed="65"/>
        </patternFill>
      </fill>
    </dxf>
  </rfmt>
  <rfmt sheetId="2" sqref="AI124" start="0" length="0">
    <dxf>
      <fill>
        <patternFill patternType="none">
          <bgColor indexed="65"/>
        </patternFill>
      </fill>
    </dxf>
  </rfmt>
  <rfmt sheetId="2" sqref="AJ124" start="0" length="0">
    <dxf>
      <fill>
        <patternFill patternType="none">
          <bgColor indexed="65"/>
        </patternFill>
      </fill>
    </dxf>
  </rfmt>
  <rfmt sheetId="2" sqref="AK124" start="0" length="0">
    <dxf>
      <fill>
        <patternFill patternType="none">
          <bgColor indexed="65"/>
        </patternFill>
      </fill>
    </dxf>
  </rfmt>
  <rfmt sheetId="2" sqref="AL124" start="0" length="0">
    <dxf>
      <fill>
        <patternFill patternType="none">
          <bgColor indexed="65"/>
        </patternFill>
      </fill>
    </dxf>
  </rfmt>
  <rfmt sheetId="2" sqref="AM124" start="0" length="0">
    <dxf>
      <fill>
        <patternFill patternType="none">
          <bgColor indexed="65"/>
        </patternFill>
      </fill>
    </dxf>
  </rfmt>
  <rfmt sheetId="2" sqref="AN124" start="0" length="0">
    <dxf>
      <fill>
        <patternFill patternType="none">
          <bgColor indexed="65"/>
        </patternFill>
      </fill>
    </dxf>
  </rfmt>
  <rfmt sheetId="2" sqref="AO124" start="0" length="0">
    <dxf>
      <fill>
        <patternFill patternType="none">
          <bgColor indexed="65"/>
        </patternFill>
      </fill>
    </dxf>
  </rfmt>
  <rfmt sheetId="2" sqref="AP124" start="0" length="0">
    <dxf>
      <fill>
        <patternFill patternType="none">
          <bgColor indexed="65"/>
        </patternFill>
      </fill>
    </dxf>
  </rfmt>
  <rfmt sheetId="2" sqref="AQ124" start="0" length="0">
    <dxf>
      <fill>
        <patternFill patternType="none">
          <bgColor indexed="65"/>
        </patternFill>
      </fill>
    </dxf>
  </rfmt>
  <rfmt sheetId="2" sqref="AR124" start="0" length="0">
    <dxf>
      <fill>
        <patternFill patternType="none">
          <bgColor indexed="65"/>
        </patternFill>
      </fill>
    </dxf>
  </rfmt>
  <rfmt sheetId="2" sqref="AS124" start="0" length="0">
    <dxf>
      <fill>
        <patternFill patternType="none">
          <bgColor indexed="65"/>
        </patternFill>
      </fill>
    </dxf>
  </rfmt>
  <rfmt sheetId="2" sqref="AT124" start="0" length="0">
    <dxf>
      <fill>
        <patternFill patternType="none">
          <bgColor indexed="65"/>
        </patternFill>
      </fill>
    </dxf>
  </rfmt>
  <rfmt sheetId="2" sqref="AU124" start="0" length="0">
    <dxf>
      <fill>
        <patternFill patternType="none">
          <bgColor indexed="65"/>
        </patternFill>
      </fill>
    </dxf>
  </rfmt>
  <rfmt sheetId="2" sqref="AV124" start="0" length="0">
    <dxf>
      <fill>
        <patternFill patternType="none">
          <bgColor indexed="65"/>
        </patternFill>
      </fill>
    </dxf>
  </rfmt>
  <rfmt sheetId="2" sqref="AW124" start="0" length="0">
    <dxf>
      <fill>
        <patternFill patternType="none">
          <bgColor indexed="65"/>
        </patternFill>
      </fill>
    </dxf>
  </rfmt>
  <rfmt sheetId="2" sqref="AX124" start="0" length="0">
    <dxf>
      <fill>
        <patternFill patternType="none">
          <bgColor indexed="65"/>
        </patternFill>
      </fill>
    </dxf>
  </rfmt>
  <rfmt sheetId="2" sqref="AY124" start="0" length="0">
    <dxf>
      <fill>
        <patternFill patternType="none">
          <bgColor indexed="65"/>
        </patternFill>
      </fill>
    </dxf>
  </rfmt>
  <rfmt sheetId="2" sqref="AZ124" start="0" length="0">
    <dxf>
      <fill>
        <patternFill patternType="none">
          <bgColor indexed="65"/>
        </patternFill>
      </fill>
    </dxf>
  </rfmt>
  <rfmt sheetId="2" sqref="BA124" start="0" length="0">
    <dxf>
      <fill>
        <patternFill patternType="none">
          <bgColor indexed="65"/>
        </patternFill>
      </fill>
    </dxf>
  </rfmt>
  <rfmt sheetId="2" sqref="F125" start="0" length="0">
    <dxf>
      <font>
        <sz val="11"/>
        <color rgb="FFFF0000"/>
        <name val="Calibri"/>
        <family val="2"/>
        <charset val="238"/>
        <scheme val="minor"/>
      </font>
      <fill>
        <patternFill patternType="none">
          <bgColor indexed="65"/>
        </patternFill>
      </fill>
    </dxf>
  </rfmt>
  <rfmt sheetId="2" sqref="G125" start="0" length="0">
    <dxf>
      <font>
        <sz val="11"/>
        <color rgb="FFFF0000"/>
        <name val="Calibri"/>
        <family val="2"/>
        <charset val="238"/>
        <scheme val="minor"/>
      </font>
      <fill>
        <patternFill patternType="none">
          <bgColor indexed="65"/>
        </patternFill>
      </fill>
    </dxf>
  </rfmt>
  <rfmt sheetId="2" sqref="H125" start="0" length="0">
    <dxf>
      <font>
        <sz val="11"/>
        <color rgb="FFFF0000"/>
        <name val="Calibri"/>
        <family val="2"/>
        <charset val="238"/>
        <scheme val="minor"/>
      </font>
      <fill>
        <patternFill patternType="none">
          <bgColor indexed="65"/>
        </patternFill>
      </fill>
    </dxf>
  </rfmt>
  <rfmt sheetId="2" sqref="I125" start="0" length="0">
    <dxf>
      <font>
        <sz val="11"/>
        <color rgb="FFFF0000"/>
        <name val="Calibri"/>
        <family val="2"/>
        <charset val="238"/>
        <scheme val="minor"/>
      </font>
      <fill>
        <patternFill patternType="none">
          <bgColor indexed="65"/>
        </patternFill>
      </fill>
    </dxf>
  </rfmt>
  <rfmt sheetId="2" sqref="J125" start="0" length="0">
    <dxf>
      <font>
        <sz val="11"/>
        <color rgb="FFFF0000"/>
        <name val="Calibri"/>
        <family val="2"/>
        <charset val="238"/>
        <scheme val="minor"/>
      </font>
      <fill>
        <patternFill patternType="none">
          <bgColor indexed="65"/>
        </patternFill>
      </fill>
    </dxf>
  </rfmt>
  <rfmt sheetId="2" sqref="K125" start="0" length="0">
    <dxf>
      <font>
        <sz val="11"/>
        <color rgb="FFFF0000"/>
        <name val="Calibri"/>
        <family val="2"/>
        <charset val="238"/>
        <scheme val="minor"/>
      </font>
      <fill>
        <patternFill patternType="none">
          <bgColor indexed="65"/>
        </patternFill>
      </fill>
    </dxf>
  </rfmt>
  <rfmt sheetId="2" sqref="L125" start="0" length="0">
    <dxf>
      <font>
        <sz val="11"/>
        <color rgb="FFFF0000"/>
        <name val="Calibri"/>
        <family val="2"/>
        <charset val="238"/>
        <scheme val="minor"/>
      </font>
      <fill>
        <patternFill patternType="none">
          <bgColor indexed="65"/>
        </patternFill>
      </fill>
    </dxf>
  </rfmt>
  <rfmt sheetId="2" sqref="M125" start="0" length="0">
    <dxf>
      <font>
        <sz val="11"/>
        <color rgb="FFFF0000"/>
        <name val="Calibri"/>
        <family val="2"/>
        <charset val="238"/>
        <scheme val="minor"/>
      </font>
      <fill>
        <patternFill patternType="none">
          <bgColor indexed="65"/>
        </patternFill>
      </fill>
    </dxf>
  </rfmt>
  <rfmt sheetId="2" sqref="N125" start="0" length="0">
    <dxf>
      <font>
        <sz val="11"/>
        <color rgb="FFFF0000"/>
        <name val="Calibri"/>
        <family val="2"/>
        <charset val="238"/>
        <scheme val="minor"/>
      </font>
      <fill>
        <patternFill patternType="none">
          <bgColor indexed="65"/>
        </patternFill>
      </fill>
    </dxf>
  </rfmt>
  <rfmt sheetId="2" sqref="O125" start="0" length="0">
    <dxf>
      <font>
        <sz val="11"/>
        <color rgb="FFFF0000"/>
        <name val="Calibri"/>
        <family val="2"/>
        <charset val="238"/>
        <scheme val="minor"/>
      </font>
      <fill>
        <patternFill patternType="none">
          <bgColor indexed="65"/>
        </patternFill>
      </fill>
    </dxf>
  </rfmt>
  <rfmt sheetId="2" sqref="P125" start="0" length="0">
    <dxf>
      <font>
        <sz val="11"/>
        <color rgb="FFFF0000"/>
        <name val="Calibri"/>
        <family val="2"/>
        <charset val="238"/>
        <scheme val="minor"/>
      </font>
      <fill>
        <patternFill patternType="none">
          <bgColor indexed="65"/>
        </patternFill>
      </fill>
    </dxf>
  </rfmt>
  <rfmt sheetId="2" sqref="Q125" start="0" length="0">
    <dxf>
      <font>
        <sz val="11"/>
        <color rgb="FFFF0000"/>
        <name val="Calibri"/>
        <family val="2"/>
        <charset val="238"/>
        <scheme val="minor"/>
      </font>
      <fill>
        <patternFill patternType="none">
          <bgColor indexed="65"/>
        </patternFill>
      </fill>
    </dxf>
  </rfmt>
  <rfmt sheetId="2" sqref="R125" start="0" length="0">
    <dxf>
      <font>
        <sz val="11"/>
        <color rgb="FFFF0000"/>
        <name val="Calibri"/>
        <family val="2"/>
        <charset val="238"/>
        <scheme val="minor"/>
      </font>
      <fill>
        <patternFill patternType="none">
          <bgColor indexed="65"/>
        </patternFill>
      </fill>
    </dxf>
  </rfmt>
  <rfmt sheetId="2" sqref="S125" start="0" length="0">
    <dxf>
      <font>
        <sz val="11"/>
        <color rgb="FFFF0000"/>
        <name val="Calibri"/>
        <family val="2"/>
        <charset val="238"/>
        <scheme val="minor"/>
      </font>
      <fill>
        <patternFill patternType="none">
          <bgColor indexed="65"/>
        </patternFill>
      </fill>
    </dxf>
  </rfmt>
  <rfmt sheetId="2" sqref="T125" start="0" length="0">
    <dxf>
      <font>
        <sz val="11"/>
        <color rgb="FFFF0000"/>
        <name val="Calibri"/>
        <family val="2"/>
        <charset val="238"/>
        <scheme val="minor"/>
      </font>
      <fill>
        <patternFill patternType="none">
          <bgColor indexed="65"/>
        </patternFill>
      </fill>
    </dxf>
  </rfmt>
  <rfmt sheetId="2" sqref="U125" start="0" length="0">
    <dxf>
      <font>
        <sz val="11"/>
        <color rgb="FFFF0000"/>
        <name val="Calibri"/>
        <family val="2"/>
        <charset val="238"/>
        <scheme val="minor"/>
      </font>
      <fill>
        <patternFill patternType="none">
          <bgColor indexed="65"/>
        </patternFill>
      </fill>
    </dxf>
  </rfmt>
  <rfmt sheetId="2" sqref="V125" start="0" length="0">
    <dxf>
      <font>
        <sz val="11"/>
        <color rgb="FFFF0000"/>
        <name val="Calibri"/>
        <family val="2"/>
        <charset val="238"/>
        <scheme val="minor"/>
      </font>
      <fill>
        <patternFill patternType="none">
          <bgColor indexed="65"/>
        </patternFill>
      </fill>
    </dxf>
  </rfmt>
  <rfmt sheetId="2" sqref="W125" start="0" length="0">
    <dxf>
      <font>
        <sz val="11"/>
        <color rgb="FFFF0000"/>
        <name val="Calibri"/>
        <family val="2"/>
        <charset val="238"/>
        <scheme val="minor"/>
      </font>
      <fill>
        <patternFill patternType="none">
          <bgColor indexed="65"/>
        </patternFill>
      </fill>
    </dxf>
  </rfmt>
  <rfmt sheetId="2" sqref="X125" start="0" length="0">
    <dxf>
      <font>
        <sz val="11"/>
        <color rgb="FFFF0000"/>
        <name val="Calibri"/>
        <family val="2"/>
        <charset val="238"/>
        <scheme val="minor"/>
      </font>
      <fill>
        <patternFill patternType="none">
          <bgColor indexed="65"/>
        </patternFill>
      </fill>
    </dxf>
  </rfmt>
  <rfmt sheetId="2" sqref="Y125" start="0" length="0">
    <dxf>
      <font>
        <sz val="11"/>
        <color rgb="FFFF0000"/>
        <name val="Calibri"/>
        <family val="2"/>
        <charset val="238"/>
        <scheme val="minor"/>
      </font>
      <fill>
        <patternFill patternType="none">
          <bgColor indexed="65"/>
        </patternFill>
      </fill>
    </dxf>
  </rfmt>
  <rfmt sheetId="2" sqref="Z125" start="0" length="0">
    <dxf>
      <font>
        <sz val="11"/>
        <color rgb="FFFF0000"/>
        <name val="Calibri"/>
        <family val="2"/>
        <charset val="238"/>
        <scheme val="minor"/>
      </font>
      <fill>
        <patternFill patternType="none">
          <bgColor indexed="65"/>
        </patternFill>
      </fill>
    </dxf>
  </rfmt>
  <rfmt sheetId="2" sqref="AA125" start="0" length="0">
    <dxf>
      <font>
        <sz val="11"/>
        <color rgb="FFFF0000"/>
        <name val="Calibri"/>
        <family val="2"/>
        <charset val="238"/>
        <scheme val="minor"/>
      </font>
      <fill>
        <patternFill patternType="none">
          <bgColor indexed="65"/>
        </patternFill>
      </fill>
    </dxf>
  </rfmt>
  <rfmt sheetId="2" sqref="AB125" start="0" length="0">
    <dxf>
      <font>
        <sz val="11"/>
        <color rgb="FFFF0000"/>
        <name val="Calibri"/>
        <family val="2"/>
        <charset val="238"/>
        <scheme val="minor"/>
      </font>
      <fill>
        <patternFill patternType="none">
          <bgColor indexed="65"/>
        </patternFill>
      </fill>
    </dxf>
  </rfmt>
  <rfmt sheetId="2" sqref="AC125" start="0" length="0">
    <dxf>
      <font>
        <sz val="11"/>
        <color rgb="FFFF0000"/>
        <name val="Calibri"/>
        <family val="2"/>
        <charset val="238"/>
        <scheme val="minor"/>
      </font>
      <fill>
        <patternFill patternType="none">
          <bgColor indexed="65"/>
        </patternFill>
      </fill>
    </dxf>
  </rfmt>
  <rfmt sheetId="2" sqref="AD125" start="0" length="0">
    <dxf>
      <font>
        <sz val="11"/>
        <color rgb="FFFF0000"/>
        <name val="Calibri"/>
        <family val="2"/>
        <charset val="238"/>
        <scheme val="minor"/>
      </font>
      <fill>
        <patternFill patternType="none">
          <bgColor indexed="65"/>
        </patternFill>
      </fill>
    </dxf>
  </rfmt>
  <rfmt sheetId="2" sqref="AE125" start="0" length="0">
    <dxf>
      <font>
        <sz val="11"/>
        <color rgb="FFFF0000"/>
        <name val="Calibri"/>
        <family val="2"/>
        <charset val="238"/>
        <scheme val="minor"/>
      </font>
      <fill>
        <patternFill patternType="none">
          <bgColor indexed="65"/>
        </patternFill>
      </fill>
    </dxf>
  </rfmt>
  <rfmt sheetId="2" sqref="AF125" start="0" length="0">
    <dxf>
      <font>
        <sz val="11"/>
        <color rgb="FFFF0000"/>
        <name val="Calibri"/>
        <family val="2"/>
        <charset val="238"/>
        <scheme val="minor"/>
      </font>
      <fill>
        <patternFill patternType="none">
          <bgColor indexed="65"/>
        </patternFill>
      </fill>
    </dxf>
  </rfmt>
  <rfmt sheetId="2" sqref="AG125" start="0" length="0">
    <dxf>
      <font>
        <sz val="11"/>
        <color rgb="FFFF0000"/>
        <name val="Calibri"/>
        <family val="2"/>
        <charset val="238"/>
        <scheme val="minor"/>
      </font>
      <fill>
        <patternFill patternType="none">
          <bgColor indexed="65"/>
        </patternFill>
      </fill>
    </dxf>
  </rfmt>
  <rfmt sheetId="2" sqref="AH125" start="0" length="0">
    <dxf>
      <font>
        <sz val="11"/>
        <color rgb="FFFF0000"/>
        <name val="Calibri"/>
        <family val="2"/>
        <charset val="238"/>
        <scheme val="minor"/>
      </font>
      <fill>
        <patternFill patternType="none">
          <bgColor indexed="65"/>
        </patternFill>
      </fill>
    </dxf>
  </rfmt>
  <rfmt sheetId="2" sqref="AI125" start="0" length="0">
    <dxf>
      <font>
        <sz val="11"/>
        <color rgb="FFFF0000"/>
        <name val="Calibri"/>
        <family val="2"/>
        <charset val="238"/>
        <scheme val="minor"/>
      </font>
      <fill>
        <patternFill patternType="none">
          <bgColor indexed="65"/>
        </patternFill>
      </fill>
    </dxf>
  </rfmt>
  <rfmt sheetId="2" sqref="AJ125" start="0" length="0">
    <dxf>
      <font>
        <sz val="11"/>
        <color rgb="FFFF0000"/>
        <name val="Calibri"/>
        <family val="2"/>
        <charset val="238"/>
        <scheme val="minor"/>
      </font>
      <fill>
        <patternFill patternType="none">
          <bgColor indexed="65"/>
        </patternFill>
      </fill>
    </dxf>
  </rfmt>
  <rfmt sheetId="2" sqref="AK125" start="0" length="0">
    <dxf>
      <font>
        <sz val="11"/>
        <color rgb="FFFF0000"/>
        <name val="Calibri"/>
        <family val="2"/>
        <charset val="238"/>
        <scheme val="minor"/>
      </font>
      <fill>
        <patternFill patternType="none">
          <bgColor indexed="65"/>
        </patternFill>
      </fill>
    </dxf>
  </rfmt>
  <rfmt sheetId="2" sqref="AL125" start="0" length="0">
    <dxf>
      <font>
        <sz val="11"/>
        <color rgb="FFFF0000"/>
        <name val="Calibri"/>
        <family val="2"/>
        <charset val="238"/>
        <scheme val="minor"/>
      </font>
      <fill>
        <patternFill patternType="none">
          <bgColor indexed="65"/>
        </patternFill>
      </fill>
    </dxf>
  </rfmt>
  <rfmt sheetId="2" sqref="AM125" start="0" length="0">
    <dxf>
      <font>
        <sz val="11"/>
        <color rgb="FFFF0000"/>
        <name val="Calibri"/>
        <family val="2"/>
        <charset val="238"/>
        <scheme val="minor"/>
      </font>
      <fill>
        <patternFill patternType="none">
          <bgColor indexed="65"/>
        </patternFill>
      </fill>
    </dxf>
  </rfmt>
  <rfmt sheetId="2" sqref="AN125" start="0" length="0">
    <dxf>
      <font>
        <sz val="11"/>
        <color rgb="FFFF0000"/>
        <name val="Calibri"/>
        <family val="2"/>
        <charset val="238"/>
        <scheme val="minor"/>
      </font>
      <fill>
        <patternFill patternType="none">
          <bgColor indexed="65"/>
        </patternFill>
      </fill>
    </dxf>
  </rfmt>
  <rfmt sheetId="2" sqref="AO125" start="0" length="0">
    <dxf>
      <font>
        <sz val="11"/>
        <color rgb="FFFF0000"/>
        <name val="Calibri"/>
        <family val="2"/>
        <charset val="238"/>
        <scheme val="minor"/>
      </font>
      <fill>
        <patternFill patternType="none">
          <bgColor indexed="65"/>
        </patternFill>
      </fill>
    </dxf>
  </rfmt>
  <rfmt sheetId="2" sqref="AP125" start="0" length="0">
    <dxf>
      <font>
        <sz val="11"/>
        <color rgb="FFFF0000"/>
        <name val="Calibri"/>
        <family val="2"/>
        <charset val="238"/>
        <scheme val="minor"/>
      </font>
      <fill>
        <patternFill patternType="none">
          <bgColor indexed="65"/>
        </patternFill>
      </fill>
    </dxf>
  </rfmt>
  <rfmt sheetId="2" sqref="AQ125" start="0" length="0">
    <dxf>
      <font>
        <sz val="11"/>
        <color rgb="FFFF0000"/>
        <name val="Calibri"/>
        <family val="2"/>
        <charset val="238"/>
        <scheme val="minor"/>
      </font>
      <fill>
        <patternFill patternType="none">
          <bgColor indexed="65"/>
        </patternFill>
      </fill>
    </dxf>
  </rfmt>
  <rfmt sheetId="2" sqref="AR125" start="0" length="0">
    <dxf>
      <font>
        <sz val="11"/>
        <color rgb="FFFF0000"/>
        <name val="Calibri"/>
        <family val="2"/>
        <charset val="238"/>
        <scheme val="minor"/>
      </font>
      <fill>
        <patternFill patternType="none">
          <bgColor indexed="65"/>
        </patternFill>
      </fill>
    </dxf>
  </rfmt>
  <rfmt sheetId="2" sqref="AS125" start="0" length="0">
    <dxf>
      <font>
        <sz val="11"/>
        <color rgb="FFFF0000"/>
        <name val="Calibri"/>
        <family val="2"/>
        <charset val="238"/>
        <scheme val="minor"/>
      </font>
      <fill>
        <patternFill patternType="none">
          <bgColor indexed="65"/>
        </patternFill>
      </fill>
    </dxf>
  </rfmt>
  <rfmt sheetId="2" sqref="AT125" start="0" length="0">
    <dxf>
      <font>
        <sz val="11"/>
        <color rgb="FFFF0000"/>
        <name val="Calibri"/>
        <family val="2"/>
        <charset val="238"/>
        <scheme val="minor"/>
      </font>
      <fill>
        <patternFill patternType="none">
          <bgColor indexed="65"/>
        </patternFill>
      </fill>
    </dxf>
  </rfmt>
  <rfmt sheetId="2" sqref="AU125" start="0" length="0">
    <dxf>
      <font>
        <sz val="11"/>
        <color rgb="FFFF0000"/>
        <name val="Calibri"/>
        <family val="2"/>
        <charset val="238"/>
        <scheme val="minor"/>
      </font>
      <fill>
        <patternFill patternType="none">
          <bgColor indexed="65"/>
        </patternFill>
      </fill>
    </dxf>
  </rfmt>
  <rfmt sheetId="2" sqref="AV125" start="0" length="0">
    <dxf>
      <font>
        <sz val="11"/>
        <color rgb="FFFF0000"/>
        <name val="Calibri"/>
        <family val="2"/>
        <charset val="238"/>
        <scheme val="minor"/>
      </font>
      <fill>
        <patternFill patternType="none">
          <bgColor indexed="65"/>
        </patternFill>
      </fill>
    </dxf>
  </rfmt>
  <rfmt sheetId="2" sqref="AW125" start="0" length="0">
    <dxf>
      <font>
        <sz val="11"/>
        <color rgb="FFFF0000"/>
        <name val="Calibri"/>
        <family val="2"/>
        <charset val="238"/>
        <scheme val="minor"/>
      </font>
      <fill>
        <patternFill patternType="none">
          <bgColor indexed="65"/>
        </patternFill>
      </fill>
    </dxf>
  </rfmt>
  <rfmt sheetId="2" sqref="AX125" start="0" length="0">
    <dxf>
      <font>
        <sz val="11"/>
        <color rgb="FFFF0000"/>
        <name val="Calibri"/>
        <family val="2"/>
        <charset val="238"/>
        <scheme val="minor"/>
      </font>
      <fill>
        <patternFill patternType="none">
          <bgColor indexed="65"/>
        </patternFill>
      </fill>
    </dxf>
  </rfmt>
  <rfmt sheetId="2" sqref="AY125" start="0" length="0">
    <dxf>
      <font>
        <sz val="11"/>
        <color rgb="FFFF0000"/>
        <name val="Calibri"/>
        <family val="2"/>
        <charset val="238"/>
        <scheme val="minor"/>
      </font>
      <fill>
        <patternFill patternType="none">
          <bgColor indexed="65"/>
        </patternFill>
      </fill>
    </dxf>
  </rfmt>
  <rfmt sheetId="2" sqref="AZ125" start="0" length="0">
    <dxf>
      <font>
        <sz val="11"/>
        <color rgb="FFFF0000"/>
        <name val="Calibri"/>
        <family val="2"/>
        <charset val="238"/>
        <scheme val="minor"/>
      </font>
      <fill>
        <patternFill patternType="none">
          <bgColor indexed="65"/>
        </patternFill>
      </fill>
    </dxf>
  </rfmt>
  <rfmt sheetId="2" sqref="BA125" start="0" length="0">
    <dxf>
      <font>
        <sz val="11"/>
        <color rgb="FFFF0000"/>
        <name val="Calibri"/>
        <family val="2"/>
        <charset val="238"/>
        <scheme val="minor"/>
      </font>
      <fill>
        <patternFill patternType="none">
          <bgColor indexed="65"/>
        </patternFill>
      </fill>
    </dxf>
  </rfmt>
  <rfmt sheetId="2" sqref="F126" start="0" length="0">
    <dxf>
      <font>
        <sz val="11"/>
        <color rgb="FFFF0000"/>
        <name val="Calibri"/>
        <family val="2"/>
        <charset val="238"/>
        <scheme val="minor"/>
      </font>
      <fill>
        <patternFill patternType="none">
          <bgColor indexed="65"/>
        </patternFill>
      </fill>
    </dxf>
  </rfmt>
  <rfmt sheetId="2" sqref="G126" start="0" length="0">
    <dxf>
      <font>
        <sz val="11"/>
        <color rgb="FFFF0000"/>
        <name val="Calibri"/>
        <family val="2"/>
        <charset val="238"/>
        <scheme val="minor"/>
      </font>
      <fill>
        <patternFill patternType="none">
          <bgColor indexed="65"/>
        </patternFill>
      </fill>
    </dxf>
  </rfmt>
  <rfmt sheetId="2" sqref="H126" start="0" length="0">
    <dxf>
      <font>
        <sz val="11"/>
        <color rgb="FFFF0000"/>
        <name val="Calibri"/>
        <family val="2"/>
        <charset val="238"/>
        <scheme val="minor"/>
      </font>
      <fill>
        <patternFill patternType="none">
          <bgColor indexed="65"/>
        </patternFill>
      </fill>
    </dxf>
  </rfmt>
  <rfmt sheetId="2" sqref="I126" start="0" length="0">
    <dxf>
      <font>
        <sz val="11"/>
        <color rgb="FFFF0000"/>
        <name val="Calibri"/>
        <family val="2"/>
        <charset val="238"/>
        <scheme val="minor"/>
      </font>
      <fill>
        <patternFill patternType="none">
          <bgColor indexed="65"/>
        </patternFill>
      </fill>
    </dxf>
  </rfmt>
  <rfmt sheetId="2" sqref="J126" start="0" length="0">
    <dxf>
      <font>
        <sz val="11"/>
        <color rgb="FFFF0000"/>
        <name val="Calibri"/>
        <family val="2"/>
        <charset val="238"/>
        <scheme val="minor"/>
      </font>
      <fill>
        <patternFill patternType="none">
          <bgColor indexed="65"/>
        </patternFill>
      </fill>
    </dxf>
  </rfmt>
  <rfmt sheetId="2" sqref="K126" start="0" length="0">
    <dxf>
      <font>
        <sz val="11"/>
        <color rgb="FFFF0000"/>
        <name val="Calibri"/>
        <family val="2"/>
        <charset val="238"/>
        <scheme val="minor"/>
      </font>
      <fill>
        <patternFill patternType="none">
          <bgColor indexed="65"/>
        </patternFill>
      </fill>
    </dxf>
  </rfmt>
  <rfmt sheetId="2" sqref="L126" start="0" length="0">
    <dxf>
      <font>
        <sz val="11"/>
        <color rgb="FFFF0000"/>
        <name val="Calibri"/>
        <family val="2"/>
        <charset val="238"/>
        <scheme val="minor"/>
      </font>
      <fill>
        <patternFill patternType="none">
          <bgColor indexed="65"/>
        </patternFill>
      </fill>
    </dxf>
  </rfmt>
  <rfmt sheetId="2" sqref="M126" start="0" length="0">
    <dxf>
      <font>
        <sz val="11"/>
        <color rgb="FFFF0000"/>
        <name val="Calibri"/>
        <family val="2"/>
        <charset val="238"/>
        <scheme val="minor"/>
      </font>
      <fill>
        <patternFill patternType="none">
          <bgColor indexed="65"/>
        </patternFill>
      </fill>
    </dxf>
  </rfmt>
  <rfmt sheetId="2" sqref="N126" start="0" length="0">
    <dxf>
      <font>
        <sz val="11"/>
        <color rgb="FFFF0000"/>
        <name val="Calibri"/>
        <family val="2"/>
        <charset val="238"/>
        <scheme val="minor"/>
      </font>
      <fill>
        <patternFill patternType="none">
          <bgColor indexed="65"/>
        </patternFill>
      </fill>
    </dxf>
  </rfmt>
  <rfmt sheetId="2" sqref="O126" start="0" length="0">
    <dxf>
      <font>
        <sz val="11"/>
        <color rgb="FFFF0000"/>
        <name val="Calibri"/>
        <family val="2"/>
        <charset val="238"/>
        <scheme val="minor"/>
      </font>
      <fill>
        <patternFill patternType="none">
          <bgColor indexed="65"/>
        </patternFill>
      </fill>
    </dxf>
  </rfmt>
  <rfmt sheetId="2" sqref="P126" start="0" length="0">
    <dxf>
      <font>
        <sz val="11"/>
        <color rgb="FFFF0000"/>
        <name val="Calibri"/>
        <family val="2"/>
        <charset val="238"/>
        <scheme val="minor"/>
      </font>
      <fill>
        <patternFill patternType="none">
          <bgColor indexed="65"/>
        </patternFill>
      </fill>
    </dxf>
  </rfmt>
  <rfmt sheetId="2" sqref="Q126" start="0" length="0">
    <dxf>
      <font>
        <sz val="11"/>
        <color rgb="FFFF0000"/>
        <name val="Calibri"/>
        <family val="2"/>
        <charset val="238"/>
        <scheme val="minor"/>
      </font>
      <fill>
        <patternFill patternType="none">
          <bgColor indexed="65"/>
        </patternFill>
      </fill>
    </dxf>
  </rfmt>
  <rfmt sheetId="2" sqref="R126" start="0" length="0">
    <dxf>
      <font>
        <sz val="11"/>
        <color rgb="FFFF0000"/>
        <name val="Calibri"/>
        <family val="2"/>
        <charset val="238"/>
        <scheme val="minor"/>
      </font>
      <fill>
        <patternFill patternType="none">
          <bgColor indexed="65"/>
        </patternFill>
      </fill>
    </dxf>
  </rfmt>
  <rfmt sheetId="2" sqref="S126" start="0" length="0">
    <dxf>
      <font>
        <sz val="11"/>
        <color rgb="FFFF0000"/>
        <name val="Calibri"/>
        <family val="2"/>
        <charset val="238"/>
        <scheme val="minor"/>
      </font>
      <fill>
        <patternFill patternType="none">
          <bgColor indexed="65"/>
        </patternFill>
      </fill>
    </dxf>
  </rfmt>
  <rfmt sheetId="2" sqref="T126" start="0" length="0">
    <dxf>
      <font>
        <sz val="11"/>
        <color rgb="FFFF0000"/>
        <name val="Calibri"/>
        <family val="2"/>
        <charset val="238"/>
        <scheme val="minor"/>
      </font>
      <fill>
        <patternFill patternType="none">
          <bgColor indexed="65"/>
        </patternFill>
      </fill>
    </dxf>
  </rfmt>
  <rfmt sheetId="2" sqref="U126" start="0" length="0">
    <dxf>
      <font>
        <sz val="11"/>
        <color rgb="FFFF0000"/>
        <name val="Calibri"/>
        <family val="2"/>
        <charset val="238"/>
        <scheme val="minor"/>
      </font>
      <fill>
        <patternFill patternType="none">
          <bgColor indexed="65"/>
        </patternFill>
      </fill>
    </dxf>
  </rfmt>
  <rfmt sheetId="2" sqref="V126" start="0" length="0">
    <dxf>
      <font>
        <sz val="11"/>
        <color rgb="FFFF0000"/>
        <name val="Calibri"/>
        <family val="2"/>
        <charset val="238"/>
        <scheme val="minor"/>
      </font>
      <fill>
        <patternFill patternType="none">
          <bgColor indexed="65"/>
        </patternFill>
      </fill>
    </dxf>
  </rfmt>
  <rfmt sheetId="2" sqref="W126" start="0" length="0">
    <dxf>
      <font>
        <sz val="11"/>
        <color rgb="FFFF0000"/>
        <name val="Calibri"/>
        <family val="2"/>
        <charset val="238"/>
        <scheme val="minor"/>
      </font>
      <fill>
        <patternFill patternType="none">
          <bgColor indexed="65"/>
        </patternFill>
      </fill>
    </dxf>
  </rfmt>
  <rfmt sheetId="2" sqref="X126" start="0" length="0">
    <dxf>
      <font>
        <sz val="11"/>
        <color rgb="FFFF0000"/>
        <name val="Calibri"/>
        <family val="2"/>
        <charset val="238"/>
        <scheme val="minor"/>
      </font>
      <fill>
        <patternFill patternType="none">
          <bgColor indexed="65"/>
        </patternFill>
      </fill>
    </dxf>
  </rfmt>
  <rfmt sheetId="2" sqref="Y126" start="0" length="0">
    <dxf>
      <font>
        <sz val="11"/>
        <color rgb="FFFF0000"/>
        <name val="Calibri"/>
        <family val="2"/>
        <charset val="238"/>
        <scheme val="minor"/>
      </font>
      <fill>
        <patternFill patternType="none">
          <bgColor indexed="65"/>
        </patternFill>
      </fill>
    </dxf>
  </rfmt>
  <rfmt sheetId="2" sqref="Z126" start="0" length="0">
    <dxf>
      <font>
        <sz val="11"/>
        <color rgb="FFFF0000"/>
        <name val="Calibri"/>
        <family val="2"/>
        <charset val="238"/>
        <scheme val="minor"/>
      </font>
      <fill>
        <patternFill patternType="none">
          <bgColor indexed="65"/>
        </patternFill>
      </fill>
    </dxf>
  </rfmt>
  <rfmt sheetId="2" sqref="AA126" start="0" length="0">
    <dxf>
      <font>
        <sz val="11"/>
        <color rgb="FFFF0000"/>
        <name val="Calibri"/>
        <family val="2"/>
        <charset val="238"/>
        <scheme val="minor"/>
      </font>
      <fill>
        <patternFill patternType="none">
          <bgColor indexed="65"/>
        </patternFill>
      </fill>
    </dxf>
  </rfmt>
  <rfmt sheetId="2" sqref="AB126" start="0" length="0">
    <dxf>
      <font>
        <sz val="11"/>
        <color rgb="FFFF0000"/>
        <name val="Calibri"/>
        <family val="2"/>
        <charset val="238"/>
        <scheme val="minor"/>
      </font>
      <fill>
        <patternFill patternType="none">
          <bgColor indexed="65"/>
        </patternFill>
      </fill>
    </dxf>
  </rfmt>
  <rfmt sheetId="2" sqref="AC126" start="0" length="0">
    <dxf>
      <font>
        <sz val="11"/>
        <color rgb="FFFF0000"/>
        <name val="Calibri"/>
        <family val="2"/>
        <charset val="238"/>
        <scheme val="minor"/>
      </font>
      <fill>
        <patternFill patternType="none">
          <bgColor indexed="65"/>
        </patternFill>
      </fill>
    </dxf>
  </rfmt>
  <rfmt sheetId="2" sqref="AD126" start="0" length="0">
    <dxf>
      <font>
        <sz val="11"/>
        <color rgb="FFFF0000"/>
        <name val="Calibri"/>
        <family val="2"/>
        <charset val="238"/>
        <scheme val="minor"/>
      </font>
      <fill>
        <patternFill patternType="none">
          <bgColor indexed="65"/>
        </patternFill>
      </fill>
    </dxf>
  </rfmt>
  <rfmt sheetId="2" sqref="AE126" start="0" length="0">
    <dxf>
      <font>
        <sz val="11"/>
        <color rgb="FFFF0000"/>
        <name val="Calibri"/>
        <family val="2"/>
        <charset val="238"/>
        <scheme val="minor"/>
      </font>
      <fill>
        <patternFill patternType="none">
          <bgColor indexed="65"/>
        </patternFill>
      </fill>
    </dxf>
  </rfmt>
  <rfmt sheetId="2" sqref="AF126" start="0" length="0">
    <dxf>
      <font>
        <sz val="11"/>
        <color rgb="FFFF0000"/>
        <name val="Calibri"/>
        <family val="2"/>
        <charset val="238"/>
        <scheme val="minor"/>
      </font>
      <fill>
        <patternFill patternType="none">
          <bgColor indexed="65"/>
        </patternFill>
      </fill>
    </dxf>
  </rfmt>
  <rfmt sheetId="2" sqref="AG126" start="0" length="0">
    <dxf>
      <font>
        <sz val="11"/>
        <color rgb="FFFF0000"/>
        <name val="Calibri"/>
        <family val="2"/>
        <charset val="238"/>
        <scheme val="minor"/>
      </font>
      <fill>
        <patternFill patternType="none">
          <bgColor indexed="65"/>
        </patternFill>
      </fill>
    </dxf>
  </rfmt>
  <rfmt sheetId="2" sqref="AH126" start="0" length="0">
    <dxf>
      <font>
        <sz val="11"/>
        <color rgb="FFFF0000"/>
        <name val="Calibri"/>
        <family val="2"/>
        <charset val="238"/>
        <scheme val="minor"/>
      </font>
      <fill>
        <patternFill patternType="none">
          <bgColor indexed="65"/>
        </patternFill>
      </fill>
    </dxf>
  </rfmt>
  <rfmt sheetId="2" sqref="AI126" start="0" length="0">
    <dxf>
      <font>
        <sz val="11"/>
        <color rgb="FFFF0000"/>
        <name val="Calibri"/>
        <family val="2"/>
        <charset val="238"/>
        <scheme val="minor"/>
      </font>
      <fill>
        <patternFill patternType="none">
          <bgColor indexed="65"/>
        </patternFill>
      </fill>
    </dxf>
  </rfmt>
  <rfmt sheetId="2" sqref="AJ126" start="0" length="0">
    <dxf>
      <font>
        <sz val="11"/>
        <color rgb="FFFF0000"/>
        <name val="Calibri"/>
        <family val="2"/>
        <charset val="238"/>
        <scheme val="minor"/>
      </font>
      <fill>
        <patternFill patternType="none">
          <bgColor indexed="65"/>
        </patternFill>
      </fill>
    </dxf>
  </rfmt>
  <rfmt sheetId="2" sqref="AK126" start="0" length="0">
    <dxf>
      <font>
        <sz val="11"/>
        <color rgb="FFFF0000"/>
        <name val="Calibri"/>
        <family val="2"/>
        <charset val="238"/>
        <scheme val="minor"/>
      </font>
      <fill>
        <patternFill patternType="none">
          <bgColor indexed="65"/>
        </patternFill>
      </fill>
    </dxf>
  </rfmt>
  <rfmt sheetId="2" sqref="AL126" start="0" length="0">
    <dxf>
      <font>
        <sz val="11"/>
        <color rgb="FFFF0000"/>
        <name val="Calibri"/>
        <family val="2"/>
        <charset val="238"/>
        <scheme val="minor"/>
      </font>
      <fill>
        <patternFill patternType="none">
          <bgColor indexed="65"/>
        </patternFill>
      </fill>
    </dxf>
  </rfmt>
  <rfmt sheetId="2" sqref="AM126" start="0" length="0">
    <dxf>
      <font>
        <sz val="11"/>
        <color rgb="FFFF0000"/>
        <name val="Calibri"/>
        <family val="2"/>
        <charset val="238"/>
        <scheme val="minor"/>
      </font>
      <fill>
        <patternFill patternType="none">
          <bgColor indexed="65"/>
        </patternFill>
      </fill>
    </dxf>
  </rfmt>
  <rfmt sheetId="2" sqref="AN126" start="0" length="0">
    <dxf>
      <font>
        <sz val="11"/>
        <color rgb="FFFF0000"/>
        <name val="Calibri"/>
        <family val="2"/>
        <charset val="238"/>
        <scheme val="minor"/>
      </font>
      <fill>
        <patternFill patternType="none">
          <bgColor indexed="65"/>
        </patternFill>
      </fill>
    </dxf>
  </rfmt>
  <rfmt sheetId="2" sqref="AO126" start="0" length="0">
    <dxf>
      <font>
        <sz val="11"/>
        <color rgb="FFFF0000"/>
        <name val="Calibri"/>
        <family val="2"/>
        <charset val="238"/>
        <scheme val="minor"/>
      </font>
      <fill>
        <patternFill patternType="none">
          <bgColor indexed="65"/>
        </patternFill>
      </fill>
    </dxf>
  </rfmt>
  <rfmt sheetId="2" sqref="AP126" start="0" length="0">
    <dxf>
      <font>
        <sz val="11"/>
        <color rgb="FFFF0000"/>
        <name val="Calibri"/>
        <family val="2"/>
        <charset val="238"/>
        <scheme val="minor"/>
      </font>
      <fill>
        <patternFill patternType="none">
          <bgColor indexed="65"/>
        </patternFill>
      </fill>
    </dxf>
  </rfmt>
  <rfmt sheetId="2" sqref="AQ126" start="0" length="0">
    <dxf>
      <font>
        <sz val="11"/>
        <color rgb="FFFF0000"/>
        <name val="Calibri"/>
        <family val="2"/>
        <charset val="238"/>
        <scheme val="minor"/>
      </font>
      <fill>
        <patternFill patternType="none">
          <bgColor indexed="65"/>
        </patternFill>
      </fill>
    </dxf>
  </rfmt>
  <rfmt sheetId="2" sqref="AR126" start="0" length="0">
    <dxf>
      <font>
        <sz val="11"/>
        <color rgb="FFFF0000"/>
        <name val="Calibri"/>
        <family val="2"/>
        <charset val="238"/>
        <scheme val="minor"/>
      </font>
      <fill>
        <patternFill patternType="none">
          <bgColor indexed="65"/>
        </patternFill>
      </fill>
    </dxf>
  </rfmt>
  <rfmt sheetId="2" sqref="AS126" start="0" length="0">
    <dxf>
      <font>
        <sz val="11"/>
        <color rgb="FFFF0000"/>
        <name val="Calibri"/>
        <family val="2"/>
        <charset val="238"/>
        <scheme val="minor"/>
      </font>
      <fill>
        <patternFill patternType="none">
          <bgColor indexed="65"/>
        </patternFill>
      </fill>
    </dxf>
  </rfmt>
  <rfmt sheetId="2" sqref="AT126" start="0" length="0">
    <dxf>
      <font>
        <sz val="11"/>
        <color rgb="FFFF0000"/>
        <name val="Calibri"/>
        <family val="2"/>
        <charset val="238"/>
        <scheme val="minor"/>
      </font>
      <fill>
        <patternFill patternType="none">
          <bgColor indexed="65"/>
        </patternFill>
      </fill>
    </dxf>
  </rfmt>
  <rfmt sheetId="2" sqref="AU126" start="0" length="0">
    <dxf>
      <font>
        <sz val="11"/>
        <color rgb="FFFF0000"/>
        <name val="Calibri"/>
        <family val="2"/>
        <charset val="238"/>
        <scheme val="minor"/>
      </font>
      <fill>
        <patternFill patternType="none">
          <bgColor indexed="65"/>
        </patternFill>
      </fill>
    </dxf>
  </rfmt>
  <rfmt sheetId="2" sqref="AV126" start="0" length="0">
    <dxf>
      <font>
        <sz val="11"/>
        <color rgb="FFFF0000"/>
        <name val="Calibri"/>
        <family val="2"/>
        <charset val="238"/>
        <scheme val="minor"/>
      </font>
      <fill>
        <patternFill patternType="none">
          <bgColor indexed="65"/>
        </patternFill>
      </fill>
    </dxf>
  </rfmt>
  <rfmt sheetId="2" sqref="AW126" start="0" length="0">
    <dxf>
      <font>
        <sz val="11"/>
        <color rgb="FFFF0000"/>
        <name val="Calibri"/>
        <family val="2"/>
        <charset val="238"/>
        <scheme val="minor"/>
      </font>
      <fill>
        <patternFill patternType="none">
          <bgColor indexed="65"/>
        </patternFill>
      </fill>
    </dxf>
  </rfmt>
  <rfmt sheetId="2" sqref="AX126" start="0" length="0">
    <dxf>
      <font>
        <sz val="11"/>
        <color rgb="FFFF0000"/>
        <name val="Calibri"/>
        <family val="2"/>
        <charset val="238"/>
        <scheme val="minor"/>
      </font>
      <fill>
        <patternFill patternType="none">
          <bgColor indexed="65"/>
        </patternFill>
      </fill>
    </dxf>
  </rfmt>
  <rfmt sheetId="2" sqref="AY126" start="0" length="0">
    <dxf>
      <font>
        <sz val="11"/>
        <color rgb="FFFF0000"/>
        <name val="Calibri"/>
        <family val="2"/>
        <charset val="238"/>
        <scheme val="minor"/>
      </font>
      <fill>
        <patternFill patternType="none">
          <bgColor indexed="65"/>
        </patternFill>
      </fill>
    </dxf>
  </rfmt>
  <rfmt sheetId="2" sqref="AZ126" start="0" length="0">
    <dxf>
      <font>
        <sz val="11"/>
        <color rgb="FFFF0000"/>
        <name val="Calibri"/>
        <family val="2"/>
        <charset val="238"/>
        <scheme val="minor"/>
      </font>
      <fill>
        <patternFill patternType="none">
          <bgColor indexed="65"/>
        </patternFill>
      </fill>
    </dxf>
  </rfmt>
  <rfmt sheetId="2" sqref="BA126" start="0" length="0">
    <dxf>
      <font>
        <sz val="11"/>
        <color rgb="FFFF0000"/>
        <name val="Calibri"/>
        <family val="2"/>
        <charset val="238"/>
        <scheme val="minor"/>
      </font>
      <fill>
        <patternFill patternType="none">
          <bgColor indexed="65"/>
        </patternFill>
      </fill>
    </dxf>
  </rfmt>
  <rfmt sheetId="2" sqref="F127" start="0" length="0">
    <dxf>
      <font>
        <sz val="11"/>
        <color rgb="FFFF0000"/>
        <name val="Calibri"/>
        <family val="2"/>
        <charset val="238"/>
        <scheme val="minor"/>
      </font>
      <fill>
        <patternFill patternType="none">
          <bgColor indexed="65"/>
        </patternFill>
      </fill>
    </dxf>
  </rfmt>
  <rfmt sheetId="2" sqref="G127" start="0" length="0">
    <dxf>
      <font>
        <sz val="11"/>
        <color rgb="FFFF0000"/>
        <name val="Calibri"/>
        <family val="2"/>
        <charset val="238"/>
        <scheme val="minor"/>
      </font>
      <fill>
        <patternFill patternType="none">
          <bgColor indexed="65"/>
        </patternFill>
      </fill>
    </dxf>
  </rfmt>
  <rfmt sheetId="2" sqref="H127" start="0" length="0">
    <dxf>
      <font>
        <sz val="11"/>
        <color rgb="FFFF0000"/>
        <name val="Calibri"/>
        <family val="2"/>
        <charset val="238"/>
        <scheme val="minor"/>
      </font>
      <fill>
        <patternFill patternType="none">
          <bgColor indexed="65"/>
        </patternFill>
      </fill>
    </dxf>
  </rfmt>
  <rfmt sheetId="2" sqref="I127" start="0" length="0">
    <dxf>
      <font>
        <sz val="11"/>
        <color rgb="FFFF0000"/>
        <name val="Calibri"/>
        <family val="2"/>
        <charset val="238"/>
        <scheme val="minor"/>
      </font>
      <fill>
        <patternFill patternType="none">
          <bgColor indexed="65"/>
        </patternFill>
      </fill>
    </dxf>
  </rfmt>
  <rfmt sheetId="2" sqref="J127" start="0" length="0">
    <dxf>
      <font>
        <sz val="11"/>
        <color rgb="FFFF0000"/>
        <name val="Calibri"/>
        <family val="2"/>
        <charset val="238"/>
        <scheme val="minor"/>
      </font>
      <fill>
        <patternFill patternType="none">
          <bgColor indexed="65"/>
        </patternFill>
      </fill>
    </dxf>
  </rfmt>
  <rfmt sheetId="2" sqref="K127" start="0" length="0">
    <dxf>
      <font>
        <sz val="11"/>
        <color rgb="FFFF0000"/>
        <name val="Calibri"/>
        <family val="2"/>
        <charset val="238"/>
        <scheme val="minor"/>
      </font>
      <fill>
        <patternFill patternType="none">
          <bgColor indexed="65"/>
        </patternFill>
      </fill>
    </dxf>
  </rfmt>
  <rfmt sheetId="2" sqref="L127" start="0" length="0">
    <dxf>
      <font>
        <sz val="11"/>
        <color rgb="FFFF0000"/>
        <name val="Calibri"/>
        <family val="2"/>
        <charset val="238"/>
        <scheme val="minor"/>
      </font>
      <fill>
        <patternFill patternType="none">
          <bgColor indexed="65"/>
        </patternFill>
      </fill>
    </dxf>
  </rfmt>
  <rfmt sheetId="2" sqref="M127" start="0" length="0">
    <dxf>
      <font>
        <sz val="11"/>
        <color rgb="FFFF0000"/>
        <name val="Calibri"/>
        <family val="2"/>
        <charset val="238"/>
        <scheme val="minor"/>
      </font>
      <fill>
        <patternFill patternType="none">
          <bgColor indexed="65"/>
        </patternFill>
      </fill>
    </dxf>
  </rfmt>
  <rfmt sheetId="2" sqref="N127" start="0" length="0">
    <dxf>
      <font>
        <sz val="11"/>
        <color rgb="FFFF0000"/>
        <name val="Calibri"/>
        <family val="2"/>
        <charset val="238"/>
        <scheme val="minor"/>
      </font>
      <fill>
        <patternFill patternType="none">
          <bgColor indexed="65"/>
        </patternFill>
      </fill>
    </dxf>
  </rfmt>
  <rfmt sheetId="2" sqref="O127" start="0" length="0">
    <dxf>
      <font>
        <sz val="11"/>
        <color rgb="FFFF0000"/>
        <name val="Calibri"/>
        <family val="2"/>
        <charset val="238"/>
        <scheme val="minor"/>
      </font>
      <fill>
        <patternFill patternType="none">
          <bgColor indexed="65"/>
        </patternFill>
      </fill>
    </dxf>
  </rfmt>
  <rfmt sheetId="2" sqref="P127" start="0" length="0">
    <dxf>
      <font>
        <sz val="11"/>
        <color rgb="FFFF0000"/>
        <name val="Calibri"/>
        <family val="2"/>
        <charset val="238"/>
        <scheme val="minor"/>
      </font>
      <fill>
        <patternFill patternType="none">
          <bgColor indexed="65"/>
        </patternFill>
      </fill>
    </dxf>
  </rfmt>
  <rfmt sheetId="2" sqref="Q127" start="0" length="0">
    <dxf>
      <font>
        <sz val="11"/>
        <color rgb="FFFF0000"/>
        <name val="Calibri"/>
        <family val="2"/>
        <charset val="238"/>
        <scheme val="minor"/>
      </font>
      <fill>
        <patternFill patternType="none">
          <bgColor indexed="65"/>
        </patternFill>
      </fill>
    </dxf>
  </rfmt>
  <rfmt sheetId="2" sqref="R127" start="0" length="0">
    <dxf>
      <font>
        <sz val="11"/>
        <color rgb="FFFF0000"/>
        <name val="Calibri"/>
        <family val="2"/>
        <charset val="238"/>
        <scheme val="minor"/>
      </font>
      <fill>
        <patternFill patternType="none">
          <bgColor indexed="65"/>
        </patternFill>
      </fill>
    </dxf>
  </rfmt>
  <rfmt sheetId="2" sqref="S127" start="0" length="0">
    <dxf>
      <font>
        <sz val="11"/>
        <color rgb="FFFF0000"/>
        <name val="Calibri"/>
        <family val="2"/>
        <charset val="238"/>
        <scheme val="minor"/>
      </font>
      <fill>
        <patternFill patternType="none">
          <bgColor indexed="65"/>
        </patternFill>
      </fill>
    </dxf>
  </rfmt>
  <rfmt sheetId="2" sqref="T127" start="0" length="0">
    <dxf>
      <font>
        <sz val="11"/>
        <color rgb="FFFF0000"/>
        <name val="Calibri"/>
        <family val="2"/>
        <charset val="238"/>
        <scheme val="minor"/>
      </font>
      <fill>
        <patternFill patternType="none">
          <bgColor indexed="65"/>
        </patternFill>
      </fill>
    </dxf>
  </rfmt>
  <rfmt sheetId="2" sqref="U127" start="0" length="0">
    <dxf>
      <font>
        <sz val="11"/>
        <color rgb="FFFF0000"/>
        <name val="Calibri"/>
        <family val="2"/>
        <charset val="238"/>
        <scheme val="minor"/>
      </font>
      <fill>
        <patternFill patternType="none">
          <bgColor indexed="65"/>
        </patternFill>
      </fill>
    </dxf>
  </rfmt>
  <rfmt sheetId="2" sqref="V127" start="0" length="0">
    <dxf>
      <font>
        <sz val="11"/>
        <color rgb="FFFF0000"/>
        <name val="Calibri"/>
        <family val="2"/>
        <charset val="238"/>
        <scheme val="minor"/>
      </font>
      <fill>
        <patternFill patternType="none">
          <bgColor indexed="65"/>
        </patternFill>
      </fill>
    </dxf>
  </rfmt>
  <rfmt sheetId="2" sqref="W127" start="0" length="0">
    <dxf>
      <font>
        <sz val="11"/>
        <color rgb="FFFF0000"/>
        <name val="Calibri"/>
        <family val="2"/>
        <charset val="238"/>
        <scheme val="minor"/>
      </font>
      <fill>
        <patternFill patternType="none">
          <bgColor indexed="65"/>
        </patternFill>
      </fill>
    </dxf>
  </rfmt>
  <rfmt sheetId="2" sqref="X127" start="0" length="0">
    <dxf>
      <font>
        <sz val="11"/>
        <color rgb="FFFF0000"/>
        <name val="Calibri"/>
        <family val="2"/>
        <charset val="238"/>
        <scheme val="minor"/>
      </font>
      <fill>
        <patternFill patternType="none">
          <bgColor indexed="65"/>
        </patternFill>
      </fill>
    </dxf>
  </rfmt>
  <rfmt sheetId="2" sqref="Y127" start="0" length="0">
    <dxf>
      <font>
        <sz val="11"/>
        <color rgb="FFFF0000"/>
        <name val="Calibri"/>
        <family val="2"/>
        <charset val="238"/>
        <scheme val="minor"/>
      </font>
      <fill>
        <patternFill patternType="none">
          <bgColor indexed="65"/>
        </patternFill>
      </fill>
    </dxf>
  </rfmt>
  <rfmt sheetId="2" sqref="Z127" start="0" length="0">
    <dxf>
      <font>
        <sz val="11"/>
        <color rgb="FFFF0000"/>
        <name val="Calibri"/>
        <family val="2"/>
        <charset val="238"/>
        <scheme val="minor"/>
      </font>
      <fill>
        <patternFill patternType="none">
          <bgColor indexed="65"/>
        </patternFill>
      </fill>
    </dxf>
  </rfmt>
  <rfmt sheetId="2" sqref="AA127" start="0" length="0">
    <dxf>
      <font>
        <sz val="11"/>
        <color rgb="FFFF0000"/>
        <name val="Calibri"/>
        <family val="2"/>
        <charset val="238"/>
        <scheme val="minor"/>
      </font>
      <fill>
        <patternFill patternType="none">
          <bgColor indexed="65"/>
        </patternFill>
      </fill>
    </dxf>
  </rfmt>
  <rfmt sheetId="2" sqref="AB127" start="0" length="0">
    <dxf>
      <font>
        <sz val="11"/>
        <color rgb="FFFF0000"/>
        <name val="Calibri"/>
        <family val="2"/>
        <charset val="238"/>
        <scheme val="minor"/>
      </font>
      <fill>
        <patternFill patternType="none">
          <bgColor indexed="65"/>
        </patternFill>
      </fill>
    </dxf>
  </rfmt>
  <rfmt sheetId="2" sqref="AC127" start="0" length="0">
    <dxf>
      <font>
        <sz val="11"/>
        <color rgb="FFFF0000"/>
        <name val="Calibri"/>
        <family val="2"/>
        <charset val="238"/>
        <scheme val="minor"/>
      </font>
      <fill>
        <patternFill patternType="none">
          <bgColor indexed="65"/>
        </patternFill>
      </fill>
    </dxf>
  </rfmt>
  <rfmt sheetId="2" sqref="AD127" start="0" length="0">
    <dxf>
      <font>
        <sz val="11"/>
        <color rgb="FFFF0000"/>
        <name val="Calibri"/>
        <family val="2"/>
        <charset val="238"/>
        <scheme val="minor"/>
      </font>
      <fill>
        <patternFill patternType="none">
          <bgColor indexed="65"/>
        </patternFill>
      </fill>
    </dxf>
  </rfmt>
  <rfmt sheetId="2" sqref="AE127" start="0" length="0">
    <dxf>
      <font>
        <sz val="11"/>
        <color rgb="FFFF0000"/>
        <name val="Calibri"/>
        <family val="2"/>
        <charset val="238"/>
        <scheme val="minor"/>
      </font>
      <fill>
        <patternFill patternType="none">
          <bgColor indexed="65"/>
        </patternFill>
      </fill>
    </dxf>
  </rfmt>
  <rfmt sheetId="2" sqref="AF127" start="0" length="0">
    <dxf>
      <font>
        <sz val="11"/>
        <color rgb="FFFF0000"/>
        <name val="Calibri"/>
        <family val="2"/>
        <charset val="238"/>
        <scheme val="minor"/>
      </font>
      <fill>
        <patternFill patternType="none">
          <bgColor indexed="65"/>
        </patternFill>
      </fill>
    </dxf>
  </rfmt>
  <rfmt sheetId="2" sqref="AG127" start="0" length="0">
    <dxf>
      <font>
        <sz val="11"/>
        <color rgb="FFFF0000"/>
        <name val="Calibri"/>
        <family val="2"/>
        <charset val="238"/>
        <scheme val="minor"/>
      </font>
      <fill>
        <patternFill patternType="none">
          <bgColor indexed="65"/>
        </patternFill>
      </fill>
    </dxf>
  </rfmt>
  <rfmt sheetId="2" sqref="AH127" start="0" length="0">
    <dxf>
      <font>
        <sz val="11"/>
        <color rgb="FFFF0000"/>
        <name val="Calibri"/>
        <family val="2"/>
        <charset val="238"/>
        <scheme val="minor"/>
      </font>
      <fill>
        <patternFill patternType="none">
          <bgColor indexed="65"/>
        </patternFill>
      </fill>
    </dxf>
  </rfmt>
  <rfmt sheetId="2" sqref="AI127" start="0" length="0">
    <dxf>
      <font>
        <sz val="11"/>
        <color rgb="FFFF0000"/>
        <name val="Calibri"/>
        <family val="2"/>
        <charset val="238"/>
        <scheme val="minor"/>
      </font>
      <fill>
        <patternFill patternType="none">
          <bgColor indexed="65"/>
        </patternFill>
      </fill>
    </dxf>
  </rfmt>
  <rfmt sheetId="2" sqref="AJ127" start="0" length="0">
    <dxf>
      <font>
        <sz val="11"/>
        <color rgb="FFFF0000"/>
        <name val="Calibri"/>
        <family val="2"/>
        <charset val="238"/>
        <scheme val="minor"/>
      </font>
      <fill>
        <patternFill patternType="none">
          <bgColor indexed="65"/>
        </patternFill>
      </fill>
    </dxf>
  </rfmt>
  <rfmt sheetId="2" sqref="AK127" start="0" length="0">
    <dxf>
      <font>
        <sz val="11"/>
        <color rgb="FFFF0000"/>
        <name val="Calibri"/>
        <family val="2"/>
        <charset val="238"/>
        <scheme val="minor"/>
      </font>
      <fill>
        <patternFill patternType="none">
          <bgColor indexed="65"/>
        </patternFill>
      </fill>
    </dxf>
  </rfmt>
  <rfmt sheetId="2" sqref="AL127" start="0" length="0">
    <dxf>
      <font>
        <sz val="11"/>
        <color rgb="FFFF0000"/>
        <name val="Calibri"/>
        <family val="2"/>
        <charset val="238"/>
        <scheme val="minor"/>
      </font>
      <fill>
        <patternFill patternType="none">
          <bgColor indexed="65"/>
        </patternFill>
      </fill>
    </dxf>
  </rfmt>
  <rfmt sheetId="2" sqref="AM127" start="0" length="0">
    <dxf>
      <font>
        <sz val="11"/>
        <color rgb="FFFF0000"/>
        <name val="Calibri"/>
        <family val="2"/>
        <charset val="238"/>
        <scheme val="minor"/>
      </font>
      <fill>
        <patternFill patternType="none">
          <bgColor indexed="65"/>
        </patternFill>
      </fill>
    </dxf>
  </rfmt>
  <rfmt sheetId="2" sqref="AN127" start="0" length="0">
    <dxf>
      <font>
        <sz val="11"/>
        <color rgb="FFFF0000"/>
        <name val="Calibri"/>
        <family val="2"/>
        <charset val="238"/>
        <scheme val="minor"/>
      </font>
      <fill>
        <patternFill patternType="none">
          <bgColor indexed="65"/>
        </patternFill>
      </fill>
    </dxf>
  </rfmt>
  <rfmt sheetId="2" sqref="AO127" start="0" length="0">
    <dxf>
      <font>
        <sz val="11"/>
        <color rgb="FFFF0000"/>
        <name val="Calibri"/>
        <family val="2"/>
        <charset val="238"/>
        <scheme val="minor"/>
      </font>
      <fill>
        <patternFill patternType="none">
          <bgColor indexed="65"/>
        </patternFill>
      </fill>
    </dxf>
  </rfmt>
  <rfmt sheetId="2" sqref="AP127" start="0" length="0">
    <dxf>
      <font>
        <sz val="11"/>
        <color rgb="FFFF0000"/>
        <name val="Calibri"/>
        <family val="2"/>
        <charset val="238"/>
        <scheme val="minor"/>
      </font>
      <fill>
        <patternFill patternType="none">
          <bgColor indexed="65"/>
        </patternFill>
      </fill>
    </dxf>
  </rfmt>
  <rfmt sheetId="2" sqref="AQ127" start="0" length="0">
    <dxf>
      <font>
        <sz val="11"/>
        <color rgb="FFFF0000"/>
        <name val="Calibri"/>
        <family val="2"/>
        <charset val="238"/>
        <scheme val="minor"/>
      </font>
      <fill>
        <patternFill patternType="none">
          <bgColor indexed="65"/>
        </patternFill>
      </fill>
    </dxf>
  </rfmt>
  <rfmt sheetId="2" sqref="AR127" start="0" length="0">
    <dxf>
      <font>
        <sz val="11"/>
        <color rgb="FFFF0000"/>
        <name val="Calibri"/>
        <family val="2"/>
        <charset val="238"/>
        <scheme val="minor"/>
      </font>
      <fill>
        <patternFill patternType="none">
          <bgColor indexed="65"/>
        </patternFill>
      </fill>
    </dxf>
  </rfmt>
  <rfmt sheetId="2" sqref="AS127" start="0" length="0">
    <dxf>
      <font>
        <sz val="11"/>
        <color rgb="FFFF0000"/>
        <name val="Calibri"/>
        <family val="2"/>
        <charset val="238"/>
        <scheme val="minor"/>
      </font>
      <fill>
        <patternFill patternType="none">
          <bgColor indexed="65"/>
        </patternFill>
      </fill>
    </dxf>
  </rfmt>
  <rfmt sheetId="2" sqref="AT127" start="0" length="0">
    <dxf>
      <font>
        <sz val="11"/>
        <color rgb="FFFF0000"/>
        <name val="Calibri"/>
        <family val="2"/>
        <charset val="238"/>
        <scheme val="minor"/>
      </font>
      <fill>
        <patternFill patternType="none">
          <bgColor indexed="65"/>
        </patternFill>
      </fill>
    </dxf>
  </rfmt>
  <rfmt sheetId="2" sqref="AU127" start="0" length="0">
    <dxf>
      <font>
        <sz val="11"/>
        <color rgb="FFFF0000"/>
        <name val="Calibri"/>
        <family val="2"/>
        <charset val="238"/>
        <scheme val="minor"/>
      </font>
      <fill>
        <patternFill patternType="none">
          <bgColor indexed="65"/>
        </patternFill>
      </fill>
    </dxf>
  </rfmt>
  <rfmt sheetId="2" sqref="AV127" start="0" length="0">
    <dxf>
      <font>
        <sz val="11"/>
        <color rgb="FFFF0000"/>
        <name val="Calibri"/>
        <family val="2"/>
        <charset val="238"/>
        <scheme val="minor"/>
      </font>
      <fill>
        <patternFill patternType="none">
          <bgColor indexed="65"/>
        </patternFill>
      </fill>
    </dxf>
  </rfmt>
  <rfmt sheetId="2" sqref="AW127" start="0" length="0">
    <dxf>
      <font>
        <sz val="11"/>
        <color rgb="FFFF0000"/>
        <name val="Calibri"/>
        <family val="2"/>
        <charset val="238"/>
        <scheme val="minor"/>
      </font>
      <fill>
        <patternFill patternType="none">
          <bgColor indexed="65"/>
        </patternFill>
      </fill>
    </dxf>
  </rfmt>
  <rfmt sheetId="2" sqref="AX127" start="0" length="0">
    <dxf>
      <font>
        <sz val="11"/>
        <color rgb="FFFF0000"/>
        <name val="Calibri"/>
        <family val="2"/>
        <charset val="238"/>
        <scheme val="minor"/>
      </font>
      <fill>
        <patternFill patternType="none">
          <bgColor indexed="65"/>
        </patternFill>
      </fill>
    </dxf>
  </rfmt>
  <rfmt sheetId="2" sqref="AY127" start="0" length="0">
    <dxf>
      <font>
        <sz val="11"/>
        <color rgb="FFFF0000"/>
        <name val="Calibri"/>
        <family val="2"/>
        <charset val="238"/>
        <scheme val="minor"/>
      </font>
      <fill>
        <patternFill patternType="none">
          <bgColor indexed="65"/>
        </patternFill>
      </fill>
    </dxf>
  </rfmt>
  <rfmt sheetId="2" sqref="AZ127" start="0" length="0">
    <dxf>
      <font>
        <sz val="11"/>
        <color rgb="FFFF0000"/>
        <name val="Calibri"/>
        <family val="2"/>
        <charset val="238"/>
        <scheme val="minor"/>
      </font>
      <fill>
        <patternFill patternType="none">
          <bgColor indexed="65"/>
        </patternFill>
      </fill>
    </dxf>
  </rfmt>
  <rfmt sheetId="2" sqref="BA127" start="0" length="0">
    <dxf>
      <font>
        <sz val="11"/>
        <color rgb="FFFF0000"/>
        <name val="Calibri"/>
        <family val="2"/>
        <charset val="238"/>
        <scheme val="minor"/>
      </font>
      <fill>
        <patternFill patternType="none">
          <bgColor indexed="65"/>
        </patternFill>
      </fill>
    </dxf>
  </rfmt>
  <rfmt sheetId="2" sqref="F128" start="0" length="0">
    <dxf>
      <font>
        <sz val="11"/>
        <color rgb="FFFF0000"/>
        <name val="Calibri"/>
        <family val="2"/>
        <charset val="238"/>
        <scheme val="minor"/>
      </font>
      <fill>
        <patternFill patternType="none">
          <bgColor indexed="65"/>
        </patternFill>
      </fill>
    </dxf>
  </rfmt>
  <rfmt sheetId="2" sqref="G128" start="0" length="0">
    <dxf>
      <font>
        <sz val="11"/>
        <color rgb="FFFF0000"/>
        <name val="Calibri"/>
        <family val="2"/>
        <charset val="238"/>
        <scheme val="minor"/>
      </font>
      <fill>
        <patternFill patternType="none">
          <bgColor indexed="65"/>
        </patternFill>
      </fill>
    </dxf>
  </rfmt>
  <rfmt sheetId="2" sqref="H128" start="0" length="0">
    <dxf>
      <font>
        <sz val="11"/>
        <color rgb="FFFF0000"/>
        <name val="Calibri"/>
        <family val="2"/>
        <charset val="238"/>
        <scheme val="minor"/>
      </font>
      <fill>
        <patternFill patternType="none">
          <bgColor indexed="65"/>
        </patternFill>
      </fill>
    </dxf>
  </rfmt>
  <rfmt sheetId="2" sqref="I128" start="0" length="0">
    <dxf>
      <font>
        <sz val="11"/>
        <color rgb="FFFF0000"/>
        <name val="Calibri"/>
        <family val="2"/>
        <charset val="238"/>
        <scheme val="minor"/>
      </font>
      <fill>
        <patternFill patternType="none">
          <bgColor indexed="65"/>
        </patternFill>
      </fill>
    </dxf>
  </rfmt>
  <rfmt sheetId="2" sqref="J128" start="0" length="0">
    <dxf>
      <font>
        <sz val="11"/>
        <color rgb="FFFF0000"/>
        <name val="Calibri"/>
        <family val="2"/>
        <charset val="238"/>
        <scheme val="minor"/>
      </font>
      <fill>
        <patternFill patternType="none">
          <bgColor indexed="65"/>
        </patternFill>
      </fill>
    </dxf>
  </rfmt>
  <rfmt sheetId="2" sqref="K128" start="0" length="0">
    <dxf>
      <font>
        <sz val="11"/>
        <color rgb="FFFF0000"/>
        <name val="Calibri"/>
        <family val="2"/>
        <charset val="238"/>
        <scheme val="minor"/>
      </font>
      <fill>
        <patternFill patternType="none">
          <bgColor indexed="65"/>
        </patternFill>
      </fill>
    </dxf>
  </rfmt>
  <rfmt sheetId="2" sqref="L128" start="0" length="0">
    <dxf>
      <font>
        <sz val="11"/>
        <color rgb="FFFF0000"/>
        <name val="Calibri"/>
        <family val="2"/>
        <charset val="238"/>
        <scheme val="minor"/>
      </font>
      <fill>
        <patternFill patternType="none">
          <bgColor indexed="65"/>
        </patternFill>
      </fill>
    </dxf>
  </rfmt>
  <rfmt sheetId="2" sqref="M128" start="0" length="0">
    <dxf>
      <font>
        <sz val="11"/>
        <color rgb="FFFF0000"/>
        <name val="Calibri"/>
        <family val="2"/>
        <charset val="238"/>
        <scheme val="minor"/>
      </font>
      <fill>
        <patternFill patternType="none">
          <bgColor indexed="65"/>
        </patternFill>
      </fill>
    </dxf>
  </rfmt>
  <rfmt sheetId="2" sqref="N128" start="0" length="0">
    <dxf>
      <font>
        <sz val="11"/>
        <color rgb="FFFF0000"/>
        <name val="Calibri"/>
        <family val="2"/>
        <charset val="238"/>
        <scheme val="minor"/>
      </font>
      <fill>
        <patternFill patternType="none">
          <bgColor indexed="65"/>
        </patternFill>
      </fill>
    </dxf>
  </rfmt>
  <rfmt sheetId="2" sqref="O128" start="0" length="0">
    <dxf>
      <font>
        <sz val="11"/>
        <color rgb="FFFF0000"/>
        <name val="Calibri"/>
        <family val="2"/>
        <charset val="238"/>
        <scheme val="minor"/>
      </font>
      <fill>
        <patternFill patternType="none">
          <bgColor indexed="65"/>
        </patternFill>
      </fill>
    </dxf>
  </rfmt>
  <rfmt sheetId="2" sqref="P128" start="0" length="0">
    <dxf>
      <font>
        <sz val="11"/>
        <color rgb="FFFF0000"/>
        <name val="Calibri"/>
        <family val="2"/>
        <charset val="238"/>
        <scheme val="minor"/>
      </font>
      <fill>
        <patternFill patternType="none">
          <bgColor indexed="65"/>
        </patternFill>
      </fill>
    </dxf>
  </rfmt>
  <rfmt sheetId="2" sqref="Q128" start="0" length="0">
    <dxf>
      <font>
        <sz val="11"/>
        <color rgb="FFFF0000"/>
        <name val="Calibri"/>
        <family val="2"/>
        <charset val="238"/>
        <scheme val="minor"/>
      </font>
      <fill>
        <patternFill patternType="none">
          <bgColor indexed="65"/>
        </patternFill>
      </fill>
    </dxf>
  </rfmt>
  <rfmt sheetId="2" sqref="R128" start="0" length="0">
    <dxf>
      <font>
        <sz val="11"/>
        <color rgb="FFFF0000"/>
        <name val="Calibri"/>
        <family val="2"/>
        <charset val="238"/>
        <scheme val="minor"/>
      </font>
      <fill>
        <patternFill patternType="none">
          <bgColor indexed="65"/>
        </patternFill>
      </fill>
    </dxf>
  </rfmt>
  <rfmt sheetId="2" sqref="S128" start="0" length="0">
    <dxf>
      <font>
        <sz val="11"/>
        <color rgb="FFFF0000"/>
        <name val="Calibri"/>
        <family val="2"/>
        <charset val="238"/>
        <scheme val="minor"/>
      </font>
      <fill>
        <patternFill patternType="none">
          <bgColor indexed="65"/>
        </patternFill>
      </fill>
    </dxf>
  </rfmt>
  <rfmt sheetId="2" sqref="T128" start="0" length="0">
    <dxf>
      <font>
        <sz val="11"/>
        <color rgb="FFFF0000"/>
        <name val="Calibri"/>
        <family val="2"/>
        <charset val="238"/>
        <scheme val="minor"/>
      </font>
      <fill>
        <patternFill patternType="none">
          <bgColor indexed="65"/>
        </patternFill>
      </fill>
    </dxf>
  </rfmt>
  <rfmt sheetId="2" sqref="U128" start="0" length="0">
    <dxf>
      <font>
        <sz val="11"/>
        <color rgb="FFFF0000"/>
        <name val="Calibri"/>
        <family val="2"/>
        <charset val="238"/>
        <scheme val="minor"/>
      </font>
      <fill>
        <patternFill patternType="none">
          <bgColor indexed="65"/>
        </patternFill>
      </fill>
    </dxf>
  </rfmt>
  <rfmt sheetId="2" sqref="V128" start="0" length="0">
    <dxf>
      <font>
        <sz val="11"/>
        <color rgb="FFFF0000"/>
        <name val="Calibri"/>
        <family val="2"/>
        <charset val="238"/>
        <scheme val="minor"/>
      </font>
      <fill>
        <patternFill patternType="none">
          <bgColor indexed="65"/>
        </patternFill>
      </fill>
    </dxf>
  </rfmt>
  <rfmt sheetId="2" sqref="W128" start="0" length="0">
    <dxf>
      <font>
        <sz val="11"/>
        <color rgb="FFFF0000"/>
        <name val="Calibri"/>
        <family val="2"/>
        <charset val="238"/>
        <scheme val="minor"/>
      </font>
      <fill>
        <patternFill patternType="none">
          <bgColor indexed="65"/>
        </patternFill>
      </fill>
    </dxf>
  </rfmt>
  <rfmt sheetId="2" sqref="X128" start="0" length="0">
    <dxf>
      <font>
        <sz val="11"/>
        <color rgb="FFFF0000"/>
        <name val="Calibri"/>
        <family val="2"/>
        <charset val="238"/>
        <scheme val="minor"/>
      </font>
      <fill>
        <patternFill patternType="none">
          <bgColor indexed="65"/>
        </patternFill>
      </fill>
    </dxf>
  </rfmt>
  <rfmt sheetId="2" sqref="Y128" start="0" length="0">
    <dxf>
      <font>
        <sz val="11"/>
        <color rgb="FFFF0000"/>
        <name val="Calibri"/>
        <family val="2"/>
        <charset val="238"/>
        <scheme val="minor"/>
      </font>
      <fill>
        <patternFill patternType="none">
          <bgColor indexed="65"/>
        </patternFill>
      </fill>
    </dxf>
  </rfmt>
  <rfmt sheetId="2" sqref="Z128" start="0" length="0">
    <dxf>
      <font>
        <sz val="11"/>
        <color rgb="FFFF0000"/>
        <name val="Calibri"/>
        <family val="2"/>
        <charset val="238"/>
        <scheme val="minor"/>
      </font>
      <fill>
        <patternFill patternType="none">
          <bgColor indexed="65"/>
        </patternFill>
      </fill>
    </dxf>
  </rfmt>
  <rfmt sheetId="2" sqref="AA128" start="0" length="0">
    <dxf>
      <font>
        <sz val="11"/>
        <color rgb="FFFF0000"/>
        <name val="Calibri"/>
        <family val="2"/>
        <charset val="238"/>
        <scheme val="minor"/>
      </font>
      <fill>
        <patternFill patternType="none">
          <bgColor indexed="65"/>
        </patternFill>
      </fill>
    </dxf>
  </rfmt>
  <rfmt sheetId="2" sqref="AB128" start="0" length="0">
    <dxf>
      <font>
        <sz val="11"/>
        <color rgb="FFFF0000"/>
        <name val="Calibri"/>
        <family val="2"/>
        <charset val="238"/>
        <scheme val="minor"/>
      </font>
      <fill>
        <patternFill patternType="none">
          <bgColor indexed="65"/>
        </patternFill>
      </fill>
    </dxf>
  </rfmt>
  <rfmt sheetId="2" sqref="AC128" start="0" length="0">
    <dxf>
      <font>
        <sz val="11"/>
        <color rgb="FFFF0000"/>
        <name val="Calibri"/>
        <family val="2"/>
        <charset val="238"/>
        <scheme val="minor"/>
      </font>
      <fill>
        <patternFill patternType="none">
          <bgColor indexed="65"/>
        </patternFill>
      </fill>
    </dxf>
  </rfmt>
  <rfmt sheetId="2" sqref="AD128" start="0" length="0">
    <dxf>
      <font>
        <sz val="11"/>
        <color rgb="FFFF0000"/>
        <name val="Calibri"/>
        <family val="2"/>
        <charset val="238"/>
        <scheme val="minor"/>
      </font>
      <fill>
        <patternFill patternType="none">
          <bgColor indexed="65"/>
        </patternFill>
      </fill>
    </dxf>
  </rfmt>
  <rfmt sheetId="2" sqref="AE128" start="0" length="0">
    <dxf>
      <font>
        <sz val="11"/>
        <color rgb="FFFF0000"/>
        <name val="Calibri"/>
        <family val="2"/>
        <charset val="238"/>
        <scheme val="minor"/>
      </font>
      <fill>
        <patternFill patternType="none">
          <bgColor indexed="65"/>
        </patternFill>
      </fill>
    </dxf>
  </rfmt>
  <rfmt sheetId="2" sqref="AF128" start="0" length="0">
    <dxf>
      <font>
        <sz val="11"/>
        <color rgb="FFFF0000"/>
        <name val="Calibri"/>
        <family val="2"/>
        <charset val="238"/>
        <scheme val="minor"/>
      </font>
      <fill>
        <patternFill patternType="none">
          <bgColor indexed="65"/>
        </patternFill>
      </fill>
    </dxf>
  </rfmt>
  <rfmt sheetId="2" sqref="AG128" start="0" length="0">
    <dxf>
      <font>
        <sz val="11"/>
        <color rgb="FFFF0000"/>
        <name val="Calibri"/>
        <family val="2"/>
        <charset val="238"/>
        <scheme val="minor"/>
      </font>
      <fill>
        <patternFill patternType="none">
          <bgColor indexed="65"/>
        </patternFill>
      </fill>
    </dxf>
  </rfmt>
  <rfmt sheetId="2" sqref="AH128" start="0" length="0">
    <dxf>
      <font>
        <sz val="11"/>
        <color rgb="FFFF0000"/>
        <name val="Calibri"/>
        <family val="2"/>
        <charset val="238"/>
        <scheme val="minor"/>
      </font>
      <fill>
        <patternFill patternType="none">
          <bgColor indexed="65"/>
        </patternFill>
      </fill>
    </dxf>
  </rfmt>
  <rfmt sheetId="2" sqref="AI128" start="0" length="0">
    <dxf>
      <font>
        <sz val="11"/>
        <color rgb="FFFF0000"/>
        <name val="Calibri"/>
        <family val="2"/>
        <charset val="238"/>
        <scheme val="minor"/>
      </font>
      <fill>
        <patternFill patternType="none">
          <bgColor indexed="65"/>
        </patternFill>
      </fill>
    </dxf>
  </rfmt>
  <rfmt sheetId="2" sqref="AJ128" start="0" length="0">
    <dxf>
      <font>
        <sz val="11"/>
        <color rgb="FFFF0000"/>
        <name val="Calibri"/>
        <family val="2"/>
        <charset val="238"/>
        <scheme val="minor"/>
      </font>
      <fill>
        <patternFill patternType="none">
          <bgColor indexed="65"/>
        </patternFill>
      </fill>
    </dxf>
  </rfmt>
  <rfmt sheetId="2" sqref="AK128" start="0" length="0">
    <dxf>
      <font>
        <sz val="11"/>
        <color rgb="FFFF0000"/>
        <name val="Calibri"/>
        <family val="2"/>
        <charset val="238"/>
        <scheme val="minor"/>
      </font>
      <fill>
        <patternFill patternType="none">
          <bgColor indexed="65"/>
        </patternFill>
      </fill>
    </dxf>
  </rfmt>
  <rfmt sheetId="2" sqref="AL128" start="0" length="0">
    <dxf>
      <font>
        <sz val="11"/>
        <color rgb="FFFF0000"/>
        <name val="Calibri"/>
        <family val="2"/>
        <charset val="238"/>
        <scheme val="minor"/>
      </font>
      <fill>
        <patternFill patternType="none">
          <bgColor indexed="65"/>
        </patternFill>
      </fill>
    </dxf>
  </rfmt>
  <rfmt sheetId="2" sqref="AM128" start="0" length="0">
    <dxf>
      <font>
        <sz val="11"/>
        <color rgb="FFFF0000"/>
        <name val="Calibri"/>
        <family val="2"/>
        <charset val="238"/>
        <scheme val="minor"/>
      </font>
      <fill>
        <patternFill patternType="none">
          <bgColor indexed="65"/>
        </patternFill>
      </fill>
    </dxf>
  </rfmt>
  <rfmt sheetId="2" sqref="AN128" start="0" length="0">
    <dxf>
      <font>
        <sz val="11"/>
        <color rgb="FFFF0000"/>
        <name val="Calibri"/>
        <family val="2"/>
        <charset val="238"/>
        <scheme val="minor"/>
      </font>
      <fill>
        <patternFill patternType="none">
          <bgColor indexed="65"/>
        </patternFill>
      </fill>
    </dxf>
  </rfmt>
  <rfmt sheetId="2" sqref="AO128" start="0" length="0">
    <dxf>
      <font>
        <sz val="11"/>
        <color rgb="FFFF0000"/>
        <name val="Calibri"/>
        <family val="2"/>
        <charset val="238"/>
        <scheme val="minor"/>
      </font>
      <fill>
        <patternFill patternType="none">
          <bgColor indexed="65"/>
        </patternFill>
      </fill>
    </dxf>
  </rfmt>
  <rfmt sheetId="2" sqref="AP128" start="0" length="0">
    <dxf>
      <font>
        <sz val="11"/>
        <color rgb="FFFF0000"/>
        <name val="Calibri"/>
        <family val="2"/>
        <charset val="238"/>
        <scheme val="minor"/>
      </font>
      <fill>
        <patternFill patternType="none">
          <bgColor indexed="65"/>
        </patternFill>
      </fill>
    </dxf>
  </rfmt>
  <rfmt sheetId="2" sqref="AQ128" start="0" length="0">
    <dxf>
      <font>
        <sz val="11"/>
        <color rgb="FFFF0000"/>
        <name val="Calibri"/>
        <family val="2"/>
        <charset val="238"/>
        <scheme val="minor"/>
      </font>
      <fill>
        <patternFill patternType="none">
          <bgColor indexed="65"/>
        </patternFill>
      </fill>
    </dxf>
  </rfmt>
  <rfmt sheetId="2" sqref="AR128" start="0" length="0">
    <dxf>
      <font>
        <sz val="11"/>
        <color rgb="FFFF0000"/>
        <name val="Calibri"/>
        <family val="2"/>
        <charset val="238"/>
        <scheme val="minor"/>
      </font>
      <fill>
        <patternFill patternType="none">
          <bgColor indexed="65"/>
        </patternFill>
      </fill>
    </dxf>
  </rfmt>
  <rfmt sheetId="2" sqref="AS128" start="0" length="0">
    <dxf>
      <font>
        <sz val="11"/>
        <color rgb="FFFF0000"/>
        <name val="Calibri"/>
        <family val="2"/>
        <charset val="238"/>
        <scheme val="minor"/>
      </font>
      <fill>
        <patternFill patternType="none">
          <bgColor indexed="65"/>
        </patternFill>
      </fill>
    </dxf>
  </rfmt>
  <rfmt sheetId="2" sqref="AT128" start="0" length="0">
    <dxf>
      <font>
        <sz val="11"/>
        <color rgb="FFFF0000"/>
        <name val="Calibri"/>
        <family val="2"/>
        <charset val="238"/>
        <scheme val="minor"/>
      </font>
      <fill>
        <patternFill patternType="none">
          <bgColor indexed="65"/>
        </patternFill>
      </fill>
    </dxf>
  </rfmt>
  <rfmt sheetId="2" sqref="AU128" start="0" length="0">
    <dxf>
      <font>
        <sz val="11"/>
        <color rgb="FFFF0000"/>
        <name val="Calibri"/>
        <family val="2"/>
        <charset val="238"/>
        <scheme val="minor"/>
      </font>
      <fill>
        <patternFill patternType="none">
          <bgColor indexed="65"/>
        </patternFill>
      </fill>
    </dxf>
  </rfmt>
  <rfmt sheetId="2" sqref="AV128" start="0" length="0">
    <dxf>
      <font>
        <sz val="11"/>
        <color rgb="FFFF0000"/>
        <name val="Calibri"/>
        <family val="2"/>
        <charset val="238"/>
        <scheme val="minor"/>
      </font>
      <fill>
        <patternFill patternType="none">
          <bgColor indexed="65"/>
        </patternFill>
      </fill>
    </dxf>
  </rfmt>
  <rfmt sheetId="2" sqref="AW128" start="0" length="0">
    <dxf>
      <font>
        <sz val="11"/>
        <color rgb="FFFF0000"/>
        <name val="Calibri"/>
        <family val="2"/>
        <charset val="238"/>
        <scheme val="minor"/>
      </font>
      <fill>
        <patternFill patternType="none">
          <bgColor indexed="65"/>
        </patternFill>
      </fill>
    </dxf>
  </rfmt>
  <rfmt sheetId="2" sqref="AX128" start="0" length="0">
    <dxf>
      <font>
        <sz val="11"/>
        <color rgb="FFFF0000"/>
        <name val="Calibri"/>
        <family val="2"/>
        <charset val="238"/>
        <scheme val="minor"/>
      </font>
      <fill>
        <patternFill patternType="none">
          <bgColor indexed="65"/>
        </patternFill>
      </fill>
    </dxf>
  </rfmt>
  <rfmt sheetId="2" sqref="AY128" start="0" length="0">
    <dxf>
      <font>
        <sz val="11"/>
        <color rgb="FFFF0000"/>
        <name val="Calibri"/>
        <family val="2"/>
        <charset val="238"/>
        <scheme val="minor"/>
      </font>
      <fill>
        <patternFill patternType="none">
          <bgColor indexed="65"/>
        </patternFill>
      </fill>
    </dxf>
  </rfmt>
  <rfmt sheetId="2" sqref="AZ128" start="0" length="0">
    <dxf>
      <font>
        <sz val="11"/>
        <color rgb="FFFF0000"/>
        <name val="Calibri"/>
        <family val="2"/>
        <charset val="238"/>
        <scheme val="minor"/>
      </font>
      <fill>
        <patternFill patternType="none">
          <bgColor indexed="65"/>
        </patternFill>
      </fill>
    </dxf>
  </rfmt>
  <rfmt sheetId="2" sqref="BA128" start="0" length="0">
    <dxf>
      <font>
        <sz val="11"/>
        <color rgb="FFFF0000"/>
        <name val="Calibri"/>
        <family val="2"/>
        <charset val="238"/>
        <scheme val="minor"/>
      </font>
      <fill>
        <patternFill patternType="none">
          <bgColor indexed="65"/>
        </patternFill>
      </fill>
    </dxf>
  </rfmt>
  <rfmt sheetId="2" sqref="F129" start="0" length="0">
    <dxf>
      <font>
        <sz val="11"/>
        <color rgb="FFFF0000"/>
        <name val="Calibri"/>
        <family val="2"/>
        <charset val="238"/>
        <scheme val="minor"/>
      </font>
      <fill>
        <patternFill patternType="none">
          <bgColor indexed="65"/>
        </patternFill>
      </fill>
    </dxf>
  </rfmt>
  <rfmt sheetId="2" sqref="G129" start="0" length="0">
    <dxf>
      <font>
        <sz val="11"/>
        <color rgb="FFFF0000"/>
        <name val="Calibri"/>
        <family val="2"/>
        <charset val="238"/>
        <scheme val="minor"/>
      </font>
      <fill>
        <patternFill patternType="none">
          <bgColor indexed="65"/>
        </patternFill>
      </fill>
    </dxf>
  </rfmt>
  <rfmt sheetId="2" sqref="H129" start="0" length="0">
    <dxf>
      <font>
        <sz val="11"/>
        <color rgb="FFFF0000"/>
        <name val="Calibri"/>
        <family val="2"/>
        <charset val="238"/>
        <scheme val="minor"/>
      </font>
      <fill>
        <patternFill patternType="none">
          <bgColor indexed="65"/>
        </patternFill>
      </fill>
    </dxf>
  </rfmt>
  <rfmt sheetId="2" sqref="I129" start="0" length="0">
    <dxf>
      <font>
        <sz val="11"/>
        <color rgb="FFFF0000"/>
        <name val="Calibri"/>
        <family val="2"/>
        <charset val="238"/>
        <scheme val="minor"/>
      </font>
      <fill>
        <patternFill patternType="none">
          <bgColor indexed="65"/>
        </patternFill>
      </fill>
    </dxf>
  </rfmt>
  <rfmt sheetId="2" sqref="J129" start="0" length="0">
    <dxf>
      <font>
        <sz val="11"/>
        <color rgb="FFFF0000"/>
        <name val="Calibri"/>
        <family val="2"/>
        <charset val="238"/>
        <scheme val="minor"/>
      </font>
      <fill>
        <patternFill patternType="none">
          <bgColor indexed="65"/>
        </patternFill>
      </fill>
    </dxf>
  </rfmt>
  <rfmt sheetId="2" sqref="K129" start="0" length="0">
    <dxf>
      <font>
        <sz val="11"/>
        <color rgb="FFFF0000"/>
        <name val="Calibri"/>
        <family val="2"/>
        <charset val="238"/>
        <scheme val="minor"/>
      </font>
      <fill>
        <patternFill patternType="none">
          <bgColor indexed="65"/>
        </patternFill>
      </fill>
    </dxf>
  </rfmt>
  <rfmt sheetId="2" sqref="L129" start="0" length="0">
    <dxf>
      <font>
        <sz val="11"/>
        <color rgb="FFFF0000"/>
        <name val="Calibri"/>
        <family val="2"/>
        <charset val="238"/>
        <scheme val="minor"/>
      </font>
      <fill>
        <patternFill patternType="none">
          <bgColor indexed="65"/>
        </patternFill>
      </fill>
    </dxf>
  </rfmt>
  <rfmt sheetId="2" sqref="M129" start="0" length="0">
    <dxf>
      <font>
        <sz val="11"/>
        <color rgb="FFFF0000"/>
        <name val="Calibri"/>
        <family val="2"/>
        <charset val="238"/>
        <scheme val="minor"/>
      </font>
      <fill>
        <patternFill patternType="none">
          <bgColor indexed="65"/>
        </patternFill>
      </fill>
    </dxf>
  </rfmt>
  <rfmt sheetId="2" sqref="N129" start="0" length="0">
    <dxf>
      <font>
        <sz val="11"/>
        <color rgb="FFFF0000"/>
        <name val="Calibri"/>
        <family val="2"/>
        <charset val="238"/>
        <scheme val="minor"/>
      </font>
      <fill>
        <patternFill patternType="none">
          <bgColor indexed="65"/>
        </patternFill>
      </fill>
    </dxf>
  </rfmt>
  <rfmt sheetId="2" sqref="O129" start="0" length="0">
    <dxf>
      <font>
        <sz val="11"/>
        <color rgb="FFFF0000"/>
        <name val="Calibri"/>
        <family val="2"/>
        <charset val="238"/>
        <scheme val="minor"/>
      </font>
      <fill>
        <patternFill patternType="none">
          <bgColor indexed="65"/>
        </patternFill>
      </fill>
    </dxf>
  </rfmt>
  <rfmt sheetId="2" sqref="P129" start="0" length="0">
    <dxf>
      <font>
        <sz val="11"/>
        <color rgb="FFFF0000"/>
        <name val="Calibri"/>
        <family val="2"/>
        <charset val="238"/>
        <scheme val="minor"/>
      </font>
      <fill>
        <patternFill patternType="none">
          <bgColor indexed="65"/>
        </patternFill>
      </fill>
    </dxf>
  </rfmt>
  <rfmt sheetId="2" sqref="Q129" start="0" length="0">
    <dxf>
      <font>
        <sz val="11"/>
        <color rgb="FFFF0000"/>
        <name val="Calibri"/>
        <family val="2"/>
        <charset val="238"/>
        <scheme val="minor"/>
      </font>
      <fill>
        <patternFill patternType="none">
          <bgColor indexed="65"/>
        </patternFill>
      </fill>
    </dxf>
  </rfmt>
  <rfmt sheetId="2" sqref="R129" start="0" length="0">
    <dxf>
      <font>
        <sz val="11"/>
        <color rgb="FFFF0000"/>
        <name val="Calibri"/>
        <family val="2"/>
        <charset val="238"/>
        <scheme val="minor"/>
      </font>
      <fill>
        <patternFill patternType="none">
          <bgColor indexed="65"/>
        </patternFill>
      </fill>
    </dxf>
  </rfmt>
  <rfmt sheetId="2" sqref="S129" start="0" length="0">
    <dxf>
      <font>
        <sz val="11"/>
        <color rgb="FFFF0000"/>
        <name val="Calibri"/>
        <family val="2"/>
        <charset val="238"/>
        <scheme val="minor"/>
      </font>
      <fill>
        <patternFill patternType="none">
          <bgColor indexed="65"/>
        </patternFill>
      </fill>
    </dxf>
  </rfmt>
  <rfmt sheetId="2" sqref="T129" start="0" length="0">
    <dxf>
      <font>
        <sz val="11"/>
        <color rgb="FFFF0000"/>
        <name val="Calibri"/>
        <family val="2"/>
        <charset val="238"/>
        <scheme val="minor"/>
      </font>
      <fill>
        <patternFill patternType="none">
          <bgColor indexed="65"/>
        </patternFill>
      </fill>
    </dxf>
  </rfmt>
  <rfmt sheetId="2" sqref="U129" start="0" length="0">
    <dxf>
      <font>
        <sz val="11"/>
        <color rgb="FFFF0000"/>
        <name val="Calibri"/>
        <family val="2"/>
        <charset val="238"/>
        <scheme val="minor"/>
      </font>
      <fill>
        <patternFill patternType="none">
          <bgColor indexed="65"/>
        </patternFill>
      </fill>
    </dxf>
  </rfmt>
  <rfmt sheetId="2" sqref="V129" start="0" length="0">
    <dxf>
      <font>
        <sz val="11"/>
        <color rgb="FFFF0000"/>
        <name val="Calibri"/>
        <family val="2"/>
        <charset val="238"/>
        <scheme val="minor"/>
      </font>
      <fill>
        <patternFill patternType="none">
          <bgColor indexed="65"/>
        </patternFill>
      </fill>
    </dxf>
  </rfmt>
  <rfmt sheetId="2" sqref="W129" start="0" length="0">
    <dxf>
      <font>
        <sz val="11"/>
        <color rgb="FFFF0000"/>
        <name val="Calibri"/>
        <family val="2"/>
        <charset val="238"/>
        <scheme val="minor"/>
      </font>
      <fill>
        <patternFill patternType="none">
          <bgColor indexed="65"/>
        </patternFill>
      </fill>
    </dxf>
  </rfmt>
  <rfmt sheetId="2" sqref="X129" start="0" length="0">
    <dxf>
      <font>
        <sz val="11"/>
        <color rgb="FFFF0000"/>
        <name val="Calibri"/>
        <family val="2"/>
        <charset val="238"/>
        <scheme val="minor"/>
      </font>
      <fill>
        <patternFill patternType="none">
          <bgColor indexed="65"/>
        </patternFill>
      </fill>
    </dxf>
  </rfmt>
  <rfmt sheetId="2" sqref="Y129" start="0" length="0">
    <dxf>
      <font>
        <sz val="11"/>
        <color rgb="FFFF0000"/>
        <name val="Calibri"/>
        <family val="2"/>
        <charset val="238"/>
        <scheme val="minor"/>
      </font>
      <fill>
        <patternFill patternType="none">
          <bgColor indexed="65"/>
        </patternFill>
      </fill>
    </dxf>
  </rfmt>
  <rfmt sheetId="2" sqref="Z129" start="0" length="0">
    <dxf>
      <font>
        <sz val="11"/>
        <color rgb="FFFF0000"/>
        <name val="Calibri"/>
        <family val="2"/>
        <charset val="238"/>
        <scheme val="minor"/>
      </font>
      <fill>
        <patternFill patternType="none">
          <bgColor indexed="65"/>
        </patternFill>
      </fill>
    </dxf>
  </rfmt>
  <rfmt sheetId="2" sqref="AA129" start="0" length="0">
    <dxf>
      <font>
        <sz val="11"/>
        <color rgb="FFFF0000"/>
        <name val="Calibri"/>
        <family val="2"/>
        <charset val="238"/>
        <scheme val="minor"/>
      </font>
      <fill>
        <patternFill patternType="none">
          <bgColor indexed="65"/>
        </patternFill>
      </fill>
    </dxf>
  </rfmt>
  <rfmt sheetId="2" sqref="AB129" start="0" length="0">
    <dxf>
      <font>
        <sz val="11"/>
        <color rgb="FFFF0000"/>
        <name val="Calibri"/>
        <family val="2"/>
        <charset val="238"/>
        <scheme val="minor"/>
      </font>
      <fill>
        <patternFill patternType="none">
          <bgColor indexed="65"/>
        </patternFill>
      </fill>
    </dxf>
  </rfmt>
  <rfmt sheetId="2" sqref="AC129" start="0" length="0">
    <dxf>
      <font>
        <sz val="11"/>
        <color rgb="FFFF0000"/>
        <name val="Calibri"/>
        <family val="2"/>
        <charset val="238"/>
        <scheme val="minor"/>
      </font>
      <fill>
        <patternFill patternType="none">
          <bgColor indexed="65"/>
        </patternFill>
      </fill>
    </dxf>
  </rfmt>
  <rfmt sheetId="2" sqref="AD129" start="0" length="0">
    <dxf>
      <font>
        <sz val="11"/>
        <color rgb="FFFF0000"/>
        <name val="Calibri"/>
        <family val="2"/>
        <charset val="238"/>
        <scheme val="minor"/>
      </font>
      <fill>
        <patternFill patternType="none">
          <bgColor indexed="65"/>
        </patternFill>
      </fill>
    </dxf>
  </rfmt>
  <rfmt sheetId="2" sqref="AE129" start="0" length="0">
    <dxf>
      <font>
        <sz val="11"/>
        <color rgb="FFFF0000"/>
        <name val="Calibri"/>
        <family val="2"/>
        <charset val="238"/>
        <scheme val="minor"/>
      </font>
      <fill>
        <patternFill patternType="none">
          <bgColor indexed="65"/>
        </patternFill>
      </fill>
    </dxf>
  </rfmt>
  <rfmt sheetId="2" sqref="AF129" start="0" length="0">
    <dxf>
      <font>
        <sz val="11"/>
        <color rgb="FFFF0000"/>
        <name val="Calibri"/>
        <family val="2"/>
        <charset val="238"/>
        <scheme val="minor"/>
      </font>
      <fill>
        <patternFill patternType="none">
          <bgColor indexed="65"/>
        </patternFill>
      </fill>
    </dxf>
  </rfmt>
  <rfmt sheetId="2" sqref="AG129" start="0" length="0">
    <dxf>
      <font>
        <sz val="11"/>
        <color rgb="FFFF0000"/>
        <name val="Calibri"/>
        <family val="2"/>
        <charset val="238"/>
        <scheme val="minor"/>
      </font>
      <fill>
        <patternFill patternType="none">
          <bgColor indexed="65"/>
        </patternFill>
      </fill>
    </dxf>
  </rfmt>
  <rfmt sheetId="2" sqref="AH129" start="0" length="0">
    <dxf>
      <font>
        <sz val="11"/>
        <color rgb="FFFF0000"/>
        <name val="Calibri"/>
        <family val="2"/>
        <charset val="238"/>
        <scheme val="minor"/>
      </font>
      <fill>
        <patternFill patternType="none">
          <bgColor indexed="65"/>
        </patternFill>
      </fill>
    </dxf>
  </rfmt>
  <rfmt sheetId="2" sqref="AI129" start="0" length="0">
    <dxf>
      <font>
        <sz val="11"/>
        <color rgb="FFFF0000"/>
        <name val="Calibri"/>
        <family val="2"/>
        <charset val="238"/>
        <scheme val="minor"/>
      </font>
      <fill>
        <patternFill patternType="none">
          <bgColor indexed="65"/>
        </patternFill>
      </fill>
    </dxf>
  </rfmt>
  <rfmt sheetId="2" sqref="AJ129" start="0" length="0">
    <dxf>
      <font>
        <sz val="11"/>
        <color rgb="FFFF0000"/>
        <name val="Calibri"/>
        <family val="2"/>
        <charset val="238"/>
        <scheme val="minor"/>
      </font>
      <fill>
        <patternFill patternType="none">
          <bgColor indexed="65"/>
        </patternFill>
      </fill>
    </dxf>
  </rfmt>
  <rfmt sheetId="2" sqref="AK129" start="0" length="0">
    <dxf>
      <font>
        <sz val="11"/>
        <color rgb="FFFF0000"/>
        <name val="Calibri"/>
        <family val="2"/>
        <charset val="238"/>
        <scheme val="minor"/>
      </font>
      <fill>
        <patternFill patternType="none">
          <bgColor indexed="65"/>
        </patternFill>
      </fill>
    </dxf>
  </rfmt>
  <rfmt sheetId="2" sqref="AL129" start="0" length="0">
    <dxf>
      <font>
        <sz val="11"/>
        <color rgb="FFFF0000"/>
        <name val="Calibri"/>
        <family val="2"/>
        <charset val="238"/>
        <scheme val="minor"/>
      </font>
      <fill>
        <patternFill patternType="none">
          <bgColor indexed="65"/>
        </patternFill>
      </fill>
    </dxf>
  </rfmt>
  <rfmt sheetId="2" sqref="AM129" start="0" length="0">
    <dxf>
      <font>
        <sz val="11"/>
        <color rgb="FFFF0000"/>
        <name val="Calibri"/>
        <family val="2"/>
        <charset val="238"/>
        <scheme val="minor"/>
      </font>
      <fill>
        <patternFill patternType="none">
          <bgColor indexed="65"/>
        </patternFill>
      </fill>
    </dxf>
  </rfmt>
  <rfmt sheetId="2" sqref="AN129" start="0" length="0">
    <dxf>
      <font>
        <sz val="11"/>
        <color rgb="FFFF0000"/>
        <name val="Calibri"/>
        <family val="2"/>
        <charset val="238"/>
        <scheme val="minor"/>
      </font>
      <fill>
        <patternFill patternType="none">
          <bgColor indexed="65"/>
        </patternFill>
      </fill>
    </dxf>
  </rfmt>
  <rfmt sheetId="2" sqref="AO129" start="0" length="0">
    <dxf>
      <font>
        <sz val="11"/>
        <color rgb="FFFF0000"/>
        <name val="Calibri"/>
        <family val="2"/>
        <charset val="238"/>
        <scheme val="minor"/>
      </font>
      <fill>
        <patternFill patternType="none">
          <bgColor indexed="65"/>
        </patternFill>
      </fill>
    </dxf>
  </rfmt>
  <rfmt sheetId="2" sqref="AP129" start="0" length="0">
    <dxf>
      <font>
        <sz val="11"/>
        <color rgb="FFFF0000"/>
        <name val="Calibri"/>
        <family val="2"/>
        <charset val="238"/>
        <scheme val="minor"/>
      </font>
      <fill>
        <patternFill patternType="none">
          <bgColor indexed="65"/>
        </patternFill>
      </fill>
    </dxf>
  </rfmt>
  <rfmt sheetId="2" sqref="AQ129" start="0" length="0">
    <dxf>
      <font>
        <sz val="11"/>
        <color rgb="FFFF0000"/>
        <name val="Calibri"/>
        <family val="2"/>
        <charset val="238"/>
        <scheme val="minor"/>
      </font>
      <fill>
        <patternFill patternType="none">
          <bgColor indexed="65"/>
        </patternFill>
      </fill>
    </dxf>
  </rfmt>
  <rfmt sheetId="2" sqref="AR129" start="0" length="0">
    <dxf>
      <font>
        <sz val="11"/>
        <color rgb="FFFF0000"/>
        <name val="Calibri"/>
        <family val="2"/>
        <charset val="238"/>
        <scheme val="minor"/>
      </font>
      <fill>
        <patternFill patternType="none">
          <bgColor indexed="65"/>
        </patternFill>
      </fill>
    </dxf>
  </rfmt>
  <rfmt sheetId="2" sqref="AS129" start="0" length="0">
    <dxf>
      <font>
        <sz val="11"/>
        <color rgb="FFFF0000"/>
        <name val="Calibri"/>
        <family val="2"/>
        <charset val="238"/>
        <scheme val="minor"/>
      </font>
      <fill>
        <patternFill patternType="none">
          <bgColor indexed="65"/>
        </patternFill>
      </fill>
    </dxf>
  </rfmt>
  <rfmt sheetId="2" sqref="AT129" start="0" length="0">
    <dxf>
      <font>
        <sz val="11"/>
        <color rgb="FFFF0000"/>
        <name val="Calibri"/>
        <family val="2"/>
        <charset val="238"/>
        <scheme val="minor"/>
      </font>
      <fill>
        <patternFill patternType="none">
          <bgColor indexed="65"/>
        </patternFill>
      </fill>
    </dxf>
  </rfmt>
  <rfmt sheetId="2" sqref="AU129" start="0" length="0">
    <dxf>
      <font>
        <sz val="11"/>
        <color rgb="FFFF0000"/>
        <name val="Calibri"/>
        <family val="2"/>
        <charset val="238"/>
        <scheme val="minor"/>
      </font>
      <fill>
        <patternFill patternType="none">
          <bgColor indexed="65"/>
        </patternFill>
      </fill>
    </dxf>
  </rfmt>
  <rfmt sheetId="2" sqref="AV129" start="0" length="0">
    <dxf>
      <font>
        <sz val="11"/>
        <color rgb="FFFF0000"/>
        <name val="Calibri"/>
        <family val="2"/>
        <charset val="238"/>
        <scheme val="minor"/>
      </font>
      <fill>
        <patternFill patternType="none">
          <bgColor indexed="65"/>
        </patternFill>
      </fill>
    </dxf>
  </rfmt>
  <rfmt sheetId="2" sqref="AW129" start="0" length="0">
    <dxf>
      <font>
        <sz val="11"/>
        <color rgb="FFFF0000"/>
        <name val="Calibri"/>
        <family val="2"/>
        <charset val="238"/>
        <scheme val="minor"/>
      </font>
      <fill>
        <patternFill patternType="none">
          <bgColor indexed="65"/>
        </patternFill>
      </fill>
    </dxf>
  </rfmt>
  <rfmt sheetId="2" sqref="AX129" start="0" length="0">
    <dxf>
      <font>
        <sz val="11"/>
        <color rgb="FFFF0000"/>
        <name val="Calibri"/>
        <family val="2"/>
        <charset val="238"/>
        <scheme val="minor"/>
      </font>
      <fill>
        <patternFill patternType="none">
          <bgColor indexed="65"/>
        </patternFill>
      </fill>
    </dxf>
  </rfmt>
  <rfmt sheetId="2" sqref="AY129" start="0" length="0">
    <dxf>
      <font>
        <sz val="11"/>
        <color rgb="FFFF0000"/>
        <name val="Calibri"/>
        <family val="2"/>
        <charset val="238"/>
        <scheme val="minor"/>
      </font>
      <fill>
        <patternFill patternType="none">
          <bgColor indexed="65"/>
        </patternFill>
      </fill>
    </dxf>
  </rfmt>
  <rfmt sheetId="2" sqref="AZ129" start="0" length="0">
    <dxf>
      <font>
        <sz val="11"/>
        <color rgb="FFFF0000"/>
        <name val="Calibri"/>
        <family val="2"/>
        <charset val="238"/>
        <scheme val="minor"/>
      </font>
      <fill>
        <patternFill patternType="none">
          <bgColor indexed="65"/>
        </patternFill>
      </fill>
    </dxf>
  </rfmt>
  <rfmt sheetId="2" sqref="BA129" start="0" length="0">
    <dxf>
      <font>
        <sz val="11"/>
        <color rgb="FFFF0000"/>
        <name val="Calibri"/>
        <family val="2"/>
        <charset val="238"/>
        <scheme val="minor"/>
      </font>
      <fill>
        <patternFill patternType="none">
          <bgColor indexed="65"/>
        </patternFill>
      </fill>
    </dxf>
  </rfmt>
  <rfmt sheetId="2" sqref="F130" start="0" length="0">
    <dxf>
      <fill>
        <patternFill patternType="none">
          <bgColor indexed="65"/>
        </patternFill>
      </fill>
    </dxf>
  </rfmt>
  <rfmt sheetId="2" sqref="G130" start="0" length="0">
    <dxf>
      <fill>
        <patternFill patternType="none">
          <bgColor indexed="65"/>
        </patternFill>
      </fill>
    </dxf>
  </rfmt>
  <rfmt sheetId="2" sqref="H130" start="0" length="0">
    <dxf>
      <fill>
        <patternFill patternType="none">
          <bgColor indexed="65"/>
        </patternFill>
      </fill>
    </dxf>
  </rfmt>
  <rfmt sheetId="2" sqref="I130" start="0" length="0">
    <dxf>
      <fill>
        <patternFill patternType="none">
          <bgColor indexed="65"/>
        </patternFill>
      </fill>
    </dxf>
  </rfmt>
  <rfmt sheetId="2" sqref="J130" start="0" length="0">
    <dxf>
      <fill>
        <patternFill patternType="none">
          <bgColor indexed="65"/>
        </patternFill>
      </fill>
    </dxf>
  </rfmt>
  <rfmt sheetId="2" sqref="K130" start="0" length="0">
    <dxf>
      <fill>
        <patternFill patternType="none">
          <bgColor indexed="65"/>
        </patternFill>
      </fill>
    </dxf>
  </rfmt>
  <rfmt sheetId="2" sqref="L130" start="0" length="0">
    <dxf>
      <fill>
        <patternFill patternType="none">
          <bgColor indexed="65"/>
        </patternFill>
      </fill>
    </dxf>
  </rfmt>
  <rfmt sheetId="2" sqref="M130" start="0" length="0">
    <dxf>
      <fill>
        <patternFill patternType="none">
          <bgColor indexed="65"/>
        </patternFill>
      </fill>
    </dxf>
  </rfmt>
  <rfmt sheetId="2" sqref="N130" start="0" length="0">
    <dxf>
      <fill>
        <patternFill patternType="none">
          <bgColor indexed="65"/>
        </patternFill>
      </fill>
    </dxf>
  </rfmt>
  <rfmt sheetId="2" sqref="O130" start="0" length="0">
    <dxf>
      <fill>
        <patternFill patternType="none">
          <bgColor indexed="65"/>
        </patternFill>
      </fill>
    </dxf>
  </rfmt>
  <rfmt sheetId="2" sqref="P130" start="0" length="0">
    <dxf>
      <fill>
        <patternFill patternType="none">
          <bgColor indexed="65"/>
        </patternFill>
      </fill>
    </dxf>
  </rfmt>
  <rfmt sheetId="2" sqref="Q130" start="0" length="0">
    <dxf>
      <fill>
        <patternFill patternType="none">
          <bgColor indexed="65"/>
        </patternFill>
      </fill>
    </dxf>
  </rfmt>
  <rfmt sheetId="2" sqref="R130" start="0" length="0">
    <dxf>
      <fill>
        <patternFill patternType="none">
          <bgColor indexed="65"/>
        </patternFill>
      </fill>
    </dxf>
  </rfmt>
  <rfmt sheetId="2" sqref="S130" start="0" length="0">
    <dxf>
      <fill>
        <patternFill patternType="none">
          <bgColor indexed="65"/>
        </patternFill>
      </fill>
    </dxf>
  </rfmt>
  <rfmt sheetId="2" sqref="T130" start="0" length="0">
    <dxf>
      <fill>
        <patternFill patternType="none">
          <bgColor indexed="65"/>
        </patternFill>
      </fill>
    </dxf>
  </rfmt>
  <rfmt sheetId="2" sqref="U130" start="0" length="0">
    <dxf>
      <fill>
        <patternFill patternType="none">
          <bgColor indexed="65"/>
        </patternFill>
      </fill>
    </dxf>
  </rfmt>
  <rfmt sheetId="2" sqref="V130" start="0" length="0">
    <dxf>
      <fill>
        <patternFill patternType="none">
          <bgColor indexed="65"/>
        </patternFill>
      </fill>
    </dxf>
  </rfmt>
  <rfmt sheetId="2" sqref="W130" start="0" length="0">
    <dxf>
      <fill>
        <patternFill patternType="none">
          <bgColor indexed="65"/>
        </patternFill>
      </fill>
    </dxf>
  </rfmt>
  <rfmt sheetId="2" sqref="X130" start="0" length="0">
    <dxf>
      <fill>
        <patternFill patternType="none">
          <bgColor indexed="65"/>
        </patternFill>
      </fill>
    </dxf>
  </rfmt>
  <rfmt sheetId="2" sqref="Y130" start="0" length="0">
    <dxf>
      <fill>
        <patternFill patternType="none">
          <bgColor indexed="65"/>
        </patternFill>
      </fill>
    </dxf>
  </rfmt>
  <rfmt sheetId="2" sqref="Z130" start="0" length="0">
    <dxf>
      <fill>
        <patternFill patternType="none">
          <bgColor indexed="65"/>
        </patternFill>
      </fill>
    </dxf>
  </rfmt>
  <rfmt sheetId="2" sqref="AA130" start="0" length="0">
    <dxf>
      <fill>
        <patternFill patternType="none">
          <bgColor indexed="65"/>
        </patternFill>
      </fill>
    </dxf>
  </rfmt>
  <rfmt sheetId="2" sqref="AB130" start="0" length="0">
    <dxf>
      <fill>
        <patternFill patternType="none">
          <bgColor indexed="65"/>
        </patternFill>
      </fill>
    </dxf>
  </rfmt>
  <rfmt sheetId="2" sqref="AC130" start="0" length="0">
    <dxf>
      <fill>
        <patternFill patternType="none">
          <bgColor indexed="65"/>
        </patternFill>
      </fill>
    </dxf>
  </rfmt>
  <rfmt sheetId="2" sqref="AD130" start="0" length="0">
    <dxf>
      <fill>
        <patternFill patternType="none">
          <bgColor indexed="65"/>
        </patternFill>
      </fill>
    </dxf>
  </rfmt>
  <rfmt sheetId="2" sqref="AE130" start="0" length="0">
    <dxf>
      <fill>
        <patternFill patternType="none">
          <bgColor indexed="65"/>
        </patternFill>
      </fill>
    </dxf>
  </rfmt>
  <rfmt sheetId="2" sqref="AF130" start="0" length="0">
    <dxf>
      <fill>
        <patternFill patternType="none">
          <bgColor indexed="65"/>
        </patternFill>
      </fill>
    </dxf>
  </rfmt>
  <rfmt sheetId="2" sqref="AG130" start="0" length="0">
    <dxf>
      <fill>
        <patternFill patternType="none">
          <bgColor indexed="65"/>
        </patternFill>
      </fill>
    </dxf>
  </rfmt>
  <rfmt sheetId="2" sqref="AH130" start="0" length="0">
    <dxf>
      <fill>
        <patternFill patternType="none">
          <bgColor indexed="65"/>
        </patternFill>
      </fill>
    </dxf>
  </rfmt>
  <rfmt sheetId="2" sqref="AI130" start="0" length="0">
    <dxf>
      <fill>
        <patternFill patternType="none">
          <bgColor indexed="65"/>
        </patternFill>
      </fill>
    </dxf>
  </rfmt>
  <rfmt sheetId="2" sqref="AJ130" start="0" length="0">
    <dxf>
      <fill>
        <patternFill patternType="none">
          <bgColor indexed="65"/>
        </patternFill>
      </fill>
    </dxf>
  </rfmt>
  <rfmt sheetId="2" sqref="AK130" start="0" length="0">
    <dxf>
      <fill>
        <patternFill patternType="none">
          <bgColor indexed="65"/>
        </patternFill>
      </fill>
    </dxf>
  </rfmt>
  <rfmt sheetId="2" sqref="AL130" start="0" length="0">
    <dxf>
      <fill>
        <patternFill patternType="none">
          <bgColor indexed="65"/>
        </patternFill>
      </fill>
    </dxf>
  </rfmt>
  <rfmt sheetId="2" sqref="AM130" start="0" length="0">
    <dxf>
      <fill>
        <patternFill patternType="none">
          <bgColor indexed="65"/>
        </patternFill>
      </fill>
    </dxf>
  </rfmt>
  <rfmt sheetId="2" sqref="AN130" start="0" length="0">
    <dxf>
      <fill>
        <patternFill patternType="none">
          <bgColor indexed="65"/>
        </patternFill>
      </fill>
    </dxf>
  </rfmt>
  <rfmt sheetId="2" sqref="AO130" start="0" length="0">
    <dxf>
      <fill>
        <patternFill patternType="none">
          <bgColor indexed="65"/>
        </patternFill>
      </fill>
    </dxf>
  </rfmt>
  <rfmt sheetId="2" sqref="AP130" start="0" length="0">
    <dxf>
      <fill>
        <patternFill patternType="none">
          <bgColor indexed="65"/>
        </patternFill>
      </fill>
    </dxf>
  </rfmt>
  <rfmt sheetId="2" sqref="AQ130" start="0" length="0">
    <dxf>
      <fill>
        <patternFill patternType="none">
          <bgColor indexed="65"/>
        </patternFill>
      </fill>
    </dxf>
  </rfmt>
  <rfmt sheetId="2" sqref="AR130" start="0" length="0">
    <dxf>
      <fill>
        <patternFill patternType="none">
          <bgColor indexed="65"/>
        </patternFill>
      </fill>
    </dxf>
  </rfmt>
  <rfmt sheetId="2" sqref="AS130" start="0" length="0">
    <dxf>
      <fill>
        <patternFill patternType="none">
          <bgColor indexed="65"/>
        </patternFill>
      </fill>
    </dxf>
  </rfmt>
  <rfmt sheetId="2" sqref="AT130" start="0" length="0">
    <dxf>
      <fill>
        <patternFill patternType="none">
          <bgColor indexed="65"/>
        </patternFill>
      </fill>
    </dxf>
  </rfmt>
  <rfmt sheetId="2" sqref="AU130" start="0" length="0">
    <dxf>
      <fill>
        <patternFill patternType="none">
          <bgColor indexed="65"/>
        </patternFill>
      </fill>
    </dxf>
  </rfmt>
  <rfmt sheetId="2" sqref="AV130" start="0" length="0">
    <dxf>
      <fill>
        <patternFill patternType="none">
          <bgColor indexed="65"/>
        </patternFill>
      </fill>
    </dxf>
  </rfmt>
  <rfmt sheetId="2" sqref="AW130" start="0" length="0">
    <dxf>
      <fill>
        <patternFill patternType="none">
          <bgColor indexed="65"/>
        </patternFill>
      </fill>
    </dxf>
  </rfmt>
  <rfmt sheetId="2" sqref="AX130" start="0" length="0">
    <dxf>
      <fill>
        <patternFill patternType="none">
          <bgColor indexed="65"/>
        </patternFill>
      </fill>
    </dxf>
  </rfmt>
  <rfmt sheetId="2" sqref="AY130" start="0" length="0">
    <dxf>
      <fill>
        <patternFill patternType="none">
          <bgColor indexed="65"/>
        </patternFill>
      </fill>
    </dxf>
  </rfmt>
  <rfmt sheetId="2" sqref="AZ130" start="0" length="0">
    <dxf>
      <fill>
        <patternFill patternType="none">
          <bgColor indexed="65"/>
        </patternFill>
      </fill>
    </dxf>
  </rfmt>
  <rfmt sheetId="2" sqref="BA130" start="0" length="0">
    <dxf>
      <fill>
        <patternFill patternType="none">
          <bgColor indexed="65"/>
        </patternFill>
      </fill>
    </dxf>
  </rfmt>
  <rfmt sheetId="2" sqref="F131" start="0" length="0">
    <dxf>
      <fill>
        <patternFill patternType="none">
          <bgColor indexed="65"/>
        </patternFill>
      </fill>
    </dxf>
  </rfmt>
  <rfmt sheetId="2" sqref="G131" start="0" length="0">
    <dxf>
      <fill>
        <patternFill patternType="none">
          <bgColor indexed="65"/>
        </patternFill>
      </fill>
    </dxf>
  </rfmt>
  <rfmt sheetId="2" sqref="H131" start="0" length="0">
    <dxf>
      <fill>
        <patternFill patternType="none">
          <bgColor indexed="65"/>
        </patternFill>
      </fill>
    </dxf>
  </rfmt>
  <rfmt sheetId="2" sqref="I131" start="0" length="0">
    <dxf>
      <fill>
        <patternFill patternType="none">
          <bgColor indexed="65"/>
        </patternFill>
      </fill>
    </dxf>
  </rfmt>
  <rfmt sheetId="2" sqref="J131" start="0" length="0">
    <dxf>
      <fill>
        <patternFill patternType="none">
          <bgColor indexed="65"/>
        </patternFill>
      </fill>
    </dxf>
  </rfmt>
  <rfmt sheetId="2" sqref="K131" start="0" length="0">
    <dxf>
      <fill>
        <patternFill patternType="none">
          <bgColor indexed="65"/>
        </patternFill>
      </fill>
    </dxf>
  </rfmt>
  <rfmt sheetId="2" sqref="L131" start="0" length="0">
    <dxf>
      <fill>
        <patternFill patternType="none">
          <bgColor indexed="65"/>
        </patternFill>
      </fill>
    </dxf>
  </rfmt>
  <rfmt sheetId="2" sqref="M131" start="0" length="0">
    <dxf>
      <fill>
        <patternFill patternType="none">
          <bgColor indexed="65"/>
        </patternFill>
      </fill>
    </dxf>
  </rfmt>
  <rfmt sheetId="2" sqref="N131" start="0" length="0">
    <dxf>
      <fill>
        <patternFill patternType="none">
          <bgColor indexed="65"/>
        </patternFill>
      </fill>
    </dxf>
  </rfmt>
  <rfmt sheetId="2" sqref="O131" start="0" length="0">
    <dxf>
      <fill>
        <patternFill patternType="none">
          <bgColor indexed="65"/>
        </patternFill>
      </fill>
    </dxf>
  </rfmt>
  <rfmt sheetId="2" sqref="P131" start="0" length="0">
    <dxf>
      <fill>
        <patternFill patternType="none">
          <bgColor indexed="65"/>
        </patternFill>
      </fill>
    </dxf>
  </rfmt>
  <rfmt sheetId="2" sqref="Q131" start="0" length="0">
    <dxf>
      <fill>
        <patternFill patternType="none">
          <bgColor indexed="65"/>
        </patternFill>
      </fill>
    </dxf>
  </rfmt>
  <rfmt sheetId="2" sqref="R131" start="0" length="0">
    <dxf>
      <fill>
        <patternFill patternType="none">
          <bgColor indexed="65"/>
        </patternFill>
      </fill>
    </dxf>
  </rfmt>
  <rfmt sheetId="2" sqref="S131" start="0" length="0">
    <dxf>
      <fill>
        <patternFill patternType="none">
          <bgColor indexed="65"/>
        </patternFill>
      </fill>
    </dxf>
  </rfmt>
  <rfmt sheetId="2" sqref="T131" start="0" length="0">
    <dxf>
      <fill>
        <patternFill patternType="none">
          <bgColor indexed="65"/>
        </patternFill>
      </fill>
    </dxf>
  </rfmt>
  <rfmt sheetId="2" sqref="U131" start="0" length="0">
    <dxf>
      <fill>
        <patternFill patternType="none">
          <bgColor indexed="65"/>
        </patternFill>
      </fill>
    </dxf>
  </rfmt>
  <rfmt sheetId="2" sqref="V131" start="0" length="0">
    <dxf>
      <fill>
        <patternFill patternType="none">
          <bgColor indexed="65"/>
        </patternFill>
      </fill>
    </dxf>
  </rfmt>
  <rfmt sheetId="2" sqref="W131" start="0" length="0">
    <dxf>
      <fill>
        <patternFill patternType="none">
          <bgColor indexed="65"/>
        </patternFill>
      </fill>
    </dxf>
  </rfmt>
  <rfmt sheetId="2" sqref="X131" start="0" length="0">
    <dxf>
      <fill>
        <patternFill patternType="none">
          <bgColor indexed="65"/>
        </patternFill>
      </fill>
    </dxf>
  </rfmt>
  <rfmt sheetId="2" sqref="Y131" start="0" length="0">
    <dxf>
      <fill>
        <patternFill patternType="none">
          <bgColor indexed="65"/>
        </patternFill>
      </fill>
    </dxf>
  </rfmt>
  <rfmt sheetId="2" sqref="Z131" start="0" length="0">
    <dxf>
      <fill>
        <patternFill patternType="none">
          <bgColor indexed="65"/>
        </patternFill>
      </fill>
    </dxf>
  </rfmt>
  <rfmt sheetId="2" sqref="AA131" start="0" length="0">
    <dxf>
      <fill>
        <patternFill patternType="none">
          <bgColor indexed="65"/>
        </patternFill>
      </fill>
    </dxf>
  </rfmt>
  <rfmt sheetId="2" sqref="AB131" start="0" length="0">
    <dxf>
      <fill>
        <patternFill patternType="none">
          <bgColor indexed="65"/>
        </patternFill>
      </fill>
    </dxf>
  </rfmt>
  <rfmt sheetId="2" sqref="AC131" start="0" length="0">
    <dxf>
      <fill>
        <patternFill patternType="none">
          <bgColor indexed="65"/>
        </patternFill>
      </fill>
    </dxf>
  </rfmt>
  <rfmt sheetId="2" sqref="AD131" start="0" length="0">
    <dxf>
      <fill>
        <patternFill patternType="none">
          <bgColor indexed="65"/>
        </patternFill>
      </fill>
    </dxf>
  </rfmt>
  <rfmt sheetId="2" sqref="AE131" start="0" length="0">
    <dxf>
      <fill>
        <patternFill patternType="none">
          <bgColor indexed="65"/>
        </patternFill>
      </fill>
    </dxf>
  </rfmt>
  <rfmt sheetId="2" sqref="AF131" start="0" length="0">
    <dxf>
      <fill>
        <patternFill patternType="none">
          <bgColor indexed="65"/>
        </patternFill>
      </fill>
    </dxf>
  </rfmt>
  <rfmt sheetId="2" sqref="AG131" start="0" length="0">
    <dxf>
      <fill>
        <patternFill patternType="none">
          <bgColor indexed="65"/>
        </patternFill>
      </fill>
    </dxf>
  </rfmt>
  <rfmt sheetId="2" sqref="AH131" start="0" length="0">
    <dxf>
      <fill>
        <patternFill patternType="none">
          <bgColor indexed="65"/>
        </patternFill>
      </fill>
    </dxf>
  </rfmt>
  <rfmt sheetId="2" sqref="AI131" start="0" length="0">
    <dxf>
      <fill>
        <patternFill patternType="none">
          <bgColor indexed="65"/>
        </patternFill>
      </fill>
    </dxf>
  </rfmt>
  <rfmt sheetId="2" sqref="AJ131" start="0" length="0">
    <dxf>
      <fill>
        <patternFill patternType="none">
          <bgColor indexed="65"/>
        </patternFill>
      </fill>
    </dxf>
  </rfmt>
  <rfmt sheetId="2" sqref="AK131" start="0" length="0">
    <dxf>
      <fill>
        <patternFill patternType="none">
          <bgColor indexed="65"/>
        </patternFill>
      </fill>
    </dxf>
  </rfmt>
  <rfmt sheetId="2" sqref="AL131" start="0" length="0">
    <dxf>
      <fill>
        <patternFill patternType="none">
          <bgColor indexed="65"/>
        </patternFill>
      </fill>
    </dxf>
  </rfmt>
  <rfmt sheetId="2" sqref="AM131" start="0" length="0">
    <dxf>
      <fill>
        <patternFill patternType="none">
          <bgColor indexed="65"/>
        </patternFill>
      </fill>
    </dxf>
  </rfmt>
  <rfmt sheetId="2" sqref="AN131" start="0" length="0">
    <dxf>
      <fill>
        <patternFill patternType="none">
          <bgColor indexed="65"/>
        </patternFill>
      </fill>
    </dxf>
  </rfmt>
  <rfmt sheetId="2" sqref="AO131" start="0" length="0">
    <dxf>
      <fill>
        <patternFill patternType="none">
          <bgColor indexed="65"/>
        </patternFill>
      </fill>
    </dxf>
  </rfmt>
  <rfmt sheetId="2" sqref="AP131" start="0" length="0">
    <dxf>
      <fill>
        <patternFill patternType="none">
          <bgColor indexed="65"/>
        </patternFill>
      </fill>
    </dxf>
  </rfmt>
  <rfmt sheetId="2" sqref="AQ131" start="0" length="0">
    <dxf>
      <fill>
        <patternFill patternType="none">
          <bgColor indexed="65"/>
        </patternFill>
      </fill>
    </dxf>
  </rfmt>
  <rfmt sheetId="2" sqref="AR131" start="0" length="0">
    <dxf>
      <fill>
        <patternFill patternType="none">
          <bgColor indexed="65"/>
        </patternFill>
      </fill>
    </dxf>
  </rfmt>
  <rfmt sheetId="2" sqref="AS131" start="0" length="0">
    <dxf>
      <fill>
        <patternFill patternType="none">
          <bgColor indexed="65"/>
        </patternFill>
      </fill>
    </dxf>
  </rfmt>
  <rfmt sheetId="2" sqref="AT131" start="0" length="0">
    <dxf>
      <fill>
        <patternFill patternType="none">
          <bgColor indexed="65"/>
        </patternFill>
      </fill>
    </dxf>
  </rfmt>
  <rfmt sheetId="2" sqref="AU131" start="0" length="0">
    <dxf>
      <fill>
        <patternFill patternType="none">
          <bgColor indexed="65"/>
        </patternFill>
      </fill>
    </dxf>
  </rfmt>
  <rfmt sheetId="2" sqref="AV131" start="0" length="0">
    <dxf>
      <fill>
        <patternFill patternType="none">
          <bgColor indexed="65"/>
        </patternFill>
      </fill>
    </dxf>
  </rfmt>
  <rfmt sheetId="2" sqref="AW131" start="0" length="0">
    <dxf>
      <fill>
        <patternFill patternType="none">
          <bgColor indexed="65"/>
        </patternFill>
      </fill>
    </dxf>
  </rfmt>
  <rfmt sheetId="2" sqref="AX131" start="0" length="0">
    <dxf>
      <fill>
        <patternFill patternType="none">
          <bgColor indexed="65"/>
        </patternFill>
      </fill>
    </dxf>
  </rfmt>
  <rfmt sheetId="2" sqref="AY131" start="0" length="0">
    <dxf>
      <fill>
        <patternFill patternType="none">
          <bgColor indexed="65"/>
        </patternFill>
      </fill>
    </dxf>
  </rfmt>
  <rfmt sheetId="2" sqref="AZ131" start="0" length="0">
    <dxf>
      <fill>
        <patternFill patternType="none">
          <bgColor indexed="65"/>
        </patternFill>
      </fill>
    </dxf>
  </rfmt>
  <rfmt sheetId="2" sqref="BA131" start="0" length="0">
    <dxf>
      <fill>
        <patternFill patternType="none">
          <bgColor indexed="65"/>
        </patternFill>
      </fill>
    </dxf>
  </rfmt>
  <rfmt sheetId="2" sqref="F132" start="0" length="0">
    <dxf>
      <font>
        <sz val="11"/>
        <color rgb="FFFF0000"/>
        <name val="Calibri"/>
        <family val="2"/>
        <charset val="238"/>
        <scheme val="minor"/>
      </font>
      <fill>
        <patternFill patternType="none">
          <bgColor indexed="65"/>
        </patternFill>
      </fill>
    </dxf>
  </rfmt>
  <rfmt sheetId="2" sqref="G132" start="0" length="0">
    <dxf>
      <font>
        <sz val="11"/>
        <color rgb="FFFF0000"/>
        <name val="Calibri"/>
        <family val="2"/>
        <charset val="238"/>
        <scheme val="minor"/>
      </font>
      <fill>
        <patternFill patternType="none">
          <bgColor indexed="65"/>
        </patternFill>
      </fill>
    </dxf>
  </rfmt>
  <rfmt sheetId="2" sqref="H132" start="0" length="0">
    <dxf>
      <font>
        <sz val="11"/>
        <color rgb="FFFF0000"/>
        <name val="Calibri"/>
        <family val="2"/>
        <charset val="238"/>
        <scheme val="minor"/>
      </font>
      <fill>
        <patternFill patternType="none">
          <bgColor indexed="65"/>
        </patternFill>
      </fill>
    </dxf>
  </rfmt>
  <rfmt sheetId="2" sqref="I132" start="0" length="0">
    <dxf>
      <font>
        <sz val="11"/>
        <color rgb="FFFF0000"/>
        <name val="Calibri"/>
        <family val="2"/>
        <charset val="238"/>
        <scheme val="minor"/>
      </font>
      <fill>
        <patternFill patternType="none">
          <bgColor indexed="65"/>
        </patternFill>
      </fill>
    </dxf>
  </rfmt>
  <rfmt sheetId="2" sqref="J132" start="0" length="0">
    <dxf>
      <font>
        <sz val="11"/>
        <color rgb="FFFF0000"/>
        <name val="Calibri"/>
        <family val="2"/>
        <charset val="238"/>
        <scheme val="minor"/>
      </font>
      <fill>
        <patternFill patternType="none">
          <bgColor indexed="65"/>
        </patternFill>
      </fill>
    </dxf>
  </rfmt>
  <rfmt sheetId="2" sqref="K132" start="0" length="0">
    <dxf>
      <font>
        <sz val="11"/>
        <color rgb="FFFF0000"/>
        <name val="Calibri"/>
        <family val="2"/>
        <charset val="238"/>
        <scheme val="minor"/>
      </font>
      <fill>
        <patternFill patternType="none">
          <bgColor indexed="65"/>
        </patternFill>
      </fill>
    </dxf>
  </rfmt>
  <rfmt sheetId="2" sqref="L132" start="0" length="0">
    <dxf>
      <font>
        <sz val="11"/>
        <color rgb="FFFF0000"/>
        <name val="Calibri"/>
        <family val="2"/>
        <charset val="238"/>
        <scheme val="minor"/>
      </font>
      <fill>
        <patternFill patternType="none">
          <bgColor indexed="65"/>
        </patternFill>
      </fill>
    </dxf>
  </rfmt>
  <rfmt sheetId="2" sqref="M132" start="0" length="0">
    <dxf>
      <font>
        <sz val="11"/>
        <color rgb="FFFF0000"/>
        <name val="Calibri"/>
        <family val="2"/>
        <charset val="238"/>
        <scheme val="minor"/>
      </font>
      <fill>
        <patternFill patternType="none">
          <bgColor indexed="65"/>
        </patternFill>
      </fill>
    </dxf>
  </rfmt>
  <rfmt sheetId="2" sqref="N132" start="0" length="0">
    <dxf>
      <font>
        <sz val="11"/>
        <color rgb="FFFF0000"/>
        <name val="Calibri"/>
        <family val="2"/>
        <charset val="238"/>
        <scheme val="minor"/>
      </font>
      <fill>
        <patternFill patternType="none">
          <bgColor indexed="65"/>
        </patternFill>
      </fill>
    </dxf>
  </rfmt>
  <rfmt sheetId="2" sqref="O132" start="0" length="0">
    <dxf>
      <font>
        <sz val="11"/>
        <color rgb="FFFF0000"/>
        <name val="Calibri"/>
        <family val="2"/>
        <charset val="238"/>
        <scheme val="minor"/>
      </font>
      <fill>
        <patternFill patternType="none">
          <bgColor indexed="65"/>
        </patternFill>
      </fill>
    </dxf>
  </rfmt>
  <rfmt sheetId="2" sqref="P132" start="0" length="0">
    <dxf>
      <font>
        <sz val="11"/>
        <color rgb="FFFF0000"/>
        <name val="Calibri"/>
        <family val="2"/>
        <charset val="238"/>
        <scheme val="minor"/>
      </font>
      <fill>
        <patternFill patternType="none">
          <bgColor indexed="65"/>
        </patternFill>
      </fill>
    </dxf>
  </rfmt>
  <rfmt sheetId="2" sqref="Q132" start="0" length="0">
    <dxf>
      <font>
        <sz val="11"/>
        <color rgb="FFFF0000"/>
        <name val="Calibri"/>
        <family val="2"/>
        <charset val="238"/>
        <scheme val="minor"/>
      </font>
      <fill>
        <patternFill patternType="none">
          <bgColor indexed="65"/>
        </patternFill>
      </fill>
    </dxf>
  </rfmt>
  <rfmt sheetId="2" sqref="R132" start="0" length="0">
    <dxf>
      <font>
        <sz val="11"/>
        <color rgb="FFFF0000"/>
        <name val="Calibri"/>
        <family val="2"/>
        <charset val="238"/>
        <scheme val="minor"/>
      </font>
      <fill>
        <patternFill patternType="none">
          <bgColor indexed="65"/>
        </patternFill>
      </fill>
    </dxf>
  </rfmt>
  <rfmt sheetId="2" sqref="S132" start="0" length="0">
    <dxf>
      <font>
        <sz val="11"/>
        <color rgb="FFFF0000"/>
        <name val="Calibri"/>
        <family val="2"/>
        <charset val="238"/>
        <scheme val="minor"/>
      </font>
      <fill>
        <patternFill patternType="none">
          <bgColor indexed="65"/>
        </patternFill>
      </fill>
    </dxf>
  </rfmt>
  <rfmt sheetId="2" sqref="T132" start="0" length="0">
    <dxf>
      <font>
        <sz val="11"/>
        <color rgb="FFFF0000"/>
        <name val="Calibri"/>
        <family val="2"/>
        <charset val="238"/>
        <scheme val="minor"/>
      </font>
      <fill>
        <patternFill patternType="none">
          <bgColor indexed="65"/>
        </patternFill>
      </fill>
    </dxf>
  </rfmt>
  <rfmt sheetId="2" sqref="U132" start="0" length="0">
    <dxf>
      <font>
        <sz val="11"/>
        <color rgb="FFFF0000"/>
        <name val="Calibri"/>
        <family val="2"/>
        <charset val="238"/>
        <scheme val="minor"/>
      </font>
      <fill>
        <patternFill patternType="none">
          <bgColor indexed="65"/>
        </patternFill>
      </fill>
    </dxf>
  </rfmt>
  <rfmt sheetId="2" sqref="V132" start="0" length="0">
    <dxf>
      <font>
        <sz val="11"/>
        <color rgb="FFFF0000"/>
        <name val="Calibri"/>
        <family val="2"/>
        <charset val="238"/>
        <scheme val="minor"/>
      </font>
      <fill>
        <patternFill patternType="none">
          <bgColor indexed="65"/>
        </patternFill>
      </fill>
    </dxf>
  </rfmt>
  <rfmt sheetId="2" sqref="W132" start="0" length="0">
    <dxf>
      <font>
        <sz val="11"/>
        <color rgb="FFFF0000"/>
        <name val="Calibri"/>
        <family val="2"/>
        <charset val="238"/>
        <scheme val="minor"/>
      </font>
      <fill>
        <patternFill patternType="none">
          <bgColor indexed="65"/>
        </patternFill>
      </fill>
    </dxf>
  </rfmt>
  <rfmt sheetId="2" sqref="X132" start="0" length="0">
    <dxf>
      <font>
        <sz val="11"/>
        <color rgb="FFFF0000"/>
        <name val="Calibri"/>
        <family val="2"/>
        <charset val="238"/>
        <scheme val="minor"/>
      </font>
      <fill>
        <patternFill patternType="none">
          <bgColor indexed="65"/>
        </patternFill>
      </fill>
    </dxf>
  </rfmt>
  <rfmt sheetId="2" sqref="Y132" start="0" length="0">
    <dxf>
      <font>
        <sz val="11"/>
        <color rgb="FFFF0000"/>
        <name val="Calibri"/>
        <family val="2"/>
        <charset val="238"/>
        <scheme val="minor"/>
      </font>
      <fill>
        <patternFill patternType="none">
          <bgColor indexed="65"/>
        </patternFill>
      </fill>
    </dxf>
  </rfmt>
  <rfmt sheetId="2" sqref="Z132" start="0" length="0">
    <dxf>
      <font>
        <sz val="11"/>
        <color rgb="FFFF0000"/>
        <name val="Calibri"/>
        <family val="2"/>
        <charset val="238"/>
        <scheme val="minor"/>
      </font>
      <fill>
        <patternFill patternType="none">
          <bgColor indexed="65"/>
        </patternFill>
      </fill>
    </dxf>
  </rfmt>
  <rfmt sheetId="2" sqref="AA132" start="0" length="0">
    <dxf>
      <font>
        <sz val="11"/>
        <color rgb="FFFF0000"/>
        <name val="Calibri"/>
        <family val="2"/>
        <charset val="238"/>
        <scheme val="minor"/>
      </font>
      <fill>
        <patternFill patternType="none">
          <bgColor indexed="65"/>
        </patternFill>
      </fill>
    </dxf>
  </rfmt>
  <rfmt sheetId="2" sqref="AB132" start="0" length="0">
    <dxf>
      <font>
        <sz val="11"/>
        <color rgb="FFFF0000"/>
        <name val="Calibri"/>
        <family val="2"/>
        <charset val="238"/>
        <scheme val="minor"/>
      </font>
      <fill>
        <patternFill patternType="none">
          <bgColor indexed="65"/>
        </patternFill>
      </fill>
    </dxf>
  </rfmt>
  <rfmt sheetId="2" sqref="AC132" start="0" length="0">
    <dxf>
      <font>
        <sz val="11"/>
        <color rgb="FFFF0000"/>
        <name val="Calibri"/>
        <family val="2"/>
        <charset val="238"/>
        <scheme val="minor"/>
      </font>
      <fill>
        <patternFill patternType="none">
          <bgColor indexed="65"/>
        </patternFill>
      </fill>
    </dxf>
  </rfmt>
  <rfmt sheetId="2" sqref="AD132" start="0" length="0">
    <dxf>
      <font>
        <sz val="11"/>
        <color rgb="FFFF0000"/>
        <name val="Calibri"/>
        <family val="2"/>
        <charset val="238"/>
        <scheme val="minor"/>
      </font>
      <fill>
        <patternFill patternType="none">
          <bgColor indexed="65"/>
        </patternFill>
      </fill>
    </dxf>
  </rfmt>
  <rfmt sheetId="2" sqref="AE132" start="0" length="0">
    <dxf>
      <font>
        <sz val="11"/>
        <color rgb="FFFF0000"/>
        <name val="Calibri"/>
        <family val="2"/>
        <charset val="238"/>
        <scheme val="minor"/>
      </font>
      <fill>
        <patternFill patternType="none">
          <bgColor indexed="65"/>
        </patternFill>
      </fill>
    </dxf>
  </rfmt>
  <rfmt sheetId="2" sqref="AF132" start="0" length="0">
    <dxf>
      <font>
        <sz val="11"/>
        <color rgb="FFFF0000"/>
        <name val="Calibri"/>
        <family val="2"/>
        <charset val="238"/>
        <scheme val="minor"/>
      </font>
      <fill>
        <patternFill patternType="none">
          <bgColor indexed="65"/>
        </patternFill>
      </fill>
    </dxf>
  </rfmt>
  <rfmt sheetId="2" sqref="AG132" start="0" length="0">
    <dxf>
      <font>
        <sz val="11"/>
        <color rgb="FFFF0000"/>
        <name val="Calibri"/>
        <family val="2"/>
        <charset val="238"/>
        <scheme val="minor"/>
      </font>
      <fill>
        <patternFill patternType="none">
          <bgColor indexed="65"/>
        </patternFill>
      </fill>
    </dxf>
  </rfmt>
  <rfmt sheetId="2" sqref="AH132" start="0" length="0">
    <dxf>
      <font>
        <sz val="11"/>
        <color rgb="FFFF0000"/>
        <name val="Calibri"/>
        <family val="2"/>
        <charset val="238"/>
        <scheme val="minor"/>
      </font>
      <fill>
        <patternFill patternType="none">
          <bgColor indexed="65"/>
        </patternFill>
      </fill>
    </dxf>
  </rfmt>
  <rfmt sheetId="2" sqref="AI132" start="0" length="0">
    <dxf>
      <font>
        <sz val="11"/>
        <color rgb="FFFF0000"/>
        <name val="Calibri"/>
        <family val="2"/>
        <charset val="238"/>
        <scheme val="minor"/>
      </font>
      <fill>
        <patternFill patternType="none">
          <bgColor indexed="65"/>
        </patternFill>
      </fill>
    </dxf>
  </rfmt>
  <rfmt sheetId="2" sqref="AJ132" start="0" length="0">
    <dxf>
      <font>
        <sz val="11"/>
        <color rgb="FFFF0000"/>
        <name val="Calibri"/>
        <family val="2"/>
        <charset val="238"/>
        <scheme val="minor"/>
      </font>
      <fill>
        <patternFill patternType="none">
          <bgColor indexed="65"/>
        </patternFill>
      </fill>
    </dxf>
  </rfmt>
  <rfmt sheetId="2" sqref="AK132" start="0" length="0">
    <dxf>
      <font>
        <sz val="11"/>
        <color rgb="FFFF0000"/>
        <name val="Calibri"/>
        <family val="2"/>
        <charset val="238"/>
        <scheme val="minor"/>
      </font>
      <fill>
        <patternFill patternType="none">
          <bgColor indexed="65"/>
        </patternFill>
      </fill>
    </dxf>
  </rfmt>
  <rfmt sheetId="2" sqref="AL132" start="0" length="0">
    <dxf>
      <font>
        <sz val="11"/>
        <color rgb="FFFF0000"/>
        <name val="Calibri"/>
        <family val="2"/>
        <charset val="238"/>
        <scheme val="minor"/>
      </font>
      <fill>
        <patternFill patternType="none">
          <bgColor indexed="65"/>
        </patternFill>
      </fill>
    </dxf>
  </rfmt>
  <rfmt sheetId="2" sqref="AM132" start="0" length="0">
    <dxf>
      <font>
        <sz val="11"/>
        <color rgb="FFFF0000"/>
        <name val="Calibri"/>
        <family val="2"/>
        <charset val="238"/>
        <scheme val="minor"/>
      </font>
      <fill>
        <patternFill patternType="none">
          <bgColor indexed="65"/>
        </patternFill>
      </fill>
    </dxf>
  </rfmt>
  <rfmt sheetId="2" sqref="AN132" start="0" length="0">
    <dxf>
      <font>
        <sz val="11"/>
        <color rgb="FFFF0000"/>
        <name val="Calibri"/>
        <family val="2"/>
        <charset val="238"/>
        <scheme val="minor"/>
      </font>
      <fill>
        <patternFill patternType="none">
          <bgColor indexed="65"/>
        </patternFill>
      </fill>
    </dxf>
  </rfmt>
  <rfmt sheetId="2" sqref="AO132" start="0" length="0">
    <dxf>
      <font>
        <sz val="11"/>
        <color rgb="FFFF0000"/>
        <name val="Calibri"/>
        <family val="2"/>
        <charset val="238"/>
        <scheme val="minor"/>
      </font>
      <fill>
        <patternFill patternType="none">
          <bgColor indexed="65"/>
        </patternFill>
      </fill>
    </dxf>
  </rfmt>
  <rfmt sheetId="2" sqref="AP132" start="0" length="0">
    <dxf>
      <font>
        <sz val="11"/>
        <color rgb="FFFF0000"/>
        <name val="Calibri"/>
        <family val="2"/>
        <charset val="238"/>
        <scheme val="minor"/>
      </font>
      <fill>
        <patternFill patternType="none">
          <bgColor indexed="65"/>
        </patternFill>
      </fill>
    </dxf>
  </rfmt>
  <rfmt sheetId="2" sqref="AQ132" start="0" length="0">
    <dxf>
      <font>
        <sz val="11"/>
        <color rgb="FFFF0000"/>
        <name val="Calibri"/>
        <family val="2"/>
        <charset val="238"/>
        <scheme val="minor"/>
      </font>
      <fill>
        <patternFill patternType="none">
          <bgColor indexed="65"/>
        </patternFill>
      </fill>
    </dxf>
  </rfmt>
  <rfmt sheetId="2" sqref="AR132" start="0" length="0">
    <dxf>
      <font>
        <sz val="11"/>
        <color rgb="FFFF0000"/>
        <name val="Calibri"/>
        <family val="2"/>
        <charset val="238"/>
        <scheme val="minor"/>
      </font>
      <fill>
        <patternFill patternType="none">
          <bgColor indexed="65"/>
        </patternFill>
      </fill>
    </dxf>
  </rfmt>
  <rfmt sheetId="2" sqref="AS132" start="0" length="0">
    <dxf>
      <font>
        <sz val="11"/>
        <color rgb="FFFF0000"/>
        <name val="Calibri"/>
        <family val="2"/>
        <charset val="238"/>
        <scheme val="minor"/>
      </font>
      <fill>
        <patternFill patternType="none">
          <bgColor indexed="65"/>
        </patternFill>
      </fill>
    </dxf>
  </rfmt>
  <rfmt sheetId="2" sqref="AT132" start="0" length="0">
    <dxf>
      <font>
        <sz val="11"/>
        <color rgb="FFFF0000"/>
        <name val="Calibri"/>
        <family val="2"/>
        <charset val="238"/>
        <scheme val="minor"/>
      </font>
      <fill>
        <patternFill patternType="none">
          <bgColor indexed="65"/>
        </patternFill>
      </fill>
    </dxf>
  </rfmt>
  <rfmt sheetId="2" sqref="AU132" start="0" length="0">
    <dxf>
      <font>
        <sz val="11"/>
        <color rgb="FFFF0000"/>
        <name val="Calibri"/>
        <family val="2"/>
        <charset val="238"/>
        <scheme val="minor"/>
      </font>
      <fill>
        <patternFill patternType="none">
          <bgColor indexed="65"/>
        </patternFill>
      </fill>
    </dxf>
  </rfmt>
  <rfmt sheetId="2" sqref="AV132" start="0" length="0">
    <dxf>
      <font>
        <sz val="11"/>
        <color rgb="FFFF0000"/>
        <name val="Calibri"/>
        <family val="2"/>
        <charset val="238"/>
        <scheme val="minor"/>
      </font>
      <fill>
        <patternFill patternType="none">
          <bgColor indexed="65"/>
        </patternFill>
      </fill>
    </dxf>
  </rfmt>
  <rfmt sheetId="2" sqref="AW132" start="0" length="0">
    <dxf>
      <font>
        <sz val="11"/>
        <color rgb="FFFF0000"/>
        <name val="Calibri"/>
        <family val="2"/>
        <charset val="238"/>
        <scheme val="minor"/>
      </font>
      <fill>
        <patternFill patternType="none">
          <bgColor indexed="65"/>
        </patternFill>
      </fill>
    </dxf>
  </rfmt>
  <rfmt sheetId="2" sqref="AX132" start="0" length="0">
    <dxf>
      <font>
        <sz val="11"/>
        <color rgb="FFFF0000"/>
        <name val="Calibri"/>
        <family val="2"/>
        <charset val="238"/>
        <scheme val="minor"/>
      </font>
      <fill>
        <patternFill patternType="none">
          <bgColor indexed="65"/>
        </patternFill>
      </fill>
    </dxf>
  </rfmt>
  <rfmt sheetId="2" sqref="AY132" start="0" length="0">
    <dxf>
      <font>
        <sz val="11"/>
        <color rgb="FFFF0000"/>
        <name val="Calibri"/>
        <family val="2"/>
        <charset val="238"/>
        <scheme val="minor"/>
      </font>
      <fill>
        <patternFill patternType="none">
          <bgColor indexed="65"/>
        </patternFill>
      </fill>
    </dxf>
  </rfmt>
  <rfmt sheetId="2" sqref="AZ132" start="0" length="0">
    <dxf>
      <font>
        <sz val="11"/>
        <color rgb="FFFF0000"/>
        <name val="Calibri"/>
        <family val="2"/>
        <charset val="238"/>
        <scheme val="minor"/>
      </font>
      <fill>
        <patternFill patternType="none">
          <bgColor indexed="65"/>
        </patternFill>
      </fill>
    </dxf>
  </rfmt>
  <rfmt sheetId="2" sqref="BA132" start="0" length="0">
    <dxf>
      <font>
        <sz val="11"/>
        <color rgb="FFFF0000"/>
        <name val="Calibri"/>
        <family val="2"/>
        <charset val="238"/>
        <scheme val="minor"/>
      </font>
      <fill>
        <patternFill patternType="none">
          <bgColor indexed="65"/>
        </patternFill>
      </fill>
    </dxf>
  </rfmt>
  <rfmt sheetId="2" sqref="F133" start="0" length="0">
    <dxf>
      <font>
        <sz val="11"/>
        <color rgb="FFFF0000"/>
        <name val="Calibri"/>
        <family val="2"/>
        <charset val="238"/>
        <scheme val="minor"/>
      </font>
      <fill>
        <patternFill patternType="none">
          <bgColor indexed="65"/>
        </patternFill>
      </fill>
    </dxf>
  </rfmt>
  <rfmt sheetId="2" sqref="G133" start="0" length="0">
    <dxf>
      <font>
        <sz val="11"/>
        <color rgb="FFFF0000"/>
        <name val="Calibri"/>
        <family val="2"/>
        <charset val="238"/>
        <scheme val="minor"/>
      </font>
      <fill>
        <patternFill patternType="none">
          <bgColor indexed="65"/>
        </patternFill>
      </fill>
    </dxf>
  </rfmt>
  <rfmt sheetId="2" sqref="H133" start="0" length="0">
    <dxf>
      <font>
        <sz val="11"/>
        <color rgb="FFFF0000"/>
        <name val="Calibri"/>
        <family val="2"/>
        <charset val="238"/>
        <scheme val="minor"/>
      </font>
      <fill>
        <patternFill patternType="none">
          <bgColor indexed="65"/>
        </patternFill>
      </fill>
    </dxf>
  </rfmt>
  <rfmt sheetId="2" sqref="I133" start="0" length="0">
    <dxf>
      <font>
        <sz val="11"/>
        <color rgb="FFFF0000"/>
        <name val="Calibri"/>
        <family val="2"/>
        <charset val="238"/>
        <scheme val="minor"/>
      </font>
      <fill>
        <patternFill patternType="none">
          <bgColor indexed="65"/>
        </patternFill>
      </fill>
    </dxf>
  </rfmt>
  <rfmt sheetId="2" sqref="J133" start="0" length="0">
    <dxf>
      <font>
        <sz val="11"/>
        <color rgb="FFFF0000"/>
        <name val="Calibri"/>
        <family val="2"/>
        <charset val="238"/>
        <scheme val="minor"/>
      </font>
      <fill>
        <patternFill patternType="none">
          <bgColor indexed="65"/>
        </patternFill>
      </fill>
    </dxf>
  </rfmt>
  <rfmt sheetId="2" sqref="K133" start="0" length="0">
    <dxf>
      <font>
        <sz val="11"/>
        <color rgb="FFFF0000"/>
        <name val="Calibri"/>
        <family val="2"/>
        <charset val="238"/>
        <scheme val="minor"/>
      </font>
      <fill>
        <patternFill patternType="none">
          <bgColor indexed="65"/>
        </patternFill>
      </fill>
    </dxf>
  </rfmt>
  <rfmt sheetId="2" sqref="L133" start="0" length="0">
    <dxf>
      <font>
        <sz val="11"/>
        <color rgb="FFFF0000"/>
        <name val="Calibri"/>
        <family val="2"/>
        <charset val="238"/>
        <scheme val="minor"/>
      </font>
      <fill>
        <patternFill patternType="none">
          <bgColor indexed="65"/>
        </patternFill>
      </fill>
    </dxf>
  </rfmt>
  <rfmt sheetId="2" sqref="M133" start="0" length="0">
    <dxf>
      <font>
        <sz val="11"/>
        <color rgb="FFFF0000"/>
        <name val="Calibri"/>
        <family val="2"/>
        <charset val="238"/>
        <scheme val="minor"/>
      </font>
      <fill>
        <patternFill patternType="none">
          <bgColor indexed="65"/>
        </patternFill>
      </fill>
    </dxf>
  </rfmt>
  <rfmt sheetId="2" sqref="N133" start="0" length="0">
    <dxf>
      <font>
        <sz val="11"/>
        <color rgb="FFFF0000"/>
        <name val="Calibri"/>
        <family val="2"/>
        <charset val="238"/>
        <scheme val="minor"/>
      </font>
      <fill>
        <patternFill patternType="none">
          <bgColor indexed="65"/>
        </patternFill>
      </fill>
    </dxf>
  </rfmt>
  <rfmt sheetId="2" sqref="O133" start="0" length="0">
    <dxf>
      <font>
        <sz val="11"/>
        <color rgb="FFFF0000"/>
        <name val="Calibri"/>
        <family val="2"/>
        <charset val="238"/>
        <scheme val="minor"/>
      </font>
      <fill>
        <patternFill patternType="none">
          <bgColor indexed="65"/>
        </patternFill>
      </fill>
    </dxf>
  </rfmt>
  <rfmt sheetId="2" sqref="P133" start="0" length="0">
    <dxf>
      <font>
        <sz val="11"/>
        <color rgb="FFFF0000"/>
        <name val="Calibri"/>
        <family val="2"/>
        <charset val="238"/>
        <scheme val="minor"/>
      </font>
      <fill>
        <patternFill patternType="none">
          <bgColor indexed="65"/>
        </patternFill>
      </fill>
    </dxf>
  </rfmt>
  <rfmt sheetId="2" sqref="Q133" start="0" length="0">
    <dxf>
      <font>
        <sz val="11"/>
        <color rgb="FFFF0000"/>
        <name val="Calibri"/>
        <family val="2"/>
        <charset val="238"/>
        <scheme val="minor"/>
      </font>
      <fill>
        <patternFill patternType="none">
          <bgColor indexed="65"/>
        </patternFill>
      </fill>
    </dxf>
  </rfmt>
  <rfmt sheetId="2" sqref="R133" start="0" length="0">
    <dxf>
      <font>
        <sz val="11"/>
        <color rgb="FFFF0000"/>
        <name val="Calibri"/>
        <family val="2"/>
        <charset val="238"/>
        <scheme val="minor"/>
      </font>
      <fill>
        <patternFill patternType="none">
          <bgColor indexed="65"/>
        </patternFill>
      </fill>
    </dxf>
  </rfmt>
  <rfmt sheetId="2" sqref="S133" start="0" length="0">
    <dxf>
      <font>
        <sz val="11"/>
        <color rgb="FFFF0000"/>
        <name val="Calibri"/>
        <family val="2"/>
        <charset val="238"/>
        <scheme val="minor"/>
      </font>
      <fill>
        <patternFill patternType="none">
          <bgColor indexed="65"/>
        </patternFill>
      </fill>
    </dxf>
  </rfmt>
  <rfmt sheetId="2" sqref="T133" start="0" length="0">
    <dxf>
      <font>
        <sz val="11"/>
        <color rgb="FFFF0000"/>
        <name val="Calibri"/>
        <family val="2"/>
        <charset val="238"/>
        <scheme val="minor"/>
      </font>
      <fill>
        <patternFill patternType="none">
          <bgColor indexed="65"/>
        </patternFill>
      </fill>
    </dxf>
  </rfmt>
  <rfmt sheetId="2" sqref="U133" start="0" length="0">
    <dxf>
      <font>
        <sz val="11"/>
        <color rgb="FFFF0000"/>
        <name val="Calibri"/>
        <family val="2"/>
        <charset val="238"/>
        <scheme val="minor"/>
      </font>
      <fill>
        <patternFill patternType="none">
          <bgColor indexed="65"/>
        </patternFill>
      </fill>
    </dxf>
  </rfmt>
  <rfmt sheetId="2" sqref="V133" start="0" length="0">
    <dxf>
      <font>
        <sz val="11"/>
        <color rgb="FFFF0000"/>
        <name val="Calibri"/>
        <family val="2"/>
        <charset val="238"/>
        <scheme val="minor"/>
      </font>
      <fill>
        <patternFill patternType="none">
          <bgColor indexed="65"/>
        </patternFill>
      </fill>
    </dxf>
  </rfmt>
  <rfmt sheetId="2" sqref="W133" start="0" length="0">
    <dxf>
      <font>
        <sz val="11"/>
        <color rgb="FFFF0000"/>
        <name val="Calibri"/>
        <family val="2"/>
        <charset val="238"/>
        <scheme val="minor"/>
      </font>
      <fill>
        <patternFill patternType="none">
          <bgColor indexed="65"/>
        </patternFill>
      </fill>
    </dxf>
  </rfmt>
  <rfmt sheetId="2" sqref="X133" start="0" length="0">
    <dxf>
      <font>
        <sz val="11"/>
        <color rgb="FFFF0000"/>
        <name val="Calibri"/>
        <family val="2"/>
        <charset val="238"/>
        <scheme val="minor"/>
      </font>
      <fill>
        <patternFill patternType="none">
          <bgColor indexed="65"/>
        </patternFill>
      </fill>
    </dxf>
  </rfmt>
  <rfmt sheetId="2" sqref="Y133" start="0" length="0">
    <dxf>
      <font>
        <sz val="11"/>
        <color rgb="FFFF0000"/>
        <name val="Calibri"/>
        <family val="2"/>
        <charset val="238"/>
        <scheme val="minor"/>
      </font>
      <fill>
        <patternFill patternType="none">
          <bgColor indexed="65"/>
        </patternFill>
      </fill>
    </dxf>
  </rfmt>
  <rfmt sheetId="2" sqref="Z133" start="0" length="0">
    <dxf>
      <font>
        <sz val="11"/>
        <color rgb="FFFF0000"/>
        <name val="Calibri"/>
        <family val="2"/>
        <charset val="238"/>
        <scheme val="minor"/>
      </font>
      <fill>
        <patternFill patternType="none">
          <bgColor indexed="65"/>
        </patternFill>
      </fill>
    </dxf>
  </rfmt>
  <rfmt sheetId="2" sqref="AA133" start="0" length="0">
    <dxf>
      <font>
        <sz val="11"/>
        <color rgb="FFFF0000"/>
        <name val="Calibri"/>
        <family val="2"/>
        <charset val="238"/>
        <scheme val="minor"/>
      </font>
      <fill>
        <patternFill patternType="none">
          <bgColor indexed="65"/>
        </patternFill>
      </fill>
    </dxf>
  </rfmt>
  <rfmt sheetId="2" sqref="AB133" start="0" length="0">
    <dxf>
      <font>
        <sz val="11"/>
        <color rgb="FFFF0000"/>
        <name val="Calibri"/>
        <family val="2"/>
        <charset val="238"/>
        <scheme val="minor"/>
      </font>
      <fill>
        <patternFill patternType="none">
          <bgColor indexed="65"/>
        </patternFill>
      </fill>
    </dxf>
  </rfmt>
  <rfmt sheetId="2" sqref="AC133" start="0" length="0">
    <dxf>
      <font>
        <sz val="11"/>
        <color rgb="FFFF0000"/>
        <name val="Calibri"/>
        <family val="2"/>
        <charset val="238"/>
        <scheme val="minor"/>
      </font>
      <fill>
        <patternFill patternType="none">
          <bgColor indexed="65"/>
        </patternFill>
      </fill>
    </dxf>
  </rfmt>
  <rfmt sheetId="2" sqref="AD133" start="0" length="0">
    <dxf>
      <font>
        <sz val="11"/>
        <color rgb="FFFF0000"/>
        <name val="Calibri"/>
        <family val="2"/>
        <charset val="238"/>
        <scheme val="minor"/>
      </font>
      <fill>
        <patternFill patternType="none">
          <bgColor indexed="65"/>
        </patternFill>
      </fill>
    </dxf>
  </rfmt>
  <rfmt sheetId="2" sqref="AE133" start="0" length="0">
    <dxf>
      <font>
        <sz val="11"/>
        <color rgb="FFFF0000"/>
        <name val="Calibri"/>
        <family val="2"/>
        <charset val="238"/>
        <scheme val="minor"/>
      </font>
      <fill>
        <patternFill patternType="none">
          <bgColor indexed="65"/>
        </patternFill>
      </fill>
    </dxf>
  </rfmt>
  <rfmt sheetId="2" sqref="AF133" start="0" length="0">
    <dxf>
      <font>
        <sz val="11"/>
        <color rgb="FFFF0000"/>
        <name val="Calibri"/>
        <family val="2"/>
        <charset val="238"/>
        <scheme val="minor"/>
      </font>
      <fill>
        <patternFill patternType="none">
          <bgColor indexed="65"/>
        </patternFill>
      </fill>
    </dxf>
  </rfmt>
  <rfmt sheetId="2" sqref="AG133" start="0" length="0">
    <dxf>
      <font>
        <sz val="11"/>
        <color rgb="FFFF0000"/>
        <name val="Calibri"/>
        <family val="2"/>
        <charset val="238"/>
        <scheme val="minor"/>
      </font>
      <fill>
        <patternFill patternType="none">
          <bgColor indexed="65"/>
        </patternFill>
      </fill>
    </dxf>
  </rfmt>
  <rfmt sheetId="2" sqref="AH133" start="0" length="0">
    <dxf>
      <font>
        <sz val="11"/>
        <color rgb="FFFF0000"/>
        <name val="Calibri"/>
        <family val="2"/>
        <charset val="238"/>
        <scheme val="minor"/>
      </font>
      <fill>
        <patternFill patternType="none">
          <bgColor indexed="65"/>
        </patternFill>
      </fill>
    </dxf>
  </rfmt>
  <rfmt sheetId="2" sqref="AI133" start="0" length="0">
    <dxf>
      <font>
        <sz val="11"/>
        <color rgb="FFFF0000"/>
        <name val="Calibri"/>
        <family val="2"/>
        <charset val="238"/>
        <scheme val="minor"/>
      </font>
      <fill>
        <patternFill patternType="none">
          <bgColor indexed="65"/>
        </patternFill>
      </fill>
    </dxf>
  </rfmt>
  <rfmt sheetId="2" sqref="AJ133" start="0" length="0">
    <dxf>
      <font>
        <sz val="11"/>
        <color rgb="FFFF0000"/>
        <name val="Calibri"/>
        <family val="2"/>
        <charset val="238"/>
        <scheme val="minor"/>
      </font>
      <fill>
        <patternFill patternType="none">
          <bgColor indexed="65"/>
        </patternFill>
      </fill>
    </dxf>
  </rfmt>
  <rfmt sheetId="2" sqref="AK133" start="0" length="0">
    <dxf>
      <font>
        <sz val="11"/>
        <color rgb="FFFF0000"/>
        <name val="Calibri"/>
        <family val="2"/>
        <charset val="238"/>
        <scheme val="minor"/>
      </font>
      <fill>
        <patternFill patternType="none">
          <bgColor indexed="65"/>
        </patternFill>
      </fill>
    </dxf>
  </rfmt>
  <rfmt sheetId="2" sqref="AL133" start="0" length="0">
    <dxf>
      <font>
        <sz val="11"/>
        <color rgb="FFFF0000"/>
        <name val="Calibri"/>
        <family val="2"/>
        <charset val="238"/>
        <scheme val="minor"/>
      </font>
      <fill>
        <patternFill patternType="none">
          <bgColor indexed="65"/>
        </patternFill>
      </fill>
    </dxf>
  </rfmt>
  <rfmt sheetId="2" sqref="AM133" start="0" length="0">
    <dxf>
      <font>
        <sz val="11"/>
        <color rgb="FFFF0000"/>
        <name val="Calibri"/>
        <family val="2"/>
        <charset val="238"/>
        <scheme val="minor"/>
      </font>
      <fill>
        <patternFill patternType="none">
          <bgColor indexed="65"/>
        </patternFill>
      </fill>
    </dxf>
  </rfmt>
  <rfmt sheetId="2" sqref="AN133" start="0" length="0">
    <dxf>
      <font>
        <sz val="11"/>
        <color rgb="FFFF0000"/>
        <name val="Calibri"/>
        <family val="2"/>
        <charset val="238"/>
        <scheme val="minor"/>
      </font>
      <fill>
        <patternFill patternType="none">
          <bgColor indexed="65"/>
        </patternFill>
      </fill>
    </dxf>
  </rfmt>
  <rfmt sheetId="2" sqref="AO133" start="0" length="0">
    <dxf>
      <font>
        <sz val="11"/>
        <color rgb="FFFF0000"/>
        <name val="Calibri"/>
        <family val="2"/>
        <charset val="238"/>
        <scheme val="minor"/>
      </font>
      <fill>
        <patternFill patternType="none">
          <bgColor indexed="65"/>
        </patternFill>
      </fill>
    </dxf>
  </rfmt>
  <rfmt sheetId="2" sqref="AP133" start="0" length="0">
    <dxf>
      <font>
        <sz val="11"/>
        <color rgb="FFFF0000"/>
        <name val="Calibri"/>
        <family val="2"/>
        <charset val="238"/>
        <scheme val="minor"/>
      </font>
      <fill>
        <patternFill patternType="none">
          <bgColor indexed="65"/>
        </patternFill>
      </fill>
    </dxf>
  </rfmt>
  <rfmt sheetId="2" sqref="AQ133" start="0" length="0">
    <dxf>
      <font>
        <sz val="11"/>
        <color rgb="FFFF0000"/>
        <name val="Calibri"/>
        <family val="2"/>
        <charset val="238"/>
        <scheme val="minor"/>
      </font>
      <fill>
        <patternFill patternType="none">
          <bgColor indexed="65"/>
        </patternFill>
      </fill>
    </dxf>
  </rfmt>
  <rfmt sheetId="2" sqref="AR133" start="0" length="0">
    <dxf>
      <font>
        <sz val="11"/>
        <color rgb="FFFF0000"/>
        <name val="Calibri"/>
        <family val="2"/>
        <charset val="238"/>
        <scheme val="minor"/>
      </font>
      <fill>
        <patternFill patternType="none">
          <bgColor indexed="65"/>
        </patternFill>
      </fill>
    </dxf>
  </rfmt>
  <rfmt sheetId="2" sqref="AS133" start="0" length="0">
    <dxf>
      <font>
        <sz val="11"/>
        <color rgb="FFFF0000"/>
        <name val="Calibri"/>
        <family val="2"/>
        <charset val="238"/>
        <scheme val="minor"/>
      </font>
      <fill>
        <patternFill patternType="none">
          <bgColor indexed="65"/>
        </patternFill>
      </fill>
    </dxf>
  </rfmt>
  <rfmt sheetId="2" sqref="AT133" start="0" length="0">
    <dxf>
      <font>
        <sz val="11"/>
        <color rgb="FFFF0000"/>
        <name val="Calibri"/>
        <family val="2"/>
        <charset val="238"/>
        <scheme val="minor"/>
      </font>
      <fill>
        <patternFill patternType="none">
          <bgColor indexed="65"/>
        </patternFill>
      </fill>
    </dxf>
  </rfmt>
  <rfmt sheetId="2" sqref="AU133" start="0" length="0">
    <dxf>
      <font>
        <sz val="11"/>
        <color rgb="FFFF0000"/>
        <name val="Calibri"/>
        <family val="2"/>
        <charset val="238"/>
        <scheme val="minor"/>
      </font>
      <fill>
        <patternFill patternType="none">
          <bgColor indexed="65"/>
        </patternFill>
      </fill>
    </dxf>
  </rfmt>
  <rfmt sheetId="2" sqref="AV133" start="0" length="0">
    <dxf>
      <font>
        <sz val="11"/>
        <color rgb="FFFF0000"/>
        <name val="Calibri"/>
        <family val="2"/>
        <charset val="238"/>
        <scheme val="minor"/>
      </font>
      <fill>
        <patternFill patternType="none">
          <bgColor indexed="65"/>
        </patternFill>
      </fill>
    </dxf>
  </rfmt>
  <rfmt sheetId="2" sqref="AW133" start="0" length="0">
    <dxf>
      <font>
        <sz val="11"/>
        <color rgb="FFFF0000"/>
        <name val="Calibri"/>
        <family val="2"/>
        <charset val="238"/>
        <scheme val="minor"/>
      </font>
      <fill>
        <patternFill patternType="none">
          <bgColor indexed="65"/>
        </patternFill>
      </fill>
    </dxf>
  </rfmt>
  <rfmt sheetId="2" sqref="AX133" start="0" length="0">
    <dxf>
      <font>
        <sz val="11"/>
        <color rgb="FFFF0000"/>
        <name val="Calibri"/>
        <family val="2"/>
        <charset val="238"/>
        <scheme val="minor"/>
      </font>
      <fill>
        <patternFill patternType="none">
          <bgColor indexed="65"/>
        </patternFill>
      </fill>
    </dxf>
  </rfmt>
  <rfmt sheetId="2" sqref="AY133" start="0" length="0">
    <dxf>
      <font>
        <sz val="11"/>
        <color rgb="FFFF0000"/>
        <name val="Calibri"/>
        <family val="2"/>
        <charset val="238"/>
        <scheme val="minor"/>
      </font>
      <fill>
        <patternFill patternType="none">
          <bgColor indexed="65"/>
        </patternFill>
      </fill>
    </dxf>
  </rfmt>
  <rfmt sheetId="2" sqref="AZ133" start="0" length="0">
    <dxf>
      <font>
        <sz val="11"/>
        <color rgb="FFFF0000"/>
        <name val="Calibri"/>
        <family val="2"/>
        <charset val="238"/>
        <scheme val="minor"/>
      </font>
      <fill>
        <patternFill patternType="none">
          <bgColor indexed="65"/>
        </patternFill>
      </fill>
    </dxf>
  </rfmt>
  <rfmt sheetId="2" sqref="BA133" start="0" length="0">
    <dxf>
      <font>
        <sz val="11"/>
        <color rgb="FFFF0000"/>
        <name val="Calibri"/>
        <family val="2"/>
        <charset val="238"/>
        <scheme val="minor"/>
      </font>
      <fill>
        <patternFill patternType="none">
          <bgColor indexed="65"/>
        </patternFill>
      </fill>
    </dxf>
  </rfmt>
  <rfmt sheetId="2" sqref="F134" start="0" length="0">
    <dxf>
      <font>
        <sz val="11"/>
        <color rgb="FFFF0000"/>
        <name val="Calibri"/>
        <family val="2"/>
        <charset val="238"/>
        <scheme val="minor"/>
      </font>
    </dxf>
  </rfmt>
  <rfmt sheetId="2" sqref="G134" start="0" length="0">
    <dxf>
      <font>
        <sz val="11"/>
        <color rgb="FFFF0000"/>
        <name val="Calibri"/>
        <family val="2"/>
        <charset val="238"/>
        <scheme val="minor"/>
      </font>
    </dxf>
  </rfmt>
  <rfmt sheetId="2" sqref="H134" start="0" length="0">
    <dxf>
      <font>
        <sz val="11"/>
        <color rgb="FFFF0000"/>
        <name val="Calibri"/>
        <family val="2"/>
        <charset val="238"/>
        <scheme val="minor"/>
      </font>
    </dxf>
  </rfmt>
  <rfmt sheetId="2" sqref="I134" start="0" length="0">
    <dxf>
      <font>
        <sz val="11"/>
        <color rgb="FFFF0000"/>
        <name val="Calibri"/>
        <family val="2"/>
        <charset val="238"/>
        <scheme val="minor"/>
      </font>
    </dxf>
  </rfmt>
  <rfmt sheetId="2" sqref="J134" start="0" length="0">
    <dxf>
      <font>
        <sz val="11"/>
        <color rgb="FFFF0000"/>
        <name val="Calibri"/>
        <family val="2"/>
        <charset val="238"/>
        <scheme val="minor"/>
      </font>
    </dxf>
  </rfmt>
  <rfmt sheetId="2" sqref="K134" start="0" length="0">
    <dxf>
      <font>
        <sz val="11"/>
        <color rgb="FFFF0000"/>
        <name val="Calibri"/>
        <family val="2"/>
        <charset val="238"/>
        <scheme val="minor"/>
      </font>
    </dxf>
  </rfmt>
  <rfmt sheetId="2" sqref="L134" start="0" length="0">
    <dxf>
      <font>
        <sz val="11"/>
        <color rgb="FFFF0000"/>
        <name val="Calibri"/>
        <family val="2"/>
        <charset val="238"/>
        <scheme val="minor"/>
      </font>
    </dxf>
  </rfmt>
  <rfmt sheetId="2" sqref="M134" start="0" length="0">
    <dxf>
      <font>
        <sz val="11"/>
        <color rgb="FFFF0000"/>
        <name val="Calibri"/>
        <family val="2"/>
        <charset val="238"/>
        <scheme val="minor"/>
      </font>
    </dxf>
  </rfmt>
  <rfmt sheetId="2" sqref="N134" start="0" length="0">
    <dxf>
      <font>
        <sz val="11"/>
        <color rgb="FFFF0000"/>
        <name val="Calibri"/>
        <family val="2"/>
        <charset val="238"/>
        <scheme val="minor"/>
      </font>
    </dxf>
  </rfmt>
  <rfmt sheetId="2" sqref="O134" start="0" length="0">
    <dxf>
      <font>
        <sz val="11"/>
        <color rgb="FFFF0000"/>
        <name val="Calibri"/>
        <family val="2"/>
        <charset val="238"/>
        <scheme val="minor"/>
      </font>
    </dxf>
  </rfmt>
  <rfmt sheetId="2" sqref="P134" start="0" length="0">
    <dxf>
      <font>
        <sz val="11"/>
        <color rgb="FFFF0000"/>
        <name val="Calibri"/>
        <family val="2"/>
        <charset val="238"/>
        <scheme val="minor"/>
      </font>
    </dxf>
  </rfmt>
  <rfmt sheetId="2" sqref="Q134" start="0" length="0">
    <dxf>
      <font>
        <sz val="11"/>
        <color rgb="FFFF0000"/>
        <name val="Calibri"/>
        <family val="2"/>
        <charset val="238"/>
        <scheme val="minor"/>
      </font>
    </dxf>
  </rfmt>
  <rfmt sheetId="2" sqref="R134" start="0" length="0">
    <dxf>
      <font>
        <sz val="11"/>
        <color rgb="FFFF0000"/>
        <name val="Calibri"/>
        <family val="2"/>
        <charset val="238"/>
        <scheme val="minor"/>
      </font>
    </dxf>
  </rfmt>
  <rfmt sheetId="2" sqref="S134" start="0" length="0">
    <dxf>
      <font>
        <sz val="11"/>
        <color rgb="FFFF0000"/>
        <name val="Calibri"/>
        <family val="2"/>
        <charset val="238"/>
        <scheme val="minor"/>
      </font>
    </dxf>
  </rfmt>
  <rfmt sheetId="2" sqref="T134" start="0" length="0">
    <dxf>
      <font>
        <sz val="11"/>
        <color rgb="FFFF0000"/>
        <name val="Calibri"/>
        <family val="2"/>
        <charset val="238"/>
        <scheme val="minor"/>
      </font>
    </dxf>
  </rfmt>
  <rfmt sheetId="2" sqref="U134" start="0" length="0">
    <dxf>
      <font>
        <sz val="11"/>
        <color rgb="FFFF0000"/>
        <name val="Calibri"/>
        <family val="2"/>
        <charset val="238"/>
        <scheme val="minor"/>
      </font>
    </dxf>
  </rfmt>
  <rfmt sheetId="2" sqref="V134" start="0" length="0">
    <dxf>
      <font>
        <sz val="11"/>
        <color rgb="FFFF0000"/>
        <name val="Calibri"/>
        <family val="2"/>
        <charset val="238"/>
        <scheme val="minor"/>
      </font>
    </dxf>
  </rfmt>
  <rfmt sheetId="2" sqref="W134" start="0" length="0">
    <dxf>
      <font>
        <sz val="11"/>
        <color rgb="FFFF0000"/>
        <name val="Calibri"/>
        <family val="2"/>
        <charset val="238"/>
        <scheme val="minor"/>
      </font>
    </dxf>
  </rfmt>
  <rfmt sheetId="2" sqref="X134" start="0" length="0">
    <dxf>
      <font>
        <sz val="11"/>
        <color rgb="FFFF0000"/>
        <name val="Calibri"/>
        <family val="2"/>
        <charset val="238"/>
        <scheme val="minor"/>
      </font>
    </dxf>
  </rfmt>
  <rfmt sheetId="2" sqref="Y134" start="0" length="0">
    <dxf>
      <font>
        <sz val="11"/>
        <color rgb="FFFF0000"/>
        <name val="Calibri"/>
        <family val="2"/>
        <charset val="238"/>
        <scheme val="minor"/>
      </font>
    </dxf>
  </rfmt>
  <rfmt sheetId="2" sqref="Z134" start="0" length="0">
    <dxf>
      <font>
        <sz val="11"/>
        <color rgb="FFFF0000"/>
        <name val="Calibri"/>
        <family val="2"/>
        <charset val="238"/>
        <scheme val="minor"/>
      </font>
    </dxf>
  </rfmt>
  <rfmt sheetId="2" sqref="AA134" start="0" length="0">
    <dxf>
      <font>
        <sz val="11"/>
        <color rgb="FFFF0000"/>
        <name val="Calibri"/>
        <family val="2"/>
        <charset val="238"/>
        <scheme val="minor"/>
      </font>
    </dxf>
  </rfmt>
  <rfmt sheetId="2" sqref="AB134" start="0" length="0">
    <dxf>
      <font>
        <sz val="11"/>
        <color rgb="FFFF0000"/>
        <name val="Calibri"/>
        <family val="2"/>
        <charset val="238"/>
        <scheme val="minor"/>
      </font>
    </dxf>
  </rfmt>
  <rfmt sheetId="2" sqref="AC134" start="0" length="0">
    <dxf>
      <font>
        <sz val="11"/>
        <color rgb="FFFF0000"/>
        <name val="Calibri"/>
        <family val="2"/>
        <charset val="238"/>
        <scheme val="minor"/>
      </font>
    </dxf>
  </rfmt>
  <rfmt sheetId="2" sqref="AD134" start="0" length="0">
    <dxf>
      <font>
        <sz val="11"/>
        <color rgb="FFFF0000"/>
        <name val="Calibri"/>
        <family val="2"/>
        <charset val="238"/>
        <scheme val="minor"/>
      </font>
    </dxf>
  </rfmt>
  <rfmt sheetId="2" sqref="AE134" start="0" length="0">
    <dxf>
      <font>
        <sz val="11"/>
        <color rgb="FFFF0000"/>
        <name val="Calibri"/>
        <family val="2"/>
        <charset val="238"/>
        <scheme val="minor"/>
      </font>
    </dxf>
  </rfmt>
  <rfmt sheetId="2" sqref="AF134" start="0" length="0">
    <dxf>
      <font>
        <sz val="11"/>
        <color rgb="FFFF0000"/>
        <name val="Calibri"/>
        <family val="2"/>
        <charset val="238"/>
        <scheme val="minor"/>
      </font>
    </dxf>
  </rfmt>
  <rfmt sheetId="2" sqref="AG134" start="0" length="0">
    <dxf>
      <font>
        <sz val="11"/>
        <color rgb="FFFF0000"/>
        <name val="Calibri"/>
        <family val="2"/>
        <charset val="238"/>
        <scheme val="minor"/>
      </font>
    </dxf>
  </rfmt>
  <rfmt sheetId="2" sqref="AH134" start="0" length="0">
    <dxf>
      <font>
        <sz val="11"/>
        <color rgb="FFFF0000"/>
        <name val="Calibri"/>
        <family val="2"/>
        <charset val="238"/>
        <scheme val="minor"/>
      </font>
    </dxf>
  </rfmt>
  <rfmt sheetId="2" sqref="AI134" start="0" length="0">
    <dxf>
      <font>
        <sz val="11"/>
        <color rgb="FFFF0000"/>
        <name val="Calibri"/>
        <family val="2"/>
        <charset val="238"/>
        <scheme val="minor"/>
      </font>
    </dxf>
  </rfmt>
  <rfmt sheetId="2" sqref="AJ134" start="0" length="0">
    <dxf>
      <font>
        <sz val="11"/>
        <color rgb="FFFF0000"/>
        <name val="Calibri"/>
        <family val="2"/>
        <charset val="238"/>
        <scheme val="minor"/>
      </font>
    </dxf>
  </rfmt>
  <rfmt sheetId="2" sqref="AK134" start="0" length="0">
    <dxf>
      <font>
        <sz val="11"/>
        <color rgb="FFFF0000"/>
        <name val="Calibri"/>
        <family val="2"/>
        <charset val="238"/>
        <scheme val="minor"/>
      </font>
    </dxf>
  </rfmt>
  <rfmt sheetId="2" sqref="AL134" start="0" length="0">
    <dxf>
      <font>
        <sz val="11"/>
        <color rgb="FFFF0000"/>
        <name val="Calibri"/>
        <family val="2"/>
        <charset val="238"/>
        <scheme val="minor"/>
      </font>
    </dxf>
  </rfmt>
  <rfmt sheetId="2" sqref="AM134" start="0" length="0">
    <dxf>
      <font>
        <sz val="11"/>
        <color rgb="FFFF0000"/>
        <name val="Calibri"/>
        <family val="2"/>
        <charset val="238"/>
        <scheme val="minor"/>
      </font>
    </dxf>
  </rfmt>
  <rfmt sheetId="2" sqref="AN134" start="0" length="0">
    <dxf>
      <font>
        <sz val="11"/>
        <color rgb="FFFF0000"/>
        <name val="Calibri"/>
        <family val="2"/>
        <charset val="238"/>
        <scheme val="minor"/>
      </font>
    </dxf>
  </rfmt>
  <rfmt sheetId="2" sqref="AO134" start="0" length="0">
    <dxf>
      <font>
        <sz val="11"/>
        <color rgb="FFFF0000"/>
        <name val="Calibri"/>
        <family val="2"/>
        <charset val="238"/>
        <scheme val="minor"/>
      </font>
    </dxf>
  </rfmt>
  <rfmt sheetId="2" sqref="AP134" start="0" length="0">
    <dxf>
      <font>
        <sz val="11"/>
        <color rgb="FFFF0000"/>
        <name val="Calibri"/>
        <family val="2"/>
        <charset val="238"/>
        <scheme val="minor"/>
      </font>
    </dxf>
  </rfmt>
  <rfmt sheetId="2" sqref="AQ134" start="0" length="0">
    <dxf>
      <font>
        <sz val="11"/>
        <color rgb="FFFF0000"/>
        <name val="Calibri"/>
        <family val="2"/>
        <charset val="238"/>
        <scheme val="minor"/>
      </font>
    </dxf>
  </rfmt>
  <rfmt sheetId="2" sqref="AR134" start="0" length="0">
    <dxf>
      <font>
        <sz val="11"/>
        <color rgb="FFFF0000"/>
        <name val="Calibri"/>
        <family val="2"/>
        <charset val="238"/>
        <scheme val="minor"/>
      </font>
    </dxf>
  </rfmt>
  <rfmt sheetId="2" sqref="AS134" start="0" length="0">
    <dxf>
      <font>
        <sz val="11"/>
        <color rgb="FFFF0000"/>
        <name val="Calibri"/>
        <family val="2"/>
        <charset val="238"/>
        <scheme val="minor"/>
      </font>
    </dxf>
  </rfmt>
  <rfmt sheetId="2" sqref="AT134" start="0" length="0">
    <dxf>
      <font>
        <sz val="11"/>
        <color rgb="FFFF0000"/>
        <name val="Calibri"/>
        <family val="2"/>
        <charset val="238"/>
        <scheme val="minor"/>
      </font>
    </dxf>
  </rfmt>
  <rfmt sheetId="2" sqref="AU134" start="0" length="0">
    <dxf>
      <font>
        <sz val="11"/>
        <color rgb="FFFF0000"/>
        <name val="Calibri"/>
        <family val="2"/>
        <charset val="238"/>
        <scheme val="minor"/>
      </font>
    </dxf>
  </rfmt>
  <rfmt sheetId="2" sqref="AV134" start="0" length="0">
    <dxf>
      <font>
        <sz val="11"/>
        <color rgb="FFFF0000"/>
        <name val="Calibri"/>
        <family val="2"/>
        <charset val="238"/>
        <scheme val="minor"/>
      </font>
    </dxf>
  </rfmt>
  <rfmt sheetId="2" sqref="AW134" start="0" length="0">
    <dxf>
      <font>
        <sz val="11"/>
        <color rgb="FFFF0000"/>
        <name val="Calibri"/>
        <family val="2"/>
        <charset val="238"/>
        <scheme val="minor"/>
      </font>
    </dxf>
  </rfmt>
  <rfmt sheetId="2" sqref="AX134" start="0" length="0">
    <dxf>
      <font>
        <sz val="11"/>
        <color rgb="FFFF0000"/>
        <name val="Calibri"/>
        <family val="2"/>
        <charset val="238"/>
        <scheme val="minor"/>
      </font>
    </dxf>
  </rfmt>
  <rfmt sheetId="2" sqref="AY134" start="0" length="0">
    <dxf>
      <font>
        <sz val="11"/>
        <color rgb="FFFF0000"/>
        <name val="Calibri"/>
        <family val="2"/>
        <charset val="238"/>
        <scheme val="minor"/>
      </font>
    </dxf>
  </rfmt>
  <rfmt sheetId="2" sqref="AZ134" start="0" length="0">
    <dxf>
      <font>
        <sz val="11"/>
        <color rgb="FFFF0000"/>
        <name val="Calibri"/>
        <family val="2"/>
        <charset val="238"/>
        <scheme val="minor"/>
      </font>
    </dxf>
  </rfmt>
  <rfmt sheetId="2" sqref="BA134" start="0" length="0">
    <dxf>
      <font>
        <sz val="11"/>
        <color rgb="FFFF0000"/>
        <name val="Calibri"/>
        <family val="2"/>
        <charset val="238"/>
        <scheme val="minor"/>
      </font>
    </dxf>
  </rfmt>
  <rfmt sheetId="2" sqref="F136" start="0" length="0">
    <dxf>
      <font>
        <color rgb="FFFF0000"/>
      </font>
    </dxf>
  </rfmt>
  <rfmt sheetId="2" sqref="G136" start="0" length="0">
    <dxf>
      <font>
        <color rgb="FFFF0000"/>
      </font>
    </dxf>
  </rfmt>
  <rfmt sheetId="2" sqref="H136" start="0" length="0">
    <dxf>
      <font>
        <color rgb="FFFF0000"/>
      </font>
    </dxf>
  </rfmt>
  <rfmt sheetId="2" sqref="I136" start="0" length="0">
    <dxf>
      <font>
        <color rgb="FFFF0000"/>
      </font>
    </dxf>
  </rfmt>
  <rfmt sheetId="2" sqref="J136" start="0" length="0">
    <dxf>
      <font>
        <color rgb="FFFF0000"/>
      </font>
    </dxf>
  </rfmt>
  <rfmt sheetId="2" sqref="K136" start="0" length="0">
    <dxf>
      <font>
        <color rgb="FFFF0000"/>
      </font>
    </dxf>
  </rfmt>
  <rfmt sheetId="2" sqref="L136" start="0" length="0">
    <dxf>
      <font>
        <color rgb="FFFF0000"/>
      </font>
    </dxf>
  </rfmt>
  <rfmt sheetId="2" sqref="M136" start="0" length="0">
    <dxf>
      <font>
        <color rgb="FFFF0000"/>
      </font>
    </dxf>
  </rfmt>
  <rfmt sheetId="2" sqref="N136" start="0" length="0">
    <dxf>
      <font>
        <color rgb="FFFF0000"/>
      </font>
    </dxf>
  </rfmt>
  <rfmt sheetId="2" sqref="O136" start="0" length="0">
    <dxf>
      <font>
        <color rgb="FFFF0000"/>
      </font>
    </dxf>
  </rfmt>
  <rfmt sheetId="2" sqref="P136" start="0" length="0">
    <dxf>
      <font>
        <color rgb="FFFF0000"/>
      </font>
    </dxf>
  </rfmt>
  <rfmt sheetId="2" sqref="Q136" start="0" length="0">
    <dxf>
      <font>
        <color rgb="FFFF0000"/>
      </font>
    </dxf>
  </rfmt>
  <rfmt sheetId="2" sqref="R136" start="0" length="0">
    <dxf>
      <font>
        <color rgb="FFFF0000"/>
      </font>
    </dxf>
  </rfmt>
  <rfmt sheetId="2" sqref="S136" start="0" length="0">
    <dxf>
      <font>
        <color rgb="FFFF0000"/>
      </font>
    </dxf>
  </rfmt>
  <rfmt sheetId="2" sqref="T136" start="0" length="0">
    <dxf>
      <font>
        <color rgb="FFFF0000"/>
      </font>
    </dxf>
  </rfmt>
  <rfmt sheetId="2" sqref="U136" start="0" length="0">
    <dxf>
      <font>
        <color rgb="FFFF0000"/>
      </font>
    </dxf>
  </rfmt>
  <rfmt sheetId="2" sqref="V136" start="0" length="0">
    <dxf>
      <font>
        <color rgb="FFFF0000"/>
      </font>
    </dxf>
  </rfmt>
  <rfmt sheetId="2" sqref="W136" start="0" length="0">
    <dxf>
      <font>
        <color rgb="FFFF0000"/>
      </font>
    </dxf>
  </rfmt>
  <rfmt sheetId="2" sqref="X136" start="0" length="0">
    <dxf>
      <font>
        <color rgb="FFFF0000"/>
      </font>
    </dxf>
  </rfmt>
  <rfmt sheetId="2" sqref="Y136" start="0" length="0">
    <dxf>
      <font>
        <color rgb="FFFF0000"/>
      </font>
    </dxf>
  </rfmt>
  <rfmt sheetId="2" sqref="Z136" start="0" length="0">
    <dxf>
      <font>
        <color rgb="FFFF0000"/>
      </font>
    </dxf>
  </rfmt>
  <rfmt sheetId="2" sqref="AA136" start="0" length="0">
    <dxf>
      <font>
        <color rgb="FFFF0000"/>
      </font>
    </dxf>
  </rfmt>
  <rfmt sheetId="2" sqref="AB136" start="0" length="0">
    <dxf>
      <font>
        <color rgb="FFFF0000"/>
      </font>
    </dxf>
  </rfmt>
  <rfmt sheetId="2" sqref="AC136" start="0" length="0">
    <dxf>
      <font>
        <color rgb="FFFF0000"/>
      </font>
    </dxf>
  </rfmt>
  <rfmt sheetId="2" sqref="AD136" start="0" length="0">
    <dxf>
      <font>
        <color rgb="FFFF0000"/>
      </font>
    </dxf>
  </rfmt>
  <rfmt sheetId="2" sqref="AE136" start="0" length="0">
    <dxf>
      <font>
        <color rgb="FFFF0000"/>
      </font>
    </dxf>
  </rfmt>
  <rfmt sheetId="2" sqref="AF136" start="0" length="0">
    <dxf>
      <font>
        <color rgb="FFFF0000"/>
      </font>
    </dxf>
  </rfmt>
  <rfmt sheetId="2" sqref="AG136" start="0" length="0">
    <dxf>
      <font>
        <color rgb="FFFF0000"/>
      </font>
    </dxf>
  </rfmt>
  <rfmt sheetId="2" sqref="AH136" start="0" length="0">
    <dxf>
      <font>
        <color rgb="FFFF0000"/>
      </font>
    </dxf>
  </rfmt>
  <rfmt sheetId="2" sqref="AI136" start="0" length="0">
    <dxf>
      <font>
        <color rgb="FFFF0000"/>
      </font>
    </dxf>
  </rfmt>
  <rfmt sheetId="2" sqref="AJ136" start="0" length="0">
    <dxf>
      <font>
        <color rgb="FFFF0000"/>
      </font>
    </dxf>
  </rfmt>
  <rfmt sheetId="2" sqref="AK136" start="0" length="0">
    <dxf>
      <font>
        <color rgb="FFFF0000"/>
      </font>
    </dxf>
  </rfmt>
  <rfmt sheetId="2" sqref="AL136" start="0" length="0">
    <dxf>
      <font>
        <color rgb="FFFF0000"/>
      </font>
    </dxf>
  </rfmt>
  <rfmt sheetId="2" sqref="AM136" start="0" length="0">
    <dxf>
      <font>
        <color rgb="FFFF0000"/>
      </font>
    </dxf>
  </rfmt>
  <rfmt sheetId="2" sqref="AN136" start="0" length="0">
    <dxf>
      <font>
        <color rgb="FFFF0000"/>
      </font>
    </dxf>
  </rfmt>
  <rfmt sheetId="2" sqref="AO136" start="0" length="0">
    <dxf>
      <font>
        <color rgb="FFFF0000"/>
      </font>
    </dxf>
  </rfmt>
  <rfmt sheetId="2" sqref="AP136" start="0" length="0">
    <dxf>
      <font>
        <color rgb="FFFF0000"/>
      </font>
    </dxf>
  </rfmt>
  <rfmt sheetId="2" sqref="AQ136" start="0" length="0">
    <dxf>
      <font>
        <color rgb="FFFF0000"/>
      </font>
    </dxf>
  </rfmt>
  <rfmt sheetId="2" sqref="AR136" start="0" length="0">
    <dxf>
      <font>
        <color rgb="FFFF0000"/>
      </font>
    </dxf>
  </rfmt>
  <rfmt sheetId="2" sqref="AS136" start="0" length="0">
    <dxf>
      <font>
        <color rgb="FFFF0000"/>
      </font>
    </dxf>
  </rfmt>
  <rfmt sheetId="2" sqref="AT136" start="0" length="0">
    <dxf>
      <font>
        <color rgb="FFFF0000"/>
      </font>
    </dxf>
  </rfmt>
  <rfmt sheetId="2" sqref="AU136" start="0" length="0">
    <dxf>
      <font>
        <color rgb="FFFF0000"/>
      </font>
    </dxf>
  </rfmt>
  <rfmt sheetId="2" sqref="AV136" start="0" length="0">
    <dxf>
      <font>
        <color rgb="FFFF0000"/>
      </font>
    </dxf>
  </rfmt>
  <rfmt sheetId="2" sqref="AW136" start="0" length="0">
    <dxf>
      <font>
        <color rgb="FFFF0000"/>
      </font>
    </dxf>
  </rfmt>
  <rfmt sheetId="2" sqref="AX136" start="0" length="0">
    <dxf>
      <font>
        <color rgb="FFFF0000"/>
      </font>
    </dxf>
  </rfmt>
  <rfmt sheetId="2" sqref="AY136" start="0" length="0">
    <dxf>
      <font>
        <color rgb="FFFF0000"/>
      </font>
    </dxf>
  </rfmt>
  <rfmt sheetId="2" sqref="AZ136" start="0" length="0">
    <dxf>
      <font>
        <color rgb="FFFF0000"/>
      </font>
    </dxf>
  </rfmt>
  <rfmt sheetId="2" sqref="BA136" start="0" length="0">
    <dxf>
      <font>
        <color rgb="FFFF0000"/>
      </font>
    </dxf>
  </rfmt>
  <rfmt sheetId="2" sqref="F139" start="0" length="0">
    <dxf>
      <font>
        <sz val="11"/>
        <color rgb="FFFF0000"/>
        <name val="Calibri"/>
        <family val="2"/>
        <charset val="238"/>
        <scheme val="minor"/>
      </font>
    </dxf>
  </rfmt>
  <rfmt sheetId="2" sqref="G139" start="0" length="0">
    <dxf>
      <font>
        <sz val="11"/>
        <color rgb="FFFF0000"/>
        <name val="Calibri"/>
        <family val="2"/>
        <charset val="238"/>
        <scheme val="minor"/>
      </font>
    </dxf>
  </rfmt>
  <rfmt sheetId="2" sqref="H139" start="0" length="0">
    <dxf>
      <font>
        <sz val="11"/>
        <color rgb="FFFF0000"/>
        <name val="Calibri"/>
        <family val="2"/>
        <charset val="238"/>
        <scheme val="minor"/>
      </font>
    </dxf>
  </rfmt>
  <rfmt sheetId="2" sqref="I139" start="0" length="0">
    <dxf>
      <font>
        <sz val="11"/>
        <color rgb="FFFF0000"/>
        <name val="Calibri"/>
        <family val="2"/>
        <charset val="238"/>
        <scheme val="minor"/>
      </font>
    </dxf>
  </rfmt>
  <rfmt sheetId="2" sqref="J139" start="0" length="0">
    <dxf>
      <font>
        <sz val="11"/>
        <color rgb="FFFF0000"/>
        <name val="Calibri"/>
        <family val="2"/>
        <charset val="238"/>
        <scheme val="minor"/>
      </font>
    </dxf>
  </rfmt>
  <rfmt sheetId="2" sqref="K139" start="0" length="0">
    <dxf>
      <font>
        <sz val="11"/>
        <color rgb="FFFF0000"/>
        <name val="Calibri"/>
        <family val="2"/>
        <charset val="238"/>
        <scheme val="minor"/>
      </font>
    </dxf>
  </rfmt>
  <rfmt sheetId="2" sqref="L139" start="0" length="0">
    <dxf>
      <font>
        <sz val="11"/>
        <color rgb="FFFF0000"/>
        <name val="Calibri"/>
        <family val="2"/>
        <charset val="238"/>
        <scheme val="minor"/>
      </font>
    </dxf>
  </rfmt>
  <rfmt sheetId="2" sqref="M139" start="0" length="0">
    <dxf>
      <font>
        <sz val="11"/>
        <color rgb="FFFF0000"/>
        <name val="Calibri"/>
        <family val="2"/>
        <charset val="238"/>
        <scheme val="minor"/>
      </font>
    </dxf>
  </rfmt>
  <rfmt sheetId="2" sqref="N139" start="0" length="0">
    <dxf>
      <font>
        <sz val="11"/>
        <color rgb="FFFF0000"/>
        <name val="Calibri"/>
        <family val="2"/>
        <charset val="238"/>
        <scheme val="minor"/>
      </font>
    </dxf>
  </rfmt>
  <rfmt sheetId="2" sqref="O139" start="0" length="0">
    <dxf>
      <font>
        <sz val="11"/>
        <color rgb="FFFF0000"/>
        <name val="Calibri"/>
        <family val="2"/>
        <charset val="238"/>
        <scheme val="minor"/>
      </font>
    </dxf>
  </rfmt>
  <rfmt sheetId="2" sqref="P139" start="0" length="0">
    <dxf>
      <font>
        <sz val="11"/>
        <color rgb="FFFF0000"/>
        <name val="Calibri"/>
        <family val="2"/>
        <charset val="238"/>
        <scheme val="minor"/>
      </font>
    </dxf>
  </rfmt>
  <rfmt sheetId="2" sqref="Q139" start="0" length="0">
    <dxf>
      <font>
        <sz val="11"/>
        <color rgb="FFFF0000"/>
        <name val="Calibri"/>
        <family val="2"/>
        <charset val="238"/>
        <scheme val="minor"/>
      </font>
    </dxf>
  </rfmt>
  <rfmt sheetId="2" sqref="R139" start="0" length="0">
    <dxf>
      <font>
        <sz val="11"/>
        <color rgb="FFFF0000"/>
        <name val="Calibri"/>
        <family val="2"/>
        <charset val="238"/>
        <scheme val="minor"/>
      </font>
    </dxf>
  </rfmt>
  <rfmt sheetId="2" sqref="S139" start="0" length="0">
    <dxf>
      <font>
        <sz val="11"/>
        <color rgb="FFFF0000"/>
        <name val="Calibri"/>
        <family val="2"/>
        <charset val="238"/>
        <scheme val="minor"/>
      </font>
    </dxf>
  </rfmt>
  <rfmt sheetId="2" sqref="T139" start="0" length="0">
    <dxf>
      <font>
        <sz val="11"/>
        <color rgb="FFFF0000"/>
        <name val="Calibri"/>
        <family val="2"/>
        <charset val="238"/>
        <scheme val="minor"/>
      </font>
    </dxf>
  </rfmt>
  <rfmt sheetId="2" sqref="U139" start="0" length="0">
    <dxf>
      <font>
        <sz val="11"/>
        <color rgb="FFFF0000"/>
        <name val="Calibri"/>
        <family val="2"/>
        <charset val="238"/>
        <scheme val="minor"/>
      </font>
    </dxf>
  </rfmt>
  <rfmt sheetId="2" sqref="V139" start="0" length="0">
    <dxf>
      <font>
        <sz val="11"/>
        <color rgb="FFFF0000"/>
        <name val="Calibri"/>
        <family val="2"/>
        <charset val="238"/>
        <scheme val="minor"/>
      </font>
    </dxf>
  </rfmt>
  <rfmt sheetId="2" sqref="W139" start="0" length="0">
    <dxf>
      <font>
        <sz val="11"/>
        <color rgb="FFFF0000"/>
        <name val="Calibri"/>
        <family val="2"/>
        <charset val="238"/>
        <scheme val="minor"/>
      </font>
    </dxf>
  </rfmt>
  <rfmt sheetId="2" sqref="X139" start="0" length="0">
    <dxf>
      <font>
        <sz val="11"/>
        <color rgb="FFFF0000"/>
        <name val="Calibri"/>
        <family val="2"/>
        <charset val="238"/>
        <scheme val="minor"/>
      </font>
    </dxf>
  </rfmt>
  <rfmt sheetId="2" sqref="Y139" start="0" length="0">
    <dxf>
      <font>
        <sz val="11"/>
        <color rgb="FFFF0000"/>
        <name val="Calibri"/>
        <family val="2"/>
        <charset val="238"/>
        <scheme val="minor"/>
      </font>
    </dxf>
  </rfmt>
  <rfmt sheetId="2" sqref="Z139" start="0" length="0">
    <dxf>
      <font>
        <sz val="11"/>
        <color rgb="FFFF0000"/>
        <name val="Calibri"/>
        <family val="2"/>
        <charset val="238"/>
        <scheme val="minor"/>
      </font>
    </dxf>
  </rfmt>
  <rfmt sheetId="2" sqref="AA139" start="0" length="0">
    <dxf>
      <font>
        <sz val="11"/>
        <color rgb="FFFF0000"/>
        <name val="Calibri"/>
        <family val="2"/>
        <charset val="238"/>
        <scheme val="minor"/>
      </font>
    </dxf>
  </rfmt>
  <rfmt sheetId="2" sqref="AB139" start="0" length="0">
    <dxf>
      <font>
        <sz val="11"/>
        <color rgb="FFFF0000"/>
        <name val="Calibri"/>
        <family val="2"/>
        <charset val="238"/>
        <scheme val="minor"/>
      </font>
    </dxf>
  </rfmt>
  <rfmt sheetId="2" sqref="AC139" start="0" length="0">
    <dxf>
      <font>
        <sz val="11"/>
        <color rgb="FFFF0000"/>
        <name val="Calibri"/>
        <family val="2"/>
        <charset val="238"/>
        <scheme val="minor"/>
      </font>
    </dxf>
  </rfmt>
  <rfmt sheetId="2" sqref="AD139" start="0" length="0">
    <dxf>
      <font>
        <sz val="11"/>
        <color rgb="FFFF0000"/>
        <name val="Calibri"/>
        <family val="2"/>
        <charset val="238"/>
        <scheme val="minor"/>
      </font>
    </dxf>
  </rfmt>
  <rfmt sheetId="2" sqref="AE139" start="0" length="0">
    <dxf>
      <font>
        <sz val="11"/>
        <color rgb="FFFF0000"/>
        <name val="Calibri"/>
        <family val="2"/>
        <charset val="238"/>
        <scheme val="minor"/>
      </font>
    </dxf>
  </rfmt>
  <rfmt sheetId="2" sqref="AF139" start="0" length="0">
    <dxf>
      <font>
        <sz val="11"/>
        <color rgb="FFFF0000"/>
        <name val="Calibri"/>
        <family val="2"/>
        <charset val="238"/>
        <scheme val="minor"/>
      </font>
    </dxf>
  </rfmt>
  <rfmt sheetId="2" sqref="AG139" start="0" length="0">
    <dxf>
      <font>
        <sz val="11"/>
        <color rgb="FFFF0000"/>
        <name val="Calibri"/>
        <family val="2"/>
        <charset val="238"/>
        <scheme val="minor"/>
      </font>
    </dxf>
  </rfmt>
  <rfmt sheetId="2" sqref="AH139" start="0" length="0">
    <dxf>
      <font>
        <sz val="11"/>
        <color rgb="FFFF0000"/>
        <name val="Calibri"/>
        <family val="2"/>
        <charset val="238"/>
        <scheme val="minor"/>
      </font>
    </dxf>
  </rfmt>
  <rfmt sheetId="2" sqref="AI139" start="0" length="0">
    <dxf>
      <font>
        <sz val="11"/>
        <color rgb="FFFF0000"/>
        <name val="Calibri"/>
        <family val="2"/>
        <charset val="238"/>
        <scheme val="minor"/>
      </font>
    </dxf>
  </rfmt>
  <rfmt sheetId="2" sqref="AJ139" start="0" length="0">
    <dxf>
      <font>
        <sz val="11"/>
        <color rgb="FFFF0000"/>
        <name val="Calibri"/>
        <family val="2"/>
        <charset val="238"/>
        <scheme val="minor"/>
      </font>
    </dxf>
  </rfmt>
  <rfmt sheetId="2" sqref="AK139" start="0" length="0">
    <dxf>
      <font>
        <sz val="11"/>
        <color rgb="FFFF0000"/>
        <name val="Calibri"/>
        <family val="2"/>
        <charset val="238"/>
        <scheme val="minor"/>
      </font>
    </dxf>
  </rfmt>
  <rfmt sheetId="2" sqref="AL139" start="0" length="0">
    <dxf>
      <font>
        <sz val="11"/>
        <color rgb="FFFF0000"/>
        <name val="Calibri"/>
        <family val="2"/>
        <charset val="238"/>
        <scheme val="minor"/>
      </font>
    </dxf>
  </rfmt>
  <rfmt sheetId="2" sqref="AM139" start="0" length="0">
    <dxf>
      <font>
        <sz val="11"/>
        <color rgb="FFFF0000"/>
        <name val="Calibri"/>
        <family val="2"/>
        <charset val="238"/>
        <scheme val="minor"/>
      </font>
    </dxf>
  </rfmt>
  <rfmt sheetId="2" sqref="AN139" start="0" length="0">
    <dxf>
      <font>
        <sz val="11"/>
        <color rgb="FFFF0000"/>
        <name val="Calibri"/>
        <family val="2"/>
        <charset val="238"/>
        <scheme val="minor"/>
      </font>
    </dxf>
  </rfmt>
  <rfmt sheetId="2" sqref="AO139" start="0" length="0">
    <dxf>
      <font>
        <sz val="11"/>
        <color rgb="FFFF0000"/>
        <name val="Calibri"/>
        <family val="2"/>
        <charset val="238"/>
        <scheme val="minor"/>
      </font>
    </dxf>
  </rfmt>
  <rfmt sheetId="2" sqref="AP139" start="0" length="0">
    <dxf>
      <font>
        <sz val="11"/>
        <color rgb="FFFF0000"/>
        <name val="Calibri"/>
        <family val="2"/>
        <charset val="238"/>
        <scheme val="minor"/>
      </font>
    </dxf>
  </rfmt>
  <rfmt sheetId="2" sqref="AQ139" start="0" length="0">
    <dxf>
      <font>
        <sz val="11"/>
        <color rgb="FFFF0000"/>
        <name val="Calibri"/>
        <family val="2"/>
        <charset val="238"/>
        <scheme val="minor"/>
      </font>
    </dxf>
  </rfmt>
  <rfmt sheetId="2" sqref="AR139" start="0" length="0">
    <dxf>
      <font>
        <sz val="11"/>
        <color rgb="FFFF0000"/>
        <name val="Calibri"/>
        <family val="2"/>
        <charset val="238"/>
        <scheme val="minor"/>
      </font>
    </dxf>
  </rfmt>
  <rfmt sheetId="2" sqref="AS139" start="0" length="0">
    <dxf>
      <font>
        <sz val="11"/>
        <color rgb="FFFF0000"/>
        <name val="Calibri"/>
        <family val="2"/>
        <charset val="238"/>
        <scheme val="minor"/>
      </font>
    </dxf>
  </rfmt>
  <rfmt sheetId="2" sqref="AT139" start="0" length="0">
    <dxf>
      <font>
        <sz val="11"/>
        <color rgb="FFFF0000"/>
        <name val="Calibri"/>
        <family val="2"/>
        <charset val="238"/>
        <scheme val="minor"/>
      </font>
    </dxf>
  </rfmt>
  <rfmt sheetId="2" sqref="AU139" start="0" length="0">
    <dxf>
      <font>
        <sz val="11"/>
        <color rgb="FFFF0000"/>
        <name val="Calibri"/>
        <family val="2"/>
        <charset val="238"/>
        <scheme val="minor"/>
      </font>
    </dxf>
  </rfmt>
  <rfmt sheetId="2" sqref="AV139" start="0" length="0">
    <dxf>
      <font>
        <sz val="11"/>
        <color rgb="FFFF0000"/>
        <name val="Calibri"/>
        <family val="2"/>
        <charset val="238"/>
        <scheme val="minor"/>
      </font>
    </dxf>
  </rfmt>
  <rfmt sheetId="2" sqref="AW139" start="0" length="0">
    <dxf>
      <font>
        <sz val="11"/>
        <color rgb="FFFF0000"/>
        <name val="Calibri"/>
        <family val="2"/>
        <charset val="238"/>
        <scheme val="minor"/>
      </font>
    </dxf>
  </rfmt>
  <rfmt sheetId="2" sqref="AX139" start="0" length="0">
    <dxf>
      <font>
        <sz val="11"/>
        <color rgb="FFFF0000"/>
        <name val="Calibri"/>
        <family val="2"/>
        <charset val="238"/>
        <scheme val="minor"/>
      </font>
    </dxf>
  </rfmt>
  <rfmt sheetId="2" sqref="AY139" start="0" length="0">
    <dxf>
      <font>
        <sz val="11"/>
        <color rgb="FFFF0000"/>
        <name val="Calibri"/>
        <family val="2"/>
        <charset val="238"/>
        <scheme val="minor"/>
      </font>
    </dxf>
  </rfmt>
  <rfmt sheetId="2" sqref="AZ139" start="0" length="0">
    <dxf>
      <font>
        <sz val="11"/>
        <color rgb="FFFF0000"/>
        <name val="Calibri"/>
        <family val="2"/>
        <charset val="238"/>
        <scheme val="minor"/>
      </font>
    </dxf>
  </rfmt>
  <rfmt sheetId="2" sqref="BA139" start="0" length="0">
    <dxf>
      <font>
        <sz val="11"/>
        <color rgb="FFFF0000"/>
        <name val="Calibri"/>
        <family val="2"/>
        <charset val="238"/>
        <scheme val="minor"/>
      </font>
    </dxf>
  </rfmt>
  <rfmt sheetId="2" sqref="F140" start="0" length="0">
    <dxf>
      <font>
        <sz val="11"/>
        <color rgb="FFFF0000"/>
        <name val="Calibri"/>
        <family val="2"/>
        <charset val="238"/>
        <scheme val="minor"/>
      </font>
    </dxf>
  </rfmt>
  <rfmt sheetId="2" sqref="G140" start="0" length="0">
    <dxf>
      <font>
        <sz val="11"/>
        <color rgb="FFFF0000"/>
        <name val="Calibri"/>
        <family val="2"/>
        <charset val="238"/>
        <scheme val="minor"/>
      </font>
    </dxf>
  </rfmt>
  <rfmt sheetId="2" sqref="H140" start="0" length="0">
    <dxf>
      <font>
        <sz val="11"/>
        <color rgb="FFFF0000"/>
        <name val="Calibri"/>
        <family val="2"/>
        <charset val="238"/>
        <scheme val="minor"/>
      </font>
    </dxf>
  </rfmt>
  <rfmt sheetId="2" sqref="I140" start="0" length="0">
    <dxf>
      <font>
        <sz val="11"/>
        <color rgb="FFFF0000"/>
        <name val="Calibri"/>
        <family val="2"/>
        <charset val="238"/>
        <scheme val="minor"/>
      </font>
    </dxf>
  </rfmt>
  <rfmt sheetId="2" sqref="J140" start="0" length="0">
    <dxf>
      <font>
        <sz val="11"/>
        <color rgb="FFFF0000"/>
        <name val="Calibri"/>
        <family val="2"/>
        <charset val="238"/>
        <scheme val="minor"/>
      </font>
    </dxf>
  </rfmt>
  <rfmt sheetId="2" sqref="K140" start="0" length="0">
    <dxf>
      <font>
        <sz val="11"/>
        <color rgb="FFFF0000"/>
        <name val="Calibri"/>
        <family val="2"/>
        <charset val="238"/>
        <scheme val="minor"/>
      </font>
    </dxf>
  </rfmt>
  <rfmt sheetId="2" sqref="L140" start="0" length="0">
    <dxf>
      <font>
        <sz val="11"/>
        <color rgb="FFFF0000"/>
        <name val="Calibri"/>
        <family val="2"/>
        <charset val="238"/>
        <scheme val="minor"/>
      </font>
    </dxf>
  </rfmt>
  <rfmt sheetId="2" sqref="M140" start="0" length="0">
    <dxf>
      <font>
        <sz val="11"/>
        <color rgb="FFFF0000"/>
        <name val="Calibri"/>
        <family val="2"/>
        <charset val="238"/>
        <scheme val="minor"/>
      </font>
    </dxf>
  </rfmt>
  <rfmt sheetId="2" sqref="N140" start="0" length="0">
    <dxf>
      <font>
        <sz val="11"/>
        <color rgb="FFFF0000"/>
        <name val="Calibri"/>
        <family val="2"/>
        <charset val="238"/>
        <scheme val="minor"/>
      </font>
    </dxf>
  </rfmt>
  <rfmt sheetId="2" sqref="O140" start="0" length="0">
    <dxf>
      <font>
        <sz val="11"/>
        <color rgb="FFFF0000"/>
        <name val="Calibri"/>
        <family val="2"/>
        <charset val="238"/>
        <scheme val="minor"/>
      </font>
    </dxf>
  </rfmt>
  <rfmt sheetId="2" sqref="P140" start="0" length="0">
    <dxf>
      <font>
        <sz val="11"/>
        <color rgb="FFFF0000"/>
        <name val="Calibri"/>
        <family val="2"/>
        <charset val="238"/>
        <scheme val="minor"/>
      </font>
    </dxf>
  </rfmt>
  <rfmt sheetId="2" sqref="Q140" start="0" length="0">
    <dxf>
      <font>
        <sz val="11"/>
        <color rgb="FFFF0000"/>
        <name val="Calibri"/>
        <family val="2"/>
        <charset val="238"/>
        <scheme val="minor"/>
      </font>
    </dxf>
  </rfmt>
  <rfmt sheetId="2" sqref="R140" start="0" length="0">
    <dxf>
      <font>
        <sz val="11"/>
        <color rgb="FFFF0000"/>
        <name val="Calibri"/>
        <family val="2"/>
        <charset val="238"/>
        <scheme val="minor"/>
      </font>
    </dxf>
  </rfmt>
  <rfmt sheetId="2" sqref="S140" start="0" length="0">
    <dxf>
      <font>
        <sz val="11"/>
        <color rgb="FFFF0000"/>
        <name val="Calibri"/>
        <family val="2"/>
        <charset val="238"/>
        <scheme val="minor"/>
      </font>
    </dxf>
  </rfmt>
  <rfmt sheetId="2" sqref="T140" start="0" length="0">
    <dxf>
      <font>
        <sz val="11"/>
        <color rgb="FFFF0000"/>
        <name val="Calibri"/>
        <family val="2"/>
        <charset val="238"/>
        <scheme val="minor"/>
      </font>
    </dxf>
  </rfmt>
  <rfmt sheetId="2" sqref="U140" start="0" length="0">
    <dxf>
      <font>
        <sz val="11"/>
        <color rgb="FFFF0000"/>
        <name val="Calibri"/>
        <family val="2"/>
        <charset val="238"/>
        <scheme val="minor"/>
      </font>
    </dxf>
  </rfmt>
  <rfmt sheetId="2" sqref="V140" start="0" length="0">
    <dxf>
      <font>
        <sz val="11"/>
        <color rgb="FFFF0000"/>
        <name val="Calibri"/>
        <family val="2"/>
        <charset val="238"/>
        <scheme val="minor"/>
      </font>
    </dxf>
  </rfmt>
  <rfmt sheetId="2" sqref="W140" start="0" length="0">
    <dxf>
      <font>
        <sz val="11"/>
        <color rgb="FFFF0000"/>
        <name val="Calibri"/>
        <family val="2"/>
        <charset val="238"/>
        <scheme val="minor"/>
      </font>
    </dxf>
  </rfmt>
  <rfmt sheetId="2" sqref="X140" start="0" length="0">
    <dxf>
      <font>
        <sz val="11"/>
        <color rgb="FFFF0000"/>
        <name val="Calibri"/>
        <family val="2"/>
        <charset val="238"/>
        <scheme val="minor"/>
      </font>
    </dxf>
  </rfmt>
  <rfmt sheetId="2" sqref="Y140" start="0" length="0">
    <dxf>
      <font>
        <sz val="11"/>
        <color rgb="FFFF0000"/>
        <name val="Calibri"/>
        <family val="2"/>
        <charset val="238"/>
        <scheme val="minor"/>
      </font>
    </dxf>
  </rfmt>
  <rfmt sheetId="2" sqref="Z140" start="0" length="0">
    <dxf>
      <font>
        <sz val="11"/>
        <color rgb="FFFF0000"/>
        <name val="Calibri"/>
        <family val="2"/>
        <charset val="238"/>
        <scheme val="minor"/>
      </font>
    </dxf>
  </rfmt>
  <rfmt sheetId="2" sqref="AA140" start="0" length="0">
    <dxf>
      <font>
        <sz val="11"/>
        <color rgb="FFFF0000"/>
        <name val="Calibri"/>
        <family val="2"/>
        <charset val="238"/>
        <scheme val="minor"/>
      </font>
    </dxf>
  </rfmt>
  <rfmt sheetId="2" sqref="AB140" start="0" length="0">
    <dxf>
      <font>
        <sz val="11"/>
        <color rgb="FFFF0000"/>
        <name val="Calibri"/>
        <family val="2"/>
        <charset val="238"/>
        <scheme val="minor"/>
      </font>
    </dxf>
  </rfmt>
  <rfmt sheetId="2" sqref="AC140" start="0" length="0">
    <dxf>
      <font>
        <sz val="11"/>
        <color rgb="FFFF0000"/>
        <name val="Calibri"/>
        <family val="2"/>
        <charset val="238"/>
        <scheme val="minor"/>
      </font>
    </dxf>
  </rfmt>
  <rfmt sheetId="2" sqref="AD140" start="0" length="0">
    <dxf>
      <font>
        <sz val="11"/>
        <color rgb="FFFF0000"/>
        <name val="Calibri"/>
        <family val="2"/>
        <charset val="238"/>
        <scheme val="minor"/>
      </font>
    </dxf>
  </rfmt>
  <rfmt sheetId="2" sqref="AE140" start="0" length="0">
    <dxf>
      <font>
        <sz val="11"/>
        <color rgb="FFFF0000"/>
        <name val="Calibri"/>
        <family val="2"/>
        <charset val="238"/>
        <scheme val="minor"/>
      </font>
    </dxf>
  </rfmt>
  <rfmt sheetId="2" sqref="AF140" start="0" length="0">
    <dxf>
      <font>
        <sz val="11"/>
        <color rgb="FFFF0000"/>
        <name val="Calibri"/>
        <family val="2"/>
        <charset val="238"/>
        <scheme val="minor"/>
      </font>
    </dxf>
  </rfmt>
  <rfmt sheetId="2" sqref="AG140" start="0" length="0">
    <dxf>
      <font>
        <sz val="11"/>
        <color rgb="FFFF0000"/>
        <name val="Calibri"/>
        <family val="2"/>
        <charset val="238"/>
        <scheme val="minor"/>
      </font>
    </dxf>
  </rfmt>
  <rfmt sheetId="2" sqref="AH140" start="0" length="0">
    <dxf>
      <font>
        <sz val="11"/>
        <color rgb="FFFF0000"/>
        <name val="Calibri"/>
        <family val="2"/>
        <charset val="238"/>
        <scheme val="minor"/>
      </font>
    </dxf>
  </rfmt>
  <rfmt sheetId="2" sqref="AI140" start="0" length="0">
    <dxf>
      <font>
        <sz val="11"/>
        <color rgb="FFFF0000"/>
        <name val="Calibri"/>
        <family val="2"/>
        <charset val="238"/>
        <scheme val="minor"/>
      </font>
    </dxf>
  </rfmt>
  <rfmt sheetId="2" sqref="AJ140" start="0" length="0">
    <dxf>
      <font>
        <sz val="11"/>
        <color rgb="FFFF0000"/>
        <name val="Calibri"/>
        <family val="2"/>
        <charset val="238"/>
        <scheme val="minor"/>
      </font>
    </dxf>
  </rfmt>
  <rfmt sheetId="2" sqref="AK140" start="0" length="0">
    <dxf>
      <font>
        <sz val="11"/>
        <color rgb="FFFF0000"/>
        <name val="Calibri"/>
        <family val="2"/>
        <charset val="238"/>
        <scheme val="minor"/>
      </font>
    </dxf>
  </rfmt>
  <rfmt sheetId="2" sqref="AL140" start="0" length="0">
    <dxf>
      <font>
        <sz val="11"/>
        <color rgb="FFFF0000"/>
        <name val="Calibri"/>
        <family val="2"/>
        <charset val="238"/>
        <scheme val="minor"/>
      </font>
    </dxf>
  </rfmt>
  <rfmt sheetId="2" sqref="AM140" start="0" length="0">
    <dxf>
      <font>
        <sz val="11"/>
        <color rgb="FFFF0000"/>
        <name val="Calibri"/>
        <family val="2"/>
        <charset val="238"/>
        <scheme val="minor"/>
      </font>
    </dxf>
  </rfmt>
  <rfmt sheetId="2" sqref="AN140" start="0" length="0">
    <dxf>
      <font>
        <sz val="11"/>
        <color rgb="FFFF0000"/>
        <name val="Calibri"/>
        <family val="2"/>
        <charset val="238"/>
        <scheme val="minor"/>
      </font>
    </dxf>
  </rfmt>
  <rfmt sheetId="2" sqref="AO140" start="0" length="0">
    <dxf>
      <font>
        <sz val="11"/>
        <color rgb="FFFF0000"/>
        <name val="Calibri"/>
        <family val="2"/>
        <charset val="238"/>
        <scheme val="minor"/>
      </font>
    </dxf>
  </rfmt>
  <rfmt sheetId="2" sqref="AP140" start="0" length="0">
    <dxf>
      <font>
        <sz val="11"/>
        <color rgb="FFFF0000"/>
        <name val="Calibri"/>
        <family val="2"/>
        <charset val="238"/>
        <scheme val="minor"/>
      </font>
    </dxf>
  </rfmt>
  <rfmt sheetId="2" sqref="AQ140" start="0" length="0">
    <dxf>
      <font>
        <sz val="11"/>
        <color rgb="FFFF0000"/>
        <name val="Calibri"/>
        <family val="2"/>
        <charset val="238"/>
        <scheme val="minor"/>
      </font>
    </dxf>
  </rfmt>
  <rfmt sheetId="2" sqref="AR140" start="0" length="0">
    <dxf>
      <font>
        <sz val="11"/>
        <color rgb="FFFF0000"/>
        <name val="Calibri"/>
        <family val="2"/>
        <charset val="238"/>
        <scheme val="minor"/>
      </font>
    </dxf>
  </rfmt>
  <rfmt sheetId="2" sqref="AS140" start="0" length="0">
    <dxf>
      <font>
        <sz val="11"/>
        <color rgb="FFFF0000"/>
        <name val="Calibri"/>
        <family val="2"/>
        <charset val="238"/>
        <scheme val="minor"/>
      </font>
    </dxf>
  </rfmt>
  <rfmt sheetId="2" sqref="AT140" start="0" length="0">
    <dxf>
      <font>
        <sz val="11"/>
        <color rgb="FFFF0000"/>
        <name val="Calibri"/>
        <family val="2"/>
        <charset val="238"/>
        <scheme val="minor"/>
      </font>
    </dxf>
  </rfmt>
  <rfmt sheetId="2" sqref="AU140" start="0" length="0">
    <dxf>
      <font>
        <sz val="11"/>
        <color rgb="FFFF0000"/>
        <name val="Calibri"/>
        <family val="2"/>
        <charset val="238"/>
        <scheme val="minor"/>
      </font>
    </dxf>
  </rfmt>
  <rfmt sheetId="2" sqref="AV140" start="0" length="0">
    <dxf>
      <font>
        <sz val="11"/>
        <color rgb="FFFF0000"/>
        <name val="Calibri"/>
        <family val="2"/>
        <charset val="238"/>
        <scheme val="minor"/>
      </font>
    </dxf>
  </rfmt>
  <rfmt sheetId="2" sqref="AW140" start="0" length="0">
    <dxf>
      <font>
        <sz val="11"/>
        <color rgb="FFFF0000"/>
        <name val="Calibri"/>
        <family val="2"/>
        <charset val="238"/>
        <scheme val="minor"/>
      </font>
    </dxf>
  </rfmt>
  <rfmt sheetId="2" sqref="AX140" start="0" length="0">
    <dxf>
      <font>
        <sz val="11"/>
        <color rgb="FFFF0000"/>
        <name val="Calibri"/>
        <family val="2"/>
        <charset val="238"/>
        <scheme val="minor"/>
      </font>
    </dxf>
  </rfmt>
  <rfmt sheetId="2" sqref="AY140" start="0" length="0">
    <dxf>
      <font>
        <sz val="11"/>
        <color rgb="FFFF0000"/>
        <name val="Calibri"/>
        <family val="2"/>
        <charset val="238"/>
        <scheme val="minor"/>
      </font>
    </dxf>
  </rfmt>
  <rfmt sheetId="2" sqref="AZ140" start="0" length="0">
    <dxf>
      <font>
        <sz val="11"/>
        <color rgb="FFFF0000"/>
        <name val="Calibri"/>
        <family val="2"/>
        <charset val="238"/>
        <scheme val="minor"/>
      </font>
    </dxf>
  </rfmt>
  <rfmt sheetId="2" sqref="BA140" start="0" length="0">
    <dxf>
      <font>
        <sz val="11"/>
        <color rgb="FFFF0000"/>
        <name val="Calibri"/>
        <family val="2"/>
        <charset val="238"/>
        <scheme val="minor"/>
      </font>
    </dxf>
  </rfmt>
  <rfmt sheetId="2" sqref="F141" start="0" length="0">
    <dxf>
      <font>
        <sz val="11"/>
        <color rgb="FFFF0000"/>
        <name val="Calibri"/>
        <family val="2"/>
        <charset val="238"/>
        <scheme val="minor"/>
      </font>
    </dxf>
  </rfmt>
  <rfmt sheetId="2" sqref="G141" start="0" length="0">
    <dxf>
      <font>
        <sz val="11"/>
        <color rgb="FFFF0000"/>
        <name val="Calibri"/>
        <family val="2"/>
        <charset val="238"/>
        <scheme val="minor"/>
      </font>
    </dxf>
  </rfmt>
  <rfmt sheetId="2" sqref="H141" start="0" length="0">
    <dxf>
      <font>
        <sz val="11"/>
        <color rgb="FFFF0000"/>
        <name val="Calibri"/>
        <family val="2"/>
        <charset val="238"/>
        <scheme val="minor"/>
      </font>
    </dxf>
  </rfmt>
  <rfmt sheetId="2" sqref="I141" start="0" length="0">
    <dxf>
      <font>
        <sz val="11"/>
        <color rgb="FFFF0000"/>
        <name val="Calibri"/>
        <family val="2"/>
        <charset val="238"/>
        <scheme val="minor"/>
      </font>
    </dxf>
  </rfmt>
  <rfmt sheetId="2" sqref="J141" start="0" length="0">
    <dxf>
      <font>
        <sz val="11"/>
        <color rgb="FFFF0000"/>
        <name val="Calibri"/>
        <family val="2"/>
        <charset val="238"/>
        <scheme val="minor"/>
      </font>
    </dxf>
  </rfmt>
  <rfmt sheetId="2" sqref="K141" start="0" length="0">
    <dxf>
      <font>
        <sz val="11"/>
        <color rgb="FFFF0000"/>
        <name val="Calibri"/>
        <family val="2"/>
        <charset val="238"/>
        <scheme val="minor"/>
      </font>
    </dxf>
  </rfmt>
  <rfmt sheetId="2" sqref="L141" start="0" length="0">
    <dxf>
      <font>
        <sz val="11"/>
        <color rgb="FFFF0000"/>
        <name val="Calibri"/>
        <family val="2"/>
        <charset val="238"/>
        <scheme val="minor"/>
      </font>
    </dxf>
  </rfmt>
  <rfmt sheetId="2" sqref="M141" start="0" length="0">
    <dxf>
      <font>
        <sz val="11"/>
        <color rgb="FFFF0000"/>
        <name val="Calibri"/>
        <family val="2"/>
        <charset val="238"/>
        <scheme val="minor"/>
      </font>
    </dxf>
  </rfmt>
  <rfmt sheetId="2" sqref="N141" start="0" length="0">
    <dxf>
      <font>
        <sz val="11"/>
        <color rgb="FFFF0000"/>
        <name val="Calibri"/>
        <family val="2"/>
        <charset val="238"/>
        <scheme val="minor"/>
      </font>
    </dxf>
  </rfmt>
  <rfmt sheetId="2" sqref="O141" start="0" length="0">
    <dxf>
      <font>
        <sz val="11"/>
        <color rgb="FFFF0000"/>
        <name val="Calibri"/>
        <family val="2"/>
        <charset val="238"/>
        <scheme val="minor"/>
      </font>
    </dxf>
  </rfmt>
  <rfmt sheetId="2" sqref="P141" start="0" length="0">
    <dxf>
      <font>
        <sz val="11"/>
        <color rgb="FFFF0000"/>
        <name val="Calibri"/>
        <family val="2"/>
        <charset val="238"/>
        <scheme val="minor"/>
      </font>
    </dxf>
  </rfmt>
  <rfmt sheetId="2" sqref="Q141" start="0" length="0">
    <dxf>
      <font>
        <sz val="11"/>
        <color rgb="FFFF0000"/>
        <name val="Calibri"/>
        <family val="2"/>
        <charset val="238"/>
        <scheme val="minor"/>
      </font>
    </dxf>
  </rfmt>
  <rfmt sheetId="2" sqref="R141" start="0" length="0">
    <dxf>
      <font>
        <sz val="11"/>
        <color rgb="FFFF0000"/>
        <name val="Calibri"/>
        <family val="2"/>
        <charset val="238"/>
        <scheme val="minor"/>
      </font>
    </dxf>
  </rfmt>
  <rfmt sheetId="2" sqref="S141" start="0" length="0">
    <dxf>
      <font>
        <sz val="11"/>
        <color rgb="FFFF0000"/>
        <name val="Calibri"/>
        <family val="2"/>
        <charset val="238"/>
        <scheme val="minor"/>
      </font>
    </dxf>
  </rfmt>
  <rfmt sheetId="2" sqref="T141" start="0" length="0">
    <dxf>
      <font>
        <sz val="11"/>
        <color rgb="FFFF0000"/>
        <name val="Calibri"/>
        <family val="2"/>
        <charset val="238"/>
        <scheme val="minor"/>
      </font>
    </dxf>
  </rfmt>
  <rfmt sheetId="2" sqref="U141" start="0" length="0">
    <dxf>
      <font>
        <sz val="11"/>
        <color rgb="FFFF0000"/>
        <name val="Calibri"/>
        <family val="2"/>
        <charset val="238"/>
        <scheme val="minor"/>
      </font>
    </dxf>
  </rfmt>
  <rfmt sheetId="2" sqref="V141" start="0" length="0">
    <dxf>
      <font>
        <sz val="11"/>
        <color rgb="FFFF0000"/>
        <name val="Calibri"/>
        <family val="2"/>
        <charset val="238"/>
        <scheme val="minor"/>
      </font>
    </dxf>
  </rfmt>
  <rfmt sheetId="2" sqref="W141" start="0" length="0">
    <dxf>
      <font>
        <sz val="11"/>
        <color rgb="FFFF0000"/>
        <name val="Calibri"/>
        <family val="2"/>
        <charset val="238"/>
        <scheme val="minor"/>
      </font>
    </dxf>
  </rfmt>
  <rfmt sheetId="2" sqref="X141" start="0" length="0">
    <dxf>
      <font>
        <sz val="11"/>
        <color rgb="FFFF0000"/>
        <name val="Calibri"/>
        <family val="2"/>
        <charset val="238"/>
        <scheme val="minor"/>
      </font>
    </dxf>
  </rfmt>
  <rfmt sheetId="2" sqref="Y141" start="0" length="0">
    <dxf>
      <font>
        <sz val="11"/>
        <color rgb="FFFF0000"/>
        <name val="Calibri"/>
        <family val="2"/>
        <charset val="238"/>
        <scheme val="minor"/>
      </font>
    </dxf>
  </rfmt>
  <rfmt sheetId="2" sqref="Z141" start="0" length="0">
    <dxf>
      <font>
        <sz val="11"/>
        <color rgb="FFFF0000"/>
        <name val="Calibri"/>
        <family val="2"/>
        <charset val="238"/>
        <scheme val="minor"/>
      </font>
    </dxf>
  </rfmt>
  <rfmt sheetId="2" sqref="AA141" start="0" length="0">
    <dxf>
      <font>
        <sz val="11"/>
        <color rgb="FFFF0000"/>
        <name val="Calibri"/>
        <family val="2"/>
        <charset val="238"/>
        <scheme val="minor"/>
      </font>
    </dxf>
  </rfmt>
  <rfmt sheetId="2" sqref="AB141" start="0" length="0">
    <dxf>
      <font>
        <sz val="11"/>
        <color rgb="FFFF0000"/>
        <name val="Calibri"/>
        <family val="2"/>
        <charset val="238"/>
        <scheme val="minor"/>
      </font>
    </dxf>
  </rfmt>
  <rfmt sheetId="2" sqref="AC141" start="0" length="0">
    <dxf>
      <font>
        <sz val="11"/>
        <color rgb="FFFF0000"/>
        <name val="Calibri"/>
        <family val="2"/>
        <charset val="238"/>
        <scheme val="minor"/>
      </font>
    </dxf>
  </rfmt>
  <rfmt sheetId="2" sqref="AD141" start="0" length="0">
    <dxf>
      <font>
        <sz val="11"/>
        <color rgb="FFFF0000"/>
        <name val="Calibri"/>
        <family val="2"/>
        <charset val="238"/>
        <scheme val="minor"/>
      </font>
    </dxf>
  </rfmt>
  <rfmt sheetId="2" sqref="AE141" start="0" length="0">
    <dxf>
      <font>
        <sz val="11"/>
        <color rgb="FFFF0000"/>
        <name val="Calibri"/>
        <family val="2"/>
        <charset val="238"/>
        <scheme val="minor"/>
      </font>
    </dxf>
  </rfmt>
  <rfmt sheetId="2" sqref="AF141" start="0" length="0">
    <dxf>
      <font>
        <sz val="11"/>
        <color rgb="FFFF0000"/>
        <name val="Calibri"/>
        <family val="2"/>
        <charset val="238"/>
        <scheme val="minor"/>
      </font>
    </dxf>
  </rfmt>
  <rfmt sheetId="2" sqref="AG141" start="0" length="0">
    <dxf>
      <font>
        <sz val="11"/>
        <color rgb="FFFF0000"/>
        <name val="Calibri"/>
        <family val="2"/>
        <charset val="238"/>
        <scheme val="minor"/>
      </font>
    </dxf>
  </rfmt>
  <rfmt sheetId="2" sqref="AH141" start="0" length="0">
    <dxf>
      <font>
        <sz val="11"/>
        <color rgb="FFFF0000"/>
        <name val="Calibri"/>
        <family val="2"/>
        <charset val="238"/>
        <scheme val="minor"/>
      </font>
    </dxf>
  </rfmt>
  <rfmt sheetId="2" sqref="AI141" start="0" length="0">
    <dxf>
      <font>
        <sz val="11"/>
        <color rgb="FFFF0000"/>
        <name val="Calibri"/>
        <family val="2"/>
        <charset val="238"/>
        <scheme val="minor"/>
      </font>
    </dxf>
  </rfmt>
  <rfmt sheetId="2" sqref="AJ141" start="0" length="0">
    <dxf>
      <font>
        <sz val="11"/>
        <color rgb="FFFF0000"/>
        <name val="Calibri"/>
        <family val="2"/>
        <charset val="238"/>
        <scheme val="minor"/>
      </font>
    </dxf>
  </rfmt>
  <rfmt sheetId="2" sqref="AK141" start="0" length="0">
    <dxf>
      <font>
        <sz val="11"/>
        <color rgb="FFFF0000"/>
        <name val="Calibri"/>
        <family val="2"/>
        <charset val="238"/>
        <scheme val="minor"/>
      </font>
    </dxf>
  </rfmt>
  <rfmt sheetId="2" sqref="AL141" start="0" length="0">
    <dxf>
      <font>
        <sz val="11"/>
        <color rgb="FFFF0000"/>
        <name val="Calibri"/>
        <family val="2"/>
        <charset val="238"/>
        <scheme val="minor"/>
      </font>
    </dxf>
  </rfmt>
  <rfmt sheetId="2" sqref="AM141" start="0" length="0">
    <dxf>
      <font>
        <sz val="11"/>
        <color rgb="FFFF0000"/>
        <name val="Calibri"/>
        <family val="2"/>
        <charset val="238"/>
        <scheme val="minor"/>
      </font>
    </dxf>
  </rfmt>
  <rfmt sheetId="2" sqref="AN141" start="0" length="0">
    <dxf>
      <font>
        <sz val="11"/>
        <color rgb="FFFF0000"/>
        <name val="Calibri"/>
        <family val="2"/>
        <charset val="238"/>
        <scheme val="minor"/>
      </font>
    </dxf>
  </rfmt>
  <rfmt sheetId="2" sqref="AO141" start="0" length="0">
    <dxf>
      <font>
        <sz val="11"/>
        <color rgb="FFFF0000"/>
        <name val="Calibri"/>
        <family val="2"/>
        <charset val="238"/>
        <scheme val="minor"/>
      </font>
    </dxf>
  </rfmt>
  <rfmt sheetId="2" sqref="AP141" start="0" length="0">
    <dxf>
      <font>
        <sz val="11"/>
        <color rgb="FFFF0000"/>
        <name val="Calibri"/>
        <family val="2"/>
        <charset val="238"/>
        <scheme val="minor"/>
      </font>
    </dxf>
  </rfmt>
  <rfmt sheetId="2" sqref="AQ141" start="0" length="0">
    <dxf>
      <font>
        <sz val="11"/>
        <color rgb="FFFF0000"/>
        <name val="Calibri"/>
        <family val="2"/>
        <charset val="238"/>
        <scheme val="minor"/>
      </font>
    </dxf>
  </rfmt>
  <rfmt sheetId="2" sqref="AR141" start="0" length="0">
    <dxf>
      <font>
        <sz val="11"/>
        <color rgb="FFFF0000"/>
        <name val="Calibri"/>
        <family val="2"/>
        <charset val="238"/>
        <scheme val="minor"/>
      </font>
    </dxf>
  </rfmt>
  <rfmt sheetId="2" sqref="AS141" start="0" length="0">
    <dxf>
      <font>
        <sz val="11"/>
        <color rgb="FFFF0000"/>
        <name val="Calibri"/>
        <family val="2"/>
        <charset val="238"/>
        <scheme val="minor"/>
      </font>
    </dxf>
  </rfmt>
  <rfmt sheetId="2" sqref="AT141" start="0" length="0">
    <dxf>
      <font>
        <sz val="11"/>
        <color rgb="FFFF0000"/>
        <name val="Calibri"/>
        <family val="2"/>
        <charset val="238"/>
        <scheme val="minor"/>
      </font>
    </dxf>
  </rfmt>
  <rfmt sheetId="2" sqref="AU141" start="0" length="0">
    <dxf>
      <font>
        <sz val="11"/>
        <color rgb="FFFF0000"/>
        <name val="Calibri"/>
        <family val="2"/>
        <charset val="238"/>
        <scheme val="minor"/>
      </font>
    </dxf>
  </rfmt>
  <rfmt sheetId="2" sqref="AV141" start="0" length="0">
    <dxf>
      <font>
        <sz val="11"/>
        <color rgb="FFFF0000"/>
        <name val="Calibri"/>
        <family val="2"/>
        <charset val="238"/>
        <scheme val="minor"/>
      </font>
    </dxf>
  </rfmt>
  <rfmt sheetId="2" sqref="AW141" start="0" length="0">
    <dxf>
      <font>
        <sz val="11"/>
        <color rgb="FFFF0000"/>
        <name val="Calibri"/>
        <family val="2"/>
        <charset val="238"/>
        <scheme val="minor"/>
      </font>
    </dxf>
  </rfmt>
  <rfmt sheetId="2" sqref="AX141" start="0" length="0">
    <dxf>
      <font>
        <sz val="11"/>
        <color rgb="FFFF0000"/>
        <name val="Calibri"/>
        <family val="2"/>
        <charset val="238"/>
        <scheme val="minor"/>
      </font>
    </dxf>
  </rfmt>
  <rfmt sheetId="2" sqref="AY141" start="0" length="0">
    <dxf>
      <font>
        <sz val="11"/>
        <color rgb="FFFF0000"/>
        <name val="Calibri"/>
        <family val="2"/>
        <charset val="238"/>
        <scheme val="minor"/>
      </font>
    </dxf>
  </rfmt>
  <rfmt sheetId="2" sqref="AZ141" start="0" length="0">
    <dxf>
      <font>
        <sz val="11"/>
        <color rgb="FFFF0000"/>
        <name val="Calibri"/>
        <family val="2"/>
        <charset val="238"/>
        <scheme val="minor"/>
      </font>
    </dxf>
  </rfmt>
  <rfmt sheetId="2" sqref="BA141" start="0" length="0">
    <dxf>
      <font>
        <sz val="11"/>
        <color rgb="FFFF0000"/>
        <name val="Calibri"/>
        <family val="2"/>
        <charset val="238"/>
        <scheme val="minor"/>
      </font>
    </dxf>
  </rfmt>
  <rfmt sheetId="2" sqref="F142" start="0" length="0">
    <dxf>
      <font>
        <sz val="11"/>
        <color rgb="FFFF0000"/>
        <name val="Calibri"/>
        <family val="2"/>
        <charset val="238"/>
        <scheme val="minor"/>
      </font>
    </dxf>
  </rfmt>
  <rfmt sheetId="2" sqref="G142" start="0" length="0">
    <dxf>
      <font>
        <sz val="11"/>
        <color rgb="FFFF0000"/>
        <name val="Calibri"/>
        <family val="2"/>
        <charset val="238"/>
        <scheme val="minor"/>
      </font>
    </dxf>
  </rfmt>
  <rfmt sheetId="2" sqref="H142" start="0" length="0">
    <dxf>
      <font>
        <sz val="11"/>
        <color rgb="FFFF0000"/>
        <name val="Calibri"/>
        <family val="2"/>
        <charset val="238"/>
        <scheme val="minor"/>
      </font>
    </dxf>
  </rfmt>
  <rfmt sheetId="2" sqref="I142" start="0" length="0">
    <dxf>
      <font>
        <sz val="11"/>
        <color rgb="FFFF0000"/>
        <name val="Calibri"/>
        <family val="2"/>
        <charset val="238"/>
        <scheme val="minor"/>
      </font>
    </dxf>
  </rfmt>
  <rfmt sheetId="2" sqref="J142" start="0" length="0">
    <dxf>
      <font>
        <sz val="11"/>
        <color rgb="FFFF0000"/>
        <name val="Calibri"/>
        <family val="2"/>
        <charset val="238"/>
        <scheme val="minor"/>
      </font>
    </dxf>
  </rfmt>
  <rfmt sheetId="2" sqref="K142" start="0" length="0">
    <dxf>
      <font>
        <sz val="11"/>
        <color rgb="FFFF0000"/>
        <name val="Calibri"/>
        <family val="2"/>
        <charset val="238"/>
        <scheme val="minor"/>
      </font>
    </dxf>
  </rfmt>
  <rfmt sheetId="2" sqref="L142" start="0" length="0">
    <dxf>
      <font>
        <sz val="11"/>
        <color rgb="FFFF0000"/>
        <name val="Calibri"/>
        <family val="2"/>
        <charset val="238"/>
        <scheme val="minor"/>
      </font>
    </dxf>
  </rfmt>
  <rfmt sheetId="2" sqref="M142" start="0" length="0">
    <dxf>
      <font>
        <sz val="11"/>
        <color rgb="FFFF0000"/>
        <name val="Calibri"/>
        <family val="2"/>
        <charset val="238"/>
        <scheme val="minor"/>
      </font>
    </dxf>
  </rfmt>
  <rfmt sheetId="2" sqref="N142" start="0" length="0">
    <dxf>
      <font>
        <sz val="11"/>
        <color rgb="FFFF0000"/>
        <name val="Calibri"/>
        <family val="2"/>
        <charset val="238"/>
        <scheme val="minor"/>
      </font>
    </dxf>
  </rfmt>
  <rfmt sheetId="2" sqref="O142" start="0" length="0">
    <dxf>
      <font>
        <sz val="11"/>
        <color rgb="FFFF0000"/>
        <name val="Calibri"/>
        <family val="2"/>
        <charset val="238"/>
        <scheme val="minor"/>
      </font>
    </dxf>
  </rfmt>
  <rfmt sheetId="2" sqref="P142" start="0" length="0">
    <dxf>
      <font>
        <sz val="11"/>
        <color rgb="FFFF0000"/>
        <name val="Calibri"/>
        <family val="2"/>
        <charset val="238"/>
        <scheme val="minor"/>
      </font>
    </dxf>
  </rfmt>
  <rfmt sheetId="2" sqref="Q142" start="0" length="0">
    <dxf>
      <font>
        <sz val="11"/>
        <color rgb="FFFF0000"/>
        <name val="Calibri"/>
        <family val="2"/>
        <charset val="238"/>
        <scheme val="minor"/>
      </font>
    </dxf>
  </rfmt>
  <rfmt sheetId="2" sqref="R142" start="0" length="0">
    <dxf>
      <font>
        <sz val="11"/>
        <color rgb="FFFF0000"/>
        <name val="Calibri"/>
        <family val="2"/>
        <charset val="238"/>
        <scheme val="minor"/>
      </font>
    </dxf>
  </rfmt>
  <rfmt sheetId="2" sqref="S142" start="0" length="0">
    <dxf>
      <font>
        <sz val="11"/>
        <color rgb="FFFF0000"/>
        <name val="Calibri"/>
        <family val="2"/>
        <charset val="238"/>
        <scheme val="minor"/>
      </font>
    </dxf>
  </rfmt>
  <rfmt sheetId="2" sqref="T142" start="0" length="0">
    <dxf>
      <font>
        <sz val="11"/>
        <color rgb="FFFF0000"/>
        <name val="Calibri"/>
        <family val="2"/>
        <charset val="238"/>
        <scheme val="minor"/>
      </font>
    </dxf>
  </rfmt>
  <rfmt sheetId="2" sqref="U142" start="0" length="0">
    <dxf>
      <font>
        <sz val="11"/>
        <color rgb="FFFF0000"/>
        <name val="Calibri"/>
        <family val="2"/>
        <charset val="238"/>
        <scheme val="minor"/>
      </font>
    </dxf>
  </rfmt>
  <rfmt sheetId="2" sqref="V142" start="0" length="0">
    <dxf>
      <font>
        <sz val="11"/>
        <color rgb="FFFF0000"/>
        <name val="Calibri"/>
        <family val="2"/>
        <charset val="238"/>
        <scheme val="minor"/>
      </font>
    </dxf>
  </rfmt>
  <rfmt sheetId="2" sqref="W142" start="0" length="0">
    <dxf>
      <font>
        <sz val="11"/>
        <color rgb="FFFF0000"/>
        <name val="Calibri"/>
        <family val="2"/>
        <charset val="238"/>
        <scheme val="minor"/>
      </font>
    </dxf>
  </rfmt>
  <rfmt sheetId="2" sqref="X142" start="0" length="0">
    <dxf>
      <font>
        <sz val="11"/>
        <color rgb="FFFF0000"/>
        <name val="Calibri"/>
        <family val="2"/>
        <charset val="238"/>
        <scheme val="minor"/>
      </font>
    </dxf>
  </rfmt>
  <rfmt sheetId="2" sqref="Y142" start="0" length="0">
    <dxf>
      <font>
        <sz val="11"/>
        <color rgb="FFFF0000"/>
        <name val="Calibri"/>
        <family val="2"/>
        <charset val="238"/>
        <scheme val="minor"/>
      </font>
    </dxf>
  </rfmt>
  <rfmt sheetId="2" sqref="Z142" start="0" length="0">
    <dxf>
      <font>
        <sz val="11"/>
        <color rgb="FFFF0000"/>
        <name val="Calibri"/>
        <family val="2"/>
        <charset val="238"/>
        <scheme val="minor"/>
      </font>
    </dxf>
  </rfmt>
  <rfmt sheetId="2" sqref="AA142" start="0" length="0">
    <dxf>
      <font>
        <sz val="11"/>
        <color rgb="FFFF0000"/>
        <name val="Calibri"/>
        <family val="2"/>
        <charset val="238"/>
        <scheme val="minor"/>
      </font>
    </dxf>
  </rfmt>
  <rfmt sheetId="2" sqref="AB142" start="0" length="0">
    <dxf>
      <font>
        <sz val="11"/>
        <color rgb="FFFF0000"/>
        <name val="Calibri"/>
        <family val="2"/>
        <charset val="238"/>
        <scheme val="minor"/>
      </font>
    </dxf>
  </rfmt>
  <rfmt sheetId="2" sqref="AC142" start="0" length="0">
    <dxf>
      <font>
        <sz val="11"/>
        <color rgb="FFFF0000"/>
        <name val="Calibri"/>
        <family val="2"/>
        <charset val="238"/>
        <scheme val="minor"/>
      </font>
    </dxf>
  </rfmt>
  <rfmt sheetId="2" sqref="AD142" start="0" length="0">
    <dxf>
      <font>
        <sz val="11"/>
        <color rgb="FFFF0000"/>
        <name val="Calibri"/>
        <family val="2"/>
        <charset val="238"/>
        <scheme val="minor"/>
      </font>
    </dxf>
  </rfmt>
  <rfmt sheetId="2" sqref="AE142" start="0" length="0">
    <dxf>
      <font>
        <sz val="11"/>
        <color rgb="FFFF0000"/>
        <name val="Calibri"/>
        <family val="2"/>
        <charset val="238"/>
        <scheme val="minor"/>
      </font>
    </dxf>
  </rfmt>
  <rfmt sheetId="2" sqref="AF142" start="0" length="0">
    <dxf>
      <font>
        <sz val="11"/>
        <color rgb="FFFF0000"/>
        <name val="Calibri"/>
        <family val="2"/>
        <charset val="238"/>
        <scheme val="minor"/>
      </font>
    </dxf>
  </rfmt>
  <rfmt sheetId="2" sqref="AG142" start="0" length="0">
    <dxf>
      <font>
        <sz val="11"/>
        <color rgb="FFFF0000"/>
        <name val="Calibri"/>
        <family val="2"/>
        <charset val="238"/>
        <scheme val="minor"/>
      </font>
    </dxf>
  </rfmt>
  <rfmt sheetId="2" sqref="AH142" start="0" length="0">
    <dxf>
      <font>
        <sz val="11"/>
        <color rgb="FFFF0000"/>
        <name val="Calibri"/>
        <family val="2"/>
        <charset val="238"/>
        <scheme val="minor"/>
      </font>
    </dxf>
  </rfmt>
  <rfmt sheetId="2" sqref="AI142" start="0" length="0">
    <dxf>
      <font>
        <sz val="11"/>
        <color rgb="FFFF0000"/>
        <name val="Calibri"/>
        <family val="2"/>
        <charset val="238"/>
        <scheme val="minor"/>
      </font>
    </dxf>
  </rfmt>
  <rfmt sheetId="2" sqref="AJ142" start="0" length="0">
    <dxf>
      <font>
        <sz val="11"/>
        <color rgb="FFFF0000"/>
        <name val="Calibri"/>
        <family val="2"/>
        <charset val="238"/>
        <scheme val="minor"/>
      </font>
    </dxf>
  </rfmt>
  <rfmt sheetId="2" sqref="AK142" start="0" length="0">
    <dxf>
      <font>
        <sz val="11"/>
        <color rgb="FFFF0000"/>
        <name val="Calibri"/>
        <family val="2"/>
        <charset val="238"/>
        <scheme val="minor"/>
      </font>
    </dxf>
  </rfmt>
  <rfmt sheetId="2" sqref="AL142" start="0" length="0">
    <dxf>
      <font>
        <sz val="11"/>
        <color rgb="FFFF0000"/>
        <name val="Calibri"/>
        <family val="2"/>
        <charset val="238"/>
        <scheme val="minor"/>
      </font>
    </dxf>
  </rfmt>
  <rfmt sheetId="2" sqref="AM142" start="0" length="0">
    <dxf>
      <font>
        <sz val="11"/>
        <color rgb="FFFF0000"/>
        <name val="Calibri"/>
        <family val="2"/>
        <charset val="238"/>
        <scheme val="minor"/>
      </font>
    </dxf>
  </rfmt>
  <rfmt sheetId="2" sqref="AN142" start="0" length="0">
    <dxf>
      <font>
        <sz val="11"/>
        <color rgb="FFFF0000"/>
        <name val="Calibri"/>
        <family val="2"/>
        <charset val="238"/>
        <scheme val="minor"/>
      </font>
    </dxf>
  </rfmt>
  <rfmt sheetId="2" sqref="AO142" start="0" length="0">
    <dxf>
      <font>
        <sz val="11"/>
        <color rgb="FFFF0000"/>
        <name val="Calibri"/>
        <family val="2"/>
        <charset val="238"/>
        <scheme val="minor"/>
      </font>
    </dxf>
  </rfmt>
  <rfmt sheetId="2" sqref="AP142" start="0" length="0">
    <dxf>
      <font>
        <sz val="11"/>
        <color rgb="FFFF0000"/>
        <name val="Calibri"/>
        <family val="2"/>
        <charset val="238"/>
        <scheme val="minor"/>
      </font>
    </dxf>
  </rfmt>
  <rfmt sheetId="2" sqref="AQ142" start="0" length="0">
    <dxf>
      <font>
        <sz val="11"/>
        <color rgb="FFFF0000"/>
        <name val="Calibri"/>
        <family val="2"/>
        <charset val="238"/>
        <scheme val="minor"/>
      </font>
    </dxf>
  </rfmt>
  <rfmt sheetId="2" sqref="AR142" start="0" length="0">
    <dxf>
      <font>
        <sz val="11"/>
        <color rgb="FFFF0000"/>
        <name val="Calibri"/>
        <family val="2"/>
        <charset val="238"/>
        <scheme val="minor"/>
      </font>
    </dxf>
  </rfmt>
  <rfmt sheetId="2" sqref="AS142" start="0" length="0">
    <dxf>
      <font>
        <sz val="11"/>
        <color rgb="FFFF0000"/>
        <name val="Calibri"/>
        <family val="2"/>
        <charset val="238"/>
        <scheme val="minor"/>
      </font>
    </dxf>
  </rfmt>
  <rfmt sheetId="2" sqref="AT142" start="0" length="0">
    <dxf>
      <font>
        <sz val="11"/>
        <color rgb="FFFF0000"/>
        <name val="Calibri"/>
        <family val="2"/>
        <charset val="238"/>
        <scheme val="minor"/>
      </font>
    </dxf>
  </rfmt>
  <rfmt sheetId="2" sqref="AU142" start="0" length="0">
    <dxf>
      <font>
        <sz val="11"/>
        <color rgb="FFFF0000"/>
        <name val="Calibri"/>
        <family val="2"/>
        <charset val="238"/>
        <scheme val="minor"/>
      </font>
    </dxf>
  </rfmt>
  <rfmt sheetId="2" sqref="AV142" start="0" length="0">
    <dxf>
      <font>
        <sz val="11"/>
        <color rgb="FFFF0000"/>
        <name val="Calibri"/>
        <family val="2"/>
        <charset val="238"/>
        <scheme val="minor"/>
      </font>
    </dxf>
  </rfmt>
  <rfmt sheetId="2" sqref="AW142" start="0" length="0">
    <dxf>
      <font>
        <sz val="11"/>
        <color rgb="FFFF0000"/>
        <name val="Calibri"/>
        <family val="2"/>
        <charset val="238"/>
        <scheme val="minor"/>
      </font>
    </dxf>
  </rfmt>
  <rfmt sheetId="2" sqref="AX142" start="0" length="0">
    <dxf>
      <font>
        <sz val="11"/>
        <color rgb="FFFF0000"/>
        <name val="Calibri"/>
        <family val="2"/>
        <charset val="238"/>
        <scheme val="minor"/>
      </font>
    </dxf>
  </rfmt>
  <rfmt sheetId="2" sqref="AY142" start="0" length="0">
    <dxf>
      <font>
        <sz val="11"/>
        <color rgb="FFFF0000"/>
        <name val="Calibri"/>
        <family val="2"/>
        <charset val="238"/>
        <scheme val="minor"/>
      </font>
    </dxf>
  </rfmt>
  <rfmt sheetId="2" sqref="AZ142" start="0" length="0">
    <dxf>
      <font>
        <sz val="11"/>
        <color rgb="FFFF0000"/>
        <name val="Calibri"/>
        <family val="2"/>
        <charset val="238"/>
        <scheme val="minor"/>
      </font>
    </dxf>
  </rfmt>
  <rfmt sheetId="2" sqref="BA142" start="0" length="0">
    <dxf>
      <font>
        <sz val="11"/>
        <color rgb="FFFF0000"/>
        <name val="Calibri"/>
        <family val="2"/>
        <charset val="238"/>
        <scheme val="minor"/>
      </font>
    </dxf>
  </rfmt>
  <rfmt sheetId="2" sqref="F143" start="0" length="0">
    <dxf>
      <font>
        <sz val="11"/>
        <color rgb="FFFF0000"/>
        <name val="Calibri"/>
        <family val="2"/>
        <charset val="238"/>
        <scheme val="minor"/>
      </font>
    </dxf>
  </rfmt>
  <rfmt sheetId="2" sqref="G143" start="0" length="0">
    <dxf>
      <font>
        <sz val="11"/>
        <color rgb="FFFF0000"/>
        <name val="Calibri"/>
        <family val="2"/>
        <charset val="238"/>
        <scheme val="minor"/>
      </font>
    </dxf>
  </rfmt>
  <rfmt sheetId="2" sqref="H143" start="0" length="0">
    <dxf>
      <font>
        <sz val="11"/>
        <color rgb="FFFF0000"/>
        <name val="Calibri"/>
        <family val="2"/>
        <charset val="238"/>
        <scheme val="minor"/>
      </font>
    </dxf>
  </rfmt>
  <rfmt sheetId="2" sqref="I143" start="0" length="0">
    <dxf>
      <font>
        <sz val="11"/>
        <color rgb="FFFF0000"/>
        <name val="Calibri"/>
        <family val="2"/>
        <charset val="238"/>
        <scheme val="minor"/>
      </font>
    </dxf>
  </rfmt>
  <rfmt sheetId="2" sqref="J143" start="0" length="0">
    <dxf>
      <font>
        <sz val="11"/>
        <color rgb="FFFF0000"/>
        <name val="Calibri"/>
        <family val="2"/>
        <charset val="238"/>
        <scheme val="minor"/>
      </font>
    </dxf>
  </rfmt>
  <rfmt sheetId="2" sqref="K143" start="0" length="0">
    <dxf>
      <font>
        <sz val="11"/>
        <color rgb="FFFF0000"/>
        <name val="Calibri"/>
        <family val="2"/>
        <charset val="238"/>
        <scheme val="minor"/>
      </font>
    </dxf>
  </rfmt>
  <rfmt sheetId="2" sqref="L143" start="0" length="0">
    <dxf>
      <font>
        <sz val="11"/>
        <color rgb="FFFF0000"/>
        <name val="Calibri"/>
        <family val="2"/>
        <charset val="238"/>
        <scheme val="minor"/>
      </font>
    </dxf>
  </rfmt>
  <rfmt sheetId="2" sqref="M143" start="0" length="0">
    <dxf>
      <font>
        <sz val="11"/>
        <color rgb="FFFF0000"/>
        <name val="Calibri"/>
        <family val="2"/>
        <charset val="238"/>
        <scheme val="minor"/>
      </font>
    </dxf>
  </rfmt>
  <rfmt sheetId="2" sqref="N143" start="0" length="0">
    <dxf>
      <font>
        <sz val="11"/>
        <color rgb="FFFF0000"/>
        <name val="Calibri"/>
        <family val="2"/>
        <charset val="238"/>
        <scheme val="minor"/>
      </font>
    </dxf>
  </rfmt>
  <rfmt sheetId="2" sqref="O143" start="0" length="0">
    <dxf>
      <font>
        <sz val="11"/>
        <color rgb="FFFF0000"/>
        <name val="Calibri"/>
        <family val="2"/>
        <charset val="238"/>
        <scheme val="minor"/>
      </font>
    </dxf>
  </rfmt>
  <rfmt sheetId="2" sqref="P143" start="0" length="0">
    <dxf>
      <font>
        <sz val="11"/>
        <color rgb="FFFF0000"/>
        <name val="Calibri"/>
        <family val="2"/>
        <charset val="238"/>
        <scheme val="minor"/>
      </font>
    </dxf>
  </rfmt>
  <rfmt sheetId="2" sqref="Q143" start="0" length="0">
    <dxf>
      <font>
        <sz val="11"/>
        <color rgb="FFFF0000"/>
        <name val="Calibri"/>
        <family val="2"/>
        <charset val="238"/>
        <scheme val="minor"/>
      </font>
    </dxf>
  </rfmt>
  <rfmt sheetId="2" sqref="R143" start="0" length="0">
    <dxf>
      <font>
        <sz val="11"/>
        <color rgb="FFFF0000"/>
        <name val="Calibri"/>
        <family val="2"/>
        <charset val="238"/>
        <scheme val="minor"/>
      </font>
    </dxf>
  </rfmt>
  <rfmt sheetId="2" sqref="S143" start="0" length="0">
    <dxf>
      <font>
        <sz val="11"/>
        <color rgb="FFFF0000"/>
        <name val="Calibri"/>
        <family val="2"/>
        <charset val="238"/>
        <scheme val="minor"/>
      </font>
    </dxf>
  </rfmt>
  <rfmt sheetId="2" sqref="T143" start="0" length="0">
    <dxf>
      <font>
        <sz val="11"/>
        <color rgb="FFFF0000"/>
        <name val="Calibri"/>
        <family val="2"/>
        <charset val="238"/>
        <scheme val="minor"/>
      </font>
    </dxf>
  </rfmt>
  <rfmt sheetId="2" sqref="U143" start="0" length="0">
    <dxf>
      <font>
        <sz val="11"/>
        <color rgb="FFFF0000"/>
        <name val="Calibri"/>
        <family val="2"/>
        <charset val="238"/>
        <scheme val="minor"/>
      </font>
    </dxf>
  </rfmt>
  <rfmt sheetId="2" sqref="V143" start="0" length="0">
    <dxf>
      <font>
        <sz val="11"/>
        <color rgb="FFFF0000"/>
        <name val="Calibri"/>
        <family val="2"/>
        <charset val="238"/>
        <scheme val="minor"/>
      </font>
    </dxf>
  </rfmt>
  <rfmt sheetId="2" sqref="W143" start="0" length="0">
    <dxf>
      <font>
        <sz val="11"/>
        <color rgb="FFFF0000"/>
        <name val="Calibri"/>
        <family val="2"/>
        <charset val="238"/>
        <scheme val="minor"/>
      </font>
    </dxf>
  </rfmt>
  <rfmt sheetId="2" sqref="X143" start="0" length="0">
    <dxf>
      <font>
        <sz val="11"/>
        <color rgb="FFFF0000"/>
        <name val="Calibri"/>
        <family val="2"/>
        <charset val="238"/>
        <scheme val="minor"/>
      </font>
    </dxf>
  </rfmt>
  <rfmt sheetId="2" sqref="Y143" start="0" length="0">
    <dxf>
      <font>
        <sz val="11"/>
        <color rgb="FFFF0000"/>
        <name val="Calibri"/>
        <family val="2"/>
        <charset val="238"/>
        <scheme val="minor"/>
      </font>
    </dxf>
  </rfmt>
  <rfmt sheetId="2" sqref="Z143" start="0" length="0">
    <dxf>
      <font>
        <sz val="11"/>
        <color rgb="FFFF0000"/>
        <name val="Calibri"/>
        <family val="2"/>
        <charset val="238"/>
        <scheme val="minor"/>
      </font>
    </dxf>
  </rfmt>
  <rfmt sheetId="2" sqref="AA143" start="0" length="0">
    <dxf>
      <font>
        <sz val="11"/>
        <color rgb="FFFF0000"/>
        <name val="Calibri"/>
        <family val="2"/>
        <charset val="238"/>
        <scheme val="minor"/>
      </font>
    </dxf>
  </rfmt>
  <rfmt sheetId="2" sqref="AB143" start="0" length="0">
    <dxf>
      <font>
        <sz val="11"/>
        <color rgb="FFFF0000"/>
        <name val="Calibri"/>
        <family val="2"/>
        <charset val="238"/>
        <scheme val="minor"/>
      </font>
    </dxf>
  </rfmt>
  <rfmt sheetId="2" sqref="AC143" start="0" length="0">
    <dxf>
      <font>
        <sz val="11"/>
        <color rgb="FFFF0000"/>
        <name val="Calibri"/>
        <family val="2"/>
        <charset val="238"/>
        <scheme val="minor"/>
      </font>
    </dxf>
  </rfmt>
  <rfmt sheetId="2" sqref="AD143" start="0" length="0">
    <dxf>
      <font>
        <sz val="11"/>
        <color rgb="FFFF0000"/>
        <name val="Calibri"/>
        <family val="2"/>
        <charset val="238"/>
        <scheme val="minor"/>
      </font>
    </dxf>
  </rfmt>
  <rfmt sheetId="2" sqref="AE143" start="0" length="0">
    <dxf>
      <font>
        <sz val="11"/>
        <color rgb="FFFF0000"/>
        <name val="Calibri"/>
        <family val="2"/>
        <charset val="238"/>
        <scheme val="minor"/>
      </font>
    </dxf>
  </rfmt>
  <rfmt sheetId="2" sqref="AF143" start="0" length="0">
    <dxf>
      <font>
        <sz val="11"/>
        <color rgb="FFFF0000"/>
        <name val="Calibri"/>
        <family val="2"/>
        <charset val="238"/>
        <scheme val="minor"/>
      </font>
    </dxf>
  </rfmt>
  <rfmt sheetId="2" sqref="AG143" start="0" length="0">
    <dxf>
      <font>
        <sz val="11"/>
        <color rgb="FFFF0000"/>
        <name val="Calibri"/>
        <family val="2"/>
        <charset val="238"/>
        <scheme val="minor"/>
      </font>
    </dxf>
  </rfmt>
  <rfmt sheetId="2" sqref="AH143" start="0" length="0">
    <dxf>
      <font>
        <sz val="11"/>
        <color rgb="FFFF0000"/>
        <name val="Calibri"/>
        <family val="2"/>
        <charset val="238"/>
        <scheme val="minor"/>
      </font>
    </dxf>
  </rfmt>
  <rfmt sheetId="2" sqref="AI143" start="0" length="0">
    <dxf>
      <font>
        <sz val="11"/>
        <color rgb="FFFF0000"/>
        <name val="Calibri"/>
        <family val="2"/>
        <charset val="238"/>
        <scheme val="minor"/>
      </font>
    </dxf>
  </rfmt>
  <rfmt sheetId="2" sqref="AJ143" start="0" length="0">
    <dxf>
      <font>
        <sz val="11"/>
        <color rgb="FFFF0000"/>
        <name val="Calibri"/>
        <family val="2"/>
        <charset val="238"/>
        <scheme val="minor"/>
      </font>
    </dxf>
  </rfmt>
  <rfmt sheetId="2" sqref="AK143" start="0" length="0">
    <dxf>
      <font>
        <sz val="11"/>
        <color rgb="FFFF0000"/>
        <name val="Calibri"/>
        <family val="2"/>
        <charset val="238"/>
        <scheme val="minor"/>
      </font>
    </dxf>
  </rfmt>
  <rfmt sheetId="2" sqref="AL143" start="0" length="0">
    <dxf>
      <font>
        <sz val="11"/>
        <color rgb="FFFF0000"/>
        <name val="Calibri"/>
        <family val="2"/>
        <charset val="238"/>
        <scheme val="minor"/>
      </font>
    </dxf>
  </rfmt>
  <rfmt sheetId="2" sqref="AM143" start="0" length="0">
    <dxf>
      <font>
        <sz val="11"/>
        <color rgb="FFFF0000"/>
        <name val="Calibri"/>
        <family val="2"/>
        <charset val="238"/>
        <scheme val="minor"/>
      </font>
    </dxf>
  </rfmt>
  <rfmt sheetId="2" sqref="AN143" start="0" length="0">
    <dxf>
      <font>
        <sz val="11"/>
        <color rgb="FFFF0000"/>
        <name val="Calibri"/>
        <family val="2"/>
        <charset val="238"/>
        <scheme val="minor"/>
      </font>
    </dxf>
  </rfmt>
  <rfmt sheetId="2" sqref="AO143" start="0" length="0">
    <dxf>
      <font>
        <sz val="11"/>
        <color rgb="FFFF0000"/>
        <name val="Calibri"/>
        <family val="2"/>
        <charset val="238"/>
        <scheme val="minor"/>
      </font>
    </dxf>
  </rfmt>
  <rfmt sheetId="2" sqref="AP143" start="0" length="0">
    <dxf>
      <font>
        <sz val="11"/>
        <color rgb="FFFF0000"/>
        <name val="Calibri"/>
        <family val="2"/>
        <charset val="238"/>
        <scheme val="minor"/>
      </font>
    </dxf>
  </rfmt>
  <rfmt sheetId="2" sqref="AQ143" start="0" length="0">
    <dxf>
      <font>
        <sz val="11"/>
        <color rgb="FFFF0000"/>
        <name val="Calibri"/>
        <family val="2"/>
        <charset val="238"/>
        <scheme val="minor"/>
      </font>
    </dxf>
  </rfmt>
  <rfmt sheetId="2" sqref="AR143" start="0" length="0">
    <dxf>
      <font>
        <sz val="11"/>
        <color rgb="FFFF0000"/>
        <name val="Calibri"/>
        <family val="2"/>
        <charset val="238"/>
        <scheme val="minor"/>
      </font>
    </dxf>
  </rfmt>
  <rfmt sheetId="2" sqref="AS143" start="0" length="0">
    <dxf>
      <font>
        <sz val="11"/>
        <color rgb="FFFF0000"/>
        <name val="Calibri"/>
        <family val="2"/>
        <charset val="238"/>
        <scheme val="minor"/>
      </font>
    </dxf>
  </rfmt>
  <rfmt sheetId="2" sqref="AT143" start="0" length="0">
    <dxf>
      <font>
        <sz val="11"/>
        <color rgb="FFFF0000"/>
        <name val="Calibri"/>
        <family val="2"/>
        <charset val="238"/>
        <scheme val="minor"/>
      </font>
    </dxf>
  </rfmt>
  <rfmt sheetId="2" sqref="AU143" start="0" length="0">
    <dxf>
      <font>
        <sz val="11"/>
        <color rgb="FFFF0000"/>
        <name val="Calibri"/>
        <family val="2"/>
        <charset val="238"/>
        <scheme val="minor"/>
      </font>
    </dxf>
  </rfmt>
  <rfmt sheetId="2" sqref="AV143" start="0" length="0">
    <dxf>
      <font>
        <sz val="11"/>
        <color rgb="FFFF0000"/>
        <name val="Calibri"/>
        <family val="2"/>
        <charset val="238"/>
        <scheme val="minor"/>
      </font>
    </dxf>
  </rfmt>
  <rfmt sheetId="2" sqref="AW143" start="0" length="0">
    <dxf>
      <font>
        <sz val="11"/>
        <color rgb="FFFF0000"/>
        <name val="Calibri"/>
        <family val="2"/>
        <charset val="238"/>
        <scheme val="minor"/>
      </font>
    </dxf>
  </rfmt>
  <rfmt sheetId="2" sqref="AX143" start="0" length="0">
    <dxf>
      <font>
        <sz val="11"/>
        <color rgb="FFFF0000"/>
        <name val="Calibri"/>
        <family val="2"/>
        <charset val="238"/>
        <scheme val="minor"/>
      </font>
    </dxf>
  </rfmt>
  <rfmt sheetId="2" sqref="AY143" start="0" length="0">
    <dxf>
      <font>
        <sz val="11"/>
        <color rgb="FFFF0000"/>
        <name val="Calibri"/>
        <family val="2"/>
        <charset val="238"/>
        <scheme val="minor"/>
      </font>
    </dxf>
  </rfmt>
  <rfmt sheetId="2" sqref="AZ143" start="0" length="0">
    <dxf>
      <font>
        <sz val="11"/>
        <color rgb="FFFF0000"/>
        <name val="Calibri"/>
        <family val="2"/>
        <charset val="238"/>
        <scheme val="minor"/>
      </font>
    </dxf>
  </rfmt>
  <rfmt sheetId="2" sqref="BA143" start="0" length="0">
    <dxf>
      <font>
        <sz val="11"/>
        <color rgb="FFFF0000"/>
        <name val="Calibri"/>
        <family val="2"/>
        <charset val="238"/>
        <scheme val="minor"/>
      </font>
    </dxf>
  </rfmt>
  <rfmt sheetId="2" sqref="F146" start="0" length="0">
    <dxf>
      <font>
        <sz val="11"/>
        <color rgb="FFFF0000"/>
        <name val="Calibri"/>
        <family val="2"/>
        <charset val="238"/>
        <scheme val="minor"/>
      </font>
    </dxf>
  </rfmt>
  <rfmt sheetId="2" sqref="G146" start="0" length="0">
    <dxf>
      <font>
        <sz val="11"/>
        <color rgb="FFFF0000"/>
        <name val="Calibri"/>
        <family val="2"/>
        <charset val="238"/>
        <scheme val="minor"/>
      </font>
    </dxf>
  </rfmt>
  <rfmt sheetId="2" sqref="H146" start="0" length="0">
    <dxf>
      <font>
        <sz val="11"/>
        <color rgb="FFFF0000"/>
        <name val="Calibri"/>
        <family val="2"/>
        <charset val="238"/>
        <scheme val="minor"/>
      </font>
    </dxf>
  </rfmt>
  <rfmt sheetId="2" sqref="I146" start="0" length="0">
    <dxf>
      <font>
        <sz val="11"/>
        <color rgb="FFFF0000"/>
        <name val="Calibri"/>
        <family val="2"/>
        <charset val="238"/>
        <scheme val="minor"/>
      </font>
    </dxf>
  </rfmt>
  <rfmt sheetId="2" sqref="J146" start="0" length="0">
    <dxf>
      <font>
        <sz val="11"/>
        <color rgb="FFFF0000"/>
        <name val="Calibri"/>
        <family val="2"/>
        <charset val="238"/>
        <scheme val="minor"/>
      </font>
    </dxf>
  </rfmt>
  <rfmt sheetId="2" sqref="K146" start="0" length="0">
    <dxf>
      <font>
        <sz val="11"/>
        <color rgb="FFFF0000"/>
        <name val="Calibri"/>
        <family val="2"/>
        <charset val="238"/>
        <scheme val="minor"/>
      </font>
    </dxf>
  </rfmt>
  <rfmt sheetId="2" sqref="L146" start="0" length="0">
    <dxf>
      <font>
        <sz val="11"/>
        <color rgb="FFFF0000"/>
        <name val="Calibri"/>
        <family val="2"/>
        <charset val="238"/>
        <scheme val="minor"/>
      </font>
    </dxf>
  </rfmt>
  <rfmt sheetId="2" sqref="M146" start="0" length="0">
    <dxf>
      <font>
        <sz val="11"/>
        <color rgb="FFFF0000"/>
        <name val="Calibri"/>
        <family val="2"/>
        <charset val="238"/>
        <scheme val="minor"/>
      </font>
    </dxf>
  </rfmt>
  <rfmt sheetId="2" sqref="N146" start="0" length="0">
    <dxf>
      <font>
        <sz val="11"/>
        <color rgb="FFFF0000"/>
        <name val="Calibri"/>
        <family val="2"/>
        <charset val="238"/>
        <scheme val="minor"/>
      </font>
    </dxf>
  </rfmt>
  <rfmt sheetId="2" sqref="O146" start="0" length="0">
    <dxf>
      <font>
        <sz val="11"/>
        <color rgb="FFFF0000"/>
        <name val="Calibri"/>
        <family val="2"/>
        <charset val="238"/>
        <scheme val="minor"/>
      </font>
    </dxf>
  </rfmt>
  <rfmt sheetId="2" sqref="P146" start="0" length="0">
    <dxf>
      <font>
        <sz val="11"/>
        <color rgb="FFFF0000"/>
        <name val="Calibri"/>
        <family val="2"/>
        <charset val="238"/>
        <scheme val="minor"/>
      </font>
    </dxf>
  </rfmt>
  <rfmt sheetId="2" sqref="Q146" start="0" length="0">
    <dxf>
      <font>
        <sz val="11"/>
        <color rgb="FFFF0000"/>
        <name val="Calibri"/>
        <family val="2"/>
        <charset val="238"/>
        <scheme val="minor"/>
      </font>
    </dxf>
  </rfmt>
  <rfmt sheetId="2" sqref="R146" start="0" length="0">
    <dxf>
      <font>
        <sz val="11"/>
        <color rgb="FFFF0000"/>
        <name val="Calibri"/>
        <family val="2"/>
        <charset val="238"/>
        <scheme val="minor"/>
      </font>
    </dxf>
  </rfmt>
  <rfmt sheetId="2" sqref="S146" start="0" length="0">
    <dxf>
      <font>
        <sz val="11"/>
        <color rgb="FFFF0000"/>
        <name val="Calibri"/>
        <family val="2"/>
        <charset val="238"/>
        <scheme val="minor"/>
      </font>
    </dxf>
  </rfmt>
  <rfmt sheetId="2" sqref="T146" start="0" length="0">
    <dxf>
      <font>
        <sz val="11"/>
        <color rgb="FFFF0000"/>
        <name val="Calibri"/>
        <family val="2"/>
        <charset val="238"/>
        <scheme val="minor"/>
      </font>
    </dxf>
  </rfmt>
  <rfmt sheetId="2" sqref="U146" start="0" length="0">
    <dxf>
      <font>
        <sz val="11"/>
        <color rgb="FFFF0000"/>
        <name val="Calibri"/>
        <family val="2"/>
        <charset val="238"/>
        <scheme val="minor"/>
      </font>
    </dxf>
  </rfmt>
  <rfmt sheetId="2" sqref="V146" start="0" length="0">
    <dxf>
      <font>
        <sz val="11"/>
        <color rgb="FFFF0000"/>
        <name val="Calibri"/>
        <family val="2"/>
        <charset val="238"/>
        <scheme val="minor"/>
      </font>
    </dxf>
  </rfmt>
  <rfmt sheetId="2" sqref="W146" start="0" length="0">
    <dxf>
      <font>
        <sz val="11"/>
        <color rgb="FFFF0000"/>
        <name val="Calibri"/>
        <family val="2"/>
        <charset val="238"/>
        <scheme val="minor"/>
      </font>
    </dxf>
  </rfmt>
  <rfmt sheetId="2" sqref="X146" start="0" length="0">
    <dxf>
      <font>
        <sz val="11"/>
        <color rgb="FFFF0000"/>
        <name val="Calibri"/>
        <family val="2"/>
        <charset val="238"/>
        <scheme val="minor"/>
      </font>
    </dxf>
  </rfmt>
  <rfmt sheetId="2" sqref="Y146" start="0" length="0">
    <dxf>
      <font>
        <sz val="11"/>
        <color rgb="FFFF0000"/>
        <name val="Calibri"/>
        <family val="2"/>
        <charset val="238"/>
        <scheme val="minor"/>
      </font>
    </dxf>
  </rfmt>
  <rfmt sheetId="2" sqref="Z146" start="0" length="0">
    <dxf>
      <font>
        <sz val="11"/>
        <color rgb="FFFF0000"/>
        <name val="Calibri"/>
        <family val="2"/>
        <charset val="238"/>
        <scheme val="minor"/>
      </font>
    </dxf>
  </rfmt>
  <rfmt sheetId="2" sqref="AA146" start="0" length="0">
    <dxf>
      <font>
        <sz val="11"/>
        <color rgb="FFFF0000"/>
        <name val="Calibri"/>
        <family val="2"/>
        <charset val="238"/>
        <scheme val="minor"/>
      </font>
    </dxf>
  </rfmt>
  <rfmt sheetId="2" sqref="AB146" start="0" length="0">
    <dxf>
      <font>
        <sz val="11"/>
        <color rgb="FFFF0000"/>
        <name val="Calibri"/>
        <family val="2"/>
        <charset val="238"/>
        <scheme val="minor"/>
      </font>
    </dxf>
  </rfmt>
  <rfmt sheetId="2" sqref="AC146" start="0" length="0">
    <dxf>
      <font>
        <sz val="11"/>
        <color rgb="FFFF0000"/>
        <name val="Calibri"/>
        <family val="2"/>
        <charset val="238"/>
        <scheme val="minor"/>
      </font>
    </dxf>
  </rfmt>
  <rfmt sheetId="2" sqref="AD146" start="0" length="0">
    <dxf>
      <font>
        <sz val="11"/>
        <color rgb="FFFF0000"/>
        <name val="Calibri"/>
        <family val="2"/>
        <charset val="238"/>
        <scheme val="minor"/>
      </font>
    </dxf>
  </rfmt>
  <rfmt sheetId="2" sqref="AE146" start="0" length="0">
    <dxf>
      <font>
        <sz val="11"/>
        <color rgb="FFFF0000"/>
        <name val="Calibri"/>
        <family val="2"/>
        <charset val="238"/>
        <scheme val="minor"/>
      </font>
    </dxf>
  </rfmt>
  <rfmt sheetId="2" sqref="AF146" start="0" length="0">
    <dxf>
      <font>
        <sz val="11"/>
        <color rgb="FFFF0000"/>
        <name val="Calibri"/>
        <family val="2"/>
        <charset val="238"/>
        <scheme val="minor"/>
      </font>
    </dxf>
  </rfmt>
  <rfmt sheetId="2" sqref="AG146" start="0" length="0">
    <dxf>
      <font>
        <sz val="11"/>
        <color rgb="FFFF0000"/>
        <name val="Calibri"/>
        <family val="2"/>
        <charset val="238"/>
        <scheme val="minor"/>
      </font>
    </dxf>
  </rfmt>
  <rfmt sheetId="2" sqref="AH146" start="0" length="0">
    <dxf>
      <font>
        <sz val="11"/>
        <color rgb="FFFF0000"/>
        <name val="Calibri"/>
        <family val="2"/>
        <charset val="238"/>
        <scheme val="minor"/>
      </font>
    </dxf>
  </rfmt>
  <rfmt sheetId="2" sqref="AI146" start="0" length="0">
    <dxf>
      <font>
        <sz val="11"/>
        <color rgb="FFFF0000"/>
        <name val="Calibri"/>
        <family val="2"/>
        <charset val="238"/>
        <scheme val="minor"/>
      </font>
    </dxf>
  </rfmt>
  <rfmt sheetId="2" sqref="AJ146" start="0" length="0">
    <dxf>
      <font>
        <sz val="11"/>
        <color rgb="FFFF0000"/>
        <name val="Calibri"/>
        <family val="2"/>
        <charset val="238"/>
        <scheme val="minor"/>
      </font>
    </dxf>
  </rfmt>
  <rfmt sheetId="2" sqref="AK146" start="0" length="0">
    <dxf>
      <font>
        <sz val="11"/>
        <color rgb="FFFF0000"/>
        <name val="Calibri"/>
        <family val="2"/>
        <charset val="238"/>
        <scheme val="minor"/>
      </font>
    </dxf>
  </rfmt>
  <rfmt sheetId="2" sqref="AL146" start="0" length="0">
    <dxf>
      <font>
        <sz val="11"/>
        <color rgb="FFFF0000"/>
        <name val="Calibri"/>
        <family val="2"/>
        <charset val="238"/>
        <scheme val="minor"/>
      </font>
    </dxf>
  </rfmt>
  <rfmt sheetId="2" sqref="AM146" start="0" length="0">
    <dxf>
      <font>
        <sz val="11"/>
        <color rgb="FFFF0000"/>
        <name val="Calibri"/>
        <family val="2"/>
        <charset val="238"/>
        <scheme val="minor"/>
      </font>
    </dxf>
  </rfmt>
  <rfmt sheetId="2" sqref="AN146" start="0" length="0">
    <dxf>
      <font>
        <sz val="11"/>
        <color rgb="FFFF0000"/>
        <name val="Calibri"/>
        <family val="2"/>
        <charset val="238"/>
        <scheme val="minor"/>
      </font>
    </dxf>
  </rfmt>
  <rfmt sheetId="2" sqref="AO146" start="0" length="0">
    <dxf>
      <font>
        <sz val="11"/>
        <color rgb="FFFF0000"/>
        <name val="Calibri"/>
        <family val="2"/>
        <charset val="238"/>
        <scheme val="minor"/>
      </font>
    </dxf>
  </rfmt>
  <rfmt sheetId="2" sqref="AP146" start="0" length="0">
    <dxf>
      <font>
        <sz val="11"/>
        <color rgb="FFFF0000"/>
        <name val="Calibri"/>
        <family val="2"/>
        <charset val="238"/>
        <scheme val="minor"/>
      </font>
    </dxf>
  </rfmt>
  <rfmt sheetId="2" sqref="AQ146" start="0" length="0">
    <dxf>
      <font>
        <sz val="11"/>
        <color rgb="FFFF0000"/>
        <name val="Calibri"/>
        <family val="2"/>
        <charset val="238"/>
        <scheme val="minor"/>
      </font>
    </dxf>
  </rfmt>
  <rfmt sheetId="2" sqref="AR146" start="0" length="0">
    <dxf>
      <font>
        <sz val="11"/>
        <color rgb="FFFF0000"/>
        <name val="Calibri"/>
        <family val="2"/>
        <charset val="238"/>
        <scheme val="minor"/>
      </font>
    </dxf>
  </rfmt>
  <rfmt sheetId="2" sqref="AS146" start="0" length="0">
    <dxf>
      <font>
        <sz val="11"/>
        <color rgb="FFFF0000"/>
        <name val="Calibri"/>
        <family val="2"/>
        <charset val="238"/>
        <scheme val="minor"/>
      </font>
    </dxf>
  </rfmt>
  <rfmt sheetId="2" sqref="AT146" start="0" length="0">
    <dxf>
      <font>
        <sz val="11"/>
        <color rgb="FFFF0000"/>
        <name val="Calibri"/>
        <family val="2"/>
        <charset val="238"/>
        <scheme val="minor"/>
      </font>
    </dxf>
  </rfmt>
  <rfmt sheetId="2" sqref="AU146" start="0" length="0">
    <dxf>
      <font>
        <sz val="11"/>
        <color rgb="FFFF0000"/>
        <name val="Calibri"/>
        <family val="2"/>
        <charset val="238"/>
        <scheme val="minor"/>
      </font>
    </dxf>
  </rfmt>
  <rfmt sheetId="2" sqref="AV146" start="0" length="0">
    <dxf>
      <font>
        <sz val="11"/>
        <color rgb="FFFF0000"/>
        <name val="Calibri"/>
        <family val="2"/>
        <charset val="238"/>
        <scheme val="minor"/>
      </font>
    </dxf>
  </rfmt>
  <rfmt sheetId="2" sqref="AW146" start="0" length="0">
    <dxf>
      <font>
        <sz val="11"/>
        <color rgb="FFFF0000"/>
        <name val="Calibri"/>
        <family val="2"/>
        <charset val="238"/>
        <scheme val="minor"/>
      </font>
    </dxf>
  </rfmt>
  <rfmt sheetId="2" sqref="AX146" start="0" length="0">
    <dxf>
      <font>
        <sz val="11"/>
        <color rgb="FFFF0000"/>
        <name val="Calibri"/>
        <family val="2"/>
        <charset val="238"/>
        <scheme val="minor"/>
      </font>
    </dxf>
  </rfmt>
  <rfmt sheetId="2" sqref="AY146" start="0" length="0">
    <dxf>
      <font>
        <sz val="11"/>
        <color rgb="FFFF0000"/>
        <name val="Calibri"/>
        <family val="2"/>
        <charset val="238"/>
        <scheme val="minor"/>
      </font>
    </dxf>
  </rfmt>
  <rfmt sheetId="2" sqref="AZ146" start="0" length="0">
    <dxf>
      <font>
        <sz val="11"/>
        <color rgb="FFFF0000"/>
        <name val="Calibri"/>
        <family val="2"/>
        <charset val="238"/>
        <scheme val="minor"/>
      </font>
    </dxf>
  </rfmt>
  <rfmt sheetId="2" sqref="BA146" start="0" length="0">
    <dxf>
      <font>
        <sz val="11"/>
        <color rgb="FFFF0000"/>
        <name val="Calibri"/>
        <family val="2"/>
        <charset val="238"/>
        <scheme val="minor"/>
      </font>
    </dxf>
  </rfmt>
  <rfmt sheetId="2" sqref="F147" start="0" length="0">
    <dxf>
      <font>
        <sz val="11"/>
        <color rgb="FFFF0000"/>
        <name val="Calibri"/>
        <family val="2"/>
        <charset val="238"/>
        <scheme val="minor"/>
      </font>
    </dxf>
  </rfmt>
  <rfmt sheetId="2" sqref="G147" start="0" length="0">
    <dxf>
      <font>
        <sz val="11"/>
        <color rgb="FFFF0000"/>
        <name val="Calibri"/>
        <family val="2"/>
        <charset val="238"/>
        <scheme val="minor"/>
      </font>
    </dxf>
  </rfmt>
  <rfmt sheetId="2" sqref="H147" start="0" length="0">
    <dxf>
      <font>
        <sz val="11"/>
        <color rgb="FFFF0000"/>
        <name val="Calibri"/>
        <family val="2"/>
        <charset val="238"/>
        <scheme val="minor"/>
      </font>
    </dxf>
  </rfmt>
  <rfmt sheetId="2" sqref="I147" start="0" length="0">
    <dxf>
      <font>
        <sz val="11"/>
        <color rgb="FFFF0000"/>
        <name val="Calibri"/>
        <family val="2"/>
        <charset val="238"/>
        <scheme val="minor"/>
      </font>
    </dxf>
  </rfmt>
  <rfmt sheetId="2" sqref="J147" start="0" length="0">
    <dxf>
      <font>
        <sz val="11"/>
        <color rgb="FFFF0000"/>
        <name val="Calibri"/>
        <family val="2"/>
        <charset val="238"/>
        <scheme val="minor"/>
      </font>
    </dxf>
  </rfmt>
  <rfmt sheetId="2" sqref="K147" start="0" length="0">
    <dxf>
      <font>
        <sz val="11"/>
        <color rgb="FFFF0000"/>
        <name val="Calibri"/>
        <family val="2"/>
        <charset val="238"/>
        <scheme val="minor"/>
      </font>
    </dxf>
  </rfmt>
  <rfmt sheetId="2" sqref="L147" start="0" length="0">
    <dxf>
      <font>
        <sz val="11"/>
        <color rgb="FFFF0000"/>
        <name val="Calibri"/>
        <family val="2"/>
        <charset val="238"/>
        <scheme val="minor"/>
      </font>
    </dxf>
  </rfmt>
  <rfmt sheetId="2" sqref="M147" start="0" length="0">
    <dxf>
      <font>
        <sz val="11"/>
        <color rgb="FFFF0000"/>
        <name val="Calibri"/>
        <family val="2"/>
        <charset val="238"/>
        <scheme val="minor"/>
      </font>
    </dxf>
  </rfmt>
  <rfmt sheetId="2" sqref="N147" start="0" length="0">
    <dxf>
      <font>
        <sz val="11"/>
        <color rgb="FFFF0000"/>
        <name val="Calibri"/>
        <family val="2"/>
        <charset val="238"/>
        <scheme val="minor"/>
      </font>
    </dxf>
  </rfmt>
  <rfmt sheetId="2" sqref="O147" start="0" length="0">
    <dxf>
      <font>
        <sz val="11"/>
        <color rgb="FFFF0000"/>
        <name val="Calibri"/>
        <family val="2"/>
        <charset val="238"/>
        <scheme val="minor"/>
      </font>
    </dxf>
  </rfmt>
  <rfmt sheetId="2" sqref="P147" start="0" length="0">
    <dxf>
      <font>
        <sz val="11"/>
        <color rgb="FFFF0000"/>
        <name val="Calibri"/>
        <family val="2"/>
        <charset val="238"/>
        <scheme val="minor"/>
      </font>
    </dxf>
  </rfmt>
  <rfmt sheetId="2" sqref="Q147" start="0" length="0">
    <dxf>
      <font>
        <sz val="11"/>
        <color rgb="FFFF0000"/>
        <name val="Calibri"/>
        <family val="2"/>
        <charset val="238"/>
        <scheme val="minor"/>
      </font>
    </dxf>
  </rfmt>
  <rfmt sheetId="2" sqref="R147" start="0" length="0">
    <dxf>
      <font>
        <sz val="11"/>
        <color rgb="FFFF0000"/>
        <name val="Calibri"/>
        <family val="2"/>
        <charset val="238"/>
        <scheme val="minor"/>
      </font>
    </dxf>
  </rfmt>
  <rfmt sheetId="2" sqref="S147" start="0" length="0">
    <dxf>
      <font>
        <sz val="11"/>
        <color rgb="FFFF0000"/>
        <name val="Calibri"/>
        <family val="2"/>
        <charset val="238"/>
        <scheme val="minor"/>
      </font>
    </dxf>
  </rfmt>
  <rfmt sheetId="2" sqref="T147" start="0" length="0">
    <dxf>
      <font>
        <sz val="11"/>
        <color rgb="FFFF0000"/>
        <name val="Calibri"/>
        <family val="2"/>
        <charset val="238"/>
        <scheme val="minor"/>
      </font>
    </dxf>
  </rfmt>
  <rfmt sheetId="2" sqref="U147" start="0" length="0">
    <dxf>
      <font>
        <sz val="11"/>
        <color rgb="FFFF0000"/>
        <name val="Calibri"/>
        <family val="2"/>
        <charset val="238"/>
        <scheme val="minor"/>
      </font>
    </dxf>
  </rfmt>
  <rfmt sheetId="2" sqref="V147" start="0" length="0">
    <dxf>
      <font>
        <sz val="11"/>
        <color rgb="FFFF0000"/>
        <name val="Calibri"/>
        <family val="2"/>
        <charset val="238"/>
        <scheme val="minor"/>
      </font>
    </dxf>
  </rfmt>
  <rfmt sheetId="2" sqref="W147" start="0" length="0">
    <dxf>
      <font>
        <sz val="11"/>
        <color rgb="FFFF0000"/>
        <name val="Calibri"/>
        <family val="2"/>
        <charset val="238"/>
        <scheme val="minor"/>
      </font>
    </dxf>
  </rfmt>
  <rfmt sheetId="2" sqref="X147" start="0" length="0">
    <dxf>
      <font>
        <sz val="11"/>
        <color rgb="FFFF0000"/>
        <name val="Calibri"/>
        <family val="2"/>
        <charset val="238"/>
        <scheme val="minor"/>
      </font>
    </dxf>
  </rfmt>
  <rfmt sheetId="2" sqref="Y147" start="0" length="0">
    <dxf>
      <font>
        <sz val="11"/>
        <color rgb="FFFF0000"/>
        <name val="Calibri"/>
        <family val="2"/>
        <charset val="238"/>
        <scheme val="minor"/>
      </font>
    </dxf>
  </rfmt>
  <rfmt sheetId="2" sqref="Z147" start="0" length="0">
    <dxf>
      <font>
        <sz val="11"/>
        <color rgb="FFFF0000"/>
        <name val="Calibri"/>
        <family val="2"/>
        <charset val="238"/>
        <scheme val="minor"/>
      </font>
    </dxf>
  </rfmt>
  <rfmt sheetId="2" sqref="AA147" start="0" length="0">
    <dxf>
      <font>
        <sz val="11"/>
        <color rgb="FFFF0000"/>
        <name val="Calibri"/>
        <family val="2"/>
        <charset val="238"/>
        <scheme val="minor"/>
      </font>
    </dxf>
  </rfmt>
  <rfmt sheetId="2" sqref="AB147" start="0" length="0">
    <dxf>
      <font>
        <sz val="11"/>
        <color rgb="FFFF0000"/>
        <name val="Calibri"/>
        <family val="2"/>
        <charset val="238"/>
        <scheme val="minor"/>
      </font>
    </dxf>
  </rfmt>
  <rfmt sheetId="2" sqref="AC147" start="0" length="0">
    <dxf>
      <font>
        <sz val="11"/>
        <color rgb="FFFF0000"/>
        <name val="Calibri"/>
        <family val="2"/>
        <charset val="238"/>
        <scheme val="minor"/>
      </font>
    </dxf>
  </rfmt>
  <rfmt sheetId="2" sqref="AD147" start="0" length="0">
    <dxf>
      <font>
        <sz val="11"/>
        <color rgb="FFFF0000"/>
        <name val="Calibri"/>
        <family val="2"/>
        <charset val="238"/>
        <scheme val="minor"/>
      </font>
    </dxf>
  </rfmt>
  <rfmt sheetId="2" sqref="AE147" start="0" length="0">
    <dxf>
      <font>
        <sz val="11"/>
        <color rgb="FFFF0000"/>
        <name val="Calibri"/>
        <family val="2"/>
        <charset val="238"/>
        <scheme val="minor"/>
      </font>
    </dxf>
  </rfmt>
  <rfmt sheetId="2" sqref="AF147" start="0" length="0">
    <dxf>
      <font>
        <sz val="11"/>
        <color rgb="FFFF0000"/>
        <name val="Calibri"/>
        <family val="2"/>
        <charset val="238"/>
        <scheme val="minor"/>
      </font>
    </dxf>
  </rfmt>
  <rfmt sheetId="2" sqref="AG147" start="0" length="0">
    <dxf>
      <font>
        <sz val="11"/>
        <color rgb="FFFF0000"/>
        <name val="Calibri"/>
        <family val="2"/>
        <charset val="238"/>
        <scheme val="minor"/>
      </font>
    </dxf>
  </rfmt>
  <rfmt sheetId="2" sqref="AH147" start="0" length="0">
    <dxf>
      <font>
        <sz val="11"/>
        <color rgb="FFFF0000"/>
        <name val="Calibri"/>
        <family val="2"/>
        <charset val="238"/>
        <scheme val="minor"/>
      </font>
    </dxf>
  </rfmt>
  <rfmt sheetId="2" sqref="AI147" start="0" length="0">
    <dxf>
      <font>
        <sz val="11"/>
        <color rgb="FFFF0000"/>
        <name val="Calibri"/>
        <family val="2"/>
        <charset val="238"/>
        <scheme val="minor"/>
      </font>
    </dxf>
  </rfmt>
  <rfmt sheetId="2" sqref="AJ147" start="0" length="0">
    <dxf>
      <font>
        <sz val="11"/>
        <color rgb="FFFF0000"/>
        <name val="Calibri"/>
        <family val="2"/>
        <charset val="238"/>
        <scheme val="minor"/>
      </font>
    </dxf>
  </rfmt>
  <rfmt sheetId="2" sqref="AK147" start="0" length="0">
    <dxf>
      <font>
        <sz val="11"/>
        <color rgb="FFFF0000"/>
        <name val="Calibri"/>
        <family val="2"/>
        <charset val="238"/>
        <scheme val="minor"/>
      </font>
    </dxf>
  </rfmt>
  <rfmt sheetId="2" sqref="AL147" start="0" length="0">
    <dxf>
      <font>
        <sz val="11"/>
        <color rgb="FFFF0000"/>
        <name val="Calibri"/>
        <family val="2"/>
        <charset val="238"/>
        <scheme val="minor"/>
      </font>
    </dxf>
  </rfmt>
  <rfmt sheetId="2" sqref="AM147" start="0" length="0">
    <dxf>
      <font>
        <sz val="11"/>
        <color rgb="FFFF0000"/>
        <name val="Calibri"/>
        <family val="2"/>
        <charset val="238"/>
        <scheme val="minor"/>
      </font>
    </dxf>
  </rfmt>
  <rfmt sheetId="2" sqref="AN147" start="0" length="0">
    <dxf>
      <font>
        <sz val="11"/>
        <color rgb="FFFF0000"/>
        <name val="Calibri"/>
        <family val="2"/>
        <charset val="238"/>
        <scheme val="minor"/>
      </font>
    </dxf>
  </rfmt>
  <rfmt sheetId="2" sqref="AO147" start="0" length="0">
    <dxf>
      <font>
        <sz val="11"/>
        <color rgb="FFFF0000"/>
        <name val="Calibri"/>
        <family val="2"/>
        <charset val="238"/>
        <scheme val="minor"/>
      </font>
    </dxf>
  </rfmt>
  <rfmt sheetId="2" sqref="AP147" start="0" length="0">
    <dxf>
      <font>
        <sz val="11"/>
        <color rgb="FFFF0000"/>
        <name val="Calibri"/>
        <family val="2"/>
        <charset val="238"/>
        <scheme val="minor"/>
      </font>
    </dxf>
  </rfmt>
  <rfmt sheetId="2" sqref="AQ147" start="0" length="0">
    <dxf>
      <font>
        <sz val="11"/>
        <color rgb="FFFF0000"/>
        <name val="Calibri"/>
        <family val="2"/>
        <charset val="238"/>
        <scheme val="minor"/>
      </font>
    </dxf>
  </rfmt>
  <rfmt sheetId="2" sqref="AR147" start="0" length="0">
    <dxf>
      <font>
        <sz val="11"/>
        <color rgb="FFFF0000"/>
        <name val="Calibri"/>
        <family val="2"/>
        <charset val="238"/>
        <scheme val="minor"/>
      </font>
    </dxf>
  </rfmt>
  <rfmt sheetId="2" sqref="AS147" start="0" length="0">
    <dxf>
      <font>
        <sz val="11"/>
        <color rgb="FFFF0000"/>
        <name val="Calibri"/>
        <family val="2"/>
        <charset val="238"/>
        <scheme val="minor"/>
      </font>
    </dxf>
  </rfmt>
  <rfmt sheetId="2" sqref="AT147" start="0" length="0">
    <dxf>
      <font>
        <sz val="11"/>
        <color rgb="FFFF0000"/>
        <name val="Calibri"/>
        <family val="2"/>
        <charset val="238"/>
        <scheme val="minor"/>
      </font>
    </dxf>
  </rfmt>
  <rfmt sheetId="2" sqref="AU147" start="0" length="0">
    <dxf>
      <font>
        <sz val="11"/>
        <color rgb="FFFF0000"/>
        <name val="Calibri"/>
        <family val="2"/>
        <charset val="238"/>
        <scheme val="minor"/>
      </font>
    </dxf>
  </rfmt>
  <rfmt sheetId="2" sqref="AV147" start="0" length="0">
    <dxf>
      <font>
        <sz val="11"/>
        <color rgb="FFFF0000"/>
        <name val="Calibri"/>
        <family val="2"/>
        <charset val="238"/>
        <scheme val="minor"/>
      </font>
    </dxf>
  </rfmt>
  <rfmt sheetId="2" sqref="AW147" start="0" length="0">
    <dxf>
      <font>
        <sz val="11"/>
        <color rgb="FFFF0000"/>
        <name val="Calibri"/>
        <family val="2"/>
        <charset val="238"/>
        <scheme val="minor"/>
      </font>
    </dxf>
  </rfmt>
  <rfmt sheetId="2" sqref="AX147" start="0" length="0">
    <dxf>
      <font>
        <sz val="11"/>
        <color rgb="FFFF0000"/>
        <name val="Calibri"/>
        <family val="2"/>
        <charset val="238"/>
        <scheme val="minor"/>
      </font>
    </dxf>
  </rfmt>
  <rfmt sheetId="2" sqref="AY147" start="0" length="0">
    <dxf>
      <font>
        <sz val="11"/>
        <color rgb="FFFF0000"/>
        <name val="Calibri"/>
        <family val="2"/>
        <charset val="238"/>
        <scheme val="minor"/>
      </font>
    </dxf>
  </rfmt>
  <rfmt sheetId="2" sqref="AZ147" start="0" length="0">
    <dxf>
      <font>
        <sz val="11"/>
        <color rgb="FFFF0000"/>
        <name val="Calibri"/>
        <family val="2"/>
        <charset val="238"/>
        <scheme val="minor"/>
      </font>
    </dxf>
  </rfmt>
  <rfmt sheetId="2" sqref="BA147" start="0" length="0">
    <dxf>
      <font>
        <sz val="11"/>
        <color rgb="FFFF0000"/>
        <name val="Calibri"/>
        <family val="2"/>
        <charset val="238"/>
        <scheme val="minor"/>
      </font>
    </dxf>
  </rfmt>
  <rfmt sheetId="2" sqref="F148" start="0" length="0">
    <dxf>
      <font>
        <sz val="11"/>
        <color rgb="FFFF0000"/>
        <name val="Calibri"/>
        <family val="2"/>
        <charset val="238"/>
        <scheme val="minor"/>
      </font>
    </dxf>
  </rfmt>
  <rfmt sheetId="2" sqref="G148" start="0" length="0">
    <dxf>
      <font>
        <sz val="11"/>
        <color rgb="FFFF0000"/>
        <name val="Calibri"/>
        <family val="2"/>
        <charset val="238"/>
        <scheme val="minor"/>
      </font>
    </dxf>
  </rfmt>
  <rfmt sheetId="2" sqref="H148" start="0" length="0">
    <dxf>
      <font>
        <sz val="11"/>
        <color rgb="FFFF0000"/>
        <name val="Calibri"/>
        <family val="2"/>
        <charset val="238"/>
        <scheme val="minor"/>
      </font>
    </dxf>
  </rfmt>
  <rfmt sheetId="2" sqref="I148" start="0" length="0">
    <dxf>
      <font>
        <sz val="11"/>
        <color rgb="FFFF0000"/>
        <name val="Calibri"/>
        <family val="2"/>
        <charset val="238"/>
        <scheme val="minor"/>
      </font>
    </dxf>
  </rfmt>
  <rfmt sheetId="2" sqref="J148" start="0" length="0">
    <dxf>
      <font>
        <sz val="11"/>
        <color rgb="FFFF0000"/>
        <name val="Calibri"/>
        <family val="2"/>
        <charset val="238"/>
        <scheme val="minor"/>
      </font>
    </dxf>
  </rfmt>
  <rfmt sheetId="2" sqref="K148" start="0" length="0">
    <dxf>
      <font>
        <sz val="11"/>
        <color rgb="FFFF0000"/>
        <name val="Calibri"/>
        <family val="2"/>
        <charset val="238"/>
        <scheme val="minor"/>
      </font>
    </dxf>
  </rfmt>
  <rfmt sheetId="2" sqref="L148" start="0" length="0">
    <dxf>
      <font>
        <sz val="11"/>
        <color rgb="FFFF0000"/>
        <name val="Calibri"/>
        <family val="2"/>
        <charset val="238"/>
        <scheme val="minor"/>
      </font>
    </dxf>
  </rfmt>
  <rfmt sheetId="2" sqref="M148" start="0" length="0">
    <dxf>
      <font>
        <sz val="11"/>
        <color rgb="FFFF0000"/>
        <name val="Calibri"/>
        <family val="2"/>
        <charset val="238"/>
        <scheme val="minor"/>
      </font>
    </dxf>
  </rfmt>
  <rfmt sheetId="2" sqref="N148" start="0" length="0">
    <dxf>
      <font>
        <sz val="11"/>
        <color rgb="FFFF0000"/>
        <name val="Calibri"/>
        <family val="2"/>
        <charset val="238"/>
        <scheme val="minor"/>
      </font>
    </dxf>
  </rfmt>
  <rfmt sheetId="2" sqref="O148" start="0" length="0">
    <dxf>
      <font>
        <sz val="11"/>
        <color rgb="FFFF0000"/>
        <name val="Calibri"/>
        <family val="2"/>
        <charset val="238"/>
        <scheme val="minor"/>
      </font>
    </dxf>
  </rfmt>
  <rfmt sheetId="2" sqref="P148" start="0" length="0">
    <dxf>
      <font>
        <sz val="11"/>
        <color rgb="FFFF0000"/>
        <name val="Calibri"/>
        <family val="2"/>
        <charset val="238"/>
        <scheme val="minor"/>
      </font>
    </dxf>
  </rfmt>
  <rfmt sheetId="2" sqref="Q148" start="0" length="0">
    <dxf>
      <font>
        <sz val="11"/>
        <color rgb="FFFF0000"/>
        <name val="Calibri"/>
        <family val="2"/>
        <charset val="238"/>
        <scheme val="minor"/>
      </font>
    </dxf>
  </rfmt>
  <rfmt sheetId="2" sqref="R148" start="0" length="0">
    <dxf>
      <font>
        <sz val="11"/>
        <color rgb="FFFF0000"/>
        <name val="Calibri"/>
        <family val="2"/>
        <charset val="238"/>
        <scheme val="minor"/>
      </font>
    </dxf>
  </rfmt>
  <rfmt sheetId="2" sqref="S148" start="0" length="0">
    <dxf>
      <font>
        <sz val="11"/>
        <color rgb="FFFF0000"/>
        <name val="Calibri"/>
        <family val="2"/>
        <charset val="238"/>
        <scheme val="minor"/>
      </font>
    </dxf>
  </rfmt>
  <rfmt sheetId="2" sqref="T148" start="0" length="0">
    <dxf>
      <font>
        <sz val="11"/>
        <color rgb="FFFF0000"/>
        <name val="Calibri"/>
        <family val="2"/>
        <charset val="238"/>
        <scheme val="minor"/>
      </font>
    </dxf>
  </rfmt>
  <rfmt sheetId="2" sqref="U148" start="0" length="0">
    <dxf>
      <font>
        <sz val="11"/>
        <color rgb="FFFF0000"/>
        <name val="Calibri"/>
        <family val="2"/>
        <charset val="238"/>
        <scheme val="minor"/>
      </font>
    </dxf>
  </rfmt>
  <rfmt sheetId="2" sqref="V148" start="0" length="0">
    <dxf>
      <font>
        <sz val="11"/>
        <color rgb="FFFF0000"/>
        <name val="Calibri"/>
        <family val="2"/>
        <charset val="238"/>
        <scheme val="minor"/>
      </font>
    </dxf>
  </rfmt>
  <rfmt sheetId="2" sqref="W148" start="0" length="0">
    <dxf>
      <font>
        <sz val="11"/>
        <color rgb="FFFF0000"/>
        <name val="Calibri"/>
        <family val="2"/>
        <charset val="238"/>
        <scheme val="minor"/>
      </font>
    </dxf>
  </rfmt>
  <rfmt sheetId="2" sqref="X148" start="0" length="0">
    <dxf>
      <font>
        <sz val="11"/>
        <color rgb="FFFF0000"/>
        <name val="Calibri"/>
        <family val="2"/>
        <charset val="238"/>
        <scheme val="minor"/>
      </font>
    </dxf>
  </rfmt>
  <rfmt sheetId="2" sqref="Y148" start="0" length="0">
    <dxf>
      <font>
        <sz val="11"/>
        <color rgb="FFFF0000"/>
        <name val="Calibri"/>
        <family val="2"/>
        <charset val="238"/>
        <scheme val="minor"/>
      </font>
    </dxf>
  </rfmt>
  <rfmt sheetId="2" sqref="Z148" start="0" length="0">
    <dxf>
      <font>
        <sz val="11"/>
        <color rgb="FFFF0000"/>
        <name val="Calibri"/>
        <family val="2"/>
        <charset val="238"/>
        <scheme val="minor"/>
      </font>
    </dxf>
  </rfmt>
  <rfmt sheetId="2" sqref="AA148" start="0" length="0">
    <dxf>
      <font>
        <sz val="11"/>
        <color rgb="FFFF0000"/>
        <name val="Calibri"/>
        <family val="2"/>
        <charset val="238"/>
        <scheme val="minor"/>
      </font>
    </dxf>
  </rfmt>
  <rfmt sheetId="2" sqref="AB148" start="0" length="0">
    <dxf>
      <font>
        <sz val="11"/>
        <color rgb="FFFF0000"/>
        <name val="Calibri"/>
        <family val="2"/>
        <charset val="238"/>
        <scheme val="minor"/>
      </font>
    </dxf>
  </rfmt>
  <rfmt sheetId="2" sqref="AC148" start="0" length="0">
    <dxf>
      <font>
        <sz val="11"/>
        <color rgb="FFFF0000"/>
        <name val="Calibri"/>
        <family val="2"/>
        <charset val="238"/>
        <scheme val="minor"/>
      </font>
    </dxf>
  </rfmt>
  <rfmt sheetId="2" sqref="AD148" start="0" length="0">
    <dxf>
      <font>
        <sz val="11"/>
        <color rgb="FFFF0000"/>
        <name val="Calibri"/>
        <family val="2"/>
        <charset val="238"/>
        <scheme val="minor"/>
      </font>
    </dxf>
  </rfmt>
  <rfmt sheetId="2" sqref="AE148" start="0" length="0">
    <dxf>
      <font>
        <sz val="11"/>
        <color rgb="FFFF0000"/>
        <name val="Calibri"/>
        <family val="2"/>
        <charset val="238"/>
        <scheme val="minor"/>
      </font>
    </dxf>
  </rfmt>
  <rfmt sheetId="2" sqref="AF148" start="0" length="0">
    <dxf>
      <font>
        <sz val="11"/>
        <color rgb="FFFF0000"/>
        <name val="Calibri"/>
        <family val="2"/>
        <charset val="238"/>
        <scheme val="minor"/>
      </font>
    </dxf>
  </rfmt>
  <rfmt sheetId="2" sqref="AG148" start="0" length="0">
    <dxf>
      <font>
        <sz val="11"/>
        <color rgb="FFFF0000"/>
        <name val="Calibri"/>
        <family val="2"/>
        <charset val="238"/>
        <scheme val="minor"/>
      </font>
    </dxf>
  </rfmt>
  <rfmt sheetId="2" sqref="AH148" start="0" length="0">
    <dxf>
      <font>
        <sz val="11"/>
        <color rgb="FFFF0000"/>
        <name val="Calibri"/>
        <family val="2"/>
        <charset val="238"/>
        <scheme val="minor"/>
      </font>
    </dxf>
  </rfmt>
  <rfmt sheetId="2" sqref="AI148" start="0" length="0">
    <dxf>
      <font>
        <sz val="11"/>
        <color rgb="FFFF0000"/>
        <name val="Calibri"/>
        <family val="2"/>
        <charset val="238"/>
        <scheme val="minor"/>
      </font>
    </dxf>
  </rfmt>
  <rfmt sheetId="2" sqref="AJ148" start="0" length="0">
    <dxf>
      <font>
        <sz val="11"/>
        <color rgb="FFFF0000"/>
        <name val="Calibri"/>
        <family val="2"/>
        <charset val="238"/>
        <scheme val="minor"/>
      </font>
    </dxf>
  </rfmt>
  <rfmt sheetId="2" sqref="AK148" start="0" length="0">
    <dxf>
      <font>
        <sz val="11"/>
        <color rgb="FFFF0000"/>
        <name val="Calibri"/>
        <family val="2"/>
        <charset val="238"/>
        <scheme val="minor"/>
      </font>
    </dxf>
  </rfmt>
  <rfmt sheetId="2" sqref="AL148" start="0" length="0">
    <dxf>
      <font>
        <sz val="11"/>
        <color rgb="FFFF0000"/>
        <name val="Calibri"/>
        <family val="2"/>
        <charset val="238"/>
        <scheme val="minor"/>
      </font>
    </dxf>
  </rfmt>
  <rfmt sheetId="2" sqref="AM148" start="0" length="0">
    <dxf>
      <font>
        <sz val="11"/>
        <color rgb="FFFF0000"/>
        <name val="Calibri"/>
        <family val="2"/>
        <charset val="238"/>
        <scheme val="minor"/>
      </font>
    </dxf>
  </rfmt>
  <rfmt sheetId="2" sqref="AN148" start="0" length="0">
    <dxf>
      <font>
        <sz val="11"/>
        <color rgb="FFFF0000"/>
        <name val="Calibri"/>
        <family val="2"/>
        <charset val="238"/>
        <scheme val="minor"/>
      </font>
    </dxf>
  </rfmt>
  <rfmt sheetId="2" sqref="AO148" start="0" length="0">
    <dxf>
      <font>
        <sz val="11"/>
        <color rgb="FFFF0000"/>
        <name val="Calibri"/>
        <family val="2"/>
        <charset val="238"/>
        <scheme val="minor"/>
      </font>
    </dxf>
  </rfmt>
  <rfmt sheetId="2" sqref="AP148" start="0" length="0">
    <dxf>
      <font>
        <sz val="11"/>
        <color rgb="FFFF0000"/>
        <name val="Calibri"/>
        <family val="2"/>
        <charset val="238"/>
        <scheme val="minor"/>
      </font>
    </dxf>
  </rfmt>
  <rfmt sheetId="2" sqref="AQ148" start="0" length="0">
    <dxf>
      <font>
        <sz val="11"/>
        <color rgb="FFFF0000"/>
        <name val="Calibri"/>
        <family val="2"/>
        <charset val="238"/>
        <scheme val="minor"/>
      </font>
    </dxf>
  </rfmt>
  <rfmt sheetId="2" sqref="AR148" start="0" length="0">
    <dxf>
      <font>
        <sz val="11"/>
        <color rgb="FFFF0000"/>
        <name val="Calibri"/>
        <family val="2"/>
        <charset val="238"/>
        <scheme val="minor"/>
      </font>
    </dxf>
  </rfmt>
  <rfmt sheetId="2" sqref="AS148" start="0" length="0">
    <dxf>
      <font>
        <sz val="11"/>
        <color rgb="FFFF0000"/>
        <name val="Calibri"/>
        <family val="2"/>
        <charset val="238"/>
        <scheme val="minor"/>
      </font>
    </dxf>
  </rfmt>
  <rfmt sheetId="2" sqref="AT148" start="0" length="0">
    <dxf>
      <font>
        <sz val="11"/>
        <color rgb="FFFF0000"/>
        <name val="Calibri"/>
        <family val="2"/>
        <charset val="238"/>
        <scheme val="minor"/>
      </font>
    </dxf>
  </rfmt>
  <rfmt sheetId="2" sqref="AU148" start="0" length="0">
    <dxf>
      <font>
        <sz val="11"/>
        <color rgb="FFFF0000"/>
        <name val="Calibri"/>
        <family val="2"/>
        <charset val="238"/>
        <scheme val="minor"/>
      </font>
    </dxf>
  </rfmt>
  <rfmt sheetId="2" sqref="AV148" start="0" length="0">
    <dxf>
      <font>
        <sz val="11"/>
        <color rgb="FFFF0000"/>
        <name val="Calibri"/>
        <family val="2"/>
        <charset val="238"/>
        <scheme val="minor"/>
      </font>
    </dxf>
  </rfmt>
  <rfmt sheetId="2" sqref="AW148" start="0" length="0">
    <dxf>
      <font>
        <sz val="11"/>
        <color rgb="FFFF0000"/>
        <name val="Calibri"/>
        <family val="2"/>
        <charset val="238"/>
        <scheme val="minor"/>
      </font>
    </dxf>
  </rfmt>
  <rfmt sheetId="2" sqref="AX148" start="0" length="0">
    <dxf>
      <font>
        <sz val="11"/>
        <color rgb="FFFF0000"/>
        <name val="Calibri"/>
        <family val="2"/>
        <charset val="238"/>
        <scheme val="minor"/>
      </font>
    </dxf>
  </rfmt>
  <rfmt sheetId="2" sqref="AY148" start="0" length="0">
    <dxf>
      <font>
        <sz val="11"/>
        <color rgb="FFFF0000"/>
        <name val="Calibri"/>
        <family val="2"/>
        <charset val="238"/>
        <scheme val="minor"/>
      </font>
    </dxf>
  </rfmt>
  <rfmt sheetId="2" sqref="AZ148" start="0" length="0">
    <dxf>
      <font>
        <sz val="11"/>
        <color rgb="FFFF0000"/>
        <name val="Calibri"/>
        <family val="2"/>
        <charset val="238"/>
        <scheme val="minor"/>
      </font>
    </dxf>
  </rfmt>
  <rfmt sheetId="2" sqref="BA148" start="0" length="0">
    <dxf>
      <font>
        <sz val="11"/>
        <color rgb="FFFF0000"/>
        <name val="Calibri"/>
        <family val="2"/>
        <charset val="238"/>
        <scheme val="minor"/>
      </font>
    </dxf>
  </rfmt>
  <rfmt sheetId="2" sqref="F149" start="0" length="0">
    <dxf>
      <font>
        <sz val="11"/>
        <color rgb="FFFF0000"/>
        <name val="Calibri"/>
        <family val="2"/>
        <charset val="238"/>
        <scheme val="minor"/>
      </font>
    </dxf>
  </rfmt>
  <rfmt sheetId="2" sqref="G149" start="0" length="0">
    <dxf>
      <font>
        <sz val="11"/>
        <color rgb="FFFF0000"/>
        <name val="Calibri"/>
        <family val="2"/>
        <charset val="238"/>
        <scheme val="minor"/>
      </font>
    </dxf>
  </rfmt>
  <rfmt sheetId="2" sqref="H149" start="0" length="0">
    <dxf>
      <font>
        <sz val="11"/>
        <color rgb="FFFF0000"/>
        <name val="Calibri"/>
        <family val="2"/>
        <charset val="238"/>
        <scheme val="minor"/>
      </font>
    </dxf>
  </rfmt>
  <rfmt sheetId="2" sqref="I149" start="0" length="0">
    <dxf>
      <font>
        <sz val="11"/>
        <color rgb="FFFF0000"/>
        <name val="Calibri"/>
        <family val="2"/>
        <charset val="238"/>
        <scheme val="minor"/>
      </font>
    </dxf>
  </rfmt>
  <rfmt sheetId="2" sqref="J149" start="0" length="0">
    <dxf>
      <font>
        <sz val="11"/>
        <color rgb="FFFF0000"/>
        <name val="Calibri"/>
        <family val="2"/>
        <charset val="238"/>
        <scheme val="minor"/>
      </font>
    </dxf>
  </rfmt>
  <rfmt sheetId="2" sqref="K149" start="0" length="0">
    <dxf>
      <font>
        <sz val="11"/>
        <color rgb="FFFF0000"/>
        <name val="Calibri"/>
        <family val="2"/>
        <charset val="238"/>
        <scheme val="minor"/>
      </font>
    </dxf>
  </rfmt>
  <rfmt sheetId="2" sqref="L149" start="0" length="0">
    <dxf>
      <font>
        <sz val="11"/>
        <color rgb="FFFF0000"/>
        <name val="Calibri"/>
        <family val="2"/>
        <charset val="238"/>
        <scheme val="minor"/>
      </font>
    </dxf>
  </rfmt>
  <rfmt sheetId="2" sqref="M149" start="0" length="0">
    <dxf>
      <font>
        <sz val="11"/>
        <color rgb="FFFF0000"/>
        <name val="Calibri"/>
        <family val="2"/>
        <charset val="238"/>
        <scheme val="minor"/>
      </font>
    </dxf>
  </rfmt>
  <rfmt sheetId="2" sqref="N149" start="0" length="0">
    <dxf>
      <font>
        <sz val="11"/>
        <color rgb="FFFF0000"/>
        <name val="Calibri"/>
        <family val="2"/>
        <charset val="238"/>
        <scheme val="minor"/>
      </font>
    </dxf>
  </rfmt>
  <rfmt sheetId="2" sqref="O149" start="0" length="0">
    <dxf>
      <font>
        <sz val="11"/>
        <color rgb="FFFF0000"/>
        <name val="Calibri"/>
        <family val="2"/>
        <charset val="238"/>
        <scheme val="minor"/>
      </font>
    </dxf>
  </rfmt>
  <rfmt sheetId="2" sqref="P149" start="0" length="0">
    <dxf>
      <font>
        <sz val="11"/>
        <color rgb="FFFF0000"/>
        <name val="Calibri"/>
        <family val="2"/>
        <charset val="238"/>
        <scheme val="minor"/>
      </font>
    </dxf>
  </rfmt>
  <rfmt sheetId="2" sqref="Q149" start="0" length="0">
    <dxf>
      <font>
        <sz val="11"/>
        <color rgb="FFFF0000"/>
        <name val="Calibri"/>
        <family val="2"/>
        <charset val="238"/>
        <scheme val="minor"/>
      </font>
    </dxf>
  </rfmt>
  <rfmt sheetId="2" sqref="R149" start="0" length="0">
    <dxf>
      <font>
        <sz val="11"/>
        <color rgb="FFFF0000"/>
        <name val="Calibri"/>
        <family val="2"/>
        <charset val="238"/>
        <scheme val="minor"/>
      </font>
    </dxf>
  </rfmt>
  <rfmt sheetId="2" sqref="S149" start="0" length="0">
    <dxf>
      <font>
        <sz val="11"/>
        <color rgb="FFFF0000"/>
        <name val="Calibri"/>
        <family val="2"/>
        <charset val="238"/>
        <scheme val="minor"/>
      </font>
    </dxf>
  </rfmt>
  <rfmt sheetId="2" sqref="T149" start="0" length="0">
    <dxf>
      <font>
        <sz val="11"/>
        <color rgb="FFFF0000"/>
        <name val="Calibri"/>
        <family val="2"/>
        <charset val="238"/>
        <scheme val="minor"/>
      </font>
    </dxf>
  </rfmt>
  <rfmt sheetId="2" sqref="U149" start="0" length="0">
    <dxf>
      <font>
        <sz val="11"/>
        <color rgb="FFFF0000"/>
        <name val="Calibri"/>
        <family val="2"/>
        <charset val="238"/>
        <scheme val="minor"/>
      </font>
    </dxf>
  </rfmt>
  <rfmt sheetId="2" sqref="V149" start="0" length="0">
    <dxf>
      <font>
        <sz val="11"/>
        <color rgb="FFFF0000"/>
        <name val="Calibri"/>
        <family val="2"/>
        <charset val="238"/>
        <scheme val="minor"/>
      </font>
    </dxf>
  </rfmt>
  <rfmt sheetId="2" sqref="W149" start="0" length="0">
    <dxf>
      <font>
        <sz val="11"/>
        <color rgb="FFFF0000"/>
        <name val="Calibri"/>
        <family val="2"/>
        <charset val="238"/>
        <scheme val="minor"/>
      </font>
    </dxf>
  </rfmt>
  <rfmt sheetId="2" sqref="X149" start="0" length="0">
    <dxf>
      <font>
        <sz val="11"/>
        <color rgb="FFFF0000"/>
        <name val="Calibri"/>
        <family val="2"/>
        <charset val="238"/>
        <scheme val="minor"/>
      </font>
    </dxf>
  </rfmt>
  <rfmt sheetId="2" sqref="Y149" start="0" length="0">
    <dxf>
      <font>
        <sz val="11"/>
        <color rgb="FFFF0000"/>
        <name val="Calibri"/>
        <family val="2"/>
        <charset val="238"/>
        <scheme val="minor"/>
      </font>
    </dxf>
  </rfmt>
  <rfmt sheetId="2" sqref="Z149" start="0" length="0">
    <dxf>
      <font>
        <sz val="11"/>
        <color rgb="FFFF0000"/>
        <name val="Calibri"/>
        <family val="2"/>
        <charset val="238"/>
        <scheme val="minor"/>
      </font>
    </dxf>
  </rfmt>
  <rfmt sheetId="2" sqref="AA149" start="0" length="0">
    <dxf>
      <font>
        <sz val="11"/>
        <color rgb="FFFF0000"/>
        <name val="Calibri"/>
        <family val="2"/>
        <charset val="238"/>
        <scheme val="minor"/>
      </font>
    </dxf>
  </rfmt>
  <rfmt sheetId="2" sqref="AB149" start="0" length="0">
    <dxf>
      <font>
        <sz val="11"/>
        <color rgb="FFFF0000"/>
        <name val="Calibri"/>
        <family val="2"/>
        <charset val="238"/>
        <scheme val="minor"/>
      </font>
    </dxf>
  </rfmt>
  <rfmt sheetId="2" sqref="AC149" start="0" length="0">
    <dxf>
      <font>
        <sz val="11"/>
        <color rgb="FFFF0000"/>
        <name val="Calibri"/>
        <family val="2"/>
        <charset val="238"/>
        <scheme val="minor"/>
      </font>
    </dxf>
  </rfmt>
  <rfmt sheetId="2" sqref="AD149" start="0" length="0">
    <dxf>
      <font>
        <sz val="11"/>
        <color rgb="FFFF0000"/>
        <name val="Calibri"/>
        <family val="2"/>
        <charset val="238"/>
        <scheme val="minor"/>
      </font>
    </dxf>
  </rfmt>
  <rfmt sheetId="2" sqref="AE149" start="0" length="0">
    <dxf>
      <font>
        <sz val="11"/>
        <color rgb="FFFF0000"/>
        <name val="Calibri"/>
        <family val="2"/>
        <charset val="238"/>
        <scheme val="minor"/>
      </font>
    </dxf>
  </rfmt>
  <rfmt sheetId="2" sqref="AF149" start="0" length="0">
    <dxf>
      <font>
        <sz val="11"/>
        <color rgb="FFFF0000"/>
        <name val="Calibri"/>
        <family val="2"/>
        <charset val="238"/>
        <scheme val="minor"/>
      </font>
    </dxf>
  </rfmt>
  <rfmt sheetId="2" sqref="AG149" start="0" length="0">
    <dxf>
      <font>
        <sz val="11"/>
        <color rgb="FFFF0000"/>
        <name val="Calibri"/>
        <family val="2"/>
        <charset val="238"/>
        <scheme val="minor"/>
      </font>
    </dxf>
  </rfmt>
  <rfmt sheetId="2" sqref="AH149" start="0" length="0">
    <dxf>
      <font>
        <sz val="11"/>
        <color rgb="FFFF0000"/>
        <name val="Calibri"/>
        <family val="2"/>
        <charset val="238"/>
        <scheme val="minor"/>
      </font>
    </dxf>
  </rfmt>
  <rfmt sheetId="2" sqref="AI149" start="0" length="0">
    <dxf>
      <font>
        <sz val="11"/>
        <color rgb="FFFF0000"/>
        <name val="Calibri"/>
        <family val="2"/>
        <charset val="238"/>
        <scheme val="minor"/>
      </font>
    </dxf>
  </rfmt>
  <rfmt sheetId="2" sqref="AJ149" start="0" length="0">
    <dxf>
      <font>
        <sz val="11"/>
        <color rgb="FFFF0000"/>
        <name val="Calibri"/>
        <family val="2"/>
        <charset val="238"/>
        <scheme val="minor"/>
      </font>
    </dxf>
  </rfmt>
  <rfmt sheetId="2" sqref="AK149" start="0" length="0">
    <dxf>
      <font>
        <sz val="11"/>
        <color rgb="FFFF0000"/>
        <name val="Calibri"/>
        <family val="2"/>
        <charset val="238"/>
        <scheme val="minor"/>
      </font>
    </dxf>
  </rfmt>
  <rfmt sheetId="2" sqref="AL149" start="0" length="0">
    <dxf>
      <font>
        <sz val="11"/>
        <color rgb="FFFF0000"/>
        <name val="Calibri"/>
        <family val="2"/>
        <charset val="238"/>
        <scheme val="minor"/>
      </font>
    </dxf>
  </rfmt>
  <rfmt sheetId="2" sqref="AM149" start="0" length="0">
    <dxf>
      <font>
        <sz val="11"/>
        <color rgb="FFFF0000"/>
        <name val="Calibri"/>
        <family val="2"/>
        <charset val="238"/>
        <scheme val="minor"/>
      </font>
    </dxf>
  </rfmt>
  <rfmt sheetId="2" sqref="AN149" start="0" length="0">
    <dxf>
      <font>
        <sz val="11"/>
        <color rgb="FFFF0000"/>
        <name val="Calibri"/>
        <family val="2"/>
        <charset val="238"/>
        <scheme val="minor"/>
      </font>
    </dxf>
  </rfmt>
  <rfmt sheetId="2" sqref="AO149" start="0" length="0">
    <dxf>
      <font>
        <sz val="11"/>
        <color rgb="FFFF0000"/>
        <name val="Calibri"/>
        <family val="2"/>
        <charset val="238"/>
        <scheme val="minor"/>
      </font>
    </dxf>
  </rfmt>
  <rfmt sheetId="2" sqref="AP149" start="0" length="0">
    <dxf>
      <font>
        <sz val="11"/>
        <color rgb="FFFF0000"/>
        <name val="Calibri"/>
        <family val="2"/>
        <charset val="238"/>
        <scheme val="minor"/>
      </font>
    </dxf>
  </rfmt>
  <rfmt sheetId="2" sqref="AQ149" start="0" length="0">
    <dxf>
      <font>
        <sz val="11"/>
        <color rgb="FFFF0000"/>
        <name val="Calibri"/>
        <family val="2"/>
        <charset val="238"/>
        <scheme val="minor"/>
      </font>
    </dxf>
  </rfmt>
  <rfmt sheetId="2" sqref="AR149" start="0" length="0">
    <dxf>
      <font>
        <sz val="11"/>
        <color rgb="FFFF0000"/>
        <name val="Calibri"/>
        <family val="2"/>
        <charset val="238"/>
        <scheme val="minor"/>
      </font>
    </dxf>
  </rfmt>
  <rfmt sheetId="2" sqref="AS149" start="0" length="0">
    <dxf>
      <font>
        <sz val="11"/>
        <color rgb="FFFF0000"/>
        <name val="Calibri"/>
        <family val="2"/>
        <charset val="238"/>
        <scheme val="minor"/>
      </font>
    </dxf>
  </rfmt>
  <rfmt sheetId="2" sqref="AT149" start="0" length="0">
    <dxf>
      <font>
        <sz val="11"/>
        <color rgb="FFFF0000"/>
        <name val="Calibri"/>
        <family val="2"/>
        <charset val="238"/>
        <scheme val="minor"/>
      </font>
    </dxf>
  </rfmt>
  <rfmt sheetId="2" sqref="AU149" start="0" length="0">
    <dxf>
      <font>
        <sz val="11"/>
        <color rgb="FFFF0000"/>
        <name val="Calibri"/>
        <family val="2"/>
        <charset val="238"/>
        <scheme val="minor"/>
      </font>
    </dxf>
  </rfmt>
  <rfmt sheetId="2" sqref="AV149" start="0" length="0">
    <dxf>
      <font>
        <sz val="11"/>
        <color rgb="FFFF0000"/>
        <name val="Calibri"/>
        <family val="2"/>
        <charset val="238"/>
        <scheme val="minor"/>
      </font>
    </dxf>
  </rfmt>
  <rfmt sheetId="2" sqref="AW149" start="0" length="0">
    <dxf>
      <font>
        <sz val="11"/>
        <color rgb="FFFF0000"/>
        <name val="Calibri"/>
        <family val="2"/>
        <charset val="238"/>
        <scheme val="minor"/>
      </font>
    </dxf>
  </rfmt>
  <rfmt sheetId="2" sqref="AX149" start="0" length="0">
    <dxf>
      <font>
        <sz val="11"/>
        <color rgb="FFFF0000"/>
        <name val="Calibri"/>
        <family val="2"/>
        <charset val="238"/>
        <scheme val="minor"/>
      </font>
    </dxf>
  </rfmt>
  <rfmt sheetId="2" sqref="AY149" start="0" length="0">
    <dxf>
      <font>
        <sz val="11"/>
        <color rgb="FFFF0000"/>
        <name val="Calibri"/>
        <family val="2"/>
        <charset val="238"/>
        <scheme val="minor"/>
      </font>
    </dxf>
  </rfmt>
  <rfmt sheetId="2" sqref="AZ149" start="0" length="0">
    <dxf>
      <font>
        <sz val="11"/>
        <color rgb="FFFF0000"/>
        <name val="Calibri"/>
        <family val="2"/>
        <charset val="238"/>
        <scheme val="minor"/>
      </font>
    </dxf>
  </rfmt>
  <rfmt sheetId="2" sqref="BA149" start="0" length="0">
    <dxf>
      <font>
        <sz val="11"/>
        <color rgb="FFFF0000"/>
        <name val="Calibri"/>
        <family val="2"/>
        <charset val="238"/>
        <scheme val="minor"/>
      </font>
    </dxf>
  </rfmt>
  <rfmt sheetId="2" sqref="F150" start="0" length="0">
    <dxf>
      <font>
        <sz val="11"/>
        <color rgb="FFFF0000"/>
        <name val="Calibri"/>
        <family val="2"/>
        <charset val="238"/>
        <scheme val="minor"/>
      </font>
    </dxf>
  </rfmt>
  <rfmt sheetId="2" sqref="G150" start="0" length="0">
    <dxf>
      <font>
        <sz val="11"/>
        <color rgb="FFFF0000"/>
        <name val="Calibri"/>
        <family val="2"/>
        <charset val="238"/>
        <scheme val="minor"/>
      </font>
    </dxf>
  </rfmt>
  <rfmt sheetId="2" sqref="H150" start="0" length="0">
    <dxf>
      <font>
        <sz val="11"/>
        <color rgb="FFFF0000"/>
        <name val="Calibri"/>
        <family val="2"/>
        <charset val="238"/>
        <scheme val="minor"/>
      </font>
    </dxf>
  </rfmt>
  <rfmt sheetId="2" sqref="I150" start="0" length="0">
    <dxf>
      <font>
        <sz val="11"/>
        <color rgb="FFFF0000"/>
        <name val="Calibri"/>
        <family val="2"/>
        <charset val="238"/>
        <scheme val="minor"/>
      </font>
    </dxf>
  </rfmt>
  <rfmt sheetId="2" sqref="J150" start="0" length="0">
    <dxf>
      <font>
        <sz val="11"/>
        <color rgb="FFFF0000"/>
        <name val="Calibri"/>
        <family val="2"/>
        <charset val="238"/>
        <scheme val="minor"/>
      </font>
    </dxf>
  </rfmt>
  <rfmt sheetId="2" sqref="K150" start="0" length="0">
    <dxf>
      <font>
        <sz val="11"/>
        <color rgb="FFFF0000"/>
        <name val="Calibri"/>
        <family val="2"/>
        <charset val="238"/>
        <scheme val="minor"/>
      </font>
    </dxf>
  </rfmt>
  <rfmt sheetId="2" sqref="L150" start="0" length="0">
    <dxf>
      <font>
        <sz val="11"/>
        <color rgb="FFFF0000"/>
        <name val="Calibri"/>
        <family val="2"/>
        <charset val="238"/>
        <scheme val="minor"/>
      </font>
    </dxf>
  </rfmt>
  <rfmt sheetId="2" sqref="M150" start="0" length="0">
    <dxf>
      <font>
        <sz val="11"/>
        <color rgb="FFFF0000"/>
        <name val="Calibri"/>
        <family val="2"/>
        <charset val="238"/>
        <scheme val="minor"/>
      </font>
    </dxf>
  </rfmt>
  <rfmt sheetId="2" sqref="N150" start="0" length="0">
    <dxf>
      <font>
        <sz val="11"/>
        <color rgb="FFFF0000"/>
        <name val="Calibri"/>
        <family val="2"/>
        <charset val="238"/>
        <scheme val="minor"/>
      </font>
    </dxf>
  </rfmt>
  <rfmt sheetId="2" sqref="O150" start="0" length="0">
    <dxf>
      <font>
        <sz val="11"/>
        <color rgb="FFFF0000"/>
        <name val="Calibri"/>
        <family val="2"/>
        <charset val="238"/>
        <scheme val="minor"/>
      </font>
    </dxf>
  </rfmt>
  <rfmt sheetId="2" sqref="P150" start="0" length="0">
    <dxf>
      <font>
        <sz val="11"/>
        <color rgb="FFFF0000"/>
        <name val="Calibri"/>
        <family val="2"/>
        <charset val="238"/>
        <scheme val="minor"/>
      </font>
    </dxf>
  </rfmt>
  <rfmt sheetId="2" sqref="Q150" start="0" length="0">
    <dxf>
      <font>
        <sz val="11"/>
        <color rgb="FFFF0000"/>
        <name val="Calibri"/>
        <family val="2"/>
        <charset val="238"/>
        <scheme val="minor"/>
      </font>
    </dxf>
  </rfmt>
  <rfmt sheetId="2" sqref="R150" start="0" length="0">
    <dxf>
      <font>
        <sz val="11"/>
        <color rgb="FFFF0000"/>
        <name val="Calibri"/>
        <family val="2"/>
        <charset val="238"/>
        <scheme val="minor"/>
      </font>
    </dxf>
  </rfmt>
  <rfmt sheetId="2" sqref="S150" start="0" length="0">
    <dxf>
      <font>
        <sz val="11"/>
        <color rgb="FFFF0000"/>
        <name val="Calibri"/>
        <family val="2"/>
        <charset val="238"/>
        <scheme val="minor"/>
      </font>
    </dxf>
  </rfmt>
  <rfmt sheetId="2" sqref="T150" start="0" length="0">
    <dxf>
      <font>
        <sz val="11"/>
        <color rgb="FFFF0000"/>
        <name val="Calibri"/>
        <family val="2"/>
        <charset val="238"/>
        <scheme val="minor"/>
      </font>
    </dxf>
  </rfmt>
  <rfmt sheetId="2" sqref="U150" start="0" length="0">
    <dxf>
      <font>
        <sz val="11"/>
        <color rgb="FFFF0000"/>
        <name val="Calibri"/>
        <family val="2"/>
        <charset val="238"/>
        <scheme val="minor"/>
      </font>
    </dxf>
  </rfmt>
  <rfmt sheetId="2" sqref="V150" start="0" length="0">
    <dxf>
      <font>
        <sz val="11"/>
        <color rgb="FFFF0000"/>
        <name val="Calibri"/>
        <family val="2"/>
        <charset val="238"/>
        <scheme val="minor"/>
      </font>
    </dxf>
  </rfmt>
  <rfmt sheetId="2" sqref="W150" start="0" length="0">
    <dxf>
      <font>
        <sz val="11"/>
        <color rgb="FFFF0000"/>
        <name val="Calibri"/>
        <family val="2"/>
        <charset val="238"/>
        <scheme val="minor"/>
      </font>
    </dxf>
  </rfmt>
  <rfmt sheetId="2" sqref="X150" start="0" length="0">
    <dxf>
      <font>
        <sz val="11"/>
        <color rgb="FFFF0000"/>
        <name val="Calibri"/>
        <family val="2"/>
        <charset val="238"/>
        <scheme val="minor"/>
      </font>
    </dxf>
  </rfmt>
  <rfmt sheetId="2" sqref="Y150" start="0" length="0">
    <dxf>
      <font>
        <sz val="11"/>
        <color rgb="FFFF0000"/>
        <name val="Calibri"/>
        <family val="2"/>
        <charset val="238"/>
        <scheme val="minor"/>
      </font>
    </dxf>
  </rfmt>
  <rfmt sheetId="2" sqref="Z150" start="0" length="0">
    <dxf>
      <font>
        <sz val="11"/>
        <color rgb="FFFF0000"/>
        <name val="Calibri"/>
        <family val="2"/>
        <charset val="238"/>
        <scheme val="minor"/>
      </font>
    </dxf>
  </rfmt>
  <rfmt sheetId="2" sqref="AA150" start="0" length="0">
    <dxf>
      <font>
        <sz val="11"/>
        <color rgb="FFFF0000"/>
        <name val="Calibri"/>
        <family val="2"/>
        <charset val="238"/>
        <scheme val="minor"/>
      </font>
    </dxf>
  </rfmt>
  <rfmt sheetId="2" sqref="AB150" start="0" length="0">
    <dxf>
      <font>
        <sz val="11"/>
        <color rgb="FFFF0000"/>
        <name val="Calibri"/>
        <family val="2"/>
        <charset val="238"/>
        <scheme val="minor"/>
      </font>
    </dxf>
  </rfmt>
  <rfmt sheetId="2" sqref="AC150" start="0" length="0">
    <dxf>
      <font>
        <sz val="11"/>
        <color rgb="FFFF0000"/>
        <name val="Calibri"/>
        <family val="2"/>
        <charset val="238"/>
        <scheme val="minor"/>
      </font>
    </dxf>
  </rfmt>
  <rfmt sheetId="2" sqref="AD150" start="0" length="0">
    <dxf>
      <font>
        <sz val="11"/>
        <color rgb="FFFF0000"/>
        <name val="Calibri"/>
        <family val="2"/>
        <charset val="238"/>
        <scheme val="minor"/>
      </font>
    </dxf>
  </rfmt>
  <rfmt sheetId="2" sqref="AE150" start="0" length="0">
    <dxf>
      <font>
        <sz val="11"/>
        <color rgb="FFFF0000"/>
        <name val="Calibri"/>
        <family val="2"/>
        <charset val="238"/>
        <scheme val="minor"/>
      </font>
    </dxf>
  </rfmt>
  <rfmt sheetId="2" sqref="AF150" start="0" length="0">
    <dxf>
      <font>
        <sz val="11"/>
        <color rgb="FFFF0000"/>
        <name val="Calibri"/>
        <family val="2"/>
        <charset val="238"/>
        <scheme val="minor"/>
      </font>
    </dxf>
  </rfmt>
  <rfmt sheetId="2" sqref="AG150" start="0" length="0">
    <dxf>
      <font>
        <sz val="11"/>
        <color rgb="FFFF0000"/>
        <name val="Calibri"/>
        <family val="2"/>
        <charset val="238"/>
        <scheme val="minor"/>
      </font>
    </dxf>
  </rfmt>
  <rfmt sheetId="2" sqref="AH150" start="0" length="0">
    <dxf>
      <font>
        <sz val="11"/>
        <color rgb="FFFF0000"/>
        <name val="Calibri"/>
        <family val="2"/>
        <charset val="238"/>
        <scheme val="minor"/>
      </font>
    </dxf>
  </rfmt>
  <rfmt sheetId="2" sqref="AI150" start="0" length="0">
    <dxf>
      <font>
        <sz val="11"/>
        <color rgb="FFFF0000"/>
        <name val="Calibri"/>
        <family val="2"/>
        <charset val="238"/>
        <scheme val="minor"/>
      </font>
    </dxf>
  </rfmt>
  <rfmt sheetId="2" sqref="AJ150" start="0" length="0">
    <dxf>
      <font>
        <sz val="11"/>
        <color rgb="FFFF0000"/>
        <name val="Calibri"/>
        <family val="2"/>
        <charset val="238"/>
        <scheme val="minor"/>
      </font>
    </dxf>
  </rfmt>
  <rfmt sheetId="2" sqref="AK150" start="0" length="0">
    <dxf>
      <font>
        <sz val="11"/>
        <color rgb="FFFF0000"/>
        <name val="Calibri"/>
        <family val="2"/>
        <charset val="238"/>
        <scheme val="minor"/>
      </font>
    </dxf>
  </rfmt>
  <rfmt sheetId="2" sqref="AL150" start="0" length="0">
    <dxf>
      <font>
        <sz val="11"/>
        <color rgb="FFFF0000"/>
        <name val="Calibri"/>
        <family val="2"/>
        <charset val="238"/>
        <scheme val="minor"/>
      </font>
    </dxf>
  </rfmt>
  <rfmt sheetId="2" sqref="AM150" start="0" length="0">
    <dxf>
      <font>
        <sz val="11"/>
        <color rgb="FFFF0000"/>
        <name val="Calibri"/>
        <family val="2"/>
        <charset val="238"/>
        <scheme val="minor"/>
      </font>
    </dxf>
  </rfmt>
  <rfmt sheetId="2" sqref="AN150" start="0" length="0">
    <dxf>
      <font>
        <sz val="11"/>
        <color rgb="FFFF0000"/>
        <name val="Calibri"/>
        <family val="2"/>
        <charset val="238"/>
        <scheme val="minor"/>
      </font>
    </dxf>
  </rfmt>
  <rfmt sheetId="2" sqref="AO150" start="0" length="0">
    <dxf>
      <font>
        <sz val="11"/>
        <color rgb="FFFF0000"/>
        <name val="Calibri"/>
        <family val="2"/>
        <charset val="238"/>
        <scheme val="minor"/>
      </font>
    </dxf>
  </rfmt>
  <rfmt sheetId="2" sqref="AP150" start="0" length="0">
    <dxf>
      <font>
        <sz val="11"/>
        <color rgb="FFFF0000"/>
        <name val="Calibri"/>
        <family val="2"/>
        <charset val="238"/>
        <scheme val="minor"/>
      </font>
    </dxf>
  </rfmt>
  <rfmt sheetId="2" sqref="AQ150" start="0" length="0">
    <dxf>
      <font>
        <sz val="11"/>
        <color rgb="FFFF0000"/>
        <name val="Calibri"/>
        <family val="2"/>
        <charset val="238"/>
        <scheme val="minor"/>
      </font>
    </dxf>
  </rfmt>
  <rfmt sheetId="2" sqref="AR150" start="0" length="0">
    <dxf>
      <font>
        <sz val="11"/>
        <color rgb="FFFF0000"/>
        <name val="Calibri"/>
        <family val="2"/>
        <charset val="238"/>
        <scheme val="minor"/>
      </font>
    </dxf>
  </rfmt>
  <rfmt sheetId="2" sqref="AS150" start="0" length="0">
    <dxf>
      <font>
        <sz val="11"/>
        <color rgb="FFFF0000"/>
        <name val="Calibri"/>
        <family val="2"/>
        <charset val="238"/>
        <scheme val="minor"/>
      </font>
    </dxf>
  </rfmt>
  <rfmt sheetId="2" sqref="AT150" start="0" length="0">
    <dxf>
      <font>
        <sz val="11"/>
        <color rgb="FFFF0000"/>
        <name val="Calibri"/>
        <family val="2"/>
        <charset val="238"/>
        <scheme val="minor"/>
      </font>
    </dxf>
  </rfmt>
  <rfmt sheetId="2" sqref="AU150" start="0" length="0">
    <dxf>
      <font>
        <sz val="11"/>
        <color rgb="FFFF0000"/>
        <name val="Calibri"/>
        <family val="2"/>
        <charset val="238"/>
        <scheme val="minor"/>
      </font>
    </dxf>
  </rfmt>
  <rfmt sheetId="2" sqref="AV150" start="0" length="0">
    <dxf>
      <font>
        <sz val="11"/>
        <color rgb="FFFF0000"/>
        <name val="Calibri"/>
        <family val="2"/>
        <charset val="238"/>
        <scheme val="minor"/>
      </font>
    </dxf>
  </rfmt>
  <rfmt sheetId="2" sqref="AW150" start="0" length="0">
    <dxf>
      <font>
        <sz val="11"/>
        <color rgb="FFFF0000"/>
        <name val="Calibri"/>
        <family val="2"/>
        <charset val="238"/>
        <scheme val="minor"/>
      </font>
    </dxf>
  </rfmt>
  <rfmt sheetId="2" sqref="AX150" start="0" length="0">
    <dxf>
      <font>
        <sz val="11"/>
        <color rgb="FFFF0000"/>
        <name val="Calibri"/>
        <family val="2"/>
        <charset val="238"/>
        <scheme val="minor"/>
      </font>
    </dxf>
  </rfmt>
  <rfmt sheetId="2" sqref="AY150" start="0" length="0">
    <dxf>
      <font>
        <sz val="11"/>
        <color rgb="FFFF0000"/>
        <name val="Calibri"/>
        <family val="2"/>
        <charset val="238"/>
        <scheme val="minor"/>
      </font>
    </dxf>
  </rfmt>
  <rfmt sheetId="2" sqref="AZ150" start="0" length="0">
    <dxf>
      <font>
        <sz val="11"/>
        <color rgb="FFFF0000"/>
        <name val="Calibri"/>
        <family val="2"/>
        <charset val="238"/>
        <scheme val="minor"/>
      </font>
    </dxf>
  </rfmt>
  <rfmt sheetId="2" sqref="BA150" start="0" length="0">
    <dxf>
      <font>
        <sz val="11"/>
        <color rgb="FFFF0000"/>
        <name val="Calibri"/>
        <family val="2"/>
        <charset val="238"/>
        <scheme val="minor"/>
      </font>
    </dxf>
  </rfmt>
  <rfmt sheetId="2" sqref="F153" start="0" length="0">
    <dxf>
      <font>
        <sz val="11"/>
        <color rgb="FFFF0000"/>
        <name val="Calibri"/>
        <family val="2"/>
        <charset val="238"/>
        <scheme val="minor"/>
      </font>
    </dxf>
  </rfmt>
  <rfmt sheetId="2" sqref="G153" start="0" length="0">
    <dxf>
      <font>
        <sz val="11"/>
        <color rgb="FFFF0000"/>
        <name val="Calibri"/>
        <family val="2"/>
        <charset val="238"/>
        <scheme val="minor"/>
      </font>
    </dxf>
  </rfmt>
  <rfmt sheetId="2" sqref="H153" start="0" length="0">
    <dxf>
      <font>
        <sz val="11"/>
        <color rgb="FFFF0000"/>
        <name val="Calibri"/>
        <family val="2"/>
        <charset val="238"/>
        <scheme val="minor"/>
      </font>
    </dxf>
  </rfmt>
  <rfmt sheetId="2" sqref="I153" start="0" length="0">
    <dxf>
      <font>
        <sz val="11"/>
        <color rgb="FFFF0000"/>
        <name val="Calibri"/>
        <family val="2"/>
        <charset val="238"/>
        <scheme val="minor"/>
      </font>
    </dxf>
  </rfmt>
  <rfmt sheetId="2" sqref="J153" start="0" length="0">
    <dxf>
      <font>
        <sz val="11"/>
        <color rgb="FFFF0000"/>
        <name val="Calibri"/>
        <family val="2"/>
        <charset val="238"/>
        <scheme val="minor"/>
      </font>
    </dxf>
  </rfmt>
  <rfmt sheetId="2" sqref="K153" start="0" length="0">
    <dxf>
      <font>
        <sz val="11"/>
        <color rgb="FFFF0000"/>
        <name val="Calibri"/>
        <family val="2"/>
        <charset val="238"/>
        <scheme val="minor"/>
      </font>
    </dxf>
  </rfmt>
  <rfmt sheetId="2" sqref="L153" start="0" length="0">
    <dxf>
      <font>
        <sz val="11"/>
        <color rgb="FFFF0000"/>
        <name val="Calibri"/>
        <family val="2"/>
        <charset val="238"/>
        <scheme val="minor"/>
      </font>
    </dxf>
  </rfmt>
  <rfmt sheetId="2" sqref="M153" start="0" length="0">
    <dxf>
      <font>
        <sz val="11"/>
        <color rgb="FFFF0000"/>
        <name val="Calibri"/>
        <family val="2"/>
        <charset val="238"/>
        <scheme val="minor"/>
      </font>
    </dxf>
  </rfmt>
  <rfmt sheetId="2" sqref="N153" start="0" length="0">
    <dxf>
      <font>
        <sz val="11"/>
        <color rgb="FFFF0000"/>
        <name val="Calibri"/>
        <family val="2"/>
        <charset val="238"/>
        <scheme val="minor"/>
      </font>
    </dxf>
  </rfmt>
  <rfmt sheetId="2" sqref="O153" start="0" length="0">
    <dxf>
      <font>
        <sz val="11"/>
        <color rgb="FFFF0000"/>
        <name val="Calibri"/>
        <family val="2"/>
        <charset val="238"/>
        <scheme val="minor"/>
      </font>
    </dxf>
  </rfmt>
  <rfmt sheetId="2" sqref="P153" start="0" length="0">
    <dxf>
      <font>
        <sz val="11"/>
        <color rgb="FFFF0000"/>
        <name val="Calibri"/>
        <family val="2"/>
        <charset val="238"/>
        <scheme val="minor"/>
      </font>
    </dxf>
  </rfmt>
  <rfmt sheetId="2" sqref="Q153" start="0" length="0">
    <dxf>
      <font>
        <sz val="11"/>
        <color rgb="FFFF0000"/>
        <name val="Calibri"/>
        <family val="2"/>
        <charset val="238"/>
        <scheme val="minor"/>
      </font>
    </dxf>
  </rfmt>
  <rfmt sheetId="2" sqref="R153" start="0" length="0">
    <dxf>
      <font>
        <sz val="11"/>
        <color rgb="FFFF0000"/>
        <name val="Calibri"/>
        <family val="2"/>
        <charset val="238"/>
        <scheme val="minor"/>
      </font>
    </dxf>
  </rfmt>
  <rfmt sheetId="2" sqref="S153" start="0" length="0">
    <dxf>
      <font>
        <sz val="11"/>
        <color rgb="FFFF0000"/>
        <name val="Calibri"/>
        <family val="2"/>
        <charset val="238"/>
        <scheme val="minor"/>
      </font>
    </dxf>
  </rfmt>
  <rfmt sheetId="2" sqref="T153" start="0" length="0">
    <dxf>
      <font>
        <sz val="11"/>
        <color rgb="FFFF0000"/>
        <name val="Calibri"/>
        <family val="2"/>
        <charset val="238"/>
        <scheme val="minor"/>
      </font>
    </dxf>
  </rfmt>
  <rfmt sheetId="2" sqref="U153" start="0" length="0">
    <dxf>
      <font>
        <sz val="11"/>
        <color rgb="FFFF0000"/>
        <name val="Calibri"/>
        <family val="2"/>
        <charset val="238"/>
        <scheme val="minor"/>
      </font>
    </dxf>
  </rfmt>
  <rfmt sheetId="2" sqref="V153" start="0" length="0">
    <dxf>
      <font>
        <sz val="11"/>
        <color rgb="FFFF0000"/>
        <name val="Calibri"/>
        <family val="2"/>
        <charset val="238"/>
        <scheme val="minor"/>
      </font>
    </dxf>
  </rfmt>
  <rfmt sheetId="2" sqref="W153" start="0" length="0">
    <dxf>
      <font>
        <sz val="11"/>
        <color rgb="FFFF0000"/>
        <name val="Calibri"/>
        <family val="2"/>
        <charset val="238"/>
        <scheme val="minor"/>
      </font>
    </dxf>
  </rfmt>
  <rfmt sheetId="2" sqref="X153" start="0" length="0">
    <dxf>
      <font>
        <sz val="11"/>
        <color rgb="FFFF0000"/>
        <name val="Calibri"/>
        <family val="2"/>
        <charset val="238"/>
        <scheme val="minor"/>
      </font>
    </dxf>
  </rfmt>
  <rfmt sheetId="2" sqref="Y153" start="0" length="0">
    <dxf>
      <font>
        <sz val="11"/>
        <color rgb="FFFF0000"/>
        <name val="Calibri"/>
        <family val="2"/>
        <charset val="238"/>
        <scheme val="minor"/>
      </font>
    </dxf>
  </rfmt>
  <rfmt sheetId="2" sqref="Z153" start="0" length="0">
    <dxf>
      <font>
        <sz val="11"/>
        <color rgb="FFFF0000"/>
        <name val="Calibri"/>
        <family val="2"/>
        <charset val="238"/>
        <scheme val="minor"/>
      </font>
    </dxf>
  </rfmt>
  <rfmt sheetId="2" sqref="AA153" start="0" length="0">
    <dxf>
      <font>
        <sz val="11"/>
        <color rgb="FFFF0000"/>
        <name val="Calibri"/>
        <family val="2"/>
        <charset val="238"/>
        <scheme val="minor"/>
      </font>
    </dxf>
  </rfmt>
  <rfmt sheetId="2" sqref="AB153" start="0" length="0">
    <dxf>
      <font>
        <sz val="11"/>
        <color rgb="FFFF0000"/>
        <name val="Calibri"/>
        <family val="2"/>
        <charset val="238"/>
        <scheme val="minor"/>
      </font>
    </dxf>
  </rfmt>
  <rfmt sheetId="2" sqref="AC153" start="0" length="0">
    <dxf>
      <font>
        <sz val="11"/>
        <color rgb="FFFF0000"/>
        <name val="Calibri"/>
        <family val="2"/>
        <charset val="238"/>
        <scheme val="minor"/>
      </font>
    </dxf>
  </rfmt>
  <rfmt sheetId="2" sqref="AD153" start="0" length="0">
    <dxf>
      <font>
        <sz val="11"/>
        <color rgb="FFFF0000"/>
        <name val="Calibri"/>
        <family val="2"/>
        <charset val="238"/>
        <scheme val="minor"/>
      </font>
    </dxf>
  </rfmt>
  <rfmt sheetId="2" sqref="AE153" start="0" length="0">
    <dxf>
      <font>
        <sz val="11"/>
        <color rgb="FFFF0000"/>
        <name val="Calibri"/>
        <family val="2"/>
        <charset val="238"/>
        <scheme val="minor"/>
      </font>
    </dxf>
  </rfmt>
  <rfmt sheetId="2" sqref="AF153" start="0" length="0">
    <dxf>
      <font>
        <sz val="11"/>
        <color rgb="FFFF0000"/>
        <name val="Calibri"/>
        <family val="2"/>
        <charset val="238"/>
        <scheme val="minor"/>
      </font>
    </dxf>
  </rfmt>
  <rfmt sheetId="2" sqref="AG153" start="0" length="0">
    <dxf>
      <font>
        <sz val="11"/>
        <color rgb="FFFF0000"/>
        <name val="Calibri"/>
        <family val="2"/>
        <charset val="238"/>
        <scheme val="minor"/>
      </font>
    </dxf>
  </rfmt>
  <rfmt sheetId="2" sqref="AH153" start="0" length="0">
    <dxf>
      <font>
        <sz val="11"/>
        <color rgb="FFFF0000"/>
        <name val="Calibri"/>
        <family val="2"/>
        <charset val="238"/>
        <scheme val="minor"/>
      </font>
    </dxf>
  </rfmt>
  <rfmt sheetId="2" sqref="AI153" start="0" length="0">
    <dxf>
      <font>
        <sz val="11"/>
        <color rgb="FFFF0000"/>
        <name val="Calibri"/>
        <family val="2"/>
        <charset val="238"/>
        <scheme val="minor"/>
      </font>
    </dxf>
  </rfmt>
  <rfmt sheetId="2" sqref="AJ153" start="0" length="0">
    <dxf>
      <font>
        <sz val="11"/>
        <color rgb="FFFF0000"/>
        <name val="Calibri"/>
        <family val="2"/>
        <charset val="238"/>
        <scheme val="minor"/>
      </font>
    </dxf>
  </rfmt>
  <rfmt sheetId="2" sqref="AK153" start="0" length="0">
    <dxf>
      <font>
        <sz val="11"/>
        <color rgb="FFFF0000"/>
        <name val="Calibri"/>
        <family val="2"/>
        <charset val="238"/>
        <scheme val="minor"/>
      </font>
    </dxf>
  </rfmt>
  <rfmt sheetId="2" sqref="AL153" start="0" length="0">
    <dxf>
      <font>
        <sz val="11"/>
        <color rgb="FFFF0000"/>
        <name val="Calibri"/>
        <family val="2"/>
        <charset val="238"/>
        <scheme val="minor"/>
      </font>
    </dxf>
  </rfmt>
  <rfmt sheetId="2" sqref="AM153" start="0" length="0">
    <dxf>
      <font>
        <sz val="11"/>
        <color rgb="FFFF0000"/>
        <name val="Calibri"/>
        <family val="2"/>
        <charset val="238"/>
        <scheme val="minor"/>
      </font>
    </dxf>
  </rfmt>
  <rfmt sheetId="2" sqref="AN153" start="0" length="0">
    <dxf>
      <font>
        <sz val="11"/>
        <color rgb="FFFF0000"/>
        <name val="Calibri"/>
        <family val="2"/>
        <charset val="238"/>
        <scheme val="minor"/>
      </font>
    </dxf>
  </rfmt>
  <rfmt sheetId="2" sqref="AO153" start="0" length="0">
    <dxf>
      <font>
        <sz val="11"/>
        <color rgb="FFFF0000"/>
        <name val="Calibri"/>
        <family val="2"/>
        <charset val="238"/>
        <scheme val="minor"/>
      </font>
    </dxf>
  </rfmt>
  <rfmt sheetId="2" sqref="AP153" start="0" length="0">
    <dxf>
      <font>
        <sz val="11"/>
        <color rgb="FFFF0000"/>
        <name val="Calibri"/>
        <family val="2"/>
        <charset val="238"/>
        <scheme val="minor"/>
      </font>
    </dxf>
  </rfmt>
  <rfmt sheetId="2" sqref="AQ153" start="0" length="0">
    <dxf>
      <font>
        <sz val="11"/>
        <color rgb="FFFF0000"/>
        <name val="Calibri"/>
        <family val="2"/>
        <charset val="238"/>
        <scheme val="minor"/>
      </font>
    </dxf>
  </rfmt>
  <rfmt sheetId="2" sqref="AR153" start="0" length="0">
    <dxf>
      <font>
        <sz val="11"/>
        <color rgb="FFFF0000"/>
        <name val="Calibri"/>
        <family val="2"/>
        <charset val="238"/>
        <scheme val="minor"/>
      </font>
    </dxf>
  </rfmt>
  <rfmt sheetId="2" sqref="AS153" start="0" length="0">
    <dxf>
      <font>
        <sz val="11"/>
        <color rgb="FFFF0000"/>
        <name val="Calibri"/>
        <family val="2"/>
        <charset val="238"/>
        <scheme val="minor"/>
      </font>
    </dxf>
  </rfmt>
  <rfmt sheetId="2" sqref="AT153" start="0" length="0">
    <dxf>
      <font>
        <sz val="11"/>
        <color rgb="FFFF0000"/>
        <name val="Calibri"/>
        <family val="2"/>
        <charset val="238"/>
        <scheme val="minor"/>
      </font>
    </dxf>
  </rfmt>
  <rfmt sheetId="2" sqref="AU153" start="0" length="0">
    <dxf>
      <font>
        <sz val="11"/>
        <color rgb="FFFF0000"/>
        <name val="Calibri"/>
        <family val="2"/>
        <charset val="238"/>
        <scheme val="minor"/>
      </font>
    </dxf>
  </rfmt>
  <rfmt sheetId="2" sqref="AV153" start="0" length="0">
    <dxf>
      <font>
        <sz val="11"/>
        <color rgb="FFFF0000"/>
        <name val="Calibri"/>
        <family val="2"/>
        <charset val="238"/>
        <scheme val="minor"/>
      </font>
    </dxf>
  </rfmt>
  <rfmt sheetId="2" sqref="AW153" start="0" length="0">
    <dxf>
      <font>
        <sz val="11"/>
        <color rgb="FFFF0000"/>
        <name val="Calibri"/>
        <family val="2"/>
        <charset val="238"/>
        <scheme val="minor"/>
      </font>
    </dxf>
  </rfmt>
  <rfmt sheetId="2" sqref="AX153" start="0" length="0">
    <dxf>
      <font>
        <sz val="11"/>
        <color rgb="FFFF0000"/>
        <name val="Calibri"/>
        <family val="2"/>
        <charset val="238"/>
        <scheme val="minor"/>
      </font>
    </dxf>
  </rfmt>
  <rfmt sheetId="2" sqref="AY153" start="0" length="0">
    <dxf>
      <font>
        <sz val="11"/>
        <color rgb="FFFF0000"/>
        <name val="Calibri"/>
        <family val="2"/>
        <charset val="238"/>
        <scheme val="minor"/>
      </font>
    </dxf>
  </rfmt>
  <rfmt sheetId="2" sqref="AZ153" start="0" length="0">
    <dxf>
      <font>
        <sz val="11"/>
        <color rgb="FFFF0000"/>
        <name val="Calibri"/>
        <family val="2"/>
        <charset val="238"/>
        <scheme val="minor"/>
      </font>
    </dxf>
  </rfmt>
  <rfmt sheetId="2" sqref="BA153" start="0" length="0">
    <dxf>
      <font>
        <sz val="11"/>
        <color rgb="FFFF0000"/>
        <name val="Calibri"/>
        <family val="2"/>
        <charset val="238"/>
        <scheme val="minor"/>
      </font>
    </dxf>
  </rfmt>
  <rfmt sheetId="2" sqref="F154" start="0" length="0">
    <dxf>
      <font>
        <sz val="11"/>
        <color rgb="FFFF0000"/>
        <name val="Calibri"/>
        <family val="2"/>
        <charset val="238"/>
        <scheme val="minor"/>
      </font>
    </dxf>
  </rfmt>
  <rfmt sheetId="2" sqref="G154" start="0" length="0">
    <dxf>
      <font>
        <sz val="11"/>
        <color rgb="FFFF0000"/>
        <name val="Calibri"/>
        <family val="2"/>
        <charset val="238"/>
        <scheme val="minor"/>
      </font>
    </dxf>
  </rfmt>
  <rfmt sheetId="2" sqref="H154" start="0" length="0">
    <dxf>
      <font>
        <sz val="11"/>
        <color rgb="FFFF0000"/>
        <name val="Calibri"/>
        <family val="2"/>
        <charset val="238"/>
        <scheme val="minor"/>
      </font>
    </dxf>
  </rfmt>
  <rfmt sheetId="2" sqref="I154" start="0" length="0">
    <dxf>
      <font>
        <sz val="11"/>
        <color rgb="FFFF0000"/>
        <name val="Calibri"/>
        <family val="2"/>
        <charset val="238"/>
        <scheme val="minor"/>
      </font>
    </dxf>
  </rfmt>
  <rfmt sheetId="2" sqref="J154" start="0" length="0">
    <dxf>
      <font>
        <sz val="11"/>
        <color rgb="FFFF0000"/>
        <name val="Calibri"/>
        <family val="2"/>
        <charset val="238"/>
        <scheme val="minor"/>
      </font>
    </dxf>
  </rfmt>
  <rfmt sheetId="2" sqref="K154" start="0" length="0">
    <dxf>
      <font>
        <sz val="11"/>
        <color rgb="FFFF0000"/>
        <name val="Calibri"/>
        <family val="2"/>
        <charset val="238"/>
        <scheme val="minor"/>
      </font>
    </dxf>
  </rfmt>
  <rfmt sheetId="2" sqref="L154" start="0" length="0">
    <dxf>
      <font>
        <sz val="11"/>
        <color rgb="FFFF0000"/>
        <name val="Calibri"/>
        <family val="2"/>
        <charset val="238"/>
        <scheme val="minor"/>
      </font>
    </dxf>
  </rfmt>
  <rfmt sheetId="2" sqref="M154" start="0" length="0">
    <dxf>
      <font>
        <sz val="11"/>
        <color rgb="FFFF0000"/>
        <name val="Calibri"/>
        <family val="2"/>
        <charset val="238"/>
        <scheme val="minor"/>
      </font>
    </dxf>
  </rfmt>
  <rfmt sheetId="2" sqref="N154" start="0" length="0">
    <dxf>
      <font>
        <sz val="11"/>
        <color rgb="FFFF0000"/>
        <name val="Calibri"/>
        <family val="2"/>
        <charset val="238"/>
        <scheme val="minor"/>
      </font>
    </dxf>
  </rfmt>
  <rfmt sheetId="2" sqref="O154" start="0" length="0">
    <dxf>
      <font>
        <sz val="11"/>
        <color rgb="FFFF0000"/>
        <name val="Calibri"/>
        <family val="2"/>
        <charset val="238"/>
        <scheme val="minor"/>
      </font>
    </dxf>
  </rfmt>
  <rfmt sheetId="2" sqref="P154" start="0" length="0">
    <dxf>
      <font>
        <sz val="11"/>
        <color rgb="FFFF0000"/>
        <name val="Calibri"/>
        <family val="2"/>
        <charset val="238"/>
        <scheme val="minor"/>
      </font>
    </dxf>
  </rfmt>
  <rfmt sheetId="2" sqref="Q154" start="0" length="0">
    <dxf>
      <font>
        <sz val="11"/>
        <color rgb="FFFF0000"/>
        <name val="Calibri"/>
        <family val="2"/>
        <charset val="238"/>
        <scheme val="minor"/>
      </font>
    </dxf>
  </rfmt>
  <rfmt sheetId="2" sqref="R154" start="0" length="0">
    <dxf>
      <font>
        <sz val="11"/>
        <color rgb="FFFF0000"/>
        <name val="Calibri"/>
        <family val="2"/>
        <charset val="238"/>
        <scheme val="minor"/>
      </font>
    </dxf>
  </rfmt>
  <rfmt sheetId="2" sqref="S154" start="0" length="0">
    <dxf>
      <font>
        <sz val="11"/>
        <color rgb="FFFF0000"/>
        <name val="Calibri"/>
        <family val="2"/>
        <charset val="238"/>
        <scheme val="minor"/>
      </font>
    </dxf>
  </rfmt>
  <rfmt sheetId="2" sqref="T154" start="0" length="0">
    <dxf>
      <font>
        <sz val="11"/>
        <color rgb="FFFF0000"/>
        <name val="Calibri"/>
        <family val="2"/>
        <charset val="238"/>
        <scheme val="minor"/>
      </font>
    </dxf>
  </rfmt>
  <rfmt sheetId="2" sqref="U154" start="0" length="0">
    <dxf>
      <font>
        <sz val="11"/>
        <color rgb="FFFF0000"/>
        <name val="Calibri"/>
        <family val="2"/>
        <charset val="238"/>
        <scheme val="minor"/>
      </font>
    </dxf>
  </rfmt>
  <rfmt sheetId="2" sqref="V154" start="0" length="0">
    <dxf>
      <font>
        <sz val="11"/>
        <color rgb="FFFF0000"/>
        <name val="Calibri"/>
        <family val="2"/>
        <charset val="238"/>
        <scheme val="minor"/>
      </font>
    </dxf>
  </rfmt>
  <rfmt sheetId="2" sqref="W154" start="0" length="0">
    <dxf>
      <font>
        <sz val="11"/>
        <color rgb="FFFF0000"/>
        <name val="Calibri"/>
        <family val="2"/>
        <charset val="238"/>
        <scheme val="minor"/>
      </font>
    </dxf>
  </rfmt>
  <rfmt sheetId="2" sqref="X154" start="0" length="0">
    <dxf>
      <font>
        <sz val="11"/>
        <color rgb="FFFF0000"/>
        <name val="Calibri"/>
        <family val="2"/>
        <charset val="238"/>
        <scheme val="minor"/>
      </font>
    </dxf>
  </rfmt>
  <rfmt sheetId="2" sqref="Y154" start="0" length="0">
    <dxf>
      <font>
        <sz val="11"/>
        <color rgb="FFFF0000"/>
        <name val="Calibri"/>
        <family val="2"/>
        <charset val="238"/>
        <scheme val="minor"/>
      </font>
    </dxf>
  </rfmt>
  <rfmt sheetId="2" sqref="Z154" start="0" length="0">
    <dxf>
      <font>
        <sz val="11"/>
        <color rgb="FFFF0000"/>
        <name val="Calibri"/>
        <family val="2"/>
        <charset val="238"/>
        <scheme val="minor"/>
      </font>
    </dxf>
  </rfmt>
  <rfmt sheetId="2" sqref="AA154" start="0" length="0">
    <dxf>
      <font>
        <sz val="11"/>
        <color rgb="FFFF0000"/>
        <name val="Calibri"/>
        <family val="2"/>
        <charset val="238"/>
        <scheme val="minor"/>
      </font>
    </dxf>
  </rfmt>
  <rfmt sheetId="2" sqref="AB154" start="0" length="0">
    <dxf>
      <font>
        <sz val="11"/>
        <color rgb="FFFF0000"/>
        <name val="Calibri"/>
        <family val="2"/>
        <charset val="238"/>
        <scheme val="minor"/>
      </font>
    </dxf>
  </rfmt>
  <rfmt sheetId="2" sqref="AC154" start="0" length="0">
    <dxf>
      <font>
        <sz val="11"/>
        <color rgb="FFFF0000"/>
        <name val="Calibri"/>
        <family val="2"/>
        <charset val="238"/>
        <scheme val="minor"/>
      </font>
    </dxf>
  </rfmt>
  <rfmt sheetId="2" sqref="AD154" start="0" length="0">
    <dxf>
      <font>
        <sz val="11"/>
        <color rgb="FFFF0000"/>
        <name val="Calibri"/>
        <family val="2"/>
        <charset val="238"/>
        <scheme val="minor"/>
      </font>
    </dxf>
  </rfmt>
  <rfmt sheetId="2" sqref="AE154" start="0" length="0">
    <dxf>
      <font>
        <sz val="11"/>
        <color rgb="FFFF0000"/>
        <name val="Calibri"/>
        <family val="2"/>
        <charset val="238"/>
        <scheme val="minor"/>
      </font>
    </dxf>
  </rfmt>
  <rfmt sheetId="2" sqref="AF154" start="0" length="0">
    <dxf>
      <font>
        <sz val="11"/>
        <color rgb="FFFF0000"/>
        <name val="Calibri"/>
        <family val="2"/>
        <charset val="238"/>
        <scheme val="minor"/>
      </font>
    </dxf>
  </rfmt>
  <rfmt sheetId="2" sqref="AG154" start="0" length="0">
    <dxf>
      <font>
        <sz val="11"/>
        <color rgb="FFFF0000"/>
        <name val="Calibri"/>
        <family val="2"/>
        <charset val="238"/>
        <scheme val="minor"/>
      </font>
    </dxf>
  </rfmt>
  <rfmt sheetId="2" sqref="AH154" start="0" length="0">
    <dxf>
      <font>
        <sz val="11"/>
        <color rgb="FFFF0000"/>
        <name val="Calibri"/>
        <family val="2"/>
        <charset val="238"/>
        <scheme val="minor"/>
      </font>
    </dxf>
  </rfmt>
  <rfmt sheetId="2" sqref="AI154" start="0" length="0">
    <dxf>
      <font>
        <sz val="11"/>
        <color rgb="FFFF0000"/>
        <name val="Calibri"/>
        <family val="2"/>
        <charset val="238"/>
        <scheme val="minor"/>
      </font>
    </dxf>
  </rfmt>
  <rfmt sheetId="2" sqref="AJ154" start="0" length="0">
    <dxf>
      <font>
        <sz val="11"/>
        <color rgb="FFFF0000"/>
        <name val="Calibri"/>
        <family val="2"/>
        <charset val="238"/>
        <scheme val="minor"/>
      </font>
    </dxf>
  </rfmt>
  <rfmt sheetId="2" sqref="AK154" start="0" length="0">
    <dxf>
      <font>
        <sz val="11"/>
        <color rgb="FFFF0000"/>
        <name val="Calibri"/>
        <family val="2"/>
        <charset val="238"/>
        <scheme val="minor"/>
      </font>
    </dxf>
  </rfmt>
  <rfmt sheetId="2" sqref="AL154" start="0" length="0">
    <dxf>
      <font>
        <sz val="11"/>
        <color rgb="FFFF0000"/>
        <name val="Calibri"/>
        <family val="2"/>
        <charset val="238"/>
        <scheme val="minor"/>
      </font>
    </dxf>
  </rfmt>
  <rfmt sheetId="2" sqref="AM154" start="0" length="0">
    <dxf>
      <font>
        <sz val="11"/>
        <color rgb="FFFF0000"/>
        <name val="Calibri"/>
        <family val="2"/>
        <charset val="238"/>
        <scheme val="minor"/>
      </font>
    </dxf>
  </rfmt>
  <rfmt sheetId="2" sqref="AN154" start="0" length="0">
    <dxf>
      <font>
        <sz val="11"/>
        <color rgb="FFFF0000"/>
        <name val="Calibri"/>
        <family val="2"/>
        <charset val="238"/>
        <scheme val="minor"/>
      </font>
    </dxf>
  </rfmt>
  <rfmt sheetId="2" sqref="AO154" start="0" length="0">
    <dxf>
      <font>
        <sz val="11"/>
        <color rgb="FFFF0000"/>
        <name val="Calibri"/>
        <family val="2"/>
        <charset val="238"/>
        <scheme val="minor"/>
      </font>
    </dxf>
  </rfmt>
  <rfmt sheetId="2" sqref="AP154" start="0" length="0">
    <dxf>
      <font>
        <sz val="11"/>
        <color rgb="FFFF0000"/>
        <name val="Calibri"/>
        <family val="2"/>
        <charset val="238"/>
        <scheme val="minor"/>
      </font>
    </dxf>
  </rfmt>
  <rfmt sheetId="2" sqref="AQ154" start="0" length="0">
    <dxf>
      <font>
        <sz val="11"/>
        <color rgb="FFFF0000"/>
        <name val="Calibri"/>
        <family val="2"/>
        <charset val="238"/>
        <scheme val="minor"/>
      </font>
    </dxf>
  </rfmt>
  <rfmt sheetId="2" sqref="AR154" start="0" length="0">
    <dxf>
      <font>
        <sz val="11"/>
        <color rgb="FFFF0000"/>
        <name val="Calibri"/>
        <family val="2"/>
        <charset val="238"/>
        <scheme val="minor"/>
      </font>
    </dxf>
  </rfmt>
  <rfmt sheetId="2" sqref="AS154" start="0" length="0">
    <dxf>
      <font>
        <sz val="11"/>
        <color rgb="FFFF0000"/>
        <name val="Calibri"/>
        <family val="2"/>
        <charset val="238"/>
        <scheme val="minor"/>
      </font>
    </dxf>
  </rfmt>
  <rfmt sheetId="2" sqref="AT154" start="0" length="0">
    <dxf>
      <font>
        <sz val="11"/>
        <color rgb="FFFF0000"/>
        <name val="Calibri"/>
        <family val="2"/>
        <charset val="238"/>
        <scheme val="minor"/>
      </font>
    </dxf>
  </rfmt>
  <rfmt sheetId="2" sqref="AU154" start="0" length="0">
    <dxf>
      <font>
        <sz val="11"/>
        <color rgb="FFFF0000"/>
        <name val="Calibri"/>
        <family val="2"/>
        <charset val="238"/>
        <scheme val="minor"/>
      </font>
    </dxf>
  </rfmt>
  <rfmt sheetId="2" sqref="AV154" start="0" length="0">
    <dxf>
      <font>
        <sz val="11"/>
        <color rgb="FFFF0000"/>
        <name val="Calibri"/>
        <family val="2"/>
        <charset val="238"/>
        <scheme val="minor"/>
      </font>
    </dxf>
  </rfmt>
  <rfmt sheetId="2" sqref="AW154" start="0" length="0">
    <dxf>
      <font>
        <sz val="11"/>
        <color rgb="FFFF0000"/>
        <name val="Calibri"/>
        <family val="2"/>
        <charset val="238"/>
        <scheme val="minor"/>
      </font>
    </dxf>
  </rfmt>
  <rfmt sheetId="2" sqref="AX154" start="0" length="0">
    <dxf>
      <font>
        <sz val="11"/>
        <color rgb="FFFF0000"/>
        <name val="Calibri"/>
        <family val="2"/>
        <charset val="238"/>
        <scheme val="minor"/>
      </font>
    </dxf>
  </rfmt>
  <rfmt sheetId="2" sqref="AY154" start="0" length="0">
    <dxf>
      <font>
        <sz val="11"/>
        <color rgb="FFFF0000"/>
        <name val="Calibri"/>
        <family val="2"/>
        <charset val="238"/>
        <scheme val="minor"/>
      </font>
    </dxf>
  </rfmt>
  <rfmt sheetId="2" sqref="AZ154" start="0" length="0">
    <dxf>
      <font>
        <sz val="11"/>
        <color rgb="FFFF0000"/>
        <name val="Calibri"/>
        <family val="2"/>
        <charset val="238"/>
        <scheme val="minor"/>
      </font>
    </dxf>
  </rfmt>
  <rfmt sheetId="2" sqref="BA154" start="0" length="0">
    <dxf>
      <font>
        <sz val="11"/>
        <color rgb="FFFF0000"/>
        <name val="Calibri"/>
        <family val="2"/>
        <charset val="238"/>
        <scheme val="minor"/>
      </font>
    </dxf>
  </rfmt>
  <rfmt sheetId="2" sqref="F155" start="0" length="0">
    <dxf>
      <font>
        <sz val="11"/>
        <color rgb="FFFF0000"/>
        <name val="Calibri"/>
        <family val="2"/>
        <charset val="238"/>
        <scheme val="minor"/>
      </font>
    </dxf>
  </rfmt>
  <rfmt sheetId="2" sqref="G155" start="0" length="0">
    <dxf>
      <font>
        <sz val="11"/>
        <color rgb="FFFF0000"/>
        <name val="Calibri"/>
        <family val="2"/>
        <charset val="238"/>
        <scheme val="minor"/>
      </font>
    </dxf>
  </rfmt>
  <rfmt sheetId="2" sqref="H155" start="0" length="0">
    <dxf>
      <font>
        <sz val="11"/>
        <color rgb="FFFF0000"/>
        <name val="Calibri"/>
        <family val="2"/>
        <charset val="238"/>
        <scheme val="minor"/>
      </font>
    </dxf>
  </rfmt>
  <rfmt sheetId="2" sqref="I155" start="0" length="0">
    <dxf>
      <font>
        <sz val="11"/>
        <color rgb="FFFF0000"/>
        <name val="Calibri"/>
        <family val="2"/>
        <charset val="238"/>
        <scheme val="minor"/>
      </font>
    </dxf>
  </rfmt>
  <rfmt sheetId="2" sqref="J155" start="0" length="0">
    <dxf>
      <font>
        <sz val="11"/>
        <color rgb="FFFF0000"/>
        <name val="Calibri"/>
        <family val="2"/>
        <charset val="238"/>
        <scheme val="minor"/>
      </font>
    </dxf>
  </rfmt>
  <rfmt sheetId="2" sqref="K155" start="0" length="0">
    <dxf>
      <font>
        <sz val="11"/>
        <color rgb="FFFF0000"/>
        <name val="Calibri"/>
        <family val="2"/>
        <charset val="238"/>
        <scheme val="minor"/>
      </font>
    </dxf>
  </rfmt>
  <rfmt sheetId="2" sqref="L155" start="0" length="0">
    <dxf>
      <font>
        <sz val="11"/>
        <color rgb="FFFF0000"/>
        <name val="Calibri"/>
        <family val="2"/>
        <charset val="238"/>
        <scheme val="minor"/>
      </font>
    </dxf>
  </rfmt>
  <rfmt sheetId="2" sqref="M155" start="0" length="0">
    <dxf>
      <font>
        <sz val="11"/>
        <color rgb="FFFF0000"/>
        <name val="Calibri"/>
        <family val="2"/>
        <charset val="238"/>
        <scheme val="minor"/>
      </font>
    </dxf>
  </rfmt>
  <rfmt sheetId="2" sqref="N155" start="0" length="0">
    <dxf>
      <font>
        <sz val="11"/>
        <color rgb="FFFF0000"/>
        <name val="Calibri"/>
        <family val="2"/>
        <charset val="238"/>
        <scheme val="minor"/>
      </font>
    </dxf>
  </rfmt>
  <rfmt sheetId="2" sqref="O155" start="0" length="0">
    <dxf>
      <font>
        <sz val="11"/>
        <color rgb="FFFF0000"/>
        <name val="Calibri"/>
        <family val="2"/>
        <charset val="238"/>
        <scheme val="minor"/>
      </font>
    </dxf>
  </rfmt>
  <rfmt sheetId="2" sqref="P155" start="0" length="0">
    <dxf>
      <font>
        <sz val="11"/>
        <color rgb="FFFF0000"/>
        <name val="Calibri"/>
        <family val="2"/>
        <charset val="238"/>
        <scheme val="minor"/>
      </font>
    </dxf>
  </rfmt>
  <rfmt sheetId="2" sqref="Q155" start="0" length="0">
    <dxf>
      <font>
        <sz val="11"/>
        <color rgb="FFFF0000"/>
        <name val="Calibri"/>
        <family val="2"/>
        <charset val="238"/>
        <scheme val="minor"/>
      </font>
    </dxf>
  </rfmt>
  <rfmt sheetId="2" sqref="R155" start="0" length="0">
    <dxf>
      <font>
        <sz val="11"/>
        <color rgb="FFFF0000"/>
        <name val="Calibri"/>
        <family val="2"/>
        <charset val="238"/>
        <scheme val="minor"/>
      </font>
    </dxf>
  </rfmt>
  <rfmt sheetId="2" sqref="S155" start="0" length="0">
    <dxf>
      <font>
        <sz val="11"/>
        <color rgb="FFFF0000"/>
        <name val="Calibri"/>
        <family val="2"/>
        <charset val="238"/>
        <scheme val="minor"/>
      </font>
    </dxf>
  </rfmt>
  <rfmt sheetId="2" sqref="T155" start="0" length="0">
    <dxf>
      <font>
        <sz val="11"/>
        <color rgb="FFFF0000"/>
        <name val="Calibri"/>
        <family val="2"/>
        <charset val="238"/>
        <scheme val="minor"/>
      </font>
    </dxf>
  </rfmt>
  <rfmt sheetId="2" sqref="U155" start="0" length="0">
    <dxf>
      <font>
        <sz val="11"/>
        <color rgb="FFFF0000"/>
        <name val="Calibri"/>
        <family val="2"/>
        <charset val="238"/>
        <scheme val="minor"/>
      </font>
    </dxf>
  </rfmt>
  <rfmt sheetId="2" sqref="V155" start="0" length="0">
    <dxf>
      <font>
        <sz val="11"/>
        <color rgb="FFFF0000"/>
        <name val="Calibri"/>
        <family val="2"/>
        <charset val="238"/>
        <scheme val="minor"/>
      </font>
    </dxf>
  </rfmt>
  <rfmt sheetId="2" sqref="W155" start="0" length="0">
    <dxf>
      <font>
        <sz val="11"/>
        <color rgb="FFFF0000"/>
        <name val="Calibri"/>
        <family val="2"/>
        <charset val="238"/>
        <scheme val="minor"/>
      </font>
    </dxf>
  </rfmt>
  <rfmt sheetId="2" sqref="X155" start="0" length="0">
    <dxf>
      <font>
        <sz val="11"/>
        <color rgb="FFFF0000"/>
        <name val="Calibri"/>
        <family val="2"/>
        <charset val="238"/>
        <scheme val="minor"/>
      </font>
    </dxf>
  </rfmt>
  <rfmt sheetId="2" sqref="Y155" start="0" length="0">
    <dxf>
      <font>
        <sz val="11"/>
        <color rgb="FFFF0000"/>
        <name val="Calibri"/>
        <family val="2"/>
        <charset val="238"/>
        <scheme val="minor"/>
      </font>
    </dxf>
  </rfmt>
  <rfmt sheetId="2" sqref="Z155" start="0" length="0">
    <dxf>
      <font>
        <sz val="11"/>
        <color rgb="FFFF0000"/>
        <name val="Calibri"/>
        <family val="2"/>
        <charset val="238"/>
        <scheme val="minor"/>
      </font>
    </dxf>
  </rfmt>
  <rfmt sheetId="2" sqref="AA155" start="0" length="0">
    <dxf>
      <font>
        <sz val="11"/>
        <color rgb="FFFF0000"/>
        <name val="Calibri"/>
        <family val="2"/>
        <charset val="238"/>
        <scheme val="minor"/>
      </font>
    </dxf>
  </rfmt>
  <rfmt sheetId="2" sqref="AB155" start="0" length="0">
    <dxf>
      <font>
        <sz val="11"/>
        <color rgb="FFFF0000"/>
        <name val="Calibri"/>
        <family val="2"/>
        <charset val="238"/>
        <scheme val="minor"/>
      </font>
    </dxf>
  </rfmt>
  <rfmt sheetId="2" sqref="AC155" start="0" length="0">
    <dxf>
      <font>
        <sz val="11"/>
        <color rgb="FFFF0000"/>
        <name val="Calibri"/>
        <family val="2"/>
        <charset val="238"/>
        <scheme val="minor"/>
      </font>
    </dxf>
  </rfmt>
  <rfmt sheetId="2" sqref="AD155" start="0" length="0">
    <dxf>
      <font>
        <sz val="11"/>
        <color rgb="FFFF0000"/>
        <name val="Calibri"/>
        <family val="2"/>
        <charset val="238"/>
        <scheme val="minor"/>
      </font>
    </dxf>
  </rfmt>
  <rfmt sheetId="2" sqref="AE155" start="0" length="0">
    <dxf>
      <font>
        <sz val="11"/>
        <color rgb="FFFF0000"/>
        <name val="Calibri"/>
        <family val="2"/>
        <charset val="238"/>
        <scheme val="minor"/>
      </font>
    </dxf>
  </rfmt>
  <rfmt sheetId="2" sqref="AF155" start="0" length="0">
    <dxf>
      <font>
        <sz val="11"/>
        <color rgb="FFFF0000"/>
        <name val="Calibri"/>
        <family val="2"/>
        <charset val="238"/>
        <scheme val="minor"/>
      </font>
    </dxf>
  </rfmt>
  <rfmt sheetId="2" sqref="AG155" start="0" length="0">
    <dxf>
      <font>
        <sz val="11"/>
        <color rgb="FFFF0000"/>
        <name val="Calibri"/>
        <family val="2"/>
        <charset val="238"/>
        <scheme val="minor"/>
      </font>
    </dxf>
  </rfmt>
  <rfmt sheetId="2" sqref="AH155" start="0" length="0">
    <dxf>
      <font>
        <sz val="11"/>
        <color rgb="FFFF0000"/>
        <name val="Calibri"/>
        <family val="2"/>
        <charset val="238"/>
        <scheme val="minor"/>
      </font>
    </dxf>
  </rfmt>
  <rfmt sheetId="2" sqref="AI155" start="0" length="0">
    <dxf>
      <font>
        <sz val="11"/>
        <color rgb="FFFF0000"/>
        <name val="Calibri"/>
        <family val="2"/>
        <charset val="238"/>
        <scheme val="minor"/>
      </font>
    </dxf>
  </rfmt>
  <rfmt sheetId="2" sqref="AJ155" start="0" length="0">
    <dxf>
      <font>
        <sz val="11"/>
        <color rgb="FFFF0000"/>
        <name val="Calibri"/>
        <family val="2"/>
        <charset val="238"/>
        <scheme val="minor"/>
      </font>
    </dxf>
  </rfmt>
  <rfmt sheetId="2" sqref="AK155" start="0" length="0">
    <dxf>
      <font>
        <sz val="11"/>
        <color rgb="FFFF0000"/>
        <name val="Calibri"/>
        <family val="2"/>
        <charset val="238"/>
        <scheme val="minor"/>
      </font>
    </dxf>
  </rfmt>
  <rfmt sheetId="2" sqref="AL155" start="0" length="0">
    <dxf>
      <font>
        <sz val="11"/>
        <color rgb="FFFF0000"/>
        <name val="Calibri"/>
        <family val="2"/>
        <charset val="238"/>
        <scheme val="minor"/>
      </font>
    </dxf>
  </rfmt>
  <rfmt sheetId="2" sqref="AM155" start="0" length="0">
    <dxf>
      <font>
        <sz val="11"/>
        <color rgb="FFFF0000"/>
        <name val="Calibri"/>
        <family val="2"/>
        <charset val="238"/>
        <scheme val="minor"/>
      </font>
    </dxf>
  </rfmt>
  <rfmt sheetId="2" sqref="AN155" start="0" length="0">
    <dxf>
      <font>
        <sz val="11"/>
        <color rgb="FFFF0000"/>
        <name val="Calibri"/>
        <family val="2"/>
        <charset val="238"/>
        <scheme val="minor"/>
      </font>
    </dxf>
  </rfmt>
  <rfmt sheetId="2" sqref="AO155" start="0" length="0">
    <dxf>
      <font>
        <sz val="11"/>
        <color rgb="FFFF0000"/>
        <name val="Calibri"/>
        <family val="2"/>
        <charset val="238"/>
        <scheme val="minor"/>
      </font>
    </dxf>
  </rfmt>
  <rfmt sheetId="2" sqref="AP155" start="0" length="0">
    <dxf>
      <font>
        <sz val="11"/>
        <color rgb="FFFF0000"/>
        <name val="Calibri"/>
        <family val="2"/>
        <charset val="238"/>
        <scheme val="minor"/>
      </font>
    </dxf>
  </rfmt>
  <rfmt sheetId="2" sqref="AQ155" start="0" length="0">
    <dxf>
      <font>
        <sz val="11"/>
        <color rgb="FFFF0000"/>
        <name val="Calibri"/>
        <family val="2"/>
        <charset val="238"/>
        <scheme val="minor"/>
      </font>
    </dxf>
  </rfmt>
  <rfmt sheetId="2" sqref="AR155" start="0" length="0">
    <dxf>
      <font>
        <sz val="11"/>
        <color rgb="FFFF0000"/>
        <name val="Calibri"/>
        <family val="2"/>
        <charset val="238"/>
        <scheme val="minor"/>
      </font>
    </dxf>
  </rfmt>
  <rfmt sheetId="2" sqref="AS155" start="0" length="0">
    <dxf>
      <font>
        <sz val="11"/>
        <color rgb="FFFF0000"/>
        <name val="Calibri"/>
        <family val="2"/>
        <charset val="238"/>
        <scheme val="minor"/>
      </font>
    </dxf>
  </rfmt>
  <rfmt sheetId="2" sqref="AT155" start="0" length="0">
    <dxf>
      <font>
        <sz val="11"/>
        <color rgb="FFFF0000"/>
        <name val="Calibri"/>
        <family val="2"/>
        <charset val="238"/>
        <scheme val="minor"/>
      </font>
    </dxf>
  </rfmt>
  <rfmt sheetId="2" sqref="AU155" start="0" length="0">
    <dxf>
      <font>
        <sz val="11"/>
        <color rgb="FFFF0000"/>
        <name val="Calibri"/>
        <family val="2"/>
        <charset val="238"/>
        <scheme val="minor"/>
      </font>
    </dxf>
  </rfmt>
  <rfmt sheetId="2" sqref="AV155" start="0" length="0">
    <dxf>
      <font>
        <sz val="11"/>
        <color rgb="FFFF0000"/>
        <name val="Calibri"/>
        <family val="2"/>
        <charset val="238"/>
        <scheme val="minor"/>
      </font>
    </dxf>
  </rfmt>
  <rfmt sheetId="2" sqref="AW155" start="0" length="0">
    <dxf>
      <font>
        <sz val="11"/>
        <color rgb="FFFF0000"/>
        <name val="Calibri"/>
        <family val="2"/>
        <charset val="238"/>
        <scheme val="minor"/>
      </font>
    </dxf>
  </rfmt>
  <rfmt sheetId="2" sqref="AX155" start="0" length="0">
    <dxf>
      <font>
        <sz val="11"/>
        <color rgb="FFFF0000"/>
        <name val="Calibri"/>
        <family val="2"/>
        <charset val="238"/>
        <scheme val="minor"/>
      </font>
    </dxf>
  </rfmt>
  <rfmt sheetId="2" sqref="AY155" start="0" length="0">
    <dxf>
      <font>
        <sz val="11"/>
        <color rgb="FFFF0000"/>
        <name val="Calibri"/>
        <family val="2"/>
        <charset val="238"/>
        <scheme val="minor"/>
      </font>
    </dxf>
  </rfmt>
  <rfmt sheetId="2" sqref="AZ155" start="0" length="0">
    <dxf>
      <font>
        <sz val="11"/>
        <color rgb="FFFF0000"/>
        <name val="Calibri"/>
        <family val="2"/>
        <charset val="238"/>
        <scheme val="minor"/>
      </font>
    </dxf>
  </rfmt>
  <rfmt sheetId="2" sqref="BA155" start="0" length="0">
    <dxf>
      <font>
        <sz val="11"/>
        <color rgb="FFFF0000"/>
        <name val="Calibri"/>
        <family val="2"/>
        <charset val="238"/>
        <scheme val="minor"/>
      </font>
    </dxf>
  </rfmt>
  <rfmt sheetId="2" sqref="F156" start="0" length="0">
    <dxf>
      <font>
        <sz val="11"/>
        <color rgb="FFFF0000"/>
        <name val="Calibri"/>
        <family val="2"/>
        <charset val="238"/>
        <scheme val="minor"/>
      </font>
    </dxf>
  </rfmt>
  <rfmt sheetId="2" sqref="G156" start="0" length="0">
    <dxf>
      <font>
        <sz val="11"/>
        <color rgb="FFFF0000"/>
        <name val="Calibri"/>
        <family val="2"/>
        <charset val="238"/>
        <scheme val="minor"/>
      </font>
    </dxf>
  </rfmt>
  <rfmt sheetId="2" sqref="H156" start="0" length="0">
    <dxf>
      <font>
        <sz val="11"/>
        <color rgb="FFFF0000"/>
        <name val="Calibri"/>
        <family val="2"/>
        <charset val="238"/>
        <scheme val="minor"/>
      </font>
    </dxf>
  </rfmt>
  <rfmt sheetId="2" sqref="I156" start="0" length="0">
    <dxf>
      <font>
        <sz val="11"/>
        <color rgb="FFFF0000"/>
        <name val="Calibri"/>
        <family val="2"/>
        <charset val="238"/>
        <scheme val="minor"/>
      </font>
    </dxf>
  </rfmt>
  <rfmt sheetId="2" sqref="J156" start="0" length="0">
    <dxf>
      <font>
        <sz val="11"/>
        <color rgb="FFFF0000"/>
        <name val="Calibri"/>
        <family val="2"/>
        <charset val="238"/>
        <scheme val="minor"/>
      </font>
    </dxf>
  </rfmt>
  <rfmt sheetId="2" sqref="K156" start="0" length="0">
    <dxf>
      <font>
        <sz val="11"/>
        <color rgb="FFFF0000"/>
        <name val="Calibri"/>
        <family val="2"/>
        <charset val="238"/>
        <scheme val="minor"/>
      </font>
    </dxf>
  </rfmt>
  <rfmt sheetId="2" sqref="L156" start="0" length="0">
    <dxf>
      <font>
        <sz val="11"/>
        <color rgb="FFFF0000"/>
        <name val="Calibri"/>
        <family val="2"/>
        <charset val="238"/>
        <scheme val="minor"/>
      </font>
    </dxf>
  </rfmt>
  <rfmt sheetId="2" sqref="M156" start="0" length="0">
    <dxf>
      <font>
        <sz val="11"/>
        <color rgb="FFFF0000"/>
        <name val="Calibri"/>
        <family val="2"/>
        <charset val="238"/>
        <scheme val="minor"/>
      </font>
    </dxf>
  </rfmt>
  <rfmt sheetId="2" sqref="N156" start="0" length="0">
    <dxf>
      <font>
        <sz val="11"/>
        <color rgb="FFFF0000"/>
        <name val="Calibri"/>
        <family val="2"/>
        <charset val="238"/>
        <scheme val="minor"/>
      </font>
    </dxf>
  </rfmt>
  <rfmt sheetId="2" sqref="O156" start="0" length="0">
    <dxf>
      <font>
        <sz val="11"/>
        <color rgb="FFFF0000"/>
        <name val="Calibri"/>
        <family val="2"/>
        <charset val="238"/>
        <scheme val="minor"/>
      </font>
    </dxf>
  </rfmt>
  <rfmt sheetId="2" sqref="P156" start="0" length="0">
    <dxf>
      <font>
        <sz val="11"/>
        <color rgb="FFFF0000"/>
        <name val="Calibri"/>
        <family val="2"/>
        <charset val="238"/>
        <scheme val="minor"/>
      </font>
    </dxf>
  </rfmt>
  <rfmt sheetId="2" sqref="Q156" start="0" length="0">
    <dxf>
      <font>
        <sz val="11"/>
        <color rgb="FFFF0000"/>
        <name val="Calibri"/>
        <family val="2"/>
        <charset val="238"/>
        <scheme val="minor"/>
      </font>
    </dxf>
  </rfmt>
  <rfmt sheetId="2" sqref="R156" start="0" length="0">
    <dxf>
      <font>
        <sz val="11"/>
        <color rgb="FFFF0000"/>
        <name val="Calibri"/>
        <family val="2"/>
        <charset val="238"/>
        <scheme val="minor"/>
      </font>
    </dxf>
  </rfmt>
  <rfmt sheetId="2" sqref="S156" start="0" length="0">
    <dxf>
      <font>
        <sz val="11"/>
        <color rgb="FFFF0000"/>
        <name val="Calibri"/>
        <family val="2"/>
        <charset val="238"/>
        <scheme val="minor"/>
      </font>
    </dxf>
  </rfmt>
  <rfmt sheetId="2" sqref="T156" start="0" length="0">
    <dxf>
      <font>
        <sz val="11"/>
        <color rgb="FFFF0000"/>
        <name val="Calibri"/>
        <family val="2"/>
        <charset val="238"/>
        <scheme val="minor"/>
      </font>
    </dxf>
  </rfmt>
  <rfmt sheetId="2" sqref="U156" start="0" length="0">
    <dxf>
      <font>
        <sz val="11"/>
        <color rgb="FFFF0000"/>
        <name val="Calibri"/>
        <family val="2"/>
        <charset val="238"/>
        <scheme val="minor"/>
      </font>
    </dxf>
  </rfmt>
  <rfmt sheetId="2" sqref="V156" start="0" length="0">
    <dxf>
      <font>
        <sz val="11"/>
        <color rgb="FFFF0000"/>
        <name val="Calibri"/>
        <family val="2"/>
        <charset val="238"/>
        <scheme val="minor"/>
      </font>
    </dxf>
  </rfmt>
  <rfmt sheetId="2" sqref="W156" start="0" length="0">
    <dxf>
      <font>
        <sz val="11"/>
        <color rgb="FFFF0000"/>
        <name val="Calibri"/>
        <family val="2"/>
        <charset val="238"/>
        <scheme val="minor"/>
      </font>
    </dxf>
  </rfmt>
  <rfmt sheetId="2" sqref="X156" start="0" length="0">
    <dxf>
      <font>
        <sz val="11"/>
        <color rgb="FFFF0000"/>
        <name val="Calibri"/>
        <family val="2"/>
        <charset val="238"/>
        <scheme val="minor"/>
      </font>
    </dxf>
  </rfmt>
  <rfmt sheetId="2" sqref="Y156" start="0" length="0">
    <dxf>
      <font>
        <sz val="11"/>
        <color rgb="FFFF0000"/>
        <name val="Calibri"/>
        <family val="2"/>
        <charset val="238"/>
        <scheme val="minor"/>
      </font>
    </dxf>
  </rfmt>
  <rfmt sheetId="2" sqref="Z156" start="0" length="0">
    <dxf>
      <font>
        <sz val="11"/>
        <color rgb="FFFF0000"/>
        <name val="Calibri"/>
        <family val="2"/>
        <charset val="238"/>
        <scheme val="minor"/>
      </font>
    </dxf>
  </rfmt>
  <rfmt sheetId="2" sqref="AA156" start="0" length="0">
    <dxf>
      <font>
        <sz val="11"/>
        <color rgb="FFFF0000"/>
        <name val="Calibri"/>
        <family val="2"/>
        <charset val="238"/>
        <scheme val="minor"/>
      </font>
    </dxf>
  </rfmt>
  <rfmt sheetId="2" sqref="AB156" start="0" length="0">
    <dxf>
      <font>
        <sz val="11"/>
        <color rgb="FFFF0000"/>
        <name val="Calibri"/>
        <family val="2"/>
        <charset val="238"/>
        <scheme val="minor"/>
      </font>
    </dxf>
  </rfmt>
  <rfmt sheetId="2" sqref="AC156" start="0" length="0">
    <dxf>
      <font>
        <sz val="11"/>
        <color rgb="FFFF0000"/>
        <name val="Calibri"/>
        <family val="2"/>
        <charset val="238"/>
        <scheme val="minor"/>
      </font>
    </dxf>
  </rfmt>
  <rfmt sheetId="2" sqref="AD156" start="0" length="0">
    <dxf>
      <font>
        <sz val="11"/>
        <color rgb="FFFF0000"/>
        <name val="Calibri"/>
        <family val="2"/>
        <charset val="238"/>
        <scheme val="minor"/>
      </font>
    </dxf>
  </rfmt>
  <rfmt sheetId="2" sqref="AE156" start="0" length="0">
    <dxf>
      <font>
        <sz val="11"/>
        <color rgb="FFFF0000"/>
        <name val="Calibri"/>
        <family val="2"/>
        <charset val="238"/>
        <scheme val="minor"/>
      </font>
    </dxf>
  </rfmt>
  <rfmt sheetId="2" sqref="AF156" start="0" length="0">
    <dxf>
      <font>
        <sz val="11"/>
        <color rgb="FFFF0000"/>
        <name val="Calibri"/>
        <family val="2"/>
        <charset val="238"/>
        <scheme val="minor"/>
      </font>
    </dxf>
  </rfmt>
  <rfmt sheetId="2" sqref="AG156" start="0" length="0">
    <dxf>
      <font>
        <sz val="11"/>
        <color rgb="FFFF0000"/>
        <name val="Calibri"/>
        <family val="2"/>
        <charset val="238"/>
        <scheme val="minor"/>
      </font>
    </dxf>
  </rfmt>
  <rfmt sheetId="2" sqref="AH156" start="0" length="0">
    <dxf>
      <font>
        <sz val="11"/>
        <color rgb="FFFF0000"/>
        <name val="Calibri"/>
        <family val="2"/>
        <charset val="238"/>
        <scheme val="minor"/>
      </font>
    </dxf>
  </rfmt>
  <rfmt sheetId="2" sqref="AI156" start="0" length="0">
    <dxf>
      <font>
        <sz val="11"/>
        <color rgb="FFFF0000"/>
        <name val="Calibri"/>
        <family val="2"/>
        <charset val="238"/>
        <scheme val="minor"/>
      </font>
    </dxf>
  </rfmt>
  <rfmt sheetId="2" sqref="AJ156" start="0" length="0">
    <dxf>
      <font>
        <sz val="11"/>
        <color rgb="FFFF0000"/>
        <name val="Calibri"/>
        <family val="2"/>
        <charset val="238"/>
        <scheme val="minor"/>
      </font>
    </dxf>
  </rfmt>
  <rfmt sheetId="2" sqref="AK156" start="0" length="0">
    <dxf>
      <font>
        <sz val="11"/>
        <color rgb="FFFF0000"/>
        <name val="Calibri"/>
        <family val="2"/>
        <charset val="238"/>
        <scheme val="minor"/>
      </font>
    </dxf>
  </rfmt>
  <rfmt sheetId="2" sqref="AL156" start="0" length="0">
    <dxf>
      <font>
        <sz val="11"/>
        <color rgb="FFFF0000"/>
        <name val="Calibri"/>
        <family val="2"/>
        <charset val="238"/>
        <scheme val="minor"/>
      </font>
    </dxf>
  </rfmt>
  <rfmt sheetId="2" sqref="AM156" start="0" length="0">
    <dxf>
      <font>
        <sz val="11"/>
        <color rgb="FFFF0000"/>
        <name val="Calibri"/>
        <family val="2"/>
        <charset val="238"/>
        <scheme val="minor"/>
      </font>
    </dxf>
  </rfmt>
  <rfmt sheetId="2" sqref="AN156" start="0" length="0">
    <dxf>
      <font>
        <sz val="11"/>
        <color rgb="FFFF0000"/>
        <name val="Calibri"/>
        <family val="2"/>
        <charset val="238"/>
        <scheme val="minor"/>
      </font>
    </dxf>
  </rfmt>
  <rfmt sheetId="2" sqref="AO156" start="0" length="0">
    <dxf>
      <font>
        <sz val="11"/>
        <color rgb="FFFF0000"/>
        <name val="Calibri"/>
        <family val="2"/>
        <charset val="238"/>
        <scheme val="minor"/>
      </font>
    </dxf>
  </rfmt>
  <rfmt sheetId="2" sqref="AP156" start="0" length="0">
    <dxf>
      <font>
        <sz val="11"/>
        <color rgb="FFFF0000"/>
        <name val="Calibri"/>
        <family val="2"/>
        <charset val="238"/>
        <scheme val="minor"/>
      </font>
    </dxf>
  </rfmt>
  <rfmt sheetId="2" sqref="AQ156" start="0" length="0">
    <dxf>
      <font>
        <sz val="11"/>
        <color rgb="FFFF0000"/>
        <name val="Calibri"/>
        <family val="2"/>
        <charset val="238"/>
        <scheme val="minor"/>
      </font>
    </dxf>
  </rfmt>
  <rfmt sheetId="2" sqref="AR156" start="0" length="0">
    <dxf>
      <font>
        <sz val="11"/>
        <color rgb="FFFF0000"/>
        <name val="Calibri"/>
        <family val="2"/>
        <charset val="238"/>
        <scheme val="minor"/>
      </font>
    </dxf>
  </rfmt>
  <rfmt sheetId="2" sqref="AS156" start="0" length="0">
    <dxf>
      <font>
        <sz val="11"/>
        <color rgb="FFFF0000"/>
        <name val="Calibri"/>
        <family val="2"/>
        <charset val="238"/>
        <scheme val="minor"/>
      </font>
    </dxf>
  </rfmt>
  <rfmt sheetId="2" sqref="AT156" start="0" length="0">
    <dxf>
      <font>
        <sz val="11"/>
        <color rgb="FFFF0000"/>
        <name val="Calibri"/>
        <family val="2"/>
        <charset val="238"/>
        <scheme val="minor"/>
      </font>
    </dxf>
  </rfmt>
  <rfmt sheetId="2" sqref="AU156" start="0" length="0">
    <dxf>
      <font>
        <sz val="11"/>
        <color rgb="FFFF0000"/>
        <name val="Calibri"/>
        <family val="2"/>
        <charset val="238"/>
        <scheme val="minor"/>
      </font>
    </dxf>
  </rfmt>
  <rfmt sheetId="2" sqref="AV156" start="0" length="0">
    <dxf>
      <font>
        <sz val="11"/>
        <color rgb="FFFF0000"/>
        <name val="Calibri"/>
        <family val="2"/>
        <charset val="238"/>
        <scheme val="minor"/>
      </font>
    </dxf>
  </rfmt>
  <rfmt sheetId="2" sqref="AW156" start="0" length="0">
    <dxf>
      <font>
        <sz val="11"/>
        <color rgb="FFFF0000"/>
        <name val="Calibri"/>
        <family val="2"/>
        <charset val="238"/>
        <scheme val="minor"/>
      </font>
    </dxf>
  </rfmt>
  <rfmt sheetId="2" sqref="AX156" start="0" length="0">
    <dxf>
      <font>
        <sz val="11"/>
        <color rgb="FFFF0000"/>
        <name val="Calibri"/>
        <family val="2"/>
        <charset val="238"/>
        <scheme val="minor"/>
      </font>
    </dxf>
  </rfmt>
  <rfmt sheetId="2" sqref="AY156" start="0" length="0">
    <dxf>
      <font>
        <sz val="11"/>
        <color rgb="FFFF0000"/>
        <name val="Calibri"/>
        <family val="2"/>
        <charset val="238"/>
        <scheme val="minor"/>
      </font>
    </dxf>
  </rfmt>
  <rfmt sheetId="2" sqref="AZ156" start="0" length="0">
    <dxf>
      <font>
        <sz val="11"/>
        <color rgb="FFFF0000"/>
        <name val="Calibri"/>
        <family val="2"/>
        <charset val="238"/>
        <scheme val="minor"/>
      </font>
    </dxf>
  </rfmt>
  <rfmt sheetId="2" sqref="BA156" start="0" length="0">
    <dxf>
      <font>
        <sz val="11"/>
        <color rgb="FFFF0000"/>
        <name val="Calibri"/>
        <family val="2"/>
        <charset val="238"/>
        <scheme val="minor"/>
      </font>
    </dxf>
  </rfmt>
  <rfmt sheetId="2" sqref="AZ157" start="0" length="0">
    <dxf>
      <fill>
        <patternFill patternType="none">
          <bgColor indexed="65"/>
        </patternFill>
      </fill>
    </dxf>
  </rfmt>
  <rfmt sheetId="2" sqref="BA157" start="0" length="0">
    <dxf>
      <fill>
        <patternFill patternType="none">
          <bgColor indexed="65"/>
        </patternFill>
      </fill>
    </dxf>
  </rfmt>
  <rfmt sheetId="2" sqref="F158" start="0" length="0">
    <dxf>
      <font>
        <sz val="11"/>
        <color theme="1"/>
        <name val="Calibri"/>
        <family val="2"/>
        <charset val="238"/>
        <scheme val="minor"/>
      </font>
    </dxf>
  </rfmt>
  <rfmt sheetId="2" sqref="G158" start="0" length="0">
    <dxf>
      <font>
        <sz val="11"/>
        <color theme="1"/>
        <name val="Calibri"/>
        <family val="2"/>
        <charset val="238"/>
        <scheme val="minor"/>
      </font>
    </dxf>
  </rfmt>
  <rfmt sheetId="2" sqref="H158" start="0" length="0">
    <dxf>
      <font>
        <sz val="11"/>
        <color theme="1"/>
        <name val="Calibri"/>
        <family val="2"/>
        <charset val="238"/>
        <scheme val="minor"/>
      </font>
    </dxf>
  </rfmt>
  <rfmt sheetId="2" sqref="I158" start="0" length="0">
    <dxf>
      <font>
        <sz val="11"/>
        <color theme="1"/>
        <name val="Calibri"/>
        <family val="2"/>
        <charset val="238"/>
        <scheme val="minor"/>
      </font>
    </dxf>
  </rfmt>
  <rfmt sheetId="2" sqref="J158" start="0" length="0">
    <dxf>
      <font>
        <sz val="11"/>
        <color theme="1"/>
        <name val="Calibri"/>
        <family val="2"/>
        <charset val="238"/>
        <scheme val="minor"/>
      </font>
    </dxf>
  </rfmt>
  <rfmt sheetId="2" sqref="K158" start="0" length="0">
    <dxf>
      <font>
        <sz val="11"/>
        <color theme="1"/>
        <name val="Calibri"/>
        <family val="2"/>
        <charset val="238"/>
        <scheme val="minor"/>
      </font>
    </dxf>
  </rfmt>
  <rfmt sheetId="2" sqref="L158" start="0" length="0">
    <dxf>
      <font>
        <sz val="11"/>
        <color theme="1"/>
        <name val="Calibri"/>
        <family val="2"/>
        <charset val="238"/>
        <scheme val="minor"/>
      </font>
    </dxf>
  </rfmt>
  <rfmt sheetId="2" sqref="M158" start="0" length="0">
    <dxf>
      <font>
        <sz val="11"/>
        <color theme="1"/>
        <name val="Calibri"/>
        <family val="2"/>
        <charset val="238"/>
        <scheme val="minor"/>
      </font>
    </dxf>
  </rfmt>
  <rfmt sheetId="2" sqref="N158" start="0" length="0">
    <dxf>
      <font>
        <sz val="11"/>
        <color theme="1"/>
        <name val="Calibri"/>
        <family val="2"/>
        <charset val="238"/>
        <scheme val="minor"/>
      </font>
    </dxf>
  </rfmt>
  <rfmt sheetId="2" sqref="O158" start="0" length="0">
    <dxf>
      <font>
        <sz val="11"/>
        <color theme="1"/>
        <name val="Calibri"/>
        <family val="2"/>
        <charset val="238"/>
        <scheme val="minor"/>
      </font>
    </dxf>
  </rfmt>
  <rfmt sheetId="2" sqref="P158" start="0" length="0">
    <dxf>
      <font>
        <sz val="11"/>
        <color theme="1"/>
        <name val="Calibri"/>
        <family val="2"/>
        <charset val="238"/>
        <scheme val="minor"/>
      </font>
    </dxf>
  </rfmt>
  <rfmt sheetId="2" sqref="Q158" start="0" length="0">
    <dxf>
      <font>
        <sz val="11"/>
        <color theme="1"/>
        <name val="Calibri"/>
        <family val="2"/>
        <charset val="238"/>
        <scheme val="minor"/>
      </font>
    </dxf>
  </rfmt>
  <rfmt sheetId="2" sqref="R158" start="0" length="0">
    <dxf>
      <font>
        <sz val="11"/>
        <color theme="1"/>
        <name val="Calibri"/>
        <family val="2"/>
        <charset val="238"/>
        <scheme val="minor"/>
      </font>
    </dxf>
  </rfmt>
  <rfmt sheetId="2" sqref="S158" start="0" length="0">
    <dxf>
      <font>
        <sz val="11"/>
        <color theme="1"/>
        <name val="Calibri"/>
        <family val="2"/>
        <charset val="238"/>
        <scheme val="minor"/>
      </font>
    </dxf>
  </rfmt>
  <rfmt sheetId="2" sqref="T158" start="0" length="0">
    <dxf>
      <font>
        <sz val="11"/>
        <color theme="1"/>
        <name val="Calibri"/>
        <family val="2"/>
        <charset val="238"/>
        <scheme val="minor"/>
      </font>
    </dxf>
  </rfmt>
  <rfmt sheetId="2" sqref="U158" start="0" length="0">
    <dxf>
      <font>
        <sz val="11"/>
        <color theme="1"/>
        <name val="Calibri"/>
        <family val="2"/>
        <charset val="238"/>
        <scheme val="minor"/>
      </font>
    </dxf>
  </rfmt>
  <rfmt sheetId="2" sqref="V158" start="0" length="0">
    <dxf>
      <font>
        <sz val="11"/>
        <color theme="1"/>
        <name val="Calibri"/>
        <family val="2"/>
        <charset val="238"/>
        <scheme val="minor"/>
      </font>
    </dxf>
  </rfmt>
  <rfmt sheetId="2" sqref="W158" start="0" length="0">
    <dxf>
      <font>
        <sz val="11"/>
        <color theme="1"/>
        <name val="Calibri"/>
        <family val="2"/>
        <charset val="238"/>
        <scheme val="minor"/>
      </font>
    </dxf>
  </rfmt>
  <rfmt sheetId="2" sqref="X158" start="0" length="0">
    <dxf>
      <font>
        <sz val="11"/>
        <color theme="1"/>
        <name val="Calibri"/>
        <family val="2"/>
        <charset val="238"/>
        <scheme val="minor"/>
      </font>
    </dxf>
  </rfmt>
  <rfmt sheetId="2" sqref="Y158" start="0" length="0">
    <dxf>
      <font>
        <sz val="11"/>
        <color theme="1"/>
        <name val="Calibri"/>
        <family val="2"/>
        <charset val="238"/>
        <scheme val="minor"/>
      </font>
    </dxf>
  </rfmt>
  <rfmt sheetId="2" sqref="Z158" start="0" length="0">
    <dxf>
      <font>
        <sz val="11"/>
        <color theme="1"/>
        <name val="Calibri"/>
        <family val="2"/>
        <charset val="238"/>
        <scheme val="minor"/>
      </font>
    </dxf>
  </rfmt>
  <rfmt sheetId="2" sqref="AA158" start="0" length="0">
    <dxf>
      <font>
        <sz val="11"/>
        <color theme="1"/>
        <name val="Calibri"/>
        <family val="2"/>
        <charset val="238"/>
        <scheme val="minor"/>
      </font>
    </dxf>
  </rfmt>
  <rfmt sheetId="2" sqref="AB158" start="0" length="0">
    <dxf>
      <font>
        <sz val="11"/>
        <color theme="1"/>
        <name val="Calibri"/>
        <family val="2"/>
        <charset val="238"/>
        <scheme val="minor"/>
      </font>
    </dxf>
  </rfmt>
  <rfmt sheetId="2" sqref="AC158" start="0" length="0">
    <dxf>
      <font>
        <sz val="11"/>
        <color theme="1"/>
        <name val="Calibri"/>
        <family val="2"/>
        <charset val="238"/>
        <scheme val="minor"/>
      </font>
    </dxf>
  </rfmt>
  <rfmt sheetId="2" sqref="AD158" start="0" length="0">
    <dxf>
      <font>
        <sz val="11"/>
        <color theme="1"/>
        <name val="Calibri"/>
        <family val="2"/>
        <charset val="238"/>
        <scheme val="minor"/>
      </font>
    </dxf>
  </rfmt>
  <rfmt sheetId="2" sqref="AE158" start="0" length="0">
    <dxf>
      <font>
        <sz val="11"/>
        <color theme="1"/>
        <name val="Calibri"/>
        <family val="2"/>
        <charset val="238"/>
        <scheme val="minor"/>
      </font>
    </dxf>
  </rfmt>
  <rfmt sheetId="2" sqref="AF158" start="0" length="0">
    <dxf>
      <font>
        <sz val="11"/>
        <color theme="1"/>
        <name val="Calibri"/>
        <family val="2"/>
        <charset val="238"/>
        <scheme val="minor"/>
      </font>
    </dxf>
  </rfmt>
  <rfmt sheetId="2" sqref="AG158" start="0" length="0">
    <dxf>
      <font>
        <sz val="11"/>
        <color theme="1"/>
        <name val="Calibri"/>
        <family val="2"/>
        <charset val="238"/>
        <scheme val="minor"/>
      </font>
    </dxf>
  </rfmt>
  <rfmt sheetId="2" sqref="AH158" start="0" length="0">
    <dxf>
      <font>
        <sz val="11"/>
        <color theme="1"/>
        <name val="Calibri"/>
        <family val="2"/>
        <charset val="238"/>
        <scheme val="minor"/>
      </font>
    </dxf>
  </rfmt>
  <rfmt sheetId="2" sqref="AI158" start="0" length="0">
    <dxf>
      <font>
        <sz val="11"/>
        <color theme="1"/>
        <name val="Calibri"/>
        <family val="2"/>
        <charset val="238"/>
        <scheme val="minor"/>
      </font>
    </dxf>
  </rfmt>
  <rfmt sheetId="2" sqref="AJ158" start="0" length="0">
    <dxf>
      <font>
        <sz val="11"/>
        <color theme="1"/>
        <name val="Calibri"/>
        <family val="2"/>
        <charset val="238"/>
        <scheme val="minor"/>
      </font>
    </dxf>
  </rfmt>
  <rfmt sheetId="2" sqref="AK158" start="0" length="0">
    <dxf>
      <font>
        <sz val="11"/>
        <color theme="1"/>
        <name val="Calibri"/>
        <family val="2"/>
        <charset val="238"/>
        <scheme val="minor"/>
      </font>
    </dxf>
  </rfmt>
  <rfmt sheetId="2" sqref="AL158" start="0" length="0">
    <dxf>
      <font>
        <sz val="11"/>
        <color theme="1"/>
        <name val="Calibri"/>
        <family val="2"/>
        <charset val="238"/>
        <scheme val="minor"/>
      </font>
    </dxf>
  </rfmt>
  <rfmt sheetId="2" sqref="AM158" start="0" length="0">
    <dxf>
      <font>
        <sz val="11"/>
        <color theme="1"/>
        <name val="Calibri"/>
        <family val="2"/>
        <charset val="238"/>
        <scheme val="minor"/>
      </font>
    </dxf>
  </rfmt>
  <rfmt sheetId="2" sqref="AN158" start="0" length="0">
    <dxf>
      <font>
        <sz val="11"/>
        <color theme="1"/>
        <name val="Calibri"/>
        <family val="2"/>
        <charset val="238"/>
        <scheme val="minor"/>
      </font>
    </dxf>
  </rfmt>
  <rfmt sheetId="2" sqref="AO158" start="0" length="0">
    <dxf>
      <font>
        <sz val="11"/>
        <color theme="1"/>
        <name val="Calibri"/>
        <family val="2"/>
        <charset val="238"/>
        <scheme val="minor"/>
      </font>
    </dxf>
  </rfmt>
  <rfmt sheetId="2" sqref="AP158" start="0" length="0">
    <dxf>
      <font>
        <sz val="11"/>
        <color theme="1"/>
        <name val="Calibri"/>
        <family val="2"/>
        <charset val="238"/>
        <scheme val="minor"/>
      </font>
    </dxf>
  </rfmt>
  <rfmt sheetId="2" sqref="AQ158" start="0" length="0">
    <dxf>
      <font>
        <sz val="11"/>
        <color theme="1"/>
        <name val="Calibri"/>
        <family val="2"/>
        <charset val="238"/>
        <scheme val="minor"/>
      </font>
    </dxf>
  </rfmt>
  <rfmt sheetId="2" sqref="AR158" start="0" length="0">
    <dxf>
      <font>
        <sz val="11"/>
        <color theme="1"/>
        <name val="Calibri"/>
        <family val="2"/>
        <charset val="238"/>
        <scheme val="minor"/>
      </font>
    </dxf>
  </rfmt>
  <rfmt sheetId="2" sqref="AS158" start="0" length="0">
    <dxf>
      <font>
        <sz val="11"/>
        <color theme="1"/>
        <name val="Calibri"/>
        <family val="2"/>
        <charset val="238"/>
        <scheme val="minor"/>
      </font>
    </dxf>
  </rfmt>
  <rfmt sheetId="2" sqref="AT158" start="0" length="0">
    <dxf>
      <font>
        <sz val="11"/>
        <color theme="1"/>
        <name val="Calibri"/>
        <family val="2"/>
        <charset val="238"/>
        <scheme val="minor"/>
      </font>
    </dxf>
  </rfmt>
  <rfmt sheetId="2" sqref="AU158" start="0" length="0">
    <dxf>
      <font>
        <sz val="11"/>
        <color theme="1"/>
        <name val="Calibri"/>
        <family val="2"/>
        <charset val="238"/>
        <scheme val="minor"/>
      </font>
    </dxf>
  </rfmt>
  <rfmt sheetId="2" sqref="AV158" start="0" length="0">
    <dxf>
      <font>
        <sz val="11"/>
        <color theme="1"/>
        <name val="Calibri"/>
        <family val="2"/>
        <charset val="238"/>
        <scheme val="minor"/>
      </font>
    </dxf>
  </rfmt>
  <rfmt sheetId="2" sqref="AW158" start="0" length="0">
    <dxf>
      <font>
        <sz val="11"/>
        <color theme="1"/>
        <name val="Calibri"/>
        <family val="2"/>
        <charset val="238"/>
        <scheme val="minor"/>
      </font>
    </dxf>
  </rfmt>
  <rfmt sheetId="2" sqref="AX158" start="0" length="0">
    <dxf>
      <font>
        <sz val="11"/>
        <color theme="1"/>
        <name val="Calibri"/>
        <family val="2"/>
        <charset val="238"/>
        <scheme val="minor"/>
      </font>
    </dxf>
  </rfmt>
  <rfmt sheetId="2" sqref="AY158" start="0" length="0">
    <dxf>
      <font>
        <sz val="11"/>
        <color theme="1"/>
        <name val="Calibri"/>
        <family val="2"/>
        <charset val="238"/>
        <scheme val="minor"/>
      </font>
    </dxf>
  </rfmt>
  <rfmt sheetId="2" sqref="AZ158" start="0" length="0">
    <dxf>
      <font>
        <sz val="11"/>
        <color theme="1"/>
        <name val="Calibri"/>
        <family val="2"/>
        <charset val="238"/>
        <scheme val="minor"/>
      </font>
      <fill>
        <patternFill patternType="none">
          <bgColor indexed="65"/>
        </patternFill>
      </fill>
    </dxf>
  </rfmt>
  <rfmt sheetId="2" sqref="BA158" start="0" length="0">
    <dxf>
      <font>
        <sz val="11"/>
        <color theme="1"/>
        <name val="Calibri"/>
        <family val="2"/>
        <charset val="238"/>
        <scheme val="minor"/>
      </font>
      <fill>
        <patternFill patternType="none">
          <bgColor indexed="65"/>
        </patternFill>
      </fill>
    </dxf>
  </rfmt>
  <rfmt sheetId="2" sqref="F159" start="0" length="0">
    <dxf>
      <font>
        <sz val="11"/>
        <color theme="1"/>
        <name val="Calibri"/>
        <family val="2"/>
        <charset val="238"/>
        <scheme val="minor"/>
      </font>
    </dxf>
  </rfmt>
  <rfmt sheetId="2" sqref="G159" start="0" length="0">
    <dxf>
      <font>
        <sz val="11"/>
        <color theme="1"/>
        <name val="Calibri"/>
        <family val="2"/>
        <charset val="238"/>
        <scheme val="minor"/>
      </font>
    </dxf>
  </rfmt>
  <rfmt sheetId="2" sqref="H159" start="0" length="0">
    <dxf>
      <font>
        <sz val="11"/>
        <color theme="1"/>
        <name val="Calibri"/>
        <family val="2"/>
        <charset val="238"/>
        <scheme val="minor"/>
      </font>
    </dxf>
  </rfmt>
  <rfmt sheetId="2" sqref="I159" start="0" length="0">
    <dxf>
      <font>
        <sz val="11"/>
        <color theme="1"/>
        <name val="Calibri"/>
        <family val="2"/>
        <charset val="238"/>
        <scheme val="minor"/>
      </font>
    </dxf>
  </rfmt>
  <rfmt sheetId="2" sqref="J159" start="0" length="0">
    <dxf>
      <font>
        <sz val="11"/>
        <color theme="1"/>
        <name val="Calibri"/>
        <family val="2"/>
        <charset val="238"/>
        <scheme val="minor"/>
      </font>
    </dxf>
  </rfmt>
  <rfmt sheetId="2" sqref="K159" start="0" length="0">
    <dxf>
      <font>
        <sz val="11"/>
        <color theme="1"/>
        <name val="Calibri"/>
        <family val="2"/>
        <charset val="238"/>
        <scheme val="minor"/>
      </font>
    </dxf>
  </rfmt>
  <rfmt sheetId="2" sqref="L159" start="0" length="0">
    <dxf>
      <font>
        <sz val="11"/>
        <color theme="1"/>
        <name val="Calibri"/>
        <family val="2"/>
        <charset val="238"/>
        <scheme val="minor"/>
      </font>
    </dxf>
  </rfmt>
  <rfmt sheetId="2" sqref="M159" start="0" length="0">
    <dxf>
      <font>
        <sz val="11"/>
        <color theme="1"/>
        <name val="Calibri"/>
        <family val="2"/>
        <charset val="238"/>
        <scheme val="minor"/>
      </font>
    </dxf>
  </rfmt>
  <rfmt sheetId="2" sqref="N159" start="0" length="0">
    <dxf>
      <font>
        <sz val="11"/>
        <color theme="1"/>
        <name val="Calibri"/>
        <family val="2"/>
        <charset val="238"/>
        <scheme val="minor"/>
      </font>
    </dxf>
  </rfmt>
  <rfmt sheetId="2" sqref="O159" start="0" length="0">
    <dxf>
      <font>
        <sz val="11"/>
        <color theme="1"/>
        <name val="Calibri"/>
        <family val="2"/>
        <charset val="238"/>
        <scheme val="minor"/>
      </font>
    </dxf>
  </rfmt>
  <rfmt sheetId="2" sqref="P159" start="0" length="0">
    <dxf>
      <font>
        <sz val="11"/>
        <color theme="1"/>
        <name val="Calibri"/>
        <family val="2"/>
        <charset val="238"/>
        <scheme val="minor"/>
      </font>
    </dxf>
  </rfmt>
  <rfmt sheetId="2" sqref="Q159" start="0" length="0">
    <dxf>
      <font>
        <sz val="11"/>
        <color theme="1"/>
        <name val="Calibri"/>
        <family val="2"/>
        <charset val="238"/>
        <scheme val="minor"/>
      </font>
    </dxf>
  </rfmt>
  <rfmt sheetId="2" sqref="R159" start="0" length="0">
    <dxf>
      <font>
        <sz val="11"/>
        <color theme="1"/>
        <name val="Calibri"/>
        <family val="2"/>
        <charset val="238"/>
        <scheme val="minor"/>
      </font>
    </dxf>
  </rfmt>
  <rfmt sheetId="2" sqref="S159" start="0" length="0">
    <dxf>
      <font>
        <sz val="11"/>
        <color theme="1"/>
        <name val="Calibri"/>
        <family val="2"/>
        <charset val="238"/>
        <scheme val="minor"/>
      </font>
    </dxf>
  </rfmt>
  <rfmt sheetId="2" sqref="T159" start="0" length="0">
    <dxf>
      <font>
        <sz val="11"/>
        <color theme="1"/>
        <name val="Calibri"/>
        <family val="2"/>
        <charset val="238"/>
        <scheme val="minor"/>
      </font>
    </dxf>
  </rfmt>
  <rfmt sheetId="2" sqref="U159" start="0" length="0">
    <dxf>
      <font>
        <sz val="11"/>
        <color theme="1"/>
        <name val="Calibri"/>
        <family val="2"/>
        <charset val="238"/>
        <scheme val="minor"/>
      </font>
    </dxf>
  </rfmt>
  <rfmt sheetId="2" sqref="V159" start="0" length="0">
    <dxf>
      <font>
        <sz val="11"/>
        <color theme="1"/>
        <name val="Calibri"/>
        <family val="2"/>
        <charset val="238"/>
        <scheme val="minor"/>
      </font>
    </dxf>
  </rfmt>
  <rfmt sheetId="2" sqref="W159" start="0" length="0">
    <dxf>
      <font>
        <sz val="11"/>
        <color theme="1"/>
        <name val="Calibri"/>
        <family val="2"/>
        <charset val="238"/>
        <scheme val="minor"/>
      </font>
    </dxf>
  </rfmt>
  <rfmt sheetId="2" sqref="X159" start="0" length="0">
    <dxf>
      <font>
        <sz val="11"/>
        <color theme="1"/>
        <name val="Calibri"/>
        <family val="2"/>
        <charset val="238"/>
        <scheme val="minor"/>
      </font>
    </dxf>
  </rfmt>
  <rfmt sheetId="2" sqref="Y159" start="0" length="0">
    <dxf>
      <font>
        <sz val="11"/>
        <color theme="1"/>
        <name val="Calibri"/>
        <family val="2"/>
        <charset val="238"/>
        <scheme val="minor"/>
      </font>
    </dxf>
  </rfmt>
  <rfmt sheetId="2" sqref="Z159" start="0" length="0">
    <dxf>
      <font>
        <sz val="11"/>
        <color theme="1"/>
        <name val="Calibri"/>
        <family val="2"/>
        <charset val="238"/>
        <scheme val="minor"/>
      </font>
    </dxf>
  </rfmt>
  <rfmt sheetId="2" sqref="AA159" start="0" length="0">
    <dxf>
      <font>
        <sz val="11"/>
        <color theme="1"/>
        <name val="Calibri"/>
        <family val="2"/>
        <charset val="238"/>
        <scheme val="minor"/>
      </font>
    </dxf>
  </rfmt>
  <rfmt sheetId="2" sqref="AB159" start="0" length="0">
    <dxf>
      <font>
        <sz val="11"/>
        <color theme="1"/>
        <name val="Calibri"/>
        <family val="2"/>
        <charset val="238"/>
        <scheme val="minor"/>
      </font>
    </dxf>
  </rfmt>
  <rfmt sheetId="2" sqref="AC159" start="0" length="0">
    <dxf>
      <font>
        <sz val="11"/>
        <color theme="1"/>
        <name val="Calibri"/>
        <family val="2"/>
        <charset val="238"/>
        <scheme val="minor"/>
      </font>
    </dxf>
  </rfmt>
  <rfmt sheetId="2" sqref="AD159" start="0" length="0">
    <dxf>
      <font>
        <sz val="11"/>
        <color theme="1"/>
        <name val="Calibri"/>
        <family val="2"/>
        <charset val="238"/>
        <scheme val="minor"/>
      </font>
    </dxf>
  </rfmt>
  <rfmt sheetId="2" sqref="AE159" start="0" length="0">
    <dxf>
      <font>
        <sz val="11"/>
        <color theme="1"/>
        <name val="Calibri"/>
        <family val="2"/>
        <charset val="238"/>
        <scheme val="minor"/>
      </font>
    </dxf>
  </rfmt>
  <rfmt sheetId="2" sqref="AF159" start="0" length="0">
    <dxf>
      <font>
        <sz val="11"/>
        <color theme="1"/>
        <name val="Calibri"/>
        <family val="2"/>
        <charset val="238"/>
        <scheme val="minor"/>
      </font>
    </dxf>
  </rfmt>
  <rfmt sheetId="2" sqref="AG159" start="0" length="0">
    <dxf>
      <font>
        <sz val="11"/>
        <color theme="1"/>
        <name val="Calibri"/>
        <family val="2"/>
        <charset val="238"/>
        <scheme val="minor"/>
      </font>
    </dxf>
  </rfmt>
  <rfmt sheetId="2" sqref="AH159" start="0" length="0">
    <dxf>
      <font>
        <sz val="11"/>
        <color theme="1"/>
        <name val="Calibri"/>
        <family val="2"/>
        <charset val="238"/>
        <scheme val="minor"/>
      </font>
    </dxf>
  </rfmt>
  <rfmt sheetId="2" sqref="AI159" start="0" length="0">
    <dxf>
      <font>
        <sz val="11"/>
        <color theme="1"/>
        <name val="Calibri"/>
        <family val="2"/>
        <charset val="238"/>
        <scheme val="minor"/>
      </font>
    </dxf>
  </rfmt>
  <rfmt sheetId="2" sqref="AJ159" start="0" length="0">
    <dxf>
      <font>
        <sz val="11"/>
        <color theme="1"/>
        <name val="Calibri"/>
        <family val="2"/>
        <charset val="238"/>
        <scheme val="minor"/>
      </font>
    </dxf>
  </rfmt>
  <rfmt sheetId="2" sqref="AK159" start="0" length="0">
    <dxf>
      <font>
        <sz val="11"/>
        <color theme="1"/>
        <name val="Calibri"/>
        <family val="2"/>
        <charset val="238"/>
        <scheme val="minor"/>
      </font>
    </dxf>
  </rfmt>
  <rfmt sheetId="2" sqref="AL159" start="0" length="0">
    <dxf>
      <font>
        <sz val="11"/>
        <color theme="1"/>
        <name val="Calibri"/>
        <family val="2"/>
        <charset val="238"/>
        <scheme val="minor"/>
      </font>
    </dxf>
  </rfmt>
  <rfmt sheetId="2" sqref="AM159" start="0" length="0">
    <dxf>
      <font>
        <sz val="11"/>
        <color theme="1"/>
        <name val="Calibri"/>
        <family val="2"/>
        <charset val="238"/>
        <scheme val="minor"/>
      </font>
    </dxf>
  </rfmt>
  <rfmt sheetId="2" sqref="AN159" start="0" length="0">
    <dxf>
      <font>
        <sz val="11"/>
        <color theme="1"/>
        <name val="Calibri"/>
        <family val="2"/>
        <charset val="238"/>
        <scheme val="minor"/>
      </font>
    </dxf>
  </rfmt>
  <rfmt sheetId="2" sqref="AO159" start="0" length="0">
    <dxf>
      <font>
        <sz val="11"/>
        <color theme="1"/>
        <name val="Calibri"/>
        <family val="2"/>
        <charset val="238"/>
        <scheme val="minor"/>
      </font>
    </dxf>
  </rfmt>
  <rfmt sheetId="2" sqref="AP159" start="0" length="0">
    <dxf>
      <font>
        <sz val="11"/>
        <color theme="1"/>
        <name val="Calibri"/>
        <family val="2"/>
        <charset val="238"/>
        <scheme val="minor"/>
      </font>
    </dxf>
  </rfmt>
  <rfmt sheetId="2" sqref="AQ159" start="0" length="0">
    <dxf>
      <font>
        <sz val="11"/>
        <color theme="1"/>
        <name val="Calibri"/>
        <family val="2"/>
        <charset val="238"/>
        <scheme val="minor"/>
      </font>
    </dxf>
  </rfmt>
  <rfmt sheetId="2" sqref="AR159" start="0" length="0">
    <dxf>
      <font>
        <sz val="11"/>
        <color theme="1"/>
        <name val="Calibri"/>
        <family val="2"/>
        <charset val="238"/>
        <scheme val="minor"/>
      </font>
    </dxf>
  </rfmt>
  <rfmt sheetId="2" sqref="AS159" start="0" length="0">
    <dxf>
      <font>
        <sz val="11"/>
        <color theme="1"/>
        <name val="Calibri"/>
        <family val="2"/>
        <charset val="238"/>
        <scheme val="minor"/>
      </font>
    </dxf>
  </rfmt>
  <rfmt sheetId="2" sqref="AT159" start="0" length="0">
    <dxf>
      <font>
        <sz val="11"/>
        <color theme="1"/>
        <name val="Calibri"/>
        <family val="2"/>
        <charset val="238"/>
        <scheme val="minor"/>
      </font>
    </dxf>
  </rfmt>
  <rfmt sheetId="2" sqref="AU159" start="0" length="0">
    <dxf>
      <font>
        <sz val="11"/>
        <color theme="1"/>
        <name val="Calibri"/>
        <family val="2"/>
        <charset val="238"/>
        <scheme val="minor"/>
      </font>
    </dxf>
  </rfmt>
  <rfmt sheetId="2" sqref="AV159" start="0" length="0">
    <dxf>
      <font>
        <sz val="11"/>
        <color theme="1"/>
        <name val="Calibri"/>
        <family val="2"/>
        <charset val="238"/>
        <scheme val="minor"/>
      </font>
    </dxf>
  </rfmt>
  <rfmt sheetId="2" sqref="AW159" start="0" length="0">
    <dxf>
      <font>
        <sz val="11"/>
        <color theme="1"/>
        <name val="Calibri"/>
        <family val="2"/>
        <charset val="238"/>
        <scheme val="minor"/>
      </font>
    </dxf>
  </rfmt>
  <rfmt sheetId="2" sqref="AX159" start="0" length="0">
    <dxf>
      <font>
        <sz val="11"/>
        <color theme="1"/>
        <name val="Calibri"/>
        <family val="2"/>
        <charset val="238"/>
        <scheme val="minor"/>
      </font>
    </dxf>
  </rfmt>
  <rfmt sheetId="2" sqref="AY159" start="0" length="0">
    <dxf>
      <font>
        <sz val="11"/>
        <color theme="1"/>
        <name val="Calibri"/>
        <family val="2"/>
        <charset val="238"/>
        <scheme val="minor"/>
      </font>
    </dxf>
  </rfmt>
  <rfmt sheetId="2" sqref="AZ159" start="0" length="0">
    <dxf>
      <font>
        <sz val="11"/>
        <color theme="1"/>
        <name val="Calibri"/>
        <family val="2"/>
        <charset val="238"/>
        <scheme val="minor"/>
      </font>
      <fill>
        <patternFill patternType="none">
          <bgColor indexed="65"/>
        </patternFill>
      </fill>
    </dxf>
  </rfmt>
  <rfmt sheetId="2" sqref="BA159" start="0" length="0">
    <dxf>
      <font>
        <sz val="11"/>
        <color theme="1"/>
        <name val="Calibri"/>
        <family val="2"/>
        <charset val="238"/>
        <scheme val="minor"/>
      </font>
      <fill>
        <patternFill patternType="none">
          <bgColor indexed="65"/>
        </patternFill>
      </fill>
    </dxf>
  </rfmt>
  <rfmt sheetId="2" sqref="AZ160" start="0" length="0">
    <dxf>
      <fill>
        <patternFill patternType="none">
          <bgColor indexed="65"/>
        </patternFill>
      </fill>
    </dxf>
  </rfmt>
  <rfmt sheetId="2" sqref="BA160" start="0" length="0">
    <dxf>
      <fill>
        <patternFill patternType="none">
          <bgColor indexed="65"/>
        </patternFill>
      </fill>
    </dxf>
  </rfmt>
  <rfmt sheetId="2" sqref="F161" start="0" length="0">
    <dxf>
      <font>
        <sz val="11"/>
        <color rgb="FFFF0000"/>
        <name val="Calibri"/>
        <family val="2"/>
        <charset val="238"/>
        <scheme val="minor"/>
      </font>
    </dxf>
  </rfmt>
  <rfmt sheetId="2" sqref="G161" start="0" length="0">
    <dxf>
      <font>
        <sz val="11"/>
        <color rgb="FFFF0000"/>
        <name val="Calibri"/>
        <family val="2"/>
        <charset val="238"/>
        <scheme val="minor"/>
      </font>
    </dxf>
  </rfmt>
  <rfmt sheetId="2" sqref="H161" start="0" length="0">
    <dxf>
      <font>
        <sz val="11"/>
        <color rgb="FFFF0000"/>
        <name val="Calibri"/>
        <family val="2"/>
        <charset val="238"/>
        <scheme val="minor"/>
      </font>
    </dxf>
  </rfmt>
  <rfmt sheetId="2" sqref="I161" start="0" length="0">
    <dxf>
      <font>
        <sz val="11"/>
        <color rgb="FFFF0000"/>
        <name val="Calibri"/>
        <family val="2"/>
        <charset val="238"/>
        <scheme val="minor"/>
      </font>
    </dxf>
  </rfmt>
  <rfmt sheetId="2" sqref="J161" start="0" length="0">
    <dxf>
      <font>
        <sz val="11"/>
        <color rgb="FFFF0000"/>
        <name val="Calibri"/>
        <family val="2"/>
        <charset val="238"/>
        <scheme val="minor"/>
      </font>
    </dxf>
  </rfmt>
  <rfmt sheetId="2" sqref="K161" start="0" length="0">
    <dxf>
      <font>
        <sz val="11"/>
        <color rgb="FFFF0000"/>
        <name val="Calibri"/>
        <family val="2"/>
        <charset val="238"/>
        <scheme val="minor"/>
      </font>
    </dxf>
  </rfmt>
  <rfmt sheetId="2" sqref="L161" start="0" length="0">
    <dxf>
      <font>
        <sz val="11"/>
        <color rgb="FFFF0000"/>
        <name val="Calibri"/>
        <family val="2"/>
        <charset val="238"/>
        <scheme val="minor"/>
      </font>
    </dxf>
  </rfmt>
  <rfmt sheetId="2" sqref="M161" start="0" length="0">
    <dxf>
      <font>
        <sz val="11"/>
        <color rgb="FFFF0000"/>
        <name val="Calibri"/>
        <family val="2"/>
        <charset val="238"/>
        <scheme val="minor"/>
      </font>
    </dxf>
  </rfmt>
  <rfmt sheetId="2" sqref="N161" start="0" length="0">
    <dxf>
      <font>
        <sz val="11"/>
        <color rgb="FFFF0000"/>
        <name val="Calibri"/>
        <family val="2"/>
        <charset val="238"/>
        <scheme val="minor"/>
      </font>
    </dxf>
  </rfmt>
  <rfmt sheetId="2" sqref="O161" start="0" length="0">
    <dxf>
      <font>
        <sz val="11"/>
        <color rgb="FFFF0000"/>
        <name val="Calibri"/>
        <family val="2"/>
        <charset val="238"/>
        <scheme val="minor"/>
      </font>
    </dxf>
  </rfmt>
  <rfmt sheetId="2" sqref="P161" start="0" length="0">
    <dxf>
      <font>
        <sz val="11"/>
        <color rgb="FFFF0000"/>
        <name val="Calibri"/>
        <family val="2"/>
        <charset val="238"/>
        <scheme val="minor"/>
      </font>
    </dxf>
  </rfmt>
  <rfmt sheetId="2" sqref="Q161" start="0" length="0">
    <dxf>
      <font>
        <sz val="11"/>
        <color rgb="FFFF0000"/>
        <name val="Calibri"/>
        <family val="2"/>
        <charset val="238"/>
        <scheme val="minor"/>
      </font>
    </dxf>
  </rfmt>
  <rfmt sheetId="2" sqref="R161" start="0" length="0">
    <dxf>
      <font>
        <sz val="11"/>
        <color rgb="FFFF0000"/>
        <name val="Calibri"/>
        <family val="2"/>
        <charset val="238"/>
        <scheme val="minor"/>
      </font>
    </dxf>
  </rfmt>
  <rfmt sheetId="2" sqref="S161" start="0" length="0">
    <dxf>
      <font>
        <sz val="11"/>
        <color rgb="FFFF0000"/>
        <name val="Calibri"/>
        <family val="2"/>
        <charset val="238"/>
        <scheme val="minor"/>
      </font>
    </dxf>
  </rfmt>
  <rfmt sheetId="2" sqref="T161" start="0" length="0">
    <dxf>
      <font>
        <sz val="11"/>
        <color rgb="FFFF0000"/>
        <name val="Calibri"/>
        <family val="2"/>
        <charset val="238"/>
        <scheme val="minor"/>
      </font>
    </dxf>
  </rfmt>
  <rfmt sheetId="2" sqref="U161" start="0" length="0">
    <dxf>
      <font>
        <sz val="11"/>
        <color rgb="FFFF0000"/>
        <name val="Calibri"/>
        <family val="2"/>
        <charset val="238"/>
        <scheme val="minor"/>
      </font>
    </dxf>
  </rfmt>
  <rfmt sheetId="2" sqref="V161" start="0" length="0">
    <dxf>
      <font>
        <sz val="11"/>
        <color rgb="FFFF0000"/>
        <name val="Calibri"/>
        <family val="2"/>
        <charset val="238"/>
        <scheme val="minor"/>
      </font>
    </dxf>
  </rfmt>
  <rfmt sheetId="2" sqref="W161" start="0" length="0">
    <dxf>
      <font>
        <sz val="11"/>
        <color rgb="FFFF0000"/>
        <name val="Calibri"/>
        <family val="2"/>
        <charset val="238"/>
        <scheme val="minor"/>
      </font>
    </dxf>
  </rfmt>
  <rfmt sheetId="2" sqref="X161" start="0" length="0">
    <dxf>
      <font>
        <sz val="11"/>
        <color rgb="FFFF0000"/>
        <name val="Calibri"/>
        <family val="2"/>
        <charset val="238"/>
        <scheme val="minor"/>
      </font>
    </dxf>
  </rfmt>
  <rfmt sheetId="2" sqref="Y161" start="0" length="0">
    <dxf>
      <font>
        <sz val="11"/>
        <color rgb="FFFF0000"/>
        <name val="Calibri"/>
        <family val="2"/>
        <charset val="238"/>
        <scheme val="minor"/>
      </font>
    </dxf>
  </rfmt>
  <rfmt sheetId="2" sqref="Z161" start="0" length="0">
    <dxf>
      <font>
        <sz val="11"/>
        <color rgb="FFFF0000"/>
        <name val="Calibri"/>
        <family val="2"/>
        <charset val="238"/>
        <scheme val="minor"/>
      </font>
    </dxf>
  </rfmt>
  <rfmt sheetId="2" sqref="AA161" start="0" length="0">
    <dxf>
      <font>
        <sz val="11"/>
        <color rgb="FFFF0000"/>
        <name val="Calibri"/>
        <family val="2"/>
        <charset val="238"/>
        <scheme val="minor"/>
      </font>
    </dxf>
  </rfmt>
  <rfmt sheetId="2" sqref="AB161" start="0" length="0">
    <dxf>
      <font>
        <sz val="11"/>
        <color rgb="FFFF0000"/>
        <name val="Calibri"/>
        <family val="2"/>
        <charset val="238"/>
        <scheme val="minor"/>
      </font>
    </dxf>
  </rfmt>
  <rfmt sheetId="2" sqref="AC161" start="0" length="0">
    <dxf>
      <font>
        <sz val="11"/>
        <color rgb="FFFF0000"/>
        <name val="Calibri"/>
        <family val="2"/>
        <charset val="238"/>
        <scheme val="minor"/>
      </font>
    </dxf>
  </rfmt>
  <rfmt sheetId="2" sqref="AD161" start="0" length="0">
    <dxf>
      <font>
        <sz val="11"/>
        <color rgb="FFFF0000"/>
        <name val="Calibri"/>
        <family val="2"/>
        <charset val="238"/>
        <scheme val="minor"/>
      </font>
    </dxf>
  </rfmt>
  <rfmt sheetId="2" sqref="AE161" start="0" length="0">
    <dxf>
      <font>
        <sz val="11"/>
        <color rgb="FFFF0000"/>
        <name val="Calibri"/>
        <family val="2"/>
        <charset val="238"/>
        <scheme val="minor"/>
      </font>
    </dxf>
  </rfmt>
  <rfmt sheetId="2" sqref="AF161" start="0" length="0">
    <dxf>
      <font>
        <sz val="11"/>
        <color rgb="FFFF0000"/>
        <name val="Calibri"/>
        <family val="2"/>
        <charset val="238"/>
        <scheme val="minor"/>
      </font>
    </dxf>
  </rfmt>
  <rfmt sheetId="2" sqref="AG161" start="0" length="0">
    <dxf>
      <font>
        <sz val="11"/>
        <color rgb="FFFF0000"/>
        <name val="Calibri"/>
        <family val="2"/>
        <charset val="238"/>
        <scheme val="minor"/>
      </font>
    </dxf>
  </rfmt>
  <rfmt sheetId="2" sqref="AH161" start="0" length="0">
    <dxf>
      <font>
        <sz val="11"/>
        <color rgb="FFFF0000"/>
        <name val="Calibri"/>
        <family val="2"/>
        <charset val="238"/>
        <scheme val="minor"/>
      </font>
    </dxf>
  </rfmt>
  <rfmt sheetId="2" sqref="AI161" start="0" length="0">
    <dxf>
      <font>
        <sz val="11"/>
        <color rgb="FFFF0000"/>
        <name val="Calibri"/>
        <family val="2"/>
        <charset val="238"/>
        <scheme val="minor"/>
      </font>
    </dxf>
  </rfmt>
  <rfmt sheetId="2" sqref="AJ161" start="0" length="0">
    <dxf>
      <font>
        <sz val="11"/>
        <color rgb="FFFF0000"/>
        <name val="Calibri"/>
        <family val="2"/>
        <charset val="238"/>
        <scheme val="minor"/>
      </font>
    </dxf>
  </rfmt>
  <rfmt sheetId="2" sqref="AK161" start="0" length="0">
    <dxf>
      <font>
        <sz val="11"/>
        <color rgb="FFFF0000"/>
        <name val="Calibri"/>
        <family val="2"/>
        <charset val="238"/>
        <scheme val="minor"/>
      </font>
    </dxf>
  </rfmt>
  <rfmt sheetId="2" sqref="AL161" start="0" length="0">
    <dxf>
      <font>
        <sz val="11"/>
        <color rgb="FFFF0000"/>
        <name val="Calibri"/>
        <family val="2"/>
        <charset val="238"/>
        <scheme val="minor"/>
      </font>
    </dxf>
  </rfmt>
  <rfmt sheetId="2" sqref="AM161" start="0" length="0">
    <dxf>
      <font>
        <sz val="11"/>
        <color rgb="FFFF0000"/>
        <name val="Calibri"/>
        <family val="2"/>
        <charset val="238"/>
        <scheme val="minor"/>
      </font>
    </dxf>
  </rfmt>
  <rfmt sheetId="2" sqref="AN161" start="0" length="0">
    <dxf>
      <font>
        <sz val="11"/>
        <color rgb="FFFF0000"/>
        <name val="Calibri"/>
        <family val="2"/>
        <charset val="238"/>
        <scheme val="minor"/>
      </font>
    </dxf>
  </rfmt>
  <rfmt sheetId="2" sqref="AO161" start="0" length="0">
    <dxf>
      <font>
        <sz val="11"/>
        <color rgb="FFFF0000"/>
        <name val="Calibri"/>
        <family val="2"/>
        <charset val="238"/>
        <scheme val="minor"/>
      </font>
    </dxf>
  </rfmt>
  <rfmt sheetId="2" sqref="AP161" start="0" length="0">
    <dxf>
      <font>
        <sz val="11"/>
        <color rgb="FFFF0000"/>
        <name val="Calibri"/>
        <family val="2"/>
        <charset val="238"/>
        <scheme val="minor"/>
      </font>
    </dxf>
  </rfmt>
  <rfmt sheetId="2" sqref="AQ161" start="0" length="0">
    <dxf>
      <font>
        <sz val="11"/>
        <color rgb="FFFF0000"/>
        <name val="Calibri"/>
        <family val="2"/>
        <charset val="238"/>
        <scheme val="minor"/>
      </font>
    </dxf>
  </rfmt>
  <rfmt sheetId="2" sqref="AR161" start="0" length="0">
    <dxf>
      <font>
        <sz val="11"/>
        <color rgb="FFFF0000"/>
        <name val="Calibri"/>
        <family val="2"/>
        <charset val="238"/>
        <scheme val="minor"/>
      </font>
    </dxf>
  </rfmt>
  <rfmt sheetId="2" sqref="AS161" start="0" length="0">
    <dxf>
      <font>
        <sz val="11"/>
        <color rgb="FFFF0000"/>
        <name val="Calibri"/>
        <family val="2"/>
        <charset val="238"/>
        <scheme val="minor"/>
      </font>
    </dxf>
  </rfmt>
  <rfmt sheetId="2" sqref="AT161" start="0" length="0">
    <dxf>
      <font>
        <sz val="11"/>
        <color rgb="FFFF0000"/>
        <name val="Calibri"/>
        <family val="2"/>
        <charset val="238"/>
        <scheme val="minor"/>
      </font>
    </dxf>
  </rfmt>
  <rfmt sheetId="2" sqref="AU161" start="0" length="0">
    <dxf>
      <font>
        <sz val="11"/>
        <color rgb="FFFF0000"/>
        <name val="Calibri"/>
        <family val="2"/>
        <charset val="238"/>
        <scheme val="minor"/>
      </font>
    </dxf>
  </rfmt>
  <rfmt sheetId="2" sqref="AV161" start="0" length="0">
    <dxf>
      <font>
        <sz val="11"/>
        <color rgb="FFFF0000"/>
        <name val="Calibri"/>
        <family val="2"/>
        <charset val="238"/>
        <scheme val="minor"/>
      </font>
    </dxf>
  </rfmt>
  <rfmt sheetId="2" sqref="AW161" start="0" length="0">
    <dxf>
      <font>
        <sz val="11"/>
        <color rgb="FFFF0000"/>
        <name val="Calibri"/>
        <family val="2"/>
        <charset val="238"/>
        <scheme val="minor"/>
      </font>
    </dxf>
  </rfmt>
  <rfmt sheetId="2" sqref="AX161" start="0" length="0">
    <dxf>
      <font>
        <sz val="11"/>
        <color rgb="FFFF0000"/>
        <name val="Calibri"/>
        <family val="2"/>
        <charset val="238"/>
        <scheme val="minor"/>
      </font>
    </dxf>
  </rfmt>
  <rfmt sheetId="2" sqref="AY161" start="0" length="0">
    <dxf>
      <font>
        <sz val="11"/>
        <color rgb="FFFF0000"/>
        <name val="Calibri"/>
        <family val="2"/>
        <charset val="238"/>
        <scheme val="minor"/>
      </font>
    </dxf>
  </rfmt>
  <rfmt sheetId="2" sqref="AZ161" start="0" length="0">
    <dxf>
      <font>
        <sz val="11"/>
        <color rgb="FFFF0000"/>
        <name val="Calibri"/>
        <family val="2"/>
        <charset val="238"/>
        <scheme val="minor"/>
      </font>
    </dxf>
  </rfmt>
  <rfmt sheetId="2" sqref="BA161" start="0" length="0">
    <dxf>
      <font>
        <sz val="11"/>
        <color rgb="FFFF0000"/>
        <name val="Calibri"/>
        <family val="2"/>
        <charset val="238"/>
        <scheme val="minor"/>
      </font>
    </dxf>
  </rfmt>
  <rfmt sheetId="2" sqref="F162" start="0" length="0">
    <dxf>
      <font>
        <sz val="11"/>
        <color rgb="FFFF0000"/>
        <name val="Calibri"/>
        <family val="2"/>
        <charset val="238"/>
        <scheme val="minor"/>
      </font>
    </dxf>
  </rfmt>
  <rfmt sheetId="2" sqref="G162" start="0" length="0">
    <dxf>
      <font>
        <sz val="11"/>
        <color rgb="FFFF0000"/>
        <name val="Calibri"/>
        <family val="2"/>
        <charset val="238"/>
        <scheme val="minor"/>
      </font>
    </dxf>
  </rfmt>
  <rfmt sheetId="2" sqref="H162" start="0" length="0">
    <dxf>
      <font>
        <sz val="11"/>
        <color rgb="FFFF0000"/>
        <name val="Calibri"/>
        <family val="2"/>
        <charset val="238"/>
        <scheme val="minor"/>
      </font>
    </dxf>
  </rfmt>
  <rfmt sheetId="2" sqref="I162" start="0" length="0">
    <dxf>
      <font>
        <sz val="11"/>
        <color rgb="FFFF0000"/>
        <name val="Calibri"/>
        <family val="2"/>
        <charset val="238"/>
        <scheme val="minor"/>
      </font>
    </dxf>
  </rfmt>
  <rfmt sheetId="2" sqref="J162" start="0" length="0">
    <dxf>
      <font>
        <sz val="11"/>
        <color rgb="FFFF0000"/>
        <name val="Calibri"/>
        <family val="2"/>
        <charset val="238"/>
        <scheme val="minor"/>
      </font>
    </dxf>
  </rfmt>
  <rfmt sheetId="2" sqref="K162" start="0" length="0">
    <dxf>
      <font>
        <sz val="11"/>
        <color rgb="FFFF0000"/>
        <name val="Calibri"/>
        <family val="2"/>
        <charset val="238"/>
        <scheme val="minor"/>
      </font>
    </dxf>
  </rfmt>
  <rfmt sheetId="2" sqref="L162" start="0" length="0">
    <dxf>
      <font>
        <sz val="11"/>
        <color rgb="FFFF0000"/>
        <name val="Calibri"/>
        <family val="2"/>
        <charset val="238"/>
        <scheme val="minor"/>
      </font>
    </dxf>
  </rfmt>
  <rfmt sheetId="2" sqref="M162" start="0" length="0">
    <dxf>
      <font>
        <sz val="11"/>
        <color rgb="FFFF0000"/>
        <name val="Calibri"/>
        <family val="2"/>
        <charset val="238"/>
        <scheme val="minor"/>
      </font>
    </dxf>
  </rfmt>
  <rfmt sheetId="2" sqref="N162" start="0" length="0">
    <dxf>
      <font>
        <sz val="11"/>
        <color rgb="FFFF0000"/>
        <name val="Calibri"/>
        <family val="2"/>
        <charset val="238"/>
        <scheme val="minor"/>
      </font>
    </dxf>
  </rfmt>
  <rfmt sheetId="2" sqref="O162" start="0" length="0">
    <dxf>
      <font>
        <sz val="11"/>
        <color rgb="FFFF0000"/>
        <name val="Calibri"/>
        <family val="2"/>
        <charset val="238"/>
        <scheme val="minor"/>
      </font>
    </dxf>
  </rfmt>
  <rfmt sheetId="2" sqref="P162" start="0" length="0">
    <dxf>
      <font>
        <sz val="11"/>
        <color rgb="FFFF0000"/>
        <name val="Calibri"/>
        <family val="2"/>
        <charset val="238"/>
        <scheme val="minor"/>
      </font>
    </dxf>
  </rfmt>
  <rfmt sheetId="2" sqref="Q162" start="0" length="0">
    <dxf>
      <font>
        <sz val="11"/>
        <color rgb="FFFF0000"/>
        <name val="Calibri"/>
        <family val="2"/>
        <charset val="238"/>
        <scheme val="minor"/>
      </font>
    </dxf>
  </rfmt>
  <rfmt sheetId="2" sqref="R162" start="0" length="0">
    <dxf>
      <font>
        <sz val="11"/>
        <color rgb="FFFF0000"/>
        <name val="Calibri"/>
        <family val="2"/>
        <charset val="238"/>
        <scheme val="minor"/>
      </font>
    </dxf>
  </rfmt>
  <rfmt sheetId="2" sqref="S162" start="0" length="0">
    <dxf>
      <font>
        <sz val="11"/>
        <color rgb="FFFF0000"/>
        <name val="Calibri"/>
        <family val="2"/>
        <charset val="238"/>
        <scheme val="minor"/>
      </font>
    </dxf>
  </rfmt>
  <rfmt sheetId="2" sqref="T162" start="0" length="0">
    <dxf>
      <font>
        <sz val="11"/>
        <color rgb="FFFF0000"/>
        <name val="Calibri"/>
        <family val="2"/>
        <charset val="238"/>
        <scheme val="minor"/>
      </font>
    </dxf>
  </rfmt>
  <rfmt sheetId="2" sqref="U162" start="0" length="0">
    <dxf>
      <font>
        <sz val="11"/>
        <color rgb="FFFF0000"/>
        <name val="Calibri"/>
        <family val="2"/>
        <charset val="238"/>
        <scheme val="minor"/>
      </font>
    </dxf>
  </rfmt>
  <rfmt sheetId="2" sqref="V162" start="0" length="0">
    <dxf>
      <font>
        <sz val="11"/>
        <color rgb="FFFF0000"/>
        <name val="Calibri"/>
        <family val="2"/>
        <charset val="238"/>
        <scheme val="minor"/>
      </font>
    </dxf>
  </rfmt>
  <rfmt sheetId="2" sqref="W162" start="0" length="0">
    <dxf>
      <font>
        <sz val="11"/>
        <color rgb="FFFF0000"/>
        <name val="Calibri"/>
        <family val="2"/>
        <charset val="238"/>
        <scheme val="minor"/>
      </font>
    </dxf>
  </rfmt>
  <rfmt sheetId="2" sqref="X162" start="0" length="0">
    <dxf>
      <font>
        <sz val="11"/>
        <color rgb="FFFF0000"/>
        <name val="Calibri"/>
        <family val="2"/>
        <charset val="238"/>
        <scheme val="minor"/>
      </font>
    </dxf>
  </rfmt>
  <rfmt sheetId="2" sqref="Y162" start="0" length="0">
    <dxf>
      <font>
        <sz val="11"/>
        <color rgb="FFFF0000"/>
        <name val="Calibri"/>
        <family val="2"/>
        <charset val="238"/>
        <scheme val="minor"/>
      </font>
    </dxf>
  </rfmt>
  <rfmt sheetId="2" sqref="Z162" start="0" length="0">
    <dxf>
      <font>
        <sz val="11"/>
        <color rgb="FFFF0000"/>
        <name val="Calibri"/>
        <family val="2"/>
        <charset val="238"/>
        <scheme val="minor"/>
      </font>
    </dxf>
  </rfmt>
  <rfmt sheetId="2" sqref="AA162" start="0" length="0">
    <dxf>
      <font>
        <sz val="11"/>
        <color rgb="FFFF0000"/>
        <name val="Calibri"/>
        <family val="2"/>
        <charset val="238"/>
        <scheme val="minor"/>
      </font>
    </dxf>
  </rfmt>
  <rfmt sheetId="2" sqref="AB162" start="0" length="0">
    <dxf>
      <font>
        <sz val="11"/>
        <color rgb="FFFF0000"/>
        <name val="Calibri"/>
        <family val="2"/>
        <charset val="238"/>
        <scheme val="minor"/>
      </font>
    </dxf>
  </rfmt>
  <rfmt sheetId="2" sqref="AC162" start="0" length="0">
    <dxf>
      <font>
        <sz val="11"/>
        <color rgb="FFFF0000"/>
        <name val="Calibri"/>
        <family val="2"/>
        <charset val="238"/>
        <scheme val="minor"/>
      </font>
    </dxf>
  </rfmt>
  <rfmt sheetId="2" sqref="AD162" start="0" length="0">
    <dxf>
      <font>
        <sz val="11"/>
        <color rgb="FFFF0000"/>
        <name val="Calibri"/>
        <family val="2"/>
        <charset val="238"/>
        <scheme val="minor"/>
      </font>
    </dxf>
  </rfmt>
  <rfmt sheetId="2" sqref="AE162" start="0" length="0">
    <dxf>
      <font>
        <sz val="11"/>
        <color rgb="FFFF0000"/>
        <name val="Calibri"/>
        <family val="2"/>
        <charset val="238"/>
        <scheme val="minor"/>
      </font>
    </dxf>
  </rfmt>
  <rfmt sheetId="2" sqref="AF162" start="0" length="0">
    <dxf>
      <font>
        <sz val="11"/>
        <color rgb="FFFF0000"/>
        <name val="Calibri"/>
        <family val="2"/>
        <charset val="238"/>
        <scheme val="minor"/>
      </font>
    </dxf>
  </rfmt>
  <rfmt sheetId="2" sqref="AG162" start="0" length="0">
    <dxf>
      <font>
        <sz val="11"/>
        <color rgb="FFFF0000"/>
        <name val="Calibri"/>
        <family val="2"/>
        <charset val="238"/>
        <scheme val="minor"/>
      </font>
    </dxf>
  </rfmt>
  <rfmt sheetId="2" sqref="AH162" start="0" length="0">
    <dxf>
      <font>
        <sz val="11"/>
        <color rgb="FFFF0000"/>
        <name val="Calibri"/>
        <family val="2"/>
        <charset val="238"/>
        <scheme val="minor"/>
      </font>
    </dxf>
  </rfmt>
  <rfmt sheetId="2" sqref="AI162" start="0" length="0">
    <dxf>
      <font>
        <sz val="11"/>
        <color rgb="FFFF0000"/>
        <name val="Calibri"/>
        <family val="2"/>
        <charset val="238"/>
        <scheme val="minor"/>
      </font>
    </dxf>
  </rfmt>
  <rfmt sheetId="2" sqref="AJ162" start="0" length="0">
    <dxf>
      <font>
        <sz val="11"/>
        <color rgb="FFFF0000"/>
        <name val="Calibri"/>
        <family val="2"/>
        <charset val="238"/>
        <scheme val="minor"/>
      </font>
    </dxf>
  </rfmt>
  <rfmt sheetId="2" sqref="AK162" start="0" length="0">
    <dxf>
      <font>
        <sz val="11"/>
        <color rgb="FFFF0000"/>
        <name val="Calibri"/>
        <family val="2"/>
        <charset val="238"/>
        <scheme val="minor"/>
      </font>
    </dxf>
  </rfmt>
  <rfmt sheetId="2" sqref="AL162" start="0" length="0">
    <dxf>
      <font>
        <sz val="11"/>
        <color rgb="FFFF0000"/>
        <name val="Calibri"/>
        <family val="2"/>
        <charset val="238"/>
        <scheme val="minor"/>
      </font>
    </dxf>
  </rfmt>
  <rfmt sheetId="2" sqref="AM162" start="0" length="0">
    <dxf>
      <font>
        <sz val="11"/>
        <color rgb="FFFF0000"/>
        <name val="Calibri"/>
        <family val="2"/>
        <charset val="238"/>
        <scheme val="minor"/>
      </font>
    </dxf>
  </rfmt>
  <rfmt sheetId="2" sqref="AN162" start="0" length="0">
    <dxf>
      <font>
        <sz val="11"/>
        <color rgb="FFFF0000"/>
        <name val="Calibri"/>
        <family val="2"/>
        <charset val="238"/>
        <scheme val="minor"/>
      </font>
    </dxf>
  </rfmt>
  <rfmt sheetId="2" sqref="AO162" start="0" length="0">
    <dxf>
      <font>
        <sz val="11"/>
        <color rgb="FFFF0000"/>
        <name val="Calibri"/>
        <family val="2"/>
        <charset val="238"/>
        <scheme val="minor"/>
      </font>
    </dxf>
  </rfmt>
  <rfmt sheetId="2" sqref="AP162" start="0" length="0">
    <dxf>
      <font>
        <sz val="11"/>
        <color rgb="FFFF0000"/>
        <name val="Calibri"/>
        <family val="2"/>
        <charset val="238"/>
        <scheme val="minor"/>
      </font>
    </dxf>
  </rfmt>
  <rfmt sheetId="2" sqref="AQ162" start="0" length="0">
    <dxf>
      <font>
        <sz val="11"/>
        <color rgb="FFFF0000"/>
        <name val="Calibri"/>
        <family val="2"/>
        <charset val="238"/>
        <scheme val="minor"/>
      </font>
    </dxf>
  </rfmt>
  <rfmt sheetId="2" sqref="AR162" start="0" length="0">
    <dxf>
      <font>
        <sz val="11"/>
        <color rgb="FFFF0000"/>
        <name val="Calibri"/>
        <family val="2"/>
        <charset val="238"/>
        <scheme val="minor"/>
      </font>
    </dxf>
  </rfmt>
  <rfmt sheetId="2" sqref="AS162" start="0" length="0">
    <dxf>
      <font>
        <sz val="11"/>
        <color rgb="FFFF0000"/>
        <name val="Calibri"/>
        <family val="2"/>
        <charset val="238"/>
        <scheme val="minor"/>
      </font>
    </dxf>
  </rfmt>
  <rfmt sheetId="2" sqref="AT162" start="0" length="0">
    <dxf>
      <font>
        <sz val="11"/>
        <color rgb="FFFF0000"/>
        <name val="Calibri"/>
        <family val="2"/>
        <charset val="238"/>
        <scheme val="minor"/>
      </font>
    </dxf>
  </rfmt>
  <rfmt sheetId="2" sqref="AU162" start="0" length="0">
    <dxf>
      <font>
        <sz val="11"/>
        <color rgb="FFFF0000"/>
        <name val="Calibri"/>
        <family val="2"/>
        <charset val="238"/>
        <scheme val="minor"/>
      </font>
    </dxf>
  </rfmt>
  <rfmt sheetId="2" sqref="AV162" start="0" length="0">
    <dxf>
      <font>
        <sz val="11"/>
        <color rgb="FFFF0000"/>
        <name val="Calibri"/>
        <family val="2"/>
        <charset val="238"/>
        <scheme val="minor"/>
      </font>
    </dxf>
  </rfmt>
  <rfmt sheetId="2" sqref="AW162" start="0" length="0">
    <dxf>
      <font>
        <sz val="11"/>
        <color rgb="FFFF0000"/>
        <name val="Calibri"/>
        <family val="2"/>
        <charset val="238"/>
        <scheme val="minor"/>
      </font>
    </dxf>
  </rfmt>
  <rfmt sheetId="2" sqref="AX162" start="0" length="0">
    <dxf>
      <font>
        <sz val="11"/>
        <color rgb="FFFF0000"/>
        <name val="Calibri"/>
        <family val="2"/>
        <charset val="238"/>
        <scheme val="minor"/>
      </font>
    </dxf>
  </rfmt>
  <rfmt sheetId="2" sqref="AY162" start="0" length="0">
    <dxf>
      <font>
        <sz val="11"/>
        <color rgb="FFFF0000"/>
        <name val="Calibri"/>
        <family val="2"/>
        <charset val="238"/>
        <scheme val="minor"/>
      </font>
    </dxf>
  </rfmt>
  <rfmt sheetId="2" sqref="AZ162" start="0" length="0">
    <dxf>
      <font>
        <sz val="11"/>
        <color rgb="FFFF0000"/>
        <name val="Calibri"/>
        <family val="2"/>
        <charset val="238"/>
        <scheme val="minor"/>
      </font>
    </dxf>
  </rfmt>
  <rfmt sheetId="2" sqref="BA162" start="0" length="0">
    <dxf>
      <font>
        <sz val="11"/>
        <color rgb="FFFF0000"/>
        <name val="Calibri"/>
        <family val="2"/>
        <charset val="238"/>
        <scheme val="minor"/>
      </font>
    </dxf>
  </rfmt>
  <rfmt sheetId="2" sqref="F163" start="0" length="0">
    <dxf>
      <font>
        <sz val="11"/>
        <color rgb="FFFF0000"/>
        <name val="Calibri"/>
        <family val="2"/>
        <charset val="238"/>
        <scheme val="minor"/>
      </font>
    </dxf>
  </rfmt>
  <rfmt sheetId="2" sqref="G163" start="0" length="0">
    <dxf>
      <font>
        <sz val="11"/>
        <color rgb="FFFF0000"/>
        <name val="Calibri"/>
        <family val="2"/>
        <charset val="238"/>
        <scheme val="minor"/>
      </font>
    </dxf>
  </rfmt>
  <rfmt sheetId="2" sqref="H163" start="0" length="0">
    <dxf>
      <font>
        <sz val="11"/>
        <color rgb="FFFF0000"/>
        <name val="Calibri"/>
        <family val="2"/>
        <charset val="238"/>
        <scheme val="minor"/>
      </font>
    </dxf>
  </rfmt>
  <rfmt sheetId="2" sqref="I163" start="0" length="0">
    <dxf>
      <font>
        <sz val="11"/>
        <color rgb="FFFF0000"/>
        <name val="Calibri"/>
        <family val="2"/>
        <charset val="238"/>
        <scheme val="minor"/>
      </font>
    </dxf>
  </rfmt>
  <rfmt sheetId="2" sqref="J163" start="0" length="0">
    <dxf>
      <font>
        <sz val="11"/>
        <color rgb="FFFF0000"/>
        <name val="Calibri"/>
        <family val="2"/>
        <charset val="238"/>
        <scheme val="minor"/>
      </font>
    </dxf>
  </rfmt>
  <rfmt sheetId="2" sqref="K163" start="0" length="0">
    <dxf>
      <font>
        <sz val="11"/>
        <color rgb="FFFF0000"/>
        <name val="Calibri"/>
        <family val="2"/>
        <charset val="238"/>
        <scheme val="minor"/>
      </font>
    </dxf>
  </rfmt>
  <rfmt sheetId="2" sqref="L163" start="0" length="0">
    <dxf>
      <font>
        <sz val="11"/>
        <color rgb="FFFF0000"/>
        <name val="Calibri"/>
        <family val="2"/>
        <charset val="238"/>
        <scheme val="minor"/>
      </font>
    </dxf>
  </rfmt>
  <rfmt sheetId="2" sqref="M163" start="0" length="0">
    <dxf>
      <font>
        <sz val="11"/>
        <color rgb="FFFF0000"/>
        <name val="Calibri"/>
        <family val="2"/>
        <charset val="238"/>
        <scheme val="minor"/>
      </font>
    </dxf>
  </rfmt>
  <rfmt sheetId="2" sqref="N163" start="0" length="0">
    <dxf>
      <font>
        <sz val="11"/>
        <color rgb="FFFF0000"/>
        <name val="Calibri"/>
        <family val="2"/>
        <charset val="238"/>
        <scheme val="minor"/>
      </font>
    </dxf>
  </rfmt>
  <rfmt sheetId="2" sqref="O163" start="0" length="0">
    <dxf>
      <font>
        <sz val="11"/>
        <color rgb="FFFF0000"/>
        <name val="Calibri"/>
        <family val="2"/>
        <charset val="238"/>
        <scheme val="minor"/>
      </font>
    </dxf>
  </rfmt>
  <rfmt sheetId="2" sqref="P163" start="0" length="0">
    <dxf>
      <font>
        <sz val="11"/>
        <color rgb="FFFF0000"/>
        <name val="Calibri"/>
        <family val="2"/>
        <charset val="238"/>
        <scheme val="minor"/>
      </font>
    </dxf>
  </rfmt>
  <rfmt sheetId="2" sqref="Q163" start="0" length="0">
    <dxf>
      <font>
        <sz val="11"/>
        <color rgb="FFFF0000"/>
        <name val="Calibri"/>
        <family val="2"/>
        <charset val="238"/>
        <scheme val="minor"/>
      </font>
    </dxf>
  </rfmt>
  <rfmt sheetId="2" sqref="R163" start="0" length="0">
    <dxf>
      <font>
        <sz val="11"/>
        <color rgb="FFFF0000"/>
        <name val="Calibri"/>
        <family val="2"/>
        <charset val="238"/>
        <scheme val="minor"/>
      </font>
    </dxf>
  </rfmt>
  <rfmt sheetId="2" sqref="S163" start="0" length="0">
    <dxf>
      <font>
        <sz val="11"/>
        <color rgb="FFFF0000"/>
        <name val="Calibri"/>
        <family val="2"/>
        <charset val="238"/>
        <scheme val="minor"/>
      </font>
    </dxf>
  </rfmt>
  <rfmt sheetId="2" sqref="T163" start="0" length="0">
    <dxf>
      <font>
        <sz val="11"/>
        <color rgb="FFFF0000"/>
        <name val="Calibri"/>
        <family val="2"/>
        <charset val="238"/>
        <scheme val="minor"/>
      </font>
    </dxf>
  </rfmt>
  <rfmt sheetId="2" sqref="U163" start="0" length="0">
    <dxf>
      <font>
        <sz val="11"/>
        <color rgb="FFFF0000"/>
        <name val="Calibri"/>
        <family val="2"/>
        <charset val="238"/>
        <scheme val="minor"/>
      </font>
    </dxf>
  </rfmt>
  <rfmt sheetId="2" sqref="V163" start="0" length="0">
    <dxf>
      <font>
        <sz val="11"/>
        <color rgb="FFFF0000"/>
        <name val="Calibri"/>
        <family val="2"/>
        <charset val="238"/>
        <scheme val="minor"/>
      </font>
    </dxf>
  </rfmt>
  <rfmt sheetId="2" sqref="W163" start="0" length="0">
    <dxf>
      <font>
        <sz val="11"/>
        <color rgb="FFFF0000"/>
        <name val="Calibri"/>
        <family val="2"/>
        <charset val="238"/>
        <scheme val="minor"/>
      </font>
    </dxf>
  </rfmt>
  <rfmt sheetId="2" sqref="X163" start="0" length="0">
    <dxf>
      <font>
        <sz val="11"/>
        <color rgb="FFFF0000"/>
        <name val="Calibri"/>
        <family val="2"/>
        <charset val="238"/>
        <scheme val="minor"/>
      </font>
    </dxf>
  </rfmt>
  <rfmt sheetId="2" sqref="Y163" start="0" length="0">
    <dxf>
      <font>
        <sz val="11"/>
        <color rgb="FFFF0000"/>
        <name val="Calibri"/>
        <family val="2"/>
        <charset val="238"/>
        <scheme val="minor"/>
      </font>
    </dxf>
  </rfmt>
  <rfmt sheetId="2" sqref="Z163" start="0" length="0">
    <dxf>
      <font>
        <sz val="11"/>
        <color rgb="FFFF0000"/>
        <name val="Calibri"/>
        <family val="2"/>
        <charset val="238"/>
        <scheme val="minor"/>
      </font>
    </dxf>
  </rfmt>
  <rfmt sheetId="2" sqref="AA163" start="0" length="0">
    <dxf>
      <font>
        <sz val="11"/>
        <color rgb="FFFF0000"/>
        <name val="Calibri"/>
        <family val="2"/>
        <charset val="238"/>
        <scheme val="minor"/>
      </font>
    </dxf>
  </rfmt>
  <rfmt sheetId="2" sqref="AB163" start="0" length="0">
    <dxf>
      <font>
        <sz val="11"/>
        <color rgb="FFFF0000"/>
        <name val="Calibri"/>
        <family val="2"/>
        <charset val="238"/>
        <scheme val="minor"/>
      </font>
    </dxf>
  </rfmt>
  <rfmt sheetId="2" sqref="AC163" start="0" length="0">
    <dxf>
      <font>
        <sz val="11"/>
        <color rgb="FFFF0000"/>
        <name val="Calibri"/>
        <family val="2"/>
        <charset val="238"/>
        <scheme val="minor"/>
      </font>
    </dxf>
  </rfmt>
  <rfmt sheetId="2" sqref="AD163" start="0" length="0">
    <dxf>
      <font>
        <sz val="11"/>
        <color rgb="FFFF0000"/>
        <name val="Calibri"/>
        <family val="2"/>
        <charset val="238"/>
        <scheme val="minor"/>
      </font>
    </dxf>
  </rfmt>
  <rfmt sheetId="2" sqref="AE163" start="0" length="0">
    <dxf>
      <font>
        <sz val="11"/>
        <color rgb="FFFF0000"/>
        <name val="Calibri"/>
        <family val="2"/>
        <charset val="238"/>
        <scheme val="minor"/>
      </font>
    </dxf>
  </rfmt>
  <rfmt sheetId="2" sqref="AF163" start="0" length="0">
    <dxf>
      <font>
        <sz val="11"/>
        <color rgb="FFFF0000"/>
        <name val="Calibri"/>
        <family val="2"/>
        <charset val="238"/>
        <scheme val="minor"/>
      </font>
    </dxf>
  </rfmt>
  <rfmt sheetId="2" sqref="AG163" start="0" length="0">
    <dxf>
      <font>
        <sz val="11"/>
        <color rgb="FFFF0000"/>
        <name val="Calibri"/>
        <family val="2"/>
        <charset val="238"/>
        <scheme val="minor"/>
      </font>
    </dxf>
  </rfmt>
  <rfmt sheetId="2" sqref="AH163" start="0" length="0">
    <dxf>
      <font>
        <sz val="11"/>
        <color rgb="FFFF0000"/>
        <name val="Calibri"/>
        <family val="2"/>
        <charset val="238"/>
        <scheme val="minor"/>
      </font>
    </dxf>
  </rfmt>
  <rfmt sheetId="2" sqref="AI163" start="0" length="0">
    <dxf>
      <font>
        <sz val="11"/>
        <color rgb="FFFF0000"/>
        <name val="Calibri"/>
        <family val="2"/>
        <charset val="238"/>
        <scheme val="minor"/>
      </font>
    </dxf>
  </rfmt>
  <rfmt sheetId="2" sqref="AJ163" start="0" length="0">
    <dxf>
      <font>
        <sz val="11"/>
        <color rgb="FFFF0000"/>
        <name val="Calibri"/>
        <family val="2"/>
        <charset val="238"/>
        <scheme val="minor"/>
      </font>
    </dxf>
  </rfmt>
  <rfmt sheetId="2" sqref="AK163" start="0" length="0">
    <dxf>
      <font>
        <sz val="11"/>
        <color rgb="FFFF0000"/>
        <name val="Calibri"/>
        <family val="2"/>
        <charset val="238"/>
        <scheme val="minor"/>
      </font>
    </dxf>
  </rfmt>
  <rfmt sheetId="2" sqref="AL163" start="0" length="0">
    <dxf>
      <font>
        <sz val="11"/>
        <color rgb="FFFF0000"/>
        <name val="Calibri"/>
        <family val="2"/>
        <charset val="238"/>
        <scheme val="minor"/>
      </font>
    </dxf>
  </rfmt>
  <rfmt sheetId="2" sqref="AM163" start="0" length="0">
    <dxf>
      <font>
        <sz val="11"/>
        <color rgb="FFFF0000"/>
        <name val="Calibri"/>
        <family val="2"/>
        <charset val="238"/>
        <scheme val="minor"/>
      </font>
    </dxf>
  </rfmt>
  <rfmt sheetId="2" sqref="AN163" start="0" length="0">
    <dxf>
      <font>
        <sz val="11"/>
        <color rgb="FFFF0000"/>
        <name val="Calibri"/>
        <family val="2"/>
        <charset val="238"/>
        <scheme val="minor"/>
      </font>
    </dxf>
  </rfmt>
  <rfmt sheetId="2" sqref="AO163" start="0" length="0">
    <dxf>
      <font>
        <sz val="11"/>
        <color rgb="FFFF0000"/>
        <name val="Calibri"/>
        <family val="2"/>
        <charset val="238"/>
        <scheme val="minor"/>
      </font>
    </dxf>
  </rfmt>
  <rfmt sheetId="2" sqref="AP163" start="0" length="0">
    <dxf>
      <font>
        <sz val="11"/>
        <color rgb="FFFF0000"/>
        <name val="Calibri"/>
        <family val="2"/>
        <charset val="238"/>
        <scheme val="minor"/>
      </font>
    </dxf>
  </rfmt>
  <rfmt sheetId="2" sqref="AQ163" start="0" length="0">
    <dxf>
      <font>
        <sz val="11"/>
        <color rgb="FFFF0000"/>
        <name val="Calibri"/>
        <family val="2"/>
        <charset val="238"/>
        <scheme val="minor"/>
      </font>
    </dxf>
  </rfmt>
  <rfmt sheetId="2" sqref="AR163" start="0" length="0">
    <dxf>
      <font>
        <sz val="11"/>
        <color rgb="FFFF0000"/>
        <name val="Calibri"/>
        <family val="2"/>
        <charset val="238"/>
        <scheme val="minor"/>
      </font>
    </dxf>
  </rfmt>
  <rfmt sheetId="2" sqref="AS163" start="0" length="0">
    <dxf>
      <font>
        <sz val="11"/>
        <color rgb="FFFF0000"/>
        <name val="Calibri"/>
        <family val="2"/>
        <charset val="238"/>
        <scheme val="minor"/>
      </font>
    </dxf>
  </rfmt>
  <rfmt sheetId="2" sqref="AT163" start="0" length="0">
    <dxf>
      <font>
        <sz val="11"/>
        <color rgb="FFFF0000"/>
        <name val="Calibri"/>
        <family val="2"/>
        <charset val="238"/>
        <scheme val="minor"/>
      </font>
    </dxf>
  </rfmt>
  <rfmt sheetId="2" sqref="AU163" start="0" length="0">
    <dxf>
      <font>
        <sz val="11"/>
        <color rgb="FFFF0000"/>
        <name val="Calibri"/>
        <family val="2"/>
        <charset val="238"/>
        <scheme val="minor"/>
      </font>
    </dxf>
  </rfmt>
  <rfmt sheetId="2" sqref="AV163" start="0" length="0">
    <dxf>
      <font>
        <sz val="11"/>
        <color rgb="FFFF0000"/>
        <name val="Calibri"/>
        <family val="2"/>
        <charset val="238"/>
        <scheme val="minor"/>
      </font>
    </dxf>
  </rfmt>
  <rfmt sheetId="2" sqref="AW163" start="0" length="0">
    <dxf>
      <font>
        <sz val="11"/>
        <color rgb="FFFF0000"/>
        <name val="Calibri"/>
        <family val="2"/>
        <charset val="238"/>
        <scheme val="minor"/>
      </font>
    </dxf>
  </rfmt>
  <rfmt sheetId="2" sqref="AX163" start="0" length="0">
    <dxf>
      <font>
        <sz val="11"/>
        <color rgb="FFFF0000"/>
        <name val="Calibri"/>
        <family val="2"/>
        <charset val="238"/>
        <scheme val="minor"/>
      </font>
    </dxf>
  </rfmt>
  <rfmt sheetId="2" sqref="AY163" start="0" length="0">
    <dxf>
      <font>
        <sz val="11"/>
        <color rgb="FFFF0000"/>
        <name val="Calibri"/>
        <family val="2"/>
        <charset val="238"/>
        <scheme val="minor"/>
      </font>
    </dxf>
  </rfmt>
  <rfmt sheetId="2" sqref="AZ163" start="0" length="0">
    <dxf>
      <font>
        <sz val="11"/>
        <color rgb="FFFF0000"/>
        <name val="Calibri"/>
        <family val="2"/>
        <charset val="238"/>
        <scheme val="minor"/>
      </font>
    </dxf>
  </rfmt>
  <rfmt sheetId="2" sqref="BA163" start="0" length="0">
    <dxf>
      <font>
        <sz val="11"/>
        <color rgb="FFFF0000"/>
        <name val="Calibri"/>
        <family val="2"/>
        <charset val="238"/>
        <scheme val="minor"/>
      </font>
    </dxf>
  </rfmt>
  <rfmt sheetId="2" sqref="F164" start="0" length="0">
    <dxf>
      <font>
        <sz val="11"/>
        <color rgb="FFFF0000"/>
        <name val="Calibri"/>
        <family val="2"/>
        <charset val="238"/>
        <scheme val="minor"/>
      </font>
    </dxf>
  </rfmt>
  <rfmt sheetId="2" sqref="G164" start="0" length="0">
    <dxf>
      <font>
        <sz val="11"/>
        <color rgb="FFFF0000"/>
        <name val="Calibri"/>
        <family val="2"/>
        <charset val="238"/>
        <scheme val="minor"/>
      </font>
    </dxf>
  </rfmt>
  <rfmt sheetId="2" sqref="H164" start="0" length="0">
    <dxf>
      <font>
        <sz val="11"/>
        <color rgb="FFFF0000"/>
        <name val="Calibri"/>
        <family val="2"/>
        <charset val="238"/>
        <scheme val="minor"/>
      </font>
    </dxf>
  </rfmt>
  <rfmt sheetId="2" sqref="I164" start="0" length="0">
    <dxf>
      <font>
        <sz val="11"/>
        <color rgb="FFFF0000"/>
        <name val="Calibri"/>
        <family val="2"/>
        <charset val="238"/>
        <scheme val="minor"/>
      </font>
    </dxf>
  </rfmt>
  <rfmt sheetId="2" sqref="J164" start="0" length="0">
    <dxf>
      <font>
        <sz val="11"/>
        <color rgb="FFFF0000"/>
        <name val="Calibri"/>
        <family val="2"/>
        <charset val="238"/>
        <scheme val="minor"/>
      </font>
    </dxf>
  </rfmt>
  <rfmt sheetId="2" sqref="K164" start="0" length="0">
    <dxf>
      <font>
        <sz val="11"/>
        <color rgb="FFFF0000"/>
        <name val="Calibri"/>
        <family val="2"/>
        <charset val="238"/>
        <scheme val="minor"/>
      </font>
    </dxf>
  </rfmt>
  <rfmt sheetId="2" sqref="L164" start="0" length="0">
    <dxf>
      <font>
        <sz val="11"/>
        <color rgb="FFFF0000"/>
        <name val="Calibri"/>
        <family val="2"/>
        <charset val="238"/>
        <scheme val="minor"/>
      </font>
    </dxf>
  </rfmt>
  <rfmt sheetId="2" sqref="M164" start="0" length="0">
    <dxf>
      <font>
        <sz val="11"/>
        <color rgb="FFFF0000"/>
        <name val="Calibri"/>
        <family val="2"/>
        <charset val="238"/>
        <scheme val="minor"/>
      </font>
    </dxf>
  </rfmt>
  <rfmt sheetId="2" sqref="N164" start="0" length="0">
    <dxf>
      <font>
        <sz val="11"/>
        <color rgb="FFFF0000"/>
        <name val="Calibri"/>
        <family val="2"/>
        <charset val="238"/>
        <scheme val="minor"/>
      </font>
    </dxf>
  </rfmt>
  <rfmt sheetId="2" sqref="O164" start="0" length="0">
    <dxf>
      <font>
        <sz val="11"/>
        <color rgb="FFFF0000"/>
        <name val="Calibri"/>
        <family val="2"/>
        <charset val="238"/>
        <scheme val="minor"/>
      </font>
    </dxf>
  </rfmt>
  <rfmt sheetId="2" sqref="P164" start="0" length="0">
    <dxf>
      <font>
        <sz val="11"/>
        <color rgb="FFFF0000"/>
        <name val="Calibri"/>
        <family val="2"/>
        <charset val="238"/>
        <scheme val="minor"/>
      </font>
    </dxf>
  </rfmt>
  <rfmt sheetId="2" sqref="Q164" start="0" length="0">
    <dxf>
      <font>
        <sz val="11"/>
        <color rgb="FFFF0000"/>
        <name val="Calibri"/>
        <family val="2"/>
        <charset val="238"/>
        <scheme val="minor"/>
      </font>
    </dxf>
  </rfmt>
  <rfmt sheetId="2" sqref="R164" start="0" length="0">
    <dxf>
      <font>
        <sz val="11"/>
        <color rgb="FFFF0000"/>
        <name val="Calibri"/>
        <family val="2"/>
        <charset val="238"/>
        <scheme val="minor"/>
      </font>
    </dxf>
  </rfmt>
  <rfmt sheetId="2" sqref="S164" start="0" length="0">
    <dxf>
      <font>
        <sz val="11"/>
        <color rgb="FFFF0000"/>
        <name val="Calibri"/>
        <family val="2"/>
        <charset val="238"/>
        <scheme val="minor"/>
      </font>
    </dxf>
  </rfmt>
  <rfmt sheetId="2" sqref="T164" start="0" length="0">
    <dxf>
      <font>
        <sz val="11"/>
        <color rgb="FFFF0000"/>
        <name val="Calibri"/>
        <family val="2"/>
        <charset val="238"/>
        <scheme val="minor"/>
      </font>
    </dxf>
  </rfmt>
  <rfmt sheetId="2" sqref="U164" start="0" length="0">
    <dxf>
      <font>
        <sz val="11"/>
        <color rgb="FFFF0000"/>
        <name val="Calibri"/>
        <family val="2"/>
        <charset val="238"/>
        <scheme val="minor"/>
      </font>
    </dxf>
  </rfmt>
  <rfmt sheetId="2" sqref="V164" start="0" length="0">
    <dxf>
      <font>
        <sz val="11"/>
        <color rgb="FFFF0000"/>
        <name val="Calibri"/>
        <family val="2"/>
        <charset val="238"/>
        <scheme val="minor"/>
      </font>
    </dxf>
  </rfmt>
  <rfmt sheetId="2" sqref="W164" start="0" length="0">
    <dxf>
      <font>
        <sz val="11"/>
        <color rgb="FFFF0000"/>
        <name val="Calibri"/>
        <family val="2"/>
        <charset val="238"/>
        <scheme val="minor"/>
      </font>
    </dxf>
  </rfmt>
  <rfmt sheetId="2" sqref="X164" start="0" length="0">
    <dxf>
      <font>
        <sz val="11"/>
        <color rgb="FFFF0000"/>
        <name val="Calibri"/>
        <family val="2"/>
        <charset val="238"/>
        <scheme val="minor"/>
      </font>
    </dxf>
  </rfmt>
  <rfmt sheetId="2" sqref="Y164" start="0" length="0">
    <dxf>
      <font>
        <sz val="11"/>
        <color rgb="FFFF0000"/>
        <name val="Calibri"/>
        <family val="2"/>
        <charset val="238"/>
        <scheme val="minor"/>
      </font>
    </dxf>
  </rfmt>
  <rfmt sheetId="2" sqref="Z164" start="0" length="0">
    <dxf>
      <font>
        <sz val="11"/>
        <color rgb="FFFF0000"/>
        <name val="Calibri"/>
        <family val="2"/>
        <charset val="238"/>
        <scheme val="minor"/>
      </font>
    </dxf>
  </rfmt>
  <rfmt sheetId="2" sqref="AA164" start="0" length="0">
    <dxf>
      <font>
        <sz val="11"/>
        <color rgb="FFFF0000"/>
        <name val="Calibri"/>
        <family val="2"/>
        <charset val="238"/>
        <scheme val="minor"/>
      </font>
    </dxf>
  </rfmt>
  <rfmt sheetId="2" sqref="AB164" start="0" length="0">
    <dxf>
      <font>
        <sz val="11"/>
        <color rgb="FFFF0000"/>
        <name val="Calibri"/>
        <family val="2"/>
        <charset val="238"/>
        <scheme val="minor"/>
      </font>
    </dxf>
  </rfmt>
  <rfmt sheetId="2" sqref="AC164" start="0" length="0">
    <dxf>
      <font>
        <sz val="11"/>
        <color rgb="FFFF0000"/>
        <name val="Calibri"/>
        <family val="2"/>
        <charset val="238"/>
        <scheme val="minor"/>
      </font>
    </dxf>
  </rfmt>
  <rfmt sheetId="2" sqref="AD164" start="0" length="0">
    <dxf>
      <font>
        <sz val="11"/>
        <color rgb="FFFF0000"/>
        <name val="Calibri"/>
        <family val="2"/>
        <charset val="238"/>
        <scheme val="minor"/>
      </font>
    </dxf>
  </rfmt>
  <rfmt sheetId="2" sqref="AE164" start="0" length="0">
    <dxf>
      <font>
        <sz val="11"/>
        <color rgb="FFFF0000"/>
        <name val="Calibri"/>
        <family val="2"/>
        <charset val="238"/>
        <scheme val="minor"/>
      </font>
    </dxf>
  </rfmt>
  <rfmt sheetId="2" sqref="AF164" start="0" length="0">
    <dxf>
      <font>
        <sz val="11"/>
        <color rgb="FFFF0000"/>
        <name val="Calibri"/>
        <family val="2"/>
        <charset val="238"/>
        <scheme val="minor"/>
      </font>
    </dxf>
  </rfmt>
  <rfmt sheetId="2" sqref="AG164" start="0" length="0">
    <dxf>
      <font>
        <sz val="11"/>
        <color rgb="FFFF0000"/>
        <name val="Calibri"/>
        <family val="2"/>
        <charset val="238"/>
        <scheme val="minor"/>
      </font>
    </dxf>
  </rfmt>
  <rfmt sheetId="2" sqref="AH164" start="0" length="0">
    <dxf>
      <font>
        <sz val="11"/>
        <color rgb="FFFF0000"/>
        <name val="Calibri"/>
        <family val="2"/>
        <charset val="238"/>
        <scheme val="minor"/>
      </font>
    </dxf>
  </rfmt>
  <rfmt sheetId="2" sqref="AI164" start="0" length="0">
    <dxf>
      <font>
        <sz val="11"/>
        <color rgb="FFFF0000"/>
        <name val="Calibri"/>
        <family val="2"/>
        <charset val="238"/>
        <scheme val="minor"/>
      </font>
    </dxf>
  </rfmt>
  <rfmt sheetId="2" sqref="AJ164" start="0" length="0">
    <dxf>
      <font>
        <sz val="11"/>
        <color rgb="FFFF0000"/>
        <name val="Calibri"/>
        <family val="2"/>
        <charset val="238"/>
        <scheme val="minor"/>
      </font>
    </dxf>
  </rfmt>
  <rfmt sheetId="2" sqref="AK164" start="0" length="0">
    <dxf>
      <font>
        <sz val="11"/>
        <color rgb="FFFF0000"/>
        <name val="Calibri"/>
        <family val="2"/>
        <charset val="238"/>
        <scheme val="minor"/>
      </font>
    </dxf>
  </rfmt>
  <rfmt sheetId="2" sqref="AL164" start="0" length="0">
    <dxf>
      <font>
        <sz val="11"/>
        <color rgb="FFFF0000"/>
        <name val="Calibri"/>
        <family val="2"/>
        <charset val="238"/>
        <scheme val="minor"/>
      </font>
    </dxf>
  </rfmt>
  <rfmt sheetId="2" sqref="AM164" start="0" length="0">
    <dxf>
      <font>
        <sz val="11"/>
        <color rgb="FFFF0000"/>
        <name val="Calibri"/>
        <family val="2"/>
        <charset val="238"/>
        <scheme val="minor"/>
      </font>
    </dxf>
  </rfmt>
  <rfmt sheetId="2" sqref="AN164" start="0" length="0">
    <dxf>
      <font>
        <sz val="11"/>
        <color rgb="FFFF0000"/>
        <name val="Calibri"/>
        <family val="2"/>
        <charset val="238"/>
        <scheme val="minor"/>
      </font>
    </dxf>
  </rfmt>
  <rfmt sheetId="2" sqref="AO164" start="0" length="0">
    <dxf>
      <font>
        <sz val="11"/>
        <color rgb="FFFF0000"/>
        <name val="Calibri"/>
        <family val="2"/>
        <charset val="238"/>
        <scheme val="minor"/>
      </font>
    </dxf>
  </rfmt>
  <rfmt sheetId="2" sqref="AP164" start="0" length="0">
    <dxf>
      <font>
        <sz val="11"/>
        <color rgb="FFFF0000"/>
        <name val="Calibri"/>
        <family val="2"/>
        <charset val="238"/>
        <scheme val="minor"/>
      </font>
    </dxf>
  </rfmt>
  <rfmt sheetId="2" sqref="AQ164" start="0" length="0">
    <dxf>
      <font>
        <sz val="11"/>
        <color rgb="FFFF0000"/>
        <name val="Calibri"/>
        <family val="2"/>
        <charset val="238"/>
        <scheme val="minor"/>
      </font>
    </dxf>
  </rfmt>
  <rfmt sheetId="2" sqref="AR164" start="0" length="0">
    <dxf>
      <font>
        <sz val="11"/>
        <color rgb="FFFF0000"/>
        <name val="Calibri"/>
        <family val="2"/>
        <charset val="238"/>
        <scheme val="minor"/>
      </font>
    </dxf>
  </rfmt>
  <rfmt sheetId="2" sqref="AS164" start="0" length="0">
    <dxf>
      <font>
        <sz val="11"/>
        <color rgb="FFFF0000"/>
        <name val="Calibri"/>
        <family val="2"/>
        <charset val="238"/>
        <scheme val="minor"/>
      </font>
    </dxf>
  </rfmt>
  <rfmt sheetId="2" sqref="AT164" start="0" length="0">
    <dxf>
      <font>
        <sz val="11"/>
        <color rgb="FFFF0000"/>
        <name val="Calibri"/>
        <family val="2"/>
        <charset val="238"/>
        <scheme val="minor"/>
      </font>
    </dxf>
  </rfmt>
  <rfmt sheetId="2" sqref="AU164" start="0" length="0">
    <dxf>
      <font>
        <sz val="11"/>
        <color rgb="FFFF0000"/>
        <name val="Calibri"/>
        <family val="2"/>
        <charset val="238"/>
        <scheme val="minor"/>
      </font>
    </dxf>
  </rfmt>
  <rfmt sheetId="2" sqref="AV164" start="0" length="0">
    <dxf>
      <font>
        <sz val="11"/>
        <color rgb="FFFF0000"/>
        <name val="Calibri"/>
        <family val="2"/>
        <charset val="238"/>
        <scheme val="minor"/>
      </font>
    </dxf>
  </rfmt>
  <rfmt sheetId="2" sqref="AW164" start="0" length="0">
    <dxf>
      <font>
        <sz val="11"/>
        <color rgb="FFFF0000"/>
        <name val="Calibri"/>
        <family val="2"/>
        <charset val="238"/>
        <scheme val="minor"/>
      </font>
    </dxf>
  </rfmt>
  <rfmt sheetId="2" sqref="AX164" start="0" length="0">
    <dxf>
      <font>
        <sz val="11"/>
        <color rgb="FFFF0000"/>
        <name val="Calibri"/>
        <family val="2"/>
        <charset val="238"/>
        <scheme val="minor"/>
      </font>
    </dxf>
  </rfmt>
  <rfmt sheetId="2" sqref="AY164" start="0" length="0">
    <dxf>
      <font>
        <sz val="11"/>
        <color rgb="FFFF0000"/>
        <name val="Calibri"/>
        <family val="2"/>
        <charset val="238"/>
        <scheme val="minor"/>
      </font>
    </dxf>
  </rfmt>
  <rfmt sheetId="2" sqref="AZ164" start="0" length="0">
    <dxf>
      <font>
        <sz val="11"/>
        <color rgb="FFFF0000"/>
        <name val="Calibri"/>
        <family val="2"/>
        <charset val="238"/>
        <scheme val="minor"/>
      </font>
    </dxf>
  </rfmt>
  <rfmt sheetId="2" sqref="BA164" start="0" length="0">
    <dxf>
      <font>
        <sz val="11"/>
        <color rgb="FFFF0000"/>
        <name val="Calibri"/>
        <family val="2"/>
        <charset val="238"/>
        <scheme val="minor"/>
      </font>
    </dxf>
  </rfmt>
  <rfmt sheetId="2" sqref="F167" start="0" length="0">
    <dxf>
      <font>
        <sz val="11"/>
        <color rgb="FFFF0000"/>
        <name val="Calibri"/>
        <family val="2"/>
        <charset val="238"/>
        <scheme val="minor"/>
      </font>
    </dxf>
  </rfmt>
  <rfmt sheetId="2" sqref="G167" start="0" length="0">
    <dxf>
      <font>
        <sz val="11"/>
        <color rgb="FFFF0000"/>
        <name val="Calibri"/>
        <family val="2"/>
        <charset val="238"/>
        <scheme val="minor"/>
      </font>
    </dxf>
  </rfmt>
  <rfmt sheetId="2" sqref="H167" start="0" length="0">
    <dxf>
      <font>
        <sz val="11"/>
        <color rgb="FFFF0000"/>
        <name val="Calibri"/>
        <family val="2"/>
        <charset val="238"/>
        <scheme val="minor"/>
      </font>
    </dxf>
  </rfmt>
  <rfmt sheetId="2" sqref="I167" start="0" length="0">
    <dxf>
      <font>
        <sz val="11"/>
        <color rgb="FFFF0000"/>
        <name val="Calibri"/>
        <family val="2"/>
        <charset val="238"/>
        <scheme val="minor"/>
      </font>
    </dxf>
  </rfmt>
  <rfmt sheetId="2" sqref="J167" start="0" length="0">
    <dxf>
      <font>
        <sz val="11"/>
        <color rgb="FFFF0000"/>
        <name val="Calibri"/>
        <family val="2"/>
        <charset val="238"/>
        <scheme val="minor"/>
      </font>
    </dxf>
  </rfmt>
  <rfmt sheetId="2" sqref="K167" start="0" length="0">
    <dxf>
      <font>
        <sz val="11"/>
        <color rgb="FFFF0000"/>
        <name val="Calibri"/>
        <family val="2"/>
        <charset val="238"/>
        <scheme val="minor"/>
      </font>
    </dxf>
  </rfmt>
  <rfmt sheetId="2" sqref="L167" start="0" length="0">
    <dxf>
      <font>
        <sz val="11"/>
        <color rgb="FFFF0000"/>
        <name val="Calibri"/>
        <family val="2"/>
        <charset val="238"/>
        <scheme val="minor"/>
      </font>
    </dxf>
  </rfmt>
  <rfmt sheetId="2" sqref="M167" start="0" length="0">
    <dxf>
      <font>
        <sz val="11"/>
        <color rgb="FFFF0000"/>
        <name val="Calibri"/>
        <family val="2"/>
        <charset val="238"/>
        <scheme val="minor"/>
      </font>
    </dxf>
  </rfmt>
  <rfmt sheetId="2" sqref="N167" start="0" length="0">
    <dxf>
      <font>
        <sz val="11"/>
        <color rgb="FFFF0000"/>
        <name val="Calibri"/>
        <family val="2"/>
        <charset val="238"/>
        <scheme val="minor"/>
      </font>
    </dxf>
  </rfmt>
  <rfmt sheetId="2" sqref="O167" start="0" length="0">
    <dxf>
      <font>
        <sz val="11"/>
        <color rgb="FFFF0000"/>
        <name val="Calibri"/>
        <family val="2"/>
        <charset val="238"/>
        <scheme val="minor"/>
      </font>
    </dxf>
  </rfmt>
  <rfmt sheetId="2" sqref="P167" start="0" length="0">
    <dxf>
      <font>
        <sz val="11"/>
        <color rgb="FFFF0000"/>
        <name val="Calibri"/>
        <family val="2"/>
        <charset val="238"/>
        <scheme val="minor"/>
      </font>
    </dxf>
  </rfmt>
  <rfmt sheetId="2" sqref="Q167" start="0" length="0">
    <dxf>
      <font>
        <sz val="11"/>
        <color rgb="FFFF0000"/>
        <name val="Calibri"/>
        <family val="2"/>
        <charset val="238"/>
        <scheme val="minor"/>
      </font>
    </dxf>
  </rfmt>
  <rfmt sheetId="2" sqref="R167" start="0" length="0">
    <dxf>
      <font>
        <sz val="11"/>
        <color rgb="FFFF0000"/>
        <name val="Calibri"/>
        <family val="2"/>
        <charset val="238"/>
        <scheme val="minor"/>
      </font>
    </dxf>
  </rfmt>
  <rfmt sheetId="2" sqref="S167" start="0" length="0">
    <dxf>
      <font>
        <sz val="11"/>
        <color rgb="FFFF0000"/>
        <name val="Calibri"/>
        <family val="2"/>
        <charset val="238"/>
        <scheme val="minor"/>
      </font>
    </dxf>
  </rfmt>
  <rfmt sheetId="2" sqref="T167" start="0" length="0">
    <dxf>
      <font>
        <sz val="11"/>
        <color rgb="FFFF0000"/>
        <name val="Calibri"/>
        <family val="2"/>
        <charset val="238"/>
        <scheme val="minor"/>
      </font>
    </dxf>
  </rfmt>
  <rfmt sheetId="2" sqref="U167" start="0" length="0">
    <dxf>
      <font>
        <sz val="11"/>
        <color rgb="FFFF0000"/>
        <name val="Calibri"/>
        <family val="2"/>
        <charset val="238"/>
        <scheme val="minor"/>
      </font>
    </dxf>
  </rfmt>
  <rfmt sheetId="2" sqref="V167" start="0" length="0">
    <dxf>
      <font>
        <sz val="11"/>
        <color rgb="FFFF0000"/>
        <name val="Calibri"/>
        <family val="2"/>
        <charset val="238"/>
        <scheme val="minor"/>
      </font>
    </dxf>
  </rfmt>
  <rfmt sheetId="2" sqref="W167" start="0" length="0">
    <dxf>
      <font>
        <sz val="11"/>
        <color rgb="FFFF0000"/>
        <name val="Calibri"/>
        <family val="2"/>
        <charset val="238"/>
        <scheme val="minor"/>
      </font>
    </dxf>
  </rfmt>
  <rfmt sheetId="2" sqref="X167" start="0" length="0">
    <dxf>
      <font>
        <sz val="11"/>
        <color rgb="FFFF0000"/>
        <name val="Calibri"/>
        <family val="2"/>
        <charset val="238"/>
        <scheme val="minor"/>
      </font>
    </dxf>
  </rfmt>
  <rfmt sheetId="2" sqref="Y167" start="0" length="0">
    <dxf>
      <font>
        <sz val="11"/>
        <color rgb="FFFF0000"/>
        <name val="Calibri"/>
        <family val="2"/>
        <charset val="238"/>
        <scheme val="minor"/>
      </font>
    </dxf>
  </rfmt>
  <rfmt sheetId="2" sqref="Z167" start="0" length="0">
    <dxf>
      <font>
        <sz val="11"/>
        <color rgb="FFFF0000"/>
        <name val="Calibri"/>
        <family val="2"/>
        <charset val="238"/>
        <scheme val="minor"/>
      </font>
    </dxf>
  </rfmt>
  <rfmt sheetId="2" sqref="AA167" start="0" length="0">
    <dxf>
      <font>
        <sz val="11"/>
        <color rgb="FFFF0000"/>
        <name val="Calibri"/>
        <family val="2"/>
        <charset val="238"/>
        <scheme val="minor"/>
      </font>
    </dxf>
  </rfmt>
  <rfmt sheetId="2" sqref="AB167" start="0" length="0">
    <dxf>
      <font>
        <sz val="11"/>
        <color rgb="FFFF0000"/>
        <name val="Calibri"/>
        <family val="2"/>
        <charset val="238"/>
        <scheme val="minor"/>
      </font>
    </dxf>
  </rfmt>
  <rfmt sheetId="2" sqref="AC167" start="0" length="0">
    <dxf>
      <font>
        <sz val="11"/>
        <color rgb="FFFF0000"/>
        <name val="Calibri"/>
        <family val="2"/>
        <charset val="238"/>
        <scheme val="minor"/>
      </font>
    </dxf>
  </rfmt>
  <rfmt sheetId="2" sqref="AD167" start="0" length="0">
    <dxf>
      <font>
        <sz val="11"/>
        <color rgb="FFFF0000"/>
        <name val="Calibri"/>
        <family val="2"/>
        <charset val="238"/>
        <scheme val="minor"/>
      </font>
    </dxf>
  </rfmt>
  <rfmt sheetId="2" sqref="AE167" start="0" length="0">
    <dxf>
      <font>
        <sz val="11"/>
        <color rgb="FFFF0000"/>
        <name val="Calibri"/>
        <family val="2"/>
        <charset val="238"/>
        <scheme val="minor"/>
      </font>
    </dxf>
  </rfmt>
  <rfmt sheetId="2" sqref="AF167" start="0" length="0">
    <dxf>
      <font>
        <sz val="11"/>
        <color rgb="FFFF0000"/>
        <name val="Calibri"/>
        <family val="2"/>
        <charset val="238"/>
        <scheme val="minor"/>
      </font>
    </dxf>
  </rfmt>
  <rfmt sheetId="2" sqref="AG167" start="0" length="0">
    <dxf>
      <font>
        <sz val="11"/>
        <color rgb="FFFF0000"/>
        <name val="Calibri"/>
        <family val="2"/>
        <charset val="238"/>
        <scheme val="minor"/>
      </font>
    </dxf>
  </rfmt>
  <rfmt sheetId="2" sqref="AH167" start="0" length="0">
    <dxf>
      <font>
        <sz val="11"/>
        <color rgb="FFFF0000"/>
        <name val="Calibri"/>
        <family val="2"/>
        <charset val="238"/>
        <scheme val="minor"/>
      </font>
    </dxf>
  </rfmt>
  <rfmt sheetId="2" sqref="AI167" start="0" length="0">
    <dxf>
      <font>
        <sz val="11"/>
        <color rgb="FFFF0000"/>
        <name val="Calibri"/>
        <family val="2"/>
        <charset val="238"/>
        <scheme val="minor"/>
      </font>
    </dxf>
  </rfmt>
  <rfmt sheetId="2" sqref="AJ167" start="0" length="0">
    <dxf>
      <font>
        <sz val="11"/>
        <color rgb="FFFF0000"/>
        <name val="Calibri"/>
        <family val="2"/>
        <charset val="238"/>
        <scheme val="minor"/>
      </font>
    </dxf>
  </rfmt>
  <rfmt sheetId="2" sqref="AK167" start="0" length="0">
    <dxf>
      <font>
        <sz val="11"/>
        <color rgb="FFFF0000"/>
        <name val="Calibri"/>
        <family val="2"/>
        <charset val="238"/>
        <scheme val="minor"/>
      </font>
    </dxf>
  </rfmt>
  <rfmt sheetId="2" sqref="AL167" start="0" length="0">
    <dxf>
      <font>
        <sz val="11"/>
        <color rgb="FFFF0000"/>
        <name val="Calibri"/>
        <family val="2"/>
        <charset val="238"/>
        <scheme val="minor"/>
      </font>
    </dxf>
  </rfmt>
  <rfmt sheetId="2" sqref="AM167" start="0" length="0">
    <dxf>
      <font>
        <sz val="11"/>
        <color rgb="FFFF0000"/>
        <name val="Calibri"/>
        <family val="2"/>
        <charset val="238"/>
        <scheme val="minor"/>
      </font>
    </dxf>
  </rfmt>
  <rfmt sheetId="2" sqref="AN167" start="0" length="0">
    <dxf>
      <font>
        <sz val="11"/>
        <color rgb="FFFF0000"/>
        <name val="Calibri"/>
        <family val="2"/>
        <charset val="238"/>
        <scheme val="minor"/>
      </font>
    </dxf>
  </rfmt>
  <rfmt sheetId="2" sqref="AO167" start="0" length="0">
    <dxf>
      <font>
        <sz val="11"/>
        <color rgb="FFFF0000"/>
        <name val="Calibri"/>
        <family val="2"/>
        <charset val="238"/>
        <scheme val="minor"/>
      </font>
    </dxf>
  </rfmt>
  <rfmt sheetId="2" sqref="AP167" start="0" length="0">
    <dxf>
      <font>
        <sz val="11"/>
        <color rgb="FFFF0000"/>
        <name val="Calibri"/>
        <family val="2"/>
        <charset val="238"/>
        <scheme val="minor"/>
      </font>
    </dxf>
  </rfmt>
  <rfmt sheetId="2" sqref="AQ167" start="0" length="0">
    <dxf>
      <font>
        <sz val="11"/>
        <color rgb="FFFF0000"/>
        <name val="Calibri"/>
        <family val="2"/>
        <charset val="238"/>
        <scheme val="minor"/>
      </font>
    </dxf>
  </rfmt>
  <rfmt sheetId="2" sqref="AR167" start="0" length="0">
    <dxf>
      <font>
        <sz val="11"/>
        <color rgb="FFFF0000"/>
        <name val="Calibri"/>
        <family val="2"/>
        <charset val="238"/>
        <scheme val="minor"/>
      </font>
    </dxf>
  </rfmt>
  <rfmt sheetId="2" sqref="AS167" start="0" length="0">
    <dxf>
      <font>
        <sz val="11"/>
        <color rgb="FFFF0000"/>
        <name val="Calibri"/>
        <family val="2"/>
        <charset val="238"/>
        <scheme val="minor"/>
      </font>
    </dxf>
  </rfmt>
  <rfmt sheetId="2" sqref="AT167" start="0" length="0">
    <dxf>
      <font>
        <sz val="11"/>
        <color rgb="FFFF0000"/>
        <name val="Calibri"/>
        <family val="2"/>
        <charset val="238"/>
        <scheme val="minor"/>
      </font>
    </dxf>
  </rfmt>
  <rfmt sheetId="2" sqref="AU167" start="0" length="0">
    <dxf>
      <font>
        <sz val="11"/>
        <color rgb="FFFF0000"/>
        <name val="Calibri"/>
        <family val="2"/>
        <charset val="238"/>
        <scheme val="minor"/>
      </font>
    </dxf>
  </rfmt>
  <rfmt sheetId="2" sqref="AV167" start="0" length="0">
    <dxf>
      <font>
        <sz val="11"/>
        <color rgb="FFFF0000"/>
        <name val="Calibri"/>
        <family val="2"/>
        <charset val="238"/>
        <scheme val="minor"/>
      </font>
    </dxf>
  </rfmt>
  <rfmt sheetId="2" sqref="AW167" start="0" length="0">
    <dxf>
      <font>
        <sz val="11"/>
        <color rgb="FFFF0000"/>
        <name val="Calibri"/>
        <family val="2"/>
        <charset val="238"/>
        <scheme val="minor"/>
      </font>
    </dxf>
  </rfmt>
  <rfmt sheetId="2" sqref="AX167" start="0" length="0">
    <dxf>
      <font>
        <sz val="11"/>
        <color rgb="FFFF0000"/>
        <name val="Calibri"/>
        <family val="2"/>
        <charset val="238"/>
        <scheme val="minor"/>
      </font>
    </dxf>
  </rfmt>
  <rfmt sheetId="2" sqref="AY167" start="0" length="0">
    <dxf>
      <font>
        <sz val="11"/>
        <color rgb="FFFF0000"/>
        <name val="Calibri"/>
        <family val="2"/>
        <charset val="238"/>
        <scheme val="minor"/>
      </font>
    </dxf>
  </rfmt>
  <rfmt sheetId="2" sqref="AZ167" start="0" length="0">
    <dxf>
      <font>
        <sz val="11"/>
        <color rgb="FFFF0000"/>
        <name val="Calibri"/>
        <family val="2"/>
        <charset val="238"/>
        <scheme val="minor"/>
      </font>
    </dxf>
  </rfmt>
  <rfmt sheetId="2" sqref="BA167" start="0" length="0">
    <dxf>
      <font>
        <sz val="11"/>
        <color rgb="FFFF0000"/>
        <name val="Calibri"/>
        <family val="2"/>
        <charset val="238"/>
        <scheme val="minor"/>
      </font>
    </dxf>
  </rfmt>
  <rfmt sheetId="2" sqref="F168" start="0" length="0">
    <dxf>
      <font>
        <sz val="11"/>
        <color rgb="FFFF0000"/>
        <name val="Calibri"/>
        <family val="2"/>
        <charset val="238"/>
        <scheme val="minor"/>
      </font>
    </dxf>
  </rfmt>
  <rfmt sheetId="2" sqref="G168" start="0" length="0">
    <dxf>
      <font>
        <sz val="11"/>
        <color rgb="FFFF0000"/>
        <name val="Calibri"/>
        <family val="2"/>
        <charset val="238"/>
        <scheme val="minor"/>
      </font>
    </dxf>
  </rfmt>
  <rfmt sheetId="2" sqref="H168" start="0" length="0">
    <dxf>
      <font>
        <sz val="11"/>
        <color rgb="FFFF0000"/>
        <name val="Calibri"/>
        <family val="2"/>
        <charset val="238"/>
        <scheme val="minor"/>
      </font>
    </dxf>
  </rfmt>
  <rfmt sheetId="2" sqref="I168" start="0" length="0">
    <dxf>
      <font>
        <sz val="11"/>
        <color rgb="FFFF0000"/>
        <name val="Calibri"/>
        <family val="2"/>
        <charset val="238"/>
        <scheme val="minor"/>
      </font>
    </dxf>
  </rfmt>
  <rfmt sheetId="2" sqref="J168" start="0" length="0">
    <dxf>
      <font>
        <sz val="11"/>
        <color rgb="FFFF0000"/>
        <name val="Calibri"/>
        <family val="2"/>
        <charset val="238"/>
        <scheme val="minor"/>
      </font>
    </dxf>
  </rfmt>
  <rfmt sheetId="2" sqref="K168" start="0" length="0">
    <dxf>
      <font>
        <sz val="11"/>
        <color rgb="FFFF0000"/>
        <name val="Calibri"/>
        <family val="2"/>
        <charset val="238"/>
        <scheme val="minor"/>
      </font>
    </dxf>
  </rfmt>
  <rfmt sheetId="2" sqref="L168" start="0" length="0">
    <dxf>
      <font>
        <sz val="11"/>
        <color rgb="FFFF0000"/>
        <name val="Calibri"/>
        <family val="2"/>
        <charset val="238"/>
        <scheme val="minor"/>
      </font>
    </dxf>
  </rfmt>
  <rfmt sheetId="2" sqref="M168" start="0" length="0">
    <dxf>
      <font>
        <sz val="11"/>
        <color rgb="FFFF0000"/>
        <name val="Calibri"/>
        <family val="2"/>
        <charset val="238"/>
        <scheme val="minor"/>
      </font>
    </dxf>
  </rfmt>
  <rfmt sheetId="2" sqref="N168" start="0" length="0">
    <dxf>
      <font>
        <sz val="11"/>
        <color rgb="FFFF0000"/>
        <name val="Calibri"/>
        <family val="2"/>
        <charset val="238"/>
        <scheme val="minor"/>
      </font>
    </dxf>
  </rfmt>
  <rfmt sheetId="2" sqref="O168" start="0" length="0">
    <dxf>
      <font>
        <sz val="11"/>
        <color rgb="FFFF0000"/>
        <name val="Calibri"/>
        <family val="2"/>
        <charset val="238"/>
        <scheme val="minor"/>
      </font>
    </dxf>
  </rfmt>
  <rfmt sheetId="2" sqref="P168" start="0" length="0">
    <dxf>
      <font>
        <sz val="11"/>
        <color rgb="FFFF0000"/>
        <name val="Calibri"/>
        <family val="2"/>
        <charset val="238"/>
        <scheme val="minor"/>
      </font>
    </dxf>
  </rfmt>
  <rfmt sheetId="2" sqref="Q168" start="0" length="0">
    <dxf>
      <font>
        <sz val="11"/>
        <color rgb="FFFF0000"/>
        <name val="Calibri"/>
        <family val="2"/>
        <charset val="238"/>
        <scheme val="minor"/>
      </font>
    </dxf>
  </rfmt>
  <rfmt sheetId="2" sqref="R168" start="0" length="0">
    <dxf>
      <font>
        <sz val="11"/>
        <color rgb="FFFF0000"/>
        <name val="Calibri"/>
        <family val="2"/>
        <charset val="238"/>
        <scheme val="minor"/>
      </font>
    </dxf>
  </rfmt>
  <rfmt sheetId="2" sqref="S168" start="0" length="0">
    <dxf>
      <font>
        <sz val="11"/>
        <color rgb="FFFF0000"/>
        <name val="Calibri"/>
        <family val="2"/>
        <charset val="238"/>
        <scheme val="minor"/>
      </font>
    </dxf>
  </rfmt>
  <rfmt sheetId="2" sqref="T168" start="0" length="0">
    <dxf>
      <font>
        <sz val="11"/>
        <color rgb="FFFF0000"/>
        <name val="Calibri"/>
        <family val="2"/>
        <charset val="238"/>
        <scheme val="minor"/>
      </font>
    </dxf>
  </rfmt>
  <rfmt sheetId="2" sqref="U168" start="0" length="0">
    <dxf>
      <font>
        <sz val="11"/>
        <color rgb="FFFF0000"/>
        <name val="Calibri"/>
        <family val="2"/>
        <charset val="238"/>
        <scheme val="minor"/>
      </font>
    </dxf>
  </rfmt>
  <rfmt sheetId="2" sqref="V168" start="0" length="0">
    <dxf>
      <font>
        <sz val="11"/>
        <color rgb="FFFF0000"/>
        <name val="Calibri"/>
        <family val="2"/>
        <charset val="238"/>
        <scheme val="minor"/>
      </font>
    </dxf>
  </rfmt>
  <rfmt sheetId="2" sqref="W168" start="0" length="0">
    <dxf>
      <font>
        <sz val="11"/>
        <color rgb="FFFF0000"/>
        <name val="Calibri"/>
        <family val="2"/>
        <charset val="238"/>
        <scheme val="minor"/>
      </font>
    </dxf>
  </rfmt>
  <rfmt sheetId="2" sqref="X168" start="0" length="0">
    <dxf>
      <font>
        <sz val="11"/>
        <color rgb="FFFF0000"/>
        <name val="Calibri"/>
        <family val="2"/>
        <charset val="238"/>
        <scheme val="minor"/>
      </font>
    </dxf>
  </rfmt>
  <rfmt sheetId="2" sqref="Y168" start="0" length="0">
    <dxf>
      <font>
        <sz val="11"/>
        <color rgb="FFFF0000"/>
        <name val="Calibri"/>
        <family val="2"/>
        <charset val="238"/>
        <scheme val="minor"/>
      </font>
    </dxf>
  </rfmt>
  <rfmt sheetId="2" sqref="Z168" start="0" length="0">
    <dxf>
      <font>
        <sz val="11"/>
        <color rgb="FFFF0000"/>
        <name val="Calibri"/>
        <family val="2"/>
        <charset val="238"/>
        <scheme val="minor"/>
      </font>
    </dxf>
  </rfmt>
  <rfmt sheetId="2" sqref="AA168" start="0" length="0">
    <dxf>
      <font>
        <sz val="11"/>
        <color rgb="FFFF0000"/>
        <name val="Calibri"/>
        <family val="2"/>
        <charset val="238"/>
        <scheme val="minor"/>
      </font>
    </dxf>
  </rfmt>
  <rfmt sheetId="2" sqref="AB168" start="0" length="0">
    <dxf>
      <font>
        <sz val="11"/>
        <color rgb="FFFF0000"/>
        <name val="Calibri"/>
        <family val="2"/>
        <charset val="238"/>
        <scheme val="minor"/>
      </font>
    </dxf>
  </rfmt>
  <rfmt sheetId="2" sqref="AC168" start="0" length="0">
    <dxf>
      <font>
        <sz val="11"/>
        <color rgb="FFFF0000"/>
        <name val="Calibri"/>
        <family val="2"/>
        <charset val="238"/>
        <scheme val="minor"/>
      </font>
    </dxf>
  </rfmt>
  <rfmt sheetId="2" sqref="AD168" start="0" length="0">
    <dxf>
      <font>
        <sz val="11"/>
        <color rgb="FFFF0000"/>
        <name val="Calibri"/>
        <family val="2"/>
        <charset val="238"/>
        <scheme val="minor"/>
      </font>
    </dxf>
  </rfmt>
  <rfmt sheetId="2" sqref="AE168" start="0" length="0">
    <dxf>
      <font>
        <sz val="11"/>
        <color rgb="FFFF0000"/>
        <name val="Calibri"/>
        <family val="2"/>
        <charset val="238"/>
        <scheme val="minor"/>
      </font>
    </dxf>
  </rfmt>
  <rfmt sheetId="2" sqref="AF168" start="0" length="0">
    <dxf>
      <font>
        <sz val="11"/>
        <color rgb="FFFF0000"/>
        <name val="Calibri"/>
        <family val="2"/>
        <charset val="238"/>
        <scheme val="minor"/>
      </font>
    </dxf>
  </rfmt>
  <rfmt sheetId="2" sqref="AG168" start="0" length="0">
    <dxf>
      <font>
        <sz val="11"/>
        <color rgb="FFFF0000"/>
        <name val="Calibri"/>
        <family val="2"/>
        <charset val="238"/>
        <scheme val="minor"/>
      </font>
    </dxf>
  </rfmt>
  <rfmt sheetId="2" sqref="AH168" start="0" length="0">
    <dxf>
      <font>
        <sz val="11"/>
        <color rgb="FFFF0000"/>
        <name val="Calibri"/>
        <family val="2"/>
        <charset val="238"/>
        <scheme val="minor"/>
      </font>
    </dxf>
  </rfmt>
  <rfmt sheetId="2" sqref="AI168" start="0" length="0">
    <dxf>
      <font>
        <sz val="11"/>
        <color rgb="FFFF0000"/>
        <name val="Calibri"/>
        <family val="2"/>
        <charset val="238"/>
        <scheme val="minor"/>
      </font>
    </dxf>
  </rfmt>
  <rfmt sheetId="2" sqref="AJ168" start="0" length="0">
    <dxf>
      <font>
        <sz val="11"/>
        <color rgb="FFFF0000"/>
        <name val="Calibri"/>
        <family val="2"/>
        <charset val="238"/>
        <scheme val="minor"/>
      </font>
    </dxf>
  </rfmt>
  <rfmt sheetId="2" sqref="AK168" start="0" length="0">
    <dxf>
      <font>
        <sz val="11"/>
        <color rgb="FFFF0000"/>
        <name val="Calibri"/>
        <family val="2"/>
        <charset val="238"/>
        <scheme val="minor"/>
      </font>
    </dxf>
  </rfmt>
  <rfmt sheetId="2" sqref="AL168" start="0" length="0">
    <dxf>
      <font>
        <sz val="11"/>
        <color rgb="FFFF0000"/>
        <name val="Calibri"/>
        <family val="2"/>
        <charset val="238"/>
        <scheme val="minor"/>
      </font>
    </dxf>
  </rfmt>
  <rfmt sheetId="2" sqref="AM168" start="0" length="0">
    <dxf>
      <font>
        <sz val="11"/>
        <color rgb="FFFF0000"/>
        <name val="Calibri"/>
        <family val="2"/>
        <charset val="238"/>
        <scheme val="minor"/>
      </font>
    </dxf>
  </rfmt>
  <rfmt sheetId="2" sqref="AN168" start="0" length="0">
    <dxf>
      <font>
        <sz val="11"/>
        <color rgb="FFFF0000"/>
        <name val="Calibri"/>
        <family val="2"/>
        <charset val="238"/>
        <scheme val="minor"/>
      </font>
    </dxf>
  </rfmt>
  <rfmt sheetId="2" sqref="AO168" start="0" length="0">
    <dxf>
      <font>
        <sz val="11"/>
        <color rgb="FFFF0000"/>
        <name val="Calibri"/>
        <family val="2"/>
        <charset val="238"/>
        <scheme val="minor"/>
      </font>
    </dxf>
  </rfmt>
  <rfmt sheetId="2" sqref="AP168" start="0" length="0">
    <dxf>
      <font>
        <sz val="11"/>
        <color rgb="FFFF0000"/>
        <name val="Calibri"/>
        <family val="2"/>
        <charset val="238"/>
        <scheme val="minor"/>
      </font>
    </dxf>
  </rfmt>
  <rfmt sheetId="2" sqref="AQ168" start="0" length="0">
    <dxf>
      <font>
        <sz val="11"/>
        <color rgb="FFFF0000"/>
        <name val="Calibri"/>
        <family val="2"/>
        <charset val="238"/>
        <scheme val="minor"/>
      </font>
    </dxf>
  </rfmt>
  <rfmt sheetId="2" sqref="AR168" start="0" length="0">
    <dxf>
      <font>
        <sz val="11"/>
        <color rgb="FFFF0000"/>
        <name val="Calibri"/>
        <family val="2"/>
        <charset val="238"/>
        <scheme val="minor"/>
      </font>
    </dxf>
  </rfmt>
  <rfmt sheetId="2" sqref="AS168" start="0" length="0">
    <dxf>
      <font>
        <sz val="11"/>
        <color rgb="FFFF0000"/>
        <name val="Calibri"/>
        <family val="2"/>
        <charset val="238"/>
        <scheme val="minor"/>
      </font>
    </dxf>
  </rfmt>
  <rfmt sheetId="2" sqref="AT168" start="0" length="0">
    <dxf>
      <font>
        <sz val="11"/>
        <color rgb="FFFF0000"/>
        <name val="Calibri"/>
        <family val="2"/>
        <charset val="238"/>
        <scheme val="minor"/>
      </font>
    </dxf>
  </rfmt>
  <rfmt sheetId="2" sqref="AU168" start="0" length="0">
    <dxf>
      <font>
        <sz val="11"/>
        <color rgb="FFFF0000"/>
        <name val="Calibri"/>
        <family val="2"/>
        <charset val="238"/>
        <scheme val="minor"/>
      </font>
    </dxf>
  </rfmt>
  <rfmt sheetId="2" sqref="AV168" start="0" length="0">
    <dxf>
      <font>
        <sz val="11"/>
        <color rgb="FFFF0000"/>
        <name val="Calibri"/>
        <family val="2"/>
        <charset val="238"/>
        <scheme val="minor"/>
      </font>
    </dxf>
  </rfmt>
  <rfmt sheetId="2" sqref="AW168" start="0" length="0">
    <dxf>
      <font>
        <sz val="11"/>
        <color rgb="FFFF0000"/>
        <name val="Calibri"/>
        <family val="2"/>
        <charset val="238"/>
        <scheme val="minor"/>
      </font>
    </dxf>
  </rfmt>
  <rfmt sheetId="2" sqref="AX168" start="0" length="0">
    <dxf>
      <font>
        <sz val="11"/>
        <color rgb="FFFF0000"/>
        <name val="Calibri"/>
        <family val="2"/>
        <charset val="238"/>
        <scheme val="minor"/>
      </font>
    </dxf>
  </rfmt>
  <rfmt sheetId="2" sqref="AY168" start="0" length="0">
    <dxf>
      <font>
        <sz val="11"/>
        <color rgb="FFFF0000"/>
        <name val="Calibri"/>
        <family val="2"/>
        <charset val="238"/>
        <scheme val="minor"/>
      </font>
    </dxf>
  </rfmt>
  <rfmt sheetId="2" sqref="AZ168" start="0" length="0">
    <dxf>
      <font>
        <sz val="11"/>
        <color rgb="FFFF0000"/>
        <name val="Calibri"/>
        <family val="2"/>
        <charset val="238"/>
        <scheme val="minor"/>
      </font>
    </dxf>
  </rfmt>
  <rfmt sheetId="2" sqref="BA168" start="0" length="0">
    <dxf>
      <font>
        <sz val="11"/>
        <color rgb="FFFF0000"/>
        <name val="Calibri"/>
        <family val="2"/>
        <charset val="238"/>
        <scheme val="minor"/>
      </font>
    </dxf>
  </rfmt>
  <rfmt sheetId="2" sqref="F169" start="0" length="0">
    <dxf>
      <font>
        <sz val="11"/>
        <color rgb="FFFF0000"/>
        <name val="Calibri"/>
        <family val="2"/>
        <charset val="238"/>
        <scheme val="minor"/>
      </font>
    </dxf>
  </rfmt>
  <rfmt sheetId="2" sqref="G169" start="0" length="0">
    <dxf>
      <font>
        <sz val="11"/>
        <color rgb="FFFF0000"/>
        <name val="Calibri"/>
        <family val="2"/>
        <charset val="238"/>
        <scheme val="minor"/>
      </font>
    </dxf>
  </rfmt>
  <rfmt sheetId="2" sqref="H169" start="0" length="0">
    <dxf>
      <font>
        <sz val="11"/>
        <color rgb="FFFF0000"/>
        <name val="Calibri"/>
        <family val="2"/>
        <charset val="238"/>
        <scheme val="minor"/>
      </font>
    </dxf>
  </rfmt>
  <rfmt sheetId="2" sqref="I169" start="0" length="0">
    <dxf>
      <font>
        <sz val="11"/>
        <color rgb="FFFF0000"/>
        <name val="Calibri"/>
        <family val="2"/>
        <charset val="238"/>
        <scheme val="minor"/>
      </font>
    </dxf>
  </rfmt>
  <rfmt sheetId="2" sqref="J169" start="0" length="0">
    <dxf>
      <font>
        <sz val="11"/>
        <color rgb="FFFF0000"/>
        <name val="Calibri"/>
        <family val="2"/>
        <charset val="238"/>
        <scheme val="minor"/>
      </font>
    </dxf>
  </rfmt>
  <rfmt sheetId="2" sqref="K169" start="0" length="0">
    <dxf>
      <font>
        <sz val="11"/>
        <color rgb="FFFF0000"/>
        <name val="Calibri"/>
        <family val="2"/>
        <charset val="238"/>
        <scheme val="minor"/>
      </font>
    </dxf>
  </rfmt>
  <rfmt sheetId="2" sqref="L169" start="0" length="0">
    <dxf>
      <font>
        <sz val="11"/>
        <color rgb="FFFF0000"/>
        <name val="Calibri"/>
        <family val="2"/>
        <charset val="238"/>
        <scheme val="minor"/>
      </font>
    </dxf>
  </rfmt>
  <rfmt sheetId="2" sqref="M169" start="0" length="0">
    <dxf>
      <font>
        <sz val="11"/>
        <color rgb="FFFF0000"/>
        <name val="Calibri"/>
        <family val="2"/>
        <charset val="238"/>
        <scheme val="minor"/>
      </font>
    </dxf>
  </rfmt>
  <rfmt sheetId="2" sqref="N169" start="0" length="0">
    <dxf>
      <font>
        <sz val="11"/>
        <color rgb="FFFF0000"/>
        <name val="Calibri"/>
        <family val="2"/>
        <charset val="238"/>
        <scheme val="minor"/>
      </font>
    </dxf>
  </rfmt>
  <rfmt sheetId="2" sqref="O169" start="0" length="0">
    <dxf>
      <font>
        <sz val="11"/>
        <color rgb="FFFF0000"/>
        <name val="Calibri"/>
        <family val="2"/>
        <charset val="238"/>
        <scheme val="minor"/>
      </font>
    </dxf>
  </rfmt>
  <rfmt sheetId="2" sqref="P169" start="0" length="0">
    <dxf>
      <font>
        <sz val="11"/>
        <color rgb="FFFF0000"/>
        <name val="Calibri"/>
        <family val="2"/>
        <charset val="238"/>
        <scheme val="minor"/>
      </font>
    </dxf>
  </rfmt>
  <rfmt sheetId="2" sqref="Q169" start="0" length="0">
    <dxf>
      <font>
        <sz val="11"/>
        <color rgb="FFFF0000"/>
        <name val="Calibri"/>
        <family val="2"/>
        <charset val="238"/>
        <scheme val="minor"/>
      </font>
    </dxf>
  </rfmt>
  <rfmt sheetId="2" sqref="R169" start="0" length="0">
    <dxf>
      <font>
        <sz val="11"/>
        <color rgb="FFFF0000"/>
        <name val="Calibri"/>
        <family val="2"/>
        <charset val="238"/>
        <scheme val="minor"/>
      </font>
    </dxf>
  </rfmt>
  <rfmt sheetId="2" sqref="S169" start="0" length="0">
    <dxf>
      <font>
        <sz val="11"/>
        <color rgb="FFFF0000"/>
        <name val="Calibri"/>
        <family val="2"/>
        <charset val="238"/>
        <scheme val="minor"/>
      </font>
    </dxf>
  </rfmt>
  <rfmt sheetId="2" sqref="T169" start="0" length="0">
    <dxf>
      <font>
        <sz val="11"/>
        <color rgb="FFFF0000"/>
        <name val="Calibri"/>
        <family val="2"/>
        <charset val="238"/>
        <scheme val="minor"/>
      </font>
    </dxf>
  </rfmt>
  <rfmt sheetId="2" sqref="U169" start="0" length="0">
    <dxf>
      <font>
        <sz val="11"/>
        <color rgb="FFFF0000"/>
        <name val="Calibri"/>
        <family val="2"/>
        <charset val="238"/>
        <scheme val="minor"/>
      </font>
    </dxf>
  </rfmt>
  <rfmt sheetId="2" sqref="V169" start="0" length="0">
    <dxf>
      <font>
        <sz val="11"/>
        <color rgb="FFFF0000"/>
        <name val="Calibri"/>
        <family val="2"/>
        <charset val="238"/>
        <scheme val="minor"/>
      </font>
    </dxf>
  </rfmt>
  <rfmt sheetId="2" sqref="W169" start="0" length="0">
    <dxf>
      <font>
        <sz val="11"/>
        <color rgb="FFFF0000"/>
        <name val="Calibri"/>
        <family val="2"/>
        <charset val="238"/>
        <scheme val="minor"/>
      </font>
    </dxf>
  </rfmt>
  <rfmt sheetId="2" sqref="X169" start="0" length="0">
    <dxf>
      <font>
        <sz val="11"/>
        <color rgb="FFFF0000"/>
        <name val="Calibri"/>
        <family val="2"/>
        <charset val="238"/>
        <scheme val="minor"/>
      </font>
    </dxf>
  </rfmt>
  <rfmt sheetId="2" sqref="Y169" start="0" length="0">
    <dxf>
      <font>
        <sz val="11"/>
        <color rgb="FFFF0000"/>
        <name val="Calibri"/>
        <family val="2"/>
        <charset val="238"/>
        <scheme val="minor"/>
      </font>
    </dxf>
  </rfmt>
  <rfmt sheetId="2" sqref="Z169" start="0" length="0">
    <dxf>
      <font>
        <sz val="11"/>
        <color rgb="FFFF0000"/>
        <name val="Calibri"/>
        <family val="2"/>
        <charset val="238"/>
        <scheme val="minor"/>
      </font>
    </dxf>
  </rfmt>
  <rfmt sheetId="2" sqref="AA169" start="0" length="0">
    <dxf>
      <font>
        <sz val="11"/>
        <color rgb="FFFF0000"/>
        <name val="Calibri"/>
        <family val="2"/>
        <charset val="238"/>
        <scheme val="minor"/>
      </font>
    </dxf>
  </rfmt>
  <rfmt sheetId="2" sqref="AB169" start="0" length="0">
    <dxf>
      <font>
        <sz val="11"/>
        <color rgb="FFFF0000"/>
        <name val="Calibri"/>
        <family val="2"/>
        <charset val="238"/>
        <scheme val="minor"/>
      </font>
    </dxf>
  </rfmt>
  <rfmt sheetId="2" sqref="AC169" start="0" length="0">
    <dxf>
      <font>
        <sz val="11"/>
        <color rgb="FFFF0000"/>
        <name val="Calibri"/>
        <family val="2"/>
        <charset val="238"/>
        <scheme val="minor"/>
      </font>
    </dxf>
  </rfmt>
  <rfmt sheetId="2" sqref="AD169" start="0" length="0">
    <dxf>
      <font>
        <sz val="11"/>
        <color rgb="FFFF0000"/>
        <name val="Calibri"/>
        <family val="2"/>
        <charset val="238"/>
        <scheme val="minor"/>
      </font>
    </dxf>
  </rfmt>
  <rfmt sheetId="2" sqref="AE169" start="0" length="0">
    <dxf>
      <font>
        <sz val="11"/>
        <color rgb="FFFF0000"/>
        <name val="Calibri"/>
        <family val="2"/>
        <charset val="238"/>
        <scheme val="minor"/>
      </font>
    </dxf>
  </rfmt>
  <rfmt sheetId="2" sqref="AF169" start="0" length="0">
    <dxf>
      <font>
        <sz val="11"/>
        <color rgb="FFFF0000"/>
        <name val="Calibri"/>
        <family val="2"/>
        <charset val="238"/>
        <scheme val="minor"/>
      </font>
    </dxf>
  </rfmt>
  <rfmt sheetId="2" sqref="AG169" start="0" length="0">
    <dxf>
      <font>
        <sz val="11"/>
        <color rgb="FFFF0000"/>
        <name val="Calibri"/>
        <family val="2"/>
        <charset val="238"/>
        <scheme val="minor"/>
      </font>
    </dxf>
  </rfmt>
  <rfmt sheetId="2" sqref="AH169" start="0" length="0">
    <dxf>
      <font>
        <sz val="11"/>
        <color rgb="FFFF0000"/>
        <name val="Calibri"/>
        <family val="2"/>
        <charset val="238"/>
        <scheme val="minor"/>
      </font>
    </dxf>
  </rfmt>
  <rfmt sheetId="2" sqref="AI169" start="0" length="0">
    <dxf>
      <font>
        <sz val="11"/>
        <color rgb="FFFF0000"/>
        <name val="Calibri"/>
        <family val="2"/>
        <charset val="238"/>
        <scheme val="minor"/>
      </font>
    </dxf>
  </rfmt>
  <rfmt sheetId="2" sqref="AJ169" start="0" length="0">
    <dxf>
      <font>
        <sz val="11"/>
        <color rgb="FFFF0000"/>
        <name val="Calibri"/>
        <family val="2"/>
        <charset val="238"/>
        <scheme val="minor"/>
      </font>
    </dxf>
  </rfmt>
  <rfmt sheetId="2" sqref="AK169" start="0" length="0">
    <dxf>
      <font>
        <sz val="11"/>
        <color rgb="FFFF0000"/>
        <name val="Calibri"/>
        <family val="2"/>
        <charset val="238"/>
        <scheme val="minor"/>
      </font>
    </dxf>
  </rfmt>
  <rfmt sheetId="2" sqref="AL169" start="0" length="0">
    <dxf>
      <font>
        <sz val="11"/>
        <color rgb="FFFF0000"/>
        <name val="Calibri"/>
        <family val="2"/>
        <charset val="238"/>
        <scheme val="minor"/>
      </font>
    </dxf>
  </rfmt>
  <rfmt sheetId="2" sqref="AM169" start="0" length="0">
    <dxf>
      <font>
        <sz val="11"/>
        <color rgb="FFFF0000"/>
        <name val="Calibri"/>
        <family val="2"/>
        <charset val="238"/>
        <scheme val="minor"/>
      </font>
    </dxf>
  </rfmt>
  <rfmt sheetId="2" sqref="AN169" start="0" length="0">
    <dxf>
      <font>
        <sz val="11"/>
        <color rgb="FFFF0000"/>
        <name val="Calibri"/>
        <family val="2"/>
        <charset val="238"/>
        <scheme val="minor"/>
      </font>
    </dxf>
  </rfmt>
  <rfmt sheetId="2" sqref="AO169" start="0" length="0">
    <dxf>
      <font>
        <sz val="11"/>
        <color rgb="FFFF0000"/>
        <name val="Calibri"/>
        <family val="2"/>
        <charset val="238"/>
        <scheme val="minor"/>
      </font>
    </dxf>
  </rfmt>
  <rfmt sheetId="2" sqref="AP169" start="0" length="0">
    <dxf>
      <font>
        <sz val="11"/>
        <color rgb="FFFF0000"/>
        <name val="Calibri"/>
        <family val="2"/>
        <charset val="238"/>
        <scheme val="minor"/>
      </font>
    </dxf>
  </rfmt>
  <rfmt sheetId="2" sqref="AQ169" start="0" length="0">
    <dxf>
      <font>
        <sz val="11"/>
        <color rgb="FFFF0000"/>
        <name val="Calibri"/>
        <family val="2"/>
        <charset val="238"/>
        <scheme val="minor"/>
      </font>
    </dxf>
  </rfmt>
  <rfmt sheetId="2" sqref="AR169" start="0" length="0">
    <dxf>
      <font>
        <sz val="11"/>
        <color rgb="FFFF0000"/>
        <name val="Calibri"/>
        <family val="2"/>
        <charset val="238"/>
        <scheme val="minor"/>
      </font>
    </dxf>
  </rfmt>
  <rfmt sheetId="2" sqref="AS169" start="0" length="0">
    <dxf>
      <font>
        <sz val="11"/>
        <color rgb="FFFF0000"/>
        <name val="Calibri"/>
        <family val="2"/>
        <charset val="238"/>
        <scheme val="minor"/>
      </font>
    </dxf>
  </rfmt>
  <rfmt sheetId="2" sqref="AT169" start="0" length="0">
    <dxf>
      <font>
        <sz val="11"/>
        <color rgb="FFFF0000"/>
        <name val="Calibri"/>
        <family val="2"/>
        <charset val="238"/>
        <scheme val="minor"/>
      </font>
    </dxf>
  </rfmt>
  <rfmt sheetId="2" sqref="AU169" start="0" length="0">
    <dxf>
      <font>
        <sz val="11"/>
        <color rgb="FFFF0000"/>
        <name val="Calibri"/>
        <family val="2"/>
        <charset val="238"/>
        <scheme val="minor"/>
      </font>
    </dxf>
  </rfmt>
  <rfmt sheetId="2" sqref="AV169" start="0" length="0">
    <dxf>
      <font>
        <sz val="11"/>
        <color rgb="FFFF0000"/>
        <name val="Calibri"/>
        <family val="2"/>
        <charset val="238"/>
        <scheme val="minor"/>
      </font>
    </dxf>
  </rfmt>
  <rfmt sheetId="2" sqref="AW169" start="0" length="0">
    <dxf>
      <font>
        <sz val="11"/>
        <color rgb="FFFF0000"/>
        <name val="Calibri"/>
        <family val="2"/>
        <charset val="238"/>
        <scheme val="minor"/>
      </font>
    </dxf>
  </rfmt>
  <rfmt sheetId="2" sqref="AX169" start="0" length="0">
    <dxf>
      <font>
        <sz val="11"/>
        <color rgb="FFFF0000"/>
        <name val="Calibri"/>
        <family val="2"/>
        <charset val="238"/>
        <scheme val="minor"/>
      </font>
    </dxf>
  </rfmt>
  <rfmt sheetId="2" sqref="AY169" start="0" length="0">
    <dxf>
      <font>
        <sz val="11"/>
        <color rgb="FFFF0000"/>
        <name val="Calibri"/>
        <family val="2"/>
        <charset val="238"/>
        <scheme val="minor"/>
      </font>
    </dxf>
  </rfmt>
  <rfmt sheetId="2" sqref="AZ169" start="0" length="0">
    <dxf>
      <font>
        <sz val="11"/>
        <color rgb="FFFF0000"/>
        <name val="Calibri"/>
        <family val="2"/>
        <charset val="238"/>
        <scheme val="minor"/>
      </font>
    </dxf>
  </rfmt>
  <rfmt sheetId="2" sqref="BA169" start="0" length="0">
    <dxf>
      <font>
        <sz val="11"/>
        <color rgb="FFFF0000"/>
        <name val="Calibri"/>
        <family val="2"/>
        <charset val="238"/>
        <scheme val="minor"/>
      </font>
    </dxf>
  </rfmt>
  <rfmt sheetId="2" sqref="F170" start="0" length="0">
    <dxf>
      <font>
        <sz val="11"/>
        <color rgb="FFFF0000"/>
        <name val="Calibri"/>
        <family val="2"/>
        <charset val="238"/>
        <scheme val="minor"/>
      </font>
    </dxf>
  </rfmt>
  <rfmt sheetId="2" sqref="G170" start="0" length="0">
    <dxf>
      <font>
        <sz val="11"/>
        <color rgb="FFFF0000"/>
        <name val="Calibri"/>
        <family val="2"/>
        <charset val="238"/>
        <scheme val="minor"/>
      </font>
    </dxf>
  </rfmt>
  <rfmt sheetId="2" sqref="H170" start="0" length="0">
    <dxf>
      <font>
        <sz val="11"/>
        <color rgb="FFFF0000"/>
        <name val="Calibri"/>
        <family val="2"/>
        <charset val="238"/>
        <scheme val="minor"/>
      </font>
    </dxf>
  </rfmt>
  <rfmt sheetId="2" sqref="I170" start="0" length="0">
    <dxf>
      <font>
        <sz val="11"/>
        <color rgb="FFFF0000"/>
        <name val="Calibri"/>
        <family val="2"/>
        <charset val="238"/>
        <scheme val="minor"/>
      </font>
    </dxf>
  </rfmt>
  <rfmt sheetId="2" sqref="J170" start="0" length="0">
    <dxf>
      <font>
        <sz val="11"/>
        <color rgb="FFFF0000"/>
        <name val="Calibri"/>
        <family val="2"/>
        <charset val="238"/>
        <scheme val="minor"/>
      </font>
    </dxf>
  </rfmt>
  <rfmt sheetId="2" sqref="K170" start="0" length="0">
    <dxf>
      <font>
        <sz val="11"/>
        <color rgb="FFFF0000"/>
        <name val="Calibri"/>
        <family val="2"/>
        <charset val="238"/>
        <scheme val="minor"/>
      </font>
    </dxf>
  </rfmt>
  <rfmt sheetId="2" sqref="L170" start="0" length="0">
    <dxf>
      <font>
        <sz val="11"/>
        <color rgb="FFFF0000"/>
        <name val="Calibri"/>
        <family val="2"/>
        <charset val="238"/>
        <scheme val="minor"/>
      </font>
    </dxf>
  </rfmt>
  <rfmt sheetId="2" sqref="M170" start="0" length="0">
    <dxf>
      <font>
        <sz val="11"/>
        <color rgb="FFFF0000"/>
        <name val="Calibri"/>
        <family val="2"/>
        <charset val="238"/>
        <scheme val="minor"/>
      </font>
    </dxf>
  </rfmt>
  <rfmt sheetId="2" sqref="N170" start="0" length="0">
    <dxf>
      <font>
        <sz val="11"/>
        <color rgb="FFFF0000"/>
        <name val="Calibri"/>
        <family val="2"/>
        <charset val="238"/>
        <scheme val="minor"/>
      </font>
    </dxf>
  </rfmt>
  <rfmt sheetId="2" sqref="O170" start="0" length="0">
    <dxf>
      <font>
        <sz val="11"/>
        <color rgb="FFFF0000"/>
        <name val="Calibri"/>
        <family val="2"/>
        <charset val="238"/>
        <scheme val="minor"/>
      </font>
    </dxf>
  </rfmt>
  <rfmt sheetId="2" sqref="P170" start="0" length="0">
    <dxf>
      <font>
        <sz val="11"/>
        <color rgb="FFFF0000"/>
        <name val="Calibri"/>
        <family val="2"/>
        <charset val="238"/>
        <scheme val="minor"/>
      </font>
    </dxf>
  </rfmt>
  <rfmt sheetId="2" sqref="Q170" start="0" length="0">
    <dxf>
      <font>
        <sz val="11"/>
        <color rgb="FFFF0000"/>
        <name val="Calibri"/>
        <family val="2"/>
        <charset val="238"/>
        <scheme val="minor"/>
      </font>
    </dxf>
  </rfmt>
  <rfmt sheetId="2" sqref="R170" start="0" length="0">
    <dxf>
      <font>
        <sz val="11"/>
        <color rgb="FFFF0000"/>
        <name val="Calibri"/>
        <family val="2"/>
        <charset val="238"/>
        <scheme val="minor"/>
      </font>
    </dxf>
  </rfmt>
  <rfmt sheetId="2" sqref="S170" start="0" length="0">
    <dxf>
      <font>
        <sz val="11"/>
        <color rgb="FFFF0000"/>
        <name val="Calibri"/>
        <family val="2"/>
        <charset val="238"/>
        <scheme val="minor"/>
      </font>
    </dxf>
  </rfmt>
  <rfmt sheetId="2" sqref="T170" start="0" length="0">
    <dxf>
      <font>
        <sz val="11"/>
        <color rgb="FFFF0000"/>
        <name val="Calibri"/>
        <family val="2"/>
        <charset val="238"/>
        <scheme val="minor"/>
      </font>
    </dxf>
  </rfmt>
  <rfmt sheetId="2" sqref="U170" start="0" length="0">
    <dxf>
      <font>
        <sz val="11"/>
        <color rgb="FFFF0000"/>
        <name val="Calibri"/>
        <family val="2"/>
        <charset val="238"/>
        <scheme val="minor"/>
      </font>
    </dxf>
  </rfmt>
  <rfmt sheetId="2" sqref="V170" start="0" length="0">
    <dxf>
      <font>
        <sz val="11"/>
        <color rgb="FFFF0000"/>
        <name val="Calibri"/>
        <family val="2"/>
        <charset val="238"/>
        <scheme val="minor"/>
      </font>
    </dxf>
  </rfmt>
  <rfmt sheetId="2" sqref="W170" start="0" length="0">
    <dxf>
      <font>
        <sz val="11"/>
        <color rgb="FFFF0000"/>
        <name val="Calibri"/>
        <family val="2"/>
        <charset val="238"/>
        <scheme val="minor"/>
      </font>
    </dxf>
  </rfmt>
  <rfmt sheetId="2" sqref="X170" start="0" length="0">
    <dxf>
      <font>
        <sz val="11"/>
        <color rgb="FFFF0000"/>
        <name val="Calibri"/>
        <family val="2"/>
        <charset val="238"/>
        <scheme val="minor"/>
      </font>
    </dxf>
  </rfmt>
  <rfmt sheetId="2" sqref="Y170" start="0" length="0">
    <dxf>
      <font>
        <sz val="11"/>
        <color rgb="FFFF0000"/>
        <name val="Calibri"/>
        <family val="2"/>
        <charset val="238"/>
        <scheme val="minor"/>
      </font>
    </dxf>
  </rfmt>
  <rfmt sheetId="2" sqref="Z170" start="0" length="0">
    <dxf>
      <font>
        <sz val="11"/>
        <color rgb="FFFF0000"/>
        <name val="Calibri"/>
        <family val="2"/>
        <charset val="238"/>
        <scheme val="minor"/>
      </font>
    </dxf>
  </rfmt>
  <rfmt sheetId="2" sqref="AA170" start="0" length="0">
    <dxf>
      <font>
        <sz val="11"/>
        <color rgb="FFFF0000"/>
        <name val="Calibri"/>
        <family val="2"/>
        <charset val="238"/>
        <scheme val="minor"/>
      </font>
    </dxf>
  </rfmt>
  <rfmt sheetId="2" sqref="AB170" start="0" length="0">
    <dxf>
      <font>
        <sz val="11"/>
        <color rgb="FFFF0000"/>
        <name val="Calibri"/>
        <family val="2"/>
        <charset val="238"/>
        <scheme val="minor"/>
      </font>
    </dxf>
  </rfmt>
  <rfmt sheetId="2" sqref="AC170" start="0" length="0">
    <dxf>
      <font>
        <sz val="11"/>
        <color rgb="FFFF0000"/>
        <name val="Calibri"/>
        <family val="2"/>
        <charset val="238"/>
        <scheme val="minor"/>
      </font>
    </dxf>
  </rfmt>
  <rfmt sheetId="2" sqref="AD170" start="0" length="0">
    <dxf>
      <font>
        <sz val="11"/>
        <color rgb="FFFF0000"/>
        <name val="Calibri"/>
        <family val="2"/>
        <charset val="238"/>
        <scheme val="minor"/>
      </font>
    </dxf>
  </rfmt>
  <rfmt sheetId="2" sqref="AE170" start="0" length="0">
    <dxf>
      <font>
        <sz val="11"/>
        <color rgb="FFFF0000"/>
        <name val="Calibri"/>
        <family val="2"/>
        <charset val="238"/>
        <scheme val="minor"/>
      </font>
    </dxf>
  </rfmt>
  <rfmt sheetId="2" sqref="AF170" start="0" length="0">
    <dxf>
      <font>
        <sz val="11"/>
        <color rgb="FFFF0000"/>
        <name val="Calibri"/>
        <family val="2"/>
        <charset val="238"/>
        <scheme val="minor"/>
      </font>
    </dxf>
  </rfmt>
  <rfmt sheetId="2" sqref="AG170" start="0" length="0">
    <dxf>
      <font>
        <sz val="11"/>
        <color rgb="FFFF0000"/>
        <name val="Calibri"/>
        <family val="2"/>
        <charset val="238"/>
        <scheme val="minor"/>
      </font>
    </dxf>
  </rfmt>
  <rfmt sheetId="2" sqref="AH170" start="0" length="0">
    <dxf>
      <font>
        <sz val="11"/>
        <color rgb="FFFF0000"/>
        <name val="Calibri"/>
        <family val="2"/>
        <charset val="238"/>
        <scheme val="minor"/>
      </font>
    </dxf>
  </rfmt>
  <rfmt sheetId="2" sqref="AI170" start="0" length="0">
    <dxf>
      <font>
        <sz val="11"/>
        <color rgb="FFFF0000"/>
        <name val="Calibri"/>
        <family val="2"/>
        <charset val="238"/>
        <scheme val="minor"/>
      </font>
    </dxf>
  </rfmt>
  <rfmt sheetId="2" sqref="AJ170" start="0" length="0">
    <dxf>
      <font>
        <sz val="11"/>
        <color rgb="FFFF0000"/>
        <name val="Calibri"/>
        <family val="2"/>
        <charset val="238"/>
        <scheme val="minor"/>
      </font>
    </dxf>
  </rfmt>
  <rfmt sheetId="2" sqref="AK170" start="0" length="0">
    <dxf>
      <font>
        <sz val="11"/>
        <color rgb="FFFF0000"/>
        <name val="Calibri"/>
        <family val="2"/>
        <charset val="238"/>
        <scheme val="minor"/>
      </font>
    </dxf>
  </rfmt>
  <rfmt sheetId="2" sqref="AL170" start="0" length="0">
    <dxf>
      <font>
        <sz val="11"/>
        <color rgb="FFFF0000"/>
        <name val="Calibri"/>
        <family val="2"/>
        <charset val="238"/>
        <scheme val="minor"/>
      </font>
    </dxf>
  </rfmt>
  <rfmt sheetId="2" sqref="AM170" start="0" length="0">
    <dxf>
      <font>
        <sz val="11"/>
        <color rgb="FFFF0000"/>
        <name val="Calibri"/>
        <family val="2"/>
        <charset val="238"/>
        <scheme val="minor"/>
      </font>
    </dxf>
  </rfmt>
  <rfmt sheetId="2" sqref="AN170" start="0" length="0">
    <dxf>
      <font>
        <sz val="11"/>
        <color rgb="FFFF0000"/>
        <name val="Calibri"/>
        <family val="2"/>
        <charset val="238"/>
        <scheme val="minor"/>
      </font>
    </dxf>
  </rfmt>
  <rfmt sheetId="2" sqref="AO170" start="0" length="0">
    <dxf>
      <font>
        <sz val="11"/>
        <color rgb="FFFF0000"/>
        <name val="Calibri"/>
        <family val="2"/>
        <charset val="238"/>
        <scheme val="minor"/>
      </font>
    </dxf>
  </rfmt>
  <rfmt sheetId="2" sqref="AP170" start="0" length="0">
    <dxf>
      <font>
        <sz val="11"/>
        <color rgb="FFFF0000"/>
        <name val="Calibri"/>
        <family val="2"/>
        <charset val="238"/>
        <scheme val="minor"/>
      </font>
    </dxf>
  </rfmt>
  <rfmt sheetId="2" sqref="AQ170" start="0" length="0">
    <dxf>
      <font>
        <sz val="11"/>
        <color rgb="FFFF0000"/>
        <name val="Calibri"/>
        <family val="2"/>
        <charset val="238"/>
        <scheme val="minor"/>
      </font>
    </dxf>
  </rfmt>
  <rfmt sheetId="2" sqref="AR170" start="0" length="0">
    <dxf>
      <font>
        <sz val="11"/>
        <color rgb="FFFF0000"/>
        <name val="Calibri"/>
        <family val="2"/>
        <charset val="238"/>
        <scheme val="minor"/>
      </font>
    </dxf>
  </rfmt>
  <rfmt sheetId="2" sqref="AS170" start="0" length="0">
    <dxf>
      <font>
        <sz val="11"/>
        <color rgb="FFFF0000"/>
        <name val="Calibri"/>
        <family val="2"/>
        <charset val="238"/>
        <scheme val="minor"/>
      </font>
    </dxf>
  </rfmt>
  <rfmt sheetId="2" sqref="AT170" start="0" length="0">
    <dxf>
      <font>
        <sz val="11"/>
        <color rgb="FFFF0000"/>
        <name val="Calibri"/>
        <family val="2"/>
        <charset val="238"/>
        <scheme val="minor"/>
      </font>
    </dxf>
  </rfmt>
  <rfmt sheetId="2" sqref="AU170" start="0" length="0">
    <dxf>
      <font>
        <sz val="11"/>
        <color rgb="FFFF0000"/>
        <name val="Calibri"/>
        <family val="2"/>
        <charset val="238"/>
        <scheme val="minor"/>
      </font>
    </dxf>
  </rfmt>
  <rfmt sheetId="2" sqref="AV170" start="0" length="0">
    <dxf>
      <font>
        <sz val="11"/>
        <color rgb="FFFF0000"/>
        <name val="Calibri"/>
        <family val="2"/>
        <charset val="238"/>
        <scheme val="minor"/>
      </font>
    </dxf>
  </rfmt>
  <rfmt sheetId="2" sqref="AW170" start="0" length="0">
    <dxf>
      <font>
        <sz val="11"/>
        <color rgb="FFFF0000"/>
        <name val="Calibri"/>
        <family val="2"/>
        <charset val="238"/>
        <scheme val="minor"/>
      </font>
    </dxf>
  </rfmt>
  <rfmt sheetId="2" sqref="AX170" start="0" length="0">
    <dxf>
      <font>
        <sz val="11"/>
        <color rgb="FFFF0000"/>
        <name val="Calibri"/>
        <family val="2"/>
        <charset val="238"/>
        <scheme val="minor"/>
      </font>
    </dxf>
  </rfmt>
  <rfmt sheetId="2" sqref="AY170" start="0" length="0">
    <dxf>
      <font>
        <sz val="11"/>
        <color rgb="FFFF0000"/>
        <name val="Calibri"/>
        <family val="2"/>
        <charset val="238"/>
        <scheme val="minor"/>
      </font>
    </dxf>
  </rfmt>
  <rfmt sheetId="2" sqref="AZ170" start="0" length="0">
    <dxf>
      <font>
        <sz val="11"/>
        <color rgb="FFFF0000"/>
        <name val="Calibri"/>
        <family val="2"/>
        <charset val="238"/>
        <scheme val="minor"/>
      </font>
    </dxf>
  </rfmt>
  <rfmt sheetId="2" sqref="BA170" start="0" length="0">
    <dxf>
      <font>
        <sz val="11"/>
        <color rgb="FFFF0000"/>
        <name val="Calibri"/>
        <family val="2"/>
        <charset val="238"/>
        <scheme val="minor"/>
      </font>
    </dxf>
  </rfmt>
  <rfmt sheetId="2" sqref="F171" start="0" length="0">
    <dxf>
      <font>
        <sz val="11"/>
        <color rgb="FFFF0000"/>
        <name val="Calibri"/>
        <family val="2"/>
        <charset val="238"/>
        <scheme val="minor"/>
      </font>
    </dxf>
  </rfmt>
  <rfmt sheetId="2" sqref="G171" start="0" length="0">
    <dxf>
      <font>
        <sz val="11"/>
        <color rgb="FFFF0000"/>
        <name val="Calibri"/>
        <family val="2"/>
        <charset val="238"/>
        <scheme val="minor"/>
      </font>
    </dxf>
  </rfmt>
  <rfmt sheetId="2" sqref="H171" start="0" length="0">
    <dxf>
      <font>
        <sz val="11"/>
        <color rgb="FFFF0000"/>
        <name val="Calibri"/>
        <family val="2"/>
        <charset val="238"/>
        <scheme val="minor"/>
      </font>
    </dxf>
  </rfmt>
  <rfmt sheetId="2" sqref="I171" start="0" length="0">
    <dxf>
      <font>
        <sz val="11"/>
        <color rgb="FFFF0000"/>
        <name val="Calibri"/>
        <family val="2"/>
        <charset val="238"/>
        <scheme val="minor"/>
      </font>
    </dxf>
  </rfmt>
  <rfmt sheetId="2" sqref="J171" start="0" length="0">
    <dxf>
      <font>
        <sz val="11"/>
        <color rgb="FFFF0000"/>
        <name val="Calibri"/>
        <family val="2"/>
        <charset val="238"/>
        <scheme val="minor"/>
      </font>
    </dxf>
  </rfmt>
  <rfmt sheetId="2" sqref="K171" start="0" length="0">
    <dxf>
      <font>
        <sz val="11"/>
        <color rgb="FFFF0000"/>
        <name val="Calibri"/>
        <family val="2"/>
        <charset val="238"/>
        <scheme val="minor"/>
      </font>
    </dxf>
  </rfmt>
  <rfmt sheetId="2" sqref="L171" start="0" length="0">
    <dxf>
      <font>
        <sz val="11"/>
        <color rgb="FFFF0000"/>
        <name val="Calibri"/>
        <family val="2"/>
        <charset val="238"/>
        <scheme val="minor"/>
      </font>
    </dxf>
  </rfmt>
  <rfmt sheetId="2" sqref="M171" start="0" length="0">
    <dxf>
      <font>
        <sz val="11"/>
        <color rgb="FFFF0000"/>
        <name val="Calibri"/>
        <family val="2"/>
        <charset val="238"/>
        <scheme val="minor"/>
      </font>
    </dxf>
  </rfmt>
  <rfmt sheetId="2" sqref="N171" start="0" length="0">
    <dxf>
      <font>
        <sz val="11"/>
        <color rgb="FFFF0000"/>
        <name val="Calibri"/>
        <family val="2"/>
        <charset val="238"/>
        <scheme val="minor"/>
      </font>
    </dxf>
  </rfmt>
  <rfmt sheetId="2" sqref="O171" start="0" length="0">
    <dxf>
      <font>
        <sz val="11"/>
        <color rgb="FFFF0000"/>
        <name val="Calibri"/>
        <family val="2"/>
        <charset val="238"/>
        <scheme val="minor"/>
      </font>
    </dxf>
  </rfmt>
  <rfmt sheetId="2" sqref="P171" start="0" length="0">
    <dxf>
      <font>
        <sz val="11"/>
        <color rgb="FFFF0000"/>
        <name val="Calibri"/>
        <family val="2"/>
        <charset val="238"/>
        <scheme val="minor"/>
      </font>
    </dxf>
  </rfmt>
  <rfmt sheetId="2" sqref="Q171" start="0" length="0">
    <dxf>
      <font>
        <sz val="11"/>
        <color rgb="FFFF0000"/>
        <name val="Calibri"/>
        <family val="2"/>
        <charset val="238"/>
        <scheme val="minor"/>
      </font>
    </dxf>
  </rfmt>
  <rfmt sheetId="2" sqref="R171" start="0" length="0">
    <dxf>
      <font>
        <sz val="11"/>
        <color rgb="FFFF0000"/>
        <name val="Calibri"/>
        <family val="2"/>
        <charset val="238"/>
        <scheme val="minor"/>
      </font>
    </dxf>
  </rfmt>
  <rfmt sheetId="2" sqref="S171" start="0" length="0">
    <dxf>
      <font>
        <sz val="11"/>
        <color rgb="FFFF0000"/>
        <name val="Calibri"/>
        <family val="2"/>
        <charset val="238"/>
        <scheme val="minor"/>
      </font>
    </dxf>
  </rfmt>
  <rfmt sheetId="2" sqref="T171" start="0" length="0">
    <dxf>
      <font>
        <sz val="11"/>
        <color rgb="FFFF0000"/>
        <name val="Calibri"/>
        <family val="2"/>
        <charset val="238"/>
        <scheme val="minor"/>
      </font>
    </dxf>
  </rfmt>
  <rfmt sheetId="2" sqref="U171" start="0" length="0">
    <dxf>
      <font>
        <sz val="11"/>
        <color rgb="FFFF0000"/>
        <name val="Calibri"/>
        <family val="2"/>
        <charset val="238"/>
        <scheme val="minor"/>
      </font>
    </dxf>
  </rfmt>
  <rfmt sheetId="2" sqref="V171" start="0" length="0">
    <dxf>
      <font>
        <sz val="11"/>
        <color rgb="FFFF0000"/>
        <name val="Calibri"/>
        <family val="2"/>
        <charset val="238"/>
        <scheme val="minor"/>
      </font>
    </dxf>
  </rfmt>
  <rfmt sheetId="2" sqref="W171" start="0" length="0">
    <dxf>
      <font>
        <sz val="11"/>
        <color rgb="FFFF0000"/>
        <name val="Calibri"/>
        <family val="2"/>
        <charset val="238"/>
        <scheme val="minor"/>
      </font>
    </dxf>
  </rfmt>
  <rfmt sheetId="2" sqref="X171" start="0" length="0">
    <dxf>
      <font>
        <sz val="11"/>
        <color rgb="FFFF0000"/>
        <name val="Calibri"/>
        <family val="2"/>
        <charset val="238"/>
        <scheme val="minor"/>
      </font>
    </dxf>
  </rfmt>
  <rfmt sheetId="2" sqref="Y171" start="0" length="0">
    <dxf>
      <font>
        <sz val="11"/>
        <color rgb="FFFF0000"/>
        <name val="Calibri"/>
        <family val="2"/>
        <charset val="238"/>
        <scheme val="minor"/>
      </font>
    </dxf>
  </rfmt>
  <rfmt sheetId="2" sqref="Z171" start="0" length="0">
    <dxf>
      <font>
        <sz val="11"/>
        <color rgb="FFFF0000"/>
        <name val="Calibri"/>
        <family val="2"/>
        <charset val="238"/>
        <scheme val="minor"/>
      </font>
    </dxf>
  </rfmt>
  <rfmt sheetId="2" sqref="AA171" start="0" length="0">
    <dxf>
      <font>
        <sz val="11"/>
        <color rgb="FFFF0000"/>
        <name val="Calibri"/>
        <family val="2"/>
        <charset val="238"/>
        <scheme val="minor"/>
      </font>
    </dxf>
  </rfmt>
  <rfmt sheetId="2" sqref="AB171" start="0" length="0">
    <dxf>
      <font>
        <sz val="11"/>
        <color rgb="FFFF0000"/>
        <name val="Calibri"/>
        <family val="2"/>
        <charset val="238"/>
        <scheme val="minor"/>
      </font>
    </dxf>
  </rfmt>
  <rfmt sheetId="2" sqref="AC171" start="0" length="0">
    <dxf>
      <font>
        <sz val="11"/>
        <color rgb="FFFF0000"/>
        <name val="Calibri"/>
        <family val="2"/>
        <charset val="238"/>
        <scheme val="minor"/>
      </font>
    </dxf>
  </rfmt>
  <rfmt sheetId="2" sqref="AD171" start="0" length="0">
    <dxf>
      <font>
        <sz val="11"/>
        <color rgb="FFFF0000"/>
        <name val="Calibri"/>
        <family val="2"/>
        <charset val="238"/>
        <scheme val="minor"/>
      </font>
    </dxf>
  </rfmt>
  <rfmt sheetId="2" sqref="AE171" start="0" length="0">
    <dxf>
      <font>
        <sz val="11"/>
        <color rgb="FFFF0000"/>
        <name val="Calibri"/>
        <family val="2"/>
        <charset val="238"/>
        <scheme val="minor"/>
      </font>
    </dxf>
  </rfmt>
  <rfmt sheetId="2" sqref="AF171" start="0" length="0">
    <dxf>
      <font>
        <sz val="11"/>
        <color rgb="FFFF0000"/>
        <name val="Calibri"/>
        <family val="2"/>
        <charset val="238"/>
        <scheme val="minor"/>
      </font>
    </dxf>
  </rfmt>
  <rfmt sheetId="2" sqref="AG171" start="0" length="0">
    <dxf>
      <font>
        <sz val="11"/>
        <color rgb="FFFF0000"/>
        <name val="Calibri"/>
        <family val="2"/>
        <charset val="238"/>
        <scheme val="minor"/>
      </font>
    </dxf>
  </rfmt>
  <rfmt sheetId="2" sqref="AH171" start="0" length="0">
    <dxf>
      <font>
        <sz val="11"/>
        <color rgb="FFFF0000"/>
        <name val="Calibri"/>
        <family val="2"/>
        <charset val="238"/>
        <scheme val="minor"/>
      </font>
    </dxf>
  </rfmt>
  <rfmt sheetId="2" sqref="AI171" start="0" length="0">
    <dxf>
      <font>
        <sz val="11"/>
        <color rgb="FFFF0000"/>
        <name val="Calibri"/>
        <family val="2"/>
        <charset val="238"/>
        <scheme val="minor"/>
      </font>
    </dxf>
  </rfmt>
  <rfmt sheetId="2" sqref="AJ171" start="0" length="0">
    <dxf>
      <font>
        <sz val="11"/>
        <color rgb="FFFF0000"/>
        <name val="Calibri"/>
        <family val="2"/>
        <charset val="238"/>
        <scheme val="minor"/>
      </font>
    </dxf>
  </rfmt>
  <rfmt sheetId="2" sqref="AK171" start="0" length="0">
    <dxf>
      <font>
        <sz val="11"/>
        <color rgb="FFFF0000"/>
        <name val="Calibri"/>
        <family val="2"/>
        <charset val="238"/>
        <scheme val="minor"/>
      </font>
    </dxf>
  </rfmt>
  <rfmt sheetId="2" sqref="AL171" start="0" length="0">
    <dxf>
      <font>
        <sz val="11"/>
        <color rgb="FFFF0000"/>
        <name val="Calibri"/>
        <family val="2"/>
        <charset val="238"/>
        <scheme val="minor"/>
      </font>
    </dxf>
  </rfmt>
  <rfmt sheetId="2" sqref="AM171" start="0" length="0">
    <dxf>
      <font>
        <sz val="11"/>
        <color rgb="FFFF0000"/>
        <name val="Calibri"/>
        <family val="2"/>
        <charset val="238"/>
        <scheme val="minor"/>
      </font>
    </dxf>
  </rfmt>
  <rfmt sheetId="2" sqref="AN171" start="0" length="0">
    <dxf>
      <font>
        <sz val="11"/>
        <color rgb="FFFF0000"/>
        <name val="Calibri"/>
        <family val="2"/>
        <charset val="238"/>
        <scheme val="minor"/>
      </font>
    </dxf>
  </rfmt>
  <rfmt sheetId="2" sqref="AO171" start="0" length="0">
    <dxf>
      <font>
        <sz val="11"/>
        <color rgb="FFFF0000"/>
        <name val="Calibri"/>
        <family val="2"/>
        <charset val="238"/>
        <scheme val="minor"/>
      </font>
    </dxf>
  </rfmt>
  <rfmt sheetId="2" sqref="AP171" start="0" length="0">
    <dxf>
      <font>
        <sz val="11"/>
        <color rgb="FFFF0000"/>
        <name val="Calibri"/>
        <family val="2"/>
        <charset val="238"/>
        <scheme val="minor"/>
      </font>
    </dxf>
  </rfmt>
  <rfmt sheetId="2" sqref="AQ171" start="0" length="0">
    <dxf>
      <font>
        <sz val="11"/>
        <color rgb="FFFF0000"/>
        <name val="Calibri"/>
        <family val="2"/>
        <charset val="238"/>
        <scheme val="minor"/>
      </font>
    </dxf>
  </rfmt>
  <rfmt sheetId="2" sqref="AR171" start="0" length="0">
    <dxf>
      <font>
        <sz val="11"/>
        <color rgb="FFFF0000"/>
        <name val="Calibri"/>
        <family val="2"/>
        <charset val="238"/>
        <scheme val="minor"/>
      </font>
    </dxf>
  </rfmt>
  <rfmt sheetId="2" sqref="AS171" start="0" length="0">
    <dxf>
      <font>
        <sz val="11"/>
        <color rgb="FFFF0000"/>
        <name val="Calibri"/>
        <family val="2"/>
        <charset val="238"/>
        <scheme val="minor"/>
      </font>
    </dxf>
  </rfmt>
  <rfmt sheetId="2" sqref="AT171" start="0" length="0">
    <dxf>
      <font>
        <sz val="11"/>
        <color rgb="FFFF0000"/>
        <name val="Calibri"/>
        <family val="2"/>
        <charset val="238"/>
        <scheme val="minor"/>
      </font>
    </dxf>
  </rfmt>
  <rfmt sheetId="2" sqref="AU171" start="0" length="0">
    <dxf>
      <font>
        <sz val="11"/>
        <color rgb="FFFF0000"/>
        <name val="Calibri"/>
        <family val="2"/>
        <charset val="238"/>
        <scheme val="minor"/>
      </font>
    </dxf>
  </rfmt>
  <rfmt sheetId="2" sqref="AV171" start="0" length="0">
    <dxf>
      <font>
        <sz val="11"/>
        <color rgb="FFFF0000"/>
        <name val="Calibri"/>
        <family val="2"/>
        <charset val="238"/>
        <scheme val="minor"/>
      </font>
    </dxf>
  </rfmt>
  <rfmt sheetId="2" sqref="AW171" start="0" length="0">
    <dxf>
      <font>
        <sz val="11"/>
        <color rgb="FFFF0000"/>
        <name val="Calibri"/>
        <family val="2"/>
        <charset val="238"/>
        <scheme val="minor"/>
      </font>
    </dxf>
  </rfmt>
  <rfmt sheetId="2" sqref="AX171" start="0" length="0">
    <dxf>
      <font>
        <sz val="11"/>
        <color rgb="FFFF0000"/>
        <name val="Calibri"/>
        <family val="2"/>
        <charset val="238"/>
        <scheme val="minor"/>
      </font>
    </dxf>
  </rfmt>
  <rfmt sheetId="2" sqref="AY171" start="0" length="0">
    <dxf>
      <font>
        <sz val="11"/>
        <color rgb="FFFF0000"/>
        <name val="Calibri"/>
        <family val="2"/>
        <charset val="238"/>
        <scheme val="minor"/>
      </font>
    </dxf>
  </rfmt>
  <rfmt sheetId="2" sqref="AZ171" start="0" length="0">
    <dxf>
      <font>
        <sz val="11"/>
        <color rgb="FFFF0000"/>
        <name val="Calibri"/>
        <family val="2"/>
        <charset val="238"/>
        <scheme val="minor"/>
      </font>
    </dxf>
  </rfmt>
  <rfmt sheetId="2" sqref="BA171" start="0" length="0">
    <dxf>
      <font>
        <sz val="11"/>
        <color rgb="FFFF0000"/>
        <name val="Calibri"/>
        <family val="2"/>
        <charset val="238"/>
        <scheme val="minor"/>
      </font>
    </dxf>
  </rfmt>
  <rfmt sheetId="2" sqref="F174" start="0" length="0">
    <dxf>
      <font>
        <sz val="11"/>
        <color rgb="FFFF0000"/>
        <name val="Calibri"/>
        <family val="2"/>
        <charset val="238"/>
        <scheme val="minor"/>
      </font>
    </dxf>
  </rfmt>
  <rfmt sheetId="2" sqref="G174" start="0" length="0">
    <dxf>
      <font>
        <sz val="11"/>
        <color rgb="FFFF0000"/>
        <name val="Calibri"/>
        <family val="2"/>
        <charset val="238"/>
        <scheme val="minor"/>
      </font>
    </dxf>
  </rfmt>
  <rfmt sheetId="2" sqref="H174" start="0" length="0">
    <dxf>
      <font>
        <sz val="11"/>
        <color rgb="FFFF0000"/>
        <name val="Calibri"/>
        <family val="2"/>
        <charset val="238"/>
        <scheme val="minor"/>
      </font>
    </dxf>
  </rfmt>
  <rfmt sheetId="2" sqref="I174" start="0" length="0">
    <dxf>
      <font>
        <sz val="11"/>
        <color rgb="FFFF0000"/>
        <name val="Calibri"/>
        <family val="2"/>
        <charset val="238"/>
        <scheme val="minor"/>
      </font>
    </dxf>
  </rfmt>
  <rfmt sheetId="2" sqref="J174" start="0" length="0">
    <dxf>
      <font>
        <sz val="11"/>
        <color rgb="FFFF0000"/>
        <name val="Calibri"/>
        <family val="2"/>
        <charset val="238"/>
        <scheme val="minor"/>
      </font>
    </dxf>
  </rfmt>
  <rfmt sheetId="2" sqref="K174" start="0" length="0">
    <dxf>
      <font>
        <sz val="11"/>
        <color rgb="FFFF0000"/>
        <name val="Calibri"/>
        <family val="2"/>
        <charset val="238"/>
        <scheme val="minor"/>
      </font>
    </dxf>
  </rfmt>
  <rfmt sheetId="2" sqref="L174" start="0" length="0">
    <dxf>
      <font>
        <sz val="11"/>
        <color rgb="FFFF0000"/>
        <name val="Calibri"/>
        <family val="2"/>
        <charset val="238"/>
        <scheme val="minor"/>
      </font>
    </dxf>
  </rfmt>
  <rfmt sheetId="2" sqref="M174" start="0" length="0">
    <dxf>
      <font>
        <sz val="11"/>
        <color rgb="FFFF0000"/>
        <name val="Calibri"/>
        <family val="2"/>
        <charset val="238"/>
        <scheme val="minor"/>
      </font>
    </dxf>
  </rfmt>
  <rfmt sheetId="2" sqref="N174" start="0" length="0">
    <dxf>
      <font>
        <sz val="11"/>
        <color rgb="FFFF0000"/>
        <name val="Calibri"/>
        <family val="2"/>
        <charset val="238"/>
        <scheme val="minor"/>
      </font>
    </dxf>
  </rfmt>
  <rfmt sheetId="2" sqref="O174" start="0" length="0">
    <dxf>
      <font>
        <sz val="11"/>
        <color rgb="FFFF0000"/>
        <name val="Calibri"/>
        <family val="2"/>
        <charset val="238"/>
        <scheme val="minor"/>
      </font>
    </dxf>
  </rfmt>
  <rfmt sheetId="2" sqref="P174" start="0" length="0">
    <dxf>
      <font>
        <sz val="11"/>
        <color rgb="FFFF0000"/>
        <name val="Calibri"/>
        <family val="2"/>
        <charset val="238"/>
        <scheme val="minor"/>
      </font>
    </dxf>
  </rfmt>
  <rfmt sheetId="2" sqref="Q174" start="0" length="0">
    <dxf>
      <font>
        <sz val="11"/>
        <color rgb="FFFF0000"/>
        <name val="Calibri"/>
        <family val="2"/>
        <charset val="238"/>
        <scheme val="minor"/>
      </font>
    </dxf>
  </rfmt>
  <rfmt sheetId="2" sqref="R174" start="0" length="0">
    <dxf>
      <font>
        <sz val="11"/>
        <color rgb="FFFF0000"/>
        <name val="Calibri"/>
        <family val="2"/>
        <charset val="238"/>
        <scheme val="minor"/>
      </font>
    </dxf>
  </rfmt>
  <rfmt sheetId="2" sqref="S174" start="0" length="0">
    <dxf>
      <font>
        <sz val="11"/>
        <color rgb="FFFF0000"/>
        <name val="Calibri"/>
        <family val="2"/>
        <charset val="238"/>
        <scheme val="minor"/>
      </font>
    </dxf>
  </rfmt>
  <rfmt sheetId="2" sqref="T174" start="0" length="0">
    <dxf>
      <font>
        <sz val="11"/>
        <color rgb="FFFF0000"/>
        <name val="Calibri"/>
        <family val="2"/>
        <charset val="238"/>
        <scheme val="minor"/>
      </font>
    </dxf>
  </rfmt>
  <rfmt sheetId="2" sqref="U174" start="0" length="0">
    <dxf>
      <font>
        <sz val="11"/>
        <color rgb="FFFF0000"/>
        <name val="Calibri"/>
        <family val="2"/>
        <charset val="238"/>
        <scheme val="minor"/>
      </font>
    </dxf>
  </rfmt>
  <rfmt sheetId="2" sqref="V174" start="0" length="0">
    <dxf>
      <font>
        <sz val="11"/>
        <color rgb="FFFF0000"/>
        <name val="Calibri"/>
        <family val="2"/>
        <charset val="238"/>
        <scheme val="minor"/>
      </font>
    </dxf>
  </rfmt>
  <rfmt sheetId="2" sqref="W174" start="0" length="0">
    <dxf>
      <font>
        <sz val="11"/>
        <color rgb="FFFF0000"/>
        <name val="Calibri"/>
        <family val="2"/>
        <charset val="238"/>
        <scheme val="minor"/>
      </font>
    </dxf>
  </rfmt>
  <rfmt sheetId="2" sqref="X174" start="0" length="0">
    <dxf>
      <font>
        <sz val="11"/>
        <color rgb="FFFF0000"/>
        <name val="Calibri"/>
        <family val="2"/>
        <charset val="238"/>
        <scheme val="minor"/>
      </font>
    </dxf>
  </rfmt>
  <rfmt sheetId="2" sqref="Y174" start="0" length="0">
    <dxf>
      <font>
        <sz val="11"/>
        <color rgb="FFFF0000"/>
        <name val="Calibri"/>
        <family val="2"/>
        <charset val="238"/>
        <scheme val="minor"/>
      </font>
    </dxf>
  </rfmt>
  <rfmt sheetId="2" sqref="Z174" start="0" length="0">
    <dxf>
      <font>
        <sz val="11"/>
        <color rgb="FFFF0000"/>
        <name val="Calibri"/>
        <family val="2"/>
        <charset val="238"/>
        <scheme val="minor"/>
      </font>
    </dxf>
  </rfmt>
  <rfmt sheetId="2" sqref="AA174" start="0" length="0">
    <dxf>
      <font>
        <sz val="11"/>
        <color rgb="FFFF0000"/>
        <name val="Calibri"/>
        <family val="2"/>
        <charset val="238"/>
        <scheme val="minor"/>
      </font>
    </dxf>
  </rfmt>
  <rfmt sheetId="2" sqref="AB174" start="0" length="0">
    <dxf>
      <font>
        <sz val="11"/>
        <color rgb="FFFF0000"/>
        <name val="Calibri"/>
        <family val="2"/>
        <charset val="238"/>
        <scheme val="minor"/>
      </font>
    </dxf>
  </rfmt>
  <rfmt sheetId="2" sqref="AC174" start="0" length="0">
    <dxf>
      <font>
        <sz val="11"/>
        <color rgb="FFFF0000"/>
        <name val="Calibri"/>
        <family val="2"/>
        <charset val="238"/>
        <scheme val="minor"/>
      </font>
    </dxf>
  </rfmt>
  <rfmt sheetId="2" sqref="AD174" start="0" length="0">
    <dxf>
      <font>
        <sz val="11"/>
        <color rgb="FFFF0000"/>
        <name val="Calibri"/>
        <family val="2"/>
        <charset val="238"/>
        <scheme val="minor"/>
      </font>
    </dxf>
  </rfmt>
  <rfmt sheetId="2" sqref="AE174" start="0" length="0">
    <dxf>
      <font>
        <sz val="11"/>
        <color rgb="FFFF0000"/>
        <name val="Calibri"/>
        <family val="2"/>
        <charset val="238"/>
        <scheme val="minor"/>
      </font>
    </dxf>
  </rfmt>
  <rfmt sheetId="2" sqref="AF174" start="0" length="0">
    <dxf>
      <font>
        <sz val="11"/>
        <color rgb="FFFF0000"/>
        <name val="Calibri"/>
        <family val="2"/>
        <charset val="238"/>
        <scheme val="minor"/>
      </font>
    </dxf>
  </rfmt>
  <rfmt sheetId="2" sqref="AG174" start="0" length="0">
    <dxf>
      <font>
        <sz val="11"/>
        <color rgb="FFFF0000"/>
        <name val="Calibri"/>
        <family val="2"/>
        <charset val="238"/>
        <scheme val="minor"/>
      </font>
    </dxf>
  </rfmt>
  <rfmt sheetId="2" sqref="AH174" start="0" length="0">
    <dxf>
      <font>
        <sz val="11"/>
        <color rgb="FFFF0000"/>
        <name val="Calibri"/>
        <family val="2"/>
        <charset val="238"/>
        <scheme val="minor"/>
      </font>
    </dxf>
  </rfmt>
  <rfmt sheetId="2" sqref="AI174" start="0" length="0">
    <dxf>
      <font>
        <sz val="11"/>
        <color rgb="FFFF0000"/>
        <name val="Calibri"/>
        <family val="2"/>
        <charset val="238"/>
        <scheme val="minor"/>
      </font>
    </dxf>
  </rfmt>
  <rfmt sheetId="2" sqref="AJ174" start="0" length="0">
    <dxf>
      <font>
        <sz val="11"/>
        <color rgb="FFFF0000"/>
        <name val="Calibri"/>
        <family val="2"/>
        <charset val="238"/>
        <scheme val="minor"/>
      </font>
    </dxf>
  </rfmt>
  <rfmt sheetId="2" sqref="AK174" start="0" length="0">
    <dxf>
      <font>
        <sz val="11"/>
        <color rgb="FFFF0000"/>
        <name val="Calibri"/>
        <family val="2"/>
        <charset val="238"/>
        <scheme val="minor"/>
      </font>
    </dxf>
  </rfmt>
  <rfmt sheetId="2" sqref="AL174" start="0" length="0">
    <dxf>
      <font>
        <sz val="11"/>
        <color rgb="FFFF0000"/>
        <name val="Calibri"/>
        <family val="2"/>
        <charset val="238"/>
        <scheme val="minor"/>
      </font>
    </dxf>
  </rfmt>
  <rfmt sheetId="2" sqref="AM174" start="0" length="0">
    <dxf>
      <font>
        <sz val="11"/>
        <color rgb="FFFF0000"/>
        <name val="Calibri"/>
        <family val="2"/>
        <charset val="238"/>
        <scheme val="minor"/>
      </font>
    </dxf>
  </rfmt>
  <rfmt sheetId="2" sqref="AN174" start="0" length="0">
    <dxf>
      <font>
        <sz val="11"/>
        <color rgb="FFFF0000"/>
        <name val="Calibri"/>
        <family val="2"/>
        <charset val="238"/>
        <scheme val="minor"/>
      </font>
    </dxf>
  </rfmt>
  <rfmt sheetId="2" sqref="AO174" start="0" length="0">
    <dxf>
      <font>
        <sz val="11"/>
        <color rgb="FFFF0000"/>
        <name val="Calibri"/>
        <family val="2"/>
        <charset val="238"/>
        <scheme val="minor"/>
      </font>
    </dxf>
  </rfmt>
  <rfmt sheetId="2" sqref="AP174" start="0" length="0">
    <dxf>
      <font>
        <sz val="11"/>
        <color rgb="FFFF0000"/>
        <name val="Calibri"/>
        <family val="2"/>
        <charset val="238"/>
        <scheme val="minor"/>
      </font>
    </dxf>
  </rfmt>
  <rfmt sheetId="2" sqref="AQ174" start="0" length="0">
    <dxf>
      <font>
        <sz val="11"/>
        <color rgb="FFFF0000"/>
        <name val="Calibri"/>
        <family val="2"/>
        <charset val="238"/>
        <scheme val="minor"/>
      </font>
    </dxf>
  </rfmt>
  <rfmt sheetId="2" sqref="AR174" start="0" length="0">
    <dxf>
      <font>
        <sz val="11"/>
        <color rgb="FFFF0000"/>
        <name val="Calibri"/>
        <family val="2"/>
        <charset val="238"/>
        <scheme val="minor"/>
      </font>
    </dxf>
  </rfmt>
  <rfmt sheetId="2" sqref="AS174" start="0" length="0">
    <dxf>
      <font>
        <sz val="11"/>
        <color rgb="FFFF0000"/>
        <name val="Calibri"/>
        <family val="2"/>
        <charset val="238"/>
        <scheme val="minor"/>
      </font>
    </dxf>
  </rfmt>
  <rfmt sheetId="2" sqref="AT174" start="0" length="0">
    <dxf>
      <font>
        <sz val="11"/>
        <color rgb="FFFF0000"/>
        <name val="Calibri"/>
        <family val="2"/>
        <charset val="238"/>
        <scheme val="minor"/>
      </font>
    </dxf>
  </rfmt>
  <rfmt sheetId="2" sqref="AU174" start="0" length="0">
    <dxf>
      <font>
        <sz val="11"/>
        <color rgb="FFFF0000"/>
        <name val="Calibri"/>
        <family val="2"/>
        <charset val="238"/>
        <scheme val="minor"/>
      </font>
    </dxf>
  </rfmt>
  <rfmt sheetId="2" sqref="AV174" start="0" length="0">
    <dxf>
      <font>
        <sz val="11"/>
        <color rgb="FFFF0000"/>
        <name val="Calibri"/>
        <family val="2"/>
        <charset val="238"/>
        <scheme val="minor"/>
      </font>
    </dxf>
  </rfmt>
  <rfmt sheetId="2" sqref="AW174" start="0" length="0">
    <dxf>
      <font>
        <sz val="11"/>
        <color rgb="FFFF0000"/>
        <name val="Calibri"/>
        <family val="2"/>
        <charset val="238"/>
        <scheme val="minor"/>
      </font>
    </dxf>
  </rfmt>
  <rfmt sheetId="2" sqref="AX174" start="0" length="0">
    <dxf>
      <font>
        <sz val="11"/>
        <color rgb="FFFF0000"/>
        <name val="Calibri"/>
        <family val="2"/>
        <charset val="238"/>
        <scheme val="minor"/>
      </font>
    </dxf>
  </rfmt>
  <rfmt sheetId="2" sqref="AY174" start="0" length="0">
    <dxf>
      <font>
        <sz val="11"/>
        <color rgb="FFFF0000"/>
        <name val="Calibri"/>
        <family val="2"/>
        <charset val="238"/>
        <scheme val="minor"/>
      </font>
    </dxf>
  </rfmt>
  <rfmt sheetId="2" sqref="AZ174" start="0" length="0">
    <dxf>
      <font>
        <sz val="11"/>
        <color rgb="FFFF0000"/>
        <name val="Calibri"/>
        <family val="2"/>
        <charset val="238"/>
        <scheme val="minor"/>
      </font>
    </dxf>
  </rfmt>
  <rfmt sheetId="2" sqref="BA174" start="0" length="0">
    <dxf>
      <font>
        <sz val="11"/>
        <color rgb="FFFF0000"/>
        <name val="Calibri"/>
        <family val="2"/>
        <charset val="238"/>
        <scheme val="minor"/>
      </font>
    </dxf>
  </rfmt>
  <rfmt sheetId="2" sqref="F175" start="0" length="0">
    <dxf>
      <font>
        <sz val="11"/>
        <color rgb="FFFF0000"/>
        <name val="Calibri"/>
        <family val="2"/>
        <charset val="238"/>
        <scheme val="minor"/>
      </font>
    </dxf>
  </rfmt>
  <rfmt sheetId="2" sqref="G175" start="0" length="0">
    <dxf>
      <font>
        <sz val="11"/>
        <color rgb="FFFF0000"/>
        <name val="Calibri"/>
        <family val="2"/>
        <charset val="238"/>
        <scheme val="minor"/>
      </font>
    </dxf>
  </rfmt>
  <rfmt sheetId="2" sqref="H175" start="0" length="0">
    <dxf>
      <font>
        <sz val="11"/>
        <color rgb="FFFF0000"/>
        <name val="Calibri"/>
        <family val="2"/>
        <charset val="238"/>
        <scheme val="minor"/>
      </font>
    </dxf>
  </rfmt>
  <rfmt sheetId="2" sqref="I175" start="0" length="0">
    <dxf>
      <font>
        <sz val="11"/>
        <color rgb="FFFF0000"/>
        <name val="Calibri"/>
        <family val="2"/>
        <charset val="238"/>
        <scheme val="minor"/>
      </font>
    </dxf>
  </rfmt>
  <rfmt sheetId="2" sqref="J175" start="0" length="0">
    <dxf>
      <font>
        <sz val="11"/>
        <color rgb="FFFF0000"/>
        <name val="Calibri"/>
        <family val="2"/>
        <charset val="238"/>
        <scheme val="minor"/>
      </font>
    </dxf>
  </rfmt>
  <rfmt sheetId="2" sqref="K175" start="0" length="0">
    <dxf>
      <font>
        <sz val="11"/>
        <color rgb="FFFF0000"/>
        <name val="Calibri"/>
        <family val="2"/>
        <charset val="238"/>
        <scheme val="minor"/>
      </font>
    </dxf>
  </rfmt>
  <rfmt sheetId="2" sqref="L175" start="0" length="0">
    <dxf>
      <font>
        <sz val="11"/>
        <color rgb="FFFF0000"/>
        <name val="Calibri"/>
        <family val="2"/>
        <charset val="238"/>
        <scheme val="minor"/>
      </font>
    </dxf>
  </rfmt>
  <rfmt sheetId="2" sqref="M175" start="0" length="0">
    <dxf>
      <font>
        <sz val="11"/>
        <color rgb="FFFF0000"/>
        <name val="Calibri"/>
        <family val="2"/>
        <charset val="238"/>
        <scheme val="minor"/>
      </font>
    </dxf>
  </rfmt>
  <rfmt sheetId="2" sqref="N175" start="0" length="0">
    <dxf>
      <font>
        <sz val="11"/>
        <color rgb="FFFF0000"/>
        <name val="Calibri"/>
        <family val="2"/>
        <charset val="238"/>
        <scheme val="minor"/>
      </font>
    </dxf>
  </rfmt>
  <rfmt sheetId="2" sqref="O175" start="0" length="0">
    <dxf>
      <font>
        <sz val="11"/>
        <color rgb="FFFF0000"/>
        <name val="Calibri"/>
        <family val="2"/>
        <charset val="238"/>
        <scheme val="minor"/>
      </font>
    </dxf>
  </rfmt>
  <rfmt sheetId="2" sqref="P175" start="0" length="0">
    <dxf>
      <font>
        <sz val="11"/>
        <color rgb="FFFF0000"/>
        <name val="Calibri"/>
        <family val="2"/>
        <charset val="238"/>
        <scheme val="minor"/>
      </font>
    </dxf>
  </rfmt>
  <rfmt sheetId="2" sqref="Q175" start="0" length="0">
    <dxf>
      <font>
        <sz val="11"/>
        <color rgb="FFFF0000"/>
        <name val="Calibri"/>
        <family val="2"/>
        <charset val="238"/>
        <scheme val="minor"/>
      </font>
    </dxf>
  </rfmt>
  <rfmt sheetId="2" sqref="R175" start="0" length="0">
    <dxf>
      <font>
        <sz val="11"/>
        <color rgb="FFFF0000"/>
        <name val="Calibri"/>
        <family val="2"/>
        <charset val="238"/>
        <scheme val="minor"/>
      </font>
    </dxf>
  </rfmt>
  <rfmt sheetId="2" sqref="S175" start="0" length="0">
    <dxf>
      <font>
        <sz val="11"/>
        <color rgb="FFFF0000"/>
        <name val="Calibri"/>
        <family val="2"/>
        <charset val="238"/>
        <scheme val="minor"/>
      </font>
    </dxf>
  </rfmt>
  <rfmt sheetId="2" sqref="T175" start="0" length="0">
    <dxf>
      <font>
        <sz val="11"/>
        <color rgb="FFFF0000"/>
        <name val="Calibri"/>
        <family val="2"/>
        <charset val="238"/>
        <scheme val="minor"/>
      </font>
    </dxf>
  </rfmt>
  <rfmt sheetId="2" sqref="U175" start="0" length="0">
    <dxf>
      <font>
        <sz val="11"/>
        <color rgb="FFFF0000"/>
        <name val="Calibri"/>
        <family val="2"/>
        <charset val="238"/>
        <scheme val="minor"/>
      </font>
    </dxf>
  </rfmt>
  <rfmt sheetId="2" sqref="V175" start="0" length="0">
    <dxf>
      <font>
        <sz val="11"/>
        <color rgb="FFFF0000"/>
        <name val="Calibri"/>
        <family val="2"/>
        <charset val="238"/>
        <scheme val="minor"/>
      </font>
    </dxf>
  </rfmt>
  <rfmt sheetId="2" sqref="W175" start="0" length="0">
    <dxf>
      <font>
        <sz val="11"/>
        <color rgb="FFFF0000"/>
        <name val="Calibri"/>
        <family val="2"/>
        <charset val="238"/>
        <scheme val="minor"/>
      </font>
    </dxf>
  </rfmt>
  <rfmt sheetId="2" sqref="X175" start="0" length="0">
    <dxf>
      <font>
        <sz val="11"/>
        <color rgb="FFFF0000"/>
        <name val="Calibri"/>
        <family val="2"/>
        <charset val="238"/>
        <scheme val="minor"/>
      </font>
    </dxf>
  </rfmt>
  <rfmt sheetId="2" sqref="Y175" start="0" length="0">
    <dxf>
      <font>
        <sz val="11"/>
        <color rgb="FFFF0000"/>
        <name val="Calibri"/>
        <family val="2"/>
        <charset val="238"/>
        <scheme val="minor"/>
      </font>
    </dxf>
  </rfmt>
  <rfmt sheetId="2" sqref="Z175" start="0" length="0">
    <dxf>
      <font>
        <sz val="11"/>
        <color rgb="FFFF0000"/>
        <name val="Calibri"/>
        <family val="2"/>
        <charset val="238"/>
        <scheme val="minor"/>
      </font>
    </dxf>
  </rfmt>
  <rfmt sheetId="2" sqref="AA175" start="0" length="0">
    <dxf>
      <font>
        <sz val="11"/>
        <color rgb="FFFF0000"/>
        <name val="Calibri"/>
        <family val="2"/>
        <charset val="238"/>
        <scheme val="minor"/>
      </font>
    </dxf>
  </rfmt>
  <rfmt sheetId="2" sqref="AB175" start="0" length="0">
    <dxf>
      <font>
        <sz val="11"/>
        <color rgb="FFFF0000"/>
        <name val="Calibri"/>
        <family val="2"/>
        <charset val="238"/>
        <scheme val="minor"/>
      </font>
    </dxf>
  </rfmt>
  <rfmt sheetId="2" sqref="AC175" start="0" length="0">
    <dxf>
      <font>
        <sz val="11"/>
        <color rgb="FFFF0000"/>
        <name val="Calibri"/>
        <family val="2"/>
        <charset val="238"/>
        <scheme val="minor"/>
      </font>
    </dxf>
  </rfmt>
  <rfmt sheetId="2" sqref="AD175" start="0" length="0">
    <dxf>
      <font>
        <sz val="11"/>
        <color rgb="FFFF0000"/>
        <name val="Calibri"/>
        <family val="2"/>
        <charset val="238"/>
        <scheme val="minor"/>
      </font>
    </dxf>
  </rfmt>
  <rfmt sheetId="2" sqref="AE175" start="0" length="0">
    <dxf>
      <font>
        <sz val="11"/>
        <color rgb="FFFF0000"/>
        <name val="Calibri"/>
        <family val="2"/>
        <charset val="238"/>
        <scheme val="minor"/>
      </font>
    </dxf>
  </rfmt>
  <rfmt sheetId="2" sqref="AF175" start="0" length="0">
    <dxf>
      <font>
        <sz val="11"/>
        <color rgb="FFFF0000"/>
        <name val="Calibri"/>
        <family val="2"/>
        <charset val="238"/>
        <scheme val="minor"/>
      </font>
    </dxf>
  </rfmt>
  <rfmt sheetId="2" sqref="AG175" start="0" length="0">
    <dxf>
      <font>
        <sz val="11"/>
        <color rgb="FFFF0000"/>
        <name val="Calibri"/>
        <family val="2"/>
        <charset val="238"/>
        <scheme val="minor"/>
      </font>
    </dxf>
  </rfmt>
  <rfmt sheetId="2" sqref="AH175" start="0" length="0">
    <dxf>
      <font>
        <sz val="11"/>
        <color rgb="FFFF0000"/>
        <name val="Calibri"/>
        <family val="2"/>
        <charset val="238"/>
        <scheme val="minor"/>
      </font>
    </dxf>
  </rfmt>
  <rfmt sheetId="2" sqref="AI175" start="0" length="0">
    <dxf>
      <font>
        <sz val="11"/>
        <color rgb="FFFF0000"/>
        <name val="Calibri"/>
        <family val="2"/>
        <charset val="238"/>
        <scheme val="minor"/>
      </font>
    </dxf>
  </rfmt>
  <rfmt sheetId="2" sqref="AJ175" start="0" length="0">
    <dxf>
      <font>
        <sz val="11"/>
        <color rgb="FFFF0000"/>
        <name val="Calibri"/>
        <family val="2"/>
        <charset val="238"/>
        <scheme val="minor"/>
      </font>
    </dxf>
  </rfmt>
  <rfmt sheetId="2" sqref="AK175" start="0" length="0">
    <dxf>
      <font>
        <sz val="11"/>
        <color rgb="FFFF0000"/>
        <name val="Calibri"/>
        <family val="2"/>
        <charset val="238"/>
        <scheme val="minor"/>
      </font>
    </dxf>
  </rfmt>
  <rfmt sheetId="2" sqref="AL175" start="0" length="0">
    <dxf>
      <font>
        <sz val="11"/>
        <color rgb="FFFF0000"/>
        <name val="Calibri"/>
        <family val="2"/>
        <charset val="238"/>
        <scheme val="minor"/>
      </font>
    </dxf>
  </rfmt>
  <rfmt sheetId="2" sqref="AM175" start="0" length="0">
    <dxf>
      <font>
        <sz val="11"/>
        <color rgb="FFFF0000"/>
        <name val="Calibri"/>
        <family val="2"/>
        <charset val="238"/>
        <scheme val="minor"/>
      </font>
    </dxf>
  </rfmt>
  <rfmt sheetId="2" sqref="AN175" start="0" length="0">
    <dxf>
      <font>
        <sz val="11"/>
        <color rgb="FFFF0000"/>
        <name val="Calibri"/>
        <family val="2"/>
        <charset val="238"/>
        <scheme val="minor"/>
      </font>
    </dxf>
  </rfmt>
  <rfmt sheetId="2" sqref="AO175" start="0" length="0">
    <dxf>
      <font>
        <sz val="11"/>
        <color rgb="FFFF0000"/>
        <name val="Calibri"/>
        <family val="2"/>
        <charset val="238"/>
        <scheme val="minor"/>
      </font>
    </dxf>
  </rfmt>
  <rfmt sheetId="2" sqref="AP175" start="0" length="0">
    <dxf>
      <font>
        <sz val="11"/>
        <color rgb="FFFF0000"/>
        <name val="Calibri"/>
        <family val="2"/>
        <charset val="238"/>
        <scheme val="minor"/>
      </font>
    </dxf>
  </rfmt>
  <rfmt sheetId="2" sqref="AQ175" start="0" length="0">
    <dxf>
      <font>
        <sz val="11"/>
        <color rgb="FFFF0000"/>
        <name val="Calibri"/>
        <family val="2"/>
        <charset val="238"/>
        <scheme val="minor"/>
      </font>
    </dxf>
  </rfmt>
  <rfmt sheetId="2" sqref="AR175" start="0" length="0">
    <dxf>
      <font>
        <sz val="11"/>
        <color rgb="FFFF0000"/>
        <name val="Calibri"/>
        <family val="2"/>
        <charset val="238"/>
        <scheme val="minor"/>
      </font>
    </dxf>
  </rfmt>
  <rfmt sheetId="2" sqref="AS175" start="0" length="0">
    <dxf>
      <font>
        <sz val="11"/>
        <color rgb="FFFF0000"/>
        <name val="Calibri"/>
        <family val="2"/>
        <charset val="238"/>
        <scheme val="minor"/>
      </font>
    </dxf>
  </rfmt>
  <rfmt sheetId="2" sqref="AT175" start="0" length="0">
    <dxf>
      <font>
        <sz val="11"/>
        <color rgb="FFFF0000"/>
        <name val="Calibri"/>
        <family val="2"/>
        <charset val="238"/>
        <scheme val="minor"/>
      </font>
    </dxf>
  </rfmt>
  <rfmt sheetId="2" sqref="AU175" start="0" length="0">
    <dxf>
      <font>
        <sz val="11"/>
        <color rgb="FFFF0000"/>
        <name val="Calibri"/>
        <family val="2"/>
        <charset val="238"/>
        <scheme val="minor"/>
      </font>
    </dxf>
  </rfmt>
  <rfmt sheetId="2" sqref="AV175" start="0" length="0">
    <dxf>
      <font>
        <sz val="11"/>
        <color rgb="FFFF0000"/>
        <name val="Calibri"/>
        <family val="2"/>
        <charset val="238"/>
        <scheme val="minor"/>
      </font>
    </dxf>
  </rfmt>
  <rfmt sheetId="2" sqref="AW175" start="0" length="0">
    <dxf>
      <font>
        <sz val="11"/>
        <color rgb="FFFF0000"/>
        <name val="Calibri"/>
        <family val="2"/>
        <charset val="238"/>
        <scheme val="minor"/>
      </font>
    </dxf>
  </rfmt>
  <rfmt sheetId="2" sqref="AX175" start="0" length="0">
    <dxf>
      <font>
        <sz val="11"/>
        <color rgb="FFFF0000"/>
        <name val="Calibri"/>
        <family val="2"/>
        <charset val="238"/>
        <scheme val="minor"/>
      </font>
    </dxf>
  </rfmt>
  <rfmt sheetId="2" sqref="AY175" start="0" length="0">
    <dxf>
      <font>
        <sz val="11"/>
        <color rgb="FFFF0000"/>
        <name val="Calibri"/>
        <family val="2"/>
        <charset val="238"/>
        <scheme val="minor"/>
      </font>
    </dxf>
  </rfmt>
  <rfmt sheetId="2" sqref="AZ175" start="0" length="0">
    <dxf>
      <font>
        <sz val="11"/>
        <color rgb="FFFF0000"/>
        <name val="Calibri"/>
        <family val="2"/>
        <charset val="238"/>
        <scheme val="minor"/>
      </font>
    </dxf>
  </rfmt>
  <rfmt sheetId="2" sqref="BA175" start="0" length="0">
    <dxf>
      <font>
        <sz val="11"/>
        <color rgb="FFFF0000"/>
        <name val="Calibri"/>
        <family val="2"/>
        <charset val="238"/>
        <scheme val="minor"/>
      </font>
    </dxf>
  </rfmt>
  <rfmt sheetId="2" sqref="F176" start="0" length="0">
    <dxf>
      <font>
        <sz val="11"/>
        <color rgb="FFFF0000"/>
        <name val="Calibri"/>
        <family val="2"/>
        <charset val="238"/>
        <scheme val="minor"/>
      </font>
    </dxf>
  </rfmt>
  <rfmt sheetId="2" sqref="G176" start="0" length="0">
    <dxf>
      <font>
        <sz val="11"/>
        <color rgb="FFFF0000"/>
        <name val="Calibri"/>
        <family val="2"/>
        <charset val="238"/>
        <scheme val="minor"/>
      </font>
    </dxf>
  </rfmt>
  <rfmt sheetId="2" sqref="H176" start="0" length="0">
    <dxf>
      <font>
        <sz val="11"/>
        <color rgb="FFFF0000"/>
        <name val="Calibri"/>
        <family val="2"/>
        <charset val="238"/>
        <scheme val="minor"/>
      </font>
    </dxf>
  </rfmt>
  <rfmt sheetId="2" sqref="I176" start="0" length="0">
    <dxf>
      <font>
        <sz val="11"/>
        <color rgb="FFFF0000"/>
        <name val="Calibri"/>
        <family val="2"/>
        <charset val="238"/>
        <scheme val="minor"/>
      </font>
    </dxf>
  </rfmt>
  <rfmt sheetId="2" sqref="J176" start="0" length="0">
    <dxf>
      <font>
        <sz val="11"/>
        <color rgb="FFFF0000"/>
        <name val="Calibri"/>
        <family val="2"/>
        <charset val="238"/>
        <scheme val="minor"/>
      </font>
    </dxf>
  </rfmt>
  <rfmt sheetId="2" sqref="K176" start="0" length="0">
    <dxf>
      <font>
        <sz val="11"/>
        <color rgb="FFFF0000"/>
        <name val="Calibri"/>
        <family val="2"/>
        <charset val="238"/>
        <scheme val="minor"/>
      </font>
    </dxf>
  </rfmt>
  <rfmt sheetId="2" sqref="L176" start="0" length="0">
    <dxf>
      <font>
        <sz val="11"/>
        <color rgb="FFFF0000"/>
        <name val="Calibri"/>
        <family val="2"/>
        <charset val="238"/>
        <scheme val="minor"/>
      </font>
    </dxf>
  </rfmt>
  <rfmt sheetId="2" sqref="M176" start="0" length="0">
    <dxf>
      <font>
        <sz val="11"/>
        <color rgb="FFFF0000"/>
        <name val="Calibri"/>
        <family val="2"/>
        <charset val="238"/>
        <scheme val="minor"/>
      </font>
    </dxf>
  </rfmt>
  <rfmt sheetId="2" sqref="N176" start="0" length="0">
    <dxf>
      <font>
        <sz val="11"/>
        <color rgb="FFFF0000"/>
        <name val="Calibri"/>
        <family val="2"/>
        <charset val="238"/>
        <scheme val="minor"/>
      </font>
    </dxf>
  </rfmt>
  <rfmt sheetId="2" sqref="O176" start="0" length="0">
    <dxf>
      <font>
        <sz val="11"/>
        <color rgb="FFFF0000"/>
        <name val="Calibri"/>
        <family val="2"/>
        <charset val="238"/>
        <scheme val="minor"/>
      </font>
    </dxf>
  </rfmt>
  <rfmt sheetId="2" sqref="P176" start="0" length="0">
    <dxf>
      <font>
        <sz val="11"/>
        <color rgb="FFFF0000"/>
        <name val="Calibri"/>
        <family val="2"/>
        <charset val="238"/>
        <scheme val="minor"/>
      </font>
    </dxf>
  </rfmt>
  <rfmt sheetId="2" sqref="Q176" start="0" length="0">
    <dxf>
      <font>
        <sz val="11"/>
        <color rgb="FFFF0000"/>
        <name val="Calibri"/>
        <family val="2"/>
        <charset val="238"/>
        <scheme val="minor"/>
      </font>
    </dxf>
  </rfmt>
  <rfmt sheetId="2" sqref="R176" start="0" length="0">
    <dxf>
      <font>
        <sz val="11"/>
        <color rgb="FFFF0000"/>
        <name val="Calibri"/>
        <family val="2"/>
        <charset val="238"/>
        <scheme val="minor"/>
      </font>
    </dxf>
  </rfmt>
  <rfmt sheetId="2" sqref="S176" start="0" length="0">
    <dxf>
      <font>
        <sz val="11"/>
        <color rgb="FFFF0000"/>
        <name val="Calibri"/>
        <family val="2"/>
        <charset val="238"/>
        <scheme val="minor"/>
      </font>
    </dxf>
  </rfmt>
  <rfmt sheetId="2" sqref="T176" start="0" length="0">
    <dxf>
      <font>
        <sz val="11"/>
        <color rgb="FFFF0000"/>
        <name val="Calibri"/>
        <family val="2"/>
        <charset val="238"/>
        <scheme val="minor"/>
      </font>
    </dxf>
  </rfmt>
  <rfmt sheetId="2" sqref="U176" start="0" length="0">
    <dxf>
      <font>
        <sz val="11"/>
        <color rgb="FFFF0000"/>
        <name val="Calibri"/>
        <family val="2"/>
        <charset val="238"/>
        <scheme val="minor"/>
      </font>
    </dxf>
  </rfmt>
  <rfmt sheetId="2" sqref="V176" start="0" length="0">
    <dxf>
      <font>
        <sz val="11"/>
        <color rgb="FFFF0000"/>
        <name val="Calibri"/>
        <family val="2"/>
        <charset val="238"/>
        <scheme val="minor"/>
      </font>
    </dxf>
  </rfmt>
  <rfmt sheetId="2" sqref="W176" start="0" length="0">
    <dxf>
      <font>
        <sz val="11"/>
        <color rgb="FFFF0000"/>
        <name val="Calibri"/>
        <family val="2"/>
        <charset val="238"/>
        <scheme val="minor"/>
      </font>
    </dxf>
  </rfmt>
  <rfmt sheetId="2" sqref="X176" start="0" length="0">
    <dxf>
      <font>
        <sz val="11"/>
        <color rgb="FFFF0000"/>
        <name val="Calibri"/>
        <family val="2"/>
        <charset val="238"/>
        <scheme val="minor"/>
      </font>
    </dxf>
  </rfmt>
  <rfmt sheetId="2" sqref="Y176" start="0" length="0">
    <dxf>
      <font>
        <sz val="11"/>
        <color rgb="FFFF0000"/>
        <name val="Calibri"/>
        <family val="2"/>
        <charset val="238"/>
        <scheme val="minor"/>
      </font>
    </dxf>
  </rfmt>
  <rfmt sheetId="2" sqref="Z176" start="0" length="0">
    <dxf>
      <font>
        <sz val="11"/>
        <color rgb="FFFF0000"/>
        <name val="Calibri"/>
        <family val="2"/>
        <charset val="238"/>
        <scheme val="minor"/>
      </font>
    </dxf>
  </rfmt>
  <rfmt sheetId="2" sqref="AA176" start="0" length="0">
    <dxf>
      <font>
        <sz val="11"/>
        <color rgb="FFFF0000"/>
        <name val="Calibri"/>
        <family val="2"/>
        <charset val="238"/>
        <scheme val="minor"/>
      </font>
    </dxf>
  </rfmt>
  <rfmt sheetId="2" sqref="AB176" start="0" length="0">
    <dxf>
      <font>
        <sz val="11"/>
        <color rgb="FFFF0000"/>
        <name val="Calibri"/>
        <family val="2"/>
        <charset val="238"/>
        <scheme val="minor"/>
      </font>
    </dxf>
  </rfmt>
  <rfmt sheetId="2" sqref="AC176" start="0" length="0">
    <dxf>
      <font>
        <sz val="11"/>
        <color rgb="FFFF0000"/>
        <name val="Calibri"/>
        <family val="2"/>
        <charset val="238"/>
        <scheme val="minor"/>
      </font>
    </dxf>
  </rfmt>
  <rfmt sheetId="2" sqref="AD176" start="0" length="0">
    <dxf>
      <font>
        <sz val="11"/>
        <color rgb="FFFF0000"/>
        <name val="Calibri"/>
        <family val="2"/>
        <charset val="238"/>
        <scheme val="minor"/>
      </font>
    </dxf>
  </rfmt>
  <rfmt sheetId="2" sqref="AE176" start="0" length="0">
    <dxf>
      <font>
        <sz val="11"/>
        <color rgb="FFFF0000"/>
        <name val="Calibri"/>
        <family val="2"/>
        <charset val="238"/>
        <scheme val="minor"/>
      </font>
    </dxf>
  </rfmt>
  <rfmt sheetId="2" sqref="AF176" start="0" length="0">
    <dxf>
      <font>
        <sz val="11"/>
        <color rgb="FFFF0000"/>
        <name val="Calibri"/>
        <family val="2"/>
        <charset val="238"/>
        <scheme val="minor"/>
      </font>
    </dxf>
  </rfmt>
  <rfmt sheetId="2" sqref="AG176" start="0" length="0">
    <dxf>
      <font>
        <sz val="11"/>
        <color rgb="FFFF0000"/>
        <name val="Calibri"/>
        <family val="2"/>
        <charset val="238"/>
        <scheme val="minor"/>
      </font>
    </dxf>
  </rfmt>
  <rfmt sheetId="2" sqref="AH176" start="0" length="0">
    <dxf>
      <font>
        <sz val="11"/>
        <color rgb="FFFF0000"/>
        <name val="Calibri"/>
        <family val="2"/>
        <charset val="238"/>
        <scheme val="minor"/>
      </font>
    </dxf>
  </rfmt>
  <rfmt sheetId="2" sqref="AI176" start="0" length="0">
    <dxf>
      <font>
        <sz val="11"/>
        <color rgb="FFFF0000"/>
        <name val="Calibri"/>
        <family val="2"/>
        <charset val="238"/>
        <scheme val="minor"/>
      </font>
    </dxf>
  </rfmt>
  <rfmt sheetId="2" sqref="AJ176" start="0" length="0">
    <dxf>
      <font>
        <sz val="11"/>
        <color rgb="FFFF0000"/>
        <name val="Calibri"/>
        <family val="2"/>
        <charset val="238"/>
        <scheme val="minor"/>
      </font>
    </dxf>
  </rfmt>
  <rfmt sheetId="2" sqref="AK176" start="0" length="0">
    <dxf>
      <font>
        <sz val="11"/>
        <color rgb="FFFF0000"/>
        <name val="Calibri"/>
        <family val="2"/>
        <charset val="238"/>
        <scheme val="minor"/>
      </font>
    </dxf>
  </rfmt>
  <rfmt sheetId="2" sqref="AL176" start="0" length="0">
    <dxf>
      <font>
        <sz val="11"/>
        <color rgb="FFFF0000"/>
        <name val="Calibri"/>
        <family val="2"/>
        <charset val="238"/>
        <scheme val="minor"/>
      </font>
    </dxf>
  </rfmt>
  <rfmt sheetId="2" sqref="AM176" start="0" length="0">
    <dxf>
      <font>
        <sz val="11"/>
        <color rgb="FFFF0000"/>
        <name val="Calibri"/>
        <family val="2"/>
        <charset val="238"/>
        <scheme val="minor"/>
      </font>
    </dxf>
  </rfmt>
  <rfmt sheetId="2" sqref="AN176" start="0" length="0">
    <dxf>
      <font>
        <sz val="11"/>
        <color rgb="FFFF0000"/>
        <name val="Calibri"/>
        <family val="2"/>
        <charset val="238"/>
        <scheme val="minor"/>
      </font>
    </dxf>
  </rfmt>
  <rfmt sheetId="2" sqref="AO176" start="0" length="0">
    <dxf>
      <font>
        <sz val="11"/>
        <color rgb="FFFF0000"/>
        <name val="Calibri"/>
        <family val="2"/>
        <charset val="238"/>
        <scheme val="minor"/>
      </font>
    </dxf>
  </rfmt>
  <rfmt sheetId="2" sqref="AP176" start="0" length="0">
    <dxf>
      <font>
        <sz val="11"/>
        <color rgb="FFFF0000"/>
        <name val="Calibri"/>
        <family val="2"/>
        <charset val="238"/>
        <scheme val="minor"/>
      </font>
    </dxf>
  </rfmt>
  <rfmt sheetId="2" sqref="AQ176" start="0" length="0">
    <dxf>
      <font>
        <sz val="11"/>
        <color rgb="FFFF0000"/>
        <name val="Calibri"/>
        <family val="2"/>
        <charset val="238"/>
        <scheme val="minor"/>
      </font>
    </dxf>
  </rfmt>
  <rfmt sheetId="2" sqref="AR176" start="0" length="0">
    <dxf>
      <font>
        <sz val="11"/>
        <color rgb="FFFF0000"/>
        <name val="Calibri"/>
        <family val="2"/>
        <charset val="238"/>
        <scheme val="minor"/>
      </font>
    </dxf>
  </rfmt>
  <rfmt sheetId="2" sqref="AS176" start="0" length="0">
    <dxf>
      <font>
        <sz val="11"/>
        <color rgb="FFFF0000"/>
        <name val="Calibri"/>
        <family val="2"/>
        <charset val="238"/>
        <scheme val="minor"/>
      </font>
    </dxf>
  </rfmt>
  <rfmt sheetId="2" sqref="AT176" start="0" length="0">
    <dxf>
      <font>
        <sz val="11"/>
        <color rgb="FFFF0000"/>
        <name val="Calibri"/>
        <family val="2"/>
        <charset val="238"/>
        <scheme val="minor"/>
      </font>
    </dxf>
  </rfmt>
  <rfmt sheetId="2" sqref="AU176" start="0" length="0">
    <dxf>
      <font>
        <sz val="11"/>
        <color rgb="FFFF0000"/>
        <name val="Calibri"/>
        <family val="2"/>
        <charset val="238"/>
        <scheme val="minor"/>
      </font>
    </dxf>
  </rfmt>
  <rfmt sheetId="2" sqref="AV176" start="0" length="0">
    <dxf>
      <font>
        <sz val="11"/>
        <color rgb="FFFF0000"/>
        <name val="Calibri"/>
        <family val="2"/>
        <charset val="238"/>
        <scheme val="minor"/>
      </font>
    </dxf>
  </rfmt>
  <rfmt sheetId="2" sqref="AW176" start="0" length="0">
    <dxf>
      <font>
        <sz val="11"/>
        <color rgb="FFFF0000"/>
        <name val="Calibri"/>
        <family val="2"/>
        <charset val="238"/>
        <scheme val="minor"/>
      </font>
    </dxf>
  </rfmt>
  <rfmt sheetId="2" sqref="AX176" start="0" length="0">
    <dxf>
      <font>
        <sz val="11"/>
        <color rgb="FFFF0000"/>
        <name val="Calibri"/>
        <family val="2"/>
        <charset val="238"/>
        <scheme val="minor"/>
      </font>
    </dxf>
  </rfmt>
  <rfmt sheetId="2" sqref="AY176" start="0" length="0">
    <dxf>
      <font>
        <sz val="11"/>
        <color rgb="FFFF0000"/>
        <name val="Calibri"/>
        <family val="2"/>
        <charset val="238"/>
        <scheme val="minor"/>
      </font>
    </dxf>
  </rfmt>
  <rfmt sheetId="2" sqref="AZ176" start="0" length="0">
    <dxf>
      <font>
        <sz val="11"/>
        <color rgb="FFFF0000"/>
        <name val="Calibri"/>
        <family val="2"/>
        <charset val="238"/>
        <scheme val="minor"/>
      </font>
    </dxf>
  </rfmt>
  <rfmt sheetId="2" sqref="BA176" start="0" length="0">
    <dxf>
      <font>
        <sz val="11"/>
        <color rgb="FFFF0000"/>
        <name val="Calibri"/>
        <family val="2"/>
        <charset val="238"/>
        <scheme val="minor"/>
      </font>
    </dxf>
  </rfmt>
  <rfmt sheetId="2" sqref="F177" start="0" length="0">
    <dxf>
      <font>
        <sz val="11"/>
        <color rgb="FFFF0000"/>
        <name val="Calibri"/>
        <family val="2"/>
        <charset val="238"/>
        <scheme val="minor"/>
      </font>
    </dxf>
  </rfmt>
  <rfmt sheetId="2" sqref="G177" start="0" length="0">
    <dxf>
      <font>
        <sz val="11"/>
        <color rgb="FFFF0000"/>
        <name val="Calibri"/>
        <family val="2"/>
        <charset val="238"/>
        <scheme val="minor"/>
      </font>
    </dxf>
  </rfmt>
  <rfmt sheetId="2" sqref="H177" start="0" length="0">
    <dxf>
      <font>
        <sz val="11"/>
        <color rgb="FFFF0000"/>
        <name val="Calibri"/>
        <family val="2"/>
        <charset val="238"/>
        <scheme val="minor"/>
      </font>
    </dxf>
  </rfmt>
  <rfmt sheetId="2" sqref="I177" start="0" length="0">
    <dxf>
      <font>
        <sz val="11"/>
        <color rgb="FFFF0000"/>
        <name val="Calibri"/>
        <family val="2"/>
        <charset val="238"/>
        <scheme val="minor"/>
      </font>
    </dxf>
  </rfmt>
  <rfmt sheetId="2" sqref="J177" start="0" length="0">
    <dxf>
      <font>
        <sz val="11"/>
        <color rgb="FFFF0000"/>
        <name val="Calibri"/>
        <family val="2"/>
        <charset val="238"/>
        <scheme val="minor"/>
      </font>
    </dxf>
  </rfmt>
  <rfmt sheetId="2" sqref="K177" start="0" length="0">
    <dxf>
      <font>
        <sz val="11"/>
        <color rgb="FFFF0000"/>
        <name val="Calibri"/>
        <family val="2"/>
        <charset val="238"/>
        <scheme val="minor"/>
      </font>
    </dxf>
  </rfmt>
  <rfmt sheetId="2" sqref="L177" start="0" length="0">
    <dxf>
      <font>
        <sz val="11"/>
        <color rgb="FFFF0000"/>
        <name val="Calibri"/>
        <family val="2"/>
        <charset val="238"/>
        <scheme val="minor"/>
      </font>
    </dxf>
  </rfmt>
  <rfmt sheetId="2" sqref="M177" start="0" length="0">
    <dxf>
      <font>
        <sz val="11"/>
        <color rgb="FFFF0000"/>
        <name val="Calibri"/>
        <family val="2"/>
        <charset val="238"/>
        <scheme val="minor"/>
      </font>
    </dxf>
  </rfmt>
  <rfmt sheetId="2" sqref="N177" start="0" length="0">
    <dxf>
      <font>
        <sz val="11"/>
        <color rgb="FFFF0000"/>
        <name val="Calibri"/>
        <family val="2"/>
        <charset val="238"/>
        <scheme val="minor"/>
      </font>
    </dxf>
  </rfmt>
  <rfmt sheetId="2" sqref="O177" start="0" length="0">
    <dxf>
      <font>
        <sz val="11"/>
        <color rgb="FFFF0000"/>
        <name val="Calibri"/>
        <family val="2"/>
        <charset val="238"/>
        <scheme val="minor"/>
      </font>
    </dxf>
  </rfmt>
  <rfmt sheetId="2" sqref="P177" start="0" length="0">
    <dxf>
      <font>
        <sz val="11"/>
        <color rgb="FFFF0000"/>
        <name val="Calibri"/>
        <family val="2"/>
        <charset val="238"/>
        <scheme val="minor"/>
      </font>
    </dxf>
  </rfmt>
  <rfmt sheetId="2" sqref="Q177" start="0" length="0">
    <dxf>
      <font>
        <sz val="11"/>
        <color rgb="FFFF0000"/>
        <name val="Calibri"/>
        <family val="2"/>
        <charset val="238"/>
        <scheme val="minor"/>
      </font>
    </dxf>
  </rfmt>
  <rfmt sheetId="2" sqref="R177" start="0" length="0">
    <dxf>
      <font>
        <sz val="11"/>
        <color rgb="FFFF0000"/>
        <name val="Calibri"/>
        <family val="2"/>
        <charset val="238"/>
        <scheme val="minor"/>
      </font>
    </dxf>
  </rfmt>
  <rfmt sheetId="2" sqref="S177" start="0" length="0">
    <dxf>
      <font>
        <sz val="11"/>
        <color rgb="FFFF0000"/>
        <name val="Calibri"/>
        <family val="2"/>
        <charset val="238"/>
        <scheme val="minor"/>
      </font>
    </dxf>
  </rfmt>
  <rfmt sheetId="2" sqref="T177" start="0" length="0">
    <dxf>
      <font>
        <sz val="11"/>
        <color rgb="FFFF0000"/>
        <name val="Calibri"/>
        <family val="2"/>
        <charset val="238"/>
        <scheme val="minor"/>
      </font>
    </dxf>
  </rfmt>
  <rfmt sheetId="2" sqref="U177" start="0" length="0">
    <dxf>
      <font>
        <sz val="11"/>
        <color rgb="FFFF0000"/>
        <name val="Calibri"/>
        <family val="2"/>
        <charset val="238"/>
        <scheme val="minor"/>
      </font>
    </dxf>
  </rfmt>
  <rfmt sheetId="2" sqref="V177" start="0" length="0">
    <dxf>
      <font>
        <sz val="11"/>
        <color rgb="FFFF0000"/>
        <name val="Calibri"/>
        <family val="2"/>
        <charset val="238"/>
        <scheme val="minor"/>
      </font>
    </dxf>
  </rfmt>
  <rfmt sheetId="2" sqref="W177" start="0" length="0">
    <dxf>
      <font>
        <sz val="11"/>
        <color rgb="FFFF0000"/>
        <name val="Calibri"/>
        <family val="2"/>
        <charset val="238"/>
        <scheme val="minor"/>
      </font>
    </dxf>
  </rfmt>
  <rfmt sheetId="2" sqref="X177" start="0" length="0">
    <dxf>
      <font>
        <sz val="11"/>
        <color rgb="FFFF0000"/>
        <name val="Calibri"/>
        <family val="2"/>
        <charset val="238"/>
        <scheme val="minor"/>
      </font>
    </dxf>
  </rfmt>
  <rfmt sheetId="2" sqref="Y177" start="0" length="0">
    <dxf>
      <font>
        <sz val="11"/>
        <color rgb="FFFF0000"/>
        <name val="Calibri"/>
        <family val="2"/>
        <charset val="238"/>
        <scheme val="minor"/>
      </font>
    </dxf>
  </rfmt>
  <rfmt sheetId="2" sqref="Z177" start="0" length="0">
    <dxf>
      <font>
        <sz val="11"/>
        <color rgb="FFFF0000"/>
        <name val="Calibri"/>
        <family val="2"/>
        <charset val="238"/>
        <scheme val="minor"/>
      </font>
    </dxf>
  </rfmt>
  <rfmt sheetId="2" sqref="AA177" start="0" length="0">
    <dxf>
      <font>
        <sz val="11"/>
        <color rgb="FFFF0000"/>
        <name val="Calibri"/>
        <family val="2"/>
        <charset val="238"/>
        <scheme val="minor"/>
      </font>
    </dxf>
  </rfmt>
  <rfmt sheetId="2" sqref="AB177" start="0" length="0">
    <dxf>
      <font>
        <sz val="11"/>
        <color rgb="FFFF0000"/>
        <name val="Calibri"/>
        <family val="2"/>
        <charset val="238"/>
        <scheme val="minor"/>
      </font>
    </dxf>
  </rfmt>
  <rfmt sheetId="2" sqref="AC177" start="0" length="0">
    <dxf>
      <font>
        <sz val="11"/>
        <color rgb="FFFF0000"/>
        <name val="Calibri"/>
        <family val="2"/>
        <charset val="238"/>
        <scheme val="minor"/>
      </font>
    </dxf>
  </rfmt>
  <rfmt sheetId="2" sqref="AD177" start="0" length="0">
    <dxf>
      <font>
        <sz val="11"/>
        <color rgb="FFFF0000"/>
        <name val="Calibri"/>
        <family val="2"/>
        <charset val="238"/>
        <scheme val="minor"/>
      </font>
    </dxf>
  </rfmt>
  <rfmt sheetId="2" sqref="AE177" start="0" length="0">
    <dxf>
      <font>
        <sz val="11"/>
        <color rgb="FFFF0000"/>
        <name val="Calibri"/>
        <family val="2"/>
        <charset val="238"/>
        <scheme val="minor"/>
      </font>
    </dxf>
  </rfmt>
  <rfmt sheetId="2" sqref="AF177" start="0" length="0">
    <dxf>
      <font>
        <sz val="11"/>
        <color rgb="FFFF0000"/>
        <name val="Calibri"/>
        <family val="2"/>
        <charset val="238"/>
        <scheme val="minor"/>
      </font>
    </dxf>
  </rfmt>
  <rfmt sheetId="2" sqref="AG177" start="0" length="0">
    <dxf>
      <font>
        <sz val="11"/>
        <color rgb="FFFF0000"/>
        <name val="Calibri"/>
        <family val="2"/>
        <charset val="238"/>
        <scheme val="minor"/>
      </font>
    </dxf>
  </rfmt>
  <rfmt sheetId="2" sqref="AH177" start="0" length="0">
    <dxf>
      <font>
        <sz val="11"/>
        <color rgb="FFFF0000"/>
        <name val="Calibri"/>
        <family val="2"/>
        <charset val="238"/>
        <scheme val="minor"/>
      </font>
    </dxf>
  </rfmt>
  <rfmt sheetId="2" sqref="AI177" start="0" length="0">
    <dxf>
      <font>
        <sz val="11"/>
        <color rgb="FFFF0000"/>
        <name val="Calibri"/>
        <family val="2"/>
        <charset val="238"/>
        <scheme val="minor"/>
      </font>
    </dxf>
  </rfmt>
  <rfmt sheetId="2" sqref="AJ177" start="0" length="0">
    <dxf>
      <font>
        <sz val="11"/>
        <color rgb="FFFF0000"/>
        <name val="Calibri"/>
        <family val="2"/>
        <charset val="238"/>
        <scheme val="minor"/>
      </font>
    </dxf>
  </rfmt>
  <rfmt sheetId="2" sqref="AK177" start="0" length="0">
    <dxf>
      <font>
        <sz val="11"/>
        <color rgb="FFFF0000"/>
        <name val="Calibri"/>
        <family val="2"/>
        <charset val="238"/>
        <scheme val="minor"/>
      </font>
    </dxf>
  </rfmt>
  <rfmt sheetId="2" sqref="AL177" start="0" length="0">
    <dxf>
      <font>
        <sz val="11"/>
        <color rgb="FFFF0000"/>
        <name val="Calibri"/>
        <family val="2"/>
        <charset val="238"/>
        <scheme val="minor"/>
      </font>
    </dxf>
  </rfmt>
  <rfmt sheetId="2" sqref="AM177" start="0" length="0">
    <dxf>
      <font>
        <sz val="11"/>
        <color rgb="FFFF0000"/>
        <name val="Calibri"/>
        <family val="2"/>
        <charset val="238"/>
        <scheme val="minor"/>
      </font>
    </dxf>
  </rfmt>
  <rfmt sheetId="2" sqref="AN177" start="0" length="0">
    <dxf>
      <font>
        <sz val="11"/>
        <color rgb="FFFF0000"/>
        <name val="Calibri"/>
        <family val="2"/>
        <charset val="238"/>
        <scheme val="minor"/>
      </font>
    </dxf>
  </rfmt>
  <rfmt sheetId="2" sqref="AO177" start="0" length="0">
    <dxf>
      <font>
        <sz val="11"/>
        <color rgb="FFFF0000"/>
        <name val="Calibri"/>
        <family val="2"/>
        <charset val="238"/>
        <scheme val="minor"/>
      </font>
    </dxf>
  </rfmt>
  <rfmt sheetId="2" sqref="AP177" start="0" length="0">
    <dxf>
      <font>
        <sz val="11"/>
        <color rgb="FFFF0000"/>
        <name val="Calibri"/>
        <family val="2"/>
        <charset val="238"/>
        <scheme val="minor"/>
      </font>
    </dxf>
  </rfmt>
  <rfmt sheetId="2" sqref="AQ177" start="0" length="0">
    <dxf>
      <font>
        <sz val="11"/>
        <color rgb="FFFF0000"/>
        <name val="Calibri"/>
        <family val="2"/>
        <charset val="238"/>
        <scheme val="minor"/>
      </font>
    </dxf>
  </rfmt>
  <rfmt sheetId="2" sqref="AR177" start="0" length="0">
    <dxf>
      <font>
        <sz val="11"/>
        <color rgb="FFFF0000"/>
        <name val="Calibri"/>
        <family val="2"/>
        <charset val="238"/>
        <scheme val="minor"/>
      </font>
    </dxf>
  </rfmt>
  <rfmt sheetId="2" sqref="AS177" start="0" length="0">
    <dxf>
      <font>
        <sz val="11"/>
        <color rgb="FFFF0000"/>
        <name val="Calibri"/>
        <family val="2"/>
        <charset val="238"/>
        <scheme val="minor"/>
      </font>
    </dxf>
  </rfmt>
  <rfmt sheetId="2" sqref="AT177" start="0" length="0">
    <dxf>
      <font>
        <sz val="11"/>
        <color rgb="FFFF0000"/>
        <name val="Calibri"/>
        <family val="2"/>
        <charset val="238"/>
        <scheme val="minor"/>
      </font>
    </dxf>
  </rfmt>
  <rfmt sheetId="2" sqref="AU177" start="0" length="0">
    <dxf>
      <font>
        <sz val="11"/>
        <color rgb="FFFF0000"/>
        <name val="Calibri"/>
        <family val="2"/>
        <charset val="238"/>
        <scheme val="minor"/>
      </font>
    </dxf>
  </rfmt>
  <rfmt sheetId="2" sqref="AV177" start="0" length="0">
    <dxf>
      <font>
        <sz val="11"/>
        <color rgb="FFFF0000"/>
        <name val="Calibri"/>
        <family val="2"/>
        <charset val="238"/>
        <scheme val="minor"/>
      </font>
    </dxf>
  </rfmt>
  <rfmt sheetId="2" sqref="AW177" start="0" length="0">
    <dxf>
      <font>
        <sz val="11"/>
        <color rgb="FFFF0000"/>
        <name val="Calibri"/>
        <family val="2"/>
        <charset val="238"/>
        <scheme val="minor"/>
      </font>
    </dxf>
  </rfmt>
  <rfmt sheetId="2" sqref="AX177" start="0" length="0">
    <dxf>
      <font>
        <sz val="11"/>
        <color rgb="FFFF0000"/>
        <name val="Calibri"/>
        <family val="2"/>
        <charset val="238"/>
        <scheme val="minor"/>
      </font>
    </dxf>
  </rfmt>
  <rfmt sheetId="2" sqref="AY177" start="0" length="0">
    <dxf>
      <font>
        <sz val="11"/>
        <color rgb="FFFF0000"/>
        <name val="Calibri"/>
        <family val="2"/>
        <charset val="238"/>
        <scheme val="minor"/>
      </font>
    </dxf>
  </rfmt>
  <rfmt sheetId="2" sqref="AZ177" start="0" length="0">
    <dxf>
      <font>
        <sz val="11"/>
        <color rgb="FFFF0000"/>
        <name val="Calibri"/>
        <family val="2"/>
        <charset val="238"/>
        <scheme val="minor"/>
      </font>
    </dxf>
  </rfmt>
  <rfmt sheetId="2" sqref="BA177" start="0" length="0">
    <dxf>
      <font>
        <sz val="11"/>
        <color rgb="FFFF0000"/>
        <name val="Calibri"/>
        <family val="2"/>
        <charset val="238"/>
        <scheme val="minor"/>
      </font>
    </dxf>
  </rfmt>
  <rfmt sheetId="2" sqref="F178" start="0" length="0">
    <dxf>
      <font>
        <sz val="11"/>
        <color rgb="FFFF0000"/>
        <name val="Calibri"/>
        <family val="2"/>
        <charset val="238"/>
        <scheme val="minor"/>
      </font>
    </dxf>
  </rfmt>
  <rfmt sheetId="2" sqref="G178" start="0" length="0">
    <dxf>
      <font>
        <sz val="11"/>
        <color rgb="FFFF0000"/>
        <name val="Calibri"/>
        <family val="2"/>
        <charset val="238"/>
        <scheme val="minor"/>
      </font>
    </dxf>
  </rfmt>
  <rfmt sheetId="2" sqref="H178" start="0" length="0">
    <dxf>
      <font>
        <sz val="11"/>
        <color rgb="FFFF0000"/>
        <name val="Calibri"/>
        <family val="2"/>
        <charset val="238"/>
        <scheme val="minor"/>
      </font>
    </dxf>
  </rfmt>
  <rfmt sheetId="2" sqref="I178" start="0" length="0">
    <dxf>
      <font>
        <sz val="11"/>
        <color rgb="FFFF0000"/>
        <name val="Calibri"/>
        <family val="2"/>
        <charset val="238"/>
        <scheme val="minor"/>
      </font>
    </dxf>
  </rfmt>
  <rfmt sheetId="2" sqref="J178" start="0" length="0">
    <dxf>
      <font>
        <sz val="11"/>
        <color rgb="FFFF0000"/>
        <name val="Calibri"/>
        <family val="2"/>
        <charset val="238"/>
        <scheme val="minor"/>
      </font>
    </dxf>
  </rfmt>
  <rfmt sheetId="2" sqref="K178" start="0" length="0">
    <dxf>
      <font>
        <sz val="11"/>
        <color rgb="FFFF0000"/>
        <name val="Calibri"/>
        <family val="2"/>
        <charset val="238"/>
        <scheme val="minor"/>
      </font>
    </dxf>
  </rfmt>
  <rfmt sheetId="2" sqref="L178" start="0" length="0">
    <dxf>
      <font>
        <sz val="11"/>
        <color rgb="FFFF0000"/>
        <name val="Calibri"/>
        <family val="2"/>
        <charset val="238"/>
        <scheme val="minor"/>
      </font>
    </dxf>
  </rfmt>
  <rfmt sheetId="2" sqref="M178" start="0" length="0">
    <dxf>
      <font>
        <sz val="11"/>
        <color rgb="FFFF0000"/>
        <name val="Calibri"/>
        <family val="2"/>
        <charset val="238"/>
        <scheme val="minor"/>
      </font>
    </dxf>
  </rfmt>
  <rfmt sheetId="2" sqref="N178" start="0" length="0">
    <dxf>
      <font>
        <sz val="11"/>
        <color rgb="FFFF0000"/>
        <name val="Calibri"/>
        <family val="2"/>
        <charset val="238"/>
        <scheme val="minor"/>
      </font>
    </dxf>
  </rfmt>
  <rfmt sheetId="2" sqref="O178" start="0" length="0">
    <dxf>
      <font>
        <sz val="11"/>
        <color rgb="FFFF0000"/>
        <name val="Calibri"/>
        <family val="2"/>
        <charset val="238"/>
        <scheme val="minor"/>
      </font>
    </dxf>
  </rfmt>
  <rfmt sheetId="2" sqref="P178" start="0" length="0">
    <dxf>
      <font>
        <sz val="11"/>
        <color rgb="FFFF0000"/>
        <name val="Calibri"/>
        <family val="2"/>
        <charset val="238"/>
        <scheme val="minor"/>
      </font>
    </dxf>
  </rfmt>
  <rfmt sheetId="2" sqref="Q178" start="0" length="0">
    <dxf>
      <font>
        <sz val="11"/>
        <color rgb="FFFF0000"/>
        <name val="Calibri"/>
        <family val="2"/>
        <charset val="238"/>
        <scheme val="minor"/>
      </font>
    </dxf>
  </rfmt>
  <rfmt sheetId="2" sqref="R178" start="0" length="0">
    <dxf>
      <font>
        <sz val="11"/>
        <color rgb="FFFF0000"/>
        <name val="Calibri"/>
        <family val="2"/>
        <charset val="238"/>
        <scheme val="minor"/>
      </font>
    </dxf>
  </rfmt>
  <rfmt sheetId="2" sqref="S178" start="0" length="0">
    <dxf>
      <font>
        <sz val="11"/>
        <color rgb="FFFF0000"/>
        <name val="Calibri"/>
        <family val="2"/>
        <charset val="238"/>
        <scheme val="minor"/>
      </font>
    </dxf>
  </rfmt>
  <rfmt sheetId="2" sqref="T178" start="0" length="0">
    <dxf>
      <font>
        <sz val="11"/>
        <color rgb="FFFF0000"/>
        <name val="Calibri"/>
        <family val="2"/>
        <charset val="238"/>
        <scheme val="minor"/>
      </font>
    </dxf>
  </rfmt>
  <rfmt sheetId="2" sqref="U178" start="0" length="0">
    <dxf>
      <font>
        <sz val="11"/>
        <color rgb="FFFF0000"/>
        <name val="Calibri"/>
        <family val="2"/>
        <charset val="238"/>
        <scheme val="minor"/>
      </font>
    </dxf>
  </rfmt>
  <rfmt sheetId="2" sqref="V178" start="0" length="0">
    <dxf>
      <font>
        <sz val="11"/>
        <color rgb="FFFF0000"/>
        <name val="Calibri"/>
        <family val="2"/>
        <charset val="238"/>
        <scheme val="minor"/>
      </font>
    </dxf>
  </rfmt>
  <rfmt sheetId="2" sqref="W178" start="0" length="0">
    <dxf>
      <font>
        <sz val="11"/>
        <color rgb="FFFF0000"/>
        <name val="Calibri"/>
        <family val="2"/>
        <charset val="238"/>
        <scheme val="minor"/>
      </font>
    </dxf>
  </rfmt>
  <rfmt sheetId="2" sqref="X178" start="0" length="0">
    <dxf>
      <font>
        <sz val="11"/>
        <color rgb="FFFF0000"/>
        <name val="Calibri"/>
        <family val="2"/>
        <charset val="238"/>
        <scheme val="minor"/>
      </font>
    </dxf>
  </rfmt>
  <rfmt sheetId="2" sqref="Y178" start="0" length="0">
    <dxf>
      <font>
        <sz val="11"/>
        <color rgb="FFFF0000"/>
        <name val="Calibri"/>
        <family val="2"/>
        <charset val="238"/>
        <scheme val="minor"/>
      </font>
    </dxf>
  </rfmt>
  <rfmt sheetId="2" sqref="Z178" start="0" length="0">
    <dxf>
      <font>
        <sz val="11"/>
        <color rgb="FFFF0000"/>
        <name val="Calibri"/>
        <family val="2"/>
        <charset val="238"/>
        <scheme val="minor"/>
      </font>
    </dxf>
  </rfmt>
  <rfmt sheetId="2" sqref="AA178" start="0" length="0">
    <dxf>
      <font>
        <sz val="11"/>
        <color rgb="FFFF0000"/>
        <name val="Calibri"/>
        <family val="2"/>
        <charset val="238"/>
        <scheme val="minor"/>
      </font>
    </dxf>
  </rfmt>
  <rfmt sheetId="2" sqref="AB178" start="0" length="0">
    <dxf>
      <font>
        <sz val="11"/>
        <color rgb="FFFF0000"/>
        <name val="Calibri"/>
        <family val="2"/>
        <charset val="238"/>
        <scheme val="minor"/>
      </font>
    </dxf>
  </rfmt>
  <rfmt sheetId="2" sqref="AC178" start="0" length="0">
    <dxf>
      <font>
        <sz val="11"/>
        <color rgb="FFFF0000"/>
        <name val="Calibri"/>
        <family val="2"/>
        <charset val="238"/>
        <scheme val="minor"/>
      </font>
    </dxf>
  </rfmt>
  <rfmt sheetId="2" sqref="AD178" start="0" length="0">
    <dxf>
      <font>
        <sz val="11"/>
        <color rgb="FFFF0000"/>
        <name val="Calibri"/>
        <family val="2"/>
        <charset val="238"/>
        <scheme val="minor"/>
      </font>
    </dxf>
  </rfmt>
  <rfmt sheetId="2" sqref="AE178" start="0" length="0">
    <dxf>
      <font>
        <sz val="11"/>
        <color rgb="FFFF0000"/>
        <name val="Calibri"/>
        <family val="2"/>
        <charset val="238"/>
        <scheme val="minor"/>
      </font>
    </dxf>
  </rfmt>
  <rfmt sheetId="2" sqref="AF178" start="0" length="0">
    <dxf>
      <font>
        <sz val="11"/>
        <color rgb="FFFF0000"/>
        <name val="Calibri"/>
        <family val="2"/>
        <charset val="238"/>
        <scheme val="minor"/>
      </font>
    </dxf>
  </rfmt>
  <rfmt sheetId="2" sqref="AG178" start="0" length="0">
    <dxf>
      <font>
        <sz val="11"/>
        <color rgb="FFFF0000"/>
        <name val="Calibri"/>
        <family val="2"/>
        <charset val="238"/>
        <scheme val="minor"/>
      </font>
    </dxf>
  </rfmt>
  <rfmt sheetId="2" sqref="AH178" start="0" length="0">
    <dxf>
      <font>
        <sz val="11"/>
        <color rgb="FFFF0000"/>
        <name val="Calibri"/>
        <family val="2"/>
        <charset val="238"/>
        <scheme val="minor"/>
      </font>
    </dxf>
  </rfmt>
  <rfmt sheetId="2" sqref="AI178" start="0" length="0">
    <dxf>
      <font>
        <sz val="11"/>
        <color rgb="FFFF0000"/>
        <name val="Calibri"/>
        <family val="2"/>
        <charset val="238"/>
        <scheme val="minor"/>
      </font>
    </dxf>
  </rfmt>
  <rfmt sheetId="2" sqref="AJ178" start="0" length="0">
    <dxf>
      <font>
        <sz val="11"/>
        <color rgb="FFFF0000"/>
        <name val="Calibri"/>
        <family val="2"/>
        <charset val="238"/>
        <scheme val="minor"/>
      </font>
    </dxf>
  </rfmt>
  <rfmt sheetId="2" sqref="AK178" start="0" length="0">
    <dxf>
      <font>
        <sz val="11"/>
        <color rgb="FFFF0000"/>
        <name val="Calibri"/>
        <family val="2"/>
        <charset val="238"/>
        <scheme val="minor"/>
      </font>
    </dxf>
  </rfmt>
  <rfmt sheetId="2" sqref="AL178" start="0" length="0">
    <dxf>
      <font>
        <sz val="11"/>
        <color rgb="FFFF0000"/>
        <name val="Calibri"/>
        <family val="2"/>
        <charset val="238"/>
        <scheme val="minor"/>
      </font>
    </dxf>
  </rfmt>
  <rfmt sheetId="2" sqref="AM178" start="0" length="0">
    <dxf>
      <font>
        <sz val="11"/>
        <color rgb="FFFF0000"/>
        <name val="Calibri"/>
        <family val="2"/>
        <charset val="238"/>
        <scheme val="minor"/>
      </font>
    </dxf>
  </rfmt>
  <rfmt sheetId="2" sqref="AN178" start="0" length="0">
    <dxf>
      <font>
        <sz val="11"/>
        <color rgb="FFFF0000"/>
        <name val="Calibri"/>
        <family val="2"/>
        <charset val="238"/>
        <scheme val="minor"/>
      </font>
    </dxf>
  </rfmt>
  <rfmt sheetId="2" sqref="AO178" start="0" length="0">
    <dxf>
      <font>
        <sz val="11"/>
        <color rgb="FFFF0000"/>
        <name val="Calibri"/>
        <family val="2"/>
        <charset val="238"/>
        <scheme val="minor"/>
      </font>
    </dxf>
  </rfmt>
  <rfmt sheetId="2" sqref="AP178" start="0" length="0">
    <dxf>
      <font>
        <sz val="11"/>
        <color rgb="FFFF0000"/>
        <name val="Calibri"/>
        <family val="2"/>
        <charset val="238"/>
        <scheme val="minor"/>
      </font>
    </dxf>
  </rfmt>
  <rfmt sheetId="2" sqref="AQ178" start="0" length="0">
    <dxf>
      <font>
        <sz val="11"/>
        <color rgb="FFFF0000"/>
        <name val="Calibri"/>
        <family val="2"/>
        <charset val="238"/>
        <scheme val="minor"/>
      </font>
    </dxf>
  </rfmt>
  <rfmt sheetId="2" sqref="AR178" start="0" length="0">
    <dxf>
      <font>
        <sz val="11"/>
        <color rgb="FFFF0000"/>
        <name val="Calibri"/>
        <family val="2"/>
        <charset val="238"/>
        <scheme val="minor"/>
      </font>
    </dxf>
  </rfmt>
  <rfmt sheetId="2" sqref="AS178" start="0" length="0">
    <dxf>
      <font>
        <sz val="11"/>
        <color rgb="FFFF0000"/>
        <name val="Calibri"/>
        <family val="2"/>
        <charset val="238"/>
        <scheme val="minor"/>
      </font>
    </dxf>
  </rfmt>
  <rfmt sheetId="2" sqref="AT178" start="0" length="0">
    <dxf>
      <font>
        <sz val="11"/>
        <color rgb="FFFF0000"/>
        <name val="Calibri"/>
        <family val="2"/>
        <charset val="238"/>
        <scheme val="minor"/>
      </font>
    </dxf>
  </rfmt>
  <rfmt sheetId="2" sqref="AU178" start="0" length="0">
    <dxf>
      <font>
        <sz val="11"/>
        <color rgb="FFFF0000"/>
        <name val="Calibri"/>
        <family val="2"/>
        <charset val="238"/>
        <scheme val="minor"/>
      </font>
    </dxf>
  </rfmt>
  <rfmt sheetId="2" sqref="AV178" start="0" length="0">
    <dxf>
      <font>
        <sz val="11"/>
        <color rgb="FFFF0000"/>
        <name val="Calibri"/>
        <family val="2"/>
        <charset val="238"/>
        <scheme val="minor"/>
      </font>
    </dxf>
  </rfmt>
  <rfmt sheetId="2" sqref="AW178" start="0" length="0">
    <dxf>
      <font>
        <sz val="11"/>
        <color rgb="FFFF0000"/>
        <name val="Calibri"/>
        <family val="2"/>
        <charset val="238"/>
        <scheme val="minor"/>
      </font>
    </dxf>
  </rfmt>
  <rfmt sheetId="2" sqref="AX178" start="0" length="0">
    <dxf>
      <font>
        <sz val="11"/>
        <color rgb="FFFF0000"/>
        <name val="Calibri"/>
        <family val="2"/>
        <charset val="238"/>
        <scheme val="minor"/>
      </font>
    </dxf>
  </rfmt>
  <rfmt sheetId="2" sqref="AY178" start="0" length="0">
    <dxf>
      <font>
        <sz val="11"/>
        <color rgb="FFFF0000"/>
        <name val="Calibri"/>
        <family val="2"/>
        <charset val="238"/>
        <scheme val="minor"/>
      </font>
    </dxf>
  </rfmt>
  <rfmt sheetId="2" sqref="AZ178" start="0" length="0">
    <dxf>
      <font>
        <sz val="11"/>
        <color rgb="FFFF0000"/>
        <name val="Calibri"/>
        <family val="2"/>
        <charset val="238"/>
        <scheme val="minor"/>
      </font>
    </dxf>
  </rfmt>
  <rfmt sheetId="2" sqref="BA178" start="0" length="0">
    <dxf>
      <font>
        <sz val="11"/>
        <color rgb="FFFF0000"/>
        <name val="Calibri"/>
        <family val="2"/>
        <charset val="238"/>
        <scheme val="minor"/>
      </font>
    </dxf>
  </rfmt>
  <rfmt sheetId="2" sqref="F181" start="0" length="0">
    <dxf>
      <font>
        <sz val="11"/>
        <color rgb="FFFF0000"/>
        <name val="Calibri"/>
        <family val="2"/>
        <charset val="238"/>
        <scheme val="minor"/>
      </font>
    </dxf>
  </rfmt>
  <rfmt sheetId="2" sqref="G181" start="0" length="0">
    <dxf>
      <font>
        <sz val="11"/>
        <color rgb="FFFF0000"/>
        <name val="Calibri"/>
        <family val="2"/>
        <charset val="238"/>
        <scheme val="minor"/>
      </font>
    </dxf>
  </rfmt>
  <rfmt sheetId="2" sqref="H181" start="0" length="0">
    <dxf>
      <font>
        <sz val="11"/>
        <color rgb="FFFF0000"/>
        <name val="Calibri"/>
        <family val="2"/>
        <charset val="238"/>
        <scheme val="minor"/>
      </font>
    </dxf>
  </rfmt>
  <rfmt sheetId="2" sqref="I181" start="0" length="0">
    <dxf>
      <font>
        <sz val="11"/>
        <color rgb="FFFF0000"/>
        <name val="Calibri"/>
        <family val="2"/>
        <charset val="238"/>
        <scheme val="minor"/>
      </font>
    </dxf>
  </rfmt>
  <rfmt sheetId="2" sqref="J181" start="0" length="0">
    <dxf>
      <font>
        <sz val="11"/>
        <color rgb="FFFF0000"/>
        <name val="Calibri"/>
        <family val="2"/>
        <charset val="238"/>
        <scheme val="minor"/>
      </font>
    </dxf>
  </rfmt>
  <rfmt sheetId="2" sqref="K181" start="0" length="0">
    <dxf>
      <font>
        <sz val="11"/>
        <color rgb="FFFF0000"/>
        <name val="Calibri"/>
        <family val="2"/>
        <charset val="238"/>
        <scheme val="minor"/>
      </font>
    </dxf>
  </rfmt>
  <rfmt sheetId="2" sqref="L181" start="0" length="0">
    <dxf>
      <font>
        <sz val="11"/>
        <color rgb="FFFF0000"/>
        <name val="Calibri"/>
        <family val="2"/>
        <charset val="238"/>
        <scheme val="minor"/>
      </font>
    </dxf>
  </rfmt>
  <rfmt sheetId="2" sqref="M181" start="0" length="0">
    <dxf>
      <font>
        <sz val="11"/>
        <color rgb="FFFF0000"/>
        <name val="Calibri"/>
        <family val="2"/>
        <charset val="238"/>
        <scheme val="minor"/>
      </font>
    </dxf>
  </rfmt>
  <rfmt sheetId="2" sqref="N181" start="0" length="0">
    <dxf>
      <font>
        <sz val="11"/>
        <color rgb="FFFF0000"/>
        <name val="Calibri"/>
        <family val="2"/>
        <charset val="238"/>
        <scheme val="minor"/>
      </font>
    </dxf>
  </rfmt>
  <rfmt sheetId="2" sqref="O181" start="0" length="0">
    <dxf>
      <font>
        <sz val="11"/>
        <color rgb="FFFF0000"/>
        <name val="Calibri"/>
        <family val="2"/>
        <charset val="238"/>
        <scheme val="minor"/>
      </font>
    </dxf>
  </rfmt>
  <rfmt sheetId="2" sqref="P181" start="0" length="0">
    <dxf>
      <font>
        <sz val="11"/>
        <color rgb="FFFF0000"/>
        <name val="Calibri"/>
        <family val="2"/>
        <charset val="238"/>
        <scheme val="minor"/>
      </font>
    </dxf>
  </rfmt>
  <rfmt sheetId="2" sqref="Q181" start="0" length="0">
    <dxf>
      <font>
        <sz val="11"/>
        <color rgb="FFFF0000"/>
        <name val="Calibri"/>
        <family val="2"/>
        <charset val="238"/>
        <scheme val="minor"/>
      </font>
    </dxf>
  </rfmt>
  <rfmt sheetId="2" sqref="R181" start="0" length="0">
    <dxf>
      <font>
        <sz val="11"/>
        <color rgb="FFFF0000"/>
        <name val="Calibri"/>
        <family val="2"/>
        <charset val="238"/>
        <scheme val="minor"/>
      </font>
    </dxf>
  </rfmt>
  <rfmt sheetId="2" sqref="S181" start="0" length="0">
    <dxf>
      <font>
        <sz val="11"/>
        <color rgb="FFFF0000"/>
        <name val="Calibri"/>
        <family val="2"/>
        <charset val="238"/>
        <scheme val="minor"/>
      </font>
    </dxf>
  </rfmt>
  <rfmt sheetId="2" sqref="T181" start="0" length="0">
    <dxf>
      <font>
        <sz val="11"/>
        <color rgb="FFFF0000"/>
        <name val="Calibri"/>
        <family val="2"/>
        <charset val="238"/>
        <scheme val="minor"/>
      </font>
    </dxf>
  </rfmt>
  <rfmt sheetId="2" sqref="U181" start="0" length="0">
    <dxf>
      <font>
        <sz val="11"/>
        <color rgb="FFFF0000"/>
        <name val="Calibri"/>
        <family val="2"/>
        <charset val="238"/>
        <scheme val="minor"/>
      </font>
    </dxf>
  </rfmt>
  <rfmt sheetId="2" sqref="V181" start="0" length="0">
    <dxf>
      <font>
        <sz val="11"/>
        <color rgb="FFFF0000"/>
        <name val="Calibri"/>
        <family val="2"/>
        <charset val="238"/>
        <scheme val="minor"/>
      </font>
    </dxf>
  </rfmt>
  <rfmt sheetId="2" sqref="W181" start="0" length="0">
    <dxf>
      <font>
        <sz val="11"/>
        <color rgb="FFFF0000"/>
        <name val="Calibri"/>
        <family val="2"/>
        <charset val="238"/>
        <scheme val="minor"/>
      </font>
    </dxf>
  </rfmt>
  <rfmt sheetId="2" sqref="X181" start="0" length="0">
    <dxf>
      <font>
        <sz val="11"/>
        <color rgb="FFFF0000"/>
        <name val="Calibri"/>
        <family val="2"/>
        <charset val="238"/>
        <scheme val="minor"/>
      </font>
    </dxf>
  </rfmt>
  <rfmt sheetId="2" sqref="Y181" start="0" length="0">
    <dxf>
      <font>
        <sz val="11"/>
        <color rgb="FFFF0000"/>
        <name val="Calibri"/>
        <family val="2"/>
        <charset val="238"/>
        <scheme val="minor"/>
      </font>
    </dxf>
  </rfmt>
  <rfmt sheetId="2" sqref="Z181" start="0" length="0">
    <dxf>
      <font>
        <sz val="11"/>
        <color rgb="FFFF0000"/>
        <name val="Calibri"/>
        <family val="2"/>
        <charset val="238"/>
        <scheme val="minor"/>
      </font>
    </dxf>
  </rfmt>
  <rfmt sheetId="2" sqref="AA181" start="0" length="0">
    <dxf>
      <font>
        <sz val="11"/>
        <color rgb="FFFF0000"/>
        <name val="Calibri"/>
        <family val="2"/>
        <charset val="238"/>
        <scheme val="minor"/>
      </font>
    </dxf>
  </rfmt>
  <rfmt sheetId="2" sqref="AB181" start="0" length="0">
    <dxf>
      <font>
        <sz val="11"/>
        <color rgb="FFFF0000"/>
        <name val="Calibri"/>
        <family val="2"/>
        <charset val="238"/>
        <scheme val="minor"/>
      </font>
    </dxf>
  </rfmt>
  <rfmt sheetId="2" sqref="AC181" start="0" length="0">
    <dxf>
      <font>
        <sz val="11"/>
        <color rgb="FFFF0000"/>
        <name val="Calibri"/>
        <family val="2"/>
        <charset val="238"/>
        <scheme val="minor"/>
      </font>
    </dxf>
  </rfmt>
  <rfmt sheetId="2" sqref="AD181" start="0" length="0">
    <dxf>
      <font>
        <sz val="11"/>
        <color rgb="FFFF0000"/>
        <name val="Calibri"/>
        <family val="2"/>
        <charset val="238"/>
        <scheme val="minor"/>
      </font>
    </dxf>
  </rfmt>
  <rfmt sheetId="2" sqref="AE181" start="0" length="0">
    <dxf>
      <font>
        <sz val="11"/>
        <color rgb="FFFF0000"/>
        <name val="Calibri"/>
        <family val="2"/>
        <charset val="238"/>
        <scheme val="minor"/>
      </font>
    </dxf>
  </rfmt>
  <rfmt sheetId="2" sqref="AF181" start="0" length="0">
    <dxf>
      <font>
        <sz val="11"/>
        <color rgb="FFFF0000"/>
        <name val="Calibri"/>
        <family val="2"/>
        <charset val="238"/>
        <scheme val="minor"/>
      </font>
    </dxf>
  </rfmt>
  <rfmt sheetId="2" sqref="AG181" start="0" length="0">
    <dxf>
      <font>
        <sz val="11"/>
        <color rgb="FFFF0000"/>
        <name val="Calibri"/>
        <family val="2"/>
        <charset val="238"/>
        <scheme val="minor"/>
      </font>
    </dxf>
  </rfmt>
  <rfmt sheetId="2" sqref="AH181" start="0" length="0">
    <dxf>
      <font>
        <sz val="11"/>
        <color rgb="FFFF0000"/>
        <name val="Calibri"/>
        <family val="2"/>
        <charset val="238"/>
        <scheme val="minor"/>
      </font>
    </dxf>
  </rfmt>
  <rfmt sheetId="2" sqref="AI181" start="0" length="0">
    <dxf>
      <font>
        <sz val="11"/>
        <color rgb="FFFF0000"/>
        <name val="Calibri"/>
        <family val="2"/>
        <charset val="238"/>
        <scheme val="minor"/>
      </font>
    </dxf>
  </rfmt>
  <rfmt sheetId="2" sqref="AJ181" start="0" length="0">
    <dxf>
      <font>
        <sz val="11"/>
        <color rgb="FFFF0000"/>
        <name val="Calibri"/>
        <family val="2"/>
        <charset val="238"/>
        <scheme val="minor"/>
      </font>
    </dxf>
  </rfmt>
  <rfmt sheetId="2" sqref="AK181" start="0" length="0">
    <dxf>
      <font>
        <sz val="11"/>
        <color rgb="FFFF0000"/>
        <name val="Calibri"/>
        <family val="2"/>
        <charset val="238"/>
        <scheme val="minor"/>
      </font>
    </dxf>
  </rfmt>
  <rfmt sheetId="2" sqref="AL181" start="0" length="0">
    <dxf>
      <font>
        <sz val="11"/>
        <color rgb="FFFF0000"/>
        <name val="Calibri"/>
        <family val="2"/>
        <charset val="238"/>
        <scheme val="minor"/>
      </font>
    </dxf>
  </rfmt>
  <rfmt sheetId="2" sqref="AM181" start="0" length="0">
    <dxf>
      <font>
        <sz val="11"/>
        <color rgb="FFFF0000"/>
        <name val="Calibri"/>
        <family val="2"/>
        <charset val="238"/>
        <scheme val="minor"/>
      </font>
    </dxf>
  </rfmt>
  <rfmt sheetId="2" sqref="AN181" start="0" length="0">
    <dxf>
      <font>
        <sz val="11"/>
        <color rgb="FFFF0000"/>
        <name val="Calibri"/>
        <family val="2"/>
        <charset val="238"/>
        <scheme val="minor"/>
      </font>
    </dxf>
  </rfmt>
  <rfmt sheetId="2" sqref="AO181" start="0" length="0">
    <dxf>
      <font>
        <sz val="11"/>
        <color rgb="FFFF0000"/>
        <name val="Calibri"/>
        <family val="2"/>
        <charset val="238"/>
        <scheme val="minor"/>
      </font>
    </dxf>
  </rfmt>
  <rfmt sheetId="2" sqref="AP181" start="0" length="0">
    <dxf>
      <font>
        <sz val="11"/>
        <color rgb="FFFF0000"/>
        <name val="Calibri"/>
        <family val="2"/>
        <charset val="238"/>
        <scheme val="minor"/>
      </font>
    </dxf>
  </rfmt>
  <rfmt sheetId="2" sqref="AQ181" start="0" length="0">
    <dxf>
      <font>
        <sz val="11"/>
        <color rgb="FFFF0000"/>
        <name val="Calibri"/>
        <family val="2"/>
        <charset val="238"/>
        <scheme val="minor"/>
      </font>
    </dxf>
  </rfmt>
  <rfmt sheetId="2" sqref="AR181" start="0" length="0">
    <dxf>
      <font>
        <sz val="11"/>
        <color rgb="FFFF0000"/>
        <name val="Calibri"/>
        <family val="2"/>
        <charset val="238"/>
        <scheme val="minor"/>
      </font>
    </dxf>
  </rfmt>
  <rfmt sheetId="2" sqref="AS181" start="0" length="0">
    <dxf>
      <font>
        <sz val="11"/>
        <color rgb="FFFF0000"/>
        <name val="Calibri"/>
        <family val="2"/>
        <charset val="238"/>
        <scheme val="minor"/>
      </font>
    </dxf>
  </rfmt>
  <rfmt sheetId="2" sqref="AT181" start="0" length="0">
    <dxf>
      <font>
        <sz val="11"/>
        <color rgb="FFFF0000"/>
        <name val="Calibri"/>
        <family val="2"/>
        <charset val="238"/>
        <scheme val="minor"/>
      </font>
    </dxf>
  </rfmt>
  <rfmt sheetId="2" sqref="AU181" start="0" length="0">
    <dxf>
      <font>
        <sz val="11"/>
        <color rgb="FFFF0000"/>
        <name val="Calibri"/>
        <family val="2"/>
        <charset val="238"/>
        <scheme val="minor"/>
      </font>
    </dxf>
  </rfmt>
  <rfmt sheetId="2" sqref="AV181" start="0" length="0">
    <dxf>
      <font>
        <sz val="11"/>
        <color rgb="FFFF0000"/>
        <name val="Calibri"/>
        <family val="2"/>
        <charset val="238"/>
        <scheme val="minor"/>
      </font>
    </dxf>
  </rfmt>
  <rfmt sheetId="2" sqref="AW181" start="0" length="0">
    <dxf>
      <font>
        <sz val="11"/>
        <color rgb="FFFF0000"/>
        <name val="Calibri"/>
        <family val="2"/>
        <charset val="238"/>
        <scheme val="minor"/>
      </font>
    </dxf>
  </rfmt>
  <rfmt sheetId="2" sqref="AX181" start="0" length="0">
    <dxf>
      <font>
        <sz val="11"/>
        <color rgb="FFFF0000"/>
        <name val="Calibri"/>
        <family val="2"/>
        <charset val="238"/>
        <scheme val="minor"/>
      </font>
    </dxf>
  </rfmt>
  <rfmt sheetId="2" sqref="AY181" start="0" length="0">
    <dxf>
      <font>
        <sz val="11"/>
        <color rgb="FFFF0000"/>
        <name val="Calibri"/>
        <family val="2"/>
        <charset val="238"/>
        <scheme val="minor"/>
      </font>
    </dxf>
  </rfmt>
  <rfmt sheetId="2" sqref="AZ181" start="0" length="0">
    <dxf>
      <font>
        <sz val="11"/>
        <color rgb="FFFF0000"/>
        <name val="Calibri"/>
        <family val="2"/>
        <charset val="238"/>
        <scheme val="minor"/>
      </font>
    </dxf>
  </rfmt>
  <rfmt sheetId="2" sqref="BA181" start="0" length="0">
    <dxf>
      <font>
        <sz val="11"/>
        <color rgb="FFFF0000"/>
        <name val="Calibri"/>
        <family val="2"/>
        <charset val="238"/>
        <scheme val="minor"/>
      </font>
    </dxf>
  </rfmt>
  <rfmt sheetId="2" sqref="F182" start="0" length="0">
    <dxf>
      <font>
        <sz val="11"/>
        <color rgb="FFFF0000"/>
        <name val="Calibri"/>
        <family val="2"/>
        <charset val="238"/>
        <scheme val="minor"/>
      </font>
    </dxf>
  </rfmt>
  <rfmt sheetId="2" sqref="G182" start="0" length="0">
    <dxf>
      <font>
        <sz val="11"/>
        <color rgb="FFFF0000"/>
        <name val="Calibri"/>
        <family val="2"/>
        <charset val="238"/>
        <scheme val="minor"/>
      </font>
    </dxf>
  </rfmt>
  <rfmt sheetId="2" sqref="H182" start="0" length="0">
    <dxf>
      <font>
        <sz val="11"/>
        <color rgb="FFFF0000"/>
        <name val="Calibri"/>
        <family val="2"/>
        <charset val="238"/>
        <scheme val="minor"/>
      </font>
    </dxf>
  </rfmt>
  <rfmt sheetId="2" sqref="I182" start="0" length="0">
    <dxf>
      <font>
        <sz val="11"/>
        <color rgb="FFFF0000"/>
        <name val="Calibri"/>
        <family val="2"/>
        <charset val="238"/>
        <scheme val="minor"/>
      </font>
    </dxf>
  </rfmt>
  <rfmt sheetId="2" sqref="J182" start="0" length="0">
    <dxf>
      <font>
        <sz val="11"/>
        <color rgb="FFFF0000"/>
        <name val="Calibri"/>
        <family val="2"/>
        <charset val="238"/>
        <scheme val="minor"/>
      </font>
    </dxf>
  </rfmt>
  <rfmt sheetId="2" sqref="K182" start="0" length="0">
    <dxf>
      <font>
        <sz val="11"/>
        <color rgb="FFFF0000"/>
        <name val="Calibri"/>
        <family val="2"/>
        <charset val="238"/>
        <scheme val="minor"/>
      </font>
    </dxf>
  </rfmt>
  <rfmt sheetId="2" sqref="L182" start="0" length="0">
    <dxf>
      <font>
        <sz val="11"/>
        <color rgb="FFFF0000"/>
        <name val="Calibri"/>
        <family val="2"/>
        <charset val="238"/>
        <scheme val="minor"/>
      </font>
    </dxf>
  </rfmt>
  <rfmt sheetId="2" sqref="M182" start="0" length="0">
    <dxf>
      <font>
        <sz val="11"/>
        <color rgb="FFFF0000"/>
        <name val="Calibri"/>
        <family val="2"/>
        <charset val="238"/>
        <scheme val="minor"/>
      </font>
    </dxf>
  </rfmt>
  <rfmt sheetId="2" sqref="N182" start="0" length="0">
    <dxf>
      <font>
        <sz val="11"/>
        <color rgb="FFFF0000"/>
        <name val="Calibri"/>
        <family val="2"/>
        <charset val="238"/>
        <scheme val="minor"/>
      </font>
    </dxf>
  </rfmt>
  <rfmt sheetId="2" sqref="O182" start="0" length="0">
    <dxf>
      <font>
        <sz val="11"/>
        <color rgb="FFFF0000"/>
        <name val="Calibri"/>
        <family val="2"/>
        <charset val="238"/>
        <scheme val="minor"/>
      </font>
    </dxf>
  </rfmt>
  <rfmt sheetId="2" sqref="P182" start="0" length="0">
    <dxf>
      <font>
        <sz val="11"/>
        <color rgb="FFFF0000"/>
        <name val="Calibri"/>
        <family val="2"/>
        <charset val="238"/>
        <scheme val="minor"/>
      </font>
    </dxf>
  </rfmt>
  <rfmt sheetId="2" sqref="Q182" start="0" length="0">
    <dxf>
      <font>
        <sz val="11"/>
        <color rgb="FFFF0000"/>
        <name val="Calibri"/>
        <family val="2"/>
        <charset val="238"/>
        <scheme val="minor"/>
      </font>
    </dxf>
  </rfmt>
  <rfmt sheetId="2" sqref="R182" start="0" length="0">
    <dxf>
      <font>
        <sz val="11"/>
        <color rgb="FFFF0000"/>
        <name val="Calibri"/>
        <family val="2"/>
        <charset val="238"/>
        <scheme val="minor"/>
      </font>
    </dxf>
  </rfmt>
  <rfmt sheetId="2" sqref="S182" start="0" length="0">
    <dxf>
      <font>
        <sz val="11"/>
        <color rgb="FFFF0000"/>
        <name val="Calibri"/>
        <family val="2"/>
        <charset val="238"/>
        <scheme val="minor"/>
      </font>
    </dxf>
  </rfmt>
  <rfmt sheetId="2" sqref="T182" start="0" length="0">
    <dxf>
      <font>
        <sz val="11"/>
        <color rgb="FFFF0000"/>
        <name val="Calibri"/>
        <family val="2"/>
        <charset val="238"/>
        <scheme val="minor"/>
      </font>
    </dxf>
  </rfmt>
  <rfmt sheetId="2" sqref="U182" start="0" length="0">
    <dxf>
      <font>
        <sz val="11"/>
        <color rgb="FFFF0000"/>
        <name val="Calibri"/>
        <family val="2"/>
        <charset val="238"/>
        <scheme val="minor"/>
      </font>
    </dxf>
  </rfmt>
  <rfmt sheetId="2" sqref="V182" start="0" length="0">
    <dxf>
      <font>
        <sz val="11"/>
        <color rgb="FFFF0000"/>
        <name val="Calibri"/>
        <family val="2"/>
        <charset val="238"/>
        <scheme val="minor"/>
      </font>
    </dxf>
  </rfmt>
  <rfmt sheetId="2" sqref="W182" start="0" length="0">
    <dxf>
      <font>
        <sz val="11"/>
        <color rgb="FFFF0000"/>
        <name val="Calibri"/>
        <family val="2"/>
        <charset val="238"/>
        <scheme val="minor"/>
      </font>
    </dxf>
  </rfmt>
  <rfmt sheetId="2" sqref="X182" start="0" length="0">
    <dxf>
      <font>
        <sz val="11"/>
        <color rgb="FFFF0000"/>
        <name val="Calibri"/>
        <family val="2"/>
        <charset val="238"/>
        <scheme val="minor"/>
      </font>
    </dxf>
  </rfmt>
  <rfmt sheetId="2" sqref="Y182" start="0" length="0">
    <dxf>
      <font>
        <sz val="11"/>
        <color rgb="FFFF0000"/>
        <name val="Calibri"/>
        <family val="2"/>
        <charset val="238"/>
        <scheme val="minor"/>
      </font>
    </dxf>
  </rfmt>
  <rfmt sheetId="2" sqref="Z182" start="0" length="0">
    <dxf>
      <font>
        <sz val="11"/>
        <color rgb="FFFF0000"/>
        <name val="Calibri"/>
        <family val="2"/>
        <charset val="238"/>
        <scheme val="minor"/>
      </font>
    </dxf>
  </rfmt>
  <rfmt sheetId="2" sqref="AA182" start="0" length="0">
    <dxf>
      <font>
        <sz val="11"/>
        <color rgb="FFFF0000"/>
        <name val="Calibri"/>
        <family val="2"/>
        <charset val="238"/>
        <scheme val="minor"/>
      </font>
    </dxf>
  </rfmt>
  <rfmt sheetId="2" sqref="AB182" start="0" length="0">
    <dxf>
      <font>
        <sz val="11"/>
        <color rgb="FFFF0000"/>
        <name val="Calibri"/>
        <family val="2"/>
        <charset val="238"/>
        <scheme val="minor"/>
      </font>
    </dxf>
  </rfmt>
  <rfmt sheetId="2" sqref="AC182" start="0" length="0">
    <dxf>
      <font>
        <sz val="11"/>
        <color rgb="FFFF0000"/>
        <name val="Calibri"/>
        <family val="2"/>
        <charset val="238"/>
        <scheme val="minor"/>
      </font>
    </dxf>
  </rfmt>
  <rfmt sheetId="2" sqref="AD182" start="0" length="0">
    <dxf>
      <font>
        <sz val="11"/>
        <color rgb="FFFF0000"/>
        <name val="Calibri"/>
        <family val="2"/>
        <charset val="238"/>
        <scheme val="minor"/>
      </font>
    </dxf>
  </rfmt>
  <rfmt sheetId="2" sqref="AE182" start="0" length="0">
    <dxf>
      <font>
        <sz val="11"/>
        <color rgb="FFFF0000"/>
        <name val="Calibri"/>
        <family val="2"/>
        <charset val="238"/>
        <scheme val="minor"/>
      </font>
    </dxf>
  </rfmt>
  <rfmt sheetId="2" sqref="AF182" start="0" length="0">
    <dxf>
      <font>
        <sz val="11"/>
        <color rgb="FFFF0000"/>
        <name val="Calibri"/>
        <family val="2"/>
        <charset val="238"/>
        <scheme val="minor"/>
      </font>
    </dxf>
  </rfmt>
  <rfmt sheetId="2" sqref="AG182" start="0" length="0">
    <dxf>
      <font>
        <sz val="11"/>
        <color rgb="FFFF0000"/>
        <name val="Calibri"/>
        <family val="2"/>
        <charset val="238"/>
        <scheme val="minor"/>
      </font>
    </dxf>
  </rfmt>
  <rfmt sheetId="2" sqref="AH182" start="0" length="0">
    <dxf>
      <font>
        <sz val="11"/>
        <color rgb="FFFF0000"/>
        <name val="Calibri"/>
        <family val="2"/>
        <charset val="238"/>
        <scheme val="minor"/>
      </font>
    </dxf>
  </rfmt>
  <rfmt sheetId="2" sqref="AI182" start="0" length="0">
    <dxf>
      <font>
        <sz val="11"/>
        <color rgb="FFFF0000"/>
        <name val="Calibri"/>
        <family val="2"/>
        <charset val="238"/>
        <scheme val="minor"/>
      </font>
    </dxf>
  </rfmt>
  <rfmt sheetId="2" sqref="AJ182" start="0" length="0">
    <dxf>
      <font>
        <sz val="11"/>
        <color rgb="FFFF0000"/>
        <name val="Calibri"/>
        <family val="2"/>
        <charset val="238"/>
        <scheme val="minor"/>
      </font>
    </dxf>
  </rfmt>
  <rfmt sheetId="2" sqref="AK182" start="0" length="0">
    <dxf>
      <font>
        <sz val="11"/>
        <color rgb="FFFF0000"/>
        <name val="Calibri"/>
        <family val="2"/>
        <charset val="238"/>
        <scheme val="minor"/>
      </font>
    </dxf>
  </rfmt>
  <rfmt sheetId="2" sqref="AL182" start="0" length="0">
    <dxf>
      <font>
        <sz val="11"/>
        <color rgb="FFFF0000"/>
        <name val="Calibri"/>
        <family val="2"/>
        <charset val="238"/>
        <scheme val="minor"/>
      </font>
    </dxf>
  </rfmt>
  <rfmt sheetId="2" sqref="AM182" start="0" length="0">
    <dxf>
      <font>
        <sz val="11"/>
        <color rgb="FFFF0000"/>
        <name val="Calibri"/>
        <family val="2"/>
        <charset val="238"/>
        <scheme val="minor"/>
      </font>
    </dxf>
  </rfmt>
  <rfmt sheetId="2" sqref="AN182" start="0" length="0">
    <dxf>
      <font>
        <sz val="11"/>
        <color rgb="FFFF0000"/>
        <name val="Calibri"/>
        <family val="2"/>
        <charset val="238"/>
        <scheme val="minor"/>
      </font>
    </dxf>
  </rfmt>
  <rfmt sheetId="2" sqref="AO182" start="0" length="0">
    <dxf>
      <font>
        <sz val="11"/>
        <color rgb="FFFF0000"/>
        <name val="Calibri"/>
        <family val="2"/>
        <charset val="238"/>
        <scheme val="minor"/>
      </font>
    </dxf>
  </rfmt>
  <rfmt sheetId="2" sqref="AP182" start="0" length="0">
    <dxf>
      <font>
        <sz val="11"/>
        <color rgb="FFFF0000"/>
        <name val="Calibri"/>
        <family val="2"/>
        <charset val="238"/>
        <scheme val="minor"/>
      </font>
    </dxf>
  </rfmt>
  <rfmt sheetId="2" sqref="AQ182" start="0" length="0">
    <dxf>
      <font>
        <sz val="11"/>
        <color rgb="FFFF0000"/>
        <name val="Calibri"/>
        <family val="2"/>
        <charset val="238"/>
        <scheme val="minor"/>
      </font>
    </dxf>
  </rfmt>
  <rfmt sheetId="2" sqref="AR182" start="0" length="0">
    <dxf>
      <font>
        <sz val="11"/>
        <color rgb="FFFF0000"/>
        <name val="Calibri"/>
        <family val="2"/>
        <charset val="238"/>
        <scheme val="minor"/>
      </font>
    </dxf>
  </rfmt>
  <rfmt sheetId="2" sqref="AS182" start="0" length="0">
    <dxf>
      <font>
        <sz val="11"/>
        <color rgb="FFFF0000"/>
        <name val="Calibri"/>
        <family val="2"/>
        <charset val="238"/>
        <scheme val="minor"/>
      </font>
    </dxf>
  </rfmt>
  <rfmt sheetId="2" sqref="AT182" start="0" length="0">
    <dxf>
      <font>
        <sz val="11"/>
        <color rgb="FFFF0000"/>
        <name val="Calibri"/>
        <family val="2"/>
        <charset val="238"/>
        <scheme val="minor"/>
      </font>
    </dxf>
  </rfmt>
  <rfmt sheetId="2" sqref="AU182" start="0" length="0">
    <dxf>
      <font>
        <sz val="11"/>
        <color rgb="FFFF0000"/>
        <name val="Calibri"/>
        <family val="2"/>
        <charset val="238"/>
        <scheme val="minor"/>
      </font>
    </dxf>
  </rfmt>
  <rfmt sheetId="2" sqref="AV182" start="0" length="0">
    <dxf>
      <font>
        <sz val="11"/>
        <color rgb="FFFF0000"/>
        <name val="Calibri"/>
        <family val="2"/>
        <charset val="238"/>
        <scheme val="minor"/>
      </font>
    </dxf>
  </rfmt>
  <rfmt sheetId="2" sqref="AW182" start="0" length="0">
    <dxf>
      <font>
        <sz val="11"/>
        <color rgb="FFFF0000"/>
        <name val="Calibri"/>
        <family val="2"/>
        <charset val="238"/>
        <scheme val="minor"/>
      </font>
    </dxf>
  </rfmt>
  <rfmt sheetId="2" sqref="AX182" start="0" length="0">
    <dxf>
      <font>
        <sz val="11"/>
        <color rgb="FFFF0000"/>
        <name val="Calibri"/>
        <family val="2"/>
        <charset val="238"/>
        <scheme val="minor"/>
      </font>
    </dxf>
  </rfmt>
  <rfmt sheetId="2" sqref="AY182" start="0" length="0">
    <dxf>
      <font>
        <sz val="11"/>
        <color rgb="FFFF0000"/>
        <name val="Calibri"/>
        <family val="2"/>
        <charset val="238"/>
        <scheme val="minor"/>
      </font>
    </dxf>
  </rfmt>
  <rfmt sheetId="2" sqref="AZ182" start="0" length="0">
    <dxf>
      <font>
        <sz val="11"/>
        <color rgb="FFFF0000"/>
        <name val="Calibri"/>
        <family val="2"/>
        <charset val="238"/>
        <scheme val="minor"/>
      </font>
    </dxf>
  </rfmt>
  <rfmt sheetId="2" sqref="BA182" start="0" length="0">
    <dxf>
      <font>
        <sz val="11"/>
        <color rgb="FFFF0000"/>
        <name val="Calibri"/>
        <family val="2"/>
        <charset val="238"/>
        <scheme val="minor"/>
      </font>
    </dxf>
  </rfmt>
  <rfmt sheetId="2" sqref="F183" start="0" length="0">
    <dxf>
      <font>
        <sz val="11"/>
        <color rgb="FFFF0000"/>
        <name val="Calibri"/>
        <family val="2"/>
        <charset val="238"/>
        <scheme val="minor"/>
      </font>
    </dxf>
  </rfmt>
  <rfmt sheetId="2" sqref="G183" start="0" length="0">
    <dxf>
      <font>
        <sz val="11"/>
        <color rgb="FFFF0000"/>
        <name val="Calibri"/>
        <family val="2"/>
        <charset val="238"/>
        <scheme val="minor"/>
      </font>
    </dxf>
  </rfmt>
  <rfmt sheetId="2" sqref="H183" start="0" length="0">
    <dxf>
      <font>
        <sz val="11"/>
        <color rgb="FFFF0000"/>
        <name val="Calibri"/>
        <family val="2"/>
        <charset val="238"/>
        <scheme val="minor"/>
      </font>
    </dxf>
  </rfmt>
  <rfmt sheetId="2" sqref="I183" start="0" length="0">
    <dxf>
      <font>
        <sz val="11"/>
        <color rgb="FFFF0000"/>
        <name val="Calibri"/>
        <family val="2"/>
        <charset val="238"/>
        <scheme val="minor"/>
      </font>
    </dxf>
  </rfmt>
  <rfmt sheetId="2" sqref="J183" start="0" length="0">
    <dxf>
      <font>
        <sz val="11"/>
        <color rgb="FFFF0000"/>
        <name val="Calibri"/>
        <family val="2"/>
        <charset val="238"/>
        <scheme val="minor"/>
      </font>
    </dxf>
  </rfmt>
  <rfmt sheetId="2" sqref="K183" start="0" length="0">
    <dxf>
      <font>
        <sz val="11"/>
        <color rgb="FFFF0000"/>
        <name val="Calibri"/>
        <family val="2"/>
        <charset val="238"/>
        <scheme val="minor"/>
      </font>
    </dxf>
  </rfmt>
  <rfmt sheetId="2" sqref="L183" start="0" length="0">
    <dxf>
      <font>
        <sz val="11"/>
        <color rgb="FFFF0000"/>
        <name val="Calibri"/>
        <family val="2"/>
        <charset val="238"/>
        <scheme val="minor"/>
      </font>
    </dxf>
  </rfmt>
  <rfmt sheetId="2" sqref="M183" start="0" length="0">
    <dxf>
      <font>
        <sz val="11"/>
        <color rgb="FFFF0000"/>
        <name val="Calibri"/>
        <family val="2"/>
        <charset val="238"/>
        <scheme val="minor"/>
      </font>
    </dxf>
  </rfmt>
  <rfmt sheetId="2" sqref="N183" start="0" length="0">
    <dxf>
      <font>
        <sz val="11"/>
        <color rgb="FFFF0000"/>
        <name val="Calibri"/>
        <family val="2"/>
        <charset val="238"/>
        <scheme val="minor"/>
      </font>
    </dxf>
  </rfmt>
  <rfmt sheetId="2" sqref="O183" start="0" length="0">
    <dxf>
      <font>
        <sz val="11"/>
        <color rgb="FFFF0000"/>
        <name val="Calibri"/>
        <family val="2"/>
        <charset val="238"/>
        <scheme val="minor"/>
      </font>
    </dxf>
  </rfmt>
  <rfmt sheetId="2" sqref="P183" start="0" length="0">
    <dxf>
      <font>
        <sz val="11"/>
        <color rgb="FFFF0000"/>
        <name val="Calibri"/>
        <family val="2"/>
        <charset val="238"/>
        <scheme val="minor"/>
      </font>
    </dxf>
  </rfmt>
  <rfmt sheetId="2" sqref="Q183" start="0" length="0">
    <dxf>
      <font>
        <sz val="11"/>
        <color rgb="FFFF0000"/>
        <name val="Calibri"/>
        <family val="2"/>
        <charset val="238"/>
        <scheme val="minor"/>
      </font>
    </dxf>
  </rfmt>
  <rfmt sheetId="2" sqref="R183" start="0" length="0">
    <dxf>
      <font>
        <sz val="11"/>
        <color rgb="FFFF0000"/>
        <name val="Calibri"/>
        <family val="2"/>
        <charset val="238"/>
        <scheme val="minor"/>
      </font>
    </dxf>
  </rfmt>
  <rfmt sheetId="2" sqref="S183" start="0" length="0">
    <dxf>
      <font>
        <sz val="11"/>
        <color rgb="FFFF0000"/>
        <name val="Calibri"/>
        <family val="2"/>
        <charset val="238"/>
        <scheme val="minor"/>
      </font>
    </dxf>
  </rfmt>
  <rfmt sheetId="2" sqref="T183" start="0" length="0">
    <dxf>
      <font>
        <sz val="11"/>
        <color rgb="FFFF0000"/>
        <name val="Calibri"/>
        <family val="2"/>
        <charset val="238"/>
        <scheme val="minor"/>
      </font>
    </dxf>
  </rfmt>
  <rfmt sheetId="2" sqref="U183" start="0" length="0">
    <dxf>
      <font>
        <sz val="11"/>
        <color rgb="FFFF0000"/>
        <name val="Calibri"/>
        <family val="2"/>
        <charset val="238"/>
        <scheme val="minor"/>
      </font>
    </dxf>
  </rfmt>
  <rfmt sheetId="2" sqref="V183" start="0" length="0">
    <dxf>
      <font>
        <sz val="11"/>
        <color rgb="FFFF0000"/>
        <name val="Calibri"/>
        <family val="2"/>
        <charset val="238"/>
        <scheme val="minor"/>
      </font>
    </dxf>
  </rfmt>
  <rfmt sheetId="2" sqref="W183" start="0" length="0">
    <dxf>
      <font>
        <sz val="11"/>
        <color rgb="FFFF0000"/>
        <name val="Calibri"/>
        <family val="2"/>
        <charset val="238"/>
        <scheme val="minor"/>
      </font>
    </dxf>
  </rfmt>
  <rfmt sheetId="2" sqref="X183" start="0" length="0">
    <dxf>
      <font>
        <sz val="11"/>
        <color rgb="FFFF0000"/>
        <name val="Calibri"/>
        <family val="2"/>
        <charset val="238"/>
        <scheme val="minor"/>
      </font>
    </dxf>
  </rfmt>
  <rfmt sheetId="2" sqref="Y183" start="0" length="0">
    <dxf>
      <font>
        <sz val="11"/>
        <color rgb="FFFF0000"/>
        <name val="Calibri"/>
        <family val="2"/>
        <charset val="238"/>
        <scheme val="minor"/>
      </font>
    </dxf>
  </rfmt>
  <rfmt sheetId="2" sqref="Z183" start="0" length="0">
    <dxf>
      <font>
        <sz val="11"/>
        <color rgb="FFFF0000"/>
        <name val="Calibri"/>
        <family val="2"/>
        <charset val="238"/>
        <scheme val="minor"/>
      </font>
    </dxf>
  </rfmt>
  <rfmt sheetId="2" sqref="AA183" start="0" length="0">
    <dxf>
      <font>
        <sz val="11"/>
        <color rgb="FFFF0000"/>
        <name val="Calibri"/>
        <family val="2"/>
        <charset val="238"/>
        <scheme val="minor"/>
      </font>
    </dxf>
  </rfmt>
  <rfmt sheetId="2" sqref="AB183" start="0" length="0">
    <dxf>
      <font>
        <sz val="11"/>
        <color rgb="FFFF0000"/>
        <name val="Calibri"/>
        <family val="2"/>
        <charset val="238"/>
        <scheme val="minor"/>
      </font>
    </dxf>
  </rfmt>
  <rfmt sheetId="2" sqref="AC183" start="0" length="0">
    <dxf>
      <font>
        <sz val="11"/>
        <color rgb="FFFF0000"/>
        <name val="Calibri"/>
        <family val="2"/>
        <charset val="238"/>
        <scheme val="minor"/>
      </font>
    </dxf>
  </rfmt>
  <rfmt sheetId="2" sqref="AD183" start="0" length="0">
    <dxf>
      <font>
        <sz val="11"/>
        <color rgb="FFFF0000"/>
        <name val="Calibri"/>
        <family val="2"/>
        <charset val="238"/>
        <scheme val="minor"/>
      </font>
    </dxf>
  </rfmt>
  <rfmt sheetId="2" sqref="AE183" start="0" length="0">
    <dxf>
      <font>
        <sz val="11"/>
        <color rgb="FFFF0000"/>
        <name val="Calibri"/>
        <family val="2"/>
        <charset val="238"/>
        <scheme val="minor"/>
      </font>
    </dxf>
  </rfmt>
  <rfmt sheetId="2" sqref="AF183" start="0" length="0">
    <dxf>
      <font>
        <sz val="11"/>
        <color rgb="FFFF0000"/>
        <name val="Calibri"/>
        <family val="2"/>
        <charset val="238"/>
        <scheme val="minor"/>
      </font>
    </dxf>
  </rfmt>
  <rfmt sheetId="2" sqref="AG183" start="0" length="0">
    <dxf>
      <font>
        <sz val="11"/>
        <color rgb="FFFF0000"/>
        <name val="Calibri"/>
        <family val="2"/>
        <charset val="238"/>
        <scheme val="minor"/>
      </font>
    </dxf>
  </rfmt>
  <rfmt sheetId="2" sqref="AH183" start="0" length="0">
    <dxf>
      <font>
        <sz val="11"/>
        <color rgb="FFFF0000"/>
        <name val="Calibri"/>
        <family val="2"/>
        <charset val="238"/>
        <scheme val="minor"/>
      </font>
    </dxf>
  </rfmt>
  <rfmt sheetId="2" sqref="AI183" start="0" length="0">
    <dxf>
      <font>
        <sz val="11"/>
        <color rgb="FFFF0000"/>
        <name val="Calibri"/>
        <family val="2"/>
        <charset val="238"/>
        <scheme val="minor"/>
      </font>
    </dxf>
  </rfmt>
  <rfmt sheetId="2" sqref="AJ183" start="0" length="0">
    <dxf>
      <font>
        <sz val="11"/>
        <color rgb="FFFF0000"/>
        <name val="Calibri"/>
        <family val="2"/>
        <charset val="238"/>
        <scheme val="minor"/>
      </font>
    </dxf>
  </rfmt>
  <rfmt sheetId="2" sqref="AK183" start="0" length="0">
    <dxf>
      <font>
        <sz val="11"/>
        <color rgb="FFFF0000"/>
        <name val="Calibri"/>
        <family val="2"/>
        <charset val="238"/>
        <scheme val="minor"/>
      </font>
    </dxf>
  </rfmt>
  <rfmt sheetId="2" sqref="AL183" start="0" length="0">
    <dxf>
      <font>
        <sz val="11"/>
        <color rgb="FFFF0000"/>
        <name val="Calibri"/>
        <family val="2"/>
        <charset val="238"/>
        <scheme val="minor"/>
      </font>
    </dxf>
  </rfmt>
  <rfmt sheetId="2" sqref="AM183" start="0" length="0">
    <dxf>
      <font>
        <sz val="11"/>
        <color rgb="FFFF0000"/>
        <name val="Calibri"/>
        <family val="2"/>
        <charset val="238"/>
        <scheme val="minor"/>
      </font>
    </dxf>
  </rfmt>
  <rfmt sheetId="2" sqref="AN183" start="0" length="0">
    <dxf>
      <font>
        <sz val="11"/>
        <color rgb="FFFF0000"/>
        <name val="Calibri"/>
        <family val="2"/>
        <charset val="238"/>
        <scheme val="minor"/>
      </font>
    </dxf>
  </rfmt>
  <rfmt sheetId="2" sqref="AO183" start="0" length="0">
    <dxf>
      <font>
        <sz val="11"/>
        <color rgb="FFFF0000"/>
        <name val="Calibri"/>
        <family val="2"/>
        <charset val="238"/>
        <scheme val="minor"/>
      </font>
    </dxf>
  </rfmt>
  <rfmt sheetId="2" sqref="AP183" start="0" length="0">
    <dxf>
      <font>
        <sz val="11"/>
        <color rgb="FFFF0000"/>
        <name val="Calibri"/>
        <family val="2"/>
        <charset val="238"/>
        <scheme val="minor"/>
      </font>
    </dxf>
  </rfmt>
  <rfmt sheetId="2" sqref="AQ183" start="0" length="0">
    <dxf>
      <font>
        <sz val="11"/>
        <color rgb="FFFF0000"/>
        <name val="Calibri"/>
        <family val="2"/>
        <charset val="238"/>
        <scheme val="minor"/>
      </font>
    </dxf>
  </rfmt>
  <rfmt sheetId="2" sqref="AR183" start="0" length="0">
    <dxf>
      <font>
        <sz val="11"/>
        <color rgb="FFFF0000"/>
        <name val="Calibri"/>
        <family val="2"/>
        <charset val="238"/>
        <scheme val="minor"/>
      </font>
    </dxf>
  </rfmt>
  <rfmt sheetId="2" sqref="AS183" start="0" length="0">
    <dxf>
      <font>
        <sz val="11"/>
        <color rgb="FFFF0000"/>
        <name val="Calibri"/>
        <family val="2"/>
        <charset val="238"/>
        <scheme val="minor"/>
      </font>
    </dxf>
  </rfmt>
  <rfmt sheetId="2" sqref="AT183" start="0" length="0">
    <dxf>
      <font>
        <sz val="11"/>
        <color rgb="FFFF0000"/>
        <name val="Calibri"/>
        <family val="2"/>
        <charset val="238"/>
        <scheme val="minor"/>
      </font>
    </dxf>
  </rfmt>
  <rfmt sheetId="2" sqref="AU183" start="0" length="0">
    <dxf>
      <font>
        <sz val="11"/>
        <color rgb="FFFF0000"/>
        <name val="Calibri"/>
        <family val="2"/>
        <charset val="238"/>
        <scheme val="minor"/>
      </font>
    </dxf>
  </rfmt>
  <rfmt sheetId="2" sqref="AV183" start="0" length="0">
    <dxf>
      <font>
        <sz val="11"/>
        <color rgb="FFFF0000"/>
        <name val="Calibri"/>
        <family val="2"/>
        <charset val="238"/>
        <scheme val="minor"/>
      </font>
    </dxf>
  </rfmt>
  <rfmt sheetId="2" sqref="AW183" start="0" length="0">
    <dxf>
      <font>
        <sz val="11"/>
        <color rgb="FFFF0000"/>
        <name val="Calibri"/>
        <family val="2"/>
        <charset val="238"/>
        <scheme val="minor"/>
      </font>
    </dxf>
  </rfmt>
  <rfmt sheetId="2" sqref="AX183" start="0" length="0">
    <dxf>
      <font>
        <sz val="11"/>
        <color rgb="FFFF0000"/>
        <name val="Calibri"/>
        <family val="2"/>
        <charset val="238"/>
        <scheme val="minor"/>
      </font>
    </dxf>
  </rfmt>
  <rfmt sheetId="2" sqref="AY183" start="0" length="0">
    <dxf>
      <font>
        <sz val="11"/>
        <color rgb="FFFF0000"/>
        <name val="Calibri"/>
        <family val="2"/>
        <charset val="238"/>
        <scheme val="minor"/>
      </font>
    </dxf>
  </rfmt>
  <rfmt sheetId="2" sqref="AZ183" start="0" length="0">
    <dxf>
      <font>
        <sz val="11"/>
        <color rgb="FFFF0000"/>
        <name val="Calibri"/>
        <family val="2"/>
        <charset val="238"/>
        <scheme val="minor"/>
      </font>
      <fill>
        <patternFill patternType="none">
          <bgColor indexed="65"/>
        </patternFill>
      </fill>
    </dxf>
  </rfmt>
  <rfmt sheetId="2" sqref="BA183" start="0" length="0">
    <dxf>
      <font>
        <sz val="11"/>
        <color rgb="FFFF0000"/>
        <name val="Calibri"/>
        <family val="2"/>
        <charset val="238"/>
        <scheme val="minor"/>
      </font>
      <fill>
        <patternFill patternType="none">
          <bgColor indexed="65"/>
        </patternFill>
      </fill>
    </dxf>
  </rfmt>
  <rfmt sheetId="2" sqref="F184" start="0" length="0">
    <dxf>
      <font>
        <sz val="11"/>
        <color rgb="FFFF0000"/>
        <name val="Calibri"/>
        <family val="2"/>
        <charset val="238"/>
        <scheme val="minor"/>
      </font>
    </dxf>
  </rfmt>
  <rfmt sheetId="2" sqref="G184" start="0" length="0">
    <dxf>
      <font>
        <sz val="11"/>
        <color rgb="FFFF0000"/>
        <name val="Calibri"/>
        <family val="2"/>
        <charset val="238"/>
        <scheme val="minor"/>
      </font>
    </dxf>
  </rfmt>
  <rfmt sheetId="2" sqref="H184" start="0" length="0">
    <dxf>
      <font>
        <sz val="11"/>
        <color rgb="FFFF0000"/>
        <name val="Calibri"/>
        <family val="2"/>
        <charset val="238"/>
        <scheme val="minor"/>
      </font>
    </dxf>
  </rfmt>
  <rfmt sheetId="2" sqref="I184" start="0" length="0">
    <dxf>
      <font>
        <sz val="11"/>
        <color rgb="FFFF0000"/>
        <name val="Calibri"/>
        <family val="2"/>
        <charset val="238"/>
        <scheme val="minor"/>
      </font>
    </dxf>
  </rfmt>
  <rfmt sheetId="2" sqref="J184" start="0" length="0">
    <dxf>
      <font>
        <sz val="11"/>
        <color rgb="FFFF0000"/>
        <name val="Calibri"/>
        <family val="2"/>
        <charset val="238"/>
        <scheme val="minor"/>
      </font>
    </dxf>
  </rfmt>
  <rfmt sheetId="2" sqref="K184" start="0" length="0">
    <dxf>
      <font>
        <sz val="11"/>
        <color rgb="FFFF0000"/>
        <name val="Calibri"/>
        <family val="2"/>
        <charset val="238"/>
        <scheme val="minor"/>
      </font>
    </dxf>
  </rfmt>
  <rfmt sheetId="2" sqref="L184" start="0" length="0">
    <dxf>
      <font>
        <sz val="11"/>
        <color rgb="FFFF0000"/>
        <name val="Calibri"/>
        <family val="2"/>
        <charset val="238"/>
        <scheme val="minor"/>
      </font>
    </dxf>
  </rfmt>
  <rfmt sheetId="2" sqref="M184" start="0" length="0">
    <dxf>
      <font>
        <sz val="11"/>
        <color rgb="FFFF0000"/>
        <name val="Calibri"/>
        <family val="2"/>
        <charset val="238"/>
        <scheme val="minor"/>
      </font>
    </dxf>
  </rfmt>
  <rfmt sheetId="2" sqref="N184" start="0" length="0">
    <dxf>
      <font>
        <sz val="11"/>
        <color rgb="FFFF0000"/>
        <name val="Calibri"/>
        <family val="2"/>
        <charset val="238"/>
        <scheme val="minor"/>
      </font>
    </dxf>
  </rfmt>
  <rfmt sheetId="2" sqref="O184" start="0" length="0">
    <dxf>
      <font>
        <sz val="11"/>
        <color rgb="FFFF0000"/>
        <name val="Calibri"/>
        <family val="2"/>
        <charset val="238"/>
        <scheme val="minor"/>
      </font>
    </dxf>
  </rfmt>
  <rfmt sheetId="2" sqref="P184" start="0" length="0">
    <dxf>
      <font>
        <sz val="11"/>
        <color rgb="FFFF0000"/>
        <name val="Calibri"/>
        <family val="2"/>
        <charset val="238"/>
        <scheme val="minor"/>
      </font>
    </dxf>
  </rfmt>
  <rfmt sheetId="2" sqref="Q184" start="0" length="0">
    <dxf>
      <font>
        <sz val="11"/>
        <color rgb="FFFF0000"/>
        <name val="Calibri"/>
        <family val="2"/>
        <charset val="238"/>
        <scheme val="minor"/>
      </font>
    </dxf>
  </rfmt>
  <rfmt sheetId="2" sqref="R184" start="0" length="0">
    <dxf>
      <font>
        <sz val="11"/>
        <color rgb="FFFF0000"/>
        <name val="Calibri"/>
        <family val="2"/>
        <charset val="238"/>
        <scheme val="minor"/>
      </font>
    </dxf>
  </rfmt>
  <rfmt sheetId="2" sqref="S184" start="0" length="0">
    <dxf>
      <font>
        <sz val="11"/>
        <color rgb="FFFF0000"/>
        <name val="Calibri"/>
        <family val="2"/>
        <charset val="238"/>
        <scheme val="minor"/>
      </font>
    </dxf>
  </rfmt>
  <rfmt sheetId="2" sqref="T184" start="0" length="0">
    <dxf>
      <font>
        <sz val="11"/>
        <color rgb="FFFF0000"/>
        <name val="Calibri"/>
        <family val="2"/>
        <charset val="238"/>
        <scheme val="minor"/>
      </font>
    </dxf>
  </rfmt>
  <rfmt sheetId="2" sqref="U184" start="0" length="0">
    <dxf>
      <font>
        <sz val="11"/>
        <color rgb="FFFF0000"/>
        <name val="Calibri"/>
        <family val="2"/>
        <charset val="238"/>
        <scheme val="minor"/>
      </font>
    </dxf>
  </rfmt>
  <rfmt sheetId="2" sqref="V184" start="0" length="0">
    <dxf>
      <font>
        <sz val="11"/>
        <color rgb="FFFF0000"/>
        <name val="Calibri"/>
        <family val="2"/>
        <charset val="238"/>
        <scheme val="minor"/>
      </font>
    </dxf>
  </rfmt>
  <rfmt sheetId="2" sqref="W184" start="0" length="0">
    <dxf>
      <font>
        <sz val="11"/>
        <color rgb="FFFF0000"/>
        <name val="Calibri"/>
        <family val="2"/>
        <charset val="238"/>
        <scheme val="minor"/>
      </font>
    </dxf>
  </rfmt>
  <rfmt sheetId="2" sqref="X184" start="0" length="0">
    <dxf>
      <font>
        <sz val="11"/>
        <color rgb="FFFF0000"/>
        <name val="Calibri"/>
        <family val="2"/>
        <charset val="238"/>
        <scheme val="minor"/>
      </font>
    </dxf>
  </rfmt>
  <rfmt sheetId="2" sqref="Y184" start="0" length="0">
    <dxf>
      <font>
        <sz val="11"/>
        <color rgb="FFFF0000"/>
        <name val="Calibri"/>
        <family val="2"/>
        <charset val="238"/>
        <scheme val="minor"/>
      </font>
    </dxf>
  </rfmt>
  <rfmt sheetId="2" sqref="Z184" start="0" length="0">
    <dxf>
      <font>
        <sz val="11"/>
        <color rgb="FFFF0000"/>
        <name val="Calibri"/>
        <family val="2"/>
        <charset val="238"/>
        <scheme val="minor"/>
      </font>
    </dxf>
  </rfmt>
  <rfmt sheetId="2" sqref="AA184" start="0" length="0">
    <dxf>
      <font>
        <sz val="11"/>
        <color rgb="FFFF0000"/>
        <name val="Calibri"/>
        <family val="2"/>
        <charset val="238"/>
        <scheme val="minor"/>
      </font>
    </dxf>
  </rfmt>
  <rfmt sheetId="2" sqref="AB184" start="0" length="0">
    <dxf>
      <font>
        <sz val="11"/>
        <color rgb="FFFF0000"/>
        <name val="Calibri"/>
        <family val="2"/>
        <charset val="238"/>
        <scheme val="minor"/>
      </font>
    </dxf>
  </rfmt>
  <rfmt sheetId="2" sqref="AC184" start="0" length="0">
    <dxf>
      <font>
        <sz val="11"/>
        <color rgb="FFFF0000"/>
        <name val="Calibri"/>
        <family val="2"/>
        <charset val="238"/>
        <scheme val="minor"/>
      </font>
    </dxf>
  </rfmt>
  <rfmt sheetId="2" sqref="AD184" start="0" length="0">
    <dxf>
      <font>
        <sz val="11"/>
        <color rgb="FFFF0000"/>
        <name val="Calibri"/>
        <family val="2"/>
        <charset val="238"/>
        <scheme val="minor"/>
      </font>
    </dxf>
  </rfmt>
  <rfmt sheetId="2" sqref="AE184" start="0" length="0">
    <dxf>
      <font>
        <sz val="11"/>
        <color rgb="FFFF0000"/>
        <name val="Calibri"/>
        <family val="2"/>
        <charset val="238"/>
        <scheme val="minor"/>
      </font>
    </dxf>
  </rfmt>
  <rfmt sheetId="2" sqref="AF184" start="0" length="0">
    <dxf>
      <font>
        <sz val="11"/>
        <color rgb="FFFF0000"/>
        <name val="Calibri"/>
        <family val="2"/>
        <charset val="238"/>
        <scheme val="minor"/>
      </font>
    </dxf>
  </rfmt>
  <rfmt sheetId="2" sqref="AG184" start="0" length="0">
    <dxf>
      <font>
        <sz val="11"/>
        <color rgb="FFFF0000"/>
        <name val="Calibri"/>
        <family val="2"/>
        <charset val="238"/>
        <scheme val="minor"/>
      </font>
    </dxf>
  </rfmt>
  <rfmt sheetId="2" sqref="AH184" start="0" length="0">
    <dxf>
      <font>
        <sz val="11"/>
        <color rgb="FFFF0000"/>
        <name val="Calibri"/>
        <family val="2"/>
        <charset val="238"/>
        <scheme val="minor"/>
      </font>
    </dxf>
  </rfmt>
  <rfmt sheetId="2" sqref="AI184" start="0" length="0">
    <dxf>
      <font>
        <sz val="11"/>
        <color rgb="FFFF0000"/>
        <name val="Calibri"/>
        <family val="2"/>
        <charset val="238"/>
        <scheme val="minor"/>
      </font>
    </dxf>
  </rfmt>
  <rfmt sheetId="2" sqref="AJ184" start="0" length="0">
    <dxf>
      <font>
        <sz val="11"/>
        <color rgb="FFFF0000"/>
        <name val="Calibri"/>
        <family val="2"/>
        <charset val="238"/>
        <scheme val="minor"/>
      </font>
    </dxf>
  </rfmt>
  <rfmt sheetId="2" sqref="AK184" start="0" length="0">
    <dxf>
      <font>
        <sz val="11"/>
        <color rgb="FFFF0000"/>
        <name val="Calibri"/>
        <family val="2"/>
        <charset val="238"/>
        <scheme val="minor"/>
      </font>
    </dxf>
  </rfmt>
  <rfmt sheetId="2" sqref="AL184" start="0" length="0">
    <dxf>
      <font>
        <sz val="11"/>
        <color rgb="FFFF0000"/>
        <name val="Calibri"/>
        <family val="2"/>
        <charset val="238"/>
        <scheme val="minor"/>
      </font>
    </dxf>
  </rfmt>
  <rfmt sheetId="2" sqref="AM184" start="0" length="0">
    <dxf>
      <font>
        <sz val="11"/>
        <color rgb="FFFF0000"/>
        <name val="Calibri"/>
        <family val="2"/>
        <charset val="238"/>
        <scheme val="minor"/>
      </font>
    </dxf>
  </rfmt>
  <rfmt sheetId="2" sqref="AN184" start="0" length="0">
    <dxf>
      <font>
        <sz val="11"/>
        <color rgb="FFFF0000"/>
        <name val="Calibri"/>
        <family val="2"/>
        <charset val="238"/>
        <scheme val="minor"/>
      </font>
    </dxf>
  </rfmt>
  <rfmt sheetId="2" sqref="AO184" start="0" length="0">
    <dxf>
      <font>
        <sz val="11"/>
        <color rgb="FFFF0000"/>
        <name val="Calibri"/>
        <family val="2"/>
        <charset val="238"/>
        <scheme val="minor"/>
      </font>
    </dxf>
  </rfmt>
  <rfmt sheetId="2" sqref="AP184" start="0" length="0">
    <dxf>
      <font>
        <sz val="11"/>
        <color rgb="FFFF0000"/>
        <name val="Calibri"/>
        <family val="2"/>
        <charset val="238"/>
        <scheme val="minor"/>
      </font>
    </dxf>
  </rfmt>
  <rfmt sheetId="2" sqref="AQ184" start="0" length="0">
    <dxf>
      <font>
        <sz val="11"/>
        <color rgb="FFFF0000"/>
        <name val="Calibri"/>
        <family val="2"/>
        <charset val="238"/>
        <scheme val="minor"/>
      </font>
    </dxf>
  </rfmt>
  <rfmt sheetId="2" sqref="AR184" start="0" length="0">
    <dxf>
      <font>
        <sz val="11"/>
        <color rgb="FFFF0000"/>
        <name val="Calibri"/>
        <family val="2"/>
        <charset val="238"/>
        <scheme val="minor"/>
      </font>
    </dxf>
  </rfmt>
  <rfmt sheetId="2" sqref="AS184" start="0" length="0">
    <dxf>
      <font>
        <sz val="11"/>
        <color rgb="FFFF0000"/>
        <name val="Calibri"/>
        <family val="2"/>
        <charset val="238"/>
        <scheme val="minor"/>
      </font>
    </dxf>
  </rfmt>
  <rfmt sheetId="2" sqref="AT184" start="0" length="0">
    <dxf>
      <font>
        <sz val="11"/>
        <color rgb="FFFF0000"/>
        <name val="Calibri"/>
        <family val="2"/>
        <charset val="238"/>
        <scheme val="minor"/>
      </font>
    </dxf>
  </rfmt>
  <rfmt sheetId="2" sqref="AU184" start="0" length="0">
    <dxf>
      <font>
        <sz val="11"/>
        <color rgb="FFFF0000"/>
        <name val="Calibri"/>
        <family val="2"/>
        <charset val="238"/>
        <scheme val="minor"/>
      </font>
    </dxf>
  </rfmt>
  <rfmt sheetId="2" sqref="AV184" start="0" length="0">
    <dxf>
      <font>
        <sz val="11"/>
        <color rgb="FFFF0000"/>
        <name val="Calibri"/>
        <family val="2"/>
        <charset val="238"/>
        <scheme val="minor"/>
      </font>
    </dxf>
  </rfmt>
  <rfmt sheetId="2" sqref="AW184" start="0" length="0">
    <dxf>
      <font>
        <sz val="11"/>
        <color rgb="FFFF0000"/>
        <name val="Calibri"/>
        <family val="2"/>
        <charset val="238"/>
        <scheme val="minor"/>
      </font>
    </dxf>
  </rfmt>
  <rfmt sheetId="2" sqref="AX184" start="0" length="0">
    <dxf>
      <font>
        <sz val="11"/>
        <color rgb="FFFF0000"/>
        <name val="Calibri"/>
        <family val="2"/>
        <charset val="238"/>
        <scheme val="minor"/>
      </font>
    </dxf>
  </rfmt>
  <rfmt sheetId="2" sqref="AY184" start="0" length="0">
    <dxf>
      <font>
        <sz val="11"/>
        <color rgb="FFFF0000"/>
        <name val="Calibri"/>
        <family val="2"/>
        <charset val="238"/>
        <scheme val="minor"/>
      </font>
    </dxf>
  </rfmt>
  <rfmt sheetId="2" sqref="AZ184" start="0" length="0">
    <dxf>
      <font>
        <sz val="11"/>
        <color rgb="FFFF0000"/>
        <name val="Calibri"/>
        <family val="2"/>
        <charset val="238"/>
        <scheme val="minor"/>
      </font>
      <fill>
        <patternFill patternType="none">
          <bgColor indexed="65"/>
        </patternFill>
      </fill>
    </dxf>
  </rfmt>
  <rfmt sheetId="2" sqref="BA184" start="0" length="0">
    <dxf>
      <font>
        <sz val="11"/>
        <color rgb="FFFF0000"/>
        <name val="Calibri"/>
        <family val="2"/>
        <charset val="238"/>
        <scheme val="minor"/>
      </font>
      <fill>
        <patternFill patternType="none">
          <bgColor indexed="65"/>
        </patternFill>
      </fill>
    </dxf>
  </rfmt>
  <rfmt sheetId="2" sqref="F185" start="0" length="0">
    <dxf>
      <font>
        <sz val="11"/>
        <color rgb="FFFF0000"/>
        <name val="Calibri"/>
        <family val="2"/>
        <charset val="238"/>
        <scheme val="minor"/>
      </font>
    </dxf>
  </rfmt>
  <rfmt sheetId="2" sqref="G185" start="0" length="0">
    <dxf>
      <font>
        <sz val="11"/>
        <color rgb="FFFF0000"/>
        <name val="Calibri"/>
        <family val="2"/>
        <charset val="238"/>
        <scheme val="minor"/>
      </font>
    </dxf>
  </rfmt>
  <rfmt sheetId="2" sqref="H185" start="0" length="0">
    <dxf>
      <font>
        <sz val="11"/>
        <color rgb="FFFF0000"/>
        <name val="Calibri"/>
        <family val="2"/>
        <charset val="238"/>
        <scheme val="minor"/>
      </font>
    </dxf>
  </rfmt>
  <rfmt sheetId="2" sqref="I185" start="0" length="0">
    <dxf>
      <font>
        <sz val="11"/>
        <color rgb="FFFF0000"/>
        <name val="Calibri"/>
        <family val="2"/>
        <charset val="238"/>
        <scheme val="minor"/>
      </font>
    </dxf>
  </rfmt>
  <rfmt sheetId="2" sqref="J185" start="0" length="0">
    <dxf>
      <font>
        <sz val="11"/>
        <color rgb="FFFF0000"/>
        <name val="Calibri"/>
        <family val="2"/>
        <charset val="238"/>
        <scheme val="minor"/>
      </font>
    </dxf>
  </rfmt>
  <rfmt sheetId="2" sqref="K185" start="0" length="0">
    <dxf>
      <font>
        <sz val="11"/>
        <color rgb="FFFF0000"/>
        <name val="Calibri"/>
        <family val="2"/>
        <charset val="238"/>
        <scheme val="minor"/>
      </font>
    </dxf>
  </rfmt>
  <rfmt sheetId="2" sqref="L185" start="0" length="0">
    <dxf>
      <font>
        <sz val="11"/>
        <color rgb="FFFF0000"/>
        <name val="Calibri"/>
        <family val="2"/>
        <charset val="238"/>
        <scheme val="minor"/>
      </font>
    </dxf>
  </rfmt>
  <rfmt sheetId="2" sqref="M185" start="0" length="0">
    <dxf>
      <font>
        <sz val="11"/>
        <color rgb="FFFF0000"/>
        <name val="Calibri"/>
        <family val="2"/>
        <charset val="238"/>
        <scheme val="minor"/>
      </font>
    </dxf>
  </rfmt>
  <rfmt sheetId="2" sqref="N185" start="0" length="0">
    <dxf>
      <font>
        <sz val="11"/>
        <color rgb="FFFF0000"/>
        <name val="Calibri"/>
        <family val="2"/>
        <charset val="238"/>
        <scheme val="minor"/>
      </font>
    </dxf>
  </rfmt>
  <rfmt sheetId="2" sqref="O185" start="0" length="0">
    <dxf>
      <font>
        <sz val="11"/>
        <color rgb="FFFF0000"/>
        <name val="Calibri"/>
        <family val="2"/>
        <charset val="238"/>
        <scheme val="minor"/>
      </font>
    </dxf>
  </rfmt>
  <rfmt sheetId="2" sqref="P185" start="0" length="0">
    <dxf>
      <font>
        <sz val="11"/>
        <color rgb="FFFF0000"/>
        <name val="Calibri"/>
        <family val="2"/>
        <charset val="238"/>
        <scheme val="minor"/>
      </font>
    </dxf>
  </rfmt>
  <rfmt sheetId="2" sqref="Q185" start="0" length="0">
    <dxf>
      <font>
        <sz val="11"/>
        <color rgb="FFFF0000"/>
        <name val="Calibri"/>
        <family val="2"/>
        <charset val="238"/>
        <scheme val="minor"/>
      </font>
    </dxf>
  </rfmt>
  <rfmt sheetId="2" sqref="R185" start="0" length="0">
    <dxf>
      <font>
        <sz val="11"/>
        <color rgb="FFFF0000"/>
        <name val="Calibri"/>
        <family val="2"/>
        <charset val="238"/>
        <scheme val="minor"/>
      </font>
    </dxf>
  </rfmt>
  <rfmt sheetId="2" sqref="S185" start="0" length="0">
    <dxf>
      <font>
        <sz val="11"/>
        <color rgb="FFFF0000"/>
        <name val="Calibri"/>
        <family val="2"/>
        <charset val="238"/>
        <scheme val="minor"/>
      </font>
    </dxf>
  </rfmt>
  <rfmt sheetId="2" sqref="T185" start="0" length="0">
    <dxf>
      <font>
        <sz val="11"/>
        <color rgb="FFFF0000"/>
        <name val="Calibri"/>
        <family val="2"/>
        <charset val="238"/>
        <scheme val="minor"/>
      </font>
    </dxf>
  </rfmt>
  <rfmt sheetId="2" sqref="U185" start="0" length="0">
    <dxf>
      <font>
        <sz val="11"/>
        <color rgb="FFFF0000"/>
        <name val="Calibri"/>
        <family val="2"/>
        <charset val="238"/>
        <scheme val="minor"/>
      </font>
    </dxf>
  </rfmt>
  <rfmt sheetId="2" sqref="V185" start="0" length="0">
    <dxf>
      <font>
        <sz val="11"/>
        <color rgb="FFFF0000"/>
        <name val="Calibri"/>
        <family val="2"/>
        <charset val="238"/>
        <scheme val="minor"/>
      </font>
    </dxf>
  </rfmt>
  <rfmt sheetId="2" sqref="W185" start="0" length="0">
    <dxf>
      <font>
        <sz val="11"/>
        <color rgb="FFFF0000"/>
        <name val="Calibri"/>
        <family val="2"/>
        <charset val="238"/>
        <scheme val="minor"/>
      </font>
    </dxf>
  </rfmt>
  <rfmt sheetId="2" sqref="X185" start="0" length="0">
    <dxf>
      <font>
        <sz val="11"/>
        <color rgb="FFFF0000"/>
        <name val="Calibri"/>
        <family val="2"/>
        <charset val="238"/>
        <scheme val="minor"/>
      </font>
    </dxf>
  </rfmt>
  <rfmt sheetId="2" sqref="Y185" start="0" length="0">
    <dxf>
      <font>
        <sz val="11"/>
        <color rgb="FFFF0000"/>
        <name val="Calibri"/>
        <family val="2"/>
        <charset val="238"/>
        <scheme val="minor"/>
      </font>
    </dxf>
  </rfmt>
  <rfmt sheetId="2" sqref="Z185" start="0" length="0">
    <dxf>
      <font>
        <sz val="11"/>
        <color rgb="FFFF0000"/>
        <name val="Calibri"/>
        <family val="2"/>
        <charset val="238"/>
        <scheme val="minor"/>
      </font>
    </dxf>
  </rfmt>
  <rfmt sheetId="2" sqref="AA185" start="0" length="0">
    <dxf>
      <font>
        <sz val="11"/>
        <color rgb="FFFF0000"/>
        <name val="Calibri"/>
        <family val="2"/>
        <charset val="238"/>
        <scheme val="minor"/>
      </font>
    </dxf>
  </rfmt>
  <rfmt sheetId="2" sqref="AB185" start="0" length="0">
    <dxf>
      <font>
        <sz val="11"/>
        <color rgb="FFFF0000"/>
        <name val="Calibri"/>
        <family val="2"/>
        <charset val="238"/>
        <scheme val="minor"/>
      </font>
    </dxf>
  </rfmt>
  <rfmt sheetId="2" sqref="AC185" start="0" length="0">
    <dxf>
      <font>
        <sz val="11"/>
        <color rgb="FFFF0000"/>
        <name val="Calibri"/>
        <family val="2"/>
        <charset val="238"/>
        <scheme val="minor"/>
      </font>
    </dxf>
  </rfmt>
  <rfmt sheetId="2" sqref="AD185" start="0" length="0">
    <dxf>
      <font>
        <sz val="11"/>
        <color rgb="FFFF0000"/>
        <name val="Calibri"/>
        <family val="2"/>
        <charset val="238"/>
        <scheme val="minor"/>
      </font>
    </dxf>
  </rfmt>
  <rfmt sheetId="2" sqref="AE185" start="0" length="0">
    <dxf>
      <font>
        <sz val="11"/>
        <color rgb="FFFF0000"/>
        <name val="Calibri"/>
        <family val="2"/>
        <charset val="238"/>
        <scheme val="minor"/>
      </font>
    </dxf>
  </rfmt>
  <rfmt sheetId="2" sqref="AF185" start="0" length="0">
    <dxf>
      <font>
        <sz val="11"/>
        <color rgb="FFFF0000"/>
        <name val="Calibri"/>
        <family val="2"/>
        <charset val="238"/>
        <scheme val="minor"/>
      </font>
    </dxf>
  </rfmt>
  <rfmt sheetId="2" sqref="AG185" start="0" length="0">
    <dxf>
      <font>
        <sz val="11"/>
        <color rgb="FFFF0000"/>
        <name val="Calibri"/>
        <family val="2"/>
        <charset val="238"/>
        <scheme val="minor"/>
      </font>
    </dxf>
  </rfmt>
  <rfmt sheetId="2" sqref="AH185" start="0" length="0">
    <dxf>
      <font>
        <sz val="11"/>
        <color rgb="FFFF0000"/>
        <name val="Calibri"/>
        <family val="2"/>
        <charset val="238"/>
        <scheme val="minor"/>
      </font>
    </dxf>
  </rfmt>
  <rfmt sheetId="2" sqref="AI185" start="0" length="0">
    <dxf>
      <font>
        <sz val="11"/>
        <color rgb="FFFF0000"/>
        <name val="Calibri"/>
        <family val="2"/>
        <charset val="238"/>
        <scheme val="minor"/>
      </font>
    </dxf>
  </rfmt>
  <rfmt sheetId="2" sqref="AJ185" start="0" length="0">
    <dxf>
      <font>
        <sz val="11"/>
        <color rgb="FFFF0000"/>
        <name val="Calibri"/>
        <family val="2"/>
        <charset val="238"/>
        <scheme val="minor"/>
      </font>
    </dxf>
  </rfmt>
  <rfmt sheetId="2" sqref="AK185" start="0" length="0">
    <dxf>
      <font>
        <sz val="11"/>
        <color rgb="FFFF0000"/>
        <name val="Calibri"/>
        <family val="2"/>
        <charset val="238"/>
        <scheme val="minor"/>
      </font>
    </dxf>
  </rfmt>
  <rfmt sheetId="2" sqref="AL185" start="0" length="0">
    <dxf>
      <font>
        <sz val="11"/>
        <color rgb="FFFF0000"/>
        <name val="Calibri"/>
        <family val="2"/>
        <charset val="238"/>
        <scheme val="minor"/>
      </font>
    </dxf>
  </rfmt>
  <rfmt sheetId="2" sqref="AM185" start="0" length="0">
    <dxf>
      <font>
        <sz val="11"/>
        <color rgb="FFFF0000"/>
        <name val="Calibri"/>
        <family val="2"/>
        <charset val="238"/>
        <scheme val="minor"/>
      </font>
    </dxf>
  </rfmt>
  <rfmt sheetId="2" sqref="AN185" start="0" length="0">
    <dxf>
      <font>
        <sz val="11"/>
        <color rgb="FFFF0000"/>
        <name val="Calibri"/>
        <family val="2"/>
        <charset val="238"/>
        <scheme val="minor"/>
      </font>
    </dxf>
  </rfmt>
  <rfmt sheetId="2" sqref="AO185" start="0" length="0">
    <dxf>
      <font>
        <sz val="11"/>
        <color rgb="FFFF0000"/>
        <name val="Calibri"/>
        <family val="2"/>
        <charset val="238"/>
        <scheme val="minor"/>
      </font>
    </dxf>
  </rfmt>
  <rfmt sheetId="2" sqref="AP185" start="0" length="0">
    <dxf>
      <font>
        <sz val="11"/>
        <color rgb="FFFF0000"/>
        <name val="Calibri"/>
        <family val="2"/>
        <charset val="238"/>
        <scheme val="minor"/>
      </font>
    </dxf>
  </rfmt>
  <rfmt sheetId="2" sqref="AQ185" start="0" length="0">
    <dxf>
      <font>
        <sz val="11"/>
        <color rgb="FFFF0000"/>
        <name val="Calibri"/>
        <family val="2"/>
        <charset val="238"/>
        <scheme val="minor"/>
      </font>
    </dxf>
  </rfmt>
  <rfmt sheetId="2" sqref="AR185" start="0" length="0">
    <dxf>
      <font>
        <sz val="11"/>
        <color rgb="FFFF0000"/>
        <name val="Calibri"/>
        <family val="2"/>
        <charset val="238"/>
        <scheme val="minor"/>
      </font>
    </dxf>
  </rfmt>
  <rfmt sheetId="2" sqref="AS185" start="0" length="0">
    <dxf>
      <font>
        <sz val="11"/>
        <color rgb="FFFF0000"/>
        <name val="Calibri"/>
        <family val="2"/>
        <charset val="238"/>
        <scheme val="minor"/>
      </font>
    </dxf>
  </rfmt>
  <rfmt sheetId="2" sqref="AT185" start="0" length="0">
    <dxf>
      <font>
        <sz val="11"/>
        <color rgb="FFFF0000"/>
        <name val="Calibri"/>
        <family val="2"/>
        <charset val="238"/>
        <scheme val="minor"/>
      </font>
    </dxf>
  </rfmt>
  <rfmt sheetId="2" sqref="AU185" start="0" length="0">
    <dxf>
      <font>
        <sz val="11"/>
        <color rgb="FFFF0000"/>
        <name val="Calibri"/>
        <family val="2"/>
        <charset val="238"/>
        <scheme val="minor"/>
      </font>
    </dxf>
  </rfmt>
  <rfmt sheetId="2" sqref="AV185" start="0" length="0">
    <dxf>
      <font>
        <sz val="11"/>
        <color rgb="FFFF0000"/>
        <name val="Calibri"/>
        <family val="2"/>
        <charset val="238"/>
        <scheme val="minor"/>
      </font>
    </dxf>
  </rfmt>
  <rfmt sheetId="2" sqref="AW185" start="0" length="0">
    <dxf>
      <font>
        <sz val="11"/>
        <color rgb="FFFF0000"/>
        <name val="Calibri"/>
        <family val="2"/>
        <charset val="238"/>
        <scheme val="minor"/>
      </font>
    </dxf>
  </rfmt>
  <rfmt sheetId="2" sqref="AX185" start="0" length="0">
    <dxf>
      <font>
        <sz val="11"/>
        <color rgb="FFFF0000"/>
        <name val="Calibri"/>
        <family val="2"/>
        <charset val="238"/>
        <scheme val="minor"/>
      </font>
    </dxf>
  </rfmt>
  <rfmt sheetId="2" sqref="AY185" start="0" length="0">
    <dxf>
      <font>
        <sz val="11"/>
        <color rgb="FFFF0000"/>
        <name val="Calibri"/>
        <family val="2"/>
        <charset val="238"/>
        <scheme val="minor"/>
      </font>
    </dxf>
  </rfmt>
  <rfmt sheetId="2" sqref="AZ185" start="0" length="0">
    <dxf>
      <font>
        <sz val="11"/>
        <color rgb="FFFF0000"/>
        <name val="Calibri"/>
        <family val="2"/>
        <charset val="238"/>
        <scheme val="minor"/>
      </font>
      <fill>
        <patternFill patternType="none">
          <bgColor indexed="65"/>
        </patternFill>
      </fill>
    </dxf>
  </rfmt>
  <rfmt sheetId="2" sqref="BA185" start="0" length="0">
    <dxf>
      <font>
        <sz val="11"/>
        <color rgb="FFFF0000"/>
        <name val="Calibri"/>
        <family val="2"/>
        <charset val="238"/>
        <scheme val="minor"/>
      </font>
      <fill>
        <patternFill patternType="none">
          <bgColor indexed="65"/>
        </patternFill>
      </fill>
    </dxf>
  </rfmt>
  <rfmt sheetId="2" sqref="F188" start="0" length="0">
    <dxf>
      <font>
        <sz val="11"/>
        <color rgb="FFFF0000"/>
        <name val="Calibri"/>
        <family val="2"/>
        <charset val="238"/>
        <scheme val="minor"/>
      </font>
    </dxf>
  </rfmt>
  <rfmt sheetId="2" sqref="G188" start="0" length="0">
    <dxf>
      <font>
        <sz val="11"/>
        <color rgb="FFFF0000"/>
        <name val="Calibri"/>
        <family val="2"/>
        <charset val="238"/>
        <scheme val="minor"/>
      </font>
    </dxf>
  </rfmt>
  <rfmt sheetId="2" sqref="H188" start="0" length="0">
    <dxf>
      <font>
        <sz val="11"/>
        <color rgb="FFFF0000"/>
        <name val="Calibri"/>
        <family val="2"/>
        <charset val="238"/>
        <scheme val="minor"/>
      </font>
    </dxf>
  </rfmt>
  <rfmt sheetId="2" sqref="I188" start="0" length="0">
    <dxf>
      <font>
        <sz val="11"/>
        <color rgb="FFFF0000"/>
        <name val="Calibri"/>
        <family val="2"/>
        <charset val="238"/>
        <scheme val="minor"/>
      </font>
    </dxf>
  </rfmt>
  <rfmt sheetId="2" sqref="J188" start="0" length="0">
    <dxf>
      <font>
        <sz val="11"/>
        <color rgb="FFFF0000"/>
        <name val="Calibri"/>
        <family val="2"/>
        <charset val="238"/>
        <scheme val="minor"/>
      </font>
    </dxf>
  </rfmt>
  <rfmt sheetId="2" sqref="K188" start="0" length="0">
    <dxf>
      <font>
        <sz val="11"/>
        <color rgb="FFFF0000"/>
        <name val="Calibri"/>
        <family val="2"/>
        <charset val="238"/>
        <scheme val="minor"/>
      </font>
    </dxf>
  </rfmt>
  <rfmt sheetId="2" sqref="L188" start="0" length="0">
    <dxf>
      <font>
        <sz val="11"/>
        <color rgb="FFFF0000"/>
        <name val="Calibri"/>
        <family val="2"/>
        <charset val="238"/>
        <scheme val="minor"/>
      </font>
    </dxf>
  </rfmt>
  <rfmt sheetId="2" sqref="M188" start="0" length="0">
    <dxf>
      <font>
        <sz val="11"/>
        <color rgb="FFFF0000"/>
        <name val="Calibri"/>
        <family val="2"/>
        <charset val="238"/>
        <scheme val="minor"/>
      </font>
    </dxf>
  </rfmt>
  <rfmt sheetId="2" sqref="N188" start="0" length="0">
    <dxf>
      <font>
        <sz val="11"/>
        <color rgb="FFFF0000"/>
        <name val="Calibri"/>
        <family val="2"/>
        <charset val="238"/>
        <scheme val="minor"/>
      </font>
    </dxf>
  </rfmt>
  <rfmt sheetId="2" sqref="O188" start="0" length="0">
    <dxf>
      <font>
        <sz val="11"/>
        <color rgb="FFFF0000"/>
        <name val="Calibri"/>
        <family val="2"/>
        <charset val="238"/>
        <scheme val="minor"/>
      </font>
    </dxf>
  </rfmt>
  <rfmt sheetId="2" sqref="P188" start="0" length="0">
    <dxf>
      <font>
        <sz val="11"/>
        <color rgb="FFFF0000"/>
        <name val="Calibri"/>
        <family val="2"/>
        <charset val="238"/>
        <scheme val="minor"/>
      </font>
    </dxf>
  </rfmt>
  <rfmt sheetId="2" sqref="Q188" start="0" length="0">
    <dxf>
      <font>
        <sz val="11"/>
        <color rgb="FFFF0000"/>
        <name val="Calibri"/>
        <family val="2"/>
        <charset val="238"/>
        <scheme val="minor"/>
      </font>
    </dxf>
  </rfmt>
  <rfmt sheetId="2" sqref="R188" start="0" length="0">
    <dxf>
      <font>
        <sz val="11"/>
        <color rgb="FFFF0000"/>
        <name val="Calibri"/>
        <family val="2"/>
        <charset val="238"/>
        <scheme val="minor"/>
      </font>
    </dxf>
  </rfmt>
  <rfmt sheetId="2" sqref="S188" start="0" length="0">
    <dxf>
      <font>
        <sz val="11"/>
        <color rgb="FFFF0000"/>
        <name val="Calibri"/>
        <family val="2"/>
        <charset val="238"/>
        <scheme val="minor"/>
      </font>
    </dxf>
  </rfmt>
  <rfmt sheetId="2" sqref="T188" start="0" length="0">
    <dxf>
      <font>
        <sz val="11"/>
        <color rgb="FFFF0000"/>
        <name val="Calibri"/>
        <family val="2"/>
        <charset val="238"/>
        <scheme val="minor"/>
      </font>
    </dxf>
  </rfmt>
  <rfmt sheetId="2" sqref="U188" start="0" length="0">
    <dxf>
      <font>
        <sz val="11"/>
        <color rgb="FFFF0000"/>
        <name val="Calibri"/>
        <family val="2"/>
        <charset val="238"/>
        <scheme val="minor"/>
      </font>
    </dxf>
  </rfmt>
  <rfmt sheetId="2" sqref="V188" start="0" length="0">
    <dxf>
      <font>
        <sz val="11"/>
        <color rgb="FFFF0000"/>
        <name val="Calibri"/>
        <family val="2"/>
        <charset val="238"/>
        <scheme val="minor"/>
      </font>
    </dxf>
  </rfmt>
  <rfmt sheetId="2" sqref="W188" start="0" length="0">
    <dxf>
      <font>
        <sz val="11"/>
        <color rgb="FFFF0000"/>
        <name val="Calibri"/>
        <family val="2"/>
        <charset val="238"/>
        <scheme val="minor"/>
      </font>
    </dxf>
  </rfmt>
  <rfmt sheetId="2" sqref="X188" start="0" length="0">
    <dxf>
      <font>
        <sz val="11"/>
        <color rgb="FFFF0000"/>
        <name val="Calibri"/>
        <family val="2"/>
        <charset val="238"/>
        <scheme val="minor"/>
      </font>
    </dxf>
  </rfmt>
  <rfmt sheetId="2" sqref="Y188" start="0" length="0">
    <dxf>
      <font>
        <sz val="11"/>
        <color rgb="FFFF0000"/>
        <name val="Calibri"/>
        <family val="2"/>
        <charset val="238"/>
        <scheme val="minor"/>
      </font>
    </dxf>
  </rfmt>
  <rfmt sheetId="2" sqref="Z188" start="0" length="0">
    <dxf>
      <font>
        <sz val="11"/>
        <color rgb="FFFF0000"/>
        <name val="Calibri"/>
        <family val="2"/>
        <charset val="238"/>
        <scheme val="minor"/>
      </font>
    </dxf>
  </rfmt>
  <rfmt sheetId="2" sqref="AA188" start="0" length="0">
    <dxf>
      <font>
        <sz val="11"/>
        <color rgb="FFFF0000"/>
        <name val="Calibri"/>
        <family val="2"/>
        <charset val="238"/>
        <scheme val="minor"/>
      </font>
    </dxf>
  </rfmt>
  <rfmt sheetId="2" sqref="AB188" start="0" length="0">
    <dxf>
      <font>
        <sz val="11"/>
        <color rgb="FFFF0000"/>
        <name val="Calibri"/>
        <family val="2"/>
        <charset val="238"/>
        <scheme val="minor"/>
      </font>
    </dxf>
  </rfmt>
  <rfmt sheetId="2" sqref="AC188" start="0" length="0">
    <dxf>
      <font>
        <sz val="11"/>
        <color rgb="FFFF0000"/>
        <name val="Calibri"/>
        <family val="2"/>
        <charset val="238"/>
        <scheme val="minor"/>
      </font>
    </dxf>
  </rfmt>
  <rfmt sheetId="2" sqref="AD188" start="0" length="0">
    <dxf>
      <font>
        <sz val="11"/>
        <color rgb="FFFF0000"/>
        <name val="Calibri"/>
        <family val="2"/>
        <charset val="238"/>
        <scheme val="minor"/>
      </font>
    </dxf>
  </rfmt>
  <rfmt sheetId="2" sqref="AE188" start="0" length="0">
    <dxf>
      <font>
        <sz val="11"/>
        <color rgb="FFFF0000"/>
        <name val="Calibri"/>
        <family val="2"/>
        <charset val="238"/>
        <scheme val="minor"/>
      </font>
    </dxf>
  </rfmt>
  <rfmt sheetId="2" sqref="AF188" start="0" length="0">
    <dxf>
      <font>
        <sz val="11"/>
        <color rgb="FFFF0000"/>
        <name val="Calibri"/>
        <family val="2"/>
        <charset val="238"/>
        <scheme val="minor"/>
      </font>
    </dxf>
  </rfmt>
  <rfmt sheetId="2" sqref="AG188" start="0" length="0">
    <dxf>
      <font>
        <sz val="11"/>
        <color rgb="FFFF0000"/>
        <name val="Calibri"/>
        <family val="2"/>
        <charset val="238"/>
        <scheme val="minor"/>
      </font>
    </dxf>
  </rfmt>
  <rfmt sheetId="2" sqref="AH188" start="0" length="0">
    <dxf>
      <font>
        <sz val="11"/>
        <color rgb="FFFF0000"/>
        <name val="Calibri"/>
        <family val="2"/>
        <charset val="238"/>
        <scheme val="minor"/>
      </font>
    </dxf>
  </rfmt>
  <rfmt sheetId="2" sqref="AI188" start="0" length="0">
    <dxf>
      <font>
        <sz val="11"/>
        <color rgb="FFFF0000"/>
        <name val="Calibri"/>
        <family val="2"/>
        <charset val="238"/>
        <scheme val="minor"/>
      </font>
    </dxf>
  </rfmt>
  <rfmt sheetId="2" sqref="AJ188" start="0" length="0">
    <dxf>
      <font>
        <sz val="11"/>
        <color rgb="FFFF0000"/>
        <name val="Calibri"/>
        <family val="2"/>
        <charset val="238"/>
        <scheme val="minor"/>
      </font>
    </dxf>
  </rfmt>
  <rfmt sheetId="2" sqref="AK188" start="0" length="0">
    <dxf>
      <font>
        <sz val="11"/>
        <color rgb="FFFF0000"/>
        <name val="Calibri"/>
        <family val="2"/>
        <charset val="238"/>
        <scheme val="minor"/>
      </font>
    </dxf>
  </rfmt>
  <rfmt sheetId="2" sqref="AL188" start="0" length="0">
    <dxf>
      <font>
        <sz val="11"/>
        <color rgb="FFFF0000"/>
        <name val="Calibri"/>
        <family val="2"/>
        <charset val="238"/>
        <scheme val="minor"/>
      </font>
    </dxf>
  </rfmt>
  <rfmt sheetId="2" sqref="AM188" start="0" length="0">
    <dxf>
      <font>
        <sz val="11"/>
        <color rgb="FFFF0000"/>
        <name val="Calibri"/>
        <family val="2"/>
        <charset val="238"/>
        <scheme val="minor"/>
      </font>
    </dxf>
  </rfmt>
  <rfmt sheetId="2" sqref="AN188" start="0" length="0">
    <dxf>
      <font>
        <sz val="11"/>
        <color rgb="FFFF0000"/>
        <name val="Calibri"/>
        <family val="2"/>
        <charset val="238"/>
        <scheme val="minor"/>
      </font>
    </dxf>
  </rfmt>
  <rfmt sheetId="2" sqref="AO188" start="0" length="0">
    <dxf>
      <font>
        <sz val="11"/>
        <color rgb="FFFF0000"/>
        <name val="Calibri"/>
        <family val="2"/>
        <charset val="238"/>
        <scheme val="minor"/>
      </font>
    </dxf>
  </rfmt>
  <rfmt sheetId="2" sqref="AP188" start="0" length="0">
    <dxf>
      <font>
        <sz val="11"/>
        <color rgb="FFFF0000"/>
        <name val="Calibri"/>
        <family val="2"/>
        <charset val="238"/>
        <scheme val="minor"/>
      </font>
    </dxf>
  </rfmt>
  <rfmt sheetId="2" sqref="AQ188" start="0" length="0">
    <dxf>
      <font>
        <sz val="11"/>
        <color rgb="FFFF0000"/>
        <name val="Calibri"/>
        <family val="2"/>
        <charset val="238"/>
        <scheme val="minor"/>
      </font>
    </dxf>
  </rfmt>
  <rfmt sheetId="2" sqref="AR188" start="0" length="0">
    <dxf>
      <font>
        <sz val="11"/>
        <color rgb="FFFF0000"/>
        <name val="Calibri"/>
        <family val="2"/>
        <charset val="238"/>
        <scheme val="minor"/>
      </font>
    </dxf>
  </rfmt>
  <rfmt sheetId="2" sqref="AS188" start="0" length="0">
    <dxf>
      <font>
        <sz val="11"/>
        <color rgb="FFFF0000"/>
        <name val="Calibri"/>
        <family val="2"/>
        <charset val="238"/>
        <scheme val="minor"/>
      </font>
    </dxf>
  </rfmt>
  <rfmt sheetId="2" sqref="AT188" start="0" length="0">
    <dxf>
      <font>
        <sz val="11"/>
        <color rgb="FFFF0000"/>
        <name val="Calibri"/>
        <family val="2"/>
        <charset val="238"/>
        <scheme val="minor"/>
      </font>
    </dxf>
  </rfmt>
  <rfmt sheetId="2" sqref="AU188" start="0" length="0">
    <dxf>
      <font>
        <sz val="11"/>
        <color rgb="FFFF0000"/>
        <name val="Calibri"/>
        <family val="2"/>
        <charset val="238"/>
        <scheme val="minor"/>
      </font>
    </dxf>
  </rfmt>
  <rfmt sheetId="2" sqref="AV188" start="0" length="0">
    <dxf>
      <font>
        <sz val="11"/>
        <color rgb="FFFF0000"/>
        <name val="Calibri"/>
        <family val="2"/>
        <charset val="238"/>
        <scheme val="minor"/>
      </font>
    </dxf>
  </rfmt>
  <rfmt sheetId="2" sqref="AW188" start="0" length="0">
    <dxf>
      <font>
        <sz val="11"/>
        <color rgb="FFFF0000"/>
        <name val="Calibri"/>
        <family val="2"/>
        <charset val="238"/>
        <scheme val="minor"/>
      </font>
    </dxf>
  </rfmt>
  <rfmt sheetId="2" sqref="AX188" start="0" length="0">
    <dxf>
      <font>
        <sz val="11"/>
        <color rgb="FFFF0000"/>
        <name val="Calibri"/>
        <family val="2"/>
        <charset val="238"/>
        <scheme val="minor"/>
      </font>
    </dxf>
  </rfmt>
  <rfmt sheetId="2" sqref="AY188" start="0" length="0">
    <dxf>
      <font>
        <sz val="11"/>
        <color rgb="FFFF0000"/>
        <name val="Calibri"/>
        <family val="2"/>
        <charset val="238"/>
        <scheme val="minor"/>
      </font>
    </dxf>
  </rfmt>
  <rfmt sheetId="2" sqref="AZ188" start="0" length="0">
    <dxf>
      <font>
        <sz val="11"/>
        <color rgb="FFFF0000"/>
        <name val="Calibri"/>
        <family val="2"/>
        <charset val="238"/>
        <scheme val="minor"/>
      </font>
    </dxf>
  </rfmt>
  <rfmt sheetId="2" sqref="BA188" start="0" length="0">
    <dxf>
      <font>
        <sz val="11"/>
        <color rgb="FFFF0000"/>
        <name val="Calibri"/>
        <family val="2"/>
        <charset val="238"/>
        <scheme val="minor"/>
      </font>
    </dxf>
  </rfmt>
  <rfmt sheetId="2" sqref="F189" start="0" length="0">
    <dxf>
      <font>
        <sz val="11"/>
        <color rgb="FFFF0000"/>
        <name val="Calibri"/>
        <family val="2"/>
        <charset val="238"/>
        <scheme val="minor"/>
      </font>
    </dxf>
  </rfmt>
  <rfmt sheetId="2" sqref="G189" start="0" length="0">
    <dxf>
      <font>
        <sz val="11"/>
        <color rgb="FFFF0000"/>
        <name val="Calibri"/>
        <family val="2"/>
        <charset val="238"/>
        <scheme val="minor"/>
      </font>
    </dxf>
  </rfmt>
  <rfmt sheetId="2" sqref="H189" start="0" length="0">
    <dxf>
      <font>
        <sz val="11"/>
        <color rgb="FFFF0000"/>
        <name val="Calibri"/>
        <family val="2"/>
        <charset val="238"/>
        <scheme val="minor"/>
      </font>
    </dxf>
  </rfmt>
  <rfmt sheetId="2" sqref="I189" start="0" length="0">
    <dxf>
      <font>
        <sz val="11"/>
        <color rgb="FFFF0000"/>
        <name val="Calibri"/>
        <family val="2"/>
        <charset val="238"/>
        <scheme val="minor"/>
      </font>
    </dxf>
  </rfmt>
  <rfmt sheetId="2" sqref="J189" start="0" length="0">
    <dxf>
      <font>
        <sz val="11"/>
        <color rgb="FFFF0000"/>
        <name val="Calibri"/>
        <family val="2"/>
        <charset val="238"/>
        <scheme val="minor"/>
      </font>
    </dxf>
  </rfmt>
  <rfmt sheetId="2" sqref="K189" start="0" length="0">
    <dxf>
      <font>
        <sz val="11"/>
        <color rgb="FFFF0000"/>
        <name val="Calibri"/>
        <family val="2"/>
        <charset val="238"/>
        <scheme val="minor"/>
      </font>
    </dxf>
  </rfmt>
  <rfmt sheetId="2" sqref="L189" start="0" length="0">
    <dxf>
      <font>
        <sz val="11"/>
        <color rgb="FFFF0000"/>
        <name val="Calibri"/>
        <family val="2"/>
        <charset val="238"/>
        <scheme val="minor"/>
      </font>
    </dxf>
  </rfmt>
  <rfmt sheetId="2" sqref="M189" start="0" length="0">
    <dxf>
      <font>
        <sz val="11"/>
        <color rgb="FFFF0000"/>
        <name val="Calibri"/>
        <family val="2"/>
        <charset val="238"/>
        <scheme val="minor"/>
      </font>
    </dxf>
  </rfmt>
  <rfmt sheetId="2" sqref="N189" start="0" length="0">
    <dxf>
      <font>
        <sz val="11"/>
        <color rgb="FFFF0000"/>
        <name val="Calibri"/>
        <family val="2"/>
        <charset val="238"/>
        <scheme val="minor"/>
      </font>
    </dxf>
  </rfmt>
  <rfmt sheetId="2" sqref="O189" start="0" length="0">
    <dxf>
      <font>
        <sz val="11"/>
        <color rgb="FFFF0000"/>
        <name val="Calibri"/>
        <family val="2"/>
        <charset val="238"/>
        <scheme val="minor"/>
      </font>
    </dxf>
  </rfmt>
  <rfmt sheetId="2" sqref="P189" start="0" length="0">
    <dxf>
      <font>
        <sz val="11"/>
        <color rgb="FFFF0000"/>
        <name val="Calibri"/>
        <family val="2"/>
        <charset val="238"/>
        <scheme val="minor"/>
      </font>
    </dxf>
  </rfmt>
  <rfmt sheetId="2" sqref="Q189" start="0" length="0">
    <dxf>
      <font>
        <sz val="11"/>
        <color rgb="FFFF0000"/>
        <name val="Calibri"/>
        <family val="2"/>
        <charset val="238"/>
        <scheme val="minor"/>
      </font>
    </dxf>
  </rfmt>
  <rfmt sheetId="2" sqref="R189" start="0" length="0">
    <dxf>
      <font>
        <sz val="11"/>
        <color rgb="FFFF0000"/>
        <name val="Calibri"/>
        <family val="2"/>
        <charset val="238"/>
        <scheme val="minor"/>
      </font>
    </dxf>
  </rfmt>
  <rfmt sheetId="2" sqref="S189" start="0" length="0">
    <dxf>
      <font>
        <sz val="11"/>
        <color rgb="FFFF0000"/>
        <name val="Calibri"/>
        <family val="2"/>
        <charset val="238"/>
        <scheme val="minor"/>
      </font>
    </dxf>
  </rfmt>
  <rfmt sheetId="2" sqref="T189" start="0" length="0">
    <dxf>
      <font>
        <sz val="11"/>
        <color rgb="FFFF0000"/>
        <name val="Calibri"/>
        <family val="2"/>
        <charset val="238"/>
        <scheme val="minor"/>
      </font>
    </dxf>
  </rfmt>
  <rfmt sheetId="2" sqref="U189" start="0" length="0">
    <dxf>
      <font>
        <sz val="11"/>
        <color rgb="FFFF0000"/>
        <name val="Calibri"/>
        <family val="2"/>
        <charset val="238"/>
        <scheme val="minor"/>
      </font>
    </dxf>
  </rfmt>
  <rfmt sheetId="2" sqref="V189" start="0" length="0">
    <dxf>
      <font>
        <sz val="11"/>
        <color rgb="FFFF0000"/>
        <name val="Calibri"/>
        <family val="2"/>
        <charset val="238"/>
        <scheme val="minor"/>
      </font>
    </dxf>
  </rfmt>
  <rfmt sheetId="2" sqref="W189" start="0" length="0">
    <dxf>
      <font>
        <sz val="11"/>
        <color rgb="FFFF0000"/>
        <name val="Calibri"/>
        <family val="2"/>
        <charset val="238"/>
        <scheme val="minor"/>
      </font>
    </dxf>
  </rfmt>
  <rfmt sheetId="2" sqref="X189" start="0" length="0">
    <dxf>
      <font>
        <sz val="11"/>
        <color rgb="FFFF0000"/>
        <name val="Calibri"/>
        <family val="2"/>
        <charset val="238"/>
        <scheme val="minor"/>
      </font>
    </dxf>
  </rfmt>
  <rfmt sheetId="2" sqref="Y189" start="0" length="0">
    <dxf>
      <font>
        <sz val="11"/>
        <color rgb="FFFF0000"/>
        <name val="Calibri"/>
        <family val="2"/>
        <charset val="238"/>
        <scheme val="minor"/>
      </font>
    </dxf>
  </rfmt>
  <rfmt sheetId="2" sqref="Z189" start="0" length="0">
    <dxf>
      <font>
        <sz val="11"/>
        <color rgb="FFFF0000"/>
        <name val="Calibri"/>
        <family val="2"/>
        <charset val="238"/>
        <scheme val="minor"/>
      </font>
    </dxf>
  </rfmt>
  <rfmt sheetId="2" sqref="AA189" start="0" length="0">
    <dxf>
      <font>
        <sz val="11"/>
        <color rgb="FFFF0000"/>
        <name val="Calibri"/>
        <family val="2"/>
        <charset val="238"/>
        <scheme val="minor"/>
      </font>
    </dxf>
  </rfmt>
  <rfmt sheetId="2" sqref="AB189" start="0" length="0">
    <dxf>
      <font>
        <sz val="11"/>
        <color rgb="FFFF0000"/>
        <name val="Calibri"/>
        <family val="2"/>
        <charset val="238"/>
        <scheme val="minor"/>
      </font>
    </dxf>
  </rfmt>
  <rfmt sheetId="2" sqref="AC189" start="0" length="0">
    <dxf>
      <font>
        <sz val="11"/>
        <color rgb="FFFF0000"/>
        <name val="Calibri"/>
        <family val="2"/>
        <charset val="238"/>
        <scheme val="minor"/>
      </font>
    </dxf>
  </rfmt>
  <rfmt sheetId="2" sqref="AD189" start="0" length="0">
    <dxf>
      <font>
        <sz val="11"/>
        <color rgb="FFFF0000"/>
        <name val="Calibri"/>
        <family val="2"/>
        <charset val="238"/>
        <scheme val="minor"/>
      </font>
    </dxf>
  </rfmt>
  <rfmt sheetId="2" sqref="AE189" start="0" length="0">
    <dxf>
      <font>
        <sz val="11"/>
        <color rgb="FFFF0000"/>
        <name val="Calibri"/>
        <family val="2"/>
        <charset val="238"/>
        <scheme val="minor"/>
      </font>
    </dxf>
  </rfmt>
  <rfmt sheetId="2" sqref="AF189" start="0" length="0">
    <dxf>
      <font>
        <sz val="11"/>
        <color rgb="FFFF0000"/>
        <name val="Calibri"/>
        <family val="2"/>
        <charset val="238"/>
        <scheme val="minor"/>
      </font>
    </dxf>
  </rfmt>
  <rfmt sheetId="2" sqref="AG189" start="0" length="0">
    <dxf>
      <font>
        <sz val="11"/>
        <color rgb="FFFF0000"/>
        <name val="Calibri"/>
        <family val="2"/>
        <charset val="238"/>
        <scheme val="minor"/>
      </font>
    </dxf>
  </rfmt>
  <rfmt sheetId="2" sqref="AH189" start="0" length="0">
    <dxf>
      <font>
        <sz val="11"/>
        <color rgb="FFFF0000"/>
        <name val="Calibri"/>
        <family val="2"/>
        <charset val="238"/>
        <scheme val="minor"/>
      </font>
    </dxf>
  </rfmt>
  <rfmt sheetId="2" sqref="AI189" start="0" length="0">
    <dxf>
      <font>
        <sz val="11"/>
        <color rgb="FFFF0000"/>
        <name val="Calibri"/>
        <family val="2"/>
        <charset val="238"/>
        <scheme val="minor"/>
      </font>
    </dxf>
  </rfmt>
  <rfmt sheetId="2" sqref="AJ189" start="0" length="0">
    <dxf>
      <font>
        <sz val="11"/>
        <color rgb="FFFF0000"/>
        <name val="Calibri"/>
        <family val="2"/>
        <charset val="238"/>
        <scheme val="minor"/>
      </font>
    </dxf>
  </rfmt>
  <rfmt sheetId="2" sqref="AK189" start="0" length="0">
    <dxf>
      <font>
        <sz val="11"/>
        <color rgb="FFFF0000"/>
        <name val="Calibri"/>
        <family val="2"/>
        <charset val="238"/>
        <scheme val="minor"/>
      </font>
    </dxf>
  </rfmt>
  <rfmt sheetId="2" sqref="AL189" start="0" length="0">
    <dxf>
      <font>
        <sz val="11"/>
        <color rgb="FFFF0000"/>
        <name val="Calibri"/>
        <family val="2"/>
        <charset val="238"/>
        <scheme val="minor"/>
      </font>
    </dxf>
  </rfmt>
  <rfmt sheetId="2" sqref="AM189" start="0" length="0">
    <dxf>
      <font>
        <sz val="11"/>
        <color rgb="FFFF0000"/>
        <name val="Calibri"/>
        <family val="2"/>
        <charset val="238"/>
        <scheme val="minor"/>
      </font>
    </dxf>
  </rfmt>
  <rfmt sheetId="2" sqref="AN189" start="0" length="0">
    <dxf>
      <font>
        <sz val="11"/>
        <color rgb="FFFF0000"/>
        <name val="Calibri"/>
        <family val="2"/>
        <charset val="238"/>
        <scheme val="minor"/>
      </font>
    </dxf>
  </rfmt>
  <rfmt sheetId="2" sqref="AO189" start="0" length="0">
    <dxf>
      <font>
        <sz val="11"/>
        <color rgb="FFFF0000"/>
        <name val="Calibri"/>
        <family val="2"/>
        <charset val="238"/>
        <scheme val="minor"/>
      </font>
    </dxf>
  </rfmt>
  <rfmt sheetId="2" sqref="AP189" start="0" length="0">
    <dxf>
      <font>
        <sz val="11"/>
        <color rgb="FFFF0000"/>
        <name val="Calibri"/>
        <family val="2"/>
        <charset val="238"/>
        <scheme val="minor"/>
      </font>
    </dxf>
  </rfmt>
  <rfmt sheetId="2" sqref="AQ189" start="0" length="0">
    <dxf>
      <font>
        <sz val="11"/>
        <color rgb="FFFF0000"/>
        <name val="Calibri"/>
        <family val="2"/>
        <charset val="238"/>
        <scheme val="minor"/>
      </font>
    </dxf>
  </rfmt>
  <rfmt sheetId="2" sqref="AR189" start="0" length="0">
    <dxf>
      <font>
        <sz val="11"/>
        <color rgb="FFFF0000"/>
        <name val="Calibri"/>
        <family val="2"/>
        <charset val="238"/>
        <scheme val="minor"/>
      </font>
    </dxf>
  </rfmt>
  <rfmt sheetId="2" sqref="AS189" start="0" length="0">
    <dxf>
      <font>
        <sz val="11"/>
        <color rgb="FFFF0000"/>
        <name val="Calibri"/>
        <family val="2"/>
        <charset val="238"/>
        <scheme val="minor"/>
      </font>
    </dxf>
  </rfmt>
  <rfmt sheetId="2" sqref="AT189" start="0" length="0">
    <dxf>
      <font>
        <sz val="11"/>
        <color rgb="FFFF0000"/>
        <name val="Calibri"/>
        <family val="2"/>
        <charset val="238"/>
        <scheme val="minor"/>
      </font>
    </dxf>
  </rfmt>
  <rfmt sheetId="2" sqref="AU189" start="0" length="0">
    <dxf>
      <font>
        <sz val="11"/>
        <color rgb="FFFF0000"/>
        <name val="Calibri"/>
        <family val="2"/>
        <charset val="238"/>
        <scheme val="minor"/>
      </font>
    </dxf>
  </rfmt>
  <rfmt sheetId="2" sqref="AV189" start="0" length="0">
    <dxf>
      <font>
        <sz val="11"/>
        <color rgb="FFFF0000"/>
        <name val="Calibri"/>
        <family val="2"/>
        <charset val="238"/>
        <scheme val="minor"/>
      </font>
    </dxf>
  </rfmt>
  <rfmt sheetId="2" sqref="AW189" start="0" length="0">
    <dxf>
      <font>
        <sz val="11"/>
        <color rgb="FFFF0000"/>
        <name val="Calibri"/>
        <family val="2"/>
        <charset val="238"/>
        <scheme val="minor"/>
      </font>
    </dxf>
  </rfmt>
  <rfmt sheetId="2" sqref="AX189" start="0" length="0">
    <dxf>
      <font>
        <sz val="11"/>
        <color rgb="FFFF0000"/>
        <name val="Calibri"/>
        <family val="2"/>
        <charset val="238"/>
        <scheme val="minor"/>
      </font>
    </dxf>
  </rfmt>
  <rfmt sheetId="2" sqref="AY189" start="0" length="0">
    <dxf>
      <font>
        <sz val="11"/>
        <color rgb="FFFF0000"/>
        <name val="Calibri"/>
        <family val="2"/>
        <charset val="238"/>
        <scheme val="minor"/>
      </font>
    </dxf>
  </rfmt>
  <rfmt sheetId="2" sqref="AZ189" start="0" length="0">
    <dxf>
      <font>
        <sz val="11"/>
        <color rgb="FFFF0000"/>
        <name val="Calibri"/>
        <family val="2"/>
        <charset val="238"/>
        <scheme val="minor"/>
      </font>
    </dxf>
  </rfmt>
  <rfmt sheetId="2" sqref="BA189" start="0" length="0">
    <dxf>
      <font>
        <sz val="11"/>
        <color rgb="FFFF0000"/>
        <name val="Calibri"/>
        <family val="2"/>
        <charset val="238"/>
        <scheme val="minor"/>
      </font>
    </dxf>
  </rfmt>
  <rfmt sheetId="2" sqref="F190" start="0" length="0">
    <dxf>
      <font>
        <sz val="11"/>
        <color rgb="FFFF0000"/>
        <name val="Calibri"/>
        <family val="2"/>
        <charset val="238"/>
        <scheme val="minor"/>
      </font>
    </dxf>
  </rfmt>
  <rfmt sheetId="2" sqref="G190" start="0" length="0">
    <dxf>
      <font>
        <sz val="11"/>
        <color rgb="FFFF0000"/>
        <name val="Calibri"/>
        <family val="2"/>
        <charset val="238"/>
        <scheme val="minor"/>
      </font>
    </dxf>
  </rfmt>
  <rfmt sheetId="2" sqref="H190" start="0" length="0">
    <dxf>
      <font>
        <sz val="11"/>
        <color rgb="FFFF0000"/>
        <name val="Calibri"/>
        <family val="2"/>
        <charset val="238"/>
        <scheme val="minor"/>
      </font>
    </dxf>
  </rfmt>
  <rfmt sheetId="2" sqref="I190" start="0" length="0">
    <dxf>
      <font>
        <sz val="11"/>
        <color rgb="FFFF0000"/>
        <name val="Calibri"/>
        <family val="2"/>
        <charset val="238"/>
        <scheme val="minor"/>
      </font>
    </dxf>
  </rfmt>
  <rfmt sheetId="2" sqref="J190" start="0" length="0">
    <dxf>
      <font>
        <sz val="11"/>
        <color rgb="FFFF0000"/>
        <name val="Calibri"/>
        <family val="2"/>
        <charset val="238"/>
        <scheme val="minor"/>
      </font>
    </dxf>
  </rfmt>
  <rfmt sheetId="2" sqref="K190" start="0" length="0">
    <dxf>
      <font>
        <sz val="11"/>
        <color rgb="FFFF0000"/>
        <name val="Calibri"/>
        <family val="2"/>
        <charset val="238"/>
        <scheme val="minor"/>
      </font>
    </dxf>
  </rfmt>
  <rfmt sheetId="2" sqref="L190" start="0" length="0">
    <dxf>
      <font>
        <sz val="11"/>
        <color rgb="FFFF0000"/>
        <name val="Calibri"/>
        <family val="2"/>
        <charset val="238"/>
        <scheme val="minor"/>
      </font>
    </dxf>
  </rfmt>
  <rfmt sheetId="2" sqref="M190" start="0" length="0">
    <dxf>
      <font>
        <sz val="11"/>
        <color rgb="FFFF0000"/>
        <name val="Calibri"/>
        <family val="2"/>
        <charset val="238"/>
        <scheme val="minor"/>
      </font>
    </dxf>
  </rfmt>
  <rfmt sheetId="2" sqref="N190" start="0" length="0">
    <dxf>
      <font>
        <sz val="11"/>
        <color rgb="FFFF0000"/>
        <name val="Calibri"/>
        <family val="2"/>
        <charset val="238"/>
        <scheme val="minor"/>
      </font>
    </dxf>
  </rfmt>
  <rfmt sheetId="2" sqref="O190" start="0" length="0">
    <dxf>
      <font>
        <sz val="11"/>
        <color rgb="FFFF0000"/>
        <name val="Calibri"/>
        <family val="2"/>
        <charset val="238"/>
        <scheme val="minor"/>
      </font>
    </dxf>
  </rfmt>
  <rfmt sheetId="2" sqref="P190" start="0" length="0">
    <dxf>
      <font>
        <sz val="11"/>
        <color rgb="FFFF0000"/>
        <name val="Calibri"/>
        <family val="2"/>
        <charset val="238"/>
        <scheme val="minor"/>
      </font>
    </dxf>
  </rfmt>
  <rfmt sheetId="2" sqref="Q190" start="0" length="0">
    <dxf>
      <font>
        <sz val="11"/>
        <color rgb="FFFF0000"/>
        <name val="Calibri"/>
        <family val="2"/>
        <charset val="238"/>
        <scheme val="minor"/>
      </font>
    </dxf>
  </rfmt>
  <rfmt sheetId="2" sqref="R190" start="0" length="0">
    <dxf>
      <font>
        <sz val="11"/>
        <color rgb="FFFF0000"/>
        <name val="Calibri"/>
        <family val="2"/>
        <charset val="238"/>
        <scheme val="minor"/>
      </font>
    </dxf>
  </rfmt>
  <rfmt sheetId="2" sqref="S190" start="0" length="0">
    <dxf>
      <font>
        <sz val="11"/>
        <color rgb="FFFF0000"/>
        <name val="Calibri"/>
        <family val="2"/>
        <charset val="238"/>
        <scheme val="minor"/>
      </font>
    </dxf>
  </rfmt>
  <rfmt sheetId="2" sqref="T190" start="0" length="0">
    <dxf>
      <font>
        <sz val="11"/>
        <color rgb="FFFF0000"/>
        <name val="Calibri"/>
        <family val="2"/>
        <charset val="238"/>
        <scheme val="minor"/>
      </font>
    </dxf>
  </rfmt>
  <rfmt sheetId="2" sqref="U190" start="0" length="0">
    <dxf>
      <font>
        <sz val="11"/>
        <color rgb="FFFF0000"/>
        <name val="Calibri"/>
        <family val="2"/>
        <charset val="238"/>
        <scheme val="minor"/>
      </font>
    </dxf>
  </rfmt>
  <rfmt sheetId="2" sqref="V190" start="0" length="0">
    <dxf>
      <font>
        <sz val="11"/>
        <color rgb="FFFF0000"/>
        <name val="Calibri"/>
        <family val="2"/>
        <charset val="238"/>
        <scheme val="minor"/>
      </font>
    </dxf>
  </rfmt>
  <rfmt sheetId="2" sqref="W190" start="0" length="0">
    <dxf>
      <font>
        <sz val="11"/>
        <color rgb="FFFF0000"/>
        <name val="Calibri"/>
        <family val="2"/>
        <charset val="238"/>
        <scheme val="minor"/>
      </font>
    </dxf>
  </rfmt>
  <rfmt sheetId="2" sqref="X190" start="0" length="0">
    <dxf>
      <font>
        <sz val="11"/>
        <color rgb="FFFF0000"/>
        <name val="Calibri"/>
        <family val="2"/>
        <charset val="238"/>
        <scheme val="minor"/>
      </font>
    </dxf>
  </rfmt>
  <rfmt sheetId="2" sqref="Y190" start="0" length="0">
    <dxf>
      <font>
        <sz val="11"/>
        <color rgb="FFFF0000"/>
        <name val="Calibri"/>
        <family val="2"/>
        <charset val="238"/>
        <scheme val="minor"/>
      </font>
    </dxf>
  </rfmt>
  <rfmt sheetId="2" sqref="Z190" start="0" length="0">
    <dxf>
      <font>
        <sz val="11"/>
        <color rgb="FFFF0000"/>
        <name val="Calibri"/>
        <family val="2"/>
        <charset val="238"/>
        <scheme val="minor"/>
      </font>
    </dxf>
  </rfmt>
  <rfmt sheetId="2" sqref="AA190" start="0" length="0">
    <dxf>
      <font>
        <sz val="11"/>
        <color rgb="FFFF0000"/>
        <name val="Calibri"/>
        <family val="2"/>
        <charset val="238"/>
        <scheme val="minor"/>
      </font>
    </dxf>
  </rfmt>
  <rfmt sheetId="2" sqref="AB190" start="0" length="0">
    <dxf>
      <font>
        <sz val="11"/>
        <color rgb="FFFF0000"/>
        <name val="Calibri"/>
        <family val="2"/>
        <charset val="238"/>
        <scheme val="minor"/>
      </font>
    </dxf>
  </rfmt>
  <rfmt sheetId="2" sqref="AC190" start="0" length="0">
    <dxf>
      <font>
        <sz val="11"/>
        <color rgb="FFFF0000"/>
        <name val="Calibri"/>
        <family val="2"/>
        <charset val="238"/>
        <scheme val="minor"/>
      </font>
    </dxf>
  </rfmt>
  <rfmt sheetId="2" sqref="AD190" start="0" length="0">
    <dxf>
      <font>
        <sz val="11"/>
        <color rgb="FFFF0000"/>
        <name val="Calibri"/>
        <family val="2"/>
        <charset val="238"/>
        <scheme val="minor"/>
      </font>
    </dxf>
  </rfmt>
  <rfmt sheetId="2" sqref="AE190" start="0" length="0">
    <dxf>
      <font>
        <sz val="11"/>
        <color rgb="FFFF0000"/>
        <name val="Calibri"/>
        <family val="2"/>
        <charset val="238"/>
        <scheme val="minor"/>
      </font>
    </dxf>
  </rfmt>
  <rfmt sheetId="2" sqref="AF190" start="0" length="0">
    <dxf>
      <font>
        <sz val="11"/>
        <color rgb="FFFF0000"/>
        <name val="Calibri"/>
        <family val="2"/>
        <charset val="238"/>
        <scheme val="minor"/>
      </font>
    </dxf>
  </rfmt>
  <rfmt sheetId="2" sqref="AG190" start="0" length="0">
    <dxf>
      <font>
        <sz val="11"/>
        <color rgb="FFFF0000"/>
        <name val="Calibri"/>
        <family val="2"/>
        <charset val="238"/>
        <scheme val="minor"/>
      </font>
    </dxf>
  </rfmt>
  <rfmt sheetId="2" sqref="AH190" start="0" length="0">
    <dxf>
      <font>
        <sz val="11"/>
        <color rgb="FFFF0000"/>
        <name val="Calibri"/>
        <family val="2"/>
        <charset val="238"/>
        <scheme val="minor"/>
      </font>
    </dxf>
  </rfmt>
  <rfmt sheetId="2" sqref="AI190" start="0" length="0">
    <dxf>
      <font>
        <sz val="11"/>
        <color rgb="FFFF0000"/>
        <name val="Calibri"/>
        <family val="2"/>
        <charset val="238"/>
        <scheme val="minor"/>
      </font>
    </dxf>
  </rfmt>
  <rfmt sheetId="2" sqref="AJ190" start="0" length="0">
    <dxf>
      <font>
        <sz val="11"/>
        <color rgb="FFFF0000"/>
        <name val="Calibri"/>
        <family val="2"/>
        <charset val="238"/>
        <scheme val="minor"/>
      </font>
    </dxf>
  </rfmt>
  <rfmt sheetId="2" sqref="AK190" start="0" length="0">
    <dxf>
      <font>
        <sz val="11"/>
        <color rgb="FFFF0000"/>
        <name val="Calibri"/>
        <family val="2"/>
        <charset val="238"/>
        <scheme val="minor"/>
      </font>
    </dxf>
  </rfmt>
  <rfmt sheetId="2" sqref="AL190" start="0" length="0">
    <dxf>
      <font>
        <sz val="11"/>
        <color rgb="FFFF0000"/>
        <name val="Calibri"/>
        <family val="2"/>
        <charset val="238"/>
        <scheme val="minor"/>
      </font>
    </dxf>
  </rfmt>
  <rfmt sheetId="2" sqref="AM190" start="0" length="0">
    <dxf>
      <font>
        <sz val="11"/>
        <color rgb="FFFF0000"/>
        <name val="Calibri"/>
        <family val="2"/>
        <charset val="238"/>
        <scheme val="minor"/>
      </font>
    </dxf>
  </rfmt>
  <rfmt sheetId="2" sqref="AN190" start="0" length="0">
    <dxf>
      <font>
        <sz val="11"/>
        <color rgb="FFFF0000"/>
        <name val="Calibri"/>
        <family val="2"/>
        <charset val="238"/>
        <scheme val="minor"/>
      </font>
    </dxf>
  </rfmt>
  <rfmt sheetId="2" sqref="AO190" start="0" length="0">
    <dxf>
      <font>
        <sz val="11"/>
        <color rgb="FFFF0000"/>
        <name val="Calibri"/>
        <family val="2"/>
        <charset val="238"/>
        <scheme val="minor"/>
      </font>
    </dxf>
  </rfmt>
  <rfmt sheetId="2" sqref="AP190" start="0" length="0">
    <dxf>
      <font>
        <sz val="11"/>
        <color rgb="FFFF0000"/>
        <name val="Calibri"/>
        <family val="2"/>
        <charset val="238"/>
        <scheme val="minor"/>
      </font>
    </dxf>
  </rfmt>
  <rfmt sheetId="2" sqref="AQ190" start="0" length="0">
    <dxf>
      <font>
        <sz val="11"/>
        <color rgb="FFFF0000"/>
        <name val="Calibri"/>
        <family val="2"/>
        <charset val="238"/>
        <scheme val="minor"/>
      </font>
    </dxf>
  </rfmt>
  <rfmt sheetId="2" sqref="AR190" start="0" length="0">
    <dxf>
      <font>
        <sz val="11"/>
        <color rgb="FFFF0000"/>
        <name val="Calibri"/>
        <family val="2"/>
        <charset val="238"/>
        <scheme val="minor"/>
      </font>
    </dxf>
  </rfmt>
  <rfmt sheetId="2" sqref="AS190" start="0" length="0">
    <dxf>
      <font>
        <sz val="11"/>
        <color rgb="FFFF0000"/>
        <name val="Calibri"/>
        <family val="2"/>
        <charset val="238"/>
        <scheme val="minor"/>
      </font>
    </dxf>
  </rfmt>
  <rfmt sheetId="2" sqref="AT190" start="0" length="0">
    <dxf>
      <font>
        <sz val="11"/>
        <color rgb="FFFF0000"/>
        <name val="Calibri"/>
        <family val="2"/>
        <charset val="238"/>
        <scheme val="minor"/>
      </font>
    </dxf>
  </rfmt>
  <rfmt sheetId="2" sqref="AU190" start="0" length="0">
    <dxf>
      <font>
        <sz val="11"/>
        <color rgb="FFFF0000"/>
        <name val="Calibri"/>
        <family val="2"/>
        <charset val="238"/>
        <scheme val="minor"/>
      </font>
    </dxf>
  </rfmt>
  <rfmt sheetId="2" sqref="AV190" start="0" length="0">
    <dxf>
      <font>
        <sz val="11"/>
        <color rgb="FFFF0000"/>
        <name val="Calibri"/>
        <family val="2"/>
        <charset val="238"/>
        <scheme val="minor"/>
      </font>
    </dxf>
  </rfmt>
  <rfmt sheetId="2" sqref="AW190" start="0" length="0">
    <dxf>
      <font>
        <sz val="11"/>
        <color rgb="FFFF0000"/>
        <name val="Calibri"/>
        <family val="2"/>
        <charset val="238"/>
        <scheme val="minor"/>
      </font>
    </dxf>
  </rfmt>
  <rfmt sheetId="2" sqref="AX190" start="0" length="0">
    <dxf>
      <font>
        <sz val="11"/>
        <color rgb="FFFF0000"/>
        <name val="Calibri"/>
        <family val="2"/>
        <charset val="238"/>
        <scheme val="minor"/>
      </font>
    </dxf>
  </rfmt>
  <rfmt sheetId="2" sqref="AY190" start="0" length="0">
    <dxf>
      <font>
        <sz val="11"/>
        <color rgb="FFFF0000"/>
        <name val="Calibri"/>
        <family val="2"/>
        <charset val="238"/>
        <scheme val="minor"/>
      </font>
    </dxf>
  </rfmt>
  <rfmt sheetId="2" sqref="AZ190" start="0" length="0">
    <dxf>
      <font>
        <sz val="11"/>
        <color rgb="FFFF0000"/>
        <name val="Calibri"/>
        <family val="2"/>
        <charset val="238"/>
        <scheme val="minor"/>
      </font>
    </dxf>
  </rfmt>
  <rfmt sheetId="2" sqref="BA190" start="0" length="0">
    <dxf>
      <font>
        <sz val="11"/>
        <color rgb="FFFF0000"/>
        <name val="Calibri"/>
        <family val="2"/>
        <charset val="238"/>
        <scheme val="minor"/>
      </font>
    </dxf>
  </rfmt>
  <rfmt sheetId="2" sqref="F191" start="0" length="0">
    <dxf>
      <font>
        <sz val="11"/>
        <color rgb="FFFF0000"/>
        <name val="Calibri"/>
        <family val="2"/>
        <charset val="238"/>
        <scheme val="minor"/>
      </font>
    </dxf>
  </rfmt>
  <rfmt sheetId="2" sqref="G191" start="0" length="0">
    <dxf>
      <font>
        <sz val="11"/>
        <color rgb="FFFF0000"/>
        <name val="Calibri"/>
        <family val="2"/>
        <charset val="238"/>
        <scheme val="minor"/>
      </font>
    </dxf>
  </rfmt>
  <rfmt sheetId="2" sqref="H191" start="0" length="0">
    <dxf>
      <font>
        <sz val="11"/>
        <color rgb="FFFF0000"/>
        <name val="Calibri"/>
        <family val="2"/>
        <charset val="238"/>
        <scheme val="minor"/>
      </font>
    </dxf>
  </rfmt>
  <rfmt sheetId="2" sqref="I191" start="0" length="0">
    <dxf>
      <font>
        <sz val="11"/>
        <color rgb="FFFF0000"/>
        <name val="Calibri"/>
        <family val="2"/>
        <charset val="238"/>
        <scheme val="minor"/>
      </font>
    </dxf>
  </rfmt>
  <rfmt sheetId="2" sqref="J191" start="0" length="0">
    <dxf>
      <font>
        <sz val="11"/>
        <color rgb="FFFF0000"/>
        <name val="Calibri"/>
        <family val="2"/>
        <charset val="238"/>
        <scheme val="minor"/>
      </font>
    </dxf>
  </rfmt>
  <rfmt sheetId="2" sqref="K191" start="0" length="0">
    <dxf>
      <font>
        <sz val="11"/>
        <color rgb="FFFF0000"/>
        <name val="Calibri"/>
        <family val="2"/>
        <charset val="238"/>
        <scheme val="minor"/>
      </font>
    </dxf>
  </rfmt>
  <rfmt sheetId="2" sqref="L191" start="0" length="0">
    <dxf>
      <font>
        <sz val="11"/>
        <color rgb="FFFF0000"/>
        <name val="Calibri"/>
        <family val="2"/>
        <charset val="238"/>
        <scheme val="minor"/>
      </font>
    </dxf>
  </rfmt>
  <rfmt sheetId="2" sqref="M191" start="0" length="0">
    <dxf>
      <font>
        <sz val="11"/>
        <color rgb="FFFF0000"/>
        <name val="Calibri"/>
        <family val="2"/>
        <charset val="238"/>
        <scheme val="minor"/>
      </font>
    </dxf>
  </rfmt>
  <rfmt sheetId="2" sqref="N191" start="0" length="0">
    <dxf>
      <font>
        <sz val="11"/>
        <color rgb="FFFF0000"/>
        <name val="Calibri"/>
        <family val="2"/>
        <charset val="238"/>
        <scheme val="minor"/>
      </font>
    </dxf>
  </rfmt>
  <rfmt sheetId="2" sqref="O191" start="0" length="0">
    <dxf>
      <font>
        <sz val="11"/>
        <color rgb="FFFF0000"/>
        <name val="Calibri"/>
        <family val="2"/>
        <charset val="238"/>
        <scheme val="minor"/>
      </font>
    </dxf>
  </rfmt>
  <rfmt sheetId="2" sqref="P191" start="0" length="0">
    <dxf>
      <font>
        <sz val="11"/>
        <color rgb="FFFF0000"/>
        <name val="Calibri"/>
        <family val="2"/>
        <charset val="238"/>
        <scheme val="minor"/>
      </font>
    </dxf>
  </rfmt>
  <rfmt sheetId="2" sqref="Q191" start="0" length="0">
    <dxf>
      <font>
        <sz val="11"/>
        <color rgb="FFFF0000"/>
        <name val="Calibri"/>
        <family val="2"/>
        <charset val="238"/>
        <scheme val="minor"/>
      </font>
    </dxf>
  </rfmt>
  <rfmt sheetId="2" sqref="R191" start="0" length="0">
    <dxf>
      <font>
        <sz val="11"/>
        <color rgb="FFFF0000"/>
        <name val="Calibri"/>
        <family val="2"/>
        <charset val="238"/>
        <scheme val="minor"/>
      </font>
    </dxf>
  </rfmt>
  <rfmt sheetId="2" sqref="S191" start="0" length="0">
    <dxf>
      <font>
        <sz val="11"/>
        <color rgb="FFFF0000"/>
        <name val="Calibri"/>
        <family val="2"/>
        <charset val="238"/>
        <scheme val="minor"/>
      </font>
    </dxf>
  </rfmt>
  <rfmt sheetId="2" sqref="T191" start="0" length="0">
    <dxf>
      <font>
        <sz val="11"/>
        <color rgb="FFFF0000"/>
        <name val="Calibri"/>
        <family val="2"/>
        <charset val="238"/>
        <scheme val="minor"/>
      </font>
    </dxf>
  </rfmt>
  <rfmt sheetId="2" sqref="U191" start="0" length="0">
    <dxf>
      <font>
        <sz val="11"/>
        <color rgb="FFFF0000"/>
        <name val="Calibri"/>
        <family val="2"/>
        <charset val="238"/>
        <scheme val="minor"/>
      </font>
    </dxf>
  </rfmt>
  <rfmt sheetId="2" sqref="V191" start="0" length="0">
    <dxf>
      <font>
        <sz val="11"/>
        <color rgb="FFFF0000"/>
        <name val="Calibri"/>
        <family val="2"/>
        <charset val="238"/>
        <scheme val="minor"/>
      </font>
    </dxf>
  </rfmt>
  <rfmt sheetId="2" sqref="W191" start="0" length="0">
    <dxf>
      <font>
        <sz val="11"/>
        <color rgb="FFFF0000"/>
        <name val="Calibri"/>
        <family val="2"/>
        <charset val="238"/>
        <scheme val="minor"/>
      </font>
    </dxf>
  </rfmt>
  <rfmt sheetId="2" sqref="X191" start="0" length="0">
    <dxf>
      <font>
        <sz val="11"/>
        <color rgb="FFFF0000"/>
        <name val="Calibri"/>
        <family val="2"/>
        <charset val="238"/>
        <scheme val="minor"/>
      </font>
    </dxf>
  </rfmt>
  <rfmt sheetId="2" sqref="Y191" start="0" length="0">
    <dxf>
      <font>
        <sz val="11"/>
        <color rgb="FFFF0000"/>
        <name val="Calibri"/>
        <family val="2"/>
        <charset val="238"/>
        <scheme val="minor"/>
      </font>
    </dxf>
  </rfmt>
  <rfmt sheetId="2" sqref="Z191" start="0" length="0">
    <dxf>
      <font>
        <sz val="11"/>
        <color rgb="FFFF0000"/>
        <name val="Calibri"/>
        <family val="2"/>
        <charset val="238"/>
        <scheme val="minor"/>
      </font>
    </dxf>
  </rfmt>
  <rfmt sheetId="2" sqref="AA191" start="0" length="0">
    <dxf>
      <font>
        <sz val="11"/>
        <color rgb="FFFF0000"/>
        <name val="Calibri"/>
        <family val="2"/>
        <charset val="238"/>
        <scheme val="minor"/>
      </font>
    </dxf>
  </rfmt>
  <rfmt sheetId="2" sqref="AB191" start="0" length="0">
    <dxf>
      <font>
        <sz val="11"/>
        <color rgb="FFFF0000"/>
        <name val="Calibri"/>
        <family val="2"/>
        <charset val="238"/>
        <scheme val="minor"/>
      </font>
    </dxf>
  </rfmt>
  <rfmt sheetId="2" sqref="AC191" start="0" length="0">
    <dxf>
      <font>
        <sz val="11"/>
        <color rgb="FFFF0000"/>
        <name val="Calibri"/>
        <family val="2"/>
        <charset val="238"/>
        <scheme val="minor"/>
      </font>
    </dxf>
  </rfmt>
  <rfmt sheetId="2" sqref="AD191" start="0" length="0">
    <dxf>
      <font>
        <sz val="11"/>
        <color rgb="FFFF0000"/>
        <name val="Calibri"/>
        <family val="2"/>
        <charset val="238"/>
        <scheme val="minor"/>
      </font>
    </dxf>
  </rfmt>
  <rfmt sheetId="2" sqref="AE191" start="0" length="0">
    <dxf>
      <font>
        <sz val="11"/>
        <color rgb="FFFF0000"/>
        <name val="Calibri"/>
        <family val="2"/>
        <charset val="238"/>
        <scheme val="minor"/>
      </font>
    </dxf>
  </rfmt>
  <rfmt sheetId="2" sqref="AF191" start="0" length="0">
    <dxf>
      <font>
        <sz val="11"/>
        <color rgb="FFFF0000"/>
        <name val="Calibri"/>
        <family val="2"/>
        <charset val="238"/>
        <scheme val="minor"/>
      </font>
    </dxf>
  </rfmt>
  <rfmt sheetId="2" sqref="AG191" start="0" length="0">
    <dxf>
      <font>
        <sz val="11"/>
        <color rgb="FFFF0000"/>
        <name val="Calibri"/>
        <family val="2"/>
        <charset val="238"/>
        <scheme val="minor"/>
      </font>
    </dxf>
  </rfmt>
  <rfmt sheetId="2" sqref="AH191" start="0" length="0">
    <dxf>
      <font>
        <sz val="11"/>
        <color rgb="FFFF0000"/>
        <name val="Calibri"/>
        <family val="2"/>
        <charset val="238"/>
        <scheme val="minor"/>
      </font>
    </dxf>
  </rfmt>
  <rfmt sheetId="2" sqref="AI191" start="0" length="0">
    <dxf>
      <font>
        <sz val="11"/>
        <color rgb="FFFF0000"/>
        <name val="Calibri"/>
        <family val="2"/>
        <charset val="238"/>
        <scheme val="minor"/>
      </font>
    </dxf>
  </rfmt>
  <rfmt sheetId="2" sqref="AJ191" start="0" length="0">
    <dxf>
      <font>
        <sz val="11"/>
        <color rgb="FFFF0000"/>
        <name val="Calibri"/>
        <family val="2"/>
        <charset val="238"/>
        <scheme val="minor"/>
      </font>
    </dxf>
  </rfmt>
  <rfmt sheetId="2" sqref="AK191" start="0" length="0">
    <dxf>
      <font>
        <sz val="11"/>
        <color rgb="FFFF0000"/>
        <name val="Calibri"/>
        <family val="2"/>
        <charset val="238"/>
        <scheme val="minor"/>
      </font>
    </dxf>
  </rfmt>
  <rfmt sheetId="2" sqref="AL191" start="0" length="0">
    <dxf>
      <font>
        <sz val="11"/>
        <color rgb="FFFF0000"/>
        <name val="Calibri"/>
        <family val="2"/>
        <charset val="238"/>
        <scheme val="minor"/>
      </font>
    </dxf>
  </rfmt>
  <rfmt sheetId="2" sqref="AM191" start="0" length="0">
    <dxf>
      <font>
        <sz val="11"/>
        <color rgb="FFFF0000"/>
        <name val="Calibri"/>
        <family val="2"/>
        <charset val="238"/>
        <scheme val="minor"/>
      </font>
    </dxf>
  </rfmt>
  <rfmt sheetId="2" sqref="AN191" start="0" length="0">
    <dxf>
      <font>
        <sz val="11"/>
        <color rgb="FFFF0000"/>
        <name val="Calibri"/>
        <family val="2"/>
        <charset val="238"/>
        <scheme val="minor"/>
      </font>
    </dxf>
  </rfmt>
  <rfmt sheetId="2" sqref="AO191" start="0" length="0">
    <dxf>
      <font>
        <sz val="11"/>
        <color rgb="FFFF0000"/>
        <name val="Calibri"/>
        <family val="2"/>
        <charset val="238"/>
        <scheme val="minor"/>
      </font>
    </dxf>
  </rfmt>
  <rfmt sheetId="2" sqref="AP191" start="0" length="0">
    <dxf>
      <font>
        <sz val="11"/>
        <color rgb="FFFF0000"/>
        <name val="Calibri"/>
        <family val="2"/>
        <charset val="238"/>
        <scheme val="minor"/>
      </font>
    </dxf>
  </rfmt>
  <rfmt sheetId="2" sqref="AQ191" start="0" length="0">
    <dxf>
      <font>
        <sz val="11"/>
        <color rgb="FFFF0000"/>
        <name val="Calibri"/>
        <family val="2"/>
        <charset val="238"/>
        <scheme val="minor"/>
      </font>
    </dxf>
  </rfmt>
  <rfmt sheetId="2" sqref="AR191" start="0" length="0">
    <dxf>
      <font>
        <sz val="11"/>
        <color rgb="FFFF0000"/>
        <name val="Calibri"/>
        <family val="2"/>
        <charset val="238"/>
        <scheme val="minor"/>
      </font>
    </dxf>
  </rfmt>
  <rfmt sheetId="2" sqref="AS191" start="0" length="0">
    <dxf>
      <font>
        <sz val="11"/>
        <color rgb="FFFF0000"/>
        <name val="Calibri"/>
        <family val="2"/>
        <charset val="238"/>
        <scheme val="minor"/>
      </font>
    </dxf>
  </rfmt>
  <rfmt sheetId="2" sqref="AT191" start="0" length="0">
    <dxf>
      <font>
        <sz val="11"/>
        <color rgb="FFFF0000"/>
        <name val="Calibri"/>
        <family val="2"/>
        <charset val="238"/>
        <scheme val="minor"/>
      </font>
    </dxf>
  </rfmt>
  <rfmt sheetId="2" sqref="AU191" start="0" length="0">
    <dxf>
      <font>
        <sz val="11"/>
        <color rgb="FFFF0000"/>
        <name val="Calibri"/>
        <family val="2"/>
        <charset val="238"/>
        <scheme val="minor"/>
      </font>
    </dxf>
  </rfmt>
  <rfmt sheetId="2" sqref="AV191" start="0" length="0">
    <dxf>
      <font>
        <sz val="11"/>
        <color rgb="FFFF0000"/>
        <name val="Calibri"/>
        <family val="2"/>
        <charset val="238"/>
        <scheme val="minor"/>
      </font>
    </dxf>
  </rfmt>
  <rfmt sheetId="2" sqref="AW191" start="0" length="0">
    <dxf>
      <font>
        <sz val="11"/>
        <color rgb="FFFF0000"/>
        <name val="Calibri"/>
        <family val="2"/>
        <charset val="238"/>
        <scheme val="minor"/>
      </font>
    </dxf>
  </rfmt>
  <rfmt sheetId="2" sqref="AX191" start="0" length="0">
    <dxf>
      <font>
        <sz val="11"/>
        <color rgb="FFFF0000"/>
        <name val="Calibri"/>
        <family val="2"/>
        <charset val="238"/>
        <scheme val="minor"/>
      </font>
    </dxf>
  </rfmt>
  <rfmt sheetId="2" sqref="AY191" start="0" length="0">
    <dxf>
      <font>
        <sz val="11"/>
        <color rgb="FFFF0000"/>
        <name val="Calibri"/>
        <family val="2"/>
        <charset val="238"/>
        <scheme val="minor"/>
      </font>
    </dxf>
  </rfmt>
  <rfmt sheetId="2" sqref="AZ191" start="0" length="0">
    <dxf>
      <font>
        <sz val="11"/>
        <color rgb="FFFF0000"/>
        <name val="Calibri"/>
        <family val="2"/>
        <charset val="238"/>
        <scheme val="minor"/>
      </font>
    </dxf>
  </rfmt>
  <rfmt sheetId="2" sqref="BA191" start="0" length="0">
    <dxf>
      <font>
        <sz val="11"/>
        <color rgb="FFFF0000"/>
        <name val="Calibri"/>
        <family val="2"/>
        <charset val="238"/>
        <scheme val="minor"/>
      </font>
    </dxf>
  </rfmt>
  <rfmt sheetId="2" sqref="AZ192" start="0" length="0">
    <dxf>
      <fill>
        <patternFill patternType="none">
          <bgColor indexed="65"/>
        </patternFill>
      </fill>
    </dxf>
  </rfmt>
  <rfmt sheetId="2" sqref="BA192" start="0" length="0">
    <dxf>
      <fill>
        <patternFill patternType="none">
          <bgColor indexed="65"/>
        </patternFill>
      </fill>
    </dxf>
  </rfmt>
  <rcc rId="1090" sId="2">
    <oc r="D137" t="inlineStr">
      <is>
        <t>4.1.4  The increase of effectivenes and enhancing the implementation of the Recovery and Ressilience Plan</t>
      </is>
    </oc>
    <nc r="D137" t="inlineStr">
      <is>
        <t>4.1.4 The increase of effectivenes and enhancing the implementation of the Recovery and Ressilience Plan</t>
      </is>
    </nc>
  </rcc>
  <rcc rId="1091" sId="2">
    <oc r="D143" t="inlineStr">
      <is>
        <t xml:space="preserve">4.3.4 Regulation of lobbying </t>
      </is>
    </oc>
    <nc r="D143" t="inlineStr">
      <is>
        <r>
          <t xml:space="preserve">4.3.4 </t>
        </r>
        <r>
          <rPr>
            <sz val="11"/>
            <color rgb="FFFF0000"/>
            <rFont val="Calibri"/>
            <family val="2"/>
            <charset val="238"/>
          </rPr>
          <t xml:space="preserve">Establishing rules for lobbying </t>
        </r>
      </is>
    </nc>
  </rcc>
  <rcc rId="1092" sId="2">
    <oc r="D141" t="inlineStr">
      <is>
        <t>4.3.2 Judiciary reform aimed at strengthening the legislative framework and transparency in the areas of courts, judges, prosecutors and bailiffs</t>
      </is>
    </oc>
    <nc r="D141" t="inlineStr">
      <is>
        <r>
          <t xml:space="preserve">4.3.2 </t>
        </r>
        <r>
          <rPr>
            <sz val="11"/>
            <color rgb="FFFF0000"/>
            <rFont val="Calibri"/>
            <family val="2"/>
            <charset val="238"/>
          </rPr>
          <t>Strengthening the legislative framework and transparency in the areas of courts, judges, prosecutors and bailiffs</t>
        </r>
      </is>
    </nc>
  </rcc>
  <rcc rId="1093" sId="2">
    <oc r="D146" t="inlineStr">
      <is>
        <t>4.5.1 Status of the Artist</t>
      </is>
    </oc>
    <nc r="D146" t="inlineStr">
      <is>
        <r>
          <t xml:space="preserve">4.5.1 </t>
        </r>
        <r>
          <rPr>
            <sz val="11"/>
            <color rgb="FFFF0000"/>
            <rFont val="Calibri"/>
            <family val="2"/>
            <charset val="238"/>
          </rPr>
          <t>Legislative reform introducing multi-source financing of cultural institutions and registration of artists</t>
        </r>
      </is>
    </nc>
  </rcc>
  <rrc rId="1094" sId="2" ref="A150:XFD150" action="deleteRow">
    <rfmt sheetId="2" xfDxf="1" sqref="A150:XFD150" start="0" length="0"/>
    <rcc rId="0" sId="2" s="1" dxf="1">
      <nc r="A150">
        <v>137</v>
      </nc>
      <ndxf>
        <font>
          <sz val="11"/>
          <color rgb="FF006100"/>
          <name val="Calibri"/>
          <family val="2"/>
          <charset val="238"/>
          <scheme val="minor"/>
        </font>
        <fill>
          <patternFill patternType="solid">
            <bgColor rgb="FFC6EFCE"/>
          </patternFill>
        </fill>
        <alignment horizontal="center"/>
        <border outline="0">
          <left style="thin">
            <color indexed="64"/>
          </left>
          <right style="thin">
            <color indexed="64"/>
          </right>
          <top style="thin">
            <color indexed="64"/>
          </top>
          <bottom style="thin">
            <color indexed="64"/>
          </bottom>
        </border>
      </ndxf>
    </rcc>
    <rcc rId="0" sId="2" s="1" dxf="1">
      <nc r="B150" t="inlineStr">
        <is>
          <t>22 - 4.5 Development of the cultural and creative sector</t>
        </is>
      </nc>
      <ndxf>
        <font>
          <sz val="11"/>
          <color rgb="FF006100"/>
          <name val="Calibri"/>
          <family val="2"/>
          <charset val="238"/>
          <scheme val="none"/>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0" sId="2" s="1" dxf="1">
      <nc r="C150" t="inlineStr">
        <is>
          <t>Reform</t>
        </is>
      </nc>
      <ndxf>
        <font>
          <sz val="11"/>
          <color rgb="FF006100"/>
          <name val="Calibri"/>
          <family val="2"/>
          <charset val="238"/>
          <scheme val="minor"/>
        </font>
        <fill>
          <patternFill patternType="solid">
            <bgColor rgb="FFC6EFCE"/>
          </patternFill>
        </fill>
        <border outline="0">
          <left style="thin">
            <color indexed="64"/>
          </left>
          <right style="thin">
            <color indexed="64"/>
          </right>
          <top style="thin">
            <color indexed="64"/>
          </top>
          <bottom style="thin">
            <color indexed="64"/>
          </bottom>
        </border>
      </ndxf>
    </rcc>
    <rcc rId="0" sId="2" s="1" dxf="1">
      <nc r="D150" t="inlineStr">
        <is>
          <t>4.5.8 Legislative reform introducing multi-source financing of cultural institutions</t>
        </is>
      </nc>
      <ndxf>
        <font>
          <sz val="11"/>
          <color rgb="FF006100"/>
          <name val="Calibri"/>
          <family val="2"/>
          <charset val="238"/>
          <scheme val="minor"/>
        </font>
        <fill>
          <patternFill patternType="solid">
            <bgColor rgb="FFC6EFCE"/>
          </patternFill>
        </fill>
        <border outline="0">
          <left style="thin">
            <color indexed="64"/>
          </left>
          <right style="thin">
            <color indexed="64"/>
          </right>
          <top style="thin">
            <color indexed="64"/>
          </top>
          <bottom style="thin">
            <color indexed="64"/>
          </bottom>
        </border>
      </ndxf>
    </rcc>
    <rcc rId="0" sId="2" s="1" dxf="1">
      <nc r="E150" t="inlineStr">
        <is>
          <t/>
        </is>
      </nc>
      <ndxf>
        <font>
          <sz val="11"/>
          <color rgb="FF006100"/>
          <name val="Calibri"/>
          <family val="2"/>
          <charset val="238"/>
          <scheme val="minor"/>
        </font>
        <fill>
          <patternFill patternType="solid">
            <bgColor rgb="FFC6EFCE"/>
          </patternFill>
        </fill>
        <alignment horizontal="center"/>
        <border outline="0">
          <left style="thin">
            <color indexed="64"/>
          </left>
          <right style="thin">
            <color indexed="64"/>
          </right>
          <top style="thin">
            <color indexed="64"/>
          </top>
          <bottom style="thin">
            <color indexed="64"/>
          </bottom>
        </border>
      </ndxf>
    </rcc>
    <rfmt sheetId="2" sqref="F150" start="0" length="0">
      <dxf>
        <font>
          <sz val="11"/>
          <color rgb="FFFF0000"/>
          <name val="Calibri"/>
          <family val="2"/>
          <charset val="238"/>
          <scheme val="minor"/>
        </font>
      </dxf>
    </rfmt>
    <rfmt sheetId="2" sqref="G150" start="0" length="0">
      <dxf>
        <font>
          <sz val="11"/>
          <color rgb="FFFF0000"/>
          <name val="Calibri"/>
          <family val="2"/>
          <charset val="238"/>
          <scheme val="minor"/>
        </font>
      </dxf>
    </rfmt>
    <rfmt sheetId="2" sqref="H150" start="0" length="0">
      <dxf>
        <font>
          <sz val="11"/>
          <color rgb="FFFF0000"/>
          <name val="Calibri"/>
          <family val="2"/>
          <charset val="238"/>
          <scheme val="minor"/>
        </font>
      </dxf>
    </rfmt>
    <rfmt sheetId="2" sqref="I150" start="0" length="0">
      <dxf>
        <font>
          <sz val="11"/>
          <color rgb="FFFF0000"/>
          <name val="Calibri"/>
          <family val="2"/>
          <charset val="238"/>
          <scheme val="minor"/>
        </font>
      </dxf>
    </rfmt>
    <rfmt sheetId="2" sqref="J150" start="0" length="0">
      <dxf>
        <font>
          <sz val="11"/>
          <color rgb="FFFF0000"/>
          <name val="Calibri"/>
          <family val="2"/>
          <charset val="238"/>
          <scheme val="minor"/>
        </font>
      </dxf>
    </rfmt>
    <rfmt sheetId="2" sqref="K150" start="0" length="0">
      <dxf>
        <font>
          <sz val="11"/>
          <color rgb="FFFF0000"/>
          <name val="Calibri"/>
          <family val="2"/>
          <charset val="238"/>
          <scheme val="minor"/>
        </font>
      </dxf>
    </rfmt>
    <rfmt sheetId="2" sqref="L150" start="0" length="0">
      <dxf>
        <font>
          <sz val="11"/>
          <color rgb="FFFF0000"/>
          <name val="Calibri"/>
          <family val="2"/>
          <charset val="238"/>
          <scheme val="minor"/>
        </font>
      </dxf>
    </rfmt>
    <rfmt sheetId="2" sqref="M150" start="0" length="0">
      <dxf>
        <font>
          <sz val="11"/>
          <color rgb="FFFF0000"/>
          <name val="Calibri"/>
          <family val="2"/>
          <charset val="238"/>
          <scheme val="minor"/>
        </font>
      </dxf>
    </rfmt>
    <rfmt sheetId="2" sqref="N150" start="0" length="0">
      <dxf>
        <font>
          <sz val="11"/>
          <color rgb="FFFF0000"/>
          <name val="Calibri"/>
          <family val="2"/>
          <charset val="238"/>
          <scheme val="minor"/>
        </font>
      </dxf>
    </rfmt>
    <rfmt sheetId="2" sqref="O150" start="0" length="0">
      <dxf>
        <font>
          <sz val="11"/>
          <color rgb="FFFF0000"/>
          <name val="Calibri"/>
          <family val="2"/>
          <charset val="238"/>
          <scheme val="minor"/>
        </font>
      </dxf>
    </rfmt>
    <rfmt sheetId="2" sqref="P150" start="0" length="0">
      <dxf>
        <font>
          <sz val="11"/>
          <color rgb="FFFF0000"/>
          <name val="Calibri"/>
          <family val="2"/>
          <charset val="238"/>
          <scheme val="minor"/>
        </font>
      </dxf>
    </rfmt>
    <rfmt sheetId="2" sqref="Q150" start="0" length="0">
      <dxf>
        <font>
          <sz val="11"/>
          <color rgb="FFFF0000"/>
          <name val="Calibri"/>
          <family val="2"/>
          <charset val="238"/>
          <scheme val="minor"/>
        </font>
      </dxf>
    </rfmt>
    <rfmt sheetId="2" sqref="R150" start="0" length="0">
      <dxf>
        <font>
          <sz val="11"/>
          <color rgb="FFFF0000"/>
          <name val="Calibri"/>
          <family val="2"/>
          <charset val="238"/>
          <scheme val="minor"/>
        </font>
      </dxf>
    </rfmt>
    <rfmt sheetId="2" sqref="S150" start="0" length="0">
      <dxf>
        <font>
          <sz val="11"/>
          <color rgb="FFFF0000"/>
          <name val="Calibri"/>
          <family val="2"/>
          <charset val="238"/>
          <scheme val="minor"/>
        </font>
      </dxf>
    </rfmt>
    <rfmt sheetId="2" sqref="T150" start="0" length="0">
      <dxf>
        <font>
          <sz val="11"/>
          <color rgb="FFFF0000"/>
          <name val="Calibri"/>
          <family val="2"/>
          <charset val="238"/>
          <scheme val="minor"/>
        </font>
      </dxf>
    </rfmt>
    <rfmt sheetId="2" sqref="U150" start="0" length="0">
      <dxf>
        <font>
          <sz val="11"/>
          <color rgb="FFFF0000"/>
          <name val="Calibri"/>
          <family val="2"/>
          <charset val="238"/>
          <scheme val="minor"/>
        </font>
      </dxf>
    </rfmt>
    <rfmt sheetId="2" sqref="V150" start="0" length="0">
      <dxf>
        <font>
          <sz val="11"/>
          <color rgb="FFFF0000"/>
          <name val="Calibri"/>
          <family val="2"/>
          <charset val="238"/>
          <scheme val="minor"/>
        </font>
      </dxf>
    </rfmt>
    <rfmt sheetId="2" sqref="W150" start="0" length="0">
      <dxf>
        <font>
          <sz val="11"/>
          <color rgb="FFFF0000"/>
          <name val="Calibri"/>
          <family val="2"/>
          <charset val="238"/>
          <scheme val="minor"/>
        </font>
      </dxf>
    </rfmt>
    <rfmt sheetId="2" sqref="X150" start="0" length="0">
      <dxf>
        <font>
          <sz val="11"/>
          <color rgb="FFFF0000"/>
          <name val="Calibri"/>
          <family val="2"/>
          <charset val="238"/>
          <scheme val="minor"/>
        </font>
      </dxf>
    </rfmt>
    <rfmt sheetId="2" sqref="Y150" start="0" length="0">
      <dxf>
        <font>
          <sz val="11"/>
          <color rgb="FFFF0000"/>
          <name val="Calibri"/>
          <family val="2"/>
          <charset val="238"/>
          <scheme val="minor"/>
        </font>
      </dxf>
    </rfmt>
    <rfmt sheetId="2" sqref="Z150" start="0" length="0">
      <dxf>
        <font>
          <sz val="11"/>
          <color rgb="FFFF0000"/>
          <name val="Calibri"/>
          <family val="2"/>
          <charset val="238"/>
          <scheme val="minor"/>
        </font>
      </dxf>
    </rfmt>
    <rfmt sheetId="2" sqref="AA150" start="0" length="0">
      <dxf>
        <font>
          <sz val="11"/>
          <color rgb="FFFF0000"/>
          <name val="Calibri"/>
          <family val="2"/>
          <charset val="238"/>
          <scheme val="minor"/>
        </font>
      </dxf>
    </rfmt>
    <rfmt sheetId="2" sqref="AB150" start="0" length="0">
      <dxf>
        <font>
          <sz val="11"/>
          <color rgb="FFFF0000"/>
          <name val="Calibri"/>
          <family val="2"/>
          <charset val="238"/>
          <scheme val="minor"/>
        </font>
      </dxf>
    </rfmt>
    <rfmt sheetId="2" sqref="AC150" start="0" length="0">
      <dxf>
        <font>
          <sz val="11"/>
          <color rgb="FFFF0000"/>
          <name val="Calibri"/>
          <family val="2"/>
          <charset val="238"/>
          <scheme val="minor"/>
        </font>
      </dxf>
    </rfmt>
    <rfmt sheetId="2" sqref="AD150" start="0" length="0">
      <dxf>
        <font>
          <sz val="11"/>
          <color rgb="FFFF0000"/>
          <name val="Calibri"/>
          <family val="2"/>
          <charset val="238"/>
          <scheme val="minor"/>
        </font>
      </dxf>
    </rfmt>
    <rfmt sheetId="2" sqref="AE150" start="0" length="0">
      <dxf>
        <font>
          <sz val="11"/>
          <color rgb="FFFF0000"/>
          <name val="Calibri"/>
          <family val="2"/>
          <charset val="238"/>
          <scheme val="minor"/>
        </font>
      </dxf>
    </rfmt>
    <rfmt sheetId="2" sqref="AF150" start="0" length="0">
      <dxf>
        <font>
          <sz val="11"/>
          <color rgb="FFFF0000"/>
          <name val="Calibri"/>
          <family val="2"/>
          <charset val="238"/>
          <scheme val="minor"/>
        </font>
      </dxf>
    </rfmt>
    <rfmt sheetId="2" sqref="AG150" start="0" length="0">
      <dxf>
        <font>
          <sz val="11"/>
          <color rgb="FFFF0000"/>
          <name val="Calibri"/>
          <family val="2"/>
          <charset val="238"/>
          <scheme val="minor"/>
        </font>
      </dxf>
    </rfmt>
    <rfmt sheetId="2" sqref="AH150" start="0" length="0">
      <dxf>
        <font>
          <sz val="11"/>
          <color rgb="FFFF0000"/>
          <name val="Calibri"/>
          <family val="2"/>
          <charset val="238"/>
          <scheme val="minor"/>
        </font>
      </dxf>
    </rfmt>
    <rfmt sheetId="2" sqref="AI150" start="0" length="0">
      <dxf>
        <font>
          <sz val="11"/>
          <color rgb="FFFF0000"/>
          <name val="Calibri"/>
          <family val="2"/>
          <charset val="238"/>
          <scheme val="minor"/>
        </font>
      </dxf>
    </rfmt>
    <rfmt sheetId="2" sqref="AJ150" start="0" length="0">
      <dxf>
        <font>
          <sz val="11"/>
          <color rgb="FFFF0000"/>
          <name val="Calibri"/>
          <family val="2"/>
          <charset val="238"/>
          <scheme val="minor"/>
        </font>
      </dxf>
    </rfmt>
    <rfmt sheetId="2" sqref="AK150" start="0" length="0">
      <dxf>
        <font>
          <sz val="11"/>
          <color rgb="FFFF0000"/>
          <name val="Calibri"/>
          <family val="2"/>
          <charset val="238"/>
          <scheme val="minor"/>
        </font>
      </dxf>
    </rfmt>
    <rfmt sheetId="2" sqref="AL150" start="0" length="0">
      <dxf>
        <font>
          <sz val="11"/>
          <color rgb="FFFF0000"/>
          <name val="Calibri"/>
          <family val="2"/>
          <charset val="238"/>
          <scheme val="minor"/>
        </font>
      </dxf>
    </rfmt>
    <rfmt sheetId="2" sqref="AM150" start="0" length="0">
      <dxf>
        <font>
          <sz val="11"/>
          <color rgb="FFFF0000"/>
          <name val="Calibri"/>
          <family val="2"/>
          <charset val="238"/>
          <scheme val="minor"/>
        </font>
      </dxf>
    </rfmt>
    <rfmt sheetId="2" sqref="AN150" start="0" length="0">
      <dxf>
        <font>
          <sz val="11"/>
          <color rgb="FFFF0000"/>
          <name val="Calibri"/>
          <family val="2"/>
          <charset val="238"/>
          <scheme val="minor"/>
        </font>
      </dxf>
    </rfmt>
    <rfmt sheetId="2" sqref="AO150" start="0" length="0">
      <dxf>
        <font>
          <sz val="11"/>
          <color rgb="FFFF0000"/>
          <name val="Calibri"/>
          <family val="2"/>
          <charset val="238"/>
          <scheme val="minor"/>
        </font>
      </dxf>
    </rfmt>
    <rfmt sheetId="2" sqref="AP150" start="0" length="0">
      <dxf>
        <font>
          <sz val="11"/>
          <color rgb="FFFF0000"/>
          <name val="Calibri"/>
          <family val="2"/>
          <charset val="238"/>
          <scheme val="minor"/>
        </font>
      </dxf>
    </rfmt>
    <rfmt sheetId="2" sqref="AQ150" start="0" length="0">
      <dxf>
        <font>
          <sz val="11"/>
          <color rgb="FFFF0000"/>
          <name val="Calibri"/>
          <family val="2"/>
          <charset val="238"/>
          <scheme val="minor"/>
        </font>
      </dxf>
    </rfmt>
    <rfmt sheetId="2" sqref="AR150" start="0" length="0">
      <dxf>
        <font>
          <sz val="11"/>
          <color rgb="FFFF0000"/>
          <name val="Calibri"/>
          <family val="2"/>
          <charset val="238"/>
          <scheme val="minor"/>
        </font>
      </dxf>
    </rfmt>
    <rfmt sheetId="2" sqref="AS150" start="0" length="0">
      <dxf>
        <font>
          <sz val="11"/>
          <color rgb="FFFF0000"/>
          <name val="Calibri"/>
          <family val="2"/>
          <charset val="238"/>
          <scheme val="minor"/>
        </font>
      </dxf>
    </rfmt>
    <rfmt sheetId="2" sqref="AT150" start="0" length="0">
      <dxf>
        <font>
          <sz val="11"/>
          <color rgb="FFFF0000"/>
          <name val="Calibri"/>
          <family val="2"/>
          <charset val="238"/>
          <scheme val="minor"/>
        </font>
      </dxf>
    </rfmt>
    <rfmt sheetId="2" sqref="AU150" start="0" length="0">
      <dxf>
        <font>
          <sz val="11"/>
          <color rgb="FFFF0000"/>
          <name val="Calibri"/>
          <family val="2"/>
          <charset val="238"/>
          <scheme val="minor"/>
        </font>
      </dxf>
    </rfmt>
    <rfmt sheetId="2" sqref="AV150" start="0" length="0">
      <dxf>
        <font>
          <sz val="11"/>
          <color rgb="FFFF0000"/>
          <name val="Calibri"/>
          <family val="2"/>
          <charset val="238"/>
          <scheme val="minor"/>
        </font>
      </dxf>
    </rfmt>
    <rfmt sheetId="2" sqref="AW150" start="0" length="0">
      <dxf>
        <font>
          <sz val="11"/>
          <color rgb="FFFF0000"/>
          <name val="Calibri"/>
          <family val="2"/>
          <charset val="238"/>
          <scheme val="minor"/>
        </font>
      </dxf>
    </rfmt>
    <rfmt sheetId="2" sqref="AX150" start="0" length="0">
      <dxf>
        <font>
          <sz val="11"/>
          <color rgb="FFFF0000"/>
          <name val="Calibri"/>
          <family val="2"/>
          <charset val="238"/>
          <scheme val="minor"/>
        </font>
      </dxf>
    </rfmt>
    <rfmt sheetId="2" sqref="AY150" start="0" length="0">
      <dxf>
        <font>
          <sz val="11"/>
          <color rgb="FFFF0000"/>
          <name val="Calibri"/>
          <family val="2"/>
          <charset val="238"/>
          <scheme val="minor"/>
        </font>
      </dxf>
    </rfmt>
    <rfmt sheetId="2" sqref="AZ150" start="0" length="0">
      <dxf>
        <font>
          <sz val="11"/>
          <color rgb="FFFF0000"/>
          <name val="Calibri"/>
          <family val="2"/>
          <charset val="238"/>
          <scheme val="minor"/>
        </font>
      </dxf>
    </rfmt>
    <rfmt sheetId="2" sqref="BA150" start="0" length="0">
      <dxf>
        <font>
          <sz val="11"/>
          <color rgb="FFFF0000"/>
          <name val="Calibri"/>
          <family val="2"/>
          <charset val="238"/>
          <scheme val="minor"/>
        </font>
      </dxf>
    </rfmt>
  </rrc>
  <rcc rId="1095" sId="2">
    <oc r="D147" t="inlineStr">
      <is>
        <t>4.5.3 Development of regional cultural and creative sector</t>
      </is>
    </oc>
    <nc r="D147" t="inlineStr">
      <is>
        <r>
          <t xml:space="preserve">4.5.3 </t>
        </r>
        <r>
          <rPr>
            <sz val="11"/>
            <color rgb="FFFF0000"/>
            <rFont val="Calibri"/>
            <family val="2"/>
            <charset val="238"/>
          </rPr>
          <t>Support for regional cultural and creative sectors</t>
        </r>
      </is>
    </nc>
  </rcc>
  <rcc rId="1096" sId="2">
    <oc r="D149" t="inlineStr">
      <is>
        <t>4.5.6 Creative vouchers</t>
      </is>
    </oc>
    <nc r="D149" t="inlineStr">
      <is>
        <r>
          <t xml:space="preserve">4.5.6 Creative vouchers </t>
        </r>
        <r>
          <rPr>
            <sz val="11"/>
            <color rgb="FFFF0000"/>
            <rFont val="Calibri"/>
            <family val="2"/>
            <charset val="238"/>
          </rPr>
          <t>and design credits</t>
        </r>
      </is>
    </nc>
  </rcc>
  <rcc rId="1097" sId="2">
    <oc r="D152" t="inlineStr">
      <is>
        <t>5.2.1 Supporting the uptake of innovation in business practice</t>
      </is>
    </oc>
    <nc r="D152" t="inlineStr">
      <is>
        <r>
          <t xml:space="preserve">5.2.1 </t>
        </r>
        <r>
          <rPr>
            <sz val="11"/>
            <color rgb="FFFF0000"/>
            <rFont val="Calibri"/>
            <family val="2"/>
            <charset val="238"/>
          </rPr>
          <t xml:space="preserve">Support for the introduction </t>
        </r>
        <r>
          <rPr>
            <sz val="11"/>
            <color rgb="FF006100"/>
            <rFont val="Calibri"/>
            <family val="2"/>
          </rPr>
          <t>of innovation in business practice</t>
        </r>
      </is>
    </nc>
  </rcc>
  <rcc rId="1098" sId="2">
    <oc r="D153" t="inlineStr">
      <is>
        <t>5.2.2 Support for research and development cooperation (in line with Smart Specialization Strategy)</t>
      </is>
    </oc>
    <nc r="D153" t="inlineStr">
      <is>
        <r>
          <t xml:space="preserve">5.2.2 </t>
        </r>
        <r>
          <rPr>
            <sz val="11"/>
            <color rgb="FFFF0000"/>
            <rFont val="Calibri"/>
            <family val="2"/>
            <charset val="238"/>
          </rPr>
          <t>Support for R&amp;D cooperation (in line with the National RIS3 Strategy)</t>
        </r>
      </is>
    </nc>
  </rcc>
  <rcc rId="1099" sId="2">
    <oc r="D154" t="inlineStr">
      <is>
        <t>5.2.3 Aid for research and development in the environmental field</t>
      </is>
    </oc>
    <nc r="D154" t="inlineStr">
      <is>
        <r>
          <t xml:space="preserve">5.2.3 Aid for research and development in </t>
        </r>
        <r>
          <rPr>
            <sz val="11"/>
            <color rgb="FFFF0000"/>
            <rFont val="Calibri"/>
            <family val="2"/>
            <charset val="238"/>
          </rPr>
          <t>the field of the environment</t>
        </r>
      </is>
    </nc>
  </rcc>
  <rcc rId="1100" sId="2">
    <oc r="D155" t="inlineStr">
      <is>
        <t>5.2.4 Aid for research and development in synergy effects with the Framework Programme for Research and Innovation</t>
      </is>
    </oc>
    <nc r="D155" t="inlineStr">
      <is>
        <r>
          <t xml:space="preserve">5.2.4 </t>
        </r>
        <r>
          <rPr>
            <sz val="11"/>
            <color rgb="FFFF0000"/>
            <rFont val="Calibri"/>
            <family val="2"/>
            <charset val="238"/>
          </rPr>
          <t>Support</t>
        </r>
        <r>
          <rPr>
            <sz val="11"/>
            <color rgb="FF006100"/>
            <rFont val="Calibri"/>
            <family val="2"/>
          </rPr>
          <t xml:space="preserve"> for research and development in synergy effects with the Framework Programme for Research and Innovation</t>
        </r>
      </is>
    </nc>
  </rcc>
  <rfmt sheetId="2" sqref="A162:E162">
    <dxf>
      <fill>
        <patternFill>
          <bgColor rgb="FFFFFF00"/>
        </patternFill>
      </fill>
    </dxf>
  </rfmt>
  <rcc rId="1101" sId="2">
    <oc r="D165" t="inlineStr">
      <is>
        <t>6.2.1 National Oncological Programme</t>
      </is>
    </oc>
    <nc r="D165" t="inlineStr">
      <is>
        <r>
          <t xml:space="preserve">6.2.1 National Oncological Programme </t>
        </r>
        <r>
          <rPr>
            <sz val="11"/>
            <color rgb="FFFF0000"/>
            <rFont val="Calibri"/>
            <family val="2"/>
            <charset val="238"/>
          </rPr>
          <t>of the Czech Republic - NOP CZ 2030</t>
        </r>
      </is>
    </nc>
  </rcc>
  <rcc rId="1102" sId="2">
    <oc r="D167" t="inlineStr">
      <is>
        <t>6.2.3 Building and establishment of the Czech Oncological Institute</t>
      </is>
    </oc>
    <nc r="D167" t="inlineStr">
      <is>
        <r>
          <t xml:space="preserve">6.2.3 </t>
        </r>
        <r>
          <rPr>
            <sz val="11"/>
            <color rgb="FFFF0000"/>
            <rFont val="Calibri"/>
            <family val="2"/>
            <charset val="238"/>
          </rPr>
          <t>Establishment</t>
        </r>
        <r>
          <rPr>
            <sz val="11"/>
            <color rgb="FF006100"/>
            <rFont val="Calibri"/>
            <family val="2"/>
          </rPr>
          <t xml:space="preserve"> of the Czech Oncological Institute</t>
        </r>
      </is>
    </nc>
  </rcc>
  <rcc rId="1103" sId="2">
    <oc r="D170" t="inlineStr">
      <is>
        <t>7.1.3 Modernisation and digitalisation of the regional distribution systems</t>
      </is>
    </oc>
    <nc r="D170" t="inlineStr">
      <is>
        <r>
          <t xml:space="preserve">7.1.3 </t>
        </r>
        <r>
          <rPr>
            <sz val="11"/>
            <color rgb="FFFF0000"/>
            <rFont val="Calibri"/>
            <family val="2"/>
            <charset val="238"/>
          </rPr>
          <t>Construction, refurbishment and upgrade of distribution network</t>
        </r>
      </is>
    </nc>
  </rcc>
  <rcc rId="1104" sId="2">
    <oc r="D171" t="inlineStr">
      <is>
        <t>7.1.4 Scaled up measure : Development of new photovoltaic energy sources</t>
      </is>
    </oc>
    <nc r="D171" t="inlineStr">
      <is>
        <r>
          <t xml:space="preserve">7.1.4 Scaled up measure </t>
        </r>
        <r>
          <rPr>
            <sz val="11"/>
            <color rgb="FFFF0000"/>
            <rFont val="Calibri"/>
            <family val="2"/>
            <charset val="238"/>
          </rPr>
          <t>Component 2.3 Dopleyment of Photovoltaics</t>
        </r>
      </is>
    </nc>
  </rcc>
  <rcc rId="1105" sId="2">
    <oc r="D173" t="inlineStr">
      <is>
        <t xml:space="preserve">7.1.2. Accelerating and digitalizing permitting process for renewables </t>
      </is>
    </oc>
    <nc r="D173" t="inlineStr">
      <is>
        <r>
          <t xml:space="preserve">7.1.2. Accelerating </t>
        </r>
        <r>
          <rPr>
            <sz val="11"/>
            <color rgb="FFFF0000"/>
            <rFont val="Calibri"/>
            <family val="2"/>
            <charset val="238"/>
          </rPr>
          <t>the deployment of</t>
        </r>
        <r>
          <rPr>
            <sz val="11"/>
            <color rgb="FF006100"/>
            <rFont val="Calibri"/>
            <family val="2"/>
          </rPr>
          <t xml:space="preserve"> renewables </t>
        </r>
      </is>
    </nc>
  </rcc>
  <rcc rId="1106" sId="2">
    <oc r="C176" t="inlineStr">
      <is>
        <t>Investment</t>
      </is>
    </oc>
    <nc r="C176" t="inlineStr">
      <is>
        <t>Reform</t>
      </is>
    </nc>
  </rcc>
  <rfmt sheetId="2" sqref="C176" start="0" length="2147483647">
    <dxf>
      <font>
        <color rgb="FFFF0000"/>
      </font>
    </dxf>
  </rfmt>
  <rcc rId="1107" sId="2">
    <oc r="D181" t="inlineStr">
      <is>
        <t>7.3.4 Awareness raising</t>
      </is>
    </oc>
    <nc r="D181" t="inlineStr">
      <is>
        <r>
          <t xml:space="preserve">7.3.4 </t>
        </r>
        <r>
          <rPr>
            <sz val="11"/>
            <color rgb="FFFF0000"/>
            <rFont val="Calibri"/>
            <family val="2"/>
            <charset val="238"/>
          </rPr>
          <t>Improvement of energy performance in residential housing</t>
        </r>
      </is>
    </nc>
  </rcc>
  <rcc rId="1108" sId="2">
    <oc r="D182" t="inlineStr">
      <is>
        <t>7.4.1  Transformation of universities to adapt to changing needs of the labour market</t>
      </is>
    </oc>
    <nc r="D182" t="inlineStr">
      <is>
        <t>7.4.1 Transformation of universities to adapt to changing needs of the labour market</t>
      </is>
    </nc>
  </rcc>
  <rcc rId="1109" sId="2">
    <oc r="D190" t="inlineStr">
      <is>
        <r>
          <t xml:space="preserve">7.5.6 Scaled up measure: Aid for purchase of vehicles – zero-emission vehicles </t>
        </r>
        <r>
          <rPr>
            <strike/>
            <sz val="11"/>
            <color indexed="10"/>
            <rFont val="Calibri"/>
            <family val="2"/>
            <charset val="238"/>
          </rPr>
          <t>and cargo e-bikes</t>
        </r>
        <r>
          <rPr>
            <sz val="11"/>
            <color indexed="10"/>
            <rFont val="Calibri"/>
            <family val="2"/>
          </rPr>
          <t xml:space="preserve"> for private companies</t>
        </r>
      </is>
    </oc>
    <nc r="D190" t="inlineStr">
      <is>
        <r>
          <t xml:space="preserve">7.5.6 Scaled up measure: Aid for purchase of vehicles – zero-emission vehicles </t>
        </r>
        <r>
          <rPr>
            <sz val="11"/>
            <color indexed="10"/>
            <rFont val="Calibri"/>
            <family val="2"/>
          </rPr>
          <t>for private companies</t>
        </r>
      </is>
    </nc>
  </rcc>
  <rfmt sheetId="2" sqref="D190">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110" sId="2">
    <nc r="B198" t="inlineStr">
      <is>
        <t>Přečíslovat syntax</t>
      </is>
    </nc>
  </rcc>
  <rcc rId="1111" sId="2">
    <nc r="B199" t="inlineStr">
      <is>
        <t>označit podopatření jako sub</t>
      </is>
    </nc>
  </rcc>
  <rfmt sheetId="2" sqref="B198:B199" start="0" length="2147483647">
    <dxf>
      <font>
        <color rgb="FFFF0000"/>
      </font>
    </dxf>
  </rfmt>
  <rfmt sheetId="2" sqref="B198:B199">
    <dxf>
      <fill>
        <patternFill patternType="solid">
          <bgColor rgb="FFFFFF00"/>
        </patternFill>
      </fill>
    </dxf>
  </rfmt>
</revisions>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112" sId="2" eol="1" ref="A200:XFD200" action="insertRow"/>
  <rcc rId="1113" sId="2" odxf="1" dxf="1">
    <nc r="B200" t="inlineStr">
      <is>
        <t>zkontorlovat sloupec E green/digi</t>
      </is>
    </nc>
    <ndxf>
      <font>
        <sz val="11"/>
        <color rgb="FFFF0000"/>
        <name val="Calibri"/>
        <family val="2"/>
        <charset val="238"/>
        <scheme val="minor"/>
      </font>
      <fill>
        <patternFill patternType="solid">
          <bgColor rgb="FFFFFF00"/>
        </patternFill>
      </fill>
    </ndxf>
  </rcc>
  <rrc rId="1114" sId="2" eol="1" ref="A201:XFD201" action="insertRow"/>
  <rfmt sheetId="2" sqref="B201">
    <dxf>
      <font>
        <b val="0"/>
        <i val="0"/>
        <strike val="0"/>
        <condense val="0"/>
        <extend val="0"/>
        <outline val="0"/>
        <shadow val="0"/>
        <u val="none"/>
        <vertAlign val="baseline"/>
        <sz val="11"/>
        <color rgb="FFFF0000"/>
        <name val="Calibri"/>
        <family val="2"/>
        <charset val="238"/>
        <scheme val="minor"/>
      </font>
      <fill>
        <patternFill patternType="solid">
          <fgColor indexed="64"/>
          <bgColor rgb="FFFFFF00"/>
        </patternFill>
      </fill>
    </dxf>
  </rfmt>
  <rcc rId="1115" sId="2">
    <oc r="A45">
      <v>44</v>
    </oc>
    <nc r="A45" t="inlineStr">
      <is>
        <t>submeasure 44</t>
      </is>
    </nc>
  </rcc>
  <rcc rId="1116" sId="2">
    <oc r="A47">
      <v>46</v>
    </oc>
    <nc r="A47" t="inlineStr">
      <is>
        <t>submeasure 46</t>
      </is>
    </nc>
  </rcc>
  <rcc rId="1117" sId="2">
    <oc r="A48">
      <v>47</v>
    </oc>
    <nc r="A48" t="inlineStr">
      <is>
        <t>submeasure 47</t>
      </is>
    </nc>
  </rcc>
  <rcc rId="1118" sId="2">
    <oc r="A50">
      <v>49</v>
    </oc>
    <nc r="A50" t="inlineStr">
      <is>
        <t>submeasure 49</t>
      </is>
    </nc>
  </rcc>
  <rcc rId="1119" sId="2">
    <oc r="A51">
      <v>50</v>
    </oc>
    <nc r="A51" t="inlineStr">
      <is>
        <t>submeasure 50</t>
      </is>
    </nc>
  </rcc>
  <rcc rId="1120" sId="2">
    <oc r="A52">
      <v>51</v>
    </oc>
    <nc r="A52" t="inlineStr">
      <is>
        <t>submeasure 51</t>
      </is>
    </nc>
  </rcc>
  <rcc rId="1121" sId="2">
    <oc r="A54">
      <v>53</v>
    </oc>
    <nc r="A54" t="inlineStr">
      <is>
        <t>submeasure 53</t>
      </is>
    </nc>
  </rcc>
  <rcc rId="1122" sId="2">
    <oc r="A55">
      <v>54</v>
    </oc>
    <nc r="A55" t="inlineStr">
      <is>
        <t>submeasure 54</t>
      </is>
    </nc>
  </rcc>
  <rcc rId="1123" sId="2">
    <oc r="A56">
      <v>55</v>
    </oc>
    <nc r="A56" t="inlineStr">
      <is>
        <t>submeasure 55</t>
      </is>
    </nc>
  </rcc>
  <rcc rId="1124" sId="2">
    <oc r="A71">
      <v>70</v>
    </oc>
    <nc r="A71" t="inlineStr">
      <is>
        <t>submeasure 70</t>
      </is>
    </nc>
  </rcc>
  <rcc rId="1125" sId="2">
    <oc r="A72">
      <v>71</v>
    </oc>
    <nc r="A72" t="inlineStr">
      <is>
        <t>submeasure 71</t>
      </is>
    </nc>
  </rcc>
  <rcc rId="1126" sId="2">
    <oc r="A87">
      <v>86</v>
    </oc>
    <nc r="A87" t="inlineStr">
      <is>
        <t>submeasure 86</t>
      </is>
    </nc>
  </rcc>
  <rcc rId="1127" sId="2">
    <oc r="A88">
      <v>87</v>
    </oc>
    <nc r="A88" t="inlineStr">
      <is>
        <t>submeasure 87</t>
      </is>
    </nc>
  </rcc>
  <rcc rId="1128" sId="2">
    <oc r="A90">
      <v>89</v>
    </oc>
    <nc r="A90" t="inlineStr">
      <is>
        <t>submeasure 89</t>
      </is>
    </nc>
  </rcc>
  <rcc rId="1129" sId="2">
    <oc r="A91">
      <v>90</v>
    </oc>
    <nc r="A91" t="inlineStr">
      <is>
        <t>submeasure 90</t>
      </is>
    </nc>
  </rcc>
  <rcc rId="1130" sId="2">
    <oc r="A93">
      <v>92</v>
    </oc>
    <nc r="A93" t="inlineStr">
      <is>
        <t>submeasure 92</t>
      </is>
    </nc>
  </rcc>
  <rcc rId="1131" sId="2">
    <oc r="A94">
      <v>93</v>
    </oc>
    <nc r="A94" t="inlineStr">
      <is>
        <t>submeasure 93</t>
      </is>
    </nc>
  </rcc>
  <rcc rId="1132" sId="2">
    <oc r="A114">
      <v>108</v>
    </oc>
    <nc r="A114" t="inlineStr">
      <is>
        <t>submeasure 108</t>
      </is>
    </nc>
  </rcc>
  <rcc rId="1133" sId="2">
    <oc r="A115">
      <v>109</v>
    </oc>
    <nc r="A115" t="inlineStr">
      <is>
        <t>submeasure 109</t>
      </is>
    </nc>
  </rcc>
  <rcc rId="1134" sId="2">
    <oc r="A116">
      <v>110</v>
    </oc>
    <nc r="A116" t="inlineStr">
      <is>
        <t>submeasure 110</t>
      </is>
    </nc>
  </rcc>
  <rcc rId="1135" sId="2">
    <oc r="A117">
      <v>111</v>
    </oc>
    <nc r="A117" t="inlineStr">
      <is>
        <t>submeasure 111</t>
      </is>
    </nc>
  </rcc>
  <rcc rId="1136" sId="2">
    <oc r="A120">
      <v>114</v>
    </oc>
    <nc r="A120" t="inlineStr">
      <is>
        <t>submeasure 114</t>
      </is>
    </nc>
  </rcc>
  <rcc rId="1137" sId="2">
    <oc r="A121">
      <v>115</v>
    </oc>
    <nc r="A121" t="inlineStr">
      <is>
        <t>submeasure 115</t>
      </is>
    </nc>
  </rcc>
  <rcc rId="1138" sId="2">
    <oc r="A122">
      <v>116</v>
    </oc>
    <nc r="A122" t="inlineStr">
      <is>
        <t>submeasure 116</t>
      </is>
    </nc>
  </rcc>
  <rcc rId="1139" sId="2">
    <oc r="A123">
      <v>117</v>
    </oc>
    <nc r="A123" t="inlineStr">
      <is>
        <t>submeasure 117</t>
      </is>
    </nc>
  </rcc>
  <rrc rId="1140" sId="2" ref="A126:XFD126" action="deleteRow">
    <rfmt sheetId="2" xfDxf="1" sqref="A126:XFD126" start="0" length="0">
      <dxf>
        <fill>
          <patternFill patternType="solid">
            <bgColor theme="0"/>
          </patternFill>
        </fill>
      </dxf>
    </rfmt>
    <rcc rId="0" sId="2" s="1" dxf="1">
      <nc r="A126">
        <v>168</v>
      </nc>
      <ndxf>
        <font>
          <sz val="11"/>
          <color rgb="FFFF0000"/>
          <name val="Calibri"/>
          <family val="2"/>
          <charset val="238"/>
          <scheme val="minor"/>
        </font>
        <fill>
          <patternFill>
            <bgColor rgb="FFFFFF00"/>
          </patternFill>
        </fill>
        <alignment horizontal="center"/>
        <border outline="0">
          <left style="thin">
            <color indexed="64"/>
          </left>
          <right style="thin">
            <color indexed="64"/>
          </right>
          <top style="thin">
            <color indexed="64"/>
          </top>
          <bottom style="thin">
            <color indexed="64"/>
          </bottom>
        </border>
      </ndxf>
    </rcc>
    <rcc rId="0" sId="2" s="1" dxf="1">
      <nc r="B126" t="inlineStr">
        <is>
          <t>18 - 3.3 Modernisation of employment services and labour market development</t>
        </is>
      </nc>
      <ndxf>
        <font>
          <sz val="11"/>
          <color rgb="FFFF0000"/>
          <name val="Calibri"/>
          <family val="2"/>
          <charset val="238"/>
          <scheme val="none"/>
        </font>
        <fill>
          <patternFill>
            <bgColor rgb="FFFFFF00"/>
          </patternFill>
        </fill>
        <alignment vertical="top"/>
        <border outline="0">
          <left style="thin">
            <color indexed="64"/>
          </left>
          <right style="thin">
            <color indexed="64"/>
          </right>
          <top style="thin">
            <color indexed="64"/>
          </top>
          <bottom style="thin">
            <color indexed="64"/>
          </bottom>
        </border>
      </ndxf>
    </rcc>
    <rcc rId="0" sId="2" s="1" dxf="1">
      <nc r="C126" t="inlineStr">
        <is>
          <t>Reform</t>
        </is>
      </nc>
      <ndxf>
        <font>
          <sz val="11"/>
          <color rgb="FFFF0000"/>
          <name val="Calibri"/>
          <family val="2"/>
          <charset val="238"/>
          <scheme val="minor"/>
        </font>
        <fill>
          <patternFill>
            <bgColor rgb="FFFFFF00"/>
          </patternFill>
        </fill>
        <border outline="0">
          <left style="thin">
            <color indexed="64"/>
          </left>
          <right style="thin">
            <color indexed="64"/>
          </right>
          <top style="thin">
            <color indexed="64"/>
          </top>
          <bottom style="thin">
            <color indexed="64"/>
          </bottom>
        </border>
      </ndxf>
    </rcc>
    <rcc rId="0" sId="2" s="1" dxf="1">
      <nc r="D126" t="inlineStr">
        <is>
          <t>3.3.3.0.2 Development and modernisation of social care infrastructure</t>
        </is>
      </nc>
      <ndxf>
        <font>
          <sz val="11"/>
          <color rgb="FFFF0000"/>
          <name val="Calibri"/>
          <family val="2"/>
          <charset val="238"/>
          <scheme val="minor"/>
        </font>
        <fill>
          <patternFill>
            <bgColor rgb="FFFFFF00"/>
          </patternFill>
        </fill>
        <border outline="0">
          <left style="thin">
            <color indexed="64"/>
          </left>
          <right style="thin">
            <color indexed="64"/>
          </right>
          <top style="thin">
            <color indexed="64"/>
          </top>
          <bottom style="thin">
            <color indexed="64"/>
          </bottom>
        </border>
      </ndxf>
    </rcc>
    <rfmt sheetId="2" s="1" sqref="E126" start="0" length="0">
      <dxf>
        <font>
          <sz val="11"/>
          <color rgb="FFFF0000"/>
          <name val="Calibri"/>
          <family val="2"/>
          <charset val="238"/>
          <scheme val="minor"/>
        </font>
        <fill>
          <patternFill>
            <bgColor rgb="FFFFFF00"/>
          </patternFill>
        </fill>
        <alignment horizontal="center"/>
        <border outline="0">
          <left style="thin">
            <color indexed="64"/>
          </left>
          <right style="thin">
            <color indexed="64"/>
          </right>
          <top style="thin">
            <color indexed="64"/>
          </top>
          <bottom style="thin">
            <color indexed="64"/>
          </bottom>
        </border>
      </dxf>
    </rfmt>
    <rfmt sheetId="2" sqref="F126" start="0" length="0">
      <dxf>
        <font>
          <sz val="11"/>
          <color rgb="FFFF0000"/>
          <name val="Calibri"/>
          <family val="2"/>
          <charset val="238"/>
          <scheme val="minor"/>
        </font>
        <fill>
          <patternFill patternType="none">
            <bgColor indexed="65"/>
          </patternFill>
        </fill>
      </dxf>
    </rfmt>
    <rfmt sheetId="2" sqref="G126" start="0" length="0">
      <dxf>
        <font>
          <sz val="11"/>
          <color rgb="FFFF0000"/>
          <name val="Calibri"/>
          <family val="2"/>
          <charset val="238"/>
          <scheme val="minor"/>
        </font>
        <fill>
          <patternFill patternType="none">
            <bgColor indexed="65"/>
          </patternFill>
        </fill>
      </dxf>
    </rfmt>
    <rfmt sheetId="2" sqref="H126" start="0" length="0">
      <dxf>
        <font>
          <sz val="11"/>
          <color rgb="FFFF0000"/>
          <name val="Calibri"/>
          <family val="2"/>
          <charset val="238"/>
          <scheme val="minor"/>
        </font>
        <fill>
          <patternFill patternType="none">
            <bgColor indexed="65"/>
          </patternFill>
        </fill>
      </dxf>
    </rfmt>
    <rfmt sheetId="2" sqref="I126" start="0" length="0">
      <dxf>
        <font>
          <sz val="11"/>
          <color rgb="FFFF0000"/>
          <name val="Calibri"/>
          <family val="2"/>
          <charset val="238"/>
          <scheme val="minor"/>
        </font>
        <fill>
          <patternFill patternType="none">
            <bgColor indexed="65"/>
          </patternFill>
        </fill>
      </dxf>
    </rfmt>
    <rfmt sheetId="2" sqref="J126" start="0" length="0">
      <dxf>
        <font>
          <sz val="11"/>
          <color rgb="FFFF0000"/>
          <name val="Calibri"/>
          <family val="2"/>
          <charset val="238"/>
          <scheme val="minor"/>
        </font>
        <fill>
          <patternFill patternType="none">
            <bgColor indexed="65"/>
          </patternFill>
        </fill>
      </dxf>
    </rfmt>
    <rfmt sheetId="2" sqref="K126" start="0" length="0">
      <dxf>
        <font>
          <sz val="11"/>
          <color rgb="FFFF0000"/>
          <name val="Calibri"/>
          <family val="2"/>
          <charset val="238"/>
          <scheme val="minor"/>
        </font>
        <fill>
          <patternFill patternType="none">
            <bgColor indexed="65"/>
          </patternFill>
        </fill>
      </dxf>
    </rfmt>
    <rfmt sheetId="2" sqref="L126" start="0" length="0">
      <dxf>
        <font>
          <sz val="11"/>
          <color rgb="FFFF0000"/>
          <name val="Calibri"/>
          <family val="2"/>
          <charset val="238"/>
          <scheme val="minor"/>
        </font>
        <fill>
          <patternFill patternType="none">
            <bgColor indexed="65"/>
          </patternFill>
        </fill>
      </dxf>
    </rfmt>
    <rfmt sheetId="2" sqref="M126" start="0" length="0">
      <dxf>
        <font>
          <sz val="11"/>
          <color rgb="FFFF0000"/>
          <name val="Calibri"/>
          <family val="2"/>
          <charset val="238"/>
          <scheme val="minor"/>
        </font>
        <fill>
          <patternFill patternType="none">
            <bgColor indexed="65"/>
          </patternFill>
        </fill>
      </dxf>
    </rfmt>
    <rfmt sheetId="2" sqref="N126" start="0" length="0">
      <dxf>
        <font>
          <sz val="11"/>
          <color rgb="FFFF0000"/>
          <name val="Calibri"/>
          <family val="2"/>
          <charset val="238"/>
          <scheme val="minor"/>
        </font>
        <fill>
          <patternFill patternType="none">
            <bgColor indexed="65"/>
          </patternFill>
        </fill>
      </dxf>
    </rfmt>
    <rfmt sheetId="2" sqref="O126" start="0" length="0">
      <dxf>
        <font>
          <sz val="11"/>
          <color rgb="FFFF0000"/>
          <name val="Calibri"/>
          <family val="2"/>
          <charset val="238"/>
          <scheme val="minor"/>
        </font>
        <fill>
          <patternFill patternType="none">
            <bgColor indexed="65"/>
          </patternFill>
        </fill>
      </dxf>
    </rfmt>
    <rfmt sheetId="2" sqref="P126" start="0" length="0">
      <dxf>
        <font>
          <sz val="11"/>
          <color rgb="FFFF0000"/>
          <name val="Calibri"/>
          <family val="2"/>
          <charset val="238"/>
          <scheme val="minor"/>
        </font>
        <fill>
          <patternFill patternType="none">
            <bgColor indexed="65"/>
          </patternFill>
        </fill>
      </dxf>
    </rfmt>
    <rfmt sheetId="2" sqref="Q126" start="0" length="0">
      <dxf>
        <font>
          <sz val="11"/>
          <color rgb="FFFF0000"/>
          <name val="Calibri"/>
          <family val="2"/>
          <charset val="238"/>
          <scheme val="minor"/>
        </font>
        <fill>
          <patternFill patternType="none">
            <bgColor indexed="65"/>
          </patternFill>
        </fill>
      </dxf>
    </rfmt>
    <rfmt sheetId="2" sqref="R126" start="0" length="0">
      <dxf>
        <font>
          <sz val="11"/>
          <color rgb="FFFF0000"/>
          <name val="Calibri"/>
          <family val="2"/>
          <charset val="238"/>
          <scheme val="minor"/>
        </font>
        <fill>
          <patternFill patternType="none">
            <bgColor indexed="65"/>
          </patternFill>
        </fill>
      </dxf>
    </rfmt>
    <rfmt sheetId="2" sqref="S126" start="0" length="0">
      <dxf>
        <font>
          <sz val="11"/>
          <color rgb="FFFF0000"/>
          <name val="Calibri"/>
          <family val="2"/>
          <charset val="238"/>
          <scheme val="minor"/>
        </font>
        <fill>
          <patternFill patternType="none">
            <bgColor indexed="65"/>
          </patternFill>
        </fill>
      </dxf>
    </rfmt>
    <rfmt sheetId="2" sqref="T126" start="0" length="0">
      <dxf>
        <font>
          <sz val="11"/>
          <color rgb="FFFF0000"/>
          <name val="Calibri"/>
          <family val="2"/>
          <charset val="238"/>
          <scheme val="minor"/>
        </font>
        <fill>
          <patternFill patternType="none">
            <bgColor indexed="65"/>
          </patternFill>
        </fill>
      </dxf>
    </rfmt>
    <rfmt sheetId="2" sqref="U126" start="0" length="0">
      <dxf>
        <font>
          <sz val="11"/>
          <color rgb="FFFF0000"/>
          <name val="Calibri"/>
          <family val="2"/>
          <charset val="238"/>
          <scheme val="minor"/>
        </font>
        <fill>
          <patternFill patternType="none">
            <bgColor indexed="65"/>
          </patternFill>
        </fill>
      </dxf>
    </rfmt>
    <rfmt sheetId="2" sqref="V126" start="0" length="0">
      <dxf>
        <font>
          <sz val="11"/>
          <color rgb="FFFF0000"/>
          <name val="Calibri"/>
          <family val="2"/>
          <charset val="238"/>
          <scheme val="minor"/>
        </font>
        <fill>
          <patternFill patternType="none">
            <bgColor indexed="65"/>
          </patternFill>
        </fill>
      </dxf>
    </rfmt>
    <rfmt sheetId="2" sqref="W126" start="0" length="0">
      <dxf>
        <font>
          <sz val="11"/>
          <color rgb="FFFF0000"/>
          <name val="Calibri"/>
          <family val="2"/>
          <charset val="238"/>
          <scheme val="minor"/>
        </font>
        <fill>
          <patternFill patternType="none">
            <bgColor indexed="65"/>
          </patternFill>
        </fill>
      </dxf>
    </rfmt>
    <rfmt sheetId="2" sqref="X126" start="0" length="0">
      <dxf>
        <font>
          <sz val="11"/>
          <color rgb="FFFF0000"/>
          <name val="Calibri"/>
          <family val="2"/>
          <charset val="238"/>
          <scheme val="minor"/>
        </font>
        <fill>
          <patternFill patternType="none">
            <bgColor indexed="65"/>
          </patternFill>
        </fill>
      </dxf>
    </rfmt>
    <rfmt sheetId="2" sqref="Y126" start="0" length="0">
      <dxf>
        <font>
          <sz val="11"/>
          <color rgb="FFFF0000"/>
          <name val="Calibri"/>
          <family val="2"/>
          <charset val="238"/>
          <scheme val="minor"/>
        </font>
        <fill>
          <patternFill patternType="none">
            <bgColor indexed="65"/>
          </patternFill>
        </fill>
      </dxf>
    </rfmt>
    <rfmt sheetId="2" sqref="Z126" start="0" length="0">
      <dxf>
        <font>
          <sz val="11"/>
          <color rgb="FFFF0000"/>
          <name val="Calibri"/>
          <family val="2"/>
          <charset val="238"/>
          <scheme val="minor"/>
        </font>
        <fill>
          <patternFill patternType="none">
            <bgColor indexed="65"/>
          </patternFill>
        </fill>
      </dxf>
    </rfmt>
    <rfmt sheetId="2" sqref="AA126" start="0" length="0">
      <dxf>
        <font>
          <sz val="11"/>
          <color rgb="FFFF0000"/>
          <name val="Calibri"/>
          <family val="2"/>
          <charset val="238"/>
          <scheme val="minor"/>
        </font>
        <fill>
          <patternFill patternType="none">
            <bgColor indexed="65"/>
          </patternFill>
        </fill>
      </dxf>
    </rfmt>
    <rfmt sheetId="2" sqref="AB126" start="0" length="0">
      <dxf>
        <font>
          <sz val="11"/>
          <color rgb="FFFF0000"/>
          <name val="Calibri"/>
          <family val="2"/>
          <charset val="238"/>
          <scheme val="minor"/>
        </font>
        <fill>
          <patternFill patternType="none">
            <bgColor indexed="65"/>
          </patternFill>
        </fill>
      </dxf>
    </rfmt>
    <rfmt sheetId="2" sqref="AC126" start="0" length="0">
      <dxf>
        <font>
          <sz val="11"/>
          <color rgb="FFFF0000"/>
          <name val="Calibri"/>
          <family val="2"/>
          <charset val="238"/>
          <scheme val="minor"/>
        </font>
        <fill>
          <patternFill patternType="none">
            <bgColor indexed="65"/>
          </patternFill>
        </fill>
      </dxf>
    </rfmt>
    <rfmt sheetId="2" sqref="AD126" start="0" length="0">
      <dxf>
        <font>
          <sz val="11"/>
          <color rgb="FFFF0000"/>
          <name val="Calibri"/>
          <family val="2"/>
          <charset val="238"/>
          <scheme val="minor"/>
        </font>
        <fill>
          <patternFill patternType="none">
            <bgColor indexed="65"/>
          </patternFill>
        </fill>
      </dxf>
    </rfmt>
    <rfmt sheetId="2" sqref="AE126" start="0" length="0">
      <dxf>
        <font>
          <sz val="11"/>
          <color rgb="FFFF0000"/>
          <name val="Calibri"/>
          <family val="2"/>
          <charset val="238"/>
          <scheme val="minor"/>
        </font>
        <fill>
          <patternFill patternType="none">
            <bgColor indexed="65"/>
          </patternFill>
        </fill>
      </dxf>
    </rfmt>
    <rfmt sheetId="2" sqref="AF126" start="0" length="0">
      <dxf>
        <font>
          <sz val="11"/>
          <color rgb="FFFF0000"/>
          <name val="Calibri"/>
          <family val="2"/>
          <charset val="238"/>
          <scheme val="minor"/>
        </font>
        <fill>
          <patternFill patternType="none">
            <bgColor indexed="65"/>
          </patternFill>
        </fill>
      </dxf>
    </rfmt>
    <rfmt sheetId="2" sqref="AG126" start="0" length="0">
      <dxf>
        <font>
          <sz val="11"/>
          <color rgb="FFFF0000"/>
          <name val="Calibri"/>
          <family val="2"/>
          <charset val="238"/>
          <scheme val="minor"/>
        </font>
        <fill>
          <patternFill patternType="none">
            <bgColor indexed="65"/>
          </patternFill>
        </fill>
      </dxf>
    </rfmt>
    <rfmt sheetId="2" sqref="AH126" start="0" length="0">
      <dxf>
        <font>
          <sz val="11"/>
          <color rgb="FFFF0000"/>
          <name val="Calibri"/>
          <family val="2"/>
          <charset val="238"/>
          <scheme val="minor"/>
        </font>
        <fill>
          <patternFill patternType="none">
            <bgColor indexed="65"/>
          </patternFill>
        </fill>
      </dxf>
    </rfmt>
    <rfmt sheetId="2" sqref="AI126" start="0" length="0">
      <dxf>
        <font>
          <sz val="11"/>
          <color rgb="FFFF0000"/>
          <name val="Calibri"/>
          <family val="2"/>
          <charset val="238"/>
          <scheme val="minor"/>
        </font>
        <fill>
          <patternFill patternType="none">
            <bgColor indexed="65"/>
          </patternFill>
        </fill>
      </dxf>
    </rfmt>
    <rfmt sheetId="2" sqref="AJ126" start="0" length="0">
      <dxf>
        <font>
          <sz val="11"/>
          <color rgb="FFFF0000"/>
          <name val="Calibri"/>
          <family val="2"/>
          <charset val="238"/>
          <scheme val="minor"/>
        </font>
        <fill>
          <patternFill patternType="none">
            <bgColor indexed="65"/>
          </patternFill>
        </fill>
      </dxf>
    </rfmt>
    <rfmt sheetId="2" sqref="AK126" start="0" length="0">
      <dxf>
        <font>
          <sz val="11"/>
          <color rgb="FFFF0000"/>
          <name val="Calibri"/>
          <family val="2"/>
          <charset val="238"/>
          <scheme val="minor"/>
        </font>
        <fill>
          <patternFill patternType="none">
            <bgColor indexed="65"/>
          </patternFill>
        </fill>
      </dxf>
    </rfmt>
    <rfmt sheetId="2" sqref="AL126" start="0" length="0">
      <dxf>
        <font>
          <sz val="11"/>
          <color rgb="FFFF0000"/>
          <name val="Calibri"/>
          <family val="2"/>
          <charset val="238"/>
          <scheme val="minor"/>
        </font>
        <fill>
          <patternFill patternType="none">
            <bgColor indexed="65"/>
          </patternFill>
        </fill>
      </dxf>
    </rfmt>
    <rfmt sheetId="2" sqref="AM126" start="0" length="0">
      <dxf>
        <font>
          <sz val="11"/>
          <color rgb="FFFF0000"/>
          <name val="Calibri"/>
          <family val="2"/>
          <charset val="238"/>
          <scheme val="minor"/>
        </font>
        <fill>
          <patternFill patternType="none">
            <bgColor indexed="65"/>
          </patternFill>
        </fill>
      </dxf>
    </rfmt>
    <rfmt sheetId="2" sqref="AN126" start="0" length="0">
      <dxf>
        <font>
          <sz val="11"/>
          <color rgb="FFFF0000"/>
          <name val="Calibri"/>
          <family val="2"/>
          <charset val="238"/>
          <scheme val="minor"/>
        </font>
        <fill>
          <patternFill patternType="none">
            <bgColor indexed="65"/>
          </patternFill>
        </fill>
      </dxf>
    </rfmt>
    <rfmt sheetId="2" sqref="AO126" start="0" length="0">
      <dxf>
        <font>
          <sz val="11"/>
          <color rgb="FFFF0000"/>
          <name val="Calibri"/>
          <family val="2"/>
          <charset val="238"/>
          <scheme val="minor"/>
        </font>
        <fill>
          <patternFill patternType="none">
            <bgColor indexed="65"/>
          </patternFill>
        </fill>
      </dxf>
    </rfmt>
    <rfmt sheetId="2" sqref="AP126" start="0" length="0">
      <dxf>
        <font>
          <sz val="11"/>
          <color rgb="FFFF0000"/>
          <name val="Calibri"/>
          <family val="2"/>
          <charset val="238"/>
          <scheme val="minor"/>
        </font>
        <fill>
          <patternFill patternType="none">
            <bgColor indexed="65"/>
          </patternFill>
        </fill>
      </dxf>
    </rfmt>
    <rfmt sheetId="2" sqref="AQ126" start="0" length="0">
      <dxf>
        <font>
          <sz val="11"/>
          <color rgb="FFFF0000"/>
          <name val="Calibri"/>
          <family val="2"/>
          <charset val="238"/>
          <scheme val="minor"/>
        </font>
        <fill>
          <patternFill patternType="none">
            <bgColor indexed="65"/>
          </patternFill>
        </fill>
      </dxf>
    </rfmt>
    <rfmt sheetId="2" sqref="AR126" start="0" length="0">
      <dxf>
        <font>
          <sz val="11"/>
          <color rgb="FFFF0000"/>
          <name val="Calibri"/>
          <family val="2"/>
          <charset val="238"/>
          <scheme val="minor"/>
        </font>
        <fill>
          <patternFill patternType="none">
            <bgColor indexed="65"/>
          </patternFill>
        </fill>
      </dxf>
    </rfmt>
    <rfmt sheetId="2" sqref="AS126" start="0" length="0">
      <dxf>
        <font>
          <sz val="11"/>
          <color rgb="FFFF0000"/>
          <name val="Calibri"/>
          <family val="2"/>
          <charset val="238"/>
          <scheme val="minor"/>
        </font>
        <fill>
          <patternFill patternType="none">
            <bgColor indexed="65"/>
          </patternFill>
        </fill>
      </dxf>
    </rfmt>
    <rfmt sheetId="2" sqref="AT126" start="0" length="0">
      <dxf>
        <font>
          <sz val="11"/>
          <color rgb="FFFF0000"/>
          <name val="Calibri"/>
          <family val="2"/>
          <charset val="238"/>
          <scheme val="minor"/>
        </font>
        <fill>
          <patternFill patternType="none">
            <bgColor indexed="65"/>
          </patternFill>
        </fill>
      </dxf>
    </rfmt>
    <rfmt sheetId="2" sqref="AU126" start="0" length="0">
      <dxf>
        <font>
          <sz val="11"/>
          <color rgb="FFFF0000"/>
          <name val="Calibri"/>
          <family val="2"/>
          <charset val="238"/>
          <scheme val="minor"/>
        </font>
        <fill>
          <patternFill patternType="none">
            <bgColor indexed="65"/>
          </patternFill>
        </fill>
      </dxf>
    </rfmt>
    <rfmt sheetId="2" sqref="AV126" start="0" length="0">
      <dxf>
        <font>
          <sz val="11"/>
          <color rgb="FFFF0000"/>
          <name val="Calibri"/>
          <family val="2"/>
          <charset val="238"/>
          <scheme val="minor"/>
        </font>
        <fill>
          <patternFill patternType="none">
            <bgColor indexed="65"/>
          </patternFill>
        </fill>
      </dxf>
    </rfmt>
    <rfmt sheetId="2" sqref="AW126" start="0" length="0">
      <dxf>
        <font>
          <sz val="11"/>
          <color rgb="FFFF0000"/>
          <name val="Calibri"/>
          <family val="2"/>
          <charset val="238"/>
          <scheme val="minor"/>
        </font>
        <fill>
          <patternFill patternType="none">
            <bgColor indexed="65"/>
          </patternFill>
        </fill>
      </dxf>
    </rfmt>
    <rfmt sheetId="2" sqref="AX126" start="0" length="0">
      <dxf>
        <font>
          <sz val="11"/>
          <color rgb="FFFF0000"/>
          <name val="Calibri"/>
          <family val="2"/>
          <charset val="238"/>
          <scheme val="minor"/>
        </font>
        <fill>
          <patternFill patternType="none">
            <bgColor indexed="65"/>
          </patternFill>
        </fill>
      </dxf>
    </rfmt>
    <rfmt sheetId="2" sqref="AY126" start="0" length="0">
      <dxf>
        <font>
          <sz val="11"/>
          <color rgb="FFFF0000"/>
          <name val="Calibri"/>
          <family val="2"/>
          <charset val="238"/>
          <scheme val="minor"/>
        </font>
        <fill>
          <patternFill patternType="none">
            <bgColor indexed="65"/>
          </patternFill>
        </fill>
      </dxf>
    </rfmt>
    <rfmt sheetId="2" sqref="AZ126" start="0" length="0">
      <dxf>
        <font>
          <sz val="11"/>
          <color rgb="FFFF0000"/>
          <name val="Calibri"/>
          <family val="2"/>
          <charset val="238"/>
          <scheme val="minor"/>
        </font>
        <fill>
          <patternFill patternType="none">
            <bgColor indexed="65"/>
          </patternFill>
        </fill>
      </dxf>
    </rfmt>
    <rfmt sheetId="2" sqref="BA126" start="0" length="0">
      <dxf>
        <font>
          <sz val="11"/>
          <color rgb="FFFF0000"/>
          <name val="Calibri"/>
          <family val="2"/>
          <charset val="238"/>
          <scheme val="minor"/>
        </font>
        <fill>
          <patternFill patternType="none">
            <bgColor indexed="65"/>
          </patternFill>
        </fill>
      </dxf>
    </rfmt>
  </rrc>
  <rcc rId="1141" sId="2">
    <oc r="A126">
      <v>120</v>
    </oc>
    <nc r="A126" t="inlineStr">
      <is>
        <t>submeasure 120</t>
      </is>
    </nc>
  </rcc>
  <rcc rId="1142" sId="2">
    <oc r="A127">
      <v>121</v>
    </oc>
    <nc r="A127" t="inlineStr">
      <is>
        <t>submeasure 121</t>
      </is>
    </nc>
  </rcc>
  <rcc rId="1143" sId="2">
    <oc r="A128">
      <v>122</v>
    </oc>
    <nc r="A128" t="inlineStr">
      <is>
        <t>submeasure 122</t>
      </is>
    </nc>
  </rcc>
  <rcc rId="1144" sId="2">
    <oc r="A129">
      <v>123</v>
    </oc>
    <nc r="A129" t="inlineStr">
      <is>
        <t>submeasure 123</t>
      </is>
    </nc>
  </rcc>
  <rcc rId="1145" sId="2">
    <oc r="A130">
      <v>124</v>
    </oc>
    <nc r="A130" t="inlineStr">
      <is>
        <t>submeasure 124</t>
      </is>
    </nc>
  </rcc>
  <rcc rId="1146" sId="2">
    <oc r="A161">
      <v>146</v>
    </oc>
    <nc r="A161" t="inlineStr">
      <is>
        <t>submeasure 146</t>
      </is>
    </nc>
  </rcc>
  <rcc rId="1147" sId="2">
    <nc r="A195" t="inlineStr">
      <is>
        <t>159 measures</t>
      </is>
    </nc>
  </rcc>
  <rcc rId="1148" sId="2">
    <oc r="B198" t="inlineStr">
      <is>
        <t>označit podopatření jako sub</t>
      </is>
    </oc>
    <nc r="B198"/>
  </rcc>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149" sId="3">
    <nc r="B353" t="inlineStr">
      <is>
        <t>Kompletnost: promazat neexistující</t>
      </is>
    </nc>
  </rcc>
  <rcc rId="1150" sId="3">
    <nc r="B354" t="inlineStr">
      <is>
        <t>Datace: upravit dle CID</t>
      </is>
    </nc>
  </rcc>
  <rrc rId="1151" sId="3" eol="1" ref="A355:XFD355" action="insertRow"/>
  <rcc rId="1152" sId="3">
    <nc r="B355" t="inlineStr">
      <is>
        <t>Milestone / target upravit dle CID</t>
      </is>
    </nc>
  </rcc>
  <rfmt sheetId="3" sqref="K3:K349">
    <dxf>
      <fill>
        <patternFill>
          <bgColor rgb="FFFFC000"/>
        </patternFill>
      </fill>
    </dxf>
  </rfmt>
  <rfmt sheetId="3" sqref="N5:N349">
    <dxf>
      <fill>
        <patternFill>
          <bgColor rgb="FFFFC000"/>
        </patternFill>
      </fill>
    </dxf>
  </rfmt>
  <rfmt sheetId="3" sqref="A6:XFD6">
    <dxf>
      <fill>
        <patternFill>
          <bgColor rgb="FFFF0000"/>
        </patternFill>
      </fill>
    </dxf>
  </rfmt>
  <rfmt sheetId="3" sqref="A9:XFD9">
    <dxf>
      <fill>
        <patternFill>
          <bgColor rgb="FFFF0000"/>
        </patternFill>
      </fill>
    </dxf>
  </rfmt>
  <rfmt sheetId="3" sqref="A23:XFD23">
    <dxf>
      <fill>
        <patternFill>
          <bgColor rgb="FFFF0000"/>
        </patternFill>
      </fill>
    </dxf>
  </rfmt>
  <rfmt sheetId="3" sqref="A32:XFD32">
    <dxf>
      <fill>
        <patternFill>
          <bgColor rgb="FFFF0000"/>
        </patternFill>
      </fill>
    </dxf>
  </rfmt>
  <rfmt sheetId="3" sqref="A23:XFD23" start="0" length="2147483647">
    <dxf>
      <font>
        <color theme="9" tint="-0.499984740745262"/>
      </font>
    </dxf>
  </rfmt>
  <rfmt sheetId="3" sqref="A43:XFD43">
    <dxf>
      <fill>
        <patternFill>
          <bgColor rgb="FFFF0000"/>
        </patternFill>
      </fill>
    </dxf>
  </rfmt>
  <rfmt sheetId="3" sqref="A50:XFD51">
    <dxf>
      <fill>
        <patternFill>
          <bgColor rgb="FFFF0000"/>
        </patternFill>
      </fill>
    </dxf>
  </rfmt>
  <rfmt sheetId="3" sqref="A73:XFD75" start="0" length="2147483647">
    <dxf>
      <font>
        <color theme="9" tint="-0.499984740745262"/>
      </font>
    </dxf>
  </rfmt>
  <rfmt sheetId="3" sqref="A73:XFD75">
    <dxf>
      <fill>
        <patternFill>
          <bgColor rgb="FFFF0000"/>
        </patternFill>
      </fill>
    </dxf>
  </rfmt>
  <rfmt sheetId="3" sqref="A85:XFD86" start="0" length="2147483647">
    <dxf>
      <font>
        <color theme="9" tint="-0.499984740745262"/>
      </font>
    </dxf>
  </rfmt>
  <rfmt sheetId="3" sqref="A85:XFD86">
    <dxf>
      <fill>
        <patternFill>
          <bgColor rgb="FFFF0000"/>
        </patternFill>
      </fill>
    </dxf>
  </rfmt>
  <rcc rId="1153" sId="3">
    <oc r="A88" t="inlineStr">
      <is>
        <t>347 (NEW)</t>
      </is>
    </oc>
    <nc r="A88">
      <v>347</v>
    </nc>
  </rcc>
  <rfmt sheetId="3" sqref="A90:XFD90">
    <dxf>
      <fill>
        <patternFill>
          <bgColor rgb="FFFF0000"/>
        </patternFill>
      </fill>
    </dxf>
  </rfmt>
  <rfmt sheetId="3" sqref="A92:XFD93">
    <dxf>
      <fill>
        <patternFill>
          <bgColor rgb="FFFF0000"/>
        </patternFill>
      </fill>
    </dxf>
  </rfmt>
  <rfmt sheetId="3" sqref="A97:XFD98" start="0" length="2147483647">
    <dxf>
      <font>
        <color theme="9" tint="-0.499984740745262"/>
      </font>
    </dxf>
  </rfmt>
  <rfmt sheetId="3" sqref="A97:XFD98">
    <dxf>
      <fill>
        <patternFill>
          <bgColor rgb="FFFF0000"/>
        </patternFill>
      </fill>
    </dxf>
  </rfmt>
  <rcc rId="1154" sId="3">
    <oc r="A102" t="inlineStr">
      <is>
        <t>348 (NEW)</t>
      </is>
    </oc>
    <nc r="A102">
      <v>348</v>
    </nc>
  </rcc>
  <rfmt sheetId="3" sqref="A142:XFD142">
    <dxf>
      <fill>
        <patternFill>
          <bgColor rgb="FFFF0000"/>
        </patternFill>
      </fill>
    </dxf>
  </rfmt>
  <rfmt sheetId="3" sqref="A165:XFD165">
    <dxf>
      <fill>
        <patternFill>
          <bgColor rgb="FFFF0000"/>
        </patternFill>
      </fill>
    </dxf>
  </rfmt>
  <rfmt sheetId="3" sqref="A184:XFD185" start="0" length="2147483647">
    <dxf>
      <font>
        <color theme="9" tint="-0.499984740745262"/>
      </font>
    </dxf>
  </rfmt>
  <rfmt sheetId="3" sqref="A184:XFD185">
    <dxf>
      <fill>
        <patternFill>
          <bgColor rgb="FFFF0000"/>
        </patternFill>
      </fill>
    </dxf>
  </rfmt>
  <rfmt sheetId="3" sqref="A198:XFD198">
    <dxf>
      <fill>
        <patternFill>
          <bgColor rgb="FFFF0000"/>
        </patternFill>
      </fill>
    </dxf>
  </rfmt>
  <rfmt sheetId="3" sqref="A204:XFD204">
    <dxf>
      <fill>
        <patternFill>
          <bgColor rgb="FFFF0000"/>
        </patternFill>
      </fill>
    </dxf>
  </rfmt>
  <rfmt sheetId="3" sqref="A207:XFD207">
    <dxf>
      <fill>
        <patternFill>
          <bgColor rgb="FFFF0000"/>
        </patternFill>
      </fill>
    </dxf>
  </rfmt>
  <rfmt sheetId="3" sqref="A218:XFD218" start="0" length="2147483647">
    <dxf>
      <font>
        <color theme="9" tint="-0.499984740745262"/>
      </font>
    </dxf>
  </rfmt>
  <rfmt sheetId="3" sqref="A218:XFD218">
    <dxf>
      <fill>
        <patternFill>
          <bgColor rgb="FFFF0000"/>
        </patternFill>
      </fill>
    </dxf>
  </rfmt>
  <rfmt sheetId="3" sqref="A220:XFD220" start="0" length="2147483647">
    <dxf>
      <font>
        <color theme="9" tint="-0.499984740745262"/>
      </font>
    </dxf>
  </rfmt>
  <rfmt sheetId="3" sqref="A220:XFD220">
    <dxf>
      <fill>
        <patternFill>
          <bgColor rgb="FFFF0000"/>
        </patternFill>
      </fill>
    </dxf>
  </rfmt>
  <rfmt sheetId="3" sqref="A223:XFD223">
    <dxf>
      <fill>
        <patternFill>
          <bgColor rgb="FFFF0000"/>
        </patternFill>
      </fill>
    </dxf>
  </rfmt>
  <rfmt sheetId="3" sqref="A227:XFD227" start="0" length="2147483647">
    <dxf>
      <font>
        <color theme="9" tint="-0.499984740745262"/>
      </font>
    </dxf>
  </rfmt>
  <rfmt sheetId="3" sqref="A227:XFD227">
    <dxf>
      <fill>
        <patternFill>
          <bgColor rgb="FFFF0000"/>
        </patternFill>
      </fill>
    </dxf>
  </rfmt>
  <rfmt sheetId="3" sqref="A231:XFD231" start="0" length="2147483647">
    <dxf>
      <font>
        <color theme="9" tint="-0.499984740745262"/>
      </font>
    </dxf>
  </rfmt>
  <rfmt sheetId="3" sqref="A231:XFD231">
    <dxf>
      <fill>
        <patternFill>
          <bgColor rgb="FFFF0000"/>
        </patternFill>
      </fill>
    </dxf>
  </rfmt>
  <rfmt sheetId="3" sqref="A233:XFD233" start="0" length="2147483647">
    <dxf>
      <font>
        <color theme="9" tint="-0.499984740745262"/>
      </font>
    </dxf>
  </rfmt>
  <rfmt sheetId="3" sqref="A233:XFD233">
    <dxf>
      <fill>
        <patternFill>
          <bgColor rgb="FFFF0000"/>
        </patternFill>
      </fill>
    </dxf>
  </rfmt>
  <rfmt sheetId="3" sqref="A237:XFD237" start="0" length="2147483647">
    <dxf>
      <font>
        <color theme="9" tint="-0.499984740745262"/>
      </font>
    </dxf>
  </rfmt>
  <rfmt sheetId="3" sqref="A237:XFD237">
    <dxf>
      <fill>
        <patternFill>
          <bgColor rgb="FFFF0000"/>
        </patternFill>
      </fill>
    </dxf>
  </rfmt>
  <rfmt sheetId="3" sqref="A246:XFD246">
    <dxf>
      <fill>
        <patternFill>
          <bgColor rgb="FFFF0000"/>
        </patternFill>
      </fill>
    </dxf>
  </rfmt>
  <rfmt sheetId="3" sqref="A246:XFD246" start="0" length="2147483647">
    <dxf>
      <font>
        <color theme="9" tint="-0.499984740745262"/>
      </font>
    </dxf>
  </rfmt>
  <rfmt sheetId="3" sqref="A248:XFD248" start="0" length="2147483647">
    <dxf>
      <font>
        <color theme="9" tint="-0.499984740745262"/>
      </font>
    </dxf>
  </rfmt>
  <rfmt sheetId="3" sqref="A248:XFD248">
    <dxf>
      <fill>
        <patternFill>
          <bgColor rgb="FFFF0000"/>
        </patternFill>
      </fill>
    </dxf>
  </rfmt>
  <rfmt sheetId="3" sqref="A265:XFD265" start="0" length="2147483647">
    <dxf>
      <font>
        <color theme="9" tint="-0.499984740745262"/>
      </font>
    </dxf>
  </rfmt>
  <rfmt sheetId="3" sqref="A265:XFD265">
    <dxf>
      <fill>
        <patternFill>
          <bgColor rgb="FFFF0000"/>
        </patternFill>
      </fill>
    </dxf>
  </rfmt>
  <rfmt sheetId="3" sqref="A301:XFD301">
    <dxf>
      <fill>
        <patternFill>
          <bgColor rgb="FFFF0000"/>
        </patternFill>
      </fill>
    </dxf>
  </rfmt>
  <rfmt sheetId="3" sqref="A306:XFD306" start="0" length="2147483647">
    <dxf>
      <font>
        <color theme="9" tint="-0.499984740745262"/>
      </font>
    </dxf>
  </rfmt>
  <rfmt sheetId="3" sqref="A306:XFD306">
    <dxf>
      <fill>
        <patternFill>
          <bgColor rgb="FFFF0000"/>
        </patternFill>
      </fill>
    </dxf>
  </rfmt>
  <rrc rId="1155" sId="3" ref="A306:XFD306" action="insertRow"/>
  <rcc rId="1156" sId="3">
    <nc r="A306">
      <v>349</v>
    </nc>
  </rcc>
  <rfmt sheetId="3" sqref="A306">
    <dxf>
      <fill>
        <patternFill>
          <bgColor rgb="FFFF99FF"/>
        </patternFill>
      </fill>
    </dxf>
  </rfmt>
  <rfmt sheetId="3" sqref="A311:XFD311">
    <dxf>
      <fill>
        <patternFill>
          <bgColor rgb="FFFF0000"/>
        </patternFill>
      </fill>
    </dxf>
  </rfmt>
  <rrc rId="1157" sId="3" ref="A327:XFD327" action="insertRow"/>
  <rcc rId="1158" sId="3">
    <nc r="A327">
      <v>350</v>
    </nc>
  </rcc>
  <rfmt sheetId="3" sqref="A327">
    <dxf>
      <fill>
        <patternFill>
          <bgColor rgb="FFFF99FF"/>
        </patternFill>
      </fill>
    </dxf>
  </rfmt>
  <rfmt sheetId="3" sqref="A328:XFD329">
    <dxf>
      <fill>
        <patternFill>
          <bgColor rgb="FFFF0000"/>
        </patternFill>
      </fill>
    </dxf>
  </rfmt>
  <rfmt sheetId="3" sqref="A336:XFD336">
    <dxf>
      <fill>
        <patternFill>
          <bgColor rgb="FFFF0000"/>
        </patternFill>
      </fill>
    </dxf>
  </rfmt>
  <rcv guid="{AEB58B37-5D6B-4039-9922-3CF261F13BA6}" action="delete"/>
  <rdn rId="0" localSheetId="2" customView="1" name="Z_AEB58B37_5D6B_4039_9922_3CF261F13BA6_.wvu.FilterData" hidden="1" oldHidden="1">
    <formula>Measures!$A$1:$E$192</formula>
    <oldFormula>Measures!$A$1:$E$192</oldFormula>
  </rdn>
  <rdn rId="0" localSheetId="3" customView="1" name="Z_AEB58B37_5D6B_4039_9922_3CF261F13BA6_.wvu.FilterData" hidden="1" oldHidden="1">
    <formula>'T1 Milestones&amp;Targets'!$A$3:$O$351</formula>
    <oldFormula>'T1 Milestones&amp;Targets'!$A$3:$O$351</oldFormula>
  </rdn>
  <rdn rId="0" localSheetId="4" customView="1" name="Z_AEB58B37_5D6B_4039_9922_3CF261F13BA6_.wvu.Cols" hidden="1" oldHidden="1">
    <formula>'T2 Green Digital &amp; Costs'!$E:$F,'T2 Green Digital &amp; Costs'!$I:$I,'T2 Green Digital &amp; Costs'!$K:$M</formula>
    <oldFormula>'T2 Green Digital &amp; Costs'!$E:$F,'T2 Green Digital &amp; Costs'!$I:$I,'T2 Green Digital &amp; Costs'!$K:$M</oldFormula>
  </rdn>
  <rdn rId="0" localSheetId="4" customView="1" name="Z_AEB58B37_5D6B_4039_9922_3CF261F13BA6_.wvu.FilterData" hidden="1" oldHidden="1">
    <formula>'T2 Green Digital &amp; Costs'!$A$5:$EX$199</formula>
    <oldFormula>'T2 Green Digital &amp; Costs'!$A$5:$EX$199</oldFormula>
  </rdn>
  <rcv guid="{AEB58B37-5D6B-4039-9922-3CF261F13BA6}" action="add"/>
</revisions>
</file>

<file path=xl/revisions/revisionLog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163" sId="3" ref="A50:XFD50" action="deleteRow">
    <rfmt sheetId="3" xfDxf="1" sqref="A50:XFD50" start="0" length="0">
      <dxf>
        <font>
          <color rgb="FF006100"/>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50">
        <v>41</v>
      </nc>
      <ndxf>
        <alignment horizontal="center" vertical="center"/>
      </ndxf>
    </rcc>
    <rcc rId="0" sId="3" dxf="1">
      <nc r="B50" t="inlineStr">
        <is>
          <t>3 - 1.3 High capacity digital networks - 1.3.4 Covering 5G corridors and promoting the development of 5G</t>
        </is>
      </nc>
      <ndxf>
        <alignment vertical="top"/>
      </ndxf>
    </rcc>
    <rcc rId="0" sId="3" dxf="1">
      <nc r="C50" t="inlineStr">
        <is>
          <t>Target</t>
        </is>
      </nc>
      <ndxf>
        <alignment vertical="top"/>
      </ndxf>
    </rcc>
    <rcc rId="0" sId="3" dxf="1">
      <nc r="D50" t="inlineStr">
        <is>
          <t>Completion of ensuring mobile signal coverage of railway wagons</t>
        </is>
      </nc>
      <ndxf>
        <alignment vertical="top"/>
      </ndxf>
    </rcc>
    <rfmt sheetId="3" sqref="E50" start="0" length="0">
      <dxf>
        <alignment vertical="top"/>
      </dxf>
    </rfmt>
    <rcc rId="0" sId="3" dxf="1">
      <nc r="F50" t="inlineStr">
        <is>
          <t>Number </t>
        </is>
      </nc>
      <ndxf>
        <alignment vertical="top"/>
      </ndxf>
    </rcc>
    <rcc rId="0" sId="3" dxf="1" numFmtId="4">
      <nc r="G50">
        <v>0</v>
      </nc>
      <ndxf>
        <numFmt numFmtId="3" formatCode="#,##0"/>
        <alignment vertical="top"/>
      </ndxf>
    </rcc>
    <rcc rId="0" sId="3" dxf="1" numFmtId="4">
      <nc r="H50">
        <v>350</v>
      </nc>
      <ndxf>
        <numFmt numFmtId="3" formatCode="#,##0"/>
        <alignment horizontal="right" vertical="top"/>
      </ndxf>
    </rcc>
    <rcc rId="0" sId="3" dxf="1">
      <nc r="I50" t="inlineStr">
        <is>
          <t>Q4</t>
        </is>
      </nc>
      <ndxf>
        <alignment horizontal="right" vertical="top"/>
      </ndxf>
    </rcc>
    <rcc rId="0" sId="3" dxf="1">
      <nc r="J50">
        <v>2025</v>
      </nc>
      <ndxf>
        <alignment horizontal="right" vertical="top"/>
      </ndxf>
    </rcc>
    <rcc rId="0" sId="3" dxf="1">
      <nc r="K50" t="inlineStr">
        <is>
          <t>Expert Estimate</t>
        </is>
      </nc>
      <ndxf>
        <alignment vertical="top"/>
      </ndxf>
    </rcc>
    <rcc rId="0" sId="3" dxf="1">
      <nc r="L50" t="inlineStr">
        <is>
          <t>Ministry of Industry and Trade</t>
        </is>
      </nc>
      <ndxf>
        <alignment vertical="top"/>
      </ndxf>
    </rcc>
    <rcc rId="0" sId="3" dxf="1">
      <nc r="M50" t="inlineStr">
        <is>
          <t>The coverage of railway wagons shall be ensured with high-quality mobile signal repeaters or passive walls for 5G signals.</t>
        </is>
      </nc>
      <ndxf>
        <alignment vertical="center"/>
      </ndxf>
    </rcc>
    <rcc rId="0" sId="3" dxf="1">
      <nc r="N50" t="inlineStr">
        <is>
          <t>Part of the measure will be a new scheme, which is subject to notification by the EC. For SEA support, a concept needs to be drawn up and discussed with a wide range of partners. Many stakeholders. A broad consensus is needed.</t>
        </is>
      </nc>
      <ndxf>
        <alignment vertical="top"/>
      </ndxf>
    </rcc>
    <rcc rId="0" sId="3" dxf="1">
      <nc r="O50" t="inlineStr">
        <is>
          <t xml:space="preserve">The recipients will give an evidence that the repeaters are instaled. </t>
        </is>
      </nc>
      <ndxf>
        <alignment vertical="top"/>
        <border outline="0">
          <right/>
        </border>
      </ndxf>
    </rcc>
    <rfmt sheetId="3" sqref="P50" start="0" length="0">
      <dxf>
        <border outline="0">
          <left/>
          <right/>
          <top/>
          <bottom/>
        </border>
      </dxf>
    </rfmt>
    <rfmt sheetId="3" sqref="Q50" start="0" length="0">
      <dxf>
        <border outline="0">
          <left/>
          <right/>
          <top/>
          <bottom/>
        </border>
      </dxf>
    </rfmt>
    <rfmt sheetId="3" sqref="R50" start="0" length="0">
      <dxf>
        <border outline="0">
          <left/>
          <right/>
          <top/>
          <bottom/>
        </border>
      </dxf>
    </rfmt>
    <rfmt sheetId="3" sqref="S50" start="0" length="0">
      <dxf>
        <border outline="0">
          <left/>
          <right/>
          <top/>
          <bottom/>
        </border>
      </dxf>
    </rfmt>
    <rfmt sheetId="3" sqref="T50" start="0" length="0">
      <dxf>
        <border outline="0">
          <left/>
          <right/>
          <top/>
          <bottom/>
        </border>
      </dxf>
    </rfmt>
    <rfmt sheetId="3" sqref="U50" start="0" length="0">
      <dxf>
        <border outline="0">
          <left/>
          <right/>
          <top/>
          <bottom/>
        </border>
      </dxf>
    </rfmt>
    <rfmt sheetId="3" sqref="V50" start="0" length="0">
      <dxf>
        <border outline="0">
          <left/>
          <right/>
          <top/>
          <bottom/>
        </border>
      </dxf>
    </rfmt>
    <rfmt sheetId="3" sqref="W50" start="0" length="0">
      <dxf>
        <border outline="0">
          <left/>
          <right/>
          <top/>
          <bottom/>
        </border>
      </dxf>
    </rfmt>
    <rfmt sheetId="3" sqref="X50" start="0" length="0">
      <dxf>
        <border outline="0">
          <left/>
          <right/>
          <top/>
          <bottom/>
        </border>
      </dxf>
    </rfmt>
    <rfmt sheetId="3" sqref="Y50" start="0" length="0">
      <dxf>
        <border outline="0">
          <left/>
          <right/>
          <top/>
          <bottom/>
        </border>
      </dxf>
    </rfmt>
    <rfmt sheetId="3" sqref="Z50" start="0" length="0">
      <dxf>
        <border outline="0">
          <left/>
          <right/>
          <top/>
          <bottom/>
        </border>
      </dxf>
    </rfmt>
    <rfmt sheetId="3" sqref="AA50" start="0" length="0">
      <dxf>
        <border outline="0">
          <left/>
          <right/>
          <top/>
          <bottom/>
        </border>
      </dxf>
    </rfmt>
    <rfmt sheetId="3" sqref="AB50" start="0" length="0">
      <dxf>
        <border outline="0">
          <left/>
          <right/>
          <top/>
          <bottom/>
        </border>
      </dxf>
    </rfmt>
    <rfmt sheetId="3" sqref="AC50" start="0" length="0">
      <dxf>
        <border outline="0">
          <left/>
          <right/>
          <top/>
          <bottom/>
        </border>
      </dxf>
    </rfmt>
    <rfmt sheetId="3" sqref="AD50" start="0" length="0">
      <dxf>
        <border outline="0">
          <left/>
          <right/>
          <top/>
          <bottom/>
        </border>
      </dxf>
    </rfmt>
    <rfmt sheetId="3" sqref="AE50" start="0" length="0">
      <dxf>
        <border outline="0">
          <left/>
          <right/>
          <top/>
          <bottom/>
        </border>
      </dxf>
    </rfmt>
    <rfmt sheetId="3" sqref="AF50" start="0" length="0">
      <dxf>
        <border outline="0">
          <left/>
          <right/>
          <top/>
          <bottom/>
        </border>
      </dxf>
    </rfmt>
    <rfmt sheetId="3" sqref="AG50" start="0" length="0">
      <dxf>
        <border outline="0">
          <left/>
          <right/>
          <top/>
          <bottom/>
        </border>
      </dxf>
    </rfmt>
    <rfmt sheetId="3" sqref="AH50" start="0" length="0">
      <dxf>
        <border outline="0">
          <left/>
          <right/>
          <top/>
          <bottom/>
        </border>
      </dxf>
    </rfmt>
    <rfmt sheetId="3" sqref="AI50" start="0" length="0">
      <dxf>
        <border outline="0">
          <left/>
          <right/>
          <top/>
          <bottom/>
        </border>
      </dxf>
    </rfmt>
    <rfmt sheetId="3" sqref="AJ50" start="0" length="0">
      <dxf>
        <border outline="0">
          <left/>
          <right/>
          <top/>
          <bottom/>
        </border>
      </dxf>
    </rfmt>
    <rfmt sheetId="3" sqref="AK50" start="0" length="0">
      <dxf>
        <border outline="0">
          <left/>
          <right/>
          <top/>
          <bottom/>
        </border>
      </dxf>
    </rfmt>
    <rfmt sheetId="3" sqref="AL50" start="0" length="0">
      <dxf>
        <border outline="0">
          <left/>
          <right/>
          <top/>
          <bottom/>
        </border>
      </dxf>
    </rfmt>
    <rfmt sheetId="3" sqref="AM50" start="0" length="0">
      <dxf>
        <border outline="0">
          <left/>
          <right/>
          <top/>
          <bottom/>
        </border>
      </dxf>
    </rfmt>
    <rfmt sheetId="3" sqref="AN50" start="0" length="0">
      <dxf>
        <border outline="0">
          <left/>
          <right/>
          <top/>
          <bottom/>
        </border>
      </dxf>
    </rfmt>
    <rfmt sheetId="3" sqref="AO50" start="0" length="0">
      <dxf>
        <border outline="0">
          <left/>
          <right/>
          <top/>
          <bottom/>
        </border>
      </dxf>
    </rfmt>
    <rfmt sheetId="3" sqref="AP50" start="0" length="0">
      <dxf>
        <border outline="0">
          <left/>
          <right/>
          <top/>
          <bottom/>
        </border>
      </dxf>
    </rfmt>
    <rfmt sheetId="3" sqref="AQ50" start="0" length="0">
      <dxf>
        <border outline="0">
          <left/>
          <right/>
          <top/>
          <bottom/>
        </border>
      </dxf>
    </rfmt>
    <rfmt sheetId="3" sqref="AR50" start="0" length="0">
      <dxf>
        <border outline="0">
          <left/>
          <right/>
          <top/>
          <bottom/>
        </border>
      </dxf>
    </rfmt>
    <rfmt sheetId="3" sqref="AS50" start="0" length="0">
      <dxf>
        <border outline="0">
          <left/>
          <right/>
          <top/>
          <bottom/>
        </border>
      </dxf>
    </rfmt>
    <rfmt sheetId="3" sqref="AT50" start="0" length="0">
      <dxf>
        <border outline="0">
          <left/>
          <right/>
          <top/>
          <bottom/>
        </border>
      </dxf>
    </rfmt>
    <rfmt sheetId="3" sqref="AU50" start="0" length="0">
      <dxf>
        <border outline="0">
          <left/>
          <right/>
          <top/>
          <bottom/>
        </border>
      </dxf>
    </rfmt>
    <rfmt sheetId="3" sqref="AV50" start="0" length="0">
      <dxf>
        <border outline="0">
          <left/>
          <right/>
          <top/>
          <bottom/>
        </border>
      </dxf>
    </rfmt>
    <rfmt sheetId="3" sqref="AW50" start="0" length="0">
      <dxf>
        <border outline="0">
          <left/>
          <right/>
          <top/>
          <bottom/>
        </border>
      </dxf>
    </rfmt>
    <rfmt sheetId="3" sqref="AX50" start="0" length="0">
      <dxf>
        <border outline="0">
          <left/>
          <right/>
          <top/>
          <bottom/>
        </border>
      </dxf>
    </rfmt>
    <rfmt sheetId="3" sqref="AY50" start="0" length="0">
      <dxf>
        <border outline="0">
          <left/>
          <right/>
          <top/>
          <bottom/>
        </border>
      </dxf>
    </rfmt>
    <rfmt sheetId="3" sqref="AZ50" start="0" length="0">
      <dxf>
        <border outline="0">
          <left/>
          <right/>
          <top/>
          <bottom/>
        </border>
      </dxf>
    </rfmt>
    <rfmt sheetId="3" sqref="BA50" start="0" length="0">
      <dxf>
        <border outline="0">
          <left/>
          <right/>
          <top/>
          <bottom/>
        </border>
      </dxf>
    </rfmt>
    <rfmt sheetId="3" sqref="BB50" start="0" length="0">
      <dxf>
        <border outline="0">
          <left/>
          <right/>
          <top/>
          <bottom/>
        </border>
      </dxf>
    </rfmt>
    <rfmt sheetId="3" sqref="BC50" start="0" length="0">
      <dxf>
        <border outline="0">
          <left/>
          <right/>
          <top/>
          <bottom/>
        </border>
      </dxf>
    </rfmt>
    <rfmt sheetId="3" sqref="BD50" start="0" length="0">
      <dxf>
        <border outline="0">
          <left/>
          <right/>
          <top/>
          <bottom/>
        </border>
      </dxf>
    </rfmt>
    <rfmt sheetId="3" sqref="BE50" start="0" length="0">
      <dxf>
        <border outline="0">
          <left/>
          <right/>
          <top/>
          <bottom/>
        </border>
      </dxf>
    </rfmt>
    <rfmt sheetId="3" sqref="BF50" start="0" length="0">
      <dxf>
        <border outline="0">
          <left/>
          <right/>
          <top/>
          <bottom/>
        </border>
      </dxf>
    </rfmt>
    <rfmt sheetId="3" sqref="BG50" start="0" length="0">
      <dxf>
        <border outline="0">
          <left/>
          <right/>
          <top/>
          <bottom/>
        </border>
      </dxf>
    </rfmt>
    <rfmt sheetId="3" sqref="BH50" start="0" length="0">
      <dxf>
        <border outline="0">
          <left/>
          <right/>
          <top/>
          <bottom/>
        </border>
      </dxf>
    </rfmt>
    <rfmt sheetId="3" sqref="BI50" start="0" length="0">
      <dxf>
        <border outline="0">
          <left/>
          <right/>
          <top/>
          <bottom/>
        </border>
      </dxf>
    </rfmt>
    <rfmt sheetId="3" sqref="BJ50" start="0" length="0">
      <dxf>
        <border outline="0">
          <left/>
          <right/>
          <top/>
          <bottom/>
        </border>
      </dxf>
    </rfmt>
    <rfmt sheetId="3" sqref="BK50" start="0" length="0">
      <dxf>
        <border outline="0">
          <left/>
          <right/>
          <top/>
          <bottom/>
        </border>
      </dxf>
    </rfmt>
    <rfmt sheetId="3" sqref="BL50" start="0" length="0">
      <dxf>
        <border outline="0">
          <left/>
          <right/>
          <top/>
          <bottom/>
        </border>
      </dxf>
    </rfmt>
    <rfmt sheetId="3" sqref="BM50" start="0" length="0">
      <dxf>
        <border outline="0">
          <left/>
          <right/>
          <top/>
          <bottom/>
        </border>
      </dxf>
    </rfmt>
    <rfmt sheetId="3" sqref="BN50" start="0" length="0">
      <dxf>
        <border outline="0">
          <left/>
          <right/>
          <top/>
          <bottom/>
        </border>
      </dxf>
    </rfmt>
    <rfmt sheetId="3" sqref="BO50" start="0" length="0">
      <dxf>
        <border outline="0">
          <left/>
          <right/>
          <top/>
          <bottom/>
        </border>
      </dxf>
    </rfmt>
    <rfmt sheetId="3" sqref="BP50" start="0" length="0">
      <dxf>
        <border outline="0">
          <left/>
          <right/>
          <top/>
          <bottom/>
        </border>
      </dxf>
    </rfmt>
    <rfmt sheetId="3" sqref="BQ50" start="0" length="0">
      <dxf>
        <border outline="0">
          <left/>
          <right/>
          <top/>
          <bottom/>
        </border>
      </dxf>
    </rfmt>
    <rfmt sheetId="3" sqref="BR50" start="0" length="0">
      <dxf>
        <border outline="0">
          <left/>
          <right/>
          <top/>
          <bottom/>
        </border>
      </dxf>
    </rfmt>
    <rfmt sheetId="3" sqref="BS50" start="0" length="0">
      <dxf>
        <border outline="0">
          <left/>
          <right/>
          <top/>
          <bottom/>
        </border>
      </dxf>
    </rfmt>
    <rfmt sheetId="3" sqref="BT50" start="0" length="0">
      <dxf>
        <border outline="0">
          <left/>
          <right/>
          <top/>
          <bottom/>
        </border>
      </dxf>
    </rfmt>
    <rfmt sheetId="3" sqref="BU50" start="0" length="0">
      <dxf>
        <border outline="0">
          <left/>
          <right/>
          <top/>
          <bottom/>
        </border>
      </dxf>
    </rfmt>
    <rfmt sheetId="3" sqref="BV50" start="0" length="0">
      <dxf>
        <border outline="0">
          <left/>
          <right/>
          <top/>
          <bottom/>
        </border>
      </dxf>
    </rfmt>
    <rfmt sheetId="3" sqref="BW50" start="0" length="0">
      <dxf>
        <border outline="0">
          <left/>
          <right/>
          <top/>
          <bottom/>
        </border>
      </dxf>
    </rfmt>
    <rfmt sheetId="3" sqref="BX50" start="0" length="0">
      <dxf>
        <border outline="0">
          <left/>
          <right/>
          <top/>
          <bottom/>
        </border>
      </dxf>
    </rfmt>
    <rfmt sheetId="3" sqref="BY50" start="0" length="0">
      <dxf>
        <border outline="0">
          <left/>
          <right/>
          <top/>
          <bottom/>
        </border>
      </dxf>
    </rfmt>
    <rfmt sheetId="3" sqref="BZ50" start="0" length="0">
      <dxf>
        <border outline="0">
          <left/>
          <right/>
          <top/>
          <bottom/>
        </border>
      </dxf>
    </rfmt>
    <rfmt sheetId="3" sqref="CA50" start="0" length="0">
      <dxf>
        <border outline="0">
          <left/>
          <right/>
          <top/>
          <bottom/>
        </border>
      </dxf>
    </rfmt>
    <rfmt sheetId="3" sqref="CB50" start="0" length="0">
      <dxf>
        <border outline="0">
          <left/>
          <right/>
          <top/>
          <bottom/>
        </border>
      </dxf>
    </rfmt>
    <rfmt sheetId="3" sqref="CC50" start="0" length="0">
      <dxf>
        <border outline="0">
          <left/>
          <right/>
          <top/>
          <bottom/>
        </border>
      </dxf>
    </rfmt>
    <rfmt sheetId="3" sqref="CD50" start="0" length="0">
      <dxf>
        <border outline="0">
          <left/>
          <right/>
          <top/>
          <bottom/>
        </border>
      </dxf>
    </rfmt>
    <rfmt sheetId="3" sqref="CE50" start="0" length="0">
      <dxf>
        <border outline="0">
          <left/>
          <right/>
          <top/>
          <bottom/>
        </border>
      </dxf>
    </rfmt>
    <rfmt sheetId="3" sqref="CF50" start="0" length="0">
      <dxf>
        <border outline="0">
          <left/>
          <right/>
          <top/>
          <bottom/>
        </border>
      </dxf>
    </rfmt>
    <rfmt sheetId="3" sqref="CG50" start="0" length="0">
      <dxf>
        <border outline="0">
          <left/>
          <right/>
          <top/>
          <bottom/>
        </border>
      </dxf>
    </rfmt>
    <rfmt sheetId="3" sqref="CH50" start="0" length="0">
      <dxf>
        <border outline="0">
          <left/>
          <right/>
          <top/>
          <bottom/>
        </border>
      </dxf>
    </rfmt>
    <rfmt sheetId="3" sqref="CI50" start="0" length="0">
      <dxf>
        <border outline="0">
          <left/>
          <right/>
          <top/>
          <bottom/>
        </border>
      </dxf>
    </rfmt>
    <rfmt sheetId="3" sqref="CJ50" start="0" length="0">
      <dxf>
        <border outline="0">
          <left/>
          <right/>
          <top/>
          <bottom/>
        </border>
      </dxf>
    </rfmt>
    <rfmt sheetId="3" sqref="CK50" start="0" length="0">
      <dxf>
        <border outline="0">
          <left/>
          <right/>
          <top/>
          <bottom/>
        </border>
      </dxf>
    </rfmt>
    <rfmt sheetId="3" sqref="CL50" start="0" length="0">
      <dxf>
        <border outline="0">
          <left/>
          <right/>
          <top/>
          <bottom/>
        </border>
      </dxf>
    </rfmt>
    <rfmt sheetId="3" sqref="CM50" start="0" length="0">
      <dxf>
        <border outline="0">
          <left/>
          <right/>
          <top/>
          <bottom/>
        </border>
      </dxf>
    </rfmt>
    <rfmt sheetId="3" sqref="CN50" start="0" length="0">
      <dxf>
        <border outline="0">
          <left/>
          <right/>
          <top/>
          <bottom/>
        </border>
      </dxf>
    </rfmt>
    <rfmt sheetId="3" sqref="CO50" start="0" length="0">
      <dxf>
        <border outline="0">
          <left/>
          <right/>
          <top/>
          <bottom/>
        </border>
      </dxf>
    </rfmt>
    <rfmt sheetId="3" sqref="CP50" start="0" length="0">
      <dxf>
        <border outline="0">
          <left/>
          <right/>
          <top/>
          <bottom/>
        </border>
      </dxf>
    </rfmt>
    <rfmt sheetId="3" sqref="CQ50" start="0" length="0">
      <dxf>
        <border outline="0">
          <left/>
          <right/>
          <top/>
          <bottom/>
        </border>
      </dxf>
    </rfmt>
    <rfmt sheetId="3" sqref="CR50" start="0" length="0">
      <dxf>
        <border outline="0">
          <left/>
        </border>
      </dxf>
    </rfmt>
  </rrc>
  <rrc rId="1164" sId="3" ref="A50:XFD50" action="deleteRow">
    <rfmt sheetId="3" xfDxf="1" sqref="A50:XFD50" start="0" length="0">
      <dxf>
        <font>
          <color rgb="FF006100"/>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50">
        <v>42</v>
      </nc>
      <ndxf>
        <alignment horizontal="center" vertical="center"/>
      </ndxf>
    </rcc>
    <rcc rId="0" sId="3" dxf="1">
      <nc r="B50" t="inlineStr">
        <is>
          <t>3 - 1.3 High capacity digital networks - 1.3.4 Covering 5G corridors and promoting the development of 5G</t>
        </is>
      </nc>
      <ndxf>
        <alignment vertical="top"/>
      </ndxf>
    </rcc>
    <rcc rId="0" sId="3" dxf="1">
      <nc r="C50" t="inlineStr">
        <is>
          <t>Milestone</t>
        </is>
      </nc>
      <ndxf>
        <alignment vertical="top"/>
      </ndxf>
    </rcc>
    <rcc rId="0" sId="3" dxf="1">
      <nc r="D50" t="inlineStr">
        <is>
          <t>Installation and testing of the deployment of an intelligent transport system (C-ITS). </t>
        </is>
      </nc>
      <ndxf>
        <alignment vertical="top"/>
      </ndxf>
    </rcc>
    <rcc rId="0" sId="3" dxf="1">
      <nc r="E50" t="inlineStr">
        <is>
          <t xml:space="preserve">Completion of the installation and testing of a C-ITS system </t>
        </is>
      </nc>
      <ndxf>
        <alignment vertical="top"/>
      </ndxf>
    </rcc>
    <rfmt sheetId="3" sqref="F50" start="0" length="0">
      <dxf>
        <alignment vertical="top"/>
      </dxf>
    </rfmt>
    <rfmt sheetId="3" sqref="G50" start="0" length="0">
      <dxf>
        <alignment vertical="top"/>
      </dxf>
    </rfmt>
    <rfmt sheetId="3" sqref="H50" start="0" length="0">
      <dxf>
        <alignment horizontal="right" vertical="top"/>
      </dxf>
    </rfmt>
    <rcc rId="0" sId="3" dxf="1">
      <nc r="I50" t="inlineStr">
        <is>
          <t>Q4</t>
        </is>
      </nc>
      <ndxf>
        <alignment horizontal="right" vertical="top"/>
      </ndxf>
    </rcc>
    <rcc rId="0" sId="3" dxf="1">
      <nc r="J50">
        <v>2025</v>
      </nc>
      <ndxf>
        <alignment horizontal="right" vertical="top"/>
      </ndxf>
    </rcc>
    <rcc rId="0" sId="3" dxf="1">
      <nc r="K50" t="inlineStr">
        <is>
          <t>Expert Estimate</t>
        </is>
      </nc>
      <ndxf>
        <alignment vertical="top"/>
      </ndxf>
    </rcc>
    <rcc rId="0" sId="3" dxf="1">
      <nc r="L50" t="inlineStr">
        <is>
          <t>Ministry of Industry and Trade (or Ministry of Transport)</t>
        </is>
      </nc>
      <ndxf>
        <alignment vertical="top"/>
      </ndxf>
    </rcc>
    <rcc rId="0" sId="3" dxf="1">
      <nc r="M50" t="inlineStr">
        <is>
          <t>Support of 5G ecosystem applications in corridors shall entail building and testing of an intelligent transport system for rail corridors (C-ITS). A report on the results of this project shall be published by the Ministry of Industry and Trade together with the Ministry of Transport</t>
        </is>
      </nc>
      <ndxf>
        <alignment vertical="top"/>
      </ndxf>
    </rcc>
    <rcc rId="0" sId="3" dxf="1">
      <nc r="N50" t="inlineStr">
        <is>
          <t>Lack of expert and administrative capacity.</t>
        </is>
      </nc>
      <ndxf>
        <alignment vertical="top"/>
      </ndxf>
    </rcc>
    <rcc rId="0" sId="3" dxf="1">
      <nc r="O50" t="inlineStr">
        <is>
          <t xml:space="preserve">Ministry of Industry and Trade together with Ministry of Transport will give  an evidence that C-ITS is instaled. </t>
        </is>
      </nc>
      <ndxf>
        <alignment vertical="top"/>
        <border outline="0">
          <right/>
        </border>
      </ndxf>
    </rcc>
    <rfmt sheetId="3" sqref="P50" start="0" length="0">
      <dxf>
        <border outline="0">
          <left/>
          <right/>
          <top/>
          <bottom/>
        </border>
      </dxf>
    </rfmt>
    <rfmt sheetId="3" sqref="Q50" start="0" length="0">
      <dxf>
        <border outline="0">
          <left/>
          <right/>
          <top/>
          <bottom/>
        </border>
      </dxf>
    </rfmt>
    <rfmt sheetId="3" sqref="R50" start="0" length="0">
      <dxf>
        <border outline="0">
          <left/>
          <right/>
          <top/>
          <bottom/>
        </border>
      </dxf>
    </rfmt>
    <rfmt sheetId="3" sqref="S50" start="0" length="0">
      <dxf>
        <border outline="0">
          <left/>
          <right/>
          <top/>
          <bottom/>
        </border>
      </dxf>
    </rfmt>
    <rfmt sheetId="3" sqref="T50" start="0" length="0">
      <dxf>
        <border outline="0">
          <left/>
          <right/>
          <top/>
          <bottom/>
        </border>
      </dxf>
    </rfmt>
    <rfmt sheetId="3" sqref="U50" start="0" length="0">
      <dxf>
        <border outline="0">
          <left/>
          <right/>
          <top/>
          <bottom/>
        </border>
      </dxf>
    </rfmt>
    <rfmt sheetId="3" sqref="V50" start="0" length="0">
      <dxf>
        <border outline="0">
          <left/>
          <right/>
          <top/>
          <bottom/>
        </border>
      </dxf>
    </rfmt>
    <rfmt sheetId="3" sqref="W50" start="0" length="0">
      <dxf>
        <border outline="0">
          <left/>
          <right/>
          <top/>
          <bottom/>
        </border>
      </dxf>
    </rfmt>
    <rfmt sheetId="3" sqref="X50" start="0" length="0">
      <dxf>
        <border outline="0">
          <left/>
          <right/>
          <top/>
          <bottom/>
        </border>
      </dxf>
    </rfmt>
    <rfmt sheetId="3" sqref="Y50" start="0" length="0">
      <dxf>
        <border outline="0">
          <left/>
          <right/>
          <top/>
          <bottom/>
        </border>
      </dxf>
    </rfmt>
    <rfmt sheetId="3" sqref="Z50" start="0" length="0">
      <dxf>
        <border outline="0">
          <left/>
          <right/>
          <top/>
          <bottom/>
        </border>
      </dxf>
    </rfmt>
    <rfmt sheetId="3" sqref="AA50" start="0" length="0">
      <dxf>
        <border outline="0">
          <left/>
          <right/>
          <top/>
          <bottom/>
        </border>
      </dxf>
    </rfmt>
    <rfmt sheetId="3" sqref="AB50" start="0" length="0">
      <dxf>
        <border outline="0">
          <left/>
          <right/>
          <top/>
          <bottom/>
        </border>
      </dxf>
    </rfmt>
    <rfmt sheetId="3" sqref="AC50" start="0" length="0">
      <dxf>
        <border outline="0">
          <left/>
          <right/>
          <top/>
          <bottom/>
        </border>
      </dxf>
    </rfmt>
    <rfmt sheetId="3" sqref="AD50" start="0" length="0">
      <dxf>
        <border outline="0">
          <left/>
          <right/>
          <top/>
          <bottom/>
        </border>
      </dxf>
    </rfmt>
    <rfmt sheetId="3" sqref="AE50" start="0" length="0">
      <dxf>
        <border outline="0">
          <left/>
          <right/>
          <top/>
          <bottom/>
        </border>
      </dxf>
    </rfmt>
    <rfmt sheetId="3" sqref="AF50" start="0" length="0">
      <dxf>
        <border outline="0">
          <left/>
          <right/>
          <top/>
          <bottom/>
        </border>
      </dxf>
    </rfmt>
    <rfmt sheetId="3" sqref="AG50" start="0" length="0">
      <dxf>
        <border outline="0">
          <left/>
          <right/>
          <top/>
          <bottom/>
        </border>
      </dxf>
    </rfmt>
    <rfmt sheetId="3" sqref="AH50" start="0" length="0">
      <dxf>
        <border outline="0">
          <left/>
          <right/>
          <top/>
          <bottom/>
        </border>
      </dxf>
    </rfmt>
    <rfmt sheetId="3" sqref="AI50" start="0" length="0">
      <dxf>
        <border outline="0">
          <left/>
          <right/>
          <top/>
          <bottom/>
        </border>
      </dxf>
    </rfmt>
    <rfmt sheetId="3" sqref="AJ50" start="0" length="0">
      <dxf>
        <border outline="0">
          <left/>
          <right/>
          <top/>
          <bottom/>
        </border>
      </dxf>
    </rfmt>
    <rfmt sheetId="3" sqref="AK50" start="0" length="0">
      <dxf>
        <border outline="0">
          <left/>
          <right/>
          <top/>
          <bottom/>
        </border>
      </dxf>
    </rfmt>
    <rfmt sheetId="3" sqref="AL50" start="0" length="0">
      <dxf>
        <border outline="0">
          <left/>
          <right/>
          <top/>
          <bottom/>
        </border>
      </dxf>
    </rfmt>
    <rfmt sheetId="3" sqref="AM50" start="0" length="0">
      <dxf>
        <border outline="0">
          <left/>
          <right/>
          <top/>
          <bottom/>
        </border>
      </dxf>
    </rfmt>
    <rfmt sheetId="3" sqref="AN50" start="0" length="0">
      <dxf>
        <border outline="0">
          <left/>
          <right/>
          <top/>
          <bottom/>
        </border>
      </dxf>
    </rfmt>
    <rfmt sheetId="3" sqref="AO50" start="0" length="0">
      <dxf>
        <border outline="0">
          <left/>
          <right/>
          <top/>
          <bottom/>
        </border>
      </dxf>
    </rfmt>
    <rfmt sheetId="3" sqref="AP50" start="0" length="0">
      <dxf>
        <border outline="0">
          <left/>
          <right/>
          <top/>
          <bottom/>
        </border>
      </dxf>
    </rfmt>
    <rfmt sheetId="3" sqref="AQ50" start="0" length="0">
      <dxf>
        <border outline="0">
          <left/>
          <right/>
          <top/>
          <bottom/>
        </border>
      </dxf>
    </rfmt>
    <rfmt sheetId="3" sqref="AR50" start="0" length="0">
      <dxf>
        <border outline="0">
          <left/>
          <right/>
          <top/>
          <bottom/>
        </border>
      </dxf>
    </rfmt>
    <rfmt sheetId="3" sqref="AS50" start="0" length="0">
      <dxf>
        <border outline="0">
          <left/>
          <right/>
          <top/>
          <bottom/>
        </border>
      </dxf>
    </rfmt>
    <rfmt sheetId="3" sqref="AT50" start="0" length="0">
      <dxf>
        <border outline="0">
          <left/>
          <right/>
          <top/>
          <bottom/>
        </border>
      </dxf>
    </rfmt>
    <rfmt sheetId="3" sqref="AU50" start="0" length="0">
      <dxf>
        <border outline="0">
          <left/>
          <right/>
          <top/>
          <bottom/>
        </border>
      </dxf>
    </rfmt>
    <rfmt sheetId="3" sqref="AV50" start="0" length="0">
      <dxf>
        <border outline="0">
          <left/>
          <right/>
          <top/>
          <bottom/>
        </border>
      </dxf>
    </rfmt>
    <rfmt sheetId="3" sqref="AW50" start="0" length="0">
      <dxf>
        <border outline="0">
          <left/>
          <right/>
          <top/>
          <bottom/>
        </border>
      </dxf>
    </rfmt>
    <rfmt sheetId="3" sqref="AX50" start="0" length="0">
      <dxf>
        <border outline="0">
          <left/>
          <right/>
          <top/>
          <bottom/>
        </border>
      </dxf>
    </rfmt>
    <rfmt sheetId="3" sqref="AY50" start="0" length="0">
      <dxf>
        <border outline="0">
          <left/>
          <right/>
          <top/>
          <bottom/>
        </border>
      </dxf>
    </rfmt>
    <rfmt sheetId="3" sqref="AZ50" start="0" length="0">
      <dxf>
        <border outline="0">
          <left/>
          <right/>
          <top/>
          <bottom/>
        </border>
      </dxf>
    </rfmt>
    <rfmt sheetId="3" sqref="BA50" start="0" length="0">
      <dxf>
        <border outline="0">
          <left/>
          <right/>
          <top/>
          <bottom/>
        </border>
      </dxf>
    </rfmt>
    <rfmt sheetId="3" sqref="BB50" start="0" length="0">
      <dxf>
        <border outline="0">
          <left/>
          <right/>
          <top/>
          <bottom/>
        </border>
      </dxf>
    </rfmt>
    <rfmt sheetId="3" sqref="BC50" start="0" length="0">
      <dxf>
        <border outline="0">
          <left/>
          <right/>
          <top/>
          <bottom/>
        </border>
      </dxf>
    </rfmt>
    <rfmt sheetId="3" sqref="BD50" start="0" length="0">
      <dxf>
        <border outline="0">
          <left/>
          <right/>
          <top/>
          <bottom/>
        </border>
      </dxf>
    </rfmt>
    <rfmt sheetId="3" sqref="BE50" start="0" length="0">
      <dxf>
        <border outline="0">
          <left/>
          <right/>
          <top/>
          <bottom/>
        </border>
      </dxf>
    </rfmt>
    <rfmt sheetId="3" sqref="BF50" start="0" length="0">
      <dxf>
        <border outline="0">
          <left/>
          <right/>
          <top/>
          <bottom/>
        </border>
      </dxf>
    </rfmt>
    <rfmt sheetId="3" sqref="BG50" start="0" length="0">
      <dxf>
        <border outline="0">
          <left/>
          <right/>
          <top/>
          <bottom/>
        </border>
      </dxf>
    </rfmt>
    <rfmt sheetId="3" sqref="BH50" start="0" length="0">
      <dxf>
        <border outline="0">
          <left/>
          <right/>
          <top/>
          <bottom/>
        </border>
      </dxf>
    </rfmt>
    <rfmt sheetId="3" sqref="BI50" start="0" length="0">
      <dxf>
        <border outline="0">
          <left/>
          <right/>
          <top/>
          <bottom/>
        </border>
      </dxf>
    </rfmt>
    <rfmt sheetId="3" sqref="BJ50" start="0" length="0">
      <dxf>
        <border outline="0">
          <left/>
          <right/>
          <top/>
          <bottom/>
        </border>
      </dxf>
    </rfmt>
    <rfmt sheetId="3" sqref="BK50" start="0" length="0">
      <dxf>
        <border outline="0">
          <left/>
          <right/>
          <top/>
          <bottom/>
        </border>
      </dxf>
    </rfmt>
    <rfmt sheetId="3" sqref="BL50" start="0" length="0">
      <dxf>
        <border outline="0">
          <left/>
          <right/>
          <top/>
          <bottom/>
        </border>
      </dxf>
    </rfmt>
    <rfmt sheetId="3" sqref="BM50" start="0" length="0">
      <dxf>
        <border outline="0">
          <left/>
          <right/>
          <top/>
          <bottom/>
        </border>
      </dxf>
    </rfmt>
    <rfmt sheetId="3" sqref="BN50" start="0" length="0">
      <dxf>
        <border outline="0">
          <left/>
          <right/>
          <top/>
          <bottom/>
        </border>
      </dxf>
    </rfmt>
    <rfmt sheetId="3" sqref="BO50" start="0" length="0">
      <dxf>
        <border outline="0">
          <left/>
          <right/>
          <top/>
          <bottom/>
        </border>
      </dxf>
    </rfmt>
    <rfmt sheetId="3" sqref="BP50" start="0" length="0">
      <dxf>
        <border outline="0">
          <left/>
          <right/>
          <top/>
          <bottom/>
        </border>
      </dxf>
    </rfmt>
    <rfmt sheetId="3" sqref="BQ50" start="0" length="0">
      <dxf>
        <border outline="0">
          <left/>
          <right/>
          <top/>
          <bottom/>
        </border>
      </dxf>
    </rfmt>
    <rfmt sheetId="3" sqref="BR50" start="0" length="0">
      <dxf>
        <border outline="0">
          <left/>
          <right/>
          <top/>
          <bottom/>
        </border>
      </dxf>
    </rfmt>
    <rfmt sheetId="3" sqref="BS50" start="0" length="0">
      <dxf>
        <border outline="0">
          <left/>
          <right/>
          <top/>
          <bottom/>
        </border>
      </dxf>
    </rfmt>
    <rfmt sheetId="3" sqref="BT50" start="0" length="0">
      <dxf>
        <border outline="0">
          <left/>
          <right/>
          <top/>
          <bottom/>
        </border>
      </dxf>
    </rfmt>
    <rfmt sheetId="3" sqref="BU50" start="0" length="0">
      <dxf>
        <border outline="0">
          <left/>
          <right/>
          <top/>
          <bottom/>
        </border>
      </dxf>
    </rfmt>
    <rfmt sheetId="3" sqref="BV50" start="0" length="0">
      <dxf>
        <border outline="0">
          <left/>
          <right/>
          <top/>
          <bottom/>
        </border>
      </dxf>
    </rfmt>
    <rfmt sheetId="3" sqref="BW50" start="0" length="0">
      <dxf>
        <border outline="0">
          <left/>
          <right/>
          <top/>
          <bottom/>
        </border>
      </dxf>
    </rfmt>
    <rfmt sheetId="3" sqref="BX50" start="0" length="0">
      <dxf>
        <border outline="0">
          <left/>
          <right/>
          <top/>
          <bottom/>
        </border>
      </dxf>
    </rfmt>
    <rfmt sheetId="3" sqref="BY50" start="0" length="0">
      <dxf>
        <border outline="0">
          <left/>
          <right/>
          <top/>
          <bottom/>
        </border>
      </dxf>
    </rfmt>
    <rfmt sheetId="3" sqref="BZ50" start="0" length="0">
      <dxf>
        <border outline="0">
          <left/>
          <right/>
          <top/>
          <bottom/>
        </border>
      </dxf>
    </rfmt>
    <rfmt sheetId="3" sqref="CA50" start="0" length="0">
      <dxf>
        <border outline="0">
          <left/>
          <right/>
          <top/>
          <bottom/>
        </border>
      </dxf>
    </rfmt>
    <rfmt sheetId="3" sqref="CB50" start="0" length="0">
      <dxf>
        <border outline="0">
          <left/>
          <right/>
          <top/>
          <bottom/>
        </border>
      </dxf>
    </rfmt>
    <rfmt sheetId="3" sqref="CC50" start="0" length="0">
      <dxf>
        <border outline="0">
          <left/>
          <right/>
          <top/>
          <bottom/>
        </border>
      </dxf>
    </rfmt>
    <rfmt sheetId="3" sqref="CD50" start="0" length="0">
      <dxf>
        <border outline="0">
          <left/>
          <right/>
          <top/>
          <bottom/>
        </border>
      </dxf>
    </rfmt>
    <rfmt sheetId="3" sqref="CE50" start="0" length="0">
      <dxf>
        <border outline="0">
          <left/>
          <right/>
          <top/>
          <bottom/>
        </border>
      </dxf>
    </rfmt>
    <rfmt sheetId="3" sqref="CF50" start="0" length="0">
      <dxf>
        <border outline="0">
          <left/>
          <right/>
          <top/>
          <bottom/>
        </border>
      </dxf>
    </rfmt>
    <rfmt sheetId="3" sqref="CG50" start="0" length="0">
      <dxf>
        <border outline="0">
          <left/>
          <right/>
          <top/>
          <bottom/>
        </border>
      </dxf>
    </rfmt>
    <rfmt sheetId="3" sqref="CH50" start="0" length="0">
      <dxf>
        <border outline="0">
          <left/>
          <right/>
          <top/>
          <bottom/>
        </border>
      </dxf>
    </rfmt>
    <rfmt sheetId="3" sqref="CI50" start="0" length="0">
      <dxf>
        <border outline="0">
          <left/>
          <right/>
          <top/>
          <bottom/>
        </border>
      </dxf>
    </rfmt>
    <rfmt sheetId="3" sqref="CJ50" start="0" length="0">
      <dxf>
        <border outline="0">
          <left/>
          <right/>
          <top/>
          <bottom/>
        </border>
      </dxf>
    </rfmt>
    <rfmt sheetId="3" sqref="CK50" start="0" length="0">
      <dxf>
        <border outline="0">
          <left/>
          <right/>
          <top/>
          <bottom/>
        </border>
      </dxf>
    </rfmt>
    <rfmt sheetId="3" sqref="CL50" start="0" length="0">
      <dxf>
        <border outline="0">
          <left/>
          <right/>
          <top/>
          <bottom/>
        </border>
      </dxf>
    </rfmt>
    <rfmt sheetId="3" sqref="CM50" start="0" length="0">
      <dxf>
        <border outline="0">
          <left/>
          <right/>
          <top/>
          <bottom/>
        </border>
      </dxf>
    </rfmt>
    <rfmt sheetId="3" sqref="CN50" start="0" length="0">
      <dxf>
        <border outline="0">
          <left/>
          <right/>
          <top/>
          <bottom/>
        </border>
      </dxf>
    </rfmt>
    <rfmt sheetId="3" sqref="CO50" start="0" length="0">
      <dxf>
        <border outline="0">
          <left/>
          <right/>
          <top/>
          <bottom/>
        </border>
      </dxf>
    </rfmt>
    <rfmt sheetId="3" sqref="CP50" start="0" length="0">
      <dxf>
        <border outline="0">
          <left/>
          <right/>
          <top/>
          <bottom/>
        </border>
      </dxf>
    </rfmt>
    <rfmt sheetId="3" sqref="CQ50" start="0" length="0">
      <dxf>
        <border outline="0">
          <left/>
          <right/>
          <top/>
          <bottom/>
        </border>
      </dxf>
    </rfmt>
    <rfmt sheetId="3" sqref="CR50" start="0" length="0">
      <dxf>
        <border outline="0">
          <left/>
        </border>
      </dxf>
    </rfmt>
  </rrc>
  <rrc rId="1165" sId="3" ref="A43:XFD43" action="deleteRow">
    <rfmt sheetId="3" xfDxf="1" sqref="A43:XFD43" start="0" length="0">
      <dxf>
        <font>
          <color rgb="FF006100"/>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43">
        <v>34</v>
      </nc>
      <ndxf>
        <alignment horizontal="center" vertical="center"/>
      </ndxf>
    </rcc>
    <rcc rId="0" sId="3" dxf="1">
      <nc r="B43" t="inlineStr">
        <is>
          <t>3 - 1.3 High capacity digital networks - 1.3.1 Improving the environment for the deployment of electronic communication networks</t>
        </is>
      </nc>
      <ndxf>
        <alignment vertical="top"/>
      </ndxf>
    </rcc>
    <rcc rId="0" sId="3" dxf="1">
      <nc r="C43" t="inlineStr">
        <is>
          <t>Target</t>
        </is>
      </nc>
      <ndxf>
        <alignment vertical="top"/>
      </ndxf>
    </rcc>
    <rcc rId="0" sId="3" dxf="1">
      <nc r="D43" t="inlineStr">
        <is>
          <t>Completion of digital technical maps (DTM) objects for transportation and technical infrastructure networks</t>
        </is>
      </nc>
      <ndxf>
        <alignment vertical="top"/>
      </ndxf>
    </rcc>
    <rfmt sheetId="3" sqref="E43" start="0" length="0">
      <dxf>
        <alignment vertical="top"/>
      </dxf>
    </rfmt>
    <rcc rId="0" sId="3" dxf="1">
      <nc r="F43" t="inlineStr">
        <is>
          <t>Km </t>
        </is>
      </nc>
      <ndxf>
        <alignment vertical="top"/>
      </ndxf>
    </rcc>
    <rcc rId="0" sId="3" dxf="1" numFmtId="4">
      <nc r="G43">
        <v>0</v>
      </nc>
      <ndxf>
        <numFmt numFmtId="3" formatCode="#,##0"/>
        <alignment vertical="top"/>
      </ndxf>
    </rcc>
    <rcc rId="0" sId="3" dxf="1" numFmtId="4">
      <nc r="H43">
        <v>55000</v>
      </nc>
      <ndxf>
        <numFmt numFmtId="3" formatCode="#,##0"/>
        <alignment horizontal="right" vertical="top"/>
      </ndxf>
    </rcc>
    <rcc rId="0" sId="3" dxf="1">
      <nc r="I43" t="inlineStr">
        <is>
          <t>Q4</t>
        </is>
      </nc>
      <ndxf>
        <alignment horizontal="right" vertical="top"/>
      </ndxf>
    </rcc>
    <rcc rId="0" sId="3" dxf="1">
      <nc r="J43">
        <v>2025</v>
      </nc>
      <ndxf>
        <alignment horizontal="right" vertical="top"/>
      </ndxf>
    </rcc>
    <rcc rId="0" sId="3" dxf="1">
      <nc r="K43" t="inlineStr">
        <is>
          <t>Project outputs</t>
        </is>
      </nc>
      <ndxf>
        <alignment vertical="top"/>
      </ndxf>
    </rcc>
    <rcc rId="0" sId="3" dxf="1">
      <nc r="L43" t="inlineStr">
        <is>
          <t>Ministry of Industry and Trade</t>
        </is>
      </nc>
      <ndxf>
        <alignment vertical="top"/>
      </ndxf>
    </rcc>
    <rcc rId="0" sId="3" dxf="1">
      <nc r="M43" t="inlineStr">
        <is>
          <t>Digital technical maps (DTM) objects shall be completed, allowing access to precise information about the location and technical specifications of physical infrastructure networks owned by public and private bodies. 55 000 km of transportation and technical infrastructure networks shall be digitised. The resulting DTM objects shall be publicly accessible.</t>
        </is>
      </nc>
      <ndxf>
        <alignment vertical="top"/>
      </ndxf>
    </rcc>
    <rcc rId="0" sId="3" dxf="1">
      <nc r="N43" t="inlineStr">
        <is>
          <t>Slippage in the implementation of individual measures. Insufficient implementation infrastructure in terms of staffing capacity and high expertise.</t>
        </is>
      </nc>
      <ndxf>
        <alignment vertical="top"/>
      </ndxf>
    </rcc>
    <rcc rId="0" sId="3" dxf="1">
      <nc r="O43" t="inlineStr">
        <is>
          <t xml:space="preserve">The number of new DTM objects will be proven by a report from the IS DTM. </t>
        </is>
      </nc>
      <ndxf>
        <alignment vertical="top"/>
        <border outline="0">
          <right/>
        </border>
      </ndxf>
    </rcc>
    <rfmt sheetId="3" sqref="P43" start="0" length="0">
      <dxf>
        <border outline="0">
          <left/>
          <right/>
          <top/>
          <bottom/>
        </border>
      </dxf>
    </rfmt>
    <rfmt sheetId="3" sqref="Q43" start="0" length="0">
      <dxf>
        <border outline="0">
          <left/>
          <right/>
          <top/>
          <bottom/>
        </border>
      </dxf>
    </rfmt>
    <rfmt sheetId="3" sqref="R43" start="0" length="0">
      <dxf>
        <border outline="0">
          <left/>
          <right/>
          <top/>
          <bottom/>
        </border>
      </dxf>
    </rfmt>
    <rfmt sheetId="3" sqref="S43" start="0" length="0">
      <dxf>
        <border outline="0">
          <left/>
          <right/>
          <top/>
          <bottom/>
        </border>
      </dxf>
    </rfmt>
    <rfmt sheetId="3" sqref="T43" start="0" length="0">
      <dxf>
        <border outline="0">
          <left/>
          <right/>
          <top/>
          <bottom/>
        </border>
      </dxf>
    </rfmt>
    <rfmt sheetId="3" sqref="U43" start="0" length="0">
      <dxf>
        <border outline="0">
          <left/>
          <right/>
          <top/>
          <bottom/>
        </border>
      </dxf>
    </rfmt>
    <rfmt sheetId="3" sqref="V43" start="0" length="0">
      <dxf>
        <border outline="0">
          <left/>
          <right/>
          <top/>
          <bottom/>
        </border>
      </dxf>
    </rfmt>
    <rfmt sheetId="3" sqref="W43" start="0" length="0">
      <dxf>
        <border outline="0">
          <left/>
          <right/>
          <top/>
          <bottom/>
        </border>
      </dxf>
    </rfmt>
    <rfmt sheetId="3" sqref="X43" start="0" length="0">
      <dxf>
        <border outline="0">
          <left/>
          <right/>
          <top/>
          <bottom/>
        </border>
      </dxf>
    </rfmt>
    <rfmt sheetId="3" sqref="Y43" start="0" length="0">
      <dxf>
        <border outline="0">
          <left/>
          <right/>
          <top/>
          <bottom/>
        </border>
      </dxf>
    </rfmt>
    <rfmt sheetId="3" sqref="Z43" start="0" length="0">
      <dxf>
        <border outline="0">
          <left/>
          <right/>
          <top/>
          <bottom/>
        </border>
      </dxf>
    </rfmt>
    <rfmt sheetId="3" sqref="AA43" start="0" length="0">
      <dxf>
        <border outline="0">
          <left/>
          <right/>
          <top/>
          <bottom/>
        </border>
      </dxf>
    </rfmt>
    <rfmt sheetId="3" sqref="AB43" start="0" length="0">
      <dxf>
        <border outline="0">
          <left/>
          <right/>
          <top/>
          <bottom/>
        </border>
      </dxf>
    </rfmt>
    <rfmt sheetId="3" sqref="AC43" start="0" length="0">
      <dxf>
        <border outline="0">
          <left/>
          <right/>
          <top/>
          <bottom/>
        </border>
      </dxf>
    </rfmt>
    <rfmt sheetId="3" sqref="AD43" start="0" length="0">
      <dxf>
        <border outline="0">
          <left/>
          <right/>
          <top/>
          <bottom/>
        </border>
      </dxf>
    </rfmt>
    <rfmt sheetId="3" sqref="AE43" start="0" length="0">
      <dxf>
        <border outline="0">
          <left/>
          <right/>
          <top/>
          <bottom/>
        </border>
      </dxf>
    </rfmt>
    <rfmt sheetId="3" sqref="AF43" start="0" length="0">
      <dxf>
        <border outline="0">
          <left/>
          <right/>
          <top/>
          <bottom/>
        </border>
      </dxf>
    </rfmt>
    <rfmt sheetId="3" sqref="AG43" start="0" length="0">
      <dxf>
        <border outline="0">
          <left/>
          <right/>
          <top/>
          <bottom/>
        </border>
      </dxf>
    </rfmt>
    <rfmt sheetId="3" sqref="AH43" start="0" length="0">
      <dxf>
        <border outline="0">
          <left/>
          <right/>
          <top/>
          <bottom/>
        </border>
      </dxf>
    </rfmt>
    <rfmt sheetId="3" sqref="AI43" start="0" length="0">
      <dxf>
        <border outline="0">
          <left/>
          <right/>
          <top/>
          <bottom/>
        </border>
      </dxf>
    </rfmt>
    <rfmt sheetId="3" sqref="AJ43" start="0" length="0">
      <dxf>
        <border outline="0">
          <left/>
          <right/>
          <top/>
          <bottom/>
        </border>
      </dxf>
    </rfmt>
    <rfmt sheetId="3" sqref="AK43" start="0" length="0">
      <dxf>
        <border outline="0">
          <left/>
          <right/>
          <top/>
          <bottom/>
        </border>
      </dxf>
    </rfmt>
    <rfmt sheetId="3" sqref="AL43" start="0" length="0">
      <dxf>
        <border outline="0">
          <left/>
          <right/>
          <top/>
          <bottom/>
        </border>
      </dxf>
    </rfmt>
    <rfmt sheetId="3" sqref="AM43" start="0" length="0">
      <dxf>
        <border outline="0">
          <left/>
          <right/>
          <top/>
          <bottom/>
        </border>
      </dxf>
    </rfmt>
    <rfmt sheetId="3" sqref="AN43" start="0" length="0">
      <dxf>
        <border outline="0">
          <left/>
          <right/>
          <top/>
          <bottom/>
        </border>
      </dxf>
    </rfmt>
    <rfmt sheetId="3" sqref="AO43" start="0" length="0">
      <dxf>
        <border outline="0">
          <left/>
          <right/>
          <top/>
          <bottom/>
        </border>
      </dxf>
    </rfmt>
    <rfmt sheetId="3" sqref="AP43" start="0" length="0">
      <dxf>
        <border outline="0">
          <left/>
          <right/>
          <top/>
          <bottom/>
        </border>
      </dxf>
    </rfmt>
    <rfmt sheetId="3" sqref="AQ43" start="0" length="0">
      <dxf>
        <border outline="0">
          <left/>
          <right/>
          <top/>
          <bottom/>
        </border>
      </dxf>
    </rfmt>
    <rfmt sheetId="3" sqref="AR43" start="0" length="0">
      <dxf>
        <border outline="0">
          <left/>
          <right/>
          <top/>
          <bottom/>
        </border>
      </dxf>
    </rfmt>
    <rfmt sheetId="3" sqref="AS43" start="0" length="0">
      <dxf>
        <border outline="0">
          <left/>
          <right/>
          <top/>
          <bottom/>
        </border>
      </dxf>
    </rfmt>
    <rfmt sheetId="3" sqref="AT43" start="0" length="0">
      <dxf>
        <border outline="0">
          <left/>
          <right/>
          <top/>
          <bottom/>
        </border>
      </dxf>
    </rfmt>
    <rfmt sheetId="3" sqref="AU43" start="0" length="0">
      <dxf>
        <border outline="0">
          <left/>
          <right/>
          <top/>
          <bottom/>
        </border>
      </dxf>
    </rfmt>
    <rfmt sheetId="3" sqref="AV43" start="0" length="0">
      <dxf>
        <border outline="0">
          <left/>
          <right/>
          <top/>
          <bottom/>
        </border>
      </dxf>
    </rfmt>
    <rfmt sheetId="3" sqref="AW43" start="0" length="0">
      <dxf>
        <border outline="0">
          <left/>
          <right/>
          <top/>
          <bottom/>
        </border>
      </dxf>
    </rfmt>
    <rfmt sheetId="3" sqref="AX43" start="0" length="0">
      <dxf>
        <border outline="0">
          <left/>
          <right/>
          <top/>
          <bottom/>
        </border>
      </dxf>
    </rfmt>
    <rfmt sheetId="3" sqref="AY43" start="0" length="0">
      <dxf>
        <border outline="0">
          <left/>
          <right/>
          <top/>
          <bottom/>
        </border>
      </dxf>
    </rfmt>
    <rfmt sheetId="3" sqref="AZ43" start="0" length="0">
      <dxf>
        <border outline="0">
          <left/>
          <right/>
          <top/>
          <bottom/>
        </border>
      </dxf>
    </rfmt>
    <rfmt sheetId="3" sqref="BA43" start="0" length="0">
      <dxf>
        <border outline="0">
          <left/>
          <right/>
          <top/>
          <bottom/>
        </border>
      </dxf>
    </rfmt>
    <rfmt sheetId="3" sqref="BB43" start="0" length="0">
      <dxf>
        <border outline="0">
          <left/>
          <right/>
          <top/>
          <bottom/>
        </border>
      </dxf>
    </rfmt>
    <rfmt sheetId="3" sqref="BC43" start="0" length="0">
      <dxf>
        <border outline="0">
          <left/>
          <right/>
          <top/>
          <bottom/>
        </border>
      </dxf>
    </rfmt>
    <rfmt sheetId="3" sqref="BD43" start="0" length="0">
      <dxf>
        <border outline="0">
          <left/>
          <right/>
          <top/>
          <bottom/>
        </border>
      </dxf>
    </rfmt>
    <rfmt sheetId="3" sqref="BE43" start="0" length="0">
      <dxf>
        <border outline="0">
          <left/>
          <right/>
          <top/>
          <bottom/>
        </border>
      </dxf>
    </rfmt>
    <rfmt sheetId="3" sqref="BF43" start="0" length="0">
      <dxf>
        <border outline="0">
          <left/>
          <right/>
          <top/>
          <bottom/>
        </border>
      </dxf>
    </rfmt>
    <rfmt sheetId="3" sqref="BG43" start="0" length="0">
      <dxf>
        <border outline="0">
          <left/>
          <right/>
          <top/>
          <bottom/>
        </border>
      </dxf>
    </rfmt>
    <rfmt sheetId="3" sqref="BH43" start="0" length="0">
      <dxf>
        <border outline="0">
          <left/>
          <right/>
          <top/>
          <bottom/>
        </border>
      </dxf>
    </rfmt>
    <rfmt sheetId="3" sqref="BI43" start="0" length="0">
      <dxf>
        <border outline="0">
          <left/>
          <right/>
          <top/>
          <bottom/>
        </border>
      </dxf>
    </rfmt>
    <rfmt sheetId="3" sqref="BJ43" start="0" length="0">
      <dxf>
        <border outline="0">
          <left/>
          <right/>
          <top/>
          <bottom/>
        </border>
      </dxf>
    </rfmt>
    <rfmt sheetId="3" sqref="BK43" start="0" length="0">
      <dxf>
        <border outline="0">
          <left/>
          <right/>
          <top/>
          <bottom/>
        </border>
      </dxf>
    </rfmt>
    <rfmt sheetId="3" sqref="BL43" start="0" length="0">
      <dxf>
        <border outline="0">
          <left/>
          <right/>
          <top/>
          <bottom/>
        </border>
      </dxf>
    </rfmt>
    <rfmt sheetId="3" sqref="BM43" start="0" length="0">
      <dxf>
        <border outline="0">
          <left/>
          <right/>
          <top/>
          <bottom/>
        </border>
      </dxf>
    </rfmt>
    <rfmt sheetId="3" sqref="BN43" start="0" length="0">
      <dxf>
        <border outline="0">
          <left/>
          <right/>
          <top/>
          <bottom/>
        </border>
      </dxf>
    </rfmt>
    <rfmt sheetId="3" sqref="BO43" start="0" length="0">
      <dxf>
        <border outline="0">
          <left/>
          <right/>
          <top/>
          <bottom/>
        </border>
      </dxf>
    </rfmt>
    <rfmt sheetId="3" sqref="BP43" start="0" length="0">
      <dxf>
        <border outline="0">
          <left/>
          <right/>
          <top/>
          <bottom/>
        </border>
      </dxf>
    </rfmt>
    <rfmt sheetId="3" sqref="BQ43" start="0" length="0">
      <dxf>
        <border outline="0">
          <left/>
          <right/>
          <top/>
          <bottom/>
        </border>
      </dxf>
    </rfmt>
    <rfmt sheetId="3" sqref="BR43" start="0" length="0">
      <dxf>
        <border outline="0">
          <left/>
          <right/>
          <top/>
          <bottom/>
        </border>
      </dxf>
    </rfmt>
    <rfmt sheetId="3" sqref="BS43" start="0" length="0">
      <dxf>
        <border outline="0">
          <left/>
          <right/>
          <top/>
          <bottom/>
        </border>
      </dxf>
    </rfmt>
    <rfmt sheetId="3" sqref="BT43" start="0" length="0">
      <dxf>
        <border outline="0">
          <left/>
          <right/>
          <top/>
          <bottom/>
        </border>
      </dxf>
    </rfmt>
    <rfmt sheetId="3" sqref="BU43" start="0" length="0">
      <dxf>
        <border outline="0">
          <left/>
          <right/>
          <top/>
          <bottom/>
        </border>
      </dxf>
    </rfmt>
    <rfmt sheetId="3" sqref="BV43" start="0" length="0">
      <dxf>
        <border outline="0">
          <left/>
          <right/>
          <top/>
          <bottom/>
        </border>
      </dxf>
    </rfmt>
    <rfmt sheetId="3" sqref="BW43" start="0" length="0">
      <dxf>
        <border outline="0">
          <left/>
          <right/>
          <top/>
          <bottom/>
        </border>
      </dxf>
    </rfmt>
    <rfmt sheetId="3" sqref="BX43" start="0" length="0">
      <dxf>
        <border outline="0">
          <left/>
          <right/>
          <top/>
          <bottom/>
        </border>
      </dxf>
    </rfmt>
    <rfmt sheetId="3" sqref="BY43" start="0" length="0">
      <dxf>
        <border outline="0">
          <left/>
          <right/>
          <top/>
          <bottom/>
        </border>
      </dxf>
    </rfmt>
    <rfmt sheetId="3" sqref="BZ43" start="0" length="0">
      <dxf>
        <border outline="0">
          <left/>
          <right/>
          <top/>
          <bottom/>
        </border>
      </dxf>
    </rfmt>
    <rfmt sheetId="3" sqref="CA43" start="0" length="0">
      <dxf>
        <border outline="0">
          <left/>
          <right/>
          <top/>
          <bottom/>
        </border>
      </dxf>
    </rfmt>
    <rfmt sheetId="3" sqref="CB43" start="0" length="0">
      <dxf>
        <border outline="0">
          <left/>
          <right/>
          <top/>
          <bottom/>
        </border>
      </dxf>
    </rfmt>
    <rfmt sheetId="3" sqref="CC43" start="0" length="0">
      <dxf>
        <border outline="0">
          <left/>
          <right/>
          <top/>
          <bottom/>
        </border>
      </dxf>
    </rfmt>
    <rfmt sheetId="3" sqref="CD43" start="0" length="0">
      <dxf>
        <border outline="0">
          <left/>
          <right/>
          <top/>
          <bottom/>
        </border>
      </dxf>
    </rfmt>
    <rfmt sheetId="3" sqref="CE43" start="0" length="0">
      <dxf>
        <border outline="0">
          <left/>
          <right/>
          <top/>
          <bottom/>
        </border>
      </dxf>
    </rfmt>
    <rfmt sheetId="3" sqref="CF43" start="0" length="0">
      <dxf>
        <border outline="0">
          <left/>
          <right/>
          <top/>
          <bottom/>
        </border>
      </dxf>
    </rfmt>
    <rfmt sheetId="3" sqref="CG43" start="0" length="0">
      <dxf>
        <border outline="0">
          <left/>
          <right/>
          <top/>
          <bottom/>
        </border>
      </dxf>
    </rfmt>
    <rfmt sheetId="3" sqref="CH43" start="0" length="0">
      <dxf>
        <border outline="0">
          <left/>
          <right/>
          <top/>
          <bottom/>
        </border>
      </dxf>
    </rfmt>
    <rfmt sheetId="3" sqref="CI43" start="0" length="0">
      <dxf>
        <border outline="0">
          <left/>
          <right/>
          <top/>
          <bottom/>
        </border>
      </dxf>
    </rfmt>
    <rfmt sheetId="3" sqref="CJ43" start="0" length="0">
      <dxf>
        <border outline="0">
          <left/>
          <right/>
          <top/>
          <bottom/>
        </border>
      </dxf>
    </rfmt>
    <rfmt sheetId="3" sqref="CK43" start="0" length="0">
      <dxf>
        <border outline="0">
          <left/>
          <right/>
          <top/>
          <bottom/>
        </border>
      </dxf>
    </rfmt>
    <rfmt sheetId="3" sqref="CL43" start="0" length="0">
      <dxf>
        <border outline="0">
          <left/>
          <right/>
          <top/>
          <bottom/>
        </border>
      </dxf>
    </rfmt>
    <rfmt sheetId="3" sqref="CM43" start="0" length="0">
      <dxf>
        <border outline="0">
          <left/>
          <right/>
          <top/>
          <bottom/>
        </border>
      </dxf>
    </rfmt>
    <rfmt sheetId="3" sqref="CN43" start="0" length="0">
      <dxf>
        <border outline="0">
          <left/>
          <right/>
          <top/>
          <bottom/>
        </border>
      </dxf>
    </rfmt>
    <rfmt sheetId="3" sqref="CO43" start="0" length="0">
      <dxf>
        <border outline="0">
          <left/>
          <right/>
          <top/>
          <bottom/>
        </border>
      </dxf>
    </rfmt>
    <rfmt sheetId="3" sqref="CP43" start="0" length="0">
      <dxf>
        <border outline="0">
          <left/>
          <right/>
          <top/>
          <bottom/>
        </border>
      </dxf>
    </rfmt>
    <rfmt sheetId="3" sqref="CQ43" start="0" length="0">
      <dxf>
        <border outline="0">
          <left/>
          <right/>
          <top/>
          <bottom/>
        </border>
      </dxf>
    </rfmt>
    <rfmt sheetId="3" sqref="CR43" start="0" length="0">
      <dxf>
        <border outline="0">
          <left/>
        </border>
      </dxf>
    </rfmt>
  </rrc>
  <rrc rId="1166" sId="3" ref="A32:XFD32" action="deleteRow">
    <rfmt sheetId="3" xfDxf="1" sqref="A32:XFD32" start="0" length="0">
      <dxf>
        <font>
          <color rgb="FF006100"/>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32">
        <v>26</v>
      </nc>
      <ndxf>
        <alignment horizontal="center" vertical="center"/>
      </ndxf>
    </rcc>
    <rcc rId="0" sId="3" dxf="1">
      <nc r="B32" t="inlineStr">
        <is>
          <t>2 - 1.2 Digital public administration systems - 1.2.4 Centers of competence for supporting eGovernment, Cybersecurity and eHealth</t>
        </is>
      </nc>
      <ndxf>
        <alignment vertical="top"/>
      </ndxf>
    </rcc>
    <rcc rId="0" sId="3" dxf="1">
      <nc r="C32" t="inlineStr">
        <is>
          <t>Target</t>
        </is>
      </nc>
      <ndxf>
        <alignment vertical="top"/>
      </ndxf>
    </rcc>
    <rcc rId="0" sId="3" dxf="1">
      <nc r="D32" t="inlineStr">
        <is>
          <t>Consultations and assistance provided on topics related to the measures under component 1.1 and 1.2 in the scope of at least 5 man-days, provided to specific public administration bodies</t>
        </is>
      </nc>
      <ndxf>
        <alignment vertical="top"/>
      </ndxf>
    </rcc>
    <rfmt sheetId="3" sqref="E32" start="0" length="0">
      <dxf>
        <alignment vertical="top"/>
      </dxf>
    </rfmt>
    <rcc rId="0" sId="3" dxf="1">
      <nc r="F32" t="inlineStr">
        <is>
          <t>Number of consultations provided in scope of at least 5 man-days</t>
        </is>
      </nc>
      <ndxf>
        <alignment vertical="top"/>
      </ndxf>
    </rcc>
    <rcc rId="0" sId="3" dxf="1" numFmtId="4">
      <nc r="G32">
        <v>0</v>
      </nc>
      <ndxf>
        <numFmt numFmtId="3" formatCode="#,##0"/>
        <alignment vertical="top"/>
      </ndxf>
    </rcc>
    <rcc rId="0" sId="3" dxf="1" numFmtId="4">
      <nc r="H32">
        <v>50</v>
      </nc>
      <ndxf>
        <numFmt numFmtId="3" formatCode="#,##0"/>
        <alignment horizontal="right" vertical="top"/>
      </ndxf>
    </rcc>
    <rcc rId="0" sId="3" dxf="1">
      <nc r="I32" t="inlineStr">
        <is>
          <t>Q4</t>
        </is>
      </nc>
      <ndxf>
        <alignment horizontal="right" vertical="top"/>
      </ndxf>
    </rcc>
    <rcc rId="0" sId="3" dxf="1">
      <nc r="J32">
        <v>2025</v>
      </nc>
      <ndxf>
        <alignment horizontal="right" vertical="top"/>
      </ndxf>
    </rcc>
    <rcc rId="0" sId="3" dxf="1">
      <nc r="K32" t="inlineStr">
        <is>
          <t>Statements of individual consultants</t>
        </is>
      </nc>
      <ndxf>
        <alignment vertical="top"/>
      </ndxf>
    </rcc>
    <rcc rId="0" sId="3">
      <nc r="L32" t="inlineStr">
        <is>
          <t>Ministry of the Interior</t>
        </is>
      </nc>
    </rcc>
    <rcc rId="0" sId="3" dxf="1">
      <nc r="M32" t="inlineStr">
        <is>
          <t>The measure shall provide expertise for the implementation of investments and reforms under component 1.1 and 1.2 to public administration bodies. Only consultations requiring a minimum five man-days shall be counted towards in the target.</t>
        </is>
      </nc>
      <ndxf>
        <alignment vertical="top"/>
      </ndxf>
    </rcc>
    <rcc rId="0" sId="3" dxf="1">
      <nc r="N32" t="inlineStr">
        <is>
          <t>Approval of the establishment of non-existent competence centers and centers of excellence
Filling of competence centers with staff - selection of suitable employees</t>
        </is>
      </nc>
      <ndxf>
        <alignment vertical="top"/>
      </ndxf>
    </rcc>
    <rcc rId="0" sId="3" dxf="1">
      <nc r="O32" t="inlineStr">
        <is>
          <t xml:space="preserve">Summary document duly justifying how the target (including all the constitutive elements) was satisfactorily fulfilled. This document shall include as an annex the following documentary evidence:
For each consultation, a certificate of works completion signed by the contractor and by the competent authority in accordance with the national legislation, certifying the number of man-days required by each consultation and types of services provided.
</t>
        </is>
      </nc>
      <ndxf>
        <alignment vertical="top" wrapText="1"/>
        <border outline="0">
          <right/>
        </border>
      </ndxf>
    </rcc>
    <rfmt sheetId="3" sqref="P32" start="0" length="0">
      <dxf>
        <border outline="0">
          <left/>
          <right/>
          <top/>
          <bottom/>
        </border>
      </dxf>
    </rfmt>
    <rfmt sheetId="3" sqref="Q32" start="0" length="0">
      <dxf>
        <border outline="0">
          <left/>
          <right/>
          <top/>
          <bottom/>
        </border>
      </dxf>
    </rfmt>
    <rfmt sheetId="3" sqref="R32" start="0" length="0">
      <dxf>
        <border outline="0">
          <left/>
          <right/>
          <top/>
          <bottom/>
        </border>
      </dxf>
    </rfmt>
    <rfmt sheetId="3" sqref="S32" start="0" length="0">
      <dxf>
        <border outline="0">
          <left/>
          <right/>
          <top/>
          <bottom/>
        </border>
      </dxf>
    </rfmt>
    <rfmt sheetId="3" sqref="T32" start="0" length="0">
      <dxf>
        <border outline="0">
          <left/>
          <right/>
          <top/>
          <bottom/>
        </border>
      </dxf>
    </rfmt>
    <rfmt sheetId="3" sqref="U32" start="0" length="0">
      <dxf>
        <border outline="0">
          <left/>
          <right/>
          <top/>
          <bottom/>
        </border>
      </dxf>
    </rfmt>
    <rfmt sheetId="3" sqref="V32" start="0" length="0">
      <dxf>
        <border outline="0">
          <left/>
          <right/>
          <top/>
          <bottom/>
        </border>
      </dxf>
    </rfmt>
    <rfmt sheetId="3" sqref="W32" start="0" length="0">
      <dxf>
        <border outline="0">
          <left/>
          <right/>
          <top/>
          <bottom/>
        </border>
      </dxf>
    </rfmt>
    <rfmt sheetId="3" sqref="X32" start="0" length="0">
      <dxf>
        <border outline="0">
          <left/>
          <right/>
          <top/>
          <bottom/>
        </border>
      </dxf>
    </rfmt>
    <rfmt sheetId="3" sqref="Y32" start="0" length="0">
      <dxf>
        <border outline="0">
          <left/>
          <right/>
          <top/>
          <bottom/>
        </border>
      </dxf>
    </rfmt>
    <rfmt sheetId="3" sqref="Z32" start="0" length="0">
      <dxf>
        <border outline="0">
          <left/>
          <right/>
          <top/>
          <bottom/>
        </border>
      </dxf>
    </rfmt>
    <rfmt sheetId="3" sqref="AA32" start="0" length="0">
      <dxf>
        <border outline="0">
          <left/>
          <right/>
          <top/>
          <bottom/>
        </border>
      </dxf>
    </rfmt>
    <rfmt sheetId="3" sqref="AB32" start="0" length="0">
      <dxf>
        <border outline="0">
          <left/>
          <right/>
          <top/>
          <bottom/>
        </border>
      </dxf>
    </rfmt>
    <rfmt sheetId="3" sqref="AC32" start="0" length="0">
      <dxf>
        <border outline="0">
          <left/>
          <right/>
          <top/>
          <bottom/>
        </border>
      </dxf>
    </rfmt>
    <rfmt sheetId="3" sqref="AD32" start="0" length="0">
      <dxf>
        <border outline="0">
          <left/>
          <right/>
          <top/>
          <bottom/>
        </border>
      </dxf>
    </rfmt>
    <rfmt sheetId="3" sqref="AE32" start="0" length="0">
      <dxf>
        <border outline="0">
          <left/>
          <right/>
          <top/>
          <bottom/>
        </border>
      </dxf>
    </rfmt>
    <rfmt sheetId="3" sqref="AF32" start="0" length="0">
      <dxf>
        <border outline="0">
          <left/>
          <right/>
          <top/>
          <bottom/>
        </border>
      </dxf>
    </rfmt>
    <rfmt sheetId="3" sqref="AG32" start="0" length="0">
      <dxf>
        <border outline="0">
          <left/>
          <right/>
          <top/>
          <bottom/>
        </border>
      </dxf>
    </rfmt>
    <rfmt sheetId="3" sqref="AH32" start="0" length="0">
      <dxf>
        <border outline="0">
          <left/>
          <right/>
          <top/>
          <bottom/>
        </border>
      </dxf>
    </rfmt>
    <rfmt sheetId="3" sqref="AI32" start="0" length="0">
      <dxf>
        <border outline="0">
          <left/>
          <right/>
          <top/>
          <bottom/>
        </border>
      </dxf>
    </rfmt>
    <rfmt sheetId="3" sqref="AJ32" start="0" length="0">
      <dxf>
        <border outline="0">
          <left/>
          <right/>
          <top/>
          <bottom/>
        </border>
      </dxf>
    </rfmt>
    <rfmt sheetId="3" sqref="AK32" start="0" length="0">
      <dxf>
        <border outline="0">
          <left/>
          <right/>
          <top/>
          <bottom/>
        </border>
      </dxf>
    </rfmt>
    <rfmt sheetId="3" sqref="AL32" start="0" length="0">
      <dxf>
        <border outline="0">
          <left/>
          <right/>
          <top/>
          <bottom/>
        </border>
      </dxf>
    </rfmt>
    <rfmt sheetId="3" sqref="AM32" start="0" length="0">
      <dxf>
        <border outline="0">
          <left/>
          <right/>
          <top/>
          <bottom/>
        </border>
      </dxf>
    </rfmt>
    <rfmt sheetId="3" sqref="AN32" start="0" length="0">
      <dxf>
        <border outline="0">
          <left/>
          <right/>
          <top/>
          <bottom/>
        </border>
      </dxf>
    </rfmt>
    <rfmt sheetId="3" sqref="AO32" start="0" length="0">
      <dxf>
        <border outline="0">
          <left/>
          <right/>
          <top/>
          <bottom/>
        </border>
      </dxf>
    </rfmt>
    <rfmt sheetId="3" sqref="AP32" start="0" length="0">
      <dxf>
        <border outline="0">
          <left/>
          <right/>
          <top/>
          <bottom/>
        </border>
      </dxf>
    </rfmt>
    <rfmt sheetId="3" sqref="AQ32" start="0" length="0">
      <dxf>
        <border outline="0">
          <left/>
          <right/>
          <top/>
          <bottom/>
        </border>
      </dxf>
    </rfmt>
    <rfmt sheetId="3" sqref="AR32" start="0" length="0">
      <dxf>
        <border outline="0">
          <left/>
          <right/>
          <top/>
          <bottom/>
        </border>
      </dxf>
    </rfmt>
    <rfmt sheetId="3" sqref="AS32" start="0" length="0">
      <dxf>
        <border outline="0">
          <left/>
          <right/>
          <top/>
          <bottom/>
        </border>
      </dxf>
    </rfmt>
    <rfmt sheetId="3" sqref="AT32" start="0" length="0">
      <dxf>
        <border outline="0">
          <left/>
          <right/>
          <top/>
          <bottom/>
        </border>
      </dxf>
    </rfmt>
    <rfmt sheetId="3" sqref="AU32" start="0" length="0">
      <dxf>
        <border outline="0">
          <left/>
          <right/>
          <top/>
          <bottom/>
        </border>
      </dxf>
    </rfmt>
    <rfmt sheetId="3" sqref="AV32" start="0" length="0">
      <dxf>
        <border outline="0">
          <left/>
          <right/>
          <top/>
          <bottom/>
        </border>
      </dxf>
    </rfmt>
    <rfmt sheetId="3" sqref="AW32" start="0" length="0">
      <dxf>
        <border outline="0">
          <left/>
          <right/>
          <top/>
          <bottom/>
        </border>
      </dxf>
    </rfmt>
    <rfmt sheetId="3" sqref="AX32" start="0" length="0">
      <dxf>
        <border outline="0">
          <left/>
          <right/>
          <top/>
          <bottom/>
        </border>
      </dxf>
    </rfmt>
    <rfmt sheetId="3" sqref="AY32" start="0" length="0">
      <dxf>
        <border outline="0">
          <left/>
          <right/>
          <top/>
          <bottom/>
        </border>
      </dxf>
    </rfmt>
    <rfmt sheetId="3" sqref="AZ32" start="0" length="0">
      <dxf>
        <border outline="0">
          <left/>
          <right/>
          <top/>
          <bottom/>
        </border>
      </dxf>
    </rfmt>
    <rfmt sheetId="3" sqref="BA32" start="0" length="0">
      <dxf>
        <border outline="0">
          <left/>
          <right/>
          <top/>
          <bottom/>
        </border>
      </dxf>
    </rfmt>
    <rfmt sheetId="3" sqref="BB32" start="0" length="0">
      <dxf>
        <border outline="0">
          <left/>
          <right/>
          <top/>
          <bottom/>
        </border>
      </dxf>
    </rfmt>
    <rfmt sheetId="3" sqref="BC32" start="0" length="0">
      <dxf>
        <border outline="0">
          <left/>
          <right/>
          <top/>
          <bottom/>
        </border>
      </dxf>
    </rfmt>
    <rfmt sheetId="3" sqref="BD32" start="0" length="0">
      <dxf>
        <border outline="0">
          <left/>
          <right/>
          <top/>
          <bottom/>
        </border>
      </dxf>
    </rfmt>
    <rfmt sheetId="3" sqref="BE32" start="0" length="0">
      <dxf>
        <border outline="0">
          <left/>
          <right/>
          <top/>
          <bottom/>
        </border>
      </dxf>
    </rfmt>
    <rfmt sheetId="3" sqref="BF32" start="0" length="0">
      <dxf>
        <border outline="0">
          <left/>
          <right/>
          <top/>
          <bottom/>
        </border>
      </dxf>
    </rfmt>
    <rfmt sheetId="3" sqref="BG32" start="0" length="0">
      <dxf>
        <border outline="0">
          <left/>
          <right/>
          <top/>
          <bottom/>
        </border>
      </dxf>
    </rfmt>
    <rfmt sheetId="3" sqref="BH32" start="0" length="0">
      <dxf>
        <border outline="0">
          <left/>
          <right/>
          <top/>
          <bottom/>
        </border>
      </dxf>
    </rfmt>
    <rfmt sheetId="3" sqref="BI32" start="0" length="0">
      <dxf>
        <border outline="0">
          <left/>
          <right/>
          <top/>
          <bottom/>
        </border>
      </dxf>
    </rfmt>
    <rfmt sheetId="3" sqref="BJ32" start="0" length="0">
      <dxf>
        <border outline="0">
          <left/>
          <right/>
          <top/>
          <bottom/>
        </border>
      </dxf>
    </rfmt>
    <rfmt sheetId="3" sqref="BK32" start="0" length="0">
      <dxf>
        <border outline="0">
          <left/>
          <right/>
          <top/>
          <bottom/>
        </border>
      </dxf>
    </rfmt>
    <rfmt sheetId="3" sqref="BL32" start="0" length="0">
      <dxf>
        <border outline="0">
          <left/>
          <right/>
          <top/>
          <bottom/>
        </border>
      </dxf>
    </rfmt>
    <rfmt sheetId="3" sqref="BM32" start="0" length="0">
      <dxf>
        <border outline="0">
          <left/>
          <right/>
          <top/>
          <bottom/>
        </border>
      </dxf>
    </rfmt>
    <rfmt sheetId="3" sqref="BN32" start="0" length="0">
      <dxf>
        <border outline="0">
          <left/>
          <right/>
          <top/>
          <bottom/>
        </border>
      </dxf>
    </rfmt>
    <rfmt sheetId="3" sqref="BO32" start="0" length="0">
      <dxf>
        <border outline="0">
          <left/>
          <right/>
          <top/>
          <bottom/>
        </border>
      </dxf>
    </rfmt>
    <rfmt sheetId="3" sqref="BP32" start="0" length="0">
      <dxf>
        <border outline="0">
          <left/>
          <right/>
          <top/>
          <bottom/>
        </border>
      </dxf>
    </rfmt>
    <rfmt sheetId="3" sqref="BQ32" start="0" length="0">
      <dxf>
        <border outline="0">
          <left/>
          <right/>
          <top/>
          <bottom/>
        </border>
      </dxf>
    </rfmt>
    <rfmt sheetId="3" sqref="BR32" start="0" length="0">
      <dxf>
        <border outline="0">
          <left/>
          <right/>
          <top/>
          <bottom/>
        </border>
      </dxf>
    </rfmt>
    <rfmt sheetId="3" sqref="BS32" start="0" length="0">
      <dxf>
        <border outline="0">
          <left/>
          <right/>
          <top/>
          <bottom/>
        </border>
      </dxf>
    </rfmt>
    <rfmt sheetId="3" sqref="BT32" start="0" length="0">
      <dxf>
        <border outline="0">
          <left/>
          <right/>
          <top/>
          <bottom/>
        </border>
      </dxf>
    </rfmt>
    <rfmt sheetId="3" sqref="BU32" start="0" length="0">
      <dxf>
        <border outline="0">
          <left/>
          <right/>
          <top/>
          <bottom/>
        </border>
      </dxf>
    </rfmt>
    <rfmt sheetId="3" sqref="BV32" start="0" length="0">
      <dxf>
        <border outline="0">
          <left/>
          <right/>
          <top/>
          <bottom/>
        </border>
      </dxf>
    </rfmt>
    <rfmt sheetId="3" sqref="BW32" start="0" length="0">
      <dxf>
        <border outline="0">
          <left/>
          <right/>
          <top/>
          <bottom/>
        </border>
      </dxf>
    </rfmt>
    <rfmt sheetId="3" sqref="BX32" start="0" length="0">
      <dxf>
        <border outline="0">
          <left/>
          <right/>
          <top/>
          <bottom/>
        </border>
      </dxf>
    </rfmt>
    <rfmt sheetId="3" sqref="BY32" start="0" length="0">
      <dxf>
        <border outline="0">
          <left/>
          <right/>
          <top/>
          <bottom/>
        </border>
      </dxf>
    </rfmt>
    <rfmt sheetId="3" sqref="BZ32" start="0" length="0">
      <dxf>
        <border outline="0">
          <left/>
          <right/>
          <top/>
          <bottom/>
        </border>
      </dxf>
    </rfmt>
    <rfmt sheetId="3" sqref="CA32" start="0" length="0">
      <dxf>
        <border outline="0">
          <left/>
          <right/>
          <top/>
          <bottom/>
        </border>
      </dxf>
    </rfmt>
    <rfmt sheetId="3" sqref="CB32" start="0" length="0">
      <dxf>
        <border outline="0">
          <left/>
          <right/>
          <top/>
          <bottom/>
        </border>
      </dxf>
    </rfmt>
    <rfmt sheetId="3" sqref="CC32" start="0" length="0">
      <dxf>
        <border outline="0">
          <left/>
          <right/>
          <top/>
          <bottom/>
        </border>
      </dxf>
    </rfmt>
    <rfmt sheetId="3" sqref="CD32" start="0" length="0">
      <dxf>
        <border outline="0">
          <left/>
          <right/>
          <top/>
          <bottom/>
        </border>
      </dxf>
    </rfmt>
    <rfmt sheetId="3" sqref="CE32" start="0" length="0">
      <dxf>
        <border outline="0">
          <left/>
          <right/>
          <top/>
          <bottom/>
        </border>
      </dxf>
    </rfmt>
    <rfmt sheetId="3" sqref="CF32" start="0" length="0">
      <dxf>
        <border outline="0">
          <left/>
          <right/>
          <top/>
          <bottom/>
        </border>
      </dxf>
    </rfmt>
    <rfmt sheetId="3" sqref="CG32" start="0" length="0">
      <dxf>
        <border outline="0">
          <left/>
          <right/>
          <top/>
          <bottom/>
        </border>
      </dxf>
    </rfmt>
    <rfmt sheetId="3" sqref="CH32" start="0" length="0">
      <dxf>
        <border outline="0">
          <left/>
          <right/>
          <top/>
          <bottom/>
        </border>
      </dxf>
    </rfmt>
    <rfmt sheetId="3" sqref="CI32" start="0" length="0">
      <dxf>
        <border outline="0">
          <left/>
          <right/>
          <top/>
          <bottom/>
        </border>
      </dxf>
    </rfmt>
    <rfmt sheetId="3" sqref="CJ32" start="0" length="0">
      <dxf>
        <border outline="0">
          <left/>
          <right/>
          <top/>
          <bottom/>
        </border>
      </dxf>
    </rfmt>
    <rfmt sheetId="3" sqref="CK32" start="0" length="0">
      <dxf>
        <border outline="0">
          <left/>
          <right/>
          <top/>
          <bottom/>
        </border>
      </dxf>
    </rfmt>
    <rfmt sheetId="3" sqref="CL32" start="0" length="0">
      <dxf>
        <border outline="0">
          <left/>
          <right/>
          <top/>
          <bottom/>
        </border>
      </dxf>
    </rfmt>
    <rfmt sheetId="3" sqref="CM32" start="0" length="0">
      <dxf>
        <border outline="0">
          <left/>
          <right/>
          <top/>
          <bottom/>
        </border>
      </dxf>
    </rfmt>
    <rfmt sheetId="3" sqref="CN32" start="0" length="0">
      <dxf>
        <border outline="0">
          <left/>
          <right/>
          <top/>
          <bottom/>
        </border>
      </dxf>
    </rfmt>
    <rfmt sheetId="3" sqref="CO32" start="0" length="0">
      <dxf>
        <border outline="0">
          <left/>
          <right/>
          <top/>
          <bottom/>
        </border>
      </dxf>
    </rfmt>
    <rfmt sheetId="3" sqref="CP32" start="0" length="0">
      <dxf>
        <border outline="0">
          <left/>
          <right/>
          <top/>
          <bottom/>
        </border>
      </dxf>
    </rfmt>
    <rfmt sheetId="3" sqref="CQ32" start="0" length="0">
      <dxf>
        <border outline="0">
          <left/>
          <right/>
          <top/>
          <bottom/>
        </border>
      </dxf>
    </rfmt>
    <rfmt sheetId="3" sqref="CR32" start="0" length="0">
      <dxf>
        <border outline="0">
          <left/>
        </border>
      </dxf>
    </rfmt>
  </rrc>
  <rrc rId="1167" sId="3" ref="A23:XFD23" action="deleteRow">
    <rfmt sheetId="3" xfDxf="1" sqref="A23:XFD23" start="0" length="0">
      <dxf>
        <font>
          <strike/>
          <color theme="9" tint="-0.499984740745262"/>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23">
        <v>17</v>
      </nc>
      <ndxf>
        <alignment horizontal="center" vertical="top"/>
      </ndxf>
    </rcc>
    <rcc rId="0" sId="3">
      <nc r="B23" t="inlineStr">
        <is>
          <t>2 - 1.2 Digital public administration systems - 1.2.1 Development and improving individual information systems</t>
        </is>
      </nc>
    </rcc>
    <rcc rId="0" sId="3">
      <nc r="C23" t="inlineStr">
        <is>
          <t>Milestone</t>
        </is>
      </nc>
    </rcc>
    <rcc rId="0" sId="3">
      <nc r="D23" t="inlineStr">
        <is>
          <t>Successful operation of the Integrated Foreigners system reducing the administrative burden of foreigners and public servants</t>
        </is>
      </nc>
    </rcc>
    <rcc rId="0" sId="3">
      <nc r="E23" t="inlineStr">
        <is>
          <t>New integrated system for foreigners is operational and providing services to end users</t>
        </is>
      </nc>
    </rcc>
    <rcc rId="0" sId="3">
      <nc r="F23" t="inlineStr">
        <is>
          <t> </t>
        </is>
      </nc>
    </rcc>
    <rcc rId="0" sId="3">
      <nc r="G23" t="inlineStr">
        <is>
          <t> </t>
        </is>
      </nc>
    </rcc>
    <rcc rId="0" sId="3" dxf="1">
      <nc r="H23" t="inlineStr">
        <is>
          <t> </t>
        </is>
      </nc>
      <ndxf>
        <alignment horizontal="right" vertical="top"/>
      </ndxf>
    </rcc>
    <rcc rId="0" sId="3" dxf="1">
      <nc r="I23" t="inlineStr">
        <is>
          <t>Q1</t>
        </is>
      </nc>
      <ndxf>
        <alignment horizontal="right" vertical="top"/>
      </ndxf>
    </rcc>
    <rcc rId="0" sId="3" dxf="1">
      <nc r="J23">
        <v>2026</v>
      </nc>
      <ndxf>
        <alignment horizontal="right" vertical="top"/>
      </ndxf>
    </rcc>
    <rcc rId="0" sId="3">
      <nc r="K23" t="inlineStr">
        <is>
          <t>Ministry of the Interior</t>
        </is>
      </nc>
    </rcc>
    <rcc rId="0" sId="3">
      <nc r="L23" t="inlineStr">
        <is>
          <t>Ministry of the Interior</t>
        </is>
      </nc>
    </rcc>
    <rcc rId="0" sId="3" dxf="1">
      <nc r="M23" t="inlineStr">
        <is>
          <t xml:space="preserve">This milestone shall establish a new integrated system for foreigners (ICAS), which shall enable foreigners registered in Czechia to manage their residency related affairs via new digital services for public administration clients in the given section. </t>
        </is>
      </nc>
      <ndxf>
        <alignment vertical="center"/>
      </ndxf>
    </rcc>
    <rcc rId="0" sId="3">
      <nc r="N23" t="inlineStr">
        <is>
          <t>Delays in implementation
Delays in procurement procedures
Appeal against the result of the procurement through Czech Office for Competition</t>
        </is>
      </nc>
    </rcc>
    <rcc rId="0" sId="3" dxf="1">
      <nc r="O23" t="inlineStr">
        <is>
          <t xml:space="preserve">Summary document duly justifying how the milestone (including all the constitutive elements) was satisfactorily fulfilled. This document shall include as an annex the following documentary evidence:
a)	Certificates of works completion signed by the contractor and by the competent authority in accordance with the national legislation, certifying that the new integrated system for foreigners (ICAS) has been established and that the new integrated system for foreigners (ICAS) is operational and enables foreigners registered in Czechia to manage their residency affairs. 
b)	Link to the new integrated system for foreigners.
</t>
        </is>
      </nc>
      <ndxf>
        <fill>
          <patternFill>
            <fgColor rgb="FF000000"/>
          </patternFill>
        </fill>
        <border outline="0">
          <right/>
        </border>
      </ndxf>
    </rcc>
    <rfmt sheetId="3" sqref="P23" start="0" length="0">
      <dxf>
        <border outline="0">
          <left/>
          <right/>
          <top/>
          <bottom/>
        </border>
      </dxf>
    </rfmt>
    <rfmt sheetId="3" sqref="Q23" start="0" length="0">
      <dxf>
        <border outline="0">
          <left/>
          <right/>
          <top/>
          <bottom/>
        </border>
      </dxf>
    </rfmt>
    <rfmt sheetId="3" sqref="R23" start="0" length="0">
      <dxf>
        <border outline="0">
          <left/>
          <right/>
          <top/>
          <bottom/>
        </border>
      </dxf>
    </rfmt>
    <rfmt sheetId="3" sqref="S23" start="0" length="0">
      <dxf>
        <border outline="0">
          <left/>
          <right/>
          <top/>
          <bottom/>
        </border>
      </dxf>
    </rfmt>
    <rfmt sheetId="3" sqref="T23" start="0" length="0">
      <dxf>
        <border outline="0">
          <left/>
          <right/>
          <top/>
          <bottom/>
        </border>
      </dxf>
    </rfmt>
    <rfmt sheetId="3" sqref="U23" start="0" length="0">
      <dxf>
        <border outline="0">
          <left/>
          <right/>
          <top/>
          <bottom/>
        </border>
      </dxf>
    </rfmt>
    <rfmt sheetId="3" sqref="V23" start="0" length="0">
      <dxf>
        <border outline="0">
          <left/>
          <right/>
          <top/>
          <bottom/>
        </border>
      </dxf>
    </rfmt>
    <rfmt sheetId="3" sqref="W23" start="0" length="0">
      <dxf>
        <border outline="0">
          <left/>
          <right/>
          <top/>
          <bottom/>
        </border>
      </dxf>
    </rfmt>
    <rfmt sheetId="3" sqref="X23" start="0" length="0">
      <dxf>
        <border outline="0">
          <left/>
          <right/>
          <top/>
          <bottom/>
        </border>
      </dxf>
    </rfmt>
    <rfmt sheetId="3" sqref="Y23" start="0" length="0">
      <dxf>
        <border outline="0">
          <left/>
          <right/>
          <top/>
          <bottom/>
        </border>
      </dxf>
    </rfmt>
    <rfmt sheetId="3" sqref="Z23" start="0" length="0">
      <dxf>
        <border outline="0">
          <left/>
          <right/>
          <top/>
          <bottom/>
        </border>
      </dxf>
    </rfmt>
    <rfmt sheetId="3" sqref="AA23" start="0" length="0">
      <dxf>
        <border outline="0">
          <left/>
          <right/>
          <top/>
          <bottom/>
        </border>
      </dxf>
    </rfmt>
    <rfmt sheetId="3" sqref="AB23" start="0" length="0">
      <dxf>
        <border outline="0">
          <left/>
          <right/>
          <top/>
          <bottom/>
        </border>
      </dxf>
    </rfmt>
    <rfmt sheetId="3" sqref="AC23" start="0" length="0">
      <dxf>
        <border outline="0">
          <left/>
          <right/>
          <top/>
          <bottom/>
        </border>
      </dxf>
    </rfmt>
    <rfmt sheetId="3" sqref="AD23" start="0" length="0">
      <dxf>
        <border outline="0">
          <left/>
          <right/>
          <top/>
          <bottom/>
        </border>
      </dxf>
    </rfmt>
    <rfmt sheetId="3" sqref="AE23" start="0" length="0">
      <dxf>
        <border outline="0">
          <left/>
          <right/>
          <top/>
          <bottom/>
        </border>
      </dxf>
    </rfmt>
    <rfmt sheetId="3" sqref="AF23" start="0" length="0">
      <dxf>
        <border outline="0">
          <left/>
          <right/>
          <top/>
          <bottom/>
        </border>
      </dxf>
    </rfmt>
    <rfmt sheetId="3" sqref="AG23" start="0" length="0">
      <dxf>
        <border outline="0">
          <left/>
          <right/>
          <top/>
          <bottom/>
        </border>
      </dxf>
    </rfmt>
    <rfmt sheetId="3" sqref="AH23" start="0" length="0">
      <dxf>
        <border outline="0">
          <left/>
          <right/>
          <top/>
          <bottom/>
        </border>
      </dxf>
    </rfmt>
    <rfmt sheetId="3" sqref="AI23" start="0" length="0">
      <dxf>
        <border outline="0">
          <left/>
          <right/>
          <top/>
          <bottom/>
        </border>
      </dxf>
    </rfmt>
    <rfmt sheetId="3" sqref="AJ23" start="0" length="0">
      <dxf>
        <border outline="0">
          <left/>
          <right/>
          <top/>
          <bottom/>
        </border>
      </dxf>
    </rfmt>
    <rfmt sheetId="3" sqref="AK23" start="0" length="0">
      <dxf>
        <border outline="0">
          <left/>
          <right/>
          <top/>
          <bottom/>
        </border>
      </dxf>
    </rfmt>
    <rfmt sheetId="3" sqref="AL23" start="0" length="0">
      <dxf>
        <border outline="0">
          <left/>
          <right/>
          <top/>
          <bottom/>
        </border>
      </dxf>
    </rfmt>
    <rfmt sheetId="3" sqref="AM23" start="0" length="0">
      <dxf>
        <border outline="0">
          <left/>
          <right/>
          <top/>
          <bottom/>
        </border>
      </dxf>
    </rfmt>
    <rfmt sheetId="3" sqref="AN23" start="0" length="0">
      <dxf>
        <border outline="0">
          <left/>
          <right/>
          <top/>
          <bottom/>
        </border>
      </dxf>
    </rfmt>
    <rfmt sheetId="3" sqref="AO23" start="0" length="0">
      <dxf>
        <border outline="0">
          <left/>
          <right/>
          <top/>
          <bottom/>
        </border>
      </dxf>
    </rfmt>
    <rfmt sheetId="3" sqref="AP23" start="0" length="0">
      <dxf>
        <border outline="0">
          <left/>
          <right/>
          <top/>
          <bottom/>
        </border>
      </dxf>
    </rfmt>
    <rfmt sheetId="3" sqref="AQ23" start="0" length="0">
      <dxf>
        <border outline="0">
          <left/>
          <right/>
          <top/>
          <bottom/>
        </border>
      </dxf>
    </rfmt>
    <rfmt sheetId="3" sqref="AR23" start="0" length="0">
      <dxf>
        <border outline="0">
          <left/>
          <right/>
          <top/>
          <bottom/>
        </border>
      </dxf>
    </rfmt>
    <rfmt sheetId="3" sqref="AS23" start="0" length="0">
      <dxf>
        <border outline="0">
          <left/>
          <right/>
          <top/>
          <bottom/>
        </border>
      </dxf>
    </rfmt>
    <rfmt sheetId="3" sqref="AT23" start="0" length="0">
      <dxf>
        <border outline="0">
          <left/>
          <right/>
          <top/>
          <bottom/>
        </border>
      </dxf>
    </rfmt>
    <rfmt sheetId="3" sqref="AU23" start="0" length="0">
      <dxf>
        <border outline="0">
          <left/>
          <right/>
          <top/>
          <bottom/>
        </border>
      </dxf>
    </rfmt>
    <rfmt sheetId="3" sqref="AV23" start="0" length="0">
      <dxf>
        <border outline="0">
          <left/>
          <right/>
          <top/>
          <bottom/>
        </border>
      </dxf>
    </rfmt>
    <rfmt sheetId="3" sqref="AW23" start="0" length="0">
      <dxf>
        <border outline="0">
          <left/>
          <right/>
          <top/>
          <bottom/>
        </border>
      </dxf>
    </rfmt>
    <rfmt sheetId="3" sqref="AX23" start="0" length="0">
      <dxf>
        <border outline="0">
          <left/>
          <right/>
          <top/>
          <bottom/>
        </border>
      </dxf>
    </rfmt>
    <rfmt sheetId="3" sqref="AY23" start="0" length="0">
      <dxf>
        <border outline="0">
          <left/>
          <right/>
          <top/>
          <bottom/>
        </border>
      </dxf>
    </rfmt>
    <rfmt sheetId="3" sqref="AZ23" start="0" length="0">
      <dxf>
        <border outline="0">
          <left/>
          <right/>
          <top/>
          <bottom/>
        </border>
      </dxf>
    </rfmt>
    <rfmt sheetId="3" sqref="BA23" start="0" length="0">
      <dxf>
        <border outline="0">
          <left/>
          <right/>
          <top/>
          <bottom/>
        </border>
      </dxf>
    </rfmt>
    <rfmt sheetId="3" sqref="BB23" start="0" length="0">
      <dxf>
        <border outline="0">
          <left/>
          <right/>
          <top/>
          <bottom/>
        </border>
      </dxf>
    </rfmt>
    <rfmt sheetId="3" sqref="BC23" start="0" length="0">
      <dxf>
        <border outline="0">
          <left/>
          <right/>
          <top/>
          <bottom/>
        </border>
      </dxf>
    </rfmt>
    <rfmt sheetId="3" sqref="BD23" start="0" length="0">
      <dxf>
        <border outline="0">
          <left/>
          <right/>
          <top/>
          <bottom/>
        </border>
      </dxf>
    </rfmt>
    <rfmt sheetId="3" sqref="BE23" start="0" length="0">
      <dxf>
        <border outline="0">
          <left/>
          <right/>
          <top/>
          <bottom/>
        </border>
      </dxf>
    </rfmt>
    <rfmt sheetId="3" sqref="BF23" start="0" length="0">
      <dxf>
        <border outline="0">
          <left/>
          <right/>
          <top/>
          <bottom/>
        </border>
      </dxf>
    </rfmt>
    <rfmt sheetId="3" sqref="BG23" start="0" length="0">
      <dxf>
        <border outline="0">
          <left/>
          <right/>
          <top/>
          <bottom/>
        </border>
      </dxf>
    </rfmt>
    <rfmt sheetId="3" sqref="BH23" start="0" length="0">
      <dxf>
        <border outline="0">
          <left/>
          <right/>
          <top/>
          <bottom/>
        </border>
      </dxf>
    </rfmt>
    <rfmt sheetId="3" sqref="BI23" start="0" length="0">
      <dxf>
        <border outline="0">
          <left/>
          <right/>
          <top/>
          <bottom/>
        </border>
      </dxf>
    </rfmt>
    <rfmt sheetId="3" sqref="BJ23" start="0" length="0">
      <dxf>
        <border outline="0">
          <left/>
          <right/>
          <top/>
          <bottom/>
        </border>
      </dxf>
    </rfmt>
    <rfmt sheetId="3" sqref="BK23" start="0" length="0">
      <dxf>
        <border outline="0">
          <left/>
          <right/>
          <top/>
          <bottom/>
        </border>
      </dxf>
    </rfmt>
    <rfmt sheetId="3" sqref="BL23" start="0" length="0">
      <dxf>
        <border outline="0">
          <left/>
          <right/>
          <top/>
          <bottom/>
        </border>
      </dxf>
    </rfmt>
    <rfmt sheetId="3" sqref="BM23" start="0" length="0">
      <dxf>
        <border outline="0">
          <left/>
          <right/>
          <top/>
          <bottom/>
        </border>
      </dxf>
    </rfmt>
    <rfmt sheetId="3" sqref="BN23" start="0" length="0">
      <dxf>
        <border outline="0">
          <left/>
          <right/>
          <top/>
          <bottom/>
        </border>
      </dxf>
    </rfmt>
    <rfmt sheetId="3" sqref="BO23" start="0" length="0">
      <dxf>
        <border outline="0">
          <left/>
          <right/>
          <top/>
          <bottom/>
        </border>
      </dxf>
    </rfmt>
    <rfmt sheetId="3" sqref="BP23" start="0" length="0">
      <dxf>
        <border outline="0">
          <left/>
          <right/>
          <top/>
          <bottom/>
        </border>
      </dxf>
    </rfmt>
    <rfmt sheetId="3" sqref="BQ23" start="0" length="0">
      <dxf>
        <border outline="0">
          <left/>
          <right/>
          <top/>
          <bottom/>
        </border>
      </dxf>
    </rfmt>
    <rfmt sheetId="3" sqref="BR23" start="0" length="0">
      <dxf>
        <border outline="0">
          <left/>
          <right/>
          <top/>
          <bottom/>
        </border>
      </dxf>
    </rfmt>
    <rfmt sheetId="3" sqref="BS23" start="0" length="0">
      <dxf>
        <border outline="0">
          <left/>
          <right/>
          <top/>
          <bottom/>
        </border>
      </dxf>
    </rfmt>
    <rfmt sheetId="3" sqref="BT23" start="0" length="0">
      <dxf>
        <border outline="0">
          <left/>
          <right/>
          <top/>
          <bottom/>
        </border>
      </dxf>
    </rfmt>
    <rfmt sheetId="3" sqref="BU23" start="0" length="0">
      <dxf>
        <border outline="0">
          <left/>
          <right/>
          <top/>
          <bottom/>
        </border>
      </dxf>
    </rfmt>
    <rfmt sheetId="3" sqref="BV23" start="0" length="0">
      <dxf>
        <border outline="0">
          <left/>
          <right/>
          <top/>
          <bottom/>
        </border>
      </dxf>
    </rfmt>
    <rfmt sheetId="3" sqref="BW23" start="0" length="0">
      <dxf>
        <border outline="0">
          <left/>
          <right/>
          <top/>
          <bottom/>
        </border>
      </dxf>
    </rfmt>
    <rfmt sheetId="3" sqref="BX23" start="0" length="0">
      <dxf>
        <border outline="0">
          <left/>
          <right/>
          <top/>
          <bottom/>
        </border>
      </dxf>
    </rfmt>
    <rfmt sheetId="3" sqref="BY23" start="0" length="0">
      <dxf>
        <border outline="0">
          <left/>
          <right/>
          <top/>
          <bottom/>
        </border>
      </dxf>
    </rfmt>
    <rfmt sheetId="3" sqref="BZ23" start="0" length="0">
      <dxf>
        <border outline="0">
          <left/>
          <right/>
          <top/>
          <bottom/>
        </border>
      </dxf>
    </rfmt>
    <rfmt sheetId="3" sqref="CA23" start="0" length="0">
      <dxf>
        <border outline="0">
          <left/>
          <right/>
          <top/>
          <bottom/>
        </border>
      </dxf>
    </rfmt>
    <rfmt sheetId="3" sqref="CB23" start="0" length="0">
      <dxf>
        <border outline="0">
          <left/>
          <right/>
          <top/>
          <bottom/>
        </border>
      </dxf>
    </rfmt>
    <rfmt sheetId="3" sqref="CC23" start="0" length="0">
      <dxf>
        <border outline="0">
          <left/>
          <right/>
          <top/>
          <bottom/>
        </border>
      </dxf>
    </rfmt>
    <rfmt sheetId="3" sqref="CD23" start="0" length="0">
      <dxf>
        <border outline="0">
          <left/>
          <right/>
          <top/>
          <bottom/>
        </border>
      </dxf>
    </rfmt>
    <rfmt sheetId="3" sqref="CE23" start="0" length="0">
      <dxf>
        <border outline="0">
          <left/>
          <right/>
          <top/>
          <bottom/>
        </border>
      </dxf>
    </rfmt>
    <rfmt sheetId="3" sqref="CF23" start="0" length="0">
      <dxf>
        <border outline="0">
          <left/>
          <right/>
          <top/>
          <bottom/>
        </border>
      </dxf>
    </rfmt>
    <rfmt sheetId="3" sqref="CG23" start="0" length="0">
      <dxf>
        <border outline="0">
          <left/>
          <right/>
          <top/>
          <bottom/>
        </border>
      </dxf>
    </rfmt>
    <rfmt sheetId="3" sqref="CH23" start="0" length="0">
      <dxf>
        <border outline="0">
          <left/>
          <right/>
          <top/>
          <bottom/>
        </border>
      </dxf>
    </rfmt>
    <rfmt sheetId="3" sqref="CI23" start="0" length="0">
      <dxf>
        <border outline="0">
          <left/>
          <right/>
          <top/>
          <bottom/>
        </border>
      </dxf>
    </rfmt>
    <rfmt sheetId="3" sqref="CJ23" start="0" length="0">
      <dxf>
        <border outline="0">
          <left/>
          <right/>
          <top/>
          <bottom/>
        </border>
      </dxf>
    </rfmt>
    <rfmt sheetId="3" sqref="CK23" start="0" length="0">
      <dxf>
        <border outline="0">
          <left/>
          <right/>
          <top/>
          <bottom/>
        </border>
      </dxf>
    </rfmt>
    <rfmt sheetId="3" sqref="CL23" start="0" length="0">
      <dxf>
        <border outline="0">
          <left/>
          <right/>
          <top/>
          <bottom/>
        </border>
      </dxf>
    </rfmt>
    <rfmt sheetId="3" sqref="CM23" start="0" length="0">
      <dxf>
        <border outline="0">
          <left/>
          <right/>
          <top/>
          <bottom/>
        </border>
      </dxf>
    </rfmt>
    <rfmt sheetId="3" sqref="CN23" start="0" length="0">
      <dxf>
        <border outline="0">
          <left/>
          <right/>
          <top/>
          <bottom/>
        </border>
      </dxf>
    </rfmt>
    <rfmt sheetId="3" sqref="CO23" start="0" length="0">
      <dxf>
        <border outline="0">
          <left/>
          <right/>
          <top/>
          <bottom/>
        </border>
      </dxf>
    </rfmt>
    <rfmt sheetId="3" sqref="CP23" start="0" length="0">
      <dxf>
        <border outline="0">
          <left/>
          <right/>
          <top/>
          <bottom/>
        </border>
      </dxf>
    </rfmt>
    <rfmt sheetId="3" sqref="CQ23" start="0" length="0">
      <dxf>
        <border outline="0">
          <left/>
          <right/>
          <top/>
          <bottom/>
        </border>
      </dxf>
    </rfmt>
    <rfmt sheetId="3" sqref="CR23" start="0" length="0">
      <dxf>
        <border outline="0">
          <left/>
        </border>
      </dxf>
    </rfmt>
  </rrc>
  <rrc rId="1168" sId="3" ref="A9:XFD9" action="deleteRow">
    <rfmt sheetId="3" xfDxf="1" sqref="A9:XFD9" start="0" length="0">
      <dxf>
        <font>
          <color rgb="FF006100"/>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9">
        <v>5</v>
      </nc>
      <ndxf>
        <font>
          <color rgb="FFFF0000"/>
        </font>
        <alignment horizontal="center" vertical="center"/>
      </ndxf>
    </rcc>
    <rcc rId="0" sId="3">
      <nc r="B9" t="inlineStr">
        <is>
          <t>1 - 1.1 Digital services to citizens and businesses - 1.1.4 eHealth</t>
        </is>
      </nc>
    </rcc>
    <rcc rId="0" sId="3">
      <nc r="C9" t="inlineStr">
        <is>
          <t>Target</t>
        </is>
      </nc>
    </rcc>
    <rcc rId="0" sId="3">
      <nc r="D9" t="inlineStr">
        <is>
          <t>Completion of projects leading to the implementation of new digital health services.</t>
        </is>
      </nc>
    </rcc>
    <rcc rId="0" sId="3">
      <nc r="E9" t="inlineStr">
        <is>
          <t>n</t>
        </is>
      </nc>
    </rcc>
    <rcc rId="0" sId="3">
      <nc r="F9" t="inlineStr">
        <is>
          <t>Number</t>
        </is>
      </nc>
    </rcc>
    <rcc rId="0" sId="3" dxf="1">
      <nc r="G9">
        <v>1</v>
      </nc>
      <ndxf>
        <font>
          <color rgb="FFFF0000"/>
        </font>
      </ndxf>
    </rcc>
    <rcc rId="0" sId="3" dxf="1">
      <nc r="H9">
        <v>8</v>
      </nc>
      <ndxf>
        <font>
          <color rgb="FFFF0000"/>
        </font>
        <alignment horizontal="right" vertical="top"/>
      </ndxf>
    </rcc>
    <rcc rId="0" sId="3" dxf="1">
      <nc r="I9" t="inlineStr">
        <is>
          <t>Q4</t>
        </is>
      </nc>
      <ndxf>
        <alignment horizontal="right" vertical="top"/>
      </ndxf>
    </rcc>
    <rcc rId="0" sId="3" dxf="1">
      <nc r="J9">
        <v>2025</v>
      </nc>
      <ndxf>
        <alignment horizontal="right" vertical="top"/>
      </ndxf>
    </rcc>
    <rcc rId="0" sId="3">
      <nc r="K9" t="inlineStr">
        <is>
          <t>Citizen Portal, Health Care Portal
Service catalogue</t>
        </is>
      </nc>
    </rcc>
    <rcc rId="0" sId="3" dxf="1">
      <nc r="L9" t="inlineStr">
        <is>
          <t>Ministry of the Interior</t>
        </is>
      </nc>
      <ndxf>
        <fill>
          <patternFill>
            <fgColor rgb="FF000000"/>
          </patternFill>
        </fill>
      </ndxf>
    </rcc>
    <rcc rId="0" sId="3" dxf="1">
      <nc r="M9" t="inlineStr">
        <is>
          <t>Completed projects shall include Smart quarantine 2.0; promotion of digital health services; eHealth portal solutions and secondary use of health data. These projects shall lead to the introduction of the following services:
(1) Activity Journal, 
(2) Catalogue of digital services
(3) Reference register of health professionals 
(4) Patient reference register, 
(5) Identification/authentication services for patients and health care professionals, 
(6) Patient Information Services, 
(7) Reference register of health service providers.</t>
        </is>
      </nc>
      <ndxf>
        <font>
          <color rgb="FFFF0000"/>
        </font>
      </ndxf>
    </rcc>
    <rcc rId="0" sId="3">
      <nc r="N9" t="inlineStr">
        <is>
          <t>Limited use of services in the elderly population with limited IT competencies</t>
        </is>
      </nc>
    </rcc>
    <rcc rId="0" sId="3" dxf="1">
      <nc r="O9" t="inlineStr">
        <is>
          <t>Summary document duly justifying how the target (including all the constitutive elements) was satisfactorily fulfilled. This document shall include as an annex the following documentary evidence:
a)	Certificate of works completion signed by the contractor and by the competent authority in accordance with the national legislation, attesting that the projects have been completed and are operational as described in the CID Annex.
b)	Link to the platform(s) on which the digital health services are available.</t>
        </is>
      </nc>
      <ndxf>
        <fill>
          <patternFill>
            <fgColor rgb="FF000000"/>
          </patternFill>
        </fill>
        <alignment vertical="top" wrapText="1"/>
        <border outline="0">
          <right/>
        </border>
      </ndxf>
    </rcc>
    <rfmt sheetId="3" sqref="P9" start="0" length="0">
      <dxf>
        <border outline="0">
          <left/>
          <right/>
          <top/>
          <bottom/>
        </border>
      </dxf>
    </rfmt>
    <rfmt sheetId="3" sqref="Q9" start="0" length="0">
      <dxf>
        <border outline="0">
          <left/>
          <right/>
          <top/>
          <bottom/>
        </border>
      </dxf>
    </rfmt>
    <rfmt sheetId="3" sqref="R9" start="0" length="0">
      <dxf>
        <border outline="0">
          <left/>
          <right/>
          <top/>
          <bottom/>
        </border>
      </dxf>
    </rfmt>
    <rfmt sheetId="3" sqref="S9" start="0" length="0">
      <dxf>
        <border outline="0">
          <left/>
          <right/>
          <top/>
          <bottom/>
        </border>
      </dxf>
    </rfmt>
    <rfmt sheetId="3" sqref="T9" start="0" length="0">
      <dxf>
        <border outline="0">
          <left/>
          <right/>
          <top/>
          <bottom/>
        </border>
      </dxf>
    </rfmt>
    <rfmt sheetId="3" sqref="U9" start="0" length="0">
      <dxf>
        <border outline="0">
          <left/>
          <right/>
          <top/>
          <bottom/>
        </border>
      </dxf>
    </rfmt>
    <rfmt sheetId="3" sqref="V9" start="0" length="0">
      <dxf>
        <border outline="0">
          <left/>
          <right/>
          <top/>
          <bottom/>
        </border>
      </dxf>
    </rfmt>
    <rfmt sheetId="3" sqref="W9" start="0" length="0">
      <dxf>
        <border outline="0">
          <left/>
          <right/>
          <top/>
          <bottom/>
        </border>
      </dxf>
    </rfmt>
    <rfmt sheetId="3" sqref="X9" start="0" length="0">
      <dxf>
        <border outline="0">
          <left/>
          <right/>
          <top/>
          <bottom/>
        </border>
      </dxf>
    </rfmt>
    <rfmt sheetId="3" sqref="Y9" start="0" length="0">
      <dxf>
        <border outline="0">
          <left/>
          <right/>
          <top/>
          <bottom/>
        </border>
      </dxf>
    </rfmt>
    <rfmt sheetId="3" sqref="Z9" start="0" length="0">
      <dxf>
        <border outline="0">
          <left/>
          <right/>
          <top/>
          <bottom/>
        </border>
      </dxf>
    </rfmt>
    <rfmt sheetId="3" sqref="AA9" start="0" length="0">
      <dxf>
        <border outline="0">
          <left/>
          <right/>
          <top/>
          <bottom/>
        </border>
      </dxf>
    </rfmt>
    <rfmt sheetId="3" sqref="AB9" start="0" length="0">
      <dxf>
        <border outline="0">
          <left/>
          <right/>
          <top/>
          <bottom/>
        </border>
      </dxf>
    </rfmt>
    <rfmt sheetId="3" sqref="AC9" start="0" length="0">
      <dxf>
        <border outline="0">
          <left/>
          <right/>
          <top/>
          <bottom/>
        </border>
      </dxf>
    </rfmt>
    <rfmt sheetId="3" sqref="AD9" start="0" length="0">
      <dxf>
        <border outline="0">
          <left/>
          <right/>
          <top/>
          <bottom/>
        </border>
      </dxf>
    </rfmt>
    <rfmt sheetId="3" sqref="AE9" start="0" length="0">
      <dxf>
        <border outline="0">
          <left/>
          <right/>
          <top/>
          <bottom/>
        </border>
      </dxf>
    </rfmt>
    <rfmt sheetId="3" sqref="AF9" start="0" length="0">
      <dxf>
        <border outline="0">
          <left/>
          <right/>
          <top/>
          <bottom/>
        </border>
      </dxf>
    </rfmt>
    <rfmt sheetId="3" sqref="AG9" start="0" length="0">
      <dxf>
        <border outline="0">
          <left/>
          <right/>
          <top/>
          <bottom/>
        </border>
      </dxf>
    </rfmt>
    <rfmt sheetId="3" sqref="AH9" start="0" length="0">
      <dxf>
        <border outline="0">
          <left/>
          <right/>
          <top/>
          <bottom/>
        </border>
      </dxf>
    </rfmt>
    <rfmt sheetId="3" sqref="AI9" start="0" length="0">
      <dxf>
        <border outline="0">
          <left/>
          <right/>
          <top/>
          <bottom/>
        </border>
      </dxf>
    </rfmt>
    <rfmt sheetId="3" sqref="AJ9" start="0" length="0">
      <dxf>
        <border outline="0">
          <left/>
          <right/>
          <top/>
          <bottom/>
        </border>
      </dxf>
    </rfmt>
    <rfmt sheetId="3" sqref="AK9" start="0" length="0">
      <dxf>
        <border outline="0">
          <left/>
          <right/>
          <top/>
          <bottom/>
        </border>
      </dxf>
    </rfmt>
    <rfmt sheetId="3" sqref="AL9" start="0" length="0">
      <dxf>
        <border outline="0">
          <left/>
          <right/>
          <top/>
          <bottom/>
        </border>
      </dxf>
    </rfmt>
    <rfmt sheetId="3" sqref="AM9" start="0" length="0">
      <dxf>
        <border outline="0">
          <left/>
          <right/>
          <top/>
          <bottom/>
        </border>
      </dxf>
    </rfmt>
    <rfmt sheetId="3" sqref="AN9" start="0" length="0">
      <dxf>
        <border outline="0">
          <left/>
          <right/>
          <top/>
          <bottom/>
        </border>
      </dxf>
    </rfmt>
    <rfmt sheetId="3" sqref="AO9" start="0" length="0">
      <dxf>
        <border outline="0">
          <left/>
          <right/>
          <top/>
          <bottom/>
        </border>
      </dxf>
    </rfmt>
    <rfmt sheetId="3" sqref="AP9" start="0" length="0">
      <dxf>
        <border outline="0">
          <left/>
          <right/>
          <top/>
          <bottom/>
        </border>
      </dxf>
    </rfmt>
    <rfmt sheetId="3" sqref="AQ9" start="0" length="0">
      <dxf>
        <border outline="0">
          <left/>
          <right/>
          <top/>
          <bottom/>
        </border>
      </dxf>
    </rfmt>
    <rfmt sheetId="3" sqref="AR9" start="0" length="0">
      <dxf>
        <border outline="0">
          <left/>
          <right/>
          <top/>
          <bottom/>
        </border>
      </dxf>
    </rfmt>
    <rfmt sheetId="3" sqref="AS9" start="0" length="0">
      <dxf>
        <border outline="0">
          <left/>
          <right/>
          <top/>
          <bottom/>
        </border>
      </dxf>
    </rfmt>
    <rfmt sheetId="3" sqref="AT9" start="0" length="0">
      <dxf>
        <border outline="0">
          <left/>
          <right/>
          <top/>
          <bottom/>
        </border>
      </dxf>
    </rfmt>
    <rfmt sheetId="3" sqref="AU9" start="0" length="0">
      <dxf>
        <border outline="0">
          <left/>
          <right/>
          <top/>
          <bottom/>
        </border>
      </dxf>
    </rfmt>
    <rfmt sheetId="3" sqref="AV9" start="0" length="0">
      <dxf>
        <border outline="0">
          <left/>
          <right/>
          <top/>
          <bottom/>
        </border>
      </dxf>
    </rfmt>
    <rfmt sheetId="3" sqref="AW9" start="0" length="0">
      <dxf>
        <border outline="0">
          <left/>
          <right/>
          <top/>
          <bottom/>
        </border>
      </dxf>
    </rfmt>
    <rfmt sheetId="3" sqref="AX9" start="0" length="0">
      <dxf>
        <border outline="0">
          <left/>
          <right/>
          <top/>
          <bottom/>
        </border>
      </dxf>
    </rfmt>
    <rfmt sheetId="3" sqref="AY9" start="0" length="0">
      <dxf>
        <border outline="0">
          <left/>
          <right/>
          <top/>
          <bottom/>
        </border>
      </dxf>
    </rfmt>
    <rfmt sheetId="3" sqref="AZ9" start="0" length="0">
      <dxf>
        <border outline="0">
          <left/>
          <right/>
          <top/>
          <bottom/>
        </border>
      </dxf>
    </rfmt>
    <rfmt sheetId="3" sqref="BA9" start="0" length="0">
      <dxf>
        <border outline="0">
          <left/>
          <right/>
          <top/>
          <bottom/>
        </border>
      </dxf>
    </rfmt>
    <rfmt sheetId="3" sqref="BB9" start="0" length="0">
      <dxf>
        <border outline="0">
          <left/>
          <right/>
          <top/>
          <bottom/>
        </border>
      </dxf>
    </rfmt>
    <rfmt sheetId="3" sqref="BC9" start="0" length="0">
      <dxf>
        <border outline="0">
          <left/>
          <right/>
          <top/>
          <bottom/>
        </border>
      </dxf>
    </rfmt>
    <rfmt sheetId="3" sqref="BD9" start="0" length="0">
      <dxf>
        <border outline="0">
          <left/>
          <right/>
          <top/>
          <bottom/>
        </border>
      </dxf>
    </rfmt>
    <rfmt sheetId="3" sqref="BE9" start="0" length="0">
      <dxf>
        <border outline="0">
          <left/>
          <right/>
          <top/>
          <bottom/>
        </border>
      </dxf>
    </rfmt>
    <rfmt sheetId="3" sqref="BF9" start="0" length="0">
      <dxf>
        <border outline="0">
          <left/>
          <right/>
          <top/>
          <bottom/>
        </border>
      </dxf>
    </rfmt>
    <rfmt sheetId="3" sqref="BG9" start="0" length="0">
      <dxf>
        <border outline="0">
          <left/>
          <right/>
          <top/>
          <bottom/>
        </border>
      </dxf>
    </rfmt>
    <rfmt sheetId="3" sqref="BH9" start="0" length="0">
      <dxf>
        <border outline="0">
          <left/>
          <right/>
          <top/>
          <bottom/>
        </border>
      </dxf>
    </rfmt>
    <rfmt sheetId="3" sqref="BI9" start="0" length="0">
      <dxf>
        <border outline="0">
          <left/>
          <right/>
          <top/>
          <bottom/>
        </border>
      </dxf>
    </rfmt>
    <rfmt sheetId="3" sqref="BJ9" start="0" length="0">
      <dxf>
        <border outline="0">
          <left/>
          <right/>
          <top/>
          <bottom/>
        </border>
      </dxf>
    </rfmt>
    <rfmt sheetId="3" sqref="BK9" start="0" length="0">
      <dxf>
        <border outline="0">
          <left/>
          <right/>
          <top/>
          <bottom/>
        </border>
      </dxf>
    </rfmt>
    <rfmt sheetId="3" sqref="BL9" start="0" length="0">
      <dxf>
        <border outline="0">
          <left/>
          <right/>
          <top/>
          <bottom/>
        </border>
      </dxf>
    </rfmt>
    <rfmt sheetId="3" sqref="BM9" start="0" length="0">
      <dxf>
        <border outline="0">
          <left/>
          <right/>
          <top/>
          <bottom/>
        </border>
      </dxf>
    </rfmt>
    <rfmt sheetId="3" sqref="BN9" start="0" length="0">
      <dxf>
        <border outline="0">
          <left/>
          <right/>
          <top/>
          <bottom/>
        </border>
      </dxf>
    </rfmt>
    <rfmt sheetId="3" sqref="BO9" start="0" length="0">
      <dxf>
        <border outline="0">
          <left/>
          <right/>
          <top/>
          <bottom/>
        </border>
      </dxf>
    </rfmt>
    <rfmt sheetId="3" sqref="BP9" start="0" length="0">
      <dxf>
        <border outline="0">
          <left/>
          <right/>
          <top/>
          <bottom/>
        </border>
      </dxf>
    </rfmt>
    <rfmt sheetId="3" sqref="BQ9" start="0" length="0">
      <dxf>
        <border outline="0">
          <left/>
          <right/>
          <top/>
          <bottom/>
        </border>
      </dxf>
    </rfmt>
    <rfmt sheetId="3" sqref="BR9" start="0" length="0">
      <dxf>
        <border outline="0">
          <left/>
          <right/>
          <top/>
          <bottom/>
        </border>
      </dxf>
    </rfmt>
    <rfmt sheetId="3" sqref="BS9" start="0" length="0">
      <dxf>
        <border outline="0">
          <left/>
          <right/>
          <top/>
          <bottom/>
        </border>
      </dxf>
    </rfmt>
    <rfmt sheetId="3" sqref="BT9" start="0" length="0">
      <dxf>
        <border outline="0">
          <left/>
          <right/>
          <top/>
          <bottom/>
        </border>
      </dxf>
    </rfmt>
    <rfmt sheetId="3" sqref="BU9" start="0" length="0">
      <dxf>
        <border outline="0">
          <left/>
          <right/>
          <top/>
          <bottom/>
        </border>
      </dxf>
    </rfmt>
    <rfmt sheetId="3" sqref="BV9" start="0" length="0">
      <dxf>
        <border outline="0">
          <left/>
          <right/>
          <top/>
          <bottom/>
        </border>
      </dxf>
    </rfmt>
    <rfmt sheetId="3" sqref="BW9" start="0" length="0">
      <dxf>
        <border outline="0">
          <left/>
          <right/>
          <top/>
          <bottom/>
        </border>
      </dxf>
    </rfmt>
    <rfmt sheetId="3" sqref="BX9" start="0" length="0">
      <dxf>
        <border outline="0">
          <left/>
          <right/>
          <top/>
          <bottom/>
        </border>
      </dxf>
    </rfmt>
    <rfmt sheetId="3" sqref="BY9" start="0" length="0">
      <dxf>
        <border outline="0">
          <left/>
          <right/>
          <top/>
          <bottom/>
        </border>
      </dxf>
    </rfmt>
    <rfmt sheetId="3" sqref="BZ9" start="0" length="0">
      <dxf>
        <border outline="0">
          <left/>
          <right/>
          <top/>
          <bottom/>
        </border>
      </dxf>
    </rfmt>
    <rfmt sheetId="3" sqref="CA9" start="0" length="0">
      <dxf>
        <border outline="0">
          <left/>
          <right/>
          <top/>
          <bottom/>
        </border>
      </dxf>
    </rfmt>
    <rfmt sheetId="3" sqref="CB9" start="0" length="0">
      <dxf>
        <border outline="0">
          <left/>
          <right/>
          <top/>
          <bottom/>
        </border>
      </dxf>
    </rfmt>
    <rfmt sheetId="3" sqref="CC9" start="0" length="0">
      <dxf>
        <border outline="0">
          <left/>
          <right/>
          <top/>
          <bottom/>
        </border>
      </dxf>
    </rfmt>
    <rfmt sheetId="3" sqref="CD9" start="0" length="0">
      <dxf>
        <border outline="0">
          <left/>
          <right/>
          <top/>
          <bottom/>
        </border>
      </dxf>
    </rfmt>
    <rfmt sheetId="3" sqref="CE9" start="0" length="0">
      <dxf>
        <border outline="0">
          <left/>
          <right/>
          <top/>
          <bottom/>
        </border>
      </dxf>
    </rfmt>
    <rfmt sheetId="3" sqref="CF9" start="0" length="0">
      <dxf>
        <border outline="0">
          <left/>
          <right/>
          <top/>
          <bottom/>
        </border>
      </dxf>
    </rfmt>
    <rfmt sheetId="3" sqref="CG9" start="0" length="0">
      <dxf>
        <border outline="0">
          <left/>
          <right/>
          <top/>
          <bottom/>
        </border>
      </dxf>
    </rfmt>
    <rfmt sheetId="3" sqref="CH9" start="0" length="0">
      <dxf>
        <border outline="0">
          <left/>
          <right/>
          <top/>
          <bottom/>
        </border>
      </dxf>
    </rfmt>
    <rfmt sheetId="3" sqref="CI9" start="0" length="0">
      <dxf>
        <border outline="0">
          <left/>
          <right/>
          <top/>
          <bottom/>
        </border>
      </dxf>
    </rfmt>
    <rfmt sheetId="3" sqref="CJ9" start="0" length="0">
      <dxf>
        <border outline="0">
          <left/>
          <right/>
          <top/>
          <bottom/>
        </border>
      </dxf>
    </rfmt>
    <rfmt sheetId="3" sqref="CK9" start="0" length="0">
      <dxf>
        <border outline="0">
          <left/>
          <right/>
          <top/>
          <bottom/>
        </border>
      </dxf>
    </rfmt>
    <rfmt sheetId="3" sqref="CL9" start="0" length="0">
      <dxf>
        <border outline="0">
          <left/>
          <right/>
          <top/>
          <bottom/>
        </border>
      </dxf>
    </rfmt>
    <rfmt sheetId="3" sqref="CM9" start="0" length="0">
      <dxf>
        <border outline="0">
          <left/>
          <right/>
          <top/>
          <bottom/>
        </border>
      </dxf>
    </rfmt>
    <rfmt sheetId="3" sqref="CN9" start="0" length="0">
      <dxf>
        <border outline="0">
          <left/>
          <right/>
          <top/>
          <bottom/>
        </border>
      </dxf>
    </rfmt>
    <rfmt sheetId="3" sqref="CO9" start="0" length="0">
      <dxf>
        <border outline="0">
          <left/>
          <right/>
          <top/>
          <bottom/>
        </border>
      </dxf>
    </rfmt>
    <rfmt sheetId="3" sqref="CP9" start="0" length="0">
      <dxf>
        <border outline="0">
          <left/>
          <right/>
          <top/>
          <bottom/>
        </border>
      </dxf>
    </rfmt>
    <rfmt sheetId="3" sqref="CQ9" start="0" length="0">
      <dxf>
        <border outline="0">
          <left/>
          <right/>
          <top/>
          <bottom/>
        </border>
      </dxf>
    </rfmt>
    <rfmt sheetId="3" sqref="CR9" start="0" length="0">
      <dxf>
        <border outline="0">
          <left/>
        </border>
      </dxf>
    </rfmt>
  </rrc>
  <rrc rId="1169" sId="3" ref="A6:XFD6" action="deleteRow">
    <rfmt sheetId="3" xfDxf="1" sqref="A6:XFD6" start="0" length="0">
      <dxf>
        <font>
          <color rgb="FF006100"/>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6">
        <v>2</v>
      </nc>
      <ndxf>
        <fill>
          <patternFill>
            <fgColor rgb="FF000000"/>
          </patternFill>
        </fill>
        <alignment horizontal="center" vertical="center"/>
      </ndxf>
    </rcc>
    <rcc rId="0" sId="3" dxf="1">
      <nc r="B6" t="inlineStr">
        <is>
          <t>1 - 1.1 Digital services to citizens and businesses - 1.1.3 Conditions for quality data pool management and ensuring controlled data access</t>
        </is>
      </nc>
      <ndxf>
        <fill>
          <patternFill>
            <fgColor rgb="FF000000"/>
          </patternFill>
        </fill>
      </ndxf>
    </rcc>
    <rcc rId="0" sId="3" dxf="1">
      <nc r="C6" t="inlineStr">
        <is>
          <t>Target</t>
        </is>
      </nc>
      <ndxf>
        <fill>
          <patternFill>
            <fgColor rgb="FF000000"/>
          </patternFill>
        </fill>
      </ndxf>
    </rcc>
    <rcc rId="0" sId="3" dxf="1">
      <nc r="D6" t="inlineStr">
        <is>
          <t>Introduction of new data management methodologies in public administration</t>
        </is>
      </nc>
      <ndxf>
        <fill>
          <patternFill>
            <fgColor rgb="FF000000"/>
          </patternFill>
        </fill>
      </ndxf>
    </rcc>
    <rcc rId="0" sId="3" dxf="1">
      <nc r="E6" t="inlineStr">
        <is>
          <t> </t>
        </is>
      </nc>
      <ndxf>
        <fill>
          <patternFill>
            <fgColor rgb="FF000000"/>
          </patternFill>
        </fill>
      </ndxf>
    </rcc>
    <rcc rId="0" sId="3" dxf="1">
      <nc r="F6" t="inlineStr">
        <is>
          <t>Number of public administration authorities</t>
        </is>
      </nc>
      <ndxf>
        <fill>
          <patternFill>
            <fgColor rgb="FF000000"/>
          </patternFill>
        </fill>
      </ndxf>
    </rcc>
    <rcc rId="0" sId="3" dxf="1">
      <nc r="G6">
        <v>0</v>
      </nc>
      <ndxf>
        <fill>
          <patternFill>
            <fgColor rgb="FF000000"/>
          </patternFill>
        </fill>
      </ndxf>
    </rcc>
    <rcc rId="0" sId="3" dxf="1">
      <nc r="H6">
        <v>32</v>
      </nc>
      <ndxf>
        <fill>
          <patternFill>
            <fgColor rgb="FF000000"/>
          </patternFill>
        </fill>
        <alignment horizontal="right" vertical="top"/>
      </ndxf>
    </rcc>
    <rcc rId="0" sId="3" dxf="1">
      <nc r="I6" t="inlineStr">
        <is>
          <t>Q4</t>
        </is>
      </nc>
      <ndxf>
        <fill>
          <patternFill>
            <fgColor rgb="FF000000"/>
          </patternFill>
        </fill>
        <alignment horizontal="right" vertical="top"/>
      </ndxf>
    </rcc>
    <rcc rId="0" sId="3" dxf="1">
      <nc r="J6">
        <v>2025</v>
      </nc>
      <ndxf>
        <fill>
          <patternFill>
            <fgColor rgb="FF000000"/>
          </patternFill>
        </fill>
        <alignment horizontal="right" vertical="top"/>
      </ndxf>
    </rcc>
    <rcc rId="0" sId="3" dxf="1">
      <nc r="K6" t="inlineStr">
        <is>
          <t>Record Management of the Ministry of the Interior</t>
        </is>
      </nc>
      <ndxf>
        <fill>
          <patternFill>
            <fgColor rgb="FF000000"/>
          </patternFill>
        </fill>
      </ndxf>
    </rcc>
    <rcc rId="0" sId="3" dxf="1">
      <nc r="L6" t="inlineStr">
        <is>
          <t>Ministry of the Interior</t>
        </is>
      </nc>
      <ndxf>
        <fill>
          <patternFill>
            <fgColor rgb="FF000000"/>
          </patternFill>
        </fill>
      </ndxf>
    </rcc>
    <rcc rId="0" sId="3" dxf="1">
      <nc r="M6" t="inlineStr">
        <is>
          <t xml:space="preserve">Standards for good data management in line with the FAIR principle to be developed for application in public administration, which shall be adopted and implemented by the authorities. </t>
        </is>
      </nc>
      <ndxf>
        <fill>
          <patternFill>
            <fgColor rgb="FF000000"/>
          </patternFill>
        </fill>
      </ndxf>
    </rcc>
    <rcc rId="0" sId="3" dxf="1">
      <nc r="N6" t="inlineStr">
        <is>
          <t>Insufficient staff capacity</t>
        </is>
      </nc>
      <ndxf>
        <fill>
          <patternFill>
            <fgColor rgb="FF000000"/>
          </patternFill>
        </fill>
      </ndxf>
    </rcc>
    <rcc rId="0" sId="3" dxf="1">
      <nc r="O6" t="inlineStr">
        <is>
          <t>proces</t>
        </is>
      </nc>
      <ndxf>
        <fill>
          <patternFill>
            <fgColor rgb="FF000000"/>
          </patternFill>
        </fill>
        <alignment vertical="top" wrapText="1"/>
        <border outline="0">
          <right/>
        </border>
      </ndxf>
    </rcc>
    <rfmt sheetId="3" sqref="P6" start="0" length="0">
      <dxf>
        <border outline="0">
          <left/>
          <right/>
          <top/>
          <bottom/>
        </border>
      </dxf>
    </rfmt>
    <rfmt sheetId="3" sqref="Q6" start="0" length="0">
      <dxf>
        <border outline="0">
          <left/>
          <right/>
          <top/>
          <bottom/>
        </border>
      </dxf>
    </rfmt>
    <rfmt sheetId="3" sqref="R6" start="0" length="0">
      <dxf>
        <border outline="0">
          <left/>
          <right/>
          <top/>
          <bottom/>
        </border>
      </dxf>
    </rfmt>
    <rfmt sheetId="3" sqref="S6" start="0" length="0">
      <dxf>
        <border outline="0">
          <left/>
          <right/>
          <top/>
          <bottom/>
        </border>
      </dxf>
    </rfmt>
    <rfmt sheetId="3" sqref="T6" start="0" length="0">
      <dxf>
        <border outline="0">
          <left/>
          <right/>
          <top/>
          <bottom/>
        </border>
      </dxf>
    </rfmt>
    <rfmt sheetId="3" sqref="U6" start="0" length="0">
      <dxf>
        <border outline="0">
          <left/>
          <right/>
          <top/>
          <bottom/>
        </border>
      </dxf>
    </rfmt>
    <rfmt sheetId="3" sqref="V6" start="0" length="0">
      <dxf>
        <border outline="0">
          <left/>
          <right/>
          <top/>
          <bottom/>
        </border>
      </dxf>
    </rfmt>
    <rfmt sheetId="3" sqref="W6" start="0" length="0">
      <dxf>
        <border outline="0">
          <left/>
          <right/>
          <top/>
          <bottom/>
        </border>
      </dxf>
    </rfmt>
    <rfmt sheetId="3" sqref="X6" start="0" length="0">
      <dxf>
        <border outline="0">
          <left/>
          <right/>
          <top/>
          <bottom/>
        </border>
      </dxf>
    </rfmt>
    <rfmt sheetId="3" sqref="Y6" start="0" length="0">
      <dxf>
        <border outline="0">
          <left/>
          <right/>
          <top/>
          <bottom/>
        </border>
      </dxf>
    </rfmt>
    <rfmt sheetId="3" sqref="Z6" start="0" length="0">
      <dxf>
        <border outline="0">
          <left/>
          <right/>
          <top/>
          <bottom/>
        </border>
      </dxf>
    </rfmt>
    <rfmt sheetId="3" sqref="AA6" start="0" length="0">
      <dxf>
        <border outline="0">
          <left/>
          <right/>
          <top/>
          <bottom/>
        </border>
      </dxf>
    </rfmt>
    <rfmt sheetId="3" sqref="AB6" start="0" length="0">
      <dxf>
        <border outline="0">
          <left/>
          <right/>
          <top/>
          <bottom/>
        </border>
      </dxf>
    </rfmt>
    <rfmt sheetId="3" sqref="AC6" start="0" length="0">
      <dxf>
        <border outline="0">
          <left/>
          <right/>
          <top/>
          <bottom/>
        </border>
      </dxf>
    </rfmt>
    <rfmt sheetId="3" sqref="AD6" start="0" length="0">
      <dxf>
        <border outline="0">
          <left/>
          <right/>
          <top/>
          <bottom/>
        </border>
      </dxf>
    </rfmt>
    <rfmt sheetId="3" sqref="AE6" start="0" length="0">
      <dxf>
        <border outline="0">
          <left/>
          <right/>
          <top/>
          <bottom/>
        </border>
      </dxf>
    </rfmt>
    <rfmt sheetId="3" sqref="AF6" start="0" length="0">
      <dxf>
        <border outline="0">
          <left/>
          <right/>
          <top/>
          <bottom/>
        </border>
      </dxf>
    </rfmt>
    <rfmt sheetId="3" sqref="AG6" start="0" length="0">
      <dxf>
        <border outline="0">
          <left/>
          <right/>
          <top/>
          <bottom/>
        </border>
      </dxf>
    </rfmt>
    <rfmt sheetId="3" sqref="AH6" start="0" length="0">
      <dxf>
        <border outline="0">
          <left/>
          <right/>
          <top/>
          <bottom/>
        </border>
      </dxf>
    </rfmt>
    <rfmt sheetId="3" sqref="AI6" start="0" length="0">
      <dxf>
        <border outline="0">
          <left/>
          <right/>
          <top/>
          <bottom/>
        </border>
      </dxf>
    </rfmt>
    <rfmt sheetId="3" sqref="AJ6" start="0" length="0">
      <dxf>
        <border outline="0">
          <left/>
          <right/>
          <top/>
          <bottom/>
        </border>
      </dxf>
    </rfmt>
    <rfmt sheetId="3" sqref="AK6" start="0" length="0">
      <dxf>
        <border outline="0">
          <left/>
          <right/>
          <top/>
          <bottom/>
        </border>
      </dxf>
    </rfmt>
    <rfmt sheetId="3" sqref="AL6" start="0" length="0">
      <dxf>
        <border outline="0">
          <left/>
          <right/>
          <top/>
          <bottom/>
        </border>
      </dxf>
    </rfmt>
    <rfmt sheetId="3" sqref="AM6" start="0" length="0">
      <dxf>
        <border outline="0">
          <left/>
          <right/>
          <top/>
          <bottom/>
        </border>
      </dxf>
    </rfmt>
    <rfmt sheetId="3" sqref="AN6" start="0" length="0">
      <dxf>
        <border outline="0">
          <left/>
          <right/>
          <top/>
          <bottom/>
        </border>
      </dxf>
    </rfmt>
    <rfmt sheetId="3" sqref="AO6" start="0" length="0">
      <dxf>
        <border outline="0">
          <left/>
          <right/>
          <top/>
          <bottom/>
        </border>
      </dxf>
    </rfmt>
    <rfmt sheetId="3" sqref="AP6" start="0" length="0">
      <dxf>
        <border outline="0">
          <left/>
          <right/>
          <top/>
          <bottom/>
        </border>
      </dxf>
    </rfmt>
    <rfmt sheetId="3" sqref="AQ6" start="0" length="0">
      <dxf>
        <border outline="0">
          <left/>
          <right/>
          <top/>
          <bottom/>
        </border>
      </dxf>
    </rfmt>
    <rfmt sheetId="3" sqref="AR6" start="0" length="0">
      <dxf>
        <border outline="0">
          <left/>
          <right/>
          <top/>
          <bottom/>
        </border>
      </dxf>
    </rfmt>
    <rfmt sheetId="3" sqref="AS6" start="0" length="0">
      <dxf>
        <border outline="0">
          <left/>
          <right/>
          <top/>
          <bottom/>
        </border>
      </dxf>
    </rfmt>
    <rfmt sheetId="3" sqref="AT6" start="0" length="0">
      <dxf>
        <border outline="0">
          <left/>
          <right/>
          <top/>
          <bottom/>
        </border>
      </dxf>
    </rfmt>
    <rfmt sheetId="3" sqref="AU6" start="0" length="0">
      <dxf>
        <border outline="0">
          <left/>
          <right/>
          <top/>
          <bottom/>
        </border>
      </dxf>
    </rfmt>
    <rfmt sheetId="3" sqref="AV6" start="0" length="0">
      <dxf>
        <border outline="0">
          <left/>
          <right/>
          <top/>
          <bottom/>
        </border>
      </dxf>
    </rfmt>
    <rfmt sheetId="3" sqref="AW6" start="0" length="0">
      <dxf>
        <border outline="0">
          <left/>
          <right/>
          <top/>
          <bottom/>
        </border>
      </dxf>
    </rfmt>
    <rfmt sheetId="3" sqref="AX6" start="0" length="0">
      <dxf>
        <border outline="0">
          <left/>
          <right/>
          <top/>
          <bottom/>
        </border>
      </dxf>
    </rfmt>
    <rfmt sheetId="3" sqref="AY6" start="0" length="0">
      <dxf>
        <border outline="0">
          <left/>
          <right/>
          <top/>
          <bottom/>
        </border>
      </dxf>
    </rfmt>
    <rfmt sheetId="3" sqref="AZ6" start="0" length="0">
      <dxf>
        <border outline="0">
          <left/>
          <right/>
          <top/>
          <bottom/>
        </border>
      </dxf>
    </rfmt>
    <rfmt sheetId="3" sqref="BA6" start="0" length="0">
      <dxf>
        <border outline="0">
          <left/>
          <right/>
          <top/>
          <bottom/>
        </border>
      </dxf>
    </rfmt>
    <rfmt sheetId="3" sqref="BB6" start="0" length="0">
      <dxf>
        <border outline="0">
          <left/>
          <right/>
          <top/>
          <bottom/>
        </border>
      </dxf>
    </rfmt>
    <rfmt sheetId="3" sqref="BC6" start="0" length="0">
      <dxf>
        <border outline="0">
          <left/>
          <right/>
          <top/>
          <bottom/>
        </border>
      </dxf>
    </rfmt>
    <rfmt sheetId="3" sqref="BD6" start="0" length="0">
      <dxf>
        <border outline="0">
          <left/>
          <right/>
          <top/>
          <bottom/>
        </border>
      </dxf>
    </rfmt>
    <rfmt sheetId="3" sqref="BE6" start="0" length="0">
      <dxf>
        <border outline="0">
          <left/>
          <right/>
          <top/>
          <bottom/>
        </border>
      </dxf>
    </rfmt>
    <rfmt sheetId="3" sqref="BF6" start="0" length="0">
      <dxf>
        <border outline="0">
          <left/>
          <right/>
          <top/>
          <bottom/>
        </border>
      </dxf>
    </rfmt>
    <rfmt sheetId="3" sqref="BG6" start="0" length="0">
      <dxf>
        <border outline="0">
          <left/>
          <right/>
          <top/>
          <bottom/>
        </border>
      </dxf>
    </rfmt>
    <rfmt sheetId="3" sqref="BH6" start="0" length="0">
      <dxf>
        <border outline="0">
          <left/>
          <right/>
          <top/>
          <bottom/>
        </border>
      </dxf>
    </rfmt>
    <rfmt sheetId="3" sqref="BI6" start="0" length="0">
      <dxf>
        <border outline="0">
          <left/>
          <right/>
          <top/>
          <bottom/>
        </border>
      </dxf>
    </rfmt>
    <rfmt sheetId="3" sqref="BJ6" start="0" length="0">
      <dxf>
        <border outline="0">
          <left/>
          <right/>
          <top/>
          <bottom/>
        </border>
      </dxf>
    </rfmt>
    <rfmt sheetId="3" sqref="BK6" start="0" length="0">
      <dxf>
        <border outline="0">
          <left/>
          <right/>
          <top/>
          <bottom/>
        </border>
      </dxf>
    </rfmt>
    <rfmt sheetId="3" sqref="BL6" start="0" length="0">
      <dxf>
        <border outline="0">
          <left/>
          <right/>
          <top/>
          <bottom/>
        </border>
      </dxf>
    </rfmt>
    <rfmt sheetId="3" sqref="BM6" start="0" length="0">
      <dxf>
        <border outline="0">
          <left/>
          <right/>
          <top/>
          <bottom/>
        </border>
      </dxf>
    </rfmt>
    <rfmt sheetId="3" sqref="BN6" start="0" length="0">
      <dxf>
        <border outline="0">
          <left/>
          <right/>
          <top/>
          <bottom/>
        </border>
      </dxf>
    </rfmt>
    <rfmt sheetId="3" sqref="BO6" start="0" length="0">
      <dxf>
        <border outline="0">
          <left/>
          <right/>
          <top/>
          <bottom/>
        </border>
      </dxf>
    </rfmt>
    <rfmt sheetId="3" sqref="BP6" start="0" length="0">
      <dxf>
        <border outline="0">
          <left/>
          <right/>
          <top/>
          <bottom/>
        </border>
      </dxf>
    </rfmt>
    <rfmt sheetId="3" sqref="BQ6" start="0" length="0">
      <dxf>
        <border outline="0">
          <left/>
          <right/>
          <top/>
          <bottom/>
        </border>
      </dxf>
    </rfmt>
    <rfmt sheetId="3" sqref="BR6" start="0" length="0">
      <dxf>
        <border outline="0">
          <left/>
          <right/>
          <top/>
          <bottom/>
        </border>
      </dxf>
    </rfmt>
    <rfmt sheetId="3" sqref="BS6" start="0" length="0">
      <dxf>
        <border outline="0">
          <left/>
          <right/>
          <top/>
          <bottom/>
        </border>
      </dxf>
    </rfmt>
    <rfmt sheetId="3" sqref="BT6" start="0" length="0">
      <dxf>
        <border outline="0">
          <left/>
          <right/>
          <top/>
          <bottom/>
        </border>
      </dxf>
    </rfmt>
    <rfmt sheetId="3" sqref="BU6" start="0" length="0">
      <dxf>
        <border outline="0">
          <left/>
          <right/>
          <top/>
          <bottom/>
        </border>
      </dxf>
    </rfmt>
    <rfmt sheetId="3" sqref="BV6" start="0" length="0">
      <dxf>
        <border outline="0">
          <left/>
          <right/>
          <top/>
          <bottom/>
        </border>
      </dxf>
    </rfmt>
    <rfmt sheetId="3" sqref="BW6" start="0" length="0">
      <dxf>
        <border outline="0">
          <left/>
          <right/>
          <top/>
          <bottom/>
        </border>
      </dxf>
    </rfmt>
    <rfmt sheetId="3" sqref="BX6" start="0" length="0">
      <dxf>
        <border outline="0">
          <left/>
          <right/>
          <top/>
          <bottom/>
        </border>
      </dxf>
    </rfmt>
    <rfmt sheetId="3" sqref="BY6" start="0" length="0">
      <dxf>
        <border outline="0">
          <left/>
          <right/>
          <top/>
          <bottom/>
        </border>
      </dxf>
    </rfmt>
    <rfmt sheetId="3" sqref="BZ6" start="0" length="0">
      <dxf>
        <border outline="0">
          <left/>
          <right/>
          <top/>
          <bottom/>
        </border>
      </dxf>
    </rfmt>
    <rfmt sheetId="3" sqref="CA6" start="0" length="0">
      <dxf>
        <border outline="0">
          <left/>
          <right/>
          <top/>
          <bottom/>
        </border>
      </dxf>
    </rfmt>
    <rfmt sheetId="3" sqref="CB6" start="0" length="0">
      <dxf>
        <border outline="0">
          <left/>
          <right/>
          <top/>
          <bottom/>
        </border>
      </dxf>
    </rfmt>
    <rfmt sheetId="3" sqref="CC6" start="0" length="0">
      <dxf>
        <border outline="0">
          <left/>
          <right/>
          <top/>
          <bottom/>
        </border>
      </dxf>
    </rfmt>
    <rfmt sheetId="3" sqref="CD6" start="0" length="0">
      <dxf>
        <border outline="0">
          <left/>
          <right/>
          <top/>
          <bottom/>
        </border>
      </dxf>
    </rfmt>
    <rfmt sheetId="3" sqref="CE6" start="0" length="0">
      <dxf>
        <border outline="0">
          <left/>
          <right/>
          <top/>
          <bottom/>
        </border>
      </dxf>
    </rfmt>
    <rfmt sheetId="3" sqref="CF6" start="0" length="0">
      <dxf>
        <border outline="0">
          <left/>
          <right/>
          <top/>
          <bottom/>
        </border>
      </dxf>
    </rfmt>
    <rfmt sheetId="3" sqref="CG6" start="0" length="0">
      <dxf>
        <border outline="0">
          <left/>
          <right/>
          <top/>
          <bottom/>
        </border>
      </dxf>
    </rfmt>
    <rfmt sheetId="3" sqref="CH6" start="0" length="0">
      <dxf>
        <border outline="0">
          <left/>
          <right/>
          <top/>
          <bottom/>
        </border>
      </dxf>
    </rfmt>
    <rfmt sheetId="3" sqref="CI6" start="0" length="0">
      <dxf>
        <border outline="0">
          <left/>
          <right/>
          <top/>
          <bottom/>
        </border>
      </dxf>
    </rfmt>
    <rfmt sheetId="3" sqref="CJ6" start="0" length="0">
      <dxf>
        <border outline="0">
          <left/>
          <right/>
          <top/>
          <bottom/>
        </border>
      </dxf>
    </rfmt>
    <rfmt sheetId="3" sqref="CK6" start="0" length="0">
      <dxf>
        <border outline="0">
          <left/>
          <right/>
          <top/>
          <bottom/>
        </border>
      </dxf>
    </rfmt>
    <rfmt sheetId="3" sqref="CL6" start="0" length="0">
      <dxf>
        <border outline="0">
          <left/>
          <right/>
          <top/>
          <bottom/>
        </border>
      </dxf>
    </rfmt>
    <rfmt sheetId="3" sqref="CM6" start="0" length="0">
      <dxf>
        <border outline="0">
          <left/>
          <right/>
          <top/>
          <bottom/>
        </border>
      </dxf>
    </rfmt>
    <rfmt sheetId="3" sqref="CN6" start="0" length="0">
      <dxf>
        <border outline="0">
          <left/>
          <right/>
          <top/>
          <bottom/>
        </border>
      </dxf>
    </rfmt>
    <rfmt sheetId="3" sqref="CO6" start="0" length="0">
      <dxf>
        <border outline="0">
          <left/>
          <right/>
          <top/>
          <bottom/>
        </border>
      </dxf>
    </rfmt>
    <rfmt sheetId="3" sqref="CP6" start="0" length="0">
      <dxf>
        <border outline="0">
          <left/>
          <right/>
          <top/>
          <bottom/>
        </border>
      </dxf>
    </rfmt>
    <rfmt sheetId="3" sqref="CQ6" start="0" length="0">
      <dxf>
        <border outline="0">
          <left/>
          <right/>
          <top/>
          <bottom/>
        </border>
      </dxf>
    </rfmt>
    <rfmt sheetId="3" sqref="CR6" start="0" length="0">
      <dxf>
        <border outline="0">
          <left/>
        </border>
      </dxf>
    </rfmt>
  </rrc>
  <rrc rId="1170" sId="3" ref="A66:XFD66" action="deleteRow">
    <rfmt sheetId="3" xfDxf="1" sqref="A66:XFD66" start="0" length="0">
      <dxf>
        <font>
          <strike/>
          <color theme="9" tint="-0.499984740745262"/>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66">
        <v>251</v>
      </nc>
      <ndxf>
        <alignment horizontal="center" vertical="top"/>
      </ndxf>
    </rcc>
    <rcc rId="0" sId="3">
      <nc r="B66" t="inlineStr">
        <is>
          <t>4 - 1.4 Digital economy and society, innovative start-ups and new technologies - 1.4.2.6 Funds for the development of strategic technologies</t>
        </is>
      </nc>
    </rcc>
    <rcc rId="0" sId="3">
      <nc r="C66" t="inlineStr">
        <is>
          <t>milestone</t>
        </is>
      </nc>
    </rcc>
    <rcc rId="0" sId="3">
      <nc r="D66" t="inlineStr">
        <is>
          <t>Implementing agreement</t>
        </is>
      </nc>
    </rcc>
    <rcc rId="0" sId="3" dxf="1">
      <nc r="E66" t="inlineStr">
        <is>
          <t>Entry into force of the Implementing Agreement</t>
        </is>
      </nc>
      <ndxf>
        <alignment vertical="center"/>
      </ndxf>
    </rcc>
    <rfmt sheetId="3" sqref="H66" start="0" length="0">
      <dxf>
        <alignment horizontal="right" vertical="top"/>
      </dxf>
    </rfmt>
    <rcc rId="0" sId="3" dxf="1">
      <nc r="I66" t="inlineStr">
        <is>
          <t>Q4</t>
        </is>
      </nc>
      <ndxf>
        <alignment horizontal="right" vertical="top"/>
      </ndxf>
    </rcc>
    <rcc rId="0" sId="3" dxf="1">
      <nc r="J66">
        <v>2024</v>
      </nc>
      <ndxf>
        <alignment horizontal="right" vertical="top"/>
      </ndxf>
    </rcc>
    <rcc rId="0" sId="3">
      <nc r="K66" t="inlineStr">
        <is>
          <t>Report by the implementing partner - European Investment Fund</t>
        </is>
      </nc>
    </rcc>
    <rcc rId="0" sId="3">
      <nc r="L66" t="inlineStr">
        <is>
          <t>Ministry of Industry and Trade</t>
        </is>
      </nc>
    </rcc>
    <rcc rId="0" sId="3" dxf="1">
      <nc r="M66" t="inlineStr">
        <is>
          <t>Entry into force of the Implementing Agreement in line with the requirements specified in the description of the measure.</t>
        </is>
      </nc>
      <ndxf>
        <alignment vertical="center"/>
      </ndxf>
    </rcc>
    <rcc rId="0" sId="3" dxf="1">
      <nc r="N66" t="inlineStr">
        <is>
          <t>Czechia shall confirm the transfer of EUR 80 000 000 to the EIF for the Facility.</t>
        </is>
      </nc>
      <ndxf>
        <alignment vertical="center"/>
      </ndxf>
    </rcc>
    <rfmt sheetId="3" sqref="O66" start="0" length="0">
      <dxf>
        <fill>
          <patternFill>
            <fgColor rgb="FF000000"/>
          </patternFill>
        </fill>
        <border outline="0">
          <right/>
        </border>
      </dxf>
    </rfmt>
    <rfmt sheetId="3" sqref="P66" start="0" length="0">
      <dxf>
        <border outline="0">
          <left/>
          <right/>
          <top/>
          <bottom/>
        </border>
      </dxf>
    </rfmt>
    <rfmt sheetId="3" sqref="Q66" start="0" length="0">
      <dxf>
        <border outline="0">
          <left/>
          <right/>
          <top/>
          <bottom/>
        </border>
      </dxf>
    </rfmt>
    <rfmt sheetId="3" sqref="R66" start="0" length="0">
      <dxf>
        <border outline="0">
          <left/>
          <right/>
          <top/>
          <bottom/>
        </border>
      </dxf>
    </rfmt>
    <rfmt sheetId="3" sqref="S66" start="0" length="0">
      <dxf>
        <border outline="0">
          <left/>
          <right/>
          <top/>
          <bottom/>
        </border>
      </dxf>
    </rfmt>
    <rfmt sheetId="3" sqref="T66" start="0" length="0">
      <dxf>
        <border outline="0">
          <left/>
          <right/>
          <top/>
          <bottom/>
        </border>
      </dxf>
    </rfmt>
    <rfmt sheetId="3" sqref="U66" start="0" length="0">
      <dxf>
        <border outline="0">
          <left/>
          <right/>
          <top/>
          <bottom/>
        </border>
      </dxf>
    </rfmt>
    <rfmt sheetId="3" sqref="V66" start="0" length="0">
      <dxf>
        <border outline="0">
          <left/>
          <right/>
          <top/>
          <bottom/>
        </border>
      </dxf>
    </rfmt>
    <rfmt sheetId="3" sqref="W66" start="0" length="0">
      <dxf>
        <border outline="0">
          <left/>
          <right/>
          <top/>
          <bottom/>
        </border>
      </dxf>
    </rfmt>
    <rfmt sheetId="3" sqref="X66" start="0" length="0">
      <dxf>
        <border outline="0">
          <left/>
          <right/>
          <top/>
          <bottom/>
        </border>
      </dxf>
    </rfmt>
    <rfmt sheetId="3" sqref="Y66" start="0" length="0">
      <dxf>
        <border outline="0">
          <left/>
          <right/>
          <top/>
          <bottom/>
        </border>
      </dxf>
    </rfmt>
    <rfmt sheetId="3" sqref="Z66" start="0" length="0">
      <dxf>
        <border outline="0">
          <left/>
          <right/>
          <top/>
          <bottom/>
        </border>
      </dxf>
    </rfmt>
    <rfmt sheetId="3" sqref="AA66" start="0" length="0">
      <dxf>
        <border outline="0">
          <left/>
          <right/>
          <top/>
          <bottom/>
        </border>
      </dxf>
    </rfmt>
    <rfmt sheetId="3" sqref="AB66" start="0" length="0">
      <dxf>
        <border outline="0">
          <left/>
          <right/>
          <top/>
          <bottom/>
        </border>
      </dxf>
    </rfmt>
    <rfmt sheetId="3" sqref="AC66" start="0" length="0">
      <dxf>
        <border outline="0">
          <left/>
          <right/>
          <top/>
          <bottom/>
        </border>
      </dxf>
    </rfmt>
    <rfmt sheetId="3" sqref="AD66" start="0" length="0">
      <dxf>
        <border outline="0">
          <left/>
          <right/>
          <top/>
          <bottom/>
        </border>
      </dxf>
    </rfmt>
    <rfmt sheetId="3" sqref="AE66" start="0" length="0">
      <dxf>
        <border outline="0">
          <left/>
          <right/>
          <top/>
          <bottom/>
        </border>
      </dxf>
    </rfmt>
    <rfmt sheetId="3" sqref="AF66" start="0" length="0">
      <dxf>
        <border outline="0">
          <left/>
          <right/>
          <top/>
          <bottom/>
        </border>
      </dxf>
    </rfmt>
    <rfmt sheetId="3" sqref="AG66" start="0" length="0">
      <dxf>
        <border outline="0">
          <left/>
          <right/>
          <top/>
          <bottom/>
        </border>
      </dxf>
    </rfmt>
    <rfmt sheetId="3" sqref="AH66" start="0" length="0">
      <dxf>
        <border outline="0">
          <left/>
          <right/>
          <top/>
          <bottom/>
        </border>
      </dxf>
    </rfmt>
    <rfmt sheetId="3" sqref="AI66" start="0" length="0">
      <dxf>
        <border outline="0">
          <left/>
          <right/>
          <top/>
          <bottom/>
        </border>
      </dxf>
    </rfmt>
    <rfmt sheetId="3" sqref="AJ66" start="0" length="0">
      <dxf>
        <border outline="0">
          <left/>
          <right/>
          <top/>
          <bottom/>
        </border>
      </dxf>
    </rfmt>
    <rfmt sheetId="3" sqref="AK66" start="0" length="0">
      <dxf>
        <border outline="0">
          <left/>
          <right/>
          <top/>
          <bottom/>
        </border>
      </dxf>
    </rfmt>
    <rfmt sheetId="3" sqref="AL66" start="0" length="0">
      <dxf>
        <border outline="0">
          <left/>
          <right/>
          <top/>
          <bottom/>
        </border>
      </dxf>
    </rfmt>
    <rfmt sheetId="3" sqref="AM66" start="0" length="0">
      <dxf>
        <border outline="0">
          <left/>
          <right/>
          <top/>
          <bottom/>
        </border>
      </dxf>
    </rfmt>
    <rfmt sheetId="3" sqref="AN66" start="0" length="0">
      <dxf>
        <border outline="0">
          <left/>
          <right/>
          <top/>
          <bottom/>
        </border>
      </dxf>
    </rfmt>
    <rfmt sheetId="3" sqref="AO66" start="0" length="0">
      <dxf>
        <border outline="0">
          <left/>
          <right/>
          <top/>
          <bottom/>
        </border>
      </dxf>
    </rfmt>
    <rfmt sheetId="3" sqref="AP66" start="0" length="0">
      <dxf>
        <border outline="0">
          <left/>
          <right/>
          <top/>
          <bottom/>
        </border>
      </dxf>
    </rfmt>
    <rfmt sheetId="3" sqref="AQ66" start="0" length="0">
      <dxf>
        <border outline="0">
          <left/>
          <right/>
          <top/>
          <bottom/>
        </border>
      </dxf>
    </rfmt>
    <rfmt sheetId="3" sqref="AR66" start="0" length="0">
      <dxf>
        <border outline="0">
          <left/>
          <right/>
          <top/>
          <bottom/>
        </border>
      </dxf>
    </rfmt>
    <rfmt sheetId="3" sqref="AS66" start="0" length="0">
      <dxf>
        <border outline="0">
          <left/>
          <right/>
          <top/>
          <bottom/>
        </border>
      </dxf>
    </rfmt>
    <rfmt sheetId="3" sqref="AT66" start="0" length="0">
      <dxf>
        <border outline="0">
          <left/>
          <right/>
          <top/>
          <bottom/>
        </border>
      </dxf>
    </rfmt>
    <rfmt sheetId="3" sqref="AU66" start="0" length="0">
      <dxf>
        <border outline="0">
          <left/>
          <right/>
          <top/>
          <bottom/>
        </border>
      </dxf>
    </rfmt>
    <rfmt sheetId="3" sqref="AV66" start="0" length="0">
      <dxf>
        <border outline="0">
          <left/>
          <right/>
          <top/>
          <bottom/>
        </border>
      </dxf>
    </rfmt>
    <rfmt sheetId="3" sqref="AW66" start="0" length="0">
      <dxf>
        <border outline="0">
          <left/>
          <right/>
          <top/>
          <bottom/>
        </border>
      </dxf>
    </rfmt>
    <rfmt sheetId="3" sqref="AX66" start="0" length="0">
      <dxf>
        <border outline="0">
          <left/>
          <right/>
          <top/>
          <bottom/>
        </border>
      </dxf>
    </rfmt>
    <rfmt sheetId="3" sqref="AY66" start="0" length="0">
      <dxf>
        <border outline="0">
          <left/>
          <right/>
          <top/>
          <bottom/>
        </border>
      </dxf>
    </rfmt>
    <rfmt sheetId="3" sqref="AZ66" start="0" length="0">
      <dxf>
        <border outline="0">
          <left/>
          <right/>
          <top/>
          <bottom/>
        </border>
      </dxf>
    </rfmt>
    <rfmt sheetId="3" sqref="BA66" start="0" length="0">
      <dxf>
        <border outline="0">
          <left/>
          <right/>
          <top/>
          <bottom/>
        </border>
      </dxf>
    </rfmt>
    <rfmt sheetId="3" sqref="BB66" start="0" length="0">
      <dxf>
        <border outline="0">
          <left/>
          <right/>
          <top/>
          <bottom/>
        </border>
      </dxf>
    </rfmt>
    <rfmt sheetId="3" sqref="BC66" start="0" length="0">
      <dxf>
        <border outline="0">
          <left/>
          <right/>
          <top/>
          <bottom/>
        </border>
      </dxf>
    </rfmt>
    <rfmt sheetId="3" sqref="BD66" start="0" length="0">
      <dxf>
        <border outline="0">
          <left/>
          <right/>
          <top/>
          <bottom/>
        </border>
      </dxf>
    </rfmt>
    <rfmt sheetId="3" sqref="BE66" start="0" length="0">
      <dxf>
        <border outline="0">
          <left/>
          <right/>
          <top/>
          <bottom/>
        </border>
      </dxf>
    </rfmt>
    <rfmt sheetId="3" sqref="BF66" start="0" length="0">
      <dxf>
        <border outline="0">
          <left/>
          <right/>
          <top/>
          <bottom/>
        </border>
      </dxf>
    </rfmt>
    <rfmt sheetId="3" sqref="BG66" start="0" length="0">
      <dxf>
        <border outline="0">
          <left/>
          <right/>
          <top/>
          <bottom/>
        </border>
      </dxf>
    </rfmt>
    <rfmt sheetId="3" sqref="BH66" start="0" length="0">
      <dxf>
        <border outline="0">
          <left/>
          <right/>
          <top/>
          <bottom/>
        </border>
      </dxf>
    </rfmt>
    <rfmt sheetId="3" sqref="BI66" start="0" length="0">
      <dxf>
        <border outline="0">
          <left/>
          <right/>
          <top/>
          <bottom/>
        </border>
      </dxf>
    </rfmt>
    <rfmt sheetId="3" sqref="BJ66" start="0" length="0">
      <dxf>
        <border outline="0">
          <left/>
          <right/>
          <top/>
          <bottom/>
        </border>
      </dxf>
    </rfmt>
    <rfmt sheetId="3" sqref="BK66" start="0" length="0">
      <dxf>
        <border outline="0">
          <left/>
          <right/>
          <top/>
          <bottom/>
        </border>
      </dxf>
    </rfmt>
    <rfmt sheetId="3" sqref="BL66" start="0" length="0">
      <dxf>
        <border outline="0">
          <left/>
          <right/>
          <top/>
          <bottom/>
        </border>
      </dxf>
    </rfmt>
    <rfmt sheetId="3" sqref="BM66" start="0" length="0">
      <dxf>
        <border outline="0">
          <left/>
          <right/>
          <top/>
          <bottom/>
        </border>
      </dxf>
    </rfmt>
    <rfmt sheetId="3" sqref="BN66" start="0" length="0">
      <dxf>
        <border outline="0">
          <left/>
          <right/>
          <top/>
          <bottom/>
        </border>
      </dxf>
    </rfmt>
    <rfmt sheetId="3" sqref="BO66" start="0" length="0">
      <dxf>
        <border outline="0">
          <left/>
          <right/>
          <top/>
          <bottom/>
        </border>
      </dxf>
    </rfmt>
    <rfmt sheetId="3" sqref="BP66" start="0" length="0">
      <dxf>
        <border outline="0">
          <left/>
          <right/>
          <top/>
          <bottom/>
        </border>
      </dxf>
    </rfmt>
    <rfmt sheetId="3" sqref="BQ66" start="0" length="0">
      <dxf>
        <border outline="0">
          <left/>
          <right/>
          <top/>
          <bottom/>
        </border>
      </dxf>
    </rfmt>
    <rfmt sheetId="3" sqref="BR66" start="0" length="0">
      <dxf>
        <border outline="0">
          <left/>
          <right/>
          <top/>
          <bottom/>
        </border>
      </dxf>
    </rfmt>
    <rfmt sheetId="3" sqref="BS66" start="0" length="0">
      <dxf>
        <border outline="0">
          <left/>
          <right/>
          <top/>
          <bottom/>
        </border>
      </dxf>
    </rfmt>
    <rfmt sheetId="3" sqref="BT66" start="0" length="0">
      <dxf>
        <border outline="0">
          <left/>
          <right/>
          <top/>
          <bottom/>
        </border>
      </dxf>
    </rfmt>
    <rfmt sheetId="3" sqref="BU66" start="0" length="0">
      <dxf>
        <border outline="0">
          <left/>
          <right/>
          <top/>
          <bottom/>
        </border>
      </dxf>
    </rfmt>
    <rfmt sheetId="3" sqref="BV66" start="0" length="0">
      <dxf>
        <border outline="0">
          <left/>
          <right/>
          <top/>
          <bottom/>
        </border>
      </dxf>
    </rfmt>
    <rfmt sheetId="3" sqref="BW66" start="0" length="0">
      <dxf>
        <border outline="0">
          <left/>
          <right/>
          <top/>
          <bottom/>
        </border>
      </dxf>
    </rfmt>
    <rfmt sheetId="3" sqref="BX66" start="0" length="0">
      <dxf>
        <border outline="0">
          <left/>
          <right/>
          <top/>
          <bottom/>
        </border>
      </dxf>
    </rfmt>
    <rfmt sheetId="3" sqref="BY66" start="0" length="0">
      <dxf>
        <border outline="0">
          <left/>
          <right/>
          <top/>
          <bottom/>
        </border>
      </dxf>
    </rfmt>
    <rfmt sheetId="3" sqref="BZ66" start="0" length="0">
      <dxf>
        <border outline="0">
          <left/>
          <right/>
          <top/>
          <bottom/>
        </border>
      </dxf>
    </rfmt>
    <rfmt sheetId="3" sqref="CA66" start="0" length="0">
      <dxf>
        <border outline="0">
          <left/>
          <right/>
          <top/>
          <bottom/>
        </border>
      </dxf>
    </rfmt>
    <rfmt sheetId="3" sqref="CB66" start="0" length="0">
      <dxf>
        <border outline="0">
          <left/>
          <right/>
          <top/>
          <bottom/>
        </border>
      </dxf>
    </rfmt>
    <rfmt sheetId="3" sqref="CC66" start="0" length="0">
      <dxf>
        <border outline="0">
          <left/>
          <right/>
          <top/>
          <bottom/>
        </border>
      </dxf>
    </rfmt>
    <rfmt sheetId="3" sqref="CD66" start="0" length="0">
      <dxf>
        <border outline="0">
          <left/>
          <right/>
          <top/>
          <bottom/>
        </border>
      </dxf>
    </rfmt>
    <rfmt sheetId="3" sqref="CE66" start="0" length="0">
      <dxf>
        <border outline="0">
          <left/>
          <right/>
          <top/>
          <bottom/>
        </border>
      </dxf>
    </rfmt>
    <rfmt sheetId="3" sqref="CF66" start="0" length="0">
      <dxf>
        <border outline="0">
          <left/>
          <right/>
          <top/>
          <bottom/>
        </border>
      </dxf>
    </rfmt>
    <rfmt sheetId="3" sqref="CG66" start="0" length="0">
      <dxf>
        <border outline="0">
          <left/>
          <right/>
          <top/>
          <bottom/>
        </border>
      </dxf>
    </rfmt>
    <rfmt sheetId="3" sqref="CH66" start="0" length="0">
      <dxf>
        <border outline="0">
          <left/>
          <right/>
          <top/>
          <bottom/>
        </border>
      </dxf>
    </rfmt>
    <rfmt sheetId="3" sqref="CI66" start="0" length="0">
      <dxf>
        <border outline="0">
          <left/>
          <right/>
          <top/>
          <bottom/>
        </border>
      </dxf>
    </rfmt>
    <rfmt sheetId="3" sqref="CJ66" start="0" length="0">
      <dxf>
        <border outline="0">
          <left/>
          <right/>
          <top/>
          <bottom/>
        </border>
      </dxf>
    </rfmt>
    <rfmt sheetId="3" sqref="CK66" start="0" length="0">
      <dxf>
        <border outline="0">
          <left/>
          <right/>
          <top/>
          <bottom/>
        </border>
      </dxf>
    </rfmt>
    <rfmt sheetId="3" sqref="CL66" start="0" length="0">
      <dxf>
        <border outline="0">
          <left/>
          <right/>
          <top/>
          <bottom/>
        </border>
      </dxf>
    </rfmt>
    <rfmt sheetId="3" sqref="CM66" start="0" length="0">
      <dxf>
        <border outline="0">
          <left/>
          <right/>
          <top/>
          <bottom/>
        </border>
      </dxf>
    </rfmt>
    <rfmt sheetId="3" sqref="CN66" start="0" length="0">
      <dxf>
        <border outline="0">
          <left/>
          <right/>
          <top/>
          <bottom/>
        </border>
      </dxf>
    </rfmt>
    <rfmt sheetId="3" sqref="CO66" start="0" length="0">
      <dxf>
        <border outline="0">
          <left/>
          <right/>
          <top/>
          <bottom/>
        </border>
      </dxf>
    </rfmt>
    <rfmt sheetId="3" sqref="CP66" start="0" length="0">
      <dxf>
        <border outline="0">
          <left/>
          <right/>
          <top/>
          <bottom/>
        </border>
      </dxf>
    </rfmt>
    <rfmt sheetId="3" sqref="CQ66" start="0" length="0">
      <dxf>
        <border outline="0">
          <left/>
          <right/>
          <top/>
          <bottom/>
        </border>
      </dxf>
    </rfmt>
    <rfmt sheetId="3" sqref="CR66" start="0" length="0">
      <dxf>
        <border outline="0">
          <left/>
        </border>
      </dxf>
    </rfmt>
  </rrc>
  <rrc rId="1171" sId="3" ref="A66:XFD66" action="deleteRow">
    <rfmt sheetId="3" xfDxf="1" sqref="A66:XFD66" start="0" length="0">
      <dxf>
        <font>
          <strike/>
          <color theme="9" tint="-0.499984740745262"/>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66">
        <v>252</v>
      </nc>
      <ndxf>
        <alignment horizontal="center" vertical="top"/>
      </ndxf>
    </rcc>
    <rcc rId="0" sId="3">
      <nc r="B66" t="inlineStr">
        <is>
          <t>4 - 1.4 Digital economy and society, innovative start-ups and new technologies - 1.4.2.6 Funds for the development of strategic technologies</t>
        </is>
      </nc>
    </rcc>
    <rcc rId="0" sId="3">
      <nc r="C66" t="inlineStr">
        <is>
          <t>Target</t>
        </is>
      </nc>
    </rcc>
    <rcc rId="0" sId="3">
      <nc r="D66" t="inlineStr">
        <is>
          <t>Legal agreements signed with funds</t>
        </is>
      </nc>
    </rcc>
    <rcc rId="0" sId="3">
      <nc r="F66" t="inlineStr">
        <is>
          <t>Percentage (%)</t>
        </is>
      </nc>
    </rcc>
    <rcc rId="0" sId="3">
      <nc r="G66">
        <v>0</v>
      </nc>
    </rcc>
    <rcc rId="0" sId="3" dxf="1">
      <nc r="H66">
        <v>100</v>
      </nc>
      <ndxf>
        <alignment horizontal="right" vertical="top"/>
      </ndxf>
    </rcc>
    <rcc rId="0" sId="3" dxf="1">
      <nc r="I66" t="inlineStr">
        <is>
          <t>Q2</t>
        </is>
      </nc>
      <ndxf>
        <alignment horizontal="right" vertical="top"/>
      </ndxf>
    </rcc>
    <rcc rId="0" sId="3" dxf="1">
      <nc r="J66">
        <v>2026</v>
      </nc>
      <ndxf>
        <alignment horizontal="right" vertical="top"/>
      </ndxf>
    </rcc>
    <rcc rId="0" sId="3">
      <nc r="K66" t="inlineStr">
        <is>
          <t>Report by the implementing partner - European Investment Fund</t>
        </is>
      </nc>
    </rcc>
    <rcc rId="0" sId="3">
      <nc r="L66" t="inlineStr">
        <is>
          <t>Ministry of Industry and Trade</t>
        </is>
      </nc>
    </rcc>
    <rcc rId="0" sId="3" dxf="1">
      <nc r="M66" t="inlineStr">
        <is>
          <t>The EIF shall have entered into legal financing agreements with funds for an amount necessary to use 100% of the RRF investment into the Facility (taking into account management fees).</t>
        </is>
      </nc>
      <ndxf>
        <alignment vertical="center"/>
      </ndxf>
    </rcc>
    <rcc rId="0" sId="3">
      <nc r="N66" t="inlineStr">
        <is>
          <t>Inappropriate settings disincentivising the involvement of private actors, intervention of the crisis in the area of start-ups</t>
        </is>
      </nc>
    </rcc>
    <rcc rId="0" sId="3" dxf="1">
      <nc r="O66" t="inlineStr">
        <is>
          <t>inspection of the Ministry of Industry and Trade</t>
        </is>
      </nc>
      <ndxf>
        <border outline="0">
          <right/>
        </border>
      </ndxf>
    </rcc>
    <rfmt sheetId="3" sqref="P66" start="0" length="0">
      <dxf>
        <border outline="0">
          <left/>
          <right/>
          <top/>
          <bottom/>
        </border>
      </dxf>
    </rfmt>
    <rfmt sheetId="3" sqref="Q66" start="0" length="0">
      <dxf>
        <border outline="0">
          <left/>
          <right/>
          <top/>
          <bottom/>
        </border>
      </dxf>
    </rfmt>
    <rfmt sheetId="3" sqref="R66" start="0" length="0">
      <dxf>
        <border outline="0">
          <left/>
          <right/>
          <top/>
          <bottom/>
        </border>
      </dxf>
    </rfmt>
    <rfmt sheetId="3" sqref="S66" start="0" length="0">
      <dxf>
        <border outline="0">
          <left/>
          <right/>
          <top/>
          <bottom/>
        </border>
      </dxf>
    </rfmt>
    <rfmt sheetId="3" sqref="T66" start="0" length="0">
      <dxf>
        <border outline="0">
          <left/>
          <right/>
          <top/>
          <bottom/>
        </border>
      </dxf>
    </rfmt>
    <rfmt sheetId="3" sqref="U66" start="0" length="0">
      <dxf>
        <border outline="0">
          <left/>
          <right/>
          <top/>
          <bottom/>
        </border>
      </dxf>
    </rfmt>
    <rfmt sheetId="3" sqref="V66" start="0" length="0">
      <dxf>
        <border outline="0">
          <left/>
          <right/>
          <top/>
          <bottom/>
        </border>
      </dxf>
    </rfmt>
    <rfmt sheetId="3" sqref="W66" start="0" length="0">
      <dxf>
        <border outline="0">
          <left/>
          <right/>
          <top/>
          <bottom/>
        </border>
      </dxf>
    </rfmt>
    <rfmt sheetId="3" sqref="X66" start="0" length="0">
      <dxf>
        <border outline="0">
          <left/>
          <right/>
          <top/>
          <bottom/>
        </border>
      </dxf>
    </rfmt>
    <rfmt sheetId="3" sqref="Y66" start="0" length="0">
      <dxf>
        <border outline="0">
          <left/>
          <right/>
          <top/>
          <bottom/>
        </border>
      </dxf>
    </rfmt>
    <rfmt sheetId="3" sqref="Z66" start="0" length="0">
      <dxf>
        <border outline="0">
          <left/>
          <right/>
          <top/>
          <bottom/>
        </border>
      </dxf>
    </rfmt>
    <rfmt sheetId="3" sqref="AA66" start="0" length="0">
      <dxf>
        <border outline="0">
          <left/>
          <right/>
          <top/>
          <bottom/>
        </border>
      </dxf>
    </rfmt>
    <rfmt sheetId="3" sqref="AB66" start="0" length="0">
      <dxf>
        <border outline="0">
          <left/>
          <right/>
          <top/>
          <bottom/>
        </border>
      </dxf>
    </rfmt>
    <rfmt sheetId="3" sqref="AC66" start="0" length="0">
      <dxf>
        <border outline="0">
          <left/>
          <right/>
          <top/>
          <bottom/>
        </border>
      </dxf>
    </rfmt>
    <rfmt sheetId="3" sqref="AD66" start="0" length="0">
      <dxf>
        <border outline="0">
          <left/>
          <right/>
          <top/>
          <bottom/>
        </border>
      </dxf>
    </rfmt>
    <rfmt sheetId="3" sqref="AE66" start="0" length="0">
      <dxf>
        <border outline="0">
          <left/>
          <right/>
          <top/>
          <bottom/>
        </border>
      </dxf>
    </rfmt>
    <rfmt sheetId="3" sqref="AF66" start="0" length="0">
      <dxf>
        <border outline="0">
          <left/>
          <right/>
          <top/>
          <bottom/>
        </border>
      </dxf>
    </rfmt>
    <rfmt sheetId="3" sqref="AG66" start="0" length="0">
      <dxf>
        <border outline="0">
          <left/>
          <right/>
          <top/>
          <bottom/>
        </border>
      </dxf>
    </rfmt>
    <rfmt sheetId="3" sqref="AH66" start="0" length="0">
      <dxf>
        <border outline="0">
          <left/>
          <right/>
          <top/>
          <bottom/>
        </border>
      </dxf>
    </rfmt>
    <rfmt sheetId="3" sqref="AI66" start="0" length="0">
      <dxf>
        <border outline="0">
          <left/>
          <right/>
          <top/>
          <bottom/>
        </border>
      </dxf>
    </rfmt>
    <rfmt sheetId="3" sqref="AJ66" start="0" length="0">
      <dxf>
        <border outline="0">
          <left/>
          <right/>
          <top/>
          <bottom/>
        </border>
      </dxf>
    </rfmt>
    <rfmt sheetId="3" sqref="AK66" start="0" length="0">
      <dxf>
        <border outline="0">
          <left/>
          <right/>
          <top/>
          <bottom/>
        </border>
      </dxf>
    </rfmt>
    <rfmt sheetId="3" sqref="AL66" start="0" length="0">
      <dxf>
        <border outline="0">
          <left/>
          <right/>
          <top/>
          <bottom/>
        </border>
      </dxf>
    </rfmt>
    <rfmt sheetId="3" sqref="AM66" start="0" length="0">
      <dxf>
        <border outline="0">
          <left/>
          <right/>
          <top/>
          <bottom/>
        </border>
      </dxf>
    </rfmt>
    <rfmt sheetId="3" sqref="AN66" start="0" length="0">
      <dxf>
        <border outline="0">
          <left/>
          <right/>
          <top/>
          <bottom/>
        </border>
      </dxf>
    </rfmt>
    <rfmt sheetId="3" sqref="AO66" start="0" length="0">
      <dxf>
        <border outline="0">
          <left/>
          <right/>
          <top/>
          <bottom/>
        </border>
      </dxf>
    </rfmt>
    <rfmt sheetId="3" sqref="AP66" start="0" length="0">
      <dxf>
        <border outline="0">
          <left/>
          <right/>
          <top/>
          <bottom/>
        </border>
      </dxf>
    </rfmt>
    <rfmt sheetId="3" sqref="AQ66" start="0" length="0">
      <dxf>
        <border outline="0">
          <left/>
          <right/>
          <top/>
          <bottom/>
        </border>
      </dxf>
    </rfmt>
    <rfmt sheetId="3" sqref="AR66" start="0" length="0">
      <dxf>
        <border outline="0">
          <left/>
          <right/>
          <top/>
          <bottom/>
        </border>
      </dxf>
    </rfmt>
    <rfmt sheetId="3" sqref="AS66" start="0" length="0">
      <dxf>
        <border outline="0">
          <left/>
          <right/>
          <top/>
          <bottom/>
        </border>
      </dxf>
    </rfmt>
    <rfmt sheetId="3" sqref="AT66" start="0" length="0">
      <dxf>
        <border outline="0">
          <left/>
          <right/>
          <top/>
          <bottom/>
        </border>
      </dxf>
    </rfmt>
    <rfmt sheetId="3" sqref="AU66" start="0" length="0">
      <dxf>
        <border outline="0">
          <left/>
          <right/>
          <top/>
          <bottom/>
        </border>
      </dxf>
    </rfmt>
    <rfmt sheetId="3" sqref="AV66" start="0" length="0">
      <dxf>
        <border outline="0">
          <left/>
          <right/>
          <top/>
          <bottom/>
        </border>
      </dxf>
    </rfmt>
    <rfmt sheetId="3" sqref="AW66" start="0" length="0">
      <dxf>
        <border outline="0">
          <left/>
          <right/>
          <top/>
          <bottom/>
        </border>
      </dxf>
    </rfmt>
    <rfmt sheetId="3" sqref="AX66" start="0" length="0">
      <dxf>
        <border outline="0">
          <left/>
          <right/>
          <top/>
          <bottom/>
        </border>
      </dxf>
    </rfmt>
    <rfmt sheetId="3" sqref="AY66" start="0" length="0">
      <dxf>
        <border outline="0">
          <left/>
          <right/>
          <top/>
          <bottom/>
        </border>
      </dxf>
    </rfmt>
    <rfmt sheetId="3" sqref="AZ66" start="0" length="0">
      <dxf>
        <border outline="0">
          <left/>
          <right/>
          <top/>
          <bottom/>
        </border>
      </dxf>
    </rfmt>
    <rfmt sheetId="3" sqref="BA66" start="0" length="0">
      <dxf>
        <border outline="0">
          <left/>
          <right/>
          <top/>
          <bottom/>
        </border>
      </dxf>
    </rfmt>
    <rfmt sheetId="3" sqref="BB66" start="0" length="0">
      <dxf>
        <border outline="0">
          <left/>
          <right/>
          <top/>
          <bottom/>
        </border>
      </dxf>
    </rfmt>
    <rfmt sheetId="3" sqref="BC66" start="0" length="0">
      <dxf>
        <border outline="0">
          <left/>
          <right/>
          <top/>
          <bottom/>
        </border>
      </dxf>
    </rfmt>
    <rfmt sheetId="3" sqref="BD66" start="0" length="0">
      <dxf>
        <border outline="0">
          <left/>
          <right/>
          <top/>
          <bottom/>
        </border>
      </dxf>
    </rfmt>
    <rfmt sheetId="3" sqref="BE66" start="0" length="0">
      <dxf>
        <border outline="0">
          <left/>
          <right/>
          <top/>
          <bottom/>
        </border>
      </dxf>
    </rfmt>
    <rfmt sheetId="3" sqref="BF66" start="0" length="0">
      <dxf>
        <border outline="0">
          <left/>
          <right/>
          <top/>
          <bottom/>
        </border>
      </dxf>
    </rfmt>
    <rfmt sheetId="3" sqref="BG66" start="0" length="0">
      <dxf>
        <border outline="0">
          <left/>
          <right/>
          <top/>
          <bottom/>
        </border>
      </dxf>
    </rfmt>
    <rfmt sheetId="3" sqref="BH66" start="0" length="0">
      <dxf>
        <border outline="0">
          <left/>
          <right/>
          <top/>
          <bottom/>
        </border>
      </dxf>
    </rfmt>
    <rfmt sheetId="3" sqref="BI66" start="0" length="0">
      <dxf>
        <border outline="0">
          <left/>
          <right/>
          <top/>
          <bottom/>
        </border>
      </dxf>
    </rfmt>
    <rfmt sheetId="3" sqref="BJ66" start="0" length="0">
      <dxf>
        <border outline="0">
          <left/>
          <right/>
          <top/>
          <bottom/>
        </border>
      </dxf>
    </rfmt>
    <rfmt sheetId="3" sqref="BK66" start="0" length="0">
      <dxf>
        <border outline="0">
          <left/>
          <right/>
          <top/>
          <bottom/>
        </border>
      </dxf>
    </rfmt>
    <rfmt sheetId="3" sqref="BL66" start="0" length="0">
      <dxf>
        <border outline="0">
          <left/>
          <right/>
          <top/>
          <bottom/>
        </border>
      </dxf>
    </rfmt>
    <rfmt sheetId="3" sqref="BM66" start="0" length="0">
      <dxf>
        <border outline="0">
          <left/>
          <right/>
          <top/>
          <bottom/>
        </border>
      </dxf>
    </rfmt>
    <rfmt sheetId="3" sqref="BN66" start="0" length="0">
      <dxf>
        <border outline="0">
          <left/>
          <right/>
          <top/>
          <bottom/>
        </border>
      </dxf>
    </rfmt>
    <rfmt sheetId="3" sqref="BO66" start="0" length="0">
      <dxf>
        <border outline="0">
          <left/>
          <right/>
          <top/>
          <bottom/>
        </border>
      </dxf>
    </rfmt>
    <rfmt sheetId="3" sqref="BP66" start="0" length="0">
      <dxf>
        <border outline="0">
          <left/>
          <right/>
          <top/>
          <bottom/>
        </border>
      </dxf>
    </rfmt>
    <rfmt sheetId="3" sqref="BQ66" start="0" length="0">
      <dxf>
        <border outline="0">
          <left/>
          <right/>
          <top/>
          <bottom/>
        </border>
      </dxf>
    </rfmt>
    <rfmt sheetId="3" sqref="BR66" start="0" length="0">
      <dxf>
        <border outline="0">
          <left/>
          <right/>
          <top/>
          <bottom/>
        </border>
      </dxf>
    </rfmt>
    <rfmt sheetId="3" sqref="BS66" start="0" length="0">
      <dxf>
        <border outline="0">
          <left/>
          <right/>
          <top/>
          <bottom/>
        </border>
      </dxf>
    </rfmt>
    <rfmt sheetId="3" sqref="BT66" start="0" length="0">
      <dxf>
        <border outline="0">
          <left/>
          <right/>
          <top/>
          <bottom/>
        </border>
      </dxf>
    </rfmt>
    <rfmt sheetId="3" sqref="BU66" start="0" length="0">
      <dxf>
        <border outline="0">
          <left/>
          <right/>
          <top/>
          <bottom/>
        </border>
      </dxf>
    </rfmt>
    <rfmt sheetId="3" sqref="BV66" start="0" length="0">
      <dxf>
        <border outline="0">
          <left/>
          <right/>
          <top/>
          <bottom/>
        </border>
      </dxf>
    </rfmt>
    <rfmt sheetId="3" sqref="BW66" start="0" length="0">
      <dxf>
        <border outline="0">
          <left/>
          <right/>
          <top/>
          <bottom/>
        </border>
      </dxf>
    </rfmt>
    <rfmt sheetId="3" sqref="BX66" start="0" length="0">
      <dxf>
        <border outline="0">
          <left/>
          <right/>
          <top/>
          <bottom/>
        </border>
      </dxf>
    </rfmt>
    <rfmt sheetId="3" sqref="BY66" start="0" length="0">
      <dxf>
        <border outline="0">
          <left/>
          <right/>
          <top/>
          <bottom/>
        </border>
      </dxf>
    </rfmt>
    <rfmt sheetId="3" sqref="BZ66" start="0" length="0">
      <dxf>
        <border outline="0">
          <left/>
          <right/>
          <top/>
          <bottom/>
        </border>
      </dxf>
    </rfmt>
    <rfmt sheetId="3" sqref="CA66" start="0" length="0">
      <dxf>
        <border outline="0">
          <left/>
          <right/>
          <top/>
          <bottom/>
        </border>
      </dxf>
    </rfmt>
    <rfmt sheetId="3" sqref="CB66" start="0" length="0">
      <dxf>
        <border outline="0">
          <left/>
          <right/>
          <top/>
          <bottom/>
        </border>
      </dxf>
    </rfmt>
    <rfmt sheetId="3" sqref="CC66" start="0" length="0">
      <dxf>
        <border outline="0">
          <left/>
          <right/>
          <top/>
          <bottom/>
        </border>
      </dxf>
    </rfmt>
    <rfmt sheetId="3" sqref="CD66" start="0" length="0">
      <dxf>
        <border outline="0">
          <left/>
          <right/>
          <top/>
          <bottom/>
        </border>
      </dxf>
    </rfmt>
    <rfmt sheetId="3" sqref="CE66" start="0" length="0">
      <dxf>
        <border outline="0">
          <left/>
          <right/>
          <top/>
          <bottom/>
        </border>
      </dxf>
    </rfmt>
    <rfmt sheetId="3" sqref="CF66" start="0" length="0">
      <dxf>
        <border outline="0">
          <left/>
          <right/>
          <top/>
          <bottom/>
        </border>
      </dxf>
    </rfmt>
    <rfmt sheetId="3" sqref="CG66" start="0" length="0">
      <dxf>
        <border outline="0">
          <left/>
          <right/>
          <top/>
          <bottom/>
        </border>
      </dxf>
    </rfmt>
    <rfmt sheetId="3" sqref="CH66" start="0" length="0">
      <dxf>
        <border outline="0">
          <left/>
          <right/>
          <top/>
          <bottom/>
        </border>
      </dxf>
    </rfmt>
    <rfmt sheetId="3" sqref="CI66" start="0" length="0">
      <dxf>
        <border outline="0">
          <left/>
          <right/>
          <top/>
          <bottom/>
        </border>
      </dxf>
    </rfmt>
    <rfmt sheetId="3" sqref="CJ66" start="0" length="0">
      <dxf>
        <border outline="0">
          <left/>
          <right/>
          <top/>
          <bottom/>
        </border>
      </dxf>
    </rfmt>
    <rfmt sheetId="3" sqref="CK66" start="0" length="0">
      <dxf>
        <border outline="0">
          <left/>
          <right/>
          <top/>
          <bottom/>
        </border>
      </dxf>
    </rfmt>
    <rfmt sheetId="3" sqref="CL66" start="0" length="0">
      <dxf>
        <border outline="0">
          <left/>
          <right/>
          <top/>
          <bottom/>
        </border>
      </dxf>
    </rfmt>
    <rfmt sheetId="3" sqref="CM66" start="0" length="0">
      <dxf>
        <border outline="0">
          <left/>
          <right/>
          <top/>
          <bottom/>
        </border>
      </dxf>
    </rfmt>
    <rfmt sheetId="3" sqref="CN66" start="0" length="0">
      <dxf>
        <border outline="0">
          <left/>
          <right/>
          <top/>
          <bottom/>
        </border>
      </dxf>
    </rfmt>
    <rfmt sheetId="3" sqref="CO66" start="0" length="0">
      <dxf>
        <border outline="0">
          <left/>
          <right/>
          <top/>
          <bottom/>
        </border>
      </dxf>
    </rfmt>
    <rfmt sheetId="3" sqref="CP66" start="0" length="0">
      <dxf>
        <border outline="0">
          <left/>
          <right/>
          <top/>
          <bottom/>
        </border>
      </dxf>
    </rfmt>
    <rfmt sheetId="3" sqref="CQ66" start="0" length="0">
      <dxf>
        <border outline="0">
          <left/>
          <right/>
          <top/>
          <bottom/>
        </border>
      </dxf>
    </rfmt>
    <rfmt sheetId="3" sqref="CR66" start="0" length="0">
      <dxf>
        <border outline="0">
          <left/>
        </border>
      </dxf>
    </rfmt>
  </rrc>
  <rrc rId="1172" sId="3" ref="A66:XFD66" action="deleteRow">
    <rfmt sheetId="3" xfDxf="1" sqref="A66:XFD66" start="0" length="0">
      <dxf>
        <font>
          <strike/>
          <color theme="9" tint="-0.499984740745262"/>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66">
        <v>253</v>
      </nc>
      <ndxf>
        <alignment horizontal="center" vertical="top"/>
      </ndxf>
    </rcc>
    <rcc rId="0" sId="3">
      <nc r="B66" t="inlineStr">
        <is>
          <t>4 - 1.4 Digital economy and society, innovative start-ups and new technologies - 1.4.2.6 Funds for the development of strategic technologies</t>
        </is>
      </nc>
    </rcc>
    <rcc rId="0" sId="3">
      <nc r="C66" t="inlineStr">
        <is>
          <t>milestone</t>
        </is>
      </nc>
    </rcc>
    <rcc rId="0" sId="3" dxf="1">
      <nc r="D66" t="inlineStr">
        <is>
          <t>Ministry has completed the investment</t>
        </is>
      </nc>
      <ndxf>
        <alignment vertical="center"/>
      </ndxf>
    </rcc>
    <rcc rId="0" sId="3">
      <nc r="E66" t="inlineStr">
        <is>
          <t>Certificate of transfer</t>
        </is>
      </nc>
    </rcc>
    <rfmt sheetId="3" sqref="H66" start="0" length="0">
      <dxf>
        <alignment horizontal="right" vertical="top"/>
      </dxf>
    </rfmt>
    <rcc rId="0" sId="3" dxf="1">
      <nc r="I66" t="inlineStr">
        <is>
          <t>Q2</t>
        </is>
      </nc>
      <ndxf>
        <alignment horizontal="right" vertical="top"/>
      </ndxf>
    </rcc>
    <rcc rId="0" sId="3" dxf="1">
      <nc r="J66">
        <v>2026</v>
      </nc>
      <ndxf>
        <alignment horizontal="right" vertical="top"/>
      </ndxf>
    </rcc>
    <rcc rId="0" sId="3">
      <nc r="K66" t="inlineStr">
        <is>
          <t>Report by the implementing partner - European Investment Fund</t>
        </is>
      </nc>
    </rcc>
    <rcc rId="0" sId="3">
      <nc r="L66" t="inlineStr">
        <is>
          <t>Ministry of Industry and Trade</t>
        </is>
      </nc>
    </rcc>
    <rcc rId="0" sId="3">
      <nc r="M66" t="inlineStr">
        <is>
          <t>Czechia shall confirm the transfer of EUR 80 000 000 to the EIF for the Facility.</t>
        </is>
      </nc>
    </rcc>
    <rcc rId="0" sId="3">
      <nc r="N66" t="inlineStr">
        <is>
          <t>Inappropriate settings disincentivising the involvement of private actors, intervention of the crisis in the area of start-ups</t>
        </is>
      </nc>
    </rcc>
    <rcc rId="0" sId="3" dxf="1">
      <nc r="O66" t="inlineStr">
        <is>
          <t>inspection of the Ministry of Industry and Trade</t>
        </is>
      </nc>
      <ndxf>
        <border outline="0">
          <right/>
        </border>
      </ndxf>
    </rcc>
    <rfmt sheetId="3" sqref="P66" start="0" length="0">
      <dxf>
        <border outline="0">
          <left/>
          <right/>
          <top/>
          <bottom/>
        </border>
      </dxf>
    </rfmt>
    <rfmt sheetId="3" sqref="Q66" start="0" length="0">
      <dxf>
        <border outline="0">
          <left/>
          <right/>
          <top/>
          <bottom/>
        </border>
      </dxf>
    </rfmt>
    <rfmt sheetId="3" sqref="R66" start="0" length="0">
      <dxf>
        <border outline="0">
          <left/>
          <right/>
          <top/>
          <bottom/>
        </border>
      </dxf>
    </rfmt>
    <rfmt sheetId="3" sqref="S66" start="0" length="0">
      <dxf>
        <border outline="0">
          <left/>
          <right/>
          <top/>
          <bottom/>
        </border>
      </dxf>
    </rfmt>
    <rfmt sheetId="3" sqref="T66" start="0" length="0">
      <dxf>
        <border outline="0">
          <left/>
          <right/>
          <top/>
          <bottom/>
        </border>
      </dxf>
    </rfmt>
    <rfmt sheetId="3" sqref="U66" start="0" length="0">
      <dxf>
        <border outline="0">
          <left/>
          <right/>
          <top/>
          <bottom/>
        </border>
      </dxf>
    </rfmt>
    <rfmt sheetId="3" sqref="V66" start="0" length="0">
      <dxf>
        <border outline="0">
          <left/>
          <right/>
          <top/>
          <bottom/>
        </border>
      </dxf>
    </rfmt>
    <rfmt sheetId="3" sqref="W66" start="0" length="0">
      <dxf>
        <border outline="0">
          <left/>
          <right/>
          <top/>
          <bottom/>
        </border>
      </dxf>
    </rfmt>
    <rfmt sheetId="3" sqref="X66" start="0" length="0">
      <dxf>
        <border outline="0">
          <left/>
          <right/>
          <top/>
          <bottom/>
        </border>
      </dxf>
    </rfmt>
    <rfmt sheetId="3" sqref="Y66" start="0" length="0">
      <dxf>
        <border outline="0">
          <left/>
          <right/>
          <top/>
          <bottom/>
        </border>
      </dxf>
    </rfmt>
    <rfmt sheetId="3" sqref="Z66" start="0" length="0">
      <dxf>
        <border outline="0">
          <left/>
          <right/>
          <top/>
          <bottom/>
        </border>
      </dxf>
    </rfmt>
    <rfmt sheetId="3" sqref="AA66" start="0" length="0">
      <dxf>
        <border outline="0">
          <left/>
          <right/>
          <top/>
          <bottom/>
        </border>
      </dxf>
    </rfmt>
    <rfmt sheetId="3" sqref="AB66" start="0" length="0">
      <dxf>
        <border outline="0">
          <left/>
          <right/>
          <top/>
          <bottom/>
        </border>
      </dxf>
    </rfmt>
    <rfmt sheetId="3" sqref="AC66" start="0" length="0">
      <dxf>
        <border outline="0">
          <left/>
          <right/>
          <top/>
          <bottom/>
        </border>
      </dxf>
    </rfmt>
    <rfmt sheetId="3" sqref="AD66" start="0" length="0">
      <dxf>
        <border outline="0">
          <left/>
          <right/>
          <top/>
          <bottom/>
        </border>
      </dxf>
    </rfmt>
    <rfmt sheetId="3" sqref="AE66" start="0" length="0">
      <dxf>
        <border outline="0">
          <left/>
          <right/>
          <top/>
          <bottom/>
        </border>
      </dxf>
    </rfmt>
    <rfmt sheetId="3" sqref="AF66" start="0" length="0">
      <dxf>
        <border outline="0">
          <left/>
          <right/>
          <top/>
          <bottom/>
        </border>
      </dxf>
    </rfmt>
    <rfmt sheetId="3" sqref="AG66" start="0" length="0">
      <dxf>
        <border outline="0">
          <left/>
          <right/>
          <top/>
          <bottom/>
        </border>
      </dxf>
    </rfmt>
    <rfmt sheetId="3" sqref="AH66" start="0" length="0">
      <dxf>
        <border outline="0">
          <left/>
          <right/>
          <top/>
          <bottom/>
        </border>
      </dxf>
    </rfmt>
    <rfmt sheetId="3" sqref="AI66" start="0" length="0">
      <dxf>
        <border outline="0">
          <left/>
          <right/>
          <top/>
          <bottom/>
        </border>
      </dxf>
    </rfmt>
    <rfmt sheetId="3" sqref="AJ66" start="0" length="0">
      <dxf>
        <border outline="0">
          <left/>
          <right/>
          <top/>
          <bottom/>
        </border>
      </dxf>
    </rfmt>
    <rfmt sheetId="3" sqref="AK66" start="0" length="0">
      <dxf>
        <border outline="0">
          <left/>
          <right/>
          <top/>
          <bottom/>
        </border>
      </dxf>
    </rfmt>
    <rfmt sheetId="3" sqref="AL66" start="0" length="0">
      <dxf>
        <border outline="0">
          <left/>
          <right/>
          <top/>
          <bottom/>
        </border>
      </dxf>
    </rfmt>
    <rfmt sheetId="3" sqref="AM66" start="0" length="0">
      <dxf>
        <border outline="0">
          <left/>
          <right/>
          <top/>
          <bottom/>
        </border>
      </dxf>
    </rfmt>
    <rfmt sheetId="3" sqref="AN66" start="0" length="0">
      <dxf>
        <border outline="0">
          <left/>
          <right/>
          <top/>
          <bottom/>
        </border>
      </dxf>
    </rfmt>
    <rfmt sheetId="3" sqref="AO66" start="0" length="0">
      <dxf>
        <border outline="0">
          <left/>
          <right/>
          <top/>
          <bottom/>
        </border>
      </dxf>
    </rfmt>
    <rfmt sheetId="3" sqref="AP66" start="0" length="0">
      <dxf>
        <border outline="0">
          <left/>
          <right/>
          <top/>
          <bottom/>
        </border>
      </dxf>
    </rfmt>
    <rfmt sheetId="3" sqref="AQ66" start="0" length="0">
      <dxf>
        <border outline="0">
          <left/>
          <right/>
          <top/>
          <bottom/>
        </border>
      </dxf>
    </rfmt>
    <rfmt sheetId="3" sqref="AR66" start="0" length="0">
      <dxf>
        <border outline="0">
          <left/>
          <right/>
          <top/>
          <bottom/>
        </border>
      </dxf>
    </rfmt>
    <rfmt sheetId="3" sqref="AS66" start="0" length="0">
      <dxf>
        <border outline="0">
          <left/>
          <right/>
          <top/>
          <bottom/>
        </border>
      </dxf>
    </rfmt>
    <rfmt sheetId="3" sqref="AT66" start="0" length="0">
      <dxf>
        <border outline="0">
          <left/>
          <right/>
          <top/>
          <bottom/>
        </border>
      </dxf>
    </rfmt>
    <rfmt sheetId="3" sqref="AU66" start="0" length="0">
      <dxf>
        <border outline="0">
          <left/>
          <right/>
          <top/>
          <bottom/>
        </border>
      </dxf>
    </rfmt>
    <rfmt sheetId="3" sqref="AV66" start="0" length="0">
      <dxf>
        <border outline="0">
          <left/>
          <right/>
          <top/>
          <bottom/>
        </border>
      </dxf>
    </rfmt>
    <rfmt sheetId="3" sqref="AW66" start="0" length="0">
      <dxf>
        <border outline="0">
          <left/>
          <right/>
          <top/>
          <bottom/>
        </border>
      </dxf>
    </rfmt>
    <rfmt sheetId="3" sqref="AX66" start="0" length="0">
      <dxf>
        <border outline="0">
          <left/>
          <right/>
          <top/>
          <bottom/>
        </border>
      </dxf>
    </rfmt>
    <rfmt sheetId="3" sqref="AY66" start="0" length="0">
      <dxf>
        <border outline="0">
          <left/>
          <right/>
          <top/>
          <bottom/>
        </border>
      </dxf>
    </rfmt>
    <rfmt sheetId="3" sqref="AZ66" start="0" length="0">
      <dxf>
        <border outline="0">
          <left/>
          <right/>
          <top/>
          <bottom/>
        </border>
      </dxf>
    </rfmt>
    <rfmt sheetId="3" sqref="BA66" start="0" length="0">
      <dxf>
        <border outline="0">
          <left/>
          <right/>
          <top/>
          <bottom/>
        </border>
      </dxf>
    </rfmt>
    <rfmt sheetId="3" sqref="BB66" start="0" length="0">
      <dxf>
        <border outline="0">
          <left/>
          <right/>
          <top/>
          <bottom/>
        </border>
      </dxf>
    </rfmt>
    <rfmt sheetId="3" sqref="BC66" start="0" length="0">
      <dxf>
        <border outline="0">
          <left/>
          <right/>
          <top/>
          <bottom/>
        </border>
      </dxf>
    </rfmt>
    <rfmt sheetId="3" sqref="BD66" start="0" length="0">
      <dxf>
        <border outline="0">
          <left/>
          <right/>
          <top/>
          <bottom/>
        </border>
      </dxf>
    </rfmt>
    <rfmt sheetId="3" sqref="BE66" start="0" length="0">
      <dxf>
        <border outline="0">
          <left/>
          <right/>
          <top/>
          <bottom/>
        </border>
      </dxf>
    </rfmt>
    <rfmt sheetId="3" sqref="BF66" start="0" length="0">
      <dxf>
        <border outline="0">
          <left/>
          <right/>
          <top/>
          <bottom/>
        </border>
      </dxf>
    </rfmt>
    <rfmt sheetId="3" sqref="BG66" start="0" length="0">
      <dxf>
        <border outline="0">
          <left/>
          <right/>
          <top/>
          <bottom/>
        </border>
      </dxf>
    </rfmt>
    <rfmt sheetId="3" sqref="BH66" start="0" length="0">
      <dxf>
        <border outline="0">
          <left/>
          <right/>
          <top/>
          <bottom/>
        </border>
      </dxf>
    </rfmt>
    <rfmt sheetId="3" sqref="BI66" start="0" length="0">
      <dxf>
        <border outline="0">
          <left/>
          <right/>
          <top/>
          <bottom/>
        </border>
      </dxf>
    </rfmt>
    <rfmt sheetId="3" sqref="BJ66" start="0" length="0">
      <dxf>
        <border outline="0">
          <left/>
          <right/>
          <top/>
          <bottom/>
        </border>
      </dxf>
    </rfmt>
    <rfmt sheetId="3" sqref="BK66" start="0" length="0">
      <dxf>
        <border outline="0">
          <left/>
          <right/>
          <top/>
          <bottom/>
        </border>
      </dxf>
    </rfmt>
    <rfmt sheetId="3" sqref="BL66" start="0" length="0">
      <dxf>
        <border outline="0">
          <left/>
          <right/>
          <top/>
          <bottom/>
        </border>
      </dxf>
    </rfmt>
    <rfmt sheetId="3" sqref="BM66" start="0" length="0">
      <dxf>
        <border outline="0">
          <left/>
          <right/>
          <top/>
          <bottom/>
        </border>
      </dxf>
    </rfmt>
    <rfmt sheetId="3" sqref="BN66" start="0" length="0">
      <dxf>
        <border outline="0">
          <left/>
          <right/>
          <top/>
          <bottom/>
        </border>
      </dxf>
    </rfmt>
    <rfmt sheetId="3" sqref="BO66" start="0" length="0">
      <dxf>
        <border outline="0">
          <left/>
          <right/>
          <top/>
          <bottom/>
        </border>
      </dxf>
    </rfmt>
    <rfmt sheetId="3" sqref="BP66" start="0" length="0">
      <dxf>
        <border outline="0">
          <left/>
          <right/>
          <top/>
          <bottom/>
        </border>
      </dxf>
    </rfmt>
    <rfmt sheetId="3" sqref="BQ66" start="0" length="0">
      <dxf>
        <border outline="0">
          <left/>
          <right/>
          <top/>
          <bottom/>
        </border>
      </dxf>
    </rfmt>
    <rfmt sheetId="3" sqref="BR66" start="0" length="0">
      <dxf>
        <border outline="0">
          <left/>
          <right/>
          <top/>
          <bottom/>
        </border>
      </dxf>
    </rfmt>
    <rfmt sheetId="3" sqref="BS66" start="0" length="0">
      <dxf>
        <border outline="0">
          <left/>
          <right/>
          <top/>
          <bottom/>
        </border>
      </dxf>
    </rfmt>
    <rfmt sheetId="3" sqref="BT66" start="0" length="0">
      <dxf>
        <border outline="0">
          <left/>
          <right/>
          <top/>
          <bottom/>
        </border>
      </dxf>
    </rfmt>
    <rfmt sheetId="3" sqref="BU66" start="0" length="0">
      <dxf>
        <border outline="0">
          <left/>
          <right/>
          <top/>
          <bottom/>
        </border>
      </dxf>
    </rfmt>
    <rfmt sheetId="3" sqref="BV66" start="0" length="0">
      <dxf>
        <border outline="0">
          <left/>
          <right/>
          <top/>
          <bottom/>
        </border>
      </dxf>
    </rfmt>
    <rfmt sheetId="3" sqref="BW66" start="0" length="0">
      <dxf>
        <border outline="0">
          <left/>
          <right/>
          <top/>
          <bottom/>
        </border>
      </dxf>
    </rfmt>
    <rfmt sheetId="3" sqref="BX66" start="0" length="0">
      <dxf>
        <border outline="0">
          <left/>
          <right/>
          <top/>
          <bottom/>
        </border>
      </dxf>
    </rfmt>
    <rfmt sheetId="3" sqref="BY66" start="0" length="0">
      <dxf>
        <border outline="0">
          <left/>
          <right/>
          <top/>
          <bottom/>
        </border>
      </dxf>
    </rfmt>
    <rfmt sheetId="3" sqref="BZ66" start="0" length="0">
      <dxf>
        <border outline="0">
          <left/>
          <right/>
          <top/>
          <bottom/>
        </border>
      </dxf>
    </rfmt>
    <rfmt sheetId="3" sqref="CA66" start="0" length="0">
      <dxf>
        <border outline="0">
          <left/>
          <right/>
          <top/>
          <bottom/>
        </border>
      </dxf>
    </rfmt>
    <rfmt sheetId="3" sqref="CB66" start="0" length="0">
      <dxf>
        <border outline="0">
          <left/>
          <right/>
          <top/>
          <bottom/>
        </border>
      </dxf>
    </rfmt>
    <rfmt sheetId="3" sqref="CC66" start="0" length="0">
      <dxf>
        <border outline="0">
          <left/>
          <right/>
          <top/>
          <bottom/>
        </border>
      </dxf>
    </rfmt>
    <rfmt sheetId="3" sqref="CD66" start="0" length="0">
      <dxf>
        <border outline="0">
          <left/>
          <right/>
          <top/>
          <bottom/>
        </border>
      </dxf>
    </rfmt>
    <rfmt sheetId="3" sqref="CE66" start="0" length="0">
      <dxf>
        <border outline="0">
          <left/>
          <right/>
          <top/>
          <bottom/>
        </border>
      </dxf>
    </rfmt>
    <rfmt sheetId="3" sqref="CF66" start="0" length="0">
      <dxf>
        <border outline="0">
          <left/>
          <right/>
          <top/>
          <bottom/>
        </border>
      </dxf>
    </rfmt>
    <rfmt sheetId="3" sqref="CG66" start="0" length="0">
      <dxf>
        <border outline="0">
          <left/>
          <right/>
          <top/>
          <bottom/>
        </border>
      </dxf>
    </rfmt>
    <rfmt sheetId="3" sqref="CH66" start="0" length="0">
      <dxf>
        <border outline="0">
          <left/>
          <right/>
          <top/>
          <bottom/>
        </border>
      </dxf>
    </rfmt>
    <rfmt sheetId="3" sqref="CI66" start="0" length="0">
      <dxf>
        <border outline="0">
          <left/>
          <right/>
          <top/>
          <bottom/>
        </border>
      </dxf>
    </rfmt>
    <rfmt sheetId="3" sqref="CJ66" start="0" length="0">
      <dxf>
        <border outline="0">
          <left/>
          <right/>
          <top/>
          <bottom/>
        </border>
      </dxf>
    </rfmt>
    <rfmt sheetId="3" sqref="CK66" start="0" length="0">
      <dxf>
        <border outline="0">
          <left/>
          <right/>
          <top/>
          <bottom/>
        </border>
      </dxf>
    </rfmt>
    <rfmt sheetId="3" sqref="CL66" start="0" length="0">
      <dxf>
        <border outline="0">
          <left/>
          <right/>
          <top/>
          <bottom/>
        </border>
      </dxf>
    </rfmt>
    <rfmt sheetId="3" sqref="CM66" start="0" length="0">
      <dxf>
        <border outline="0">
          <left/>
          <right/>
          <top/>
          <bottom/>
        </border>
      </dxf>
    </rfmt>
    <rfmt sheetId="3" sqref="CN66" start="0" length="0">
      <dxf>
        <border outline="0">
          <left/>
          <right/>
          <top/>
          <bottom/>
        </border>
      </dxf>
    </rfmt>
    <rfmt sheetId="3" sqref="CO66" start="0" length="0">
      <dxf>
        <border outline="0">
          <left/>
          <right/>
          <top/>
          <bottom/>
        </border>
      </dxf>
    </rfmt>
    <rfmt sheetId="3" sqref="CP66" start="0" length="0">
      <dxf>
        <border outline="0">
          <left/>
          <right/>
          <top/>
          <bottom/>
        </border>
      </dxf>
    </rfmt>
    <rfmt sheetId="3" sqref="CQ66" start="0" length="0">
      <dxf>
        <border outline="0">
          <left/>
          <right/>
          <top/>
          <bottom/>
        </border>
      </dxf>
    </rfmt>
    <rfmt sheetId="3" sqref="CR66" start="0" length="0">
      <dxf>
        <border outline="0">
          <left/>
        </border>
      </dxf>
    </rfmt>
  </rrc>
  <rrc rId="1173" sId="3" ref="A87:XFD87" action="deleteRow">
    <rfmt sheetId="3" xfDxf="1" sqref="A87:XFD87" start="0" length="0">
      <dxf>
        <font>
          <color theme="9" tint="-0.499984740745262"/>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87">
        <v>81</v>
      </nc>
      <ndxf>
        <alignment horizontal="center" vertical="center"/>
      </ndxf>
    </rcc>
    <rcc rId="0" sId="3" dxf="1">
      <nc r="B87" t="inlineStr">
        <is>
          <t>7 - 2.1 Sustainable transport - 2.1.0 Creating alternatives to energy and space-intensive road transport</t>
        </is>
      </nc>
      <ndxf>
        <alignment vertical="top"/>
      </ndxf>
    </rcc>
    <rcc rId="0" sId="3" dxf="1">
      <nc r="C87" t="inlineStr">
        <is>
          <t>Target</t>
        </is>
      </nc>
      <ndxf>
        <alignment vertical="top"/>
      </ndxf>
    </rcc>
    <rcc rId="0" sId="3" dxf="1">
      <nc r="D87" t="inlineStr">
        <is>
          <t>Reaching an increased modal share of public transport in CZ cities bigger than 250 000 inhabitants and in CZ cities bigger than 75 000 inhabitants</t>
        </is>
      </nc>
      <ndxf>
        <alignment vertical="top"/>
      </ndxf>
    </rcc>
    <rfmt sheetId="3" sqref="E87" start="0" length="0">
      <dxf>
        <alignment vertical="top"/>
      </dxf>
    </rfmt>
    <rcc rId="0" sId="3" dxf="1">
      <nc r="F87" t="inlineStr">
        <is>
          <t>% (modal share of public transport)</t>
        </is>
      </nc>
      <ndxf>
        <alignment vertical="top"/>
      </ndxf>
    </rcc>
    <rcc rId="0" sId="3" dxf="1">
      <nc r="G87" t="inlineStr">
        <is>
          <t>40 % in cities bigger than 250 000 inhabitants / 28 % in cities bigger than 75 000 inhabitants</t>
        </is>
      </nc>
      <ndxf>
        <alignment vertical="top"/>
      </ndxf>
    </rcc>
    <rcc rId="0" sId="3" dxf="1">
      <nc r="H87" t="inlineStr">
        <is>
          <t>45 % in cities bigger than 250 000 inhabitants / 35 % in cities bigger than 75000 inhabitants</t>
        </is>
      </nc>
      <ndxf>
        <alignment horizontal="right" vertical="top"/>
      </ndxf>
    </rcc>
    <rcc rId="0" sId="3" dxf="1">
      <nc r="I87" t="inlineStr">
        <is>
          <t>Q4</t>
        </is>
      </nc>
      <ndxf>
        <alignment horizontal="right" vertical="top"/>
      </ndxf>
    </rcc>
    <rcc rId="0" sId="3" dxf="1">
      <nc r="J87">
        <v>2025</v>
      </nc>
      <ndxf>
        <alignment horizontal="right" vertical="top"/>
      </ndxf>
    </rcc>
    <rcc rId="0" sId="3" dxf="1">
      <nc r="K87" t="inlineStr">
        <is>
          <t>SUMPs of individual cities</t>
        </is>
      </nc>
      <ndxf>
        <alignment vertical="top"/>
      </ndxf>
    </rcc>
    <rcc rId="0" sId="3" dxf="1">
      <nc r="L87" t="inlineStr">
        <is>
          <t>Individual cities in cooperation with Ministry of Transport</t>
        </is>
      </nc>
      <ndxf>
        <alignment vertical="top"/>
      </ndxf>
    </rcc>
    <rcc rId="0" sId="3" dxf="1">
      <nc r="M87" t="inlineStr">
        <is>
          <t xml:space="preserve">Modal share of public transport in CZ cities bigger than 250 000 inhabitants and in CZ cities bigger than 75 000 inhabitants shall increase by the % clarified in the goal column. </t>
        </is>
      </nc>
      <ndxf>
        <alignment vertical="center"/>
      </ndxf>
    </rcc>
    <rcc rId="0" sId="3" dxf="1">
      <nc r="N87" t="inlineStr">
        <is>
          <t xml:space="preserve">Achieving a change in the traffic behavior of the majority of the population </t>
        </is>
      </nc>
      <ndxf>
        <alignment vertical="top"/>
      </ndxf>
    </rcc>
    <rcc rId="0" sId="3" dxf="1">
      <nc r="O87" t="inlineStr">
        <is>
          <t>Statistical data</t>
        </is>
      </nc>
      <ndxf>
        <alignment vertical="top"/>
        <border outline="0">
          <right/>
        </border>
      </ndxf>
    </rcc>
    <rfmt sheetId="3" sqref="P87" start="0" length="0">
      <dxf>
        <border outline="0">
          <left/>
          <right/>
          <top/>
          <bottom/>
        </border>
      </dxf>
    </rfmt>
    <rfmt sheetId="3" sqref="Q87" start="0" length="0">
      <dxf>
        <border outline="0">
          <left/>
          <right/>
          <top/>
          <bottom/>
        </border>
      </dxf>
    </rfmt>
    <rfmt sheetId="3" sqref="R87" start="0" length="0">
      <dxf>
        <border outline="0">
          <left/>
          <right/>
          <top/>
          <bottom/>
        </border>
      </dxf>
    </rfmt>
    <rfmt sheetId="3" sqref="S87" start="0" length="0">
      <dxf>
        <border outline="0">
          <left/>
          <right/>
          <top/>
          <bottom/>
        </border>
      </dxf>
    </rfmt>
    <rfmt sheetId="3" sqref="T87" start="0" length="0">
      <dxf>
        <border outline="0">
          <left/>
          <right/>
          <top/>
          <bottom/>
        </border>
      </dxf>
    </rfmt>
    <rfmt sheetId="3" sqref="U87" start="0" length="0">
      <dxf>
        <border outline="0">
          <left/>
          <right/>
          <top/>
          <bottom/>
        </border>
      </dxf>
    </rfmt>
    <rfmt sheetId="3" sqref="V87" start="0" length="0">
      <dxf>
        <border outline="0">
          <left/>
          <right/>
          <top/>
          <bottom/>
        </border>
      </dxf>
    </rfmt>
    <rfmt sheetId="3" sqref="W87" start="0" length="0">
      <dxf>
        <border outline="0">
          <left/>
          <right/>
          <top/>
          <bottom/>
        </border>
      </dxf>
    </rfmt>
    <rfmt sheetId="3" sqref="X87" start="0" length="0">
      <dxf>
        <border outline="0">
          <left/>
          <right/>
          <top/>
          <bottom/>
        </border>
      </dxf>
    </rfmt>
    <rfmt sheetId="3" sqref="Y87" start="0" length="0">
      <dxf>
        <border outline="0">
          <left/>
          <right/>
          <top/>
          <bottom/>
        </border>
      </dxf>
    </rfmt>
    <rfmt sheetId="3" sqref="Z87" start="0" length="0">
      <dxf>
        <border outline="0">
          <left/>
          <right/>
          <top/>
          <bottom/>
        </border>
      </dxf>
    </rfmt>
    <rfmt sheetId="3" sqref="AA87" start="0" length="0">
      <dxf>
        <border outline="0">
          <left/>
          <right/>
          <top/>
          <bottom/>
        </border>
      </dxf>
    </rfmt>
    <rfmt sheetId="3" sqref="AB87" start="0" length="0">
      <dxf>
        <border outline="0">
          <left/>
          <right/>
          <top/>
          <bottom/>
        </border>
      </dxf>
    </rfmt>
    <rfmt sheetId="3" sqref="AC87" start="0" length="0">
      <dxf>
        <border outline="0">
          <left/>
          <right/>
          <top/>
          <bottom/>
        </border>
      </dxf>
    </rfmt>
    <rfmt sheetId="3" sqref="AD87" start="0" length="0">
      <dxf>
        <border outline="0">
          <left/>
          <right/>
          <top/>
          <bottom/>
        </border>
      </dxf>
    </rfmt>
    <rfmt sheetId="3" sqref="AE87" start="0" length="0">
      <dxf>
        <border outline="0">
          <left/>
          <right/>
          <top/>
          <bottom/>
        </border>
      </dxf>
    </rfmt>
    <rfmt sheetId="3" sqref="AF87" start="0" length="0">
      <dxf>
        <border outline="0">
          <left/>
          <right/>
          <top/>
          <bottom/>
        </border>
      </dxf>
    </rfmt>
    <rfmt sheetId="3" sqref="AG87" start="0" length="0">
      <dxf>
        <border outline="0">
          <left/>
          <right/>
          <top/>
          <bottom/>
        </border>
      </dxf>
    </rfmt>
    <rfmt sheetId="3" sqref="AH87" start="0" length="0">
      <dxf>
        <border outline="0">
          <left/>
          <right/>
          <top/>
          <bottom/>
        </border>
      </dxf>
    </rfmt>
    <rfmt sheetId="3" sqref="AI87" start="0" length="0">
      <dxf>
        <border outline="0">
          <left/>
          <right/>
          <top/>
          <bottom/>
        </border>
      </dxf>
    </rfmt>
    <rfmt sheetId="3" sqref="AJ87" start="0" length="0">
      <dxf>
        <border outline="0">
          <left/>
          <right/>
          <top/>
          <bottom/>
        </border>
      </dxf>
    </rfmt>
    <rfmt sheetId="3" sqref="AK87" start="0" length="0">
      <dxf>
        <border outline="0">
          <left/>
          <right/>
          <top/>
          <bottom/>
        </border>
      </dxf>
    </rfmt>
    <rfmt sheetId="3" sqref="AL87" start="0" length="0">
      <dxf>
        <border outline="0">
          <left/>
          <right/>
          <top/>
          <bottom/>
        </border>
      </dxf>
    </rfmt>
    <rfmt sheetId="3" sqref="AM87" start="0" length="0">
      <dxf>
        <border outline="0">
          <left/>
          <right/>
          <top/>
          <bottom/>
        </border>
      </dxf>
    </rfmt>
    <rfmt sheetId="3" sqref="AN87" start="0" length="0">
      <dxf>
        <border outline="0">
          <left/>
          <right/>
          <top/>
          <bottom/>
        </border>
      </dxf>
    </rfmt>
    <rfmt sheetId="3" sqref="AO87" start="0" length="0">
      <dxf>
        <border outline="0">
          <left/>
          <right/>
          <top/>
          <bottom/>
        </border>
      </dxf>
    </rfmt>
    <rfmt sheetId="3" sqref="AP87" start="0" length="0">
      <dxf>
        <border outline="0">
          <left/>
          <right/>
          <top/>
          <bottom/>
        </border>
      </dxf>
    </rfmt>
    <rfmt sheetId="3" sqref="AQ87" start="0" length="0">
      <dxf>
        <border outline="0">
          <left/>
          <right/>
          <top/>
          <bottom/>
        </border>
      </dxf>
    </rfmt>
    <rfmt sheetId="3" sqref="AR87" start="0" length="0">
      <dxf>
        <border outline="0">
          <left/>
          <right/>
          <top/>
          <bottom/>
        </border>
      </dxf>
    </rfmt>
    <rfmt sheetId="3" sqref="AS87" start="0" length="0">
      <dxf>
        <border outline="0">
          <left/>
          <right/>
          <top/>
          <bottom/>
        </border>
      </dxf>
    </rfmt>
    <rfmt sheetId="3" sqref="AT87" start="0" length="0">
      <dxf>
        <border outline="0">
          <left/>
          <right/>
          <top/>
          <bottom/>
        </border>
      </dxf>
    </rfmt>
    <rfmt sheetId="3" sqref="AU87" start="0" length="0">
      <dxf>
        <border outline="0">
          <left/>
          <right/>
          <top/>
          <bottom/>
        </border>
      </dxf>
    </rfmt>
    <rfmt sheetId="3" sqref="AV87" start="0" length="0">
      <dxf>
        <border outline="0">
          <left/>
          <right/>
          <top/>
          <bottom/>
        </border>
      </dxf>
    </rfmt>
    <rfmt sheetId="3" sqref="AW87" start="0" length="0">
      <dxf>
        <border outline="0">
          <left/>
          <right/>
          <top/>
          <bottom/>
        </border>
      </dxf>
    </rfmt>
    <rfmt sheetId="3" sqref="AX87" start="0" length="0">
      <dxf>
        <border outline="0">
          <left/>
          <right/>
          <top/>
          <bottom/>
        </border>
      </dxf>
    </rfmt>
    <rfmt sheetId="3" sqref="AY87" start="0" length="0">
      <dxf>
        <border outline="0">
          <left/>
          <right/>
          <top/>
          <bottom/>
        </border>
      </dxf>
    </rfmt>
    <rfmt sheetId="3" sqref="AZ87" start="0" length="0">
      <dxf>
        <border outline="0">
          <left/>
          <right/>
          <top/>
          <bottom/>
        </border>
      </dxf>
    </rfmt>
    <rfmt sheetId="3" sqref="BA87" start="0" length="0">
      <dxf>
        <border outline="0">
          <left/>
          <right/>
          <top/>
          <bottom/>
        </border>
      </dxf>
    </rfmt>
    <rfmt sheetId="3" sqref="BB87" start="0" length="0">
      <dxf>
        <border outline="0">
          <left/>
          <right/>
          <top/>
          <bottom/>
        </border>
      </dxf>
    </rfmt>
    <rfmt sheetId="3" sqref="BC87" start="0" length="0">
      <dxf>
        <border outline="0">
          <left/>
          <right/>
          <top/>
          <bottom/>
        </border>
      </dxf>
    </rfmt>
    <rfmt sheetId="3" sqref="BD87" start="0" length="0">
      <dxf>
        <border outline="0">
          <left/>
          <right/>
          <top/>
          <bottom/>
        </border>
      </dxf>
    </rfmt>
    <rfmt sheetId="3" sqref="BE87" start="0" length="0">
      <dxf>
        <border outline="0">
          <left/>
          <right/>
          <top/>
          <bottom/>
        </border>
      </dxf>
    </rfmt>
    <rfmt sheetId="3" sqref="BF87" start="0" length="0">
      <dxf>
        <border outline="0">
          <left/>
          <right/>
          <top/>
          <bottom/>
        </border>
      </dxf>
    </rfmt>
    <rfmt sheetId="3" sqref="BG87" start="0" length="0">
      <dxf>
        <border outline="0">
          <left/>
          <right/>
          <top/>
          <bottom/>
        </border>
      </dxf>
    </rfmt>
    <rfmt sheetId="3" sqref="BH87" start="0" length="0">
      <dxf>
        <border outline="0">
          <left/>
          <right/>
          <top/>
          <bottom/>
        </border>
      </dxf>
    </rfmt>
    <rfmt sheetId="3" sqref="BI87" start="0" length="0">
      <dxf>
        <border outline="0">
          <left/>
          <right/>
          <top/>
          <bottom/>
        </border>
      </dxf>
    </rfmt>
    <rfmt sheetId="3" sqref="BJ87" start="0" length="0">
      <dxf>
        <border outline="0">
          <left/>
          <right/>
          <top/>
          <bottom/>
        </border>
      </dxf>
    </rfmt>
    <rfmt sheetId="3" sqref="BK87" start="0" length="0">
      <dxf>
        <border outline="0">
          <left/>
          <right/>
          <top/>
          <bottom/>
        </border>
      </dxf>
    </rfmt>
    <rfmt sheetId="3" sqref="BL87" start="0" length="0">
      <dxf>
        <border outline="0">
          <left/>
          <right/>
          <top/>
          <bottom/>
        </border>
      </dxf>
    </rfmt>
    <rfmt sheetId="3" sqref="BM87" start="0" length="0">
      <dxf>
        <border outline="0">
          <left/>
          <right/>
          <top/>
          <bottom/>
        </border>
      </dxf>
    </rfmt>
    <rfmt sheetId="3" sqref="BN87" start="0" length="0">
      <dxf>
        <border outline="0">
          <left/>
          <right/>
          <top/>
          <bottom/>
        </border>
      </dxf>
    </rfmt>
    <rfmt sheetId="3" sqref="BO87" start="0" length="0">
      <dxf>
        <border outline="0">
          <left/>
          <right/>
          <top/>
          <bottom/>
        </border>
      </dxf>
    </rfmt>
    <rfmt sheetId="3" sqref="BP87" start="0" length="0">
      <dxf>
        <border outline="0">
          <left/>
          <right/>
          <top/>
          <bottom/>
        </border>
      </dxf>
    </rfmt>
    <rfmt sheetId="3" sqref="BQ87" start="0" length="0">
      <dxf>
        <border outline="0">
          <left/>
          <right/>
          <top/>
          <bottom/>
        </border>
      </dxf>
    </rfmt>
    <rfmt sheetId="3" sqref="BR87" start="0" length="0">
      <dxf>
        <border outline="0">
          <left/>
          <right/>
          <top/>
          <bottom/>
        </border>
      </dxf>
    </rfmt>
    <rfmt sheetId="3" sqref="BS87" start="0" length="0">
      <dxf>
        <border outline="0">
          <left/>
          <right/>
          <top/>
          <bottom/>
        </border>
      </dxf>
    </rfmt>
    <rfmt sheetId="3" sqref="BT87" start="0" length="0">
      <dxf>
        <border outline="0">
          <left/>
          <right/>
          <top/>
          <bottom/>
        </border>
      </dxf>
    </rfmt>
    <rfmt sheetId="3" sqref="BU87" start="0" length="0">
      <dxf>
        <border outline="0">
          <left/>
          <right/>
          <top/>
          <bottom/>
        </border>
      </dxf>
    </rfmt>
    <rfmt sheetId="3" sqref="BV87" start="0" length="0">
      <dxf>
        <border outline="0">
          <left/>
          <right/>
          <top/>
          <bottom/>
        </border>
      </dxf>
    </rfmt>
    <rfmt sheetId="3" sqref="BW87" start="0" length="0">
      <dxf>
        <border outline="0">
          <left/>
          <right/>
          <top/>
          <bottom/>
        </border>
      </dxf>
    </rfmt>
    <rfmt sheetId="3" sqref="BX87" start="0" length="0">
      <dxf>
        <border outline="0">
          <left/>
          <right/>
          <top/>
          <bottom/>
        </border>
      </dxf>
    </rfmt>
    <rfmt sheetId="3" sqref="BY87" start="0" length="0">
      <dxf>
        <border outline="0">
          <left/>
          <right/>
          <top/>
          <bottom/>
        </border>
      </dxf>
    </rfmt>
    <rfmt sheetId="3" sqref="BZ87" start="0" length="0">
      <dxf>
        <border outline="0">
          <left/>
          <right/>
          <top/>
          <bottom/>
        </border>
      </dxf>
    </rfmt>
    <rfmt sheetId="3" sqref="CA87" start="0" length="0">
      <dxf>
        <border outline="0">
          <left/>
          <right/>
          <top/>
          <bottom/>
        </border>
      </dxf>
    </rfmt>
    <rfmt sheetId="3" sqref="CB87" start="0" length="0">
      <dxf>
        <border outline="0">
          <left/>
          <right/>
          <top/>
          <bottom/>
        </border>
      </dxf>
    </rfmt>
    <rfmt sheetId="3" sqref="CC87" start="0" length="0">
      <dxf>
        <border outline="0">
          <left/>
          <right/>
          <top/>
          <bottom/>
        </border>
      </dxf>
    </rfmt>
    <rfmt sheetId="3" sqref="CD87" start="0" length="0">
      <dxf>
        <border outline="0">
          <left/>
          <right/>
          <top/>
          <bottom/>
        </border>
      </dxf>
    </rfmt>
    <rfmt sheetId="3" sqref="CE87" start="0" length="0">
      <dxf>
        <border outline="0">
          <left/>
          <right/>
          <top/>
          <bottom/>
        </border>
      </dxf>
    </rfmt>
    <rfmt sheetId="3" sqref="CF87" start="0" length="0">
      <dxf>
        <border outline="0">
          <left/>
          <right/>
          <top/>
          <bottom/>
        </border>
      </dxf>
    </rfmt>
    <rfmt sheetId="3" sqref="CG87" start="0" length="0">
      <dxf>
        <border outline="0">
          <left/>
          <right/>
          <top/>
          <bottom/>
        </border>
      </dxf>
    </rfmt>
    <rfmt sheetId="3" sqref="CH87" start="0" length="0">
      <dxf>
        <border outline="0">
          <left/>
          <right/>
          <top/>
          <bottom/>
        </border>
      </dxf>
    </rfmt>
    <rfmt sheetId="3" sqref="CI87" start="0" length="0">
      <dxf>
        <border outline="0">
          <left/>
          <right/>
          <top/>
          <bottom/>
        </border>
      </dxf>
    </rfmt>
    <rfmt sheetId="3" sqref="CJ87" start="0" length="0">
      <dxf>
        <border outline="0">
          <left/>
          <right/>
          <top/>
          <bottom/>
        </border>
      </dxf>
    </rfmt>
    <rfmt sheetId="3" sqref="CK87" start="0" length="0">
      <dxf>
        <border outline="0">
          <left/>
          <right/>
          <top/>
          <bottom/>
        </border>
      </dxf>
    </rfmt>
    <rfmt sheetId="3" sqref="CL87" start="0" length="0">
      <dxf>
        <border outline="0">
          <left/>
          <right/>
          <top/>
          <bottom/>
        </border>
      </dxf>
    </rfmt>
    <rfmt sheetId="3" sqref="CM87" start="0" length="0">
      <dxf>
        <border outline="0">
          <left/>
          <right/>
          <top/>
          <bottom/>
        </border>
      </dxf>
    </rfmt>
    <rfmt sheetId="3" sqref="CN87" start="0" length="0">
      <dxf>
        <border outline="0">
          <left/>
          <right/>
          <top/>
          <bottom/>
        </border>
      </dxf>
    </rfmt>
    <rfmt sheetId="3" sqref="CO87" start="0" length="0">
      <dxf>
        <border outline="0">
          <left/>
          <right/>
          <top/>
          <bottom/>
        </border>
      </dxf>
    </rfmt>
    <rfmt sheetId="3" sqref="CP87" start="0" length="0">
      <dxf>
        <border outline="0">
          <left/>
          <right/>
          <top/>
          <bottom/>
        </border>
      </dxf>
    </rfmt>
    <rfmt sheetId="3" sqref="CQ87" start="0" length="0">
      <dxf>
        <border outline="0">
          <left/>
          <right/>
          <top/>
          <bottom/>
        </border>
      </dxf>
    </rfmt>
    <rfmt sheetId="3" sqref="CR87" start="0" length="0">
      <dxf>
        <border outline="0">
          <left/>
        </border>
      </dxf>
    </rfmt>
  </rrc>
  <rrc rId="1174" sId="3" ref="A87:XFD87" action="deleteRow">
    <rfmt sheetId="3" xfDxf="1" sqref="A87:XFD87" start="0" length="0">
      <dxf>
        <font>
          <color theme="9" tint="-0.499984740745262"/>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87">
        <v>82</v>
      </nc>
      <ndxf>
        <alignment horizontal="center" vertical="center"/>
      </ndxf>
    </rcc>
    <rcc rId="0" sId="3" dxf="1">
      <nc r="B87" t="inlineStr">
        <is>
          <t>7 - 2.1 Sustainable transport - 2.1.0 Creating alternatives to energy and space-intensive road transport</t>
        </is>
      </nc>
      <ndxf>
        <alignment vertical="top"/>
      </ndxf>
    </rcc>
    <rcc rId="0" sId="3" dxf="1">
      <nc r="C87" t="inlineStr">
        <is>
          <t>Target</t>
        </is>
      </nc>
      <ndxf>
        <alignment vertical="top"/>
      </ndxf>
    </rcc>
    <rcc rId="0" sId="3" dxf="1">
      <nc r="D87" t="inlineStr">
        <is>
          <t>Reaching an increased modal share of cycling in CZ cities bigger than 250 000 inhabitants and in CZ cities bigger than 75 000 inhabitants</t>
        </is>
      </nc>
      <ndxf>
        <alignment vertical="top"/>
      </ndxf>
    </rcc>
    <rfmt sheetId="3" sqref="E87" start="0" length="0">
      <dxf>
        <alignment vertical="top"/>
      </dxf>
    </rfmt>
    <rcc rId="0" sId="3" dxf="1">
      <nc r="F87" t="inlineStr">
        <is>
          <t>% (modal share of cycling)</t>
        </is>
      </nc>
      <ndxf>
        <alignment vertical="top"/>
      </ndxf>
    </rcc>
    <rcc rId="0" sId="3" dxf="1">
      <nc r="G87" t="inlineStr">
        <is>
          <t>1 % in cities bigger than 250 000 inhabitants / 5 % in cities bigger than 75 000 inhabitants</t>
        </is>
      </nc>
      <ndxf>
        <alignment vertical="top"/>
      </ndxf>
    </rcc>
    <rcc rId="0" sId="3" dxf="1">
      <nc r="H87" t="inlineStr">
        <is>
          <t>5 % in cities bigger than 250 000 inhabitants / 10 % cities bigger than 75 000 inhabitants</t>
        </is>
      </nc>
      <ndxf>
        <alignment horizontal="right" vertical="top"/>
      </ndxf>
    </rcc>
    <rcc rId="0" sId="3" dxf="1">
      <nc r="I87" t="inlineStr">
        <is>
          <t>Q4</t>
        </is>
      </nc>
      <ndxf>
        <alignment horizontal="right" vertical="top"/>
      </ndxf>
    </rcc>
    <rcc rId="0" sId="3" dxf="1">
      <nc r="J87">
        <v>2025</v>
      </nc>
      <ndxf>
        <alignment horizontal="right" vertical="top"/>
      </ndxf>
    </rcc>
    <rcc rId="0" sId="3" dxf="1">
      <nc r="K87" t="inlineStr">
        <is>
          <t>SUMPs of individual cities</t>
        </is>
      </nc>
      <ndxf>
        <alignment vertical="top"/>
      </ndxf>
    </rcc>
    <rcc rId="0" sId="3" dxf="1">
      <nc r="L87" t="inlineStr">
        <is>
          <t>Individual cities in cooperation with Ministry of Transport</t>
        </is>
      </nc>
      <ndxf>
        <alignment vertical="top"/>
      </ndxf>
    </rcc>
    <rcc rId="0" sId="3" dxf="1">
      <nc r="M87" t="inlineStr">
        <is>
          <t>Modal share of cycling in CZ cities bigger than 250 000 inhabitants and in CZ cities bigger than 75 000 inhabitants shall increase by the % clarified in the goal column.</t>
        </is>
      </nc>
      <ndxf>
        <alignment vertical="center"/>
      </ndxf>
    </rcc>
    <rcc rId="0" sId="3" dxf="1">
      <nc r="N87" t="inlineStr">
        <is>
          <t xml:space="preserve">achieving a change in the traffic behavior of the majority of the population </t>
        </is>
      </nc>
      <ndxf>
        <alignment vertical="top"/>
      </ndxf>
    </rcc>
    <rcc rId="0" sId="3" dxf="1">
      <nc r="O87" t="inlineStr">
        <is>
          <t>Statistical data</t>
        </is>
      </nc>
      <ndxf>
        <alignment vertical="top"/>
        <border outline="0">
          <right/>
        </border>
      </ndxf>
    </rcc>
    <rfmt sheetId="3" sqref="P87" start="0" length="0">
      <dxf>
        <border outline="0">
          <left/>
          <right/>
          <top/>
          <bottom/>
        </border>
      </dxf>
    </rfmt>
    <rfmt sheetId="3" sqref="Q87" start="0" length="0">
      <dxf>
        <border outline="0">
          <left/>
          <right/>
          <top/>
          <bottom/>
        </border>
      </dxf>
    </rfmt>
    <rfmt sheetId="3" sqref="R87" start="0" length="0">
      <dxf>
        <border outline="0">
          <left/>
          <right/>
          <top/>
          <bottom/>
        </border>
      </dxf>
    </rfmt>
    <rfmt sheetId="3" sqref="S87" start="0" length="0">
      <dxf>
        <border outline="0">
          <left/>
          <right/>
          <top/>
          <bottom/>
        </border>
      </dxf>
    </rfmt>
    <rfmt sheetId="3" sqref="T87" start="0" length="0">
      <dxf>
        <border outline="0">
          <left/>
          <right/>
          <top/>
          <bottom/>
        </border>
      </dxf>
    </rfmt>
    <rfmt sheetId="3" sqref="U87" start="0" length="0">
      <dxf>
        <border outline="0">
          <left/>
          <right/>
          <top/>
          <bottom/>
        </border>
      </dxf>
    </rfmt>
    <rfmt sheetId="3" sqref="V87" start="0" length="0">
      <dxf>
        <border outline="0">
          <left/>
          <right/>
          <top/>
          <bottom/>
        </border>
      </dxf>
    </rfmt>
    <rfmt sheetId="3" sqref="W87" start="0" length="0">
      <dxf>
        <border outline="0">
          <left/>
          <right/>
          <top/>
          <bottom/>
        </border>
      </dxf>
    </rfmt>
    <rfmt sheetId="3" sqref="X87" start="0" length="0">
      <dxf>
        <border outline="0">
          <left/>
          <right/>
          <top/>
          <bottom/>
        </border>
      </dxf>
    </rfmt>
    <rfmt sheetId="3" sqref="Y87" start="0" length="0">
      <dxf>
        <border outline="0">
          <left/>
          <right/>
          <top/>
          <bottom/>
        </border>
      </dxf>
    </rfmt>
    <rfmt sheetId="3" sqref="Z87" start="0" length="0">
      <dxf>
        <border outline="0">
          <left/>
          <right/>
          <top/>
          <bottom/>
        </border>
      </dxf>
    </rfmt>
    <rfmt sheetId="3" sqref="AA87" start="0" length="0">
      <dxf>
        <border outline="0">
          <left/>
          <right/>
          <top/>
          <bottom/>
        </border>
      </dxf>
    </rfmt>
    <rfmt sheetId="3" sqref="AB87" start="0" length="0">
      <dxf>
        <border outline="0">
          <left/>
          <right/>
          <top/>
          <bottom/>
        </border>
      </dxf>
    </rfmt>
    <rfmt sheetId="3" sqref="AC87" start="0" length="0">
      <dxf>
        <border outline="0">
          <left/>
          <right/>
          <top/>
          <bottom/>
        </border>
      </dxf>
    </rfmt>
    <rfmt sheetId="3" sqref="AD87" start="0" length="0">
      <dxf>
        <border outline="0">
          <left/>
          <right/>
          <top/>
          <bottom/>
        </border>
      </dxf>
    </rfmt>
    <rfmt sheetId="3" sqref="AE87" start="0" length="0">
      <dxf>
        <border outline="0">
          <left/>
          <right/>
          <top/>
          <bottom/>
        </border>
      </dxf>
    </rfmt>
    <rfmt sheetId="3" sqref="AF87" start="0" length="0">
      <dxf>
        <border outline="0">
          <left/>
          <right/>
          <top/>
          <bottom/>
        </border>
      </dxf>
    </rfmt>
    <rfmt sheetId="3" sqref="AG87" start="0" length="0">
      <dxf>
        <border outline="0">
          <left/>
          <right/>
          <top/>
          <bottom/>
        </border>
      </dxf>
    </rfmt>
    <rfmt sheetId="3" sqref="AH87" start="0" length="0">
      <dxf>
        <border outline="0">
          <left/>
          <right/>
          <top/>
          <bottom/>
        </border>
      </dxf>
    </rfmt>
    <rfmt sheetId="3" sqref="AI87" start="0" length="0">
      <dxf>
        <border outline="0">
          <left/>
          <right/>
          <top/>
          <bottom/>
        </border>
      </dxf>
    </rfmt>
    <rfmt sheetId="3" sqref="AJ87" start="0" length="0">
      <dxf>
        <border outline="0">
          <left/>
          <right/>
          <top/>
          <bottom/>
        </border>
      </dxf>
    </rfmt>
    <rfmt sheetId="3" sqref="AK87" start="0" length="0">
      <dxf>
        <border outline="0">
          <left/>
          <right/>
          <top/>
          <bottom/>
        </border>
      </dxf>
    </rfmt>
    <rfmt sheetId="3" sqref="AL87" start="0" length="0">
      <dxf>
        <border outline="0">
          <left/>
          <right/>
          <top/>
          <bottom/>
        </border>
      </dxf>
    </rfmt>
    <rfmt sheetId="3" sqref="AM87" start="0" length="0">
      <dxf>
        <border outline="0">
          <left/>
          <right/>
          <top/>
          <bottom/>
        </border>
      </dxf>
    </rfmt>
    <rfmt sheetId="3" sqref="AN87" start="0" length="0">
      <dxf>
        <border outline="0">
          <left/>
          <right/>
          <top/>
          <bottom/>
        </border>
      </dxf>
    </rfmt>
    <rfmt sheetId="3" sqref="AO87" start="0" length="0">
      <dxf>
        <border outline="0">
          <left/>
          <right/>
          <top/>
          <bottom/>
        </border>
      </dxf>
    </rfmt>
    <rfmt sheetId="3" sqref="AP87" start="0" length="0">
      <dxf>
        <border outline="0">
          <left/>
          <right/>
          <top/>
          <bottom/>
        </border>
      </dxf>
    </rfmt>
    <rfmt sheetId="3" sqref="AQ87" start="0" length="0">
      <dxf>
        <border outline="0">
          <left/>
          <right/>
          <top/>
          <bottom/>
        </border>
      </dxf>
    </rfmt>
    <rfmt sheetId="3" sqref="AR87" start="0" length="0">
      <dxf>
        <border outline="0">
          <left/>
          <right/>
          <top/>
          <bottom/>
        </border>
      </dxf>
    </rfmt>
    <rfmt sheetId="3" sqref="AS87" start="0" length="0">
      <dxf>
        <border outline="0">
          <left/>
          <right/>
          <top/>
          <bottom/>
        </border>
      </dxf>
    </rfmt>
    <rfmt sheetId="3" sqref="AT87" start="0" length="0">
      <dxf>
        <border outline="0">
          <left/>
          <right/>
          <top/>
          <bottom/>
        </border>
      </dxf>
    </rfmt>
    <rfmt sheetId="3" sqref="AU87" start="0" length="0">
      <dxf>
        <border outline="0">
          <left/>
          <right/>
          <top/>
          <bottom/>
        </border>
      </dxf>
    </rfmt>
    <rfmt sheetId="3" sqref="AV87" start="0" length="0">
      <dxf>
        <border outline="0">
          <left/>
          <right/>
          <top/>
          <bottom/>
        </border>
      </dxf>
    </rfmt>
    <rfmt sheetId="3" sqref="AW87" start="0" length="0">
      <dxf>
        <border outline="0">
          <left/>
          <right/>
          <top/>
          <bottom/>
        </border>
      </dxf>
    </rfmt>
    <rfmt sheetId="3" sqref="AX87" start="0" length="0">
      <dxf>
        <border outline="0">
          <left/>
          <right/>
          <top/>
          <bottom/>
        </border>
      </dxf>
    </rfmt>
    <rfmt sheetId="3" sqref="AY87" start="0" length="0">
      <dxf>
        <border outline="0">
          <left/>
          <right/>
          <top/>
          <bottom/>
        </border>
      </dxf>
    </rfmt>
    <rfmt sheetId="3" sqref="AZ87" start="0" length="0">
      <dxf>
        <border outline="0">
          <left/>
          <right/>
          <top/>
          <bottom/>
        </border>
      </dxf>
    </rfmt>
    <rfmt sheetId="3" sqref="BA87" start="0" length="0">
      <dxf>
        <border outline="0">
          <left/>
          <right/>
          <top/>
          <bottom/>
        </border>
      </dxf>
    </rfmt>
    <rfmt sheetId="3" sqref="BB87" start="0" length="0">
      <dxf>
        <border outline="0">
          <left/>
          <right/>
          <top/>
          <bottom/>
        </border>
      </dxf>
    </rfmt>
    <rfmt sheetId="3" sqref="BC87" start="0" length="0">
      <dxf>
        <border outline="0">
          <left/>
          <right/>
          <top/>
          <bottom/>
        </border>
      </dxf>
    </rfmt>
    <rfmt sheetId="3" sqref="BD87" start="0" length="0">
      <dxf>
        <border outline="0">
          <left/>
          <right/>
          <top/>
          <bottom/>
        </border>
      </dxf>
    </rfmt>
    <rfmt sheetId="3" sqref="BE87" start="0" length="0">
      <dxf>
        <border outline="0">
          <left/>
          <right/>
          <top/>
          <bottom/>
        </border>
      </dxf>
    </rfmt>
    <rfmt sheetId="3" sqref="BF87" start="0" length="0">
      <dxf>
        <border outline="0">
          <left/>
          <right/>
          <top/>
          <bottom/>
        </border>
      </dxf>
    </rfmt>
    <rfmt sheetId="3" sqref="BG87" start="0" length="0">
      <dxf>
        <border outline="0">
          <left/>
          <right/>
          <top/>
          <bottom/>
        </border>
      </dxf>
    </rfmt>
    <rfmt sheetId="3" sqref="BH87" start="0" length="0">
      <dxf>
        <border outline="0">
          <left/>
          <right/>
          <top/>
          <bottom/>
        </border>
      </dxf>
    </rfmt>
    <rfmt sheetId="3" sqref="BI87" start="0" length="0">
      <dxf>
        <border outline="0">
          <left/>
          <right/>
          <top/>
          <bottom/>
        </border>
      </dxf>
    </rfmt>
    <rfmt sheetId="3" sqref="BJ87" start="0" length="0">
      <dxf>
        <border outline="0">
          <left/>
          <right/>
          <top/>
          <bottom/>
        </border>
      </dxf>
    </rfmt>
    <rfmt sheetId="3" sqref="BK87" start="0" length="0">
      <dxf>
        <border outline="0">
          <left/>
          <right/>
          <top/>
          <bottom/>
        </border>
      </dxf>
    </rfmt>
    <rfmt sheetId="3" sqref="BL87" start="0" length="0">
      <dxf>
        <border outline="0">
          <left/>
          <right/>
          <top/>
          <bottom/>
        </border>
      </dxf>
    </rfmt>
    <rfmt sheetId="3" sqref="BM87" start="0" length="0">
      <dxf>
        <border outline="0">
          <left/>
          <right/>
          <top/>
          <bottom/>
        </border>
      </dxf>
    </rfmt>
    <rfmt sheetId="3" sqref="BN87" start="0" length="0">
      <dxf>
        <border outline="0">
          <left/>
          <right/>
          <top/>
          <bottom/>
        </border>
      </dxf>
    </rfmt>
    <rfmt sheetId="3" sqref="BO87" start="0" length="0">
      <dxf>
        <border outline="0">
          <left/>
          <right/>
          <top/>
          <bottom/>
        </border>
      </dxf>
    </rfmt>
    <rfmt sheetId="3" sqref="BP87" start="0" length="0">
      <dxf>
        <border outline="0">
          <left/>
          <right/>
          <top/>
          <bottom/>
        </border>
      </dxf>
    </rfmt>
    <rfmt sheetId="3" sqref="BQ87" start="0" length="0">
      <dxf>
        <border outline="0">
          <left/>
          <right/>
          <top/>
          <bottom/>
        </border>
      </dxf>
    </rfmt>
    <rfmt sheetId="3" sqref="BR87" start="0" length="0">
      <dxf>
        <border outline="0">
          <left/>
          <right/>
          <top/>
          <bottom/>
        </border>
      </dxf>
    </rfmt>
    <rfmt sheetId="3" sqref="BS87" start="0" length="0">
      <dxf>
        <border outline="0">
          <left/>
          <right/>
          <top/>
          <bottom/>
        </border>
      </dxf>
    </rfmt>
    <rfmt sheetId="3" sqref="BT87" start="0" length="0">
      <dxf>
        <border outline="0">
          <left/>
          <right/>
          <top/>
          <bottom/>
        </border>
      </dxf>
    </rfmt>
    <rfmt sheetId="3" sqref="BU87" start="0" length="0">
      <dxf>
        <border outline="0">
          <left/>
          <right/>
          <top/>
          <bottom/>
        </border>
      </dxf>
    </rfmt>
    <rfmt sheetId="3" sqref="BV87" start="0" length="0">
      <dxf>
        <border outline="0">
          <left/>
          <right/>
          <top/>
          <bottom/>
        </border>
      </dxf>
    </rfmt>
    <rfmt sheetId="3" sqref="BW87" start="0" length="0">
      <dxf>
        <border outline="0">
          <left/>
          <right/>
          <top/>
          <bottom/>
        </border>
      </dxf>
    </rfmt>
    <rfmt sheetId="3" sqref="BX87" start="0" length="0">
      <dxf>
        <border outline="0">
          <left/>
          <right/>
          <top/>
          <bottom/>
        </border>
      </dxf>
    </rfmt>
    <rfmt sheetId="3" sqref="BY87" start="0" length="0">
      <dxf>
        <border outline="0">
          <left/>
          <right/>
          <top/>
          <bottom/>
        </border>
      </dxf>
    </rfmt>
    <rfmt sheetId="3" sqref="BZ87" start="0" length="0">
      <dxf>
        <border outline="0">
          <left/>
          <right/>
          <top/>
          <bottom/>
        </border>
      </dxf>
    </rfmt>
    <rfmt sheetId="3" sqref="CA87" start="0" length="0">
      <dxf>
        <border outline="0">
          <left/>
          <right/>
          <top/>
          <bottom/>
        </border>
      </dxf>
    </rfmt>
    <rfmt sheetId="3" sqref="CB87" start="0" length="0">
      <dxf>
        <border outline="0">
          <left/>
          <right/>
          <top/>
          <bottom/>
        </border>
      </dxf>
    </rfmt>
    <rfmt sheetId="3" sqref="CC87" start="0" length="0">
      <dxf>
        <border outline="0">
          <left/>
          <right/>
          <top/>
          <bottom/>
        </border>
      </dxf>
    </rfmt>
    <rfmt sheetId="3" sqref="CD87" start="0" length="0">
      <dxf>
        <border outline="0">
          <left/>
          <right/>
          <top/>
          <bottom/>
        </border>
      </dxf>
    </rfmt>
    <rfmt sheetId="3" sqref="CE87" start="0" length="0">
      <dxf>
        <border outline="0">
          <left/>
          <right/>
          <top/>
          <bottom/>
        </border>
      </dxf>
    </rfmt>
    <rfmt sheetId="3" sqref="CF87" start="0" length="0">
      <dxf>
        <border outline="0">
          <left/>
          <right/>
          <top/>
          <bottom/>
        </border>
      </dxf>
    </rfmt>
    <rfmt sheetId="3" sqref="CG87" start="0" length="0">
      <dxf>
        <border outline="0">
          <left/>
          <right/>
          <top/>
          <bottom/>
        </border>
      </dxf>
    </rfmt>
    <rfmt sheetId="3" sqref="CH87" start="0" length="0">
      <dxf>
        <border outline="0">
          <left/>
          <right/>
          <top/>
          <bottom/>
        </border>
      </dxf>
    </rfmt>
    <rfmt sheetId="3" sqref="CI87" start="0" length="0">
      <dxf>
        <border outline="0">
          <left/>
          <right/>
          <top/>
          <bottom/>
        </border>
      </dxf>
    </rfmt>
    <rfmt sheetId="3" sqref="CJ87" start="0" length="0">
      <dxf>
        <border outline="0">
          <left/>
          <right/>
          <top/>
          <bottom/>
        </border>
      </dxf>
    </rfmt>
    <rfmt sheetId="3" sqref="CK87" start="0" length="0">
      <dxf>
        <border outline="0">
          <left/>
          <right/>
          <top/>
          <bottom/>
        </border>
      </dxf>
    </rfmt>
    <rfmt sheetId="3" sqref="CL87" start="0" length="0">
      <dxf>
        <border outline="0">
          <left/>
          <right/>
          <top/>
          <bottom/>
        </border>
      </dxf>
    </rfmt>
    <rfmt sheetId="3" sqref="CM87" start="0" length="0">
      <dxf>
        <border outline="0">
          <left/>
          <right/>
          <top/>
          <bottom/>
        </border>
      </dxf>
    </rfmt>
    <rfmt sheetId="3" sqref="CN87" start="0" length="0">
      <dxf>
        <border outline="0">
          <left/>
          <right/>
          <top/>
          <bottom/>
        </border>
      </dxf>
    </rfmt>
    <rfmt sheetId="3" sqref="CO87" start="0" length="0">
      <dxf>
        <border outline="0">
          <left/>
          <right/>
          <top/>
          <bottom/>
        </border>
      </dxf>
    </rfmt>
    <rfmt sheetId="3" sqref="CP87" start="0" length="0">
      <dxf>
        <border outline="0">
          <left/>
          <right/>
          <top/>
          <bottom/>
        </border>
      </dxf>
    </rfmt>
    <rfmt sheetId="3" sqref="CQ87" start="0" length="0">
      <dxf>
        <border outline="0">
          <left/>
          <right/>
          <top/>
          <bottom/>
        </border>
      </dxf>
    </rfmt>
    <rfmt sheetId="3" sqref="CR87" start="0" length="0">
      <dxf>
        <border outline="0">
          <left/>
        </border>
      </dxf>
    </rfmt>
  </rrc>
  <rrc rId="1175" sId="3" ref="A82:XFD82" action="deleteRow">
    <rfmt sheetId="3" xfDxf="1" sqref="A82:XFD82" start="0" length="0">
      <dxf>
        <font>
          <color rgb="FF006100"/>
        </font>
        <fill>
          <patternFill patternType="solid">
            <bgColor rgb="FFFF0000"/>
          </patternFill>
        </fill>
        <border outline="0">
          <left style="thin">
            <color indexed="64"/>
          </left>
          <right style="thin">
            <color indexed="64"/>
          </right>
          <top style="thin">
            <color indexed="64"/>
          </top>
          <bottom style="thin">
            <color indexed="64"/>
          </bottom>
        </border>
      </dxf>
    </rfmt>
    <rcc rId="0" sId="3" s="1" dxf="1">
      <nc r="A82">
        <v>259</v>
      </nc>
      <ndxf>
        <alignment horizontal="center" vertical="center"/>
      </ndxf>
    </rcc>
    <rcc rId="0" sId="3">
      <nc r="B82" t="inlineStr">
        <is>
          <t>27 - 1.7  DIGITAL TRANSFORMATION OF PUBLIC ADMINISTRATION- 1.7.3 Creation of a public administration contact centre</t>
        </is>
      </nc>
    </rcc>
    <rcc rId="0" sId="3">
      <nc r="C82" t="inlineStr">
        <is>
          <t>Milestone</t>
        </is>
      </nc>
    </rcc>
    <rcc rId="0" sId="3">
      <nc r="D82" t="inlineStr">
        <is>
          <t>Public administration contact centre operational</t>
        </is>
      </nc>
    </rcc>
    <rcc rId="0" sId="3" dxf="1">
      <nc r="E82" t="inlineStr">
        <is>
          <t>Contact centre operational and available to clients</t>
        </is>
      </nc>
      <ndxf>
        <alignment vertical="center"/>
      </ndxf>
    </rcc>
    <rfmt sheetId="3" sqref="H82" start="0" length="0">
      <dxf>
        <alignment horizontal="right" vertical="top"/>
      </dxf>
    </rfmt>
    <rcc rId="0" sId="3" dxf="1">
      <nc r="I82" t="inlineStr">
        <is>
          <t>Q2</t>
        </is>
      </nc>
      <ndxf>
        <alignment horizontal="right" vertical="top"/>
      </ndxf>
    </rcc>
    <rcc rId="0" sId="3" dxf="1">
      <nc r="J82">
        <v>2026</v>
      </nc>
      <ndxf>
        <alignment horizontal="right" vertical="top"/>
      </ndxf>
    </rcc>
    <rcc rId="0" sId="3">
      <nc r="K82" t="inlineStr">
        <is>
          <t>internal documents of the Contact Centre</t>
        </is>
      </nc>
    </rcc>
    <rcc rId="0" sId="3">
      <nc r="L82" t="inlineStr">
        <is>
          <t>Digital and information agency</t>
        </is>
      </nc>
    </rcc>
    <rcc rId="0" sId="3">
      <nc r="M82" t="inlineStr">
        <is>
          <t>The public administration contact centre shall be providing services to the public. It shall be fully operational and shall be able to provide information, advice, as well as support with the electronic submission of documents for at least 10 government services (“agendy”). Clients shall be able to contact the centre.
An awareness-raising campaign about the availability of the contact centre and of the tutorials defined in Investment 1 shall take place.</t>
        </is>
      </nc>
    </rcc>
    <rcc rId="0" sId="3">
      <nc r="N82" t="inlineStr">
        <is>
          <t>Appeal against the result of the procurement through Czech Office for Competition</t>
        </is>
      </nc>
    </rcc>
    <rcc rId="0" sId="3" dxf="1">
      <nc r="O82" t="inlineStr">
        <is>
          <t>Acceptance protocol of contact center technology (HW).
Document certifying 10 implemented agendas – acceptance protocol ten call scripts (SW).</t>
        </is>
      </nc>
      <ndxf>
        <alignment vertical="top" wrapText="1"/>
        <border outline="0">
          <right/>
        </border>
      </ndxf>
    </rcc>
    <rfmt sheetId="3" sqref="P82" start="0" length="0">
      <dxf>
        <border outline="0">
          <left/>
          <right/>
          <top/>
          <bottom/>
        </border>
      </dxf>
    </rfmt>
    <rfmt sheetId="3" sqref="Q82" start="0" length="0">
      <dxf>
        <border outline="0">
          <left/>
          <right/>
          <top/>
          <bottom/>
        </border>
      </dxf>
    </rfmt>
    <rfmt sheetId="3" sqref="R82" start="0" length="0">
      <dxf>
        <border outline="0">
          <left/>
          <right/>
          <top/>
          <bottom/>
        </border>
      </dxf>
    </rfmt>
    <rfmt sheetId="3" sqref="S82" start="0" length="0">
      <dxf>
        <border outline="0">
          <left/>
          <right/>
          <top/>
          <bottom/>
        </border>
      </dxf>
    </rfmt>
    <rfmt sheetId="3" sqref="T82" start="0" length="0">
      <dxf>
        <border outline="0">
          <left/>
          <right/>
          <top/>
          <bottom/>
        </border>
      </dxf>
    </rfmt>
    <rfmt sheetId="3" sqref="U82" start="0" length="0">
      <dxf>
        <border outline="0">
          <left/>
          <right/>
          <top/>
          <bottom/>
        </border>
      </dxf>
    </rfmt>
    <rfmt sheetId="3" sqref="V82" start="0" length="0">
      <dxf>
        <border outline="0">
          <left/>
          <right/>
          <top/>
          <bottom/>
        </border>
      </dxf>
    </rfmt>
    <rfmt sheetId="3" sqref="W82" start="0" length="0">
      <dxf>
        <border outline="0">
          <left/>
          <right/>
          <top/>
          <bottom/>
        </border>
      </dxf>
    </rfmt>
    <rfmt sheetId="3" sqref="X82" start="0" length="0">
      <dxf>
        <border outline="0">
          <left/>
          <right/>
          <top/>
          <bottom/>
        </border>
      </dxf>
    </rfmt>
    <rfmt sheetId="3" sqref="Y82" start="0" length="0">
      <dxf>
        <border outline="0">
          <left/>
          <right/>
          <top/>
          <bottom/>
        </border>
      </dxf>
    </rfmt>
    <rfmt sheetId="3" sqref="Z82" start="0" length="0">
      <dxf>
        <border outline="0">
          <left/>
          <right/>
          <top/>
          <bottom/>
        </border>
      </dxf>
    </rfmt>
    <rfmt sheetId="3" sqref="AA82" start="0" length="0">
      <dxf>
        <border outline="0">
          <left/>
          <right/>
          <top/>
          <bottom/>
        </border>
      </dxf>
    </rfmt>
    <rfmt sheetId="3" sqref="AB82" start="0" length="0">
      <dxf>
        <border outline="0">
          <left/>
          <right/>
          <top/>
          <bottom/>
        </border>
      </dxf>
    </rfmt>
    <rfmt sheetId="3" sqref="AC82" start="0" length="0">
      <dxf>
        <border outline="0">
          <left/>
          <right/>
          <top/>
          <bottom/>
        </border>
      </dxf>
    </rfmt>
    <rfmt sheetId="3" sqref="AD82" start="0" length="0">
      <dxf>
        <border outline="0">
          <left/>
          <right/>
          <top/>
          <bottom/>
        </border>
      </dxf>
    </rfmt>
    <rfmt sheetId="3" sqref="AE82" start="0" length="0">
      <dxf>
        <border outline="0">
          <left/>
          <right/>
          <top/>
          <bottom/>
        </border>
      </dxf>
    </rfmt>
    <rfmt sheetId="3" sqref="AF82" start="0" length="0">
      <dxf>
        <border outline="0">
          <left/>
          <right/>
          <top/>
          <bottom/>
        </border>
      </dxf>
    </rfmt>
    <rfmt sheetId="3" sqref="AG82" start="0" length="0">
      <dxf>
        <border outline="0">
          <left/>
          <right/>
          <top/>
          <bottom/>
        </border>
      </dxf>
    </rfmt>
    <rfmt sheetId="3" sqref="AH82" start="0" length="0">
      <dxf>
        <border outline="0">
          <left/>
          <right/>
          <top/>
          <bottom/>
        </border>
      </dxf>
    </rfmt>
    <rfmt sheetId="3" sqref="AI82" start="0" length="0">
      <dxf>
        <border outline="0">
          <left/>
          <right/>
          <top/>
          <bottom/>
        </border>
      </dxf>
    </rfmt>
    <rfmt sheetId="3" sqref="AJ82" start="0" length="0">
      <dxf>
        <border outline="0">
          <left/>
          <right/>
          <top/>
          <bottom/>
        </border>
      </dxf>
    </rfmt>
    <rfmt sheetId="3" sqref="AK82" start="0" length="0">
      <dxf>
        <border outline="0">
          <left/>
          <right/>
          <top/>
          <bottom/>
        </border>
      </dxf>
    </rfmt>
    <rfmt sheetId="3" sqref="AL82" start="0" length="0">
      <dxf>
        <border outline="0">
          <left/>
          <right/>
          <top/>
          <bottom/>
        </border>
      </dxf>
    </rfmt>
    <rfmt sheetId="3" sqref="AM82" start="0" length="0">
      <dxf>
        <border outline="0">
          <left/>
          <right/>
          <top/>
          <bottom/>
        </border>
      </dxf>
    </rfmt>
    <rfmt sheetId="3" sqref="AN82" start="0" length="0">
      <dxf>
        <border outline="0">
          <left/>
          <right/>
          <top/>
          <bottom/>
        </border>
      </dxf>
    </rfmt>
    <rfmt sheetId="3" sqref="AO82" start="0" length="0">
      <dxf>
        <border outline="0">
          <left/>
          <right/>
          <top/>
          <bottom/>
        </border>
      </dxf>
    </rfmt>
    <rfmt sheetId="3" sqref="AP82" start="0" length="0">
      <dxf>
        <border outline="0">
          <left/>
          <right/>
          <top/>
          <bottom/>
        </border>
      </dxf>
    </rfmt>
    <rfmt sheetId="3" sqref="AQ82" start="0" length="0">
      <dxf>
        <border outline="0">
          <left/>
          <right/>
          <top/>
          <bottom/>
        </border>
      </dxf>
    </rfmt>
    <rfmt sheetId="3" sqref="AR82" start="0" length="0">
      <dxf>
        <border outline="0">
          <left/>
          <right/>
          <top/>
          <bottom/>
        </border>
      </dxf>
    </rfmt>
    <rfmt sheetId="3" sqref="AS82" start="0" length="0">
      <dxf>
        <border outline="0">
          <left/>
          <right/>
          <top/>
          <bottom/>
        </border>
      </dxf>
    </rfmt>
    <rfmt sheetId="3" sqref="AT82" start="0" length="0">
      <dxf>
        <border outline="0">
          <left/>
          <right/>
          <top/>
          <bottom/>
        </border>
      </dxf>
    </rfmt>
    <rfmt sheetId="3" sqref="AU82" start="0" length="0">
      <dxf>
        <border outline="0">
          <left/>
          <right/>
          <top/>
          <bottom/>
        </border>
      </dxf>
    </rfmt>
    <rfmt sheetId="3" sqref="AV82" start="0" length="0">
      <dxf>
        <border outline="0">
          <left/>
          <right/>
          <top/>
          <bottom/>
        </border>
      </dxf>
    </rfmt>
    <rfmt sheetId="3" sqref="AW82" start="0" length="0">
      <dxf>
        <border outline="0">
          <left/>
          <right/>
          <top/>
          <bottom/>
        </border>
      </dxf>
    </rfmt>
    <rfmt sheetId="3" sqref="AX82" start="0" length="0">
      <dxf>
        <border outline="0">
          <left/>
          <right/>
          <top/>
          <bottom/>
        </border>
      </dxf>
    </rfmt>
    <rfmt sheetId="3" sqref="AY82" start="0" length="0">
      <dxf>
        <border outline="0">
          <left/>
          <right/>
          <top/>
          <bottom/>
        </border>
      </dxf>
    </rfmt>
    <rfmt sheetId="3" sqref="AZ82" start="0" length="0">
      <dxf>
        <border outline="0">
          <left/>
          <right/>
          <top/>
          <bottom/>
        </border>
      </dxf>
    </rfmt>
    <rfmt sheetId="3" sqref="BA82" start="0" length="0">
      <dxf>
        <border outline="0">
          <left/>
          <right/>
          <top/>
          <bottom/>
        </border>
      </dxf>
    </rfmt>
    <rfmt sheetId="3" sqref="BB82" start="0" length="0">
      <dxf>
        <border outline="0">
          <left/>
          <right/>
          <top/>
          <bottom/>
        </border>
      </dxf>
    </rfmt>
    <rfmt sheetId="3" sqref="BC82" start="0" length="0">
      <dxf>
        <border outline="0">
          <left/>
          <right/>
          <top/>
          <bottom/>
        </border>
      </dxf>
    </rfmt>
    <rfmt sheetId="3" sqref="BD82" start="0" length="0">
      <dxf>
        <border outline="0">
          <left/>
          <right/>
          <top/>
          <bottom/>
        </border>
      </dxf>
    </rfmt>
    <rfmt sheetId="3" sqref="BE82" start="0" length="0">
      <dxf>
        <border outline="0">
          <left/>
          <right/>
          <top/>
          <bottom/>
        </border>
      </dxf>
    </rfmt>
    <rfmt sheetId="3" sqref="BF82" start="0" length="0">
      <dxf>
        <border outline="0">
          <left/>
          <right/>
          <top/>
          <bottom/>
        </border>
      </dxf>
    </rfmt>
    <rfmt sheetId="3" sqref="BG82" start="0" length="0">
      <dxf>
        <border outline="0">
          <left/>
          <right/>
          <top/>
          <bottom/>
        </border>
      </dxf>
    </rfmt>
    <rfmt sheetId="3" sqref="BH82" start="0" length="0">
      <dxf>
        <border outline="0">
          <left/>
          <right/>
          <top/>
          <bottom/>
        </border>
      </dxf>
    </rfmt>
    <rfmt sheetId="3" sqref="BI82" start="0" length="0">
      <dxf>
        <border outline="0">
          <left/>
          <right/>
          <top/>
          <bottom/>
        </border>
      </dxf>
    </rfmt>
    <rfmt sheetId="3" sqref="BJ82" start="0" length="0">
      <dxf>
        <border outline="0">
          <left/>
          <right/>
          <top/>
          <bottom/>
        </border>
      </dxf>
    </rfmt>
    <rfmt sheetId="3" sqref="BK82" start="0" length="0">
      <dxf>
        <border outline="0">
          <left/>
          <right/>
          <top/>
          <bottom/>
        </border>
      </dxf>
    </rfmt>
    <rfmt sheetId="3" sqref="BL82" start="0" length="0">
      <dxf>
        <border outline="0">
          <left/>
          <right/>
          <top/>
          <bottom/>
        </border>
      </dxf>
    </rfmt>
    <rfmt sheetId="3" sqref="BM82" start="0" length="0">
      <dxf>
        <border outline="0">
          <left/>
          <right/>
          <top/>
          <bottom/>
        </border>
      </dxf>
    </rfmt>
    <rfmt sheetId="3" sqref="BN82" start="0" length="0">
      <dxf>
        <border outline="0">
          <left/>
          <right/>
          <top/>
          <bottom/>
        </border>
      </dxf>
    </rfmt>
    <rfmt sheetId="3" sqref="BO82" start="0" length="0">
      <dxf>
        <border outline="0">
          <left/>
          <right/>
          <top/>
          <bottom/>
        </border>
      </dxf>
    </rfmt>
    <rfmt sheetId="3" sqref="BP82" start="0" length="0">
      <dxf>
        <border outline="0">
          <left/>
          <right/>
          <top/>
          <bottom/>
        </border>
      </dxf>
    </rfmt>
    <rfmt sheetId="3" sqref="BQ82" start="0" length="0">
      <dxf>
        <border outline="0">
          <left/>
          <right/>
          <top/>
          <bottom/>
        </border>
      </dxf>
    </rfmt>
    <rfmt sheetId="3" sqref="BR82" start="0" length="0">
      <dxf>
        <border outline="0">
          <left/>
          <right/>
          <top/>
          <bottom/>
        </border>
      </dxf>
    </rfmt>
    <rfmt sheetId="3" sqref="BS82" start="0" length="0">
      <dxf>
        <border outline="0">
          <left/>
          <right/>
          <top/>
          <bottom/>
        </border>
      </dxf>
    </rfmt>
    <rfmt sheetId="3" sqref="BT82" start="0" length="0">
      <dxf>
        <border outline="0">
          <left/>
          <right/>
          <top/>
          <bottom/>
        </border>
      </dxf>
    </rfmt>
    <rfmt sheetId="3" sqref="BU82" start="0" length="0">
      <dxf>
        <border outline="0">
          <left/>
          <right/>
          <top/>
          <bottom/>
        </border>
      </dxf>
    </rfmt>
    <rfmt sheetId="3" sqref="BV82" start="0" length="0">
      <dxf>
        <border outline="0">
          <left/>
          <right/>
          <top/>
          <bottom/>
        </border>
      </dxf>
    </rfmt>
    <rfmt sheetId="3" sqref="BW82" start="0" length="0">
      <dxf>
        <border outline="0">
          <left/>
          <right/>
          <top/>
          <bottom/>
        </border>
      </dxf>
    </rfmt>
    <rfmt sheetId="3" sqref="BX82" start="0" length="0">
      <dxf>
        <border outline="0">
          <left/>
          <right/>
          <top/>
          <bottom/>
        </border>
      </dxf>
    </rfmt>
    <rfmt sheetId="3" sqref="BY82" start="0" length="0">
      <dxf>
        <border outline="0">
          <left/>
          <right/>
          <top/>
          <bottom/>
        </border>
      </dxf>
    </rfmt>
    <rfmt sheetId="3" sqref="BZ82" start="0" length="0">
      <dxf>
        <border outline="0">
          <left/>
          <right/>
          <top/>
          <bottom/>
        </border>
      </dxf>
    </rfmt>
    <rfmt sheetId="3" sqref="CA82" start="0" length="0">
      <dxf>
        <border outline="0">
          <left/>
          <right/>
          <top/>
          <bottom/>
        </border>
      </dxf>
    </rfmt>
    <rfmt sheetId="3" sqref="CB82" start="0" length="0">
      <dxf>
        <border outline="0">
          <left/>
          <right/>
          <top/>
          <bottom/>
        </border>
      </dxf>
    </rfmt>
    <rfmt sheetId="3" sqref="CC82" start="0" length="0">
      <dxf>
        <border outline="0">
          <left/>
          <right/>
          <top/>
          <bottom/>
        </border>
      </dxf>
    </rfmt>
    <rfmt sheetId="3" sqref="CD82" start="0" length="0">
      <dxf>
        <border outline="0">
          <left/>
          <right/>
          <top/>
          <bottom/>
        </border>
      </dxf>
    </rfmt>
    <rfmt sheetId="3" sqref="CE82" start="0" length="0">
      <dxf>
        <border outline="0">
          <left/>
          <right/>
          <top/>
          <bottom/>
        </border>
      </dxf>
    </rfmt>
    <rfmt sheetId="3" sqref="CF82" start="0" length="0">
      <dxf>
        <border outline="0">
          <left/>
          <right/>
          <top/>
          <bottom/>
        </border>
      </dxf>
    </rfmt>
    <rfmt sheetId="3" sqref="CG82" start="0" length="0">
      <dxf>
        <border outline="0">
          <left/>
          <right/>
          <top/>
          <bottom/>
        </border>
      </dxf>
    </rfmt>
    <rfmt sheetId="3" sqref="CH82" start="0" length="0">
      <dxf>
        <border outline="0">
          <left/>
          <right/>
          <top/>
          <bottom/>
        </border>
      </dxf>
    </rfmt>
    <rfmt sheetId="3" sqref="CI82" start="0" length="0">
      <dxf>
        <border outline="0">
          <left/>
          <right/>
          <top/>
          <bottom/>
        </border>
      </dxf>
    </rfmt>
    <rfmt sheetId="3" sqref="CJ82" start="0" length="0">
      <dxf>
        <border outline="0">
          <left/>
          <right/>
          <top/>
          <bottom/>
        </border>
      </dxf>
    </rfmt>
    <rfmt sheetId="3" sqref="CK82" start="0" length="0">
      <dxf>
        <border outline="0">
          <left/>
          <right/>
          <top/>
          <bottom/>
        </border>
      </dxf>
    </rfmt>
    <rfmt sheetId="3" sqref="CL82" start="0" length="0">
      <dxf>
        <border outline="0">
          <left/>
          <right/>
          <top/>
          <bottom/>
        </border>
      </dxf>
    </rfmt>
    <rfmt sheetId="3" sqref="CM82" start="0" length="0">
      <dxf>
        <border outline="0">
          <left/>
          <right/>
          <top/>
          <bottom/>
        </border>
      </dxf>
    </rfmt>
    <rfmt sheetId="3" sqref="CN82" start="0" length="0">
      <dxf>
        <border outline="0">
          <left/>
          <right/>
          <top/>
          <bottom/>
        </border>
      </dxf>
    </rfmt>
    <rfmt sheetId="3" sqref="CO82" start="0" length="0">
      <dxf>
        <border outline="0">
          <left/>
          <right/>
          <top/>
          <bottom/>
        </border>
      </dxf>
    </rfmt>
    <rfmt sheetId="3" sqref="CP82" start="0" length="0">
      <dxf>
        <border outline="0">
          <left/>
          <right/>
          <top/>
          <bottom/>
        </border>
      </dxf>
    </rfmt>
    <rfmt sheetId="3" sqref="CQ82" start="0" length="0">
      <dxf>
        <border outline="0">
          <left/>
          <right/>
          <top/>
          <bottom/>
        </border>
      </dxf>
    </rfmt>
    <rfmt sheetId="3" sqref="CR82" start="0" length="0">
      <dxf>
        <border outline="0">
          <left/>
        </border>
      </dxf>
    </rfmt>
  </rrc>
  <rrc rId="1176" sId="3" ref="A82:XFD82" action="deleteRow">
    <rfmt sheetId="3" xfDxf="1" sqref="A82:XFD82" start="0" length="0">
      <dxf>
        <font>
          <color rgb="FF006100"/>
        </font>
        <fill>
          <patternFill patternType="solid">
            <bgColor rgb="FFFF0000"/>
          </patternFill>
        </fill>
        <border outline="0">
          <left style="thin">
            <color indexed="64"/>
          </left>
          <right style="thin">
            <color indexed="64"/>
          </right>
          <top style="thin">
            <color indexed="64"/>
          </top>
          <bottom style="thin">
            <color indexed="64"/>
          </bottom>
        </border>
      </dxf>
    </rfmt>
    <rcc rId="0" sId="3" s="1" dxf="1">
      <nc r="A82">
        <v>260</v>
      </nc>
      <ndxf>
        <alignment horizontal="center" vertical="center"/>
      </ndxf>
    </rcc>
    <rcc rId="0" sId="3">
      <nc r="B82" t="inlineStr">
        <is>
          <t>27 - 1.7 DIGITAL TRANSFORMATION OF PUBLIC ADMINISTRATION - 1.7.4 Creation of a central data infrastructure</t>
        </is>
      </nc>
    </rcc>
    <rcc rId="0" sId="3">
      <nc r="C82" t="inlineStr">
        <is>
          <t>Milestone</t>
        </is>
      </nc>
    </rcc>
    <rcc rId="0" sId="3" dxf="1">
      <nc r="D82" t="inlineStr">
        <is>
          <t>Central data warehouse operational</t>
        </is>
      </nc>
      <ndxf>
        <alignment vertical="center"/>
      </ndxf>
    </rcc>
    <rcc rId="0" sId="3">
      <nc r="E82" t="inlineStr">
        <is>
          <t>Central data warehouse operational and providing information to users</t>
        </is>
      </nc>
    </rcc>
    <rcc rId="0" sId="3">
      <nc r="F82" t="inlineStr">
        <is>
          <t> </t>
        </is>
      </nc>
    </rcc>
    <rcc rId="0" sId="3">
      <nc r="G82" t="inlineStr">
        <is>
          <t> </t>
        </is>
      </nc>
    </rcc>
    <rcc rId="0" sId="3" dxf="1">
      <nc r="H82" t="inlineStr">
        <is>
          <t> </t>
        </is>
      </nc>
      <ndxf>
        <alignment horizontal="right" vertical="top"/>
      </ndxf>
    </rcc>
    <rcc rId="0" sId="3" dxf="1">
      <nc r="I82" t="inlineStr">
        <is>
          <t>Q2</t>
        </is>
      </nc>
      <ndxf>
        <alignment horizontal="right" vertical="top"/>
      </ndxf>
    </rcc>
    <rcc rId="0" sId="3" dxf="1">
      <nc r="J82">
        <v>2026</v>
      </nc>
      <ndxf>
        <alignment horizontal="right" vertical="top"/>
      </ndxf>
    </rcc>
    <rcc rId="0" sId="3">
      <nc r="K82" t="inlineStr">
        <is>
          <t>Building of a data warehouse containing data on the performance of selected agency information systems and their processes of at least 10 government agencies . It wil contain data about internal information systems of government, data about their usage. Creation of a team of analysts, analytical tools and BI reports.</t>
        </is>
      </nc>
    </rcc>
    <rcc rId="0" sId="3">
      <nc r="L82" t="inlineStr">
        <is>
          <t>Digital and information agency</t>
        </is>
      </nc>
    </rcc>
    <rcc rId="0" sId="3">
      <nc r="M82" t="inlineStr">
        <is>
          <t>The central data warehouse shall be operational. It shall collect and process data on the operation of at least 10 government IT systems and the performance of at least 25 government services (“agendy”). The data on the performance of government services shall be available as open data.</t>
        </is>
      </nc>
    </rcc>
    <rcc rId="0" sId="3">
      <nc r="N82" t="inlineStr">
        <is>
          <t>Insufficient capacity of human resources in the labour market and low budget for salaries and training.</t>
        </is>
      </nc>
    </rcc>
    <rcc rId="0" sId="3" dxf="1">
      <nc r="O82" t="inlineStr">
        <is>
          <t>Checking the existence software and processes of data mining/collecting.
Checking the existence of reports of data.
Checking their content from the point of view of identified data sets managed by organizations and DIA.</t>
        </is>
      </nc>
      <ndxf>
        <alignment vertical="top" wrapText="1"/>
        <border outline="0">
          <right/>
        </border>
      </ndxf>
    </rcc>
    <rfmt sheetId="3" sqref="P82" start="0" length="0">
      <dxf>
        <border outline="0">
          <left/>
          <right/>
          <top/>
          <bottom/>
        </border>
      </dxf>
    </rfmt>
    <rfmt sheetId="3" sqref="Q82" start="0" length="0">
      <dxf>
        <border outline="0">
          <left/>
          <right/>
          <top/>
          <bottom/>
        </border>
      </dxf>
    </rfmt>
    <rfmt sheetId="3" sqref="R82" start="0" length="0">
      <dxf>
        <border outline="0">
          <left/>
          <right/>
          <top/>
          <bottom/>
        </border>
      </dxf>
    </rfmt>
    <rfmt sheetId="3" sqref="S82" start="0" length="0">
      <dxf>
        <border outline="0">
          <left/>
          <right/>
          <top/>
          <bottom/>
        </border>
      </dxf>
    </rfmt>
    <rfmt sheetId="3" sqref="T82" start="0" length="0">
      <dxf>
        <border outline="0">
          <left/>
          <right/>
          <top/>
          <bottom/>
        </border>
      </dxf>
    </rfmt>
    <rfmt sheetId="3" sqref="U82" start="0" length="0">
      <dxf>
        <border outline="0">
          <left/>
          <right/>
          <top/>
          <bottom/>
        </border>
      </dxf>
    </rfmt>
    <rfmt sheetId="3" sqref="V82" start="0" length="0">
      <dxf>
        <border outline="0">
          <left/>
          <right/>
          <top/>
          <bottom/>
        </border>
      </dxf>
    </rfmt>
    <rfmt sheetId="3" sqref="W82" start="0" length="0">
      <dxf>
        <border outline="0">
          <left/>
          <right/>
          <top/>
          <bottom/>
        </border>
      </dxf>
    </rfmt>
    <rfmt sheetId="3" sqref="X82" start="0" length="0">
      <dxf>
        <border outline="0">
          <left/>
          <right/>
          <top/>
          <bottom/>
        </border>
      </dxf>
    </rfmt>
    <rfmt sheetId="3" sqref="Y82" start="0" length="0">
      <dxf>
        <border outline="0">
          <left/>
          <right/>
          <top/>
          <bottom/>
        </border>
      </dxf>
    </rfmt>
    <rfmt sheetId="3" sqref="Z82" start="0" length="0">
      <dxf>
        <border outline="0">
          <left/>
          <right/>
          <top/>
          <bottom/>
        </border>
      </dxf>
    </rfmt>
    <rfmt sheetId="3" sqref="AA82" start="0" length="0">
      <dxf>
        <border outline="0">
          <left/>
          <right/>
          <top/>
          <bottom/>
        </border>
      </dxf>
    </rfmt>
    <rfmt sheetId="3" sqref="AB82" start="0" length="0">
      <dxf>
        <border outline="0">
          <left/>
          <right/>
          <top/>
          <bottom/>
        </border>
      </dxf>
    </rfmt>
    <rfmt sheetId="3" sqref="AC82" start="0" length="0">
      <dxf>
        <border outline="0">
          <left/>
          <right/>
          <top/>
          <bottom/>
        </border>
      </dxf>
    </rfmt>
    <rfmt sheetId="3" sqref="AD82" start="0" length="0">
      <dxf>
        <border outline="0">
          <left/>
          <right/>
          <top/>
          <bottom/>
        </border>
      </dxf>
    </rfmt>
    <rfmt sheetId="3" sqref="AE82" start="0" length="0">
      <dxf>
        <border outline="0">
          <left/>
          <right/>
          <top/>
          <bottom/>
        </border>
      </dxf>
    </rfmt>
    <rfmt sheetId="3" sqref="AF82" start="0" length="0">
      <dxf>
        <border outline="0">
          <left/>
          <right/>
          <top/>
          <bottom/>
        </border>
      </dxf>
    </rfmt>
    <rfmt sheetId="3" sqref="AG82" start="0" length="0">
      <dxf>
        <border outline="0">
          <left/>
          <right/>
          <top/>
          <bottom/>
        </border>
      </dxf>
    </rfmt>
    <rfmt sheetId="3" sqref="AH82" start="0" length="0">
      <dxf>
        <border outline="0">
          <left/>
          <right/>
          <top/>
          <bottom/>
        </border>
      </dxf>
    </rfmt>
    <rfmt sheetId="3" sqref="AI82" start="0" length="0">
      <dxf>
        <border outline="0">
          <left/>
          <right/>
          <top/>
          <bottom/>
        </border>
      </dxf>
    </rfmt>
    <rfmt sheetId="3" sqref="AJ82" start="0" length="0">
      <dxf>
        <border outline="0">
          <left/>
          <right/>
          <top/>
          <bottom/>
        </border>
      </dxf>
    </rfmt>
    <rfmt sheetId="3" sqref="AK82" start="0" length="0">
      <dxf>
        <border outline="0">
          <left/>
          <right/>
          <top/>
          <bottom/>
        </border>
      </dxf>
    </rfmt>
    <rfmt sheetId="3" sqref="AL82" start="0" length="0">
      <dxf>
        <border outline="0">
          <left/>
          <right/>
          <top/>
          <bottom/>
        </border>
      </dxf>
    </rfmt>
    <rfmt sheetId="3" sqref="AM82" start="0" length="0">
      <dxf>
        <border outline="0">
          <left/>
          <right/>
          <top/>
          <bottom/>
        </border>
      </dxf>
    </rfmt>
    <rfmt sheetId="3" sqref="AN82" start="0" length="0">
      <dxf>
        <border outline="0">
          <left/>
          <right/>
          <top/>
          <bottom/>
        </border>
      </dxf>
    </rfmt>
    <rfmt sheetId="3" sqref="AO82" start="0" length="0">
      <dxf>
        <border outline="0">
          <left/>
          <right/>
          <top/>
          <bottom/>
        </border>
      </dxf>
    </rfmt>
    <rfmt sheetId="3" sqref="AP82" start="0" length="0">
      <dxf>
        <border outline="0">
          <left/>
          <right/>
          <top/>
          <bottom/>
        </border>
      </dxf>
    </rfmt>
    <rfmt sheetId="3" sqref="AQ82" start="0" length="0">
      <dxf>
        <border outline="0">
          <left/>
          <right/>
          <top/>
          <bottom/>
        </border>
      </dxf>
    </rfmt>
    <rfmt sheetId="3" sqref="AR82" start="0" length="0">
      <dxf>
        <border outline="0">
          <left/>
          <right/>
          <top/>
          <bottom/>
        </border>
      </dxf>
    </rfmt>
    <rfmt sheetId="3" sqref="AS82" start="0" length="0">
      <dxf>
        <border outline="0">
          <left/>
          <right/>
          <top/>
          <bottom/>
        </border>
      </dxf>
    </rfmt>
    <rfmt sheetId="3" sqref="AT82" start="0" length="0">
      <dxf>
        <border outline="0">
          <left/>
          <right/>
          <top/>
          <bottom/>
        </border>
      </dxf>
    </rfmt>
    <rfmt sheetId="3" sqref="AU82" start="0" length="0">
      <dxf>
        <border outline="0">
          <left/>
          <right/>
          <top/>
          <bottom/>
        </border>
      </dxf>
    </rfmt>
    <rfmt sheetId="3" sqref="AV82" start="0" length="0">
      <dxf>
        <border outline="0">
          <left/>
          <right/>
          <top/>
          <bottom/>
        </border>
      </dxf>
    </rfmt>
    <rfmt sheetId="3" sqref="AW82" start="0" length="0">
      <dxf>
        <border outline="0">
          <left/>
          <right/>
          <top/>
          <bottom/>
        </border>
      </dxf>
    </rfmt>
    <rfmt sheetId="3" sqref="AX82" start="0" length="0">
      <dxf>
        <border outline="0">
          <left/>
          <right/>
          <top/>
          <bottom/>
        </border>
      </dxf>
    </rfmt>
    <rfmt sheetId="3" sqref="AY82" start="0" length="0">
      <dxf>
        <border outline="0">
          <left/>
          <right/>
          <top/>
          <bottom/>
        </border>
      </dxf>
    </rfmt>
    <rfmt sheetId="3" sqref="AZ82" start="0" length="0">
      <dxf>
        <border outline="0">
          <left/>
          <right/>
          <top/>
          <bottom/>
        </border>
      </dxf>
    </rfmt>
    <rfmt sheetId="3" sqref="BA82" start="0" length="0">
      <dxf>
        <border outline="0">
          <left/>
          <right/>
          <top/>
          <bottom/>
        </border>
      </dxf>
    </rfmt>
    <rfmt sheetId="3" sqref="BB82" start="0" length="0">
      <dxf>
        <border outline="0">
          <left/>
          <right/>
          <top/>
          <bottom/>
        </border>
      </dxf>
    </rfmt>
    <rfmt sheetId="3" sqref="BC82" start="0" length="0">
      <dxf>
        <border outline="0">
          <left/>
          <right/>
          <top/>
          <bottom/>
        </border>
      </dxf>
    </rfmt>
    <rfmt sheetId="3" sqref="BD82" start="0" length="0">
      <dxf>
        <border outline="0">
          <left/>
          <right/>
          <top/>
          <bottom/>
        </border>
      </dxf>
    </rfmt>
    <rfmt sheetId="3" sqref="BE82" start="0" length="0">
      <dxf>
        <border outline="0">
          <left/>
          <right/>
          <top/>
          <bottom/>
        </border>
      </dxf>
    </rfmt>
    <rfmt sheetId="3" sqref="BF82" start="0" length="0">
      <dxf>
        <border outline="0">
          <left/>
          <right/>
          <top/>
          <bottom/>
        </border>
      </dxf>
    </rfmt>
    <rfmt sheetId="3" sqref="BG82" start="0" length="0">
      <dxf>
        <border outline="0">
          <left/>
          <right/>
          <top/>
          <bottom/>
        </border>
      </dxf>
    </rfmt>
    <rfmt sheetId="3" sqref="BH82" start="0" length="0">
      <dxf>
        <border outline="0">
          <left/>
          <right/>
          <top/>
          <bottom/>
        </border>
      </dxf>
    </rfmt>
    <rfmt sheetId="3" sqref="BI82" start="0" length="0">
      <dxf>
        <border outline="0">
          <left/>
          <right/>
          <top/>
          <bottom/>
        </border>
      </dxf>
    </rfmt>
    <rfmt sheetId="3" sqref="BJ82" start="0" length="0">
      <dxf>
        <border outline="0">
          <left/>
          <right/>
          <top/>
          <bottom/>
        </border>
      </dxf>
    </rfmt>
    <rfmt sheetId="3" sqref="BK82" start="0" length="0">
      <dxf>
        <border outline="0">
          <left/>
          <right/>
          <top/>
          <bottom/>
        </border>
      </dxf>
    </rfmt>
    <rfmt sheetId="3" sqref="BL82" start="0" length="0">
      <dxf>
        <border outline="0">
          <left/>
          <right/>
          <top/>
          <bottom/>
        </border>
      </dxf>
    </rfmt>
    <rfmt sheetId="3" sqref="BM82" start="0" length="0">
      <dxf>
        <border outline="0">
          <left/>
          <right/>
          <top/>
          <bottom/>
        </border>
      </dxf>
    </rfmt>
    <rfmt sheetId="3" sqref="BN82" start="0" length="0">
      <dxf>
        <border outline="0">
          <left/>
          <right/>
          <top/>
          <bottom/>
        </border>
      </dxf>
    </rfmt>
    <rfmt sheetId="3" sqref="BO82" start="0" length="0">
      <dxf>
        <border outline="0">
          <left/>
          <right/>
          <top/>
          <bottom/>
        </border>
      </dxf>
    </rfmt>
    <rfmt sheetId="3" sqref="BP82" start="0" length="0">
      <dxf>
        <border outline="0">
          <left/>
          <right/>
          <top/>
          <bottom/>
        </border>
      </dxf>
    </rfmt>
    <rfmt sheetId="3" sqref="BQ82" start="0" length="0">
      <dxf>
        <border outline="0">
          <left/>
          <right/>
          <top/>
          <bottom/>
        </border>
      </dxf>
    </rfmt>
    <rfmt sheetId="3" sqref="BR82" start="0" length="0">
      <dxf>
        <border outline="0">
          <left/>
          <right/>
          <top/>
          <bottom/>
        </border>
      </dxf>
    </rfmt>
    <rfmt sheetId="3" sqref="BS82" start="0" length="0">
      <dxf>
        <border outline="0">
          <left/>
          <right/>
          <top/>
          <bottom/>
        </border>
      </dxf>
    </rfmt>
    <rfmt sheetId="3" sqref="BT82" start="0" length="0">
      <dxf>
        <border outline="0">
          <left/>
          <right/>
          <top/>
          <bottom/>
        </border>
      </dxf>
    </rfmt>
    <rfmt sheetId="3" sqref="BU82" start="0" length="0">
      <dxf>
        <border outline="0">
          <left/>
          <right/>
          <top/>
          <bottom/>
        </border>
      </dxf>
    </rfmt>
    <rfmt sheetId="3" sqref="BV82" start="0" length="0">
      <dxf>
        <border outline="0">
          <left/>
          <right/>
          <top/>
          <bottom/>
        </border>
      </dxf>
    </rfmt>
    <rfmt sheetId="3" sqref="BW82" start="0" length="0">
      <dxf>
        <border outline="0">
          <left/>
          <right/>
          <top/>
          <bottom/>
        </border>
      </dxf>
    </rfmt>
    <rfmt sheetId="3" sqref="BX82" start="0" length="0">
      <dxf>
        <border outline="0">
          <left/>
          <right/>
          <top/>
          <bottom/>
        </border>
      </dxf>
    </rfmt>
    <rfmt sheetId="3" sqref="BY82" start="0" length="0">
      <dxf>
        <border outline="0">
          <left/>
          <right/>
          <top/>
          <bottom/>
        </border>
      </dxf>
    </rfmt>
    <rfmt sheetId="3" sqref="BZ82" start="0" length="0">
      <dxf>
        <border outline="0">
          <left/>
          <right/>
          <top/>
          <bottom/>
        </border>
      </dxf>
    </rfmt>
    <rfmt sheetId="3" sqref="CA82" start="0" length="0">
      <dxf>
        <border outline="0">
          <left/>
          <right/>
          <top/>
          <bottom/>
        </border>
      </dxf>
    </rfmt>
    <rfmt sheetId="3" sqref="CB82" start="0" length="0">
      <dxf>
        <border outline="0">
          <left/>
          <right/>
          <top/>
          <bottom/>
        </border>
      </dxf>
    </rfmt>
    <rfmt sheetId="3" sqref="CC82" start="0" length="0">
      <dxf>
        <border outline="0">
          <left/>
          <right/>
          <top/>
          <bottom/>
        </border>
      </dxf>
    </rfmt>
    <rfmt sheetId="3" sqref="CD82" start="0" length="0">
      <dxf>
        <border outline="0">
          <left/>
          <right/>
          <top/>
          <bottom/>
        </border>
      </dxf>
    </rfmt>
    <rfmt sheetId="3" sqref="CE82" start="0" length="0">
      <dxf>
        <border outline="0">
          <left/>
          <right/>
          <top/>
          <bottom/>
        </border>
      </dxf>
    </rfmt>
    <rfmt sheetId="3" sqref="CF82" start="0" length="0">
      <dxf>
        <border outline="0">
          <left/>
          <right/>
          <top/>
          <bottom/>
        </border>
      </dxf>
    </rfmt>
    <rfmt sheetId="3" sqref="CG82" start="0" length="0">
      <dxf>
        <border outline="0">
          <left/>
          <right/>
          <top/>
          <bottom/>
        </border>
      </dxf>
    </rfmt>
    <rfmt sheetId="3" sqref="CH82" start="0" length="0">
      <dxf>
        <border outline="0">
          <left/>
          <right/>
          <top/>
          <bottom/>
        </border>
      </dxf>
    </rfmt>
    <rfmt sheetId="3" sqref="CI82" start="0" length="0">
      <dxf>
        <border outline="0">
          <left/>
          <right/>
          <top/>
          <bottom/>
        </border>
      </dxf>
    </rfmt>
    <rfmt sheetId="3" sqref="CJ82" start="0" length="0">
      <dxf>
        <border outline="0">
          <left/>
          <right/>
          <top/>
          <bottom/>
        </border>
      </dxf>
    </rfmt>
    <rfmt sheetId="3" sqref="CK82" start="0" length="0">
      <dxf>
        <border outline="0">
          <left/>
          <right/>
          <top/>
          <bottom/>
        </border>
      </dxf>
    </rfmt>
    <rfmt sheetId="3" sqref="CL82" start="0" length="0">
      <dxf>
        <border outline="0">
          <left/>
          <right/>
          <top/>
          <bottom/>
        </border>
      </dxf>
    </rfmt>
    <rfmt sheetId="3" sqref="CM82" start="0" length="0">
      <dxf>
        <border outline="0">
          <left/>
          <right/>
          <top/>
          <bottom/>
        </border>
      </dxf>
    </rfmt>
    <rfmt sheetId="3" sqref="CN82" start="0" length="0">
      <dxf>
        <border outline="0">
          <left/>
          <right/>
          <top/>
          <bottom/>
        </border>
      </dxf>
    </rfmt>
    <rfmt sheetId="3" sqref="CO82" start="0" length="0">
      <dxf>
        <border outline="0">
          <left/>
          <right/>
          <top/>
          <bottom/>
        </border>
      </dxf>
    </rfmt>
    <rfmt sheetId="3" sqref="CP82" start="0" length="0">
      <dxf>
        <border outline="0">
          <left/>
          <right/>
          <top/>
          <bottom/>
        </border>
      </dxf>
    </rfmt>
    <rfmt sheetId="3" sqref="CQ82" start="0" length="0">
      <dxf>
        <border outline="0">
          <left/>
          <right/>
          <top/>
          <bottom/>
        </border>
      </dxf>
    </rfmt>
    <rfmt sheetId="3" sqref="CR82" start="0" length="0">
      <dxf>
        <border outline="0">
          <left/>
        </border>
      </dxf>
    </rfmt>
  </rrc>
  <rrc rId="1177" sId="3" ref="A80:XFD80" action="deleteRow">
    <rfmt sheetId="3" xfDxf="1" sqref="A80:XFD80" start="0" length="0">
      <dxf>
        <font>
          <color rgb="FF006100"/>
        </font>
        <fill>
          <patternFill patternType="solid">
            <bgColor rgb="FFFF0000"/>
          </patternFill>
        </fill>
        <border outline="0">
          <left style="thin">
            <color indexed="64"/>
          </left>
          <right style="thin">
            <color indexed="64"/>
          </right>
          <top style="thin">
            <color indexed="64"/>
          </top>
          <bottom style="thin">
            <color indexed="64"/>
          </bottom>
        </border>
      </dxf>
    </rfmt>
    <rcc rId="0" sId="3" s="1" dxf="1">
      <nc r="A80">
        <v>257</v>
      </nc>
      <ndxf>
        <alignment horizontal="center" vertical="center"/>
      </ndxf>
    </rcc>
    <rcc rId="0" sId="3">
      <nc r="B80" t="inlineStr">
        <is>
          <t>27 - 1.7 DIGITAL TRANSFORMATION OF PUBLIC ADMINISTRATION - 1.7.1 Unification of domains and creation of a learning platform</t>
        </is>
      </nc>
    </rcc>
    <rcc rId="0" sId="3">
      <nc r="C80" t="inlineStr">
        <is>
          <t>Milestone</t>
        </is>
      </nc>
    </rcc>
    <rcc rId="0" sId="3">
      <nc r="D80" t="inlineStr">
        <is>
          <t>Update of Design System</t>
        </is>
      </nc>
    </rcc>
    <rcc rId="0" sId="3">
      <nc r="E80" t="inlineStr">
        <is>
          <t>Actions implemented</t>
        </is>
      </nc>
    </rcc>
    <rcc rId="0" sId="3">
      <nc r="F80" t="inlineStr">
        <is>
          <t> </t>
        </is>
      </nc>
    </rcc>
    <rfmt sheetId="3" sqref="H80" start="0" length="0">
      <dxf>
        <alignment horizontal="right" vertical="top"/>
      </dxf>
    </rfmt>
    <rcc rId="0" sId="3" dxf="1">
      <nc r="I80" t="inlineStr">
        <is>
          <t>Q2</t>
        </is>
      </nc>
      <ndxf>
        <alignment horizontal="right" vertical="top"/>
      </ndxf>
    </rcc>
    <rcc rId="0" sId="3" dxf="1">
      <nc r="J80">
        <v>2026</v>
      </nc>
      <ndxf>
        <alignment horizontal="right" vertical="top"/>
      </ndxf>
    </rcc>
    <rcc rId="0" sId="3">
      <nc r="K80" t="inlineStr">
        <is>
          <t>Digital Czech Republic Strategy - Catalogue</t>
        </is>
      </nc>
    </rcc>
    <rcc rId="0" sId="3">
      <nc r="L80" t="inlineStr">
        <is>
          <t>Digital and information agency</t>
        </is>
      </nc>
    </rcc>
    <rcc rId="0" sId="3">
      <nc r="M80" t="inlineStr">
        <is>
          <t>The following actions shall be implemented: 
1.	All websites of central government authorities shall be at the *.gov.cz domain. 
2.	All e-mails of central government authorities shall be migrated to the *.gov.cz domain.
3.	At least 3 tutorials on digital communication between citizens and the government shall be created and available online.</t>
        </is>
      </nc>
    </rcc>
    <rcc rId="0" sId="3">
      <nc r="N80" t="inlineStr">
        <is>
          <t>insufficient capacity of human resources in the labour market</t>
        </is>
      </nc>
    </rcc>
    <rcc rId="0" sId="3" dxf="1">
      <nc r="O80" t="inlineStr">
        <is>
          <t>List of email domains and websites of central government authorities will be provided component owner delivery unit and also will be published on the component owner website.
Links to tutorials on the learning portal.</t>
        </is>
      </nc>
      <ndxf>
        <alignment vertical="top" wrapText="1"/>
        <border outline="0">
          <right/>
        </border>
      </ndxf>
    </rcc>
    <rfmt sheetId="3" sqref="P80" start="0" length="0">
      <dxf>
        <border outline="0">
          <left/>
          <right/>
          <top/>
          <bottom/>
        </border>
      </dxf>
    </rfmt>
    <rfmt sheetId="3" sqref="Q80" start="0" length="0">
      <dxf>
        <border outline="0">
          <left/>
          <right/>
          <top/>
          <bottom/>
        </border>
      </dxf>
    </rfmt>
    <rfmt sheetId="3" sqref="R80" start="0" length="0">
      <dxf>
        <border outline="0">
          <left/>
          <right/>
          <top/>
          <bottom/>
        </border>
      </dxf>
    </rfmt>
    <rfmt sheetId="3" sqref="S80" start="0" length="0">
      <dxf>
        <border outline="0">
          <left/>
          <right/>
          <top/>
          <bottom/>
        </border>
      </dxf>
    </rfmt>
    <rfmt sheetId="3" sqref="T80" start="0" length="0">
      <dxf>
        <border outline="0">
          <left/>
          <right/>
          <top/>
          <bottom/>
        </border>
      </dxf>
    </rfmt>
    <rfmt sheetId="3" sqref="U80" start="0" length="0">
      <dxf>
        <border outline="0">
          <left/>
          <right/>
          <top/>
          <bottom/>
        </border>
      </dxf>
    </rfmt>
    <rfmt sheetId="3" sqref="V80" start="0" length="0">
      <dxf>
        <border outline="0">
          <left/>
          <right/>
          <top/>
          <bottom/>
        </border>
      </dxf>
    </rfmt>
    <rfmt sheetId="3" sqref="W80" start="0" length="0">
      <dxf>
        <border outline="0">
          <left/>
          <right/>
          <top/>
          <bottom/>
        </border>
      </dxf>
    </rfmt>
    <rfmt sheetId="3" sqref="X80" start="0" length="0">
      <dxf>
        <border outline="0">
          <left/>
          <right/>
          <top/>
          <bottom/>
        </border>
      </dxf>
    </rfmt>
    <rfmt sheetId="3" sqref="Y80" start="0" length="0">
      <dxf>
        <border outline="0">
          <left/>
          <right/>
          <top/>
          <bottom/>
        </border>
      </dxf>
    </rfmt>
    <rfmt sheetId="3" sqref="Z80" start="0" length="0">
      <dxf>
        <border outline="0">
          <left/>
          <right/>
          <top/>
          <bottom/>
        </border>
      </dxf>
    </rfmt>
    <rfmt sheetId="3" sqref="AA80" start="0" length="0">
      <dxf>
        <border outline="0">
          <left/>
          <right/>
          <top/>
          <bottom/>
        </border>
      </dxf>
    </rfmt>
    <rfmt sheetId="3" sqref="AB80" start="0" length="0">
      <dxf>
        <border outline="0">
          <left/>
          <right/>
          <top/>
          <bottom/>
        </border>
      </dxf>
    </rfmt>
    <rfmt sheetId="3" sqref="AC80" start="0" length="0">
      <dxf>
        <border outline="0">
          <left/>
          <right/>
          <top/>
          <bottom/>
        </border>
      </dxf>
    </rfmt>
    <rfmt sheetId="3" sqref="AD80" start="0" length="0">
      <dxf>
        <border outline="0">
          <left/>
          <right/>
          <top/>
          <bottom/>
        </border>
      </dxf>
    </rfmt>
    <rfmt sheetId="3" sqref="AE80" start="0" length="0">
      <dxf>
        <border outline="0">
          <left/>
          <right/>
          <top/>
          <bottom/>
        </border>
      </dxf>
    </rfmt>
    <rfmt sheetId="3" sqref="AF80" start="0" length="0">
      <dxf>
        <border outline="0">
          <left/>
          <right/>
          <top/>
          <bottom/>
        </border>
      </dxf>
    </rfmt>
    <rfmt sheetId="3" sqref="AG80" start="0" length="0">
      <dxf>
        <border outline="0">
          <left/>
          <right/>
          <top/>
          <bottom/>
        </border>
      </dxf>
    </rfmt>
    <rfmt sheetId="3" sqref="AH80" start="0" length="0">
      <dxf>
        <border outline="0">
          <left/>
          <right/>
          <top/>
          <bottom/>
        </border>
      </dxf>
    </rfmt>
    <rfmt sheetId="3" sqref="AI80" start="0" length="0">
      <dxf>
        <border outline="0">
          <left/>
          <right/>
          <top/>
          <bottom/>
        </border>
      </dxf>
    </rfmt>
    <rfmt sheetId="3" sqref="AJ80" start="0" length="0">
      <dxf>
        <border outline="0">
          <left/>
          <right/>
          <top/>
          <bottom/>
        </border>
      </dxf>
    </rfmt>
    <rfmt sheetId="3" sqref="AK80" start="0" length="0">
      <dxf>
        <border outline="0">
          <left/>
          <right/>
          <top/>
          <bottom/>
        </border>
      </dxf>
    </rfmt>
    <rfmt sheetId="3" sqref="AL80" start="0" length="0">
      <dxf>
        <border outline="0">
          <left/>
          <right/>
          <top/>
          <bottom/>
        </border>
      </dxf>
    </rfmt>
    <rfmt sheetId="3" sqref="AM80" start="0" length="0">
      <dxf>
        <border outline="0">
          <left/>
          <right/>
          <top/>
          <bottom/>
        </border>
      </dxf>
    </rfmt>
    <rfmt sheetId="3" sqref="AN80" start="0" length="0">
      <dxf>
        <border outline="0">
          <left/>
          <right/>
          <top/>
          <bottom/>
        </border>
      </dxf>
    </rfmt>
    <rfmt sheetId="3" sqref="AO80" start="0" length="0">
      <dxf>
        <border outline="0">
          <left/>
          <right/>
          <top/>
          <bottom/>
        </border>
      </dxf>
    </rfmt>
    <rfmt sheetId="3" sqref="AP80" start="0" length="0">
      <dxf>
        <border outline="0">
          <left/>
          <right/>
          <top/>
          <bottom/>
        </border>
      </dxf>
    </rfmt>
    <rfmt sheetId="3" sqref="AQ80" start="0" length="0">
      <dxf>
        <border outline="0">
          <left/>
          <right/>
          <top/>
          <bottom/>
        </border>
      </dxf>
    </rfmt>
    <rfmt sheetId="3" sqref="AR80" start="0" length="0">
      <dxf>
        <border outline="0">
          <left/>
          <right/>
          <top/>
          <bottom/>
        </border>
      </dxf>
    </rfmt>
    <rfmt sheetId="3" sqref="AS80" start="0" length="0">
      <dxf>
        <border outline="0">
          <left/>
          <right/>
          <top/>
          <bottom/>
        </border>
      </dxf>
    </rfmt>
    <rfmt sheetId="3" sqref="AT80" start="0" length="0">
      <dxf>
        <border outline="0">
          <left/>
          <right/>
          <top/>
          <bottom/>
        </border>
      </dxf>
    </rfmt>
    <rfmt sheetId="3" sqref="AU80" start="0" length="0">
      <dxf>
        <border outline="0">
          <left/>
          <right/>
          <top/>
          <bottom/>
        </border>
      </dxf>
    </rfmt>
    <rfmt sheetId="3" sqref="AV80" start="0" length="0">
      <dxf>
        <border outline="0">
          <left/>
          <right/>
          <top/>
          <bottom/>
        </border>
      </dxf>
    </rfmt>
    <rfmt sheetId="3" sqref="AW80" start="0" length="0">
      <dxf>
        <border outline="0">
          <left/>
          <right/>
          <top/>
          <bottom/>
        </border>
      </dxf>
    </rfmt>
    <rfmt sheetId="3" sqref="AX80" start="0" length="0">
      <dxf>
        <border outline="0">
          <left/>
          <right/>
          <top/>
          <bottom/>
        </border>
      </dxf>
    </rfmt>
    <rfmt sheetId="3" sqref="AY80" start="0" length="0">
      <dxf>
        <border outline="0">
          <left/>
          <right/>
          <top/>
          <bottom/>
        </border>
      </dxf>
    </rfmt>
    <rfmt sheetId="3" sqref="AZ80" start="0" length="0">
      <dxf>
        <border outline="0">
          <left/>
          <right/>
          <top/>
          <bottom/>
        </border>
      </dxf>
    </rfmt>
    <rfmt sheetId="3" sqref="BA80" start="0" length="0">
      <dxf>
        <border outline="0">
          <left/>
          <right/>
          <top/>
          <bottom/>
        </border>
      </dxf>
    </rfmt>
    <rfmt sheetId="3" sqref="BB80" start="0" length="0">
      <dxf>
        <border outline="0">
          <left/>
          <right/>
          <top/>
          <bottom/>
        </border>
      </dxf>
    </rfmt>
    <rfmt sheetId="3" sqref="BC80" start="0" length="0">
      <dxf>
        <border outline="0">
          <left/>
          <right/>
          <top/>
          <bottom/>
        </border>
      </dxf>
    </rfmt>
    <rfmt sheetId="3" sqref="BD80" start="0" length="0">
      <dxf>
        <border outline="0">
          <left/>
          <right/>
          <top/>
          <bottom/>
        </border>
      </dxf>
    </rfmt>
    <rfmt sheetId="3" sqref="BE80" start="0" length="0">
      <dxf>
        <border outline="0">
          <left/>
          <right/>
          <top/>
          <bottom/>
        </border>
      </dxf>
    </rfmt>
    <rfmt sheetId="3" sqref="BF80" start="0" length="0">
      <dxf>
        <border outline="0">
          <left/>
          <right/>
          <top/>
          <bottom/>
        </border>
      </dxf>
    </rfmt>
    <rfmt sheetId="3" sqref="BG80" start="0" length="0">
      <dxf>
        <border outline="0">
          <left/>
          <right/>
          <top/>
          <bottom/>
        </border>
      </dxf>
    </rfmt>
    <rfmt sheetId="3" sqref="BH80" start="0" length="0">
      <dxf>
        <border outline="0">
          <left/>
          <right/>
          <top/>
          <bottom/>
        </border>
      </dxf>
    </rfmt>
    <rfmt sheetId="3" sqref="BI80" start="0" length="0">
      <dxf>
        <border outline="0">
          <left/>
          <right/>
          <top/>
          <bottom/>
        </border>
      </dxf>
    </rfmt>
    <rfmt sheetId="3" sqref="BJ80" start="0" length="0">
      <dxf>
        <border outline="0">
          <left/>
          <right/>
          <top/>
          <bottom/>
        </border>
      </dxf>
    </rfmt>
    <rfmt sheetId="3" sqref="BK80" start="0" length="0">
      <dxf>
        <border outline="0">
          <left/>
          <right/>
          <top/>
          <bottom/>
        </border>
      </dxf>
    </rfmt>
    <rfmt sheetId="3" sqref="BL80" start="0" length="0">
      <dxf>
        <border outline="0">
          <left/>
          <right/>
          <top/>
          <bottom/>
        </border>
      </dxf>
    </rfmt>
    <rfmt sheetId="3" sqref="BM80" start="0" length="0">
      <dxf>
        <border outline="0">
          <left/>
          <right/>
          <top/>
          <bottom/>
        </border>
      </dxf>
    </rfmt>
    <rfmt sheetId="3" sqref="BN80" start="0" length="0">
      <dxf>
        <border outline="0">
          <left/>
          <right/>
          <top/>
          <bottom/>
        </border>
      </dxf>
    </rfmt>
    <rfmt sheetId="3" sqref="BO80" start="0" length="0">
      <dxf>
        <border outline="0">
          <left/>
          <right/>
          <top/>
          <bottom/>
        </border>
      </dxf>
    </rfmt>
    <rfmt sheetId="3" sqref="BP80" start="0" length="0">
      <dxf>
        <border outline="0">
          <left/>
          <right/>
          <top/>
          <bottom/>
        </border>
      </dxf>
    </rfmt>
    <rfmt sheetId="3" sqref="BQ80" start="0" length="0">
      <dxf>
        <border outline="0">
          <left/>
          <right/>
          <top/>
          <bottom/>
        </border>
      </dxf>
    </rfmt>
    <rfmt sheetId="3" sqref="BR80" start="0" length="0">
      <dxf>
        <border outline="0">
          <left/>
          <right/>
          <top/>
          <bottom/>
        </border>
      </dxf>
    </rfmt>
    <rfmt sheetId="3" sqref="BS80" start="0" length="0">
      <dxf>
        <border outline="0">
          <left/>
          <right/>
          <top/>
          <bottom/>
        </border>
      </dxf>
    </rfmt>
    <rfmt sheetId="3" sqref="BT80" start="0" length="0">
      <dxf>
        <border outline="0">
          <left/>
          <right/>
          <top/>
          <bottom/>
        </border>
      </dxf>
    </rfmt>
    <rfmt sheetId="3" sqref="BU80" start="0" length="0">
      <dxf>
        <border outline="0">
          <left/>
          <right/>
          <top/>
          <bottom/>
        </border>
      </dxf>
    </rfmt>
    <rfmt sheetId="3" sqref="BV80" start="0" length="0">
      <dxf>
        <border outline="0">
          <left/>
          <right/>
          <top/>
          <bottom/>
        </border>
      </dxf>
    </rfmt>
    <rfmt sheetId="3" sqref="BW80" start="0" length="0">
      <dxf>
        <border outline="0">
          <left/>
          <right/>
          <top/>
          <bottom/>
        </border>
      </dxf>
    </rfmt>
    <rfmt sheetId="3" sqref="BX80" start="0" length="0">
      <dxf>
        <border outline="0">
          <left/>
          <right/>
          <top/>
          <bottom/>
        </border>
      </dxf>
    </rfmt>
    <rfmt sheetId="3" sqref="BY80" start="0" length="0">
      <dxf>
        <border outline="0">
          <left/>
          <right/>
          <top/>
          <bottom/>
        </border>
      </dxf>
    </rfmt>
    <rfmt sheetId="3" sqref="BZ80" start="0" length="0">
      <dxf>
        <border outline="0">
          <left/>
          <right/>
          <top/>
          <bottom/>
        </border>
      </dxf>
    </rfmt>
    <rfmt sheetId="3" sqref="CA80" start="0" length="0">
      <dxf>
        <border outline="0">
          <left/>
          <right/>
          <top/>
          <bottom/>
        </border>
      </dxf>
    </rfmt>
    <rfmt sheetId="3" sqref="CB80" start="0" length="0">
      <dxf>
        <border outline="0">
          <left/>
          <right/>
          <top/>
          <bottom/>
        </border>
      </dxf>
    </rfmt>
    <rfmt sheetId="3" sqref="CC80" start="0" length="0">
      <dxf>
        <border outline="0">
          <left/>
          <right/>
          <top/>
          <bottom/>
        </border>
      </dxf>
    </rfmt>
    <rfmt sheetId="3" sqref="CD80" start="0" length="0">
      <dxf>
        <border outline="0">
          <left/>
          <right/>
          <top/>
          <bottom/>
        </border>
      </dxf>
    </rfmt>
    <rfmt sheetId="3" sqref="CE80" start="0" length="0">
      <dxf>
        <border outline="0">
          <left/>
          <right/>
          <top/>
          <bottom/>
        </border>
      </dxf>
    </rfmt>
    <rfmt sheetId="3" sqref="CF80" start="0" length="0">
      <dxf>
        <border outline="0">
          <left/>
          <right/>
          <top/>
          <bottom/>
        </border>
      </dxf>
    </rfmt>
    <rfmt sheetId="3" sqref="CG80" start="0" length="0">
      <dxf>
        <border outline="0">
          <left/>
          <right/>
          <top/>
          <bottom/>
        </border>
      </dxf>
    </rfmt>
    <rfmt sheetId="3" sqref="CH80" start="0" length="0">
      <dxf>
        <border outline="0">
          <left/>
          <right/>
          <top/>
          <bottom/>
        </border>
      </dxf>
    </rfmt>
    <rfmt sheetId="3" sqref="CI80" start="0" length="0">
      <dxf>
        <border outline="0">
          <left/>
          <right/>
          <top/>
          <bottom/>
        </border>
      </dxf>
    </rfmt>
    <rfmt sheetId="3" sqref="CJ80" start="0" length="0">
      <dxf>
        <border outline="0">
          <left/>
          <right/>
          <top/>
          <bottom/>
        </border>
      </dxf>
    </rfmt>
    <rfmt sheetId="3" sqref="CK80" start="0" length="0">
      <dxf>
        <border outline="0">
          <left/>
          <right/>
          <top/>
          <bottom/>
        </border>
      </dxf>
    </rfmt>
    <rfmt sheetId="3" sqref="CL80" start="0" length="0">
      <dxf>
        <border outline="0">
          <left/>
          <right/>
          <top/>
          <bottom/>
        </border>
      </dxf>
    </rfmt>
    <rfmt sheetId="3" sqref="CM80" start="0" length="0">
      <dxf>
        <border outline="0">
          <left/>
          <right/>
          <top/>
          <bottom/>
        </border>
      </dxf>
    </rfmt>
    <rfmt sheetId="3" sqref="CN80" start="0" length="0">
      <dxf>
        <border outline="0">
          <left/>
          <right/>
          <top/>
          <bottom/>
        </border>
      </dxf>
    </rfmt>
    <rfmt sheetId="3" sqref="CO80" start="0" length="0">
      <dxf>
        <border outline="0">
          <left/>
          <right/>
          <top/>
          <bottom/>
        </border>
      </dxf>
    </rfmt>
    <rfmt sheetId="3" sqref="CP80" start="0" length="0">
      <dxf>
        <border outline="0">
          <left/>
          <right/>
          <top/>
          <bottom/>
        </border>
      </dxf>
    </rfmt>
    <rfmt sheetId="3" sqref="CQ80" start="0" length="0">
      <dxf>
        <border outline="0">
          <left/>
          <right/>
          <top/>
          <bottom/>
        </border>
      </dxf>
    </rfmt>
    <rfmt sheetId="3" sqref="CR80" start="0" length="0">
      <dxf>
        <border outline="0">
          <left/>
        </border>
      </dxf>
    </rfmt>
  </rrc>
  <rrc rId="1178" sId="3" ref="A75:XFD75" action="deleteRow">
    <rfmt sheetId="3" xfDxf="1" sqref="A75:XFD75" start="0" length="0">
      <dxf>
        <font>
          <strike/>
          <color theme="9" tint="-0.499984740745262"/>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75">
        <v>75</v>
      </nc>
      <ndxf>
        <alignment horizontal="center" vertical="top"/>
      </ndxf>
    </rcc>
    <rcc rId="0" sId="3">
      <nc r="B75" t="inlineStr">
        <is>
          <t>6 - 1.6 Acceleration and digitalisation of the building process - 1.6.2 Creation of a new central information system (“AIS”)</t>
        </is>
      </nc>
    </rcc>
    <rcc rId="0" sId="3">
      <nc r="C75" t="inlineStr">
        <is>
          <t>Milestone</t>
        </is>
      </nc>
    </rcc>
    <rcc rId="0" sId="3">
      <nc r="D75" t="inlineStr">
        <is>
          <t>Central Information System fully operational</t>
        </is>
      </nc>
    </rcc>
    <rcc rId="0" sId="3">
      <nc r="E75" t="inlineStr">
        <is>
          <t>Deployment of the system, start of use by the building offices.</t>
        </is>
      </nc>
    </rcc>
    <rcc rId="0" sId="3">
      <nc r="F75" t="inlineStr">
        <is>
          <t> </t>
        </is>
      </nc>
    </rcc>
    <rcc rId="0" sId="3">
      <nc r="G75" t="inlineStr">
        <is>
          <t> </t>
        </is>
      </nc>
    </rcc>
    <rcc rId="0" sId="3" dxf="1">
      <nc r="H75" t="inlineStr">
        <is>
          <t> </t>
        </is>
      </nc>
      <ndxf>
        <alignment horizontal="right" vertical="top"/>
      </ndxf>
    </rcc>
    <rcc rId="0" sId="3" dxf="1">
      <nc r="I75" t="inlineStr">
        <is>
          <t>Q3</t>
        </is>
      </nc>
      <ndxf>
        <alignment horizontal="right" vertical="top"/>
      </ndxf>
    </rcc>
    <rcc rId="0" sId="3" dxf="1">
      <nc r="J75">
        <v>2024</v>
      </nc>
      <ndxf>
        <alignment horizontal="right" vertical="top"/>
      </ndxf>
    </rcc>
    <rcc rId="0" sId="3">
      <nc r="K75" t="inlineStr">
        <is>
          <t>The web address where the Informational system will be accessible.</t>
        </is>
      </nc>
    </rcc>
    <rcc rId="0" sId="3">
      <nc r="L75" t="inlineStr">
        <is>
          <t xml:space="preserve">Ministry of Regional Development </t>
        </is>
      </nc>
    </rcc>
    <rcc rId="0" sId="3" dxf="1">
      <nc r="M75" t="inlineStr">
        <is>
          <t xml:space="preserve">Creation of a new central information system to be used by civil servants of the authorities involved in the construction permissions process. </t>
        </is>
      </nc>
      <ndxf>
        <alignment vertical="center"/>
      </ndxf>
    </rcc>
    <rcc rId="0" sId="3">
      <nc r="N75" t="inlineStr">
        <is>
          <t>Assumptions: Fully done previously stated activities:
RISK: Delay in implantation because, for technical reasons on either side of the process, the complexity of the document split up operation.</t>
        </is>
      </nc>
    </rcc>
    <rcc rId="0" sId="3" dxf="1">
      <nc r="O75" t="inlineStr">
        <is>
          <t xml:space="preserve">Material proving the existence and operation of the information system will be provided. Acceptance protocols will be documented and a link to the web address where the IS will be available will be provided. </t>
        </is>
      </nc>
      <ndxf>
        <border outline="0">
          <right/>
        </border>
      </ndxf>
    </rcc>
    <rfmt sheetId="3" sqref="P75" start="0" length="0">
      <dxf>
        <border outline="0">
          <left/>
          <right/>
          <top/>
          <bottom/>
        </border>
      </dxf>
    </rfmt>
    <rfmt sheetId="3" sqref="Q75" start="0" length="0">
      <dxf>
        <border outline="0">
          <left/>
          <right/>
          <top/>
          <bottom/>
        </border>
      </dxf>
    </rfmt>
    <rfmt sheetId="3" sqref="R75" start="0" length="0">
      <dxf>
        <border outline="0">
          <left/>
          <right/>
          <top/>
          <bottom/>
        </border>
      </dxf>
    </rfmt>
    <rfmt sheetId="3" sqref="S75" start="0" length="0">
      <dxf>
        <border outline="0">
          <left/>
          <right/>
          <top/>
          <bottom/>
        </border>
      </dxf>
    </rfmt>
    <rfmt sheetId="3" sqref="T75" start="0" length="0">
      <dxf>
        <border outline="0">
          <left/>
          <right/>
          <top/>
          <bottom/>
        </border>
      </dxf>
    </rfmt>
    <rfmt sheetId="3" sqref="U75" start="0" length="0">
      <dxf>
        <border outline="0">
          <left/>
          <right/>
          <top/>
          <bottom/>
        </border>
      </dxf>
    </rfmt>
    <rfmt sheetId="3" sqref="V75" start="0" length="0">
      <dxf>
        <border outline="0">
          <left/>
          <right/>
          <top/>
          <bottom/>
        </border>
      </dxf>
    </rfmt>
    <rfmt sheetId="3" sqref="W75" start="0" length="0">
      <dxf>
        <border outline="0">
          <left/>
          <right/>
          <top/>
          <bottom/>
        </border>
      </dxf>
    </rfmt>
    <rfmt sheetId="3" sqref="X75" start="0" length="0">
      <dxf>
        <border outline="0">
          <left/>
          <right/>
          <top/>
          <bottom/>
        </border>
      </dxf>
    </rfmt>
    <rfmt sheetId="3" sqref="Y75" start="0" length="0">
      <dxf>
        <border outline="0">
          <left/>
          <right/>
          <top/>
          <bottom/>
        </border>
      </dxf>
    </rfmt>
    <rfmt sheetId="3" sqref="Z75" start="0" length="0">
      <dxf>
        <border outline="0">
          <left/>
          <right/>
          <top/>
          <bottom/>
        </border>
      </dxf>
    </rfmt>
    <rfmt sheetId="3" sqref="AA75" start="0" length="0">
      <dxf>
        <border outline="0">
          <left/>
          <right/>
          <top/>
          <bottom/>
        </border>
      </dxf>
    </rfmt>
    <rfmt sheetId="3" sqref="AB75" start="0" length="0">
      <dxf>
        <border outline="0">
          <left/>
          <right/>
          <top/>
          <bottom/>
        </border>
      </dxf>
    </rfmt>
    <rfmt sheetId="3" sqref="AC75" start="0" length="0">
      <dxf>
        <border outline="0">
          <left/>
          <right/>
          <top/>
          <bottom/>
        </border>
      </dxf>
    </rfmt>
    <rfmt sheetId="3" sqref="AD75" start="0" length="0">
      <dxf>
        <border outline="0">
          <left/>
          <right/>
          <top/>
          <bottom/>
        </border>
      </dxf>
    </rfmt>
    <rfmt sheetId="3" sqref="AE75" start="0" length="0">
      <dxf>
        <border outline="0">
          <left/>
          <right/>
          <top/>
          <bottom/>
        </border>
      </dxf>
    </rfmt>
    <rfmt sheetId="3" sqref="AF75" start="0" length="0">
      <dxf>
        <border outline="0">
          <left/>
          <right/>
          <top/>
          <bottom/>
        </border>
      </dxf>
    </rfmt>
    <rfmt sheetId="3" sqref="AG75" start="0" length="0">
      <dxf>
        <border outline="0">
          <left/>
          <right/>
          <top/>
          <bottom/>
        </border>
      </dxf>
    </rfmt>
    <rfmt sheetId="3" sqref="AH75" start="0" length="0">
      <dxf>
        <border outline="0">
          <left/>
          <right/>
          <top/>
          <bottom/>
        </border>
      </dxf>
    </rfmt>
    <rfmt sheetId="3" sqref="AI75" start="0" length="0">
      <dxf>
        <border outline="0">
          <left/>
          <right/>
          <top/>
          <bottom/>
        </border>
      </dxf>
    </rfmt>
    <rfmt sheetId="3" sqref="AJ75" start="0" length="0">
      <dxf>
        <border outline="0">
          <left/>
          <right/>
          <top/>
          <bottom/>
        </border>
      </dxf>
    </rfmt>
    <rfmt sheetId="3" sqref="AK75" start="0" length="0">
      <dxf>
        <border outline="0">
          <left/>
          <right/>
          <top/>
          <bottom/>
        </border>
      </dxf>
    </rfmt>
    <rfmt sheetId="3" sqref="AL75" start="0" length="0">
      <dxf>
        <border outline="0">
          <left/>
          <right/>
          <top/>
          <bottom/>
        </border>
      </dxf>
    </rfmt>
    <rfmt sheetId="3" sqref="AM75" start="0" length="0">
      <dxf>
        <border outline="0">
          <left/>
          <right/>
          <top/>
          <bottom/>
        </border>
      </dxf>
    </rfmt>
    <rfmt sheetId="3" sqref="AN75" start="0" length="0">
      <dxf>
        <border outline="0">
          <left/>
          <right/>
          <top/>
          <bottom/>
        </border>
      </dxf>
    </rfmt>
    <rfmt sheetId="3" sqref="AO75" start="0" length="0">
      <dxf>
        <border outline="0">
          <left/>
          <right/>
          <top/>
          <bottom/>
        </border>
      </dxf>
    </rfmt>
    <rfmt sheetId="3" sqref="AP75" start="0" length="0">
      <dxf>
        <border outline="0">
          <left/>
          <right/>
          <top/>
          <bottom/>
        </border>
      </dxf>
    </rfmt>
    <rfmt sheetId="3" sqref="AQ75" start="0" length="0">
      <dxf>
        <border outline="0">
          <left/>
          <right/>
          <top/>
          <bottom/>
        </border>
      </dxf>
    </rfmt>
    <rfmt sheetId="3" sqref="AR75" start="0" length="0">
      <dxf>
        <border outline="0">
          <left/>
          <right/>
          <top/>
          <bottom/>
        </border>
      </dxf>
    </rfmt>
    <rfmt sheetId="3" sqref="AS75" start="0" length="0">
      <dxf>
        <border outline="0">
          <left/>
          <right/>
          <top/>
          <bottom/>
        </border>
      </dxf>
    </rfmt>
    <rfmt sheetId="3" sqref="AT75" start="0" length="0">
      <dxf>
        <border outline="0">
          <left/>
          <right/>
          <top/>
          <bottom/>
        </border>
      </dxf>
    </rfmt>
    <rfmt sheetId="3" sqref="AU75" start="0" length="0">
      <dxf>
        <border outline="0">
          <left/>
          <right/>
          <top/>
          <bottom/>
        </border>
      </dxf>
    </rfmt>
    <rfmt sheetId="3" sqref="AV75" start="0" length="0">
      <dxf>
        <border outline="0">
          <left/>
          <right/>
          <top/>
          <bottom/>
        </border>
      </dxf>
    </rfmt>
    <rfmt sheetId="3" sqref="AW75" start="0" length="0">
      <dxf>
        <border outline="0">
          <left/>
          <right/>
          <top/>
          <bottom/>
        </border>
      </dxf>
    </rfmt>
    <rfmt sheetId="3" sqref="AX75" start="0" length="0">
      <dxf>
        <border outline="0">
          <left/>
          <right/>
          <top/>
          <bottom/>
        </border>
      </dxf>
    </rfmt>
    <rfmt sheetId="3" sqref="AY75" start="0" length="0">
      <dxf>
        <border outline="0">
          <left/>
          <right/>
          <top/>
          <bottom/>
        </border>
      </dxf>
    </rfmt>
    <rfmt sheetId="3" sqref="AZ75" start="0" length="0">
      <dxf>
        <border outline="0">
          <left/>
          <right/>
          <top/>
          <bottom/>
        </border>
      </dxf>
    </rfmt>
    <rfmt sheetId="3" sqref="BA75" start="0" length="0">
      <dxf>
        <border outline="0">
          <left/>
          <right/>
          <top/>
          <bottom/>
        </border>
      </dxf>
    </rfmt>
    <rfmt sheetId="3" sqref="BB75" start="0" length="0">
      <dxf>
        <border outline="0">
          <left/>
          <right/>
          <top/>
          <bottom/>
        </border>
      </dxf>
    </rfmt>
    <rfmt sheetId="3" sqref="BC75" start="0" length="0">
      <dxf>
        <border outline="0">
          <left/>
          <right/>
          <top/>
          <bottom/>
        </border>
      </dxf>
    </rfmt>
    <rfmt sheetId="3" sqref="BD75" start="0" length="0">
      <dxf>
        <border outline="0">
          <left/>
          <right/>
          <top/>
          <bottom/>
        </border>
      </dxf>
    </rfmt>
    <rfmt sheetId="3" sqref="BE75" start="0" length="0">
      <dxf>
        <border outline="0">
          <left/>
          <right/>
          <top/>
          <bottom/>
        </border>
      </dxf>
    </rfmt>
    <rfmt sheetId="3" sqref="BF75" start="0" length="0">
      <dxf>
        <border outline="0">
          <left/>
          <right/>
          <top/>
          <bottom/>
        </border>
      </dxf>
    </rfmt>
    <rfmt sheetId="3" sqref="BG75" start="0" length="0">
      <dxf>
        <border outline="0">
          <left/>
          <right/>
          <top/>
          <bottom/>
        </border>
      </dxf>
    </rfmt>
    <rfmt sheetId="3" sqref="BH75" start="0" length="0">
      <dxf>
        <border outline="0">
          <left/>
          <right/>
          <top/>
          <bottom/>
        </border>
      </dxf>
    </rfmt>
    <rfmt sheetId="3" sqref="BI75" start="0" length="0">
      <dxf>
        <border outline="0">
          <left/>
          <right/>
          <top/>
          <bottom/>
        </border>
      </dxf>
    </rfmt>
    <rfmt sheetId="3" sqref="BJ75" start="0" length="0">
      <dxf>
        <border outline="0">
          <left/>
          <right/>
          <top/>
          <bottom/>
        </border>
      </dxf>
    </rfmt>
    <rfmt sheetId="3" sqref="BK75" start="0" length="0">
      <dxf>
        <border outline="0">
          <left/>
          <right/>
          <top/>
          <bottom/>
        </border>
      </dxf>
    </rfmt>
    <rfmt sheetId="3" sqref="BL75" start="0" length="0">
      <dxf>
        <border outline="0">
          <left/>
          <right/>
          <top/>
          <bottom/>
        </border>
      </dxf>
    </rfmt>
    <rfmt sheetId="3" sqref="BM75" start="0" length="0">
      <dxf>
        <border outline="0">
          <left/>
          <right/>
          <top/>
          <bottom/>
        </border>
      </dxf>
    </rfmt>
    <rfmt sheetId="3" sqref="BN75" start="0" length="0">
      <dxf>
        <border outline="0">
          <left/>
          <right/>
          <top/>
          <bottom/>
        </border>
      </dxf>
    </rfmt>
    <rfmt sheetId="3" sqref="BO75" start="0" length="0">
      <dxf>
        <border outline="0">
          <left/>
          <right/>
          <top/>
          <bottom/>
        </border>
      </dxf>
    </rfmt>
    <rfmt sheetId="3" sqref="BP75" start="0" length="0">
      <dxf>
        <border outline="0">
          <left/>
          <right/>
          <top/>
          <bottom/>
        </border>
      </dxf>
    </rfmt>
    <rfmt sheetId="3" sqref="BQ75" start="0" length="0">
      <dxf>
        <border outline="0">
          <left/>
          <right/>
          <top/>
          <bottom/>
        </border>
      </dxf>
    </rfmt>
    <rfmt sheetId="3" sqref="BR75" start="0" length="0">
      <dxf>
        <border outline="0">
          <left/>
          <right/>
          <top/>
          <bottom/>
        </border>
      </dxf>
    </rfmt>
    <rfmt sheetId="3" sqref="BS75" start="0" length="0">
      <dxf>
        <border outline="0">
          <left/>
          <right/>
          <top/>
          <bottom/>
        </border>
      </dxf>
    </rfmt>
    <rfmt sheetId="3" sqref="BT75" start="0" length="0">
      <dxf>
        <border outline="0">
          <left/>
          <right/>
          <top/>
          <bottom/>
        </border>
      </dxf>
    </rfmt>
    <rfmt sheetId="3" sqref="BU75" start="0" length="0">
      <dxf>
        <border outline="0">
          <left/>
          <right/>
          <top/>
          <bottom/>
        </border>
      </dxf>
    </rfmt>
    <rfmt sheetId="3" sqref="BV75" start="0" length="0">
      <dxf>
        <border outline="0">
          <left/>
          <right/>
          <top/>
          <bottom/>
        </border>
      </dxf>
    </rfmt>
    <rfmt sheetId="3" sqref="BW75" start="0" length="0">
      <dxf>
        <border outline="0">
          <left/>
          <right/>
          <top/>
          <bottom/>
        </border>
      </dxf>
    </rfmt>
    <rfmt sheetId="3" sqref="BX75" start="0" length="0">
      <dxf>
        <border outline="0">
          <left/>
          <right/>
          <top/>
          <bottom/>
        </border>
      </dxf>
    </rfmt>
    <rfmt sheetId="3" sqref="BY75" start="0" length="0">
      <dxf>
        <border outline="0">
          <left/>
          <right/>
          <top/>
          <bottom/>
        </border>
      </dxf>
    </rfmt>
    <rfmt sheetId="3" sqref="BZ75" start="0" length="0">
      <dxf>
        <border outline="0">
          <left/>
          <right/>
          <top/>
          <bottom/>
        </border>
      </dxf>
    </rfmt>
    <rfmt sheetId="3" sqref="CA75" start="0" length="0">
      <dxf>
        <border outline="0">
          <left/>
          <right/>
          <top/>
          <bottom/>
        </border>
      </dxf>
    </rfmt>
    <rfmt sheetId="3" sqref="CB75" start="0" length="0">
      <dxf>
        <border outline="0">
          <left/>
          <right/>
          <top/>
          <bottom/>
        </border>
      </dxf>
    </rfmt>
    <rfmt sheetId="3" sqref="CC75" start="0" length="0">
      <dxf>
        <border outline="0">
          <left/>
          <right/>
          <top/>
          <bottom/>
        </border>
      </dxf>
    </rfmt>
    <rfmt sheetId="3" sqref="CD75" start="0" length="0">
      <dxf>
        <border outline="0">
          <left/>
          <right/>
          <top/>
          <bottom/>
        </border>
      </dxf>
    </rfmt>
    <rfmt sheetId="3" sqref="CE75" start="0" length="0">
      <dxf>
        <border outline="0">
          <left/>
          <right/>
          <top/>
          <bottom/>
        </border>
      </dxf>
    </rfmt>
    <rfmt sheetId="3" sqref="CF75" start="0" length="0">
      <dxf>
        <border outline="0">
          <left/>
          <right/>
          <top/>
          <bottom/>
        </border>
      </dxf>
    </rfmt>
    <rfmt sheetId="3" sqref="CG75" start="0" length="0">
      <dxf>
        <border outline="0">
          <left/>
          <right/>
          <top/>
          <bottom/>
        </border>
      </dxf>
    </rfmt>
    <rfmt sheetId="3" sqref="CH75" start="0" length="0">
      <dxf>
        <border outline="0">
          <left/>
          <right/>
          <top/>
          <bottom/>
        </border>
      </dxf>
    </rfmt>
    <rfmt sheetId="3" sqref="CI75" start="0" length="0">
      <dxf>
        <border outline="0">
          <left/>
          <right/>
          <top/>
          <bottom/>
        </border>
      </dxf>
    </rfmt>
    <rfmt sheetId="3" sqref="CJ75" start="0" length="0">
      <dxf>
        <border outline="0">
          <left/>
          <right/>
          <top/>
          <bottom/>
        </border>
      </dxf>
    </rfmt>
    <rfmt sheetId="3" sqref="CK75" start="0" length="0">
      <dxf>
        <border outline="0">
          <left/>
          <right/>
          <top/>
          <bottom/>
        </border>
      </dxf>
    </rfmt>
    <rfmt sheetId="3" sqref="CL75" start="0" length="0">
      <dxf>
        <border outline="0">
          <left/>
          <right/>
          <top/>
          <bottom/>
        </border>
      </dxf>
    </rfmt>
    <rfmt sheetId="3" sqref="CM75" start="0" length="0">
      <dxf>
        <border outline="0">
          <left/>
          <right/>
          <top/>
          <bottom/>
        </border>
      </dxf>
    </rfmt>
    <rfmt sheetId="3" sqref="CN75" start="0" length="0">
      <dxf>
        <border outline="0">
          <left/>
          <right/>
          <top/>
          <bottom/>
        </border>
      </dxf>
    </rfmt>
    <rfmt sheetId="3" sqref="CO75" start="0" length="0">
      <dxf>
        <border outline="0">
          <left/>
          <right/>
          <top/>
          <bottom/>
        </border>
      </dxf>
    </rfmt>
    <rfmt sheetId="3" sqref="CP75" start="0" length="0">
      <dxf>
        <border outline="0">
          <left/>
          <right/>
          <top/>
          <bottom/>
        </border>
      </dxf>
    </rfmt>
    <rfmt sheetId="3" sqref="CQ75" start="0" length="0">
      <dxf>
        <border outline="0">
          <left/>
          <right/>
          <top/>
          <bottom/>
        </border>
      </dxf>
    </rfmt>
    <rfmt sheetId="3" sqref="CR75" start="0" length="0">
      <dxf>
        <border outline="0">
          <left/>
        </border>
      </dxf>
    </rfmt>
  </rrc>
  <rrc rId="1179" sId="3" ref="A75:XFD75" action="deleteRow">
    <rfmt sheetId="3" xfDxf="1" sqref="A75:XFD75" start="0" length="0">
      <dxf>
        <font>
          <color theme="9" tint="-0.499984740745262"/>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75">
        <v>76</v>
      </nc>
      <ndxf>
        <alignment horizontal="center" vertical="center"/>
      </ndxf>
    </rcc>
    <rcc rId="0" sId="3">
      <nc r="B75" t="inlineStr">
        <is>
          <t>6 - 1.6 Acceleration and digitalisation of the building process - 1.6.3 Development and use of public administration data in spatial planning</t>
        </is>
      </nc>
    </rcc>
    <rcc rId="0" sId="3">
      <nc r="C75" t="inlineStr">
        <is>
          <t>Milestone</t>
        </is>
      </nc>
    </rcc>
    <rcc rId="0" sId="3">
      <nc r="D75" t="inlineStr">
        <is>
          <t>Creation of a standardised database of spatial analytical documentation</t>
        </is>
      </nc>
    </rcc>
    <rcc rId="0" sId="3">
      <nc r="E75" t="inlineStr">
        <is>
          <t>Standardised database of Spatial Analytical documentation fully operational and used by public authorities</t>
        </is>
      </nc>
    </rcc>
    <rcc rId="0" sId="3">
      <nc r="F75" t="inlineStr">
        <is>
          <t> </t>
        </is>
      </nc>
    </rcc>
    <rcc rId="0" sId="3">
      <nc r="G75" t="inlineStr">
        <is>
          <t> </t>
        </is>
      </nc>
    </rcc>
    <rcc rId="0" sId="3" dxf="1">
      <nc r="H75" t="inlineStr">
        <is>
          <t> </t>
        </is>
      </nc>
      <ndxf>
        <alignment horizontal="right" vertical="top"/>
      </ndxf>
    </rcc>
    <rcc rId="0" sId="3" dxf="1">
      <nc r="I75" t="inlineStr">
        <is>
          <t>Q4</t>
        </is>
      </nc>
      <ndxf>
        <alignment horizontal="right" vertical="top"/>
      </ndxf>
    </rcc>
    <rcc rId="0" sId="3" dxf="1">
      <nc r="J75">
        <v>2024</v>
      </nc>
      <ndxf>
        <alignment horizontal="right" vertical="top"/>
      </ndxf>
    </rcc>
    <rcc rId="0" sId="3">
      <nc r="K75" t="inlineStr">
        <is>
          <t>Protocols will be available with maintainers of validation tool (Ministry of Regional Development)</t>
        </is>
      </nc>
    </rcc>
    <rcc rId="0" sId="3">
      <nc r="L75" t="inlineStr">
        <is>
          <t>Ministry of Regional Development in cooperation with regional authorities.</t>
        </is>
      </nc>
    </rcc>
    <rcc rId="0" sId="3">
      <nc r="M75" t="inlineStr">
        <is>
          <t>Transfer of database of spatial analytical documentation and validation of the protocol. The validation tool shall be included inside the National Geoportal of Spatial Planning, where spatial analytical documentation shall be uploaded.</t>
        </is>
      </nc>
    </rcc>
    <rcc rId="0" sId="3">
      <nc r="N75" t="inlineStr">
        <is>
          <t>Assumption: For data validation, MMR must secure a control tool that is accessible. Before database transfer, data will be actualized by regional technical maps.
RISK: Delay of technical regional map realization</t>
        </is>
      </nc>
    </rcc>
    <rcc rId="0" sId="3" dxf="1">
      <nc r="O75" t="inlineStr">
        <is>
          <t xml:space="preserve">Proof by the protocol of data validation by Spatial Analytical Documentation. </t>
        </is>
      </nc>
      <ndxf>
        <border outline="0">
          <right/>
        </border>
      </ndxf>
    </rcc>
    <rfmt sheetId="3" sqref="P75" start="0" length="0">
      <dxf>
        <border outline="0">
          <left/>
          <right/>
          <top/>
          <bottom/>
        </border>
      </dxf>
    </rfmt>
    <rfmt sheetId="3" sqref="Q75" start="0" length="0">
      <dxf>
        <border outline="0">
          <left/>
          <right/>
          <top/>
          <bottom/>
        </border>
      </dxf>
    </rfmt>
    <rfmt sheetId="3" sqref="R75" start="0" length="0">
      <dxf>
        <border outline="0">
          <left/>
          <right/>
          <top/>
          <bottom/>
        </border>
      </dxf>
    </rfmt>
    <rfmt sheetId="3" sqref="S75" start="0" length="0">
      <dxf>
        <border outline="0">
          <left/>
          <right/>
          <top/>
          <bottom/>
        </border>
      </dxf>
    </rfmt>
    <rfmt sheetId="3" sqref="T75" start="0" length="0">
      <dxf>
        <border outline="0">
          <left/>
          <right/>
          <top/>
          <bottom/>
        </border>
      </dxf>
    </rfmt>
    <rfmt sheetId="3" sqref="U75" start="0" length="0">
      <dxf>
        <border outline="0">
          <left/>
          <right/>
          <top/>
          <bottom/>
        </border>
      </dxf>
    </rfmt>
    <rfmt sheetId="3" sqref="V75" start="0" length="0">
      <dxf>
        <border outline="0">
          <left/>
          <right/>
          <top/>
          <bottom/>
        </border>
      </dxf>
    </rfmt>
    <rfmt sheetId="3" sqref="W75" start="0" length="0">
      <dxf>
        <border outline="0">
          <left/>
          <right/>
          <top/>
          <bottom/>
        </border>
      </dxf>
    </rfmt>
    <rfmt sheetId="3" sqref="X75" start="0" length="0">
      <dxf>
        <border outline="0">
          <left/>
          <right/>
          <top/>
          <bottom/>
        </border>
      </dxf>
    </rfmt>
    <rfmt sheetId="3" sqref="Y75" start="0" length="0">
      <dxf>
        <border outline="0">
          <left/>
          <right/>
          <top/>
          <bottom/>
        </border>
      </dxf>
    </rfmt>
    <rfmt sheetId="3" sqref="Z75" start="0" length="0">
      <dxf>
        <border outline="0">
          <left/>
          <right/>
          <top/>
          <bottom/>
        </border>
      </dxf>
    </rfmt>
    <rfmt sheetId="3" sqref="AA75" start="0" length="0">
      <dxf>
        <border outline="0">
          <left/>
          <right/>
          <top/>
          <bottom/>
        </border>
      </dxf>
    </rfmt>
    <rfmt sheetId="3" sqref="AB75" start="0" length="0">
      <dxf>
        <border outline="0">
          <left/>
          <right/>
          <top/>
          <bottom/>
        </border>
      </dxf>
    </rfmt>
    <rfmt sheetId="3" sqref="AC75" start="0" length="0">
      <dxf>
        <border outline="0">
          <left/>
          <right/>
          <top/>
          <bottom/>
        </border>
      </dxf>
    </rfmt>
    <rfmt sheetId="3" sqref="AD75" start="0" length="0">
      <dxf>
        <border outline="0">
          <left/>
          <right/>
          <top/>
          <bottom/>
        </border>
      </dxf>
    </rfmt>
    <rfmt sheetId="3" sqref="AE75" start="0" length="0">
      <dxf>
        <border outline="0">
          <left/>
          <right/>
          <top/>
          <bottom/>
        </border>
      </dxf>
    </rfmt>
    <rfmt sheetId="3" sqref="AF75" start="0" length="0">
      <dxf>
        <border outline="0">
          <left/>
          <right/>
          <top/>
          <bottom/>
        </border>
      </dxf>
    </rfmt>
    <rfmt sheetId="3" sqref="AG75" start="0" length="0">
      <dxf>
        <border outline="0">
          <left/>
          <right/>
          <top/>
          <bottom/>
        </border>
      </dxf>
    </rfmt>
    <rfmt sheetId="3" sqref="AH75" start="0" length="0">
      <dxf>
        <border outline="0">
          <left/>
          <right/>
          <top/>
          <bottom/>
        </border>
      </dxf>
    </rfmt>
    <rfmt sheetId="3" sqref="AI75" start="0" length="0">
      <dxf>
        <border outline="0">
          <left/>
          <right/>
          <top/>
          <bottom/>
        </border>
      </dxf>
    </rfmt>
    <rfmt sheetId="3" sqref="AJ75" start="0" length="0">
      <dxf>
        <border outline="0">
          <left/>
          <right/>
          <top/>
          <bottom/>
        </border>
      </dxf>
    </rfmt>
    <rfmt sheetId="3" sqref="AK75" start="0" length="0">
      <dxf>
        <border outline="0">
          <left/>
          <right/>
          <top/>
          <bottom/>
        </border>
      </dxf>
    </rfmt>
    <rfmt sheetId="3" sqref="AL75" start="0" length="0">
      <dxf>
        <border outline="0">
          <left/>
          <right/>
          <top/>
          <bottom/>
        </border>
      </dxf>
    </rfmt>
    <rfmt sheetId="3" sqref="AM75" start="0" length="0">
      <dxf>
        <border outline="0">
          <left/>
          <right/>
          <top/>
          <bottom/>
        </border>
      </dxf>
    </rfmt>
    <rfmt sheetId="3" sqref="AN75" start="0" length="0">
      <dxf>
        <border outline="0">
          <left/>
          <right/>
          <top/>
          <bottom/>
        </border>
      </dxf>
    </rfmt>
    <rfmt sheetId="3" sqref="AO75" start="0" length="0">
      <dxf>
        <border outline="0">
          <left/>
          <right/>
          <top/>
          <bottom/>
        </border>
      </dxf>
    </rfmt>
    <rfmt sheetId="3" sqref="AP75" start="0" length="0">
      <dxf>
        <border outline="0">
          <left/>
          <right/>
          <top/>
          <bottom/>
        </border>
      </dxf>
    </rfmt>
    <rfmt sheetId="3" sqref="AQ75" start="0" length="0">
      <dxf>
        <border outline="0">
          <left/>
          <right/>
          <top/>
          <bottom/>
        </border>
      </dxf>
    </rfmt>
    <rfmt sheetId="3" sqref="AR75" start="0" length="0">
      <dxf>
        <border outline="0">
          <left/>
          <right/>
          <top/>
          <bottom/>
        </border>
      </dxf>
    </rfmt>
    <rfmt sheetId="3" sqref="AS75" start="0" length="0">
      <dxf>
        <border outline="0">
          <left/>
          <right/>
          <top/>
          <bottom/>
        </border>
      </dxf>
    </rfmt>
    <rfmt sheetId="3" sqref="AT75" start="0" length="0">
      <dxf>
        <border outline="0">
          <left/>
          <right/>
          <top/>
          <bottom/>
        </border>
      </dxf>
    </rfmt>
    <rfmt sheetId="3" sqref="AU75" start="0" length="0">
      <dxf>
        <border outline="0">
          <left/>
          <right/>
          <top/>
          <bottom/>
        </border>
      </dxf>
    </rfmt>
    <rfmt sheetId="3" sqref="AV75" start="0" length="0">
      <dxf>
        <border outline="0">
          <left/>
          <right/>
          <top/>
          <bottom/>
        </border>
      </dxf>
    </rfmt>
    <rfmt sheetId="3" sqref="AW75" start="0" length="0">
      <dxf>
        <border outline="0">
          <left/>
          <right/>
          <top/>
          <bottom/>
        </border>
      </dxf>
    </rfmt>
    <rfmt sheetId="3" sqref="AX75" start="0" length="0">
      <dxf>
        <border outline="0">
          <left/>
          <right/>
          <top/>
          <bottom/>
        </border>
      </dxf>
    </rfmt>
    <rfmt sheetId="3" sqref="AY75" start="0" length="0">
      <dxf>
        <border outline="0">
          <left/>
          <right/>
          <top/>
          <bottom/>
        </border>
      </dxf>
    </rfmt>
    <rfmt sheetId="3" sqref="AZ75" start="0" length="0">
      <dxf>
        <border outline="0">
          <left/>
          <right/>
          <top/>
          <bottom/>
        </border>
      </dxf>
    </rfmt>
    <rfmt sheetId="3" sqref="BA75" start="0" length="0">
      <dxf>
        <border outline="0">
          <left/>
          <right/>
          <top/>
          <bottom/>
        </border>
      </dxf>
    </rfmt>
    <rfmt sheetId="3" sqref="BB75" start="0" length="0">
      <dxf>
        <border outline="0">
          <left/>
          <right/>
          <top/>
          <bottom/>
        </border>
      </dxf>
    </rfmt>
    <rfmt sheetId="3" sqref="BC75" start="0" length="0">
      <dxf>
        <border outline="0">
          <left/>
          <right/>
          <top/>
          <bottom/>
        </border>
      </dxf>
    </rfmt>
    <rfmt sheetId="3" sqref="BD75" start="0" length="0">
      <dxf>
        <border outline="0">
          <left/>
          <right/>
          <top/>
          <bottom/>
        </border>
      </dxf>
    </rfmt>
    <rfmt sheetId="3" sqref="BE75" start="0" length="0">
      <dxf>
        <border outline="0">
          <left/>
          <right/>
          <top/>
          <bottom/>
        </border>
      </dxf>
    </rfmt>
    <rfmt sheetId="3" sqref="BF75" start="0" length="0">
      <dxf>
        <border outline="0">
          <left/>
          <right/>
          <top/>
          <bottom/>
        </border>
      </dxf>
    </rfmt>
    <rfmt sheetId="3" sqref="BG75" start="0" length="0">
      <dxf>
        <border outline="0">
          <left/>
          <right/>
          <top/>
          <bottom/>
        </border>
      </dxf>
    </rfmt>
    <rfmt sheetId="3" sqref="BH75" start="0" length="0">
      <dxf>
        <border outline="0">
          <left/>
          <right/>
          <top/>
          <bottom/>
        </border>
      </dxf>
    </rfmt>
    <rfmt sheetId="3" sqref="BI75" start="0" length="0">
      <dxf>
        <border outline="0">
          <left/>
          <right/>
          <top/>
          <bottom/>
        </border>
      </dxf>
    </rfmt>
    <rfmt sheetId="3" sqref="BJ75" start="0" length="0">
      <dxf>
        <border outline="0">
          <left/>
          <right/>
          <top/>
          <bottom/>
        </border>
      </dxf>
    </rfmt>
    <rfmt sheetId="3" sqref="BK75" start="0" length="0">
      <dxf>
        <border outline="0">
          <left/>
          <right/>
          <top/>
          <bottom/>
        </border>
      </dxf>
    </rfmt>
    <rfmt sheetId="3" sqref="BL75" start="0" length="0">
      <dxf>
        <border outline="0">
          <left/>
          <right/>
          <top/>
          <bottom/>
        </border>
      </dxf>
    </rfmt>
    <rfmt sheetId="3" sqref="BM75" start="0" length="0">
      <dxf>
        <border outline="0">
          <left/>
          <right/>
          <top/>
          <bottom/>
        </border>
      </dxf>
    </rfmt>
    <rfmt sheetId="3" sqref="BN75" start="0" length="0">
      <dxf>
        <border outline="0">
          <left/>
          <right/>
          <top/>
          <bottom/>
        </border>
      </dxf>
    </rfmt>
    <rfmt sheetId="3" sqref="BO75" start="0" length="0">
      <dxf>
        <border outline="0">
          <left/>
          <right/>
          <top/>
          <bottom/>
        </border>
      </dxf>
    </rfmt>
    <rfmt sheetId="3" sqref="BP75" start="0" length="0">
      <dxf>
        <border outline="0">
          <left/>
          <right/>
          <top/>
          <bottom/>
        </border>
      </dxf>
    </rfmt>
    <rfmt sheetId="3" sqref="BQ75" start="0" length="0">
      <dxf>
        <border outline="0">
          <left/>
          <right/>
          <top/>
          <bottom/>
        </border>
      </dxf>
    </rfmt>
    <rfmt sheetId="3" sqref="BR75" start="0" length="0">
      <dxf>
        <border outline="0">
          <left/>
          <right/>
          <top/>
          <bottom/>
        </border>
      </dxf>
    </rfmt>
    <rfmt sheetId="3" sqref="BS75" start="0" length="0">
      <dxf>
        <border outline="0">
          <left/>
          <right/>
          <top/>
          <bottom/>
        </border>
      </dxf>
    </rfmt>
    <rfmt sheetId="3" sqref="BT75" start="0" length="0">
      <dxf>
        <border outline="0">
          <left/>
          <right/>
          <top/>
          <bottom/>
        </border>
      </dxf>
    </rfmt>
    <rfmt sheetId="3" sqref="BU75" start="0" length="0">
      <dxf>
        <border outline="0">
          <left/>
          <right/>
          <top/>
          <bottom/>
        </border>
      </dxf>
    </rfmt>
    <rfmt sheetId="3" sqref="BV75" start="0" length="0">
      <dxf>
        <border outline="0">
          <left/>
          <right/>
          <top/>
          <bottom/>
        </border>
      </dxf>
    </rfmt>
    <rfmt sheetId="3" sqref="BW75" start="0" length="0">
      <dxf>
        <border outline="0">
          <left/>
          <right/>
          <top/>
          <bottom/>
        </border>
      </dxf>
    </rfmt>
    <rfmt sheetId="3" sqref="BX75" start="0" length="0">
      <dxf>
        <border outline="0">
          <left/>
          <right/>
          <top/>
          <bottom/>
        </border>
      </dxf>
    </rfmt>
    <rfmt sheetId="3" sqref="BY75" start="0" length="0">
      <dxf>
        <border outline="0">
          <left/>
          <right/>
          <top/>
          <bottom/>
        </border>
      </dxf>
    </rfmt>
    <rfmt sheetId="3" sqref="BZ75" start="0" length="0">
      <dxf>
        <border outline="0">
          <left/>
          <right/>
          <top/>
          <bottom/>
        </border>
      </dxf>
    </rfmt>
    <rfmt sheetId="3" sqref="CA75" start="0" length="0">
      <dxf>
        <border outline="0">
          <left/>
          <right/>
          <top/>
          <bottom/>
        </border>
      </dxf>
    </rfmt>
    <rfmt sheetId="3" sqref="CB75" start="0" length="0">
      <dxf>
        <border outline="0">
          <left/>
          <right/>
          <top/>
          <bottom/>
        </border>
      </dxf>
    </rfmt>
    <rfmt sheetId="3" sqref="CC75" start="0" length="0">
      <dxf>
        <border outline="0">
          <left/>
          <right/>
          <top/>
          <bottom/>
        </border>
      </dxf>
    </rfmt>
    <rfmt sheetId="3" sqref="CD75" start="0" length="0">
      <dxf>
        <border outline="0">
          <left/>
          <right/>
          <top/>
          <bottom/>
        </border>
      </dxf>
    </rfmt>
    <rfmt sheetId="3" sqref="CE75" start="0" length="0">
      <dxf>
        <border outline="0">
          <left/>
          <right/>
          <top/>
          <bottom/>
        </border>
      </dxf>
    </rfmt>
    <rfmt sheetId="3" sqref="CF75" start="0" length="0">
      <dxf>
        <border outline="0">
          <left/>
          <right/>
          <top/>
          <bottom/>
        </border>
      </dxf>
    </rfmt>
    <rfmt sheetId="3" sqref="CG75" start="0" length="0">
      <dxf>
        <border outline="0">
          <left/>
          <right/>
          <top/>
          <bottom/>
        </border>
      </dxf>
    </rfmt>
    <rfmt sheetId="3" sqref="CH75" start="0" length="0">
      <dxf>
        <border outline="0">
          <left/>
          <right/>
          <top/>
          <bottom/>
        </border>
      </dxf>
    </rfmt>
    <rfmt sheetId="3" sqref="CI75" start="0" length="0">
      <dxf>
        <border outline="0">
          <left/>
          <right/>
          <top/>
          <bottom/>
        </border>
      </dxf>
    </rfmt>
    <rfmt sheetId="3" sqref="CJ75" start="0" length="0">
      <dxf>
        <border outline="0">
          <left/>
          <right/>
          <top/>
          <bottom/>
        </border>
      </dxf>
    </rfmt>
    <rfmt sheetId="3" sqref="CK75" start="0" length="0">
      <dxf>
        <border outline="0">
          <left/>
          <right/>
          <top/>
          <bottom/>
        </border>
      </dxf>
    </rfmt>
    <rfmt sheetId="3" sqref="CL75" start="0" length="0">
      <dxf>
        <border outline="0">
          <left/>
          <right/>
          <top/>
          <bottom/>
        </border>
      </dxf>
    </rfmt>
    <rfmt sheetId="3" sqref="CM75" start="0" length="0">
      <dxf>
        <border outline="0">
          <left/>
          <right/>
          <top/>
          <bottom/>
        </border>
      </dxf>
    </rfmt>
    <rfmt sheetId="3" sqref="CN75" start="0" length="0">
      <dxf>
        <border outline="0">
          <left/>
          <right/>
          <top/>
          <bottom/>
        </border>
      </dxf>
    </rfmt>
    <rfmt sheetId="3" sqref="CO75" start="0" length="0">
      <dxf>
        <border outline="0">
          <left/>
          <right/>
          <top/>
          <bottom/>
        </border>
      </dxf>
    </rfmt>
    <rfmt sheetId="3" sqref="CP75" start="0" length="0">
      <dxf>
        <border outline="0">
          <left/>
          <right/>
          <top/>
          <bottom/>
        </border>
      </dxf>
    </rfmt>
    <rfmt sheetId="3" sqref="CQ75" start="0" length="0">
      <dxf>
        <border outline="0">
          <left/>
          <right/>
          <top/>
          <bottom/>
        </border>
      </dxf>
    </rfmt>
    <rfmt sheetId="3" sqref="CR75" start="0" length="0">
      <dxf>
        <border outline="0">
          <left/>
        </border>
      </dxf>
    </rfmt>
  </rrc>
  <rrc rId="1180" sId="3" ref="A125:XFD125" action="deleteRow">
    <rfmt sheetId="3" xfDxf="1" sqref="A125:XFD125" start="0" length="0">
      <dxf>
        <font>
          <color rgb="FF006100"/>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125">
        <v>124</v>
      </nc>
      <ndxf>
        <alignment horizontal="center" vertical="center"/>
      </ndxf>
    </rcc>
    <rcc rId="0" sId="3" dxf="1">
      <nc r="B125" t="inlineStr">
        <is>
          <t>11 - 2.5 Building renovation and air protection - 2.5.0.2 Support for pre-project preparation and support of community energy projects</t>
        </is>
      </nc>
      <ndxf>
        <alignment vertical="top"/>
      </ndxf>
    </rcc>
    <rcc rId="0" sId="3" dxf="1">
      <nc r="C125" t="inlineStr">
        <is>
          <t>Target</t>
        </is>
      </nc>
      <ndxf>
        <alignment vertical="top"/>
      </ndxf>
    </rcc>
    <rcc rId="0" sId="3" dxf="1">
      <nc r="D125" t="inlineStr">
        <is>
          <t>Advisory services on energy communities</t>
        </is>
      </nc>
      <ndxf>
        <alignment vertical="top"/>
      </ndxf>
    </rcc>
    <rfmt sheetId="3" sqref="E125" start="0" length="0">
      <dxf>
        <alignment vertical="top"/>
      </dxf>
    </rfmt>
    <rcc rId="0" sId="3" dxf="1">
      <nc r="F125" t="inlineStr">
        <is>
          <t>Number of energy communities supported</t>
        </is>
      </nc>
      <ndxf>
        <alignment vertical="top"/>
      </ndxf>
    </rcc>
    <rcc rId="0" sId="3" dxf="1" numFmtId="4">
      <nc r="G125">
        <v>0</v>
      </nc>
      <ndxf>
        <numFmt numFmtId="3" formatCode="#,##0"/>
        <alignment vertical="top"/>
      </ndxf>
    </rcc>
    <rcc rId="0" sId="3" dxf="1">
      <nc r="H125">
        <v>40</v>
      </nc>
      <ndxf>
        <alignment horizontal="right" vertical="top"/>
      </ndxf>
    </rcc>
    <rcc rId="0" sId="3" dxf="1">
      <nc r="I125" t="inlineStr">
        <is>
          <t>Q4</t>
        </is>
      </nc>
      <ndxf>
        <alignment horizontal="right" vertical="top"/>
      </ndxf>
    </rcc>
    <rcc rId="0" sId="3" dxf="1">
      <nc r="J125">
        <v>2025</v>
      </nc>
      <ndxf>
        <alignment horizontal="right" vertical="top"/>
      </ndxf>
    </rcc>
    <rcc rId="0" sId="3" dxf="1">
      <nc r="K125" t="inlineStr">
        <is>
          <t>registration system on the course of implementation</t>
        </is>
      </nc>
      <ndxf>
        <alignment vertical="top"/>
      </ndxf>
    </rcc>
    <rcc rId="0" sId="3" dxf="1">
      <nc r="L125" t="inlineStr">
        <is>
          <t>The Ministry of the Environment, together with the SEF, on the basis of an Agreement on the delegation of certain powers and law 388/1991 establishing State Environmental Fund</t>
        </is>
      </nc>
      <ndxf>
        <alignment vertical="top"/>
      </ndxf>
    </rcc>
    <rcc rId="0" sId="3" dxf="1">
      <nc r="M125" t="inlineStr">
        <is>
          <t>Advisory services on the installation of new renewable energy sources in a way as to eliminate obstacles to their future integration in the wider energy community, smaller common multi-home energy storage sites, the creation of energy communities within individual multi-family buildings and other investment measures linked to energy communities shall be introduced in each region of Czechia by the regional office of the State Environment Fund. 
The establishment of 40 energy communities as well as awareness-raising and education focused on developing energy communities shall be supported by advisory services of the State Environment Fund.</t>
        </is>
      </nc>
      <ndxf>
        <alignment vertical="top"/>
      </ndxf>
    </rcc>
    <rcc rId="0" sId="3" dxf="1">
      <nc r="N125" t="inlineStr">
        <is>
          <t>This assumes successful completion of the deployment of energy communities in CZ legislation and sufficient demand of such solutions;  Risk -slowdown in project implementation caused by another possible wave of the covid pandemic and a lack of funding</t>
        </is>
      </nc>
      <ndxf>
        <alignment vertical="top"/>
      </ndxf>
    </rcc>
    <rcc rId="0" sId="3" dxf="1">
      <nc r="O125" t="inlineStr">
        <is>
          <t>IS reporting on the course of program implementation, number of applications and achieved effects, Implementation reports</t>
        </is>
      </nc>
      <ndxf>
        <alignment vertical="top"/>
        <border outline="0">
          <right/>
        </border>
      </ndxf>
    </rcc>
    <rfmt sheetId="3" sqref="P125" start="0" length="0">
      <dxf>
        <border outline="0">
          <left/>
          <right/>
          <top/>
          <bottom/>
        </border>
      </dxf>
    </rfmt>
    <rfmt sheetId="3" sqref="Q125" start="0" length="0">
      <dxf>
        <border outline="0">
          <left/>
          <right/>
          <top/>
          <bottom/>
        </border>
      </dxf>
    </rfmt>
    <rfmt sheetId="3" sqref="R125" start="0" length="0">
      <dxf>
        <border outline="0">
          <left/>
          <right/>
          <top/>
          <bottom/>
        </border>
      </dxf>
    </rfmt>
    <rfmt sheetId="3" sqref="S125" start="0" length="0">
      <dxf>
        <border outline="0">
          <left/>
          <right/>
          <top/>
          <bottom/>
        </border>
      </dxf>
    </rfmt>
    <rfmt sheetId="3" sqref="T125" start="0" length="0">
      <dxf>
        <border outline="0">
          <left/>
          <right/>
          <top/>
          <bottom/>
        </border>
      </dxf>
    </rfmt>
    <rfmt sheetId="3" sqref="U125" start="0" length="0">
      <dxf>
        <border outline="0">
          <left/>
          <right/>
          <top/>
          <bottom/>
        </border>
      </dxf>
    </rfmt>
    <rfmt sheetId="3" sqref="V125" start="0" length="0">
      <dxf>
        <border outline="0">
          <left/>
          <right/>
          <top/>
          <bottom/>
        </border>
      </dxf>
    </rfmt>
    <rfmt sheetId="3" sqref="W125" start="0" length="0">
      <dxf>
        <border outline="0">
          <left/>
          <right/>
          <top/>
          <bottom/>
        </border>
      </dxf>
    </rfmt>
    <rfmt sheetId="3" sqref="X125" start="0" length="0">
      <dxf>
        <border outline="0">
          <left/>
          <right/>
          <top/>
          <bottom/>
        </border>
      </dxf>
    </rfmt>
    <rfmt sheetId="3" sqref="Y125" start="0" length="0">
      <dxf>
        <border outline="0">
          <left/>
          <right/>
          <top/>
          <bottom/>
        </border>
      </dxf>
    </rfmt>
    <rfmt sheetId="3" sqref="Z125" start="0" length="0">
      <dxf>
        <border outline="0">
          <left/>
          <right/>
          <top/>
          <bottom/>
        </border>
      </dxf>
    </rfmt>
    <rfmt sheetId="3" sqref="AA125" start="0" length="0">
      <dxf>
        <border outline="0">
          <left/>
          <right/>
          <top/>
          <bottom/>
        </border>
      </dxf>
    </rfmt>
    <rfmt sheetId="3" sqref="AB125" start="0" length="0">
      <dxf>
        <border outline="0">
          <left/>
          <right/>
          <top/>
          <bottom/>
        </border>
      </dxf>
    </rfmt>
    <rfmt sheetId="3" sqref="AC125" start="0" length="0">
      <dxf>
        <border outline="0">
          <left/>
          <right/>
          <top/>
          <bottom/>
        </border>
      </dxf>
    </rfmt>
    <rfmt sheetId="3" sqref="AD125" start="0" length="0">
      <dxf>
        <border outline="0">
          <left/>
          <right/>
          <top/>
          <bottom/>
        </border>
      </dxf>
    </rfmt>
    <rfmt sheetId="3" sqref="AE125" start="0" length="0">
      <dxf>
        <border outline="0">
          <left/>
          <right/>
          <top/>
          <bottom/>
        </border>
      </dxf>
    </rfmt>
    <rfmt sheetId="3" sqref="AF125" start="0" length="0">
      <dxf>
        <border outline="0">
          <left/>
          <right/>
          <top/>
          <bottom/>
        </border>
      </dxf>
    </rfmt>
    <rfmt sheetId="3" sqref="AG125" start="0" length="0">
      <dxf>
        <border outline="0">
          <left/>
          <right/>
          <top/>
          <bottom/>
        </border>
      </dxf>
    </rfmt>
    <rfmt sheetId="3" sqref="AH125" start="0" length="0">
      <dxf>
        <border outline="0">
          <left/>
          <right/>
          <top/>
          <bottom/>
        </border>
      </dxf>
    </rfmt>
    <rfmt sheetId="3" sqref="AI125" start="0" length="0">
      <dxf>
        <border outline="0">
          <left/>
          <right/>
          <top/>
          <bottom/>
        </border>
      </dxf>
    </rfmt>
    <rfmt sheetId="3" sqref="AJ125" start="0" length="0">
      <dxf>
        <border outline="0">
          <left/>
          <right/>
          <top/>
          <bottom/>
        </border>
      </dxf>
    </rfmt>
    <rfmt sheetId="3" sqref="AK125" start="0" length="0">
      <dxf>
        <border outline="0">
          <left/>
          <right/>
          <top/>
          <bottom/>
        </border>
      </dxf>
    </rfmt>
    <rfmt sheetId="3" sqref="AL125" start="0" length="0">
      <dxf>
        <border outline="0">
          <left/>
          <right/>
          <top/>
          <bottom/>
        </border>
      </dxf>
    </rfmt>
    <rfmt sheetId="3" sqref="AM125" start="0" length="0">
      <dxf>
        <border outline="0">
          <left/>
          <right/>
          <top/>
          <bottom/>
        </border>
      </dxf>
    </rfmt>
    <rfmt sheetId="3" sqref="AN125" start="0" length="0">
      <dxf>
        <border outline="0">
          <left/>
          <right/>
          <top/>
          <bottom/>
        </border>
      </dxf>
    </rfmt>
    <rfmt sheetId="3" sqref="AO125" start="0" length="0">
      <dxf>
        <border outline="0">
          <left/>
          <right/>
          <top/>
          <bottom/>
        </border>
      </dxf>
    </rfmt>
    <rfmt sheetId="3" sqref="AP125" start="0" length="0">
      <dxf>
        <border outline="0">
          <left/>
          <right/>
          <top/>
          <bottom/>
        </border>
      </dxf>
    </rfmt>
    <rfmt sheetId="3" sqref="AQ125" start="0" length="0">
      <dxf>
        <border outline="0">
          <left/>
          <right/>
          <top/>
          <bottom/>
        </border>
      </dxf>
    </rfmt>
    <rfmt sheetId="3" sqref="AR125" start="0" length="0">
      <dxf>
        <border outline="0">
          <left/>
          <right/>
          <top/>
          <bottom/>
        </border>
      </dxf>
    </rfmt>
    <rfmt sheetId="3" sqref="AS125" start="0" length="0">
      <dxf>
        <border outline="0">
          <left/>
          <right/>
          <top/>
          <bottom/>
        </border>
      </dxf>
    </rfmt>
    <rfmt sheetId="3" sqref="AT125" start="0" length="0">
      <dxf>
        <border outline="0">
          <left/>
          <right/>
          <top/>
          <bottom/>
        </border>
      </dxf>
    </rfmt>
    <rfmt sheetId="3" sqref="AU125" start="0" length="0">
      <dxf>
        <border outline="0">
          <left/>
          <right/>
          <top/>
          <bottom/>
        </border>
      </dxf>
    </rfmt>
    <rfmt sheetId="3" sqref="AV125" start="0" length="0">
      <dxf>
        <border outline="0">
          <left/>
          <right/>
          <top/>
          <bottom/>
        </border>
      </dxf>
    </rfmt>
    <rfmt sheetId="3" sqref="AW125" start="0" length="0">
      <dxf>
        <border outline="0">
          <left/>
          <right/>
          <top/>
          <bottom/>
        </border>
      </dxf>
    </rfmt>
    <rfmt sheetId="3" sqref="AX125" start="0" length="0">
      <dxf>
        <border outline="0">
          <left/>
          <right/>
          <top/>
          <bottom/>
        </border>
      </dxf>
    </rfmt>
    <rfmt sheetId="3" sqref="AY125" start="0" length="0">
      <dxf>
        <border outline="0">
          <left/>
          <right/>
          <top/>
          <bottom/>
        </border>
      </dxf>
    </rfmt>
    <rfmt sheetId="3" sqref="AZ125" start="0" length="0">
      <dxf>
        <border outline="0">
          <left/>
          <right/>
          <top/>
          <bottom/>
        </border>
      </dxf>
    </rfmt>
    <rfmt sheetId="3" sqref="BA125" start="0" length="0">
      <dxf>
        <border outline="0">
          <left/>
          <right/>
          <top/>
          <bottom/>
        </border>
      </dxf>
    </rfmt>
    <rfmt sheetId="3" sqref="BB125" start="0" length="0">
      <dxf>
        <border outline="0">
          <left/>
          <right/>
          <top/>
          <bottom/>
        </border>
      </dxf>
    </rfmt>
    <rfmt sheetId="3" sqref="BC125" start="0" length="0">
      <dxf>
        <border outline="0">
          <left/>
          <right/>
          <top/>
          <bottom/>
        </border>
      </dxf>
    </rfmt>
    <rfmt sheetId="3" sqref="BD125" start="0" length="0">
      <dxf>
        <border outline="0">
          <left/>
          <right/>
          <top/>
          <bottom/>
        </border>
      </dxf>
    </rfmt>
    <rfmt sheetId="3" sqref="BE125" start="0" length="0">
      <dxf>
        <border outline="0">
          <left/>
          <right/>
          <top/>
          <bottom/>
        </border>
      </dxf>
    </rfmt>
    <rfmt sheetId="3" sqref="BF125" start="0" length="0">
      <dxf>
        <border outline="0">
          <left/>
          <right/>
          <top/>
          <bottom/>
        </border>
      </dxf>
    </rfmt>
    <rfmt sheetId="3" sqref="BG125" start="0" length="0">
      <dxf>
        <border outline="0">
          <left/>
          <right/>
          <top/>
          <bottom/>
        </border>
      </dxf>
    </rfmt>
    <rfmt sheetId="3" sqref="BH125" start="0" length="0">
      <dxf>
        <border outline="0">
          <left/>
          <right/>
          <top/>
          <bottom/>
        </border>
      </dxf>
    </rfmt>
    <rfmt sheetId="3" sqref="BI125" start="0" length="0">
      <dxf>
        <border outline="0">
          <left/>
          <right/>
          <top/>
          <bottom/>
        </border>
      </dxf>
    </rfmt>
    <rfmt sheetId="3" sqref="BJ125" start="0" length="0">
      <dxf>
        <border outline="0">
          <left/>
          <right/>
          <top/>
          <bottom/>
        </border>
      </dxf>
    </rfmt>
    <rfmt sheetId="3" sqref="BK125" start="0" length="0">
      <dxf>
        <border outline="0">
          <left/>
          <right/>
          <top/>
          <bottom/>
        </border>
      </dxf>
    </rfmt>
    <rfmt sheetId="3" sqref="BL125" start="0" length="0">
      <dxf>
        <border outline="0">
          <left/>
          <right/>
          <top/>
          <bottom/>
        </border>
      </dxf>
    </rfmt>
    <rfmt sheetId="3" sqref="BM125" start="0" length="0">
      <dxf>
        <border outline="0">
          <left/>
          <right/>
          <top/>
          <bottom/>
        </border>
      </dxf>
    </rfmt>
    <rfmt sheetId="3" sqref="BN125" start="0" length="0">
      <dxf>
        <border outline="0">
          <left/>
          <right/>
          <top/>
          <bottom/>
        </border>
      </dxf>
    </rfmt>
    <rfmt sheetId="3" sqref="BO125" start="0" length="0">
      <dxf>
        <border outline="0">
          <left/>
          <right/>
          <top/>
          <bottom/>
        </border>
      </dxf>
    </rfmt>
    <rfmt sheetId="3" sqref="BP125" start="0" length="0">
      <dxf>
        <border outline="0">
          <left/>
          <right/>
          <top/>
          <bottom/>
        </border>
      </dxf>
    </rfmt>
    <rfmt sheetId="3" sqref="BQ125" start="0" length="0">
      <dxf>
        <border outline="0">
          <left/>
          <right/>
          <top/>
          <bottom/>
        </border>
      </dxf>
    </rfmt>
    <rfmt sheetId="3" sqref="BR125" start="0" length="0">
      <dxf>
        <border outline="0">
          <left/>
          <right/>
          <top/>
          <bottom/>
        </border>
      </dxf>
    </rfmt>
    <rfmt sheetId="3" sqref="BS125" start="0" length="0">
      <dxf>
        <border outline="0">
          <left/>
          <right/>
          <top/>
          <bottom/>
        </border>
      </dxf>
    </rfmt>
    <rfmt sheetId="3" sqref="BT125" start="0" length="0">
      <dxf>
        <border outline="0">
          <left/>
          <right/>
          <top/>
          <bottom/>
        </border>
      </dxf>
    </rfmt>
    <rfmt sheetId="3" sqref="BU125" start="0" length="0">
      <dxf>
        <border outline="0">
          <left/>
          <right/>
          <top/>
          <bottom/>
        </border>
      </dxf>
    </rfmt>
    <rfmt sheetId="3" sqref="BV125" start="0" length="0">
      <dxf>
        <border outline="0">
          <left/>
          <right/>
          <top/>
          <bottom/>
        </border>
      </dxf>
    </rfmt>
    <rfmt sheetId="3" sqref="BW125" start="0" length="0">
      <dxf>
        <border outline="0">
          <left/>
          <right/>
          <top/>
          <bottom/>
        </border>
      </dxf>
    </rfmt>
    <rfmt sheetId="3" sqref="BX125" start="0" length="0">
      <dxf>
        <border outline="0">
          <left/>
          <right/>
          <top/>
          <bottom/>
        </border>
      </dxf>
    </rfmt>
    <rfmt sheetId="3" sqref="BY125" start="0" length="0">
      <dxf>
        <border outline="0">
          <left/>
          <right/>
          <top/>
          <bottom/>
        </border>
      </dxf>
    </rfmt>
    <rfmt sheetId="3" sqref="BZ125" start="0" length="0">
      <dxf>
        <border outline="0">
          <left/>
          <right/>
          <top/>
          <bottom/>
        </border>
      </dxf>
    </rfmt>
    <rfmt sheetId="3" sqref="CA125" start="0" length="0">
      <dxf>
        <border outline="0">
          <left/>
          <right/>
          <top/>
          <bottom/>
        </border>
      </dxf>
    </rfmt>
    <rfmt sheetId="3" sqref="CB125" start="0" length="0">
      <dxf>
        <border outline="0">
          <left/>
          <right/>
          <top/>
          <bottom/>
        </border>
      </dxf>
    </rfmt>
    <rfmt sheetId="3" sqref="CC125" start="0" length="0">
      <dxf>
        <border outline="0">
          <left/>
          <right/>
          <top/>
          <bottom/>
        </border>
      </dxf>
    </rfmt>
    <rfmt sheetId="3" sqref="CD125" start="0" length="0">
      <dxf>
        <border outline="0">
          <left/>
          <right/>
          <top/>
          <bottom/>
        </border>
      </dxf>
    </rfmt>
    <rfmt sheetId="3" sqref="CE125" start="0" length="0">
      <dxf>
        <border outline="0">
          <left/>
          <right/>
          <top/>
          <bottom/>
        </border>
      </dxf>
    </rfmt>
    <rfmt sheetId="3" sqref="CF125" start="0" length="0">
      <dxf>
        <border outline="0">
          <left/>
          <right/>
          <top/>
          <bottom/>
        </border>
      </dxf>
    </rfmt>
    <rfmt sheetId="3" sqref="CG125" start="0" length="0">
      <dxf>
        <border outline="0">
          <left/>
          <right/>
          <top/>
          <bottom/>
        </border>
      </dxf>
    </rfmt>
    <rfmt sheetId="3" sqref="CH125" start="0" length="0">
      <dxf>
        <border outline="0">
          <left/>
          <right/>
          <top/>
          <bottom/>
        </border>
      </dxf>
    </rfmt>
    <rfmt sheetId="3" sqref="CI125" start="0" length="0">
      <dxf>
        <border outline="0">
          <left/>
          <right/>
          <top/>
          <bottom/>
        </border>
      </dxf>
    </rfmt>
    <rfmt sheetId="3" sqref="CJ125" start="0" length="0">
      <dxf>
        <border outline="0">
          <left/>
          <right/>
          <top/>
          <bottom/>
        </border>
      </dxf>
    </rfmt>
    <rfmt sheetId="3" sqref="CK125" start="0" length="0">
      <dxf>
        <border outline="0">
          <left/>
          <right/>
          <top/>
          <bottom/>
        </border>
      </dxf>
    </rfmt>
    <rfmt sheetId="3" sqref="CL125" start="0" length="0">
      <dxf>
        <border outline="0">
          <left/>
          <right/>
          <top/>
          <bottom/>
        </border>
      </dxf>
    </rfmt>
    <rfmt sheetId="3" sqref="CM125" start="0" length="0">
      <dxf>
        <border outline="0">
          <left/>
          <right/>
          <top/>
          <bottom/>
        </border>
      </dxf>
    </rfmt>
    <rfmt sheetId="3" sqref="CN125" start="0" length="0">
      <dxf>
        <border outline="0">
          <left/>
          <right/>
          <top/>
          <bottom/>
        </border>
      </dxf>
    </rfmt>
    <rfmt sheetId="3" sqref="CO125" start="0" length="0">
      <dxf>
        <border outline="0">
          <left/>
          <right/>
          <top/>
          <bottom/>
        </border>
      </dxf>
    </rfmt>
    <rfmt sheetId="3" sqref="CP125" start="0" length="0">
      <dxf>
        <border outline="0">
          <left/>
          <right/>
          <top/>
          <bottom/>
        </border>
      </dxf>
    </rfmt>
    <rfmt sheetId="3" sqref="CQ125" start="0" length="0">
      <dxf>
        <border outline="0">
          <left/>
          <right/>
          <top/>
          <bottom/>
        </border>
      </dxf>
    </rfmt>
    <rfmt sheetId="3" sqref="CR125" start="0" length="0">
      <dxf>
        <border outline="0">
          <left/>
        </border>
      </dxf>
    </rfmt>
  </rrc>
  <rrc rId="1181" sId="3" ref="A147:XFD147" action="deleteRow">
    <rfmt sheetId="3" xfDxf="1" sqref="A147:XFD147" start="0" length="0">
      <dxf>
        <font>
          <color rgb="FF006100"/>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147">
        <v>147</v>
      </nc>
      <ndxf>
        <alignment horizontal="center" vertical="center"/>
      </ndxf>
    </rcc>
    <rcc rId="0" sId="3" dxf="1">
      <nc r="B147" t="inlineStr">
        <is>
          <t>13 - 2.7 Circular economy, recycling and industrial water - 2.7.2 Finalisation and implementation of the circular Czechia strategy 2040</t>
        </is>
      </nc>
      <ndxf>
        <alignment vertical="top"/>
      </ndxf>
    </rcc>
    <rcc rId="0" sId="3" dxf="1">
      <nc r="C147" t="inlineStr">
        <is>
          <t>Milestone</t>
        </is>
      </nc>
      <ndxf>
        <alignment vertical="top"/>
      </ndxf>
    </rcc>
    <rcc rId="0" sId="3" dxf="1">
      <nc r="D147" t="inlineStr">
        <is>
          <t>Completion of a monitoring report evaluating the state of implementation of the Circular Czechia 2040 strategy</t>
        </is>
      </nc>
      <ndxf>
        <alignment vertical="top"/>
      </ndxf>
    </rcc>
    <rcc rId="0" sId="3" dxf="1">
      <nc r="E147" t="inlineStr">
        <is>
          <t>Publication of a monitoring report evaluating the state of implementation of the circular Czechia strategy 2040</t>
        </is>
      </nc>
      <ndxf>
        <alignment vertical="top"/>
      </ndxf>
    </rcc>
    <rfmt sheetId="3" sqref="F147" start="0" length="0">
      <dxf>
        <alignment vertical="top"/>
      </dxf>
    </rfmt>
    <rfmt sheetId="3" sqref="G147" start="0" length="0">
      <dxf>
        <alignment vertical="top"/>
      </dxf>
    </rfmt>
    <rfmt sheetId="3" sqref="H147" start="0" length="0">
      <dxf>
        <alignment horizontal="right" vertical="top"/>
      </dxf>
    </rfmt>
    <rcc rId="0" sId="3" dxf="1">
      <nc r="I147" t="inlineStr">
        <is>
          <t>Q3</t>
        </is>
      </nc>
      <ndxf>
        <alignment horizontal="right" vertical="top"/>
      </ndxf>
    </rcc>
    <rcc rId="0" sId="3" dxf="1">
      <nc r="J147">
        <v>2025</v>
      </nc>
      <ndxf>
        <alignment horizontal="right" vertical="top"/>
      </ndxf>
    </rcc>
    <rcc rId="0" sId="3" dxf="1">
      <nc r="K147" t="inlineStr">
        <is>
          <t>Database of the Czech Republic’s strategic documents</t>
        </is>
      </nc>
      <ndxf>
        <alignment vertical="top"/>
      </ndxf>
    </rcc>
    <rcc rId="0" sId="3" dxf="1">
      <nc r="L147" t="inlineStr">
        <is>
          <t>Ministry of the Environment</t>
        </is>
      </nc>
      <ndxf>
        <alignment vertical="top"/>
      </ndxf>
    </rcc>
    <rcc rId="0" sId="3" dxf="1">
      <nc r="M147" t="inlineStr">
        <is>
          <t>A monitoring report shall be completed and published by the Ministry of Environment, evaluating the development of the circular economy in Czechia and the progress made in implementing the elements of the Circular Czechia 2040 strategy.</t>
        </is>
      </nc>
      <ndxf>
        <alignment vertical="top"/>
      </ndxf>
    </rcc>
    <rcc rId="0" sId="3" dxf="1">
      <nc r="N147" t="inlineStr">
        <is>
          <t>The expected completion of the interim monitoring report of the strategic framework for the circular Czechia 2040 is Q3 2025; Delays in processing and approving a document can be a risk</t>
        </is>
      </nc>
      <ndxf>
        <alignment vertical="top"/>
      </ndxf>
    </rcc>
    <rcc rId="0" sId="3" dxf="1">
      <nc r="O147" t="inlineStr">
        <is>
          <t>Publication of interim monitoring report of the strategic framework for the circular Czechia 2040 in database of the Czech Republic’s strategic documents</t>
        </is>
      </nc>
      <ndxf>
        <alignment vertical="top"/>
        <border outline="0">
          <right/>
        </border>
      </ndxf>
    </rcc>
    <rfmt sheetId="3" sqref="P147" start="0" length="0">
      <dxf>
        <border outline="0">
          <left/>
          <right/>
          <top/>
          <bottom/>
        </border>
      </dxf>
    </rfmt>
    <rfmt sheetId="3" sqref="Q147" start="0" length="0">
      <dxf>
        <border outline="0">
          <left/>
          <right/>
          <top/>
          <bottom/>
        </border>
      </dxf>
    </rfmt>
    <rfmt sheetId="3" sqref="R147" start="0" length="0">
      <dxf>
        <border outline="0">
          <left/>
          <right/>
          <top/>
          <bottom/>
        </border>
      </dxf>
    </rfmt>
    <rfmt sheetId="3" sqref="S147" start="0" length="0">
      <dxf>
        <border outline="0">
          <left/>
          <right/>
          <top/>
          <bottom/>
        </border>
      </dxf>
    </rfmt>
    <rfmt sheetId="3" sqref="T147" start="0" length="0">
      <dxf>
        <border outline="0">
          <left/>
          <right/>
          <top/>
          <bottom/>
        </border>
      </dxf>
    </rfmt>
    <rfmt sheetId="3" sqref="U147" start="0" length="0">
      <dxf>
        <border outline="0">
          <left/>
          <right/>
          <top/>
          <bottom/>
        </border>
      </dxf>
    </rfmt>
    <rfmt sheetId="3" sqref="V147" start="0" length="0">
      <dxf>
        <border outline="0">
          <left/>
          <right/>
          <top/>
          <bottom/>
        </border>
      </dxf>
    </rfmt>
    <rfmt sheetId="3" sqref="W147" start="0" length="0">
      <dxf>
        <border outline="0">
          <left/>
          <right/>
          <top/>
          <bottom/>
        </border>
      </dxf>
    </rfmt>
    <rfmt sheetId="3" sqref="X147" start="0" length="0">
      <dxf>
        <border outline="0">
          <left/>
          <right/>
          <top/>
          <bottom/>
        </border>
      </dxf>
    </rfmt>
    <rfmt sheetId="3" sqref="Y147" start="0" length="0">
      <dxf>
        <border outline="0">
          <left/>
          <right/>
          <top/>
          <bottom/>
        </border>
      </dxf>
    </rfmt>
    <rfmt sheetId="3" sqref="Z147" start="0" length="0">
      <dxf>
        <border outline="0">
          <left/>
          <right/>
          <top/>
          <bottom/>
        </border>
      </dxf>
    </rfmt>
    <rfmt sheetId="3" sqref="AA147" start="0" length="0">
      <dxf>
        <border outline="0">
          <left/>
          <right/>
          <top/>
          <bottom/>
        </border>
      </dxf>
    </rfmt>
    <rfmt sheetId="3" sqref="AB147" start="0" length="0">
      <dxf>
        <border outline="0">
          <left/>
          <right/>
          <top/>
          <bottom/>
        </border>
      </dxf>
    </rfmt>
    <rfmt sheetId="3" sqref="AC147" start="0" length="0">
      <dxf>
        <border outline="0">
          <left/>
          <right/>
          <top/>
          <bottom/>
        </border>
      </dxf>
    </rfmt>
    <rfmt sheetId="3" sqref="AD147" start="0" length="0">
      <dxf>
        <border outline="0">
          <left/>
          <right/>
          <top/>
          <bottom/>
        </border>
      </dxf>
    </rfmt>
    <rfmt sheetId="3" sqref="AE147" start="0" length="0">
      <dxf>
        <border outline="0">
          <left/>
          <right/>
          <top/>
          <bottom/>
        </border>
      </dxf>
    </rfmt>
    <rfmt sheetId="3" sqref="AF147" start="0" length="0">
      <dxf>
        <border outline="0">
          <left/>
          <right/>
          <top/>
          <bottom/>
        </border>
      </dxf>
    </rfmt>
    <rfmt sheetId="3" sqref="AG147" start="0" length="0">
      <dxf>
        <border outline="0">
          <left/>
          <right/>
          <top/>
          <bottom/>
        </border>
      </dxf>
    </rfmt>
    <rfmt sheetId="3" sqref="AH147" start="0" length="0">
      <dxf>
        <border outline="0">
          <left/>
          <right/>
          <top/>
          <bottom/>
        </border>
      </dxf>
    </rfmt>
    <rfmt sheetId="3" sqref="AI147" start="0" length="0">
      <dxf>
        <border outline="0">
          <left/>
          <right/>
          <top/>
          <bottom/>
        </border>
      </dxf>
    </rfmt>
    <rfmt sheetId="3" sqref="AJ147" start="0" length="0">
      <dxf>
        <border outline="0">
          <left/>
          <right/>
          <top/>
          <bottom/>
        </border>
      </dxf>
    </rfmt>
    <rfmt sheetId="3" sqref="AK147" start="0" length="0">
      <dxf>
        <border outline="0">
          <left/>
          <right/>
          <top/>
          <bottom/>
        </border>
      </dxf>
    </rfmt>
    <rfmt sheetId="3" sqref="AL147" start="0" length="0">
      <dxf>
        <border outline="0">
          <left/>
          <right/>
          <top/>
          <bottom/>
        </border>
      </dxf>
    </rfmt>
    <rfmt sheetId="3" sqref="AM147" start="0" length="0">
      <dxf>
        <border outline="0">
          <left/>
          <right/>
          <top/>
          <bottom/>
        </border>
      </dxf>
    </rfmt>
    <rfmt sheetId="3" sqref="AN147" start="0" length="0">
      <dxf>
        <border outline="0">
          <left/>
          <right/>
          <top/>
          <bottom/>
        </border>
      </dxf>
    </rfmt>
    <rfmt sheetId="3" sqref="AO147" start="0" length="0">
      <dxf>
        <border outline="0">
          <left/>
          <right/>
          <top/>
          <bottom/>
        </border>
      </dxf>
    </rfmt>
    <rfmt sheetId="3" sqref="AP147" start="0" length="0">
      <dxf>
        <border outline="0">
          <left/>
          <right/>
          <top/>
          <bottom/>
        </border>
      </dxf>
    </rfmt>
    <rfmt sheetId="3" sqref="AQ147" start="0" length="0">
      <dxf>
        <border outline="0">
          <left/>
          <right/>
          <top/>
          <bottom/>
        </border>
      </dxf>
    </rfmt>
    <rfmt sheetId="3" sqref="AR147" start="0" length="0">
      <dxf>
        <border outline="0">
          <left/>
          <right/>
          <top/>
          <bottom/>
        </border>
      </dxf>
    </rfmt>
    <rfmt sheetId="3" sqref="AS147" start="0" length="0">
      <dxf>
        <border outline="0">
          <left/>
          <right/>
          <top/>
          <bottom/>
        </border>
      </dxf>
    </rfmt>
    <rfmt sheetId="3" sqref="AT147" start="0" length="0">
      <dxf>
        <border outline="0">
          <left/>
          <right/>
          <top/>
          <bottom/>
        </border>
      </dxf>
    </rfmt>
    <rfmt sheetId="3" sqref="AU147" start="0" length="0">
      <dxf>
        <border outline="0">
          <left/>
          <right/>
          <top/>
          <bottom/>
        </border>
      </dxf>
    </rfmt>
    <rfmt sheetId="3" sqref="AV147" start="0" length="0">
      <dxf>
        <border outline="0">
          <left/>
          <right/>
          <top/>
          <bottom/>
        </border>
      </dxf>
    </rfmt>
    <rfmt sheetId="3" sqref="AW147" start="0" length="0">
      <dxf>
        <border outline="0">
          <left/>
          <right/>
          <top/>
          <bottom/>
        </border>
      </dxf>
    </rfmt>
    <rfmt sheetId="3" sqref="AX147" start="0" length="0">
      <dxf>
        <border outline="0">
          <left/>
          <right/>
          <top/>
          <bottom/>
        </border>
      </dxf>
    </rfmt>
    <rfmt sheetId="3" sqref="AY147" start="0" length="0">
      <dxf>
        <border outline="0">
          <left/>
          <right/>
          <top/>
          <bottom/>
        </border>
      </dxf>
    </rfmt>
    <rfmt sheetId="3" sqref="AZ147" start="0" length="0">
      <dxf>
        <border outline="0">
          <left/>
          <right/>
          <top/>
          <bottom/>
        </border>
      </dxf>
    </rfmt>
    <rfmt sheetId="3" sqref="BA147" start="0" length="0">
      <dxf>
        <border outline="0">
          <left/>
          <right/>
          <top/>
          <bottom/>
        </border>
      </dxf>
    </rfmt>
    <rfmt sheetId="3" sqref="BB147" start="0" length="0">
      <dxf>
        <border outline="0">
          <left/>
          <right/>
          <top/>
          <bottom/>
        </border>
      </dxf>
    </rfmt>
    <rfmt sheetId="3" sqref="BC147" start="0" length="0">
      <dxf>
        <border outline="0">
          <left/>
          <right/>
          <top/>
          <bottom/>
        </border>
      </dxf>
    </rfmt>
    <rfmt sheetId="3" sqref="BD147" start="0" length="0">
      <dxf>
        <border outline="0">
          <left/>
          <right/>
          <top/>
          <bottom/>
        </border>
      </dxf>
    </rfmt>
    <rfmt sheetId="3" sqref="BE147" start="0" length="0">
      <dxf>
        <border outline="0">
          <left/>
          <right/>
          <top/>
          <bottom/>
        </border>
      </dxf>
    </rfmt>
    <rfmt sheetId="3" sqref="BF147" start="0" length="0">
      <dxf>
        <border outline="0">
          <left/>
          <right/>
          <top/>
          <bottom/>
        </border>
      </dxf>
    </rfmt>
    <rfmt sheetId="3" sqref="BG147" start="0" length="0">
      <dxf>
        <border outline="0">
          <left/>
          <right/>
          <top/>
          <bottom/>
        </border>
      </dxf>
    </rfmt>
    <rfmt sheetId="3" sqref="BH147" start="0" length="0">
      <dxf>
        <border outline="0">
          <left/>
          <right/>
          <top/>
          <bottom/>
        </border>
      </dxf>
    </rfmt>
    <rfmt sheetId="3" sqref="BI147" start="0" length="0">
      <dxf>
        <border outline="0">
          <left/>
          <right/>
          <top/>
          <bottom/>
        </border>
      </dxf>
    </rfmt>
    <rfmt sheetId="3" sqref="BJ147" start="0" length="0">
      <dxf>
        <border outline="0">
          <left/>
          <right/>
          <top/>
          <bottom/>
        </border>
      </dxf>
    </rfmt>
    <rfmt sheetId="3" sqref="BK147" start="0" length="0">
      <dxf>
        <border outline="0">
          <left/>
          <right/>
          <top/>
          <bottom/>
        </border>
      </dxf>
    </rfmt>
    <rfmt sheetId="3" sqref="BL147" start="0" length="0">
      <dxf>
        <border outline="0">
          <left/>
          <right/>
          <top/>
          <bottom/>
        </border>
      </dxf>
    </rfmt>
    <rfmt sheetId="3" sqref="BM147" start="0" length="0">
      <dxf>
        <border outline="0">
          <left/>
          <right/>
          <top/>
          <bottom/>
        </border>
      </dxf>
    </rfmt>
    <rfmt sheetId="3" sqref="BN147" start="0" length="0">
      <dxf>
        <border outline="0">
          <left/>
          <right/>
          <top/>
          <bottom/>
        </border>
      </dxf>
    </rfmt>
    <rfmt sheetId="3" sqref="BO147" start="0" length="0">
      <dxf>
        <border outline="0">
          <left/>
          <right/>
          <top/>
          <bottom/>
        </border>
      </dxf>
    </rfmt>
    <rfmt sheetId="3" sqref="BP147" start="0" length="0">
      <dxf>
        <border outline="0">
          <left/>
          <right/>
          <top/>
          <bottom/>
        </border>
      </dxf>
    </rfmt>
    <rfmt sheetId="3" sqref="BQ147" start="0" length="0">
      <dxf>
        <border outline="0">
          <left/>
          <right/>
          <top/>
          <bottom/>
        </border>
      </dxf>
    </rfmt>
    <rfmt sheetId="3" sqref="BR147" start="0" length="0">
      <dxf>
        <border outline="0">
          <left/>
          <right/>
          <top/>
          <bottom/>
        </border>
      </dxf>
    </rfmt>
    <rfmt sheetId="3" sqref="BS147" start="0" length="0">
      <dxf>
        <border outline="0">
          <left/>
          <right/>
          <top/>
          <bottom/>
        </border>
      </dxf>
    </rfmt>
    <rfmt sheetId="3" sqref="BT147" start="0" length="0">
      <dxf>
        <border outline="0">
          <left/>
          <right/>
          <top/>
          <bottom/>
        </border>
      </dxf>
    </rfmt>
    <rfmt sheetId="3" sqref="BU147" start="0" length="0">
      <dxf>
        <border outline="0">
          <left/>
          <right/>
          <top/>
          <bottom/>
        </border>
      </dxf>
    </rfmt>
    <rfmt sheetId="3" sqref="BV147" start="0" length="0">
      <dxf>
        <border outline="0">
          <left/>
          <right/>
          <top/>
          <bottom/>
        </border>
      </dxf>
    </rfmt>
    <rfmt sheetId="3" sqref="BW147" start="0" length="0">
      <dxf>
        <border outline="0">
          <left/>
          <right/>
          <top/>
          <bottom/>
        </border>
      </dxf>
    </rfmt>
    <rfmt sheetId="3" sqref="BX147" start="0" length="0">
      <dxf>
        <border outline="0">
          <left/>
          <right/>
          <top/>
          <bottom/>
        </border>
      </dxf>
    </rfmt>
    <rfmt sheetId="3" sqref="BY147" start="0" length="0">
      <dxf>
        <border outline="0">
          <left/>
          <right/>
          <top/>
          <bottom/>
        </border>
      </dxf>
    </rfmt>
    <rfmt sheetId="3" sqref="BZ147" start="0" length="0">
      <dxf>
        <border outline="0">
          <left/>
          <right/>
          <top/>
          <bottom/>
        </border>
      </dxf>
    </rfmt>
    <rfmt sheetId="3" sqref="CA147" start="0" length="0">
      <dxf>
        <border outline="0">
          <left/>
          <right/>
          <top/>
          <bottom/>
        </border>
      </dxf>
    </rfmt>
    <rfmt sheetId="3" sqref="CB147" start="0" length="0">
      <dxf>
        <border outline="0">
          <left/>
          <right/>
          <top/>
          <bottom/>
        </border>
      </dxf>
    </rfmt>
    <rfmt sheetId="3" sqref="CC147" start="0" length="0">
      <dxf>
        <border outline="0">
          <left/>
          <right/>
          <top/>
          <bottom/>
        </border>
      </dxf>
    </rfmt>
    <rfmt sheetId="3" sqref="CD147" start="0" length="0">
      <dxf>
        <border outline="0">
          <left/>
          <right/>
          <top/>
          <bottom/>
        </border>
      </dxf>
    </rfmt>
    <rfmt sheetId="3" sqref="CE147" start="0" length="0">
      <dxf>
        <border outline="0">
          <left/>
          <right/>
          <top/>
          <bottom/>
        </border>
      </dxf>
    </rfmt>
    <rfmt sheetId="3" sqref="CF147" start="0" length="0">
      <dxf>
        <border outline="0">
          <left/>
          <right/>
          <top/>
          <bottom/>
        </border>
      </dxf>
    </rfmt>
    <rfmt sheetId="3" sqref="CG147" start="0" length="0">
      <dxf>
        <border outline="0">
          <left/>
          <right/>
          <top/>
          <bottom/>
        </border>
      </dxf>
    </rfmt>
    <rfmt sheetId="3" sqref="CH147" start="0" length="0">
      <dxf>
        <border outline="0">
          <left/>
          <right/>
          <top/>
          <bottom/>
        </border>
      </dxf>
    </rfmt>
    <rfmt sheetId="3" sqref="CI147" start="0" length="0">
      <dxf>
        <border outline="0">
          <left/>
          <right/>
          <top/>
          <bottom/>
        </border>
      </dxf>
    </rfmt>
    <rfmt sheetId="3" sqref="CJ147" start="0" length="0">
      <dxf>
        <border outline="0">
          <left/>
          <right/>
          <top/>
          <bottom/>
        </border>
      </dxf>
    </rfmt>
    <rfmt sheetId="3" sqref="CK147" start="0" length="0">
      <dxf>
        <border outline="0">
          <left/>
          <right/>
          <top/>
          <bottom/>
        </border>
      </dxf>
    </rfmt>
    <rfmt sheetId="3" sqref="CL147" start="0" length="0">
      <dxf>
        <border outline="0">
          <left/>
          <right/>
          <top/>
          <bottom/>
        </border>
      </dxf>
    </rfmt>
    <rfmt sheetId="3" sqref="CM147" start="0" length="0">
      <dxf>
        <border outline="0">
          <left/>
          <right/>
          <top/>
          <bottom/>
        </border>
      </dxf>
    </rfmt>
    <rfmt sheetId="3" sqref="CN147" start="0" length="0">
      <dxf>
        <border outline="0">
          <left/>
          <right/>
          <top/>
          <bottom/>
        </border>
      </dxf>
    </rfmt>
    <rfmt sheetId="3" sqref="CO147" start="0" length="0">
      <dxf>
        <border outline="0">
          <left/>
          <right/>
          <top/>
          <bottom/>
        </border>
      </dxf>
    </rfmt>
    <rfmt sheetId="3" sqref="CP147" start="0" length="0">
      <dxf>
        <border outline="0">
          <left/>
          <right/>
          <top/>
          <bottom/>
        </border>
      </dxf>
    </rfmt>
    <rfmt sheetId="3" sqref="CQ147" start="0" length="0">
      <dxf>
        <border outline="0">
          <left/>
          <right/>
          <top/>
          <bottom/>
        </border>
      </dxf>
    </rfmt>
    <rfmt sheetId="3" sqref="CR147" start="0" length="0">
      <dxf>
        <border outline="0">
          <left/>
        </border>
      </dxf>
    </rfmt>
  </rrc>
  <rrc rId="1182" sId="3" ref="A165:XFD165" action="deleteRow">
    <rfmt sheetId="3" xfDxf="1" sqref="A165:XFD165" start="0" length="0">
      <dxf>
        <font>
          <color theme="9" tint="-0.499984740745262"/>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165">
        <v>166</v>
      </nc>
      <ndxf>
        <alignment horizontal="center" vertical="center"/>
      </ndxf>
    </rcc>
    <rcc rId="0" sId="3" dxf="1">
      <nc r="B165" t="inlineStr">
        <is>
          <t>15 - 2.9 Promotion of biodiversity and fight against drought - 2.9.4 Adaptation of aquatic, non-forest and forest ecosystems to climate change</t>
        </is>
      </nc>
      <ndxf>
        <alignment vertical="top"/>
      </ndxf>
    </rcc>
    <rcc rId="0" sId="3" dxf="1">
      <nc r="C165" t="inlineStr">
        <is>
          <t>Target</t>
        </is>
      </nc>
      <ndxf>
        <alignment vertical="top"/>
      </ndxf>
    </rcc>
    <rcc rId="0" sId="3" dxf="1">
      <nc r="D165" t="inlineStr">
        <is>
          <t>Assessment of water retention potential and proposal of concrete measures</t>
        </is>
      </nc>
      <ndxf>
        <alignment vertical="top"/>
      </ndxf>
    </rcc>
    <rfmt sheetId="3" sqref="E165" start="0" length="0">
      <dxf>
        <alignment vertical="top"/>
      </dxf>
    </rfmt>
    <rcc rId="0" sId="3" dxf="1">
      <nc r="F165" t="inlineStr">
        <is>
          <t>Km2</t>
        </is>
      </nc>
      <ndxf>
        <alignment vertical="top"/>
      </ndxf>
    </rcc>
    <rcc rId="0" sId="3" dxf="1" numFmtId="4">
      <nc r="G165">
        <v>0</v>
      </nc>
      <ndxf>
        <numFmt numFmtId="3" formatCode="#,##0"/>
        <alignment vertical="top"/>
      </ndxf>
    </rcc>
    <rcc rId="0" sId="3" dxf="1" numFmtId="4">
      <nc r="H165">
        <v>5000</v>
      </nc>
      <ndxf>
        <numFmt numFmtId="3" formatCode="#,##0"/>
        <alignment horizontal="right" vertical="top"/>
      </ndxf>
    </rcc>
    <rcc rId="0" sId="3" dxf="1">
      <nc r="I165" t="inlineStr">
        <is>
          <t>Q4</t>
        </is>
      </nc>
      <ndxf>
        <alignment horizontal="right" vertical="top"/>
      </ndxf>
    </rcc>
    <rcc rId="0" sId="3" dxf="1">
      <nc r="J165">
        <v>2025</v>
      </nc>
      <ndxf>
        <alignment horizontal="right" vertical="top"/>
      </ndxf>
    </rcc>
    <rcc rId="0" sId="3" dxf="1">
      <nc r="K165" t="inlineStr">
        <is>
          <t>MoE, NCA</t>
        </is>
      </nc>
      <ndxf>
        <alignment horizontal="left" vertical="top"/>
      </ndxf>
    </rcc>
    <rcc rId="0" sId="3" dxf="1">
      <nc r="L165" t="inlineStr">
        <is>
          <t>Ministry of the Environment/NCA</t>
        </is>
      </nc>
      <ndxf>
        <alignment horizontal="left" vertical="top"/>
      </ndxf>
    </rcc>
    <rcc rId="0" sId="3" dxf="1">
      <nc r="M165" t="inlineStr">
        <is>
          <t>Territories of small river basins shall be assessed in terms of their water retention potential, pre-feasibility studies shall be carried out, discussed with stakeholders and agreed with landowners. 
Detailed project documentation shall be elaborated only for selected water retention measures, based on a binding declaration of interest by landowners.</t>
        </is>
      </nc>
      <ndxf>
        <alignment horizontal="left" vertical="top"/>
      </ndxf>
    </rcc>
    <rcc rId="0" sId="3" dxf="1">
      <nc r="N165" t="inlineStr">
        <is>
          <t>Insufficient interest of a state-owned enterprise The River basin/enterprise Povodí</t>
        </is>
      </nc>
      <ndxf>
        <alignment horizontal="right" vertical="top"/>
      </ndxf>
    </rcc>
    <rcc rId="0" sId="3" dxf="1">
      <nc r="O165" t="inlineStr">
        <is>
          <t xml:space="preserve">Report on the Programme based on completed and taken over projects. </t>
        </is>
      </nc>
      <ndxf>
        <alignment horizontal="right" vertical="top"/>
        <border outline="0">
          <right/>
        </border>
      </ndxf>
    </rcc>
    <rfmt sheetId="3" sqref="P165" start="0" length="0">
      <dxf>
        <border outline="0">
          <left/>
          <right/>
          <top/>
          <bottom/>
        </border>
      </dxf>
    </rfmt>
    <rfmt sheetId="3" sqref="Q165" start="0" length="0">
      <dxf>
        <border outline="0">
          <left/>
          <right/>
          <top/>
          <bottom/>
        </border>
      </dxf>
    </rfmt>
    <rfmt sheetId="3" sqref="R165" start="0" length="0">
      <dxf>
        <border outline="0">
          <left/>
          <right/>
          <top/>
          <bottom/>
        </border>
      </dxf>
    </rfmt>
    <rfmt sheetId="3" sqref="S165" start="0" length="0">
      <dxf>
        <border outline="0">
          <left/>
          <right/>
          <top/>
          <bottom/>
        </border>
      </dxf>
    </rfmt>
    <rfmt sheetId="3" sqref="T165" start="0" length="0">
      <dxf>
        <border outline="0">
          <left/>
          <right/>
          <top/>
          <bottom/>
        </border>
      </dxf>
    </rfmt>
    <rfmt sheetId="3" sqref="U165" start="0" length="0">
      <dxf>
        <border outline="0">
          <left/>
          <right/>
          <top/>
          <bottom/>
        </border>
      </dxf>
    </rfmt>
    <rfmt sheetId="3" sqref="V165" start="0" length="0">
      <dxf>
        <border outline="0">
          <left/>
          <right/>
          <top/>
          <bottom/>
        </border>
      </dxf>
    </rfmt>
    <rfmt sheetId="3" sqref="W165" start="0" length="0">
      <dxf>
        <border outline="0">
          <left/>
          <right/>
          <top/>
          <bottom/>
        </border>
      </dxf>
    </rfmt>
    <rfmt sheetId="3" sqref="X165" start="0" length="0">
      <dxf>
        <border outline="0">
          <left/>
          <right/>
          <top/>
          <bottom/>
        </border>
      </dxf>
    </rfmt>
    <rfmt sheetId="3" sqref="Y165" start="0" length="0">
      <dxf>
        <border outline="0">
          <left/>
          <right/>
          <top/>
          <bottom/>
        </border>
      </dxf>
    </rfmt>
    <rfmt sheetId="3" sqref="Z165" start="0" length="0">
      <dxf>
        <border outline="0">
          <left/>
          <right/>
          <top/>
          <bottom/>
        </border>
      </dxf>
    </rfmt>
    <rfmt sheetId="3" sqref="AA165" start="0" length="0">
      <dxf>
        <border outline="0">
          <left/>
          <right/>
          <top/>
          <bottom/>
        </border>
      </dxf>
    </rfmt>
    <rfmt sheetId="3" sqref="AB165" start="0" length="0">
      <dxf>
        <border outline="0">
          <left/>
          <right/>
          <top/>
          <bottom/>
        </border>
      </dxf>
    </rfmt>
    <rfmt sheetId="3" sqref="AC165" start="0" length="0">
      <dxf>
        <border outline="0">
          <left/>
          <right/>
          <top/>
          <bottom/>
        </border>
      </dxf>
    </rfmt>
    <rfmt sheetId="3" sqref="AD165" start="0" length="0">
      <dxf>
        <border outline="0">
          <left/>
          <right/>
          <top/>
          <bottom/>
        </border>
      </dxf>
    </rfmt>
    <rfmt sheetId="3" sqref="AE165" start="0" length="0">
      <dxf>
        <border outline="0">
          <left/>
          <right/>
          <top/>
          <bottom/>
        </border>
      </dxf>
    </rfmt>
    <rfmt sheetId="3" sqref="AF165" start="0" length="0">
      <dxf>
        <border outline="0">
          <left/>
          <right/>
          <top/>
          <bottom/>
        </border>
      </dxf>
    </rfmt>
    <rfmt sheetId="3" sqref="AG165" start="0" length="0">
      <dxf>
        <border outline="0">
          <left/>
          <right/>
          <top/>
          <bottom/>
        </border>
      </dxf>
    </rfmt>
    <rfmt sheetId="3" sqref="AH165" start="0" length="0">
      <dxf>
        <border outline="0">
          <left/>
          <right/>
          <top/>
          <bottom/>
        </border>
      </dxf>
    </rfmt>
    <rfmt sheetId="3" sqref="AI165" start="0" length="0">
      <dxf>
        <border outline="0">
          <left/>
          <right/>
          <top/>
          <bottom/>
        </border>
      </dxf>
    </rfmt>
    <rfmt sheetId="3" sqref="AJ165" start="0" length="0">
      <dxf>
        <border outline="0">
          <left/>
          <right/>
          <top/>
          <bottom/>
        </border>
      </dxf>
    </rfmt>
    <rfmt sheetId="3" sqref="AK165" start="0" length="0">
      <dxf>
        <border outline="0">
          <left/>
          <right/>
          <top/>
          <bottom/>
        </border>
      </dxf>
    </rfmt>
    <rfmt sheetId="3" sqref="AL165" start="0" length="0">
      <dxf>
        <border outline="0">
          <left/>
          <right/>
          <top/>
          <bottom/>
        </border>
      </dxf>
    </rfmt>
    <rfmt sheetId="3" sqref="AM165" start="0" length="0">
      <dxf>
        <border outline="0">
          <left/>
          <right/>
          <top/>
          <bottom/>
        </border>
      </dxf>
    </rfmt>
    <rfmt sheetId="3" sqref="AN165" start="0" length="0">
      <dxf>
        <border outline="0">
          <left/>
          <right/>
          <top/>
          <bottom/>
        </border>
      </dxf>
    </rfmt>
    <rfmt sheetId="3" sqref="AO165" start="0" length="0">
      <dxf>
        <border outline="0">
          <left/>
          <right/>
          <top/>
          <bottom/>
        </border>
      </dxf>
    </rfmt>
    <rfmt sheetId="3" sqref="AP165" start="0" length="0">
      <dxf>
        <border outline="0">
          <left/>
          <right/>
          <top/>
          <bottom/>
        </border>
      </dxf>
    </rfmt>
    <rfmt sheetId="3" sqref="AQ165" start="0" length="0">
      <dxf>
        <border outline="0">
          <left/>
          <right/>
          <top/>
          <bottom/>
        </border>
      </dxf>
    </rfmt>
    <rfmt sheetId="3" sqref="AR165" start="0" length="0">
      <dxf>
        <border outline="0">
          <left/>
          <right/>
          <top/>
          <bottom/>
        </border>
      </dxf>
    </rfmt>
    <rfmt sheetId="3" sqref="AS165" start="0" length="0">
      <dxf>
        <border outline="0">
          <left/>
          <right/>
          <top/>
          <bottom/>
        </border>
      </dxf>
    </rfmt>
    <rfmt sheetId="3" sqref="AT165" start="0" length="0">
      <dxf>
        <border outline="0">
          <left/>
          <right/>
          <top/>
          <bottom/>
        </border>
      </dxf>
    </rfmt>
    <rfmt sheetId="3" sqref="AU165" start="0" length="0">
      <dxf>
        <border outline="0">
          <left/>
          <right/>
          <top/>
          <bottom/>
        </border>
      </dxf>
    </rfmt>
    <rfmt sheetId="3" sqref="AV165" start="0" length="0">
      <dxf>
        <border outline="0">
          <left/>
          <right/>
          <top/>
          <bottom/>
        </border>
      </dxf>
    </rfmt>
    <rfmt sheetId="3" sqref="AW165" start="0" length="0">
      <dxf>
        <border outline="0">
          <left/>
          <right/>
          <top/>
          <bottom/>
        </border>
      </dxf>
    </rfmt>
    <rfmt sheetId="3" sqref="AX165" start="0" length="0">
      <dxf>
        <border outline="0">
          <left/>
          <right/>
          <top/>
          <bottom/>
        </border>
      </dxf>
    </rfmt>
    <rfmt sheetId="3" sqref="AY165" start="0" length="0">
      <dxf>
        <border outline="0">
          <left/>
          <right/>
          <top/>
          <bottom/>
        </border>
      </dxf>
    </rfmt>
    <rfmt sheetId="3" sqref="AZ165" start="0" length="0">
      <dxf>
        <border outline="0">
          <left/>
          <right/>
          <top/>
          <bottom/>
        </border>
      </dxf>
    </rfmt>
    <rfmt sheetId="3" sqref="BA165" start="0" length="0">
      <dxf>
        <border outline="0">
          <left/>
          <right/>
          <top/>
          <bottom/>
        </border>
      </dxf>
    </rfmt>
    <rfmt sheetId="3" sqref="BB165" start="0" length="0">
      <dxf>
        <border outline="0">
          <left/>
          <right/>
          <top/>
          <bottom/>
        </border>
      </dxf>
    </rfmt>
    <rfmt sheetId="3" sqref="BC165" start="0" length="0">
      <dxf>
        <border outline="0">
          <left/>
          <right/>
          <top/>
          <bottom/>
        </border>
      </dxf>
    </rfmt>
    <rfmt sheetId="3" sqref="BD165" start="0" length="0">
      <dxf>
        <border outline="0">
          <left/>
          <right/>
          <top/>
          <bottom/>
        </border>
      </dxf>
    </rfmt>
    <rfmt sheetId="3" sqref="BE165" start="0" length="0">
      <dxf>
        <border outline="0">
          <left/>
          <right/>
          <top/>
          <bottom/>
        </border>
      </dxf>
    </rfmt>
    <rfmt sheetId="3" sqref="BF165" start="0" length="0">
      <dxf>
        <border outline="0">
          <left/>
          <right/>
          <top/>
          <bottom/>
        </border>
      </dxf>
    </rfmt>
    <rfmt sheetId="3" sqref="BG165" start="0" length="0">
      <dxf>
        <border outline="0">
          <left/>
          <right/>
          <top/>
          <bottom/>
        </border>
      </dxf>
    </rfmt>
    <rfmt sheetId="3" sqref="BH165" start="0" length="0">
      <dxf>
        <border outline="0">
          <left/>
          <right/>
          <top/>
          <bottom/>
        </border>
      </dxf>
    </rfmt>
    <rfmt sheetId="3" sqref="BI165" start="0" length="0">
      <dxf>
        <border outline="0">
          <left/>
          <right/>
          <top/>
          <bottom/>
        </border>
      </dxf>
    </rfmt>
    <rfmt sheetId="3" sqref="BJ165" start="0" length="0">
      <dxf>
        <border outline="0">
          <left/>
          <right/>
          <top/>
          <bottom/>
        </border>
      </dxf>
    </rfmt>
    <rfmt sheetId="3" sqref="BK165" start="0" length="0">
      <dxf>
        <border outline="0">
          <left/>
          <right/>
          <top/>
          <bottom/>
        </border>
      </dxf>
    </rfmt>
    <rfmt sheetId="3" sqref="BL165" start="0" length="0">
      <dxf>
        <border outline="0">
          <left/>
          <right/>
          <top/>
          <bottom/>
        </border>
      </dxf>
    </rfmt>
    <rfmt sheetId="3" sqref="BM165" start="0" length="0">
      <dxf>
        <border outline="0">
          <left/>
          <right/>
          <top/>
          <bottom/>
        </border>
      </dxf>
    </rfmt>
    <rfmt sheetId="3" sqref="BN165" start="0" length="0">
      <dxf>
        <border outline="0">
          <left/>
          <right/>
          <top/>
          <bottom/>
        </border>
      </dxf>
    </rfmt>
    <rfmt sheetId="3" sqref="BO165" start="0" length="0">
      <dxf>
        <border outline="0">
          <left/>
          <right/>
          <top/>
          <bottom/>
        </border>
      </dxf>
    </rfmt>
    <rfmt sheetId="3" sqref="BP165" start="0" length="0">
      <dxf>
        <border outline="0">
          <left/>
          <right/>
          <top/>
          <bottom/>
        </border>
      </dxf>
    </rfmt>
    <rfmt sheetId="3" sqref="BQ165" start="0" length="0">
      <dxf>
        <border outline="0">
          <left/>
          <right/>
          <top/>
          <bottom/>
        </border>
      </dxf>
    </rfmt>
    <rfmt sheetId="3" sqref="BR165" start="0" length="0">
      <dxf>
        <border outline="0">
          <left/>
          <right/>
          <top/>
          <bottom/>
        </border>
      </dxf>
    </rfmt>
    <rfmt sheetId="3" sqref="BS165" start="0" length="0">
      <dxf>
        <border outline="0">
          <left/>
          <right/>
          <top/>
          <bottom/>
        </border>
      </dxf>
    </rfmt>
    <rfmt sheetId="3" sqref="BT165" start="0" length="0">
      <dxf>
        <border outline="0">
          <left/>
          <right/>
          <top/>
          <bottom/>
        </border>
      </dxf>
    </rfmt>
    <rfmt sheetId="3" sqref="BU165" start="0" length="0">
      <dxf>
        <border outline="0">
          <left/>
          <right/>
          <top/>
          <bottom/>
        </border>
      </dxf>
    </rfmt>
    <rfmt sheetId="3" sqref="BV165" start="0" length="0">
      <dxf>
        <border outline="0">
          <left/>
          <right/>
          <top/>
          <bottom/>
        </border>
      </dxf>
    </rfmt>
    <rfmt sheetId="3" sqref="BW165" start="0" length="0">
      <dxf>
        <border outline="0">
          <left/>
          <right/>
          <top/>
          <bottom/>
        </border>
      </dxf>
    </rfmt>
    <rfmt sheetId="3" sqref="BX165" start="0" length="0">
      <dxf>
        <border outline="0">
          <left/>
          <right/>
          <top/>
          <bottom/>
        </border>
      </dxf>
    </rfmt>
    <rfmt sheetId="3" sqref="BY165" start="0" length="0">
      <dxf>
        <border outline="0">
          <left/>
          <right/>
          <top/>
          <bottom/>
        </border>
      </dxf>
    </rfmt>
    <rfmt sheetId="3" sqref="BZ165" start="0" length="0">
      <dxf>
        <border outline="0">
          <left/>
          <right/>
          <top/>
          <bottom/>
        </border>
      </dxf>
    </rfmt>
    <rfmt sheetId="3" sqref="CA165" start="0" length="0">
      <dxf>
        <border outline="0">
          <left/>
          <right/>
          <top/>
          <bottom/>
        </border>
      </dxf>
    </rfmt>
    <rfmt sheetId="3" sqref="CB165" start="0" length="0">
      <dxf>
        <border outline="0">
          <left/>
          <right/>
          <top/>
          <bottom/>
        </border>
      </dxf>
    </rfmt>
    <rfmt sheetId="3" sqref="CC165" start="0" length="0">
      <dxf>
        <border outline="0">
          <left/>
          <right/>
          <top/>
          <bottom/>
        </border>
      </dxf>
    </rfmt>
    <rfmt sheetId="3" sqref="CD165" start="0" length="0">
      <dxf>
        <border outline="0">
          <left/>
          <right/>
          <top/>
          <bottom/>
        </border>
      </dxf>
    </rfmt>
    <rfmt sheetId="3" sqref="CE165" start="0" length="0">
      <dxf>
        <border outline="0">
          <left/>
          <right/>
          <top/>
          <bottom/>
        </border>
      </dxf>
    </rfmt>
    <rfmt sheetId="3" sqref="CF165" start="0" length="0">
      <dxf>
        <border outline="0">
          <left/>
          <right/>
          <top/>
          <bottom/>
        </border>
      </dxf>
    </rfmt>
    <rfmt sheetId="3" sqref="CG165" start="0" length="0">
      <dxf>
        <border outline="0">
          <left/>
          <right/>
          <top/>
          <bottom/>
        </border>
      </dxf>
    </rfmt>
    <rfmt sheetId="3" sqref="CH165" start="0" length="0">
      <dxf>
        <border outline="0">
          <left/>
          <right/>
          <top/>
          <bottom/>
        </border>
      </dxf>
    </rfmt>
    <rfmt sheetId="3" sqref="CI165" start="0" length="0">
      <dxf>
        <border outline="0">
          <left/>
          <right/>
          <top/>
          <bottom/>
        </border>
      </dxf>
    </rfmt>
    <rfmt sheetId="3" sqref="CJ165" start="0" length="0">
      <dxf>
        <border outline="0">
          <left/>
          <right/>
          <top/>
          <bottom/>
        </border>
      </dxf>
    </rfmt>
    <rfmt sheetId="3" sqref="CK165" start="0" length="0">
      <dxf>
        <border outline="0">
          <left/>
          <right/>
          <top/>
          <bottom/>
        </border>
      </dxf>
    </rfmt>
    <rfmt sheetId="3" sqref="CL165" start="0" length="0">
      <dxf>
        <border outline="0">
          <left/>
          <right/>
          <top/>
          <bottom/>
        </border>
      </dxf>
    </rfmt>
    <rfmt sheetId="3" sqref="CM165" start="0" length="0">
      <dxf>
        <border outline="0">
          <left/>
          <right/>
          <top/>
          <bottom/>
        </border>
      </dxf>
    </rfmt>
    <rfmt sheetId="3" sqref="CN165" start="0" length="0">
      <dxf>
        <border outline="0">
          <left/>
          <right/>
          <top/>
          <bottom/>
        </border>
      </dxf>
    </rfmt>
    <rfmt sheetId="3" sqref="CO165" start="0" length="0">
      <dxf>
        <border outline="0">
          <left/>
          <right/>
          <top/>
          <bottom/>
        </border>
      </dxf>
    </rfmt>
    <rfmt sheetId="3" sqref="CP165" start="0" length="0">
      <dxf>
        <border outline="0">
          <left/>
          <right/>
          <top/>
          <bottom/>
        </border>
      </dxf>
    </rfmt>
    <rfmt sheetId="3" sqref="CQ165" start="0" length="0">
      <dxf>
        <border outline="0">
          <left/>
          <right/>
          <top/>
          <bottom/>
        </border>
      </dxf>
    </rfmt>
    <rfmt sheetId="3" sqref="CR165" start="0" length="0">
      <dxf>
        <border outline="0">
          <left/>
        </border>
      </dxf>
    </rfmt>
  </rrc>
  <rrc rId="1183" sId="3" ref="A165:XFD165" action="deleteRow">
    <rfmt sheetId="3" xfDxf="1" sqref="A165:XFD165" start="0" length="0">
      <dxf>
        <font>
          <color theme="9" tint="-0.499984740745262"/>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165">
        <v>167</v>
      </nc>
      <ndxf>
        <alignment horizontal="center" vertical="top"/>
      </ndxf>
    </rcc>
    <rcc rId="0" sId="3">
      <nc r="B165" t="inlineStr">
        <is>
          <t>15 - 2.9 Promotion of biodiversity and fight against drought - 2.9.4 Adaptation of aquatic, non-forest and forest ecosystems to climate change</t>
        </is>
      </nc>
    </rcc>
    <rcc rId="0" sId="3">
      <nc r="C165" t="inlineStr">
        <is>
          <t>Target</t>
        </is>
      </nc>
    </rcc>
    <rcc rId="0" sId="3">
      <nc r="D165" t="inlineStr">
        <is>
          <t>Implementation of proposed selected water retention measures</t>
        </is>
      </nc>
    </rcc>
    <rcc rId="0" sId="3">
      <nc r="E165" t="inlineStr">
        <is>
          <t> </t>
        </is>
      </nc>
    </rcc>
    <rcc rId="0" sId="3">
      <nc r="F165" t="inlineStr">
        <is>
          <t>% of the selected territory used for water retention measures</t>
        </is>
      </nc>
    </rcc>
    <rcc rId="0" sId="3">
      <nc r="G165">
        <v>0</v>
      </nc>
    </rcc>
    <rcc rId="0" sId="3" dxf="1">
      <nc r="H165">
        <v>10</v>
      </nc>
      <ndxf>
        <alignment horizontal="right" vertical="top"/>
      </ndxf>
    </rcc>
    <rcc rId="0" sId="3" dxf="1">
      <nc r="I165" t="inlineStr">
        <is>
          <t>Q4</t>
        </is>
      </nc>
      <ndxf>
        <alignment horizontal="right" vertical="top"/>
      </ndxf>
    </rcc>
    <rcc rId="0" sId="3" dxf="1">
      <nc r="J165">
        <v>2025</v>
      </nc>
      <ndxf>
        <alignment horizontal="right" vertical="top"/>
      </ndxf>
    </rcc>
    <rcc rId="0" sId="3" dxf="1">
      <nc r="K165" t="inlineStr">
        <is>
          <t>MoE, NCA</t>
        </is>
      </nc>
      <ndxf>
        <alignment horizontal="left" vertical="top"/>
      </ndxf>
    </rcc>
    <rcc rId="0" sId="3" dxf="1">
      <nc r="L165" t="inlineStr">
        <is>
          <t>Ministry of the Environment/NCA/SEF</t>
        </is>
      </nc>
      <ndxf>
        <alignment horizontal="left" vertical="top"/>
      </ndxf>
    </rcc>
    <rcc rId="0" sId="3" dxf="1">
      <nc r="M165" t="inlineStr">
        <is>
          <t>Selected proposed measures shall be implemented based on the assessment of water retention potential, pre-feasibility studies and detailed projects</t>
        </is>
      </nc>
      <ndxf>
        <alignment horizontal="left" vertical="top"/>
      </ndxf>
    </rcc>
    <rcc rId="0" sId="3" dxf="1">
      <nc r="N165" t="inlineStr">
        <is>
          <t>Insufficient interest of a state-owned enterprise The River basin/enterprise Povodí</t>
        </is>
      </nc>
      <ndxf>
        <alignment horizontal="right" vertical="top"/>
      </ndxf>
    </rcc>
    <rcc rId="0" sId="3" dxf="1">
      <nc r="O165" t="inlineStr">
        <is>
          <t xml:space="preserve">Report on the Programme based on completed and taken over projects. </t>
        </is>
      </nc>
      <ndxf>
        <alignment horizontal="right" vertical="top"/>
        <border outline="0">
          <right/>
        </border>
      </ndxf>
    </rcc>
    <rfmt sheetId="3" sqref="P165" start="0" length="0">
      <dxf>
        <border outline="0">
          <left/>
          <right/>
          <top/>
          <bottom/>
        </border>
      </dxf>
    </rfmt>
    <rfmt sheetId="3" sqref="Q165" start="0" length="0">
      <dxf>
        <border outline="0">
          <left/>
          <right/>
          <top/>
          <bottom/>
        </border>
      </dxf>
    </rfmt>
    <rfmt sheetId="3" sqref="R165" start="0" length="0">
      <dxf>
        <border outline="0">
          <left/>
          <right/>
          <top/>
          <bottom/>
        </border>
      </dxf>
    </rfmt>
    <rfmt sheetId="3" sqref="S165" start="0" length="0">
      <dxf>
        <border outline="0">
          <left/>
          <right/>
          <top/>
          <bottom/>
        </border>
      </dxf>
    </rfmt>
    <rfmt sheetId="3" sqref="T165" start="0" length="0">
      <dxf>
        <border outline="0">
          <left/>
          <right/>
          <top/>
          <bottom/>
        </border>
      </dxf>
    </rfmt>
    <rfmt sheetId="3" sqref="U165" start="0" length="0">
      <dxf>
        <border outline="0">
          <left/>
          <right/>
          <top/>
          <bottom/>
        </border>
      </dxf>
    </rfmt>
    <rfmt sheetId="3" sqref="V165" start="0" length="0">
      <dxf>
        <border outline="0">
          <left/>
          <right/>
          <top/>
          <bottom/>
        </border>
      </dxf>
    </rfmt>
    <rfmt sheetId="3" sqref="W165" start="0" length="0">
      <dxf>
        <border outline="0">
          <left/>
          <right/>
          <top/>
          <bottom/>
        </border>
      </dxf>
    </rfmt>
    <rfmt sheetId="3" sqref="X165" start="0" length="0">
      <dxf>
        <border outline="0">
          <left/>
          <right/>
          <top/>
          <bottom/>
        </border>
      </dxf>
    </rfmt>
    <rfmt sheetId="3" sqref="Y165" start="0" length="0">
      <dxf>
        <border outline="0">
          <left/>
          <right/>
          <top/>
          <bottom/>
        </border>
      </dxf>
    </rfmt>
    <rfmt sheetId="3" sqref="Z165" start="0" length="0">
      <dxf>
        <border outline="0">
          <left/>
          <right/>
          <top/>
          <bottom/>
        </border>
      </dxf>
    </rfmt>
    <rfmt sheetId="3" sqref="AA165" start="0" length="0">
      <dxf>
        <border outline="0">
          <left/>
          <right/>
          <top/>
          <bottom/>
        </border>
      </dxf>
    </rfmt>
    <rfmt sheetId="3" sqref="AB165" start="0" length="0">
      <dxf>
        <border outline="0">
          <left/>
          <right/>
          <top/>
          <bottom/>
        </border>
      </dxf>
    </rfmt>
    <rfmt sheetId="3" sqref="AC165" start="0" length="0">
      <dxf>
        <border outline="0">
          <left/>
          <right/>
          <top/>
          <bottom/>
        </border>
      </dxf>
    </rfmt>
    <rfmt sheetId="3" sqref="AD165" start="0" length="0">
      <dxf>
        <border outline="0">
          <left/>
          <right/>
          <top/>
          <bottom/>
        </border>
      </dxf>
    </rfmt>
    <rfmt sheetId="3" sqref="AE165" start="0" length="0">
      <dxf>
        <border outline="0">
          <left/>
          <right/>
          <top/>
          <bottom/>
        </border>
      </dxf>
    </rfmt>
    <rfmt sheetId="3" sqref="AF165" start="0" length="0">
      <dxf>
        <border outline="0">
          <left/>
          <right/>
          <top/>
          <bottom/>
        </border>
      </dxf>
    </rfmt>
    <rfmt sheetId="3" sqref="AG165" start="0" length="0">
      <dxf>
        <border outline="0">
          <left/>
          <right/>
          <top/>
          <bottom/>
        </border>
      </dxf>
    </rfmt>
    <rfmt sheetId="3" sqref="AH165" start="0" length="0">
      <dxf>
        <border outline="0">
          <left/>
          <right/>
          <top/>
          <bottom/>
        </border>
      </dxf>
    </rfmt>
    <rfmt sheetId="3" sqref="AI165" start="0" length="0">
      <dxf>
        <border outline="0">
          <left/>
          <right/>
          <top/>
          <bottom/>
        </border>
      </dxf>
    </rfmt>
    <rfmt sheetId="3" sqref="AJ165" start="0" length="0">
      <dxf>
        <border outline="0">
          <left/>
          <right/>
          <top/>
          <bottom/>
        </border>
      </dxf>
    </rfmt>
    <rfmt sheetId="3" sqref="AK165" start="0" length="0">
      <dxf>
        <border outline="0">
          <left/>
          <right/>
          <top/>
          <bottom/>
        </border>
      </dxf>
    </rfmt>
    <rfmt sheetId="3" sqref="AL165" start="0" length="0">
      <dxf>
        <border outline="0">
          <left/>
          <right/>
          <top/>
          <bottom/>
        </border>
      </dxf>
    </rfmt>
    <rfmt sheetId="3" sqref="AM165" start="0" length="0">
      <dxf>
        <border outline="0">
          <left/>
          <right/>
          <top/>
          <bottom/>
        </border>
      </dxf>
    </rfmt>
    <rfmt sheetId="3" sqref="AN165" start="0" length="0">
      <dxf>
        <border outline="0">
          <left/>
          <right/>
          <top/>
          <bottom/>
        </border>
      </dxf>
    </rfmt>
    <rfmt sheetId="3" sqref="AO165" start="0" length="0">
      <dxf>
        <border outline="0">
          <left/>
          <right/>
          <top/>
          <bottom/>
        </border>
      </dxf>
    </rfmt>
    <rfmt sheetId="3" sqref="AP165" start="0" length="0">
      <dxf>
        <border outline="0">
          <left/>
          <right/>
          <top/>
          <bottom/>
        </border>
      </dxf>
    </rfmt>
    <rfmt sheetId="3" sqref="AQ165" start="0" length="0">
      <dxf>
        <border outline="0">
          <left/>
          <right/>
          <top/>
          <bottom/>
        </border>
      </dxf>
    </rfmt>
    <rfmt sheetId="3" sqref="AR165" start="0" length="0">
      <dxf>
        <border outline="0">
          <left/>
          <right/>
          <top/>
          <bottom/>
        </border>
      </dxf>
    </rfmt>
    <rfmt sheetId="3" sqref="AS165" start="0" length="0">
      <dxf>
        <border outline="0">
          <left/>
          <right/>
          <top/>
          <bottom/>
        </border>
      </dxf>
    </rfmt>
    <rfmt sheetId="3" sqref="AT165" start="0" length="0">
      <dxf>
        <border outline="0">
          <left/>
          <right/>
          <top/>
          <bottom/>
        </border>
      </dxf>
    </rfmt>
    <rfmt sheetId="3" sqref="AU165" start="0" length="0">
      <dxf>
        <border outline="0">
          <left/>
          <right/>
          <top/>
          <bottom/>
        </border>
      </dxf>
    </rfmt>
    <rfmt sheetId="3" sqref="AV165" start="0" length="0">
      <dxf>
        <border outline="0">
          <left/>
          <right/>
          <top/>
          <bottom/>
        </border>
      </dxf>
    </rfmt>
    <rfmt sheetId="3" sqref="AW165" start="0" length="0">
      <dxf>
        <border outline="0">
          <left/>
          <right/>
          <top/>
          <bottom/>
        </border>
      </dxf>
    </rfmt>
    <rfmt sheetId="3" sqref="AX165" start="0" length="0">
      <dxf>
        <border outline="0">
          <left/>
          <right/>
          <top/>
          <bottom/>
        </border>
      </dxf>
    </rfmt>
    <rfmt sheetId="3" sqref="AY165" start="0" length="0">
      <dxf>
        <border outline="0">
          <left/>
          <right/>
          <top/>
          <bottom/>
        </border>
      </dxf>
    </rfmt>
    <rfmt sheetId="3" sqref="AZ165" start="0" length="0">
      <dxf>
        <border outline="0">
          <left/>
          <right/>
          <top/>
          <bottom/>
        </border>
      </dxf>
    </rfmt>
    <rfmt sheetId="3" sqref="BA165" start="0" length="0">
      <dxf>
        <border outline="0">
          <left/>
          <right/>
          <top/>
          <bottom/>
        </border>
      </dxf>
    </rfmt>
    <rfmt sheetId="3" sqref="BB165" start="0" length="0">
      <dxf>
        <border outline="0">
          <left/>
          <right/>
          <top/>
          <bottom/>
        </border>
      </dxf>
    </rfmt>
    <rfmt sheetId="3" sqref="BC165" start="0" length="0">
      <dxf>
        <border outline="0">
          <left/>
          <right/>
          <top/>
          <bottom/>
        </border>
      </dxf>
    </rfmt>
    <rfmt sheetId="3" sqref="BD165" start="0" length="0">
      <dxf>
        <border outline="0">
          <left/>
          <right/>
          <top/>
          <bottom/>
        </border>
      </dxf>
    </rfmt>
    <rfmt sheetId="3" sqref="BE165" start="0" length="0">
      <dxf>
        <border outline="0">
          <left/>
          <right/>
          <top/>
          <bottom/>
        </border>
      </dxf>
    </rfmt>
    <rfmt sheetId="3" sqref="BF165" start="0" length="0">
      <dxf>
        <border outline="0">
          <left/>
          <right/>
          <top/>
          <bottom/>
        </border>
      </dxf>
    </rfmt>
    <rfmt sheetId="3" sqref="BG165" start="0" length="0">
      <dxf>
        <border outline="0">
          <left/>
          <right/>
          <top/>
          <bottom/>
        </border>
      </dxf>
    </rfmt>
    <rfmt sheetId="3" sqref="BH165" start="0" length="0">
      <dxf>
        <border outline="0">
          <left/>
          <right/>
          <top/>
          <bottom/>
        </border>
      </dxf>
    </rfmt>
    <rfmt sheetId="3" sqref="BI165" start="0" length="0">
      <dxf>
        <border outline="0">
          <left/>
          <right/>
          <top/>
          <bottom/>
        </border>
      </dxf>
    </rfmt>
    <rfmt sheetId="3" sqref="BJ165" start="0" length="0">
      <dxf>
        <border outline="0">
          <left/>
          <right/>
          <top/>
          <bottom/>
        </border>
      </dxf>
    </rfmt>
    <rfmt sheetId="3" sqref="BK165" start="0" length="0">
      <dxf>
        <border outline="0">
          <left/>
          <right/>
          <top/>
          <bottom/>
        </border>
      </dxf>
    </rfmt>
    <rfmt sheetId="3" sqref="BL165" start="0" length="0">
      <dxf>
        <border outline="0">
          <left/>
          <right/>
          <top/>
          <bottom/>
        </border>
      </dxf>
    </rfmt>
    <rfmt sheetId="3" sqref="BM165" start="0" length="0">
      <dxf>
        <border outline="0">
          <left/>
          <right/>
          <top/>
          <bottom/>
        </border>
      </dxf>
    </rfmt>
    <rfmt sheetId="3" sqref="BN165" start="0" length="0">
      <dxf>
        <border outline="0">
          <left/>
          <right/>
          <top/>
          <bottom/>
        </border>
      </dxf>
    </rfmt>
    <rfmt sheetId="3" sqref="BO165" start="0" length="0">
      <dxf>
        <border outline="0">
          <left/>
          <right/>
          <top/>
          <bottom/>
        </border>
      </dxf>
    </rfmt>
    <rfmt sheetId="3" sqref="BP165" start="0" length="0">
      <dxf>
        <border outline="0">
          <left/>
          <right/>
          <top/>
          <bottom/>
        </border>
      </dxf>
    </rfmt>
    <rfmt sheetId="3" sqref="BQ165" start="0" length="0">
      <dxf>
        <border outline="0">
          <left/>
          <right/>
          <top/>
          <bottom/>
        </border>
      </dxf>
    </rfmt>
    <rfmt sheetId="3" sqref="BR165" start="0" length="0">
      <dxf>
        <border outline="0">
          <left/>
          <right/>
          <top/>
          <bottom/>
        </border>
      </dxf>
    </rfmt>
    <rfmt sheetId="3" sqref="BS165" start="0" length="0">
      <dxf>
        <border outline="0">
          <left/>
          <right/>
          <top/>
          <bottom/>
        </border>
      </dxf>
    </rfmt>
    <rfmt sheetId="3" sqref="BT165" start="0" length="0">
      <dxf>
        <border outline="0">
          <left/>
          <right/>
          <top/>
          <bottom/>
        </border>
      </dxf>
    </rfmt>
    <rfmt sheetId="3" sqref="BU165" start="0" length="0">
      <dxf>
        <border outline="0">
          <left/>
          <right/>
          <top/>
          <bottom/>
        </border>
      </dxf>
    </rfmt>
    <rfmt sheetId="3" sqref="BV165" start="0" length="0">
      <dxf>
        <border outline="0">
          <left/>
          <right/>
          <top/>
          <bottom/>
        </border>
      </dxf>
    </rfmt>
    <rfmt sheetId="3" sqref="BW165" start="0" length="0">
      <dxf>
        <border outline="0">
          <left/>
          <right/>
          <top/>
          <bottom/>
        </border>
      </dxf>
    </rfmt>
    <rfmt sheetId="3" sqref="BX165" start="0" length="0">
      <dxf>
        <border outline="0">
          <left/>
          <right/>
          <top/>
          <bottom/>
        </border>
      </dxf>
    </rfmt>
    <rfmt sheetId="3" sqref="BY165" start="0" length="0">
      <dxf>
        <border outline="0">
          <left/>
          <right/>
          <top/>
          <bottom/>
        </border>
      </dxf>
    </rfmt>
    <rfmt sheetId="3" sqref="BZ165" start="0" length="0">
      <dxf>
        <border outline="0">
          <left/>
          <right/>
          <top/>
          <bottom/>
        </border>
      </dxf>
    </rfmt>
    <rfmt sheetId="3" sqref="CA165" start="0" length="0">
      <dxf>
        <border outline="0">
          <left/>
          <right/>
          <top/>
          <bottom/>
        </border>
      </dxf>
    </rfmt>
    <rfmt sheetId="3" sqref="CB165" start="0" length="0">
      <dxf>
        <border outline="0">
          <left/>
          <right/>
          <top/>
          <bottom/>
        </border>
      </dxf>
    </rfmt>
    <rfmt sheetId="3" sqref="CC165" start="0" length="0">
      <dxf>
        <border outline="0">
          <left/>
          <right/>
          <top/>
          <bottom/>
        </border>
      </dxf>
    </rfmt>
    <rfmt sheetId="3" sqref="CD165" start="0" length="0">
      <dxf>
        <border outline="0">
          <left/>
          <right/>
          <top/>
          <bottom/>
        </border>
      </dxf>
    </rfmt>
    <rfmt sheetId="3" sqref="CE165" start="0" length="0">
      <dxf>
        <border outline="0">
          <left/>
          <right/>
          <top/>
          <bottom/>
        </border>
      </dxf>
    </rfmt>
    <rfmt sheetId="3" sqref="CF165" start="0" length="0">
      <dxf>
        <border outline="0">
          <left/>
          <right/>
          <top/>
          <bottom/>
        </border>
      </dxf>
    </rfmt>
    <rfmt sheetId="3" sqref="CG165" start="0" length="0">
      <dxf>
        <border outline="0">
          <left/>
          <right/>
          <top/>
          <bottom/>
        </border>
      </dxf>
    </rfmt>
    <rfmt sheetId="3" sqref="CH165" start="0" length="0">
      <dxf>
        <border outline="0">
          <left/>
          <right/>
          <top/>
          <bottom/>
        </border>
      </dxf>
    </rfmt>
    <rfmt sheetId="3" sqref="CI165" start="0" length="0">
      <dxf>
        <border outline="0">
          <left/>
          <right/>
          <top/>
          <bottom/>
        </border>
      </dxf>
    </rfmt>
    <rfmt sheetId="3" sqref="CJ165" start="0" length="0">
      <dxf>
        <border outline="0">
          <left/>
          <right/>
          <top/>
          <bottom/>
        </border>
      </dxf>
    </rfmt>
    <rfmt sheetId="3" sqref="CK165" start="0" length="0">
      <dxf>
        <border outline="0">
          <left/>
          <right/>
          <top/>
          <bottom/>
        </border>
      </dxf>
    </rfmt>
    <rfmt sheetId="3" sqref="CL165" start="0" length="0">
      <dxf>
        <border outline="0">
          <left/>
          <right/>
          <top/>
          <bottom/>
        </border>
      </dxf>
    </rfmt>
    <rfmt sheetId="3" sqref="CM165" start="0" length="0">
      <dxf>
        <border outline="0">
          <left/>
          <right/>
          <top/>
          <bottom/>
        </border>
      </dxf>
    </rfmt>
    <rfmt sheetId="3" sqref="CN165" start="0" length="0">
      <dxf>
        <border outline="0">
          <left/>
          <right/>
          <top/>
          <bottom/>
        </border>
      </dxf>
    </rfmt>
    <rfmt sheetId="3" sqref="CO165" start="0" length="0">
      <dxf>
        <border outline="0">
          <left/>
          <right/>
          <top/>
          <bottom/>
        </border>
      </dxf>
    </rfmt>
    <rfmt sheetId="3" sqref="CP165" start="0" length="0">
      <dxf>
        <border outline="0">
          <left/>
          <right/>
          <top/>
          <bottom/>
        </border>
      </dxf>
    </rfmt>
    <rfmt sheetId="3" sqref="CQ165" start="0" length="0">
      <dxf>
        <border outline="0">
          <left/>
          <right/>
          <top/>
          <bottom/>
        </border>
      </dxf>
    </rfmt>
    <rfmt sheetId="3" sqref="CR165" start="0" length="0">
      <dxf>
        <border outline="0">
          <left/>
        </border>
      </dxf>
    </rfmt>
  </rrc>
  <rrc rId="1184" sId="3" ref="A177:XFD177" action="deleteRow">
    <rfmt sheetId="3" xfDxf="1" sqref="A177:XFD177" start="0" length="0">
      <dxf>
        <fill>
          <patternFill patternType="solid">
            <bgColor rgb="FFFF0000"/>
          </patternFill>
        </fill>
      </dxf>
    </rfmt>
    <rcc rId="0" sId="3" dxf="1">
      <nc r="A177">
        <v>169</v>
      </nc>
      <ndxf>
        <font>
          <sz val="11"/>
          <color rgb="FF006100"/>
          <name val="Calibri"/>
          <family val="2"/>
          <charset val="238"/>
          <scheme val="minor"/>
        </font>
        <alignment horizontal="center" vertical="center"/>
        <border outline="0">
          <left style="thin">
            <color indexed="64"/>
          </left>
          <right style="thin">
            <color indexed="64"/>
          </right>
          <top style="thin">
            <color indexed="64"/>
          </top>
          <bottom style="thin">
            <color indexed="64"/>
          </bottom>
        </border>
      </ndxf>
    </rcc>
    <rcc rId="0" sId="3" dxf="1">
      <nc r="B177" t="inlineStr">
        <is>
          <t>16 - 3.1 Innovation in education in the context of digitalisation - 3.1.1 Curricula reform and strengthening of IT education</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c r="C177" t="inlineStr">
        <is>
          <t>Milestone</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c r="D177" t="inlineStr">
        <is>
          <t>Implementation by schools of new curricula strengthening digital literacy and computational thinking</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c r="E177" t="inlineStr">
        <is>
          <t>Implementation of the new curricula by primary, lower-secondary schools and gymnázia</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fmt sheetId="3" sqref="F177" start="0" length="0">
      <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dxf>
    </rfmt>
    <rfmt sheetId="3" sqref="G177" start="0" length="0">
      <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dxf>
    </rfmt>
    <rfmt sheetId="3" sqref="H177" start="0" length="0">
      <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dxf>
    </rfmt>
    <rcc rId="0" sId="3" dxf="1">
      <nc r="I177" t="inlineStr">
        <is>
          <t>Q3</t>
        </is>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J177">
        <v>2025</v>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K177" t="inlineStr">
        <is>
          <t>InSpis information systém of the Czech Inspectorate</t>
        </is>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L177" t="inlineStr">
        <is>
          <t>Ministry of Education, Youth and Sports</t>
        </is>
      </nc>
      <ndxf>
        <font>
          <sz val="11"/>
          <color rgb="FF006100"/>
          <name val="Calibri"/>
          <family val="2"/>
          <charset val="238"/>
          <scheme val="minor"/>
        </font>
        <alignment horizontal="left" vertical="top"/>
        <border outline="0">
          <left style="thin">
            <color indexed="64"/>
          </left>
          <right style="thin">
            <color indexed="64"/>
          </right>
          <top style="thin">
            <color indexed="64"/>
          </top>
          <bottom style="thin">
            <color indexed="64"/>
          </bottom>
        </border>
      </ndxf>
    </rcc>
    <rcc rId="0" sId="3" dxf="1">
      <nc r="M177" t="inlineStr">
        <is>
          <t>Implementation of the new curricula by schools aims to be gradual. Full compliance with the new curricula shall be achieved by 1 September 2023 by primary schools, by 1 September 2024 by lower-secondary schools and by 1 September 2025 by gymnázia.</t>
        </is>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N177" t="inlineStr">
        <is>
          <t xml:space="preserve">Risk: only administrative fulfillment of the requirement by schools; </t>
        </is>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O177" t="inlineStr">
        <is>
          <t>New school curricula in InSpis systém, legal requirement</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rc>
  <rrc rId="1185" sId="3" ref="A182:XFD182" action="deleteRow">
    <rfmt sheetId="3" xfDxf="1" sqref="A182:XFD182" start="0" length="0">
      <dxf>
        <fill>
          <patternFill patternType="solid">
            <bgColor rgb="FFFF0000"/>
          </patternFill>
        </fill>
      </dxf>
    </rfmt>
    <rcc rId="0" sId="3" dxf="1">
      <nc r="A182">
        <v>175</v>
      </nc>
      <ndxf>
        <font>
          <sz val="11"/>
          <color rgb="FF006100"/>
          <name val="Calibri"/>
          <family val="2"/>
          <charset val="238"/>
          <scheme val="minor"/>
        </font>
        <alignment horizontal="center" vertical="center"/>
        <border outline="0">
          <left style="thin">
            <color indexed="64"/>
          </left>
          <right style="thin">
            <color indexed="64"/>
          </right>
          <top style="thin">
            <color indexed="64"/>
          </top>
          <bottom style="thin">
            <color indexed="64"/>
          </bottom>
        </border>
      </ndxf>
    </rcc>
    <rcc rId="0" sId="3" dxf="1">
      <nc r="B182" t="inlineStr">
        <is>
          <t>16 - 3.1 Innovation in education in the context of digitalisation - 3.1.3 Digital equipment for schools</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c r="C182" t="inlineStr">
        <is>
          <t>Target</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c r="D182" t="inlineStr">
        <is>
          <t xml:space="preserve">Number of schools supported in counselling and mentoring on IT equipment and internal IT systems </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fmt sheetId="3" sqref="E182" start="0" length="0">
      <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dxf>
    </rfmt>
    <rcc rId="0" sId="3" dxf="1">
      <nc r="F182" t="inlineStr">
        <is>
          <t xml:space="preserve">Number </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umFmtId="4">
      <nc r="G182">
        <v>0</v>
      </nc>
      <ndxf>
        <font>
          <sz val="11"/>
          <color rgb="FF006100"/>
          <name val="Calibri"/>
          <family val="2"/>
          <charset val="238"/>
          <scheme val="minor"/>
        </font>
        <numFmt numFmtId="3" formatCode="#,##0"/>
        <alignment vertical="top"/>
        <border outline="0">
          <left style="thin">
            <color indexed="64"/>
          </left>
          <right style="thin">
            <color indexed="64"/>
          </right>
          <top style="thin">
            <color indexed="64"/>
          </top>
          <bottom style="thin">
            <color indexed="64"/>
          </bottom>
        </border>
      </ndxf>
    </rcc>
    <rcc rId="0" sId="3" dxf="1" numFmtId="4">
      <nc r="H182">
        <v>1120</v>
      </nc>
      <ndxf>
        <font>
          <sz val="11"/>
          <color rgb="FF006100"/>
          <name val="Calibri"/>
          <family val="2"/>
          <charset val="238"/>
          <scheme val="minor"/>
        </font>
        <numFmt numFmtId="3" formatCode="#,##0"/>
        <alignment horizontal="right" vertical="top"/>
        <border outline="0">
          <left style="thin">
            <color indexed="64"/>
          </left>
          <right style="thin">
            <color indexed="64"/>
          </right>
          <top style="thin">
            <color indexed="64"/>
          </top>
          <bottom style="thin">
            <color indexed="64"/>
          </bottom>
        </border>
      </ndxf>
    </rcc>
    <rcc rId="0" sId="3" dxf="1">
      <nc r="I182" t="inlineStr">
        <is>
          <t>Q1</t>
        </is>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J182">
        <v>2026</v>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K182" t="inlineStr">
        <is>
          <t>Project System of Support for Professional Development of Teachers and Principals, activities of regional ICT methodologists</t>
        </is>
      </nc>
      <ndxf>
        <font>
          <sz val="11"/>
          <color rgb="FF006100"/>
          <name val="Calibri"/>
          <family val="2"/>
          <charset val="238"/>
          <scheme val="minor"/>
        </font>
        <alignment horizontal="left" vertical="top"/>
        <border outline="0">
          <left style="thin">
            <color indexed="64"/>
          </left>
          <right style="thin">
            <color indexed="64"/>
          </right>
          <top style="thin">
            <color indexed="64"/>
          </top>
          <bottom style="thin">
            <color indexed="64"/>
          </bottom>
        </border>
      </ndxf>
    </rcc>
    <rcc rId="0" sId="3" dxf="1">
      <nc r="L182" t="inlineStr">
        <is>
          <t>Ministry of Education, Youth and Sports</t>
        </is>
      </nc>
      <ndxf>
        <font>
          <sz val="11"/>
          <color rgb="FF006100"/>
          <name val="Calibri"/>
          <family val="2"/>
          <charset val="238"/>
          <scheme val="minor"/>
        </font>
        <alignment horizontal="left" vertical="top"/>
        <border outline="0">
          <left style="thin">
            <color indexed="64"/>
          </left>
          <right style="thin">
            <color indexed="64"/>
          </right>
          <top style="thin">
            <color indexed="64"/>
          </top>
          <bottom style="thin">
            <color indexed="64"/>
          </bottom>
        </border>
      </ndxf>
    </rcc>
    <rcc rId="0" sId="3" dxf="1">
      <nc r="M182" t="inlineStr">
        <is>
          <t xml:space="preserve">At the regional level, a network of regional IT counsellors shall provide targeted mentoring and counselling to at least 1120 schools on the purchase of IT equipment, connectivity, setup of IT administration, and internal school networks. 
Counselling through the regional IT counsellors shall be complemented by centrally-provided, methodological guidance, such as a dedicated website, webinars, good practice sharing, and online evaluation tools. </t>
        </is>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N182" t="inlineStr">
        <is>
          <t>Risk: Lack of qualified human resources.</t>
        </is>
      </nc>
      <ndxf>
        <font>
          <sz val="11"/>
          <color rgb="FF006100"/>
          <name val="Calibri"/>
          <family val="2"/>
          <charset val="238"/>
          <scheme val="minor"/>
        </font>
        <alignment horizontal="left" vertical="top"/>
        <border outline="0">
          <left style="thin">
            <color indexed="64"/>
          </left>
          <right style="thin">
            <color indexed="64"/>
          </right>
          <top style="thin">
            <color indexed="64"/>
          </top>
          <bottom style="thin">
            <color indexed="64"/>
          </bottom>
        </border>
      </ndxf>
    </rcc>
    <rcc rId="0" sId="3" dxf="1">
      <nc r="O182" t="inlineStr">
        <is>
          <t>Implementation report</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rc>
  <rrc rId="1186" sId="3" ref="A184:XFD184" action="deleteRow">
    <rfmt sheetId="3" xfDxf="1" sqref="A184:XFD184" start="0" length="0">
      <dxf>
        <fill>
          <patternFill patternType="solid">
            <bgColor rgb="FFFF0000"/>
          </patternFill>
        </fill>
      </dxf>
    </rfmt>
    <rcc rId="0" sId="3" dxf="1">
      <nc r="A184">
        <v>178</v>
      </nc>
      <ndxf>
        <font>
          <sz val="11"/>
          <color rgb="FF006100"/>
          <name val="Calibri"/>
          <family val="2"/>
          <charset val="238"/>
          <scheme val="minor"/>
        </font>
        <alignment horizontal="center" vertical="center"/>
        <border outline="0">
          <left style="thin">
            <color indexed="64"/>
          </left>
          <right style="thin">
            <color indexed="64"/>
          </right>
          <top style="thin">
            <color indexed="64"/>
          </top>
          <bottom style="thin">
            <color indexed="64"/>
          </bottom>
        </border>
      </ndxf>
    </rcc>
    <rcc rId="0" sId="3" dxf="1">
      <nc r="B184" t="inlineStr">
        <is>
          <t>17 - 3.2 Adaptation of school programmes - 3.2.1 Transformation of universities to adapt to new forms of learning and changing needs of the labour market</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c r="C184" t="inlineStr">
        <is>
          <t>Target</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c r="D184" t="inlineStr">
        <is>
          <t>Number of new reskilling and upskilling courses</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fmt sheetId="3" sqref="E184" start="0" length="0">
      <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dxf>
    </rfmt>
    <rcc rId="0" sId="3" dxf="1">
      <nc r="F184" t="inlineStr">
        <is>
          <t xml:space="preserve">Number </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umFmtId="4">
      <nc r="G184">
        <v>0</v>
      </nc>
      <ndxf>
        <font>
          <sz val="11"/>
          <color rgb="FF006100"/>
          <name val="Calibri"/>
          <family val="2"/>
          <charset val="238"/>
          <scheme val="minor"/>
        </font>
        <numFmt numFmtId="3" formatCode="#,##0"/>
        <alignment vertical="top"/>
        <border outline="0">
          <left style="thin">
            <color indexed="64"/>
          </left>
          <right style="thin">
            <color indexed="64"/>
          </right>
          <top style="thin">
            <color indexed="64"/>
          </top>
          <bottom style="thin">
            <color indexed="64"/>
          </bottom>
        </border>
      </ndxf>
    </rcc>
    <rcc rId="0" sId="3" dxf="1" numFmtId="4">
      <nc r="H184">
        <v>20</v>
      </nc>
      <ndxf>
        <font>
          <sz val="11"/>
          <color rgb="FF006100"/>
          <name val="Calibri"/>
          <family val="2"/>
          <charset val="238"/>
          <scheme val="minor"/>
        </font>
        <numFmt numFmtId="3" formatCode="#,##0"/>
        <alignment horizontal="right" vertical="top"/>
        <border outline="0">
          <left style="thin">
            <color indexed="64"/>
          </left>
          <right style="thin">
            <color indexed="64"/>
          </right>
          <top style="thin">
            <color indexed="64"/>
          </top>
          <bottom style="thin">
            <color indexed="64"/>
          </bottom>
        </border>
      </ndxf>
    </rcc>
    <rcc rId="0" sId="3" dxf="1">
      <nc r="I184" t="inlineStr">
        <is>
          <t>Q1</t>
        </is>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J184">
        <v>2026</v>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K184" t="inlineStr">
        <is>
          <t xml:space="preserve">Final and periodic reports submitted by beneficiaries/coordinators of projects </t>
        </is>
      </nc>
      <ndxf>
        <font>
          <sz val="11"/>
          <color rgb="FF006100"/>
          <name val="Calibri"/>
          <family val="2"/>
          <charset val="238"/>
          <scheme val="minor"/>
        </font>
        <alignment horizontal="left" vertical="top"/>
        <border outline="0">
          <left style="thin">
            <color indexed="64"/>
          </left>
          <right style="thin">
            <color indexed="64"/>
          </right>
          <top style="thin">
            <color indexed="64"/>
          </top>
          <bottom style="thin">
            <color indexed="64"/>
          </bottom>
        </border>
      </ndxf>
    </rcc>
    <rcc rId="0" sId="3" dxf="1">
      <nc r="L184" t="inlineStr">
        <is>
          <t>Ministry of Education, Youth and Sports</t>
        </is>
      </nc>
      <ndxf>
        <font>
          <sz val="11"/>
          <color rgb="FF006100"/>
          <name val="Calibri"/>
          <family val="2"/>
          <charset val="238"/>
          <scheme val="minor"/>
        </font>
        <alignment horizontal="left" vertical="top"/>
        <border outline="0">
          <left style="thin">
            <color indexed="64"/>
          </left>
          <right style="thin">
            <color indexed="64"/>
          </right>
          <top style="thin">
            <color indexed="64"/>
          </top>
          <bottom style="thin">
            <color indexed="64"/>
          </bottom>
        </border>
      </ndxf>
    </rcc>
    <rcc rId="0" sId="3" dxf="1">
      <nc r="M184" t="inlineStr">
        <is>
          <t>At least 20 new courses focused on upskilling os reskilling (including micro-credential forms) shall be cerated and offered by universities.</t>
        </is>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N184" t="inlineStr">
        <is>
          <t>The risk for achieving the goal could be limited capacities of applicants for the preparation and implementation of demanding transformation projects, especially if the setting of the program would lead to too high an administrative burden</t>
        </is>
      </nc>
      <ndxf>
        <font>
          <sz val="11"/>
          <color rgb="FF006100"/>
          <name val="Calibri"/>
          <family val="2"/>
          <charset val="238"/>
          <scheme val="minor"/>
        </font>
        <alignment horizontal="left" vertical="top"/>
        <border outline="0">
          <left style="thin">
            <color indexed="64"/>
          </left>
          <right style="thin">
            <color indexed="64"/>
          </right>
          <top style="thin">
            <color indexed="64"/>
          </top>
          <bottom style="thin">
            <color indexed="64"/>
          </bottom>
        </border>
      </ndxf>
    </rcc>
    <rcc rId="0" sId="3" dxf="1">
      <nc r="O184" t="inlineStr">
        <is>
          <t>Final project reports</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rc>
  <rrc rId="1187" sId="3" ref="A194:XFD194" action="deleteRow">
    <rfmt sheetId="3" xfDxf="1" sqref="A194:XFD194" start="0" length="0">
      <dxf>
        <font>
          <strike/>
          <color theme="9" tint="-0.499984740745262"/>
        </font>
        <fill>
          <patternFill patternType="solid">
            <bgColor rgb="FFFF0000"/>
          </patternFill>
        </fill>
      </dxf>
    </rfmt>
    <rcc rId="0" sId="3" dxf="1">
      <nc r="A194">
        <v>189</v>
      </nc>
      <ndxf>
        <font>
          <color theme="9" tint="-0.499984740745262"/>
        </font>
        <alignment horizontal="center" vertical="top"/>
        <border outline="0">
          <left style="thin">
            <color indexed="64"/>
          </left>
          <right style="thin">
            <color indexed="64"/>
          </right>
          <top style="thin">
            <color indexed="64"/>
          </top>
          <bottom style="thin">
            <color indexed="64"/>
          </bottom>
        </border>
      </ndxf>
    </rcc>
    <rcc rId="0" sId="3" dxf="1">
      <nc r="B194" t="inlineStr">
        <is>
          <t>18 - 3.3 Modernisation of employment services and labour market development - 3.3.2 Increasing the capacity of childcare facilities</t>
        </is>
      </nc>
      <ndxf>
        <font>
          <color theme="9" tint="-0.499984740745262"/>
        </font>
        <border outline="0">
          <right style="thin">
            <color indexed="64"/>
          </right>
          <top style="thin">
            <color indexed="64"/>
          </top>
          <bottom style="thin">
            <color indexed="64"/>
          </bottom>
        </border>
      </ndxf>
    </rcc>
    <rcc rId="0" sId="3" dxf="1">
      <nc r="C194" t="inlineStr">
        <is>
          <t>Target</t>
        </is>
      </nc>
      <ndxf>
        <font>
          <color theme="9" tint="-0.499984740745262"/>
        </font>
        <border outline="0">
          <right style="thin">
            <color indexed="64"/>
          </right>
          <top style="thin">
            <color indexed="64"/>
          </top>
          <bottom style="thin">
            <color indexed="64"/>
          </bottom>
        </border>
      </ndxf>
    </rcc>
    <rcc rId="0" sId="3" dxf="1">
      <nc r="D194" t="inlineStr">
        <is>
          <t xml:space="preserve">Number of refurbished existing pre-school facilities </t>
        </is>
      </nc>
      <ndxf>
        <font>
          <color theme="9" tint="-0.499984740745262"/>
        </font>
        <border outline="0">
          <right style="thin">
            <color indexed="64"/>
          </right>
          <top style="thin">
            <color indexed="64"/>
          </top>
          <bottom style="thin">
            <color indexed="64"/>
          </bottom>
        </border>
      </ndxf>
    </rcc>
    <rcc rId="0" sId="3" dxf="1">
      <nc r="E194" t="inlineStr">
        <is>
          <t> </t>
        </is>
      </nc>
      <ndxf>
        <font>
          <color theme="9" tint="-0.499984740745262"/>
        </font>
        <border outline="0">
          <right style="thin">
            <color indexed="64"/>
          </right>
          <top style="thin">
            <color indexed="64"/>
          </top>
          <bottom style="thin">
            <color indexed="64"/>
          </bottom>
        </border>
      </ndxf>
    </rcc>
    <rcc rId="0" sId="3" dxf="1">
      <nc r="F194" t="inlineStr">
        <is>
          <t xml:space="preserve">Number </t>
        </is>
      </nc>
      <ndxf>
        <font>
          <color theme="9" tint="-0.499984740745262"/>
        </font>
        <border outline="0">
          <right style="thin">
            <color indexed="64"/>
          </right>
          <top style="thin">
            <color indexed="64"/>
          </top>
          <bottom style="thin">
            <color indexed="64"/>
          </bottom>
        </border>
      </ndxf>
    </rcc>
    <rcc rId="0" sId="3" dxf="1">
      <nc r="G194">
        <v>0</v>
      </nc>
      <ndxf>
        <font>
          <color theme="9" tint="-0.499984740745262"/>
        </font>
        <border outline="0">
          <right style="thin">
            <color indexed="64"/>
          </right>
          <top style="thin">
            <color indexed="64"/>
          </top>
          <bottom style="thin">
            <color indexed="64"/>
          </bottom>
        </border>
      </ndxf>
    </rcc>
    <rcc rId="0" sId="3" dxf="1">
      <nc r="H194">
        <v>334</v>
      </nc>
      <ndxf>
        <font>
          <color theme="9" tint="-0.499984740745262"/>
        </font>
        <alignment horizontal="right" vertical="top"/>
        <border outline="0">
          <right style="thin">
            <color indexed="64"/>
          </right>
          <top style="thin">
            <color indexed="64"/>
          </top>
          <bottom style="thin">
            <color indexed="64"/>
          </bottom>
        </border>
      </ndxf>
    </rcc>
    <rcc rId="0" sId="3" dxf="1">
      <nc r="I194" t="inlineStr">
        <is>
          <t>Q2</t>
        </is>
      </nc>
      <ndxf>
        <font>
          <color theme="9" tint="-0.499984740745262"/>
        </font>
        <alignment horizontal="right" vertical="top"/>
        <border outline="0">
          <right style="thin">
            <color indexed="64"/>
          </right>
          <top style="thin">
            <color indexed="64"/>
          </top>
          <bottom style="thin">
            <color indexed="64"/>
          </bottom>
        </border>
      </ndxf>
    </rcc>
    <rcc rId="0" sId="3" dxf="1">
      <nc r="J194">
        <v>2026</v>
      </nc>
      <ndxf>
        <font>
          <color theme="9" tint="-0.499984740745262"/>
        </font>
        <alignment horizontal="right" vertical="top"/>
        <border outline="0">
          <right style="thin">
            <color indexed="64"/>
          </right>
          <top style="thin">
            <color indexed="64"/>
          </top>
          <bottom style="thin">
            <color indexed="64"/>
          </bottom>
        </border>
      </ndxf>
    </rcc>
    <rcc rId="0" sId="3" dxf="1">
      <nc r="K194" t="inlineStr">
        <is>
          <t>Ministry of Labour and Social Affairs, registration of applicants/beneficiaries probably in MS2014+</t>
        </is>
      </nc>
      <ndxf>
        <font>
          <color theme="9" tint="-0.499984740745262"/>
        </font>
        <alignment horizontal="left" vertical="top"/>
        <border outline="0">
          <right style="thin">
            <color indexed="64"/>
          </right>
          <top style="thin">
            <color indexed="64"/>
          </top>
          <bottom style="thin">
            <color indexed="64"/>
          </bottom>
        </border>
      </ndxf>
    </rcc>
    <rcc rId="0" sId="3" dxf="1">
      <nc r="L194" t="inlineStr">
        <is>
          <t>Ministry of Labour and Social Affairs</t>
        </is>
      </nc>
      <ndxf>
        <font>
          <color theme="9" tint="-0.499984740745262"/>
        </font>
        <alignment horizontal="left" vertical="top"/>
        <border outline="0">
          <right style="thin">
            <color indexed="64"/>
          </right>
          <top style="thin">
            <color indexed="64"/>
          </top>
          <bottom style="thin">
            <color indexed="64"/>
          </bottom>
        </border>
      </ndxf>
    </rcc>
    <rcc rId="0" sId="3" dxf="1">
      <nc r="M194" t="inlineStr">
        <is>
          <t>Of the overall objective to refurbish 370 facilities, at least 333 shall be refurbished, to comply with the new technical standards set by the amendment of ct No 247/2014 on the provision of childcare services in a child group (Child Group Act) or to expand capacity.</t>
        </is>
      </nc>
      <ndxf>
        <font>
          <color theme="9" tint="-0.499984740745262"/>
        </font>
        <border outline="0">
          <right style="thin">
            <color indexed="64"/>
          </right>
          <top style="thin">
            <color indexed="64"/>
          </top>
          <bottom style="thin">
            <color indexed="64"/>
          </bottom>
        </border>
      </ndxf>
    </rcc>
    <rcc rId="0" sId="3" dxf="1">
      <nc r="N194" t="inlineStr">
        <is>
          <t>Timely refinement of construction projects and selection of contractors.Sufficient preparedness of project proposals.Timely preparation of building documentation, processing of necessary approvals, selection of contractors and actual timely implementation.</t>
        </is>
      </nc>
      <ndxf>
        <font>
          <color theme="9" tint="-0.499984740745262"/>
        </font>
        <border outline="0">
          <right style="thin">
            <color indexed="64"/>
          </right>
          <top style="thin">
            <color indexed="64"/>
          </top>
          <bottom style="thin">
            <color indexed="64"/>
          </bottom>
        </border>
      </ndxf>
    </rcc>
    <rcc rId="0" sId="3" dxf="1">
      <nc r="O194" t="inlineStr">
        <is>
          <t>approval of project implementation reports, on-the-spot checks</t>
        </is>
      </nc>
      <ndxf>
        <font>
          <color theme="9" tint="-0.499984740745262"/>
        </font>
        <border outline="0">
          <top style="thin">
            <color indexed="64"/>
          </top>
          <bottom style="thin">
            <color indexed="64"/>
          </bottom>
        </border>
      </ndxf>
    </rcc>
    <rfmt sheetId="3" sqref="P194" start="0" length="0">
      <dxf>
        <font>
          <color theme="9" tint="-0.499984740745262"/>
        </font>
      </dxf>
    </rfmt>
  </rrc>
  <rrc rId="1188" sId="3" ref="A195:XFD195" action="deleteRow">
    <rfmt sheetId="3" xfDxf="1" sqref="A195:XFD195" start="0" length="0">
      <dxf>
        <font>
          <color theme="9" tint="-0.499984740745262"/>
        </font>
        <fill>
          <patternFill patternType="solid">
            <bgColor rgb="FFFF0000"/>
          </patternFill>
        </fill>
      </dxf>
    </rfmt>
    <rcc rId="0" sId="3" dxf="1">
      <nc r="A195">
        <v>191</v>
      </nc>
      <ndxf>
        <font>
          <color theme="9" tint="-0.499984740745262"/>
        </font>
        <alignment horizontal="center" vertical="top"/>
        <border outline="0">
          <left style="thin">
            <color indexed="64"/>
          </left>
          <right style="thin">
            <color indexed="64"/>
          </right>
          <bottom style="thin">
            <color indexed="64"/>
          </bottom>
        </border>
      </ndxf>
    </rcc>
    <rcc rId="0" sId="3" dxf="1">
      <nc r="B195" t="inlineStr">
        <is>
          <t>18 - 3.3 Modernisation of employment services and labour market development - 3.3.2 Increasing the capacity of pre-school facilities</t>
        </is>
      </nc>
      <ndxf>
        <font>
          <color theme="9" tint="-0.499984740745262"/>
        </font>
        <border outline="0">
          <right style="thin">
            <color indexed="64"/>
          </right>
          <bottom style="thin">
            <color indexed="64"/>
          </bottom>
        </border>
      </ndxf>
    </rcc>
    <rcc rId="0" sId="3" dxf="1">
      <nc r="C195" t="inlineStr">
        <is>
          <t>Target</t>
        </is>
      </nc>
      <ndxf>
        <font>
          <color theme="9" tint="-0.499984740745262"/>
        </font>
        <border outline="0">
          <right style="thin">
            <color indexed="64"/>
          </right>
          <bottom style="thin">
            <color indexed="64"/>
          </bottom>
        </border>
      </ndxf>
    </rcc>
    <rcc rId="0" sId="3" dxf="1">
      <nc r="D195" t="inlineStr">
        <is>
          <t>Number of new places in pre-school facilities</t>
        </is>
      </nc>
      <ndxf>
        <font>
          <color theme="9" tint="-0.499984740745262"/>
        </font>
        <border outline="0">
          <right style="thin">
            <color indexed="64"/>
          </right>
          <bottom style="thin">
            <color indexed="64"/>
          </bottom>
        </border>
      </ndxf>
    </rcc>
    <rcc rId="0" sId="3" dxf="1">
      <nc r="E195" t="inlineStr">
        <is>
          <t> </t>
        </is>
      </nc>
      <ndxf>
        <font>
          <color theme="9" tint="-0.499984740745262"/>
        </font>
        <border outline="0">
          <right style="thin">
            <color indexed="64"/>
          </right>
          <bottom style="thin">
            <color indexed="64"/>
          </bottom>
        </border>
      </ndxf>
    </rcc>
    <rcc rId="0" sId="3" dxf="1">
      <nc r="F195" t="inlineStr">
        <is>
          <t xml:space="preserve">Number </t>
        </is>
      </nc>
      <ndxf>
        <font>
          <color theme="9" tint="-0.499984740745262"/>
        </font>
        <border outline="0">
          <right style="thin">
            <color indexed="64"/>
          </right>
          <bottom style="thin">
            <color indexed="64"/>
          </bottom>
        </border>
      </ndxf>
    </rcc>
    <rcc rId="0" sId="3" dxf="1">
      <nc r="G195">
        <v>0</v>
      </nc>
      <ndxf>
        <font>
          <color theme="9" tint="-0.499984740745262"/>
        </font>
        <border outline="0">
          <right style="thin">
            <color indexed="64"/>
          </right>
          <bottom style="thin">
            <color indexed="64"/>
          </bottom>
        </border>
      </ndxf>
    </rcc>
    <rcc rId="0" sId="3" dxf="1" numFmtId="4">
      <nc r="H195">
        <v>7430</v>
      </nc>
      <ndxf>
        <font>
          <color theme="9" tint="-0.499984740745262"/>
        </font>
        <numFmt numFmtId="3" formatCode="#,##0"/>
        <alignment horizontal="right" vertical="top"/>
        <border outline="0">
          <right style="thin">
            <color indexed="64"/>
          </right>
          <bottom style="thin">
            <color indexed="64"/>
          </bottom>
        </border>
      </ndxf>
    </rcc>
    <rcc rId="0" sId="3" dxf="1">
      <nc r="I195" t="inlineStr">
        <is>
          <t>Q2</t>
        </is>
      </nc>
      <ndxf>
        <font>
          <color theme="9" tint="-0.499984740745262"/>
        </font>
        <alignment horizontal="right" vertical="top"/>
        <border outline="0">
          <right style="thin">
            <color indexed="64"/>
          </right>
          <bottom style="thin">
            <color indexed="64"/>
          </bottom>
        </border>
      </ndxf>
    </rcc>
    <rcc rId="0" sId="3" dxf="1">
      <nc r="J195">
        <v>2026</v>
      </nc>
      <ndxf>
        <font>
          <color theme="9" tint="-0.499984740745262"/>
        </font>
        <alignment horizontal="right" vertical="top"/>
        <border outline="0">
          <right style="thin">
            <color indexed="64"/>
          </right>
          <bottom style="thin">
            <color indexed="64"/>
          </bottom>
        </border>
      </ndxf>
    </rcc>
    <rcc rId="0" sId="3" dxf="1">
      <nc r="K195" t="inlineStr">
        <is>
          <t>Ministry of Labour and Social Affairs, registration of applicants/beneficiaries probably in MS2014+</t>
        </is>
      </nc>
      <ndxf>
        <font>
          <color theme="9" tint="-0.499984740745262"/>
        </font>
        <alignment horizontal="left" vertical="top"/>
        <border outline="0">
          <right style="thin">
            <color indexed="64"/>
          </right>
          <bottom style="thin">
            <color indexed="64"/>
          </bottom>
        </border>
      </ndxf>
    </rcc>
    <rcc rId="0" sId="3" dxf="1">
      <nc r="L195" t="inlineStr">
        <is>
          <t>Ministry of Labour and Social Affairs</t>
        </is>
      </nc>
      <ndxf>
        <font>
          <color theme="9" tint="-0.499984740745262"/>
        </font>
        <alignment horizontal="left" vertical="top"/>
        <border outline="0">
          <right style="thin">
            <color indexed="64"/>
          </right>
          <bottom style="thin">
            <color indexed="64"/>
          </bottom>
        </border>
      </ndxf>
    </rcc>
    <rcc rId="0" sId="3" dxf="1">
      <nc r="M195" t="inlineStr">
        <is>
          <t xml:space="preserve">Creation of at least 7430 new places in pre-school facilities for children below the age of three. These facilities shall be distinct from the facilities financed from other Union funding programmes. </t>
        </is>
      </nc>
      <ndxf>
        <font>
          <color theme="9" tint="-0.499984740745262"/>
        </font>
        <border outline="0">
          <right style="thin">
            <color indexed="64"/>
          </right>
          <bottom style="thin">
            <color indexed="64"/>
          </bottom>
        </border>
      </ndxf>
    </rcc>
    <rcc rId="0" sId="3" dxf="1">
      <nc r="N195" t="inlineStr">
        <is>
          <t>Timely refinement of construction projects and selection of contractors.Sufficient preparedness of project proposals.Timely preparation of building documentation, processing of necessary approvals, selection of contractors and actual timely implementation.</t>
        </is>
      </nc>
      <ndxf>
        <font>
          <color theme="9" tint="-0.499984740745262"/>
        </font>
        <border outline="0">
          <right style="thin">
            <color indexed="64"/>
          </right>
          <bottom style="thin">
            <color indexed="64"/>
          </bottom>
        </border>
      </ndxf>
    </rcc>
    <rcc rId="0" sId="3" dxf="1">
      <nc r="O195" t="inlineStr">
        <is>
          <t>approval of project implementation reports, on-the-spot checks</t>
        </is>
      </nc>
      <ndxf>
        <font>
          <color theme="9" tint="-0.499984740745262"/>
        </font>
        <border outline="0">
          <bottom style="thin">
            <color indexed="64"/>
          </bottom>
        </border>
      </ndxf>
    </rcc>
    <rfmt sheetId="3" sqref="P195" start="0" length="0">
      <dxf>
        <font>
          <color theme="9" tint="-0.499984740745262"/>
        </font>
      </dxf>
    </rfmt>
  </rrc>
  <rrc rId="1189" sId="3" ref="A197:XFD197" action="deleteRow">
    <rfmt sheetId="3" xfDxf="1" sqref="A197:XFD197" start="0" length="0">
      <dxf>
        <fill>
          <patternFill patternType="solid">
            <bgColor rgb="FFFF0000"/>
          </patternFill>
        </fill>
      </dxf>
    </rfmt>
    <rcc rId="0" sId="3" dxf="1">
      <nc r="A197">
        <v>194</v>
      </nc>
      <ndxf>
        <font>
          <sz val="11"/>
          <color rgb="FF006100"/>
          <name val="Calibri"/>
          <family val="2"/>
          <charset val="238"/>
          <scheme val="none"/>
        </font>
        <alignment horizontal="center" vertical="top"/>
        <border outline="0">
          <left style="thin">
            <color indexed="64"/>
          </left>
          <right style="thin">
            <color indexed="64"/>
          </right>
          <top style="thin">
            <color indexed="64"/>
          </top>
          <bottom style="thin">
            <color indexed="64"/>
          </bottom>
        </border>
      </ndxf>
    </rcc>
    <rcc rId="0" sId="3" dxf="1">
      <nc r="B197" t="inlineStr">
        <is>
          <t>18 - 3.3 Modernisation of employment services and labour market development - 3.3.3 Development and modernisation of social care infrastructure</t>
        </is>
      </nc>
      <ndxf>
        <font>
          <sz val="11"/>
          <color rgb="FF006100"/>
          <name val="Calibri"/>
          <family val="2"/>
          <charset val="238"/>
          <scheme val="none"/>
        </font>
        <border outline="0">
          <right style="thin">
            <color indexed="64"/>
          </right>
          <top style="thin">
            <color indexed="64"/>
          </top>
          <bottom style="thin">
            <color indexed="64"/>
          </bottom>
        </border>
      </ndxf>
    </rcc>
    <rcc rId="0" sId="3" dxf="1">
      <nc r="C197" t="inlineStr">
        <is>
          <t>Target</t>
        </is>
      </nc>
      <ndxf>
        <font>
          <sz val="11"/>
          <color rgb="FF006100"/>
          <name val="Calibri"/>
          <family val="2"/>
          <charset val="238"/>
          <scheme val="none"/>
        </font>
        <border outline="0">
          <right style="thin">
            <color indexed="64"/>
          </right>
          <top style="thin">
            <color indexed="64"/>
          </top>
          <bottom style="thin">
            <color indexed="64"/>
          </bottom>
        </border>
      </ndxf>
    </rcc>
    <rcc rId="0" sId="3" dxf="1">
      <nc r="D197" t="inlineStr">
        <is>
          <t>T1: Number of community-based residential, outpatient, outreach, prevention and counselling facilities constructed or reconstructed</t>
        </is>
      </nc>
      <ndxf>
        <font>
          <sz val="11"/>
          <color rgb="FF006100"/>
          <name val="Calibri"/>
          <family val="2"/>
          <charset val="238"/>
          <scheme val="none"/>
        </font>
        <border outline="0">
          <right style="thin">
            <color indexed="64"/>
          </right>
          <bottom style="thin">
            <color indexed="64"/>
          </bottom>
        </border>
      </ndxf>
    </rcc>
    <rcc rId="0" sId="3" dxf="1">
      <nc r="E197" t="inlineStr">
        <is>
          <t> </t>
        </is>
      </nc>
      <ndxf>
        <font>
          <sz val="11"/>
          <color rgb="FF006100"/>
          <name val="Calibri"/>
          <family val="2"/>
          <charset val="238"/>
          <scheme val="none"/>
        </font>
        <border outline="0">
          <right style="thin">
            <color indexed="64"/>
          </right>
          <bottom style="thin">
            <color indexed="64"/>
          </bottom>
        </border>
      </ndxf>
    </rcc>
    <rcc rId="0" sId="3" dxf="1">
      <nc r="F197" t="inlineStr">
        <is>
          <t>Number of facilities</t>
        </is>
      </nc>
      <ndxf>
        <font>
          <sz val="11"/>
          <color rgb="FF006100"/>
          <name val="Calibri"/>
          <family val="2"/>
          <charset val="238"/>
          <scheme val="none"/>
        </font>
        <border outline="0">
          <right style="thin">
            <color indexed="64"/>
          </right>
          <top style="thin">
            <color indexed="64"/>
          </top>
          <bottom style="thin">
            <color indexed="64"/>
          </bottom>
        </border>
      </ndxf>
    </rcc>
    <rcc rId="0" sId="3" dxf="1">
      <nc r="G197">
        <v>0</v>
      </nc>
      <ndxf>
        <font>
          <sz val="11"/>
          <color rgb="FF006100"/>
          <name val="Calibri"/>
          <family val="2"/>
          <charset val="238"/>
          <scheme val="none"/>
        </font>
        <border outline="0">
          <right style="thin">
            <color indexed="64"/>
          </right>
          <top style="thin">
            <color indexed="64"/>
          </top>
          <bottom style="thin">
            <color indexed="64"/>
          </bottom>
        </border>
      </ndxf>
    </rcc>
    <rcc rId="0" sId="3" dxf="1">
      <nc r="H197">
        <v>94</v>
      </nc>
      <ndxf>
        <font>
          <sz val="11"/>
          <color rgb="FF006100"/>
          <name val="Calibri"/>
          <family val="2"/>
          <charset val="238"/>
          <scheme val="none"/>
        </font>
        <alignment horizontal="right" vertical="top"/>
        <border outline="0">
          <right style="thin">
            <color indexed="64"/>
          </right>
          <top style="thin">
            <color indexed="64"/>
          </top>
          <bottom style="thin">
            <color indexed="64"/>
          </bottom>
        </border>
      </ndxf>
    </rcc>
    <rcc rId="0" sId="3" dxf="1">
      <nc r="I197" t="inlineStr">
        <is>
          <t>Q4</t>
        </is>
      </nc>
      <ndxf>
        <font>
          <sz val="11"/>
          <color rgb="FF006100"/>
          <name val="Calibri"/>
          <family val="2"/>
          <charset val="238"/>
          <scheme val="none"/>
        </font>
        <alignment horizontal="right" vertical="top"/>
        <border outline="0">
          <right style="thin">
            <color indexed="64"/>
          </right>
          <top style="thin">
            <color indexed="64"/>
          </top>
          <bottom style="thin">
            <color indexed="64"/>
          </bottom>
        </border>
      </ndxf>
    </rcc>
    <rcc rId="0" sId="3" dxf="1">
      <nc r="J197">
        <v>2025</v>
      </nc>
      <ndxf>
        <font>
          <sz val="11"/>
          <color rgb="FF006100"/>
          <name val="Calibri"/>
          <family val="2"/>
          <charset val="238"/>
          <scheme val="none"/>
        </font>
        <alignment horizontal="right" vertical="top"/>
        <border outline="0">
          <right style="thin">
            <color indexed="64"/>
          </right>
          <top style="thin">
            <color indexed="64"/>
          </top>
          <bottom style="thin">
            <color indexed="64"/>
          </bottom>
        </border>
      </ndxf>
    </rcc>
    <rcc rId="0" sId="3" dxf="1">
      <nc r="K197" t="inlineStr">
        <is>
          <t>Ministry of Labour and Social Affairs, registration of applicants/beneficiaries probably in MS2014+</t>
        </is>
      </nc>
      <ndxf>
        <font>
          <sz val="11"/>
          <color rgb="FF006100"/>
          <name val="Calibri"/>
          <family val="2"/>
          <charset val="238"/>
          <scheme val="none"/>
        </font>
        <border outline="0">
          <right style="thin">
            <color indexed="64"/>
          </right>
          <top style="thin">
            <color indexed="64"/>
          </top>
          <bottom style="thin">
            <color indexed="64"/>
          </bottom>
        </border>
      </ndxf>
    </rcc>
    <rcc rId="0" sId="3" dxf="1">
      <nc r="L197" t="inlineStr">
        <is>
          <t>Ministry of Labour and Social Affairs</t>
        </is>
      </nc>
      <ndxf>
        <font>
          <sz val="11"/>
          <color rgb="FF006100"/>
          <name val="Calibri"/>
          <family val="2"/>
          <charset val="238"/>
          <scheme val="none"/>
        </font>
        <border outline="0">
          <right style="thin">
            <color indexed="64"/>
          </right>
          <top style="thin">
            <color indexed="64"/>
          </top>
          <bottom style="thin">
            <color indexed="64"/>
          </bottom>
        </border>
      </ndxf>
    </rcc>
    <rcc rId="0" sId="3" dxf="1">
      <nc r="M197" t="inlineStr">
        <is>
          <t>At least 94 facilities shall be created, of which at least 42 facilities shall be renovated achieving on average either at least 30% primary energy savings or at least 30% reduction of direct and indirect greenhouse gas emission and at least 32 shall be new constructions with primary energy demand at least 20% below the nearly zero-energy buildings requirement.
Furthermore, the call(s) for projects fulfilling this target shall require one or more of the following: 
•	Projects shall be new constructions with primary energy demand at least 20% below the nearly zero-energy buildings requirement.; 
•	Projects shall be renovations achieving on average either at least 30% primary energy savings or at least 30% reduction of direct and indirect greenhouse gas emissions.
•	Projects shall be other energy efficiency renovations. 
The call(s) shall also require that the projects ensure progress towards deinstitutionalisation of persons with disabilities in line with the UN Convention on the Rights of Persons with Disabilities, in particular the principles of independent living and inclusion in the community, notably freedom of choice of where and with whom to live, control over daily activities and access to services in the community.</t>
        </is>
      </nc>
      <ndxf>
        <font>
          <sz val="11"/>
          <color rgb="FF006100"/>
          <name val="Calibri"/>
          <family val="2"/>
          <charset val="238"/>
          <scheme val="none"/>
        </font>
        <alignment vertical="top" wrapText="1"/>
        <border outline="0">
          <right style="thin">
            <color indexed="64"/>
          </right>
          <top style="thin">
            <color indexed="64"/>
          </top>
          <bottom style="thin">
            <color indexed="64"/>
          </bottom>
        </border>
      </ndxf>
    </rcc>
    <rcc rId="0" sId="3" dxf="1">
      <nc r="N197" t="inlineStr">
        <is>
          <t>Early refinement of construction projects and selection of suppliers.Sufficient preparedness of project projects.Timely preparation of building documentation, clearance of necessary approvals, selection of contractors and actual timely implementation.</t>
        </is>
      </nc>
      <ndxf>
        <font>
          <sz val="11"/>
          <color rgb="FF006100"/>
          <name val="Calibri"/>
          <family val="2"/>
          <charset val="238"/>
          <scheme val="none"/>
        </font>
        <border outline="0">
          <right style="thin">
            <color indexed="64"/>
          </right>
          <top style="thin">
            <color indexed="64"/>
          </top>
          <bottom style="thin">
            <color indexed="64"/>
          </bottom>
        </border>
      </ndxf>
    </rcc>
    <rcc rId="0" sId="3" dxf="1">
      <nc r="O197" t="inlineStr">
        <is>
          <t>approval of project implementation reports, on-the-spot checks</t>
        </is>
      </nc>
      <ndxf>
        <font>
          <sz val="11"/>
          <color rgb="FF006100"/>
          <name val="Calibri"/>
          <family val="2"/>
          <charset val="238"/>
          <scheme val="none"/>
        </font>
        <border outline="0">
          <top style="thin">
            <color indexed="64"/>
          </top>
          <bottom style="thin">
            <color indexed="64"/>
          </bottom>
        </border>
      </ndxf>
    </rcc>
    <rfmt sheetId="3" sqref="P197" start="0" length="0">
      <dxf>
        <font>
          <sz val="11"/>
          <color rgb="FF000000"/>
          <name val="Calibri"/>
          <family val="2"/>
          <charset val="238"/>
          <scheme val="none"/>
        </font>
      </dxf>
    </rfmt>
  </rrc>
  <rrc rId="1190" sId="3" ref="A200:XFD200" action="deleteRow">
    <rfmt sheetId="3" xfDxf="1" sqref="A200:XFD200" start="0" length="0">
      <dxf>
        <font>
          <color theme="9" tint="-0.499984740745262"/>
        </font>
        <fill>
          <patternFill patternType="solid">
            <bgColor rgb="FFFF0000"/>
          </patternFill>
        </fill>
      </dxf>
    </rfmt>
    <rcc rId="0" sId="3" dxf="1">
      <nc r="A200">
        <v>197</v>
      </nc>
      <ndxf>
        <font>
          <color theme="9" tint="-0.499984740745262"/>
        </font>
        <alignment horizontal="center" vertical="top"/>
        <border outline="0">
          <left style="thin">
            <color indexed="64"/>
          </left>
          <right style="thin">
            <color indexed="64"/>
          </right>
        </border>
      </ndxf>
    </rcc>
    <rcc rId="0" sId="3" dxf="1">
      <nc r="B200" t="inlineStr">
        <is>
          <t>18 - 3.3 Modernisation of employment services and labour market development - 3.3.3 Development and modernisation of social care infrastructure</t>
        </is>
      </nc>
      <ndxf>
        <font>
          <color theme="9" tint="-0.499984740745262"/>
        </font>
        <border outline="0">
          <right style="thin">
            <color indexed="64"/>
          </right>
        </border>
      </ndxf>
    </rcc>
    <rcc rId="0" sId="3" dxf="1">
      <nc r="C200" t="inlineStr">
        <is>
          <t>Target</t>
        </is>
      </nc>
      <ndxf>
        <font>
          <color theme="9" tint="-0.499984740745262"/>
        </font>
        <border outline="0">
          <right style="thin">
            <color indexed="64"/>
          </right>
        </border>
      </ndxf>
    </rcc>
    <rcc rId="0" sId="3" dxf="1">
      <nc r="D200" t="inlineStr">
        <is>
          <t>T2: Number of low-emission vehicles purchased for social prevention, counseling and home-care services</t>
        </is>
      </nc>
      <ndxf>
        <font>
          <color theme="9" tint="-0.499984740745262"/>
        </font>
        <border outline="0">
          <right style="thin">
            <color indexed="64"/>
          </right>
          <top style="thin">
            <color indexed="64"/>
          </top>
          <bottom style="thin">
            <color indexed="64"/>
          </bottom>
        </border>
      </ndxf>
    </rcc>
    <rcc rId="0" sId="3" dxf="1">
      <nc r="E200" t="inlineStr">
        <is>
          <t> </t>
        </is>
      </nc>
      <ndxf>
        <font>
          <color theme="9" tint="-0.499984740745262"/>
        </font>
        <border outline="0">
          <right style="thin">
            <color indexed="64"/>
          </right>
        </border>
      </ndxf>
    </rcc>
    <rcc rId="0" sId="3" dxf="1">
      <nc r="F200" t="inlineStr">
        <is>
          <t xml:space="preserve">Number </t>
        </is>
      </nc>
      <ndxf>
        <font>
          <color theme="9" tint="-0.499984740745262"/>
        </font>
        <border outline="0">
          <right style="thin">
            <color indexed="64"/>
          </right>
        </border>
      </ndxf>
    </rcc>
    <rcc rId="0" sId="3" dxf="1">
      <nc r="G200">
        <v>120</v>
      </nc>
      <ndxf>
        <font>
          <color theme="9" tint="-0.499984740745262"/>
        </font>
        <border outline="0">
          <right style="thin">
            <color indexed="64"/>
          </right>
        </border>
      </ndxf>
    </rcc>
    <rcc rId="0" sId="3" dxf="1">
      <nc r="H200">
        <v>372</v>
      </nc>
      <ndxf>
        <font>
          <color theme="9" tint="-0.499984740745262"/>
        </font>
        <alignment horizontal="right" vertical="top"/>
        <border outline="0">
          <right style="thin">
            <color indexed="64"/>
          </right>
        </border>
      </ndxf>
    </rcc>
    <rcc rId="0" sId="3" dxf="1">
      <nc r="I200" t="inlineStr">
        <is>
          <t>Q2</t>
        </is>
      </nc>
      <ndxf>
        <font>
          <color theme="9" tint="-0.499984740745262"/>
        </font>
        <alignment horizontal="right" vertical="top"/>
        <border outline="0">
          <right style="thin">
            <color indexed="64"/>
          </right>
        </border>
      </ndxf>
    </rcc>
    <rcc rId="0" sId="3" dxf="1">
      <nc r="J200">
        <v>2025</v>
      </nc>
      <ndxf>
        <font>
          <color theme="9" tint="-0.499984740745262"/>
        </font>
        <alignment horizontal="right" vertical="top"/>
        <border outline="0">
          <right style="thin">
            <color indexed="64"/>
          </right>
        </border>
      </ndxf>
    </rcc>
    <rcc rId="0" sId="3" dxf="1">
      <nc r="K200" t="inlineStr">
        <is>
          <t>Ministry of Labour and Social Affairs, registration of applicants/beneficiaries probably in MS2014+</t>
        </is>
      </nc>
      <ndxf>
        <font>
          <color theme="9" tint="-0.499984740745262"/>
        </font>
        <border outline="0">
          <right style="thin">
            <color indexed="64"/>
          </right>
        </border>
      </ndxf>
    </rcc>
    <rcc rId="0" sId="3" dxf="1">
      <nc r="L200" t="inlineStr">
        <is>
          <t>Ministry of Labour and Social Affairs</t>
        </is>
      </nc>
      <ndxf>
        <font>
          <color theme="9" tint="-0.499984740745262"/>
        </font>
        <border outline="0">
          <right style="thin">
            <color indexed="64"/>
          </right>
        </border>
      </ndxf>
    </rcc>
    <rcc rId="0" sId="3" dxf="1">
      <nc r="M200" t="inlineStr">
        <is>
          <t>At least 251 low-emission vehicles shall be purchased, of which: 
•	at least 100 battery-electric cars 
•	at most 151 plug-in hybrid cars</t>
        </is>
      </nc>
      <ndxf>
        <font>
          <color theme="9" tint="-0.499984740745262"/>
        </font>
        <alignment vertical="top" wrapText="1"/>
        <border outline="0">
          <right style="thin">
            <color indexed="64"/>
          </right>
        </border>
      </ndxf>
    </rcc>
    <rcc rId="0" sId="3" dxf="1">
      <nc r="N200" t="inlineStr">
        <is>
          <t xml:space="preserve">lack of cars on the market, suitable for use in social services
small network of charging stations </t>
        </is>
      </nc>
      <ndxf>
        <font>
          <color theme="9" tint="-0.499984740745262"/>
        </font>
        <border outline="0">
          <right style="thin">
            <color indexed="64"/>
          </right>
        </border>
      </ndxf>
    </rcc>
    <rcc rId="0" sId="3" dxf="1">
      <nc r="O200" t="inlineStr">
        <is>
          <t>approval of project implementation reports, on-the-spot checks</t>
        </is>
      </nc>
      <ndxf>
        <font>
          <color theme="9" tint="-0.499984740745262"/>
        </font>
      </ndxf>
    </rcc>
    <rfmt sheetId="3" sqref="P200" start="0" length="0">
      <dxf>
        <font>
          <color theme="9" tint="-0.499984740745262"/>
        </font>
      </dxf>
    </rfmt>
  </rrc>
  <rrc rId="1191" sId="3" ref="A203:XFD203" action="deleteRow">
    <rfmt sheetId="3" xfDxf="1" sqref="A203:XFD203" start="0" length="0">
      <dxf>
        <font>
          <color theme="9" tint="-0.499984740745262"/>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203">
        <v>277</v>
      </nc>
      <ndxf>
        <font>
          <color theme="9" tint="-0.499984740745262"/>
        </font>
        <alignment horizontal="center" vertical="top"/>
      </ndxf>
    </rcc>
    <rcc rId="0" sId="3" dxf="1">
      <nc r="B203" t="inlineStr">
        <is>
          <t>18 - 3.3 Modernisation of employment services and labour market development - 3.3.4 Development and modernisation of children social care infrastructure</t>
        </is>
      </nc>
      <ndxf>
        <font>
          <color theme="9" tint="-0.499984740745262"/>
        </font>
      </ndxf>
    </rcc>
    <rcc rId="0" sId="3" s="1" dxf="1">
      <nc r="C203" t="inlineStr">
        <is>
          <t>Target</t>
        </is>
      </nc>
      <ndxf/>
    </rcc>
    <rcc rId="0" sId="3" dxf="1">
      <nc r="D203" t="inlineStr">
        <is>
          <t>Housing area for children at risk acquired – 1st batch</t>
        </is>
      </nc>
      <ndxf>
        <font>
          <color theme="9" tint="-0.499984740745262"/>
        </font>
        <border outline="0">
          <left/>
        </border>
      </ndxf>
    </rcc>
    <rfmt sheetId="3" s="1" sqref="E203" start="0" length="0">
      <dxf>
        <alignment vertical="top"/>
      </dxf>
    </rfmt>
    <rcc rId="0" sId="3" s="1" dxf="1">
      <nc r="F203" t="inlineStr">
        <is>
          <t>Housing units</t>
        </is>
      </nc>
      <ndxf/>
    </rcc>
    <rcc rId="0" sId="3" s="1" dxf="1" numFmtId="4">
      <nc r="G203">
        <v>0</v>
      </nc>
      <ndxf>
        <numFmt numFmtId="3" formatCode="#,##0"/>
        <alignment vertical="top"/>
      </ndxf>
    </rcc>
    <rcc rId="0" sId="3" s="1" dxf="1">
      <nc r="H203" t="inlineStr">
        <is>
          <t>1800m2</t>
        </is>
      </nc>
      <ndxf>
        <numFmt numFmtId="3" formatCode="#,##0"/>
        <alignment horizontal="right" vertical="top"/>
      </ndxf>
    </rcc>
    <rcc rId="0" sId="3" s="1" dxf="1">
      <nc r="I203" t="inlineStr">
        <is>
          <t>Q1</t>
        </is>
      </nc>
      <ndxf>
        <alignment horizontal="right"/>
      </ndxf>
    </rcc>
    <rcc rId="0" sId="3" s="1" dxf="1">
      <nc r="J203">
        <v>2025</v>
      </nc>
      <ndxf>
        <alignment horizontal="right"/>
      </ndxf>
    </rcc>
    <rcc rId="0" sId="3" s="1" dxf="1">
      <nc r="K203" t="inlineStr">
        <is>
          <t>Collection of Laws</t>
        </is>
      </nc>
      <ndxf>
        <alignment horizontal="right" vertical="top"/>
      </ndxf>
    </rcc>
    <rcc rId="0" sId="3" s="1" dxf="1">
      <nc r="L203" t="inlineStr">
        <is>
          <t>Ministry of Labour and Social Affairs</t>
        </is>
      </nc>
      <ndxf>
        <alignment horizontal="left" vertical="top"/>
      </ndxf>
    </rcc>
    <rcc rId="0" sId="3" s="1" dxf="1">
      <nc r="M203" t="inlineStr">
        <is>
          <t xml:space="preserve">At least 1800m2 of housing area shall be acquired as housing for children at risk in line with the call(s) for projects in milestone 274 or another call fulfilling the same requirements.
</t>
        </is>
      </nc>
      <ndxf>
        <alignment horizontal="left" vertical="top" wrapText="1"/>
      </ndxf>
    </rcc>
    <rcc rId="0" sId="3" s="1" dxf="1">
      <nc r="N203" t="inlineStr">
        <is>
          <t>Political situation
Delays in the legislative process, political decisions</t>
        </is>
      </nc>
      <ndxf>
        <alignment horizontal="right" vertical="top"/>
      </ndxf>
    </rcc>
    <rcc rId="0" sId="3" s="1" dxf="1">
      <nc r="O203" t="inlineStr">
        <is>
          <t>approving reports on the legislative process</t>
        </is>
      </nc>
      <ndxf>
        <alignment horizontal="right" vertical="top"/>
        <border outline="0">
          <right/>
        </border>
      </ndxf>
    </rcc>
    <rfmt sheetId="3" sqref="P203" start="0" length="0">
      <dxf>
        <font>
          <color theme="9" tint="-0.499984740745262"/>
        </font>
        <border outline="0">
          <left/>
          <right/>
          <top/>
          <bottom/>
        </border>
      </dxf>
    </rfmt>
    <rfmt sheetId="3" sqref="Q203" start="0" length="0">
      <dxf>
        <border outline="0">
          <left/>
          <right/>
          <top/>
          <bottom/>
        </border>
      </dxf>
    </rfmt>
    <rfmt sheetId="3" sqref="R203" start="0" length="0">
      <dxf>
        <border outline="0">
          <left/>
          <right/>
          <top/>
          <bottom/>
        </border>
      </dxf>
    </rfmt>
    <rfmt sheetId="3" sqref="S203" start="0" length="0">
      <dxf>
        <border outline="0">
          <left/>
          <right/>
          <top/>
          <bottom/>
        </border>
      </dxf>
    </rfmt>
    <rfmt sheetId="3" sqref="T203" start="0" length="0">
      <dxf>
        <border outline="0">
          <left/>
          <right/>
          <top/>
          <bottom/>
        </border>
      </dxf>
    </rfmt>
    <rfmt sheetId="3" sqref="U203" start="0" length="0">
      <dxf>
        <border outline="0">
          <left/>
          <right/>
          <top/>
          <bottom/>
        </border>
      </dxf>
    </rfmt>
    <rfmt sheetId="3" sqref="V203" start="0" length="0">
      <dxf>
        <border outline="0">
          <left/>
          <right/>
          <top/>
          <bottom/>
        </border>
      </dxf>
    </rfmt>
    <rfmt sheetId="3" sqref="W203" start="0" length="0">
      <dxf>
        <border outline="0">
          <left/>
          <right/>
          <top/>
          <bottom/>
        </border>
      </dxf>
    </rfmt>
    <rfmt sheetId="3" sqref="X203" start="0" length="0">
      <dxf>
        <border outline="0">
          <left/>
          <right/>
          <top/>
          <bottom/>
        </border>
      </dxf>
    </rfmt>
    <rfmt sheetId="3" sqref="Y203" start="0" length="0">
      <dxf>
        <border outline="0">
          <left/>
          <right/>
          <top/>
          <bottom/>
        </border>
      </dxf>
    </rfmt>
    <rfmt sheetId="3" sqref="Z203" start="0" length="0">
      <dxf>
        <border outline="0">
          <left/>
          <right/>
          <top/>
          <bottom/>
        </border>
      </dxf>
    </rfmt>
    <rfmt sheetId="3" sqref="AA203" start="0" length="0">
      <dxf>
        <border outline="0">
          <left/>
          <right/>
          <top/>
          <bottom/>
        </border>
      </dxf>
    </rfmt>
    <rfmt sheetId="3" sqref="AB203" start="0" length="0">
      <dxf>
        <border outline="0">
          <left/>
          <right/>
          <top/>
          <bottom/>
        </border>
      </dxf>
    </rfmt>
    <rfmt sheetId="3" sqref="AC203" start="0" length="0">
      <dxf>
        <border outline="0">
          <left/>
          <right/>
          <top/>
          <bottom/>
        </border>
      </dxf>
    </rfmt>
    <rfmt sheetId="3" sqref="AD203" start="0" length="0">
      <dxf>
        <border outline="0">
          <left/>
          <right/>
          <top/>
          <bottom/>
        </border>
      </dxf>
    </rfmt>
    <rfmt sheetId="3" sqref="AE203" start="0" length="0">
      <dxf>
        <border outline="0">
          <left/>
          <right/>
          <top/>
          <bottom/>
        </border>
      </dxf>
    </rfmt>
    <rfmt sheetId="3" sqref="AF203" start="0" length="0">
      <dxf>
        <border outline="0">
          <left/>
          <right/>
          <top/>
          <bottom/>
        </border>
      </dxf>
    </rfmt>
    <rfmt sheetId="3" sqref="AG203" start="0" length="0">
      <dxf>
        <border outline="0">
          <left/>
          <right/>
          <top/>
          <bottom/>
        </border>
      </dxf>
    </rfmt>
    <rfmt sheetId="3" sqref="AH203" start="0" length="0">
      <dxf>
        <border outline="0">
          <left/>
          <right/>
          <top/>
          <bottom/>
        </border>
      </dxf>
    </rfmt>
    <rfmt sheetId="3" sqref="AI203" start="0" length="0">
      <dxf>
        <border outline="0">
          <left/>
          <right/>
          <top/>
          <bottom/>
        </border>
      </dxf>
    </rfmt>
    <rfmt sheetId="3" sqref="AJ203" start="0" length="0">
      <dxf>
        <border outline="0">
          <left/>
          <right/>
          <top/>
          <bottom/>
        </border>
      </dxf>
    </rfmt>
    <rfmt sheetId="3" sqref="AK203" start="0" length="0">
      <dxf>
        <border outline="0">
          <left/>
          <right/>
          <top/>
          <bottom/>
        </border>
      </dxf>
    </rfmt>
    <rfmt sheetId="3" sqref="AL203" start="0" length="0">
      <dxf>
        <border outline="0">
          <left/>
          <right/>
          <top/>
          <bottom/>
        </border>
      </dxf>
    </rfmt>
    <rfmt sheetId="3" sqref="AM203" start="0" length="0">
      <dxf>
        <border outline="0">
          <left/>
          <right/>
          <top/>
          <bottom/>
        </border>
      </dxf>
    </rfmt>
    <rfmt sheetId="3" sqref="AN203" start="0" length="0">
      <dxf>
        <border outline="0">
          <left/>
          <right/>
          <top/>
          <bottom/>
        </border>
      </dxf>
    </rfmt>
    <rfmt sheetId="3" sqref="AO203" start="0" length="0">
      <dxf>
        <border outline="0">
          <left/>
          <right/>
          <top/>
          <bottom/>
        </border>
      </dxf>
    </rfmt>
    <rfmt sheetId="3" sqref="AP203" start="0" length="0">
      <dxf>
        <border outline="0">
          <left/>
          <right/>
          <top/>
          <bottom/>
        </border>
      </dxf>
    </rfmt>
    <rfmt sheetId="3" sqref="AQ203" start="0" length="0">
      <dxf>
        <border outline="0">
          <left/>
          <right/>
          <top/>
          <bottom/>
        </border>
      </dxf>
    </rfmt>
    <rfmt sheetId="3" sqref="AR203" start="0" length="0">
      <dxf>
        <border outline="0">
          <left/>
          <right/>
          <top/>
          <bottom/>
        </border>
      </dxf>
    </rfmt>
    <rfmt sheetId="3" sqref="AS203" start="0" length="0">
      <dxf>
        <border outline="0">
          <left/>
          <right/>
          <top/>
          <bottom/>
        </border>
      </dxf>
    </rfmt>
    <rfmt sheetId="3" sqref="AT203" start="0" length="0">
      <dxf>
        <border outline="0">
          <left/>
          <right/>
          <top/>
          <bottom/>
        </border>
      </dxf>
    </rfmt>
    <rfmt sheetId="3" sqref="AU203" start="0" length="0">
      <dxf>
        <border outline="0">
          <left/>
          <right/>
          <top/>
          <bottom/>
        </border>
      </dxf>
    </rfmt>
    <rfmt sheetId="3" sqref="AV203" start="0" length="0">
      <dxf>
        <border outline="0">
          <left/>
          <right/>
          <top/>
          <bottom/>
        </border>
      </dxf>
    </rfmt>
    <rfmt sheetId="3" sqref="AW203" start="0" length="0">
      <dxf>
        <border outline="0">
          <left/>
          <right/>
          <top/>
          <bottom/>
        </border>
      </dxf>
    </rfmt>
    <rfmt sheetId="3" sqref="AX203" start="0" length="0">
      <dxf>
        <border outline="0">
          <left/>
          <right/>
          <top/>
          <bottom/>
        </border>
      </dxf>
    </rfmt>
    <rfmt sheetId="3" sqref="AY203" start="0" length="0">
      <dxf>
        <border outline="0">
          <left/>
          <right/>
          <top/>
          <bottom/>
        </border>
      </dxf>
    </rfmt>
    <rfmt sheetId="3" sqref="AZ203" start="0" length="0">
      <dxf>
        <border outline="0">
          <left/>
          <right/>
          <top/>
          <bottom/>
        </border>
      </dxf>
    </rfmt>
    <rfmt sheetId="3" sqref="BA203" start="0" length="0">
      <dxf>
        <border outline="0">
          <left/>
          <right/>
          <top/>
          <bottom/>
        </border>
      </dxf>
    </rfmt>
    <rfmt sheetId="3" sqref="BB203" start="0" length="0">
      <dxf>
        <border outline="0">
          <left/>
          <right/>
          <top/>
          <bottom/>
        </border>
      </dxf>
    </rfmt>
    <rfmt sheetId="3" sqref="BC203" start="0" length="0">
      <dxf>
        <border outline="0">
          <left/>
          <right/>
          <top/>
          <bottom/>
        </border>
      </dxf>
    </rfmt>
    <rfmt sheetId="3" sqref="BD203" start="0" length="0">
      <dxf>
        <border outline="0">
          <left/>
          <right/>
          <top/>
          <bottom/>
        </border>
      </dxf>
    </rfmt>
    <rfmt sheetId="3" sqref="BE203" start="0" length="0">
      <dxf>
        <border outline="0">
          <left/>
          <right/>
          <top/>
          <bottom/>
        </border>
      </dxf>
    </rfmt>
    <rfmt sheetId="3" sqref="BF203" start="0" length="0">
      <dxf>
        <border outline="0">
          <left/>
          <right/>
          <top/>
          <bottom/>
        </border>
      </dxf>
    </rfmt>
    <rfmt sheetId="3" sqref="BG203" start="0" length="0">
      <dxf>
        <border outline="0">
          <left/>
          <right/>
          <top/>
          <bottom/>
        </border>
      </dxf>
    </rfmt>
    <rfmt sheetId="3" sqref="BH203" start="0" length="0">
      <dxf>
        <border outline="0">
          <left/>
          <right/>
          <top/>
          <bottom/>
        </border>
      </dxf>
    </rfmt>
    <rfmt sheetId="3" sqref="BI203" start="0" length="0">
      <dxf>
        <border outline="0">
          <left/>
          <right/>
          <top/>
          <bottom/>
        </border>
      </dxf>
    </rfmt>
    <rfmt sheetId="3" sqref="BJ203" start="0" length="0">
      <dxf>
        <border outline="0">
          <left/>
          <right/>
          <top/>
          <bottom/>
        </border>
      </dxf>
    </rfmt>
    <rfmt sheetId="3" sqref="BK203" start="0" length="0">
      <dxf>
        <border outline="0">
          <left/>
          <right/>
          <top/>
          <bottom/>
        </border>
      </dxf>
    </rfmt>
    <rfmt sheetId="3" sqref="BL203" start="0" length="0">
      <dxf>
        <border outline="0">
          <left/>
          <right/>
          <top/>
          <bottom/>
        </border>
      </dxf>
    </rfmt>
    <rfmt sheetId="3" sqref="BM203" start="0" length="0">
      <dxf>
        <border outline="0">
          <left/>
          <right/>
          <top/>
          <bottom/>
        </border>
      </dxf>
    </rfmt>
    <rfmt sheetId="3" sqref="BN203" start="0" length="0">
      <dxf>
        <border outline="0">
          <left/>
          <right/>
          <top/>
          <bottom/>
        </border>
      </dxf>
    </rfmt>
    <rfmt sheetId="3" sqref="BO203" start="0" length="0">
      <dxf>
        <border outline="0">
          <left/>
          <right/>
          <top/>
          <bottom/>
        </border>
      </dxf>
    </rfmt>
    <rfmt sheetId="3" sqref="BP203" start="0" length="0">
      <dxf>
        <border outline="0">
          <left/>
          <right/>
          <top/>
          <bottom/>
        </border>
      </dxf>
    </rfmt>
    <rfmt sheetId="3" sqref="BQ203" start="0" length="0">
      <dxf>
        <border outline="0">
          <left/>
          <right/>
          <top/>
          <bottom/>
        </border>
      </dxf>
    </rfmt>
    <rfmt sheetId="3" sqref="BR203" start="0" length="0">
      <dxf>
        <border outline="0">
          <left/>
          <right/>
          <top/>
          <bottom/>
        </border>
      </dxf>
    </rfmt>
    <rfmt sheetId="3" sqref="BS203" start="0" length="0">
      <dxf>
        <border outline="0">
          <left/>
          <right/>
          <top/>
          <bottom/>
        </border>
      </dxf>
    </rfmt>
    <rfmt sheetId="3" sqref="BT203" start="0" length="0">
      <dxf>
        <border outline="0">
          <left/>
          <right/>
          <top/>
          <bottom/>
        </border>
      </dxf>
    </rfmt>
    <rfmt sheetId="3" sqref="BU203" start="0" length="0">
      <dxf>
        <border outline="0">
          <left/>
          <right/>
          <top/>
          <bottom/>
        </border>
      </dxf>
    </rfmt>
    <rfmt sheetId="3" sqref="BV203" start="0" length="0">
      <dxf>
        <border outline="0">
          <left/>
          <right/>
          <top/>
          <bottom/>
        </border>
      </dxf>
    </rfmt>
    <rfmt sheetId="3" sqref="BW203" start="0" length="0">
      <dxf>
        <border outline="0">
          <left/>
          <right/>
          <top/>
          <bottom/>
        </border>
      </dxf>
    </rfmt>
    <rfmt sheetId="3" sqref="BX203" start="0" length="0">
      <dxf>
        <border outline="0">
          <left/>
          <right/>
          <top/>
          <bottom/>
        </border>
      </dxf>
    </rfmt>
    <rfmt sheetId="3" sqref="BY203" start="0" length="0">
      <dxf>
        <border outline="0">
          <left/>
          <right/>
          <top/>
          <bottom/>
        </border>
      </dxf>
    </rfmt>
    <rfmt sheetId="3" sqref="BZ203" start="0" length="0">
      <dxf>
        <border outline="0">
          <left/>
          <right/>
          <top/>
          <bottom/>
        </border>
      </dxf>
    </rfmt>
    <rfmt sheetId="3" sqref="CA203" start="0" length="0">
      <dxf>
        <border outline="0">
          <left/>
          <right/>
          <top/>
          <bottom/>
        </border>
      </dxf>
    </rfmt>
    <rfmt sheetId="3" sqref="CB203" start="0" length="0">
      <dxf>
        <border outline="0">
          <left/>
          <right/>
          <top/>
          <bottom/>
        </border>
      </dxf>
    </rfmt>
    <rfmt sheetId="3" sqref="CC203" start="0" length="0">
      <dxf>
        <border outline="0">
          <left/>
          <right/>
          <top/>
          <bottom/>
        </border>
      </dxf>
    </rfmt>
    <rfmt sheetId="3" sqref="CD203" start="0" length="0">
      <dxf>
        <border outline="0">
          <left/>
          <right/>
          <top/>
          <bottom/>
        </border>
      </dxf>
    </rfmt>
    <rfmt sheetId="3" sqref="CE203" start="0" length="0">
      <dxf>
        <border outline="0">
          <left/>
          <right/>
          <top/>
          <bottom/>
        </border>
      </dxf>
    </rfmt>
    <rfmt sheetId="3" sqref="CF203" start="0" length="0">
      <dxf>
        <border outline="0">
          <left/>
          <right/>
          <top/>
          <bottom/>
        </border>
      </dxf>
    </rfmt>
    <rfmt sheetId="3" sqref="CG203" start="0" length="0">
      <dxf>
        <border outline="0">
          <left/>
          <right/>
          <top/>
          <bottom/>
        </border>
      </dxf>
    </rfmt>
    <rfmt sheetId="3" sqref="CH203" start="0" length="0">
      <dxf>
        <border outline="0">
          <left/>
          <right/>
          <top/>
          <bottom/>
        </border>
      </dxf>
    </rfmt>
    <rfmt sheetId="3" sqref="CI203" start="0" length="0">
      <dxf>
        <border outline="0">
          <left/>
          <right/>
          <top/>
          <bottom/>
        </border>
      </dxf>
    </rfmt>
    <rfmt sheetId="3" sqref="CJ203" start="0" length="0">
      <dxf>
        <border outline="0">
          <left/>
          <right/>
          <top/>
          <bottom/>
        </border>
      </dxf>
    </rfmt>
    <rfmt sheetId="3" sqref="CK203" start="0" length="0">
      <dxf>
        <border outline="0">
          <left/>
          <right/>
          <top/>
          <bottom/>
        </border>
      </dxf>
    </rfmt>
    <rfmt sheetId="3" sqref="CL203" start="0" length="0">
      <dxf>
        <border outline="0">
          <left/>
          <right/>
          <top/>
          <bottom/>
        </border>
      </dxf>
    </rfmt>
    <rfmt sheetId="3" sqref="CM203" start="0" length="0">
      <dxf>
        <border outline="0">
          <left/>
          <right/>
          <top/>
          <bottom/>
        </border>
      </dxf>
    </rfmt>
    <rfmt sheetId="3" sqref="CN203" start="0" length="0">
      <dxf>
        <border outline="0">
          <left/>
          <right/>
          <top/>
          <bottom/>
        </border>
      </dxf>
    </rfmt>
    <rfmt sheetId="3" sqref="CO203" start="0" length="0">
      <dxf>
        <border outline="0">
          <left/>
          <right/>
          <top/>
          <bottom/>
        </border>
      </dxf>
    </rfmt>
    <rfmt sheetId="3" sqref="CP203" start="0" length="0">
      <dxf>
        <border outline="0">
          <left/>
          <right/>
          <top/>
          <bottom/>
        </border>
      </dxf>
    </rfmt>
    <rfmt sheetId="3" sqref="CQ203" start="0" length="0">
      <dxf>
        <border outline="0">
          <left/>
          <right/>
          <top/>
          <bottom/>
        </border>
      </dxf>
    </rfmt>
    <rfmt sheetId="3" sqref="CR203" start="0" length="0">
      <dxf>
        <border outline="0">
          <left/>
        </border>
      </dxf>
    </rfmt>
  </rrc>
  <rrc rId="1192" sId="3" ref="A204:XFD204" action="deleteRow">
    <rfmt sheetId="3" xfDxf="1" sqref="A204:XFD204" start="0" length="0">
      <dxf>
        <font>
          <color theme="9" tint="-0.499984740745262"/>
        </font>
        <fill>
          <patternFill patternType="solid">
            <bgColor rgb="FFFF0000"/>
          </patternFill>
        </fill>
        <border outline="0">
          <left style="thin">
            <color indexed="64"/>
          </left>
          <right style="thin">
            <color indexed="64"/>
          </right>
          <top style="thin">
            <color indexed="64"/>
          </top>
          <bottom style="thin">
            <color indexed="64"/>
          </bottom>
        </border>
      </dxf>
    </rfmt>
    <rcc rId="0" sId="3" dxf="1">
      <nc r="A204">
        <v>279</v>
      </nc>
      <ndxf>
        <alignment horizontal="center" vertical="center"/>
      </ndxf>
    </rcc>
    <rcc rId="0" sId="3" dxf="1">
      <nc r="B204" t="inlineStr">
        <is>
          <t>18 - 3.3 Modernisation of employment services and labour market development - 3.3.4 Development and modernisation of children social care infrastructure</t>
        </is>
      </nc>
      <ndxf>
        <font>
          <color theme="9" tint="-0.499984740745262"/>
        </font>
      </ndxf>
    </rcc>
    <rcc rId="0" sId="3">
      <nc r="C204" t="inlineStr">
        <is>
          <t>Target</t>
        </is>
      </nc>
    </rcc>
    <rcc rId="0" sId="3" dxf="1">
      <nc r="D204" t="inlineStr">
        <is>
          <t>Capacity of facilities for children at risk</t>
        </is>
      </nc>
      <ndxf>
        <font>
          <color theme="9" tint="-0.499984740745262"/>
        </font>
        <border outline="0">
          <left/>
        </border>
      </ndxf>
    </rcc>
    <rcc rId="0" sId="3">
      <nc r="F204" t="inlineStr">
        <is>
          <t>places</t>
        </is>
      </nc>
    </rcc>
    <rcc rId="0" sId="3">
      <nc r="G204">
        <v>0</v>
      </nc>
    </rcc>
    <rcc rId="0" sId="3">
      <nc r="H204">
        <v>237</v>
      </nc>
    </rcc>
    <rcc rId="0" sId="3" dxf="1">
      <nc r="I204" t="inlineStr">
        <is>
          <t>Q2</t>
        </is>
      </nc>
      <ndxf>
        <alignment horizontal="right" vertical="top"/>
      </ndxf>
    </rcc>
    <rcc rId="0" sId="3">
      <nc r="J204">
        <v>2026</v>
      </nc>
    </rcc>
    <rcc rId="0" sId="3" s="1" dxf="1">
      <nc r="K204" t="inlineStr">
        <is>
          <t>Ministry of Labour and Social Affairs, registration of applicants/beneficiaries probably in MS2014+</t>
        </is>
      </nc>
      <ndxf>
        <alignment horizontal="left" vertical="top"/>
      </ndxf>
    </rcc>
    <rcc rId="0" sId="3" s="1" dxf="1">
      <nc r="L204" t="inlineStr">
        <is>
          <t>Ministry of Labour and Social Affairs</t>
        </is>
      </nc>
      <ndxf>
        <alignment horizontal="left" vertical="top"/>
      </ndxf>
    </rcc>
    <rcc rId="0" sId="3" dxf="1">
      <nc r="M204" t="inlineStr">
        <is>
          <t>There shall be at least 237 places in the facilities for children at risk built or renovated in line with the call for projects in milestone 275 or another call fulfilling the same requirements. 
Out of the 237 places, at least 35% shall be renovated and achieve either at least 30% primary energy savings or at least 30% reduction of direct and indirect greenhouse gas emissions.</t>
        </is>
      </nc>
      <ndxf>
        <alignment vertical="top" wrapText="1"/>
      </ndxf>
    </rcc>
    <rfmt sheetId="3" sqref="O204" start="0" length="0">
      <dxf>
        <border outline="0">
          <right/>
        </border>
      </dxf>
    </rfmt>
    <rfmt sheetId="3" sqref="P204" start="0" length="0">
      <dxf>
        <border outline="0">
          <left/>
          <right/>
          <top/>
          <bottom/>
        </border>
      </dxf>
    </rfmt>
    <rfmt sheetId="3" sqref="Q204" start="0" length="0">
      <dxf>
        <border outline="0">
          <left/>
          <right/>
          <top/>
          <bottom/>
        </border>
      </dxf>
    </rfmt>
    <rfmt sheetId="3" sqref="R204" start="0" length="0">
      <dxf>
        <border outline="0">
          <left/>
          <right/>
          <top/>
          <bottom/>
        </border>
      </dxf>
    </rfmt>
    <rfmt sheetId="3" sqref="S204" start="0" length="0">
      <dxf>
        <border outline="0">
          <left/>
          <right/>
          <top/>
          <bottom/>
        </border>
      </dxf>
    </rfmt>
    <rfmt sheetId="3" sqref="T204" start="0" length="0">
      <dxf>
        <border outline="0">
          <left/>
          <right/>
          <top/>
          <bottom/>
        </border>
      </dxf>
    </rfmt>
    <rfmt sheetId="3" sqref="U204" start="0" length="0">
      <dxf>
        <border outline="0">
          <left/>
          <right/>
          <top/>
          <bottom/>
        </border>
      </dxf>
    </rfmt>
    <rfmt sheetId="3" sqref="V204" start="0" length="0">
      <dxf>
        <border outline="0">
          <left/>
          <right/>
          <top/>
          <bottom/>
        </border>
      </dxf>
    </rfmt>
    <rfmt sheetId="3" sqref="W204" start="0" length="0">
      <dxf>
        <border outline="0">
          <left/>
          <right/>
          <top/>
          <bottom/>
        </border>
      </dxf>
    </rfmt>
    <rfmt sheetId="3" sqref="X204" start="0" length="0">
      <dxf>
        <border outline="0">
          <left/>
          <right/>
          <top/>
          <bottom/>
        </border>
      </dxf>
    </rfmt>
    <rfmt sheetId="3" sqref="Y204" start="0" length="0">
      <dxf>
        <border outline="0">
          <left/>
          <right/>
          <top/>
          <bottom/>
        </border>
      </dxf>
    </rfmt>
    <rfmt sheetId="3" sqref="Z204" start="0" length="0">
      <dxf>
        <border outline="0">
          <left/>
          <right/>
          <top/>
          <bottom/>
        </border>
      </dxf>
    </rfmt>
    <rfmt sheetId="3" sqref="AA204" start="0" length="0">
      <dxf>
        <border outline="0">
          <left/>
          <right/>
          <top/>
          <bottom/>
        </border>
      </dxf>
    </rfmt>
    <rfmt sheetId="3" sqref="AB204" start="0" length="0">
      <dxf>
        <border outline="0">
          <left/>
          <right/>
          <top/>
          <bottom/>
        </border>
      </dxf>
    </rfmt>
    <rfmt sheetId="3" sqref="AC204" start="0" length="0">
      <dxf>
        <border outline="0">
          <left/>
          <right/>
          <top/>
          <bottom/>
        </border>
      </dxf>
    </rfmt>
    <rfmt sheetId="3" sqref="AD204" start="0" length="0">
      <dxf>
        <border outline="0">
          <left/>
          <right/>
          <top/>
          <bottom/>
        </border>
      </dxf>
    </rfmt>
    <rfmt sheetId="3" sqref="AE204" start="0" length="0">
      <dxf>
        <border outline="0">
          <left/>
          <right/>
          <top/>
          <bottom/>
        </border>
      </dxf>
    </rfmt>
    <rfmt sheetId="3" sqref="AF204" start="0" length="0">
      <dxf>
        <border outline="0">
          <left/>
          <right/>
          <top/>
          <bottom/>
        </border>
      </dxf>
    </rfmt>
    <rfmt sheetId="3" sqref="AG204" start="0" length="0">
      <dxf>
        <border outline="0">
          <left/>
          <right/>
          <top/>
          <bottom/>
        </border>
      </dxf>
    </rfmt>
    <rfmt sheetId="3" sqref="AH204" start="0" length="0">
      <dxf>
        <border outline="0">
          <left/>
          <right/>
          <top/>
          <bottom/>
        </border>
      </dxf>
    </rfmt>
    <rfmt sheetId="3" sqref="AI204" start="0" length="0">
      <dxf>
        <border outline="0">
          <left/>
          <right/>
          <top/>
          <bottom/>
        </border>
      </dxf>
    </rfmt>
    <rfmt sheetId="3" sqref="AJ204" start="0" length="0">
      <dxf>
        <border outline="0">
          <left/>
          <right/>
          <top/>
          <bottom/>
        </border>
      </dxf>
    </rfmt>
    <rfmt sheetId="3" sqref="AK204" start="0" length="0">
      <dxf>
        <border outline="0">
          <left/>
          <right/>
          <top/>
          <bottom/>
        </border>
      </dxf>
    </rfmt>
    <rfmt sheetId="3" sqref="AL204" start="0" length="0">
      <dxf>
        <border outline="0">
          <left/>
          <right/>
          <top/>
          <bottom/>
        </border>
      </dxf>
    </rfmt>
    <rfmt sheetId="3" sqref="AM204" start="0" length="0">
      <dxf>
        <border outline="0">
          <left/>
          <right/>
          <top/>
          <bottom/>
        </border>
      </dxf>
    </rfmt>
    <rfmt sheetId="3" sqref="AN204" start="0" length="0">
      <dxf>
        <border outline="0">
          <left/>
          <right/>
          <top/>
          <bottom/>
        </border>
      </dxf>
    </rfmt>
    <rfmt sheetId="3" sqref="AO204" start="0" length="0">
      <dxf>
        <border outline="0">
          <left/>
          <right/>
          <top/>
          <bottom/>
        </border>
      </dxf>
    </rfmt>
    <rfmt sheetId="3" sqref="AP204" start="0" length="0">
      <dxf>
        <border outline="0">
          <left/>
          <right/>
          <top/>
          <bottom/>
        </border>
      </dxf>
    </rfmt>
    <rfmt sheetId="3" sqref="AQ204" start="0" length="0">
      <dxf>
        <border outline="0">
          <left/>
          <right/>
          <top/>
          <bottom/>
        </border>
      </dxf>
    </rfmt>
    <rfmt sheetId="3" sqref="AR204" start="0" length="0">
      <dxf>
        <border outline="0">
          <left/>
          <right/>
          <top/>
          <bottom/>
        </border>
      </dxf>
    </rfmt>
    <rfmt sheetId="3" sqref="AS204" start="0" length="0">
      <dxf>
        <border outline="0">
          <left/>
          <right/>
          <top/>
          <bottom/>
        </border>
      </dxf>
    </rfmt>
    <rfmt sheetId="3" sqref="AT204" start="0" length="0">
      <dxf>
        <border outline="0">
          <left/>
          <right/>
          <top/>
          <bottom/>
        </border>
      </dxf>
    </rfmt>
    <rfmt sheetId="3" sqref="AU204" start="0" length="0">
      <dxf>
        <border outline="0">
          <left/>
          <right/>
          <top/>
          <bottom/>
        </border>
      </dxf>
    </rfmt>
    <rfmt sheetId="3" sqref="AV204" start="0" length="0">
      <dxf>
        <border outline="0">
          <left/>
          <right/>
          <top/>
          <bottom/>
        </border>
      </dxf>
    </rfmt>
    <rfmt sheetId="3" sqref="AW204" start="0" length="0">
      <dxf>
        <border outline="0">
          <left/>
          <right/>
          <top/>
          <bottom/>
        </border>
      </dxf>
    </rfmt>
    <rfmt sheetId="3" sqref="AX204" start="0" length="0">
      <dxf>
        <border outline="0">
          <left/>
          <right/>
          <top/>
          <bottom/>
        </border>
      </dxf>
    </rfmt>
    <rfmt sheetId="3" sqref="AY204" start="0" length="0">
      <dxf>
        <border outline="0">
          <left/>
          <right/>
          <top/>
          <bottom/>
        </border>
      </dxf>
    </rfmt>
    <rfmt sheetId="3" sqref="AZ204" start="0" length="0">
      <dxf>
        <border outline="0">
          <left/>
          <right/>
          <top/>
          <bottom/>
        </border>
      </dxf>
    </rfmt>
    <rfmt sheetId="3" sqref="BA204" start="0" length="0">
      <dxf>
        <border outline="0">
          <left/>
          <right/>
          <top/>
          <bottom/>
        </border>
      </dxf>
    </rfmt>
    <rfmt sheetId="3" sqref="BB204" start="0" length="0">
      <dxf>
        <border outline="0">
          <left/>
          <right/>
          <top/>
          <bottom/>
        </border>
      </dxf>
    </rfmt>
    <rfmt sheetId="3" sqref="BC204" start="0" length="0">
      <dxf>
        <border outline="0">
          <left/>
          <right/>
          <top/>
          <bottom/>
        </border>
      </dxf>
    </rfmt>
    <rfmt sheetId="3" sqref="BD204" start="0" length="0">
      <dxf>
        <border outline="0">
          <left/>
          <right/>
          <top/>
          <bottom/>
        </border>
      </dxf>
    </rfmt>
    <rfmt sheetId="3" sqref="BE204" start="0" length="0">
      <dxf>
        <border outline="0">
          <left/>
          <right/>
          <top/>
          <bottom/>
        </border>
      </dxf>
    </rfmt>
    <rfmt sheetId="3" sqref="BF204" start="0" length="0">
      <dxf>
        <border outline="0">
          <left/>
          <right/>
          <top/>
          <bottom/>
        </border>
      </dxf>
    </rfmt>
    <rfmt sheetId="3" sqref="BG204" start="0" length="0">
      <dxf>
        <border outline="0">
          <left/>
          <right/>
          <top/>
          <bottom/>
        </border>
      </dxf>
    </rfmt>
    <rfmt sheetId="3" sqref="BH204" start="0" length="0">
      <dxf>
        <border outline="0">
          <left/>
          <right/>
          <top/>
          <bottom/>
        </border>
      </dxf>
    </rfmt>
    <rfmt sheetId="3" sqref="BI204" start="0" length="0">
      <dxf>
        <border outline="0">
          <left/>
          <right/>
          <top/>
          <bottom/>
        </border>
      </dxf>
    </rfmt>
    <rfmt sheetId="3" sqref="BJ204" start="0" length="0">
      <dxf>
        <border outline="0">
          <left/>
          <right/>
          <top/>
          <bottom/>
        </border>
      </dxf>
    </rfmt>
    <rfmt sheetId="3" sqref="BK204" start="0" length="0">
      <dxf>
        <border outline="0">
          <left/>
          <right/>
          <top/>
          <bottom/>
        </border>
      </dxf>
    </rfmt>
    <rfmt sheetId="3" sqref="BL204" start="0" length="0">
      <dxf>
        <border outline="0">
          <left/>
          <right/>
          <top/>
          <bottom/>
        </border>
      </dxf>
    </rfmt>
    <rfmt sheetId="3" sqref="BM204" start="0" length="0">
      <dxf>
        <border outline="0">
          <left/>
          <right/>
          <top/>
          <bottom/>
        </border>
      </dxf>
    </rfmt>
    <rfmt sheetId="3" sqref="BN204" start="0" length="0">
      <dxf>
        <border outline="0">
          <left/>
          <right/>
          <top/>
          <bottom/>
        </border>
      </dxf>
    </rfmt>
    <rfmt sheetId="3" sqref="BO204" start="0" length="0">
      <dxf>
        <border outline="0">
          <left/>
          <right/>
          <top/>
          <bottom/>
        </border>
      </dxf>
    </rfmt>
    <rfmt sheetId="3" sqref="BP204" start="0" length="0">
      <dxf>
        <border outline="0">
          <left/>
          <right/>
          <top/>
          <bottom/>
        </border>
      </dxf>
    </rfmt>
    <rfmt sheetId="3" sqref="BQ204" start="0" length="0">
      <dxf>
        <border outline="0">
          <left/>
          <right/>
          <top/>
          <bottom/>
        </border>
      </dxf>
    </rfmt>
    <rfmt sheetId="3" sqref="BR204" start="0" length="0">
      <dxf>
        <border outline="0">
          <left/>
          <right/>
          <top/>
          <bottom/>
        </border>
      </dxf>
    </rfmt>
    <rfmt sheetId="3" sqref="BS204" start="0" length="0">
      <dxf>
        <border outline="0">
          <left/>
          <right/>
          <top/>
          <bottom/>
        </border>
      </dxf>
    </rfmt>
    <rfmt sheetId="3" sqref="BT204" start="0" length="0">
      <dxf>
        <border outline="0">
          <left/>
          <right/>
          <top/>
          <bottom/>
        </border>
      </dxf>
    </rfmt>
    <rfmt sheetId="3" sqref="BU204" start="0" length="0">
      <dxf>
        <border outline="0">
          <left/>
          <right/>
          <top/>
          <bottom/>
        </border>
      </dxf>
    </rfmt>
    <rfmt sheetId="3" sqref="BV204" start="0" length="0">
      <dxf>
        <border outline="0">
          <left/>
          <right/>
          <top/>
          <bottom/>
        </border>
      </dxf>
    </rfmt>
    <rfmt sheetId="3" sqref="BW204" start="0" length="0">
      <dxf>
        <border outline="0">
          <left/>
          <right/>
          <top/>
          <bottom/>
        </border>
      </dxf>
    </rfmt>
    <rfmt sheetId="3" sqref="BX204" start="0" length="0">
      <dxf>
        <border outline="0">
          <left/>
          <right/>
          <top/>
          <bottom/>
        </border>
      </dxf>
    </rfmt>
    <rfmt sheetId="3" sqref="BY204" start="0" length="0">
      <dxf>
        <border outline="0">
          <left/>
          <right/>
          <top/>
          <bottom/>
        </border>
      </dxf>
    </rfmt>
    <rfmt sheetId="3" sqref="BZ204" start="0" length="0">
      <dxf>
        <border outline="0">
          <left/>
          <right/>
          <top/>
          <bottom/>
        </border>
      </dxf>
    </rfmt>
    <rfmt sheetId="3" sqref="CA204" start="0" length="0">
      <dxf>
        <border outline="0">
          <left/>
          <right/>
          <top/>
          <bottom/>
        </border>
      </dxf>
    </rfmt>
    <rfmt sheetId="3" sqref="CB204" start="0" length="0">
      <dxf>
        <border outline="0">
          <left/>
          <right/>
          <top/>
          <bottom/>
        </border>
      </dxf>
    </rfmt>
    <rfmt sheetId="3" sqref="CC204" start="0" length="0">
      <dxf>
        <border outline="0">
          <left/>
          <right/>
          <top/>
          <bottom/>
        </border>
      </dxf>
    </rfmt>
    <rfmt sheetId="3" sqref="CD204" start="0" length="0">
      <dxf>
        <border outline="0">
          <left/>
          <right/>
          <top/>
          <bottom/>
        </border>
      </dxf>
    </rfmt>
    <rfmt sheetId="3" sqref="CE204" start="0" length="0">
      <dxf>
        <border outline="0">
          <left/>
          <right/>
          <top/>
          <bottom/>
        </border>
      </dxf>
    </rfmt>
    <rfmt sheetId="3" sqref="CF204" start="0" length="0">
      <dxf>
        <border outline="0">
          <left/>
          <right/>
          <top/>
          <bottom/>
        </border>
      </dxf>
    </rfmt>
    <rfmt sheetId="3" sqref="CG204" start="0" length="0">
      <dxf>
        <border outline="0">
          <left/>
          <right/>
          <top/>
          <bottom/>
        </border>
      </dxf>
    </rfmt>
    <rfmt sheetId="3" sqref="CH204" start="0" length="0">
      <dxf>
        <border outline="0">
          <left/>
          <right/>
          <top/>
          <bottom/>
        </border>
      </dxf>
    </rfmt>
    <rfmt sheetId="3" sqref="CI204" start="0" length="0">
      <dxf>
        <border outline="0">
          <left/>
          <right/>
          <top/>
          <bottom/>
        </border>
      </dxf>
    </rfmt>
    <rfmt sheetId="3" sqref="CJ204" start="0" length="0">
      <dxf>
        <border outline="0">
          <left/>
          <right/>
          <top/>
          <bottom/>
        </border>
      </dxf>
    </rfmt>
    <rfmt sheetId="3" sqref="CK204" start="0" length="0">
      <dxf>
        <border outline="0">
          <left/>
          <right/>
          <top/>
          <bottom/>
        </border>
      </dxf>
    </rfmt>
    <rfmt sheetId="3" sqref="CL204" start="0" length="0">
      <dxf>
        <border outline="0">
          <left/>
          <right/>
          <top/>
          <bottom/>
        </border>
      </dxf>
    </rfmt>
    <rfmt sheetId="3" sqref="CM204" start="0" length="0">
      <dxf>
        <border outline="0">
          <left/>
          <right/>
          <top/>
          <bottom/>
        </border>
      </dxf>
    </rfmt>
    <rfmt sheetId="3" sqref="CN204" start="0" length="0">
      <dxf>
        <border outline="0">
          <left/>
          <right/>
          <top/>
          <bottom/>
        </border>
      </dxf>
    </rfmt>
    <rfmt sheetId="3" sqref="CO204" start="0" length="0">
      <dxf>
        <border outline="0">
          <left/>
          <right/>
          <top/>
          <bottom/>
        </border>
      </dxf>
    </rfmt>
    <rfmt sheetId="3" sqref="CP204" start="0" length="0">
      <dxf>
        <border outline="0">
          <left/>
          <right/>
          <top/>
          <bottom/>
        </border>
      </dxf>
    </rfmt>
    <rfmt sheetId="3" sqref="CQ204" start="0" length="0">
      <dxf>
        <border outline="0">
          <left/>
          <right/>
          <top/>
          <bottom/>
        </border>
      </dxf>
    </rfmt>
    <rfmt sheetId="3" sqref="CR204" start="0" length="0">
      <dxf>
        <border outline="0">
          <left/>
        </border>
      </dxf>
    </rfmt>
  </rrc>
  <rrc rId="1193" sId="3" ref="A207:XFD207" action="deleteRow">
    <rfmt sheetId="3" xfDxf="1" sqref="A207:XFD207" start="0" length="0">
      <dxf>
        <font>
          <strike/>
          <color theme="9" tint="-0.499984740745262"/>
        </font>
        <fill>
          <patternFill patternType="solid">
            <bgColor rgb="FFFF0000"/>
          </patternFill>
        </fill>
      </dxf>
    </rfmt>
    <rcc rId="0" sId="3" dxf="1">
      <nc r="A207">
        <v>283</v>
      </nc>
      <ndxf>
        <alignment horizontal="center" vertical="center"/>
        <border outline="0">
          <left style="thin">
            <color indexed="64"/>
          </left>
          <right style="thin">
            <color indexed="64"/>
          </right>
          <bottom style="thin">
            <color indexed="64"/>
          </bottom>
        </border>
      </ndxf>
    </rcc>
    <rcc rId="0" sId="3" dxf="1">
      <nc r="B207" t="inlineStr">
        <is>
          <t>29 - 4.1 Systemic support for public investment - 4.1.3 Financial support for the preparation of projects in line with EU objectives</t>
        </is>
      </nc>
      <ndxf>
        <font>
          <color theme="9" tint="-0.499984740745262"/>
        </font>
        <alignment horizontal="left" vertical="top"/>
        <border outline="0">
          <right style="thin">
            <color indexed="64"/>
          </right>
          <bottom style="thin">
            <color indexed="64"/>
          </bottom>
        </border>
      </ndxf>
    </rcc>
    <rcc rId="0" sId="3" dxf="1">
      <nc r="C207" t="inlineStr">
        <is>
          <t>Target</t>
        </is>
      </nc>
      <ndxf>
        <font>
          <color theme="9" tint="-0.499984740745262"/>
        </font>
        <alignment horizontal="left" vertical="top"/>
        <border outline="0">
          <right style="thin">
            <color indexed="64"/>
          </right>
          <bottom style="thin">
            <color indexed="64"/>
          </bottom>
        </border>
      </ndxf>
    </rcc>
    <rcc rId="0" sId="3" dxf="1">
      <nc r="D207" t="inlineStr">
        <is>
          <t>Number of projects prepared for implementation</t>
        </is>
      </nc>
      <ndxf>
        <font>
          <color theme="9" tint="-0.499984740745262"/>
        </font>
        <alignment horizontal="left" vertical="top"/>
        <border outline="0">
          <right style="thin">
            <color indexed="64"/>
          </right>
          <bottom style="thin">
            <color indexed="64"/>
          </bottom>
        </border>
      </ndxf>
    </rcc>
    <rfmt sheetId="3" sqref="E207" start="0" length="0">
      <dxf>
        <font>
          <color theme="9" tint="-0.499984740745262"/>
        </font>
        <alignment horizontal="left" vertical="top"/>
        <border outline="0">
          <right style="thin">
            <color indexed="64"/>
          </right>
          <bottom style="thin">
            <color indexed="64"/>
          </bottom>
        </border>
      </dxf>
    </rfmt>
    <rcc rId="0" sId="3" dxf="1">
      <nc r="F207" t="inlineStr">
        <is>
          <t>Number</t>
        </is>
      </nc>
      <ndxf>
        <font>
          <color theme="9" tint="-0.499984740745262"/>
        </font>
        <alignment horizontal="left" vertical="top"/>
        <border outline="0">
          <bottom style="thin">
            <color indexed="64"/>
          </bottom>
        </border>
      </ndxf>
    </rcc>
    <rcc rId="0" sId="3" dxf="1">
      <nc r="G207">
        <v>30</v>
      </nc>
      <ndxf>
        <font>
          <color theme="9" tint="-0.499984740745262"/>
        </font>
        <alignment horizontal="right" vertical="top"/>
        <border outline="0">
          <left style="thin">
            <color rgb="FF000000"/>
          </left>
          <right style="thin">
            <color rgb="FF000000"/>
          </right>
          <top style="thin">
            <color rgb="FF000000"/>
          </top>
          <bottom style="thin">
            <color rgb="FF000000"/>
          </bottom>
        </border>
      </ndxf>
    </rcc>
    <rcc rId="0" sId="3" dxf="1">
      <nc r="H207">
        <v>90</v>
      </nc>
      <ndxf>
        <font>
          <color theme="9" tint="-0.499984740745262"/>
        </font>
        <alignment horizontal="right" vertical="top"/>
        <border outline="0">
          <left style="thin">
            <color rgb="FF000000"/>
          </left>
          <right style="thin">
            <color rgb="FF000000"/>
          </right>
          <top style="thin">
            <color rgb="FF000000"/>
          </top>
          <bottom style="thin">
            <color rgb="FF000000"/>
          </bottom>
        </border>
      </ndxf>
    </rcc>
    <rcc rId="0" sId="3" dxf="1">
      <nc r="I207" t="inlineStr">
        <is>
          <t>Q2</t>
        </is>
      </nc>
      <ndxf>
        <font>
          <color theme="9" tint="-0.499984740745262"/>
        </font>
        <alignment horizontal="right" vertical="top"/>
        <border outline="0">
          <left style="thin">
            <color rgb="FF000000"/>
          </left>
          <right style="thin">
            <color rgb="FF000000"/>
          </right>
          <top style="thin">
            <color rgb="FF000000"/>
          </top>
          <bottom style="thin">
            <color rgb="FF000000"/>
          </bottom>
        </border>
      </ndxf>
    </rcc>
    <rcc rId="0" sId="3" dxf="1">
      <nc r="J207">
        <v>2026</v>
      </nc>
      <ndxf>
        <font>
          <color theme="9" tint="-0.499984740745262"/>
        </font>
        <alignment horizontal="right" vertical="top"/>
        <border outline="0">
          <left style="thin">
            <color rgb="FF000000"/>
          </left>
          <right style="thin">
            <color rgb="FF000000"/>
          </right>
          <top style="thin">
            <color rgb="FF000000"/>
          </top>
          <bottom style="thin">
            <color rgb="FF000000"/>
          </bottom>
        </border>
      </ndxf>
    </rcc>
    <rcc rId="0" sId="3" dxf="1">
      <nc r="K207" t="inlineStr">
        <is>
          <t>web MRD</t>
        </is>
      </nc>
      <ndxf>
        <font>
          <color theme="9" tint="-0.499984740745262"/>
        </font>
        <alignment horizontal="left" vertical="top"/>
        <border outline="0">
          <right style="thin">
            <color indexed="64"/>
          </right>
          <bottom style="thin">
            <color indexed="64"/>
          </bottom>
        </border>
      </ndxf>
    </rcc>
    <rcc rId="0" sId="3" dxf="1">
      <nc r="L207" t="inlineStr">
        <is>
          <t>Ministry of Regional Development</t>
        </is>
      </nc>
      <ndxf>
        <font>
          <color theme="9" tint="-0.499984740745262"/>
        </font>
        <alignment horizontal="left" vertical="top"/>
        <border outline="0">
          <right style="thin">
            <color indexed="64"/>
          </right>
          <bottom style="thin">
            <color indexed="64"/>
          </bottom>
        </border>
      </ndxf>
    </rcc>
    <rcc rId="0" sId="3" dxf="1">
      <nc r="M207" t="inlineStr">
        <is>
          <t>90 projects shall be prepared for implementation. No less than 24 projects shall be submitted in calls for proposals. 90 projects shall be prepared for implementation. No less than 72 projects shall be submitted in calls for proposals.
Projects being prepared shall be in line with the DNSH principle as set out in the DNSH Technical Guidance (2021/C58/01).</t>
        </is>
      </nc>
      <ndxf>
        <font>
          <color theme="9" tint="-0.499984740745262"/>
        </font>
        <alignment horizontal="left" vertical="top"/>
        <border outline="0">
          <right style="thin">
            <color indexed="64"/>
          </right>
          <bottom style="thin">
            <color indexed="64"/>
          </bottom>
        </border>
      </ndxf>
    </rcc>
    <rcc rId="0" sId="3" dxf="1">
      <nc r="N207" t="inlineStr">
        <is>
          <t>Assumption: setting of programme parameters including evaluation criteria. Functional information system. Significant previous dissemination activities. Ensuring evaluation of applications for support. Methodological cohesion with key opinion leaders. Risks: Lack of project plans. Deficit of capacity or motivation to fulfill EU criteria.</t>
        </is>
      </nc>
      <ndxf>
        <font>
          <color theme="9" tint="-0.499984740745262"/>
        </font>
        <alignment horizontal="left" vertical="top"/>
        <border outline="0">
          <right style="thin">
            <color indexed="64"/>
          </right>
          <bottom style="thin">
            <color indexed="64"/>
          </bottom>
        </border>
      </ndxf>
    </rcc>
    <rcc rId="0" sId="3" dxf="1">
      <nc r="O207" t="inlineStr">
        <is>
          <t>Number of submitted projects.
The established milestone will be verified  based on the submitted projects.</t>
        </is>
      </nc>
      <ndxf>
        <font>
          <color theme="9" tint="-0.499984740745262"/>
        </font>
        <alignment horizontal="left" vertical="top" wrapText="1"/>
        <border outline="0">
          <bottom style="thin">
            <color indexed="64"/>
          </bottom>
        </border>
      </ndxf>
    </rcc>
    <rcc rId="0" sId="3" dxf="1">
      <nc r="P207" t="inlineStr">
        <is>
          <t> </t>
        </is>
      </nc>
      <ndxf>
        <font>
          <b/>
          <color theme="9" tint="-0.499984740745262"/>
        </font>
      </ndxf>
    </rcc>
  </rrc>
  <rrc rId="1194" sId="3" ref="A215:XFD215" action="deleteRow">
    <rfmt sheetId="3" xfDxf="1" sqref="A215:XFD215" start="0" length="0">
      <dxf>
        <font>
          <color theme="9" tint="-0.499984740745262"/>
        </font>
        <fill>
          <patternFill patternType="solid">
            <bgColor rgb="FFFF0000"/>
          </patternFill>
        </fill>
      </dxf>
    </rfmt>
    <rcc rId="0" sId="3" dxf="1">
      <nc r="A215" t="inlineStr">
        <is>
          <t>349 (NEW)</t>
        </is>
      </nc>
      <ndxf>
        <alignment horizontal="center" vertical="center"/>
        <border outline="0">
          <left style="thin">
            <color indexed="64"/>
          </left>
          <right style="thin">
            <color indexed="64"/>
          </right>
          <top style="thin">
            <color indexed="64"/>
          </top>
          <bottom style="thin">
            <color indexed="64"/>
          </bottom>
        </border>
      </ndxf>
    </rcc>
    <rcc rId="0" sId="3" dxf="1">
      <nc r="B215" t="inlineStr">
        <is>
          <t>19 - 4.2 New quasi-capital and guarantee instruments to support entrepreneurship and development of the National Development Bank, a.s. NRB as a national development bank - 4.2.2 Development of a new line of quasi-equity instruments supporting entrepreneurship</t>
        </is>
      </nc>
      <ndxf>
        <alignment vertical="top"/>
        <border outline="0">
          <left style="thin">
            <color indexed="64"/>
          </left>
          <right style="thin">
            <color indexed="64"/>
          </right>
          <top style="thin">
            <color indexed="64"/>
          </top>
          <bottom style="thin">
            <color indexed="64"/>
          </bottom>
        </border>
      </ndxf>
    </rcc>
    <rcc rId="0" sId="3" dxf="1">
      <nc r="C215" t="inlineStr">
        <is>
          <t>Milestone</t>
        </is>
      </nc>
      <ndxf>
        <alignment vertical="top"/>
        <border outline="0">
          <left style="thin">
            <color indexed="64"/>
          </left>
          <right style="thin">
            <color indexed="64"/>
          </right>
          <top style="thin">
            <color indexed="64"/>
          </top>
          <bottom style="thin">
            <color indexed="64"/>
          </bottom>
        </border>
      </ndxf>
    </rcc>
    <rfmt sheetId="3" sqref="D215" start="0" length="0">
      <dxf>
        <alignment vertical="top"/>
        <border outline="0">
          <left style="thin">
            <color indexed="64"/>
          </left>
          <right style="thin">
            <color indexed="64"/>
          </right>
          <top style="thin">
            <color indexed="64"/>
          </top>
          <bottom style="thin">
            <color indexed="64"/>
          </bottom>
        </border>
      </dxf>
    </rfmt>
    <rfmt sheetId="3" sqref="E215" start="0" length="0">
      <dxf>
        <alignment vertical="top"/>
        <border outline="0">
          <left style="thin">
            <color indexed="64"/>
          </left>
          <right style="thin">
            <color indexed="64"/>
          </right>
          <top style="thin">
            <color indexed="64"/>
          </top>
          <bottom style="thin">
            <color indexed="64"/>
          </bottom>
        </border>
      </dxf>
    </rfmt>
    <rfmt sheetId="3" sqref="F215" start="0" length="0">
      <dxf>
        <alignment vertical="top"/>
        <border outline="0">
          <left style="thin">
            <color indexed="64"/>
          </left>
          <right style="thin">
            <color indexed="64"/>
          </right>
          <top style="thin">
            <color indexed="64"/>
          </top>
          <bottom style="thin">
            <color indexed="64"/>
          </bottom>
        </border>
      </dxf>
    </rfmt>
    <rfmt sheetId="3" sqref="G215" start="0" length="0">
      <dxf>
        <alignment vertical="top"/>
        <border outline="0">
          <left style="thin">
            <color indexed="64"/>
          </left>
          <right style="thin">
            <color indexed="64"/>
          </right>
          <top style="thin">
            <color indexed="64"/>
          </top>
          <bottom style="thin">
            <color indexed="64"/>
          </bottom>
        </border>
      </dxf>
    </rfmt>
    <rfmt sheetId="3" sqref="H215" start="0" length="0">
      <dxf>
        <alignment horizontal="right" vertical="top"/>
        <border outline="0">
          <left style="thin">
            <color indexed="64"/>
          </left>
          <right style="thin">
            <color indexed="64"/>
          </right>
          <top style="thin">
            <color indexed="64"/>
          </top>
          <bottom style="thin">
            <color indexed="64"/>
          </bottom>
        </border>
      </dxf>
    </rfmt>
    <rcc rId="0" sId="3" dxf="1">
      <nc r="I215" t="inlineStr">
        <is>
          <t>Q2</t>
        </is>
      </nc>
      <ndxf>
        <alignment horizontal="right" vertical="top"/>
        <border outline="0">
          <left style="thin">
            <color indexed="64"/>
          </left>
          <right style="thin">
            <color indexed="64"/>
          </right>
          <top style="thin">
            <color indexed="64"/>
          </top>
          <bottom style="thin">
            <color indexed="64"/>
          </bottom>
        </border>
      </ndxf>
    </rcc>
    <rcc rId="0" sId="3" dxf="1">
      <nc r="J215">
        <v>2026</v>
      </nc>
      <ndxf>
        <alignment horizontal="right" vertical="top"/>
        <border outline="0">
          <left style="thin">
            <color indexed="64"/>
          </left>
          <right style="thin">
            <color indexed="64"/>
          </right>
          <top style="thin">
            <color indexed="64"/>
          </top>
          <bottom style="thin">
            <color indexed="64"/>
          </bottom>
        </border>
      </ndxf>
    </rcc>
    <rfmt sheetId="3" sqref="K215" start="0" length="0">
      <dxf>
        <alignment horizontal="left" vertical="top"/>
        <border outline="0">
          <left style="thin">
            <color indexed="64"/>
          </left>
          <right style="thin">
            <color indexed="64"/>
          </right>
          <top style="thin">
            <color indexed="64"/>
          </top>
          <bottom style="thin">
            <color indexed="64"/>
          </bottom>
        </border>
      </dxf>
    </rfmt>
    <rfmt sheetId="3" sqref="L215" start="0" length="0">
      <dxf>
        <alignment horizontal="left" vertical="top"/>
        <border outline="0">
          <left style="thin">
            <color indexed="64"/>
          </left>
          <right style="thin">
            <color indexed="64"/>
          </right>
          <top style="thin">
            <color indexed="64"/>
          </top>
          <bottom style="thin">
            <color indexed="64"/>
          </bottom>
        </border>
      </dxf>
    </rfmt>
    <rfmt sheetId="3" sqref="M215" start="0" length="0">
      <dxf>
        <alignment horizontal="left" vertical="top"/>
        <border outline="0">
          <left style="thin">
            <color indexed="64"/>
          </left>
          <right style="thin">
            <color indexed="64"/>
          </right>
          <top style="thin">
            <color indexed="64"/>
          </top>
          <bottom style="thin">
            <color indexed="64"/>
          </bottom>
        </border>
      </dxf>
    </rfmt>
    <rfmt sheetId="3" sqref="N215" start="0" length="0">
      <dxf>
        <alignment horizontal="left" vertical="top"/>
        <border outline="0">
          <left style="thin">
            <color indexed="64"/>
          </left>
          <right style="thin">
            <color indexed="64"/>
          </right>
          <top style="thin">
            <color indexed="64"/>
          </top>
          <bottom style="thin">
            <color indexed="64"/>
          </bottom>
        </border>
      </dxf>
    </rfmt>
    <rfmt sheetId="3" sqref="O215" start="0" length="0">
      <dxf>
        <alignment horizontal="right" vertical="top"/>
        <border outline="0">
          <left style="thin">
            <color indexed="64"/>
          </left>
          <top style="thin">
            <color indexed="64"/>
          </top>
          <bottom style="thin">
            <color indexed="64"/>
          </bottom>
        </border>
      </dxf>
    </rfmt>
  </rrc>
  <rrc rId="1195" sId="3" ref="A216:XFD216" action="deleteRow">
    <rfmt sheetId="3" xfDxf="1" sqref="A216:XFD216" start="0" length="0">
      <dxf>
        <font>
          <color theme="9" tint="-0.499984740745262"/>
        </font>
        <fill>
          <patternFill patternType="solid">
            <bgColor rgb="FFFF0000"/>
          </patternFill>
        </fill>
      </dxf>
    </rfmt>
    <rcc rId="0" sId="3" dxf="1">
      <nc r="A216" t="inlineStr">
        <is>
          <t>350 (NEW)</t>
        </is>
      </nc>
      <ndxf>
        <alignment horizontal="center" vertical="center"/>
        <border outline="0">
          <left style="thin">
            <color indexed="64"/>
          </left>
          <right style="thin">
            <color indexed="64"/>
          </right>
          <top style="thin">
            <color indexed="64"/>
          </top>
          <bottom style="thin">
            <color indexed="64"/>
          </bottom>
        </border>
      </ndxf>
    </rcc>
    <rcc rId="0" sId="3" dxf="1">
      <nc r="B216" t="inlineStr">
        <is>
          <t>19 - 4.2 New quasi-capital and guarantee instruments to support entrepreneurship and development of the National Development Bank, a.s. NRB as a national development bank - 4.2.2 Development of a new line of quasi-equity instruments supporting entrepreneurship</t>
        </is>
      </nc>
      <ndxf>
        <alignment vertical="top"/>
        <border outline="0">
          <left style="thin">
            <color indexed="64"/>
          </left>
          <right style="thin">
            <color indexed="64"/>
          </right>
          <top style="thin">
            <color indexed="64"/>
          </top>
          <bottom style="thin">
            <color indexed="64"/>
          </bottom>
        </border>
      </ndxf>
    </rcc>
    <rcc rId="0" sId="3" dxf="1">
      <nc r="C216" t="inlineStr">
        <is>
          <t>Target</t>
        </is>
      </nc>
      <ndxf>
        <alignment vertical="top"/>
        <border outline="0">
          <left style="thin">
            <color indexed="64"/>
          </left>
          <right style="thin">
            <color indexed="64"/>
          </right>
          <top style="thin">
            <color indexed="64"/>
          </top>
          <bottom style="thin">
            <color indexed="64"/>
          </bottom>
        </border>
      </ndxf>
    </rcc>
    <rfmt sheetId="3" sqref="D216" start="0" length="0">
      <dxf>
        <alignment vertical="top"/>
        <border outline="0">
          <left style="thin">
            <color indexed="64"/>
          </left>
          <right style="thin">
            <color indexed="64"/>
          </right>
          <top style="thin">
            <color indexed="64"/>
          </top>
          <bottom style="thin">
            <color indexed="64"/>
          </bottom>
        </border>
      </dxf>
    </rfmt>
    <rfmt sheetId="3" sqref="E216" start="0" length="0">
      <dxf>
        <alignment vertical="top"/>
        <border outline="0">
          <left style="thin">
            <color indexed="64"/>
          </left>
          <right style="thin">
            <color indexed="64"/>
          </right>
          <top style="thin">
            <color indexed="64"/>
          </top>
          <bottom style="thin">
            <color indexed="64"/>
          </bottom>
        </border>
      </dxf>
    </rfmt>
    <rfmt sheetId="3" sqref="F216" start="0" length="0">
      <dxf>
        <alignment vertical="top"/>
        <border outline="0">
          <left style="thin">
            <color indexed="64"/>
          </left>
          <right style="thin">
            <color indexed="64"/>
          </right>
          <top style="thin">
            <color indexed="64"/>
          </top>
          <bottom style="thin">
            <color indexed="64"/>
          </bottom>
        </border>
      </dxf>
    </rfmt>
    <rfmt sheetId="3" sqref="G216" start="0" length="0">
      <dxf>
        <numFmt numFmtId="3" formatCode="#,##0"/>
        <alignment vertical="top"/>
        <border outline="0">
          <left style="thin">
            <color indexed="64"/>
          </left>
          <right style="thin">
            <color indexed="64"/>
          </right>
          <top style="thin">
            <color indexed="64"/>
          </top>
          <bottom style="thin">
            <color indexed="64"/>
          </bottom>
        </border>
      </dxf>
    </rfmt>
    <rfmt sheetId="3" sqref="H216" start="0" length="0">
      <dxf>
        <numFmt numFmtId="3" formatCode="#,##0"/>
        <alignment horizontal="right" vertical="top"/>
        <border outline="0">
          <left style="thin">
            <color indexed="64"/>
          </left>
          <right style="thin">
            <color indexed="64"/>
          </right>
          <top style="thin">
            <color indexed="64"/>
          </top>
          <bottom style="thin">
            <color indexed="64"/>
          </bottom>
        </border>
      </dxf>
    </rfmt>
    <rcc rId="0" sId="3" dxf="1">
      <nc r="I216" t="inlineStr">
        <is>
          <t>Q2</t>
        </is>
      </nc>
      <ndxf>
        <alignment horizontal="right" vertical="top"/>
        <border outline="0">
          <left style="thin">
            <color indexed="64"/>
          </left>
          <right style="thin">
            <color indexed="64"/>
          </right>
          <top style="thin">
            <color indexed="64"/>
          </top>
          <bottom style="thin">
            <color indexed="64"/>
          </bottom>
        </border>
      </ndxf>
    </rcc>
    <rcc rId="0" sId="3" dxf="1">
      <nc r="J216">
        <v>2026</v>
      </nc>
      <ndxf>
        <alignment horizontal="right" vertical="top"/>
        <border outline="0">
          <left style="thin">
            <color indexed="64"/>
          </left>
          <right style="thin">
            <color indexed="64"/>
          </right>
          <top style="thin">
            <color indexed="64"/>
          </top>
          <bottom style="thin">
            <color indexed="64"/>
          </bottom>
        </border>
      </ndxf>
    </rcc>
    <rfmt sheetId="3" sqref="K216" start="0" length="0">
      <dxf>
        <alignment horizontal="left" vertical="top"/>
        <border outline="0">
          <left style="thin">
            <color indexed="64"/>
          </left>
          <right style="thin">
            <color indexed="64"/>
          </right>
          <top style="thin">
            <color indexed="64"/>
          </top>
          <bottom style="thin">
            <color indexed="64"/>
          </bottom>
        </border>
      </dxf>
    </rfmt>
    <rfmt sheetId="3" sqref="L216" start="0" length="0">
      <dxf>
        <alignment horizontal="left" vertical="top"/>
        <border outline="0">
          <left style="thin">
            <color indexed="64"/>
          </left>
          <right style="thin">
            <color indexed="64"/>
          </right>
          <top style="thin">
            <color indexed="64"/>
          </top>
          <bottom style="thin">
            <color indexed="64"/>
          </bottom>
        </border>
      </dxf>
    </rfmt>
    <rfmt sheetId="3" sqref="M216" start="0" length="0">
      <dxf>
        <alignment horizontal="left" vertical="top"/>
        <border outline="0">
          <left style="thin">
            <color indexed="64"/>
          </left>
          <right style="thin">
            <color indexed="64"/>
          </right>
          <top style="thin">
            <color indexed="64"/>
          </top>
          <bottom style="thin">
            <color indexed="64"/>
          </bottom>
        </border>
      </dxf>
    </rfmt>
    <rfmt sheetId="3" sqref="N216" start="0" length="0">
      <dxf>
        <alignment horizontal="left" vertical="top"/>
        <border outline="0">
          <left style="thin">
            <color indexed="64"/>
          </left>
          <right style="thin">
            <color indexed="64"/>
          </right>
          <top style="thin">
            <color indexed="64"/>
          </top>
          <bottom style="thin">
            <color indexed="64"/>
          </bottom>
        </border>
      </dxf>
    </rfmt>
    <rfmt sheetId="3" sqref="O216" start="0" length="0">
      <dxf>
        <alignment horizontal="right" vertical="top"/>
        <border outline="0">
          <left style="thin">
            <color indexed="64"/>
          </left>
          <top style="thin">
            <color indexed="64"/>
          </top>
          <bottom style="thin">
            <color indexed="64"/>
          </bottom>
        </border>
      </dxf>
    </rfmt>
  </rrc>
  <rrc rId="1196" sId="3" ref="A232:XFD232" action="deleteRow">
    <rfmt sheetId="3" xfDxf="1" sqref="A232:XFD232" start="0" length="0">
      <dxf>
        <font>
          <color theme="9" tint="-0.499984740745262"/>
        </font>
        <fill>
          <patternFill patternType="solid">
            <bgColor rgb="FFFF0000"/>
          </patternFill>
        </fill>
      </dxf>
    </rfmt>
    <rcc rId="0" sId="3" dxf="1">
      <nc r="A232">
        <v>217</v>
      </nc>
      <ndxf>
        <alignment horizontal="center" vertical="center"/>
        <border outline="0">
          <left style="thin">
            <color indexed="64"/>
          </left>
          <right style="thin">
            <color indexed="64"/>
          </right>
          <top style="thin">
            <color indexed="64"/>
          </top>
          <bottom style="thin">
            <color indexed="64"/>
          </bottom>
        </border>
      </ndxf>
    </rcc>
    <rcc rId="0" sId="3" dxf="1">
      <nc r="B232" t="inlineStr">
        <is>
          <t>22 - 4.5 Development of the cultural and creative sector - 4.5.1 Status of the Artist</t>
        </is>
      </nc>
      <ndxf>
        <alignment vertical="top"/>
        <border outline="0">
          <left style="thin">
            <color indexed="64"/>
          </left>
          <right style="thin">
            <color indexed="64"/>
          </right>
          <top style="thin">
            <color indexed="64"/>
          </top>
          <bottom style="thin">
            <color indexed="64"/>
          </bottom>
        </border>
      </ndxf>
    </rcc>
    <rcc rId="0" sId="3" dxf="1">
      <nc r="C232" t="inlineStr">
        <is>
          <t>Milestone</t>
        </is>
      </nc>
      <ndxf>
        <alignment vertical="top"/>
        <border outline="0">
          <left style="thin">
            <color indexed="64"/>
          </left>
          <right style="thin">
            <color indexed="64"/>
          </right>
          <top style="thin">
            <color indexed="64"/>
          </top>
          <bottom style="thin">
            <color indexed="64"/>
          </bottom>
        </border>
      </ndxf>
    </rcc>
    <rcc rId="0" sId="3" dxf="1">
      <nc r="D232" t="inlineStr">
        <is>
          <t>Entry into force of the law on the Status of the Artist</t>
        </is>
      </nc>
      <ndxf>
        <alignment vertical="top"/>
        <border outline="0">
          <left style="thin">
            <color indexed="64"/>
          </left>
          <right style="thin">
            <color indexed="64"/>
          </right>
          <top style="thin">
            <color indexed="64"/>
          </top>
          <bottom style="thin">
            <color indexed="64"/>
          </bottom>
        </border>
      </ndxf>
    </rcc>
    <rcc rId="0" sId="3" dxf="1">
      <nc r="E232" t="inlineStr">
        <is>
          <t>Provision in the law on the Status of the Artist indicating the entry into force</t>
        </is>
      </nc>
      <ndxf>
        <alignment vertical="top"/>
        <border outline="0">
          <left style="thin">
            <color indexed="64"/>
          </left>
          <right style="thin">
            <color indexed="64"/>
          </right>
          <top style="thin">
            <color indexed="64"/>
          </top>
          <bottom style="thin">
            <color indexed="64"/>
          </bottom>
        </border>
      </ndxf>
    </rcc>
    <rfmt sheetId="3" sqref="F232" start="0" length="0">
      <dxf>
        <alignment vertical="top"/>
        <border outline="0">
          <left style="thin">
            <color indexed="64"/>
          </left>
          <right style="thin">
            <color indexed="64"/>
          </right>
          <top style="thin">
            <color indexed="64"/>
          </top>
          <bottom style="thin">
            <color indexed="64"/>
          </bottom>
        </border>
      </dxf>
    </rfmt>
    <rfmt sheetId="3" sqref="G232" start="0" length="0">
      <dxf>
        <alignment vertical="top"/>
        <border outline="0">
          <left style="thin">
            <color indexed="64"/>
          </left>
          <right style="thin">
            <color indexed="64"/>
          </right>
          <top style="thin">
            <color indexed="64"/>
          </top>
          <bottom style="thin">
            <color indexed="64"/>
          </bottom>
        </border>
      </dxf>
    </rfmt>
    <rfmt sheetId="3" sqref="H232" start="0" length="0">
      <dxf>
        <alignment horizontal="right" vertical="top"/>
        <border outline="0">
          <left style="thin">
            <color indexed="64"/>
          </left>
          <right style="thin">
            <color indexed="64"/>
          </right>
          <top style="thin">
            <color indexed="64"/>
          </top>
          <bottom style="thin">
            <color indexed="64"/>
          </bottom>
        </border>
      </dxf>
    </rfmt>
    <rcc rId="0" sId="3" dxf="1">
      <nc r="I232" t="inlineStr">
        <is>
          <t>Q4</t>
        </is>
      </nc>
      <ndxf>
        <alignment horizontal="right" vertical="top"/>
        <border outline="0">
          <left style="thin">
            <color indexed="64"/>
          </left>
          <right style="thin">
            <color indexed="64"/>
          </right>
          <top style="thin">
            <color indexed="64"/>
          </top>
          <bottom style="thin">
            <color indexed="64"/>
          </bottom>
        </border>
      </ndxf>
    </rcc>
    <rcc rId="0" sId="3" dxf="1">
      <nc r="J232">
        <v>2025</v>
      </nc>
      <ndxf>
        <alignment horizontal="right" vertical="top"/>
        <border outline="0">
          <left style="thin">
            <color indexed="64"/>
          </left>
          <right style="thin">
            <color indexed="64"/>
          </right>
          <top style="thin">
            <color indexed="64"/>
          </top>
          <bottom style="thin">
            <color indexed="64"/>
          </bottom>
        </border>
      </ndxf>
    </rcc>
    <rcc rId="0" sId="3" dxf="1">
      <nc r="K232" t="inlineStr">
        <is>
          <t>Ministry of Culture</t>
        </is>
      </nc>
      <ndxf>
        <alignment vertical="top"/>
        <border outline="0">
          <left style="thin">
            <color indexed="64"/>
          </left>
          <right style="thin">
            <color indexed="64"/>
          </right>
          <top style="thin">
            <color indexed="64"/>
          </top>
          <bottom style="thin">
            <color indexed="64"/>
          </bottom>
        </border>
      </ndxf>
    </rcc>
    <rcc rId="0" sId="3" dxf="1">
      <nc r="L232" t="inlineStr">
        <is>
          <t>Ministry of Culture</t>
        </is>
      </nc>
      <ndxf>
        <alignment vertical="top"/>
        <border outline="0">
          <left style="thin">
            <color indexed="64"/>
          </left>
          <right style="thin">
            <color indexed="64"/>
          </right>
          <top style="thin">
            <color indexed="64"/>
          </top>
          <bottom style="thin">
            <color indexed="64"/>
          </bottom>
        </border>
      </ndxf>
    </rcc>
    <rcc rId="0" sId="3" dxf="1">
      <nc r="M232" t="inlineStr">
        <is>
          <t>The law on the Status of the Artist shall ensure stable working conditions of artists and creative professionals. The legislation shall be complemented by methodological materials on the treatment of professionals with precarious working arrangements, fair use of intellectual property and support of artists in the first stages of their careers.</t>
        </is>
      </nc>
      <ndxf>
        <alignment vertical="top"/>
        <border outline="0">
          <left style="thin">
            <color indexed="64"/>
          </left>
          <right style="thin">
            <color indexed="64"/>
          </right>
          <top style="thin">
            <color indexed="64"/>
          </top>
          <bottom style="thin">
            <color indexed="64"/>
          </bottom>
        </border>
      </ndxf>
    </rcc>
    <rcc rId="0" sId="3" dxf="1">
      <nc r="N232" t="inlineStr">
        <is>
          <t>Risks:inappropriate adjustments due to the new composition of the Chamber of Deputies after 2021</t>
        </is>
      </nc>
      <ndxf>
        <alignment vertical="top"/>
        <border outline="0">
          <left style="thin">
            <color indexed="64"/>
          </left>
          <right style="thin">
            <color indexed="64"/>
          </right>
          <top style="thin">
            <color indexed="64"/>
          </top>
          <bottom style="thin">
            <color indexed="64"/>
          </bottom>
        </border>
      </ndxf>
    </rcc>
    <rcc rId="0" sId="3" dxf="1">
      <nc r="O232" t="inlineStr">
        <is>
          <t>Publication in the Official Journal of the law</t>
        </is>
      </nc>
      <ndxf>
        <font>
          <color theme="9" tint="-0.499984740745262"/>
        </font>
      </ndxf>
    </rcc>
  </rrc>
  <rrc rId="1197" sId="3" ref="A267:XFD267" action="deleteRow">
    <rfmt sheetId="3" xfDxf="1" sqref="A267:XFD267" start="0" length="0">
      <dxf>
        <fill>
          <patternFill patternType="solid">
            <bgColor rgb="FFFF0000"/>
          </patternFill>
        </fill>
      </dxf>
    </rfmt>
    <rcc rId="0" sId="3" dxf="1">
      <nc r="A267">
        <v>244</v>
      </nc>
      <ndxf>
        <font>
          <sz val="11"/>
          <color rgb="FF006100"/>
          <name val="Calibri"/>
          <family val="2"/>
          <charset val="238"/>
          <scheme val="minor"/>
        </font>
        <alignment horizontal="center" vertical="center"/>
        <border outline="0">
          <left style="thin">
            <color indexed="64"/>
          </left>
          <right style="thin">
            <color indexed="64"/>
          </right>
          <top style="thin">
            <color indexed="64"/>
          </top>
          <bottom style="thin">
            <color indexed="64"/>
          </bottom>
        </border>
      </ndxf>
    </rcc>
    <rcc rId="0" sId="3" dxf="1">
      <nc r="B267" t="inlineStr">
        <is>
          <t>26 - 6.2 The national plan to strengthen oncological prevention and care - 6.2.5 Establishment and development of the Center for Cancer Prevention and Infrastructure for Innovative and Supportive Care at the Masaryk Memorial Cancer Institute</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c r="C267" t="inlineStr">
        <is>
          <t>Milestone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D267" t="inlineStr">
        <is>
          <t>Expansion of facilities for Innovative and Supportive Care at the Masaryk Memorial Cancer Institute</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c r="E267" t="inlineStr">
        <is>
          <t xml:space="preserve">New facilities for Supportive and Innovative care put in operation </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fmt sheetId="3" sqref="F267" start="0" length="0">
      <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dxf>
    </rfmt>
    <rfmt sheetId="3" sqref="G267" start="0" length="0">
      <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dxf>
    </rfmt>
    <rfmt sheetId="3" sqref="H267" start="0" length="0">
      <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dxf>
    </rfmt>
    <rcc rId="0" sId="3" dxf="1">
      <nc r="I267" t="inlineStr">
        <is>
          <t>Q4</t>
        </is>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J267">
        <v>2025</v>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K267" t="inlineStr">
        <is>
          <t xml:space="preserve">Masaryk Memorial Cancer Institute </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c r="L267" t="inlineStr">
        <is>
          <t>Ministry of Health</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c r="M267" t="inlineStr">
        <is>
          <t xml:space="preserve">Entry into operation of the new facilities of the First Contact Centre, the Clinical Trial Centre, the Support Care Centre and the Education Centre. It is expected that the annual number of f clients of the Innovative and Supportive care at the Masaryk Memorial Cancer Institute shall increase by 20% compared to 2019. 
The construction shall be subject to open and public tender procedures. A needs assessment shall be carried out prior to the launch of the tender.  
The pilot project on the Programme of Cancer Survivors shall be completed. </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c r="N267" t="inlineStr">
        <is>
          <t xml:space="preserve">Assumption of approval of the program and issuance of a decision on the provision of the subsidy within the set deadline. Risk of non-compliance with the schedule, both the allocation of subsidies and the implementation of the construction. Common construction risks for such a large construction project. </t>
        </is>
      </nc>
      <ndxf>
        <font>
          <sz val="11"/>
          <color rgb="FF006100"/>
          <name val="Calibri"/>
          <family val="2"/>
          <charset val="238"/>
          <scheme val="minor"/>
        </font>
        <alignment vertical="top"/>
        <border outline="0">
          <left style="thin">
            <color indexed="64"/>
          </left>
          <right style="thin">
            <color indexed="64"/>
          </right>
          <top style="thin">
            <color indexed="64"/>
          </top>
          <bottom style="thin">
            <color indexed="64"/>
          </bottom>
        </border>
      </ndxf>
    </rcc>
    <rcc rId="0" sId="3" dxf="1">
      <nc r="O267" t="inlineStr">
        <is>
          <t xml:space="preserve">Innovative and Supportive Care created fully operational </t>
        </is>
      </nc>
      <ndxf>
        <font>
          <sz val="11"/>
          <color rgb="FF006100"/>
          <name val="Calibri"/>
          <family val="2"/>
          <charset val="238"/>
          <scheme val="minor"/>
        </font>
        <alignment vertical="top"/>
        <border outline="0">
          <left style="thin">
            <color indexed="64"/>
          </left>
          <top style="thin">
            <color indexed="64"/>
          </top>
          <bottom style="thin">
            <color indexed="64"/>
          </bottom>
        </border>
      </ndxf>
    </rcc>
  </rrc>
  <rrc rId="1198" sId="3" ref="A272:XFD272" action="deleteRow">
    <rfmt sheetId="3" xfDxf="1" sqref="A272:XFD272" start="0" length="0">
      <dxf>
        <font>
          <color theme="9" tint="-0.499984740745262"/>
        </font>
        <fill>
          <patternFill patternType="solid">
            <bgColor rgb="FFFF0000"/>
          </patternFill>
        </fill>
      </dxf>
    </rfmt>
    <rcc rId="0" sId="3" dxf="1">
      <nc r="A272">
        <v>303</v>
      </nc>
      <ndxf>
        <alignment horizontal="center" vertical="center"/>
        <border outline="0">
          <left style="thin">
            <color indexed="64"/>
          </left>
          <right style="thin">
            <color indexed="64"/>
          </right>
          <top style="thin">
            <color indexed="64"/>
          </top>
          <bottom style="thin">
            <color indexed="64"/>
          </bottom>
        </border>
      </ndxf>
    </rcc>
    <rcc rId="0" sId="3" dxf="1">
      <nc r="B272" t="inlineStr">
        <is>
          <t xml:space="preserve">31 - 7.1 RENEWABLE ENERGY AND ELECTRICITY INFRASTRUCTURE (REPOWEREU) - 7.1.2 Accelerating and digitalizing permitting process for renewables </t>
        </is>
      </nc>
      <ndxf>
        <font>
          <color theme="9" tint="-0.499984740745262"/>
        </font>
        <border outline="0">
          <left style="thin">
            <color indexed="64"/>
          </left>
          <right style="thin">
            <color indexed="64"/>
          </right>
          <top style="thin">
            <color indexed="64"/>
          </top>
          <bottom style="thin">
            <color indexed="64"/>
          </bottom>
        </border>
      </ndxf>
    </rcc>
    <rcc rId="0" sId="3" dxf="1">
      <nc r="C272" t="inlineStr">
        <is>
          <t>milestone</t>
        </is>
      </nc>
      <ndxf>
        <font>
          <color theme="9" tint="-0.499984740745262"/>
        </font>
        <border outline="0">
          <left style="thin">
            <color indexed="64"/>
          </left>
          <top style="thin">
            <color indexed="64"/>
          </top>
          <bottom style="thin">
            <color indexed="64"/>
          </bottom>
        </border>
      </ndxf>
    </rcc>
    <rcc rId="0" sId="3" dxf="1">
      <nc r="D272" t="inlineStr">
        <is>
          <t>Digital one stop shop</t>
        </is>
      </nc>
      <ndxf>
        <alignment horizontal="justify" vertical="center" wrapText="1"/>
        <border outline="0">
          <left style="thin">
            <color indexed="64"/>
          </left>
          <right style="thin">
            <color indexed="64"/>
          </right>
          <top style="thin">
            <color indexed="64"/>
          </top>
          <bottom style="thin">
            <color indexed="64"/>
          </bottom>
        </border>
      </ndxf>
    </rcc>
    <rcc rId="0" sId="3" dxf="1">
      <nc r="E272" t="inlineStr">
        <is>
          <t xml:space="preserve">Entry into operation of the web portal </t>
        </is>
      </nc>
      <ndxf>
        <border outline="0">
          <left style="thin">
            <color indexed="64"/>
          </left>
          <right style="thin">
            <color indexed="64"/>
          </right>
          <top style="thin">
            <color indexed="64"/>
          </top>
          <bottom style="thin">
            <color indexed="64"/>
          </bottom>
        </border>
      </ndxf>
    </rcc>
    <rfmt sheetId="3" sqref="F272" start="0" length="0">
      <dxf>
        <border outline="0">
          <left style="thin">
            <color indexed="64"/>
          </left>
          <right style="thin">
            <color indexed="64"/>
          </right>
          <top style="thin">
            <color indexed="64"/>
          </top>
          <bottom style="thin">
            <color indexed="64"/>
          </bottom>
        </border>
      </dxf>
    </rfmt>
    <rfmt sheetId="3" sqref="G272" start="0" length="0">
      <dxf>
        <border outline="0">
          <left style="thin">
            <color indexed="64"/>
          </left>
          <right style="thin">
            <color indexed="64"/>
          </right>
          <top style="thin">
            <color indexed="64"/>
          </top>
          <bottom style="thin">
            <color indexed="64"/>
          </bottom>
        </border>
      </dxf>
    </rfmt>
    <rfmt sheetId="3" sqref="H272" start="0" length="0">
      <dxf>
        <alignment horizontal="right" vertical="top"/>
        <border outline="0">
          <left style="thin">
            <color indexed="64"/>
          </left>
          <right style="thin">
            <color indexed="64"/>
          </right>
          <top style="thin">
            <color indexed="64"/>
          </top>
          <bottom style="thin">
            <color indexed="64"/>
          </bottom>
        </border>
      </dxf>
    </rfmt>
    <rcc rId="0" sId="3" dxf="1">
      <nc r="I272" t="inlineStr">
        <is>
          <t>Q4</t>
        </is>
      </nc>
      <ndxf>
        <alignment horizontal="right" vertical="top"/>
        <border outline="0">
          <left style="thin">
            <color indexed="64"/>
          </left>
          <right style="thin">
            <color indexed="64"/>
          </right>
          <top style="thin">
            <color indexed="64"/>
          </top>
          <bottom style="thin">
            <color indexed="64"/>
          </bottom>
        </border>
      </ndxf>
    </rcc>
    <rcc rId="0" sId="3" dxf="1">
      <nc r="J272">
        <v>2024</v>
      </nc>
      <ndxf>
        <alignment horizontal="right" vertical="top"/>
        <border outline="0">
          <left style="thin">
            <color indexed="64"/>
          </left>
          <right style="thin">
            <color indexed="64"/>
          </right>
          <top style="thin">
            <color indexed="64"/>
          </top>
          <bottom style="thin">
            <color indexed="64"/>
          </bottom>
        </border>
      </ndxf>
    </rcc>
    <rfmt sheetId="3" sqref="K272" start="0" length="0">
      <dxf>
        <border outline="0">
          <left style="thin">
            <color indexed="64"/>
          </left>
          <right style="thin">
            <color indexed="64"/>
          </right>
          <top style="thin">
            <color indexed="64"/>
          </top>
          <bottom style="thin">
            <color indexed="64"/>
          </bottom>
        </border>
      </dxf>
    </rfmt>
    <rcc rId="0" sId="3" dxf="1">
      <nc r="L272" t="inlineStr">
        <is>
          <t>Ministry of regional development</t>
        </is>
      </nc>
      <ndxf>
        <border outline="0">
          <left style="thin">
            <color indexed="64"/>
          </left>
          <right style="thin">
            <color indexed="64"/>
          </right>
          <top style="thin">
            <color indexed="64"/>
          </top>
          <bottom style="thin">
            <color indexed="64"/>
          </bottom>
        </border>
      </ndxf>
    </rcc>
    <rcc rId="0" sId="3" dxf="1">
      <nc r="M272" t="inlineStr">
        <is>
          <t>A digital one stop shop (web portal) shall be operational and have started to offer services, information guiding the applicant through the different administrative permit application process. The one stop shop shall act as a single contact point for investors/applicants for the handling and delivery of permits and involve, where appropriate, other administrative authorities.
The web portal shall allow citizens and enterprises to introduce digitally demand for the different types of permits (construction, licensing, environmental permits) and grid connection procedures. The web portal shall integrate all stages of the procedures and also the functionality for applicants to follow-up online the status of the permits, exchange digitally the required documents, modify the request until the issuance of the permit.
The different stages of the permitting procedure (e.g., construction permits, environmental permit, grid connection and licensing) are fully digitalized.</t>
        </is>
      </nc>
      <ndxf>
        <alignment vertical="top" wrapText="1"/>
        <border outline="0">
          <left style="thin">
            <color indexed="64"/>
          </left>
          <right style="thin">
            <color indexed="64"/>
          </right>
          <top style="thin">
            <color indexed="64"/>
          </top>
          <bottom style="thin">
            <color indexed="64"/>
          </bottom>
        </border>
      </ndxf>
    </rcc>
    <rcc rId="0" sId="3" dxf="1">
      <nc r="N272" t="inlineStr">
        <is>
          <t>Potential delay in the legislation process.</t>
        </is>
      </nc>
      <ndxf>
        <font>
          <color theme="9" tint="-0.499984740745262"/>
        </font>
        <border outline="0">
          <left style="thin">
            <color indexed="64"/>
          </left>
          <right style="thin">
            <color indexed="64"/>
          </right>
          <top style="thin">
            <color indexed="64"/>
          </top>
          <bottom style="thin">
            <color indexed="64"/>
          </bottom>
        </border>
      </ndxf>
    </rcc>
    <rcc rId="0" sId="3" dxf="1">
      <nc r="O272" t="inlineStr">
        <is>
          <t>Digital on stop shop in operation</t>
        </is>
      </nc>
      <ndxf>
        <font>
          <color theme="9" tint="-0.499984740745262"/>
        </font>
        <border outline="0">
          <left style="thin">
            <color indexed="64"/>
          </left>
          <top style="thin">
            <color indexed="64"/>
          </top>
          <bottom style="thin">
            <color indexed="64"/>
          </bottom>
        </border>
      </ndxf>
    </rcc>
  </rrc>
  <rrc rId="1199" sId="3" ref="A275:XFD275" action="deleteRow">
    <rfmt sheetId="3" xfDxf="1" sqref="A275:XFD275" start="0" length="0">
      <dxf>
        <fill>
          <patternFill patternType="solid">
            <bgColor rgb="FFFF0000"/>
          </patternFill>
        </fill>
      </dxf>
    </rfmt>
    <rcc rId="0" sId="3" dxf="1">
      <nc r="A275">
        <v>307</v>
      </nc>
      <ndxf>
        <font>
          <sz val="11"/>
          <color rgb="FF006100"/>
          <name val="Calibri"/>
          <family val="2"/>
          <charset val="238"/>
          <scheme val="minor"/>
        </font>
        <alignment horizontal="center" vertical="center"/>
        <border outline="0">
          <left style="thin">
            <color indexed="64"/>
          </left>
          <right style="thin">
            <color indexed="64"/>
          </right>
          <top style="thin">
            <color indexed="64"/>
          </top>
          <bottom style="thin">
            <color indexed="64"/>
          </bottom>
        </border>
      </ndxf>
    </rcc>
    <rcc rId="0" sId="3" dxf="1">
      <nc r="B275" t="inlineStr">
        <is>
          <t xml:space="preserve">31 - 7.1 RENEWABLE ENERGY AND ELECTRICITY INFRASTRUCTURE (REPOWEREU) - 7.1.5  Improving the predictability, transparency and availability of grid connection process </t>
        </is>
      </nc>
      <ndxf>
        <font>
          <sz val="11"/>
          <color rgb="FF006100"/>
          <name val="Calibri"/>
          <family val="2"/>
          <charset val="238"/>
          <scheme val="none"/>
        </font>
        <border outline="0">
          <left style="thin">
            <color indexed="64"/>
          </left>
          <right style="thin">
            <color indexed="64"/>
          </right>
          <top style="thin">
            <color indexed="64"/>
          </top>
          <bottom style="thin">
            <color indexed="64"/>
          </bottom>
        </border>
      </ndxf>
    </rcc>
    <rcc rId="0" sId="3" dxf="1">
      <nc r="C275" t="inlineStr">
        <is>
          <t>Target</t>
        </is>
      </nc>
      <ndxf>
        <font>
          <sz val="11"/>
          <color rgb="FF006100"/>
          <name val="Calibri"/>
          <family val="2"/>
          <charset val="238"/>
          <scheme val="none"/>
        </font>
        <border outline="0">
          <left style="thin">
            <color indexed="64"/>
          </left>
          <top style="thin">
            <color indexed="64"/>
          </top>
          <bottom style="thin">
            <color indexed="64"/>
          </bottom>
        </border>
      </ndxf>
    </rcc>
    <rcc rId="0" sId="3" dxf="1">
      <nc r="D275" t="inlineStr">
        <is>
          <t>Grid connection authorisation for renewable power plant capacity</t>
        </is>
      </nc>
      <ndxf>
        <font>
          <sz val="11"/>
          <color rgb="FF006100"/>
          <name val="Calibri"/>
          <family val="2"/>
          <charset val="238"/>
          <scheme val="minor"/>
        </font>
        <border outline="0">
          <left style="thin">
            <color indexed="64"/>
          </left>
          <right style="thin">
            <color indexed="64"/>
          </right>
          <top style="thin">
            <color indexed="64"/>
          </top>
          <bottom style="thin">
            <color indexed="64"/>
          </bottom>
        </border>
      </ndxf>
    </rcc>
    <rcc rId="0" sId="3" dxf="1">
      <nc r="E275" t="inlineStr">
        <is>
          <t xml:space="preserve">Total connected renewable capacity </t>
        </is>
      </nc>
      <ndxf>
        <font>
          <sz val="11"/>
          <color rgb="FF006100"/>
          <name val="Calibri"/>
          <family val="2"/>
          <charset val="238"/>
          <scheme val="minor"/>
        </font>
        <border outline="0">
          <left style="thin">
            <color indexed="64"/>
          </left>
          <right style="thin">
            <color indexed="64"/>
          </right>
          <top style="thin">
            <color indexed="64"/>
          </top>
          <bottom style="thin">
            <color indexed="64"/>
          </bottom>
        </border>
      </ndxf>
    </rcc>
    <rcc rId="0" sId="3" dxf="1">
      <nc r="F275" t="inlineStr">
        <is>
          <t>MW</t>
        </is>
      </nc>
      <ndxf>
        <font>
          <sz val="11"/>
          <color rgb="FF006100"/>
          <name val="Calibri"/>
          <family val="2"/>
          <charset val="238"/>
          <scheme val="minor"/>
        </font>
        <border outline="0">
          <left style="thin">
            <color indexed="64"/>
          </left>
          <right style="thin">
            <color indexed="64"/>
          </right>
          <top style="thin">
            <color indexed="64"/>
          </top>
          <bottom style="thin">
            <color indexed="64"/>
          </bottom>
        </border>
      </ndxf>
    </rcc>
    <rcc rId="0" sId="3" dxf="1">
      <nc r="G275">
        <v>0</v>
      </nc>
      <ndxf>
        <font>
          <sz val="11"/>
          <color rgb="FF006100"/>
          <name val="Calibri"/>
          <family val="2"/>
          <charset val="238"/>
          <scheme val="minor"/>
        </font>
        <border outline="0">
          <left style="thin">
            <color indexed="64"/>
          </left>
          <right style="thin">
            <color indexed="64"/>
          </right>
          <top style="thin">
            <color indexed="64"/>
          </top>
          <bottom style="thin">
            <color indexed="64"/>
          </bottom>
        </border>
      </ndxf>
    </rcc>
    <rcc rId="0" sId="3" dxf="1">
      <nc r="H275">
        <v>8000</v>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I275" t="inlineStr">
        <is>
          <t>Q2</t>
        </is>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cc rId="0" sId="3" dxf="1">
      <nc r="J275">
        <v>2026</v>
      </nc>
      <ndxf>
        <font>
          <sz val="11"/>
          <color rgb="FF006100"/>
          <name val="Calibri"/>
          <family val="2"/>
          <charset val="238"/>
          <scheme val="minor"/>
        </font>
        <alignment horizontal="right" vertical="top"/>
        <border outline="0">
          <left style="thin">
            <color indexed="64"/>
          </left>
          <right style="thin">
            <color indexed="64"/>
          </right>
          <top style="thin">
            <color indexed="64"/>
          </top>
          <bottom style="thin">
            <color indexed="64"/>
          </bottom>
        </border>
      </ndxf>
    </rcc>
    <rfmt sheetId="3" sqref="K275" start="0" length="0">
      <dxf>
        <font>
          <sz val="11"/>
          <color rgb="FF006100"/>
          <name val="Calibri"/>
          <family val="2"/>
          <charset val="238"/>
          <scheme val="minor"/>
        </font>
        <border outline="0">
          <left style="thin">
            <color indexed="64"/>
          </left>
          <right style="thin">
            <color indexed="64"/>
          </right>
          <top style="thin">
            <color indexed="64"/>
          </top>
          <bottom style="thin">
            <color indexed="64"/>
          </bottom>
        </border>
      </dxf>
    </rfmt>
    <rcc rId="0" sId="3" dxf="1">
      <nc r="L275" t="inlineStr">
        <is>
          <t>Ministry of Industry and trade</t>
        </is>
      </nc>
      <ndxf>
        <font>
          <sz val="11"/>
          <color rgb="FF006100"/>
          <name val="Calibri"/>
          <family val="2"/>
          <charset val="238"/>
          <scheme val="minor"/>
        </font>
        <border outline="0">
          <left style="thin">
            <color indexed="64"/>
          </left>
          <right style="thin">
            <color indexed="64"/>
          </right>
          <top style="thin">
            <color indexed="64"/>
          </top>
          <bottom style="thin">
            <color indexed="64"/>
          </bottom>
        </border>
      </ndxf>
    </rcc>
    <rcc rId="0" sId="3" dxf="1">
      <nc r="M275" t="inlineStr">
        <is>
          <t>At least 8000 MW of cumulative additional grid capacity for connection of renewable energy sources has been achieved. The target covers all category of solar and wind power plants. A government database shall monitor progress towards corresponding targets.</t>
        </is>
      </nc>
      <ndxf>
        <font>
          <sz val="11"/>
          <color rgb="FF006100"/>
          <name val="Calibri"/>
          <family val="2"/>
          <charset val="238"/>
          <scheme val="minor"/>
        </font>
        <border outline="0">
          <left style="thin">
            <color indexed="64"/>
          </left>
          <right style="thin">
            <color indexed="64"/>
          </right>
          <top style="thin">
            <color indexed="64"/>
          </top>
          <bottom style="thin">
            <color indexed="64"/>
          </bottom>
        </border>
      </ndxf>
    </rcc>
    <rfmt sheetId="3" sqref="N275" start="0" length="0">
      <dxf>
        <font>
          <sz val="11"/>
          <color rgb="FF006100"/>
          <name val="Calibri"/>
          <family val="2"/>
          <charset val="238"/>
          <scheme val="none"/>
        </font>
        <border outline="0">
          <left style="thin">
            <color indexed="64"/>
          </left>
          <right style="thin">
            <color indexed="64"/>
          </right>
          <top style="thin">
            <color indexed="64"/>
          </top>
          <bottom style="thin">
            <color indexed="64"/>
          </bottom>
        </border>
      </dxf>
    </rfmt>
    <rfmt sheetId="3" sqref="O275" start="0" length="0">
      <dxf>
        <font>
          <sz val="11"/>
          <color rgb="FF006100"/>
          <name val="Calibri"/>
          <family val="2"/>
          <charset val="238"/>
          <scheme val="none"/>
        </font>
        <border outline="0">
          <left style="thin">
            <color indexed="64"/>
          </left>
          <top style="thin">
            <color indexed="64"/>
          </top>
          <bottom style="thin">
            <color indexed="64"/>
          </bottom>
        </border>
      </dxf>
    </rfmt>
  </rrc>
  <rrc rId="1200" sId="3" ref="A291:XFD291" action="deleteRow">
    <rfmt sheetId="3" xfDxf="1" sqref="A291:XFD291" start="0" length="0">
      <dxf>
        <font>
          <color rgb="FF006100"/>
        </font>
        <fill>
          <patternFill patternType="solid">
            <bgColor rgb="FFFF0000"/>
          </patternFill>
        </fill>
      </dxf>
    </rfmt>
    <rcc rId="0" sId="3" dxf="1">
      <nc r="A291">
        <v>323</v>
      </nc>
      <ndxf>
        <alignment horizontal="center" vertical="center"/>
        <border outline="0">
          <left style="thin">
            <color indexed="64"/>
          </left>
          <right style="thin">
            <color indexed="64"/>
          </right>
          <top style="thin">
            <color indexed="64"/>
          </top>
          <bottom style="thin">
            <color indexed="64"/>
          </bottom>
        </border>
      </ndxf>
    </rcc>
    <rcc rId="0" sId="3" dxf="1">
      <nc r="B291" t="inlineStr">
        <is>
          <t>33 - 7.3 COMPREHENSIVE REFORM OF THE RENOVATION WAVE ADVICE IN THE CZECH REPUBLIC (REPOWER EU) - 7.3.3 Provision of advisory services to households, enterprises, and the public sector</t>
        </is>
      </nc>
      <ndxf>
        <alignment vertical="top"/>
        <border outline="0">
          <left style="thin">
            <color indexed="64"/>
          </left>
          <right style="thin">
            <color indexed="64"/>
          </right>
          <top style="thin">
            <color indexed="64"/>
          </top>
          <bottom style="thin">
            <color indexed="64"/>
          </bottom>
        </border>
      </ndxf>
    </rcc>
    <rcc rId="0" sId="3" s="1" dxf="1">
      <nc r="C291" t="inlineStr">
        <is>
          <t>Target</t>
        </is>
      </nc>
      <ndxf>
        <alignment vertical="top"/>
        <border outline="0">
          <top style="thin">
            <color indexed="64"/>
          </top>
          <bottom style="thin">
            <color indexed="64"/>
          </bottom>
        </border>
      </ndxf>
    </rcc>
    <rcc rId="0" sId="3" dxf="1">
      <nc r="D291" t="inlineStr">
        <is>
          <t>Provision of advisory services to households, enterprises, and the public sector</t>
        </is>
      </nc>
      <ndxf>
        <alignment horizontal="left" vertical="center"/>
        <border outline="0">
          <left style="thin">
            <color indexed="64"/>
          </left>
          <right style="thin">
            <color indexed="64"/>
          </right>
          <top style="thin">
            <color indexed="64"/>
          </top>
          <bottom style="thin">
            <color indexed="64"/>
          </bottom>
        </border>
      </ndxf>
    </rcc>
    <rfmt sheetId="3" sqref="E291" start="0" length="0">
      <dxf>
        <alignment horizontal="left" vertical="top"/>
        <border outline="0">
          <left style="thin">
            <color indexed="64"/>
          </left>
          <right style="thin">
            <color indexed="64"/>
          </right>
          <top style="thin">
            <color indexed="64"/>
          </top>
          <bottom style="thin">
            <color indexed="64"/>
          </bottom>
        </border>
      </dxf>
    </rfmt>
    <rcc rId="0" sId="3" s="1" dxf="1">
      <nc r="F291" t="inlineStr">
        <is>
          <t>number</t>
        </is>
      </nc>
      <ndxf>
        <alignment vertical="top"/>
        <border outline="0">
          <left style="thin">
            <color indexed="64"/>
          </left>
          <right style="thin">
            <color indexed="64"/>
          </right>
          <top style="thin">
            <color indexed="64"/>
          </top>
          <bottom style="thin">
            <color indexed="64"/>
          </bottom>
        </border>
      </ndxf>
    </rcc>
    <rcc rId="0" sId="3" s="1" dxf="1">
      <nc r="G291">
        <v>60000</v>
      </nc>
      <ndxf>
        <alignment vertical="top"/>
        <border outline="0">
          <left style="thin">
            <color indexed="64"/>
          </left>
          <right style="thin">
            <color indexed="64"/>
          </right>
          <top style="thin">
            <color indexed="64"/>
          </top>
          <bottom style="thin">
            <color indexed="64"/>
          </bottom>
        </border>
      </ndxf>
    </rcc>
    <rcc rId="0" sId="3" s="1" dxf="1" numFmtId="4">
      <nc r="H291">
        <v>120000</v>
      </nc>
      <ndxf>
        <numFmt numFmtId="3" formatCode="#,##0"/>
        <alignment horizontal="right" vertical="top"/>
        <border outline="0">
          <left style="thin">
            <color indexed="64"/>
          </left>
          <right style="thin">
            <color indexed="64"/>
          </right>
          <top style="thin">
            <color indexed="64"/>
          </top>
          <bottom style="thin">
            <color indexed="64"/>
          </bottom>
        </border>
      </ndxf>
    </rcc>
    <rcc rId="0" sId="3" s="1" dxf="1">
      <nc r="I291" t="inlineStr">
        <is>
          <t>Q2</t>
        </is>
      </nc>
      <ndxf>
        <alignment horizontal="right" vertical="top"/>
        <border outline="0">
          <left style="thin">
            <color indexed="64"/>
          </left>
          <right style="thin">
            <color indexed="64"/>
          </right>
          <top style="thin">
            <color indexed="64"/>
          </top>
          <bottom style="thin">
            <color indexed="64"/>
          </bottom>
        </border>
      </ndxf>
    </rcc>
    <rcc rId="0" sId="3" s="1" dxf="1">
      <nc r="J291">
        <v>2026</v>
      </nc>
      <ndxf>
        <alignment horizontal="right" vertical="top"/>
        <border outline="0">
          <left style="thin">
            <color indexed="64"/>
          </left>
          <right style="thin">
            <color indexed="64"/>
          </right>
          <top style="thin">
            <color indexed="64"/>
          </top>
          <bottom style="thin">
            <color indexed="64"/>
          </bottom>
        </border>
      </ndxf>
    </rcc>
    <rfmt sheetId="3" sqref="K291" start="0" length="0">
      <dxf>
        <alignment vertical="top"/>
        <border outline="0">
          <left style="thin">
            <color indexed="64"/>
          </left>
          <right style="thin">
            <color indexed="64"/>
          </right>
          <top style="thin">
            <color indexed="64"/>
          </top>
          <bottom style="thin">
            <color indexed="64"/>
          </bottom>
        </border>
      </dxf>
    </rfmt>
    <rcc rId="0" sId="3" s="1" dxf="1">
      <nc r="L291" t="inlineStr">
        <is>
          <t>Ministry of environment in cooperation with Ministry of industry and trade</t>
        </is>
      </nc>
      <ndxf>
        <alignment vertical="top"/>
        <border outline="0">
          <left style="thin">
            <color indexed="64"/>
          </left>
          <right style="thin">
            <color indexed="64"/>
          </right>
          <top style="thin">
            <color indexed="64"/>
          </top>
          <bottom style="thin">
            <color indexed="64"/>
          </bottom>
        </border>
      </ndxf>
    </rcc>
    <rcc rId="0" sId="3" dxf="1">
      <nc r="M291" t="inlineStr">
        <is>
          <t>The newly set-up advisory system shall provide advisory services to at least 120,000 household, enterprise, or public sector projects by Q2 2026</t>
        </is>
      </nc>
      <ndxf>
        <alignment horizontal="left" vertical="top"/>
        <border outline="0">
          <left style="thin">
            <color indexed="64"/>
          </left>
          <right style="thin">
            <color indexed="64"/>
          </right>
          <top style="thin">
            <color indexed="64"/>
          </top>
          <bottom style="thin">
            <color indexed="64"/>
          </bottom>
        </border>
      </ndxf>
    </rcc>
    <rfmt sheetId="3" s="1" sqref="N291" start="0" length="0">
      <dxf>
        <alignment vertical="top"/>
        <border outline="0">
          <left style="thin">
            <color indexed="64"/>
          </left>
          <right style="thin">
            <color indexed="64"/>
          </right>
          <top style="thin">
            <color indexed="64"/>
          </top>
          <bottom style="thin">
            <color indexed="64"/>
          </bottom>
        </border>
      </dxf>
    </rfmt>
    <rcc rId="0" sId="3" s="1" dxf="1">
      <nc r="O291" t="inlineStr">
        <is>
          <t xml:space="preserve">Summary document duly justifying how the target (including all the constitutive elements) was satisfactorily fulfilled, with appropriate links to the underlying evidence.
This document shall include as an annex the following documentary evidence:
a) Conditions of energy advisory programme calls.
b) List of measures, including related supporting documentation for the implementation of energy advisory services (client identification, advisor identification, amount of subsidy, place of realization, grant title, implementation date).
</t>
        </is>
      </nc>
      <ndxf>
        <alignment vertical="top"/>
        <border outline="0">
          <left style="thin">
            <color indexed="64"/>
          </left>
          <top style="thin">
            <color indexed="64"/>
          </top>
          <bottom style="thin">
            <color indexed="64"/>
          </bottom>
        </border>
      </ndxf>
    </rcc>
  </rrc>
  <rrc rId="1201" sId="3" ref="A291:XFD291" action="deleteRow">
    <rfmt sheetId="3" xfDxf="1" sqref="A291:XFD291" start="0" length="0">
      <dxf>
        <font>
          <color rgb="FF006100"/>
        </font>
        <fill>
          <patternFill patternType="solid">
            <bgColor rgb="FFFF0000"/>
          </patternFill>
        </fill>
      </dxf>
    </rfmt>
    <rcc rId="0" sId="3" dxf="1">
      <nc r="A291">
        <v>324</v>
      </nc>
      <ndxf>
        <alignment horizontal="center" vertical="center"/>
        <border outline="0">
          <left style="thin">
            <color indexed="64"/>
          </left>
          <right style="thin">
            <color indexed="64"/>
          </right>
          <top style="thin">
            <color indexed="64"/>
          </top>
          <bottom style="thin">
            <color indexed="64"/>
          </bottom>
        </border>
      </ndxf>
    </rcc>
    <rcc rId="0" sId="3" dxf="1">
      <nc r="B291" t="inlineStr">
        <is>
          <t>33 - 7.3 COMPREHENSIVE REFORM OF THE RENOVATION WAVE ADVICE IN THE CZECH REPUBLIC (REPOWER EU) - 7.3.4 Awareness raising</t>
        </is>
      </nc>
      <ndxf>
        <alignment vertical="top"/>
        <border outline="0">
          <left style="thin">
            <color indexed="64"/>
          </left>
          <right style="thin">
            <color indexed="64"/>
          </right>
          <top style="thin">
            <color indexed="64"/>
          </top>
          <bottom style="thin">
            <color indexed="64"/>
          </bottom>
        </border>
      </ndxf>
    </rcc>
    <rcc rId="0" sId="3" s="1" dxf="1">
      <nc r="C291" t="inlineStr">
        <is>
          <t>Target</t>
        </is>
      </nc>
      <ndxf>
        <alignment vertical="top"/>
        <border outline="0">
          <top style="thin">
            <color indexed="64"/>
          </top>
          <bottom style="thin">
            <color indexed="64"/>
          </bottom>
        </border>
      </ndxf>
    </rcc>
    <rcc rId="0" sId="3" dxf="1">
      <nc r="D291" t="inlineStr">
        <is>
          <t>Completion of a nation-wide awareness-raising campaign</t>
        </is>
      </nc>
      <ndxf>
        <alignment horizontal="left" vertical="center"/>
        <border outline="0">
          <left style="thin">
            <color indexed="64"/>
          </left>
          <right style="thin">
            <color indexed="64"/>
          </right>
          <top style="thin">
            <color indexed="64"/>
          </top>
          <bottom style="thin">
            <color indexed="64"/>
          </bottom>
        </border>
      </ndxf>
    </rcc>
    <rfmt sheetId="3" sqref="E291" start="0" length="0">
      <dxf>
        <alignment horizontal="left" vertical="top"/>
        <border outline="0">
          <left style="thin">
            <color indexed="64"/>
          </left>
          <right style="thin">
            <color indexed="64"/>
          </right>
          <top style="thin">
            <color indexed="64"/>
          </top>
          <bottom style="thin">
            <color indexed="64"/>
          </bottom>
        </border>
      </dxf>
    </rfmt>
    <rcc rId="0" sId="3" dxf="1">
      <nc r="F291" t="inlineStr">
        <is>
          <t>Number of nation-wide campaigns</t>
        </is>
      </nc>
      <ndxf>
        <border outline="0">
          <left style="thin">
            <color indexed="64"/>
          </left>
          <right style="thin">
            <color indexed="64"/>
          </right>
          <top style="thin">
            <color indexed="64"/>
          </top>
          <bottom style="thin">
            <color indexed="64"/>
          </bottom>
        </border>
      </ndxf>
    </rcc>
    <rcc rId="0" sId="3" s="1" dxf="1">
      <nc r="G291">
        <v>0</v>
      </nc>
      <ndxf>
        <alignment vertical="top"/>
        <border outline="0">
          <left style="thin">
            <color indexed="64"/>
          </left>
          <right style="thin">
            <color indexed="64"/>
          </right>
          <top style="thin">
            <color indexed="64"/>
          </top>
          <bottom style="thin">
            <color indexed="64"/>
          </bottom>
        </border>
      </ndxf>
    </rcc>
    <rcc rId="0" sId="3" s="1" dxf="1" numFmtId="4">
      <nc r="H291">
        <v>1</v>
      </nc>
      <ndxf>
        <numFmt numFmtId="3" formatCode="#,##0"/>
        <alignment horizontal="right" vertical="top"/>
        <border outline="0">
          <left style="thin">
            <color indexed="64"/>
          </left>
          <right style="thin">
            <color indexed="64"/>
          </right>
          <top style="thin">
            <color indexed="64"/>
          </top>
          <bottom style="thin">
            <color indexed="64"/>
          </bottom>
        </border>
      </ndxf>
    </rcc>
    <rcc rId="0" sId="3" s="1" dxf="1">
      <nc r="I291" t="inlineStr">
        <is>
          <t>Q2</t>
        </is>
      </nc>
      <ndxf>
        <alignment horizontal="right" vertical="top"/>
        <border outline="0">
          <left style="thin">
            <color indexed="64"/>
          </left>
          <right style="thin">
            <color indexed="64"/>
          </right>
          <top style="thin">
            <color indexed="64"/>
          </top>
          <bottom style="thin">
            <color indexed="64"/>
          </bottom>
        </border>
      </ndxf>
    </rcc>
    <rcc rId="0" sId="3" s="1" dxf="1">
      <nc r="J291">
        <v>2025</v>
      </nc>
      <ndxf>
        <alignment horizontal="right" vertical="top"/>
        <border outline="0">
          <left style="thin">
            <color indexed="64"/>
          </left>
          <right style="thin">
            <color indexed="64"/>
          </right>
          <top style="thin">
            <color indexed="64"/>
          </top>
          <bottom style="thin">
            <color indexed="64"/>
          </bottom>
        </border>
      </ndxf>
    </rcc>
    <rfmt sheetId="3" sqref="K291" start="0" length="0">
      <dxf>
        <alignment vertical="top"/>
        <border outline="0">
          <left style="thin">
            <color indexed="64"/>
          </left>
          <right style="thin">
            <color indexed="64"/>
          </right>
          <top style="thin">
            <color indexed="64"/>
          </top>
          <bottom style="thin">
            <color indexed="64"/>
          </bottom>
        </border>
      </dxf>
    </rfmt>
    <rcc rId="0" sId="3" s="1" dxf="1">
      <nc r="L291" t="inlineStr">
        <is>
          <t>Ministry of environment in cooperation with Ministry of industry and trade</t>
        </is>
      </nc>
      <ndxf>
        <alignment vertical="top"/>
        <border outline="0">
          <left style="thin">
            <color indexed="64"/>
          </left>
          <right style="thin">
            <color indexed="64"/>
          </right>
          <top style="thin">
            <color indexed="64"/>
          </top>
          <bottom style="thin">
            <color indexed="64"/>
          </bottom>
        </border>
      </ndxf>
    </rcc>
    <rcc rId="0" sId="3" s="1" dxf="1">
      <nc r="M291" t="inlineStr">
        <is>
          <t>Complete at least one nation-wide public awareness campaign on the reduction of energy consumption with elements of energy poverty related issues.</t>
        </is>
      </nc>
      <ndxf>
        <alignment horizontal="left" vertical="top"/>
        <border outline="0">
          <left style="thin">
            <color indexed="64"/>
          </left>
          <right style="thin">
            <color indexed="64"/>
          </right>
          <top style="thin">
            <color indexed="64"/>
          </top>
          <bottom style="thin">
            <color indexed="64"/>
          </bottom>
        </border>
      </ndxf>
    </rcc>
    <rfmt sheetId="3" s="1" sqref="N291" start="0" length="0">
      <dxf>
        <alignment vertical="top"/>
        <border outline="0">
          <left style="thin">
            <color indexed="64"/>
          </left>
          <right style="thin">
            <color indexed="64"/>
          </right>
          <top style="thin">
            <color indexed="64"/>
          </top>
          <bottom style="thin">
            <color indexed="64"/>
          </bottom>
        </border>
      </dxf>
    </rfmt>
    <rcc rId="0" sId="3" s="1" dxf="1">
      <nc r="O291" t="inlineStr">
        <is>
          <t xml:space="preserve">Summary document duly justifying how the target (including all the constitutive elements) was satisfactorily fulfilled, with appropriate links to the underlying evidence.
This document shall include as an annex the following documentary evidence:
A list of actions taken including related supporting documentation for realization awareness-raising and public education activities
</t>
        </is>
      </nc>
      <ndxf>
        <alignment vertical="top"/>
        <border outline="0">
          <top style="thin">
            <color indexed="64"/>
          </top>
          <bottom style="thin">
            <color indexed="64"/>
          </bottom>
        </border>
      </ndxf>
    </rcc>
  </rrc>
  <rrc rId="1202" sId="3" ref="A297:XFD297" action="deleteRow">
    <rfmt sheetId="3" xfDxf="1" sqref="A297:XFD297" start="0" length="0">
      <dxf>
        <font>
          <color rgb="FF006100"/>
        </font>
        <fill>
          <patternFill patternType="solid">
            <bgColor rgb="FFFF0000"/>
          </patternFill>
        </fill>
      </dxf>
    </rfmt>
    <rcc rId="0" sId="3" dxf="1">
      <nc r="A297">
        <v>331</v>
      </nc>
      <ndxf>
        <alignment horizontal="center" vertical="center"/>
        <border outline="0">
          <left style="thin">
            <color indexed="64"/>
          </left>
          <right style="thin">
            <color indexed="64"/>
          </right>
          <top style="thin">
            <color indexed="64"/>
          </top>
          <bottom style="thin">
            <color indexed="64"/>
          </bottom>
        </border>
      </ndxf>
    </rcc>
    <rcc rId="0" sId="3" dxf="1">
      <nc r="B297" t="inlineStr">
        <is>
          <t>35 - 7.5 DECARBONISATION OF ROAD TRANSPORT (REPOWEREU) - 7.5.1 National Action Plan for Clean Mobility and deployment targets for zero-emission mobility</t>
        </is>
      </nc>
      <ndxf>
        <alignment vertical="top"/>
        <border outline="0">
          <left style="thin">
            <color indexed="64"/>
          </left>
          <right style="thin">
            <color indexed="64"/>
          </right>
          <top style="thin">
            <color indexed="64"/>
          </top>
          <bottom style="thin">
            <color indexed="64"/>
          </bottom>
        </border>
      </ndxf>
    </rcc>
    <rcc rId="0" sId="3" s="1" dxf="1">
      <nc r="C297" t="inlineStr">
        <is>
          <t>Milestone</t>
        </is>
      </nc>
      <ndxf>
        <alignment vertical="top"/>
        <border outline="0">
          <top style="thin">
            <color indexed="64"/>
          </top>
          <bottom style="thin">
            <color indexed="64"/>
          </bottom>
        </border>
      </ndxf>
    </rcc>
    <rcc rId="0" sId="3" dxf="1">
      <nc r="D297" t="inlineStr">
        <is>
          <t xml:space="preserve">Support for accelerated deployment of alternative fuels infrastructure </t>
        </is>
      </nc>
      <ndxf>
        <alignment horizontal="left" vertical="center"/>
        <border outline="0">
          <left style="thin">
            <color indexed="64"/>
          </left>
          <right style="thin">
            <color indexed="64"/>
          </right>
          <top style="thin">
            <color indexed="64"/>
          </top>
          <bottom style="thin">
            <color indexed="64"/>
          </bottom>
        </border>
      </ndxf>
    </rcc>
    <rcc rId="0" sId="3" dxf="1">
      <nc r="E297" t="inlineStr">
        <is>
          <t xml:space="preserve">Publication of funding calls by Ministry of Transport for the deployment of electric charging infrastructure and hydrogen refuelling stations  </t>
        </is>
      </nc>
      <ndxf>
        <alignment horizontal="left" vertical="top"/>
        <border outline="0">
          <left style="thin">
            <color indexed="64"/>
          </left>
          <right style="thin">
            <color indexed="64"/>
          </right>
          <top style="thin">
            <color indexed="64"/>
          </top>
          <bottom style="thin">
            <color indexed="64"/>
          </bottom>
        </border>
      </ndxf>
    </rcc>
    <rfmt sheetId="3" sqref="F297" start="0" length="0">
      <dxf>
        <border outline="0">
          <right style="thin">
            <color indexed="64"/>
          </right>
          <top style="thin">
            <color indexed="64"/>
          </top>
          <bottom style="thin">
            <color indexed="64"/>
          </bottom>
        </border>
      </dxf>
    </rfmt>
    <rfmt sheetId="3" s="1" sqref="G297" start="0" length="0">
      <dxf>
        <alignment vertical="top"/>
        <border outline="0">
          <right style="thin">
            <color indexed="64"/>
          </right>
          <top style="thin">
            <color indexed="64"/>
          </top>
          <bottom style="thin">
            <color indexed="64"/>
          </bottom>
        </border>
      </dxf>
    </rfmt>
    <rfmt sheetId="3" s="1" sqref="H297" start="0" length="0">
      <dxf>
        <numFmt numFmtId="3" formatCode="#,##0"/>
        <alignment horizontal="right" vertical="top"/>
        <border outline="0">
          <right style="thin">
            <color indexed="64"/>
          </right>
          <top style="thin">
            <color indexed="64"/>
          </top>
          <bottom style="thin">
            <color indexed="64"/>
          </bottom>
        </border>
      </dxf>
    </rfmt>
    <rcc rId="0" sId="3" s="1" dxf="1">
      <nc r="I297" t="inlineStr">
        <is>
          <t>Q2</t>
        </is>
      </nc>
      <ndxf>
        <alignment horizontal="right" vertical="top"/>
        <border outline="0">
          <right style="thin">
            <color indexed="64"/>
          </right>
          <top style="thin">
            <color indexed="64"/>
          </top>
          <bottom style="thin">
            <color indexed="64"/>
          </bottom>
        </border>
      </ndxf>
    </rcc>
    <rcc rId="0" sId="3" s="1" dxf="1">
      <nc r="J297">
        <v>2026</v>
      </nc>
      <ndxf>
        <alignment horizontal="right" vertical="top"/>
        <border outline="0">
          <right style="thin">
            <color indexed="64"/>
          </right>
          <top style="thin">
            <color indexed="64"/>
          </top>
          <bottom style="thin">
            <color indexed="64"/>
          </bottom>
        </border>
      </ndxf>
    </rcc>
    <rfmt sheetId="3" sqref="K297" start="0" length="0">
      <dxf>
        <alignment vertical="top"/>
        <border outline="0">
          <right style="thin">
            <color indexed="64"/>
          </right>
          <top style="thin">
            <color indexed="64"/>
          </top>
          <bottom style="thin">
            <color indexed="64"/>
          </bottom>
        </border>
      </dxf>
    </rfmt>
    <rcc rId="0" sId="3" s="1" dxf="1">
      <nc r="L297" t="inlineStr">
        <is>
          <t>MIT</t>
        </is>
      </nc>
      <ndxf>
        <alignment vertical="top"/>
        <border outline="0">
          <left style="thin">
            <color indexed="64"/>
          </left>
          <right style="thin">
            <color indexed="64"/>
          </right>
          <top style="thin">
            <color indexed="64"/>
          </top>
          <bottom style="thin">
            <color indexed="64"/>
          </bottom>
        </border>
      </ndxf>
    </rcc>
    <rcc rId="0" sId="3" s="1" dxf="1">
      <nc r="M297" t="inlineStr">
        <is>
          <t>Czechia shall launch public calls under a funding scheme for a minimum overall value of EUR 120 million to support deployment of alternative fuels infrastructure, namely electric charging infrastructure and hydrogen refuelling stations in Czechia, aimed at recharging or refuelling zero-emission light-duty vehicles and heavy-duty vehicles. 
For the purposes of fulfilment of the milestone, Czechia shall also provide the following information concerning the operation of the scheme between February 2022 and March 2026:
•	the overall actual level of committed funding for infrastructure supported under the scheme;
•	the number and type of infrastructure supported under the scheme;
•	the power output of charging stations, charging points, and capacity and pressure of dispensers of hydrogen refuelling supported under the scheme; 
•	geographical location of the supported infrastructure.</t>
        </is>
      </nc>
      <ndxf>
        <alignment horizontal="left" vertical="top"/>
        <border outline="0">
          <left style="thin">
            <color indexed="64"/>
          </left>
          <right style="thin">
            <color indexed="64"/>
          </right>
          <top style="thin">
            <color indexed="64"/>
          </top>
          <bottom style="thin">
            <color indexed="64"/>
          </bottom>
        </border>
      </ndxf>
    </rcc>
    <rfmt sheetId="3" sqref="N297" start="0" length="0">
      <dxf>
        <font>
          <color rgb="FF006100"/>
        </font>
        <border outline="0">
          <right style="thin">
            <color indexed="64"/>
          </right>
          <top style="thin">
            <color indexed="64"/>
          </top>
          <bottom style="thin">
            <color indexed="64"/>
          </bottom>
        </border>
      </dxf>
    </rfmt>
    <rfmt sheetId="3" sqref="O297" start="0" length="0">
      <dxf>
        <font>
          <color rgb="FF006100"/>
        </font>
        <border outline="0">
          <top style="thin">
            <color indexed="64"/>
          </top>
          <bottom style="thin">
            <color indexed="64"/>
          </bottom>
        </border>
      </dxf>
    </rfmt>
  </rrc>
</revisions>
</file>

<file path=xl/revisions/revisionLog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1203" sId="3" ref="N1:N1048576" action="deleteCol">
    <rfmt sheetId="3" xfDxf="1" sqref="N1:N1048576" start="0" length="0"/>
    <rfmt sheetId="3" sqref="N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N2"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cc rId="0" sId="3" dxf="1">
      <nc r="N3" t="inlineStr">
        <is>
          <t>Assumptions/ risks</t>
        </is>
      </nc>
      <ndxf>
        <font>
          <b/>
          <sz val="12"/>
          <color theme="1"/>
          <name val="Times New Roman"/>
          <family val="1"/>
          <charset val="238"/>
          <scheme val="none"/>
        </font>
        <fill>
          <patternFill patternType="solid">
            <bgColor rgb="FFBDD7EE"/>
          </patternFill>
        </fill>
        <alignment horizontal="center" vertical="center" wrapText="1"/>
        <border outline="0">
          <left style="thin">
            <color indexed="64"/>
          </left>
          <right style="thin">
            <color indexed="64"/>
          </right>
          <top style="thin">
            <color indexed="64"/>
          </top>
          <bottom style="thin">
            <color indexed="64"/>
          </bottom>
        </border>
      </ndxf>
    </rcc>
    <rfmt sheetId="3" sqref="N4" start="0" length="0">
      <dxf>
        <font>
          <b/>
          <sz val="12"/>
          <color theme="1"/>
          <name val="Times New Roman"/>
          <family val="1"/>
          <charset val="238"/>
          <scheme val="none"/>
        </font>
        <fill>
          <patternFill patternType="solid">
            <bgColor rgb="FFBDD7EE"/>
          </patternFill>
        </fill>
        <alignment horizontal="center" vertical="center" wrapText="1"/>
        <border outline="0">
          <left style="thin">
            <color indexed="64"/>
          </left>
          <right style="thin">
            <color indexed="64"/>
          </right>
          <top style="thin">
            <color indexed="64"/>
          </top>
          <bottom style="thin">
            <color indexed="64"/>
          </bottom>
        </border>
      </dxf>
    </rfmt>
    <rcc rId="0" sId="3" dxf="1">
      <nc r="N5" t="inlineStr">
        <is>
          <t>Insufficient staff capacity, reluctance of the authorities to cooperate in the data audit, insufficient preparation by the authorities
Workload of individual members of the working group
Impossibility to find consensus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6" t="inlineStr">
        <is>
          <t>Delays in the approval of the Interoperability program (for individual health care providers)
Defined processes within the program
Intermediate body</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7" t="inlineStr">
        <is>
          <t>Delays in the preparation of individual procurement documents
Delays in individual tenders
Delays in implementation processes
Delays in testing and acceptance proces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8" t="inlineStr">
        <is>
          <t>Delays in the implementation of individual connections
Delays in procurement procedures for the implementation of individual projects.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9" t="inlineStr">
        <is>
          <t>Insufficient staff capacity</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10" t="inlineStr">
        <is>
          <t>Delays in the preparation of individual procurement documents
Delays in individual tenders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11" t="inlineStr">
        <is>
          <t>Delays in the preparation of individual procurement documents
Delays in individual tenders
Delays in implementation processes
Delays in testing and acceptance proces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12" t="inlineStr">
        <is>
          <t>Routinely functioning bankID (bank identity) connected with 90% of banks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13" t="inlineStr">
        <is>
          <t>Insufficient staff capacity</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14" t="inlineStr">
        <is>
          <t>Legislative regulation of open and public data
Delays in the publication of open datasets of individual open data producers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15" t="inlineStr">
        <is>
          <t> </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16" t="inlineStr">
        <is>
          <t>Detailed  preparation of the tender documentation.
Cooperation with stakeholders.
User training.</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17" t="inlineStr">
        <is>
          <t>Implementation of audio equipment in time.
Legislative framework for audio recording.
Risk associated with automated transcription.</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18" t="inlineStr">
        <is>
          <t>Risks:
1) Delay in the preparation of individual procurement documentation
2) Overwhelming of Office of Chief Architect in issuing opinions and the associated longer issuance of approval opinions
3) Low-quality architectural designs that will require repeated negotiations
4) Advancement in the implementation of procurement procedures incl. decision-making by ÚOHS
5) Delays in the implementation of individual systems and services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19" t="inlineStr">
        <is>
          <t>Insufficient personal capacities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20" t="inlineStr">
        <is>
          <t>Delays in the preparation of individual procurement documents
Delays in individual tenders
Delays in implementation processes
Delays in testing and acceptance proces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21" t="inlineStr">
        <is>
          <t>Delays in implementation
Delays in procurement procedures
Appeal against the result of the procurement through Czech Office for Competition</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22" t="inlineStr">
        <is>
          <t>Delay in the preparation of individual tender documents
Delays in implementation
Delays in procurement procedures
Appeal against the result of the procurement through Czech Office for Competition</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23" t="inlineStr">
        <is>
          <t>Delay in the preparation of individual tender documents
Delays in implementation
Delays in procurement procedures
Appeal against the result of the procurement through Czech Office for Competition</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24" t="inlineStr">
        <is>
          <t>Delay in analytical work
Delay within the implementation
Delays in the preparation of individual procurement documents
Delays in individual tenders
Delays in implementation processes
Delays in testing and acceptance proces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25" t="inlineStr">
        <is>
          <t xml:space="preserve">Delay in analytical work
Delay within the implementation </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26" t="inlineStr">
        <is>
          <t>Delay in analytical work
Delay within the implementation
Delay in the preparation of individual tender documents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27" t="inlineStr">
        <is>
          <t>Risks:
1) Delay in the preparation of individual procurement documentation
2) Overwhelming of Office of Chief Architect in issuing opinions and the associated longer issuance of approval opinions
3) Low-quality architectural designs that will require repeated negotiations
4) Advancement in the implementation of procurement procedures incl. decision-making by ÚOHS
5) Delays in the implementation of individual systems and services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28" t="inlineStr">
        <is>
          <t>Approval of the establishment of non-existent competence centers and centers of excellence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9" t="inlineStr">
        <is>
          <t>Delay in the preparation of individual tender documents
Insufficient pesonal capacity of OHA in issuing opinions
Poor quality of architectural designs that require repeated discussion
Delays in tender procedures
Appeal against the result of the procurement through Czech Office for Competition</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30" t="inlineStr">
        <is>
          <t>Limited willingness of adoption of new information systems by final users. Delay in the preparation of individual procurement documents. Flooding UHOS (CZ Authority for Protection of Economic Competition)  when issuing opinions and related longer issuing of consent opinions Poor-quality architectural designs that require re-discussion. Delay in procurement procedures. Appeal of participants to the Office of the Office. An open window of opportunity for significant changes to be introduced in view of the impact of C_19</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31" t="inlineStr">
        <is>
          <t>Detailed processing of the analysis.
Stakeholder cooperation.</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32" t="inlineStr">
        <is>
          <t>Successful completion of particular milestones, ie supplier selection and delivery implementation.
User training.</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33" t="inlineStr">
        <is>
          <t>Successful fulfillment of partial milestones, ie implementation of servers, disk arrays and proxy servers, VDI analysis and subsequent implementation, containerization analysis and its subsequent implementation into the infrastructure.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34" t="inlineStr">
        <is>
          <t> </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35" t="inlineStr">
        <is>
          <t>Risks:
1) Delay in the preparation of individual procurement documentation
2) Overwhelming of Office of Chief Architect in issuing opinions and the associated longer issuance of approval opinions
3) Low-quality architectural designs that will require repeated negotiations
4) Advancement in the implementation of procurement procedures incl. decision-making by ÚOHS
5) Delays in the implementation of individual systems and services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36" t="inlineStr">
        <is>
          <t>Risks:
1) Delay in the preparation of individual procurement documentation
2) Overwhelming of Office of Chief Architect in issuing opinions and the associated longer issuance of approval opinions
3) Low-quality architectural designs that will require repeated negotiations
4) Advancement in the implementation of procurement procedures incl. decision-making by ÚOHS
5) Delays in the implementation of individual systems and services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37"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38" t="inlineStr">
        <is>
          <t>Slippage in the implementation of individual measures. Insufficient implementation infrastructure in terms of staffing capacity and high expertise.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39" t="inlineStr">
        <is>
          <t>Slippage in the implementation of individual measures.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40" t="inlineStr">
        <is>
          <t>Selection of the body(ies) with which framework contracts will be concluded for a multiannual period; Influence of lobbying activities; Insufficient implementation infrastructure in terms of staffing capacity and high expertise.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41" t="inlineStr">
        <is>
          <t>Selection of the body(ies) with which framework contracts will be concluded for a multiannual period; Influence of lobbying activities; Insufficient implementation infrastructure in terms of staffing capacity and high expertise.At least 10 systemised posts are expected to be created for the implementation of the component and highly qualified staff are to be recruited.</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42" t="inlineStr">
        <is>
          <t>Lack of administrative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43" t="inlineStr">
        <is>
          <t>Part of the measure will be a new scheme, which is subject to notification by the EC. For SEA support, a concept needs to be drawn up and discussed with a wide range of partners, and may require legislative action. The IRU has a new concept for subsidies, it must be discussed with the Ministry of Finance. Implemented by regions for schools, authorities, but implemented by ICT operators. Many stakeholders. A broad consensus is needed.</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44" t="inlineStr">
        <is>
          <t>Part of the measure will be a new scheme, which is subject to notification by the EC. For SEA support, a concept needs to be drawn up and discussed with a wide range of partners. A broad consensus is needed.</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45" t="inlineStr">
        <is>
          <t>Lack of expert and administrative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46" t="inlineStr">
        <is>
          <t>• Changing construction law in the Czech Republic;
• Lack of interest of investors in public funds.
• Not allowing access to land;
• Another wave of the COVID-19 pandemic;
• Failure to complete the construction procedure by the deadline;
• Insufficient administrative and implementation staff capacity;
• Absence of project management and coordination of activities of individual suppliers;
• Unclear situation regarding the monitoring system for project administration.
These obstacles and risks can then lead to an extension of the implementation period of individual investment projects or to the non-drawing of funds from public sources.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47" t="inlineStr">
        <is>
          <t>Lack of expert and administrative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48" t="inlineStr">
        <is>
          <t>• Lack of administrative capacity. Lack of project management and coordination of individual contractors’ activities. Unclear situation regarding the monitoring system for project administration.</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49" t="inlineStr">
        <is>
          <t>The main risk lies in potential political instability after the parliamentary elections and the lack of stable government that will have a clear mandate to approve significant reforms.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50" t="inlineStr">
        <is>
          <t>Lack of capacity of certification authorities.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51" t="inlineStr">
        <is>
          <t>Lack of interest from both firms and supporting infrastructure;Changes to the regulatory framework;Lack of funding and inadequately selected funding arrangements;Technical complications leading to an extension of the implementation period.</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52" t="inlineStr">
        <is>
          <t>The CEDMO project was already selected by the EC, the main risk is therefore in lack of sources for co-funding.</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53" t="inlineStr">
        <is>
          <t> </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fmt sheetId="3" sqref="N54"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cc rId="0" sId="3" dxf="1">
      <nc r="N55" t="inlineStr">
        <is>
          <t>Regulatory and/or technical barriers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56" t="inlineStr">
        <is>
          <t>Insufficient supply of SME bonds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57" t="inlineStr">
        <is>
          <t>The results of the ongoing checks carried out by the Ministry of Regional Development and the Ministry of Industry and Trade.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58" t="inlineStr">
        <is>
          <t>Lack of projects and insufficient staff capacity for implementation.</t>
        </is>
      </nc>
      <ndxf>
        <font>
          <sz val="11"/>
          <color rgb="FF006100"/>
          <name val="Calibri"/>
          <family val="2"/>
          <charset val="238"/>
          <scheme val="minor"/>
        </font>
        <fill>
          <patternFill patternType="solid">
            <bgColor rgb="FFFFC000"/>
          </patternFill>
        </fill>
        <alignment vertical="top" wrapText="1"/>
        <border outline="0">
          <left style="thin">
            <color indexed="64"/>
          </left>
          <right style="thin">
            <color indexed="64"/>
          </right>
          <top style="thin">
            <color indexed="64"/>
          </top>
          <bottom style="thin">
            <color indexed="64"/>
          </bottom>
        </border>
      </ndxf>
    </rcc>
    <rcc rId="0" sId="3" dxf="1">
      <nc r="N59" t="inlineStr">
        <is>
          <t>Lack of projects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60" t="inlineStr">
        <is>
          <t>Lack of qualified consultants, experts, lack of suitable partners in the regions, lack of willingness on the part of local governments and schools to cooperate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61" t="inlineStr">
        <is>
          <t>Inappropriate settings disincentivising the involvement of private actors, intervention of the crisis in the area of start-ups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62" t="inlineStr">
        <is>
          <t>insufficient number of start-ups emerging;lack of private co-financing of firms;inappropriate selection of sites, covid19 crisis (closed boundaries and possibility of physical presence on site)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63" t="inlineStr">
        <is>
          <t>Lack of cooperation from the regulator of the priority area.</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64" t="inlineStr">
        <is>
          <t>Lack of cooperation from the regulator of the priority area.</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65" t="inlineStr">
        <is>
          <t>A radical increase in the price of quantum equipment due to high demand.</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66" t="inlineStr">
        <is>
          <t>The platform for the Digitalisation of the industry will ensure the coordination of the creation of an interconnected and sustainable ecosystem through individual investments, and we perceive the insufficient coordination of stakkeholders as a risk.</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67" t="inlineStr">
        <is>
          <t>An interconnected network of European Digital Innovation Hubs will be set up over a number of years and will be complemented by other high-quality national projects. We consider the insufficient number of European digital innovation hubs to be the main risk, which we therefore want to supplement with an adequate number of regionally focused national hubs.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68" t="inlineStr">
        <is>
          <t>The main risk is a mismatch between stakeholders.We assume that the lack of clarity and staffing for the implementation of the investment will be resolved by consensus.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69" t="inlineStr">
        <is>
          <t>Analysis of the increase in digital familiarity for enterprises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70" t="inlineStr">
        <is>
          <t>Delay in launching the grant call for applications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71" t="inlineStr">
        <is>
          <t>Pilot solutions were discussed with companies involved in this IPCEI, there could be a risk only in possible delays.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72" t="inlineStr">
        <is>
          <t>Assumption: It is expected that the law will be approved and proclaimed by the year 2021.
Risk: Risk is that the approval process of law could be delayed or even stopped..</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73" t="inlineStr">
        <is>
          <t>Assumption: By gradual effectiveness of law we will achieve the creation of a new construction regulation structure before the full, force of law will take effect. And we will be able to build Up to bottom new structure of new state construction regulation offices. Including new budget area, personal backing, (Economists, IT, HR) including secured locations for the new office.
Risk: Structure will not be created in time, managers might be missing of sub-organizations.</t>
        </is>
      </nc>
      <ndxf>
        <font>
          <sz val="11"/>
          <color rgb="FF006100"/>
          <name val="Calibri"/>
          <family val="2"/>
          <charset val="238"/>
          <scheme val="minor"/>
        </font>
        <fill>
          <patternFill patternType="solid">
            <bgColor rgb="FFFFC000"/>
          </patternFill>
        </fill>
        <alignment vertical="top" wrapText="1"/>
        <border outline="0">
          <left style="thin">
            <color indexed="64"/>
          </left>
          <right style="thin">
            <color indexed="64"/>
          </right>
          <top style="thin">
            <color indexed="64"/>
          </top>
          <bottom style="thin">
            <color indexed="64"/>
          </bottom>
        </border>
      </ndxf>
    </rcc>
    <rcc rId="0" sId="3" dxf="1">
      <nc r="N74" t="inlineStr">
        <is>
          <t>Assumption: Successful creation of Transport and Energy Construction Authority and its full function. Secured necessary technical backing for employees (with regards od full digital construction process inside online tools.), securing necessary training and training materials for all stakeholders.
Risk: Check of reaching targe will b available only after full effectiveness of the law.</t>
        </is>
      </nc>
      <ndxf>
        <font>
          <sz val="11"/>
          <color rgb="FF006100"/>
          <name val="Calibri"/>
          <family val="2"/>
          <charset val="238"/>
          <scheme val="minor"/>
        </font>
        <fill>
          <patternFill patternType="solid">
            <bgColor rgb="FFFFC000"/>
          </patternFill>
        </fill>
        <alignment vertical="top" wrapText="1"/>
        <border outline="0">
          <left style="thin">
            <color indexed="64"/>
          </left>
          <right style="thin">
            <color indexed="64"/>
          </right>
          <top style="thin">
            <color indexed="64"/>
          </top>
          <bottom style="thin">
            <color indexed="64"/>
          </bottom>
        </border>
      </ndxf>
    </rcc>
    <rcc rId="0" sId="3" dxf="1">
      <nc r="N75" t="inlineStr">
        <is>
          <t>The goal of this is investment is the procurement of an informational system including content, and several methodologies. Suppliers of this system will be chosen under law No. 134/2016 Col. RISK is the delay of Informational system doe to prolong procurement process. Created Informational system will be created as a cooperating component of eGovernment and digitalized construction law process itself. RISK is also of delay of other systems before they reach the necessary level of development. And also waiting for need integration is a risk too. Creation of Digital Standard of building content is riks too doe to its broad range. Such complexity stems from a need to integrate parts of standards to complex models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fmt sheetId="3" sqref="N76" start="0" length="0">
      <dxf>
        <font>
          <sz val="11"/>
          <color rgb="FFFF00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cc rId="0" sId="3" dxf="1">
      <nc r="N77" t="inlineStr">
        <is>
          <t>insufficient capacity of human resources in central authorities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fmt sheetId="3" sqref="N78"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cc rId="0" sId="3" dxf="1">
      <nc r="N79" t="inlineStr">
        <is>
          <t>The first version of the sustainable urban mobility plan has already been approved by these cities (some in a simplified version), the new version will contain all the required parts and will be based on the necessary analyzes (traffic modeling, surveys, etc.). The risk is the possibility of conducting surveys during a pandemic.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80" t="inlineStr">
        <is>
          <t>The risk is the difficulty of obtaining relevant analytical data, as the current freight transport market is affected by a pandemic and it will be necessary to wait for the situation to stabilize in the coming period.</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81" t="inlineStr">
        <is>
          <t>The risk is the difficulty of obtaining relevant analytical data, as the current behavior of the population in the field of mobility is affected by the pandemic and it will be necessary to wait for the situation to stabilize in the coming period.</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82" t="inlineStr">
        <is>
          <t>Risks of project planning capacity of the beneficiary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83"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84"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fmt sheetId="3" sqref="N85" start="0" length="0">
      <dxf>
        <font>
          <sz val="11"/>
          <color rgb="FFFF00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cc rId="0" sId="3" dxf="1">
      <nc r="N86" t="inlineStr">
        <is>
          <t>Risks of project planning capacity of the beneficiary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87"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88"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89" t="inlineStr">
        <is>
          <t>Risks of project planning capacity of the beneficiary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90"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91" t="inlineStr">
        <is>
          <t>Risks of project management capacity of the beneficiaries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92" t="inlineStr">
        <is>
          <t>Risks of project management capacity of the beneficiaries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93"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94"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95"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96"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97"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98"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99"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00"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01"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02" t="inlineStr">
        <is>
          <t>Risks of project management capacity of the beneficiaries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03" t="inlineStr">
        <is>
          <t>lack of information / conditions for practical implementation</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04" t="inlineStr">
        <is>
          <t>The risks are posed by insufficient project readiness, which will delay the implementation.</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05" t="inlineStr">
        <is>
          <t xml:space="preserve">Assumptions- renovation projects lead to energy savings; Risks - Delays in the implementation of renovation projects and construction works which may delay the achievement of energy savings. </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06" t="inlineStr">
        <is>
          <t>lack of information / conditions for practical implementation</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07" t="inlineStr">
        <is>
          <t>The risks are posed by insufficient project readiness, which will delay the implementation.</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08" t="inlineStr">
        <is>
          <t xml:space="preserve">Assumptions- public lighting reconstruction projects lead to energy savings; Risks - Delays in the implementation of renovation projects and construction works which may delay the achievement of energy savings.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09" t="inlineStr">
        <is>
          <t>The risks are posed by insufficient project readiness, which will delay the implementation.</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10" t="inlineStr">
        <is>
          <t xml:space="preserve">Assumptions- renovation projects lead to energy savings; Risks - Delays in the implementation of renovation projects and construction works which may delay the achievement of energy savings. </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11" t="inlineStr">
        <is>
          <t>Availability of data, potential delay in the preparation, uncertain depth of the analysis required by COM (legislative or other guidance is not availalble)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12" t="inlineStr">
        <is>
          <t>Availability of data, potential delay, uncertain depth of the analysis required by COM (legislative or other guidance is not availalble)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13" t="inlineStr">
        <is>
          <t>It is based on historical values ​​with a certain correction reflecting in part different conditions. Certain assumptions have been made about the share of accumulation projects, which are based on historical data but which may differ in some ways (see more detailed information in seperate document).</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14" t="inlineStr">
        <is>
          <t>Availability of data, potential delay in the preparation, uncertain depth of the analysis required by COM (legislative or other guidance is not availalble)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15" t="inlineStr">
        <is>
          <t>It is based on historical values ​​with a certain correction reflecting in part different conditions. These are average values, for individual projects it may be different (see more detailed information in seperate document).</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16"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17"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18"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19" t="inlineStr">
        <is>
          <t>This presupposes approval of the NPO programme and subsequent implementation programme NGS/approval process and absorption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20"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21"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22"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23"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24" t="inlineStr">
        <is>
          <t>This assumes the completion of target 130 together with 126 on time; Risk -slowdown in project implementation caused by another possible wave of the covid pandemic and a lack of funding</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25" t="inlineStr">
        <is>
          <t>Assumptions are described in the table with cost and DNSH assesment. Risk -slowdown in project implementation caused by another possible wave of the covid pandemic and a lack of funding</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26" t="inlineStr">
        <is>
          <t>Assumptions are described in the table with cost and DNSH assesment. Risk - the slowdown in project implementation caused by another possible wave of the covid pandemic and a lack of funding</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27" t="inlineStr">
        <is>
          <t>Assumptions are described in the table with cost and DNSH assesment. Risk -slowdown in project implementation caused by another possible wave of the covid pandemic and a lack of funding,  insufficient quantity of products meeting the required market conditions (boilers)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28" t="inlineStr">
        <is>
          <t>Assumptions are described in the table with cost and DNSH assesment. Risk -slowdown in project implementation caused by another possible wave of the covid pandemic and a lack of funding,  insufficient quantity of products meeting the required market conditions (boilers)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29" t="inlineStr">
        <is>
          <t>Assumptions are described in the table with cost and DNSH assesment. Risk -slowdown in project implementation caused by another possible wave of the covid pandemic and a lack of funding,  insufficient quantity of products meeting the required market conditions (boilers)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30" t="inlineStr">
        <is>
          <t xml:space="preserve">Assumptions are described in the table with cost and DNSH assesment. Risk - slowdown in project implementation caused by another possible wave of the covid pandemic and a lack of funding,  insufficient staff capacity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31" t="inlineStr">
        <is>
          <t>This presupposes approval of the NPO programme and subsequent implementation programmes, project preparation, selection procedure/approval process and absorption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32" t="inlineStr">
        <is>
          <t>This presupposes approval of the NPO programme and subsequent implementation programmes, project preparation, selection procedure/approval process and absorption capacity</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33" t="inlineStr">
        <is>
          <t>This presupposes approval of the NPO programme and subsequent implementation programmes, project preparation, selection procedure/approval process and absorption capacity</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34"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35"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36"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37" t="inlineStr">
        <is>
          <t>The prerequisite is the approval of the NPO program and subsequent implementation programs / approval process and absorption capacity.</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38" t="inlineStr">
        <is>
          <t>The prerequisite is the approval of the NPO program and subsequent implementation programs / approval process and absorption capacity.</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39"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40"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41"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42"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43" t="inlineStr">
        <is>
          <t>This presupposes approval of the NPO programme and subsequent implementation programmes/approval process and absorption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44" t="inlineStr">
        <is>
          <t>The new legislation on waste management in the Czech Republic has been in force since 1.1.2021. The expected completion and adoption of the implementing provisions is Q3 2023</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45" t="inlineStr">
        <is>
          <t>The expected completion and adopting a national and regional waste management plan  is Q4 2023;delays in the processing and approval of national and regional waste management plan may be a risk</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46" t="inlineStr">
        <is>
          <t>The expected completion of the strategic framework for circular Czechia 2040 is Q4 2021;delays in the processing and approval of a document may be a risk</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47" t="inlineStr">
        <is>
          <t>Non-opening of the call</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48" t="inlineStr">
        <is>
          <t xml:space="preserve">The fulfilment of the objective of the investment presupposes that the eligible beneficiaries are sufficiently active in the submission and implementation of the projects.There is then a risk of withdrawal from the implementation of the projects or failure of the beneficiary to comply with the timetable </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49" t="inlineStr">
        <is>
          <t>Non-opening of calls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50" t="inlineStr">
        <is>
          <t>Non-implementation of projects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51" t="inlineStr">
        <is>
          <t>Non-opening of calls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152" t="inlineStr">
        <is>
          <t>The achievement of the investment objective presupposes the subsidised activity of businesses in the submission and implementation of projects.There is then a risk of withdrawal from the implementation of the projects or failure of the beneficiary to comply with the timetable.</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53" t="inlineStr">
        <is>
          <t>Insufficient investment funds on the part of municipalities, time-demanding processes to obtain building permits, high costs of site research and remediation, lack of experience experience with multifunctional buildings.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54" t="inlineStr">
        <is>
          <t>Insufficient investment funds on the part of municipalities, time-demanding processes to obtain building permits, high costs of site research and remediation, lack of experience experience with multifunctional buildings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55" t="inlineStr">
        <is>
          <t>Insufficient investment funds on the part of municipalities, time-demanding processes to obtain building permits, high costs of site research and remediation, lack of experience experience with multifunctional buildings.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56" t="inlineStr">
        <is>
          <t>Insufficient investment funds on the part of municipalities, time-demanding processes to obtain building permits.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57" t="inlineStr">
        <is>
          <t>Insufficient investment funds on the part of municipalities, time-demanding processes to obtain building permits, high costs of site research and remediation, lack of experience experience with multifunctional buildings.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58" t="inlineStr">
        <is>
          <t>Insufficient investment funds on the part of municipalities, time-demanding processes to obtain building permits.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59" t="inlineStr">
        <is>
          <t>Possibility of insufficient time management during establishment of Commissions and approval of Drought Plans.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60" t="inlineStr">
        <is>
          <t xml:space="preserve">The fulfilment of the objective of the investment presupposes that the eligible beneficiaries are sufficiently active in the submission and implementation of the projects.There is then a risk of withdrawal from the implementation of the projects or failure of the beneficiary to comply with the timetable </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61" t="inlineStr">
        <is>
          <t xml:space="preserve">Risk of implementation delays due to the implementation of tenders (above-limit public contract) </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62" t="inlineStr">
        <is>
          <t xml:space="preserve">Risk of non-exhaustion of allocated funds due to the withdrawal of projects from implementation due to the consequences of Covid-19 and interference in public budgets </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63" t="inlineStr">
        <is>
          <t xml:space="preserve">The risk may be the limited availability of suppliers of some works in future years. </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64" t="inlineStr">
        <is>
          <t>The risk may be the limited availability of suppliers of some works in future years, delay of the works because of longer preparation of some projects (f.e. land settlement) and majority of the projects could be done only in some part of the year</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165" t="inlineStr">
        <is>
          <t>Assumptions: Cooperation with stakeholders and relevant autorities/ministries.
Risk: Insufficient staff capacity/professional base
Risk: Unsufficient availability and access of data of various state organisations.</t>
        </is>
      </nc>
      <ndxf>
        <font>
          <sz val="11"/>
          <color rgb="FF006100"/>
          <name val="Calibri"/>
          <family val="2"/>
          <charset val="238"/>
          <scheme val="none"/>
        </font>
        <fill>
          <patternFill patternType="solid">
            <bgColor rgb="FFFFC000"/>
          </patternFill>
        </fill>
        <alignment horizontal="left" vertical="top" wrapText="1"/>
        <border outline="0">
          <right style="thin">
            <color indexed="64"/>
          </right>
          <bottom style="thin">
            <color indexed="64"/>
          </bottom>
        </border>
      </ndxf>
    </rcc>
    <rfmt sheetId="3" sqref="N166" start="0" length="0">
      <dxf>
        <font>
          <sz val="11"/>
          <color rgb="FF006100"/>
          <name val="Calibri"/>
          <family val="2"/>
          <charset val="238"/>
          <scheme val="none"/>
        </font>
        <fill>
          <patternFill patternType="solid">
            <fgColor rgb="FF000000"/>
            <bgColor rgb="FFFFC000"/>
          </patternFill>
        </fill>
        <border outline="0">
          <right style="thin">
            <color indexed="64"/>
          </right>
          <top style="thin">
            <color indexed="64"/>
          </top>
          <bottom style="thin">
            <color indexed="64"/>
          </bottom>
        </border>
      </dxf>
    </rfmt>
    <rfmt sheetId="3" sqref="N167" start="0" length="0">
      <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dxf>
    </rfmt>
    <rfmt sheetId="3" sqref="N168" start="0" length="0">
      <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dxf>
    </rfmt>
    <rfmt sheetId="3" sqref="N169" start="0" length="0">
      <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dxf>
    </rfmt>
    <rfmt sheetId="3" sqref="N170" start="0" length="0">
      <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dxf>
    </rfmt>
    <rfmt sheetId="3" sqref="N171" start="0" length="0">
      <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dxf>
    </rfmt>
    <rfmt sheetId="3" sqref="N172" start="0" length="0">
      <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dxf>
    </rfmt>
    <rfmt sheetId="3" sqref="N173" start="0" length="0">
      <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dxf>
    </rfmt>
    <rfmt sheetId="3" sqref="N174" start="0" length="0">
      <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dxf>
    </rfmt>
    <rfmt sheetId="3" sqref="N175" start="0" length="0">
      <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dxf>
    </rfmt>
    <rcc rId="0" sId="3" dxf="1">
      <nc r="N176" t="inlineStr">
        <is>
          <t>Risk: reluctance of schools and teachers to accept the concept of new informatics and digital competence</t>
        </is>
      </nc>
      <ndxf>
        <font>
          <sz val="11"/>
          <color rgb="FF006100"/>
          <name val="Calibri"/>
          <family val="2"/>
          <charset val="238"/>
          <scheme val="minor"/>
        </font>
        <fill>
          <patternFill patternType="solid">
            <bgColor rgb="FFFFC000"/>
          </patternFill>
        </fill>
        <alignment horizontal="right" vertical="top"/>
        <border outline="0">
          <left style="thin">
            <color indexed="64"/>
          </left>
          <right style="thin">
            <color indexed="64"/>
          </right>
          <top style="thin">
            <color indexed="64"/>
          </top>
          <bottom style="thin">
            <color indexed="64"/>
          </bottom>
        </border>
      </ndxf>
    </rcc>
    <rcc rId="0" sId="3" dxf="1">
      <nc r="N177" t="inlineStr">
        <is>
          <t>Risk: misunderstanding of teachers 'and pupils' needs for digital educational resources</t>
        </is>
      </nc>
      <ndxf>
        <font>
          <sz val="11"/>
          <color rgb="FF006100"/>
          <name val="Calibri"/>
          <family val="2"/>
          <charset val="238"/>
          <scheme val="minor"/>
        </font>
        <fill>
          <patternFill patternType="solid">
            <bgColor rgb="FFFFC000"/>
          </patternFill>
        </fill>
        <alignment horizontal="right" vertical="top"/>
        <border outline="0">
          <left style="thin">
            <color indexed="64"/>
          </left>
          <right style="thin">
            <color indexed="64"/>
          </right>
          <top style="thin">
            <color indexed="64"/>
          </top>
          <bottom style="thin">
            <color indexed="64"/>
          </bottom>
        </border>
      </ndxf>
    </rcc>
    <rcc rId="0" sId="3" dxf="1">
      <nc r="N178" t="inlineStr">
        <is>
          <t>Risk: low quality of support, lack of interest of teachers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179" t="inlineStr">
        <is>
          <t>Risk: lack of methodological support for schools, purchase of inappropriate equipment</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180" t="inlineStr">
        <is>
          <t>Risk: inappropriate targeting / allocation of funds; their use only by more motivated schools; poor quality support from the fund</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181" t="inlineStr">
        <is>
          <t>Risk: Improper work with digital technologies, purchase of inappropriate technologies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182" t="inlineStr">
        <is>
          <t>Risk: lack of methodological support, risk of non-compliance with the law, delays in fulfilling the deadlines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183" t="inlineStr">
        <is>
          <t>The risk for achieving the goal could be limited capacities of applicants for the preparation and implementation of demanding transformation projects, especially if the setting of the program would lead to too high an administrative burden</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184" t="inlineStr">
        <is>
          <t>Failure to meet deadlines, change or failure to comply with legal standards. Deficiencies in construction documentation and associated difficulties in implementation. Problems with the organizer of public procurement. Problems with the supplier and contractor of project documentation. Objection to the course or results of a public contract. Insufficient financial resources, low institutional support in times of sustainability</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185" t="inlineStr">
        <is>
          <t>Failure to meet deadlines, change or failure to comply with legal standards. Deficiencies in construction documentation and associated difficulties in implementation. Problems with the supplier and the contractor. Extension of the period of archaeological research. Insufficient financial resources, incurrence of ineligible expenditures, low institutional support in times of sustainability</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186" t="inlineStr">
        <is>
          <t>Insufficient interest of schools, insufficient network of mentors, lack of supportive professions for teachers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187" t="inlineStr">
        <is>
          <t>Insufficient amount of data, funds from the state budget for the education chapter</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188" t="inlineStr">
        <is>
          <t>Pupils' lack of interest in tutoring, insufficient staff capacity of schools</t>
        </is>
      </nc>
      <ndxf>
        <font>
          <sz val="11"/>
          <color rgb="FF006100"/>
          <name val="Calibri"/>
          <family val="2"/>
          <charset val="238"/>
          <scheme val="none"/>
        </font>
        <fill>
          <patternFill patternType="solid">
            <fgColor rgb="FF000000"/>
            <bgColor rgb="FFFFC000"/>
          </patternFill>
        </fill>
        <alignment horizontal="left" vertical="top"/>
        <border outline="0">
          <right style="thin">
            <color indexed="64"/>
          </right>
          <top style="thin">
            <color indexed="64"/>
          </top>
          <bottom style="thin">
            <color indexed="64"/>
          </bottom>
        </border>
      </ndxf>
    </rcc>
    <rcc rId="0" sId="3" dxf="1">
      <nc r="N189" t="inlineStr">
        <is>
          <t>the institutions’ willingness to participate in the running of the committee</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190" t="inlineStr">
        <is>
          <t>Delays in the legislative process, political decisions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191" t="inlineStr">
        <is>
          <t>delays in the AO, technical solution of the database, identification of relevant data sources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192" t="inlineStr">
        <is>
          <t>risk of no interest on the part of the CS, risk of delays in the AO</t>
        </is>
      </nc>
      <ndxf>
        <font>
          <sz val="11"/>
          <color rgb="FF006100"/>
          <name val="Calibri"/>
          <family val="2"/>
          <charset val="238"/>
          <scheme val="none"/>
        </font>
        <fill>
          <patternFill patternType="solid">
            <bgColor rgb="FFFFC000"/>
          </patternFill>
        </fill>
        <alignment horizontal="left" vertical="top"/>
        <border outline="0">
          <right style="thin">
            <color indexed="64"/>
          </right>
          <top style="thin">
            <color indexed="64"/>
          </top>
          <bottom style="thin">
            <color indexed="64"/>
          </bottom>
        </border>
      </ndxf>
    </rcc>
    <rcc rId="0" sId="3" dxf="1">
      <nc r="N193" t="inlineStr">
        <is>
          <t>delays in the procurement, question of the existence of an adequate supply of hardware and software solutions for educational purposes</t>
        </is>
      </nc>
      <ndxf>
        <font>
          <sz val="11"/>
          <color rgb="FF006100"/>
          <name val="Calibri"/>
          <family val="2"/>
          <charset val="238"/>
          <scheme val="minor"/>
        </font>
        <fill>
          <patternFill patternType="solid">
            <bgColor rgb="FFFFC000"/>
          </patternFill>
        </fill>
        <alignment horizontal="right" vertical="top"/>
        <border outline="0">
          <left style="thin">
            <color indexed="64"/>
          </left>
          <right style="thin">
            <color indexed="64"/>
          </right>
          <top style="thin">
            <color indexed="64"/>
          </top>
          <bottom style="thin">
            <color indexed="64"/>
          </bottom>
        </border>
      </ndxf>
    </rcc>
    <rcc rId="0" sId="3" dxf="1">
      <nc r="N194" t="inlineStr">
        <is>
          <t>Timely refinement of construction projects and selection of contractors.Sufficient preparedness of project proposals.Timely preparation of building documentation, processing of necessary approvals, selection of contractors and actual timely implementation.</t>
        </is>
      </nc>
      <ndxf>
        <font>
          <sz val="11"/>
          <color rgb="FF006100"/>
          <name val="Calibri"/>
          <family val="2"/>
          <charset val="238"/>
          <scheme val="none"/>
        </font>
        <fill>
          <patternFill patternType="solid">
            <bgColor rgb="FFFFC000"/>
          </patternFill>
        </fill>
        <border outline="0">
          <right style="thin">
            <color indexed="64"/>
          </right>
          <bottom style="thin">
            <color indexed="64"/>
          </bottom>
        </border>
      </ndxf>
    </rcc>
    <rcc rId="0" sId="3" dxf="1">
      <nc r="N195" t="inlineStr">
        <is>
          <t>Delays in the legislative process, political decisions</t>
        </is>
      </nc>
      <ndxf>
        <font>
          <sz val="11"/>
          <color rgb="FF006100"/>
          <name val="Calibri"/>
          <family val="2"/>
          <charset val="238"/>
          <scheme val="minor"/>
        </font>
        <fill>
          <patternFill patternType="solid">
            <bgColor rgb="FFFFC000"/>
          </patternFill>
        </fill>
        <alignment horizontal="right" vertical="top"/>
        <border outline="0">
          <left style="thin">
            <color indexed="64"/>
          </left>
          <right style="thin">
            <color indexed="64"/>
          </right>
          <top style="thin">
            <color indexed="64"/>
          </top>
          <bottom style="thin">
            <color indexed="64"/>
          </bottom>
        </border>
      </ndxf>
    </rcc>
    <rcc rId="0" sId="3" dxf="1">
      <nc r="N196" t="inlineStr">
        <is>
          <t>Political situation
Delays in the legislative process, political decisions</t>
        </is>
      </nc>
      <ndxf>
        <font>
          <sz val="11"/>
          <color rgb="FF006100"/>
          <name val="Calibri"/>
          <family val="2"/>
          <charset val="238"/>
          <scheme val="none"/>
        </font>
        <fill>
          <patternFill patternType="solid">
            <bgColor rgb="FFFFC000"/>
          </patternFill>
        </fill>
        <border outline="0">
          <right style="thin">
            <color indexed="64"/>
          </right>
          <top style="thin">
            <color indexed="64"/>
          </top>
          <bottom style="thin">
            <color indexed="64"/>
          </bottom>
        </border>
      </ndxf>
    </rcc>
    <rcc rId="0" sId="3" dxf="1">
      <nc r="N197" t="inlineStr">
        <is>
          <t>Political situation
Delays in the legislative process, political decisions</t>
        </is>
      </nc>
      <ndxf>
        <font>
          <sz val="11"/>
          <color rgb="FF006100"/>
          <name val="Calibri"/>
          <family val="2"/>
          <charset val="238"/>
          <scheme val="none"/>
        </font>
        <fill>
          <patternFill patternType="solid">
            <bgColor rgb="FFFFC000"/>
          </patternFill>
        </fill>
        <alignment horizontal="right" vertical="top"/>
        <border outline="0">
          <right style="thin">
            <color indexed="64"/>
          </right>
          <top style="thin">
            <color indexed="64"/>
          </top>
          <bottom style="thin">
            <color indexed="64"/>
          </bottom>
        </border>
      </ndxf>
    </rcc>
    <rcc rId="0" sId="3" dxf="1">
      <nc r="N198" t="inlineStr">
        <is>
          <t>Early refinement of construction projects and selection of suppliers.Sufficient preparedness of project projects.Timely preparation of building documentation, clearance of necessary approvals, selection of contractors and actual timely implementation.</t>
        </is>
      </nc>
      <ndxf>
        <font>
          <sz val="11"/>
          <color rgb="FF006100"/>
          <name val="Calibri"/>
          <family val="2"/>
          <charset val="238"/>
          <scheme val="none"/>
        </font>
        <fill>
          <patternFill patternType="solid">
            <bgColor rgb="FFFFC000"/>
          </patternFill>
        </fill>
        <border outline="0">
          <right style="thin">
            <color indexed="64"/>
          </right>
          <bottom style="thin">
            <color indexed="64"/>
          </bottom>
        </border>
      </ndxf>
    </rcc>
    <rcc rId="0" sId="3" dxf="1">
      <nc r="N199" t="inlineStr">
        <is>
          <t xml:space="preserve">lack of cars on the market, suitable for use in social services
small network of charging stations </t>
        </is>
      </nc>
      <ndxf>
        <font>
          <sz val="11"/>
          <color rgb="FF006100"/>
          <name val="Calibri"/>
          <family val="2"/>
          <charset val="238"/>
          <scheme val="none"/>
        </font>
        <fill>
          <patternFill patternType="solid">
            <bgColor rgb="FFFFC000"/>
          </patternFill>
        </fill>
        <border outline="0">
          <right style="thin">
            <color indexed="64"/>
          </right>
          <bottom style="thin">
            <color indexed="64"/>
          </bottom>
        </border>
      </ndxf>
    </rcc>
    <rfmt sheetId="3" sqref="N200" start="0" length="0">
      <dxf>
        <font>
          <sz val="11"/>
          <color rgb="FF006100"/>
          <name val="Calibri"/>
          <family val="2"/>
          <charset val="238"/>
          <scheme val="none"/>
        </font>
        <fill>
          <patternFill patternType="solid">
            <bgColor rgb="FFFFC000"/>
          </patternFill>
        </fill>
        <border outline="0">
          <left style="thin">
            <color indexed="64"/>
          </left>
          <right style="thin">
            <color indexed="64"/>
          </right>
          <top style="thin">
            <color indexed="64"/>
          </top>
          <bottom style="thin">
            <color indexed="64"/>
          </bottom>
        </border>
      </dxf>
    </rfmt>
    <rfmt sheetId="3" sqref="N201" start="0" length="0">
      <dxf>
        <font>
          <sz val="11"/>
          <color rgb="FF006100"/>
          <name val="Calibri"/>
          <family val="2"/>
          <charset val="238"/>
          <scheme val="none"/>
        </font>
        <fill>
          <patternFill patternType="solid">
            <bgColor rgb="FFFFC000"/>
          </patternFill>
        </fill>
        <border outline="0">
          <left style="thin">
            <color indexed="64"/>
          </left>
          <right style="thin">
            <color indexed="64"/>
          </right>
          <top style="thin">
            <color indexed="64"/>
          </top>
          <bottom style="thin">
            <color indexed="64"/>
          </bottom>
        </border>
      </dxf>
    </rfmt>
    <rfmt sheetId="3" sqref="N202" start="0" length="0">
      <dxf>
        <font>
          <sz val="11"/>
          <color rgb="FF006100"/>
          <name val="Calibri"/>
          <family val="2"/>
          <charset val="238"/>
          <scheme val="none"/>
        </font>
        <fill>
          <patternFill patternType="solid">
            <bgColor rgb="FFFFC000"/>
          </patternFill>
        </fill>
        <border outline="0">
          <left style="thin">
            <color indexed="64"/>
          </left>
          <right style="thin">
            <color indexed="64"/>
          </right>
          <top style="thin">
            <color indexed="64"/>
          </top>
          <bottom style="thin">
            <color indexed="64"/>
          </bottom>
        </border>
      </dxf>
    </rfmt>
    <rcc rId="0" sId="3" s="1" dxf="1">
      <nc r="N203" t="inlineStr">
        <is>
          <t>lack of flats on the market</t>
        </is>
      </nc>
      <ndxf>
        <font>
          <sz val="11"/>
          <color rgb="FF006100"/>
          <name val="Calibri"/>
          <family val="2"/>
          <charset val="238"/>
          <scheme val="minor"/>
        </font>
        <fill>
          <patternFill patternType="solid">
            <bgColor rgb="FFFFC000"/>
          </patternFill>
        </fill>
        <alignment horizontal="right" vertical="top"/>
        <border outline="0">
          <left style="thin">
            <color indexed="64"/>
          </left>
          <right style="thin">
            <color indexed="64"/>
          </right>
          <top style="thin">
            <color indexed="64"/>
          </top>
          <bottom style="thin">
            <color indexed="64"/>
          </bottom>
        </border>
      </ndxf>
    </rcc>
    <rcc rId="0" sId="3" dxf="1">
      <nc r="N204" t="inlineStr">
        <is>
          <t>Assumption: completion of the centre on time. Risk: Knowledge uncertainty regarding the procedural aspects of the centre. Lower level of cohesion with the organisational structure of the Ministry and the Fund.</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N205" t="inlineStr">
        <is>
          <t>Assumption: the Public Procurement Strategy of the Czech Republic will be negotiated with key stakeholders and adopted by government resolution in Q1 2024 Risk: Lack of political will with respect to other socio-economic priorities.</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N206" t="inlineStr">
        <is>
          <t>Assumption: setting of programme parameters including evaluation criteria. Functional information system. Significant previous dissemination activities. Ensuring evaluation of applications for support. Methodological cohesion with key opinion leaders. Risks: Lack of project plans. Deficit of capacity or motivation to fulfill EU criteria.</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N207" t="inlineStr">
        <is>
          <t>Assumption: adoption of the resolution by the Government of the Czech Republic according to the set timetable. Risk: Failure to discuss the material / its non-acceptance at the Government meeting - risk of non-acceptance of the proposed changes in the systemisation from 1 July 2023. .</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N208" t="inlineStr">
        <is>
          <t>Risk: Depending on the current situation on the labour market in the Czech Republic, there is a risk of a gap in the number of skilled workers applying for the selection procedures and thus not filling the planned number of positions.</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N209" t="inlineStr">
        <is>
          <t>Assumption: existence of an updated version of the media and communication plan. Risk: No update - the existing NPO media and communication plan will continue to be used.</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N210" t="inlineStr">
        <is>
          <t>Assumption: fulfillment of component owners' obligations to monitor milestones and targets in the AIS. Risk: insufficient updating of the AIS system.</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N211" t="inlineStr">
        <is>
          <t>Risk: Depending on the current situation on the labour market in the Czech Republic, there is a risk of a gap in the number of skilled workers applying for the selection procedures and thus not filling the planned number of positions.</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N212" t="inlineStr">
        <is>
          <t>Consultation with market participants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213" t="inlineStr">
        <is>
          <t>Approval of internal regulations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214" t="inlineStr">
        <is>
          <t>Prior to signing the agreement, it will be verified that ČMZRB has sufficiently set up systems for project evaluation in accordance with the  milestones above (ie that the investment strategy and method of projects selection reflects DNSH principles and compliance with activities under Annex VI of the RRF Regulation).</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215" t="inlineStr">
        <is>
          <t>M1, M2 of 4.2.1 and M1 finalized</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216" t="inlineStr">
        <is>
          <t>Limited possibility for the executive branch to influence the length of the  the legislative process.</t>
        </is>
      </nc>
      <ndxf>
        <font>
          <sz val="11"/>
          <color rgb="FF006100"/>
          <name val="Calibri"/>
          <family val="2"/>
          <charset val="238"/>
          <scheme val="minor"/>
        </font>
        <fill>
          <patternFill patternType="solid">
            <bgColor rgb="FFFFC000"/>
          </patternFill>
        </fill>
        <alignment horizontal="right" vertical="top"/>
        <border outline="0">
          <left style="thin">
            <color indexed="64"/>
          </left>
          <right style="thin">
            <color indexed="64"/>
          </right>
          <top style="thin">
            <color indexed="64"/>
          </top>
          <bottom style="thin">
            <color indexed="64"/>
          </bottom>
        </border>
      </ndxf>
    </rcc>
    <rcc rId="0" sId="3" dxf="1">
      <nc r="N217" t="inlineStr">
        <is>
          <t>Limited possibility for the executive branch to influence the length of the  the legislative process.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18" t="inlineStr">
        <is>
          <t>Limited possibility for the executive branch to influence the length of the  the legislative process.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19" t="inlineStr">
        <is>
          <t>Succesful on-line sociological survey is a prerequisite for the creation of the methodology and of the final report: In some sectors it may not be possible to obtain the information on corruption, e.g. too few experts are available, the experts are not motivated to provide an interview, there can be a small return rate of the survey or reliable information cannot be obtained.</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20" t="inlineStr">
        <is>
          <t>Limited possibility for the executive branch to influence the legislative process.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21" t="inlineStr">
        <is>
          <t>The success of the description of obtaining data from all stakeholders depends on provided information and the complexity of the used information system.</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22" t="inlineStr">
        <is>
          <t xml:space="preserve">The risk is disapproval of the action plan by Czech government.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23" t="inlineStr">
        <is>
          <t xml:space="preserve">The risk is non-adoption of the action plan, ie. that the measures in the action plan will not be implemented in time or that they will not be sufficient and effective.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24" t="inlineStr">
        <is>
          <t>Incomplete negotiations to report the resulting data and values to the monitoring system of the European Commission FENIX.</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25" t="inlineStr">
        <is>
          <t xml:space="preserve">The risk is that the repository system will not be set up in time and will not work.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26" t="inlineStr">
        <is>
          <t>A compliance review of the national procedures shall be carried out to ensure that the application of beneficial ownership in the context of the RRF control system is fully aligned with the definition of ‘beneficial owners’ as defined in Article 3, point 6, of Directive 2015/849, as amended by Directive 2018/843. The review shall encompass both legislation and guidance, including manual for the registry of beneficial owners. The review shall also look at the effective, proportionate and dissuasive sanctions in case of breaches of the obligation to obtain and hold information on the beneficial ownership, as provided by Article 30(1) of Directive 2015/849, as amended by Directive 2018/843. 
Following the review, potential deficiencies identified shall be corrected.</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27" t="inlineStr">
        <is>
          <t>The risk of adoption is seen in the required time necessary for the approval process across all entities and the possibility of changing legislation.</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28" t="inlineStr">
        <is>
          <t>The risk is not setting up an internal control system to avoid conflict of interests in time and that the system will not be effective.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29" t="inlineStr">
        <is>
          <t>An assumption for meeting the milestone set, the creation of a database with relevant data, is the creation of an electronic data-collection tool on authorities' activities that are not available from individual agenda information systems, primarily due to the absence of such systems. At the same time, this data is not published in open data format at the time.</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230" t="inlineStr">
        <is>
          <t> </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231" t="inlineStr">
        <is>
          <t>An assumption for fulfilling the set goal is the implementation of a pilot version of the training program for local government officials, which will be implemented within the Public Governance Review Project in cooperation with the OECD.</t>
        </is>
      </nc>
      <ndxf>
        <font>
          <sz val="11"/>
          <color rgb="FF006100"/>
          <name val="Calibri"/>
          <family val="2"/>
          <charset val="238"/>
          <scheme val="none"/>
        </font>
        <fill>
          <patternFill patternType="solid">
            <bgColor rgb="FFFFC000"/>
          </patternFill>
        </fill>
        <border outline="0">
          <right style="thin">
            <color indexed="64"/>
          </right>
          <bottom style="thin">
            <color indexed="64"/>
          </bottom>
        </border>
      </ndxf>
    </rcc>
    <rcc rId="0" sId="3" dxf="1">
      <nc r="N232" t="inlineStr">
        <is>
          <t>Assumption: cooperation between counties, stakeholders and Ministry of Culture; Risks: low administrative capacity of the Ministry of Culture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33" t="inlineStr">
        <is>
          <t>Assumption:Successful trilogue between the Ministry, counties and the municipalities on the setting up of the legislation. Risks:Unstable situation after the Czech general election causing dealys in legislation</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34" t="inlineStr">
        <is>
          <t>Assumption:Successful trilogue between the Ministry, counties and the municipalities on the setting up of the programme. Risks:Insufficient involvement of local governments in the programme. Low administrative capacity of the Ministry of Culture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35" t="inlineStr">
        <is>
          <t>Assumption:development of the digitalisation study, sufficient administrative capacity of the Ministry of Culture, Risks:inappropriate setting of the calls, available funding will be too low to the neccessary absorption capacity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36" t="inlineStr">
        <is>
          <t>Risks:concentration of contracts in certain sectors only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37" t="inlineStr">
        <is>
          <t>secured funding and sufficient staffing capacity for the implementation of the programme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38" t="inlineStr">
        <is>
          <t>Sufficiency of relevant projects, acceptable financial and personal project and programme capacities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39" t="inlineStr">
        <is>
          <t>Existence of top research teams and sufficient support within the consortia</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40" t="inlineStr">
        <is>
          <t>The risk is the persistence of departmentalism and the possible reluctance of some support providers to accept the recommendations of this body.Any disagreements will be resolved at the level of government negotiations.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41" t="inlineStr">
        <is>
          <t>Support for a sufficient number of projects is a prerequisite.The risk is high project failure and failure to achieve planned results.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42" t="inlineStr">
        <is>
          <t>This presupposes the launch of a call for tenders for the receipt of projects to be supported and sufficient absorption capacity, i.e. the number of quality projects prepared by potential beneficiaries.The risk is their lack and the lack of cooperating entities willing to cooperate.</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fmt sheetId="3" sqref="N243" start="0" length="0">
      <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dxf>
    </rfmt>
    <rcc rId="0" sId="3" dxf="1">
      <nc r="N244" t="inlineStr">
        <is>
          <t>This presupposes the launch of a call for tenders for the receipt of projects to be supported and sufficient absorption capacity, i.e. the number of quality projects prepared by potential beneficiaries.The risk is their lack and the lack of cooperating entities willing to cooperate.</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fmt sheetId="3" sqref="N245" start="0" length="0">
      <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dxf>
    </rfmt>
    <rcc rId="0" sId="3" dxf="1">
      <nc r="N246" t="inlineStr">
        <is>
          <t>This presupposes participation in an international consortium of providers in the Framework Programme for Research and Innovation and an invitation to tender for the receipt of projects to be supported, sufficient absorption capacity, i.e. the number of quality projects prepared by potential beneficiaries.The risk is their lack and insufficient number of cooperating entities willing to cooperate internationally, as well as the willingness of other providers to recognise specific conditions within the Czech Republic (programme design, etc.).Another risk is the insufficient number of quality projects that will be recommended for funding by international evaluations.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247" t="inlineStr">
        <is>
          <t>This presupposes the launch of a call for proposals and sufficient absorption capacity, i.e. the number of quality projects submitted by applicants.The risk is their lack.</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248" t="inlineStr">
        <is>
          <t>This presupposes the launch of a call for proposals and sufficient absorption capacity, i.e. the number of quality projects submitted by applicants.The risk is their lack.</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fmt sheetId="3" sqref="N249" start="0" length="0">
      <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dxf>
    </rfmt>
    <rfmt sheetId="3" sqref="N250" start="0" length="0">
      <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dxf>
    </rfmt>
    <rcc rId="0" sId="3" dxf="1">
      <nc r="N251" t="inlineStr">
        <is>
          <t>This presupposes the launch of a call for proposals and sufficient absorption capacity, i.e. the number of quality projects submitted by applicants.The risk is their lack.</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fmt sheetId="3" sqref="N252" start="0" length="0">
      <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dxf>
    </rfmt>
    <rcc rId="0" sId="3" dxf="1">
      <nc r="N253" t="inlineStr">
        <is>
          <t>Availability of sufficient finances in the research, development and innovation budget to fund the STRATIN+ project
Reluctance of the public administration to utilise strategy intelligence as a tool for the design, creation, implementation, monitoring and evaluation of the research, development and innovation policy</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254" t="inlineStr">
        <is>
          <t xml:space="preserve">Potential technical complications in the introduction of a new electronic tool. Dissatisfaction of future users.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55" t="inlineStr">
        <is>
          <t xml:space="preserve">Correct writing of project implementation conditions. Ensuring the actual implementation of the project defined by the implementer of the event.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56" t="inlineStr">
        <is>
          <t xml:space="preserve">Assumption of approval of the program and issuance of a decision on the provision of the subsidy within the set deadline. Risk of non-compliance with the schedule, both the allocation of subsidies and the implementation of the construction. Common construction risks for such a large construction project. </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N257" t="inlineStr">
        <is>
          <t xml:space="preserve">The smooth implementation of projects, both administratively and materially. The challenge is to successfully complete the maximum number of accepted projects.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58" t="inlineStr">
        <is>
          <t xml:space="preserve">Assumption of approval of the program and issuance of a decision on the provision of the subsidy within the set deadline. Risk of non-compliance with the schedule, both the allocation of subsidies and the implementation of the construction. Common construction risks for such a large construction project.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59" t="inlineStr">
        <is>
          <t xml:space="preserve">Creation of the National Oncology Program of the Czech Republic, which will reflect all the needs of care for oncology patients and will be feasible for oncology care providers.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60" t="inlineStr">
        <is>
          <t>Difficulty to reach consensus among stakeholders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61" t="inlineStr">
        <is>
          <t>Difficulty to reach consensus among stakeholders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62" t="inlineStr">
        <is>
          <t>Difficulty to reach consensus among stakeholders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63" t="inlineStr">
        <is>
          <t>The risk is represented by a time schedule, which is very tight due to the set schedule, but we assume that the planned schedule will be met.
Although the estimated price is set, including construction, before the developed of the construction documentation this process bear the risk with an impact of the quality and cost of the project.</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64" t="inlineStr">
        <is>
          <t xml:space="preserve">Assumption of approval of the program and issuance of a decision on the provision of the subsidy within the set deadline. Risk of non-compliance with the schedule, both the allocation of subsidies and the implementation of the construction. Common construction risks for such a large construction project.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65" t="inlineStr">
        <is>
          <t xml:space="preserve">The smooth implementation of projects, both administratively and materially. The challenge is to successfully complete the maximum number of accepted projects.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66" t="inlineStr">
        <is>
          <t xml:space="preserve">Assumption of approval of the program and issuance of a decision on the provision of the subsidy within the set deadline. Risk of non-compliance with the schedule, both the allocation of subsidies and the implementation of the construction. Common construction risks for such a large construction project.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N267" t="inlineStr">
        <is>
          <t>Potential differences in costs. Investments are also no homogenous, which complicates the cost estimate.</t>
        </is>
      </nc>
      <ndxf>
        <font>
          <sz val="11"/>
          <color rgb="FF006100"/>
          <name val="Calibri"/>
          <family val="2"/>
          <charset val="238"/>
          <scheme val="none"/>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268" t="inlineStr">
        <is>
          <t>It is based on historical values ​​with a certain correction reflecting in part different conditions. Certain assumptions have been made about the share of accumulation projects, which are based on historical data but which may differ in some ways (see more detailed information in seperate document).</t>
        </is>
      </nc>
      <ndxf>
        <font>
          <sz val="11"/>
          <color rgb="FF006100"/>
          <name val="Calibri"/>
          <family val="2"/>
          <charset val="238"/>
          <scheme val="none"/>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269" t="inlineStr">
        <is>
          <t>Potential delay in the legislation process.</t>
        </is>
      </nc>
      <ndxf>
        <font>
          <sz val="11"/>
          <color rgb="FF006100"/>
          <name val="Calibri"/>
          <family val="2"/>
          <charset val="238"/>
          <scheme val="none"/>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270" t="inlineStr">
        <is>
          <t>Potential delay in the legislation process.</t>
        </is>
      </nc>
      <ndxf>
        <font>
          <sz val="11"/>
          <color rgb="FF006100"/>
          <name val="Calibri"/>
          <family val="2"/>
          <charset val="238"/>
          <scheme val="none"/>
        </font>
        <fill>
          <patternFill patternType="solid">
            <bgColor rgb="FFFFC000"/>
          </patternFill>
        </fill>
        <border outline="0">
          <left style="thin">
            <color indexed="64"/>
          </left>
          <right style="thin">
            <color indexed="64"/>
          </right>
          <top style="thin">
            <color indexed="64"/>
          </top>
          <bottom style="thin">
            <color indexed="64"/>
          </bottom>
        </border>
      </ndxf>
    </rcc>
    <rfmt sheetId="3" sqref="N271" start="0" length="0">
      <dxf>
        <font>
          <sz val="11"/>
          <color rgb="FF006100"/>
          <name val="Calibri"/>
          <family val="2"/>
          <charset val="238"/>
          <scheme val="none"/>
        </font>
        <fill>
          <patternFill patternType="solid">
            <bgColor rgb="FFFFC000"/>
          </patternFill>
        </fill>
        <border outline="0">
          <left style="thin">
            <color indexed="64"/>
          </left>
          <right style="thin">
            <color indexed="64"/>
          </right>
          <top style="thin">
            <color indexed="64"/>
          </top>
          <bottom style="thin">
            <color indexed="64"/>
          </bottom>
        </border>
      </dxf>
    </rfmt>
    <rfmt sheetId="3" sqref="N272"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N273"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N274" start="0" length="0">
      <dxf>
        <font>
          <sz val="11"/>
          <color rgb="FF006100"/>
          <name val="Calibri"/>
          <family val="2"/>
          <charset val="238"/>
          <scheme val="none"/>
        </font>
        <fill>
          <patternFill patternType="solid">
            <bgColor rgb="FFFFC000"/>
          </patternFill>
        </fill>
        <border outline="0">
          <left style="thin">
            <color indexed="64"/>
          </left>
          <right style="thin">
            <color indexed="64"/>
          </right>
          <top style="thin">
            <color indexed="64"/>
          </top>
          <bottom style="thin">
            <color indexed="64"/>
          </bottom>
        </border>
      </dxf>
    </rfmt>
    <rfmt sheetId="3" sqref="N275" start="0" length="0">
      <dxf>
        <font>
          <sz val="11"/>
          <color rgb="FF006100"/>
          <name val="Calibri"/>
          <family val="2"/>
          <charset val="238"/>
          <scheme val="none"/>
        </font>
        <fill>
          <patternFill patternType="solid">
            <bgColor rgb="FFFFC000"/>
          </patternFill>
        </fill>
        <border outline="0">
          <left style="thin">
            <color indexed="64"/>
          </left>
          <right style="thin">
            <color indexed="64"/>
          </right>
          <top style="thin">
            <color indexed="64"/>
          </top>
          <bottom style="thin">
            <color indexed="64"/>
          </bottom>
        </border>
      </dxf>
    </rfmt>
    <rcc rId="0" sId="3" dxf="1">
      <nc r="N276" t="inlineStr">
        <is>
          <t>Potential delay in schedule</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N277" t="inlineStr">
        <is>
          <t>Potential delay in schedule</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fmt sheetId="3" sqref="N278"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cc rId="0" sId="3" dxf="1">
      <nc r="N279" t="inlineStr">
        <is>
          <t>Potential delay in the legislation process.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fmt sheetId="3" sqref="N280"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fmt sheetId="3" sqref="N281"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fmt sheetId="3" sqref="N282"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fmt sheetId="3" sqref="N283"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fmt sheetId="3" sqref="N284"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cc rId="0" sId="3" s="1" dxf="1">
      <nc r="N285" t="inlineStr">
        <is>
          <t>Requirements for personnel and professional capacities:
- limited personnel capacities of the departments or territorial partners involved (creation of partial individual positions),
- insufficient professional capacity based on the existing education system and training programs.
For the reform, it will be important to overcome the risk of exhausting the limit of de minimis aid, which is a fundamental barrier for the development of the advisory system in the Czech Republic. Some of the participating subjects may soon hit the 200 000 euro ceiling an therefore stop taking new clients.
However, the responsible departments (Ministry of Industry and Trade and Ministry of the Environment) are curently in final stage of preparation of a template legal act (contract) for Service of general economic interest as a new tool to finance the above mentioned  advisory system, resulting in network of subjects providing clearly specified expert support for low income households in the Czech Republic.</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s="1" dxf="1">
      <nc r="N286" t="inlineStr">
        <is>
          <t>Requirements for personnel and professional capacities:
- limited personnel capacities of the departments or territorial partners involved (creation of partial individual positions),
- insufficient professional capacity based on the existing education system and training programs.
For the reform, it will be important to overcome the risk of exhausting the limit of de minimis aid, which is a fundamental barrier for the development of the advisory system in the Czech Republic. Some of the participating subjects may soon hit the 200 000 euro ceiling an therefore stop taking new clients.
However, the responsible departments (Ministry of Industry and Trade and Ministry of the Environment) are curently in final stage of preparation of a template legal act (contract) for Service of general economic interest as a new tool to finance the above mentioned  advisory system, resulting in network of subjects providing clearly specified expert support for low income households in the Czech Republic.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s="1" dxf="1">
      <nc r="N287" t="inlineStr">
        <is>
          <t>Requirements for personnel and professional capacities:
- limited personnel capacities of the departments or territorial partners involved (creation of partial individual positions),
- insufficient professional capacity based on the existing education system and training programs.
For the reform, it will be important to overcome the risk of exhausting the limit of de minimis aid, which is a fundamental barrier for the development of the advisory system in the Czech Republic. Some of the participating subjects may soon hit the 200 000 euro ceiling an therefore stop taking new clients.
However, the responsible departments (Ministry of Industry and Trade and Ministry of the Environment) are curently in final stage of preparation of a template legal act (contract) for Service of general economic interest as a new tool to finance the above mentioned  advisory system, resulting in network of subjects providing clearly specified expert support for low income households in the Czech Republic.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fmt sheetId="3" s="1" sqref="N288"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1" sqref="N289"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1" sqref="N290"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cc rId="0" sId="3" dxf="1">
      <nc r="N291" t="inlineStr">
        <is>
          <t> </t>
        </is>
      </nc>
      <ndxf>
        <font>
          <sz val="11"/>
          <color rgb="FF006100"/>
          <name val="Calibri"/>
          <family val="2"/>
          <charset val="238"/>
          <scheme val="none"/>
        </font>
        <fill>
          <patternFill patternType="solid">
            <bgColor rgb="FFFFC000"/>
          </patternFill>
        </fill>
        <border outline="0">
          <right style="thin">
            <color indexed="64"/>
          </right>
          <top style="thin">
            <color indexed="64"/>
          </top>
          <bottom style="thin">
            <color indexed="64"/>
          </bottom>
        </border>
      </ndxf>
    </rcc>
    <rfmt sheetId="3" sqref="N292" start="0" length="0">
      <dxf>
        <font>
          <sz val="11"/>
          <color rgb="FF006100"/>
          <name val="Calibri"/>
          <family val="2"/>
          <charset val="238"/>
          <scheme val="none"/>
        </font>
        <fill>
          <patternFill patternType="solid">
            <bgColor rgb="FFFFC000"/>
          </patternFill>
        </fill>
        <border outline="0">
          <right style="thin">
            <color indexed="64"/>
          </right>
          <top style="thin">
            <color indexed="64"/>
          </top>
          <bottom style="thin">
            <color indexed="64"/>
          </bottom>
        </border>
      </dxf>
    </rfmt>
    <rfmt sheetId="3" sqref="N293" start="0" length="0">
      <dxf>
        <font>
          <sz val="11"/>
          <color rgb="FF006100"/>
          <name val="Calibri"/>
          <family val="2"/>
          <charset val="238"/>
          <scheme val="none"/>
        </font>
        <fill>
          <patternFill patternType="solid">
            <bgColor rgb="FFFFC000"/>
          </patternFill>
        </fill>
        <border outline="0">
          <right style="thin">
            <color indexed="64"/>
          </right>
          <top style="thin">
            <color indexed="64"/>
          </top>
          <bottom style="thin">
            <color indexed="64"/>
          </bottom>
        </border>
      </dxf>
    </rfmt>
    <rfmt sheetId="3" sqref="N294" start="0" length="0">
      <dxf>
        <font>
          <sz val="11"/>
          <color rgb="FF006100"/>
          <name val="Calibri"/>
          <family val="2"/>
          <charset val="238"/>
          <scheme val="none"/>
        </font>
        <fill>
          <patternFill patternType="solid">
            <bgColor rgb="FFFFC000"/>
          </patternFill>
        </fill>
        <border outline="0">
          <right style="thin">
            <color indexed="64"/>
          </right>
          <top style="thin">
            <color indexed="64"/>
          </top>
          <bottom style="thin">
            <color indexed="64"/>
          </bottom>
        </border>
      </dxf>
    </rfmt>
    <rfmt sheetId="3" sqref="N295" start="0" length="0">
      <dxf>
        <font>
          <sz val="11"/>
          <color rgb="FF006100"/>
          <name val="Calibri"/>
          <family val="2"/>
          <charset val="238"/>
          <scheme val="none"/>
        </font>
        <fill>
          <patternFill patternType="solid">
            <bgColor rgb="FFFFC000"/>
          </patternFill>
        </fill>
        <border outline="0">
          <right style="thin">
            <color indexed="64"/>
          </right>
          <top style="thin">
            <color indexed="64"/>
          </top>
          <bottom style="thin">
            <color indexed="64"/>
          </bottom>
        </border>
      </dxf>
    </rfmt>
    <rfmt sheetId="3" sqref="N296" start="0" length="0">
      <dxf>
        <font>
          <sz val="11"/>
          <color rgb="FF006100"/>
          <name val="Calibri"/>
          <family val="2"/>
          <charset val="238"/>
          <scheme val="none"/>
        </font>
        <fill>
          <patternFill patternType="solid">
            <bgColor rgb="FFFFC000"/>
          </patternFill>
        </fill>
        <border outline="0">
          <right style="thin">
            <color indexed="64"/>
          </right>
          <top style="thin">
            <color indexed="64"/>
          </top>
          <bottom style="thin">
            <color indexed="64"/>
          </bottom>
        </border>
      </dxf>
    </rfmt>
    <rfmt sheetId="3" sqref="N297" start="0" length="0">
      <dxf>
        <font>
          <sz val="11"/>
          <color rgb="FF006100"/>
          <name val="Calibri"/>
          <family val="2"/>
          <charset val="238"/>
          <scheme val="none"/>
        </font>
        <fill>
          <patternFill patternType="solid">
            <bgColor rgb="FFFFC000"/>
          </patternFill>
        </fill>
        <border outline="0">
          <right style="thin">
            <color indexed="64"/>
          </right>
          <top style="thin">
            <color indexed="64"/>
          </top>
          <bottom style="thin">
            <color indexed="64"/>
          </bottom>
        </border>
      </dxf>
    </rfmt>
    <rfmt sheetId="3" sqref="N298" start="0" length="0">
      <dxf>
        <font>
          <sz val="11"/>
          <color rgb="FF006100"/>
          <name val="Calibri"/>
          <family val="2"/>
          <charset val="238"/>
          <scheme val="none"/>
        </font>
        <fill>
          <patternFill patternType="solid">
            <bgColor rgb="FFFFC000"/>
          </patternFill>
        </fill>
        <border outline="0">
          <right style="thin">
            <color indexed="64"/>
          </right>
          <top style="thin">
            <color indexed="64"/>
          </top>
          <bottom style="thin">
            <color indexed="64"/>
          </bottom>
        </border>
      </dxf>
    </rfmt>
    <rfmt sheetId="3" sqref="N299"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N300"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N301"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N302"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N303"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cc rId="0" sId="3" dxf="1">
      <nc r="N304" t="inlineStr">
        <is>
          <t>Risks of project management capacity of the beneficiaries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305" t="inlineStr">
        <is>
          <t>Insufficient staff capacity; depending on number of newly hired employees.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306" t="inlineStr">
        <is>
          <t>Not sufficient human resources, given the current situation in the labour market in the Czech Republic.</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307" t="inlineStr">
        <is>
          <t>Insufficient staff capacity; depending on number of newly hired employees.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N308" t="inlineStr">
        <is>
          <t>Insufficient staff capacity; depending on number of newly hired employees.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fmt sheetId="3" sqref="N309"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N310"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N311"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rc>
  <rfmt sheetId="3" sqref="N1:N1048576">
    <dxf>
      <fill>
        <patternFill>
          <bgColor rgb="FFFFC000"/>
        </patternFill>
      </fill>
    </dxf>
  </rfmt>
  <rrc rId="1204" sId="3" ref="K1:K1048576" action="deleteCol">
    <rfmt sheetId="3" xfDxf="1" sqref="K1:K1048576" start="0" length="0"/>
    <rfmt sheetId="3" sqref="K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K2"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cc rId="0" sId="3" dxf="1">
      <nc r="K3" t="inlineStr">
        <is>
          <t>Data source /Methodology</t>
        </is>
      </nc>
      <ndxf>
        <font>
          <b/>
          <sz val="12"/>
          <color theme="1"/>
          <name val="Times New Roman"/>
          <family val="1"/>
          <charset val="238"/>
          <scheme val="none"/>
        </font>
        <fill>
          <patternFill patternType="solid">
            <bgColor rgb="FFFFC000"/>
          </patternFill>
        </fill>
        <alignment horizontal="center" vertical="center" wrapText="1"/>
        <border outline="0">
          <left style="thin">
            <color indexed="64"/>
          </left>
          <right style="thin">
            <color indexed="64"/>
          </right>
          <top style="thin">
            <color indexed="64"/>
          </top>
          <bottom style="thin">
            <color indexed="64"/>
          </bottom>
        </border>
      </ndxf>
    </rcc>
    <rfmt sheetId="3" sqref="K4" start="0" length="0">
      <dxf>
        <font>
          <b/>
          <sz val="12"/>
          <color theme="1"/>
          <name val="Times New Roman"/>
          <family val="1"/>
          <charset val="238"/>
          <scheme val="none"/>
        </font>
        <fill>
          <patternFill patternType="solid">
            <bgColor rgb="FFFFC000"/>
          </patternFill>
        </fill>
        <alignment horizontal="center" vertical="center" wrapText="1"/>
        <border outline="0">
          <left style="thin">
            <color indexed="64"/>
          </left>
          <right style="thin">
            <color indexed="64"/>
          </right>
          <top style="thin">
            <color indexed="64"/>
          </top>
          <bottom style="thin">
            <color indexed="64"/>
          </bottom>
        </border>
      </dxf>
    </rfmt>
    <rcc rId="0" sId="3" dxf="1">
      <nc r="K5" t="inlineStr">
        <is>
          <t>Electronic Library of the Legislative Process</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6" t="inlineStr">
        <is>
          <t>Record Management of the Ministry of the Interior</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7" t="inlineStr">
        <is>
          <t>eHealth Service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8" t="inlineStr">
        <is>
          <t>The Ministry of Health will issue the relevant standards.
The relevant authority tests the compliance of the interface and issues a certificate.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9" t="inlineStr">
        <is>
          <t>Digital Czech Republic Strategy -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0" t="inlineStr">
        <is>
          <t>Digital Czech Republic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1" t="inlineStr">
        <is>
          <t>Digital Czech Republic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2" t="inlineStr">
        <is>
          <t>Information system of digital mailboxes, portals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3" t="inlineStr">
        <is>
          <t>National open data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4" t="inlineStr">
        <is>
          <t>Statistics of the National open data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5" t="inlineStr">
        <is>
          <t>Statistics of the National open data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6" t="inlineStr">
        <is>
          <t>Ministry of Justice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7" t="inlineStr">
        <is>
          <t>Ministry of Justice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8" t="inlineStr">
        <is>
          <t>Project data from public institutions inserted into site https://digitalnicesko.gov.cz</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9" t="inlineStr">
        <is>
          <t>Ministry of the Interior</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0" t="inlineStr">
        <is>
          <t>Digital Czech Republic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1" t="inlineStr">
        <is>
          <t>Digital Czech Republic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2" t="inlineStr">
        <is>
          <t>Digital Czech Republic Strategy -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3" t="inlineStr">
        <is>
          <t>Digital Czech Republic Strategy -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4" t="inlineStr">
        <is>
          <t>Digital Czech Republic Strategy -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5" t="inlineStr">
        <is>
          <t>Digital Czech Republic Strategy -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6" t="inlineStr">
        <is>
          <t>Digital Czech Republic Strategy - Catalogue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7" t="inlineStr">
        <is>
          <t>Project data from public institutions inserted into site https://digitalnicesko.gov.cz - healthcare providers, ministry of transport</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8" t="inlineStr">
        <is>
          <t>Rules of organisation</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9" t="inlineStr">
        <is>
          <t>State Institute for Drug Control</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30" t="inlineStr">
        <is>
          <t xml:space="preserve">Ministry of Health </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31" t="inlineStr">
        <is>
          <t>Ministry of Justice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32" t="inlineStr">
        <is>
          <t>Ministry of Justice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33" t="inlineStr">
        <is>
          <t>Ministry of Justice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34" t="inlineStr">
        <is>
          <t>Project data from public institutions inserted into site https://digitalnicesko.gov.cz - healthcare providers, ministry of transport</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35" t="inlineStr">
        <is>
          <t>Project data from public institutions inserted into site https://digitalnicesko.gov.cz - healthcare providers, ministry of transport</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36" t="inlineStr">
        <is>
          <t>Project data from public institutions inserted into site https://digitalnicesko.gov.cz</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37" t="inlineStr">
        <is>
          <t>Analyses, databases, installed measurement technologies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38" t="inlineStr">
        <is>
          <t>Project outputs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39" t="inlineStr">
        <is>
          <t>Czech Telecommunication Office's statistic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40" t="inlineStr">
        <is>
          <t>Expert Estimate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41" t="inlineStr">
        <is>
          <t>Expert Estimate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42" t="inlineStr">
        <is>
          <t>Project outputs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43" t="inlineStr">
        <is>
          <t>Project outputs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44" t="inlineStr">
        <is>
          <t>Expert Estimate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45" t="inlineStr">
        <is>
          <t>Expert Estimate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46" t="inlineStr">
        <is>
          <t>Expert Estimate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47" t="inlineStr">
        <is>
          <t>Programme TREND</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48" t="inlineStr">
        <is>
          <t>Programme TREND</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49" t="inlineStr">
        <is>
          <t>Ministry of Industry and Trade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50" t="inlineStr">
        <is>
          <t>Project developer’s report</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51" t="inlineStr">
        <is>
          <t>CzechInvest</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52" t="inlineStr">
        <is>
          <t>European Commission</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53" t="inlineStr">
        <is>
          <t>EDMO</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54" t="inlineStr">
        <is>
          <t>EDMO</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55" t="inlineStr">
        <is>
          <t>EC/EBP</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56" t="inlineStr">
        <is>
          <t>EC/EBP</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57" t="inlineStr">
        <is>
          <t>Limited monitoring of the situation</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58" t="inlineStr">
        <is>
          <t>Limited monitoring of the situation</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59" t="inlineStr">
        <is>
          <t>Programme Manager (MPO)</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60" t="inlineStr">
        <is>
          <t>CzechInvest</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61" t="inlineStr">
        <is>
          <t>Report by the manager of the co-investment fund</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62" t="inlineStr">
        <is>
          <t>MPO/CzechInvest</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63" t="inlineStr">
        <is>
          <t>Project developer’s report</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64" t="inlineStr">
        <is>
          <t>Project developer’s report</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65" t="inlineStr">
        <is>
          <t>Project developer’s report</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66" t="inlineStr">
        <is>
          <t>Ministry of Industry and Trade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67" t="inlineStr">
        <is>
          <t>European Commission and Ministry of Industry and Trade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68" t="inlineStr">
        <is>
          <t>European Commission and Ministry of Industry and Trade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69" t="inlineStr">
        <is>
          <t>Ministry of Industry and Trade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70" t="inlineStr">
        <is>
          <t>individual grant decision</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71" t="inlineStr">
        <is>
          <t>monitoring of the implementation of project, information and documentation from the beneficiary and on-site controls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72" t="inlineStr">
        <is>
          <t>Link for the approved legislature.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73" t="inlineStr">
        <is>
          <t>1) Link for the approved legislature.
2) Links for contracts published in the public registry of public contracts which are connected to these purchases.</t>
        </is>
      </nc>
      <ndxf>
        <font>
          <sz val="11"/>
          <color rgb="FF006100"/>
          <name val="Calibri"/>
          <family val="2"/>
          <charset val="238"/>
          <scheme val="minor"/>
        </font>
        <fill>
          <patternFill patternType="solid">
            <bgColor rgb="FFFFC000"/>
          </patternFill>
        </fill>
        <alignment vertical="top" wrapText="1"/>
        <border outline="0">
          <left style="thin">
            <color indexed="64"/>
          </left>
          <right style="thin">
            <color indexed="64"/>
          </right>
          <top style="thin">
            <color indexed="64"/>
          </top>
          <bottom style="thin">
            <color indexed="64"/>
          </bottom>
        </border>
      </ndxf>
    </rcc>
    <rcc rId="0" sId="3" dxf="1">
      <nc r="K74" t="inlineStr">
        <is>
          <t>Statistical outputs from informational systems of MMR prooving construction administrative activity of Transport and Energy Construction Authority ) (Accounting average length of the building process in the Czech Republic in Years of 2024 - 2026) .</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75" t="inlineStr">
        <is>
          <t>The web address where the system will be available.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fmt sheetId="3" sqref="K76" start="0" length="0">
      <dxf>
        <font>
          <sz val="11"/>
          <color rgb="FFFF00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K77"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K78"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cc rId="0" sId="3" dxf="1">
      <nc r="K79" t="inlineStr">
        <is>
          <t>The web address where the information of approved SUMP will be available.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80" t="inlineStr">
        <is>
          <t>The web of Ministry of Transport</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81" t="inlineStr">
        <is>
          <t>The websites of individual public transport order parties.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82"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83"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84" t="inlineStr">
        <is>
          <t>Railway Administration 
Správa železnic</t>
        </is>
      </nc>
      <ndxf>
        <font>
          <sz val="11"/>
          <color rgb="FF006100"/>
          <name val="Calibri"/>
          <family val="2"/>
          <charset val="238"/>
          <scheme val="minor"/>
        </font>
        <fill>
          <patternFill patternType="solid">
            <bgColor rgb="FFFFC000"/>
          </patternFill>
        </fill>
        <alignment vertical="top" wrapText="1"/>
        <border outline="0">
          <left style="thin">
            <color indexed="64"/>
          </left>
          <right style="thin">
            <color indexed="64"/>
          </right>
          <top style="thin">
            <color indexed="64"/>
          </top>
          <bottom style="thin">
            <color indexed="64"/>
          </bottom>
        </border>
      </ndxf>
    </rcc>
    <rcc rId="0" sId="3" dxf="1">
      <nc r="K85" t="inlineStr">
        <is>
          <t>Railway Administration 
Správa železnic</t>
        </is>
      </nc>
      <ndxf>
        <font>
          <sz val="11"/>
          <color rgb="FFFF0000"/>
          <name val="Calibri"/>
          <family val="2"/>
          <charset val="238"/>
          <scheme val="minor"/>
        </font>
        <fill>
          <patternFill patternType="solid">
            <bgColor rgb="FFFFC000"/>
          </patternFill>
        </fill>
        <alignment vertical="top" wrapText="1"/>
        <border outline="0">
          <left style="thin">
            <color indexed="64"/>
          </left>
          <right style="thin">
            <color indexed="64"/>
          </right>
          <top style="thin">
            <color indexed="64"/>
          </top>
          <bottom style="thin">
            <color indexed="64"/>
          </bottom>
        </border>
      </ndxf>
    </rcc>
    <rcc rId="0" sId="3" dxf="1">
      <nc r="K86"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87"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88"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89"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90"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91" t="inlineStr">
        <is>
          <t>Railway Administration
Správa železnic</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92" t="inlineStr">
        <is>
          <t>Railway Administration
Správa železnic</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93"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94" t="inlineStr">
        <is>
          <t>State Fund for Transport Infrastructure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95"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96"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97"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98" t="inlineStr">
        <is>
          <t>State Fund for Transport Infrastructure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99"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00"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01" t="inlineStr">
        <is>
          <t>State Fund for Transport Infrastructure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02" t="inlineStr">
        <is>
          <t>Railway Administration 
Správa železnic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03" t="inlineStr">
        <is>
          <t>The web of Ministry of Industry and Trade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04" t="inlineStr">
        <is>
          <t>Internal monitoring system with the information about the supported projects.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05" t="inlineStr">
        <is>
          <t>Internal monitoring system with the database including Energy Performance Certificate or other type of energy assessment</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06" t="inlineStr">
        <is>
          <t>The web of Ministry of Industry and Trade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07" t="inlineStr">
        <is>
          <t>Internal monitoring system with the information about the supported projects.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08" t="inlineStr">
        <is>
          <t>Internal monitoring systém with the database including Energy Performance Certificate or other type of energy assessment</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09" t="inlineStr">
        <is>
          <t>Internal monitoring system with the information about the supported projects.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10" t="inlineStr">
        <is>
          <t>Internal monitoring system with the database including Energy Performance Certificate or other type of energy assessment</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11" t="inlineStr">
        <is>
          <t>Internal data plus external data from relevant bodies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12" t="inlineStr">
        <is>
          <t>Internal data plus external data from relevant bodies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13" t="inlineStr">
        <is>
          <t>It is based on historical costs, especially using the OPPIK with partial adjustments that reflect partial changes in conditions.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14" t="inlineStr">
        <is>
          <t>Ministry of Industry and Trade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15" t="inlineStr">
        <is>
          <t>It is based on historical costs, especially using the OPPIK with partial adjustments that reflect partial changes in conditions.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16" t="inlineStr">
        <is>
          <t>Programme administrators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17" t="inlineStr">
        <is>
          <t>Programme administrators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18" t="inlineStr">
        <is>
          <t>Programme administrators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19" t="inlineStr">
        <is>
          <t>Programme New Green Savings (NGS) administrators (Ministry of Environment and State Environmental Fund)</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20" t="inlineStr">
        <is>
          <t>Ministry of Transport/Vehicle Register and Programme Manager</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21" t="inlineStr">
        <is>
          <t>Ministry of Transport/Vehicle Register and Programme Manager</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22" t="inlineStr">
        <is>
          <t>Ministry of Transport/Vehicle Register and Programme Manager</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23" t="inlineStr">
        <is>
          <t>Ministry of Transport and Programme Manager</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24" t="inlineStr">
        <is>
          <t xml:space="preserve">registration system on the course of implementation, data from Ministry of industry and Trade reporting the course of implementation 2.5.3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25" t="inlineStr">
        <is>
          <t>IS exports on the course of program implementation, based on the fulfillment of program conditions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26" t="inlineStr">
        <is>
          <t>IS exports on the course of program implementation, based on the fulfillment of program conditions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27" t="inlineStr">
        <is>
          <t>IS exports on the course of program implementation, based on the fulfillment of program conditions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28" t="inlineStr">
        <is>
          <t>IS exports on the course of program implementation, based on the fulfillment of program conditions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29" t="inlineStr">
        <is>
          <t>IS exports on the course of program implementation, based on the fulfillment of program conditions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30" t="inlineStr">
        <is>
          <t>registration system on the course of implementation</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31" t="inlineStr">
        <is>
          <t>Ministry of Agriculture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32" t="inlineStr">
        <is>
          <t>Ministry of Agriculture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33" t="inlineStr">
        <is>
          <t>Ministry of Agriculture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34" t="inlineStr">
        <is>
          <t>Ministry of Agriculture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35" t="inlineStr">
        <is>
          <t>Ministry of Agriculture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36" t="inlineStr">
        <is>
          <t>Ministry of Agriculture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37" t="inlineStr">
        <is>
          <t>Informational System of The State Land Office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38" t="inlineStr">
        <is>
          <t>Informational System of The State Land Office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39" t="inlineStr">
        <is>
          <t>Report on the state of forests and forest management in the Czech Republic in a given year</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40" t="inlineStr">
        <is>
          <t>Report on the state of forests and forest management in the Czech Republic in a given year</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41" t="inlineStr">
        <is>
          <t>Report on the state of forests and forest management in the Czech Republic in the current year</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42" t="inlineStr">
        <is>
          <t>ISND (National Subsidies Information System)</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43" t="inlineStr">
        <is>
          <t>ISND (National Subsidies Information System)</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44" t="inlineStr">
        <is>
          <t>New legislation on waste management in the Czech Republic is published in the Collection of Laws of the Czech Republic.</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45" t="inlineStr">
        <is>
          <t>Database of the Czech Republic’s strategic documents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46" t="inlineStr">
        <is>
          <t>Database of the Czech Republic’s strategic documents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47" t="inlineStr">
        <is>
          <t>MOE/SEF</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48" t="inlineStr">
        <is>
          <t>MOE/SEF</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49" t="inlineStr">
        <is>
          <t>Ministry of Industry and Trade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50" t="inlineStr">
        <is>
          <t>Ministry of Industry and Trade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51" t="inlineStr">
        <is>
          <t>Ministry of Industry and Trade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152" t="inlineStr">
        <is>
          <t>Ministry of Industry and Trade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53" t="inlineStr">
        <is>
          <t xml:space="preserve">formal approval of the program by Ministry of Finance </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54" t="inlineStr">
        <is>
          <t>internal system of MoRD</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55" t="inlineStr">
        <is>
          <t>internal system of MoRD, MIT</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56" t="inlineStr">
        <is>
          <t>internal MRD system</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57" t="inlineStr">
        <is>
          <t>internal system of MoRD, MIT</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58" t="inlineStr">
        <is>
          <t>internal system of MoRD, MIT</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59" t="inlineStr">
        <is>
          <t>MoE/MoA</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60" t="inlineStr">
        <is>
          <t>MOE/SEF</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61" t="inlineStr">
        <is>
          <t>MoE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62" t="inlineStr">
        <is>
          <t>MoE/SEF</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63" t="inlineStr">
        <is>
          <t>MoE, NCA</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64" t="inlineStr">
        <is>
          <t>MoE, NCA/SEF</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165" t="inlineStr">
        <is>
          <t>MoE, NCA</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K166" t="inlineStr">
        <is>
          <t>Ministry of Regional Development </t>
        </is>
      </nc>
      <ndxf>
        <font>
          <sz val="11"/>
          <color rgb="FF006100"/>
          <name val="Calibri"/>
          <family val="2"/>
          <charset val="238"/>
          <scheme val="none"/>
        </font>
        <fill>
          <patternFill patternType="solid">
            <fgColor rgb="FF000000"/>
            <bgColor rgb="FFFFC000"/>
          </patternFill>
        </fill>
        <border outline="0">
          <right style="thin">
            <color indexed="64"/>
          </right>
          <top style="thin">
            <color indexed="64"/>
          </top>
          <bottom style="thin">
            <color indexed="64"/>
          </bottom>
        </border>
      </ndxf>
    </rcc>
    <rcc rId="0" sId="3" dxf="1">
      <nc r="K167" t="inlineStr">
        <is>
          <t>Ministry of Regional Development</t>
        </is>
      </nc>
      <n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ndxf>
    </rcc>
    <rcc rId="0" sId="3" dxf="1">
      <nc r="K168" t="inlineStr">
        <is>
          <t>Ministry of Regional Development</t>
        </is>
      </nc>
      <n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ndxf>
    </rcc>
    <rcc rId="0" sId="3" dxf="1">
      <nc r="K169" t="inlineStr">
        <is>
          <t>Ministry of Regional Development</t>
        </is>
      </nc>
      <n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ndxf>
    </rcc>
    <rcc rId="0" sId="3" dxf="1">
      <nc r="K170" t="inlineStr">
        <is>
          <t>Ministry of Regional Development</t>
        </is>
      </nc>
      <n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ndxf>
    </rcc>
    <rcc rId="0" sId="3" dxf="1">
      <nc r="K171" t="inlineStr">
        <is>
          <t>Ministry of Regional Development in cooperation with National Development Bank and State Investment Promotion Fund based on Financing and Implementation Agreement</t>
        </is>
      </nc>
      <n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ndxf>
    </rcc>
    <rcc rId="0" sId="3" dxf="1">
      <nc r="K172" t="inlineStr">
        <is>
          <t>Ministry of Regional Development in cooperation with National Development Bank and State Investment Promotion Fund based on Financing and Implementation Agreement</t>
        </is>
      </nc>
      <n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ndxf>
    </rcc>
    <rcc rId="0" sId="3" dxf="1">
      <nc r="K173" t="inlineStr">
        <is>
          <t>Ministry of Regional Development in cooperation with National Development Bank and State Investment Promotion Fund based on Financing and Implementation Agreement</t>
        </is>
      </nc>
      <n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ndxf>
    </rcc>
    <rcc rId="0" sId="3" dxf="1">
      <nc r="K174" t="inlineStr">
        <is>
          <t>Ministry of Regional Development in cooperation with National Development Bank and State Investment Promotion Fund based on Financing and Implementation Agreement</t>
        </is>
      </nc>
      <n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ndxf>
    </rcc>
    <rcc rId="0" sId="3" dxf="1">
      <nc r="K175" t="inlineStr">
        <is>
          <t>Ministry of Regional Development in cooperation with National Development Bank and State Investment Promotion Fund based on Financing and Implementation Agreement</t>
        </is>
      </nc>
      <ndxf>
        <font>
          <sz val="11"/>
          <color rgb="FF006100"/>
          <name val="Calibri"/>
          <family val="2"/>
          <charset val="238"/>
          <scheme val="none"/>
        </font>
        <fill>
          <patternFill patternType="solid">
            <fgColor rgb="FF000000"/>
            <bgColor rgb="FFFFC000"/>
          </patternFill>
        </fill>
        <border outline="0">
          <right style="thin">
            <color indexed="64"/>
          </right>
          <bottom style="thin">
            <color indexed="64"/>
          </bottom>
        </border>
      </ndxf>
    </rcc>
    <rcc rId="0" sId="3" dxf="1">
      <nc r="K176" t="inlineStr">
        <is>
          <t>Internal processes of the MEYS</t>
        </is>
      </nc>
      <ndxf>
        <font>
          <sz val="11"/>
          <color rgb="FF006100"/>
          <name val="Calibri"/>
          <family val="2"/>
          <charset val="238"/>
          <scheme val="minor"/>
        </font>
        <fill>
          <patternFill patternType="solid">
            <bgColor rgb="FFFFC000"/>
          </patternFill>
        </fill>
        <alignment horizontal="right" vertical="top"/>
        <border outline="0">
          <left style="thin">
            <color indexed="64"/>
          </left>
          <right style="thin">
            <color indexed="64"/>
          </right>
          <top style="thin">
            <color indexed="64"/>
          </top>
          <bottom style="thin">
            <color indexed="64"/>
          </bottom>
        </border>
      </ndxf>
    </rcc>
    <rcc rId="0" sId="3" dxf="1">
      <nc r="K177" t="inlineStr">
        <is>
          <t>Visit statistics</t>
        </is>
      </nc>
      <ndxf>
        <font>
          <sz val="11"/>
          <color rgb="FF006100"/>
          <name val="Calibri"/>
          <family val="2"/>
          <charset val="238"/>
          <scheme val="minor"/>
        </font>
        <fill>
          <patternFill patternType="solid">
            <bgColor rgb="FFFFC000"/>
          </patternFill>
        </fill>
        <alignment horizontal="right" vertical="top"/>
        <border outline="0">
          <left style="thin">
            <color indexed="64"/>
          </left>
          <right style="thin">
            <color indexed="64"/>
          </right>
          <top style="thin">
            <color indexed="64"/>
          </top>
          <bottom style="thin">
            <color indexed="64"/>
          </bottom>
        </border>
      </ndxf>
    </rcc>
    <rcc rId="0" sId="3" dxf="1">
      <nc r="K178" t="inlineStr">
        <is>
          <t>Reporting of the MEYS / Czech School Inspectorate survey</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79" t="inlineStr">
        <is>
          <t>Investigation of the MEYS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80" t="inlineStr">
        <is>
          <t>Reporting of the MEYS / Czech School Inspectorate survey</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81" t="inlineStr">
        <is>
          <t>Reporting of the MEYS / Czech School Inspectorate survey</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82" t="inlineStr">
        <is>
          <t>Approved call for proposals published on the MEYS website</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83" t="inlineStr">
        <is>
          <t xml:space="preserve">Final and periodic reports submitted by beneficiaries/coordinators of projects </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84" t="inlineStr">
        <is>
          <t>Project documentation of the construction in the achieved stage of processing</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85" t="inlineStr">
        <is>
          <t>Project documentation of the construction in the achieved stage of processing</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86" t="inlineStr">
        <is>
          <t>The number of schools in need of support, on which the amount of the necessary financial allocation is based, was determined on the basis of CSI reports and quality school criteria used to evaluate the quality of the educational process in individual schools and on the basis of the prepared SES school based on the international PISA survey.</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87" t="inlineStr">
        <is>
          <t>Creating a proposal for index funding of schools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88" t="inlineStr">
        <is>
          <t>The determination of the number of pupils in need of tutoring is based on current analyzes of the Czech School Inspectorate on the results of distance education in the COVID crisis and the level of participation in online teaching.</t>
        </is>
      </nc>
      <ndxf>
        <font>
          <sz val="11"/>
          <color rgb="FF006100"/>
          <name val="Calibri"/>
          <family val="2"/>
          <charset val="238"/>
          <scheme val="none"/>
        </font>
        <fill>
          <patternFill patternType="solid">
            <bgColor rgb="FFFFC000"/>
          </patternFill>
        </fill>
        <alignment horizontal="left" vertical="top"/>
        <border outline="0">
          <right style="thin">
            <color indexed="64"/>
          </right>
          <top style="thin">
            <color indexed="64"/>
          </top>
          <bottom style="thin">
            <color indexed="64"/>
          </bottom>
        </border>
      </ndxf>
    </rcc>
    <rcc rId="0" sId="3" dxf="1">
      <nc r="K189" t="inlineStr">
        <is>
          <t>Register of Ministry of Labour and Social Affairs working groups, statutes and rules of procedure, attendance lists and minutes of committee meetings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90" t="inlineStr">
        <is>
          <t>Collection of Laws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91" t="inlineStr">
        <is>
          <t>Similar to existing Ministry of Labour and Social Affairs database systems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92" t="inlineStr">
        <is>
          <t>Equivalent of existing monitoring IT systems and databases of Ministry of Labour and Social Affairs (OKPrace/IS Zam)</t>
        </is>
      </nc>
      <ndxf>
        <font>
          <sz val="11"/>
          <color rgb="FF006100"/>
          <name val="Calibri"/>
          <family val="2"/>
          <charset val="238"/>
          <scheme val="none"/>
        </font>
        <fill>
          <patternFill patternType="solid">
            <bgColor rgb="FFFFC000"/>
          </patternFill>
        </fill>
        <alignment horizontal="left" vertical="top"/>
        <border outline="0">
          <right style="thin">
            <color indexed="64"/>
          </right>
          <top style="thin">
            <color indexed="64"/>
          </top>
          <bottom style="thin">
            <color indexed="64"/>
          </bottom>
        </border>
      </ndxf>
    </rcc>
    <rcc rId="0" sId="3" dxf="1">
      <nc r="K193" t="inlineStr">
        <is>
          <t>Equivalent of existing monitoring IT systems and databases of Ministry of Labour and Social Affairs/Mof Regional Development</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94" t="inlineStr">
        <is>
          <t>Ministry of Labour and Social Affairs, registration of applicants/beneficiaries probably in MS2014+</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K195" t="inlineStr">
        <is>
          <t>Collection of Laws</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196" t="inlineStr">
        <is>
          <t>Collection of Laws</t>
        </is>
      </nc>
      <ndxf>
        <font>
          <sz val="11"/>
          <color rgb="FF006100"/>
          <name val="Calibri"/>
          <family val="2"/>
          <charset val="238"/>
          <scheme val="none"/>
        </font>
        <fill>
          <patternFill patternType="solid">
            <bgColor rgb="FFFFC000"/>
          </patternFill>
        </fill>
        <alignment horizontal="left" vertical="top"/>
        <border outline="0">
          <right style="thin">
            <color indexed="64"/>
          </right>
          <top style="thin">
            <color indexed="64"/>
          </top>
          <bottom style="thin">
            <color indexed="64"/>
          </bottom>
        </border>
      </ndxf>
    </rcc>
    <rcc rId="0" sId="3" dxf="1">
      <nc r="K197" t="inlineStr">
        <is>
          <t>Collection of Laws</t>
        </is>
      </nc>
      <ndxf>
        <font>
          <sz val="11"/>
          <color rgb="FF006100"/>
          <name val="Calibri"/>
          <family val="2"/>
          <charset val="238"/>
          <scheme val="none"/>
        </font>
        <fill>
          <patternFill patternType="solid">
            <bgColor rgb="FFFFC000"/>
          </patternFill>
        </fill>
        <alignment horizontal="left" vertical="top"/>
        <border outline="0">
          <right style="thin">
            <color indexed="64"/>
          </right>
          <top style="thin">
            <color indexed="64"/>
          </top>
          <bottom style="thin">
            <color indexed="64"/>
          </bottom>
        </border>
      </ndxf>
    </rcc>
    <rcc rId="0" sId="3" dxf="1">
      <nc r="K198" t="inlineStr">
        <is>
          <t>Ministry of Labour and Social Affairs, registration of applicants/beneficiaries probably in MS2014+</t>
        </is>
      </nc>
      <ndxf>
        <font>
          <sz val="11"/>
          <color rgb="FF006100"/>
          <name val="Calibri"/>
          <family val="2"/>
          <charset val="238"/>
          <scheme val="none"/>
        </font>
        <fill>
          <patternFill patternType="solid">
            <bgColor rgb="FFFFC000"/>
          </patternFill>
        </fill>
        <border outline="0">
          <right style="thin">
            <color indexed="64"/>
          </right>
          <bottom style="thin">
            <color indexed="64"/>
          </bottom>
        </border>
      </ndxf>
    </rcc>
    <rcc rId="0" sId="3" dxf="1">
      <nc r="K199" t="inlineStr">
        <is>
          <t>Ministry of Labour and Social Affairs, registration of applicants/beneficiaries probably in MS2014+</t>
        </is>
      </nc>
      <ndxf>
        <font>
          <sz val="11"/>
          <color rgb="FF006100"/>
          <name val="Calibri"/>
          <family val="2"/>
          <charset val="238"/>
          <scheme val="none"/>
        </font>
        <fill>
          <patternFill patternType="solid">
            <bgColor rgb="FFFFC000"/>
          </patternFill>
        </fill>
        <border outline="0">
          <right style="thin">
            <color indexed="64"/>
          </right>
          <bottom style="thin">
            <color indexed="64"/>
          </bottom>
        </border>
      </ndxf>
    </rcc>
    <rcc rId="0" sId="3" dxf="1">
      <nc r="K200" t="inlineStr">
        <is>
          <t>Ministry of Labour and Social Affairs, registration of applicants/beneficiaries probably in MS2014+</t>
        </is>
      </nc>
      <ndxf>
        <font>
          <sz val="11"/>
          <color rgb="FF006100"/>
          <name val="Calibri"/>
          <family val="2"/>
          <charset val="238"/>
          <scheme val="none"/>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01" t="inlineStr">
        <is>
          <t>Ministry of Labour and Social Affairs, registration of applicants/beneficiaries probably in MS2014+</t>
        </is>
      </nc>
      <ndxf>
        <font>
          <sz val="11"/>
          <color rgb="FF006100"/>
          <name val="Calibri"/>
          <family val="2"/>
          <charset val="238"/>
          <scheme val="none"/>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02" t="inlineStr">
        <is>
          <t>Ministry of Labour and Social Affairs, registration of applicants/beneficiaries probably in MS2014+</t>
        </is>
      </nc>
      <ndxf>
        <font>
          <sz val="11"/>
          <color rgb="FF006100"/>
          <name val="Calibri"/>
          <family val="2"/>
          <charset val="238"/>
          <scheme val="none"/>
        </font>
        <fill>
          <patternFill patternType="solid">
            <bgColor rgb="FFFFC000"/>
          </patternFill>
        </fill>
        <border outline="0">
          <left style="thin">
            <color indexed="64"/>
          </left>
          <right style="thin">
            <color indexed="64"/>
          </right>
          <top style="thin">
            <color indexed="64"/>
          </top>
          <bottom style="thin">
            <color indexed="64"/>
          </bottom>
        </border>
      </ndxf>
    </rcc>
    <rcc rId="0" sId="3" s="1" dxf="1">
      <nc r="K203" t="inlineStr">
        <is>
          <t>Ministry of Labour and Social Affairs, registration of applicants/beneficiaries probably in MS2014+</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204" t="inlineStr">
        <is>
          <t>Link to the agreement between MMR and SFPI. SFPI website.</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K205" t="inlineStr">
        <is>
          <t>Resolution of the Government of the Czech Republic</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K206" t="inlineStr">
        <is>
          <t>web MRD</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K207" t="inlineStr">
        <is>
          <t>eKLEP = Electronic DTB (library) of the Legislative Process</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K208" t="inlineStr">
        <is>
          <t>HR systems of individual component owners/implementation entities.</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K209" t="inlineStr">
        <is>
          <t>Portal (website) of the National Recovery Plan.</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K210" t="inlineStr">
        <is>
          <t>Data sources of individual component owners.</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K211" t="inlineStr">
        <is>
          <t>HR systems of individual component owners/implementation entities.</t>
        </is>
      </nc>
      <ndxf>
        <font>
          <sz val="11"/>
          <color rgb="FF006100"/>
          <name val="Calibri"/>
          <family val="2"/>
          <charset val="238"/>
          <scheme val="none"/>
        </font>
        <fill>
          <patternFill patternType="solid">
            <bgColor rgb="FFFFC000"/>
          </patternFill>
        </fill>
        <alignment horizontal="left" vertical="top"/>
        <border outline="0">
          <right style="thin">
            <color indexed="64"/>
          </right>
          <bottom style="thin">
            <color indexed="64"/>
          </bottom>
        </border>
      </ndxf>
    </rcc>
    <rcc rId="0" sId="3" dxf="1">
      <nc r="K212" t="inlineStr">
        <is>
          <t>Czech-Moravian Guarantee and Development Bank (ČMZRB)</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213" t="inlineStr">
        <is>
          <t>Czech-Moravian Guarantee and Development Bank (ČMZRB)</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214" t="inlineStr">
        <is>
          <t>Czech-Moravian Guarantee and Development Bank (ČMZRB)</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215" t="inlineStr">
        <is>
          <t>Czech-Moravian Guarantee and Development Bank (ČMZRB)</t>
        </is>
      </nc>
      <n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ndxf>
    </rcc>
    <rcc rId="0" sId="3" dxf="1">
      <nc r="K216" t="inlineStr">
        <is>
          <t>Ministry of Justice / Government Legislative Rules, Directive (EU) 2019/1937 of the European Parliament and of the Council of 23 October 2019 on the protection of persons who report breaches of Union law</t>
        </is>
      </nc>
      <ndxf>
        <font>
          <sz val="11"/>
          <color rgb="FF006100"/>
          <name val="Calibri"/>
          <family val="2"/>
          <charset val="238"/>
          <scheme val="minor"/>
        </font>
        <fill>
          <patternFill patternType="solid">
            <bgColor rgb="FFFFC000"/>
          </patternFill>
        </fill>
        <alignment horizontal="right" vertical="top"/>
        <border outline="0">
          <left style="thin">
            <color indexed="64"/>
          </left>
          <right style="thin">
            <color indexed="64"/>
          </right>
          <top style="thin">
            <color indexed="64"/>
          </top>
          <bottom style="thin">
            <color indexed="64"/>
          </bottom>
        </border>
      </ndxf>
    </rcc>
    <rcc rId="0" sId="3" dxf="1">
      <nc r="K217" t="inlineStr">
        <is>
          <t>Ministry of Justice / Government Legislative Rules, Evaluation Report of Czech Republic in IV. Evaluation Round of GRECO</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18" t="inlineStr">
        <is>
          <t>Ministry of Justice / Government Legislative Rules, Evaluation Report of Czech Republic in IV. Evaluation Round of GRECO</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19" t="inlineStr">
        <is>
          <t>Ministry of Justice / Data source: Desk-based research of available resources, in-depth expert interviews, results of on-line sociologial survey . / Methodology: Standard social sciences methodology with the use of innovative procedures where appropriate.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20" t="inlineStr">
        <is>
          <t xml:space="preserve">Ministry of Justice / Legislative Council of the Government / Relevant international recommendations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21" t="inlineStr">
        <is>
          <t>Ministry of Industry and Trade/ Ministry of Justice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22" t="inlineStr">
        <is>
          <t>Ministry of Industry and Trade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23" t="inlineStr">
        <is>
          <t>Ministry of Finance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24" t="inlineStr">
        <is>
          <t>Ministry of Industry and Trade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25" t="inlineStr">
        <is>
          <t>Ministry of Finance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26" t="inlineStr">
        <is>
          <t>Ministry of Justice / Ministry of Finance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27" t="inlineStr">
        <is>
          <t>Ministry of Industry and Trade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28" t="inlineStr">
        <is>
          <t>Ministry of Industry and Trade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29" t="inlineStr">
        <is>
          <t>Ministry of Interior</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30" t="inlineStr">
        <is>
          <t>Ministry of Interior</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31" t="inlineStr">
        <is>
          <t>Ministry of Interior</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32" t="inlineStr">
        <is>
          <t>Ministry of Culture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33" t="inlineStr">
        <is>
          <t>Ministry of Culture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34" t="inlineStr">
        <is>
          <t>Ministry of Culture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35" t="inlineStr">
        <is>
          <t>Ministry of Culture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36" t="inlineStr">
        <is>
          <t>Ministry of Culture, counties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37" t="inlineStr">
        <is>
          <t xml:space="preserve">publicly available national R &amp; D &amp; I information system - ISVaVaI (https://www.isvavai.cz/)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38" t="inlineStr">
        <is>
          <t>publicly available national R &amp; D &amp; I information system - ISVaVaI (https://www.isvavai.cz/), registry of contracs (https://smlouvy.gov.cz/), websites of the provider (https://www.msmt.cz/vyzkum-a-vyvoj-2/dotace-granty)</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39" t="inlineStr">
        <is>
          <t>publicly available national R &amp; D &amp; I information system - ISVaVaI (https://www.isvavai.cz/), websites of the beneficiaries, stastistics, patent and bibliometric databases /statistic analysis, scientometrics, bibliometrics, peer review and expert site visits</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40" t="inlineStr">
        <is>
          <t>N/A</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41" t="inlineStr">
        <is>
          <t>R &amp; D &amp; I information system, continuous monitoring of the aid programme, provider’s information system</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42" t="inlineStr">
        <is>
          <t>R &amp; D &amp; I information system, continuous monitoring of the aid programme, provider’s information system</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243" t="inlineStr">
        <is>
          <t>R &amp; D &amp; I information system, continuous monitoring of the aid programme, provider’s information system</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244" t="inlineStr">
        <is>
          <t>R &amp; D &amp; I information system, continuous monitoring of the aid programme, provider’s information system</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245" t="inlineStr">
        <is>
          <t>R &amp; D &amp; I information system, continuous monitoring of the aid programme, provider’s information system</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246" t="inlineStr">
        <is>
          <t>R &amp; D &amp; I information system, continuous monitoring of the aid programme, provider’s information system</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247" t="inlineStr">
        <is>
          <t>R &amp; D &amp; I information system, continuous monitoring of the aid programme, provider’s information system</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248" t="inlineStr">
        <is>
          <t>R &amp; D &amp; I information system, continuous monitoring of the aid programme, provider’s information system</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249" t="inlineStr">
        <is>
          <t>R &amp; D &amp; I information system, continuous monitoring of the aid programme, provider’s information system</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250" t="inlineStr">
        <is>
          <t>R &amp; D &amp; I information system, continuous monitoring of the aid programme, provider’s information system</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251" t="inlineStr">
        <is>
          <t>R &amp; D &amp; I information system, continuous monitoring of the aid programme, provider’s information system</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252" t="inlineStr">
        <is>
          <t>R &amp; D &amp; I information system, continuous monitoring of the aid programme, provider’s information system</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253" t="inlineStr">
        <is>
          <t>Information system monitoring the public funding of research, development and innovation</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54" t="inlineStr">
        <is>
          <t>Ministry of Health</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55" t="inlineStr">
        <is>
          <t>Ministry of Health</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56" t="inlineStr">
        <is>
          <t>Institute for Postgraduate Medical Education</t>
        </is>
      </nc>
      <ndxf>
        <font>
          <sz val="11"/>
          <color rgb="FF006100"/>
          <name val="Calibri"/>
          <family val="2"/>
          <charset val="238"/>
          <scheme val="minor"/>
        </font>
        <fill>
          <patternFill patternType="solid">
            <fgColor rgb="FF000000"/>
            <bgColor rgb="FFFFC000"/>
          </patternFill>
        </fill>
        <border outline="0">
          <left style="thin">
            <color indexed="64"/>
          </left>
          <right style="thin">
            <color indexed="64"/>
          </right>
          <top style="thin">
            <color indexed="64"/>
          </top>
          <bottom style="thin">
            <color indexed="64"/>
          </bottom>
        </border>
      </ndxf>
    </rcc>
    <rcc rId="0" sId="3" dxf="1">
      <nc r="K257" t="inlineStr">
        <is>
          <t>Ministry of Health</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58" t="inlineStr">
        <is>
          <t>Center for Cardiovascular and Transplant Medicine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59" t="inlineStr">
        <is>
          <t>Ministry of Health</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60" t="inlineStr">
        <is>
          <t>The Institute of Health Information and Statistics of the CZ</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61" t="inlineStr">
        <is>
          <t>The Institute of Health Information and Statistics of the CZ</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62" t="inlineStr">
        <is>
          <t>The Institute of Health Information and Statistics of the CZ</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63" t="inlineStr">
        <is>
          <t>Czech Oncological Institute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64" t="inlineStr">
        <is>
          <t>Czech Oncological Institute</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65" t="inlineStr">
        <is>
          <t>Ministry of Health</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66" t="inlineStr">
        <is>
          <t xml:space="preserve">Masaryk Memorial Cancer Institute </t>
        </is>
      </nc>
      <n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ndxf>
    </rcc>
    <rcc rId="0" sId="3" dxf="1">
      <nc r="K267" t="inlineStr">
        <is>
          <t>Data is based on the information from the market (distribution system operators), these data are based on historical projects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268" t="inlineStr">
        <is>
          <t>It is based on historical costs, especially using the OPPIK with partial adjustments that reflect partial changes in conditions.</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fmt sheetId="3" sqref="K269"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K270"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K271"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K272"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K273"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K274"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K275" start="0" length="0">
      <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dxf>
    </rfmt>
    <rfmt sheetId="3" sqref="K276"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fmt sheetId="3" sqref="K277"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fmt sheetId="3" sqref="K278"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fmt sheetId="3" sqref="K279"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fmt sheetId="3" sqref="K280"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fmt sheetId="3" sqref="K281"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fmt sheetId="3" sqref="K282"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fmt sheetId="3" sqref="K283"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fmt sheetId="3" sqref="K284" start="0" length="0">
      <dxf>
        <font>
          <sz val="11"/>
          <color rgb="FF006100"/>
          <name val="Calibri"/>
          <family val="2"/>
          <charset val="238"/>
          <scheme val="minor"/>
        </font>
        <fill>
          <patternFill patternType="solid">
            <bgColor rgb="FFFFC000"/>
          </patternFill>
        </fill>
        <alignment horizontal="left" vertical="top"/>
        <border outline="0">
          <left style="thin">
            <color indexed="64"/>
          </left>
          <right style="thin">
            <color indexed="64"/>
          </right>
          <top style="thin">
            <color indexed="64"/>
          </top>
          <bottom style="thin">
            <color indexed="64"/>
          </bottom>
        </border>
      </dxf>
    </rfmt>
    <rfmt sheetId="3" sqref="K285"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qref="K286"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qref="K287"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qref="K288"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qref="K289"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qref="K290"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qref="K291"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qref="K292"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qref="K293" start="0" length="0">
      <dxf>
        <font>
          <sz val="11"/>
          <color rgb="FF006100"/>
          <name val="Calibri"/>
          <family val="2"/>
          <charset val="238"/>
          <scheme val="minor"/>
        </font>
        <fill>
          <patternFill patternType="solid">
            <bgColor rgb="FFFFC000"/>
          </patternFill>
        </fill>
        <alignment vertical="top"/>
        <border outline="0">
          <right style="thin">
            <color indexed="64"/>
          </right>
          <top style="thin">
            <color indexed="64"/>
          </top>
          <bottom style="thin">
            <color indexed="64"/>
          </bottom>
        </border>
      </dxf>
    </rfmt>
    <rfmt sheetId="3" sqref="K294" start="0" length="0">
      <dxf>
        <font>
          <sz val="11"/>
          <color rgb="FF006100"/>
          <name val="Calibri"/>
          <family val="2"/>
          <charset val="238"/>
          <scheme val="minor"/>
        </font>
        <fill>
          <patternFill patternType="solid">
            <bgColor rgb="FFFFC000"/>
          </patternFill>
        </fill>
        <alignment vertical="top"/>
        <border outline="0">
          <right style="thin">
            <color indexed="64"/>
          </right>
          <top style="thin">
            <color indexed="64"/>
          </top>
          <bottom style="thin">
            <color indexed="64"/>
          </bottom>
        </border>
      </dxf>
    </rfmt>
    <rfmt sheetId="3" sqref="K295" start="0" length="0">
      <dxf>
        <font>
          <sz val="11"/>
          <color rgb="FF006100"/>
          <name val="Calibri"/>
          <family val="2"/>
          <charset val="238"/>
          <scheme val="minor"/>
        </font>
        <fill>
          <patternFill patternType="solid">
            <bgColor rgb="FFFFC000"/>
          </patternFill>
        </fill>
        <alignment vertical="top"/>
        <border outline="0">
          <right style="thin">
            <color indexed="64"/>
          </right>
          <top style="thin">
            <color indexed="64"/>
          </top>
          <bottom style="thin">
            <color indexed="64"/>
          </bottom>
        </border>
      </dxf>
    </rfmt>
    <rfmt sheetId="3" sqref="K296" start="0" length="0">
      <dxf>
        <font>
          <sz val="11"/>
          <color rgb="FF006100"/>
          <name val="Calibri"/>
          <family val="2"/>
          <charset val="238"/>
          <scheme val="minor"/>
        </font>
        <fill>
          <patternFill patternType="solid">
            <bgColor rgb="FFFFC000"/>
          </patternFill>
        </fill>
        <alignment vertical="top"/>
        <border outline="0">
          <right style="thin">
            <color indexed="64"/>
          </right>
          <top style="thin">
            <color indexed="64"/>
          </top>
          <bottom style="thin">
            <color indexed="64"/>
          </bottom>
        </border>
      </dxf>
    </rfmt>
    <rfmt sheetId="3" sqref="K297" start="0" length="0">
      <dxf>
        <font>
          <sz val="11"/>
          <color rgb="FF006100"/>
          <name val="Calibri"/>
          <family val="2"/>
          <charset val="238"/>
          <scheme val="minor"/>
        </font>
        <fill>
          <patternFill patternType="solid">
            <bgColor rgb="FFFFC000"/>
          </patternFill>
        </fill>
        <alignment vertical="top"/>
        <border outline="0">
          <right style="thin">
            <color indexed="64"/>
          </right>
          <top style="thin">
            <color indexed="64"/>
          </top>
          <bottom style="thin">
            <color indexed="64"/>
          </bottom>
        </border>
      </dxf>
    </rfmt>
    <rfmt sheetId="3" sqref="K298" start="0" length="0">
      <dxf>
        <font>
          <sz val="11"/>
          <color rgb="FF006100"/>
          <name val="Calibri"/>
          <family val="2"/>
          <charset val="238"/>
          <scheme val="minor"/>
        </font>
        <fill>
          <patternFill patternType="solid">
            <bgColor rgb="FFFFC000"/>
          </patternFill>
        </fill>
        <alignment vertical="top"/>
        <border outline="0">
          <right style="thin">
            <color indexed="64"/>
          </right>
          <top style="thin">
            <color indexed="64"/>
          </top>
          <bottom style="thin">
            <color indexed="64"/>
          </bottom>
        </border>
      </dxf>
    </rfmt>
    <rfmt sheetId="3" sqref="K299"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qref="K300"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qref="K301"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qref="K302"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fmt sheetId="3" sqref="K303" start="0" length="0">
      <dxf>
        <font>
          <sz val="11"/>
          <color rgb="FF006100"/>
          <name val="Calibri"/>
          <family val="2"/>
          <charset val="238"/>
          <scheme val="minor"/>
        </font>
        <fill>
          <patternFill patternType="solid">
            <bgColor rgb="FFFFC000"/>
          </patternFill>
        </fill>
        <alignment vertical="top"/>
        <border outline="0">
          <left style="thin">
            <color indexed="64"/>
          </left>
          <right style="thin">
            <color indexed="64"/>
          </right>
          <top style="thin">
            <color indexed="64"/>
          </top>
          <bottom style="thin">
            <color indexed="64"/>
          </bottom>
        </border>
      </dxf>
    </rfmt>
    <rcc rId="0" sId="3" dxf="1">
      <nc r="K304" t="inlineStr">
        <is>
          <t>Railway Administration Správa železnic</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305" t="inlineStr">
        <is>
          <t>MOE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306" t="inlineStr">
        <is>
          <t>MOE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307" t="inlineStr">
        <is>
          <t>MOE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308" t="inlineStr">
        <is>
          <t>MOE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309" t="inlineStr">
        <is>
          <t>MOE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310" t="inlineStr">
        <is>
          <t>MOE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cc rId="0" sId="3" dxf="1">
      <nc r="K311" t="inlineStr">
        <is>
          <t>MOE</t>
        </is>
      </nc>
      <ndxf>
        <font>
          <sz val="11"/>
          <color rgb="FF006100"/>
          <name val="Calibri"/>
          <family val="2"/>
          <charset val="238"/>
          <scheme val="minor"/>
        </font>
        <fill>
          <patternFill patternType="solid">
            <bgColor rgb="FFFFC000"/>
          </patternFill>
        </fill>
        <border outline="0">
          <left style="thin">
            <color indexed="64"/>
          </left>
          <right style="thin">
            <color indexed="64"/>
          </right>
          <top style="thin">
            <color indexed="64"/>
          </top>
          <bottom style="thin">
            <color indexed="64"/>
          </bottom>
        </border>
      </ndxf>
    </rcc>
  </rrc>
  <rfmt sheetId="3" sqref="A5:L311">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205" sId="3">
    <oc r="B9" t="inlineStr">
      <is>
        <t>1 - 1.1 Digital services to citizens and businesses - 1.1.1 Digital services for end-users</t>
      </is>
    </oc>
    <nc r="B9" t="inlineStr">
      <is>
        <t>1 - 1.1 Digital services to citizens and businesses - 1.1.1 Digital services for end users</t>
      </is>
    </nc>
  </rcc>
  <rcc rId="1206" sId="3">
    <oc r="B10" t="inlineStr">
      <is>
        <t>1 - 1.1 Digital services to citizens and businesses - 1.1.1 Digital services for end-users</t>
      </is>
    </oc>
    <nc r="B10" t="inlineStr">
      <is>
        <t>1 - 1.1 Digital services to citizens and businesses - 1.1.1 Digital services for end users</t>
      </is>
    </nc>
  </rcc>
  <rcc rId="1207" sId="3">
    <oc r="B11" t="inlineStr">
      <is>
        <t>1 - 1.1 Digital services to citizens and businesses - 1.1.1 Digital services for end-users</t>
      </is>
    </oc>
    <nc r="B11" t="inlineStr">
      <is>
        <t>1 - 1.1 Digital services to citizens and businesses - 1.1.1 Digital services for end users</t>
      </is>
    </nc>
  </rcc>
  <rcc rId="1208" sId="3">
    <oc r="B12" t="inlineStr">
      <is>
        <t>1 - 1.1 Digital services to citizens and businesses - 1.1.1 Digital services for end-users</t>
      </is>
    </oc>
    <nc r="B12" t="inlineStr">
      <is>
        <t>1 - 1.1 Digital services to citizens and businesses - 1.1.1 Digital services for end users</t>
      </is>
    </nc>
  </rcc>
  <rcc rId="1209" sId="3">
    <oc r="B13" t="inlineStr">
      <is>
        <t xml:space="preserve">1 - 1.1 Digital services to citizens and businesses - 1.1.2 Development of open data and public data </t>
      </is>
    </oc>
    <nc r="B13" t="inlineStr">
      <is>
        <t>1 - 1.1 Digital services to citizens and businesses - 1.1.2 Development of open data and public data fund</t>
      </is>
    </nc>
  </rcc>
  <rcc rId="1210" sId="3">
    <oc r="B14" t="inlineStr">
      <is>
        <t xml:space="preserve">1 - 1.1 Digital services to citizens and businesses - 1.1.2 Development of open data and public data </t>
      </is>
    </oc>
    <nc r="B14" t="inlineStr">
      <is>
        <t>1 - 1.1 Digital services to citizens and businesses - 1.1.2 Development of open data and public data fund</t>
      </is>
    </nc>
  </rcc>
  <rcc rId="1211" sId="3">
    <oc r="B15" t="inlineStr">
      <is>
        <t xml:space="preserve">1 - 1.1 Digital services to citizens and businesses - 1.1.2 Development of open data and public data </t>
      </is>
    </oc>
    <nc r="B15" t="inlineStr">
      <is>
        <t>1 - 1.1 Digital services to citizens and businesses - 1.1.2 Development of open data and public data fund</t>
      </is>
    </nc>
  </rcc>
  <rcc rId="1212" sId="3">
    <oc r="B6" t="inlineStr">
      <is>
        <t>1 - 1.1 Digital services to citizens and businesses - 1.1.4 eHealth</t>
      </is>
    </oc>
    <nc r="B6" t="inlineStr">
      <is>
        <t>1 - 1.1 Digital services to citizens and businesses - 1.1.4 eHealth services</t>
      </is>
    </nc>
  </rcc>
  <rcc rId="1213" sId="3">
    <oc r="B7" t="inlineStr">
      <is>
        <t>1 - 1.1 Digital services to citizens and businesses - 1.1.4 eHealth</t>
      </is>
    </oc>
    <nc r="B7" t="inlineStr">
      <is>
        <t>1 - 1.1 Digital services to citizens and businesses - 1.1.4 eHealth services</t>
      </is>
    </nc>
  </rcc>
  <rcc rId="1214" sId="3">
    <oc r="B8" t="inlineStr">
      <is>
        <t>1 - 1.1 Digital services to citizens and businesses - 1.1.4 eHealth</t>
      </is>
    </oc>
    <nc r="B8" t="inlineStr">
      <is>
        <t>1 - 1.1 Digital services to citizens and businesses - 1.1.4 eHealth services</t>
      </is>
    </nc>
  </rcc>
  <rcc rId="1215" sId="3">
    <oc r="B18" t="inlineStr">
      <is>
        <t>1 - 1.1 Digital services to citizens and businesses - 1.1.1 Digital services for end-users</t>
      </is>
    </oc>
    <nc r="B18" t="inlineStr">
      <is>
        <t>1 - 1.1 Digital services to citizens and businesses - 1.1.6 Digital services for end users in social area</t>
      </is>
    </nc>
  </rcc>
  <rcc rId="1216" sId="3">
    <oc r="D7" t="inlineStr">
      <is>
        <t>Number of new telemedicine services introduced and made available to patients</t>
      </is>
    </oc>
    <nc r="D7" t="inlineStr">
      <is>
        <t>Acceptance of projects delivering new telemedicine and eHealth services</t>
      </is>
    </nc>
  </rcc>
  <rcc rId="1217" sId="3">
    <oc r="F7" t="inlineStr">
      <is>
        <t>Number</t>
      </is>
    </oc>
    <nc r="F7" t="inlineStr">
      <is>
        <t>Accepted telemedicine and eHealth projects</t>
      </is>
    </nc>
  </rcc>
  <rcc rId="1218" sId="3">
    <oc r="L7" t="inlineStr">
      <is>
        <t>New telemedicine services developed and made available to patients following the approval of project delivery by the Ministry of Health.</t>
      </is>
    </oc>
    <nc r="L7" t="inlineStr">
      <is>
        <t>Acceptance of five projects for new telemedicine and eHealth services by the contracting authority or authorities.</t>
      </is>
    </nc>
  </rcc>
  <rcc rId="1219" sId="3">
    <oc r="D8" t="inlineStr">
      <is>
        <t xml:space="preserve">Connection of healthcare providers to the interoperability system according to interoperability rules for eHealth services </t>
      </is>
    </oc>
    <nc r="D8" t="inlineStr">
      <is>
        <t>Connection of healthcare providers to the interoperability system</t>
      </is>
    </nc>
  </rcc>
  <rcc rId="1220" sId="3">
    <oc r="H8">
      <v>15</v>
    </oc>
    <nc r="H8">
      <v>10</v>
    </nc>
  </rcc>
  <rcc rId="1221" sId="3">
    <oc r="L8" t="inlineStr">
      <is>
        <t>The measure should result in connecting healthcare providers to an interoperable system according to interoperability rules for eHealth services.</t>
      </is>
    </oc>
    <nc r="L8" t="inlineStr">
      <is>
        <t>Connection of at least 10 healthcare providers to an interoperable system according to interoperability rules for eHealth services.</t>
      </is>
    </nc>
  </rcc>
  <rcc rId="1222" sId="3">
    <oc r="D11" t="inlineStr">
      <is>
        <t>Full operation of 4 information systems</t>
      </is>
    </oc>
    <nc r="D11" t="inlineStr">
      <is>
        <t>Entry into operation of 4 information systems</t>
      </is>
    </nc>
  </rcc>
  <rcc rId="1223" sId="3">
    <oc r="E11" t="inlineStr">
      <is>
        <t>Entry into operation of the four developed information systems providing services to end-users</t>
      </is>
    </oc>
    <nc r="E11" t="inlineStr">
      <is>
        <t>Entry into operation of the four developed information systems providing services to end users</t>
      </is>
    </nc>
  </rcc>
  <rcc rId="1224" sId="3">
    <oc r="L11" t="inlineStr">
      <is>
        <t>The following projects shall be completed: Digital Registry development; Single Control Record Portal (JePEK); SIS_2 Tools for the Central Processing of Statistical Task; e-Tourism</t>
      </is>
    </oc>
    <nc r="L11" t="inlineStr">
      <is>
        <t>At least the following projects shall be completed: Digital Registry development; Single Control Record Portal (JePEK); SIS_2 Tools for the Central Processing of Statistical Task; the public part (phase 1) of the NUKIB Portal.</t>
      </is>
    </nc>
  </rcc>
  <rcc rId="1225" sId="3">
    <oc r="D12" t="inlineStr">
      <is>
        <t>Completion of the listed projects leading to an increase of the number of filled forms sent by natural and legal persons to state authorities in a digital way (through portals or digital mailboxes)</t>
      </is>
    </oc>
    <nc r="D12" t="inlineStr">
      <is>
        <t>Accepted digitalisation projects</t>
      </is>
    </nc>
  </rcc>
  <rcc rId="1226" sId="3">
    <oc r="F12" t="inlineStr">
      <is>
        <t>Number</t>
      </is>
    </oc>
    <nc r="F12" t="inlineStr">
      <is>
        <t>Number of projects</t>
      </is>
    </nc>
  </rcc>
  <rcc rId="1227" sId="3" numFmtId="4">
    <oc r="G12">
      <v>13942722</v>
    </oc>
    <nc r="G12">
      <v>0</v>
    </nc>
  </rcc>
  <rcc rId="1228" sId="3" numFmtId="4">
    <oc r="H12">
      <v>27885444</v>
    </oc>
    <nc r="H12">
      <v>10</v>
    </nc>
  </rcc>
  <rcc rId="1229" sId="3">
    <oc r="I12" t="inlineStr">
      <is>
        <t>Q1</t>
      </is>
    </oc>
    <nc r="I12" t="inlineStr">
      <is>
        <t>Q4</t>
      </is>
    </nc>
  </rcc>
  <rcc rId="1230" sId="3">
    <oc r="J12">
      <v>2026</v>
    </oc>
    <nc r="J12">
      <v>2025</v>
    </nc>
  </rcc>
  <rcc rId="1231" sId="3">
    <oc r="L12" t="inlineStr">
      <is>
        <t xml:space="preserve">The measures shall lead to a 100% increase in the number of electronic filled forms submitted through portals and data mailboxes over one year period against the reference basis of 2019.This shall be achieved by the completion of the following underlying projects: implementation of legislative changes in Real Estate Cadastre Information System (ISKN); new digital services for small organisations; Digital service under the Integrated Information System of the Czech Social Security Administration (IIS ČSSZ); Investment screening system; National Electronic Tool; Journal of Public Contracts; List of Qualified Suppliers; Entrepreneur’s portal; Public Administration Portal 2.0 (Citizen’s Portal); SIS1_Single Point of Collection – Uniform Interface for data provision; Technical and patent information system services; electronic submission to the department of the environment; development of submissions to Czech Social Security Administration and the link to digital services to the public administration; further development of the Czech Social Security Administration – Information and communication interface – Unified portal solution for work and social affairs and its connection of the digital service to public administration; development of the new web presentations for the Ministry of Foreign Affairs.  </t>
      </is>
    </oc>
    <nc r="L12" t="inlineStr">
      <is>
        <t>At least 10 projects accepted by the contracting authority or authorities shall aim to simplify access for citizens and businesses to digital public services and to the connection of information systems.</t>
      </is>
    </nc>
  </rcc>
  <rcc rId="1232" sId="3">
    <oc r="E13" t="inlineStr">
      <is>
        <t xml:space="preserve">Fully functional National Open Data Catalogue with advanced functionalities and services, </t>
      </is>
    </oc>
    <nc r="E13" t="inlineStr">
      <is>
        <t>Extended National Open Data Catalogue with advanced functionalities and services</t>
      </is>
    </nc>
  </rcc>
  <rcc rId="1233" sId="3">
    <oc r="L13" t="inlineStr">
      <is>
        <t>The National catalogue of open data shall register and publish open and public data and information from the whole public administration in one place. It shall have advanced functionalities for searching, increase in catalogued data and services including the publication of code lists in a public data fund.</t>
      </is>
    </oc>
    <nc r="L13" t="inlineStr">
      <is>
        <t>The National catalogue of open data shall register and publish open and public data and information from the whole public administration in one place. It shall have advanced functionalities for searching and services including the publication of code lists in a public data fund.</t>
      </is>
    </nc>
  </rcc>
  <rfmt sheetId="3" sqref="G14">
    <dxf>
      <alignment horizontal="right"/>
    </dxf>
  </rfmt>
  <rcc rId="1234" sId="3">
    <oc r="J15" t="inlineStr">
      <is>
        <t>n</t>
      </is>
    </oc>
    <nc r="J15">
      <v>2024</v>
    </nc>
  </rcc>
  <rcc rId="1235" sId="3">
    <oc r="D18" t="inlineStr">
      <is>
        <t xml:space="preserve">Upgraded self-service portal for the Labour Office – Client zone II  </t>
      </is>
    </oc>
    <nc r="D18" t="inlineStr">
      <is>
        <t xml:space="preserve">Upgraded self-service portal for the Labour Office </t>
      </is>
    </nc>
  </rcc>
  <rcc rId="1236" sId="3">
    <oc r="E18" t="inlineStr">
      <is>
        <t>Entry into operation of  the upgraded self-service portal for the Labour Office</t>
      </is>
    </oc>
    <nc r="E18" t="inlineStr">
      <is>
        <t>Upgraded self-service portal</t>
      </is>
    </nc>
  </rcc>
  <rcc rId="1237" sId="3">
    <oc r="I18" t="inlineStr">
      <is>
        <t>Q2</t>
      </is>
    </oc>
    <nc r="I18" t="inlineStr">
      <is>
        <t>Q4</t>
      </is>
    </nc>
  </rcc>
  <rcc rId="1238" sId="3">
    <oc r="J18">
      <v>2026</v>
    </oc>
    <nc r="J18">
      <v>2025</v>
    </nc>
  </rcc>
  <rcc rId="1239" sId="3">
    <oc r="L18" t="inlineStr">
      <is>
        <t xml:space="preserve">The upgraded  self-service portal for the Labour Office shall be operational and support the following functionalities: 
- Online application for housing benefits, 
- Full electronic exchange of data with end users, 
- Selected processes in the employment agenda. </t>
      </is>
    </oc>
    <nc r="L18" t="inlineStr">
      <is>
        <t>Acceptance of the upgrade of the self service portal for the Labour Office with at least three functionalities by the contracting authority or authorities.</t>
      </is>
    </nc>
  </rcc>
  <rcc rId="1240" sId="3">
    <oc r="B28" t="inlineStr">
      <is>
        <t>2 - 1.2 Digital public administration systems - 1.2.4 Centers of competence for supporting eGovernment, Cybersecurity and eHealth</t>
      </is>
    </oc>
    <nc r="B28" t="inlineStr">
      <is>
        <t>2 - 1.2 Digital public administration systems - 1.2.4 Centres of competence for supporting eGovernment, Cybersecurity and eHealth</t>
      </is>
    </nc>
  </rcc>
  <rfmt sheetId="3" sqref="A18">
    <dxf>
      <fill>
        <patternFill>
          <bgColor rgb="FFFFC000"/>
        </patternFill>
      </fill>
    </dxf>
  </rfmt>
  <rcc rId="1241" sId="3">
    <oc r="I21" t="inlineStr">
      <is>
        <t xml:space="preserve">Q2 </t>
      </is>
    </oc>
    <nc r="I21" t="inlineStr">
      <is>
        <t>Q2</t>
      </is>
    </nc>
  </rcc>
  <rcc rId="1242" sId="3">
    <oc r="D22" t="inlineStr">
      <is>
        <t>Successful operation of new or upgraded information systems of public administration (completion of the projects contracted under target 18)</t>
      </is>
    </oc>
    <nc r="D22" t="inlineStr">
      <is>
        <t>New or upgraded information systems</t>
      </is>
    </nc>
  </rcc>
  <rcc rId="1243" sId="3">
    <oc r="F22" t="inlineStr">
      <is>
        <t>Number</t>
      </is>
    </oc>
    <nc r="F22" t="inlineStr">
      <is>
        <t>Number of information systems</t>
      </is>
    </nc>
  </rcc>
  <rcc rId="1244" sId="3">
    <oc r="L22" t="inlineStr">
      <is>
        <t xml:space="preserve">New or upgraded information systems shall be completed with reference to the following projects:
1. Centralisation of system for self-employed persons
2. Electronic Exchange of Social Security Information
3. Grant Information System
4. Medical Assessment Service
5. Optimising data repository for social security administration
6. Branch system of e-filing services
7. Central Authentication Point for Czech Statistical Office and the integration of statistical registries into connected data pool 
8. Museum Collections information system
</t>
      </is>
    </oc>
    <nc r="L22" t="inlineStr">
      <is>
        <t>Eight new or upgraded information systems of the public administration accepted by the contracting authority or authorities</t>
      </is>
    </nc>
  </rcc>
  <rcc rId="1245" sId="3">
    <oc r="L23" t="inlineStr">
      <is>
        <t>The milestone shall be considered achieved once the new datacentre is fully operational and has been made available to end-users.</t>
      </is>
    </oc>
    <nc r="L23" t="inlineStr">
      <is>
        <t>The milestone shall be considered achieved once the new datacentre is fully operational and has been made available to end users.</t>
      </is>
    </nc>
  </rcc>
  <rcc rId="1246" sId="3">
    <oc r="D24" t="inlineStr">
      <is>
        <t>Completion of listed projects increasing the transmission capacity of the Central Point of Services and modernising and optimising communication and information infrastructure and information systems.</t>
      </is>
    </oc>
    <nc r="D24" t="inlineStr">
      <is>
        <t>Projects upgrading core registries and facilities for eGovernment</t>
      </is>
    </nc>
  </rcc>
  <rcc rId="1247" sId="3">
    <oc r="E24" t="inlineStr">
      <is>
        <t xml:space="preserve">The milestone is considered achieved when the Central Point of Services is upgraded, its capacity and security is increased and the projects to improve core registries communication and information systems have been concluded by the contracting/ implementing entities. </t>
      </is>
    </oc>
    <nc r="E24" t="inlineStr">
      <is>
        <t>Acceptance protocols</t>
      </is>
    </nc>
  </rcc>
  <rcc rId="1248" sId="3">
    <oc r="L24" t="inlineStr">
      <is>
        <t>The measure shall constitute the development of basic registers and the development of the public administration’s technological infrastructure, including an increase in its transmission capacity and the implementation of new customer services and high transmission capacity-intensive services. The milestone shall be considered as fulfilled upon the completion of the following projects:
1. Capacity and security development of central point of Services
2. Modernisation and optimisation of the Multi-Protocol Label Switching (MPLS) Communication and Information Infrastructure
3. National Certification Authority to provide certifications to public administration entities
4. Increasing the capacity of data centres and data storage products
5. Hardware and software replacements for central registries
6. Upgrade and improvement of core registries including: Register of Individuals, Population Register, Register of Rights and Obligations, Register of Territorial Identifications, Addresses and Real Estate, ORG Information System
7. Related development and improvement of Integrated system of core registers and Shared Service Information System
8. Improvement of National Identity and Authentication Point
9. Development of a consolidated interface for core registries</t>
      </is>
    </oc>
    <nc r="L24" t="inlineStr">
      <is>
        <t>Acceptance protocols issued by the contracting authorities for at least 10 projects upgrading core registries and facilities for eGovernment. Supported activities may include but are not limited to enhancing network capacity and cybersecurity, upgrading the National Certification Authority, expanding data centres and storage , upgrading key registries, improving the National Identity and Authentication Point, and developing interoperable systems and interfaces.</t>
      </is>
    </nc>
  </rcc>
  <rcc rId="1249" sId="3">
    <oc r="D25" t="inlineStr">
      <is>
        <t>Provision of cloud computing services to public authorities</t>
      </is>
    </oc>
    <nc r="D25" t="inlineStr">
      <is>
        <t>Communication and IT systems for the Zeleneč Data Centre</t>
      </is>
    </nc>
  </rcc>
  <rcc rId="1250" sId="3">
    <oc r="E25" t="inlineStr">
      <is>
        <t xml:space="preserve">eGovernment cloud becomes available to end-users and capable of providing cloud computing services to public administration </t>
      </is>
    </oc>
    <nc r="E25" t="inlineStr">
      <is>
        <t>Accepted communication and IT systems</t>
      </is>
    </nc>
  </rcc>
  <rcc rId="1251" sId="3">
    <oc r="L25" t="inlineStr">
      <is>
        <t>The project shall establish a communication and ICT infrastructure and software applications for an extended Zeleneč Data Centre in Czechia and information systems of Cloud computing and Portal of eGovernment cloud to provide data services to the eGovernment cloud for enabling cloud computing services (IaaS, SaaS) to public administration authorities. The milestone shall be considered as achieved when cloud computing services can be performed.</t>
      </is>
    </oc>
    <nc r="L25" t="inlineStr">
      <is>
        <t>Acceptance of Communication infrastructure and IT systems for the Zeleneč Data Centre by the contracting authority or authorities This includes software for cloud computing and an eGovernment cloud portal.</t>
      </is>
    </nc>
  </rcc>
  <rcc rId="1252" sId="3">
    <oc r="D27" t="inlineStr">
      <is>
        <t>Number of information systems whose cyber security has been strengthened in line with Act No. 181/2014 Coll., on cyber security</t>
      </is>
    </oc>
    <nc r="D27" t="inlineStr">
      <is>
        <t>Number of cybersecurity projects accepted</t>
      </is>
    </nc>
  </rcc>
  <rcc rId="1253" sId="3">
    <oc r="F27" t="inlineStr">
      <is>
        <t>Number</t>
      </is>
    </oc>
    <nc r="F27" t="inlineStr">
      <is>
        <t>Number of projects</t>
      </is>
    </nc>
  </rcc>
  <rcc rId="1254" sId="3">
    <oc r="H27">
      <v>87</v>
    </oc>
    <nc r="H27">
      <v>60</v>
    </nc>
  </rcc>
  <rcc rId="1255" sId="3">
    <oc r="L27" t="inlineStr">
      <is>
        <t xml:space="preserve">The measure shall increase the cybersecurity of the selected information systems in accordance with the requirements of Act No. 181/2014 Coll., on cyber security.
The target shall be considered as achieved following the successful and documented testing and verification of compliance with cyber security requirements of the at least 87 information systems and the owner authorities of the respective systems have approved the delivery of the systems. </t>
      </is>
    </oc>
    <nc r="L27" t="inlineStr">
      <is>
        <t>At least 60 cybersecurity projects accepted by the contracting authority or authorities.</t>
      </is>
    </nc>
  </rcc>
  <rcc rId="1256" sId="3">
    <oc r="D30" t="inlineStr">
      <is>
        <t>Completion of projects consolidating and developing the electronic healthcare infrastructure in order to create interlinked databases and improve digital healthcare services</t>
      </is>
    </oc>
    <nc r="D30" t="inlineStr">
      <is>
        <t>Acceptance of eHealth projects</t>
      </is>
    </nc>
  </rcc>
  <rcc rId="1257" sId="3">
    <oc r="E30" t="inlineStr">
      <is>
        <t>The consolidated new services achieved by the projects are used by end users and registries are linked</t>
      </is>
    </oc>
    <nc r="E30" t="inlineStr">
      <is>
        <t>Acceptance protocols</t>
      </is>
    </nc>
  </rcc>
  <rcc rId="1258" sId="3">
    <oc r="L30" t="inlineStr">
      <is>
        <t>The projects included in this measure shall consolidate the departmental system of health registries including the Information systems of regional Hygienic stations, the Hygienic registers, the National health information system, and the integrated educational platform. The relevant healthcare registries shall be linked to eGovernment services. The achievement of the milestone shall be verified by the successful testing performed and documented by the developer and by the contracting authority’s approval of project delivery following a successful pilot phase. Projects shall include:
1. Optimisation of the healthcare system for rare disease patients 
2. Development of hygiene registers by improving existing registers of the sanitary services and information systems related to the management of pandemic situations 
3. Development of the information system to support the sanitation services of Czechia
4. Development of the infrastructure of branch eHealth reference registers of health service providers, health professionals and patients and support systems 
5. Modernisation and capacity improvement of the National Health Information System 
6. Training programme for health professionals for the use of eHealth systems</t>
      </is>
    </oc>
    <nc r="L30" t="inlineStr">
      <is>
        <t>Acceptance of 6 e Health projects by the contracting authority or authorities</t>
      </is>
    </nc>
  </rcc>
  <rcc rId="1259" sId="3" numFmtId="4">
    <oc r="G33">
      <v>2</v>
    </oc>
    <nc r="G33">
      <v>0</v>
    </nc>
  </rcc>
  <rcc rId="1260" sId="3" numFmtId="4">
    <oc r="H33">
      <v>4</v>
    </oc>
    <nc r="H33">
      <v>2</v>
    </nc>
  </rcc>
  <rcc rId="1261" sId="3">
    <oc r="B36" t="inlineStr">
      <is>
        <t>2 - 1.2 Digital public administration systems - 1.2.1 Development and improving individual information systems</t>
      </is>
    </oc>
    <nc r="B36" t="inlineStr">
      <is>
        <t>2 - 1.2 Digital public administration systems - 1.2.8 Development of information systems in social area</t>
      </is>
    </nc>
  </rcc>
  <rcc rId="1262" sId="3">
    <oc r="L36" t="inlineStr">
      <is>
        <t xml:space="preserve">6 information systems shall be upgraded and operational in the area of social policy. 
These shall include at least:  
1.	Electronic Exchange of Social Security Information (EESSI), 
2.	Modernisation of SW infrastructure at Ministry of Labour and social affairs, 
3.	Digitalisation of retirement agenda (EDA), 
4.	Application support for decision making. </t>
      </is>
    </oc>
    <nc r="L36" t="inlineStr">
      <is>
        <t>Acceptance of the upgrade of 6 information systems in the area of social policy by the contracting authority or authorities.</t>
      </is>
    </nc>
  </rcc>
  <rcc rId="1263" sId="3">
    <oc r="D35" t="inlineStr">
      <is>
        <t xml:space="preserve">Information systems whose cyber security has been strengthened in line with Act No. 181/2014 Coll., on cyber security </t>
      </is>
    </oc>
    <nc r="D35" t="inlineStr">
      <is>
        <t>Number of cybersecurity projects accepted</t>
      </is>
    </nc>
  </rcc>
  <rcc rId="1264" sId="3">
    <oc r="F35" t="inlineStr">
      <is>
        <t>Number</t>
      </is>
    </oc>
    <nc r="F35" t="inlineStr">
      <is>
        <t>Number of projects</t>
      </is>
    </nc>
  </rcc>
  <rcc rId="1265" sId="3">
    <oc r="G35">
      <v>87</v>
    </oc>
    <nc r="G35">
      <v>0</v>
    </nc>
  </rcc>
  <rcc rId="1266" sId="3">
    <oc r="H35">
      <v>331</v>
    </oc>
    <nc r="H35">
      <v>10</v>
    </nc>
  </rcc>
  <rcc rId="1267" sId="3">
    <oc r="I35" t="inlineStr">
      <is>
        <t>Q4</t>
      </is>
    </oc>
    <nc r="I35" t="inlineStr">
      <is>
        <t>Q1</t>
      </is>
    </nc>
  </rcc>
  <rcc rId="1268" sId="3">
    <oc r="J35">
      <v>2025</v>
    </oc>
    <nc r="J35">
      <v>2026</v>
    </nc>
  </rcc>
  <rcc rId="1269" sId="3">
    <oc r="L35" t="inlineStr">
      <is>
        <t>The target shall increase the cybersecurity of the selected information systems in accordance with the requirements of Act No. 181/2014 Coll. on cyber security. 
The target shall be considered as achieved following the successful testing and verification of compliance with cyber security requirements of the at least 244 information systems. The authorities in charge of the information systems shall approve the delivery of the respective systems.</t>
      </is>
    </oc>
    <nc r="L35" t="inlineStr">
      <is>
        <t>At least 10 cybersecurity projects accepted by the contracting authority or authorities</t>
      </is>
    </nc>
  </rcc>
  <rfmt sheetId="3" sqref="A36">
    <dxf>
      <fill>
        <patternFill>
          <bgColor rgb="FFFFC000"/>
        </patternFill>
      </fill>
    </dxf>
  </rfmt>
  <rfmt sheetId="3" sqref="A18">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270" sId="3">
    <oc r="C38" t="inlineStr">
      <is>
        <t>Target</t>
      </is>
    </oc>
    <nc r="C38" t="inlineStr">
      <is>
        <t>Milestone</t>
      </is>
    </nc>
  </rcc>
  <rcc rId="1271" sId="3">
    <oc r="D38" t="inlineStr">
      <is>
        <t xml:space="preserve">Completion of digital technical maps (DTM) objects for basic spatial situation </t>
      </is>
    </oc>
    <nc r="D38" t="inlineStr">
      <is>
        <t>Data for technical maps</t>
      </is>
    </nc>
  </rcc>
  <rcc rId="1272" sId="3">
    <nc r="E38" t="inlineStr">
      <is>
        <t>Acquisition and acceptance of data</t>
      </is>
    </nc>
  </rcc>
  <rcc rId="1273" sId="3">
    <oc r="F38" t="inlineStr">
      <is>
        <t>Hectares </t>
      </is>
    </oc>
    <nc r="F38"/>
  </rcc>
  <rcc rId="1274" sId="3" numFmtId="4">
    <oc r="G38">
      <v>0</v>
    </oc>
    <nc r="G38"/>
  </rcc>
  <rcc rId="1275" sId="3" numFmtId="4">
    <oc r="H38">
      <v>161000</v>
    </oc>
    <nc r="H38"/>
  </rcc>
  <rcc rId="1276" sId="3">
    <oc r="K37" t="inlineStr">
      <is>
        <t>Ministry of Industry and Trade (or Czech Telecommunication Office)</t>
      </is>
    </oc>
    <nc r="K37" t="inlineStr">
      <is>
        <t>Ministry of Industry and Trade</t>
      </is>
    </nc>
  </rcc>
  <rcc rId="1277" sId="3">
    <oc r="L38" t="inlineStr">
      <is>
        <t xml:space="preserve">Digital technical maps (DTM) objects shall be completed, allowing access to precise location information about the basic spatial situation objects owned by public and private bodies. 161 000 ha of basic spatial situation objects shall be digitised. The resulting DTM objects shall be publicly accessible. </t>
      </is>
    </oc>
    <nc r="L38" t="inlineStr">
      <is>
        <t>Acquisition and acceptance of data on location or technical information of physical infrastructure for example for basic spatial situation objects or transport or technical infrastructure.</t>
      </is>
    </nc>
  </rcc>
  <rcc rId="1278" sId="3">
    <oc r="C39" t="inlineStr">
      <is>
        <t>Target</t>
      </is>
    </oc>
    <nc r="C39" t="inlineStr">
      <is>
        <t>Milestone</t>
      </is>
    </nc>
  </rcc>
  <rcc rId="1279" sId="3">
    <oc r="D39" t="inlineStr">
      <is>
        <t>Completion of electronic communication quality measurements </t>
      </is>
    </oc>
    <nc r="D39" t="inlineStr">
      <is>
        <t>Network quality measurements</t>
      </is>
    </nc>
  </rcc>
  <rcc rId="1280" sId="3">
    <nc r="E39" t="inlineStr">
      <is>
        <t>Measurements results available online</t>
      </is>
    </nc>
  </rcc>
  <rcc rId="1281" sId="3">
    <oc r="F39" t="inlineStr">
      <is>
        <t>Number </t>
      </is>
    </oc>
    <nc r="F39"/>
  </rcc>
  <rcc rId="1282" sId="3" numFmtId="4">
    <oc r="G39">
      <v>0</v>
    </oc>
    <nc r="G39"/>
  </rcc>
  <rcc rId="1283" sId="3" numFmtId="4">
    <oc r="H39">
      <v>77</v>
    </oc>
    <nc r="H39"/>
  </rcc>
  <rcc rId="1284" sId="3">
    <oc r="I39" t="inlineStr">
      <is>
        <t>Q4</t>
      </is>
    </oc>
    <nc r="I39" t="inlineStr">
      <is>
        <t>Q2</t>
      </is>
    </nc>
  </rcc>
  <rcc rId="1285" sId="3">
    <oc r="K39" t="inlineStr">
      <is>
        <t>Czech Telecommunication Office</t>
      </is>
    </oc>
    <nc r="K39" t="inlineStr">
      <is>
        <t>Ministry of Industry and Trade (or Czech Telecommunications Office)</t>
      </is>
    </nc>
  </rcc>
  <rcc rId="1286" sId="3">
    <oc r="K38" t="inlineStr">
      <is>
        <t>Ministry of Industry and Trade</t>
      </is>
    </oc>
    <nc r="K38" t="inlineStr">
      <is>
        <t>Ministry of Industry and Trade (or Czech Telecommunications Office)</t>
      </is>
    </nc>
  </rcc>
  <rcc rId="1287" sId="3">
    <oc r="L39" t="inlineStr">
      <is>
        <t>Measurement of the network quality shall be completed for all 76 districts of Czechia and the capital city.</t>
      </is>
    </oc>
    <nc r="L39" t="inlineStr">
      <is>
        <t>Results of network quality measurements in all 76 districts and Prague are made available online.</t>
      </is>
    </nc>
  </rcc>
  <rcc rId="1288" sId="3" odxf="1" dxf="1">
    <oc r="L40" t="inlineStr">
      <is>
        <t>The studies shall have the following objectives: Reviewing the national radio spectrum plan and evaluating the existing processes of spectrum rights granting and award strategy plans, with the objective of exploiting the harmonised bands for commercial use as early as possible.  
Analysing the feasibility of allowing operators to pay radio spectrum award fees in instalments to facilitate investments in 5G infrastructure. 
Identifying challenges arising from cybersecurity.  
Construction of electronic communications networks within municipalities and cities, and the development of towns and cities. 
In particular, the studies shall focus on the following issues:  
·          applicability of 5G features and standards in individual sectors and proposals for their technical implementation and regulatory measures. 
·          concept and usage of the digital twin of 5G network infrastructure. 
·          use of satellite communications for 5G coexistence and cooperation of terrestrial and satellite 5G networks. 
·          applicability of FeMBMS (Further evolved Multimedia Broadcast Multicast Service) in 5G networks for television broadcasting and audiovisual media services, including a strategy for the future use of the 600 MHz frequency band for television broadcasting. 
·          use of FRMCS (Future Railway Mobile Communication Systems) for railways with dedicated channels in the 900 MHz and 1900 MHz bands. 
·          use of quantum technology to increase the security of 5G networks and services. 
·          possibility of sharing spectrum usable for 5G networks. 
·          use of the 26 GHz frequency band for the 5G network. 
·          use of modern information systems, including sharing software through open sources or other forms of sharing, such as cloud servers, in 5G networks. 
·          use of a 5G network slicing system for public and private 5G networks. 
·          linking Internet of things (IoT) communications with 5G networks. 
·          use of 5G networks for Fixed Wireless Access 
·          impact of Open RAN (Radio Access Network) and Open Core access on the security of 5G networks. 
·          flying communication platforms (drones, UAVs, balloons) and their impact on the regulation of electronic communications. 
·          smart radio environments with application of online measurements of electromagnetic radiation and intelligent reflecting surfaces. 
·          development of 6G networks in the bands above 100 GHz.</t>
      </is>
    </oc>
    <nc r="L40" t="inlineStr">
      <is>
        <t>In particular, the studies shall cover the following issues:
-applicability of 5G features and standards in individual sectors and proposals for their technical implementation and regulatory measures.
- concept and usage of the digital twin of 5Gnetwork in frastructure.
- applicability of FeMBMS (Further evolved Multimedia Broadcast Multicast Service) in 5G networks for television broadcasting and audiovisual media services, including a strategy for the future use of the 600 MHz frequency band for television b roadcasting.
- use of FRMCS (Future Railway Mobile Communication Systems) for railways with dedicated channels in the 900 MHz and 1900 MHz bands.
- possibility of sharing spectrum usable for 5G networks.
- use of the 26 GHz frequency band for the 5G network.
- possibilities of passive and active infrastructure sharing
- use of a 5G network slicing system for public and private 5G networks.
- linking Internet of things (IoT) communications with 5G networks.
- use of 5G networks for Fixed Wireless Access
- impact of Open RAN (Radio Access Network) and Open Core access on the security of 5G networks.
- flying communication platforms (drones, UAVs, balloons) and their impact on the regulation of electronic communications.
- smart radio environments with application of online measur ements of electromagnetic radiation and intelligent reflecting surfaces.
- development of 6G networks in the bandsabove 100 GHz.</t>
      </is>
    </nc>
    <odxf>
      <alignment wrapText="0"/>
    </odxf>
    <ndxf>
      <alignment wrapText="1"/>
    </ndxf>
  </rcc>
  <rcc rId="1289" sId="3">
    <oc r="D41" t="inlineStr">
      <is>
        <t>Publication of guidelines on the deployment of 5G networks by the Ministry of Industry and Trade </t>
      </is>
    </oc>
    <nc r="D41" t="inlineStr">
      <is>
        <t>Publication of guidelines on the deployment of 5G networks</t>
      </is>
    </nc>
  </rcc>
  <rcc rId="1290" sId="3">
    <oc r="E41" t="inlineStr">
      <is>
        <t>Publication of the guidelines by the Ministry of Industry and Trade</t>
      </is>
    </oc>
    <nc r="E41" t="inlineStr">
      <is>
        <t>Publication of the guidelines</t>
      </is>
    </nc>
  </rcc>
  <rcc rId="1291" sId="3">
    <oc r="I41" t="inlineStr">
      <is>
        <t>Q4</t>
      </is>
    </oc>
    <nc r="I41" t="inlineStr">
      <is>
        <t>Q2</t>
      </is>
    </nc>
  </rcc>
  <rcc rId="1292" sId="3">
    <oc r="L41" t="inlineStr">
      <is>
        <t xml:space="preserve">Guidelines shall be published on sharing passive and active infrastructure to facilitate deployment of 5G networks, corresponding to the Common Union Toolbox for Connectivity and taking into account Directive 2014/61/EU on measures to reduce the cost of deploying high-speed electronic communications networks, the RSPG21-016 FINAL report on spectrum sharing and Act No 143/2001 on the protection of competition. The guidelines shall be based on the studies published within the same measure. In particular, the measure foresees the development of guidelines and algorithms on radio spectrum coordination procedures of 5G, and spectrum sharing with other services within the 26 GHz band. </t>
      </is>
    </oc>
    <nc r="L41" t="inlineStr">
      <is>
        <t>Guidelines on roll out of 5G networks shall be published.</t>
      </is>
    </nc>
  </rcc>
  <rcc rId="1293" sId="3">
    <oc r="C43" t="inlineStr">
      <is>
        <t>Target</t>
      </is>
    </oc>
    <nc r="C43" t="inlineStr">
      <is>
        <t>Milestone</t>
      </is>
    </nc>
  </rcc>
  <rcc rId="1294" sId="3">
    <oc r="D43" t="inlineStr">
      <is>
        <t xml:space="preserve">Completion of address points connected with the very high capacity network (VHCN) </t>
      </is>
    </oc>
    <nc r="D43" t="inlineStr">
      <is>
        <t>Connection of basic settlement units with very high capacity network</t>
      </is>
    </nc>
  </rcc>
  <rcc rId="1295" sId="3">
    <nc r="E43" t="inlineStr">
      <is>
        <t>Connection of basic settlement units</t>
      </is>
    </nc>
  </rcc>
  <rcc rId="1296" sId="3">
    <oc r="F43" t="inlineStr">
      <is>
        <t>Number </t>
      </is>
    </oc>
    <nc r="F43"/>
  </rcc>
  <rcc rId="1297" sId="3" numFmtId="4">
    <oc r="G43">
      <v>0</v>
    </oc>
    <nc r="G43"/>
  </rcc>
  <rcc rId="1298" sId="3" numFmtId="4">
    <oc r="H43">
      <v>23000</v>
    </oc>
    <nc r="H43"/>
  </rcc>
  <rcc rId="1299" sId="3">
    <oc r="K43" t="inlineStr">
      <is>
        <t>Ministry of Industry and Trade (or Czech Telecommunications Office)</t>
      </is>
    </oc>
    <nc r="K43" t="inlineStr">
      <is>
        <t>Ministry of Industry and Trade</t>
      </is>
    </nc>
  </rcc>
  <rcc rId="1300" sId="3">
    <oc r="L43" t="inlineStr">
      <is>
        <t>The infrastructure to increase the number of address points connected with the very high capacity network (VHCN) shall be constructed, increasing the number of address points connected by 23 000. The very high capacity network shall be in line with the BEREC Guidelines on Very High Capacity Networks.</t>
      </is>
    </oc>
    <nc r="L43" t="inlineStr">
      <is>
        <t>230 basic settlement units shall be connected to very high capacity networks</t>
      </is>
    </nc>
  </rcc>
  <rcc rId="1301" sId="3">
    <oc r="C44" t="inlineStr">
      <is>
        <t>Target</t>
      </is>
    </oc>
    <nc r="C44" t="inlineStr">
      <is>
        <t>Milestone</t>
      </is>
    </nc>
  </rcc>
  <rcc rId="1302" sId="3">
    <oc r="D44" t="inlineStr">
      <is>
        <t>Completion of enhanced 5G signal coverage of selected rail corridors</t>
      </is>
    </oc>
    <nc r="D44" t="inlineStr">
      <is>
        <t>5G technologies for railways</t>
      </is>
    </nc>
  </rcc>
  <rcc rId="1303" sId="3">
    <oc r="E44" t="inlineStr">
      <is>
        <t> </t>
      </is>
    </oc>
    <nc r="E44" t="inlineStr">
      <is>
        <t>BTS construction, coverage of wagons, installation of C-ITS</t>
      </is>
    </nc>
  </rcc>
  <rcc rId="1304" sId="3">
    <oc r="F44" t="inlineStr">
      <is>
        <t>Km </t>
      </is>
    </oc>
    <nc r="F44"/>
  </rcc>
  <rcc rId="1305" sId="3">
    <oc r="G44">
      <v>0</v>
    </oc>
    <nc r="G44"/>
  </rcc>
  <rcc rId="1306" sId="3">
    <oc r="H44">
      <v>86</v>
    </oc>
    <nc r="H44"/>
  </rcc>
  <rcc rId="1307" sId="3" odxf="1" dxf="1">
    <oc r="L44" t="inlineStr">
      <is>
        <t xml:space="preserve">The investment shall enhance 5G coverage quality (beyond already imposed coverage criteria raised from the terms of the 5G frequency auction) over at distance of at least 86 km in the following rail  corridors: - Prague – Česká Třebová –Ostrava, - Česká Třebová – Brno
 </t>
      </is>
    </oc>
    <nc r="L44" t="inlineStr">
      <is>
        <t>The investment shall include:
- nine base transceiver stations (BTS) shall be constructed and one tunnel shall be fitted with wires for 5G
- 5G signal coverage enhanced for 350 railway wagons
- The installation of an intelligent transport system for a rail way use case (C-ITS)</t>
      </is>
    </nc>
    <odxf>
      <alignment vertical="bottom" wrapText="0"/>
    </odxf>
    <ndxf>
      <alignment vertical="top" wrapText="1"/>
    </ndxf>
  </rcc>
  <rcc rId="1308" sId="3">
    <oc r="L45" t="inlineStr">
      <is>
        <t xml:space="preserve">Notification of the award of all grant decisions for 5G mobile infrastructure in rural investment-intensive white areas by the Ministry of Industry and Trade. Calls for tender shall include a definition of eligible expenditure, evaluation models and criteria for the selection and evaluation of projects, rules for applicants and beneficiaries, and guidelines on wholesale offers. 
The measure includes areas that have never been covered by any mobile signal higher than 3G and that can be assumed not to be covered by 5G base networks in the future due to the low expected profitability of the investment. These areas shall be defined in accordance with the State aid rules in force.
</t>
      </is>
    </oc>
    <nc r="L45" t="inlineStr">
      <is>
        <t>Notification of the award of grant decisions for connecting municipalities with high capacity connection. The call shall include a definition of eligible expenditure, evaluation models and criteria for the selection and evaluation of projects, rules for applicants and beneficiaries, and guidelines on wholesale offers. The selection criteria shall take into account the BEREC Guidelines on Very High Capacity Networks. The municipalities shall be located in areas that have never been covered by any mobile signal higher than 3G and that can be assumed not to be covered by 5G base networks in the future due to the low expected profitability of the investment.These areas shall be defined in accordance with the State aid rules.</t>
      </is>
    </nc>
  </rcc>
  <rcc rId="1309" sId="3">
    <oc r="D46" t="inlineStr">
      <is>
        <t xml:space="preserve">Completion of base stations for 5G signals </t>
      </is>
    </oc>
    <nc r="D46" t="inlineStr">
      <is>
        <t>Construction of base transceiver stations</t>
      </is>
    </nc>
  </rcc>
  <rcc rId="1310" sId="3">
    <oc r="H46">
      <v>55</v>
    </oc>
    <nc r="H46">
      <v>30</v>
    </nc>
  </rcc>
  <rcc rId="1311" sId="3">
    <oc r="L46" t="inlineStr">
      <is>
        <t>The infrastructure, including 55 base stations, shall be constructed and operational to cover rural investment-intensive white areas by 5G signals identified in investment 3.</t>
      </is>
    </oc>
    <nc r="L46" t="inlineStr">
      <is>
        <t>30 new base transceiver stations shall be constructed</t>
      </is>
    </nc>
  </rcc>
  <rcc rId="1312" sId="3" odxf="1" dxf="1">
    <oc r="L47" t="inlineStr">
      <is>
        <t>Notification of the award of all grant decisions for scientific research projects related to 5G networks by the Ministry of Industry and Trade. The projects shall focus on the use of 5G in industry. These are industrial research and experimental development projects.</t>
      </is>
    </oc>
    <nc r="L47" t="inlineStr">
      <is>
        <t>Notification of the award of grant decisions for scientific research projects related to 5G networks by the Ministry of Industry and Trade. The projects shall focus on the use of 5G applications in industry and services supporting the use of technologies for example but not limited to automation, robotisation, artificial intelligence or virtual or augmented reality.
Potential beneficiaries include businesses or public research organisations.</t>
      </is>
    </nc>
    <odxf>
      <alignment wrapText="0"/>
    </odxf>
    <ndxf>
      <alignment wrapText="1"/>
    </ndxf>
  </rcc>
  <rcc rId="1313" sId="3">
    <oc r="C48" t="inlineStr">
      <is>
        <t>Target</t>
      </is>
    </oc>
    <nc r="C48" t="inlineStr">
      <is>
        <t>Milestone</t>
      </is>
    </nc>
  </rcc>
  <rcc rId="1314" sId="3">
    <nc r="E48" t="inlineStr">
      <is>
        <t>Acceptance of project reports</t>
      </is>
    </nc>
  </rcc>
  <rcc rId="1315" sId="3">
    <oc r="F48" t="inlineStr">
      <is>
        <t>Number of projects supported</t>
      </is>
    </oc>
    <nc r="F48"/>
  </rcc>
  <rcc rId="1316" sId="3" numFmtId="4">
    <oc r="G48">
      <v>0</v>
    </oc>
    <nc r="G48"/>
  </rcc>
  <rcc rId="1317" sId="3" numFmtId="4">
    <oc r="H48">
      <v>22</v>
    </oc>
    <nc r="H48"/>
  </rcc>
  <rcc rId="1318" sId="3">
    <oc r="L48" t="inlineStr">
      <is>
        <t xml:space="preserve">At least 22 among the previously selected scientific research projects on potential further developments of 5G networks and services shall be completed. </t>
      </is>
    </oc>
    <nc r="L48" t="inlineStr">
      <is>
        <t>At least 22 projects reports of recipients shall be accepted by authorities.</t>
      </is>
    </nc>
  </rcc>
  <rfmt sheetId="3" sqref="A48">
    <dxf>
      <fill>
        <patternFill>
          <bgColor rgb="FFFFC000"/>
        </patternFill>
      </fill>
    </dxf>
  </rfmt>
  <rfmt sheetId="3" sqref="A36">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319" sId="3">
    <oc r="D48" t="inlineStr">
      <is>
        <t>Completion of scientific research projects related to 5G networks</t>
      </is>
    </oc>
    <nc r="D48" t="inlineStr">
      <is>
        <t>Projects related to 5G networks</t>
      </is>
    </nc>
  </rcc>
  <rcc rId="1320" sId="3">
    <oc r="B49" t="inlineStr">
      <is>
        <t>4 - 1.4 Digital economy and society, innovative start-ups and new technologies - 1.4.1 Institutional reform of the coordination and support system for digital transformation of economy (incl. RIS 3)</t>
      </is>
    </oc>
    <nc r="B49" t="inlineStr">
      <is>
        <t>4 - 1.4 Digital economy and society, innovative start-ups and new technologies - 1.4.1 Institutional reform of the system of management for digital transformation of economy including RIS 3 strategy</t>
      </is>
    </nc>
  </rcc>
  <rcc rId="1321" sId="3">
    <oc r="B62" t="inlineStr">
      <is>
        <t>4 - 1.4 Digital economy and society, innovative start-ups and new technologies - 1.4.2.4 Internationalisation of start-ups</t>
      </is>
    </oc>
    <nc r="B62" t="inlineStr">
      <is>
        <t>4 - 1.4 Digital economy and society, innovative start-ups and new technologies - 1.4.2.4 Internationalisation of businesses</t>
      </is>
    </nc>
  </rcc>
  <rcc rId="1322" sId="3">
    <oc r="I49" t="inlineStr">
      <is>
        <t>Q1</t>
      </is>
    </oc>
    <nc r="I49" t="inlineStr">
      <is>
        <t>Q4</t>
      </is>
    </nc>
  </rcc>
  <rcc rId="1323" sId="3">
    <oc r="J49">
      <v>2025</v>
    </oc>
    <nc r="J49">
      <v>2024</v>
    </nc>
  </rcc>
  <rcc rId="1324" sId="3">
    <oc r="K50" t="inlineStr">
      <is>
        <t>CzechInvest</t>
      </is>
    </oc>
    <nc r="K50" t="inlineStr">
      <is>
        <t>Ministry of Industry and Trade (or CzechInvest)</t>
      </is>
    </nc>
  </rcc>
  <rcc rId="1325" sId="3">
    <oc r="K51" t="inlineStr">
      <is>
        <t>CzechInvest</t>
      </is>
    </oc>
    <nc r="K51" t="inlineStr">
      <is>
        <t>Ministry of Industry and Trade (or CzechInvest)</t>
      </is>
    </nc>
  </rcc>
  <rcc rId="1326" sId="3">
    <oc r="L51" t="inlineStr">
      <is>
        <t xml:space="preserve">50 companies shall be supported to obtain certification through accredited certification authorities. 
Educational courses on certification shall be created and made available. </t>
      </is>
    </oc>
    <nc r="L51" t="inlineStr">
      <is>
        <t xml:space="preserve">50 companies shall be supported to obtain certification. Educational courses on certification shall be created and made available. </t>
      </is>
    </nc>
  </rcc>
  <rcc rId="1327" sId="3">
    <oc r="C54" t="inlineStr">
      <is>
        <t>Target</t>
      </is>
    </oc>
    <nc r="C54" t="inlineStr">
      <is>
        <t>Milestone</t>
      </is>
    </nc>
  </rcc>
  <rcc rId="1328" sId="3">
    <nc r="E54" t="inlineStr">
      <is>
        <t>Published studies</t>
      </is>
    </nc>
  </rcc>
  <rcc rId="1329" sId="3">
    <oc r="F54" t="inlineStr">
      <is>
        <t>Number of studies</t>
      </is>
    </oc>
    <nc r="F54"/>
  </rcc>
  <rcc rId="1330" sId="3">
    <oc r="H54">
      <v>5</v>
    </oc>
    <nc r="H54"/>
  </rcc>
  <rcc rId="1331" sId="3" odxf="1" dxf="1">
    <oc r="L54" t="inlineStr">
      <is>
        <t>CEDMO shall publish results of its research activities focusing on:
- disinformation in Central and Eastern-Europe, based on statistically relevant sample
- applied research for developing AI tools 
- generative AI
- AI supporting the transformation of media
- regulation of AI use in media</t>
      </is>
    </oc>
    <nc r="L54" t="inlineStr">
      <is>
        <t>CEDMO shall publish results of its research activities (studies) focusing on:
- Extension of CEDMO Trends and Index
- Applied research for the development ofartificial intelligence tools
- Risks of artificial intelligence
- Use of Artificial Intelligence tools supporting mediatransformation
- Regulating the use of artificial intelligence in the media.</t>
      </is>
    </nc>
    <odxf>
      <alignment vertical="bottom" wrapText="0"/>
    </odxf>
    <ndxf>
      <alignment vertical="top" wrapText="1"/>
    </ndxf>
  </rcc>
  <rrc rId="1332" sId="3" ref="M1:M1048576" action="deleteCol">
    <undo index="65535" exp="area" ref3D="1" dr="$A$3:$M$311" dn="Z_670AF84C_C3FA_48D0_B66A_2AB9C89546C2_.wvu.FilterData" sId="3"/>
    <undo index="65535" exp="area" ref3D="1" dr="$A$3:$M$311" dn="Z_F033EB65_7EFC_41F5_A7AA_CECBBB29559F_.wvu.FilterData" sId="3"/>
    <undo index="65535" exp="area" ref3D="1" dr="$A$3:$M$311" dn="Z_94A86B80_496B_4C45_9AA9_479C4178B5D2_.wvu.FilterData" sId="3"/>
    <undo index="65535" exp="area" ref3D="1" dr="$A$3:$M$311" dn="Z_CDC0DC19_D7C9_4BE5_9AF1_AB3BC6550466_.wvu.FilterData" sId="3"/>
    <undo index="65535" exp="area" ref3D="1" dr="$A$3:$M$311" dn="Z_AEB58B37_5D6B_4039_9922_3CF261F13BA6_.wvu.FilterData" sId="3"/>
    <undo index="65535" exp="area" ref3D="1" dr="$A$3:$M$311" dn="Z_9DF36C2D_7825_415A_81F8_9379583E3C8F_.wvu.FilterData" sId="3"/>
    <undo index="65535" exp="area" ref3D="1" dr="$A$3:$M$311" dn="Z_52F7C096_E39F_4B62_B236_406743A19F9F_.wvu.FilterData" sId="3"/>
    <undo index="65535" exp="area" ref3D="1" dr="$A$3:$M$311" dn="_FiltrDatabaze" sId="3"/>
    <rfmt sheetId="3" xfDxf="1" sqref="M1:M1048576" start="0" length="0">
      <dxf>
        <fill>
          <patternFill patternType="solid">
            <bgColor rgb="FFFFC000"/>
          </patternFill>
        </fill>
      </dxf>
    </rfmt>
    <rfmt sheetId="3" sqref="M1" start="0" length="0">
      <dxf>
        <font>
          <b/>
          <sz val="12"/>
          <color auto="1"/>
          <name val="Times New Roman"/>
          <family val="1"/>
          <charset val="238"/>
          <scheme val="none"/>
        </font>
        <fill>
          <patternFill>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M2" start="0" length="0">
      <dxf>
        <font>
          <i/>
          <sz val="12"/>
          <color auto="1"/>
          <name val="Times New Roman"/>
          <family val="1"/>
          <charset val="238"/>
          <scheme val="none"/>
        </font>
        <fill>
          <patternFill>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cc rId="0" sId="3" dxf="1">
      <nc r="M3" t="inlineStr">
        <is>
          <t>Verification mechanism</t>
        </is>
      </nc>
      <ndxf>
        <font>
          <b/>
          <sz val="12"/>
          <color theme="1"/>
          <name val="Times New Roman"/>
          <family val="1"/>
          <charset val="238"/>
          <scheme val="none"/>
        </font>
        <alignment horizontal="center" vertical="center" wrapText="1"/>
        <border outline="0">
          <left style="thin">
            <color indexed="64"/>
          </left>
          <top style="thin">
            <color indexed="64"/>
          </top>
          <bottom style="thin">
            <color indexed="64"/>
          </bottom>
        </border>
      </ndxf>
    </rcc>
    <rfmt sheetId="3" sqref="M4" start="0" length="0">
      <dxf>
        <font>
          <b/>
          <sz val="12"/>
          <color theme="1"/>
          <name val="Times New Roman"/>
          <family val="1"/>
          <charset val="238"/>
          <scheme val="none"/>
        </font>
        <alignment horizontal="center" vertical="center" wrapText="1"/>
        <border outline="0">
          <left style="thin">
            <color indexed="64"/>
          </left>
          <top style="thin">
            <color indexed="64"/>
          </top>
          <bottom style="thin">
            <color indexed="64"/>
          </bottom>
        </border>
      </dxf>
    </rfmt>
    <rcc rId="0" sId="3" dxf="1">
      <nc r="M5" t="inlineStr">
        <is>
          <t>Summary document duly justifying how the milestone (including all the constitutive elements) was satisfactorily fulfilled. This document shall include as an annex the following documentary evidence:
Copy of the document concluding the findings of the data audit at the central level of the government and copy of the “Strategy of controlled access to data to ensure conditions for quality management of the public administration data collection” adopted by the Government, forming a basis for new data management legislation.</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6" t="inlineStr">
        <is>
          <t>Summary document duly justifying how the milestone (including all the constitutive elements) was satisfactorily fulfilled. This document shall include as an annex the following documentary evidence:
Publication in the Official Journal of the adopted standards and rules by the Ministry of Health (Data Structures for Data Transfer between Information Systems of Health Facilities), including a reference to the relevant provisions indicating entry into force and to the provisions which fulfil the relevant elements of the milestone, as listed in the description of the milestone.</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7" t="inlineStr">
        <is>
          <t>Summary document duly justifying how the target (including all the constitutive elements) was satisfactorily fulfilled. This document shall include as an annex the following documentary evidence:
a)	Certificate of works completion signed by the contractor and by the competent authority in accordance with the national legislation, attesting that the projects have been completed and the five new telemedicine services are operational as described in the CID Annex.
b)	Official statistical data provided by the competent authority showing the number of people who have used the new telemedicine services.
c)	Link to the platform on which the telemedicine services are made available to patients.</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8" t="inlineStr">
        <is>
          <t>Summary document duly justifying how the target (including all the constitutive elements) was satisfactorily fulfilled. This document shall include as an annex the following documentary evidence:
Official statistical data provided by the competent authority confirming the number of healthcare providers being connected to interoperability system according to the interoperability rules for eHealth services.</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9" t="inlineStr">
        <is>
          <t>Summary document duly justifying how the milestone (including all the constitutive elements) was satisfactorily fulfilled. This document shall include as an annex the following documentary evidence:
a)	Certificate of works completion signed by the contractor and by the competent authority in accordance with the national legislation, attesting the entry into operation of the Czech Single Digital Gateway, as described in the CID Annex.
b)	Link to the services that has been provided on the Single Digital Gateway platform, in line with the requirements of the CID Annex and to end-user interfaces.</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10" t="inlineStr">
        <is>
          <t>Summary document duly justifying how the milestone (including all the constitutive elements) was satisfactorily fulfilled. This document shall include as an annex the following documentary evidence:
Certificate of works completion signed by the contractor and by the competent authority in accordance with the national legislation, attesting that information systems have been developed and implemented.</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11" t="inlineStr">
        <is>
          <t xml:space="preserve">Summary document duly justifying how the milestone (including all the constitutive elements) was satisfactorily fulfilled. This document shall include as an annex the following documentary evidence:
For each project, a certificate of works completion signed by the contractor and by the competent authority in accordance with the national legislation, attesting that the project has been completed, is operational and capable of providing services to end-users. </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12" t="inlineStr">
        <is>
          <t xml:space="preserve">Summary document duly justifying how the target (including all the constitutive elements) was satisfactorily fulfilled. This document shall include as an annex the following documentary evidence:
a)	For each listed project, a certificate of works completion signed by the contractor and by the competent authority in accordance with the national legislation, attesting that the project has been completed. 
b)	Official statistical user data provided by the competent authority demonstrating the 100% increase in the number of electronically filled and submitted forms.
c)	Link to the platform(s) through which electronic submission has become available in line with the CID Annex. </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13" t="inlineStr">
        <is>
          <t>Summary document duly justifying how the milestone (including all the constitutive elements) was satisfactorily fulfilled. This document shall include as an annex the following documentary evidence:
a)	Certificate of project completion signed by the contractor and by the competent authority in accordance with the national legislation, demonstrating that the National Open Data Catalogue has been completed and is fully functional. 
b) Link to the National Open Data Catalogue with advanced functionalities and services.</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14" t="inlineStr">
        <is>
          <t>Summary document duly justifying how the target (including all the constitutive elements) was satisfactorily fulfilled. This document shall include as an annex the following documentary evidence:
a)	Official statistical data issued by the competent authority showing the number of public entities publishing data in the National Open Data Catalogue.
b)	List of 77 new public entities publishing open data.</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15" t="inlineStr">
        <is>
          <t> Summary document duly justifying how the target (including all the constitutive elements) was satisfactorily fulfilled. This document shall include as an annex the following documentary evidence:
A document(s) containing a list of new or substantially improved datasets (numbers, links, statistical data, HVDS) published in the National Open Data Catalogue</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16" t="inlineStr">
        <is>
          <t xml:space="preserve">Summary document duly justifying how the milestone (including all the constitutive elements) was satisfactorily fulfilled. This document shall include as an annex the following documentary evidence:
a)	Report summarising the findings of the needs assessment and user surveys and defining the content and functionalities of how the new Justice portal will make selected digital services available to citizens. , 
b)	Certificates of project completion signed by the contractor and by the competent authority in accordance with the national legislation, certifying that the update of the Justice Portal has been completed, is operational and connected to the Citizen’s portal.
c)	Link to each of the similar sites through which the redesign of justice.cz portal was implemented. </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17" t="inlineStr">
        <is>
          <t>Summary document duly justifying how the target (including all the constitutive elements) was satisfactorily fulfilled. This document shall include as an annex the following documentary evidence:
a)	A list of certificates of works completion, including an official reference to each certificate of works completion, for all courtrooms equipped with audio-visual data recorders signed by the competent authority attesting that the procured equipment has been deployed and is operational.
b)	A detailed list of the new audio-visual equipment for the selected courtrooms.</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18" t="inlineStr">
        <is>
          <t xml:space="preserve">Summary document duly justifying how the milestone (including all the constitutive elements) was satisfactorily fulfilled. This document shall include as an annex the following documentary evidence:
a)	Certificate of works completion signed by the contractor and by the competent authority in accordance with the national legislation, certifying that  the porrtal is operational and providing  functionalities listed in the description of the milestone  to the end users.
b)	Link to the platform. </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19" t="inlineStr">
        <is>
          <t xml:space="preserve">Summary document duly justifying how the milestone (including all the constitutive elements) was satisfactorily fulfilled. This document shall include as an annex the following documentary evidence:
a)	Certificates of works completion signed by the contractor and by the competent authority in accordance with the national legislation, certifying that the projects CzechPOINT 2.0 and CAAIS have been implemented, are operational and available to the end users.
b)	Links to both systems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20" t="inlineStr">
        <is>
          <t>Summary document duly justifying how the milestone (including all the constitutive elements) was satisfactorily fulfilled. This document shall include as an annex the following documentary evidence:
a)	Certificates of works completion signed by the contractor and by the competent authority in accordance with the national legislation, certifying that the ePasy system has been upgraded, is operational and available to end users.
Certificates of works completion signed by the contractor and by the competent authority in accordance with the national legislation, certifying that the EVC2 visa system has implemented functionality of short and long-term visa in accordance
b)	with the Entry/Exit System, that the ECV2 visa system is operational and available for testing according to the euINIS program.
c) Links to both systems</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21" t="inlineStr">
        <is>
          <t xml:space="preserve">Summary document duly justifying how the target (including all the constitutive elements) was satisfactorily fulfilled. This document shall include as an annex the following documentary evidence:
a)	Copy of the documents containing selection criteria and legal basis for the selection procedure.
b)	For each project listed in the target description, copy of contracts signed.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22" t="inlineStr">
        <is>
          <t xml:space="preserve">Summary document duly justifying how the target (including all the constitutive elements) was satisfactorily fulfilled. This document shall include as an annex the following documentary evidence:
a)	For each new or upgraded information system, a certificate of works completion signed by the contractor and by the competent authority in accordance with the national legislation, certifying that information systems has been completed.
b)	Link to each information system.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23" t="inlineStr">
        <is>
          <t xml:space="preserve">Summary document duly justifying how the milestone (including all the constitutive elements) was satisfactorily fulfilled. This document shall include as an annex the following documentary evidence:
Certificates of works completion signed by the contractor and by the competent authority in accordance with the national legislation, certifying that the data centre has been completed, is operational and has been made available to end-users.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24" t="inlineStr">
        <is>
          <t xml:space="preserve">Summary document duly justifying how the milestone (including all the constitutive elements) was satisfactorily fulfilled. This document shall include as an annex the following documentary evidence: 
For each project, a certificate of works completion signed by the contractor and by the competent authority in accordance with the national legislation, certifying that the project has been completed and is operational.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25" t="inlineStr">
        <is>
          <t xml:space="preserve">Summary document duly justifying how the milestone (including all the constitutive elements) was satisfactorily fulfilled. This document shall include as an annex the following documentary evidence:
Certificates of works completion signed by the contractor and by the competent authority in accordance with the national legislation, certifying that the project has been completed, is operational and capable of providing cloud computing services to public administration and is available to end users.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26" t="inlineStr">
        <is>
          <t xml:space="preserve">Summary document duly justifying how the milestone (including all the constitutive elements) was satisfactorily fulfilled. This document shall include as an annex the following documentary evidence:
a)	Copy of the risk and feasibility study on the basis of which the additional five information systems have been selected.
b)	certificates of works completion issued in accordance with national legislation by the contractor and the competent authority certifying that the information systems have been completed and upgraded, have entered into operation and are fully functional.
c)	Link to the platforms.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27" t="inlineStr">
        <is>
          <t xml:space="preserve">
Summary document duly justifying how the target (including all the constitutive elements) was satisfactorily fulfilled. This document shall include as an annex the following documentary evidence:
a)	The list of the information systems selected in accordance with the requirements of Act No. 181/2014 Coll. on cyber security to have its cyber security strengthened.
b)	For each information system on the list, a certificate signed by the contractor and by the competent authority in accordance with the national legislation, certifying the successful and documented testing and verification of compliance with cyber security requirements.
c)	For each information system on the list, a certificate of works signed by the contractor and by the competent authority in accordance with the national legislation that cybersecurtiy of information system  has been strengthened in line with Act No. 181/2014 Coll., on cyber security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28" t="inlineStr">
        <is>
          <t xml:space="preserve">Summary document duly justifying how the milestone (including all the constitutive elements) was satisfactorily fulfilled. This document shall include as an annex the following documentary evidence:
Copy of official requests for consulting services submitted by public authorities, copies of approval of requests by competence centres and contracts signed.
</t>
        </is>
      </nc>
      <ndxf>
        <font>
          <sz val="11"/>
          <color rgb="FF006100"/>
          <name val="Calibri"/>
          <family val="2"/>
          <charset val="238"/>
          <scheme val="minor"/>
        </font>
        <alignment vertical="top" wrapText="1"/>
        <border outline="0">
          <left style="thin">
            <color indexed="64"/>
          </left>
          <top style="thin">
            <color indexed="64"/>
          </top>
          <bottom style="thin">
            <color indexed="64"/>
          </bottom>
        </border>
      </ndxf>
    </rcc>
    <rcc rId="0" sId="3" dxf="1">
      <nc r="M29" t="inlineStr">
        <is>
          <t xml:space="preserve">Summary document duly justifying how the milestone (including all the constitutive elements) was satisfactorily fulfilled. This document shall include as an annex the following documentary evidence:
a)	Certificate of works completion signed by the contractor and by the competent authority in accordance with the national legislation, attesting that the functionalities of ePrescription have been extended as described in the CID Annex.
b)	Link to ePrescription evidencing the new functionalities.
</t>
        </is>
      </nc>
      <ndxf>
        <font>
          <sz val="11"/>
          <color rgb="FF006100"/>
          <name val="Calibri"/>
          <family val="2"/>
          <charset val="238"/>
          <scheme val="minor"/>
        </font>
        <alignment vertical="top" wrapText="1"/>
        <border outline="0">
          <left style="thin">
            <color indexed="64"/>
          </left>
          <top style="thin">
            <color indexed="64"/>
          </top>
          <bottom style="thin">
            <color indexed="64"/>
          </bottom>
        </border>
      </ndxf>
    </rcc>
    <rcc rId="0" sId="3" dxf="1">
      <nc r="M30" t="inlineStr">
        <is>
          <t xml:space="preserve">Summary document duly justifying how the milestone (including all the constitutive elements) was satisfactorily fulfilled. This document shall include as an annex the following documentary evidence:
a)	For each project, certificate of works completion signed by the contractor and by the competent authority in accordance with the national legislation, certifying that the project has been completed.
b)	For each project, a report issued by the developer demonstrating that the testing performed was successful.
</t>
        </is>
      </nc>
      <ndxf>
        <font>
          <sz val="11"/>
          <color rgb="FF006100"/>
          <name val="Calibri"/>
          <family val="2"/>
          <charset val="238"/>
          <scheme val="minor"/>
        </font>
        <alignment vertical="top" wrapText="1"/>
        <border outline="0">
          <left style="thin">
            <color indexed="64"/>
          </left>
          <top style="thin">
            <color indexed="64"/>
          </top>
          <bottom style="thin">
            <color indexed="64"/>
          </bottom>
        </border>
      </ndxf>
    </rcc>
    <rcc rId="0" sId="3" dxf="1">
      <nc r="M31" t="inlineStr">
        <is>
          <t xml:space="preserve">Summary document duly justifying how the milestone (including all the constitutive elements) was satisfactorily fulfilled. This document shall include as an annex the following documentary evidence:
a)	Copy of the analysis mapping the data use and data management needs of the Justice sector and the Ministry of the Justice, issued in accordance with the national legislation by the competent authority, and approved by the Ministry of Justice.
b)	Certificate of deployment of works signed by the competent authority in accordance with the national legislation, certifying the deployment of the data warehouse. 
</t>
        </is>
      </nc>
      <ndxf>
        <font>
          <sz val="11"/>
          <color rgb="FF006100"/>
          <name val="Calibri"/>
          <family val="2"/>
          <charset val="238"/>
          <scheme val="minor"/>
        </font>
        <alignment vertical="top" wrapText="1"/>
        <border outline="0">
          <left style="thin">
            <color indexed="64"/>
          </left>
          <top style="thin">
            <color indexed="64"/>
          </top>
          <bottom style="thin">
            <color indexed="64"/>
          </bottom>
        </border>
      </ndxf>
    </rcc>
    <rcc rId="0" sId="3" dxf="1">
      <nc r="M32" t="inlineStr">
        <is>
          <t xml:space="preserve">Summary document duly justifying how the target (including all the constitutive elements) was satisfactorily fulfilled. This document shall include as an annex the following documentary evidence:
a)	A certificate of works completion, attesting that the purchased videoconferencing equipment has been distributed.
b)	A detailed list of standard videoconferencing equipment per room.
c)	A detailed list of the purchased videoconferencing equipment suitable for 300 rooms.
</t>
        </is>
      </nc>
      <ndxf>
        <font>
          <sz val="11"/>
          <color rgb="FF006100"/>
          <name val="Calibri"/>
          <family val="2"/>
          <charset val="238"/>
          <scheme val="minor"/>
        </font>
        <alignment vertical="top" wrapText="1"/>
        <border outline="0">
          <left style="thin">
            <color indexed="64"/>
          </left>
          <top style="thin">
            <color indexed="64"/>
          </top>
          <bottom style="thin">
            <color indexed="64"/>
          </bottom>
        </border>
      </ndxf>
    </rcc>
    <rcc rId="0" sId="3" dxf="1">
      <nc r="M33" t="inlineStr">
        <is>
          <t xml:space="preserve">Summary document duly justifying how the target (including all the constitutive elements) was satisfactorily fulfilled. This document shall include as an annex the following documentary evidence:
Certificate of works completion of works signed by the contractor and by the competent authority in accordance with the national legislation, certifying that the data storage capacity of the Ministry of Justice has been increased enabling remote access.
</t>
        </is>
      </nc>
      <ndxf>
        <font>
          <sz val="11"/>
          <color rgb="FF006100"/>
          <name val="Calibri"/>
          <family val="2"/>
          <charset val="238"/>
          <scheme val="minor"/>
        </font>
        <alignment vertical="top" wrapText="1"/>
        <border outline="0">
          <left style="thin">
            <color indexed="64"/>
          </left>
          <top style="thin">
            <color indexed="64"/>
          </top>
          <bottom style="thin">
            <color indexed="64"/>
          </bottom>
        </border>
      </ndxf>
    </rcc>
    <rcc rId="0" sId="3" dxf="1">
      <nc r="M34" t="inlineStr">
        <is>
          <t xml:space="preserve"> Summary document duly justifying how the milestone (including all the constitutive elements) was satisfactorily fulfilled. This document shall include as an annex the following documentary evidence:
a) A copy of call that was published for projects supporting the strengthening of information systems according to Act No. 181/2014 Coll. on cyber security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35" t="inlineStr">
        <is>
          <t xml:space="preserve">Summary document duly justifying how the target (including all the constitutive elements) was satisfactorily fulfilled. This document shall include as an annex the following documentary evidence:
a) The list of the information systems selected in accordance with the requirements of Act No. 181/2014 Coll. On
b) For each information system on the list, a certificate signed by the contractor and by the competent authority in accordance with the national legislation, certifying the successful and documented testing and verification of compliance with cyber security requirements.
c)  For each information system on the list, a certificate of works signed by the contractor and by the competent authority in accordance with the national legislation that cybersecurtiy of information system  has been strengthened in line with Act No. 181/2014 Coll., on cyber security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36" t="inlineStr">
        <is>
          <t>Summary document duly justifying how the target (including all the constitutive elements) was satisfactorily fulfilled. This document shall include as an annex the following documentary evidence:
Certificate of works completion signed by the contractor and by the competent authority in accordance with the national legislation, certifying that  information system is upgraded and operational.</t>
        </is>
      </nc>
      <ndxf>
        <font>
          <sz val="11"/>
          <color rgb="FF006100"/>
          <name val="Calibri"/>
          <family val="2"/>
          <charset val="238"/>
          <scheme val="minor"/>
        </font>
        <alignment vertical="top" wrapText="1"/>
        <border outline="0">
          <left style="thin">
            <color indexed="64"/>
          </left>
          <top style="thin">
            <color indexed="64"/>
          </top>
          <bottom style="thin">
            <color indexed="64"/>
          </bottom>
        </border>
      </ndxf>
    </rcc>
    <rcc rId="0" sId="3" dxf="1">
      <nc r="M37" t="inlineStr">
        <is>
          <t>The conception documents and technical specifications will be provided.</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38" t="inlineStr">
        <is>
          <t xml:space="preserve">The number of new DTM objects will be proven by a report from the IS DTM.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39" t="inlineStr">
        <is>
          <t xml:space="preserve">The recipient will give an evidence that the measurment was completed (i.e. measurement map).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40" t="inlineStr">
        <is>
          <t>MIT or other state administrations will publish the studies.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41" t="inlineStr">
        <is>
          <t>MIT or other state administrations will publish the guidelines.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42" t="inlineStr">
        <is>
          <t>The calls are published. The statistic of selected projects is published.</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43" t="inlineStr">
        <is>
          <t>The recipients will give an evidence that the address points have the availabilitiy to connect.</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44" t="inlineStr">
        <is>
          <t>National regulation authority (ČTÚ) will make a control of the rail corridors coverage and provide a report</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45" t="inlineStr">
        <is>
          <t xml:space="preserve">Notification of the award of all grant decisions for connecting municipalities with high-capacity connection by the Ministry of Industry and Trade.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46" t="inlineStr">
        <is>
          <t>National regulation authority (ČTÚ) will make a control of the BTS operations.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47" t="inlineStr">
        <is>
          <t xml:space="preserve">Notification of the award of all grant decisions for scientific research projects related to 5G networks by the Ministry of Industry and Trade.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48" t="inlineStr">
        <is>
          <t>The results of the R&amp;A projects will be published.</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49" t="inlineStr">
        <is>
          <t>Public and parliamentary oversight, ususal for all governmental reforms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50" t="inlineStr">
        <is>
          <t>inspection of the Ministry of Industry and Trade</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51" t="inlineStr">
        <is>
          <t>regular monitoring, feedback, on-the-spot checks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52" t="inlineStr">
        <is>
          <t>Inspection of the Ministry of Industry and Trade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53" t="inlineStr">
        <is>
          <t>Inspection of the Ministry of Industry and Trade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54" t="inlineStr">
        <is>
          <t>Inspection of the Ministry of Industry and Trade</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55" t="inlineStr">
        <is>
          <t>Inspection of the Ministry of Industry and Trade</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56" t="inlineStr">
        <is>
          <t>Inspection of the Ministry of Industry and Trade</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57" t="inlineStr">
        <is>
          <t>MoRD + MIT; The results of the development will be published.</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58" t="inlineStr">
        <is>
          <t>MoRD + MIT; The results of the development will be published.</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59" t="inlineStr">
        <is>
          <t>inspection of the Ministry of Industry and Trade</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60" t="inlineStr">
        <is>
          <t>regular monitoring, feedback, on-the-spot checks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61" t="inlineStr">
        <is>
          <t>inspection of the Ministry of Industry and Trade</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62" t="inlineStr">
        <is>
          <t>regular monitoring, mid-term reporting, regular meetings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63" t="inlineStr">
        <is>
          <t>inspection of the Ministry of Industry and Trade</t>
        </is>
      </nc>
      <ndxf>
        <font>
          <sz val="11"/>
          <color rgb="FF006100"/>
          <name val="Calibri"/>
          <family val="2"/>
          <charset val="238"/>
          <scheme val="minor"/>
        </font>
        <border outline="0">
          <left style="thin">
            <color indexed="64"/>
          </left>
          <top style="thin">
            <color indexed="64"/>
          </top>
          <bottom style="thin">
            <color indexed="64"/>
          </bottom>
        </border>
      </ndxf>
    </rcc>
    <rcc rId="0" sId="3" dxf="1">
      <nc r="M64" t="inlineStr">
        <is>
          <t>inspection of the Ministry of Industry and Trade</t>
        </is>
      </nc>
      <ndxf>
        <font>
          <sz val="11"/>
          <color rgb="FF006100"/>
          <name val="Calibri"/>
          <family val="2"/>
          <charset val="238"/>
          <scheme val="minor"/>
        </font>
        <border outline="0">
          <left style="thin">
            <color indexed="64"/>
          </left>
          <top style="thin">
            <color indexed="64"/>
          </top>
          <bottom style="thin">
            <color indexed="64"/>
          </bottom>
        </border>
      </ndxf>
    </rcc>
    <rcc rId="0" sId="3" dxf="1">
      <nc r="M65" t="inlineStr">
        <is>
          <t>inspection of the Ministry of Industry and Trade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66" t="inlineStr">
        <is>
          <t>Ensuring the creation of the ecosystem</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67" t="inlineStr">
        <is>
          <t>Monitoring of the Ministry of Industry and Trade and the European Commission in connection with the establishment and operation of EDIHs ecosystem</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68" t="inlineStr">
        <is>
          <t>Monitoring of the Ministry of Industry and Trade and the European Commission, Results of project evaluations at European or national level</t>
        </is>
      </nc>
      <ndxf>
        <font>
          <sz val="11"/>
          <color rgb="FF006100"/>
          <name val="Calibri"/>
          <family val="2"/>
          <charset val="238"/>
          <scheme val="minor"/>
        </font>
        <border outline="0">
          <left style="thin">
            <color indexed="64"/>
          </left>
          <top style="thin">
            <color indexed="64"/>
          </top>
          <bottom style="thin">
            <color indexed="64"/>
          </bottom>
        </border>
      </ndxf>
    </rcc>
    <rcc rId="0" sId="3" dxf="1">
      <nc r="M69" t="inlineStr">
        <is>
          <t>Comparison of intentions and final results in the analysis</t>
        </is>
      </nc>
      <ndxf>
        <font>
          <sz val="11"/>
          <color rgb="FF006100"/>
          <name val="Calibri"/>
          <family val="2"/>
          <charset val="238"/>
          <scheme val="minor"/>
        </font>
        <border outline="0">
          <left style="thin">
            <color indexed="64"/>
          </left>
          <top style="thin">
            <color indexed="64"/>
          </top>
          <bottom style="thin">
            <color indexed="64"/>
          </bottom>
        </border>
      </ndxf>
    </rcc>
    <rcc rId="0" sId="3" dxf="1">
      <nc r="M70" t="inlineStr">
        <is>
          <t>Summary document duly justifying how the milestone has been satisfactory fulfilled. This document shall include the following documentary evidence:
• Copy of the publication of the call
• Copy of the signature of the grant agreement per each project applicant 
• Proof of the start of each project 
• Project roadmap including project deliverables up to project completion for each project, accompanied by a positive assessment from the Czech Ministry of Industry and Trade prior submission</t>
        </is>
      </nc>
      <ndxf>
        <font>
          <sz val="11"/>
          <color rgb="FF006100"/>
          <name val="Calibri"/>
          <family val="2"/>
          <charset val="238"/>
          <scheme val="minor"/>
        </font>
        <border outline="0">
          <left style="thin">
            <color indexed="64"/>
          </left>
          <top style="thin">
            <color indexed="64"/>
          </top>
          <bottom style="thin">
            <color indexed="64"/>
          </bottom>
        </border>
      </ndxf>
    </rcc>
    <rcc rId="0" sId="3" dxf="1">
      <nc r="M71" t="inlineStr">
        <is>
          <t>Document duly justifying how the target was satisfactorily fulfilled including Technical report on the developed pilot solution(s) per project</t>
        </is>
      </nc>
      <ndxf>
        <font>
          <sz val="11"/>
          <color rgb="FF006100"/>
          <name val="Calibri"/>
          <family val="2"/>
          <charset val="238"/>
          <scheme val="minor"/>
        </font>
        <border outline="0">
          <left style="thin">
            <color indexed="64"/>
          </left>
          <top style="thin">
            <color indexed="64"/>
          </top>
          <bottom style="thin">
            <color indexed="64"/>
          </bottom>
        </border>
      </ndxf>
    </rcc>
    <rcc rId="0" sId="3" dxf="1">
      <nc r="M72" t="inlineStr">
        <is>
          <t>Acceptance of New Building act by parliament and publication of said law in collection of laws.</t>
        </is>
      </nc>
      <ndxf>
        <font>
          <sz val="11"/>
          <color rgb="FF006100"/>
          <name val="Calibri"/>
          <family val="2"/>
          <charset val="238"/>
          <scheme val="minor"/>
        </font>
        <border outline="0">
          <left style="thin">
            <color indexed="64"/>
          </left>
          <top style="thin">
            <color indexed="64"/>
          </top>
          <bottom style="thin">
            <color indexed="64"/>
          </bottom>
        </border>
      </ndxf>
    </rcc>
    <rcc rId="0" sId="3" dxf="1">
      <nc r="M73" t="inlineStr">
        <is>
          <t>Legally existing Office which has legislative backing for its existence
and having headquarters. .</t>
        </is>
      </nc>
      <ndxf>
        <font>
          <sz val="11"/>
          <color rgb="FF006100"/>
          <name val="Calibri"/>
          <family val="2"/>
          <charset val="238"/>
          <scheme val="minor"/>
        </font>
        <alignment vertical="top" wrapText="1"/>
        <border outline="0">
          <left style="thin">
            <color indexed="64"/>
          </left>
          <top style="thin">
            <color indexed="64"/>
          </top>
          <bottom style="thin">
            <color indexed="64"/>
          </bottom>
        </border>
      </ndxf>
    </rcc>
    <rcc rId="0" sId="3" dxf="1">
      <nc r="M74" t="inlineStr">
        <is>
          <t>Legally existing Transport and Energy Construction Authority which has legislative backing for its existence and having headquarters and an information system for the agenda of construction law. Validation will be done on data provided by MMR and in Information systems of MMR.</t>
        </is>
      </nc>
      <ndxf>
        <font>
          <sz val="11"/>
          <color rgb="FF006100"/>
          <name val="Calibri"/>
          <family val="2"/>
          <charset val="238"/>
          <scheme val="minor"/>
        </font>
        <border outline="0">
          <left style="thin">
            <color indexed="64"/>
          </left>
          <top style="thin">
            <color indexed="64"/>
          </top>
          <bottom style="thin">
            <color indexed="64"/>
          </bottom>
        </border>
      </ndxf>
    </rcc>
    <rcc rId="0" sId="3" dxf="1">
      <nc r="M75" t="inlineStr">
        <is>
          <t xml:space="preserve">Material proving the existence and operation of the information system will be provided. Acceptance protocols will be documented and a link to the web address where the IS will be available will be provided. </t>
        </is>
      </nc>
      <ndxf>
        <font>
          <sz val="11"/>
          <color rgb="FF006100"/>
          <name val="Calibri"/>
          <family val="2"/>
          <charset val="238"/>
          <scheme val="minor"/>
        </font>
        <border outline="0">
          <left style="thin">
            <color indexed="64"/>
          </left>
          <top style="thin">
            <color indexed="64"/>
          </top>
          <bottom style="thin">
            <color indexed="64"/>
          </bottom>
        </border>
      </ndxf>
    </rcc>
    <rfmt sheetId="3" sqref="M76" start="0" length="0">
      <dxf>
        <font>
          <sz val="11"/>
          <color rgb="FFFF0000"/>
          <name val="Calibri"/>
          <family val="2"/>
          <charset val="238"/>
          <scheme val="minor"/>
        </font>
        <border outline="0">
          <left style="thin">
            <color indexed="64"/>
          </left>
          <top style="thin">
            <color indexed="64"/>
          </top>
          <bottom style="thin">
            <color indexed="64"/>
          </bottom>
        </border>
      </dxf>
    </rfmt>
    <rcc rId="0" sId="3" dxf="1">
      <nc r="M77" t="inlineStr">
        <is>
          <t>Link to Resolution on the establishment of Cloud Computing Working Group within the Government Council for the Information Society
Link to Resolution on the establishment of Public Procurement Working Group within the Government Council for the Information Society</t>
        </is>
      </nc>
      <ndxf>
        <font>
          <sz val="11"/>
          <color rgb="FF006100"/>
          <name val="Calibri"/>
          <family val="2"/>
          <charset val="238"/>
          <scheme val="minor"/>
        </font>
        <alignment vertical="top" wrapText="1"/>
        <border outline="0">
          <left style="thin">
            <color indexed="64"/>
          </left>
          <top style="thin">
            <color indexed="64"/>
          </top>
          <bottom style="thin">
            <color indexed="64"/>
          </bottom>
        </border>
      </ndxf>
    </rcc>
    <rcc rId="0" sId="3" dxf="1">
      <nc r="M78" t="inlineStr">
        <is>
          <t>Two links to Information systems.
Acceptance protocols of Communication, Coordination and Prioritisation Platform and ICT Long-Term Management System.
A report on the activities, including the methodologies, analytical documents, action plans, consultations and supervisions supported through this measure, will be published on the platform.</t>
        </is>
      </nc>
      <ndxf>
        <font>
          <sz val="11"/>
          <color rgb="FF006100"/>
          <name val="Calibri"/>
          <family val="2"/>
          <charset val="238"/>
          <scheme val="minor"/>
        </font>
        <alignment vertical="top" wrapText="1"/>
        <border outline="0">
          <left style="thin">
            <color indexed="64"/>
          </left>
          <top style="thin">
            <color indexed="64"/>
          </top>
          <bottom style="thin">
            <color indexed="64"/>
          </bottom>
        </border>
      </ndxf>
    </rcc>
    <rcc rId="0" sId="3" dxf="1">
      <nc r="M79" t="inlineStr">
        <is>
          <t>Evidence of approval of documents in individual cities over 40 thousand inhabitants.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80" t="inlineStr">
        <is>
          <t>Issuance of government resolution. Monitoring and evaluation of the freight conception.</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81" t="inlineStr">
        <is>
          <t>Proof of approval of the documents by individual public transport orderers.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82" t="inlineStr">
        <is>
          <t>Accordance with the budget of State Fund for Transport Infrastructure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83"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84"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fmt sheetId="3" sqref="M85" start="0" length="0">
      <dxf>
        <font>
          <sz val="11"/>
          <color rgb="FFFF0000"/>
          <name val="Calibri"/>
          <family val="2"/>
          <charset val="238"/>
          <scheme val="minor"/>
        </font>
        <alignment vertical="top"/>
        <border outline="0">
          <left style="thin">
            <color indexed="64"/>
          </left>
          <top style="thin">
            <color indexed="64"/>
          </top>
          <bottom style="thin">
            <color indexed="64"/>
          </bottom>
        </border>
      </dxf>
    </rfmt>
    <rcc rId="0" sId="3" dxf="1">
      <nc r="M86" t="inlineStr">
        <is>
          <t>Accordance with the budget of State Fund for Transport Infrastructure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87"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88"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89" t="inlineStr">
        <is>
          <t>Accordance with the budget of State Fund for Transport Infrastructure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90"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91"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92"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93"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94"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95"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96"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97"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98"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99"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00"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01"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02" t="inlineStr">
        <is>
          <t>Document "Declaration of the Beneficiary" (the Beneficiary reports at the project level within the set monitoring the fact that the project / part of the project is ready for the operational phase).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03" t="inlineStr">
        <is>
          <t>Publication of the document online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04" t="inlineStr">
        <is>
          <t>Report from the internal monitoring system providing information about the the number of contracted projects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05" t="inlineStr">
        <is>
          <t>Report from the internal monitoring systém providing information about the achieved energy savings supported by the Energy Performance Certificate or other type of energy assessment.</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06" t="inlineStr">
        <is>
          <t>Publication of the programming documentation online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07" t="inlineStr">
        <is>
          <t>Report from the internal monitoring systém providing information about the the number of contracted projects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08" t="inlineStr">
        <is>
          <t>Report from the internal monitoring systém providing information about the achieved energy savings supported by the Energy Performance Certificate or other type of energy assessment..</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09" t="inlineStr">
        <is>
          <t>Report from the internal monitoring system providing information about the the number of contracted projects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10" t="inlineStr">
        <is>
          <t>Report from the internal monitoring systém providing information about the achieved energy savings supported by the Energy Performance Certificate or other type of energy assessment.</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11" t="inlineStr">
        <is>
          <t>The document will be verified internally by the relevant actors.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12" t="inlineStr">
        <is>
          <t>The document will be verified internally by the relevant actors.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13" t="inlineStr">
        <is>
          <t>It will be set as an indicator in the conditions for receiving of public funding. Individual projects will be required to report contribution of the project with regards to this indicator.</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14" t="inlineStr">
        <is>
          <t>The document will be verified internally by the relevant actors.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15" t="inlineStr">
        <is>
          <t>It will be set as an indicator in the conditions for receiving of public funding. Individual projects will be required to report contribution of the project with regards to this indicator.</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16" t="inlineStr">
        <is>
          <t>Publication of the report by the programme manager</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17" t="inlineStr">
        <is>
          <t>Publication of the report by the programme manager</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18" t="inlineStr">
        <is>
          <t>Publication of the report by the programme manager</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19" t="inlineStr">
        <is>
          <t>Publication of the report on the NGS programme by Ministry of Environment</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20" t="inlineStr">
        <is>
          <t>Publication of the report by the programme manager</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21" t="inlineStr">
        <is>
          <t>Publication of the report by the programme manager</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22" t="inlineStr">
        <is>
          <t>Publication of the report by the programme manager</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23" t="inlineStr">
        <is>
          <t>Publication of the report by the programme manager</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24" t="inlineStr">
        <is>
          <t>IS reporting on the course of program implementation, number of applications and achieved effects, Implementation reports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25" t="inlineStr">
        <is>
          <t>IS reporting on the course of program implementation, number of applications and achieved effects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26" t="inlineStr">
        <is>
          <t>IS reporting on the course of program implementation, number of applications and achieved effects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27" t="inlineStr">
        <is>
          <t>IS reporting on the course of program implementation, number of applications and achieved effects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28" t="inlineStr">
        <is>
          <t>IS reporting on the course of program implementation, number of applications and achieved effects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29" t="inlineStr">
        <is>
          <t>IS reporting on the course of program implementation, number of applications and achieved effects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30" t="inlineStr">
        <is>
          <t>reporting of the registration system on the course of implementation</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31" t="inlineStr">
        <is>
          <t>Annual reports and outputs from the IS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32" t="inlineStr">
        <is>
          <t>Annual reports and outputs from the IS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33" t="inlineStr">
        <is>
          <t>Annual reports and outputs from the IS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34" t="inlineStr">
        <is>
          <t>Annual reports and outputs from the IS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35" t="inlineStr">
        <is>
          <t>Annual reports and outputs from the IS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36" t="inlineStr">
        <is>
          <t>Annual reports and outputs from the IS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37" t="inlineStr">
        <is>
          <t>Annual reports and outputs from the IS (verifiable documents such as Contract of work, Occupancy Permit, Invoice)</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38" t="inlineStr">
        <is>
          <t>Annual reports and outputs from the IS (verifiable documents such as Contract of work, Occupancy Permit, Invoice)</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39" t="inlineStr">
        <is>
          <t>Report on the state of forests and forestry in the Czech Republic in the current year</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40" t="inlineStr">
        <is>
          <t>Report on the state of forests and forestry in the Czech Republic in the current year</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41" t="inlineStr">
        <is>
          <t>Report on the state of forests and forestry in the Czech Republic in the current year</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42" t="inlineStr">
        <is>
          <t>ISND (National Subsidies Information System)</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43" t="inlineStr">
        <is>
          <t>ISND (National Subsidies Information System)</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44" t="inlineStr">
        <is>
          <t>Published new legislation on waste management in the Czech Republic and implementig provisions in the Collection of Laws of the Czech Republic</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45" t="inlineStr">
        <is>
          <t>Publication of a national and regional waste management plan  in database of the Czech Republic’s strategic documents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46" t="inlineStr">
        <is>
          <t>Publication of a strategic framework in database of the Czech Republic’s strategic documents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47" t="inlineStr">
        <is>
          <t xml:space="preserve">Control mechanisms of the MoE/SFŽP in the administration of grants; : Publication of outcome of subsidy calls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48" t="inlineStr">
        <is>
          <t>Final report on the implementation of the programme; Publication of final report on the implementation of the programme</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49" t="inlineStr">
        <is>
          <t>Monitoring mechanisms of the Ministry of Industry and Trade in the administration of subsidies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50" t="inlineStr">
        <is>
          <t>Final report on the implementation of the programme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51" t="inlineStr">
        <is>
          <t>Monitoring mechanisms of the Ministry of Industry and Trade in the administration of subsidies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152" t="inlineStr">
        <is>
          <t>Final report on the implementation of the programme</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53" t="inlineStr">
        <is>
          <t>Approved programme documentation</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54" t="inlineStr">
        <is>
          <t>Administration system documents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55" t="inlineStr">
        <is>
          <t>Call documents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56" t="inlineStr">
        <is>
          <t>Approved programme documentation</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57" t="inlineStr">
        <is>
          <t>Call documents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58" t="inlineStr">
        <is>
          <t>Administration system documents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59" t="inlineStr">
        <is>
          <t>Official confirmation of existence of regional commissions and the central commission for managing drought.</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60" t="inlineStr">
        <is>
          <t xml:space="preserve">Control mechanisms of the MoE/SEF in the administration of grants; : Publication of outcome of subsidy calls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61" t="inlineStr">
        <is>
          <t xml:space="preserve">Final report on project implementation.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62" t="inlineStr">
        <is>
          <t xml:space="preserve">Final report on project implementation.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63" t="inlineStr">
        <is>
          <t xml:space="preserve">Report on the Programme based on completed and taken over projects.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64" t="inlineStr">
        <is>
          <t xml:space="preserve">Report on the Programme based on completed and taken over projects.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165" t="inlineStr">
        <is>
          <t xml:space="preserve">Summary document duly justifying how the milestone (including all the constitutive elements) was satisfactorily fulfilled. This document shall include as an annex the following documentary evidence: 
•	landscape policy approval document
•	description of completed pilot projects
•	functional web platform related to landscape planning methodology containing created documents  
</t>
        </is>
      </nc>
      <ndxf>
        <font>
          <sz val="11"/>
          <color rgb="FF006100"/>
          <name val="Calibri"/>
          <family val="2"/>
          <charset val="238"/>
          <scheme val="none"/>
        </font>
        <alignment horizontal="left" vertical="top" wrapText="1"/>
        <border outline="0">
          <bottom style="thin">
            <color indexed="64"/>
          </bottom>
        </border>
      </ndxf>
    </rcc>
    <rcc rId="0" sId="3" dxf="1">
      <nc r="M166" t="inlineStr">
        <is>
          <t>Copy of the publication in the Official Journal</t>
        </is>
      </nc>
      <ndxf>
        <font>
          <sz val="11"/>
          <color rgb="FF006100"/>
          <name val="Calibri"/>
          <family val="2"/>
          <charset val="238"/>
          <scheme val="none"/>
        </font>
        <fill>
          <patternFill>
            <fgColor rgb="FF000000"/>
          </patternFill>
        </fill>
        <border outline="0">
          <top style="thin">
            <color indexed="64"/>
          </top>
          <bottom style="thin">
            <color indexed="64"/>
          </bottom>
        </border>
      </ndxf>
    </rcc>
    <rcc rId="0" sId="3" dxf="1">
      <nc r="M167" t="inlineStr">
        <is>
          <t xml:space="preserve">Communication from Ministry of Regional Development with valid Implementing Agreement on Investment 1 attached  </t>
        </is>
      </nc>
      <ndxf>
        <font>
          <sz val="11"/>
          <color rgb="FF006100"/>
          <name val="Calibri"/>
          <family val="2"/>
          <charset val="238"/>
          <scheme val="none"/>
        </font>
        <fill>
          <patternFill>
            <fgColor rgb="FF000000"/>
          </patternFill>
        </fill>
        <border outline="0">
          <bottom style="thin">
            <color indexed="64"/>
          </bottom>
        </border>
      </ndxf>
    </rcc>
    <rcc rId="0" sId="3" dxf="1">
      <nc r="M168" t="inlineStr">
        <is>
          <t>Summary report duly documenting how the milestone was satisfactorily fulfilled. 
Summary report shall include list of signed agreements with final beneficiaries.</t>
        </is>
      </nc>
      <ndxf>
        <font>
          <sz val="11"/>
          <color rgb="FF006100"/>
          <name val="Calibri"/>
          <family val="2"/>
          <charset val="238"/>
          <scheme val="none"/>
        </font>
        <fill>
          <patternFill>
            <fgColor rgb="FF000000"/>
          </patternFill>
        </fill>
        <alignment vertical="top" wrapText="1"/>
        <border outline="0">
          <bottom style="thin">
            <color indexed="64"/>
          </bottom>
        </border>
      </ndxf>
    </rcc>
    <rcc rId="0" sId="3" dxf="1">
      <nc r="M169" t="inlineStr">
        <is>
          <t xml:space="preserve">Communication from Ministry of Regional Development with valid Certificate of transfer attached  </t>
        </is>
      </nc>
      <ndxf>
        <font>
          <sz val="11"/>
          <color rgb="FF006100"/>
          <name val="Calibri"/>
          <family val="2"/>
          <charset val="238"/>
          <scheme val="none"/>
        </font>
        <fill>
          <patternFill>
            <fgColor rgb="FF000000"/>
          </patternFill>
        </fill>
        <border outline="0">
          <bottom style="thin">
            <color indexed="64"/>
          </bottom>
        </border>
      </ndxf>
    </rcc>
    <rcc rId="0" sId="3" dxf="1">
      <nc r="M170" t="inlineStr">
        <is>
          <t>Communication from Ministry of Regional Development with valid Implementing Agreement on Investment 2 attached</t>
        </is>
      </nc>
      <ndxf>
        <font>
          <sz val="11"/>
          <color rgb="FF006100"/>
          <name val="Calibri"/>
          <family val="2"/>
          <charset val="238"/>
          <scheme val="none"/>
        </font>
        <fill>
          <patternFill>
            <fgColor rgb="FF000000"/>
          </patternFill>
        </fill>
        <border outline="0">
          <bottom style="thin">
            <color indexed="64"/>
          </bottom>
        </border>
      </ndxf>
    </rcc>
    <rcc rId="0" sId="3" dxf="1">
      <nc r="M171" t="inlineStr">
        <is>
          <t>Summary report duly documenting how the milestone was satisfactorily fulfilled. 
Summary report shall include list of signed agreements with final beneficiaries.</t>
        </is>
      </nc>
      <ndxf>
        <font>
          <sz val="11"/>
          <color rgb="FF006100"/>
          <name val="Calibri"/>
          <family val="2"/>
          <charset val="238"/>
          <scheme val="none"/>
        </font>
        <fill>
          <patternFill>
            <fgColor rgb="FF000000"/>
          </patternFill>
        </fill>
        <alignment vertical="top" wrapText="1"/>
        <border outline="0">
          <bottom style="thin">
            <color indexed="64"/>
          </bottom>
        </border>
      </ndxf>
    </rcc>
    <rcc rId="0" sId="3" dxf="1">
      <nc r="M172" t="inlineStr">
        <is>
          <t xml:space="preserve">Communication from Ministry of Regional Development with valid Certificate of transfer attached  </t>
        </is>
      </nc>
      <ndxf>
        <font>
          <sz val="11"/>
          <color rgb="FF006100"/>
          <name val="Calibri"/>
          <family val="2"/>
          <charset val="238"/>
          <scheme val="none"/>
        </font>
        <fill>
          <patternFill>
            <fgColor rgb="FF000000"/>
          </patternFill>
        </fill>
        <border outline="0">
          <bottom style="thin">
            <color indexed="64"/>
          </bottom>
        </border>
      </ndxf>
    </rcc>
    <rcc rId="0" sId="3" dxf="1">
      <nc r="M173" t="inlineStr">
        <is>
          <t>Communication from Ministry of Regional Development with valid Implementing Agreement on Investment 3 attached</t>
        </is>
      </nc>
      <ndxf>
        <font>
          <sz val="11"/>
          <color rgb="FF006100"/>
          <name val="Calibri"/>
          <family val="2"/>
          <charset val="238"/>
          <scheme val="none"/>
        </font>
        <fill>
          <patternFill>
            <fgColor rgb="FF000000"/>
          </patternFill>
        </fill>
        <border outline="0">
          <bottom style="thin">
            <color indexed="64"/>
          </bottom>
        </border>
      </ndxf>
    </rcc>
    <rcc rId="0" sId="3" dxf="1">
      <nc r="M174" t="inlineStr">
        <is>
          <t>Communication from Ministry of Regional Development with valid financial agreement between National Development Bank and the co-investment facility.</t>
        </is>
      </nc>
      <ndxf>
        <font>
          <sz val="11"/>
          <color rgb="FF006100"/>
          <name val="Calibri"/>
          <family val="2"/>
          <charset val="238"/>
          <scheme val="none"/>
        </font>
        <fill>
          <patternFill>
            <fgColor rgb="FF000000"/>
          </patternFill>
        </fill>
        <border outline="0">
          <bottom style="thin">
            <color indexed="64"/>
          </bottom>
        </border>
      </ndxf>
    </rcc>
    <rcc rId="0" sId="3" dxf="1">
      <nc r="M175" t="inlineStr">
        <is>
          <t xml:space="preserve">Communication from Ministry of Regional Development with valid Certificate of transfer attached  </t>
        </is>
      </nc>
      <ndxf>
        <font>
          <sz val="11"/>
          <color rgb="FF006100"/>
          <name val="Calibri"/>
          <family val="2"/>
          <charset val="238"/>
          <scheme val="none"/>
        </font>
        <fill>
          <patternFill>
            <fgColor rgb="FF000000"/>
          </patternFill>
        </fill>
        <border outline="0">
          <bottom style="thin">
            <color indexed="64"/>
          </bottom>
        </border>
      </ndxf>
    </rcc>
    <rcc rId="0" sId="3" dxf="1">
      <nc r="M176" t="inlineStr">
        <is>
          <t>Approved curriculum - website of the Ministry of Education, Youth and Sports</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77" t="inlineStr">
        <is>
          <t>Functioning system, user feedback</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78" t="inlineStr">
        <is>
          <t>The National Pedagogical Institute of the Czech Republic report, Reporting of the Ministry of Education, Youth and Sports</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79" t="inlineStr">
        <is>
          <t>Reporting of the Ministry of Education, Youth and Sports, report</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80" t="inlineStr">
        <is>
          <t>Reporting of the Ministry of Education, Youth and Sports, report</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81" t="inlineStr">
        <is>
          <t>Reporting of the Ministry of Education, Youth and Sports, report</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82" t="inlineStr">
        <is>
          <t>Approved call for proposals published on the MEYS website</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83" t="inlineStr">
        <is>
          <t>Final report submitted by beneficiaries/coordinators of projects</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84" t="inlineStr">
        <is>
          <t>Legal Act to provide a subsidy</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85" t="inlineStr">
        <is>
          <t>Protocol on handover and acceptance of the construction</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86" t="inlineStr">
        <is>
          <t>Final evaluation of the reform, including reports from individual schools</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87" t="inlineStr">
        <is>
          <t>Approved proposal of index financing by the management of the MEYS according to the final evaluation of the reform 3.2.2</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88" t="inlineStr">
        <is>
          <t>Final evaluation of the investment containing the number of reported supported pupils</t>
        </is>
      </nc>
      <ndxf>
        <font>
          <sz val="11"/>
          <color rgb="FF006100"/>
          <name val="Calibri"/>
          <family val="2"/>
          <charset val="238"/>
          <scheme val="none"/>
        </font>
        <fill>
          <patternFill>
            <fgColor rgb="FF000000"/>
          </patternFill>
        </fill>
        <border outline="0">
          <top style="thin">
            <color indexed="64"/>
          </top>
          <bottom style="thin">
            <color indexed="64"/>
          </bottom>
        </border>
      </ndxf>
    </rcc>
    <rcc rId="0" sId="3" dxf="1">
      <nc r="M189" t="inlineStr">
        <is>
          <t>attendance lists and minutes of committee meetings</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90" t="inlineStr">
        <is>
          <t>Collection of Laws</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91" t="inlineStr">
        <is>
          <t>Administrative controls</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92" t="inlineStr">
        <is>
          <t>Administrative checks, On-the-spot checks</t>
        </is>
      </nc>
      <ndxf>
        <font>
          <sz val="11"/>
          <color rgb="FF006100"/>
          <name val="Calibri"/>
          <family val="2"/>
          <charset val="238"/>
          <scheme val="none"/>
        </font>
        <border outline="0">
          <top style="thin">
            <color indexed="64"/>
          </top>
          <bottom style="thin">
            <color indexed="64"/>
          </bottom>
        </border>
      </ndxf>
    </rcc>
    <rcc rId="0" sId="3" dxf="1">
      <nc r="M193" t="inlineStr">
        <is>
          <t>Regional training centres completed</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94" t="inlineStr">
        <is>
          <t>approval of project implementation reports, on-the-spot checks</t>
        </is>
      </nc>
      <ndxf>
        <font>
          <sz val="11"/>
          <color rgb="FF006100"/>
          <name val="Calibri"/>
          <family val="2"/>
          <charset val="238"/>
          <scheme val="none"/>
        </font>
        <border outline="0">
          <bottom style="thin">
            <color indexed="64"/>
          </bottom>
        </border>
      </ndxf>
    </rcc>
    <rcc rId="0" sId="3" dxf="1">
      <nc r="M195" t="inlineStr">
        <is>
          <t>Collection of Laws</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196" t="inlineStr">
        <is>
          <t>approving reports on the legislative process</t>
        </is>
      </nc>
      <ndxf>
        <font>
          <sz val="11"/>
          <color rgb="FF006100"/>
          <name val="Calibri"/>
          <family val="2"/>
          <charset val="238"/>
          <scheme val="none"/>
        </font>
        <border outline="0">
          <top style="thin">
            <color indexed="64"/>
          </top>
          <bottom style="thin">
            <color indexed="64"/>
          </bottom>
        </border>
      </ndxf>
    </rcc>
    <rcc rId="0" sId="3" dxf="1">
      <nc r="M197" t="inlineStr">
        <is>
          <t>Approving reports on the legislative process</t>
        </is>
      </nc>
      <ndxf>
        <font>
          <sz val="11"/>
          <color rgb="FF006100"/>
          <name val="Calibri"/>
          <family val="2"/>
          <charset val="238"/>
          <scheme val="none"/>
        </font>
        <alignment horizontal="right" vertical="top"/>
        <border outline="0">
          <top style="thin">
            <color indexed="64"/>
          </top>
          <bottom style="thin">
            <color indexed="64"/>
          </bottom>
        </border>
      </ndxf>
    </rcc>
    <rcc rId="0" sId="3" dxf="1">
      <nc r="M198" t="inlineStr">
        <is>
          <t>approval of project implementation reports, on-the-spot checks</t>
        </is>
      </nc>
      <ndxf>
        <font>
          <sz val="11"/>
          <color rgb="FF006100"/>
          <name val="Calibri"/>
          <family val="2"/>
          <charset val="238"/>
          <scheme val="none"/>
        </font>
        <border outline="0">
          <bottom style="thin">
            <color indexed="64"/>
          </bottom>
        </border>
      </ndxf>
    </rcc>
    <rcc rId="0" sId="3" dxf="1">
      <nc r="M199" t="inlineStr">
        <is>
          <t>approval of project implementation reports, on-the-spot checks</t>
        </is>
      </nc>
      <ndxf>
        <font>
          <sz val="11"/>
          <color rgb="FF006100"/>
          <name val="Calibri"/>
          <family val="2"/>
          <charset val="238"/>
          <scheme val="none"/>
        </font>
        <border outline="0">
          <bottom style="thin">
            <color indexed="64"/>
          </bottom>
        </border>
      </ndxf>
    </rcc>
    <rfmt sheetId="3" sqref="M200" start="0" length="0">
      <dxf>
        <font>
          <sz val="11"/>
          <color rgb="FF006100"/>
          <name val="Calibri"/>
          <family val="2"/>
          <charset val="238"/>
          <scheme val="none"/>
        </font>
        <border outline="0">
          <left style="thin">
            <color indexed="64"/>
          </left>
          <top style="thin">
            <color indexed="64"/>
          </top>
          <bottom style="thin">
            <color indexed="64"/>
          </bottom>
        </border>
      </dxf>
    </rfmt>
    <rfmt sheetId="3" sqref="M201" start="0" length="0">
      <dxf>
        <font>
          <sz val="11"/>
          <color rgb="FF006100"/>
          <name val="Calibri"/>
          <family val="2"/>
          <charset val="238"/>
          <scheme val="none"/>
        </font>
        <border outline="0">
          <left style="thin">
            <color indexed="64"/>
          </left>
          <top style="thin">
            <color indexed="64"/>
          </top>
          <bottom style="thin">
            <color indexed="64"/>
          </bottom>
        </border>
      </dxf>
    </rfmt>
    <rfmt sheetId="3" sqref="M202" start="0" length="0">
      <dxf>
        <font>
          <sz val="11"/>
          <color rgb="FF006100"/>
          <name val="Calibri"/>
          <family val="2"/>
          <charset val="238"/>
          <scheme val="none"/>
        </font>
        <border outline="0">
          <left style="thin">
            <color indexed="64"/>
          </left>
          <top style="thin">
            <color indexed="64"/>
          </top>
          <bottom style="thin">
            <color indexed="64"/>
          </bottom>
        </border>
      </dxf>
    </rfmt>
    <rcc rId="0" sId="3" s="1" dxf="1">
      <nc r="M203" t="inlineStr">
        <is>
          <t>approval of project implementation reports, on-the-spot checks</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204" t="inlineStr">
        <is>
          <t>Coordination and Competence Centre is implemented in the organizational structure of SFPI.
The list of experts working in the Centre is created.
The job description for each position is submitted</t>
        </is>
      </nc>
      <ndxf>
        <font>
          <sz val="11"/>
          <color rgb="FF006100"/>
          <name val="Calibri"/>
          <family val="2"/>
          <charset val="238"/>
          <scheme val="none"/>
        </font>
        <alignment horizontal="left" vertical="top" wrapText="1"/>
        <border outline="0">
          <bottom style="thin">
            <color indexed="64"/>
          </bottom>
        </border>
      </ndxf>
    </rcc>
    <rcc rId="0" sId="3" dxf="1">
      <nc r="M205" t="inlineStr">
        <is>
          <t>Adoption of the Government Resolution and its publication</t>
        </is>
      </nc>
      <ndxf>
        <font>
          <sz val="11"/>
          <color rgb="FF006100"/>
          <name val="Calibri"/>
          <family val="2"/>
          <charset val="238"/>
          <scheme val="none"/>
        </font>
        <alignment horizontal="left" vertical="top"/>
        <border outline="0">
          <bottom style="thin">
            <color indexed="64"/>
          </bottom>
        </border>
      </ndxf>
    </rcc>
    <rcc rId="0" sId="3" dxf="1">
      <nc r="M206" t="inlineStr">
        <is>
          <t>Number of submitted projects.
The established milestone will be verified  based on the submitted projects.</t>
        </is>
      </nc>
      <ndxf>
        <font>
          <sz val="11"/>
          <color rgb="FF006100"/>
          <name val="Calibri"/>
          <family val="2"/>
          <charset val="238"/>
          <scheme val="none"/>
        </font>
        <alignment horizontal="left" vertical="top" wrapText="1"/>
        <border outline="0">
          <bottom style="thin">
            <color indexed="64"/>
          </bottom>
        </border>
      </ndxf>
    </rcc>
    <rcc rId="0" sId="3" dxf="1">
      <nc r="M207" t="inlineStr">
        <is>
          <t>Government resolution on increasing the administrative capacity is approved</t>
        </is>
      </nc>
      <ndxf>
        <font>
          <sz val="11"/>
          <color rgb="FF006100"/>
          <name val="Calibri"/>
          <family val="2"/>
          <charset val="238"/>
          <scheme val="none"/>
        </font>
        <alignment horizontal="left" vertical="top"/>
        <border outline="0">
          <bottom style="thin">
            <color indexed="64"/>
          </bottom>
        </border>
      </ndxf>
    </rcc>
    <rcc rId="0" sId="3" dxf="1">
      <nc r="M208" t="inlineStr">
        <is>
          <t xml:space="preserve">List of FTE working on RRF implementation and administration. 
The job description for each position will be submitted. </t>
        </is>
      </nc>
      <ndxf>
        <font>
          <sz val="11"/>
          <color rgb="FF006100"/>
          <name val="Calibri"/>
          <family val="2"/>
          <charset val="238"/>
          <scheme val="none"/>
        </font>
        <alignment horizontal="left" vertical="top" wrapText="1"/>
        <border outline="0">
          <bottom style="thin">
            <color indexed="64"/>
          </bottom>
        </border>
      </ndxf>
    </rcc>
    <rcc rId="0" sId="3" dxf="1">
      <nc r="M209" t="inlineStr">
        <is>
          <t>Publication of the updated NPO media and communication plan on the website www.planobnovy.cz.</t>
        </is>
      </nc>
      <ndxf>
        <font>
          <sz val="11"/>
          <color rgb="FF006100"/>
          <name val="Calibri"/>
          <family val="2"/>
          <charset val="238"/>
          <scheme val="none"/>
        </font>
        <alignment horizontal="left" vertical="top"/>
        <border outline="0">
          <bottom style="thin">
            <color indexed="64"/>
          </bottom>
        </border>
      </ndxf>
    </rcc>
    <rcc rId="0" sId="3" dxf="1">
      <nc r="M210" t="inlineStr">
        <is>
          <t>Existence of an updated and completed AIS.</t>
        </is>
      </nc>
      <ndxf>
        <font>
          <sz val="11"/>
          <color rgb="FF006100"/>
          <name val="Calibri"/>
          <family val="2"/>
          <charset val="238"/>
          <scheme val="none"/>
        </font>
        <alignment horizontal="left" vertical="top"/>
        <border outline="0">
          <bottom style="thin">
            <color indexed="64"/>
          </bottom>
        </border>
      </ndxf>
    </rcc>
    <rcc rId="0" sId="3" dxf="1">
      <nc r="M211" t="inlineStr">
        <is>
          <t>List of FTE working on RRF implementation and administration. 
The job description for each position will be submitted.</t>
        </is>
      </nc>
      <ndxf>
        <font>
          <sz val="11"/>
          <color rgb="FF006100"/>
          <name val="Calibri"/>
          <family val="2"/>
          <charset val="238"/>
          <scheme val="none"/>
        </font>
        <alignment horizontal="left" vertical="top" wrapText="1"/>
        <border outline="0">
          <bottom style="thin">
            <color indexed="64"/>
          </bottom>
        </border>
      </ndxf>
    </rcc>
    <rcc rId="0" sId="3" dxf="1">
      <nc r="M212" t="inlineStr">
        <is>
          <t>ČMZRB will report approval of the new strategy to the Ministry of Industry and Trade (MIT)</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213" t="inlineStr">
        <is>
          <t>ČMZRB will report approval of the quasi-capital instrument management model to the Ministry of Industry and Trade (MIT)</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214" t="inlineStr">
        <is>
          <t>The Ministry of Industry and Trade (MIT) will sign the Funding agreement with ČMZRB</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215" t="inlineStr">
        <is>
          <t>CMZRB will be obliged in Funding agreement (M1) to set up verification mechanisms for its investments in the financial instruments, on the principles of its ESIF operations. The investments and number of supported projects will be regularly reported to the MIT.</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216" t="inlineStr">
        <is>
          <t>Announcement of the Acts in the official Collection of Laws.</t>
        </is>
      </nc>
      <ndxf>
        <font>
          <sz val="11"/>
          <color rgb="FF006100"/>
          <name val="Calibri"/>
          <family val="2"/>
          <charset val="238"/>
          <scheme val="minor"/>
        </font>
        <alignment horizontal="right" vertical="top"/>
        <border outline="0">
          <left style="thin">
            <color indexed="64"/>
          </left>
          <top style="thin">
            <color indexed="64"/>
          </top>
          <bottom style="thin">
            <color indexed="64"/>
          </bottom>
        </border>
      </ndxf>
    </rcc>
    <rcc rId="0" sId="3" dxf="1">
      <nc r="M217" t="inlineStr">
        <is>
          <t>Announcement of the amendment in the official Collection of Laws.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18" t="inlineStr">
        <is>
          <t>Announcement of the amendment in the official Collection of Laws.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19" t="inlineStr">
        <is>
          <t>Final report that includes the new methodology of measuring the corruption in the Czech Republic.</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20" t="inlineStr">
        <is>
          <t>Announcement of the Act in question in the official Collection of Laws.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21" t="inlineStr">
        <is>
          <t>The describing procedure will be written with compliance of the definition of the beneficial owner and its application according to the Czech legislation..</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22" t="inlineStr">
        <is>
          <t>The implementation will be done on the compliance of the definition of the beneficial owner and its application according to the Czech legislation with the definition according to the AML Directive.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23" t="inlineStr">
        <is>
          <t xml:space="preserve">The implementation will be ensured by performing of the system audit. The result will be the audit report including the audit opinion.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24" t="inlineStr">
        <is>
          <t xml:space="preserve">Information system of Delivery Unit in accordance to the FENIX system and system of reporting of required values of milestone and goal fulfillment will be verified through the system audit. The result will be the audit report including the audit opinion.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25" t="inlineStr">
        <is>
          <t xml:space="preserve">The audit strategy will be developed by the staff of the audit authority using the experience of the ESIF audit.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26" t="inlineStr">
        <is>
          <t>A report will be prepared on the compliance of the definition of the beneficial owner and its application according to the Czech legislation with the definition according to the AML Directive. The report will also focus on sanctions for breaches of the obligation to obtain and retain information on beneficial owners.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27" t="inlineStr">
        <is>
          <t>The methodological instruction will be approved by all interested subjects.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28" t="inlineStr">
        <is>
          <t xml:space="preserve">The effectiveness of the internal control system to avoid conflicts of interest will be verified through the system audit. The result will be the audit report including the audit opinion.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29" t="inlineStr">
        <is>
          <t xml:space="preserve">Summary document duly justifying how the milestone (including all the constitutive elements) was satisfactorily fulfilled, with appropriate links to the underlying evidence.
This document shall include as an annex the following documentary evidence:
-	1) Certificate of works completion signed by the contractor and the competent authority demonstration that the database has been completed and is operational,
-	Acceptance protocols provided by the Ministry of Interior
-	Link to the database (data warehouse).
Wherever not necessary for the assessment of the satisfactory fulfilment of the milestone, the personal data of the participants of the trainings shall be anonymised or blacklined.
2) Copy of the assessment of the model by a recognised international authority A copy of draft of at least one strategy using the outputs of the model.
3) Copy of the report approved by the government reviewing existing strategies for meeting the Sustainable Development Goals.
4) Acceptance protocol of an IT system for Sustainable Development Goals-related monitoring. A document describing the system's functionalities listed in target description
5) Copy of a new version of a Regulatory Impact Analysis methodology approved by the government; a description of pilots for at least three legislative proposals. </t>
        </is>
      </nc>
      <ndxf>
        <font>
          <sz val="11"/>
          <color rgb="FF006100"/>
          <name val="Calibri"/>
          <family val="2"/>
          <charset val="238"/>
          <scheme val="minor"/>
        </font>
        <alignment vertical="top" wrapText="1"/>
        <border outline="0">
          <left style="thin">
            <color indexed="64"/>
          </left>
          <top style="thin">
            <color indexed="64"/>
          </top>
          <bottom style="thin">
            <color indexed="64"/>
          </bottom>
        </border>
      </ndxf>
    </rcc>
    <rcc rId="0" sId="3" dxf="1">
      <nc r="M230" t="inlineStr">
        <is>
          <t> Summary document duly justifying how the milestone (including all the constitutive elements) was satisfactorily fulfilled, with appropriate links to the underlying evidence.
This document shall include as an annex the following documentary evidence:
1.	Acceptance protocol of an HR IT system including summary of its functionalities, issued for each authority or organisation where the system was established. 
Evidence of use (for example, export/screenshot of ongoing processes by concrete users; ).
2.	Copy of an HR Action Plan for civil service adopted by the government; a description of pilot projects that were used as the basis for the Plan and a copy of an empirical assessment of the Czech civil service and modeling of possible scenarios for its reform and/or development.</t>
        </is>
      </nc>
      <ndxf>
        <font>
          <sz val="11"/>
          <color rgb="FF006100"/>
          <name val="Calibri"/>
          <family val="2"/>
          <charset val="238"/>
          <scheme val="minor"/>
        </font>
        <fill>
          <patternFill>
            <fgColor rgb="FF000000"/>
          </patternFill>
        </fill>
        <alignment vertical="top" wrapText="1"/>
        <border outline="0">
          <left style="thin">
            <color indexed="64"/>
          </left>
          <top style="thin">
            <color indexed="64"/>
          </top>
          <bottom style="thin">
            <color indexed="64"/>
          </bottom>
        </border>
      </ndxf>
    </rcc>
    <rcc rId="0" sId="3" dxf="1">
      <nc r="M231" t="inlineStr">
        <is>
          <t>Summary document duly justifying how the target (including all the constitutive elements) was satisfactorily fulfilled, with appropriate links to the underlying evidence. 
This document shall include as an annex the following documentary evidence:
a) Copy of a document specifying the content of the training programme, including the training topics, 
b) Copy of a document certifying that the training programme has been accredited by the Ministry of Interior
c) list of the trainings provided, accompanied, for each training, by a brief description of the content of the training, the indication of the number of participants and the information on whether they belong to front-office staff of central, regional or local authorities 
d) list of the references of the individual certificates of completion of a training
e) list of the references of the documents certifying that the participants of the trainings are front-office staff of central, regional or local authorities
Wherever not necessary for the assessment of the satisfactory fulfilment of the target, the personal data of the participants of the trainings shall be anonymised or blacklined.</t>
        </is>
      </nc>
      <ndxf>
        <font>
          <sz val="11"/>
          <color rgb="FF006100"/>
          <name val="Calibri"/>
          <family val="2"/>
          <charset val="238"/>
          <scheme val="none"/>
        </font>
        <alignment vertical="top" wrapText="1"/>
        <border outline="0">
          <bottom style="thin">
            <color indexed="64"/>
          </bottom>
        </border>
      </ndxf>
    </rcc>
    <rcc rId="0" sId="3" dxf="1">
      <nc r="M232" t="inlineStr">
        <is>
          <t>Results of the programme evaluation published on the website of the Ministry of Culture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33" t="inlineStr">
        <is>
          <t>Results of the programme published on the website of the Ministry of Culture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34" t="inlineStr">
        <is>
          <t>Publication in the Official Journal of the law</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35" t="inlineStr">
        <is>
          <t>Publication of methodology on the website of the Ministry of Culture;Results of the programme published on the website of the Ministry of Culture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36" t="inlineStr">
        <is>
          <t>Evaluation of the programme published on the website of the Ministry of Culture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37" t="inlineStr">
        <is>
          <t>The Resolution of the Government of the Czech Republic adopting the new R&amp;D programme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38" t="inlineStr">
        <is>
          <t>signed contracts adopting the projects under the R&amp;D programme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39" t="inlineStr">
        <is>
          <t>MEYS oficial statements reporting the results of assesment and evaluation, peer review and expert site visits proving the existence and function of new R&amp;D authorities, dedicated R&amp;D results in publicly availeble databases or Sci Journals</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40" t="inlineStr">
        <is>
          <t>Ministry of Industry and Trade website</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41" t="inlineStr">
        <is>
          <t>R &amp; D &amp; I information system, continuous monitoring of the aid programme, provider’s information system</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42" t="inlineStr">
        <is>
          <t>R &amp; D &amp; I information system, continuous monitoring of the aid programme, provider’s information system</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fmt sheetId="3" sqref="M243" start="0" length="0">
      <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dxf>
    </rfmt>
    <rcc rId="0" sId="3" dxf="1">
      <nc r="M244" t="inlineStr">
        <is>
          <t>R &amp; D &amp; I information system, continuous monitoring of the aid programme, provider’s information system</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fmt sheetId="3" sqref="M245" start="0" length="0">
      <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dxf>
    </rfmt>
    <rcc rId="0" sId="3" dxf="1">
      <nc r="M246" t="inlineStr">
        <is>
          <t>R &amp; D &amp; I information system, continuous monitoring of the aid programme, provider’s information system</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247" t="inlineStr">
        <is>
          <t>Summary document duly justifying how the target (including all the constitutive elements) was satisfactorily fulfilled. This document shall include as an annex the following documentary evidence: a) the list of supported projects; b) copies of contracts signed with all chosen contractual counterparties.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248" t="inlineStr">
        <is>
          <t>Summary document duly justifying how the target (including all the constitutive elements) was satisfactorily fulfilled. This document shall include as an annex the following documentary evidence: a) the list of supported projects; b) copies of contracts signed with all chosen contractual counterparties.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fmt sheetId="3" sqref="M249" start="0" length="0">
      <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dxf>
    </rfmt>
    <rfmt sheetId="3" sqref="M250" start="0" length="0">
      <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dxf>
    </rfmt>
    <rcc rId="0" sId="3" dxf="1">
      <nc r="M251" t="inlineStr">
        <is>
          <t>Summary document duly justifying how the target (including all the constitutive elements) was satisfactorily fulfilled. This document shall include as an annex the following documentary evidence: a) the list of supported projects; b) copies of contracts signed with all chosen contractual counterparties.</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fmt sheetId="3" sqref="M252" start="0" length="0">
      <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dxf>
    </rfmt>
    <rcc rId="0" sId="3" dxf="1">
      <nc r="M253" t="inlineStr">
        <is>
          <t>Adoption of the Czech Government's resolution approving the STRATIN+ project with an enlarged scope of activities, strengthened capacities and implementation period at least until 2030</t>
        </is>
      </nc>
      <ndxf>
        <font>
          <sz val="11"/>
          <color rgb="FF006100"/>
          <name val="Calibri"/>
          <family val="2"/>
          <charset val="238"/>
          <scheme val="minor"/>
        </font>
        <border outline="0">
          <left style="thin">
            <color indexed="64"/>
          </left>
          <top style="thin">
            <color indexed="64"/>
          </top>
          <bottom style="thin">
            <color indexed="64"/>
          </bottom>
        </border>
      </ndxf>
    </rcc>
    <rcc rId="0" sId="3" dxf="1">
      <nc r="M254" t="inlineStr">
        <is>
          <t xml:space="preserve">Statistics on the number of users of the new electronic tool.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55" t="inlineStr">
        <is>
          <t xml:space="preserve">Signed decisions on the provision of subsidies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56" t="inlineStr">
        <is>
          <t xml:space="preserve">Intensive Medicine Simulation Center fully operational </t>
        </is>
      </nc>
      <ndxf>
        <font>
          <sz val="11"/>
          <color rgb="FF006100"/>
          <name val="Calibri"/>
          <family val="2"/>
          <charset val="238"/>
          <scheme val="minor"/>
        </font>
        <fill>
          <patternFill>
            <fgColor rgb="FF000000"/>
          </patternFill>
        </fill>
        <border outline="0">
          <left style="thin">
            <color indexed="64"/>
          </left>
          <top style="thin">
            <color indexed="64"/>
          </top>
          <bottom style="thin">
            <color indexed="64"/>
          </bottom>
        </border>
      </ndxf>
    </rcc>
    <rcc rId="0" sId="3" dxf="1">
      <nc r="M257" t="inlineStr">
        <is>
          <t xml:space="preserve">Number of successfully completed projects.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58" t="inlineStr">
        <is>
          <t xml:space="preserve">Center for Cardiovascual and Transplant Medicine fully operational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59" t="inlineStr">
        <is>
          <t xml:space="preserve">Approved National Oncology Program of the Czech Republic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60" t="inlineStr">
        <is>
          <t>Ministry of Health official documents (i.e.  Statut of NSC)</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61" t="inlineStr">
        <is>
          <t>National Health Information System reports, including continuous monitoring</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62" t="inlineStr">
        <is>
          <t xml:space="preserve">Ministry of Health official documents- evaluation report of the Institute of health Information and Statistics of the Czech Republic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63" t="inlineStr">
        <is>
          <t xml:space="preserve">Completed feasibility study for Czech Onkological Institute.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64" t="inlineStr">
        <is>
          <t>New Czech Onkological Institute fully operational.</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65" t="inlineStr">
        <is>
          <t xml:space="preserve">Number of successfully completed projects.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66" t="inlineStr">
        <is>
          <t xml:space="preserve">Innovative and Supportive Care created fully operational </t>
        </is>
      </nc>
      <ndxf>
        <font>
          <sz val="11"/>
          <color rgb="FF006100"/>
          <name val="Calibri"/>
          <family val="2"/>
          <charset val="238"/>
          <scheme val="minor"/>
        </font>
        <alignment vertical="top"/>
        <border outline="0">
          <left style="thin">
            <color indexed="64"/>
          </left>
          <top style="thin">
            <color indexed="64"/>
          </top>
          <bottom style="thin">
            <color indexed="64"/>
          </bottom>
        </border>
      </ndxf>
    </rcc>
    <rcc rId="0" sId="3" dxf="1">
      <nc r="M267" t="inlineStr">
        <is>
          <t xml:space="preserve">Approval of the projects from the competitive call by MIT </t>
        </is>
      </nc>
      <ndxf>
        <font>
          <sz val="11"/>
          <color rgb="FF006100"/>
          <name val="Calibri"/>
          <family val="2"/>
          <charset val="238"/>
          <scheme val="none"/>
        </font>
        <border outline="0">
          <left style="thin">
            <color indexed="64"/>
          </left>
          <top style="thin">
            <color indexed="64"/>
          </top>
          <bottom style="thin">
            <color indexed="64"/>
          </bottom>
        </border>
      </ndxf>
    </rcc>
    <rcc rId="0" sId="3" dxf="1">
      <nc r="M268" t="inlineStr">
        <is>
          <t>It will be set as an indicator in the conditions for receiving of public funding. Individual projects will be required to report contribution of the project with regards to this indicator.</t>
        </is>
      </nc>
      <ndxf>
        <font>
          <sz val="11"/>
          <color rgb="FF006100"/>
          <name val="Calibri"/>
          <family val="2"/>
          <charset val="238"/>
          <scheme val="none"/>
        </font>
        <border outline="0">
          <left style="thin">
            <color indexed="64"/>
          </left>
          <top style="thin">
            <color indexed="64"/>
          </top>
          <bottom style="thin">
            <color indexed="64"/>
          </bottom>
        </border>
      </ndxf>
    </rcc>
    <rfmt sheetId="3" sqref="M269" start="0" length="0">
      <dxf>
        <font>
          <sz val="11"/>
          <color rgb="FF006100"/>
          <name val="Calibri"/>
          <family val="2"/>
          <charset val="238"/>
          <scheme val="none"/>
        </font>
        <border outline="0">
          <left style="thin">
            <color indexed="64"/>
          </left>
          <top style="thin">
            <color indexed="64"/>
          </top>
          <bottom style="thin">
            <color indexed="64"/>
          </bottom>
        </border>
      </dxf>
    </rfmt>
    <rfmt sheetId="3" sqref="M270" start="0" length="0">
      <dxf>
        <font>
          <sz val="11"/>
          <color rgb="FF006100"/>
          <name val="Calibri"/>
          <family val="2"/>
          <charset val="238"/>
          <scheme val="none"/>
        </font>
        <border outline="0">
          <left style="thin">
            <color indexed="64"/>
          </left>
          <top style="thin">
            <color indexed="64"/>
          </top>
          <bottom style="thin">
            <color indexed="64"/>
          </bottom>
        </border>
      </dxf>
    </rfmt>
    <rfmt sheetId="3" sqref="M271" start="0" length="0">
      <dxf>
        <font>
          <sz val="11"/>
          <color rgb="FF006100"/>
          <name val="Calibri"/>
          <family val="2"/>
          <charset val="238"/>
          <scheme val="none"/>
        </font>
        <border outline="0">
          <left style="thin">
            <color indexed="64"/>
          </left>
          <top style="thin">
            <color indexed="64"/>
          </top>
          <bottom style="thin">
            <color indexed="64"/>
          </bottom>
        </border>
      </dxf>
    </rfmt>
    <rfmt sheetId="3" sqref="M272" start="0" length="0">
      <dxf>
        <font>
          <sz val="11"/>
          <color rgb="FF006100"/>
          <name val="Calibri"/>
          <family val="2"/>
          <charset val="238"/>
          <scheme val="minor"/>
        </font>
        <border outline="0">
          <left style="thin">
            <color indexed="64"/>
          </left>
          <top style="thin">
            <color indexed="64"/>
          </top>
          <bottom style="thin">
            <color indexed="64"/>
          </bottom>
        </border>
      </dxf>
    </rfmt>
    <rfmt sheetId="3" sqref="M273" start="0" length="0">
      <dxf>
        <font>
          <sz val="11"/>
          <color rgb="FF006100"/>
          <name val="Calibri"/>
          <family val="2"/>
          <charset val="238"/>
          <scheme val="minor"/>
        </font>
        <border outline="0">
          <left style="thin">
            <color indexed="64"/>
          </left>
          <top style="thin">
            <color indexed="64"/>
          </top>
          <bottom style="thin">
            <color indexed="64"/>
          </bottom>
        </border>
      </dxf>
    </rfmt>
    <rfmt sheetId="3" sqref="M274" start="0" length="0">
      <dxf>
        <font>
          <sz val="11"/>
          <color rgb="FF006100"/>
          <name val="Calibri"/>
          <family val="2"/>
          <charset val="238"/>
          <scheme val="none"/>
        </font>
        <border outline="0">
          <left style="thin">
            <color indexed="64"/>
          </left>
          <top style="thin">
            <color indexed="64"/>
          </top>
          <bottom style="thin">
            <color indexed="64"/>
          </bottom>
        </border>
      </dxf>
    </rfmt>
    <rfmt sheetId="3" sqref="M275" start="0" length="0">
      <dxf>
        <font>
          <sz val="11"/>
          <color rgb="FF006100"/>
          <name val="Calibri"/>
          <family val="2"/>
          <charset val="238"/>
          <scheme val="none"/>
        </font>
        <border outline="0">
          <left style="thin">
            <color indexed="64"/>
          </left>
          <top style="thin">
            <color indexed="64"/>
          </top>
          <bottom style="thin">
            <color indexed="64"/>
          </bottom>
        </border>
      </dxf>
    </rfmt>
    <rcc rId="0" sId="3" dxf="1">
      <nc r="M276" t="inlineStr">
        <is>
          <t>Operation of the data center can be verified in straight forward way.</t>
        </is>
      </nc>
      <ndxf>
        <font>
          <sz val="11"/>
          <color rgb="FF006100"/>
          <name val="Calibri"/>
          <family val="2"/>
          <charset val="238"/>
          <scheme val="minor"/>
        </font>
        <alignment horizontal="left" vertical="top"/>
        <border outline="0">
          <left style="thin">
            <color indexed="64"/>
          </left>
          <top style="thin">
            <color indexed="64"/>
          </top>
          <bottom style="thin">
            <color indexed="64"/>
          </bottom>
        </border>
      </ndxf>
    </rcc>
    <rcc rId="0" sId="3" dxf="1">
      <nc r="M277" t="inlineStr">
        <is>
          <t>Operation of the data center can be verified in straight forward way.</t>
        </is>
      </nc>
      <ndxf>
        <font>
          <sz val="11"/>
          <color rgb="FF006100"/>
          <name val="Calibri"/>
          <family val="2"/>
          <charset val="238"/>
          <scheme val="minor"/>
        </font>
        <alignment horizontal="left" vertical="top"/>
        <border outline="0">
          <left style="thin">
            <color indexed="64"/>
          </left>
          <top style="thin">
            <color indexed="64"/>
          </top>
          <bottom style="thin">
            <color indexed="64"/>
          </bottom>
        </border>
      </ndxf>
    </rcc>
    <rfmt sheetId="3" sqref="M278" start="0" length="0">
      <dxf>
        <font>
          <sz val="11"/>
          <color rgb="FF006100"/>
          <name val="Calibri"/>
          <family val="2"/>
          <charset val="238"/>
          <scheme val="minor"/>
        </font>
        <alignment horizontal="left" vertical="top"/>
        <border outline="0">
          <left style="thin">
            <color indexed="64"/>
          </left>
          <top style="thin">
            <color indexed="64"/>
          </top>
          <bottom style="thin">
            <color indexed="64"/>
          </bottom>
        </border>
      </dxf>
    </rfmt>
    <rfmt sheetId="3" sqref="M279" start="0" length="0">
      <dxf>
        <font>
          <sz val="11"/>
          <color rgb="FF006100"/>
          <name val="Calibri"/>
          <family val="2"/>
          <charset val="238"/>
          <scheme val="minor"/>
        </font>
        <alignment horizontal="left" vertical="top"/>
        <border outline="0">
          <left style="thin">
            <color indexed="64"/>
          </left>
          <top style="thin">
            <color indexed="64"/>
          </top>
          <bottom style="thin">
            <color indexed="64"/>
          </bottom>
        </border>
      </dxf>
    </rfmt>
    <rfmt sheetId="3" sqref="M280" start="0" length="0">
      <dxf>
        <font>
          <sz val="11"/>
          <color rgb="FF006100"/>
          <name val="Calibri"/>
          <family val="2"/>
          <charset val="238"/>
          <scheme val="minor"/>
        </font>
        <alignment horizontal="left" vertical="top"/>
        <border outline="0">
          <left style="thin">
            <color indexed="64"/>
          </left>
          <top style="thin">
            <color indexed="64"/>
          </top>
          <bottom style="thin">
            <color indexed="64"/>
          </bottom>
        </border>
      </dxf>
    </rfmt>
    <rfmt sheetId="3" sqref="M281" start="0" length="0">
      <dxf>
        <font>
          <sz val="11"/>
          <color rgb="FF006100"/>
          <name val="Calibri"/>
          <family val="2"/>
          <charset val="238"/>
          <scheme val="minor"/>
        </font>
        <alignment horizontal="left" vertical="top"/>
        <border outline="0">
          <left style="thin">
            <color indexed="64"/>
          </left>
          <top style="thin">
            <color indexed="64"/>
          </top>
          <bottom style="thin">
            <color indexed="64"/>
          </bottom>
        </border>
      </dxf>
    </rfmt>
    <rfmt sheetId="3" sqref="M282" start="0" length="0">
      <dxf>
        <font>
          <sz val="11"/>
          <color rgb="FF006100"/>
          <name val="Calibri"/>
          <family val="2"/>
          <charset val="238"/>
          <scheme val="minor"/>
        </font>
        <alignment horizontal="left" vertical="top"/>
        <border outline="0">
          <left style="thin">
            <color indexed="64"/>
          </left>
          <top style="thin">
            <color indexed="64"/>
          </top>
          <bottom style="thin">
            <color indexed="64"/>
          </bottom>
        </border>
      </dxf>
    </rfmt>
    <rfmt sheetId="3" sqref="M283" start="0" length="0">
      <dxf>
        <font>
          <sz val="11"/>
          <color rgb="FF006100"/>
          <name val="Calibri"/>
          <family val="2"/>
          <charset val="238"/>
          <scheme val="minor"/>
        </font>
        <alignment horizontal="left" vertical="top"/>
        <border outline="0">
          <left style="thin">
            <color indexed="64"/>
          </left>
          <top style="thin">
            <color indexed="64"/>
          </top>
          <bottom style="thin">
            <color indexed="64"/>
          </bottom>
        </border>
      </dxf>
    </rfmt>
    <rfmt sheetId="3" sqref="M284" start="0" length="0">
      <dxf>
        <font>
          <sz val="11"/>
          <color rgb="FF006100"/>
          <name val="Calibri"/>
          <family val="2"/>
          <charset val="238"/>
          <scheme val="minor"/>
        </font>
        <alignment horizontal="left" vertical="top"/>
        <border outline="0">
          <left style="thin">
            <color indexed="64"/>
          </left>
          <top style="thin">
            <color indexed="64"/>
          </top>
          <bottom style="thin">
            <color indexed="64"/>
          </bottom>
        </border>
      </dxf>
    </rfmt>
    <rcc rId="0" sId="3" dxf="1">
      <nc r="M285" t="inlineStr">
        <is>
          <t xml:space="preserve">Summary document duly justifying how the milestone was satisfactorily fulfilled. This document shall include as an annex: 
a) Grant agreement or a contract for the provision of the one-stop-shop services for at least 1 one-stop-shop facility. This document shall include a list of planned and eligible services of the one-stop-shop in the area of energy efficiency, renovations and energy communities.
</t>
        </is>
      </nc>
      <ndxf>
        <font>
          <sz val="11"/>
          <color rgb="FF006100"/>
          <name val="Calibri"/>
          <family val="2"/>
          <charset val="238"/>
          <scheme val="minor"/>
        </font>
        <alignment vertical="top"/>
        <border outline="0">
          <left style="thin">
            <color indexed="64"/>
          </left>
          <bottom style="thin">
            <color indexed="64"/>
          </bottom>
        </border>
      </ndxf>
    </rcc>
    <rcc rId="0" sId="3" dxf="1">
      <nc r="M286" t="inlineStr">
        <is>
          <t xml:space="preserve">Summary document duly justifying how the milestone was satisfactorily fulfilled. 
This document shall include as an annex the following documentary evidence:
a) Document including the evaluation of at least 3 one-stop-shop facilities. The evaluation shall provide lessons learnt and shall include at least the assessment of the administrative operation of the facility, financing models, financial sustainability and the services provided.
</t>
        </is>
      </nc>
      <ndxf>
        <font>
          <sz val="11"/>
          <color rgb="FF006100"/>
          <name val="Calibri"/>
          <family val="2"/>
          <charset val="238"/>
          <scheme val="minor"/>
        </font>
        <alignment vertical="top"/>
        <border outline="0">
          <left style="thin">
            <color indexed="64"/>
          </left>
          <bottom style="thin">
            <color indexed="64"/>
          </bottom>
        </border>
      </ndxf>
    </rcc>
    <rcc rId="0" sId="3" dxf="1">
      <nc r="M287" t="inlineStr">
        <is>
          <t xml:space="preserve">Summary document duly justifying how the target (including all the constitutive elements) was satisfactorily fulfilled, with appropriate links to the underlying evidence.
This document shall include as an annex the following documentary evidence:
A list of completed projects, including supporting documentation, and, where relevant, link to the published documents online
</t>
        </is>
      </nc>
      <ndxf>
        <font>
          <sz val="11"/>
          <color rgb="FF006100"/>
          <name val="Calibri"/>
          <family val="2"/>
          <charset val="238"/>
          <scheme val="minor"/>
        </font>
        <alignment vertical="top"/>
        <border outline="0">
          <left style="thin">
            <color indexed="64"/>
          </left>
          <bottom style="thin">
            <color indexed="64"/>
          </bottom>
        </border>
      </ndxf>
    </rcc>
    <rcc rId="0" sId="3" s="1" dxf="1">
      <nc r="M288" t="inlineStr">
        <is>
          <t xml:space="preserve">Summary document duly justifying how the target (including all the constitutive elements) was satisfactorily fulfilled, with appropriate links to the underlying evidence.
This document shall include as an annex the following documentary evidence:
a) call for proposal of educational and training activities;
b) A list of trainings (including list of trainees, type of training)
</t>
        </is>
      </nc>
      <ndxf>
        <font>
          <sz val="11"/>
          <color rgb="FF006100"/>
          <name val="Calibri"/>
          <family val="2"/>
          <charset val="238"/>
          <scheme val="minor"/>
        </font>
        <alignment vertical="top"/>
        <border outline="0">
          <top style="thin">
            <color indexed="64"/>
          </top>
          <bottom style="thin">
            <color indexed="64"/>
          </bottom>
        </border>
      </ndxf>
    </rcc>
    <rcc rId="0" sId="3" s="1" dxf="1">
      <nc r="M289" t="inlineStr">
        <is>
          <t xml:space="preserve">Summary document duly justifying how the target (including all the constitutive elements) was satisfactorily fulfilled, with appropriate links to the underlying evidence.
This document shall include as an annex the following documentary evidence:
a) Conditions of  energy advisory programme calls.
b) List of measurestaken, including related supporting documentation for the implementation of energy advisory services (client identification, advisor identification, amount of subsidy, place of realization, grant title, implementation date).
</t>
        </is>
      </nc>
      <ndxf>
        <font>
          <sz val="11"/>
          <color rgb="FF006100"/>
          <name val="Calibri"/>
          <family val="2"/>
          <charset val="238"/>
          <scheme val="minor"/>
        </font>
        <alignment vertical="top"/>
        <border outline="0">
          <left style="thin">
            <color indexed="64"/>
          </left>
          <top style="thin">
            <color indexed="64"/>
          </top>
          <bottom style="thin">
            <color indexed="64"/>
          </bottom>
        </border>
      </ndxf>
    </rcc>
    <rfmt sheetId="3" s="1" sqref="M290" start="0" length="0">
      <dxf>
        <font>
          <sz val="11"/>
          <color rgb="FF006100"/>
          <name val="Calibri"/>
          <family val="2"/>
          <charset val="238"/>
          <scheme val="minor"/>
        </font>
        <alignment vertical="top"/>
        <border outline="0">
          <left style="thin">
            <color indexed="64"/>
          </left>
          <top style="thin">
            <color indexed="64"/>
          </top>
          <bottom style="thin">
            <color indexed="64"/>
          </bottom>
        </border>
      </dxf>
    </rfmt>
    <rcc rId="0" sId="3" dxf="1">
      <nc r="M291" t="inlineStr">
        <is>
          <t>Approved call for proposals published on the MEYS website</t>
        </is>
      </nc>
      <ndxf>
        <font>
          <sz val="11"/>
          <color rgb="FF006100"/>
          <name val="Calibri"/>
          <family val="2"/>
          <charset val="238"/>
          <scheme val="none"/>
        </font>
        <border outline="0">
          <top style="thin">
            <color indexed="64"/>
          </top>
          <bottom style="thin">
            <color indexed="64"/>
          </bottom>
        </border>
      </ndxf>
    </rcc>
    <rfmt sheetId="3" sqref="M292" start="0" length="0">
      <dxf>
        <font>
          <sz val="11"/>
          <color rgb="FF006100"/>
          <name val="Calibri"/>
          <family val="2"/>
          <charset val="238"/>
          <scheme val="none"/>
        </font>
        <border outline="0">
          <top style="thin">
            <color indexed="64"/>
          </top>
          <bottom style="thin">
            <color indexed="64"/>
          </bottom>
        </border>
      </dxf>
    </rfmt>
    <rfmt sheetId="3" sqref="M293" start="0" length="0">
      <dxf>
        <font>
          <sz val="11"/>
          <color rgb="FF006100"/>
          <name val="Calibri"/>
          <family val="2"/>
          <charset val="238"/>
          <scheme val="none"/>
        </font>
        <border outline="0">
          <top style="thin">
            <color indexed="64"/>
          </top>
          <bottom style="thin">
            <color indexed="64"/>
          </bottom>
        </border>
      </dxf>
    </rfmt>
    <rfmt sheetId="3" sqref="M294" start="0" length="0">
      <dxf>
        <font>
          <sz val="11"/>
          <color rgb="FF006100"/>
          <name val="Calibri"/>
          <family val="2"/>
          <charset val="238"/>
          <scheme val="none"/>
        </font>
        <border outline="0">
          <top style="thin">
            <color indexed="64"/>
          </top>
          <bottom style="thin">
            <color indexed="64"/>
          </bottom>
        </border>
      </dxf>
    </rfmt>
    <rfmt sheetId="3" sqref="M295" start="0" length="0">
      <dxf>
        <font>
          <sz val="11"/>
          <color rgb="FF006100"/>
          <name val="Calibri"/>
          <family val="2"/>
          <charset val="238"/>
          <scheme val="none"/>
        </font>
        <border outline="0">
          <top style="thin">
            <color indexed="64"/>
          </top>
          <bottom style="thin">
            <color indexed="64"/>
          </bottom>
        </border>
      </dxf>
    </rfmt>
    <rfmt sheetId="3" sqref="M296" start="0" length="0">
      <dxf>
        <font>
          <sz val="11"/>
          <color rgb="FF006100"/>
          <name val="Calibri"/>
          <family val="2"/>
          <charset val="238"/>
          <scheme val="none"/>
        </font>
        <border outline="0">
          <top style="thin">
            <color indexed="64"/>
          </top>
          <bottom style="thin">
            <color indexed="64"/>
          </bottom>
        </border>
      </dxf>
    </rfmt>
    <rfmt sheetId="3" sqref="M297" start="0" length="0">
      <dxf>
        <font>
          <sz val="11"/>
          <color rgb="FF006100"/>
          <name val="Calibri"/>
          <family val="2"/>
          <charset val="238"/>
          <scheme val="none"/>
        </font>
        <border outline="0">
          <top style="thin">
            <color indexed="64"/>
          </top>
          <bottom style="thin">
            <color indexed="64"/>
          </bottom>
        </border>
      </dxf>
    </rfmt>
    <rfmt sheetId="3" sqref="M298" start="0" length="0">
      <dxf>
        <font>
          <sz val="11"/>
          <color rgb="FF006100"/>
          <name val="Calibri"/>
          <family val="2"/>
          <charset val="238"/>
          <scheme val="none"/>
        </font>
        <border outline="0">
          <top style="thin">
            <color indexed="64"/>
          </top>
          <bottom style="thin">
            <color indexed="64"/>
          </bottom>
        </border>
      </dxf>
    </rfmt>
    <rfmt sheetId="3" sqref="M299" start="0" length="0">
      <dxf>
        <font>
          <sz val="11"/>
          <color rgb="FF006100"/>
          <name val="Calibri"/>
          <family val="2"/>
          <charset val="238"/>
          <scheme val="minor"/>
        </font>
        <border outline="0">
          <left style="thin">
            <color indexed="64"/>
          </left>
          <top style="thin">
            <color indexed="64"/>
          </top>
          <bottom style="thin">
            <color indexed="64"/>
          </bottom>
        </border>
      </dxf>
    </rfmt>
    <rfmt sheetId="3" sqref="M300" start="0" length="0">
      <dxf>
        <font>
          <sz val="11"/>
          <color rgb="FF006100"/>
          <name val="Calibri"/>
          <family val="2"/>
          <charset val="238"/>
          <scheme val="minor"/>
        </font>
        <border outline="0">
          <left style="thin">
            <color indexed="64"/>
          </left>
          <top style="thin">
            <color indexed="64"/>
          </top>
          <bottom style="thin">
            <color indexed="64"/>
          </bottom>
        </border>
      </dxf>
    </rfmt>
    <rfmt sheetId="3" sqref="M301" start="0" length="0">
      <dxf>
        <font>
          <sz val="11"/>
          <color rgb="FF006100"/>
          <name val="Calibri"/>
          <family val="2"/>
          <charset val="238"/>
          <scheme val="minor"/>
        </font>
        <border outline="0">
          <left style="thin">
            <color indexed="64"/>
          </left>
          <top style="thin">
            <color indexed="64"/>
          </top>
          <bottom style="thin">
            <color indexed="64"/>
          </bottom>
        </border>
      </dxf>
    </rfmt>
    <rfmt sheetId="3" sqref="M302" start="0" length="0">
      <dxf>
        <font>
          <sz val="11"/>
          <color rgb="FF006100"/>
          <name val="Calibri"/>
          <family val="2"/>
          <charset val="238"/>
          <scheme val="minor"/>
        </font>
        <border outline="0">
          <left style="thin">
            <color indexed="64"/>
          </left>
          <top style="thin">
            <color indexed="64"/>
          </top>
          <bottom style="thin">
            <color indexed="64"/>
          </bottom>
        </border>
      </dxf>
    </rfmt>
    <rfmt sheetId="3" sqref="M303" start="0" length="0">
      <dxf>
        <font>
          <sz val="11"/>
          <color rgb="FF006100"/>
          <name val="Calibri"/>
          <family val="2"/>
          <charset val="238"/>
          <scheme val="minor"/>
        </font>
        <border outline="0">
          <left style="thin">
            <color indexed="64"/>
          </left>
          <top style="thin">
            <color indexed="64"/>
          </top>
          <bottom style="thin">
            <color indexed="64"/>
          </bottom>
        </border>
      </dxf>
    </rfmt>
    <rcc rId="0" sId="3" dxf="1">
      <nc r="M304" t="inlineStr">
        <is>
          <t>Document "Declaration of the Beneficiary" (the Beneficiary reports at the project level within the set monitoring the fact that the project / part of the project is ready for the operational phase). Final handover of the work performed in accordance with the terms of the FDIDIC work contract.
Authentication tool: handover protocol</t>
        </is>
      </nc>
      <ndxf>
        <font>
          <sz val="11"/>
          <color rgb="FF006100"/>
          <name val="Calibri"/>
          <family val="2"/>
          <charset val="238"/>
          <scheme val="minor"/>
        </font>
        <border outline="0">
          <left style="thin">
            <color indexed="64"/>
          </left>
          <top style="thin">
            <color indexed="64"/>
          </top>
          <bottom style="thin">
            <color indexed="64"/>
          </bottom>
        </border>
      </ndxf>
    </rcc>
    <rcc rId="0" sId="3" dxf="1">
      <nc r="M305" t="inlineStr">
        <is>
          <t>Copy of the Collection of Regulations with the Single Environmental Opinion Act, including the article about entry into force of the Act.</t>
        </is>
      </nc>
      <ndxf>
        <font>
          <sz val="11"/>
          <color rgb="FF006100"/>
          <name val="Calibri"/>
          <family val="2"/>
          <charset val="238"/>
          <scheme val="minor"/>
        </font>
        <border outline="0">
          <left style="thin">
            <color indexed="64"/>
          </left>
          <top style="thin">
            <color indexed="64"/>
          </top>
          <bottom style="thin">
            <color indexed="64"/>
          </bottom>
        </border>
      </ndxf>
    </rcc>
    <rcc rId="0" sId="3" dxf="1">
      <nc r="M306" t="inlineStr">
        <is>
          <t>HR Systemization of MoE - occupied jobs (work / service positions)</t>
        </is>
      </nc>
      <ndxf>
        <font>
          <sz val="11"/>
          <color rgb="FF006100"/>
          <name val="Calibri"/>
          <family val="2"/>
          <charset val="238"/>
          <scheme val="minor"/>
        </font>
        <border outline="0">
          <left style="thin">
            <color indexed="64"/>
          </left>
          <top style="thin">
            <color indexed="64"/>
          </top>
          <bottom style="thin">
            <color indexed="64"/>
          </bottom>
        </border>
      </ndxf>
    </rcc>
    <rcc rId="0" sId="3" dxf="1">
      <nc r="M307" t="inlineStr">
        <is>
          <t>Copy of the publication of the guidelines in the Official Gazette or website of the Ministry of the Environment, accompanied by a document duly justifying how the milestone (including all the constitutive elements) was satisfactorily fulfilled.</t>
        </is>
      </nc>
      <ndxf>
        <font>
          <sz val="11"/>
          <color rgb="FF006100"/>
          <name val="Calibri"/>
          <family val="2"/>
          <charset val="238"/>
          <scheme val="minor"/>
        </font>
        <border outline="0">
          <left style="thin">
            <color indexed="64"/>
          </left>
          <top style="thin">
            <color indexed="64"/>
          </top>
          <bottom style="thin">
            <color indexed="64"/>
          </bottom>
        </border>
      </ndxf>
    </rcc>
    <rcc rId="0" sId="3" dxf="1">
      <nc r="M308" t="inlineStr">
        <is>
          <t xml:space="preserve">Summary document duly justifying how the milestone (including all the constitutive elements) was satisfactorily fulfilled. This document shall include as an annex the following documentary evidence:
•	Methodology for determining suitable areas for the development of renewable energy sources, including a description of the selection criteria used 
•	Proposal of mitigating measures 
•	Overall proposal for solving the issue of renewable energy sources to fulfill the objectives of the RED III directive.
</t>
        </is>
      </nc>
      <ndxf>
        <font>
          <sz val="11"/>
          <color rgb="FF006100"/>
          <name val="Calibri"/>
          <family val="2"/>
          <charset val="238"/>
          <scheme val="minor"/>
        </font>
        <border outline="0">
          <left style="thin">
            <color indexed="64"/>
          </left>
          <top style="thin">
            <color indexed="64"/>
          </top>
          <bottom style="thin">
            <color indexed="64"/>
          </bottom>
        </border>
      </ndxf>
    </rcc>
    <rcc rId="0" sId="3" dxf="1">
      <nc r="M309" t="inlineStr">
        <is>
          <t xml:space="preserve">Summary document duly justifying how the milestone (including all the constitutive elements) was satisfactorily fulfilled. This document shall include as an annex the following documentary evidence:
•	Proposal for legislative amendments to the determination of acceleration zones (territorial development principles or a similar corresponding document) 
•	Setting up the environmental impact assessment process and carrying out this assessment. Provide funding for these assessments. 
</t>
        </is>
      </nc>
      <ndxf>
        <font>
          <sz val="11"/>
          <color rgb="FF006100"/>
          <name val="Calibri"/>
          <family val="2"/>
          <charset val="238"/>
          <scheme val="minor"/>
        </font>
        <border outline="0">
          <left style="thin">
            <color indexed="64"/>
          </left>
          <top style="thin">
            <color indexed="64"/>
          </top>
          <bottom style="thin">
            <color indexed="64"/>
          </bottom>
        </border>
      </ndxf>
    </rcc>
    <rcc rId="0" sId="3" dxf="1">
      <nc r="M310" t="inlineStr">
        <is>
          <t>HR Systemization of MoE and NCA - occupied jobs (work / service positions)</t>
        </is>
      </nc>
      <ndxf>
        <font>
          <sz val="11"/>
          <color rgb="FF006100"/>
          <name val="Calibri"/>
          <family val="2"/>
          <charset val="238"/>
          <scheme val="minor"/>
        </font>
        <border outline="0">
          <left style="thin">
            <color indexed="64"/>
          </left>
          <top style="thin">
            <color indexed="64"/>
          </top>
        </border>
      </ndxf>
    </rcc>
    <rcc rId="0" sId="3" dxf="1">
      <nc r="M311" t="inlineStr">
        <is>
          <t>Summary document duly justifying how the milestone (including all the constitutive elements) was satisfactorily fulfilled. This document shall include as an annex the following documentary evidence: Statutory demarcation of specific areas for minimum wind and solar power output.</t>
        </is>
      </nc>
      <ndxf>
        <font>
          <sz val="11"/>
          <color theme="9" tint="-0.499984740745262"/>
          <name val="Calibri"/>
          <family val="2"/>
          <charset val="238"/>
          <scheme val="minor"/>
        </font>
        <border outline="0">
          <top style="thin">
            <color rgb="FF000000"/>
          </top>
          <bottom style="thin">
            <color rgb="FF000000"/>
          </bottom>
        </border>
      </ndxf>
    </rcc>
    <rfmt sheetId="3" sqref="M312" start="0" length="0">
      <dxf>
        <font>
          <sz val="11"/>
          <color rgb="FF006100"/>
          <name val="Calibri"/>
          <family val="2"/>
          <charset val="238"/>
          <scheme val="minor"/>
        </font>
      </dxf>
    </rfmt>
  </rrc>
  <rcc rId="1333" sId="3">
    <oc r="D58" t="inlineStr">
      <is>
        <t>Development of use-cases for Smart Cities and for Industry 4.0</t>
      </is>
    </oc>
    <nc r="D58" t="inlineStr">
      <is>
        <t>Use cases for municipalities or industry</t>
      </is>
    </nc>
  </rcc>
  <rcc rId="1334" sId="3">
    <oc r="H58" t="inlineStr">
      <is>
        <t>27 for Smart Cities; 20 for Industry 4.0</t>
      </is>
    </oc>
    <nc r="H58">
      <v>47</v>
    </nc>
  </rcc>
  <rcc rId="1335" sId="3">
    <oc r="K57" t="inlineStr">
      <is>
        <t>Ministry of Regional Development in cooperation with Ministry of Industry and Trade</t>
      </is>
    </oc>
    <nc r="K57" t="inlineStr">
      <is>
        <t>Ministry of Regional Development (or Ministry of Industry and Trade)</t>
      </is>
    </nc>
  </rcc>
  <rcc rId="1336" sId="3">
    <oc r="K58" t="inlineStr">
      <is>
        <t>Ministry of Regional Development (Smart Cities) and Ministry of Industry and Trade (Industry 4.0)</t>
      </is>
    </oc>
    <nc r="K58" t="inlineStr">
      <is>
        <t>Ministry of Regional Development (or Ministry of Industry and Trade)</t>
      </is>
    </nc>
  </rcc>
  <rcc rId="1337" sId="3">
    <oc r="L58" t="inlineStr">
      <is>
        <t>Development of demonstrative 5G use-cases for Smart Cities and for Industry 4.0 that can be deployed in other locations including regions and local municipalities.</t>
      </is>
    </oc>
    <nc r="L58" t="inlineStr">
      <is>
        <t>5G or alternative technology use cases for municipalities or industry shall be accepted by authorities</t>
      </is>
    </nc>
  </rcc>
  <rcc rId="1338" sId="3">
    <oc r="D60" t="inlineStr">
      <is>
        <t>Number of start-ups supported via innovation hubs and partner organisations of the programme</t>
      </is>
    </oc>
    <nc r="D60" t="inlineStr">
      <is>
        <t>Number of companies, entrepreneurs and individuals supported</t>
      </is>
    </nc>
  </rcc>
  <rcc rId="1339" sId="3">
    <oc r="K60" t="inlineStr">
      <is>
        <t>CzechInvest</t>
      </is>
    </oc>
    <nc r="K60" t="inlineStr">
      <is>
        <t>Ministry of Industry and Trade (or CzechInvest)</t>
      </is>
    </nc>
  </rcc>
  <rcc rId="1340" sId="3">
    <oc r="L60" t="inlineStr">
      <is>
        <t>Start-ups and other eligible entities to be provided with mentoring, consultant and advisory services or training to foster entrepreneurship and validation of business plans.</t>
      </is>
    </oc>
    <nc r="L60" t="inlineStr">
      <is>
        <t>Companies, entrepreneurs and individuals to be provided with mentoring, consultant or advisory services or training to foster entrepreneurship and validation of business plans.</t>
      </is>
    </nc>
  </rcc>
  <rcc rId="1341" sId="3">
    <oc r="B61" t="inlineStr">
      <is>
        <t xml:space="preserve">4 - 1.4 Digital economy and society, innovative start-ups and new technologies - 1.4.2.3 Funds for the development of pre/seed investments, strategic digital technologies and university spin-offs </t>
      </is>
    </oc>
    <nc r="B61" t="inlineStr">
      <is>
        <t xml:space="preserve">4 - 1.4 Digital economy and society, innovative start-ups and new technologies - 1.4.2.3 Funds for the development of pre-seed investments, strategic digital technologies or spin-offs </t>
      </is>
    </nc>
  </rcc>
  <rcc rId="1342" sId="3">
    <oc r="D61" t="inlineStr">
      <is>
        <t xml:space="preserve">Launch of Funds of funds and the investment of the three designated funds (pre-seed, strategic technologies and spin-off funds) </t>
      </is>
    </oc>
    <nc r="D61" t="inlineStr">
      <is>
        <t>Transfer of funds</t>
      </is>
    </nc>
  </rcc>
  <rcc rId="1343" sId="3">
    <oc r="E61" t="inlineStr">
      <is>
        <t xml:space="preserve">exhaustion of investment capacity from funds provided by the RRF </t>
      </is>
    </oc>
    <nc r="E61" t="inlineStr">
      <is>
        <t>Certificate of transfer and signed legal agreements with fund managers</t>
      </is>
    </nc>
  </rcc>
  <rcc rId="1344" sId="3" odxf="1" dxf="1">
    <oc r="L61" t="inlineStr">
      <is>
        <t>Three investment funds for existing and new venture-capital are to be launched to support innovative start-ups, strategic technologies and companies with seed/pre-seed investment. The pilot phase should verify the level of demand, targeted risk, absorption and areas of investment, not least the complementarity with other aid instruments. On the basis of the results of the pilot phase, further continuous investment rounds are to be set. The value of investment shall reach minimum amount of EUR 54 983 897,57. Investment policy for the financial instrument shall include selection criteria to ensure compliance with the ‘Do no significant harm’ Technical Guidance (2021/C58/01) of supported transactions under this measure through the use of sustainability proofing, an exclusion list, and the requirement of compliance with the relevant EU and national environmental legislation.</t>
      </is>
    </oc>
    <nc r="L61" t="inlineStr">
      <is>
        <t>Czechia shall transfer a minimum amount of EUR 54 983 897 to the European Investment Fund for the fund of funds focusing on equity instruments for digital technologies . The EIF shall have entered into legal financing agreements with fund managers for an amount necessary to use 100% of the RRF investment into the f acility (taking into account management
fees). The legal agreement between Czechia and the EIF shall include the requirement to reinvest reflows according to the investment policy of the facility The subsequent investment policy of the financial instrument shall require the application of the Commission’s technical guidance on sustainability proofing for the InvestEU Fund; and exclude the following list of activities and assets from eligibility: (i) activities and assets related to fossil fuels, including downstream use; (ii) activities and assets under the EU Emission Trading System (ETS) achieving projected greenhouse gas emissions that are not lower than the relevant benchmarks benchmarks3; (iii) activities and assets related to waste landfills, incinerators and mechanical biological treatment plantsplants ; and (iv) activities and assets where the long term disposal of waste may cause harm to the environment; and require the verification of legal compliance with the relevant EU and national environmental legislation of the projects by the entrusted entity or financial intermediary for all transactions, including those exempted from
sustainability proofing.</t>
      </is>
    </nc>
    <odxf>
      <alignment vertical="bottom" wrapText="0"/>
    </odxf>
    <ndxf>
      <alignment vertical="top" wrapText="1"/>
    </ndxf>
  </rcc>
  <rcc rId="1345" sId="3">
    <oc r="D62" t="inlineStr">
      <is>
        <t>Support of start-ups international expansion via consulting, mentoring business advisory services, accelerator programmes</t>
      </is>
    </oc>
    <nc r="D62" t="inlineStr">
      <is>
        <t>Support to businesses</t>
      </is>
    </nc>
  </rcc>
  <rcc rId="1346" sId="3" numFmtId="4">
    <oc r="H62">
      <v>100</v>
    </oc>
    <nc r="H62">
      <v>90</v>
    </nc>
  </rcc>
  <rcc rId="1347" sId="3">
    <oc r="K62" t="inlineStr">
      <is>
        <t>CzechInvest</t>
      </is>
    </oc>
    <nc r="K62" t="inlineStr">
      <is>
        <t>Ministry of Industry and Trade (or CzechInvest)</t>
      </is>
    </nc>
  </rcc>
  <rcc rId="1348" sId="3">
    <oc r="L62" t="inlineStr">
      <is>
        <t>Start-ups to be supported via support programmes focusing on international expansion and adaptation to foreign markets. These programmes shall include: mentoring and consulting services, product validation acceleration programmes services related to foreign, best practice sharing, expansion, product / service adaptation.</t>
      </is>
    </oc>
    <nc r="L62" t="inlineStr">
      <is>
        <t>Businesses to be provided with services including but not limited to training, consulting, or services focusing on expanding businesses abroad.</t>
      </is>
    </nc>
  </rcc>
  <rcc rId="1349" sId="3">
    <oc r="D63" t="inlineStr">
      <is>
        <t xml:space="preserve">Launch of the digital regulatory sandbox  with pilot focus on fintech </t>
      </is>
    </oc>
    <nc r="D63" t="inlineStr">
      <is>
        <t>Launch of the digital regulatory sandbox</t>
      </is>
    </nc>
  </rcc>
  <rcc rId="1350" sId="3" odxf="1" dxf="1">
    <oc r="K63" t="inlineStr">
      <is>
        <t>Ministry of Finance</t>
      </is>
    </oc>
    <nc r="K63" t="inlineStr">
      <is>
        <t>Ministry of Industry and Trade (or CzechInvest)</t>
      </is>
    </nc>
    <odxf>
      <alignment vertical="bottom"/>
    </odxf>
    <ndxf>
      <alignment vertical="top"/>
    </ndxf>
  </rcc>
  <rcc rId="1351" sId="3" odxf="1" dxf="1">
    <oc r="K64" t="inlineStr">
      <is>
        <t>Ministry of Finance</t>
      </is>
    </oc>
    <nc r="K64" t="inlineStr">
      <is>
        <t>Ministry of Industry and Trade (or CzechInvest)</t>
      </is>
    </nc>
    <odxf>
      <alignment vertical="bottom"/>
    </odxf>
    <ndxf>
      <alignment vertical="top"/>
    </ndxf>
  </rcc>
  <rcc rId="1352" sId="3">
    <oc r="L63" t="inlineStr">
      <is>
        <t>Digital regulator sandbox with pilot focus in the field of fintech and DLT shall be considered to be active and operating when innovative companies are able to submit their applications for testing projects and products..</t>
      </is>
    </oc>
    <nc r="L63" t="inlineStr">
      <is>
        <t>Digital regulator sandbox with pilot focus in the field of fintech and DLT shall be considered to be active and operating when innovative companies are able to submit their applications for testing projects and products.</t>
      </is>
    </nc>
  </rcc>
  <rcc rId="1353" sId="3">
    <oc r="D64" t="inlineStr">
      <is>
        <t>Sandbox participants supported by the sandboxes</t>
      </is>
    </oc>
    <nc r="D64" t="inlineStr">
      <is>
        <t>Companies participating in the sandbox</t>
      </is>
    </nc>
  </rcc>
  <rcc rId="1354" sId="3">
    <oc r="I64" t="inlineStr">
      <is>
        <t xml:space="preserve">Q2 </t>
      </is>
    </oc>
    <nc r="I64" t="inlineStr">
      <is>
        <t>Q4</t>
      </is>
    </nc>
  </rcc>
  <rcc rId="1355" sId="3">
    <oc r="L64" t="inlineStr">
      <is>
        <t xml:space="preserve">Number of companies, within regulated sectors such as fintech, whose projects and products have been tested through the digital regulatory sandboxes. </t>
      </is>
    </oc>
    <nc r="L64" t="inlineStr">
      <is>
        <t>20 companies participating in the sandbox.</t>
      </is>
    </nc>
  </rcc>
  <rcc rId="1356" sId="3">
    <oc r="C65" t="inlineStr">
      <is>
        <t>Milestone</t>
      </is>
    </oc>
    <nc r="C65" t="inlineStr">
      <is>
        <t>Target</t>
      </is>
    </nc>
  </rcc>
  <rcc rId="1357" sId="3">
    <oc r="D65" t="inlineStr">
      <is>
        <t>Completion of construction and pilot operation phase of an optical quantum network</t>
      </is>
    </oc>
    <nc r="D65" t="inlineStr">
      <is>
        <t>Disbursement of funds for optical quantum network</t>
      </is>
    </nc>
  </rcc>
  <rcc rId="1358" sId="3">
    <oc r="E65" t="inlineStr">
      <is>
        <t>Infrastructure is operational and testing has been documented and approved by the relevant authorities (National Cyber and Information Security Office (NÚKIB)) and Ministry of Industry and Trade</t>
      </is>
    </oc>
    <nc r="E65"/>
  </rcc>
  <rcc rId="1359" sId="3">
    <nc r="F65" t="inlineStr">
      <is>
        <t xml:space="preserve">EUR </t>
      </is>
    </nc>
  </rcc>
  <rcc rId="1360" sId="3">
    <nc r="G65">
      <v>0</v>
    </nc>
  </rcc>
  <rcc rId="1361" sId="3">
    <nc r="H65" t="inlineStr">
      <is>
        <t>4.7 million</t>
      </is>
    </nc>
  </rcc>
  <rcc rId="1362" sId="3">
    <oc r="I65" t="inlineStr">
      <is>
        <t>Q4</t>
      </is>
    </oc>
    <nc r="I65" t="inlineStr">
      <is>
        <t>Q2</t>
      </is>
    </nc>
  </rcc>
  <rcc rId="1363" sId="3">
    <oc r="J65">
      <v>2025</v>
    </oc>
    <nc r="J65">
      <v>2026</v>
    </nc>
  </rcc>
  <rcc rId="1364" sId="3">
    <oc r="K65" t="inlineStr">
      <is>
        <t>National Cyber and Information Security Agency/Ministry of Industry and Trade</t>
      </is>
    </oc>
    <nc r="K65" t="inlineStr">
      <is>
        <t>Ministry of Industry and Trade (or National Cyber and Information Security Agency)</t>
      </is>
    </nc>
  </rcc>
  <rcc rId="1365" sId="3">
    <oc r="L65" t="inlineStr">
      <is>
        <t>The milestone shall include: the creation of optical connections between Prague, Brno and Ostrava, total optical length of 400 km, 6 Quantum Key Distribution (QKD) segments; implementation of two secondary metropolitan branches based on commercial QKD equipment and two secondary metropolitan branches based on experimental QKD Toolkit; purchase and planning of mobile secondary branches; testing the integration of quantum communications existing telecommunications technologies; and testing of 3 use-cases specific to the military areas.</t>
      </is>
    </oc>
    <nc r="L65" t="inlineStr">
      <is>
        <t>At least EUR 4. 7 million shall be paid for the construction of an optical quantum network. Any amounts provided by other Union programmes or instruments shall not be counted towards this amount.</t>
      </is>
    </nc>
  </rcc>
  <rfmt sheetId="3" sqref="A65">
    <dxf>
      <fill>
        <patternFill>
          <bgColor rgb="FFFFC000"/>
        </patternFill>
      </fill>
    </dxf>
  </rfmt>
  <rfmt sheetId="3" sqref="A48">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66" sId="3">
    <oc r="B69" t="inlineStr">
      <is>
        <t>5 - 1.5 Digital transformation of enterprises - 1.5.1.3 Digital transformation of manufacturing and non-production companies and increase of their resilience</t>
      </is>
    </oc>
    <nc r="B69" t="inlineStr">
      <is>
        <t>5 - 1.5 Digital transformation of enterprises - 1.5.1.3 Digital transformation of businesses</t>
      </is>
    </nc>
  </rcc>
  <rcc rId="1367" sId="3">
    <oc r="B67" t="inlineStr">
      <is>
        <t>5 - 1.5 Digital transformation of enterprises - 1.5.1.1 European and national Digital Innovation Hubs</t>
      </is>
    </oc>
    <nc r="B67" t="inlineStr">
      <is>
        <t>5 - 1.5 Digital transformation of enterprises - 1.5.1.1 European Digital Innovation Hubs</t>
      </is>
    </nc>
  </rcc>
  <rcc rId="1368" sId="3">
    <oc r="D67" t="inlineStr">
      <is>
        <t>Creation of functional and interconnected European and national Digital Innovation Hubs</t>
      </is>
    </oc>
    <nc r="D67" t="inlineStr">
      <is>
        <t>Disbursement of funds to the European Digital Innovation Hubs</t>
      </is>
    </nc>
  </rcc>
  <rcc rId="1369" sId="3">
    <oc r="F67" t="inlineStr">
      <is>
        <t>Number of European and national Digital Innovation Hubs</t>
      </is>
    </oc>
    <nc r="F67" t="inlineStr">
      <is>
        <t xml:space="preserve">EUR </t>
      </is>
    </nc>
  </rcc>
  <rcc rId="1370" sId="3" numFmtId="4">
    <oc r="H67">
      <v>6</v>
    </oc>
    <nc r="H67" t="inlineStr">
      <is>
        <t>8.4 million</t>
      </is>
    </nc>
  </rcc>
  <rcc rId="1371" sId="3">
    <oc r="I67" t="inlineStr">
      <is>
        <t>Q4</t>
      </is>
    </oc>
    <nc r="I67" t="inlineStr">
      <is>
        <t>Q2</t>
      </is>
    </nc>
  </rcc>
  <rcc rId="1372" sId="3">
    <oc r="J67">
      <v>2024</v>
    </oc>
    <nc r="J67">
      <v>2025</v>
    </nc>
  </rcc>
  <rcc rId="1373" sId="3">
    <oc r="L67" t="inlineStr">
      <is>
        <t>Six European and national Digital Innovation Hubs shall be established and their operation launched. These Digital Innovation Hubs shall support the digital transformation mainly of SMEs and state administration, introducing new technologies, attracting experts in the field, and ensuring greater resilience of industry and services vis-à-vis potential further crises.</t>
      </is>
    </oc>
    <nc r="L67" t="inlineStr">
      <is>
        <t>At least EUR 8.4 million shall be paid to European Digital Innovation Hubs for the activities provided by the hubs aiming at the digitalisation of businesses or of public entities. Any amounts provided by other Union programmes or instruments shall not b e counted towards this amount.</t>
      </is>
    </nc>
  </rcc>
  <rcc rId="1374" sId="3">
    <oc r="D68" t="inlineStr">
      <is>
        <t>Creation of a European Reference Testing and Experimentation facility</t>
      </is>
    </oc>
    <nc r="D68" t="inlineStr">
      <is>
        <t>Disbursement of funds to the European Reference Testing and Experimentation facility</t>
      </is>
    </nc>
  </rcc>
  <rcc rId="1375" sId="3">
    <oc r="F68" t="inlineStr">
      <is>
        <t>Number of European Reference Testing and Experimentation facilities</t>
      </is>
    </oc>
    <nc r="F68" t="inlineStr">
      <is>
        <t xml:space="preserve">EUR </t>
      </is>
    </nc>
  </rcc>
  <rcc rId="1376" sId="3">
    <oc r="H68">
      <v>1</v>
    </oc>
    <nc r="H68" t="inlineStr">
      <is>
        <t>2.3 million</t>
      </is>
    </nc>
  </rcc>
  <rcc rId="1377" sId="3" odxf="1" dxf="1">
    <oc r="L68" t="inlineStr">
      <is>
        <t>A European Reference Testing and Experimentation facility shall be established and its operation launched. This facility shall establish a connection between research sectors  and the wider economy (such as the European and national Digital Innovation Hubs) by allowing enterprises (e.g. small and medium enterprises) to test the technologies and applications developed so that they can be used in their operations.</t>
      </is>
    </oc>
    <nc r="L68" t="inlineStr">
      <is>
        <t>At least EUR 2.3 million shall be paid to European Reference Testing and Experimentation facility for the services and activitites aiming at allowing companies to test technologies and applications.
Any amounts provided by other Union programmes or instruments shall not be counted towards this amount.</t>
      </is>
    </nc>
    <odxf>
      <alignment wrapText="0"/>
    </odxf>
    <ndxf>
      <alignment wrapText="1"/>
    </ndxf>
  </rcc>
  <rcc rId="1378" sId="3">
    <oc r="D69" t="inlineStr">
      <is>
        <t xml:space="preserve">Direct support to enterprises for digital transformation </t>
      </is>
    </oc>
    <nc r="D69" t="inlineStr">
      <is>
        <t>Support to businesses for digital transformation</t>
      </is>
    </nc>
  </rcc>
  <rcc rId="1379" sId="3">
    <oc r="F69" t="inlineStr">
      <is>
        <t>Number of enterprises</t>
      </is>
    </oc>
    <nc r="F69" t="inlineStr">
      <is>
        <t>Number of businesses</t>
      </is>
    </nc>
  </rcc>
  <rcc rId="1380" sId="3">
    <oc r="I69" t="inlineStr">
      <is>
        <t>Q4</t>
      </is>
    </oc>
    <nc r="I69" t="inlineStr">
      <is>
        <t>Q2</t>
      </is>
    </nc>
  </rcc>
  <rcc rId="1381" sId="3">
    <oc r="L69" t="inlineStr">
      <is>
        <t>377 enterprises shall be digitally transformed. This digital transformation shall increase digital processes particularly in SMEs. Support shall be given to activities such as the introduction of digitalisation in enterprises, including the necessary process analysis, the introduction of digital solutions in areas related to artificial intelligence, process automation, robotics and cybersecurity of online and cyber-physical systems and the introduction of new technologies, the acquisition of new technological devices and equipment, including the necessary infrastructure, interconnection of acquired or existing technologies using state-of-the-art communication channels and protocols (autonomous two-way communication).
At least two third of the aid granted will be directed to SMEs and mid-caps.</t>
      </is>
    </oc>
    <nc r="L69" t="inlineStr">
      <is>
        <t>377 businesses shall receive financial support for their digital transformation.</t>
      </is>
    </nc>
  </rcc>
  <rcc rId="1382" sId="3">
    <oc r="D71" t="inlineStr">
      <is>
        <t>Development of pilot solutions</t>
      </is>
    </oc>
    <nc r="D71" t="inlineStr">
      <is>
        <t>Pilot solutions</t>
      </is>
    </nc>
  </rcc>
  <rcc rId="1383" sId="3">
    <oc r="D70" t="inlineStr">
      <is>
        <t>Signature of grant  agreements</t>
      </is>
    </oc>
    <nc r="D70" t="inlineStr">
      <is>
        <t>Signature of grant agreements</t>
      </is>
    </nc>
  </rcc>
  <rfmt sheetId="3" sqref="A71">
    <dxf>
      <fill>
        <patternFill>
          <bgColor rgb="FFFFC000"/>
        </patternFill>
      </fill>
    </dxf>
  </rfmt>
  <rfmt sheetId="3" sqref="A65">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384" sId="3">
    <oc r="C73" t="inlineStr">
      <is>
        <t>Milestone</t>
      </is>
    </oc>
    <nc r="C73" t="inlineStr">
      <is>
        <t>Target</t>
      </is>
    </nc>
  </rcc>
  <rcc rId="1385" sId="3">
    <oc r="D73" t="inlineStr">
      <is>
        <t>Start of the activity of the new structure of building authorities</t>
      </is>
    </oc>
    <nc r="D73" t="inlineStr">
      <is>
        <t>Purchase of equipment for building authorities</t>
      </is>
    </nc>
  </rcc>
  <rcc rId="1386" sId="3">
    <oc r="E73" t="inlineStr">
      <is>
        <t>New structure of building authorities shall begin its functions.</t>
      </is>
    </oc>
    <nc r="E73"/>
  </rcc>
  <rcc rId="1387" sId="3">
    <oc r="F73" t="inlineStr">
      <is>
        <t> </t>
      </is>
    </oc>
    <nc r="F73" t="inlineStr">
      <is>
        <t>Building offices or municipalities</t>
      </is>
    </nc>
  </rcc>
  <rcc rId="1388" sId="3">
    <oc r="G73" t="inlineStr">
      <is>
        <t> </t>
      </is>
    </oc>
    <nc r="G73">
      <v>0</v>
    </nc>
  </rcc>
  <rcc rId="1389" sId="3">
    <oc r="H73" t="inlineStr">
      <is>
        <t> </t>
      </is>
    </oc>
    <nc r="H73">
      <v>620</v>
    </nc>
  </rcc>
  <rcc rId="1390" sId="3">
    <oc r="L73" t="inlineStr">
      <is>
        <t xml:space="preserve">Creation of new state structure of building authorities, including internal units. Securing financial and IT staffing as well as training of personnel, allowing for proper functioning of the new structure. </t>
      </is>
    </oc>
    <nc r="L73" t="inlineStr">
      <is>
        <t>At least 620 building offices or municipalities shall receive IT equipment.</t>
      </is>
    </nc>
  </rcc>
  <rcc rId="1391" sId="3">
    <oc r="D74" t="inlineStr">
      <is>
        <t>Shortening of the construction permit process by at least two years</t>
      </is>
    </oc>
    <nc r="D74" t="inlineStr">
      <is>
        <t>Percentage of permitting procedures closed</t>
      </is>
    </nc>
  </rcc>
  <rcc rId="1392" sId="3">
    <oc r="F74" t="inlineStr">
      <is>
        <t>Years</t>
      </is>
    </oc>
    <nc r="F74" t="inlineStr">
      <is>
        <t>Percentage</t>
      </is>
    </nc>
  </rcc>
  <rcc rId="1393" sId="3">
    <oc r="G74">
      <v>5.5</v>
    </oc>
    <nc r="G74">
      <v>0</v>
    </nc>
  </rcc>
  <rcc rId="1394" sId="3">
    <oc r="H74">
      <v>3.5</v>
    </oc>
    <nc r="H74">
      <v>25</v>
    </nc>
  </rcc>
  <rcc rId="1395" sId="3">
    <oc r="L74" t="inlineStr">
      <is>
        <t>The average duration of the construction permissions process shall be shortened by at least two years, from 5.5 years to 3.5 years or less, to be confirmed by the Ministry of Regional Development, based on a new statistic for the average length of the permissions process in 2024-2025.</t>
      </is>
    </oc>
    <nc r="L74" t="inlineStr">
      <is>
        <t>At least 25% of permitting procedures launched between 1.7.2024 and 1.7.2025 shall be closed by 31.12.2025</t>
      </is>
    </nc>
  </rcc>
  <rcc rId="1396" sId="3">
    <oc r="B75" t="inlineStr">
      <is>
        <t>6 - 1.6 Acceleration and digitalisation of the building process - 1.6.4 Reaping the Full Benefits of Digitising Building Control</t>
      </is>
    </oc>
    <nc r="B75" t="inlineStr">
      <is>
        <t>6 - 1.6 Acceleration and digitalisation of the building process - 1.6.4 Reaping the benefits of digitising in the area of spatial planning and construction policy</t>
      </is>
    </nc>
  </rcc>
  <rcc rId="1397" sId="3">
    <oc r="C75" t="inlineStr">
      <is>
        <t>Milestone</t>
      </is>
    </oc>
    <nc r="C75" t="inlineStr">
      <is>
        <t>Target</t>
      </is>
    </nc>
  </rcc>
  <rcc rId="1398" sId="3">
    <oc r="E75" t="inlineStr">
      <is>
        <t>IT systems fully operational, including end-user deployment.</t>
      </is>
    </oc>
    <nc r="E75"/>
  </rcc>
  <rcc rId="1399" sId="3">
    <oc r="F75" t="inlineStr">
      <is>
        <t> </t>
      </is>
    </oc>
    <nc r="F75" t="inlineStr">
      <is>
        <t>Number</t>
      </is>
    </nc>
  </rcc>
  <rcc rId="1400" sId="3">
    <oc r="G75" t="inlineStr">
      <is>
        <t> </t>
      </is>
    </oc>
    <nc r="G75">
      <v>0</v>
    </nc>
  </rcc>
  <rcc rId="1401" sId="3">
    <oc r="H75" t="inlineStr">
      <is>
        <t> </t>
      </is>
    </oc>
    <nc r="H75">
      <v>6</v>
    </nc>
  </rcc>
  <rcc rId="1402" sId="3">
    <oc r="J75">
      <v>2024</v>
    </oc>
    <nc r="J75">
      <v>2025</v>
    </nc>
  </rcc>
  <rcc rId="1403" sId="3">
    <oc r="K75" t="inlineStr">
      <is>
        <t>Czech Agency for Standardization /Office for Technical Standardization, Metrology and State Testing with Cooperation of Ministry of Regional Development</t>
      </is>
    </oc>
    <nc r="K75" t="inlineStr">
      <is>
        <t>Ministry of Regional Development (or Czech Agency for Standardization)</t>
      </is>
    </nc>
  </rcc>
  <rcc rId="1404" sId="3" odxf="1" dxf="1">
    <oc r="L75" t="inlineStr">
      <is>
        <t>Three IT systems shall be put in operation which allow for interlinking all databases used in the construction permissions process: 
a system linking technical norms with implementing regulations, It shall be integrated into the Building Developer Portal and made accessible to the public. 
a system for structured requirements about buildings and procedures, validation and control of permit process including ontology
a system for management of data standards of buildings.</t>
      </is>
    </oc>
    <nc r="L75" t="inlineStr">
      <is>
        <t>Six or more IT systems shall be put in operation in the areas of spatial planning and building permitting: These shall include at least:
- Builder’s portal
- National Spatial Planning Geoportal</t>
      </is>
    </nc>
    <odxf>
      <alignment vertical="bottom" wrapText="0"/>
    </odxf>
    <ndxf>
      <alignment vertical="top" wrapText="1"/>
    </ndxf>
  </rcc>
  <rcc rId="1405" sId="3">
    <oc r="D75" t="inlineStr">
      <is>
        <t>IT systems supporting digitalisation of the building permit process fully operational</t>
      </is>
    </oc>
    <nc r="D75" t="inlineStr">
      <is>
        <t>New or upgraded IT systems in the area of spatial planning or building permitting process</t>
      </is>
    </nc>
  </rcc>
  <rcc rId="1406" sId="3">
    <oc r="B76" t="inlineStr">
      <is>
        <t>27 - 1.7 DIGITAL TRANSFORMATION OF PUBLIC ADMINISTRATION - 1.7.5 - The Act on Data Management and Data Access Control</t>
      </is>
    </oc>
    <nc r="B76" t="inlineStr">
      <is>
        <t>27 - 1.7 DIGITAL TRANSFORMATION OF PUBLIC ADMINISTRATION - 1.7.5 - Legislative act on data management and controlled access to data</t>
      </is>
    </nc>
  </rcc>
  <rcc rId="1407" sId="3">
    <oc r="D76" t="inlineStr">
      <is>
        <t>Entry into force of the act on data management and data access control</t>
      </is>
    </oc>
    <nc r="D76" t="inlineStr">
      <is>
        <t>Entry into force of a legislative act on data management and controlled access to data</t>
      </is>
    </nc>
  </rcc>
  <rcc rId="1408" sId="3">
    <nc r="E76" t="inlineStr">
      <is>
        <t>Provisions in the act</t>
      </is>
    </nc>
  </rcc>
  <rcc rId="1409" sId="3">
    <nc r="I76" t="inlineStr">
      <is>
        <t>Q2</t>
      </is>
    </nc>
  </rcc>
  <rcc rId="1410" sId="3">
    <nc r="J76">
      <v>2026</v>
    </nc>
  </rcc>
  <rcc rId="1411" sId="3">
    <nc r="K76" t="inlineStr">
      <is>
        <t>Digital and information agency</t>
      </is>
    </nc>
  </rcc>
  <rcc rId="1412" sId="3" odxf="1" dxf="1">
    <nc r="L76" t="inlineStr">
      <is>
        <t>A legislation on data management and controlled access to data shall enter into force. The legislation shall:
- establish a national geoportal allowing access data on geospatial information
- oblige public authorities to catalogue their data and describe it using mandatory standards
- create a right to get access to the data forresearch and policy purposes, as long as conditions set by the law are met, even if the data is otherwise protected
- establish a legal basis for data linkage, reuse and sharing between public authorities for res earch and policy purposes
A transitional period may apply, based on appropriate justifications. This transitional period shall start by August 2026 and shall be linked to technical or technological constraints.</t>
      </is>
    </nc>
    <odxf>
      <alignment vertical="bottom" wrapText="0"/>
    </odxf>
    <ndxf>
      <alignment vertical="top" wrapText="1"/>
    </ndxf>
  </rcc>
  <rcc rId="1413" sId="3">
    <oc r="D78" t="inlineStr">
      <is>
        <t>Update of ICT governance in public administration</t>
      </is>
    </oc>
    <nc r="D78" t="inlineStr">
      <is>
        <t>Update of ICT management in public administration</t>
      </is>
    </nc>
  </rcc>
  <rcc rId="1414" sId="3">
    <oc r="E78" t="inlineStr">
      <is>
        <t>Actions implemented</t>
      </is>
    </oc>
    <nc r="E78" t="inlineStr">
      <is>
        <t>Actions in ICT management</t>
      </is>
    </nc>
  </rcc>
  <rcc rId="1415" sId="3" odxf="1" dxf="1">
    <oc r="L78" t="inlineStr">
      <is>
        <t>The following actions shall be implemented:
•	Two information systems shall be operational. These shall be the i) Communication, Coordination and Prioritisation Platform; and ii) an ICT Long-Term Management System.
•	A report on the activities, including the methodologies, analytical documents, action plans, consultations and supervisions supported through this measure, shall be available online. The report shall identify instances of process optimisation and include at least lessons learned, including good practices and prominent failures.</t>
      </is>
    </oc>
    <nc r="L78" t="inlineStr">
      <is>
        <t>The milestone consists of the following actions:
- Competence Centres Portal and an ICT Long Term Management System shall be established.
- Websites of the central government authorities’ shall be at the *gov.cz.
- E learning on the digital communication between th e public and the government shall be available online.
- A public administration contact centre shall be made available.
- A central data warehouse shall be established.</t>
      </is>
    </nc>
    <odxf>
      <alignment vertical="bottom" wrapText="0"/>
    </odxf>
    <ndxf>
      <alignment vertical="top" wrapText="1"/>
    </ndxf>
  </rcc>
  <rcc rId="1416" sId="3">
    <oc r="B79" t="inlineStr">
      <is>
        <t>7 - 2.1 Sustainable transport - 2.1.0 Creating alternatives to energy and space-intensive road transport</t>
      </is>
    </oc>
    <nc r="B79" t="inlineStr">
      <is>
        <t>7 - 2.1 Sustainable transport - 2.1.0 Development to alternatives to energy and spatial-intensive road transport</t>
      </is>
    </nc>
  </rcc>
  <rcc rId="1417" sId="3">
    <oc r="B80" t="inlineStr">
      <is>
        <t>7 - 2.1 Sustainable transport - 2.1.0 Creating alternatives to energy and space-intensive road transport</t>
      </is>
    </oc>
    <nc r="B80" t="inlineStr">
      <is>
        <t>7 - 2.1 Sustainable transport - 2.1.0 Development to alternatives to energy and spatial-intensive road transport</t>
      </is>
    </nc>
  </rcc>
  <rcc rId="1418" sId="3">
    <oc r="B81" t="inlineStr">
      <is>
        <t>7 - 2.1 Sustainable transport - 2.1.0 Creating alternatives to energy and space-intensive road transport</t>
      </is>
    </oc>
    <nc r="B81" t="inlineStr">
      <is>
        <t>7 - 2.1 Sustainable transport - 2.1.0 Development to alternatives to energy and spatial-intensive road transport</t>
      </is>
    </nc>
  </rcc>
  <rcc rId="1419" sId="3">
    <oc r="B82" t="inlineStr">
      <is>
        <t>7 - 2.1 Sustainable transport - 2.1.1 New technologies and digitisation on railway infrastructure</t>
      </is>
    </oc>
    <nc r="B82" t="inlineStr">
      <is>
        <t>7 - 2.1 Sustainable transport - 2.1.1 Application of modern technologies to railway infrastructure</t>
      </is>
    </nc>
  </rcc>
  <rcc rId="1420" sId="3">
    <oc r="B83" t="inlineStr">
      <is>
        <t>7 - 2.1 Sustainable transport - 2.1.1 New technologies and digitisation on railway infrastructure</t>
      </is>
    </oc>
    <nc r="B83" t="inlineStr">
      <is>
        <t>7 - 2.1 Sustainable transport - 2.1.1 Application of modern technologies to railway infrastructure</t>
      </is>
    </nc>
  </rcc>
  <rcc rId="1421" sId="3">
    <oc r="B84" t="inlineStr">
      <is>
        <t>7 - 2.1 Sustainable transport - 2.1.1 New technologies and digitisation on railway infrastructure</t>
      </is>
    </oc>
    <nc r="B84" t="inlineStr">
      <is>
        <t>7 - 2.1 Sustainable transport - 2.1.1 Application of modern technologies to railway infrastructure</t>
      </is>
    </nc>
  </rcc>
  <rcc rId="1422" sId="3">
    <oc r="B85" t="inlineStr">
      <is>
        <t>7 - 2.1 Sustainable transport - 2.1.1 New technologies and digitisation on railway infrastructure</t>
      </is>
    </oc>
    <nc r="B85" t="inlineStr">
      <is>
        <t>7 - 2.1 Sustainable transport - 2.1.1 Application of modern technologies to railway infrastructure</t>
      </is>
    </nc>
  </rcc>
  <rcc rId="1423" sId="3">
    <oc r="D81" t="inlineStr">
      <is>
        <t>Approval of the transport service plans.</t>
      </is>
    </oc>
    <nc r="D81" t="inlineStr">
      <is>
        <t>Approval of the transport service plans</t>
      </is>
    </nc>
  </rcc>
  <rcc rId="1424" sId="3">
    <oc r="K82" t="inlineStr">
      <is>
        <t>Railway Administration
Správa železnic</t>
      </is>
    </oc>
    <nc r="K82" t="inlineStr">
      <is>
        <t>Ministry of Transport (or Railway Administration)</t>
      </is>
    </nc>
  </rcc>
  <rcc rId="1425" sId="3" xfDxf="1" dxf="1">
    <oc r="K83" t="inlineStr">
      <is>
        <t>Railway Administration 
Správa železnic</t>
      </is>
    </oc>
    <nc r="K83"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26" sId="3" xfDxf="1" dxf="1">
    <oc r="K84" t="inlineStr">
      <is>
        <t>Railway Administration 
Správa železnic</t>
      </is>
    </oc>
    <nc r="K84"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27" sId="3" xfDxf="1" dxf="1">
    <oc r="K85" t="inlineStr">
      <is>
        <t>Completion of coverage of 66 km of regional lines with the ETCS Regional train protection equipment, which has 2 variants ETCS STOP and ETCS L1 and is compatible with vehicles equipped with the ETCS Class A mobile part according to the CCS TSI.</t>
      </is>
    </oc>
    <nc r="K85"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28" sId="3" xfDxf="1" dxf="1">
    <oc r="K86" t="inlineStr">
      <is>
        <t>Railway Administration
Správa železnic</t>
      </is>
    </oc>
    <nc r="K86"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29" sId="3" xfDxf="1" dxf="1">
    <oc r="K87" t="inlineStr">
      <is>
        <t>Railway Administration 
Správa železnic</t>
      </is>
    </oc>
    <nc r="K87"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30" sId="3" xfDxf="1" dxf="1">
    <oc r="K88" t="inlineStr">
      <is>
        <t>Railway Administration 
Správa železnic</t>
      </is>
    </oc>
    <nc r="K88"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31" sId="3" xfDxf="1" dxf="1">
    <oc r="K89" t="inlineStr">
      <is>
        <t>Railway Administration 
Správa železnic</t>
      </is>
    </oc>
    <nc r="K89"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32" sId="3" xfDxf="1" dxf="1">
    <oc r="K90" t="inlineStr">
      <is>
        <t>Railway Administration 
Správa železnic</t>
      </is>
    </oc>
    <nc r="K90"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33" sId="3" xfDxf="1" dxf="1">
    <oc r="K91" t="inlineStr">
      <is>
        <t>Railway Administration
Správa železnic</t>
      </is>
    </oc>
    <nc r="K91" t="inlineStr">
      <is>
        <t>Ministry of Transport (or Railway Administration)</t>
      </is>
    </nc>
    <ndxf>
      <font>
        <color rgb="FF006100"/>
      </font>
      <fill>
        <patternFill patternType="solid">
          <bgColor rgb="FFC6EFCE"/>
        </patternFill>
      </fill>
      <border outline="0">
        <left style="thin">
          <color indexed="64"/>
        </left>
        <right style="thin">
          <color indexed="64"/>
        </right>
        <top style="thin">
          <color indexed="64"/>
        </top>
        <bottom style="thin">
          <color indexed="64"/>
        </bottom>
      </border>
    </ndxf>
  </rcc>
  <rcc rId="1434" sId="3" xfDxf="1" dxf="1">
    <oc r="K92" t="inlineStr">
      <is>
        <t>Railway Administration
Správa železnic</t>
      </is>
    </oc>
    <nc r="K92" t="inlineStr">
      <is>
        <t>Ministry of Transport (or Railway Administration)</t>
      </is>
    </nc>
    <ndxf>
      <font>
        <color rgb="FF006100"/>
      </font>
      <fill>
        <patternFill patternType="solid">
          <bgColor rgb="FFC6EFCE"/>
        </patternFill>
      </fill>
      <border outline="0">
        <left style="thin">
          <color indexed="64"/>
        </left>
        <right style="thin">
          <color indexed="64"/>
        </right>
        <top style="thin">
          <color indexed="64"/>
        </top>
        <bottom style="thin">
          <color indexed="64"/>
        </bottom>
      </border>
    </ndxf>
  </rcc>
  <rcc rId="1435" sId="3" xfDxf="1" dxf="1">
    <oc r="K93" t="inlineStr">
      <is>
        <t>Railway Administration 
Správa železnic</t>
      </is>
    </oc>
    <nc r="K93"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36" sId="3" xfDxf="1" dxf="1">
    <oc r="K95" t="inlineStr">
      <is>
        <t>Railway Administration 
Správa železnic</t>
      </is>
    </oc>
    <nc r="K95"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37" sId="3" xfDxf="1" dxf="1">
    <oc r="K96" t="inlineStr">
      <is>
        <t>Railway Administration 
Správa železnic</t>
      </is>
    </oc>
    <nc r="K96"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38" sId="3" xfDxf="1" dxf="1">
    <oc r="K97" t="inlineStr">
      <is>
        <t>Railway Administration 
Správa železnic</t>
      </is>
    </oc>
    <nc r="K97"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39" sId="3" xfDxf="1" dxf="1">
    <oc r="K99" t="inlineStr">
      <is>
        <t>Railway Administration 
Správa železnic</t>
      </is>
    </oc>
    <nc r="K99"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40" sId="3" xfDxf="1" dxf="1">
    <oc r="K100" t="inlineStr">
      <is>
        <t>Railway Administration 
Správa železnic</t>
      </is>
    </oc>
    <nc r="K100"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41" sId="3" xfDxf="1" dxf="1">
    <oc r="K102" t="inlineStr">
      <is>
        <t>Railway Administration 
Správa železnic</t>
      </is>
    </oc>
    <nc r="K102" t="inlineStr">
      <is>
        <t>Ministry of Transport (or Railway Administration)</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442" sId="3">
    <oc r="D85" t="inlineStr">
      <is>
        <t>Completion of ..</t>
      </is>
    </oc>
    <nc r="D85" t="inlineStr">
      <is>
        <t>Coverage of 67,6 km of lines with ETCS.</t>
      </is>
    </nc>
  </rcc>
  <rcc rId="1443" sId="3">
    <nc r="F85" t="inlineStr">
      <is>
        <t>Kilometers</t>
      </is>
    </nc>
  </rcc>
  <rcc rId="1444" sId="3">
    <nc r="H85" t="inlineStr">
      <is>
        <t>67.6</t>
      </is>
    </nc>
  </rcc>
  <rcc rId="1445" sId="3">
    <nc r="L85" t="inlineStr">
      <is>
        <t>Coverage of 67,6 km of regional lines with the ETCS Regional train protection equipment</t>
      </is>
    </nc>
  </rcc>
  <rcc rId="1446" sId="3">
    <oc r="I92" t="inlineStr">
      <is>
        <t>Q4</t>
      </is>
    </oc>
    <nc r="I92" t="inlineStr">
      <is>
        <t>Q2</t>
      </is>
    </nc>
  </rcc>
  <rcc rId="1447" sId="3">
    <oc r="J92">
      <v>2024</v>
    </oc>
    <nc r="J92">
      <v>2025</v>
    </nc>
  </rcc>
  <rcc rId="1448" sId="3">
    <oc r="L92" t="inlineStr">
      <is>
        <t>Completion of 19 additional projects from the predefined set of projects comprising 121,88 km of lines modernised, operationally improved or more resistant to natural influences, 9 modernised railway stations with reconstructed track and safely and barrier-free accessible platforms and 35 station buildings with reduced energy intensity, increased comfort and better services for passengers.</t>
      </is>
    </oc>
    <nc r="L92" t="inlineStr">
      <is>
        <t>Acceptance of 19 additional projects from the predefined set of projects comprising 121,88 km of lines modernised, 9 modernised railway stations with reconstructed track and barrier free and safely accessible platforms and 35 renovated station buildings. As regards the 35 renovated station buildings, the reconstruction works shall achieve an average reduction of at least 30% in energy consumption across all the renovated stations.</t>
      </is>
    </nc>
  </rcc>
  <rcc rId="1449" sId="3">
    <oc r="K94" t="inlineStr">
      <is>
        <t>State Fund for Transport Infrastructure</t>
      </is>
    </oc>
    <nc r="K94" t="inlineStr">
      <is>
        <t>Ministry of Transport (or State Fund for Transport Infrastructure)</t>
      </is>
    </nc>
  </rcc>
  <rcc rId="1450" sId="3">
    <oc r="K98" t="inlineStr">
      <is>
        <t>State Fund for Transport Infrastructure</t>
      </is>
    </oc>
    <nc r="K98" t="inlineStr">
      <is>
        <t>Ministry of Transport (or State Fund for Transport Infrastructure)</t>
      </is>
    </nc>
  </rcc>
  <rcc rId="1451" sId="3">
    <oc r="K101" t="inlineStr">
      <is>
        <t>State Fund for Transport Infrastructure</t>
      </is>
    </oc>
    <nc r="K101" t="inlineStr">
      <is>
        <t>Ministry of Transport (or State Fund for Transport Infrastructure)</t>
      </is>
    </nc>
  </rcc>
  <rfmt sheetId="3" sqref="A102">
    <dxf>
      <fill>
        <patternFill>
          <bgColor rgb="FFFFC000"/>
        </patternFill>
      </fill>
    </dxf>
  </rfmt>
  <rfmt sheetId="3" sqref="A71">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v guid="{AEB58B37-5D6B-4039-9922-3CF261F13BA6}" action="delete"/>
  <rdn rId="0" localSheetId="2" customView="1" name="Z_AEB58B37_5D6B_4039_9922_3CF261F13BA6_.wvu.FilterData" hidden="1" oldHidden="1">
    <formula>Measures!$A$1:$E$192</formula>
    <oldFormula>Measures!$A$1:$E$192</oldFormula>
  </rdn>
  <rdn rId="0" localSheetId="3" customView="1" name="Z_AEB58B37_5D6B_4039_9922_3CF261F13BA6_.wvu.FilterData" hidden="1" oldHidden="1">
    <formula>'T1 Milestones&amp;Targets'!$A$3:$L$311</formula>
    <oldFormula>'T1 Milestones&amp;Targets'!$A$3:$L$311</oldFormula>
  </rdn>
  <rdn rId="0" localSheetId="4" customView="1" name="Z_AEB58B37_5D6B_4039_9922_3CF261F13BA6_.wvu.Cols" hidden="1" oldHidden="1">
    <formula>'T2 Green Digital &amp; Costs'!$E:$F,'T2 Green Digital &amp; Costs'!$I:$I,'T2 Green Digital &amp; Costs'!$K:$M</formula>
    <oldFormula>'T2 Green Digital &amp; Costs'!$E:$F,'T2 Green Digital &amp; Costs'!$I:$I,'T2 Green Digital &amp; Costs'!$K:$M</oldFormula>
  </rdn>
  <rdn rId="0" localSheetId="4" customView="1" name="Z_AEB58B37_5D6B_4039_9922_3CF261F13BA6_.wvu.FilterData" hidden="1" oldHidden="1">
    <formula>'T2 Green Digital &amp; Costs'!$A$5:$EX$199</formula>
    <oldFormula>'T2 Green Digital &amp; Costs'!$A$5:$EX$199</oldFormula>
  </rdn>
  <rcv guid="{AEB58B37-5D6B-4039-9922-3CF261F13BA6}" action="add"/>
</revisions>
</file>

<file path=xl/revisions/revisionLog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56" sId="3">
    <oc r="D104" t="inlineStr">
      <is>
        <t>Award of 75 % of all public contracts for building renovation projects achieving at least 30% primary energy savings</t>
      </is>
    </oc>
    <nc r="D104" t="inlineStr">
      <is>
        <t>Grant decisions signed for 75% of supported building renovation projects achieving at least 30% primary energy savings</t>
      </is>
    </nc>
  </rcc>
  <rcc rId="1457" sId="3">
    <oc r="L104" t="inlineStr">
      <is>
        <t>In total at least 100 building renovation projects shall be supported under this measure. The target shall be achieved upon contracting 75% of them. Projects shall be submitted to the MIT within continuous call and evaluated based on the established criteria, following a transparent selection procedure.
Only projects that achieve, on average, a reduction in primary energy consumption of at least 30 % or a reduction in CO2 emissions of 30 % shall be chosen for implementation. The 75 % target refers to projects with a grant agreement signed. Investments into boiler replacements including those with natural gas as an energy source shall be limited to maximum 20 % of the overall allocation.</t>
      </is>
    </oc>
    <nc r="L104" t="inlineStr">
      <is>
        <t>In total at least 32 building renovation projects shall be supported under this measure. The target shall be achieved upon 75% of projects with signed grant decisions (namely at least 24). Projects shall be submitted to the MIT wit hin continuous call and evaluated based on the established criteria, following a transparent selection procedure. Only projects that achieve, on average, a reduction in primary energy consumption of at least 30 % or a reduction in CO2 emissions of 30 % sh all be chosen for implementation. The 75 % target refers to projects with signed grant decisions. Investments into boiler replacements with natural gas as an energy source shall be limited to maximum 20 % of the overall allocation.</t>
      </is>
    </nc>
  </rcc>
  <rcc rId="1458" sId="3">
    <oc r="D105" t="inlineStr">
      <is>
        <t xml:space="preserve">Reduction of energy consumption </t>
      </is>
    </oc>
    <nc r="D105" t="inlineStr">
      <is>
        <t>Submission of Expert Opinion of the Energy Assessment or Energy Performance Certificate</t>
      </is>
    </nc>
  </rcc>
  <rcc rId="1459" sId="3">
    <oc r="F105" t="inlineStr">
      <is>
        <t>Energy savings in tera joules per year</t>
      </is>
    </oc>
    <nc r="F105" t="inlineStr">
      <is>
        <t>Expert Opinion of the Energy Assessment</t>
      </is>
    </nc>
  </rcc>
  <rcc rId="1460" sId="3">
    <oc r="H105">
      <v>140</v>
    </oc>
    <nc r="H105">
      <v>22</v>
    </nc>
  </rcc>
  <rcc rId="1461" sId="3">
    <oc r="L105" t="inlineStr">
      <is>
        <t>The target shall be achieved upon reducing energy consumption in state buildings by 140 TJ/per year by 31 March 2026 as an outcome of the renovation of buildings, which shall be demonstrated through energy performance certificates. Energy consumption shall be reduced in comparison to the business-as-usual scenario (that is the absence of support under Regulation (EU) 2021/241). Amount of saved energy is to be determined by measuring and/or estimating consumption before and after implementation of an energy efficiency improvement measure, whilst ensuring normalisation for external conditions that affect energy consumption.</t>
      </is>
    </oc>
    <nc r="L105" t="inlineStr">
      <is>
        <t>The target shall be achieved upon submitting Expert Opinion of the Energy Assessment or Energy Performance Certificates for at least 22 supported projects.</t>
      </is>
    </nc>
  </rcc>
  <rcc rId="1462" sId="3">
    <oc r="D107" t="inlineStr">
      <is>
        <t>Award of 80 % of all public contracts for renovation of public lightning systems achieving at least 30 % primary energy savings</t>
      </is>
    </oc>
    <nc r="D107" t="inlineStr">
      <is>
        <t>Grant decisions signed for 80% of projects for renovation of public lighting systems achieving at least 30 % primary energy savings</t>
      </is>
    </nc>
  </rcc>
  <rcc rId="1463" sId="3">
    <oc r="I107" t="inlineStr">
      <is>
        <t xml:space="preserve">Q4 </t>
      </is>
    </oc>
    <nc r="I107" t="inlineStr">
      <is>
        <t>Q4</t>
      </is>
    </nc>
  </rcc>
  <rcc rId="1464" sId="3">
    <oc r="L107" t="inlineStr">
      <is>
        <t>In total at least 800 projects of renovation of public lightning systems shall be supported under this measure. The target shall be achieved upon contracting 80 % of them (namely 640) by 31 December 2024. Projects shall be evaluated and selected every year, based on the established criteria, following a transparent selection procedure.
Only projects that achieve, on average, a reduction in primary energy consumption of at least 30 % or a reduction in CO2 emissions of 30% shall be chosen for implementation. The 80 % target refers to projects with a grant agreement signed.</t>
      </is>
    </oc>
    <nc r="L107" t="inlineStr">
      <is>
        <t>In total at least 800 projects of renovation of public lighting systems shall be supported under this measure. The target shall be achieved upon signing grant decisions for 80 % of them (namely 640) by 31 December 2024. Projects s hall be evaluated and selected every year, based on the established criteria, following a transparent selection procedure. The 80 % target refers to projects with a grant decision signed.</t>
      </is>
    </nc>
  </rcc>
  <rcc rId="1465" sId="3">
    <oc r="D108" t="inlineStr">
      <is>
        <t xml:space="preserve">Reduction of energy consumption </t>
      </is>
    </oc>
    <nc r="D108" t="inlineStr">
      <is>
        <t>Submission of Expert Opinion of the Energy Assessment or Energy Performance Certificate</t>
      </is>
    </nc>
  </rcc>
  <rcc rId="1466" sId="3">
    <oc r="F108" t="inlineStr">
      <is>
        <t>Energy savings in tera joules per year</t>
      </is>
    </oc>
    <nc r="F108" t="inlineStr">
      <is>
        <t>Expert Opinion of the Energy Assessment</t>
      </is>
    </nc>
  </rcc>
  <rcc rId="1467" sId="3" numFmtId="4">
    <oc r="H108">
      <v>286</v>
    </oc>
    <nc r="H108">
      <v>800</v>
    </nc>
  </rcc>
  <rcc rId="1468" sId="3">
    <oc r="L108" t="inlineStr">
      <is>
        <t xml:space="preserve">The target shall be achieved upon reducing energy consumption by 286 TJ/per year by 31 March 2026 as an outcome of the reconstruction of public lighting, which shall be demonstrated through energy performance certificates. Energy consumption shall be reduced in comparison to the business-as-usual scenario (that is the absence of support under Regulation (EU) 2021/241). Amount of saved energy is to be determined by measuring and/or estimating consumption before and after implementation of an energy efficiency improvement measure, whilst ensuring normalisation for external conditions that affect energy consumption.   </t>
      </is>
    </oc>
    <nc r="L108" t="inlineStr">
      <is>
        <t>The target shall be achieved upon submitting Expert Opinion of the Energy Assessment or Energy Performance Certificates for at least 800 projects.</t>
      </is>
    </nc>
  </rcc>
  <rcc rId="1469" sId="3">
    <oc r="L109" t="inlineStr">
      <is>
        <t xml:space="preserve">In total at least 220 building renovation projects shall be supported under this measure. The target shall be achieved upon contracting 75 % of them. Projects shall be submitted to the State Environmental Fund within continuous call and evaluated based on the established criteria, following a transparent selection procedure. 
Only projects that achieve, on average, a reduction in primary energy consumption of at least 30 % or a reduction in CO2 emissions of 30% shall be chosen for implementation. The 75 % target refers to projects with a grant agreement signed. Investments into boiler replacements including those with natural gas as an energy source shall be limited to maximum 20 % of the overall allocation. </t>
      </is>
    </oc>
    <nc r="L109" t="inlineStr">
      <is>
        <t>In total at least 220 building renovation projects shall be supported under this measure. The target shall be achieved by75 % of of 220 projects with issued legal acts (i.e., at least 165 projects) by 31 December 2023. Projects shall be submitted to the S tate Environmental Fund within continuous call and evaluated based on the established criteria, following a transparent selection procedure. Only projects that achieve, on average, a reduction in primary energy consumption of at least 30 % or a reduction in CO2 emissions of 30% shall be chosen for implementation. The 75 % target refers to projects with issued legal acts. Investments into boiler replacements including those with natural gas as an energy source shall be limited to maximum 20 % of the overall allocation.</t>
      </is>
    </nc>
  </rcc>
  <rcc rId="1470" sId="3">
    <oc r="H110">
      <v>410</v>
    </oc>
    <nc r="H110">
      <v>310</v>
    </nc>
  </rcc>
  <rcc rId="1471" sId="3">
    <oc r="I110" t="inlineStr">
      <is>
        <t>Q1</t>
      </is>
    </oc>
    <nc r="I110" t="inlineStr">
      <is>
        <t>Q2</t>
      </is>
    </nc>
  </rcc>
  <rcc rId="1472" sId="3">
    <oc r="L110" t="inlineStr">
      <is>
        <t>The target shall be achieved upon reducing energy consumption in state buildings by 410 TJ /per year by 31 March 2026, as an outcome of the renovation of buildings, which shall be demonstrated through energy performance certificates. Energy consumption shall be reduced in comparison to the business-as-usual scenario (that is the absence of support under Regulation (EU) 2021/241). Amount of saved energy is to be determined by measuring and/or estimating consumption before and after implementation of an energy efficiency improvement measure, whilst ensuring normalisation for external conditions that affect energy consumption.</t>
      </is>
    </oc>
    <nc r="L110" t="inlineStr">
      <is>
        <t>The target shall be achieved upon reducing energy consumption in public buildings by 310 TJ /per year.</t>
      </is>
    </nc>
  </rcc>
  <rcc rId="1473" sId="3">
    <oc r="K109" t="inlineStr">
      <is>
        <t>Ministry of Environment, State Environmental Fund</t>
      </is>
    </oc>
    <nc r="K109" t="inlineStr">
      <is>
        <t>Ministry of Environment (or State Environmental Fund)</t>
      </is>
    </nc>
  </rcc>
  <rcc rId="1474" sId="3" xfDxf="1" dxf="1">
    <oc r="K110" t="inlineStr">
      <is>
        <t>Ministry of Environment, State Environmental Fund</t>
      </is>
    </oc>
    <nc r="K110" t="inlineStr">
      <is>
        <t>Ministry of Environment (or State Environmental Fund)</t>
      </is>
    </nc>
    <ndxf>
      <font>
        <color rgb="FF006100"/>
      </font>
      <fill>
        <patternFill patternType="solid">
          <bgColor rgb="FFC6EFCE"/>
        </patternFill>
      </fill>
      <border outline="0">
        <left style="thin">
          <color indexed="64"/>
        </left>
        <right style="thin">
          <color indexed="64"/>
        </right>
        <top style="thin">
          <color indexed="64"/>
        </top>
        <bottom style="thin">
          <color indexed="64"/>
        </bottom>
      </border>
    </ndxf>
  </rcc>
  <rfmt sheetId="3" sqref="A110">
    <dxf>
      <fill>
        <patternFill>
          <bgColor rgb="FFFFC000"/>
        </patternFill>
      </fill>
    </dxf>
  </rfmt>
  <rfmt sheetId="3" sqref="A102">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475" sId="3">
    <oc r="K111" t="inlineStr">
      <is>
        <t>Ministry of Industry and Trade plus other relevant ministries</t>
      </is>
    </oc>
    <nc r="K111" t="inlineStr">
      <is>
        <t xml:space="preserve">Ministry of Industry and Trade </t>
      </is>
    </nc>
  </rcc>
  <rcc rId="1476" sId="3">
    <oc r="K112" t="inlineStr">
      <is>
        <t>Ministry of Industry and Trade plus other relevant ministries</t>
      </is>
    </oc>
    <nc r="K112" t="inlineStr">
      <is>
        <t xml:space="preserve">Ministry of Industry and Trade </t>
      </is>
    </nc>
  </rcc>
  <rcc rId="1477" sId="3">
    <oc r="I113" t="inlineStr">
      <is>
        <t>Q1</t>
      </is>
    </oc>
    <nc r="I113" t="inlineStr">
      <is>
        <t>Q4</t>
      </is>
    </nc>
  </rcc>
  <rcc rId="1478" sId="3">
    <oc r="J113">
      <v>2026</v>
    </oc>
    <nc r="J113">
      <v>2024</v>
    </nc>
  </rcc>
  <rcc rId="1479" sId="3" odxf="1" dxf="1">
    <oc r="L114" t="inlineStr">
      <is>
        <t>In accordance with the ‘Do no significant harm’ Technical Guidance (2021/C58/01), Czechia shall provide, before the network investment is completed, a concrete plan for investment in heat/power generation facilities compliant with the Guidance ‘Do no significant harm’ Technical Guidance (2021/C58/01), in particular the criteria for natural gas-based heat and power set out in Annex III of the Guidance, in case natural gas shall be utilised, including through contractual obligations taken up by the Czech government to commission the relevant work.
Refurbishment of the heat and power generation facility shall start within three years of the modernisation of the network, in order to comply with the definition of ‘efficient district heating and cooling’ in Article 2(41) of the Directive 2012/27/EU (“a district heating or cooling system using at least 50 % renewable energy, 50 % waste heat, 75 % cogenerated heat or 50 % of a combination of such energy and heat”).</t>
      </is>
    </oc>
    <nc r="L114" t="inlineStr">
      <is>
        <t>Czechia shall provide, before the network investment is completed, a concrete plan for investment in heat/power generation facilities that do no use solid fuels as a heat source, except those compliant with the following criteria for natural gas based heat generation:
- The networks are part of ’efficient district heating and cooling’ systems (as defined in Article 2(41) of the Directive 2012/27/EU); and
- They obtain heat/cool from facilities that are future proof, flexible and efficient gas fired heat production with GHG emission lower than 250 gCO2e/kWh over the economic life time of the facility; including through contractual obligations taken up by the Czech government to commission the relevant work.
Refurbishment of the heat and power generation facility shall start within three years of the modernisation of the network, in order to comply with the definition of ‘efficient district heating and cooling’ in Article 2(41) of the Directive 2012/27 /EU (“a district heating or cooling system using at least 50 % renewable energy, 50 % waste heat, 75 % cogenerated heat or 50 % of a combination of such energy and heat”).</t>
      </is>
    </nc>
    <odxf>
      <alignment wrapText="0"/>
    </odxf>
    <ndxf>
      <alignment wrapText="1"/>
    </ndxf>
  </rcc>
  <rcc rId="1480" sId="3">
    <oc r="D115" t="inlineStr">
      <is>
        <t>Primary energy savings resulting from the modernisation of heat distribution</t>
      </is>
    </oc>
    <nc r="D115" t="inlineStr">
      <is>
        <t>Estimated primary energy savings</t>
      </is>
    </nc>
  </rcc>
  <rcc rId="1481" sId="3">
    <oc r="I115" t="inlineStr">
      <is>
        <t>Q1</t>
      </is>
    </oc>
    <nc r="I115" t="inlineStr">
      <is>
        <t>Q4</t>
      </is>
    </nc>
  </rcc>
  <rcc rId="1482" sId="3">
    <oc r="J115">
      <v>2026</v>
    </oc>
    <nc r="J115">
      <v>2025</v>
    </nc>
  </rcc>
  <rcc rId="1483" sId="3">
    <oc r="L115" t="inlineStr">
      <is>
        <t>Primary energy savings of 245 327 GJ shall be achieved.</t>
      </is>
    </oc>
    <nc r="L115" t="inlineStr">
      <is>
        <t>Estimated primary energy savings of 245 327 GJ shall be demonstrated through project specific energy audits.</t>
      </is>
    </nc>
  </rcc>
  <rcc rId="1484" sId="3">
    <oc r="L116" t="inlineStr">
      <is>
        <t xml:space="preserve">At least 52 new recharging points shall be operational for the city of Prague. </t>
      </is>
    </oc>
    <nc r="L116" t="inlineStr">
      <is>
        <t>Installation of a t least 52 new recharging points for the city of Prague.</t>
      </is>
    </nc>
  </rcc>
  <rcc rId="1485" sId="3">
    <oc r="K116" t="inlineStr">
      <is>
        <t>Ministry of Industry and Trade and relevant programme manager</t>
      </is>
    </oc>
    <nc r="K116" t="inlineStr">
      <is>
        <t>Ministry of Transport (or City of Prague)</t>
      </is>
    </nc>
  </rcc>
  <rcc rId="1486" sId="3">
    <oc r="K117" t="inlineStr">
      <is>
        <t>Ministry of Industry and Trade and relevant programme manager</t>
      </is>
    </oc>
    <nc r="K117" t="inlineStr">
      <is>
        <t>Ministry of Transport (or City of Prague)</t>
      </is>
    </nc>
  </rcc>
  <rcc rId="1487" sId="3">
    <oc r="L117" t="inlineStr">
      <is>
        <t xml:space="preserve">At least 40 km of dynamic charging road for battery trolley bus for the city of Prague shall be ready to operate. </t>
      </is>
    </oc>
    <nc r="L117" t="inlineStr">
      <is>
        <t>Installation of at least 40 km of dynamic charging road for battery trolley bus for the city of Prague.</t>
      </is>
    </nc>
  </rcc>
  <rcc rId="1488" sId="3">
    <oc r="D118" t="inlineStr">
      <is>
        <t>Number of recharging points deployed for private companies</t>
      </is>
    </oc>
    <nc r="D118" t="inlineStr">
      <is>
        <t>Number of recharging points for private companies</t>
      </is>
    </nc>
  </rcc>
  <rcc rId="1489" sId="3" numFmtId="4">
    <oc r="H118">
      <v>1500</v>
    </oc>
    <nc r="H118">
      <v>2500</v>
    </nc>
  </rcc>
  <rcc rId="1490" sId="3">
    <oc r="I118" t="inlineStr">
      <is>
        <t>Q4</t>
      </is>
    </oc>
    <nc r="I118" t="inlineStr">
      <is>
        <t>Q2</t>
      </is>
    </nc>
  </rcc>
  <rcc rId="1491" sId="3">
    <oc r="K118" t="inlineStr">
      <is>
        <t>Ministry of Industry and Trade and relevant programme manager</t>
      </is>
    </oc>
    <nc r="K118" t="inlineStr">
      <is>
        <t>Ministry of Industry and Trade (or National Development Bank)</t>
      </is>
    </nc>
  </rcc>
  <rcc rId="1492" sId="3">
    <oc r="L118" t="inlineStr">
      <is>
        <t>At least 1500 new recharging points shall be operational</t>
      </is>
    </oc>
    <nc r="L118" t="inlineStr">
      <is>
        <t>At least 2 500 new portable or stationary recharging points shall be purchased or installed.</t>
      </is>
    </nc>
  </rcc>
  <rcc rId="1493" sId="3">
    <oc r="D119" t="inlineStr">
      <is>
        <t xml:space="preserve">Number of recharging points deployed for residential buildings </t>
      </is>
    </oc>
    <nc r="D119" t="inlineStr">
      <is>
        <t>Number of recharging points for residential buildings</t>
      </is>
    </nc>
  </rcc>
  <rcc rId="1494" sId="3">
    <oc r="I119" t="inlineStr">
      <is>
        <t>Q4</t>
      </is>
    </oc>
    <nc r="I119" t="inlineStr">
      <is>
        <t>Q2</t>
      </is>
    </nc>
  </rcc>
  <rcc rId="1495" sId="3">
    <oc r="K119" t="inlineStr">
      <is>
        <t>Ministry of Industry and Trade and programme NGS administrators (Ministry of Environment and State Environmental Fund)</t>
      </is>
    </oc>
    <nc r="K119" t="inlineStr">
      <is>
        <t>Ministry of Environment (or State Environmental Fund)</t>
      </is>
    </nc>
  </rcc>
  <rcc rId="1496" sId="3">
    <oc r="L119" t="inlineStr">
      <is>
        <t xml:space="preserve">At least 2880 new recharging points shall be operational. </t>
      </is>
    </oc>
    <nc r="L119" t="inlineStr">
      <is>
        <t>Installation of at least 2 880 recharging points in residential buildings</t>
      </is>
    </nc>
  </rcc>
  <rcc rId="1497" sId="3">
    <oc r="D120" t="inlineStr">
      <is>
        <t>Number of vehicles (electric, H2, bikes) for private companies</t>
      </is>
    </oc>
    <nc r="D120" t="inlineStr">
      <is>
        <t>Number of vehicles for private companies</t>
      </is>
    </nc>
  </rcc>
  <rcc rId="1498" sId="3" numFmtId="4">
    <oc r="H120">
      <v>2670</v>
    </oc>
    <nc r="H120">
      <v>2900</v>
    </nc>
  </rcc>
  <rcc rId="1499" sId="3">
    <oc r="I120" t="inlineStr">
      <is>
        <t>Q4</t>
      </is>
    </oc>
    <nc r="I120" t="inlineStr">
      <is>
        <t>Q2</t>
      </is>
    </nc>
  </rcc>
  <rcc rId="1500" sId="3">
    <oc r="L120" t="inlineStr">
      <is>
        <t xml:space="preserve">At least 2 670 new zero emission vehicles (2 170 battery and hydrogen electric vehicles, 500 cargo e-bikes) for business shall be purchased. </t>
      </is>
    </oc>
    <nc r="L120" t="inlineStr">
      <is>
        <t>Purchase of at least 2 900 new zero emission vehicles (cars and vans) for private companies and self employed persons.</t>
      </is>
    </nc>
  </rcc>
  <rcc rId="1501" sId="3">
    <oc r="K120" t="inlineStr">
      <is>
        <t>Ministry of Industry and Trade and relevant programme manager</t>
      </is>
    </oc>
    <nc r="K120" t="inlineStr">
      <is>
        <t>Ministry of Industry and Trade (or National Development Bank)</t>
      </is>
    </nc>
  </rcc>
  <rcc rId="1502" sId="3">
    <oc r="B121" t="inlineStr">
      <is>
        <t xml:space="preserve">10 - 2.4 Clean mobility - 2.4.2.2 Aid for purchase of vehicles (electric, H2) and infrastructure for municipalities, regions, state administration </t>
      </is>
    </oc>
    <nc r="B121" t="inlineStr">
      <is>
        <t>10 - 2.4 Clean mobility - 2.4.2.2 Aid for purchase of zero-emission vehicles and infrastructure for municipalities, regions, state administration and other public entities</t>
      </is>
    </nc>
  </rcc>
  <rcc rId="1503" sId="3">
    <oc r="B122" t="inlineStr">
      <is>
        <t>10 - 2.4 Clean mobility - 2.4.2.2 Aid for purchase of vehicles (electric, H2) and infrastructure for municipalities, regions, state administration and other public entities</t>
      </is>
    </oc>
    <nc r="B122" t="inlineStr">
      <is>
        <t>10 - 2.4 Clean mobility - 2.4.2.2 Aid for purchase of zero-emission vehicles and infrastructure for municipalities, regions, state administration and other public entities</t>
      </is>
    </nc>
  </rcc>
  <rcc rId="1504" sId="3">
    <oc r="B120" t="inlineStr">
      <is>
        <t>10 - 2.4 Clean mobility - 2.4.2.1 Aid for purchase of vehicles – vehicles (electric, H2, bikes) for private companies</t>
      </is>
    </oc>
    <nc r="B120" t="inlineStr">
      <is>
        <t>10 - 2.4 Clean mobility - 2.4.2.1 Aid for purchase of zero-emission vehicles for private companies</t>
      </is>
    </nc>
  </rcc>
  <rcc rId="1505" sId="3">
    <oc r="D121" t="inlineStr">
      <is>
        <t>Number of vehicles (electric, H2) for municipalities, regions, state administration</t>
      </is>
    </oc>
    <nc r="D121" t="inlineStr">
      <is>
        <t>Number of vehicles for municipalities, regions, state administration and other public entities</t>
      </is>
    </nc>
  </rcc>
  <rcc rId="1506" sId="3" numFmtId="4">
    <oc r="H121">
      <v>1485</v>
    </oc>
    <nc r="H121">
      <v>1900</v>
    </nc>
  </rcc>
  <rcc rId="1507" sId="3">
    <oc r="I121" t="inlineStr">
      <is>
        <t>Q4</t>
      </is>
    </oc>
    <nc r="I121" t="inlineStr">
      <is>
        <t>Q2</t>
      </is>
    </nc>
  </rcc>
  <rcc rId="1508" sId="3">
    <oc r="J121">
      <v>2025</v>
    </oc>
    <nc r="J121">
      <v>2026</v>
    </nc>
  </rcc>
  <rcc rId="1509" sId="3">
    <oc r="K121" t="inlineStr">
      <is>
        <t>Ministry of Industry and Trade and relevant programme manager (Ministry of Environment and State Environmental Fund)</t>
      </is>
    </oc>
    <nc r="K121" t="inlineStr">
      <is>
        <t>Ministry of Environment (or State Environmental Fund)</t>
      </is>
    </nc>
  </rcc>
  <rcc rId="1510" sId="3">
    <oc r="L121" t="inlineStr">
      <is>
        <t xml:space="preserve">At least 1 485 new zero emission vehicles (electric, H2) for municipalities, regions, state administration shall be purchased. </t>
      </is>
    </oc>
    <nc r="L121" t="inlineStr">
      <is>
        <t>Delivery of at least 1 900 new zero emission vehicles for municipalities , regions, state administration and other public entities</t>
      </is>
    </nc>
  </rcc>
  <rcc rId="1511" sId="3">
    <oc r="I122" t="inlineStr">
      <is>
        <t>Q4</t>
      </is>
    </oc>
    <nc r="I122" t="inlineStr">
      <is>
        <t>Q2</t>
      </is>
    </nc>
  </rcc>
  <rcc rId="1512" sId="3">
    <oc r="K122" t="inlineStr">
      <is>
        <t>Ministry of Industry and Trade and relevant programme manager (Ministry of Environment and State Environmental Fund)</t>
      </is>
    </oc>
    <nc r="K122" t="inlineStr">
      <is>
        <t>Ministry of Environment (or State Environmental Fund)</t>
      </is>
    </nc>
  </rcc>
  <rcc rId="1513" sId="3">
    <oc r="L122" t="inlineStr">
      <is>
        <t xml:space="preserve">At least 200 new charging stations for municipalities, regions, state administration and other public entities and organisations shall be operational. </t>
      </is>
    </oc>
    <nc r="L122" t="inlineStr">
      <is>
        <t>Installation of at least 200 new re charging points for municipalities, regions, state administration and other public entities</t>
      </is>
    </nc>
  </rcc>
  <rcc rId="1514" sId="3">
    <oc r="D123" t="inlineStr">
      <is>
        <t xml:space="preserve">Number of vehicles (battery trolleybuses and low-floor trams) for public transport in the city of Prague </t>
      </is>
    </oc>
    <nc r="D123" t="inlineStr">
      <is>
        <t>Number of vehicles (trolleybuses and trams)</t>
      </is>
    </nc>
  </rcc>
  <rcc rId="1515" sId="3">
    <oc r="I123" t="inlineStr">
      <is>
        <t>Q1</t>
      </is>
    </oc>
    <nc r="I123" t="inlineStr">
      <is>
        <t>Q4</t>
      </is>
    </nc>
  </rcc>
  <rcc rId="1516" sId="3">
    <oc r="J123">
      <v>2026</v>
    </oc>
    <nc r="J123">
      <v>2025</v>
    </nc>
  </rcc>
  <rcc rId="1517" sId="3" odxf="1" dxf="1">
    <oc r="K123" t="inlineStr">
      <is>
        <t>Ministry of Industry and Trade and relevant programme manager</t>
      </is>
    </oc>
    <nc r="K123" t="inlineStr">
      <is>
        <t>Ministry of Transport (or City of Prague)</t>
      </is>
    </nc>
    <odxf>
      <alignment vertical="top"/>
    </odxf>
    <ndxf>
      <alignment vertical="bottom"/>
    </ndxf>
  </rcc>
  <rcc rId="1518" sId="3">
    <oc r="L123" t="inlineStr">
      <is>
        <t>At least 40 new zero emission vehicles (20 battery trolleybuses and 20 low-floor trams) for public transport in the city of Prague shall be operational.</t>
      </is>
    </oc>
    <nc r="L123" t="inlineStr">
      <is>
        <t>Delivery of 40 new zero emission vehicles (20 trolleybuses and 20 trams).</t>
      </is>
    </nc>
  </rcc>
  <rfmt sheetId="3" sqref="A123">
    <dxf>
      <fill>
        <patternFill>
          <bgColor rgb="FFFFC000"/>
        </patternFill>
      </fill>
    </dxf>
  </rfmt>
  <rfmt sheetId="3" sqref="A110">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19" sId="3">
    <oc r="B124" t="inlineStr">
      <is>
        <t>11 - 2.5 Building renovation and air protection - 2.5.0.1 Renovation wave in the household sector</t>
      </is>
    </oc>
    <nc r="B124" t="inlineStr">
      <is>
        <t>11 - 2.5 Building renovation and air protection - 2.5.0 Environmental education and awareness on climate change</t>
      </is>
    </nc>
  </rcc>
  <rcc rId="1520" sId="3">
    <oc r="C124" t="inlineStr">
      <is>
        <t>Milestone</t>
      </is>
    </oc>
    <nc r="C124" t="inlineStr">
      <is>
        <t>Target</t>
      </is>
    </nc>
  </rcc>
  <rfmt sheetId="3" sqref="D124" start="0" length="0">
    <dxf>
      <alignment wrapText="1"/>
    </dxf>
  </rfmt>
  <rcc rId="1521" sId="3">
    <oc r="D124" t="inlineStr">
      <is>
        <t>Consultation and training services for renovation wave in the household sector and timetable for implementing measures included in air quality plans</t>
      </is>
    </oc>
    <nc r="D124" t="inlineStr">
      <is>
        <t>Environmental Education and Awareness on Climate Change</t>
      </is>
    </nc>
  </rcc>
  <rcc rId="1522" sId="3">
    <oc r="E124" t="inlineStr">
      <is>
        <t>Entry into operation of consultation and training services and submission to the Commission of timetable for implementing measures included in air quality plans</t>
      </is>
    </oc>
    <nc r="E124"/>
  </rcc>
  <rcc rId="1523" sId="3">
    <nc r="F124" t="inlineStr">
      <is>
        <t>Number of projects</t>
      </is>
    </nc>
  </rcc>
  <rcc rId="1524" sId="3" numFmtId="4">
    <nc r="G124">
      <v>0</v>
    </nc>
  </rcc>
  <rcc rId="1525" sId="3" numFmtId="4">
    <nc r="H124">
      <v>38</v>
    </nc>
  </rcc>
  <rcc rId="1526" sId="3">
    <oc r="I124" t="inlineStr">
      <is>
        <t>Q4</t>
      </is>
    </oc>
    <nc r="I124" t="inlineStr">
      <is>
        <t>Q2</t>
      </is>
    </nc>
  </rcc>
  <rcc rId="1527" sId="3">
    <oc r="K124" t="inlineStr">
      <is>
        <t>The Ministry of the Environment, together with the SEF, on the basis of an Agreement on the delegation of certain powers and law 388/1991 establishing State Environmental Fund</t>
      </is>
    </oc>
    <nc r="K124" t="inlineStr">
      <is>
        <t>Ministry of Environment (or State Environmental Fund)</t>
      </is>
    </nc>
  </rcc>
  <rcc rId="1528" sId="3">
    <oc r="L124" t="inlineStr">
      <is>
        <t xml:space="preserve">A two-stage pre-project preparation shall be introduced for households. 
The energy consultation centres of the National Network of Local Action Groups shall be integrated in the network of local energy agencies, an energy advisory system composed of the Energy Consultation and Information Centres and individual Local Action Groups. 
The focus of the State programme for supporting energy savings (EFEKT) shall be expanded to cover the demand for training and retraining of workers deploying green construction, green technologies or materials, and enhancing the quality preparation and implementation of energy-saving projects. 
The existing system of environmental education and awareness-raising targeted at children and young people shall be extended to the entire general public and shall have a new focus on energy saving, use of renewable energy sources, climate change and adaptation to climate change. 
A timetable for the implementation of measures included in the approved air quality plans focused on the agglomerations with the highest levels of exceedances shall be elaborated and their implementation shall start by 30 June 2022. </t>
      </is>
    </oc>
    <nc r="L124" t="inlineStr">
      <is>
        <t>38 educational and awareness raising projects on sustainability and climate change shall be supported</t>
      </is>
    </nc>
  </rcc>
  <rcc rId="1529" sId="3" odxf="1" dxf="1">
    <oc r="K125" t="inlineStr">
      <is>
        <t>The Ministry of the Environment, together with the SEF, on the basis of an Agreement on the delegation of certain powers and law 388/1991 establishing State Environmental Fund</t>
      </is>
    </oc>
    <nc r="K125" t="inlineStr">
      <is>
        <t>Ministry of Environment (or State Environmental Fund)</t>
      </is>
    </nc>
    <odxf>
      <alignment vertical="bottom"/>
    </odxf>
    <ndxf>
      <alignment vertical="top"/>
    </ndxf>
  </rcc>
  <rcc rId="1530" sId="3" odxf="1" dxf="1">
    <oc r="K126" t="inlineStr">
      <is>
        <t>The Ministry of the Environment, together with the SEF, on the basis of an Agreement on the delegation of certain powers and law 388/1991 establishing State Environmental Fund</t>
      </is>
    </oc>
    <nc r="K126" t="inlineStr">
      <is>
        <t>Ministry of Environment (or State Environmental Fund)</t>
      </is>
    </nc>
    <odxf>
      <alignment vertical="bottom"/>
    </odxf>
    <ndxf>
      <alignment vertical="top"/>
    </ndxf>
  </rcc>
  <rcc rId="1531" sId="3" odxf="1" dxf="1">
    <oc r="K127" t="inlineStr">
      <is>
        <t>The Ministry of the Environment, together with the SEF, on the basis of an Agreement on the delegation of certain powers and law 388/1991 establishing State Environmental Fund</t>
      </is>
    </oc>
    <nc r="K127" t="inlineStr">
      <is>
        <t>Ministry of Environment (or State Environmental Fund)</t>
      </is>
    </nc>
    <odxf>
      <alignment vertical="bottom"/>
    </odxf>
    <ndxf>
      <alignment vertical="top"/>
    </ndxf>
  </rcc>
  <rcc rId="1532" sId="3" odxf="1" dxf="1">
    <oc r="K128" t="inlineStr">
      <is>
        <t>The Ministry of the Environment, together with the SEF, on the basis of an Agreement on the delegation of certain powers and law 388/1991 establishing State Environmental Fund</t>
      </is>
    </oc>
    <nc r="K128" t="inlineStr">
      <is>
        <t>Ministry of Environment (or State Environmental Fund)</t>
      </is>
    </nc>
    <odxf>
      <alignment vertical="bottom"/>
    </odxf>
    <ndxf>
      <alignment vertical="top"/>
    </ndxf>
  </rcc>
  <rcc rId="1533" sId="3" odxf="1" dxf="1">
    <oc r="K129" t="inlineStr">
      <is>
        <t>The Ministry of the Environment, together with the SEF, on the basis of an Agreement on the delegation of certain powers and law 388/1991 establishing State Environmental Fund</t>
      </is>
    </oc>
    <nc r="K129" t="inlineStr">
      <is>
        <t>Ministry of Environment (or State Environmental Fund)</t>
      </is>
    </nc>
    <odxf>
      <alignment vertical="bottom"/>
    </odxf>
    <ndxf>
      <alignment vertical="top"/>
    </ndxf>
  </rcc>
  <rcc rId="1534" sId="3">
    <oc r="K130" t="inlineStr">
      <is>
        <t>The Ministry of the Environment, together with the SEF, on the basis of an Agreement on the delegation of certain powers and law 388/1991 establishing State Environmental Fund, Ministry of Industry and Trade</t>
      </is>
    </oc>
    <nc r="K130" t="inlineStr">
      <is>
        <t>Ministry of Environment (or State Environmental Fund)</t>
      </is>
    </nc>
  </rcc>
  <rcc rId="1535" sId="3">
    <oc r="D126" t="inlineStr">
      <is>
        <t>Reduction of energy consumption and reduction of CO2 emissions</t>
      </is>
    </oc>
    <nc r="D126" t="inlineStr">
      <is>
        <t>Reduction of energy consumption</t>
      </is>
    </nc>
  </rcc>
  <rcc rId="1536" sId="3">
    <oc r="I126" t="inlineStr">
      <is>
        <t>Q4</t>
      </is>
    </oc>
    <nc r="I126" t="inlineStr">
      <is>
        <t>Q2</t>
      </is>
    </nc>
  </rcc>
  <rcc rId="1537" sId="3">
    <oc r="L126" t="inlineStr">
      <is>
        <t>Energy consumption and CO2 emissions shall be reduced by 1 900 TJ/year and by 100 kt/year, respectively by 31 December 2025, which shall be demonstrated through energy performance certificates.
Only projects that, on average, achieve a reduction in primary energy consumption of at least 30 % shall be chosen for implementation. Investments into gas-condensing boiler replacements shall be limited to maximum 20 % of the overall allocation of measure 2.5.1.</t>
      </is>
    </oc>
    <nc r="L126" t="inlineStr">
      <is>
        <t>Projects shall deliver a total estimated reduction in primary energy consumption of at least 1 900 TJ/year</t>
      </is>
    </nc>
  </rcc>
  <rcc rId="1538" sId="3">
    <oc r="D129" t="inlineStr">
      <is>
        <t>Reduction of energy consumption and reduction of CO2 emissions</t>
      </is>
    </oc>
    <nc r="D129" t="inlineStr">
      <is>
        <t>Reduction of CO2 emissions</t>
      </is>
    </nc>
  </rcc>
  <rcc rId="1539" sId="3">
    <oc r="F129" t="inlineStr">
      <is>
        <t xml:space="preserve">Energy savings in terra joules per year </t>
      </is>
    </oc>
    <nc r="F129" t="inlineStr">
      <is>
        <t>CO 2 emisssions reduction in kt/year</t>
      </is>
    </nc>
  </rcc>
  <rcc rId="1540" sId="3">
    <oc r="G129">
      <v>1500</v>
    </oc>
    <nc r="G129">
      <v>170</v>
    </nc>
  </rcc>
  <rcc rId="1541" sId="3">
    <oc r="H129">
      <v>4500</v>
    </oc>
    <nc r="H129">
      <v>630</v>
    </nc>
  </rcc>
  <rcc rId="1542" sId="3">
    <oc r="I129" t="inlineStr">
      <is>
        <t>Q4</t>
      </is>
    </oc>
    <nc r="I129" t="inlineStr">
      <is>
        <t>Q2</t>
      </is>
    </nc>
  </rcc>
  <rcc rId="1543" sId="3">
    <oc r="L129" t="inlineStr">
      <is>
        <t>Energy consumption and CO2 emissions shall be reduced by 14 500 TJ/year and by 500 kt/year, respectively, by 31 December 2025, which shall be demonstrated through energy performance certificates.
Energy consumption and CO2 emissions shall be reduced by 430 TJ/year and by 69 kt/year, respectively, through the support of socially disadvantaged groups of the population by 31 December 2025. Reductions shall be demonstrated through energy performance certificates.
As regards biomass, at least 80 % greenhouse gas (GHG) emission savings shall be achieved from the use of biomass in relation to the GHG saving methodology and the relative fossil fuel comparator set out in Annex VI to Directive (EU) 2018/2001.</t>
      </is>
    </oc>
    <nc r="L129" t="inlineStr">
      <is>
        <t>Projects shall deliver a total estimated reduction in CO2 emissions of at least 630 kt/year</t>
      </is>
    </nc>
  </rcc>
  <rcc rId="1544" sId="2">
    <oc r="D75" t="inlineStr">
      <is>
        <r>
          <t xml:space="preserve">2.5.3 </t>
        </r>
        <r>
          <rPr>
            <sz val="11"/>
            <color rgb="FFFF0000"/>
            <rFont val="Calibri"/>
            <family val="2"/>
            <charset val="238"/>
          </rPr>
          <t>Support for project preparation  in the field of energy saving</t>
        </r>
      </is>
    </oc>
    <nc r="D75" t="inlineStr">
      <is>
        <r>
          <t xml:space="preserve">2.5.3 </t>
        </r>
        <r>
          <rPr>
            <sz val="11"/>
            <color rgb="FFFF0000"/>
            <rFont val="Calibri"/>
            <family val="2"/>
            <charset val="238"/>
          </rPr>
          <t>Support for project preparation in the field of energy saving</t>
        </r>
      </is>
    </nc>
  </rcc>
  <rcc rId="1545" sId="3">
    <oc r="B130" t="inlineStr">
      <is>
        <t>11 - 2.5 Building renovation and air protection - 2.5.3 Support for pre-project preparation and awareness raising, education, training and information in the field of energy saving and reduction of emissions of greenhouse gases and other air pollutants</t>
      </is>
    </oc>
    <nc r="B130" t="inlineStr">
      <is>
        <t>11 - 2.5 Building renovation and air protection - 2.5.3 Support for project preparation in the field of energy saving</t>
      </is>
    </nc>
  </rcc>
  <rcc rId="1546" sId="3">
    <oc r="D130" t="inlineStr">
      <is>
        <t>Pre-project preparation projects, studies, trainings and community energy projects</t>
      </is>
    </oc>
    <nc r="D130" t="inlineStr">
      <is>
        <t>Project preparation projects, studies and community energy projects</t>
      </is>
    </nc>
  </rcc>
  <rcc rId="1547" sId="3" odxf="1" dxf="1">
    <oc r="L130" t="inlineStr">
      <is>
        <t>4 890 projects, including 40 community energy project preparation projects, 3 600 project preparation studies for family houses, 1 200 project preparation studies for apartment buildings and 50 projects of Energy Consultation and Information Centres, shall be completed.</t>
      </is>
    </oc>
    <nc r="L130" t="inlineStr">
      <is>
        <t>4 890 projects shall receive counselling for project preparation, including:
- energy community project preparation,
- project preparation studies for family houses,
- project preparation studies for apartment buildings, and
- projects of Energy Consultation and Information Centres</t>
      </is>
    </nc>
    <odxf>
      <alignment wrapText="0"/>
    </odxf>
    <ndxf>
      <alignment wrapText="1"/>
    </ndxf>
  </rcc>
  <rfmt sheetId="3" sqref="A130">
    <dxf>
      <fill>
        <patternFill>
          <bgColor rgb="FFFFC000"/>
        </patternFill>
      </fill>
    </dxf>
  </rfmt>
  <rfmt sheetId="3" sqref="A123">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48" sId="3">
    <oc r="K131" t="inlineStr">
      <is>
        <t>Ministry of Agriculture, Min. of Enviroment</t>
      </is>
    </oc>
    <nc r="K131" t="inlineStr">
      <is>
        <t>Ministry of Agriculture (or Ministry of Enviroment)</t>
      </is>
    </nc>
  </rcc>
  <rcc rId="1549" sId="3" odxf="1" dxf="1">
    <oc r="K132" t="inlineStr">
      <is>
        <t>Ministry of Agriculture, Min. of Enviroment</t>
      </is>
    </oc>
    <nc r="K132" t="inlineStr">
      <is>
        <t>Ministry of Agriculture (or Ministry of Enviroment)</t>
      </is>
    </nc>
    <odxf>
      <alignment vertical="bottom"/>
    </odxf>
    <ndxf>
      <alignment vertical="top"/>
    </ndxf>
  </rcc>
  <rcc rId="1550" sId="3" odxf="1" dxf="1">
    <oc r="K133" t="inlineStr">
      <is>
        <t>Ministry of Agriculture, Min. of Enviroment</t>
      </is>
    </oc>
    <nc r="K133" t="inlineStr">
      <is>
        <t>Ministry of Agriculture (or Ministry of Enviroment)</t>
      </is>
    </nc>
    <odxf>
      <alignment vertical="bottom"/>
    </odxf>
    <ndxf>
      <alignment vertical="top"/>
    </ndxf>
  </rcc>
  <rcc rId="1551" sId="3">
    <oc r="L133" t="inlineStr">
      <is>
        <t>Second completion report by an independent engineer for an additional 23 listed projects. In line with the National Action plan for Climate Change Adaptation and State Policy of the Environment in the Czech Republic 2030 with a view to 2050, nature-based solutions shall be given a preference, while constructing and/or refurbishing of artificial concrete-based flood protection infrastructure shall be avoided as much as possible.
The listed projects shall be implemented only once permits are granted by the relevant water authority based on an environmental impact assessment, where required in accordance with Directive 2011/92/EU, and relevant assessments in the context of Directive 2000/60/EC. These permits shall assess all potential impacts on the status of water bodies within the same river basin and on protected habitats and species directly dependent on water, considering in particular migration corridors, free-flowing rivers or ecosystems close to undisturbed conditions, as well as current pressures related to water abstraction The impact assessment shall establish that the project (i) does not significantly or irreversibly impact affected water bodies, nor prevent the specific water body to which it relates nor other water bodies in the same river basin to achieve good status or potential, and (ii) does not significantly negatively impact on protected habitats and species directly dependent on water. Projects shall contribute to the achievement of good ecological status or potential of the water bodies concerned in accordance with the requirements of the Water Framework Directive 2000/60/EC
Similarly, all the necessary results and conditions from the Environmental Impact Assessment, completed in accordance with Directive 2011/92/EU shall be respected (in particular stakeholders’ consultation) as well as relevant assessments under the Habitats Directive, as included in the conditions stipulated by the nature protection authorities. 
Regarding the projects aiming at reconstruction or modernization of dams: the project’s design shall incorporate the necessary results and conditions from the Environmental Impact Assessment, which shall be completed in accordance with Directive 2011/92/EU as well as relevant assessments in the context of Directive 2000/60/EC, including the implementation of required mitigation measures, ensuring compliance with the DNSH Technical Guidance (2021/C58/01). Any measures identified in the framework of the EIA and the assessment under Directive 2000/60/EC as necessary to ensure compliance with the DNSH principle shall be integrated into the project and strictly complied with at the stages of construction, operation and decommissioning of the infrastructure. The completion report shall confirm the full respect of the outcome of the EIA including the implementation of required mitigation measures, ensuring compliance with the DNSH Technical Guidance (2021/C58/01). A risk analysis of the project shall be conducted. This risk analysis shall also address future climatic conditions. Any reconstruction or modernization shall not lead to an increase of the dam capacity</t>
      </is>
    </oc>
    <nc r="L133" t="inlineStr">
      <is>
        <t>Completion reports by independent engineers for additional 23 listed projects. In line with the National Action plan for Climate Change Adaptation and State Policy of the Environment in the Czech Republic 2030 with a view to 2050, nature based solutions shall be given a preference, while constructing or refurbishing of artificial concrete based flood protection infrastructure shall be avoided as much as possible. In case of projects for which building permits are required projects shall be implemented only once permits are granted by the relevant water authority based on an environmental impact assessment, where this is required in accordance with Directive 2011/92/EU, andrelevant assessments in the context of Directive 20 00/60/EC. Where required, these permits shall assess all potential impacts on the status of water bodies within the same river basin and on protected habitats and species directly dependent on water, considering in particular migration corridors, free flowing rivers or ecosystems close to undisturbed conditions, as well as current pressures related to water abstraction and the impact assessment shall establish that the project (i) does not significantly or irreversibly impact affected water bodies, nor prev ent the specific water body to which it relates nor other water bodies in the same river basin to achieve good status or potential, and (ii) does not significantly negatively impact on protected habitats and species directly dependent on water. Where relevant, projects shall contribute to the achievement of good ecological status or potential of the water bodies concerned in accordance with the requirements of the Water Framework Directive 2000/60/EC Similarly, all the necessary results and conditions from the Environmental Impact Assessment, completed in accordance with Directive 2011/92/EU shall be respected (in particular stakeholders’ consultation) as well as relevant assessments under the Habitats Directive as included in the conditions stipulated by the nature protection authorities. Regarding the projects aiming at reconstruction or modernization of dams: the project’s design shall incorporate the necessary results and conditions from the Environmental Impact Assessment, where this is required in acc ordance with Directive 2011/92/EU as well as relevant assessments in the context of Directive 2000/60/EC, including the implementation of required mitigation measures, ensuring compliance with the DNSH Technical Guidance (2021/C58/01). Any measures identif ied in the framework of the EIA and the assessment under Directive 2000/60/EC as necessary to ensure compliance with the DNSH principle shall be integrated into the project and strictly complied with at the stages of construction, operation and decommissio ning of the infrastructure. The completion report shall confirm the full respect of the outcome of the EIA including the implementation of required mitigation measures, ensuring compliance with the DNSH Technical Guidance (2021/C58/01). A risk analysis of the project shall be conducted. This risk analysis shall also address future climatic conditions. Any reconstruction or modernization shall not lead to an increase of the dam capacity</t>
      </is>
    </nc>
  </rcc>
  <rcc rId="1552" sId="3">
    <oc r="I137" t="inlineStr">
      <is>
        <t xml:space="preserve">Q4 </t>
      </is>
    </oc>
    <nc r="I137" t="inlineStr">
      <is>
        <t>Q4</t>
      </is>
    </nc>
  </rcc>
  <rcc rId="1553" sId="3">
    <oc r="K137" t="inlineStr">
      <is>
        <t>The State Land Office</t>
      </is>
    </oc>
    <nc r="K137" t="inlineStr">
      <is>
        <t>Ministry of Agriculture (or The State Land Office)</t>
      </is>
    </nc>
  </rcc>
  <rcc rId="1554" sId="3" xfDxf="1" dxf="1">
    <oc r="K138" t="inlineStr">
      <is>
        <t>The State Land Office</t>
      </is>
    </oc>
    <nc r="K138" t="inlineStr">
      <is>
        <t>Ministry of Agriculture (or The State Land Office)</t>
      </is>
    </nc>
    <ndxf>
      <font>
        <color rgb="FF006100"/>
      </font>
      <fill>
        <patternFill patternType="solid">
          <bgColor rgb="FFC6EFCE"/>
        </patternFill>
      </fill>
      <border outline="0">
        <left style="thin">
          <color indexed="64"/>
        </left>
        <right style="thin">
          <color indexed="64"/>
        </right>
        <top style="thin">
          <color indexed="64"/>
        </top>
        <bottom style="thin">
          <color indexed="64"/>
        </bottom>
      </border>
    </ndxf>
  </rcc>
  <rcc rId="1555" sId="3">
    <oc r="L137" t="inlineStr">
      <is>
        <t xml:space="preserve">At least 90ha of green infrastructure projects shall be completed. These projects shall be based on an assessment of water retention in the landscape by the local authority of the State administration for environmental protection and shall be in line with the National Action Plan for Climate Change Adaptation and the Strategy of Biodiversity Protection of the Czech Republic, River Basin Management Plans and Floods Risk Management Plans.  </t>
      </is>
    </oc>
    <nc r="L137" t="inlineStr">
      <is>
        <t>At least 90ha of green infrastructure projects shall be completed.</t>
      </is>
    </nc>
  </rcc>
  <rcc rId="1556" sId="3">
    <oc r="B138" t="inlineStr">
      <is>
        <t>12 - 2.6 Nature protection and adaptation to climate change - 2.6.4 Land Consolidation</t>
      </is>
    </oc>
    <nc r="B138" t="inlineStr">
      <is>
        <t>12 - 2.6 Nature protection and adaptation to climate change - 2.6.4 Land consolidation</t>
      </is>
    </nc>
  </rcc>
  <rfmt sheetId="3" sqref="L141" start="0" length="0">
    <dxf>
      <alignment wrapText="1"/>
    </dxf>
  </rfmt>
  <rfmt sheetId="3" sqref="A144">
    <dxf>
      <fill>
        <patternFill>
          <bgColor rgb="FFFFC000"/>
        </patternFill>
      </fill>
    </dxf>
  </rfmt>
  <rfmt sheetId="3" sqref="A130">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v guid="{AEB58B37-5D6B-4039-9922-3CF261F13BA6}" action="delete"/>
  <rdn rId="0" localSheetId="2" customView="1" name="Z_AEB58B37_5D6B_4039_9922_3CF261F13BA6_.wvu.FilterData" hidden="1" oldHidden="1">
    <formula>Measures!$A$1:$E$192</formula>
    <oldFormula>Measures!$A$1:$E$192</oldFormula>
  </rdn>
  <rdn rId="0" localSheetId="3" customView="1" name="Z_AEB58B37_5D6B_4039_9922_3CF261F13BA6_.wvu.FilterData" hidden="1" oldHidden="1">
    <formula>'T1 Milestones&amp;Targets'!$A$3:$L$311</formula>
    <oldFormula>'T1 Milestones&amp;Targets'!$A$3:$L$311</oldFormula>
  </rdn>
  <rdn rId="0" localSheetId="4" customView="1" name="Z_AEB58B37_5D6B_4039_9922_3CF261F13BA6_.wvu.Cols" hidden="1" oldHidden="1">
    <formula>'T2 Green Digital &amp; Costs'!$E:$F,'T2 Green Digital &amp; Costs'!$I:$I,'T2 Green Digital &amp; Costs'!$K:$M</formula>
    <oldFormula>'T2 Green Digital &amp; Costs'!$E:$F,'T2 Green Digital &amp; Costs'!$I:$I,'T2 Green Digital &amp; Costs'!$K:$M</oldFormula>
  </rdn>
  <rdn rId="0" localSheetId="4" customView="1" name="Z_AEB58B37_5D6B_4039_9922_3CF261F13BA6_.wvu.FilterData" hidden="1" oldHidden="1">
    <formula>'T2 Green Digital &amp; Costs'!$A$5:$EX$199</formula>
    <oldFormula>'T2 Green Digital &amp; Costs'!$A$5:$EX$199</oldFormula>
  </rdn>
  <rcv guid="{AEB58B37-5D6B-4039-9922-3CF261F13BA6}" action="add"/>
</revisions>
</file>

<file path=xl/revisions/revisionLog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61" sId="3">
    <oc r="D147" t="inlineStr">
      <is>
        <t xml:space="preserve">Award of the contracts for projects investing in recycling infrastructure by the Ministry of Environment </t>
      </is>
    </oc>
    <nc r="D147" t="inlineStr">
      <is>
        <t>Grant decisions for projects investing in recycling infrastructure by the Ministry of Environment</t>
      </is>
    </nc>
  </rcc>
  <rcc rId="1562" sId="3">
    <oc r="E147" t="inlineStr">
      <is>
        <t xml:space="preserve">Notification of the award of the contracts for projects investing in recycling infrastructure by the Ministry of Environment </t>
      </is>
    </oc>
    <nc r="E147" t="inlineStr">
      <is>
        <t>Grant decisions for projects investing in recycling infrastructure by the Ministry of Environment</t>
      </is>
    </nc>
  </rcc>
  <rcc rId="1563" sId="3" odxf="1" dxf="1">
    <oc r="K147" t="inlineStr">
      <is>
        <t>Ministry of the Environment/SEF</t>
      </is>
    </oc>
    <nc r="K147" t="inlineStr">
      <is>
        <t>Ministry of Environment (or State Environmental Fund)</t>
      </is>
    </nc>
    <odxf>
      <alignment vertical="bottom"/>
    </odxf>
    <ndxf>
      <alignment vertical="top"/>
    </ndxf>
  </rcc>
  <rcc rId="1564" sId="3" odxf="1" dxf="1">
    <oc r="K148" t="inlineStr">
      <is>
        <t>Ministry of the Environment/SEF</t>
      </is>
    </oc>
    <nc r="K148" t="inlineStr">
      <is>
        <t>Ministry of Environment (or State Environmental Fund)</t>
      </is>
    </nc>
    <odxf>
      <alignment vertical="bottom"/>
    </odxf>
    <ndxf>
      <alignment vertical="top"/>
    </ndxf>
  </rcc>
  <rcc rId="1565" sId="3">
    <oc r="L147" t="inlineStr">
      <is>
        <t>Notification of award of the contracts for projects investing in recycling infrastructure by the Ministry of Environment. 
The projects consist of  construction and modernisation of composting facilities and community composting facilities. 
The facilities supported under this investment shall ensure that at least 50 %, in terms of weight, of the processed separately collected non-hazardous waste shall be converted into secondary raw materials.
The investment shall also include support for acquisition of equipment for applying a total of at least 200.000 tonnes per year of compost (digestate or fugate) to Agricultural Land Fund (ALF) for agricultural entities, operators of composting plants and biogas stations. 
Recipients of support for acquisition of equipment shall be required to incorporate a minimum of 40 tonnes of compost per hectare over a 5-year period.</t>
      </is>
    </oc>
    <nc r="L147" t="inlineStr">
      <is>
        <t>Grant decisions for projects investing in recycling infrastructure by the Ministry of Environment. The projects consist of construction and modernisation of composting facilities and community composting facilities. The investment shall also include supp ort for acquisition of equipment for applying a total of at least 200 000 tonnes per year of compost (digestate or fugate) to Agricultural Land Fund (ALF) for agricultural entities, operators of composting plants and biogas stations. Recipients of support for acquisition of equipment shall be required to incorporate a minimum of 40 tonnes of compost per hectare over a 5 year period.</t>
      </is>
    </nc>
  </rcc>
  <rcc rId="1566" sId="3">
    <oc r="D148" t="inlineStr">
      <is>
        <t>Completion of projects investing in recycling infrastructure</t>
      </is>
    </oc>
    <nc r="D148" t="inlineStr">
      <is>
        <t>Projects finalised</t>
      </is>
    </nc>
  </rcc>
  <rcc rId="1567" sId="3">
    <oc r="E148" t="inlineStr">
      <is>
        <t>Completion report</t>
      </is>
    </oc>
    <nc r="E148" t="inlineStr">
      <is>
        <t>Submission of handover protocols or occupancy permits</t>
      </is>
    </nc>
  </rcc>
  <rcc rId="1568" sId="3">
    <oc r="L148" t="inlineStr">
      <is>
        <t xml:space="preserve">Completion of the projects investing in recycling infrastructures. . 
As a result of the investment, the modernisation or construction of composting facilities shall ensure an increase of at least 70 000 tonnes/year of biodegradable municipal waste treated. </t>
      </is>
    </oc>
    <nc r="L148" t="inlineStr">
      <is>
        <t>Submission of handover protocols or occupancy permits demostrating projects were finalised.</t>
      </is>
    </nc>
  </rcc>
  <rcc rId="1569" sId="3">
    <oc r="D150" t="inlineStr">
      <is>
        <t>Completion of projects investing in circular solutions in businesses</t>
      </is>
    </oc>
    <nc r="D150" t="inlineStr">
      <is>
        <t>Completion reports for projects investing in circular solutions</t>
      </is>
    </nc>
  </rcc>
  <rcc rId="1570" sId="3">
    <oc r="L150" t="inlineStr">
      <is>
        <t>Projects shall be completed that support the development of circular solutions in industrial enterprises, increasing the use of secondary raw materials as a substitute for primary resources, reducing the material intensity of production, optimising material eco-design to facilitate recycling and re-use, implementing industrial symbiosis and encouraging the transition to a circular economy. The total budget executed for this purpose over the duration of the measure shall amount to at least EUR  39 000 000</t>
      </is>
    </oc>
    <nc r="L150" t="inlineStr">
      <is>
        <t>Submission of completion reports by the beneficiary and approval by the competent authority for 60 projects.</t>
      </is>
    </nc>
  </rcc>
  <rcc rId="1571" sId="3">
    <oc r="D152" t="inlineStr">
      <is>
        <t>Completion of projects to save and optimise water in the industry</t>
      </is>
    </oc>
    <nc r="D152" t="inlineStr">
      <is>
        <t>Completion reports for projects to save and optimise water in the industry</t>
      </is>
    </nc>
  </rcc>
  <rcc rId="1572" sId="3">
    <oc r="L152" t="inlineStr">
      <is>
        <t xml:space="preserve">Projects shall be completed that optimise water consumption in the production process by installing new technologies and equipment to save water, direct water recycling in water-intensive industries, reuse polluted/used operating water in other processes, optimise water use in utility plants, reduce water losses in closed circuits, or optimise the use of steam or its distribution potential. </t>
      </is>
    </oc>
    <nc r="L152" t="inlineStr">
      <is>
        <t>Submission of completion reports by the beneficiary and approval by the competent authority for 40 projects.</t>
      </is>
    </nc>
  </rcc>
  <rfmt sheetId="3" sqref="A153">
    <dxf>
      <fill>
        <patternFill>
          <bgColor rgb="FFFFC000"/>
        </patternFill>
      </fill>
    </dxf>
  </rfmt>
  <rfmt sheetId="3" sqref="A144">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573" sId="3">
    <oc r="B153" t="inlineStr">
      <is>
        <t>14 - 2.8 Brownfields revitalisation - 2.8.1 Support for revitalisation of specific areas</t>
      </is>
    </oc>
    <nc r="B153" t="inlineStr">
      <is>
        <t>14 - 2.8 Brownfields revitalisation - 2.8.1 Investment aid for regeneration of specific brownfield sites</t>
      </is>
    </nc>
  </rcc>
  <rcc rId="1574" sId="3" xfDxf="1" dxf="1">
    <oc r="B154" t="inlineStr">
      <is>
        <t>14 - 2.8 Brownfields revitalisation - 2.8.1 Support for revitalisation of specific areas</t>
      </is>
    </oc>
    <nc r="B154" t="inlineStr">
      <is>
        <t>14 - 2.8 Brownfields revitalisation - 2.8.1 Investment aid for regeneration of specific brownfield sites</t>
      </is>
    </nc>
    <ndxf>
      <font>
        <color rgb="FF006100"/>
      </font>
      <fill>
        <patternFill patternType="solid">
          <bgColor rgb="FFC6EFCE"/>
        </patternFill>
      </fill>
      <border outline="0">
        <left style="thin">
          <color indexed="64"/>
        </left>
        <right style="thin">
          <color indexed="64"/>
        </right>
        <top style="thin">
          <color indexed="64"/>
        </top>
        <bottom style="thin">
          <color indexed="64"/>
        </bottom>
      </border>
    </ndxf>
  </rcc>
  <rcc rId="1575" sId="3">
    <oc r="K153" t="inlineStr">
      <is>
        <t>Ministry of Regional Development (MoRD)/SFPI</t>
      </is>
    </oc>
    <nc r="K153" t="inlineStr">
      <is>
        <t>Ministry of Regional Development (or State Fund for Investment Support)</t>
      </is>
    </nc>
  </rcc>
  <rcc rId="1576" sId="3">
    <oc r="K154" t="inlineStr">
      <is>
        <t>Ministry of Regional Development (MoRD)/SFPI</t>
      </is>
    </oc>
    <nc r="K154" t="inlineStr">
      <is>
        <t>Ministry of Regional Development (or State Fund for Investment Support)</t>
      </is>
    </nc>
  </rcc>
  <rcc rId="1577" sId="3">
    <oc r="K155" t="inlineStr">
      <is>
        <t>Ministry of Regional Development/SFPI</t>
      </is>
    </oc>
    <nc r="K155" t="inlineStr">
      <is>
        <t>Ministry of Regional Development (or State Fund for Investment Support)</t>
      </is>
    </nc>
  </rcc>
  <rcc rId="1578" sId="3">
    <oc r="K156" t="inlineStr">
      <is>
        <t>Ministry of Regional Development/SFPI</t>
      </is>
    </oc>
    <nc r="K156" t="inlineStr">
      <is>
        <t>Ministry of Regional Development (or State Fund for Investment Support)</t>
      </is>
    </nc>
  </rcc>
  <rcc rId="1579" sId="3">
    <oc r="B155" t="inlineStr">
      <is>
        <t>14 - 2.8 Brownfields revitalisation - 2.8.2 Support for the revitalisation of areas in public ownership for non-business use</t>
      </is>
    </oc>
    <nc r="B155" t="inlineStr">
      <is>
        <t>14 - 2.8 Brownfields revitalisation - 2.8.2 Investment aid for the regeneration of brownfield sites owned by municipalities and regions for non business use</t>
      </is>
    </nc>
  </rcc>
  <rcc rId="1580" sId="3">
    <oc r="B156" t="inlineStr">
      <is>
        <t>14 - 2.8 Brownfields revitalisation - 2.8.2 Support for the revitalisation of areas in public ownership for non-business use</t>
      </is>
    </oc>
    <nc r="B156" t="inlineStr">
      <is>
        <t>14 - 2.8 Brownfields revitalisation - 2.8.2 Investment aid for the regeneration of brownfield sites owned by municipalities and regions for non business use</t>
      </is>
    </nc>
  </rcc>
  <rcc rId="1581" sId="3">
    <oc r="B157" t="inlineStr">
      <is>
        <t>14 - 2.8 Brownfields revitalisation - 2.8.3 Support for the revitalisation of areas in public ownership for business use</t>
      </is>
    </oc>
    <nc r="B157" t="inlineStr">
      <is>
        <t>14 - 2.8 Brownfields revitalisation - 2.8.3 Investment aid for the regeneration of brownfield sites owned by municipalities and regions for business use</t>
      </is>
    </nc>
  </rcc>
  <rcc rId="1582" sId="3">
    <oc r="B158" t="inlineStr">
      <is>
        <t>14 - 2.8 Brownfields revitalisation - 2.8.3 Support for the revitalisation of areas in public ownership for business use</t>
      </is>
    </oc>
    <nc r="B158" t="inlineStr">
      <is>
        <t>14 - 2.8 Brownfields revitalisation - 2.8.3 Investment aid for the regeneration of brownfield sites owned by municipalities and regions for business use</t>
      </is>
    </nc>
  </rcc>
  <rcc rId="1583" sId="3">
    <oc r="D156" t="inlineStr">
      <is>
        <t>Completion of energy efficient revitalisation projects of brownfields owned by municipalities and regions for non-business use</t>
      </is>
    </oc>
    <nc r="D156" t="inlineStr">
      <is>
        <t>Submission of completion certificates for at least 30 project</t>
      </is>
    </nc>
  </rcc>
  <rcc rId="1584" sId="3">
    <oc r="F156" t="inlineStr">
      <is>
        <t>Number of sqm of revitalised built-up area</t>
      </is>
    </oc>
    <nc r="F156" t="inlineStr">
      <is>
        <t>Number of projects</t>
      </is>
    </nc>
  </rcc>
  <rcc rId="1585" sId="3">
    <oc r="H156">
      <v>41000</v>
    </oc>
    <nc r="H156">
      <v>30</v>
    </nc>
  </rcc>
  <rcc rId="1586" sId="3">
    <oc r="L156" t="inlineStr">
      <is>
        <t>At least 20 % of the investment shall be devoted to projects aimed at turning brownfields sites into natural carbon sinks. Overall, at least 30 projects shall be completed and 41 000 sqm of built-up area revitalised.</t>
      </is>
    </oc>
    <nc r="L156" t="inlineStr">
      <is>
        <t>Protocols of the acceptance of work signed by the contracting parties or final permits issued by the relevant building authorities for at least 30 projects</t>
      </is>
    </nc>
  </rcc>
  <rcc rId="1587" sId="3">
    <oc r="L154" t="inlineStr">
      <is>
        <t>At least 10 energy-efficiency revitalisation projects of specific brownfield sites shall be completed. At least 60 % of the investment shall be devoted to energy-efficient renovation projects.</t>
      </is>
    </oc>
    <nc r="L154" t="inlineStr">
      <is>
        <t>Protocols of the acceptance of work signed by the contracting parties or final permits issued by the relevant building authorities for at lea st 10 energy efficiency revitalisation projects of specific brownfield sites.</t>
      </is>
    </nc>
  </rcc>
  <rcc rId="1588" sId="3">
    <oc r="E157" t="inlineStr">
      <is>
        <t>Notification of the award of all public contracts by the Ministry of Industry and Trade</t>
      </is>
    </oc>
    <nc r="E157"/>
  </rcc>
  <rfmt sheetId="3" sqref="L157" start="0" length="0">
    <dxf>
      <alignment vertical="top" wrapText="1"/>
    </dxf>
  </rfmt>
  <rcc rId="1589" sId="3">
    <oc r="D158" t="inlineStr">
      <is>
        <t>Completion of energy efficient revitalisation projects of brownfields owned by municipalities and regions for business use</t>
      </is>
    </oc>
    <nc r="D158" t="inlineStr">
      <is>
        <t>Submission of completion certificates for at least 20 projects</t>
      </is>
    </nc>
  </rcc>
  <rcc rId="1590" sId="3">
    <oc r="F158" t="inlineStr">
      <is>
        <t>Number of m3 of built-up space</t>
      </is>
    </oc>
    <nc r="F158" t="inlineStr">
      <is>
        <t>Number of projects</t>
      </is>
    </nc>
  </rcc>
  <rcc rId="1591" sId="3" numFmtId="4">
    <oc r="H158">
      <v>76000</v>
    </oc>
    <nc r="H158">
      <v>20</v>
    </nc>
  </rcc>
  <rcc rId="1592" sId="3">
    <oc r="I154" t="inlineStr">
      <is>
        <t>Q4</t>
      </is>
    </oc>
    <nc r="I154" t="inlineStr">
      <is>
        <t>Q2</t>
      </is>
    </nc>
  </rcc>
  <rcc rId="1593" sId="3">
    <oc r="J154">
      <v>2025</v>
    </oc>
    <nc r="J154">
      <v>2026</v>
    </nc>
  </rcc>
  <rcc rId="1594" sId="3" odxf="1" dxf="1">
    <oc r="L158" t="inlineStr">
      <is>
        <t xml:space="preserve">At least 60 % of the investment shall be devoted to energy-efficient renovation projects of buildings on brownfield sites. Overall, at least 76 000 m3 of built-up space revitalised.
</t>
      </is>
    </oc>
    <nc r="L158" t="inlineStr">
      <is>
        <t xml:space="preserve">Protocols of the acceptance of work signed by the contracting parties or final permits issued by the relevant building authorities for at least 20 projects
</t>
      </is>
    </nc>
    <odxf>
      <alignment vertical="bottom" wrapText="0"/>
    </odxf>
    <ndxf>
      <alignment vertical="top" wrapText="1"/>
    </ndxf>
  </rcc>
  <rfmt sheetId="3" sqref="A158">
    <dxf>
      <fill>
        <patternFill>
          <bgColor rgb="FFFFC000"/>
        </patternFill>
      </fill>
    </dxf>
  </rfmt>
  <rfmt sheetId="3" sqref="A153">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595" sId="3">
    <oc r="K159" t="inlineStr">
      <is>
        <t>MoE/MoA</t>
      </is>
    </oc>
    <nc r="K159" t="inlineStr">
      <is>
        <t>Ministry of Environment (Or Ministry of Agriculture)</t>
      </is>
    </nc>
  </rcc>
  <rcc rId="1596" sId="3">
    <oc r="L159" t="inlineStr">
      <is>
        <t xml:space="preserve">The amendment to the Water Act defining the framework for the prevention of droughts and water scarcity by the monitoring of droughts, the establishment of control mechanisms and definition of responsibilities of competent authorities shall be adopted. A regional and a central commission for the prevention, monitoring and management of drought and water scarcity shall be established. Regional and national drought plans shall be developed and approved. Amendment to the Act shall be in compliance with the applicable EU acquis, namely Directive 2000/60/EC. </t>
      </is>
    </oc>
    <nc r="L159" t="inlineStr">
      <is>
        <t>The amendment to the Water Act defining the framework for the prevention of droughts and water scarcity by the monitoring of droughts, the establishment of control mechanisms and definition of responsibilities of competent authorities shall be adopted. A regional and a central commission for the prevention, monitoring and management of drought and water scarcity shall be established. Regional and national drought plans shall be developed and approved.</t>
      </is>
    </nc>
  </rcc>
  <rcc rId="1597" sId="3" odxf="1" dxf="1">
    <oc r="K160" t="inlineStr">
      <is>
        <t>Ministry of the Environment/SEF</t>
      </is>
    </oc>
    <nc r="K160" t="inlineStr">
      <is>
        <t>Ministry of Environment (or State Environmental Fund)</t>
      </is>
    </nc>
    <odxf>
      <alignment vertical="bottom"/>
    </odxf>
    <ndxf>
      <alignment vertical="top"/>
    </ndxf>
  </rcc>
  <rcc rId="1598" sId="3" odxf="1" dxf="1">
    <oc r="K162" t="inlineStr">
      <is>
        <t>Ministry of the Environment/SEF</t>
      </is>
    </oc>
    <nc r="K162" t="inlineStr">
      <is>
        <t>Ministry of Environment (or State Environmental Fund)</t>
      </is>
    </nc>
    <odxf>
      <alignment horizontal="left"/>
    </odxf>
    <ndxf>
      <alignment horizontal="general"/>
    </ndxf>
  </rcc>
  <rcc rId="1599" sId="3">
    <oc r="D161" t="inlineStr">
      <is>
        <t>Completion of nature-based flood protection measures to protect the city of Brno</t>
      </is>
    </oc>
    <nc r="D161" t="inlineStr">
      <is>
        <t>Handover protocol(s) for the flood protection project</t>
      </is>
    </nc>
  </rcc>
  <rcc rId="1600" sId="3">
    <oc r="E161" t="inlineStr">
      <is>
        <t>Completion of the project</t>
      </is>
    </oc>
    <nc r="E161"/>
  </rcc>
  <rcc rId="1601" sId="3">
    <oc r="I161" t="inlineStr">
      <is>
        <t>Q4</t>
      </is>
    </oc>
    <nc r="I161" t="inlineStr">
      <is>
        <t>Q2</t>
      </is>
    </nc>
  </rcc>
  <rcc rId="1602" sId="3">
    <oc r="L161" t="inlineStr">
      <is>
        <t>The implementation of the project shall lead to the creation of a set of close to nature flood protection measures in the section of the river Svratka. 
The flood protection measures shall include:
Improvement of the morphology of the water course bed
Adjustment of land banks to milder and more variable slopes and their eventual stabilization. 
Planting of accompanying trees together with grassing of the banks and the surroundings of the watercourse.
Opening of floodplains for floods and their modifications (e.g. construction of a wetland). The flood protection measure shall include nature-based solutions and shall be in line with the National Action Plan for Climate Change Adaptation and State Policy of the Environment in the Czech Republic 2030 with a view to 2050.
Accompanying measures, which cannot be avoided by any means, and which are strictly necessary for the implementation of the measures above.</t>
      </is>
    </oc>
    <nc r="L161" t="inlineStr">
      <is>
        <t>Handover protocol(s) are issued and signed by the constructor and the representative of city of Brno, demonstrating that the works are accepted</t>
      </is>
    </nc>
  </rcc>
  <rcc rId="1603" sId="3">
    <oc r="D162" t="inlineStr">
      <is>
        <t xml:space="preserve">Increase of the volume of rainwater retained by rainwater management measures in urban areas </t>
      </is>
    </oc>
    <nc r="D162" t="inlineStr">
      <is>
        <t>Rainwater management measures in urban areas</t>
      </is>
    </nc>
  </rcc>
  <rcc rId="1604" sId="3">
    <oc r="F162" t="inlineStr">
      <is>
        <t>Volume of m3 of rainwater retained</t>
      </is>
    </oc>
    <nc r="F162" t="inlineStr">
      <is>
        <t>Volume of m3 of rainwater estimated to be retained</t>
      </is>
    </nc>
  </rcc>
  <rcc rId="1605" sId="3">
    <oc r="I162" t="inlineStr">
      <is>
        <t>Q4</t>
      </is>
    </oc>
    <nc r="I162" t="inlineStr">
      <is>
        <t>Q2</t>
      </is>
    </nc>
  </rcc>
  <rcc rId="1606" sId="3">
    <oc r="L162" t="inlineStr">
      <is>
        <t xml:space="preserve">Completion report submitted by an independent body. This measure shall include surface absorption and retention green measures, rain gardens, underground rainwater retention devices, surface and underground retention storages. </t>
      </is>
    </oc>
    <nc r="L162" t="inlineStr">
      <is>
        <t>A call on rainwater management in urban areas shall be launched in support of rainwater retention projects. Supported projects shall be estimated to cumulatively retain at least 20 000 m3 of rainwater.</t>
      </is>
    </nc>
  </rcc>
  <rcc rId="1607" sId="3">
    <oc r="D163" t="inlineStr">
      <is>
        <t xml:space="preserve">Completion of projects aiming at the conservation of protected areas including Natura 2000 sites and of protected species of plants and animals. </t>
      </is>
    </oc>
    <nc r="D163" t="inlineStr">
      <is>
        <t>Projects for the conservation of protected areas including Natura 2000 sites and of protected species of plants and animals</t>
      </is>
    </nc>
  </rcc>
  <rcc rId="1608" sId="3" numFmtId="4">
    <oc r="H163">
      <v>2625</v>
    </oc>
    <nc r="H163">
      <v>150000</v>
    </nc>
  </rcc>
  <rcc rId="1609" sId="3">
    <oc r="L163" t="inlineStr">
      <is>
        <t xml:space="preserve">Completion report submitted by the Ministry of Environment. The investment shall achieve the favourable conservation status by implementing conservation measures set in the nature management documents. It shall consist of implementation of measures defined in relevant management plans to improve the state of nature and landscape. Management documents for restoration or declaration of Natura sites 2000 as well as nationally protected sites are expected to be completed. The investment shall be realized both in Natura 2000 sites, especially protected areas and outside the aforementioned areas and shall cover at least 2 625 ha.  </t>
      </is>
    </oc>
    <nc r="L163" t="inlineStr">
      <is>
        <t>Calls on management of Natura 2000 sites and protected areas, and care of specially protected species shall be launched in support of i) measures on conservation of Natura 2 000 and protected sites and on protection of specially protected species , and ii) background and monitoring studies. Supported projects shall be estimated to cumulatively cover at least 150 000 ha.</t>
      </is>
    </nc>
  </rcc>
  <rcc rId="1610" sId="3">
    <oc r="C164" t="inlineStr">
      <is>
        <t>Milestone</t>
      </is>
    </oc>
    <nc r="C164" t="inlineStr">
      <is>
        <t>Target</t>
      </is>
    </nc>
  </rcc>
  <rcc rId="1611" sId="3">
    <oc r="D164" t="inlineStr">
      <is>
        <t xml:space="preserve">Completion of projects aiming at adapting aquatic, non-forest and forest ecosystems to climate change </t>
      </is>
    </oc>
    <nc r="D164" t="inlineStr">
      <is>
        <t>Projects for adaptation of aquatic, non forest and forest ecosystems to climate change</t>
      </is>
    </nc>
  </rcc>
  <rcc rId="1612" sId="3">
    <oc r="E164" t="inlineStr">
      <is>
        <t>Completion report by independent engineer certified by the Ministry of Environment</t>
      </is>
    </oc>
    <nc r="E164"/>
  </rcc>
  <rcc rId="1613" sId="3">
    <oc r="F164" t="inlineStr">
      <is>
        <t> </t>
      </is>
    </oc>
    <nc r="F164" t="inlineStr">
      <is>
        <t>Projects</t>
      </is>
    </nc>
  </rcc>
  <rcc rId="1614" sId="3">
    <oc r="G164" t="inlineStr">
      <is>
        <t> </t>
      </is>
    </oc>
    <nc r="G164">
      <v>0</v>
    </nc>
  </rcc>
  <rcc rId="1615" sId="3" odxf="1" dxf="1" numFmtId="4">
    <oc r="H164" t="inlineStr">
      <is>
        <t> </t>
      </is>
    </oc>
    <nc r="H164">
      <v>2500</v>
    </nc>
    <ndxf>
      <numFmt numFmtId="3" formatCode="#,##0"/>
    </ndxf>
  </rcc>
  <rcc rId="1616" sId="3">
    <oc r="K164" t="inlineStr">
      <is>
        <t>Ministry of the Environment/NCA</t>
      </is>
    </oc>
    <nc r="K164" t="inlineStr">
      <is>
        <t>Ministry of Environment (or National Conservation Agency)</t>
      </is>
    </nc>
  </rcc>
  <rcc rId="1617" sId="3" xfDxf="1" dxf="1">
    <oc r="K165" t="inlineStr">
      <is>
        <t>Ministry of the Environment/NCA</t>
      </is>
    </oc>
    <nc r="K165" t="inlineStr">
      <is>
        <t>Ministry of Environment (or National Conservation Agency)</t>
      </is>
    </nc>
    <ndxf>
      <font>
        <color rgb="FF006100"/>
      </font>
      <fill>
        <patternFill patternType="solid">
          <bgColor rgb="FFC6EFCE"/>
        </patternFill>
      </fill>
      <alignment horizontal="left"/>
      <border outline="0">
        <right style="thin">
          <color indexed="64"/>
        </right>
        <bottom style="thin">
          <color indexed="64"/>
        </bottom>
      </border>
    </ndxf>
  </rcc>
  <rcc rId="1618" sId="3">
    <oc r="L164" t="inlineStr">
      <is>
        <t>Submission of completion report by independent engineer certified by the Ministry of Environment. Projects shall contribute to improve the species and spatial composition of the forest on an area of 200 ha; shall provide care for valuable non-forest terrestrial habitats in a total area of 1250 ha; shall create and restore wetlands, ponds and small reservoirs in the total area of 48 ha; revitalize watercourses in the total area of 68 ha and shall implement the planting of 32 thousand pieces of woody plants outside the forest.</t>
      </is>
    </oc>
    <nc r="L164" t="inlineStr">
      <is>
        <t>Calls on adaptation of ecosystems to climate change shall be launched to support 1) projects in aquatic, non forest and forest ecosystems, and 2) water retention studies. Final project evaluations for 2 500 projects shall be issued. Water retention studies shall cumulatively cover an estimated 4 000 km2 of river basin territories.</t>
      </is>
    </nc>
  </rcc>
  <rcc rId="1619" sId="3">
    <oc r="E165" t="inlineStr">
      <is>
        <t xml:space="preserve">Adoption of the landscape policy and publication of the landscape guidance </t>
      </is>
    </oc>
    <nc r="E165" t="inlineStr">
      <is>
        <t>Adoption of the landscape policy</t>
      </is>
    </nc>
  </rcc>
  <rcc rId="1620" sId="3">
    <oc r="I165" t="inlineStr">
      <is>
        <t>Q1</t>
      </is>
    </oc>
    <nc r="I165" t="inlineStr">
      <is>
        <t>Q2</t>
      </is>
    </nc>
  </rcc>
  <rcc rId="1621" sId="3">
    <oc r="J165">
      <v>2026</v>
    </oc>
    <nc r="J165">
      <v>2025</v>
    </nc>
  </rcc>
  <rcc rId="1622" sId="3">
    <oc r="L165" t="inlineStr">
      <is>
        <t>Adoption by the Government of an integrated landscape policy document. Stakeholder engagement shall be part of the design of the policy. The policy shall create an enabling environment for sustainable land management by both public and private sectors notably by overcoming administrative and sectoral barriers through collaborative governance mechanisms. It shall cover at least the following topics: biodiversity, water management, forestry and cultural heritage. 
Based on this policy, a methodology describing the approach to landscape conservation and landscape management at national, regional and local levels shall be published on a web platform accessible to the public and to public servants.   
Tools for the monitoring of the application of knowledge into practice shall be created and 3 pilot projects shall be completed.</t>
      </is>
    </oc>
    <nc r="L165" t="inlineStr">
      <is>
        <t>Adoption by the Government of an integrated landscape policy document. The policy shall create an enabling environment for sustainable land management by both public and private sectors. It shall cover at least the following topics: biodiversity, water man agement, forestry and cultural heritage.</t>
      </is>
    </nc>
  </rcc>
  <rfmt sheetId="3" sqref="A165">
    <dxf>
      <fill>
        <patternFill>
          <bgColor rgb="FFFFC000"/>
        </patternFill>
      </fill>
    </dxf>
  </rfmt>
  <rfmt sheetId="3" sqref="A158">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fmt sheetId="3" sqref="B166" start="0" length="0">
    <dxf>
      <alignment vertical="top" wrapText="1"/>
    </dxf>
  </rfmt>
  <rcc rId="1623" sId="3">
    <oc r="B166" t="inlineStr">
      <is>
        <t>28 - 2.10 Affordable housing  - 2.10.01 Entry into force of the Affordable Housing Act</t>
      </is>
    </oc>
    <nc r="B166" t="inlineStr">
      <is>
        <t>28 - 2.10 Affordable housing  - 2.10.0 Legal act on affordable housing</t>
      </is>
    </nc>
  </rcc>
  <rcc rId="1624" sId="3">
    <oc r="D166" t="inlineStr">
      <is>
        <t>Affordable Housing Act in force</t>
      </is>
    </oc>
    <nc r="D166" t="inlineStr">
      <is>
        <t>Legal act on affordable housing</t>
      </is>
    </nc>
  </rcc>
  <rcc rId="1625" sId="3">
    <oc r="E166" t="inlineStr">
      <is>
        <t xml:space="preserve">Act </t>
      </is>
    </oc>
    <nc r="E166" t="inlineStr">
      <is>
        <t>Entry into force of legislation</t>
      </is>
    </nc>
  </rcc>
  <rcc rId="1626" sId="3">
    <oc r="I166" t="inlineStr">
      <is>
        <t>Q3</t>
      </is>
    </oc>
    <nc r="I166" t="inlineStr">
      <is>
        <t>Q2</t>
      </is>
    </nc>
  </rcc>
  <rcc rId="1627" sId="3">
    <oc r="L166" t="inlineStr">
      <is>
        <t>The Affordable Housing Act shall enter into force. 
The Act shall:
1.	Set up a mechanism helping applicants find housing.
2.	Set up a mechanism incentivising the use of empty housing.
3.	Set up a mechanism helping tenants fulfil their obligations towards landlords.</t>
      </is>
    </oc>
    <nc r="L166" t="inlineStr">
      <is>
        <t>A legal act shall enter into force and establish mechanisms helping applicants find housing and incentivising the use of empty housing by helping tenants fulfil their obligations towards landlords. A transitional period may apply, based on appropriate justifications. This transitional period shall start with the publication of the act in the Official Journal and shall be linked to technical or technological constraints.</t>
      </is>
    </nc>
  </rcc>
  <rcc rId="1628" sId="3">
    <oc r="D175" t="inlineStr">
      <is>
        <t>Ministry has completed the investment</t>
      </is>
    </oc>
    <nc r="D175" t="inlineStr">
      <is>
        <t>Transfer of funds</t>
      </is>
    </nc>
  </rcc>
  <rcc rId="1629" sId="3">
    <oc r="L175" t="inlineStr">
      <is>
        <t>Czechia shall transfer EUR 39 574 000 to the National Development Bank for the Facility.</t>
      </is>
    </oc>
    <nc r="L175" t="inlineStr">
      <is>
        <t>Following the entry into force of the amended implementing agreement ensuring that any reflows are reinvested according to investment policy of the Facility and are not used to service loan repayments of the Recovery and Resilience Facility , Czechia shall transfer EUR 39 574 000 to the National Development Investment Company for the Facility.</t>
      </is>
    </nc>
  </rcc>
  <rcc rId="1630" sId="3">
    <oc r="E175" t="inlineStr">
      <is>
        <t> Certificate of transfer</t>
      </is>
    </oc>
    <nc r="E175" t="inlineStr">
      <is>
        <t>Certificate of transfer</t>
      </is>
    </nc>
  </rcc>
  <rcc rId="1631" sId="3">
    <oc r="E172" t="inlineStr">
      <is>
        <t> Certificate of transfer</t>
      </is>
    </oc>
    <nc r="E172" t="inlineStr">
      <is>
        <t>Certificate of transfer</t>
      </is>
    </nc>
  </rcc>
  <rcc rId="1632" sId="3">
    <oc r="E173" t="inlineStr">
      <is>
        <t> Entry into force of the Implementing Agreement</t>
      </is>
    </oc>
    <nc r="E173" t="inlineStr">
      <is>
        <t>Entry into force of the Implementing Agreement</t>
      </is>
    </nc>
  </rcc>
  <rcc rId="1633" sId="3">
    <oc r="D169" t="inlineStr">
      <is>
        <t>Ministry has completed the investment</t>
      </is>
    </oc>
    <nc r="D169" t="inlineStr">
      <is>
        <t>Transfer of funds</t>
      </is>
    </nc>
  </rcc>
  <rcc rId="1634" sId="3">
    <oc r="D172" t="inlineStr">
      <is>
        <t>Ministry has completed the investment</t>
      </is>
    </oc>
    <nc r="D172" t="inlineStr">
      <is>
        <t>Transfer of funds</t>
      </is>
    </nc>
  </rcc>
  <rfmt sheetId="3" sqref="A175">
    <dxf>
      <fill>
        <patternFill>
          <bgColor rgb="FFFFC000"/>
        </patternFill>
      </fill>
    </dxf>
  </rfmt>
  <rfmt sheetId="3" sqref="A165">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635" sId="3">
    <oc r="L176" t="inlineStr">
      <is>
        <t xml:space="preserve">The new curricula shall  
reinforce education of Informatics in terms of teaching hours 
extend the coverage of informatics to new areas, such as data processing and modelling, coding and programming, robotics, augmented reality, virtual reality and digital technology. 
Introduce the digital competence as one of the key competences 
promote the use of digital technologies across educational areas, including non-IT subjects. </t>
      </is>
    </oc>
    <nc r="L176" t="inlineStr">
      <is>
        <t>The new curricula shall
- reinforce education of Informatics in terms of teaching hours
- extend the coverage of informatics to new areas, such as data processing and modelling, coding and programming, robotics, augmented reality, virtual reality and digital technology.
- Introduce the digital competence as one of the key competences
- promote the use of digital technolo gies acrosseducational areas, including non IT subjects.</t>
      </is>
    </nc>
  </rcc>
  <rfmt sheetId="3" sqref="L176">
    <dxf>
      <alignment horizontal="left"/>
    </dxf>
  </rfmt>
  <rcc rId="1636" sId="3">
    <oc r="B177" t="inlineStr">
      <is>
        <t>16 - 3.1 Innovation in education in the context of digitalisation - 3.1.2 Implementation of the revised curriculum and digital skills of teachers</t>
      </is>
    </oc>
    <nc r="B177" t="inlineStr">
      <is>
        <t>16 - 3.1 Innovation in education in the context of digitalisation - 3.1.2 Support for the revised curriculum and digital skills of teachers</t>
      </is>
    </nc>
  </rcc>
  <rcc rId="1637" sId="3">
    <oc r="B178" t="inlineStr">
      <is>
        <t>16 - 3.1 Innovation in education in the context of digitalisation - 3.1.2 Implementation of the revised curriculum and digital skills of teachers</t>
      </is>
    </oc>
    <nc r="B178" t="inlineStr">
      <is>
        <t>16 - 3.1 Innovation in education in the context of digitalisation - 3.1.2 Support for the revised curriculum and digital skills of teachers</t>
      </is>
    </nc>
  </rcc>
  <rfmt sheetId="3" sqref="L177">
    <dxf>
      <alignment horizontal="left"/>
    </dxf>
  </rfmt>
  <rfmt sheetId="3" sqref="L5:L311">
    <dxf>
      <alignment horizontal="left"/>
    </dxf>
  </rfmt>
  <rcc rId="1638" sId="3">
    <oc r="D178" t="inlineStr">
      <is>
        <t xml:space="preserve">Number of schools which received support to imúplement new IT curricula (digital skills of teachers and guidance) </t>
      </is>
    </oc>
    <nc r="D178" t="inlineStr">
      <is>
        <t>Number of schools which received training of pedagogical staff in digital skills or IT literacy</t>
      </is>
    </nc>
  </rcc>
  <rcc rId="1639" sId="3">
    <oc r="L178" t="inlineStr">
      <is>
        <t>The support to implement the new curricula shall target primary and lower secondary schools. It shall consist of  
training of teachers in digital skills and IT literacy 
guidance (workshops, webinars, individual counselling) for headmasters, school ICT coordinators, curricula coordinators and IT teachers</t>
      </is>
    </oc>
    <nc r="L178" t="inlineStr">
      <is>
        <t>4 000 schools shall receive training of pedagogical staff in digital skills or IT literacy</t>
      </is>
    </nc>
  </rcc>
  <rcc rId="1640" sId="3">
    <oc r="D180" t="inlineStr">
      <is>
        <t>Number of IT devices purchased for the school fund of mobile digital devices for disadvantaged pupils</t>
      </is>
    </oc>
    <nc r="D180" t="inlineStr">
      <is>
        <t>IT devices for schools</t>
      </is>
    </nc>
  </rcc>
  <rcc rId="1641" sId="3" numFmtId="4">
    <oc r="H180">
      <v>70000</v>
    </oc>
    <nc r="H180">
      <v>4800</v>
    </nc>
  </rcc>
  <rcc rId="1642" sId="3">
    <oc r="L180" t="inlineStr">
      <is>
        <t xml:space="preserve">The purchase of 70 000 devices shall support 70 000 pupils in need. At least 80% of schools set up a fund for mobile digital devices for disadvantaged pupils. This IT equipment is additional to equipment referred to in Target 172. </t>
      </is>
    </oc>
    <nc r="L180" t="inlineStr">
      <is>
        <t>At least 4 800 schools shall receive IT devices.</t>
      </is>
    </nc>
  </rcc>
  <rfmt sheetId="3" sqref="A181">
    <dxf>
      <fill>
        <patternFill>
          <bgColor rgb="FFFFC000"/>
        </patternFill>
      </fill>
    </dxf>
  </rfmt>
  <rfmt sheetId="3" sqref="A175">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643" sId="3">
    <oc r="I183" t="inlineStr">
      <is>
        <t>Q1</t>
      </is>
    </oc>
    <nc r="I183" t="inlineStr">
      <is>
        <t>Q2</t>
      </is>
    </nc>
  </rcc>
  <rcc rId="1644" sId="3">
    <oc r="J183">
      <v>2026</v>
    </oc>
    <nc r="J183">
      <v>2025</v>
    </nc>
  </rcc>
  <rcc rId="1645" sId="3">
    <oc r="L183" t="inlineStr">
      <is>
        <t>At least 35 new study programmes shall receive accreditation, of which:  
-           at least 15 study programmes shall fall under the sectors identified as fast-growing, high value-added sectors suffering from a lack of highly-skilled specialists; 
-           at least 20 new study programmes (Bachelor or Master) shall have a professional profile.  </t>
      </is>
    </oc>
    <nc r="L183" t="inlineStr">
      <is>
        <t>At least 35 new study programmes shall receive accreditation.</t>
      </is>
    </nc>
  </rcc>
  <rcc rId="1646" sId="3" numFmtId="4">
    <oc r="H185">
      <v>100000</v>
    </oc>
    <nc r="H185">
      <v>95000</v>
    </nc>
  </rcc>
  <rcc rId="1647" sId="3">
    <oc r="L185" t="inlineStr">
      <is>
        <t>Of the overall objective to construct 111 000 m², at least 100 000 m² of new university areas shall be constructed.</t>
      </is>
    </oc>
    <nc r="L185" t="inlineStr">
      <is>
        <t>At least 95 000 m² of new university areas shall be constructed.</t>
      </is>
    </nc>
  </rcc>
  <rcc rId="1648" sId="3">
    <oc r="L186" t="inlineStr">
      <is>
        <t xml:space="preserve">The programme shall provide support to at least 400 schools with a high proportion of disadvantaged pupils. The support shall focus on training for teachers to work with heterogeneous groups and disadvantaged pupils. The selection of schools shall be carried out by the National Institute of Pedagogy in cooperation with the Czech School Inspection, based on a set of criteria, such as the proportion of disadvantaged pupils, the proportion of pupils with different mother tongues and the educational outcomes of the school. </t>
      </is>
    </oc>
    <nc r="L186" t="inlineStr">
      <is>
        <t>Calls with the aim of supporting schools with a high proportion of disadvantaged pupils shall be launched. The calls shall cover support for training of pedagogical staff. A t least 400 schools shall be supported.</t>
      </is>
    </nc>
  </rcc>
  <rcc rId="1649" sId="3">
    <oc r="L187" t="inlineStr">
      <is>
        <t xml:space="preserve">The proposal for index funding shall be based on the results of the support programme for disadvantaged schools under Reform 2 (Support of disadvantaged schools). The index shall take into account several indicators of the socio-economic advantage of schools, such as educational outcomes, proportion of pupils with a social or other disadvantage and proportion of pupils with different mother tongue. </t>
      </is>
    </oc>
    <nc r="L187" t="inlineStr">
      <is>
        <t>A proposal for index funding shall be approved. The index shall take into account several indicators of the socio economic disadvantage of schools (for example, educational outcomes, proportion of pupils with a social or other disadvantage or proportion of pupils with different mother tongues).</t>
      </is>
    </nc>
  </rcc>
  <rcc rId="1650" sId="3">
    <oc r="B188" t="inlineStr">
      <is>
        <t>17 - 3.2 Adaptation of school programmes - 3.2.3 Tutoring of pupils</t>
      </is>
    </oc>
    <nc r="B188" t="inlineStr">
      <is>
        <t>17 - 3.2 Adaptation of school programmes - 3.2.3 Tutoring programmes</t>
      </is>
    </nc>
  </rcc>
  <rcc rId="1651" sId="3">
    <oc r="D188" t="inlineStr">
      <is>
        <t xml:space="preserve">Number of  individual enrolments for tutoring courses </t>
      </is>
    </oc>
    <nc r="D188" t="inlineStr">
      <is>
        <t>Number of schools organising tutoring programmes</t>
      </is>
    </nc>
  </rcc>
  <rcc rId="1652" sId="3" odxf="1" dxf="1" numFmtId="4">
    <oc r="H188">
      <v>500000</v>
    </oc>
    <nc r="H188">
      <v>4000</v>
    </nc>
    <odxf>
      <numFmt numFmtId="0" formatCode="General"/>
    </odxf>
    <ndxf>
      <numFmt numFmtId="3" formatCode="#,##0"/>
    </ndxf>
  </rcc>
  <rcc rId="1653" sId="3">
    <oc r="L188" t="inlineStr">
      <is>
        <t>Tutoring shall be provided via at least 500 000 individual enrolments for tutoring courses by pupils  Tutoring aims to help pupils at risk of school failure restore learning habits and acquire the knowledge prescribed by the curricula in mathematics, Czech language and a foreign language.
An evaluation of the impacts of this measure shall be published.</t>
      </is>
    </oc>
    <nc r="L188" t="inlineStr">
      <is>
        <t>4 000 schools organise tutoring programmes. By reaching this number of schools, tutoring is expected to be provided via 500 000 individual enrolments for tutoring courses by pupils. As a priority, t utoring aims to help pupils at risk of school failure restore learning habits and acquire the knowledge prescribed by the curricula in mat hematics, Czech language and a foreign language. An evaluation of the impacts of this measure shall be published.</t>
      </is>
    </nc>
  </rcc>
  <rfmt sheetId="3" sqref="A188">
    <dxf>
      <fill>
        <patternFill>
          <bgColor rgb="FFFFC000"/>
        </patternFill>
      </fill>
    </dxf>
  </rfmt>
  <rfmt sheetId="3" sqref="A181">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54" sId="3">
    <oc r="K189" t="inlineStr">
      <is>
        <t>Ministry of Labour and Social Affairs/Ministry of Education, Youth and Sports</t>
      </is>
    </oc>
    <nc r="K189" t="inlineStr">
      <is>
        <t>Ministry of Labour and Social Affairs (or Ministry of Education, Youth and Sports)</t>
      </is>
    </nc>
  </rcc>
  <rcc rId="1655" sId="3">
    <oc r="J190">
      <v>2025</v>
    </oc>
    <nc r="J190">
      <v>2024</v>
    </nc>
  </rcc>
  <rcc rId="1656" sId="3" odxf="1" dxf="1">
    <oc r="L190" t="inlineStr">
      <is>
        <t>The law shall  
Provide a definition of disadvantaged people in the labour market 
better target support to the most vulnerable groups (especially the low-skilled , excluded persons or at risk of social exclusion) 
increase the flexibility and effectiveness of retraining courses organised by the Labour Office</t>
      </is>
    </oc>
    <nc r="L190" t="inlineStr">
      <is>
        <t>The law shall:
- Provide a definition of people with special needs disadvantaged in the labour market
- better target support to these vulnerable groups (for example, especially the low skilled , excluded persons or at risk of social exclusion)
- improve the matching of retraining courses organised by the Labour Office to jobseekers</t>
      </is>
    </nc>
    <odxf>
      <alignment wrapText="0"/>
    </odxf>
    <ndxf>
      <alignment wrapText="1"/>
    </ndxf>
  </rcc>
  <rcc rId="1657" sId="3">
    <oc r="K191" t="inlineStr">
      <is>
        <t>Ministry of Labour and Social Affairs/Labour Office of CR</t>
      </is>
    </oc>
    <nc r="K191" t="inlineStr">
      <is>
        <t>Ministry of Labour and Social Affairs (or Labour Office)</t>
      </is>
    </nc>
  </rcc>
  <rcc rId="1658" sId="3" xfDxf="1" dxf="1">
    <oc r="K192" t="inlineStr">
      <is>
        <t>Ministry of Labour and Social Affairs/Labour Office of CR</t>
      </is>
    </oc>
    <nc r="K192" t="inlineStr">
      <is>
        <t>Ministry of Labour and Social Affairs (or Labour Office)</t>
      </is>
    </nc>
    <ndxf>
      <font>
        <color rgb="FF006100"/>
      </font>
      <fill>
        <patternFill patternType="solid">
          <bgColor rgb="FFC6EFCE"/>
        </patternFill>
      </fill>
      <alignment horizontal="left"/>
      <border outline="0">
        <right style="thin">
          <color indexed="64"/>
        </right>
        <top style="thin">
          <color indexed="64"/>
        </top>
        <bottom style="thin">
          <color indexed="64"/>
        </bottom>
      </border>
    </ndxf>
  </rcc>
  <rcc rId="1659" sId="3" xfDxf="1" dxf="1">
    <oc r="K193" t="inlineStr">
      <is>
        <t>Ministry of Labour and Social Affairs/Labour Office of CR</t>
      </is>
    </oc>
    <nc r="K193" t="inlineStr">
      <is>
        <t>Ministry of Labour and Social Affairs (or Labour Office)</t>
      </is>
    </nc>
    <ndxf>
      <font>
        <color rgb="FF006100"/>
      </font>
      <fill>
        <patternFill patternType="solid">
          <bgColor rgb="FFC6EFCE"/>
        </patternFill>
      </fill>
      <alignment horizontal="left" vertical="top"/>
      <border outline="0">
        <left style="thin">
          <color indexed="64"/>
        </left>
        <right style="thin">
          <color indexed="64"/>
        </right>
        <top style="thin">
          <color indexed="64"/>
        </top>
        <bottom style="thin">
          <color indexed="64"/>
        </bottom>
      </border>
    </ndxf>
  </rcc>
  <rcc rId="1660" sId="3">
    <oc r="D192" t="inlineStr">
      <is>
        <t>Number of people who received reskilling and upskilling in digital skills and skills needed for Industry 4.0</t>
      </is>
    </oc>
    <nc r="D192" t="inlineStr">
      <is>
        <t>Number of training certificates</t>
      </is>
    </nc>
  </rcc>
  <rcc rId="1661" sId="3">
    <oc r="L192" t="inlineStr">
      <is>
        <t>At least 65 000 people shall receive upskilling or reskilling in digital skills. In addition, at least 65 000 people shall receive upskilling or reskilling in skills needed for Industry 4.0.
Support to upskilling and reskilling shall be provided through the Czech Labour Office or through company-based training provided by employers or professional, business or municipal associations. Selection criteria shall ensure that preference shall be given to the SMEs and the self-employed.</t>
      </is>
    </oc>
    <nc r="L192" t="inlineStr">
      <is>
        <t>At least 130 000 training certificates in digital skills or skills needed for Industry 4.0 shall be issued.</t>
      </is>
    </nc>
  </rcc>
  <rcc rId="1662" sId="3">
    <oc r="D193" t="inlineStr">
      <is>
        <t>Number of regional training centres established to promote Industry 4.0</t>
      </is>
    </oc>
    <nc r="D193" t="inlineStr">
      <is>
        <t>Number of regional training centres equipped</t>
      </is>
    </nc>
  </rcc>
  <rcc rId="1663" sId="3">
    <oc r="L193" t="inlineStr">
      <is>
        <t>At least 14 training centres shall be established, equipped and put in operation (one centre per region). The centres shall be established by the Labour Office. They shall be equipped to provide upskilling and reskilling courses in digital skills and skills needed for transition to Industry 4.0., in cooperation with regional vocational schools.</t>
      </is>
    </oc>
    <nc r="L193" t="inlineStr">
      <is>
        <t xml:space="preserve">At least 14 training centres shall be equipped. </t>
      </is>
    </nc>
  </rcc>
  <rfmt sheetId="3" xfDxf="1" sqref="B189" start="0" length="0">
    <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dxf>
  </rfmt>
  <rfmt sheetId="3" xfDxf="1" sqref="B190" start="0" length="0">
    <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dxf>
  </rfmt>
  <rfmt sheetId="3" xfDxf="1" sqref="B191" start="0" length="0">
    <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dxf>
  </rfmt>
  <rcc rId="1664" sId="3">
    <oc r="H194">
      <v>391</v>
    </oc>
    <nc r="H194">
      <v>508</v>
    </nc>
  </rcc>
  <rcc rId="1665" sId="3">
    <oc r="L194" t="inlineStr">
      <is>
        <t xml:space="preserve">Of the overall objective to establish 435 new nurseries, at least 391 shall be created, by constructing new buildings and by renovating existing buildings. At least 176 nursery renovations shall achieve either at least 30% primary energy savings or at least 30% reduction of direct and indirect greenhouse gas emissions and at least 98 new constructions with primary energy demand at least 20% below the nearly zero-energy buildings requirement.
•	Furthermore, the call(s) for projects fulfilling this target shall require one or more of the following: The investment includes the use of grant support as follows: Projects shall be new constructions with primary energy demand at least 20% below the nearly zero-energy buildings requirement. 
•	Projects shall be renovations achieving on average either at least 30% primary energy savings or at least 30% reduction of direct and indirect greenhouse gas emissions.
•	Projects shall be other energy efficiency renovations. </t>
      </is>
    </oc>
    <nc r="L194" t="inlineStr">
      <is>
        <t>508 pre school facilities shall be built or renovated.</t>
      </is>
    </nc>
  </rcc>
  <rcc rId="1666" sId="3">
    <oc r="D197" t="inlineStr">
      <is>
        <t>Amendment of Social Services Act concerning inspections and complaints</t>
      </is>
    </oc>
    <nc r="D197" t="inlineStr">
      <is>
        <t>Amendment of Social Services Act concerning complaints</t>
      </is>
    </nc>
  </rcc>
  <rcc rId="1667" sId="3">
    <oc r="E197" t="inlineStr">
      <is>
        <t>Amended Social Services Act and inspection methodology</t>
      </is>
    </oc>
    <nc r="E197" t="inlineStr">
      <is>
        <t>Amended Social Services Act</t>
      </is>
    </nc>
  </rcc>
  <rcc rId="1668" sId="3">
    <oc r="I197" t="inlineStr">
      <is>
        <t>Q2</t>
      </is>
    </oc>
    <nc r="I197" t="inlineStr">
      <is>
        <t>Q4</t>
      </is>
    </nc>
  </rcc>
  <rcc rId="1669" sId="3">
    <oc r="J197">
      <v>2025</v>
    </oc>
    <nc r="J197">
      <v>2024</v>
    </nc>
  </rcc>
  <rcc rId="1670" sId="3" odxf="1" dxf="1">
    <oc r="L197" t="inlineStr">
      <is>
        <t xml:space="preserve">The Social Services Act shall be amended and the amendment shall enter into force. A binding methodology for social services inspection shall be adopted, The act or the methodology shall prescribe that inspections inspect the fulfilment of obligations under the UN Convention on the Rights of Persons with Disabilities in the provision of social services.
Furthermore, as pilot inspections under the new rules, social services provided in any facility with a capacity of more than 25 persons funded from the Recovery and Resilience Plan shall be inspected. Social services where inspections found any shortcomings shall commit to a plan correcting these shortcomings within one year. 
Furthermore, the amended Social Services Act shall also establish a social service complaint mechanism ensuring at least that:
•	Clients, client’s legal guardians and family members have the right to submit complaints concerning social services to their provider.
•	Complainants have the right to be informed how the complaint was resolved.
•	Complainants have the right to appeal to a body independent of the service provider; and the body shall consider the appeals on both merit and process.
•	Service providers as well as the relevant appeal body or bodies shall keep a record of the complaints received. 
The social services complaint mechanism aims to broadly correspond to the health service complaint mechanism. 
The Social Services Act amendment(s) and the inspection methodology shall be discussed and agreed upon by relevant stakeholders. </t>
      </is>
    </oc>
    <nc r="L197" t="inlineStr">
      <is>
        <t>The Social Services Act shall be amended, the amendment shall enter into forceand establish a social service complaint mechanism ensuring at least that:
- Clients, client’s legal guardians and family members have the right to submit complaints concerning social services to their provider.
- Complainants have the right to be informed how the complaint was resolved.
- Complainants have the right to appeal to a body independent of the service provider; and the body shall consider the appeals on both merit and process.
- Service providers as well as the relevant appeal body or bodies shall keep a record of the complaints received.</t>
      </is>
    </nc>
    <odxf>
      <alignment wrapText="0"/>
    </odxf>
    <ndxf>
      <alignment wrapText="1"/>
    </ndxf>
  </rcc>
  <rfmt sheetId="3" sqref="L197">
    <dxf>
      <alignment wrapText="0"/>
    </dxf>
  </rfmt>
  <rcc rId="1671" sId="3">
    <oc r="B197" t="inlineStr">
      <is>
        <t>18 - 3.3 Modernisation of employment services and labour market development - 3.3.3.0.2 Development and modernisation of social care infrastructure</t>
      </is>
    </oc>
    <nc r="B197" t="inlineStr">
      <is>
        <t>18 - 3.3 Modernisation of employment services and labour market development - 3.3.3 Development and modernisation of social care infrastructure</t>
      </is>
    </nc>
  </rcc>
  <rcc rId="1672" sId="3">
    <oc r="D198" t="inlineStr">
      <is>
        <t>T2: Number of community-based residential, outpatient, outreach, prevention and counselling facilities constructed or reconstructed</t>
      </is>
    </oc>
    <nc r="D198" t="inlineStr">
      <is>
        <t>Number of community based residential, outpatient, outreach, prevention and counselling facilities constructed or renovated</t>
      </is>
    </nc>
  </rcc>
  <rcc rId="1673" sId="3">
    <oc r="G198">
      <v>94</v>
    </oc>
    <nc r="G198">
      <v>0</v>
    </nc>
  </rcc>
  <rcc rId="1674" sId="3">
    <oc r="H198">
      <v>252</v>
    </oc>
    <nc r="H198">
      <v>200</v>
    </nc>
  </rcc>
  <rcc rId="1675" sId="3">
    <oc r="L198" t="inlineStr">
      <is>
        <t xml:space="preserve">At least 228 facilities shall be created, of which: at least 100 facilities shall be renovated achieving on average either at least 30% primary energy savings or at least 30% reduction of direct and indirect greenhouse gas emissions and at least 76 shall be new constructions with primary energy demand at least 20% below the nearly zero-energy buildings requirement.
Furthermore, the call(s) for projects fulfilling this target shall require one or more of the following:
•	Projects shall be new constructions with primary energy demand at least 20% below the nearly zero-energy buildings requirement  
•	Projects shall be renovations, achieving on average either at least 30% primary energy savings or at least 30% reduction of direct and indirect greenhouse gas emissions.
•	Project shall be other energy efficiency renovations. 
The call(s) shall also require that the projects ensure progress towards deinstitutionalisation of persons with disabilities in line with the UN Convention on the Rights of Persons with Disabilities, in particular the principles of independent living and inclusion in the community, notably freedom of choice of where and with whom to live, control over daily activities and access to services in the community.
The measure aims to increase the capacity of services to serve 3 958 more clients than would have been possible without the facilities.. </t>
      </is>
    </oc>
    <nc r="L198" t="inlineStr">
      <is>
        <t>At least 200 facilities shall be c onstructed or renovated. An internal methodology for social services inspection shall be issued T he methodology shall prescribe the UN Convention on the Rights of Persons with Disabilities as one of the sources of requirements to be checked by inspectors. Furthermore, social services provid ed in 30 pre existing facilities with a capacity of more than 25 persons shall be inspected after the new inspection methodology shall be issued.</t>
      </is>
    </nc>
  </rcc>
  <rcc rId="1676" sId="3">
    <oc r="D199" t="inlineStr">
      <is>
        <t>T1: Number of low-emission vehicles purchased for social prevention, counselling and home-care services</t>
      </is>
    </oc>
    <nc r="D199" t="inlineStr">
      <is>
        <t>T1: Number of low-emission vehicles purchased for providers of social prevention, counselling or home-care services</t>
      </is>
    </nc>
  </rcc>
  <rcc rId="1677" sId="3">
    <oc r="H199">
      <v>120</v>
    </oc>
    <nc r="H199">
      <v>251</v>
    </nc>
  </rcc>
  <rfmt sheetId="3" sqref="L199" start="0" length="0">
    <dxf>
      <alignment wrapText="1"/>
    </dxf>
  </rfmt>
  <rcc rId="1678" sId="3">
    <oc r="L199" t="inlineStr">
      <is>
        <t xml:space="preserve">At least 120 low-emission vehicles shall be purchased, of which: 
40 electric cars 
80 plug-in hybrid cars </t>
      </is>
    </oc>
    <nc r="L199" t="inlineStr">
      <is>
        <t>At least 251 low emission vehicles shall be purchased, of which:  
- at least 100 battery electric cars
- at most 151 plug in hybrid cars</t>
      </is>
    </nc>
  </rcc>
  <rcc rId="1679" sId="3">
    <oc r="B200" t="inlineStr">
      <is>
        <t>18 - 3.3 Modernisation of employment services and labour market development - 3.3.4 Development and modernisation of children social care infrastructure</t>
      </is>
    </oc>
    <nc r="B200" t="inlineStr">
      <is>
        <t>18 - 3.3 Modernisation of employment services and labour market development - 3.3.4 Development and modernisation of infrastructure in the field of care for children at risk</t>
      </is>
    </nc>
  </rcc>
  <rcc rId="1680" sId="3">
    <oc r="B201" t="inlineStr">
      <is>
        <t>18 - 3.3 Modernisation of employment services and labour market development - 3.3.4 Development and modernisation of children social care infrastructure</t>
      </is>
    </oc>
    <nc r="B201" t="inlineStr">
      <is>
        <t>18 - 3.3 Modernisation of employment services and labour market development - 3.3.4 Development and modernisation of infrastructure in the field of care for children at risk</t>
      </is>
    </nc>
  </rcc>
  <rcc rId="1681" sId="3">
    <oc r="B203" t="inlineStr">
      <is>
        <t>18 - 3.3 Modernisation of employment services and labour market development - 3.3.4 Development and modernisation of children social care infrastructure</t>
      </is>
    </oc>
    <nc r="B203" t="inlineStr">
      <is>
        <t>18 - 3.3 Modernisation of employment services and labour market development - 3.3.4 Development and modernisation of infrastructure in the field of care for children at risk</t>
      </is>
    </nc>
  </rcc>
  <rcc rId="1682" sId="3">
    <oc r="C200" t="inlineStr">
      <is>
        <t>milestone</t>
      </is>
    </oc>
    <nc r="C200" t="inlineStr">
      <is>
        <t>Milestone</t>
      </is>
    </nc>
  </rcc>
  <rcc rId="1683" sId="3">
    <oc r="E200" t="inlineStr">
      <is>
        <t>call</t>
      </is>
    </oc>
    <nc r="E200" t="inlineStr">
      <is>
        <t>Call</t>
      </is>
    </nc>
  </rcc>
  <rfmt sheetId="3" sqref="J200:J202">
    <dxf>
      <alignment horizontal="right"/>
    </dxf>
  </rfmt>
  <rfmt sheetId="3" sqref="L200">
    <dxf>
      <alignment wrapText="0"/>
    </dxf>
  </rfmt>
  <rcc rId="1684" sId="3">
    <oc r="E201" t="inlineStr">
      <is>
        <t>call for projects</t>
      </is>
    </oc>
    <nc r="E201" t="inlineStr">
      <is>
        <t>Call for projects</t>
      </is>
    </nc>
  </rcc>
  <rfmt sheetId="3" sqref="L201">
    <dxf>
      <alignment wrapText="0"/>
    </dxf>
  </rfmt>
  <rcc rId="1685" sId="3">
    <oc r="B202" t="inlineStr">
      <is>
        <t>18 - 3.3 Modernisation of employment services and labour market development - 3.3.3.0.4 Reform of residential and social care for vulnerable children a families</t>
      </is>
    </oc>
    <nc r="B202" t="inlineStr">
      <is>
        <t>18 - 3.3 Modernisation of employment services and labour market development - 3.3.3.0.4 Reform in thel care of the children at risk</t>
      </is>
    </nc>
  </rcc>
  <rcc rId="1686" sId="3">
    <oc r="E202" t="inlineStr">
      <is>
        <t>legal act</t>
      </is>
    </oc>
    <nc r="E202" t="inlineStr">
      <is>
        <t>Legal act</t>
      </is>
    </nc>
  </rcc>
  <rcc rId="1687" sId="3">
    <oc r="D202" t="inlineStr">
      <is>
        <t>Entry info force of an Amendment to the Act on Social and Legal Protection of Childres</t>
      </is>
    </oc>
    <nc r="D202" t="inlineStr">
      <is>
        <t>Entry into force of an Amendment to the Act on Social and Legal Protection of Children and other legislation</t>
      </is>
    </nc>
  </rcc>
  <rfmt sheetId="3" sqref="L202">
    <dxf>
      <alignment wrapText="0"/>
    </dxf>
  </rfmt>
  <rcc rId="1688" sId="3" odxf="1" dxf="1">
    <oc r="L202" t="inlineStr">
      <is>
        <t>Amendments to the Act on Social and Legal Protection of Children shall enter into force, ensuring that:
1.	the placement of children below 4 years of age in institutional care is banned, with at most two exceptions: i) stays no longer than (at most) two months; ii) children in the 3. or 4. intensity-of-care category.  
2.	Institutional care (“Dětské domovy pro děti do 3 let věku”)for children below 4 years of age are abolished</t>
      </is>
    </oc>
    <nc r="L202" t="inlineStr">
      <is>
        <t>Amendments to the Act on Social and Legal Protection of Children shall enter into force, ensuring that:
1.	the placement of children below 4 years of age in institutional care is banned, with at most two exceptions: i) stays no longer than (at most) two months; ii) children in the 3. or 4. intensity-of-care category.  
2.	Institutional care (“Dětské domovy pro děti do 3 let věku”) for children below 4 years of age are abolished</t>
      </is>
    </nc>
    <odxf>
      <alignment wrapText="0"/>
    </odxf>
    <ndxf>
      <alignment wrapText="1"/>
    </ndxf>
  </rcc>
  <rfmt sheetId="3" sqref="L202">
    <dxf>
      <alignment wrapText="0"/>
    </dxf>
  </rfmt>
  <rcc rId="1689" sId="3">
    <oc r="D203" t="inlineStr">
      <is>
        <t>Housing area for children at risk acquired – 2nd batch</t>
      </is>
    </oc>
    <nc r="D203" t="inlineStr">
      <is>
        <t>Flats and houses for children at risk</t>
      </is>
    </nc>
  </rcc>
  <rcc rId="1690" sId="3">
    <oc r="F203" t="inlineStr">
      <is>
        <t>Housing units</t>
      </is>
    </oc>
    <nc r="F203" t="inlineStr">
      <is>
        <t>Flats and houses</t>
      </is>
    </nc>
  </rcc>
  <rcc rId="1691" sId="3">
    <oc r="G203" t="inlineStr">
      <is>
        <t>1800m2</t>
      </is>
    </oc>
    <nc r="G203">
      <v>0</v>
    </nc>
  </rcc>
  <rcc rId="1692" sId="3">
    <oc r="H203" t="inlineStr">
      <is>
        <t>5580m2</t>
      </is>
    </oc>
    <nc r="H203">
      <v>61</v>
    </nc>
  </rcc>
  <rcc rId="1693" sId="3">
    <oc r="I203" t="inlineStr">
      <is>
        <t>Q4</t>
      </is>
    </oc>
    <nc r="I203" t="inlineStr">
      <is>
        <t>Q2</t>
      </is>
    </nc>
  </rcc>
  <rcc rId="1694" sId="3">
    <oc r="J203">
      <v>2025</v>
    </oc>
    <nc r="J203">
      <v>2026</v>
    </nc>
  </rcc>
  <rcc rId="1695" sId="3">
    <oc r="L203" t="inlineStr">
      <is>
        <t>At least 3780 m2 of additional housing area shall be acquired as housing for children at risk in line with the call(s) for projects in milestone 274 or another call fulfilling the same requirements.</t>
      </is>
    </oc>
    <nc r="L203" t="inlineStr">
      <is>
        <t>At least 61 flats or houses shall be acquired, built or renovated on the basis of the call(s) for projects in milestones 274, 275 or other calls applying the same requirements.</t>
      </is>
    </nc>
  </rcc>
  <rfmt sheetId="3" sqref="A203">
    <dxf>
      <fill>
        <patternFill>
          <bgColor rgb="FFFFC000"/>
        </patternFill>
      </fill>
    </dxf>
  </rfmt>
  <rfmt sheetId="3" sqref="A188">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696" sId="3">
    <oc r="K156" t="inlineStr">
      <is>
        <t>Ministry of Regional Development (or State Fund for Investment Support)</t>
      </is>
    </oc>
    <nc r="K156" t="inlineStr">
      <is>
        <t>Ministry of Regional Development (or State Fund for Promotion of Investments)</t>
      </is>
    </nc>
  </rcc>
  <rcc rId="1697" sId="3">
    <oc r="K155" t="inlineStr">
      <is>
        <t>Ministry of Regional Development (or State Fund for Investment Support)</t>
      </is>
    </oc>
    <nc r="K155" t="inlineStr">
      <is>
        <t>Ministry of Regional Development (or State Fund for Promotion of Investments)</t>
      </is>
    </nc>
  </rcc>
  <rcc rId="1698" sId="3">
    <oc r="K154" t="inlineStr">
      <is>
        <t>Ministry of Regional Development (or State Fund for Investment Support)</t>
      </is>
    </oc>
    <nc r="K154" t="inlineStr">
      <is>
        <t>Ministry of Regional Development (or State Fund for Promotion of Investments)</t>
      </is>
    </nc>
  </rcc>
  <rcc rId="1699" sId="3">
    <oc r="K153" t="inlineStr">
      <is>
        <t>Ministry of Regional Development (or State Fund for Investment Support)</t>
      </is>
    </oc>
    <nc r="K153" t="inlineStr">
      <is>
        <t>Ministry of Regional Development (or State Fund for Promotion of Investments)</t>
      </is>
    </nc>
  </rcc>
  <rcc rId="1700" sId="3">
    <oc r="K163" t="inlineStr">
      <is>
        <t>Ministry of the Environment</t>
      </is>
    </oc>
    <nc r="K163" t="inlineStr">
      <is>
        <t>Ministry of Environment</t>
      </is>
    </nc>
  </rcc>
  <rcc rId="1701" sId="3">
    <oc r="K161" t="inlineStr">
      <is>
        <t>Ministry of the Environment</t>
      </is>
    </oc>
    <nc r="K161" t="inlineStr">
      <is>
        <t>Ministry of Environment</t>
      </is>
    </nc>
  </rcc>
  <rcc rId="1702" sId="3">
    <oc r="D206" t="inlineStr">
      <is>
        <t>Number of projects prepared for implementation</t>
      </is>
    </oc>
    <nc r="D206" t="inlineStr">
      <is>
        <t>Number of projects selected for support</t>
      </is>
    </nc>
  </rcc>
  <rcc rId="1703" sId="3">
    <oc r="F206" t="inlineStr">
      <is>
        <t>Number</t>
      </is>
    </oc>
    <nc r="F206" t="inlineStr">
      <is>
        <t>Number of award decisions issued</t>
      </is>
    </nc>
  </rcc>
  <rcc rId="1704" sId="3">
    <oc r="H206">
      <v>30</v>
    </oc>
    <nc r="H206">
      <v>300</v>
    </nc>
  </rcc>
  <rcc rId="1705" sId="3">
    <oc r="L206" t="inlineStr">
      <is>
        <t>30 projects shall be prepared for implementation. No less than 24 projects shall be submitted in calls for proposals.
Projects being prepared shall be in line with the DNSH principle as set out in the DNSH Technical Guidance (2021/C58/01).</t>
      </is>
    </oc>
    <nc r="L206" t="inlineStr">
      <is>
        <t>The preparation of project documentation for 300 projects shall be supported. A Subsidy Award Decision shall be issued by the subsidy provider (Ministry of Regional Development) for each project.</t>
      </is>
    </nc>
  </rcc>
  <rcc rId="1706" sId="3">
    <oc r="G208">
      <v>217</v>
    </oc>
    <nc r="G208">
      <v>196</v>
    </nc>
  </rcc>
  <rcc rId="1707" sId="3">
    <oc r="K209" t="inlineStr">
      <is>
        <t>Ministry of Industry and Trade</t>
      </is>
    </oc>
    <nc r="K209" t="inlineStr">
      <is>
        <t>Ministry of Industry and Trade Delivery Unit</t>
      </is>
    </nc>
  </rcc>
  <rcc rId="1708" sId="3">
    <oc r="K210" t="inlineStr">
      <is>
        <t>Ministry of Industry and Trade</t>
      </is>
    </oc>
    <nc r="K210" t="inlineStr">
      <is>
        <t>Ministry of Industry and Trade Delivery Unit</t>
      </is>
    </nc>
  </rcc>
  <rcc rId="1709" sId="3" odxf="1" dxf="1">
    <oc r="L210" t="inlineStr">
      <is>
        <t>The upgraded repository system shall be in place and operational. The system shall include, as a minimum, the following new elements:
a.	New milestones and targets and modification of existing milestone/target data;
b.	New functionalities linked to creation of statistical reports;
c.	development of the system according to additional reporting requirements.</t>
      </is>
    </oc>
    <nc r="L210" t="inlineStr">
      <is>
        <t>The upgraded repository system shall be in place and operational. The system shall include, as a minimum, the following new elements:
a.	New milestones and targets and modification of existing milestone/target data;
b.	New functionalities linked to creation of statistical reports;
c.	development of the system according to additional reporting requirements.</t>
      </is>
    </nc>
    <odxf>
      <alignment wrapText="0"/>
    </odxf>
    <ndxf>
      <alignment wrapText="1"/>
    </ndxf>
  </rcc>
  <rfmt sheetId="3" sqref="A211">
    <dxf>
      <fill>
        <patternFill>
          <bgColor rgb="FFFFC000"/>
        </patternFill>
      </fill>
    </dxf>
  </rfmt>
  <rfmt sheetId="3" sqref="A203">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710" sId="3">
    <oc r="B213" t="inlineStr">
      <is>
        <t>19 - 4.2New quasi-capital and guarantee instruments to support entrepreneurship and development of the National Development Bank, a.s. NRB as a national development bank - 4.2.1 Development of the Czech-Moravian Guarantee and Development Bank as a National Development Bank</t>
      </is>
    </oc>
    <nc r="B213" t="inlineStr">
      <is>
        <t>19 - 4.2 New quasi-capital and guarantee instruments to support entrepreneurship and development of the National Development Bank, a.s. NRB as a national development bank - 4.2.1 Development of the Czech-Moravian Guarantee and Development Bank as a National Development Bank</t>
      </is>
    </nc>
  </rcc>
  <rcc rId="1711" sId="3">
    <oc r="K212" t="inlineStr">
      <is>
        <t>Czech-Moravian Guarantee and Development Bank (ČMZRB)</t>
      </is>
    </oc>
    <nc r="K212" t="inlineStr">
      <is>
        <t>National Development Bank</t>
      </is>
    </nc>
  </rcc>
  <rcc rId="1712" sId="3" xfDxf="1" dxf="1">
    <oc r="K213" t="inlineStr">
      <is>
        <t>Czech-Moravian Guarantee and Development Bank (ČMZRB)</t>
      </is>
    </oc>
    <nc r="K213" t="inlineStr">
      <is>
        <t>National Development Bank</t>
      </is>
    </nc>
    <ndxf>
      <font>
        <color rgb="FF006100"/>
      </font>
      <fill>
        <patternFill patternType="solid">
          <bgColor rgb="FFC6EFCE"/>
        </patternFill>
      </fill>
      <alignment horizontal="left" vertical="top"/>
      <border outline="0">
        <left style="thin">
          <color indexed="64"/>
        </left>
        <right style="thin">
          <color indexed="64"/>
        </right>
        <top style="thin">
          <color indexed="64"/>
        </top>
        <bottom style="thin">
          <color indexed="64"/>
        </bottom>
      </border>
    </ndxf>
  </rcc>
  <rcc rId="1713" sId="3" xfDxf="1" dxf="1">
    <oc r="K214" t="inlineStr">
      <is>
        <t>Czech-Moravian Guarantee and Development Bank (ČMZRB)</t>
      </is>
    </oc>
    <nc r="K214" t="inlineStr">
      <is>
        <t>National Development Bank</t>
      </is>
    </nc>
    <ndxf>
      <font>
        <color rgb="FF006100"/>
      </font>
      <fill>
        <patternFill patternType="solid">
          <bgColor rgb="FFC6EFCE"/>
        </patternFill>
      </fill>
      <alignment horizontal="left" vertical="top"/>
      <border outline="0">
        <left style="thin">
          <color indexed="64"/>
        </left>
        <right style="thin">
          <color indexed="64"/>
        </right>
        <top style="thin">
          <color indexed="64"/>
        </top>
        <bottom style="thin">
          <color indexed="64"/>
        </bottom>
      </border>
    </ndxf>
  </rcc>
  <rcc rId="1714" sId="3" xfDxf="1" dxf="1">
    <oc r="K215" t="inlineStr">
      <is>
        <t>Czech-Moravian Guarantee and Development Bank (ČMZRB)</t>
      </is>
    </oc>
    <nc r="K215" t="inlineStr">
      <is>
        <t>National Development Bank</t>
      </is>
    </nc>
    <ndxf>
      <font>
        <color rgb="FF006100"/>
      </font>
      <fill>
        <patternFill patternType="solid">
          <bgColor rgb="FFC6EFCE"/>
        </patternFill>
      </fill>
      <alignment horizontal="left" vertical="top"/>
      <border outline="0">
        <left style="thin">
          <color indexed="64"/>
        </left>
        <right style="thin">
          <color indexed="64"/>
        </right>
        <top style="thin">
          <color indexed="64"/>
        </top>
        <bottom style="thin">
          <color indexed="64"/>
        </bottom>
      </border>
    </ndxf>
  </rcc>
  <rcc rId="1715" sId="3">
    <oc r="K216" t="inlineStr">
      <is>
        <t>Conflict of Interests and Anti-Corruption Department of the Ministry of Justice</t>
      </is>
    </oc>
    <nc r="K216" t="inlineStr">
      <is>
        <t>Ministry of Justice</t>
      </is>
    </nc>
  </rcc>
  <rfmt sheetId="3" sqref="K216">
    <dxf>
      <alignment horizontal="left"/>
    </dxf>
  </rfmt>
  <rcc rId="1716" sId="3">
    <oc r="C215" t="inlineStr">
      <is>
        <t>Target</t>
      </is>
    </oc>
    <nc r="C215" t="inlineStr">
      <is>
        <t>Milestone</t>
      </is>
    </nc>
  </rcc>
  <rcc rId="1717" sId="3">
    <oc r="D215" t="inlineStr">
      <is>
        <t>Investment of a total of 32 400 000 EUR in quasi-equity instruments supporting sustainable projects of SMEs</t>
      </is>
    </oc>
    <nc r="D215" t="inlineStr">
      <is>
        <t>Legal agreements signed with final beneficiaries and transfer of funds</t>
      </is>
    </nc>
  </rcc>
  <rcc rId="1718" sId="3">
    <nc r="E215" t="inlineStr">
      <is>
        <t>Legal agreements and certificate of transfer</t>
      </is>
    </nc>
  </rcc>
  <rcc rId="1719" sId="3">
    <oc r="F215" t="inlineStr">
      <is>
        <t xml:space="preserve">EUR </t>
      </is>
    </oc>
    <nc r="F215"/>
  </rcc>
  <rcc rId="1720" sId="3" numFmtId="4">
    <oc r="G215">
      <v>0</v>
    </oc>
    <nc r="G215"/>
  </rcc>
  <rcc rId="1721" sId="3" numFmtId="4">
    <oc r="H215">
      <v>32400000</v>
    </oc>
    <nc r="H215"/>
  </rcc>
  <rcc rId="1722" sId="3">
    <oc r="I215" t="inlineStr">
      <is>
        <t>Q4</t>
      </is>
    </oc>
    <nc r="I215" t="inlineStr">
      <is>
        <t>Q2</t>
      </is>
    </nc>
  </rcc>
  <rcc rId="1723" sId="3">
    <oc r="J215">
      <v>2025</v>
    </oc>
    <nc r="J215">
      <v>2026</v>
    </nc>
  </rcc>
  <rcc rId="1724" sId="3">
    <oc r="L215" t="inlineStr">
      <is>
        <t>The investment shall support with an amount of EUR 32 400 000 at least 30 projects by the end of 2025, in accordance with the investment policy, following a transparent and competitive selection procedure. 
The projects shall be in line with the “Do no significant harm” (DNSH) Technical guidance (2021/C58/01) and with the relevant requirements of the the applicable intervention fields in Annex VI of Regulation (EU) 2021/241 (with a 40% or 100% coefficient.</t>
      </is>
    </oc>
    <nc r="L215" t="inlineStr">
      <is>
        <t>The National Development Bank shall have entered into legal financing agreements with final beneficiaries for an amount necessary to use 100% of the RRF investment into the Facility (taking into account management fees) in line with the updated Funding Agreement. The National Development Bank shall produce a report detailing the percentage of this financing that contributes to climate objectives using the methodology in Annex VI of the RRF Regulation. Czechia shall transfer EUR 6 000 000 to the National Development Bank for the Facility. The transfer shall be conditional upon the inclusion of the requirements of the measure description in the relevant contractual agreements.</t>
      </is>
    </nc>
  </rcc>
  <rcc rId="1725" sId="3">
    <oc r="K217" t="inlineStr">
      <is>
        <t xml:space="preserve">Legislative Department of the Ministry of Justice </t>
      </is>
    </oc>
    <nc r="K217" t="inlineStr">
      <is>
        <t xml:space="preserve">Ministry of Justice </t>
      </is>
    </nc>
  </rcc>
  <rcc rId="1726" sId="3">
    <oc r="K218" t="inlineStr">
      <is>
        <t xml:space="preserve">Legislative Department of the Ministry of Justice </t>
      </is>
    </oc>
    <nc r="K218" t="inlineStr">
      <is>
        <t xml:space="preserve">Ministry of Justice </t>
      </is>
    </nc>
  </rcc>
  <rcc rId="1727" sId="3">
    <oc r="K219" t="inlineStr">
      <is>
        <t>Conflict of Interests and Anti-Corruption Department of the Ministry of Justice</t>
      </is>
    </oc>
    <nc r="K219" t="inlineStr">
      <is>
        <t>Ministry of Justice</t>
      </is>
    </nc>
  </rcc>
  <rcc rId="1728" sId="3">
    <oc r="K220" t="inlineStr">
      <is>
        <t>Conflict of Interests and Anti-Corruption Department of the Ministry of Justice</t>
      </is>
    </oc>
    <nc r="K220" t="inlineStr">
      <is>
        <t>Ministry of Justice</t>
      </is>
    </nc>
  </rcc>
  <rcc rId="1729" sId="3">
    <oc r="I220" t="inlineStr">
      <is>
        <t>Q2</t>
      </is>
    </oc>
    <nc r="I220" t="inlineStr">
      <is>
        <t>Q4</t>
      </is>
    </nc>
  </rcc>
  <rcc rId="1730" sId="3">
    <oc r="J220">
      <v>2025</v>
    </oc>
    <nc r="J220">
      <v>2024</v>
    </nc>
  </rcc>
  <rfmt sheetId="3" sqref="L220" start="0" length="0">
    <dxf>
      <alignment wrapText="1"/>
    </dxf>
  </rfmt>
  <rcc rId="1731" sId="3">
    <oc r="K228" t="inlineStr">
      <is>
        <t>Audit Authority</t>
      </is>
    </oc>
    <nc r="K228" t="inlineStr">
      <is>
        <t>Ministry of Finance Audit Authority</t>
      </is>
    </nc>
  </rcc>
  <rcc rId="1732" sId="3" xfDxf="1" dxf="1">
    <oc r="K225" t="inlineStr">
      <is>
        <t>Audit authority</t>
      </is>
    </oc>
    <nc r="K225" t="inlineStr">
      <is>
        <t>Ministry of Finance Audit Authority</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733" sId="3" xfDxf="1" dxf="1">
    <oc r="K224" t="inlineStr">
      <is>
        <t>Audit Authority</t>
      </is>
    </oc>
    <nc r="K224" t="inlineStr">
      <is>
        <t>Ministry of Finance Audit Authority</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734" sId="3" xfDxf="1" dxf="1">
    <oc r="K223" t="inlineStr">
      <is>
        <t>Audit authority</t>
      </is>
    </oc>
    <nc r="K223" t="inlineStr">
      <is>
        <t>Ministry of Finance Audit Authority</t>
      </is>
    </nc>
    <ndxf>
      <font>
        <color rgb="FF006100"/>
      </font>
      <fill>
        <patternFill patternType="solid">
          <bgColor rgb="FFC6EFCE"/>
        </patternFill>
      </fill>
      <alignment vertical="top"/>
      <border outline="0">
        <left style="thin">
          <color indexed="64"/>
        </left>
        <right style="thin">
          <color indexed="64"/>
        </right>
        <top style="thin">
          <color indexed="64"/>
        </top>
        <bottom style="thin">
          <color indexed="64"/>
        </bottom>
      </border>
    </ndxf>
  </rcc>
  <rcc rId="1735" sId="3">
    <oc r="D221" t="inlineStr">
      <is>
        <t>The system to collect, store and make available data in relation to all final recipients including all beneficial owners (as established by article 3, point 6, of the Anti-money laundering directive.</t>
      </is>
    </oc>
    <nc r="D221" t="inlineStr">
      <is>
        <t>The system to collect, store and make available data in relation to all final recipients including all beneficial owners (as established by article 3, point 6, of the Anti-money laundering directive).</t>
      </is>
    </nc>
  </rcc>
  <rcc rId="1736" sId="3" odxf="1" dxf="1">
    <oc r="K221" t="inlineStr">
      <is>
        <t>Delivery unit / Ministry of Justice</t>
      </is>
    </oc>
    <nc r="K221" t="inlineStr">
      <is>
        <t>Ministry of Industry and Trade Delivery Unit</t>
      </is>
    </nc>
    <odxf>
      <alignment horizontal="general"/>
      <border outline="0">
        <left style="thin">
          <color indexed="64"/>
        </left>
        <top style="thin">
          <color indexed="64"/>
        </top>
      </border>
    </odxf>
    <ndxf>
      <alignment horizontal="left"/>
      <border outline="0">
        <left/>
        <top/>
      </border>
    </ndxf>
  </rcc>
  <rcc rId="1737" sId="3" odxf="1" dxf="1">
    <oc r="K222" t="inlineStr">
      <is>
        <t>Delivery unit</t>
      </is>
    </oc>
    <nc r="K222" t="inlineStr">
      <is>
        <t>Ministry of Industry and Trade Delivery Unit</t>
      </is>
    </nc>
    <odxf>
      <alignment horizontal="general"/>
      <border outline="0">
        <left style="thin">
          <color indexed="64"/>
        </left>
        <top style="thin">
          <color indexed="64"/>
        </top>
      </border>
    </odxf>
    <ndxf>
      <alignment horizontal="left"/>
      <border outline="0">
        <left/>
        <top/>
      </border>
    </ndxf>
  </rcc>
  <rcc rId="1738" sId="3" odxf="1" dxf="1">
    <oc r="K227" t="inlineStr">
      <is>
        <t>Delivery unit</t>
      </is>
    </oc>
    <nc r="K227" t="inlineStr">
      <is>
        <t>Ministry of Industry and Trade Delivery Unit</t>
      </is>
    </nc>
    <odxf>
      <alignment horizontal="general"/>
      <border outline="0">
        <left style="thin">
          <color indexed="64"/>
        </left>
        <top style="thin">
          <color indexed="64"/>
        </top>
      </border>
    </odxf>
    <ndxf>
      <alignment horizontal="left"/>
      <border outline="0">
        <left/>
        <top/>
      </border>
    </ndxf>
  </rcc>
  <rcc rId="1739" sId="3">
    <oc r="K226" t="inlineStr">
      <is>
        <t>Ministry of Justice / Ministry of Finance</t>
      </is>
    </oc>
    <nc r="K226" t="inlineStr">
      <is>
        <t>Ministry of Justice (or Ministry of Finance audit Authority)</t>
      </is>
    </nc>
  </rcc>
  <rfmt sheetId="3" sqref="A228">
    <dxf>
      <fill>
        <patternFill>
          <bgColor rgb="FFFFC000"/>
        </patternFill>
      </fill>
    </dxf>
  </rfmt>
  <rfmt sheetId="3" sqref="A211">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740" sId="3">
    <oc r="D229" t="inlineStr">
      <is>
        <t>Completion of five actions promoting evidence-informed decision making and improving policy co-ordination and strategic planning at the centre of government</t>
      </is>
    </oc>
    <nc r="D229" t="inlineStr">
      <is>
        <t>Actions for evidence informed decision making</t>
      </is>
    </nc>
  </rcc>
  <rcc rId="1741" sId="3">
    <oc r="F229" t="inlineStr">
      <is>
        <t>Actions completed</t>
      </is>
    </oc>
    <nc r="F229" t="inlineStr">
      <is>
        <t>Actions</t>
      </is>
    </nc>
  </rcc>
  <rcc rId="1742" sId="3">
    <oc r="L229" t="inlineStr">
      <is>
        <t>The following actions shall be completed:
1.A specific data warehouse shall be established and operational for the public administration, containing available individual data from selected information sources, open data and data obtained through a newly created electronic data-collection tool on authorities’ activities. The database shall be completed by the Ministry of Interior.
2. An updated climate-energy model simulating all important climate and energy processes, including the entire energy balance for Czechia, shall be completed and updated input data for the model shall be used. The model and the input data shall be assessed by a recognised international authority in the field of climate change and/or energy policy as in line with international best practice. The outputs of the model shall be used for the drafting of at least one national strategy.
3. The government shall approve a report reviewing existing strategies for meeting the Sustainable Development Goals. The aim of the report is to improve the policy coherence for sustainable development. The report shall identify strategies to abandon and propose specific steps to resolve identified overlaps and inconsistencies. Concrete actors and deadlines for resolving the identified issues shall be listed. Furthermore, the report shall identify funding needs for the strategies as well as existing sources of funding. 
4. An IT system for Sustainable Development Goal-related monitoring indicators shall be established. The system shall at least consist of a data repository, a web application for importing datasets, and an interface for custodian agencies. The data from the system shall be available as open data.
5. The government shall approve a new version of the Regulatory Impact Analysis methodology, which shall be based on pilots for at least three legislative proposals.</t>
      </is>
    </oc>
    <nc r="L229" t="inlineStr">
      <is>
        <t>The target consists of the following actions
1. Acceptance of a data warehouse It shall contain selected data on public authorities’ activities by the contracting authority/authorities.
2. The government shall adopt a decision transforming the organisational structure in the area of climate energy modelling.
3. A report reviewing selected existing strateg y documents shall be published.
4. Acceptance of a n IT system for Sustainable Development Goal related monitoring indicators by the contracting authority/authorities .
5. A new version of the Regulatory Impact Analysis methodology shall be published online</t>
      </is>
    </nc>
  </rcc>
  <rcc rId="1743" sId="3">
    <oc r="C230" t="inlineStr">
      <is>
        <t>Milestone</t>
      </is>
    </oc>
    <nc r="C230" t="inlineStr">
      <is>
        <t>Target</t>
      </is>
    </nc>
  </rcc>
  <rcc rId="1744" sId="3">
    <oc r="D230" t="inlineStr">
      <is>
        <t>An IT system and action plan for better HR in the public administration</t>
      </is>
    </oc>
    <nc r="D230" t="inlineStr">
      <is>
        <t>Actions aiming at better HR in the public administration and automating administrative procedures</t>
      </is>
    </nc>
  </rcc>
  <rcc rId="1745" sId="3">
    <oc r="E230" t="inlineStr">
      <is>
        <t>An IT system is established and use, an HR Action Plan is adopted by the government</t>
      </is>
    </oc>
    <nc r="E230"/>
  </rcc>
  <rcc rId="1746" sId="3">
    <oc r="F230" t="inlineStr">
      <is>
        <t> </t>
      </is>
    </oc>
    <nc r="F230" t="inlineStr">
      <is>
        <t>Actions</t>
      </is>
    </nc>
  </rcc>
  <rcc rId="1747" sId="3">
    <oc r="G230" t="inlineStr">
      <is>
        <t> </t>
      </is>
    </oc>
    <nc r="G230">
      <v>0</v>
    </nc>
  </rcc>
  <rcc rId="1748" sId="3">
    <oc r="H230" t="inlineStr">
      <is>
        <t> </t>
      </is>
    </oc>
    <nc r="H230">
      <v>2</v>
    </nc>
  </rcc>
  <rcc rId="1749" sId="3" odxf="1" dxf="1">
    <oc r="L230" t="inlineStr">
      <is>
        <t>An HR IT system shall be established and used at three or more central government authorities or subsidiary organisations of central government authorities, of which at least one shall be a central government authority. The system shall at least allow digital conduct of selected HR processes and allow to fill out forms for selected HR processes.
The government shall adopt an HR Action Plan for civil service offices (“služební úřady”), which shall be based at least on:
1) pilot projects, at least three central government authorities, of improved processes of hiring of and developing managers and specialists; and 
2) an empirical assessment of the Czech civil service and modelling of possible scenarios for its reform and/or development.</t>
      </is>
    </oc>
    <nc r="L230" t="inlineStr">
      <is>
        <t>The target consists of at least the following actions:
1. Acceptance of a n IT system/module/functionality for automating steps in administrative procedures by the contracting authority/authorities
2. The chief state secretary shall issue an instruction on civil service offices (“služební úřady") HR</t>
      </is>
    </nc>
    <odxf>
      <alignment wrapText="0"/>
    </odxf>
    <ndxf>
      <alignment wrapText="1"/>
    </ndxf>
  </rcc>
  <rcc rId="1750" sId="3">
    <oc r="D231" t="inlineStr">
      <is>
        <t xml:space="preserve">Completion of training accredited by the Ministry of Interior on client-oriented approaches for front-office staff of central, regional or local authorities </t>
      </is>
    </oc>
    <nc r="D231" t="inlineStr">
      <is>
        <t>Training on client oriented approaches for staff of public authorities</t>
      </is>
    </nc>
  </rcc>
  <rcc rId="1751" sId="3">
    <oc r="F231" t="inlineStr">
      <is>
        <t xml:space="preserve">Number </t>
      </is>
    </oc>
    <nc r="F231" t="inlineStr">
      <is>
        <t>Number of training certificates</t>
      </is>
    </nc>
  </rcc>
  <rcc rId="1752" sId="3">
    <oc r="I231" t="inlineStr">
      <is>
        <t>Q4</t>
      </is>
    </oc>
    <nc r="I231" t="inlineStr">
      <is>
        <t>Q1</t>
      </is>
    </nc>
  </rcc>
  <rcc rId="1753" sId="3">
    <oc r="L231" t="inlineStr">
      <is>
        <t>A targeted training program for front-office staff of central, regional or local authorities in client-oriented approach shall be completed. The training program shall be implemented at the level of districts in small groups of up to 20 officials, and shall be aimed at practicing skills in model situations. The training programme shall be accredited by the Ministry of the Interior and shall be free for all participants.</t>
      </is>
    </oc>
    <nc r="L231" t="inlineStr">
      <is>
        <t>1 000 training certificates for staff of public authorities in client oriented approach shall be issued.</t>
      </is>
    </nc>
  </rcc>
  <rcc rId="1754" sId="3">
    <oc r="B232" t="inlineStr">
      <is>
        <t>22 - 4.5 Development of the cultural and creative sector - 4.5.1 Status of the Artist</t>
      </is>
    </oc>
    <nc r="B232" t="inlineStr">
      <is>
        <t>22 - 4.5 Development of the cultural and creative sector - 4.5.1 Legislative reform introducing multi-source financing of cultural institutions and registration of artists</t>
      </is>
    </nc>
  </rcc>
  <rcc rId="1755" sId="3">
    <oc r="D232" t="inlineStr">
      <is>
        <t>Number of cultural and creative professionals supported by skills provision</t>
      </is>
    </oc>
    <nc r="D232" t="inlineStr">
      <is>
        <t>Number of cultural and creative projects supported</t>
      </is>
    </nc>
  </rcc>
  <rcc rId="1756" sId="3" numFmtId="4">
    <oc r="H232">
      <v>2000</v>
    </oc>
    <nc r="H232">
      <v>1000</v>
    </nc>
  </rcc>
  <rcc rId="1757" sId="3">
    <oc r="L232" t="inlineStr">
      <is>
        <t xml:space="preserve">Support shall be channelled through a grant scheme with a total allocation of EUR 27 100 000). Skills development shall focus on digital, financial and management skills, cultural innovations, internationalization and promoting linkages of art and culture with the educational sector.  </t>
      </is>
    </oc>
    <nc r="L232" t="inlineStr">
      <is>
        <t>Support shall be channelled through a grant scheme. Supported projects shall include support for mobility projects, networking and internationalisation, creative learning projects, skills development for cultural and creative sector workers (e.g., digital skills, financial literacy, management skills, individual creative or study projects) and projects promoting links with the educational sector (e.g., hosting of foreign lecturers).</t>
      </is>
    </nc>
  </rcc>
  <rcc rId="1758" sId="3">
    <oc r="B233" t="inlineStr">
      <is>
        <t>22 - 4.5 Development of the cultural and creative sector - 4.5.3 Development of regional cultural and creative sector</t>
      </is>
    </oc>
    <nc r="B233" t="inlineStr">
      <is>
        <t>22 - 4.5 Development of the cultural and creative sector - 4.5.3 Support for regional cultural and creative sectors</t>
      </is>
    </nc>
  </rcc>
  <rcc rId="1759" sId="3">
    <oc r="D233" t="inlineStr">
      <is>
        <t>Opening of new regional cultural and creative centres to public</t>
      </is>
    </oc>
    <nc r="D233" t="inlineStr">
      <is>
        <t>Support for regional cultural and creative centres</t>
      </is>
    </nc>
  </rcc>
  <rcc rId="1760" sId="3">
    <oc r="L233" t="inlineStr">
      <is>
        <t>At least 15 regional cultural and creative centres shall be supported and open to the public. Support shall be channelled through a grant scheme with a total allocation of EUR 125 677 000. Preference shall be given to projects that revitalise existing objects, contribute to restoration of cultural heritage and follow climate objectives. Selection of projects shall respect geographical balance. Within the individual regions, preference shall be given to structurally disadvantaged areas and areas suffering from a lack of cultural infrastructure.</t>
      </is>
    </oc>
    <nc r="L233" t="inlineStr">
      <is>
        <t>Construction, revitalisation or expansion of a t least 15 regional cultural and creative centres shall be supported. There shall be at least one centre in at least 12 of the 14 regions.</t>
      </is>
    </nc>
  </rcc>
  <rcc rId="1761" sId="3">
    <oc r="B234" t="inlineStr">
      <is>
        <t>22 - 4.5 Development of the cultural and creative sector - 4.5.8 Legislative reform introducing multi-source financing of cultural institutions</t>
      </is>
    </oc>
    <nc r="B234" t="inlineStr">
      <is>
        <t>22 - 4.5 Development of the cultural and creative sector - 4.5.1 Legislative reform introducing multi-source financing of cultural institutions and registration of artists</t>
      </is>
    </nc>
  </rcc>
  <rcc rId="1762" sId="3">
    <oc r="D234" t="inlineStr">
      <is>
        <t xml:space="preserve">Entry into force of a legislative amendment allowing for cooperative multi-source financing of culture </t>
      </is>
    </oc>
    <nc r="D234" t="inlineStr">
      <is>
        <t>Entry into force of legislative amendments allowing for cooperative multi source financing of culture and introducing a registration of artists</t>
      </is>
    </nc>
  </rcc>
  <rcc rId="1763" sId="3">
    <oc r="E234" t="inlineStr">
      <is>
        <t xml:space="preserve">Provision in the legislative amendment allowing for cooperative multi-source financing of culture, indicating the entry into force </t>
      </is>
    </oc>
    <nc r="E234" t="inlineStr">
      <is>
        <t>Provision in the legislative amendments indicating the entry into force</t>
      </is>
    </nc>
  </rcc>
  <rcc rId="1764" sId="3" odxf="1" dxf="1">
    <oc r="L234" t="inlineStr">
      <is>
        <t xml:space="preserve">The legislative amendment shall:  
allow for multi-source financing of culture  
simplify cooperation between cities, regions and the state 
strengthen financial sustainability of cultural institutions  </t>
      </is>
    </oc>
    <nc r="L234" t="inlineStr">
      <is>
        <t>The legislative amendment shall:
- allow for multi source financing of culture
- simplify cooperation between cities, regions and the state
- strengthen financial sustainability of culturalinstitutions
- introduce a register of artists</t>
      </is>
    </nc>
    <odxf>
      <alignment wrapText="0"/>
    </odxf>
    <ndxf>
      <alignment wrapText="1"/>
    </ndxf>
  </rcc>
  <rcc rId="1765" sId="3">
    <oc r="D235" t="inlineStr">
      <is>
        <t>Number of completed projects of digitalisation of the cultural content</t>
      </is>
    </oc>
    <nc r="D235" t="inlineStr">
      <is>
        <t>Number of supported projects of digitalisation of the cultural and creative sector</t>
      </is>
    </nc>
  </rcc>
  <rcc rId="1766" sId="3">
    <oc r="L235" t="inlineStr">
      <is>
        <t xml:space="preserve">The grant scheme shall support at least 80 projects of digitalisation of the cultural content, with preference given to projects allowing for equipment and capacity sharing. A methodology for effective digitalisation of the cultural content shall be made available to cultural institutions, drawing on the best practice in the field. The total budget executed for this purpose shall amount to EUR 31 419 000. </t>
      </is>
    </oc>
    <nc r="L235" t="inlineStr">
      <is>
        <t>At least 80 projects of digitalisation of the cultural and creative sector shall be supported.</t>
      </is>
    </nc>
  </rcc>
  <rcc rId="1767" sId="3">
    <oc r="B236" t="inlineStr">
      <is>
        <t>22 - 4.5 Development of the cultural and creative sector - 4.5.6 Creative vouchers</t>
      </is>
    </oc>
    <nc r="B236" t="inlineStr">
      <is>
        <t>22 - 4.5 Development of the cultural and creative sector - 4.5.6 Creative vouchers and design credits</t>
      </is>
    </nc>
  </rcc>
  <rcc rId="1768" sId="3">
    <oc r="D236" t="inlineStr">
      <is>
        <t xml:space="preserve">Number of creative vouchers allocated to SMEs </t>
      </is>
    </oc>
    <nc r="D236" t="inlineStr">
      <is>
        <t>Number of creative vouchers and design credits used</t>
      </is>
    </nc>
  </rcc>
  <rcc rId="1769" sId="3">
    <oc r="L236" t="inlineStr">
      <is>
        <t xml:space="preserve">The measure shall support soft innovations in SMEs, such as web design, product and service design, graphic design or marketing strategies and export promotion activities. Support shall be channelled through two grant schemes with a total allocation of EUR 20 800 000. At least 3000 creative vouchers and 300 design credits shall be allocated to SMEs. The distribution of vouchers shall respect geographical balance. Creative professionals may provide service to at most three SMEs. 
A creative gallery shall be set up to serve the implementation and administration of the scheme and as a wider communication channel. </t>
      </is>
    </oc>
    <nc r="L236" t="inlineStr">
      <is>
        <t>At least 3 300 creative vouchers or design credits shall be used.</t>
      </is>
    </nc>
  </rcc>
  <rfmt sheetId="3" sqref="A236">
    <dxf>
      <fill>
        <patternFill>
          <bgColor rgb="FFFFC000"/>
        </patternFill>
      </fill>
    </dxf>
  </rfmt>
  <rfmt sheetId="3" sqref="A228">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1770" sId="3">
    <oc r="D239" t="inlineStr">
      <is>
        <t xml:space="preserve">Validation of at least four national Research &amp; Development consortia and their integration in the Czech Research &amp; Development system as national research authorities </t>
      </is>
    </oc>
    <nc r="D239" t="inlineStr">
      <is>
        <t>Protocols on the outcome of evaluation for at least four national Research &amp; Development consortia</t>
      </is>
    </nc>
  </rcc>
  <rcc rId="1771" sId="3">
    <oc r="F239" t="inlineStr">
      <is>
        <t>Number of consortia validated by the Ministry of Education, Youth and Sport</t>
      </is>
    </oc>
    <nc r="F239" t="inlineStr">
      <is>
        <t>Number of protocols on the outcome of evaluation</t>
      </is>
    </nc>
  </rcc>
  <rcc rId="1772" sId="3">
    <oc r="L239" t="inlineStr">
      <is>
        <t>The target shall be achieved upon validating the functioning of at least four consortia in the areas of infectious diseases research, cancer research, neurosciences, metabolic disorders or cardiovascular diseases research and research on the socio-economic impact of diseases and their integration in the Czech Research &amp; Development system as national research authorities by the Ministry of Education, Youth and Sport. 
Validation process shall be conducted on the basis of the assessment and evaluation in accordance with the national rules established in the Act No 130/2002 on support for research, experimental development and innovation from public funds, peer review and expert site visits.</t>
      </is>
    </oc>
    <nc r="L239" t="inlineStr">
      <is>
        <t>The target shall be achieved upon issuing protocols on the outcome of evaluation of the functioning of at least four consortia by an expert advisory body of the Ministry of Education, Youth and Sport</t>
      </is>
    </nc>
  </rcc>
  <rcc rId="1773" sId="3">
    <oc r="D241" t="inlineStr">
      <is>
        <t>Introduction of product, process or organisational innovations</t>
      </is>
    </oc>
    <nc r="D241" t="inlineStr">
      <is>
        <t>Funds disbursed</t>
      </is>
    </nc>
  </rcc>
  <rcc rId="1774" sId="3">
    <oc r="F241" t="inlineStr">
      <is>
        <t>Number of individual innovations (process, product, organisation) put into practice as a result of the supported project</t>
      </is>
    </oc>
    <nc r="F241" t="inlineStr">
      <is>
        <t>%</t>
      </is>
    </nc>
  </rcc>
  <rcc rId="1775" sId="3" numFmtId="4">
    <oc r="G241">
      <v>72</v>
    </oc>
    <nc r="G241">
      <v>0</v>
    </nc>
  </rcc>
  <rcc rId="1776" sId="3" numFmtId="4">
    <oc r="H241">
      <v>162</v>
    </oc>
    <nc r="H241">
      <v>90</v>
    </nc>
  </rcc>
  <rcc rId="1777" sId="3">
    <oc r="I241" t="inlineStr">
      <is>
        <t>Q1</t>
      </is>
    </oc>
    <nc r="I241" t="inlineStr">
      <is>
        <t>Q2</t>
      </is>
    </nc>
  </rcc>
  <rcc rId="1778" sId="3">
    <oc r="J241">
      <v>2026</v>
    </oc>
    <nc r="J241">
      <v>2025</v>
    </nc>
  </rcc>
  <rcc rId="1779" sId="3" odxf="1" dxf="1">
    <oc r="K241" t="inlineStr">
      <is>
        <t>Ministry of Industry and Trade</t>
      </is>
    </oc>
    <nc r="K241" t="inlineStr">
      <is>
        <t>Technology Agency of the Czech Republic</t>
      </is>
    </nc>
    <odxf>
      <alignment vertical="top"/>
    </odxf>
    <ndxf>
      <alignment vertical="bottom"/>
    </ndxf>
  </rcc>
  <rcc rId="1780" sId="3">
    <oc r="L241" t="inlineStr">
      <is>
        <t>90 individual innovations (process, product, organization) shall be put into practice as a result of the supported project. 
The total budget executed for this purpose shall amount to at least EUR 39 000 000.</t>
      </is>
    </oc>
    <nc r="L241" t="inlineStr">
      <is>
        <t>At least 90% of the total budget of EUR 39 000 000 shall be disbursed.</t>
      </is>
    </nc>
  </rcc>
  <rcc rId="1781" sId="3" odxf="1" dxf="1">
    <oc r="D243" t="inlineStr">
      <is>
        <t>Cooperation of SMEs with a public research organisation under National Centres of Competence</t>
      </is>
    </oc>
    <nc r="D243" t="inlineStr">
      <is>
        <t>Funds disbursed</t>
      </is>
    </nc>
    <odxf>
      <alignment vertical="center"/>
    </odxf>
    <ndxf>
      <alignment vertical="top"/>
    </ndxf>
  </rcc>
  <rcc rId="1782" sId="3" odxf="1" dxf="1">
    <oc r="F243" t="inlineStr">
      <is>
        <t>milion EUR</t>
      </is>
    </oc>
    <nc r="F243" t="inlineStr">
      <is>
        <t>%</t>
      </is>
    </nc>
    <odxf>
      <alignment vertical="bottom"/>
    </odxf>
    <ndxf>
      <alignment vertical="top"/>
    </ndxf>
  </rcc>
  <rcc rId="1783" sId="3">
    <oc r="H243">
      <v>58</v>
    </oc>
    <nc r="H243">
      <v>90</v>
    </nc>
  </rcc>
  <rcc rId="1784" sId="3">
    <oc r="I243" t="inlineStr">
      <is>
        <t>Q1</t>
      </is>
    </oc>
    <nc r="I243" t="inlineStr">
      <is>
        <t>Q4</t>
      </is>
    </nc>
  </rcc>
  <rcc rId="1785" sId="3">
    <oc r="J243">
      <v>2026</v>
    </oc>
    <nc r="J243">
      <v>2025</v>
    </nc>
  </rcc>
  <rcc rId="1786" sId="3">
    <oc r="L243" t="inlineStr">
      <is>
        <t>The total budget executed for the support of the cooperation projects under Target 228 shall amount to at least EUR 58 000 000.</t>
      </is>
    </oc>
    <nc r="L243" t="inlineStr">
      <is>
        <t>At least 90% of the total budget of EUR 58 000 000 shall be disbursed.</t>
      </is>
    </nc>
  </rcc>
  <rcc rId="1787" sId="3" odxf="1" dxf="1">
    <oc r="D245" t="inlineStr">
      <is>
        <t>Research and development in the environmental field</t>
      </is>
    </oc>
    <nc r="D245" t="inlineStr">
      <is>
        <t>Funds disbursed</t>
      </is>
    </nc>
    <odxf>
      <alignment vertical="center"/>
    </odxf>
    <ndxf>
      <alignment vertical="top"/>
    </ndxf>
  </rcc>
  <rcc rId="1788" sId="3" odxf="1" dxf="1">
    <oc r="D246" t="inlineStr">
      <is>
        <t>Research and development in synergy effects with the Framework Programme for Research and Innovation</t>
      </is>
    </oc>
    <nc r="D246" t="inlineStr">
      <is>
        <t>Funds disbursed</t>
      </is>
    </nc>
    <odxf>
      <alignment vertical="bottom"/>
    </odxf>
    <ndxf>
      <alignment vertical="top"/>
    </ndxf>
  </rcc>
  <rcc rId="1789" sId="3" odxf="1" dxf="1">
    <oc r="D248" t="inlineStr">
      <is>
        <t>Research and development in line with the RIS3 strategy</t>
      </is>
    </oc>
    <nc r="D248" t="inlineStr">
      <is>
        <t>Funds disbursed</t>
      </is>
    </nc>
    <odxf>
      <alignment vertical="center"/>
    </odxf>
    <ndxf>
      <alignment vertical="top"/>
    </ndxf>
  </rcc>
  <rcc rId="1790" sId="3" odxf="1" dxf="1">
    <oc r="D250" t="inlineStr">
      <is>
        <t>Research and development in the field of transport</t>
      </is>
    </oc>
    <nc r="D250" t="inlineStr">
      <is>
        <t>Funds disbursed</t>
      </is>
    </nc>
    <odxf>
      <alignment vertical="center"/>
    </odxf>
    <ndxf>
      <alignment vertical="top"/>
    </ndxf>
  </rcc>
  <rcc rId="1791" sId="3" odxf="1" dxf="1">
    <oc r="D252" t="inlineStr">
      <is>
        <t>Research and development in the environmental field</t>
      </is>
    </oc>
    <nc r="D252" t="inlineStr">
      <is>
        <t>Funds disbursed</t>
      </is>
    </nc>
    <odxf>
      <alignment vertical="bottom"/>
    </odxf>
    <ndxf>
      <alignment vertical="top"/>
    </ndxf>
  </rcc>
  <rcc rId="1792" sId="3">
    <oc r="F245" t="inlineStr">
      <is>
        <t>milion EUR</t>
      </is>
    </oc>
    <nc r="F245" t="inlineStr">
      <is>
        <t>%</t>
      </is>
    </nc>
  </rcc>
  <rcc rId="1793" sId="3">
    <oc r="H245">
      <v>7</v>
    </oc>
    <nc r="H245">
      <v>90</v>
    </nc>
  </rcc>
  <rcc rId="1794" sId="3">
    <oc r="I245" t="inlineStr">
      <is>
        <t>Q1</t>
      </is>
    </oc>
    <nc r="I245" t="inlineStr">
      <is>
        <t>Q2</t>
      </is>
    </nc>
  </rcc>
  <rcc rId="1795" sId="3">
    <oc r="J245">
      <v>2026</v>
    </oc>
    <nc r="J245">
      <v>2025</v>
    </nc>
  </rcc>
  <rcc rId="1796" sId="3">
    <oc r="L245" t="inlineStr">
      <is>
        <t>The total budget executed for the support of projects under Target 229 shall amount to at least EUR 7 000 000.</t>
      </is>
    </oc>
    <nc r="L245" t="inlineStr">
      <is>
        <t>At least 90% of the total budget of EUR 7 000 000 shall be disbursed.</t>
      </is>
    </nc>
  </rcc>
  <rcc rId="1797" sId="3">
    <oc r="F246" t="inlineStr">
      <is>
        <t>Number of projects participating in European Research Area NET Cofunds and projects that received the Seal of Excellence</t>
      </is>
    </oc>
    <nc r="F246" t="inlineStr">
      <is>
        <t>%</t>
      </is>
    </nc>
  </rcc>
  <rcc rId="1798" sId="3">
    <oc r="G246">
      <v>53</v>
    </oc>
    <nc r="G246">
      <v>0</v>
    </nc>
  </rcc>
  <rcc rId="1799" sId="3">
    <oc r="H246">
      <v>79</v>
    </oc>
    <nc r="H246">
      <v>90</v>
    </nc>
  </rcc>
  <rcc rId="1800" sId="3">
    <oc r="I246" t="inlineStr">
      <is>
        <t>Q1</t>
      </is>
    </oc>
    <nc r="I246" t="inlineStr">
      <is>
        <t>Q2</t>
      </is>
    </nc>
  </rcc>
  <rcc rId="1801" sId="3">
    <oc r="J246">
      <v>2026</v>
    </oc>
    <nc r="J246">
      <v>2025</v>
    </nc>
  </rcc>
  <rcc rId="1802" sId="3">
    <oc r="L246" t="inlineStr">
      <is>
        <t xml:space="preserve">26 projects participating in European Research Area NET Cofunds and projects that received the Seal of Excellence (including in the EIC Accelerator Pilot), including 18 projects participating in European Research Area NET Cofunds and 8 projects that received the Seal of Excellence, shall be supported. 
The total budget executed for this purpose shall amount to at least EUR 19 000 000. </t>
      </is>
    </oc>
    <nc r="L246" t="inlineStr">
      <is>
        <t>At least 90% of the total budget of EUR 11 500 000 shall be disbursed.</t>
      </is>
    </nc>
  </rcc>
  <rcc rId="1803" sId="3">
    <oc r="I248" t="inlineStr">
      <is>
        <t>Q1</t>
      </is>
    </oc>
    <nc r="I248" t="inlineStr">
      <is>
        <t>Q2</t>
      </is>
    </nc>
  </rcc>
  <rcc rId="1804" sId="3">
    <oc r="J248">
      <v>2026</v>
    </oc>
    <nc r="J248">
      <v>2025</v>
    </nc>
  </rcc>
  <rcc rId="1805" sId="3">
    <oc r="L248" t="inlineStr">
      <is>
        <t>At least 90% of the budget committed for the projects under Target 292 shall have been disbursed.</t>
      </is>
    </oc>
    <nc r="L248" t="inlineStr">
      <is>
        <t>At least 90% of the total budget of EUR 59 000 000 shall be disbursed.</t>
      </is>
    </nc>
  </rcc>
  <rcc rId="1806" sId="3">
    <oc r="I250" t="inlineStr">
      <is>
        <t>Q1</t>
      </is>
    </oc>
    <nc r="I250" t="inlineStr">
      <is>
        <t>Q2</t>
      </is>
    </nc>
  </rcc>
  <rcc rId="1807" sId="3">
    <oc r="J250">
      <v>2026</v>
    </oc>
    <nc r="J250">
      <v>2025</v>
    </nc>
  </rcc>
  <rcc rId="1808" sId="3">
    <oc r="L250" t="inlineStr">
      <is>
        <t>At least 90% of the budget committed for the projects under Target 294 shall have been disbursed.</t>
      </is>
    </oc>
    <nc r="L250" t="inlineStr">
      <is>
        <t>At least 90% of the total budget of EUR 8 000 000 shall be disbursed.</t>
      </is>
    </nc>
  </rcc>
  <rcc rId="1809" sId="3">
    <oc r="I252" t="inlineStr">
      <is>
        <t>Q1</t>
      </is>
    </oc>
    <nc r="I252" t="inlineStr">
      <is>
        <t>Q2</t>
      </is>
    </nc>
  </rcc>
  <rcc rId="1810" sId="3">
    <oc r="J252">
      <v>2026</v>
    </oc>
    <nc r="J252">
      <v>2025</v>
    </nc>
  </rcc>
  <rcc rId="1811" sId="3">
    <oc r="L252" t="inlineStr">
      <is>
        <t>At least 90% of the budget committed for the projects under Target [296] shall have been disbursed.</t>
      </is>
    </oc>
    <nc r="L252" t="inlineStr">
      <is>
        <t>At least 90% of the total budget of EUR 17 900 000 shall be disbursed.</t>
      </is>
    </nc>
  </rcc>
  <rfmt sheetId="3" sqref="A252">
    <dxf>
      <fill>
        <patternFill>
          <bgColor rgb="FFFFC000"/>
        </patternFill>
      </fill>
    </dxf>
  </rfmt>
  <rfmt sheetId="3" sqref="A236">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12" sId="3">
    <oc r="D253" t="inlineStr">
      <is>
        <t>Strengthening of strategic intelligence capacities, creation of an excellence programme, and adoption of a methodological guideline for support providers</t>
      </is>
    </oc>
    <nc r="D253" t="inlineStr">
      <is>
        <t>Adoption of Government Resolutions and of methodological guideline</t>
      </is>
    </nc>
  </rcc>
  <rcc rId="1813" sId="3" odxf="1" dxf="1">
    <oc r="L253" t="inlineStr">
      <is>
        <t>The reform shall include the following actions:
a)	Adoption of a Government Resolution, creating a new shared activities project to strengthen strategic intelligence capacities for R&amp;D&amp;I policy. The Government Resolution shall establish that the project enables the regular publishing of analysis outputs, and that the analytical scope of the project enables an analysis of the following: 
(i)	Czechia’s international cooperation in R&amp;D&amp;I;
(ii)	The role and socio-economic impact of large research infrastructure;
(iii)	National Research and Innovation Strategies for Smart Specialisation;
(iv)	Human resources development in R&amp;D, including the conditions for women’s participation in R&amp;D;
(v)	The system of granting of support to innovative enterprises.
The Government Resolution shall also establish that the capacities and analytical outputs are made available across all support providers.
b)	Adoption of a Government Resolution creating a new excellence programme. This new excellence programme shall introduce an additional grant title for applicants who:
(i)	have received financial support from international grants, 
(ii)	have received national support after having applied for an international grant, or
(iii)	have received financial support under the national EXPRO grant.
Before the adoption of the programme, representatives of the research sector shall be consulted.
c)	Adoption of a methodological guideline, which shall: 
(i)	Harmonise the procedural rules for the provision of R&amp;D&amp;I support across all support providers. It shall also include a timeline for the implementation of the relevant measures.
(ii)	Align the criteria for supporting projects from the national budget to the standard criteria for the participation in projects under the EU Framework Programme for Research and Innovation.
Support providers and representatives of the aid beneficiaries shall be involved in the development of the methodological guideline.</t>
      </is>
    </oc>
    <nc r="L253" t="inlineStr">
      <is>
        <t>The reform shall include the following actions:
a) Adoption of a Government Resolution creating a shared activities project on strategic intelligence for research and innovation .
b) Adoption of a Government Resolution creating a programme supporting the creation and cultivation of systemic conditions for developing excellence
c) Adoption of a methodological guideline by the Council for Research, Development and Innovation aiming at the harmonisation of rules and methodological environment fo r the provision of support for research, development and innovation across various support providers.</t>
      </is>
    </nc>
    <odxf>
      <alignment wrapText="0"/>
    </odxf>
    <ndxf>
      <alignment wrapText="1"/>
    </ndxf>
  </rcc>
  <rcc rId="1814" sId="3">
    <oc r="D256" t="inlineStr">
      <is>
        <t xml:space="preserve">Intensive Medicine Simulation Centre put in operation </t>
      </is>
    </oc>
    <nc r="D256" t="inlineStr">
      <is>
        <t>Intensive Medicine Simulation Centre</t>
      </is>
    </nc>
  </rcc>
  <rcc rId="1815" sId="3">
    <oc r="E256" t="inlineStr">
      <is>
        <t>Intensive Medicine Simulation Centre constructed, fully equipped and put in operation</t>
      </is>
    </oc>
    <nc r="E256" t="inlineStr">
      <is>
        <t>Intensive Medicine Simulation Centre constructed and equipped</t>
      </is>
    </nc>
  </rcc>
  <rcc rId="1816" sId="3">
    <oc r="L256" t="inlineStr">
      <is>
        <t xml:space="preserve">The Intensive Medicine Simulation Centre shall be constructed, fully equipped and put in operation. The capacity should be sufficient to ensure that at least 1 500 healthcare professionals shall be trained in the centre per year. </t>
      </is>
    </oc>
    <nc r="L256" t="inlineStr">
      <is>
        <t>The Intensive Medicine Simulation Centre shall be constructed and equipped.</t>
      </is>
    </nc>
  </rcc>
  <rcc rId="1817" sId="3">
    <oc r="L257" t="inlineStr">
      <is>
        <t>Support shall be channelled through a grant scheme with a total allocation of 61 660 000 EUR. At least 19 projects shall be supported to increase the capacity of rehabilitation care for patients after critical conditions in public hospitals.</t>
      </is>
    </oc>
    <nc r="L257" t="inlineStr">
      <is>
        <t>Support shall be channelled through a grant scheme with a total allocation of 61 660 000 EUR. At least 19 projects shall be supported to increase the capacity of rehabilitation care for patients after critical conditions in healthcare institutions.</t>
      </is>
    </nc>
  </rcc>
  <rcc rId="1818" sId="3">
    <oc r="E258" t="inlineStr">
      <is>
        <t xml:space="preserve">Centre for Cardiovascular and Transplant Medicine fully operational </t>
      </is>
    </oc>
    <nc r="E258" t="inlineStr">
      <is>
        <t>Construction of the Centre for Cardiovascular and Transplant Medicine</t>
      </is>
    </nc>
  </rcc>
  <rcc rId="1819" sId="3">
    <oc r="D258" t="inlineStr">
      <is>
        <t>Centre for Cardiovascular and Transplant Medicine fully operational</t>
      </is>
    </oc>
    <nc r="D258" t="inlineStr">
      <is>
        <t>Centre for Cardiovascular and Transplant Medicine</t>
      </is>
    </nc>
  </rcc>
  <rcc rId="1820" sId="3">
    <oc r="L258" t="inlineStr">
      <is>
        <t>New facilities of the Centre for Cardiovascular and Transplant Medicine fully operational. The construction of the new facility shall create at least 35 new beds at the Centre for Cardiovascular and Transplant Medicine. The construction shall be subject to open and public tender procedures. A needs assessment shall be carried out prior to the launch of the tender.</t>
      </is>
    </oc>
    <nc r="L258" t="inlineStr">
      <is>
        <t>Construction of the new facilities of the Centre for Cardiovascular and Transplant Medicine</t>
      </is>
    </nc>
  </rcc>
  <rcc rId="1821" sId="3">
    <oc r="D261" t="inlineStr">
      <is>
        <t>Increase in the coverage of the target population by the colorectal cancer screening programme</t>
      </is>
    </oc>
    <nc r="D261" t="inlineStr">
      <is>
        <t>Colorectal cancer screening programme</t>
      </is>
    </nc>
  </rcc>
  <rcc rId="1822" sId="3" numFmtId="4">
    <oc r="G261">
      <v>34</v>
    </oc>
    <nc r="G261"/>
  </rcc>
  <rcc rId="1823" sId="3">
    <oc r="I261" t="inlineStr">
      <is>
        <t>Q2</t>
      </is>
    </oc>
    <nc r="I261" t="inlineStr">
      <is>
        <t>Q4</t>
      </is>
    </nc>
  </rcc>
  <rcc rId="1824" sId="3">
    <oc r="J261">
      <v>2026</v>
    </oc>
    <nc r="J261">
      <v>2025</v>
    </nc>
  </rcc>
  <rcc rId="1825" sId="3">
    <oc r="L261" t="inlineStr">
      <is>
        <t>The participation of the target population in the appropriate screening test (e.g. biennial Faecal Occult Blood Test) shall increase to at least 40%.</t>
      </is>
    </oc>
    <nc r="L261" t="inlineStr">
      <is>
        <t>The participation of the target population (i.e. asymptomatic men and women aged 50 years and older in colorectal cancer screening test shall reach at least 4 0% in 2024 based on national statistical information</t>
      </is>
    </nc>
  </rcc>
  <rcc rId="1826" sId="3">
    <oc r="D262" t="inlineStr">
      <is>
        <t>Number of participants in the new early lung cancer detection programme</t>
      </is>
    </oc>
    <nc r="D262" t="inlineStr">
      <is>
        <t>Launch of the new early lung cancer detection programme</t>
      </is>
    </nc>
  </rcc>
  <rcc rId="1827" sId="3">
    <oc r="F262" t="inlineStr">
      <is>
        <t xml:space="preserve">Number </t>
      </is>
    </oc>
    <nc r="F262"/>
  </rcc>
  <rcc rId="1828" sId="3" numFmtId="4">
    <oc r="H262">
      <v>20000</v>
    </oc>
    <nc r="H262">
      <v>1</v>
    </nc>
  </rcc>
  <rcc rId="1829" sId="3">
    <oc r="I262" t="inlineStr">
      <is>
        <t>Q2</t>
      </is>
    </oc>
    <nc r="I262" t="inlineStr">
      <is>
        <t>Q4</t>
      </is>
    </nc>
  </rcc>
  <rcc rId="1830" sId="3">
    <oc r="J262">
      <v>2026</v>
    </oc>
    <nc r="J262">
      <v>2024</v>
    </nc>
  </rcc>
  <rcc rId="1831" sId="3">
    <oc r="L262" t="inlineStr">
      <is>
        <t xml:space="preserve">An early lung cancer detection programme shall be launched and at least 20 000 participants of the target population shall participate. </t>
      </is>
    </oc>
    <nc r="L262" t="inlineStr">
      <is>
        <t>An early lung cancer detection programme shall be launched.</t>
      </is>
    </nc>
  </rcc>
  <rcc rId="1832" sId="3">
    <oc r="D264" t="inlineStr">
      <is>
        <t xml:space="preserve">The Czech Oncology Institute put in operation </t>
      </is>
    </oc>
    <nc r="D264" t="inlineStr">
      <is>
        <t>The Czech Oncology Institute</t>
      </is>
    </nc>
  </rcc>
  <rcc rId="1833" sId="3">
    <oc r="E264" t="inlineStr">
      <is>
        <t xml:space="preserve">An operating licence issued by the Ministry of Health to the Czech Oncology Institute </t>
      </is>
    </oc>
    <nc r="E264" t="inlineStr">
      <is>
        <t>Construction and equipment of the Czech Oncology Institute</t>
      </is>
    </nc>
  </rcc>
  <rcc rId="1834" sId="3">
    <oc r="L264" t="inlineStr">
      <is>
        <t xml:space="preserve">Construction works completed and an operating licence obtained. 
The capacity shall be at least 300 beds for in-patient care (leading to an increase of the number of beds for cancer treatment by the healthcare provider concerned by at least 50 beds) 
The construction shall be subject to open and public tender procedures. </t>
      </is>
    </oc>
    <nc r="L264" t="inlineStr">
      <is>
        <t>Czech Oncology Institute is constructed and equipped.</t>
      </is>
    </nc>
  </rcc>
  <rcc rId="1835" sId="3">
    <oc r="D265" t="inlineStr">
      <is>
        <t xml:space="preserve">Number of supported facilities providing oncological and hematooncological care </t>
      </is>
    </oc>
    <nc r="D265" t="inlineStr">
      <is>
        <t>Supported centers providing oncological and hematooncological care</t>
      </is>
    </nc>
  </rcc>
  <rcc rId="1836" sId="3">
    <oc r="F265" t="inlineStr">
      <is>
        <t>Number of supported health facilities</t>
      </is>
    </oc>
    <nc r="F265" t="inlineStr">
      <is>
        <t>Number of supported centers</t>
      </is>
    </nc>
  </rcc>
  <rcc rId="1837" sId="3">
    <oc r="L265" t="inlineStr">
      <is>
        <t xml:space="preserve">Support shall be provided to the Complex Oncology Centres and Centres of highly specialised oncology and hemato-oncology care through a grant scheme administered by the Ministry of Health, with a total allocation of 64 920 000 EUR.. At least ten centres shall be supported in acquisition of cutting-edge technologies and equipment allowing for personalised medicine. The selection of projects to be supported shall ensure balanced geographical coverage. Only public healthcare providers shall be supported. </t>
      </is>
    </oc>
    <nc r="L265" t="inlineStr">
      <is>
        <t>At least ten centres shall receive grant support in acquisition of technologies and equipment. The selection of projects to be supported shall ensure balanced geographical coverage.</t>
      </is>
    </nc>
  </rcc>
  <rcc rId="1838" sId="3">
    <oc r="D266" t="inlineStr">
      <is>
        <t>Cancer Prevention Center at the Masaryk Memorial Cancer Institute</t>
      </is>
    </oc>
    <nc r="D266" t="inlineStr">
      <is>
        <t>New facilities of the Masaryk Memorial Cancer Institute</t>
      </is>
    </nc>
  </rcc>
  <rcc rId="1839" sId="3">
    <oc r="E266" t="inlineStr">
      <is>
        <t xml:space="preserve">The new Cancer Prevention Center at the Masaryk Memorial Cancer Institute put in operation </t>
      </is>
    </oc>
    <nc r="E266" t="inlineStr">
      <is>
        <t>Construction and expansion of the Masaryk Memorial Cancer Institute</t>
      </is>
    </nc>
  </rcc>
  <rcc rId="1840" sId="3">
    <oc r="L266" t="inlineStr">
      <is>
        <t>Entry into use of new facilities of the Cancer Prevention Centre at the Masaryk Memorial Cancer Institute. Transfer of existing capacities to new premises completed. It is expected that the annual number of interventions at the Cancer Prevention Centre shall increase by 30 % compared to 2019. 
The construction shall be subject to open and public tender procedures. A needs assessment shall be carried out prior to the launch of the tender.</t>
      </is>
    </oc>
    <nc r="L266" t="inlineStr">
      <is>
        <t>Construction of one building and expansion of another one at the Masaryk Memorial Cancer Institute for c ancer prevention and innovative and supportive care</t>
      </is>
    </nc>
  </rcc>
  <rfmt sheetId="3" sqref="A266">
    <dxf>
      <fill>
        <patternFill>
          <bgColor rgb="FFFFC000"/>
        </patternFill>
      </fill>
    </dxf>
  </rfmt>
  <rfmt sheetId="3" sqref="A252">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841" sId="3">
    <oc r="D267" t="inlineStr">
      <is>
        <t xml:space="preserve">Completion of investments into modernisation of distribution networks in the Czech Republic </t>
      </is>
    </oc>
    <nc r="D267" t="inlineStr">
      <is>
        <t>Investments in distribution networks</t>
      </is>
    </nc>
  </rcc>
  <rcc rId="1842" sId="3" numFmtId="4">
    <oc r="H267">
      <v>1777</v>
    </oc>
    <nc r="H267">
      <v>1989</v>
    </nc>
  </rcc>
  <rcc rId="1843" sId="3">
    <oc r="K267" t="inlineStr">
      <is>
        <t>Ministry of industry and trade</t>
      </is>
    </oc>
    <nc r="K267" t="inlineStr">
      <is>
        <t>Ministry of Industry and Trade</t>
      </is>
    </nc>
  </rcc>
  <rcc rId="1844" sId="3">
    <oc r="L267" t="inlineStr">
      <is>
        <t>At least [1777] MW of cumulative additional capacity for connection of renewable energy sources to the distribution networks in Czechia shall be achieved. The projects shall contribute to removing bottlenecks in the grids and maximizing the additional technical capacity for integration of new renewables.
To show compliance with the capacity requirements mentioned above, a technical report prepared by an independent engineer shall be provided.</t>
      </is>
    </oc>
    <nc r="L267" t="inlineStr">
      <is>
        <t>At least 1 989 MW of cumulative additional capacity to the distribution networks . To show compliance with the capacity requirements mentioned above, a technical report prepared by an independent engineer shall be provided.</t>
      </is>
    </nc>
  </rcc>
  <rcc rId="1845" sId="3">
    <oc r="D268" t="inlineStr">
      <is>
        <t>Completion of a further  224,7MW installed capacity of FVE sources</t>
      </is>
    </oc>
    <nc r="D268" t="inlineStr">
      <is>
        <t>Installed capacity of FVE sources</t>
      </is>
    </nc>
  </rcc>
  <rcc rId="1846" sId="3">
    <oc r="F268" t="inlineStr">
      <is>
        <t>MW</t>
      </is>
    </oc>
    <nc r="F268" t="inlineStr">
      <is>
        <t>MWp</t>
      </is>
    </nc>
  </rcc>
  <rcc rId="1847" sId="3">
    <oc r="I268" t="inlineStr">
      <is>
        <t>Q1</t>
      </is>
    </oc>
    <nc r="I268" t="inlineStr">
      <is>
        <t>Q4</t>
      </is>
    </nc>
  </rcc>
  <rcc rId="1848" sId="3">
    <oc r="J268">
      <v>2026</v>
    </oc>
    <nc r="J268">
      <v>2025</v>
    </nc>
  </rcc>
  <rcc rId="1849" sId="3">
    <oc r="L268" t="inlineStr">
      <is>
        <t>New capacity of photovoltaic energy sources of 494,7 MW shall be installed and put into operation.</t>
      </is>
    </oc>
    <nc r="L268" t="inlineStr">
      <is>
        <t>224,7MWp of installed FVE capacity.</t>
      </is>
    </nc>
  </rcc>
  <rcc rId="1850" sId="3">
    <oc r="C269" t="inlineStr">
      <is>
        <t>milestone</t>
      </is>
    </oc>
    <nc r="C269" t="inlineStr">
      <is>
        <t>Milestone</t>
      </is>
    </nc>
  </rcc>
  <rcc rId="1851" sId="3">
    <oc r="C270" t="inlineStr">
      <is>
        <t>milestone</t>
      </is>
    </oc>
    <nc r="C270" t="inlineStr">
      <is>
        <t>Milestone</t>
      </is>
    </nc>
  </rcc>
  <rcc rId="1852" sId="3">
    <nc r="B271" t="inlineStr">
      <is>
        <t xml:space="preserve">31 - 7.1 RENEWABLE ENERGY AND ELECTRICITY INFRASTRUCTURE (REPOWEREU) - 7.1.2 Accelerating and digitalizing permitting process for renewables </t>
      </is>
    </nc>
  </rcc>
  <rcc rId="1853" sId="3">
    <nc r="C271" t="inlineStr">
      <is>
        <t>Milestone</t>
      </is>
    </nc>
  </rcc>
  <rcc rId="1854" sId="3">
    <nc r="D271" t="inlineStr">
      <is>
        <t>Entry into force of the amended legislation</t>
      </is>
    </nc>
  </rcc>
  <rcc rId="1855" sId="3">
    <nc r="E271" t="inlineStr">
      <is>
        <t>Provision in the law indicating the entry into force</t>
      </is>
    </nc>
  </rcc>
  <rcc rId="1856" sId="3">
    <nc r="I271" t="inlineStr">
      <is>
        <t>Q2</t>
      </is>
    </nc>
  </rcc>
  <rcc rId="1857" sId="3">
    <nc r="J271">
      <v>2025</v>
    </nc>
  </rcc>
  <rcc rId="1858" sId="3">
    <oc r="K269" t="inlineStr">
      <is>
        <t>Ministry of regional development</t>
      </is>
    </oc>
    <nc r="K269" t="inlineStr">
      <is>
        <t>Ministry of Industry and Trade (or Ministry of Regional Development)</t>
      </is>
    </nc>
  </rcc>
  <rcc rId="1859" sId="3">
    <oc r="K270" t="inlineStr">
      <is>
        <t>Ministry of regional development</t>
      </is>
    </oc>
    <nc r="K270" t="inlineStr">
      <is>
        <t>Ministry of Industry and Trade (or Ministry of Regional Development)</t>
      </is>
    </nc>
  </rcc>
  <rcc rId="1860" sId="3">
    <nc r="K271" t="inlineStr">
      <is>
        <t>Ministry of Industry and Trade (or Ministry of Environment, Ministry of Agriculture)</t>
      </is>
    </nc>
  </rcc>
  <rcc rId="1861" sId="3">
    <nc r="L271" t="inlineStr">
      <is>
        <t>The legislation shall be amended to:
- Introduce a definition of agrophotovoltaics
- Set conditions and technical parameters for their installation and ope ration , including the types of agricultural crops on which agrophotovoltaics can be installed
- Allow the placement of photovoltaic systems on agricultural land without the need to remove the land from the
- Agricultural Land Fund, provided that the concurrent agricultural use and type of agriculture are maintained.</t>
      </is>
    </nc>
  </rcc>
  <rcc rId="1862" sId="3">
    <oc r="B272" t="inlineStr">
      <is>
        <t xml:space="preserve">31 - 7.1 RENEWABLE ENERGY AND ELECTRICITY INFRASTRUCTURE (REPOWEREU) - 7.1.5  Improving the predictability, transparency and availability of grid connection process </t>
      </is>
    </oc>
    <nc r="B272" t="inlineStr">
      <is>
        <t xml:space="preserve">31 - 7.1 RENEWABLE ENERGY AND ELECTRICITY INFRASTRUCTURE (REPOWEREU) - 7.1.5 Improving the predictability, transparency and availability of grid connection process </t>
      </is>
    </nc>
  </rcc>
  <rcc rId="1863" sId="3">
    <oc r="B273" t="inlineStr">
      <is>
        <t xml:space="preserve">31 - 7.1 RENEWABLE ENERGY AND ELECTRICITY INFRASTRUCTURE (REPOWEREU) - 7.1.5  Improving the predictability, transparency and availability of grid connection process </t>
      </is>
    </oc>
    <nc r="B273" t="inlineStr">
      <is>
        <t xml:space="preserve">31 - 7.1 RENEWABLE ENERGY AND ELECTRICITY INFRASTRUCTURE (REPOWEREU) - 7.1.5 Improving the predictability, transparency and availability of grid connection process </t>
      </is>
    </nc>
  </rcc>
  <rcc rId="1864" sId="3">
    <oc r="B274" t="inlineStr">
      <is>
        <t xml:space="preserve">31 - 7.1 RENEWABLE ENERGY AND ELECTRICITY INFRASTRUCTURE (REPOWEREU) - 7.1.5  Improving the predictability, transparency and availability of grid connection process </t>
      </is>
    </oc>
    <nc r="B274" t="inlineStr">
      <is>
        <t xml:space="preserve">31 - 7.1 RENEWABLE ENERGY AND ELECTRICITY INFRASTRUCTURE (REPOWEREU) - 7.1.5 Improving the predictability, transparency and availability of grid connection process </t>
      </is>
    </nc>
  </rcc>
  <rcc rId="1865" sId="3">
    <oc r="B275" t="inlineStr">
      <is>
        <t xml:space="preserve">31 - 7.1 RENEWABLE ENERGY AND ELECTRICITY INFRASTRUCTURE (REPOWEREU) - 7.1.5  Improving the predictability, transparency and availability of grid connection process </t>
      </is>
    </oc>
    <nc r="B275" t="inlineStr">
      <is>
        <t xml:space="preserve">31 - 7.1 RENEWABLE ENERGY AND ELECTRICITY INFRASTRUCTURE (REPOWEREU) - 7.1.5 Improving the predictability, transparency and availability of grid connection process </t>
      </is>
    </nc>
  </rcc>
  <rcc rId="1866" sId="3">
    <oc r="I274" t="inlineStr">
      <is>
        <t>Q1</t>
      </is>
    </oc>
    <nc r="I274" t="inlineStr">
      <is>
        <t>Q4</t>
      </is>
    </nc>
  </rcc>
  <rcc rId="1867" sId="3">
    <oc r="J274">
      <v>2025</v>
    </oc>
    <nc r="J274">
      <v>2024</v>
    </nc>
  </rcc>
  <rcc rId="1868" sId="3">
    <oc r="D275" t="inlineStr">
      <is>
        <t>Publication of the new TSO and DSO tariff methodologies on the website of the energy regulator</t>
      </is>
    </oc>
    <nc r="D275" t="inlineStr">
      <is>
        <t>Decisions by the energy regulator</t>
      </is>
    </nc>
  </rcc>
  <rcc rId="1869" sId="3">
    <oc r="I275" t="inlineStr">
      <is>
        <t>Q1</t>
      </is>
    </oc>
    <nc r="I275" t="inlineStr">
      <is>
        <t>Q4</t>
      </is>
    </nc>
  </rcc>
  <rcc rId="1870" sId="3">
    <oc r="J275">
      <v>2026</v>
    </oc>
    <nc r="J275">
      <v>2025</v>
    </nc>
  </rcc>
  <rcc rId="1871" sId="3">
    <oc r="K275" t="inlineStr">
      <is>
        <t>Energy regulatory office</t>
      </is>
    </oc>
    <nc r="K275" t="inlineStr">
      <is>
        <t>Ministry of Industry and Trade (or Energy Regulatory Office)</t>
      </is>
    </nc>
  </rcc>
  <rcc rId="1872" sId="3">
    <oc r="L275" t="inlineStr">
      <is>
        <t>The new Tariff methodology shall reflect the fixed and operational costs of TSO and DSOs and shall consider both capital and operational expenditure. It shall provide for incentives to TSO and DSOs    to invest in energy efficiency, in the integration of renewable energy , in solutions to optimise the existing grid and facilitate demand response and energy storage. It shall provide incentives to support the use of flexibility services, and incentives to facilitate innovation in areas such as digitalisation, flexibility services and interconnection.
TSO and DSOs shall be incentivised via the tariff methodology towards higher return when investing in grid efficiency, flexibility enhancement, or connection of renewable energy.</t>
      </is>
    </oc>
    <nc r="L275" t="inlineStr">
      <is>
        <t>The energy regulator shall:
Adopt a Price Regulation methodology that reflects both fixed and operational costs of Transmission System Operator (TSOs) andDistribution System Operators (DSOs)), including capital and operational expenditure, and provides clear, performance based incentives for investments in grid efficiency, flexibility services and innovation ( for example digitalisation and demand response.
- Require DSOs to include in their network development plans information on flexibility services, potential demand response, energy efficiency, energy storage facilities resources the DSO intend to use or invest in as an alternative to system expansion.</t>
      </is>
    </nc>
  </rcc>
  <rcc rId="1873" sId="3">
    <oc r="K273" t="inlineStr">
      <is>
        <t>Ministry of Industry and trade</t>
      </is>
    </oc>
    <nc r="K273" t="inlineStr">
      <is>
        <t>Ministry of Industry and Trade</t>
      </is>
    </nc>
  </rcc>
  <rcc rId="1874" sId="3">
    <oc r="K274" t="inlineStr">
      <is>
        <t>Ministry of Industry and trade</t>
      </is>
    </oc>
    <nc r="K274" t="inlineStr">
      <is>
        <t>Ministry of Industry and Trade</t>
      </is>
    </nc>
  </rcc>
  <rcc rId="1875" sId="3" odxf="1" dxf="1">
    <oc r="K276" t="inlineStr">
      <is>
        <t>Ministry of industry and trade</t>
      </is>
    </oc>
    <nc r="K276" t="inlineStr">
      <is>
        <t>Ministry of Industry and Trade</t>
      </is>
    </nc>
    <odxf>
      <alignment horizontal="left" vertical="top"/>
    </odxf>
    <ndxf>
      <alignment horizontal="general" vertical="bottom"/>
    </ndxf>
  </rcc>
  <rcc rId="1876" sId="3" odxf="1" dxf="1">
    <oc r="K277" t="inlineStr">
      <is>
        <t>Ministry of industry and trade</t>
      </is>
    </oc>
    <nc r="K277" t="inlineStr">
      <is>
        <t>Ministry of Industry and Trade</t>
      </is>
    </nc>
    <odxf>
      <alignment horizontal="left" vertical="top"/>
    </odxf>
    <ndxf>
      <alignment horizontal="general" vertical="bottom"/>
    </ndxf>
  </rcc>
  <rcc rId="1877" sId="3" odxf="1" dxf="1">
    <oc r="K278" t="inlineStr">
      <is>
        <t>Ministry of industry and trade</t>
      </is>
    </oc>
    <nc r="K278" t="inlineStr">
      <is>
        <t>Ministry of Industry and Trade</t>
      </is>
    </nc>
    <odxf>
      <alignment horizontal="left" vertical="top"/>
    </odxf>
    <ndxf>
      <alignment horizontal="general" vertical="bottom"/>
    </ndxf>
  </rcc>
  <rcc rId="1878" sId="3" odxf="1" dxf="1">
    <oc r="K279" t="inlineStr">
      <is>
        <t>Ministry of industry and trade</t>
      </is>
    </oc>
    <nc r="K279" t="inlineStr">
      <is>
        <t>Ministry of Industry and Trade</t>
      </is>
    </nc>
    <odxf>
      <alignment horizontal="left" vertical="top"/>
    </odxf>
    <ndxf>
      <alignment horizontal="general" vertical="bottom"/>
    </ndxf>
  </rcc>
  <rcc rId="1879" sId="3" odxf="1" dxf="1">
    <oc r="K280" t="inlineStr">
      <is>
        <t>Ministry of industry and trade</t>
      </is>
    </oc>
    <nc r="K280" t="inlineStr">
      <is>
        <t>Ministry of Industry and Trade</t>
      </is>
    </nc>
    <odxf>
      <alignment horizontal="left" vertical="top"/>
    </odxf>
    <ndxf>
      <alignment horizontal="general" vertical="bottom"/>
    </ndxf>
  </rcc>
  <rcc rId="1880" sId="3" odxf="1" dxf="1">
    <oc r="K282" t="inlineStr">
      <is>
        <t>Ministry of industry and trade</t>
      </is>
    </oc>
    <nc r="K282" t="inlineStr">
      <is>
        <t>Ministry of Industry and Trade</t>
      </is>
    </nc>
    <odxf>
      <alignment horizontal="left" vertical="top"/>
    </odxf>
    <ndxf>
      <alignment horizontal="general" vertical="bottom"/>
    </ndxf>
  </rcc>
  <rcc rId="1881" sId="3" odxf="1" dxf="1">
    <oc r="K283" t="inlineStr">
      <is>
        <t>Ministry of industry and trade</t>
      </is>
    </oc>
    <nc r="K283" t="inlineStr">
      <is>
        <t>Ministry of Industry and Trade</t>
      </is>
    </nc>
    <odxf>
      <alignment horizontal="left" vertical="top"/>
    </odxf>
    <ndxf>
      <alignment horizontal="general" vertical="bottom"/>
    </ndxf>
  </rcc>
  <rcc rId="1882" sId="3" odxf="1" dxf="1">
    <oc r="K284" t="inlineStr">
      <is>
        <t>Ministry of industry and trade</t>
      </is>
    </oc>
    <nc r="K284" t="inlineStr">
      <is>
        <t>Ministry of Industry and Trade</t>
      </is>
    </nc>
    <odxf>
      <alignment horizontal="left" vertical="top"/>
    </odxf>
    <ndxf>
      <alignment horizontal="general" vertical="bottom"/>
    </ndxf>
  </rcc>
  <rcc rId="1883" sId="3">
    <oc r="K281" t="inlineStr">
      <is>
        <t>Ministry of environment</t>
      </is>
    </oc>
    <nc r="K281" t="inlineStr">
      <is>
        <t>Ministry of Environment</t>
      </is>
    </nc>
  </rcc>
  <rcc rId="1884" sId="3">
    <oc r="L277" t="inlineStr">
      <is>
        <t>The Electricity Data Centre shall start the operation of functionalities linked to energy sharing (measurement and data evaluation).</t>
      </is>
    </oc>
    <nc r="L277" t="inlineStr">
      <is>
        <t>The Electricity Data Centre shall start the operation of functionalities linked to energy sharing ( collection and provision of metering data, registration and data evaluation for the purpose of energy sharing</t>
      </is>
    </nc>
  </rcc>
  <rcc rId="1885" sId="3">
    <oc r="C279" t="inlineStr">
      <is>
        <t>milestone</t>
      </is>
    </oc>
    <nc r="C279" t="inlineStr">
      <is>
        <t>Milestone</t>
      </is>
    </nc>
  </rcc>
  <rcc rId="1886" sId="3">
    <oc r="D278" t="inlineStr">
      <is>
        <t>Entry into operation of the Energy Data Centre</t>
      </is>
    </oc>
    <nc r="D278" t="inlineStr">
      <is>
        <t>Electricity Data Centre: technical flexibility functionalities</t>
      </is>
    </nc>
  </rcc>
  <rcc rId="1887" sId="3">
    <oc r="E278" t="inlineStr">
      <is>
        <t>All functionalities are operational</t>
      </is>
    </oc>
    <nc r="E278" t="inlineStr">
      <is>
        <t>Functionalities linked to technical flexibility</t>
      </is>
    </nc>
  </rcc>
  <rcc rId="1888" sId="3">
    <oc r="L278" t="inlineStr">
      <is>
        <t>In addition to the functionalities linked to energy sharing, the Electricity Data Centre shall provide services in the following areas: 
-collection, provision and transmission of metering data
- registration and data evaluation for the purpose of electricity storage, electricity sharing, flexibility provision, 
-collection and sharing data for balancing and grid scheduling
-market and master data registration
- publish information on the state of the grid and possibilities for the activation of flexibility 
- provide information on available flexibility</t>
      </is>
    </oc>
    <nc r="L278" t="inlineStr">
      <is>
        <t>The Electricity Data Centre shall provide functionalities linked to technical flexibility 
- collection, provision and transmission of metering data
- market and master data registration and data evaluation for the purpose of electricity storage, electricity sharing, provision and aggregation of technical flexibility,
- collection and sharing data for balancing and long term grid scheduling
- publication of informa tion on the state of the grid through a network light traffic systems, and possibilities for the activation of technical flexibility</t>
      </is>
    </nc>
  </rcc>
  <rcc rId="1889" sId="3">
    <oc r="I280" t="inlineStr">
      <is>
        <t>Q1</t>
      </is>
    </oc>
    <nc r="I280" t="inlineStr">
      <is>
        <t>Q4</t>
      </is>
    </nc>
  </rcc>
  <rcc rId="1890" sId="3">
    <oc r="L280" t="inlineStr">
      <is>
        <t>A report assessing the investments realized by DSOs in metering and billing systems, IT infrastructure as well as the gaps and future investment needs in view of ensuring energy sharing  across a bidding zone  is published by an independent third party.</t>
      </is>
    </oc>
    <nc r="L280" t="inlineStr">
      <is>
        <t>Publication of a report assessing the investments realized by DSOs in metering and billing systems, IT infrastructure as well as the gaps and future investment needs in view of ensuring energy sharing. The report shall be established by an independent third party.</t>
      </is>
    </nc>
  </rcc>
  <rcc rId="1891" sId="3">
    <oc r="E281" t="inlineStr">
      <is>
        <t>Publication on the website of the Ministry of Environment and Ministry of Industry of the database of template legal documents for the establishment of energy communities</t>
      </is>
    </oc>
    <nc r="E281" t="inlineStr">
      <is>
        <t>Publication on the website</t>
      </is>
    </nc>
  </rcc>
  <rcc rId="1892" sId="3">
    <oc r="L281" t="inlineStr">
      <is>
        <t xml:space="preserve">Guidelines and  templated documents for the legal establishment of energy communities (including technical and economical feasibility studies, contracts and legal documents related to the establishment of the energy communities, the contractual relationships of the energy communities and its members, shall be published to guide the public and facilitate the creation of energy communities. </t>
      </is>
    </oc>
    <nc r="L281" t="inlineStr">
      <is>
        <t>Guidelines and templated documents for the legal establishment of energy communities shall be published on a ministerial website.</t>
      </is>
    </nc>
  </rcc>
  <rcc rId="1893" sId="3">
    <oc r="B284" t="inlineStr">
      <is>
        <t>32 -7.2 SUPPORTING DECENTRALISATION AND DIGITALISATION OF THE ENERGY SECTOR (REPOWER EU) – 7.2.3 Energy Storage and Non fossil flexibility framework</t>
      </is>
    </oc>
    <nc r="B284" t="inlineStr">
      <is>
        <t>32 - 7.2 SUPPORTING DECENTRALISATION AND DIGITALISATION OF THE ENERGY SECTOR (REPOWER EU) – 7.2.3 Energy Storage and Non fossil flexibility framework</t>
      </is>
    </nc>
  </rcc>
  <rcc rId="1894" sId="3">
    <oc r="I284" t="inlineStr">
      <is>
        <t>Q2</t>
      </is>
    </oc>
    <nc r="I284" t="inlineStr">
      <is>
        <t>Q4</t>
      </is>
    </nc>
  </rcc>
  <rcc rId="1895" sId="3">
    <oc r="J284">
      <v>2025</v>
    </oc>
    <nc r="J284">
      <v>2024</v>
    </nc>
  </rcc>
  <rfmt sheetId="3" sqref="A284">
    <dxf>
      <fill>
        <patternFill>
          <bgColor rgb="FFFFC000"/>
        </patternFill>
      </fill>
    </dxf>
  </rfmt>
  <rfmt sheetId="3" sqref="A266">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3" s="1" sqref="C285" start="0" length="0">
    <dxf>
      <alignment horizontal="left" vertical="bottom"/>
      <border outline="0">
        <left style="thin">
          <color indexed="64"/>
        </left>
        <right style="thin">
          <color indexed="64"/>
        </right>
      </border>
    </dxf>
  </rfmt>
  <rfmt sheetId="3" s="1" sqref="C286" start="0" length="0">
    <dxf>
      <alignment horizontal="left" vertical="bottom"/>
      <border outline="0">
        <left style="thin">
          <color indexed="64"/>
        </left>
        <right style="thin">
          <color indexed="64"/>
        </right>
      </border>
    </dxf>
  </rfmt>
  <rcc rId="1896" sId="3" odxf="1" s="1" dxf="1">
    <oc r="C287" t="inlineStr">
      <is>
        <t>milestone</t>
      </is>
    </oc>
    <nc r="C287" t="inlineStr">
      <is>
        <t>Milestone</t>
      </is>
    </nc>
    <o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right/>
        <top style="thin">
          <color indexed="64"/>
        </top>
        <bottom style="thin">
          <color indexed="64"/>
        </bottom>
      </border>
    </odxf>
    <ndxf>
      <alignment horizontal="left" vertical="bottom"/>
      <border outline="0">
        <left style="thin">
          <color indexed="64"/>
        </left>
        <right style="thin">
          <color indexed="64"/>
        </right>
      </border>
    </ndxf>
  </rcc>
  <rcc rId="1897" sId="3">
    <oc r="K285" t="inlineStr">
      <is>
        <t>Ministry of industry and trade in cooperation with Ministry of Environment</t>
      </is>
    </oc>
    <nc r="K285" t="inlineStr">
      <is>
        <t>Ministry of Industry and Trade (or  Ministry of Environment)</t>
      </is>
    </nc>
  </rcc>
  <rcc rId="1898" sId="3" xfDxf="1" dxf="1">
    <oc r="K286" t="inlineStr">
      <is>
        <t>Ministry of industry and trade in cooperation with Ministry of Environment</t>
      </is>
    </oc>
    <nc r="K286" t="inlineStr">
      <is>
        <t>Ministry of Industry and Trade (or  Ministry of Environment)</t>
      </is>
    </nc>
    <ndxf>
      <font>
        <color rgb="FF006100"/>
      </font>
      <fill>
        <patternFill patternType="solid">
          <bgColor rgb="FFC6EFCE"/>
        </patternFill>
      </fill>
      <alignment horizontal="left"/>
      <border outline="0">
        <left style="thin">
          <color indexed="64"/>
        </left>
        <right style="thin">
          <color indexed="64"/>
        </right>
        <top style="thin">
          <color indexed="64"/>
        </top>
        <bottom style="thin">
          <color indexed="64"/>
        </bottom>
      </border>
    </ndxf>
  </rcc>
  <rcc rId="1899" sId="3">
    <oc r="D286" t="inlineStr">
      <is>
        <t>Evaluation of pilot operation of three One-stop-shops for energy</t>
      </is>
    </oc>
    <nc r="D286" t="inlineStr">
      <is>
        <t>Evaluation study</t>
      </is>
    </nc>
  </rcc>
  <rcc rId="1900" sId="3">
    <oc r="E286" t="inlineStr">
      <is>
        <t>Evaluation study of the operation of three regional One-stop-shops</t>
      </is>
    </oc>
    <nc r="E286" t="inlineStr">
      <is>
        <t>Evaluation study</t>
      </is>
    </nc>
  </rcc>
  <rcc rId="1901" sId="3">
    <oc r="L286" t="inlineStr">
      <is>
        <t>Conducting an evaluation of the pilot operation of three regional One-stop-shops which provide advice on energy communities and energy efficiency renovations to households, enterprises, and the public sector</t>
      </is>
    </oc>
    <nc r="L286" t="inlineStr">
      <is>
        <t>Submission of an evaluation study of the pilot operation of three regional One stop shops</t>
      </is>
    </nc>
  </rcc>
  <rcc rId="1902" sId="3">
    <oc r="D287" t="inlineStr">
      <is>
        <t xml:space="preserve">Data, methodological guidance </t>
      </is>
    </oc>
    <nc r="D287" t="inlineStr">
      <is>
        <t>Calculation tool and methodological guidance prepared</t>
      </is>
    </nc>
  </rcc>
  <rcc rId="1903" sId="3">
    <oc r="E287" t="inlineStr">
      <is>
        <t xml:space="preserve">Data, methodological guidance </t>
      </is>
    </oc>
    <nc r="E287" t="inlineStr">
      <is>
        <t>Calculation too and methodological guidance</t>
      </is>
    </nc>
  </rcc>
  <rcc rId="1904" sId="3">
    <oc r="K287" t="inlineStr">
      <is>
        <t>Ministry of environment in cooperation with Ministry of industry and trade</t>
      </is>
    </oc>
    <nc r="K287" t="inlineStr">
      <is>
        <t>Ministry of Environment (or Ministry of industry and Trade)</t>
      </is>
    </nc>
  </rcc>
  <rcc rId="1905" sId="3" xfDxf="1" s="1" dxf="1">
    <oc r="K288" t="inlineStr">
      <is>
        <t>Ministry of environment in cooperation with Ministry of industry and trade</t>
      </is>
    </oc>
    <nc r="K288" t="inlineStr">
      <is>
        <t>Ministry of Environment (or Ministry of industry and Trade)</t>
      </is>
    </nc>
    <ndxf>
      <font>
        <b val="0"/>
        <i val="0"/>
        <strike val="0"/>
        <condense val="0"/>
        <extend val="0"/>
        <outline val="0"/>
        <shadow val="0"/>
        <u val="none"/>
        <vertAlign val="baseline"/>
        <sz val="11"/>
        <color rgb="FF006100"/>
        <name val="Calibri"/>
        <family val="2"/>
        <charset val="238"/>
        <scheme val="minor"/>
      </font>
      <numFmt numFmtId="0" formatCode="General"/>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ndxf>
  </rcc>
  <rcc rId="1906" sId="3" xfDxf="1" s="1" dxf="1">
    <oc r="K289" t="inlineStr">
      <is>
        <t>Ministry of environment in cooperation with Ministry of industry and trade</t>
      </is>
    </oc>
    <nc r="K289" t="inlineStr">
      <is>
        <t>Ministry of Environment (or Ministry of industry and Trade)</t>
      </is>
    </nc>
    <n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ndxf>
  </rcc>
  <rcc rId="1907" sId="3">
    <oc r="L287" t="inlineStr">
      <is>
        <t>Preparation of data and methodological guidance to be used in the provision of advisory services for households, enterprises, and the public sector. The methodological guidance shall include a module on energy poverty and how to advise vulnerable households.</t>
      </is>
    </oc>
    <nc r="L287" t="inlineStr">
      <is>
        <t>Calculation tool(s) and methodological guidance for energy renovations shall be prepared. The methodological guidance shall include a module on energy poverty and how to advise vulnerable households.</t>
      </is>
    </nc>
  </rcc>
  <rcc rId="1908" sId="3">
    <oc r="L288" t="inlineStr">
      <is>
        <t>Trainings for at least 100 professionals for the renovation wave have been completed</t>
      </is>
    </oc>
    <nc r="L288" t="inlineStr">
      <is>
        <t>At least 100 professionals shall be trained for energy efficiency renovations</t>
      </is>
    </nc>
  </rcc>
  <rcc rId="1909" sId="3">
    <oc r="F289" t="inlineStr">
      <is>
        <t>number</t>
      </is>
    </oc>
    <nc r="F289" t="inlineStr">
      <is>
        <t>Number</t>
      </is>
    </nc>
  </rcc>
  <rcc rId="1910" sId="3" numFmtId="4">
    <oc r="H289">
      <v>60000</v>
    </oc>
    <nc r="H289">
      <v>109000</v>
    </nc>
  </rcc>
  <rcc rId="1911" sId="3">
    <oc r="I289" t="inlineStr">
      <is>
        <t>Q2</t>
      </is>
    </oc>
    <nc r="I289" t="inlineStr">
      <is>
        <t>Q4</t>
      </is>
    </nc>
  </rcc>
  <rcc rId="1912" sId="3">
    <oc r="L289" t="inlineStr">
      <is>
        <t>The newly set-up advisory system shall provide advisory services to at least 60,000 household, enterprise, or public sector projects by Q2 2025</t>
      </is>
    </oc>
    <nc r="L289" t="inlineStr">
      <is>
        <t>The advisory system shall provide advisory services to at least 109 000 household, enterprise or public sector projects.</t>
      </is>
    </nc>
  </rcc>
  <rcc rId="1913" sId="3">
    <nc r="B290" t="inlineStr">
      <is>
        <t>33 - 7.3 COMPREHENSIVE REFORM OF THE RENOVATION WAVE ADVICE IN THE CZECH REPUBLIC (REPOWER EU) - 7.3.4 Improvement of energy performance in residential housing</t>
      </is>
    </nc>
  </rcc>
  <rcc rId="1914" sId="3">
    <nc r="C290" t="inlineStr">
      <is>
        <t>Target</t>
      </is>
    </nc>
  </rcc>
  <rcc rId="1915" sId="3">
    <nc r="D290" t="inlineStr">
      <is>
        <t>Reduction of energy consumption</t>
      </is>
    </nc>
  </rcc>
  <rcc rId="1916" sId="3">
    <nc r="F290" t="inlineStr">
      <is>
        <t>Energy savings in terra joules per year</t>
      </is>
    </nc>
  </rcc>
  <rcc rId="1917" sId="3" odxf="1" dxf="1" numFmtId="4">
    <nc r="G290">
      <v>1900</v>
    </nc>
    <odxf>
      <numFmt numFmtId="0" formatCode="General"/>
    </odxf>
    <ndxf>
      <numFmt numFmtId="3" formatCode="#,##0"/>
    </ndxf>
  </rcc>
  <rcc rId="1918" sId="3" numFmtId="4">
    <nc r="H290">
      <v>2150</v>
    </nc>
  </rcc>
  <rcc rId="1919" sId="3">
    <nc r="I290" t="inlineStr">
      <is>
        <t>Q4</t>
      </is>
    </nc>
  </rcc>
  <rcc rId="1920" sId="3">
    <nc r="J290">
      <v>2025</v>
    </nc>
  </rcc>
  <rcc rId="1921" sId="3" odxf="1" s="1" dxf="1">
    <nc r="K290" t="inlineStr">
      <is>
        <t>Ministry of Environment</t>
      </is>
    </nc>
    <o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alignment horizontal="left" vertical="bottom"/>
    </ndxf>
  </rcc>
  <rcc rId="1922" sId="3" odxf="1" dxf="1">
    <nc r="L290" t="inlineStr">
      <is>
        <t>Projects shall deliver a total estimated reduction in primary energy consumption of at least 250 TJ/year.
Natural gas boilers shall not be supported.</t>
      </is>
    </nc>
    <odxf>
      <alignment wrapText="0"/>
    </odxf>
    <ndxf>
      <alignment wrapText="1"/>
    </ndxf>
  </rcc>
  <rfmt sheetId="3" sqref="L290">
    <dxf>
      <alignment wrapText="0"/>
    </dxf>
  </rfmt>
  <rfmt sheetId="3" sqref="A291">
    <dxf>
      <fill>
        <patternFill>
          <bgColor rgb="FFFFC000"/>
        </patternFill>
      </fill>
    </dxf>
  </rfmt>
  <rfmt sheetId="3" sqref="A284">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23" sId="3" odxf="1" s="1" dxf="1">
    <oc r="K295" t="inlineStr">
      <is>
        <t>MIT</t>
      </is>
    </oc>
    <nc r="K295" t="inlineStr">
      <is>
        <t>Ministry of Industry and Trade</t>
      </is>
    </nc>
    <o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alignment vertical="bottom"/>
    </ndxf>
  </rcc>
  <rcc rId="1924" sId="3" odxf="1" s="1" dxf="1">
    <oc r="K296" t="inlineStr">
      <is>
        <t>MIT</t>
      </is>
    </oc>
    <nc r="K296" t="inlineStr">
      <is>
        <t>Ministry of Industry and Trade</t>
      </is>
    </nc>
    <o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alignment vertical="bottom"/>
    </ndxf>
  </rcc>
  <rcc rId="1925" sId="3" odxf="1" s="1" dxf="1">
    <oc r="K297" t="inlineStr">
      <is>
        <t>MIT</t>
      </is>
    </oc>
    <nc r="K297" t="inlineStr">
      <is>
        <t>Ministry of Industry and Trade</t>
      </is>
    </nc>
    <o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alignment vertical="bottom"/>
    </ndxf>
  </rcc>
  <rcc rId="1926" sId="3" odxf="1" s="1" dxf="1">
    <oc r="K298" t="inlineStr">
      <is>
        <t>MIT</t>
      </is>
    </oc>
    <nc r="K298" t="inlineStr">
      <is>
        <t>Ministry of Industry and Trade</t>
      </is>
    </nc>
    <o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alignment vertical="bottom"/>
    </ndxf>
  </rcc>
  <rcc rId="1927" sId="3" odxf="1" s="1" dxf="1">
    <oc r="K299" t="inlineStr">
      <is>
        <t>MIT</t>
      </is>
    </oc>
    <nc r="K299" t="inlineStr">
      <is>
        <t>Ministry of Industry and Trade</t>
      </is>
    </nc>
    <o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alignment vertical="bottom"/>
    </ndxf>
  </rcc>
  <rcc rId="1928" sId="3" odxf="1" s="1" dxf="1">
    <oc r="K300" t="inlineStr">
      <is>
        <t>MIT</t>
      </is>
    </oc>
    <nc r="K300" t="inlineStr">
      <is>
        <t>Ministry of Industry and Trade</t>
      </is>
    </nc>
    <o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alignment vertical="bottom"/>
    </ndxf>
  </rcc>
  <rcc rId="1929" sId="3" odxf="1" s="1" dxf="1">
    <oc r="K301" t="inlineStr">
      <is>
        <t>MIT</t>
      </is>
    </oc>
    <nc r="K301" t="inlineStr">
      <is>
        <t>Ministry of Industry and Trade</t>
      </is>
    </nc>
    <o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alignment vertical="bottom"/>
    </ndxf>
  </rcc>
  <rcc rId="1930" sId="3" odxf="1" s="1" dxf="1">
    <nc r="K302" t="inlineStr">
      <is>
        <t>Ministry of Industry and Trade</t>
      </is>
    </nc>
    <o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alignment vertical="bottom"/>
    </ndxf>
  </rcc>
  <rcc rId="1931" sId="3">
    <oc r="K303" t="inlineStr">
      <is>
        <t>MIT</t>
      </is>
    </oc>
    <nc r="K303" t="inlineStr">
      <is>
        <t>Ministry of Industry and Trade</t>
      </is>
    </nc>
  </rcc>
</revisions>
</file>

<file path=xl/revisions/revisionLog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32" sId="3" odxf="1" s="1" dxf="1">
    <oc r="C291" t="inlineStr">
      <is>
        <t>milestone</t>
      </is>
    </oc>
    <nc r="C291" t="inlineStr">
      <is>
        <t>Milestone</t>
      </is>
    </nc>
    <o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right/>
        <top style="thin">
          <color indexed="64"/>
        </top>
        <bottom style="thin">
          <color indexed="64"/>
        </bottom>
      </border>
    </odxf>
    <ndxf>
      <alignment horizontal="left" vertical="bottom"/>
      <border outline="0">
        <left style="thin">
          <color indexed="64"/>
        </left>
        <right style="thin">
          <color indexed="64"/>
        </right>
      </border>
    </ndxf>
  </rcc>
  <rcc rId="1933" sId="3" odxf="1" s="1" dxf="1">
    <oc r="C295" t="inlineStr">
      <is>
        <t>milestone</t>
      </is>
    </oc>
    <nc r="C295" t="inlineStr">
      <is>
        <t>Milestone</t>
      </is>
    </nc>
    <o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right/>
        <top style="thin">
          <color indexed="64"/>
        </top>
        <bottom style="thin">
          <color indexed="64"/>
        </bottom>
      </border>
    </odxf>
    <ndxf>
      <alignment horizontal="left" vertical="bottom"/>
      <border outline="0">
        <left style="thin">
          <color indexed="64"/>
        </left>
        <right style="thin">
          <color indexed="64"/>
        </right>
      </border>
    </ndxf>
  </rcc>
  <rcc rId="1934" sId="3" odxf="1" s="1" dxf="1">
    <oc r="C302" t="inlineStr">
      <is>
        <t>milestone</t>
      </is>
    </oc>
    <nc r="C302" t="inlineStr">
      <is>
        <t>Milestone</t>
      </is>
    </nc>
    <odxf>
      <font>
        <b val="0"/>
        <i val="0"/>
        <strike val="0"/>
        <condense val="0"/>
        <extend val="0"/>
        <outline val="0"/>
        <shadow val="0"/>
        <u val="none"/>
        <vertAlign val="baseline"/>
        <sz val="11"/>
        <color rgb="FF006100"/>
        <name val="Calibri"/>
        <family val="2"/>
        <charset val="238"/>
        <scheme val="minor"/>
      </font>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alignment horizontal="left" vertical="bottom"/>
    </ndxf>
  </rcc>
  <rcc rId="1935" sId="3">
    <oc r="D292" t="inlineStr">
      <is>
        <t>Launch of new study programmes, new courses in existing study programmes and lifelong learning courses</t>
      </is>
    </oc>
    <nc r="D292" t="inlineStr">
      <is>
        <t>Accreditation of study programmes</t>
      </is>
    </nc>
  </rcc>
  <rcc rId="1936" sId="3" numFmtId="4">
    <oc r="H292">
      <v>90</v>
    </oc>
    <nc r="H292">
      <v>20</v>
    </nc>
  </rcc>
  <rcc rId="1937" sId="3">
    <oc r="F292" t="inlineStr">
      <is>
        <t>Study programmes and courses</t>
      </is>
    </oc>
    <nc r="F292" t="inlineStr">
      <is>
        <t>Study programmes</t>
      </is>
    </nc>
  </rcc>
  <rcc rId="1938" sId="3">
    <oc r="I292" t="inlineStr">
      <is>
        <t>Q4</t>
      </is>
    </oc>
    <nc r="I292" t="inlineStr">
      <is>
        <t>Q1</t>
      </is>
    </nc>
  </rcc>
  <rcc rId="1939" sId="3">
    <oc r="J292">
      <v>2025</v>
    </oc>
    <nc r="J292">
      <v>2026</v>
    </nc>
  </rcc>
  <rcc rId="1940" sId="3">
    <oc r="L292" t="inlineStr">
      <is>
        <t>The programme shall achieve the following:
-	At least 20 new study programmes (Bachelor, Master and/or PhD-level) shall receive accreditation.
-	At least 50 new courses (mandatory and/or optional) shall be added to the curricula of existing study programmes (Bachelor, Master and/or PhD-level).
-	At least 20 new lifelong learning courses (including those leading to micro-credentials ) shall be created and offered by universities.
All programmes and courses shall develop green skills and define learning outcomes in accordance with the European Skills, Competences, Qualifications and Occupations (ESCO) framework.</t>
      </is>
    </oc>
    <nc r="L292" t="inlineStr">
      <is>
        <t>At least 20 new study programmes (Bachelor, Master and/or PhD-level) shall receive accreditation.</t>
      </is>
    </nc>
  </rcc>
  <rcc rId="1941" sId="3">
    <oc r="D293" t="inlineStr">
      <is>
        <t>Adoption of new Sustainable and Green Transition Strategies by public universities</t>
      </is>
    </oc>
    <nc r="D293" t="inlineStr">
      <is>
        <t>Approval of new or extended Sustainable and Green Transition Strategies by public universities</t>
      </is>
    </nc>
  </rcc>
  <rcc rId="1942" sId="3">
    <oc r="F293" t="inlineStr">
      <is>
        <t>strategies</t>
      </is>
    </oc>
    <nc r="F293" t="inlineStr">
      <is>
        <t>Strategies</t>
      </is>
    </nc>
  </rcc>
  <rcc rId="1943" sId="3">
    <oc r="F294" t="inlineStr">
      <is>
        <t>strategic partnerships</t>
      </is>
    </oc>
    <nc r="F294" t="inlineStr">
      <is>
        <t>Strategic partnerships</t>
      </is>
    </nc>
  </rcc>
  <rcc rId="1944" sId="3">
    <oc r="I294" t="inlineStr">
      <is>
        <t>Q2</t>
      </is>
    </oc>
    <nc r="I294" t="inlineStr">
      <is>
        <t>Q4</t>
      </is>
    </nc>
  </rcc>
  <rcc rId="1945" sId="3">
    <oc r="J294">
      <v>2025</v>
    </oc>
    <nc r="J294">
      <v>2024</v>
    </nc>
  </rcc>
  <rcc rId="1946" sId="3">
    <oc r="F296" t="inlineStr">
      <is>
        <t>percentage</t>
      </is>
    </oc>
    <nc r="F296" t="inlineStr">
      <is>
        <t>Percentage</t>
      </is>
    </nc>
  </rcc>
  <rcc rId="1947" sId="3">
    <oc r="J296">
      <v>2026</v>
    </oc>
    <nc r="J296">
      <v>2025</v>
    </nc>
  </rcc>
  <rcc rId="1948" sId="3">
    <oc r="L296" t="inlineStr">
      <is>
        <t>The target refers to a minimum percentage increase in the number of zero-emission vehicles registered in respective vehicle categories (M1 -passenger cars, N1 - light commercial vehicles; N2 and N3 - heavy-duty vehicles, based on UNECE standards) by 31 December 2025 in Czechia compared to the 2022 baseline.
Official data shall be reported by the end of 31 March 2026 to the European Alternative Fuels Observatory for monitoring purposes.</t>
      </is>
    </oc>
    <nc r="L296" t="inlineStr">
      <is>
        <t>The target refers to a minimum percentage increase in the number of zero emission vehicles registered in respective vehicle categories (M1 passenger cars, N1 light commercial vehicles; N2 and N3 heavy duty vehicles, based on UNECE standards) by 31 December 202 4 in Czechia compared to the 2022 baseline.</t>
      </is>
    </nc>
  </rcc>
  <rcc rId="1949" sId="3">
    <oc r="C297" t="inlineStr">
      <is>
        <t>milestone</t>
      </is>
    </oc>
    <nc r="C297" t="inlineStr">
      <is>
        <t>Milestone</t>
      </is>
    </nc>
  </rcc>
  <rcc rId="1950" sId="3">
    <oc r="D299" t="inlineStr">
      <is>
        <t>Revision of the Czech Hydrogen Strategy – measures to promote uptake of hydrogen</t>
      </is>
    </oc>
    <nc r="D299" t="inlineStr">
      <is>
        <t>Legislation supporting the uptake of hydrogen</t>
      </is>
    </nc>
  </rcc>
  <rcc rId="1951" sId="3">
    <oc r="E299" t="inlineStr">
      <is>
        <t>Entry into force of amendments</t>
      </is>
    </oc>
    <nc r="E299" t="inlineStr">
      <is>
        <t>Entry into force of legislation</t>
      </is>
    </nc>
  </rcc>
  <rcc rId="1952" sId="3">
    <oc r="I299" t="inlineStr">
      <is>
        <t>Q4</t>
      </is>
    </oc>
    <nc r="I299" t="inlineStr">
      <is>
        <t>Q2</t>
      </is>
    </nc>
  </rcc>
  <rfmt sheetId="3" sqref="L299" start="0" length="0">
    <dxf>
      <alignment wrapText="1"/>
    </dxf>
  </rfmt>
  <rcc rId="1953" sId="3">
    <oc r="L299" t="inlineStr">
      <is>
        <t>Out of the measures included on the list of measures in the previous milestone number 333, Czechia shall at least ensure the revision of the following binding measures:
a)	Energy Act (458/2000 Coll.) to define hydrogen as an energy carrier; 
b)	Decree No. 108/2011 Coll., on gas measurement and revision of Decree No. 488/2021 Coll., on requirements for connection to the gas system, and
c)	Decree No. 345/2002 Coll., on determining measuring instruments for mandatory verification and measuring instruments that are subject to type approval in order to incentivise and ease the uptake of hydrogen, particularly pure hydrogen, in gas grids.</t>
      </is>
    </oc>
    <nc r="L299" t="inlineStr">
      <is>
        <t>Primary or secondary legislation shall enter into force to 
- define pure hydrogen and hydrogen natural gas blends as a gas under the Energy Act;
- establish the maximum permissible hydrogen content in the natural gas grid and specify the quality parameters for high purity hydrogen; 
- update the requirements for connection to the gas system to include hydrogen; and
- amend the rules on mandatory verification of gas measuring instruments to cover hydrogen.</t>
      </is>
    </nc>
  </rcc>
  <rcc rId="1954" sId="3">
    <oc r="D300" t="inlineStr">
      <is>
        <t>Simplification of permitting process for construction of electric charging stations and hydrogen refuelling stations</t>
      </is>
    </oc>
    <nc r="D300" t="inlineStr">
      <is>
        <t>Preferential treatment for registration of fuel distributors authorized to sell hydrogen.</t>
      </is>
    </nc>
  </rcc>
  <rcc rId="1955" sId="3">
    <oc r="E300" t="inlineStr">
      <is>
        <t xml:space="preserve">Entry into force of a set of amendments to the Construction Act </t>
      </is>
    </oc>
    <nc r="E300" t="inlineStr">
      <is>
        <t>Entry into force of legislative amendments</t>
      </is>
    </nc>
  </rcc>
  <rcc rId="1956" sId="3">
    <oc r="I300" t="inlineStr">
      <is>
        <t>Q4</t>
      </is>
    </oc>
    <nc r="I300" t="inlineStr">
      <is>
        <t>Q2</t>
      </is>
    </nc>
  </rcc>
  <rcc rId="1957" sId="3">
    <oc r="J300">
      <v>2024</v>
    </oc>
    <nc r="J300">
      <v>2025</v>
    </nc>
  </rcc>
  <rcc rId="1958" sId="3">
    <oc r="L300" t="inlineStr">
      <is>
        <t>Entry into force of amendments to the Construction Act. The amendments shall provide preferential treatment for chargers of up to 22 kW by defining this type of infrastructure as a “minor construction” and defining chargers above 22kW as “simple construction” for the purposes of construction permit procedures.</t>
      </is>
    </oc>
    <nc r="L300" t="inlineStr">
      <is>
        <t>Entry into force of amendments to benefit hydrogen refuelling stations over conventional fuel stations by granting them a waiver from fuel distributors deposit upon registration</t>
      </is>
    </nc>
  </rcc>
  <rcc rId="1959" sId="3">
    <oc r="D301" t="inlineStr">
      <is>
        <t>Simplification of permitting process for construction of electric charging stations and hydrogen refuelling stations – additional measures</t>
      </is>
    </oc>
    <nc r="D301" t="inlineStr">
      <is>
        <t>Supporting the rollout of electric charging stations and hydrogen refuelling stations</t>
      </is>
    </nc>
  </rcc>
  <rcc rId="1960" sId="3">
    <oc r="E301" t="inlineStr">
      <is>
        <t xml:space="preserve">Adoption of measures and amendments to existing binding measures </t>
      </is>
    </oc>
    <nc r="E301" t="inlineStr">
      <is>
        <t>Adoption of additional measures</t>
      </is>
    </nc>
  </rcc>
  <rcc rId="1961" sId="3">
    <oc r="L301" t="inlineStr">
      <is>
        <t>For the purpose of this milestone, additional binding or non-binding measures or amendments to existing binding or non-binding measures shall be adopted, resulting in the simplification and easing of the construction, permitting and operation of the charging infrastructure and hydrogen refuelling stations. The additional measures and revised existing measures may include primary legislation, secondary legislation, or technical norms and methodologies. Such additional measured be based on the list of measures prepared as part of Reform 1.</t>
      </is>
    </oc>
    <nc r="L301" t="inlineStr">
      <is>
        <t>For the purpose of this milestone, additional legal acts, technical norms, and methodologies shall be adopted to faciliate the rollout of re charging points and hydrogen refuelling stations. Any legal acts adopted shall also enter into force.</t>
      </is>
    </nc>
  </rcc>
  <rcc rId="1962" sId="3">
    <oc r="B303" t="inlineStr">
      <is>
        <t>35 - 7.5 DECARBONISATION OF ROAD TRANSPORT (REPOWEREU) - 7.5.6 Scaled up measure: Aid for purchase of vehicles – zero-emission vehicles and cargo e-bikes for private companies</t>
      </is>
    </oc>
    <nc r="B303" t="inlineStr">
      <is>
        <t>35 - 7.5 DECARBONISATION OF ROAD TRANSPORT (REPOWEREU) - 7.5.6 Scaled up measure: Aid for purchase of vehicles – zero-emission vehicles for private companies</t>
      </is>
    </nc>
  </rcc>
  <rcc rId="1963" sId="3">
    <oc r="G303">
      <v>2670</v>
    </oc>
    <nc r="G303">
      <v>2900</v>
    </nc>
  </rcc>
  <rcc rId="1964" sId="3" numFmtId="4">
    <oc r="H303">
      <v>4555</v>
    </oc>
    <nc r="H303">
      <v>5800</v>
    </nc>
  </rcc>
  <rcc rId="1965" sId="3">
    <oc r="I303" t="inlineStr">
      <is>
        <t>Q4</t>
      </is>
    </oc>
    <nc r="I303" t="inlineStr">
      <is>
        <t>Q2</t>
      </is>
    </nc>
  </rcc>
  <rcc rId="1966" sId="3">
    <oc r="K303" t="inlineStr">
      <is>
        <t>Ministry of Industry and Trade</t>
      </is>
    </oc>
    <nc r="K303" t="inlineStr">
      <is>
        <t>Ministry of Industry and Trade (or National Development Bank)</t>
      </is>
    </nc>
  </rcc>
  <rcc rId="1967" sId="3">
    <oc r="L303" t="inlineStr">
      <is>
        <t>An increase of 1885 additional units in the number of zero-emission vehicles, resulting in total 4,555 new vehicles, of which 4055 zero-emission vehicles (cars and vans) and 500 new cargo e-bikes.</t>
      </is>
    </oc>
    <nc r="L303" t="inlineStr">
      <is>
        <t>Purchase of 2 900 additional units of zero emission vehicles (cars and vans) for private companies and self employed persons.</t>
      </is>
    </nc>
  </rcc>
  <rcc rId="1968" sId="3">
    <oc r="D304" t="inlineStr">
      <is>
        <t>Completion of rail electrification project “Electrification of Brno- Zastávka u Brna, stage 2”</t>
      </is>
    </oc>
    <nc r="D304" t="inlineStr">
      <is>
        <t>Rail electrification project “Electrification of Brno Zastávka u Brna, stage 2”</t>
      </is>
    </nc>
  </rcc>
  <rcc rId="1969" sId="3">
    <nc r="E304" t="inlineStr">
      <is>
        <t>Acceptance of the project</t>
      </is>
    </nc>
  </rcc>
  <rfmt sheetId="3" s="1" sqref="C304" start="0" length="0">
    <dxf>
      <alignment horizontal="left" vertical="bottom"/>
    </dxf>
  </rfmt>
  <rcc rId="1970" sId="3">
    <oc r="C304" t="inlineStr">
      <is>
        <t>Target</t>
      </is>
    </oc>
    <nc r="C304" t="inlineStr">
      <is>
        <t>Milestone</t>
      </is>
    </nc>
  </rcc>
  <rcc rId="1971" sId="3">
    <oc r="F304" t="inlineStr">
      <is>
        <t>Km</t>
      </is>
    </oc>
    <nc r="F304"/>
  </rcc>
  <rcc rId="1972" sId="3">
    <oc r="G304">
      <v>0</v>
    </oc>
    <nc r="G304"/>
  </rcc>
  <rcc rId="1973" sId="3" numFmtId="4">
    <oc r="H304">
      <v>9.98</v>
    </oc>
    <nc r="H304"/>
  </rcc>
  <rcc rId="1974" sId="3">
    <oc r="I304" t="inlineStr">
      <is>
        <t>Q2</t>
      </is>
    </oc>
    <nc r="I304" t="inlineStr">
      <is>
        <t>Q4</t>
      </is>
    </nc>
  </rcc>
  <rcc rId="1975" sId="3">
    <oc r="J304">
      <v>2026</v>
    </oc>
    <nc r="J304">
      <v>2025</v>
    </nc>
  </rcc>
  <rcc rId="1976" sId="3">
    <oc r="L304" t="inlineStr">
      <is>
        <t>Completion of electrification project “Electrification of Brno Zastávka u Brna, stage 2”. The project shall altogether result in 9.98 kilometers of electrified rail line.</t>
      </is>
    </oc>
    <nc r="L304" t="inlineStr">
      <is>
        <t>Handover protocol and permit for trial operation issued for project “Electrification of Brno Zastávka u Brna, stage 2”.</t>
      </is>
    </nc>
  </rcc>
  <rcc rId="1977" sId="3">
    <oc r="E305" t="inlineStr">
      <is>
        <t> Provision in the law indicating the entry into force of the law </t>
      </is>
    </oc>
    <nc r="E305" t="inlineStr">
      <is>
        <t>Provision in the law indicating the entry into force of the law </t>
      </is>
    </nc>
  </rcc>
  <rcc rId="1978" sId="3">
    <oc r="E307" t="inlineStr">
      <is>
        <t>Publication of the guidelines</t>
      </is>
    </oc>
    <nc r="E307" t="inlineStr">
      <is>
        <t>Publication of guidance</t>
      </is>
    </nc>
  </rcc>
  <rcc rId="1979" sId="3" odxf="1" dxf="1">
    <oc r="L307" t="inlineStr">
      <is>
        <t xml:space="preserve">The Ministry of Environment shall publish the following guidelines for the state administration:
1) Methodological instruction, templates for the procedure where binding opinion of EIA is combined with SEO
2) Methodological instruction for the procedure when the SEO is issued separately, i.e. when the EIA takes place first and the SEO is issued afterwards.
3) Methodological guidance describing the governance, structural changes, allocation of competences and guiding the work of different state authorities.  
The methodologies shall include also document templates including the SEO application templates. </t>
      </is>
    </oc>
    <nc r="L307" t="inlineStr">
      <is>
        <t>The Ministry of Environment shall publish the methodological guidance for the state administration , that contains
1) instruction and templates for the procedure where binding opinion of EIA is combined with SEO
2) instruction for the procedure when the SEO is issued separately, i.e. when the EIA takes place first and the SEO is issued afterwards.
3) guidance describing the governance, structural changes, allocation of competences and guiding the work of different state authorities
The methodologies shall include also templates including the SEO application.</t>
      </is>
    </nc>
    <odxf>
      <alignment wrapText="0"/>
    </odxf>
    <ndxf>
      <alignment wrapText="1"/>
    </ndxf>
  </rcc>
  <rcc rId="1980" sId="3">
    <oc r="E309" t="inlineStr">
      <is>
        <t xml:space="preserve">Entry into force of legislative amendment to the Building Act, the Energy Act, the Renewable Energy Sources Act, the Environmental Impact Assessment Act and the Nature and Landscape Act
Entry into force of new legislation on renewable acceleration areas 
Adoption of the updated spatial development policies </t>
      </is>
    </oc>
    <nc r="E309" t="inlineStr">
      <is>
        <t>Entry into force of legislative act on the designation of renewables acceleration areas</t>
      </is>
    </nc>
  </rcc>
  <rcc rId="1981" sId="3">
    <oc r="L309" t="inlineStr">
      <is>
        <t>The legislative amendments shall create the possibility for regions and municipalities to designate renewables acceleration areas for solar and wind power technologies, based on the principles of territorial development and on the methodology for establishing the go to areas. Each area shall include targets for space (km2) or installed capacity (MW) for wind and solar. 
The legislative amendments shall introduce specific simplified permitting and grid connection procedures applying to renewable energy installation within such renewables acceleration areas, resulting in easier procedures and shorter deadlines. A single environmental assessment shall be carried out under the SEA Directive on the level of the area, exempting projects from carrying out individual impact assessment. If there is evidence from the screening by the relevant authority that an individual project is highly likely to have significant adverse effects on the environment, they have to such project will be subject to environmental assessments under the EIA and Habitats Directives (undertaken within 6 months). At planning level, the renewables acceleration areas shall be subject to the public participation.
Projects located in acceleration area shall benefit from accelerated permitting procedure. Mandatory binding deadlines for all permits granting shall be set in order to ensure that the permit granting process does not exceed one year for installations above 150kw and 6 months for renewable installations up to 150 kw.
The legislative amendments shall provide for the introduction of project acceptance measures such as, financial participation, sharing of economic benefits, conflict resolution mechanisms, early engagement measures as well as environmental mitigation measures.</t>
      </is>
    </oc>
    <nc r="L309" t="inlineStr">
      <is>
        <t>The legislative act shall establish the process for designating renewables acceleration areas within the corresponding necessary areas for solar and wind technologies. An acceleration area shall be defined at national, regional or municipal level and it shall be defined in a way that renewable projects in t he area have low environmental impact. An acceleration area is designed within a necessary area , which is itself designed based on the availability and potential of renewable energy sources, estimated energy demand as well as availability of relevant ener gy infrastructure. Each area shall include information on area (km2) and estimated installed capacity (MW) for wind and solar. The legislative amendments shall introduce specific simplified permitting applying to renewable energy installation within such renewables acceleration areas, resulting in easier procedures and shorter deadlines. A strategical environmental assessment (SEA) shall be carried out at the level of the area and establish a mitigation measures rulebook, exempting individual projects wit hin the area from carrying out individual environmental impact assessment (unless there is evidence from the screening by the relevant authority that the individual project is highly likely to have significant adverse effects on the environment). At planni ng level, the renewables acceleration areas shall be subject to the public participation. The legislative amendments shall provide for project acceptance measures that may include, but are not limited to financial participation measures.</t>
      </is>
    </nc>
  </rcc>
  <rcc rId="1982" sId="3">
    <oc r="D310" t="inlineStr">
      <is>
        <t>Designation of renewables acceleration areas for wind and solar energy development</t>
      </is>
    </oc>
    <nc r="D310" t="inlineStr">
      <is>
        <t>Technical assistance for the designation of renewables acceleration areas</t>
      </is>
    </nc>
  </rcc>
  <rcc rId="1983" sId="3">
    <oc r="H310">
      <v>3.5</v>
    </oc>
    <nc r="H310">
      <v>4.5</v>
    </nc>
  </rcc>
  <rcc rId="1984" sId="3">
    <oc r="L310" t="inlineStr">
      <is>
        <t xml:space="preserve">Three full-time staff and one half time staff shall be recruited for the implementation of the renewable acceleration areas.  </t>
      </is>
    </oc>
    <nc r="L310" t="inlineStr">
      <is>
        <t>Four full time staff and one half time staff shall be recruited for the implementation of the renewable acceleration areas.</t>
      </is>
    </nc>
  </rcc>
  <rcc rId="1985" sId="3">
    <oc r="D311" t="inlineStr">
      <is>
        <t>Designation of renewables acceleration areas for wind and solar energy development</t>
      </is>
    </oc>
    <nc r="D311" t="inlineStr">
      <is>
        <t>Designation of renewables acceleration areas</t>
      </is>
    </nc>
  </rcc>
  <rcc rId="1986" sId="3">
    <oc r="H311">
      <v>2500</v>
    </oc>
    <nc r="H311">
      <v>3000</v>
    </nc>
  </rcc>
  <rcc rId="1987" sId="3">
    <oc r="I311" t="inlineStr">
      <is>
        <t>Q3</t>
      </is>
    </oc>
    <nc r="I311" t="inlineStr">
      <is>
        <t>Q1</t>
      </is>
    </nc>
  </rcc>
  <rcc rId="1988" sId="3">
    <oc r="J311">
      <v>2025</v>
    </oc>
    <nc r="J311">
      <v>2026</v>
    </nc>
  </rcc>
  <rcc rId="1989" sId="3">
    <oc r="L311" t="inlineStr">
      <is>
        <t>The set of renewables acceleration areas shall be designated with  renewable energy capacity targets for most regions , the total combined capacity for wind and solar  generation shall be at least 2 500 MW.</t>
      </is>
    </oc>
    <nc r="L311" t="inlineStr">
      <is>
        <t>Renewables acceleration areas with a combined estimated installed capacity of at least 3 000 MW for wind and solar energy shall be designated, covering at least eight regions</t>
      </is>
    </nc>
  </rcc>
  <rfmt sheetId="3" sqref="A291">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evisions>
</file>

<file path=xl/revisions/revisionLog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1990" sId="3">
    <oc r="B315" t="inlineStr">
      <is>
        <t>Kompletnost: promazat neexistující</t>
      </is>
    </oc>
    <nc r="B315"/>
  </rcc>
  <rcc rId="1991" sId="3">
    <oc r="B316" t="inlineStr">
      <is>
        <t>Datace: upravit dle CID</t>
      </is>
    </oc>
    <nc r="B316"/>
  </rcc>
  <rcc rId="1992" sId="3">
    <oc r="B317" t="inlineStr">
      <is>
        <t>Milestone / target upravit dle CID</t>
      </is>
    </oc>
    <nc r="B317"/>
  </rcc>
  <rcc rId="1993" sId="3">
    <oc r="D130" t="inlineStr">
      <is>
        <t>Project preparation projects, studies and community energy projects</t>
      </is>
    </oc>
    <nc r="D130" t="inlineStr">
      <is>
        <t>Counselling for project preparation</t>
      </is>
    </nc>
  </rcc>
  <rcc rId="1994" sId="3">
    <oc r="L148" t="inlineStr">
      <is>
        <t>Submission of handover protocols or occupancy permits demostrating projects were finalised.</t>
      </is>
    </oc>
    <nc r="L148" t="inlineStr">
      <is>
        <t>Submission of handover protocols or occupancy permits demonstrating projects were finalised.</t>
      </is>
    </nc>
  </rcc>
  <rcc rId="1995" sId="3">
    <oc r="L198" t="inlineStr">
      <is>
        <t>At least 200 facilities shall be c onstructed or renovated. An internal methodology for social services inspection shall be issued T he methodology shall prescribe the UN Convention on the Rights of Persons with Disabilities as one of the sources of requirements to be checked by inspectors. Furthermore, social services provid ed in 30 pre existing facilities with a capacity of more than 25 persons shall be inspected after the new inspection methodology shall be issued.</t>
      </is>
    </oc>
    <nc r="L198" t="inlineStr">
      <is>
        <t>At least 200 facilities shall be c onstructed or renovated. An internal methodology for social services inspection shall be issued The methodology shall prescribe the UN Convention on the Rights of Persons with Disabilities as one of the sources of requirements to be checked by inspectors. Furthermore, social services provid ed in 30 pre existing facilities with a capacity of more than 25 persons shall be inspected after the new inspection methodology shall be issued.</t>
      </is>
    </nc>
  </rcc>
</revisions>
</file>

<file path=xl/revisions/revisionLog2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3" sqref="M1:BNL1048576">
    <dxf>
      <fill>
        <patternFill patternType="none">
          <bgColor auto="1"/>
        </patternFill>
      </fill>
    </dxf>
  </rfmt>
  <rrc rId="1996" sId="3" ref="A1:XFD1" action="deleteRow">
    <rfmt sheetId="3" xfDxf="1" sqref="A1:XFD1" start="0" length="0"/>
    <rfmt sheetId="3" sqref="A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B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C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D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E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F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G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H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I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J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K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fmt sheetId="3" sqref="L1" start="0" length="0">
      <dxf>
        <font>
          <b/>
          <sz val="12"/>
          <color auto="1"/>
          <name val="Times New Roman"/>
          <family val="1"/>
          <charset val="238"/>
          <scheme val="none"/>
        </font>
        <fill>
          <patternFill patternType="solid">
            <bgColor theme="4" tint="0.59999389629810485"/>
          </patternFill>
        </fill>
        <alignment vertical="center" wrapText="1"/>
        <border outline="0">
          <left style="thin">
            <color indexed="64"/>
          </left>
          <right style="thin">
            <color indexed="64"/>
          </right>
          <top style="thin">
            <color indexed="64"/>
          </top>
          <bottom style="thin">
            <color indexed="64"/>
          </bottom>
        </border>
      </dxf>
    </rfmt>
  </rrc>
  <rrc rId="1997" sId="3" ref="A1:XFD1" action="deleteRow">
    <rfmt sheetId="3" xfDxf="1" sqref="A1:XFD1" start="0" length="0"/>
    <rfmt sheetId="3" sqref="A1"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fmt sheetId="3" sqref="B1"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fmt sheetId="3" sqref="C1"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fmt sheetId="3" sqref="D1"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fmt sheetId="3" sqref="E1"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fmt sheetId="3" sqref="F1"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fmt sheetId="3" sqref="G1"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fmt sheetId="3" sqref="H1"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fmt sheetId="3" sqref="I1"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fmt sheetId="3" sqref="J1"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fmt sheetId="3" sqref="K1"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fmt sheetId="3" sqref="L1" start="0" length="0">
      <dxf>
        <font>
          <i/>
          <sz val="12"/>
          <color auto="1"/>
          <name val="Times New Roman"/>
          <family val="1"/>
          <charset val="238"/>
          <scheme val="none"/>
        </font>
        <fill>
          <patternFill patternType="solid">
            <bgColor theme="4" tint="0.59999389629810485"/>
          </patternFill>
        </fill>
        <alignment horizontal="left" vertical="center" wrapText="1"/>
        <border outline="0">
          <left style="thin">
            <color indexed="64"/>
          </left>
          <right style="thin">
            <color indexed="64"/>
          </right>
          <top style="thin">
            <color indexed="64"/>
          </top>
          <bottom style="thin">
            <color indexed="64"/>
          </bottom>
        </border>
        <protection locked="0"/>
      </dxf>
    </rfmt>
  </rrc>
  <rfmt sheetId="3" sqref="L3">
    <dxf>
      <alignment wrapText="1"/>
    </dxf>
  </rfmt>
  <rfmt sheetId="3" sqref="L3:L309">
    <dxf>
      <alignment wrapText="0"/>
    </dxf>
  </rfmt>
  <rfmt sheetId="3" sqref="L3:L309">
    <dxf>
      <alignment wrapText="1"/>
    </dxf>
  </rfmt>
  <rfmt sheetId="3" sqref="L3:L309">
    <dxf>
      <alignment vertical="bottom"/>
    </dxf>
  </rfmt>
  <rfmt sheetId="3" sqref="L306">
    <dxf>
      <alignment wrapText="0"/>
    </dxf>
  </rfmt>
  <rfmt sheetId="3" sqref="L307">
    <dxf>
      <alignment wrapText="0"/>
    </dxf>
  </rfmt>
  <rfmt sheetId="3" sqref="L306">
    <dxf>
      <alignment wrapText="1"/>
    </dxf>
  </rfmt>
  <rfmt sheetId="3" sqref="L306">
    <dxf>
      <alignment wrapText="0"/>
    </dxf>
  </rfmt>
  <rfmt sheetId="3" sqref="L195">
    <dxf>
      <alignment wrapText="0"/>
    </dxf>
  </rfmt>
  <rfmt sheetId="3" sqref="L203">
    <dxf>
      <alignment wrapText="0"/>
    </dxf>
  </rfmt>
  <rfmt sheetId="3" sqref="L198">
    <dxf>
      <alignment horizontal="general"/>
    </dxf>
  </rfmt>
  <rfmt sheetId="3" sqref="L198">
    <dxf>
      <alignment horizontal="left"/>
    </dxf>
  </rfmt>
  <rfmt sheetId="3" sqref="L82">
    <dxf>
      <alignment wrapText="0"/>
    </dxf>
  </rfmt>
  <rfmt sheetId="3" sqref="M195">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alignment horizontal="right" vertical="bottom" textRotation="0" wrapText="0" indent="0" justifyLastLine="0" shrinkToFit="0" readingOrder="0"/>
      <border diagonalUp="0" diagonalDown="0" outline="0">
        <left/>
        <right style="thin">
          <color indexed="64"/>
        </right>
        <top/>
        <bottom/>
      </border>
    </dxf>
  </rfmt>
  <rfmt sheetId="3" sqref="L3:L309">
    <dxf>
      <alignment wrapText="0"/>
    </dxf>
  </rfmt>
  <rcc rId="1998" sId="3">
    <nc r="M3" t="inlineStr">
      <is>
        <t xml:space="preserve"> </t>
      </is>
    </nc>
  </rcc>
  <rcc rId="1999" sId="3">
    <nc r="M4" t="inlineStr">
      <is>
        <t xml:space="preserve"> </t>
      </is>
    </nc>
  </rcc>
  <rcc rId="2000" sId="3">
    <nc r="M5" t="inlineStr">
      <is>
        <t xml:space="preserve"> </t>
      </is>
    </nc>
  </rcc>
  <rcc rId="2001" sId="3">
    <nc r="M6" t="inlineStr">
      <is>
        <t xml:space="preserve"> </t>
      </is>
    </nc>
  </rcc>
  <rcc rId="2002" sId="3">
    <nc r="M7" t="inlineStr">
      <is>
        <t xml:space="preserve"> </t>
      </is>
    </nc>
  </rcc>
  <rcc rId="2003" sId="3">
    <nc r="M8" t="inlineStr">
      <is>
        <t xml:space="preserve"> </t>
      </is>
    </nc>
  </rcc>
  <rcc rId="2004" sId="3">
    <nc r="M9" t="inlineStr">
      <is>
        <t xml:space="preserve"> </t>
      </is>
    </nc>
  </rcc>
  <rcc rId="2005" sId="3">
    <nc r="M10" t="inlineStr">
      <is>
        <t xml:space="preserve"> </t>
      </is>
    </nc>
  </rcc>
  <rcc rId="2006" sId="3">
    <nc r="M11" t="inlineStr">
      <is>
        <t xml:space="preserve"> </t>
      </is>
    </nc>
  </rcc>
  <rcc rId="2007" sId="3">
    <nc r="M12" t="inlineStr">
      <is>
        <t xml:space="preserve"> </t>
      </is>
    </nc>
  </rcc>
  <rcc rId="2008" sId="3">
    <nc r="M13" t="inlineStr">
      <is>
        <t xml:space="preserve"> </t>
      </is>
    </nc>
  </rcc>
  <rcc rId="2009" sId="3">
    <nc r="M14" t="inlineStr">
      <is>
        <t xml:space="preserve"> </t>
      </is>
    </nc>
  </rcc>
  <rcc rId="2010" sId="3">
    <nc r="M15" t="inlineStr">
      <is>
        <t xml:space="preserve"> </t>
      </is>
    </nc>
  </rcc>
  <rcc rId="2011" sId="3">
    <nc r="M16" t="inlineStr">
      <is>
        <t xml:space="preserve"> </t>
      </is>
    </nc>
  </rcc>
  <rcc rId="2012" sId="3">
    <nc r="M17" t="inlineStr">
      <is>
        <t xml:space="preserve"> </t>
      </is>
    </nc>
  </rcc>
  <rcc rId="2013" sId="3">
    <nc r="M18" t="inlineStr">
      <is>
        <t xml:space="preserve"> </t>
      </is>
    </nc>
  </rcc>
  <rcc rId="2014" sId="3">
    <nc r="M19" t="inlineStr">
      <is>
        <t xml:space="preserve"> </t>
      </is>
    </nc>
  </rcc>
  <rcc rId="2015" sId="3">
    <nc r="M20" t="inlineStr">
      <is>
        <t xml:space="preserve"> </t>
      </is>
    </nc>
  </rcc>
  <rcc rId="2016" sId="3">
    <nc r="M21" t="inlineStr">
      <is>
        <t xml:space="preserve"> </t>
      </is>
    </nc>
  </rcc>
  <rcc rId="2017" sId="3">
    <nc r="M22" t="inlineStr">
      <is>
        <t xml:space="preserve"> </t>
      </is>
    </nc>
  </rcc>
  <rcc rId="2018" sId="3">
    <nc r="M23" t="inlineStr">
      <is>
        <t xml:space="preserve"> </t>
      </is>
    </nc>
  </rcc>
  <rcc rId="2019" sId="3">
    <nc r="M24" t="inlineStr">
      <is>
        <t xml:space="preserve"> </t>
      </is>
    </nc>
  </rcc>
  <rcc rId="2020" sId="3">
    <nc r="M25" t="inlineStr">
      <is>
        <t xml:space="preserve"> </t>
      </is>
    </nc>
  </rcc>
  <rcc rId="2021" sId="3">
    <nc r="M26" t="inlineStr">
      <is>
        <t xml:space="preserve"> </t>
      </is>
    </nc>
  </rcc>
  <rcc rId="2022" sId="3">
    <nc r="M27" t="inlineStr">
      <is>
        <t xml:space="preserve"> </t>
      </is>
    </nc>
  </rcc>
  <rcc rId="2023" sId="3">
    <nc r="M28" t="inlineStr">
      <is>
        <t xml:space="preserve"> </t>
      </is>
    </nc>
  </rcc>
  <rcc rId="2024" sId="3">
    <nc r="M29" t="inlineStr">
      <is>
        <t xml:space="preserve"> </t>
      </is>
    </nc>
  </rcc>
  <rcc rId="2025" sId="3">
    <nc r="M30" t="inlineStr">
      <is>
        <t xml:space="preserve"> </t>
      </is>
    </nc>
  </rcc>
  <rcc rId="2026" sId="3">
    <nc r="M31" t="inlineStr">
      <is>
        <t xml:space="preserve"> </t>
      </is>
    </nc>
  </rcc>
  <rcc rId="2027" sId="3">
    <nc r="M32" t="inlineStr">
      <is>
        <t xml:space="preserve"> </t>
      </is>
    </nc>
  </rcc>
  <rcc rId="2028" sId="3">
    <nc r="M33" t="inlineStr">
      <is>
        <t xml:space="preserve"> </t>
      </is>
    </nc>
  </rcc>
  <rcc rId="2029" sId="3">
    <nc r="M34" t="inlineStr">
      <is>
        <t xml:space="preserve"> </t>
      </is>
    </nc>
  </rcc>
  <rcc rId="2030" sId="3">
    <nc r="M35" t="inlineStr">
      <is>
        <t xml:space="preserve"> </t>
      </is>
    </nc>
  </rcc>
  <rcc rId="2031" sId="3">
    <nc r="M36" t="inlineStr">
      <is>
        <t xml:space="preserve"> </t>
      </is>
    </nc>
  </rcc>
  <rcc rId="2032" sId="3">
    <nc r="M37" t="inlineStr">
      <is>
        <t xml:space="preserve"> </t>
      </is>
    </nc>
  </rcc>
  <rcc rId="2033" sId="3">
    <nc r="M38" t="inlineStr">
      <is>
        <t xml:space="preserve"> </t>
      </is>
    </nc>
  </rcc>
  <rcc rId="2034" sId="3">
    <nc r="M39" t="inlineStr">
      <is>
        <t xml:space="preserve"> </t>
      </is>
    </nc>
  </rcc>
  <rcc rId="2035" sId="3">
    <nc r="M40" t="inlineStr">
      <is>
        <t xml:space="preserve"> </t>
      </is>
    </nc>
  </rcc>
  <rcc rId="2036" sId="3">
    <nc r="M41" t="inlineStr">
      <is>
        <t xml:space="preserve"> </t>
      </is>
    </nc>
  </rcc>
  <rcc rId="2037" sId="3">
    <nc r="M42" t="inlineStr">
      <is>
        <t xml:space="preserve"> </t>
      </is>
    </nc>
  </rcc>
  <rcc rId="2038" sId="3">
    <nc r="M43" t="inlineStr">
      <is>
        <t xml:space="preserve"> </t>
      </is>
    </nc>
  </rcc>
  <rcc rId="2039" sId="3">
    <nc r="M44" t="inlineStr">
      <is>
        <t xml:space="preserve"> </t>
      </is>
    </nc>
  </rcc>
  <rcc rId="2040" sId="3">
    <nc r="M45" t="inlineStr">
      <is>
        <t xml:space="preserve"> </t>
      </is>
    </nc>
  </rcc>
  <rcc rId="2041" sId="3">
    <nc r="M46" t="inlineStr">
      <is>
        <t xml:space="preserve"> </t>
      </is>
    </nc>
  </rcc>
  <rcc rId="2042" sId="3">
    <nc r="M47" t="inlineStr">
      <is>
        <t xml:space="preserve"> </t>
      </is>
    </nc>
  </rcc>
  <rcc rId="2043" sId="3">
    <nc r="M48" t="inlineStr">
      <is>
        <t xml:space="preserve"> </t>
      </is>
    </nc>
  </rcc>
  <rcc rId="2044" sId="3">
    <nc r="M49" t="inlineStr">
      <is>
        <t xml:space="preserve"> </t>
      </is>
    </nc>
  </rcc>
  <rcc rId="2045" sId="3">
    <nc r="M50" t="inlineStr">
      <is>
        <t xml:space="preserve"> </t>
      </is>
    </nc>
  </rcc>
  <rcc rId="2046" sId="3">
    <nc r="M51" t="inlineStr">
      <is>
        <t xml:space="preserve"> </t>
      </is>
    </nc>
  </rcc>
  <rcc rId="2047" sId="3">
    <nc r="M52" t="inlineStr">
      <is>
        <t xml:space="preserve"> </t>
      </is>
    </nc>
  </rcc>
  <rcc rId="2048" sId="3">
    <nc r="M53" t="inlineStr">
      <is>
        <t xml:space="preserve"> </t>
      </is>
    </nc>
  </rcc>
  <rcc rId="2049" sId="3">
    <nc r="M54" t="inlineStr">
      <is>
        <t xml:space="preserve"> </t>
      </is>
    </nc>
  </rcc>
  <rcc rId="2050" sId="3">
    <nc r="M55" t="inlineStr">
      <is>
        <t xml:space="preserve"> </t>
      </is>
    </nc>
  </rcc>
  <rcc rId="2051" sId="3">
    <nc r="M56" t="inlineStr">
      <is>
        <t xml:space="preserve"> </t>
      </is>
    </nc>
  </rcc>
  <rcc rId="2052" sId="3">
    <nc r="M57" t="inlineStr">
      <is>
        <t xml:space="preserve"> </t>
      </is>
    </nc>
  </rcc>
  <rcc rId="2053" sId="3">
    <nc r="M58" t="inlineStr">
      <is>
        <t xml:space="preserve"> </t>
      </is>
    </nc>
  </rcc>
  <rcc rId="2054" sId="3">
    <nc r="M59" t="inlineStr">
      <is>
        <t xml:space="preserve"> </t>
      </is>
    </nc>
  </rcc>
  <rcc rId="2055" sId="3">
    <nc r="M60" t="inlineStr">
      <is>
        <t xml:space="preserve"> </t>
      </is>
    </nc>
  </rcc>
  <rcc rId="2056" sId="3">
    <nc r="M61" t="inlineStr">
      <is>
        <t xml:space="preserve"> </t>
      </is>
    </nc>
  </rcc>
  <rcc rId="2057" sId="3">
    <nc r="M62" t="inlineStr">
      <is>
        <t xml:space="preserve"> </t>
      </is>
    </nc>
  </rcc>
  <rcc rId="2058" sId="3">
    <nc r="M63" t="inlineStr">
      <is>
        <t xml:space="preserve"> </t>
      </is>
    </nc>
  </rcc>
  <rcc rId="2059" sId="3">
    <nc r="M64" t="inlineStr">
      <is>
        <t xml:space="preserve"> </t>
      </is>
    </nc>
  </rcc>
  <rcc rId="2060" sId="3">
    <nc r="M65" t="inlineStr">
      <is>
        <t xml:space="preserve"> </t>
      </is>
    </nc>
  </rcc>
  <rcc rId="2061" sId="3">
    <nc r="M66" t="inlineStr">
      <is>
        <t xml:space="preserve"> </t>
      </is>
    </nc>
  </rcc>
  <rcc rId="2062" sId="3">
    <nc r="M67" t="inlineStr">
      <is>
        <t xml:space="preserve"> </t>
      </is>
    </nc>
  </rcc>
  <rcc rId="2063" sId="3">
    <nc r="M68" t="inlineStr">
      <is>
        <t xml:space="preserve"> </t>
      </is>
    </nc>
  </rcc>
  <rcc rId="2064" sId="3">
    <nc r="M69" t="inlineStr">
      <is>
        <t xml:space="preserve"> </t>
      </is>
    </nc>
  </rcc>
  <rcc rId="2065" sId="3">
    <nc r="M70" t="inlineStr">
      <is>
        <t xml:space="preserve"> </t>
      </is>
    </nc>
  </rcc>
  <rcc rId="2066" sId="3">
    <nc r="M71" t="inlineStr">
      <is>
        <t xml:space="preserve"> </t>
      </is>
    </nc>
  </rcc>
  <rcc rId="2067" sId="3">
    <nc r="M72" t="inlineStr">
      <is>
        <t xml:space="preserve"> </t>
      </is>
    </nc>
  </rcc>
  <rcc rId="2068" sId="3">
    <nc r="M73" t="inlineStr">
      <is>
        <t xml:space="preserve"> </t>
      </is>
    </nc>
  </rcc>
  <rcc rId="2069" sId="3" odxf="1" dxf="1">
    <nc r="M74" t="inlineStr">
      <is>
        <t xml:space="preserve"> </t>
      </is>
    </nc>
    <odxf>
      <font>
        <color rgb="FFFF0000"/>
      </font>
    </odxf>
    <ndxf>
      <font>
        <color rgb="FF006100"/>
      </font>
    </ndxf>
  </rcc>
  <rcc rId="2070" sId="3">
    <nc r="M75" t="inlineStr">
      <is>
        <t xml:space="preserve"> </t>
      </is>
    </nc>
  </rcc>
  <rcc rId="2071" sId="3">
    <nc r="M76" t="inlineStr">
      <is>
        <t xml:space="preserve"> </t>
      </is>
    </nc>
  </rcc>
  <rcc rId="2072" sId="3">
    <nc r="M77" t="inlineStr">
      <is>
        <t xml:space="preserve"> </t>
      </is>
    </nc>
  </rcc>
  <rcc rId="2073" sId="3">
    <nc r="M78" t="inlineStr">
      <is>
        <t xml:space="preserve"> </t>
      </is>
    </nc>
  </rcc>
  <rcc rId="2074" sId="3">
    <nc r="M79" t="inlineStr">
      <is>
        <t xml:space="preserve"> </t>
      </is>
    </nc>
  </rcc>
  <rcc rId="2075" sId="3">
    <nc r="M80" t="inlineStr">
      <is>
        <t xml:space="preserve"> </t>
      </is>
    </nc>
  </rcc>
  <rcc rId="2076" sId="3">
    <nc r="M81" t="inlineStr">
      <is>
        <t xml:space="preserve"> </t>
      </is>
    </nc>
  </rcc>
  <rcc rId="2077" sId="3">
    <nc r="M82" t="inlineStr">
      <is>
        <t xml:space="preserve"> </t>
      </is>
    </nc>
  </rcc>
  <rcc rId="2078" sId="3" odxf="1" dxf="1">
    <nc r="M83" t="inlineStr">
      <is>
        <t xml:space="preserve"> </t>
      </is>
    </nc>
    <odxf>
      <font>
        <color rgb="FFFF0000"/>
      </font>
    </odxf>
    <ndxf>
      <font>
        <color rgb="FF006100"/>
      </font>
    </ndxf>
  </rcc>
  <rcc rId="2079" sId="3">
    <nc r="M84" t="inlineStr">
      <is>
        <t xml:space="preserve"> </t>
      </is>
    </nc>
  </rcc>
  <rcc rId="2080" sId="3">
    <nc r="M85" t="inlineStr">
      <is>
        <t xml:space="preserve"> </t>
      </is>
    </nc>
  </rcc>
  <rcc rId="2081" sId="3">
    <nc r="M86" t="inlineStr">
      <is>
        <t xml:space="preserve"> </t>
      </is>
    </nc>
  </rcc>
  <rcc rId="2082" sId="3">
    <nc r="M87" t="inlineStr">
      <is>
        <t xml:space="preserve"> </t>
      </is>
    </nc>
  </rcc>
  <rcc rId="2083" sId="3">
    <nc r="M88" t="inlineStr">
      <is>
        <t xml:space="preserve"> </t>
      </is>
    </nc>
  </rcc>
  <rcc rId="2084" sId="3">
    <nc r="M89" t="inlineStr">
      <is>
        <t xml:space="preserve"> </t>
      </is>
    </nc>
  </rcc>
  <rcc rId="2085" sId="3">
    <nc r="M90" t="inlineStr">
      <is>
        <t xml:space="preserve"> </t>
      </is>
    </nc>
  </rcc>
  <rcc rId="2086" sId="3">
    <nc r="M91" t="inlineStr">
      <is>
        <t xml:space="preserve"> </t>
      </is>
    </nc>
  </rcc>
  <rcc rId="2087" sId="3">
    <nc r="M92" t="inlineStr">
      <is>
        <t xml:space="preserve"> </t>
      </is>
    </nc>
  </rcc>
  <rcc rId="2088" sId="3">
    <nc r="M93" t="inlineStr">
      <is>
        <t xml:space="preserve"> </t>
      </is>
    </nc>
  </rcc>
  <rcc rId="2089" sId="3">
    <nc r="M94" t="inlineStr">
      <is>
        <t xml:space="preserve"> </t>
      </is>
    </nc>
  </rcc>
  <rcc rId="2090" sId="3">
    <nc r="M95" t="inlineStr">
      <is>
        <t xml:space="preserve"> </t>
      </is>
    </nc>
  </rcc>
  <rcc rId="2091" sId="3">
    <nc r="M96" t="inlineStr">
      <is>
        <t xml:space="preserve"> </t>
      </is>
    </nc>
  </rcc>
  <rcc rId="2092" sId="3">
    <nc r="M97" t="inlineStr">
      <is>
        <t xml:space="preserve"> </t>
      </is>
    </nc>
  </rcc>
  <rcc rId="2093" sId="3">
    <nc r="M98" t="inlineStr">
      <is>
        <t xml:space="preserve"> </t>
      </is>
    </nc>
  </rcc>
  <rcc rId="2094" sId="3">
    <nc r="M99" t="inlineStr">
      <is>
        <t xml:space="preserve"> </t>
      </is>
    </nc>
  </rcc>
  <rcc rId="2095" sId="3">
    <nc r="M100" t="inlineStr">
      <is>
        <t xml:space="preserve"> </t>
      </is>
    </nc>
  </rcc>
  <rcc rId="2096" sId="3">
    <nc r="M101" t="inlineStr">
      <is>
        <t xml:space="preserve"> </t>
      </is>
    </nc>
  </rcc>
  <rcc rId="2097" sId="3">
    <nc r="M102" t="inlineStr">
      <is>
        <t xml:space="preserve"> </t>
      </is>
    </nc>
  </rcc>
  <rcc rId="2098" sId="3">
    <nc r="M103" t="inlineStr">
      <is>
        <t xml:space="preserve"> </t>
      </is>
    </nc>
  </rcc>
  <rcc rId="2099" sId="3">
    <nc r="M104" t="inlineStr">
      <is>
        <t xml:space="preserve"> </t>
      </is>
    </nc>
  </rcc>
  <rcc rId="2100" sId="3">
    <nc r="M105" t="inlineStr">
      <is>
        <t xml:space="preserve"> </t>
      </is>
    </nc>
  </rcc>
  <rcc rId="2101" sId="3">
    <nc r="M106" t="inlineStr">
      <is>
        <t xml:space="preserve"> </t>
      </is>
    </nc>
  </rcc>
  <rcc rId="2102" sId="3">
    <nc r="M107" t="inlineStr">
      <is>
        <t xml:space="preserve"> </t>
      </is>
    </nc>
  </rcc>
  <rcc rId="2103" sId="3">
    <nc r="M108" t="inlineStr">
      <is>
        <t xml:space="preserve"> </t>
      </is>
    </nc>
  </rcc>
  <rcc rId="2104" sId="3">
    <nc r="M109" t="inlineStr">
      <is>
        <t xml:space="preserve"> </t>
      </is>
    </nc>
  </rcc>
  <rcc rId="2105" sId="3">
    <nc r="M110" t="inlineStr">
      <is>
        <t xml:space="preserve"> </t>
      </is>
    </nc>
  </rcc>
  <rcc rId="2106" sId="3">
    <nc r="M111" t="inlineStr">
      <is>
        <t xml:space="preserve"> </t>
      </is>
    </nc>
  </rcc>
  <rcc rId="2107" sId="3">
    <nc r="M112" t="inlineStr">
      <is>
        <t xml:space="preserve"> </t>
      </is>
    </nc>
  </rcc>
  <rcc rId="2108" sId="3">
    <nc r="M113" t="inlineStr">
      <is>
        <t xml:space="preserve"> </t>
      </is>
    </nc>
  </rcc>
  <rcc rId="2109" sId="3">
    <nc r="M114" t="inlineStr">
      <is>
        <t xml:space="preserve"> </t>
      </is>
    </nc>
  </rcc>
  <rcc rId="2110" sId="3">
    <nc r="M115" t="inlineStr">
      <is>
        <t xml:space="preserve"> </t>
      </is>
    </nc>
  </rcc>
  <rcc rId="2111" sId="3">
    <nc r="M116" t="inlineStr">
      <is>
        <t xml:space="preserve"> </t>
      </is>
    </nc>
  </rcc>
  <rcc rId="2112" sId="3">
    <nc r="M117" t="inlineStr">
      <is>
        <t xml:space="preserve"> </t>
      </is>
    </nc>
  </rcc>
  <rcc rId="2113" sId="3">
    <nc r="M118" t="inlineStr">
      <is>
        <t xml:space="preserve"> </t>
      </is>
    </nc>
  </rcc>
  <rcc rId="2114" sId="3">
    <nc r="M119" t="inlineStr">
      <is>
        <t xml:space="preserve"> </t>
      </is>
    </nc>
  </rcc>
  <rcc rId="2115" sId="3">
    <nc r="M120" t="inlineStr">
      <is>
        <t xml:space="preserve"> </t>
      </is>
    </nc>
  </rcc>
  <rcc rId="2116" sId="3">
    <nc r="M121" t="inlineStr">
      <is>
        <t xml:space="preserve"> </t>
      </is>
    </nc>
  </rcc>
  <rcc rId="2117" sId="3">
    <nc r="M122" t="inlineStr">
      <is>
        <t xml:space="preserve"> </t>
      </is>
    </nc>
  </rcc>
  <rcc rId="2118" sId="3">
    <nc r="M123" t="inlineStr">
      <is>
        <t xml:space="preserve"> </t>
      </is>
    </nc>
  </rcc>
  <rcc rId="2119" sId="3">
    <nc r="M124" t="inlineStr">
      <is>
        <t xml:space="preserve"> </t>
      </is>
    </nc>
  </rcc>
  <rcc rId="2120" sId="3">
    <nc r="M125" t="inlineStr">
      <is>
        <t xml:space="preserve"> </t>
      </is>
    </nc>
  </rcc>
  <rcc rId="2121" sId="3">
    <nc r="M126" t="inlineStr">
      <is>
        <t xml:space="preserve"> </t>
      </is>
    </nc>
  </rcc>
  <rcc rId="2122" sId="3">
    <nc r="M127" t="inlineStr">
      <is>
        <t xml:space="preserve"> </t>
      </is>
    </nc>
  </rcc>
  <rcc rId="2123" sId="3">
    <nc r="M128" t="inlineStr">
      <is>
        <t xml:space="preserve"> </t>
      </is>
    </nc>
  </rcc>
  <rcc rId="2124" sId="3">
    <nc r="M129" t="inlineStr">
      <is>
        <t xml:space="preserve"> </t>
      </is>
    </nc>
  </rcc>
  <rcc rId="2125" sId="3">
    <nc r="M130" t="inlineStr">
      <is>
        <t xml:space="preserve"> </t>
      </is>
    </nc>
  </rcc>
  <rcc rId="2126" sId="3">
    <nc r="M131" t="inlineStr">
      <is>
        <t xml:space="preserve"> </t>
      </is>
    </nc>
  </rcc>
  <rcc rId="2127" sId="3">
    <nc r="M132" t="inlineStr">
      <is>
        <t xml:space="preserve"> </t>
      </is>
    </nc>
  </rcc>
  <rcc rId="2128" sId="3">
    <nc r="M133" t="inlineStr">
      <is>
        <t xml:space="preserve"> </t>
      </is>
    </nc>
  </rcc>
  <rcc rId="2129" sId="3">
    <nc r="M134" t="inlineStr">
      <is>
        <t xml:space="preserve"> </t>
      </is>
    </nc>
  </rcc>
  <rcc rId="2130" sId="3">
    <nc r="M135" t="inlineStr">
      <is>
        <t xml:space="preserve"> </t>
      </is>
    </nc>
  </rcc>
  <rcc rId="2131" sId="3">
    <nc r="M136" t="inlineStr">
      <is>
        <t xml:space="preserve"> </t>
      </is>
    </nc>
  </rcc>
  <rcc rId="2132" sId="3">
    <nc r="M137" t="inlineStr">
      <is>
        <t xml:space="preserve"> </t>
      </is>
    </nc>
  </rcc>
  <rcc rId="2133" sId="3">
    <nc r="M138" t="inlineStr">
      <is>
        <t xml:space="preserve"> </t>
      </is>
    </nc>
  </rcc>
  <rcc rId="2134" sId="3">
    <nc r="M139" t="inlineStr">
      <is>
        <t xml:space="preserve"> </t>
      </is>
    </nc>
  </rcc>
  <rcc rId="2135" sId="3">
    <nc r="M140" t="inlineStr">
      <is>
        <t xml:space="preserve"> </t>
      </is>
    </nc>
  </rcc>
  <rcc rId="2136" sId="3">
    <nc r="M141" t="inlineStr">
      <is>
        <t xml:space="preserve"> </t>
      </is>
    </nc>
  </rcc>
  <rcc rId="2137" sId="3">
    <nc r="M142" t="inlineStr">
      <is>
        <t xml:space="preserve"> </t>
      </is>
    </nc>
  </rcc>
  <rcc rId="2138" sId="3">
    <nc r="M143" t="inlineStr">
      <is>
        <t xml:space="preserve"> </t>
      </is>
    </nc>
  </rcc>
  <rcc rId="2139" sId="3">
    <nc r="M144" t="inlineStr">
      <is>
        <t xml:space="preserve"> </t>
      </is>
    </nc>
  </rcc>
  <rcc rId="2140" sId="3">
    <nc r="M145" t="inlineStr">
      <is>
        <t xml:space="preserve"> </t>
      </is>
    </nc>
  </rcc>
  <rcc rId="2141" sId="3">
    <nc r="M146" t="inlineStr">
      <is>
        <t xml:space="preserve"> </t>
      </is>
    </nc>
  </rcc>
  <rcc rId="2142" sId="3">
    <nc r="M147" t="inlineStr">
      <is>
        <t xml:space="preserve"> </t>
      </is>
    </nc>
  </rcc>
  <rcc rId="2143" sId="3">
    <nc r="M148" t="inlineStr">
      <is>
        <t xml:space="preserve"> </t>
      </is>
    </nc>
  </rcc>
  <rcc rId="2144" sId="3">
    <nc r="M149" t="inlineStr">
      <is>
        <t xml:space="preserve"> </t>
      </is>
    </nc>
  </rcc>
  <rcc rId="2145" sId="3">
    <nc r="M150" t="inlineStr">
      <is>
        <t xml:space="preserve"> </t>
      </is>
    </nc>
  </rcc>
  <rcc rId="2146" sId="3">
    <nc r="M151" t="inlineStr">
      <is>
        <t xml:space="preserve"> </t>
      </is>
    </nc>
  </rcc>
  <rcc rId="2147" sId="3">
    <nc r="M152" t="inlineStr">
      <is>
        <t xml:space="preserve"> </t>
      </is>
    </nc>
  </rcc>
  <rcc rId="2148" sId="3">
    <nc r="M153" t="inlineStr">
      <is>
        <t xml:space="preserve"> </t>
      </is>
    </nc>
  </rcc>
  <rcc rId="2149" sId="3">
    <nc r="M154" t="inlineStr">
      <is>
        <t xml:space="preserve"> </t>
      </is>
    </nc>
  </rcc>
  <rcc rId="2150" sId="3">
    <nc r="M155" t="inlineStr">
      <is>
        <t xml:space="preserve"> </t>
      </is>
    </nc>
  </rcc>
  <rcc rId="2151" sId="3">
    <nc r="M156" t="inlineStr">
      <is>
        <t xml:space="preserve"> </t>
      </is>
    </nc>
  </rcc>
  <rcc rId="2152" sId="3">
    <nc r="M157" t="inlineStr">
      <is>
        <t xml:space="preserve"> </t>
      </is>
    </nc>
  </rcc>
  <rcc rId="2153" sId="3">
    <nc r="M158" t="inlineStr">
      <is>
        <t xml:space="preserve"> </t>
      </is>
    </nc>
  </rcc>
  <rcc rId="2154" sId="3">
    <nc r="M159" t="inlineStr">
      <is>
        <t xml:space="preserve"> </t>
      </is>
    </nc>
  </rcc>
  <rcc rId="2155" sId="3">
    <nc r="M160" t="inlineStr">
      <is>
        <t xml:space="preserve"> </t>
      </is>
    </nc>
  </rcc>
  <rcc rId="2156" sId="3">
    <nc r="M161" t="inlineStr">
      <is>
        <t xml:space="preserve"> </t>
      </is>
    </nc>
  </rcc>
  <rcc rId="2157" sId="3">
    <nc r="M162" t="inlineStr">
      <is>
        <t xml:space="preserve"> </t>
      </is>
    </nc>
  </rcc>
  <rcc rId="2158" sId="3" odxf="1" dxf="1">
    <nc r="M163" t="inlineStr">
      <is>
        <t xml:space="preserve"> </t>
      </is>
    </nc>
    <odxf>
      <font>
        <color rgb="FF006100"/>
      </font>
    </odxf>
    <ndxf>
      <font>
        <color rgb="FF006100"/>
      </font>
    </ndxf>
  </rcc>
  <rcc rId="2159" sId="3" odxf="1" dxf="1">
    <nc r="M164" t="inlineStr">
      <is>
        <t xml:space="preserve"> </t>
      </is>
    </nc>
    <odxf>
      <font>
        <color rgb="FFFF0000"/>
      </font>
    </odxf>
    <ndxf>
      <font>
        <color rgb="FF006100"/>
      </font>
    </ndxf>
  </rcc>
  <rcc rId="2160" sId="3" odxf="1" dxf="1">
    <nc r="M165" t="inlineStr">
      <is>
        <t xml:space="preserve"> </t>
      </is>
    </nc>
    <odxf>
      <font>
        <color rgb="FFFF0000"/>
      </font>
    </odxf>
    <ndxf>
      <font>
        <color rgb="FF006100"/>
      </font>
    </ndxf>
  </rcc>
  <rcc rId="2161" sId="3" odxf="1" dxf="1">
    <nc r="M166" t="inlineStr">
      <is>
        <t xml:space="preserve"> </t>
      </is>
    </nc>
    <odxf>
      <font>
        <color rgb="FFFF0000"/>
      </font>
    </odxf>
    <ndxf>
      <font>
        <color rgb="FF006100"/>
      </font>
    </ndxf>
  </rcc>
  <rcc rId="2162" sId="3" odxf="1" dxf="1">
    <nc r="M167" t="inlineStr">
      <is>
        <t xml:space="preserve"> </t>
      </is>
    </nc>
    <odxf>
      <font>
        <color rgb="FFFF0000"/>
      </font>
    </odxf>
    <ndxf>
      <font>
        <color rgb="FF006100"/>
      </font>
    </ndxf>
  </rcc>
  <rcc rId="2163" sId="3" odxf="1" dxf="1">
    <nc r="M168" t="inlineStr">
      <is>
        <t xml:space="preserve"> </t>
      </is>
    </nc>
    <odxf>
      <font>
        <color rgb="FFFF0000"/>
      </font>
    </odxf>
    <ndxf>
      <font>
        <color rgb="FF006100"/>
      </font>
    </ndxf>
  </rcc>
  <rcc rId="2164" sId="3" odxf="1" dxf="1">
    <nc r="M169" t="inlineStr">
      <is>
        <t xml:space="preserve"> </t>
      </is>
    </nc>
    <odxf>
      <font>
        <color rgb="FFFF0000"/>
      </font>
    </odxf>
    <ndxf>
      <font>
        <color rgb="FF006100"/>
      </font>
    </ndxf>
  </rcc>
  <rcc rId="2165" sId="3" odxf="1" dxf="1">
    <nc r="M170" t="inlineStr">
      <is>
        <t xml:space="preserve"> </t>
      </is>
    </nc>
    <odxf>
      <font>
        <color rgb="FFFF0000"/>
      </font>
    </odxf>
    <ndxf>
      <font>
        <color rgb="FF006100"/>
      </font>
    </ndxf>
  </rcc>
  <rcc rId="2166" sId="3" odxf="1" dxf="1">
    <nc r="M171" t="inlineStr">
      <is>
        <t xml:space="preserve"> </t>
      </is>
    </nc>
    <odxf>
      <font>
        <color rgb="FFFF0000"/>
      </font>
    </odxf>
    <ndxf>
      <font>
        <color rgb="FF006100"/>
      </font>
    </ndxf>
  </rcc>
  <rcc rId="2167" sId="3" odxf="1" dxf="1">
    <nc r="M172" t="inlineStr">
      <is>
        <t xml:space="preserve"> </t>
      </is>
    </nc>
    <odxf>
      <font>
        <color rgb="FFFF0000"/>
      </font>
    </odxf>
    <ndxf>
      <font>
        <color rgb="FF006100"/>
      </font>
    </ndxf>
  </rcc>
  <rcc rId="2168" sId="3" odxf="1" dxf="1">
    <nc r="M173" t="inlineStr">
      <is>
        <t xml:space="preserve"> </t>
      </is>
    </nc>
    <odxf>
      <font>
        <color rgb="FFFF0000"/>
      </font>
    </odxf>
    <ndxf>
      <font>
        <color rgb="FF006100"/>
      </font>
    </ndxf>
  </rcc>
  <rcc rId="2169" sId="3" odxf="1" dxf="1">
    <nc r="M174" t="inlineStr">
      <is>
        <t xml:space="preserve"> </t>
      </is>
    </nc>
    <odxf>
      <font>
        <sz val="11"/>
        <color theme="1"/>
        <name val="Calibri"/>
        <family val="2"/>
        <charset val="238"/>
        <scheme val="minor"/>
      </font>
    </odxf>
    <ndxf>
      <font>
        <sz val="11"/>
        <color rgb="FF006100"/>
        <name val="Calibri"/>
        <family val="2"/>
        <charset val="238"/>
        <scheme val="minor"/>
      </font>
    </ndxf>
  </rcc>
  <rcc rId="2170" sId="3" odxf="1" dxf="1">
    <nc r="M175" t="inlineStr">
      <is>
        <t xml:space="preserve"> </t>
      </is>
    </nc>
    <odxf>
      <font>
        <sz val="11"/>
        <color theme="1"/>
        <name val="Calibri"/>
        <family val="2"/>
        <charset val="238"/>
        <scheme val="minor"/>
      </font>
    </odxf>
    <ndxf>
      <font>
        <sz val="11"/>
        <color rgb="FF006100"/>
        <name val="Calibri"/>
        <family val="2"/>
        <charset val="238"/>
        <scheme val="minor"/>
      </font>
    </ndxf>
  </rcc>
  <rcc rId="2171" sId="3" odxf="1" dxf="1">
    <nc r="M176" t="inlineStr">
      <is>
        <t xml:space="preserve"> </t>
      </is>
    </nc>
    <odxf>
      <font>
        <sz val="11"/>
        <color theme="1"/>
        <name val="Calibri"/>
        <family val="2"/>
        <charset val="238"/>
        <scheme val="minor"/>
      </font>
    </odxf>
    <ndxf>
      <font>
        <sz val="11"/>
        <color rgb="FF006100"/>
        <name val="Calibri"/>
        <family val="2"/>
        <charset val="238"/>
        <scheme val="minor"/>
      </font>
    </ndxf>
  </rcc>
  <rcc rId="2172" sId="3" odxf="1" dxf="1">
    <nc r="M177" t="inlineStr">
      <is>
        <t xml:space="preserve"> </t>
      </is>
    </nc>
    <odxf>
      <font>
        <sz val="11"/>
        <color theme="1"/>
        <name val="Calibri"/>
        <family val="2"/>
        <charset val="238"/>
        <scheme val="minor"/>
      </font>
    </odxf>
    <ndxf>
      <font>
        <sz val="11"/>
        <color rgb="FF006100"/>
        <name val="Calibri"/>
        <family val="2"/>
        <charset val="238"/>
        <scheme val="minor"/>
      </font>
    </ndxf>
  </rcc>
  <rcc rId="2173" sId="3" odxf="1" dxf="1">
    <nc r="M178" t="inlineStr">
      <is>
        <t xml:space="preserve"> </t>
      </is>
    </nc>
    <odxf>
      <font>
        <sz val="11"/>
        <color theme="1"/>
        <name val="Calibri"/>
        <family val="2"/>
        <charset val="238"/>
        <scheme val="minor"/>
      </font>
    </odxf>
    <ndxf>
      <font>
        <sz val="11"/>
        <color rgb="FF006100"/>
        <name val="Calibri"/>
        <family val="2"/>
        <charset val="238"/>
        <scheme val="minor"/>
      </font>
    </ndxf>
  </rcc>
  <rcc rId="2174" sId="3" odxf="1" dxf="1">
    <nc r="M179" t="inlineStr">
      <is>
        <t xml:space="preserve"> </t>
      </is>
    </nc>
    <odxf>
      <font>
        <sz val="11"/>
        <color theme="1"/>
        <name val="Calibri"/>
        <family val="2"/>
        <charset val="238"/>
        <scheme val="minor"/>
      </font>
    </odxf>
    <ndxf>
      <font>
        <sz val="11"/>
        <color rgb="FF006100"/>
        <name val="Calibri"/>
        <family val="2"/>
        <charset val="238"/>
        <scheme val="minor"/>
      </font>
    </ndxf>
  </rcc>
  <rcc rId="2175" sId="3" odxf="1" dxf="1">
    <nc r="M180" t="inlineStr">
      <is>
        <t xml:space="preserve"> </t>
      </is>
    </nc>
    <odxf>
      <font>
        <sz val="11"/>
        <color theme="1"/>
        <name val="Calibri"/>
        <family val="2"/>
        <charset val="238"/>
        <scheme val="minor"/>
      </font>
    </odxf>
    <ndxf>
      <font>
        <sz val="11"/>
        <color rgb="FF006100"/>
        <name val="Calibri"/>
        <family val="2"/>
        <charset val="238"/>
        <scheme val="minor"/>
      </font>
    </ndxf>
  </rcc>
  <rcc rId="2176" sId="3" odxf="1" dxf="1">
    <nc r="M181" t="inlineStr">
      <is>
        <t xml:space="preserve"> </t>
      </is>
    </nc>
    <odxf>
      <font>
        <sz val="11"/>
        <color theme="1"/>
        <name val="Calibri"/>
        <family val="2"/>
        <charset val="238"/>
        <scheme val="minor"/>
      </font>
    </odxf>
    <ndxf>
      <font>
        <sz val="11"/>
        <color rgb="FF006100"/>
        <name val="Calibri"/>
        <family val="2"/>
        <charset val="238"/>
        <scheme val="minor"/>
      </font>
    </ndxf>
  </rcc>
  <rcc rId="2177" sId="3" odxf="1" dxf="1">
    <nc r="M182" t="inlineStr">
      <is>
        <t xml:space="preserve"> </t>
      </is>
    </nc>
    <odxf>
      <font>
        <sz val="11"/>
        <color theme="1"/>
        <name val="Calibri"/>
        <family val="2"/>
        <charset val="238"/>
        <scheme val="minor"/>
      </font>
    </odxf>
    <ndxf>
      <font>
        <sz val="11"/>
        <color rgb="FF006100"/>
        <name val="Calibri"/>
        <family val="2"/>
        <charset val="238"/>
        <scheme val="minor"/>
      </font>
    </ndxf>
  </rcc>
  <rcc rId="2178" sId="3" odxf="1" dxf="1">
    <nc r="M183" t="inlineStr">
      <is>
        <t xml:space="preserve"> </t>
      </is>
    </nc>
    <odxf>
      <font>
        <sz val="11"/>
        <color theme="1"/>
        <name val="Calibri"/>
        <family val="2"/>
        <charset val="238"/>
        <scheme val="minor"/>
      </font>
    </odxf>
    <ndxf>
      <font>
        <sz val="11"/>
        <color rgb="FF006100"/>
        <name val="Calibri"/>
        <family val="2"/>
        <charset val="238"/>
        <scheme val="minor"/>
      </font>
    </ndxf>
  </rcc>
  <rcc rId="2179" sId="3" odxf="1" dxf="1">
    <nc r="M184" t="inlineStr">
      <is>
        <t xml:space="preserve"> </t>
      </is>
    </nc>
    <odxf>
      <font>
        <sz val="11"/>
        <color theme="1"/>
        <name val="Calibri"/>
        <family val="2"/>
        <charset val="238"/>
        <scheme val="minor"/>
      </font>
    </odxf>
    <ndxf>
      <font>
        <sz val="11"/>
        <color rgb="FF006100"/>
        <name val="Calibri"/>
        <family val="2"/>
        <charset val="238"/>
        <scheme val="minor"/>
      </font>
    </ndxf>
  </rcc>
  <rcc rId="2180" sId="3" odxf="1" dxf="1">
    <nc r="M185" t="inlineStr">
      <is>
        <t xml:space="preserve"> </t>
      </is>
    </nc>
    <odxf>
      <font>
        <sz val="11"/>
        <color theme="1"/>
        <name val="Calibri"/>
        <family val="2"/>
        <charset val="238"/>
        <scheme val="minor"/>
      </font>
    </odxf>
    <ndxf>
      <font>
        <sz val="11"/>
        <color rgb="FF006100"/>
        <name val="Calibri"/>
        <family val="2"/>
        <charset val="238"/>
        <scheme val="minor"/>
      </font>
    </ndxf>
  </rcc>
  <rcc rId="2181" sId="3" odxf="1" dxf="1">
    <nc r="M186" t="inlineStr">
      <is>
        <t xml:space="preserve"> </t>
      </is>
    </nc>
    <odxf>
      <font>
        <color rgb="FF000000"/>
      </font>
    </odxf>
    <ndxf>
      <font>
        <color rgb="FF006100"/>
      </font>
    </ndxf>
  </rcc>
  <rcc rId="2182" sId="3" odxf="1" dxf="1">
    <nc r="M187" t="inlineStr">
      <is>
        <t xml:space="preserve"> </t>
      </is>
    </nc>
    <odxf>
      <font>
        <sz val="11"/>
        <color theme="1"/>
        <name val="Calibri"/>
        <family val="2"/>
        <charset val="238"/>
        <scheme val="minor"/>
      </font>
    </odxf>
    <ndxf>
      <font>
        <sz val="11"/>
        <color rgb="FF006100"/>
        <name val="Calibri"/>
        <family val="2"/>
        <charset val="238"/>
        <scheme val="minor"/>
      </font>
    </ndxf>
  </rcc>
  <rcc rId="2183" sId="3" odxf="1" dxf="1">
    <nc r="M188" t="inlineStr">
      <is>
        <t xml:space="preserve"> </t>
      </is>
    </nc>
    <odxf>
      <font>
        <sz val="11"/>
        <color theme="1"/>
        <name val="Calibri"/>
        <family val="2"/>
        <charset val="238"/>
        <scheme val="minor"/>
      </font>
    </odxf>
    <ndxf>
      <font>
        <sz val="11"/>
        <color rgb="FF006100"/>
        <name val="Calibri"/>
        <family val="2"/>
        <charset val="238"/>
        <scheme val="minor"/>
      </font>
    </ndxf>
  </rcc>
  <rcc rId="2184" sId="3" odxf="1" dxf="1">
    <nc r="M189" t="inlineStr">
      <is>
        <t xml:space="preserve"> </t>
      </is>
    </nc>
    <odxf>
      <font>
        <sz val="11"/>
        <color theme="1"/>
        <name val="Calibri"/>
        <family val="2"/>
        <charset val="238"/>
        <scheme val="minor"/>
      </font>
    </odxf>
    <ndxf>
      <font>
        <sz val="11"/>
        <color rgb="FF006100"/>
        <name val="Calibri"/>
        <family val="2"/>
        <charset val="238"/>
        <scheme val="minor"/>
      </font>
    </ndxf>
  </rcc>
  <rcc rId="2185" sId="3" odxf="1" dxf="1">
    <nc r="M190" t="inlineStr">
      <is>
        <t xml:space="preserve"> </t>
      </is>
    </nc>
    <odxf>
      <font>
        <color rgb="FF000000"/>
      </font>
    </odxf>
    <ndxf>
      <font>
        <color rgb="FF006100"/>
      </font>
    </ndxf>
  </rcc>
  <rcc rId="2186" sId="3" odxf="1" dxf="1">
    <nc r="M191" t="inlineStr">
      <is>
        <t xml:space="preserve"> </t>
      </is>
    </nc>
    <odxf>
      <font>
        <sz val="11"/>
        <color theme="1"/>
        <name val="Calibri"/>
        <family val="2"/>
        <charset val="238"/>
        <scheme val="minor"/>
      </font>
    </odxf>
    <ndxf>
      <font>
        <sz val="11"/>
        <color rgb="FF006100"/>
        <name val="Calibri"/>
        <family val="2"/>
        <charset val="238"/>
        <scheme val="minor"/>
      </font>
    </ndxf>
  </rcc>
  <rcc rId="2187" sId="3" odxf="1" dxf="1">
    <nc r="M192" t="inlineStr">
      <is>
        <t xml:space="preserve"> </t>
      </is>
    </nc>
    <odxf>
      <font>
        <color rgb="FF000000"/>
      </font>
    </odxf>
    <ndxf>
      <font>
        <color rgb="FF006100"/>
      </font>
    </ndxf>
  </rcc>
  <rcc rId="2188" sId="3" odxf="1" dxf="1">
    <nc r="M193" t="inlineStr">
      <is>
        <t xml:space="preserve"> </t>
      </is>
    </nc>
    <odxf>
      <font>
        <sz val="11"/>
        <color theme="1"/>
        <name val="Calibri"/>
        <family val="2"/>
        <charset val="238"/>
        <scheme val="minor"/>
      </font>
    </odxf>
    <ndxf>
      <font>
        <sz val="11"/>
        <color rgb="FF006100"/>
        <name val="Calibri"/>
        <family val="2"/>
        <charset val="238"/>
        <scheme val="minor"/>
      </font>
    </ndxf>
  </rcc>
  <rcc rId="2189" sId="3" odxf="1" dxf="1">
    <nc r="M194" t="inlineStr">
      <is>
        <t xml:space="preserve"> </t>
      </is>
    </nc>
    <odxf>
      <font>
        <color rgb="FF000000"/>
      </font>
    </odxf>
    <ndxf>
      <font>
        <color rgb="FF006100"/>
      </font>
    </ndxf>
  </rcc>
  <rcc rId="2190" sId="3" odxf="1" dxf="1">
    <nc r="M195" t="inlineStr">
      <is>
        <t xml:space="preserve"> </t>
      </is>
    </nc>
    <ndxf>
      <fill>
        <patternFill patternType="none">
          <bgColor indexed="65"/>
        </patternFill>
      </fill>
      <alignment horizontal="general" vertical="bottom"/>
      <border outline="0">
        <right/>
      </border>
    </ndxf>
  </rcc>
  <rcc rId="2191" sId="3" odxf="1" dxf="1">
    <nc r="M196" t="inlineStr">
      <is>
        <t xml:space="preserve"> </t>
      </is>
    </nc>
    <odxf>
      <font>
        <color rgb="FF000000"/>
      </font>
    </odxf>
    <ndxf>
      <font>
        <color rgb="FF006100"/>
      </font>
    </ndxf>
  </rcc>
  <rcc rId="2192" sId="3" odxf="1" dxf="1">
    <nc r="M197" t="inlineStr">
      <is>
        <t xml:space="preserve"> </t>
      </is>
    </nc>
    <odxf>
      <font>
        <color rgb="FF000000"/>
      </font>
    </odxf>
    <ndxf>
      <font>
        <color rgb="FF006100"/>
      </font>
    </ndxf>
  </rcc>
  <rcc rId="2193" sId="3" odxf="1" dxf="1">
    <nc r="M198" t="inlineStr">
      <is>
        <t xml:space="preserve"> </t>
      </is>
    </nc>
    <odxf>
      <font>
        <color rgb="FF006100"/>
      </font>
    </odxf>
    <ndxf>
      <font>
        <color rgb="FF006100"/>
      </font>
    </ndxf>
  </rcc>
  <rcc rId="2194" sId="3" odxf="1" dxf="1">
    <nc r="M199" t="inlineStr">
      <is>
        <t xml:space="preserve"> </t>
      </is>
    </nc>
    <odxf>
      <font>
        <color rgb="FF006100"/>
      </font>
    </odxf>
    <ndxf>
      <font>
        <color rgb="FF006100"/>
      </font>
    </ndxf>
  </rcc>
  <rcc rId="2195" sId="3" odxf="1" dxf="1">
    <nc r="M200" t="inlineStr">
      <is>
        <t xml:space="preserve"> </t>
      </is>
    </nc>
    <odxf>
      <font>
        <color rgb="FF006100"/>
      </font>
    </odxf>
    <ndxf>
      <font>
        <color rgb="FF006100"/>
      </font>
    </ndxf>
  </rcc>
  <rcc rId="2196" sId="3" odxf="1" dxf="1">
    <nc r="M201" t="inlineStr">
      <is>
        <t xml:space="preserve"> </t>
      </is>
    </nc>
    <odxf>
      <font>
        <color rgb="FF006100"/>
      </font>
    </odxf>
    <ndxf>
      <font>
        <color rgb="FF006100"/>
      </font>
    </ndxf>
  </rcc>
  <rcc rId="2197" sId="3" odxf="1" dxf="1">
    <oc r="M202" t="inlineStr">
      <is>
        <t> </t>
      </is>
    </oc>
    <nc r="M202" t="inlineStr">
      <is>
        <t xml:space="preserve"> </t>
      </is>
    </nc>
    <odxf>
      <font>
        <b/>
        <color rgb="FF000000"/>
      </font>
    </odxf>
    <ndxf>
      <font>
        <b val="0"/>
        <color rgb="FF006100"/>
      </font>
    </ndxf>
  </rcc>
  <rcc rId="2198" sId="3" odxf="1" dxf="1">
    <oc r="M203" t="inlineStr">
      <is>
        <t> </t>
      </is>
    </oc>
    <nc r="M203" t="inlineStr">
      <is>
        <t xml:space="preserve"> </t>
      </is>
    </nc>
    <odxf>
      <font>
        <b/>
        <color rgb="FF000000"/>
      </font>
    </odxf>
    <ndxf>
      <font>
        <b val="0"/>
        <color rgb="FF006100"/>
      </font>
    </ndxf>
  </rcc>
  <rcc rId="2199" sId="3" odxf="1" dxf="1">
    <oc r="M204" t="inlineStr">
      <is>
        <t> </t>
      </is>
    </oc>
    <nc r="M204" t="inlineStr">
      <is>
        <t xml:space="preserve"> </t>
      </is>
    </nc>
    <odxf>
      <font>
        <b/>
        <color rgb="FF000000"/>
      </font>
    </odxf>
    <ndxf>
      <font>
        <b val="0"/>
        <color rgb="FF006100"/>
      </font>
    </ndxf>
  </rcc>
  <rcc rId="2200" sId="3" odxf="1" dxf="1">
    <oc r="M205" t="inlineStr">
      <is>
        <t> </t>
      </is>
    </oc>
    <nc r="M205" t="inlineStr">
      <is>
        <t xml:space="preserve"> </t>
      </is>
    </nc>
    <odxf>
      <font>
        <b/>
        <color rgb="FF000000"/>
      </font>
    </odxf>
    <ndxf>
      <font>
        <b val="0"/>
        <color rgb="FF006100"/>
      </font>
    </ndxf>
  </rcc>
  <rcc rId="2201" sId="3" odxf="1" dxf="1">
    <oc r="M206" t="inlineStr">
      <is>
        <t> </t>
      </is>
    </oc>
    <nc r="M206" t="inlineStr">
      <is>
        <t xml:space="preserve"> </t>
      </is>
    </nc>
    <odxf>
      <font>
        <b/>
        <color rgb="FF000000"/>
      </font>
    </odxf>
    <ndxf>
      <font>
        <b val="0"/>
        <color rgb="FF006100"/>
      </font>
    </ndxf>
  </rcc>
  <rcc rId="2202" sId="3" odxf="1" dxf="1">
    <oc r="M207" t="inlineStr">
      <is>
        <t> </t>
      </is>
    </oc>
    <nc r="M207" t="inlineStr">
      <is>
        <t xml:space="preserve"> </t>
      </is>
    </nc>
    <odxf>
      <font>
        <b/>
        <color rgb="FF000000"/>
      </font>
    </odxf>
    <ndxf>
      <font>
        <b val="0"/>
        <color rgb="FF006100"/>
      </font>
    </ndxf>
  </rcc>
  <rcc rId="2203" sId="3" odxf="1" dxf="1">
    <oc r="M208" t="inlineStr">
      <is>
        <t> </t>
      </is>
    </oc>
    <nc r="M208" t="inlineStr">
      <is>
        <t xml:space="preserve"> </t>
      </is>
    </nc>
    <odxf>
      <font>
        <b/>
        <color rgb="FF000000"/>
      </font>
    </odxf>
    <ndxf>
      <font>
        <b val="0"/>
        <color rgb="FF006100"/>
      </font>
    </ndxf>
  </rcc>
  <rcc rId="2204" sId="3" odxf="1" dxf="1">
    <oc r="M209" t="inlineStr">
      <is>
        <t> </t>
      </is>
    </oc>
    <nc r="M209" t="inlineStr">
      <is>
        <t xml:space="preserve"> </t>
      </is>
    </nc>
    <odxf>
      <font>
        <b/>
        <color rgb="FF000000"/>
      </font>
    </odxf>
    <ndxf>
      <font>
        <b val="0"/>
        <color rgb="FF006100"/>
      </font>
    </ndxf>
  </rcc>
  <rcc rId="2205" sId="3" odxf="1" dxf="1">
    <nc r="M210" t="inlineStr">
      <is>
        <t xml:space="preserve"> </t>
      </is>
    </nc>
    <odxf>
      <font>
        <sz val="11"/>
        <color theme="1"/>
        <name val="Calibri"/>
        <family val="2"/>
        <charset val="238"/>
        <scheme val="minor"/>
      </font>
    </odxf>
    <ndxf>
      <font>
        <sz val="11"/>
        <color rgb="FF006100"/>
        <name val="Calibri"/>
        <family val="2"/>
        <charset val="238"/>
        <scheme val="minor"/>
      </font>
    </ndxf>
  </rcc>
  <rcc rId="2206" sId="3" odxf="1" dxf="1">
    <nc r="M211" t="inlineStr">
      <is>
        <t xml:space="preserve"> </t>
      </is>
    </nc>
    <odxf>
      <font>
        <sz val="11"/>
        <color theme="1"/>
        <name val="Calibri"/>
        <family val="2"/>
        <charset val="238"/>
        <scheme val="minor"/>
      </font>
    </odxf>
    <ndxf>
      <font>
        <sz val="11"/>
        <color rgb="FF006100"/>
        <name val="Calibri"/>
        <family val="2"/>
        <charset val="238"/>
        <scheme val="minor"/>
      </font>
    </ndxf>
  </rcc>
  <rcc rId="2207" sId="3" odxf="1" dxf="1">
    <nc r="M212" t="inlineStr">
      <is>
        <t xml:space="preserve"> </t>
      </is>
    </nc>
    <odxf>
      <font>
        <sz val="11"/>
        <color theme="1"/>
        <name val="Calibri"/>
        <family val="2"/>
        <charset val="238"/>
        <scheme val="minor"/>
      </font>
    </odxf>
    <ndxf>
      <font>
        <sz val="11"/>
        <color rgb="FF006100"/>
        <name val="Calibri"/>
        <family val="2"/>
        <charset val="238"/>
        <scheme val="minor"/>
      </font>
    </ndxf>
  </rcc>
  <rcc rId="2208" sId="3" odxf="1" dxf="1">
    <nc r="M213" t="inlineStr">
      <is>
        <t xml:space="preserve"> </t>
      </is>
    </nc>
    <odxf>
      <font>
        <sz val="11"/>
        <color theme="1"/>
        <name val="Calibri"/>
        <family val="2"/>
        <charset val="238"/>
        <scheme val="minor"/>
      </font>
    </odxf>
    <ndxf>
      <font>
        <sz val="11"/>
        <color rgb="FF006100"/>
        <name val="Calibri"/>
        <family val="2"/>
        <charset val="238"/>
        <scheme val="minor"/>
      </font>
    </ndxf>
  </rcc>
  <rcc rId="2209" sId="3">
    <nc r="M214" t="inlineStr">
      <is>
        <t xml:space="preserve"> </t>
      </is>
    </nc>
  </rcc>
  <rcc rId="2210" sId="3" odxf="1" dxf="1">
    <nc r="M215" t="inlineStr">
      <is>
        <t xml:space="preserve"> </t>
      </is>
    </nc>
    <odxf>
      <font>
        <sz val="11"/>
        <color theme="1"/>
        <name val="Calibri"/>
        <family val="2"/>
        <charset val="238"/>
        <scheme val="minor"/>
      </font>
    </odxf>
    <ndxf>
      <font>
        <sz val="11"/>
        <color rgb="FF006100"/>
        <name val="Calibri"/>
        <family val="2"/>
        <charset val="238"/>
        <scheme val="minor"/>
      </font>
    </ndxf>
  </rcc>
  <rcc rId="2211" sId="3" odxf="1" dxf="1">
    <nc r="M216" t="inlineStr">
      <is>
        <t xml:space="preserve"> </t>
      </is>
    </nc>
    <odxf>
      <font>
        <sz val="11"/>
        <color theme="1"/>
        <name val="Calibri"/>
        <family val="2"/>
        <charset val="238"/>
        <scheme val="minor"/>
      </font>
    </odxf>
    <ndxf>
      <font>
        <sz val="11"/>
        <color rgb="FF006100"/>
        <name val="Calibri"/>
        <family val="2"/>
        <charset val="238"/>
        <scheme val="minor"/>
      </font>
    </ndxf>
  </rcc>
  <rcc rId="2212" sId="3" odxf="1" dxf="1">
    <nc r="M217" t="inlineStr">
      <is>
        <t xml:space="preserve"> </t>
      </is>
    </nc>
    <odxf>
      <font>
        <sz val="11"/>
        <color theme="1"/>
        <name val="Calibri"/>
        <family val="2"/>
        <charset val="238"/>
        <scheme val="minor"/>
      </font>
    </odxf>
    <ndxf>
      <font>
        <sz val="11"/>
        <color rgb="FF006100"/>
        <name val="Calibri"/>
        <family val="2"/>
        <charset val="238"/>
        <scheme val="minor"/>
      </font>
    </ndxf>
  </rcc>
  <rcc rId="2213" sId="3" odxf="1" dxf="1">
    <nc r="M218" t="inlineStr">
      <is>
        <t xml:space="preserve"> </t>
      </is>
    </nc>
    <odxf>
      <font>
        <color rgb="FFFF0000"/>
      </font>
    </odxf>
    <ndxf>
      <font>
        <color rgb="FF006100"/>
      </font>
    </ndxf>
  </rcc>
  <rcc rId="2214" sId="3" odxf="1" dxf="1">
    <nc r="M219" t="inlineStr">
      <is>
        <t xml:space="preserve"> </t>
      </is>
    </nc>
    <odxf>
      <font>
        <sz val="11"/>
        <color theme="1"/>
        <name val="Calibri"/>
        <family val="2"/>
        <charset val="238"/>
        <scheme val="minor"/>
      </font>
    </odxf>
    <ndxf>
      <font>
        <sz val="11"/>
        <color rgb="FF006100"/>
        <name val="Calibri"/>
        <family val="2"/>
        <charset val="238"/>
        <scheme val="minor"/>
      </font>
    </ndxf>
  </rcc>
  <rcc rId="2215" sId="3" odxf="1" dxf="1">
    <nc r="M220" t="inlineStr">
      <is>
        <t xml:space="preserve"> </t>
      </is>
    </nc>
    <odxf>
      <font>
        <sz val="11"/>
        <color theme="1"/>
        <name val="Calibri"/>
        <family val="2"/>
        <charset val="238"/>
        <scheme val="minor"/>
      </font>
    </odxf>
    <ndxf>
      <font>
        <sz val="11"/>
        <color rgb="FF006100"/>
        <name val="Calibri"/>
        <family val="2"/>
        <charset val="238"/>
        <scheme val="minor"/>
      </font>
    </ndxf>
  </rcc>
  <rcc rId="2216" sId="3" odxf="1" dxf="1">
    <nc r="M221" t="inlineStr">
      <is>
        <t xml:space="preserve"> </t>
      </is>
    </nc>
    <odxf>
      <font>
        <sz val="11"/>
        <color theme="1"/>
        <name val="Calibri"/>
        <family val="2"/>
        <charset val="238"/>
        <scheme val="minor"/>
      </font>
    </odxf>
    <ndxf>
      <font>
        <sz val="11"/>
        <color rgb="FF006100"/>
        <name val="Calibri"/>
        <family val="2"/>
        <charset val="238"/>
        <scheme val="minor"/>
      </font>
    </ndxf>
  </rcc>
  <rcc rId="2217" sId="3" odxf="1" dxf="1">
    <nc r="M222" t="inlineStr">
      <is>
        <t xml:space="preserve"> </t>
      </is>
    </nc>
    <odxf>
      <font>
        <sz val="11"/>
        <color theme="1"/>
        <name val="Calibri"/>
        <family val="2"/>
        <charset val="238"/>
        <scheme val="minor"/>
      </font>
    </odxf>
    <ndxf>
      <font>
        <sz val="11"/>
        <color rgb="FF006100"/>
        <name val="Calibri"/>
        <family val="2"/>
        <charset val="238"/>
        <scheme val="minor"/>
      </font>
    </ndxf>
  </rcc>
  <rcc rId="2218" sId="3" odxf="1" dxf="1">
    <nc r="M223" t="inlineStr">
      <is>
        <t xml:space="preserve"> </t>
      </is>
    </nc>
    <odxf>
      <font>
        <sz val="11"/>
        <color theme="1"/>
        <name val="Calibri"/>
        <family val="2"/>
        <charset val="238"/>
        <scheme val="minor"/>
      </font>
    </odxf>
    <ndxf>
      <font>
        <sz val="11"/>
        <color rgb="FF006100"/>
        <name val="Calibri"/>
        <family val="2"/>
        <charset val="238"/>
        <scheme val="minor"/>
      </font>
    </ndxf>
  </rcc>
  <rcc rId="2219" sId="3" odxf="1" dxf="1">
    <nc r="M224" t="inlineStr">
      <is>
        <t xml:space="preserve"> </t>
      </is>
    </nc>
    <odxf>
      <font>
        <sz val="11"/>
        <color theme="1"/>
        <name val="Calibri"/>
        <family val="2"/>
        <charset val="238"/>
        <scheme val="minor"/>
      </font>
    </odxf>
    <ndxf>
      <font>
        <sz val="11"/>
        <color rgb="FF006100"/>
        <name val="Calibri"/>
        <family val="2"/>
        <charset val="238"/>
        <scheme val="minor"/>
      </font>
    </ndxf>
  </rcc>
  <rcc rId="2220" sId="3" odxf="1" dxf="1">
    <nc r="M225" t="inlineStr">
      <is>
        <t xml:space="preserve"> </t>
      </is>
    </nc>
    <odxf>
      <font>
        <sz val="11"/>
        <color theme="1"/>
        <name val="Calibri"/>
        <family val="2"/>
        <charset val="238"/>
        <scheme val="minor"/>
      </font>
    </odxf>
    <ndxf>
      <font>
        <sz val="11"/>
        <color rgb="FF006100"/>
        <name val="Calibri"/>
        <family val="2"/>
        <charset val="238"/>
        <scheme val="minor"/>
      </font>
    </ndxf>
  </rcc>
  <rcc rId="2221" sId="3" odxf="1" dxf="1">
    <nc r="M226" t="inlineStr">
      <is>
        <t xml:space="preserve"> </t>
      </is>
    </nc>
    <odxf>
      <font>
        <sz val="11"/>
        <color theme="1"/>
        <name val="Calibri"/>
        <family val="2"/>
        <charset val="238"/>
        <scheme val="minor"/>
      </font>
    </odxf>
    <ndxf>
      <font>
        <sz val="11"/>
        <color rgb="FF006100"/>
        <name val="Calibri"/>
        <family val="2"/>
        <charset val="238"/>
        <scheme val="minor"/>
      </font>
    </ndxf>
  </rcc>
  <rcc rId="2222" sId="3" odxf="1" dxf="1">
    <nc r="M227" t="inlineStr">
      <is>
        <t xml:space="preserve"> </t>
      </is>
    </nc>
    <odxf>
      <font>
        <color rgb="FFFF0000"/>
      </font>
    </odxf>
    <ndxf>
      <font>
        <color rgb="FF006100"/>
      </font>
    </ndxf>
  </rcc>
  <rcc rId="2223" sId="3" odxf="1" dxf="1">
    <nc r="M228" t="inlineStr">
      <is>
        <t xml:space="preserve"> </t>
      </is>
    </nc>
    <odxf>
      <font>
        <color rgb="FFFF0000"/>
      </font>
    </odxf>
    <ndxf>
      <font>
        <color rgb="FF006100"/>
      </font>
    </ndxf>
  </rcc>
  <rcc rId="2224" sId="3" odxf="1" dxf="1">
    <nc r="M229" t="inlineStr">
      <is>
        <t xml:space="preserve"> </t>
      </is>
    </nc>
    <odxf>
      <font>
        <color rgb="FFFF0000"/>
      </font>
    </odxf>
    <ndxf>
      <font>
        <color rgb="FF006100"/>
      </font>
    </ndxf>
  </rcc>
  <rcc rId="2225" sId="3" odxf="1" dxf="1">
    <nc r="M230" t="inlineStr">
      <is>
        <t xml:space="preserve"> </t>
      </is>
    </nc>
    <odxf>
      <font>
        <sz val="11"/>
        <color theme="1"/>
        <name val="Calibri"/>
        <family val="2"/>
        <charset val="238"/>
        <scheme val="minor"/>
      </font>
    </odxf>
    <ndxf>
      <font>
        <sz val="11"/>
        <color rgb="FF006100"/>
        <name val="Calibri"/>
        <family val="2"/>
        <charset val="238"/>
        <scheme val="minor"/>
      </font>
    </ndxf>
  </rcc>
  <rcc rId="2226" sId="3" odxf="1" dxf="1">
    <nc r="M231" t="inlineStr">
      <is>
        <t xml:space="preserve"> </t>
      </is>
    </nc>
    <odxf>
      <font>
        <sz val="11"/>
        <color theme="1"/>
        <name val="Calibri"/>
        <family val="2"/>
        <charset val="238"/>
        <scheme val="minor"/>
      </font>
    </odxf>
    <ndxf>
      <font>
        <sz val="11"/>
        <color rgb="FF006100"/>
        <name val="Calibri"/>
        <family val="2"/>
        <charset val="238"/>
        <scheme val="minor"/>
      </font>
    </ndxf>
  </rcc>
  <rcc rId="2227" sId="3" odxf="1" dxf="1">
    <nc r="M232" t="inlineStr">
      <is>
        <t xml:space="preserve"> </t>
      </is>
    </nc>
    <odxf>
      <font>
        <sz val="11"/>
        <color theme="1"/>
        <name val="Calibri"/>
        <family val="2"/>
        <charset val="238"/>
        <scheme val="minor"/>
      </font>
    </odxf>
    <ndxf>
      <font>
        <sz val="11"/>
        <color rgb="FF006100"/>
        <name val="Calibri"/>
        <family val="2"/>
        <charset val="238"/>
        <scheme val="minor"/>
      </font>
    </ndxf>
  </rcc>
  <rcc rId="2228" sId="3" odxf="1" dxf="1">
    <nc r="M233" t="inlineStr">
      <is>
        <t xml:space="preserve"> </t>
      </is>
    </nc>
    <odxf>
      <font>
        <sz val="11"/>
        <color theme="1"/>
        <name val="Calibri"/>
        <family val="2"/>
        <charset val="238"/>
        <scheme val="minor"/>
      </font>
    </odxf>
    <ndxf>
      <font>
        <sz val="11"/>
        <color rgb="FF006100"/>
        <name val="Calibri"/>
        <family val="2"/>
        <charset val="238"/>
        <scheme val="minor"/>
      </font>
    </ndxf>
  </rcc>
  <rcc rId="2229" sId="3" odxf="1" dxf="1">
    <nc r="M234" t="inlineStr">
      <is>
        <t xml:space="preserve"> </t>
      </is>
    </nc>
    <odxf>
      <font>
        <sz val="11"/>
        <color theme="1"/>
        <name val="Calibri"/>
        <family val="2"/>
        <charset val="238"/>
        <scheme val="minor"/>
      </font>
    </odxf>
    <ndxf>
      <font>
        <sz val="11"/>
        <color rgb="FF006100"/>
        <name val="Calibri"/>
        <family val="2"/>
        <charset val="238"/>
        <scheme val="minor"/>
      </font>
    </ndxf>
  </rcc>
  <rcc rId="2230" sId="3" odxf="1" dxf="1">
    <nc r="M235" t="inlineStr">
      <is>
        <t xml:space="preserve"> </t>
      </is>
    </nc>
    <odxf>
      <font>
        <sz val="11"/>
        <color theme="1"/>
        <name val="Calibri"/>
        <family val="2"/>
        <charset val="238"/>
        <scheme val="minor"/>
      </font>
    </odxf>
    <ndxf>
      <font>
        <sz val="11"/>
        <color rgb="FF006100"/>
        <name val="Calibri"/>
        <family val="2"/>
        <charset val="238"/>
        <scheme val="minor"/>
      </font>
    </ndxf>
  </rcc>
  <rcc rId="2231" sId="3" odxf="1" dxf="1">
    <nc r="M236" t="inlineStr">
      <is>
        <t xml:space="preserve"> </t>
      </is>
    </nc>
    <odxf>
      <font>
        <sz val="11"/>
        <color theme="1"/>
        <name val="Calibri"/>
        <family val="2"/>
        <charset val="238"/>
        <scheme val="minor"/>
      </font>
    </odxf>
    <ndxf>
      <font>
        <sz val="11"/>
        <color rgb="FF006100"/>
        <name val="Calibri"/>
        <family val="2"/>
        <charset val="238"/>
        <scheme val="minor"/>
      </font>
    </ndxf>
  </rcc>
  <rcc rId="2232" sId="3" odxf="1" dxf="1">
    <nc r="M237" t="inlineStr">
      <is>
        <t xml:space="preserve"> </t>
      </is>
    </nc>
    <odxf>
      <font>
        <sz val="11"/>
        <color theme="1"/>
        <name val="Calibri"/>
        <family val="2"/>
        <charset val="238"/>
        <scheme val="minor"/>
      </font>
    </odxf>
    <ndxf>
      <font>
        <sz val="11"/>
        <color rgb="FF006100"/>
        <name val="Calibri"/>
        <family val="2"/>
        <charset val="238"/>
        <scheme val="minor"/>
      </font>
    </ndxf>
  </rcc>
  <rcc rId="2233" sId="3" odxf="1" dxf="1">
    <nc r="M238" t="inlineStr">
      <is>
        <t xml:space="preserve"> </t>
      </is>
    </nc>
    <odxf>
      <font>
        <sz val="11"/>
        <color theme="1"/>
        <name val="Calibri"/>
        <family val="2"/>
        <charset val="238"/>
        <scheme val="minor"/>
      </font>
    </odxf>
    <ndxf>
      <font>
        <sz val="11"/>
        <color rgb="FF006100"/>
        <name val="Calibri"/>
        <family val="2"/>
        <charset val="238"/>
        <scheme val="minor"/>
      </font>
    </ndxf>
  </rcc>
  <rcc rId="2234" sId="3" odxf="1" dxf="1">
    <nc r="M239" t="inlineStr">
      <is>
        <t xml:space="preserve"> </t>
      </is>
    </nc>
    <odxf>
      <font>
        <sz val="11"/>
        <color theme="1"/>
        <name val="Calibri"/>
        <family val="2"/>
        <charset val="238"/>
        <scheme val="minor"/>
      </font>
    </odxf>
    <ndxf>
      <font>
        <sz val="11"/>
        <color rgb="FF006100"/>
        <name val="Calibri"/>
        <family val="2"/>
        <charset val="238"/>
        <scheme val="minor"/>
      </font>
    </ndxf>
  </rcc>
  <rcc rId="2235" sId="3" odxf="1" dxf="1">
    <nc r="M240" t="inlineStr">
      <is>
        <t xml:space="preserve"> </t>
      </is>
    </nc>
    <odxf>
      <font>
        <color rgb="FF000000"/>
      </font>
    </odxf>
    <ndxf>
      <font>
        <color rgb="FF006100"/>
      </font>
    </ndxf>
  </rcc>
  <rcc rId="2236" sId="3" odxf="1" dxf="1">
    <nc r="M241" t="inlineStr">
      <is>
        <t xml:space="preserve"> </t>
      </is>
    </nc>
    <odxf>
      <font>
        <color rgb="FF000000"/>
      </font>
    </odxf>
    <ndxf>
      <font>
        <color rgb="FF006100"/>
      </font>
    </ndxf>
  </rcc>
  <rcc rId="2237" sId="3" odxf="1" dxf="1">
    <nc r="M242" t="inlineStr">
      <is>
        <t xml:space="preserve"> </t>
      </is>
    </nc>
    <odxf>
      <font>
        <color rgb="FF000000"/>
      </font>
    </odxf>
    <ndxf>
      <font>
        <color rgb="FF006100"/>
      </font>
    </ndxf>
  </rcc>
  <rcc rId="2238" sId="3" odxf="1" dxf="1">
    <nc r="M243" t="inlineStr">
      <is>
        <t xml:space="preserve"> </t>
      </is>
    </nc>
    <odxf>
      <font>
        <color rgb="FF000000"/>
      </font>
    </odxf>
    <ndxf>
      <font>
        <color rgb="FF006100"/>
      </font>
    </ndxf>
  </rcc>
  <rcc rId="2239" sId="3" odxf="1" dxf="1">
    <nc r="M244" t="inlineStr">
      <is>
        <t xml:space="preserve"> </t>
      </is>
    </nc>
    <odxf>
      <font>
        <color rgb="FF000000"/>
      </font>
    </odxf>
    <ndxf>
      <font>
        <color rgb="FF006100"/>
      </font>
    </ndxf>
  </rcc>
  <rcc rId="2240" sId="3" odxf="1" dxf="1">
    <nc r="M245" t="inlineStr">
      <is>
        <t xml:space="preserve"> </t>
      </is>
    </nc>
    <odxf>
      <font>
        <sz val="11"/>
        <color theme="1"/>
        <name val="Calibri"/>
        <family val="2"/>
        <charset val="238"/>
        <scheme val="minor"/>
      </font>
    </odxf>
    <ndxf>
      <font>
        <sz val="11"/>
        <color rgb="FF006100"/>
        <name val="Calibri"/>
        <family val="2"/>
        <charset val="238"/>
        <scheme val="minor"/>
      </font>
    </ndxf>
  </rcc>
  <rcc rId="2241" sId="3" odxf="1" dxf="1">
    <nc r="M246" t="inlineStr">
      <is>
        <t xml:space="preserve"> </t>
      </is>
    </nc>
    <odxf>
      <font>
        <sz val="11"/>
        <color theme="1"/>
        <name val="Calibri"/>
        <family val="2"/>
        <charset val="238"/>
        <scheme val="minor"/>
      </font>
    </odxf>
    <ndxf>
      <font>
        <sz val="11"/>
        <color rgb="FF006100"/>
        <name val="Calibri"/>
        <family val="2"/>
        <charset val="238"/>
        <scheme val="minor"/>
      </font>
    </ndxf>
  </rcc>
  <rcc rId="2242" sId="3" odxf="1" dxf="1">
    <nc r="M247" t="inlineStr">
      <is>
        <t xml:space="preserve"> </t>
      </is>
    </nc>
    <odxf>
      <font>
        <sz val="11"/>
        <color theme="1"/>
        <name val="Calibri"/>
        <family val="2"/>
        <charset val="238"/>
        <scheme val="minor"/>
      </font>
    </odxf>
    <ndxf>
      <font>
        <sz val="11"/>
        <color rgb="FF006100"/>
        <name val="Calibri"/>
        <family val="2"/>
        <charset val="238"/>
        <scheme val="minor"/>
      </font>
    </ndxf>
  </rcc>
  <rcc rId="2243" sId="3" odxf="1" dxf="1">
    <nc r="M248" t="inlineStr">
      <is>
        <t xml:space="preserve"> </t>
      </is>
    </nc>
    <odxf>
      <font>
        <sz val="11"/>
        <color theme="1"/>
        <name val="Calibri"/>
        <family val="2"/>
        <charset val="238"/>
        <scheme val="minor"/>
      </font>
    </odxf>
    <ndxf>
      <font>
        <sz val="11"/>
        <color rgb="FF006100"/>
        <name val="Calibri"/>
        <family val="2"/>
        <charset val="238"/>
        <scheme val="minor"/>
      </font>
    </ndxf>
  </rcc>
  <rcc rId="2244" sId="3" odxf="1" dxf="1">
    <nc r="M249" t="inlineStr">
      <is>
        <t xml:space="preserve"> </t>
      </is>
    </nc>
    <odxf>
      <font>
        <sz val="11"/>
        <color theme="1"/>
        <name val="Calibri"/>
        <family val="2"/>
        <charset val="238"/>
        <scheme val="minor"/>
      </font>
    </odxf>
    <ndxf>
      <font>
        <sz val="11"/>
        <color rgb="FF006100"/>
        <name val="Calibri"/>
        <family val="2"/>
        <charset val="238"/>
        <scheme val="minor"/>
      </font>
    </ndxf>
  </rcc>
  <rcc rId="2245" sId="3" odxf="1" dxf="1">
    <nc r="M250" t="inlineStr">
      <is>
        <t xml:space="preserve"> </t>
      </is>
    </nc>
    <odxf>
      <font>
        <sz val="11"/>
        <color theme="1"/>
        <name val="Calibri"/>
        <family val="2"/>
        <charset val="238"/>
        <scheme val="minor"/>
      </font>
    </odxf>
    <ndxf>
      <font>
        <sz val="11"/>
        <color rgb="FF006100"/>
        <name val="Calibri"/>
        <family val="2"/>
        <charset val="238"/>
        <scheme val="minor"/>
      </font>
    </ndxf>
  </rcc>
  <rcc rId="2246" sId="3" odxf="1" dxf="1">
    <nc r="M251" t="inlineStr">
      <is>
        <t xml:space="preserve"> </t>
      </is>
    </nc>
    <odxf>
      <font>
        <color rgb="FFFF0000"/>
      </font>
    </odxf>
    <ndxf>
      <font>
        <color rgb="FF006100"/>
      </font>
    </ndxf>
  </rcc>
  <rcc rId="2247" sId="3" odxf="1" dxf="1">
    <nc r="M252" t="inlineStr">
      <is>
        <t xml:space="preserve"> </t>
      </is>
    </nc>
    <odxf>
      <font>
        <sz val="11"/>
        <color theme="1"/>
        <name val="Calibri"/>
        <family val="2"/>
        <charset val="238"/>
        <scheme val="minor"/>
      </font>
    </odxf>
    <ndxf>
      <font>
        <sz val="11"/>
        <color rgb="FF006100"/>
        <name val="Calibri"/>
        <family val="2"/>
        <charset val="238"/>
        <scheme val="minor"/>
      </font>
    </ndxf>
  </rcc>
  <rcc rId="2248" sId="3" odxf="1" dxf="1">
    <nc r="M253" t="inlineStr">
      <is>
        <t xml:space="preserve"> </t>
      </is>
    </nc>
    <odxf>
      <font>
        <sz val="11"/>
        <color theme="1"/>
        <name val="Calibri"/>
        <family val="2"/>
        <charset val="238"/>
        <scheme val="minor"/>
      </font>
    </odxf>
    <ndxf>
      <font>
        <sz val="11"/>
        <color rgb="FF006100"/>
        <name val="Calibri"/>
        <family val="2"/>
        <charset val="238"/>
        <scheme val="minor"/>
      </font>
    </ndxf>
  </rcc>
  <rcc rId="2249" sId="3" odxf="1" dxf="1">
    <nc r="M254" t="inlineStr">
      <is>
        <t xml:space="preserve"> </t>
      </is>
    </nc>
    <odxf>
      <font>
        <color rgb="FF000000"/>
      </font>
    </odxf>
    <ndxf>
      <font>
        <color rgb="FF006100"/>
      </font>
    </ndxf>
  </rcc>
  <rcc rId="2250" sId="3" odxf="1" dxf="1">
    <nc r="M255" t="inlineStr">
      <is>
        <t xml:space="preserve"> </t>
      </is>
    </nc>
    <odxf>
      <font>
        <sz val="11"/>
        <color theme="1"/>
        <name val="Calibri"/>
        <family val="2"/>
        <charset val="238"/>
        <scheme val="minor"/>
      </font>
    </odxf>
    <ndxf>
      <font>
        <sz val="11"/>
        <color rgb="FF006100"/>
        <name val="Calibri"/>
        <family val="2"/>
        <charset val="238"/>
        <scheme val="minor"/>
      </font>
    </ndxf>
  </rcc>
  <rcc rId="2251" sId="3" odxf="1" dxf="1">
    <nc r="M256" t="inlineStr">
      <is>
        <t xml:space="preserve"> </t>
      </is>
    </nc>
    <odxf>
      <font>
        <sz val="11"/>
        <color theme="1"/>
        <name val="Calibri"/>
        <family val="2"/>
        <charset val="238"/>
        <scheme val="minor"/>
      </font>
    </odxf>
    <ndxf>
      <font>
        <sz val="11"/>
        <color rgb="FF006100"/>
        <name val="Calibri"/>
        <family val="2"/>
        <charset val="238"/>
        <scheme val="minor"/>
      </font>
    </ndxf>
  </rcc>
  <rcc rId="2252" sId="3" odxf="1" dxf="1">
    <nc r="M257" t="inlineStr">
      <is>
        <t xml:space="preserve"> </t>
      </is>
    </nc>
    <odxf>
      <font>
        <sz val="11"/>
        <color theme="1"/>
        <name val="Calibri"/>
        <family val="2"/>
        <charset val="238"/>
        <scheme val="minor"/>
      </font>
    </odxf>
    <ndxf>
      <font>
        <sz val="11"/>
        <color rgb="FF006100"/>
        <name val="Calibri"/>
        <family val="2"/>
        <charset val="238"/>
        <scheme val="minor"/>
      </font>
    </ndxf>
  </rcc>
  <rcc rId="2253" sId="3" odxf="1" dxf="1">
    <nc r="M258" t="inlineStr">
      <is>
        <t xml:space="preserve"> </t>
      </is>
    </nc>
    <odxf>
      <font>
        <sz val="11"/>
        <color theme="1"/>
        <name val="Calibri"/>
        <family val="2"/>
        <charset val="238"/>
        <scheme val="minor"/>
      </font>
    </odxf>
    <ndxf>
      <font>
        <sz val="11"/>
        <color rgb="FF006100"/>
        <name val="Calibri"/>
        <family val="2"/>
        <charset val="238"/>
        <scheme val="minor"/>
      </font>
    </ndxf>
  </rcc>
  <rcc rId="2254" sId="3" odxf="1" dxf="1">
    <nc r="M259" t="inlineStr">
      <is>
        <t xml:space="preserve"> </t>
      </is>
    </nc>
    <odxf>
      <font>
        <sz val="11"/>
        <color theme="1"/>
        <name val="Calibri"/>
        <family val="2"/>
        <charset val="238"/>
        <scheme val="minor"/>
      </font>
    </odxf>
    <ndxf>
      <font>
        <sz val="11"/>
        <color rgb="FF006100"/>
        <name val="Calibri"/>
        <family val="2"/>
        <charset val="238"/>
        <scheme val="minor"/>
      </font>
    </ndxf>
  </rcc>
  <rcc rId="2255" sId="3" odxf="1" dxf="1">
    <nc r="M260" t="inlineStr">
      <is>
        <t xml:space="preserve"> </t>
      </is>
    </nc>
    <odxf>
      <font>
        <sz val="11"/>
        <color theme="1"/>
        <name val="Calibri"/>
        <family val="2"/>
        <charset val="238"/>
        <scheme val="minor"/>
      </font>
    </odxf>
    <ndxf>
      <font>
        <sz val="11"/>
        <color rgb="FF006100"/>
        <name val="Calibri"/>
        <family val="2"/>
        <charset val="238"/>
        <scheme val="minor"/>
      </font>
    </ndxf>
  </rcc>
  <rcc rId="2256" sId="3" odxf="1" dxf="1">
    <nc r="M261" t="inlineStr">
      <is>
        <t xml:space="preserve"> </t>
      </is>
    </nc>
    <odxf>
      <font>
        <sz val="11"/>
        <color theme="1"/>
        <name val="Calibri"/>
        <family val="2"/>
        <charset val="238"/>
        <scheme val="minor"/>
      </font>
    </odxf>
    <ndxf>
      <font>
        <sz val="11"/>
        <color rgb="FF006100"/>
        <name val="Calibri"/>
        <family val="2"/>
        <charset val="238"/>
        <scheme val="minor"/>
      </font>
    </ndxf>
  </rcc>
  <rcc rId="2257" sId="3" odxf="1" dxf="1">
    <nc r="M262" t="inlineStr">
      <is>
        <t xml:space="preserve"> </t>
      </is>
    </nc>
    <odxf>
      <font>
        <sz val="11"/>
        <color theme="1"/>
        <name val="Calibri"/>
        <family val="2"/>
        <charset val="238"/>
        <scheme val="minor"/>
      </font>
    </odxf>
    <ndxf>
      <font>
        <sz val="11"/>
        <color rgb="FF006100"/>
        <name val="Calibri"/>
        <family val="2"/>
        <charset val="238"/>
        <scheme val="minor"/>
      </font>
    </ndxf>
  </rcc>
  <rcc rId="2258" sId="3" odxf="1" dxf="1">
    <nc r="M263" t="inlineStr">
      <is>
        <t xml:space="preserve"> </t>
      </is>
    </nc>
    <odxf>
      <font>
        <sz val="11"/>
        <color theme="1"/>
        <name val="Calibri"/>
        <family val="2"/>
        <charset val="238"/>
        <scheme val="minor"/>
      </font>
    </odxf>
    <ndxf>
      <font>
        <sz val="11"/>
        <color rgb="FF006100"/>
        <name val="Calibri"/>
        <family val="2"/>
        <charset val="238"/>
        <scheme val="minor"/>
      </font>
    </ndxf>
  </rcc>
  <rcc rId="2259" sId="3" odxf="1" dxf="1">
    <nc r="M264" t="inlineStr">
      <is>
        <t xml:space="preserve"> </t>
      </is>
    </nc>
    <odxf>
      <font>
        <sz val="11"/>
        <color theme="1"/>
        <name val="Calibri"/>
        <family val="2"/>
        <charset val="238"/>
        <scheme val="minor"/>
      </font>
    </odxf>
    <ndxf>
      <font>
        <sz val="11"/>
        <color rgb="FF006100"/>
        <name val="Calibri"/>
        <family val="2"/>
        <charset val="238"/>
        <scheme val="minor"/>
      </font>
    </ndxf>
  </rcc>
  <rcc rId="2260" sId="3" odxf="1" dxf="1">
    <nc r="M265" t="inlineStr">
      <is>
        <t xml:space="preserve"> </t>
      </is>
    </nc>
    <odxf>
      <font>
        <sz val="11"/>
        <color theme="1"/>
        <name val="Calibri"/>
        <family val="2"/>
        <charset val="238"/>
        <scheme val="minor"/>
      </font>
    </odxf>
    <ndxf>
      <font>
        <sz val="11"/>
        <color rgb="FF006100"/>
        <name val="Calibri"/>
        <family val="2"/>
        <charset val="238"/>
        <scheme val="minor"/>
      </font>
    </ndxf>
  </rcc>
  <rcc rId="2261" sId="3" odxf="1" dxf="1">
    <nc r="M266" t="inlineStr">
      <is>
        <t xml:space="preserve"> </t>
      </is>
    </nc>
    <odxf>
      <font>
        <sz val="11"/>
        <color theme="1"/>
        <name val="Calibri"/>
        <family val="2"/>
        <charset val="238"/>
        <scheme val="minor"/>
      </font>
    </odxf>
    <ndxf>
      <font>
        <sz val="11"/>
        <color rgb="FF006100"/>
        <name val="Calibri"/>
        <family val="2"/>
        <charset val="238"/>
        <scheme val="minor"/>
      </font>
    </ndxf>
  </rcc>
  <rcc rId="2262" sId="3" odxf="1" dxf="1">
    <nc r="M267" t="inlineStr">
      <is>
        <t xml:space="preserve"> </t>
      </is>
    </nc>
    <odxf>
      <font>
        <sz val="11"/>
        <color theme="1"/>
        <name val="Calibri"/>
        <family val="2"/>
        <charset val="238"/>
        <scheme val="minor"/>
      </font>
    </odxf>
    <ndxf>
      <font>
        <sz val="11"/>
        <color rgb="FF006100"/>
        <name val="Calibri"/>
        <family val="2"/>
        <charset val="238"/>
        <scheme val="minor"/>
      </font>
    </ndxf>
  </rcc>
  <rcc rId="2263" sId="3" odxf="1" dxf="1">
    <nc r="M268" t="inlineStr">
      <is>
        <t xml:space="preserve"> </t>
      </is>
    </nc>
    <odxf>
      <font>
        <sz val="11"/>
        <color theme="1"/>
        <name val="Calibri"/>
        <family val="2"/>
        <charset val="238"/>
        <scheme val="minor"/>
      </font>
    </odxf>
    <ndxf>
      <font>
        <sz val="11"/>
        <color rgb="FF006100"/>
        <name val="Calibri"/>
        <family val="2"/>
        <charset val="238"/>
        <scheme val="minor"/>
      </font>
    </ndxf>
  </rcc>
  <rcc rId="2264" sId="3" odxf="1" dxf="1">
    <nc r="M269" t="inlineStr">
      <is>
        <t xml:space="preserve"> </t>
      </is>
    </nc>
    <odxf>
      <font>
        <sz val="11"/>
        <color theme="1"/>
        <name val="Calibri"/>
        <family val="2"/>
        <charset val="238"/>
        <scheme val="minor"/>
      </font>
    </odxf>
    <ndxf>
      <font>
        <sz val="11"/>
        <color rgb="FF006100"/>
        <name val="Calibri"/>
        <family val="2"/>
        <charset val="238"/>
        <scheme val="minor"/>
      </font>
    </ndxf>
  </rcc>
  <rcc rId="2265" sId="3" odxf="1" dxf="1">
    <nc r="M270" t="inlineStr">
      <is>
        <t xml:space="preserve"> </t>
      </is>
    </nc>
    <odxf>
      <font>
        <sz val="11"/>
        <color theme="1"/>
        <name val="Calibri"/>
        <family val="2"/>
        <charset val="238"/>
        <scheme val="minor"/>
      </font>
    </odxf>
    <ndxf>
      <font>
        <sz val="11"/>
        <color rgb="FF006100"/>
        <name val="Calibri"/>
        <family val="2"/>
        <charset val="238"/>
        <scheme val="minor"/>
      </font>
    </ndxf>
  </rcc>
  <rcc rId="2266" sId="3" odxf="1" dxf="1">
    <nc r="M271" t="inlineStr">
      <is>
        <t xml:space="preserve"> </t>
      </is>
    </nc>
    <odxf>
      <font>
        <sz val="11"/>
        <color theme="1"/>
        <name val="Calibri"/>
        <family val="2"/>
        <charset val="238"/>
        <scheme val="minor"/>
      </font>
    </odxf>
    <ndxf>
      <font>
        <sz val="11"/>
        <color rgb="FF006100"/>
        <name val="Calibri"/>
        <family val="2"/>
        <charset val="238"/>
        <scheme val="minor"/>
      </font>
    </ndxf>
  </rcc>
  <rcc rId="2267" sId="3" odxf="1" dxf="1">
    <nc r="M272" t="inlineStr">
      <is>
        <t xml:space="preserve"> </t>
      </is>
    </nc>
    <odxf>
      <font>
        <sz val="11"/>
        <color theme="1"/>
        <name val="Calibri"/>
        <family val="2"/>
        <charset val="238"/>
        <scheme val="minor"/>
      </font>
    </odxf>
    <ndxf>
      <font>
        <sz val="11"/>
        <color rgb="FF006100"/>
        <name val="Calibri"/>
        <family val="2"/>
        <charset val="238"/>
        <scheme val="minor"/>
      </font>
    </ndxf>
  </rcc>
  <rcc rId="2268" sId="3" odxf="1" dxf="1">
    <nc r="M273" t="inlineStr">
      <is>
        <t xml:space="preserve"> </t>
      </is>
    </nc>
    <odxf>
      <font>
        <sz val="11"/>
        <color theme="1"/>
        <name val="Calibri"/>
        <family val="2"/>
        <charset val="238"/>
        <scheme val="minor"/>
      </font>
    </odxf>
    <ndxf>
      <font>
        <sz val="11"/>
        <color rgb="FF006100"/>
        <name val="Calibri"/>
        <family val="2"/>
        <charset val="238"/>
        <scheme val="minor"/>
      </font>
    </ndxf>
  </rcc>
  <rcc rId="2269" sId="3">
    <nc r="M274" t="inlineStr">
      <is>
        <t xml:space="preserve"> </t>
      </is>
    </nc>
  </rcc>
  <rcc rId="2270" sId="3">
    <nc r="M275" t="inlineStr">
      <is>
        <t xml:space="preserve"> </t>
      </is>
    </nc>
  </rcc>
  <rcc rId="2271" sId="3">
    <nc r="M276" t="inlineStr">
      <is>
        <t xml:space="preserve"> </t>
      </is>
    </nc>
  </rcc>
  <rcc rId="2272" sId="3">
    <nc r="M277" t="inlineStr">
      <is>
        <t xml:space="preserve"> </t>
      </is>
    </nc>
  </rcc>
  <rcc rId="2273" sId="3">
    <nc r="M278" t="inlineStr">
      <is>
        <t xml:space="preserve"> </t>
      </is>
    </nc>
  </rcc>
  <rcc rId="2274" sId="3">
    <nc r="M279" t="inlineStr">
      <is>
        <t xml:space="preserve"> </t>
      </is>
    </nc>
  </rcc>
  <rcc rId="2275" sId="3">
    <nc r="M280" t="inlineStr">
      <is>
        <t xml:space="preserve"> </t>
      </is>
    </nc>
  </rcc>
  <rcc rId="2276" sId="3" odxf="1" dxf="1">
    <nc r="M281" t="inlineStr">
      <is>
        <t xml:space="preserve"> </t>
      </is>
    </nc>
    <odxf>
      <font>
        <color rgb="FF006100"/>
      </font>
    </odxf>
    <ndxf>
      <font>
        <color rgb="FF006100"/>
      </font>
    </ndxf>
  </rcc>
  <rcc rId="2277" sId="3" odxf="1" dxf="1">
    <nc r="M282" t="inlineStr">
      <is>
        <t xml:space="preserve"> </t>
      </is>
    </nc>
    <odxf>
      <font>
        <color rgb="FF006100"/>
      </font>
    </odxf>
    <ndxf>
      <font>
        <color rgb="FF006100"/>
      </font>
    </ndxf>
  </rcc>
  <rcc rId="2278" sId="3" odxf="1" dxf="1">
    <nc r="M283" t="inlineStr">
      <is>
        <t xml:space="preserve"> </t>
      </is>
    </nc>
    <odxf>
      <font>
        <color rgb="FF006100"/>
      </font>
    </odxf>
    <ndxf>
      <font>
        <color rgb="FF006100"/>
      </font>
    </ndxf>
  </rcc>
  <rcc rId="2279" sId="3" odxf="1" dxf="1">
    <nc r="M284" t="inlineStr">
      <is>
        <t xml:space="preserve"> </t>
      </is>
    </nc>
    <odxf>
      <font>
        <color rgb="FF006100"/>
      </font>
    </odxf>
    <ndxf>
      <font>
        <color rgb="FF006100"/>
      </font>
    </ndxf>
  </rcc>
  <rcc rId="2280" sId="3" odxf="1" dxf="1">
    <nc r="M285" t="inlineStr">
      <is>
        <t xml:space="preserve"> </t>
      </is>
    </nc>
    <odxf>
      <font>
        <color rgb="FF006100"/>
      </font>
    </odxf>
    <ndxf>
      <font>
        <color rgb="FF006100"/>
      </font>
    </ndxf>
  </rcc>
  <rcc rId="2281" sId="3" odxf="1" dxf="1">
    <nc r="M286" t="inlineStr">
      <is>
        <t xml:space="preserve"> </t>
      </is>
    </nc>
    <odxf>
      <font>
        <color rgb="FF006100"/>
      </font>
    </odxf>
    <ndxf>
      <font>
        <color rgb="FF006100"/>
      </font>
    </ndxf>
  </rcc>
  <rcc rId="2282" sId="3" odxf="1" dxf="1">
    <nc r="M287" t="inlineStr">
      <is>
        <t xml:space="preserve"> </t>
      </is>
    </nc>
    <odxf>
      <font>
        <color rgb="FF006100"/>
      </font>
    </odxf>
    <ndxf>
      <font>
        <color rgb="FF006100"/>
      </font>
    </ndxf>
  </rcc>
  <rcc rId="2283" sId="3" odxf="1" dxf="1">
    <nc r="M288" t="inlineStr">
      <is>
        <t xml:space="preserve"> </t>
      </is>
    </nc>
    <odxf>
      <font>
        <color rgb="FF006100"/>
      </font>
    </odxf>
    <ndxf>
      <font>
        <color rgb="FF006100"/>
      </font>
    </ndxf>
  </rcc>
  <rcc rId="2284" sId="3" odxf="1" dxf="1">
    <nc r="M289" t="inlineStr">
      <is>
        <t xml:space="preserve"> </t>
      </is>
    </nc>
    <odxf>
      <font>
        <color rgb="FF006100"/>
      </font>
    </odxf>
    <ndxf>
      <font>
        <color rgb="FF006100"/>
      </font>
    </ndxf>
  </rcc>
  <rcc rId="2285" sId="3" odxf="1" dxf="1">
    <nc r="M290" t="inlineStr">
      <is>
        <t xml:space="preserve"> </t>
      </is>
    </nc>
    <odxf>
      <font>
        <color rgb="FF006100"/>
      </font>
    </odxf>
    <ndxf>
      <font>
        <color rgb="FF006100"/>
      </font>
    </ndxf>
  </rcc>
  <rcc rId="2286" sId="3" odxf="1" dxf="1">
    <nc r="M291" t="inlineStr">
      <is>
        <t xml:space="preserve"> </t>
      </is>
    </nc>
    <odxf>
      <font>
        <color rgb="FF006100"/>
      </font>
    </odxf>
    <ndxf>
      <font>
        <color rgb="FF006100"/>
      </font>
    </ndxf>
  </rcc>
  <rcc rId="2287" sId="3" odxf="1" dxf="1">
    <nc r="M292" t="inlineStr">
      <is>
        <t xml:space="preserve"> </t>
      </is>
    </nc>
    <odxf>
      <font>
        <color rgb="FF006100"/>
      </font>
    </odxf>
    <ndxf>
      <font>
        <color rgb="FF006100"/>
      </font>
    </ndxf>
  </rcc>
  <rcc rId="2288" sId="3" odxf="1" dxf="1">
    <nc r="M293" t="inlineStr">
      <is>
        <t xml:space="preserve"> </t>
      </is>
    </nc>
    <odxf>
      <font>
        <color rgb="FF006100"/>
      </font>
    </odxf>
    <ndxf>
      <font>
        <color rgb="FF006100"/>
      </font>
    </ndxf>
  </rcc>
  <rcc rId="2289" sId="3" odxf="1" dxf="1">
    <nc r="M294" t="inlineStr">
      <is>
        <t xml:space="preserve"> </t>
      </is>
    </nc>
    <odxf>
      <font>
        <color rgb="FF006100"/>
      </font>
    </odxf>
    <ndxf>
      <font>
        <color rgb="FF006100"/>
      </font>
    </ndxf>
  </rcc>
  <rcc rId="2290" sId="3" odxf="1" dxf="1">
    <nc r="M295" t="inlineStr">
      <is>
        <t xml:space="preserve"> </t>
      </is>
    </nc>
    <odxf>
      <font>
        <color rgb="FF006100"/>
      </font>
    </odxf>
    <ndxf>
      <font>
        <color rgb="FF006100"/>
      </font>
    </ndxf>
  </rcc>
  <rcc rId="2291" sId="3" odxf="1" dxf="1">
    <nc r="M296" t="inlineStr">
      <is>
        <t xml:space="preserve"> </t>
      </is>
    </nc>
    <odxf>
      <font>
        <color rgb="FF006100"/>
      </font>
    </odxf>
    <ndxf>
      <font>
        <color rgb="FF006100"/>
      </font>
    </ndxf>
  </rcc>
  <rcc rId="2292" sId="3" odxf="1" dxf="1">
    <nc r="M297" t="inlineStr">
      <is>
        <t xml:space="preserve"> </t>
      </is>
    </nc>
    <odxf>
      <font>
        <color rgb="FF006100"/>
      </font>
    </odxf>
    <ndxf>
      <font>
        <color rgb="FF006100"/>
      </font>
    </ndxf>
  </rcc>
  <rcc rId="2293" sId="3" odxf="1" dxf="1">
    <nc r="M298" t="inlineStr">
      <is>
        <t xml:space="preserve"> </t>
      </is>
    </nc>
    <odxf>
      <font>
        <color rgb="FF006100"/>
      </font>
    </odxf>
    <ndxf>
      <font>
        <color rgb="FF006100"/>
      </font>
    </ndxf>
  </rcc>
  <rcc rId="2294" sId="3" odxf="1" dxf="1">
    <nc r="M299" t="inlineStr">
      <is>
        <t xml:space="preserve"> </t>
      </is>
    </nc>
    <odxf>
      <font>
        <color rgb="FF006100"/>
      </font>
    </odxf>
    <ndxf>
      <font>
        <color rgb="FF006100"/>
      </font>
    </ndxf>
  </rcc>
  <rcc rId="2295" sId="3" odxf="1" dxf="1">
    <nc r="M300" t="inlineStr">
      <is>
        <t xml:space="preserve"> </t>
      </is>
    </nc>
    <odxf>
      <font>
        <color rgb="FF006100"/>
      </font>
    </odxf>
    <ndxf>
      <font>
        <color rgb="FF006100"/>
      </font>
    </ndxf>
  </rcc>
  <rcc rId="2296" sId="3" odxf="1" dxf="1">
    <nc r="M301" t="inlineStr">
      <is>
        <t xml:space="preserve"> </t>
      </is>
    </nc>
    <odxf>
      <font>
        <color rgb="FF006100"/>
      </font>
    </odxf>
    <ndxf>
      <font>
        <color rgb="FF006100"/>
      </font>
    </ndxf>
  </rcc>
  <rcc rId="2297" sId="3" odxf="1" dxf="1">
    <nc r="M302" t="inlineStr">
      <is>
        <t xml:space="preserve"> </t>
      </is>
    </nc>
    <odxf>
      <font>
        <color rgb="FF006100"/>
      </font>
    </odxf>
    <ndxf>
      <font>
        <color rgb="FF006100"/>
      </font>
    </ndxf>
  </rcc>
  <rcc rId="2298" sId="3" odxf="1" dxf="1">
    <nc r="M303" t="inlineStr">
      <is>
        <t xml:space="preserve"> </t>
      </is>
    </nc>
    <odxf>
      <font>
        <color rgb="FF006100"/>
      </font>
    </odxf>
    <ndxf>
      <font>
        <color rgb="FF006100"/>
      </font>
    </ndxf>
  </rcc>
  <rcc rId="2299" sId="3" odxf="1" dxf="1">
    <nc r="M304" t="inlineStr">
      <is>
        <t xml:space="preserve"> </t>
      </is>
    </nc>
    <odxf>
      <font>
        <color rgb="FF006100"/>
      </font>
    </odxf>
    <ndxf>
      <font>
        <color rgb="FF006100"/>
      </font>
    </ndxf>
  </rcc>
  <rcc rId="2300" sId="3" odxf="1" dxf="1">
    <nc r="M305" t="inlineStr">
      <is>
        <t xml:space="preserve"> </t>
      </is>
    </nc>
    <odxf>
      <font>
        <color rgb="FF006100"/>
      </font>
    </odxf>
    <ndxf>
      <font>
        <color rgb="FF006100"/>
      </font>
    </ndxf>
  </rcc>
  <rcc rId="2301" sId="3" odxf="1" dxf="1">
    <nc r="M306" t="inlineStr">
      <is>
        <t xml:space="preserve"> </t>
      </is>
    </nc>
    <ndxf>
      <font>
        <color rgb="FF006100"/>
      </font>
    </ndxf>
  </rcc>
  <rcc rId="2302" sId="3" odxf="1" dxf="1">
    <nc r="M307" t="inlineStr">
      <is>
        <t xml:space="preserve"> </t>
      </is>
    </nc>
    <ndxf>
      <font>
        <color rgb="FF006100"/>
      </font>
    </ndxf>
  </rcc>
  <rcc rId="2303" sId="3" odxf="1" dxf="1">
    <nc r="M308" t="inlineStr">
      <is>
        <t xml:space="preserve"> </t>
      </is>
    </nc>
    <odxf>
      <font>
        <color rgb="FFFF0000"/>
      </font>
    </odxf>
    <ndxf>
      <font>
        <color rgb="FF006100"/>
      </font>
    </ndxf>
  </rcc>
  <rcc rId="2304" sId="3" odxf="1" dxf="1">
    <nc r="M309" t="inlineStr">
      <is>
        <t xml:space="preserve"> </t>
      </is>
    </nc>
    <odxf>
      <font>
        <color rgb="FFFF0000"/>
      </font>
    </odxf>
    <ndxf>
      <font>
        <color rgb="FF006100"/>
      </font>
    </ndxf>
  </rcc>
  <rcv guid="{AEB58B37-5D6B-4039-9922-3CF261F13BA6}" action="delete"/>
  <rdn rId="0" localSheetId="2" customView="1" name="Z_AEB58B37_5D6B_4039_9922_3CF261F13BA6_.wvu.FilterData" hidden="1" oldHidden="1">
    <formula>Measures!$A$1:$E$192</formula>
    <oldFormula>Measures!$A$1:$E$192</oldFormula>
  </rdn>
  <rdn rId="0" localSheetId="3" customView="1" name="Z_AEB58B37_5D6B_4039_9922_3CF261F13BA6_.wvu.FilterData" hidden="1" oldHidden="1">
    <formula>'T1 Milestones&amp;Targets'!$A$1:$L$309</formula>
    <oldFormula>'T1 Milestones&amp;Targets'!$A$1:$L$309</oldFormula>
  </rdn>
  <rdn rId="0" localSheetId="4" customView="1" name="Z_AEB58B37_5D6B_4039_9922_3CF261F13BA6_.wvu.Cols" hidden="1" oldHidden="1">
    <formula>'T2 Green Digital &amp; Costs'!$E:$F,'T2 Green Digital &amp; Costs'!$I:$I,'T2 Green Digital &amp; Costs'!$K:$M</formula>
    <oldFormula>'T2 Green Digital &amp; Costs'!$E:$F,'T2 Green Digital &amp; Costs'!$I:$I,'T2 Green Digital &amp; Costs'!$K:$M</oldFormula>
  </rdn>
  <rdn rId="0" localSheetId="4" customView="1" name="Z_AEB58B37_5D6B_4039_9922_3CF261F13BA6_.wvu.FilterData" hidden="1" oldHidden="1">
    <formula>'T2 Green Digital &amp; Costs'!$A$5:$EX$199</formula>
    <oldFormula>'T2 Green Digital &amp; Costs'!$A$5:$EX$199</oldFormula>
  </rdn>
  <rcv guid="{AEB58B37-5D6B-4039-9922-3CF261F13BA6}" action="add"/>
</revisions>
</file>

<file path=xl/revisions/revisionLog2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309" sId="4">
    <oc r="C202" t="inlineStr">
      <is>
        <t>original plan grant</t>
      </is>
    </oc>
    <nc r="C202"/>
  </rcc>
  <rcc rId="2310" sId="4">
    <oc r="C203" t="inlineStr">
      <is>
        <t>exchange rate</t>
      </is>
    </oc>
    <nc r="C203"/>
  </rcc>
  <rcc rId="2311" sId="4">
    <oc r="C204">
      <v>2021</v>
    </oc>
    <nc r="C204"/>
  </rcc>
  <rcc rId="2312" sId="4">
    <oc r="C205">
      <v>2023</v>
    </oc>
    <nc r="C205"/>
  </rcc>
  <rcc rId="2313" sId="4">
    <oc r="C206">
      <v>2024</v>
    </oc>
    <nc r="C206"/>
  </rcc>
  <rcc rId="2314" sId="4">
    <oc r="C207" t="inlineStr">
      <is>
        <t>2025 - 6</t>
      </is>
    </oc>
    <nc r="C207"/>
  </rcc>
  <rcc rId="2315" sId="4">
    <oc r="C208" t="inlineStr">
      <is>
        <t>2025-10</t>
      </is>
    </oc>
    <nc r="C208"/>
  </rcc>
  <rcc rId="2316" sId="4">
    <oc r="D208">
      <v>24.338999999999999</v>
    </oc>
    <nc r="D208"/>
  </rcc>
  <rcc rId="2317" sId="4">
    <oc r="D207">
      <v>25.009</v>
    </oc>
    <nc r="D207"/>
  </rcc>
  <rcc rId="2318" sId="4" numFmtId="4">
    <oc r="D206">
      <v>25</v>
    </oc>
    <nc r="D206"/>
  </rcc>
  <rcc rId="2319" sId="4">
    <oc r="D205">
      <v>23.742000000000001</v>
    </oc>
    <nc r="D205"/>
  </rcc>
  <rcc rId="2320" sId="4">
    <oc r="D204">
      <v>25.462</v>
    </oc>
    <nc r="D204"/>
  </rcc>
  <rcc rId="2321" sId="4" numFmtId="4">
    <oc r="D202">
      <v>208977</v>
    </oc>
    <nc r="D202"/>
  </rcc>
  <rrc rId="2322" sId="4" ref="A201:XFD201" action="deleteRow">
    <undo index="65535" exp="area" ref3D="1" dr="$A$210:$XFD$234"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fmt sheetId="4" sqref="C201" start="0" length="0">
      <dxf>
        <font>
          <sz val="11"/>
          <color rgb="FF006100"/>
          <name val="Calibri"/>
          <family val="2"/>
          <charset val="238"/>
          <scheme val="minor"/>
        </font>
        <numFmt numFmtId="165" formatCode="#,##0.0"/>
      </dxf>
    </rfmt>
    <rfmt sheetId="4" sqref="D201" start="0" length="0">
      <dxf>
        <font>
          <sz val="11"/>
          <color rgb="FF006100"/>
          <name val="Calibri"/>
          <family val="2"/>
          <charset val="238"/>
          <scheme val="minor"/>
        </font>
        <numFmt numFmtId="165" formatCode="#,##0.0"/>
      </dxf>
    </rfmt>
    <rfmt sheetId="4" sqref="H201" start="0" length="0">
      <dxf>
        <numFmt numFmtId="165" formatCode="#,##0.0"/>
      </dxf>
    </rfmt>
    <rfmt sheetId="4" sqref="J201" start="0" length="0">
      <dxf>
        <numFmt numFmtId="165" formatCode="#,##0.0"/>
      </dxf>
    </rfmt>
    <rfmt sheetId="4" sqref="N201" start="0" length="0">
      <dxf>
        <alignment horizontal="left" vertical="top"/>
      </dxf>
    </rfmt>
  </rrc>
  <rrc rId="2323" sId="4" ref="A201:XFD201" action="deleteRow">
    <undo index="65535" exp="area" ref3D="1" dr="$A$209:$XFD$233"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fmt sheetId="4" s="1" sqref="C201" start="0" length="0">
      <dxf>
        <font>
          <b/>
          <sz val="11"/>
          <color rgb="FF006100"/>
          <name val="Calibri"/>
          <family val="2"/>
          <charset val="238"/>
          <scheme val="minor"/>
        </font>
        <numFmt numFmtId="165" formatCode="#,##0.0"/>
        <fill>
          <patternFill patternType="solid">
            <bgColor rgb="FFC6EFCE"/>
          </patternFill>
        </fill>
        <alignment vertical="top"/>
      </dxf>
    </rfmt>
    <rfmt sheetId="4" s="1" sqref="D201" start="0" length="0">
      <dxf>
        <font>
          <b/>
          <sz val="11"/>
          <color rgb="FF006100"/>
          <name val="Calibri"/>
          <family val="2"/>
          <charset val="238"/>
          <scheme val="minor"/>
        </font>
        <numFmt numFmtId="165" formatCode="#,##0.0"/>
        <fill>
          <patternFill patternType="solid">
            <bgColor rgb="FFC6EFCE"/>
          </patternFill>
        </fill>
        <alignment vertical="top"/>
      </dxf>
    </rfmt>
    <rfmt sheetId="4" sqref="H201" start="0" length="0">
      <dxf>
        <numFmt numFmtId="165" formatCode="#,##0.0"/>
      </dxf>
    </rfmt>
    <rfmt sheetId="4" sqref="N201" start="0" length="0">
      <dxf>
        <alignment horizontal="left" vertical="top"/>
      </dxf>
    </rfmt>
  </rrc>
  <rrc rId="2324" sId="4" ref="A201:XFD201" action="deleteRow">
    <undo index="65535" exp="area" ref3D="1" dr="$A$208:$XFD$232"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fmt sheetId="4" sqref="N201" start="0" length="0">
      <dxf>
        <alignment horizontal="left" vertical="top"/>
      </dxf>
    </rfmt>
  </rrc>
  <rrc rId="2325" sId="4" ref="A201:XFD201" action="deleteRow">
    <undo index="65535" exp="area" ref3D="1" dr="$A$207:$XFD$231"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fmt sheetId="4" sqref="N201" start="0" length="0">
      <dxf>
        <alignment horizontal="left" vertical="top"/>
      </dxf>
    </rfmt>
  </rrc>
  <rrc rId="2326" sId="4" ref="A201:XFD201" action="deleteRow">
    <undo index="65535" exp="area" ref3D="1" dr="$A$206:$XFD$230"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fmt sheetId="4" sqref="N201" start="0" length="0">
      <dxf>
        <alignment horizontal="left" vertical="top"/>
      </dxf>
    </rfmt>
  </rrc>
  <rrc rId="2327" sId="4" ref="A201:XFD201" action="deleteRow">
    <undo index="65535" exp="area" ref3D="1" dr="$A$205:$XFD$229"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fmt sheetId="4" sqref="D201" start="0" length="0">
      <dxf>
        <numFmt numFmtId="171" formatCode="0.000"/>
      </dxf>
    </rfmt>
    <rfmt sheetId="4" sqref="N201" start="0" length="0">
      <dxf>
        <alignment horizontal="left" vertical="top"/>
      </dxf>
    </rfmt>
  </rrc>
  <rrc rId="2328" sId="4" ref="A201:XFD201" action="deleteRow">
    <undo index="65535" exp="area" ref3D="1" dr="$A$204:$XFD$228"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fmt sheetId="4" sqref="C201" start="0" length="0">
      <dxf>
        <alignment horizontal="right" vertical="top"/>
      </dxf>
    </rfmt>
    <rfmt sheetId="4" sqref="N201" start="0" length="0">
      <dxf>
        <alignment horizontal="left" vertical="top"/>
      </dxf>
    </rfmt>
  </rrc>
  <rrc rId="2329" sId="4" ref="A201:XFD201" action="deleteRow">
    <undo index="65535" exp="area" ref3D="1" dr="$A$203:$XFD$227"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fmt sheetId="4" sqref="C201" start="0" length="0">
      <dxf>
        <alignment horizontal="right" vertical="top"/>
      </dxf>
    </rfmt>
    <rfmt sheetId="4" sqref="N201" start="0" length="0">
      <dxf>
        <alignment horizontal="left" vertical="top"/>
      </dxf>
    </rfmt>
  </rrc>
  <rrc rId="2330" sId="4" ref="A201:XFD201" action="deleteRow">
    <undo index="65535" exp="area" ref3D="1" dr="$A$202:$XFD$226"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fmt sheetId="4" sqref="N201" start="0" length="0">
      <dxf>
        <alignment horizontal="left" vertical="top"/>
      </dxf>
    </rfmt>
  </rrc>
  <rrc rId="2331" sId="4" ref="A201:XFD201" action="deleteRow">
    <undo index="65535" exp="area" ref3D="1" dr="$A$201:$XFD$225"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fmt sheetId="4" sqref="N201" start="0" length="0">
      <dxf>
        <alignment horizontal="left" vertical="top"/>
      </dxf>
    </rfmt>
  </rrc>
  <rrc rId="2332" sId="4" ref="A201:XFD201" action="deleteRow">
    <undo index="65535" exp="area" ref3D="1" dr="$A$201:$XFD$224"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Savings/realocation</t>
        </is>
      </nc>
      <ndxf>
        <font>
          <b/>
          <sz val="11"/>
          <color theme="1"/>
          <name val="Calibri"/>
          <family val="2"/>
          <charset val="238"/>
          <scheme val="minor"/>
        </font>
        <fill>
          <patternFill patternType="solid">
            <bgColor rgb="FFFF99FF"/>
          </patternFill>
        </fill>
        <border outline="0">
          <left style="medium">
            <color indexed="64"/>
          </left>
          <top style="medium">
            <color indexed="64"/>
          </top>
        </border>
      </ndxf>
    </rcc>
    <rcc rId="0" sId="4" dxf="1">
      <nc r="C201" t="inlineStr">
        <is>
          <t>mil CZK</t>
        </is>
      </nc>
      <ndxf>
        <border outline="0">
          <top style="medium">
            <color indexed="64"/>
          </top>
        </border>
      </ndxf>
    </rcc>
    <rfmt sheetId="4" sqref="D201" start="0" length="0">
      <dxf>
        <border outline="0">
          <top style="medium">
            <color indexed="64"/>
          </top>
        </border>
      </dxf>
    </rfmt>
    <rfmt sheetId="4" sqref="E201" start="0" length="0">
      <dxf>
        <border outline="0">
          <top style="medium">
            <color indexed="64"/>
          </top>
        </border>
      </dxf>
    </rfmt>
    <rfmt sheetId="4" sqref="F201" start="0" length="0">
      <dxf>
        <border outline="0">
          <top style="medium">
            <color indexed="64"/>
          </top>
        </border>
      </dxf>
    </rfmt>
    <rcc rId="0" sId="4" dxf="1">
      <nc r="G201" t="inlineStr">
        <is>
          <t>Green</t>
        </is>
      </nc>
      <ndxf>
        <border outline="0">
          <top style="medium">
            <color indexed="64"/>
          </top>
        </border>
      </ndxf>
    </rcc>
    <rcc rId="0" sId="4" dxf="1">
      <nc r="H201" t="inlineStr">
        <is>
          <t>Digi</t>
        </is>
      </nc>
      <ndxf>
        <border outline="0">
          <right style="medium">
            <color indexed="64"/>
          </right>
          <top style="medium">
            <color indexed="64"/>
          </top>
        </border>
      </ndxf>
    </rcc>
    <rcc rId="0" sId="4">
      <nc r="J201" t="inlineStr">
        <is>
          <t>green</t>
        </is>
      </nc>
    </rcc>
    <rcc rId="0" sId="4" dxf="1">
      <nc r="N201" t="inlineStr">
        <is>
          <t>digi</t>
        </is>
      </nc>
      <ndxf>
        <alignment horizontal="left" vertical="top"/>
      </ndxf>
    </rcc>
  </rrc>
  <rrc rId="2333" sId="4" ref="A201:XFD201" action="deleteRow">
    <undo index="65535" exp="area" dr="C201:C214" r="C215" sId="4"/>
    <undo index="65535" exp="area" ref3D="1" dr="$A$201:$XFD$223"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1.1.4. eHealth</t>
        </is>
      </nc>
      <ndxf>
        <fill>
          <patternFill patternType="solid">
            <bgColor rgb="FFC6EFCE"/>
          </patternFill>
        </fill>
        <border outline="0">
          <left style="medium">
            <color indexed="64"/>
          </left>
        </border>
      </ndxf>
    </rcc>
    <rcc rId="0" sId="4" dxf="1">
      <nc r="C201">
        <v>200</v>
      </nc>
      <ndxf>
        <fill>
          <patternFill patternType="solid">
            <bgColor rgb="FF00B0F0"/>
          </patternFill>
        </fill>
      </ndxf>
    </rcc>
    <rcc rId="0" sId="4" dxf="1">
      <nc r="D201" t="inlineStr">
        <is>
          <t>decrease</t>
        </is>
      </nc>
      <ndxf/>
    </rcc>
    <rfmt sheetId="4" sqref="E201" start="0" length="0">
      <dxf/>
    </rfmt>
    <rfmt sheetId="4" sqref="F201" start="0" length="0">
      <dxf/>
    </rfmt>
    <rcc rId="0" sId="4" dxf="1">
      <nc r="G201">
        <v>0</v>
      </nc>
      <ndxf/>
    </rcc>
    <rcc rId="0" sId="4" dxf="1">
      <nc r="H201">
        <v>100</v>
      </nc>
      <ndxf>
        <border outline="0">
          <right style="medium">
            <color indexed="64"/>
          </right>
        </border>
      </ndxf>
    </rcc>
    <rcc rId="0" sId="4">
      <nc r="J201">
        <f>SUM(C205:C207,C208,C214,C211,C212)</f>
      </nc>
    </rcc>
    <rcc rId="0" sId="4" dxf="1">
      <nc r="N201">
        <f>SUM(C201:C204,C209)</f>
      </nc>
      <ndxf>
        <alignment horizontal="left" vertical="top"/>
      </ndxf>
    </rcc>
  </rrc>
  <rrc rId="2334" sId="4" ref="A201:XFD201" action="deleteRow">
    <undo index="65535" exp="area" dr="C201:C213" r="C214" sId="4"/>
    <undo index="65535" exp="area" ref3D="1" dr="$A$201:$XFD$222"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1.3.4. 5G koridory</t>
        </is>
      </nc>
      <ndxf>
        <fill>
          <patternFill patternType="solid">
            <bgColor rgb="FFC6EFCE"/>
          </patternFill>
        </fill>
        <border outline="0">
          <left style="medium">
            <color indexed="64"/>
          </left>
        </border>
      </ndxf>
    </rcc>
    <rcc rId="0" sId="4" dxf="1">
      <nc r="C201">
        <v>65</v>
      </nc>
      <ndxf>
        <fill>
          <patternFill patternType="solid">
            <bgColor rgb="FF00B0F0"/>
          </patternFill>
        </fill>
      </ndxf>
    </rcc>
    <rcc rId="0" sId="4" dxf="1">
      <nc r="D201" t="inlineStr">
        <is>
          <t>decrease</t>
        </is>
      </nc>
      <ndxf/>
    </rcc>
    <rfmt sheetId="4" sqref="E201" start="0" length="0">
      <dxf/>
    </rfmt>
    <rfmt sheetId="4" sqref="F201" start="0" length="0">
      <dxf/>
    </rfmt>
    <rcc rId="0" sId="4" dxf="1">
      <nc r="G201">
        <v>0</v>
      </nc>
      <ndxf/>
    </rcc>
    <rcc rId="0" sId="4" dxf="1">
      <nc r="H201">
        <v>100</v>
      </nc>
      <ndxf>
        <border outline="0">
          <right style="medium">
            <color indexed="64"/>
          </right>
        </border>
      </ndxf>
    </rcc>
    <rfmt sheetId="4" sqref="N201" start="0" length="0">
      <dxf>
        <alignment horizontal="left" vertical="top"/>
      </dxf>
    </rfmt>
  </rrc>
  <rrc rId="2335" sId="4" ref="A201:XFD201" action="deleteRow">
    <undo index="65535" exp="area" dr="C201:C212" r="C213" sId="4"/>
    <undo index="65535" exp="area" ref3D="1" dr="$A$201:$XFD$221"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1.3.5. 5G bílá místa</t>
        </is>
      </nc>
      <ndxf>
        <fill>
          <patternFill patternType="solid">
            <bgColor rgb="FFC6EFCE"/>
          </patternFill>
        </fill>
        <border outline="0">
          <left style="medium">
            <color indexed="64"/>
          </left>
        </border>
      </ndxf>
    </rcc>
    <rcc rId="0" sId="4" dxf="1">
      <nc r="C201">
        <v>93</v>
      </nc>
      <ndxf>
        <fill>
          <patternFill patternType="solid">
            <bgColor rgb="FF00B0F0"/>
          </patternFill>
        </fill>
      </ndxf>
    </rcc>
    <rcc rId="0" sId="4" dxf="1">
      <nc r="D201" t="inlineStr">
        <is>
          <t>decrease</t>
        </is>
      </nc>
      <ndxf/>
    </rcc>
    <rfmt sheetId="4" sqref="E201" start="0" length="0">
      <dxf/>
    </rfmt>
    <rfmt sheetId="4" sqref="F201" start="0" length="0">
      <dxf/>
    </rfmt>
    <rcc rId="0" sId="4" dxf="1">
      <nc r="G201">
        <v>0</v>
      </nc>
      <ndxf/>
    </rcc>
    <rcc rId="0" sId="4" dxf="1">
      <nc r="H201">
        <v>100</v>
      </nc>
      <ndxf>
        <border outline="0">
          <right style="medium">
            <color indexed="64"/>
          </right>
        </border>
      </ndxf>
    </rcc>
    <rfmt sheetId="4" sqref="N201" start="0" length="0">
      <dxf>
        <alignment horizontal="left" vertical="top"/>
      </dxf>
    </rfmt>
  </rrc>
  <rrc rId="2336" sId="4" ref="A201:XFD201" action="deleteRow">
    <undo index="65535" exp="area" dr="C201:C211" r="C212" sId="4"/>
    <undo index="65535" exp="area" ref3D="1" dr="$A$201:$XFD$220"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1.4.2.4. CzechInvest Internacionalizace start ups</t>
        </is>
      </nc>
      <ndxf>
        <fill>
          <patternFill patternType="solid">
            <bgColor rgb="FFC6EFCE"/>
          </patternFill>
        </fill>
        <border outline="0">
          <left style="medium">
            <color indexed="64"/>
          </left>
        </border>
      </ndxf>
    </rcc>
    <rcc rId="0" sId="4" dxf="1">
      <nc r="C201">
        <v>20</v>
      </nc>
      <ndxf>
        <fill>
          <patternFill patternType="solid">
            <bgColor rgb="FF00B0F0"/>
          </patternFill>
        </fill>
      </ndxf>
    </rcc>
    <rcc rId="0" sId="4" dxf="1">
      <nc r="D201" t="inlineStr">
        <is>
          <t>decrease</t>
        </is>
      </nc>
      <ndxf/>
    </rcc>
    <rfmt sheetId="4" sqref="E201" start="0" length="0">
      <dxf/>
    </rfmt>
    <rfmt sheetId="4" sqref="F201" start="0" length="0">
      <dxf/>
    </rfmt>
    <rcc rId="0" sId="4" dxf="1">
      <nc r="G201">
        <v>0</v>
      </nc>
      <ndxf/>
    </rcc>
    <rcc rId="0" sId="4" dxf="1">
      <nc r="H201">
        <v>40</v>
      </nc>
      <ndxf>
        <border outline="0">
          <right style="medium">
            <color indexed="64"/>
          </right>
        </border>
      </ndxf>
    </rcc>
    <rfmt sheetId="4" sqref="N201" start="0" length="0">
      <dxf>
        <alignment horizontal="left" vertical="top"/>
      </dxf>
    </rfmt>
  </rrc>
  <rrc rId="2337" sId="4" ref="A201:XFD201" action="deleteRow">
    <undo index="65535" exp="area" dr="C201:C210" r="C211" sId="4"/>
    <undo index="65535" exp="area" ref3D="1" dr="$A$201:$XFD$219"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2.2.1. renovace státních budov MPO</t>
        </is>
      </nc>
      <ndxf>
        <numFmt numFmtId="19" formatCode="dd/mm/yyyy"/>
        <fill>
          <patternFill patternType="solid">
            <bgColor rgb="FFC6EFCE"/>
          </patternFill>
        </fill>
        <border outline="0">
          <left style="medium">
            <color indexed="64"/>
          </left>
        </border>
      </ndxf>
    </rcc>
    <rcc rId="0" sId="4" dxf="1">
      <nc r="C201">
        <v>300</v>
      </nc>
      <ndxf>
        <fill>
          <patternFill patternType="solid">
            <bgColor rgb="FF00B0F0"/>
          </patternFill>
        </fill>
      </ndxf>
    </rcc>
    <rcc rId="0" sId="4" dxf="1">
      <nc r="D201" t="inlineStr">
        <is>
          <t>decrease</t>
        </is>
      </nc>
      <ndxf/>
    </rcc>
    <rfmt sheetId="4" sqref="E201" start="0" length="0">
      <dxf/>
    </rfmt>
    <rfmt sheetId="4" sqref="F201" start="0" length="0">
      <dxf/>
    </rfmt>
    <rcc rId="0" sId="4" dxf="1">
      <nc r="G201">
        <v>100</v>
      </nc>
      <ndxf/>
    </rcc>
    <rcc rId="0" sId="4" dxf="1">
      <nc r="H201">
        <v>0</v>
      </nc>
      <ndxf>
        <border outline="0">
          <right style="medium">
            <color indexed="64"/>
          </right>
        </border>
      </ndxf>
    </rcc>
    <rfmt sheetId="4" sqref="N201" start="0" length="0">
      <dxf>
        <alignment horizontal="left" vertical="top"/>
      </dxf>
    </rfmt>
  </rrc>
  <rrc rId="2338" sId="4" ref="A201:XFD201" action="deleteRow">
    <undo index="65535" exp="area" dr="C201:C209" r="C210" sId="4"/>
    <undo index="65535" exp="area" ref3D="1" dr="$A$201:$XFD$218"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2.2.3 renovace veřejných budov MŽP</t>
        </is>
      </nc>
      <ndxf>
        <numFmt numFmtId="19" formatCode="dd/mm/yyyy"/>
        <fill>
          <patternFill patternType="solid">
            <bgColor rgb="FFC6EFCE"/>
          </patternFill>
        </fill>
        <border outline="0">
          <left style="medium">
            <color indexed="64"/>
          </left>
        </border>
      </ndxf>
    </rcc>
    <rcc rId="0" sId="4" dxf="1">
      <nc r="C201">
        <v>585</v>
      </nc>
      <ndxf>
        <fill>
          <patternFill patternType="solid">
            <bgColor rgb="FF00B0F0"/>
          </patternFill>
        </fill>
      </ndxf>
    </rcc>
    <rcc rId="0" sId="4" dxf="1">
      <nc r="D201" t="inlineStr">
        <is>
          <t>decrease</t>
        </is>
      </nc>
      <ndxf/>
    </rcc>
    <rfmt sheetId="4" sqref="E201" start="0" length="0">
      <dxf/>
    </rfmt>
    <rfmt sheetId="4" sqref="F201" start="0" length="0">
      <dxf/>
    </rfmt>
    <rcc rId="0" sId="4" dxf="1">
      <nc r="G201">
        <v>100</v>
      </nc>
      <ndxf/>
    </rcc>
    <rcc rId="0" sId="4" dxf="1">
      <nc r="H201">
        <v>0</v>
      </nc>
      <ndxf>
        <border outline="0">
          <right style="medium">
            <color indexed="64"/>
          </right>
        </border>
      </ndxf>
    </rcc>
    <rfmt sheetId="4" sqref="N201" start="0" length="0">
      <dxf>
        <alignment horizontal="left" vertical="top"/>
      </dxf>
    </rfmt>
  </rrc>
  <rrc rId="2339" sId="4" ref="A201:XFD201" action="deleteRow">
    <undo index="65535" exp="area" dr="C201:C208" r="C209" sId="4"/>
    <undo index="65535" exp="area" ref3D="1" dr="$A$201:$XFD$217"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2.7.1.1 recyklační infrastruktura MŽP</t>
        </is>
      </nc>
      <ndxf>
        <numFmt numFmtId="19" formatCode="dd/mm/yyyy"/>
        <fill>
          <patternFill patternType="solid">
            <bgColor rgb="FFC6EFCE"/>
          </patternFill>
        </fill>
        <border outline="0">
          <left style="medium">
            <color indexed="64"/>
          </left>
        </border>
      </ndxf>
    </rcc>
    <rcc rId="0" sId="4" dxf="1">
      <nc r="C201">
        <v>300</v>
      </nc>
      <ndxf>
        <fill>
          <patternFill patternType="solid">
            <bgColor rgb="FF00B0F0"/>
          </patternFill>
        </fill>
      </ndxf>
    </rcc>
    <rcc rId="0" sId="4" dxf="1">
      <nc r="D201" t="inlineStr">
        <is>
          <t>savings</t>
        </is>
      </nc>
      <ndxf/>
    </rcc>
    <rfmt sheetId="4" sqref="E201" start="0" length="0">
      <dxf/>
    </rfmt>
    <rfmt sheetId="4" sqref="F201" start="0" length="0">
      <dxf/>
    </rfmt>
    <rcc rId="0" sId="4" dxf="1">
      <nc r="G201">
        <v>100</v>
      </nc>
      <ndxf/>
    </rcc>
    <rcc rId="0" sId="4" dxf="1">
      <nc r="H201">
        <v>0</v>
      </nc>
      <ndxf>
        <border outline="0">
          <right style="medium">
            <color indexed="64"/>
          </right>
        </border>
      </ndxf>
    </rcc>
    <rfmt sheetId="4" sqref="N201" start="0" length="0">
      <dxf>
        <alignment horizontal="left" vertical="top"/>
      </dxf>
    </rfmt>
  </rrc>
  <rrc rId="2340" sId="4" ref="A201:XFD201" action="deleteRow">
    <undo index="65535" exp="area" dr="C201:C207" r="C208" sId="4"/>
    <undo index="65535" exp="area" ref3D="1" dr="$A$201:$XFD$216"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2.9.4. / 2.9.3 adaptace na změny klimatu / Natura 2000 MŽP</t>
        </is>
      </nc>
      <ndxf>
        <fill>
          <patternFill patternType="solid">
            <bgColor rgb="FFC6EFCE"/>
          </patternFill>
        </fill>
        <border outline="0">
          <left style="medium">
            <color indexed="64"/>
          </left>
        </border>
      </ndxf>
    </rcc>
    <rcc rId="0" sId="4" dxf="1">
      <nc r="C201">
        <v>313</v>
      </nc>
      <ndxf>
        <fill>
          <patternFill patternType="solid">
            <bgColor rgb="FF00B0F0"/>
          </patternFill>
        </fill>
      </ndxf>
    </rcc>
    <rcc rId="0" sId="4" dxf="1">
      <nc r="D201" t="inlineStr">
        <is>
          <t>savings</t>
        </is>
      </nc>
      <ndxf/>
    </rcc>
    <rfmt sheetId="4" sqref="E201" start="0" length="0">
      <dxf/>
    </rfmt>
    <rfmt sheetId="4" sqref="F201" start="0" length="0">
      <dxf/>
    </rfmt>
    <rcc rId="0" sId="4" dxf="1">
      <nc r="G201">
        <v>100</v>
      </nc>
      <ndxf/>
    </rcc>
    <rcc rId="0" sId="4" dxf="1">
      <nc r="H201">
        <v>0</v>
      </nc>
      <ndxf>
        <border outline="0">
          <right style="medium">
            <color indexed="64"/>
          </right>
        </border>
      </ndxf>
    </rcc>
    <rfmt sheetId="4" sqref="N201" start="0" length="0">
      <dxf>
        <alignment horizontal="left" vertical="top"/>
      </dxf>
    </rfmt>
  </rrc>
  <rrc rId="2341" sId="4" ref="A201:XFD201" action="deleteRow">
    <undo index="65535" exp="area" dr="C201:C206" r="C207" sId="4"/>
    <undo index="65535" exp="area" ref3D="1" dr="$A$201:$XFD$215"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3.3.1. digitální kurzy MPSV</t>
        </is>
      </nc>
      <ndxf>
        <fill>
          <patternFill patternType="solid">
            <bgColor rgb="FFC6EFCE"/>
          </patternFill>
        </fill>
        <border outline="0">
          <left style="medium">
            <color indexed="64"/>
          </left>
        </border>
      </ndxf>
    </rcc>
    <rcc rId="0" sId="4" dxf="1">
      <nc r="C201">
        <v>1800</v>
      </nc>
      <ndxf>
        <fill>
          <patternFill patternType="solid">
            <bgColor rgb="FF00B0F0"/>
          </patternFill>
        </fill>
      </ndxf>
    </rcc>
    <rcc rId="0" sId="4" dxf="1">
      <nc r="D201" t="inlineStr">
        <is>
          <t>savings</t>
        </is>
      </nc>
      <ndxf/>
    </rcc>
    <rfmt sheetId="4" sqref="E201" start="0" length="0">
      <dxf/>
    </rfmt>
    <rfmt sheetId="4" sqref="F201" start="0" length="0">
      <dxf/>
    </rfmt>
    <rcc rId="0" sId="4" dxf="1">
      <nc r="G201">
        <v>0</v>
      </nc>
      <ndxf/>
    </rcc>
    <rcc rId="0" sId="4" dxf="1">
      <nc r="H201">
        <v>100</v>
      </nc>
      <ndxf>
        <border outline="0">
          <right style="medium">
            <color indexed="64"/>
          </right>
        </border>
      </ndxf>
    </rcc>
    <rfmt sheetId="4" sqref="N201" start="0" length="0">
      <dxf>
        <alignment horizontal="left" vertical="top"/>
      </dxf>
    </rfmt>
  </rrc>
  <rrc rId="2342" sId="4" ref="A201:XFD201" action="deleteRow">
    <undo index="65535" exp="area" dr="C201:C205" r="C206" sId="4"/>
    <undo index="65535" exp="area" ref3D="1" dr="$A$201:$XFD$214"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 xml:space="preserve"> 3.3.2</t>
        </is>
      </nc>
      <ndxf>
        <numFmt numFmtId="19" formatCode="dd/mm/yyyy"/>
        <fill>
          <patternFill patternType="solid">
            <bgColor rgb="FFC6EFCE"/>
          </patternFill>
        </fill>
        <border outline="0">
          <left style="medium">
            <color indexed="64"/>
          </left>
        </border>
      </ndxf>
    </rcc>
    <rcc rId="0" sId="4" dxf="1">
      <nc r="C201">
        <v>513.6</v>
      </nc>
      <ndxf>
        <fill>
          <patternFill patternType="solid">
            <bgColor rgb="FF00B0F0"/>
          </patternFill>
        </fill>
      </ndxf>
    </rcc>
    <rcc rId="0" sId="4" dxf="1">
      <nc r="D201" t="inlineStr">
        <is>
          <t>decrease</t>
        </is>
      </nc>
      <ndxf/>
    </rcc>
    <rfmt sheetId="4" sqref="E201" start="0" length="0">
      <dxf/>
    </rfmt>
    <rfmt sheetId="4" sqref="F201" start="0" length="0">
      <dxf/>
    </rfmt>
    <rfmt sheetId="4" sqref="G201" start="0" length="0">
      <dxf/>
    </rfmt>
    <rfmt sheetId="4" sqref="H201" start="0" length="0">
      <dxf>
        <border outline="0">
          <right style="medium">
            <color indexed="64"/>
          </right>
        </border>
      </dxf>
    </rfmt>
    <rfmt sheetId="4" sqref="N201" start="0" length="0">
      <dxf>
        <alignment horizontal="left" vertical="top"/>
      </dxf>
    </rfmt>
  </rrc>
  <rrc rId="2343" sId="4" ref="A201:XFD201" action="deleteRow">
    <undo index="65535" exp="area" dr="C201:C204" r="C205" sId="4"/>
    <undo index="65535" exp="area" ref3D="1" dr="$A$201:$XFD$213"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3.3.3.1.1-2.3 sociální infrastruktura MPSV</t>
        </is>
      </nc>
      <ndxf>
        <fill>
          <patternFill patternType="solid">
            <bgColor rgb="FFC6EFCE"/>
          </patternFill>
        </fill>
        <border outline="0">
          <left style="medium">
            <color indexed="64"/>
          </left>
        </border>
      </ndxf>
    </rcc>
    <rcc rId="0" sId="4" dxf="1">
      <nc r="C201">
        <v>1801.3</v>
      </nc>
      <ndxf>
        <fill>
          <patternFill patternType="solid">
            <bgColor rgb="FF00B0F0"/>
          </patternFill>
        </fill>
      </ndxf>
    </rcc>
    <rcc rId="0" sId="4" dxf="1">
      <nc r="D201" t="inlineStr">
        <is>
          <t>decrease</t>
        </is>
      </nc>
      <ndxf/>
    </rcc>
    <rfmt sheetId="4" sqref="E201" start="0" length="0">
      <dxf/>
    </rfmt>
    <rfmt sheetId="4" sqref="F201" start="0" length="0">
      <dxf/>
    </rfmt>
    <rcc rId="0" sId="4" dxf="1">
      <nc r="G201">
        <v>40</v>
      </nc>
      <ndxf/>
    </rcc>
    <rcc rId="0" sId="4" dxf="1">
      <nc r="H201">
        <v>0</v>
      </nc>
      <ndxf>
        <border outline="0">
          <right style="medium">
            <color indexed="64"/>
          </right>
        </border>
      </ndxf>
    </rcc>
    <rfmt sheetId="4" sqref="N201" start="0" length="0">
      <dxf>
        <alignment horizontal="left" vertical="top"/>
      </dxf>
    </rfmt>
  </rrc>
  <rrc rId="2344" sId="4" ref="A201:XFD201" action="deleteRow">
    <undo index="65535" exp="area" dr="C201:C203" r="C204" sId="4"/>
    <undo index="65535" exp="area" ref3D="1" dr="$A$201:$XFD$212"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4.2. podřízené úvěry NRB/MPO</t>
        </is>
      </nc>
      <ndxf>
        <numFmt numFmtId="21" formatCode="dd/mmm"/>
        <fill>
          <patternFill patternType="solid">
            <bgColor rgb="FFC6EFCE"/>
          </patternFill>
        </fill>
        <border outline="0">
          <left style="medium">
            <color indexed="64"/>
          </left>
        </border>
      </ndxf>
    </rcc>
    <rcc rId="0" sId="4" dxf="1">
      <nc r="C201">
        <v>310</v>
      </nc>
      <ndxf>
        <fill>
          <patternFill patternType="solid">
            <bgColor rgb="FF00B0F0"/>
          </patternFill>
        </fill>
      </ndxf>
    </rcc>
    <rcc rId="0" sId="4" dxf="1">
      <nc r="D201" t="inlineStr">
        <is>
          <t>decrease</t>
        </is>
      </nc>
      <ndxf/>
    </rcc>
    <rfmt sheetId="4" sqref="E201" start="0" length="0">
      <dxf/>
    </rfmt>
    <rfmt sheetId="4" sqref="F201" start="0" length="0">
      <dxf/>
    </rfmt>
    <rcc rId="0" sId="4" dxf="1">
      <nc r="G201">
        <v>40</v>
      </nc>
      <ndxf/>
    </rcc>
    <rcc rId="0" sId="4" dxf="1">
      <nc r="H201">
        <v>0</v>
      </nc>
      <ndxf>
        <border outline="0">
          <right style="medium">
            <color indexed="64"/>
          </right>
        </border>
      </ndxf>
    </rcc>
    <rfmt sheetId="4" sqref="N201" start="0" length="0">
      <dxf>
        <alignment horizontal="left" vertical="top"/>
      </dxf>
    </rfmt>
  </rrc>
  <rrc rId="2345" sId="4" ref="A201:XFD201" action="deleteRow">
    <undo index="65535" exp="area" dr="C201:C202" r="C203" sId="4"/>
    <undo index="65535" exp="area" ref3D="1" dr="$A$201:$XFD$211"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5.2.4.</t>
        </is>
      </nc>
      <ndxf>
        <numFmt numFmtId="21" formatCode="dd/mmm"/>
        <fill>
          <patternFill patternType="solid">
            <bgColor rgb="FFC6EFCE"/>
          </patternFill>
        </fill>
        <border outline="0">
          <left style="medium">
            <color indexed="64"/>
          </left>
        </border>
      </ndxf>
    </rcc>
    <rcc rId="0" sId="4" dxf="1">
      <nc r="C201">
        <v>51</v>
      </nc>
      <ndxf>
        <fill>
          <patternFill patternType="solid">
            <bgColor rgb="FF00B0F0"/>
          </patternFill>
        </fill>
      </ndxf>
    </rcc>
    <rcc rId="0" sId="4" dxf="1">
      <nc r="D201" t="inlineStr">
        <is>
          <t>decrease</t>
        </is>
      </nc>
      <ndxf/>
    </rcc>
    <rfmt sheetId="4" sqref="E201" start="0" length="0">
      <dxf/>
    </rfmt>
    <rfmt sheetId="4" sqref="F201" start="0" length="0">
      <dxf/>
    </rfmt>
    <rcc rId="0" sId="4" dxf="1">
      <nc r="G201">
        <v>0</v>
      </nc>
      <ndxf/>
    </rcc>
    <rcc rId="0" sId="4" dxf="1">
      <nc r="H201">
        <v>40</v>
      </nc>
      <ndxf>
        <border outline="0">
          <right style="medium">
            <color indexed="64"/>
          </right>
        </border>
      </ndxf>
    </rcc>
    <rfmt sheetId="4" sqref="N201" start="0" length="0">
      <dxf>
        <alignment horizontal="left" vertical="top"/>
      </dxf>
    </rfmt>
  </rrc>
  <rrc rId="2346" sId="4" ref="A201:XFD201" action="deleteRow">
    <undo index="65535" exp="area" dr="C201" r="C202" sId="4"/>
    <undo index="65535" exp="area" ref3D="1" dr="$A$201:$XFD$210"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7.3 poradenství renovační vlna MŽP</t>
        </is>
      </nc>
      <ndxf>
        <numFmt numFmtId="19" formatCode="dd/mm/yyyy"/>
        <fill>
          <patternFill patternType="solid">
            <bgColor rgb="FFC6EFCE"/>
          </patternFill>
        </fill>
        <border outline="0">
          <left style="medium">
            <color indexed="64"/>
          </left>
        </border>
      </ndxf>
    </rcc>
    <rcc rId="0" sId="4" dxf="1">
      <nc r="C201">
        <v>450</v>
      </nc>
      <ndxf>
        <fill>
          <patternFill patternType="solid">
            <bgColor rgb="FF00B0F0"/>
          </patternFill>
        </fill>
      </ndxf>
    </rcc>
    <rcc rId="0" sId="4" dxf="1">
      <nc r="D201" t="inlineStr">
        <is>
          <t>decrease</t>
        </is>
      </nc>
      <ndxf/>
    </rcc>
    <rfmt sheetId="4" sqref="E201" start="0" length="0">
      <dxf/>
    </rfmt>
    <rfmt sheetId="4" sqref="F201" start="0" length="0">
      <dxf/>
    </rfmt>
    <rcc rId="0" sId="4" dxf="1">
      <nc r="G201">
        <v>100</v>
      </nc>
      <ndxf/>
    </rcc>
    <rcc rId="0" sId="4" dxf="1">
      <nc r="H201">
        <v>0</v>
      </nc>
      <ndxf>
        <border outline="0">
          <right style="medium">
            <color indexed="64"/>
          </right>
        </border>
      </ndxf>
    </rcc>
    <rfmt sheetId="4" sqref="N201" start="0" length="0">
      <dxf>
        <alignment horizontal="left" vertical="top"/>
      </dxf>
    </rfmt>
  </rrc>
  <rrc rId="2347" sId="4" ref="A201:XFD201" action="deleteRow">
    <undo index="65535" exp="area" ref3D="1" dr="$A$201:$XFD$209"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suma úspor</t>
        </is>
      </nc>
      <ndxf>
        <border outline="0">
          <left style="medium">
            <color indexed="64"/>
          </left>
          <bottom style="medium">
            <color indexed="64"/>
          </bottom>
        </border>
      </ndxf>
    </rcc>
    <rcc rId="0" sId="4" dxf="1">
      <nc r="C201">
        <f>SUM(#REF!)</f>
      </nc>
      <ndxf>
        <font>
          <b/>
          <sz val="11"/>
          <color rgb="FFFF0000"/>
          <name val="Calibri"/>
          <family val="2"/>
          <charset val="238"/>
          <scheme val="minor"/>
        </font>
        <fill>
          <patternFill patternType="solid">
            <bgColor rgb="FFFFFF00"/>
          </patternFill>
        </fill>
        <border outline="0">
          <bottom style="medium">
            <color indexed="64"/>
          </bottom>
        </border>
      </ndxf>
    </rcc>
    <rfmt sheetId="4" sqref="D201" start="0" length="0">
      <dxf>
        <border outline="0">
          <bottom style="medium">
            <color indexed="64"/>
          </bottom>
        </border>
      </dxf>
    </rfmt>
    <rfmt sheetId="4" sqref="E201" start="0" length="0">
      <dxf>
        <border outline="0">
          <bottom style="medium">
            <color indexed="64"/>
          </bottom>
        </border>
      </dxf>
    </rfmt>
    <rfmt sheetId="4" sqref="F201" start="0" length="0">
      <dxf>
        <border outline="0">
          <bottom style="medium">
            <color indexed="64"/>
          </bottom>
        </border>
      </dxf>
    </rfmt>
    <rfmt sheetId="4" sqref="G201" start="0" length="0">
      <dxf>
        <border outline="0">
          <bottom style="medium">
            <color indexed="64"/>
          </bottom>
        </border>
      </dxf>
    </rfmt>
    <rfmt sheetId="4" sqref="H201" start="0" length="0">
      <dxf>
        <border outline="0">
          <right style="medium">
            <color indexed="64"/>
          </right>
          <bottom style="medium">
            <color indexed="64"/>
          </bottom>
        </border>
      </dxf>
    </rfmt>
    <rfmt sheetId="4" sqref="N201" start="0" length="0">
      <dxf>
        <alignment horizontal="left" vertical="top"/>
      </dxf>
    </rfmt>
  </rrc>
  <rrc rId="2348" sId="4" ref="A201:XFD201" action="deleteRow">
    <undo index="65535" exp="area" ref3D="1" dr="$A$201:$XFD$208"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fmt sheetId="4" sqref="N201" start="0" length="0">
      <dxf>
        <alignment horizontal="left" vertical="top"/>
      </dxf>
    </rfmt>
  </rrc>
  <rrc rId="2349" sId="4" ref="A201:XFD201" action="deleteRow">
    <undo index="65535" exp="area" ref3D="1" dr="$A$201:$XFD$207"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increases</t>
        </is>
      </nc>
      <ndxf>
        <fill>
          <patternFill patternType="solid">
            <bgColor theme="4"/>
          </patternFill>
        </fill>
        <border outline="0">
          <left style="medium">
            <color indexed="64"/>
          </left>
          <top style="medium">
            <color indexed="64"/>
          </top>
        </border>
      </ndxf>
    </rcc>
    <rfmt sheetId="4" sqref="C201" start="0" length="0">
      <dxf>
        <border outline="0">
          <top style="medium">
            <color indexed="64"/>
          </top>
        </border>
      </dxf>
    </rfmt>
    <rfmt sheetId="4" sqref="D201" start="0" length="0">
      <dxf>
        <border outline="0">
          <top style="medium">
            <color indexed="64"/>
          </top>
        </border>
      </dxf>
    </rfmt>
    <rfmt sheetId="4" sqref="E201" start="0" length="0">
      <dxf>
        <border outline="0">
          <top style="medium">
            <color indexed="64"/>
          </top>
        </border>
      </dxf>
    </rfmt>
    <rfmt sheetId="4" sqref="F201" start="0" length="0">
      <dxf>
        <border outline="0">
          <top style="medium">
            <color indexed="64"/>
          </top>
        </border>
      </dxf>
    </rfmt>
    <rfmt sheetId="4" sqref="G201" start="0" length="0">
      <dxf>
        <border outline="0">
          <top style="medium">
            <color indexed="64"/>
          </top>
        </border>
      </dxf>
    </rfmt>
    <rfmt sheetId="4" sqref="H201" start="0" length="0">
      <dxf>
        <border outline="0">
          <right style="medium">
            <color indexed="64"/>
          </right>
          <top style="medium">
            <color indexed="64"/>
          </top>
        </border>
      </dxf>
    </rfmt>
    <rfmt sheetId="4" sqref="N201" start="0" length="0">
      <dxf>
        <alignment horizontal="left" vertical="top"/>
      </dxf>
    </rfmt>
  </rrc>
  <rrc rId="2350" sId="4" ref="A201:XFD201" action="deleteRow">
    <undo index="65535" exp="area" dr="C201:C205" r="C206" sId="4"/>
    <undo index="65535" exp="area" ref3D="1" dr="$A$201:$XFD$206"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1.2.7 kybernetická bezpečnost</t>
        </is>
      </nc>
      <ndxf>
        <fill>
          <patternFill patternType="solid">
            <bgColor rgb="FFC6EFCE"/>
          </patternFill>
        </fill>
        <border outline="0">
          <left style="medium">
            <color indexed="64"/>
          </left>
        </border>
      </ndxf>
    </rcc>
    <rcc rId="0" sId="4" dxf="1">
      <nc r="C201">
        <v>1500</v>
      </nc>
      <ndxf>
        <fill>
          <patternFill patternType="solid">
            <bgColor rgb="FF00B050"/>
          </patternFill>
        </fill>
      </ndxf>
    </rcc>
    <rcc rId="0" sId="4" dxf="1">
      <nc r="D201" t="inlineStr">
        <is>
          <t>loans to grants</t>
        </is>
      </nc>
      <ndxf/>
    </rcc>
    <rfmt sheetId="4" sqref="E201" start="0" length="0">
      <dxf/>
    </rfmt>
    <rfmt sheetId="4" sqref="F201" start="0" length="0">
      <dxf/>
    </rfmt>
    <rcc rId="0" sId="4" dxf="1">
      <nc r="G201">
        <v>0</v>
      </nc>
      <ndxf/>
    </rcc>
    <rcc rId="0" sId="4" dxf="1">
      <nc r="H201">
        <v>100</v>
      </nc>
      <ndxf>
        <border outline="0">
          <right style="medium">
            <color indexed="64"/>
          </right>
        </border>
      </ndxf>
    </rcc>
    <rfmt sheetId="4" sqref="N201" start="0" length="0">
      <dxf>
        <alignment horizontal="left" vertical="top"/>
      </dxf>
    </rfmt>
  </rrc>
  <rrc rId="2351" sId="4" ref="A201:XFD201" action="deleteRow">
    <undo index="65535" exp="area" dr="C201:C204" r="C205" sId="4"/>
    <undo index="65535" exp="area" ref3D="1" dr="$A$201:$XFD$205"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2.4.2.2. cars</t>
        </is>
      </nc>
      <ndxf>
        <numFmt numFmtId="21" formatCode="dd/mmm"/>
        <fill>
          <patternFill patternType="solid">
            <bgColor rgb="FFC6EFCE"/>
          </patternFill>
        </fill>
        <border outline="0">
          <left style="medium">
            <color indexed="64"/>
          </left>
        </border>
      </ndxf>
    </rcc>
    <rcc rId="0" sId="4" dxf="1">
      <nc r="C201">
        <v>250</v>
      </nc>
      <ndxf>
        <fill>
          <patternFill patternType="solid">
            <bgColor rgb="FF00B050"/>
          </patternFill>
        </fill>
      </ndxf>
    </rcc>
    <rcc rId="0" sId="4" dxf="1">
      <nc r="D201" t="inlineStr">
        <is>
          <t>increase of target</t>
        </is>
      </nc>
      <ndxf/>
    </rcc>
    <rfmt sheetId="4" sqref="E201" start="0" length="0">
      <dxf/>
    </rfmt>
    <rfmt sheetId="4" sqref="F201" start="0" length="0">
      <dxf/>
    </rfmt>
    <rcc rId="0" sId="4" dxf="1">
      <nc r="G201">
        <v>100</v>
      </nc>
      <ndxf/>
    </rcc>
    <rcc rId="0" sId="4" dxf="1">
      <nc r="H201">
        <v>0</v>
      </nc>
      <ndxf>
        <border outline="0">
          <right style="medium">
            <color indexed="64"/>
          </right>
        </border>
      </ndxf>
    </rcc>
    <rfmt sheetId="4" sqref="N201" start="0" length="0">
      <dxf>
        <alignment horizontal="left" vertical="top"/>
      </dxf>
    </rfmt>
  </rrc>
  <rrc rId="2352" sId="4" ref="A201:XFD201" action="deleteRow">
    <undo index="65535" exp="area" dr="C201:C203" r="C204" sId="4"/>
    <undo index="65535" exp="area" ref3D="1" dr="$A$201:$XFD$204"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2.10.3. dostupné bydlení FN3 (MMR/NRI)</t>
        </is>
      </nc>
      <ndxf>
        <fill>
          <patternFill patternType="solid">
            <bgColor rgb="FFC6EFCE"/>
          </patternFill>
        </fill>
        <border outline="0">
          <left style="medium">
            <color indexed="64"/>
          </left>
        </border>
      </ndxf>
    </rcc>
    <rcc rId="0" sId="4" dxf="1">
      <nc r="C201">
        <v>1000</v>
      </nc>
      <ndxf>
        <fill>
          <patternFill patternType="solid">
            <bgColor rgb="FF00B050"/>
          </patternFill>
        </fill>
      </ndxf>
    </rcc>
    <rcc rId="0" sId="4" dxf="1">
      <nc r="D201" t="inlineStr">
        <is>
          <t>loans to grants</t>
        </is>
      </nc>
      <ndxf/>
    </rcc>
    <rfmt sheetId="4" sqref="E201" start="0" length="0">
      <dxf/>
    </rfmt>
    <rfmt sheetId="4" sqref="F201" start="0" length="0">
      <dxf/>
    </rfmt>
    <rcc rId="0" sId="4" dxf="1">
      <nc r="G201">
        <v>0</v>
      </nc>
      <ndxf/>
    </rcc>
    <rcc rId="0" sId="4" dxf="1">
      <nc r="H201">
        <v>0</v>
      </nc>
      <ndxf>
        <border outline="0">
          <right style="medium">
            <color indexed="64"/>
          </right>
        </border>
      </ndxf>
    </rcc>
    <rfmt sheetId="4" sqref="N201" start="0" length="0">
      <dxf>
        <alignment horizontal="left" vertical="top"/>
      </dxf>
    </rfmt>
  </rrc>
  <rrc rId="2353" sId="4" ref="A201:XFD201" action="deleteRow">
    <undo index="65535" exp="area" dr="C201:C202" r="C203" sId="4"/>
    <undo index="65535" exp="area" ref3D="1" dr="$A$201:$XFD$203"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2.5.2. NZÚ (SFŽP/MŽP)</t>
        </is>
      </nc>
      <ndxf>
        <fill>
          <patternFill patternType="solid">
            <bgColor rgb="FFC6EFCE"/>
          </patternFill>
        </fill>
        <border outline="0">
          <left style="medium">
            <color indexed="64"/>
          </left>
        </border>
      </ndxf>
    </rcc>
    <rcc rId="0" sId="4" dxf="1">
      <nc r="C201">
        <v>3238</v>
      </nc>
      <ndxf>
        <fill>
          <patternFill patternType="solid">
            <bgColor rgb="FF00B050"/>
          </patternFill>
        </fill>
      </ndxf>
    </rcc>
    <rcc rId="0" sId="4" dxf="1">
      <nc r="D201" t="inlineStr">
        <is>
          <t>Increase of target</t>
        </is>
      </nc>
      <ndxf/>
    </rcc>
    <rfmt sheetId="4" sqref="E201" start="0" length="0">
      <dxf/>
    </rfmt>
    <rfmt sheetId="4" sqref="F201" start="0" length="0">
      <dxf/>
    </rfmt>
    <rcc rId="0" sId="4" dxf="1">
      <nc r="G201">
        <v>100</v>
      </nc>
      <ndxf/>
    </rcc>
    <rcc rId="0" sId="4" dxf="1">
      <nc r="H201">
        <v>0</v>
      </nc>
      <ndxf>
        <border outline="0">
          <right style="medium">
            <color indexed="64"/>
          </right>
        </border>
      </ndxf>
    </rcc>
    <rfmt sheetId="4" sqref="N201" start="0" length="0">
      <dxf>
        <alignment horizontal="left" vertical="top"/>
      </dxf>
    </rfmt>
  </rrc>
  <rrc rId="2354" sId="4" ref="A201:XFD201" action="deleteRow">
    <undo index="65535" exp="area" dr="C201" r="C202" sId="4"/>
    <undo index="65535" exp="area" ref3D="1" dr="$A$201:$XFD$202"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7.3 (renovace/úspory)</t>
        </is>
      </nc>
      <ndxf>
        <fill>
          <patternFill patternType="solid">
            <bgColor rgb="FFC6EFCE"/>
          </patternFill>
        </fill>
        <border outline="0">
          <left style="medium">
            <color indexed="64"/>
          </left>
        </border>
      </ndxf>
    </rcc>
    <rcc rId="0" sId="4" dxf="1">
      <nc r="C201">
        <v>460</v>
      </nc>
      <ndxf>
        <fill>
          <patternFill patternType="solid">
            <bgColor rgb="FF00B050"/>
          </patternFill>
        </fill>
      </ndxf>
    </rcc>
    <rcc rId="0" sId="4" dxf="1">
      <nc r="D201" t="inlineStr">
        <is>
          <t>new target</t>
        </is>
      </nc>
      <ndxf/>
    </rcc>
    <rfmt sheetId="4" sqref="E201" start="0" length="0">
      <dxf/>
    </rfmt>
    <rfmt sheetId="4" sqref="F201" start="0" length="0">
      <dxf/>
    </rfmt>
    <rcc rId="0" sId="4" dxf="1">
      <nc r="G201">
        <v>100</v>
      </nc>
      <ndxf/>
    </rcc>
    <rcc rId="0" sId="4" dxf="1">
      <nc r="H201">
        <v>0</v>
      </nc>
      <ndxf>
        <border outline="0">
          <right style="medium">
            <color indexed="64"/>
          </right>
        </border>
      </ndxf>
    </rcc>
    <rfmt sheetId="4" sqref="N201" start="0" length="0">
      <dxf>
        <alignment horizontal="left" vertical="top"/>
      </dxf>
    </rfmt>
  </rrc>
  <rrc rId="2355" sId="4" ref="A201:XFD201" action="deleteRow">
    <undo index="65535" exp="area" ref3D="1" dr="$A$201:$XFD$201" dn="Z_52F7C096_E39F_4B62_B236_406743A19F9F_.wvu.Rows" sId="4"/>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cc rId="0" sId="4" dxf="1">
      <nc r="B201" t="inlineStr">
        <is>
          <t>suma realokace</t>
        </is>
      </nc>
      <ndxf>
        <border outline="0">
          <left style="medium">
            <color indexed="64"/>
          </left>
          <bottom style="medium">
            <color indexed="64"/>
          </bottom>
        </border>
      </ndxf>
    </rcc>
    <rcc rId="0" sId="4" dxf="1">
      <nc r="C201">
        <f>SUM(#REF!)</f>
      </nc>
      <ndxf>
        <font>
          <sz val="11"/>
          <color rgb="FFFF0000"/>
          <name val="Calibri"/>
          <family val="2"/>
          <charset val="238"/>
          <scheme val="minor"/>
        </font>
        <fill>
          <patternFill patternType="solid">
            <bgColor rgb="FF92D050"/>
          </patternFill>
        </fill>
        <border outline="0">
          <bottom style="medium">
            <color indexed="64"/>
          </bottom>
        </border>
      </ndxf>
    </rcc>
    <rfmt sheetId="4" sqref="D201" start="0" length="0">
      <dxf>
        <border outline="0">
          <bottom style="medium">
            <color indexed="64"/>
          </bottom>
        </border>
      </dxf>
    </rfmt>
    <rfmt sheetId="4" sqref="E201" start="0" length="0">
      <dxf>
        <border outline="0">
          <bottom style="medium">
            <color indexed="64"/>
          </bottom>
        </border>
      </dxf>
    </rfmt>
    <rfmt sheetId="4" sqref="F201" start="0" length="0">
      <dxf>
        <border outline="0">
          <bottom style="medium">
            <color indexed="64"/>
          </bottom>
        </border>
      </dxf>
    </rfmt>
    <rfmt sheetId="4" sqref="G201" start="0" length="0">
      <dxf>
        <border outline="0">
          <bottom style="medium">
            <color indexed="64"/>
          </bottom>
        </border>
      </dxf>
    </rfmt>
    <rfmt sheetId="4" sqref="H201" start="0" length="0">
      <dxf>
        <border outline="0">
          <right style="medium">
            <color indexed="64"/>
          </right>
          <bottom style="medium">
            <color indexed="64"/>
          </bottom>
        </border>
      </dxf>
    </rfmt>
    <rfmt sheetId="4" sqref="N201" start="0" length="0">
      <dxf>
        <alignment horizontal="left" vertical="top"/>
      </dxf>
    </rfmt>
  </rrc>
  <rrc rId="2356" sId="4" ref="A201:XFD201" action="deleteRow">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fmt sheetId="4" sqref="N201" start="0" length="0">
      <dxf>
        <alignment horizontal="left" vertical="top"/>
      </dxf>
    </rfmt>
  </rrc>
  <rrc rId="2357" sId="4" ref="A201:XFD201" action="deleteRow">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201:XFD201" start="0" length="0"/>
    <rfmt sheetId="4" sqref="N201" start="0" length="0">
      <dxf>
        <alignment horizontal="left" vertical="top"/>
      </dxf>
    </rfmt>
  </rrc>
  <rcc rId="2358" sId="4">
    <oc r="J191" t="inlineStr">
      <is>
        <t>under subscription? EUR</t>
      </is>
    </oc>
    <nc r="J191"/>
  </rcc>
  <rcc rId="2359" sId="4">
    <oc r="N191">
      <f>N189-J189</f>
    </oc>
    <nc r="N191"/>
  </rcc>
  <rcc rId="2360" sId="4">
    <oc r="J192" t="inlineStr">
      <is>
        <t>under subscription? CZK</t>
      </is>
    </oc>
    <nc r="J192"/>
  </rcc>
  <rcc rId="2361" sId="4">
    <oc r="N192">
      <f>N191*24.339</f>
    </oc>
    <nc r="N192"/>
  </rcc>
  <rcc rId="2362" sId="4">
    <oc r="N189">
      <v>8409.1791420000009</v>
    </oc>
    <nc r="N189"/>
  </rcc>
  <rcc rId="2363" sId="4">
    <oc r="O189" t="inlineStr">
      <is>
        <t>max allocation grants!</t>
      </is>
    </oc>
    <nc r="O189"/>
  </rcc>
  <rfmt sheetId="4" sqref="J191:N192">
    <dxf>
      <fill>
        <patternFill patternType="none">
          <bgColor auto="1"/>
        </patternFill>
      </fill>
    </dxf>
  </rfmt>
  <rfmt sheetId="4" sqref="H187:J190">
    <dxf>
      <fill>
        <patternFill patternType="none">
          <bgColor auto="1"/>
        </patternFill>
      </fill>
    </dxf>
  </rfmt>
  <rfmt sheetId="4" sqref="J191:J192" start="0" length="0">
    <dxf>
      <border>
        <left/>
      </border>
    </dxf>
  </rfmt>
  <rfmt sheetId="4" sqref="J191:N191" start="0" length="0">
    <dxf>
      <border>
        <top/>
      </border>
    </dxf>
  </rfmt>
  <rfmt sheetId="4" sqref="N191:N192" start="0" length="0">
    <dxf>
      <border>
        <right/>
      </border>
    </dxf>
  </rfmt>
  <rfmt sheetId="4" sqref="J192:N192" start="0" length="0">
    <dxf>
      <border>
        <bottom/>
      </border>
    </dxf>
  </rfmt>
  <rcc rId="2364" sId="4">
    <nc r="A15" t="inlineStr">
      <is>
        <t>MV</t>
      </is>
    </nc>
  </rcc>
  <rcc rId="2365" sId="4">
    <nc r="A16" t="inlineStr">
      <is>
        <t>MV</t>
      </is>
    </nc>
  </rcc>
  <rcc rId="2366" sId="4">
    <nc r="A51" t="inlineStr">
      <is>
        <t>MD</t>
      </is>
    </nc>
  </rcc>
  <rcc rId="2367" sId="4">
    <nc r="A82" t="inlineStr">
      <is>
        <t>MŽP</t>
      </is>
    </nc>
  </rcc>
  <rcc rId="2368" sId="4">
    <oc r="A85" t="inlineStr">
      <is>
        <t>Mze</t>
      </is>
    </oc>
    <nc r="A85" t="inlineStr">
      <is>
        <t>MZe</t>
      </is>
    </nc>
  </rcc>
  <rfmt sheetId="4" xfDxf="1" sqref="A86" start="0" length="0">
    <dxf>
      <font>
        <color theme="9" tint="-0.499984740745262"/>
      </font>
      <fill>
        <patternFill patternType="solid">
          <bgColor rgb="FFC6EFCE"/>
        </patternFill>
      </fill>
      <border outline="0">
        <left style="thin">
          <color indexed="64"/>
        </left>
        <right style="thin">
          <color indexed="64"/>
        </right>
        <top style="thin">
          <color indexed="64"/>
        </top>
        <bottom style="thin">
          <color indexed="64"/>
        </bottom>
      </border>
    </dxf>
  </rfmt>
  <rcc rId="2369" sId="4" xfDxf="1" dxf="1">
    <oc r="A86" t="inlineStr">
      <is>
        <t>Mze</t>
      </is>
    </oc>
    <nc r="A86" t="inlineStr">
      <is>
        <t>MZe</t>
      </is>
    </nc>
    <ndxf>
      <font>
        <color theme="9" tint="-0.499984740745262"/>
      </font>
      <fill>
        <patternFill patternType="solid">
          <bgColor rgb="FFC6EFCE"/>
        </patternFill>
      </fill>
      <border outline="0">
        <left style="thin">
          <color indexed="64"/>
        </left>
        <right style="thin">
          <color indexed="64"/>
        </right>
        <top style="thin">
          <color indexed="64"/>
        </top>
        <bottom style="thin">
          <color indexed="64"/>
        </bottom>
      </border>
    </ndxf>
  </rcc>
  <rcc rId="2370" sId="4" xfDxf="1" dxf="1">
    <oc r="A87" t="inlineStr">
      <is>
        <t>Mze</t>
      </is>
    </oc>
    <nc r="A87" t="inlineStr">
      <is>
        <t>MZe</t>
      </is>
    </nc>
    <ndxf>
      <font>
        <color theme="9" tint="-0.499984740745262"/>
      </font>
      <fill>
        <patternFill patternType="solid">
          <bgColor rgb="FFC6EFCE"/>
        </patternFill>
      </fill>
      <border outline="0">
        <left style="thin">
          <color indexed="64"/>
        </left>
        <right style="thin">
          <color indexed="64"/>
        </right>
        <top style="thin">
          <color indexed="64"/>
        </top>
        <bottom style="thin">
          <color indexed="64"/>
        </bottom>
      </border>
    </ndxf>
  </rcc>
  <rcc rId="2371" sId="4" xfDxf="1" dxf="1">
    <oc r="A88" t="inlineStr">
      <is>
        <t>Mze</t>
      </is>
    </oc>
    <nc r="A88" t="inlineStr">
      <is>
        <t>MZe</t>
      </is>
    </nc>
    <ndxf>
      <font>
        <color theme="9" tint="-0.499984740745262"/>
      </font>
      <fill>
        <patternFill patternType="solid">
          <bgColor rgb="FFC6EFCE"/>
        </patternFill>
      </fill>
      <border outline="0">
        <left style="thin">
          <color indexed="64"/>
        </left>
        <right style="thin">
          <color indexed="64"/>
        </right>
        <top style="thin">
          <color indexed="64"/>
        </top>
        <bottom style="thin">
          <color indexed="64"/>
        </bottom>
      </border>
    </ndxf>
  </rcc>
  <rcc rId="2372" sId="4" odxf="1" dxf="1">
    <oc r="A89" t="inlineStr">
      <is>
        <t>MZP</t>
      </is>
    </oc>
    <nc r="A89" t="inlineStr">
      <is>
        <t>MŽP</t>
      </is>
    </nc>
    <odxf>
      <font>
        <color theme="9" tint="-0.499984740745262"/>
      </font>
    </odxf>
    <ndxf>
      <font>
        <color rgb="FF006100"/>
      </font>
    </ndxf>
  </rcc>
  <rcc rId="2373" sId="4" odxf="1" dxf="1">
    <oc r="A90" t="inlineStr">
      <is>
        <t>MZP</t>
      </is>
    </oc>
    <nc r="A90" t="inlineStr">
      <is>
        <t>MŽP</t>
      </is>
    </nc>
    <odxf>
      <font>
        <color theme="9" tint="-0.499984740745262"/>
      </font>
    </odxf>
    <ndxf>
      <font>
        <color rgb="FF006100"/>
      </font>
    </ndxf>
  </rcc>
  <rcc rId="2374" sId="4">
    <oc r="A91" t="inlineStr">
      <is>
        <t>MZP</t>
      </is>
    </oc>
    <nc r="A91" t="inlineStr">
      <is>
        <t>MŽP</t>
      </is>
    </nc>
  </rcc>
  <rcc rId="2375" sId="4" odxf="1" dxf="1">
    <oc r="A73" t="inlineStr">
      <is>
        <t>MZP</t>
      </is>
    </oc>
    <nc r="A73" t="inlineStr">
      <is>
        <t>MŽP</t>
      </is>
    </nc>
    <odxf>
      <font>
        <color theme="9" tint="-0.499984740745262"/>
      </font>
    </odxf>
    <ndxf>
      <font>
        <color rgb="FF006100"/>
      </font>
    </ndxf>
  </rcc>
  <rcc rId="2376" sId="4" odxf="1" dxf="1">
    <oc r="A68" t="inlineStr">
      <is>
        <t>MZP</t>
      </is>
    </oc>
    <nc r="A68" t="inlineStr">
      <is>
        <t>MŽP</t>
      </is>
    </nc>
    <odxf>
      <font>
        <color theme="9" tint="-0.499984740745262"/>
      </font>
    </odxf>
    <ndxf>
      <font>
        <color rgb="FF006100"/>
      </font>
    </ndxf>
  </rcc>
  <rcc rId="2377" sId="4" xfDxf="1" dxf="1">
    <oc r="A186" t="inlineStr">
      <is>
        <t>MZP</t>
      </is>
    </oc>
    <nc r="A186" t="inlineStr">
      <is>
        <t>MŽP</t>
      </is>
    </nc>
    <ndxf>
      <font>
        <color rgb="FF006100"/>
      </font>
      <fill>
        <patternFill patternType="solid">
          <bgColor rgb="FFC6EFCE"/>
        </patternFill>
      </fill>
      <border outline="0">
        <left style="thin">
          <color indexed="64"/>
        </left>
        <right style="thin">
          <color indexed="64"/>
        </right>
        <top style="thin">
          <color indexed="64"/>
        </top>
        <bottom style="thin">
          <color indexed="64"/>
        </bottom>
      </border>
    </ndxf>
  </rcc>
  <rcc rId="2378" sId="4" xfDxf="1" dxf="1">
    <oc r="A185" t="inlineStr">
      <is>
        <t>MZP</t>
      </is>
    </oc>
    <nc r="A185" t="inlineStr">
      <is>
        <t>MŽP</t>
      </is>
    </nc>
    <ndxf>
      <font>
        <color rgb="FF006100"/>
      </font>
      <fill>
        <patternFill patternType="solid">
          <bgColor rgb="FFC6EFCE"/>
        </patternFill>
      </fill>
      <border outline="0">
        <left style="thin">
          <color indexed="64"/>
        </left>
        <right style="thin">
          <color indexed="64"/>
        </right>
        <top style="thin">
          <color indexed="64"/>
        </top>
        <bottom style="thin">
          <color indexed="64"/>
        </bottom>
      </border>
    </ndxf>
  </rcc>
  <rcc rId="2379" sId="4" xfDxf="1" dxf="1">
    <oc r="A176" t="inlineStr">
      <is>
        <t>MZP</t>
      </is>
    </oc>
    <nc r="A176" t="inlineStr">
      <is>
        <t>MŽP</t>
      </is>
    </nc>
    <ndxf>
      <font>
        <color rgb="FF006100"/>
      </font>
      <fill>
        <patternFill patternType="solid">
          <bgColor rgb="FFC6EFCE"/>
        </patternFill>
      </fill>
      <border outline="0">
        <left style="thin">
          <color indexed="64"/>
        </left>
        <right style="thin">
          <color indexed="64"/>
        </right>
        <top style="thin">
          <color indexed="64"/>
        </top>
        <bottom style="thin">
          <color indexed="64"/>
        </bottom>
      </border>
    </ndxf>
  </rcc>
  <rcc rId="2380" sId="4" xfDxf="1" dxf="1">
    <oc r="A175" t="inlineStr">
      <is>
        <t>MZP</t>
      </is>
    </oc>
    <nc r="A175" t="inlineStr">
      <is>
        <t>MŽP</t>
      </is>
    </nc>
    <ndxf>
      <font>
        <color rgb="FF006100"/>
      </font>
      <fill>
        <patternFill patternType="solid">
          <bgColor rgb="FFC6EFCE"/>
        </patternFill>
      </fill>
      <border outline="0">
        <left style="thin">
          <color indexed="64"/>
        </left>
        <right style="thin">
          <color indexed="64"/>
        </right>
        <top style="thin">
          <color indexed="64"/>
        </top>
        <bottom style="thin">
          <color indexed="64"/>
        </bottom>
      </border>
    </ndxf>
  </rcc>
  <rcc rId="2381" sId="4" xfDxf="1" dxf="1">
    <oc r="A174" t="inlineStr">
      <is>
        <t>MZP</t>
      </is>
    </oc>
    <nc r="A174" t="inlineStr">
      <is>
        <t>MŽP</t>
      </is>
    </nc>
    <ndxf>
      <font>
        <color rgb="FF006100"/>
      </font>
      <fill>
        <patternFill patternType="solid">
          <bgColor rgb="FFC6EFCE"/>
        </patternFill>
      </fill>
      <border outline="0">
        <left style="thin">
          <color indexed="64"/>
        </left>
        <right style="thin">
          <color indexed="64"/>
        </right>
        <top style="thin">
          <color indexed="64"/>
        </top>
        <bottom style="thin">
          <color indexed="64"/>
        </bottom>
      </border>
    </ndxf>
  </rcc>
  <rcc rId="2382" sId="4" xfDxf="1" dxf="1">
    <oc r="A173" t="inlineStr">
      <is>
        <t>MZP</t>
      </is>
    </oc>
    <nc r="A173" t="inlineStr">
      <is>
        <t>MŽP</t>
      </is>
    </nc>
    <ndxf>
      <font>
        <color rgb="FF006100"/>
      </font>
      <fill>
        <patternFill patternType="solid">
          <bgColor rgb="FFC6EFCE"/>
        </patternFill>
      </fill>
      <border outline="0">
        <left style="thin">
          <color indexed="64"/>
        </left>
        <right style="thin">
          <color indexed="64"/>
        </right>
        <top style="thin">
          <color indexed="64"/>
        </top>
        <bottom style="thin">
          <color indexed="64"/>
        </bottom>
      </border>
    </ndxf>
  </rcc>
  <rcc rId="2383" sId="4" xfDxf="1" dxf="1">
    <oc r="A75" t="inlineStr">
      <is>
        <t>MZP</t>
      </is>
    </oc>
    <nc r="A75" t="inlineStr">
      <is>
        <t>MŽP</t>
      </is>
    </nc>
    <ndxf>
      <font>
        <color theme="9" tint="-0.499984740745262"/>
      </font>
      <fill>
        <patternFill patternType="solid">
          <bgColor rgb="FFC6EFCE"/>
        </patternFill>
      </fill>
      <border outline="0">
        <left style="thin">
          <color indexed="64"/>
        </left>
        <right style="thin">
          <color indexed="64"/>
        </right>
        <top style="thin">
          <color indexed="64"/>
        </top>
        <bottom style="thin">
          <color indexed="64"/>
        </bottom>
      </border>
    </ndxf>
  </rcc>
  <rcc rId="2384" sId="4">
    <oc r="A110" t="inlineStr">
      <is>
        <t>MSMT</t>
      </is>
    </oc>
    <nc r="A110" t="inlineStr">
      <is>
        <t>MŠMT</t>
      </is>
    </nc>
  </rcc>
  <rcc rId="2385" sId="4">
    <oc r="A111" t="inlineStr">
      <is>
        <t>MSMT</t>
      </is>
    </oc>
    <nc r="A111" t="inlineStr">
      <is>
        <t>MŠMT</t>
      </is>
    </nc>
  </rcc>
  <rcc rId="2386" sId="4">
    <oc r="A112" t="inlineStr">
      <is>
        <t>MSMT</t>
      </is>
    </oc>
    <nc r="A112" t="inlineStr">
      <is>
        <t>MŠMT</t>
      </is>
    </nc>
  </rcc>
  <rcc rId="2387" sId="4">
    <oc r="A113" t="inlineStr">
      <is>
        <t>MSMT</t>
      </is>
    </oc>
    <nc r="A113" t="inlineStr">
      <is>
        <t>MŠMT</t>
      </is>
    </nc>
  </rcc>
  <rcc rId="2388" sId="4">
    <oc r="A114" t="inlineStr">
      <is>
        <t>MSMT</t>
      </is>
    </oc>
    <nc r="A114" t="inlineStr">
      <is>
        <t>MŠMT</t>
      </is>
    </nc>
  </rcc>
  <rcc rId="2389" sId="4">
    <oc r="A115" t="inlineStr">
      <is>
        <t>MSMT</t>
      </is>
    </oc>
    <nc r="A115" t="inlineStr">
      <is>
        <t>MŠMT</t>
      </is>
    </nc>
  </rcc>
  <rcc rId="2390" sId="4">
    <oc r="A116" t="inlineStr">
      <is>
        <t>MSMT</t>
      </is>
    </oc>
    <nc r="A116" t="inlineStr">
      <is>
        <t>MŠMT</t>
      </is>
    </nc>
  </rcc>
  <rcc rId="2391" sId="4" odxf="1" dxf="1">
    <oc r="A147" t="inlineStr">
      <is>
        <t>MSMT</t>
      </is>
    </oc>
    <nc r="A147" t="inlineStr">
      <is>
        <t>MŠMT</t>
      </is>
    </nc>
    <odxf>
      <font>
        <color rgb="FF006100"/>
      </font>
    </odxf>
    <ndxf>
      <font>
        <color theme="9" tint="-0.499984740745262"/>
      </font>
    </ndxf>
  </rcc>
  <rcc rId="2392" sId="4" odxf="1" dxf="1">
    <oc r="A156" t="inlineStr">
      <is>
        <t>MSMT</t>
      </is>
    </oc>
    <nc r="A156" t="inlineStr">
      <is>
        <t>MŠMT</t>
      </is>
    </nc>
    <odxf>
      <font>
        <color rgb="FF006100"/>
      </font>
    </odxf>
    <ndxf>
      <font>
        <color theme="9" tint="-0.499984740745262"/>
      </font>
    </ndxf>
  </rcc>
  <rcc rId="2393" sId="4" odxf="1" dxf="1">
    <oc r="A177" t="inlineStr">
      <is>
        <t>MSMT</t>
      </is>
    </oc>
    <nc r="A177" t="inlineStr">
      <is>
        <t>MŠMT</t>
      </is>
    </nc>
    <odxf>
      <font>
        <color rgb="FF006100"/>
      </font>
    </odxf>
    <ndxf>
      <font>
        <color theme="9" tint="-0.499984740745262"/>
      </font>
    </ndxf>
  </rcc>
  <rcc rId="2394" sId="4">
    <oc r="A84" t="inlineStr">
      <is>
        <t>MŽP/Mze</t>
      </is>
    </oc>
    <nc r="A84" t="inlineStr">
      <is>
        <t>MZe</t>
      </is>
    </nc>
  </rcc>
  <rcc rId="2395" sId="4">
    <oc r="A178" t="inlineStr">
      <is>
        <t>MPO/MD</t>
      </is>
    </oc>
    <nc r="A178" t="inlineStr">
      <is>
        <t>MPO</t>
      </is>
    </nc>
  </rcc>
  <rcc rId="2396" sId="4">
    <oc r="A179" t="inlineStr">
      <is>
        <t>MPO/MF</t>
      </is>
    </oc>
    <nc r="A179" t="inlineStr">
      <is>
        <t>MPO</t>
      </is>
    </nc>
  </rcc>
  <rfmt sheetId="4" sqref="AO35:BV56">
    <dxf>
      <fill>
        <patternFill patternType="none">
          <bgColor auto="1"/>
        </patternFill>
      </fill>
    </dxf>
  </rfmt>
  <rfmt sheetId="4" sqref="AO116:BZ151">
    <dxf>
      <fill>
        <patternFill patternType="none">
          <bgColor auto="1"/>
        </patternFill>
      </fill>
    </dxf>
  </rfmt>
  <rfmt sheetId="4" sqref="AO162:CG188">
    <dxf>
      <fill>
        <patternFill patternType="none">
          <bgColor auto="1"/>
        </patternFill>
      </fill>
    </dxf>
  </rfmt>
  <rfmt sheetId="4" sqref="AG7:AG186">
    <dxf>
      <fill>
        <patternFill patternType="none">
          <bgColor auto="1"/>
        </patternFill>
      </fill>
    </dxf>
  </rfmt>
  <rcc rId="2397" sId="4">
    <nc r="AG21" t="inlineStr">
      <is>
        <t xml:space="preserve"> </t>
      </is>
    </nc>
  </rcc>
  <rcc rId="2398" sId="4">
    <nc r="AG22" t="inlineStr">
      <is>
        <t xml:space="preserve"> </t>
      </is>
    </nc>
  </rcc>
  <rcc rId="2399" sId="4">
    <nc r="AG23" t="inlineStr">
      <is>
        <t xml:space="preserve"> </t>
      </is>
    </nc>
  </rcc>
  <rcc rId="2400" sId="4">
    <nc r="AG24" t="inlineStr">
      <is>
        <t xml:space="preserve"> </t>
      </is>
    </nc>
  </rcc>
  <rcc rId="2401" sId="4" odxf="1" dxf="1">
    <nc r="AG25" t="inlineStr">
      <is>
        <t xml:space="preserve"> </t>
      </is>
    </nc>
    <odxf>
      <font>
        <color rgb="FF006100"/>
      </font>
    </odxf>
    <ndxf>
      <font>
        <color rgb="FF006100"/>
      </font>
    </ndxf>
  </rcc>
  <rcc rId="2402" sId="4">
    <nc r="AG26" t="inlineStr">
      <is>
        <t xml:space="preserve"> </t>
      </is>
    </nc>
  </rcc>
  <rcc rId="2403" sId="4">
    <nc r="AG27" t="inlineStr">
      <is>
        <t xml:space="preserve"> </t>
      </is>
    </nc>
  </rcc>
  <rcc rId="2404" sId="4">
    <nc r="AG28" t="inlineStr">
      <is>
        <t xml:space="preserve"> </t>
      </is>
    </nc>
  </rcc>
  <rcc rId="2405" sId="4" odxf="1" dxf="1">
    <nc r="AG29" t="inlineStr">
      <is>
        <t xml:space="preserve"> </t>
      </is>
    </nc>
    <odxf>
      <font>
        <color rgb="FF006100"/>
      </font>
    </odxf>
    <ndxf>
      <font>
        <color rgb="FF006100"/>
      </font>
    </ndxf>
  </rcc>
  <rcc rId="2406" sId="4">
    <nc r="AG30" t="inlineStr">
      <is>
        <t xml:space="preserve"> </t>
      </is>
    </nc>
  </rcc>
  <rcc rId="2407" sId="4">
    <nc r="AG31" t="inlineStr">
      <is>
        <t xml:space="preserve"> </t>
      </is>
    </nc>
  </rcc>
  <rcc rId="2408" sId="4">
    <nc r="AG32" t="inlineStr">
      <is>
        <t xml:space="preserve"> </t>
      </is>
    </nc>
  </rcc>
  <rcc rId="2409" sId="4" odxf="1" dxf="1">
    <nc r="AG33" t="inlineStr">
      <is>
        <t xml:space="preserve"> </t>
      </is>
    </nc>
    <odxf>
      <font>
        <color rgb="FF006100"/>
      </font>
    </odxf>
    <ndxf>
      <font>
        <color rgb="FF006100"/>
      </font>
    </ndxf>
  </rcc>
  <rcc rId="2410" sId="4">
    <nc r="AG34" t="inlineStr">
      <is>
        <t xml:space="preserve"> </t>
      </is>
    </nc>
  </rcc>
  <rcc rId="2411" sId="4">
    <nc r="AG35" t="inlineStr">
      <is>
        <t xml:space="preserve"> </t>
      </is>
    </nc>
  </rcc>
  <rcc rId="2412" sId="4">
    <nc r="AG36" t="inlineStr">
      <is>
        <t xml:space="preserve"> </t>
      </is>
    </nc>
  </rcc>
  <rcc rId="2413" sId="4" odxf="1" dxf="1">
    <nc r="AG37" t="inlineStr">
      <is>
        <t xml:space="preserve"> </t>
      </is>
    </nc>
    <odxf>
      <font>
        <color rgb="FF006100"/>
      </font>
    </odxf>
    <ndxf>
      <font>
        <color rgb="FF006100"/>
      </font>
    </ndxf>
  </rcc>
  <rcc rId="2414" sId="4">
    <nc r="AG38" t="inlineStr">
      <is>
        <t xml:space="preserve"> </t>
      </is>
    </nc>
  </rcc>
  <rcc rId="2415" sId="4" odxf="1" dxf="1">
    <nc r="AG39" t="inlineStr">
      <is>
        <t xml:space="preserve"> </t>
      </is>
    </nc>
    <odxf>
      <font>
        <color theme="9" tint="-0.499984740745262"/>
      </font>
    </odxf>
    <ndxf>
      <font>
        <color rgb="FF006100"/>
      </font>
    </ndxf>
  </rcc>
  <rcc rId="2416" sId="4">
    <nc r="AG40" t="inlineStr">
      <is>
        <t xml:space="preserve"> </t>
      </is>
    </nc>
  </rcc>
  <rcc rId="2417" sId="4" odxf="1" dxf="1">
    <nc r="AG41" t="inlineStr">
      <is>
        <t xml:space="preserve"> </t>
      </is>
    </nc>
    <odxf>
      <font>
        <color rgb="FF006100"/>
      </font>
    </odxf>
    <ndxf>
      <font>
        <color rgb="FF006100"/>
      </font>
    </ndxf>
  </rcc>
  <rcc rId="2418" sId="4">
    <nc r="AG42" t="inlineStr">
      <is>
        <t xml:space="preserve"> </t>
      </is>
    </nc>
  </rcc>
  <rcc rId="2419" sId="4">
    <nc r="AG43" t="inlineStr">
      <is>
        <t xml:space="preserve"> </t>
      </is>
    </nc>
  </rcc>
  <rcc rId="2420" sId="4" odxf="1" dxf="1">
    <nc r="AG44" t="inlineStr">
      <is>
        <t xml:space="preserve"> </t>
      </is>
    </nc>
    <odxf>
      <font>
        <color theme="9" tint="-0.499984740745262"/>
      </font>
    </odxf>
    <ndxf>
      <font>
        <color rgb="FF006100"/>
      </font>
    </ndxf>
  </rcc>
  <rcc rId="2421" sId="4" odxf="1" dxf="1">
    <nc r="AG45" t="inlineStr">
      <is>
        <t xml:space="preserve"> </t>
      </is>
    </nc>
    <odxf>
      <font>
        <color theme="9" tint="-0.499984740745262"/>
      </font>
    </odxf>
    <ndxf>
      <font>
        <color rgb="FF006100"/>
      </font>
    </ndxf>
  </rcc>
  <rcc rId="2422" sId="4" odxf="1" dxf="1">
    <nc r="AG46" t="inlineStr">
      <is>
        <t xml:space="preserve"> </t>
      </is>
    </nc>
    <odxf>
      <font>
        <color theme="9" tint="-0.499984740745262"/>
      </font>
    </odxf>
    <ndxf>
      <font>
        <color rgb="FF006100"/>
      </font>
    </ndxf>
  </rcc>
  <rcc rId="2423" sId="4" odxf="1" dxf="1">
    <nc r="AG47" t="inlineStr">
      <is>
        <t xml:space="preserve"> </t>
      </is>
    </nc>
    <odxf>
      <font>
        <color theme="9" tint="-0.499984740745262"/>
      </font>
    </odxf>
    <ndxf>
      <font>
        <color rgb="FF006100"/>
      </font>
    </ndxf>
  </rcc>
  <rcc rId="2424" sId="4" odxf="1" dxf="1">
    <nc r="AG48" t="inlineStr">
      <is>
        <t xml:space="preserve"> </t>
      </is>
    </nc>
    <odxf>
      <font>
        <color theme="9" tint="-0.499984740745262"/>
      </font>
    </odxf>
    <ndxf>
      <font>
        <color rgb="FF006100"/>
      </font>
    </ndxf>
  </rcc>
  <rcc rId="2425" sId="4" odxf="1" dxf="1">
    <nc r="AG49" t="inlineStr">
      <is>
        <t xml:space="preserve"> </t>
      </is>
    </nc>
    <odxf>
      <font>
        <color theme="9" tint="-0.499984740745262"/>
      </font>
    </odxf>
    <ndxf>
      <font>
        <color rgb="FF006100"/>
      </font>
    </ndxf>
  </rcc>
  <rcc rId="2426" sId="4" odxf="1" dxf="1">
    <nc r="AG50" t="inlineStr">
      <is>
        <t xml:space="preserve"> </t>
      </is>
    </nc>
    <odxf>
      <font>
        <color theme="9" tint="-0.499984740745262"/>
      </font>
    </odxf>
    <ndxf>
      <font>
        <color rgb="FF006100"/>
      </font>
    </ndxf>
  </rcc>
  <rcc rId="2427" sId="4" odxf="1" dxf="1">
    <nc r="AG51" t="inlineStr">
      <is>
        <t xml:space="preserve"> </t>
      </is>
    </nc>
    <odxf>
      <font>
        <color theme="9" tint="-0.499984740745262"/>
      </font>
    </odxf>
    <ndxf>
      <font>
        <color rgb="FF006100"/>
      </font>
    </ndxf>
  </rcc>
  <rcc rId="2428" sId="4">
    <nc r="AG52" t="inlineStr">
      <is>
        <t xml:space="preserve"> </t>
      </is>
    </nc>
  </rcc>
  <rcc rId="2429" sId="4" odxf="1" dxf="1">
    <nc r="AG53" t="inlineStr">
      <is>
        <t xml:space="preserve"> </t>
      </is>
    </nc>
    <odxf>
      <font>
        <color rgb="FF006100"/>
      </font>
    </odxf>
    <ndxf>
      <font>
        <color rgb="FF006100"/>
      </font>
    </ndxf>
  </rcc>
  <rcc rId="2430" sId="4">
    <nc r="AG54" t="inlineStr">
      <is>
        <t xml:space="preserve"> </t>
      </is>
    </nc>
  </rcc>
  <rcc rId="2431" sId="4">
    <nc r="AG55" t="inlineStr">
      <is>
        <t xml:space="preserve"> </t>
      </is>
    </nc>
  </rcc>
  <rcc rId="2432" sId="4">
    <nc r="AG56" t="inlineStr">
      <is>
        <t xml:space="preserve"> </t>
      </is>
    </nc>
  </rcc>
  <rcc rId="2433" sId="4" odxf="1" dxf="1">
    <nc r="AG57" t="inlineStr">
      <is>
        <t xml:space="preserve"> </t>
      </is>
    </nc>
    <odxf>
      <font>
        <color rgb="FF006100"/>
      </font>
    </odxf>
    <ndxf>
      <font>
        <color rgb="FF006100"/>
      </font>
    </ndxf>
  </rcc>
  <rcc rId="2434" sId="4">
    <nc r="AG58" t="inlineStr">
      <is>
        <t xml:space="preserve"> </t>
      </is>
    </nc>
  </rcc>
  <rcc rId="2435" sId="4">
    <nc r="AG59" t="inlineStr">
      <is>
        <t xml:space="preserve"> </t>
      </is>
    </nc>
  </rcc>
  <rcc rId="2436" sId="4">
    <nc r="AG60" t="inlineStr">
      <is>
        <t xml:space="preserve"> </t>
      </is>
    </nc>
  </rcc>
  <rcc rId="2437" sId="4" odxf="1" dxf="1">
    <nc r="AG61" t="inlineStr">
      <is>
        <t xml:space="preserve"> </t>
      </is>
    </nc>
    <odxf>
      <font>
        <color rgb="FF006100"/>
      </font>
    </odxf>
    <ndxf>
      <font>
        <color rgb="FF006100"/>
      </font>
    </ndxf>
  </rcc>
  <rcc rId="2438" sId="4">
    <nc r="AG62" t="inlineStr">
      <is>
        <t xml:space="preserve"> </t>
      </is>
    </nc>
  </rcc>
  <rcc rId="2439" sId="4">
    <nc r="AG63" t="inlineStr">
      <is>
        <t xml:space="preserve"> </t>
      </is>
    </nc>
  </rcc>
  <rcc rId="2440" sId="4">
    <nc r="AG64" t="inlineStr">
      <is>
        <t xml:space="preserve"> </t>
      </is>
    </nc>
  </rcc>
  <rcc rId="2441" sId="4" odxf="1" dxf="1">
    <nc r="AG65" t="inlineStr">
      <is>
        <t xml:space="preserve"> </t>
      </is>
    </nc>
    <odxf>
      <font>
        <color rgb="FF006100"/>
      </font>
    </odxf>
    <ndxf>
      <font>
        <color rgb="FF006100"/>
      </font>
    </ndxf>
  </rcc>
  <rcc rId="2442" sId="4">
    <nc r="AG66" t="inlineStr">
      <is>
        <t xml:space="preserve"> </t>
      </is>
    </nc>
  </rcc>
  <rcc rId="2443" sId="4">
    <nc r="AG67" t="inlineStr">
      <is>
        <t xml:space="preserve"> </t>
      </is>
    </nc>
  </rcc>
  <rcc rId="2444" sId="4">
    <nc r="AG68" t="inlineStr">
      <is>
        <t xml:space="preserve"> </t>
      </is>
    </nc>
  </rcc>
  <rcc rId="2445" sId="4" odxf="1" dxf="1">
    <nc r="AG69" t="inlineStr">
      <is>
        <t xml:space="preserve"> </t>
      </is>
    </nc>
    <odxf>
      <font>
        <color rgb="FF006100"/>
      </font>
    </odxf>
    <ndxf>
      <font>
        <color rgb="FF006100"/>
      </font>
    </ndxf>
  </rcc>
  <rcc rId="2446" sId="4">
    <nc r="AG70" t="inlineStr">
      <is>
        <t xml:space="preserve"> </t>
      </is>
    </nc>
  </rcc>
  <rcc rId="2447" sId="4">
    <nc r="AG71" t="inlineStr">
      <is>
        <t xml:space="preserve"> </t>
      </is>
    </nc>
  </rcc>
  <rcc rId="2448" sId="4">
    <oc r="AG72" t="inlineStr">
      <is>
        <t> </t>
      </is>
    </oc>
    <nc r="AG72" t="inlineStr">
      <is>
        <t xml:space="preserve"> </t>
      </is>
    </nc>
  </rcc>
  <rcc rId="2449" sId="4" odxf="1" dxf="1">
    <nc r="AG73" t="inlineStr">
      <is>
        <t xml:space="preserve"> </t>
      </is>
    </nc>
    <odxf>
      <font>
        <color rgb="FF006100"/>
      </font>
    </odxf>
    <ndxf>
      <font>
        <color rgb="FF006100"/>
      </font>
    </ndxf>
  </rcc>
  <rcc rId="2450" sId="4">
    <nc r="AG74" t="inlineStr">
      <is>
        <t xml:space="preserve"> </t>
      </is>
    </nc>
  </rcc>
  <rcc rId="2451" sId="4">
    <nc r="AG75" t="inlineStr">
      <is>
        <t xml:space="preserve"> </t>
      </is>
    </nc>
  </rcc>
  <rcc rId="2452" sId="4">
    <nc r="AG76" t="inlineStr">
      <is>
        <t xml:space="preserve"> </t>
      </is>
    </nc>
  </rcc>
  <rcc rId="2453" sId="4" odxf="1" dxf="1">
    <nc r="AG77" t="inlineStr">
      <is>
        <t xml:space="preserve"> </t>
      </is>
    </nc>
    <odxf>
      <font>
        <color rgb="FF006100"/>
      </font>
    </odxf>
    <ndxf>
      <font>
        <color rgb="FF006100"/>
      </font>
    </ndxf>
  </rcc>
  <rcc rId="2454" sId="4">
    <nc r="AG78" t="inlineStr">
      <is>
        <t xml:space="preserve"> </t>
      </is>
    </nc>
  </rcc>
  <rcc rId="2455" sId="4">
    <nc r="AG79" t="inlineStr">
      <is>
        <t xml:space="preserve"> </t>
      </is>
    </nc>
  </rcc>
  <rcc rId="2456" sId="4">
    <nc r="AG80" t="inlineStr">
      <is>
        <t xml:space="preserve"> </t>
      </is>
    </nc>
  </rcc>
  <rcc rId="2457" sId="4" odxf="1" dxf="1">
    <nc r="AG81" t="inlineStr">
      <is>
        <t xml:space="preserve"> </t>
      </is>
    </nc>
    <odxf>
      <font>
        <color rgb="FF006100"/>
      </font>
    </odxf>
    <ndxf>
      <font>
        <color rgb="FF006100"/>
      </font>
    </ndxf>
  </rcc>
  <rcc rId="2458" sId="4">
    <nc r="AG82" t="inlineStr">
      <is>
        <t xml:space="preserve"> </t>
      </is>
    </nc>
  </rcc>
  <rcc rId="2459" sId="4">
    <nc r="AG83" t="inlineStr">
      <is>
        <t xml:space="preserve"> </t>
      </is>
    </nc>
  </rcc>
  <rcc rId="2460" sId="4">
    <nc r="AG84" t="inlineStr">
      <is>
        <t xml:space="preserve"> </t>
      </is>
    </nc>
  </rcc>
  <rcc rId="2461" sId="4" odxf="1" dxf="1">
    <nc r="AG85" t="inlineStr">
      <is>
        <t xml:space="preserve"> </t>
      </is>
    </nc>
    <odxf>
      <font>
        <color rgb="FF006100"/>
      </font>
    </odxf>
    <ndxf>
      <font>
        <color rgb="FF006100"/>
      </font>
    </ndxf>
  </rcc>
  <rcc rId="2462" sId="4">
    <nc r="AG86" t="inlineStr">
      <is>
        <t xml:space="preserve"> </t>
      </is>
    </nc>
  </rcc>
  <rcc rId="2463" sId="4">
    <nc r="AG87" t="inlineStr">
      <is>
        <t xml:space="preserve"> </t>
      </is>
    </nc>
  </rcc>
  <rcc rId="2464" sId="4">
    <nc r="AG88" t="inlineStr">
      <is>
        <t xml:space="preserve"> </t>
      </is>
    </nc>
  </rcc>
  <rcc rId="2465" sId="4" odxf="1" dxf="1">
    <nc r="AG89" t="inlineStr">
      <is>
        <t xml:space="preserve"> </t>
      </is>
    </nc>
    <odxf>
      <font>
        <color rgb="FF006100"/>
      </font>
    </odxf>
    <ndxf>
      <font>
        <color rgb="FF006100"/>
      </font>
    </ndxf>
  </rcc>
  <rcc rId="2466" sId="4">
    <nc r="AG90" t="inlineStr">
      <is>
        <t xml:space="preserve"> </t>
      </is>
    </nc>
  </rcc>
  <rcc rId="2467" sId="4">
    <nc r="AG91" t="inlineStr">
      <is>
        <t xml:space="preserve"> </t>
      </is>
    </nc>
  </rcc>
  <rcc rId="2468" sId="4">
    <nc r="AG92" t="inlineStr">
      <is>
        <t xml:space="preserve"> </t>
      </is>
    </nc>
  </rcc>
  <rcc rId="2469" sId="4" odxf="1" dxf="1">
    <nc r="AG93" t="inlineStr">
      <is>
        <t xml:space="preserve"> </t>
      </is>
    </nc>
    <odxf>
      <font>
        <color rgb="FF006100"/>
      </font>
    </odxf>
    <ndxf>
      <font>
        <color rgb="FF006100"/>
      </font>
    </ndxf>
  </rcc>
  <rcc rId="2470" sId="4">
    <nc r="AG94" t="inlineStr">
      <is>
        <t xml:space="preserve"> </t>
      </is>
    </nc>
  </rcc>
  <rcc rId="2471" sId="4">
    <nc r="AG95" t="inlineStr">
      <is>
        <t xml:space="preserve"> </t>
      </is>
    </nc>
  </rcc>
  <rcc rId="2472" sId="4">
    <nc r="AG96" t="inlineStr">
      <is>
        <t xml:space="preserve"> </t>
      </is>
    </nc>
  </rcc>
  <rcc rId="2473" sId="4" odxf="1" dxf="1">
    <nc r="AG97" t="inlineStr">
      <is>
        <t xml:space="preserve"> </t>
      </is>
    </nc>
    <odxf>
      <font>
        <color rgb="FF006100"/>
      </font>
    </odxf>
    <ndxf>
      <font>
        <color rgb="FF006100"/>
      </font>
    </ndxf>
  </rcc>
  <rcc rId="2474" sId="4">
    <nc r="AG98" t="inlineStr">
      <is>
        <t xml:space="preserve"> </t>
      </is>
    </nc>
  </rcc>
  <rcc rId="2475" sId="4">
    <nc r="AG99" t="inlineStr">
      <is>
        <t xml:space="preserve"> </t>
      </is>
    </nc>
  </rcc>
  <rcc rId="2476" sId="4">
    <nc r="AG100" t="inlineStr">
      <is>
        <t xml:space="preserve"> </t>
      </is>
    </nc>
  </rcc>
  <rcc rId="2477" sId="4" odxf="1" dxf="1">
    <nc r="AG101" t="inlineStr">
      <is>
        <t xml:space="preserve"> </t>
      </is>
    </nc>
    <odxf>
      <font>
        <color rgb="FF006100"/>
      </font>
    </odxf>
    <ndxf>
      <font>
        <color rgb="FF006100"/>
      </font>
    </ndxf>
  </rcc>
  <rcc rId="2478" sId="4">
    <nc r="AG102" t="inlineStr">
      <is>
        <t xml:space="preserve"> </t>
      </is>
    </nc>
  </rcc>
  <rcc rId="2479" sId="4">
    <nc r="AG103" t="inlineStr">
      <is>
        <t xml:space="preserve"> </t>
      </is>
    </nc>
  </rcc>
  <rcc rId="2480" sId="4">
    <nc r="AG104" t="inlineStr">
      <is>
        <t xml:space="preserve"> </t>
      </is>
    </nc>
  </rcc>
  <rcc rId="2481" sId="4">
    <oc r="AG105" t="inlineStr">
      <is>
        <t> </t>
      </is>
    </oc>
    <nc r="AG105" t="inlineStr">
      <is>
        <t xml:space="preserve"> </t>
      </is>
    </nc>
  </rcc>
  <rcc rId="2482" sId="4" odxf="1" dxf="1">
    <nc r="AG106" t="inlineStr">
      <is>
        <t xml:space="preserve"> </t>
      </is>
    </nc>
    <odxf>
      <border outline="0">
        <bottom style="thin">
          <color indexed="64"/>
        </bottom>
      </border>
    </odxf>
    <ndxf>
      <border outline="0">
        <bottom/>
      </border>
    </ndxf>
  </rcc>
  <rcc rId="2483" sId="4" odxf="1" dxf="1">
    <nc r="AG107" t="inlineStr">
      <is>
        <t xml:space="preserve"> </t>
      </is>
    </nc>
    <odxf>
      <border outline="0">
        <bottom style="thin">
          <color indexed="64"/>
        </bottom>
      </border>
    </odxf>
    <ndxf>
      <border outline="0">
        <bottom/>
      </border>
    </ndxf>
  </rcc>
  <rcc rId="2484" sId="4" odxf="1" dxf="1">
    <nc r="AG108" t="inlineStr">
      <is>
        <t xml:space="preserve"> </t>
      </is>
    </nc>
    <odxf>
      <border outline="0">
        <bottom style="thin">
          <color indexed="64"/>
        </bottom>
      </border>
    </odxf>
    <ndxf>
      <border outline="0">
        <bottom/>
      </border>
    </ndxf>
  </rcc>
  <rcc rId="2485" sId="4" odxf="1" dxf="1">
    <nc r="AG109" t="inlineStr">
      <is>
        <t xml:space="preserve"> </t>
      </is>
    </nc>
    <odxf>
      <font>
        <color rgb="FF006100"/>
      </font>
      <border outline="0">
        <bottom style="thin">
          <color indexed="64"/>
        </bottom>
      </border>
    </odxf>
    <ndxf>
      <font>
        <color rgb="FF006100"/>
      </font>
      <border outline="0">
        <bottom/>
      </border>
    </ndxf>
  </rcc>
  <rcc rId="2486" sId="4">
    <nc r="AG110" t="inlineStr">
      <is>
        <t xml:space="preserve"> </t>
      </is>
    </nc>
  </rcc>
  <rcc rId="2487" sId="4">
    <nc r="AG111" t="inlineStr">
      <is>
        <t xml:space="preserve"> </t>
      </is>
    </nc>
  </rcc>
  <rcc rId="2488" sId="4">
    <nc r="AG112" t="inlineStr">
      <is>
        <t xml:space="preserve"> </t>
      </is>
    </nc>
  </rcc>
  <rcc rId="2489" sId="4" odxf="1" dxf="1">
    <nc r="AG113" t="inlineStr">
      <is>
        <t xml:space="preserve"> </t>
      </is>
    </nc>
    <odxf>
      <font>
        <color rgb="FF006100"/>
      </font>
    </odxf>
    <ndxf>
      <font>
        <color rgb="FF006100"/>
      </font>
    </ndxf>
  </rcc>
  <rcc rId="2490" sId="4">
    <nc r="AG114" t="inlineStr">
      <is>
        <t xml:space="preserve"> </t>
      </is>
    </nc>
  </rcc>
  <rcc rId="2491" sId="4">
    <nc r="AG115" t="inlineStr">
      <is>
        <t xml:space="preserve"> </t>
      </is>
    </nc>
  </rcc>
  <rcc rId="2492" sId="4">
    <nc r="AG116" t="inlineStr">
      <is>
        <t xml:space="preserve"> </t>
      </is>
    </nc>
  </rcc>
  <rcc rId="2493" sId="4" odxf="1" dxf="1">
    <nc r="AG117" t="inlineStr">
      <is>
        <t xml:space="preserve"> </t>
      </is>
    </nc>
    <odxf>
      <font>
        <color rgb="FF006100"/>
      </font>
    </odxf>
    <ndxf>
      <font>
        <color rgb="FF006100"/>
      </font>
    </ndxf>
  </rcc>
  <rcc rId="2494" sId="4">
    <nc r="AG118" t="inlineStr">
      <is>
        <t xml:space="preserve"> </t>
      </is>
    </nc>
  </rcc>
  <rcc rId="2495" sId="4" odxf="1" dxf="1">
    <nc r="AG119" t="inlineStr">
      <is>
        <t xml:space="preserve"> </t>
      </is>
    </nc>
    <odxf>
      <font>
        <color theme="9" tint="-0.499984740745262"/>
      </font>
    </odxf>
    <ndxf>
      <font>
        <color rgb="FF006100"/>
      </font>
    </ndxf>
  </rcc>
  <rcc rId="2496" sId="4">
    <nc r="AG120" t="inlineStr">
      <is>
        <t xml:space="preserve"> </t>
      </is>
    </nc>
  </rcc>
  <rcc rId="2497" sId="4" odxf="1" dxf="1">
    <nc r="AG121" t="inlineStr">
      <is>
        <t xml:space="preserve"> </t>
      </is>
    </nc>
    <odxf>
      <font>
        <color rgb="FF006100"/>
      </font>
    </odxf>
    <ndxf>
      <font>
        <color rgb="FF006100"/>
      </font>
    </ndxf>
  </rcc>
  <rcc rId="2498" sId="4" odxf="1" dxf="1">
    <nc r="AG122" t="inlineStr">
      <is>
        <t xml:space="preserve"> </t>
      </is>
    </nc>
    <odxf>
      <font>
        <color theme="9" tint="-0.499984740745262"/>
      </font>
    </odxf>
    <ndxf>
      <font>
        <color rgb="FF006100"/>
      </font>
    </ndxf>
  </rcc>
  <rcc rId="2499" sId="4" odxf="1" dxf="1">
    <nc r="AG123" t="inlineStr">
      <is>
        <t xml:space="preserve"> </t>
      </is>
    </nc>
    <odxf>
      <font>
        <color theme="9" tint="-0.499984740745262"/>
      </font>
    </odxf>
    <ndxf>
      <font>
        <color rgb="FF006100"/>
      </font>
    </ndxf>
  </rcc>
  <rcc rId="2500" sId="4" odxf="1" dxf="1">
    <nc r="AG124" t="inlineStr">
      <is>
        <t xml:space="preserve"> </t>
      </is>
    </nc>
    <odxf>
      <font>
        <color theme="9" tint="-0.499984740745262"/>
      </font>
    </odxf>
    <ndxf>
      <font>
        <color rgb="FF006100"/>
      </font>
    </ndxf>
  </rcc>
  <rcc rId="2501" sId="4" odxf="1" dxf="1">
    <nc r="AG125" t="inlineStr">
      <is>
        <t xml:space="preserve"> </t>
      </is>
    </nc>
    <odxf>
      <font>
        <color theme="9" tint="-0.499984740745262"/>
      </font>
    </odxf>
    <ndxf>
      <font>
        <color rgb="FF006100"/>
      </font>
    </ndxf>
  </rcc>
  <rcc rId="2502" sId="4" odxf="1" dxf="1">
    <oc r="AG126" t="inlineStr">
      <is>
        <t> </t>
      </is>
    </oc>
    <nc r="AG126" t="inlineStr">
      <is>
        <t xml:space="preserve"> </t>
      </is>
    </nc>
    <odxf>
      <font>
        <color rgb="FF006100"/>
      </font>
    </odxf>
    <ndxf>
      <font>
        <color rgb="FF006100"/>
      </font>
    </ndxf>
  </rcc>
  <rcc rId="2503" sId="4">
    <nc r="AG127" t="inlineStr">
      <is>
        <t xml:space="preserve"> </t>
      </is>
    </nc>
  </rcc>
  <rcc rId="2504" sId="4">
    <nc r="AG128" t="inlineStr">
      <is>
        <t xml:space="preserve"> </t>
      </is>
    </nc>
  </rcc>
  <rcc rId="2505" sId="4" odxf="1" dxf="1">
    <nc r="AG129" t="inlineStr">
      <is>
        <t xml:space="preserve"> </t>
      </is>
    </nc>
    <odxf>
      <font>
        <color rgb="FF006100"/>
      </font>
    </odxf>
    <ndxf>
      <font>
        <color rgb="FF006100"/>
      </font>
    </ndxf>
  </rcc>
  <rcc rId="2506" sId="4" odxf="1" dxf="1">
    <nc r="AG130" t="inlineStr">
      <is>
        <t xml:space="preserve"> </t>
      </is>
    </nc>
    <odxf>
      <font>
        <color theme="9" tint="-0.499984740745262"/>
      </font>
    </odxf>
    <ndxf>
      <font>
        <color rgb="FF006100"/>
      </font>
    </ndxf>
  </rcc>
  <rcc rId="2507" sId="4" odxf="1" dxf="1">
    <nc r="AG131" t="inlineStr">
      <is>
        <t xml:space="preserve"> </t>
      </is>
    </nc>
    <odxf>
      <font>
        <color theme="9" tint="-0.499984740745262"/>
      </font>
      <border outline="0">
        <left style="thin">
          <color rgb="FF000000"/>
        </left>
        <right style="thin">
          <color rgb="FF000000"/>
        </right>
        <top style="thin">
          <color rgb="FF000000"/>
        </top>
        <bottom style="thin">
          <color rgb="FF000000"/>
        </bottom>
      </border>
    </odxf>
    <ndxf>
      <font>
        <color rgb="FF006100"/>
      </font>
      <border outline="0">
        <left/>
        <right/>
        <top/>
        <bottom/>
      </border>
    </ndxf>
  </rcc>
  <rcc rId="2508" sId="4" odxf="1" dxf="1">
    <nc r="AG132" t="inlineStr">
      <is>
        <t xml:space="preserve"> </t>
      </is>
    </nc>
    <odxf>
      <font>
        <color theme="9" tint="-0.499984740745262"/>
      </font>
      <border outline="0">
        <left style="thin">
          <color rgb="FF000000"/>
        </left>
        <right style="thin">
          <color rgb="FF000000"/>
        </right>
        <top style="thin">
          <color rgb="FF000000"/>
        </top>
        <bottom style="thin">
          <color rgb="FF000000"/>
        </bottom>
      </border>
    </odxf>
    <ndxf>
      <font>
        <color rgb="FF006100"/>
      </font>
      <border outline="0">
        <left/>
        <right/>
        <top/>
        <bottom/>
      </border>
    </ndxf>
  </rcc>
  <rcc rId="2509" sId="4" odxf="1" s="1" dxf="1">
    <nc r="AG133" t="inlineStr">
      <is>
        <t xml:space="preserve"> </t>
      </is>
    </nc>
    <odxf>
      <font>
        <b val="0"/>
        <i val="0"/>
        <strike val="0"/>
        <condense val="0"/>
        <extend val="0"/>
        <outline val="0"/>
        <shadow val="0"/>
        <u val="none"/>
        <vertAlign val="baseline"/>
        <sz val="11"/>
        <color theme="9" tint="-0.499984740745262"/>
        <name val="Calibri"/>
        <family val="2"/>
        <scheme val="minor"/>
      </font>
      <numFmt numFmtId="0" formatCode="General"/>
      <fill>
        <patternFill patternType="none">
          <fgColor indexed="64"/>
          <bgColor indexed="65"/>
        </patternFill>
      </fill>
      <alignment horizontal="left" vertical="top" textRotation="0" wrapText="0" indent="0" justifyLastLine="0" shrinkToFit="0" readingOrder="0"/>
      <border diagonalUp="0" diagonalDown="0" outline="0">
        <left style="thin">
          <color indexed="64"/>
        </left>
        <right/>
        <top style="thin">
          <color indexed="64"/>
        </top>
        <bottom style="thin">
          <color indexed="64"/>
        </bottom>
      </border>
    </odxf>
    <ndxf>
      <font>
        <sz val="11"/>
        <color rgb="FF006100"/>
        <name val="Calibri"/>
        <family val="2"/>
        <scheme val="none"/>
      </font>
      <alignment horizontal="general" vertical="bottom"/>
      <border outline="0">
        <left/>
        <top/>
        <bottom/>
      </border>
    </ndxf>
  </rcc>
  <rcc rId="2510" sId="4" odxf="1" dxf="1">
    <oc r="AG134" t="inlineStr">
      <is>
        <t> </t>
      </is>
    </oc>
    <nc r="AG134" t="inlineStr">
      <is>
        <t xml:space="preserve"> </t>
      </is>
    </nc>
    <odxf>
      <font>
        <color rgb="FF006100"/>
      </font>
      <border outline="0">
        <top style="thin">
          <color indexed="64"/>
        </top>
        <bottom style="thin">
          <color indexed="64"/>
        </bottom>
      </border>
    </odxf>
    <ndxf>
      <font>
        <color rgb="FF006100"/>
      </font>
      <border outline="0">
        <top/>
        <bottom/>
      </border>
    </ndxf>
  </rcc>
  <rcc rId="2511" sId="4" odxf="1" dxf="1">
    <nc r="AG135" t="inlineStr">
      <is>
        <t xml:space="preserve"> </t>
      </is>
    </nc>
    <odxf>
      <font>
        <color rgb="FF006100"/>
      </font>
    </odxf>
    <ndxf>
      <font>
        <color rgb="FF006100"/>
      </font>
    </ndxf>
  </rcc>
  <rcc rId="2512" sId="4" odxf="1" dxf="1">
    <nc r="AG136" t="inlineStr">
      <is>
        <t xml:space="preserve"> </t>
      </is>
    </nc>
    <odxf>
      <font>
        <color rgb="FF006100"/>
      </font>
    </odxf>
    <ndxf>
      <font>
        <color rgb="FF006100"/>
      </font>
    </ndxf>
  </rcc>
  <rcc rId="2513" sId="4">
    <nc r="AG137" t="inlineStr">
      <is>
        <t xml:space="preserve"> </t>
      </is>
    </nc>
  </rcc>
  <rcc rId="2514" sId="4">
    <nc r="AG138" t="inlineStr">
      <is>
        <t xml:space="preserve"> </t>
      </is>
    </nc>
  </rcc>
  <rcc rId="2515" sId="4">
    <nc r="AG139" t="inlineStr">
      <is>
        <t xml:space="preserve"> </t>
      </is>
    </nc>
  </rcc>
  <rcc rId="2516" sId="4">
    <nc r="AG140" t="inlineStr">
      <is>
        <t xml:space="preserve"> </t>
      </is>
    </nc>
  </rcc>
  <rcc rId="2517" sId="4" odxf="1" dxf="1">
    <nc r="AG141" t="inlineStr">
      <is>
        <t xml:space="preserve"> </t>
      </is>
    </nc>
    <odxf>
      <font>
        <color theme="9" tint="-0.499984740745262"/>
      </font>
    </odxf>
    <ndxf>
      <font>
        <color rgb="FF006100"/>
      </font>
    </ndxf>
  </rcc>
  <rcc rId="2518" sId="4" odxf="1" dxf="1">
    <nc r="AG142" t="inlineStr">
      <is>
        <t xml:space="preserve"> </t>
      </is>
    </nc>
    <odxf>
      <font>
        <color theme="9" tint="-0.499984740745262"/>
      </font>
    </odxf>
    <ndxf>
      <font>
        <color rgb="FF006100"/>
      </font>
    </ndxf>
  </rcc>
  <rcc rId="2519" sId="4" odxf="1" dxf="1">
    <nc r="AG143" t="inlineStr">
      <is>
        <t xml:space="preserve"> </t>
      </is>
    </nc>
    <odxf>
      <font>
        <color theme="9" tint="-0.499984740745262"/>
      </font>
    </odxf>
    <ndxf>
      <font>
        <color rgb="FF006100"/>
      </font>
    </ndxf>
  </rcc>
  <rcc rId="2520" sId="4" odxf="1" dxf="1">
    <nc r="AG144" t="inlineStr">
      <is>
        <t xml:space="preserve"> </t>
      </is>
    </nc>
    <odxf>
      <font>
        <color theme="9" tint="-0.499984740745262"/>
      </font>
    </odxf>
    <ndxf>
      <font>
        <color rgb="FF006100"/>
      </font>
    </ndxf>
  </rcc>
  <rcc rId="2521" sId="4" odxf="1" dxf="1">
    <nc r="AG145" t="inlineStr">
      <is>
        <t xml:space="preserve"> </t>
      </is>
    </nc>
    <odxf>
      <font>
        <color theme="9" tint="-0.499984740745262"/>
      </font>
    </odxf>
    <ndxf>
      <font>
        <color rgb="FF006100"/>
      </font>
    </ndxf>
  </rcc>
  <rcc rId="2522" sId="4" odxf="1" dxf="1">
    <nc r="AG146" t="inlineStr">
      <is>
        <t xml:space="preserve"> </t>
      </is>
    </nc>
    <odxf>
      <font>
        <color theme="9" tint="-0.499984740745262"/>
      </font>
    </odxf>
    <ndxf>
      <font>
        <color rgb="FF006100"/>
      </font>
    </ndxf>
  </rcc>
  <rcc rId="2523" sId="4">
    <nc r="AG147" t="inlineStr">
      <is>
        <t xml:space="preserve"> </t>
      </is>
    </nc>
  </rcc>
  <rcc rId="2524" sId="4">
    <nc r="AG148" t="inlineStr">
      <is>
        <t xml:space="preserve"> </t>
      </is>
    </nc>
  </rcc>
  <rcc rId="2525" sId="4" odxf="1" dxf="1">
    <nc r="AG149" t="inlineStr">
      <is>
        <t xml:space="preserve"> </t>
      </is>
    </nc>
    <odxf>
      <font>
        <color rgb="FF006100"/>
      </font>
    </odxf>
    <ndxf>
      <font>
        <color rgb="FF006100"/>
      </font>
    </ndxf>
  </rcc>
  <rcc rId="2526" sId="4">
    <nc r="AG150" t="inlineStr">
      <is>
        <t xml:space="preserve"> </t>
      </is>
    </nc>
  </rcc>
  <rcc rId="2527" sId="4">
    <nc r="AG151" t="inlineStr">
      <is>
        <t xml:space="preserve"> </t>
      </is>
    </nc>
  </rcc>
  <rcc rId="2528" sId="4">
    <nc r="AG152" t="inlineStr">
      <is>
        <t xml:space="preserve"> </t>
      </is>
    </nc>
  </rcc>
  <rcc rId="2529" sId="4" odxf="1" dxf="1">
    <oc r="AG153" t="inlineStr">
      <is>
        <t> </t>
      </is>
    </oc>
    <nc r="AG153" t="inlineStr">
      <is>
        <t xml:space="preserve"> </t>
      </is>
    </nc>
    <odxf>
      <border outline="0">
        <bottom style="thin">
          <color indexed="64"/>
        </bottom>
      </border>
    </odxf>
    <ndxf>
      <border outline="0">
        <bottom/>
      </border>
    </ndxf>
  </rcc>
  <rcc rId="2530" sId="4" odxf="1" dxf="1">
    <oc r="AG154" t="inlineStr">
      <is>
        <t> </t>
      </is>
    </oc>
    <nc r="AG154" t="inlineStr">
      <is>
        <t xml:space="preserve"> </t>
      </is>
    </nc>
    <odxf>
      <font>
        <color rgb="FF006100"/>
      </font>
      <border outline="0">
        <bottom style="thin">
          <color indexed="64"/>
        </bottom>
      </border>
    </odxf>
    <ndxf>
      <font>
        <color rgb="FF006100"/>
      </font>
      <border outline="0">
        <bottom/>
      </border>
    </ndxf>
  </rcc>
  <rcc rId="2531" sId="4" odxf="1" dxf="1">
    <oc r="AG155" t="inlineStr">
      <is>
        <t> </t>
      </is>
    </oc>
    <nc r="AG155" t="inlineStr">
      <is>
        <t xml:space="preserve"> </t>
      </is>
    </nc>
    <odxf>
      <font>
        <color rgb="FF006100"/>
      </font>
      <border outline="0">
        <bottom style="thin">
          <color indexed="64"/>
        </bottom>
      </border>
    </odxf>
    <ndxf>
      <font>
        <color rgb="FF006100"/>
      </font>
      <border outline="0">
        <bottom/>
      </border>
    </ndxf>
  </rcc>
  <rcc rId="2532" sId="4" odxf="1" dxf="1">
    <oc r="AG156" t="inlineStr">
      <is>
        <t> </t>
      </is>
    </oc>
    <nc r="AG156" t="inlineStr">
      <is>
        <t xml:space="preserve"> </t>
      </is>
    </nc>
    <odxf>
      <font>
        <color rgb="FF006100"/>
      </font>
      <border outline="0">
        <bottom style="thin">
          <color indexed="64"/>
        </bottom>
      </border>
    </odxf>
    <ndxf>
      <font>
        <color rgb="FF006100"/>
      </font>
      <border outline="0">
        <bottom/>
      </border>
    </ndxf>
  </rcc>
  <rcc rId="2533" sId="4" odxf="1" dxf="1">
    <nc r="AG157" t="inlineStr">
      <is>
        <t xml:space="preserve"> </t>
      </is>
    </nc>
    <odxf>
      <font>
        <color rgb="FF006100"/>
      </font>
    </odxf>
    <ndxf>
      <font>
        <color rgb="FF006100"/>
      </font>
    </ndxf>
  </rcc>
  <rcc rId="2534" sId="4">
    <nc r="AG158" t="inlineStr">
      <is>
        <t xml:space="preserve"> </t>
      </is>
    </nc>
  </rcc>
  <rcc rId="2535" sId="4">
    <nc r="AG159" t="inlineStr">
      <is>
        <t xml:space="preserve"> </t>
      </is>
    </nc>
  </rcc>
  <rcc rId="2536" sId="4">
    <nc r="AG160" t="inlineStr">
      <is>
        <t xml:space="preserve"> </t>
      </is>
    </nc>
  </rcc>
  <rcc rId="2537" sId="4" odxf="1" dxf="1">
    <nc r="AG161" t="inlineStr">
      <is>
        <t xml:space="preserve"> </t>
      </is>
    </nc>
    <odxf>
      <font>
        <color rgb="FF006100"/>
      </font>
    </odxf>
    <ndxf>
      <font>
        <color rgb="FF006100"/>
      </font>
    </ndxf>
  </rcc>
  <rcc rId="2538" sId="4">
    <nc r="AG162" t="inlineStr">
      <is>
        <t xml:space="preserve"> </t>
      </is>
    </nc>
  </rcc>
  <rcc rId="2539" sId="4">
    <nc r="AG163" t="inlineStr">
      <is>
        <t xml:space="preserve"> </t>
      </is>
    </nc>
  </rcc>
  <rcc rId="2540" sId="4">
    <nc r="AG164" t="inlineStr">
      <is>
        <t xml:space="preserve"> </t>
      </is>
    </nc>
  </rcc>
  <rcc rId="2541" sId="4">
    <oc r="AG165" t="inlineStr">
      <is>
        <t> </t>
      </is>
    </oc>
    <nc r="AG165" t="inlineStr">
      <is>
        <t xml:space="preserve"> </t>
      </is>
    </nc>
  </rcc>
  <rcc rId="2542" sId="4" odxf="1" dxf="1">
    <oc r="AG166" t="inlineStr">
      <is>
        <t> </t>
      </is>
    </oc>
    <nc r="AG166" t="inlineStr">
      <is>
        <t xml:space="preserve"> </t>
      </is>
    </nc>
    <odxf>
      <font>
        <color rgb="FF006100"/>
      </font>
    </odxf>
    <ndxf>
      <font>
        <color rgb="FF006100"/>
      </font>
    </ndxf>
  </rcc>
  <rcc rId="2543" sId="4" odxf="1" dxf="1">
    <oc r="AG167" t="inlineStr">
      <is>
        <t> </t>
      </is>
    </oc>
    <nc r="AG167" t="inlineStr">
      <is>
        <t xml:space="preserve"> </t>
      </is>
    </nc>
    <odxf>
      <font>
        <color theme="9" tint="-0.499984740745262"/>
      </font>
    </odxf>
    <ndxf>
      <font>
        <color rgb="FF006100"/>
      </font>
    </ndxf>
  </rcc>
  <rcc rId="2544" sId="4" odxf="1" dxf="1">
    <oc r="AG168" t="inlineStr">
      <is>
        <t> </t>
      </is>
    </oc>
    <nc r="AG168" t="inlineStr">
      <is>
        <t xml:space="preserve"> </t>
      </is>
    </nc>
    <odxf>
      <font>
        <color rgb="FF006100"/>
      </font>
    </odxf>
    <ndxf>
      <font>
        <color rgb="FF006100"/>
      </font>
    </ndxf>
  </rcc>
  <rcc rId="2545" sId="4">
    <oc r="AG169" t="inlineStr">
      <is>
        <t> </t>
      </is>
    </oc>
    <nc r="AG169" t="inlineStr">
      <is>
        <t xml:space="preserve"> </t>
      </is>
    </nc>
  </rcc>
  <rcc rId="2546" sId="4" odxf="1" dxf="1">
    <oc r="AG170" t="inlineStr">
      <is>
        <t> </t>
      </is>
    </oc>
    <nc r="AG170" t="inlineStr">
      <is>
        <t xml:space="preserve"> </t>
      </is>
    </nc>
    <odxf>
      <font>
        <color rgb="FF006100"/>
      </font>
    </odxf>
    <ndxf>
      <font>
        <color rgb="FF006100"/>
      </font>
    </ndxf>
  </rcc>
  <rcc rId="2547" sId="4" odxf="1" dxf="1">
    <oc r="AG171" t="inlineStr">
      <is>
        <t> </t>
      </is>
    </oc>
    <nc r="AG171" t="inlineStr">
      <is>
        <t xml:space="preserve"> </t>
      </is>
    </nc>
    <odxf>
      <font>
        <color theme="9" tint="-0.499984740745262"/>
      </font>
    </odxf>
    <ndxf>
      <font>
        <color rgb="FF006100"/>
      </font>
    </ndxf>
  </rcc>
  <rcc rId="2548" sId="4" odxf="1" dxf="1">
    <oc r="AG172" t="inlineStr">
      <is>
        <t> </t>
      </is>
    </oc>
    <nc r="AG172" t="inlineStr">
      <is>
        <t xml:space="preserve"> </t>
      </is>
    </nc>
    <odxf>
      <font>
        <color rgb="FF006100"/>
      </font>
    </odxf>
    <ndxf>
      <font>
        <color rgb="FF006100"/>
      </font>
    </ndxf>
  </rcc>
  <rcc rId="2549" sId="4" odxf="1" s="1" dxf="1">
    <nc r="AG173" t="inlineStr">
      <is>
        <t xml:space="preserve"> </t>
      </is>
    </nc>
    <odxf>
      <font>
        <b val="0"/>
        <i val="0"/>
        <strike val="0"/>
        <condense val="0"/>
        <extend val="0"/>
        <outline val="0"/>
        <shadow val="0"/>
        <u val="none"/>
        <vertAlign val="baseline"/>
        <sz val="11"/>
        <color rgb="FF006100"/>
        <name val="Calibri"/>
        <family val="2"/>
        <scheme val="minor"/>
      </font>
      <fill>
        <patternFill patternType="none">
          <fgColor indexed="64"/>
          <bgColor indexed="65"/>
        </patternFill>
      </fill>
      <alignment horizontal="left" vertical="top" textRotation="0" wrapText="0" indent="0" justifyLastLine="0" shrinkToFit="0" readingOrder="0"/>
      <border diagonalUp="0" diagonalDown="0" outline="0">
        <left/>
        <right/>
        <top/>
        <bottom/>
      </border>
    </odxf>
    <ndxf>
      <font>
        <sz val="11"/>
        <color rgb="FF006100"/>
        <name val="Calibri"/>
        <family val="2"/>
        <scheme val="none"/>
      </font>
      <alignment horizontal="general" vertical="bottom"/>
    </ndxf>
  </rcc>
  <rcc rId="2550" sId="4" odxf="1" s="1" dxf="1">
    <nc r="AG174" t="inlineStr">
      <is>
        <t xml:space="preserve"> </t>
      </is>
    </nc>
    <odxf>
      <font>
        <b val="0"/>
        <i val="0"/>
        <strike val="0"/>
        <condense val="0"/>
        <extend val="0"/>
        <outline val="0"/>
        <shadow val="0"/>
        <u val="none"/>
        <vertAlign val="baseline"/>
        <sz val="11"/>
        <color rgb="FF006100"/>
        <name val="Calibri"/>
        <family val="2"/>
        <scheme val="minor"/>
      </font>
      <fill>
        <patternFill patternType="none">
          <fgColor indexed="64"/>
          <bgColor indexed="65"/>
        </patternFill>
      </fill>
      <alignment horizontal="left" vertical="top" textRotation="0" wrapText="0" indent="0" justifyLastLine="0" shrinkToFit="0" readingOrder="0"/>
      <border diagonalUp="0" diagonalDown="0" outline="0">
        <left/>
        <right/>
        <top/>
        <bottom/>
      </border>
    </odxf>
    <ndxf>
      <alignment horizontal="general" vertical="bottom"/>
    </ndxf>
  </rcc>
  <rcc rId="2551" sId="4" odxf="1" s="1" dxf="1">
    <nc r="AG175" t="inlineStr">
      <is>
        <t xml:space="preserve"> </t>
      </is>
    </nc>
    <odxf>
      <font>
        <b val="0"/>
        <i val="0"/>
        <strike val="0"/>
        <condense val="0"/>
        <extend val="0"/>
        <outline val="0"/>
        <shadow val="0"/>
        <u val="none"/>
        <vertAlign val="baseline"/>
        <sz val="11"/>
        <color rgb="FF006100"/>
        <name val="Calibri"/>
        <family val="2"/>
        <scheme val="minor"/>
      </font>
      <fill>
        <patternFill patternType="none">
          <fgColor indexed="64"/>
          <bgColor indexed="65"/>
        </patternFill>
      </fill>
      <alignment horizontal="left" vertical="top" textRotation="0" wrapText="0" indent="0" justifyLastLine="0" shrinkToFit="0" readingOrder="0"/>
      <border diagonalUp="0" diagonalDown="0" outline="0">
        <left/>
        <right/>
        <top/>
        <bottom/>
      </border>
    </odxf>
    <ndxf>
      <alignment horizontal="general" vertical="bottom"/>
    </ndxf>
  </rcc>
  <rcc rId="2552" sId="4" odxf="1" s="1" dxf="1">
    <nc r="AG176" t="inlineStr">
      <is>
        <t xml:space="preserve"> </t>
      </is>
    </nc>
    <odxf>
      <font>
        <b val="0"/>
        <i val="0"/>
        <strike val="0"/>
        <condense val="0"/>
        <extend val="0"/>
        <outline val="0"/>
        <shadow val="0"/>
        <u val="none"/>
        <vertAlign val="baseline"/>
        <sz val="11"/>
        <color rgb="FF006100"/>
        <name val="Calibri"/>
        <family val="2"/>
        <scheme val="minor"/>
      </font>
      <fill>
        <patternFill patternType="none">
          <fgColor indexed="64"/>
          <bgColor indexed="65"/>
        </patternFill>
      </fill>
      <alignment horizontal="left" vertical="top" textRotation="0" wrapText="0" indent="0" justifyLastLine="0" shrinkToFit="0" readingOrder="0"/>
      <border diagonalUp="0" diagonalDown="0" outline="0">
        <left/>
        <right/>
        <top/>
        <bottom/>
      </border>
    </odxf>
    <ndxf>
      <alignment horizontal="general" vertical="bottom"/>
    </ndxf>
  </rcc>
  <rcc rId="2553" sId="4">
    <oc r="AG177" t="inlineStr">
      <is>
        <t> </t>
      </is>
    </oc>
    <nc r="AG177" t="inlineStr">
      <is>
        <t xml:space="preserve"> </t>
      </is>
    </nc>
  </rcc>
  <rcc rId="2554" sId="4" odxf="1" dxf="1">
    <oc r="AG178" t="inlineStr">
      <is>
        <t> </t>
      </is>
    </oc>
    <nc r="AG178" t="inlineStr">
      <is>
        <t xml:space="preserve"> </t>
      </is>
    </nc>
    <odxf>
      <font>
        <color rgb="FF006100"/>
      </font>
    </odxf>
    <ndxf>
      <font>
        <color rgb="FF006100"/>
      </font>
    </ndxf>
  </rcc>
  <rcc rId="2555" sId="4" odxf="1" dxf="1">
    <oc r="AG179" t="inlineStr">
      <is>
        <t> </t>
      </is>
    </oc>
    <nc r="AG179" t="inlineStr">
      <is>
        <t xml:space="preserve"> </t>
      </is>
    </nc>
    <odxf>
      <font>
        <color rgb="FF006100"/>
      </font>
    </odxf>
    <ndxf>
      <font>
        <color rgb="FF006100"/>
      </font>
    </ndxf>
  </rcc>
  <rcc rId="2556" sId="4" odxf="1" dxf="1">
    <oc r="AG180" t="inlineStr">
      <is>
        <t> </t>
      </is>
    </oc>
    <nc r="AG180" t="inlineStr">
      <is>
        <t xml:space="preserve"> </t>
      </is>
    </nc>
    <odxf>
      <font>
        <color rgb="FF006100"/>
      </font>
    </odxf>
    <ndxf>
      <font>
        <color rgb="FF006100"/>
      </font>
    </ndxf>
  </rcc>
  <rcc rId="2557" sId="4">
    <oc r="AG181" t="inlineStr">
      <is>
        <t> </t>
      </is>
    </oc>
    <nc r="AG181" t="inlineStr">
      <is>
        <t xml:space="preserve"> </t>
      </is>
    </nc>
  </rcc>
  <rcc rId="2558" sId="4" odxf="1" dxf="1">
    <oc r="AG182" t="inlineStr">
      <is>
        <t> </t>
      </is>
    </oc>
    <nc r="AG182" t="inlineStr">
      <is>
        <t xml:space="preserve"> </t>
      </is>
    </nc>
    <odxf>
      <font>
        <color rgb="FF006100"/>
      </font>
    </odxf>
    <ndxf>
      <font>
        <color rgb="FF006100"/>
      </font>
    </ndxf>
  </rcc>
  <rcc rId="2559" sId="4" odxf="1" dxf="1">
    <oc r="AG183" t="inlineStr">
      <is>
        <t> </t>
      </is>
    </oc>
    <nc r="AG183" t="inlineStr">
      <is>
        <t xml:space="preserve"> </t>
      </is>
    </nc>
    <odxf>
      <font>
        <color rgb="FF006100"/>
      </font>
    </odxf>
    <ndxf>
      <font>
        <color rgb="FF006100"/>
      </font>
    </ndxf>
  </rcc>
  <rcc rId="2560" sId="4" odxf="1" dxf="1">
    <oc r="AG184" t="inlineStr">
      <is>
        <t> </t>
      </is>
    </oc>
    <nc r="AG184" t="inlineStr">
      <is>
        <t xml:space="preserve"> </t>
      </is>
    </nc>
    <odxf>
      <font>
        <color rgb="FF006100"/>
      </font>
      <border outline="0">
        <right style="thin">
          <color indexed="64"/>
        </right>
        <bottom style="thin">
          <color indexed="64"/>
        </bottom>
      </border>
    </odxf>
    <ndxf>
      <font>
        <color rgb="FF006100"/>
      </font>
      <border outline="0">
        <right/>
        <bottom/>
      </border>
    </ndxf>
  </rcc>
  <rcc rId="2561" sId="4" odxf="1" dxf="1">
    <oc r="AG185" t="inlineStr">
      <is>
        <t> </t>
      </is>
    </oc>
    <nc r="AG185" t="inlineStr">
      <is>
        <t xml:space="preserve"> </t>
      </is>
    </nc>
    <odxf>
      <alignment vertical="top" wrapText="1"/>
      <border outline="0">
        <right style="thin">
          <color indexed="64"/>
        </right>
        <top style="thin">
          <color indexed="64"/>
        </top>
        <bottom style="thin">
          <color indexed="64"/>
        </bottom>
      </border>
    </odxf>
    <ndxf>
      <alignment vertical="bottom" wrapText="0"/>
      <border outline="0">
        <right/>
        <top/>
        <bottom/>
      </border>
    </ndxf>
  </rcc>
  <rcc rId="2562" sId="4" odxf="1" dxf="1">
    <nc r="AG186" t="inlineStr">
      <is>
        <t xml:space="preserve"> </t>
      </is>
    </nc>
    <odxf>
      <font>
        <color rgb="FF006100"/>
      </font>
    </odxf>
    <ndxf>
      <font>
        <color rgb="FF006100"/>
      </font>
    </ndxf>
  </rcc>
  <rcc rId="2563" sId="4">
    <oc r="B15" t="inlineStr">
      <is>
        <t>TOP UP of the above</t>
      </is>
    </oc>
    <nc r="B15" t="inlineStr">
      <is>
        <t>TOP UP of the above 2023</t>
      </is>
    </nc>
  </rcc>
</revisions>
</file>

<file path=xl/revisions/revisionLog2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64" sId="4">
    <oc r="B6" t="inlineStr">
      <is>
        <t xml:space="preserve">1 - 1.1 Digital services to citizens and businesses - 1.1.1 Digital services for end-users </t>
      </is>
    </oc>
    <nc r="B6" t="inlineStr">
      <is>
        <t xml:space="preserve">1 - 1.1 Digital services to citizens and businesses - 1.1.1 Digital services for end users </t>
      </is>
    </nc>
  </rcc>
  <rcc rId="2565" sId="4">
    <oc r="B7" t="inlineStr">
      <is>
        <t xml:space="preserve">1 - 1.1 Digital services to citizens and businesses - 1.1.2 Development of open data and public data </t>
      </is>
    </oc>
    <nc r="B7" t="inlineStr">
      <is>
        <t>1 - 1.1 Digital services to citizens and businesses - 1.1.2 Development of open data and public data fund</t>
      </is>
    </nc>
  </rcc>
  <rrc rId="2566" sId="4" ref="A1:XFD1" action="deleteRow">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1:XFD1" start="0" length="0"/>
    <rfmt sheetId="4" sqref="N1" start="0" length="0">
      <dxf>
        <alignment horizontal="left" vertical="top"/>
      </dxf>
    </rfmt>
    <rfmt sheetId="4" sqref="AG1" start="0" length="0">
      <dxf>
        <font>
          <sz val="12"/>
          <color theme="1"/>
          <name val="Times New Roman"/>
          <family val="1"/>
          <charset val="238"/>
          <scheme val="none"/>
        </font>
      </dxf>
    </rfmt>
    <rcc rId="0" sId="4" dxf="1">
      <nc r="AH1" t="inlineStr">
        <is>
          <t>Green and digital objectives</t>
        </is>
      </nc>
      <ndxf>
        <font>
          <b/>
          <sz val="12"/>
          <color theme="1"/>
          <name val="Times New Roman"/>
          <family val="1"/>
          <charset val="238"/>
          <scheme val="none"/>
        </font>
        <fill>
          <patternFill patternType="solid">
            <bgColor theme="4" tint="0.59999389629810485"/>
          </patternFill>
        </fill>
        <border outline="0">
          <left style="thin">
            <color indexed="64"/>
          </left>
          <top style="thin">
            <color indexed="64"/>
          </top>
          <bottom style="thin">
            <color indexed="64"/>
          </bottom>
        </border>
      </ndxf>
    </rcc>
    <rfmt sheetId="4" sqref="AI1" start="0" length="0">
      <dxf>
        <font>
          <b/>
          <sz val="12"/>
          <color theme="1"/>
          <name val="Times New Roman"/>
          <family val="1"/>
          <charset val="238"/>
          <scheme val="none"/>
        </font>
        <fill>
          <patternFill patternType="solid">
            <bgColor theme="4" tint="0.59999389629810485"/>
          </patternFill>
        </fill>
        <border outline="0">
          <top style="thin">
            <color indexed="64"/>
          </top>
          <bottom style="thin">
            <color indexed="64"/>
          </bottom>
        </border>
      </dxf>
    </rfmt>
    <rfmt sheetId="4" sqref="AJ1" start="0" length="0">
      <dxf>
        <font>
          <b/>
          <sz val="12"/>
          <color theme="1"/>
          <name val="Times New Roman"/>
          <family val="1"/>
          <charset val="238"/>
          <scheme val="none"/>
        </font>
        <fill>
          <patternFill patternType="solid">
            <bgColor theme="4" tint="0.59999389629810485"/>
          </patternFill>
        </fill>
        <border outline="0">
          <top style="thin">
            <color indexed="64"/>
          </top>
          <bottom style="thin">
            <color indexed="64"/>
          </bottom>
        </border>
      </dxf>
    </rfmt>
    <rfmt sheetId="4" sqref="AK1" start="0" length="0">
      <dxf>
        <font>
          <b/>
          <sz val="12"/>
          <color theme="1"/>
          <name val="Times New Roman"/>
          <family val="1"/>
          <charset val="238"/>
          <scheme val="none"/>
        </font>
        <fill>
          <patternFill patternType="solid">
            <bgColor theme="4" tint="0.59999389629810485"/>
          </patternFill>
        </fill>
        <border outline="0">
          <top style="thin">
            <color indexed="64"/>
          </top>
          <bottom style="thin">
            <color indexed="64"/>
          </bottom>
        </border>
      </dxf>
    </rfmt>
    <rfmt sheetId="4" sqref="AL1" start="0" length="0">
      <dxf>
        <font>
          <b/>
          <sz val="12"/>
          <color theme="1"/>
          <name val="Times New Roman"/>
          <family val="1"/>
          <charset val="238"/>
          <scheme val="none"/>
        </font>
        <fill>
          <patternFill patternType="solid">
            <bgColor theme="4" tint="0.59999389629810485"/>
          </patternFill>
        </fill>
        <border outline="0">
          <top style="thin">
            <color indexed="64"/>
          </top>
          <bottom style="thin">
            <color indexed="64"/>
          </bottom>
        </border>
      </dxf>
    </rfmt>
    <rfmt sheetId="4" sqref="AM1" start="0" length="0">
      <dxf>
        <font>
          <b/>
          <sz val="12"/>
          <color theme="1"/>
          <name val="Times New Roman"/>
          <family val="1"/>
          <charset val="238"/>
          <scheme val="none"/>
        </font>
        <fill>
          <patternFill patternType="solid">
            <bgColor theme="4" tint="0.59999389629810485"/>
          </patternFill>
        </fill>
        <border outline="0">
          <top style="thin">
            <color indexed="64"/>
          </top>
          <bottom style="thin">
            <color indexed="64"/>
          </bottom>
        </border>
      </dxf>
    </rfmt>
    <rfmt sheetId="4" sqref="AN1" start="0" length="0">
      <dxf>
        <font>
          <b/>
          <sz val="12"/>
          <color theme="1"/>
          <name val="Times New Roman"/>
          <family val="1"/>
          <charset val="238"/>
          <scheme val="none"/>
        </font>
        <fill>
          <patternFill patternType="solid">
            <bgColor theme="4" tint="0.59999389629810485"/>
          </patternFill>
        </fill>
        <border outline="0">
          <right style="thin">
            <color indexed="64"/>
          </right>
          <top style="thin">
            <color indexed="64"/>
          </top>
          <bottom style="thin">
            <color indexed="64"/>
          </bottom>
        </border>
      </dxf>
    </rfmt>
    <rfmt sheetId="4" sqref="AO1" start="0" length="0">
      <dxf>
        <font>
          <sz val="12"/>
          <color theme="1"/>
          <name val="Times New Roman"/>
          <family val="1"/>
          <charset val="238"/>
          <scheme val="none"/>
        </font>
      </dxf>
    </rfmt>
    <rfmt sheetId="4" sqref="AP1" start="0" length="0">
      <dxf>
        <font>
          <sz val="12"/>
          <color theme="1"/>
          <name val="Times New Roman"/>
          <family val="1"/>
          <charset val="238"/>
          <scheme val="none"/>
        </font>
      </dxf>
    </rfmt>
    <rcc rId="0" sId="4" s="1" dxf="1">
      <nc r="BC1" t="inlineStr">
        <is>
          <t>2. FOR THOSE ENVIRONMENTAL OBJECTIVES THAT WERE INDICATED TO BE AFFECTED UNDER SECTION 1, PLEASE ANSWER THE QUESTIONS BELOW FOR EACH RELEVANT MEASURE:</t>
        </is>
      </nc>
      <ndxf>
        <font>
          <b/>
          <sz val="12"/>
          <color theme="1"/>
          <name val="Times New Roman"/>
          <family val="1"/>
          <charset val="238"/>
          <scheme val="none"/>
        </font>
        <alignment horizontal="left" vertical="top"/>
        <border outline="0">
          <left style="thin">
            <color rgb="FF000000"/>
          </left>
          <top style="thin">
            <color indexed="64"/>
          </top>
        </border>
      </ndxf>
    </rcc>
    <rfmt sheetId="4" s="1" sqref="BD1" start="0" length="0">
      <dxf>
        <font>
          <b/>
          <sz val="12"/>
          <color theme="1"/>
          <name val="Times New Roman"/>
          <family val="1"/>
          <charset val="238"/>
          <scheme val="none"/>
        </font>
        <alignment horizontal="left" vertical="top"/>
        <border outline="0">
          <top style="thin">
            <color indexed="64"/>
          </top>
        </border>
      </dxf>
    </rfmt>
    <rfmt sheetId="4" s="1" sqref="BE1" start="0" length="0">
      <dxf>
        <font>
          <b/>
          <sz val="12"/>
          <color theme="1"/>
          <name val="Times New Roman"/>
          <family val="1"/>
          <charset val="238"/>
          <scheme val="none"/>
        </font>
        <alignment horizontal="left" vertical="top"/>
        <border outline="0">
          <top style="thin">
            <color indexed="64"/>
          </top>
        </border>
      </dxf>
    </rfmt>
    <rfmt sheetId="4" s="1" sqref="BF1" start="0" length="0">
      <dxf>
        <font>
          <b/>
          <sz val="12"/>
          <color theme="1"/>
          <name val="Times New Roman"/>
          <family val="1"/>
          <charset val="238"/>
          <scheme val="none"/>
        </font>
        <alignment horizontal="left" vertical="top"/>
        <border outline="0">
          <top style="thin">
            <color indexed="64"/>
          </top>
        </border>
      </dxf>
    </rfmt>
    <rfmt sheetId="4" s="1" sqref="BG1" start="0" length="0">
      <dxf>
        <font>
          <b/>
          <sz val="12"/>
          <color theme="1"/>
          <name val="Times New Roman"/>
          <family val="1"/>
          <charset val="238"/>
          <scheme val="none"/>
        </font>
        <alignment horizontal="left" vertical="top"/>
        <border outline="0">
          <top style="thin">
            <color indexed="64"/>
          </top>
        </border>
      </dxf>
    </rfmt>
    <rfmt sheetId="4" s="1" sqref="BH1" start="0" length="0">
      <dxf>
        <font>
          <b/>
          <sz val="12"/>
          <color theme="1"/>
          <name val="Times New Roman"/>
          <family val="1"/>
          <charset val="238"/>
          <scheme val="none"/>
        </font>
        <alignment horizontal="left" vertical="top"/>
        <border outline="0">
          <top style="thin">
            <color indexed="64"/>
          </top>
        </border>
      </dxf>
    </rfmt>
    <rfmt sheetId="4" s="1" sqref="BI1" start="0" length="0">
      <dxf>
        <font>
          <b/>
          <sz val="12"/>
          <color theme="1"/>
          <name val="Times New Roman"/>
          <family val="1"/>
          <charset val="238"/>
          <scheme val="none"/>
        </font>
        <alignment horizontal="left" vertical="top"/>
        <border outline="0">
          <top style="thin">
            <color indexed="64"/>
          </top>
        </border>
      </dxf>
    </rfmt>
    <rfmt sheetId="4" s="1" sqref="BJ1" start="0" length="0">
      <dxf>
        <font>
          <b/>
          <sz val="12"/>
          <color theme="1"/>
          <name val="Times New Roman"/>
          <family val="1"/>
          <charset val="238"/>
          <scheme val="none"/>
        </font>
        <alignment horizontal="left" vertical="top"/>
        <border outline="0">
          <top style="thin">
            <color indexed="64"/>
          </top>
        </border>
      </dxf>
    </rfmt>
    <rfmt sheetId="4" s="1" sqref="BK1" start="0" length="0">
      <dxf>
        <font>
          <b/>
          <sz val="12"/>
          <color theme="1"/>
          <name val="Times New Roman"/>
          <family val="1"/>
          <charset val="238"/>
          <scheme val="none"/>
        </font>
        <alignment horizontal="left" vertical="top"/>
        <border outline="0">
          <top style="thin">
            <color indexed="64"/>
          </top>
        </border>
      </dxf>
    </rfmt>
    <rfmt sheetId="4" s="1" sqref="BL1" start="0" length="0">
      <dxf>
        <font>
          <b/>
          <sz val="12"/>
          <color theme="1"/>
          <name val="Times New Roman"/>
          <family val="1"/>
          <charset val="238"/>
          <scheme val="none"/>
        </font>
        <alignment horizontal="left" vertical="top"/>
        <border outline="0">
          <top style="thin">
            <color indexed="64"/>
          </top>
        </border>
      </dxf>
    </rfmt>
    <rfmt sheetId="4" s="1" sqref="BM1" start="0" length="0">
      <dxf>
        <font>
          <b/>
          <sz val="12"/>
          <color theme="1"/>
          <name val="Times New Roman"/>
          <family val="1"/>
          <charset val="238"/>
          <scheme val="none"/>
        </font>
        <alignment horizontal="left" vertical="top"/>
        <border outline="0">
          <top style="thin">
            <color indexed="64"/>
          </top>
        </border>
      </dxf>
    </rfmt>
    <rfmt sheetId="4" s="1" sqref="BN1" start="0" length="0">
      <dxf>
        <font>
          <b/>
          <sz val="12"/>
          <color theme="1"/>
          <name val="Times New Roman"/>
          <family val="1"/>
          <charset val="238"/>
          <scheme val="none"/>
        </font>
        <alignment horizontal="left" vertical="top"/>
        <border outline="0">
          <top style="thin">
            <color indexed="64"/>
          </top>
        </border>
      </dxf>
    </rfmt>
  </rrc>
  <rrc rId="2567" sId="4" ref="A1:XFD1" action="deleteRow">
    <undo index="65535" exp="area" ref3D="1" dr="$I$1:$I$1048576" dn="Z_670AF84C_C3FA_48D0_B66A_2AB9C89546C2_.wvu.Cols" sId="4"/>
    <undo index="1" exp="area" ref3D="1" dr="$E$1:$F$1048576" dn="Z_670AF84C_C3FA_48D0_B66A_2AB9C89546C2_.wvu.Cols" sId="4"/>
    <undo index="65535" exp="area" ref3D="1" dr="$I$1:$I$1048576" dn="Z_CDC0DC19_D7C9_4BE5_9AF1_AB3BC6550466_.wvu.Cols" sId="4"/>
    <undo index="1" exp="area" ref3D="1" dr="$E$1:$F$1048576" dn="Z_CDC0DC19_D7C9_4BE5_9AF1_AB3BC6550466_.wvu.Cols" sId="4"/>
    <undo index="65535" exp="area" ref3D="1" dr="$I$1:$I$1048576" dn="Z_F033EB65_7EFC_41F5_A7AA_CECBBB29559F_.wvu.Cols" sId="4"/>
    <undo index="1" exp="area" ref3D="1" dr="$E$1:$F$1048576" dn="Z_F033EB65_7EFC_41F5_A7AA_CECBBB29559F_.wvu.Cols" sId="4"/>
    <undo index="65535" exp="area" ref3D="1" dr="$K$1:$M$1048576" dn="Z_94A86B80_496B_4C45_9AA9_479C4178B5D2_.wvu.Cols" sId="4"/>
    <undo index="65535" exp="area" ref3D="1" dr="$I$1:$I$1048576" dn="Z_94A86B80_496B_4C45_9AA9_479C4178B5D2_.wvu.Cols" sId="4"/>
    <undo index="1" exp="area" ref3D="1" dr="$E$1:$F$1048576" dn="Z_94A86B80_496B_4C45_9AA9_479C4178B5D2_.wvu.Cols" sId="4"/>
    <undo index="65535" exp="area" ref3D="1" dr="$I$1:$I$1048576" dn="Z_9DF36C2D_7825_415A_81F8_9379583E3C8F_.wvu.Cols" sId="4"/>
    <undo index="1" exp="area" ref3D="1" dr="$E$1:$F$1048576" dn="Z_9DF36C2D_7825_415A_81F8_9379583E3C8F_.wvu.Cols" sId="4"/>
    <undo index="65535" exp="area" ref3D="1" dr="$K$1:$M$1048576" dn="Z_AEB58B37_5D6B_4039_9922_3CF261F13BA6_.wvu.Cols" sId="4"/>
    <undo index="65535" exp="area" ref3D="1" dr="$I$1:$I$1048576" dn="Z_AEB58B37_5D6B_4039_9922_3CF261F13BA6_.wvu.Cols" sId="4"/>
    <undo index="1" exp="area" ref3D="1" dr="$E$1:$F$1048576" dn="Z_AEB58B37_5D6B_4039_9922_3CF261F13BA6_.wvu.Cols" sId="4"/>
    <undo index="65535" exp="area" ref3D="1" dr="$K$1:$M$1048576" dn="Z_52F7C096_E39F_4B62_B236_406743A19F9F_.wvu.Cols" sId="4"/>
    <undo index="65535" exp="area" ref3D="1" dr="$I$1:$I$1048576" dn="Z_52F7C096_E39F_4B62_B236_406743A19F9F_.wvu.Cols" sId="4"/>
    <undo index="1" exp="area" ref3D="1" dr="$E$1:$G$1048576" dn="Z_52F7C096_E39F_4B62_B236_406743A19F9F_.wvu.Cols" sId="4"/>
    <rfmt sheetId="4" xfDxf="1" sqref="A1:XFD1" start="0" length="0">
      <dxf>
        <alignment wrapText="1"/>
      </dxf>
    </rfmt>
    <rfmt sheetId="4" s="1" sqref="B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C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D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E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F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G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H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I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J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K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L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M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N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O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P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Q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R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S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T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U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V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W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X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Y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Z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AA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AB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AC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AD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AE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1" sqref="AF1" start="0" length="0">
      <dxf>
        <font>
          <b/>
          <sz val="12"/>
          <color auto="1"/>
          <name val="Times New Roman"/>
          <family val="1"/>
          <charset val="238"/>
          <scheme val="none"/>
        </font>
        <fill>
          <patternFill patternType="solid">
            <bgColor theme="4" tint="0.59999389629810485"/>
          </patternFill>
        </fill>
        <alignment vertical="top" wrapText="0"/>
        <border outline="0">
          <bottom style="thin">
            <color indexed="64"/>
          </bottom>
        </border>
      </dxf>
    </rfmt>
    <rfmt sheetId="4" sqref="AG1" start="0" length="0">
      <dxf>
        <font>
          <sz val="12"/>
          <color theme="1"/>
          <name val="Times New Roman"/>
          <family val="1"/>
          <charset val="238"/>
          <scheme val="none"/>
        </font>
      </dxf>
    </rfmt>
    <rfmt sheetId="4" sqref="AH1" start="0" length="0">
      <dxf>
        <font>
          <i/>
          <sz val="12"/>
          <color theme="1"/>
          <name val="Times New Roman"/>
          <family val="1"/>
          <charset val="238"/>
          <scheme val="none"/>
        </font>
        <numFmt numFmtId="30" formatCode="@"/>
        <fill>
          <patternFill patternType="solid">
            <bgColor theme="4" tint="0.59999389629810485"/>
          </patternFill>
        </fill>
        <alignment horizontal="left"/>
        <border outline="0">
          <left style="thin">
            <color indexed="64"/>
          </left>
          <top style="thin">
            <color indexed="64"/>
          </top>
        </border>
      </dxf>
    </rfmt>
    <rfmt sheetId="4" sqref="AI1" start="0" length="0">
      <dxf>
        <font>
          <i/>
          <sz val="12"/>
          <color theme="1"/>
          <name val="Times New Roman"/>
          <family val="1"/>
          <charset val="238"/>
          <scheme val="none"/>
        </font>
        <numFmt numFmtId="30" formatCode="@"/>
        <fill>
          <patternFill patternType="solid">
            <bgColor theme="4" tint="0.59999389629810485"/>
          </patternFill>
        </fill>
        <alignment horizontal="left"/>
        <border outline="0">
          <top style="thin">
            <color indexed="64"/>
          </top>
        </border>
      </dxf>
    </rfmt>
    <rfmt sheetId="4" sqref="AJ1" start="0" length="0">
      <dxf>
        <font>
          <i/>
          <sz val="12"/>
          <color theme="1"/>
          <name val="Times New Roman"/>
          <family val="1"/>
          <charset val="238"/>
          <scheme val="none"/>
        </font>
        <numFmt numFmtId="30" formatCode="@"/>
        <fill>
          <patternFill patternType="solid">
            <bgColor theme="4" tint="0.59999389629810485"/>
          </patternFill>
        </fill>
        <alignment horizontal="left"/>
        <border outline="0">
          <top style="thin">
            <color indexed="64"/>
          </top>
        </border>
      </dxf>
    </rfmt>
    <rfmt sheetId="4" sqref="AK1" start="0" length="0">
      <dxf>
        <font>
          <i/>
          <sz val="12"/>
          <color theme="1"/>
          <name val="Times New Roman"/>
          <family val="1"/>
          <charset val="238"/>
          <scheme val="none"/>
        </font>
        <numFmt numFmtId="30" formatCode="@"/>
        <fill>
          <patternFill patternType="solid">
            <bgColor theme="4" tint="0.59999389629810485"/>
          </patternFill>
        </fill>
        <alignment horizontal="left"/>
        <border outline="0">
          <top style="thin">
            <color indexed="64"/>
          </top>
        </border>
      </dxf>
    </rfmt>
    <rfmt sheetId="4" sqref="AL1" start="0" length="0">
      <dxf>
        <font>
          <i/>
          <sz val="12"/>
          <color theme="1"/>
          <name val="Times New Roman"/>
          <family val="1"/>
          <charset val="238"/>
          <scheme val="none"/>
        </font>
        <numFmt numFmtId="30" formatCode="@"/>
        <fill>
          <patternFill patternType="solid">
            <bgColor theme="4" tint="0.59999389629810485"/>
          </patternFill>
        </fill>
        <alignment horizontal="left"/>
        <border outline="0">
          <top style="thin">
            <color indexed="64"/>
          </top>
        </border>
      </dxf>
    </rfmt>
    <rfmt sheetId="4" sqref="AM1" start="0" length="0">
      <dxf>
        <font>
          <i/>
          <sz val="12"/>
          <color theme="1"/>
          <name val="Times New Roman"/>
          <family val="1"/>
          <charset val="238"/>
          <scheme val="none"/>
        </font>
        <numFmt numFmtId="30" formatCode="@"/>
        <fill>
          <patternFill patternType="solid">
            <bgColor theme="4" tint="0.59999389629810485"/>
          </patternFill>
        </fill>
        <alignment horizontal="left"/>
        <border outline="0">
          <top style="thin">
            <color indexed="64"/>
          </top>
        </border>
      </dxf>
    </rfmt>
    <rfmt sheetId="4" sqref="AN1" start="0" length="0">
      <dxf>
        <font>
          <i/>
          <sz val="12"/>
          <color theme="1"/>
          <name val="Times New Roman"/>
          <family val="1"/>
          <charset val="238"/>
          <scheme val="none"/>
        </font>
        <numFmt numFmtId="30" formatCode="@"/>
        <fill>
          <patternFill patternType="solid">
            <bgColor theme="4" tint="0.59999389629810485"/>
          </patternFill>
        </fill>
        <alignment horizontal="left"/>
        <border outline="0">
          <right style="thin">
            <color indexed="64"/>
          </right>
          <top style="thin">
            <color indexed="64"/>
          </top>
        </border>
      </dxf>
    </rfmt>
    <rfmt sheetId="4" sqref="AO1" start="0" length="0">
      <dxf>
        <font>
          <sz val="12"/>
          <color theme="1"/>
          <name val="Times New Roman"/>
          <family val="1"/>
          <charset val="238"/>
          <scheme val="none"/>
        </font>
      </dxf>
    </rfmt>
    <rfmt sheetId="4" sqref="AP1" start="0" length="0">
      <dxf>
        <font>
          <sz val="12"/>
          <color theme="1"/>
          <name val="Times New Roman"/>
          <family val="1"/>
          <charset val="238"/>
          <scheme val="none"/>
        </font>
      </dxf>
    </rfmt>
    <rfmt sheetId="4" s="1" sqref="BC1" start="0" length="0">
      <dxf>
        <font>
          <b/>
          <sz val="12"/>
          <color theme="1"/>
          <name val="Times New Roman"/>
          <family val="1"/>
          <charset val="238"/>
          <scheme val="none"/>
        </font>
        <alignment horizontal="left" vertical="top" wrapText="0"/>
        <border outline="0">
          <left style="thin">
            <color rgb="FF000000"/>
          </left>
          <bottom style="thin">
            <color indexed="64"/>
          </bottom>
        </border>
      </dxf>
    </rfmt>
    <rfmt sheetId="4" s="1" sqref="BD1" start="0" length="0">
      <dxf>
        <font>
          <b/>
          <sz val="12"/>
          <color theme="1"/>
          <name val="Times New Roman"/>
          <family val="1"/>
          <charset val="238"/>
          <scheme val="none"/>
        </font>
        <alignment horizontal="left" vertical="top" wrapText="0"/>
        <border outline="0">
          <bottom style="thin">
            <color indexed="64"/>
          </bottom>
        </border>
      </dxf>
    </rfmt>
    <rfmt sheetId="4" s="1" sqref="BE1" start="0" length="0">
      <dxf>
        <font>
          <b/>
          <sz val="12"/>
          <color theme="1"/>
          <name val="Times New Roman"/>
          <family val="1"/>
          <charset val="238"/>
          <scheme val="none"/>
        </font>
        <alignment horizontal="left" vertical="top" wrapText="0"/>
        <border outline="0">
          <bottom style="thin">
            <color indexed="64"/>
          </bottom>
        </border>
      </dxf>
    </rfmt>
    <rfmt sheetId="4" s="1" sqref="BF1" start="0" length="0">
      <dxf>
        <font>
          <b/>
          <sz val="12"/>
          <color theme="1"/>
          <name val="Times New Roman"/>
          <family val="1"/>
          <charset val="238"/>
          <scheme val="none"/>
        </font>
        <alignment horizontal="left" vertical="top" wrapText="0"/>
        <border outline="0">
          <bottom style="thin">
            <color indexed="64"/>
          </bottom>
        </border>
      </dxf>
    </rfmt>
    <rfmt sheetId="4" s="1" sqref="BG1" start="0" length="0">
      <dxf>
        <font>
          <b/>
          <sz val="12"/>
          <color theme="1"/>
          <name val="Times New Roman"/>
          <family val="1"/>
          <charset val="238"/>
          <scheme val="none"/>
        </font>
        <alignment horizontal="left" vertical="top" wrapText="0"/>
        <border outline="0">
          <bottom style="thin">
            <color indexed="64"/>
          </bottom>
        </border>
      </dxf>
    </rfmt>
    <rfmt sheetId="4" s="1" sqref="BH1" start="0" length="0">
      <dxf>
        <font>
          <b/>
          <sz val="12"/>
          <color theme="1"/>
          <name val="Times New Roman"/>
          <family val="1"/>
          <charset val="238"/>
          <scheme val="none"/>
        </font>
        <alignment horizontal="left" vertical="top" wrapText="0"/>
        <border outline="0">
          <bottom style="thin">
            <color indexed="64"/>
          </bottom>
        </border>
      </dxf>
    </rfmt>
    <rfmt sheetId="4" s="1" sqref="BI1" start="0" length="0">
      <dxf>
        <font>
          <b/>
          <sz val="12"/>
          <color theme="1"/>
          <name val="Times New Roman"/>
          <family val="1"/>
          <charset val="238"/>
          <scheme val="none"/>
        </font>
        <alignment horizontal="left" vertical="top" wrapText="0"/>
        <border outline="0">
          <bottom style="thin">
            <color indexed="64"/>
          </bottom>
        </border>
      </dxf>
    </rfmt>
    <rfmt sheetId="4" s="1" sqref="BJ1" start="0" length="0">
      <dxf>
        <font>
          <b/>
          <sz val="12"/>
          <color theme="1"/>
          <name val="Times New Roman"/>
          <family val="1"/>
          <charset val="238"/>
          <scheme val="none"/>
        </font>
        <alignment horizontal="left" vertical="top" wrapText="0"/>
        <border outline="0">
          <bottom style="thin">
            <color indexed="64"/>
          </bottom>
        </border>
      </dxf>
    </rfmt>
    <rfmt sheetId="4" s="1" sqref="BK1" start="0" length="0">
      <dxf>
        <font>
          <b/>
          <sz val="12"/>
          <color theme="1"/>
          <name val="Times New Roman"/>
          <family val="1"/>
          <charset val="238"/>
          <scheme val="none"/>
        </font>
        <alignment horizontal="left" vertical="top" wrapText="0"/>
        <border outline="0">
          <bottom style="thin">
            <color indexed="64"/>
          </bottom>
        </border>
      </dxf>
    </rfmt>
    <rfmt sheetId="4" s="1" sqref="BL1" start="0" length="0">
      <dxf>
        <font>
          <b/>
          <sz val="12"/>
          <color theme="1"/>
          <name val="Times New Roman"/>
          <family val="1"/>
          <charset val="238"/>
          <scheme val="none"/>
        </font>
        <alignment horizontal="left" vertical="top" wrapText="0"/>
        <border outline="0">
          <bottom style="thin">
            <color indexed="64"/>
          </bottom>
        </border>
      </dxf>
    </rfmt>
    <rfmt sheetId="4" s="1" sqref="BM1" start="0" length="0">
      <dxf>
        <font>
          <b/>
          <sz val="12"/>
          <color theme="1"/>
          <name val="Times New Roman"/>
          <family val="1"/>
          <charset val="238"/>
          <scheme val="none"/>
        </font>
        <alignment horizontal="left" vertical="top" wrapText="0"/>
        <border outline="0">
          <bottom style="thin">
            <color indexed="64"/>
          </bottom>
        </border>
      </dxf>
    </rfmt>
    <rfmt sheetId="4" s="1" sqref="BN1" start="0" length="0">
      <dxf>
        <font>
          <b/>
          <sz val="12"/>
          <color theme="1"/>
          <name val="Times New Roman"/>
          <family val="1"/>
          <charset val="238"/>
          <scheme val="none"/>
        </font>
        <alignment horizontal="left" vertical="top" wrapText="0"/>
        <border outline="0">
          <bottom style="thin">
            <color indexed="64"/>
          </bottom>
        </border>
      </dxf>
    </rfmt>
  </rrc>
  <rcc rId="2568" sId="4">
    <oc r="N3" t="inlineStr">
      <is>
        <t>Repayable financial support (loans) / Non-repayable financial support (grants)</t>
      </is>
    </oc>
    <nc r="N3" t="inlineStr">
      <is>
        <t>Grants / Loans</t>
      </is>
    </nc>
  </rcc>
  <rcc rId="2569" sId="4">
    <oc r="W3" t="inlineStr">
      <is>
        <t>Specify the EU programmes
[Breakdown by programme if relevant (e.g. Regional Operational Programme)]</t>
      </is>
    </oc>
    <nc r="W3" t="inlineStr">
      <is>
        <t xml:space="preserve">Specify the EU programmes
</t>
      </is>
    </nc>
  </rcc>
  <rcc rId="2570" sId="4">
    <oc r="B7" t="inlineStr">
      <is>
        <t>1 - 1.1 Digital services to citizens and businesses - 1.1.4 eHealth</t>
      </is>
    </oc>
    <nc r="B7" t="inlineStr">
      <is>
        <t>1 - 1.1 Digital services to citizens and businesses - 1.1.4 eHealth services</t>
      </is>
    </nc>
  </rcc>
  <rcc rId="2571" sId="4">
    <oc r="B9" t="inlineStr">
      <is>
        <t>1 - 1.1 Digital services to citizen and businesses - 1.1.6 Digital services for end-users in social area</t>
      </is>
    </oc>
    <nc r="B9" t="inlineStr">
      <is>
        <t>1 - 1.1 Digital services to citizen and businesses - 1.1.6 Digital services for end users in social area</t>
      </is>
    </nc>
  </rcc>
  <rcc rId="2572" sId="4">
    <oc r="B14" t="inlineStr">
      <is>
        <t>TOP UP of the above 2025</t>
      </is>
    </oc>
    <nc r="B14" t="inlineStr">
      <is>
        <t>2 - 1.2 Digital public administration systems - 1.2.3 Cyber security  TOP UP 2025</t>
      </is>
    </nc>
  </rcc>
  <rcc rId="2573" sId="4">
    <oc r="B13" t="inlineStr">
      <is>
        <t>TOP UP of the above 2023</t>
      </is>
    </oc>
    <nc r="B13" t="inlineStr">
      <is>
        <t>2 - 1.2 Digital public administration systems - 1.2.3 Cyber security  TOP  2023</t>
      </is>
    </nc>
  </rcc>
  <rcc rId="2574" sId="4">
    <oc r="B16" t="inlineStr">
      <is>
        <t>2 - 1.2 Digital public administration systems - 1.2.4 Centers of competence for supporting eGovernment, Cybersecurity and eHealth</t>
      </is>
    </oc>
    <nc r="B16" t="inlineStr">
      <is>
        <t>2 - 1.2 Digital public administration systems - 1.2.4 Centres of competence for supporting eGovernment, Cybersecurity and eHealth</t>
      </is>
    </nc>
  </rcc>
  <rcc rId="2575" sId="4">
    <oc r="B26" t="inlineStr">
      <is>
        <t>4 - 1.4 Digital economy and society, innovative start-ups and new technologies - 1.4.1 Institutional reform of the coordination and support system for digital transformation of economy (incl. RIS 3)</t>
      </is>
    </oc>
    <nc r="B26" t="inlineStr">
      <is>
        <t>4 - 1.4 Digital economy and society, innovative start-ups and new technologies - 1.4.1 Institutional reform of the systém of management  for digital transformation of economy (incl. RIS 3)</t>
      </is>
    </nc>
  </rcc>
  <rcc rId="2576" sId="4">
    <oc r="B34" t="inlineStr">
      <is>
        <t>4 - 1.4 Digital economy and society, innovative start-ups and new technologies - 1.4.2.4 Internationalisation of start-ups</t>
      </is>
    </oc>
    <nc r="B34" t="inlineStr">
      <is>
        <t>4 - 1.4 Digital economy and society, innovative start-ups and new technologies - 1.4.2.4 Internationalisation of businesses</t>
      </is>
    </nc>
  </rcc>
  <rcc rId="2577" sId="4">
    <oc r="B45" t="inlineStr">
      <is>
        <t>27 - 1.7 DIGITAL TRANSFORMATION OF PUBLIC ADMINISTRATION - 1.7.01 The Act on Data Management and Controlled Access to Data</t>
      </is>
    </oc>
    <nc r="B45" t="inlineStr">
      <is>
        <t>27 - 1.7 DIGITAL TRANSFORMATION OF PUBLIC ADMINISTRATION - 1.7.5 Legislative act on data management and controlled access to data</t>
      </is>
    </nc>
  </rcc>
  <rcc rId="2578" sId="4">
    <oc r="B46" t="inlineStr">
      <is>
        <t>27 - 1.7 DIGITAL TRANSFORMATION OF PUBLIC ADMINISTRATION - 1.7.02 Improvement of the management system for digitalised services (merged investments 1.7)</t>
      </is>
    </oc>
    <nc r="B46" t="inlineStr">
      <is>
        <t xml:space="preserve">27 - 1.7 DIGITAL TRANSFORMATION OF PUBLIC ADMINISTRATION - 1.7.2 Improvement of the management system for digitalised services </t>
      </is>
    </nc>
  </rcc>
  <rcc rId="2579" sId="4">
    <oc r="B47" t="inlineStr">
      <is>
        <t>7 - 2.1 Sustainable transport - 2.1.0 Creating alternatives to energy and space-intensive road transport</t>
      </is>
    </oc>
    <nc r="B47" t="inlineStr">
      <is>
        <t>7 - 2.1 Sustainable transport - 2.1.0 Development to alternatives to energy and spatial-intensive road transport</t>
      </is>
    </nc>
  </rcc>
  <rcc rId="2580" sId="4">
    <oc r="B48" t="inlineStr">
      <is>
        <t>7 - 2.1 Sustainable transport - 2.1.1 New technologies and digitisation on railway infrastructure</t>
      </is>
    </oc>
    <nc r="B48" t="inlineStr">
      <is>
        <t>7 - 2.1 Sustainable transport - 2.1.1 Application of modern technologies to railway infrastructure</t>
      </is>
    </nc>
  </rcc>
  <rcc rId="2581" sId="4">
    <oc r="B49" t="inlineStr">
      <is>
        <t>TOP UP of the above</t>
      </is>
    </oc>
    <nc r="B49" t="inlineStr">
      <is>
        <t xml:space="preserve">7 - 2.1 Sustainable transport - 2.1.1 Application of modern technologies to railway infrastructure TOP UP </t>
      </is>
    </nc>
  </rcc>
  <rcc rId="2582" sId="4">
    <oc r="B80" t="inlineStr">
      <is>
        <t>TOP UP 2.5.2</t>
      </is>
    </oc>
    <nc r="B80" t="inlineStr">
      <is>
        <t>11 - 2.5 Building renovation and air protection - 2.5.2 Replacement of stationary sources of pollution in households with renewable energy sources TOP UP 2025</t>
      </is>
    </nc>
  </rcc>
  <rcc rId="2583" sId="4">
    <oc r="B72" t="inlineStr">
      <is>
        <t xml:space="preserve">10 - 2.4 Clean mobility - 2.4.2.1 Aid for purchase of vehicles – vehicles (electric, H2, bikes) for private companies </t>
      </is>
    </oc>
    <nc r="B72" t="inlineStr">
      <is>
        <t xml:space="preserve">10 - 2.4 Clean mobility - 2.4.2.1 Aid for purchase of vehicles – zero-emission vehicles for private companies </t>
      </is>
    </nc>
  </rcc>
  <rcc rId="2584" sId="4">
    <oc r="B73" t="inlineStr">
      <is>
        <t xml:space="preserve">10 - 2.4 Clean mobility - 2.4.2.2 Aid for purchase of vehicles (electric, H2) and infrastructure for municipalities, regions, state administration </t>
      </is>
    </oc>
    <nc r="B73" t="inlineStr">
      <is>
        <t xml:space="preserve">10 - 2.4 Clean mobility - 2.4.2.2 Aid for purchase of zero-emission vehicles and infrastructure for municipalities, regions, state administration </t>
      </is>
    </nc>
  </rcc>
  <rcc rId="2585" sId="4">
    <oc r="B75" t="inlineStr">
      <is>
        <t>11 - 2.5 Building renovation and air protection - 2.5.0 Reforms in the fields of: renovation wave, development of RES, energy communities</t>
      </is>
    </oc>
    <nc r="B75" t="inlineStr">
      <is>
        <t>11 - 2.5 Building renovation and air protection - 2.5.0 Environmental education and awareness on climate change</t>
      </is>
    </nc>
  </rcc>
  <rcc rId="2586" sId="4">
    <oc r="B81" t="inlineStr">
      <is>
        <t>11 - 2.5 Building renovation and air protection - 2.5.3 Support for pre-project preparation and awareness raising, education, training and information in the field of energy saving and reduction of emissions of greenhouse gases and other air pollutants</t>
      </is>
    </oc>
    <nc r="B81" t="inlineStr">
      <is>
        <t>11 - 2.5 Building renovation and air protection - 2.5.3 Support for project preparation  in the field of energy saving</t>
      </is>
    </nc>
  </rcc>
  <rcc rId="2587" sId="4">
    <oc r="B89" t="inlineStr">
      <is>
        <t>13 - 2.7 Circular economy, recycling and industrial water - 2.7.2 Finalisation and implementation of the circular Czechia strategy 2040</t>
      </is>
    </oc>
    <nc r="B89" t="inlineStr">
      <is>
        <t>13 - 2.7 Circular economy, recycling and industrial water - 2.7.2 Finalisation of the circular Czechia strategy 2040</t>
      </is>
    </nc>
  </rcc>
  <rcc rId="2588" sId="2">
    <oc r="D86" t="inlineStr">
      <is>
        <r>
          <t xml:space="preserve">2.8.1 </t>
        </r>
        <r>
          <rPr>
            <sz val="11"/>
            <color rgb="FFFF0000"/>
            <rFont val="Calibri"/>
            <family val="2"/>
            <charset val="238"/>
          </rPr>
          <t>Investment aid for regeneration of specific bwonfield sites</t>
        </r>
      </is>
    </oc>
    <nc r="D86" t="inlineStr">
      <is>
        <r>
          <t xml:space="preserve">2.8.1 </t>
        </r>
        <r>
          <rPr>
            <sz val="11"/>
            <color rgb="FFFF0000"/>
            <rFont val="Calibri"/>
            <family val="2"/>
            <charset val="238"/>
          </rPr>
          <t>Investment aid for regeneration of specific brownfield sites</t>
        </r>
      </is>
    </nc>
  </rcc>
  <rcc rId="2589" sId="4">
    <oc r="B92" t="inlineStr">
      <is>
        <t>14 - 2.8 Brownfields revitalisation - 2.8.1.1 Support for revitalisation of specific areas – energy-efficient renovation of buildings on brownfield sites</t>
      </is>
    </oc>
    <nc r="B92" t="inlineStr">
      <is>
        <t>14 - 2.8 Brownfields revitalisation - 2.8.1.1 Investment aid for regeneration of specific brownfield sites – energy-efficient renovation of buildings on brownfield sites</t>
      </is>
    </nc>
  </rcc>
  <rcc rId="2590" sId="4">
    <oc r="B93" t="inlineStr">
      <is>
        <t>14 - 2.8 Brownfields revitalisation - 2.8.1.2 Support for revitalisation of specific areas – demolition and energy-efficient construction</t>
      </is>
    </oc>
    <nc r="B93" t="inlineStr">
      <is>
        <t>14 - 2.8 Brownfields revitalisation - 2.8.1.2 Investment aid for regeneration of specific brownfield sitess – demolition and energy-efficient construction</t>
      </is>
    </nc>
  </rcc>
  <rcc rId="2591" sId="4">
    <oc r="B94" t="inlineStr">
      <is>
        <t>14 - 2.8 Brownfields revitalisation - 2.8.2.1 Support for the revitalisation of areas in public ownership for non-business use – energy-efficient renovation</t>
      </is>
    </oc>
    <nc r="B94" t="inlineStr">
      <is>
        <t>14 - 2.8 Brownfields revitalisation - 2.8.2.1 Investment aid for the regeneration of brownfield sites owned by municipalities and regions for non-business use – energy-efficient renovation</t>
      </is>
    </nc>
  </rcc>
  <rcc rId="2592" sId="4">
    <oc r="B95" t="inlineStr">
      <is>
        <t>14 - 2.8 Brownfields revitalisation - 2.8.2.2 Support for the revitalisation of areas in public ownership for non-business use – turning industrial sites and contaminated land into a natural carbon sink</t>
      </is>
    </oc>
    <nc r="B95" t="inlineStr">
      <is>
        <t>14 - 2.8 Brownfields revitalisation - 2.8.2.2 Investment aid for the regeneration of brownfield sites owned by municipalities and regions for non-business use – turning industrial sites and contaminated land into a natural carbon sink</t>
      </is>
    </nc>
  </rcc>
  <rcc rId="2593" sId="4">
    <oc r="B96" t="inlineStr">
      <is>
        <t>14 - 2.8 Brownfields revitalisation - 2.8.3.1 Support for the revitalisation of areas in public ownership for business use – energy-efficient renovation of buildings on brownfield sites</t>
      </is>
    </oc>
    <nc r="B96" t="inlineStr">
      <is>
        <t>14 - 2.8 Brownfields revitalisation - 2.8.3.1 Investment aid for the regeneration of brownfield sites owned by municipalities and regions of business use – energy-efficient renovation of buildings on brownfield sites</t>
      </is>
    </nc>
  </rcc>
  <rcc rId="2594" sId="4">
    <oc r="B97" t="inlineStr">
      <is>
        <t>14 - 2.8 Brownfields revitalisation - 2.8.3.2 Support for the revitalisation of areas in public ownership for business use – demolition and energy-efficient construction</t>
      </is>
    </oc>
    <nc r="B97" t="inlineStr">
      <is>
        <t>14 - 2.8 Brownfields revitalisation - 2.8.3.2 Investment aid for the regeneration of brownfield sites owned by municipalities and regions of business use – demolition and energy-efficient construction</t>
      </is>
    </nc>
  </rcc>
  <rcc rId="2595" sId="4">
    <oc r="B101" t="inlineStr">
      <is>
        <t>15 - 2.9 Promotion of biodiversity and fight against drought - 2.9.3 Protected areas including Natura 2000 sites and protected species of plants and animals</t>
      </is>
    </oc>
    <nc r="B101" t="inlineStr">
      <is>
        <t>15 - 2.9 Promotion of biodiversity and fight against drought - 2.9.3 Management of Natura 2000 sites and protected species of plants and animals</t>
      </is>
    </nc>
  </rcc>
  <rcc rId="2596" sId="4">
    <oc r="B104" t="inlineStr">
      <is>
        <t>28 - 2.10 Affordable housing  - 2.10.01 Entry into force of the Affordable Housing Act</t>
      </is>
    </oc>
    <nc r="B104" t="inlineStr">
      <is>
        <t>28 - 2.10 Affordable housing  - 2.10.0 Legal act on affordable housing</t>
      </is>
    </nc>
  </rcc>
  <rfmt sheetId="4" sqref="B104">
    <dxf>
      <fill>
        <patternFill>
          <bgColor rgb="FFFFC000"/>
        </patternFill>
      </fill>
    </dxf>
  </rfmt>
</revisions>
</file>

<file path=xl/revisions/revisionLog2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2597" sId="4">
    <oc r="B109" t="inlineStr">
      <is>
        <t>16 - 3.1 Innovation in education in the context of digitalisation - 3.1.2 Implementation of the revised curriculum and digital skills of teachers</t>
      </is>
    </oc>
    <nc r="B109" t="inlineStr">
      <is>
        <t>16 - 3.1 Innovation in education in the context of digitalisation - 3.1.2 Support for the revised curriculum and digital skills of teachers</t>
      </is>
    </nc>
  </rcc>
  <rcc rId="2598" sId="4">
    <oc r="B113" t="inlineStr">
      <is>
        <t>17 - 3.2 Adaptation of school programmes - 3.2.3 Tutoring of pupils</t>
      </is>
    </oc>
    <nc r="B113" t="inlineStr">
      <is>
        <t>17 - 3.2 Adaptation of school programmes - 3.2.3 Tutoring programmes</t>
      </is>
    </nc>
  </rcc>
  <rcc rId="2599" sId="4">
    <oc r="B114" t="inlineStr">
      <is>
        <t>17 - 3.2 Adaptation of school programmes - 3.2.4.1 Development of selected key academic sites</t>
      </is>
    </oc>
    <nc r="B114" t="inlineStr">
      <is>
        <t>17 - 3.2 Adaptation of school programmes - 3.2.4.1 Construction of selected key academic sites</t>
      </is>
    </nc>
  </rcc>
  <rcc rId="2600" sId="4">
    <oc r="B130" t="inlineStr">
      <is>
        <t>18 - 3.3 Modernisation of employment services and labour market development - 3.3.4.1 Development and modernisation of children social care infrastructure - flats</t>
      </is>
    </oc>
    <nc r="B130" t="inlineStr">
      <is>
        <t>18 - 3.3 Modernisation of employment services and labour market development - 3.3.4.1 Development and modernisation of infrastructure in the field of care for children at risk - flats</t>
      </is>
    </nc>
  </rcc>
  <rcc rId="2601" sId="4">
    <oc r="B131" t="inlineStr">
      <is>
        <t>18 - 3.3 Modernisation of employment services and labour market development - 3.3.4.2 Development and modernisation of children social care infrastructure - equipments</t>
      </is>
    </oc>
    <nc r="B131" t="inlineStr">
      <is>
        <t>18 - 3.3 Modernisation of employment services and labour market development - 3.3.4.2 Development and modernisation of infrastructure in the field of care for children at risk - equipments</t>
      </is>
    </nc>
  </rcc>
  <rcc rId="2602" sId="4">
    <oc r="B140" t="inlineStr">
      <is>
        <t>TOP UP of the above</t>
      </is>
    </oc>
    <nc r="B140" t="inlineStr">
      <is>
        <t xml:space="preserve">21 - 4.4 Enhancing the efficiency of public administration - 4.4.1 Increase efficiency, pro-client orientation and use of the principles of evidence-based decision-making in public administration TOP UP </t>
      </is>
    </nc>
  </rcc>
  <rcc rId="2603" sId="4">
    <nc r="C140" t="inlineStr">
      <is>
        <t xml:space="preserve"> </t>
      </is>
    </nc>
  </rcc>
  <rcc rId="2604" sId="4">
    <oc r="B142" t="inlineStr">
      <is>
        <t>22 - 4.5 Development of the cultural and creative sector - 4.5.3 Development of regional cultural and creative sector</t>
      </is>
    </oc>
    <nc r="B142" t="inlineStr">
      <is>
        <t>22 - 4.5 Development of the cultural and creative sector - 4.5.3 Support for regional cultural and creative sectors</t>
      </is>
    </nc>
  </rcc>
  <rcc rId="2605" sId="4">
    <oc r="B144" t="inlineStr">
      <is>
        <t>22 - 4.5 Development of the cultural and creative sector - 4.5.6 Creative vouchers</t>
      </is>
    </oc>
    <nc r="B144" t="inlineStr">
      <is>
        <t>22 - 4.5 Development of the cultural and creative sector - 4.5.6 Creative vouchers and design credits</t>
      </is>
    </nc>
  </rcc>
  <rcc rId="2606" sId="4">
    <oc r="B147" t="inlineStr">
      <is>
        <t>24 - 5.2 Support for research and development in companies and introduction of innovations into business practice - 5.2.1 Supporting the uptake of innovation in business practice</t>
      </is>
    </oc>
    <nc r="B147" t="inlineStr">
      <is>
        <t>24 - 5.2 Support for research and development in companies and introduction of innovations into business practice - 5.2.1 Support for the introduction of innovation in business practice</t>
      </is>
    </nc>
  </rcc>
  <rcc rId="2607" sId="4">
    <oc r="B148" t="inlineStr">
      <is>
        <t>24 - 5.2 Support for research and development in companies and introduction of innovations into business practice - 5.2.2  Support for research and development cooperation (in line with Smart Specialization Strategy)</t>
      </is>
    </oc>
    <nc r="B148" t="inlineStr">
      <is>
        <t>24 - 5.2 Support for research and development in companies and introduction of innovations into business practice - 5.2.2  Support for R&amp;D cooperation (in line with the National RIS3 Strategy)</t>
      </is>
    </nc>
  </rcc>
  <rcc rId="2608" sId="4">
    <oc r="B149" t="inlineStr">
      <is>
        <t>24 - 5.2 Support for research and development in companies and introduction of innovations into business practice - 5.2.3 Aid for research and development in the environmental field</t>
      </is>
    </oc>
    <nc r="B149" t="inlineStr">
      <is>
        <t>24 - 5.2 Support for research and development in companies and introduction of innovations into business practice - 5.2.3 Aid for research and development in the field of the environment</t>
      </is>
    </nc>
  </rcc>
  <rcc rId="2609" sId="4">
    <oc r="B150" t="inlineStr">
      <is>
        <t>24 - 5.2 Support for research and development in companies and introduction of innovations into business practice - 5.2.4 Aid for research and development in synergy effects with the Framework Programme for Research and Innovation</t>
      </is>
    </oc>
    <nc r="B150" t="inlineStr">
      <is>
        <t>24 - 5.2 Support for research and development in companies and introduction of innovations into business practice - 5.2.4 Support for research and development in synergy effects with the Framework Programme for Research and Innovation</t>
      </is>
    </nc>
  </rcc>
  <rcc rId="2610" sId="4">
    <oc r="B158" t="inlineStr">
      <is>
        <t>26 - 6.2 The national plan to strengthen oncological prevention and care - 6.2.1 National Oncological Programme</t>
      </is>
    </oc>
    <nc r="B158" t="inlineStr">
      <is>
        <t>26 - 6.2 The national plan to strengthen oncological prevention and care - 6.2.1 National Oncological Programme of the Czech Republic - NOP CZ 2030</t>
      </is>
    </nc>
  </rcc>
  <rcc rId="2611" sId="4">
    <oc r="B160" t="inlineStr">
      <is>
        <t>26 - 6.2 The national plan to strengthen oncological prevention and care - 6.2.3 Building and establishment of the Czech Oncological Institute</t>
      </is>
    </oc>
    <nc r="B160" t="inlineStr">
      <is>
        <t>26 - 6.2 The national plan to strengthen oncological prevention and care - 6.2.3 Establishment of the Czech Oncological Institute</t>
      </is>
    </nc>
  </rcc>
  <rcc rId="2612" sId="4">
    <oc r="B165" t="inlineStr">
      <is>
        <t>31 - 7.1 RENEWABLE ENERGY AND ELECTRICITY INFRASTRUCTURE (REPOWEREU) - 7.1.3 Modernisation and digitalisation of the regional distribution systems</t>
      </is>
    </oc>
    <nc r="B165" t="inlineStr">
      <is>
        <t>31 - 7.1 RENEWABLE ENERGY AND ELECTRICITY INFRASTRUCTURE (REPOWEREU) - 7.1.3 Construction, refurbishment and upgrade of distribution network</t>
      </is>
    </nc>
  </rcc>
  <rcc rId="2613" sId="4">
    <oc r="B166" t="inlineStr">
      <is>
        <t>31 - 7.1 RENEWABLE ENERGY AND ELECTRICITY INFRASTRUCTURE (REPOWEREU)  - 7.1.4 Scaled up measure : Development of new photovoltaic energy sources</t>
      </is>
    </oc>
    <nc r="B166" t="inlineStr">
      <is>
        <t>31 - 7.1 RENEWABLE ENERGY AND ELECTRICITY INFRASTRUCTURE (REPOWEREU)  - 7.1.4 Scaled up measure Component 2.3 Dopleyment of Photovoltaics</t>
      </is>
    </nc>
  </rcc>
  <rcc rId="2614" sId="4">
    <oc r="B164" t="inlineStr">
      <is>
        <t xml:space="preserve">31 - 7.1 RENEWABLE ENERGY AND ELECTRICITY INFRASTRUCTURE (REPOWEREU) - 7.1.2 Accelerating and digitalizing permitting process for renewables </t>
      </is>
    </oc>
    <nc r="B164" t="inlineStr">
      <is>
        <t xml:space="preserve">31 - 7.1 RENEWABLE ENERGY AND ELECTRICITY INFRASTRUCTURE (REPOWEREU) - 7.1.2 Accelerating the deployment of renewables </t>
      </is>
    </nc>
  </rcc>
  <rcc rId="2615" sId="4">
    <oc r="B174" t="inlineStr">
      <is>
        <t>33 - 7.3 COMPREHENSIVE REFORM OF THE RENOVATION WAVE - 7.3.2 investment: Renovation of residential buildings</t>
      </is>
    </oc>
    <nc r="B174" t="inlineStr">
      <is>
        <t>33 - 7.3 COMPREHENSIVE REFORM OF THE RENOVATION WAVE ADVICE IN THE CZECH REPUBLIC (REPOWER EU) - 7.3.4 Improvement of energy performance in residential housing</t>
      </is>
    </nc>
  </rcc>
  <rcc rId="2616" sId="4">
    <oc r="B173" t="inlineStr">
      <is>
        <t>33 - 7.3 COMPREHENSIVE REFORM OF THE RENOVATION WAVE ADVICE IN THE CZECH REPUBLIC (REPOWER EU) - 7.3.1: InvestmentProvision of advisory services to households, enterprises and the public sector</t>
      </is>
    </oc>
    <nc r="B173" t="inlineStr">
      <is>
        <t>33 - 7.3 COMPREHENSIVE REFORM OF THE RENOVATION WAVE ADVICE IN THE CZECH REPUBLIC (REPOWER EU) - 7.3.3 Provision of advisory services to households, enterprises and the public sector</t>
      </is>
    </nc>
  </rcc>
  <rcc rId="2617" sId="4">
    <oc r="B172" t="inlineStr">
      <is>
        <t>33 - 7.3 COMPREHENSIVE REFORM OF THE RENOVATION WAVE ADVICE IN THE CZECH REPUBLIC (REPOWER EU) - 7.3.0.2 reform: Data and methodological guidance and trainings for the advisory system</t>
      </is>
    </oc>
    <nc r="B172" t="inlineStr">
      <is>
        <t>33 - 7.3 COMPREHENSIVE REFORM OF THE RENOVATION WAVE ADVICE IN THE CZECH REPUBLIC (REPOWER EU) - 7.3.2 Data and methodological guidance and trainings for the advisory system</t>
      </is>
    </nc>
  </rcc>
  <rcc rId="2618" sId="4">
    <oc r="B171" t="inlineStr">
      <is>
        <t>33 - 7.3 COMPREHENSIVE REFORM OF THE RENOVATION WAVE ADVICE IN THE CZECH REPUBLIC (REPOWER EU) - 7.3.0.1 reform: One-stop-shops for energy communities and energy efficiency renovations</t>
      </is>
    </oc>
    <nc r="B171" t="inlineStr">
      <is>
        <t>33 - 7.3 COMPREHENSIVE REFORM OF THE RENOVATION WAVE ADVICE IN THE CZECH REPUBLIC (REPOWER EU) - 7.3.1 One-stop-shops for energy communities and energy efficiency renovations</t>
      </is>
    </nc>
  </rcc>
  <rfmt sheetId="4" sqref="B104">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fmt sheetId="4" sqref="A4:D184">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fmt sheetId="4" sqref="A26:J26">
    <dxf>
      <fill>
        <patternFill>
          <bgColor rgb="FFFF99FF"/>
        </patternFill>
      </fill>
    </dxf>
  </rfmt>
  <rfmt sheetId="4" sqref="A30:J30">
    <dxf>
      <fill>
        <patternFill>
          <bgColor rgb="FFFF99FF"/>
        </patternFill>
      </fill>
    </dxf>
  </rfmt>
  <rfmt sheetId="4" sqref="A38:J38">
    <dxf>
      <fill>
        <patternFill>
          <bgColor rgb="FFFF99FF"/>
        </patternFill>
      </fill>
    </dxf>
  </rfmt>
  <rfmt sheetId="4" sqref="A45:J45">
    <dxf>
      <fill>
        <patternFill>
          <bgColor rgb="FFFF99FF"/>
        </patternFill>
      </fill>
    </dxf>
  </rfmt>
  <rfmt sheetId="4" sqref="A47:J47">
    <dxf>
      <fill>
        <patternFill>
          <bgColor rgb="FFFF99FF"/>
        </patternFill>
      </fill>
    </dxf>
  </rfmt>
  <rfmt sheetId="4" sqref="A50:J50">
    <dxf>
      <fill>
        <patternFill>
          <bgColor rgb="FFFF99FF"/>
        </patternFill>
      </fill>
    </dxf>
  </rfmt>
  <rfmt sheetId="4" sqref="A52:J53">
    <dxf>
      <fill>
        <patternFill>
          <bgColor rgb="FFFF99FF"/>
        </patternFill>
      </fill>
    </dxf>
  </rfmt>
  <rfmt sheetId="4" sqref="A55:J58">
    <dxf>
      <fill>
        <patternFill>
          <bgColor rgb="FFFF99FF"/>
        </patternFill>
      </fill>
    </dxf>
  </rfmt>
  <rfmt sheetId="4" sqref="A65:J66">
    <dxf>
      <fill>
        <patternFill>
          <bgColor rgb="FFFF99FF"/>
        </patternFill>
      </fill>
    </dxf>
  </rfmt>
  <rfmt sheetId="4" sqref="A75:J77">
    <dxf>
      <fill>
        <patternFill>
          <bgColor rgb="FFFF99FF"/>
        </patternFill>
      </fill>
    </dxf>
  </rfmt>
  <rfmt sheetId="4" sqref="A87:J87">
    <dxf>
      <fill>
        <patternFill>
          <bgColor rgb="FFFF99FF"/>
        </patternFill>
      </fill>
    </dxf>
  </rfmt>
  <rfmt sheetId="4" sqref="A89:J89">
    <dxf>
      <fill>
        <patternFill>
          <bgColor rgb="FFFF99FF"/>
        </patternFill>
      </fill>
    </dxf>
  </rfmt>
  <rfmt sheetId="4" sqref="A98:J98">
    <dxf>
      <fill>
        <patternFill>
          <bgColor rgb="FFFF99FF"/>
        </patternFill>
      </fill>
    </dxf>
  </rfmt>
  <rfmt sheetId="4" sqref="A108:J108">
    <dxf>
      <fill>
        <patternFill>
          <bgColor rgb="FFFF99FF"/>
        </patternFill>
      </fill>
    </dxf>
  </rfmt>
  <rfmt sheetId="4" sqref="A119:J119">
    <dxf>
      <fill>
        <patternFill>
          <bgColor rgb="FFFF99FF"/>
        </patternFill>
      </fill>
    </dxf>
  </rfmt>
  <rfmt sheetId="4" sqref="A124:J124">
    <dxf>
      <fill>
        <patternFill>
          <bgColor rgb="FFFF99FF"/>
        </patternFill>
      </fill>
    </dxf>
  </rfmt>
  <rfmt sheetId="4" sqref="A136:J136">
    <dxf>
      <fill>
        <patternFill>
          <bgColor rgb="FFFF99FF"/>
        </patternFill>
      </fill>
    </dxf>
  </rfmt>
  <rfmt sheetId="4" sqref="A138:J138">
    <dxf>
      <fill>
        <patternFill>
          <bgColor rgb="FFFF99FF"/>
        </patternFill>
      </fill>
    </dxf>
  </rfmt>
  <rfmt sheetId="4" sqref="A146:J146">
    <dxf>
      <fill>
        <patternFill>
          <bgColor rgb="FFFF99FF"/>
        </patternFill>
      </fill>
    </dxf>
  </rfmt>
  <rfmt sheetId="4" sqref="A154:J154">
    <dxf>
      <fill>
        <patternFill>
          <bgColor rgb="FFFF99FF"/>
        </patternFill>
      </fill>
    </dxf>
  </rfmt>
  <rfmt sheetId="4" sqref="A158:J158">
    <dxf>
      <fill>
        <patternFill>
          <bgColor rgb="FFFF99FF"/>
        </patternFill>
      </fill>
    </dxf>
  </rfmt>
  <rfmt sheetId="4" sqref="A163:J164">
    <dxf>
      <fill>
        <patternFill>
          <bgColor rgb="FFFF99FF"/>
        </patternFill>
      </fill>
    </dxf>
  </rfmt>
  <rfmt sheetId="4" sqref="A167:J170">
    <dxf>
      <fill>
        <patternFill>
          <bgColor rgb="FFFF99FF"/>
        </patternFill>
      </fill>
    </dxf>
  </rfmt>
  <rfmt sheetId="4" sqref="A176:J180">
    <dxf>
      <fill>
        <patternFill>
          <bgColor rgb="FFFF99FF"/>
        </patternFill>
      </fill>
    </dxf>
  </rfmt>
  <rcc rId="2619" sId="2" odxf="1" dxf="1">
    <nc r="E180" t="inlineStr">
      <is>
        <t>Yes</t>
      </is>
    </nc>
    <odxf>
      <border outline="0">
        <left/>
      </border>
    </odxf>
    <ndxf>
      <border outline="0">
        <left style="thin">
          <color indexed="64"/>
        </left>
      </border>
    </ndxf>
  </rcc>
</revisions>
</file>

<file path=xl/revisions/revisionLog2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4" sqref="AM190">
    <dxf>
      <numFmt numFmtId="14" formatCode="0.00%"/>
    </dxf>
  </rfmt>
  <rfmt sheetId="4" sqref="AN190">
    <dxf>
      <numFmt numFmtId="14" formatCode="0.00%"/>
    </dxf>
  </rfmt>
  <rfmt sheetId="4" sqref="A4:J184">
    <dxf>
      <font>
        <b val="0"/>
        <i val="0"/>
        <strike val="0"/>
        <condense val="0"/>
        <extend val="0"/>
        <outline val="0"/>
        <shadow val="0"/>
        <u val="none"/>
        <vertAlign val="baseline"/>
        <sz val="11"/>
        <color rgb="FF006100"/>
        <name val="Calibri"/>
        <family val="2"/>
        <scheme val="minor"/>
      </font>
      <fill>
        <patternFill patternType="solid">
          <fgColor indexed="65"/>
          <bgColor rgb="FFC6EFCE"/>
        </patternFill>
      </fill>
    </dxf>
  </rfmt>
  <rfmt sheetId="4" sqref="N107">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c rId="2620" sId="4" odxf="1" dxf="1" numFmtId="19">
    <nc r="C13">
      <v>45108</v>
    </nc>
    <odxf>
      <border outline="0">
        <left/>
      </border>
    </odxf>
    <ndxf>
      <border outline="0">
        <left style="thin">
          <color indexed="64"/>
        </left>
      </border>
    </ndxf>
  </rcc>
  <rcc rId="2621" sId="4" odxf="1" dxf="1" numFmtId="19">
    <nc r="D13">
      <v>46022</v>
    </nc>
    <odxf>
      <border outline="0">
        <left/>
      </border>
    </odxf>
    <ndxf>
      <border outline="0">
        <left style="thin">
          <color indexed="64"/>
        </left>
      </border>
    </ndxf>
  </rcc>
  <rcc rId="2622" sId="4" odxf="1" dxf="1" numFmtId="19">
    <nc r="C14">
      <v>45108</v>
    </nc>
    <odxf>
      <border outline="0">
        <left/>
      </border>
    </odxf>
    <ndxf>
      <border outline="0">
        <left style="thin">
          <color indexed="64"/>
        </left>
      </border>
    </ndxf>
  </rcc>
  <rcc rId="2623" sId="4" odxf="1" dxf="1" numFmtId="19">
    <nc r="D14">
      <v>46022</v>
    </nc>
    <odxf>
      <border outline="0">
        <left/>
      </border>
    </odxf>
    <ndxf>
      <border outline="0">
        <left style="thin">
          <color indexed="64"/>
        </left>
      </border>
    </ndxf>
  </rcc>
  <rfmt sheetId="4" sqref="D4:D184">
    <dxf>
      <fill>
        <patternFill>
          <bgColor rgb="FFFFFF00"/>
        </patternFill>
      </fill>
    </dxf>
  </rfmt>
  <rcc rId="2624" sId="4" numFmtId="19">
    <oc r="C140" t="inlineStr">
      <is>
        <t xml:space="preserve"> </t>
      </is>
    </oc>
    <nc r="C140">
      <v>44927</v>
    </nc>
  </rcc>
  <rcc rId="2625" sId="4" numFmtId="19">
    <nc r="D140">
      <v>46203</v>
    </nc>
  </rcc>
  <rcc rId="2626" sId="4" numFmtId="19">
    <nc r="C49">
      <v>43862</v>
    </nc>
  </rcc>
  <rcc rId="2627" sId="4" numFmtId="19">
    <nc r="D49">
      <v>45657</v>
    </nc>
  </rcc>
  <rfmt sheetId="4" sqref="AI116:AI130">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fmt sheetId="4" sqref="AM4:AN184">
    <dxf>
      <font>
        <b val="0"/>
        <i val="0"/>
        <strike val="0"/>
        <condense val="0"/>
        <extend val="0"/>
        <outline val="0"/>
        <shadow val="0"/>
        <u val="none"/>
        <vertAlign val="baseline"/>
        <sz val="11"/>
        <color rgb="FF9C6500"/>
        <name val="Calibri"/>
        <family val="2"/>
        <scheme val="minor"/>
      </font>
      <fill>
        <patternFill patternType="solid">
          <fgColor indexed="65"/>
          <bgColor rgb="FFFFEB9C"/>
        </patternFill>
      </fill>
    </dxf>
  </rfmt>
  <rfmt sheetId="4" sqref="AM4:AN184" start="0" length="2147483647">
    <dxf>
      <font>
        <color rgb="FF039915"/>
      </font>
    </dxf>
  </rfmt>
  <rfmt sheetId="4" sqref="AM4:AN184" start="0" length="2147483647">
    <dxf>
      <font>
        <color rgb="FF025E0D"/>
      </font>
    </dxf>
  </rfmt>
  <rfmt sheetId="4" sqref="AQ4:BO184" start="0" length="2147483647">
    <dxf>
      <font>
        <color auto="1"/>
      </font>
    </dxf>
  </rfmt>
  <rcc rId="2628" sId="4">
    <nc r="BP166" t="inlineStr">
      <is>
        <t xml:space="preserve"> </t>
      </is>
    </nc>
  </rcc>
  <rcc rId="2629" sId="4">
    <nc r="BP182" t="inlineStr">
      <is>
        <t xml:space="preserve"> </t>
      </is>
    </nc>
  </rcc>
  <rcc rId="2630" sId="4" odxf="1" dxf="1">
    <oc r="BO166" t="inlineStr">
      <is>
        <t>We think that impacts on biodiversity and ecosystems is not directly applicable, because PV projects should be realized mainly on rooftops or directly in the locality of industrial complex.
If applicable an Environmental Impact Assessment (EIA) or screening has been completed, for activities within the Union, in accordance with Directive 2011/92/EU. The implementation of required mitigation and compensation measures for protecting the environment would be monitored based on the EIA.
For sites/operations located in or near biodiversity-sensitive areas (including the Natura 2000 network of protected areas, UNESCO World Heritage sites and Key Biodiversity Areas, as well as other protected areas), an appropriate assessment would be conducted, where applicable and based on its conclusions the necessary mitigation measures would be implemented.</t>
      </is>
    </oc>
    <nc r="BO166" t="inlineStr">
      <is>
        <t>Impacts on biodiversity and ecosystems is not directly applicable, because PV projects should be realized mainly on rooftops or directly in the locality of industrial complex.
If applicable an Environmental Impact Assessment (EIA) or screening has been completed, for activities within the Union, in accordance with Directive 2011/92/EU. The implementation of required mitigation and compensation measures for protecting the environment would be monitored based on the EIA.
For sites/operations located in or near biodiversity-sensitive areas (including the Natura 2000 network of protected areas, UNESCO World Heritage sites and Key Biodiversity Areas, as well as other protected areas), an appropriate assessment would be conducted, where applicable and based on its conclusions the necessary mitigation measures would be implemented.</t>
      </is>
    </nc>
    <odxf>
      <alignment vertical="bottom" wrapText="0"/>
    </odxf>
    <ndxf>
      <alignment vertical="top" wrapText="1"/>
    </ndxf>
  </rcc>
  <rfmt sheetId="4" sqref="BV6:BEI187">
    <dxf>
      <fill>
        <patternFill patternType="none">
          <bgColor auto="1"/>
        </patternFill>
      </fill>
    </dxf>
  </rfmt>
  <rcc rId="2631" sId="4">
    <nc r="AM191" t="inlineStr">
      <is>
        <t>Klima příspěvěk</t>
      </is>
    </nc>
  </rcc>
  <rcc rId="2632" sId="4">
    <nc r="AN191" t="inlineStr">
      <is>
        <t>Digital příspěvěk</t>
      </is>
    </nc>
  </rcc>
  <rfmt sheetId="4" sqref="AK190:AN190">
    <dxf>
      <fill>
        <patternFill>
          <bgColor rgb="FFC6EFCE"/>
        </patternFill>
      </fill>
    </dxf>
  </rfmt>
  <rfmt sheetId="4" sqref="AK190" start="0" length="0">
    <dxf>
      <border>
        <left style="medium">
          <color indexed="64"/>
        </left>
      </border>
    </dxf>
  </rfmt>
  <rfmt sheetId="4" sqref="AK190:AN190" start="0" length="0">
    <dxf>
      <border>
        <top style="medium">
          <color indexed="64"/>
        </top>
      </border>
    </dxf>
  </rfmt>
  <rfmt sheetId="4" sqref="AN190" start="0" length="0">
    <dxf>
      <border>
        <right style="medium">
          <color indexed="64"/>
        </right>
      </border>
    </dxf>
  </rfmt>
  <rfmt sheetId="4" sqref="AK190:AN190" start="0" length="0">
    <dxf>
      <border>
        <bottom style="medium">
          <color indexed="64"/>
        </bottom>
      </border>
    </dxf>
  </rfmt>
  <rfmt sheetId="4" sqref="AM185:AN185">
    <dxf>
      <fill>
        <patternFill patternType="solid">
          <bgColor rgb="FFC6EFCE"/>
        </patternFill>
      </fill>
    </dxf>
  </rfmt>
  <rcc rId="2633" sId="4">
    <oc r="C186" t="inlineStr">
      <is>
        <t>Alokace bez REPOWER (w/o REOPWER)</t>
      </is>
    </oc>
    <nc r="C186" t="inlineStr">
      <is>
        <t>Alokace bez REPOWER (w/o REPOWER)</t>
      </is>
    </nc>
  </rcc>
  <rfmt sheetId="4" sqref="G185:J188">
    <dxf>
      <fill>
        <patternFill>
          <bgColor theme="4" tint="0.79998168889431442"/>
        </patternFill>
      </fill>
    </dxf>
  </rfmt>
</revisions>
</file>

<file path=xl/revisions/revisionLog2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2" sqref="A3:E192">
    <dxf>
      <font>
        <b val="0"/>
        <i val="0"/>
        <strike val="0"/>
        <condense val="0"/>
        <extend val="0"/>
        <outline val="0"/>
        <shadow val="0"/>
        <u val="none"/>
        <vertAlign val="baseline"/>
        <sz val="11"/>
        <color rgb="FF006100"/>
        <name val="Calibri"/>
        <family val="2"/>
        <scheme val="minor"/>
      </font>
      <fill>
        <patternFill patternType="solid">
          <fgColor indexed="65"/>
          <bgColor rgb="FFC6EFCE"/>
        </patternFill>
      </fill>
    </dxf>
  </rfmt>
  <rcc rId="2634" sId="2">
    <oc r="B199" t="inlineStr">
      <is>
        <t>zkontorlovat sloupec E green/digi</t>
      </is>
    </oc>
    <nc r="B199"/>
  </rcc>
  <rfmt sheetId="2" sqref="B198:B202">
    <dxf>
      <fill>
        <patternFill patternType="none">
          <bgColor auto="1"/>
        </patternFill>
      </fill>
    </dxf>
  </rfmt>
  <rfmt sheetId="2" sqref="F45:AZ45">
    <dxf>
      <fill>
        <patternFill patternType="none">
          <bgColor auto="1"/>
        </patternFill>
      </fill>
    </dxf>
  </rfmt>
  <rcc rId="2635" sId="2">
    <oc r="D48" t="inlineStr">
      <is>
        <t>2.1.2.2 Capacity of traction supply systém</t>
      </is>
    </oc>
    <nc r="D48" t="inlineStr">
      <is>
        <t>2.1.2.2 Capacity of traction supply system</t>
      </is>
    </nc>
  </rcc>
  <rcc rId="2636" sId="2">
    <oc r="E81" t="inlineStr">
      <is>
        <t/>
      </is>
    </oc>
    <nc r="E81" t="inlineStr">
      <is>
        <t>Yes</t>
      </is>
    </nc>
  </rcc>
  <rcc rId="2637" sId="2">
    <oc r="E83" t="inlineStr">
      <is>
        <t/>
      </is>
    </oc>
    <nc r="E83" t="inlineStr">
      <is>
        <t>Yes</t>
      </is>
    </nc>
  </rcc>
  <rcc rId="2638" sId="2">
    <oc r="E102" t="inlineStr">
      <is>
        <t>yes</t>
      </is>
    </oc>
    <nc r="E102"/>
  </rcc>
  <rcc rId="2639" sId="2">
    <oc r="E105" t="inlineStr">
      <is>
        <t/>
      </is>
    </oc>
    <nc r="E105" t="inlineStr">
      <is>
        <t>Yes</t>
      </is>
    </nc>
  </rcc>
  <rcc rId="2640" sId="2">
    <oc r="E132" t="inlineStr">
      <is>
        <t>Yes</t>
      </is>
    </oc>
    <nc r="E132"/>
  </rcc>
  <rrc rId="2641" sId="2" ref="A145:XFD145" action="insertRow"/>
  <rcc rId="2642" sId="2">
    <nc r="A145" t="inlineStr">
      <is>
        <t>submeasure 147</t>
      </is>
    </nc>
  </rcc>
  <rcc rId="2643" sId="2">
    <nc r="B145" t="inlineStr">
      <is>
        <t>21 - 4.4 Enhancing the efficiency of public administration</t>
      </is>
    </nc>
  </rcc>
  <rcc rId="2644" sId="2">
    <nc r="C145" t="inlineStr">
      <is>
        <t>Reform</t>
      </is>
    </nc>
  </rcc>
  <rcc rId="2645" sId="2">
    <nc r="D145" t="inlineStr">
      <is>
        <t>4.4.1 Increase efficiency, pro-client orientation and use of the principles of evidence-based decision-making in public administration TOP UP</t>
      </is>
    </nc>
  </rcc>
  <rcc rId="2646" sId="2">
    <nc r="E145" t="inlineStr">
      <is>
        <t>Yes</t>
      </is>
    </nc>
  </rcc>
  <rcc rId="2647" sId="2" odxf="1" dxf="1">
    <nc r="E179" t="inlineStr">
      <is>
        <t>Yes</t>
      </is>
    </nc>
    <odxf>
      <border outline="0">
        <left/>
      </border>
    </odxf>
    <ndxf>
      <border outline="0">
        <left style="thin">
          <color indexed="64"/>
        </left>
      </border>
    </ndxf>
  </rcc>
  <rfmt sheetId="2" sqref="B198">
    <dxf>
      <fill>
        <patternFill patternType="none">
          <bgColor auto="1"/>
        </patternFill>
      </fill>
    </dxf>
  </rfmt>
  <rcc rId="2648" sId="2">
    <oc r="B198" t="inlineStr">
      <is>
        <t>Přečíslovat syntax</t>
      </is>
    </oc>
    <nc r="B198"/>
  </rcc>
  <rfmt sheetId="4" sqref="A4:A184">
    <dxf>
      <fill>
        <patternFill>
          <bgColor rgb="FFFFFF00"/>
        </patternFill>
      </fill>
    </dxf>
  </rfmt>
  <rfmt sheetId="4" sqref="O132:U135">
    <dxf>
      <numFmt numFmtId="2" formatCode="0.00"/>
    </dxf>
  </rfmt>
  <rfmt sheetId="4" sqref="O4:V184">
    <dxf>
      <numFmt numFmtId="168" formatCode="0.0"/>
    </dxf>
  </rfmt>
  <rrc rId="2649" sId="4" ref="V1:V1048576" action="insertCol"/>
  <rcc rId="2650" sId="4">
    <nc r="V184">
      <f>SUM(O184:U184)</f>
    </nc>
  </rcc>
  <rcc rId="2651" sId="4">
    <nc r="V183">
      <f>SUM(O183:U183)</f>
    </nc>
  </rcc>
  <rcc rId="2652" sId="4" odxf="1" s="1" dxf="1">
    <nc r="V4">
      <f>SUM(O4:U4)</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53" sId="4" odxf="1" s="1" dxf="1">
    <nc r="V5">
      <f>SUM(O5:U5)</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54" sId="4" odxf="1" s="1" dxf="1">
    <nc r="V6">
      <f>SUM(O6:U6)</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55" sId="4" odxf="1" s="1" dxf="1">
    <nc r="V7">
      <f>SUM(O7:U7)</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56" sId="4" odxf="1" s="1" dxf="1">
    <nc r="V8">
      <f>SUM(O8:U8)</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57" sId="4" odxf="1" s="1" dxf="1">
    <nc r="V9">
      <f>SUM(O9:U9)</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58" sId="4" odxf="1" s="1" dxf="1">
    <nc r="V10">
      <f>SUM(O10:U10)</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59" sId="4" odxf="1" s="1" dxf="1">
    <nc r="V11">
      <f>SUM(O11:U11)</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60" sId="4" odxf="1" s="1" dxf="1">
    <nc r="V12">
      <f>SUM(O12:U12)</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61" sId="4" odxf="1" s="1" dxf="1">
    <nc r="V13">
      <f>SUM(O13:U13)</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right style="thin">
          <color indexed="64"/>
        </right>
        <top style="thin">
          <color indexed="64"/>
        </top>
        <bottom style="thin">
          <color indexed="64"/>
        </bottom>
      </border>
    </odxf>
    <ndxf>
      <font>
        <sz val="11"/>
        <color rgb="FF006100"/>
        <name val="Calibri"/>
        <family val="2"/>
        <scheme val="none"/>
      </font>
      <alignment vertical="bottom"/>
      <border outline="0">
        <top/>
      </border>
    </ndxf>
  </rcc>
  <rcc rId="2662" sId="4" odxf="1" s="1" dxf="1">
    <nc r="V14">
      <f>SUM(O14:U14)</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right style="thin">
          <color indexed="64"/>
        </right>
        <top style="thin">
          <color indexed="64"/>
        </top>
        <bottom style="thin">
          <color indexed="64"/>
        </bottom>
      </border>
    </odxf>
    <ndxf>
      <font>
        <sz val="11"/>
        <color rgb="FF006100"/>
        <name val="Calibri"/>
        <family val="2"/>
        <scheme val="none"/>
      </font>
      <alignment vertical="bottom" wrapText="1"/>
      <border outline="0">
        <top/>
      </border>
    </ndxf>
  </rcc>
  <rcc rId="2663" sId="4" odxf="1" dxf="1">
    <nc r="V15">
      <f>SUM(O15:U15)</f>
    </nc>
    <odxf>
      <border outline="0">
        <top style="thin">
          <color indexed="64"/>
        </top>
      </border>
    </odxf>
    <ndxf>
      <border outline="0">
        <top/>
      </border>
    </ndxf>
  </rcc>
  <rcc rId="2664" sId="4" odxf="1" s="1" dxf="1">
    <nc r="V16">
      <f>SUM(O16:U16)</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65" sId="4" odxf="1" s="1" dxf="1">
    <nc r="V17">
      <f>SUM(O17:U17)</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66" sId="4" odxf="1" s="1" dxf="1">
    <nc r="V18">
      <f>SUM(O18:U18)</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67" sId="4" odxf="1" dxf="1">
    <nc r="V19">
      <f>SUM(O19:U19)</f>
    </nc>
    <odxf>
      <border outline="0">
        <top style="thin">
          <color indexed="64"/>
        </top>
      </border>
    </odxf>
    <ndxf>
      <border outline="0">
        <top/>
      </border>
    </ndxf>
  </rcc>
  <rcc rId="2668" sId="4" odxf="1" s="1" dxf="1">
    <nc r="V20">
      <f>SUM(O20:U20)</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69" sId="4" odxf="1" s="1" dxf="1">
    <nc r="V21">
      <f>SUM(O21:U21)</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70" sId="4" odxf="1" s="1" dxf="1">
    <nc r="V22">
      <f>SUM(O22:U22)</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71" sId="4" odxf="1" s="1" dxf="1">
    <nc r="V23">
      <f>SUM(O23:U23)</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72" sId="4" odxf="1" s="1" dxf="1">
    <nc r="V24">
      <f>SUM(O24:U24)</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73" sId="4" odxf="1" s="1" dxf="1">
    <nc r="V25">
      <f>SUM(O25:U25)</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74" sId="4" odxf="1" s="1" dxf="1">
    <nc r="V26">
      <f>SUM(O26:U26)</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75" sId="4" odxf="1" s="1" dxf="1">
    <nc r="V27">
      <f>SUM(O27:U27)</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76" sId="4" odxf="1" s="1" dxf="1">
    <nc r="V28">
      <f>SUM(O28:U28)</f>
    </nc>
    <odxf>
      <font>
        <b val="0"/>
        <i val="0"/>
        <strike val="0"/>
        <condense val="0"/>
        <extend val="0"/>
        <outline val="0"/>
        <shadow val="0"/>
        <u val="none"/>
        <vertAlign val="baseline"/>
        <sz val="11"/>
        <color rgb="FF006100"/>
        <name val="Calibri"/>
        <family val="2"/>
        <charset val="238"/>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charset val="238"/>
        <scheme val="none"/>
      </font>
      <alignment vertical="bottom" wrapText="1"/>
      <border outline="0">
        <left/>
        <top/>
      </border>
    </ndxf>
  </rcc>
  <rcc rId="2677" sId="4" odxf="1" s="1" dxf="1">
    <nc r="V29">
      <f>SUM(O29:U29)</f>
    </nc>
    <odxf>
      <font>
        <b val="0"/>
        <i val="0"/>
        <strike val="0"/>
        <condense val="0"/>
        <extend val="0"/>
        <outline val="0"/>
        <shadow val="0"/>
        <u val="none"/>
        <vertAlign val="baseline"/>
        <sz val="11"/>
        <color rgb="FF006100"/>
        <name val="Calibri"/>
        <family val="2"/>
        <charset val="238"/>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charset val="238"/>
        <scheme val="none"/>
      </font>
      <alignment vertical="bottom"/>
      <border outline="0">
        <left/>
        <top/>
      </border>
    </ndxf>
  </rcc>
  <rcc rId="2678" sId="4" odxf="1" s="1" dxf="1">
    <nc r="V30">
      <f>SUM(O30:U30)</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79" sId="4" odxf="1" s="1" dxf="1">
    <nc r="V31">
      <f>SUM(O31:U31)</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80" sId="4" odxf="1" s="1" dxf="1">
    <nc r="V32">
      <f>SUM(O32:U32)</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81" sId="4" odxf="1" s="1" dxf="1">
    <nc r="V33">
      <f>SUM(O33:U33)</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82" sId="4" odxf="1" s="1" dxf="1">
    <nc r="V34">
      <f>SUM(O34:U34)</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83" sId="4" odxf="1" s="1" dxf="1">
    <nc r="V35">
      <f>SUM(O35:U35)</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84" sId="4" odxf="1" s="1" dxf="1">
    <nc r="V36">
      <f>SUM(O36:U36)</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85" sId="4" odxf="1" s="1" dxf="1">
    <nc r="V37">
      <f>SUM(O37:U37)</f>
    </nc>
    <odxf>
      <font>
        <b val="0"/>
        <i val="0"/>
        <strike val="0"/>
        <condense val="0"/>
        <extend val="0"/>
        <outline val="0"/>
        <shadow val="0"/>
        <u val="none"/>
        <vertAlign val="baseline"/>
        <sz val="11"/>
        <color theme="9" tint="-0.499984740745262"/>
        <name val="Calibri"/>
        <family val="2"/>
        <charset val="238"/>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charset val="238"/>
        <scheme val="none"/>
      </font>
      <alignment vertical="bottom"/>
      <border outline="0">
        <left/>
        <top/>
      </border>
    </ndxf>
  </rcc>
  <rcc rId="2686" sId="4" odxf="1" s="1" dxf="1">
    <nc r="V38">
      <f>SUM(O38:U38)</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87" sId="4" odxf="1" s="1" dxf="1">
    <nc r="V39">
      <f>SUM(O39:U39)</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88" sId="4" odxf="1" s="1" dxf="1">
    <nc r="V40">
      <f>SUM(O40:U40)</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89" sId="4" odxf="1" s="1" dxf="1">
    <nc r="V41">
      <f>SUM(O41:U41)</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90" sId="4" odxf="1" dxf="1">
    <nc r="V42">
      <f>SUM(O42:U42)</f>
    </nc>
    <odxf>
      <font>
        <color theme="9" tint="-0.499984740745262"/>
      </font>
      <alignment vertical="bottom" wrapText="0"/>
      <border outline="0">
        <top style="thin">
          <color indexed="64"/>
        </top>
      </border>
    </odxf>
    <ndxf>
      <font>
        <color rgb="FF006100"/>
      </font>
      <alignment vertical="top" wrapText="1"/>
      <border outline="0">
        <top/>
      </border>
    </ndxf>
  </rcc>
  <rcc rId="2691" sId="4" odxf="1" dxf="1">
    <nc r="V43">
      <f>SUM(O43:U43)</f>
    </nc>
    <odxf>
      <font>
        <color theme="9" tint="-0.499984740745262"/>
      </font>
      <fill>
        <patternFill>
          <fgColor rgb="FF000000"/>
        </patternFill>
      </fill>
      <border outline="0">
        <top style="thin">
          <color indexed="64"/>
        </top>
      </border>
    </odxf>
    <ndxf>
      <font>
        <color rgb="FF006100"/>
      </font>
      <fill>
        <patternFill>
          <fgColor indexed="64"/>
        </patternFill>
      </fill>
      <border outline="0">
        <top/>
      </border>
    </ndxf>
  </rcc>
  <rcc rId="2692" sId="4" odxf="1" dxf="1">
    <nc r="V44">
      <f>SUM(O44:U44)</f>
    </nc>
    <odxf>
      <font>
        <color theme="9" tint="-0.499984740745262"/>
      </font>
      <fill>
        <patternFill>
          <fgColor rgb="FF000000"/>
        </patternFill>
      </fill>
      <alignment vertical="bottom" wrapText="0"/>
    </odxf>
    <ndxf>
      <font>
        <color rgb="FF006100"/>
      </font>
      <fill>
        <patternFill>
          <fgColor indexed="64"/>
        </patternFill>
      </fill>
      <alignment vertical="top" wrapText="1"/>
    </ndxf>
  </rcc>
  <rcc rId="2693" sId="4" odxf="1" dxf="1">
    <nc r="V45">
      <f>SUM(O45:U45)</f>
    </nc>
    <odxf>
      <font>
        <color theme="9" tint="-0.499984740745262"/>
      </font>
      <border outline="0">
        <top style="thin">
          <color indexed="64"/>
        </top>
      </border>
    </odxf>
    <ndxf>
      <font>
        <color rgb="FF006100"/>
      </font>
      <border outline="0">
        <top/>
      </border>
    </ndxf>
  </rcc>
  <rcc rId="2694" sId="4" odxf="1" dxf="1">
    <nc r="V46">
      <f>SUM(O46:U46)</f>
    </nc>
    <odxf>
      <font>
        <color theme="9" tint="-0.499984740745262"/>
      </font>
      <alignment vertical="bottom" wrapText="0"/>
      <border outline="0">
        <top style="thin">
          <color indexed="64"/>
        </top>
      </border>
    </odxf>
    <ndxf>
      <font>
        <color rgb="FF006100"/>
      </font>
      <alignment vertical="top" wrapText="1"/>
      <border outline="0">
        <top/>
      </border>
    </ndxf>
  </rcc>
  <rcc rId="2695" sId="4" odxf="1" s="1" dxf="1">
    <nc r="V47">
      <f>SUM(O47:U47)</f>
    </nc>
    <odxf>
      <font>
        <b val="0"/>
        <i val="0"/>
        <strike val="0"/>
        <condense val="0"/>
        <extend val="0"/>
        <outline val="0"/>
        <shadow val="0"/>
        <u val="none"/>
        <vertAlign val="baseline"/>
        <sz val="11"/>
        <color theme="9" tint="-0.499984740745262"/>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96" sId="4" odxf="1" s="1" dxf="1">
    <nc r="V48">
      <f>SUM(O48:U48)</f>
    </nc>
    <odxf>
      <font>
        <b val="0"/>
        <i val="0"/>
        <strike val="0"/>
        <condense val="0"/>
        <extend val="0"/>
        <outline val="0"/>
        <shadow val="0"/>
        <u val="none"/>
        <vertAlign val="baseline"/>
        <sz val="11"/>
        <color theme="9" tint="-0.499984740745262"/>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97" sId="4" odxf="1" s="1" dxf="1">
    <nc r="V49">
      <f>SUM(O49:U49)</f>
    </nc>
    <odxf>
      <font>
        <b val="0"/>
        <i val="0"/>
        <strike val="0"/>
        <condense val="0"/>
        <extend val="0"/>
        <outline val="0"/>
        <shadow val="0"/>
        <u val="none"/>
        <vertAlign val="baseline"/>
        <sz val="11"/>
        <color theme="9" tint="-0.499984740745262"/>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698" sId="4" odxf="1" s="1" dxf="1">
    <nc r="V50">
      <f>SUM(O50:U50)</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699" sId="4" odxf="1" s="1" dxf="1">
    <nc r="V51">
      <f>SUM(O51:U51)</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00" sId="4" odxf="1" s="1" dxf="1">
    <nc r="V52">
      <f>SUM(O52:U52)</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01" sId="4" odxf="1" s="1" dxf="1">
    <nc r="V53">
      <f>SUM(O53:U53)</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02" sId="4" odxf="1" s="1" dxf="1">
    <nc r="V54">
      <f>SUM(O54:U54)</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03" sId="4" odxf="1" s="1" dxf="1">
    <nc r="V55">
      <f>SUM(O55:U55)</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04" sId="4" odxf="1" s="1" dxf="1">
    <nc r="V56">
      <f>SUM(O56:U56)</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05" sId="4" odxf="1" s="1" dxf="1">
    <nc r="V57">
      <f>SUM(O57:U57)</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06" sId="4" odxf="1" s="1" dxf="1">
    <nc r="V58">
      <f>SUM(O58:U58)</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07" sId="4" odxf="1" s="1" dxf="1">
    <nc r="V59">
      <f>SUM(O59:U59)</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08" sId="4" odxf="1" s="1" dxf="1">
    <nc r="V60">
      <f>SUM(O60:U60)</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09" sId="4" odxf="1" s="1" dxf="1">
    <nc r="V61">
      <f>SUM(O61:U61)</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10" sId="4" odxf="1" s="1" dxf="1">
    <nc r="V62">
      <f>SUM(O62:U62)</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11" sId="4" odxf="1" s="1" dxf="1">
    <nc r="V63">
      <f>SUM(O63:U63)</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12" sId="4" odxf="1" s="1" dxf="1">
    <nc r="V64">
      <f>SUM(O64:U64)</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13" sId="4" odxf="1" s="1" dxf="1">
    <nc r="V65">
      <f>SUM(O65:U65)</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14" sId="4" odxf="1" s="1" dxf="1">
    <nc r="V66">
      <f>SUM(O66:U66)</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15" sId="4" odxf="1" s="1" dxf="1">
    <nc r="V67">
      <f>SUM(O67:U67)</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16" sId="4" odxf="1" s="1" dxf="1">
    <nc r="V68">
      <f>SUM(O68:U68)</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17" sId="4" odxf="1" s="1" dxf="1">
    <nc r="V69">
      <f>SUM(O69:U69)</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18" sId="4" odxf="1" s="1" dxf="1">
    <nc r="V70">
      <f>SUM(O70:U70)</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19" sId="4" odxf="1" s="1" dxf="1">
    <nc r="V71">
      <f>SUM(O71:U71)</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20" sId="4" odxf="1" s="1" dxf="1">
    <nc r="V72">
      <f>SUM(O72:U72)</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21" sId="4" odxf="1" s="1" dxf="1">
    <nc r="V73">
      <f>SUM(O73:U73)</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22" sId="4" odxf="1" s="1" dxf="1">
    <nc r="V74">
      <f>SUM(O74:U74)</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23" sId="4" odxf="1" s="1" dxf="1">
    <nc r="V75">
      <f>SUM(O75:U75)</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24" sId="4" odxf="1" s="1" dxf="1">
    <nc r="V76">
      <f>SUM(O76:U76)</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25" sId="4" odxf="1" s="1" dxf="1">
    <nc r="V77">
      <f>SUM(O77:U77)</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26" sId="4" odxf="1" s="1" dxf="1">
    <nc r="V78">
      <f>SUM(O78:U78)</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27" sId="4" odxf="1" s="1" dxf="1">
    <nc r="V79">
      <f>SUM(O79:U79)</f>
    </nc>
    <odxf>
      <font>
        <b val="0"/>
        <i val="0"/>
        <strike val="0"/>
        <condense val="0"/>
        <extend val="0"/>
        <outline val="0"/>
        <shadow val="0"/>
        <u val="none"/>
        <vertAlign val="baseline"/>
        <sz val="11"/>
        <color rgb="FF006100"/>
        <name val="Calibri"/>
        <family val="2"/>
        <charset val="238"/>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charset val="238"/>
        <scheme val="none"/>
      </font>
      <alignment vertical="bottom"/>
      <border outline="0">
        <left/>
        <top/>
      </border>
    </ndxf>
  </rcc>
  <rcc rId="2728" sId="4" odxf="1" s="1" dxf="1">
    <nc r="V80">
      <f>SUM(O80:U80)</f>
    </nc>
    <odxf>
      <font>
        <b val="0"/>
        <i val="0"/>
        <strike val="0"/>
        <condense val="0"/>
        <extend val="0"/>
        <outline val="0"/>
        <shadow val="0"/>
        <u val="none"/>
        <vertAlign val="baseline"/>
        <sz val="11"/>
        <color rgb="FF006100"/>
        <name val="Calibri"/>
        <family val="2"/>
        <charset val="238"/>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charset val="238"/>
        <scheme val="none"/>
      </font>
      <alignment vertical="bottom" wrapText="1"/>
      <border outline="0">
        <left/>
        <top/>
      </border>
    </ndxf>
  </rcc>
  <rcc rId="2729" sId="4" odxf="1" s="1" dxf="1">
    <nc r="V81">
      <f>SUM(O81:U81)</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30" sId="4" odxf="1" dxf="1">
    <nc r="V82">
      <f>SUM(O82:U82)</f>
    </nc>
    <odxf>
      <alignment vertical="bottom" wrapText="0"/>
      <border outline="0">
        <right/>
        <bottom/>
      </border>
    </odxf>
    <ndxf>
      <alignment vertical="top" wrapText="1"/>
      <border outline="0">
        <right style="thin">
          <color indexed="64"/>
        </right>
        <bottom style="thin">
          <color indexed="64"/>
        </bottom>
      </border>
    </ndxf>
  </rcc>
  <rcc rId="2731" sId="4" odxf="1" dxf="1">
    <nc r="V83">
      <f>SUM(O83:U83)</f>
    </nc>
    <odxf>
      <border outline="0">
        <right/>
        <bottom/>
      </border>
    </odxf>
    <ndxf>
      <border outline="0">
        <right style="thin">
          <color indexed="64"/>
        </right>
        <bottom style="thin">
          <color indexed="64"/>
        </bottom>
      </border>
    </ndxf>
  </rcc>
  <rcc rId="2732" sId="4" odxf="1" dxf="1">
    <nc r="V84">
      <f>SUM(O84:U84)</f>
    </nc>
    <odxf>
      <alignment vertical="bottom" wrapText="0"/>
      <border outline="0">
        <right/>
        <bottom/>
      </border>
    </odxf>
    <ndxf>
      <alignment vertical="top" wrapText="1"/>
      <border outline="0">
        <right style="thin">
          <color indexed="64"/>
        </right>
        <bottom style="thin">
          <color indexed="64"/>
        </bottom>
      </border>
    </ndxf>
  </rcc>
  <rcc rId="2733" sId="4" odxf="1" dxf="1">
    <nc r="V85">
      <f>SUM(O85:U85)</f>
    </nc>
    <odxf>
      <border outline="0">
        <right/>
        <bottom/>
      </border>
    </odxf>
    <ndxf>
      <border outline="0">
        <right style="thin">
          <color indexed="64"/>
        </right>
        <bottom style="thin">
          <color indexed="64"/>
        </bottom>
      </border>
    </ndxf>
  </rcc>
  <rcc rId="2734" sId="4" odxf="1" dxf="1">
    <nc r="V86">
      <f>SUM(O86:U86)</f>
    </nc>
    <odxf>
      <alignment vertical="bottom" wrapText="0"/>
      <border outline="0">
        <right/>
        <bottom/>
      </border>
    </odxf>
    <ndxf>
      <alignment vertical="top" wrapText="1"/>
      <border outline="0">
        <right style="thin">
          <color indexed="64"/>
        </right>
        <bottom style="thin">
          <color indexed="64"/>
        </bottom>
      </border>
    </ndxf>
  </rcc>
  <rcc rId="2735" sId="4" odxf="1" s="1" dxf="1">
    <nc r="V87">
      <f>SUM(O87:U87)</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36" sId="4" odxf="1" s="1" dxf="1">
    <nc r="V88">
      <f>SUM(O88:U88)</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37" sId="4" odxf="1" s="1" dxf="1">
    <nc r="V89">
      <f>SUM(O89:U89)</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38" sId="4" odxf="1" s="1" dxf="1">
    <nc r="V90">
      <f>SUM(O90:U90)</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39" sId="4" odxf="1" s="1" dxf="1">
    <nc r="V91">
      <f>SUM(O91:U91)</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40" sId="4" odxf="1" s="1" dxf="1">
    <nc r="V92">
      <f>SUM(O92:U92)</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41" sId="4" odxf="1" s="1" dxf="1">
    <nc r="V93">
      <f>SUM(O93:U93)</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42" sId="4" odxf="1" s="1" dxf="1">
    <nc r="V94">
      <f>SUM(O94:U94)</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43" sId="4" odxf="1" s="1" dxf="1">
    <nc r="V95">
      <f>SUM(O95:U95)</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44" sId="4" odxf="1" s="1" dxf="1">
    <nc r="V96">
      <f>SUM(O96:U96)</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45" sId="4" odxf="1" s="1" dxf="1">
    <nc r="V97">
      <f>SUM(O97:U97)</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46" sId="4" odxf="1" s="1" dxf="1">
    <nc r="V98">
      <f>SUM(O98:U98)</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47" sId="4" odxf="1" s="1" dxf="1">
    <nc r="V99">
      <f>SUM(O99:U99)</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48" sId="4" odxf="1" s="1" dxf="1">
    <nc r="V100">
      <f>SUM(O100:U100)</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49" sId="4" odxf="1" s="1" dxf="1">
    <nc r="V101">
      <f>SUM(O101:U101)</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50" sId="4" odxf="1" s="1" dxf="1">
    <nc r="V102">
      <f>SUM(O102:U102)</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51" sId="4" odxf="1" dxf="1">
    <nc r="V103">
      <f>SUM(O103:U103)</f>
    </nc>
    <odxf>
      <font>
        <color rgb="FF006100"/>
      </font>
    </odxf>
    <ndxf>
      <font>
        <color rgb="FF006100"/>
      </font>
    </ndxf>
  </rcc>
  <rcc rId="2752" sId="4" odxf="1" dxf="1">
    <nc r="V104">
      <f>SUM(O104:U104)</f>
    </nc>
    <odxf>
      <font>
        <color rgb="FF006100"/>
      </font>
      <fill>
        <patternFill>
          <fgColor rgb="FF000000"/>
        </patternFill>
      </fill>
      <alignment vertical="bottom" wrapText="0"/>
      <border outline="0">
        <top style="thin">
          <color indexed="64"/>
        </top>
      </border>
    </odxf>
    <ndxf>
      <font>
        <color rgb="FF006100"/>
      </font>
      <fill>
        <patternFill>
          <fgColor indexed="64"/>
        </patternFill>
      </fill>
      <alignment vertical="top" wrapText="1"/>
      <border outline="0">
        <top/>
      </border>
    </ndxf>
  </rcc>
  <rcc rId="2753" sId="4" odxf="1" dxf="1">
    <nc r="V105">
      <f>SUM(O105:U105)</f>
    </nc>
    <odxf>
      <font>
        <color rgb="FF006100"/>
      </font>
      <fill>
        <patternFill>
          <fgColor rgb="FF000000"/>
        </patternFill>
      </fill>
    </odxf>
    <ndxf>
      <font>
        <color rgb="FF006100"/>
      </font>
      <fill>
        <patternFill>
          <fgColor indexed="64"/>
        </patternFill>
      </fill>
    </ndxf>
  </rcc>
  <rcc rId="2754" sId="4" odxf="1" dxf="1">
    <nc r="V106">
      <f>SUM(O106:U106)</f>
    </nc>
    <odxf>
      <font>
        <color rgb="FF006100"/>
      </font>
      <fill>
        <patternFill>
          <fgColor rgb="FF000000"/>
        </patternFill>
      </fill>
      <alignment vertical="bottom" wrapText="0"/>
    </odxf>
    <ndxf>
      <font>
        <color rgb="FF006100"/>
      </font>
      <fill>
        <patternFill>
          <fgColor indexed="64"/>
        </patternFill>
      </fill>
      <alignment vertical="top" wrapText="1"/>
    </ndxf>
  </rcc>
  <rcc rId="2755" sId="4" odxf="1" dxf="1">
    <nc r="V107">
      <f>SUM(O107:U107)</f>
    </nc>
    <odxf>
      <font>
        <color rgb="FF006100"/>
      </font>
      <fill>
        <patternFill>
          <fgColor rgb="FF000000"/>
        </patternFill>
      </fill>
    </odxf>
    <ndxf>
      <font>
        <color rgb="FF006100"/>
      </font>
      <fill>
        <patternFill>
          <fgColor indexed="64"/>
        </patternFill>
      </fill>
    </ndxf>
  </rcc>
  <rcc rId="2756" sId="4" odxf="1" s="1" dxf="1">
    <nc r="V108">
      <f>SUM(O108:U108)</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57" sId="4" odxf="1" s="1" dxf="1">
    <nc r="V109">
      <f>SUM(O109:U109)</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58" sId="4" odxf="1" s="1" dxf="1">
    <nc r="V110">
      <f>SUM(O110:U110)</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59" sId="4" odxf="1" s="1" dxf="1">
    <nc r="V111">
      <f>SUM(O111:U111)</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60" sId="4" odxf="1" s="1" dxf="1">
    <nc r="V112">
      <f>SUM(O112:U112)</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61" sId="4" odxf="1" s="1" dxf="1">
    <nc r="V113">
      <f>SUM(O113:U113)</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62" sId="4" odxf="1" s="1" dxf="1">
    <nc r="V114">
      <f>SUM(O114:U114)</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63" sId="4" odxf="1" s="1" dxf="1">
    <nc r="V115">
      <f>SUM(O115:U115)</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64" sId="4" odxf="1" s="1" dxf="1">
    <nc r="V116">
      <f>SUM(O116:U116)</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65" sId="4" odxf="1" s="1" dxf="1">
    <nc r="V117">
      <f>SUM(O117:U117)</f>
    </nc>
    <odxf>
      <font>
        <b val="0"/>
        <i val="0"/>
        <strike val="0"/>
        <condense val="0"/>
        <extend val="0"/>
        <outline val="0"/>
        <shadow val="0"/>
        <u val="none"/>
        <vertAlign val="baseline"/>
        <sz val="11"/>
        <color theme="9" tint="-0.499984740745262"/>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66" sId="4" odxf="1" s="1" dxf="1">
    <nc r="V118">
      <f>SUM(O118:U118)</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67" sId="4" odxf="1" s="1" dxf="1">
    <nc r="V119">
      <f>SUM(O119:U119)</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68" sId="4" odxf="1" s="1" dxf="1">
    <nc r="V120">
      <f>SUM(O120:U120)</f>
    </nc>
    <odxf>
      <font>
        <b val="0"/>
        <i val="0"/>
        <strike val="0"/>
        <condense val="0"/>
        <extend val="0"/>
        <outline val="0"/>
        <shadow val="0"/>
        <u val="none"/>
        <vertAlign val="baseline"/>
        <sz val="11"/>
        <color theme="9" tint="-0.499984740745262"/>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69" sId="4" odxf="1" s="1" dxf="1">
    <nc r="V121">
      <f>SUM(O121:U121)</f>
    </nc>
    <odxf>
      <font>
        <b val="0"/>
        <i val="0"/>
        <strike val="0"/>
        <condense val="0"/>
        <extend val="0"/>
        <outline val="0"/>
        <shadow val="0"/>
        <u val="none"/>
        <vertAlign val="baseline"/>
        <sz val="11"/>
        <color theme="9" tint="-0.499984740745262"/>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70" sId="4" odxf="1" s="1" dxf="1">
    <nc r="V122">
      <f>SUM(O122:U122)</f>
    </nc>
    <odxf>
      <font>
        <b val="0"/>
        <i val="0"/>
        <strike val="0"/>
        <condense val="0"/>
        <extend val="0"/>
        <outline val="0"/>
        <shadow val="0"/>
        <u val="none"/>
        <vertAlign val="baseline"/>
        <sz val="11"/>
        <color theme="9" tint="-0.499984740745262"/>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71" sId="4" odxf="1" s="1" dxf="1">
    <nc r="V123">
      <f>SUM(O123:U123)</f>
    </nc>
    <odxf>
      <font>
        <b val="0"/>
        <i val="0"/>
        <strike val="0"/>
        <condense val="0"/>
        <extend val="0"/>
        <outline val="0"/>
        <shadow val="0"/>
        <u val="none"/>
        <vertAlign val="baseline"/>
        <sz val="11"/>
        <color theme="9" tint="-0.499984740745262"/>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72" sId="4" odxf="1" dxf="1">
    <nc r="V124">
      <f>SUM(O124:U124)</f>
    </nc>
    <odxf>
      <font>
        <color rgb="FF006100"/>
      </font>
      <alignment vertical="bottom" wrapText="0"/>
      <border outline="0">
        <top style="thin">
          <color indexed="64"/>
        </top>
      </border>
    </odxf>
    <ndxf>
      <font>
        <color rgb="FF006100"/>
      </font>
      <alignment vertical="top" wrapText="1"/>
      <border outline="0">
        <top/>
      </border>
    </ndxf>
  </rcc>
  <rcc rId="2773" sId="4" odxf="1" s="1" dxf="1">
    <nc r="V125">
      <f>SUM(O125:U125)</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74" sId="4" odxf="1" s="1" dxf="1">
    <nc r="V126">
      <f>SUM(O126:U126)</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75" sId="4" odxf="1" s="1" dxf="1">
    <nc r="V127">
      <f>SUM(O127:U127)</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76" sId="4" odxf="1" dxf="1">
    <nc r="V128">
      <f>SUM(O128:U128)</f>
    </nc>
    <odxf>
      <font>
        <color theme="9" tint="-0.499984740745262"/>
      </font>
      <fill>
        <patternFill>
          <fgColor rgb="FF000000"/>
        </patternFill>
      </fill>
      <alignment vertical="bottom" wrapText="0"/>
      <border outline="0">
        <top style="thin">
          <color indexed="64"/>
        </top>
        <bottom/>
      </border>
    </odxf>
    <ndxf>
      <font>
        <color rgb="FF006100"/>
      </font>
      <fill>
        <patternFill>
          <fgColor indexed="64"/>
        </patternFill>
      </fill>
      <alignment vertical="top" wrapText="1"/>
      <border outline="0">
        <top/>
        <bottom style="thin">
          <color indexed="64"/>
        </bottom>
      </border>
    </ndxf>
  </rcc>
  <rcc rId="2777" sId="4" odxf="1" dxf="1">
    <nc r="V129">
      <f>SUM(O129:U129)</f>
    </nc>
    <odxf>
      <font>
        <color theme="9" tint="-0.499984740745262"/>
      </font>
      <fill>
        <patternFill>
          <fgColor rgb="FF000000"/>
        </patternFill>
      </fill>
      <border outline="0">
        <left style="thin">
          <color rgb="FF000000"/>
        </left>
        <right style="thin">
          <color rgb="FF000000"/>
        </right>
        <top style="thin">
          <color rgb="FF000000"/>
        </top>
        <bottom style="thin">
          <color rgb="FF000000"/>
        </bottom>
      </border>
    </odxf>
    <ndxf>
      <font>
        <color rgb="FF006100"/>
      </font>
      <fill>
        <patternFill>
          <fgColor indexed="64"/>
        </patternFill>
      </fill>
      <border outline="0">
        <left/>
        <right style="thin">
          <color indexed="64"/>
        </right>
        <top/>
        <bottom style="thin">
          <color indexed="64"/>
        </bottom>
      </border>
    </ndxf>
  </rcc>
  <rcc rId="2778" sId="4" odxf="1" s="1" dxf="1">
    <nc r="V130">
      <f>SUM(O130:U130)</f>
    </nc>
    <odxf>
      <font>
        <b val="0"/>
        <i val="0"/>
        <strike val="0"/>
        <condense val="0"/>
        <extend val="0"/>
        <outline val="0"/>
        <shadow val="0"/>
        <u val="none"/>
        <vertAlign val="baseline"/>
        <sz val="11"/>
        <color theme="9" tint="-0.499984740745262"/>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rgb="FF000000"/>
        </left>
        <right style="thin">
          <color rgb="FF000000"/>
        </right>
        <top style="thin">
          <color rgb="FF000000"/>
        </top>
        <bottom style="thin">
          <color rgb="FF000000"/>
        </bottom>
      </border>
    </odxf>
    <ndxf>
      <font>
        <sz val="11"/>
        <color rgb="FF006100"/>
        <name val="Calibri"/>
        <family val="2"/>
        <scheme val="none"/>
      </font>
      <alignment vertical="bottom" wrapText="1"/>
      <border outline="0">
        <left/>
        <right style="thin">
          <color indexed="64"/>
        </right>
        <top/>
        <bottom style="thin">
          <color indexed="64"/>
        </bottom>
      </border>
    </ndxf>
  </rcc>
  <rcc rId="2779" sId="4" odxf="1" dxf="1">
    <nc r="V131">
      <f>SUM(O131:U131)</f>
    </nc>
    <odxf>
      <font>
        <color theme="9" tint="-0.499984740745262"/>
      </font>
    </odxf>
    <ndxf>
      <font>
        <color rgb="FF006100"/>
      </font>
    </ndxf>
  </rcc>
  <rcc rId="2780" sId="4" odxf="1" dxf="1">
    <nc r="V132">
      <f>SUM(O132:U132)</f>
    </nc>
    <odxf>
      <alignment vertical="bottom" wrapText="0"/>
      <border outline="0">
        <top style="thin">
          <color indexed="64"/>
        </top>
      </border>
    </odxf>
    <ndxf>
      <alignment vertical="top" wrapText="1"/>
      <border outline="0">
        <top/>
      </border>
    </ndxf>
  </rcc>
  <rcc rId="2781" sId="4">
    <nc r="V133">
      <f>SUM(O133:U133)</f>
    </nc>
  </rcc>
  <rcc rId="2782" sId="4" odxf="1" dxf="1">
    <nc r="V134">
      <f>SUM(O134:U134)</f>
    </nc>
    <odxf>
      <alignment vertical="bottom" wrapText="0"/>
    </odxf>
    <ndxf>
      <alignment vertical="top" wrapText="1"/>
    </ndxf>
  </rcc>
  <rcc rId="2783" sId="4">
    <nc r="V135">
      <f>SUM(O135:U135)</f>
    </nc>
  </rcc>
  <rcc rId="2784" sId="4" odxf="1" s="1" dxf="1">
    <nc r="V136">
      <f>SUM(O136:U136)</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85" sId="4" odxf="1" s="1" dxf="1">
    <nc r="V137">
      <f>SUM(O137:U137)</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86" sId="4" odxf="1" s="1" dxf="1">
    <nc r="V138">
      <f>SUM(O138:U138)</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87" sId="4" odxf="1" dxf="1">
    <nc r="V139">
      <f>SUM(O139:U139)</f>
    </nc>
    <odxf>
      <font>
        <color theme="9" tint="-0.499984740745262"/>
      </font>
      <border outline="0">
        <top style="thin">
          <color indexed="64"/>
        </top>
      </border>
    </odxf>
    <ndxf>
      <font>
        <color rgb="FF006100"/>
      </font>
      <border outline="0">
        <top/>
      </border>
    </ndxf>
  </rcc>
  <rcc rId="2788" sId="4" odxf="1" dxf="1">
    <nc r="V140">
      <f>SUM(O140:U140)</f>
    </nc>
    <odxf>
      <font>
        <color theme="9" tint="-0.499984740745262"/>
      </font>
      <alignment vertical="bottom" wrapText="0"/>
      <border outline="0">
        <top style="thin">
          <color indexed="64"/>
        </top>
      </border>
    </odxf>
    <ndxf>
      <font>
        <color rgb="FF006100"/>
      </font>
      <alignment vertical="top" wrapText="1"/>
      <border outline="0">
        <top/>
      </border>
    </ndxf>
  </rcc>
  <rcc rId="2789" sId="4" odxf="1" s="1" dxf="1">
    <nc r="V141">
      <f>SUM(O141:U141)</f>
    </nc>
    <odxf>
      <font>
        <b val="0"/>
        <i val="0"/>
        <strike val="0"/>
        <condense val="0"/>
        <extend val="0"/>
        <outline val="0"/>
        <shadow val="0"/>
        <u val="none"/>
        <vertAlign val="baseline"/>
        <sz val="11"/>
        <color theme="9" tint="-0.499984740745262"/>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90" sId="4" odxf="1" s="1" dxf="1">
    <nc r="V142">
      <f>SUM(O142:U142)</f>
    </nc>
    <odxf>
      <font>
        <b val="0"/>
        <i val="0"/>
        <strike val="0"/>
        <condense val="0"/>
        <extend val="0"/>
        <outline val="0"/>
        <shadow val="0"/>
        <u val="none"/>
        <vertAlign val="baseline"/>
        <sz val="11"/>
        <color theme="9" tint="-0.499984740745262"/>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91" sId="4" odxf="1" s="1" dxf="1">
    <nc r="V143">
      <f>SUM(O143:U143)</f>
    </nc>
    <odxf>
      <font>
        <b val="0"/>
        <i val="0"/>
        <strike val="0"/>
        <condense val="0"/>
        <extend val="0"/>
        <outline val="0"/>
        <shadow val="0"/>
        <u val="none"/>
        <vertAlign val="baseline"/>
        <sz val="11"/>
        <color theme="9" tint="-0.499984740745262"/>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92" sId="4" odxf="1" s="1" dxf="1">
    <nc r="V144">
      <f>SUM(O144:U144)</f>
    </nc>
    <odxf>
      <font>
        <b val="0"/>
        <i val="0"/>
        <strike val="0"/>
        <condense val="0"/>
        <extend val="0"/>
        <outline val="0"/>
        <shadow val="0"/>
        <u val="none"/>
        <vertAlign val="baseline"/>
        <sz val="11"/>
        <color theme="9" tint="-0.499984740745262"/>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93" sId="4" odxf="1" s="1" dxf="1">
    <nc r="V145">
      <f>SUM(O145:U145)</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94" sId="4" odxf="1" s="1" dxf="1">
    <nc r="V146">
      <f>SUM(O146:U146)</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95" sId="4" odxf="1" s="1" dxf="1">
    <nc r="V147">
      <f>SUM(O147:U147)</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96" sId="4" odxf="1" s="1" dxf="1">
    <nc r="V148">
      <f>SUM(O148:U148)</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97" sId="4" odxf="1" s="1" dxf="1">
    <nc r="V149">
      <f>SUM(O149:U149)</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798" sId="4" odxf="1" s="1" dxf="1">
    <nc r="V150">
      <f>SUM(O150:U150)</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799" sId="4" odxf="1" s="1" dxf="1">
    <nc r="V151">
      <f>SUM(O151:U151)</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border outline="0">
        <left/>
        <top/>
      </border>
    </ndxf>
  </rcc>
  <rcc rId="2800" sId="4" odxf="1" s="1" dxf="1">
    <nc r="V152">
      <f>SUM(O152:U152)</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wrapText="1"/>
      <border outline="0">
        <left/>
        <top/>
      </border>
    </ndxf>
  </rcc>
  <rcc rId="2801" sId="4" odxf="1" s="1" dxf="1">
    <nc r="V153">
      <f>SUM(O153:U153)</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border outline="0">
        <left/>
        <top/>
      </border>
    </ndxf>
  </rcc>
  <rcc rId="2802" sId="4" odxf="1" s="1" dxf="1">
    <nc r="V154">
      <f>SUM(O154:U154)</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803" sId="4" odxf="1" s="1" dxf="1">
    <nc r="V155">
      <f>SUM(O155:U155)</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804" sId="4" odxf="1" s="1" dxf="1">
    <nc r="V156">
      <f>SUM(O156:U156)</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805" sId="4" odxf="1" s="1" dxf="1">
    <nc r="V157">
      <f>SUM(O157:U157)</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806" sId="4" odxf="1" s="1" dxf="1">
    <nc r="V158">
      <f>SUM(O158:U158)</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807" sId="4" odxf="1" s="1" dxf="1">
    <nc r="V159">
      <f>SUM(O159:U159)</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808" sId="4" odxf="1" s="1" dxf="1">
    <nc r="V160">
      <f>SUM(O160:U160)</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809" sId="4" odxf="1" s="1" dxf="1">
    <nc r="V161">
      <f>SUM(O161:U161)</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border outline="0">
        <left/>
        <top/>
      </border>
    </ndxf>
  </rcc>
  <rcc rId="2810" sId="4" odxf="1" s="1" dxf="1">
    <nc r="V162">
      <f>SUM(O162:U162)</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vertical="bottom" wrapText="1"/>
      <border outline="0">
        <left/>
        <top/>
      </border>
    </ndxf>
  </rcc>
  <rcc rId="2811" sId="4" odxf="1" dxf="1">
    <nc r="V163">
      <f>SUM(O163:U163)</f>
    </nc>
    <odxf>
      <border outline="0">
        <top style="thin">
          <color indexed="64"/>
        </top>
      </border>
    </odxf>
    <ndxf>
      <border outline="0">
        <top/>
      </border>
    </ndxf>
  </rcc>
  <rcc rId="2812" sId="4" odxf="1" dxf="1">
    <nc r="V164">
      <f>SUM(O164:U164)</f>
    </nc>
    <odxf>
      <alignment vertical="bottom" wrapText="0"/>
    </odxf>
    <ndxf>
      <alignment vertical="top" wrapText="1"/>
    </ndxf>
  </rcc>
  <rcc rId="2813" sId="4" odxf="1" dxf="1">
    <nc r="V165">
      <f>SUM(O165:U165)</f>
    </nc>
    <odxf>
      <font>
        <color theme="9" tint="-0.499984740745262"/>
      </font>
    </odxf>
    <ndxf>
      <font>
        <color rgb="FF006100"/>
      </font>
    </ndxf>
  </rcc>
  <rcc rId="2814" sId="4" odxf="1" dxf="1">
    <nc r="V166">
      <f>SUM(O166:U166)</f>
    </nc>
    <odxf>
      <alignment vertical="bottom" wrapText="0"/>
      <border outline="0">
        <top style="thin">
          <color indexed="64"/>
        </top>
      </border>
    </odxf>
    <ndxf>
      <alignment vertical="top" wrapText="1"/>
      <border outline="0">
        <top/>
      </border>
    </ndxf>
  </rcc>
  <rcc rId="2815" sId="4">
    <nc r="V167">
      <f>SUM(O167:U167)</f>
    </nc>
  </rcc>
  <rcc rId="2816" sId="4" odxf="1" dxf="1">
    <nc r="V168">
      <f>SUM(O168:U168)</f>
    </nc>
    <odxf>
      <alignment vertical="bottom" wrapText="0"/>
      <border outline="0">
        <top style="thin">
          <color indexed="64"/>
        </top>
      </border>
    </odxf>
    <ndxf>
      <alignment vertical="top" wrapText="1"/>
      <border outline="0">
        <top/>
      </border>
    </ndxf>
  </rcc>
  <rcc rId="2817" sId="4" odxf="1" dxf="1">
    <nc r="V169">
      <f>SUM(O169:U169)</f>
    </nc>
    <odxf>
      <font>
        <color theme="9" tint="-0.499984740745262"/>
      </font>
    </odxf>
    <ndxf>
      <font>
        <color rgb="FF006100"/>
      </font>
    </ndxf>
  </rcc>
  <rcc rId="2818" sId="4" odxf="1" dxf="1">
    <nc r="V170">
      <f>SUM(O170:U170)</f>
    </nc>
    <odxf>
      <alignment vertical="bottom" wrapText="0"/>
    </odxf>
    <ndxf>
      <alignment vertical="top" wrapText="1"/>
    </ndxf>
  </rcc>
  <rcc rId="2819" sId="4">
    <nc r="V171">
      <f>SUM(O171:U171)</f>
    </nc>
  </rcc>
  <rcc rId="2820" sId="4" odxf="1" dxf="1">
    <nc r="V172">
      <f>SUM(O172:U172)</f>
    </nc>
    <odxf>
      <alignment vertical="bottom" wrapText="0"/>
    </odxf>
    <ndxf>
      <alignment vertical="top" wrapText="1"/>
    </ndxf>
  </rcc>
  <rcc rId="2821" sId="4">
    <nc r="V173">
      <f>SUM(O173:U173)</f>
    </nc>
  </rcc>
  <rcc rId="2822" sId="4" odxf="1" s="1" dxf="1">
    <nc r="V174">
      <f>SUM(O174:U174)</f>
    </nc>
    <odxf>
      <font>
        <b val="0"/>
        <i val="0"/>
        <strike val="0"/>
        <condense val="0"/>
        <extend val="0"/>
        <outline val="0"/>
        <shadow val="0"/>
        <u val="none"/>
        <vertAlign val="baseline"/>
        <sz val="11"/>
        <color rgb="FF006100"/>
        <name val="Calibri"/>
        <family val="2"/>
        <scheme val="minor"/>
      </font>
      <numFmt numFmtId="168" formatCode="0.0"/>
      <fill>
        <patternFill patternType="solid">
          <fgColor indexed="64"/>
          <bgColor rgb="FFC6EFCE"/>
        </patternFill>
      </fill>
      <alignment horizontal="general"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odxf>
    <ndxf>
      <font>
        <sz val="11"/>
        <color rgb="FF006100"/>
        <name val="Calibri"/>
        <family val="2"/>
        <scheme val="none"/>
      </font>
      <alignment wrapText="1"/>
      <border outline="0">
        <left/>
        <top/>
      </border>
    </ndxf>
  </rcc>
  <rcc rId="2823" sId="4">
    <nc r="V175">
      <f>SUM(O175:U175)</f>
    </nc>
  </rcc>
  <rcc rId="2824" sId="4" odxf="1" dxf="1">
    <nc r="V176">
      <f>SUM(O176:U176)</f>
    </nc>
    <odxf>
      <alignment vertical="bottom" wrapText="0"/>
      <border outline="0">
        <top style="thin">
          <color indexed="64"/>
        </top>
      </border>
    </odxf>
    <ndxf>
      <alignment vertical="top" wrapText="1"/>
      <border outline="0">
        <top/>
      </border>
    </ndxf>
  </rcc>
  <rcc rId="2825" sId="4">
    <nc r="V177">
      <f>SUM(O177:U177)</f>
    </nc>
  </rcc>
  <rcc rId="2826" sId="4" odxf="1" dxf="1">
    <nc r="V178">
      <f>SUM(O178:U178)</f>
    </nc>
    <odxf>
      <alignment vertical="bottom" wrapText="0"/>
    </odxf>
    <ndxf>
      <alignment vertical="top" wrapText="1"/>
    </ndxf>
  </rcc>
  <rcc rId="2827" sId="4">
    <nc r="V179">
      <f>SUM(O179:U179)</f>
    </nc>
  </rcc>
  <rcc rId="2828" sId="4" odxf="1" dxf="1">
    <nc r="V180">
      <f>SUM(O180:U180)</f>
    </nc>
    <odxf>
      <alignment vertical="bottom" wrapText="0"/>
    </odxf>
    <ndxf>
      <alignment vertical="top" wrapText="1"/>
    </ndxf>
  </rcc>
  <rcc rId="2829" sId="4">
    <nc r="V181">
      <f>SUM(O181:U181)</f>
    </nc>
  </rcc>
  <rcc rId="2830" sId="4" odxf="1" dxf="1">
    <nc r="V182">
      <f>SUM(O182:U182)</f>
    </nc>
    <odxf>
      <alignment vertical="bottom" wrapText="0"/>
    </odxf>
    <ndxf>
      <alignment vertical="top" wrapText="1"/>
    </ndxf>
  </rcc>
  <rfmt sheetId="4" sqref="V4:V184">
    <dxf>
      <fill>
        <patternFill>
          <bgColor rgb="FFFF99FF"/>
        </patternFill>
      </fill>
    </dxf>
  </rfmt>
  <rrc rId="2831" sId="4" ref="W1:W1048576" action="insertCol"/>
  <rcc rId="2832" sId="4">
    <nc r="W4">
      <f>IF(H4=V4,"Stejné","Rozdíl")</f>
    </nc>
  </rcc>
  <rcc rId="2833" sId="4" odxf="1" dxf="1">
    <nc r="W5">
      <f>IF(H5=V5,"Stejné","Rozdíl")</f>
    </nc>
    <odxf>
      <alignment vertical="bottom" wrapText="0"/>
    </odxf>
    <ndxf>
      <alignment vertical="top" wrapText="1"/>
    </ndxf>
  </rcc>
  <rcc rId="2834" sId="4">
    <nc r="W6">
      <f>IF(H6=V6,"Stejné","Rozdíl")</f>
    </nc>
  </rcc>
  <rcc rId="2835" sId="4" odxf="1" dxf="1">
    <nc r="W7">
      <f>IF(H7=V7,"Stejné","Rozdíl")</f>
    </nc>
    <odxf>
      <alignment vertical="bottom" wrapText="0"/>
    </odxf>
    <ndxf>
      <alignment vertical="top" wrapText="1"/>
    </ndxf>
  </rcc>
  <rcc rId="2836" sId="4">
    <nc r="W8">
      <f>IF(H8=V8,"Stejné","Rozdíl")</f>
    </nc>
  </rcc>
  <rcc rId="2837" sId="4" odxf="1" dxf="1">
    <nc r="W9">
      <f>IF(H9=V9,"Stejné","Rozdíl")</f>
    </nc>
    <odxf>
      <alignment vertical="bottom" wrapText="0"/>
    </odxf>
    <ndxf>
      <alignment vertical="top" wrapText="1"/>
    </ndxf>
  </rcc>
  <rcc rId="2838" sId="4">
    <nc r="W10">
      <f>IF(H10=V10,"Stejné","Rozdíl")</f>
    </nc>
  </rcc>
  <rcc rId="2839" sId="4" odxf="1" dxf="1">
    <nc r="W11">
      <f>IF(H11=V11,"Stejné","Rozdíl")</f>
    </nc>
    <odxf>
      <alignment vertical="bottom" wrapText="0"/>
    </odxf>
    <ndxf>
      <alignment vertical="top" wrapText="1"/>
    </ndxf>
  </rcc>
  <rcc rId="2840" sId="4">
    <nc r="W12">
      <f>IF(H12=V12,"Stejné","Rozdíl")</f>
    </nc>
  </rcc>
  <rcc rId="2841" sId="4" odxf="1" dxf="1">
    <nc r="W13">
      <f>IF(H13=V13,"Stejné","Rozdíl")</f>
    </nc>
    <odxf>
      <alignment vertical="bottom" wrapText="0"/>
    </odxf>
    <ndxf>
      <alignment vertical="top" wrapText="1"/>
    </ndxf>
  </rcc>
  <rcc rId="2842" sId="4">
    <nc r="W14">
      <f>IF(H14=V14,"Stejné","Rozdíl")</f>
    </nc>
  </rcc>
  <rcc rId="2843" sId="4" odxf="1" dxf="1">
    <nc r="W15">
      <f>IF(H15=V15,"Stejné","Rozdíl")</f>
    </nc>
    <odxf>
      <alignment vertical="bottom" wrapText="0"/>
    </odxf>
    <ndxf>
      <alignment vertical="top" wrapText="1"/>
    </ndxf>
  </rcc>
  <rcc rId="2844" sId="4">
    <nc r="W16">
      <f>IF(H16=V16,"Stejné","Rozdíl")</f>
    </nc>
  </rcc>
  <rcc rId="2845" sId="4" odxf="1" dxf="1">
    <nc r="W17">
      <f>IF(H17=V17,"Stejné","Rozdíl")</f>
    </nc>
    <odxf>
      <alignment vertical="bottom" wrapText="0"/>
    </odxf>
    <ndxf>
      <alignment vertical="top" wrapText="1"/>
    </ndxf>
  </rcc>
  <rcc rId="2846" sId="4">
    <nc r="W18">
      <f>IF(H18=V18,"Stejné","Rozdíl")</f>
    </nc>
  </rcc>
  <rcc rId="2847" sId="4" odxf="1" dxf="1">
    <nc r="W19">
      <f>IF(H19=V19,"Stejné","Rozdíl")</f>
    </nc>
    <odxf>
      <alignment vertical="bottom" wrapText="0"/>
    </odxf>
    <ndxf>
      <alignment vertical="top" wrapText="1"/>
    </ndxf>
  </rcc>
  <rcc rId="2848" sId="4">
    <nc r="W20">
      <f>IF(H20=V20,"Stejné","Rozdíl")</f>
    </nc>
  </rcc>
  <rcc rId="2849" sId="4" odxf="1" dxf="1">
    <nc r="W21">
      <f>IF(H21=V21,"Stejné","Rozdíl")</f>
    </nc>
    <odxf>
      <alignment vertical="bottom" wrapText="0"/>
    </odxf>
    <ndxf>
      <alignment vertical="top" wrapText="1"/>
    </ndxf>
  </rcc>
  <rcc rId="2850" sId="4">
    <nc r="W22">
      <f>IF(H22=V22,"Stejné","Rozdíl")</f>
    </nc>
  </rcc>
  <rcc rId="2851" sId="4" odxf="1" dxf="1">
    <nc r="W23">
      <f>IF(H23=V23,"Stejné","Rozdíl")</f>
    </nc>
    <odxf>
      <alignment vertical="bottom" wrapText="0"/>
    </odxf>
    <ndxf>
      <alignment vertical="top" wrapText="1"/>
    </ndxf>
  </rcc>
  <rcc rId="2852" sId="4">
    <nc r="W24">
      <f>IF(H24=V24,"Stejné","Rozdíl")</f>
    </nc>
  </rcc>
  <rcc rId="2853" sId="4" odxf="1" dxf="1">
    <nc r="W25">
      <f>IF(H25=V25,"Stejné","Rozdíl")</f>
    </nc>
    <odxf>
      <alignment vertical="bottom" wrapText="0"/>
    </odxf>
    <ndxf>
      <alignment vertical="top" wrapText="1"/>
    </ndxf>
  </rcc>
  <rcc rId="2854" sId="4">
    <nc r="W26">
      <f>IF(H26=V26,"Stejné","Rozdíl")</f>
    </nc>
  </rcc>
  <rcc rId="2855" sId="4" odxf="1" dxf="1">
    <nc r="W27">
      <f>IF(H27=V27,"Stejné","Rozdíl")</f>
    </nc>
    <odxf>
      <alignment vertical="bottom" wrapText="0"/>
    </odxf>
    <ndxf>
      <alignment vertical="top" wrapText="1"/>
    </ndxf>
  </rcc>
  <rcc rId="2856" sId="4">
    <nc r="W28">
      <f>IF(H28=V28,"Stejné","Rozdíl")</f>
    </nc>
  </rcc>
  <rcc rId="2857" sId="4" odxf="1" dxf="1">
    <nc r="W29">
      <f>IF(H29=V29,"Stejné","Rozdíl")</f>
    </nc>
    <odxf>
      <alignment vertical="bottom" wrapText="0"/>
    </odxf>
    <ndxf>
      <alignment vertical="top" wrapText="1"/>
    </ndxf>
  </rcc>
  <rcc rId="2858" sId="4">
    <nc r="W30">
      <f>IF(H30=V30,"Stejné","Rozdíl")</f>
    </nc>
  </rcc>
  <rcc rId="2859" sId="4" odxf="1" dxf="1">
    <nc r="W31">
      <f>IF(H31=V31,"Stejné","Rozdíl")</f>
    </nc>
    <odxf>
      <alignment vertical="bottom" wrapText="0"/>
    </odxf>
    <ndxf>
      <alignment vertical="top" wrapText="1"/>
    </ndxf>
  </rcc>
  <rcc rId="2860" sId="4">
    <nc r="W32">
      <f>IF(H32=V32,"Stejné","Rozdíl")</f>
    </nc>
  </rcc>
  <rcc rId="2861" sId="4" odxf="1" dxf="1">
    <nc r="W33">
      <f>IF(H33=V33,"Stejné","Rozdíl")</f>
    </nc>
    <odxf>
      <alignment vertical="bottom" wrapText="0"/>
    </odxf>
    <ndxf>
      <alignment vertical="top" wrapText="1"/>
    </ndxf>
  </rcc>
  <rcc rId="2862" sId="4">
    <nc r="W34">
      <f>IF(H34=V34,"Stejné","Rozdíl")</f>
    </nc>
  </rcc>
  <rcc rId="2863" sId="4" odxf="1" dxf="1">
    <nc r="W35">
      <f>IF(H35=V35,"Stejné","Rozdíl")</f>
    </nc>
    <odxf>
      <alignment vertical="bottom" wrapText="0"/>
    </odxf>
    <ndxf>
      <alignment vertical="top" wrapText="1"/>
    </ndxf>
  </rcc>
  <rcc rId="2864" sId="4">
    <nc r="W36">
      <f>IF(H36=V36,"Stejné","Rozdíl")</f>
    </nc>
  </rcc>
  <rcc rId="2865" sId="4" odxf="1" dxf="1">
    <nc r="W37">
      <f>IF(H37=V37,"Stejné","Rozdíl")</f>
    </nc>
    <odxf>
      <alignment vertical="bottom" wrapText="0"/>
    </odxf>
    <ndxf>
      <alignment vertical="top" wrapText="1"/>
    </ndxf>
  </rcc>
  <rcc rId="2866" sId="4">
    <nc r="W38">
      <f>IF(H38=V38,"Stejné","Rozdíl")</f>
    </nc>
  </rcc>
  <rcc rId="2867" sId="4" odxf="1" dxf="1">
    <nc r="W39">
      <f>IF(H39=V39,"Stejné","Rozdíl")</f>
    </nc>
    <odxf>
      <alignment vertical="bottom" wrapText="0"/>
    </odxf>
    <ndxf>
      <alignment vertical="top" wrapText="1"/>
    </ndxf>
  </rcc>
  <rcc rId="2868" sId="4">
    <nc r="W40">
      <f>IF(H40=V40,"Stejné","Rozdíl")</f>
    </nc>
  </rcc>
  <rcc rId="2869" sId="4" odxf="1" dxf="1">
    <nc r="W41">
      <f>IF(H41=V41,"Stejné","Rozdíl")</f>
    </nc>
    <odxf>
      <alignment vertical="bottom" wrapText="0"/>
    </odxf>
    <ndxf>
      <alignment vertical="top" wrapText="1"/>
    </ndxf>
  </rcc>
  <rcc rId="2870" sId="4">
    <nc r="W42">
      <f>IF(H42=V42,"Stejné","Rozdíl")</f>
    </nc>
  </rcc>
  <rcc rId="2871" sId="4" odxf="1" dxf="1">
    <nc r="W43">
      <f>IF(H43=V43,"Stejné","Rozdíl")</f>
    </nc>
    <odxf>
      <alignment vertical="bottom" wrapText="0"/>
    </odxf>
    <ndxf>
      <alignment vertical="top" wrapText="1"/>
    </ndxf>
  </rcc>
  <rcc rId="2872" sId="4">
    <nc r="W44">
      <f>IF(H44=V44,"Stejné","Rozdíl")</f>
    </nc>
  </rcc>
  <rcc rId="2873" sId="4" odxf="1" dxf="1">
    <nc r="W45">
      <f>IF(H45=V45,"Stejné","Rozdíl")</f>
    </nc>
    <odxf>
      <alignment vertical="bottom" wrapText="0"/>
    </odxf>
    <ndxf>
      <alignment vertical="top" wrapText="1"/>
    </ndxf>
  </rcc>
  <rcc rId="2874" sId="4">
    <nc r="W46">
      <f>IF(H46=V46,"Stejné","Rozdíl")</f>
    </nc>
  </rcc>
  <rcc rId="2875" sId="4" odxf="1" dxf="1">
    <nc r="W47">
      <f>IF(H47=V47,"Stejné","Rozdíl")</f>
    </nc>
    <odxf>
      <alignment vertical="bottom" wrapText="0"/>
    </odxf>
    <ndxf>
      <alignment vertical="top" wrapText="1"/>
    </ndxf>
  </rcc>
  <rcc rId="2876" sId="4">
    <nc r="W48">
      <f>IF(H48=V48,"Stejné","Rozdíl")</f>
    </nc>
  </rcc>
  <rcc rId="2877" sId="4" odxf="1" dxf="1">
    <nc r="W49">
      <f>IF(H49=V49,"Stejné","Rozdíl")</f>
    </nc>
    <odxf>
      <alignment vertical="bottom" wrapText="0"/>
    </odxf>
    <ndxf>
      <alignment vertical="top" wrapText="1"/>
    </ndxf>
  </rcc>
  <rcc rId="2878" sId="4">
    <nc r="W50">
      <f>IF(H50=V50,"Stejné","Rozdíl")</f>
    </nc>
  </rcc>
  <rcc rId="2879" sId="4" odxf="1" dxf="1">
    <nc r="W51">
      <f>IF(H51=V51,"Stejné","Rozdíl")</f>
    </nc>
    <odxf>
      <alignment vertical="bottom" wrapText="0"/>
    </odxf>
    <ndxf>
      <alignment vertical="top" wrapText="1"/>
    </ndxf>
  </rcc>
  <rcc rId="2880" sId="4">
    <nc r="W52">
      <f>IF(H52=V52,"Stejné","Rozdíl")</f>
    </nc>
  </rcc>
  <rcc rId="2881" sId="4" odxf="1" dxf="1">
    <nc r="W53">
      <f>IF(H53=V53,"Stejné","Rozdíl")</f>
    </nc>
    <odxf>
      <alignment vertical="bottom" wrapText="0"/>
    </odxf>
    <ndxf>
      <alignment vertical="top" wrapText="1"/>
    </ndxf>
  </rcc>
  <rcc rId="2882" sId="4">
    <nc r="W54">
      <f>IF(H54=V54,"Stejné","Rozdíl")</f>
    </nc>
  </rcc>
  <rcc rId="2883" sId="4" odxf="1" dxf="1">
    <nc r="W55">
      <f>IF(H55=V55,"Stejné","Rozdíl")</f>
    </nc>
    <odxf>
      <alignment vertical="bottom" wrapText="0"/>
    </odxf>
    <ndxf>
      <alignment vertical="top" wrapText="1"/>
    </ndxf>
  </rcc>
  <rcc rId="2884" sId="4">
    <nc r="W56">
      <f>IF(H56=V56,"Stejné","Rozdíl")</f>
    </nc>
  </rcc>
  <rcc rId="2885" sId="4" odxf="1" dxf="1">
    <nc r="W57">
      <f>IF(H57=V57,"Stejné","Rozdíl")</f>
    </nc>
    <odxf>
      <alignment vertical="bottom" wrapText="0"/>
    </odxf>
    <ndxf>
      <alignment vertical="top" wrapText="1"/>
    </ndxf>
  </rcc>
  <rcc rId="2886" sId="4">
    <nc r="W58">
      <f>IF(H58=V58,"Stejné","Rozdíl")</f>
    </nc>
  </rcc>
  <rcc rId="2887" sId="4" odxf="1" dxf="1">
    <nc r="W59">
      <f>IF(H59=V59,"Stejné","Rozdíl")</f>
    </nc>
    <odxf>
      <alignment vertical="bottom" wrapText="0"/>
    </odxf>
    <ndxf>
      <alignment vertical="top" wrapText="1"/>
    </ndxf>
  </rcc>
  <rcc rId="2888" sId="4">
    <nc r="W60">
      <f>IF(H60=V60,"Stejné","Rozdíl")</f>
    </nc>
  </rcc>
  <rcc rId="2889" sId="4" odxf="1" dxf="1">
    <nc r="W61">
      <f>IF(H61=V61,"Stejné","Rozdíl")</f>
    </nc>
    <odxf>
      <alignment vertical="bottom" wrapText="0"/>
    </odxf>
    <ndxf>
      <alignment vertical="top" wrapText="1"/>
    </ndxf>
  </rcc>
  <rcc rId="2890" sId="4">
    <nc r="W62">
      <f>IF(H62=V62,"Stejné","Rozdíl")</f>
    </nc>
  </rcc>
  <rcc rId="2891" sId="4" odxf="1" dxf="1">
    <nc r="W63">
      <f>IF(H63=V63,"Stejné","Rozdíl")</f>
    </nc>
    <odxf>
      <alignment vertical="bottom" wrapText="0"/>
    </odxf>
    <ndxf>
      <alignment vertical="top" wrapText="1"/>
    </ndxf>
  </rcc>
  <rcc rId="2892" sId="4">
    <nc r="W64">
      <f>IF(H64=V64,"Stejné","Rozdíl")</f>
    </nc>
  </rcc>
  <rcc rId="2893" sId="4" odxf="1" dxf="1">
    <nc r="W65">
      <f>IF(H65=V65,"Stejné","Rozdíl")</f>
    </nc>
    <odxf>
      <alignment vertical="bottom" wrapText="0"/>
    </odxf>
    <ndxf>
      <alignment vertical="top" wrapText="1"/>
    </ndxf>
  </rcc>
  <rcc rId="2894" sId="4">
    <nc r="W66">
      <f>IF(H66=V66,"Stejné","Rozdíl")</f>
    </nc>
  </rcc>
  <rcc rId="2895" sId="4" odxf="1" dxf="1">
    <nc r="W67">
      <f>IF(H67=V67,"Stejné","Rozdíl")</f>
    </nc>
    <odxf>
      <alignment vertical="bottom" wrapText="0"/>
    </odxf>
    <ndxf>
      <alignment vertical="top" wrapText="1"/>
    </ndxf>
  </rcc>
  <rcc rId="2896" sId="4">
    <nc r="W68">
      <f>IF(H68=V68,"Stejné","Rozdíl")</f>
    </nc>
  </rcc>
  <rcc rId="2897" sId="4" odxf="1" dxf="1">
    <nc r="W69">
      <f>IF(H69=V69,"Stejné","Rozdíl")</f>
    </nc>
    <odxf>
      <alignment vertical="bottom" wrapText="0"/>
    </odxf>
    <ndxf>
      <alignment vertical="top" wrapText="1"/>
    </ndxf>
  </rcc>
  <rcc rId="2898" sId="4">
    <nc r="W70">
      <f>IF(H70=V70,"Stejné","Rozdíl")</f>
    </nc>
  </rcc>
  <rcc rId="2899" sId="4" odxf="1" dxf="1">
    <nc r="W71">
      <f>IF(H71=V71,"Stejné","Rozdíl")</f>
    </nc>
    <odxf>
      <alignment vertical="bottom" wrapText="0"/>
    </odxf>
    <ndxf>
      <alignment vertical="top" wrapText="1"/>
    </ndxf>
  </rcc>
  <rcc rId="2900" sId="4">
    <nc r="W72">
      <f>IF(H72=V72,"Stejné","Rozdíl")</f>
    </nc>
  </rcc>
  <rcc rId="2901" sId="4" odxf="1" dxf="1">
    <nc r="W73">
      <f>IF(H73=V73,"Stejné","Rozdíl")</f>
    </nc>
    <odxf>
      <alignment vertical="bottom" wrapText="0"/>
    </odxf>
    <ndxf>
      <alignment vertical="top" wrapText="1"/>
    </ndxf>
  </rcc>
  <rcc rId="2902" sId="4">
    <nc r="W74">
      <f>IF(H74=V74,"Stejné","Rozdíl")</f>
    </nc>
  </rcc>
  <rcc rId="2903" sId="4" odxf="1" dxf="1">
    <nc r="W75">
      <f>IF(H75=V75,"Stejné","Rozdíl")</f>
    </nc>
    <odxf>
      <alignment vertical="bottom" wrapText="0"/>
    </odxf>
    <ndxf>
      <alignment vertical="top" wrapText="1"/>
    </ndxf>
  </rcc>
  <rcc rId="2904" sId="4">
    <nc r="W76">
      <f>IF(H76=V76,"Stejné","Rozdíl")</f>
    </nc>
  </rcc>
  <rcc rId="2905" sId="4" odxf="1" dxf="1">
    <nc r="W77">
      <f>IF(H77=V77,"Stejné","Rozdíl")</f>
    </nc>
    <odxf>
      <alignment vertical="bottom" wrapText="0"/>
    </odxf>
    <ndxf>
      <alignment vertical="top" wrapText="1"/>
    </ndxf>
  </rcc>
  <rcc rId="2906" sId="4">
    <nc r="W78">
      <f>IF(H78=V78,"Stejné","Rozdíl")</f>
    </nc>
  </rcc>
  <rcc rId="2907" sId="4" odxf="1" dxf="1">
    <nc r="W79">
      <f>IF(H79=V79,"Stejné","Rozdíl")</f>
    </nc>
    <odxf>
      <alignment vertical="bottom" wrapText="0"/>
    </odxf>
    <ndxf>
      <alignment vertical="top" wrapText="1"/>
    </ndxf>
  </rcc>
  <rcc rId="2908" sId="4">
    <nc r="W80">
      <f>IF(H80=V80,"Stejné","Rozdíl")</f>
    </nc>
  </rcc>
  <rcc rId="2909" sId="4" odxf="1" dxf="1">
    <nc r="W81">
      <f>IF(H81=V81,"Stejné","Rozdíl")</f>
    </nc>
    <odxf>
      <alignment vertical="bottom" wrapText="0"/>
    </odxf>
    <ndxf>
      <alignment vertical="top" wrapText="1"/>
    </ndxf>
  </rcc>
  <rcc rId="2910" sId="4">
    <nc r="W82">
      <f>IF(H82=V82,"Stejné","Rozdíl")</f>
    </nc>
  </rcc>
  <rcc rId="2911" sId="4" odxf="1" dxf="1">
    <nc r="W83">
      <f>IF(H83=V83,"Stejné","Rozdíl")</f>
    </nc>
    <odxf>
      <alignment vertical="bottom" wrapText="0"/>
    </odxf>
    <ndxf>
      <alignment vertical="top" wrapText="1"/>
    </ndxf>
  </rcc>
  <rcc rId="2912" sId="4">
    <nc r="W84">
      <f>IF(H84=V84,"Stejné","Rozdíl")</f>
    </nc>
  </rcc>
  <rcc rId="2913" sId="4" odxf="1" dxf="1">
    <nc r="W85">
      <f>IF(H85=V85,"Stejné","Rozdíl")</f>
    </nc>
    <odxf>
      <alignment vertical="bottom" wrapText="0"/>
    </odxf>
    <ndxf>
      <alignment vertical="top" wrapText="1"/>
    </ndxf>
  </rcc>
  <rcc rId="2914" sId="4">
    <nc r="W86">
      <f>IF(H86=V86,"Stejné","Rozdíl")</f>
    </nc>
  </rcc>
  <rcc rId="2915" sId="4" odxf="1" dxf="1">
    <nc r="W87">
      <f>IF(H87=V87,"Stejné","Rozdíl")</f>
    </nc>
    <odxf>
      <alignment vertical="bottom" wrapText="0"/>
    </odxf>
    <ndxf>
      <alignment vertical="top" wrapText="1"/>
    </ndxf>
  </rcc>
  <rcc rId="2916" sId="4">
    <nc r="W88">
      <f>IF(H88=V88,"Stejné","Rozdíl")</f>
    </nc>
  </rcc>
  <rcc rId="2917" sId="4" odxf="1" dxf="1">
    <nc r="W89">
      <f>IF(H89=V89,"Stejné","Rozdíl")</f>
    </nc>
    <odxf>
      <alignment vertical="bottom" wrapText="0"/>
    </odxf>
    <ndxf>
      <alignment vertical="top" wrapText="1"/>
    </ndxf>
  </rcc>
  <rcc rId="2918" sId="4">
    <nc r="W90">
      <f>IF(H90=V90,"Stejné","Rozdíl")</f>
    </nc>
  </rcc>
  <rcc rId="2919" sId="4" odxf="1" dxf="1">
    <nc r="W91">
      <f>IF(H91=V91,"Stejné","Rozdíl")</f>
    </nc>
    <odxf>
      <alignment vertical="bottom" wrapText="0"/>
    </odxf>
    <ndxf>
      <alignment vertical="top" wrapText="1"/>
    </ndxf>
  </rcc>
  <rcc rId="2920" sId="4">
    <nc r="W92">
      <f>IF(H92=V92,"Stejné","Rozdíl")</f>
    </nc>
  </rcc>
  <rcc rId="2921" sId="4" odxf="1" dxf="1">
    <nc r="W93">
      <f>IF(H93=V93,"Stejné","Rozdíl")</f>
    </nc>
    <odxf>
      <alignment vertical="bottom" wrapText="0"/>
    </odxf>
    <ndxf>
      <alignment vertical="top" wrapText="1"/>
    </ndxf>
  </rcc>
  <rcc rId="2922" sId="4">
    <nc r="W94">
      <f>IF(H94=V94,"Stejné","Rozdíl")</f>
    </nc>
  </rcc>
  <rcc rId="2923" sId="4" odxf="1" dxf="1">
    <nc r="W95">
      <f>IF(H95=V95,"Stejné","Rozdíl")</f>
    </nc>
    <odxf>
      <alignment vertical="bottom" wrapText="0"/>
    </odxf>
    <ndxf>
      <alignment vertical="top" wrapText="1"/>
    </ndxf>
  </rcc>
  <rcc rId="2924" sId="4">
    <nc r="W96">
      <f>IF(H96=V96,"Stejné","Rozdíl")</f>
    </nc>
  </rcc>
  <rcc rId="2925" sId="4" odxf="1" dxf="1">
    <nc r="W97">
      <f>IF(H97=V97,"Stejné","Rozdíl")</f>
    </nc>
    <odxf>
      <alignment vertical="bottom" wrapText="0"/>
    </odxf>
    <ndxf>
      <alignment vertical="top" wrapText="1"/>
    </ndxf>
  </rcc>
  <rcc rId="2926" sId="4">
    <nc r="W98">
      <f>IF(H98=V98,"Stejné","Rozdíl")</f>
    </nc>
  </rcc>
  <rcc rId="2927" sId="4" odxf="1" dxf="1">
    <nc r="W99">
      <f>IF(H99=V99,"Stejné","Rozdíl")</f>
    </nc>
    <odxf>
      <alignment vertical="bottom" wrapText="0"/>
    </odxf>
    <ndxf>
      <alignment vertical="top" wrapText="1"/>
    </ndxf>
  </rcc>
  <rcc rId="2928" sId="4">
    <nc r="W100">
      <f>IF(H100=V100,"Stejné","Rozdíl")</f>
    </nc>
  </rcc>
  <rcc rId="2929" sId="4" odxf="1" dxf="1">
    <nc r="W101">
      <f>IF(H101=V101,"Stejné","Rozdíl")</f>
    </nc>
    <odxf>
      <alignment vertical="bottom" wrapText="0"/>
    </odxf>
    <ndxf>
      <alignment vertical="top" wrapText="1"/>
    </ndxf>
  </rcc>
  <rcc rId="2930" sId="4">
    <nc r="W102">
      <f>IF(H102=V102,"Stejné","Rozdíl")</f>
    </nc>
  </rcc>
  <rcc rId="2931" sId="4" odxf="1" dxf="1">
    <nc r="W103">
      <f>IF(H103=V103,"Stejné","Rozdíl")</f>
    </nc>
    <odxf>
      <alignment vertical="bottom" wrapText="0"/>
    </odxf>
    <ndxf>
      <alignment vertical="top" wrapText="1"/>
    </ndxf>
  </rcc>
  <rcc rId="2932" sId="4">
    <nc r="W104">
      <f>IF(H104=V104,"Stejné","Rozdíl")</f>
    </nc>
  </rcc>
  <rcc rId="2933" sId="4" odxf="1" dxf="1">
    <nc r="W105">
      <f>IF(H105=V105,"Stejné","Rozdíl")</f>
    </nc>
    <odxf>
      <alignment vertical="bottom" wrapText="0"/>
    </odxf>
    <ndxf>
      <alignment vertical="top" wrapText="1"/>
    </ndxf>
  </rcc>
  <rcc rId="2934" sId="4">
    <nc r="W106">
      <f>IF(H106=V106,"Stejné","Rozdíl")</f>
    </nc>
  </rcc>
  <rcc rId="2935" sId="4" odxf="1" dxf="1">
    <nc r="W107">
      <f>IF(H107=V107,"Stejné","Rozdíl")</f>
    </nc>
    <odxf>
      <alignment vertical="bottom" wrapText="0"/>
    </odxf>
    <ndxf>
      <alignment vertical="top" wrapText="1"/>
    </ndxf>
  </rcc>
  <rcc rId="2936" sId="4">
    <nc r="W108">
      <f>IF(H108=V108,"Stejné","Rozdíl")</f>
    </nc>
  </rcc>
  <rcc rId="2937" sId="4" odxf="1" dxf="1">
    <nc r="W109">
      <f>IF(H109=V109,"Stejné","Rozdíl")</f>
    </nc>
    <odxf>
      <alignment vertical="bottom" wrapText="0"/>
    </odxf>
    <ndxf>
      <alignment vertical="top" wrapText="1"/>
    </ndxf>
  </rcc>
  <rcc rId="2938" sId="4">
    <nc r="W110">
      <f>IF(H110=V110,"Stejné","Rozdíl")</f>
    </nc>
  </rcc>
  <rcc rId="2939" sId="4" odxf="1" dxf="1">
    <nc r="W111">
      <f>IF(H111=V111,"Stejné","Rozdíl")</f>
    </nc>
    <odxf>
      <alignment vertical="bottom" wrapText="0"/>
    </odxf>
    <ndxf>
      <alignment vertical="top" wrapText="1"/>
    </ndxf>
  </rcc>
  <rcc rId="2940" sId="4">
    <nc r="W112">
      <f>IF(H112=V112,"Stejné","Rozdíl")</f>
    </nc>
  </rcc>
  <rcc rId="2941" sId="4" odxf="1" dxf="1">
    <nc r="W113">
      <f>IF(H113=V113,"Stejné","Rozdíl")</f>
    </nc>
    <odxf>
      <alignment vertical="bottom" wrapText="0"/>
    </odxf>
    <ndxf>
      <alignment vertical="top" wrapText="1"/>
    </ndxf>
  </rcc>
  <rcc rId="2942" sId="4">
    <nc r="W114">
      <f>IF(H114=V114,"Stejné","Rozdíl")</f>
    </nc>
  </rcc>
  <rcc rId="2943" sId="4" odxf="1" dxf="1">
    <nc r="W115">
      <f>IF(H115=V115,"Stejné","Rozdíl")</f>
    </nc>
    <odxf>
      <alignment vertical="bottom" wrapText="0"/>
    </odxf>
    <ndxf>
      <alignment vertical="top" wrapText="1"/>
    </ndxf>
  </rcc>
  <rcc rId="2944" sId="4">
    <nc r="W116">
      <f>IF(H116=V116,"Stejné","Rozdíl")</f>
    </nc>
  </rcc>
  <rcc rId="2945" sId="4" odxf="1" dxf="1">
    <nc r="W117">
      <f>IF(H117=V117,"Stejné","Rozdíl")</f>
    </nc>
    <odxf>
      <alignment vertical="bottom" wrapText="0"/>
    </odxf>
    <ndxf>
      <alignment vertical="top" wrapText="1"/>
    </ndxf>
  </rcc>
  <rcc rId="2946" sId="4">
    <nc r="W118">
      <f>IF(H118=V118,"Stejné","Rozdíl")</f>
    </nc>
  </rcc>
  <rcc rId="2947" sId="4" odxf="1" dxf="1">
    <nc r="W119">
      <f>IF(H119=V119,"Stejné","Rozdíl")</f>
    </nc>
    <odxf>
      <alignment vertical="bottom" wrapText="0"/>
    </odxf>
    <ndxf>
      <alignment vertical="top" wrapText="1"/>
    </ndxf>
  </rcc>
  <rcc rId="2948" sId="4">
    <nc r="W120">
      <f>IF(H120=V120,"Stejné","Rozdíl")</f>
    </nc>
  </rcc>
  <rcc rId="2949" sId="4" odxf="1" dxf="1">
    <nc r="W121">
      <f>IF(H121=V121,"Stejné","Rozdíl")</f>
    </nc>
    <odxf>
      <alignment vertical="bottom" wrapText="0"/>
    </odxf>
    <ndxf>
      <alignment vertical="top" wrapText="1"/>
    </ndxf>
  </rcc>
  <rcc rId="2950" sId="4">
    <nc r="W122">
      <f>IF(H122=V122,"Stejné","Rozdíl")</f>
    </nc>
  </rcc>
  <rcc rId="2951" sId="4" odxf="1" dxf="1">
    <nc r="W123">
      <f>IF(H123=V123,"Stejné","Rozdíl")</f>
    </nc>
    <odxf>
      <alignment vertical="bottom" wrapText="0"/>
    </odxf>
    <ndxf>
      <alignment vertical="top" wrapText="1"/>
    </ndxf>
  </rcc>
  <rcc rId="2952" sId="4">
    <nc r="W124">
      <f>IF(H124=V124,"Stejné","Rozdíl")</f>
    </nc>
  </rcc>
  <rcc rId="2953" sId="4" odxf="1" dxf="1">
    <nc r="W125">
      <f>IF(H125=V125,"Stejné","Rozdíl")</f>
    </nc>
    <odxf>
      <alignment vertical="bottom" wrapText="0"/>
    </odxf>
    <ndxf>
      <alignment vertical="top" wrapText="1"/>
    </ndxf>
  </rcc>
  <rcc rId="2954" sId="4">
    <nc r="W126">
      <f>IF(H126=V126,"Stejné","Rozdíl")</f>
    </nc>
  </rcc>
  <rcc rId="2955" sId="4" odxf="1" dxf="1">
    <nc r="W127">
      <f>IF(H127=V127,"Stejné","Rozdíl")</f>
    </nc>
    <odxf>
      <alignment vertical="bottom" wrapText="0"/>
    </odxf>
    <ndxf>
      <alignment vertical="top" wrapText="1"/>
    </ndxf>
  </rcc>
  <rcc rId="2956" sId="4" odxf="1" dxf="1">
    <nc r="W128">
      <f>IF(H128=V128,"Stejné","Rozdíl")</f>
    </nc>
    <odxf>
      <border outline="0">
        <bottom/>
      </border>
    </odxf>
    <ndxf>
      <border outline="0">
        <bottom style="thin">
          <color indexed="64"/>
        </bottom>
      </border>
    </ndxf>
  </rcc>
  <rcc rId="2957" sId="4" odxf="1" dxf="1">
    <nc r="W129">
      <f>IF(H129=V129,"Stejné","Rozdíl")</f>
    </nc>
    <odxf>
      <alignment vertical="bottom" wrapText="0"/>
      <border outline="0">
        <right/>
        <bottom/>
      </border>
    </odxf>
    <ndxf>
      <alignment vertical="top" wrapText="1"/>
      <border outline="0">
        <right style="thin">
          <color indexed="64"/>
        </right>
        <bottom style="thin">
          <color indexed="64"/>
        </bottom>
      </border>
    </ndxf>
  </rcc>
  <rcc rId="2958" sId="4" odxf="1" dxf="1">
    <nc r="W130">
      <f>IF(H130=V130,"Stejné","Rozdíl")</f>
    </nc>
    <odxf>
      <border outline="0">
        <right/>
        <bottom/>
      </border>
    </odxf>
    <ndxf>
      <border outline="0">
        <right style="thin">
          <color indexed="64"/>
        </right>
        <bottom style="thin">
          <color indexed="64"/>
        </bottom>
      </border>
    </ndxf>
  </rcc>
  <rcc rId="2959" sId="4" odxf="1" dxf="1">
    <nc r="W131">
      <f>IF(H131=V131,"Stejné","Rozdíl")</f>
    </nc>
    <odxf>
      <alignment vertical="bottom" wrapText="0"/>
    </odxf>
    <ndxf>
      <alignment vertical="top" wrapText="1"/>
    </ndxf>
  </rcc>
  <rcc rId="2960" sId="4">
    <nc r="W132">
      <f>IF(H132=V132,"Stejné","Rozdíl")</f>
    </nc>
  </rcc>
  <rcc rId="2961" sId="4" odxf="1" dxf="1">
    <nc r="W133">
      <f>IF(H133=V133,"Stejné","Rozdíl")</f>
    </nc>
    <odxf>
      <alignment vertical="bottom" wrapText="0"/>
    </odxf>
    <ndxf>
      <alignment vertical="top" wrapText="1"/>
    </ndxf>
  </rcc>
  <rcc rId="2962" sId="4">
    <nc r="W134">
      <f>IF(H134=V134,"Stejné","Rozdíl")</f>
    </nc>
  </rcc>
  <rcc rId="2963" sId="4" odxf="1" dxf="1">
    <nc r="W135">
      <f>IF(H135=V135,"Stejné","Rozdíl")</f>
    </nc>
    <odxf>
      <alignment vertical="bottom" wrapText="0"/>
    </odxf>
    <ndxf>
      <alignment vertical="top" wrapText="1"/>
    </ndxf>
  </rcc>
  <rcc rId="2964" sId="4">
    <nc r="W136">
      <f>IF(H136=V136,"Stejné","Rozdíl")</f>
    </nc>
  </rcc>
  <rcc rId="2965" sId="4" odxf="1" dxf="1">
    <nc r="W137">
      <f>IF(H137=V137,"Stejné","Rozdíl")</f>
    </nc>
    <odxf>
      <alignment vertical="bottom" wrapText="0"/>
    </odxf>
    <ndxf>
      <alignment vertical="top" wrapText="1"/>
    </ndxf>
  </rcc>
  <rcc rId="2966" sId="4">
    <nc r="W138">
      <f>IF(H138=V138,"Stejné","Rozdíl")</f>
    </nc>
  </rcc>
  <rcc rId="2967" sId="4" odxf="1" dxf="1">
    <nc r="W139">
      <f>IF(H139=V139,"Stejné","Rozdíl")</f>
    </nc>
    <odxf>
      <alignment vertical="bottom" wrapText="0"/>
    </odxf>
    <ndxf>
      <alignment vertical="top" wrapText="1"/>
    </ndxf>
  </rcc>
  <rcc rId="2968" sId="4">
    <nc r="W140">
      <f>IF(H140=V140,"Stejné","Rozdíl")</f>
    </nc>
  </rcc>
  <rcc rId="2969" sId="4" odxf="1" dxf="1">
    <nc r="W141">
      <f>IF(H141=V141,"Stejné","Rozdíl")</f>
    </nc>
    <odxf>
      <alignment vertical="bottom" wrapText="0"/>
    </odxf>
    <ndxf>
      <alignment vertical="top" wrapText="1"/>
    </ndxf>
  </rcc>
  <rcc rId="2970" sId="4">
    <nc r="W142">
      <f>IF(H142=V142,"Stejné","Rozdíl")</f>
    </nc>
  </rcc>
  <rcc rId="2971" sId="4" odxf="1" dxf="1">
    <nc r="W143">
      <f>IF(H143=V143,"Stejné","Rozdíl")</f>
    </nc>
    <odxf>
      <alignment vertical="bottom" wrapText="0"/>
    </odxf>
    <ndxf>
      <alignment vertical="top" wrapText="1"/>
    </ndxf>
  </rcc>
  <rcc rId="2972" sId="4">
    <nc r="W144">
      <f>IF(H144=V144,"Stejné","Rozdíl")</f>
    </nc>
  </rcc>
  <rcc rId="2973" sId="4" odxf="1" dxf="1">
    <nc r="W145">
      <f>IF(H145=V145,"Stejné","Rozdíl")</f>
    </nc>
    <odxf>
      <alignment vertical="bottom" wrapText="0"/>
    </odxf>
    <ndxf>
      <alignment vertical="top" wrapText="1"/>
    </ndxf>
  </rcc>
  <rcc rId="2974" sId="4">
    <nc r="W146">
      <f>IF(H146=V146,"Stejné","Rozdíl")</f>
    </nc>
  </rcc>
  <rcc rId="2975" sId="4" odxf="1" dxf="1">
    <nc r="W147">
      <f>IF(H147=V147,"Stejné","Rozdíl")</f>
    </nc>
    <odxf>
      <alignment vertical="bottom" wrapText="0"/>
    </odxf>
    <ndxf>
      <alignment vertical="top" wrapText="1"/>
    </ndxf>
  </rcc>
  <rcc rId="2976" sId="4">
    <nc r="W148">
      <f>IF(H148=V148,"Stejné","Rozdíl")</f>
    </nc>
  </rcc>
  <rcc rId="2977" sId="4" odxf="1" dxf="1">
    <nc r="W149">
      <f>IF(H149=V149,"Stejné","Rozdíl")</f>
    </nc>
    <odxf>
      <alignment vertical="bottom" wrapText="0"/>
    </odxf>
    <ndxf>
      <alignment vertical="top" wrapText="1"/>
    </ndxf>
  </rcc>
  <rcc rId="2978" sId="4">
    <nc r="W150">
      <f>IF(H150=V150,"Stejné","Rozdíl")</f>
    </nc>
  </rcc>
  <rcc rId="2979" sId="4" odxf="1" dxf="1">
    <nc r="W151">
      <f>IF(H151=V151,"Stejné","Rozdíl")</f>
    </nc>
    <odxf>
      <alignment vertical="bottom" wrapText="0"/>
    </odxf>
    <ndxf>
      <alignment vertical="top" wrapText="1"/>
    </ndxf>
  </rcc>
  <rcc rId="2980" sId="4">
    <nc r="W152">
      <f>IF(H152=V152,"Stejné","Rozdíl")</f>
    </nc>
  </rcc>
  <rcc rId="2981" sId="4" odxf="1" dxf="1">
    <nc r="W153">
      <f>IF(H153=V153,"Stejné","Rozdíl")</f>
    </nc>
    <odxf>
      <alignment vertical="bottom" wrapText="0"/>
    </odxf>
    <ndxf>
      <alignment vertical="top" wrapText="1"/>
    </ndxf>
  </rcc>
  <rcc rId="2982" sId="4">
    <nc r="W154">
      <f>IF(H154=V154,"Stejné","Rozdíl")</f>
    </nc>
  </rcc>
  <rcc rId="2983" sId="4" odxf="1" dxf="1">
    <nc r="W155">
      <f>IF(H155=V155,"Stejné","Rozdíl")</f>
    </nc>
    <odxf>
      <alignment vertical="bottom" wrapText="0"/>
    </odxf>
    <ndxf>
      <alignment vertical="top" wrapText="1"/>
    </ndxf>
  </rcc>
  <rcc rId="2984" sId="4">
    <nc r="W156">
      <f>IF(H156=V156,"Stejné","Rozdíl")</f>
    </nc>
  </rcc>
  <rcc rId="2985" sId="4" odxf="1" dxf="1">
    <nc r="W157">
      <f>IF(H157=V157,"Stejné","Rozdíl")</f>
    </nc>
    <odxf>
      <alignment vertical="bottom" wrapText="0"/>
    </odxf>
    <ndxf>
      <alignment vertical="top" wrapText="1"/>
    </ndxf>
  </rcc>
  <rcc rId="2986" sId="4">
    <nc r="W158">
      <f>IF(H158=V158,"Stejné","Rozdíl")</f>
    </nc>
  </rcc>
  <rcc rId="2987" sId="4" odxf="1" dxf="1">
    <nc r="W159">
      <f>IF(H159=V159,"Stejné","Rozdíl")</f>
    </nc>
    <odxf>
      <alignment vertical="bottom" wrapText="0"/>
    </odxf>
    <ndxf>
      <alignment vertical="top" wrapText="1"/>
    </ndxf>
  </rcc>
  <rcc rId="2988" sId="4">
    <nc r="W160">
      <f>IF(H160=V160,"Stejné","Rozdíl")</f>
    </nc>
  </rcc>
  <rcc rId="2989" sId="4" odxf="1" dxf="1">
    <nc r="W161">
      <f>IF(H161=V161,"Stejné","Rozdíl")</f>
    </nc>
    <odxf>
      <alignment vertical="bottom" wrapText="0"/>
    </odxf>
    <ndxf>
      <alignment vertical="top" wrapText="1"/>
    </ndxf>
  </rcc>
  <rcc rId="2990" sId="4">
    <nc r="W162">
      <f>IF(H162=V162,"Stejné","Rozdíl")</f>
    </nc>
  </rcc>
  <rcc rId="2991" sId="4" odxf="1" dxf="1">
    <nc r="W163">
      <f>IF(H163=V163,"Stejné","Rozdíl")</f>
    </nc>
    <odxf>
      <alignment vertical="bottom" wrapText="0"/>
    </odxf>
    <ndxf>
      <alignment vertical="top" wrapText="1"/>
    </ndxf>
  </rcc>
  <rcc rId="2992" sId="4">
    <nc r="W164">
      <f>IF(H164=V164,"Stejné","Rozdíl")</f>
    </nc>
  </rcc>
  <rcc rId="2993" sId="4" odxf="1" dxf="1">
    <nc r="W165">
      <f>IF(H165=V165,"Stejné","Rozdíl")</f>
    </nc>
    <odxf>
      <alignment vertical="bottom" wrapText="0"/>
    </odxf>
    <ndxf>
      <alignment vertical="top" wrapText="1"/>
    </ndxf>
  </rcc>
  <rcc rId="2994" sId="4">
    <nc r="W166">
      <f>IF(H166=V166,"Stejné","Rozdíl")</f>
    </nc>
  </rcc>
  <rcc rId="2995" sId="4" odxf="1" dxf="1">
    <nc r="W167">
      <f>IF(H167=V167,"Stejné","Rozdíl")</f>
    </nc>
    <odxf>
      <alignment vertical="bottom" wrapText="0"/>
    </odxf>
    <ndxf>
      <alignment vertical="top" wrapText="1"/>
    </ndxf>
  </rcc>
  <rcc rId="2996" sId="4">
    <nc r="W168">
      <f>IF(H168=V168,"Stejné","Rozdíl")</f>
    </nc>
  </rcc>
  <rcc rId="2997" sId="4" odxf="1" dxf="1">
    <nc r="W169">
      <f>IF(H169=V169,"Stejné","Rozdíl")</f>
    </nc>
    <odxf>
      <alignment vertical="bottom" wrapText="0"/>
    </odxf>
    <ndxf>
      <alignment vertical="top" wrapText="1"/>
    </ndxf>
  </rcc>
  <rcc rId="2998" sId="4">
    <nc r="W170">
      <f>IF(H170=V170,"Stejné","Rozdíl")</f>
    </nc>
  </rcc>
  <rcc rId="2999" sId="4" odxf="1" dxf="1">
    <nc r="W171">
      <f>IF(H171=V171,"Stejné","Rozdíl")</f>
    </nc>
    <odxf>
      <alignment vertical="bottom" wrapText="0"/>
    </odxf>
    <ndxf>
      <alignment vertical="top" wrapText="1"/>
    </ndxf>
  </rcc>
  <rcc rId="3000" sId="4">
    <nc r="W172">
      <f>IF(H172=V172,"Stejné","Rozdíl")</f>
    </nc>
  </rcc>
  <rcc rId="3001" sId="4" odxf="1" dxf="1">
    <nc r="W173">
      <f>IF(H173=V173,"Stejné","Rozdíl")</f>
    </nc>
    <odxf>
      <alignment vertical="bottom" wrapText="0"/>
    </odxf>
    <ndxf>
      <alignment vertical="top" wrapText="1"/>
    </ndxf>
  </rcc>
  <rcc rId="3002" sId="4">
    <nc r="W174">
      <f>IF(H174=V174,"Stejné","Rozdíl")</f>
    </nc>
  </rcc>
  <rcc rId="3003" sId="4" odxf="1" dxf="1">
    <nc r="W175">
      <f>IF(H175=V175,"Stejné","Rozdíl")</f>
    </nc>
    <odxf>
      <alignment vertical="bottom" wrapText="0"/>
    </odxf>
    <ndxf>
      <alignment vertical="top" wrapText="1"/>
    </ndxf>
  </rcc>
  <rcc rId="3004" sId="4">
    <nc r="W176">
      <f>IF(H176=V176,"Stejné","Rozdíl")</f>
    </nc>
  </rcc>
  <rcc rId="3005" sId="4" odxf="1" dxf="1">
    <nc r="W177">
      <f>IF(H177=V177,"Stejné","Rozdíl")</f>
    </nc>
    <odxf>
      <alignment vertical="bottom" wrapText="0"/>
    </odxf>
    <ndxf>
      <alignment vertical="top" wrapText="1"/>
    </ndxf>
  </rcc>
  <rcc rId="3006" sId="4">
    <nc r="W178">
      <f>IF(H178=V178,"Stejné","Rozdíl")</f>
    </nc>
  </rcc>
  <rcc rId="3007" sId="4" odxf="1" dxf="1">
    <nc r="W179">
      <f>IF(H179=V179,"Stejné","Rozdíl")</f>
    </nc>
    <odxf>
      <alignment vertical="bottom" wrapText="0"/>
    </odxf>
    <ndxf>
      <alignment vertical="top" wrapText="1"/>
    </ndxf>
  </rcc>
  <rcc rId="3008" sId="4">
    <nc r="W180">
      <f>IF(H180=V180,"Stejné","Rozdíl")</f>
    </nc>
  </rcc>
  <rcc rId="3009" sId="4" odxf="1" dxf="1">
    <nc r="W181">
      <f>IF(H181=V181,"Stejné","Rozdíl")</f>
    </nc>
    <odxf>
      <alignment vertical="bottom" wrapText="0"/>
    </odxf>
    <ndxf>
      <alignment vertical="top" wrapText="1"/>
    </ndxf>
  </rcc>
  <rcc rId="3010" sId="4">
    <nc r="W182">
      <f>IF(H182=V182,"Stejné","Rozdíl")</f>
    </nc>
  </rcc>
  <rcc rId="3011" sId="4" odxf="1" dxf="1">
    <nc r="W183">
      <f>IF(H183=V183,"Stejné","Rozdíl")</f>
    </nc>
    <odxf>
      <alignment vertical="bottom" wrapText="0"/>
    </odxf>
    <ndxf>
      <alignment vertical="top" wrapText="1"/>
    </ndxf>
  </rcc>
  <rcc rId="3012" sId="4">
    <nc r="W184">
      <f>IF(H184=V184,"Stejné","Rozdíl")</f>
    </nc>
  </rcc>
  <rcc rId="3013" sId="4" numFmtId="4">
    <oc r="S174">
      <v>0</v>
    </oc>
    <nc r="S174">
      <v>462</v>
    </nc>
  </rcc>
  <rcc rId="3014" sId="4" numFmtId="4">
    <oc r="U174">
      <v>2444.5</v>
    </oc>
    <nc r="U174">
      <v>0</v>
    </nc>
  </rcc>
  <rcc rId="3015" sId="4" numFmtId="4">
    <oc r="T102">
      <v>7</v>
    </oc>
    <nc r="T102">
      <v>104</v>
    </nc>
  </rcc>
  <rcc rId="3016" sId="4" numFmtId="4">
    <oc r="Q102">
      <v>105.5</v>
    </oc>
    <nc r="Q102">
      <v>105</v>
    </nc>
  </rcc>
  <rcc rId="3017" sId="4" numFmtId="4">
    <oc r="T101">
      <v>196.1</v>
    </oc>
    <nc r="T101">
      <v>86.1</v>
    </nc>
  </rcc>
  <rcc rId="3018" sId="4" numFmtId="4">
    <oc r="T90">
      <v>400</v>
    </oc>
    <nc r="T90">
      <v>240</v>
    </nc>
  </rcc>
  <rcc rId="3019" sId="4" numFmtId="4">
    <oc r="T80">
      <v>3703.5</v>
    </oc>
    <nc r="T80">
      <v>3238</v>
    </nc>
  </rcc>
  <rcc rId="3020" sId="4" numFmtId="4">
    <oc r="T78">
      <v>1676</v>
    </oc>
    <nc r="T78">
      <v>1675</v>
    </nc>
  </rcc>
  <rcc rId="3021" sId="4" numFmtId="4">
    <oc r="T70">
      <v>60</v>
    </oc>
    <nc r="T70">
      <v>0</v>
    </nc>
  </rcc>
  <rcc rId="3022" sId="4" numFmtId="4">
    <oc r="S70">
      <v>180</v>
    </oc>
    <nc r="S70">
      <v>49</v>
    </nc>
  </rcc>
  <rcc rId="3023" sId="4" numFmtId="4">
    <oc r="R67">
      <v>1111.0999999999999</v>
    </oc>
    <nc r="R67">
      <v>1400</v>
    </nc>
  </rcc>
  <rcc rId="3024" sId="4" numFmtId="4">
    <oc r="S67">
      <v>1111.0999999999999</v>
    </oc>
    <nc r="S67">
      <v>1400</v>
    </nc>
  </rcc>
  <rcc rId="3025" sId="4" numFmtId="4">
    <oc r="T67">
      <v>1111.0999999999999</v>
    </oc>
    <nc r="T67">
      <v>1400</v>
    </nc>
  </rcc>
  <rcc rId="3026" sId="4" numFmtId="4">
    <oc r="U67">
      <v>740.8</v>
    </oc>
    <nc r="U67">
      <v>774.1</v>
    </nc>
  </rcc>
  <rcc rId="3027" sId="4" numFmtId="4">
    <oc r="S64">
      <v>280</v>
    </oc>
    <nc r="S64">
      <v>550</v>
    </nc>
  </rcc>
  <rcc rId="3028" sId="4" numFmtId="4">
    <oc r="U48">
      <v>84</v>
    </oc>
    <nc r="U48">
      <v>0</v>
    </nc>
  </rcc>
  <rcc rId="3029" sId="4" numFmtId="4">
    <oc r="T48">
      <v>85</v>
    </oc>
    <nc r="T48">
      <v>0</v>
    </nc>
  </rcc>
  <rcc rId="3030" sId="4" numFmtId="4">
    <oc r="S48">
      <v>85</v>
    </oc>
    <nc r="S48">
      <v>0</v>
    </nc>
  </rcc>
  <rcc rId="3031" sId="4" numFmtId="4">
    <oc r="Q44">
      <v>164.9</v>
    </oc>
    <nc r="Q44">
      <v>164.3</v>
    </nc>
  </rcc>
  <rcc rId="3032" sId="4" numFmtId="4">
    <oc r="T44">
      <v>164</v>
    </oc>
    <nc r="T44">
      <v>144</v>
    </nc>
  </rcc>
  <rcc rId="3033" sId="4" numFmtId="4">
    <oc r="Q43">
      <v>578.5</v>
    </oc>
    <nc r="Q43">
      <v>100</v>
    </nc>
  </rcc>
  <rcc rId="3034" sId="4" numFmtId="4">
    <oc r="R43">
      <v>237.1</v>
    </oc>
    <nc r="R43">
      <v>99.6</v>
    </nc>
  </rcc>
  <rcc rId="3035" sId="4" numFmtId="4">
    <oc r="R40">
      <v>10</v>
    </oc>
    <nc r="R40">
      <v>10.9</v>
    </nc>
  </rcc>
  <rcc rId="3036" sId="4" numFmtId="4">
    <oc r="R39">
      <v>90</v>
    </oc>
    <nc r="R39">
      <v>110</v>
    </nc>
  </rcc>
  <rcc rId="3037" sId="4" numFmtId="4">
    <oc r="S39">
      <v>31</v>
    </oc>
    <nc r="S39">
      <v>61</v>
    </nc>
  </rcc>
  <rcc rId="3038" sId="4" numFmtId="4">
    <oc r="T39">
      <v>0</v>
    </oc>
    <nc r="T39">
      <v>42.9</v>
    </nc>
  </rcc>
  <rcc rId="3039" sId="4" numFmtId="4">
    <oc r="U37">
      <v>20</v>
    </oc>
    <nc r="U37">
      <v>0</v>
    </nc>
  </rcc>
  <rcc rId="3040" sId="4" numFmtId="4">
    <oc r="T37">
      <v>20</v>
    </oc>
    <nc r="T37">
      <v>0</v>
    </nc>
  </rcc>
  <rcc rId="3041" sId="4" numFmtId="4">
    <oc r="S37">
      <v>70</v>
    </oc>
    <nc r="S37">
      <v>51.6</v>
    </nc>
  </rcc>
  <rcc rId="3042" sId="4" numFmtId="4">
    <oc r="U24">
      <v>60</v>
    </oc>
    <nc r="U24">
      <v>50</v>
    </nc>
  </rcc>
  <rcc rId="3043" sId="4" numFmtId="4">
    <oc r="T23">
      <v>146.1</v>
    </oc>
    <nc r="T23">
      <v>140</v>
    </nc>
  </rcc>
  <rcc rId="3044" sId="4" numFmtId="4">
    <oc r="T13">
      <v>1592</v>
    </oc>
    <nc r="T13">
      <v>1392</v>
    </nc>
  </rcc>
  <rcc rId="3045" sId="4" numFmtId="4">
    <oc r="S13">
      <v>1592</v>
    </oc>
    <nc r="S13">
      <v>1392</v>
    </nc>
  </rcc>
  <rcc rId="3046" sId="4" numFmtId="4">
    <oc r="U13">
      <v>2007</v>
    </oc>
    <nc r="U13">
      <v>1437.1</v>
    </nc>
  </rcc>
  <rrc rId="3047" sId="4" ref="V1:V1048576" action="deleteCol">
    <undo index="65535" exp="ref" v="1" dr="V184" r="W184" sId="4"/>
    <undo index="65535" exp="ref" v="1" dr="V183" r="W183" sId="4"/>
    <undo index="65535" exp="ref" v="1" dr="V182" r="W182" sId="4"/>
    <undo index="65535" exp="ref" v="1" dr="V181" r="W181" sId="4"/>
    <undo index="65535" exp="ref" v="1" dr="V180" r="W180" sId="4"/>
    <undo index="65535" exp="ref" v="1" dr="V179" r="W179" sId="4"/>
    <undo index="65535" exp="ref" v="1" dr="V178" r="W178" sId="4"/>
    <undo index="65535" exp="ref" v="1" dr="V177" r="W177" sId="4"/>
    <undo index="65535" exp="ref" v="1" dr="V176" r="W176" sId="4"/>
    <undo index="65535" exp="ref" v="1" dr="V175" r="W175" sId="4"/>
    <undo index="65535" exp="ref" v="1" dr="V174" r="W174" sId="4"/>
    <undo index="65535" exp="ref" v="1" dr="V173" r="W173" sId="4"/>
    <undo index="65535" exp="ref" v="1" dr="V172" r="W172" sId="4"/>
    <undo index="65535" exp="ref" v="1" dr="V171" r="W171" sId="4"/>
    <undo index="65535" exp="ref" v="1" dr="V170" r="W170" sId="4"/>
    <undo index="65535" exp="ref" v="1" dr="V169" r="W169" sId="4"/>
    <undo index="65535" exp="ref" v="1" dr="V168" r="W168" sId="4"/>
    <undo index="65535" exp="ref" v="1" dr="V167" r="W167" sId="4"/>
    <undo index="65535" exp="ref" v="1" dr="V166" r="W166" sId="4"/>
    <undo index="65535" exp="ref" v="1" dr="V165" r="W165" sId="4"/>
    <undo index="65535" exp="ref" v="1" dr="V164" r="W164" sId="4"/>
    <undo index="65535" exp="ref" v="1" dr="V163" r="W163" sId="4"/>
    <undo index="65535" exp="ref" v="1" dr="V162" r="W162" sId="4"/>
    <undo index="65535" exp="ref" v="1" dr="V161" r="W161" sId="4"/>
    <undo index="65535" exp="ref" v="1" dr="V160" r="W160" sId="4"/>
    <undo index="65535" exp="ref" v="1" dr="V159" r="W159" sId="4"/>
    <undo index="65535" exp="ref" v="1" dr="V158" r="W158" sId="4"/>
    <undo index="65535" exp="ref" v="1" dr="V157" r="W157" sId="4"/>
    <undo index="65535" exp="ref" v="1" dr="V156" r="W156" sId="4"/>
    <undo index="65535" exp="ref" v="1" dr="V155" r="W155" sId="4"/>
    <undo index="65535" exp="ref" v="1" dr="V154" r="W154" sId="4"/>
    <undo index="65535" exp="ref" v="1" dr="V153" r="W153" sId="4"/>
    <undo index="65535" exp="ref" v="1" dr="V152" r="W152" sId="4"/>
    <undo index="65535" exp="ref" v="1" dr="V151" r="W151" sId="4"/>
    <undo index="65535" exp="ref" v="1" dr="V150" r="W150" sId="4"/>
    <undo index="65535" exp="ref" v="1" dr="V149" r="W149" sId="4"/>
    <undo index="65535" exp="ref" v="1" dr="V148" r="W148" sId="4"/>
    <undo index="65535" exp="ref" v="1" dr="V147" r="W147" sId="4"/>
    <undo index="65535" exp="ref" v="1" dr="V146" r="W146" sId="4"/>
    <undo index="65535" exp="ref" v="1" dr="V145" r="W145" sId="4"/>
    <undo index="65535" exp="ref" v="1" dr="V144" r="W144" sId="4"/>
    <undo index="65535" exp="ref" v="1" dr="V143" r="W143" sId="4"/>
    <undo index="65535" exp="ref" v="1" dr="V142" r="W142" sId="4"/>
    <undo index="65535" exp="ref" v="1" dr="V141" r="W141" sId="4"/>
    <undo index="65535" exp="ref" v="1" dr="V140" r="W140" sId="4"/>
    <undo index="65535" exp="ref" v="1" dr="V139" r="W139" sId="4"/>
    <undo index="65535" exp="ref" v="1" dr="V138" r="W138" sId="4"/>
    <undo index="65535" exp="ref" v="1" dr="V137" r="W137" sId="4"/>
    <undo index="65535" exp="ref" v="1" dr="V136" r="W136" sId="4"/>
    <undo index="65535" exp="ref" v="1" dr="V135" r="W135" sId="4"/>
    <undo index="65535" exp="ref" v="1" dr="V134" r="W134" sId="4"/>
    <undo index="65535" exp="ref" v="1" dr="V133" r="W133" sId="4"/>
    <undo index="65535" exp="ref" v="1" dr="V132" r="W132" sId="4"/>
    <undo index="65535" exp="ref" v="1" dr="V131" r="W131" sId="4"/>
    <undo index="65535" exp="ref" v="1" dr="V130" r="W130" sId="4"/>
    <undo index="65535" exp="ref" v="1" dr="V129" r="W129" sId="4"/>
    <undo index="65535" exp="ref" v="1" dr="V128" r="W128" sId="4"/>
    <undo index="65535" exp="ref" v="1" dr="V127" r="W127" sId="4"/>
    <undo index="65535" exp="ref" v="1" dr="V126" r="W126" sId="4"/>
    <undo index="65535" exp="ref" v="1" dr="V125" r="W125" sId="4"/>
    <undo index="65535" exp="ref" v="1" dr="V124" r="W124" sId="4"/>
    <undo index="65535" exp="ref" v="1" dr="V123" r="W123" sId="4"/>
    <undo index="65535" exp="ref" v="1" dr="V122" r="W122" sId="4"/>
    <undo index="65535" exp="ref" v="1" dr="V121" r="W121" sId="4"/>
    <undo index="65535" exp="ref" v="1" dr="V120" r="W120" sId="4"/>
    <undo index="65535" exp="ref" v="1" dr="V119" r="W119" sId="4"/>
    <undo index="65535" exp="ref" v="1" dr="V118" r="W118" sId="4"/>
    <undo index="65535" exp="ref" v="1" dr="V117" r="W117" sId="4"/>
    <undo index="65535" exp="ref" v="1" dr="V116" r="W116" sId="4"/>
    <undo index="65535" exp="ref" v="1" dr="V115" r="W115" sId="4"/>
    <undo index="65535" exp="ref" v="1" dr="V114" r="W114" sId="4"/>
    <undo index="65535" exp="ref" v="1" dr="V113" r="W113" sId="4"/>
    <undo index="65535" exp="ref" v="1" dr="V112" r="W112" sId="4"/>
    <undo index="65535" exp="ref" v="1" dr="V111" r="W111" sId="4"/>
    <undo index="65535" exp="ref" v="1" dr="V110" r="W110" sId="4"/>
    <undo index="65535" exp="ref" v="1" dr="V109" r="W109" sId="4"/>
    <undo index="65535" exp="ref" v="1" dr="V108" r="W108" sId="4"/>
    <undo index="65535" exp="ref" v="1" dr="V107" r="W107" sId="4"/>
    <undo index="65535" exp="ref" v="1" dr="V106" r="W106" sId="4"/>
    <undo index="65535" exp="ref" v="1" dr="V105" r="W105" sId="4"/>
    <undo index="65535" exp="ref" v="1" dr="V104" r="W104" sId="4"/>
    <undo index="65535" exp="ref" v="1" dr="V103" r="W103" sId="4"/>
    <undo index="65535" exp="ref" v="1" dr="V102" r="W102" sId="4"/>
    <undo index="65535" exp="ref" v="1" dr="V101" r="W101" sId="4"/>
    <undo index="65535" exp="ref" v="1" dr="V100" r="W100" sId="4"/>
    <undo index="65535" exp="ref" v="1" dr="V99" r="W99" sId="4"/>
    <undo index="65535" exp="ref" v="1" dr="V98" r="W98" sId="4"/>
    <undo index="65535" exp="ref" v="1" dr="V97" r="W97" sId="4"/>
    <undo index="65535" exp="ref" v="1" dr="V96" r="W96" sId="4"/>
    <undo index="65535" exp="ref" v="1" dr="V95" r="W95" sId="4"/>
    <undo index="65535" exp="ref" v="1" dr="V94" r="W94" sId="4"/>
    <undo index="65535" exp="ref" v="1" dr="V93" r="W93" sId="4"/>
    <undo index="65535" exp="ref" v="1" dr="V92" r="W92" sId="4"/>
    <undo index="65535" exp="ref" v="1" dr="V91" r="W91" sId="4"/>
    <undo index="65535" exp="ref" v="1" dr="V90" r="W90" sId="4"/>
    <undo index="65535" exp="ref" v="1" dr="V89" r="W89" sId="4"/>
    <undo index="65535" exp="ref" v="1" dr="V88" r="W88" sId="4"/>
    <undo index="65535" exp="ref" v="1" dr="V87" r="W87" sId="4"/>
    <undo index="65535" exp="ref" v="1" dr="V86" r="W86" sId="4"/>
    <undo index="65535" exp="ref" v="1" dr="V85" r="W85" sId="4"/>
    <undo index="65535" exp="ref" v="1" dr="V84" r="W84" sId="4"/>
    <undo index="65535" exp="ref" v="1" dr="V83" r="W83" sId="4"/>
    <undo index="65535" exp="ref" v="1" dr="V82" r="W82" sId="4"/>
    <undo index="65535" exp="ref" v="1" dr="V81" r="W81" sId="4"/>
    <undo index="65535" exp="ref" v="1" dr="V80" r="W80" sId="4"/>
    <undo index="65535" exp="ref" v="1" dr="V79" r="W79" sId="4"/>
    <undo index="65535" exp="ref" v="1" dr="V78" r="W78" sId="4"/>
    <undo index="65535" exp="ref" v="1" dr="V77" r="W77" sId="4"/>
    <undo index="65535" exp="ref" v="1" dr="V76" r="W76" sId="4"/>
    <undo index="65535" exp="ref" v="1" dr="V75" r="W75" sId="4"/>
    <undo index="65535" exp="ref" v="1" dr="V74" r="W74" sId="4"/>
    <undo index="65535" exp="ref" v="1" dr="V73" r="W73" sId="4"/>
    <undo index="65535" exp="ref" v="1" dr="V72" r="W72" sId="4"/>
    <undo index="65535" exp="ref" v="1" dr="V71" r="W71" sId="4"/>
    <undo index="65535" exp="ref" v="1" dr="V70" r="W70" sId="4"/>
    <undo index="65535" exp="ref" v="1" dr="V69" r="W69" sId="4"/>
    <undo index="65535" exp="ref" v="1" dr="V68" r="W68" sId="4"/>
    <undo index="65535" exp="ref" v="1" dr="V67" r="W67" sId="4"/>
    <undo index="65535" exp="ref" v="1" dr="V66" r="W66" sId="4"/>
    <undo index="65535" exp="ref" v="1" dr="V65" r="W65" sId="4"/>
    <undo index="65535" exp="ref" v="1" dr="V64" r="W64" sId="4"/>
    <undo index="65535" exp="ref" v="1" dr="V63" r="W63" sId="4"/>
    <undo index="65535" exp="ref" v="1" dr="V62" r="W62" sId="4"/>
    <undo index="65535" exp="ref" v="1" dr="V61" r="W61" sId="4"/>
    <undo index="65535" exp="ref" v="1" dr="V60" r="W60" sId="4"/>
    <undo index="65535" exp="ref" v="1" dr="V59" r="W59" sId="4"/>
    <undo index="65535" exp="ref" v="1" dr="V58" r="W58" sId="4"/>
    <undo index="65535" exp="ref" v="1" dr="V57" r="W57" sId="4"/>
    <undo index="65535" exp="ref" v="1" dr="V56" r="W56" sId="4"/>
    <undo index="65535" exp="ref" v="1" dr="V55" r="W55" sId="4"/>
    <undo index="65535" exp="ref" v="1" dr="V54" r="W54" sId="4"/>
    <undo index="65535" exp="ref" v="1" dr="V53" r="W53" sId="4"/>
    <undo index="65535" exp="ref" v="1" dr="V52" r="W52" sId="4"/>
    <undo index="65535" exp="ref" v="1" dr="V51" r="W51" sId="4"/>
    <undo index="65535" exp="ref" v="1" dr="V50" r="W50" sId="4"/>
    <undo index="65535" exp="ref" v="1" dr="V49" r="W49" sId="4"/>
    <undo index="65535" exp="ref" v="1" dr="V48" r="W48" sId="4"/>
    <undo index="65535" exp="ref" v="1" dr="V47" r="W47" sId="4"/>
    <undo index="65535" exp="ref" v="1" dr="V46" r="W46" sId="4"/>
    <undo index="65535" exp="ref" v="1" dr="V45" r="W45" sId="4"/>
    <undo index="65535" exp="ref" v="1" dr="V44" r="W44" sId="4"/>
    <undo index="65535" exp="ref" v="1" dr="V43" r="W43" sId="4"/>
    <undo index="65535" exp="ref" v="1" dr="V42" r="W42" sId="4"/>
    <undo index="65535" exp="ref" v="1" dr="V41" r="W41" sId="4"/>
    <undo index="65535" exp="ref" v="1" dr="V40" r="W40" sId="4"/>
    <undo index="65535" exp="ref" v="1" dr="V39" r="W39" sId="4"/>
    <undo index="65535" exp="ref" v="1" dr="V38" r="W38" sId="4"/>
    <undo index="65535" exp="ref" v="1" dr="V37" r="W37" sId="4"/>
    <undo index="65535" exp="ref" v="1" dr="V36" r="W36" sId="4"/>
    <undo index="65535" exp="ref" v="1" dr="V35" r="W35" sId="4"/>
    <undo index="65535" exp="ref" v="1" dr="V34" r="W34" sId="4"/>
    <undo index="65535" exp="ref" v="1" dr="V33" r="W33" sId="4"/>
    <undo index="65535" exp="ref" v="1" dr="V32" r="W32" sId="4"/>
    <undo index="65535" exp="ref" v="1" dr="V31" r="W31" sId="4"/>
    <undo index="65535" exp="ref" v="1" dr="V30" r="W30" sId="4"/>
    <undo index="65535" exp="ref" v="1" dr="V29" r="W29" sId="4"/>
    <undo index="65535" exp="ref" v="1" dr="V28" r="W28" sId="4"/>
    <undo index="65535" exp="ref" v="1" dr="V27" r="W27" sId="4"/>
    <undo index="65535" exp="ref" v="1" dr="V26" r="W26" sId="4"/>
    <undo index="65535" exp="ref" v="1" dr="V25" r="W25" sId="4"/>
    <undo index="65535" exp="ref" v="1" dr="V24" r="W24" sId="4"/>
    <undo index="65535" exp="ref" v="1" dr="V23" r="W23" sId="4"/>
    <undo index="65535" exp="ref" v="1" dr="V22" r="W22" sId="4"/>
    <undo index="65535" exp="ref" v="1" dr="V21" r="W21" sId="4"/>
    <undo index="65535" exp="ref" v="1" dr="V20" r="W20" sId="4"/>
    <undo index="65535" exp="ref" v="1" dr="V19" r="W19" sId="4"/>
    <undo index="65535" exp="ref" v="1" dr="V18" r="W18" sId="4"/>
    <undo index="65535" exp="ref" v="1" dr="V17" r="W17" sId="4"/>
    <undo index="65535" exp="ref" v="1" dr="V16" r="W16" sId="4"/>
    <undo index="65535" exp="ref" v="1" dr="V15" r="W15" sId="4"/>
    <undo index="65535" exp="ref" v="1" dr="V14" r="W14" sId="4"/>
    <undo index="65535" exp="ref" v="1" dr="V13" r="W13" sId="4"/>
    <undo index="65535" exp="ref" v="1" dr="V12" r="W12" sId="4"/>
    <undo index="65535" exp="ref" v="1" dr="V11" r="W11" sId="4"/>
    <undo index="65535" exp="ref" v="1" dr="V10" r="W10" sId="4"/>
    <undo index="65535" exp="ref" v="1" dr="V9" r="W9" sId="4"/>
    <undo index="65535" exp="ref" v="1" dr="V8" r="W8" sId="4"/>
    <undo index="65535" exp="ref" v="1" dr="V7" r="W7" sId="4"/>
    <undo index="65535" exp="ref" v="1" dr="V6" r="W6" sId="4"/>
    <undo index="65535" exp="ref" v="1" dr="V5" r="W5" sId="4"/>
    <undo index="65535" exp="ref" v="1" dr="V4" r="W4" sId="4"/>
    <rfmt sheetId="4" xfDxf="1" sqref="V1:V1048576" start="0" length="0"/>
    <rfmt sheetId="4" s="1" sqref="V1" start="0" length="0">
      <dxf>
        <font>
          <b/>
          <sz val="12"/>
          <color theme="1"/>
          <name val="Times New Roman"/>
          <family val="1"/>
          <charset val="238"/>
          <scheme val="none"/>
        </font>
        <fill>
          <patternFill patternType="solid">
            <bgColor theme="4" tint="0.59999389629810485"/>
          </patternFill>
        </fill>
        <alignment horizontal="center" vertical="top" wrapText="1"/>
        <border outline="0">
          <top style="thin">
            <color indexed="64"/>
          </top>
          <bottom style="thin">
            <color indexed="64"/>
          </bottom>
        </border>
      </dxf>
    </rfmt>
    <rfmt sheetId="4" s="1" sqref="V2" start="0" length="0">
      <dxf>
        <font>
          <b/>
          <sz val="12"/>
          <color theme="1"/>
          <name val="Times New Roman"/>
          <family val="1"/>
          <charset val="238"/>
          <scheme val="none"/>
        </font>
        <fill>
          <patternFill patternType="solid">
            <bgColor theme="4" tint="0.59999389629810485"/>
          </patternFill>
        </fill>
        <alignment horizontal="center" vertical="top" wrapText="1"/>
        <border outline="0">
          <top style="thin">
            <color indexed="64"/>
          </top>
          <bottom style="thin">
            <color indexed="64"/>
          </bottom>
        </border>
      </dxf>
    </rfmt>
    <rfmt sheetId="4" s="1" sqref="V3" start="0" length="0">
      <dxf>
        <font>
          <b/>
          <sz val="12"/>
          <color theme="1"/>
          <name val="Times New Roman"/>
          <family val="1"/>
          <charset val="238"/>
          <scheme val="none"/>
        </font>
        <fill>
          <patternFill patternType="solid">
            <bgColor theme="4" tint="0.59999389629810485"/>
          </patternFill>
        </fill>
        <alignment horizontal="center" vertical="top" wrapText="1"/>
        <border outline="0">
          <right style="thin">
            <color indexed="64"/>
          </right>
        </border>
      </dxf>
    </rfmt>
    <rcc rId="0" sId="4" dxf="1">
      <nc r="V4">
        <f>SUM(O4:U4)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
        <f>SUM(O5:U5)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6">
        <f>SUM(O6:U6)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
        <f>SUM(O7:U7)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8">
        <f>SUM(O8:U8)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
        <f>SUM(O9:U9)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0">
        <f>SUM(O10:U10)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
        <f>SUM(O11:U11)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2">
        <f>SUM(O12:U12)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
        <f>SUM(O13:U13)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4">
        <f>SUM(O14:U14)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
        <f>SUM(O15:U15)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6">
        <f>SUM(O16:U16)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
        <f>SUM(O17:U17)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8">
        <f>SUM(O18:U18)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9">
        <f>SUM(O19:U19)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20">
        <f>SUM(O20:U20)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1">
        <f>SUM(O21:U21)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22">
        <f>SUM(O22:U22)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3">
        <f>SUM(O23:U23)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24">
        <f>SUM(O24:U24)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5">
        <f>SUM(O25:U25)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26">
        <f>SUM(O26:U26)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7">
        <f>SUM(O27:U27)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28">
        <f>SUM(O28:U28)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9">
        <f>SUM(O29:U29)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30">
        <f>SUM(O30:U30)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1">
        <f>SUM(O31:U31)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32">
        <f>SUM(O32:U32)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3">
        <f>SUM(O33:U33)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34">
        <f>SUM(O34:U34)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5">
        <f>SUM(O35:U35)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36">
        <f>SUM(O36:U36)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7">
        <f>SUM(O37:U37)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38">
        <f>SUM(O38:U38)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9">
        <f>SUM(O39:U39)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40">
        <f>SUM(O40:U40)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1">
        <f>SUM(O41:U41)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42">
        <f>SUM(O42:U42)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3">
        <f>SUM(O43:U43)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44">
        <f>SUM(O44:U44)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5">
        <f>SUM(O45:U45)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46">
        <f>SUM(O46:U46)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7">
        <f>SUM(O47:U47)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48">
        <f>SUM(O48:U48)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9">
        <f>SUM(O49:U49)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50">
        <f>SUM(O50:U50)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1">
        <f>SUM(O51:U51)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52">
        <f>SUM(O52:U52)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3">
        <f>SUM(O53:U53)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54">
        <f>SUM(O54:U54)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5">
        <f>SUM(O55:U55)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56">
        <f>SUM(O56:U56)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7">
        <f>SUM(O57:U57)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58">
        <f>SUM(O58:U58)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9">
        <f>SUM(O59:U59)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60">
        <f>SUM(O60:U60)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1">
        <f>SUM(O61:U61)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62">
        <f>SUM(O62:U62)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3">
        <f>SUM(O63:U63)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64">
        <f>SUM(O64:U64)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5">
        <f>SUM(O65:U65)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66">
        <f>SUM(O66:U66)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7">
        <f>SUM(O67:U67)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68">
        <f>SUM(O68:U68)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9">
        <f>SUM(O69:U69)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70">
        <f>SUM(O70:U70)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1">
        <f>SUM(O71:U71)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72">
        <f>SUM(O72:U72)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3">
        <f>SUM(O73:U73)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74">
        <f>SUM(O74:U74)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5">
        <f>SUM(O75:U75)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76">
        <f>SUM(O76:U76)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7">
        <f>SUM(O77:U77)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78">
        <f>SUM(O78:U78)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9">
        <f>SUM(O79:U79)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80">
        <f>SUM(O80:U80)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1">
        <f>SUM(O81:U81)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82">
        <f>SUM(O82:U82)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3">
        <f>SUM(O83:U83)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84">
        <f>SUM(O84:U84)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5">
        <f>SUM(O85:U85)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86">
        <f>SUM(O86:U86)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7">
        <f>SUM(O87:U87)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88">
        <f>SUM(O88:U88)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9">
        <f>SUM(O89:U89)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90">
        <f>SUM(O90:U90)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1">
        <f>SUM(O91:U91)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92">
        <f>SUM(O92:U92)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3">
        <f>SUM(O93:U93)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94">
        <f>SUM(O94:U94)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5">
        <f>SUM(O95:U95)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96">
        <f>SUM(O96:U96)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7">
        <f>SUM(O97:U97)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98">
        <f>SUM(O98:U98)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9">
        <f>SUM(O99:U99)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00">
        <f>SUM(O100:U100)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1">
        <f>SUM(O101:U101)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02">
        <f>SUM(O102:U102)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3">
        <f>SUM(O103:U103)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04">
        <f>SUM(O104:U104)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5">
        <f>SUM(O105:U105)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06">
        <f>SUM(O106:U106)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7">
        <f>SUM(O107:U107)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08">
        <f>SUM(O108:U108)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9">
        <f>SUM(O109:U109)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10">
        <f>SUM(O110:U110)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1">
        <f>SUM(O111:U111)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12">
        <f>SUM(O112:U112)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3">
        <f>SUM(O113:U113)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14">
        <f>SUM(O114:U114)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5">
        <f>SUM(O115:U115)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16">
        <f>SUM(O116:U116)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7">
        <f>SUM(O117:U117)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18">
        <f>SUM(O118:U118)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9">
        <f>SUM(O119:U119)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20">
        <f>SUM(O120:U120)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1">
        <f>SUM(O121:U121)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22">
        <f>SUM(O122:U122)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3">
        <f>SUM(O123:U123)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24">
        <f>SUM(O124:U124)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5">
        <f>SUM(O125:U125)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26">
        <f>SUM(O126:U126)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7">
        <f>SUM(O127:U127)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28">
        <f>SUM(O128:U128)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9">
        <f>SUM(O129:U129)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30">
        <f>SUM(O130:U130)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1">
        <f>SUM(O131:U131)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32">
        <f>SUM(O132:U132)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3">
        <f>SUM(O133:U133)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34">
        <f>SUM(O134:U134)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5">
        <f>SUM(O135:U135)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36">
        <f>SUM(O136:U136)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7">
        <f>SUM(O137:U137)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38">
        <f>SUM(O138:U138)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9">
        <f>SUM(O139:U139)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40">
        <f>SUM(O140:U140)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1">
        <f>SUM(O141:U141)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42">
        <f>SUM(O142:U142)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3">
        <f>SUM(O143:U143)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44">
        <f>SUM(O144:U144)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5">
        <f>SUM(O145:U145)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46">
        <f>SUM(O146:U146)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7">
        <f>SUM(O147:U147)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48">
        <f>SUM(O148:U148)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9">
        <f>SUM(O149:U149)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50">
        <f>SUM(O150:U150)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1">
        <f>SUM(O151:U151)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52">
        <f>SUM(O152:U152)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3">
        <f>SUM(O153:U153)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54">
        <f>SUM(O154:U154)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5">
        <f>SUM(O155:U155)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56">
        <f>SUM(O156:U156)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7">
        <f>SUM(O157:U157)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58">
        <f>SUM(O158:U158)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9">
        <f>SUM(O159:U159)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60">
        <f>SUM(O160:U160)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1">
        <f>SUM(O161:U161)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62">
        <f>SUM(O162:U162)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3">
        <f>SUM(O163:U163)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64">
        <f>SUM(O164:U164)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5">
        <f>SUM(O165:U165)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66">
        <f>SUM(O166:U166)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7">
        <f>SUM(O167:U167)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68">
        <f>SUM(O168:U168)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9">
        <f>SUM(O169:U169)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70">
        <f>SUM(O170:U170)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1">
        <f>SUM(O171:U171)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72">
        <f>SUM(O172:U172)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3">
        <f>SUM(O173:U173)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74">
        <f>SUM(O174:U174)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5">
        <f>SUM(O175:U175)</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76">
        <f>SUM(O176:U176)</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7">
        <f>SUM(O177:U177)</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78">
        <f>SUM(O178:U178)</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9">
        <f>SUM(O179:U179)</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80">
        <f>SUM(O180:U180)</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81">
        <f>SUM(O181:U181)</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82">
        <f>SUM(O182:U182)</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83">
        <f>SUM(O183:U183)</f>
      </nc>
      <ndxf>
        <font>
          <sz val="11"/>
          <color rgb="FF006100"/>
          <name val="Calibri"/>
          <family val="2"/>
          <charset val="238"/>
          <scheme val="none"/>
        </font>
        <numFmt numFmtId="168" formatCode="0.0"/>
        <fill>
          <patternFill patternType="solid">
            <bgColor rgb="FFFF99FF"/>
          </patternFill>
        </fill>
        <border outline="0">
          <right style="thin">
            <color indexed="64"/>
          </right>
          <bottom style="thin">
            <color indexed="64"/>
          </bottom>
        </border>
      </ndxf>
    </rcc>
    <rcc rId="0" sId="4" dxf="1">
      <nc r="V184">
        <f>SUM(O184:U184)</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fmt sheetId="4" s="1" sqref="V185" start="0" length="0">
      <dxf>
        <font>
          <sz val="11"/>
          <color rgb="FFFF0000"/>
          <name val="Calibri"/>
          <family val="2"/>
          <charset val="238"/>
          <scheme val="minor"/>
        </font>
      </dxf>
    </rfmt>
    <rfmt sheetId="4" sqref="V186" start="0" length="0">
      <dxf>
        <font>
          <sz val="11"/>
          <color theme="1"/>
          <name val="Calibri"/>
          <family val="2"/>
          <charset val="238"/>
          <scheme val="minor"/>
        </font>
      </dxf>
    </rfmt>
  </rrc>
  <rrc rId="3048" sId="4" ref="V1:V1048576" action="deleteCol">
    <rfmt sheetId="4" xfDxf="1" sqref="V1:V1048576" start="0" length="0"/>
    <rfmt sheetId="4" s="1" sqref="V1" start="0" length="0">
      <dxf>
        <font>
          <b/>
          <sz val="12"/>
          <color theme="1"/>
          <name val="Times New Roman"/>
          <family val="1"/>
          <charset val="238"/>
          <scheme val="none"/>
        </font>
        <fill>
          <patternFill patternType="solid">
            <bgColor theme="4" tint="0.59999389629810485"/>
          </patternFill>
        </fill>
        <alignment horizontal="center" vertical="top" wrapText="1"/>
        <border outline="0">
          <top style="thin">
            <color indexed="64"/>
          </top>
          <bottom style="thin">
            <color indexed="64"/>
          </bottom>
        </border>
      </dxf>
    </rfmt>
    <rfmt sheetId="4" s="1" sqref="V2" start="0" length="0">
      <dxf>
        <font>
          <b/>
          <sz val="12"/>
          <color theme="1"/>
          <name val="Times New Roman"/>
          <family val="1"/>
          <charset val="238"/>
          <scheme val="none"/>
        </font>
        <fill>
          <patternFill patternType="solid">
            <bgColor theme="4" tint="0.59999389629810485"/>
          </patternFill>
        </fill>
        <alignment horizontal="center" vertical="top" wrapText="1"/>
        <border outline="0">
          <top style="thin">
            <color indexed="64"/>
          </top>
          <bottom style="thin">
            <color indexed="64"/>
          </bottom>
        </border>
      </dxf>
    </rfmt>
    <rfmt sheetId="4" s="1" sqref="V3" start="0" length="0">
      <dxf>
        <font>
          <b/>
          <sz val="12"/>
          <color theme="1"/>
          <name val="Times New Roman"/>
          <family val="1"/>
          <charset val="238"/>
          <scheme val="none"/>
        </font>
        <fill>
          <patternFill patternType="solid">
            <bgColor theme="4" tint="0.59999389629810485"/>
          </patternFill>
        </fill>
        <alignment horizontal="center" vertical="top" wrapText="1"/>
        <border outline="0">
          <right style="thin">
            <color indexed="64"/>
          </right>
        </border>
      </dxf>
    </rfmt>
    <rcc rId="0" sId="4" dxf="1">
      <nc r="V4">
        <f>IF(H4=#REF!,"Stejné","Rozdíl")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
        <f>IF(H5=#REF!,"Stejné","Rozdíl")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
        <f>IF(H6=#REF!,"Stejné","Rozdíl")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
        <f>IF(H7=#REF!,"Stejné","Rozdíl")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
        <f>IF(H8=#REF!,"Stejné","Rozdíl")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
        <f>IF(H9=#REF!,"Stejné","Rozdíl")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
        <f>IF(H10=#REF!,"Stejné","Rozdíl")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
        <f>IF(H11=#REF!,"Stejné","Rozdíl")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
        <f>IF(H12=#REF!,"Stejné","Rozdíl")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
        <f>IF(H13=#REF!,"Stejné","Rozdíl")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
        <f>IF(H14=#REF!,"Stejné","Rozdíl")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
        <f>IF(H15=#REF!,"Stejné","Rozdíl")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
        <f>IF(H16=#REF!,"Stejné","Rozdíl")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
        <f>IF(H17=#REF!,"Stejné","Rozdíl")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8">
        <f>IF(H18=#REF!,"Stejné","Rozdíl")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9">
        <f>IF(H19=#REF!,"Stejné","Rozdíl")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0">
        <f>IF(H20=#REF!,"Stejné","Rozdíl")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1">
        <f>IF(H21=#REF!,"Stejné","Rozdíl")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2">
        <f>IF(H22=#REF!,"Stejné","Rozdíl")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3">
        <f>IF(H23=#REF!,"Stejné","Rozdíl")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4">
        <f>IF(H24=#REF!,"Stejné","Rozdíl")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5">
        <f>IF(H25=#REF!,"Stejné","Rozdíl")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6">
        <f>IF(H26=#REF!,"Stejné","Rozdíl")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7">
        <f>IF(H27=#REF!,"Stejné","Rozdíl")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8">
        <f>IF(H28=#REF!,"Stejné","Rozdíl")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29">
        <f>IF(H29=#REF!,"Stejné","Rozdíl")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0">
        <f>IF(H30=#REF!,"Stejné","Rozdíl")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1">
        <f>IF(H31=#REF!,"Stejné","Rozdíl")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2">
        <f>IF(H32=#REF!,"Stejné","Rozdíl")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3">
        <f>IF(H33=#REF!,"Stejné","Rozdíl")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4">
        <f>IF(H34=#REF!,"Stejné","Rozdíl")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5">
        <f>IF(H35=#REF!,"Stejné","Rozdíl")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6">
        <f>IF(H36=#REF!,"Stejné","Rozdíl")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7">
        <f>IF(H37=#REF!,"Stejné","Rozdíl")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8">
        <f>IF(H38=#REF!,"Stejné","Rozdíl")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39">
        <f>IF(H39=#REF!,"Stejné","Rozdíl")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0">
        <f>IF(H40=#REF!,"Stejné","Rozdíl")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1">
        <f>IF(H41=#REF!,"Stejné","Rozdíl")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2">
        <f>IF(H42=#REF!,"Stejné","Rozdíl")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3">
        <f>IF(H43=#REF!,"Stejné","Rozdíl")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4">
        <f>IF(H44=#REF!,"Stejné","Rozdíl")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5">
        <f>IF(H45=#REF!,"Stejné","Rozdíl")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6">
        <f>IF(H46=#REF!,"Stejné","Rozdíl")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7">
        <f>IF(H47=#REF!,"Stejné","Rozdíl")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8">
        <f>IF(H48=#REF!,"Stejné","Rozdíl")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49">
        <f>IF(H49=#REF!,"Stejné","Rozdíl")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0">
        <f>IF(H50=#REF!,"Stejné","Rozdíl")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1">
        <f>IF(H51=#REF!,"Stejné","Rozdíl")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2">
        <f>IF(H52=#REF!,"Stejné","Rozdíl")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3">
        <f>IF(H53=#REF!,"Stejné","Rozdíl")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4">
        <f>IF(H54=#REF!,"Stejné","Rozdíl")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5">
        <f>IF(H55=#REF!,"Stejné","Rozdíl")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6">
        <f>IF(H56=#REF!,"Stejné","Rozdíl")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7">
        <f>IF(H57=#REF!,"Stejné","Rozdíl")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8">
        <f>IF(H58=#REF!,"Stejné","Rozdíl")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59">
        <f>IF(H59=#REF!,"Stejné","Rozdíl")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0">
        <f>IF(H60=#REF!,"Stejné","Rozdíl")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1">
        <f>IF(H61=#REF!,"Stejné","Rozdíl")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2">
        <f>IF(H62=#REF!,"Stejné","Rozdíl")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3">
        <f>IF(H63=#REF!,"Stejné","Rozdíl")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4">
        <f>IF(H64=#REF!,"Stejné","Rozdíl")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5">
        <f>IF(H65=#REF!,"Stejné","Rozdíl")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6">
        <f>IF(H66=#REF!,"Stejné","Rozdíl")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7">
        <f>IF(H67=#REF!,"Stejné","Rozdíl")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8">
        <f>IF(H68=#REF!,"Stejné","Rozdíl")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69">
        <f>IF(H69=#REF!,"Stejné","Rozdíl")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0">
        <f>IF(H70=#REF!,"Stejné","Rozdíl")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1">
        <f>IF(H71=#REF!,"Stejné","Rozdíl")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2">
        <f>IF(H72=#REF!,"Stejné","Rozdíl")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3">
        <f>IF(H73=#REF!,"Stejné","Rozdíl")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4">
        <f>IF(H74=#REF!,"Stejné","Rozdíl")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5">
        <f>IF(H75=#REF!,"Stejné","Rozdíl")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6">
        <f>IF(H76=#REF!,"Stejné","Rozdíl")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7">
        <f>IF(H77=#REF!,"Stejné","Rozdíl")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8">
        <f>IF(H78=#REF!,"Stejné","Rozdíl")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79">
        <f>IF(H79=#REF!,"Stejné","Rozdíl")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0">
        <f>IF(H80=#REF!,"Stejné","Rozdíl")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1">
        <f>IF(H81=#REF!,"Stejné","Rozdíl")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2">
        <f>IF(H82=#REF!,"Stejné","Rozdíl")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3">
        <f>IF(H83=#REF!,"Stejné","Rozdíl")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4">
        <f>IF(H84=#REF!,"Stejné","Rozdíl")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5">
        <f>IF(H85=#REF!,"Stejné","Rozdíl")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6">
        <f>IF(H86=#REF!,"Stejné","Rozdíl")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7">
        <f>IF(H87=#REF!,"Stejné","Rozdíl")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8">
        <f>IF(H88=#REF!,"Stejné","Rozdíl")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89">
        <f>IF(H89=#REF!,"Stejné","Rozdíl")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0">
        <f>IF(H90=#REF!,"Stejné","Rozdíl")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1">
        <f>IF(H91=#REF!,"Stejné","Rozdíl")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2">
        <f>IF(H92=#REF!,"Stejné","Rozdíl")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3">
        <f>IF(H93=#REF!,"Stejné","Rozdíl")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4">
        <f>IF(H94=#REF!,"Stejné","Rozdíl")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5">
        <f>IF(H95=#REF!,"Stejné","Rozdíl")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6">
        <f>IF(H96=#REF!,"Stejné","Rozdíl")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7">
        <f>IF(H97=#REF!,"Stejné","Rozdíl")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8">
        <f>IF(H98=#REF!,"Stejné","Rozdíl")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99">
        <f>IF(H99=#REF!,"Stejné","Rozdíl")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0">
        <f>IF(H100=#REF!,"Stejné","Rozdíl")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1">
        <f>IF(H101=#REF!,"Stejné","Rozdíl")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2">
        <f>IF(H102=#REF!,"Stejné","Rozdíl")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3">
        <f>IF(H103=#REF!,"Stejné","Rozdíl")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4">
        <f>IF(H104=#REF!,"Stejné","Rozdíl")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5">
        <f>IF(H105=#REF!,"Stejné","Rozdíl")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6">
        <f>IF(H106=#REF!,"Stejné","Rozdíl")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7">
        <f>IF(H107=#REF!,"Stejné","Rozdíl")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8">
        <f>IF(H108=#REF!,"Stejné","Rozdíl")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09">
        <f>IF(H109=#REF!,"Stejné","Rozdíl")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0">
        <f>IF(H110=#REF!,"Stejné","Rozdíl")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1">
        <f>IF(H111=#REF!,"Stejné","Rozdíl")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2">
        <f>IF(H112=#REF!,"Stejné","Rozdíl")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3">
        <f>IF(H113=#REF!,"Stejné","Rozdíl")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4">
        <f>IF(H114=#REF!,"Stejné","Rozdíl")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5">
        <f>IF(H115=#REF!,"Stejné","Rozdíl")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6">
        <f>IF(H116=#REF!,"Stejné","Rozdíl")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7">
        <f>IF(H117=#REF!,"Stejné","Rozdíl")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8">
        <f>IF(H118=#REF!,"Stejné","Rozdíl")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19">
        <f>IF(H119=#REF!,"Stejné","Rozdíl")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0">
        <f>IF(H120=#REF!,"Stejné","Rozdíl")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1">
        <f>IF(H121=#REF!,"Stejné","Rozdíl")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2">
        <f>IF(H122=#REF!,"Stejné","Rozdíl")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3">
        <f>IF(H123=#REF!,"Stejné","Rozdíl")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4">
        <f>IF(H124=#REF!,"Stejné","Rozdíl")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5">
        <f>IF(H125=#REF!,"Stejné","Rozdíl")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6">
        <f>IF(H126=#REF!,"Stejné","Rozdíl")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7">
        <f>IF(H127=#REF!,"Stejné","Rozdíl")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8">
        <f>IF(H128=#REF!,"Stejné","Rozdíl")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29">
        <f>IF(H129=#REF!,"Stejné","Rozdíl")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0">
        <f>IF(H130=#REF!,"Stejné","Rozdíl")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1">
        <f>IF(H131=#REF!,"Stejné","Rozdíl")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2">
        <f>IF(H132=#REF!,"Stejné","Rozdíl")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3">
        <f>IF(H133=#REF!,"Stejné","Rozdíl")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4">
        <f>IF(H134=#REF!,"Stejné","Rozdíl")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5">
        <f>IF(H135=#REF!,"Stejné","Rozdíl")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6">
        <f>IF(H136=#REF!,"Stejné","Rozdíl")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7">
        <f>IF(H137=#REF!,"Stejné","Rozdíl")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8">
        <f>IF(H138=#REF!,"Stejné","Rozdíl")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39">
        <f>IF(H139=#REF!,"Stejné","Rozdíl")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0">
        <f>IF(H140=#REF!,"Stejné","Rozdíl")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1">
        <f>IF(H141=#REF!,"Stejné","Rozdíl")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2">
        <f>IF(H142=#REF!,"Stejné","Rozdíl")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3">
        <f>IF(H143=#REF!,"Stejné","Rozdíl")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4">
        <f>IF(H144=#REF!,"Stejné","Rozdíl")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5">
        <f>IF(H145=#REF!,"Stejné","Rozdíl")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6">
        <f>IF(H146=#REF!,"Stejné","Rozdíl")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7">
        <f>IF(H147=#REF!,"Stejné","Rozdíl")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8">
        <f>IF(H148=#REF!,"Stejné","Rozdíl")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49">
        <f>IF(H149=#REF!,"Stejné","Rozdíl")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0">
        <f>IF(H150=#REF!,"Stejné","Rozdíl")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1">
        <f>IF(H151=#REF!,"Stejné","Rozdíl")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2">
        <f>IF(H152=#REF!,"Stejné","Rozdíl")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3">
        <f>IF(H153=#REF!,"Stejné","Rozdíl")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4">
        <f>IF(H154=#REF!,"Stejné","Rozdíl")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5">
        <f>IF(H155=#REF!,"Stejné","Rozdíl")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6">
        <f>IF(H156=#REF!,"Stejné","Rozdíl")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7">
        <f>IF(H157=#REF!,"Stejné","Rozdíl")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8">
        <f>IF(H158=#REF!,"Stejné","Rozdíl")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59">
        <f>IF(H159=#REF!,"Stejné","Rozdíl")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0">
        <f>IF(H160=#REF!,"Stejné","Rozdíl")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1">
        <f>IF(H161=#REF!,"Stejné","Rozdíl")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2">
        <f>IF(H162=#REF!,"Stejné","Rozdíl")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3">
        <f>IF(H163=#REF!,"Stejné","Rozdíl")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4">
        <f>IF(H164=#REF!,"Stejné","Rozdíl")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5">
        <f>IF(H165=#REF!,"Stejné","Rozdíl")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6">
        <f>IF(H166=#REF!,"Stejné","Rozdíl")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7">
        <f>IF(H167=#REF!,"Stejné","Rozdíl")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8">
        <f>IF(H168=#REF!,"Stejné","Rozdíl")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69">
        <f>IF(H169=#REF!,"Stejné","Rozdíl")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0">
        <f>IF(H170=#REF!,"Stejné","Rozdíl")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1">
        <f>IF(H171=#REF!,"Stejné","Rozdíl")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2">
        <f>IF(H172=#REF!,"Stejné","Rozdíl")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3">
        <f>IF(H173=#REF!,"Stejné","Rozdíl")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4">
        <f>IF(H174=#REF!,"Stejné","Rozdíl")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5">
        <f>IF(H175=#REF!,"Stejné","Rozdíl")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6">
        <f>IF(H176=#REF!,"Stejné","Rozdíl")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7">
        <f>IF(H177=#REF!,"Stejné","Rozdíl")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8">
        <f>IF(H178=#REF!,"Stejné","Rozdíl")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79">
        <f>IF(H179=#REF!,"Stejné","Rozdíl")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80">
        <f>IF(H180=#REF!,"Stejné","Rozdíl")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81">
        <f>IF(H181=#REF!,"Stejné","Rozdíl")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82">
        <f>IF(H182=#REF!,"Stejné","Rozdíl")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83">
        <f>IF(H183=#REF!,"Stejné","Rozdíl")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cc rId="0" sId="4" dxf="1">
      <nc r="V184">
        <f>IF(H184=#REF!,"Stejné","Rozdíl")</f>
      </nc>
      <ndxf>
        <font>
          <sz val="11"/>
          <color rgb="FF006100"/>
          <name val="Calibri"/>
          <family val="2"/>
          <charset val="238"/>
          <scheme val="none"/>
        </font>
        <numFmt numFmtId="168" formatCode="0.0"/>
        <fill>
          <patternFill patternType="solid">
            <bgColor rgb="FFFF99FF"/>
          </patternFill>
        </fill>
        <alignment vertical="top" wrapText="1"/>
        <border outline="0">
          <right style="thin">
            <color indexed="64"/>
          </right>
          <bottom style="thin">
            <color indexed="64"/>
          </bottom>
        </border>
      </ndxf>
    </rcc>
    <rfmt sheetId="4" s="1" sqref="V185" start="0" length="0">
      <dxf>
        <font>
          <sz val="11"/>
          <color rgb="FFFF0000"/>
          <name val="Calibri"/>
          <family val="2"/>
          <charset val="238"/>
          <scheme val="minor"/>
        </font>
      </dxf>
    </rfmt>
    <rfmt sheetId="4" sqref="V186" start="0" length="0">
      <dxf>
        <font>
          <sz val="11"/>
          <color theme="1"/>
          <name val="Calibri"/>
          <family val="2"/>
          <charset val="238"/>
          <scheme val="minor"/>
        </font>
      </dxf>
    </rfmt>
  </rrc>
</revisions>
</file>

<file path=xl/revisions/revisionLog2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049" sId="4" numFmtId="19">
    <oc r="D6">
      <v>46022</v>
    </oc>
    <nc r="D6">
      <v>45291</v>
    </nc>
  </rcc>
  <rfmt sheetId="4" sqref="D4:D184">
    <dxf>
      <font>
        <b val="0"/>
        <i val="0"/>
        <strike val="0"/>
        <condense val="0"/>
        <extend val="0"/>
        <outline val="0"/>
        <shadow val="0"/>
        <u val="none"/>
        <vertAlign val="baseline"/>
        <sz val="11"/>
        <color rgb="FF006100"/>
        <name val="Calibri"/>
        <family val="2"/>
        <scheme val="minor"/>
      </font>
      <fill>
        <patternFill patternType="solid">
          <fgColor indexed="65"/>
          <bgColor rgb="FFC6EFCE"/>
        </patternFill>
      </fill>
    </dxf>
  </rfmt>
  <rcc rId="3050" sId="4" odxf="1" s="1" dxf="1" numFmtId="19">
    <oc r="D42">
      <v>46295</v>
    </oc>
    <nc r="D42">
      <v>46265</v>
    </nc>
    <odxf>
      <font>
        <b val="0"/>
        <i val="0"/>
        <strike val="0"/>
        <condense val="0"/>
        <extend val="0"/>
        <outline val="0"/>
        <shadow val="0"/>
        <u val="none"/>
        <vertAlign val="baseline"/>
        <sz val="11"/>
        <color rgb="FF006100"/>
        <name val="Calibri"/>
        <family val="2"/>
        <scheme val="minor"/>
      </font>
      <numFmt numFmtId="19" formatCode="dd/mm/yyyy"/>
      <fill>
        <patternFill patternType="solid">
          <fgColor indexed="64"/>
          <bgColor rgb="FFC6EFCE"/>
        </patternFill>
      </fill>
      <border diagonalUp="0" diagonalDown="0" outline="0">
        <left/>
        <right style="thin">
          <color indexed="64"/>
        </right>
        <top style="thin">
          <color indexed="64"/>
        </top>
        <bottom style="thin">
          <color indexed="64"/>
        </bottom>
      </border>
    </odxf>
    <ndxf>
      <alignment horizontal="right" vertical="top"/>
      <border outline="0">
        <left style="thin">
          <color indexed="64"/>
        </left>
      </border>
    </ndxf>
  </rcc>
  <rcc rId="3051" sId="4" odxf="1" s="1" dxf="1" numFmtId="19">
    <oc r="D135">
      <v>46387</v>
    </oc>
    <nc r="D135">
      <v>46265</v>
    </nc>
    <odxf>
      <font>
        <b val="0"/>
        <i val="0"/>
        <strike val="0"/>
        <condense val="0"/>
        <extend val="0"/>
        <outline val="0"/>
        <shadow val="0"/>
        <u val="none"/>
        <vertAlign val="baseline"/>
        <sz val="11"/>
        <color rgb="FF006100"/>
        <name val="Calibri"/>
        <family val="2"/>
        <scheme val="minor"/>
      </font>
      <numFmt numFmtId="19" formatCode="dd/mm/yyyy"/>
      <fill>
        <patternFill patternType="solid">
          <fgColor indexed="64"/>
          <bgColor rgb="FFC6EFCE"/>
        </patternFill>
      </fill>
      <border diagonalUp="0" diagonalDown="0" outline="0">
        <left/>
        <right style="thin">
          <color indexed="64"/>
        </right>
        <top/>
        <bottom style="thin">
          <color indexed="64"/>
        </bottom>
      </border>
    </odxf>
    <ndxf>
      <alignment horizontal="right" vertical="top"/>
      <border outline="0">
        <left style="thin">
          <color indexed="64"/>
        </left>
        <top style="thin">
          <color indexed="64"/>
        </top>
      </border>
    </ndxf>
  </rcc>
  <rcc rId="3052" sId="4">
    <oc r="A64" t="inlineStr">
      <is>
        <t>MPO</t>
      </is>
    </oc>
    <nc r="A64" t="inlineStr">
      <is>
        <t>MŽP</t>
      </is>
    </nc>
  </rcc>
  <rcc rId="3053" sId="4">
    <oc r="A29" t="inlineStr">
      <is>
        <t>MPO</t>
      </is>
    </oc>
    <nc r="A29" t="inlineStr">
      <is>
        <t>MMR</t>
      </is>
    </nc>
  </rcc>
  <rcc rId="3054" sId="4">
    <oc r="A66" t="inlineStr">
      <is>
        <t>MŽP</t>
      </is>
    </oc>
    <nc r="A66" t="inlineStr">
      <is>
        <t>MPO</t>
      </is>
    </nc>
  </rcc>
  <rcc rId="3055" sId="4">
    <oc r="A69" t="inlineStr">
      <is>
        <t>MPO</t>
      </is>
    </oc>
    <nc r="A69" t="inlineStr">
      <is>
        <t>MD</t>
      </is>
    </nc>
  </rcc>
  <rcc rId="3056" sId="4">
    <oc r="A74" t="inlineStr">
      <is>
        <t>MPO</t>
      </is>
    </oc>
    <nc r="A74" t="inlineStr">
      <is>
        <t>MD</t>
      </is>
    </nc>
  </rcc>
  <rcc rId="3057" sId="4">
    <oc r="A171" t="inlineStr">
      <is>
        <t>MŽP</t>
      </is>
    </oc>
    <nc r="A171" t="inlineStr">
      <is>
        <t>MPO</t>
      </is>
    </nc>
  </rcc>
  <rcc rId="3058" sId="4">
    <oc r="A180" t="inlineStr">
      <is>
        <t>MD</t>
      </is>
    </oc>
    <nc r="A180" t="inlineStr">
      <is>
        <t>MPO</t>
      </is>
    </nc>
  </rcc>
  <rcc rId="3059" sId="4">
    <oc r="G3" t="inlineStr">
      <is>
        <t>Previous allocation CZK 2025</t>
      </is>
    </oc>
    <nc r="G3" t="inlineStr">
      <is>
        <t>Previous allocation CZK 07/2025</t>
      </is>
    </nc>
  </rcc>
  <rfmt sheetId="4" sqref="A4:A184">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fmt sheetId="4" sqref="H138">
    <dxf>
      <border>
        <left style="thin">
          <color indexed="64"/>
        </left>
        <right style="thin">
          <color indexed="64"/>
        </right>
        <top style="thin">
          <color indexed="64"/>
        </top>
        <bottom style="thin">
          <color indexed="64"/>
        </bottom>
        <vertical style="thin">
          <color indexed="64"/>
        </vertical>
        <horizontal style="thin">
          <color indexed="64"/>
        </horizontal>
      </border>
    </dxf>
  </rfmt>
  <rcc rId="3060" sId="4">
    <oc r="H194">
      <f>SUM(H132:H144)</f>
    </oc>
    <nc r="H194">
      <f>SUM(H132:H144)</f>
    </nc>
  </rcc>
  <rcc rId="3061" sId="4">
    <oc r="H195">
      <f>SUM(H145:H154)</f>
    </oc>
    <nc r="H195">
      <f>SUM(H145:H154)</f>
    </nc>
  </rcc>
  <rcc rId="3062" sId="4">
    <oc r="H197">
      <f>SUM(H163:H184)</f>
    </oc>
    <nc r="H197">
      <f>SUM(H163:H184)</f>
    </nc>
  </rcc>
  <rcc rId="3063" sId="4">
    <oc r="C186" t="inlineStr">
      <is>
        <t>Alokace bez REPOWER (w/o REPOWER)</t>
      </is>
    </oc>
    <nc r="C186" t="inlineStr">
      <is>
        <t>Alokace bez REPOWER</t>
      </is>
    </nc>
  </rcc>
  <rfmt sheetId="4" sqref="C185:C188" start="0" length="0">
    <dxf>
      <border>
        <left style="medium">
          <color indexed="64"/>
        </left>
      </border>
    </dxf>
  </rfmt>
  <rfmt sheetId="4" sqref="C185:J185" start="0" length="0">
    <dxf>
      <border>
        <top style="medium">
          <color indexed="64"/>
        </top>
      </border>
    </dxf>
  </rfmt>
  <rfmt sheetId="4" sqref="J185:J188" start="0" length="0">
    <dxf>
      <border>
        <right style="medium">
          <color indexed="64"/>
        </right>
      </border>
    </dxf>
  </rfmt>
  <rfmt sheetId="4" sqref="C188:J188" start="0" length="0">
    <dxf>
      <border>
        <bottom style="medium">
          <color indexed="64"/>
        </bottom>
      </border>
    </dxf>
  </rfmt>
  <rfmt sheetId="4" sqref="C191:C197" start="0" length="0">
    <dxf>
      <border>
        <left style="medium">
          <color indexed="64"/>
        </left>
      </border>
    </dxf>
  </rfmt>
  <rfmt sheetId="4" sqref="C191:H191" start="0" length="0">
    <dxf>
      <border>
        <top style="medium">
          <color indexed="64"/>
        </top>
      </border>
    </dxf>
  </rfmt>
  <rfmt sheetId="4" sqref="H191:H197" start="0" length="0">
    <dxf>
      <border>
        <right style="medium">
          <color indexed="64"/>
        </right>
      </border>
    </dxf>
  </rfmt>
  <rfmt sheetId="4" sqref="C197:H197" start="0" length="0">
    <dxf>
      <border>
        <bottom style="medium">
          <color indexed="64"/>
        </bottom>
      </border>
    </dxf>
  </rfmt>
  <rfmt sheetId="4" sqref="C185:J188">
    <dxf>
      <fill>
        <patternFill>
          <bgColor theme="4" tint="0.79998168889431442"/>
        </patternFill>
      </fill>
    </dxf>
  </rfmt>
  <rfmt sheetId="4" sqref="C191:H197">
    <dxf>
      <fill>
        <patternFill patternType="solid">
          <bgColor theme="4" tint="0.79998168889431442"/>
        </patternFill>
      </fill>
    </dxf>
  </rfmt>
  <rcc rId="3064" sId="4">
    <oc r="AM191" t="inlineStr">
      <is>
        <t>Klima příspěvěk</t>
      </is>
    </oc>
    <nc r="AM191" t="inlineStr">
      <is>
        <t>Climate</t>
      </is>
    </nc>
  </rcc>
  <rcc rId="3065" sId="4">
    <oc r="AN191" t="inlineStr">
      <is>
        <t>Digital příspěvěk</t>
      </is>
    </oc>
    <nc r="AN191" t="inlineStr">
      <is>
        <t>Digital</t>
      </is>
    </nc>
  </rcc>
  <rfmt sheetId="1" sqref="A41">
    <dxf>
      <fill>
        <patternFill patternType="solid">
          <bgColor theme="4" tint="0.79998168889431442"/>
        </patternFill>
      </fill>
    </dxf>
  </rfmt>
  <rfmt sheetId="1" sqref="A41" start="0" length="2147483647">
    <dxf>
      <font>
        <b/>
      </font>
    </dxf>
  </rfmt>
  <rfmt sheetId="2" sqref="A196">
    <dxf>
      <fill>
        <patternFill patternType="solid">
          <bgColor theme="4" tint="0.79998168889431442"/>
        </patternFill>
      </fill>
    </dxf>
  </rfmt>
  <rfmt sheetId="2" sqref="A196" start="0" length="2147483647">
    <dxf>
      <font>
        <b/>
      </font>
    </dxf>
  </rfmt>
  <rfmt sheetId="3" sqref="A311">
    <dxf>
      <alignment horizontal="left"/>
    </dxf>
  </rfmt>
  <rfmt sheetId="3" sqref="A311" start="0" length="2147483647">
    <dxf>
      <font>
        <b/>
      </font>
    </dxf>
  </rfmt>
  <rfmt sheetId="3" sqref="A311">
    <dxf>
      <fill>
        <patternFill patternType="solid">
          <bgColor theme="4" tint="0.79998168889431442"/>
        </patternFill>
      </fill>
    </dxf>
  </rfmt>
  <rcc rId="3066" sId="3">
    <nc r="A311" t="inlineStr">
      <is>
        <t>307 milestones and targets</t>
      </is>
    </nc>
  </rcc>
  <rfmt sheetId="3" sqref="B311">
    <dxf>
      <fill>
        <patternFill patternType="solid">
          <bgColor theme="4" tint="0.79998168889431442"/>
        </patternFill>
      </fill>
    </dxf>
  </rfmt>
  <rfmt sheetId="4" sqref="N4:AF184">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fmt sheetId="4" sqref="AH4:AL184">
    <dxf>
      <font>
        <b val="0"/>
        <i val="0"/>
        <strike val="0"/>
        <condense val="0"/>
        <extend val="0"/>
        <outline val="0"/>
        <shadow val="0"/>
        <u val="none"/>
        <vertAlign val="baseline"/>
        <sz val="11"/>
        <color rgb="FF006100"/>
        <name val="Calibri"/>
        <family val="2"/>
        <charset val="238"/>
        <scheme val="minor"/>
      </font>
      <fill>
        <patternFill patternType="solid">
          <fgColor indexed="65"/>
          <bgColor rgb="FFC6EFCE"/>
        </patternFill>
      </fill>
    </dxf>
  </rfmt>
  <rcv guid="{AEB58B37-5D6B-4039-9922-3CF261F13BA6}" action="delete"/>
  <rdn rId="0" localSheetId="2" customView="1" name="Z_AEB58B37_5D6B_4039_9922_3CF261F13BA6_.wvu.FilterData" hidden="1" oldHidden="1">
    <formula>Measures!$A$1:$E$193</formula>
    <oldFormula>Measures!$A$1:$E$193</oldFormula>
  </rdn>
  <rdn rId="0" localSheetId="3" customView="1" name="Z_AEB58B37_5D6B_4039_9922_3CF261F13BA6_.wvu.FilterData" hidden="1" oldHidden="1">
    <formula>'T1 Milestones&amp;Targets'!$A$1:$L$309</formula>
    <oldFormula>'T1 Milestones&amp;Targets'!$A$1:$L$309</oldFormula>
  </rdn>
  <rdn rId="0" localSheetId="4" customView="1" name="Z_AEB58B37_5D6B_4039_9922_3CF261F13BA6_.wvu.Cols" hidden="1" oldHidden="1">
    <formula>'T2 Green Digital &amp; Costs'!$E:$G,'T2 Green Digital &amp; Costs'!$I:$I,'T2 Green Digital &amp; Costs'!$K:$M</formula>
    <oldFormula>'T2 Green Digital &amp; Costs'!$E:$F,'T2 Green Digital &amp; Costs'!$I:$I,'T2 Green Digital &amp; Costs'!$K:$M</oldFormula>
  </rdn>
  <rdn rId="0" localSheetId="4" customView="1" name="Z_AEB58B37_5D6B_4039_9922_3CF261F13BA6_.wvu.FilterData" hidden="1" oldHidden="1">
    <formula>'T2 Green Digital &amp; Costs'!$A$3:$EX$197</formula>
    <oldFormula>'T2 Green Digital &amp; Costs'!$A$3:$EX$197</oldFormula>
  </rdn>
  <rcv guid="{AEB58B37-5D6B-4039-9922-3CF261F13BA6}" action="add"/>
</revisions>
</file>

<file path=xl/revisions/revisionLog3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4" sqref="AF171:AF175" start="0" length="0">
    <dxf>
      <border>
        <right style="thin">
          <color indexed="64"/>
        </right>
      </border>
    </dxf>
  </rfmt>
  <rfmt sheetId="4" sqref="AF171:AF175">
    <dxf>
      <border>
        <left style="thin">
          <color indexed="64"/>
        </left>
        <right style="thin">
          <color indexed="64"/>
        </right>
        <vertical style="thin">
          <color indexed="64"/>
        </vertical>
      </border>
    </dxf>
  </rfmt>
</revisions>
</file>

<file path=xl/revisions/revisionLog3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AEB58B37-5D6B-4039-9922-3CF261F13BA6}" action="delete"/>
  <rdn rId="0" localSheetId="2" customView="1" name="Z_AEB58B37_5D6B_4039_9922_3CF261F13BA6_.wvu.FilterData" hidden="1" oldHidden="1">
    <formula>Measures!$A$1:$E$193</formula>
    <oldFormula>Measures!$A$1:$E$193</oldFormula>
  </rdn>
  <rdn rId="0" localSheetId="3" customView="1" name="Z_AEB58B37_5D6B_4039_9922_3CF261F13BA6_.wvu.FilterData" hidden="1" oldHidden="1">
    <formula>'T1 Milestones&amp;Targets'!$A$1:$L$309</formula>
    <oldFormula>'T1 Milestones&amp;Targets'!$A$1:$L$309</oldFormula>
  </rdn>
  <rdn rId="0" localSheetId="4" customView="1" name="Z_AEB58B37_5D6B_4039_9922_3CF261F13BA6_.wvu.Cols" hidden="1" oldHidden="1">
    <formula>'T2 Green Digital &amp; Costs'!$E:$G,'T2 Green Digital &amp; Costs'!$I:$I,'T2 Green Digital &amp; Costs'!$K:$M</formula>
    <oldFormula>'T2 Green Digital &amp; Costs'!$E:$G,'T2 Green Digital &amp; Costs'!$I:$I,'T2 Green Digital &amp; Costs'!$K:$M</oldFormula>
  </rdn>
  <rdn rId="0" localSheetId="4" customView="1" name="Z_AEB58B37_5D6B_4039_9922_3CF261F13BA6_.wvu.FilterData" hidden="1" oldHidden="1">
    <formula>'T2 Green Digital &amp; Costs'!$A$3:$EX$197</formula>
    <oldFormula>'T2 Green Digital &amp; Costs'!$A$3:$EX$197</oldFormula>
  </rdn>
  <rcv guid="{AEB58B37-5D6B-4039-9922-3CF261F13BA6}" action="add"/>
</revisions>
</file>

<file path=xl/revisions/revisionLog3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AEB58B37-5D6B-4039-9922-3CF261F13BA6}" action="delete"/>
  <rdn rId="0" localSheetId="2" customView="1" name="Z_AEB58B37_5D6B_4039_9922_3CF261F13BA6_.wvu.FilterData" hidden="1" oldHidden="1">
    <formula>Measures!$A$1:$E$193</formula>
    <oldFormula>Measures!$A$1:$E$193</oldFormula>
  </rdn>
  <rdn rId="0" localSheetId="3" customView="1" name="Z_AEB58B37_5D6B_4039_9922_3CF261F13BA6_.wvu.FilterData" hidden="1" oldHidden="1">
    <formula>'T1 Milestones&amp;Targets'!$A$1:$L$309</formula>
    <oldFormula>'T1 Milestones&amp;Targets'!$A$1:$L$309</oldFormula>
  </rdn>
  <rdn rId="0" localSheetId="4" customView="1" name="Z_AEB58B37_5D6B_4039_9922_3CF261F13BA6_.wvu.Cols" hidden="1" oldHidden="1">
    <formula>'T2 Green Digital &amp; Costs'!$E:$G,'T2 Green Digital &amp; Costs'!$I:$I,'T2 Green Digital &amp; Costs'!$K:$M</formula>
    <oldFormula>'T2 Green Digital &amp; Costs'!$E:$G,'T2 Green Digital &amp; Costs'!$I:$I,'T2 Green Digital &amp; Costs'!$K:$M</oldFormula>
  </rdn>
  <rdn rId="0" localSheetId="4" customView="1" name="Z_AEB58B37_5D6B_4039_9922_3CF261F13BA6_.wvu.FilterData" hidden="1" oldHidden="1">
    <formula>'T2 Green Digital &amp; Costs'!$A$3:$EX$197</formula>
    <oldFormula>'T2 Green Digital &amp; Costs'!$A$3:$EX$197</oldFormula>
  </rdn>
  <rcv guid="{AEB58B37-5D6B-4039-9922-3CF261F13BA6}" action="add"/>
</revisions>
</file>

<file path=xl/revisions/revisionLog7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4" sqref="B212">
    <dxf>
      <fill>
        <patternFill patternType="solid">
          <bgColor rgb="FFC6EFCE"/>
        </patternFill>
      </fill>
    </dxf>
  </rfmt>
  <rfmt sheetId="4" sqref="B229">
    <dxf>
      <fill>
        <patternFill patternType="solid">
          <bgColor rgb="FFC6EFCE"/>
        </patternFill>
      </fill>
    </dxf>
  </rfmt>
  <rfmt sheetId="4" sqref="B213">
    <dxf>
      <fill>
        <patternFill patternType="solid">
          <bgColor rgb="FFC6EFCE"/>
        </patternFill>
      </fill>
    </dxf>
  </rfmt>
  <rfmt sheetId="4" sqref="B214">
    <dxf>
      <fill>
        <patternFill patternType="solid">
          <bgColor rgb="FFC6EFCE"/>
        </patternFill>
      </fill>
    </dxf>
  </rfmt>
</revisions>
</file>

<file path=xl/revisions/revisionLog7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4" sqref="B215">
    <dxf>
      <fill>
        <patternFill patternType="solid">
          <bgColor rgb="FFC6EFCE"/>
        </patternFill>
      </fill>
    </dxf>
  </rfmt>
  <rfmt sheetId="4" sqref="B216">
    <dxf>
      <fill>
        <patternFill patternType="solid">
          <bgColor rgb="FFC6EFCE"/>
        </patternFill>
      </fill>
    </dxf>
  </rfmt>
  <rfmt sheetId="4" sqref="B217">
    <dxf>
      <fill>
        <patternFill patternType="solid">
          <bgColor rgb="FFC6EFCE"/>
        </patternFill>
      </fill>
    </dxf>
  </rfmt>
  <rfmt sheetId="4" sqref="B230">
    <dxf>
      <fill>
        <patternFill patternType="solid">
          <bgColor rgb="FFC6EFCE"/>
        </patternFill>
      </fill>
    </dxf>
  </rfmt>
  <rfmt sheetId="4" sqref="B232">
    <dxf>
      <fill>
        <patternFill patternType="solid">
          <bgColor rgb="FFC6EFCE"/>
        </patternFill>
      </fill>
    </dxf>
  </rfmt>
  <rfmt sheetId="4" sqref="B218">
    <dxf>
      <fill>
        <patternFill patternType="solid">
          <bgColor rgb="FFC6EFCE"/>
        </patternFill>
      </fill>
    </dxf>
  </rfmt>
  <rfmt sheetId="4" sqref="B219">
    <dxf>
      <fill>
        <patternFill patternType="solid">
          <bgColor rgb="FFC6EFCE"/>
        </patternFill>
      </fill>
    </dxf>
  </rfmt>
  <rfmt sheetId="4" sqref="B220">
    <dxf>
      <fill>
        <patternFill patternType="solid">
          <bgColor rgb="FFC6EFCE"/>
        </patternFill>
      </fill>
    </dxf>
  </rfmt>
  <rfmt sheetId="4" sqref="B221:B222">
    <dxf>
      <fill>
        <patternFill patternType="solid">
          <bgColor rgb="FFC6EFCE"/>
        </patternFill>
      </fill>
    </dxf>
  </rfmt>
  <rfmt sheetId="4" sqref="B231">
    <dxf>
      <fill>
        <patternFill patternType="solid">
          <bgColor rgb="FFC6EFCE"/>
        </patternFill>
      </fill>
    </dxf>
  </rfmt>
  <rfmt sheetId="4" sqref="B223">
    <dxf>
      <fill>
        <patternFill patternType="solid">
          <bgColor rgb="FFC6EFCE"/>
        </patternFill>
      </fill>
    </dxf>
  </rfmt>
  <rfmt sheetId="4" sqref="B224">
    <dxf>
      <fill>
        <patternFill patternType="solid">
          <bgColor rgb="FFC6EFCE"/>
        </patternFill>
      </fill>
    </dxf>
  </rfmt>
  <rfmt sheetId="4" sqref="B225">
    <dxf>
      <fill>
        <patternFill patternType="solid">
          <bgColor rgb="FFC6EFCE"/>
        </patternFill>
      </fill>
    </dxf>
  </rfmt>
  <rfmt sheetId="4" sqref="B233">
    <dxf>
      <fill>
        <patternFill patternType="solid">
          <bgColor rgb="FFC6EFCE"/>
        </patternFill>
      </fill>
    </dxf>
  </rfmt>
</revisions>
</file>

<file path=xl/revisions/revisionLog7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4" sqref="H187:J188">
    <dxf>
      <fill>
        <patternFill patternType="none">
          <bgColor auto="1"/>
        </patternFill>
      </fill>
    </dxf>
  </rfmt>
  <rfmt sheetId="4" sqref="H189:H190">
    <dxf>
      <fill>
        <patternFill patternType="none">
          <bgColor auto="1"/>
        </patternFill>
      </fill>
    </dxf>
  </rfmt>
  <rfmt sheetId="4" sqref="J190">
    <dxf>
      <fill>
        <patternFill patternType="none">
          <bgColor auto="1"/>
        </patternFill>
      </fill>
    </dxf>
  </rfmt>
  <rfmt sheetId="4" sqref="B176" start="0" length="0">
    <dxf>
      <font>
        <color rgb="FF006100"/>
      </font>
      <fill>
        <patternFill>
          <bgColor rgb="FFC6EFCE"/>
        </patternFill>
      </fill>
      <alignment vertical="bottom"/>
    </dxf>
  </rfmt>
  <rfmt sheetId="4" sqref="C208">
    <dxf>
      <alignment horizontal="right"/>
    </dxf>
  </rfmt>
  <rcc rId="1034" sId="4">
    <oc r="C207">
      <v>2025</v>
    </oc>
    <nc r="C207" t="inlineStr">
      <is>
        <t>2025 - 6</t>
      </is>
    </nc>
  </rcc>
  <rfmt sheetId="4" sqref="C207">
    <dxf>
      <alignment horizontal="right"/>
    </dxf>
  </rfmt>
  <rcv guid="{52F7C096-E39F-4B62-B236-406743A19F9F}" action="delete"/>
  <rdn rId="0" localSheetId="2" customView="1" name="Z_52F7C096_E39F_4B62_B236_406743A19F9F_.wvu.FilterData" hidden="1" oldHidden="1">
    <formula>Measures!$A$1:$E$201</formula>
    <oldFormula>Measures!$A$1:$E$201</oldFormula>
  </rdn>
  <rdn rId="0" localSheetId="3" customView="1" name="Z_52F7C096_E39F_4B62_B236_406743A19F9F_.wvu.FilterData" hidden="1" oldHidden="1">
    <formula>'T1 Milestones&amp;Targets'!$A$3:$O$349</formula>
    <oldFormula>'T1 Milestones&amp;Targets'!$A$3:$O$349</oldFormula>
  </rdn>
  <rdn rId="0" localSheetId="4" customView="1" name="Z_52F7C096_E39F_4B62_B236_406743A19F9F_.wvu.Rows" hidden="1" oldHidden="1">
    <formula>'T2 Green Digital &amp; Costs'!$210:$234</formula>
  </rdn>
  <rdn rId="0" localSheetId="4" customView="1" name="Z_52F7C096_E39F_4B62_B236_406743A19F9F_.wvu.Cols" hidden="1" oldHidden="1">
    <formula>'T2 Green Digital &amp; Costs'!$E:$G,'T2 Green Digital &amp; Costs'!$I:$I,'T2 Green Digital &amp; Costs'!$K:$M</formula>
    <oldFormula>'T2 Green Digital &amp; Costs'!$E:$G,'T2 Green Digital &amp; Costs'!$I:$I,'T2 Green Digital &amp; Costs'!$K:$M</oldFormula>
  </rdn>
  <rdn rId="0" localSheetId="4" customView="1" name="Z_52F7C096_E39F_4B62_B236_406743A19F9F_.wvu.FilterData" hidden="1" oldHidden="1">
    <formula>'T2 Green Digital &amp; Costs'!$A$5:$EX$199</formula>
    <oldFormula>'T2 Green Digital &amp; Costs'!$A$5:$EX$199</oldFormula>
  </rdn>
  <rcv guid="{52F7C096-E39F-4B62-B236-406743A19F9F}" action="add"/>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0"/>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6.bin"/><Relationship Id="rId3" Type="http://schemas.openxmlformats.org/officeDocument/2006/relationships/printerSettings" Target="../printerSettings/printerSettings11.bin"/><Relationship Id="rId7" Type="http://schemas.openxmlformats.org/officeDocument/2006/relationships/printerSettings" Target="../printerSettings/printerSettings15.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6" Type="http://schemas.openxmlformats.org/officeDocument/2006/relationships/printerSettings" Target="../printerSettings/printerSettings14.bin"/><Relationship Id="rId5" Type="http://schemas.openxmlformats.org/officeDocument/2006/relationships/printerSettings" Target="../printerSettings/printerSettings13.bin"/><Relationship Id="rId4" Type="http://schemas.openxmlformats.org/officeDocument/2006/relationships/printerSettings" Target="../printerSettings/printerSettings12.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4.bin"/><Relationship Id="rId3" Type="http://schemas.openxmlformats.org/officeDocument/2006/relationships/printerSettings" Target="../printerSettings/printerSettings19.bin"/><Relationship Id="rId7" Type="http://schemas.openxmlformats.org/officeDocument/2006/relationships/printerSettings" Target="../printerSettings/printerSettings23.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6" Type="http://schemas.openxmlformats.org/officeDocument/2006/relationships/printerSettings" Target="../printerSettings/printerSettings22.bin"/><Relationship Id="rId5" Type="http://schemas.openxmlformats.org/officeDocument/2006/relationships/printerSettings" Target="../printerSettings/printerSettings21.bin"/><Relationship Id="rId4" Type="http://schemas.openxmlformats.org/officeDocument/2006/relationships/printerSettings" Target="../printerSettings/printerSettings20.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2.bin"/><Relationship Id="rId3" Type="http://schemas.openxmlformats.org/officeDocument/2006/relationships/printerSettings" Target="../printerSettings/printerSettings27.bin"/><Relationship Id="rId7" Type="http://schemas.openxmlformats.org/officeDocument/2006/relationships/printerSettings" Target="../printerSettings/printerSettings31.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6" Type="http://schemas.openxmlformats.org/officeDocument/2006/relationships/printerSettings" Target="../printerSettings/printerSettings30.bin"/><Relationship Id="rId5" Type="http://schemas.openxmlformats.org/officeDocument/2006/relationships/printerSettings" Target="../printerSettings/printerSettings29.bin"/><Relationship Id="rId4" Type="http://schemas.openxmlformats.org/officeDocument/2006/relationships/printerSettings" Target="../printerSettings/printerSettings28.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0.bin"/><Relationship Id="rId3" Type="http://schemas.openxmlformats.org/officeDocument/2006/relationships/printerSettings" Target="../printerSettings/printerSettings35.bin"/><Relationship Id="rId7" Type="http://schemas.openxmlformats.org/officeDocument/2006/relationships/printerSettings" Target="../printerSettings/printerSettings39.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6" Type="http://schemas.openxmlformats.org/officeDocument/2006/relationships/printerSettings" Target="../printerSettings/printerSettings38.bin"/><Relationship Id="rId5" Type="http://schemas.openxmlformats.org/officeDocument/2006/relationships/printerSettings" Target="../printerSettings/printerSettings37.bin"/><Relationship Id="rId4" Type="http://schemas.openxmlformats.org/officeDocument/2006/relationships/printerSettings" Target="../printerSettings/printerSettings36.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48.bin"/><Relationship Id="rId3" Type="http://schemas.openxmlformats.org/officeDocument/2006/relationships/printerSettings" Target="../printerSettings/printerSettings43.bin"/><Relationship Id="rId7" Type="http://schemas.openxmlformats.org/officeDocument/2006/relationships/printerSettings" Target="../printerSettings/printerSettings47.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6" Type="http://schemas.openxmlformats.org/officeDocument/2006/relationships/printerSettings" Target="../printerSettings/printerSettings46.bin"/><Relationship Id="rId5" Type="http://schemas.openxmlformats.org/officeDocument/2006/relationships/printerSettings" Target="../printerSettings/printerSettings45.bin"/><Relationship Id="rId4" Type="http://schemas.openxmlformats.org/officeDocument/2006/relationships/printerSettings" Target="../printerSettings/printerSettings44.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56.bin"/><Relationship Id="rId3" Type="http://schemas.openxmlformats.org/officeDocument/2006/relationships/printerSettings" Target="../printerSettings/printerSettings51.bin"/><Relationship Id="rId7" Type="http://schemas.openxmlformats.org/officeDocument/2006/relationships/printerSettings" Target="../printerSettings/printerSettings55.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6" Type="http://schemas.openxmlformats.org/officeDocument/2006/relationships/printerSettings" Target="../printerSettings/printerSettings54.bin"/><Relationship Id="rId5" Type="http://schemas.openxmlformats.org/officeDocument/2006/relationships/printerSettings" Target="../printerSettings/printerSettings53.bin"/><Relationship Id="rId4" Type="http://schemas.openxmlformats.org/officeDocument/2006/relationships/printerSettings" Target="../printerSettings/printerSettings52.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64.bin"/><Relationship Id="rId3" Type="http://schemas.openxmlformats.org/officeDocument/2006/relationships/printerSettings" Target="../printerSettings/printerSettings59.bin"/><Relationship Id="rId7" Type="http://schemas.openxmlformats.org/officeDocument/2006/relationships/printerSettings" Target="../printerSettings/printerSettings63.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6" Type="http://schemas.openxmlformats.org/officeDocument/2006/relationships/printerSettings" Target="../printerSettings/printerSettings62.bin"/><Relationship Id="rId5" Type="http://schemas.openxmlformats.org/officeDocument/2006/relationships/printerSettings" Target="../printerSettings/printerSettings61.bin"/><Relationship Id="rId4" Type="http://schemas.openxmlformats.org/officeDocument/2006/relationships/printerSettings" Target="../printerSettings/printerSettings60.bin"/></Relationships>
</file>

<file path=xl/worksheets/_rels/sheet10.xml.rels><?xml version="1.0" encoding="UTF-8" standalone="yes"?>
<Relationships xmlns="http://schemas.openxmlformats.org/package/2006/relationships"><Relationship Id="rId8" Type="http://schemas.openxmlformats.org/officeDocument/2006/relationships/hyperlink" Target="https://ec.europa.eu/eurostat/statistics-explained/index.php?title=Glossary:Classification_of_the_functions_of_government_(COFOG)" TargetMode="External"/><Relationship Id="rId3" Type="http://schemas.openxmlformats.org/officeDocument/2006/relationships/printerSettings" Target="../printerSettings/printerSettings67.bin"/><Relationship Id="rId7" Type="http://schemas.openxmlformats.org/officeDocument/2006/relationships/printerSettings" Target="../printerSettings/printerSettings71.bin"/><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 Id="rId6" Type="http://schemas.openxmlformats.org/officeDocument/2006/relationships/printerSettings" Target="../printerSettings/printerSettings70.bin"/><Relationship Id="rId5" Type="http://schemas.openxmlformats.org/officeDocument/2006/relationships/printerSettings" Target="../printerSettings/printerSettings69.bin"/><Relationship Id="rId4" Type="http://schemas.openxmlformats.org/officeDocument/2006/relationships/printerSettings" Target="../printerSettings/printerSettings68.bin"/><Relationship Id="rId9" Type="http://schemas.openxmlformats.org/officeDocument/2006/relationships/printerSettings" Target="../printerSettings/printerSettings72.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80.bin"/><Relationship Id="rId3" Type="http://schemas.openxmlformats.org/officeDocument/2006/relationships/printerSettings" Target="../printerSettings/printerSettings75.bin"/><Relationship Id="rId7" Type="http://schemas.openxmlformats.org/officeDocument/2006/relationships/printerSettings" Target="../printerSettings/printerSettings79.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6" Type="http://schemas.openxmlformats.org/officeDocument/2006/relationships/printerSettings" Target="../printerSettings/printerSettings78.bin"/><Relationship Id="rId5" Type="http://schemas.openxmlformats.org/officeDocument/2006/relationships/printerSettings" Target="../printerSettings/printerSettings77.bin"/><Relationship Id="rId4" Type="http://schemas.openxmlformats.org/officeDocument/2006/relationships/printerSettings" Target="../printerSettings/printerSettings7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4B084"/>
  </sheetPr>
  <dimension ref="A1:EL41"/>
  <sheetViews>
    <sheetView workbookViewId="0">
      <pane ySplit="1" topLeftCell="A2" activePane="bottomLeft" state="frozen"/>
      <selection pane="bottomLeft" activeCell="A41" sqref="A41"/>
    </sheetView>
  </sheetViews>
  <sheetFormatPr defaultColWidth="8.85546875" defaultRowHeight="15" x14ac:dyDescent="0.25"/>
  <cols>
    <col min="1" max="1" width="15.42578125" customWidth="1"/>
    <col min="2" max="2" width="183.42578125" customWidth="1"/>
  </cols>
  <sheetData>
    <row r="1" spans="1:142" ht="31.5" x14ac:dyDescent="0.25">
      <c r="A1" s="80" t="s">
        <v>0</v>
      </c>
      <c r="B1" s="80" t="s">
        <v>1</v>
      </c>
    </row>
    <row r="2" spans="1:142" x14ac:dyDescent="0.25">
      <c r="A2" s="170">
        <v>1</v>
      </c>
      <c r="B2" s="169" t="s">
        <v>2</v>
      </c>
    </row>
    <row r="3" spans="1:142" x14ac:dyDescent="0.25">
      <c r="A3" s="170">
        <v>2</v>
      </c>
      <c r="B3" s="169" t="s">
        <v>3</v>
      </c>
    </row>
    <row r="4" spans="1:142" x14ac:dyDescent="0.25">
      <c r="A4" s="171">
        <v>3</v>
      </c>
      <c r="B4" s="169" t="s">
        <v>4</v>
      </c>
    </row>
    <row r="5" spans="1:142" x14ac:dyDescent="0.25">
      <c r="A5" s="171">
        <v>4</v>
      </c>
      <c r="B5" s="169" t="s">
        <v>5</v>
      </c>
    </row>
    <row r="6" spans="1:142" x14ac:dyDescent="0.25">
      <c r="A6" s="171">
        <v>5</v>
      </c>
      <c r="B6" s="169" t="s">
        <v>6</v>
      </c>
    </row>
    <row r="7" spans="1:142" x14ac:dyDescent="0.25">
      <c r="A7" s="171">
        <v>6</v>
      </c>
      <c r="B7" s="169" t="s">
        <v>7</v>
      </c>
    </row>
    <row r="8" spans="1:142" s="126" customFormat="1" x14ac:dyDescent="0.25">
      <c r="A8" s="171">
        <v>27</v>
      </c>
      <c r="B8" s="163" t="s">
        <v>8</v>
      </c>
      <c r="C8"/>
      <c r="D8"/>
      <c r="E8"/>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row>
    <row r="9" spans="1:142" x14ac:dyDescent="0.25">
      <c r="A9" s="171">
        <v>7</v>
      </c>
      <c r="B9" s="169" t="s">
        <v>9</v>
      </c>
    </row>
    <row r="10" spans="1:142" x14ac:dyDescent="0.25">
      <c r="A10" s="171">
        <v>8</v>
      </c>
      <c r="B10" s="169" t="s">
        <v>10</v>
      </c>
    </row>
    <row r="11" spans="1:142" x14ac:dyDescent="0.25">
      <c r="A11" s="171">
        <v>9</v>
      </c>
      <c r="B11" s="169" t="s">
        <v>11</v>
      </c>
    </row>
    <row r="12" spans="1:142" x14ac:dyDescent="0.25">
      <c r="A12" s="171">
        <v>10</v>
      </c>
      <c r="B12" s="169" t="s">
        <v>12</v>
      </c>
    </row>
    <row r="13" spans="1:142" x14ac:dyDescent="0.25">
      <c r="A13" s="171">
        <v>11</v>
      </c>
      <c r="B13" s="169" t="s">
        <v>13</v>
      </c>
    </row>
    <row r="14" spans="1:142" x14ac:dyDescent="0.25">
      <c r="A14" s="171">
        <v>12</v>
      </c>
      <c r="B14" s="169" t="s">
        <v>14</v>
      </c>
    </row>
    <row r="15" spans="1:142" x14ac:dyDescent="0.25">
      <c r="A15" s="171">
        <v>13</v>
      </c>
      <c r="B15" s="169" t="s">
        <v>15</v>
      </c>
    </row>
    <row r="16" spans="1:142" x14ac:dyDescent="0.25">
      <c r="A16" s="171">
        <v>14</v>
      </c>
      <c r="B16" s="169" t="s">
        <v>16</v>
      </c>
    </row>
    <row r="17" spans="1:142" x14ac:dyDescent="0.25">
      <c r="A17" s="171">
        <v>15</v>
      </c>
      <c r="B17" s="169" t="s">
        <v>17</v>
      </c>
    </row>
    <row r="18" spans="1:142" s="127" customFormat="1" x14ac:dyDescent="0.25">
      <c r="A18" s="171">
        <v>28</v>
      </c>
      <c r="B18" s="169" t="s">
        <v>18</v>
      </c>
      <c r="C18" s="101"/>
      <c r="D18" s="101"/>
      <c r="E18" s="101"/>
      <c r="F18" s="101"/>
      <c r="G18" s="101"/>
      <c r="H18" s="101"/>
      <c r="I18" s="101"/>
      <c r="J18" s="101"/>
      <c r="K18" s="101"/>
      <c r="L18" s="101"/>
      <c r="M18" s="101"/>
      <c r="N18" s="101"/>
      <c r="O18" s="101"/>
      <c r="P18" s="101"/>
      <c r="Q18" s="101"/>
      <c r="R18" s="101"/>
      <c r="S18" s="101"/>
      <c r="T18" s="101"/>
      <c r="U18" s="101"/>
      <c r="V18" s="101"/>
      <c r="W18" s="101"/>
      <c r="X18" s="101"/>
      <c r="Y18" s="101"/>
      <c r="Z18" s="101"/>
      <c r="AA18" s="101"/>
      <c r="AB18" s="101"/>
      <c r="AC18" s="101"/>
      <c r="AD18" s="101"/>
      <c r="AE18" s="101"/>
      <c r="AF18" s="101"/>
      <c r="AG18" s="101"/>
      <c r="AH18" s="101"/>
      <c r="AI18" s="101"/>
      <c r="AJ18" s="101"/>
      <c r="AK18" s="101"/>
      <c r="AL18" s="101"/>
      <c r="AM18" s="101"/>
      <c r="AN18" s="101"/>
      <c r="AO18" s="101"/>
      <c r="AP18" s="101"/>
      <c r="AQ18" s="101"/>
      <c r="AR18" s="101"/>
      <c r="AS18" s="101"/>
      <c r="AT18" s="101"/>
      <c r="AU18" s="101"/>
      <c r="AV18" s="101"/>
      <c r="AW18" s="101"/>
      <c r="AX18" s="101"/>
      <c r="AY18" s="101"/>
      <c r="AZ18" s="101"/>
      <c r="BA18" s="101"/>
      <c r="BB18" s="101"/>
      <c r="BC18" s="101"/>
      <c r="BD18" s="101"/>
      <c r="BE18" s="101"/>
      <c r="BF18" s="101"/>
      <c r="BG18" s="101"/>
      <c r="BH18" s="101"/>
      <c r="BI18" s="101"/>
      <c r="BJ18" s="101"/>
      <c r="BK18" s="101"/>
      <c r="BL18" s="101"/>
      <c r="BM18" s="101"/>
      <c r="BN18" s="101"/>
      <c r="BO18" s="101"/>
      <c r="BP18" s="101"/>
      <c r="BQ18" s="101"/>
      <c r="BR18" s="101"/>
      <c r="BS18" s="101"/>
      <c r="BT18" s="101"/>
      <c r="BU18" s="101"/>
      <c r="BV18" s="101"/>
      <c r="BW18" s="101"/>
      <c r="BX18" s="101"/>
      <c r="BY18" s="101"/>
      <c r="BZ18" s="101"/>
      <c r="CA18" s="101"/>
      <c r="CB18" s="101"/>
      <c r="CC18" s="101"/>
      <c r="CD18" s="101"/>
      <c r="CE18" s="101"/>
      <c r="CF18" s="101"/>
      <c r="CG18" s="101"/>
      <c r="CH18" s="101"/>
      <c r="CI18" s="101"/>
      <c r="CJ18" s="101"/>
      <c r="CK18" s="101"/>
      <c r="CL18" s="101"/>
      <c r="CM18" s="101"/>
      <c r="CN18" s="101"/>
      <c r="CO18" s="101"/>
      <c r="CP18" s="101"/>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c r="DN18" s="101"/>
      <c r="DO18" s="101"/>
      <c r="DP18" s="101"/>
      <c r="DQ18" s="101"/>
      <c r="DR18" s="101"/>
      <c r="DS18" s="101"/>
      <c r="DT18" s="101"/>
      <c r="DU18" s="101"/>
      <c r="DV18" s="101"/>
      <c r="DW18" s="101"/>
      <c r="DX18" s="101"/>
      <c r="DY18" s="101"/>
      <c r="DZ18" s="101"/>
      <c r="EA18" s="101"/>
      <c r="EB18" s="101"/>
      <c r="EC18" s="101"/>
      <c r="ED18" s="101"/>
      <c r="EE18" s="101"/>
      <c r="EF18" s="101"/>
      <c r="EG18" s="101"/>
      <c r="EH18" s="101"/>
      <c r="EI18" s="101"/>
      <c r="EJ18" s="101"/>
      <c r="EK18" s="101"/>
      <c r="EL18" s="101"/>
    </row>
    <row r="19" spans="1:142" x14ac:dyDescent="0.25">
      <c r="A19" s="171">
        <v>16</v>
      </c>
      <c r="B19" s="169" t="s">
        <v>19</v>
      </c>
    </row>
    <row r="20" spans="1:142" x14ac:dyDescent="0.25">
      <c r="A20" s="171">
        <v>17</v>
      </c>
      <c r="B20" s="169" t="s">
        <v>20</v>
      </c>
    </row>
    <row r="21" spans="1:142" x14ac:dyDescent="0.25">
      <c r="A21" s="171">
        <v>18</v>
      </c>
      <c r="B21" s="169" t="s">
        <v>21</v>
      </c>
    </row>
    <row r="22" spans="1:142" s="125" customFormat="1" x14ac:dyDescent="0.25">
      <c r="A22" s="171">
        <v>29</v>
      </c>
      <c r="B22" s="169" t="s">
        <v>22</v>
      </c>
      <c r="C22" s="100"/>
      <c r="D22" s="100"/>
      <c r="E22" s="100"/>
      <c r="F22" s="100"/>
      <c r="G22" s="100"/>
      <c r="H22" s="100"/>
      <c r="I22" s="100"/>
      <c r="J22" s="100"/>
      <c r="K22" s="100"/>
      <c r="L22" s="100"/>
      <c r="M22" s="100"/>
      <c r="N22" s="100"/>
      <c r="O22" s="100"/>
      <c r="P22" s="100"/>
      <c r="Q22" s="100"/>
      <c r="R22" s="100"/>
      <c r="S22" s="100"/>
      <c r="T22" s="100"/>
      <c r="U22" s="100"/>
      <c r="V22" s="100"/>
      <c r="W22" s="100"/>
      <c r="X22" s="100"/>
      <c r="Y22" s="100"/>
      <c r="Z22" s="100"/>
      <c r="AA22" s="100"/>
      <c r="AB22" s="100"/>
      <c r="AC22" s="100"/>
      <c r="AD22" s="100"/>
      <c r="AE22" s="100"/>
      <c r="AF22" s="100"/>
      <c r="AG22" s="100"/>
      <c r="AH22" s="100"/>
      <c r="AI22" s="100"/>
      <c r="AJ22" s="100"/>
      <c r="AK22" s="100"/>
      <c r="AL22" s="100"/>
      <c r="AM22" s="100"/>
      <c r="AN22" s="100"/>
      <c r="AO22" s="100"/>
      <c r="AP22" s="100"/>
      <c r="AQ22" s="100"/>
      <c r="AR22" s="100"/>
      <c r="AS22" s="100"/>
      <c r="AT22" s="100"/>
      <c r="AU22" s="100"/>
      <c r="AV22" s="100"/>
      <c r="AW22" s="100"/>
      <c r="AX22" s="100"/>
      <c r="AY22" s="100"/>
      <c r="AZ22" s="100"/>
      <c r="BA22" s="100"/>
      <c r="BB22" s="100"/>
      <c r="BC22" s="100"/>
      <c r="BD22" s="100"/>
      <c r="BE22" s="100"/>
      <c r="BF22" s="100"/>
      <c r="BG22" s="100"/>
      <c r="BH22" s="100"/>
      <c r="BI22" s="100"/>
      <c r="BJ22" s="100"/>
      <c r="BK22" s="100"/>
      <c r="BL22" s="100"/>
      <c r="BM22" s="100"/>
      <c r="BN22" s="100"/>
      <c r="BO22" s="100"/>
      <c r="BP22" s="100"/>
      <c r="BQ22" s="100"/>
      <c r="BR22" s="100"/>
      <c r="BS22" s="100"/>
      <c r="BT22" s="100"/>
      <c r="BU22" s="100"/>
      <c r="BV22" s="100"/>
      <c r="BW22" s="100"/>
      <c r="BX22" s="100"/>
      <c r="BY22" s="100"/>
      <c r="BZ22" s="100"/>
      <c r="CA22" s="100"/>
      <c r="CB22" s="100"/>
      <c r="CC22" s="100"/>
      <c r="CD22" s="100"/>
      <c r="CE22" s="100"/>
      <c r="CF22" s="100"/>
      <c r="CG22" s="100"/>
      <c r="CH22" s="100"/>
      <c r="CI22" s="100"/>
      <c r="CJ22" s="100"/>
      <c r="CK22" s="100"/>
      <c r="CL22" s="100"/>
      <c r="CM22" s="100"/>
      <c r="CN22" s="100"/>
      <c r="CO22" s="100"/>
      <c r="CP22" s="100"/>
      <c r="CQ22" s="100"/>
      <c r="CR22" s="100"/>
      <c r="CS22" s="100"/>
      <c r="CT22" s="100"/>
      <c r="CU22" s="100"/>
      <c r="CV22" s="100"/>
      <c r="CW22" s="100"/>
      <c r="CX22" s="100"/>
      <c r="CY22" s="100"/>
      <c r="CZ22" s="100"/>
      <c r="DA22" s="100"/>
      <c r="DB22" s="100"/>
      <c r="DC22" s="100"/>
      <c r="DD22" s="100"/>
      <c r="DE22" s="100"/>
      <c r="DF22" s="100"/>
      <c r="DG22" s="100"/>
      <c r="DH22" s="100"/>
      <c r="DI22" s="100"/>
      <c r="DJ22" s="100"/>
      <c r="DK22" s="100"/>
      <c r="DL22" s="100"/>
      <c r="DM22" s="100"/>
      <c r="DN22" s="100"/>
      <c r="DO22" s="100"/>
      <c r="DP22" s="100"/>
      <c r="DQ22" s="100"/>
      <c r="DR22" s="100"/>
      <c r="DS22" s="100"/>
      <c r="DT22" s="100"/>
      <c r="DU22" s="100"/>
      <c r="DV22" s="100"/>
      <c r="DW22" s="100"/>
      <c r="DX22" s="100"/>
      <c r="DY22" s="100"/>
      <c r="DZ22" s="100"/>
      <c r="EA22" s="100"/>
      <c r="EB22" s="100"/>
      <c r="EC22" s="100"/>
      <c r="ED22" s="100"/>
      <c r="EE22" s="100"/>
      <c r="EF22" s="100"/>
      <c r="EG22" s="100"/>
      <c r="EH22" s="100"/>
      <c r="EI22" s="100"/>
      <c r="EJ22" s="100"/>
      <c r="EK22" s="100"/>
      <c r="EL22" s="100"/>
    </row>
    <row r="23" spans="1:142" s="126" customFormat="1" x14ac:dyDescent="0.25">
      <c r="A23" s="171">
        <v>19</v>
      </c>
      <c r="B23" s="169" t="s">
        <v>23</v>
      </c>
      <c r="C23"/>
      <c r="D23"/>
      <c r="E23"/>
      <c r="F23"/>
      <c r="G2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row>
    <row r="24" spans="1:142" x14ac:dyDescent="0.25">
      <c r="A24" s="171">
        <v>20</v>
      </c>
      <c r="B24" s="169" t="s">
        <v>24</v>
      </c>
    </row>
    <row r="25" spans="1:142" x14ac:dyDescent="0.25">
      <c r="A25" s="171">
        <v>21</v>
      </c>
      <c r="B25" s="169" t="s">
        <v>25</v>
      </c>
    </row>
    <row r="26" spans="1:142" x14ac:dyDescent="0.25">
      <c r="A26" s="171">
        <v>22</v>
      </c>
      <c r="B26" s="169" t="s">
        <v>26</v>
      </c>
    </row>
    <row r="27" spans="1:142" x14ac:dyDescent="0.25">
      <c r="A27" s="171">
        <v>23</v>
      </c>
      <c r="B27" s="169" t="s">
        <v>27</v>
      </c>
    </row>
    <row r="28" spans="1:142" x14ac:dyDescent="0.25">
      <c r="A28" s="171">
        <v>24</v>
      </c>
      <c r="B28" s="169" t="s">
        <v>28</v>
      </c>
    </row>
    <row r="29" spans="1:142" s="100" customFormat="1" ht="15.75" customHeight="1" x14ac:dyDescent="0.25">
      <c r="A29" s="171">
        <v>30</v>
      </c>
      <c r="B29" s="172" t="s">
        <v>29</v>
      </c>
    </row>
    <row r="30" spans="1:142" x14ac:dyDescent="0.25">
      <c r="A30" s="171">
        <v>25</v>
      </c>
      <c r="B30" s="169" t="s">
        <v>30</v>
      </c>
    </row>
    <row r="31" spans="1:142" x14ac:dyDescent="0.25">
      <c r="A31" s="171">
        <v>26</v>
      </c>
      <c r="B31" s="169" t="s">
        <v>31</v>
      </c>
    </row>
    <row r="32" spans="1:142" s="126" customFormat="1" x14ac:dyDescent="0.25">
      <c r="A32" s="171">
        <v>31</v>
      </c>
      <c r="B32" s="169" t="s">
        <v>32</v>
      </c>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row>
    <row r="33" spans="1:142" s="126" customFormat="1" x14ac:dyDescent="0.25">
      <c r="A33" s="171">
        <v>32</v>
      </c>
      <c r="B33" s="169" t="s">
        <v>33</v>
      </c>
      <c r="C33"/>
      <c r="D33"/>
      <c r="E33"/>
      <c r="F33"/>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row>
    <row r="34" spans="1:142" s="126" customFormat="1" x14ac:dyDescent="0.25">
      <c r="A34" s="171">
        <v>33</v>
      </c>
      <c r="B34" s="142" t="s">
        <v>34</v>
      </c>
      <c r="C34"/>
      <c r="D34"/>
      <c r="E34"/>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row>
    <row r="35" spans="1:142" s="126" customFormat="1" x14ac:dyDescent="0.25">
      <c r="A35" s="171">
        <v>34</v>
      </c>
      <c r="B35" s="142" t="s">
        <v>35</v>
      </c>
      <c r="C35"/>
      <c r="D35"/>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row>
    <row r="36" spans="1:142" x14ac:dyDescent="0.25">
      <c r="A36" s="171">
        <v>35</v>
      </c>
      <c r="B36" s="142" t="s">
        <v>36</v>
      </c>
    </row>
    <row r="37" spans="1:142" s="127" customFormat="1" x14ac:dyDescent="0.25">
      <c r="A37" s="171">
        <v>36</v>
      </c>
      <c r="B37" s="169" t="s">
        <v>37</v>
      </c>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c r="AA37" s="101"/>
      <c r="AB37" s="101"/>
      <c r="AC37" s="101"/>
      <c r="AD37" s="101"/>
      <c r="AE37" s="101"/>
      <c r="AF37" s="101"/>
      <c r="AG37" s="101"/>
      <c r="AH37" s="101"/>
      <c r="AI37" s="101"/>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101"/>
      <c r="BH37" s="101"/>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c r="CG37" s="101"/>
      <c r="CH37" s="101"/>
      <c r="CI37" s="101"/>
      <c r="CJ37" s="101"/>
      <c r="CK37" s="101"/>
      <c r="CL37" s="101"/>
      <c r="CM37" s="101"/>
      <c r="CN37" s="101"/>
      <c r="CO37" s="101"/>
      <c r="CP37" s="101"/>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c r="DN37" s="101"/>
      <c r="DO37" s="101"/>
      <c r="DP37" s="101"/>
      <c r="DQ37" s="101"/>
      <c r="DR37" s="101"/>
      <c r="DS37" s="101"/>
      <c r="DT37" s="101"/>
      <c r="DU37" s="101"/>
      <c r="DV37" s="101"/>
      <c r="DW37" s="101"/>
      <c r="DX37" s="101"/>
      <c r="DY37" s="101"/>
      <c r="DZ37" s="101"/>
      <c r="EA37" s="101"/>
      <c r="EB37" s="101"/>
      <c r="EC37" s="101"/>
      <c r="ED37" s="101"/>
      <c r="EE37" s="101"/>
      <c r="EF37" s="101"/>
      <c r="EG37" s="101"/>
      <c r="EH37" s="101"/>
      <c r="EI37" s="101"/>
      <c r="EJ37" s="101"/>
      <c r="EK37" s="101"/>
      <c r="EL37" s="101"/>
    </row>
    <row r="38" spans="1:142" x14ac:dyDescent="0.25">
      <c r="A38" s="171">
        <v>37</v>
      </c>
      <c r="B38" s="173" t="s">
        <v>38</v>
      </c>
    </row>
    <row r="39" spans="1:142" x14ac:dyDescent="0.25">
      <c r="A39" s="168"/>
      <c r="B39" s="168"/>
    </row>
    <row r="41" spans="1:142" x14ac:dyDescent="0.25">
      <c r="A41" s="451" t="s">
        <v>39</v>
      </c>
    </row>
  </sheetData>
  <customSheetViews>
    <customSheetView guid="{AEB58B37-5D6B-4039-9922-3CF261F13BA6}">
      <pane ySplit="1" topLeftCell="A2" activePane="bottomLeft" state="frozen"/>
      <selection pane="bottomLeft" activeCell="A41" sqref="A41"/>
      <pageMargins left="0.7" right="0.7" top="0.75" bottom="0.75" header="0.3" footer="0.3"/>
      <pageSetup paperSize="9" orientation="portrait" r:id="rId1"/>
      <headerFooter>
        <oddFooter>&amp;C_x000D_&amp;1#&amp;"Calibri"&amp;10&amp;K008000 Interní informace</oddFooter>
      </headerFooter>
    </customSheetView>
    <customSheetView guid="{52F7C096-E39F-4B62-B236-406743A19F9F}" state="hidden">
      <pane ySplit="1" topLeftCell="A2" activePane="bottomLeft" state="frozen"/>
      <selection pane="bottomLeft" activeCell="B34" sqref="B34"/>
      <pageMargins left="0.7" right="0.7" top="0.75" bottom="0.75" header="0.3" footer="0.3"/>
      <pageSetup paperSize="9" orientation="portrait" r:id="rId2"/>
      <headerFooter>
        <oddFooter>&amp;C_x000D_&amp;1#&amp;"Calibri"&amp;10&amp;K008000 Interní informace</oddFooter>
      </headerFooter>
    </customSheetView>
    <customSheetView guid="{94A86B80-496B-4C45-9AA9-479C4178B5D2}">
      <pane ySplit="1" topLeftCell="A2" activePane="bottomLeft" state="frozen"/>
      <selection pane="bottomLeft" activeCell="B34" sqref="B34"/>
      <pageMargins left="0.7" right="0.7" top="0.75" bottom="0.75" header="0.3" footer="0.3"/>
      <pageSetup paperSize="9" orientation="portrait" r:id="rId3"/>
      <headerFooter>
        <oddFooter>&amp;C_x000D_&amp;1#&amp;"Calibri"&amp;10&amp;K008000 Interní informace</oddFooter>
      </headerFooter>
    </customSheetView>
    <customSheetView guid="{F033EB65-7EFC-41F5-A7AA-CECBBB29559F}" state="hidden">
      <pane ySplit="1" topLeftCell="A2" activePane="bottomLeft" state="frozen"/>
      <selection pane="bottomLeft" activeCell="B34" sqref="B34"/>
      <pageMargins left="0.7" right="0.7" top="0.75" bottom="0.75" header="0.3" footer="0.3"/>
      <pageSetup paperSize="9" orientation="portrait" r:id="rId4"/>
      <headerFooter>
        <oddFooter>&amp;C_x000D_&amp;1#&amp;"Calibri"&amp;10&amp;K008000 Interní informace</oddFooter>
      </headerFooter>
    </customSheetView>
    <customSheetView guid="{CDC0DC19-D7C9-4BE5-9AF1-AB3BC6550466}">
      <pane ySplit="1" topLeftCell="A2" activePane="bottomLeft" state="frozen"/>
      <selection pane="bottomLeft" activeCell="B34" sqref="B34"/>
      <pageMargins left="0.7" right="0.7" top="0.75" bottom="0.75" header="0.3" footer="0.3"/>
      <pageSetup paperSize="9" orientation="portrait" r:id="rId5"/>
      <headerFooter>
        <oddFooter>&amp;C_x000D_&amp;1#&amp;"Calibri"&amp;10&amp;K008000 Interní informace</oddFooter>
      </headerFooter>
    </customSheetView>
    <customSheetView guid="{9DF36C2D-7825-415A-81F8-9379583E3C8F}">
      <pane ySplit="1" topLeftCell="A2" activePane="bottomLeft" state="frozen"/>
      <selection pane="bottomLeft" activeCell="B34" sqref="B34"/>
      <pageMargins left="0.7" right="0.7" top="0.75" bottom="0.75" header="0.3" footer="0.3"/>
      <pageSetup paperSize="9" orientation="portrait" r:id="rId6"/>
      <headerFooter>
        <oddFooter>&amp;C_x000D_&amp;1#&amp;"Calibri"&amp;10&amp;K008000 Interní informace</oddFooter>
      </headerFooter>
    </customSheetView>
    <customSheetView guid="{670AF84C-C3FA-48D0-B66A-2AB9C89546C2}" state="hidden">
      <pane ySplit="1" topLeftCell="A2" activePane="bottomLeft" state="frozen"/>
      <selection pane="bottomLeft" activeCell="B34" sqref="B34"/>
      <pageMargins left="0.7" right="0.7" top="0.75" bottom="0.75" header="0.3" footer="0.3"/>
      <pageSetup paperSize="9" orientation="portrait" r:id="rId7"/>
      <headerFooter>
        <oddFooter>&amp;C_x000D_&amp;1#&amp;"Calibri"&amp;10&amp;K008000 Interní informace</oddFooter>
      </headerFooter>
    </customSheetView>
  </customSheetViews>
  <pageMargins left="0.7" right="0.7" top="0.75" bottom="0.75" header="0.3" footer="0.3"/>
  <pageSetup paperSize="9" orientation="portrait" r:id="rId8"/>
  <headerFooter>
    <oddFooter>&amp;C_x000D_&amp;1#&amp;"Calibri"&amp;10&amp;K008000 Interní informace</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4B084"/>
  </sheetPr>
  <dimension ref="A1:BA230"/>
  <sheetViews>
    <sheetView view="pageBreakPreview" zoomScale="80" zoomScaleNormal="90" zoomScaleSheetLayoutView="80" workbookViewId="0">
      <pane ySplit="2" topLeftCell="A141" activePane="bottomLeft" state="frozen"/>
      <selection pane="bottomLeft" activeCell="D196" sqref="D196"/>
    </sheetView>
  </sheetViews>
  <sheetFormatPr defaultColWidth="8.85546875" defaultRowHeight="15" x14ac:dyDescent="0.25"/>
  <cols>
    <col min="1" max="1" width="20.140625" customWidth="1"/>
    <col min="2" max="2" width="70.5703125" customWidth="1"/>
    <col min="3" max="3" width="12.42578125" customWidth="1"/>
    <col min="4" max="4" width="142" customWidth="1"/>
    <col min="5" max="5" width="34.140625" style="118" customWidth="1"/>
  </cols>
  <sheetData>
    <row r="1" spans="1:52" x14ac:dyDescent="0.25">
      <c r="A1" s="521" t="s">
        <v>0</v>
      </c>
      <c r="B1" s="521" t="s">
        <v>40</v>
      </c>
      <c r="C1" s="521" t="s">
        <v>41</v>
      </c>
      <c r="D1" s="521" t="s">
        <v>42</v>
      </c>
      <c r="E1" s="521" t="s">
        <v>43</v>
      </c>
    </row>
    <row r="2" spans="1:52" x14ac:dyDescent="0.25">
      <c r="A2" s="522"/>
      <c r="B2" s="522"/>
      <c r="C2" s="522"/>
      <c r="D2" s="522"/>
      <c r="E2" s="523"/>
    </row>
    <row r="3" spans="1:52" x14ac:dyDescent="0.25">
      <c r="A3" s="398">
        <v>1</v>
      </c>
      <c r="B3" s="312" t="s">
        <v>44</v>
      </c>
      <c r="C3" s="322" t="s">
        <v>45</v>
      </c>
      <c r="D3" s="322" t="s">
        <v>2509</v>
      </c>
      <c r="E3" s="398" t="s">
        <v>46</v>
      </c>
    </row>
    <row r="4" spans="1:52" x14ac:dyDescent="0.25">
      <c r="A4" s="398">
        <v>2</v>
      </c>
      <c r="B4" s="312" t="s">
        <v>44</v>
      </c>
      <c r="C4" s="322" t="s">
        <v>45</v>
      </c>
      <c r="D4" s="322" t="s">
        <v>2510</v>
      </c>
      <c r="E4" s="398" t="s">
        <v>46</v>
      </c>
    </row>
    <row r="5" spans="1:52" x14ac:dyDescent="0.25">
      <c r="A5" s="398">
        <v>3</v>
      </c>
      <c r="B5" s="312" t="s">
        <v>44</v>
      </c>
      <c r="C5" s="322" t="s">
        <v>47</v>
      </c>
      <c r="D5" s="322" t="s">
        <v>48</v>
      </c>
      <c r="E5" s="398" t="s">
        <v>46</v>
      </c>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row>
    <row r="6" spans="1:52" x14ac:dyDescent="0.25">
      <c r="A6" s="398">
        <v>4</v>
      </c>
      <c r="B6" s="312" t="s">
        <v>44</v>
      </c>
      <c r="C6" s="322" t="s">
        <v>47</v>
      </c>
      <c r="D6" s="322" t="s">
        <v>2511</v>
      </c>
      <c r="E6" s="398" t="s">
        <v>46</v>
      </c>
      <c r="F6" s="228"/>
      <c r="G6" s="228"/>
      <c r="H6" s="228"/>
      <c r="I6" s="228"/>
      <c r="J6" s="228"/>
      <c r="K6" s="228"/>
      <c r="L6" s="228"/>
      <c r="M6" s="228"/>
      <c r="N6" s="228"/>
      <c r="O6" s="228"/>
      <c r="P6" s="228"/>
      <c r="Q6" s="228"/>
      <c r="R6" s="228"/>
      <c r="S6" s="228"/>
      <c r="T6" s="228"/>
      <c r="U6" s="228"/>
      <c r="V6" s="228"/>
      <c r="W6" s="228"/>
      <c r="X6" s="228"/>
      <c r="Y6" s="228"/>
      <c r="Z6" s="228"/>
      <c r="AA6" s="228"/>
      <c r="AB6" s="228"/>
      <c r="AC6" s="228"/>
      <c r="AD6" s="228"/>
      <c r="AE6" s="228"/>
      <c r="AF6" s="228"/>
      <c r="AG6" s="228"/>
      <c r="AH6" s="228"/>
      <c r="AI6" s="228"/>
      <c r="AJ6" s="228"/>
      <c r="AK6" s="228"/>
      <c r="AL6" s="228"/>
      <c r="AM6" s="228"/>
      <c r="AN6" s="228"/>
      <c r="AO6" s="228"/>
      <c r="AP6" s="228"/>
      <c r="AQ6" s="228"/>
      <c r="AR6" s="228"/>
      <c r="AS6" s="228"/>
      <c r="AT6" s="228"/>
      <c r="AU6" s="228"/>
      <c r="AV6" s="228"/>
      <c r="AW6" s="228"/>
      <c r="AX6" s="228"/>
      <c r="AY6" s="228"/>
      <c r="AZ6" s="228"/>
    </row>
    <row r="7" spans="1:52" x14ac:dyDescent="0.25">
      <c r="A7" s="398">
        <v>5</v>
      </c>
      <c r="B7" s="312" t="s">
        <v>44</v>
      </c>
      <c r="C7" s="322" t="s">
        <v>45</v>
      </c>
      <c r="D7" s="322" t="s">
        <v>49</v>
      </c>
      <c r="E7" s="398" t="s">
        <v>46</v>
      </c>
      <c r="F7" s="228"/>
      <c r="G7" s="228"/>
      <c r="H7" s="228"/>
      <c r="I7" s="228"/>
      <c r="J7" s="228"/>
      <c r="K7" s="228"/>
      <c r="L7" s="228"/>
      <c r="M7" s="228"/>
      <c r="N7" s="228"/>
      <c r="O7" s="228"/>
      <c r="P7" s="228"/>
      <c r="Q7" s="228"/>
      <c r="R7" s="228"/>
      <c r="S7" s="228"/>
      <c r="T7" s="228"/>
      <c r="U7" s="228"/>
      <c r="V7" s="228"/>
      <c r="W7" s="228"/>
      <c r="X7" s="228"/>
      <c r="Y7" s="228"/>
      <c r="Z7" s="228"/>
      <c r="AA7" s="228"/>
      <c r="AB7" s="228"/>
      <c r="AC7" s="228"/>
      <c r="AD7" s="228"/>
      <c r="AE7" s="228"/>
      <c r="AF7" s="228"/>
      <c r="AG7" s="228"/>
      <c r="AH7" s="228"/>
      <c r="AI7" s="228"/>
      <c r="AJ7" s="228"/>
      <c r="AK7" s="228"/>
      <c r="AL7" s="228"/>
      <c r="AM7" s="228"/>
      <c r="AN7" s="228"/>
      <c r="AO7" s="228"/>
      <c r="AP7" s="228"/>
      <c r="AQ7" s="228"/>
      <c r="AR7" s="228"/>
      <c r="AS7" s="228"/>
      <c r="AT7" s="228"/>
      <c r="AU7" s="228"/>
      <c r="AV7" s="228"/>
      <c r="AW7" s="228"/>
      <c r="AX7" s="228"/>
      <c r="AY7" s="228"/>
      <c r="AZ7" s="228"/>
    </row>
    <row r="8" spans="1:52" s="125" customFormat="1" x14ac:dyDescent="0.25">
      <c r="A8" s="398">
        <v>154</v>
      </c>
      <c r="B8" s="312" t="s">
        <v>44</v>
      </c>
      <c r="C8" s="322" t="s">
        <v>45</v>
      </c>
      <c r="D8" s="322" t="s">
        <v>2512</v>
      </c>
      <c r="E8" s="398" t="s">
        <v>46</v>
      </c>
      <c r="F8" s="235"/>
      <c r="G8" s="235"/>
      <c r="H8" s="235"/>
      <c r="I8" s="235"/>
      <c r="J8" s="235"/>
      <c r="K8" s="235"/>
      <c r="L8" s="235"/>
      <c r="M8" s="235"/>
      <c r="N8" s="235"/>
      <c r="O8" s="235"/>
      <c r="P8" s="235"/>
      <c r="Q8" s="235"/>
      <c r="R8" s="235"/>
      <c r="S8" s="235"/>
      <c r="T8" s="235"/>
      <c r="U8" s="235"/>
      <c r="V8" s="235"/>
      <c r="W8" s="235"/>
      <c r="X8" s="235"/>
      <c r="Y8" s="235"/>
      <c r="Z8" s="235"/>
      <c r="AA8" s="235"/>
      <c r="AB8" s="235"/>
      <c r="AC8" s="235"/>
      <c r="AD8" s="235"/>
      <c r="AE8" s="235"/>
      <c r="AF8" s="235"/>
      <c r="AG8" s="235"/>
      <c r="AH8" s="235"/>
      <c r="AI8" s="235"/>
      <c r="AJ8" s="235"/>
      <c r="AK8" s="235"/>
      <c r="AL8" s="235"/>
      <c r="AM8" s="235"/>
      <c r="AN8" s="235"/>
      <c r="AO8" s="235"/>
      <c r="AP8" s="235"/>
      <c r="AQ8" s="235"/>
      <c r="AR8" s="235"/>
      <c r="AS8" s="235"/>
      <c r="AT8" s="235"/>
      <c r="AU8" s="235"/>
      <c r="AV8" s="235"/>
      <c r="AW8" s="235"/>
      <c r="AX8" s="235"/>
      <c r="AY8" s="235"/>
      <c r="AZ8" s="235"/>
    </row>
    <row r="9" spans="1:52" x14ac:dyDescent="0.25">
      <c r="A9" s="398">
        <v>6</v>
      </c>
      <c r="B9" s="312" t="s">
        <v>50</v>
      </c>
      <c r="C9" s="322" t="s">
        <v>45</v>
      </c>
      <c r="D9" s="322" t="s">
        <v>2020</v>
      </c>
      <c r="E9" s="398" t="s">
        <v>46</v>
      </c>
      <c r="F9" s="228"/>
      <c r="G9" s="228"/>
      <c r="H9" s="228"/>
      <c r="I9" s="228"/>
      <c r="J9" s="228"/>
      <c r="K9" s="228"/>
      <c r="L9" s="228"/>
      <c r="M9" s="228"/>
      <c r="N9" s="228"/>
      <c r="O9" s="228"/>
      <c r="P9" s="228"/>
      <c r="Q9" s="228"/>
      <c r="R9" s="228"/>
      <c r="S9" s="228"/>
      <c r="T9" s="228"/>
      <c r="U9" s="228"/>
      <c r="V9" s="228"/>
      <c r="W9" s="228"/>
      <c r="X9" s="228"/>
      <c r="Y9" s="228"/>
      <c r="Z9" s="228"/>
      <c r="AA9" s="228"/>
      <c r="AB9" s="228"/>
      <c r="AC9" s="228"/>
      <c r="AD9" s="228"/>
      <c r="AE9" s="228"/>
      <c r="AF9" s="228"/>
      <c r="AG9" s="228"/>
      <c r="AH9" s="228"/>
      <c r="AI9" s="228"/>
      <c r="AJ9" s="228"/>
      <c r="AK9" s="228"/>
      <c r="AL9" s="228"/>
      <c r="AM9" s="228"/>
      <c r="AN9" s="228"/>
      <c r="AO9" s="228"/>
      <c r="AP9" s="228"/>
      <c r="AQ9" s="228"/>
      <c r="AR9" s="228"/>
      <c r="AS9" s="228"/>
      <c r="AT9" s="228"/>
      <c r="AU9" s="228"/>
      <c r="AV9" s="228"/>
      <c r="AW9" s="228"/>
      <c r="AX9" s="228"/>
      <c r="AY9" s="228"/>
      <c r="AZ9" s="228"/>
    </row>
    <row r="10" spans="1:52" x14ac:dyDescent="0.25">
      <c r="A10" s="398">
        <v>7</v>
      </c>
      <c r="B10" s="312" t="s">
        <v>50</v>
      </c>
      <c r="C10" s="322" t="s">
        <v>45</v>
      </c>
      <c r="D10" s="322" t="s">
        <v>51</v>
      </c>
      <c r="E10" s="398" t="s">
        <v>46</v>
      </c>
      <c r="F10" s="228"/>
      <c r="G10" s="228"/>
      <c r="H10" s="228"/>
      <c r="I10" s="228"/>
      <c r="J10" s="228"/>
      <c r="K10" s="228"/>
      <c r="L10" s="228"/>
      <c r="M10" s="228"/>
      <c r="N10" s="228"/>
      <c r="O10" s="228"/>
      <c r="P10" s="228"/>
      <c r="Q10" s="228"/>
      <c r="R10" s="228"/>
      <c r="S10" s="228"/>
      <c r="T10" s="228"/>
      <c r="U10" s="228"/>
      <c r="V10" s="228"/>
      <c r="W10" s="228"/>
      <c r="X10" s="228"/>
      <c r="Y10" s="228"/>
      <c r="Z10" s="228"/>
      <c r="AA10" s="228"/>
      <c r="AB10" s="228"/>
      <c r="AC10" s="228"/>
      <c r="AD10" s="228"/>
      <c r="AE10" s="228"/>
      <c r="AF10" s="228"/>
      <c r="AG10" s="228"/>
      <c r="AH10" s="228"/>
      <c r="AI10" s="228"/>
      <c r="AJ10" s="228"/>
      <c r="AK10" s="228"/>
      <c r="AL10" s="228"/>
      <c r="AM10" s="228"/>
      <c r="AN10" s="228"/>
      <c r="AO10" s="228"/>
      <c r="AP10" s="228"/>
      <c r="AQ10" s="228"/>
      <c r="AR10" s="228"/>
      <c r="AS10" s="228"/>
      <c r="AT10" s="228"/>
      <c r="AU10" s="228"/>
      <c r="AV10" s="228"/>
      <c r="AW10" s="228"/>
      <c r="AX10" s="228"/>
      <c r="AY10" s="228"/>
      <c r="AZ10" s="228"/>
    </row>
    <row r="11" spans="1:52" ht="15.75" customHeight="1" x14ac:dyDescent="0.25">
      <c r="A11" s="398">
        <v>8</v>
      </c>
      <c r="B11" s="312" t="s">
        <v>50</v>
      </c>
      <c r="C11" s="322" t="s">
        <v>45</v>
      </c>
      <c r="D11" s="322" t="s">
        <v>52</v>
      </c>
      <c r="E11" s="398" t="s">
        <v>46</v>
      </c>
      <c r="F11" s="228"/>
      <c r="G11" s="228"/>
      <c r="H11" s="228"/>
      <c r="I11" s="228"/>
      <c r="J11" s="228"/>
      <c r="K11" s="228"/>
      <c r="L11" s="228"/>
      <c r="M11" s="228"/>
      <c r="N11" s="228"/>
      <c r="O11" s="228"/>
      <c r="P11" s="228"/>
      <c r="Q11" s="228"/>
      <c r="R11" s="228"/>
      <c r="S11" s="228"/>
      <c r="T11" s="228"/>
      <c r="U11" s="228"/>
      <c r="V11" s="228"/>
      <c r="W11" s="228"/>
      <c r="X11" s="228"/>
      <c r="Y11" s="228"/>
      <c r="Z11" s="228"/>
      <c r="AA11" s="228"/>
      <c r="AB11" s="228"/>
      <c r="AC11" s="228"/>
      <c r="AD11" s="228"/>
      <c r="AE11" s="228"/>
      <c r="AF11" s="228"/>
      <c r="AG11" s="228"/>
      <c r="AH11" s="228"/>
      <c r="AI11" s="228"/>
      <c r="AJ11" s="228"/>
      <c r="AK11" s="228"/>
      <c r="AL11" s="228"/>
      <c r="AM11" s="228"/>
      <c r="AN11" s="228"/>
      <c r="AO11" s="228"/>
      <c r="AP11" s="228"/>
      <c r="AQ11" s="228"/>
      <c r="AR11" s="228"/>
      <c r="AS11" s="228"/>
      <c r="AT11" s="228"/>
      <c r="AU11" s="228"/>
      <c r="AV11" s="228"/>
      <c r="AW11" s="228"/>
      <c r="AX11" s="228"/>
      <c r="AY11" s="228"/>
      <c r="AZ11" s="228"/>
    </row>
    <row r="12" spans="1:52" s="100" customFormat="1" x14ac:dyDescent="0.25">
      <c r="A12" s="398">
        <v>155</v>
      </c>
      <c r="B12" s="312" t="s">
        <v>50</v>
      </c>
      <c r="C12" s="322" t="s">
        <v>45</v>
      </c>
      <c r="D12" s="322" t="s">
        <v>53</v>
      </c>
      <c r="E12" s="398" t="s">
        <v>46</v>
      </c>
      <c r="F12" s="235"/>
      <c r="G12" s="235"/>
      <c r="H12" s="235"/>
      <c r="I12" s="235"/>
      <c r="J12" s="235"/>
      <c r="K12" s="235"/>
      <c r="L12" s="235"/>
      <c r="M12" s="235"/>
      <c r="N12" s="235"/>
      <c r="O12" s="235"/>
      <c r="P12" s="235"/>
      <c r="Q12" s="235"/>
      <c r="R12" s="235"/>
      <c r="S12" s="235"/>
      <c r="T12" s="235"/>
      <c r="U12" s="235"/>
      <c r="V12" s="235"/>
      <c r="W12" s="235"/>
      <c r="X12" s="235"/>
      <c r="Y12" s="235"/>
      <c r="Z12" s="235"/>
      <c r="AA12" s="235"/>
      <c r="AB12" s="235"/>
      <c r="AC12" s="235"/>
      <c r="AD12" s="235"/>
      <c r="AE12" s="235"/>
      <c r="AF12" s="235"/>
      <c r="AG12" s="235"/>
      <c r="AH12" s="235"/>
      <c r="AI12" s="235"/>
      <c r="AJ12" s="235"/>
      <c r="AK12" s="235"/>
      <c r="AL12" s="235"/>
      <c r="AM12" s="235"/>
      <c r="AN12" s="235"/>
      <c r="AO12" s="235"/>
      <c r="AP12" s="235"/>
      <c r="AQ12" s="235"/>
      <c r="AR12" s="235"/>
      <c r="AS12" s="235"/>
      <c r="AT12" s="235"/>
      <c r="AU12" s="235"/>
      <c r="AV12" s="235"/>
      <c r="AW12" s="235"/>
      <c r="AX12" s="235"/>
      <c r="AY12" s="235"/>
      <c r="AZ12" s="235"/>
    </row>
    <row r="13" spans="1:52" x14ac:dyDescent="0.25">
      <c r="A13" s="398">
        <v>9</v>
      </c>
      <c r="B13" s="312" t="s">
        <v>50</v>
      </c>
      <c r="C13" s="322" t="s">
        <v>47</v>
      </c>
      <c r="D13" s="322" t="s">
        <v>2513</v>
      </c>
      <c r="E13" s="398" t="s">
        <v>46</v>
      </c>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228"/>
      <c r="AK13" s="228"/>
      <c r="AL13" s="228"/>
      <c r="AM13" s="228"/>
      <c r="AN13" s="228"/>
      <c r="AO13" s="228"/>
      <c r="AP13" s="228"/>
      <c r="AQ13" s="228"/>
      <c r="AR13" s="228"/>
      <c r="AS13" s="228"/>
      <c r="AT13" s="228"/>
      <c r="AU13" s="228"/>
      <c r="AV13" s="228"/>
      <c r="AW13" s="228"/>
      <c r="AX13" s="228"/>
      <c r="AY13" s="228"/>
      <c r="AZ13" s="228"/>
    </row>
    <row r="14" spans="1:52" x14ac:dyDescent="0.25">
      <c r="A14" s="398">
        <v>10</v>
      </c>
      <c r="B14" s="312" t="s">
        <v>50</v>
      </c>
      <c r="C14" s="322" t="s">
        <v>47</v>
      </c>
      <c r="D14" s="322" t="s">
        <v>2047</v>
      </c>
      <c r="E14" s="398" t="s">
        <v>46</v>
      </c>
      <c r="F14" s="228"/>
      <c r="G14" s="228"/>
      <c r="H14" s="228"/>
      <c r="I14" s="228"/>
      <c r="J14" s="228"/>
      <c r="K14" s="228"/>
      <c r="L14" s="228"/>
      <c r="M14" s="228"/>
      <c r="N14" s="228"/>
      <c r="O14" s="228"/>
      <c r="P14" s="228"/>
      <c r="Q14" s="228"/>
      <c r="R14" s="228"/>
      <c r="S14" s="228"/>
      <c r="T14" s="228"/>
      <c r="U14" s="228"/>
      <c r="V14" s="228"/>
      <c r="W14" s="228"/>
      <c r="X14" s="228"/>
      <c r="Y14" s="228"/>
      <c r="Z14" s="228"/>
      <c r="AA14" s="228"/>
      <c r="AB14" s="228"/>
      <c r="AC14" s="228"/>
      <c r="AD14" s="228"/>
      <c r="AE14" s="228"/>
      <c r="AF14" s="228"/>
      <c r="AG14" s="228"/>
      <c r="AH14" s="228"/>
      <c r="AI14" s="228"/>
      <c r="AJ14" s="228"/>
      <c r="AK14" s="228"/>
      <c r="AL14" s="228"/>
      <c r="AM14" s="228"/>
      <c r="AN14" s="228"/>
      <c r="AO14" s="228"/>
      <c r="AP14" s="228"/>
      <c r="AQ14" s="228"/>
      <c r="AR14" s="228"/>
      <c r="AS14" s="228"/>
      <c r="AT14" s="228"/>
      <c r="AU14" s="228"/>
      <c r="AV14" s="228"/>
      <c r="AW14" s="228"/>
      <c r="AX14" s="228"/>
      <c r="AY14" s="228"/>
      <c r="AZ14" s="228"/>
    </row>
    <row r="15" spans="1:52" x14ac:dyDescent="0.25">
      <c r="A15" s="398">
        <v>11</v>
      </c>
      <c r="B15" s="312" t="s">
        <v>50</v>
      </c>
      <c r="C15" s="322" t="s">
        <v>45</v>
      </c>
      <c r="D15" s="322" t="s">
        <v>54</v>
      </c>
      <c r="E15" s="398" t="s">
        <v>46</v>
      </c>
      <c r="F15" s="228"/>
      <c r="G15" s="228"/>
      <c r="H15" s="228"/>
      <c r="I15" s="228"/>
      <c r="J15" s="228"/>
      <c r="K15" s="228"/>
      <c r="L15" s="228"/>
      <c r="M15" s="228"/>
      <c r="N15" s="228"/>
      <c r="O15" s="228"/>
      <c r="P15" s="228"/>
      <c r="Q15" s="228"/>
      <c r="R15" s="228"/>
      <c r="S15" s="228"/>
      <c r="T15" s="228"/>
      <c r="U15" s="228"/>
      <c r="V15" s="228"/>
      <c r="W15" s="228"/>
      <c r="X15" s="228"/>
      <c r="Y15" s="228"/>
      <c r="Z15" s="228"/>
      <c r="AA15" s="228"/>
      <c r="AB15" s="228"/>
      <c r="AC15" s="228"/>
      <c r="AD15" s="228"/>
      <c r="AE15" s="228"/>
      <c r="AF15" s="228"/>
      <c r="AG15" s="228"/>
      <c r="AH15" s="228"/>
      <c r="AI15" s="228"/>
      <c r="AJ15" s="228"/>
      <c r="AK15" s="228"/>
      <c r="AL15" s="228"/>
      <c r="AM15" s="228"/>
      <c r="AN15" s="228"/>
      <c r="AO15" s="228"/>
      <c r="AP15" s="228"/>
      <c r="AQ15" s="228"/>
      <c r="AR15" s="228"/>
      <c r="AS15" s="228"/>
      <c r="AT15" s="228"/>
      <c r="AU15" s="228"/>
      <c r="AV15" s="228"/>
      <c r="AW15" s="228"/>
      <c r="AX15" s="228"/>
      <c r="AY15" s="228"/>
      <c r="AZ15" s="228"/>
    </row>
    <row r="16" spans="1:52" s="100" customFormat="1" x14ac:dyDescent="0.25">
      <c r="A16" s="398">
        <v>156</v>
      </c>
      <c r="B16" s="322" t="s">
        <v>50</v>
      </c>
      <c r="C16" s="322" t="s">
        <v>45</v>
      </c>
      <c r="D16" s="322" t="s">
        <v>2048</v>
      </c>
      <c r="E16" s="398" t="s">
        <v>46</v>
      </c>
      <c r="F16" s="235"/>
      <c r="G16" s="235"/>
      <c r="H16" s="235"/>
      <c r="I16" s="235"/>
      <c r="J16" s="235"/>
      <c r="K16" s="235"/>
      <c r="L16" s="235"/>
      <c r="M16" s="235"/>
      <c r="N16" s="235"/>
      <c r="O16" s="235"/>
      <c r="P16" s="235"/>
      <c r="Q16" s="235"/>
      <c r="R16" s="235"/>
      <c r="S16" s="235"/>
      <c r="T16" s="235"/>
      <c r="U16" s="235"/>
      <c r="V16" s="235"/>
      <c r="W16" s="235"/>
      <c r="X16" s="235"/>
      <c r="Y16" s="235"/>
      <c r="Z16" s="235"/>
      <c r="AA16" s="235"/>
      <c r="AB16" s="235"/>
      <c r="AC16" s="235"/>
      <c r="AD16" s="235"/>
      <c r="AE16" s="235"/>
      <c r="AF16" s="235"/>
      <c r="AG16" s="235"/>
      <c r="AH16" s="235"/>
      <c r="AI16" s="235"/>
      <c r="AJ16" s="235"/>
      <c r="AK16" s="235"/>
      <c r="AL16" s="235"/>
      <c r="AM16" s="235"/>
      <c r="AN16" s="235"/>
      <c r="AO16" s="235"/>
      <c r="AP16" s="235"/>
      <c r="AQ16" s="235"/>
      <c r="AR16" s="235"/>
      <c r="AS16" s="235"/>
      <c r="AT16" s="235"/>
      <c r="AU16" s="235"/>
      <c r="AV16" s="235"/>
      <c r="AW16" s="235"/>
      <c r="AX16" s="235"/>
      <c r="AY16" s="235"/>
      <c r="AZ16" s="235"/>
    </row>
    <row r="17" spans="1:52" x14ac:dyDescent="0.25">
      <c r="A17" s="398">
        <v>12</v>
      </c>
      <c r="B17" s="312" t="s">
        <v>55</v>
      </c>
      <c r="C17" s="322" t="s">
        <v>47</v>
      </c>
      <c r="D17" s="322" t="s">
        <v>56</v>
      </c>
      <c r="E17" s="398" t="s">
        <v>46</v>
      </c>
      <c r="F17" s="228"/>
      <c r="G17" s="228"/>
      <c r="H17" s="228"/>
      <c r="I17" s="228"/>
      <c r="J17" s="228"/>
      <c r="K17" s="228"/>
      <c r="L17" s="228"/>
      <c r="M17" s="228"/>
      <c r="N17" s="228"/>
      <c r="O17" s="228"/>
      <c r="P17" s="228"/>
      <c r="Q17" s="228"/>
      <c r="R17" s="228"/>
      <c r="S17" s="228"/>
      <c r="T17" s="228"/>
      <c r="U17" s="228"/>
      <c r="V17" s="228"/>
      <c r="W17" s="228"/>
      <c r="X17" s="228"/>
      <c r="Y17" s="228"/>
      <c r="Z17" s="228"/>
      <c r="AA17" s="228"/>
      <c r="AB17" s="228"/>
      <c r="AC17" s="228"/>
      <c r="AD17" s="228"/>
      <c r="AE17" s="228"/>
      <c r="AF17" s="228"/>
      <c r="AG17" s="228"/>
      <c r="AH17" s="228"/>
      <c r="AI17" s="228"/>
      <c r="AJ17" s="228"/>
      <c r="AK17" s="228"/>
      <c r="AL17" s="228"/>
      <c r="AM17" s="228"/>
      <c r="AN17" s="228"/>
      <c r="AO17" s="228"/>
      <c r="AP17" s="228"/>
      <c r="AQ17" s="228"/>
      <c r="AR17" s="228"/>
      <c r="AS17" s="228"/>
      <c r="AT17" s="228"/>
      <c r="AU17" s="228"/>
      <c r="AV17" s="228"/>
      <c r="AW17" s="228"/>
      <c r="AX17" s="228"/>
      <c r="AY17" s="228"/>
      <c r="AZ17" s="228"/>
    </row>
    <row r="18" spans="1:52" x14ac:dyDescent="0.25">
      <c r="A18" s="398">
        <v>13</v>
      </c>
      <c r="B18" s="312" t="s">
        <v>55</v>
      </c>
      <c r="C18" s="322" t="s">
        <v>47</v>
      </c>
      <c r="D18" s="322" t="s">
        <v>57</v>
      </c>
      <c r="E18" s="398" t="s">
        <v>46</v>
      </c>
      <c r="F18" s="228"/>
      <c r="G18" s="228"/>
      <c r="H18" s="228"/>
      <c r="I18" s="228"/>
      <c r="J18" s="228"/>
      <c r="K18" s="228"/>
      <c r="L18" s="228"/>
      <c r="M18" s="228"/>
      <c r="N18" s="228"/>
      <c r="O18" s="228"/>
      <c r="P18" s="228"/>
      <c r="Q18" s="228"/>
      <c r="R18" s="228"/>
      <c r="S18" s="228"/>
      <c r="T18" s="228"/>
      <c r="U18" s="228"/>
      <c r="V18" s="228"/>
      <c r="W18" s="228"/>
      <c r="X18" s="228"/>
      <c r="Y18" s="228"/>
      <c r="Z18" s="228"/>
      <c r="AA18" s="228"/>
      <c r="AB18" s="228"/>
      <c r="AC18" s="228"/>
      <c r="AD18" s="228"/>
      <c r="AE18" s="228"/>
      <c r="AF18" s="228"/>
      <c r="AG18" s="228"/>
      <c r="AH18" s="228"/>
      <c r="AI18" s="228"/>
      <c r="AJ18" s="228"/>
      <c r="AK18" s="228"/>
      <c r="AL18" s="228"/>
      <c r="AM18" s="228"/>
      <c r="AN18" s="228"/>
      <c r="AO18" s="228"/>
      <c r="AP18" s="228"/>
      <c r="AQ18" s="228"/>
      <c r="AR18" s="228"/>
      <c r="AS18" s="228"/>
      <c r="AT18" s="228"/>
      <c r="AU18" s="228"/>
      <c r="AV18" s="228"/>
      <c r="AW18" s="228"/>
      <c r="AX18" s="228"/>
      <c r="AY18" s="228"/>
      <c r="AZ18" s="228"/>
    </row>
    <row r="19" spans="1:52" x14ac:dyDescent="0.25">
      <c r="A19" s="398">
        <v>14</v>
      </c>
      <c r="B19" s="312" t="s">
        <v>55</v>
      </c>
      <c r="C19" s="322" t="s">
        <v>45</v>
      </c>
      <c r="D19" s="322" t="s">
        <v>58</v>
      </c>
      <c r="E19" s="398" t="s">
        <v>46</v>
      </c>
      <c r="F19" s="228"/>
      <c r="G19" s="228"/>
      <c r="H19" s="228"/>
      <c r="I19" s="228"/>
      <c r="J19" s="228"/>
      <c r="K19" s="228"/>
      <c r="L19" s="228"/>
      <c r="M19" s="228"/>
      <c r="N19" s="228"/>
      <c r="O19" s="228"/>
      <c r="P19" s="228"/>
      <c r="Q19" s="228"/>
      <c r="R19" s="228"/>
      <c r="S19" s="228"/>
      <c r="T19" s="228"/>
      <c r="U19" s="228"/>
      <c r="V19" s="228"/>
      <c r="W19" s="228"/>
      <c r="X19" s="228"/>
      <c r="Y19" s="228"/>
      <c r="Z19" s="228"/>
      <c r="AA19" s="228"/>
      <c r="AB19" s="228"/>
      <c r="AC19" s="228"/>
      <c r="AD19" s="228"/>
      <c r="AE19" s="228"/>
      <c r="AF19" s="228"/>
      <c r="AG19" s="228"/>
      <c r="AH19" s="228"/>
      <c r="AI19" s="228"/>
      <c r="AJ19" s="228"/>
      <c r="AK19" s="228"/>
      <c r="AL19" s="228"/>
      <c r="AM19" s="228"/>
      <c r="AN19" s="228"/>
      <c r="AO19" s="228"/>
      <c r="AP19" s="228"/>
      <c r="AQ19" s="228"/>
      <c r="AR19" s="228"/>
      <c r="AS19" s="228"/>
      <c r="AT19" s="228"/>
      <c r="AU19" s="228"/>
      <c r="AV19" s="228"/>
      <c r="AW19" s="228"/>
      <c r="AX19" s="228"/>
      <c r="AY19" s="228"/>
      <c r="AZ19" s="228"/>
    </row>
    <row r="20" spans="1:52" x14ac:dyDescent="0.25">
      <c r="A20" s="398">
        <v>15</v>
      </c>
      <c r="B20" s="312" t="s">
        <v>55</v>
      </c>
      <c r="C20" s="322" t="s">
        <v>45</v>
      </c>
      <c r="D20" s="322" t="s">
        <v>59</v>
      </c>
      <c r="E20" s="398" t="s">
        <v>46</v>
      </c>
      <c r="F20" s="228"/>
      <c r="G20" s="228"/>
      <c r="H20" s="228"/>
      <c r="I20" s="228"/>
      <c r="J20" s="228"/>
      <c r="K20" s="228"/>
      <c r="L20" s="228"/>
      <c r="M20" s="228"/>
      <c r="N20" s="228"/>
      <c r="O20" s="228"/>
      <c r="P20" s="228"/>
      <c r="Q20" s="228"/>
      <c r="R20" s="228"/>
      <c r="S20" s="228"/>
      <c r="T20" s="228"/>
      <c r="U20" s="228"/>
      <c r="V20" s="228"/>
      <c r="W20" s="228"/>
      <c r="X20" s="228"/>
      <c r="Y20" s="228"/>
      <c r="Z20" s="228"/>
      <c r="AA20" s="228"/>
      <c r="AB20" s="228"/>
      <c r="AC20" s="228"/>
      <c r="AD20" s="228"/>
      <c r="AE20" s="228"/>
      <c r="AF20" s="228"/>
      <c r="AG20" s="228"/>
      <c r="AH20" s="228"/>
      <c r="AI20" s="228"/>
      <c r="AJ20" s="228"/>
      <c r="AK20" s="228"/>
      <c r="AL20" s="228"/>
      <c r="AM20" s="228"/>
      <c r="AN20" s="228"/>
      <c r="AO20" s="228"/>
      <c r="AP20" s="228"/>
      <c r="AQ20" s="228"/>
      <c r="AR20" s="228"/>
      <c r="AS20" s="228"/>
      <c r="AT20" s="228"/>
      <c r="AU20" s="228"/>
      <c r="AV20" s="228"/>
      <c r="AW20" s="228"/>
      <c r="AX20" s="228"/>
      <c r="AY20" s="228"/>
      <c r="AZ20" s="228"/>
    </row>
    <row r="21" spans="1:52" x14ac:dyDescent="0.25">
      <c r="A21" s="398">
        <v>16</v>
      </c>
      <c r="B21" s="312" t="s">
        <v>55</v>
      </c>
      <c r="C21" s="322" t="s">
        <v>45</v>
      </c>
      <c r="D21" s="322" t="s">
        <v>60</v>
      </c>
      <c r="E21" s="398" t="s">
        <v>46</v>
      </c>
      <c r="F21" s="228"/>
      <c r="G21" s="228"/>
      <c r="H21" s="228"/>
      <c r="I21" s="228"/>
      <c r="J21" s="228"/>
      <c r="K21" s="228"/>
      <c r="L21" s="228"/>
      <c r="M21" s="228"/>
      <c r="N21" s="228"/>
      <c r="O21" s="228"/>
      <c r="P21" s="228"/>
      <c r="Q21" s="228"/>
      <c r="R21" s="228"/>
      <c r="S21" s="228"/>
      <c r="T21" s="228"/>
      <c r="U21" s="228"/>
      <c r="V21" s="228"/>
      <c r="W21" s="228"/>
      <c r="X21" s="228"/>
      <c r="Y21" s="228"/>
      <c r="Z21" s="228"/>
      <c r="AA21" s="228"/>
      <c r="AB21" s="228"/>
      <c r="AC21" s="228"/>
      <c r="AD21" s="228"/>
      <c r="AE21" s="228"/>
      <c r="AF21" s="228"/>
      <c r="AG21" s="228"/>
      <c r="AH21" s="228"/>
      <c r="AI21" s="228"/>
      <c r="AJ21" s="228"/>
      <c r="AK21" s="228"/>
      <c r="AL21" s="228"/>
      <c r="AM21" s="228"/>
      <c r="AN21" s="228"/>
      <c r="AO21" s="228"/>
      <c r="AP21" s="228"/>
      <c r="AQ21" s="228"/>
      <c r="AR21" s="228"/>
      <c r="AS21" s="228"/>
      <c r="AT21" s="228"/>
      <c r="AU21" s="228"/>
      <c r="AV21" s="228"/>
      <c r="AW21" s="228"/>
      <c r="AX21" s="228"/>
      <c r="AY21" s="228"/>
      <c r="AZ21" s="228"/>
    </row>
    <row r="22" spans="1:52" x14ac:dyDescent="0.25">
      <c r="A22" s="398">
        <v>17</v>
      </c>
      <c r="B22" s="312" t="s">
        <v>55</v>
      </c>
      <c r="C22" s="322" t="s">
        <v>45</v>
      </c>
      <c r="D22" s="322" t="s">
        <v>61</v>
      </c>
      <c r="E22" s="398" t="s">
        <v>46</v>
      </c>
      <c r="F22" s="228"/>
      <c r="G22" s="228"/>
      <c r="H22" s="228"/>
      <c r="I22" s="228"/>
      <c r="J22" s="228"/>
      <c r="K22" s="228"/>
      <c r="L22" s="228"/>
      <c r="M22" s="228"/>
      <c r="N22" s="228"/>
      <c r="O22" s="228"/>
      <c r="P22" s="228"/>
      <c r="Q22" s="228"/>
      <c r="R22" s="228"/>
      <c r="S22" s="228"/>
      <c r="T22" s="228"/>
      <c r="U22" s="228"/>
      <c r="V22" s="228"/>
      <c r="W22" s="228"/>
      <c r="X22" s="228"/>
      <c r="Y22" s="228"/>
      <c r="Z22" s="228"/>
      <c r="AA22" s="228"/>
      <c r="AB22" s="228"/>
      <c r="AC22" s="228"/>
      <c r="AD22" s="228"/>
      <c r="AE22" s="228"/>
      <c r="AF22" s="228"/>
      <c r="AG22" s="228"/>
      <c r="AH22" s="228"/>
      <c r="AI22" s="228"/>
      <c r="AJ22" s="228"/>
      <c r="AK22" s="228"/>
      <c r="AL22" s="228"/>
      <c r="AM22" s="228"/>
      <c r="AN22" s="228"/>
      <c r="AO22" s="228"/>
      <c r="AP22" s="228"/>
      <c r="AQ22" s="228"/>
      <c r="AR22" s="228"/>
      <c r="AS22" s="228"/>
      <c r="AT22" s="228"/>
      <c r="AU22" s="228"/>
      <c r="AV22" s="228"/>
      <c r="AW22" s="228"/>
      <c r="AX22" s="228"/>
      <c r="AY22" s="228"/>
      <c r="AZ22" s="228"/>
    </row>
    <row r="23" spans="1:52" x14ac:dyDescent="0.25">
      <c r="A23" s="398">
        <v>18</v>
      </c>
      <c r="B23" s="312" t="s">
        <v>62</v>
      </c>
      <c r="C23" s="322" t="s">
        <v>47</v>
      </c>
      <c r="D23" s="322" t="s">
        <v>2514</v>
      </c>
      <c r="E23" s="398" t="s">
        <v>46</v>
      </c>
      <c r="F23" s="228"/>
      <c r="G23" s="228"/>
      <c r="H23" s="228"/>
      <c r="I23" s="228"/>
      <c r="J23" s="228"/>
      <c r="K23" s="228"/>
      <c r="L23" s="228"/>
      <c r="M23" s="228"/>
      <c r="N23" s="228"/>
      <c r="O23" s="228"/>
      <c r="P23" s="228"/>
      <c r="Q23" s="228"/>
      <c r="R23" s="228"/>
      <c r="S23" s="228"/>
      <c r="T23" s="228"/>
      <c r="U23" s="228"/>
      <c r="V23" s="228"/>
      <c r="W23" s="228"/>
      <c r="X23" s="228"/>
      <c r="Y23" s="228"/>
      <c r="Z23" s="228"/>
      <c r="AA23" s="228"/>
      <c r="AB23" s="228"/>
      <c r="AC23" s="228"/>
      <c r="AD23" s="228"/>
      <c r="AE23" s="228"/>
      <c r="AF23" s="228"/>
      <c r="AG23" s="228"/>
      <c r="AH23" s="228"/>
      <c r="AI23" s="228"/>
      <c r="AJ23" s="228"/>
      <c r="AK23" s="228"/>
      <c r="AL23" s="228"/>
      <c r="AM23" s="228"/>
      <c r="AN23" s="228"/>
      <c r="AO23" s="228"/>
      <c r="AP23" s="228"/>
      <c r="AQ23" s="228"/>
      <c r="AR23" s="228"/>
      <c r="AS23" s="228"/>
      <c r="AT23" s="228"/>
      <c r="AU23" s="228"/>
      <c r="AV23" s="228"/>
      <c r="AW23" s="228"/>
      <c r="AX23" s="228"/>
      <c r="AY23" s="228"/>
      <c r="AZ23" s="228"/>
    </row>
    <row r="24" spans="1:52" x14ac:dyDescent="0.25">
      <c r="A24" s="398">
        <v>20</v>
      </c>
      <c r="B24" s="312" t="s">
        <v>62</v>
      </c>
      <c r="C24" s="322" t="s">
        <v>45</v>
      </c>
      <c r="D24" s="322" t="s">
        <v>63</v>
      </c>
      <c r="E24" s="398" t="s">
        <v>46</v>
      </c>
      <c r="F24" s="228"/>
      <c r="G24" s="228"/>
      <c r="H24" s="228"/>
      <c r="I24" s="228"/>
      <c r="J24" s="228"/>
      <c r="K24" s="228"/>
      <c r="L24" s="228"/>
      <c r="M24" s="228"/>
      <c r="N24" s="228"/>
      <c r="O24" s="228"/>
      <c r="P24" s="228"/>
      <c r="Q24" s="228"/>
      <c r="R24" s="228"/>
      <c r="S24" s="228"/>
      <c r="T24" s="228"/>
      <c r="U24" s="228"/>
      <c r="V24" s="228"/>
      <c r="W24" s="228"/>
      <c r="X24" s="228"/>
      <c r="Y24" s="228"/>
      <c r="Z24" s="228"/>
      <c r="AA24" s="228"/>
      <c r="AB24" s="228"/>
      <c r="AC24" s="228"/>
      <c r="AD24" s="228"/>
      <c r="AE24" s="228"/>
      <c r="AF24" s="228"/>
      <c r="AG24" s="228"/>
      <c r="AH24" s="228"/>
      <c r="AI24" s="228"/>
      <c r="AJ24" s="228"/>
      <c r="AK24" s="228"/>
      <c r="AL24" s="228"/>
      <c r="AM24" s="228"/>
      <c r="AN24" s="228"/>
      <c r="AO24" s="228"/>
      <c r="AP24" s="228"/>
      <c r="AQ24" s="228"/>
      <c r="AR24" s="228"/>
      <c r="AS24" s="228"/>
      <c r="AT24" s="228"/>
      <c r="AU24" s="228"/>
      <c r="AV24" s="228"/>
      <c r="AW24" s="228"/>
      <c r="AX24" s="228"/>
      <c r="AY24" s="228"/>
      <c r="AZ24" s="228"/>
    </row>
    <row r="25" spans="1:52" x14ac:dyDescent="0.25">
      <c r="A25" s="398">
        <v>23</v>
      </c>
      <c r="B25" s="312" t="s">
        <v>62</v>
      </c>
      <c r="C25" s="322" t="s">
        <v>45</v>
      </c>
      <c r="D25" s="322" t="s">
        <v>64</v>
      </c>
      <c r="E25" s="398" t="s">
        <v>46</v>
      </c>
      <c r="F25" s="228"/>
      <c r="G25" s="228"/>
      <c r="H25" s="228"/>
      <c r="I25" s="228"/>
      <c r="J25" s="228"/>
      <c r="K25" s="228"/>
      <c r="L25" s="228"/>
      <c r="M25" s="228"/>
      <c r="N25" s="228"/>
      <c r="O25" s="228"/>
      <c r="P25" s="228"/>
      <c r="Q25" s="228"/>
      <c r="R25" s="228"/>
      <c r="S25" s="228"/>
      <c r="T25" s="228"/>
      <c r="U25" s="228"/>
      <c r="V25" s="228"/>
      <c r="W25" s="228"/>
      <c r="X25" s="228"/>
      <c r="Y25" s="228"/>
      <c r="Z25" s="228"/>
      <c r="AA25" s="228"/>
      <c r="AB25" s="228"/>
      <c r="AC25" s="228"/>
      <c r="AD25" s="228"/>
      <c r="AE25" s="228"/>
      <c r="AF25" s="228"/>
      <c r="AG25" s="228"/>
      <c r="AH25" s="228"/>
      <c r="AI25" s="228"/>
      <c r="AJ25" s="228"/>
      <c r="AK25" s="228"/>
      <c r="AL25" s="228"/>
      <c r="AM25" s="228"/>
      <c r="AN25" s="228"/>
      <c r="AO25" s="228"/>
      <c r="AP25" s="228"/>
      <c r="AQ25" s="228"/>
      <c r="AR25" s="228"/>
      <c r="AS25" s="228"/>
      <c r="AT25" s="228"/>
      <c r="AU25" s="228"/>
      <c r="AV25" s="228"/>
      <c r="AW25" s="228"/>
      <c r="AX25" s="228"/>
      <c r="AY25" s="228"/>
      <c r="AZ25" s="228"/>
    </row>
    <row r="26" spans="1:52" x14ac:dyDescent="0.25">
      <c r="A26" s="398">
        <v>24</v>
      </c>
      <c r="B26" s="312" t="s">
        <v>62</v>
      </c>
      <c r="C26" s="322" t="s">
        <v>45</v>
      </c>
      <c r="D26" s="322" t="s">
        <v>2049</v>
      </c>
      <c r="E26" s="398" t="s">
        <v>46</v>
      </c>
      <c r="F26" s="228"/>
      <c r="G26" s="228"/>
      <c r="H26" s="228"/>
      <c r="I26" s="228"/>
      <c r="J26" s="228"/>
      <c r="K26" s="228"/>
      <c r="L26" s="228"/>
      <c r="M26" s="228"/>
      <c r="N26" s="228"/>
      <c r="O26" s="228"/>
      <c r="P26" s="228"/>
      <c r="Q26" s="228"/>
      <c r="R26" s="228"/>
      <c r="S26" s="228"/>
      <c r="T26" s="228"/>
      <c r="U26" s="228"/>
      <c r="V26" s="228"/>
      <c r="W26" s="228"/>
      <c r="X26" s="228"/>
      <c r="Y26" s="228"/>
      <c r="Z26" s="228"/>
      <c r="AA26" s="228"/>
      <c r="AB26" s="228"/>
      <c r="AC26" s="228"/>
      <c r="AD26" s="228"/>
      <c r="AE26" s="228"/>
      <c r="AF26" s="228"/>
      <c r="AG26" s="228"/>
      <c r="AH26" s="228"/>
      <c r="AI26" s="228"/>
      <c r="AJ26" s="228"/>
      <c r="AK26" s="228"/>
      <c r="AL26" s="228"/>
      <c r="AM26" s="228"/>
      <c r="AN26" s="228"/>
      <c r="AO26" s="228"/>
      <c r="AP26" s="228"/>
      <c r="AQ26" s="228"/>
      <c r="AR26" s="228"/>
      <c r="AS26" s="228"/>
      <c r="AT26" s="228"/>
      <c r="AU26" s="228"/>
      <c r="AV26" s="228"/>
      <c r="AW26" s="228"/>
      <c r="AX26" s="228"/>
      <c r="AY26" s="228"/>
      <c r="AZ26" s="228"/>
    </row>
    <row r="27" spans="1:52" x14ac:dyDescent="0.25">
      <c r="A27" s="398">
        <v>26</v>
      </c>
      <c r="B27" s="312" t="s">
        <v>62</v>
      </c>
      <c r="C27" s="322" t="s">
        <v>45</v>
      </c>
      <c r="D27" s="322" t="s">
        <v>65</v>
      </c>
      <c r="E27" s="398" t="s">
        <v>46</v>
      </c>
      <c r="F27" s="228"/>
      <c r="G27" s="228"/>
      <c r="H27" s="228"/>
      <c r="I27" s="228"/>
      <c r="J27" s="228"/>
      <c r="K27" s="228"/>
      <c r="L27" s="228"/>
      <c r="M27" s="228"/>
      <c r="N27" s="228"/>
      <c r="O27" s="228"/>
      <c r="P27" s="228"/>
      <c r="Q27" s="228"/>
      <c r="R27" s="228"/>
      <c r="S27" s="228"/>
      <c r="T27" s="228"/>
      <c r="U27" s="228"/>
      <c r="V27" s="228"/>
      <c r="W27" s="228"/>
      <c r="X27" s="228"/>
      <c r="Y27" s="228"/>
      <c r="Z27" s="228"/>
      <c r="AA27" s="228"/>
      <c r="AB27" s="228"/>
      <c r="AC27" s="228"/>
      <c r="AD27" s="228"/>
      <c r="AE27" s="228"/>
      <c r="AF27" s="228"/>
      <c r="AG27" s="228"/>
      <c r="AH27" s="228"/>
      <c r="AI27" s="228"/>
      <c r="AJ27" s="228"/>
      <c r="AK27" s="228"/>
      <c r="AL27" s="228"/>
      <c r="AM27" s="228"/>
      <c r="AN27" s="228"/>
      <c r="AO27" s="228"/>
      <c r="AP27" s="228"/>
      <c r="AQ27" s="228"/>
      <c r="AR27" s="228"/>
      <c r="AS27" s="228"/>
      <c r="AT27" s="228"/>
      <c r="AU27" s="228"/>
      <c r="AV27" s="228"/>
      <c r="AW27" s="228"/>
      <c r="AX27" s="228"/>
      <c r="AY27" s="228"/>
      <c r="AZ27" s="228"/>
    </row>
    <row r="28" spans="1:52" x14ac:dyDescent="0.25">
      <c r="A28" s="398">
        <v>27</v>
      </c>
      <c r="B28" s="312" t="s">
        <v>62</v>
      </c>
      <c r="C28" s="322" t="s">
        <v>45</v>
      </c>
      <c r="D28" s="322" t="s">
        <v>66</v>
      </c>
      <c r="E28" s="398" t="s">
        <v>46</v>
      </c>
      <c r="F28" s="228"/>
      <c r="G28" s="228"/>
      <c r="H28" s="228"/>
      <c r="I28" s="228"/>
      <c r="J28" s="228"/>
      <c r="K28" s="228"/>
      <c r="L28" s="228"/>
      <c r="M28" s="228"/>
      <c r="N28" s="228"/>
      <c r="O28" s="228"/>
      <c r="P28" s="228"/>
      <c r="Q28" s="228"/>
      <c r="R28" s="228"/>
      <c r="S28" s="228"/>
      <c r="T28" s="228"/>
      <c r="U28" s="228"/>
      <c r="V28" s="228"/>
      <c r="W28" s="228"/>
      <c r="X28" s="228"/>
      <c r="Y28" s="228"/>
      <c r="Z28" s="228"/>
      <c r="AA28" s="228"/>
      <c r="AB28" s="228"/>
      <c r="AC28" s="228"/>
      <c r="AD28" s="228"/>
      <c r="AE28" s="228"/>
      <c r="AF28" s="228"/>
      <c r="AG28" s="228"/>
      <c r="AH28" s="228"/>
      <c r="AI28" s="228"/>
      <c r="AJ28" s="228"/>
      <c r="AK28" s="228"/>
      <c r="AL28" s="228"/>
      <c r="AM28" s="228"/>
      <c r="AN28" s="228"/>
      <c r="AO28" s="228"/>
      <c r="AP28" s="228"/>
      <c r="AQ28" s="228"/>
      <c r="AR28" s="228"/>
      <c r="AS28" s="228"/>
      <c r="AT28" s="228"/>
      <c r="AU28" s="228"/>
      <c r="AV28" s="228"/>
      <c r="AW28" s="228"/>
      <c r="AX28" s="228"/>
      <c r="AY28" s="228"/>
      <c r="AZ28" s="228"/>
    </row>
    <row r="29" spans="1:52" x14ac:dyDescent="0.25">
      <c r="A29" s="398">
        <v>28</v>
      </c>
      <c r="B29" s="312" t="s">
        <v>62</v>
      </c>
      <c r="C29" s="322" t="s">
        <v>45</v>
      </c>
      <c r="D29" s="322" t="s">
        <v>2050</v>
      </c>
      <c r="E29" s="398" t="s">
        <v>46</v>
      </c>
      <c r="F29" s="228"/>
      <c r="G29" s="228"/>
      <c r="H29" s="228"/>
      <c r="I29" s="228"/>
      <c r="J29" s="228"/>
      <c r="K29" s="228"/>
      <c r="L29" s="228"/>
      <c r="M29" s="228"/>
      <c r="N29" s="228"/>
      <c r="O29" s="228"/>
      <c r="P29" s="228"/>
      <c r="Q29" s="228"/>
      <c r="R29" s="228"/>
      <c r="S29" s="228"/>
      <c r="T29" s="228"/>
      <c r="U29" s="228"/>
      <c r="V29" s="228"/>
      <c r="W29" s="228"/>
      <c r="X29" s="228"/>
      <c r="Y29" s="228"/>
      <c r="Z29" s="228"/>
      <c r="AA29" s="228"/>
      <c r="AB29" s="228"/>
      <c r="AC29" s="228"/>
      <c r="AD29" s="228"/>
      <c r="AE29" s="228"/>
      <c r="AF29" s="228"/>
      <c r="AG29" s="228"/>
      <c r="AH29" s="228"/>
      <c r="AI29" s="228"/>
      <c r="AJ29" s="228"/>
      <c r="AK29" s="228"/>
      <c r="AL29" s="228"/>
      <c r="AM29" s="228"/>
      <c r="AN29" s="228"/>
      <c r="AO29" s="228"/>
      <c r="AP29" s="228"/>
      <c r="AQ29" s="228"/>
      <c r="AR29" s="228"/>
      <c r="AS29" s="228"/>
      <c r="AT29" s="228"/>
      <c r="AU29" s="228"/>
      <c r="AV29" s="228"/>
      <c r="AW29" s="228"/>
      <c r="AX29" s="228"/>
      <c r="AY29" s="228"/>
      <c r="AZ29" s="228"/>
    </row>
    <row r="30" spans="1:52" x14ac:dyDescent="0.25">
      <c r="A30" s="398">
        <v>29</v>
      </c>
      <c r="B30" s="312" t="s">
        <v>62</v>
      </c>
      <c r="C30" s="322" t="s">
        <v>45</v>
      </c>
      <c r="D30" s="322" t="s">
        <v>2515</v>
      </c>
      <c r="E30" s="398" t="s">
        <v>46</v>
      </c>
      <c r="F30" s="228"/>
      <c r="G30" s="228"/>
      <c r="H30" s="228"/>
      <c r="I30" s="228"/>
      <c r="J30" s="228"/>
      <c r="K30" s="228"/>
      <c r="L30" s="228"/>
      <c r="M30" s="228"/>
      <c r="N30" s="228"/>
      <c r="O30" s="228"/>
      <c r="P30" s="228"/>
      <c r="Q30" s="228"/>
      <c r="R30" s="228"/>
      <c r="S30" s="228"/>
      <c r="T30" s="228"/>
      <c r="U30" s="228"/>
      <c r="V30" s="228"/>
      <c r="W30" s="228"/>
      <c r="X30" s="228"/>
      <c r="Y30" s="228"/>
      <c r="Z30" s="228"/>
      <c r="AA30" s="228"/>
      <c r="AB30" s="228"/>
      <c r="AC30" s="228"/>
      <c r="AD30" s="228"/>
      <c r="AE30" s="228"/>
      <c r="AF30" s="228"/>
      <c r="AG30" s="228"/>
      <c r="AH30" s="228"/>
      <c r="AI30" s="228"/>
      <c r="AJ30" s="228"/>
      <c r="AK30" s="228"/>
      <c r="AL30" s="228"/>
      <c r="AM30" s="228"/>
      <c r="AN30" s="228"/>
      <c r="AO30" s="228"/>
      <c r="AP30" s="228"/>
      <c r="AQ30" s="228"/>
      <c r="AR30" s="228"/>
      <c r="AS30" s="228"/>
      <c r="AT30" s="228"/>
      <c r="AU30" s="228"/>
      <c r="AV30" s="228"/>
      <c r="AW30" s="228"/>
      <c r="AX30" s="228"/>
      <c r="AY30" s="228"/>
      <c r="AZ30" s="228"/>
    </row>
    <row r="31" spans="1:52" x14ac:dyDescent="0.25">
      <c r="A31" s="398">
        <v>30</v>
      </c>
      <c r="B31" s="312" t="s">
        <v>62</v>
      </c>
      <c r="C31" s="322" t="s">
        <v>45</v>
      </c>
      <c r="D31" s="322" t="s">
        <v>67</v>
      </c>
      <c r="E31" s="398" t="s">
        <v>46</v>
      </c>
      <c r="F31" s="228"/>
      <c r="G31" s="228"/>
      <c r="H31" s="228"/>
      <c r="I31" s="228"/>
      <c r="J31" s="228"/>
      <c r="K31" s="228"/>
      <c r="L31" s="228"/>
      <c r="M31" s="228"/>
      <c r="N31" s="228"/>
      <c r="O31" s="228"/>
      <c r="P31" s="228"/>
      <c r="Q31" s="228"/>
      <c r="R31" s="228"/>
      <c r="S31" s="228"/>
      <c r="T31" s="228"/>
      <c r="U31" s="228"/>
      <c r="V31" s="228"/>
      <c r="W31" s="228"/>
      <c r="X31" s="228"/>
      <c r="Y31" s="228"/>
      <c r="Z31" s="228"/>
      <c r="AA31" s="228"/>
      <c r="AB31" s="228"/>
      <c r="AC31" s="228"/>
      <c r="AD31" s="228"/>
      <c r="AE31" s="228"/>
      <c r="AF31" s="228"/>
      <c r="AG31" s="228"/>
      <c r="AH31" s="228"/>
      <c r="AI31" s="228"/>
      <c r="AJ31" s="228"/>
      <c r="AK31" s="228"/>
      <c r="AL31" s="228"/>
      <c r="AM31" s="228"/>
      <c r="AN31" s="228"/>
      <c r="AO31" s="228"/>
      <c r="AP31" s="228"/>
      <c r="AQ31" s="228"/>
      <c r="AR31" s="228"/>
      <c r="AS31" s="228"/>
      <c r="AT31" s="228"/>
      <c r="AU31" s="228"/>
      <c r="AV31" s="228"/>
      <c r="AW31" s="228"/>
      <c r="AX31" s="228"/>
      <c r="AY31" s="228"/>
      <c r="AZ31" s="228"/>
    </row>
    <row r="32" spans="1:52" x14ac:dyDescent="0.25">
      <c r="A32" s="398">
        <v>31</v>
      </c>
      <c r="B32" s="312" t="s">
        <v>62</v>
      </c>
      <c r="C32" s="322" t="s">
        <v>47</v>
      </c>
      <c r="D32" s="322" t="s">
        <v>68</v>
      </c>
      <c r="E32" s="398" t="s">
        <v>46</v>
      </c>
      <c r="F32" s="228"/>
      <c r="G32" s="228"/>
      <c r="H32" s="228"/>
      <c r="I32" s="228"/>
      <c r="J32" s="228"/>
      <c r="K32" s="228"/>
      <c r="L32" s="228"/>
      <c r="M32" s="228"/>
      <c r="N32" s="228"/>
      <c r="O32" s="228"/>
      <c r="P32" s="228"/>
      <c r="Q32" s="228"/>
      <c r="R32" s="228"/>
      <c r="S32" s="228"/>
      <c r="T32" s="228"/>
      <c r="U32" s="228"/>
      <c r="V32" s="228"/>
      <c r="W32" s="228"/>
      <c r="X32" s="228"/>
      <c r="Y32" s="228"/>
      <c r="Z32" s="228"/>
      <c r="AA32" s="228"/>
      <c r="AB32" s="228"/>
      <c r="AC32" s="228"/>
      <c r="AD32" s="228"/>
      <c r="AE32" s="228"/>
      <c r="AF32" s="228"/>
      <c r="AG32" s="228"/>
      <c r="AH32" s="228"/>
      <c r="AI32" s="228"/>
      <c r="AJ32" s="228"/>
      <c r="AK32" s="228"/>
      <c r="AL32" s="228"/>
      <c r="AM32" s="228"/>
      <c r="AN32" s="228"/>
      <c r="AO32" s="228"/>
      <c r="AP32" s="228"/>
      <c r="AQ32" s="228"/>
      <c r="AR32" s="228"/>
      <c r="AS32" s="228"/>
      <c r="AT32" s="228"/>
      <c r="AU32" s="228"/>
      <c r="AV32" s="228"/>
      <c r="AW32" s="228"/>
      <c r="AX32" s="228"/>
      <c r="AY32" s="228"/>
      <c r="AZ32" s="228"/>
    </row>
    <row r="33" spans="1:52" x14ac:dyDescent="0.25">
      <c r="A33" s="398">
        <v>32</v>
      </c>
      <c r="B33" s="312" t="s">
        <v>62</v>
      </c>
      <c r="C33" s="322" t="s">
        <v>45</v>
      </c>
      <c r="D33" s="322" t="s">
        <v>69</v>
      </c>
      <c r="E33" s="398" t="s">
        <v>46</v>
      </c>
      <c r="F33" s="228"/>
      <c r="G33" s="228"/>
      <c r="H33" s="228"/>
      <c r="I33" s="228"/>
      <c r="J33" s="228"/>
      <c r="K33" s="228"/>
      <c r="L33" s="228"/>
      <c r="M33" s="228"/>
      <c r="N33" s="228"/>
      <c r="O33" s="228"/>
      <c r="P33" s="228"/>
      <c r="Q33" s="228"/>
      <c r="R33" s="228"/>
      <c r="S33" s="228"/>
      <c r="T33" s="228"/>
      <c r="U33" s="228"/>
      <c r="V33" s="228"/>
      <c r="W33" s="228"/>
      <c r="X33" s="228"/>
      <c r="Y33" s="228"/>
      <c r="Z33" s="228"/>
      <c r="AA33" s="228"/>
      <c r="AB33" s="228"/>
      <c r="AC33" s="228"/>
      <c r="AD33" s="228"/>
      <c r="AE33" s="228"/>
      <c r="AF33" s="228"/>
      <c r="AG33" s="228"/>
      <c r="AH33" s="228"/>
      <c r="AI33" s="228"/>
      <c r="AJ33" s="228"/>
      <c r="AK33" s="228"/>
      <c r="AL33" s="228"/>
      <c r="AM33" s="228"/>
      <c r="AN33" s="228"/>
      <c r="AO33" s="228"/>
      <c r="AP33" s="228"/>
      <c r="AQ33" s="228"/>
      <c r="AR33" s="228"/>
      <c r="AS33" s="228"/>
      <c r="AT33" s="228"/>
      <c r="AU33" s="228"/>
      <c r="AV33" s="228"/>
      <c r="AW33" s="228"/>
      <c r="AX33" s="228"/>
      <c r="AY33" s="228"/>
      <c r="AZ33" s="228"/>
    </row>
    <row r="34" spans="1:52" x14ac:dyDescent="0.25">
      <c r="A34" s="398">
        <v>34</v>
      </c>
      <c r="B34" s="312" t="s">
        <v>70</v>
      </c>
      <c r="C34" s="322" t="s">
        <v>47</v>
      </c>
      <c r="D34" s="322" t="s">
        <v>2051</v>
      </c>
      <c r="E34" s="398" t="s">
        <v>46</v>
      </c>
      <c r="F34" s="228"/>
      <c r="G34" s="228"/>
      <c r="H34" s="228"/>
      <c r="I34" s="228"/>
      <c r="J34" s="228"/>
      <c r="K34" s="228"/>
      <c r="L34" s="228"/>
      <c r="M34" s="228"/>
      <c r="N34" s="228"/>
      <c r="O34" s="228"/>
      <c r="P34" s="228"/>
      <c r="Q34" s="228"/>
      <c r="R34" s="228"/>
      <c r="S34" s="228"/>
      <c r="T34" s="228"/>
      <c r="U34" s="228"/>
      <c r="V34" s="228"/>
      <c r="W34" s="228"/>
      <c r="X34" s="228"/>
      <c r="Y34" s="228"/>
      <c r="Z34" s="228"/>
      <c r="AA34" s="228"/>
      <c r="AB34" s="228"/>
      <c r="AC34" s="228"/>
      <c r="AD34" s="228"/>
      <c r="AE34" s="228"/>
      <c r="AF34" s="228"/>
      <c r="AG34" s="228"/>
      <c r="AH34" s="228"/>
      <c r="AI34" s="228"/>
      <c r="AJ34" s="228"/>
      <c r="AK34" s="228"/>
      <c r="AL34" s="228"/>
      <c r="AM34" s="228"/>
      <c r="AN34" s="228"/>
      <c r="AO34" s="228"/>
      <c r="AP34" s="228"/>
      <c r="AQ34" s="228"/>
      <c r="AR34" s="228"/>
      <c r="AS34" s="228"/>
      <c r="AT34" s="228"/>
      <c r="AU34" s="228"/>
      <c r="AV34" s="228"/>
      <c r="AW34" s="228"/>
      <c r="AX34" s="228"/>
      <c r="AY34" s="228"/>
      <c r="AZ34" s="228"/>
    </row>
    <row r="35" spans="1:52" x14ac:dyDescent="0.25">
      <c r="A35" s="398">
        <v>35</v>
      </c>
      <c r="B35" s="312" t="s">
        <v>70</v>
      </c>
      <c r="C35" s="322" t="s">
        <v>45</v>
      </c>
      <c r="D35" s="322" t="s">
        <v>2052</v>
      </c>
      <c r="E35" s="398" t="s">
        <v>46</v>
      </c>
      <c r="F35" s="228"/>
      <c r="G35" s="228"/>
      <c r="H35" s="228"/>
      <c r="I35" s="228"/>
      <c r="J35" s="228"/>
      <c r="K35" s="228"/>
      <c r="L35" s="228"/>
      <c r="M35" s="228"/>
      <c r="N35" s="228"/>
      <c r="O35" s="228"/>
      <c r="P35" s="228"/>
      <c r="Q35" s="228"/>
      <c r="R35" s="228"/>
      <c r="S35" s="228"/>
      <c r="T35" s="228"/>
      <c r="U35" s="228"/>
      <c r="V35" s="228"/>
      <c r="W35" s="228"/>
      <c r="X35" s="228"/>
      <c r="Y35" s="228"/>
      <c r="Z35" s="228"/>
      <c r="AA35" s="228"/>
      <c r="AB35" s="228"/>
      <c r="AC35" s="228"/>
      <c r="AD35" s="228"/>
      <c r="AE35" s="228"/>
      <c r="AF35" s="228"/>
      <c r="AG35" s="228"/>
      <c r="AH35" s="228"/>
      <c r="AI35" s="228"/>
      <c r="AJ35" s="228"/>
      <c r="AK35" s="228"/>
      <c r="AL35" s="228"/>
      <c r="AM35" s="228"/>
      <c r="AN35" s="228"/>
      <c r="AO35" s="228"/>
      <c r="AP35" s="228"/>
      <c r="AQ35" s="228"/>
      <c r="AR35" s="228"/>
      <c r="AS35" s="228"/>
      <c r="AT35" s="228"/>
      <c r="AU35" s="228"/>
      <c r="AV35" s="228"/>
      <c r="AW35" s="228"/>
      <c r="AX35" s="228"/>
      <c r="AY35" s="228"/>
      <c r="AZ35" s="228"/>
    </row>
    <row r="36" spans="1:52" x14ac:dyDescent="0.25">
      <c r="A36" s="398">
        <v>36</v>
      </c>
      <c r="B36" s="312" t="s">
        <v>70</v>
      </c>
      <c r="C36" s="322" t="s">
        <v>45</v>
      </c>
      <c r="D36" s="322" t="s">
        <v>71</v>
      </c>
      <c r="E36" s="398" t="s">
        <v>46</v>
      </c>
      <c r="F36" s="228"/>
      <c r="G36" s="228"/>
      <c r="H36" s="228"/>
      <c r="I36" s="228"/>
      <c r="J36" s="228"/>
      <c r="K36" s="228"/>
      <c r="L36" s="228"/>
      <c r="M36" s="228"/>
      <c r="N36" s="228"/>
      <c r="O36" s="228"/>
      <c r="P36" s="228"/>
      <c r="Q36" s="228"/>
      <c r="R36" s="228"/>
      <c r="S36" s="228"/>
      <c r="T36" s="228"/>
      <c r="U36" s="228"/>
      <c r="V36" s="228"/>
      <c r="W36" s="228"/>
      <c r="X36" s="228"/>
      <c r="Y36" s="228"/>
      <c r="Z36" s="228"/>
      <c r="AA36" s="228"/>
      <c r="AB36" s="228"/>
      <c r="AC36" s="228"/>
      <c r="AD36" s="228"/>
      <c r="AE36" s="228"/>
      <c r="AF36" s="228"/>
      <c r="AG36" s="228"/>
      <c r="AH36" s="228"/>
      <c r="AI36" s="228"/>
      <c r="AJ36" s="228"/>
      <c r="AK36" s="228"/>
      <c r="AL36" s="228"/>
      <c r="AM36" s="228"/>
      <c r="AN36" s="228"/>
      <c r="AO36" s="228"/>
      <c r="AP36" s="228"/>
      <c r="AQ36" s="228"/>
      <c r="AR36" s="228"/>
      <c r="AS36" s="228"/>
      <c r="AT36" s="228"/>
      <c r="AU36" s="228"/>
      <c r="AV36" s="228"/>
      <c r="AW36" s="228"/>
      <c r="AX36" s="228"/>
      <c r="AY36" s="228"/>
      <c r="AZ36" s="228"/>
    </row>
    <row r="37" spans="1:52" x14ac:dyDescent="0.25">
      <c r="A37" s="398">
        <v>37</v>
      </c>
      <c r="B37" s="312" t="s">
        <v>70</v>
      </c>
      <c r="C37" s="322" t="s">
        <v>45</v>
      </c>
      <c r="D37" s="322" t="s">
        <v>2516</v>
      </c>
      <c r="E37" s="398" t="s">
        <v>46</v>
      </c>
      <c r="F37" s="228"/>
      <c r="G37" s="228"/>
      <c r="H37" s="228"/>
      <c r="I37" s="228"/>
      <c r="J37" s="228"/>
      <c r="K37" s="228"/>
      <c r="L37" s="228"/>
      <c r="M37" s="228"/>
      <c r="N37" s="228"/>
      <c r="O37" s="228"/>
      <c r="P37" s="228"/>
      <c r="Q37" s="228"/>
      <c r="R37" s="228"/>
      <c r="S37" s="228"/>
      <c r="T37" s="228"/>
      <c r="U37" s="228"/>
      <c r="V37" s="228"/>
      <c r="W37" s="228"/>
      <c r="X37" s="228"/>
      <c r="Y37" s="228"/>
      <c r="Z37" s="228"/>
      <c r="AA37" s="228"/>
      <c r="AB37" s="228"/>
      <c r="AC37" s="228"/>
      <c r="AD37" s="228"/>
      <c r="AE37" s="228"/>
      <c r="AF37" s="228"/>
      <c r="AG37" s="228"/>
      <c r="AH37" s="228"/>
      <c r="AI37" s="228"/>
      <c r="AJ37" s="228"/>
      <c r="AK37" s="228"/>
      <c r="AL37" s="228"/>
      <c r="AM37" s="228"/>
      <c r="AN37" s="228"/>
      <c r="AO37" s="228"/>
      <c r="AP37" s="228"/>
      <c r="AQ37" s="228"/>
      <c r="AR37" s="228"/>
      <c r="AS37" s="228"/>
      <c r="AT37" s="228"/>
      <c r="AU37" s="228"/>
      <c r="AV37" s="228"/>
      <c r="AW37" s="228"/>
      <c r="AX37" s="228"/>
      <c r="AY37" s="228"/>
      <c r="AZ37" s="228"/>
    </row>
    <row r="38" spans="1:52" x14ac:dyDescent="0.25">
      <c r="A38" s="398">
        <v>158</v>
      </c>
      <c r="B38" s="322" t="s">
        <v>70</v>
      </c>
      <c r="C38" s="322" t="s">
        <v>45</v>
      </c>
      <c r="D38" s="322" t="s">
        <v>72</v>
      </c>
      <c r="E38" s="398" t="s">
        <v>46</v>
      </c>
      <c r="F38" s="228"/>
      <c r="G38" s="228"/>
      <c r="H38" s="228"/>
      <c r="I38" s="228"/>
      <c r="J38" s="228"/>
      <c r="K38" s="228"/>
      <c r="L38" s="228"/>
      <c r="M38" s="228"/>
      <c r="N38" s="228"/>
      <c r="O38" s="228"/>
      <c r="P38" s="228"/>
      <c r="Q38" s="228"/>
      <c r="R38" s="228"/>
      <c r="S38" s="228"/>
      <c r="T38" s="228"/>
      <c r="U38" s="228"/>
      <c r="V38" s="228"/>
      <c r="W38" s="228"/>
      <c r="X38" s="228"/>
      <c r="Y38" s="228"/>
      <c r="Z38" s="228"/>
      <c r="AA38" s="228"/>
      <c r="AB38" s="228"/>
      <c r="AC38" s="228"/>
      <c r="AD38" s="228"/>
      <c r="AE38" s="228"/>
      <c r="AF38" s="228"/>
      <c r="AG38" s="228"/>
      <c r="AH38" s="228"/>
      <c r="AI38" s="228"/>
      <c r="AJ38" s="228"/>
      <c r="AK38" s="228"/>
      <c r="AL38" s="228"/>
      <c r="AM38" s="228"/>
      <c r="AN38" s="228"/>
      <c r="AO38" s="228"/>
      <c r="AP38" s="228"/>
      <c r="AQ38" s="228"/>
      <c r="AR38" s="228"/>
      <c r="AS38" s="228"/>
      <c r="AT38" s="228"/>
      <c r="AU38" s="228"/>
      <c r="AV38" s="228"/>
      <c r="AW38" s="228"/>
      <c r="AX38" s="228"/>
      <c r="AY38" s="228"/>
      <c r="AZ38" s="228"/>
    </row>
    <row r="39" spans="1:52" x14ac:dyDescent="0.25">
      <c r="A39" s="398">
        <v>38</v>
      </c>
      <c r="B39" s="312" t="s">
        <v>73</v>
      </c>
      <c r="C39" s="322" t="s">
        <v>47</v>
      </c>
      <c r="D39" s="322" t="s">
        <v>74</v>
      </c>
      <c r="E39" s="398" t="s">
        <v>46</v>
      </c>
      <c r="F39" s="228"/>
      <c r="G39" s="228"/>
      <c r="H39" s="228"/>
      <c r="I39" s="228"/>
      <c r="J39" s="228"/>
      <c r="K39" s="228"/>
      <c r="L39" s="228"/>
      <c r="M39" s="228"/>
      <c r="N39" s="228"/>
      <c r="O39" s="228"/>
      <c r="P39" s="228"/>
      <c r="Q39" s="228"/>
      <c r="R39" s="228"/>
      <c r="S39" s="228"/>
      <c r="T39" s="228"/>
      <c r="U39" s="228"/>
      <c r="V39" s="228"/>
      <c r="W39" s="228"/>
      <c r="X39" s="228"/>
      <c r="Y39" s="228"/>
      <c r="Z39" s="228"/>
      <c r="AA39" s="228"/>
      <c r="AB39" s="228"/>
      <c r="AC39" s="228"/>
      <c r="AD39" s="228"/>
      <c r="AE39" s="228"/>
      <c r="AF39" s="228"/>
      <c r="AG39" s="228"/>
      <c r="AH39" s="228"/>
      <c r="AI39" s="228"/>
      <c r="AJ39" s="228"/>
      <c r="AK39" s="228"/>
      <c r="AL39" s="228"/>
      <c r="AM39" s="228"/>
      <c r="AN39" s="228"/>
      <c r="AO39" s="228"/>
      <c r="AP39" s="228"/>
      <c r="AQ39" s="228"/>
      <c r="AR39" s="228"/>
      <c r="AS39" s="228"/>
      <c r="AT39" s="228"/>
      <c r="AU39" s="228"/>
      <c r="AV39" s="228"/>
      <c r="AW39" s="228"/>
      <c r="AX39" s="228"/>
      <c r="AY39" s="228"/>
      <c r="AZ39" s="228"/>
    </row>
    <row r="40" spans="1:52" x14ac:dyDescent="0.25">
      <c r="A40" s="398">
        <v>41</v>
      </c>
      <c r="B40" s="312" t="s">
        <v>73</v>
      </c>
      <c r="C40" s="322" t="s">
        <v>45</v>
      </c>
      <c r="D40" s="322" t="s">
        <v>2053</v>
      </c>
      <c r="E40" s="398" t="s">
        <v>46</v>
      </c>
      <c r="F40" s="228"/>
      <c r="G40" s="228"/>
      <c r="H40" s="228"/>
      <c r="I40" s="228"/>
      <c r="J40" s="228"/>
      <c r="K40" s="228"/>
      <c r="L40" s="228"/>
      <c r="M40" s="228"/>
      <c r="N40" s="228"/>
      <c r="O40" s="228"/>
      <c r="P40" s="228"/>
      <c r="Q40" s="228"/>
      <c r="R40" s="228"/>
      <c r="S40" s="228"/>
      <c r="T40" s="228"/>
      <c r="U40" s="228"/>
      <c r="V40" s="228"/>
      <c r="W40" s="228"/>
      <c r="X40" s="228"/>
      <c r="Y40" s="228"/>
      <c r="Z40" s="228"/>
      <c r="AA40" s="228"/>
      <c r="AB40" s="228"/>
      <c r="AC40" s="228"/>
      <c r="AD40" s="228"/>
      <c r="AE40" s="228"/>
      <c r="AF40" s="228"/>
      <c r="AG40" s="228"/>
      <c r="AH40" s="228"/>
      <c r="AI40" s="228"/>
      <c r="AJ40" s="228"/>
      <c r="AK40" s="228"/>
      <c r="AL40" s="228"/>
      <c r="AM40" s="228"/>
      <c r="AN40" s="228"/>
      <c r="AO40" s="228"/>
      <c r="AP40" s="228"/>
      <c r="AQ40" s="228"/>
      <c r="AR40" s="228"/>
      <c r="AS40" s="228"/>
      <c r="AT40" s="228"/>
      <c r="AU40" s="228"/>
      <c r="AV40" s="228"/>
      <c r="AW40" s="228"/>
      <c r="AX40" s="228"/>
      <c r="AY40" s="228"/>
      <c r="AZ40" s="228"/>
    </row>
    <row r="41" spans="1:52" s="126" customFormat="1" x14ac:dyDescent="0.25">
      <c r="A41" s="399">
        <v>160</v>
      </c>
      <c r="B41" s="323" t="s">
        <v>75</v>
      </c>
      <c r="C41" s="356" t="s">
        <v>45</v>
      </c>
      <c r="D41" s="356" t="s">
        <v>76</v>
      </c>
      <c r="E41" s="400" t="s">
        <v>46</v>
      </c>
      <c r="F41" s="228"/>
      <c r="G41" s="228"/>
      <c r="H41" s="228"/>
      <c r="I41" s="228"/>
      <c r="J41" s="228"/>
      <c r="K41" s="228"/>
      <c r="L41" s="228"/>
      <c r="M41" s="228"/>
      <c r="N41" s="228"/>
      <c r="O41" s="228"/>
      <c r="P41" s="228"/>
      <c r="Q41" s="228"/>
      <c r="R41" s="228"/>
      <c r="S41" s="228"/>
      <c r="T41" s="228"/>
      <c r="U41" s="228"/>
      <c r="V41" s="228"/>
      <c r="W41" s="228"/>
      <c r="X41" s="228"/>
      <c r="Y41" s="228"/>
      <c r="Z41" s="228"/>
      <c r="AA41" s="228"/>
      <c r="AB41" s="228"/>
      <c r="AC41" s="228"/>
      <c r="AD41" s="228"/>
      <c r="AE41" s="228"/>
      <c r="AF41" s="228"/>
      <c r="AG41" s="228"/>
      <c r="AH41" s="228"/>
      <c r="AI41" s="228"/>
      <c r="AJ41" s="228"/>
      <c r="AK41" s="228"/>
      <c r="AL41" s="228"/>
      <c r="AM41" s="228"/>
      <c r="AN41" s="228"/>
      <c r="AO41" s="228"/>
      <c r="AP41" s="228"/>
      <c r="AQ41" s="228"/>
      <c r="AR41" s="228"/>
      <c r="AS41" s="228"/>
      <c r="AT41" s="228"/>
      <c r="AU41" s="228"/>
      <c r="AV41" s="228"/>
      <c r="AW41" s="228"/>
      <c r="AX41" s="228"/>
      <c r="AY41" s="228"/>
      <c r="AZ41" s="228"/>
    </row>
    <row r="42" spans="1:52" s="207" customFormat="1" x14ac:dyDescent="0.25">
      <c r="A42" s="399">
        <v>163</v>
      </c>
      <c r="B42" s="323" t="s">
        <v>75</v>
      </c>
      <c r="C42" s="356" t="s">
        <v>47</v>
      </c>
      <c r="D42" s="356" t="s">
        <v>2517</v>
      </c>
      <c r="E42" s="400" t="s">
        <v>46</v>
      </c>
      <c r="F42" s="235"/>
      <c r="G42" s="235"/>
      <c r="H42" s="235"/>
      <c r="I42" s="235"/>
      <c r="J42" s="235"/>
      <c r="K42" s="235"/>
      <c r="L42" s="235"/>
      <c r="M42" s="235"/>
      <c r="N42" s="235"/>
      <c r="O42" s="235"/>
      <c r="P42" s="235"/>
      <c r="Q42" s="235"/>
      <c r="R42" s="235"/>
      <c r="S42" s="235"/>
      <c r="T42" s="235"/>
      <c r="U42" s="235"/>
      <c r="V42" s="235"/>
      <c r="W42" s="235"/>
      <c r="X42" s="235"/>
      <c r="Y42" s="235"/>
      <c r="Z42" s="235"/>
      <c r="AA42" s="235"/>
      <c r="AB42" s="235"/>
      <c r="AC42" s="235"/>
      <c r="AD42" s="235"/>
      <c r="AE42" s="235"/>
      <c r="AF42" s="235"/>
      <c r="AG42" s="235"/>
      <c r="AH42" s="235"/>
      <c r="AI42" s="235"/>
      <c r="AJ42" s="235"/>
      <c r="AK42" s="235"/>
      <c r="AL42" s="235"/>
      <c r="AM42" s="235"/>
      <c r="AN42" s="235"/>
      <c r="AO42" s="235"/>
      <c r="AP42" s="235"/>
      <c r="AQ42" s="235"/>
      <c r="AR42" s="235"/>
      <c r="AS42" s="235"/>
      <c r="AT42" s="235"/>
      <c r="AU42" s="235"/>
      <c r="AV42" s="235"/>
      <c r="AW42" s="235"/>
      <c r="AX42" s="235"/>
      <c r="AY42" s="235"/>
      <c r="AZ42" s="235"/>
    </row>
    <row r="43" spans="1:52" x14ac:dyDescent="0.25">
      <c r="A43" s="398">
        <v>42</v>
      </c>
      <c r="B43" s="312" t="s">
        <v>77</v>
      </c>
      <c r="C43" s="322" t="s">
        <v>47</v>
      </c>
      <c r="D43" s="322" t="s">
        <v>2518</v>
      </c>
      <c r="E43" s="398" t="s">
        <v>78</v>
      </c>
    </row>
    <row r="44" spans="1:52" x14ac:dyDescent="0.25">
      <c r="A44" s="398">
        <v>43</v>
      </c>
      <c r="B44" s="312" t="s">
        <v>77</v>
      </c>
      <c r="C44" s="322" t="s">
        <v>45</v>
      </c>
      <c r="D44" s="322" t="s">
        <v>2519</v>
      </c>
      <c r="E44" s="398" t="s">
        <v>46</v>
      </c>
    </row>
    <row r="45" spans="1:52" s="126" customFormat="1" x14ac:dyDescent="0.25">
      <c r="A45" s="398" t="s">
        <v>2064</v>
      </c>
      <c r="B45" s="312" t="s">
        <v>77</v>
      </c>
      <c r="C45" s="322" t="s">
        <v>45</v>
      </c>
      <c r="D45" s="322" t="s">
        <v>79</v>
      </c>
      <c r="E45" s="398" t="s">
        <v>78</v>
      </c>
      <c r="F45" s="228"/>
      <c r="G45" s="228"/>
      <c r="H45" s="228"/>
      <c r="I45" s="228"/>
      <c r="J45" s="228"/>
      <c r="K45" s="228"/>
      <c r="L45" s="228"/>
      <c r="M45" s="228"/>
      <c r="N45" s="228"/>
      <c r="O45" s="228"/>
      <c r="P45" s="228"/>
      <c r="Q45" s="228"/>
      <c r="R45" s="228"/>
      <c r="S45" s="228"/>
      <c r="T45" s="228"/>
      <c r="U45" s="228"/>
      <c r="V45" s="228"/>
      <c r="W45" s="228"/>
      <c r="X45" s="228"/>
      <c r="Y45" s="228"/>
      <c r="Z45" s="228"/>
      <c r="AA45" s="228"/>
      <c r="AB45" s="228"/>
      <c r="AC45" s="228"/>
      <c r="AD45" s="228"/>
      <c r="AE45" s="228"/>
      <c r="AF45" s="228"/>
      <c r="AG45" s="228"/>
      <c r="AH45" s="228"/>
      <c r="AI45" s="228"/>
      <c r="AJ45" s="228"/>
      <c r="AK45" s="228"/>
      <c r="AL45" s="228"/>
      <c r="AM45" s="228"/>
      <c r="AN45" s="228"/>
      <c r="AO45" s="228"/>
      <c r="AP45" s="228"/>
      <c r="AQ45" s="228"/>
      <c r="AR45" s="228"/>
      <c r="AS45" s="228"/>
      <c r="AT45" s="228"/>
      <c r="AU45" s="228"/>
      <c r="AV45" s="228"/>
      <c r="AW45" s="228"/>
      <c r="AX45" s="228"/>
      <c r="AY45" s="228"/>
      <c r="AZ45" s="228"/>
    </row>
    <row r="46" spans="1:52" x14ac:dyDescent="0.25">
      <c r="A46" s="398">
        <v>45</v>
      </c>
      <c r="B46" s="312" t="s">
        <v>77</v>
      </c>
      <c r="C46" s="322" t="s">
        <v>45</v>
      </c>
      <c r="D46" s="322" t="s">
        <v>80</v>
      </c>
      <c r="E46" s="398" t="s">
        <v>46</v>
      </c>
    </row>
    <row r="47" spans="1:52" x14ac:dyDescent="0.25">
      <c r="A47" s="398" t="s">
        <v>2065</v>
      </c>
      <c r="B47" s="312" t="s">
        <v>77</v>
      </c>
      <c r="C47" s="322" t="s">
        <v>45</v>
      </c>
      <c r="D47" s="322" t="s">
        <v>81</v>
      </c>
      <c r="E47" s="398" t="s">
        <v>78</v>
      </c>
    </row>
    <row r="48" spans="1:52" x14ac:dyDescent="0.25">
      <c r="A48" s="398" t="s">
        <v>2066</v>
      </c>
      <c r="B48" s="312" t="s">
        <v>77</v>
      </c>
      <c r="C48" s="322" t="s">
        <v>45</v>
      </c>
      <c r="D48" s="322" t="s">
        <v>2550</v>
      </c>
      <c r="E48" s="398" t="s">
        <v>78</v>
      </c>
    </row>
    <row r="49" spans="1:5" x14ac:dyDescent="0.25">
      <c r="A49" s="398">
        <v>48</v>
      </c>
      <c r="B49" s="312" t="s">
        <v>77</v>
      </c>
      <c r="C49" s="322" t="s">
        <v>45</v>
      </c>
      <c r="D49" s="322" t="s">
        <v>82</v>
      </c>
      <c r="E49" s="398" t="s">
        <v>46</v>
      </c>
    </row>
    <row r="50" spans="1:5" x14ac:dyDescent="0.25">
      <c r="A50" s="398" t="s">
        <v>2067</v>
      </c>
      <c r="B50" s="312" t="s">
        <v>77</v>
      </c>
      <c r="C50" s="322" t="s">
        <v>45</v>
      </c>
      <c r="D50" s="322" t="s">
        <v>83</v>
      </c>
      <c r="E50" s="398" t="s">
        <v>78</v>
      </c>
    </row>
    <row r="51" spans="1:5" x14ac:dyDescent="0.25">
      <c r="A51" s="398" t="s">
        <v>2068</v>
      </c>
      <c r="B51" s="312" t="s">
        <v>77</v>
      </c>
      <c r="C51" s="322" t="s">
        <v>45</v>
      </c>
      <c r="D51" s="322" t="s">
        <v>84</v>
      </c>
      <c r="E51" s="398" t="s">
        <v>78</v>
      </c>
    </row>
    <row r="52" spans="1:5" x14ac:dyDescent="0.25">
      <c r="A52" s="398" t="s">
        <v>2069</v>
      </c>
      <c r="B52" s="312" t="s">
        <v>77</v>
      </c>
      <c r="C52" s="322" t="s">
        <v>45</v>
      </c>
      <c r="D52" s="322" t="s">
        <v>85</v>
      </c>
      <c r="E52" s="398" t="s">
        <v>78</v>
      </c>
    </row>
    <row r="53" spans="1:5" x14ac:dyDescent="0.25">
      <c r="A53" s="398">
        <v>52</v>
      </c>
      <c r="B53" s="312" t="s">
        <v>77</v>
      </c>
      <c r="C53" s="322" t="s">
        <v>45</v>
      </c>
      <c r="D53" s="322" t="s">
        <v>2054</v>
      </c>
      <c r="E53" s="398" t="s">
        <v>78</v>
      </c>
    </row>
    <row r="54" spans="1:5" x14ac:dyDescent="0.25">
      <c r="A54" s="398" t="s">
        <v>2070</v>
      </c>
      <c r="B54" s="312" t="s">
        <v>77</v>
      </c>
      <c r="C54" s="322" t="s">
        <v>45</v>
      </c>
      <c r="D54" s="322" t="s">
        <v>86</v>
      </c>
      <c r="E54" s="398" t="s">
        <v>46</v>
      </c>
    </row>
    <row r="55" spans="1:5" x14ac:dyDescent="0.25">
      <c r="A55" s="398" t="s">
        <v>2071</v>
      </c>
      <c r="B55" s="312" t="s">
        <v>77</v>
      </c>
      <c r="C55" s="322" t="s">
        <v>45</v>
      </c>
      <c r="D55" s="322" t="s">
        <v>87</v>
      </c>
      <c r="E55" s="398" t="s">
        <v>46</v>
      </c>
    </row>
    <row r="56" spans="1:5" x14ac:dyDescent="0.25">
      <c r="A56" s="398" t="s">
        <v>2072</v>
      </c>
      <c r="B56" s="312" t="s">
        <v>77</v>
      </c>
      <c r="C56" s="322" t="s">
        <v>45</v>
      </c>
      <c r="D56" s="322" t="s">
        <v>88</v>
      </c>
      <c r="E56" s="398" t="s">
        <v>46</v>
      </c>
    </row>
    <row r="57" spans="1:5" x14ac:dyDescent="0.25">
      <c r="A57" s="398">
        <v>56</v>
      </c>
      <c r="B57" s="312" t="s">
        <v>89</v>
      </c>
      <c r="C57" s="322" t="s">
        <v>45</v>
      </c>
      <c r="D57" s="322" t="s">
        <v>90</v>
      </c>
      <c r="E57" s="398" t="s">
        <v>46</v>
      </c>
    </row>
    <row r="58" spans="1:5" x14ac:dyDescent="0.25">
      <c r="A58" s="398">
        <v>57</v>
      </c>
      <c r="B58" s="312" t="s">
        <v>89</v>
      </c>
      <c r="C58" s="322" t="s">
        <v>45</v>
      </c>
      <c r="D58" s="322" t="s">
        <v>91</v>
      </c>
      <c r="E58" s="398" t="s">
        <v>46</v>
      </c>
    </row>
    <row r="59" spans="1:5" x14ac:dyDescent="0.25">
      <c r="A59" s="398">
        <v>58</v>
      </c>
      <c r="B59" s="312" t="s">
        <v>89</v>
      </c>
      <c r="C59" s="322" t="s">
        <v>45</v>
      </c>
      <c r="D59" s="322" t="s">
        <v>92</v>
      </c>
      <c r="E59" s="398" t="s">
        <v>46</v>
      </c>
    </row>
    <row r="60" spans="1:5" x14ac:dyDescent="0.25">
      <c r="A60" s="398">
        <v>59</v>
      </c>
      <c r="B60" s="312" t="s">
        <v>93</v>
      </c>
      <c r="C60" s="322" t="s">
        <v>47</v>
      </c>
      <c r="D60" s="322" t="s">
        <v>94</v>
      </c>
      <c r="E60" s="398" t="s">
        <v>78</v>
      </c>
    </row>
    <row r="61" spans="1:5" x14ac:dyDescent="0.25">
      <c r="A61" s="398">
        <v>60</v>
      </c>
      <c r="B61" s="312" t="s">
        <v>93</v>
      </c>
      <c r="C61" s="322" t="s">
        <v>47</v>
      </c>
      <c r="D61" s="322" t="s">
        <v>95</v>
      </c>
      <c r="E61" s="398" t="s">
        <v>78</v>
      </c>
    </row>
    <row r="62" spans="1:5" x14ac:dyDescent="0.25">
      <c r="A62" s="398">
        <v>61</v>
      </c>
      <c r="B62" s="312" t="s">
        <v>93</v>
      </c>
      <c r="C62" s="322" t="s">
        <v>45</v>
      </c>
      <c r="D62" s="322" t="s">
        <v>96</v>
      </c>
      <c r="E62" s="398" t="s">
        <v>46</v>
      </c>
    </row>
    <row r="63" spans="1:5" x14ac:dyDescent="0.25">
      <c r="A63" s="398">
        <v>62</v>
      </c>
      <c r="B63" s="312" t="s">
        <v>93</v>
      </c>
      <c r="C63" s="322" t="s">
        <v>45</v>
      </c>
      <c r="D63" s="322" t="s">
        <v>97</v>
      </c>
      <c r="E63" s="398" t="s">
        <v>46</v>
      </c>
    </row>
    <row r="64" spans="1:5" x14ac:dyDescent="0.25">
      <c r="A64" s="398">
        <v>63</v>
      </c>
      <c r="B64" s="312" t="s">
        <v>98</v>
      </c>
      <c r="C64" s="322" t="s">
        <v>45</v>
      </c>
      <c r="D64" s="322" t="s">
        <v>99</v>
      </c>
      <c r="E64" s="398" t="s">
        <v>46</v>
      </c>
    </row>
    <row r="65" spans="1:5" x14ac:dyDescent="0.25">
      <c r="A65" s="398">
        <v>64</v>
      </c>
      <c r="B65" s="312" t="s">
        <v>98</v>
      </c>
      <c r="C65" s="322" t="s">
        <v>45</v>
      </c>
      <c r="D65" s="322" t="s">
        <v>100</v>
      </c>
      <c r="E65" s="398" t="s">
        <v>46</v>
      </c>
    </row>
    <row r="66" spans="1:5" x14ac:dyDescent="0.25">
      <c r="A66" s="398">
        <v>65</v>
      </c>
      <c r="B66" s="312" t="s">
        <v>98</v>
      </c>
      <c r="C66" s="322" t="s">
        <v>45</v>
      </c>
      <c r="D66" s="322" t="s">
        <v>101</v>
      </c>
      <c r="E66" s="398" t="s">
        <v>46</v>
      </c>
    </row>
    <row r="67" spans="1:5" x14ac:dyDescent="0.25">
      <c r="A67" s="398">
        <v>66</v>
      </c>
      <c r="B67" s="312" t="s">
        <v>98</v>
      </c>
      <c r="C67" s="322" t="s">
        <v>45</v>
      </c>
      <c r="D67" s="322" t="s">
        <v>2055</v>
      </c>
      <c r="E67" s="398" t="s">
        <v>46</v>
      </c>
    </row>
    <row r="68" spans="1:5" x14ac:dyDescent="0.25">
      <c r="A68" s="398">
        <v>67</v>
      </c>
      <c r="B68" s="312" t="s">
        <v>98</v>
      </c>
      <c r="C68" s="322" t="s">
        <v>45</v>
      </c>
      <c r="D68" s="322" t="s">
        <v>2520</v>
      </c>
      <c r="E68" s="398" t="s">
        <v>46</v>
      </c>
    </row>
    <row r="69" spans="1:5" x14ac:dyDescent="0.25">
      <c r="A69" s="398">
        <v>68</v>
      </c>
      <c r="B69" s="312" t="s">
        <v>98</v>
      </c>
      <c r="C69" s="322" t="s">
        <v>45</v>
      </c>
      <c r="D69" s="322" t="s">
        <v>102</v>
      </c>
      <c r="E69" s="398" t="s">
        <v>46</v>
      </c>
    </row>
    <row r="70" spans="1:5" x14ac:dyDescent="0.25">
      <c r="A70" s="398">
        <v>69</v>
      </c>
      <c r="B70" s="312" t="s">
        <v>103</v>
      </c>
      <c r="C70" s="322" t="s">
        <v>47</v>
      </c>
      <c r="D70" s="322" t="s">
        <v>2521</v>
      </c>
      <c r="E70" s="398" t="s">
        <v>78</v>
      </c>
    </row>
    <row r="71" spans="1:5" x14ac:dyDescent="0.25">
      <c r="A71" s="398" t="s">
        <v>2073</v>
      </c>
      <c r="B71" s="312" t="s">
        <v>103</v>
      </c>
      <c r="C71" s="322" t="s">
        <v>47</v>
      </c>
      <c r="D71" s="322" t="s">
        <v>104</v>
      </c>
      <c r="E71" s="398" t="s">
        <v>78</v>
      </c>
    </row>
    <row r="72" spans="1:5" x14ac:dyDescent="0.25">
      <c r="A72" s="398" t="s">
        <v>2074</v>
      </c>
      <c r="B72" s="312" t="s">
        <v>103</v>
      </c>
      <c r="C72" s="322" t="s">
        <v>47</v>
      </c>
      <c r="D72" s="322" t="s">
        <v>105</v>
      </c>
      <c r="E72" s="398" t="s">
        <v>78</v>
      </c>
    </row>
    <row r="73" spans="1:5" x14ac:dyDescent="0.25">
      <c r="A73" s="398">
        <v>72</v>
      </c>
      <c r="B73" s="312" t="s">
        <v>103</v>
      </c>
      <c r="C73" s="322" t="s">
        <v>45</v>
      </c>
      <c r="D73" s="322" t="s">
        <v>106</v>
      </c>
      <c r="E73" s="398" t="s">
        <v>46</v>
      </c>
    </row>
    <row r="74" spans="1:5" x14ac:dyDescent="0.25">
      <c r="A74" s="398">
        <v>73</v>
      </c>
      <c r="B74" s="312" t="s">
        <v>103</v>
      </c>
      <c r="C74" s="322" t="s">
        <v>45</v>
      </c>
      <c r="D74" s="322" t="s">
        <v>107</v>
      </c>
      <c r="E74" s="398" t="s">
        <v>46</v>
      </c>
    </row>
    <row r="75" spans="1:5" x14ac:dyDescent="0.25">
      <c r="A75" s="398">
        <v>74</v>
      </c>
      <c r="B75" s="312" t="s">
        <v>103</v>
      </c>
      <c r="C75" s="322" t="s">
        <v>45</v>
      </c>
      <c r="D75" s="322" t="s">
        <v>2522</v>
      </c>
      <c r="E75" s="398" t="s">
        <v>78</v>
      </c>
    </row>
    <row r="76" spans="1:5" x14ac:dyDescent="0.25">
      <c r="A76" s="398">
        <v>75</v>
      </c>
      <c r="B76" s="312" t="s">
        <v>108</v>
      </c>
      <c r="C76" s="322" t="s">
        <v>45</v>
      </c>
      <c r="D76" s="322" t="s">
        <v>109</v>
      </c>
      <c r="E76" s="398" t="s">
        <v>46</v>
      </c>
    </row>
    <row r="77" spans="1:5" x14ac:dyDescent="0.25">
      <c r="A77" s="398">
        <v>76</v>
      </c>
      <c r="B77" s="312" t="s">
        <v>108</v>
      </c>
      <c r="C77" s="322" t="s">
        <v>45</v>
      </c>
      <c r="D77" s="322" t="s">
        <v>110</v>
      </c>
      <c r="E77" s="398" t="s">
        <v>46</v>
      </c>
    </row>
    <row r="78" spans="1:5" x14ac:dyDescent="0.25">
      <c r="A78" s="398">
        <v>77</v>
      </c>
      <c r="B78" s="312" t="s">
        <v>108</v>
      </c>
      <c r="C78" s="322" t="s">
        <v>45</v>
      </c>
      <c r="D78" s="322" t="s">
        <v>111</v>
      </c>
      <c r="E78" s="398" t="s">
        <v>46</v>
      </c>
    </row>
    <row r="79" spans="1:5" x14ac:dyDescent="0.25">
      <c r="A79" s="398">
        <v>78</v>
      </c>
      <c r="B79" s="312" t="s">
        <v>108</v>
      </c>
      <c r="C79" s="322" t="s">
        <v>45</v>
      </c>
      <c r="D79" s="322" t="s">
        <v>112</v>
      </c>
      <c r="E79" s="398" t="s">
        <v>46</v>
      </c>
    </row>
    <row r="80" spans="1:5" x14ac:dyDescent="0.25">
      <c r="A80" s="398">
        <v>79</v>
      </c>
      <c r="B80" s="312" t="s">
        <v>108</v>
      </c>
      <c r="C80" s="322" t="s">
        <v>45</v>
      </c>
      <c r="D80" s="322" t="s">
        <v>113</v>
      </c>
      <c r="E80" s="398" t="s">
        <v>46</v>
      </c>
    </row>
    <row r="81" spans="1:5" x14ac:dyDescent="0.25">
      <c r="A81" s="398">
        <v>80</v>
      </c>
      <c r="B81" s="312" t="s">
        <v>114</v>
      </c>
      <c r="C81" s="322" t="s">
        <v>47</v>
      </c>
      <c r="D81" s="322" t="s">
        <v>115</v>
      </c>
      <c r="E81" s="398" t="s">
        <v>46</v>
      </c>
    </row>
    <row r="82" spans="1:5" x14ac:dyDescent="0.25">
      <c r="A82" s="398">
        <v>81</v>
      </c>
      <c r="B82" s="312" t="s">
        <v>114</v>
      </c>
      <c r="C82" s="322" t="s">
        <v>45</v>
      </c>
      <c r="D82" s="322" t="s">
        <v>116</v>
      </c>
      <c r="E82" s="398" t="s">
        <v>46</v>
      </c>
    </row>
    <row r="83" spans="1:5" x14ac:dyDescent="0.25">
      <c r="A83" s="398">
        <v>82</v>
      </c>
      <c r="B83" s="312" t="s">
        <v>114</v>
      </c>
      <c r="C83" s="322" t="s">
        <v>47</v>
      </c>
      <c r="D83" s="322" t="s">
        <v>2523</v>
      </c>
      <c r="E83" s="398" t="s">
        <v>46</v>
      </c>
    </row>
    <row r="84" spans="1:5" x14ac:dyDescent="0.25">
      <c r="A84" s="398">
        <v>83</v>
      </c>
      <c r="B84" s="312" t="s">
        <v>114</v>
      </c>
      <c r="C84" s="322" t="s">
        <v>45</v>
      </c>
      <c r="D84" s="322" t="s">
        <v>117</v>
      </c>
      <c r="E84" s="398" t="s">
        <v>46</v>
      </c>
    </row>
    <row r="85" spans="1:5" x14ac:dyDescent="0.25">
      <c r="A85" s="398">
        <v>84</v>
      </c>
      <c r="B85" s="312" t="s">
        <v>114</v>
      </c>
      <c r="C85" s="322" t="s">
        <v>45</v>
      </c>
      <c r="D85" s="322" t="s">
        <v>118</v>
      </c>
      <c r="E85" s="398" t="s">
        <v>46</v>
      </c>
    </row>
    <row r="86" spans="1:5" x14ac:dyDescent="0.25">
      <c r="A86" s="398">
        <v>85</v>
      </c>
      <c r="B86" s="312" t="s">
        <v>119</v>
      </c>
      <c r="C86" s="322" t="s">
        <v>45</v>
      </c>
      <c r="D86" s="322" t="s">
        <v>2524</v>
      </c>
      <c r="E86" s="398" t="s">
        <v>46</v>
      </c>
    </row>
    <row r="87" spans="1:5" x14ac:dyDescent="0.25">
      <c r="A87" s="398" t="s">
        <v>2075</v>
      </c>
      <c r="B87" s="312" t="s">
        <v>119</v>
      </c>
      <c r="C87" s="322" t="s">
        <v>45</v>
      </c>
      <c r="D87" s="322" t="s">
        <v>120</v>
      </c>
      <c r="E87" s="398" t="s">
        <v>46</v>
      </c>
    </row>
    <row r="88" spans="1:5" x14ac:dyDescent="0.25">
      <c r="A88" s="398" t="s">
        <v>2076</v>
      </c>
      <c r="B88" s="312" t="s">
        <v>119</v>
      </c>
      <c r="C88" s="322" t="s">
        <v>45</v>
      </c>
      <c r="D88" s="322" t="s">
        <v>121</v>
      </c>
      <c r="E88" s="398" t="s">
        <v>46</v>
      </c>
    </row>
    <row r="89" spans="1:5" x14ac:dyDescent="0.25">
      <c r="A89" s="398">
        <v>88</v>
      </c>
      <c r="B89" s="312" t="s">
        <v>119</v>
      </c>
      <c r="C89" s="322" t="s">
        <v>45</v>
      </c>
      <c r="D89" s="322" t="s">
        <v>2525</v>
      </c>
      <c r="E89" s="398" t="s">
        <v>46</v>
      </c>
    </row>
    <row r="90" spans="1:5" x14ac:dyDescent="0.25">
      <c r="A90" s="398" t="s">
        <v>2077</v>
      </c>
      <c r="B90" s="312" t="s">
        <v>119</v>
      </c>
      <c r="C90" s="322" t="s">
        <v>45</v>
      </c>
      <c r="D90" s="322" t="s">
        <v>122</v>
      </c>
      <c r="E90" s="398" t="s">
        <v>46</v>
      </c>
    </row>
    <row r="91" spans="1:5" x14ac:dyDescent="0.25">
      <c r="A91" s="398" t="s">
        <v>2078</v>
      </c>
      <c r="B91" s="312" t="s">
        <v>119</v>
      </c>
      <c r="C91" s="322" t="s">
        <v>45</v>
      </c>
      <c r="D91" s="322" t="s">
        <v>123</v>
      </c>
      <c r="E91" s="398" t="s">
        <v>46</v>
      </c>
    </row>
    <row r="92" spans="1:5" x14ac:dyDescent="0.25">
      <c r="A92" s="398">
        <v>91</v>
      </c>
      <c r="B92" s="312" t="s">
        <v>119</v>
      </c>
      <c r="C92" s="322" t="s">
        <v>45</v>
      </c>
      <c r="D92" s="322" t="s">
        <v>2526</v>
      </c>
      <c r="E92" s="398" t="s">
        <v>46</v>
      </c>
    </row>
    <row r="93" spans="1:5" x14ac:dyDescent="0.25">
      <c r="A93" s="398" t="s">
        <v>2079</v>
      </c>
      <c r="B93" s="312" t="s">
        <v>119</v>
      </c>
      <c r="C93" s="322" t="s">
        <v>45</v>
      </c>
      <c r="D93" s="322" t="s">
        <v>124</v>
      </c>
      <c r="E93" s="398" t="s">
        <v>46</v>
      </c>
    </row>
    <row r="94" spans="1:5" x14ac:dyDescent="0.25">
      <c r="A94" s="398" t="s">
        <v>2080</v>
      </c>
      <c r="B94" s="312" t="s">
        <v>119</v>
      </c>
      <c r="C94" s="322" t="s">
        <v>45</v>
      </c>
      <c r="D94" s="322" t="s">
        <v>125</v>
      </c>
      <c r="E94" s="398" t="s">
        <v>46</v>
      </c>
    </row>
    <row r="95" spans="1:5" x14ac:dyDescent="0.25">
      <c r="A95" s="398">
        <v>94</v>
      </c>
      <c r="B95" s="312" t="s">
        <v>126</v>
      </c>
      <c r="C95" s="322" t="s">
        <v>47</v>
      </c>
      <c r="D95" s="322" t="s">
        <v>127</v>
      </c>
      <c r="E95" s="398" t="s">
        <v>78</v>
      </c>
    </row>
    <row r="96" spans="1:5" x14ac:dyDescent="0.25">
      <c r="A96" s="398">
        <v>95</v>
      </c>
      <c r="B96" s="312" t="s">
        <v>126</v>
      </c>
      <c r="C96" s="322" t="s">
        <v>45</v>
      </c>
      <c r="D96" s="322" t="s">
        <v>128</v>
      </c>
      <c r="E96" s="398" t="s">
        <v>46</v>
      </c>
    </row>
    <row r="97" spans="1:53" x14ac:dyDescent="0.25">
      <c r="A97" s="398">
        <v>96</v>
      </c>
      <c r="B97" s="312" t="s">
        <v>126</v>
      </c>
      <c r="C97" s="322" t="s">
        <v>45</v>
      </c>
      <c r="D97" s="322" t="s">
        <v>129</v>
      </c>
      <c r="E97" s="398" t="s">
        <v>46</v>
      </c>
      <c r="AZ97" s="228"/>
      <c r="BA97" s="228"/>
    </row>
    <row r="98" spans="1:53" x14ac:dyDescent="0.25">
      <c r="A98" s="398">
        <v>97</v>
      </c>
      <c r="B98" s="312" t="s">
        <v>126</v>
      </c>
      <c r="C98" s="322" t="s">
        <v>45</v>
      </c>
      <c r="D98" s="322" t="s">
        <v>2527</v>
      </c>
      <c r="E98" s="398" t="s">
        <v>46</v>
      </c>
      <c r="AZ98" s="228"/>
      <c r="BA98" s="228"/>
    </row>
    <row r="99" spans="1:53" x14ac:dyDescent="0.25">
      <c r="A99" s="398">
        <v>98</v>
      </c>
      <c r="B99" s="312" t="s">
        <v>126</v>
      </c>
      <c r="C99" s="322" t="s">
        <v>45</v>
      </c>
      <c r="D99" s="322" t="s">
        <v>130</v>
      </c>
      <c r="E99" s="398" t="s">
        <v>46</v>
      </c>
      <c r="AZ99" s="228"/>
      <c r="BA99" s="228"/>
    </row>
    <row r="100" spans="1:53" s="125" customFormat="1" x14ac:dyDescent="0.25">
      <c r="A100" s="401">
        <v>163</v>
      </c>
      <c r="B100" s="323" t="s">
        <v>126</v>
      </c>
      <c r="C100" s="323" t="s">
        <v>47</v>
      </c>
      <c r="D100" s="323" t="s">
        <v>131</v>
      </c>
      <c r="E100" s="402" t="s">
        <v>46</v>
      </c>
      <c r="F100" s="100"/>
      <c r="G100" s="100"/>
      <c r="H100" s="100"/>
      <c r="I100" s="100"/>
      <c r="J100" s="100"/>
      <c r="K100" s="100"/>
      <c r="L100" s="100"/>
      <c r="M100" s="100"/>
      <c r="N100" s="100"/>
      <c r="O100" s="100"/>
      <c r="P100" s="100"/>
      <c r="Q100" s="100"/>
      <c r="R100" s="100"/>
      <c r="S100" s="100"/>
      <c r="T100" s="100"/>
      <c r="U100" s="100"/>
      <c r="V100" s="100"/>
      <c r="W100" s="100"/>
      <c r="X100" s="100"/>
      <c r="Y100" s="100"/>
      <c r="Z100" s="100"/>
      <c r="AA100" s="100"/>
      <c r="AB100" s="100"/>
      <c r="AC100" s="100"/>
      <c r="AD100" s="100"/>
      <c r="AE100" s="100"/>
      <c r="AF100" s="100"/>
      <c r="AG100" s="100"/>
      <c r="AH100" s="100"/>
      <c r="AI100" s="100"/>
      <c r="AJ100" s="100"/>
      <c r="AK100" s="100"/>
      <c r="AL100" s="100"/>
      <c r="AM100" s="100"/>
      <c r="AN100" s="100"/>
      <c r="AO100" s="100"/>
      <c r="AP100" s="100"/>
      <c r="AQ100" s="100"/>
      <c r="AR100" s="100"/>
      <c r="AS100" s="100"/>
      <c r="AT100" s="100"/>
      <c r="AU100" s="100"/>
      <c r="AV100" s="100"/>
      <c r="AW100" s="100"/>
      <c r="AX100" s="100"/>
      <c r="AY100" s="100"/>
      <c r="AZ100" s="235"/>
      <c r="BA100" s="235"/>
    </row>
    <row r="101" spans="1:53" s="125" customFormat="1" x14ac:dyDescent="0.25">
      <c r="A101" s="398">
        <v>164</v>
      </c>
      <c r="B101" s="311" t="s">
        <v>132</v>
      </c>
      <c r="C101" s="323" t="s">
        <v>47</v>
      </c>
      <c r="D101" s="323" t="s">
        <v>2528</v>
      </c>
      <c r="E101" s="323" t="s">
        <v>133</v>
      </c>
      <c r="F101" s="100"/>
      <c r="G101" s="100"/>
      <c r="H101" s="100"/>
      <c r="I101" s="100"/>
      <c r="J101" s="100"/>
      <c r="K101" s="100"/>
      <c r="L101" s="100"/>
      <c r="M101" s="100"/>
      <c r="N101" s="100"/>
      <c r="O101" s="100"/>
      <c r="P101" s="100"/>
      <c r="Q101" s="100"/>
      <c r="R101" s="100"/>
      <c r="S101" s="100"/>
      <c r="T101" s="100"/>
      <c r="U101" s="100"/>
      <c r="V101" s="100"/>
      <c r="W101" s="100"/>
      <c r="X101" s="100"/>
      <c r="Y101" s="100"/>
      <c r="Z101" s="100"/>
      <c r="AA101" s="100"/>
      <c r="AB101" s="100"/>
      <c r="AC101" s="100"/>
      <c r="AD101" s="100"/>
      <c r="AE101" s="100"/>
      <c r="AF101" s="100"/>
      <c r="AG101" s="100"/>
      <c r="AH101" s="100"/>
      <c r="AI101" s="100"/>
      <c r="AJ101" s="100"/>
      <c r="AK101" s="100"/>
      <c r="AL101" s="100"/>
      <c r="AM101" s="100"/>
      <c r="AN101" s="100"/>
      <c r="AO101" s="100"/>
      <c r="AP101" s="100"/>
      <c r="AQ101" s="100"/>
      <c r="AR101" s="100"/>
      <c r="AS101" s="100"/>
      <c r="AT101" s="100"/>
      <c r="AU101" s="100"/>
      <c r="AV101" s="100"/>
      <c r="AW101" s="100"/>
      <c r="AX101" s="100"/>
      <c r="AY101" s="100"/>
      <c r="AZ101" s="235"/>
      <c r="BA101" s="235"/>
    </row>
    <row r="102" spans="1:53" s="125" customFormat="1" x14ac:dyDescent="0.25">
      <c r="A102" s="398">
        <v>165</v>
      </c>
      <c r="B102" s="311" t="s">
        <v>132</v>
      </c>
      <c r="C102" s="356" t="s">
        <v>45</v>
      </c>
      <c r="D102" s="403" t="s">
        <v>134</v>
      </c>
      <c r="E102" s="400"/>
      <c r="F102" s="100"/>
      <c r="G102" s="100"/>
      <c r="H102" s="100"/>
      <c r="I102" s="100"/>
      <c r="J102" s="100"/>
      <c r="K102" s="100"/>
      <c r="L102" s="100"/>
      <c r="M102" s="100"/>
      <c r="N102" s="100"/>
      <c r="O102" s="100"/>
      <c r="P102" s="100"/>
      <c r="Q102" s="100"/>
      <c r="R102" s="100"/>
      <c r="S102" s="100"/>
      <c r="T102" s="100"/>
      <c r="U102" s="100"/>
      <c r="V102" s="100"/>
      <c r="W102" s="100"/>
      <c r="X102" s="100"/>
      <c r="Y102" s="100"/>
      <c r="Z102" s="100"/>
      <c r="AA102" s="100"/>
      <c r="AB102" s="100"/>
      <c r="AC102" s="100"/>
      <c r="AD102" s="100"/>
      <c r="AE102" s="100"/>
      <c r="AF102" s="100"/>
      <c r="AG102" s="100"/>
      <c r="AH102" s="100"/>
      <c r="AI102" s="100"/>
      <c r="AJ102" s="100"/>
      <c r="AK102" s="100"/>
      <c r="AL102" s="100"/>
      <c r="AM102" s="100"/>
      <c r="AN102" s="100"/>
      <c r="AO102" s="100"/>
      <c r="AP102" s="100"/>
      <c r="AQ102" s="100"/>
      <c r="AR102" s="100"/>
      <c r="AS102" s="100"/>
      <c r="AT102" s="100"/>
      <c r="AU102" s="100"/>
      <c r="AV102" s="100"/>
      <c r="AW102" s="100"/>
      <c r="AX102" s="100"/>
      <c r="AY102" s="100"/>
      <c r="AZ102" s="235"/>
      <c r="BA102" s="235"/>
    </row>
    <row r="103" spans="1:53" s="125" customFormat="1" x14ac:dyDescent="0.25">
      <c r="A103" s="398">
        <v>166</v>
      </c>
      <c r="B103" s="311" t="s">
        <v>132</v>
      </c>
      <c r="C103" s="356" t="s">
        <v>45</v>
      </c>
      <c r="D103" s="403" t="s">
        <v>135</v>
      </c>
      <c r="E103" s="356" t="s">
        <v>133</v>
      </c>
      <c r="F103" s="100"/>
      <c r="G103" s="100"/>
      <c r="H103" s="100"/>
      <c r="I103" s="100"/>
      <c r="J103" s="100"/>
      <c r="K103" s="100"/>
      <c r="L103" s="100"/>
      <c r="M103" s="100"/>
      <c r="N103" s="100"/>
      <c r="O103" s="100"/>
      <c r="P103" s="100"/>
      <c r="Q103" s="100"/>
      <c r="R103" s="100"/>
      <c r="S103" s="100"/>
      <c r="T103" s="100"/>
      <c r="U103" s="100"/>
      <c r="V103" s="100"/>
      <c r="W103" s="100"/>
      <c r="X103" s="100"/>
      <c r="Y103" s="100"/>
      <c r="Z103" s="100"/>
      <c r="AA103" s="100"/>
      <c r="AB103" s="100"/>
      <c r="AC103" s="100"/>
      <c r="AD103" s="100"/>
      <c r="AE103" s="100"/>
      <c r="AF103" s="100"/>
      <c r="AG103" s="100"/>
      <c r="AH103" s="100"/>
      <c r="AI103" s="100"/>
      <c r="AJ103" s="100"/>
      <c r="AK103" s="100"/>
      <c r="AL103" s="100"/>
      <c r="AM103" s="100"/>
      <c r="AN103" s="100"/>
      <c r="AO103" s="100"/>
      <c r="AP103" s="100"/>
      <c r="AQ103" s="100"/>
      <c r="AR103" s="100"/>
      <c r="AS103" s="100"/>
      <c r="AT103" s="100"/>
      <c r="AU103" s="100"/>
      <c r="AV103" s="100"/>
      <c r="AW103" s="100"/>
      <c r="AX103" s="100"/>
      <c r="AY103" s="100"/>
      <c r="AZ103" s="235"/>
      <c r="BA103" s="235"/>
    </row>
    <row r="104" spans="1:53" s="125" customFormat="1" x14ac:dyDescent="0.25">
      <c r="A104" s="398">
        <v>167</v>
      </c>
      <c r="B104" s="311" t="s">
        <v>132</v>
      </c>
      <c r="C104" s="356" t="s">
        <v>45</v>
      </c>
      <c r="D104" s="403" t="s">
        <v>136</v>
      </c>
      <c r="E104" s="356" t="s">
        <v>133</v>
      </c>
      <c r="F104" s="100"/>
      <c r="G104" s="100"/>
      <c r="H104" s="100"/>
      <c r="I104" s="100"/>
      <c r="J104" s="100"/>
      <c r="K104" s="100"/>
      <c r="L104" s="100"/>
      <c r="M104" s="100"/>
      <c r="N104" s="100"/>
      <c r="O104" s="100"/>
      <c r="P104" s="100"/>
      <c r="Q104" s="100"/>
      <c r="R104" s="100"/>
      <c r="S104" s="100"/>
      <c r="T104" s="100"/>
      <c r="U104" s="100"/>
      <c r="V104" s="100"/>
      <c r="W104" s="100"/>
      <c r="X104" s="100"/>
      <c r="Y104" s="100"/>
      <c r="Z104" s="100"/>
      <c r="AA104" s="100"/>
      <c r="AB104" s="100"/>
      <c r="AC104" s="100"/>
      <c r="AD104" s="100"/>
      <c r="AE104" s="100"/>
      <c r="AF104" s="100"/>
      <c r="AG104" s="100"/>
      <c r="AH104" s="100"/>
      <c r="AI104" s="100"/>
      <c r="AJ104" s="100"/>
      <c r="AK104" s="100"/>
      <c r="AL104" s="100"/>
      <c r="AM104" s="100"/>
      <c r="AN104" s="100"/>
      <c r="AO104" s="100"/>
      <c r="AP104" s="100"/>
      <c r="AQ104" s="100"/>
      <c r="AR104" s="100"/>
      <c r="AS104" s="100"/>
      <c r="AT104" s="100"/>
      <c r="AU104" s="100"/>
      <c r="AV104" s="100"/>
      <c r="AW104" s="100"/>
      <c r="AX104" s="100"/>
      <c r="AY104" s="100"/>
      <c r="AZ104" s="235"/>
      <c r="BA104" s="235"/>
    </row>
    <row r="105" spans="1:53" x14ac:dyDescent="0.25">
      <c r="A105" s="398">
        <v>99</v>
      </c>
      <c r="B105" s="312" t="s">
        <v>137</v>
      </c>
      <c r="C105" s="322" t="s">
        <v>47</v>
      </c>
      <c r="D105" s="322" t="s">
        <v>138</v>
      </c>
      <c r="E105" s="398" t="s">
        <v>46</v>
      </c>
      <c r="AZ105" s="228"/>
      <c r="BA105" s="228"/>
    </row>
    <row r="106" spans="1:53" x14ac:dyDescent="0.25">
      <c r="A106" s="398">
        <v>100</v>
      </c>
      <c r="B106" s="312" t="s">
        <v>137</v>
      </c>
      <c r="C106" s="322" t="s">
        <v>45</v>
      </c>
      <c r="D106" s="322" t="s">
        <v>2529</v>
      </c>
      <c r="E106" s="398" t="s">
        <v>46</v>
      </c>
    </row>
    <row r="107" spans="1:53" x14ac:dyDescent="0.25">
      <c r="A107" s="398">
        <v>101</v>
      </c>
      <c r="B107" s="312" t="s">
        <v>137</v>
      </c>
      <c r="C107" s="322" t="s">
        <v>45</v>
      </c>
      <c r="D107" s="322" t="s">
        <v>139</v>
      </c>
      <c r="E107" s="398" t="s">
        <v>46</v>
      </c>
    </row>
    <row r="108" spans="1:53" x14ac:dyDescent="0.25">
      <c r="A108" s="398">
        <v>102</v>
      </c>
      <c r="B108" s="312" t="s">
        <v>140</v>
      </c>
      <c r="C108" s="322" t="s">
        <v>47</v>
      </c>
      <c r="D108" s="322" t="s">
        <v>141</v>
      </c>
      <c r="E108" s="398" t="s">
        <v>78</v>
      </c>
    </row>
    <row r="109" spans="1:53" x14ac:dyDescent="0.25">
      <c r="A109" s="398">
        <v>103</v>
      </c>
      <c r="B109" s="312" t="s">
        <v>140</v>
      </c>
      <c r="C109" s="322" t="s">
        <v>47</v>
      </c>
      <c r="D109" s="322" t="s">
        <v>142</v>
      </c>
      <c r="E109" s="398" t="s">
        <v>78</v>
      </c>
    </row>
    <row r="110" spans="1:53" x14ac:dyDescent="0.25">
      <c r="A110" s="398">
        <v>104</v>
      </c>
      <c r="B110" s="312" t="s">
        <v>140</v>
      </c>
      <c r="C110" s="322" t="s">
        <v>45</v>
      </c>
      <c r="D110" s="322" t="s">
        <v>2530</v>
      </c>
      <c r="E110" s="398" t="s">
        <v>78</v>
      </c>
    </row>
    <row r="111" spans="1:53" x14ac:dyDescent="0.25">
      <c r="A111" s="398">
        <v>105</v>
      </c>
      <c r="B111" s="312" t="s">
        <v>140</v>
      </c>
      <c r="C111" s="322" t="s">
        <v>45</v>
      </c>
      <c r="D111" s="322" t="s">
        <v>2531</v>
      </c>
      <c r="E111" s="398" t="s">
        <v>78</v>
      </c>
      <c r="F111" s="100"/>
      <c r="G111" s="100"/>
      <c r="H111" s="100"/>
      <c r="I111" s="100"/>
      <c r="J111" s="100"/>
      <c r="K111" s="100"/>
      <c r="L111" s="100"/>
      <c r="M111" s="100"/>
      <c r="N111" s="100"/>
      <c r="O111" s="100"/>
      <c r="P111" s="100"/>
      <c r="Q111" s="100"/>
      <c r="R111" s="100"/>
      <c r="S111" s="100"/>
      <c r="T111" s="100"/>
      <c r="U111" s="100"/>
      <c r="V111" s="100"/>
      <c r="W111" s="100"/>
      <c r="X111" s="100"/>
      <c r="Y111" s="100"/>
      <c r="Z111" s="100"/>
      <c r="AA111" s="100"/>
      <c r="AB111" s="100"/>
      <c r="AC111" s="100"/>
      <c r="AD111" s="100"/>
      <c r="AE111" s="100"/>
      <c r="AF111" s="100"/>
      <c r="AG111" s="100"/>
      <c r="AH111" s="100"/>
      <c r="AI111" s="100"/>
      <c r="AJ111" s="100"/>
      <c r="AK111" s="100"/>
      <c r="AL111" s="100"/>
      <c r="AM111" s="100"/>
      <c r="AN111" s="100"/>
      <c r="AO111" s="100"/>
      <c r="AP111" s="100"/>
      <c r="AQ111" s="100"/>
      <c r="AR111" s="100"/>
      <c r="AS111" s="100"/>
      <c r="AT111" s="100"/>
      <c r="AU111" s="100"/>
      <c r="AV111" s="100"/>
      <c r="AW111" s="100"/>
      <c r="AX111" s="100"/>
      <c r="AY111" s="100"/>
      <c r="AZ111" s="235"/>
      <c r="BA111" s="235"/>
    </row>
    <row r="112" spans="1:53" s="176" customFormat="1" x14ac:dyDescent="0.25">
      <c r="A112" s="398">
        <v>106</v>
      </c>
      <c r="B112" s="312" t="s">
        <v>143</v>
      </c>
      <c r="C112" s="322" t="s">
        <v>45</v>
      </c>
      <c r="D112" s="322" t="s">
        <v>144</v>
      </c>
      <c r="E112" s="398" t="s">
        <v>78</v>
      </c>
      <c r="F112" s="100"/>
      <c r="G112" s="100"/>
      <c r="H112" s="100"/>
      <c r="I112" s="100"/>
      <c r="J112" s="100"/>
      <c r="K112" s="100"/>
      <c r="L112" s="100"/>
      <c r="M112" s="100"/>
      <c r="N112" s="100"/>
      <c r="O112" s="100"/>
      <c r="P112" s="100"/>
      <c r="Q112" s="100"/>
      <c r="R112" s="100"/>
      <c r="S112" s="100"/>
      <c r="T112" s="100"/>
      <c r="U112" s="100"/>
      <c r="V112" s="100"/>
      <c r="W112" s="100"/>
      <c r="X112" s="100"/>
      <c r="Y112" s="100"/>
      <c r="Z112" s="100"/>
      <c r="AA112" s="100"/>
      <c r="AB112" s="100"/>
      <c r="AC112" s="100"/>
      <c r="AD112" s="100"/>
      <c r="AE112" s="100"/>
      <c r="AF112" s="100"/>
      <c r="AG112" s="100"/>
      <c r="AH112" s="100"/>
      <c r="AI112" s="100"/>
      <c r="AJ112" s="100"/>
      <c r="AK112" s="100"/>
      <c r="AL112" s="100"/>
      <c r="AM112" s="100"/>
      <c r="AN112" s="100"/>
      <c r="AO112" s="100"/>
      <c r="AP112" s="100"/>
      <c r="AQ112" s="100"/>
      <c r="AR112" s="100"/>
      <c r="AS112" s="100"/>
      <c r="AT112" s="100"/>
      <c r="AU112" s="100"/>
      <c r="AV112" s="100"/>
      <c r="AW112" s="100"/>
      <c r="AX112" s="100"/>
      <c r="AY112" s="100"/>
      <c r="AZ112" s="235"/>
      <c r="BA112" s="235"/>
    </row>
    <row r="113" spans="1:53" s="176" customFormat="1" x14ac:dyDescent="0.25">
      <c r="A113" s="398">
        <v>107</v>
      </c>
      <c r="B113" s="312" t="s">
        <v>143</v>
      </c>
      <c r="C113" s="322" t="s">
        <v>47</v>
      </c>
      <c r="D113" s="322" t="s">
        <v>145</v>
      </c>
      <c r="E113" s="398" t="s">
        <v>78</v>
      </c>
      <c r="F113" s="100"/>
      <c r="G113" s="100"/>
      <c r="H113" s="100"/>
      <c r="I113" s="100"/>
      <c r="J113" s="100"/>
      <c r="K113" s="100"/>
      <c r="L113" s="100"/>
      <c r="M113" s="100"/>
      <c r="N113" s="100"/>
      <c r="O113" s="100"/>
      <c r="P113" s="100"/>
      <c r="Q113" s="100"/>
      <c r="R113" s="100"/>
      <c r="S113" s="100"/>
      <c r="T113" s="100"/>
      <c r="U113" s="100"/>
      <c r="V113" s="100"/>
      <c r="W113" s="100"/>
      <c r="X113" s="100"/>
      <c r="Y113" s="100"/>
      <c r="Z113" s="100"/>
      <c r="AA113" s="100"/>
      <c r="AB113" s="100"/>
      <c r="AC113" s="100"/>
      <c r="AD113" s="100"/>
      <c r="AE113" s="100"/>
      <c r="AF113" s="100"/>
      <c r="AG113" s="100"/>
      <c r="AH113" s="100"/>
      <c r="AI113" s="100"/>
      <c r="AJ113" s="100"/>
      <c r="AK113" s="100"/>
      <c r="AL113" s="100"/>
      <c r="AM113" s="100"/>
      <c r="AN113" s="100"/>
      <c r="AO113" s="100"/>
      <c r="AP113" s="100"/>
      <c r="AQ113" s="100"/>
      <c r="AR113" s="100"/>
      <c r="AS113" s="100"/>
      <c r="AT113" s="100"/>
      <c r="AU113" s="100"/>
      <c r="AV113" s="100"/>
      <c r="AW113" s="100"/>
      <c r="AX113" s="100"/>
      <c r="AY113" s="100"/>
      <c r="AZ113" s="235"/>
      <c r="BA113" s="235"/>
    </row>
    <row r="114" spans="1:53" s="176" customFormat="1" x14ac:dyDescent="0.25">
      <c r="A114" s="398" t="s">
        <v>2081</v>
      </c>
      <c r="B114" s="312" t="s">
        <v>143</v>
      </c>
      <c r="C114" s="322" t="s">
        <v>45</v>
      </c>
      <c r="D114" s="322" t="s">
        <v>146</v>
      </c>
      <c r="E114" s="398" t="s">
        <v>46</v>
      </c>
      <c r="F114" s="100"/>
      <c r="G114" s="100"/>
      <c r="H114" s="100"/>
      <c r="I114" s="100"/>
      <c r="J114" s="100"/>
      <c r="K114" s="100"/>
      <c r="L114" s="100"/>
      <c r="M114" s="100"/>
      <c r="N114" s="100"/>
      <c r="O114" s="100"/>
      <c r="P114" s="100"/>
      <c r="Q114" s="100"/>
      <c r="R114" s="100"/>
      <c r="S114" s="100"/>
      <c r="T114" s="100"/>
      <c r="U114" s="100"/>
      <c r="V114" s="100"/>
      <c r="W114" s="100"/>
      <c r="X114" s="100"/>
      <c r="Y114" s="100"/>
      <c r="Z114" s="100"/>
      <c r="AA114" s="100"/>
      <c r="AB114" s="100"/>
      <c r="AC114" s="100"/>
      <c r="AD114" s="100"/>
      <c r="AE114" s="100"/>
      <c r="AF114" s="100"/>
      <c r="AG114" s="100"/>
      <c r="AH114" s="100"/>
      <c r="AI114" s="100"/>
      <c r="AJ114" s="100"/>
      <c r="AK114" s="100"/>
      <c r="AL114" s="100"/>
      <c r="AM114" s="100"/>
      <c r="AN114" s="100"/>
      <c r="AO114" s="100"/>
      <c r="AP114" s="100"/>
      <c r="AQ114" s="100"/>
      <c r="AR114" s="100"/>
      <c r="AS114" s="100"/>
      <c r="AT114" s="100"/>
      <c r="AU114" s="100"/>
      <c r="AV114" s="100"/>
      <c r="AW114" s="100"/>
      <c r="AX114" s="100"/>
      <c r="AY114" s="100"/>
      <c r="AZ114" s="235"/>
      <c r="BA114" s="235"/>
    </row>
    <row r="115" spans="1:53" s="176" customFormat="1" x14ac:dyDescent="0.25">
      <c r="A115" s="398" t="s">
        <v>2082</v>
      </c>
      <c r="B115" s="312" t="s">
        <v>143</v>
      </c>
      <c r="C115" s="322" t="s">
        <v>45</v>
      </c>
      <c r="D115" s="322" t="s">
        <v>147</v>
      </c>
      <c r="E115" s="398" t="s">
        <v>46</v>
      </c>
      <c r="F115" s="100"/>
      <c r="G115" s="100"/>
      <c r="H115" s="100"/>
      <c r="I115" s="100"/>
      <c r="J115" s="100"/>
      <c r="K115" s="100"/>
      <c r="L115" s="100"/>
      <c r="M115" s="100"/>
      <c r="N115" s="100"/>
      <c r="O115" s="100"/>
      <c r="P115" s="100"/>
      <c r="Q115" s="100"/>
      <c r="R115" s="100"/>
      <c r="S115" s="100"/>
      <c r="T115" s="100"/>
      <c r="U115" s="100"/>
      <c r="V115" s="100"/>
      <c r="W115" s="100"/>
      <c r="X115" s="100"/>
      <c r="Y115" s="100"/>
      <c r="Z115" s="100"/>
      <c r="AA115" s="100"/>
      <c r="AB115" s="100"/>
      <c r="AC115" s="100"/>
      <c r="AD115" s="100"/>
      <c r="AE115" s="100"/>
      <c r="AF115" s="100"/>
      <c r="AG115" s="100"/>
      <c r="AH115" s="100"/>
      <c r="AI115" s="100"/>
      <c r="AJ115" s="100"/>
      <c r="AK115" s="100"/>
      <c r="AL115" s="100"/>
      <c r="AM115" s="100"/>
      <c r="AN115" s="100"/>
      <c r="AO115" s="100"/>
      <c r="AP115" s="100"/>
      <c r="AQ115" s="100"/>
      <c r="AR115" s="100"/>
      <c r="AS115" s="100"/>
      <c r="AT115" s="100"/>
      <c r="AU115" s="100"/>
      <c r="AV115" s="100"/>
      <c r="AW115" s="100"/>
      <c r="AX115" s="100"/>
      <c r="AY115" s="100"/>
      <c r="AZ115" s="235"/>
      <c r="BA115" s="235"/>
    </row>
    <row r="116" spans="1:53" s="176" customFormat="1" x14ac:dyDescent="0.25">
      <c r="A116" s="398" t="s">
        <v>2083</v>
      </c>
      <c r="B116" s="312" t="s">
        <v>143</v>
      </c>
      <c r="C116" s="322" t="s">
        <v>45</v>
      </c>
      <c r="D116" s="322" t="s">
        <v>148</v>
      </c>
      <c r="E116" s="398" t="s">
        <v>78</v>
      </c>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s="228"/>
      <c r="BA116" s="228"/>
    </row>
    <row r="117" spans="1:53" s="176" customFormat="1" x14ac:dyDescent="0.25">
      <c r="A117" s="398" t="s">
        <v>2084</v>
      </c>
      <c r="B117" s="312" t="s">
        <v>143</v>
      </c>
      <c r="C117" s="322" t="s">
        <v>45</v>
      </c>
      <c r="D117" s="322" t="s">
        <v>149</v>
      </c>
      <c r="E117" s="398" t="s">
        <v>46</v>
      </c>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row>
    <row r="118" spans="1:53" s="176" customFormat="1" x14ac:dyDescent="0.25">
      <c r="A118" s="398">
        <v>112</v>
      </c>
      <c r="B118" s="312" t="s">
        <v>143</v>
      </c>
      <c r="C118" s="322" t="s">
        <v>45</v>
      </c>
      <c r="D118" s="322" t="s">
        <v>2056</v>
      </c>
      <c r="E118" s="398" t="s">
        <v>78</v>
      </c>
      <c r="F118" s="100"/>
      <c r="G118" s="100"/>
      <c r="H118" s="100"/>
      <c r="I118" s="100"/>
      <c r="J118" s="100"/>
      <c r="K118" s="100"/>
      <c r="L118" s="100"/>
      <c r="M118" s="100"/>
      <c r="N118" s="100"/>
      <c r="O118" s="100"/>
      <c r="P118" s="100"/>
      <c r="Q118" s="100"/>
      <c r="R118" s="100"/>
      <c r="S118" s="100"/>
      <c r="T118" s="100"/>
      <c r="U118" s="100"/>
      <c r="V118" s="100"/>
      <c r="W118" s="100"/>
      <c r="X118" s="100"/>
      <c r="Y118" s="100"/>
      <c r="Z118" s="100"/>
      <c r="AA118" s="100"/>
      <c r="AB118" s="100"/>
      <c r="AC118" s="100"/>
      <c r="AD118" s="100"/>
      <c r="AE118" s="100"/>
      <c r="AF118" s="100"/>
      <c r="AG118" s="100"/>
      <c r="AH118" s="100"/>
      <c r="AI118" s="100"/>
      <c r="AJ118" s="100"/>
      <c r="AK118" s="100"/>
      <c r="AL118" s="100"/>
      <c r="AM118" s="100"/>
      <c r="AN118" s="100"/>
      <c r="AO118" s="100"/>
      <c r="AP118" s="100"/>
      <c r="AQ118" s="100"/>
      <c r="AR118" s="100"/>
      <c r="AS118" s="100"/>
      <c r="AT118" s="100"/>
      <c r="AU118" s="100"/>
      <c r="AV118" s="100"/>
      <c r="AW118" s="100"/>
      <c r="AX118" s="100"/>
      <c r="AY118" s="100"/>
      <c r="AZ118" s="235"/>
      <c r="BA118" s="235"/>
    </row>
    <row r="119" spans="1:53" s="176" customFormat="1" x14ac:dyDescent="0.25">
      <c r="A119" s="398">
        <v>113</v>
      </c>
      <c r="B119" s="312" t="s">
        <v>143</v>
      </c>
      <c r="C119" s="322" t="s">
        <v>47</v>
      </c>
      <c r="D119" s="322" t="s">
        <v>2532</v>
      </c>
      <c r="E119" s="398" t="s">
        <v>78</v>
      </c>
      <c r="F119" s="100"/>
      <c r="G119" s="100"/>
      <c r="H119" s="100"/>
      <c r="I119" s="100"/>
      <c r="J119" s="100"/>
      <c r="K119" s="100"/>
      <c r="L119" s="100"/>
      <c r="M119" s="100"/>
      <c r="N119" s="100"/>
      <c r="O119" s="100"/>
      <c r="P119" s="100"/>
      <c r="Q119" s="100"/>
      <c r="R119" s="100"/>
      <c r="S119" s="100"/>
      <c r="T119" s="100"/>
      <c r="U119" s="100"/>
      <c r="V119" s="100"/>
      <c r="W119" s="100"/>
      <c r="X119" s="100"/>
      <c r="Y119" s="100"/>
      <c r="Z119" s="100"/>
      <c r="AA119" s="100"/>
      <c r="AB119" s="100"/>
      <c r="AC119" s="100"/>
      <c r="AD119" s="100"/>
      <c r="AE119" s="100"/>
      <c r="AF119" s="100"/>
      <c r="AG119" s="100"/>
      <c r="AH119" s="100"/>
      <c r="AI119" s="100"/>
      <c r="AJ119" s="100"/>
      <c r="AK119" s="100"/>
      <c r="AL119" s="100"/>
      <c r="AM119" s="100"/>
      <c r="AN119" s="100"/>
      <c r="AO119" s="100"/>
      <c r="AP119" s="100"/>
      <c r="AQ119" s="100"/>
      <c r="AR119" s="100"/>
      <c r="AS119" s="100"/>
      <c r="AT119" s="100"/>
      <c r="AU119" s="100"/>
      <c r="AV119" s="100"/>
      <c r="AW119" s="100"/>
      <c r="AX119" s="100"/>
      <c r="AY119" s="100"/>
      <c r="AZ119" s="235"/>
      <c r="BA119" s="235"/>
    </row>
    <row r="120" spans="1:53" s="176" customFormat="1" x14ac:dyDescent="0.25">
      <c r="A120" s="398" t="s">
        <v>2085</v>
      </c>
      <c r="B120" s="312" t="s">
        <v>143</v>
      </c>
      <c r="C120" s="322" t="s">
        <v>45</v>
      </c>
      <c r="D120" s="322" t="s">
        <v>2057</v>
      </c>
      <c r="E120" s="398" t="s">
        <v>78</v>
      </c>
      <c r="F120" s="100"/>
      <c r="G120" s="100"/>
      <c r="H120" s="100"/>
      <c r="I120" s="100"/>
      <c r="J120" s="100"/>
      <c r="K120" s="100"/>
      <c r="L120" s="100"/>
      <c r="M120" s="100"/>
      <c r="N120" s="100"/>
      <c r="O120" s="100"/>
      <c r="P120" s="100"/>
      <c r="Q120" s="100"/>
      <c r="R120" s="100"/>
      <c r="S120" s="100"/>
      <c r="T120" s="100"/>
      <c r="U120" s="100"/>
      <c r="V120" s="100"/>
      <c r="W120" s="100"/>
      <c r="X120" s="100"/>
      <c r="Y120" s="100"/>
      <c r="Z120" s="100"/>
      <c r="AA120" s="100"/>
      <c r="AB120" s="100"/>
      <c r="AC120" s="100"/>
      <c r="AD120" s="100"/>
      <c r="AE120" s="100"/>
      <c r="AF120" s="100"/>
      <c r="AG120" s="100"/>
      <c r="AH120" s="100"/>
      <c r="AI120" s="100"/>
      <c r="AJ120" s="100"/>
      <c r="AK120" s="100"/>
      <c r="AL120" s="100"/>
      <c r="AM120" s="100"/>
      <c r="AN120" s="100"/>
      <c r="AO120" s="100"/>
      <c r="AP120" s="100"/>
      <c r="AQ120" s="100"/>
      <c r="AR120" s="100"/>
      <c r="AS120" s="100"/>
      <c r="AT120" s="100"/>
      <c r="AU120" s="100"/>
      <c r="AV120" s="100"/>
      <c r="AW120" s="100"/>
      <c r="AX120" s="100"/>
      <c r="AY120" s="100"/>
      <c r="AZ120" s="235"/>
      <c r="BA120" s="235"/>
    </row>
    <row r="121" spans="1:53" s="176" customFormat="1" x14ac:dyDescent="0.25">
      <c r="A121" s="398" t="s">
        <v>2086</v>
      </c>
      <c r="B121" s="312" t="s">
        <v>143</v>
      </c>
      <c r="C121" s="322" t="s">
        <v>45</v>
      </c>
      <c r="D121" s="322" t="s">
        <v>2058</v>
      </c>
      <c r="E121" s="398" t="s">
        <v>46</v>
      </c>
      <c r="F121" s="100"/>
      <c r="G121" s="100"/>
      <c r="H121" s="100"/>
      <c r="I121" s="100"/>
      <c r="J121" s="100"/>
      <c r="K121" s="100"/>
      <c r="L121" s="100"/>
      <c r="M121" s="100"/>
      <c r="N121" s="100"/>
      <c r="O121" s="100"/>
      <c r="P121" s="100"/>
      <c r="Q121" s="100"/>
      <c r="R121" s="100"/>
      <c r="S121" s="100"/>
      <c r="T121" s="100"/>
      <c r="U121" s="100"/>
      <c r="V121" s="100"/>
      <c r="W121" s="100"/>
      <c r="X121" s="100"/>
      <c r="Y121" s="100"/>
      <c r="Z121" s="100"/>
      <c r="AA121" s="100"/>
      <c r="AB121" s="100"/>
      <c r="AC121" s="100"/>
      <c r="AD121" s="100"/>
      <c r="AE121" s="100"/>
      <c r="AF121" s="100"/>
      <c r="AG121" s="100"/>
      <c r="AH121" s="100"/>
      <c r="AI121" s="100"/>
      <c r="AJ121" s="100"/>
      <c r="AK121" s="100"/>
      <c r="AL121" s="100"/>
      <c r="AM121" s="100"/>
      <c r="AN121" s="100"/>
      <c r="AO121" s="100"/>
      <c r="AP121" s="100"/>
      <c r="AQ121" s="100"/>
      <c r="AR121" s="100"/>
      <c r="AS121" s="100"/>
      <c r="AT121" s="100"/>
      <c r="AU121" s="100"/>
      <c r="AV121" s="100"/>
      <c r="AW121" s="100"/>
      <c r="AX121" s="100"/>
      <c r="AY121" s="100"/>
      <c r="AZ121" s="235"/>
      <c r="BA121" s="235"/>
    </row>
    <row r="122" spans="1:53" s="176" customFormat="1" x14ac:dyDescent="0.25">
      <c r="A122" s="398" t="s">
        <v>2087</v>
      </c>
      <c r="B122" s="312" t="s">
        <v>143</v>
      </c>
      <c r="C122" s="322" t="s">
        <v>45</v>
      </c>
      <c r="D122" s="322" t="s">
        <v>2059</v>
      </c>
      <c r="E122" s="398" t="s">
        <v>46</v>
      </c>
      <c r="F122" s="100"/>
      <c r="G122" s="100"/>
      <c r="H122" s="100"/>
      <c r="I122" s="100"/>
      <c r="J122" s="100"/>
      <c r="K122" s="100"/>
      <c r="L122" s="100"/>
      <c r="M122" s="100"/>
      <c r="N122" s="100"/>
      <c r="O122" s="100"/>
      <c r="P122" s="100"/>
      <c r="Q122" s="100"/>
      <c r="R122" s="100"/>
      <c r="S122" s="100"/>
      <c r="T122" s="100"/>
      <c r="U122" s="100"/>
      <c r="V122" s="100"/>
      <c r="W122" s="100"/>
      <c r="X122" s="100"/>
      <c r="Y122" s="100"/>
      <c r="Z122" s="100"/>
      <c r="AA122" s="100"/>
      <c r="AB122" s="100"/>
      <c r="AC122" s="100"/>
      <c r="AD122" s="100"/>
      <c r="AE122" s="100"/>
      <c r="AF122" s="100"/>
      <c r="AG122" s="100"/>
      <c r="AH122" s="100"/>
      <c r="AI122" s="100"/>
      <c r="AJ122" s="100"/>
      <c r="AK122" s="100"/>
      <c r="AL122" s="100"/>
      <c r="AM122" s="100"/>
      <c r="AN122" s="100"/>
      <c r="AO122" s="100"/>
      <c r="AP122" s="100"/>
      <c r="AQ122" s="100"/>
      <c r="AR122" s="100"/>
      <c r="AS122" s="100"/>
      <c r="AT122" s="100"/>
      <c r="AU122" s="100"/>
      <c r="AV122" s="100"/>
      <c r="AW122" s="100"/>
      <c r="AX122" s="100"/>
      <c r="AY122" s="100"/>
      <c r="AZ122" s="235"/>
      <c r="BA122" s="235"/>
    </row>
    <row r="123" spans="1:53" s="176" customFormat="1" x14ac:dyDescent="0.25">
      <c r="A123" s="398" t="s">
        <v>2088</v>
      </c>
      <c r="B123" s="312" t="s">
        <v>143</v>
      </c>
      <c r="C123" s="322" t="s">
        <v>45</v>
      </c>
      <c r="D123" s="322" t="s">
        <v>2060</v>
      </c>
      <c r="E123" s="398" t="s">
        <v>46</v>
      </c>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s="228"/>
      <c r="BA123" s="228"/>
    </row>
    <row r="124" spans="1:53" s="176" customFormat="1" x14ac:dyDescent="0.25">
      <c r="A124" s="398">
        <v>118</v>
      </c>
      <c r="B124" s="312" t="s">
        <v>143</v>
      </c>
      <c r="C124" s="322" t="s">
        <v>45</v>
      </c>
      <c r="D124" s="322" t="s">
        <v>150</v>
      </c>
      <c r="E124" s="398" t="s">
        <v>78</v>
      </c>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row>
    <row r="125" spans="1:53" s="176" customFormat="1" x14ac:dyDescent="0.25">
      <c r="A125" s="398">
        <v>119</v>
      </c>
      <c r="B125" s="312" t="s">
        <v>143</v>
      </c>
      <c r="C125" s="322" t="s">
        <v>47</v>
      </c>
      <c r="D125" s="322" t="s">
        <v>151</v>
      </c>
      <c r="E125" s="398" t="s">
        <v>78</v>
      </c>
      <c r="F125" s="100"/>
      <c r="G125" s="100"/>
      <c r="H125" s="100"/>
      <c r="I125" s="100"/>
      <c r="J125" s="100"/>
      <c r="K125" s="100"/>
      <c r="L125" s="100"/>
      <c r="M125" s="100"/>
      <c r="N125" s="100"/>
      <c r="O125" s="100"/>
      <c r="P125" s="100"/>
      <c r="Q125" s="100"/>
      <c r="R125" s="100"/>
      <c r="S125" s="100"/>
      <c r="T125" s="100"/>
      <c r="U125" s="100"/>
      <c r="V125" s="100"/>
      <c r="W125" s="100"/>
      <c r="X125" s="100"/>
      <c r="Y125" s="100"/>
      <c r="Z125" s="100"/>
      <c r="AA125" s="100"/>
      <c r="AB125" s="100"/>
      <c r="AC125" s="100"/>
      <c r="AD125" s="100"/>
      <c r="AE125" s="100"/>
      <c r="AF125" s="100"/>
      <c r="AG125" s="100"/>
      <c r="AH125" s="100"/>
      <c r="AI125" s="100"/>
      <c r="AJ125" s="100"/>
      <c r="AK125" s="100"/>
      <c r="AL125" s="100"/>
      <c r="AM125" s="100"/>
      <c r="AN125" s="100"/>
      <c r="AO125" s="100"/>
      <c r="AP125" s="100"/>
      <c r="AQ125" s="100"/>
      <c r="AR125" s="100"/>
      <c r="AS125" s="100"/>
      <c r="AT125" s="100"/>
      <c r="AU125" s="100"/>
      <c r="AV125" s="100"/>
      <c r="AW125" s="100"/>
      <c r="AX125" s="100"/>
      <c r="AY125" s="100"/>
      <c r="AZ125" s="235"/>
      <c r="BA125" s="235"/>
    </row>
    <row r="126" spans="1:53" s="176" customFormat="1" x14ac:dyDescent="0.25">
      <c r="A126" s="398" t="s">
        <v>2089</v>
      </c>
      <c r="B126" s="312" t="s">
        <v>143</v>
      </c>
      <c r="C126" s="322" t="s">
        <v>45</v>
      </c>
      <c r="D126" s="322" t="s">
        <v>152</v>
      </c>
      <c r="E126" s="398" t="s">
        <v>46</v>
      </c>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c r="AI126" s="100"/>
      <c r="AJ126" s="100"/>
      <c r="AK126" s="100"/>
      <c r="AL126" s="100"/>
      <c r="AM126" s="100"/>
      <c r="AN126" s="100"/>
      <c r="AO126" s="100"/>
      <c r="AP126" s="100"/>
      <c r="AQ126" s="100"/>
      <c r="AR126" s="100"/>
      <c r="AS126" s="100"/>
      <c r="AT126" s="100"/>
      <c r="AU126" s="100"/>
      <c r="AV126" s="100"/>
      <c r="AW126" s="100"/>
      <c r="AX126" s="100"/>
      <c r="AY126" s="100"/>
      <c r="AZ126" s="235"/>
      <c r="BA126" s="235"/>
    </row>
    <row r="127" spans="1:53" s="176" customFormat="1" x14ac:dyDescent="0.25">
      <c r="A127" s="398" t="s">
        <v>2090</v>
      </c>
      <c r="B127" s="312" t="s">
        <v>143</v>
      </c>
      <c r="C127" s="322" t="s">
        <v>45</v>
      </c>
      <c r="D127" s="322" t="s">
        <v>153</v>
      </c>
      <c r="E127" s="398" t="s">
        <v>46</v>
      </c>
      <c r="F127" s="100"/>
      <c r="G127" s="100"/>
      <c r="H127" s="100"/>
      <c r="I127" s="100"/>
      <c r="J127" s="100"/>
      <c r="K127" s="100"/>
      <c r="L127" s="100"/>
      <c r="M127" s="100"/>
      <c r="N127" s="100"/>
      <c r="O127" s="100"/>
      <c r="P127" s="100"/>
      <c r="Q127" s="100"/>
      <c r="R127" s="100"/>
      <c r="S127" s="100"/>
      <c r="T127" s="100"/>
      <c r="U127" s="100"/>
      <c r="V127" s="100"/>
      <c r="W127" s="100"/>
      <c r="X127" s="100"/>
      <c r="Y127" s="100"/>
      <c r="Z127" s="100"/>
      <c r="AA127" s="100"/>
      <c r="AB127" s="100"/>
      <c r="AC127" s="100"/>
      <c r="AD127" s="100"/>
      <c r="AE127" s="100"/>
      <c r="AF127" s="100"/>
      <c r="AG127" s="100"/>
      <c r="AH127" s="100"/>
      <c r="AI127" s="100"/>
      <c r="AJ127" s="100"/>
      <c r="AK127" s="100"/>
      <c r="AL127" s="100"/>
      <c r="AM127" s="100"/>
      <c r="AN127" s="100"/>
      <c r="AO127" s="100"/>
      <c r="AP127" s="100"/>
      <c r="AQ127" s="100"/>
      <c r="AR127" s="100"/>
      <c r="AS127" s="100"/>
      <c r="AT127" s="100"/>
      <c r="AU127" s="100"/>
      <c r="AV127" s="100"/>
      <c r="AW127" s="100"/>
      <c r="AX127" s="100"/>
      <c r="AY127" s="100"/>
      <c r="AZ127" s="235"/>
      <c r="BA127" s="235"/>
    </row>
    <row r="128" spans="1:53" s="176" customFormat="1" x14ac:dyDescent="0.25">
      <c r="A128" s="398" t="s">
        <v>2091</v>
      </c>
      <c r="B128" s="312" t="s">
        <v>143</v>
      </c>
      <c r="C128" s="322" t="s">
        <v>45</v>
      </c>
      <c r="D128" s="322" t="s">
        <v>154</v>
      </c>
      <c r="E128" s="398" t="s">
        <v>46</v>
      </c>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c r="AI128" s="100"/>
      <c r="AJ128" s="100"/>
      <c r="AK128" s="100"/>
      <c r="AL128" s="100"/>
      <c r="AM128" s="100"/>
      <c r="AN128" s="100"/>
      <c r="AO128" s="100"/>
      <c r="AP128" s="100"/>
      <c r="AQ128" s="100"/>
      <c r="AR128" s="100"/>
      <c r="AS128" s="100"/>
      <c r="AT128" s="100"/>
      <c r="AU128" s="100"/>
      <c r="AV128" s="100"/>
      <c r="AW128" s="100"/>
      <c r="AX128" s="100"/>
      <c r="AY128" s="100"/>
      <c r="AZ128" s="235"/>
      <c r="BA128" s="235"/>
    </row>
    <row r="129" spans="1:53" s="176" customFormat="1" x14ac:dyDescent="0.25">
      <c r="A129" s="398" t="s">
        <v>2092</v>
      </c>
      <c r="B129" s="312" t="s">
        <v>143</v>
      </c>
      <c r="C129" s="322" t="s">
        <v>45</v>
      </c>
      <c r="D129" s="322" t="s">
        <v>155</v>
      </c>
      <c r="E129" s="398" t="s">
        <v>46</v>
      </c>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s="228"/>
      <c r="BA129" s="228"/>
    </row>
    <row r="130" spans="1:53" s="176" customFormat="1" x14ac:dyDescent="0.25">
      <c r="A130" s="398" t="s">
        <v>2093</v>
      </c>
      <c r="B130" s="312" t="s">
        <v>143</v>
      </c>
      <c r="C130" s="322" t="s">
        <v>45</v>
      </c>
      <c r="D130" s="322" t="s">
        <v>156</v>
      </c>
      <c r="E130" s="398" t="s">
        <v>46</v>
      </c>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row>
    <row r="131" spans="1:53" s="126" customFormat="1" x14ac:dyDescent="0.25">
      <c r="A131" s="398">
        <v>170</v>
      </c>
      <c r="B131" s="312" t="s">
        <v>143</v>
      </c>
      <c r="C131" s="322" t="s">
        <v>47</v>
      </c>
      <c r="D131" s="322" t="s">
        <v>2533</v>
      </c>
      <c r="E131" s="398"/>
      <c r="F131" s="100"/>
      <c r="G131" s="100"/>
      <c r="H131" s="100"/>
      <c r="I131" s="100"/>
      <c r="J131" s="100"/>
      <c r="K131" s="100"/>
      <c r="L131" s="100"/>
      <c r="M131" s="100"/>
      <c r="N131" s="100"/>
      <c r="O131" s="100"/>
      <c r="P131" s="100"/>
      <c r="Q131" s="100"/>
      <c r="R131" s="100"/>
      <c r="S131" s="100"/>
      <c r="T131" s="100"/>
      <c r="U131" s="100"/>
      <c r="V131" s="100"/>
      <c r="W131" s="100"/>
      <c r="X131" s="100"/>
      <c r="Y131" s="100"/>
      <c r="Z131" s="100"/>
      <c r="AA131" s="100"/>
      <c r="AB131" s="100"/>
      <c r="AC131" s="100"/>
      <c r="AD131" s="100"/>
      <c r="AE131" s="100"/>
      <c r="AF131" s="100"/>
      <c r="AG131" s="100"/>
      <c r="AH131" s="100"/>
      <c r="AI131" s="100"/>
      <c r="AJ131" s="100"/>
      <c r="AK131" s="100"/>
      <c r="AL131" s="100"/>
      <c r="AM131" s="100"/>
      <c r="AN131" s="100"/>
      <c r="AO131" s="100"/>
      <c r="AP131" s="100"/>
      <c r="AQ131" s="100"/>
      <c r="AR131" s="100"/>
      <c r="AS131" s="100"/>
      <c r="AT131" s="100"/>
      <c r="AU131" s="100"/>
      <c r="AV131" s="100"/>
      <c r="AW131" s="100"/>
      <c r="AX131" s="100"/>
      <c r="AY131" s="100"/>
      <c r="AZ131" s="235"/>
      <c r="BA131" s="235"/>
    </row>
    <row r="132" spans="1:53" s="126" customFormat="1" x14ac:dyDescent="0.25">
      <c r="A132" s="398">
        <v>171</v>
      </c>
      <c r="B132" s="322" t="s">
        <v>143</v>
      </c>
      <c r="C132" s="322" t="s">
        <v>45</v>
      </c>
      <c r="D132" s="322" t="s">
        <v>2534</v>
      </c>
      <c r="E132" s="398"/>
      <c r="F132" s="100"/>
      <c r="G132" s="100"/>
      <c r="H132" s="100"/>
      <c r="I132" s="100"/>
      <c r="J132" s="100"/>
      <c r="K132" s="100"/>
      <c r="L132" s="100"/>
      <c r="M132" s="100"/>
      <c r="N132" s="100"/>
      <c r="O132" s="100"/>
      <c r="P132" s="100"/>
      <c r="Q132" s="100"/>
      <c r="R132" s="100"/>
      <c r="S132" s="100"/>
      <c r="T132" s="100"/>
      <c r="U132" s="100"/>
      <c r="V132" s="100"/>
      <c r="W132" s="100"/>
      <c r="X132" s="100"/>
      <c r="Y132" s="100"/>
      <c r="Z132" s="100"/>
      <c r="AA132" s="100"/>
      <c r="AB132" s="100"/>
      <c r="AC132" s="100"/>
      <c r="AD132" s="100"/>
      <c r="AE132" s="100"/>
      <c r="AF132" s="100"/>
      <c r="AG132" s="100"/>
      <c r="AH132" s="100"/>
      <c r="AI132" s="100"/>
      <c r="AJ132" s="100"/>
      <c r="AK132" s="100"/>
      <c r="AL132" s="100"/>
      <c r="AM132" s="100"/>
      <c r="AN132" s="100"/>
      <c r="AO132" s="100"/>
      <c r="AP132" s="100"/>
      <c r="AQ132" s="100"/>
      <c r="AR132" s="100"/>
      <c r="AS132" s="100"/>
      <c r="AT132" s="100"/>
      <c r="AU132" s="100"/>
      <c r="AV132" s="100"/>
      <c r="AW132" s="100"/>
      <c r="AX132" s="100"/>
      <c r="AY132" s="100"/>
      <c r="AZ132" s="235"/>
      <c r="BA132" s="235"/>
    </row>
    <row r="133" spans="1:53" x14ac:dyDescent="0.25">
      <c r="A133" s="398">
        <v>172</v>
      </c>
      <c r="B133" s="322" t="s">
        <v>157</v>
      </c>
      <c r="C133" s="322" t="s">
        <v>47</v>
      </c>
      <c r="D133" s="404" t="s">
        <v>158</v>
      </c>
      <c r="E133" s="398"/>
      <c r="F133" s="100"/>
      <c r="G133" s="100"/>
      <c r="H133" s="100"/>
      <c r="I133" s="100"/>
      <c r="J133" s="100"/>
      <c r="K133" s="100"/>
      <c r="L133" s="100"/>
      <c r="M133" s="100"/>
      <c r="N133" s="100"/>
      <c r="O133" s="100"/>
      <c r="P133" s="100"/>
      <c r="Q133" s="100"/>
      <c r="R133" s="100"/>
      <c r="S133" s="100"/>
      <c r="T133" s="100"/>
      <c r="U133" s="100"/>
      <c r="V133" s="100"/>
      <c r="W133" s="100"/>
      <c r="X133" s="100"/>
      <c r="Y133" s="100"/>
      <c r="Z133" s="100"/>
      <c r="AA133" s="100"/>
      <c r="AB133" s="100"/>
      <c r="AC133" s="100"/>
      <c r="AD133" s="100"/>
      <c r="AE133" s="100"/>
      <c r="AF133" s="100"/>
      <c r="AG133" s="100"/>
      <c r="AH133" s="100"/>
      <c r="AI133" s="100"/>
      <c r="AJ133" s="100"/>
      <c r="AK133" s="100"/>
      <c r="AL133" s="100"/>
      <c r="AM133" s="100"/>
      <c r="AN133" s="100"/>
      <c r="AO133" s="100"/>
      <c r="AP133" s="100"/>
      <c r="AQ133" s="100"/>
      <c r="AR133" s="100"/>
      <c r="AS133" s="100"/>
      <c r="AT133" s="100"/>
      <c r="AU133" s="100"/>
      <c r="AV133" s="100"/>
      <c r="AW133" s="100"/>
      <c r="AX133" s="100"/>
      <c r="AY133" s="100"/>
      <c r="AZ133" s="235"/>
      <c r="BA133" s="235"/>
    </row>
    <row r="134" spans="1:53" s="100" customFormat="1" x14ac:dyDescent="0.25">
      <c r="A134" s="398">
        <v>173</v>
      </c>
      <c r="B134" s="322" t="s">
        <v>157</v>
      </c>
      <c r="C134" s="322" t="s">
        <v>47</v>
      </c>
      <c r="D134" s="404" t="s">
        <v>159</v>
      </c>
      <c r="E134" s="398"/>
      <c r="AZ134" s="235"/>
      <c r="BA134" s="235"/>
    </row>
    <row r="135" spans="1:53" s="101" customFormat="1" x14ac:dyDescent="0.25">
      <c r="A135" s="398">
        <v>174</v>
      </c>
      <c r="B135" s="322" t="s">
        <v>157</v>
      </c>
      <c r="C135" s="322" t="s">
        <v>47</v>
      </c>
      <c r="D135" s="404" t="s">
        <v>160</v>
      </c>
      <c r="E135" s="398"/>
      <c r="F135" s="100"/>
      <c r="G135" s="100"/>
      <c r="H135" s="100"/>
      <c r="I135" s="100"/>
      <c r="J135" s="100"/>
      <c r="K135" s="100"/>
      <c r="L135" s="100"/>
      <c r="M135" s="100"/>
      <c r="N135" s="100"/>
      <c r="O135" s="100"/>
      <c r="P135" s="100"/>
      <c r="Q135" s="100"/>
      <c r="R135" s="100"/>
      <c r="S135" s="100"/>
      <c r="T135" s="100"/>
      <c r="U135" s="100"/>
      <c r="V135" s="100"/>
      <c r="W135" s="100"/>
      <c r="X135" s="100"/>
      <c r="Y135" s="100"/>
      <c r="Z135" s="100"/>
      <c r="AA135" s="100"/>
      <c r="AB135" s="100"/>
      <c r="AC135" s="100"/>
      <c r="AD135" s="100"/>
      <c r="AE135" s="100"/>
      <c r="AF135" s="100"/>
      <c r="AG135" s="100"/>
      <c r="AH135" s="100"/>
      <c r="AI135" s="100"/>
      <c r="AJ135" s="100"/>
      <c r="AK135" s="100"/>
      <c r="AL135" s="100"/>
      <c r="AM135" s="100"/>
      <c r="AN135" s="100"/>
      <c r="AO135" s="100"/>
      <c r="AP135" s="100"/>
      <c r="AQ135" s="100"/>
      <c r="AR135" s="100"/>
      <c r="AS135" s="100"/>
      <c r="AT135" s="100"/>
      <c r="AU135" s="100"/>
      <c r="AV135" s="100"/>
      <c r="AW135" s="100"/>
      <c r="AX135" s="100"/>
      <c r="AY135" s="100"/>
      <c r="AZ135" s="235"/>
      <c r="BA135" s="235"/>
    </row>
    <row r="136" spans="1:53" x14ac:dyDescent="0.25">
      <c r="A136" s="398">
        <v>175</v>
      </c>
      <c r="B136" s="322" t="s">
        <v>157</v>
      </c>
      <c r="C136" s="322" t="s">
        <v>47</v>
      </c>
      <c r="D136" s="404" t="s">
        <v>2061</v>
      </c>
      <c r="E136" s="398"/>
      <c r="AZ136" s="228"/>
      <c r="BA136" s="228"/>
    </row>
    <row r="137" spans="1:53" x14ac:dyDescent="0.25">
      <c r="A137" s="398">
        <v>125</v>
      </c>
      <c r="B137" s="312" t="s">
        <v>161</v>
      </c>
      <c r="C137" s="322" t="s">
        <v>47</v>
      </c>
      <c r="D137" s="322" t="s">
        <v>162</v>
      </c>
      <c r="E137" s="398" t="s">
        <v>78</v>
      </c>
    </row>
    <row r="138" spans="1:53" x14ac:dyDescent="0.25">
      <c r="A138" s="398">
        <v>126</v>
      </c>
      <c r="B138" s="312" t="s">
        <v>161</v>
      </c>
      <c r="C138" s="322" t="s">
        <v>45</v>
      </c>
      <c r="D138" s="311" t="s">
        <v>163</v>
      </c>
      <c r="E138" s="398" t="s">
        <v>46</v>
      </c>
      <c r="F138" s="100"/>
      <c r="G138" s="100"/>
      <c r="H138" s="100"/>
      <c r="I138" s="100"/>
      <c r="J138" s="100"/>
      <c r="K138" s="100"/>
      <c r="L138" s="100"/>
      <c r="M138" s="100"/>
      <c r="N138" s="100"/>
      <c r="O138" s="100"/>
      <c r="P138" s="100"/>
      <c r="Q138" s="100"/>
      <c r="R138" s="100"/>
      <c r="S138" s="100"/>
      <c r="T138" s="100"/>
      <c r="U138" s="100"/>
      <c r="V138" s="100"/>
      <c r="W138" s="100"/>
      <c r="X138" s="100"/>
      <c r="Y138" s="100"/>
      <c r="Z138" s="100"/>
      <c r="AA138" s="100"/>
      <c r="AB138" s="100"/>
      <c r="AC138" s="100"/>
      <c r="AD138" s="100"/>
      <c r="AE138" s="100"/>
      <c r="AF138" s="100"/>
      <c r="AG138" s="100"/>
      <c r="AH138" s="100"/>
      <c r="AI138" s="100"/>
      <c r="AJ138" s="100"/>
      <c r="AK138" s="100"/>
      <c r="AL138" s="100"/>
      <c r="AM138" s="100"/>
      <c r="AN138" s="100"/>
      <c r="AO138" s="100"/>
      <c r="AP138" s="100"/>
      <c r="AQ138" s="100"/>
      <c r="AR138" s="100"/>
      <c r="AS138" s="100"/>
      <c r="AT138" s="100"/>
      <c r="AU138" s="100"/>
      <c r="AV138" s="100"/>
      <c r="AW138" s="100"/>
      <c r="AX138" s="100"/>
      <c r="AY138" s="100"/>
      <c r="AZ138" s="235"/>
      <c r="BA138" s="235"/>
    </row>
    <row r="139" spans="1:53" x14ac:dyDescent="0.25">
      <c r="A139" s="398">
        <v>127</v>
      </c>
      <c r="B139" s="312" t="s">
        <v>164</v>
      </c>
      <c r="C139" s="322" t="s">
        <v>47</v>
      </c>
      <c r="D139" s="322" t="s">
        <v>165</v>
      </c>
      <c r="E139" s="398" t="s">
        <v>78</v>
      </c>
      <c r="F139" s="100"/>
      <c r="G139" s="100"/>
      <c r="H139" s="100"/>
      <c r="I139" s="100"/>
      <c r="J139" s="100"/>
      <c r="K139" s="100"/>
      <c r="L139" s="100"/>
      <c r="M139" s="100"/>
      <c r="N139" s="100"/>
      <c r="O139" s="100"/>
      <c r="P139" s="100"/>
      <c r="Q139" s="100"/>
      <c r="R139" s="100"/>
      <c r="S139" s="100"/>
      <c r="T139" s="100"/>
      <c r="U139" s="100"/>
      <c r="V139" s="100"/>
      <c r="W139" s="100"/>
      <c r="X139" s="100"/>
      <c r="Y139" s="100"/>
      <c r="Z139" s="100"/>
      <c r="AA139" s="100"/>
      <c r="AB139" s="100"/>
      <c r="AC139" s="100"/>
      <c r="AD139" s="100"/>
      <c r="AE139" s="100"/>
      <c r="AF139" s="100"/>
      <c r="AG139" s="100"/>
      <c r="AH139" s="100"/>
      <c r="AI139" s="100"/>
      <c r="AJ139" s="100"/>
      <c r="AK139" s="100"/>
      <c r="AL139" s="100"/>
      <c r="AM139" s="100"/>
      <c r="AN139" s="100"/>
      <c r="AO139" s="100"/>
      <c r="AP139" s="100"/>
      <c r="AQ139" s="100"/>
      <c r="AR139" s="100"/>
      <c r="AS139" s="100"/>
      <c r="AT139" s="100"/>
      <c r="AU139" s="100"/>
      <c r="AV139" s="100"/>
      <c r="AW139" s="100"/>
      <c r="AX139" s="100"/>
      <c r="AY139" s="100"/>
      <c r="AZ139" s="235"/>
      <c r="BA139" s="235"/>
    </row>
    <row r="140" spans="1:53" x14ac:dyDescent="0.25">
      <c r="A140" s="398">
        <v>128</v>
      </c>
      <c r="B140" s="312" t="s">
        <v>164</v>
      </c>
      <c r="C140" s="322" t="s">
        <v>47</v>
      </c>
      <c r="D140" s="322" t="s">
        <v>2535</v>
      </c>
      <c r="E140" s="398" t="s">
        <v>78</v>
      </c>
      <c r="F140" s="100"/>
      <c r="G140" s="100"/>
      <c r="H140" s="100"/>
      <c r="I140" s="100"/>
      <c r="J140" s="100"/>
      <c r="K140" s="100"/>
      <c r="L140" s="100"/>
      <c r="M140" s="100"/>
      <c r="N140" s="100"/>
      <c r="O140" s="100"/>
      <c r="P140" s="100"/>
      <c r="Q140" s="100"/>
      <c r="R140" s="100"/>
      <c r="S140" s="100"/>
      <c r="T140" s="100"/>
      <c r="U140" s="100"/>
      <c r="V140" s="100"/>
      <c r="W140" s="100"/>
      <c r="X140" s="100"/>
      <c r="Y140" s="100"/>
      <c r="Z140" s="100"/>
      <c r="AA140" s="100"/>
      <c r="AB140" s="100"/>
      <c r="AC140" s="100"/>
      <c r="AD140" s="100"/>
      <c r="AE140" s="100"/>
      <c r="AF140" s="100"/>
      <c r="AG140" s="100"/>
      <c r="AH140" s="100"/>
      <c r="AI140" s="100"/>
      <c r="AJ140" s="100"/>
      <c r="AK140" s="100"/>
      <c r="AL140" s="100"/>
      <c r="AM140" s="100"/>
      <c r="AN140" s="100"/>
      <c r="AO140" s="100"/>
      <c r="AP140" s="100"/>
      <c r="AQ140" s="100"/>
      <c r="AR140" s="100"/>
      <c r="AS140" s="100"/>
      <c r="AT140" s="100"/>
      <c r="AU140" s="100"/>
      <c r="AV140" s="100"/>
      <c r="AW140" s="100"/>
      <c r="AX140" s="100"/>
      <c r="AY140" s="100"/>
      <c r="AZ140" s="235"/>
      <c r="BA140" s="235"/>
    </row>
    <row r="141" spans="1:53" x14ac:dyDescent="0.25">
      <c r="A141" s="398">
        <v>129</v>
      </c>
      <c r="B141" s="312" t="s">
        <v>164</v>
      </c>
      <c r="C141" s="322" t="s">
        <v>47</v>
      </c>
      <c r="D141" s="322" t="s">
        <v>166</v>
      </c>
      <c r="E141" s="398" t="s">
        <v>78</v>
      </c>
      <c r="F141" s="100"/>
      <c r="G141" s="100"/>
      <c r="H141" s="100"/>
      <c r="I141" s="100"/>
      <c r="J141" s="100"/>
      <c r="K141" s="100"/>
      <c r="L141" s="100"/>
      <c r="M141" s="100"/>
      <c r="N141" s="100"/>
      <c r="O141" s="100"/>
      <c r="P141" s="100"/>
      <c r="Q141" s="100"/>
      <c r="R141" s="100"/>
      <c r="S141" s="100"/>
      <c r="T141" s="100"/>
      <c r="U141" s="100"/>
      <c r="V141" s="100"/>
      <c r="W141" s="100"/>
      <c r="X141" s="100"/>
      <c r="Y141" s="100"/>
      <c r="Z141" s="100"/>
      <c r="AA141" s="100"/>
      <c r="AB141" s="100"/>
      <c r="AC141" s="100"/>
      <c r="AD141" s="100"/>
      <c r="AE141" s="100"/>
      <c r="AF141" s="100"/>
      <c r="AG141" s="100"/>
      <c r="AH141" s="100"/>
      <c r="AI141" s="100"/>
      <c r="AJ141" s="100"/>
      <c r="AK141" s="100"/>
      <c r="AL141" s="100"/>
      <c r="AM141" s="100"/>
      <c r="AN141" s="100"/>
      <c r="AO141" s="100"/>
      <c r="AP141" s="100"/>
      <c r="AQ141" s="100"/>
      <c r="AR141" s="100"/>
      <c r="AS141" s="100"/>
      <c r="AT141" s="100"/>
      <c r="AU141" s="100"/>
      <c r="AV141" s="100"/>
      <c r="AW141" s="100"/>
      <c r="AX141" s="100"/>
      <c r="AY141" s="100"/>
      <c r="AZ141" s="235"/>
      <c r="BA141" s="235"/>
    </row>
    <row r="142" spans="1:53" x14ac:dyDescent="0.25">
      <c r="A142" s="398">
        <v>130</v>
      </c>
      <c r="B142" s="312" t="s">
        <v>164</v>
      </c>
      <c r="C142" s="322" t="s">
        <v>47</v>
      </c>
      <c r="D142" s="322" t="s">
        <v>2536</v>
      </c>
      <c r="E142" s="398" t="s">
        <v>78</v>
      </c>
      <c r="F142" s="100"/>
      <c r="G142" s="100"/>
      <c r="H142" s="100"/>
      <c r="I142" s="100"/>
      <c r="J142" s="100"/>
      <c r="K142" s="100"/>
      <c r="L142" s="100"/>
      <c r="M142" s="100"/>
      <c r="N142" s="100"/>
      <c r="O142" s="100"/>
      <c r="P142" s="100"/>
      <c r="Q142" s="100"/>
      <c r="R142" s="100"/>
      <c r="S142" s="100"/>
      <c r="T142" s="100"/>
      <c r="U142" s="100"/>
      <c r="V142" s="100"/>
      <c r="W142" s="100"/>
      <c r="X142" s="100"/>
      <c r="Y142" s="100"/>
      <c r="Z142" s="100"/>
      <c r="AA142" s="100"/>
      <c r="AB142" s="100"/>
      <c r="AC142" s="100"/>
      <c r="AD142" s="100"/>
      <c r="AE142" s="100"/>
      <c r="AF142" s="100"/>
      <c r="AG142" s="100"/>
      <c r="AH142" s="100"/>
      <c r="AI142" s="100"/>
      <c r="AJ142" s="100"/>
      <c r="AK142" s="100"/>
      <c r="AL142" s="100"/>
      <c r="AM142" s="100"/>
      <c r="AN142" s="100"/>
      <c r="AO142" s="100"/>
      <c r="AP142" s="100"/>
      <c r="AQ142" s="100"/>
      <c r="AR142" s="100"/>
      <c r="AS142" s="100"/>
      <c r="AT142" s="100"/>
      <c r="AU142" s="100"/>
      <c r="AV142" s="100"/>
      <c r="AW142" s="100"/>
      <c r="AX142" s="100"/>
      <c r="AY142" s="100"/>
      <c r="AZ142" s="235"/>
      <c r="BA142" s="235"/>
    </row>
    <row r="143" spans="1:53" x14ac:dyDescent="0.25">
      <c r="A143" s="398">
        <v>131</v>
      </c>
      <c r="B143" s="312" t="s">
        <v>164</v>
      </c>
      <c r="C143" s="322" t="s">
        <v>47</v>
      </c>
      <c r="D143" s="322" t="s">
        <v>167</v>
      </c>
      <c r="E143" s="398" t="s">
        <v>78</v>
      </c>
      <c r="AZ143" s="228"/>
      <c r="BA143" s="228"/>
    </row>
    <row r="144" spans="1:53" x14ac:dyDescent="0.25">
      <c r="A144" s="398">
        <v>132</v>
      </c>
      <c r="B144" s="312" t="s">
        <v>168</v>
      </c>
      <c r="C144" s="322" t="s">
        <v>47</v>
      </c>
      <c r="D144" s="322" t="s">
        <v>169</v>
      </c>
      <c r="E144" s="398" t="s">
        <v>78</v>
      </c>
    </row>
    <row r="145" spans="1:53" x14ac:dyDescent="0.25">
      <c r="A145" s="398" t="s">
        <v>2551</v>
      </c>
      <c r="B145" s="312" t="s">
        <v>168</v>
      </c>
      <c r="C145" s="322" t="s">
        <v>47</v>
      </c>
      <c r="D145" s="322" t="s">
        <v>2552</v>
      </c>
      <c r="E145" s="398" t="s">
        <v>46</v>
      </c>
    </row>
    <row r="146" spans="1:53" x14ac:dyDescent="0.25">
      <c r="A146" s="398">
        <v>133</v>
      </c>
      <c r="B146" s="312" t="s">
        <v>170</v>
      </c>
      <c r="C146" s="322" t="s">
        <v>47</v>
      </c>
      <c r="D146" s="322" t="s">
        <v>2537</v>
      </c>
      <c r="E146" s="398" t="s">
        <v>78</v>
      </c>
      <c r="F146" s="100"/>
      <c r="G146" s="100"/>
      <c r="H146" s="100"/>
      <c r="I146" s="100"/>
      <c r="J146" s="100"/>
      <c r="K146" s="100"/>
      <c r="L146" s="100"/>
      <c r="M146" s="100"/>
      <c r="N146" s="100"/>
      <c r="O146" s="100"/>
      <c r="P146" s="100"/>
      <c r="Q146" s="100"/>
      <c r="R146" s="100"/>
      <c r="S146" s="100"/>
      <c r="T146" s="100"/>
      <c r="U146" s="100"/>
      <c r="V146" s="100"/>
      <c r="W146" s="100"/>
      <c r="X146" s="100"/>
      <c r="Y146" s="100"/>
      <c r="Z146" s="100"/>
      <c r="AA146" s="100"/>
      <c r="AB146" s="100"/>
      <c r="AC146" s="100"/>
      <c r="AD146" s="100"/>
      <c r="AE146" s="100"/>
      <c r="AF146" s="100"/>
      <c r="AG146" s="100"/>
      <c r="AH146" s="100"/>
      <c r="AI146" s="100"/>
      <c r="AJ146" s="100"/>
      <c r="AK146" s="100"/>
      <c r="AL146" s="100"/>
      <c r="AM146" s="100"/>
      <c r="AN146" s="100"/>
      <c r="AO146" s="100"/>
      <c r="AP146" s="100"/>
      <c r="AQ146" s="100"/>
      <c r="AR146" s="100"/>
      <c r="AS146" s="100"/>
      <c r="AT146" s="100"/>
      <c r="AU146" s="100"/>
      <c r="AV146" s="100"/>
      <c r="AW146" s="100"/>
      <c r="AX146" s="100"/>
      <c r="AY146" s="100"/>
      <c r="AZ146" s="235"/>
      <c r="BA146" s="235"/>
    </row>
    <row r="147" spans="1:53" x14ac:dyDescent="0.25">
      <c r="A147" s="398">
        <v>134</v>
      </c>
      <c r="B147" s="312" t="s">
        <v>170</v>
      </c>
      <c r="C147" s="322" t="s">
        <v>45</v>
      </c>
      <c r="D147" s="322" t="s">
        <v>2538</v>
      </c>
      <c r="E147" s="398" t="s">
        <v>78</v>
      </c>
      <c r="F147" s="100"/>
      <c r="G147" s="100"/>
      <c r="H147" s="100"/>
      <c r="I147" s="100"/>
      <c r="J147" s="100"/>
      <c r="K147" s="100"/>
      <c r="L147" s="100"/>
      <c r="M147" s="100"/>
      <c r="N147" s="100"/>
      <c r="O147" s="100"/>
      <c r="P147" s="100"/>
      <c r="Q147" s="100"/>
      <c r="R147" s="100"/>
      <c r="S147" s="100"/>
      <c r="T147" s="100"/>
      <c r="U147" s="100"/>
      <c r="V147" s="100"/>
      <c r="W147" s="100"/>
      <c r="X147" s="100"/>
      <c r="Y147" s="100"/>
      <c r="Z147" s="100"/>
      <c r="AA147" s="100"/>
      <c r="AB147" s="100"/>
      <c r="AC147" s="100"/>
      <c r="AD147" s="100"/>
      <c r="AE147" s="100"/>
      <c r="AF147" s="100"/>
      <c r="AG147" s="100"/>
      <c r="AH147" s="100"/>
      <c r="AI147" s="100"/>
      <c r="AJ147" s="100"/>
      <c r="AK147" s="100"/>
      <c r="AL147" s="100"/>
      <c r="AM147" s="100"/>
      <c r="AN147" s="100"/>
      <c r="AO147" s="100"/>
      <c r="AP147" s="100"/>
      <c r="AQ147" s="100"/>
      <c r="AR147" s="100"/>
      <c r="AS147" s="100"/>
      <c r="AT147" s="100"/>
      <c r="AU147" s="100"/>
      <c r="AV147" s="100"/>
      <c r="AW147" s="100"/>
      <c r="AX147" s="100"/>
      <c r="AY147" s="100"/>
      <c r="AZ147" s="235"/>
      <c r="BA147" s="235"/>
    </row>
    <row r="148" spans="1:53" x14ac:dyDescent="0.25">
      <c r="A148" s="398">
        <v>135</v>
      </c>
      <c r="B148" s="312" t="s">
        <v>170</v>
      </c>
      <c r="C148" s="322" t="s">
        <v>45</v>
      </c>
      <c r="D148" s="322" t="s">
        <v>171</v>
      </c>
      <c r="E148" s="398" t="s">
        <v>46</v>
      </c>
      <c r="F148" s="100"/>
      <c r="G148" s="100"/>
      <c r="H148" s="100"/>
      <c r="I148" s="100"/>
      <c r="J148" s="100"/>
      <c r="K148" s="100"/>
      <c r="L148" s="100"/>
      <c r="M148" s="100"/>
      <c r="N148" s="100"/>
      <c r="O148" s="100"/>
      <c r="P148" s="100"/>
      <c r="Q148" s="100"/>
      <c r="R148" s="100"/>
      <c r="S148" s="100"/>
      <c r="T148" s="100"/>
      <c r="U148" s="100"/>
      <c r="V148" s="100"/>
      <c r="W148" s="100"/>
      <c r="X148" s="100"/>
      <c r="Y148" s="100"/>
      <c r="Z148" s="100"/>
      <c r="AA148" s="100"/>
      <c r="AB148" s="100"/>
      <c r="AC148" s="100"/>
      <c r="AD148" s="100"/>
      <c r="AE148" s="100"/>
      <c r="AF148" s="100"/>
      <c r="AG148" s="100"/>
      <c r="AH148" s="100"/>
      <c r="AI148" s="100"/>
      <c r="AJ148" s="100"/>
      <c r="AK148" s="100"/>
      <c r="AL148" s="100"/>
      <c r="AM148" s="100"/>
      <c r="AN148" s="100"/>
      <c r="AO148" s="100"/>
      <c r="AP148" s="100"/>
      <c r="AQ148" s="100"/>
      <c r="AR148" s="100"/>
      <c r="AS148" s="100"/>
      <c r="AT148" s="100"/>
      <c r="AU148" s="100"/>
      <c r="AV148" s="100"/>
      <c r="AW148" s="100"/>
      <c r="AX148" s="100"/>
      <c r="AY148" s="100"/>
      <c r="AZ148" s="235"/>
      <c r="BA148" s="235"/>
    </row>
    <row r="149" spans="1:53" x14ac:dyDescent="0.25">
      <c r="A149" s="398">
        <v>136</v>
      </c>
      <c r="B149" s="312" t="s">
        <v>170</v>
      </c>
      <c r="C149" s="322" t="s">
        <v>45</v>
      </c>
      <c r="D149" s="322" t="s">
        <v>2539</v>
      </c>
      <c r="E149" s="398" t="s">
        <v>46</v>
      </c>
      <c r="F149" s="100"/>
      <c r="G149" s="100"/>
      <c r="H149" s="100"/>
      <c r="I149" s="100"/>
      <c r="J149" s="100"/>
      <c r="K149" s="100"/>
      <c r="L149" s="100"/>
      <c r="M149" s="100"/>
      <c r="N149" s="100"/>
      <c r="O149" s="100"/>
      <c r="P149" s="100"/>
      <c r="Q149" s="100"/>
      <c r="R149" s="100"/>
      <c r="S149" s="100"/>
      <c r="T149" s="100"/>
      <c r="U149" s="100"/>
      <c r="V149" s="100"/>
      <c r="W149" s="100"/>
      <c r="X149" s="100"/>
      <c r="Y149" s="100"/>
      <c r="Z149" s="100"/>
      <c r="AA149" s="100"/>
      <c r="AB149" s="100"/>
      <c r="AC149" s="100"/>
      <c r="AD149" s="100"/>
      <c r="AE149" s="100"/>
      <c r="AF149" s="100"/>
      <c r="AG149" s="100"/>
      <c r="AH149" s="100"/>
      <c r="AI149" s="100"/>
      <c r="AJ149" s="100"/>
      <c r="AK149" s="100"/>
      <c r="AL149" s="100"/>
      <c r="AM149" s="100"/>
      <c r="AN149" s="100"/>
      <c r="AO149" s="100"/>
      <c r="AP149" s="100"/>
      <c r="AQ149" s="100"/>
      <c r="AR149" s="100"/>
      <c r="AS149" s="100"/>
      <c r="AT149" s="100"/>
      <c r="AU149" s="100"/>
      <c r="AV149" s="100"/>
      <c r="AW149" s="100"/>
      <c r="AX149" s="100"/>
      <c r="AY149" s="100"/>
      <c r="AZ149" s="235"/>
      <c r="BA149" s="235"/>
    </row>
    <row r="150" spans="1:53" x14ac:dyDescent="0.25">
      <c r="A150" s="398">
        <v>138</v>
      </c>
      <c r="B150" s="312" t="s">
        <v>172</v>
      </c>
      <c r="C150" s="322" t="s">
        <v>45</v>
      </c>
      <c r="D150" s="322" t="s">
        <v>173</v>
      </c>
      <c r="E150" s="398" t="s">
        <v>78</v>
      </c>
      <c r="AZ150" s="228"/>
      <c r="BA150" s="228"/>
    </row>
    <row r="151" spans="1:53" x14ac:dyDescent="0.25">
      <c r="A151" s="398">
        <v>139</v>
      </c>
      <c r="B151" s="312" t="s">
        <v>174</v>
      </c>
      <c r="C151" s="322" t="s">
        <v>47</v>
      </c>
      <c r="D151" s="322" t="s">
        <v>175</v>
      </c>
      <c r="E151" s="398" t="s">
        <v>78</v>
      </c>
    </row>
    <row r="152" spans="1:53" x14ac:dyDescent="0.25">
      <c r="A152" s="398">
        <v>140</v>
      </c>
      <c r="B152" s="312" t="s">
        <v>174</v>
      </c>
      <c r="C152" s="322" t="s">
        <v>45</v>
      </c>
      <c r="D152" s="322" t="s">
        <v>2540</v>
      </c>
      <c r="E152" s="398" t="s">
        <v>46</v>
      </c>
      <c r="F152" s="100"/>
      <c r="G152" s="100"/>
      <c r="H152" s="100"/>
      <c r="I152" s="100"/>
      <c r="J152" s="100"/>
      <c r="K152" s="100"/>
      <c r="L152" s="100"/>
      <c r="M152" s="100"/>
      <c r="N152" s="100"/>
      <c r="O152" s="100"/>
      <c r="P152" s="100"/>
      <c r="Q152" s="100"/>
      <c r="R152" s="100"/>
      <c r="S152" s="100"/>
      <c r="T152" s="100"/>
      <c r="U152" s="100"/>
      <c r="V152" s="100"/>
      <c r="W152" s="100"/>
      <c r="X152" s="100"/>
      <c r="Y152" s="100"/>
      <c r="Z152" s="100"/>
      <c r="AA152" s="100"/>
      <c r="AB152" s="100"/>
      <c r="AC152" s="100"/>
      <c r="AD152" s="100"/>
      <c r="AE152" s="100"/>
      <c r="AF152" s="100"/>
      <c r="AG152" s="100"/>
      <c r="AH152" s="100"/>
      <c r="AI152" s="100"/>
      <c r="AJ152" s="100"/>
      <c r="AK152" s="100"/>
      <c r="AL152" s="100"/>
      <c r="AM152" s="100"/>
      <c r="AN152" s="100"/>
      <c r="AO152" s="100"/>
      <c r="AP152" s="100"/>
      <c r="AQ152" s="100"/>
      <c r="AR152" s="100"/>
      <c r="AS152" s="100"/>
      <c r="AT152" s="100"/>
      <c r="AU152" s="100"/>
      <c r="AV152" s="100"/>
      <c r="AW152" s="100"/>
      <c r="AX152" s="100"/>
      <c r="AY152" s="100"/>
      <c r="AZ152" s="235"/>
      <c r="BA152" s="235"/>
    </row>
    <row r="153" spans="1:53" x14ac:dyDescent="0.25">
      <c r="A153" s="398">
        <v>141</v>
      </c>
      <c r="B153" s="312" t="s">
        <v>174</v>
      </c>
      <c r="C153" s="322" t="s">
        <v>45</v>
      </c>
      <c r="D153" s="322" t="s">
        <v>2541</v>
      </c>
      <c r="E153" s="398" t="s">
        <v>78</v>
      </c>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00"/>
      <c r="AF153" s="100"/>
      <c r="AG153" s="100"/>
      <c r="AH153" s="100"/>
      <c r="AI153" s="100"/>
      <c r="AJ153" s="100"/>
      <c r="AK153" s="100"/>
      <c r="AL153" s="100"/>
      <c r="AM153" s="100"/>
      <c r="AN153" s="100"/>
      <c r="AO153" s="100"/>
      <c r="AP153" s="100"/>
      <c r="AQ153" s="100"/>
      <c r="AR153" s="100"/>
      <c r="AS153" s="100"/>
      <c r="AT153" s="100"/>
      <c r="AU153" s="100"/>
      <c r="AV153" s="100"/>
      <c r="AW153" s="100"/>
      <c r="AX153" s="100"/>
      <c r="AY153" s="100"/>
      <c r="AZ153" s="235"/>
      <c r="BA153" s="235"/>
    </row>
    <row r="154" spans="1:53" x14ac:dyDescent="0.25">
      <c r="A154" s="398">
        <v>142</v>
      </c>
      <c r="B154" s="312" t="s">
        <v>174</v>
      </c>
      <c r="C154" s="322" t="s">
        <v>45</v>
      </c>
      <c r="D154" s="322" t="s">
        <v>2542</v>
      </c>
      <c r="E154" s="398" t="s">
        <v>46</v>
      </c>
      <c r="F154" s="100"/>
      <c r="G154" s="100"/>
      <c r="H154" s="100"/>
      <c r="I154" s="100"/>
      <c r="J154" s="100"/>
      <c r="K154" s="100"/>
      <c r="L154" s="100"/>
      <c r="M154" s="100"/>
      <c r="N154" s="100"/>
      <c r="O154" s="100"/>
      <c r="P154" s="100"/>
      <c r="Q154" s="100"/>
      <c r="R154" s="100"/>
      <c r="S154" s="100"/>
      <c r="T154" s="100"/>
      <c r="U154" s="100"/>
      <c r="V154" s="100"/>
      <c r="W154" s="100"/>
      <c r="X154" s="100"/>
      <c r="Y154" s="100"/>
      <c r="Z154" s="100"/>
      <c r="AA154" s="100"/>
      <c r="AB154" s="100"/>
      <c r="AC154" s="100"/>
      <c r="AD154" s="100"/>
      <c r="AE154" s="100"/>
      <c r="AF154" s="100"/>
      <c r="AG154" s="100"/>
      <c r="AH154" s="100"/>
      <c r="AI154" s="100"/>
      <c r="AJ154" s="100"/>
      <c r="AK154" s="100"/>
      <c r="AL154" s="100"/>
      <c r="AM154" s="100"/>
      <c r="AN154" s="100"/>
      <c r="AO154" s="100"/>
      <c r="AP154" s="100"/>
      <c r="AQ154" s="100"/>
      <c r="AR154" s="100"/>
      <c r="AS154" s="100"/>
      <c r="AT154" s="100"/>
      <c r="AU154" s="100"/>
      <c r="AV154" s="100"/>
      <c r="AW154" s="100"/>
      <c r="AX154" s="100"/>
      <c r="AY154" s="100"/>
      <c r="AZ154" s="235"/>
      <c r="BA154" s="235"/>
    </row>
    <row r="155" spans="1:53" x14ac:dyDescent="0.25">
      <c r="A155" s="398">
        <v>143</v>
      </c>
      <c r="B155" s="312" t="s">
        <v>174</v>
      </c>
      <c r="C155" s="322" t="s">
        <v>45</v>
      </c>
      <c r="D155" s="322" t="s">
        <v>2543</v>
      </c>
      <c r="E155" s="398" t="s">
        <v>46</v>
      </c>
      <c r="F155" s="100"/>
      <c r="G155" s="100"/>
      <c r="H155" s="100"/>
      <c r="I155" s="100"/>
      <c r="J155" s="100"/>
      <c r="K155" s="100"/>
      <c r="L155" s="100"/>
      <c r="M155" s="100"/>
      <c r="N155" s="100"/>
      <c r="O155" s="100"/>
      <c r="P155" s="100"/>
      <c r="Q155" s="100"/>
      <c r="R155" s="100"/>
      <c r="S155" s="100"/>
      <c r="T155" s="100"/>
      <c r="U155" s="100"/>
      <c r="V155" s="100"/>
      <c r="W155" s="100"/>
      <c r="X155" s="100"/>
      <c r="Y155" s="100"/>
      <c r="Z155" s="100"/>
      <c r="AA155" s="100"/>
      <c r="AB155" s="100"/>
      <c r="AC155" s="100"/>
      <c r="AD155" s="100"/>
      <c r="AE155" s="100"/>
      <c r="AF155" s="100"/>
      <c r="AG155" s="100"/>
      <c r="AH155" s="100"/>
      <c r="AI155" s="100"/>
      <c r="AJ155" s="100"/>
      <c r="AK155" s="100"/>
      <c r="AL155" s="100"/>
      <c r="AM155" s="100"/>
      <c r="AN155" s="100"/>
      <c r="AO155" s="100"/>
      <c r="AP155" s="100"/>
      <c r="AQ155" s="100"/>
      <c r="AR155" s="100"/>
      <c r="AS155" s="100"/>
      <c r="AT155" s="100"/>
      <c r="AU155" s="100"/>
      <c r="AV155" s="100"/>
      <c r="AW155" s="100"/>
      <c r="AX155" s="100"/>
      <c r="AY155" s="100"/>
      <c r="AZ155" s="235"/>
      <c r="BA155" s="235"/>
    </row>
    <row r="156" spans="1:53" s="125" customFormat="1" x14ac:dyDescent="0.25">
      <c r="A156" s="398">
        <v>176</v>
      </c>
      <c r="B156" s="312" t="s">
        <v>174</v>
      </c>
      <c r="C156" s="322" t="s">
        <v>45</v>
      </c>
      <c r="D156" s="322" t="s">
        <v>176</v>
      </c>
      <c r="E156" s="398"/>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100"/>
      <c r="AF156" s="100"/>
      <c r="AG156" s="100"/>
      <c r="AH156" s="100"/>
      <c r="AI156" s="100"/>
      <c r="AJ156" s="100"/>
      <c r="AK156" s="100"/>
      <c r="AL156" s="100"/>
      <c r="AM156" s="100"/>
      <c r="AN156" s="100"/>
      <c r="AO156" s="100"/>
      <c r="AP156" s="100"/>
      <c r="AQ156" s="100"/>
      <c r="AR156" s="100"/>
      <c r="AS156" s="100"/>
      <c r="AT156" s="100"/>
      <c r="AU156" s="100"/>
      <c r="AV156" s="100"/>
      <c r="AW156" s="100"/>
      <c r="AX156" s="100"/>
      <c r="AY156" s="100"/>
      <c r="AZ156" s="235"/>
      <c r="BA156" s="235"/>
    </row>
    <row r="157" spans="1:53" s="125" customFormat="1" x14ac:dyDescent="0.25">
      <c r="A157" s="398">
        <v>177</v>
      </c>
      <c r="B157" s="312" t="s">
        <v>174</v>
      </c>
      <c r="C157" s="322" t="s">
        <v>45</v>
      </c>
      <c r="D157" s="322" t="s">
        <v>177</v>
      </c>
      <c r="E157" s="398"/>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s="228"/>
      <c r="BA157" s="228"/>
    </row>
    <row r="158" spans="1:53" s="125" customFormat="1" x14ac:dyDescent="0.25">
      <c r="A158" s="398">
        <v>178</v>
      </c>
      <c r="B158" s="312" t="s">
        <v>174</v>
      </c>
      <c r="C158" s="322" t="s">
        <v>45</v>
      </c>
      <c r="D158" s="322" t="s">
        <v>178</v>
      </c>
      <c r="E158" s="398" t="s">
        <v>46</v>
      </c>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row>
    <row r="159" spans="1:53" s="125" customFormat="1" x14ac:dyDescent="0.25">
      <c r="A159" s="398">
        <v>179</v>
      </c>
      <c r="B159" s="405" t="s">
        <v>179</v>
      </c>
      <c r="C159" s="311" t="s">
        <v>47</v>
      </c>
      <c r="D159" s="323" t="s">
        <v>180</v>
      </c>
      <c r="E159" s="398"/>
      <c r="F159" s="100"/>
      <c r="G159" s="100"/>
      <c r="H159" s="100"/>
      <c r="I159" s="100"/>
      <c r="J159" s="100"/>
      <c r="K159" s="100"/>
      <c r="L159" s="100"/>
      <c r="M159" s="100"/>
      <c r="N159" s="100"/>
      <c r="O159" s="100"/>
      <c r="P159" s="100"/>
      <c r="Q159" s="100"/>
      <c r="R159" s="100"/>
      <c r="S159" s="100"/>
      <c r="T159" s="100"/>
      <c r="U159" s="100"/>
      <c r="V159" s="100"/>
      <c r="W159" s="100"/>
      <c r="X159" s="100"/>
      <c r="Y159" s="100"/>
      <c r="Z159" s="100"/>
      <c r="AA159" s="100"/>
      <c r="AB159" s="100"/>
      <c r="AC159" s="100"/>
      <c r="AD159" s="100"/>
      <c r="AE159" s="100"/>
      <c r="AF159" s="100"/>
      <c r="AG159" s="100"/>
      <c r="AH159" s="100"/>
      <c r="AI159" s="100"/>
      <c r="AJ159" s="100"/>
      <c r="AK159" s="100"/>
      <c r="AL159" s="100"/>
      <c r="AM159" s="100"/>
      <c r="AN159" s="100"/>
      <c r="AO159" s="100"/>
      <c r="AP159" s="100"/>
      <c r="AQ159" s="100"/>
      <c r="AR159" s="100"/>
      <c r="AS159" s="100"/>
      <c r="AT159" s="100"/>
      <c r="AU159" s="100"/>
      <c r="AV159" s="100"/>
      <c r="AW159" s="100"/>
      <c r="AX159" s="100"/>
      <c r="AY159" s="100"/>
      <c r="AZ159" s="235"/>
      <c r="BA159" s="235"/>
    </row>
    <row r="160" spans="1:53" x14ac:dyDescent="0.25">
      <c r="A160" s="398">
        <v>144</v>
      </c>
      <c r="B160" s="312" t="s">
        <v>181</v>
      </c>
      <c r="C160" s="322" t="s">
        <v>45</v>
      </c>
      <c r="D160" s="322" t="s">
        <v>182</v>
      </c>
      <c r="E160" s="398"/>
      <c r="F160" s="100"/>
      <c r="G160" s="100"/>
      <c r="H160" s="100"/>
      <c r="I160" s="100"/>
      <c r="J160" s="100"/>
      <c r="K160" s="100"/>
      <c r="L160" s="100"/>
      <c r="M160" s="100"/>
      <c r="N160" s="100"/>
      <c r="O160" s="100"/>
      <c r="P160" s="100"/>
      <c r="Q160" s="100"/>
      <c r="R160" s="100"/>
      <c r="S160" s="100"/>
      <c r="T160" s="100"/>
      <c r="U160" s="100"/>
      <c r="V160" s="100"/>
      <c r="W160" s="100"/>
      <c r="X160" s="100"/>
      <c r="Y160" s="100"/>
      <c r="Z160" s="100"/>
      <c r="AA160" s="100"/>
      <c r="AB160" s="100"/>
      <c r="AC160" s="100"/>
      <c r="AD160" s="100"/>
      <c r="AE160" s="100"/>
      <c r="AF160" s="100"/>
      <c r="AG160" s="100"/>
      <c r="AH160" s="100"/>
      <c r="AI160" s="100"/>
      <c r="AJ160" s="100"/>
      <c r="AK160" s="100"/>
      <c r="AL160" s="100"/>
      <c r="AM160" s="100"/>
      <c r="AN160" s="100"/>
      <c r="AO160" s="100"/>
      <c r="AP160" s="100"/>
      <c r="AQ160" s="100"/>
      <c r="AR160" s="100"/>
      <c r="AS160" s="100"/>
      <c r="AT160" s="100"/>
      <c r="AU160" s="100"/>
      <c r="AV160" s="100"/>
      <c r="AW160" s="100"/>
      <c r="AX160" s="100"/>
      <c r="AY160" s="100"/>
      <c r="AZ160" s="235"/>
      <c r="BA160" s="235"/>
    </row>
    <row r="161" spans="1:53" x14ac:dyDescent="0.25">
      <c r="A161" s="398">
        <v>145</v>
      </c>
      <c r="B161" s="312" t="s">
        <v>181</v>
      </c>
      <c r="C161" s="322" t="s">
        <v>47</v>
      </c>
      <c r="D161" s="322" t="s">
        <v>183</v>
      </c>
      <c r="E161" s="398" t="s">
        <v>78</v>
      </c>
      <c r="F161" s="100"/>
      <c r="G161" s="100"/>
      <c r="H161" s="100"/>
      <c r="I161" s="100"/>
      <c r="J161" s="100"/>
      <c r="K161" s="100"/>
      <c r="L161" s="100"/>
      <c r="M161" s="100"/>
      <c r="N161" s="100"/>
      <c r="O161" s="100"/>
      <c r="P161" s="100"/>
      <c r="Q161" s="100"/>
      <c r="R161" s="100"/>
      <c r="S161" s="100"/>
      <c r="T161" s="100"/>
      <c r="U161" s="100"/>
      <c r="V161" s="100"/>
      <c r="W161" s="100"/>
      <c r="X161" s="100"/>
      <c r="Y161" s="100"/>
      <c r="Z161" s="100"/>
      <c r="AA161" s="100"/>
      <c r="AB161" s="100"/>
      <c r="AC161" s="100"/>
      <c r="AD161" s="100"/>
      <c r="AE161" s="100"/>
      <c r="AF161" s="100"/>
      <c r="AG161" s="100"/>
      <c r="AH161" s="100"/>
      <c r="AI161" s="100"/>
      <c r="AJ161" s="100"/>
      <c r="AK161" s="100"/>
      <c r="AL161" s="100"/>
      <c r="AM161" s="100"/>
      <c r="AN161" s="100"/>
      <c r="AO161" s="100"/>
      <c r="AP161" s="100"/>
      <c r="AQ161" s="100"/>
      <c r="AR161" s="100"/>
      <c r="AS161" s="100"/>
      <c r="AT161" s="100"/>
      <c r="AU161" s="100"/>
      <c r="AV161" s="100"/>
      <c r="AW161" s="100"/>
      <c r="AX161" s="100"/>
      <c r="AY161" s="100"/>
      <c r="AZ161" s="235"/>
      <c r="BA161" s="235"/>
    </row>
    <row r="162" spans="1:53" x14ac:dyDescent="0.25">
      <c r="A162" s="398" t="s">
        <v>2094</v>
      </c>
      <c r="B162" s="312" t="s">
        <v>181</v>
      </c>
      <c r="C162" s="322" t="s">
        <v>45</v>
      </c>
      <c r="D162" s="322" t="s">
        <v>184</v>
      </c>
      <c r="E162" s="398" t="s">
        <v>78</v>
      </c>
      <c r="F162" s="100"/>
      <c r="G162" s="100"/>
      <c r="H162" s="100"/>
      <c r="I162" s="100"/>
      <c r="J162" s="100"/>
      <c r="K162" s="100"/>
      <c r="L162" s="100"/>
      <c r="M162" s="100"/>
      <c r="N162" s="100"/>
      <c r="O162" s="100"/>
      <c r="P162" s="100"/>
      <c r="Q162" s="100"/>
      <c r="R162" s="100"/>
      <c r="S162" s="100"/>
      <c r="T162" s="100"/>
      <c r="U162" s="100"/>
      <c r="V162" s="100"/>
      <c r="W162" s="100"/>
      <c r="X162" s="100"/>
      <c r="Y162" s="100"/>
      <c r="Z162" s="100"/>
      <c r="AA162" s="100"/>
      <c r="AB162" s="100"/>
      <c r="AC162" s="100"/>
      <c r="AD162" s="100"/>
      <c r="AE162" s="100"/>
      <c r="AF162" s="100"/>
      <c r="AG162" s="100"/>
      <c r="AH162" s="100"/>
      <c r="AI162" s="100"/>
      <c r="AJ162" s="100"/>
      <c r="AK162" s="100"/>
      <c r="AL162" s="100"/>
      <c r="AM162" s="100"/>
      <c r="AN162" s="100"/>
      <c r="AO162" s="100"/>
      <c r="AP162" s="100"/>
      <c r="AQ162" s="100"/>
      <c r="AR162" s="100"/>
      <c r="AS162" s="100"/>
      <c r="AT162" s="100"/>
      <c r="AU162" s="100"/>
      <c r="AV162" s="100"/>
      <c r="AW162" s="100"/>
      <c r="AX162" s="100"/>
      <c r="AY162" s="100"/>
      <c r="AZ162" s="235"/>
      <c r="BA162" s="235"/>
    </row>
    <row r="163" spans="1:53" x14ac:dyDescent="0.25">
      <c r="A163" s="398">
        <v>147</v>
      </c>
      <c r="B163" s="312" t="s">
        <v>181</v>
      </c>
      <c r="C163" s="322" t="s">
        <v>45</v>
      </c>
      <c r="D163" s="322" t="s">
        <v>185</v>
      </c>
      <c r="E163" s="398" t="s">
        <v>78</v>
      </c>
      <c r="F163" s="100"/>
      <c r="G163" s="100"/>
      <c r="H163" s="100"/>
      <c r="I163" s="100"/>
      <c r="J163" s="100"/>
      <c r="K163" s="100"/>
      <c r="L163" s="100"/>
      <c r="M163" s="100"/>
      <c r="N163" s="100"/>
      <c r="O163" s="100"/>
      <c r="P163" s="100"/>
      <c r="Q163" s="100"/>
      <c r="R163" s="100"/>
      <c r="S163" s="100"/>
      <c r="T163" s="100"/>
      <c r="U163" s="100"/>
      <c r="V163" s="100"/>
      <c r="W163" s="100"/>
      <c r="X163" s="100"/>
      <c r="Y163" s="100"/>
      <c r="Z163" s="100"/>
      <c r="AA163" s="100"/>
      <c r="AB163" s="100"/>
      <c r="AC163" s="100"/>
      <c r="AD163" s="100"/>
      <c r="AE163" s="100"/>
      <c r="AF163" s="100"/>
      <c r="AG163" s="100"/>
      <c r="AH163" s="100"/>
      <c r="AI163" s="100"/>
      <c r="AJ163" s="100"/>
      <c r="AK163" s="100"/>
      <c r="AL163" s="100"/>
      <c r="AM163" s="100"/>
      <c r="AN163" s="100"/>
      <c r="AO163" s="100"/>
      <c r="AP163" s="100"/>
      <c r="AQ163" s="100"/>
      <c r="AR163" s="100"/>
      <c r="AS163" s="100"/>
      <c r="AT163" s="100"/>
      <c r="AU163" s="100"/>
      <c r="AV163" s="100"/>
      <c r="AW163" s="100"/>
      <c r="AX163" s="100"/>
      <c r="AY163" s="100"/>
      <c r="AZ163" s="235"/>
      <c r="BA163" s="235"/>
    </row>
    <row r="164" spans="1:53" x14ac:dyDescent="0.25">
      <c r="A164" s="398">
        <v>148</v>
      </c>
      <c r="B164" s="312" t="s">
        <v>181</v>
      </c>
      <c r="C164" s="322" t="s">
        <v>45</v>
      </c>
      <c r="D164" s="322" t="s">
        <v>186</v>
      </c>
      <c r="E164" s="398" t="s">
        <v>78</v>
      </c>
      <c r="AZ164" s="228"/>
      <c r="BA164" s="228"/>
    </row>
    <row r="165" spans="1:53" x14ac:dyDescent="0.25">
      <c r="A165" s="398">
        <v>149</v>
      </c>
      <c r="B165" s="312" t="s">
        <v>187</v>
      </c>
      <c r="C165" s="322" t="s">
        <v>47</v>
      </c>
      <c r="D165" s="322" t="s">
        <v>2544</v>
      </c>
      <c r="E165" s="398" t="s">
        <v>78</v>
      </c>
    </row>
    <row r="166" spans="1:53" x14ac:dyDescent="0.25">
      <c r="A166" s="398">
        <v>150</v>
      </c>
      <c r="B166" s="312" t="s">
        <v>187</v>
      </c>
      <c r="C166" s="322" t="s">
        <v>47</v>
      </c>
      <c r="D166" s="322" t="s">
        <v>188</v>
      </c>
      <c r="E166" s="398" t="s">
        <v>78</v>
      </c>
      <c r="F166" s="100"/>
      <c r="G166" s="100"/>
      <c r="H166" s="100"/>
      <c r="I166" s="100"/>
      <c r="J166" s="100"/>
      <c r="K166" s="100"/>
      <c r="L166" s="100"/>
      <c r="M166" s="100"/>
      <c r="N166" s="100"/>
      <c r="O166" s="100"/>
      <c r="P166" s="100"/>
      <c r="Q166" s="100"/>
      <c r="R166" s="100"/>
      <c r="S166" s="100"/>
      <c r="T166" s="100"/>
      <c r="U166" s="100"/>
      <c r="V166" s="100"/>
      <c r="W166" s="100"/>
      <c r="X166" s="100"/>
      <c r="Y166" s="100"/>
      <c r="Z166" s="100"/>
      <c r="AA166" s="100"/>
      <c r="AB166" s="100"/>
      <c r="AC166" s="100"/>
      <c r="AD166" s="100"/>
      <c r="AE166" s="100"/>
      <c r="AF166" s="100"/>
      <c r="AG166" s="100"/>
      <c r="AH166" s="100"/>
      <c r="AI166" s="100"/>
      <c r="AJ166" s="100"/>
      <c r="AK166" s="100"/>
      <c r="AL166" s="100"/>
      <c r="AM166" s="100"/>
      <c r="AN166" s="100"/>
      <c r="AO166" s="100"/>
      <c r="AP166" s="100"/>
      <c r="AQ166" s="100"/>
      <c r="AR166" s="100"/>
      <c r="AS166" s="100"/>
      <c r="AT166" s="100"/>
      <c r="AU166" s="100"/>
      <c r="AV166" s="100"/>
      <c r="AW166" s="100"/>
      <c r="AX166" s="100"/>
      <c r="AY166" s="100"/>
      <c r="AZ166" s="235"/>
      <c r="BA166" s="235"/>
    </row>
    <row r="167" spans="1:53" x14ac:dyDescent="0.25">
      <c r="A167" s="398">
        <v>151</v>
      </c>
      <c r="B167" s="312" t="s">
        <v>187</v>
      </c>
      <c r="C167" s="322" t="s">
        <v>45</v>
      </c>
      <c r="D167" s="322" t="s">
        <v>2545</v>
      </c>
      <c r="E167" s="398" t="s">
        <v>78</v>
      </c>
      <c r="F167" s="100"/>
      <c r="G167" s="100"/>
      <c r="H167" s="100"/>
      <c r="I167" s="100"/>
      <c r="J167" s="100"/>
      <c r="K167" s="100"/>
      <c r="L167" s="100"/>
      <c r="M167" s="100"/>
      <c r="N167" s="100"/>
      <c r="O167" s="100"/>
      <c r="P167" s="100"/>
      <c r="Q167" s="100"/>
      <c r="R167" s="100"/>
      <c r="S167" s="100"/>
      <c r="T167" s="100"/>
      <c r="U167" s="100"/>
      <c r="V167" s="100"/>
      <c r="W167" s="100"/>
      <c r="X167" s="100"/>
      <c r="Y167" s="100"/>
      <c r="Z167" s="100"/>
      <c r="AA167" s="100"/>
      <c r="AB167" s="100"/>
      <c r="AC167" s="100"/>
      <c r="AD167" s="100"/>
      <c r="AE167" s="100"/>
      <c r="AF167" s="100"/>
      <c r="AG167" s="100"/>
      <c r="AH167" s="100"/>
      <c r="AI167" s="100"/>
      <c r="AJ167" s="100"/>
      <c r="AK167" s="100"/>
      <c r="AL167" s="100"/>
      <c r="AM167" s="100"/>
      <c r="AN167" s="100"/>
      <c r="AO167" s="100"/>
      <c r="AP167" s="100"/>
      <c r="AQ167" s="100"/>
      <c r="AR167" s="100"/>
      <c r="AS167" s="100"/>
      <c r="AT167" s="100"/>
      <c r="AU167" s="100"/>
      <c r="AV167" s="100"/>
      <c r="AW167" s="100"/>
      <c r="AX167" s="100"/>
      <c r="AY167" s="100"/>
      <c r="AZ167" s="235"/>
      <c r="BA167" s="235"/>
    </row>
    <row r="168" spans="1:53" x14ac:dyDescent="0.25">
      <c r="A168" s="398">
        <v>152</v>
      </c>
      <c r="B168" s="312" t="s">
        <v>187</v>
      </c>
      <c r="C168" s="322" t="s">
        <v>45</v>
      </c>
      <c r="D168" s="322" t="s">
        <v>189</v>
      </c>
      <c r="E168" s="398" t="s">
        <v>78</v>
      </c>
      <c r="F168" s="100"/>
      <c r="G168" s="100"/>
      <c r="H168" s="100"/>
      <c r="I168" s="100"/>
      <c r="J168" s="100"/>
      <c r="K168" s="100"/>
      <c r="L168" s="100"/>
      <c r="M168" s="100"/>
      <c r="N168" s="100"/>
      <c r="O168" s="100"/>
      <c r="P168" s="100"/>
      <c r="Q168" s="100"/>
      <c r="R168" s="100"/>
      <c r="S168" s="100"/>
      <c r="T168" s="100"/>
      <c r="U168" s="100"/>
      <c r="V168" s="100"/>
      <c r="W168" s="100"/>
      <c r="X168" s="100"/>
      <c r="Y168" s="100"/>
      <c r="Z168" s="100"/>
      <c r="AA168" s="100"/>
      <c r="AB168" s="100"/>
      <c r="AC168" s="100"/>
      <c r="AD168" s="100"/>
      <c r="AE168" s="100"/>
      <c r="AF168" s="100"/>
      <c r="AG168" s="100"/>
      <c r="AH168" s="100"/>
      <c r="AI168" s="100"/>
      <c r="AJ168" s="100"/>
      <c r="AK168" s="100"/>
      <c r="AL168" s="100"/>
      <c r="AM168" s="100"/>
      <c r="AN168" s="100"/>
      <c r="AO168" s="100"/>
      <c r="AP168" s="100"/>
      <c r="AQ168" s="100"/>
      <c r="AR168" s="100"/>
      <c r="AS168" s="100"/>
      <c r="AT168" s="100"/>
      <c r="AU168" s="100"/>
      <c r="AV168" s="100"/>
      <c r="AW168" s="100"/>
      <c r="AX168" s="100"/>
      <c r="AY168" s="100"/>
      <c r="AZ168" s="235"/>
      <c r="BA168" s="235"/>
    </row>
    <row r="169" spans="1:53" x14ac:dyDescent="0.25">
      <c r="A169" s="398">
        <v>153</v>
      </c>
      <c r="B169" s="312" t="s">
        <v>187</v>
      </c>
      <c r="C169" s="322" t="s">
        <v>45</v>
      </c>
      <c r="D169" s="322" t="s">
        <v>190</v>
      </c>
      <c r="E169" s="398" t="s">
        <v>78</v>
      </c>
      <c r="F169" s="100"/>
      <c r="G169" s="100"/>
      <c r="H169" s="100"/>
      <c r="I169" s="100"/>
      <c r="J169" s="100"/>
      <c r="K169" s="100"/>
      <c r="L169" s="100"/>
      <c r="M169" s="100"/>
      <c r="N169" s="100"/>
      <c r="O169" s="100"/>
      <c r="P169" s="100"/>
      <c r="Q169" s="100"/>
      <c r="R169" s="100"/>
      <c r="S169" s="100"/>
      <c r="T169" s="100"/>
      <c r="U169" s="100"/>
      <c r="V169" s="100"/>
      <c r="W169" s="100"/>
      <c r="X169" s="100"/>
      <c r="Y169" s="100"/>
      <c r="Z169" s="100"/>
      <c r="AA169" s="100"/>
      <c r="AB169" s="100"/>
      <c r="AC169" s="100"/>
      <c r="AD169" s="100"/>
      <c r="AE169" s="100"/>
      <c r="AF169" s="100"/>
      <c r="AG169" s="100"/>
      <c r="AH169" s="100"/>
      <c r="AI169" s="100"/>
      <c r="AJ169" s="100"/>
      <c r="AK169" s="100"/>
      <c r="AL169" s="100"/>
      <c r="AM169" s="100"/>
      <c r="AN169" s="100"/>
      <c r="AO169" s="100"/>
      <c r="AP169" s="100"/>
      <c r="AQ169" s="100"/>
      <c r="AR169" s="100"/>
      <c r="AS169" s="100"/>
      <c r="AT169" s="100"/>
      <c r="AU169" s="100"/>
      <c r="AV169" s="100"/>
      <c r="AW169" s="100"/>
      <c r="AX169" s="100"/>
      <c r="AY169" s="100"/>
      <c r="AZ169" s="235"/>
      <c r="BA169" s="235"/>
    </row>
    <row r="170" spans="1:53" x14ac:dyDescent="0.25">
      <c r="A170" s="398">
        <v>180</v>
      </c>
      <c r="B170" s="323" t="s">
        <v>191</v>
      </c>
      <c r="C170" s="356" t="s">
        <v>45</v>
      </c>
      <c r="D170" s="356" t="s">
        <v>2546</v>
      </c>
      <c r="E170" s="400" t="s">
        <v>46</v>
      </c>
      <c r="F170" s="100"/>
      <c r="G170" s="100"/>
      <c r="H170" s="100"/>
      <c r="I170" s="100"/>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c r="AI170" s="100"/>
      <c r="AJ170" s="100"/>
      <c r="AK170" s="100"/>
      <c r="AL170" s="100"/>
      <c r="AM170" s="100"/>
      <c r="AN170" s="100"/>
      <c r="AO170" s="100"/>
      <c r="AP170" s="100"/>
      <c r="AQ170" s="100"/>
      <c r="AR170" s="100"/>
      <c r="AS170" s="100"/>
      <c r="AT170" s="100"/>
      <c r="AU170" s="100"/>
      <c r="AV170" s="100"/>
      <c r="AW170" s="100"/>
      <c r="AX170" s="100"/>
      <c r="AY170" s="100"/>
      <c r="AZ170" s="235"/>
      <c r="BA170" s="235"/>
    </row>
    <row r="171" spans="1:53" x14ac:dyDescent="0.25">
      <c r="A171" s="398">
        <v>181</v>
      </c>
      <c r="B171" s="323" t="s">
        <v>191</v>
      </c>
      <c r="C171" s="356" t="s">
        <v>45</v>
      </c>
      <c r="D171" s="356" t="s">
        <v>2547</v>
      </c>
      <c r="E171" s="400" t="s">
        <v>46</v>
      </c>
      <c r="AZ171" s="228"/>
      <c r="BA171" s="228"/>
    </row>
    <row r="172" spans="1:53" x14ac:dyDescent="0.25">
      <c r="A172" s="398">
        <v>182</v>
      </c>
      <c r="B172" s="323" t="s">
        <v>191</v>
      </c>
      <c r="C172" s="323" t="s">
        <v>47</v>
      </c>
      <c r="D172" s="323" t="s">
        <v>192</v>
      </c>
      <c r="E172" s="402" t="s">
        <v>46</v>
      </c>
    </row>
    <row r="173" spans="1:53" ht="15.6" customHeight="1" x14ac:dyDescent="0.25">
      <c r="A173" s="398">
        <v>183</v>
      </c>
      <c r="B173" s="323" t="s">
        <v>191</v>
      </c>
      <c r="C173" s="356" t="s">
        <v>47</v>
      </c>
      <c r="D173" s="356" t="s">
        <v>2548</v>
      </c>
      <c r="E173" s="400" t="s">
        <v>46</v>
      </c>
      <c r="F173" s="100"/>
      <c r="G173" s="100"/>
      <c r="H173" s="100"/>
      <c r="I173" s="100"/>
      <c r="J173" s="100"/>
      <c r="K173" s="100"/>
      <c r="L173" s="100"/>
      <c r="M173" s="100"/>
      <c r="N173" s="100"/>
      <c r="O173" s="100"/>
      <c r="P173" s="100"/>
      <c r="Q173" s="100"/>
      <c r="R173" s="100"/>
      <c r="S173" s="100"/>
      <c r="T173" s="100"/>
      <c r="U173" s="100"/>
      <c r="V173" s="100"/>
      <c r="W173" s="100"/>
      <c r="X173" s="100"/>
      <c r="Y173" s="100"/>
      <c r="Z173" s="100"/>
      <c r="AA173" s="100"/>
      <c r="AB173" s="100"/>
      <c r="AC173" s="100"/>
      <c r="AD173" s="100"/>
      <c r="AE173" s="100"/>
      <c r="AF173" s="100"/>
      <c r="AG173" s="100"/>
      <c r="AH173" s="100"/>
      <c r="AI173" s="100"/>
      <c r="AJ173" s="100"/>
      <c r="AK173" s="100"/>
      <c r="AL173" s="100"/>
      <c r="AM173" s="100"/>
      <c r="AN173" s="100"/>
      <c r="AO173" s="100"/>
      <c r="AP173" s="100"/>
      <c r="AQ173" s="100"/>
      <c r="AR173" s="100"/>
      <c r="AS173" s="100"/>
      <c r="AT173" s="100"/>
      <c r="AU173" s="100"/>
      <c r="AV173" s="100"/>
      <c r="AW173" s="100"/>
      <c r="AX173" s="100"/>
      <c r="AY173" s="100"/>
      <c r="AZ173" s="235"/>
      <c r="BA173" s="235"/>
    </row>
    <row r="174" spans="1:53" x14ac:dyDescent="0.25">
      <c r="A174" s="398">
        <v>184</v>
      </c>
      <c r="B174" s="323" t="s">
        <v>191</v>
      </c>
      <c r="C174" s="356" t="s">
        <v>47</v>
      </c>
      <c r="D174" s="356" t="s">
        <v>193</v>
      </c>
      <c r="E174" s="400" t="s">
        <v>46</v>
      </c>
      <c r="F174" s="100"/>
      <c r="G174" s="100"/>
      <c r="H174" s="100"/>
      <c r="I174" s="100"/>
      <c r="J174" s="100"/>
      <c r="K174" s="100"/>
      <c r="L174" s="100"/>
      <c r="M174" s="100"/>
      <c r="N174" s="100"/>
      <c r="O174" s="100"/>
      <c r="P174" s="100"/>
      <c r="Q174" s="100"/>
      <c r="R174" s="100"/>
      <c r="S174" s="100"/>
      <c r="T174" s="100"/>
      <c r="U174" s="100"/>
      <c r="V174" s="100"/>
      <c r="W174" s="100"/>
      <c r="X174" s="100"/>
      <c r="Y174" s="100"/>
      <c r="Z174" s="100"/>
      <c r="AA174" s="100"/>
      <c r="AB174" s="100"/>
      <c r="AC174" s="100"/>
      <c r="AD174" s="100"/>
      <c r="AE174" s="100"/>
      <c r="AF174" s="100"/>
      <c r="AG174" s="100"/>
      <c r="AH174" s="100"/>
      <c r="AI174" s="100"/>
      <c r="AJ174" s="100"/>
      <c r="AK174" s="100"/>
      <c r="AL174" s="100"/>
      <c r="AM174" s="100"/>
      <c r="AN174" s="100"/>
      <c r="AO174" s="100"/>
      <c r="AP174" s="100"/>
      <c r="AQ174" s="100"/>
      <c r="AR174" s="100"/>
      <c r="AS174" s="100"/>
      <c r="AT174" s="100"/>
      <c r="AU174" s="100"/>
      <c r="AV174" s="100"/>
      <c r="AW174" s="100"/>
      <c r="AX174" s="100"/>
      <c r="AY174" s="100"/>
      <c r="AZ174" s="235"/>
      <c r="BA174" s="235"/>
    </row>
    <row r="175" spans="1:53" ht="15.75" customHeight="1" x14ac:dyDescent="0.25">
      <c r="A175" s="398">
        <v>185</v>
      </c>
      <c r="B175" s="356" t="s">
        <v>194</v>
      </c>
      <c r="C175" s="356" t="s">
        <v>47</v>
      </c>
      <c r="D175" s="356" t="s">
        <v>195</v>
      </c>
      <c r="E175" s="400" t="s">
        <v>46</v>
      </c>
      <c r="F175" s="100"/>
      <c r="G175" s="100"/>
      <c r="H175" s="100"/>
      <c r="I175" s="100"/>
      <c r="J175" s="100"/>
      <c r="K175" s="100"/>
      <c r="L175" s="100"/>
      <c r="M175" s="100"/>
      <c r="N175" s="100"/>
      <c r="O175" s="100"/>
      <c r="P175" s="100"/>
      <c r="Q175" s="100"/>
      <c r="R175" s="100"/>
      <c r="S175" s="100"/>
      <c r="T175" s="100"/>
      <c r="U175" s="100"/>
      <c r="V175" s="100"/>
      <c r="W175" s="100"/>
      <c r="X175" s="100"/>
      <c r="Y175" s="100"/>
      <c r="Z175" s="100"/>
      <c r="AA175" s="100"/>
      <c r="AB175" s="100"/>
      <c r="AC175" s="100"/>
      <c r="AD175" s="100"/>
      <c r="AE175" s="100"/>
      <c r="AF175" s="100"/>
      <c r="AG175" s="100"/>
      <c r="AH175" s="100"/>
      <c r="AI175" s="100"/>
      <c r="AJ175" s="100"/>
      <c r="AK175" s="100"/>
      <c r="AL175" s="100"/>
      <c r="AM175" s="100"/>
      <c r="AN175" s="100"/>
      <c r="AO175" s="100"/>
      <c r="AP175" s="100"/>
      <c r="AQ175" s="100"/>
      <c r="AR175" s="100"/>
      <c r="AS175" s="100"/>
      <c r="AT175" s="100"/>
      <c r="AU175" s="100"/>
      <c r="AV175" s="100"/>
      <c r="AW175" s="100"/>
      <c r="AX175" s="100"/>
      <c r="AY175" s="100"/>
      <c r="AZ175" s="235"/>
      <c r="BA175" s="235"/>
    </row>
    <row r="176" spans="1:53" x14ac:dyDescent="0.25">
      <c r="A176" s="398">
        <v>186</v>
      </c>
      <c r="B176" s="356" t="s">
        <v>194</v>
      </c>
      <c r="C176" s="356" t="s">
        <v>47</v>
      </c>
      <c r="D176" s="356" t="s">
        <v>196</v>
      </c>
      <c r="E176" s="400" t="s">
        <v>46</v>
      </c>
      <c r="F176" s="100"/>
      <c r="G176" s="100"/>
      <c r="H176" s="100"/>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c r="AU176" s="100"/>
      <c r="AV176" s="100"/>
      <c r="AW176" s="100"/>
      <c r="AX176" s="100"/>
      <c r="AY176" s="100"/>
      <c r="AZ176" s="235"/>
      <c r="BA176" s="235"/>
    </row>
    <row r="177" spans="1:53" x14ac:dyDescent="0.25">
      <c r="A177" s="398">
        <v>187</v>
      </c>
      <c r="B177" s="356" t="s">
        <v>194</v>
      </c>
      <c r="C177" s="356" t="s">
        <v>47</v>
      </c>
      <c r="D177" s="356" t="s">
        <v>197</v>
      </c>
      <c r="E177" s="400" t="s">
        <v>46</v>
      </c>
      <c r="F177" s="100"/>
      <c r="G177" s="100"/>
      <c r="H177" s="100"/>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235"/>
      <c r="BA177" s="235"/>
    </row>
    <row r="178" spans="1:53" x14ac:dyDescent="0.25">
      <c r="A178" s="398">
        <v>188</v>
      </c>
      <c r="B178" s="312" t="s">
        <v>198</v>
      </c>
      <c r="C178" s="322" t="s">
        <v>47</v>
      </c>
      <c r="D178" s="322" t="s">
        <v>199</v>
      </c>
      <c r="E178" s="398" t="s">
        <v>46</v>
      </c>
      <c r="AZ178" s="228"/>
      <c r="BA178" s="228"/>
    </row>
    <row r="179" spans="1:53" x14ac:dyDescent="0.25">
      <c r="A179" s="398">
        <v>189</v>
      </c>
      <c r="B179" s="312" t="s">
        <v>198</v>
      </c>
      <c r="C179" s="406" t="s">
        <v>47</v>
      </c>
      <c r="D179" s="322" t="s">
        <v>200</v>
      </c>
      <c r="E179" s="398" t="s">
        <v>46</v>
      </c>
    </row>
    <row r="180" spans="1:53" x14ac:dyDescent="0.25">
      <c r="A180" s="398">
        <v>190</v>
      </c>
      <c r="B180" s="312" t="s">
        <v>198</v>
      </c>
      <c r="C180" s="406" t="s">
        <v>45</v>
      </c>
      <c r="D180" s="322" t="s">
        <v>201</v>
      </c>
      <c r="E180" s="398" t="s">
        <v>46</v>
      </c>
      <c r="F180" s="100"/>
      <c r="G180" s="100"/>
      <c r="H180" s="100"/>
      <c r="I180" s="100"/>
      <c r="J180" s="100"/>
      <c r="K180" s="100"/>
      <c r="L180" s="100"/>
      <c r="M180" s="100"/>
      <c r="N180" s="100"/>
      <c r="O180" s="100"/>
      <c r="P180" s="100"/>
      <c r="Q180" s="100"/>
      <c r="R180" s="100"/>
      <c r="S180" s="100"/>
      <c r="T180" s="100"/>
      <c r="U180" s="100"/>
      <c r="V180" s="100"/>
      <c r="W180" s="100"/>
      <c r="X180" s="100"/>
      <c r="Y180" s="100"/>
      <c r="Z180" s="100"/>
      <c r="AA180" s="100"/>
      <c r="AB180" s="100"/>
      <c r="AC180" s="100"/>
      <c r="AD180" s="100"/>
      <c r="AE180" s="100"/>
      <c r="AF180" s="100"/>
      <c r="AG180" s="100"/>
      <c r="AH180" s="100"/>
      <c r="AI180" s="100"/>
      <c r="AJ180" s="100"/>
      <c r="AK180" s="100"/>
      <c r="AL180" s="100"/>
      <c r="AM180" s="100"/>
      <c r="AN180" s="100"/>
      <c r="AO180" s="100"/>
      <c r="AP180" s="100"/>
      <c r="AQ180" s="100"/>
      <c r="AR180" s="100"/>
      <c r="AS180" s="100"/>
      <c r="AT180" s="100"/>
      <c r="AU180" s="100"/>
      <c r="AV180" s="100"/>
      <c r="AW180" s="100"/>
      <c r="AX180" s="100"/>
      <c r="AY180" s="100"/>
      <c r="AZ180" s="235"/>
      <c r="BA180" s="235"/>
    </row>
    <row r="181" spans="1:53" x14ac:dyDescent="0.25">
      <c r="A181" s="398">
        <v>191</v>
      </c>
      <c r="B181" s="312" t="s">
        <v>198</v>
      </c>
      <c r="C181" s="406" t="s">
        <v>45</v>
      </c>
      <c r="D181" s="322" t="s">
        <v>2549</v>
      </c>
      <c r="E181" s="398" t="s">
        <v>46</v>
      </c>
      <c r="F181" s="100"/>
      <c r="G181" s="100"/>
      <c r="H181" s="100"/>
      <c r="I181" s="100"/>
      <c r="J181" s="100"/>
      <c r="K181" s="100"/>
      <c r="L181" s="100"/>
      <c r="M181" s="100"/>
      <c r="N181" s="100"/>
      <c r="O181" s="100"/>
      <c r="P181" s="100"/>
      <c r="Q181" s="100"/>
      <c r="R181" s="100"/>
      <c r="S181" s="100"/>
      <c r="T181" s="100"/>
      <c r="U181" s="100"/>
      <c r="V181" s="100"/>
      <c r="W181" s="100"/>
      <c r="X181" s="100"/>
      <c r="Y181" s="100"/>
      <c r="Z181" s="100"/>
      <c r="AA181" s="100"/>
      <c r="AB181" s="100"/>
      <c r="AC181" s="100"/>
      <c r="AD181" s="100"/>
      <c r="AE181" s="100"/>
      <c r="AF181" s="100"/>
      <c r="AG181" s="100"/>
      <c r="AH181" s="100"/>
      <c r="AI181" s="100"/>
      <c r="AJ181" s="100"/>
      <c r="AK181" s="100"/>
      <c r="AL181" s="100"/>
      <c r="AM181" s="100"/>
      <c r="AN181" s="100"/>
      <c r="AO181" s="100"/>
      <c r="AP181" s="100"/>
      <c r="AQ181" s="100"/>
      <c r="AR181" s="100"/>
      <c r="AS181" s="100"/>
      <c r="AT181" s="100"/>
      <c r="AU181" s="100"/>
      <c r="AV181" s="100"/>
      <c r="AW181" s="100"/>
      <c r="AX181" s="100"/>
      <c r="AY181" s="100"/>
      <c r="AZ181" s="235"/>
      <c r="BA181" s="235"/>
    </row>
    <row r="182" spans="1:53" s="126" customFormat="1" x14ac:dyDescent="0.25">
      <c r="A182" s="398">
        <v>192</v>
      </c>
      <c r="B182" s="323" t="s">
        <v>202</v>
      </c>
      <c r="C182" s="323" t="s">
        <v>47</v>
      </c>
      <c r="D182" s="323" t="s">
        <v>2062</v>
      </c>
      <c r="E182" s="402" t="s">
        <v>46</v>
      </c>
      <c r="F182" s="100"/>
      <c r="G182" s="100"/>
      <c r="H182" s="100"/>
      <c r="I182" s="100"/>
      <c r="J182" s="100"/>
      <c r="K182" s="100"/>
      <c r="L182" s="100"/>
      <c r="M182" s="100"/>
      <c r="N182" s="100"/>
      <c r="O182" s="100"/>
      <c r="P182" s="100"/>
      <c r="Q182" s="100"/>
      <c r="R182" s="100"/>
      <c r="S182" s="100"/>
      <c r="T182" s="100"/>
      <c r="U182" s="100"/>
      <c r="V182" s="100"/>
      <c r="W182" s="100"/>
      <c r="X182" s="100"/>
      <c r="Y182" s="100"/>
      <c r="Z182" s="100"/>
      <c r="AA182" s="100"/>
      <c r="AB182" s="100"/>
      <c r="AC182" s="100"/>
      <c r="AD182" s="100"/>
      <c r="AE182" s="100"/>
      <c r="AF182" s="100"/>
      <c r="AG182" s="100"/>
      <c r="AH182" s="100"/>
      <c r="AI182" s="100"/>
      <c r="AJ182" s="100"/>
      <c r="AK182" s="100"/>
      <c r="AL182" s="100"/>
      <c r="AM182" s="100"/>
      <c r="AN182" s="100"/>
      <c r="AO182" s="100"/>
      <c r="AP182" s="100"/>
      <c r="AQ182" s="100"/>
      <c r="AR182" s="100"/>
      <c r="AS182" s="100"/>
      <c r="AT182" s="100"/>
      <c r="AU182" s="100"/>
      <c r="AV182" s="100"/>
      <c r="AW182" s="100"/>
      <c r="AX182" s="100"/>
      <c r="AY182" s="100"/>
      <c r="AZ182" s="235"/>
      <c r="BA182" s="235"/>
    </row>
    <row r="183" spans="1:53" s="126" customFormat="1" x14ac:dyDescent="0.25">
      <c r="A183" s="398">
        <v>193</v>
      </c>
      <c r="B183" s="323" t="s">
        <v>202</v>
      </c>
      <c r="C183" s="323" t="s">
        <v>45</v>
      </c>
      <c r="D183" s="319" t="s">
        <v>203</v>
      </c>
      <c r="E183" s="402" t="s">
        <v>46</v>
      </c>
      <c r="F183" s="100"/>
      <c r="G183" s="100"/>
      <c r="H183" s="100"/>
      <c r="I183" s="100"/>
      <c r="J183" s="100"/>
      <c r="K183" s="100"/>
      <c r="L183" s="100"/>
      <c r="M183" s="100"/>
      <c r="N183" s="100"/>
      <c r="O183" s="100"/>
      <c r="P183" s="100"/>
      <c r="Q183" s="100"/>
      <c r="R183" s="100"/>
      <c r="S183" s="100"/>
      <c r="T183" s="100"/>
      <c r="U183" s="100"/>
      <c r="V183" s="100"/>
      <c r="W183" s="100"/>
      <c r="X183" s="100"/>
      <c r="Y183" s="100"/>
      <c r="Z183" s="100"/>
      <c r="AA183" s="100"/>
      <c r="AB183" s="100"/>
      <c r="AC183" s="100"/>
      <c r="AD183" s="100"/>
      <c r="AE183" s="100"/>
      <c r="AF183" s="100"/>
      <c r="AG183" s="100"/>
      <c r="AH183" s="100"/>
      <c r="AI183" s="100"/>
      <c r="AJ183" s="100"/>
      <c r="AK183" s="100"/>
      <c r="AL183" s="100"/>
      <c r="AM183" s="100"/>
      <c r="AN183" s="100"/>
      <c r="AO183" s="100"/>
      <c r="AP183" s="100"/>
      <c r="AQ183" s="100"/>
      <c r="AR183" s="100"/>
      <c r="AS183" s="100"/>
      <c r="AT183" s="100"/>
      <c r="AU183" s="100"/>
      <c r="AV183" s="100"/>
      <c r="AW183" s="100"/>
      <c r="AX183" s="100"/>
      <c r="AY183" s="100"/>
      <c r="AZ183" s="235"/>
      <c r="BA183" s="235"/>
    </row>
    <row r="184" spans="1:53" s="126" customFormat="1" x14ac:dyDescent="0.25">
      <c r="A184" s="398">
        <v>194</v>
      </c>
      <c r="B184" s="323" t="s">
        <v>202</v>
      </c>
      <c r="C184" s="323" t="s">
        <v>45</v>
      </c>
      <c r="D184" s="323" t="s">
        <v>204</v>
      </c>
      <c r="E184" s="402" t="s">
        <v>46</v>
      </c>
      <c r="F184" s="100"/>
      <c r="G184" s="100"/>
      <c r="H184" s="100"/>
      <c r="I184" s="100"/>
      <c r="J184" s="100"/>
      <c r="K184" s="100"/>
      <c r="L184" s="100"/>
      <c r="M184" s="100"/>
      <c r="N184" s="100"/>
      <c r="O184" s="100"/>
      <c r="P184" s="100"/>
      <c r="Q184" s="100"/>
      <c r="R184" s="100"/>
      <c r="S184" s="100"/>
      <c r="T184" s="100"/>
      <c r="U184" s="100"/>
      <c r="V184" s="100"/>
      <c r="W184" s="100"/>
      <c r="X184" s="100"/>
      <c r="Y184" s="100"/>
      <c r="Z184" s="100"/>
      <c r="AA184" s="100"/>
      <c r="AB184" s="100"/>
      <c r="AC184" s="100"/>
      <c r="AD184" s="100"/>
      <c r="AE184" s="100"/>
      <c r="AF184" s="100"/>
      <c r="AG184" s="100"/>
      <c r="AH184" s="100"/>
      <c r="AI184" s="100"/>
      <c r="AJ184" s="100"/>
      <c r="AK184" s="100"/>
      <c r="AL184" s="100"/>
      <c r="AM184" s="100"/>
      <c r="AN184" s="100"/>
      <c r="AO184" s="100"/>
      <c r="AP184" s="100"/>
      <c r="AQ184" s="100"/>
      <c r="AR184" s="100"/>
      <c r="AS184" s="100"/>
      <c r="AT184" s="100"/>
      <c r="AU184" s="100"/>
      <c r="AV184" s="100"/>
      <c r="AW184" s="100"/>
      <c r="AX184" s="100"/>
      <c r="AY184" s="100"/>
      <c r="AZ184" s="235"/>
      <c r="BA184" s="235"/>
    </row>
    <row r="185" spans="1:53" x14ac:dyDescent="0.25">
      <c r="A185" s="398">
        <v>195</v>
      </c>
      <c r="B185" s="311" t="s">
        <v>205</v>
      </c>
      <c r="C185" s="323" t="s">
        <v>47</v>
      </c>
      <c r="D185" s="323" t="s">
        <v>206</v>
      </c>
      <c r="E185" s="407" t="s">
        <v>46</v>
      </c>
      <c r="AZ185" s="228"/>
      <c r="BA185" s="228"/>
    </row>
    <row r="186" spans="1:53" ht="15.6" customHeight="1" x14ac:dyDescent="0.25">
      <c r="A186" s="398">
        <v>196</v>
      </c>
      <c r="B186" s="311" t="s">
        <v>205</v>
      </c>
      <c r="C186" s="356" t="s">
        <v>47</v>
      </c>
      <c r="D186" s="356" t="s">
        <v>207</v>
      </c>
      <c r="E186" s="408" t="s">
        <v>46</v>
      </c>
    </row>
    <row r="187" spans="1:53" x14ac:dyDescent="0.25">
      <c r="A187" s="398">
        <v>197</v>
      </c>
      <c r="B187" s="311" t="s">
        <v>205</v>
      </c>
      <c r="C187" s="356" t="s">
        <v>47</v>
      </c>
      <c r="D187" s="356" t="s">
        <v>208</v>
      </c>
      <c r="E187" s="408" t="s">
        <v>46</v>
      </c>
      <c r="F187" s="100"/>
      <c r="G187" s="100"/>
      <c r="H187" s="100"/>
      <c r="I187" s="100"/>
      <c r="J187" s="100"/>
      <c r="K187" s="100"/>
      <c r="L187" s="100"/>
      <c r="M187" s="100"/>
      <c r="N187" s="100"/>
      <c r="O187" s="100"/>
      <c r="P187" s="100"/>
      <c r="Q187" s="100"/>
      <c r="R187" s="100"/>
      <c r="S187" s="100"/>
      <c r="T187" s="100"/>
      <c r="U187" s="100"/>
      <c r="V187" s="100"/>
      <c r="W187" s="100"/>
      <c r="X187" s="100"/>
      <c r="Y187" s="100"/>
      <c r="Z187" s="100"/>
      <c r="AA187" s="100"/>
      <c r="AB187" s="100"/>
      <c r="AC187" s="100"/>
      <c r="AD187" s="100"/>
      <c r="AE187" s="100"/>
      <c r="AF187" s="100"/>
      <c r="AG187" s="100"/>
      <c r="AH187" s="100"/>
      <c r="AI187" s="100"/>
      <c r="AJ187" s="100"/>
      <c r="AK187" s="100"/>
      <c r="AL187" s="100"/>
      <c r="AM187" s="100"/>
      <c r="AN187" s="100"/>
      <c r="AO187" s="100"/>
      <c r="AP187" s="100"/>
      <c r="AQ187" s="100"/>
      <c r="AR187" s="100"/>
      <c r="AS187" s="100"/>
      <c r="AT187" s="100"/>
      <c r="AU187" s="100"/>
      <c r="AV187" s="100"/>
      <c r="AW187" s="100"/>
      <c r="AX187" s="100"/>
      <c r="AY187" s="100"/>
      <c r="AZ187" s="235"/>
      <c r="BA187" s="235"/>
    </row>
    <row r="188" spans="1:53" x14ac:dyDescent="0.25">
      <c r="A188" s="398">
        <v>198</v>
      </c>
      <c r="B188" s="311" t="s">
        <v>205</v>
      </c>
      <c r="C188" s="356" t="s">
        <v>47</v>
      </c>
      <c r="D188" s="356" t="s">
        <v>209</v>
      </c>
      <c r="E188" s="408" t="s">
        <v>46</v>
      </c>
      <c r="F188" s="100"/>
      <c r="G188" s="100"/>
      <c r="H188" s="100"/>
      <c r="I188" s="100"/>
      <c r="J188" s="100"/>
      <c r="K188" s="100"/>
      <c r="L188" s="100"/>
      <c r="M188" s="100"/>
      <c r="N188" s="100"/>
      <c r="O188" s="100"/>
      <c r="P188" s="100"/>
      <c r="Q188" s="100"/>
      <c r="R188" s="100"/>
      <c r="S188" s="100"/>
      <c r="T188" s="100"/>
      <c r="U188" s="100"/>
      <c r="V188" s="100"/>
      <c r="W188" s="100"/>
      <c r="X188" s="100"/>
      <c r="Y188" s="100"/>
      <c r="Z188" s="100"/>
      <c r="AA188" s="100"/>
      <c r="AB188" s="100"/>
      <c r="AC188" s="100"/>
      <c r="AD188" s="100"/>
      <c r="AE188" s="100"/>
      <c r="AF188" s="100"/>
      <c r="AG188" s="100"/>
      <c r="AH188" s="100"/>
      <c r="AI188" s="100"/>
      <c r="AJ188" s="100"/>
      <c r="AK188" s="100"/>
      <c r="AL188" s="100"/>
      <c r="AM188" s="100"/>
      <c r="AN188" s="100"/>
      <c r="AO188" s="100"/>
      <c r="AP188" s="100"/>
      <c r="AQ188" s="100"/>
      <c r="AR188" s="100"/>
      <c r="AS188" s="100"/>
      <c r="AT188" s="100"/>
      <c r="AU188" s="100"/>
      <c r="AV188" s="100"/>
      <c r="AW188" s="100"/>
      <c r="AX188" s="100"/>
      <c r="AY188" s="100"/>
      <c r="AZ188" s="235"/>
      <c r="BA188" s="235"/>
    </row>
    <row r="189" spans="1:53" ht="15.75" customHeight="1" x14ac:dyDescent="0.25">
      <c r="A189" s="398">
        <v>199</v>
      </c>
      <c r="B189" s="311" t="s">
        <v>205</v>
      </c>
      <c r="C189" s="356" t="s">
        <v>47</v>
      </c>
      <c r="D189" s="356" t="s">
        <v>210</v>
      </c>
      <c r="E189" s="408" t="s">
        <v>46</v>
      </c>
      <c r="F189" s="100"/>
      <c r="G189" s="100"/>
      <c r="H189" s="100"/>
      <c r="I189" s="100"/>
      <c r="J189" s="100"/>
      <c r="K189" s="100"/>
      <c r="L189" s="100"/>
      <c r="M189" s="100"/>
      <c r="N189" s="100"/>
      <c r="O189" s="100"/>
      <c r="P189" s="100"/>
      <c r="Q189" s="100"/>
      <c r="R189" s="100"/>
      <c r="S189" s="100"/>
      <c r="T189" s="100"/>
      <c r="U189" s="100"/>
      <c r="V189" s="100"/>
      <c r="W189" s="100"/>
      <c r="X189" s="100"/>
      <c r="Y189" s="100"/>
      <c r="Z189" s="100"/>
      <c r="AA189" s="100"/>
      <c r="AB189" s="100"/>
      <c r="AC189" s="100"/>
      <c r="AD189" s="100"/>
      <c r="AE189" s="100"/>
      <c r="AF189" s="100"/>
      <c r="AG189" s="100"/>
      <c r="AH189" s="100"/>
      <c r="AI189" s="100"/>
      <c r="AJ189" s="100"/>
      <c r="AK189" s="100"/>
      <c r="AL189" s="100"/>
      <c r="AM189" s="100"/>
      <c r="AN189" s="100"/>
      <c r="AO189" s="100"/>
      <c r="AP189" s="100"/>
      <c r="AQ189" s="100"/>
      <c r="AR189" s="100"/>
      <c r="AS189" s="100"/>
      <c r="AT189" s="100"/>
      <c r="AU189" s="100"/>
      <c r="AV189" s="100"/>
      <c r="AW189" s="100"/>
      <c r="AX189" s="100"/>
      <c r="AY189" s="100"/>
      <c r="AZ189" s="235"/>
      <c r="BA189" s="235"/>
    </row>
    <row r="190" spans="1:53" x14ac:dyDescent="0.25">
      <c r="A190" s="398">
        <v>200</v>
      </c>
      <c r="B190" s="311" t="s">
        <v>205</v>
      </c>
      <c r="C190" s="356" t="s">
        <v>45</v>
      </c>
      <c r="D190" s="356" t="s">
        <v>2063</v>
      </c>
      <c r="E190" s="408" t="s">
        <v>46</v>
      </c>
      <c r="F190" s="100"/>
      <c r="G190" s="100"/>
      <c r="H190" s="100"/>
      <c r="I190" s="100"/>
      <c r="J190" s="100"/>
      <c r="K190" s="100"/>
      <c r="L190" s="100"/>
      <c r="M190" s="100"/>
      <c r="N190" s="100"/>
      <c r="O190" s="100"/>
      <c r="P190" s="100"/>
      <c r="Q190" s="100"/>
      <c r="R190" s="100"/>
      <c r="S190" s="100"/>
      <c r="T190" s="100"/>
      <c r="U190" s="100"/>
      <c r="V190" s="100"/>
      <c r="W190" s="100"/>
      <c r="X190" s="100"/>
      <c r="Y190" s="100"/>
      <c r="Z190" s="100"/>
      <c r="AA190" s="100"/>
      <c r="AB190" s="100"/>
      <c r="AC190" s="100"/>
      <c r="AD190" s="100"/>
      <c r="AE190" s="100"/>
      <c r="AF190" s="100"/>
      <c r="AG190" s="100"/>
      <c r="AH190" s="100"/>
      <c r="AI190" s="100"/>
      <c r="AJ190" s="100"/>
      <c r="AK190" s="100"/>
      <c r="AL190" s="100"/>
      <c r="AM190" s="100"/>
      <c r="AN190" s="100"/>
      <c r="AO190" s="100"/>
      <c r="AP190" s="100"/>
      <c r="AQ190" s="100"/>
      <c r="AR190" s="100"/>
      <c r="AS190" s="100"/>
      <c r="AT190" s="100"/>
      <c r="AU190" s="100"/>
      <c r="AV190" s="100"/>
      <c r="AW190" s="100"/>
      <c r="AX190" s="100"/>
      <c r="AY190" s="100"/>
      <c r="AZ190" s="235"/>
      <c r="BA190" s="235"/>
    </row>
    <row r="191" spans="1:53" s="125" customFormat="1" x14ac:dyDescent="0.25">
      <c r="A191" s="398">
        <v>201</v>
      </c>
      <c r="B191" s="323" t="s">
        <v>211</v>
      </c>
      <c r="C191" s="323" t="s">
        <v>45</v>
      </c>
      <c r="D191" s="323" t="s">
        <v>212</v>
      </c>
      <c r="E191" s="400" t="s">
        <v>46</v>
      </c>
      <c r="F191" s="100"/>
      <c r="G191" s="100"/>
      <c r="H191" s="100"/>
      <c r="I191" s="100"/>
      <c r="J191" s="100"/>
      <c r="K191" s="100"/>
      <c r="L191" s="100"/>
      <c r="M191" s="100"/>
      <c r="N191" s="100"/>
      <c r="O191" s="100"/>
      <c r="P191" s="100"/>
      <c r="Q191" s="100"/>
      <c r="R191" s="100"/>
      <c r="S191" s="100"/>
      <c r="T191" s="100"/>
      <c r="U191" s="100"/>
      <c r="V191" s="100"/>
      <c r="W191" s="100"/>
      <c r="X191" s="100"/>
      <c r="Y191" s="100"/>
      <c r="Z191" s="100"/>
      <c r="AA191" s="100"/>
      <c r="AB191" s="100"/>
      <c r="AC191" s="100"/>
      <c r="AD191" s="100"/>
      <c r="AE191" s="100"/>
      <c r="AF191" s="100"/>
      <c r="AG191" s="100"/>
      <c r="AH191" s="100"/>
      <c r="AI191" s="100"/>
      <c r="AJ191" s="100"/>
      <c r="AK191" s="100"/>
      <c r="AL191" s="100"/>
      <c r="AM191" s="100"/>
      <c r="AN191" s="100"/>
      <c r="AO191" s="100"/>
      <c r="AP191" s="100"/>
      <c r="AQ191" s="100"/>
      <c r="AR191" s="100"/>
      <c r="AS191" s="100"/>
      <c r="AT191" s="100"/>
      <c r="AU191" s="100"/>
      <c r="AV191" s="100"/>
      <c r="AW191" s="100"/>
      <c r="AX191" s="100"/>
      <c r="AY191" s="100"/>
      <c r="AZ191" s="235"/>
      <c r="BA191" s="235"/>
    </row>
    <row r="192" spans="1:53" x14ac:dyDescent="0.25">
      <c r="A192" s="398">
        <v>202</v>
      </c>
      <c r="B192" s="311" t="s">
        <v>213</v>
      </c>
      <c r="C192" s="323" t="s">
        <v>47</v>
      </c>
      <c r="D192" s="323" t="s">
        <v>214</v>
      </c>
      <c r="E192" s="398" t="s">
        <v>46</v>
      </c>
      <c r="AZ192" s="228"/>
      <c r="BA192" s="228"/>
    </row>
    <row r="193" spans="1:5" x14ac:dyDescent="0.25">
      <c r="A193" s="398">
        <v>203</v>
      </c>
      <c r="B193" s="311" t="s">
        <v>213</v>
      </c>
      <c r="C193" s="356" t="s">
        <v>47</v>
      </c>
      <c r="D193" s="323" t="s">
        <v>215</v>
      </c>
      <c r="E193" s="398" t="s">
        <v>46</v>
      </c>
    </row>
    <row r="196" spans="1:5" x14ac:dyDescent="0.25">
      <c r="A196" s="451" t="s">
        <v>2095</v>
      </c>
    </row>
    <row r="198" spans="1:5" x14ac:dyDescent="0.25">
      <c r="B198" s="288"/>
    </row>
    <row r="199" spans="1:5" x14ac:dyDescent="0.25">
      <c r="B199" s="288"/>
    </row>
    <row r="200" spans="1:5" x14ac:dyDescent="0.25">
      <c r="B200" s="288"/>
    </row>
    <row r="201" spans="1:5" x14ac:dyDescent="0.25">
      <c r="B201" s="288"/>
    </row>
    <row r="202" spans="1:5" x14ac:dyDescent="0.25">
      <c r="B202" s="228"/>
    </row>
    <row r="203" spans="1:5" x14ac:dyDescent="0.25">
      <c r="B203" s="228"/>
    </row>
    <row r="228" spans="1:1" x14ac:dyDescent="0.25">
      <c r="A228" t="s">
        <v>216</v>
      </c>
    </row>
    <row r="229" spans="1:1" x14ac:dyDescent="0.25">
      <c r="A229" s="85" t="s">
        <v>217</v>
      </c>
    </row>
    <row r="230" spans="1:1" x14ac:dyDescent="0.25">
      <c r="A230" s="86" t="s">
        <v>218</v>
      </c>
    </row>
  </sheetData>
  <autoFilter ref="A1:E193" xr:uid="{00000000-0009-0000-0000-000001000000}"/>
  <customSheetViews>
    <customSheetView guid="{AEB58B37-5D6B-4039-9922-3CF261F13BA6}" scale="80" showPageBreaks="1" showAutoFilter="1" view="pageBreakPreview">
      <pane ySplit="2" topLeftCell="A141" activePane="bottomLeft" state="frozen"/>
      <selection pane="bottomLeft" activeCell="D196" sqref="D196"/>
      <pageMargins left="0.7" right="0.7" top="0.75" bottom="0.75" header="0.3" footer="0.3"/>
      <pageSetup paperSize="9" scale="39" orientation="portrait" r:id="rId1"/>
      <headerFooter>
        <oddFooter>&amp;C_x000D_&amp;1#&amp;"Calibri"&amp;10&amp;K008000 Interní informace</oddFooter>
      </headerFooter>
      <autoFilter ref="A1:E193" xr:uid="{00000000-0009-0000-0000-000001000000}"/>
    </customSheetView>
    <customSheetView guid="{52F7C096-E39F-4B62-B236-406743A19F9F}" scale="80" showPageBreaks="1" showAutoFilter="1" state="hidden" view="pageBreakPreview">
      <pane ySplit="2" topLeftCell="A4" activePane="bottomLeft" state="frozen"/>
      <selection pane="bottomLeft" activeCell="C34" sqref="C34"/>
      <pageMargins left="0.7" right="0.7" top="0.75" bottom="0.75" header="0.3" footer="0.3"/>
      <pageSetup paperSize="9" scale="39" orientation="portrait" r:id="rId2"/>
      <headerFooter>
        <oddFooter>&amp;C_x000D_&amp;1#&amp;"Calibri"&amp;10&amp;K008000 Interní informace</oddFooter>
      </headerFooter>
      <autoFilter ref="A1:E201" xr:uid="{54C06D99-1C51-4430-9C0D-90119F434EB2}"/>
    </customSheetView>
    <customSheetView guid="{94A86B80-496B-4C45-9AA9-479C4178B5D2}" scale="80" showPageBreaks="1" showAutoFilter="1" view="pageBreakPreview">
      <pane ySplit="2" topLeftCell="A3" activePane="bottomLeft" state="frozen"/>
      <selection pane="bottomLeft" activeCell="C34" sqref="C34"/>
      <pageMargins left="0.7" right="0.7" top="0.75" bottom="0.75" header="0.3" footer="0.3"/>
      <pageSetup paperSize="9" scale="39" orientation="portrait" r:id="rId3"/>
      <headerFooter>
        <oddFooter>&amp;C_x000D_&amp;1#&amp;"Calibri"&amp;10&amp;K008000 Interní informace</oddFooter>
      </headerFooter>
      <autoFilter ref="B1:F1" xr:uid="{3853AA07-82E6-43C3-B943-C9F92EFDCF08}"/>
    </customSheetView>
    <customSheetView guid="{F033EB65-7EFC-41F5-A7AA-CECBBB29559F}" scale="80" showPageBreaks="1" showAutoFilter="1" state="hidden" view="pageBreakPreview">
      <pane ySplit="2" topLeftCell="A3" activePane="bottomLeft" state="frozen"/>
      <selection pane="bottomLeft" activeCell="C34" sqref="C34"/>
      <pageMargins left="0.7" right="0.7" top="0.75" bottom="0.75" header="0.3" footer="0.3"/>
      <pageSetup paperSize="9" scale="39" orientation="portrait" r:id="rId4"/>
      <headerFooter>
        <oddFooter>&amp;C_x000D_&amp;1#&amp;"Calibri"&amp;10&amp;K008000 Interní informace</oddFooter>
      </headerFooter>
      <autoFilter ref="B1:F1" xr:uid="{64822F0B-4611-405F-B5AE-6B2D90FBC725}"/>
    </customSheetView>
    <customSheetView guid="{CDC0DC19-D7C9-4BE5-9AF1-AB3BC6550466}" showPageBreaks="1" showAutoFilter="1" view="pageBreakPreview">
      <pane ySplit="2" topLeftCell="A177" activePane="bottomLeft" state="frozen"/>
      <selection pane="bottomLeft" activeCell="A201" sqref="A201:IV201"/>
      <pageMargins left="0.7" right="0.7" top="0.75" bottom="0.75" header="0.3" footer="0.3"/>
      <pageSetup paperSize="9" scale="39" orientation="portrait" r:id="rId5"/>
      <headerFooter>
        <oddFooter>&amp;C_x000D_&amp;1#&amp;"Calibri"&amp;10&amp;K008000 Interní informace</oddFooter>
      </headerFooter>
      <autoFilter ref="B1:F1" xr:uid="{90315D38-E385-49C5-AE8A-F1E9948B25E7}"/>
    </customSheetView>
    <customSheetView guid="{9DF36C2D-7825-415A-81F8-9379583E3C8F}" scale="80" showPageBreaks="1" showAutoFilter="1" view="pageBreakPreview">
      <pane ySplit="2" topLeftCell="A3" activePane="bottomLeft" state="frozen"/>
      <selection pane="bottomLeft" activeCell="D6" sqref="D6"/>
      <pageMargins left="0.7" right="0.7" top="0.75" bottom="0.75" header="0.3" footer="0.3"/>
      <pageSetup paperSize="9" scale="39" orientation="portrait" r:id="rId6"/>
      <headerFooter>
        <oddFooter>&amp;C_x000D_&amp;1#&amp;"Calibri"&amp;10&amp;K008000 Interní informace</oddFooter>
      </headerFooter>
      <autoFilter ref="B1:F1" xr:uid="{D920C796-C909-4E1C-AA15-D3A2168FA7C4}"/>
    </customSheetView>
    <customSheetView guid="{670AF84C-C3FA-48D0-B66A-2AB9C89546C2}" scale="80" showPageBreaks="1" showAutoFilter="1" state="hidden" view="pageBreakPreview">
      <pane ySplit="2" topLeftCell="A3" activePane="bottomLeft" state="frozen"/>
      <selection pane="bottomLeft" activeCell="C34" sqref="C34"/>
      <pageMargins left="0.7" right="0.7" top="0.75" bottom="0.75" header="0.3" footer="0.3"/>
      <pageSetup paperSize="9" scale="39" orientation="portrait" r:id="rId7"/>
      <headerFooter>
        <oddFooter>&amp;C_x000D_&amp;1#&amp;"Calibri"&amp;10&amp;K008000 Interní informace</oddFooter>
      </headerFooter>
      <autoFilter ref="B1:F1" xr:uid="{A5C60B93-7B71-434F-8168-8C89C943FE81}"/>
    </customSheetView>
  </customSheetViews>
  <mergeCells count="5">
    <mergeCell ref="A1:A2"/>
    <mergeCell ref="B1:B2"/>
    <mergeCell ref="C1:C2"/>
    <mergeCell ref="D1:D2"/>
    <mergeCell ref="E1:E2"/>
  </mergeCells>
  <dataValidations count="1">
    <dataValidation type="list" allowBlank="1" showInputMessage="1" showErrorMessage="1" sqref="E38 C38 C178:C181 E178:E181" xr:uid="{00000000-0002-0000-0100-000000000000}"/>
  </dataValidations>
  <pageMargins left="0.7" right="0.7" top="0.75" bottom="0.75" header="0.3" footer="0.3"/>
  <pageSetup paperSize="9" scale="39" orientation="portrait" r:id="rId8"/>
  <headerFooter>
    <oddFooter>&amp;C_x000D_&amp;1#&amp;"Calibri"&amp;10&amp;K008000 Interní informace</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tabColor rgb="FF2F75B5"/>
    <pageSetUpPr fitToPage="1"/>
  </sheetPr>
  <dimension ref="A1:BNL314"/>
  <sheetViews>
    <sheetView zoomScale="80" zoomScaleNormal="80" zoomScaleSheetLayoutView="40" workbookViewId="0">
      <pane ySplit="22" topLeftCell="A23" activePane="bottomLeft" state="frozen"/>
      <selection pane="bottomLeft" activeCell="D173" sqref="D173"/>
    </sheetView>
  </sheetViews>
  <sheetFormatPr defaultColWidth="9.140625" defaultRowHeight="15" customHeight="1" x14ac:dyDescent="0.25"/>
  <cols>
    <col min="1" max="1" width="10" style="118" customWidth="1"/>
    <col min="2" max="2" width="139.140625" customWidth="1"/>
    <col min="3" max="3" width="12.5703125" customWidth="1"/>
    <col min="4" max="4" width="66.42578125" customWidth="1"/>
    <col min="5" max="5" width="65.140625" customWidth="1"/>
    <col min="6" max="6" width="14.5703125" customWidth="1"/>
    <col min="7" max="7" width="10.5703125" customWidth="1"/>
    <col min="8" max="8" width="11.42578125" customWidth="1"/>
    <col min="9" max="9" width="5.85546875" customWidth="1"/>
    <col min="10" max="10" width="12.5703125" customWidth="1"/>
    <col min="11" max="11" width="39" customWidth="1"/>
    <col min="12" max="12" width="161.140625" customWidth="1"/>
    <col min="13" max="1728" width="9.140625" style="228"/>
  </cols>
  <sheetData>
    <row r="1" spans="1:1728" ht="34.5" customHeight="1" x14ac:dyDescent="0.25">
      <c r="A1" s="524" t="s">
        <v>0</v>
      </c>
      <c r="B1" s="524" t="s">
        <v>219</v>
      </c>
      <c r="C1" s="524" t="s">
        <v>220</v>
      </c>
      <c r="D1" s="524" t="s">
        <v>221</v>
      </c>
      <c r="E1" s="524" t="s">
        <v>222</v>
      </c>
      <c r="F1" s="524" t="s">
        <v>223</v>
      </c>
      <c r="G1" s="524"/>
      <c r="H1" s="524"/>
      <c r="I1" s="524" t="s">
        <v>224</v>
      </c>
      <c r="J1" s="524"/>
      <c r="K1" s="524" t="s">
        <v>225</v>
      </c>
      <c r="L1" s="524" t="s">
        <v>226</v>
      </c>
    </row>
    <row r="2" spans="1:1728" ht="36.75" hidden="1" customHeight="1" x14ac:dyDescent="0.25">
      <c r="A2" s="524"/>
      <c r="B2" s="524"/>
      <c r="C2" s="524"/>
      <c r="D2" s="524"/>
      <c r="E2" s="524"/>
      <c r="F2" s="165" t="s">
        <v>227</v>
      </c>
      <c r="G2" s="165" t="s">
        <v>228</v>
      </c>
      <c r="H2" s="165" t="s">
        <v>229</v>
      </c>
      <c r="I2" s="165" t="s">
        <v>230</v>
      </c>
      <c r="J2" s="165" t="s">
        <v>231</v>
      </c>
      <c r="K2" s="524"/>
      <c r="L2" s="524"/>
    </row>
    <row r="3" spans="1:1728" s="166" customFormat="1" ht="15" hidden="1" customHeight="1" x14ac:dyDescent="0.25">
      <c r="A3" s="236">
        <v>1</v>
      </c>
      <c r="B3" s="218" t="s">
        <v>232</v>
      </c>
      <c r="C3" s="218" t="s">
        <v>233</v>
      </c>
      <c r="D3" s="218" t="s">
        <v>234</v>
      </c>
      <c r="E3" s="218" t="s">
        <v>235</v>
      </c>
      <c r="F3" s="218" t="s">
        <v>133</v>
      </c>
      <c r="G3" s="218" t="s">
        <v>133</v>
      </c>
      <c r="H3" s="237" t="s">
        <v>133</v>
      </c>
      <c r="I3" s="237" t="s">
        <v>236</v>
      </c>
      <c r="J3" s="237">
        <v>2023</v>
      </c>
      <c r="K3" s="218" t="s">
        <v>237</v>
      </c>
      <c r="L3" s="249" t="s">
        <v>238</v>
      </c>
      <c r="M3" s="285" t="s">
        <v>460</v>
      </c>
      <c r="N3" s="285"/>
      <c r="O3" s="285"/>
      <c r="P3" s="285"/>
      <c r="Q3" s="285"/>
      <c r="R3" s="285"/>
      <c r="S3" s="285"/>
      <c r="T3" s="285"/>
      <c r="U3" s="285"/>
      <c r="V3" s="285"/>
      <c r="W3" s="285"/>
      <c r="X3" s="285"/>
      <c r="Y3" s="285"/>
      <c r="Z3" s="285"/>
      <c r="AA3" s="285"/>
      <c r="AB3" s="285"/>
      <c r="AC3" s="285"/>
      <c r="AD3" s="285"/>
      <c r="AE3" s="285"/>
      <c r="AF3" s="285"/>
      <c r="AG3" s="285"/>
      <c r="AH3" s="285"/>
      <c r="AI3" s="285"/>
      <c r="AJ3" s="285"/>
      <c r="AK3" s="285"/>
      <c r="AL3" s="285"/>
      <c r="AM3" s="285"/>
      <c r="AN3" s="285"/>
      <c r="AO3" s="285"/>
      <c r="AP3" s="285"/>
      <c r="AQ3" s="285"/>
      <c r="AR3" s="285"/>
      <c r="AS3" s="285"/>
      <c r="AT3" s="285"/>
      <c r="AU3" s="285"/>
      <c r="AV3" s="285"/>
      <c r="AW3" s="285"/>
      <c r="AX3" s="285"/>
      <c r="AY3" s="285"/>
      <c r="AZ3" s="285"/>
      <c r="BA3" s="285"/>
      <c r="BB3" s="285"/>
      <c r="BC3" s="285"/>
      <c r="BD3" s="285"/>
      <c r="BE3" s="285"/>
      <c r="BF3" s="285"/>
      <c r="BG3" s="285"/>
      <c r="BH3" s="285"/>
      <c r="BI3" s="285"/>
      <c r="BJ3" s="285"/>
      <c r="BK3" s="285"/>
      <c r="BL3" s="285"/>
      <c r="BM3" s="285"/>
      <c r="BN3" s="285"/>
      <c r="BO3" s="285"/>
      <c r="BP3" s="285"/>
      <c r="BQ3" s="285"/>
      <c r="BR3" s="285"/>
      <c r="BS3" s="285"/>
      <c r="BT3" s="285"/>
      <c r="BU3" s="285"/>
      <c r="BV3" s="285"/>
      <c r="BW3" s="285"/>
      <c r="BX3" s="285"/>
      <c r="BY3" s="285"/>
      <c r="BZ3" s="285"/>
      <c r="CA3" s="285"/>
      <c r="CB3" s="285"/>
      <c r="CC3" s="285"/>
      <c r="CD3" s="285"/>
      <c r="CE3" s="285"/>
      <c r="CF3" s="285"/>
      <c r="CG3" s="285"/>
      <c r="CH3" s="285"/>
      <c r="CI3" s="285"/>
      <c r="CJ3" s="285"/>
      <c r="CK3" s="285"/>
      <c r="CL3" s="285"/>
      <c r="CM3" s="285"/>
      <c r="CN3" s="285"/>
      <c r="CO3" s="286"/>
      <c r="CP3" s="287"/>
      <c r="CQ3" s="287"/>
      <c r="CR3" s="287"/>
      <c r="CS3" s="287"/>
      <c r="CT3" s="287"/>
      <c r="CU3" s="287"/>
      <c r="CV3" s="287"/>
      <c r="CW3" s="287"/>
      <c r="CX3" s="287"/>
      <c r="CY3" s="287"/>
      <c r="CZ3" s="287"/>
      <c r="DA3" s="287"/>
      <c r="DB3" s="287"/>
      <c r="DC3" s="287"/>
      <c r="DD3" s="287"/>
      <c r="DE3" s="287"/>
      <c r="DF3" s="287"/>
      <c r="DG3" s="287"/>
      <c r="DH3" s="287"/>
      <c r="DI3" s="287"/>
      <c r="DJ3" s="287"/>
      <c r="DK3" s="287"/>
      <c r="DL3" s="287"/>
      <c r="DM3" s="287"/>
      <c r="DN3" s="287"/>
      <c r="DO3" s="287"/>
      <c r="DP3" s="287"/>
      <c r="DQ3" s="287"/>
      <c r="DR3" s="287"/>
      <c r="DS3" s="287"/>
      <c r="DT3" s="287"/>
      <c r="DU3" s="287"/>
      <c r="DV3" s="287"/>
      <c r="DW3" s="287"/>
      <c r="DX3" s="287"/>
      <c r="DY3" s="287"/>
      <c r="DZ3" s="287"/>
      <c r="EA3" s="287"/>
      <c r="EB3" s="287"/>
      <c r="EC3" s="287"/>
      <c r="ED3" s="287"/>
      <c r="EE3" s="287"/>
      <c r="EF3" s="287"/>
      <c r="EG3" s="287"/>
      <c r="EH3" s="287"/>
      <c r="EI3" s="287"/>
      <c r="EJ3" s="287"/>
      <c r="EK3" s="287"/>
      <c r="EL3" s="287"/>
      <c r="EM3" s="287"/>
      <c r="EN3" s="287"/>
      <c r="EO3" s="287"/>
      <c r="EP3" s="287"/>
      <c r="EQ3" s="287"/>
      <c r="ER3" s="287"/>
      <c r="ES3" s="287"/>
      <c r="ET3" s="287"/>
      <c r="EU3" s="287"/>
      <c r="EV3" s="287"/>
      <c r="EW3" s="287"/>
      <c r="EX3" s="287"/>
      <c r="EY3" s="287"/>
      <c r="EZ3" s="287"/>
      <c r="FA3" s="287"/>
      <c r="FB3" s="287"/>
      <c r="FC3" s="287"/>
      <c r="FD3" s="287"/>
      <c r="FE3" s="287"/>
      <c r="FF3" s="287"/>
      <c r="FG3" s="287"/>
      <c r="FH3" s="287"/>
      <c r="FI3" s="287"/>
      <c r="FJ3" s="287"/>
      <c r="FK3" s="287"/>
      <c r="FL3" s="287"/>
      <c r="FM3" s="287"/>
      <c r="FN3" s="287"/>
      <c r="FO3" s="287"/>
      <c r="FP3" s="287"/>
      <c r="FQ3" s="287"/>
      <c r="FR3" s="287"/>
      <c r="FS3" s="287"/>
      <c r="FT3" s="287"/>
      <c r="FU3" s="287"/>
      <c r="FV3" s="287"/>
      <c r="FW3" s="287"/>
      <c r="FX3" s="287"/>
      <c r="FY3" s="287"/>
      <c r="FZ3" s="287"/>
      <c r="GA3" s="287"/>
      <c r="GB3" s="287"/>
      <c r="GC3" s="287"/>
      <c r="GD3" s="287"/>
      <c r="GE3" s="287"/>
      <c r="GF3" s="287"/>
      <c r="GG3" s="287"/>
      <c r="GH3" s="287"/>
      <c r="GI3" s="287"/>
      <c r="GJ3" s="287"/>
      <c r="GK3" s="287"/>
      <c r="GL3" s="287"/>
      <c r="GM3" s="287"/>
      <c r="GN3" s="287"/>
      <c r="GO3" s="287"/>
      <c r="GP3" s="287"/>
      <c r="GQ3" s="287"/>
      <c r="GR3" s="287"/>
      <c r="GS3" s="287"/>
      <c r="GT3" s="287"/>
      <c r="GU3" s="287"/>
      <c r="GV3" s="287"/>
      <c r="GW3" s="287"/>
      <c r="GX3" s="287"/>
      <c r="GY3" s="287"/>
      <c r="GZ3" s="287"/>
      <c r="HA3" s="287"/>
      <c r="HB3" s="287"/>
      <c r="HC3" s="287"/>
      <c r="HD3" s="287"/>
      <c r="HE3" s="287"/>
      <c r="HF3" s="287"/>
      <c r="HG3" s="287"/>
      <c r="HH3" s="287"/>
      <c r="HI3" s="287"/>
      <c r="HJ3" s="287"/>
      <c r="HK3" s="287"/>
      <c r="HL3" s="287"/>
      <c r="HM3" s="287"/>
      <c r="HN3" s="287"/>
      <c r="HO3" s="287"/>
      <c r="HP3" s="287"/>
      <c r="HQ3" s="287"/>
      <c r="HR3" s="287"/>
      <c r="HS3" s="287"/>
      <c r="HT3" s="287"/>
      <c r="HU3" s="287"/>
      <c r="HV3" s="287"/>
      <c r="HW3" s="287"/>
      <c r="HX3" s="287"/>
      <c r="HY3" s="287"/>
      <c r="HZ3" s="287"/>
      <c r="IA3" s="287"/>
      <c r="IB3" s="287"/>
      <c r="IC3" s="287"/>
      <c r="ID3" s="287"/>
      <c r="IE3" s="287"/>
      <c r="IF3" s="287"/>
      <c r="IG3" s="287"/>
      <c r="IH3" s="287"/>
      <c r="II3" s="287"/>
      <c r="IJ3" s="287"/>
      <c r="IK3" s="287"/>
      <c r="IL3" s="287"/>
      <c r="IM3" s="287"/>
      <c r="IN3" s="287"/>
      <c r="IO3" s="287"/>
      <c r="IP3" s="287"/>
      <c r="IQ3" s="287"/>
      <c r="IR3" s="287"/>
      <c r="IS3" s="287"/>
      <c r="IT3" s="287"/>
      <c r="IU3" s="287"/>
      <c r="IV3" s="287"/>
      <c r="IW3" s="287"/>
      <c r="IX3" s="287"/>
      <c r="IY3" s="287"/>
      <c r="IZ3" s="287"/>
      <c r="JA3" s="287"/>
      <c r="JB3" s="287"/>
      <c r="JC3" s="287"/>
      <c r="JD3" s="287"/>
      <c r="JE3" s="287"/>
      <c r="JF3" s="287"/>
      <c r="JG3" s="287"/>
      <c r="JH3" s="287"/>
      <c r="JI3" s="287"/>
      <c r="JJ3" s="287"/>
      <c r="JK3" s="287"/>
      <c r="JL3" s="287"/>
      <c r="JM3" s="287"/>
      <c r="JN3" s="287"/>
      <c r="JO3" s="287"/>
      <c r="JP3" s="287"/>
      <c r="JQ3" s="287"/>
      <c r="JR3" s="287"/>
      <c r="JS3" s="287"/>
      <c r="JT3" s="287"/>
      <c r="JU3" s="287"/>
      <c r="JV3" s="287"/>
      <c r="JW3" s="287"/>
      <c r="JX3" s="287"/>
      <c r="JY3" s="287"/>
      <c r="JZ3" s="287"/>
      <c r="KA3" s="287"/>
      <c r="KB3" s="287"/>
      <c r="KC3" s="287"/>
      <c r="KD3" s="287"/>
      <c r="KE3" s="287"/>
      <c r="KF3" s="287"/>
      <c r="KG3" s="287"/>
      <c r="KH3" s="287"/>
      <c r="KI3" s="287"/>
      <c r="KJ3" s="287"/>
      <c r="KK3" s="287"/>
      <c r="KL3" s="287"/>
      <c r="KM3" s="287"/>
      <c r="KN3" s="287"/>
      <c r="KO3" s="287"/>
      <c r="KP3" s="287"/>
      <c r="KQ3" s="287"/>
      <c r="KR3" s="287"/>
      <c r="KS3" s="287"/>
      <c r="KT3" s="287"/>
      <c r="KU3" s="287"/>
      <c r="KV3" s="287"/>
      <c r="KW3" s="287"/>
      <c r="KX3" s="287"/>
      <c r="KY3" s="287"/>
      <c r="KZ3" s="287"/>
      <c r="LA3" s="287"/>
      <c r="LB3" s="287"/>
      <c r="LC3" s="287"/>
      <c r="LD3" s="287"/>
      <c r="LE3" s="287"/>
      <c r="LF3" s="287"/>
      <c r="LG3" s="287"/>
      <c r="LH3" s="287"/>
      <c r="LI3" s="287"/>
      <c r="LJ3" s="287"/>
      <c r="LK3" s="287"/>
      <c r="LL3" s="287"/>
      <c r="LM3" s="287"/>
      <c r="LN3" s="287"/>
      <c r="LO3" s="287"/>
      <c r="LP3" s="287"/>
      <c r="LQ3" s="287"/>
      <c r="LR3" s="287"/>
      <c r="LS3" s="287"/>
      <c r="LT3" s="287"/>
      <c r="LU3" s="287"/>
      <c r="LV3" s="287"/>
      <c r="LW3" s="287"/>
      <c r="LX3" s="287"/>
      <c r="LY3" s="287"/>
      <c r="LZ3" s="287"/>
      <c r="MA3" s="287"/>
      <c r="MB3" s="287"/>
      <c r="MC3" s="287"/>
      <c r="MD3" s="287"/>
      <c r="ME3" s="287"/>
      <c r="MF3" s="287"/>
      <c r="MG3" s="287"/>
      <c r="MH3" s="287"/>
      <c r="MI3" s="287"/>
      <c r="MJ3" s="287"/>
      <c r="MK3" s="287"/>
      <c r="ML3" s="287"/>
      <c r="MM3" s="287"/>
      <c r="MN3" s="287"/>
      <c r="MO3" s="287"/>
      <c r="MP3" s="287"/>
      <c r="MQ3" s="287"/>
      <c r="MR3" s="287"/>
      <c r="MS3" s="287"/>
      <c r="MT3" s="287"/>
      <c r="MU3" s="287"/>
      <c r="MV3" s="287"/>
      <c r="MW3" s="287"/>
      <c r="MX3" s="287"/>
      <c r="MY3" s="287"/>
      <c r="MZ3" s="287"/>
      <c r="NA3" s="287"/>
      <c r="NB3" s="287"/>
      <c r="NC3" s="287"/>
      <c r="ND3" s="287"/>
      <c r="NE3" s="287"/>
      <c r="NF3" s="287"/>
      <c r="NG3" s="287"/>
      <c r="NH3" s="287"/>
      <c r="NI3" s="287"/>
      <c r="NJ3" s="287"/>
      <c r="NK3" s="287"/>
      <c r="NL3" s="287"/>
      <c r="NM3" s="287"/>
      <c r="NN3" s="287"/>
      <c r="NO3" s="287"/>
      <c r="NP3" s="287"/>
      <c r="NQ3" s="287"/>
      <c r="NR3" s="287"/>
      <c r="NS3" s="287"/>
      <c r="NT3" s="287"/>
      <c r="NU3" s="287"/>
      <c r="NV3" s="287"/>
      <c r="NW3" s="287"/>
      <c r="NX3" s="287"/>
      <c r="NY3" s="287"/>
      <c r="NZ3" s="287"/>
      <c r="OA3" s="287"/>
      <c r="OB3" s="287"/>
      <c r="OC3" s="287"/>
      <c r="OD3" s="287"/>
      <c r="OE3" s="287"/>
      <c r="OF3" s="287"/>
      <c r="OG3" s="287"/>
      <c r="OH3" s="287"/>
      <c r="OI3" s="287"/>
      <c r="OJ3" s="287"/>
      <c r="OK3" s="287"/>
      <c r="OL3" s="287"/>
      <c r="OM3" s="287"/>
      <c r="ON3" s="287"/>
      <c r="OO3" s="287"/>
      <c r="OP3" s="287"/>
      <c r="OQ3" s="287"/>
      <c r="OR3" s="287"/>
      <c r="OS3" s="287"/>
      <c r="OT3" s="287"/>
      <c r="OU3" s="287"/>
      <c r="OV3" s="287"/>
      <c r="OW3" s="287"/>
      <c r="OX3" s="287"/>
      <c r="OY3" s="287"/>
      <c r="OZ3" s="287"/>
      <c r="PA3" s="287"/>
      <c r="PB3" s="287"/>
      <c r="PC3" s="287"/>
      <c r="PD3" s="287"/>
      <c r="PE3" s="287"/>
      <c r="PF3" s="287"/>
      <c r="PG3" s="287"/>
      <c r="PH3" s="287"/>
      <c r="PI3" s="287"/>
      <c r="PJ3" s="287"/>
      <c r="PK3" s="287"/>
      <c r="PL3" s="287"/>
      <c r="PM3" s="287"/>
      <c r="PN3" s="287"/>
      <c r="PO3" s="287"/>
      <c r="PP3" s="287"/>
      <c r="PQ3" s="287"/>
      <c r="PR3" s="287"/>
      <c r="PS3" s="287"/>
      <c r="PT3" s="287"/>
      <c r="PU3" s="287"/>
      <c r="PV3" s="287"/>
      <c r="PW3" s="287"/>
      <c r="PX3" s="287"/>
      <c r="PY3" s="287"/>
      <c r="PZ3" s="287"/>
      <c r="QA3" s="287"/>
      <c r="QB3" s="287"/>
      <c r="QC3" s="287"/>
      <c r="QD3" s="287"/>
      <c r="QE3" s="287"/>
      <c r="QF3" s="287"/>
      <c r="QG3" s="287"/>
      <c r="QH3" s="287"/>
      <c r="QI3" s="287"/>
      <c r="QJ3" s="287"/>
      <c r="QK3" s="287"/>
      <c r="QL3" s="287"/>
      <c r="QM3" s="287"/>
      <c r="QN3" s="287"/>
      <c r="QO3" s="287"/>
      <c r="QP3" s="287"/>
      <c r="QQ3" s="287"/>
      <c r="QR3" s="287"/>
      <c r="QS3" s="287"/>
      <c r="QT3" s="287"/>
      <c r="QU3" s="287"/>
      <c r="QV3" s="287"/>
      <c r="QW3" s="287"/>
      <c r="QX3" s="287"/>
      <c r="QY3" s="287"/>
      <c r="QZ3" s="287"/>
      <c r="RA3" s="287"/>
      <c r="RB3" s="287"/>
      <c r="RC3" s="287"/>
      <c r="RD3" s="287"/>
      <c r="RE3" s="287"/>
      <c r="RF3" s="287"/>
      <c r="RG3" s="287"/>
      <c r="RH3" s="287"/>
      <c r="RI3" s="287"/>
      <c r="RJ3" s="287"/>
      <c r="RK3" s="287"/>
      <c r="RL3" s="287"/>
      <c r="RM3" s="287"/>
      <c r="RN3" s="287"/>
      <c r="RO3" s="287"/>
      <c r="RP3" s="287"/>
      <c r="RQ3" s="287"/>
      <c r="RR3" s="287"/>
      <c r="RS3" s="287"/>
      <c r="RT3" s="287"/>
      <c r="RU3" s="287"/>
      <c r="RV3" s="287"/>
      <c r="RW3" s="287"/>
      <c r="RX3" s="287"/>
      <c r="RY3" s="287"/>
      <c r="RZ3" s="287"/>
      <c r="SA3" s="287"/>
      <c r="SB3" s="287"/>
      <c r="SC3" s="287"/>
      <c r="SD3" s="287"/>
      <c r="SE3" s="287"/>
      <c r="SF3" s="287"/>
      <c r="SG3" s="287"/>
      <c r="SH3" s="287"/>
      <c r="SI3" s="287"/>
      <c r="SJ3" s="287"/>
      <c r="SK3" s="287"/>
      <c r="SL3" s="287"/>
      <c r="SM3" s="287"/>
      <c r="SN3" s="287"/>
      <c r="SO3" s="287"/>
      <c r="SP3" s="287"/>
      <c r="SQ3" s="287"/>
      <c r="SR3" s="287"/>
      <c r="SS3" s="287"/>
      <c r="ST3" s="287"/>
      <c r="SU3" s="287"/>
      <c r="SV3" s="287"/>
      <c r="SW3" s="287"/>
      <c r="SX3" s="287"/>
      <c r="SY3" s="287"/>
      <c r="SZ3" s="287"/>
      <c r="TA3" s="287"/>
      <c r="TB3" s="287"/>
      <c r="TC3" s="287"/>
      <c r="TD3" s="287"/>
      <c r="TE3" s="287"/>
      <c r="TF3" s="287"/>
      <c r="TG3" s="287"/>
      <c r="TH3" s="287"/>
      <c r="TI3" s="287"/>
      <c r="TJ3" s="287"/>
      <c r="TK3" s="287"/>
      <c r="TL3" s="287"/>
      <c r="TM3" s="287"/>
      <c r="TN3" s="287"/>
      <c r="TO3" s="287"/>
      <c r="TP3" s="287"/>
      <c r="TQ3" s="287"/>
      <c r="TR3" s="287"/>
      <c r="TS3" s="287"/>
      <c r="TT3" s="287"/>
      <c r="TU3" s="287"/>
      <c r="TV3" s="287"/>
      <c r="TW3" s="287"/>
      <c r="TX3" s="287"/>
      <c r="TY3" s="287"/>
      <c r="TZ3" s="287"/>
      <c r="UA3" s="287"/>
      <c r="UB3" s="287"/>
      <c r="UC3" s="287"/>
      <c r="UD3" s="287"/>
      <c r="UE3" s="287"/>
      <c r="UF3" s="287"/>
      <c r="UG3" s="287"/>
      <c r="UH3" s="287"/>
      <c r="UI3" s="287"/>
      <c r="UJ3" s="287"/>
      <c r="UK3" s="287"/>
      <c r="UL3" s="287"/>
      <c r="UM3" s="287"/>
      <c r="UN3" s="287"/>
      <c r="UO3" s="287"/>
      <c r="UP3" s="287"/>
      <c r="UQ3" s="287"/>
      <c r="UR3" s="287"/>
      <c r="US3" s="287"/>
      <c r="UT3" s="287"/>
      <c r="UU3" s="287"/>
      <c r="UV3" s="287"/>
      <c r="UW3" s="287"/>
      <c r="UX3" s="287"/>
      <c r="UY3" s="287"/>
      <c r="UZ3" s="287"/>
      <c r="VA3" s="287"/>
      <c r="VB3" s="287"/>
      <c r="VC3" s="287"/>
      <c r="VD3" s="287"/>
      <c r="VE3" s="287"/>
      <c r="VF3" s="287"/>
      <c r="VG3" s="287"/>
      <c r="VH3" s="287"/>
      <c r="VI3" s="287"/>
      <c r="VJ3" s="287"/>
      <c r="VK3" s="287"/>
      <c r="VL3" s="287"/>
      <c r="VM3" s="287"/>
      <c r="VN3" s="287"/>
      <c r="VO3" s="287"/>
      <c r="VP3" s="287"/>
      <c r="VQ3" s="287"/>
      <c r="VR3" s="287"/>
      <c r="VS3" s="287"/>
      <c r="VT3" s="287"/>
      <c r="VU3" s="287"/>
      <c r="VV3" s="287"/>
      <c r="VW3" s="287"/>
      <c r="VX3" s="287"/>
      <c r="VY3" s="287"/>
      <c r="VZ3" s="287"/>
      <c r="WA3" s="287"/>
      <c r="WB3" s="287"/>
      <c r="WC3" s="287"/>
      <c r="WD3" s="287"/>
      <c r="WE3" s="287"/>
      <c r="WF3" s="287"/>
      <c r="WG3" s="287"/>
      <c r="WH3" s="287"/>
      <c r="WI3" s="287"/>
      <c r="WJ3" s="287"/>
      <c r="WK3" s="287"/>
      <c r="WL3" s="287"/>
      <c r="WM3" s="287"/>
      <c r="WN3" s="287"/>
      <c r="WO3" s="287"/>
      <c r="WP3" s="287"/>
      <c r="WQ3" s="287"/>
      <c r="WR3" s="287"/>
      <c r="WS3" s="287"/>
      <c r="WT3" s="287"/>
      <c r="WU3" s="287"/>
      <c r="WV3" s="287"/>
      <c r="WW3" s="287"/>
      <c r="WX3" s="287"/>
      <c r="WY3" s="287"/>
      <c r="WZ3" s="287"/>
      <c r="XA3" s="287"/>
      <c r="XB3" s="287"/>
      <c r="XC3" s="287"/>
      <c r="XD3" s="287"/>
      <c r="XE3" s="287"/>
      <c r="XF3" s="287"/>
      <c r="XG3" s="287"/>
      <c r="XH3" s="287"/>
      <c r="XI3" s="287"/>
      <c r="XJ3" s="287"/>
      <c r="XK3" s="287"/>
      <c r="XL3" s="287"/>
      <c r="XM3" s="287"/>
      <c r="XN3" s="287"/>
      <c r="XO3" s="287"/>
      <c r="XP3" s="287"/>
      <c r="XQ3" s="287"/>
      <c r="XR3" s="287"/>
      <c r="XS3" s="287"/>
      <c r="XT3" s="287"/>
      <c r="XU3" s="287"/>
      <c r="XV3" s="287"/>
      <c r="XW3" s="287"/>
      <c r="XX3" s="287"/>
      <c r="XY3" s="287"/>
      <c r="XZ3" s="287"/>
      <c r="YA3" s="287"/>
      <c r="YB3" s="287"/>
      <c r="YC3" s="287"/>
      <c r="YD3" s="287"/>
      <c r="YE3" s="287"/>
      <c r="YF3" s="287"/>
      <c r="YG3" s="287"/>
      <c r="YH3" s="287"/>
      <c r="YI3" s="287"/>
      <c r="YJ3" s="287"/>
      <c r="YK3" s="287"/>
      <c r="YL3" s="287"/>
      <c r="YM3" s="287"/>
      <c r="YN3" s="287"/>
      <c r="YO3" s="287"/>
      <c r="YP3" s="287"/>
      <c r="YQ3" s="287"/>
      <c r="YR3" s="287"/>
      <c r="YS3" s="287"/>
      <c r="YT3" s="287"/>
      <c r="YU3" s="287"/>
      <c r="YV3" s="287"/>
      <c r="YW3" s="287"/>
      <c r="YX3" s="287"/>
      <c r="YY3" s="287"/>
      <c r="YZ3" s="287"/>
      <c r="ZA3" s="287"/>
      <c r="ZB3" s="287"/>
      <c r="ZC3" s="287"/>
      <c r="ZD3" s="287"/>
      <c r="ZE3" s="287"/>
      <c r="ZF3" s="287"/>
      <c r="ZG3" s="287"/>
      <c r="ZH3" s="287"/>
      <c r="ZI3" s="287"/>
      <c r="ZJ3" s="287"/>
      <c r="ZK3" s="287"/>
      <c r="ZL3" s="287"/>
      <c r="ZM3" s="287"/>
      <c r="ZN3" s="287"/>
      <c r="ZO3" s="287"/>
      <c r="ZP3" s="287"/>
      <c r="ZQ3" s="287"/>
      <c r="ZR3" s="287"/>
      <c r="ZS3" s="287"/>
      <c r="ZT3" s="287"/>
      <c r="ZU3" s="287"/>
      <c r="ZV3" s="287"/>
      <c r="ZW3" s="287"/>
      <c r="ZX3" s="287"/>
      <c r="ZY3" s="287"/>
      <c r="ZZ3" s="287"/>
      <c r="AAA3" s="287"/>
      <c r="AAB3" s="287"/>
      <c r="AAC3" s="287"/>
      <c r="AAD3" s="287"/>
      <c r="AAE3" s="287"/>
      <c r="AAF3" s="287"/>
      <c r="AAG3" s="287"/>
      <c r="AAH3" s="287"/>
      <c r="AAI3" s="287"/>
      <c r="AAJ3" s="287"/>
      <c r="AAK3" s="287"/>
      <c r="AAL3" s="287"/>
      <c r="AAM3" s="287"/>
      <c r="AAN3" s="287"/>
      <c r="AAO3" s="287"/>
      <c r="AAP3" s="287"/>
      <c r="AAQ3" s="287"/>
      <c r="AAR3" s="287"/>
      <c r="AAS3" s="287"/>
      <c r="AAT3" s="287"/>
      <c r="AAU3" s="287"/>
      <c r="AAV3" s="287"/>
      <c r="AAW3" s="287"/>
      <c r="AAX3" s="287"/>
      <c r="AAY3" s="287"/>
      <c r="AAZ3" s="287"/>
      <c r="ABA3" s="287"/>
      <c r="ABB3" s="287"/>
      <c r="ABC3" s="287"/>
      <c r="ABD3" s="287"/>
      <c r="ABE3" s="287"/>
      <c r="ABF3" s="287"/>
      <c r="ABG3" s="287"/>
      <c r="ABH3" s="287"/>
      <c r="ABI3" s="287"/>
      <c r="ABJ3" s="287"/>
      <c r="ABK3" s="287"/>
      <c r="ABL3" s="287"/>
      <c r="ABM3" s="287"/>
      <c r="ABN3" s="287"/>
      <c r="ABO3" s="287"/>
      <c r="ABP3" s="287"/>
      <c r="ABQ3" s="287"/>
      <c r="ABR3" s="287"/>
      <c r="ABS3" s="287"/>
      <c r="ABT3" s="287"/>
      <c r="ABU3" s="287"/>
      <c r="ABV3" s="287"/>
      <c r="ABW3" s="287"/>
      <c r="ABX3" s="287"/>
      <c r="ABY3" s="287"/>
      <c r="ABZ3" s="287"/>
      <c r="ACA3" s="287"/>
      <c r="ACB3" s="287"/>
      <c r="ACC3" s="287"/>
      <c r="ACD3" s="287"/>
      <c r="ACE3" s="287"/>
      <c r="ACF3" s="287"/>
      <c r="ACG3" s="287"/>
      <c r="ACH3" s="287"/>
      <c r="ACI3" s="287"/>
      <c r="ACJ3" s="287"/>
      <c r="ACK3" s="287"/>
      <c r="ACL3" s="287"/>
      <c r="ACM3" s="287"/>
      <c r="ACN3" s="287"/>
      <c r="ACO3" s="287"/>
      <c r="ACP3" s="287"/>
      <c r="ACQ3" s="287"/>
      <c r="ACR3" s="287"/>
      <c r="ACS3" s="287"/>
      <c r="ACT3" s="287"/>
      <c r="ACU3" s="287"/>
      <c r="ACV3" s="287"/>
      <c r="ACW3" s="287"/>
      <c r="ACX3" s="287"/>
      <c r="ACY3" s="287"/>
      <c r="ACZ3" s="287"/>
      <c r="ADA3" s="287"/>
      <c r="ADB3" s="287"/>
      <c r="ADC3" s="287"/>
      <c r="ADD3" s="287"/>
      <c r="ADE3" s="287"/>
      <c r="ADF3" s="287"/>
      <c r="ADG3" s="287"/>
      <c r="ADH3" s="287"/>
      <c r="ADI3" s="287"/>
      <c r="ADJ3" s="287"/>
      <c r="ADK3" s="287"/>
      <c r="ADL3" s="287"/>
      <c r="ADM3" s="287"/>
      <c r="ADN3" s="287"/>
      <c r="ADO3" s="287"/>
      <c r="ADP3" s="287"/>
      <c r="ADQ3" s="287"/>
      <c r="ADR3" s="287"/>
      <c r="ADS3" s="287"/>
      <c r="ADT3" s="287"/>
      <c r="ADU3" s="287"/>
      <c r="ADV3" s="287"/>
      <c r="ADW3" s="287"/>
      <c r="ADX3" s="287"/>
      <c r="ADY3" s="287"/>
      <c r="ADZ3" s="287"/>
      <c r="AEA3" s="287"/>
      <c r="AEB3" s="287"/>
      <c r="AEC3" s="287"/>
      <c r="AED3" s="287"/>
      <c r="AEE3" s="287"/>
      <c r="AEF3" s="287"/>
      <c r="AEG3" s="287"/>
      <c r="AEH3" s="287"/>
      <c r="AEI3" s="287"/>
      <c r="AEJ3" s="287"/>
      <c r="AEK3" s="287"/>
      <c r="AEL3" s="287"/>
      <c r="AEM3" s="287"/>
      <c r="AEN3" s="287"/>
      <c r="AEO3" s="287"/>
      <c r="AEP3" s="287"/>
      <c r="AEQ3" s="287"/>
      <c r="AER3" s="287"/>
      <c r="AES3" s="287"/>
      <c r="AET3" s="287"/>
      <c r="AEU3" s="287"/>
      <c r="AEV3" s="287"/>
      <c r="AEW3" s="287"/>
      <c r="AEX3" s="287"/>
      <c r="AEY3" s="287"/>
      <c r="AEZ3" s="287"/>
      <c r="AFA3" s="287"/>
      <c r="AFB3" s="287"/>
      <c r="AFC3" s="287"/>
      <c r="AFD3" s="287"/>
      <c r="AFE3" s="287"/>
      <c r="AFF3" s="287"/>
      <c r="AFG3" s="287"/>
      <c r="AFH3" s="287"/>
      <c r="AFI3" s="287"/>
      <c r="AFJ3" s="287"/>
      <c r="AFK3" s="287"/>
      <c r="AFL3" s="287"/>
      <c r="AFM3" s="287"/>
      <c r="AFN3" s="287"/>
      <c r="AFO3" s="287"/>
      <c r="AFP3" s="287"/>
      <c r="AFQ3" s="287"/>
      <c r="AFR3" s="287"/>
      <c r="AFS3" s="287"/>
      <c r="AFT3" s="287"/>
      <c r="AFU3" s="287"/>
      <c r="AFV3" s="287"/>
      <c r="AFW3" s="287"/>
      <c r="AFX3" s="287"/>
      <c r="AFY3" s="287"/>
      <c r="AFZ3" s="287"/>
      <c r="AGA3" s="287"/>
      <c r="AGB3" s="287"/>
      <c r="AGC3" s="287"/>
      <c r="AGD3" s="287"/>
      <c r="AGE3" s="287"/>
      <c r="AGF3" s="287"/>
      <c r="AGG3" s="287"/>
      <c r="AGH3" s="287"/>
      <c r="AGI3" s="287"/>
      <c r="AGJ3" s="287"/>
      <c r="AGK3" s="287"/>
      <c r="AGL3" s="287"/>
      <c r="AGM3" s="287"/>
      <c r="AGN3" s="287"/>
      <c r="AGO3" s="287"/>
      <c r="AGP3" s="287"/>
      <c r="AGQ3" s="287"/>
      <c r="AGR3" s="287"/>
      <c r="AGS3" s="287"/>
      <c r="AGT3" s="287"/>
      <c r="AGU3" s="287"/>
      <c r="AGV3" s="287"/>
      <c r="AGW3" s="287"/>
      <c r="AGX3" s="287"/>
      <c r="AGY3" s="287"/>
      <c r="AGZ3" s="287"/>
      <c r="AHA3" s="287"/>
      <c r="AHB3" s="287"/>
      <c r="AHC3" s="287"/>
      <c r="AHD3" s="287"/>
      <c r="AHE3" s="287"/>
      <c r="AHF3" s="287"/>
      <c r="AHG3" s="287"/>
      <c r="AHH3" s="287"/>
      <c r="AHI3" s="287"/>
      <c r="AHJ3" s="287"/>
      <c r="AHK3" s="287"/>
      <c r="AHL3" s="287"/>
      <c r="AHM3" s="287"/>
      <c r="AHN3" s="287"/>
      <c r="AHO3" s="287"/>
      <c r="AHP3" s="287"/>
      <c r="AHQ3" s="287"/>
      <c r="AHR3" s="287"/>
      <c r="AHS3" s="287"/>
      <c r="AHT3" s="287"/>
      <c r="AHU3" s="287"/>
      <c r="AHV3" s="287"/>
      <c r="AHW3" s="287"/>
      <c r="AHX3" s="287"/>
      <c r="AHY3" s="287"/>
      <c r="AHZ3" s="287"/>
      <c r="AIA3" s="287"/>
      <c r="AIB3" s="287"/>
      <c r="AIC3" s="287"/>
      <c r="AID3" s="287"/>
      <c r="AIE3" s="287"/>
      <c r="AIF3" s="287"/>
      <c r="AIG3" s="287"/>
      <c r="AIH3" s="287"/>
      <c r="AII3" s="287"/>
      <c r="AIJ3" s="287"/>
      <c r="AIK3" s="287"/>
      <c r="AIL3" s="287"/>
      <c r="AIM3" s="287"/>
      <c r="AIN3" s="287"/>
      <c r="AIO3" s="287"/>
      <c r="AIP3" s="287"/>
      <c r="AIQ3" s="287"/>
      <c r="AIR3" s="287"/>
      <c r="AIS3" s="287"/>
      <c r="AIT3" s="287"/>
      <c r="AIU3" s="287"/>
      <c r="AIV3" s="287"/>
      <c r="AIW3" s="287"/>
      <c r="AIX3" s="287"/>
      <c r="AIY3" s="287"/>
      <c r="AIZ3" s="287"/>
      <c r="AJA3" s="287"/>
      <c r="AJB3" s="287"/>
      <c r="AJC3" s="287"/>
      <c r="AJD3" s="287"/>
      <c r="AJE3" s="287"/>
      <c r="AJF3" s="287"/>
      <c r="AJG3" s="287"/>
      <c r="AJH3" s="287"/>
      <c r="AJI3" s="287"/>
      <c r="AJJ3" s="287"/>
      <c r="AJK3" s="287"/>
      <c r="AJL3" s="287"/>
      <c r="AJM3" s="287"/>
      <c r="AJN3" s="287"/>
      <c r="AJO3" s="287"/>
      <c r="AJP3" s="287"/>
      <c r="AJQ3" s="287"/>
      <c r="AJR3" s="287"/>
      <c r="AJS3" s="287"/>
      <c r="AJT3" s="287"/>
      <c r="AJU3" s="287"/>
      <c r="AJV3" s="287"/>
      <c r="AJW3" s="287"/>
      <c r="AJX3" s="287"/>
      <c r="AJY3" s="287"/>
      <c r="AJZ3" s="287"/>
      <c r="AKA3" s="287"/>
      <c r="AKB3" s="287"/>
      <c r="AKC3" s="287"/>
      <c r="AKD3" s="287"/>
      <c r="AKE3" s="287"/>
      <c r="AKF3" s="287"/>
      <c r="AKG3" s="287"/>
      <c r="AKH3" s="287"/>
      <c r="AKI3" s="287"/>
      <c r="AKJ3" s="287"/>
      <c r="AKK3" s="287"/>
      <c r="AKL3" s="287"/>
      <c r="AKM3" s="287"/>
      <c r="AKN3" s="287"/>
      <c r="AKO3" s="287"/>
      <c r="AKP3" s="287"/>
      <c r="AKQ3" s="287"/>
      <c r="AKR3" s="287"/>
      <c r="AKS3" s="287"/>
      <c r="AKT3" s="287"/>
      <c r="AKU3" s="287"/>
      <c r="AKV3" s="287"/>
      <c r="AKW3" s="287"/>
      <c r="AKX3" s="287"/>
      <c r="AKY3" s="287"/>
      <c r="AKZ3" s="287"/>
      <c r="ALA3" s="287"/>
      <c r="ALB3" s="287"/>
      <c r="ALC3" s="287"/>
      <c r="ALD3" s="287"/>
      <c r="ALE3" s="287"/>
      <c r="ALF3" s="287"/>
      <c r="ALG3" s="287"/>
      <c r="ALH3" s="287"/>
      <c r="ALI3" s="287"/>
      <c r="ALJ3" s="287"/>
      <c r="ALK3" s="287"/>
      <c r="ALL3" s="287"/>
      <c r="ALM3" s="287"/>
      <c r="ALN3" s="287"/>
      <c r="ALO3" s="287"/>
      <c r="ALP3" s="287"/>
      <c r="ALQ3" s="287"/>
      <c r="ALR3" s="287"/>
      <c r="ALS3" s="287"/>
      <c r="ALT3" s="287"/>
      <c r="ALU3" s="287"/>
      <c r="ALV3" s="287"/>
      <c r="ALW3" s="287"/>
      <c r="ALX3" s="287"/>
      <c r="ALY3" s="287"/>
      <c r="ALZ3" s="287"/>
      <c r="AMA3" s="287"/>
      <c r="AMB3" s="287"/>
      <c r="AMC3" s="287"/>
      <c r="AMD3" s="287"/>
      <c r="AME3" s="287"/>
      <c r="AMF3" s="287"/>
      <c r="AMG3" s="287"/>
      <c r="AMH3" s="287"/>
      <c r="AMI3" s="287"/>
      <c r="AMJ3" s="287"/>
      <c r="AMK3" s="287"/>
      <c r="AML3" s="287"/>
      <c r="AMM3" s="287"/>
      <c r="AMN3" s="287"/>
      <c r="AMO3" s="287"/>
      <c r="AMP3" s="287"/>
      <c r="AMQ3" s="287"/>
      <c r="AMR3" s="287"/>
      <c r="AMS3" s="287"/>
      <c r="AMT3" s="287"/>
      <c r="AMU3" s="287"/>
      <c r="AMV3" s="287"/>
      <c r="AMW3" s="287"/>
      <c r="AMX3" s="287"/>
      <c r="AMY3" s="287"/>
      <c r="AMZ3" s="287"/>
      <c r="ANA3" s="287"/>
      <c r="ANB3" s="287"/>
      <c r="ANC3" s="287"/>
      <c r="AND3" s="287"/>
      <c r="ANE3" s="287"/>
      <c r="ANF3" s="287"/>
      <c r="ANG3" s="287"/>
      <c r="ANH3" s="287"/>
      <c r="ANI3" s="287"/>
      <c r="ANJ3" s="287"/>
      <c r="ANK3" s="287"/>
      <c r="ANL3" s="287"/>
      <c r="ANM3" s="287"/>
      <c r="ANN3" s="287"/>
      <c r="ANO3" s="287"/>
      <c r="ANP3" s="287"/>
      <c r="ANQ3" s="287"/>
      <c r="ANR3" s="287"/>
      <c r="ANS3" s="287"/>
      <c r="ANT3" s="287"/>
      <c r="ANU3" s="287"/>
      <c r="ANV3" s="287"/>
      <c r="ANW3" s="287"/>
      <c r="ANX3" s="287"/>
      <c r="ANY3" s="287"/>
      <c r="ANZ3" s="287"/>
      <c r="AOA3" s="287"/>
      <c r="AOB3" s="287"/>
      <c r="AOC3" s="287"/>
      <c r="AOD3" s="287"/>
      <c r="AOE3" s="287"/>
      <c r="AOF3" s="287"/>
      <c r="AOG3" s="287"/>
      <c r="AOH3" s="287"/>
      <c r="AOI3" s="287"/>
      <c r="AOJ3" s="287"/>
      <c r="AOK3" s="287"/>
      <c r="AOL3" s="287"/>
      <c r="AOM3" s="287"/>
      <c r="AON3" s="287"/>
      <c r="AOO3" s="287"/>
      <c r="AOP3" s="287"/>
      <c r="AOQ3" s="287"/>
      <c r="AOR3" s="287"/>
      <c r="AOS3" s="287"/>
      <c r="AOT3" s="287"/>
      <c r="AOU3" s="287"/>
      <c r="AOV3" s="287"/>
      <c r="AOW3" s="287"/>
      <c r="AOX3" s="287"/>
      <c r="AOY3" s="287"/>
      <c r="AOZ3" s="287"/>
      <c r="APA3" s="287"/>
      <c r="APB3" s="287"/>
      <c r="APC3" s="287"/>
      <c r="APD3" s="287"/>
      <c r="APE3" s="287"/>
      <c r="APF3" s="287"/>
      <c r="APG3" s="287"/>
      <c r="APH3" s="287"/>
      <c r="API3" s="287"/>
      <c r="APJ3" s="287"/>
      <c r="APK3" s="287"/>
      <c r="APL3" s="287"/>
      <c r="APM3" s="287"/>
      <c r="APN3" s="287"/>
      <c r="APO3" s="287"/>
      <c r="APP3" s="287"/>
      <c r="APQ3" s="287"/>
      <c r="APR3" s="287"/>
      <c r="APS3" s="287"/>
      <c r="APT3" s="287"/>
      <c r="APU3" s="287"/>
      <c r="APV3" s="287"/>
      <c r="APW3" s="287"/>
      <c r="APX3" s="287"/>
      <c r="APY3" s="287"/>
      <c r="APZ3" s="287"/>
      <c r="AQA3" s="287"/>
      <c r="AQB3" s="287"/>
      <c r="AQC3" s="287"/>
      <c r="AQD3" s="287"/>
      <c r="AQE3" s="287"/>
      <c r="AQF3" s="287"/>
      <c r="AQG3" s="287"/>
      <c r="AQH3" s="287"/>
      <c r="AQI3" s="287"/>
      <c r="AQJ3" s="287"/>
      <c r="AQK3" s="287"/>
      <c r="AQL3" s="287"/>
      <c r="AQM3" s="287"/>
      <c r="AQN3" s="287"/>
      <c r="AQO3" s="287"/>
      <c r="AQP3" s="287"/>
      <c r="AQQ3" s="287"/>
      <c r="AQR3" s="287"/>
      <c r="AQS3" s="287"/>
      <c r="AQT3" s="287"/>
      <c r="AQU3" s="287"/>
      <c r="AQV3" s="287"/>
      <c r="AQW3" s="287"/>
      <c r="AQX3" s="287"/>
      <c r="AQY3" s="287"/>
      <c r="AQZ3" s="287"/>
      <c r="ARA3" s="287"/>
      <c r="ARB3" s="287"/>
      <c r="ARC3" s="287"/>
      <c r="ARD3" s="287"/>
      <c r="ARE3" s="287"/>
      <c r="ARF3" s="287"/>
      <c r="ARG3" s="287"/>
      <c r="ARH3" s="287"/>
      <c r="ARI3" s="287"/>
      <c r="ARJ3" s="287"/>
      <c r="ARK3" s="287"/>
      <c r="ARL3" s="287"/>
      <c r="ARM3" s="287"/>
      <c r="ARN3" s="287"/>
      <c r="ARO3" s="287"/>
      <c r="ARP3" s="287"/>
      <c r="ARQ3" s="287"/>
      <c r="ARR3" s="287"/>
      <c r="ARS3" s="287"/>
      <c r="ART3" s="287"/>
      <c r="ARU3" s="287"/>
      <c r="ARV3" s="287"/>
      <c r="ARW3" s="287"/>
      <c r="ARX3" s="287"/>
      <c r="ARY3" s="287"/>
      <c r="ARZ3" s="287"/>
      <c r="ASA3" s="287"/>
      <c r="ASB3" s="287"/>
      <c r="ASC3" s="287"/>
      <c r="ASD3" s="287"/>
      <c r="ASE3" s="287"/>
      <c r="ASF3" s="287"/>
      <c r="ASG3" s="287"/>
      <c r="ASH3" s="287"/>
      <c r="ASI3" s="287"/>
      <c r="ASJ3" s="287"/>
      <c r="ASK3" s="287"/>
      <c r="ASL3" s="287"/>
      <c r="ASM3" s="287"/>
      <c r="ASN3" s="287"/>
      <c r="ASO3" s="287"/>
      <c r="ASP3" s="287"/>
      <c r="ASQ3" s="287"/>
      <c r="ASR3" s="287"/>
      <c r="ASS3" s="287"/>
      <c r="AST3" s="287"/>
      <c r="ASU3" s="287"/>
      <c r="ASV3" s="287"/>
      <c r="ASW3" s="287"/>
      <c r="ASX3" s="287"/>
      <c r="ASY3" s="287"/>
      <c r="ASZ3" s="287"/>
      <c r="ATA3" s="287"/>
      <c r="ATB3" s="287"/>
      <c r="ATC3" s="287"/>
      <c r="ATD3" s="287"/>
      <c r="ATE3" s="287"/>
      <c r="ATF3" s="287"/>
      <c r="ATG3" s="287"/>
      <c r="ATH3" s="287"/>
      <c r="ATI3" s="287"/>
      <c r="ATJ3" s="287"/>
      <c r="ATK3" s="287"/>
      <c r="ATL3" s="287"/>
      <c r="ATM3" s="287"/>
      <c r="ATN3" s="287"/>
      <c r="ATO3" s="287"/>
      <c r="ATP3" s="287"/>
      <c r="ATQ3" s="287"/>
      <c r="ATR3" s="287"/>
      <c r="ATS3" s="287"/>
      <c r="ATT3" s="287"/>
      <c r="ATU3" s="287"/>
      <c r="ATV3" s="287"/>
      <c r="ATW3" s="287"/>
      <c r="ATX3" s="287"/>
      <c r="ATY3" s="287"/>
      <c r="ATZ3" s="287"/>
      <c r="AUA3" s="287"/>
      <c r="AUB3" s="287"/>
      <c r="AUC3" s="287"/>
      <c r="AUD3" s="287"/>
      <c r="AUE3" s="287"/>
      <c r="AUF3" s="287"/>
      <c r="AUG3" s="287"/>
      <c r="AUH3" s="287"/>
      <c r="AUI3" s="287"/>
      <c r="AUJ3" s="287"/>
      <c r="AUK3" s="287"/>
      <c r="AUL3" s="287"/>
      <c r="AUM3" s="287"/>
      <c r="AUN3" s="287"/>
      <c r="AUO3" s="287"/>
      <c r="AUP3" s="287"/>
      <c r="AUQ3" s="287"/>
      <c r="AUR3" s="287"/>
      <c r="AUS3" s="287"/>
      <c r="AUT3" s="287"/>
      <c r="AUU3" s="287"/>
      <c r="AUV3" s="287"/>
      <c r="AUW3" s="287"/>
      <c r="AUX3" s="287"/>
      <c r="AUY3" s="287"/>
      <c r="AUZ3" s="287"/>
      <c r="AVA3" s="287"/>
      <c r="AVB3" s="287"/>
      <c r="AVC3" s="287"/>
      <c r="AVD3" s="287"/>
      <c r="AVE3" s="287"/>
      <c r="AVF3" s="287"/>
      <c r="AVG3" s="287"/>
      <c r="AVH3" s="287"/>
      <c r="AVI3" s="287"/>
      <c r="AVJ3" s="287"/>
      <c r="AVK3" s="287"/>
      <c r="AVL3" s="287"/>
      <c r="AVM3" s="287"/>
      <c r="AVN3" s="287"/>
      <c r="AVO3" s="287"/>
      <c r="AVP3" s="287"/>
      <c r="AVQ3" s="287"/>
      <c r="AVR3" s="287"/>
      <c r="AVS3" s="287"/>
      <c r="AVT3" s="287"/>
      <c r="AVU3" s="287"/>
      <c r="AVV3" s="287"/>
      <c r="AVW3" s="287"/>
      <c r="AVX3" s="287"/>
      <c r="AVY3" s="287"/>
      <c r="AVZ3" s="287"/>
      <c r="AWA3" s="287"/>
      <c r="AWB3" s="287"/>
      <c r="AWC3" s="287"/>
      <c r="AWD3" s="287"/>
      <c r="AWE3" s="287"/>
      <c r="AWF3" s="287"/>
      <c r="AWG3" s="287"/>
      <c r="AWH3" s="287"/>
      <c r="AWI3" s="287"/>
      <c r="AWJ3" s="287"/>
      <c r="AWK3" s="287"/>
      <c r="AWL3" s="287"/>
      <c r="AWM3" s="287"/>
      <c r="AWN3" s="287"/>
      <c r="AWO3" s="287"/>
      <c r="AWP3" s="287"/>
      <c r="AWQ3" s="287"/>
      <c r="AWR3" s="287"/>
      <c r="AWS3" s="287"/>
      <c r="AWT3" s="287"/>
      <c r="AWU3" s="287"/>
      <c r="AWV3" s="287"/>
      <c r="AWW3" s="287"/>
      <c r="AWX3" s="287"/>
      <c r="AWY3" s="287"/>
      <c r="AWZ3" s="287"/>
      <c r="AXA3" s="287"/>
      <c r="AXB3" s="287"/>
      <c r="AXC3" s="287"/>
      <c r="AXD3" s="287"/>
      <c r="AXE3" s="287"/>
      <c r="AXF3" s="287"/>
      <c r="AXG3" s="287"/>
      <c r="AXH3" s="287"/>
      <c r="AXI3" s="287"/>
      <c r="AXJ3" s="287"/>
      <c r="AXK3" s="287"/>
      <c r="AXL3" s="287"/>
      <c r="AXM3" s="287"/>
      <c r="AXN3" s="287"/>
      <c r="AXO3" s="287"/>
      <c r="AXP3" s="287"/>
      <c r="AXQ3" s="287"/>
      <c r="AXR3" s="287"/>
      <c r="AXS3" s="287"/>
      <c r="AXT3" s="287"/>
      <c r="AXU3" s="287"/>
      <c r="AXV3" s="287"/>
      <c r="AXW3" s="287"/>
      <c r="AXX3" s="287"/>
      <c r="AXY3" s="287"/>
      <c r="AXZ3" s="287"/>
      <c r="AYA3" s="287"/>
      <c r="AYB3" s="287"/>
      <c r="AYC3" s="287"/>
      <c r="AYD3" s="287"/>
      <c r="AYE3" s="287"/>
      <c r="AYF3" s="287"/>
      <c r="AYG3" s="287"/>
      <c r="AYH3" s="287"/>
      <c r="AYI3" s="287"/>
      <c r="AYJ3" s="287"/>
      <c r="AYK3" s="287"/>
      <c r="AYL3" s="287"/>
      <c r="AYM3" s="287"/>
      <c r="AYN3" s="287"/>
      <c r="AYO3" s="287"/>
      <c r="AYP3" s="287"/>
      <c r="AYQ3" s="287"/>
      <c r="AYR3" s="287"/>
      <c r="AYS3" s="287"/>
      <c r="AYT3" s="287"/>
      <c r="AYU3" s="287"/>
      <c r="AYV3" s="287"/>
      <c r="AYW3" s="287"/>
      <c r="AYX3" s="287"/>
      <c r="AYY3" s="287"/>
      <c r="AYZ3" s="287"/>
      <c r="AZA3" s="287"/>
      <c r="AZB3" s="287"/>
      <c r="AZC3" s="287"/>
      <c r="AZD3" s="287"/>
      <c r="AZE3" s="287"/>
      <c r="AZF3" s="287"/>
      <c r="AZG3" s="287"/>
      <c r="AZH3" s="287"/>
      <c r="AZI3" s="287"/>
      <c r="AZJ3" s="287"/>
      <c r="AZK3" s="287"/>
      <c r="AZL3" s="287"/>
      <c r="AZM3" s="287"/>
      <c r="AZN3" s="287"/>
      <c r="AZO3" s="287"/>
      <c r="AZP3" s="287"/>
      <c r="AZQ3" s="287"/>
      <c r="AZR3" s="287"/>
      <c r="AZS3" s="287"/>
      <c r="AZT3" s="287"/>
      <c r="AZU3" s="287"/>
      <c r="AZV3" s="287"/>
      <c r="AZW3" s="287"/>
      <c r="AZX3" s="287"/>
      <c r="AZY3" s="287"/>
      <c r="AZZ3" s="287"/>
      <c r="BAA3" s="287"/>
      <c r="BAB3" s="287"/>
      <c r="BAC3" s="287"/>
      <c r="BAD3" s="287"/>
      <c r="BAE3" s="287"/>
      <c r="BAF3" s="287"/>
      <c r="BAG3" s="287"/>
      <c r="BAH3" s="287"/>
      <c r="BAI3" s="287"/>
      <c r="BAJ3" s="287"/>
      <c r="BAK3" s="287"/>
      <c r="BAL3" s="287"/>
      <c r="BAM3" s="287"/>
      <c r="BAN3" s="287"/>
      <c r="BAO3" s="287"/>
      <c r="BAP3" s="287"/>
      <c r="BAQ3" s="287"/>
      <c r="BAR3" s="287"/>
      <c r="BAS3" s="287"/>
      <c r="BAT3" s="287"/>
      <c r="BAU3" s="287"/>
      <c r="BAV3" s="287"/>
      <c r="BAW3" s="287"/>
      <c r="BAX3" s="287"/>
      <c r="BAY3" s="287"/>
      <c r="BAZ3" s="287"/>
      <c r="BBA3" s="287"/>
      <c r="BBB3" s="287"/>
      <c r="BBC3" s="287"/>
      <c r="BBD3" s="287"/>
      <c r="BBE3" s="287"/>
      <c r="BBF3" s="287"/>
      <c r="BBG3" s="287"/>
      <c r="BBH3" s="287"/>
      <c r="BBI3" s="287"/>
      <c r="BBJ3" s="287"/>
      <c r="BBK3" s="287"/>
      <c r="BBL3" s="287"/>
      <c r="BBM3" s="287"/>
      <c r="BBN3" s="287"/>
      <c r="BBO3" s="287"/>
      <c r="BBP3" s="287"/>
      <c r="BBQ3" s="287"/>
      <c r="BBR3" s="287"/>
      <c r="BBS3" s="287"/>
      <c r="BBT3" s="287"/>
      <c r="BBU3" s="287"/>
      <c r="BBV3" s="287"/>
      <c r="BBW3" s="287"/>
      <c r="BBX3" s="287"/>
      <c r="BBY3" s="287"/>
      <c r="BBZ3" s="287"/>
      <c r="BCA3" s="287"/>
      <c r="BCB3" s="287"/>
      <c r="BCC3" s="287"/>
      <c r="BCD3" s="287"/>
      <c r="BCE3" s="287"/>
      <c r="BCF3" s="287"/>
      <c r="BCG3" s="287"/>
      <c r="BCH3" s="287"/>
      <c r="BCI3" s="287"/>
      <c r="BCJ3" s="287"/>
      <c r="BCK3" s="287"/>
      <c r="BCL3" s="287"/>
      <c r="BCM3" s="287"/>
      <c r="BCN3" s="287"/>
      <c r="BCO3" s="287"/>
      <c r="BCP3" s="287"/>
      <c r="BCQ3" s="287"/>
      <c r="BCR3" s="287"/>
      <c r="BCS3" s="287"/>
      <c r="BCT3" s="287"/>
      <c r="BCU3" s="287"/>
      <c r="BCV3" s="287"/>
      <c r="BCW3" s="287"/>
      <c r="BCX3" s="287"/>
      <c r="BCY3" s="287"/>
      <c r="BCZ3" s="287"/>
      <c r="BDA3" s="287"/>
      <c r="BDB3" s="287"/>
      <c r="BDC3" s="287"/>
      <c r="BDD3" s="287"/>
      <c r="BDE3" s="287"/>
      <c r="BDF3" s="287"/>
      <c r="BDG3" s="287"/>
      <c r="BDH3" s="287"/>
      <c r="BDI3" s="287"/>
      <c r="BDJ3" s="287"/>
      <c r="BDK3" s="287"/>
      <c r="BDL3" s="287"/>
      <c r="BDM3" s="287"/>
      <c r="BDN3" s="287"/>
      <c r="BDO3" s="287"/>
      <c r="BDP3" s="287"/>
      <c r="BDQ3" s="287"/>
      <c r="BDR3" s="287"/>
      <c r="BDS3" s="287"/>
      <c r="BDT3" s="287"/>
      <c r="BDU3" s="287"/>
      <c r="BDV3" s="287"/>
      <c r="BDW3" s="287"/>
      <c r="BDX3" s="287"/>
      <c r="BDY3" s="287"/>
      <c r="BDZ3" s="287"/>
      <c r="BEA3" s="287"/>
      <c r="BEB3" s="287"/>
      <c r="BEC3" s="287"/>
      <c r="BED3" s="287"/>
      <c r="BEE3" s="287"/>
      <c r="BEF3" s="287"/>
      <c r="BEG3" s="287"/>
      <c r="BEH3" s="287"/>
      <c r="BEI3" s="287"/>
      <c r="BEJ3" s="287"/>
      <c r="BEK3" s="287"/>
      <c r="BEL3" s="287"/>
      <c r="BEM3" s="287"/>
      <c r="BEN3" s="287"/>
      <c r="BEO3" s="287"/>
      <c r="BEP3" s="287"/>
      <c r="BEQ3" s="287"/>
      <c r="BER3" s="287"/>
      <c r="BES3" s="287"/>
      <c r="BET3" s="287"/>
      <c r="BEU3" s="287"/>
      <c r="BEV3" s="287"/>
      <c r="BEW3" s="287"/>
      <c r="BEX3" s="287"/>
      <c r="BEY3" s="287"/>
      <c r="BEZ3" s="287"/>
      <c r="BFA3" s="287"/>
      <c r="BFB3" s="287"/>
      <c r="BFC3" s="287"/>
      <c r="BFD3" s="287"/>
      <c r="BFE3" s="287"/>
      <c r="BFF3" s="287"/>
      <c r="BFG3" s="287"/>
      <c r="BFH3" s="287"/>
      <c r="BFI3" s="287"/>
      <c r="BFJ3" s="287"/>
      <c r="BFK3" s="287"/>
      <c r="BFL3" s="287"/>
      <c r="BFM3" s="287"/>
      <c r="BFN3" s="287"/>
      <c r="BFO3" s="287"/>
      <c r="BFP3" s="287"/>
      <c r="BFQ3" s="287"/>
      <c r="BFR3" s="287"/>
      <c r="BFS3" s="287"/>
      <c r="BFT3" s="287"/>
      <c r="BFU3" s="287"/>
      <c r="BFV3" s="287"/>
      <c r="BFW3" s="287"/>
      <c r="BFX3" s="287"/>
      <c r="BFY3" s="287"/>
      <c r="BFZ3" s="287"/>
      <c r="BGA3" s="287"/>
      <c r="BGB3" s="287"/>
      <c r="BGC3" s="287"/>
      <c r="BGD3" s="287"/>
      <c r="BGE3" s="287"/>
      <c r="BGF3" s="287"/>
      <c r="BGG3" s="287"/>
      <c r="BGH3" s="287"/>
      <c r="BGI3" s="287"/>
      <c r="BGJ3" s="287"/>
      <c r="BGK3" s="287"/>
      <c r="BGL3" s="287"/>
      <c r="BGM3" s="287"/>
      <c r="BGN3" s="287"/>
      <c r="BGO3" s="287"/>
      <c r="BGP3" s="287"/>
      <c r="BGQ3" s="287"/>
      <c r="BGR3" s="287"/>
      <c r="BGS3" s="287"/>
      <c r="BGT3" s="287"/>
      <c r="BGU3" s="287"/>
      <c r="BGV3" s="287"/>
      <c r="BGW3" s="287"/>
      <c r="BGX3" s="287"/>
      <c r="BGY3" s="287"/>
      <c r="BGZ3" s="287"/>
      <c r="BHA3" s="287"/>
      <c r="BHB3" s="287"/>
      <c r="BHC3" s="287"/>
      <c r="BHD3" s="287"/>
      <c r="BHE3" s="287"/>
      <c r="BHF3" s="287"/>
      <c r="BHG3" s="287"/>
      <c r="BHH3" s="287"/>
      <c r="BHI3" s="287"/>
      <c r="BHJ3" s="287"/>
      <c r="BHK3" s="287"/>
      <c r="BHL3" s="287"/>
      <c r="BHM3" s="287"/>
      <c r="BHN3" s="287"/>
      <c r="BHO3" s="287"/>
      <c r="BHP3" s="287"/>
      <c r="BHQ3" s="287"/>
      <c r="BHR3" s="287"/>
      <c r="BHS3" s="287"/>
      <c r="BHT3" s="287"/>
      <c r="BHU3" s="287"/>
      <c r="BHV3" s="287"/>
      <c r="BHW3" s="287"/>
      <c r="BHX3" s="287"/>
      <c r="BHY3" s="287"/>
      <c r="BHZ3" s="287"/>
      <c r="BIA3" s="287"/>
      <c r="BIB3" s="287"/>
      <c r="BIC3" s="287"/>
      <c r="BID3" s="287"/>
      <c r="BIE3" s="287"/>
      <c r="BIF3" s="287"/>
      <c r="BIG3" s="287"/>
      <c r="BIH3" s="287"/>
      <c r="BII3" s="287"/>
      <c r="BIJ3" s="287"/>
      <c r="BIK3" s="287"/>
      <c r="BIL3" s="287"/>
      <c r="BIM3" s="287"/>
      <c r="BIN3" s="287"/>
      <c r="BIO3" s="287"/>
      <c r="BIP3" s="287"/>
      <c r="BIQ3" s="287"/>
      <c r="BIR3" s="287"/>
      <c r="BIS3" s="287"/>
      <c r="BIT3" s="287"/>
      <c r="BIU3" s="287"/>
      <c r="BIV3" s="287"/>
      <c r="BIW3" s="287"/>
      <c r="BIX3" s="287"/>
      <c r="BIY3" s="287"/>
      <c r="BIZ3" s="287"/>
      <c r="BJA3" s="287"/>
      <c r="BJB3" s="287"/>
      <c r="BJC3" s="287"/>
      <c r="BJD3" s="287"/>
      <c r="BJE3" s="287"/>
      <c r="BJF3" s="287"/>
      <c r="BJG3" s="287"/>
      <c r="BJH3" s="287"/>
      <c r="BJI3" s="287"/>
      <c r="BJJ3" s="287"/>
      <c r="BJK3" s="287"/>
      <c r="BJL3" s="287"/>
      <c r="BJM3" s="287"/>
      <c r="BJN3" s="287"/>
      <c r="BJO3" s="287"/>
      <c r="BJP3" s="287"/>
      <c r="BJQ3" s="287"/>
      <c r="BJR3" s="287"/>
      <c r="BJS3" s="287"/>
      <c r="BJT3" s="287"/>
      <c r="BJU3" s="287"/>
      <c r="BJV3" s="287"/>
      <c r="BJW3" s="287"/>
      <c r="BJX3" s="287"/>
      <c r="BJY3" s="287"/>
      <c r="BJZ3" s="287"/>
      <c r="BKA3" s="287"/>
      <c r="BKB3" s="287"/>
      <c r="BKC3" s="287"/>
      <c r="BKD3" s="287"/>
      <c r="BKE3" s="287"/>
      <c r="BKF3" s="287"/>
      <c r="BKG3" s="287"/>
      <c r="BKH3" s="287"/>
      <c r="BKI3" s="287"/>
      <c r="BKJ3" s="287"/>
      <c r="BKK3" s="287"/>
      <c r="BKL3" s="287"/>
      <c r="BKM3" s="287"/>
      <c r="BKN3" s="287"/>
      <c r="BKO3" s="287"/>
      <c r="BKP3" s="287"/>
      <c r="BKQ3" s="287"/>
      <c r="BKR3" s="287"/>
      <c r="BKS3" s="287"/>
      <c r="BKT3" s="287"/>
      <c r="BKU3" s="287"/>
      <c r="BKV3" s="287"/>
      <c r="BKW3" s="287"/>
      <c r="BKX3" s="287"/>
      <c r="BKY3" s="287"/>
      <c r="BKZ3" s="287"/>
      <c r="BLA3" s="287"/>
      <c r="BLB3" s="287"/>
      <c r="BLC3" s="287"/>
      <c r="BLD3" s="287"/>
      <c r="BLE3" s="287"/>
      <c r="BLF3" s="287"/>
      <c r="BLG3" s="287"/>
      <c r="BLH3" s="287"/>
      <c r="BLI3" s="287"/>
      <c r="BLJ3" s="287"/>
      <c r="BLK3" s="287"/>
      <c r="BLL3" s="287"/>
      <c r="BLM3" s="287"/>
      <c r="BLN3" s="287"/>
      <c r="BLO3" s="287"/>
      <c r="BLP3" s="287"/>
      <c r="BLQ3" s="287"/>
      <c r="BLR3" s="287"/>
      <c r="BLS3" s="287"/>
      <c r="BLT3" s="287"/>
      <c r="BLU3" s="287"/>
      <c r="BLV3" s="287"/>
      <c r="BLW3" s="287"/>
      <c r="BLX3" s="287"/>
      <c r="BLY3" s="287"/>
      <c r="BLZ3" s="287"/>
      <c r="BMA3" s="287"/>
      <c r="BMB3" s="287"/>
      <c r="BMC3" s="287"/>
      <c r="BMD3" s="287"/>
      <c r="BME3" s="287"/>
      <c r="BMF3" s="287"/>
      <c r="BMG3" s="287"/>
      <c r="BMH3" s="287"/>
      <c r="BMI3" s="287"/>
      <c r="BMJ3" s="287"/>
      <c r="BMK3" s="287"/>
      <c r="BML3" s="287"/>
      <c r="BMM3" s="287"/>
      <c r="BMN3" s="287"/>
      <c r="BMO3" s="287"/>
      <c r="BMP3" s="287"/>
      <c r="BMQ3" s="287"/>
      <c r="BMR3" s="287"/>
      <c r="BMS3" s="287"/>
      <c r="BMT3" s="287"/>
      <c r="BMU3" s="287"/>
      <c r="BMV3" s="287"/>
      <c r="BMW3" s="287"/>
      <c r="BMX3" s="287"/>
      <c r="BMY3" s="287"/>
      <c r="BMZ3" s="287"/>
      <c r="BNA3" s="287"/>
      <c r="BNB3" s="287"/>
      <c r="BNC3" s="287"/>
      <c r="BND3" s="287"/>
      <c r="BNE3" s="287"/>
      <c r="BNF3" s="287"/>
      <c r="BNG3" s="287"/>
      <c r="BNH3" s="287"/>
      <c r="BNI3" s="287"/>
      <c r="BNJ3" s="287"/>
      <c r="BNK3" s="287"/>
      <c r="BNL3" s="287"/>
    </row>
    <row r="4" spans="1:1728" s="166" customFormat="1" ht="15" hidden="1" customHeight="1" x14ac:dyDescent="0.25">
      <c r="A4" s="236">
        <v>3</v>
      </c>
      <c r="B4" s="218" t="s">
        <v>2100</v>
      </c>
      <c r="C4" s="218" t="s">
        <v>233</v>
      </c>
      <c r="D4" s="218" t="s">
        <v>240</v>
      </c>
      <c r="E4" s="218" t="s">
        <v>241</v>
      </c>
      <c r="F4" s="218" t="s">
        <v>133</v>
      </c>
      <c r="G4" s="218" t="s">
        <v>133</v>
      </c>
      <c r="H4" s="237" t="s">
        <v>133</v>
      </c>
      <c r="I4" s="237" t="s">
        <v>242</v>
      </c>
      <c r="J4" s="237">
        <v>2022</v>
      </c>
      <c r="K4" s="218" t="s">
        <v>237</v>
      </c>
      <c r="L4" s="249" t="s">
        <v>243</v>
      </c>
      <c r="M4" s="285" t="s">
        <v>460</v>
      </c>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5"/>
      <c r="AX4" s="285"/>
      <c r="AY4" s="285"/>
      <c r="AZ4" s="285"/>
      <c r="BA4" s="285"/>
      <c r="BB4" s="285"/>
      <c r="BC4" s="285"/>
      <c r="BD4" s="285"/>
      <c r="BE4" s="285"/>
      <c r="BF4" s="285"/>
      <c r="BG4" s="285"/>
      <c r="BH4" s="285"/>
      <c r="BI4" s="285"/>
      <c r="BJ4" s="285"/>
      <c r="BK4" s="285"/>
      <c r="BL4" s="285"/>
      <c r="BM4" s="285"/>
      <c r="BN4" s="285"/>
      <c r="BO4" s="285"/>
      <c r="BP4" s="285"/>
      <c r="BQ4" s="285"/>
      <c r="BR4" s="285"/>
      <c r="BS4" s="285"/>
      <c r="BT4" s="285"/>
      <c r="BU4" s="285"/>
      <c r="BV4" s="285"/>
      <c r="BW4" s="285"/>
      <c r="BX4" s="285"/>
      <c r="BY4" s="285"/>
      <c r="BZ4" s="285"/>
      <c r="CA4" s="285"/>
      <c r="CB4" s="285"/>
      <c r="CC4" s="285"/>
      <c r="CD4" s="285"/>
      <c r="CE4" s="285"/>
      <c r="CF4" s="285"/>
      <c r="CG4" s="285"/>
      <c r="CH4" s="285"/>
      <c r="CI4" s="285"/>
      <c r="CJ4" s="285"/>
      <c r="CK4" s="285"/>
      <c r="CL4" s="285"/>
      <c r="CM4" s="285"/>
      <c r="CN4" s="285"/>
      <c r="CO4" s="286"/>
      <c r="CP4" s="287"/>
      <c r="CQ4" s="287"/>
      <c r="CR4" s="287"/>
      <c r="CS4" s="287"/>
      <c r="CT4" s="287"/>
      <c r="CU4" s="287"/>
      <c r="CV4" s="287"/>
      <c r="CW4" s="287"/>
      <c r="CX4" s="287"/>
      <c r="CY4" s="287"/>
      <c r="CZ4" s="287"/>
      <c r="DA4" s="287"/>
      <c r="DB4" s="287"/>
      <c r="DC4" s="287"/>
      <c r="DD4" s="287"/>
      <c r="DE4" s="287"/>
      <c r="DF4" s="287"/>
      <c r="DG4" s="287"/>
      <c r="DH4" s="287"/>
      <c r="DI4" s="287"/>
      <c r="DJ4" s="287"/>
      <c r="DK4" s="287"/>
      <c r="DL4" s="287"/>
      <c r="DM4" s="287"/>
      <c r="DN4" s="287"/>
      <c r="DO4" s="287"/>
      <c r="DP4" s="287"/>
      <c r="DQ4" s="287"/>
      <c r="DR4" s="287"/>
      <c r="DS4" s="287"/>
      <c r="DT4" s="287"/>
      <c r="DU4" s="287"/>
      <c r="DV4" s="287"/>
      <c r="DW4" s="287"/>
      <c r="DX4" s="287"/>
      <c r="DY4" s="287"/>
      <c r="DZ4" s="287"/>
      <c r="EA4" s="287"/>
      <c r="EB4" s="287"/>
      <c r="EC4" s="287"/>
      <c r="ED4" s="287"/>
      <c r="EE4" s="287"/>
      <c r="EF4" s="287"/>
      <c r="EG4" s="287"/>
      <c r="EH4" s="287"/>
      <c r="EI4" s="287"/>
      <c r="EJ4" s="287"/>
      <c r="EK4" s="287"/>
      <c r="EL4" s="287"/>
      <c r="EM4" s="287"/>
      <c r="EN4" s="287"/>
      <c r="EO4" s="287"/>
      <c r="EP4" s="287"/>
      <c r="EQ4" s="287"/>
      <c r="ER4" s="287"/>
      <c r="ES4" s="287"/>
      <c r="ET4" s="287"/>
      <c r="EU4" s="287"/>
      <c r="EV4" s="287"/>
      <c r="EW4" s="287"/>
      <c r="EX4" s="287"/>
      <c r="EY4" s="287"/>
      <c r="EZ4" s="287"/>
      <c r="FA4" s="287"/>
      <c r="FB4" s="287"/>
      <c r="FC4" s="287"/>
      <c r="FD4" s="287"/>
      <c r="FE4" s="287"/>
      <c r="FF4" s="287"/>
      <c r="FG4" s="287"/>
      <c r="FH4" s="287"/>
      <c r="FI4" s="287"/>
      <c r="FJ4" s="287"/>
      <c r="FK4" s="287"/>
      <c r="FL4" s="287"/>
      <c r="FM4" s="287"/>
      <c r="FN4" s="287"/>
      <c r="FO4" s="287"/>
      <c r="FP4" s="287"/>
      <c r="FQ4" s="287"/>
      <c r="FR4" s="287"/>
      <c r="FS4" s="287"/>
      <c r="FT4" s="287"/>
      <c r="FU4" s="287"/>
      <c r="FV4" s="287"/>
      <c r="FW4" s="287"/>
      <c r="FX4" s="287"/>
      <c r="FY4" s="287"/>
      <c r="FZ4" s="287"/>
      <c r="GA4" s="287"/>
      <c r="GB4" s="287"/>
      <c r="GC4" s="287"/>
      <c r="GD4" s="287"/>
      <c r="GE4" s="287"/>
      <c r="GF4" s="287"/>
      <c r="GG4" s="287"/>
      <c r="GH4" s="287"/>
      <c r="GI4" s="287"/>
      <c r="GJ4" s="287"/>
      <c r="GK4" s="287"/>
      <c r="GL4" s="287"/>
      <c r="GM4" s="287"/>
      <c r="GN4" s="287"/>
      <c r="GO4" s="287"/>
      <c r="GP4" s="287"/>
      <c r="GQ4" s="287"/>
      <c r="GR4" s="287"/>
      <c r="GS4" s="287"/>
      <c r="GT4" s="287"/>
      <c r="GU4" s="287"/>
      <c r="GV4" s="287"/>
      <c r="GW4" s="287"/>
      <c r="GX4" s="287"/>
      <c r="GY4" s="287"/>
      <c r="GZ4" s="287"/>
      <c r="HA4" s="287"/>
      <c r="HB4" s="287"/>
      <c r="HC4" s="287"/>
      <c r="HD4" s="287"/>
      <c r="HE4" s="287"/>
      <c r="HF4" s="287"/>
      <c r="HG4" s="287"/>
      <c r="HH4" s="287"/>
      <c r="HI4" s="287"/>
      <c r="HJ4" s="287"/>
      <c r="HK4" s="287"/>
      <c r="HL4" s="287"/>
      <c r="HM4" s="287"/>
      <c r="HN4" s="287"/>
      <c r="HO4" s="287"/>
      <c r="HP4" s="287"/>
      <c r="HQ4" s="287"/>
      <c r="HR4" s="287"/>
      <c r="HS4" s="287"/>
      <c r="HT4" s="287"/>
      <c r="HU4" s="287"/>
      <c r="HV4" s="287"/>
      <c r="HW4" s="287"/>
      <c r="HX4" s="287"/>
      <c r="HY4" s="287"/>
      <c r="HZ4" s="287"/>
      <c r="IA4" s="287"/>
      <c r="IB4" s="287"/>
      <c r="IC4" s="287"/>
      <c r="ID4" s="287"/>
      <c r="IE4" s="287"/>
      <c r="IF4" s="287"/>
      <c r="IG4" s="287"/>
      <c r="IH4" s="287"/>
      <c r="II4" s="287"/>
      <c r="IJ4" s="287"/>
      <c r="IK4" s="287"/>
      <c r="IL4" s="287"/>
      <c r="IM4" s="287"/>
      <c r="IN4" s="287"/>
      <c r="IO4" s="287"/>
      <c r="IP4" s="287"/>
      <c r="IQ4" s="287"/>
      <c r="IR4" s="287"/>
      <c r="IS4" s="287"/>
      <c r="IT4" s="287"/>
      <c r="IU4" s="287"/>
      <c r="IV4" s="287"/>
      <c r="IW4" s="287"/>
      <c r="IX4" s="287"/>
      <c r="IY4" s="287"/>
      <c r="IZ4" s="287"/>
      <c r="JA4" s="287"/>
      <c r="JB4" s="287"/>
      <c r="JC4" s="287"/>
      <c r="JD4" s="287"/>
      <c r="JE4" s="287"/>
      <c r="JF4" s="287"/>
      <c r="JG4" s="287"/>
      <c r="JH4" s="287"/>
      <c r="JI4" s="287"/>
      <c r="JJ4" s="287"/>
      <c r="JK4" s="287"/>
      <c r="JL4" s="287"/>
      <c r="JM4" s="287"/>
      <c r="JN4" s="287"/>
      <c r="JO4" s="287"/>
      <c r="JP4" s="287"/>
      <c r="JQ4" s="287"/>
      <c r="JR4" s="287"/>
      <c r="JS4" s="287"/>
      <c r="JT4" s="287"/>
      <c r="JU4" s="287"/>
      <c r="JV4" s="287"/>
      <c r="JW4" s="287"/>
      <c r="JX4" s="287"/>
      <c r="JY4" s="287"/>
      <c r="JZ4" s="287"/>
      <c r="KA4" s="287"/>
      <c r="KB4" s="287"/>
      <c r="KC4" s="287"/>
      <c r="KD4" s="287"/>
      <c r="KE4" s="287"/>
      <c r="KF4" s="287"/>
      <c r="KG4" s="287"/>
      <c r="KH4" s="287"/>
      <c r="KI4" s="287"/>
      <c r="KJ4" s="287"/>
      <c r="KK4" s="287"/>
      <c r="KL4" s="287"/>
      <c r="KM4" s="287"/>
      <c r="KN4" s="287"/>
      <c r="KO4" s="287"/>
      <c r="KP4" s="287"/>
      <c r="KQ4" s="287"/>
      <c r="KR4" s="287"/>
      <c r="KS4" s="287"/>
      <c r="KT4" s="287"/>
      <c r="KU4" s="287"/>
      <c r="KV4" s="287"/>
      <c r="KW4" s="287"/>
      <c r="KX4" s="287"/>
      <c r="KY4" s="287"/>
      <c r="KZ4" s="287"/>
      <c r="LA4" s="287"/>
      <c r="LB4" s="287"/>
      <c r="LC4" s="287"/>
      <c r="LD4" s="287"/>
      <c r="LE4" s="287"/>
      <c r="LF4" s="287"/>
      <c r="LG4" s="287"/>
      <c r="LH4" s="287"/>
      <c r="LI4" s="287"/>
      <c r="LJ4" s="287"/>
      <c r="LK4" s="287"/>
      <c r="LL4" s="287"/>
      <c r="LM4" s="287"/>
      <c r="LN4" s="287"/>
      <c r="LO4" s="287"/>
      <c r="LP4" s="287"/>
      <c r="LQ4" s="287"/>
      <c r="LR4" s="287"/>
      <c r="LS4" s="287"/>
      <c r="LT4" s="287"/>
      <c r="LU4" s="287"/>
      <c r="LV4" s="287"/>
      <c r="LW4" s="287"/>
      <c r="LX4" s="287"/>
      <c r="LY4" s="287"/>
      <c r="LZ4" s="287"/>
      <c r="MA4" s="287"/>
      <c r="MB4" s="287"/>
      <c r="MC4" s="287"/>
      <c r="MD4" s="287"/>
      <c r="ME4" s="287"/>
      <c r="MF4" s="287"/>
      <c r="MG4" s="287"/>
      <c r="MH4" s="287"/>
      <c r="MI4" s="287"/>
      <c r="MJ4" s="287"/>
      <c r="MK4" s="287"/>
      <c r="ML4" s="287"/>
      <c r="MM4" s="287"/>
      <c r="MN4" s="287"/>
      <c r="MO4" s="287"/>
      <c r="MP4" s="287"/>
      <c r="MQ4" s="287"/>
      <c r="MR4" s="287"/>
      <c r="MS4" s="287"/>
      <c r="MT4" s="287"/>
      <c r="MU4" s="287"/>
      <c r="MV4" s="287"/>
      <c r="MW4" s="287"/>
      <c r="MX4" s="287"/>
      <c r="MY4" s="287"/>
      <c r="MZ4" s="287"/>
      <c r="NA4" s="287"/>
      <c r="NB4" s="287"/>
      <c r="NC4" s="287"/>
      <c r="ND4" s="287"/>
      <c r="NE4" s="287"/>
      <c r="NF4" s="287"/>
      <c r="NG4" s="287"/>
      <c r="NH4" s="287"/>
      <c r="NI4" s="287"/>
      <c r="NJ4" s="287"/>
      <c r="NK4" s="287"/>
      <c r="NL4" s="287"/>
      <c r="NM4" s="287"/>
      <c r="NN4" s="287"/>
      <c r="NO4" s="287"/>
      <c r="NP4" s="287"/>
      <c r="NQ4" s="287"/>
      <c r="NR4" s="287"/>
      <c r="NS4" s="287"/>
      <c r="NT4" s="287"/>
      <c r="NU4" s="287"/>
      <c r="NV4" s="287"/>
      <c r="NW4" s="287"/>
      <c r="NX4" s="287"/>
      <c r="NY4" s="287"/>
      <c r="NZ4" s="287"/>
      <c r="OA4" s="287"/>
      <c r="OB4" s="287"/>
      <c r="OC4" s="287"/>
      <c r="OD4" s="287"/>
      <c r="OE4" s="287"/>
      <c r="OF4" s="287"/>
      <c r="OG4" s="287"/>
      <c r="OH4" s="287"/>
      <c r="OI4" s="287"/>
      <c r="OJ4" s="287"/>
      <c r="OK4" s="287"/>
      <c r="OL4" s="287"/>
      <c r="OM4" s="287"/>
      <c r="ON4" s="287"/>
      <c r="OO4" s="287"/>
      <c r="OP4" s="287"/>
      <c r="OQ4" s="287"/>
      <c r="OR4" s="287"/>
      <c r="OS4" s="287"/>
      <c r="OT4" s="287"/>
      <c r="OU4" s="287"/>
      <c r="OV4" s="287"/>
      <c r="OW4" s="287"/>
      <c r="OX4" s="287"/>
      <c r="OY4" s="287"/>
      <c r="OZ4" s="287"/>
      <c r="PA4" s="287"/>
      <c r="PB4" s="287"/>
      <c r="PC4" s="287"/>
      <c r="PD4" s="287"/>
      <c r="PE4" s="287"/>
      <c r="PF4" s="287"/>
      <c r="PG4" s="287"/>
      <c r="PH4" s="287"/>
      <c r="PI4" s="287"/>
      <c r="PJ4" s="287"/>
      <c r="PK4" s="287"/>
      <c r="PL4" s="287"/>
      <c r="PM4" s="287"/>
      <c r="PN4" s="287"/>
      <c r="PO4" s="287"/>
      <c r="PP4" s="287"/>
      <c r="PQ4" s="287"/>
      <c r="PR4" s="287"/>
      <c r="PS4" s="287"/>
      <c r="PT4" s="287"/>
      <c r="PU4" s="287"/>
      <c r="PV4" s="287"/>
      <c r="PW4" s="287"/>
      <c r="PX4" s="287"/>
      <c r="PY4" s="287"/>
      <c r="PZ4" s="287"/>
      <c r="QA4" s="287"/>
      <c r="QB4" s="287"/>
      <c r="QC4" s="287"/>
      <c r="QD4" s="287"/>
      <c r="QE4" s="287"/>
      <c r="QF4" s="287"/>
      <c r="QG4" s="287"/>
      <c r="QH4" s="287"/>
      <c r="QI4" s="287"/>
      <c r="QJ4" s="287"/>
      <c r="QK4" s="287"/>
      <c r="QL4" s="287"/>
      <c r="QM4" s="287"/>
      <c r="QN4" s="287"/>
      <c r="QO4" s="287"/>
      <c r="QP4" s="287"/>
      <c r="QQ4" s="287"/>
      <c r="QR4" s="287"/>
      <c r="QS4" s="287"/>
      <c r="QT4" s="287"/>
      <c r="QU4" s="287"/>
      <c r="QV4" s="287"/>
      <c r="QW4" s="287"/>
      <c r="QX4" s="287"/>
      <c r="QY4" s="287"/>
      <c r="QZ4" s="287"/>
      <c r="RA4" s="287"/>
      <c r="RB4" s="287"/>
      <c r="RC4" s="287"/>
      <c r="RD4" s="287"/>
      <c r="RE4" s="287"/>
      <c r="RF4" s="287"/>
      <c r="RG4" s="287"/>
      <c r="RH4" s="287"/>
      <c r="RI4" s="287"/>
      <c r="RJ4" s="287"/>
      <c r="RK4" s="287"/>
      <c r="RL4" s="287"/>
      <c r="RM4" s="287"/>
      <c r="RN4" s="287"/>
      <c r="RO4" s="287"/>
      <c r="RP4" s="287"/>
      <c r="RQ4" s="287"/>
      <c r="RR4" s="287"/>
      <c r="RS4" s="287"/>
      <c r="RT4" s="287"/>
      <c r="RU4" s="287"/>
      <c r="RV4" s="287"/>
      <c r="RW4" s="287"/>
      <c r="RX4" s="287"/>
      <c r="RY4" s="287"/>
      <c r="RZ4" s="287"/>
      <c r="SA4" s="287"/>
      <c r="SB4" s="287"/>
      <c r="SC4" s="287"/>
      <c r="SD4" s="287"/>
      <c r="SE4" s="287"/>
      <c r="SF4" s="287"/>
      <c r="SG4" s="287"/>
      <c r="SH4" s="287"/>
      <c r="SI4" s="287"/>
      <c r="SJ4" s="287"/>
      <c r="SK4" s="287"/>
      <c r="SL4" s="287"/>
      <c r="SM4" s="287"/>
      <c r="SN4" s="287"/>
      <c r="SO4" s="287"/>
      <c r="SP4" s="287"/>
      <c r="SQ4" s="287"/>
      <c r="SR4" s="287"/>
      <c r="SS4" s="287"/>
      <c r="ST4" s="287"/>
      <c r="SU4" s="287"/>
      <c r="SV4" s="287"/>
      <c r="SW4" s="287"/>
      <c r="SX4" s="287"/>
      <c r="SY4" s="287"/>
      <c r="SZ4" s="287"/>
      <c r="TA4" s="287"/>
      <c r="TB4" s="287"/>
      <c r="TC4" s="287"/>
      <c r="TD4" s="287"/>
      <c r="TE4" s="287"/>
      <c r="TF4" s="287"/>
      <c r="TG4" s="287"/>
      <c r="TH4" s="287"/>
      <c r="TI4" s="287"/>
      <c r="TJ4" s="287"/>
      <c r="TK4" s="287"/>
      <c r="TL4" s="287"/>
      <c r="TM4" s="287"/>
      <c r="TN4" s="287"/>
      <c r="TO4" s="287"/>
      <c r="TP4" s="287"/>
      <c r="TQ4" s="287"/>
      <c r="TR4" s="287"/>
      <c r="TS4" s="287"/>
      <c r="TT4" s="287"/>
      <c r="TU4" s="287"/>
      <c r="TV4" s="287"/>
      <c r="TW4" s="287"/>
      <c r="TX4" s="287"/>
      <c r="TY4" s="287"/>
      <c r="TZ4" s="287"/>
      <c r="UA4" s="287"/>
      <c r="UB4" s="287"/>
      <c r="UC4" s="287"/>
      <c r="UD4" s="287"/>
      <c r="UE4" s="287"/>
      <c r="UF4" s="287"/>
      <c r="UG4" s="287"/>
      <c r="UH4" s="287"/>
      <c r="UI4" s="287"/>
      <c r="UJ4" s="287"/>
      <c r="UK4" s="287"/>
      <c r="UL4" s="287"/>
      <c r="UM4" s="287"/>
      <c r="UN4" s="287"/>
      <c r="UO4" s="287"/>
      <c r="UP4" s="287"/>
      <c r="UQ4" s="287"/>
      <c r="UR4" s="287"/>
      <c r="US4" s="287"/>
      <c r="UT4" s="287"/>
      <c r="UU4" s="287"/>
      <c r="UV4" s="287"/>
      <c r="UW4" s="287"/>
      <c r="UX4" s="287"/>
      <c r="UY4" s="287"/>
      <c r="UZ4" s="287"/>
      <c r="VA4" s="287"/>
      <c r="VB4" s="287"/>
      <c r="VC4" s="287"/>
      <c r="VD4" s="287"/>
      <c r="VE4" s="287"/>
      <c r="VF4" s="287"/>
      <c r="VG4" s="287"/>
      <c r="VH4" s="287"/>
      <c r="VI4" s="287"/>
      <c r="VJ4" s="287"/>
      <c r="VK4" s="287"/>
      <c r="VL4" s="287"/>
      <c r="VM4" s="287"/>
      <c r="VN4" s="287"/>
      <c r="VO4" s="287"/>
      <c r="VP4" s="287"/>
      <c r="VQ4" s="287"/>
      <c r="VR4" s="287"/>
      <c r="VS4" s="287"/>
      <c r="VT4" s="287"/>
      <c r="VU4" s="287"/>
      <c r="VV4" s="287"/>
      <c r="VW4" s="287"/>
      <c r="VX4" s="287"/>
      <c r="VY4" s="287"/>
      <c r="VZ4" s="287"/>
      <c r="WA4" s="287"/>
      <c r="WB4" s="287"/>
      <c r="WC4" s="287"/>
      <c r="WD4" s="287"/>
      <c r="WE4" s="287"/>
      <c r="WF4" s="287"/>
      <c r="WG4" s="287"/>
      <c r="WH4" s="287"/>
      <c r="WI4" s="287"/>
      <c r="WJ4" s="287"/>
      <c r="WK4" s="287"/>
      <c r="WL4" s="287"/>
      <c r="WM4" s="287"/>
      <c r="WN4" s="287"/>
      <c r="WO4" s="287"/>
      <c r="WP4" s="287"/>
      <c r="WQ4" s="287"/>
      <c r="WR4" s="287"/>
      <c r="WS4" s="287"/>
      <c r="WT4" s="287"/>
      <c r="WU4" s="287"/>
      <c r="WV4" s="287"/>
      <c r="WW4" s="287"/>
      <c r="WX4" s="287"/>
      <c r="WY4" s="287"/>
      <c r="WZ4" s="287"/>
      <c r="XA4" s="287"/>
      <c r="XB4" s="287"/>
      <c r="XC4" s="287"/>
      <c r="XD4" s="287"/>
      <c r="XE4" s="287"/>
      <c r="XF4" s="287"/>
      <c r="XG4" s="287"/>
      <c r="XH4" s="287"/>
      <c r="XI4" s="287"/>
      <c r="XJ4" s="287"/>
      <c r="XK4" s="287"/>
      <c r="XL4" s="287"/>
      <c r="XM4" s="287"/>
      <c r="XN4" s="287"/>
      <c r="XO4" s="287"/>
      <c r="XP4" s="287"/>
      <c r="XQ4" s="287"/>
      <c r="XR4" s="287"/>
      <c r="XS4" s="287"/>
      <c r="XT4" s="287"/>
      <c r="XU4" s="287"/>
      <c r="XV4" s="287"/>
      <c r="XW4" s="287"/>
      <c r="XX4" s="287"/>
      <c r="XY4" s="287"/>
      <c r="XZ4" s="287"/>
      <c r="YA4" s="287"/>
      <c r="YB4" s="287"/>
      <c r="YC4" s="287"/>
      <c r="YD4" s="287"/>
      <c r="YE4" s="287"/>
      <c r="YF4" s="287"/>
      <c r="YG4" s="287"/>
      <c r="YH4" s="287"/>
      <c r="YI4" s="287"/>
      <c r="YJ4" s="287"/>
      <c r="YK4" s="287"/>
      <c r="YL4" s="287"/>
      <c r="YM4" s="287"/>
      <c r="YN4" s="287"/>
      <c r="YO4" s="287"/>
      <c r="YP4" s="287"/>
      <c r="YQ4" s="287"/>
      <c r="YR4" s="287"/>
      <c r="YS4" s="287"/>
      <c r="YT4" s="287"/>
      <c r="YU4" s="287"/>
      <c r="YV4" s="287"/>
      <c r="YW4" s="287"/>
      <c r="YX4" s="287"/>
      <c r="YY4" s="287"/>
      <c r="YZ4" s="287"/>
      <c r="ZA4" s="287"/>
      <c r="ZB4" s="287"/>
      <c r="ZC4" s="287"/>
      <c r="ZD4" s="287"/>
      <c r="ZE4" s="287"/>
      <c r="ZF4" s="287"/>
      <c r="ZG4" s="287"/>
      <c r="ZH4" s="287"/>
      <c r="ZI4" s="287"/>
      <c r="ZJ4" s="287"/>
      <c r="ZK4" s="287"/>
      <c r="ZL4" s="287"/>
      <c r="ZM4" s="287"/>
      <c r="ZN4" s="287"/>
      <c r="ZO4" s="287"/>
      <c r="ZP4" s="287"/>
      <c r="ZQ4" s="287"/>
      <c r="ZR4" s="287"/>
      <c r="ZS4" s="287"/>
      <c r="ZT4" s="287"/>
      <c r="ZU4" s="287"/>
      <c r="ZV4" s="287"/>
      <c r="ZW4" s="287"/>
      <c r="ZX4" s="287"/>
      <c r="ZY4" s="287"/>
      <c r="ZZ4" s="287"/>
      <c r="AAA4" s="287"/>
      <c r="AAB4" s="287"/>
      <c r="AAC4" s="287"/>
      <c r="AAD4" s="287"/>
      <c r="AAE4" s="287"/>
      <c r="AAF4" s="287"/>
      <c r="AAG4" s="287"/>
      <c r="AAH4" s="287"/>
      <c r="AAI4" s="287"/>
      <c r="AAJ4" s="287"/>
      <c r="AAK4" s="287"/>
      <c r="AAL4" s="287"/>
      <c r="AAM4" s="287"/>
      <c r="AAN4" s="287"/>
      <c r="AAO4" s="287"/>
      <c r="AAP4" s="287"/>
      <c r="AAQ4" s="287"/>
      <c r="AAR4" s="287"/>
      <c r="AAS4" s="287"/>
      <c r="AAT4" s="287"/>
      <c r="AAU4" s="287"/>
      <c r="AAV4" s="287"/>
      <c r="AAW4" s="287"/>
      <c r="AAX4" s="287"/>
      <c r="AAY4" s="287"/>
      <c r="AAZ4" s="287"/>
      <c r="ABA4" s="287"/>
      <c r="ABB4" s="287"/>
      <c r="ABC4" s="287"/>
      <c r="ABD4" s="287"/>
      <c r="ABE4" s="287"/>
      <c r="ABF4" s="287"/>
      <c r="ABG4" s="287"/>
      <c r="ABH4" s="287"/>
      <c r="ABI4" s="287"/>
      <c r="ABJ4" s="287"/>
      <c r="ABK4" s="287"/>
      <c r="ABL4" s="287"/>
      <c r="ABM4" s="287"/>
      <c r="ABN4" s="287"/>
      <c r="ABO4" s="287"/>
      <c r="ABP4" s="287"/>
      <c r="ABQ4" s="287"/>
      <c r="ABR4" s="287"/>
      <c r="ABS4" s="287"/>
      <c r="ABT4" s="287"/>
      <c r="ABU4" s="287"/>
      <c r="ABV4" s="287"/>
      <c r="ABW4" s="287"/>
      <c r="ABX4" s="287"/>
      <c r="ABY4" s="287"/>
      <c r="ABZ4" s="287"/>
      <c r="ACA4" s="287"/>
      <c r="ACB4" s="287"/>
      <c r="ACC4" s="287"/>
      <c r="ACD4" s="287"/>
      <c r="ACE4" s="287"/>
      <c r="ACF4" s="287"/>
      <c r="ACG4" s="287"/>
      <c r="ACH4" s="287"/>
      <c r="ACI4" s="287"/>
      <c r="ACJ4" s="287"/>
      <c r="ACK4" s="287"/>
      <c r="ACL4" s="287"/>
      <c r="ACM4" s="287"/>
      <c r="ACN4" s="287"/>
      <c r="ACO4" s="287"/>
      <c r="ACP4" s="287"/>
      <c r="ACQ4" s="287"/>
      <c r="ACR4" s="287"/>
      <c r="ACS4" s="287"/>
      <c r="ACT4" s="287"/>
      <c r="ACU4" s="287"/>
      <c r="ACV4" s="287"/>
      <c r="ACW4" s="287"/>
      <c r="ACX4" s="287"/>
      <c r="ACY4" s="287"/>
      <c r="ACZ4" s="287"/>
      <c r="ADA4" s="287"/>
      <c r="ADB4" s="287"/>
      <c r="ADC4" s="287"/>
      <c r="ADD4" s="287"/>
      <c r="ADE4" s="287"/>
      <c r="ADF4" s="287"/>
      <c r="ADG4" s="287"/>
      <c r="ADH4" s="287"/>
      <c r="ADI4" s="287"/>
      <c r="ADJ4" s="287"/>
      <c r="ADK4" s="287"/>
      <c r="ADL4" s="287"/>
      <c r="ADM4" s="287"/>
      <c r="ADN4" s="287"/>
      <c r="ADO4" s="287"/>
      <c r="ADP4" s="287"/>
      <c r="ADQ4" s="287"/>
      <c r="ADR4" s="287"/>
      <c r="ADS4" s="287"/>
      <c r="ADT4" s="287"/>
      <c r="ADU4" s="287"/>
      <c r="ADV4" s="287"/>
      <c r="ADW4" s="287"/>
      <c r="ADX4" s="287"/>
      <c r="ADY4" s="287"/>
      <c r="ADZ4" s="287"/>
      <c r="AEA4" s="287"/>
      <c r="AEB4" s="287"/>
      <c r="AEC4" s="287"/>
      <c r="AED4" s="287"/>
      <c r="AEE4" s="287"/>
      <c r="AEF4" s="287"/>
      <c r="AEG4" s="287"/>
      <c r="AEH4" s="287"/>
      <c r="AEI4" s="287"/>
      <c r="AEJ4" s="287"/>
      <c r="AEK4" s="287"/>
      <c r="AEL4" s="287"/>
      <c r="AEM4" s="287"/>
      <c r="AEN4" s="287"/>
      <c r="AEO4" s="287"/>
      <c r="AEP4" s="287"/>
      <c r="AEQ4" s="287"/>
      <c r="AER4" s="287"/>
      <c r="AES4" s="287"/>
      <c r="AET4" s="287"/>
      <c r="AEU4" s="287"/>
      <c r="AEV4" s="287"/>
      <c r="AEW4" s="287"/>
      <c r="AEX4" s="287"/>
      <c r="AEY4" s="287"/>
      <c r="AEZ4" s="287"/>
      <c r="AFA4" s="287"/>
      <c r="AFB4" s="287"/>
      <c r="AFC4" s="287"/>
      <c r="AFD4" s="287"/>
      <c r="AFE4" s="287"/>
      <c r="AFF4" s="287"/>
      <c r="AFG4" s="287"/>
      <c r="AFH4" s="287"/>
      <c r="AFI4" s="287"/>
      <c r="AFJ4" s="287"/>
      <c r="AFK4" s="287"/>
      <c r="AFL4" s="287"/>
      <c r="AFM4" s="287"/>
      <c r="AFN4" s="287"/>
      <c r="AFO4" s="287"/>
      <c r="AFP4" s="287"/>
      <c r="AFQ4" s="287"/>
      <c r="AFR4" s="287"/>
      <c r="AFS4" s="287"/>
      <c r="AFT4" s="287"/>
      <c r="AFU4" s="287"/>
      <c r="AFV4" s="287"/>
      <c r="AFW4" s="287"/>
      <c r="AFX4" s="287"/>
      <c r="AFY4" s="287"/>
      <c r="AFZ4" s="287"/>
      <c r="AGA4" s="287"/>
      <c r="AGB4" s="287"/>
      <c r="AGC4" s="287"/>
      <c r="AGD4" s="287"/>
      <c r="AGE4" s="287"/>
      <c r="AGF4" s="287"/>
      <c r="AGG4" s="287"/>
      <c r="AGH4" s="287"/>
      <c r="AGI4" s="287"/>
      <c r="AGJ4" s="287"/>
      <c r="AGK4" s="287"/>
      <c r="AGL4" s="287"/>
      <c r="AGM4" s="287"/>
      <c r="AGN4" s="287"/>
      <c r="AGO4" s="287"/>
      <c r="AGP4" s="287"/>
      <c r="AGQ4" s="287"/>
      <c r="AGR4" s="287"/>
      <c r="AGS4" s="287"/>
      <c r="AGT4" s="287"/>
      <c r="AGU4" s="287"/>
      <c r="AGV4" s="287"/>
      <c r="AGW4" s="287"/>
      <c r="AGX4" s="287"/>
      <c r="AGY4" s="287"/>
      <c r="AGZ4" s="287"/>
      <c r="AHA4" s="287"/>
      <c r="AHB4" s="287"/>
      <c r="AHC4" s="287"/>
      <c r="AHD4" s="287"/>
      <c r="AHE4" s="287"/>
      <c r="AHF4" s="287"/>
      <c r="AHG4" s="287"/>
      <c r="AHH4" s="287"/>
      <c r="AHI4" s="287"/>
      <c r="AHJ4" s="287"/>
      <c r="AHK4" s="287"/>
      <c r="AHL4" s="287"/>
      <c r="AHM4" s="287"/>
      <c r="AHN4" s="287"/>
      <c r="AHO4" s="287"/>
      <c r="AHP4" s="287"/>
      <c r="AHQ4" s="287"/>
      <c r="AHR4" s="287"/>
      <c r="AHS4" s="287"/>
      <c r="AHT4" s="287"/>
      <c r="AHU4" s="287"/>
      <c r="AHV4" s="287"/>
      <c r="AHW4" s="287"/>
      <c r="AHX4" s="287"/>
      <c r="AHY4" s="287"/>
      <c r="AHZ4" s="287"/>
      <c r="AIA4" s="287"/>
      <c r="AIB4" s="287"/>
      <c r="AIC4" s="287"/>
      <c r="AID4" s="287"/>
      <c r="AIE4" s="287"/>
      <c r="AIF4" s="287"/>
      <c r="AIG4" s="287"/>
      <c r="AIH4" s="287"/>
      <c r="AII4" s="287"/>
      <c r="AIJ4" s="287"/>
      <c r="AIK4" s="287"/>
      <c r="AIL4" s="287"/>
      <c r="AIM4" s="287"/>
      <c r="AIN4" s="287"/>
      <c r="AIO4" s="287"/>
      <c r="AIP4" s="287"/>
      <c r="AIQ4" s="287"/>
      <c r="AIR4" s="287"/>
      <c r="AIS4" s="287"/>
      <c r="AIT4" s="287"/>
      <c r="AIU4" s="287"/>
      <c r="AIV4" s="287"/>
      <c r="AIW4" s="287"/>
      <c r="AIX4" s="287"/>
      <c r="AIY4" s="287"/>
      <c r="AIZ4" s="287"/>
      <c r="AJA4" s="287"/>
      <c r="AJB4" s="287"/>
      <c r="AJC4" s="287"/>
      <c r="AJD4" s="287"/>
      <c r="AJE4" s="287"/>
      <c r="AJF4" s="287"/>
      <c r="AJG4" s="287"/>
      <c r="AJH4" s="287"/>
      <c r="AJI4" s="287"/>
      <c r="AJJ4" s="287"/>
      <c r="AJK4" s="287"/>
      <c r="AJL4" s="287"/>
      <c r="AJM4" s="287"/>
      <c r="AJN4" s="287"/>
      <c r="AJO4" s="287"/>
      <c r="AJP4" s="287"/>
      <c r="AJQ4" s="287"/>
      <c r="AJR4" s="287"/>
      <c r="AJS4" s="287"/>
      <c r="AJT4" s="287"/>
      <c r="AJU4" s="287"/>
      <c r="AJV4" s="287"/>
      <c r="AJW4" s="287"/>
      <c r="AJX4" s="287"/>
      <c r="AJY4" s="287"/>
      <c r="AJZ4" s="287"/>
      <c r="AKA4" s="287"/>
      <c r="AKB4" s="287"/>
      <c r="AKC4" s="287"/>
      <c r="AKD4" s="287"/>
      <c r="AKE4" s="287"/>
      <c r="AKF4" s="287"/>
      <c r="AKG4" s="287"/>
      <c r="AKH4" s="287"/>
      <c r="AKI4" s="287"/>
      <c r="AKJ4" s="287"/>
      <c r="AKK4" s="287"/>
      <c r="AKL4" s="287"/>
      <c r="AKM4" s="287"/>
      <c r="AKN4" s="287"/>
      <c r="AKO4" s="287"/>
      <c r="AKP4" s="287"/>
      <c r="AKQ4" s="287"/>
      <c r="AKR4" s="287"/>
      <c r="AKS4" s="287"/>
      <c r="AKT4" s="287"/>
      <c r="AKU4" s="287"/>
      <c r="AKV4" s="287"/>
      <c r="AKW4" s="287"/>
      <c r="AKX4" s="287"/>
      <c r="AKY4" s="287"/>
      <c r="AKZ4" s="287"/>
      <c r="ALA4" s="287"/>
      <c r="ALB4" s="287"/>
      <c r="ALC4" s="287"/>
      <c r="ALD4" s="287"/>
      <c r="ALE4" s="287"/>
      <c r="ALF4" s="287"/>
      <c r="ALG4" s="287"/>
      <c r="ALH4" s="287"/>
      <c r="ALI4" s="287"/>
      <c r="ALJ4" s="287"/>
      <c r="ALK4" s="287"/>
      <c r="ALL4" s="287"/>
      <c r="ALM4" s="287"/>
      <c r="ALN4" s="287"/>
      <c r="ALO4" s="287"/>
      <c r="ALP4" s="287"/>
      <c r="ALQ4" s="287"/>
      <c r="ALR4" s="287"/>
      <c r="ALS4" s="287"/>
      <c r="ALT4" s="287"/>
      <c r="ALU4" s="287"/>
      <c r="ALV4" s="287"/>
      <c r="ALW4" s="287"/>
      <c r="ALX4" s="287"/>
      <c r="ALY4" s="287"/>
      <c r="ALZ4" s="287"/>
      <c r="AMA4" s="287"/>
      <c r="AMB4" s="287"/>
      <c r="AMC4" s="287"/>
      <c r="AMD4" s="287"/>
      <c r="AME4" s="287"/>
      <c r="AMF4" s="287"/>
      <c r="AMG4" s="287"/>
      <c r="AMH4" s="287"/>
      <c r="AMI4" s="287"/>
      <c r="AMJ4" s="287"/>
      <c r="AMK4" s="287"/>
      <c r="AML4" s="287"/>
      <c r="AMM4" s="287"/>
      <c r="AMN4" s="287"/>
      <c r="AMO4" s="287"/>
      <c r="AMP4" s="287"/>
      <c r="AMQ4" s="287"/>
      <c r="AMR4" s="287"/>
      <c r="AMS4" s="287"/>
      <c r="AMT4" s="287"/>
      <c r="AMU4" s="287"/>
      <c r="AMV4" s="287"/>
      <c r="AMW4" s="287"/>
      <c r="AMX4" s="287"/>
      <c r="AMY4" s="287"/>
      <c r="AMZ4" s="287"/>
      <c r="ANA4" s="287"/>
      <c r="ANB4" s="287"/>
      <c r="ANC4" s="287"/>
      <c r="AND4" s="287"/>
      <c r="ANE4" s="287"/>
      <c r="ANF4" s="287"/>
      <c r="ANG4" s="287"/>
      <c r="ANH4" s="287"/>
      <c r="ANI4" s="287"/>
      <c r="ANJ4" s="287"/>
      <c r="ANK4" s="287"/>
      <c r="ANL4" s="287"/>
      <c r="ANM4" s="287"/>
      <c r="ANN4" s="287"/>
      <c r="ANO4" s="287"/>
      <c r="ANP4" s="287"/>
      <c r="ANQ4" s="287"/>
      <c r="ANR4" s="287"/>
      <c r="ANS4" s="287"/>
      <c r="ANT4" s="287"/>
      <c r="ANU4" s="287"/>
      <c r="ANV4" s="287"/>
      <c r="ANW4" s="287"/>
      <c r="ANX4" s="287"/>
      <c r="ANY4" s="287"/>
      <c r="ANZ4" s="287"/>
      <c r="AOA4" s="287"/>
      <c r="AOB4" s="287"/>
      <c r="AOC4" s="287"/>
      <c r="AOD4" s="287"/>
      <c r="AOE4" s="287"/>
      <c r="AOF4" s="287"/>
      <c r="AOG4" s="287"/>
      <c r="AOH4" s="287"/>
      <c r="AOI4" s="287"/>
      <c r="AOJ4" s="287"/>
      <c r="AOK4" s="287"/>
      <c r="AOL4" s="287"/>
      <c r="AOM4" s="287"/>
      <c r="AON4" s="287"/>
      <c r="AOO4" s="287"/>
      <c r="AOP4" s="287"/>
      <c r="AOQ4" s="287"/>
      <c r="AOR4" s="287"/>
      <c r="AOS4" s="287"/>
      <c r="AOT4" s="287"/>
      <c r="AOU4" s="287"/>
      <c r="AOV4" s="287"/>
      <c r="AOW4" s="287"/>
      <c r="AOX4" s="287"/>
      <c r="AOY4" s="287"/>
      <c r="AOZ4" s="287"/>
      <c r="APA4" s="287"/>
      <c r="APB4" s="287"/>
      <c r="APC4" s="287"/>
      <c r="APD4" s="287"/>
      <c r="APE4" s="287"/>
      <c r="APF4" s="287"/>
      <c r="APG4" s="287"/>
      <c r="APH4" s="287"/>
      <c r="API4" s="287"/>
      <c r="APJ4" s="287"/>
      <c r="APK4" s="287"/>
      <c r="APL4" s="287"/>
      <c r="APM4" s="287"/>
      <c r="APN4" s="287"/>
      <c r="APO4" s="287"/>
      <c r="APP4" s="287"/>
      <c r="APQ4" s="287"/>
      <c r="APR4" s="287"/>
      <c r="APS4" s="287"/>
      <c r="APT4" s="287"/>
      <c r="APU4" s="287"/>
      <c r="APV4" s="287"/>
      <c r="APW4" s="287"/>
      <c r="APX4" s="287"/>
      <c r="APY4" s="287"/>
      <c r="APZ4" s="287"/>
      <c r="AQA4" s="287"/>
      <c r="AQB4" s="287"/>
      <c r="AQC4" s="287"/>
      <c r="AQD4" s="287"/>
      <c r="AQE4" s="287"/>
      <c r="AQF4" s="287"/>
      <c r="AQG4" s="287"/>
      <c r="AQH4" s="287"/>
      <c r="AQI4" s="287"/>
      <c r="AQJ4" s="287"/>
      <c r="AQK4" s="287"/>
      <c r="AQL4" s="287"/>
      <c r="AQM4" s="287"/>
      <c r="AQN4" s="287"/>
      <c r="AQO4" s="287"/>
      <c r="AQP4" s="287"/>
      <c r="AQQ4" s="287"/>
      <c r="AQR4" s="287"/>
      <c r="AQS4" s="287"/>
      <c r="AQT4" s="287"/>
      <c r="AQU4" s="287"/>
      <c r="AQV4" s="287"/>
      <c r="AQW4" s="287"/>
      <c r="AQX4" s="287"/>
      <c r="AQY4" s="287"/>
      <c r="AQZ4" s="287"/>
      <c r="ARA4" s="287"/>
      <c r="ARB4" s="287"/>
      <c r="ARC4" s="287"/>
      <c r="ARD4" s="287"/>
      <c r="ARE4" s="287"/>
      <c r="ARF4" s="287"/>
      <c r="ARG4" s="287"/>
      <c r="ARH4" s="287"/>
      <c r="ARI4" s="287"/>
      <c r="ARJ4" s="287"/>
      <c r="ARK4" s="287"/>
      <c r="ARL4" s="287"/>
      <c r="ARM4" s="287"/>
      <c r="ARN4" s="287"/>
      <c r="ARO4" s="287"/>
      <c r="ARP4" s="287"/>
      <c r="ARQ4" s="287"/>
      <c r="ARR4" s="287"/>
      <c r="ARS4" s="287"/>
      <c r="ART4" s="287"/>
      <c r="ARU4" s="287"/>
      <c r="ARV4" s="287"/>
      <c r="ARW4" s="287"/>
      <c r="ARX4" s="287"/>
      <c r="ARY4" s="287"/>
      <c r="ARZ4" s="287"/>
      <c r="ASA4" s="287"/>
      <c r="ASB4" s="287"/>
      <c r="ASC4" s="287"/>
      <c r="ASD4" s="287"/>
      <c r="ASE4" s="287"/>
      <c r="ASF4" s="287"/>
      <c r="ASG4" s="287"/>
      <c r="ASH4" s="287"/>
      <c r="ASI4" s="287"/>
      <c r="ASJ4" s="287"/>
      <c r="ASK4" s="287"/>
      <c r="ASL4" s="287"/>
      <c r="ASM4" s="287"/>
      <c r="ASN4" s="287"/>
      <c r="ASO4" s="287"/>
      <c r="ASP4" s="287"/>
      <c r="ASQ4" s="287"/>
      <c r="ASR4" s="287"/>
      <c r="ASS4" s="287"/>
      <c r="AST4" s="287"/>
      <c r="ASU4" s="287"/>
      <c r="ASV4" s="287"/>
      <c r="ASW4" s="287"/>
      <c r="ASX4" s="287"/>
      <c r="ASY4" s="287"/>
      <c r="ASZ4" s="287"/>
      <c r="ATA4" s="287"/>
      <c r="ATB4" s="287"/>
      <c r="ATC4" s="287"/>
      <c r="ATD4" s="287"/>
      <c r="ATE4" s="287"/>
      <c r="ATF4" s="287"/>
      <c r="ATG4" s="287"/>
      <c r="ATH4" s="287"/>
      <c r="ATI4" s="287"/>
      <c r="ATJ4" s="287"/>
      <c r="ATK4" s="287"/>
      <c r="ATL4" s="287"/>
      <c r="ATM4" s="287"/>
      <c r="ATN4" s="287"/>
      <c r="ATO4" s="287"/>
      <c r="ATP4" s="287"/>
      <c r="ATQ4" s="287"/>
      <c r="ATR4" s="287"/>
      <c r="ATS4" s="287"/>
      <c r="ATT4" s="287"/>
      <c r="ATU4" s="287"/>
      <c r="ATV4" s="287"/>
      <c r="ATW4" s="287"/>
      <c r="ATX4" s="287"/>
      <c r="ATY4" s="287"/>
      <c r="ATZ4" s="287"/>
      <c r="AUA4" s="287"/>
      <c r="AUB4" s="287"/>
      <c r="AUC4" s="287"/>
      <c r="AUD4" s="287"/>
      <c r="AUE4" s="287"/>
      <c r="AUF4" s="287"/>
      <c r="AUG4" s="287"/>
      <c r="AUH4" s="287"/>
      <c r="AUI4" s="287"/>
      <c r="AUJ4" s="287"/>
      <c r="AUK4" s="287"/>
      <c r="AUL4" s="287"/>
      <c r="AUM4" s="287"/>
      <c r="AUN4" s="287"/>
      <c r="AUO4" s="287"/>
      <c r="AUP4" s="287"/>
      <c r="AUQ4" s="287"/>
      <c r="AUR4" s="287"/>
      <c r="AUS4" s="287"/>
      <c r="AUT4" s="287"/>
      <c r="AUU4" s="287"/>
      <c r="AUV4" s="287"/>
      <c r="AUW4" s="287"/>
      <c r="AUX4" s="287"/>
      <c r="AUY4" s="287"/>
      <c r="AUZ4" s="287"/>
      <c r="AVA4" s="287"/>
      <c r="AVB4" s="287"/>
      <c r="AVC4" s="287"/>
      <c r="AVD4" s="287"/>
      <c r="AVE4" s="287"/>
      <c r="AVF4" s="287"/>
      <c r="AVG4" s="287"/>
      <c r="AVH4" s="287"/>
      <c r="AVI4" s="287"/>
      <c r="AVJ4" s="287"/>
      <c r="AVK4" s="287"/>
      <c r="AVL4" s="287"/>
      <c r="AVM4" s="287"/>
      <c r="AVN4" s="287"/>
      <c r="AVO4" s="287"/>
      <c r="AVP4" s="287"/>
      <c r="AVQ4" s="287"/>
      <c r="AVR4" s="287"/>
      <c r="AVS4" s="287"/>
      <c r="AVT4" s="287"/>
      <c r="AVU4" s="287"/>
      <c r="AVV4" s="287"/>
      <c r="AVW4" s="287"/>
      <c r="AVX4" s="287"/>
      <c r="AVY4" s="287"/>
      <c r="AVZ4" s="287"/>
      <c r="AWA4" s="287"/>
      <c r="AWB4" s="287"/>
      <c r="AWC4" s="287"/>
      <c r="AWD4" s="287"/>
      <c r="AWE4" s="287"/>
      <c r="AWF4" s="287"/>
      <c r="AWG4" s="287"/>
      <c r="AWH4" s="287"/>
      <c r="AWI4" s="287"/>
      <c r="AWJ4" s="287"/>
      <c r="AWK4" s="287"/>
      <c r="AWL4" s="287"/>
      <c r="AWM4" s="287"/>
      <c r="AWN4" s="287"/>
      <c r="AWO4" s="287"/>
      <c r="AWP4" s="287"/>
      <c r="AWQ4" s="287"/>
      <c r="AWR4" s="287"/>
      <c r="AWS4" s="287"/>
      <c r="AWT4" s="287"/>
      <c r="AWU4" s="287"/>
      <c r="AWV4" s="287"/>
      <c r="AWW4" s="287"/>
      <c r="AWX4" s="287"/>
      <c r="AWY4" s="287"/>
      <c r="AWZ4" s="287"/>
      <c r="AXA4" s="287"/>
      <c r="AXB4" s="287"/>
      <c r="AXC4" s="287"/>
      <c r="AXD4" s="287"/>
      <c r="AXE4" s="287"/>
      <c r="AXF4" s="287"/>
      <c r="AXG4" s="287"/>
      <c r="AXH4" s="287"/>
      <c r="AXI4" s="287"/>
      <c r="AXJ4" s="287"/>
      <c r="AXK4" s="287"/>
      <c r="AXL4" s="287"/>
      <c r="AXM4" s="287"/>
      <c r="AXN4" s="287"/>
      <c r="AXO4" s="287"/>
      <c r="AXP4" s="287"/>
      <c r="AXQ4" s="287"/>
      <c r="AXR4" s="287"/>
      <c r="AXS4" s="287"/>
      <c r="AXT4" s="287"/>
      <c r="AXU4" s="287"/>
      <c r="AXV4" s="287"/>
      <c r="AXW4" s="287"/>
      <c r="AXX4" s="287"/>
      <c r="AXY4" s="287"/>
      <c r="AXZ4" s="287"/>
      <c r="AYA4" s="287"/>
      <c r="AYB4" s="287"/>
      <c r="AYC4" s="287"/>
      <c r="AYD4" s="287"/>
      <c r="AYE4" s="287"/>
      <c r="AYF4" s="287"/>
      <c r="AYG4" s="287"/>
      <c r="AYH4" s="287"/>
      <c r="AYI4" s="287"/>
      <c r="AYJ4" s="287"/>
      <c r="AYK4" s="287"/>
      <c r="AYL4" s="287"/>
      <c r="AYM4" s="287"/>
      <c r="AYN4" s="287"/>
      <c r="AYO4" s="287"/>
      <c r="AYP4" s="287"/>
      <c r="AYQ4" s="287"/>
      <c r="AYR4" s="287"/>
      <c r="AYS4" s="287"/>
      <c r="AYT4" s="287"/>
      <c r="AYU4" s="287"/>
      <c r="AYV4" s="287"/>
      <c r="AYW4" s="287"/>
      <c r="AYX4" s="287"/>
      <c r="AYY4" s="287"/>
      <c r="AYZ4" s="287"/>
      <c r="AZA4" s="287"/>
      <c r="AZB4" s="287"/>
      <c r="AZC4" s="287"/>
      <c r="AZD4" s="287"/>
      <c r="AZE4" s="287"/>
      <c r="AZF4" s="287"/>
      <c r="AZG4" s="287"/>
      <c r="AZH4" s="287"/>
      <c r="AZI4" s="287"/>
      <c r="AZJ4" s="287"/>
      <c r="AZK4" s="287"/>
      <c r="AZL4" s="287"/>
      <c r="AZM4" s="287"/>
      <c r="AZN4" s="287"/>
      <c r="AZO4" s="287"/>
      <c r="AZP4" s="287"/>
      <c r="AZQ4" s="287"/>
      <c r="AZR4" s="287"/>
      <c r="AZS4" s="287"/>
      <c r="AZT4" s="287"/>
      <c r="AZU4" s="287"/>
      <c r="AZV4" s="287"/>
      <c r="AZW4" s="287"/>
      <c r="AZX4" s="287"/>
      <c r="AZY4" s="287"/>
      <c r="AZZ4" s="287"/>
      <c r="BAA4" s="287"/>
      <c r="BAB4" s="287"/>
      <c r="BAC4" s="287"/>
      <c r="BAD4" s="287"/>
      <c r="BAE4" s="287"/>
      <c r="BAF4" s="287"/>
      <c r="BAG4" s="287"/>
      <c r="BAH4" s="287"/>
      <c r="BAI4" s="287"/>
      <c r="BAJ4" s="287"/>
      <c r="BAK4" s="287"/>
      <c r="BAL4" s="287"/>
      <c r="BAM4" s="287"/>
      <c r="BAN4" s="287"/>
      <c r="BAO4" s="287"/>
      <c r="BAP4" s="287"/>
      <c r="BAQ4" s="287"/>
      <c r="BAR4" s="287"/>
      <c r="BAS4" s="287"/>
      <c r="BAT4" s="287"/>
      <c r="BAU4" s="287"/>
      <c r="BAV4" s="287"/>
      <c r="BAW4" s="287"/>
      <c r="BAX4" s="287"/>
      <c r="BAY4" s="287"/>
      <c r="BAZ4" s="287"/>
      <c r="BBA4" s="287"/>
      <c r="BBB4" s="287"/>
      <c r="BBC4" s="287"/>
      <c r="BBD4" s="287"/>
      <c r="BBE4" s="287"/>
      <c r="BBF4" s="287"/>
      <c r="BBG4" s="287"/>
      <c r="BBH4" s="287"/>
      <c r="BBI4" s="287"/>
      <c r="BBJ4" s="287"/>
      <c r="BBK4" s="287"/>
      <c r="BBL4" s="287"/>
      <c r="BBM4" s="287"/>
      <c r="BBN4" s="287"/>
      <c r="BBO4" s="287"/>
      <c r="BBP4" s="287"/>
      <c r="BBQ4" s="287"/>
      <c r="BBR4" s="287"/>
      <c r="BBS4" s="287"/>
      <c r="BBT4" s="287"/>
      <c r="BBU4" s="287"/>
      <c r="BBV4" s="287"/>
      <c r="BBW4" s="287"/>
      <c r="BBX4" s="287"/>
      <c r="BBY4" s="287"/>
      <c r="BBZ4" s="287"/>
      <c r="BCA4" s="287"/>
      <c r="BCB4" s="287"/>
      <c r="BCC4" s="287"/>
      <c r="BCD4" s="287"/>
      <c r="BCE4" s="287"/>
      <c r="BCF4" s="287"/>
      <c r="BCG4" s="287"/>
      <c r="BCH4" s="287"/>
      <c r="BCI4" s="287"/>
      <c r="BCJ4" s="287"/>
      <c r="BCK4" s="287"/>
      <c r="BCL4" s="287"/>
      <c r="BCM4" s="287"/>
      <c r="BCN4" s="287"/>
      <c r="BCO4" s="287"/>
      <c r="BCP4" s="287"/>
      <c r="BCQ4" s="287"/>
      <c r="BCR4" s="287"/>
      <c r="BCS4" s="287"/>
      <c r="BCT4" s="287"/>
      <c r="BCU4" s="287"/>
      <c r="BCV4" s="287"/>
      <c r="BCW4" s="287"/>
      <c r="BCX4" s="287"/>
      <c r="BCY4" s="287"/>
      <c r="BCZ4" s="287"/>
      <c r="BDA4" s="287"/>
      <c r="BDB4" s="287"/>
      <c r="BDC4" s="287"/>
      <c r="BDD4" s="287"/>
      <c r="BDE4" s="287"/>
      <c r="BDF4" s="287"/>
      <c r="BDG4" s="287"/>
      <c r="BDH4" s="287"/>
      <c r="BDI4" s="287"/>
      <c r="BDJ4" s="287"/>
      <c r="BDK4" s="287"/>
      <c r="BDL4" s="287"/>
      <c r="BDM4" s="287"/>
      <c r="BDN4" s="287"/>
      <c r="BDO4" s="287"/>
      <c r="BDP4" s="287"/>
      <c r="BDQ4" s="287"/>
      <c r="BDR4" s="287"/>
      <c r="BDS4" s="287"/>
      <c r="BDT4" s="287"/>
      <c r="BDU4" s="287"/>
      <c r="BDV4" s="287"/>
      <c r="BDW4" s="287"/>
      <c r="BDX4" s="287"/>
      <c r="BDY4" s="287"/>
      <c r="BDZ4" s="287"/>
      <c r="BEA4" s="287"/>
      <c r="BEB4" s="287"/>
      <c r="BEC4" s="287"/>
      <c r="BED4" s="287"/>
      <c r="BEE4" s="287"/>
      <c r="BEF4" s="287"/>
      <c r="BEG4" s="287"/>
      <c r="BEH4" s="287"/>
      <c r="BEI4" s="287"/>
      <c r="BEJ4" s="287"/>
      <c r="BEK4" s="287"/>
      <c r="BEL4" s="287"/>
      <c r="BEM4" s="287"/>
      <c r="BEN4" s="287"/>
      <c r="BEO4" s="287"/>
      <c r="BEP4" s="287"/>
      <c r="BEQ4" s="287"/>
      <c r="BER4" s="287"/>
      <c r="BES4" s="287"/>
      <c r="BET4" s="287"/>
      <c r="BEU4" s="287"/>
      <c r="BEV4" s="287"/>
      <c r="BEW4" s="287"/>
      <c r="BEX4" s="287"/>
      <c r="BEY4" s="287"/>
      <c r="BEZ4" s="287"/>
      <c r="BFA4" s="287"/>
      <c r="BFB4" s="287"/>
      <c r="BFC4" s="287"/>
      <c r="BFD4" s="287"/>
      <c r="BFE4" s="287"/>
      <c r="BFF4" s="287"/>
      <c r="BFG4" s="287"/>
      <c r="BFH4" s="287"/>
      <c r="BFI4" s="287"/>
      <c r="BFJ4" s="287"/>
      <c r="BFK4" s="287"/>
      <c r="BFL4" s="287"/>
      <c r="BFM4" s="287"/>
      <c r="BFN4" s="287"/>
      <c r="BFO4" s="287"/>
      <c r="BFP4" s="287"/>
      <c r="BFQ4" s="287"/>
      <c r="BFR4" s="287"/>
      <c r="BFS4" s="287"/>
      <c r="BFT4" s="287"/>
      <c r="BFU4" s="287"/>
      <c r="BFV4" s="287"/>
      <c r="BFW4" s="287"/>
      <c r="BFX4" s="287"/>
      <c r="BFY4" s="287"/>
      <c r="BFZ4" s="287"/>
      <c r="BGA4" s="287"/>
      <c r="BGB4" s="287"/>
      <c r="BGC4" s="287"/>
      <c r="BGD4" s="287"/>
      <c r="BGE4" s="287"/>
      <c r="BGF4" s="287"/>
      <c r="BGG4" s="287"/>
      <c r="BGH4" s="287"/>
      <c r="BGI4" s="287"/>
      <c r="BGJ4" s="287"/>
      <c r="BGK4" s="287"/>
      <c r="BGL4" s="287"/>
      <c r="BGM4" s="287"/>
      <c r="BGN4" s="287"/>
      <c r="BGO4" s="287"/>
      <c r="BGP4" s="287"/>
      <c r="BGQ4" s="287"/>
      <c r="BGR4" s="287"/>
      <c r="BGS4" s="287"/>
      <c r="BGT4" s="287"/>
      <c r="BGU4" s="287"/>
      <c r="BGV4" s="287"/>
      <c r="BGW4" s="287"/>
      <c r="BGX4" s="287"/>
      <c r="BGY4" s="287"/>
      <c r="BGZ4" s="287"/>
      <c r="BHA4" s="287"/>
      <c r="BHB4" s="287"/>
      <c r="BHC4" s="287"/>
      <c r="BHD4" s="287"/>
      <c r="BHE4" s="287"/>
      <c r="BHF4" s="287"/>
      <c r="BHG4" s="287"/>
      <c r="BHH4" s="287"/>
      <c r="BHI4" s="287"/>
      <c r="BHJ4" s="287"/>
      <c r="BHK4" s="287"/>
      <c r="BHL4" s="287"/>
      <c r="BHM4" s="287"/>
      <c r="BHN4" s="287"/>
      <c r="BHO4" s="287"/>
      <c r="BHP4" s="287"/>
      <c r="BHQ4" s="287"/>
      <c r="BHR4" s="287"/>
      <c r="BHS4" s="287"/>
      <c r="BHT4" s="287"/>
      <c r="BHU4" s="287"/>
      <c r="BHV4" s="287"/>
      <c r="BHW4" s="287"/>
      <c r="BHX4" s="287"/>
      <c r="BHY4" s="287"/>
      <c r="BHZ4" s="287"/>
      <c r="BIA4" s="287"/>
      <c r="BIB4" s="287"/>
      <c r="BIC4" s="287"/>
      <c r="BID4" s="287"/>
      <c r="BIE4" s="287"/>
      <c r="BIF4" s="287"/>
      <c r="BIG4" s="287"/>
      <c r="BIH4" s="287"/>
      <c r="BII4" s="287"/>
      <c r="BIJ4" s="287"/>
      <c r="BIK4" s="287"/>
      <c r="BIL4" s="287"/>
      <c r="BIM4" s="287"/>
      <c r="BIN4" s="287"/>
      <c r="BIO4" s="287"/>
      <c r="BIP4" s="287"/>
      <c r="BIQ4" s="287"/>
      <c r="BIR4" s="287"/>
      <c r="BIS4" s="287"/>
      <c r="BIT4" s="287"/>
      <c r="BIU4" s="287"/>
      <c r="BIV4" s="287"/>
      <c r="BIW4" s="287"/>
      <c r="BIX4" s="287"/>
      <c r="BIY4" s="287"/>
      <c r="BIZ4" s="287"/>
      <c r="BJA4" s="287"/>
      <c r="BJB4" s="287"/>
      <c r="BJC4" s="287"/>
      <c r="BJD4" s="287"/>
      <c r="BJE4" s="287"/>
      <c r="BJF4" s="287"/>
      <c r="BJG4" s="287"/>
      <c r="BJH4" s="287"/>
      <c r="BJI4" s="287"/>
      <c r="BJJ4" s="287"/>
      <c r="BJK4" s="287"/>
      <c r="BJL4" s="287"/>
      <c r="BJM4" s="287"/>
      <c r="BJN4" s="287"/>
      <c r="BJO4" s="287"/>
      <c r="BJP4" s="287"/>
      <c r="BJQ4" s="287"/>
      <c r="BJR4" s="287"/>
      <c r="BJS4" s="287"/>
      <c r="BJT4" s="287"/>
      <c r="BJU4" s="287"/>
      <c r="BJV4" s="287"/>
      <c r="BJW4" s="287"/>
      <c r="BJX4" s="287"/>
      <c r="BJY4" s="287"/>
      <c r="BJZ4" s="287"/>
      <c r="BKA4" s="287"/>
      <c r="BKB4" s="287"/>
      <c r="BKC4" s="287"/>
      <c r="BKD4" s="287"/>
      <c r="BKE4" s="287"/>
      <c r="BKF4" s="287"/>
      <c r="BKG4" s="287"/>
      <c r="BKH4" s="287"/>
      <c r="BKI4" s="287"/>
      <c r="BKJ4" s="287"/>
      <c r="BKK4" s="287"/>
      <c r="BKL4" s="287"/>
      <c r="BKM4" s="287"/>
      <c r="BKN4" s="287"/>
      <c r="BKO4" s="287"/>
      <c r="BKP4" s="287"/>
      <c r="BKQ4" s="287"/>
      <c r="BKR4" s="287"/>
      <c r="BKS4" s="287"/>
      <c r="BKT4" s="287"/>
      <c r="BKU4" s="287"/>
      <c r="BKV4" s="287"/>
      <c r="BKW4" s="287"/>
      <c r="BKX4" s="287"/>
      <c r="BKY4" s="287"/>
      <c r="BKZ4" s="287"/>
      <c r="BLA4" s="287"/>
      <c r="BLB4" s="287"/>
      <c r="BLC4" s="287"/>
      <c r="BLD4" s="287"/>
      <c r="BLE4" s="287"/>
      <c r="BLF4" s="287"/>
      <c r="BLG4" s="287"/>
      <c r="BLH4" s="287"/>
      <c r="BLI4" s="287"/>
      <c r="BLJ4" s="287"/>
      <c r="BLK4" s="287"/>
      <c r="BLL4" s="287"/>
      <c r="BLM4" s="287"/>
      <c r="BLN4" s="287"/>
      <c r="BLO4" s="287"/>
      <c r="BLP4" s="287"/>
      <c r="BLQ4" s="287"/>
      <c r="BLR4" s="287"/>
      <c r="BLS4" s="287"/>
      <c r="BLT4" s="287"/>
      <c r="BLU4" s="287"/>
      <c r="BLV4" s="287"/>
      <c r="BLW4" s="287"/>
      <c r="BLX4" s="287"/>
      <c r="BLY4" s="287"/>
      <c r="BLZ4" s="287"/>
      <c r="BMA4" s="287"/>
      <c r="BMB4" s="287"/>
      <c r="BMC4" s="287"/>
      <c r="BMD4" s="287"/>
      <c r="BME4" s="287"/>
      <c r="BMF4" s="287"/>
      <c r="BMG4" s="287"/>
      <c r="BMH4" s="287"/>
      <c r="BMI4" s="287"/>
      <c r="BMJ4" s="287"/>
      <c r="BMK4" s="287"/>
      <c r="BML4" s="287"/>
      <c r="BMM4" s="287"/>
      <c r="BMN4" s="287"/>
      <c r="BMO4" s="287"/>
      <c r="BMP4" s="287"/>
      <c r="BMQ4" s="287"/>
      <c r="BMR4" s="287"/>
      <c r="BMS4" s="287"/>
      <c r="BMT4" s="287"/>
      <c r="BMU4" s="287"/>
      <c r="BMV4" s="287"/>
      <c r="BMW4" s="287"/>
      <c r="BMX4" s="287"/>
      <c r="BMY4" s="287"/>
      <c r="BMZ4" s="287"/>
      <c r="BNA4" s="287"/>
      <c r="BNB4" s="287"/>
      <c r="BNC4" s="287"/>
      <c r="BND4" s="287"/>
      <c r="BNE4" s="287"/>
      <c r="BNF4" s="287"/>
      <c r="BNG4" s="287"/>
      <c r="BNH4" s="287"/>
      <c r="BNI4" s="287"/>
      <c r="BNJ4" s="287"/>
      <c r="BNK4" s="287"/>
      <c r="BNL4" s="287"/>
    </row>
    <row r="5" spans="1:1728" s="166" customFormat="1" ht="15" hidden="1" customHeight="1" x14ac:dyDescent="0.25">
      <c r="A5" s="236">
        <v>4</v>
      </c>
      <c r="B5" s="218" t="s">
        <v>2100</v>
      </c>
      <c r="C5" s="218" t="s">
        <v>239</v>
      </c>
      <c r="D5" s="218" t="s">
        <v>2102</v>
      </c>
      <c r="E5" s="218" t="s">
        <v>133</v>
      </c>
      <c r="F5" s="218" t="s">
        <v>2103</v>
      </c>
      <c r="G5" s="218">
        <v>0</v>
      </c>
      <c r="H5" s="237">
        <v>5</v>
      </c>
      <c r="I5" s="237" t="s">
        <v>236</v>
      </c>
      <c r="J5" s="237">
        <v>2025</v>
      </c>
      <c r="K5" s="218" t="s">
        <v>237</v>
      </c>
      <c r="L5" s="249" t="s">
        <v>2104</v>
      </c>
      <c r="M5" s="285" t="s">
        <v>460</v>
      </c>
      <c r="N5" s="285"/>
      <c r="O5" s="285"/>
      <c r="P5" s="285"/>
      <c r="Q5" s="285"/>
      <c r="R5" s="285"/>
      <c r="S5" s="285"/>
      <c r="T5" s="285"/>
      <c r="U5" s="285"/>
      <c r="V5" s="285"/>
      <c r="W5" s="285"/>
      <c r="X5" s="285"/>
      <c r="Y5" s="285"/>
      <c r="Z5" s="285"/>
      <c r="AA5" s="285"/>
      <c r="AB5" s="285"/>
      <c r="AC5" s="285"/>
      <c r="AD5" s="285"/>
      <c r="AE5" s="285"/>
      <c r="AF5" s="285"/>
      <c r="AG5" s="285"/>
      <c r="AH5" s="285"/>
      <c r="AI5" s="285"/>
      <c r="AJ5" s="285"/>
      <c r="AK5" s="285"/>
      <c r="AL5" s="285"/>
      <c r="AM5" s="285"/>
      <c r="AN5" s="285"/>
      <c r="AO5" s="285"/>
      <c r="AP5" s="285"/>
      <c r="AQ5" s="285"/>
      <c r="AR5" s="285"/>
      <c r="AS5" s="285"/>
      <c r="AT5" s="285"/>
      <c r="AU5" s="285"/>
      <c r="AV5" s="285"/>
      <c r="AW5" s="285"/>
      <c r="AX5" s="285"/>
      <c r="AY5" s="285"/>
      <c r="AZ5" s="285"/>
      <c r="BA5" s="285"/>
      <c r="BB5" s="285"/>
      <c r="BC5" s="285"/>
      <c r="BD5" s="285"/>
      <c r="BE5" s="285"/>
      <c r="BF5" s="285"/>
      <c r="BG5" s="285"/>
      <c r="BH5" s="285"/>
      <c r="BI5" s="285"/>
      <c r="BJ5" s="285"/>
      <c r="BK5" s="285"/>
      <c r="BL5" s="285"/>
      <c r="BM5" s="285"/>
      <c r="BN5" s="285"/>
      <c r="BO5" s="285"/>
      <c r="BP5" s="285"/>
      <c r="BQ5" s="285"/>
      <c r="BR5" s="285"/>
      <c r="BS5" s="285"/>
      <c r="BT5" s="285"/>
      <c r="BU5" s="285"/>
      <c r="BV5" s="285"/>
      <c r="BW5" s="285"/>
      <c r="BX5" s="285"/>
      <c r="BY5" s="285"/>
      <c r="BZ5" s="285"/>
      <c r="CA5" s="285"/>
      <c r="CB5" s="285"/>
      <c r="CC5" s="285"/>
      <c r="CD5" s="285"/>
      <c r="CE5" s="285"/>
      <c r="CF5" s="285"/>
      <c r="CG5" s="285"/>
      <c r="CH5" s="285"/>
      <c r="CI5" s="285"/>
      <c r="CJ5" s="285"/>
      <c r="CK5" s="285"/>
      <c r="CL5" s="285"/>
      <c r="CM5" s="285"/>
      <c r="CN5" s="285"/>
      <c r="CO5" s="286"/>
      <c r="CP5" s="287"/>
      <c r="CQ5" s="287"/>
      <c r="CR5" s="287"/>
      <c r="CS5" s="287"/>
      <c r="CT5" s="287"/>
      <c r="CU5" s="287"/>
      <c r="CV5" s="287"/>
      <c r="CW5" s="287"/>
      <c r="CX5" s="287"/>
      <c r="CY5" s="287"/>
      <c r="CZ5" s="287"/>
      <c r="DA5" s="287"/>
      <c r="DB5" s="287"/>
      <c r="DC5" s="287"/>
      <c r="DD5" s="287"/>
      <c r="DE5" s="287"/>
      <c r="DF5" s="287"/>
      <c r="DG5" s="287"/>
      <c r="DH5" s="287"/>
      <c r="DI5" s="287"/>
      <c r="DJ5" s="287"/>
      <c r="DK5" s="287"/>
      <c r="DL5" s="287"/>
      <c r="DM5" s="287"/>
      <c r="DN5" s="287"/>
      <c r="DO5" s="287"/>
      <c r="DP5" s="287"/>
      <c r="DQ5" s="287"/>
      <c r="DR5" s="287"/>
      <c r="DS5" s="287"/>
      <c r="DT5" s="287"/>
      <c r="DU5" s="287"/>
      <c r="DV5" s="287"/>
      <c r="DW5" s="287"/>
      <c r="DX5" s="287"/>
      <c r="DY5" s="287"/>
      <c r="DZ5" s="287"/>
      <c r="EA5" s="287"/>
      <c r="EB5" s="287"/>
      <c r="EC5" s="287"/>
      <c r="ED5" s="287"/>
      <c r="EE5" s="287"/>
      <c r="EF5" s="287"/>
      <c r="EG5" s="287"/>
      <c r="EH5" s="287"/>
      <c r="EI5" s="287"/>
      <c r="EJ5" s="287"/>
      <c r="EK5" s="287"/>
      <c r="EL5" s="287"/>
      <c r="EM5" s="287"/>
      <c r="EN5" s="287"/>
      <c r="EO5" s="287"/>
      <c r="EP5" s="287"/>
      <c r="EQ5" s="287"/>
      <c r="ER5" s="287"/>
      <c r="ES5" s="287"/>
      <c r="ET5" s="287"/>
      <c r="EU5" s="287"/>
      <c r="EV5" s="287"/>
      <c r="EW5" s="287"/>
      <c r="EX5" s="287"/>
      <c r="EY5" s="287"/>
      <c r="EZ5" s="287"/>
      <c r="FA5" s="287"/>
      <c r="FB5" s="287"/>
      <c r="FC5" s="287"/>
      <c r="FD5" s="287"/>
      <c r="FE5" s="287"/>
      <c r="FF5" s="287"/>
      <c r="FG5" s="287"/>
      <c r="FH5" s="287"/>
      <c r="FI5" s="287"/>
      <c r="FJ5" s="287"/>
      <c r="FK5" s="287"/>
      <c r="FL5" s="287"/>
      <c r="FM5" s="287"/>
      <c r="FN5" s="287"/>
      <c r="FO5" s="287"/>
      <c r="FP5" s="287"/>
      <c r="FQ5" s="287"/>
      <c r="FR5" s="287"/>
      <c r="FS5" s="287"/>
      <c r="FT5" s="287"/>
      <c r="FU5" s="287"/>
      <c r="FV5" s="287"/>
      <c r="FW5" s="287"/>
      <c r="FX5" s="287"/>
      <c r="FY5" s="287"/>
      <c r="FZ5" s="287"/>
      <c r="GA5" s="287"/>
      <c r="GB5" s="287"/>
      <c r="GC5" s="287"/>
      <c r="GD5" s="287"/>
      <c r="GE5" s="287"/>
      <c r="GF5" s="287"/>
      <c r="GG5" s="287"/>
      <c r="GH5" s="287"/>
      <c r="GI5" s="287"/>
      <c r="GJ5" s="287"/>
      <c r="GK5" s="287"/>
      <c r="GL5" s="287"/>
      <c r="GM5" s="287"/>
      <c r="GN5" s="287"/>
      <c r="GO5" s="287"/>
      <c r="GP5" s="287"/>
      <c r="GQ5" s="287"/>
      <c r="GR5" s="287"/>
      <c r="GS5" s="287"/>
      <c r="GT5" s="287"/>
      <c r="GU5" s="287"/>
      <c r="GV5" s="287"/>
      <c r="GW5" s="287"/>
      <c r="GX5" s="287"/>
      <c r="GY5" s="287"/>
      <c r="GZ5" s="287"/>
      <c r="HA5" s="287"/>
      <c r="HB5" s="287"/>
      <c r="HC5" s="287"/>
      <c r="HD5" s="287"/>
      <c r="HE5" s="287"/>
      <c r="HF5" s="287"/>
      <c r="HG5" s="287"/>
      <c r="HH5" s="287"/>
      <c r="HI5" s="287"/>
      <c r="HJ5" s="287"/>
      <c r="HK5" s="287"/>
      <c r="HL5" s="287"/>
      <c r="HM5" s="287"/>
      <c r="HN5" s="287"/>
      <c r="HO5" s="287"/>
      <c r="HP5" s="287"/>
      <c r="HQ5" s="287"/>
      <c r="HR5" s="287"/>
      <c r="HS5" s="287"/>
      <c r="HT5" s="287"/>
      <c r="HU5" s="287"/>
      <c r="HV5" s="287"/>
      <c r="HW5" s="287"/>
      <c r="HX5" s="287"/>
      <c r="HY5" s="287"/>
      <c r="HZ5" s="287"/>
      <c r="IA5" s="287"/>
      <c r="IB5" s="287"/>
      <c r="IC5" s="287"/>
      <c r="ID5" s="287"/>
      <c r="IE5" s="287"/>
      <c r="IF5" s="287"/>
      <c r="IG5" s="287"/>
      <c r="IH5" s="287"/>
      <c r="II5" s="287"/>
      <c r="IJ5" s="287"/>
      <c r="IK5" s="287"/>
      <c r="IL5" s="287"/>
      <c r="IM5" s="287"/>
      <c r="IN5" s="287"/>
      <c r="IO5" s="287"/>
      <c r="IP5" s="287"/>
      <c r="IQ5" s="287"/>
      <c r="IR5" s="287"/>
      <c r="IS5" s="287"/>
      <c r="IT5" s="287"/>
      <c r="IU5" s="287"/>
      <c r="IV5" s="287"/>
      <c r="IW5" s="287"/>
      <c r="IX5" s="287"/>
      <c r="IY5" s="287"/>
      <c r="IZ5" s="287"/>
      <c r="JA5" s="287"/>
      <c r="JB5" s="287"/>
      <c r="JC5" s="287"/>
      <c r="JD5" s="287"/>
      <c r="JE5" s="287"/>
      <c r="JF5" s="287"/>
      <c r="JG5" s="287"/>
      <c r="JH5" s="287"/>
      <c r="JI5" s="287"/>
      <c r="JJ5" s="287"/>
      <c r="JK5" s="287"/>
      <c r="JL5" s="287"/>
      <c r="JM5" s="287"/>
      <c r="JN5" s="287"/>
      <c r="JO5" s="287"/>
      <c r="JP5" s="287"/>
      <c r="JQ5" s="287"/>
      <c r="JR5" s="287"/>
      <c r="JS5" s="287"/>
      <c r="JT5" s="287"/>
      <c r="JU5" s="287"/>
      <c r="JV5" s="287"/>
      <c r="JW5" s="287"/>
      <c r="JX5" s="287"/>
      <c r="JY5" s="287"/>
      <c r="JZ5" s="287"/>
      <c r="KA5" s="287"/>
      <c r="KB5" s="287"/>
      <c r="KC5" s="287"/>
      <c r="KD5" s="287"/>
      <c r="KE5" s="287"/>
      <c r="KF5" s="287"/>
      <c r="KG5" s="287"/>
      <c r="KH5" s="287"/>
      <c r="KI5" s="287"/>
      <c r="KJ5" s="287"/>
      <c r="KK5" s="287"/>
      <c r="KL5" s="287"/>
      <c r="KM5" s="287"/>
      <c r="KN5" s="287"/>
      <c r="KO5" s="287"/>
      <c r="KP5" s="287"/>
      <c r="KQ5" s="287"/>
      <c r="KR5" s="287"/>
      <c r="KS5" s="287"/>
      <c r="KT5" s="287"/>
      <c r="KU5" s="287"/>
      <c r="KV5" s="287"/>
      <c r="KW5" s="287"/>
      <c r="KX5" s="287"/>
      <c r="KY5" s="287"/>
      <c r="KZ5" s="287"/>
      <c r="LA5" s="287"/>
      <c r="LB5" s="287"/>
      <c r="LC5" s="287"/>
      <c r="LD5" s="287"/>
      <c r="LE5" s="287"/>
      <c r="LF5" s="287"/>
      <c r="LG5" s="287"/>
      <c r="LH5" s="287"/>
      <c r="LI5" s="287"/>
      <c r="LJ5" s="287"/>
      <c r="LK5" s="287"/>
      <c r="LL5" s="287"/>
      <c r="LM5" s="287"/>
      <c r="LN5" s="287"/>
      <c r="LO5" s="287"/>
      <c r="LP5" s="287"/>
      <c r="LQ5" s="287"/>
      <c r="LR5" s="287"/>
      <c r="LS5" s="287"/>
      <c r="LT5" s="287"/>
      <c r="LU5" s="287"/>
      <c r="LV5" s="287"/>
      <c r="LW5" s="287"/>
      <c r="LX5" s="287"/>
      <c r="LY5" s="287"/>
      <c r="LZ5" s="287"/>
      <c r="MA5" s="287"/>
      <c r="MB5" s="287"/>
      <c r="MC5" s="287"/>
      <c r="MD5" s="287"/>
      <c r="ME5" s="287"/>
      <c r="MF5" s="287"/>
      <c r="MG5" s="287"/>
      <c r="MH5" s="287"/>
      <c r="MI5" s="287"/>
      <c r="MJ5" s="287"/>
      <c r="MK5" s="287"/>
      <c r="ML5" s="287"/>
      <c r="MM5" s="287"/>
      <c r="MN5" s="287"/>
      <c r="MO5" s="287"/>
      <c r="MP5" s="287"/>
      <c r="MQ5" s="287"/>
      <c r="MR5" s="287"/>
      <c r="MS5" s="287"/>
      <c r="MT5" s="287"/>
      <c r="MU5" s="287"/>
      <c r="MV5" s="287"/>
      <c r="MW5" s="287"/>
      <c r="MX5" s="287"/>
      <c r="MY5" s="287"/>
      <c r="MZ5" s="287"/>
      <c r="NA5" s="287"/>
      <c r="NB5" s="287"/>
      <c r="NC5" s="287"/>
      <c r="ND5" s="287"/>
      <c r="NE5" s="287"/>
      <c r="NF5" s="287"/>
      <c r="NG5" s="287"/>
      <c r="NH5" s="287"/>
      <c r="NI5" s="287"/>
      <c r="NJ5" s="287"/>
      <c r="NK5" s="287"/>
      <c r="NL5" s="287"/>
      <c r="NM5" s="287"/>
      <c r="NN5" s="287"/>
      <c r="NO5" s="287"/>
      <c r="NP5" s="287"/>
      <c r="NQ5" s="287"/>
      <c r="NR5" s="287"/>
      <c r="NS5" s="287"/>
      <c r="NT5" s="287"/>
      <c r="NU5" s="287"/>
      <c r="NV5" s="287"/>
      <c r="NW5" s="287"/>
      <c r="NX5" s="287"/>
      <c r="NY5" s="287"/>
      <c r="NZ5" s="287"/>
      <c r="OA5" s="287"/>
      <c r="OB5" s="287"/>
      <c r="OC5" s="287"/>
      <c r="OD5" s="287"/>
      <c r="OE5" s="287"/>
      <c r="OF5" s="287"/>
      <c r="OG5" s="287"/>
      <c r="OH5" s="287"/>
      <c r="OI5" s="287"/>
      <c r="OJ5" s="287"/>
      <c r="OK5" s="287"/>
      <c r="OL5" s="287"/>
      <c r="OM5" s="287"/>
      <c r="ON5" s="287"/>
      <c r="OO5" s="287"/>
      <c r="OP5" s="287"/>
      <c r="OQ5" s="287"/>
      <c r="OR5" s="287"/>
      <c r="OS5" s="287"/>
      <c r="OT5" s="287"/>
      <c r="OU5" s="287"/>
      <c r="OV5" s="287"/>
      <c r="OW5" s="287"/>
      <c r="OX5" s="287"/>
      <c r="OY5" s="287"/>
      <c r="OZ5" s="287"/>
      <c r="PA5" s="287"/>
      <c r="PB5" s="287"/>
      <c r="PC5" s="287"/>
      <c r="PD5" s="287"/>
      <c r="PE5" s="287"/>
      <c r="PF5" s="287"/>
      <c r="PG5" s="287"/>
      <c r="PH5" s="287"/>
      <c r="PI5" s="287"/>
      <c r="PJ5" s="287"/>
      <c r="PK5" s="287"/>
      <c r="PL5" s="287"/>
      <c r="PM5" s="287"/>
      <c r="PN5" s="287"/>
      <c r="PO5" s="287"/>
      <c r="PP5" s="287"/>
      <c r="PQ5" s="287"/>
      <c r="PR5" s="287"/>
      <c r="PS5" s="287"/>
      <c r="PT5" s="287"/>
      <c r="PU5" s="287"/>
      <c r="PV5" s="287"/>
      <c r="PW5" s="287"/>
      <c r="PX5" s="287"/>
      <c r="PY5" s="287"/>
      <c r="PZ5" s="287"/>
      <c r="QA5" s="287"/>
      <c r="QB5" s="287"/>
      <c r="QC5" s="287"/>
      <c r="QD5" s="287"/>
      <c r="QE5" s="287"/>
      <c r="QF5" s="287"/>
      <c r="QG5" s="287"/>
      <c r="QH5" s="287"/>
      <c r="QI5" s="287"/>
      <c r="QJ5" s="287"/>
      <c r="QK5" s="287"/>
      <c r="QL5" s="287"/>
      <c r="QM5" s="287"/>
      <c r="QN5" s="287"/>
      <c r="QO5" s="287"/>
      <c r="QP5" s="287"/>
      <c r="QQ5" s="287"/>
      <c r="QR5" s="287"/>
      <c r="QS5" s="287"/>
      <c r="QT5" s="287"/>
      <c r="QU5" s="287"/>
      <c r="QV5" s="287"/>
      <c r="QW5" s="287"/>
      <c r="QX5" s="287"/>
      <c r="QY5" s="287"/>
      <c r="QZ5" s="287"/>
      <c r="RA5" s="287"/>
      <c r="RB5" s="287"/>
      <c r="RC5" s="287"/>
      <c r="RD5" s="287"/>
      <c r="RE5" s="287"/>
      <c r="RF5" s="287"/>
      <c r="RG5" s="287"/>
      <c r="RH5" s="287"/>
      <c r="RI5" s="287"/>
      <c r="RJ5" s="287"/>
      <c r="RK5" s="287"/>
      <c r="RL5" s="287"/>
      <c r="RM5" s="287"/>
      <c r="RN5" s="287"/>
      <c r="RO5" s="287"/>
      <c r="RP5" s="287"/>
      <c r="RQ5" s="287"/>
      <c r="RR5" s="287"/>
      <c r="RS5" s="287"/>
      <c r="RT5" s="287"/>
      <c r="RU5" s="287"/>
      <c r="RV5" s="287"/>
      <c r="RW5" s="287"/>
      <c r="RX5" s="287"/>
      <c r="RY5" s="287"/>
      <c r="RZ5" s="287"/>
      <c r="SA5" s="287"/>
      <c r="SB5" s="287"/>
      <c r="SC5" s="287"/>
      <c r="SD5" s="287"/>
      <c r="SE5" s="287"/>
      <c r="SF5" s="287"/>
      <c r="SG5" s="287"/>
      <c r="SH5" s="287"/>
      <c r="SI5" s="287"/>
      <c r="SJ5" s="287"/>
      <c r="SK5" s="287"/>
      <c r="SL5" s="287"/>
      <c r="SM5" s="287"/>
      <c r="SN5" s="287"/>
      <c r="SO5" s="287"/>
      <c r="SP5" s="287"/>
      <c r="SQ5" s="287"/>
      <c r="SR5" s="287"/>
      <c r="SS5" s="287"/>
      <c r="ST5" s="287"/>
      <c r="SU5" s="287"/>
      <c r="SV5" s="287"/>
      <c r="SW5" s="287"/>
      <c r="SX5" s="287"/>
      <c r="SY5" s="287"/>
      <c r="SZ5" s="287"/>
      <c r="TA5" s="287"/>
      <c r="TB5" s="287"/>
      <c r="TC5" s="287"/>
      <c r="TD5" s="287"/>
      <c r="TE5" s="287"/>
      <c r="TF5" s="287"/>
      <c r="TG5" s="287"/>
      <c r="TH5" s="287"/>
      <c r="TI5" s="287"/>
      <c r="TJ5" s="287"/>
      <c r="TK5" s="287"/>
      <c r="TL5" s="287"/>
      <c r="TM5" s="287"/>
      <c r="TN5" s="287"/>
      <c r="TO5" s="287"/>
      <c r="TP5" s="287"/>
      <c r="TQ5" s="287"/>
      <c r="TR5" s="287"/>
      <c r="TS5" s="287"/>
      <c r="TT5" s="287"/>
      <c r="TU5" s="287"/>
      <c r="TV5" s="287"/>
      <c r="TW5" s="287"/>
      <c r="TX5" s="287"/>
      <c r="TY5" s="287"/>
      <c r="TZ5" s="287"/>
      <c r="UA5" s="287"/>
      <c r="UB5" s="287"/>
      <c r="UC5" s="287"/>
      <c r="UD5" s="287"/>
      <c r="UE5" s="287"/>
      <c r="UF5" s="287"/>
      <c r="UG5" s="287"/>
      <c r="UH5" s="287"/>
      <c r="UI5" s="287"/>
      <c r="UJ5" s="287"/>
      <c r="UK5" s="287"/>
      <c r="UL5" s="287"/>
      <c r="UM5" s="287"/>
      <c r="UN5" s="287"/>
      <c r="UO5" s="287"/>
      <c r="UP5" s="287"/>
      <c r="UQ5" s="287"/>
      <c r="UR5" s="287"/>
      <c r="US5" s="287"/>
      <c r="UT5" s="287"/>
      <c r="UU5" s="287"/>
      <c r="UV5" s="287"/>
      <c r="UW5" s="287"/>
      <c r="UX5" s="287"/>
      <c r="UY5" s="287"/>
      <c r="UZ5" s="287"/>
      <c r="VA5" s="287"/>
      <c r="VB5" s="287"/>
      <c r="VC5" s="287"/>
      <c r="VD5" s="287"/>
      <c r="VE5" s="287"/>
      <c r="VF5" s="287"/>
      <c r="VG5" s="287"/>
      <c r="VH5" s="287"/>
      <c r="VI5" s="287"/>
      <c r="VJ5" s="287"/>
      <c r="VK5" s="287"/>
      <c r="VL5" s="287"/>
      <c r="VM5" s="287"/>
      <c r="VN5" s="287"/>
      <c r="VO5" s="287"/>
      <c r="VP5" s="287"/>
      <c r="VQ5" s="287"/>
      <c r="VR5" s="287"/>
      <c r="VS5" s="287"/>
      <c r="VT5" s="287"/>
      <c r="VU5" s="287"/>
      <c r="VV5" s="287"/>
      <c r="VW5" s="287"/>
      <c r="VX5" s="287"/>
      <c r="VY5" s="287"/>
      <c r="VZ5" s="287"/>
      <c r="WA5" s="287"/>
      <c r="WB5" s="287"/>
      <c r="WC5" s="287"/>
      <c r="WD5" s="287"/>
      <c r="WE5" s="287"/>
      <c r="WF5" s="287"/>
      <c r="WG5" s="287"/>
      <c r="WH5" s="287"/>
      <c r="WI5" s="287"/>
      <c r="WJ5" s="287"/>
      <c r="WK5" s="287"/>
      <c r="WL5" s="287"/>
      <c r="WM5" s="287"/>
      <c r="WN5" s="287"/>
      <c r="WO5" s="287"/>
      <c r="WP5" s="287"/>
      <c r="WQ5" s="287"/>
      <c r="WR5" s="287"/>
      <c r="WS5" s="287"/>
      <c r="WT5" s="287"/>
      <c r="WU5" s="287"/>
      <c r="WV5" s="287"/>
      <c r="WW5" s="287"/>
      <c r="WX5" s="287"/>
      <c r="WY5" s="287"/>
      <c r="WZ5" s="287"/>
      <c r="XA5" s="287"/>
      <c r="XB5" s="287"/>
      <c r="XC5" s="287"/>
      <c r="XD5" s="287"/>
      <c r="XE5" s="287"/>
      <c r="XF5" s="287"/>
      <c r="XG5" s="287"/>
      <c r="XH5" s="287"/>
      <c r="XI5" s="287"/>
      <c r="XJ5" s="287"/>
      <c r="XK5" s="287"/>
      <c r="XL5" s="287"/>
      <c r="XM5" s="287"/>
      <c r="XN5" s="287"/>
      <c r="XO5" s="287"/>
      <c r="XP5" s="287"/>
      <c r="XQ5" s="287"/>
      <c r="XR5" s="287"/>
      <c r="XS5" s="287"/>
      <c r="XT5" s="287"/>
      <c r="XU5" s="287"/>
      <c r="XV5" s="287"/>
      <c r="XW5" s="287"/>
      <c r="XX5" s="287"/>
      <c r="XY5" s="287"/>
      <c r="XZ5" s="287"/>
      <c r="YA5" s="287"/>
      <c r="YB5" s="287"/>
      <c r="YC5" s="287"/>
      <c r="YD5" s="287"/>
      <c r="YE5" s="287"/>
      <c r="YF5" s="287"/>
      <c r="YG5" s="287"/>
      <c r="YH5" s="287"/>
      <c r="YI5" s="287"/>
      <c r="YJ5" s="287"/>
      <c r="YK5" s="287"/>
      <c r="YL5" s="287"/>
      <c r="YM5" s="287"/>
      <c r="YN5" s="287"/>
      <c r="YO5" s="287"/>
      <c r="YP5" s="287"/>
      <c r="YQ5" s="287"/>
      <c r="YR5" s="287"/>
      <c r="YS5" s="287"/>
      <c r="YT5" s="287"/>
      <c r="YU5" s="287"/>
      <c r="YV5" s="287"/>
      <c r="YW5" s="287"/>
      <c r="YX5" s="287"/>
      <c r="YY5" s="287"/>
      <c r="YZ5" s="287"/>
      <c r="ZA5" s="287"/>
      <c r="ZB5" s="287"/>
      <c r="ZC5" s="287"/>
      <c r="ZD5" s="287"/>
      <c r="ZE5" s="287"/>
      <c r="ZF5" s="287"/>
      <c r="ZG5" s="287"/>
      <c r="ZH5" s="287"/>
      <c r="ZI5" s="287"/>
      <c r="ZJ5" s="287"/>
      <c r="ZK5" s="287"/>
      <c r="ZL5" s="287"/>
      <c r="ZM5" s="287"/>
      <c r="ZN5" s="287"/>
      <c r="ZO5" s="287"/>
      <c r="ZP5" s="287"/>
      <c r="ZQ5" s="287"/>
      <c r="ZR5" s="287"/>
      <c r="ZS5" s="287"/>
      <c r="ZT5" s="287"/>
      <c r="ZU5" s="287"/>
      <c r="ZV5" s="287"/>
      <c r="ZW5" s="287"/>
      <c r="ZX5" s="287"/>
      <c r="ZY5" s="287"/>
      <c r="ZZ5" s="287"/>
      <c r="AAA5" s="287"/>
      <c r="AAB5" s="287"/>
      <c r="AAC5" s="287"/>
      <c r="AAD5" s="287"/>
      <c r="AAE5" s="287"/>
      <c r="AAF5" s="287"/>
      <c r="AAG5" s="287"/>
      <c r="AAH5" s="287"/>
      <c r="AAI5" s="287"/>
      <c r="AAJ5" s="287"/>
      <c r="AAK5" s="287"/>
      <c r="AAL5" s="287"/>
      <c r="AAM5" s="287"/>
      <c r="AAN5" s="287"/>
      <c r="AAO5" s="287"/>
      <c r="AAP5" s="287"/>
      <c r="AAQ5" s="287"/>
      <c r="AAR5" s="287"/>
      <c r="AAS5" s="287"/>
      <c r="AAT5" s="287"/>
      <c r="AAU5" s="287"/>
      <c r="AAV5" s="287"/>
      <c r="AAW5" s="287"/>
      <c r="AAX5" s="287"/>
      <c r="AAY5" s="287"/>
      <c r="AAZ5" s="287"/>
      <c r="ABA5" s="287"/>
      <c r="ABB5" s="287"/>
      <c r="ABC5" s="287"/>
      <c r="ABD5" s="287"/>
      <c r="ABE5" s="287"/>
      <c r="ABF5" s="287"/>
      <c r="ABG5" s="287"/>
      <c r="ABH5" s="287"/>
      <c r="ABI5" s="287"/>
      <c r="ABJ5" s="287"/>
      <c r="ABK5" s="287"/>
      <c r="ABL5" s="287"/>
      <c r="ABM5" s="287"/>
      <c r="ABN5" s="287"/>
      <c r="ABO5" s="287"/>
      <c r="ABP5" s="287"/>
      <c r="ABQ5" s="287"/>
      <c r="ABR5" s="287"/>
      <c r="ABS5" s="287"/>
      <c r="ABT5" s="287"/>
      <c r="ABU5" s="287"/>
      <c r="ABV5" s="287"/>
      <c r="ABW5" s="287"/>
      <c r="ABX5" s="287"/>
      <c r="ABY5" s="287"/>
      <c r="ABZ5" s="287"/>
      <c r="ACA5" s="287"/>
      <c r="ACB5" s="287"/>
      <c r="ACC5" s="287"/>
      <c r="ACD5" s="287"/>
      <c r="ACE5" s="287"/>
      <c r="ACF5" s="287"/>
      <c r="ACG5" s="287"/>
      <c r="ACH5" s="287"/>
      <c r="ACI5" s="287"/>
      <c r="ACJ5" s="287"/>
      <c r="ACK5" s="287"/>
      <c r="ACL5" s="287"/>
      <c r="ACM5" s="287"/>
      <c r="ACN5" s="287"/>
      <c r="ACO5" s="287"/>
      <c r="ACP5" s="287"/>
      <c r="ACQ5" s="287"/>
      <c r="ACR5" s="287"/>
      <c r="ACS5" s="287"/>
      <c r="ACT5" s="287"/>
      <c r="ACU5" s="287"/>
      <c r="ACV5" s="287"/>
      <c r="ACW5" s="287"/>
      <c r="ACX5" s="287"/>
      <c r="ACY5" s="287"/>
      <c r="ACZ5" s="287"/>
      <c r="ADA5" s="287"/>
      <c r="ADB5" s="287"/>
      <c r="ADC5" s="287"/>
      <c r="ADD5" s="287"/>
      <c r="ADE5" s="287"/>
      <c r="ADF5" s="287"/>
      <c r="ADG5" s="287"/>
      <c r="ADH5" s="287"/>
      <c r="ADI5" s="287"/>
      <c r="ADJ5" s="287"/>
      <c r="ADK5" s="287"/>
      <c r="ADL5" s="287"/>
      <c r="ADM5" s="287"/>
      <c r="ADN5" s="287"/>
      <c r="ADO5" s="287"/>
      <c r="ADP5" s="287"/>
      <c r="ADQ5" s="287"/>
      <c r="ADR5" s="287"/>
      <c r="ADS5" s="287"/>
      <c r="ADT5" s="287"/>
      <c r="ADU5" s="287"/>
      <c r="ADV5" s="287"/>
      <c r="ADW5" s="287"/>
      <c r="ADX5" s="287"/>
      <c r="ADY5" s="287"/>
      <c r="ADZ5" s="287"/>
      <c r="AEA5" s="287"/>
      <c r="AEB5" s="287"/>
      <c r="AEC5" s="287"/>
      <c r="AED5" s="287"/>
      <c r="AEE5" s="287"/>
      <c r="AEF5" s="287"/>
      <c r="AEG5" s="287"/>
      <c r="AEH5" s="287"/>
      <c r="AEI5" s="287"/>
      <c r="AEJ5" s="287"/>
      <c r="AEK5" s="287"/>
      <c r="AEL5" s="287"/>
      <c r="AEM5" s="287"/>
      <c r="AEN5" s="287"/>
      <c r="AEO5" s="287"/>
      <c r="AEP5" s="287"/>
      <c r="AEQ5" s="287"/>
      <c r="AER5" s="287"/>
      <c r="AES5" s="287"/>
      <c r="AET5" s="287"/>
      <c r="AEU5" s="287"/>
      <c r="AEV5" s="287"/>
      <c r="AEW5" s="287"/>
      <c r="AEX5" s="287"/>
      <c r="AEY5" s="287"/>
      <c r="AEZ5" s="287"/>
      <c r="AFA5" s="287"/>
      <c r="AFB5" s="287"/>
      <c r="AFC5" s="287"/>
      <c r="AFD5" s="287"/>
      <c r="AFE5" s="287"/>
      <c r="AFF5" s="287"/>
      <c r="AFG5" s="287"/>
      <c r="AFH5" s="287"/>
      <c r="AFI5" s="287"/>
      <c r="AFJ5" s="287"/>
      <c r="AFK5" s="287"/>
      <c r="AFL5" s="287"/>
      <c r="AFM5" s="287"/>
      <c r="AFN5" s="287"/>
      <c r="AFO5" s="287"/>
      <c r="AFP5" s="287"/>
      <c r="AFQ5" s="287"/>
      <c r="AFR5" s="287"/>
      <c r="AFS5" s="287"/>
      <c r="AFT5" s="287"/>
      <c r="AFU5" s="287"/>
      <c r="AFV5" s="287"/>
      <c r="AFW5" s="287"/>
      <c r="AFX5" s="287"/>
      <c r="AFY5" s="287"/>
      <c r="AFZ5" s="287"/>
      <c r="AGA5" s="287"/>
      <c r="AGB5" s="287"/>
      <c r="AGC5" s="287"/>
      <c r="AGD5" s="287"/>
      <c r="AGE5" s="287"/>
      <c r="AGF5" s="287"/>
      <c r="AGG5" s="287"/>
      <c r="AGH5" s="287"/>
      <c r="AGI5" s="287"/>
      <c r="AGJ5" s="287"/>
      <c r="AGK5" s="287"/>
      <c r="AGL5" s="287"/>
      <c r="AGM5" s="287"/>
      <c r="AGN5" s="287"/>
      <c r="AGO5" s="287"/>
      <c r="AGP5" s="287"/>
      <c r="AGQ5" s="287"/>
      <c r="AGR5" s="287"/>
      <c r="AGS5" s="287"/>
      <c r="AGT5" s="287"/>
      <c r="AGU5" s="287"/>
      <c r="AGV5" s="287"/>
      <c r="AGW5" s="287"/>
      <c r="AGX5" s="287"/>
      <c r="AGY5" s="287"/>
      <c r="AGZ5" s="287"/>
      <c r="AHA5" s="287"/>
      <c r="AHB5" s="287"/>
      <c r="AHC5" s="287"/>
      <c r="AHD5" s="287"/>
      <c r="AHE5" s="287"/>
      <c r="AHF5" s="287"/>
      <c r="AHG5" s="287"/>
      <c r="AHH5" s="287"/>
      <c r="AHI5" s="287"/>
      <c r="AHJ5" s="287"/>
      <c r="AHK5" s="287"/>
      <c r="AHL5" s="287"/>
      <c r="AHM5" s="287"/>
      <c r="AHN5" s="287"/>
      <c r="AHO5" s="287"/>
      <c r="AHP5" s="287"/>
      <c r="AHQ5" s="287"/>
      <c r="AHR5" s="287"/>
      <c r="AHS5" s="287"/>
      <c r="AHT5" s="287"/>
      <c r="AHU5" s="287"/>
      <c r="AHV5" s="287"/>
      <c r="AHW5" s="287"/>
      <c r="AHX5" s="287"/>
      <c r="AHY5" s="287"/>
      <c r="AHZ5" s="287"/>
      <c r="AIA5" s="287"/>
      <c r="AIB5" s="287"/>
      <c r="AIC5" s="287"/>
      <c r="AID5" s="287"/>
      <c r="AIE5" s="287"/>
      <c r="AIF5" s="287"/>
      <c r="AIG5" s="287"/>
      <c r="AIH5" s="287"/>
      <c r="AII5" s="287"/>
      <c r="AIJ5" s="287"/>
      <c r="AIK5" s="287"/>
      <c r="AIL5" s="287"/>
      <c r="AIM5" s="287"/>
      <c r="AIN5" s="287"/>
      <c r="AIO5" s="287"/>
      <c r="AIP5" s="287"/>
      <c r="AIQ5" s="287"/>
      <c r="AIR5" s="287"/>
      <c r="AIS5" s="287"/>
      <c r="AIT5" s="287"/>
      <c r="AIU5" s="287"/>
      <c r="AIV5" s="287"/>
      <c r="AIW5" s="287"/>
      <c r="AIX5" s="287"/>
      <c r="AIY5" s="287"/>
      <c r="AIZ5" s="287"/>
      <c r="AJA5" s="287"/>
      <c r="AJB5" s="287"/>
      <c r="AJC5" s="287"/>
      <c r="AJD5" s="287"/>
      <c r="AJE5" s="287"/>
      <c r="AJF5" s="287"/>
      <c r="AJG5" s="287"/>
      <c r="AJH5" s="287"/>
      <c r="AJI5" s="287"/>
      <c r="AJJ5" s="287"/>
      <c r="AJK5" s="287"/>
      <c r="AJL5" s="287"/>
      <c r="AJM5" s="287"/>
      <c r="AJN5" s="287"/>
      <c r="AJO5" s="287"/>
      <c r="AJP5" s="287"/>
      <c r="AJQ5" s="287"/>
      <c r="AJR5" s="287"/>
      <c r="AJS5" s="287"/>
      <c r="AJT5" s="287"/>
      <c r="AJU5" s="287"/>
      <c r="AJV5" s="287"/>
      <c r="AJW5" s="287"/>
      <c r="AJX5" s="287"/>
      <c r="AJY5" s="287"/>
      <c r="AJZ5" s="287"/>
      <c r="AKA5" s="287"/>
      <c r="AKB5" s="287"/>
      <c r="AKC5" s="287"/>
      <c r="AKD5" s="287"/>
      <c r="AKE5" s="287"/>
      <c r="AKF5" s="287"/>
      <c r="AKG5" s="287"/>
      <c r="AKH5" s="287"/>
      <c r="AKI5" s="287"/>
      <c r="AKJ5" s="287"/>
      <c r="AKK5" s="287"/>
      <c r="AKL5" s="287"/>
      <c r="AKM5" s="287"/>
      <c r="AKN5" s="287"/>
      <c r="AKO5" s="287"/>
      <c r="AKP5" s="287"/>
      <c r="AKQ5" s="287"/>
      <c r="AKR5" s="287"/>
      <c r="AKS5" s="287"/>
      <c r="AKT5" s="287"/>
      <c r="AKU5" s="287"/>
      <c r="AKV5" s="287"/>
      <c r="AKW5" s="287"/>
      <c r="AKX5" s="287"/>
      <c r="AKY5" s="287"/>
      <c r="AKZ5" s="287"/>
      <c r="ALA5" s="287"/>
      <c r="ALB5" s="287"/>
      <c r="ALC5" s="287"/>
      <c r="ALD5" s="287"/>
      <c r="ALE5" s="287"/>
      <c r="ALF5" s="287"/>
      <c r="ALG5" s="287"/>
      <c r="ALH5" s="287"/>
      <c r="ALI5" s="287"/>
      <c r="ALJ5" s="287"/>
      <c r="ALK5" s="287"/>
      <c r="ALL5" s="287"/>
      <c r="ALM5" s="287"/>
      <c r="ALN5" s="287"/>
      <c r="ALO5" s="287"/>
      <c r="ALP5" s="287"/>
      <c r="ALQ5" s="287"/>
      <c r="ALR5" s="287"/>
      <c r="ALS5" s="287"/>
      <c r="ALT5" s="287"/>
      <c r="ALU5" s="287"/>
      <c r="ALV5" s="287"/>
      <c r="ALW5" s="287"/>
      <c r="ALX5" s="287"/>
      <c r="ALY5" s="287"/>
      <c r="ALZ5" s="287"/>
      <c r="AMA5" s="287"/>
      <c r="AMB5" s="287"/>
      <c r="AMC5" s="287"/>
      <c r="AMD5" s="287"/>
      <c r="AME5" s="287"/>
      <c r="AMF5" s="287"/>
      <c r="AMG5" s="287"/>
      <c r="AMH5" s="287"/>
      <c r="AMI5" s="287"/>
      <c r="AMJ5" s="287"/>
      <c r="AMK5" s="287"/>
      <c r="AML5" s="287"/>
      <c r="AMM5" s="287"/>
      <c r="AMN5" s="287"/>
      <c r="AMO5" s="287"/>
      <c r="AMP5" s="287"/>
      <c r="AMQ5" s="287"/>
      <c r="AMR5" s="287"/>
      <c r="AMS5" s="287"/>
      <c r="AMT5" s="287"/>
      <c r="AMU5" s="287"/>
      <c r="AMV5" s="287"/>
      <c r="AMW5" s="287"/>
      <c r="AMX5" s="287"/>
      <c r="AMY5" s="287"/>
      <c r="AMZ5" s="287"/>
      <c r="ANA5" s="287"/>
      <c r="ANB5" s="287"/>
      <c r="ANC5" s="287"/>
      <c r="AND5" s="287"/>
      <c r="ANE5" s="287"/>
      <c r="ANF5" s="287"/>
      <c r="ANG5" s="287"/>
      <c r="ANH5" s="287"/>
      <c r="ANI5" s="287"/>
      <c r="ANJ5" s="287"/>
      <c r="ANK5" s="287"/>
      <c r="ANL5" s="287"/>
      <c r="ANM5" s="287"/>
      <c r="ANN5" s="287"/>
      <c r="ANO5" s="287"/>
      <c r="ANP5" s="287"/>
      <c r="ANQ5" s="287"/>
      <c r="ANR5" s="287"/>
      <c r="ANS5" s="287"/>
      <c r="ANT5" s="287"/>
      <c r="ANU5" s="287"/>
      <c r="ANV5" s="287"/>
      <c r="ANW5" s="287"/>
      <c r="ANX5" s="287"/>
      <c r="ANY5" s="287"/>
      <c r="ANZ5" s="287"/>
      <c r="AOA5" s="287"/>
      <c r="AOB5" s="287"/>
      <c r="AOC5" s="287"/>
      <c r="AOD5" s="287"/>
      <c r="AOE5" s="287"/>
      <c r="AOF5" s="287"/>
      <c r="AOG5" s="287"/>
      <c r="AOH5" s="287"/>
      <c r="AOI5" s="287"/>
      <c r="AOJ5" s="287"/>
      <c r="AOK5" s="287"/>
      <c r="AOL5" s="287"/>
      <c r="AOM5" s="287"/>
      <c r="AON5" s="287"/>
      <c r="AOO5" s="287"/>
      <c r="AOP5" s="287"/>
      <c r="AOQ5" s="287"/>
      <c r="AOR5" s="287"/>
      <c r="AOS5" s="287"/>
      <c r="AOT5" s="287"/>
      <c r="AOU5" s="287"/>
      <c r="AOV5" s="287"/>
      <c r="AOW5" s="287"/>
      <c r="AOX5" s="287"/>
      <c r="AOY5" s="287"/>
      <c r="AOZ5" s="287"/>
      <c r="APA5" s="287"/>
      <c r="APB5" s="287"/>
      <c r="APC5" s="287"/>
      <c r="APD5" s="287"/>
      <c r="APE5" s="287"/>
      <c r="APF5" s="287"/>
      <c r="APG5" s="287"/>
      <c r="APH5" s="287"/>
      <c r="API5" s="287"/>
      <c r="APJ5" s="287"/>
      <c r="APK5" s="287"/>
      <c r="APL5" s="287"/>
      <c r="APM5" s="287"/>
      <c r="APN5" s="287"/>
      <c r="APO5" s="287"/>
      <c r="APP5" s="287"/>
      <c r="APQ5" s="287"/>
      <c r="APR5" s="287"/>
      <c r="APS5" s="287"/>
      <c r="APT5" s="287"/>
      <c r="APU5" s="287"/>
      <c r="APV5" s="287"/>
      <c r="APW5" s="287"/>
      <c r="APX5" s="287"/>
      <c r="APY5" s="287"/>
      <c r="APZ5" s="287"/>
      <c r="AQA5" s="287"/>
      <c r="AQB5" s="287"/>
      <c r="AQC5" s="287"/>
      <c r="AQD5" s="287"/>
      <c r="AQE5" s="287"/>
      <c r="AQF5" s="287"/>
      <c r="AQG5" s="287"/>
      <c r="AQH5" s="287"/>
      <c r="AQI5" s="287"/>
      <c r="AQJ5" s="287"/>
      <c r="AQK5" s="287"/>
      <c r="AQL5" s="287"/>
      <c r="AQM5" s="287"/>
      <c r="AQN5" s="287"/>
      <c r="AQO5" s="287"/>
      <c r="AQP5" s="287"/>
      <c r="AQQ5" s="287"/>
      <c r="AQR5" s="287"/>
      <c r="AQS5" s="287"/>
      <c r="AQT5" s="287"/>
      <c r="AQU5" s="287"/>
      <c r="AQV5" s="287"/>
      <c r="AQW5" s="287"/>
      <c r="AQX5" s="287"/>
      <c r="AQY5" s="287"/>
      <c r="AQZ5" s="287"/>
      <c r="ARA5" s="287"/>
      <c r="ARB5" s="287"/>
      <c r="ARC5" s="287"/>
      <c r="ARD5" s="287"/>
      <c r="ARE5" s="287"/>
      <c r="ARF5" s="287"/>
      <c r="ARG5" s="287"/>
      <c r="ARH5" s="287"/>
      <c r="ARI5" s="287"/>
      <c r="ARJ5" s="287"/>
      <c r="ARK5" s="287"/>
      <c r="ARL5" s="287"/>
      <c r="ARM5" s="287"/>
      <c r="ARN5" s="287"/>
      <c r="ARO5" s="287"/>
      <c r="ARP5" s="287"/>
      <c r="ARQ5" s="287"/>
      <c r="ARR5" s="287"/>
      <c r="ARS5" s="287"/>
      <c r="ART5" s="287"/>
      <c r="ARU5" s="287"/>
      <c r="ARV5" s="287"/>
      <c r="ARW5" s="287"/>
      <c r="ARX5" s="287"/>
      <c r="ARY5" s="287"/>
      <c r="ARZ5" s="287"/>
      <c r="ASA5" s="287"/>
      <c r="ASB5" s="287"/>
      <c r="ASC5" s="287"/>
      <c r="ASD5" s="287"/>
      <c r="ASE5" s="287"/>
      <c r="ASF5" s="287"/>
      <c r="ASG5" s="287"/>
      <c r="ASH5" s="287"/>
      <c r="ASI5" s="287"/>
      <c r="ASJ5" s="287"/>
      <c r="ASK5" s="287"/>
      <c r="ASL5" s="287"/>
      <c r="ASM5" s="287"/>
      <c r="ASN5" s="287"/>
      <c r="ASO5" s="287"/>
      <c r="ASP5" s="287"/>
      <c r="ASQ5" s="287"/>
      <c r="ASR5" s="287"/>
      <c r="ASS5" s="287"/>
      <c r="AST5" s="287"/>
      <c r="ASU5" s="287"/>
      <c r="ASV5" s="287"/>
      <c r="ASW5" s="287"/>
      <c r="ASX5" s="287"/>
      <c r="ASY5" s="287"/>
      <c r="ASZ5" s="287"/>
      <c r="ATA5" s="287"/>
      <c r="ATB5" s="287"/>
      <c r="ATC5" s="287"/>
      <c r="ATD5" s="287"/>
      <c r="ATE5" s="287"/>
      <c r="ATF5" s="287"/>
      <c r="ATG5" s="287"/>
      <c r="ATH5" s="287"/>
      <c r="ATI5" s="287"/>
      <c r="ATJ5" s="287"/>
      <c r="ATK5" s="287"/>
      <c r="ATL5" s="287"/>
      <c r="ATM5" s="287"/>
      <c r="ATN5" s="287"/>
      <c r="ATO5" s="287"/>
      <c r="ATP5" s="287"/>
      <c r="ATQ5" s="287"/>
      <c r="ATR5" s="287"/>
      <c r="ATS5" s="287"/>
      <c r="ATT5" s="287"/>
      <c r="ATU5" s="287"/>
      <c r="ATV5" s="287"/>
      <c r="ATW5" s="287"/>
      <c r="ATX5" s="287"/>
      <c r="ATY5" s="287"/>
      <c r="ATZ5" s="287"/>
      <c r="AUA5" s="287"/>
      <c r="AUB5" s="287"/>
      <c r="AUC5" s="287"/>
      <c r="AUD5" s="287"/>
      <c r="AUE5" s="287"/>
      <c r="AUF5" s="287"/>
      <c r="AUG5" s="287"/>
      <c r="AUH5" s="287"/>
      <c r="AUI5" s="287"/>
      <c r="AUJ5" s="287"/>
      <c r="AUK5" s="287"/>
      <c r="AUL5" s="287"/>
      <c r="AUM5" s="287"/>
      <c r="AUN5" s="287"/>
      <c r="AUO5" s="287"/>
      <c r="AUP5" s="287"/>
      <c r="AUQ5" s="287"/>
      <c r="AUR5" s="287"/>
      <c r="AUS5" s="287"/>
      <c r="AUT5" s="287"/>
      <c r="AUU5" s="287"/>
      <c r="AUV5" s="287"/>
      <c r="AUW5" s="287"/>
      <c r="AUX5" s="287"/>
      <c r="AUY5" s="287"/>
      <c r="AUZ5" s="287"/>
      <c r="AVA5" s="287"/>
      <c r="AVB5" s="287"/>
      <c r="AVC5" s="287"/>
      <c r="AVD5" s="287"/>
      <c r="AVE5" s="287"/>
      <c r="AVF5" s="287"/>
      <c r="AVG5" s="287"/>
      <c r="AVH5" s="287"/>
      <c r="AVI5" s="287"/>
      <c r="AVJ5" s="287"/>
      <c r="AVK5" s="287"/>
      <c r="AVL5" s="287"/>
      <c r="AVM5" s="287"/>
      <c r="AVN5" s="287"/>
      <c r="AVO5" s="287"/>
      <c r="AVP5" s="287"/>
      <c r="AVQ5" s="287"/>
      <c r="AVR5" s="287"/>
      <c r="AVS5" s="287"/>
      <c r="AVT5" s="287"/>
      <c r="AVU5" s="287"/>
      <c r="AVV5" s="287"/>
      <c r="AVW5" s="287"/>
      <c r="AVX5" s="287"/>
      <c r="AVY5" s="287"/>
      <c r="AVZ5" s="287"/>
      <c r="AWA5" s="287"/>
      <c r="AWB5" s="287"/>
      <c r="AWC5" s="287"/>
      <c r="AWD5" s="287"/>
      <c r="AWE5" s="287"/>
      <c r="AWF5" s="287"/>
      <c r="AWG5" s="287"/>
      <c r="AWH5" s="287"/>
      <c r="AWI5" s="287"/>
      <c r="AWJ5" s="287"/>
      <c r="AWK5" s="287"/>
      <c r="AWL5" s="287"/>
      <c r="AWM5" s="287"/>
      <c r="AWN5" s="287"/>
      <c r="AWO5" s="287"/>
      <c r="AWP5" s="287"/>
      <c r="AWQ5" s="287"/>
      <c r="AWR5" s="287"/>
      <c r="AWS5" s="287"/>
      <c r="AWT5" s="287"/>
      <c r="AWU5" s="287"/>
      <c r="AWV5" s="287"/>
      <c r="AWW5" s="287"/>
      <c r="AWX5" s="287"/>
      <c r="AWY5" s="287"/>
      <c r="AWZ5" s="287"/>
      <c r="AXA5" s="287"/>
      <c r="AXB5" s="287"/>
      <c r="AXC5" s="287"/>
      <c r="AXD5" s="287"/>
      <c r="AXE5" s="287"/>
      <c r="AXF5" s="287"/>
      <c r="AXG5" s="287"/>
      <c r="AXH5" s="287"/>
      <c r="AXI5" s="287"/>
      <c r="AXJ5" s="287"/>
      <c r="AXK5" s="287"/>
      <c r="AXL5" s="287"/>
      <c r="AXM5" s="287"/>
      <c r="AXN5" s="287"/>
      <c r="AXO5" s="287"/>
      <c r="AXP5" s="287"/>
      <c r="AXQ5" s="287"/>
      <c r="AXR5" s="287"/>
      <c r="AXS5" s="287"/>
      <c r="AXT5" s="287"/>
      <c r="AXU5" s="287"/>
      <c r="AXV5" s="287"/>
      <c r="AXW5" s="287"/>
      <c r="AXX5" s="287"/>
      <c r="AXY5" s="287"/>
      <c r="AXZ5" s="287"/>
      <c r="AYA5" s="287"/>
      <c r="AYB5" s="287"/>
      <c r="AYC5" s="287"/>
      <c r="AYD5" s="287"/>
      <c r="AYE5" s="287"/>
      <c r="AYF5" s="287"/>
      <c r="AYG5" s="287"/>
      <c r="AYH5" s="287"/>
      <c r="AYI5" s="287"/>
      <c r="AYJ5" s="287"/>
      <c r="AYK5" s="287"/>
      <c r="AYL5" s="287"/>
      <c r="AYM5" s="287"/>
      <c r="AYN5" s="287"/>
      <c r="AYO5" s="287"/>
      <c r="AYP5" s="287"/>
      <c r="AYQ5" s="287"/>
      <c r="AYR5" s="287"/>
      <c r="AYS5" s="287"/>
      <c r="AYT5" s="287"/>
      <c r="AYU5" s="287"/>
      <c r="AYV5" s="287"/>
      <c r="AYW5" s="287"/>
      <c r="AYX5" s="287"/>
      <c r="AYY5" s="287"/>
      <c r="AYZ5" s="287"/>
      <c r="AZA5" s="287"/>
      <c r="AZB5" s="287"/>
      <c r="AZC5" s="287"/>
      <c r="AZD5" s="287"/>
      <c r="AZE5" s="287"/>
      <c r="AZF5" s="287"/>
      <c r="AZG5" s="287"/>
      <c r="AZH5" s="287"/>
      <c r="AZI5" s="287"/>
      <c r="AZJ5" s="287"/>
      <c r="AZK5" s="287"/>
      <c r="AZL5" s="287"/>
      <c r="AZM5" s="287"/>
      <c r="AZN5" s="287"/>
      <c r="AZO5" s="287"/>
      <c r="AZP5" s="287"/>
      <c r="AZQ5" s="287"/>
      <c r="AZR5" s="287"/>
      <c r="AZS5" s="287"/>
      <c r="AZT5" s="287"/>
      <c r="AZU5" s="287"/>
      <c r="AZV5" s="287"/>
      <c r="AZW5" s="287"/>
      <c r="AZX5" s="287"/>
      <c r="AZY5" s="287"/>
      <c r="AZZ5" s="287"/>
      <c r="BAA5" s="287"/>
      <c r="BAB5" s="287"/>
      <c r="BAC5" s="287"/>
      <c r="BAD5" s="287"/>
      <c r="BAE5" s="287"/>
      <c r="BAF5" s="287"/>
      <c r="BAG5" s="287"/>
      <c r="BAH5" s="287"/>
      <c r="BAI5" s="287"/>
      <c r="BAJ5" s="287"/>
      <c r="BAK5" s="287"/>
      <c r="BAL5" s="287"/>
      <c r="BAM5" s="287"/>
      <c r="BAN5" s="287"/>
      <c r="BAO5" s="287"/>
      <c r="BAP5" s="287"/>
      <c r="BAQ5" s="287"/>
      <c r="BAR5" s="287"/>
      <c r="BAS5" s="287"/>
      <c r="BAT5" s="287"/>
      <c r="BAU5" s="287"/>
      <c r="BAV5" s="287"/>
      <c r="BAW5" s="287"/>
      <c r="BAX5" s="287"/>
      <c r="BAY5" s="287"/>
      <c r="BAZ5" s="287"/>
      <c r="BBA5" s="287"/>
      <c r="BBB5" s="287"/>
      <c r="BBC5" s="287"/>
      <c r="BBD5" s="287"/>
      <c r="BBE5" s="287"/>
      <c r="BBF5" s="287"/>
      <c r="BBG5" s="287"/>
      <c r="BBH5" s="287"/>
      <c r="BBI5" s="287"/>
      <c r="BBJ5" s="287"/>
      <c r="BBK5" s="287"/>
      <c r="BBL5" s="287"/>
      <c r="BBM5" s="287"/>
      <c r="BBN5" s="287"/>
      <c r="BBO5" s="287"/>
      <c r="BBP5" s="287"/>
      <c r="BBQ5" s="287"/>
      <c r="BBR5" s="287"/>
      <c r="BBS5" s="287"/>
      <c r="BBT5" s="287"/>
      <c r="BBU5" s="287"/>
      <c r="BBV5" s="287"/>
      <c r="BBW5" s="287"/>
      <c r="BBX5" s="287"/>
      <c r="BBY5" s="287"/>
      <c r="BBZ5" s="287"/>
      <c r="BCA5" s="287"/>
      <c r="BCB5" s="287"/>
      <c r="BCC5" s="287"/>
      <c r="BCD5" s="287"/>
      <c r="BCE5" s="287"/>
      <c r="BCF5" s="287"/>
      <c r="BCG5" s="287"/>
      <c r="BCH5" s="287"/>
      <c r="BCI5" s="287"/>
      <c r="BCJ5" s="287"/>
      <c r="BCK5" s="287"/>
      <c r="BCL5" s="287"/>
      <c r="BCM5" s="287"/>
      <c r="BCN5" s="287"/>
      <c r="BCO5" s="287"/>
      <c r="BCP5" s="287"/>
      <c r="BCQ5" s="287"/>
      <c r="BCR5" s="287"/>
      <c r="BCS5" s="287"/>
      <c r="BCT5" s="287"/>
      <c r="BCU5" s="287"/>
      <c r="BCV5" s="287"/>
      <c r="BCW5" s="287"/>
      <c r="BCX5" s="287"/>
      <c r="BCY5" s="287"/>
      <c r="BCZ5" s="287"/>
      <c r="BDA5" s="287"/>
      <c r="BDB5" s="287"/>
      <c r="BDC5" s="287"/>
      <c r="BDD5" s="287"/>
      <c r="BDE5" s="287"/>
      <c r="BDF5" s="287"/>
      <c r="BDG5" s="287"/>
      <c r="BDH5" s="287"/>
      <c r="BDI5" s="287"/>
      <c r="BDJ5" s="287"/>
      <c r="BDK5" s="287"/>
      <c r="BDL5" s="287"/>
      <c r="BDM5" s="287"/>
      <c r="BDN5" s="287"/>
      <c r="BDO5" s="287"/>
      <c r="BDP5" s="287"/>
      <c r="BDQ5" s="287"/>
      <c r="BDR5" s="287"/>
      <c r="BDS5" s="287"/>
      <c r="BDT5" s="287"/>
      <c r="BDU5" s="287"/>
      <c r="BDV5" s="287"/>
      <c r="BDW5" s="287"/>
      <c r="BDX5" s="287"/>
      <c r="BDY5" s="287"/>
      <c r="BDZ5" s="287"/>
      <c r="BEA5" s="287"/>
      <c r="BEB5" s="287"/>
      <c r="BEC5" s="287"/>
      <c r="BED5" s="287"/>
      <c r="BEE5" s="287"/>
      <c r="BEF5" s="287"/>
      <c r="BEG5" s="287"/>
      <c r="BEH5" s="287"/>
      <c r="BEI5" s="287"/>
      <c r="BEJ5" s="287"/>
      <c r="BEK5" s="287"/>
      <c r="BEL5" s="287"/>
      <c r="BEM5" s="287"/>
      <c r="BEN5" s="287"/>
      <c r="BEO5" s="287"/>
      <c r="BEP5" s="287"/>
      <c r="BEQ5" s="287"/>
      <c r="BER5" s="287"/>
      <c r="BES5" s="287"/>
      <c r="BET5" s="287"/>
      <c r="BEU5" s="287"/>
      <c r="BEV5" s="287"/>
      <c r="BEW5" s="287"/>
      <c r="BEX5" s="287"/>
      <c r="BEY5" s="287"/>
      <c r="BEZ5" s="287"/>
      <c r="BFA5" s="287"/>
      <c r="BFB5" s="287"/>
      <c r="BFC5" s="287"/>
      <c r="BFD5" s="287"/>
      <c r="BFE5" s="287"/>
      <c r="BFF5" s="287"/>
      <c r="BFG5" s="287"/>
      <c r="BFH5" s="287"/>
      <c r="BFI5" s="287"/>
      <c r="BFJ5" s="287"/>
      <c r="BFK5" s="287"/>
      <c r="BFL5" s="287"/>
      <c r="BFM5" s="287"/>
      <c r="BFN5" s="287"/>
      <c r="BFO5" s="287"/>
      <c r="BFP5" s="287"/>
      <c r="BFQ5" s="287"/>
      <c r="BFR5" s="287"/>
      <c r="BFS5" s="287"/>
      <c r="BFT5" s="287"/>
      <c r="BFU5" s="287"/>
      <c r="BFV5" s="287"/>
      <c r="BFW5" s="287"/>
      <c r="BFX5" s="287"/>
      <c r="BFY5" s="287"/>
      <c r="BFZ5" s="287"/>
      <c r="BGA5" s="287"/>
      <c r="BGB5" s="287"/>
      <c r="BGC5" s="287"/>
      <c r="BGD5" s="287"/>
      <c r="BGE5" s="287"/>
      <c r="BGF5" s="287"/>
      <c r="BGG5" s="287"/>
      <c r="BGH5" s="287"/>
      <c r="BGI5" s="287"/>
      <c r="BGJ5" s="287"/>
      <c r="BGK5" s="287"/>
      <c r="BGL5" s="287"/>
      <c r="BGM5" s="287"/>
      <c r="BGN5" s="287"/>
      <c r="BGO5" s="287"/>
      <c r="BGP5" s="287"/>
      <c r="BGQ5" s="287"/>
      <c r="BGR5" s="287"/>
      <c r="BGS5" s="287"/>
      <c r="BGT5" s="287"/>
      <c r="BGU5" s="287"/>
      <c r="BGV5" s="287"/>
      <c r="BGW5" s="287"/>
      <c r="BGX5" s="287"/>
      <c r="BGY5" s="287"/>
      <c r="BGZ5" s="287"/>
      <c r="BHA5" s="287"/>
      <c r="BHB5" s="287"/>
      <c r="BHC5" s="287"/>
      <c r="BHD5" s="287"/>
      <c r="BHE5" s="287"/>
      <c r="BHF5" s="287"/>
      <c r="BHG5" s="287"/>
      <c r="BHH5" s="287"/>
      <c r="BHI5" s="287"/>
      <c r="BHJ5" s="287"/>
      <c r="BHK5" s="287"/>
      <c r="BHL5" s="287"/>
      <c r="BHM5" s="287"/>
      <c r="BHN5" s="287"/>
      <c r="BHO5" s="287"/>
      <c r="BHP5" s="287"/>
      <c r="BHQ5" s="287"/>
      <c r="BHR5" s="287"/>
      <c r="BHS5" s="287"/>
      <c r="BHT5" s="287"/>
      <c r="BHU5" s="287"/>
      <c r="BHV5" s="287"/>
      <c r="BHW5" s="287"/>
      <c r="BHX5" s="287"/>
      <c r="BHY5" s="287"/>
      <c r="BHZ5" s="287"/>
      <c r="BIA5" s="287"/>
      <c r="BIB5" s="287"/>
      <c r="BIC5" s="287"/>
      <c r="BID5" s="287"/>
      <c r="BIE5" s="287"/>
      <c r="BIF5" s="287"/>
      <c r="BIG5" s="287"/>
      <c r="BIH5" s="287"/>
      <c r="BII5" s="287"/>
      <c r="BIJ5" s="287"/>
      <c r="BIK5" s="287"/>
      <c r="BIL5" s="287"/>
      <c r="BIM5" s="287"/>
      <c r="BIN5" s="287"/>
      <c r="BIO5" s="287"/>
      <c r="BIP5" s="287"/>
      <c r="BIQ5" s="287"/>
      <c r="BIR5" s="287"/>
      <c r="BIS5" s="287"/>
      <c r="BIT5" s="287"/>
      <c r="BIU5" s="287"/>
      <c r="BIV5" s="287"/>
      <c r="BIW5" s="287"/>
      <c r="BIX5" s="287"/>
      <c r="BIY5" s="287"/>
      <c r="BIZ5" s="287"/>
      <c r="BJA5" s="287"/>
      <c r="BJB5" s="287"/>
      <c r="BJC5" s="287"/>
      <c r="BJD5" s="287"/>
      <c r="BJE5" s="287"/>
      <c r="BJF5" s="287"/>
      <c r="BJG5" s="287"/>
      <c r="BJH5" s="287"/>
      <c r="BJI5" s="287"/>
      <c r="BJJ5" s="287"/>
      <c r="BJK5" s="287"/>
      <c r="BJL5" s="287"/>
      <c r="BJM5" s="287"/>
      <c r="BJN5" s="287"/>
      <c r="BJO5" s="287"/>
      <c r="BJP5" s="287"/>
      <c r="BJQ5" s="287"/>
      <c r="BJR5" s="287"/>
      <c r="BJS5" s="287"/>
      <c r="BJT5" s="287"/>
      <c r="BJU5" s="287"/>
      <c r="BJV5" s="287"/>
      <c r="BJW5" s="287"/>
      <c r="BJX5" s="287"/>
      <c r="BJY5" s="287"/>
      <c r="BJZ5" s="287"/>
      <c r="BKA5" s="287"/>
      <c r="BKB5" s="287"/>
      <c r="BKC5" s="287"/>
      <c r="BKD5" s="287"/>
      <c r="BKE5" s="287"/>
      <c r="BKF5" s="287"/>
      <c r="BKG5" s="287"/>
      <c r="BKH5" s="287"/>
      <c r="BKI5" s="287"/>
      <c r="BKJ5" s="287"/>
      <c r="BKK5" s="287"/>
      <c r="BKL5" s="287"/>
      <c r="BKM5" s="287"/>
      <c r="BKN5" s="287"/>
      <c r="BKO5" s="287"/>
      <c r="BKP5" s="287"/>
      <c r="BKQ5" s="287"/>
      <c r="BKR5" s="287"/>
      <c r="BKS5" s="287"/>
      <c r="BKT5" s="287"/>
      <c r="BKU5" s="287"/>
      <c r="BKV5" s="287"/>
      <c r="BKW5" s="287"/>
      <c r="BKX5" s="287"/>
      <c r="BKY5" s="287"/>
      <c r="BKZ5" s="287"/>
      <c r="BLA5" s="287"/>
      <c r="BLB5" s="287"/>
      <c r="BLC5" s="287"/>
      <c r="BLD5" s="287"/>
      <c r="BLE5" s="287"/>
      <c r="BLF5" s="287"/>
      <c r="BLG5" s="287"/>
      <c r="BLH5" s="287"/>
      <c r="BLI5" s="287"/>
      <c r="BLJ5" s="287"/>
      <c r="BLK5" s="287"/>
      <c r="BLL5" s="287"/>
      <c r="BLM5" s="287"/>
      <c r="BLN5" s="287"/>
      <c r="BLO5" s="287"/>
      <c r="BLP5" s="287"/>
      <c r="BLQ5" s="287"/>
      <c r="BLR5" s="287"/>
      <c r="BLS5" s="287"/>
      <c r="BLT5" s="287"/>
      <c r="BLU5" s="287"/>
      <c r="BLV5" s="287"/>
      <c r="BLW5" s="287"/>
      <c r="BLX5" s="287"/>
      <c r="BLY5" s="287"/>
      <c r="BLZ5" s="287"/>
      <c r="BMA5" s="287"/>
      <c r="BMB5" s="287"/>
      <c r="BMC5" s="287"/>
      <c r="BMD5" s="287"/>
      <c r="BME5" s="287"/>
      <c r="BMF5" s="287"/>
      <c r="BMG5" s="287"/>
      <c r="BMH5" s="287"/>
      <c r="BMI5" s="287"/>
      <c r="BMJ5" s="287"/>
      <c r="BMK5" s="287"/>
      <c r="BML5" s="287"/>
      <c r="BMM5" s="287"/>
      <c r="BMN5" s="287"/>
      <c r="BMO5" s="287"/>
      <c r="BMP5" s="287"/>
      <c r="BMQ5" s="287"/>
      <c r="BMR5" s="287"/>
      <c r="BMS5" s="287"/>
      <c r="BMT5" s="287"/>
      <c r="BMU5" s="287"/>
      <c r="BMV5" s="287"/>
      <c r="BMW5" s="287"/>
      <c r="BMX5" s="287"/>
      <c r="BMY5" s="287"/>
      <c r="BMZ5" s="287"/>
      <c r="BNA5" s="287"/>
      <c r="BNB5" s="287"/>
      <c r="BNC5" s="287"/>
      <c r="BND5" s="287"/>
      <c r="BNE5" s="287"/>
      <c r="BNF5" s="287"/>
      <c r="BNG5" s="287"/>
      <c r="BNH5" s="287"/>
      <c r="BNI5" s="287"/>
      <c r="BNJ5" s="287"/>
      <c r="BNK5" s="287"/>
      <c r="BNL5" s="287"/>
    </row>
    <row r="6" spans="1:1728" s="166" customFormat="1" ht="15" hidden="1" customHeight="1" x14ac:dyDescent="0.25">
      <c r="A6" s="238">
        <v>6</v>
      </c>
      <c r="B6" s="218" t="s">
        <v>2100</v>
      </c>
      <c r="C6" s="218" t="s">
        <v>239</v>
      </c>
      <c r="D6" s="218" t="s">
        <v>2105</v>
      </c>
      <c r="E6" s="218" t="s">
        <v>133</v>
      </c>
      <c r="F6" s="218"/>
      <c r="G6" s="218">
        <v>0</v>
      </c>
      <c r="H6" s="237">
        <v>10</v>
      </c>
      <c r="I6" s="237" t="s">
        <v>236</v>
      </c>
      <c r="J6" s="237">
        <v>2025</v>
      </c>
      <c r="K6" s="218" t="s">
        <v>237</v>
      </c>
      <c r="L6" s="249" t="s">
        <v>2106</v>
      </c>
      <c r="M6" s="285" t="s">
        <v>460</v>
      </c>
      <c r="N6" s="285"/>
      <c r="O6" s="285"/>
      <c r="P6" s="285"/>
      <c r="Q6" s="285"/>
      <c r="R6" s="285"/>
      <c r="S6" s="285"/>
      <c r="T6" s="285"/>
      <c r="U6" s="285"/>
      <c r="V6" s="285"/>
      <c r="W6" s="285"/>
      <c r="X6" s="285"/>
      <c r="Y6" s="285"/>
      <c r="Z6" s="285"/>
      <c r="AA6" s="285"/>
      <c r="AB6" s="285"/>
      <c r="AC6" s="285"/>
      <c r="AD6" s="285"/>
      <c r="AE6" s="285"/>
      <c r="AF6" s="285"/>
      <c r="AG6" s="285"/>
      <c r="AH6" s="285"/>
      <c r="AI6" s="285"/>
      <c r="AJ6" s="285"/>
      <c r="AK6" s="285"/>
      <c r="AL6" s="285"/>
      <c r="AM6" s="285"/>
      <c r="AN6" s="285"/>
      <c r="AO6" s="285"/>
      <c r="AP6" s="285"/>
      <c r="AQ6" s="285"/>
      <c r="AR6" s="285"/>
      <c r="AS6" s="285"/>
      <c r="AT6" s="285"/>
      <c r="AU6" s="285"/>
      <c r="AV6" s="285"/>
      <c r="AW6" s="285"/>
      <c r="AX6" s="285"/>
      <c r="AY6" s="285"/>
      <c r="AZ6" s="285"/>
      <c r="BA6" s="285"/>
      <c r="BB6" s="285"/>
      <c r="BC6" s="285"/>
      <c r="BD6" s="285"/>
      <c r="BE6" s="285"/>
      <c r="BF6" s="285"/>
      <c r="BG6" s="285"/>
      <c r="BH6" s="285"/>
      <c r="BI6" s="285"/>
      <c r="BJ6" s="285"/>
      <c r="BK6" s="285"/>
      <c r="BL6" s="285"/>
      <c r="BM6" s="285"/>
      <c r="BN6" s="285"/>
      <c r="BO6" s="285"/>
      <c r="BP6" s="285"/>
      <c r="BQ6" s="285"/>
      <c r="BR6" s="285"/>
      <c r="BS6" s="285"/>
      <c r="BT6" s="285"/>
      <c r="BU6" s="285"/>
      <c r="BV6" s="285"/>
      <c r="BW6" s="285"/>
      <c r="BX6" s="285"/>
      <c r="BY6" s="285"/>
      <c r="BZ6" s="285"/>
      <c r="CA6" s="285"/>
      <c r="CB6" s="285"/>
      <c r="CC6" s="285"/>
      <c r="CD6" s="285"/>
      <c r="CE6" s="285"/>
      <c r="CF6" s="285"/>
      <c r="CG6" s="285"/>
      <c r="CH6" s="285"/>
      <c r="CI6" s="285"/>
      <c r="CJ6" s="285"/>
      <c r="CK6" s="285"/>
      <c r="CL6" s="285"/>
      <c r="CM6" s="285"/>
      <c r="CN6" s="285"/>
      <c r="CO6" s="286"/>
      <c r="CP6" s="287"/>
      <c r="CQ6" s="287"/>
      <c r="CR6" s="287"/>
      <c r="CS6" s="287"/>
      <c r="CT6" s="287"/>
      <c r="CU6" s="287"/>
      <c r="CV6" s="287"/>
      <c r="CW6" s="287"/>
      <c r="CX6" s="287"/>
      <c r="CY6" s="287"/>
      <c r="CZ6" s="287"/>
      <c r="DA6" s="287"/>
      <c r="DB6" s="287"/>
      <c r="DC6" s="287"/>
      <c r="DD6" s="287"/>
      <c r="DE6" s="287"/>
      <c r="DF6" s="287"/>
      <c r="DG6" s="287"/>
      <c r="DH6" s="287"/>
      <c r="DI6" s="287"/>
      <c r="DJ6" s="287"/>
      <c r="DK6" s="287"/>
      <c r="DL6" s="287"/>
      <c r="DM6" s="287"/>
      <c r="DN6" s="287"/>
      <c r="DO6" s="287"/>
      <c r="DP6" s="287"/>
      <c r="DQ6" s="287"/>
      <c r="DR6" s="287"/>
      <c r="DS6" s="287"/>
      <c r="DT6" s="287"/>
      <c r="DU6" s="287"/>
      <c r="DV6" s="287"/>
      <c r="DW6" s="287"/>
      <c r="DX6" s="287"/>
      <c r="DY6" s="287"/>
      <c r="DZ6" s="287"/>
      <c r="EA6" s="287"/>
      <c r="EB6" s="287"/>
      <c r="EC6" s="287"/>
      <c r="ED6" s="287"/>
      <c r="EE6" s="287"/>
      <c r="EF6" s="287"/>
      <c r="EG6" s="287"/>
      <c r="EH6" s="287"/>
      <c r="EI6" s="287"/>
      <c r="EJ6" s="287"/>
      <c r="EK6" s="287"/>
      <c r="EL6" s="287"/>
      <c r="EM6" s="287"/>
      <c r="EN6" s="287"/>
      <c r="EO6" s="287"/>
      <c r="EP6" s="287"/>
      <c r="EQ6" s="287"/>
      <c r="ER6" s="287"/>
      <c r="ES6" s="287"/>
      <c r="ET6" s="287"/>
      <c r="EU6" s="287"/>
      <c r="EV6" s="287"/>
      <c r="EW6" s="287"/>
      <c r="EX6" s="287"/>
      <c r="EY6" s="287"/>
      <c r="EZ6" s="287"/>
      <c r="FA6" s="287"/>
      <c r="FB6" s="287"/>
      <c r="FC6" s="287"/>
      <c r="FD6" s="287"/>
      <c r="FE6" s="287"/>
      <c r="FF6" s="287"/>
      <c r="FG6" s="287"/>
      <c r="FH6" s="287"/>
      <c r="FI6" s="287"/>
      <c r="FJ6" s="287"/>
      <c r="FK6" s="287"/>
      <c r="FL6" s="287"/>
      <c r="FM6" s="287"/>
      <c r="FN6" s="287"/>
      <c r="FO6" s="287"/>
      <c r="FP6" s="287"/>
      <c r="FQ6" s="287"/>
      <c r="FR6" s="287"/>
      <c r="FS6" s="287"/>
      <c r="FT6" s="287"/>
      <c r="FU6" s="287"/>
      <c r="FV6" s="287"/>
      <c r="FW6" s="287"/>
      <c r="FX6" s="287"/>
      <c r="FY6" s="287"/>
      <c r="FZ6" s="287"/>
      <c r="GA6" s="287"/>
      <c r="GB6" s="287"/>
      <c r="GC6" s="287"/>
      <c r="GD6" s="287"/>
      <c r="GE6" s="287"/>
      <c r="GF6" s="287"/>
      <c r="GG6" s="287"/>
      <c r="GH6" s="287"/>
      <c r="GI6" s="287"/>
      <c r="GJ6" s="287"/>
      <c r="GK6" s="287"/>
      <c r="GL6" s="287"/>
      <c r="GM6" s="287"/>
      <c r="GN6" s="287"/>
      <c r="GO6" s="287"/>
      <c r="GP6" s="287"/>
      <c r="GQ6" s="287"/>
      <c r="GR6" s="287"/>
      <c r="GS6" s="287"/>
      <c r="GT6" s="287"/>
      <c r="GU6" s="287"/>
      <c r="GV6" s="287"/>
      <c r="GW6" s="287"/>
      <c r="GX6" s="287"/>
      <c r="GY6" s="287"/>
      <c r="GZ6" s="287"/>
      <c r="HA6" s="287"/>
      <c r="HB6" s="287"/>
      <c r="HC6" s="287"/>
      <c r="HD6" s="287"/>
      <c r="HE6" s="287"/>
      <c r="HF6" s="287"/>
      <c r="HG6" s="287"/>
      <c r="HH6" s="287"/>
      <c r="HI6" s="287"/>
      <c r="HJ6" s="287"/>
      <c r="HK6" s="287"/>
      <c r="HL6" s="287"/>
      <c r="HM6" s="287"/>
      <c r="HN6" s="287"/>
      <c r="HO6" s="287"/>
      <c r="HP6" s="287"/>
      <c r="HQ6" s="287"/>
      <c r="HR6" s="287"/>
      <c r="HS6" s="287"/>
      <c r="HT6" s="287"/>
      <c r="HU6" s="287"/>
      <c r="HV6" s="287"/>
      <c r="HW6" s="287"/>
      <c r="HX6" s="287"/>
      <c r="HY6" s="287"/>
      <c r="HZ6" s="287"/>
      <c r="IA6" s="287"/>
      <c r="IB6" s="287"/>
      <c r="IC6" s="287"/>
      <c r="ID6" s="287"/>
      <c r="IE6" s="287"/>
      <c r="IF6" s="287"/>
      <c r="IG6" s="287"/>
      <c r="IH6" s="287"/>
      <c r="II6" s="287"/>
      <c r="IJ6" s="287"/>
      <c r="IK6" s="287"/>
      <c r="IL6" s="287"/>
      <c r="IM6" s="287"/>
      <c r="IN6" s="287"/>
      <c r="IO6" s="287"/>
      <c r="IP6" s="287"/>
      <c r="IQ6" s="287"/>
      <c r="IR6" s="287"/>
      <c r="IS6" s="287"/>
      <c r="IT6" s="287"/>
      <c r="IU6" s="287"/>
      <c r="IV6" s="287"/>
      <c r="IW6" s="287"/>
      <c r="IX6" s="287"/>
      <c r="IY6" s="287"/>
      <c r="IZ6" s="287"/>
      <c r="JA6" s="287"/>
      <c r="JB6" s="287"/>
      <c r="JC6" s="287"/>
      <c r="JD6" s="287"/>
      <c r="JE6" s="287"/>
      <c r="JF6" s="287"/>
      <c r="JG6" s="287"/>
      <c r="JH6" s="287"/>
      <c r="JI6" s="287"/>
      <c r="JJ6" s="287"/>
      <c r="JK6" s="287"/>
      <c r="JL6" s="287"/>
      <c r="JM6" s="287"/>
      <c r="JN6" s="287"/>
      <c r="JO6" s="287"/>
      <c r="JP6" s="287"/>
      <c r="JQ6" s="287"/>
      <c r="JR6" s="287"/>
      <c r="JS6" s="287"/>
      <c r="JT6" s="287"/>
      <c r="JU6" s="287"/>
      <c r="JV6" s="287"/>
      <c r="JW6" s="287"/>
      <c r="JX6" s="287"/>
      <c r="JY6" s="287"/>
      <c r="JZ6" s="287"/>
      <c r="KA6" s="287"/>
      <c r="KB6" s="287"/>
      <c r="KC6" s="287"/>
      <c r="KD6" s="287"/>
      <c r="KE6" s="287"/>
      <c r="KF6" s="287"/>
      <c r="KG6" s="287"/>
      <c r="KH6" s="287"/>
      <c r="KI6" s="287"/>
      <c r="KJ6" s="287"/>
      <c r="KK6" s="287"/>
      <c r="KL6" s="287"/>
      <c r="KM6" s="287"/>
      <c r="KN6" s="287"/>
      <c r="KO6" s="287"/>
      <c r="KP6" s="287"/>
      <c r="KQ6" s="287"/>
      <c r="KR6" s="287"/>
      <c r="KS6" s="287"/>
      <c r="KT6" s="287"/>
      <c r="KU6" s="287"/>
      <c r="KV6" s="287"/>
      <c r="KW6" s="287"/>
      <c r="KX6" s="287"/>
      <c r="KY6" s="287"/>
      <c r="KZ6" s="287"/>
      <c r="LA6" s="287"/>
      <c r="LB6" s="287"/>
      <c r="LC6" s="287"/>
      <c r="LD6" s="287"/>
      <c r="LE6" s="287"/>
      <c r="LF6" s="287"/>
      <c r="LG6" s="287"/>
      <c r="LH6" s="287"/>
      <c r="LI6" s="287"/>
      <c r="LJ6" s="287"/>
      <c r="LK6" s="287"/>
      <c r="LL6" s="287"/>
      <c r="LM6" s="287"/>
      <c r="LN6" s="287"/>
      <c r="LO6" s="287"/>
      <c r="LP6" s="287"/>
      <c r="LQ6" s="287"/>
      <c r="LR6" s="287"/>
      <c r="LS6" s="287"/>
      <c r="LT6" s="287"/>
      <c r="LU6" s="287"/>
      <c r="LV6" s="287"/>
      <c r="LW6" s="287"/>
      <c r="LX6" s="287"/>
      <c r="LY6" s="287"/>
      <c r="LZ6" s="287"/>
      <c r="MA6" s="287"/>
      <c r="MB6" s="287"/>
      <c r="MC6" s="287"/>
      <c r="MD6" s="287"/>
      <c r="ME6" s="287"/>
      <c r="MF6" s="287"/>
      <c r="MG6" s="287"/>
      <c r="MH6" s="287"/>
      <c r="MI6" s="287"/>
      <c r="MJ6" s="287"/>
      <c r="MK6" s="287"/>
      <c r="ML6" s="287"/>
      <c r="MM6" s="287"/>
      <c r="MN6" s="287"/>
      <c r="MO6" s="287"/>
      <c r="MP6" s="287"/>
      <c r="MQ6" s="287"/>
      <c r="MR6" s="287"/>
      <c r="MS6" s="287"/>
      <c r="MT6" s="287"/>
      <c r="MU6" s="287"/>
      <c r="MV6" s="287"/>
      <c r="MW6" s="287"/>
      <c r="MX6" s="287"/>
      <c r="MY6" s="287"/>
      <c r="MZ6" s="287"/>
      <c r="NA6" s="287"/>
      <c r="NB6" s="287"/>
      <c r="NC6" s="287"/>
      <c r="ND6" s="287"/>
      <c r="NE6" s="287"/>
      <c r="NF6" s="287"/>
      <c r="NG6" s="287"/>
      <c r="NH6" s="287"/>
      <c r="NI6" s="287"/>
      <c r="NJ6" s="287"/>
      <c r="NK6" s="287"/>
      <c r="NL6" s="287"/>
      <c r="NM6" s="287"/>
      <c r="NN6" s="287"/>
      <c r="NO6" s="287"/>
      <c r="NP6" s="287"/>
      <c r="NQ6" s="287"/>
      <c r="NR6" s="287"/>
      <c r="NS6" s="287"/>
      <c r="NT6" s="287"/>
      <c r="NU6" s="287"/>
      <c r="NV6" s="287"/>
      <c r="NW6" s="287"/>
      <c r="NX6" s="287"/>
      <c r="NY6" s="287"/>
      <c r="NZ6" s="287"/>
      <c r="OA6" s="287"/>
      <c r="OB6" s="287"/>
      <c r="OC6" s="287"/>
      <c r="OD6" s="287"/>
      <c r="OE6" s="287"/>
      <c r="OF6" s="287"/>
      <c r="OG6" s="287"/>
      <c r="OH6" s="287"/>
      <c r="OI6" s="287"/>
      <c r="OJ6" s="287"/>
      <c r="OK6" s="287"/>
      <c r="OL6" s="287"/>
      <c r="OM6" s="287"/>
      <c r="ON6" s="287"/>
      <c r="OO6" s="287"/>
      <c r="OP6" s="287"/>
      <c r="OQ6" s="287"/>
      <c r="OR6" s="287"/>
      <c r="OS6" s="287"/>
      <c r="OT6" s="287"/>
      <c r="OU6" s="287"/>
      <c r="OV6" s="287"/>
      <c r="OW6" s="287"/>
      <c r="OX6" s="287"/>
      <c r="OY6" s="287"/>
      <c r="OZ6" s="287"/>
      <c r="PA6" s="287"/>
      <c r="PB6" s="287"/>
      <c r="PC6" s="287"/>
      <c r="PD6" s="287"/>
      <c r="PE6" s="287"/>
      <c r="PF6" s="287"/>
      <c r="PG6" s="287"/>
      <c r="PH6" s="287"/>
      <c r="PI6" s="287"/>
      <c r="PJ6" s="287"/>
      <c r="PK6" s="287"/>
      <c r="PL6" s="287"/>
      <c r="PM6" s="287"/>
      <c r="PN6" s="287"/>
      <c r="PO6" s="287"/>
      <c r="PP6" s="287"/>
      <c r="PQ6" s="287"/>
      <c r="PR6" s="287"/>
      <c r="PS6" s="287"/>
      <c r="PT6" s="287"/>
      <c r="PU6" s="287"/>
      <c r="PV6" s="287"/>
      <c r="PW6" s="287"/>
      <c r="PX6" s="287"/>
      <c r="PY6" s="287"/>
      <c r="PZ6" s="287"/>
      <c r="QA6" s="287"/>
      <c r="QB6" s="287"/>
      <c r="QC6" s="287"/>
      <c r="QD6" s="287"/>
      <c r="QE6" s="287"/>
      <c r="QF6" s="287"/>
      <c r="QG6" s="287"/>
      <c r="QH6" s="287"/>
      <c r="QI6" s="287"/>
      <c r="QJ6" s="287"/>
      <c r="QK6" s="287"/>
      <c r="QL6" s="287"/>
      <c r="QM6" s="287"/>
      <c r="QN6" s="287"/>
      <c r="QO6" s="287"/>
      <c r="QP6" s="287"/>
      <c r="QQ6" s="287"/>
      <c r="QR6" s="287"/>
      <c r="QS6" s="287"/>
      <c r="QT6" s="287"/>
      <c r="QU6" s="287"/>
      <c r="QV6" s="287"/>
      <c r="QW6" s="287"/>
      <c r="QX6" s="287"/>
      <c r="QY6" s="287"/>
      <c r="QZ6" s="287"/>
      <c r="RA6" s="287"/>
      <c r="RB6" s="287"/>
      <c r="RC6" s="287"/>
      <c r="RD6" s="287"/>
      <c r="RE6" s="287"/>
      <c r="RF6" s="287"/>
      <c r="RG6" s="287"/>
      <c r="RH6" s="287"/>
      <c r="RI6" s="287"/>
      <c r="RJ6" s="287"/>
      <c r="RK6" s="287"/>
      <c r="RL6" s="287"/>
      <c r="RM6" s="287"/>
      <c r="RN6" s="287"/>
      <c r="RO6" s="287"/>
      <c r="RP6" s="287"/>
      <c r="RQ6" s="287"/>
      <c r="RR6" s="287"/>
      <c r="RS6" s="287"/>
      <c r="RT6" s="287"/>
      <c r="RU6" s="287"/>
      <c r="RV6" s="287"/>
      <c r="RW6" s="287"/>
      <c r="RX6" s="287"/>
      <c r="RY6" s="287"/>
      <c r="RZ6" s="287"/>
      <c r="SA6" s="287"/>
      <c r="SB6" s="287"/>
      <c r="SC6" s="287"/>
      <c r="SD6" s="287"/>
      <c r="SE6" s="287"/>
      <c r="SF6" s="287"/>
      <c r="SG6" s="287"/>
      <c r="SH6" s="287"/>
      <c r="SI6" s="287"/>
      <c r="SJ6" s="287"/>
      <c r="SK6" s="287"/>
      <c r="SL6" s="287"/>
      <c r="SM6" s="287"/>
      <c r="SN6" s="287"/>
      <c r="SO6" s="287"/>
      <c r="SP6" s="287"/>
      <c r="SQ6" s="287"/>
      <c r="SR6" s="287"/>
      <c r="SS6" s="287"/>
      <c r="ST6" s="287"/>
      <c r="SU6" s="287"/>
      <c r="SV6" s="287"/>
      <c r="SW6" s="287"/>
      <c r="SX6" s="287"/>
      <c r="SY6" s="287"/>
      <c r="SZ6" s="287"/>
      <c r="TA6" s="287"/>
      <c r="TB6" s="287"/>
      <c r="TC6" s="287"/>
      <c r="TD6" s="287"/>
      <c r="TE6" s="287"/>
      <c r="TF6" s="287"/>
      <c r="TG6" s="287"/>
      <c r="TH6" s="287"/>
      <c r="TI6" s="287"/>
      <c r="TJ6" s="287"/>
      <c r="TK6" s="287"/>
      <c r="TL6" s="287"/>
      <c r="TM6" s="287"/>
      <c r="TN6" s="287"/>
      <c r="TO6" s="287"/>
      <c r="TP6" s="287"/>
      <c r="TQ6" s="287"/>
      <c r="TR6" s="287"/>
      <c r="TS6" s="287"/>
      <c r="TT6" s="287"/>
      <c r="TU6" s="287"/>
      <c r="TV6" s="287"/>
      <c r="TW6" s="287"/>
      <c r="TX6" s="287"/>
      <c r="TY6" s="287"/>
      <c r="TZ6" s="287"/>
      <c r="UA6" s="287"/>
      <c r="UB6" s="287"/>
      <c r="UC6" s="287"/>
      <c r="UD6" s="287"/>
      <c r="UE6" s="287"/>
      <c r="UF6" s="287"/>
      <c r="UG6" s="287"/>
      <c r="UH6" s="287"/>
      <c r="UI6" s="287"/>
      <c r="UJ6" s="287"/>
      <c r="UK6" s="287"/>
      <c r="UL6" s="287"/>
      <c r="UM6" s="287"/>
      <c r="UN6" s="287"/>
      <c r="UO6" s="287"/>
      <c r="UP6" s="287"/>
      <c r="UQ6" s="287"/>
      <c r="UR6" s="287"/>
      <c r="US6" s="287"/>
      <c r="UT6" s="287"/>
      <c r="UU6" s="287"/>
      <c r="UV6" s="287"/>
      <c r="UW6" s="287"/>
      <c r="UX6" s="287"/>
      <c r="UY6" s="287"/>
      <c r="UZ6" s="287"/>
      <c r="VA6" s="287"/>
      <c r="VB6" s="287"/>
      <c r="VC6" s="287"/>
      <c r="VD6" s="287"/>
      <c r="VE6" s="287"/>
      <c r="VF6" s="287"/>
      <c r="VG6" s="287"/>
      <c r="VH6" s="287"/>
      <c r="VI6" s="287"/>
      <c r="VJ6" s="287"/>
      <c r="VK6" s="287"/>
      <c r="VL6" s="287"/>
      <c r="VM6" s="287"/>
      <c r="VN6" s="287"/>
      <c r="VO6" s="287"/>
      <c r="VP6" s="287"/>
      <c r="VQ6" s="287"/>
      <c r="VR6" s="287"/>
      <c r="VS6" s="287"/>
      <c r="VT6" s="287"/>
      <c r="VU6" s="287"/>
      <c r="VV6" s="287"/>
      <c r="VW6" s="287"/>
      <c r="VX6" s="287"/>
      <c r="VY6" s="287"/>
      <c r="VZ6" s="287"/>
      <c r="WA6" s="287"/>
      <c r="WB6" s="287"/>
      <c r="WC6" s="287"/>
      <c r="WD6" s="287"/>
      <c r="WE6" s="287"/>
      <c r="WF6" s="287"/>
      <c r="WG6" s="287"/>
      <c r="WH6" s="287"/>
      <c r="WI6" s="287"/>
      <c r="WJ6" s="287"/>
      <c r="WK6" s="287"/>
      <c r="WL6" s="287"/>
      <c r="WM6" s="287"/>
      <c r="WN6" s="287"/>
      <c r="WO6" s="287"/>
      <c r="WP6" s="287"/>
      <c r="WQ6" s="287"/>
      <c r="WR6" s="287"/>
      <c r="WS6" s="287"/>
      <c r="WT6" s="287"/>
      <c r="WU6" s="287"/>
      <c r="WV6" s="287"/>
      <c r="WW6" s="287"/>
      <c r="WX6" s="287"/>
      <c r="WY6" s="287"/>
      <c r="WZ6" s="287"/>
      <c r="XA6" s="287"/>
      <c r="XB6" s="287"/>
      <c r="XC6" s="287"/>
      <c r="XD6" s="287"/>
      <c r="XE6" s="287"/>
      <c r="XF6" s="287"/>
      <c r="XG6" s="287"/>
      <c r="XH6" s="287"/>
      <c r="XI6" s="287"/>
      <c r="XJ6" s="287"/>
      <c r="XK6" s="287"/>
      <c r="XL6" s="287"/>
      <c r="XM6" s="287"/>
      <c r="XN6" s="287"/>
      <c r="XO6" s="287"/>
      <c r="XP6" s="287"/>
      <c r="XQ6" s="287"/>
      <c r="XR6" s="287"/>
      <c r="XS6" s="287"/>
      <c r="XT6" s="287"/>
      <c r="XU6" s="287"/>
      <c r="XV6" s="287"/>
      <c r="XW6" s="287"/>
      <c r="XX6" s="287"/>
      <c r="XY6" s="287"/>
      <c r="XZ6" s="287"/>
      <c r="YA6" s="287"/>
      <c r="YB6" s="287"/>
      <c r="YC6" s="287"/>
      <c r="YD6" s="287"/>
      <c r="YE6" s="287"/>
      <c r="YF6" s="287"/>
      <c r="YG6" s="287"/>
      <c r="YH6" s="287"/>
      <c r="YI6" s="287"/>
      <c r="YJ6" s="287"/>
      <c r="YK6" s="287"/>
      <c r="YL6" s="287"/>
      <c r="YM6" s="287"/>
      <c r="YN6" s="287"/>
      <c r="YO6" s="287"/>
      <c r="YP6" s="287"/>
      <c r="YQ6" s="287"/>
      <c r="YR6" s="287"/>
      <c r="YS6" s="287"/>
      <c r="YT6" s="287"/>
      <c r="YU6" s="287"/>
      <c r="YV6" s="287"/>
      <c r="YW6" s="287"/>
      <c r="YX6" s="287"/>
      <c r="YY6" s="287"/>
      <c r="YZ6" s="287"/>
      <c r="ZA6" s="287"/>
      <c r="ZB6" s="287"/>
      <c r="ZC6" s="287"/>
      <c r="ZD6" s="287"/>
      <c r="ZE6" s="287"/>
      <c r="ZF6" s="287"/>
      <c r="ZG6" s="287"/>
      <c r="ZH6" s="287"/>
      <c r="ZI6" s="287"/>
      <c r="ZJ6" s="287"/>
      <c r="ZK6" s="287"/>
      <c r="ZL6" s="287"/>
      <c r="ZM6" s="287"/>
      <c r="ZN6" s="287"/>
      <c r="ZO6" s="287"/>
      <c r="ZP6" s="287"/>
      <c r="ZQ6" s="287"/>
      <c r="ZR6" s="287"/>
      <c r="ZS6" s="287"/>
      <c r="ZT6" s="287"/>
      <c r="ZU6" s="287"/>
      <c r="ZV6" s="287"/>
      <c r="ZW6" s="287"/>
      <c r="ZX6" s="287"/>
      <c r="ZY6" s="287"/>
      <c r="ZZ6" s="287"/>
      <c r="AAA6" s="287"/>
      <c r="AAB6" s="287"/>
      <c r="AAC6" s="287"/>
      <c r="AAD6" s="287"/>
      <c r="AAE6" s="287"/>
      <c r="AAF6" s="287"/>
      <c r="AAG6" s="287"/>
      <c r="AAH6" s="287"/>
      <c r="AAI6" s="287"/>
      <c r="AAJ6" s="287"/>
      <c r="AAK6" s="287"/>
      <c r="AAL6" s="287"/>
      <c r="AAM6" s="287"/>
      <c r="AAN6" s="287"/>
      <c r="AAO6" s="287"/>
      <c r="AAP6" s="287"/>
      <c r="AAQ6" s="287"/>
      <c r="AAR6" s="287"/>
      <c r="AAS6" s="287"/>
      <c r="AAT6" s="287"/>
      <c r="AAU6" s="287"/>
      <c r="AAV6" s="287"/>
      <c r="AAW6" s="287"/>
      <c r="AAX6" s="287"/>
      <c r="AAY6" s="287"/>
      <c r="AAZ6" s="287"/>
      <c r="ABA6" s="287"/>
      <c r="ABB6" s="287"/>
      <c r="ABC6" s="287"/>
      <c r="ABD6" s="287"/>
      <c r="ABE6" s="287"/>
      <c r="ABF6" s="287"/>
      <c r="ABG6" s="287"/>
      <c r="ABH6" s="287"/>
      <c r="ABI6" s="287"/>
      <c r="ABJ6" s="287"/>
      <c r="ABK6" s="287"/>
      <c r="ABL6" s="287"/>
      <c r="ABM6" s="287"/>
      <c r="ABN6" s="287"/>
      <c r="ABO6" s="287"/>
      <c r="ABP6" s="287"/>
      <c r="ABQ6" s="287"/>
      <c r="ABR6" s="287"/>
      <c r="ABS6" s="287"/>
      <c r="ABT6" s="287"/>
      <c r="ABU6" s="287"/>
      <c r="ABV6" s="287"/>
      <c r="ABW6" s="287"/>
      <c r="ABX6" s="287"/>
      <c r="ABY6" s="287"/>
      <c r="ABZ6" s="287"/>
      <c r="ACA6" s="287"/>
      <c r="ACB6" s="287"/>
      <c r="ACC6" s="287"/>
      <c r="ACD6" s="287"/>
      <c r="ACE6" s="287"/>
      <c r="ACF6" s="287"/>
      <c r="ACG6" s="287"/>
      <c r="ACH6" s="287"/>
      <c r="ACI6" s="287"/>
      <c r="ACJ6" s="287"/>
      <c r="ACK6" s="287"/>
      <c r="ACL6" s="287"/>
      <c r="ACM6" s="287"/>
      <c r="ACN6" s="287"/>
      <c r="ACO6" s="287"/>
      <c r="ACP6" s="287"/>
      <c r="ACQ6" s="287"/>
      <c r="ACR6" s="287"/>
      <c r="ACS6" s="287"/>
      <c r="ACT6" s="287"/>
      <c r="ACU6" s="287"/>
      <c r="ACV6" s="287"/>
      <c r="ACW6" s="287"/>
      <c r="ACX6" s="287"/>
      <c r="ACY6" s="287"/>
      <c r="ACZ6" s="287"/>
      <c r="ADA6" s="287"/>
      <c r="ADB6" s="287"/>
      <c r="ADC6" s="287"/>
      <c r="ADD6" s="287"/>
      <c r="ADE6" s="287"/>
      <c r="ADF6" s="287"/>
      <c r="ADG6" s="287"/>
      <c r="ADH6" s="287"/>
      <c r="ADI6" s="287"/>
      <c r="ADJ6" s="287"/>
      <c r="ADK6" s="287"/>
      <c r="ADL6" s="287"/>
      <c r="ADM6" s="287"/>
      <c r="ADN6" s="287"/>
      <c r="ADO6" s="287"/>
      <c r="ADP6" s="287"/>
      <c r="ADQ6" s="287"/>
      <c r="ADR6" s="287"/>
      <c r="ADS6" s="287"/>
      <c r="ADT6" s="287"/>
      <c r="ADU6" s="287"/>
      <c r="ADV6" s="287"/>
      <c r="ADW6" s="287"/>
      <c r="ADX6" s="287"/>
      <c r="ADY6" s="287"/>
      <c r="ADZ6" s="287"/>
      <c r="AEA6" s="287"/>
      <c r="AEB6" s="287"/>
      <c r="AEC6" s="287"/>
      <c r="AED6" s="287"/>
      <c r="AEE6" s="287"/>
      <c r="AEF6" s="287"/>
      <c r="AEG6" s="287"/>
      <c r="AEH6" s="287"/>
      <c r="AEI6" s="287"/>
      <c r="AEJ6" s="287"/>
      <c r="AEK6" s="287"/>
      <c r="AEL6" s="287"/>
      <c r="AEM6" s="287"/>
      <c r="AEN6" s="287"/>
      <c r="AEO6" s="287"/>
      <c r="AEP6" s="287"/>
      <c r="AEQ6" s="287"/>
      <c r="AER6" s="287"/>
      <c r="AES6" s="287"/>
      <c r="AET6" s="287"/>
      <c r="AEU6" s="287"/>
      <c r="AEV6" s="287"/>
      <c r="AEW6" s="287"/>
      <c r="AEX6" s="287"/>
      <c r="AEY6" s="287"/>
      <c r="AEZ6" s="287"/>
      <c r="AFA6" s="287"/>
      <c r="AFB6" s="287"/>
      <c r="AFC6" s="287"/>
      <c r="AFD6" s="287"/>
      <c r="AFE6" s="287"/>
      <c r="AFF6" s="287"/>
      <c r="AFG6" s="287"/>
      <c r="AFH6" s="287"/>
      <c r="AFI6" s="287"/>
      <c r="AFJ6" s="287"/>
      <c r="AFK6" s="287"/>
      <c r="AFL6" s="287"/>
      <c r="AFM6" s="287"/>
      <c r="AFN6" s="287"/>
      <c r="AFO6" s="287"/>
      <c r="AFP6" s="287"/>
      <c r="AFQ6" s="287"/>
      <c r="AFR6" s="287"/>
      <c r="AFS6" s="287"/>
      <c r="AFT6" s="287"/>
      <c r="AFU6" s="287"/>
      <c r="AFV6" s="287"/>
      <c r="AFW6" s="287"/>
      <c r="AFX6" s="287"/>
      <c r="AFY6" s="287"/>
      <c r="AFZ6" s="287"/>
      <c r="AGA6" s="287"/>
      <c r="AGB6" s="287"/>
      <c r="AGC6" s="287"/>
      <c r="AGD6" s="287"/>
      <c r="AGE6" s="287"/>
      <c r="AGF6" s="287"/>
      <c r="AGG6" s="287"/>
      <c r="AGH6" s="287"/>
      <c r="AGI6" s="287"/>
      <c r="AGJ6" s="287"/>
      <c r="AGK6" s="287"/>
      <c r="AGL6" s="287"/>
      <c r="AGM6" s="287"/>
      <c r="AGN6" s="287"/>
      <c r="AGO6" s="287"/>
      <c r="AGP6" s="287"/>
      <c r="AGQ6" s="287"/>
      <c r="AGR6" s="287"/>
      <c r="AGS6" s="287"/>
      <c r="AGT6" s="287"/>
      <c r="AGU6" s="287"/>
      <c r="AGV6" s="287"/>
      <c r="AGW6" s="287"/>
      <c r="AGX6" s="287"/>
      <c r="AGY6" s="287"/>
      <c r="AGZ6" s="287"/>
      <c r="AHA6" s="287"/>
      <c r="AHB6" s="287"/>
      <c r="AHC6" s="287"/>
      <c r="AHD6" s="287"/>
      <c r="AHE6" s="287"/>
      <c r="AHF6" s="287"/>
      <c r="AHG6" s="287"/>
      <c r="AHH6" s="287"/>
      <c r="AHI6" s="287"/>
      <c r="AHJ6" s="287"/>
      <c r="AHK6" s="287"/>
      <c r="AHL6" s="287"/>
      <c r="AHM6" s="287"/>
      <c r="AHN6" s="287"/>
      <c r="AHO6" s="287"/>
      <c r="AHP6" s="287"/>
      <c r="AHQ6" s="287"/>
      <c r="AHR6" s="287"/>
      <c r="AHS6" s="287"/>
      <c r="AHT6" s="287"/>
      <c r="AHU6" s="287"/>
      <c r="AHV6" s="287"/>
      <c r="AHW6" s="287"/>
      <c r="AHX6" s="287"/>
      <c r="AHY6" s="287"/>
      <c r="AHZ6" s="287"/>
      <c r="AIA6" s="287"/>
      <c r="AIB6" s="287"/>
      <c r="AIC6" s="287"/>
      <c r="AID6" s="287"/>
      <c r="AIE6" s="287"/>
      <c r="AIF6" s="287"/>
      <c r="AIG6" s="287"/>
      <c r="AIH6" s="287"/>
      <c r="AII6" s="287"/>
      <c r="AIJ6" s="287"/>
      <c r="AIK6" s="287"/>
      <c r="AIL6" s="287"/>
      <c r="AIM6" s="287"/>
      <c r="AIN6" s="287"/>
      <c r="AIO6" s="287"/>
      <c r="AIP6" s="287"/>
      <c r="AIQ6" s="287"/>
      <c r="AIR6" s="287"/>
      <c r="AIS6" s="287"/>
      <c r="AIT6" s="287"/>
      <c r="AIU6" s="287"/>
      <c r="AIV6" s="287"/>
      <c r="AIW6" s="287"/>
      <c r="AIX6" s="287"/>
      <c r="AIY6" s="287"/>
      <c r="AIZ6" s="287"/>
      <c r="AJA6" s="287"/>
      <c r="AJB6" s="287"/>
      <c r="AJC6" s="287"/>
      <c r="AJD6" s="287"/>
      <c r="AJE6" s="287"/>
      <c r="AJF6" s="287"/>
      <c r="AJG6" s="287"/>
      <c r="AJH6" s="287"/>
      <c r="AJI6" s="287"/>
      <c r="AJJ6" s="287"/>
      <c r="AJK6" s="287"/>
      <c r="AJL6" s="287"/>
      <c r="AJM6" s="287"/>
      <c r="AJN6" s="287"/>
      <c r="AJO6" s="287"/>
      <c r="AJP6" s="287"/>
      <c r="AJQ6" s="287"/>
      <c r="AJR6" s="287"/>
      <c r="AJS6" s="287"/>
      <c r="AJT6" s="287"/>
      <c r="AJU6" s="287"/>
      <c r="AJV6" s="287"/>
      <c r="AJW6" s="287"/>
      <c r="AJX6" s="287"/>
      <c r="AJY6" s="287"/>
      <c r="AJZ6" s="287"/>
      <c r="AKA6" s="287"/>
      <c r="AKB6" s="287"/>
      <c r="AKC6" s="287"/>
      <c r="AKD6" s="287"/>
      <c r="AKE6" s="287"/>
      <c r="AKF6" s="287"/>
      <c r="AKG6" s="287"/>
      <c r="AKH6" s="287"/>
      <c r="AKI6" s="287"/>
      <c r="AKJ6" s="287"/>
      <c r="AKK6" s="287"/>
      <c r="AKL6" s="287"/>
      <c r="AKM6" s="287"/>
      <c r="AKN6" s="287"/>
      <c r="AKO6" s="287"/>
      <c r="AKP6" s="287"/>
      <c r="AKQ6" s="287"/>
      <c r="AKR6" s="287"/>
      <c r="AKS6" s="287"/>
      <c r="AKT6" s="287"/>
      <c r="AKU6" s="287"/>
      <c r="AKV6" s="287"/>
      <c r="AKW6" s="287"/>
      <c r="AKX6" s="287"/>
      <c r="AKY6" s="287"/>
      <c r="AKZ6" s="287"/>
      <c r="ALA6" s="287"/>
      <c r="ALB6" s="287"/>
      <c r="ALC6" s="287"/>
      <c r="ALD6" s="287"/>
      <c r="ALE6" s="287"/>
      <c r="ALF6" s="287"/>
      <c r="ALG6" s="287"/>
      <c r="ALH6" s="287"/>
      <c r="ALI6" s="287"/>
      <c r="ALJ6" s="287"/>
      <c r="ALK6" s="287"/>
      <c r="ALL6" s="287"/>
      <c r="ALM6" s="287"/>
      <c r="ALN6" s="287"/>
      <c r="ALO6" s="287"/>
      <c r="ALP6" s="287"/>
      <c r="ALQ6" s="287"/>
      <c r="ALR6" s="287"/>
      <c r="ALS6" s="287"/>
      <c r="ALT6" s="287"/>
      <c r="ALU6" s="287"/>
      <c r="ALV6" s="287"/>
      <c r="ALW6" s="287"/>
      <c r="ALX6" s="287"/>
      <c r="ALY6" s="287"/>
      <c r="ALZ6" s="287"/>
      <c r="AMA6" s="287"/>
      <c r="AMB6" s="287"/>
      <c r="AMC6" s="287"/>
      <c r="AMD6" s="287"/>
      <c r="AME6" s="287"/>
      <c r="AMF6" s="287"/>
      <c r="AMG6" s="287"/>
      <c r="AMH6" s="287"/>
      <c r="AMI6" s="287"/>
      <c r="AMJ6" s="287"/>
      <c r="AMK6" s="287"/>
      <c r="AML6" s="287"/>
      <c r="AMM6" s="287"/>
      <c r="AMN6" s="287"/>
      <c r="AMO6" s="287"/>
      <c r="AMP6" s="287"/>
      <c r="AMQ6" s="287"/>
      <c r="AMR6" s="287"/>
      <c r="AMS6" s="287"/>
      <c r="AMT6" s="287"/>
      <c r="AMU6" s="287"/>
      <c r="AMV6" s="287"/>
      <c r="AMW6" s="287"/>
      <c r="AMX6" s="287"/>
      <c r="AMY6" s="287"/>
      <c r="AMZ6" s="287"/>
      <c r="ANA6" s="287"/>
      <c r="ANB6" s="287"/>
      <c r="ANC6" s="287"/>
      <c r="AND6" s="287"/>
      <c r="ANE6" s="287"/>
      <c r="ANF6" s="287"/>
      <c r="ANG6" s="287"/>
      <c r="ANH6" s="287"/>
      <c r="ANI6" s="287"/>
      <c r="ANJ6" s="287"/>
      <c r="ANK6" s="287"/>
      <c r="ANL6" s="287"/>
      <c r="ANM6" s="287"/>
      <c r="ANN6" s="287"/>
      <c r="ANO6" s="287"/>
      <c r="ANP6" s="287"/>
      <c r="ANQ6" s="287"/>
      <c r="ANR6" s="287"/>
      <c r="ANS6" s="287"/>
      <c r="ANT6" s="287"/>
      <c r="ANU6" s="287"/>
      <c r="ANV6" s="287"/>
      <c r="ANW6" s="287"/>
      <c r="ANX6" s="287"/>
      <c r="ANY6" s="287"/>
      <c r="ANZ6" s="287"/>
      <c r="AOA6" s="287"/>
      <c r="AOB6" s="287"/>
      <c r="AOC6" s="287"/>
      <c r="AOD6" s="287"/>
      <c r="AOE6" s="287"/>
      <c r="AOF6" s="287"/>
      <c r="AOG6" s="287"/>
      <c r="AOH6" s="287"/>
      <c r="AOI6" s="287"/>
      <c r="AOJ6" s="287"/>
      <c r="AOK6" s="287"/>
      <c r="AOL6" s="287"/>
      <c r="AOM6" s="287"/>
      <c r="AON6" s="287"/>
      <c r="AOO6" s="287"/>
      <c r="AOP6" s="287"/>
      <c r="AOQ6" s="287"/>
      <c r="AOR6" s="287"/>
      <c r="AOS6" s="287"/>
      <c r="AOT6" s="287"/>
      <c r="AOU6" s="287"/>
      <c r="AOV6" s="287"/>
      <c r="AOW6" s="287"/>
      <c r="AOX6" s="287"/>
      <c r="AOY6" s="287"/>
      <c r="AOZ6" s="287"/>
      <c r="APA6" s="287"/>
      <c r="APB6" s="287"/>
      <c r="APC6" s="287"/>
      <c r="APD6" s="287"/>
      <c r="APE6" s="287"/>
      <c r="APF6" s="287"/>
      <c r="APG6" s="287"/>
      <c r="APH6" s="287"/>
      <c r="API6" s="287"/>
      <c r="APJ6" s="287"/>
      <c r="APK6" s="287"/>
      <c r="APL6" s="287"/>
      <c r="APM6" s="287"/>
      <c r="APN6" s="287"/>
      <c r="APO6" s="287"/>
      <c r="APP6" s="287"/>
      <c r="APQ6" s="287"/>
      <c r="APR6" s="287"/>
      <c r="APS6" s="287"/>
      <c r="APT6" s="287"/>
      <c r="APU6" s="287"/>
      <c r="APV6" s="287"/>
      <c r="APW6" s="287"/>
      <c r="APX6" s="287"/>
      <c r="APY6" s="287"/>
      <c r="APZ6" s="287"/>
      <c r="AQA6" s="287"/>
      <c r="AQB6" s="287"/>
      <c r="AQC6" s="287"/>
      <c r="AQD6" s="287"/>
      <c r="AQE6" s="287"/>
      <c r="AQF6" s="287"/>
      <c r="AQG6" s="287"/>
      <c r="AQH6" s="287"/>
      <c r="AQI6" s="287"/>
      <c r="AQJ6" s="287"/>
      <c r="AQK6" s="287"/>
      <c r="AQL6" s="287"/>
      <c r="AQM6" s="287"/>
      <c r="AQN6" s="287"/>
      <c r="AQO6" s="287"/>
      <c r="AQP6" s="287"/>
      <c r="AQQ6" s="287"/>
      <c r="AQR6" s="287"/>
      <c r="AQS6" s="287"/>
      <c r="AQT6" s="287"/>
      <c r="AQU6" s="287"/>
      <c r="AQV6" s="287"/>
      <c r="AQW6" s="287"/>
      <c r="AQX6" s="287"/>
      <c r="AQY6" s="287"/>
      <c r="AQZ6" s="287"/>
      <c r="ARA6" s="287"/>
      <c r="ARB6" s="287"/>
      <c r="ARC6" s="287"/>
      <c r="ARD6" s="287"/>
      <c r="ARE6" s="287"/>
      <c r="ARF6" s="287"/>
      <c r="ARG6" s="287"/>
      <c r="ARH6" s="287"/>
      <c r="ARI6" s="287"/>
      <c r="ARJ6" s="287"/>
      <c r="ARK6" s="287"/>
      <c r="ARL6" s="287"/>
      <c r="ARM6" s="287"/>
      <c r="ARN6" s="287"/>
      <c r="ARO6" s="287"/>
      <c r="ARP6" s="287"/>
      <c r="ARQ6" s="287"/>
      <c r="ARR6" s="287"/>
      <c r="ARS6" s="287"/>
      <c r="ART6" s="287"/>
      <c r="ARU6" s="287"/>
      <c r="ARV6" s="287"/>
      <c r="ARW6" s="287"/>
      <c r="ARX6" s="287"/>
      <c r="ARY6" s="287"/>
      <c r="ARZ6" s="287"/>
      <c r="ASA6" s="287"/>
      <c r="ASB6" s="287"/>
      <c r="ASC6" s="287"/>
      <c r="ASD6" s="287"/>
      <c r="ASE6" s="287"/>
      <c r="ASF6" s="287"/>
      <c r="ASG6" s="287"/>
      <c r="ASH6" s="287"/>
      <c r="ASI6" s="287"/>
      <c r="ASJ6" s="287"/>
      <c r="ASK6" s="287"/>
      <c r="ASL6" s="287"/>
      <c r="ASM6" s="287"/>
      <c r="ASN6" s="287"/>
      <c r="ASO6" s="287"/>
      <c r="ASP6" s="287"/>
      <c r="ASQ6" s="287"/>
      <c r="ASR6" s="287"/>
      <c r="ASS6" s="287"/>
      <c r="AST6" s="287"/>
      <c r="ASU6" s="287"/>
      <c r="ASV6" s="287"/>
      <c r="ASW6" s="287"/>
      <c r="ASX6" s="287"/>
      <c r="ASY6" s="287"/>
      <c r="ASZ6" s="287"/>
      <c r="ATA6" s="287"/>
      <c r="ATB6" s="287"/>
      <c r="ATC6" s="287"/>
      <c r="ATD6" s="287"/>
      <c r="ATE6" s="287"/>
      <c r="ATF6" s="287"/>
      <c r="ATG6" s="287"/>
      <c r="ATH6" s="287"/>
      <c r="ATI6" s="287"/>
      <c r="ATJ6" s="287"/>
      <c r="ATK6" s="287"/>
      <c r="ATL6" s="287"/>
      <c r="ATM6" s="287"/>
      <c r="ATN6" s="287"/>
      <c r="ATO6" s="287"/>
      <c r="ATP6" s="287"/>
      <c r="ATQ6" s="287"/>
      <c r="ATR6" s="287"/>
      <c r="ATS6" s="287"/>
      <c r="ATT6" s="287"/>
      <c r="ATU6" s="287"/>
      <c r="ATV6" s="287"/>
      <c r="ATW6" s="287"/>
      <c r="ATX6" s="287"/>
      <c r="ATY6" s="287"/>
      <c r="ATZ6" s="287"/>
      <c r="AUA6" s="287"/>
      <c r="AUB6" s="287"/>
      <c r="AUC6" s="287"/>
      <c r="AUD6" s="287"/>
      <c r="AUE6" s="287"/>
      <c r="AUF6" s="287"/>
      <c r="AUG6" s="287"/>
      <c r="AUH6" s="287"/>
      <c r="AUI6" s="287"/>
      <c r="AUJ6" s="287"/>
      <c r="AUK6" s="287"/>
      <c r="AUL6" s="287"/>
      <c r="AUM6" s="287"/>
      <c r="AUN6" s="287"/>
      <c r="AUO6" s="287"/>
      <c r="AUP6" s="287"/>
      <c r="AUQ6" s="287"/>
      <c r="AUR6" s="287"/>
      <c r="AUS6" s="287"/>
      <c r="AUT6" s="287"/>
      <c r="AUU6" s="287"/>
      <c r="AUV6" s="287"/>
      <c r="AUW6" s="287"/>
      <c r="AUX6" s="287"/>
      <c r="AUY6" s="287"/>
      <c r="AUZ6" s="287"/>
      <c r="AVA6" s="287"/>
      <c r="AVB6" s="287"/>
      <c r="AVC6" s="287"/>
      <c r="AVD6" s="287"/>
      <c r="AVE6" s="287"/>
      <c r="AVF6" s="287"/>
      <c r="AVG6" s="287"/>
      <c r="AVH6" s="287"/>
      <c r="AVI6" s="287"/>
      <c r="AVJ6" s="287"/>
      <c r="AVK6" s="287"/>
      <c r="AVL6" s="287"/>
      <c r="AVM6" s="287"/>
      <c r="AVN6" s="287"/>
      <c r="AVO6" s="287"/>
      <c r="AVP6" s="287"/>
      <c r="AVQ6" s="287"/>
      <c r="AVR6" s="287"/>
      <c r="AVS6" s="287"/>
      <c r="AVT6" s="287"/>
      <c r="AVU6" s="287"/>
      <c r="AVV6" s="287"/>
      <c r="AVW6" s="287"/>
      <c r="AVX6" s="287"/>
      <c r="AVY6" s="287"/>
      <c r="AVZ6" s="287"/>
      <c r="AWA6" s="287"/>
      <c r="AWB6" s="287"/>
      <c r="AWC6" s="287"/>
      <c r="AWD6" s="287"/>
      <c r="AWE6" s="287"/>
      <c r="AWF6" s="287"/>
      <c r="AWG6" s="287"/>
      <c r="AWH6" s="287"/>
      <c r="AWI6" s="287"/>
      <c r="AWJ6" s="287"/>
      <c r="AWK6" s="287"/>
      <c r="AWL6" s="287"/>
      <c r="AWM6" s="287"/>
      <c r="AWN6" s="287"/>
      <c r="AWO6" s="287"/>
      <c r="AWP6" s="287"/>
      <c r="AWQ6" s="287"/>
      <c r="AWR6" s="287"/>
      <c r="AWS6" s="287"/>
      <c r="AWT6" s="287"/>
      <c r="AWU6" s="287"/>
      <c r="AWV6" s="287"/>
      <c r="AWW6" s="287"/>
      <c r="AWX6" s="287"/>
      <c r="AWY6" s="287"/>
      <c r="AWZ6" s="287"/>
      <c r="AXA6" s="287"/>
      <c r="AXB6" s="287"/>
      <c r="AXC6" s="287"/>
      <c r="AXD6" s="287"/>
      <c r="AXE6" s="287"/>
      <c r="AXF6" s="287"/>
      <c r="AXG6" s="287"/>
      <c r="AXH6" s="287"/>
      <c r="AXI6" s="287"/>
      <c r="AXJ6" s="287"/>
      <c r="AXK6" s="287"/>
      <c r="AXL6" s="287"/>
      <c r="AXM6" s="287"/>
      <c r="AXN6" s="287"/>
      <c r="AXO6" s="287"/>
      <c r="AXP6" s="287"/>
      <c r="AXQ6" s="287"/>
      <c r="AXR6" s="287"/>
      <c r="AXS6" s="287"/>
      <c r="AXT6" s="287"/>
      <c r="AXU6" s="287"/>
      <c r="AXV6" s="287"/>
      <c r="AXW6" s="287"/>
      <c r="AXX6" s="287"/>
      <c r="AXY6" s="287"/>
      <c r="AXZ6" s="287"/>
      <c r="AYA6" s="287"/>
      <c r="AYB6" s="287"/>
      <c r="AYC6" s="287"/>
      <c r="AYD6" s="287"/>
      <c r="AYE6" s="287"/>
      <c r="AYF6" s="287"/>
      <c r="AYG6" s="287"/>
      <c r="AYH6" s="287"/>
      <c r="AYI6" s="287"/>
      <c r="AYJ6" s="287"/>
      <c r="AYK6" s="287"/>
      <c r="AYL6" s="287"/>
      <c r="AYM6" s="287"/>
      <c r="AYN6" s="287"/>
      <c r="AYO6" s="287"/>
      <c r="AYP6" s="287"/>
      <c r="AYQ6" s="287"/>
      <c r="AYR6" s="287"/>
      <c r="AYS6" s="287"/>
      <c r="AYT6" s="287"/>
      <c r="AYU6" s="287"/>
      <c r="AYV6" s="287"/>
      <c r="AYW6" s="287"/>
      <c r="AYX6" s="287"/>
      <c r="AYY6" s="287"/>
      <c r="AYZ6" s="287"/>
      <c r="AZA6" s="287"/>
      <c r="AZB6" s="287"/>
      <c r="AZC6" s="287"/>
      <c r="AZD6" s="287"/>
      <c r="AZE6" s="287"/>
      <c r="AZF6" s="287"/>
      <c r="AZG6" s="287"/>
      <c r="AZH6" s="287"/>
      <c r="AZI6" s="287"/>
      <c r="AZJ6" s="287"/>
      <c r="AZK6" s="287"/>
      <c r="AZL6" s="287"/>
      <c r="AZM6" s="287"/>
      <c r="AZN6" s="287"/>
      <c r="AZO6" s="287"/>
      <c r="AZP6" s="287"/>
      <c r="AZQ6" s="287"/>
      <c r="AZR6" s="287"/>
      <c r="AZS6" s="287"/>
      <c r="AZT6" s="287"/>
      <c r="AZU6" s="287"/>
      <c r="AZV6" s="287"/>
      <c r="AZW6" s="287"/>
      <c r="AZX6" s="287"/>
      <c r="AZY6" s="287"/>
      <c r="AZZ6" s="287"/>
      <c r="BAA6" s="287"/>
      <c r="BAB6" s="287"/>
      <c r="BAC6" s="287"/>
      <c r="BAD6" s="287"/>
      <c r="BAE6" s="287"/>
      <c r="BAF6" s="287"/>
      <c r="BAG6" s="287"/>
      <c r="BAH6" s="287"/>
      <c r="BAI6" s="287"/>
      <c r="BAJ6" s="287"/>
      <c r="BAK6" s="287"/>
      <c r="BAL6" s="287"/>
      <c r="BAM6" s="287"/>
      <c r="BAN6" s="287"/>
      <c r="BAO6" s="287"/>
      <c r="BAP6" s="287"/>
      <c r="BAQ6" s="287"/>
      <c r="BAR6" s="287"/>
      <c r="BAS6" s="287"/>
      <c r="BAT6" s="287"/>
      <c r="BAU6" s="287"/>
      <c r="BAV6" s="287"/>
      <c r="BAW6" s="287"/>
      <c r="BAX6" s="287"/>
      <c r="BAY6" s="287"/>
      <c r="BAZ6" s="287"/>
      <c r="BBA6" s="287"/>
      <c r="BBB6" s="287"/>
      <c r="BBC6" s="287"/>
      <c r="BBD6" s="287"/>
      <c r="BBE6" s="287"/>
      <c r="BBF6" s="287"/>
      <c r="BBG6" s="287"/>
      <c r="BBH6" s="287"/>
      <c r="BBI6" s="287"/>
      <c r="BBJ6" s="287"/>
      <c r="BBK6" s="287"/>
      <c r="BBL6" s="287"/>
      <c r="BBM6" s="287"/>
      <c r="BBN6" s="287"/>
      <c r="BBO6" s="287"/>
      <c r="BBP6" s="287"/>
      <c r="BBQ6" s="287"/>
      <c r="BBR6" s="287"/>
      <c r="BBS6" s="287"/>
      <c r="BBT6" s="287"/>
      <c r="BBU6" s="287"/>
      <c r="BBV6" s="287"/>
      <c r="BBW6" s="287"/>
      <c r="BBX6" s="287"/>
      <c r="BBY6" s="287"/>
      <c r="BBZ6" s="287"/>
      <c r="BCA6" s="287"/>
      <c r="BCB6" s="287"/>
      <c r="BCC6" s="287"/>
      <c r="BCD6" s="287"/>
      <c r="BCE6" s="287"/>
      <c r="BCF6" s="287"/>
      <c r="BCG6" s="287"/>
      <c r="BCH6" s="287"/>
      <c r="BCI6" s="287"/>
      <c r="BCJ6" s="287"/>
      <c r="BCK6" s="287"/>
      <c r="BCL6" s="287"/>
      <c r="BCM6" s="287"/>
      <c r="BCN6" s="287"/>
      <c r="BCO6" s="287"/>
      <c r="BCP6" s="287"/>
      <c r="BCQ6" s="287"/>
      <c r="BCR6" s="287"/>
      <c r="BCS6" s="287"/>
      <c r="BCT6" s="287"/>
      <c r="BCU6" s="287"/>
      <c r="BCV6" s="287"/>
      <c r="BCW6" s="287"/>
      <c r="BCX6" s="287"/>
      <c r="BCY6" s="287"/>
      <c r="BCZ6" s="287"/>
      <c r="BDA6" s="287"/>
      <c r="BDB6" s="287"/>
      <c r="BDC6" s="287"/>
      <c r="BDD6" s="287"/>
      <c r="BDE6" s="287"/>
      <c r="BDF6" s="287"/>
      <c r="BDG6" s="287"/>
      <c r="BDH6" s="287"/>
      <c r="BDI6" s="287"/>
      <c r="BDJ6" s="287"/>
      <c r="BDK6" s="287"/>
      <c r="BDL6" s="287"/>
      <c r="BDM6" s="287"/>
      <c r="BDN6" s="287"/>
      <c r="BDO6" s="287"/>
      <c r="BDP6" s="287"/>
      <c r="BDQ6" s="287"/>
      <c r="BDR6" s="287"/>
      <c r="BDS6" s="287"/>
      <c r="BDT6" s="287"/>
      <c r="BDU6" s="287"/>
      <c r="BDV6" s="287"/>
      <c r="BDW6" s="287"/>
      <c r="BDX6" s="287"/>
      <c r="BDY6" s="287"/>
      <c r="BDZ6" s="287"/>
      <c r="BEA6" s="287"/>
      <c r="BEB6" s="287"/>
      <c r="BEC6" s="287"/>
      <c r="BED6" s="287"/>
      <c r="BEE6" s="287"/>
      <c r="BEF6" s="287"/>
      <c r="BEG6" s="287"/>
      <c r="BEH6" s="287"/>
      <c r="BEI6" s="287"/>
      <c r="BEJ6" s="287"/>
      <c r="BEK6" s="287"/>
      <c r="BEL6" s="287"/>
      <c r="BEM6" s="287"/>
      <c r="BEN6" s="287"/>
      <c r="BEO6" s="287"/>
      <c r="BEP6" s="287"/>
      <c r="BEQ6" s="287"/>
      <c r="BER6" s="287"/>
      <c r="BES6" s="287"/>
      <c r="BET6" s="287"/>
      <c r="BEU6" s="287"/>
      <c r="BEV6" s="287"/>
      <c r="BEW6" s="287"/>
      <c r="BEX6" s="287"/>
      <c r="BEY6" s="287"/>
      <c r="BEZ6" s="287"/>
      <c r="BFA6" s="287"/>
      <c r="BFB6" s="287"/>
      <c r="BFC6" s="287"/>
      <c r="BFD6" s="287"/>
      <c r="BFE6" s="287"/>
      <c r="BFF6" s="287"/>
      <c r="BFG6" s="287"/>
      <c r="BFH6" s="287"/>
      <c r="BFI6" s="287"/>
      <c r="BFJ6" s="287"/>
      <c r="BFK6" s="287"/>
      <c r="BFL6" s="287"/>
      <c r="BFM6" s="287"/>
      <c r="BFN6" s="287"/>
      <c r="BFO6" s="287"/>
      <c r="BFP6" s="287"/>
      <c r="BFQ6" s="287"/>
      <c r="BFR6" s="287"/>
      <c r="BFS6" s="287"/>
      <c r="BFT6" s="287"/>
      <c r="BFU6" s="287"/>
      <c r="BFV6" s="287"/>
      <c r="BFW6" s="287"/>
      <c r="BFX6" s="287"/>
      <c r="BFY6" s="287"/>
      <c r="BFZ6" s="287"/>
      <c r="BGA6" s="287"/>
      <c r="BGB6" s="287"/>
      <c r="BGC6" s="287"/>
      <c r="BGD6" s="287"/>
      <c r="BGE6" s="287"/>
      <c r="BGF6" s="287"/>
      <c r="BGG6" s="287"/>
      <c r="BGH6" s="287"/>
      <c r="BGI6" s="287"/>
      <c r="BGJ6" s="287"/>
      <c r="BGK6" s="287"/>
      <c r="BGL6" s="287"/>
      <c r="BGM6" s="287"/>
      <c r="BGN6" s="287"/>
      <c r="BGO6" s="287"/>
      <c r="BGP6" s="287"/>
      <c r="BGQ6" s="287"/>
      <c r="BGR6" s="287"/>
      <c r="BGS6" s="287"/>
      <c r="BGT6" s="287"/>
      <c r="BGU6" s="287"/>
      <c r="BGV6" s="287"/>
      <c r="BGW6" s="287"/>
      <c r="BGX6" s="287"/>
      <c r="BGY6" s="287"/>
      <c r="BGZ6" s="287"/>
      <c r="BHA6" s="287"/>
      <c r="BHB6" s="287"/>
      <c r="BHC6" s="287"/>
      <c r="BHD6" s="287"/>
      <c r="BHE6" s="287"/>
      <c r="BHF6" s="287"/>
      <c r="BHG6" s="287"/>
      <c r="BHH6" s="287"/>
      <c r="BHI6" s="287"/>
      <c r="BHJ6" s="287"/>
      <c r="BHK6" s="287"/>
      <c r="BHL6" s="287"/>
      <c r="BHM6" s="287"/>
      <c r="BHN6" s="287"/>
      <c r="BHO6" s="287"/>
      <c r="BHP6" s="287"/>
      <c r="BHQ6" s="287"/>
      <c r="BHR6" s="287"/>
      <c r="BHS6" s="287"/>
      <c r="BHT6" s="287"/>
      <c r="BHU6" s="287"/>
      <c r="BHV6" s="287"/>
      <c r="BHW6" s="287"/>
      <c r="BHX6" s="287"/>
      <c r="BHY6" s="287"/>
      <c r="BHZ6" s="287"/>
      <c r="BIA6" s="287"/>
      <c r="BIB6" s="287"/>
      <c r="BIC6" s="287"/>
      <c r="BID6" s="287"/>
      <c r="BIE6" s="287"/>
      <c r="BIF6" s="287"/>
      <c r="BIG6" s="287"/>
      <c r="BIH6" s="287"/>
      <c r="BII6" s="287"/>
      <c r="BIJ6" s="287"/>
      <c r="BIK6" s="287"/>
      <c r="BIL6" s="287"/>
      <c r="BIM6" s="287"/>
      <c r="BIN6" s="287"/>
      <c r="BIO6" s="287"/>
      <c r="BIP6" s="287"/>
      <c r="BIQ6" s="287"/>
      <c r="BIR6" s="287"/>
      <c r="BIS6" s="287"/>
      <c r="BIT6" s="287"/>
      <c r="BIU6" s="287"/>
      <c r="BIV6" s="287"/>
      <c r="BIW6" s="287"/>
      <c r="BIX6" s="287"/>
      <c r="BIY6" s="287"/>
      <c r="BIZ6" s="287"/>
      <c r="BJA6" s="287"/>
      <c r="BJB6" s="287"/>
      <c r="BJC6" s="287"/>
      <c r="BJD6" s="287"/>
      <c r="BJE6" s="287"/>
      <c r="BJF6" s="287"/>
      <c r="BJG6" s="287"/>
      <c r="BJH6" s="287"/>
      <c r="BJI6" s="287"/>
      <c r="BJJ6" s="287"/>
      <c r="BJK6" s="287"/>
      <c r="BJL6" s="287"/>
      <c r="BJM6" s="287"/>
      <c r="BJN6" s="287"/>
      <c r="BJO6" s="287"/>
      <c r="BJP6" s="287"/>
      <c r="BJQ6" s="287"/>
      <c r="BJR6" s="287"/>
      <c r="BJS6" s="287"/>
      <c r="BJT6" s="287"/>
      <c r="BJU6" s="287"/>
      <c r="BJV6" s="287"/>
      <c r="BJW6" s="287"/>
      <c r="BJX6" s="287"/>
      <c r="BJY6" s="287"/>
      <c r="BJZ6" s="287"/>
      <c r="BKA6" s="287"/>
      <c r="BKB6" s="287"/>
      <c r="BKC6" s="287"/>
      <c r="BKD6" s="287"/>
      <c r="BKE6" s="287"/>
      <c r="BKF6" s="287"/>
      <c r="BKG6" s="287"/>
      <c r="BKH6" s="287"/>
      <c r="BKI6" s="287"/>
      <c r="BKJ6" s="287"/>
      <c r="BKK6" s="287"/>
      <c r="BKL6" s="287"/>
      <c r="BKM6" s="287"/>
      <c r="BKN6" s="287"/>
      <c r="BKO6" s="287"/>
      <c r="BKP6" s="287"/>
      <c r="BKQ6" s="287"/>
      <c r="BKR6" s="287"/>
      <c r="BKS6" s="287"/>
      <c r="BKT6" s="287"/>
      <c r="BKU6" s="287"/>
      <c r="BKV6" s="287"/>
      <c r="BKW6" s="287"/>
      <c r="BKX6" s="287"/>
      <c r="BKY6" s="287"/>
      <c r="BKZ6" s="287"/>
      <c r="BLA6" s="287"/>
      <c r="BLB6" s="287"/>
      <c r="BLC6" s="287"/>
      <c r="BLD6" s="287"/>
      <c r="BLE6" s="287"/>
      <c r="BLF6" s="287"/>
      <c r="BLG6" s="287"/>
      <c r="BLH6" s="287"/>
      <c r="BLI6" s="287"/>
      <c r="BLJ6" s="287"/>
      <c r="BLK6" s="287"/>
      <c r="BLL6" s="287"/>
      <c r="BLM6" s="287"/>
      <c r="BLN6" s="287"/>
      <c r="BLO6" s="287"/>
      <c r="BLP6" s="287"/>
      <c r="BLQ6" s="287"/>
      <c r="BLR6" s="287"/>
      <c r="BLS6" s="287"/>
      <c r="BLT6" s="287"/>
      <c r="BLU6" s="287"/>
      <c r="BLV6" s="287"/>
      <c r="BLW6" s="287"/>
      <c r="BLX6" s="287"/>
      <c r="BLY6" s="287"/>
      <c r="BLZ6" s="287"/>
      <c r="BMA6" s="287"/>
      <c r="BMB6" s="287"/>
      <c r="BMC6" s="287"/>
      <c r="BMD6" s="287"/>
      <c r="BME6" s="287"/>
      <c r="BMF6" s="287"/>
      <c r="BMG6" s="287"/>
      <c r="BMH6" s="287"/>
      <c r="BMI6" s="287"/>
      <c r="BMJ6" s="287"/>
      <c r="BMK6" s="287"/>
      <c r="BML6" s="287"/>
      <c r="BMM6" s="287"/>
      <c r="BMN6" s="287"/>
      <c r="BMO6" s="287"/>
      <c r="BMP6" s="287"/>
      <c r="BMQ6" s="287"/>
      <c r="BMR6" s="287"/>
      <c r="BMS6" s="287"/>
      <c r="BMT6" s="287"/>
      <c r="BMU6" s="287"/>
      <c r="BMV6" s="287"/>
      <c r="BMW6" s="287"/>
      <c r="BMX6" s="287"/>
      <c r="BMY6" s="287"/>
      <c r="BMZ6" s="287"/>
      <c r="BNA6" s="287"/>
      <c r="BNB6" s="287"/>
      <c r="BNC6" s="287"/>
      <c r="BND6" s="287"/>
      <c r="BNE6" s="287"/>
      <c r="BNF6" s="287"/>
      <c r="BNG6" s="287"/>
      <c r="BNH6" s="287"/>
      <c r="BNI6" s="287"/>
      <c r="BNJ6" s="287"/>
      <c r="BNK6" s="287"/>
      <c r="BNL6" s="287"/>
    </row>
    <row r="7" spans="1:1728" s="166" customFormat="1" ht="15" hidden="1" customHeight="1" x14ac:dyDescent="0.25">
      <c r="A7" s="238">
        <v>7</v>
      </c>
      <c r="B7" s="218" t="s">
        <v>2098</v>
      </c>
      <c r="C7" s="218" t="s">
        <v>233</v>
      </c>
      <c r="D7" s="218" t="s">
        <v>245</v>
      </c>
      <c r="E7" s="218" t="s">
        <v>246</v>
      </c>
      <c r="F7" s="218" t="s">
        <v>133</v>
      </c>
      <c r="G7" s="218" t="s">
        <v>133</v>
      </c>
      <c r="H7" s="237" t="s">
        <v>133</v>
      </c>
      <c r="I7" s="237" t="s">
        <v>236</v>
      </c>
      <c r="J7" s="237">
        <v>2023</v>
      </c>
      <c r="K7" s="218" t="s">
        <v>237</v>
      </c>
      <c r="L7" s="249" t="s">
        <v>247</v>
      </c>
      <c r="M7" s="285" t="s">
        <v>460</v>
      </c>
      <c r="N7" s="285"/>
      <c r="O7" s="285"/>
      <c r="P7" s="285"/>
      <c r="Q7" s="285"/>
      <c r="R7" s="285"/>
      <c r="S7" s="285"/>
      <c r="T7" s="285"/>
      <c r="U7" s="285"/>
      <c r="V7" s="285"/>
      <c r="W7" s="285"/>
      <c r="X7" s="285"/>
      <c r="Y7" s="285"/>
      <c r="Z7" s="285"/>
      <c r="AA7" s="285"/>
      <c r="AB7" s="285"/>
      <c r="AC7" s="285"/>
      <c r="AD7" s="285"/>
      <c r="AE7" s="285"/>
      <c r="AF7" s="285"/>
      <c r="AG7" s="285"/>
      <c r="AH7" s="285"/>
      <c r="AI7" s="285"/>
      <c r="AJ7" s="285"/>
      <c r="AK7" s="285"/>
      <c r="AL7" s="285"/>
      <c r="AM7" s="285"/>
      <c r="AN7" s="285"/>
      <c r="AO7" s="285"/>
      <c r="AP7" s="285"/>
      <c r="AQ7" s="285"/>
      <c r="AR7" s="285"/>
      <c r="AS7" s="285"/>
      <c r="AT7" s="285"/>
      <c r="AU7" s="285"/>
      <c r="AV7" s="285"/>
      <c r="AW7" s="285"/>
      <c r="AX7" s="285"/>
      <c r="AY7" s="285"/>
      <c r="AZ7" s="285"/>
      <c r="BA7" s="285"/>
      <c r="BB7" s="285"/>
      <c r="BC7" s="285"/>
      <c r="BD7" s="285"/>
      <c r="BE7" s="285"/>
      <c r="BF7" s="285"/>
      <c r="BG7" s="285"/>
      <c r="BH7" s="285"/>
      <c r="BI7" s="285"/>
      <c r="BJ7" s="285"/>
      <c r="BK7" s="285"/>
      <c r="BL7" s="285"/>
      <c r="BM7" s="285"/>
      <c r="BN7" s="285"/>
      <c r="BO7" s="285"/>
      <c r="BP7" s="285"/>
      <c r="BQ7" s="285"/>
      <c r="BR7" s="285"/>
      <c r="BS7" s="285"/>
      <c r="BT7" s="285"/>
      <c r="BU7" s="285"/>
      <c r="BV7" s="285"/>
      <c r="BW7" s="285"/>
      <c r="BX7" s="285"/>
      <c r="BY7" s="285"/>
      <c r="BZ7" s="285"/>
      <c r="CA7" s="285"/>
      <c r="CB7" s="285"/>
      <c r="CC7" s="285"/>
      <c r="CD7" s="285"/>
      <c r="CE7" s="285"/>
      <c r="CF7" s="285"/>
      <c r="CG7" s="285"/>
      <c r="CH7" s="285"/>
      <c r="CI7" s="285"/>
      <c r="CJ7" s="285"/>
      <c r="CK7" s="285"/>
      <c r="CL7" s="285"/>
      <c r="CM7" s="285"/>
      <c r="CN7" s="285"/>
      <c r="CO7" s="286"/>
      <c r="CP7" s="287"/>
      <c r="CQ7" s="287"/>
      <c r="CR7" s="287"/>
      <c r="CS7" s="287"/>
      <c r="CT7" s="287"/>
      <c r="CU7" s="287"/>
      <c r="CV7" s="287"/>
      <c r="CW7" s="287"/>
      <c r="CX7" s="287"/>
      <c r="CY7" s="287"/>
      <c r="CZ7" s="287"/>
      <c r="DA7" s="287"/>
      <c r="DB7" s="287"/>
      <c r="DC7" s="287"/>
      <c r="DD7" s="287"/>
      <c r="DE7" s="287"/>
      <c r="DF7" s="287"/>
      <c r="DG7" s="287"/>
      <c r="DH7" s="287"/>
      <c r="DI7" s="287"/>
      <c r="DJ7" s="287"/>
      <c r="DK7" s="287"/>
      <c r="DL7" s="287"/>
      <c r="DM7" s="287"/>
      <c r="DN7" s="287"/>
      <c r="DO7" s="287"/>
      <c r="DP7" s="287"/>
      <c r="DQ7" s="287"/>
      <c r="DR7" s="287"/>
      <c r="DS7" s="287"/>
      <c r="DT7" s="287"/>
      <c r="DU7" s="287"/>
      <c r="DV7" s="287"/>
      <c r="DW7" s="287"/>
      <c r="DX7" s="287"/>
      <c r="DY7" s="287"/>
      <c r="DZ7" s="287"/>
      <c r="EA7" s="287"/>
      <c r="EB7" s="287"/>
      <c r="EC7" s="287"/>
      <c r="ED7" s="287"/>
      <c r="EE7" s="287"/>
      <c r="EF7" s="287"/>
      <c r="EG7" s="287"/>
      <c r="EH7" s="287"/>
      <c r="EI7" s="287"/>
      <c r="EJ7" s="287"/>
      <c r="EK7" s="287"/>
      <c r="EL7" s="287"/>
      <c r="EM7" s="287"/>
      <c r="EN7" s="287"/>
      <c r="EO7" s="287"/>
      <c r="EP7" s="287"/>
      <c r="EQ7" s="287"/>
      <c r="ER7" s="287"/>
      <c r="ES7" s="287"/>
      <c r="ET7" s="287"/>
      <c r="EU7" s="287"/>
      <c r="EV7" s="287"/>
      <c r="EW7" s="287"/>
      <c r="EX7" s="287"/>
      <c r="EY7" s="287"/>
      <c r="EZ7" s="287"/>
      <c r="FA7" s="287"/>
      <c r="FB7" s="287"/>
      <c r="FC7" s="287"/>
      <c r="FD7" s="287"/>
      <c r="FE7" s="287"/>
      <c r="FF7" s="287"/>
      <c r="FG7" s="287"/>
      <c r="FH7" s="287"/>
      <c r="FI7" s="287"/>
      <c r="FJ7" s="287"/>
      <c r="FK7" s="287"/>
      <c r="FL7" s="287"/>
      <c r="FM7" s="287"/>
      <c r="FN7" s="287"/>
      <c r="FO7" s="287"/>
      <c r="FP7" s="287"/>
      <c r="FQ7" s="287"/>
      <c r="FR7" s="287"/>
      <c r="FS7" s="287"/>
      <c r="FT7" s="287"/>
      <c r="FU7" s="287"/>
      <c r="FV7" s="287"/>
      <c r="FW7" s="287"/>
      <c r="FX7" s="287"/>
      <c r="FY7" s="287"/>
      <c r="FZ7" s="287"/>
      <c r="GA7" s="287"/>
      <c r="GB7" s="287"/>
      <c r="GC7" s="287"/>
      <c r="GD7" s="287"/>
      <c r="GE7" s="287"/>
      <c r="GF7" s="287"/>
      <c r="GG7" s="287"/>
      <c r="GH7" s="287"/>
      <c r="GI7" s="287"/>
      <c r="GJ7" s="287"/>
      <c r="GK7" s="287"/>
      <c r="GL7" s="287"/>
      <c r="GM7" s="287"/>
      <c r="GN7" s="287"/>
      <c r="GO7" s="287"/>
      <c r="GP7" s="287"/>
      <c r="GQ7" s="287"/>
      <c r="GR7" s="287"/>
      <c r="GS7" s="287"/>
      <c r="GT7" s="287"/>
      <c r="GU7" s="287"/>
      <c r="GV7" s="287"/>
      <c r="GW7" s="287"/>
      <c r="GX7" s="287"/>
      <c r="GY7" s="287"/>
      <c r="GZ7" s="287"/>
      <c r="HA7" s="287"/>
      <c r="HB7" s="287"/>
      <c r="HC7" s="287"/>
      <c r="HD7" s="287"/>
      <c r="HE7" s="287"/>
      <c r="HF7" s="287"/>
      <c r="HG7" s="287"/>
      <c r="HH7" s="287"/>
      <c r="HI7" s="287"/>
      <c r="HJ7" s="287"/>
      <c r="HK7" s="287"/>
      <c r="HL7" s="287"/>
      <c r="HM7" s="287"/>
      <c r="HN7" s="287"/>
      <c r="HO7" s="287"/>
      <c r="HP7" s="287"/>
      <c r="HQ7" s="287"/>
      <c r="HR7" s="287"/>
      <c r="HS7" s="287"/>
      <c r="HT7" s="287"/>
      <c r="HU7" s="287"/>
      <c r="HV7" s="287"/>
      <c r="HW7" s="287"/>
      <c r="HX7" s="287"/>
      <c r="HY7" s="287"/>
      <c r="HZ7" s="287"/>
      <c r="IA7" s="287"/>
      <c r="IB7" s="287"/>
      <c r="IC7" s="287"/>
      <c r="ID7" s="287"/>
      <c r="IE7" s="287"/>
      <c r="IF7" s="287"/>
      <c r="IG7" s="287"/>
      <c r="IH7" s="287"/>
      <c r="II7" s="287"/>
      <c r="IJ7" s="287"/>
      <c r="IK7" s="287"/>
      <c r="IL7" s="287"/>
      <c r="IM7" s="287"/>
      <c r="IN7" s="287"/>
      <c r="IO7" s="287"/>
      <c r="IP7" s="287"/>
      <c r="IQ7" s="287"/>
      <c r="IR7" s="287"/>
      <c r="IS7" s="287"/>
      <c r="IT7" s="287"/>
      <c r="IU7" s="287"/>
      <c r="IV7" s="287"/>
      <c r="IW7" s="287"/>
      <c r="IX7" s="287"/>
      <c r="IY7" s="287"/>
      <c r="IZ7" s="287"/>
      <c r="JA7" s="287"/>
      <c r="JB7" s="287"/>
      <c r="JC7" s="287"/>
      <c r="JD7" s="287"/>
      <c r="JE7" s="287"/>
      <c r="JF7" s="287"/>
      <c r="JG7" s="287"/>
      <c r="JH7" s="287"/>
      <c r="JI7" s="287"/>
      <c r="JJ7" s="287"/>
      <c r="JK7" s="287"/>
      <c r="JL7" s="287"/>
      <c r="JM7" s="287"/>
      <c r="JN7" s="287"/>
      <c r="JO7" s="287"/>
      <c r="JP7" s="287"/>
      <c r="JQ7" s="287"/>
      <c r="JR7" s="287"/>
      <c r="JS7" s="287"/>
      <c r="JT7" s="287"/>
      <c r="JU7" s="287"/>
      <c r="JV7" s="287"/>
      <c r="JW7" s="287"/>
      <c r="JX7" s="287"/>
      <c r="JY7" s="287"/>
      <c r="JZ7" s="287"/>
      <c r="KA7" s="287"/>
      <c r="KB7" s="287"/>
      <c r="KC7" s="287"/>
      <c r="KD7" s="287"/>
      <c r="KE7" s="287"/>
      <c r="KF7" s="287"/>
      <c r="KG7" s="287"/>
      <c r="KH7" s="287"/>
      <c r="KI7" s="287"/>
      <c r="KJ7" s="287"/>
      <c r="KK7" s="287"/>
      <c r="KL7" s="287"/>
      <c r="KM7" s="287"/>
      <c r="KN7" s="287"/>
      <c r="KO7" s="287"/>
      <c r="KP7" s="287"/>
      <c r="KQ7" s="287"/>
      <c r="KR7" s="287"/>
      <c r="KS7" s="287"/>
      <c r="KT7" s="287"/>
      <c r="KU7" s="287"/>
      <c r="KV7" s="287"/>
      <c r="KW7" s="287"/>
      <c r="KX7" s="287"/>
      <c r="KY7" s="287"/>
      <c r="KZ7" s="287"/>
      <c r="LA7" s="287"/>
      <c r="LB7" s="287"/>
      <c r="LC7" s="287"/>
      <c r="LD7" s="287"/>
      <c r="LE7" s="287"/>
      <c r="LF7" s="287"/>
      <c r="LG7" s="287"/>
      <c r="LH7" s="287"/>
      <c r="LI7" s="287"/>
      <c r="LJ7" s="287"/>
      <c r="LK7" s="287"/>
      <c r="LL7" s="287"/>
      <c r="LM7" s="287"/>
      <c r="LN7" s="287"/>
      <c r="LO7" s="287"/>
      <c r="LP7" s="287"/>
      <c r="LQ7" s="287"/>
      <c r="LR7" s="287"/>
      <c r="LS7" s="287"/>
      <c r="LT7" s="287"/>
      <c r="LU7" s="287"/>
      <c r="LV7" s="287"/>
      <c r="LW7" s="287"/>
      <c r="LX7" s="287"/>
      <c r="LY7" s="287"/>
      <c r="LZ7" s="287"/>
      <c r="MA7" s="287"/>
      <c r="MB7" s="287"/>
      <c r="MC7" s="287"/>
      <c r="MD7" s="287"/>
      <c r="ME7" s="287"/>
      <c r="MF7" s="287"/>
      <c r="MG7" s="287"/>
      <c r="MH7" s="287"/>
      <c r="MI7" s="287"/>
      <c r="MJ7" s="287"/>
      <c r="MK7" s="287"/>
      <c r="ML7" s="287"/>
      <c r="MM7" s="287"/>
      <c r="MN7" s="287"/>
      <c r="MO7" s="287"/>
      <c r="MP7" s="287"/>
      <c r="MQ7" s="287"/>
      <c r="MR7" s="287"/>
      <c r="MS7" s="287"/>
      <c r="MT7" s="287"/>
      <c r="MU7" s="287"/>
      <c r="MV7" s="287"/>
      <c r="MW7" s="287"/>
      <c r="MX7" s="287"/>
      <c r="MY7" s="287"/>
      <c r="MZ7" s="287"/>
      <c r="NA7" s="287"/>
      <c r="NB7" s="287"/>
      <c r="NC7" s="287"/>
      <c r="ND7" s="287"/>
      <c r="NE7" s="287"/>
      <c r="NF7" s="287"/>
      <c r="NG7" s="287"/>
      <c r="NH7" s="287"/>
      <c r="NI7" s="287"/>
      <c r="NJ7" s="287"/>
      <c r="NK7" s="287"/>
      <c r="NL7" s="287"/>
      <c r="NM7" s="287"/>
      <c r="NN7" s="287"/>
      <c r="NO7" s="287"/>
      <c r="NP7" s="287"/>
      <c r="NQ7" s="287"/>
      <c r="NR7" s="287"/>
      <c r="NS7" s="287"/>
      <c r="NT7" s="287"/>
      <c r="NU7" s="287"/>
      <c r="NV7" s="287"/>
      <c r="NW7" s="287"/>
      <c r="NX7" s="287"/>
      <c r="NY7" s="287"/>
      <c r="NZ7" s="287"/>
      <c r="OA7" s="287"/>
      <c r="OB7" s="287"/>
      <c r="OC7" s="287"/>
      <c r="OD7" s="287"/>
      <c r="OE7" s="287"/>
      <c r="OF7" s="287"/>
      <c r="OG7" s="287"/>
      <c r="OH7" s="287"/>
      <c r="OI7" s="287"/>
      <c r="OJ7" s="287"/>
      <c r="OK7" s="287"/>
      <c r="OL7" s="287"/>
      <c r="OM7" s="287"/>
      <c r="ON7" s="287"/>
      <c r="OO7" s="287"/>
      <c r="OP7" s="287"/>
      <c r="OQ7" s="287"/>
      <c r="OR7" s="287"/>
      <c r="OS7" s="287"/>
      <c r="OT7" s="287"/>
      <c r="OU7" s="287"/>
      <c r="OV7" s="287"/>
      <c r="OW7" s="287"/>
      <c r="OX7" s="287"/>
      <c r="OY7" s="287"/>
      <c r="OZ7" s="287"/>
      <c r="PA7" s="287"/>
      <c r="PB7" s="287"/>
      <c r="PC7" s="287"/>
      <c r="PD7" s="287"/>
      <c r="PE7" s="287"/>
      <c r="PF7" s="287"/>
      <c r="PG7" s="287"/>
      <c r="PH7" s="287"/>
      <c r="PI7" s="287"/>
      <c r="PJ7" s="287"/>
      <c r="PK7" s="287"/>
      <c r="PL7" s="287"/>
      <c r="PM7" s="287"/>
      <c r="PN7" s="287"/>
      <c r="PO7" s="287"/>
      <c r="PP7" s="287"/>
      <c r="PQ7" s="287"/>
      <c r="PR7" s="287"/>
      <c r="PS7" s="287"/>
      <c r="PT7" s="287"/>
      <c r="PU7" s="287"/>
      <c r="PV7" s="287"/>
      <c r="PW7" s="287"/>
      <c r="PX7" s="287"/>
      <c r="PY7" s="287"/>
      <c r="PZ7" s="287"/>
      <c r="QA7" s="287"/>
      <c r="QB7" s="287"/>
      <c r="QC7" s="287"/>
      <c r="QD7" s="287"/>
      <c r="QE7" s="287"/>
      <c r="QF7" s="287"/>
      <c r="QG7" s="287"/>
      <c r="QH7" s="287"/>
      <c r="QI7" s="287"/>
      <c r="QJ7" s="287"/>
      <c r="QK7" s="287"/>
      <c r="QL7" s="287"/>
      <c r="QM7" s="287"/>
      <c r="QN7" s="287"/>
      <c r="QO7" s="287"/>
      <c r="QP7" s="287"/>
      <c r="QQ7" s="287"/>
      <c r="QR7" s="287"/>
      <c r="QS7" s="287"/>
      <c r="QT7" s="287"/>
      <c r="QU7" s="287"/>
      <c r="QV7" s="287"/>
      <c r="QW7" s="287"/>
      <c r="QX7" s="287"/>
      <c r="QY7" s="287"/>
      <c r="QZ7" s="287"/>
      <c r="RA7" s="287"/>
      <c r="RB7" s="287"/>
      <c r="RC7" s="287"/>
      <c r="RD7" s="287"/>
      <c r="RE7" s="287"/>
      <c r="RF7" s="287"/>
      <c r="RG7" s="287"/>
      <c r="RH7" s="287"/>
      <c r="RI7" s="287"/>
      <c r="RJ7" s="287"/>
      <c r="RK7" s="287"/>
      <c r="RL7" s="287"/>
      <c r="RM7" s="287"/>
      <c r="RN7" s="287"/>
      <c r="RO7" s="287"/>
      <c r="RP7" s="287"/>
      <c r="RQ7" s="287"/>
      <c r="RR7" s="287"/>
      <c r="RS7" s="287"/>
      <c r="RT7" s="287"/>
      <c r="RU7" s="287"/>
      <c r="RV7" s="287"/>
      <c r="RW7" s="287"/>
      <c r="RX7" s="287"/>
      <c r="RY7" s="287"/>
      <c r="RZ7" s="287"/>
      <c r="SA7" s="287"/>
      <c r="SB7" s="287"/>
      <c r="SC7" s="287"/>
      <c r="SD7" s="287"/>
      <c r="SE7" s="287"/>
      <c r="SF7" s="287"/>
      <c r="SG7" s="287"/>
      <c r="SH7" s="287"/>
      <c r="SI7" s="287"/>
      <c r="SJ7" s="287"/>
      <c r="SK7" s="287"/>
      <c r="SL7" s="287"/>
      <c r="SM7" s="287"/>
      <c r="SN7" s="287"/>
      <c r="SO7" s="287"/>
      <c r="SP7" s="287"/>
      <c r="SQ7" s="287"/>
      <c r="SR7" s="287"/>
      <c r="SS7" s="287"/>
      <c r="ST7" s="287"/>
      <c r="SU7" s="287"/>
      <c r="SV7" s="287"/>
      <c r="SW7" s="287"/>
      <c r="SX7" s="287"/>
      <c r="SY7" s="287"/>
      <c r="SZ7" s="287"/>
      <c r="TA7" s="287"/>
      <c r="TB7" s="287"/>
      <c r="TC7" s="287"/>
      <c r="TD7" s="287"/>
      <c r="TE7" s="287"/>
      <c r="TF7" s="287"/>
      <c r="TG7" s="287"/>
      <c r="TH7" s="287"/>
      <c r="TI7" s="287"/>
      <c r="TJ7" s="287"/>
      <c r="TK7" s="287"/>
      <c r="TL7" s="287"/>
      <c r="TM7" s="287"/>
      <c r="TN7" s="287"/>
      <c r="TO7" s="287"/>
      <c r="TP7" s="287"/>
      <c r="TQ7" s="287"/>
      <c r="TR7" s="287"/>
      <c r="TS7" s="287"/>
      <c r="TT7" s="287"/>
      <c r="TU7" s="287"/>
      <c r="TV7" s="287"/>
      <c r="TW7" s="287"/>
      <c r="TX7" s="287"/>
      <c r="TY7" s="287"/>
      <c r="TZ7" s="287"/>
      <c r="UA7" s="287"/>
      <c r="UB7" s="287"/>
      <c r="UC7" s="287"/>
      <c r="UD7" s="287"/>
      <c r="UE7" s="287"/>
      <c r="UF7" s="287"/>
      <c r="UG7" s="287"/>
      <c r="UH7" s="287"/>
      <c r="UI7" s="287"/>
      <c r="UJ7" s="287"/>
      <c r="UK7" s="287"/>
      <c r="UL7" s="287"/>
      <c r="UM7" s="287"/>
      <c r="UN7" s="287"/>
      <c r="UO7" s="287"/>
      <c r="UP7" s="287"/>
      <c r="UQ7" s="287"/>
      <c r="UR7" s="287"/>
      <c r="US7" s="287"/>
      <c r="UT7" s="287"/>
      <c r="UU7" s="287"/>
      <c r="UV7" s="287"/>
      <c r="UW7" s="287"/>
      <c r="UX7" s="287"/>
      <c r="UY7" s="287"/>
      <c r="UZ7" s="287"/>
      <c r="VA7" s="287"/>
      <c r="VB7" s="287"/>
      <c r="VC7" s="287"/>
      <c r="VD7" s="287"/>
      <c r="VE7" s="287"/>
      <c r="VF7" s="287"/>
      <c r="VG7" s="287"/>
      <c r="VH7" s="287"/>
      <c r="VI7" s="287"/>
      <c r="VJ7" s="287"/>
      <c r="VK7" s="287"/>
      <c r="VL7" s="287"/>
      <c r="VM7" s="287"/>
      <c r="VN7" s="287"/>
      <c r="VO7" s="287"/>
      <c r="VP7" s="287"/>
      <c r="VQ7" s="287"/>
      <c r="VR7" s="287"/>
      <c r="VS7" s="287"/>
      <c r="VT7" s="287"/>
      <c r="VU7" s="287"/>
      <c r="VV7" s="287"/>
      <c r="VW7" s="287"/>
      <c r="VX7" s="287"/>
      <c r="VY7" s="287"/>
      <c r="VZ7" s="287"/>
      <c r="WA7" s="287"/>
      <c r="WB7" s="287"/>
      <c r="WC7" s="287"/>
      <c r="WD7" s="287"/>
      <c r="WE7" s="287"/>
      <c r="WF7" s="287"/>
      <c r="WG7" s="287"/>
      <c r="WH7" s="287"/>
      <c r="WI7" s="287"/>
      <c r="WJ7" s="287"/>
      <c r="WK7" s="287"/>
      <c r="WL7" s="287"/>
      <c r="WM7" s="287"/>
      <c r="WN7" s="287"/>
      <c r="WO7" s="287"/>
      <c r="WP7" s="287"/>
      <c r="WQ7" s="287"/>
      <c r="WR7" s="287"/>
      <c r="WS7" s="287"/>
      <c r="WT7" s="287"/>
      <c r="WU7" s="287"/>
      <c r="WV7" s="287"/>
      <c r="WW7" s="287"/>
      <c r="WX7" s="287"/>
      <c r="WY7" s="287"/>
      <c r="WZ7" s="287"/>
      <c r="XA7" s="287"/>
      <c r="XB7" s="287"/>
      <c r="XC7" s="287"/>
      <c r="XD7" s="287"/>
      <c r="XE7" s="287"/>
      <c r="XF7" s="287"/>
      <c r="XG7" s="287"/>
      <c r="XH7" s="287"/>
      <c r="XI7" s="287"/>
      <c r="XJ7" s="287"/>
      <c r="XK7" s="287"/>
      <c r="XL7" s="287"/>
      <c r="XM7" s="287"/>
      <c r="XN7" s="287"/>
      <c r="XO7" s="287"/>
      <c r="XP7" s="287"/>
      <c r="XQ7" s="287"/>
      <c r="XR7" s="287"/>
      <c r="XS7" s="287"/>
      <c r="XT7" s="287"/>
      <c r="XU7" s="287"/>
      <c r="XV7" s="287"/>
      <c r="XW7" s="287"/>
      <c r="XX7" s="287"/>
      <c r="XY7" s="287"/>
      <c r="XZ7" s="287"/>
      <c r="YA7" s="287"/>
      <c r="YB7" s="287"/>
      <c r="YC7" s="287"/>
      <c r="YD7" s="287"/>
      <c r="YE7" s="287"/>
      <c r="YF7" s="287"/>
      <c r="YG7" s="287"/>
      <c r="YH7" s="287"/>
      <c r="YI7" s="287"/>
      <c r="YJ7" s="287"/>
      <c r="YK7" s="287"/>
      <c r="YL7" s="287"/>
      <c r="YM7" s="287"/>
      <c r="YN7" s="287"/>
      <c r="YO7" s="287"/>
      <c r="YP7" s="287"/>
      <c r="YQ7" s="287"/>
      <c r="YR7" s="287"/>
      <c r="YS7" s="287"/>
      <c r="YT7" s="287"/>
      <c r="YU7" s="287"/>
      <c r="YV7" s="287"/>
      <c r="YW7" s="287"/>
      <c r="YX7" s="287"/>
      <c r="YY7" s="287"/>
      <c r="YZ7" s="287"/>
      <c r="ZA7" s="287"/>
      <c r="ZB7" s="287"/>
      <c r="ZC7" s="287"/>
      <c r="ZD7" s="287"/>
      <c r="ZE7" s="287"/>
      <c r="ZF7" s="287"/>
      <c r="ZG7" s="287"/>
      <c r="ZH7" s="287"/>
      <c r="ZI7" s="287"/>
      <c r="ZJ7" s="287"/>
      <c r="ZK7" s="287"/>
      <c r="ZL7" s="287"/>
      <c r="ZM7" s="287"/>
      <c r="ZN7" s="287"/>
      <c r="ZO7" s="287"/>
      <c r="ZP7" s="287"/>
      <c r="ZQ7" s="287"/>
      <c r="ZR7" s="287"/>
      <c r="ZS7" s="287"/>
      <c r="ZT7" s="287"/>
      <c r="ZU7" s="287"/>
      <c r="ZV7" s="287"/>
      <c r="ZW7" s="287"/>
      <c r="ZX7" s="287"/>
      <c r="ZY7" s="287"/>
      <c r="ZZ7" s="287"/>
      <c r="AAA7" s="287"/>
      <c r="AAB7" s="287"/>
      <c r="AAC7" s="287"/>
      <c r="AAD7" s="287"/>
      <c r="AAE7" s="287"/>
      <c r="AAF7" s="287"/>
      <c r="AAG7" s="287"/>
      <c r="AAH7" s="287"/>
      <c r="AAI7" s="287"/>
      <c r="AAJ7" s="287"/>
      <c r="AAK7" s="287"/>
      <c r="AAL7" s="287"/>
      <c r="AAM7" s="287"/>
      <c r="AAN7" s="287"/>
      <c r="AAO7" s="287"/>
      <c r="AAP7" s="287"/>
      <c r="AAQ7" s="287"/>
      <c r="AAR7" s="287"/>
      <c r="AAS7" s="287"/>
      <c r="AAT7" s="287"/>
      <c r="AAU7" s="287"/>
      <c r="AAV7" s="287"/>
      <c r="AAW7" s="287"/>
      <c r="AAX7" s="287"/>
      <c r="AAY7" s="287"/>
      <c r="AAZ7" s="287"/>
      <c r="ABA7" s="287"/>
      <c r="ABB7" s="287"/>
      <c r="ABC7" s="287"/>
      <c r="ABD7" s="287"/>
      <c r="ABE7" s="287"/>
      <c r="ABF7" s="287"/>
      <c r="ABG7" s="287"/>
      <c r="ABH7" s="287"/>
      <c r="ABI7" s="287"/>
      <c r="ABJ7" s="287"/>
      <c r="ABK7" s="287"/>
      <c r="ABL7" s="287"/>
      <c r="ABM7" s="287"/>
      <c r="ABN7" s="287"/>
      <c r="ABO7" s="287"/>
      <c r="ABP7" s="287"/>
      <c r="ABQ7" s="287"/>
      <c r="ABR7" s="287"/>
      <c r="ABS7" s="287"/>
      <c r="ABT7" s="287"/>
      <c r="ABU7" s="287"/>
      <c r="ABV7" s="287"/>
      <c r="ABW7" s="287"/>
      <c r="ABX7" s="287"/>
      <c r="ABY7" s="287"/>
      <c r="ABZ7" s="287"/>
      <c r="ACA7" s="287"/>
      <c r="ACB7" s="287"/>
      <c r="ACC7" s="287"/>
      <c r="ACD7" s="287"/>
      <c r="ACE7" s="287"/>
      <c r="ACF7" s="287"/>
      <c r="ACG7" s="287"/>
      <c r="ACH7" s="287"/>
      <c r="ACI7" s="287"/>
      <c r="ACJ7" s="287"/>
      <c r="ACK7" s="287"/>
      <c r="ACL7" s="287"/>
      <c r="ACM7" s="287"/>
      <c r="ACN7" s="287"/>
      <c r="ACO7" s="287"/>
      <c r="ACP7" s="287"/>
      <c r="ACQ7" s="287"/>
      <c r="ACR7" s="287"/>
      <c r="ACS7" s="287"/>
      <c r="ACT7" s="287"/>
      <c r="ACU7" s="287"/>
      <c r="ACV7" s="287"/>
      <c r="ACW7" s="287"/>
      <c r="ACX7" s="287"/>
      <c r="ACY7" s="287"/>
      <c r="ACZ7" s="287"/>
      <c r="ADA7" s="287"/>
      <c r="ADB7" s="287"/>
      <c r="ADC7" s="287"/>
      <c r="ADD7" s="287"/>
      <c r="ADE7" s="287"/>
      <c r="ADF7" s="287"/>
      <c r="ADG7" s="287"/>
      <c r="ADH7" s="287"/>
      <c r="ADI7" s="287"/>
      <c r="ADJ7" s="287"/>
      <c r="ADK7" s="287"/>
      <c r="ADL7" s="287"/>
      <c r="ADM7" s="287"/>
      <c r="ADN7" s="287"/>
      <c r="ADO7" s="287"/>
      <c r="ADP7" s="287"/>
      <c r="ADQ7" s="287"/>
      <c r="ADR7" s="287"/>
      <c r="ADS7" s="287"/>
      <c r="ADT7" s="287"/>
      <c r="ADU7" s="287"/>
      <c r="ADV7" s="287"/>
      <c r="ADW7" s="287"/>
      <c r="ADX7" s="287"/>
      <c r="ADY7" s="287"/>
      <c r="ADZ7" s="287"/>
      <c r="AEA7" s="287"/>
      <c r="AEB7" s="287"/>
      <c r="AEC7" s="287"/>
      <c r="AED7" s="287"/>
      <c r="AEE7" s="287"/>
      <c r="AEF7" s="287"/>
      <c r="AEG7" s="287"/>
      <c r="AEH7" s="287"/>
      <c r="AEI7" s="287"/>
      <c r="AEJ7" s="287"/>
      <c r="AEK7" s="287"/>
      <c r="AEL7" s="287"/>
      <c r="AEM7" s="287"/>
      <c r="AEN7" s="287"/>
      <c r="AEO7" s="287"/>
      <c r="AEP7" s="287"/>
      <c r="AEQ7" s="287"/>
      <c r="AER7" s="287"/>
      <c r="AES7" s="287"/>
      <c r="AET7" s="287"/>
      <c r="AEU7" s="287"/>
      <c r="AEV7" s="287"/>
      <c r="AEW7" s="287"/>
      <c r="AEX7" s="287"/>
      <c r="AEY7" s="287"/>
      <c r="AEZ7" s="287"/>
      <c r="AFA7" s="287"/>
      <c r="AFB7" s="287"/>
      <c r="AFC7" s="287"/>
      <c r="AFD7" s="287"/>
      <c r="AFE7" s="287"/>
      <c r="AFF7" s="287"/>
      <c r="AFG7" s="287"/>
      <c r="AFH7" s="287"/>
      <c r="AFI7" s="287"/>
      <c r="AFJ7" s="287"/>
      <c r="AFK7" s="287"/>
      <c r="AFL7" s="287"/>
      <c r="AFM7" s="287"/>
      <c r="AFN7" s="287"/>
      <c r="AFO7" s="287"/>
      <c r="AFP7" s="287"/>
      <c r="AFQ7" s="287"/>
      <c r="AFR7" s="287"/>
      <c r="AFS7" s="287"/>
      <c r="AFT7" s="287"/>
      <c r="AFU7" s="287"/>
      <c r="AFV7" s="287"/>
      <c r="AFW7" s="287"/>
      <c r="AFX7" s="287"/>
      <c r="AFY7" s="287"/>
      <c r="AFZ7" s="287"/>
      <c r="AGA7" s="287"/>
      <c r="AGB7" s="287"/>
      <c r="AGC7" s="287"/>
      <c r="AGD7" s="287"/>
      <c r="AGE7" s="287"/>
      <c r="AGF7" s="287"/>
      <c r="AGG7" s="287"/>
      <c r="AGH7" s="287"/>
      <c r="AGI7" s="287"/>
      <c r="AGJ7" s="287"/>
      <c r="AGK7" s="287"/>
      <c r="AGL7" s="287"/>
      <c r="AGM7" s="287"/>
      <c r="AGN7" s="287"/>
      <c r="AGO7" s="287"/>
      <c r="AGP7" s="287"/>
      <c r="AGQ7" s="287"/>
      <c r="AGR7" s="287"/>
      <c r="AGS7" s="287"/>
      <c r="AGT7" s="287"/>
      <c r="AGU7" s="287"/>
      <c r="AGV7" s="287"/>
      <c r="AGW7" s="287"/>
      <c r="AGX7" s="287"/>
      <c r="AGY7" s="287"/>
      <c r="AGZ7" s="287"/>
      <c r="AHA7" s="287"/>
      <c r="AHB7" s="287"/>
      <c r="AHC7" s="287"/>
      <c r="AHD7" s="287"/>
      <c r="AHE7" s="287"/>
      <c r="AHF7" s="287"/>
      <c r="AHG7" s="287"/>
      <c r="AHH7" s="287"/>
      <c r="AHI7" s="287"/>
      <c r="AHJ7" s="287"/>
      <c r="AHK7" s="287"/>
      <c r="AHL7" s="287"/>
      <c r="AHM7" s="287"/>
      <c r="AHN7" s="287"/>
      <c r="AHO7" s="287"/>
      <c r="AHP7" s="287"/>
      <c r="AHQ7" s="287"/>
      <c r="AHR7" s="287"/>
      <c r="AHS7" s="287"/>
      <c r="AHT7" s="287"/>
      <c r="AHU7" s="287"/>
      <c r="AHV7" s="287"/>
      <c r="AHW7" s="287"/>
      <c r="AHX7" s="287"/>
      <c r="AHY7" s="287"/>
      <c r="AHZ7" s="287"/>
      <c r="AIA7" s="287"/>
      <c r="AIB7" s="287"/>
      <c r="AIC7" s="287"/>
      <c r="AID7" s="287"/>
      <c r="AIE7" s="287"/>
      <c r="AIF7" s="287"/>
      <c r="AIG7" s="287"/>
      <c r="AIH7" s="287"/>
      <c r="AII7" s="287"/>
      <c r="AIJ7" s="287"/>
      <c r="AIK7" s="287"/>
      <c r="AIL7" s="287"/>
      <c r="AIM7" s="287"/>
      <c r="AIN7" s="287"/>
      <c r="AIO7" s="287"/>
      <c r="AIP7" s="287"/>
      <c r="AIQ7" s="287"/>
      <c r="AIR7" s="287"/>
      <c r="AIS7" s="287"/>
      <c r="AIT7" s="287"/>
      <c r="AIU7" s="287"/>
      <c r="AIV7" s="287"/>
      <c r="AIW7" s="287"/>
      <c r="AIX7" s="287"/>
      <c r="AIY7" s="287"/>
      <c r="AIZ7" s="287"/>
      <c r="AJA7" s="287"/>
      <c r="AJB7" s="287"/>
      <c r="AJC7" s="287"/>
      <c r="AJD7" s="287"/>
      <c r="AJE7" s="287"/>
      <c r="AJF7" s="287"/>
      <c r="AJG7" s="287"/>
      <c r="AJH7" s="287"/>
      <c r="AJI7" s="287"/>
      <c r="AJJ7" s="287"/>
      <c r="AJK7" s="287"/>
      <c r="AJL7" s="287"/>
      <c r="AJM7" s="287"/>
      <c r="AJN7" s="287"/>
      <c r="AJO7" s="287"/>
      <c r="AJP7" s="287"/>
      <c r="AJQ7" s="287"/>
      <c r="AJR7" s="287"/>
      <c r="AJS7" s="287"/>
      <c r="AJT7" s="287"/>
      <c r="AJU7" s="287"/>
      <c r="AJV7" s="287"/>
      <c r="AJW7" s="287"/>
      <c r="AJX7" s="287"/>
      <c r="AJY7" s="287"/>
      <c r="AJZ7" s="287"/>
      <c r="AKA7" s="287"/>
      <c r="AKB7" s="287"/>
      <c r="AKC7" s="287"/>
      <c r="AKD7" s="287"/>
      <c r="AKE7" s="287"/>
      <c r="AKF7" s="287"/>
      <c r="AKG7" s="287"/>
      <c r="AKH7" s="287"/>
      <c r="AKI7" s="287"/>
      <c r="AKJ7" s="287"/>
      <c r="AKK7" s="287"/>
      <c r="AKL7" s="287"/>
      <c r="AKM7" s="287"/>
      <c r="AKN7" s="287"/>
      <c r="AKO7" s="287"/>
      <c r="AKP7" s="287"/>
      <c r="AKQ7" s="287"/>
      <c r="AKR7" s="287"/>
      <c r="AKS7" s="287"/>
      <c r="AKT7" s="287"/>
      <c r="AKU7" s="287"/>
      <c r="AKV7" s="287"/>
      <c r="AKW7" s="287"/>
      <c r="AKX7" s="287"/>
      <c r="AKY7" s="287"/>
      <c r="AKZ7" s="287"/>
      <c r="ALA7" s="287"/>
      <c r="ALB7" s="287"/>
      <c r="ALC7" s="287"/>
      <c r="ALD7" s="287"/>
      <c r="ALE7" s="287"/>
      <c r="ALF7" s="287"/>
      <c r="ALG7" s="287"/>
      <c r="ALH7" s="287"/>
      <c r="ALI7" s="287"/>
      <c r="ALJ7" s="287"/>
      <c r="ALK7" s="287"/>
      <c r="ALL7" s="287"/>
      <c r="ALM7" s="287"/>
      <c r="ALN7" s="287"/>
      <c r="ALO7" s="287"/>
      <c r="ALP7" s="287"/>
      <c r="ALQ7" s="287"/>
      <c r="ALR7" s="287"/>
      <c r="ALS7" s="287"/>
      <c r="ALT7" s="287"/>
      <c r="ALU7" s="287"/>
      <c r="ALV7" s="287"/>
      <c r="ALW7" s="287"/>
      <c r="ALX7" s="287"/>
      <c r="ALY7" s="287"/>
      <c r="ALZ7" s="287"/>
      <c r="AMA7" s="287"/>
      <c r="AMB7" s="287"/>
      <c r="AMC7" s="287"/>
      <c r="AMD7" s="287"/>
      <c r="AME7" s="287"/>
      <c r="AMF7" s="287"/>
      <c r="AMG7" s="287"/>
      <c r="AMH7" s="287"/>
      <c r="AMI7" s="287"/>
      <c r="AMJ7" s="287"/>
      <c r="AMK7" s="287"/>
      <c r="AML7" s="287"/>
      <c r="AMM7" s="287"/>
      <c r="AMN7" s="287"/>
      <c r="AMO7" s="287"/>
      <c r="AMP7" s="287"/>
      <c r="AMQ7" s="287"/>
      <c r="AMR7" s="287"/>
      <c r="AMS7" s="287"/>
      <c r="AMT7" s="287"/>
      <c r="AMU7" s="287"/>
      <c r="AMV7" s="287"/>
      <c r="AMW7" s="287"/>
      <c r="AMX7" s="287"/>
      <c r="AMY7" s="287"/>
      <c r="AMZ7" s="287"/>
      <c r="ANA7" s="287"/>
      <c r="ANB7" s="287"/>
      <c r="ANC7" s="287"/>
      <c r="AND7" s="287"/>
      <c r="ANE7" s="287"/>
      <c r="ANF7" s="287"/>
      <c r="ANG7" s="287"/>
      <c r="ANH7" s="287"/>
      <c r="ANI7" s="287"/>
      <c r="ANJ7" s="287"/>
      <c r="ANK7" s="287"/>
      <c r="ANL7" s="287"/>
      <c r="ANM7" s="287"/>
      <c r="ANN7" s="287"/>
      <c r="ANO7" s="287"/>
      <c r="ANP7" s="287"/>
      <c r="ANQ7" s="287"/>
      <c r="ANR7" s="287"/>
      <c r="ANS7" s="287"/>
      <c r="ANT7" s="287"/>
      <c r="ANU7" s="287"/>
      <c r="ANV7" s="287"/>
      <c r="ANW7" s="287"/>
      <c r="ANX7" s="287"/>
      <c r="ANY7" s="287"/>
      <c r="ANZ7" s="287"/>
      <c r="AOA7" s="287"/>
      <c r="AOB7" s="287"/>
      <c r="AOC7" s="287"/>
      <c r="AOD7" s="287"/>
      <c r="AOE7" s="287"/>
      <c r="AOF7" s="287"/>
      <c r="AOG7" s="287"/>
      <c r="AOH7" s="287"/>
      <c r="AOI7" s="287"/>
      <c r="AOJ7" s="287"/>
      <c r="AOK7" s="287"/>
      <c r="AOL7" s="287"/>
      <c r="AOM7" s="287"/>
      <c r="AON7" s="287"/>
      <c r="AOO7" s="287"/>
      <c r="AOP7" s="287"/>
      <c r="AOQ7" s="287"/>
      <c r="AOR7" s="287"/>
      <c r="AOS7" s="287"/>
      <c r="AOT7" s="287"/>
      <c r="AOU7" s="287"/>
      <c r="AOV7" s="287"/>
      <c r="AOW7" s="287"/>
      <c r="AOX7" s="287"/>
      <c r="AOY7" s="287"/>
      <c r="AOZ7" s="287"/>
      <c r="APA7" s="287"/>
      <c r="APB7" s="287"/>
      <c r="APC7" s="287"/>
      <c r="APD7" s="287"/>
      <c r="APE7" s="287"/>
      <c r="APF7" s="287"/>
      <c r="APG7" s="287"/>
      <c r="APH7" s="287"/>
      <c r="API7" s="287"/>
      <c r="APJ7" s="287"/>
      <c r="APK7" s="287"/>
      <c r="APL7" s="287"/>
      <c r="APM7" s="287"/>
      <c r="APN7" s="287"/>
      <c r="APO7" s="287"/>
      <c r="APP7" s="287"/>
      <c r="APQ7" s="287"/>
      <c r="APR7" s="287"/>
      <c r="APS7" s="287"/>
      <c r="APT7" s="287"/>
      <c r="APU7" s="287"/>
      <c r="APV7" s="287"/>
      <c r="APW7" s="287"/>
      <c r="APX7" s="287"/>
      <c r="APY7" s="287"/>
      <c r="APZ7" s="287"/>
      <c r="AQA7" s="287"/>
      <c r="AQB7" s="287"/>
      <c r="AQC7" s="287"/>
      <c r="AQD7" s="287"/>
      <c r="AQE7" s="287"/>
      <c r="AQF7" s="287"/>
      <c r="AQG7" s="287"/>
      <c r="AQH7" s="287"/>
      <c r="AQI7" s="287"/>
      <c r="AQJ7" s="287"/>
      <c r="AQK7" s="287"/>
      <c r="AQL7" s="287"/>
      <c r="AQM7" s="287"/>
      <c r="AQN7" s="287"/>
      <c r="AQO7" s="287"/>
      <c r="AQP7" s="287"/>
      <c r="AQQ7" s="287"/>
      <c r="AQR7" s="287"/>
      <c r="AQS7" s="287"/>
      <c r="AQT7" s="287"/>
      <c r="AQU7" s="287"/>
      <c r="AQV7" s="287"/>
      <c r="AQW7" s="287"/>
      <c r="AQX7" s="287"/>
      <c r="AQY7" s="287"/>
      <c r="AQZ7" s="287"/>
      <c r="ARA7" s="287"/>
      <c r="ARB7" s="287"/>
      <c r="ARC7" s="287"/>
      <c r="ARD7" s="287"/>
      <c r="ARE7" s="287"/>
      <c r="ARF7" s="287"/>
      <c r="ARG7" s="287"/>
      <c r="ARH7" s="287"/>
      <c r="ARI7" s="287"/>
      <c r="ARJ7" s="287"/>
      <c r="ARK7" s="287"/>
      <c r="ARL7" s="287"/>
      <c r="ARM7" s="287"/>
      <c r="ARN7" s="287"/>
      <c r="ARO7" s="287"/>
      <c r="ARP7" s="287"/>
      <c r="ARQ7" s="287"/>
      <c r="ARR7" s="287"/>
      <c r="ARS7" s="287"/>
      <c r="ART7" s="287"/>
      <c r="ARU7" s="287"/>
      <c r="ARV7" s="287"/>
      <c r="ARW7" s="287"/>
      <c r="ARX7" s="287"/>
      <c r="ARY7" s="287"/>
      <c r="ARZ7" s="287"/>
      <c r="ASA7" s="287"/>
      <c r="ASB7" s="287"/>
      <c r="ASC7" s="287"/>
      <c r="ASD7" s="287"/>
      <c r="ASE7" s="287"/>
      <c r="ASF7" s="287"/>
      <c r="ASG7" s="287"/>
      <c r="ASH7" s="287"/>
      <c r="ASI7" s="287"/>
      <c r="ASJ7" s="287"/>
      <c r="ASK7" s="287"/>
      <c r="ASL7" s="287"/>
      <c r="ASM7" s="287"/>
      <c r="ASN7" s="287"/>
      <c r="ASO7" s="287"/>
      <c r="ASP7" s="287"/>
      <c r="ASQ7" s="287"/>
      <c r="ASR7" s="287"/>
      <c r="ASS7" s="287"/>
      <c r="AST7" s="287"/>
      <c r="ASU7" s="287"/>
      <c r="ASV7" s="287"/>
      <c r="ASW7" s="287"/>
      <c r="ASX7" s="287"/>
      <c r="ASY7" s="287"/>
      <c r="ASZ7" s="287"/>
      <c r="ATA7" s="287"/>
      <c r="ATB7" s="287"/>
      <c r="ATC7" s="287"/>
      <c r="ATD7" s="287"/>
      <c r="ATE7" s="287"/>
      <c r="ATF7" s="287"/>
      <c r="ATG7" s="287"/>
      <c r="ATH7" s="287"/>
      <c r="ATI7" s="287"/>
      <c r="ATJ7" s="287"/>
      <c r="ATK7" s="287"/>
      <c r="ATL7" s="287"/>
      <c r="ATM7" s="287"/>
      <c r="ATN7" s="287"/>
      <c r="ATO7" s="287"/>
      <c r="ATP7" s="287"/>
      <c r="ATQ7" s="287"/>
      <c r="ATR7" s="287"/>
      <c r="ATS7" s="287"/>
      <c r="ATT7" s="287"/>
      <c r="ATU7" s="287"/>
      <c r="ATV7" s="287"/>
      <c r="ATW7" s="287"/>
      <c r="ATX7" s="287"/>
      <c r="ATY7" s="287"/>
      <c r="ATZ7" s="287"/>
      <c r="AUA7" s="287"/>
      <c r="AUB7" s="287"/>
      <c r="AUC7" s="287"/>
      <c r="AUD7" s="287"/>
      <c r="AUE7" s="287"/>
      <c r="AUF7" s="287"/>
      <c r="AUG7" s="287"/>
      <c r="AUH7" s="287"/>
      <c r="AUI7" s="287"/>
      <c r="AUJ7" s="287"/>
      <c r="AUK7" s="287"/>
      <c r="AUL7" s="287"/>
      <c r="AUM7" s="287"/>
      <c r="AUN7" s="287"/>
      <c r="AUO7" s="287"/>
      <c r="AUP7" s="287"/>
      <c r="AUQ7" s="287"/>
      <c r="AUR7" s="287"/>
      <c r="AUS7" s="287"/>
      <c r="AUT7" s="287"/>
      <c r="AUU7" s="287"/>
      <c r="AUV7" s="287"/>
      <c r="AUW7" s="287"/>
      <c r="AUX7" s="287"/>
      <c r="AUY7" s="287"/>
      <c r="AUZ7" s="287"/>
      <c r="AVA7" s="287"/>
      <c r="AVB7" s="287"/>
      <c r="AVC7" s="287"/>
      <c r="AVD7" s="287"/>
      <c r="AVE7" s="287"/>
      <c r="AVF7" s="287"/>
      <c r="AVG7" s="287"/>
      <c r="AVH7" s="287"/>
      <c r="AVI7" s="287"/>
      <c r="AVJ7" s="287"/>
      <c r="AVK7" s="287"/>
      <c r="AVL7" s="287"/>
      <c r="AVM7" s="287"/>
      <c r="AVN7" s="287"/>
      <c r="AVO7" s="287"/>
      <c r="AVP7" s="287"/>
      <c r="AVQ7" s="287"/>
      <c r="AVR7" s="287"/>
      <c r="AVS7" s="287"/>
      <c r="AVT7" s="287"/>
      <c r="AVU7" s="287"/>
      <c r="AVV7" s="287"/>
      <c r="AVW7" s="287"/>
      <c r="AVX7" s="287"/>
      <c r="AVY7" s="287"/>
      <c r="AVZ7" s="287"/>
      <c r="AWA7" s="287"/>
      <c r="AWB7" s="287"/>
      <c r="AWC7" s="287"/>
      <c r="AWD7" s="287"/>
      <c r="AWE7" s="287"/>
      <c r="AWF7" s="287"/>
      <c r="AWG7" s="287"/>
      <c r="AWH7" s="287"/>
      <c r="AWI7" s="287"/>
      <c r="AWJ7" s="287"/>
      <c r="AWK7" s="287"/>
      <c r="AWL7" s="287"/>
      <c r="AWM7" s="287"/>
      <c r="AWN7" s="287"/>
      <c r="AWO7" s="287"/>
      <c r="AWP7" s="287"/>
      <c r="AWQ7" s="287"/>
      <c r="AWR7" s="287"/>
      <c r="AWS7" s="287"/>
      <c r="AWT7" s="287"/>
      <c r="AWU7" s="287"/>
      <c r="AWV7" s="287"/>
      <c r="AWW7" s="287"/>
      <c r="AWX7" s="287"/>
      <c r="AWY7" s="287"/>
      <c r="AWZ7" s="287"/>
      <c r="AXA7" s="287"/>
      <c r="AXB7" s="287"/>
      <c r="AXC7" s="287"/>
      <c r="AXD7" s="287"/>
      <c r="AXE7" s="287"/>
      <c r="AXF7" s="287"/>
      <c r="AXG7" s="287"/>
      <c r="AXH7" s="287"/>
      <c r="AXI7" s="287"/>
      <c r="AXJ7" s="287"/>
      <c r="AXK7" s="287"/>
      <c r="AXL7" s="287"/>
      <c r="AXM7" s="287"/>
      <c r="AXN7" s="287"/>
      <c r="AXO7" s="287"/>
      <c r="AXP7" s="287"/>
      <c r="AXQ7" s="287"/>
      <c r="AXR7" s="287"/>
      <c r="AXS7" s="287"/>
      <c r="AXT7" s="287"/>
      <c r="AXU7" s="287"/>
      <c r="AXV7" s="287"/>
      <c r="AXW7" s="287"/>
      <c r="AXX7" s="287"/>
      <c r="AXY7" s="287"/>
      <c r="AXZ7" s="287"/>
      <c r="AYA7" s="287"/>
      <c r="AYB7" s="287"/>
      <c r="AYC7" s="287"/>
      <c r="AYD7" s="287"/>
      <c r="AYE7" s="287"/>
      <c r="AYF7" s="287"/>
      <c r="AYG7" s="287"/>
      <c r="AYH7" s="287"/>
      <c r="AYI7" s="287"/>
      <c r="AYJ7" s="287"/>
      <c r="AYK7" s="287"/>
      <c r="AYL7" s="287"/>
      <c r="AYM7" s="287"/>
      <c r="AYN7" s="287"/>
      <c r="AYO7" s="287"/>
      <c r="AYP7" s="287"/>
      <c r="AYQ7" s="287"/>
      <c r="AYR7" s="287"/>
      <c r="AYS7" s="287"/>
      <c r="AYT7" s="287"/>
      <c r="AYU7" s="287"/>
      <c r="AYV7" s="287"/>
      <c r="AYW7" s="287"/>
      <c r="AYX7" s="287"/>
      <c r="AYY7" s="287"/>
      <c r="AYZ7" s="287"/>
      <c r="AZA7" s="287"/>
      <c r="AZB7" s="287"/>
      <c r="AZC7" s="287"/>
      <c r="AZD7" s="287"/>
      <c r="AZE7" s="287"/>
      <c r="AZF7" s="287"/>
      <c r="AZG7" s="287"/>
      <c r="AZH7" s="287"/>
      <c r="AZI7" s="287"/>
      <c r="AZJ7" s="287"/>
      <c r="AZK7" s="287"/>
      <c r="AZL7" s="287"/>
      <c r="AZM7" s="287"/>
      <c r="AZN7" s="287"/>
      <c r="AZO7" s="287"/>
      <c r="AZP7" s="287"/>
      <c r="AZQ7" s="287"/>
      <c r="AZR7" s="287"/>
      <c r="AZS7" s="287"/>
      <c r="AZT7" s="287"/>
      <c r="AZU7" s="287"/>
      <c r="AZV7" s="287"/>
      <c r="AZW7" s="287"/>
      <c r="AZX7" s="287"/>
      <c r="AZY7" s="287"/>
      <c r="AZZ7" s="287"/>
      <c r="BAA7" s="287"/>
      <c r="BAB7" s="287"/>
      <c r="BAC7" s="287"/>
      <c r="BAD7" s="287"/>
      <c r="BAE7" s="287"/>
      <c r="BAF7" s="287"/>
      <c r="BAG7" s="287"/>
      <c r="BAH7" s="287"/>
      <c r="BAI7" s="287"/>
      <c r="BAJ7" s="287"/>
      <c r="BAK7" s="287"/>
      <c r="BAL7" s="287"/>
      <c r="BAM7" s="287"/>
      <c r="BAN7" s="287"/>
      <c r="BAO7" s="287"/>
      <c r="BAP7" s="287"/>
      <c r="BAQ7" s="287"/>
      <c r="BAR7" s="287"/>
      <c r="BAS7" s="287"/>
      <c r="BAT7" s="287"/>
      <c r="BAU7" s="287"/>
      <c r="BAV7" s="287"/>
      <c r="BAW7" s="287"/>
      <c r="BAX7" s="287"/>
      <c r="BAY7" s="287"/>
      <c r="BAZ7" s="287"/>
      <c r="BBA7" s="287"/>
      <c r="BBB7" s="287"/>
      <c r="BBC7" s="287"/>
      <c r="BBD7" s="287"/>
      <c r="BBE7" s="287"/>
      <c r="BBF7" s="287"/>
      <c r="BBG7" s="287"/>
      <c r="BBH7" s="287"/>
      <c r="BBI7" s="287"/>
      <c r="BBJ7" s="287"/>
      <c r="BBK7" s="287"/>
      <c r="BBL7" s="287"/>
      <c r="BBM7" s="287"/>
      <c r="BBN7" s="287"/>
      <c r="BBO7" s="287"/>
      <c r="BBP7" s="287"/>
      <c r="BBQ7" s="287"/>
      <c r="BBR7" s="287"/>
      <c r="BBS7" s="287"/>
      <c r="BBT7" s="287"/>
      <c r="BBU7" s="287"/>
      <c r="BBV7" s="287"/>
      <c r="BBW7" s="287"/>
      <c r="BBX7" s="287"/>
      <c r="BBY7" s="287"/>
      <c r="BBZ7" s="287"/>
      <c r="BCA7" s="287"/>
      <c r="BCB7" s="287"/>
      <c r="BCC7" s="287"/>
      <c r="BCD7" s="287"/>
      <c r="BCE7" s="287"/>
      <c r="BCF7" s="287"/>
      <c r="BCG7" s="287"/>
      <c r="BCH7" s="287"/>
      <c r="BCI7" s="287"/>
      <c r="BCJ7" s="287"/>
      <c r="BCK7" s="287"/>
      <c r="BCL7" s="287"/>
      <c r="BCM7" s="287"/>
      <c r="BCN7" s="287"/>
      <c r="BCO7" s="287"/>
      <c r="BCP7" s="287"/>
      <c r="BCQ7" s="287"/>
      <c r="BCR7" s="287"/>
      <c r="BCS7" s="287"/>
      <c r="BCT7" s="287"/>
      <c r="BCU7" s="287"/>
      <c r="BCV7" s="287"/>
      <c r="BCW7" s="287"/>
      <c r="BCX7" s="287"/>
      <c r="BCY7" s="287"/>
      <c r="BCZ7" s="287"/>
      <c r="BDA7" s="287"/>
      <c r="BDB7" s="287"/>
      <c r="BDC7" s="287"/>
      <c r="BDD7" s="287"/>
      <c r="BDE7" s="287"/>
      <c r="BDF7" s="287"/>
      <c r="BDG7" s="287"/>
      <c r="BDH7" s="287"/>
      <c r="BDI7" s="287"/>
      <c r="BDJ7" s="287"/>
      <c r="BDK7" s="287"/>
      <c r="BDL7" s="287"/>
      <c r="BDM7" s="287"/>
      <c r="BDN7" s="287"/>
      <c r="BDO7" s="287"/>
      <c r="BDP7" s="287"/>
      <c r="BDQ7" s="287"/>
      <c r="BDR7" s="287"/>
      <c r="BDS7" s="287"/>
      <c r="BDT7" s="287"/>
      <c r="BDU7" s="287"/>
      <c r="BDV7" s="287"/>
      <c r="BDW7" s="287"/>
      <c r="BDX7" s="287"/>
      <c r="BDY7" s="287"/>
      <c r="BDZ7" s="287"/>
      <c r="BEA7" s="287"/>
      <c r="BEB7" s="287"/>
      <c r="BEC7" s="287"/>
      <c r="BED7" s="287"/>
      <c r="BEE7" s="287"/>
      <c r="BEF7" s="287"/>
      <c r="BEG7" s="287"/>
      <c r="BEH7" s="287"/>
      <c r="BEI7" s="287"/>
      <c r="BEJ7" s="287"/>
      <c r="BEK7" s="287"/>
      <c r="BEL7" s="287"/>
      <c r="BEM7" s="287"/>
      <c r="BEN7" s="287"/>
      <c r="BEO7" s="287"/>
      <c r="BEP7" s="287"/>
      <c r="BEQ7" s="287"/>
      <c r="BER7" s="287"/>
      <c r="BES7" s="287"/>
      <c r="BET7" s="287"/>
      <c r="BEU7" s="287"/>
      <c r="BEV7" s="287"/>
      <c r="BEW7" s="287"/>
      <c r="BEX7" s="287"/>
      <c r="BEY7" s="287"/>
      <c r="BEZ7" s="287"/>
      <c r="BFA7" s="287"/>
      <c r="BFB7" s="287"/>
      <c r="BFC7" s="287"/>
      <c r="BFD7" s="287"/>
      <c r="BFE7" s="287"/>
      <c r="BFF7" s="287"/>
      <c r="BFG7" s="287"/>
      <c r="BFH7" s="287"/>
      <c r="BFI7" s="287"/>
      <c r="BFJ7" s="287"/>
      <c r="BFK7" s="287"/>
      <c r="BFL7" s="287"/>
      <c r="BFM7" s="287"/>
      <c r="BFN7" s="287"/>
      <c r="BFO7" s="287"/>
      <c r="BFP7" s="287"/>
      <c r="BFQ7" s="287"/>
      <c r="BFR7" s="287"/>
      <c r="BFS7" s="287"/>
      <c r="BFT7" s="287"/>
      <c r="BFU7" s="287"/>
      <c r="BFV7" s="287"/>
      <c r="BFW7" s="287"/>
      <c r="BFX7" s="287"/>
      <c r="BFY7" s="287"/>
      <c r="BFZ7" s="287"/>
      <c r="BGA7" s="287"/>
      <c r="BGB7" s="287"/>
      <c r="BGC7" s="287"/>
      <c r="BGD7" s="287"/>
      <c r="BGE7" s="287"/>
      <c r="BGF7" s="287"/>
      <c r="BGG7" s="287"/>
      <c r="BGH7" s="287"/>
      <c r="BGI7" s="287"/>
      <c r="BGJ7" s="287"/>
      <c r="BGK7" s="287"/>
      <c r="BGL7" s="287"/>
      <c r="BGM7" s="287"/>
      <c r="BGN7" s="287"/>
      <c r="BGO7" s="287"/>
      <c r="BGP7" s="287"/>
      <c r="BGQ7" s="287"/>
      <c r="BGR7" s="287"/>
      <c r="BGS7" s="287"/>
      <c r="BGT7" s="287"/>
      <c r="BGU7" s="287"/>
      <c r="BGV7" s="287"/>
      <c r="BGW7" s="287"/>
      <c r="BGX7" s="287"/>
      <c r="BGY7" s="287"/>
      <c r="BGZ7" s="287"/>
      <c r="BHA7" s="287"/>
      <c r="BHB7" s="287"/>
      <c r="BHC7" s="287"/>
      <c r="BHD7" s="287"/>
      <c r="BHE7" s="287"/>
      <c r="BHF7" s="287"/>
      <c r="BHG7" s="287"/>
      <c r="BHH7" s="287"/>
      <c r="BHI7" s="287"/>
      <c r="BHJ7" s="287"/>
      <c r="BHK7" s="287"/>
      <c r="BHL7" s="287"/>
      <c r="BHM7" s="287"/>
      <c r="BHN7" s="287"/>
      <c r="BHO7" s="287"/>
      <c r="BHP7" s="287"/>
      <c r="BHQ7" s="287"/>
      <c r="BHR7" s="287"/>
      <c r="BHS7" s="287"/>
      <c r="BHT7" s="287"/>
      <c r="BHU7" s="287"/>
      <c r="BHV7" s="287"/>
      <c r="BHW7" s="287"/>
      <c r="BHX7" s="287"/>
      <c r="BHY7" s="287"/>
      <c r="BHZ7" s="287"/>
      <c r="BIA7" s="287"/>
      <c r="BIB7" s="287"/>
      <c r="BIC7" s="287"/>
      <c r="BID7" s="287"/>
      <c r="BIE7" s="287"/>
      <c r="BIF7" s="287"/>
      <c r="BIG7" s="287"/>
      <c r="BIH7" s="287"/>
      <c r="BII7" s="287"/>
      <c r="BIJ7" s="287"/>
      <c r="BIK7" s="287"/>
      <c r="BIL7" s="287"/>
      <c r="BIM7" s="287"/>
      <c r="BIN7" s="287"/>
      <c r="BIO7" s="287"/>
      <c r="BIP7" s="287"/>
      <c r="BIQ7" s="287"/>
      <c r="BIR7" s="287"/>
      <c r="BIS7" s="287"/>
      <c r="BIT7" s="287"/>
      <c r="BIU7" s="287"/>
      <c r="BIV7" s="287"/>
      <c r="BIW7" s="287"/>
      <c r="BIX7" s="287"/>
      <c r="BIY7" s="287"/>
      <c r="BIZ7" s="287"/>
      <c r="BJA7" s="287"/>
      <c r="BJB7" s="287"/>
      <c r="BJC7" s="287"/>
      <c r="BJD7" s="287"/>
      <c r="BJE7" s="287"/>
      <c r="BJF7" s="287"/>
      <c r="BJG7" s="287"/>
      <c r="BJH7" s="287"/>
      <c r="BJI7" s="287"/>
      <c r="BJJ7" s="287"/>
      <c r="BJK7" s="287"/>
      <c r="BJL7" s="287"/>
      <c r="BJM7" s="287"/>
      <c r="BJN7" s="287"/>
      <c r="BJO7" s="287"/>
      <c r="BJP7" s="287"/>
      <c r="BJQ7" s="287"/>
      <c r="BJR7" s="287"/>
      <c r="BJS7" s="287"/>
      <c r="BJT7" s="287"/>
      <c r="BJU7" s="287"/>
      <c r="BJV7" s="287"/>
      <c r="BJW7" s="287"/>
      <c r="BJX7" s="287"/>
      <c r="BJY7" s="287"/>
      <c r="BJZ7" s="287"/>
      <c r="BKA7" s="287"/>
      <c r="BKB7" s="287"/>
      <c r="BKC7" s="287"/>
      <c r="BKD7" s="287"/>
      <c r="BKE7" s="287"/>
      <c r="BKF7" s="287"/>
      <c r="BKG7" s="287"/>
      <c r="BKH7" s="287"/>
      <c r="BKI7" s="287"/>
      <c r="BKJ7" s="287"/>
      <c r="BKK7" s="287"/>
      <c r="BKL7" s="287"/>
      <c r="BKM7" s="287"/>
      <c r="BKN7" s="287"/>
      <c r="BKO7" s="287"/>
      <c r="BKP7" s="287"/>
      <c r="BKQ7" s="287"/>
      <c r="BKR7" s="287"/>
      <c r="BKS7" s="287"/>
      <c r="BKT7" s="287"/>
      <c r="BKU7" s="287"/>
      <c r="BKV7" s="287"/>
      <c r="BKW7" s="287"/>
      <c r="BKX7" s="287"/>
      <c r="BKY7" s="287"/>
      <c r="BKZ7" s="287"/>
      <c r="BLA7" s="287"/>
      <c r="BLB7" s="287"/>
      <c r="BLC7" s="287"/>
      <c r="BLD7" s="287"/>
      <c r="BLE7" s="287"/>
      <c r="BLF7" s="287"/>
      <c r="BLG7" s="287"/>
      <c r="BLH7" s="287"/>
      <c r="BLI7" s="287"/>
      <c r="BLJ7" s="287"/>
      <c r="BLK7" s="287"/>
      <c r="BLL7" s="287"/>
      <c r="BLM7" s="287"/>
      <c r="BLN7" s="287"/>
      <c r="BLO7" s="287"/>
      <c r="BLP7" s="287"/>
      <c r="BLQ7" s="287"/>
      <c r="BLR7" s="287"/>
      <c r="BLS7" s="287"/>
      <c r="BLT7" s="287"/>
      <c r="BLU7" s="287"/>
      <c r="BLV7" s="287"/>
      <c r="BLW7" s="287"/>
      <c r="BLX7" s="287"/>
      <c r="BLY7" s="287"/>
      <c r="BLZ7" s="287"/>
      <c r="BMA7" s="287"/>
      <c r="BMB7" s="287"/>
      <c r="BMC7" s="287"/>
      <c r="BMD7" s="287"/>
      <c r="BME7" s="287"/>
      <c r="BMF7" s="287"/>
      <c r="BMG7" s="287"/>
      <c r="BMH7" s="287"/>
      <c r="BMI7" s="287"/>
      <c r="BMJ7" s="287"/>
      <c r="BMK7" s="287"/>
      <c r="BML7" s="287"/>
      <c r="BMM7" s="287"/>
      <c r="BMN7" s="287"/>
      <c r="BMO7" s="287"/>
      <c r="BMP7" s="287"/>
      <c r="BMQ7" s="287"/>
      <c r="BMR7" s="287"/>
      <c r="BMS7" s="287"/>
      <c r="BMT7" s="287"/>
      <c r="BMU7" s="287"/>
      <c r="BMV7" s="287"/>
      <c r="BMW7" s="287"/>
      <c r="BMX7" s="287"/>
      <c r="BMY7" s="287"/>
      <c r="BMZ7" s="287"/>
      <c r="BNA7" s="287"/>
      <c r="BNB7" s="287"/>
      <c r="BNC7" s="287"/>
      <c r="BND7" s="287"/>
      <c r="BNE7" s="287"/>
      <c r="BNF7" s="287"/>
      <c r="BNG7" s="287"/>
      <c r="BNH7" s="287"/>
      <c r="BNI7" s="287"/>
      <c r="BNJ7" s="287"/>
      <c r="BNK7" s="287"/>
      <c r="BNL7" s="287"/>
    </row>
    <row r="8" spans="1:1728" s="166" customFormat="1" ht="15" hidden="1" customHeight="1" x14ac:dyDescent="0.25">
      <c r="A8" s="238">
        <v>8</v>
      </c>
      <c r="B8" s="218" t="s">
        <v>2098</v>
      </c>
      <c r="C8" s="218" t="s">
        <v>233</v>
      </c>
      <c r="D8" s="239" t="s">
        <v>248</v>
      </c>
      <c r="E8" s="218" t="s">
        <v>249</v>
      </c>
      <c r="F8" s="218" t="s">
        <v>133</v>
      </c>
      <c r="G8" s="218" t="s">
        <v>133</v>
      </c>
      <c r="H8" s="237" t="s">
        <v>133</v>
      </c>
      <c r="I8" s="237" t="s">
        <v>236</v>
      </c>
      <c r="J8" s="237">
        <v>2023</v>
      </c>
      <c r="K8" s="218" t="s">
        <v>237</v>
      </c>
      <c r="L8" s="249" t="s">
        <v>250</v>
      </c>
      <c r="M8" s="285" t="s">
        <v>460</v>
      </c>
      <c r="N8" s="285"/>
      <c r="O8" s="285"/>
      <c r="P8" s="285"/>
      <c r="Q8" s="285"/>
      <c r="R8" s="285"/>
      <c r="S8" s="285"/>
      <c r="T8" s="285"/>
      <c r="U8" s="285"/>
      <c r="V8" s="285"/>
      <c r="W8" s="285"/>
      <c r="X8" s="285"/>
      <c r="Y8" s="285"/>
      <c r="Z8" s="285"/>
      <c r="AA8" s="285"/>
      <c r="AB8" s="285"/>
      <c r="AC8" s="285"/>
      <c r="AD8" s="285"/>
      <c r="AE8" s="285"/>
      <c r="AF8" s="285"/>
      <c r="AG8" s="285"/>
      <c r="AH8" s="285"/>
      <c r="AI8" s="285"/>
      <c r="AJ8" s="285"/>
      <c r="AK8" s="285"/>
      <c r="AL8" s="285"/>
      <c r="AM8" s="285"/>
      <c r="AN8" s="285"/>
      <c r="AO8" s="285"/>
      <c r="AP8" s="285"/>
      <c r="AQ8" s="285"/>
      <c r="AR8" s="285"/>
      <c r="AS8" s="285"/>
      <c r="AT8" s="285"/>
      <c r="AU8" s="285"/>
      <c r="AV8" s="285"/>
      <c r="AW8" s="285"/>
      <c r="AX8" s="285"/>
      <c r="AY8" s="285"/>
      <c r="AZ8" s="285"/>
      <c r="BA8" s="285"/>
      <c r="BB8" s="285"/>
      <c r="BC8" s="285"/>
      <c r="BD8" s="285"/>
      <c r="BE8" s="285"/>
      <c r="BF8" s="285"/>
      <c r="BG8" s="285"/>
      <c r="BH8" s="285"/>
      <c r="BI8" s="285"/>
      <c r="BJ8" s="285"/>
      <c r="BK8" s="285"/>
      <c r="BL8" s="285"/>
      <c r="BM8" s="285"/>
      <c r="BN8" s="285"/>
      <c r="BO8" s="285"/>
      <c r="BP8" s="285"/>
      <c r="BQ8" s="285"/>
      <c r="BR8" s="285"/>
      <c r="BS8" s="285"/>
      <c r="BT8" s="285"/>
      <c r="BU8" s="285"/>
      <c r="BV8" s="285"/>
      <c r="BW8" s="285"/>
      <c r="BX8" s="285"/>
      <c r="BY8" s="285"/>
      <c r="BZ8" s="285"/>
      <c r="CA8" s="285"/>
      <c r="CB8" s="285"/>
      <c r="CC8" s="285"/>
      <c r="CD8" s="285"/>
      <c r="CE8" s="285"/>
      <c r="CF8" s="285"/>
      <c r="CG8" s="285"/>
      <c r="CH8" s="285"/>
      <c r="CI8" s="285"/>
      <c r="CJ8" s="285"/>
      <c r="CK8" s="285"/>
      <c r="CL8" s="285"/>
      <c r="CM8" s="285"/>
      <c r="CN8" s="285"/>
      <c r="CO8" s="286"/>
      <c r="CP8" s="287"/>
      <c r="CQ8" s="287"/>
      <c r="CR8" s="287"/>
      <c r="CS8" s="287"/>
      <c r="CT8" s="287"/>
      <c r="CU8" s="287"/>
      <c r="CV8" s="287"/>
      <c r="CW8" s="287"/>
      <c r="CX8" s="287"/>
      <c r="CY8" s="287"/>
      <c r="CZ8" s="287"/>
      <c r="DA8" s="287"/>
      <c r="DB8" s="287"/>
      <c r="DC8" s="287"/>
      <c r="DD8" s="287"/>
      <c r="DE8" s="287"/>
      <c r="DF8" s="287"/>
      <c r="DG8" s="287"/>
      <c r="DH8" s="287"/>
      <c r="DI8" s="287"/>
      <c r="DJ8" s="287"/>
      <c r="DK8" s="287"/>
      <c r="DL8" s="287"/>
      <c r="DM8" s="287"/>
      <c r="DN8" s="287"/>
      <c r="DO8" s="287"/>
      <c r="DP8" s="287"/>
      <c r="DQ8" s="287"/>
      <c r="DR8" s="287"/>
      <c r="DS8" s="287"/>
      <c r="DT8" s="287"/>
      <c r="DU8" s="287"/>
      <c r="DV8" s="287"/>
      <c r="DW8" s="287"/>
      <c r="DX8" s="287"/>
      <c r="DY8" s="287"/>
      <c r="DZ8" s="287"/>
      <c r="EA8" s="287"/>
      <c r="EB8" s="287"/>
      <c r="EC8" s="287"/>
      <c r="ED8" s="287"/>
      <c r="EE8" s="287"/>
      <c r="EF8" s="287"/>
      <c r="EG8" s="287"/>
      <c r="EH8" s="287"/>
      <c r="EI8" s="287"/>
      <c r="EJ8" s="287"/>
      <c r="EK8" s="287"/>
      <c r="EL8" s="287"/>
      <c r="EM8" s="287"/>
      <c r="EN8" s="287"/>
      <c r="EO8" s="287"/>
      <c r="EP8" s="287"/>
      <c r="EQ8" s="287"/>
      <c r="ER8" s="287"/>
      <c r="ES8" s="287"/>
      <c r="ET8" s="287"/>
      <c r="EU8" s="287"/>
      <c r="EV8" s="287"/>
      <c r="EW8" s="287"/>
      <c r="EX8" s="287"/>
      <c r="EY8" s="287"/>
      <c r="EZ8" s="287"/>
      <c r="FA8" s="287"/>
      <c r="FB8" s="287"/>
      <c r="FC8" s="287"/>
      <c r="FD8" s="287"/>
      <c r="FE8" s="287"/>
      <c r="FF8" s="287"/>
      <c r="FG8" s="287"/>
      <c r="FH8" s="287"/>
      <c r="FI8" s="287"/>
      <c r="FJ8" s="287"/>
      <c r="FK8" s="287"/>
      <c r="FL8" s="287"/>
      <c r="FM8" s="287"/>
      <c r="FN8" s="287"/>
      <c r="FO8" s="287"/>
      <c r="FP8" s="287"/>
      <c r="FQ8" s="287"/>
      <c r="FR8" s="287"/>
      <c r="FS8" s="287"/>
      <c r="FT8" s="287"/>
      <c r="FU8" s="287"/>
      <c r="FV8" s="287"/>
      <c r="FW8" s="287"/>
      <c r="FX8" s="287"/>
      <c r="FY8" s="287"/>
      <c r="FZ8" s="287"/>
      <c r="GA8" s="287"/>
      <c r="GB8" s="287"/>
      <c r="GC8" s="287"/>
      <c r="GD8" s="287"/>
      <c r="GE8" s="287"/>
      <c r="GF8" s="287"/>
      <c r="GG8" s="287"/>
      <c r="GH8" s="287"/>
      <c r="GI8" s="287"/>
      <c r="GJ8" s="287"/>
      <c r="GK8" s="287"/>
      <c r="GL8" s="287"/>
      <c r="GM8" s="287"/>
      <c r="GN8" s="287"/>
      <c r="GO8" s="287"/>
      <c r="GP8" s="287"/>
      <c r="GQ8" s="287"/>
      <c r="GR8" s="287"/>
      <c r="GS8" s="287"/>
      <c r="GT8" s="287"/>
      <c r="GU8" s="287"/>
      <c r="GV8" s="287"/>
      <c r="GW8" s="287"/>
      <c r="GX8" s="287"/>
      <c r="GY8" s="287"/>
      <c r="GZ8" s="287"/>
      <c r="HA8" s="287"/>
      <c r="HB8" s="287"/>
      <c r="HC8" s="287"/>
      <c r="HD8" s="287"/>
      <c r="HE8" s="287"/>
      <c r="HF8" s="287"/>
      <c r="HG8" s="287"/>
      <c r="HH8" s="287"/>
      <c r="HI8" s="287"/>
      <c r="HJ8" s="287"/>
      <c r="HK8" s="287"/>
      <c r="HL8" s="287"/>
      <c r="HM8" s="287"/>
      <c r="HN8" s="287"/>
      <c r="HO8" s="287"/>
      <c r="HP8" s="287"/>
      <c r="HQ8" s="287"/>
      <c r="HR8" s="287"/>
      <c r="HS8" s="287"/>
      <c r="HT8" s="287"/>
      <c r="HU8" s="287"/>
      <c r="HV8" s="287"/>
      <c r="HW8" s="287"/>
      <c r="HX8" s="287"/>
      <c r="HY8" s="287"/>
      <c r="HZ8" s="287"/>
      <c r="IA8" s="287"/>
      <c r="IB8" s="287"/>
      <c r="IC8" s="287"/>
      <c r="ID8" s="287"/>
      <c r="IE8" s="287"/>
      <c r="IF8" s="287"/>
      <c r="IG8" s="287"/>
      <c r="IH8" s="287"/>
      <c r="II8" s="287"/>
      <c r="IJ8" s="287"/>
      <c r="IK8" s="287"/>
      <c r="IL8" s="287"/>
      <c r="IM8" s="287"/>
      <c r="IN8" s="287"/>
      <c r="IO8" s="287"/>
      <c r="IP8" s="287"/>
      <c r="IQ8" s="287"/>
      <c r="IR8" s="287"/>
      <c r="IS8" s="287"/>
      <c r="IT8" s="287"/>
      <c r="IU8" s="287"/>
      <c r="IV8" s="287"/>
      <c r="IW8" s="287"/>
      <c r="IX8" s="287"/>
      <c r="IY8" s="287"/>
      <c r="IZ8" s="287"/>
      <c r="JA8" s="287"/>
      <c r="JB8" s="287"/>
      <c r="JC8" s="287"/>
      <c r="JD8" s="287"/>
      <c r="JE8" s="287"/>
      <c r="JF8" s="287"/>
      <c r="JG8" s="287"/>
      <c r="JH8" s="287"/>
      <c r="JI8" s="287"/>
      <c r="JJ8" s="287"/>
      <c r="JK8" s="287"/>
      <c r="JL8" s="287"/>
      <c r="JM8" s="287"/>
      <c r="JN8" s="287"/>
      <c r="JO8" s="287"/>
      <c r="JP8" s="287"/>
      <c r="JQ8" s="287"/>
      <c r="JR8" s="287"/>
      <c r="JS8" s="287"/>
      <c r="JT8" s="287"/>
      <c r="JU8" s="287"/>
      <c r="JV8" s="287"/>
      <c r="JW8" s="287"/>
      <c r="JX8" s="287"/>
      <c r="JY8" s="287"/>
      <c r="JZ8" s="287"/>
      <c r="KA8" s="287"/>
      <c r="KB8" s="287"/>
      <c r="KC8" s="287"/>
      <c r="KD8" s="287"/>
      <c r="KE8" s="287"/>
      <c r="KF8" s="287"/>
      <c r="KG8" s="287"/>
      <c r="KH8" s="287"/>
      <c r="KI8" s="287"/>
      <c r="KJ8" s="287"/>
      <c r="KK8" s="287"/>
      <c r="KL8" s="287"/>
      <c r="KM8" s="287"/>
      <c r="KN8" s="287"/>
      <c r="KO8" s="287"/>
      <c r="KP8" s="287"/>
      <c r="KQ8" s="287"/>
      <c r="KR8" s="287"/>
      <c r="KS8" s="287"/>
      <c r="KT8" s="287"/>
      <c r="KU8" s="287"/>
      <c r="KV8" s="287"/>
      <c r="KW8" s="287"/>
      <c r="KX8" s="287"/>
      <c r="KY8" s="287"/>
      <c r="KZ8" s="287"/>
      <c r="LA8" s="287"/>
      <c r="LB8" s="287"/>
      <c r="LC8" s="287"/>
      <c r="LD8" s="287"/>
      <c r="LE8" s="287"/>
      <c r="LF8" s="287"/>
      <c r="LG8" s="287"/>
      <c r="LH8" s="287"/>
      <c r="LI8" s="287"/>
      <c r="LJ8" s="287"/>
      <c r="LK8" s="287"/>
      <c r="LL8" s="287"/>
      <c r="LM8" s="287"/>
      <c r="LN8" s="287"/>
      <c r="LO8" s="287"/>
      <c r="LP8" s="287"/>
      <c r="LQ8" s="287"/>
      <c r="LR8" s="287"/>
      <c r="LS8" s="287"/>
      <c r="LT8" s="287"/>
      <c r="LU8" s="287"/>
      <c r="LV8" s="287"/>
      <c r="LW8" s="287"/>
      <c r="LX8" s="287"/>
      <c r="LY8" s="287"/>
      <c r="LZ8" s="287"/>
      <c r="MA8" s="287"/>
      <c r="MB8" s="287"/>
      <c r="MC8" s="287"/>
      <c r="MD8" s="287"/>
      <c r="ME8" s="287"/>
      <c r="MF8" s="287"/>
      <c r="MG8" s="287"/>
      <c r="MH8" s="287"/>
      <c r="MI8" s="287"/>
      <c r="MJ8" s="287"/>
      <c r="MK8" s="287"/>
      <c r="ML8" s="287"/>
      <c r="MM8" s="287"/>
      <c r="MN8" s="287"/>
      <c r="MO8" s="287"/>
      <c r="MP8" s="287"/>
      <c r="MQ8" s="287"/>
      <c r="MR8" s="287"/>
      <c r="MS8" s="287"/>
      <c r="MT8" s="287"/>
      <c r="MU8" s="287"/>
      <c r="MV8" s="287"/>
      <c r="MW8" s="287"/>
      <c r="MX8" s="287"/>
      <c r="MY8" s="287"/>
      <c r="MZ8" s="287"/>
      <c r="NA8" s="287"/>
      <c r="NB8" s="287"/>
      <c r="NC8" s="287"/>
      <c r="ND8" s="287"/>
      <c r="NE8" s="287"/>
      <c r="NF8" s="287"/>
      <c r="NG8" s="287"/>
      <c r="NH8" s="287"/>
      <c r="NI8" s="287"/>
      <c r="NJ8" s="287"/>
      <c r="NK8" s="287"/>
      <c r="NL8" s="287"/>
      <c r="NM8" s="287"/>
      <c r="NN8" s="287"/>
      <c r="NO8" s="287"/>
      <c r="NP8" s="287"/>
      <c r="NQ8" s="287"/>
      <c r="NR8" s="287"/>
      <c r="NS8" s="287"/>
      <c r="NT8" s="287"/>
      <c r="NU8" s="287"/>
      <c r="NV8" s="287"/>
      <c r="NW8" s="287"/>
      <c r="NX8" s="287"/>
      <c r="NY8" s="287"/>
      <c r="NZ8" s="287"/>
      <c r="OA8" s="287"/>
      <c r="OB8" s="287"/>
      <c r="OC8" s="287"/>
      <c r="OD8" s="287"/>
      <c r="OE8" s="287"/>
      <c r="OF8" s="287"/>
      <c r="OG8" s="287"/>
      <c r="OH8" s="287"/>
      <c r="OI8" s="287"/>
      <c r="OJ8" s="287"/>
      <c r="OK8" s="287"/>
      <c r="OL8" s="287"/>
      <c r="OM8" s="287"/>
      <c r="ON8" s="287"/>
      <c r="OO8" s="287"/>
      <c r="OP8" s="287"/>
      <c r="OQ8" s="287"/>
      <c r="OR8" s="287"/>
      <c r="OS8" s="287"/>
      <c r="OT8" s="287"/>
      <c r="OU8" s="287"/>
      <c r="OV8" s="287"/>
      <c r="OW8" s="287"/>
      <c r="OX8" s="287"/>
      <c r="OY8" s="287"/>
      <c r="OZ8" s="287"/>
      <c r="PA8" s="287"/>
      <c r="PB8" s="287"/>
      <c r="PC8" s="287"/>
      <c r="PD8" s="287"/>
      <c r="PE8" s="287"/>
      <c r="PF8" s="287"/>
      <c r="PG8" s="287"/>
      <c r="PH8" s="287"/>
      <c r="PI8" s="287"/>
      <c r="PJ8" s="287"/>
      <c r="PK8" s="287"/>
      <c r="PL8" s="287"/>
      <c r="PM8" s="287"/>
      <c r="PN8" s="287"/>
      <c r="PO8" s="287"/>
      <c r="PP8" s="287"/>
      <c r="PQ8" s="287"/>
      <c r="PR8" s="287"/>
      <c r="PS8" s="287"/>
      <c r="PT8" s="287"/>
      <c r="PU8" s="287"/>
      <c r="PV8" s="287"/>
      <c r="PW8" s="287"/>
      <c r="PX8" s="287"/>
      <c r="PY8" s="287"/>
      <c r="PZ8" s="287"/>
      <c r="QA8" s="287"/>
      <c r="QB8" s="287"/>
      <c r="QC8" s="287"/>
      <c r="QD8" s="287"/>
      <c r="QE8" s="287"/>
      <c r="QF8" s="287"/>
      <c r="QG8" s="287"/>
      <c r="QH8" s="287"/>
      <c r="QI8" s="287"/>
      <c r="QJ8" s="287"/>
      <c r="QK8" s="287"/>
      <c r="QL8" s="287"/>
      <c r="QM8" s="287"/>
      <c r="QN8" s="287"/>
      <c r="QO8" s="287"/>
      <c r="QP8" s="287"/>
      <c r="QQ8" s="287"/>
      <c r="QR8" s="287"/>
      <c r="QS8" s="287"/>
      <c r="QT8" s="287"/>
      <c r="QU8" s="287"/>
      <c r="QV8" s="287"/>
      <c r="QW8" s="287"/>
      <c r="QX8" s="287"/>
      <c r="QY8" s="287"/>
      <c r="QZ8" s="287"/>
      <c r="RA8" s="287"/>
      <c r="RB8" s="287"/>
      <c r="RC8" s="287"/>
      <c r="RD8" s="287"/>
      <c r="RE8" s="287"/>
      <c r="RF8" s="287"/>
      <c r="RG8" s="287"/>
      <c r="RH8" s="287"/>
      <c r="RI8" s="287"/>
      <c r="RJ8" s="287"/>
      <c r="RK8" s="287"/>
      <c r="RL8" s="287"/>
      <c r="RM8" s="287"/>
      <c r="RN8" s="287"/>
      <c r="RO8" s="287"/>
      <c r="RP8" s="287"/>
      <c r="RQ8" s="287"/>
      <c r="RR8" s="287"/>
      <c r="RS8" s="287"/>
      <c r="RT8" s="287"/>
      <c r="RU8" s="287"/>
      <c r="RV8" s="287"/>
      <c r="RW8" s="287"/>
      <c r="RX8" s="287"/>
      <c r="RY8" s="287"/>
      <c r="RZ8" s="287"/>
      <c r="SA8" s="287"/>
      <c r="SB8" s="287"/>
      <c r="SC8" s="287"/>
      <c r="SD8" s="287"/>
      <c r="SE8" s="287"/>
      <c r="SF8" s="287"/>
      <c r="SG8" s="287"/>
      <c r="SH8" s="287"/>
      <c r="SI8" s="287"/>
      <c r="SJ8" s="287"/>
      <c r="SK8" s="287"/>
      <c r="SL8" s="287"/>
      <c r="SM8" s="287"/>
      <c r="SN8" s="287"/>
      <c r="SO8" s="287"/>
      <c r="SP8" s="287"/>
      <c r="SQ8" s="287"/>
      <c r="SR8" s="287"/>
      <c r="SS8" s="287"/>
      <c r="ST8" s="287"/>
      <c r="SU8" s="287"/>
      <c r="SV8" s="287"/>
      <c r="SW8" s="287"/>
      <c r="SX8" s="287"/>
      <c r="SY8" s="287"/>
      <c r="SZ8" s="287"/>
      <c r="TA8" s="287"/>
      <c r="TB8" s="287"/>
      <c r="TC8" s="287"/>
      <c r="TD8" s="287"/>
      <c r="TE8" s="287"/>
      <c r="TF8" s="287"/>
      <c r="TG8" s="287"/>
      <c r="TH8" s="287"/>
      <c r="TI8" s="287"/>
      <c r="TJ8" s="287"/>
      <c r="TK8" s="287"/>
      <c r="TL8" s="287"/>
      <c r="TM8" s="287"/>
      <c r="TN8" s="287"/>
      <c r="TO8" s="287"/>
      <c r="TP8" s="287"/>
      <c r="TQ8" s="287"/>
      <c r="TR8" s="287"/>
      <c r="TS8" s="287"/>
      <c r="TT8" s="287"/>
      <c r="TU8" s="287"/>
      <c r="TV8" s="287"/>
      <c r="TW8" s="287"/>
      <c r="TX8" s="287"/>
      <c r="TY8" s="287"/>
      <c r="TZ8" s="287"/>
      <c r="UA8" s="287"/>
      <c r="UB8" s="287"/>
      <c r="UC8" s="287"/>
      <c r="UD8" s="287"/>
      <c r="UE8" s="287"/>
      <c r="UF8" s="287"/>
      <c r="UG8" s="287"/>
      <c r="UH8" s="287"/>
      <c r="UI8" s="287"/>
      <c r="UJ8" s="287"/>
      <c r="UK8" s="287"/>
      <c r="UL8" s="287"/>
      <c r="UM8" s="287"/>
      <c r="UN8" s="287"/>
      <c r="UO8" s="287"/>
      <c r="UP8" s="287"/>
      <c r="UQ8" s="287"/>
      <c r="UR8" s="287"/>
      <c r="US8" s="287"/>
      <c r="UT8" s="287"/>
      <c r="UU8" s="287"/>
      <c r="UV8" s="287"/>
      <c r="UW8" s="287"/>
      <c r="UX8" s="287"/>
      <c r="UY8" s="287"/>
      <c r="UZ8" s="287"/>
      <c r="VA8" s="287"/>
      <c r="VB8" s="287"/>
      <c r="VC8" s="287"/>
      <c r="VD8" s="287"/>
      <c r="VE8" s="287"/>
      <c r="VF8" s="287"/>
      <c r="VG8" s="287"/>
      <c r="VH8" s="287"/>
      <c r="VI8" s="287"/>
      <c r="VJ8" s="287"/>
      <c r="VK8" s="287"/>
      <c r="VL8" s="287"/>
      <c r="VM8" s="287"/>
      <c r="VN8" s="287"/>
      <c r="VO8" s="287"/>
      <c r="VP8" s="287"/>
      <c r="VQ8" s="287"/>
      <c r="VR8" s="287"/>
      <c r="VS8" s="287"/>
      <c r="VT8" s="287"/>
      <c r="VU8" s="287"/>
      <c r="VV8" s="287"/>
      <c r="VW8" s="287"/>
      <c r="VX8" s="287"/>
      <c r="VY8" s="287"/>
      <c r="VZ8" s="287"/>
      <c r="WA8" s="287"/>
      <c r="WB8" s="287"/>
      <c r="WC8" s="287"/>
      <c r="WD8" s="287"/>
      <c r="WE8" s="287"/>
      <c r="WF8" s="287"/>
      <c r="WG8" s="287"/>
      <c r="WH8" s="287"/>
      <c r="WI8" s="287"/>
      <c r="WJ8" s="287"/>
      <c r="WK8" s="287"/>
      <c r="WL8" s="287"/>
      <c r="WM8" s="287"/>
      <c r="WN8" s="287"/>
      <c r="WO8" s="287"/>
      <c r="WP8" s="287"/>
      <c r="WQ8" s="287"/>
      <c r="WR8" s="287"/>
      <c r="WS8" s="287"/>
      <c r="WT8" s="287"/>
      <c r="WU8" s="287"/>
      <c r="WV8" s="287"/>
      <c r="WW8" s="287"/>
      <c r="WX8" s="287"/>
      <c r="WY8" s="287"/>
      <c r="WZ8" s="287"/>
      <c r="XA8" s="287"/>
      <c r="XB8" s="287"/>
      <c r="XC8" s="287"/>
      <c r="XD8" s="287"/>
      <c r="XE8" s="287"/>
      <c r="XF8" s="287"/>
      <c r="XG8" s="287"/>
      <c r="XH8" s="287"/>
      <c r="XI8" s="287"/>
      <c r="XJ8" s="287"/>
      <c r="XK8" s="287"/>
      <c r="XL8" s="287"/>
      <c r="XM8" s="287"/>
      <c r="XN8" s="287"/>
      <c r="XO8" s="287"/>
      <c r="XP8" s="287"/>
      <c r="XQ8" s="287"/>
      <c r="XR8" s="287"/>
      <c r="XS8" s="287"/>
      <c r="XT8" s="287"/>
      <c r="XU8" s="287"/>
      <c r="XV8" s="287"/>
      <c r="XW8" s="287"/>
      <c r="XX8" s="287"/>
      <c r="XY8" s="287"/>
      <c r="XZ8" s="287"/>
      <c r="YA8" s="287"/>
      <c r="YB8" s="287"/>
      <c r="YC8" s="287"/>
      <c r="YD8" s="287"/>
      <c r="YE8" s="287"/>
      <c r="YF8" s="287"/>
      <c r="YG8" s="287"/>
      <c r="YH8" s="287"/>
      <c r="YI8" s="287"/>
      <c r="YJ8" s="287"/>
      <c r="YK8" s="287"/>
      <c r="YL8" s="287"/>
      <c r="YM8" s="287"/>
      <c r="YN8" s="287"/>
      <c r="YO8" s="287"/>
      <c r="YP8" s="287"/>
      <c r="YQ8" s="287"/>
      <c r="YR8" s="287"/>
      <c r="YS8" s="287"/>
      <c r="YT8" s="287"/>
      <c r="YU8" s="287"/>
      <c r="YV8" s="287"/>
      <c r="YW8" s="287"/>
      <c r="YX8" s="287"/>
      <c r="YY8" s="287"/>
      <c r="YZ8" s="287"/>
      <c r="ZA8" s="287"/>
      <c r="ZB8" s="287"/>
      <c r="ZC8" s="287"/>
      <c r="ZD8" s="287"/>
      <c r="ZE8" s="287"/>
      <c r="ZF8" s="287"/>
      <c r="ZG8" s="287"/>
      <c r="ZH8" s="287"/>
      <c r="ZI8" s="287"/>
      <c r="ZJ8" s="287"/>
      <c r="ZK8" s="287"/>
      <c r="ZL8" s="287"/>
      <c r="ZM8" s="287"/>
      <c r="ZN8" s="287"/>
      <c r="ZO8" s="287"/>
      <c r="ZP8" s="287"/>
      <c r="ZQ8" s="287"/>
      <c r="ZR8" s="287"/>
      <c r="ZS8" s="287"/>
      <c r="ZT8" s="287"/>
      <c r="ZU8" s="287"/>
      <c r="ZV8" s="287"/>
      <c r="ZW8" s="287"/>
      <c r="ZX8" s="287"/>
      <c r="ZY8" s="287"/>
      <c r="ZZ8" s="287"/>
      <c r="AAA8" s="287"/>
      <c r="AAB8" s="287"/>
      <c r="AAC8" s="287"/>
      <c r="AAD8" s="287"/>
      <c r="AAE8" s="287"/>
      <c r="AAF8" s="287"/>
      <c r="AAG8" s="287"/>
      <c r="AAH8" s="287"/>
      <c r="AAI8" s="287"/>
      <c r="AAJ8" s="287"/>
      <c r="AAK8" s="287"/>
      <c r="AAL8" s="287"/>
      <c r="AAM8" s="287"/>
      <c r="AAN8" s="287"/>
      <c r="AAO8" s="287"/>
      <c r="AAP8" s="287"/>
      <c r="AAQ8" s="287"/>
      <c r="AAR8" s="287"/>
      <c r="AAS8" s="287"/>
      <c r="AAT8" s="287"/>
      <c r="AAU8" s="287"/>
      <c r="AAV8" s="287"/>
      <c r="AAW8" s="287"/>
      <c r="AAX8" s="287"/>
      <c r="AAY8" s="287"/>
      <c r="AAZ8" s="287"/>
      <c r="ABA8" s="287"/>
      <c r="ABB8" s="287"/>
      <c r="ABC8" s="287"/>
      <c r="ABD8" s="287"/>
      <c r="ABE8" s="287"/>
      <c r="ABF8" s="287"/>
      <c r="ABG8" s="287"/>
      <c r="ABH8" s="287"/>
      <c r="ABI8" s="287"/>
      <c r="ABJ8" s="287"/>
      <c r="ABK8" s="287"/>
      <c r="ABL8" s="287"/>
      <c r="ABM8" s="287"/>
      <c r="ABN8" s="287"/>
      <c r="ABO8" s="287"/>
      <c r="ABP8" s="287"/>
      <c r="ABQ8" s="287"/>
      <c r="ABR8" s="287"/>
      <c r="ABS8" s="287"/>
      <c r="ABT8" s="287"/>
      <c r="ABU8" s="287"/>
      <c r="ABV8" s="287"/>
      <c r="ABW8" s="287"/>
      <c r="ABX8" s="287"/>
      <c r="ABY8" s="287"/>
      <c r="ABZ8" s="287"/>
      <c r="ACA8" s="287"/>
      <c r="ACB8" s="287"/>
      <c r="ACC8" s="287"/>
      <c r="ACD8" s="287"/>
      <c r="ACE8" s="287"/>
      <c r="ACF8" s="287"/>
      <c r="ACG8" s="287"/>
      <c r="ACH8" s="287"/>
      <c r="ACI8" s="287"/>
      <c r="ACJ8" s="287"/>
      <c r="ACK8" s="287"/>
      <c r="ACL8" s="287"/>
      <c r="ACM8" s="287"/>
      <c r="ACN8" s="287"/>
      <c r="ACO8" s="287"/>
      <c r="ACP8" s="287"/>
      <c r="ACQ8" s="287"/>
      <c r="ACR8" s="287"/>
      <c r="ACS8" s="287"/>
      <c r="ACT8" s="287"/>
      <c r="ACU8" s="287"/>
      <c r="ACV8" s="287"/>
      <c r="ACW8" s="287"/>
      <c r="ACX8" s="287"/>
      <c r="ACY8" s="287"/>
      <c r="ACZ8" s="287"/>
      <c r="ADA8" s="287"/>
      <c r="ADB8" s="287"/>
      <c r="ADC8" s="287"/>
      <c r="ADD8" s="287"/>
      <c r="ADE8" s="287"/>
      <c r="ADF8" s="287"/>
      <c r="ADG8" s="287"/>
      <c r="ADH8" s="287"/>
      <c r="ADI8" s="287"/>
      <c r="ADJ8" s="287"/>
      <c r="ADK8" s="287"/>
      <c r="ADL8" s="287"/>
      <c r="ADM8" s="287"/>
      <c r="ADN8" s="287"/>
      <c r="ADO8" s="287"/>
      <c r="ADP8" s="287"/>
      <c r="ADQ8" s="287"/>
      <c r="ADR8" s="287"/>
      <c r="ADS8" s="287"/>
      <c r="ADT8" s="287"/>
      <c r="ADU8" s="287"/>
      <c r="ADV8" s="287"/>
      <c r="ADW8" s="287"/>
      <c r="ADX8" s="287"/>
      <c r="ADY8" s="287"/>
      <c r="ADZ8" s="287"/>
      <c r="AEA8" s="287"/>
      <c r="AEB8" s="287"/>
      <c r="AEC8" s="287"/>
      <c r="AED8" s="287"/>
      <c r="AEE8" s="287"/>
      <c r="AEF8" s="287"/>
      <c r="AEG8" s="287"/>
      <c r="AEH8" s="287"/>
      <c r="AEI8" s="287"/>
      <c r="AEJ8" s="287"/>
      <c r="AEK8" s="287"/>
      <c r="AEL8" s="287"/>
      <c r="AEM8" s="287"/>
      <c r="AEN8" s="287"/>
      <c r="AEO8" s="287"/>
      <c r="AEP8" s="287"/>
      <c r="AEQ8" s="287"/>
      <c r="AER8" s="287"/>
      <c r="AES8" s="287"/>
      <c r="AET8" s="287"/>
      <c r="AEU8" s="287"/>
      <c r="AEV8" s="287"/>
      <c r="AEW8" s="287"/>
      <c r="AEX8" s="287"/>
      <c r="AEY8" s="287"/>
      <c r="AEZ8" s="287"/>
      <c r="AFA8" s="287"/>
      <c r="AFB8" s="287"/>
      <c r="AFC8" s="287"/>
      <c r="AFD8" s="287"/>
      <c r="AFE8" s="287"/>
      <c r="AFF8" s="287"/>
      <c r="AFG8" s="287"/>
      <c r="AFH8" s="287"/>
      <c r="AFI8" s="287"/>
      <c r="AFJ8" s="287"/>
      <c r="AFK8" s="287"/>
      <c r="AFL8" s="287"/>
      <c r="AFM8" s="287"/>
      <c r="AFN8" s="287"/>
      <c r="AFO8" s="287"/>
      <c r="AFP8" s="287"/>
      <c r="AFQ8" s="287"/>
      <c r="AFR8" s="287"/>
      <c r="AFS8" s="287"/>
      <c r="AFT8" s="287"/>
      <c r="AFU8" s="287"/>
      <c r="AFV8" s="287"/>
      <c r="AFW8" s="287"/>
      <c r="AFX8" s="287"/>
      <c r="AFY8" s="287"/>
      <c r="AFZ8" s="287"/>
      <c r="AGA8" s="287"/>
      <c r="AGB8" s="287"/>
      <c r="AGC8" s="287"/>
      <c r="AGD8" s="287"/>
      <c r="AGE8" s="287"/>
      <c r="AGF8" s="287"/>
      <c r="AGG8" s="287"/>
      <c r="AGH8" s="287"/>
      <c r="AGI8" s="287"/>
      <c r="AGJ8" s="287"/>
      <c r="AGK8" s="287"/>
      <c r="AGL8" s="287"/>
      <c r="AGM8" s="287"/>
      <c r="AGN8" s="287"/>
      <c r="AGO8" s="287"/>
      <c r="AGP8" s="287"/>
      <c r="AGQ8" s="287"/>
      <c r="AGR8" s="287"/>
      <c r="AGS8" s="287"/>
      <c r="AGT8" s="287"/>
      <c r="AGU8" s="287"/>
      <c r="AGV8" s="287"/>
      <c r="AGW8" s="287"/>
      <c r="AGX8" s="287"/>
      <c r="AGY8" s="287"/>
      <c r="AGZ8" s="287"/>
      <c r="AHA8" s="287"/>
      <c r="AHB8" s="287"/>
      <c r="AHC8" s="287"/>
      <c r="AHD8" s="287"/>
      <c r="AHE8" s="287"/>
      <c r="AHF8" s="287"/>
      <c r="AHG8" s="287"/>
      <c r="AHH8" s="287"/>
      <c r="AHI8" s="287"/>
      <c r="AHJ8" s="287"/>
      <c r="AHK8" s="287"/>
      <c r="AHL8" s="287"/>
      <c r="AHM8" s="287"/>
      <c r="AHN8" s="287"/>
      <c r="AHO8" s="287"/>
      <c r="AHP8" s="287"/>
      <c r="AHQ8" s="287"/>
      <c r="AHR8" s="287"/>
      <c r="AHS8" s="287"/>
      <c r="AHT8" s="287"/>
      <c r="AHU8" s="287"/>
      <c r="AHV8" s="287"/>
      <c r="AHW8" s="287"/>
      <c r="AHX8" s="287"/>
      <c r="AHY8" s="287"/>
      <c r="AHZ8" s="287"/>
      <c r="AIA8" s="287"/>
      <c r="AIB8" s="287"/>
      <c r="AIC8" s="287"/>
      <c r="AID8" s="287"/>
      <c r="AIE8" s="287"/>
      <c r="AIF8" s="287"/>
      <c r="AIG8" s="287"/>
      <c r="AIH8" s="287"/>
      <c r="AII8" s="287"/>
      <c r="AIJ8" s="287"/>
      <c r="AIK8" s="287"/>
      <c r="AIL8" s="287"/>
      <c r="AIM8" s="287"/>
      <c r="AIN8" s="287"/>
      <c r="AIO8" s="287"/>
      <c r="AIP8" s="287"/>
      <c r="AIQ8" s="287"/>
      <c r="AIR8" s="287"/>
      <c r="AIS8" s="287"/>
      <c r="AIT8" s="287"/>
      <c r="AIU8" s="287"/>
      <c r="AIV8" s="287"/>
      <c r="AIW8" s="287"/>
      <c r="AIX8" s="287"/>
      <c r="AIY8" s="287"/>
      <c r="AIZ8" s="287"/>
      <c r="AJA8" s="287"/>
      <c r="AJB8" s="287"/>
      <c r="AJC8" s="287"/>
      <c r="AJD8" s="287"/>
      <c r="AJE8" s="287"/>
      <c r="AJF8" s="287"/>
      <c r="AJG8" s="287"/>
      <c r="AJH8" s="287"/>
      <c r="AJI8" s="287"/>
      <c r="AJJ8" s="287"/>
      <c r="AJK8" s="287"/>
      <c r="AJL8" s="287"/>
      <c r="AJM8" s="287"/>
      <c r="AJN8" s="287"/>
      <c r="AJO8" s="287"/>
      <c r="AJP8" s="287"/>
      <c r="AJQ8" s="287"/>
      <c r="AJR8" s="287"/>
      <c r="AJS8" s="287"/>
      <c r="AJT8" s="287"/>
      <c r="AJU8" s="287"/>
      <c r="AJV8" s="287"/>
      <c r="AJW8" s="287"/>
      <c r="AJX8" s="287"/>
      <c r="AJY8" s="287"/>
      <c r="AJZ8" s="287"/>
      <c r="AKA8" s="287"/>
      <c r="AKB8" s="287"/>
      <c r="AKC8" s="287"/>
      <c r="AKD8" s="287"/>
      <c r="AKE8" s="287"/>
      <c r="AKF8" s="287"/>
      <c r="AKG8" s="287"/>
      <c r="AKH8" s="287"/>
      <c r="AKI8" s="287"/>
      <c r="AKJ8" s="287"/>
      <c r="AKK8" s="287"/>
      <c r="AKL8" s="287"/>
      <c r="AKM8" s="287"/>
      <c r="AKN8" s="287"/>
      <c r="AKO8" s="287"/>
      <c r="AKP8" s="287"/>
      <c r="AKQ8" s="287"/>
      <c r="AKR8" s="287"/>
      <c r="AKS8" s="287"/>
      <c r="AKT8" s="287"/>
      <c r="AKU8" s="287"/>
      <c r="AKV8" s="287"/>
      <c r="AKW8" s="287"/>
      <c r="AKX8" s="287"/>
      <c r="AKY8" s="287"/>
      <c r="AKZ8" s="287"/>
      <c r="ALA8" s="287"/>
      <c r="ALB8" s="287"/>
      <c r="ALC8" s="287"/>
      <c r="ALD8" s="287"/>
      <c r="ALE8" s="287"/>
      <c r="ALF8" s="287"/>
      <c r="ALG8" s="287"/>
      <c r="ALH8" s="287"/>
      <c r="ALI8" s="287"/>
      <c r="ALJ8" s="287"/>
      <c r="ALK8" s="287"/>
      <c r="ALL8" s="287"/>
      <c r="ALM8" s="287"/>
      <c r="ALN8" s="287"/>
      <c r="ALO8" s="287"/>
      <c r="ALP8" s="287"/>
      <c r="ALQ8" s="287"/>
      <c r="ALR8" s="287"/>
      <c r="ALS8" s="287"/>
      <c r="ALT8" s="287"/>
      <c r="ALU8" s="287"/>
      <c r="ALV8" s="287"/>
      <c r="ALW8" s="287"/>
      <c r="ALX8" s="287"/>
      <c r="ALY8" s="287"/>
      <c r="ALZ8" s="287"/>
      <c r="AMA8" s="287"/>
      <c r="AMB8" s="287"/>
      <c r="AMC8" s="287"/>
      <c r="AMD8" s="287"/>
      <c r="AME8" s="287"/>
      <c r="AMF8" s="287"/>
      <c r="AMG8" s="287"/>
      <c r="AMH8" s="287"/>
      <c r="AMI8" s="287"/>
      <c r="AMJ8" s="287"/>
      <c r="AMK8" s="287"/>
      <c r="AML8" s="287"/>
      <c r="AMM8" s="287"/>
      <c r="AMN8" s="287"/>
      <c r="AMO8" s="287"/>
      <c r="AMP8" s="287"/>
      <c r="AMQ8" s="287"/>
      <c r="AMR8" s="287"/>
      <c r="AMS8" s="287"/>
      <c r="AMT8" s="287"/>
      <c r="AMU8" s="287"/>
      <c r="AMV8" s="287"/>
      <c r="AMW8" s="287"/>
      <c r="AMX8" s="287"/>
      <c r="AMY8" s="287"/>
      <c r="AMZ8" s="287"/>
      <c r="ANA8" s="287"/>
      <c r="ANB8" s="287"/>
      <c r="ANC8" s="287"/>
      <c r="AND8" s="287"/>
      <c r="ANE8" s="287"/>
      <c r="ANF8" s="287"/>
      <c r="ANG8" s="287"/>
      <c r="ANH8" s="287"/>
      <c r="ANI8" s="287"/>
      <c r="ANJ8" s="287"/>
      <c r="ANK8" s="287"/>
      <c r="ANL8" s="287"/>
      <c r="ANM8" s="287"/>
      <c r="ANN8" s="287"/>
      <c r="ANO8" s="287"/>
      <c r="ANP8" s="287"/>
      <c r="ANQ8" s="287"/>
      <c r="ANR8" s="287"/>
      <c r="ANS8" s="287"/>
      <c r="ANT8" s="287"/>
      <c r="ANU8" s="287"/>
      <c r="ANV8" s="287"/>
      <c r="ANW8" s="287"/>
      <c r="ANX8" s="287"/>
      <c r="ANY8" s="287"/>
      <c r="ANZ8" s="287"/>
      <c r="AOA8" s="287"/>
      <c r="AOB8" s="287"/>
      <c r="AOC8" s="287"/>
      <c r="AOD8" s="287"/>
      <c r="AOE8" s="287"/>
      <c r="AOF8" s="287"/>
      <c r="AOG8" s="287"/>
      <c r="AOH8" s="287"/>
      <c r="AOI8" s="287"/>
      <c r="AOJ8" s="287"/>
      <c r="AOK8" s="287"/>
      <c r="AOL8" s="287"/>
      <c r="AOM8" s="287"/>
      <c r="AON8" s="287"/>
      <c r="AOO8" s="287"/>
      <c r="AOP8" s="287"/>
      <c r="AOQ8" s="287"/>
      <c r="AOR8" s="287"/>
      <c r="AOS8" s="287"/>
      <c r="AOT8" s="287"/>
      <c r="AOU8" s="287"/>
      <c r="AOV8" s="287"/>
      <c r="AOW8" s="287"/>
      <c r="AOX8" s="287"/>
      <c r="AOY8" s="287"/>
      <c r="AOZ8" s="287"/>
      <c r="APA8" s="287"/>
      <c r="APB8" s="287"/>
      <c r="APC8" s="287"/>
      <c r="APD8" s="287"/>
      <c r="APE8" s="287"/>
      <c r="APF8" s="287"/>
      <c r="APG8" s="287"/>
      <c r="APH8" s="287"/>
      <c r="API8" s="287"/>
      <c r="APJ8" s="287"/>
      <c r="APK8" s="287"/>
      <c r="APL8" s="287"/>
      <c r="APM8" s="287"/>
      <c r="APN8" s="287"/>
      <c r="APO8" s="287"/>
      <c r="APP8" s="287"/>
      <c r="APQ8" s="287"/>
      <c r="APR8" s="287"/>
      <c r="APS8" s="287"/>
      <c r="APT8" s="287"/>
      <c r="APU8" s="287"/>
      <c r="APV8" s="287"/>
      <c r="APW8" s="287"/>
      <c r="APX8" s="287"/>
      <c r="APY8" s="287"/>
      <c r="APZ8" s="287"/>
      <c r="AQA8" s="287"/>
      <c r="AQB8" s="287"/>
      <c r="AQC8" s="287"/>
      <c r="AQD8" s="287"/>
      <c r="AQE8" s="287"/>
      <c r="AQF8" s="287"/>
      <c r="AQG8" s="287"/>
      <c r="AQH8" s="287"/>
      <c r="AQI8" s="287"/>
      <c r="AQJ8" s="287"/>
      <c r="AQK8" s="287"/>
      <c r="AQL8" s="287"/>
      <c r="AQM8" s="287"/>
      <c r="AQN8" s="287"/>
      <c r="AQO8" s="287"/>
      <c r="AQP8" s="287"/>
      <c r="AQQ8" s="287"/>
      <c r="AQR8" s="287"/>
      <c r="AQS8" s="287"/>
      <c r="AQT8" s="287"/>
      <c r="AQU8" s="287"/>
      <c r="AQV8" s="287"/>
      <c r="AQW8" s="287"/>
      <c r="AQX8" s="287"/>
      <c r="AQY8" s="287"/>
      <c r="AQZ8" s="287"/>
      <c r="ARA8" s="287"/>
      <c r="ARB8" s="287"/>
      <c r="ARC8" s="287"/>
      <c r="ARD8" s="287"/>
      <c r="ARE8" s="287"/>
      <c r="ARF8" s="287"/>
      <c r="ARG8" s="287"/>
      <c r="ARH8" s="287"/>
      <c r="ARI8" s="287"/>
      <c r="ARJ8" s="287"/>
      <c r="ARK8" s="287"/>
      <c r="ARL8" s="287"/>
      <c r="ARM8" s="287"/>
      <c r="ARN8" s="287"/>
      <c r="ARO8" s="287"/>
      <c r="ARP8" s="287"/>
      <c r="ARQ8" s="287"/>
      <c r="ARR8" s="287"/>
      <c r="ARS8" s="287"/>
      <c r="ART8" s="287"/>
      <c r="ARU8" s="287"/>
      <c r="ARV8" s="287"/>
      <c r="ARW8" s="287"/>
      <c r="ARX8" s="287"/>
      <c r="ARY8" s="287"/>
      <c r="ARZ8" s="287"/>
      <c r="ASA8" s="287"/>
      <c r="ASB8" s="287"/>
      <c r="ASC8" s="287"/>
      <c r="ASD8" s="287"/>
      <c r="ASE8" s="287"/>
      <c r="ASF8" s="287"/>
      <c r="ASG8" s="287"/>
      <c r="ASH8" s="287"/>
      <c r="ASI8" s="287"/>
      <c r="ASJ8" s="287"/>
      <c r="ASK8" s="287"/>
      <c r="ASL8" s="287"/>
      <c r="ASM8" s="287"/>
      <c r="ASN8" s="287"/>
      <c r="ASO8" s="287"/>
      <c r="ASP8" s="287"/>
      <c r="ASQ8" s="287"/>
      <c r="ASR8" s="287"/>
      <c r="ASS8" s="287"/>
      <c r="AST8" s="287"/>
      <c r="ASU8" s="287"/>
      <c r="ASV8" s="287"/>
      <c r="ASW8" s="287"/>
      <c r="ASX8" s="287"/>
      <c r="ASY8" s="287"/>
      <c r="ASZ8" s="287"/>
      <c r="ATA8" s="287"/>
      <c r="ATB8" s="287"/>
      <c r="ATC8" s="287"/>
      <c r="ATD8" s="287"/>
      <c r="ATE8" s="287"/>
      <c r="ATF8" s="287"/>
      <c r="ATG8" s="287"/>
      <c r="ATH8" s="287"/>
      <c r="ATI8" s="287"/>
      <c r="ATJ8" s="287"/>
      <c r="ATK8" s="287"/>
      <c r="ATL8" s="287"/>
      <c r="ATM8" s="287"/>
      <c r="ATN8" s="287"/>
      <c r="ATO8" s="287"/>
      <c r="ATP8" s="287"/>
      <c r="ATQ8" s="287"/>
      <c r="ATR8" s="287"/>
      <c r="ATS8" s="287"/>
      <c r="ATT8" s="287"/>
      <c r="ATU8" s="287"/>
      <c r="ATV8" s="287"/>
      <c r="ATW8" s="287"/>
      <c r="ATX8" s="287"/>
      <c r="ATY8" s="287"/>
      <c r="ATZ8" s="287"/>
      <c r="AUA8" s="287"/>
      <c r="AUB8" s="287"/>
      <c r="AUC8" s="287"/>
      <c r="AUD8" s="287"/>
      <c r="AUE8" s="287"/>
      <c r="AUF8" s="287"/>
      <c r="AUG8" s="287"/>
      <c r="AUH8" s="287"/>
      <c r="AUI8" s="287"/>
      <c r="AUJ8" s="287"/>
      <c r="AUK8" s="287"/>
      <c r="AUL8" s="287"/>
      <c r="AUM8" s="287"/>
      <c r="AUN8" s="287"/>
      <c r="AUO8" s="287"/>
      <c r="AUP8" s="287"/>
      <c r="AUQ8" s="287"/>
      <c r="AUR8" s="287"/>
      <c r="AUS8" s="287"/>
      <c r="AUT8" s="287"/>
      <c r="AUU8" s="287"/>
      <c r="AUV8" s="287"/>
      <c r="AUW8" s="287"/>
      <c r="AUX8" s="287"/>
      <c r="AUY8" s="287"/>
      <c r="AUZ8" s="287"/>
      <c r="AVA8" s="287"/>
      <c r="AVB8" s="287"/>
      <c r="AVC8" s="287"/>
      <c r="AVD8" s="287"/>
      <c r="AVE8" s="287"/>
      <c r="AVF8" s="287"/>
      <c r="AVG8" s="287"/>
      <c r="AVH8" s="287"/>
      <c r="AVI8" s="287"/>
      <c r="AVJ8" s="287"/>
      <c r="AVK8" s="287"/>
      <c r="AVL8" s="287"/>
      <c r="AVM8" s="287"/>
      <c r="AVN8" s="287"/>
      <c r="AVO8" s="287"/>
      <c r="AVP8" s="287"/>
      <c r="AVQ8" s="287"/>
      <c r="AVR8" s="287"/>
      <c r="AVS8" s="287"/>
      <c r="AVT8" s="287"/>
      <c r="AVU8" s="287"/>
      <c r="AVV8" s="287"/>
      <c r="AVW8" s="287"/>
      <c r="AVX8" s="287"/>
      <c r="AVY8" s="287"/>
      <c r="AVZ8" s="287"/>
      <c r="AWA8" s="287"/>
      <c r="AWB8" s="287"/>
      <c r="AWC8" s="287"/>
      <c r="AWD8" s="287"/>
      <c r="AWE8" s="287"/>
      <c r="AWF8" s="287"/>
      <c r="AWG8" s="287"/>
      <c r="AWH8" s="287"/>
      <c r="AWI8" s="287"/>
      <c r="AWJ8" s="287"/>
      <c r="AWK8" s="287"/>
      <c r="AWL8" s="287"/>
      <c r="AWM8" s="287"/>
      <c r="AWN8" s="287"/>
      <c r="AWO8" s="287"/>
      <c r="AWP8" s="287"/>
      <c r="AWQ8" s="287"/>
      <c r="AWR8" s="287"/>
      <c r="AWS8" s="287"/>
      <c r="AWT8" s="287"/>
      <c r="AWU8" s="287"/>
      <c r="AWV8" s="287"/>
      <c r="AWW8" s="287"/>
      <c r="AWX8" s="287"/>
      <c r="AWY8" s="287"/>
      <c r="AWZ8" s="287"/>
      <c r="AXA8" s="287"/>
      <c r="AXB8" s="287"/>
      <c r="AXC8" s="287"/>
      <c r="AXD8" s="287"/>
      <c r="AXE8" s="287"/>
      <c r="AXF8" s="287"/>
      <c r="AXG8" s="287"/>
      <c r="AXH8" s="287"/>
      <c r="AXI8" s="287"/>
      <c r="AXJ8" s="287"/>
      <c r="AXK8" s="287"/>
      <c r="AXL8" s="287"/>
      <c r="AXM8" s="287"/>
      <c r="AXN8" s="287"/>
      <c r="AXO8" s="287"/>
      <c r="AXP8" s="287"/>
      <c r="AXQ8" s="287"/>
      <c r="AXR8" s="287"/>
      <c r="AXS8" s="287"/>
      <c r="AXT8" s="287"/>
      <c r="AXU8" s="287"/>
      <c r="AXV8" s="287"/>
      <c r="AXW8" s="287"/>
      <c r="AXX8" s="287"/>
      <c r="AXY8" s="287"/>
      <c r="AXZ8" s="287"/>
      <c r="AYA8" s="287"/>
      <c r="AYB8" s="287"/>
      <c r="AYC8" s="287"/>
      <c r="AYD8" s="287"/>
      <c r="AYE8" s="287"/>
      <c r="AYF8" s="287"/>
      <c r="AYG8" s="287"/>
      <c r="AYH8" s="287"/>
      <c r="AYI8" s="287"/>
      <c r="AYJ8" s="287"/>
      <c r="AYK8" s="287"/>
      <c r="AYL8" s="287"/>
      <c r="AYM8" s="287"/>
      <c r="AYN8" s="287"/>
      <c r="AYO8" s="287"/>
      <c r="AYP8" s="287"/>
      <c r="AYQ8" s="287"/>
      <c r="AYR8" s="287"/>
      <c r="AYS8" s="287"/>
      <c r="AYT8" s="287"/>
      <c r="AYU8" s="287"/>
      <c r="AYV8" s="287"/>
      <c r="AYW8" s="287"/>
      <c r="AYX8" s="287"/>
      <c r="AYY8" s="287"/>
      <c r="AYZ8" s="287"/>
      <c r="AZA8" s="287"/>
      <c r="AZB8" s="287"/>
      <c r="AZC8" s="287"/>
      <c r="AZD8" s="287"/>
      <c r="AZE8" s="287"/>
      <c r="AZF8" s="287"/>
      <c r="AZG8" s="287"/>
      <c r="AZH8" s="287"/>
      <c r="AZI8" s="287"/>
      <c r="AZJ8" s="287"/>
      <c r="AZK8" s="287"/>
      <c r="AZL8" s="287"/>
      <c r="AZM8" s="287"/>
      <c r="AZN8" s="287"/>
      <c r="AZO8" s="287"/>
      <c r="AZP8" s="287"/>
      <c r="AZQ8" s="287"/>
      <c r="AZR8" s="287"/>
      <c r="AZS8" s="287"/>
      <c r="AZT8" s="287"/>
      <c r="AZU8" s="287"/>
      <c r="AZV8" s="287"/>
      <c r="AZW8" s="287"/>
      <c r="AZX8" s="287"/>
      <c r="AZY8" s="287"/>
      <c r="AZZ8" s="287"/>
      <c r="BAA8" s="287"/>
      <c r="BAB8" s="287"/>
      <c r="BAC8" s="287"/>
      <c r="BAD8" s="287"/>
      <c r="BAE8" s="287"/>
      <c r="BAF8" s="287"/>
      <c r="BAG8" s="287"/>
      <c r="BAH8" s="287"/>
      <c r="BAI8" s="287"/>
      <c r="BAJ8" s="287"/>
      <c r="BAK8" s="287"/>
      <c r="BAL8" s="287"/>
      <c r="BAM8" s="287"/>
      <c r="BAN8" s="287"/>
      <c r="BAO8" s="287"/>
      <c r="BAP8" s="287"/>
      <c r="BAQ8" s="287"/>
      <c r="BAR8" s="287"/>
      <c r="BAS8" s="287"/>
      <c r="BAT8" s="287"/>
      <c r="BAU8" s="287"/>
      <c r="BAV8" s="287"/>
      <c r="BAW8" s="287"/>
      <c r="BAX8" s="287"/>
      <c r="BAY8" s="287"/>
      <c r="BAZ8" s="287"/>
      <c r="BBA8" s="287"/>
      <c r="BBB8" s="287"/>
      <c r="BBC8" s="287"/>
      <c r="BBD8" s="287"/>
      <c r="BBE8" s="287"/>
      <c r="BBF8" s="287"/>
      <c r="BBG8" s="287"/>
      <c r="BBH8" s="287"/>
      <c r="BBI8" s="287"/>
      <c r="BBJ8" s="287"/>
      <c r="BBK8" s="287"/>
      <c r="BBL8" s="287"/>
      <c r="BBM8" s="287"/>
      <c r="BBN8" s="287"/>
      <c r="BBO8" s="287"/>
      <c r="BBP8" s="287"/>
      <c r="BBQ8" s="287"/>
      <c r="BBR8" s="287"/>
      <c r="BBS8" s="287"/>
      <c r="BBT8" s="287"/>
      <c r="BBU8" s="287"/>
      <c r="BBV8" s="287"/>
      <c r="BBW8" s="287"/>
      <c r="BBX8" s="287"/>
      <c r="BBY8" s="287"/>
      <c r="BBZ8" s="287"/>
      <c r="BCA8" s="287"/>
      <c r="BCB8" s="287"/>
      <c r="BCC8" s="287"/>
      <c r="BCD8" s="287"/>
      <c r="BCE8" s="287"/>
      <c r="BCF8" s="287"/>
      <c r="BCG8" s="287"/>
      <c r="BCH8" s="287"/>
      <c r="BCI8" s="287"/>
      <c r="BCJ8" s="287"/>
      <c r="BCK8" s="287"/>
      <c r="BCL8" s="287"/>
      <c r="BCM8" s="287"/>
      <c r="BCN8" s="287"/>
      <c r="BCO8" s="287"/>
      <c r="BCP8" s="287"/>
      <c r="BCQ8" s="287"/>
      <c r="BCR8" s="287"/>
      <c r="BCS8" s="287"/>
      <c r="BCT8" s="287"/>
      <c r="BCU8" s="287"/>
      <c r="BCV8" s="287"/>
      <c r="BCW8" s="287"/>
      <c r="BCX8" s="287"/>
      <c r="BCY8" s="287"/>
      <c r="BCZ8" s="287"/>
      <c r="BDA8" s="287"/>
      <c r="BDB8" s="287"/>
      <c r="BDC8" s="287"/>
      <c r="BDD8" s="287"/>
      <c r="BDE8" s="287"/>
      <c r="BDF8" s="287"/>
      <c r="BDG8" s="287"/>
      <c r="BDH8" s="287"/>
      <c r="BDI8" s="287"/>
      <c r="BDJ8" s="287"/>
      <c r="BDK8" s="287"/>
      <c r="BDL8" s="287"/>
      <c r="BDM8" s="287"/>
      <c r="BDN8" s="287"/>
      <c r="BDO8" s="287"/>
      <c r="BDP8" s="287"/>
      <c r="BDQ8" s="287"/>
      <c r="BDR8" s="287"/>
      <c r="BDS8" s="287"/>
      <c r="BDT8" s="287"/>
      <c r="BDU8" s="287"/>
      <c r="BDV8" s="287"/>
      <c r="BDW8" s="287"/>
      <c r="BDX8" s="287"/>
      <c r="BDY8" s="287"/>
      <c r="BDZ8" s="287"/>
      <c r="BEA8" s="287"/>
      <c r="BEB8" s="287"/>
      <c r="BEC8" s="287"/>
      <c r="BED8" s="287"/>
      <c r="BEE8" s="287"/>
      <c r="BEF8" s="287"/>
      <c r="BEG8" s="287"/>
      <c r="BEH8" s="287"/>
      <c r="BEI8" s="287"/>
      <c r="BEJ8" s="287"/>
      <c r="BEK8" s="287"/>
      <c r="BEL8" s="287"/>
      <c r="BEM8" s="287"/>
      <c r="BEN8" s="287"/>
      <c r="BEO8" s="287"/>
      <c r="BEP8" s="287"/>
      <c r="BEQ8" s="287"/>
      <c r="BER8" s="287"/>
      <c r="BES8" s="287"/>
      <c r="BET8" s="287"/>
      <c r="BEU8" s="287"/>
      <c r="BEV8" s="287"/>
      <c r="BEW8" s="287"/>
      <c r="BEX8" s="287"/>
      <c r="BEY8" s="287"/>
      <c r="BEZ8" s="287"/>
      <c r="BFA8" s="287"/>
      <c r="BFB8" s="287"/>
      <c r="BFC8" s="287"/>
      <c r="BFD8" s="287"/>
      <c r="BFE8" s="287"/>
      <c r="BFF8" s="287"/>
      <c r="BFG8" s="287"/>
      <c r="BFH8" s="287"/>
      <c r="BFI8" s="287"/>
      <c r="BFJ8" s="287"/>
      <c r="BFK8" s="287"/>
      <c r="BFL8" s="287"/>
      <c r="BFM8" s="287"/>
      <c r="BFN8" s="287"/>
      <c r="BFO8" s="287"/>
      <c r="BFP8" s="287"/>
      <c r="BFQ8" s="287"/>
      <c r="BFR8" s="287"/>
      <c r="BFS8" s="287"/>
      <c r="BFT8" s="287"/>
      <c r="BFU8" s="287"/>
      <c r="BFV8" s="287"/>
      <c r="BFW8" s="287"/>
      <c r="BFX8" s="287"/>
      <c r="BFY8" s="287"/>
      <c r="BFZ8" s="287"/>
      <c r="BGA8" s="287"/>
      <c r="BGB8" s="287"/>
      <c r="BGC8" s="287"/>
      <c r="BGD8" s="287"/>
      <c r="BGE8" s="287"/>
      <c r="BGF8" s="287"/>
      <c r="BGG8" s="287"/>
      <c r="BGH8" s="287"/>
      <c r="BGI8" s="287"/>
      <c r="BGJ8" s="287"/>
      <c r="BGK8" s="287"/>
      <c r="BGL8" s="287"/>
      <c r="BGM8" s="287"/>
      <c r="BGN8" s="287"/>
      <c r="BGO8" s="287"/>
      <c r="BGP8" s="287"/>
      <c r="BGQ8" s="287"/>
      <c r="BGR8" s="287"/>
      <c r="BGS8" s="287"/>
      <c r="BGT8" s="287"/>
      <c r="BGU8" s="287"/>
      <c r="BGV8" s="287"/>
      <c r="BGW8" s="287"/>
      <c r="BGX8" s="287"/>
      <c r="BGY8" s="287"/>
      <c r="BGZ8" s="287"/>
      <c r="BHA8" s="287"/>
      <c r="BHB8" s="287"/>
      <c r="BHC8" s="287"/>
      <c r="BHD8" s="287"/>
      <c r="BHE8" s="287"/>
      <c r="BHF8" s="287"/>
      <c r="BHG8" s="287"/>
      <c r="BHH8" s="287"/>
      <c r="BHI8" s="287"/>
      <c r="BHJ8" s="287"/>
      <c r="BHK8" s="287"/>
      <c r="BHL8" s="287"/>
      <c r="BHM8" s="287"/>
      <c r="BHN8" s="287"/>
      <c r="BHO8" s="287"/>
      <c r="BHP8" s="287"/>
      <c r="BHQ8" s="287"/>
      <c r="BHR8" s="287"/>
      <c r="BHS8" s="287"/>
      <c r="BHT8" s="287"/>
      <c r="BHU8" s="287"/>
      <c r="BHV8" s="287"/>
      <c r="BHW8" s="287"/>
      <c r="BHX8" s="287"/>
      <c r="BHY8" s="287"/>
      <c r="BHZ8" s="287"/>
      <c r="BIA8" s="287"/>
      <c r="BIB8" s="287"/>
      <c r="BIC8" s="287"/>
      <c r="BID8" s="287"/>
      <c r="BIE8" s="287"/>
      <c r="BIF8" s="287"/>
      <c r="BIG8" s="287"/>
      <c r="BIH8" s="287"/>
      <c r="BII8" s="287"/>
      <c r="BIJ8" s="287"/>
      <c r="BIK8" s="287"/>
      <c r="BIL8" s="287"/>
      <c r="BIM8" s="287"/>
      <c r="BIN8" s="287"/>
      <c r="BIO8" s="287"/>
      <c r="BIP8" s="287"/>
      <c r="BIQ8" s="287"/>
      <c r="BIR8" s="287"/>
      <c r="BIS8" s="287"/>
      <c r="BIT8" s="287"/>
      <c r="BIU8" s="287"/>
      <c r="BIV8" s="287"/>
      <c r="BIW8" s="287"/>
      <c r="BIX8" s="287"/>
      <c r="BIY8" s="287"/>
      <c r="BIZ8" s="287"/>
      <c r="BJA8" s="287"/>
      <c r="BJB8" s="287"/>
      <c r="BJC8" s="287"/>
      <c r="BJD8" s="287"/>
      <c r="BJE8" s="287"/>
      <c r="BJF8" s="287"/>
      <c r="BJG8" s="287"/>
      <c r="BJH8" s="287"/>
      <c r="BJI8" s="287"/>
      <c r="BJJ8" s="287"/>
      <c r="BJK8" s="287"/>
      <c r="BJL8" s="287"/>
      <c r="BJM8" s="287"/>
      <c r="BJN8" s="287"/>
      <c r="BJO8" s="287"/>
      <c r="BJP8" s="287"/>
      <c r="BJQ8" s="287"/>
      <c r="BJR8" s="287"/>
      <c r="BJS8" s="287"/>
      <c r="BJT8" s="287"/>
      <c r="BJU8" s="287"/>
      <c r="BJV8" s="287"/>
      <c r="BJW8" s="287"/>
      <c r="BJX8" s="287"/>
      <c r="BJY8" s="287"/>
      <c r="BJZ8" s="287"/>
      <c r="BKA8" s="287"/>
      <c r="BKB8" s="287"/>
      <c r="BKC8" s="287"/>
      <c r="BKD8" s="287"/>
      <c r="BKE8" s="287"/>
      <c r="BKF8" s="287"/>
      <c r="BKG8" s="287"/>
      <c r="BKH8" s="287"/>
      <c r="BKI8" s="287"/>
      <c r="BKJ8" s="287"/>
      <c r="BKK8" s="287"/>
      <c r="BKL8" s="287"/>
      <c r="BKM8" s="287"/>
      <c r="BKN8" s="287"/>
      <c r="BKO8" s="287"/>
      <c r="BKP8" s="287"/>
      <c r="BKQ8" s="287"/>
      <c r="BKR8" s="287"/>
      <c r="BKS8" s="287"/>
      <c r="BKT8" s="287"/>
      <c r="BKU8" s="287"/>
      <c r="BKV8" s="287"/>
      <c r="BKW8" s="287"/>
      <c r="BKX8" s="287"/>
      <c r="BKY8" s="287"/>
      <c r="BKZ8" s="287"/>
      <c r="BLA8" s="287"/>
      <c r="BLB8" s="287"/>
      <c r="BLC8" s="287"/>
      <c r="BLD8" s="287"/>
      <c r="BLE8" s="287"/>
      <c r="BLF8" s="287"/>
      <c r="BLG8" s="287"/>
      <c r="BLH8" s="287"/>
      <c r="BLI8" s="287"/>
      <c r="BLJ8" s="287"/>
      <c r="BLK8" s="287"/>
      <c r="BLL8" s="287"/>
      <c r="BLM8" s="287"/>
      <c r="BLN8" s="287"/>
      <c r="BLO8" s="287"/>
      <c r="BLP8" s="287"/>
      <c r="BLQ8" s="287"/>
      <c r="BLR8" s="287"/>
      <c r="BLS8" s="287"/>
      <c r="BLT8" s="287"/>
      <c r="BLU8" s="287"/>
      <c r="BLV8" s="287"/>
      <c r="BLW8" s="287"/>
      <c r="BLX8" s="287"/>
      <c r="BLY8" s="287"/>
      <c r="BLZ8" s="287"/>
      <c r="BMA8" s="287"/>
      <c r="BMB8" s="287"/>
      <c r="BMC8" s="287"/>
      <c r="BMD8" s="287"/>
      <c r="BME8" s="287"/>
      <c r="BMF8" s="287"/>
      <c r="BMG8" s="287"/>
      <c r="BMH8" s="287"/>
      <c r="BMI8" s="287"/>
      <c r="BMJ8" s="287"/>
      <c r="BMK8" s="287"/>
      <c r="BML8" s="287"/>
      <c r="BMM8" s="287"/>
      <c r="BMN8" s="287"/>
      <c r="BMO8" s="287"/>
      <c r="BMP8" s="287"/>
      <c r="BMQ8" s="287"/>
      <c r="BMR8" s="287"/>
      <c r="BMS8" s="287"/>
      <c r="BMT8" s="287"/>
      <c r="BMU8" s="287"/>
      <c r="BMV8" s="287"/>
      <c r="BMW8" s="287"/>
      <c r="BMX8" s="287"/>
      <c r="BMY8" s="287"/>
      <c r="BMZ8" s="287"/>
      <c r="BNA8" s="287"/>
      <c r="BNB8" s="287"/>
      <c r="BNC8" s="287"/>
      <c r="BND8" s="287"/>
      <c r="BNE8" s="287"/>
      <c r="BNF8" s="287"/>
      <c r="BNG8" s="287"/>
      <c r="BNH8" s="287"/>
      <c r="BNI8" s="287"/>
      <c r="BNJ8" s="287"/>
      <c r="BNK8" s="287"/>
      <c r="BNL8" s="287"/>
    </row>
    <row r="9" spans="1:1728" s="166" customFormat="1" ht="15" hidden="1" customHeight="1" x14ac:dyDescent="0.25">
      <c r="A9" s="236">
        <v>9</v>
      </c>
      <c r="B9" s="218" t="s">
        <v>2098</v>
      </c>
      <c r="C9" s="218" t="s">
        <v>233</v>
      </c>
      <c r="D9" s="218" t="s">
        <v>2107</v>
      </c>
      <c r="E9" s="218" t="s">
        <v>2108</v>
      </c>
      <c r="F9" s="218" t="s">
        <v>133</v>
      </c>
      <c r="G9" s="218" t="s">
        <v>133</v>
      </c>
      <c r="H9" s="237" t="s">
        <v>133</v>
      </c>
      <c r="I9" s="237" t="s">
        <v>236</v>
      </c>
      <c r="J9" s="237">
        <v>2024</v>
      </c>
      <c r="K9" s="218" t="s">
        <v>237</v>
      </c>
      <c r="L9" s="249" t="s">
        <v>2109</v>
      </c>
      <c r="M9" s="285" t="s">
        <v>460</v>
      </c>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6"/>
      <c r="CP9" s="287"/>
      <c r="CQ9" s="287"/>
      <c r="CR9" s="287"/>
      <c r="CS9" s="287"/>
      <c r="CT9" s="287"/>
      <c r="CU9" s="287"/>
      <c r="CV9" s="287"/>
      <c r="CW9" s="287"/>
      <c r="CX9" s="287"/>
      <c r="CY9" s="287"/>
      <c r="CZ9" s="287"/>
      <c r="DA9" s="287"/>
      <c r="DB9" s="287"/>
      <c r="DC9" s="287"/>
      <c r="DD9" s="287"/>
      <c r="DE9" s="287"/>
      <c r="DF9" s="287"/>
      <c r="DG9" s="287"/>
      <c r="DH9" s="287"/>
      <c r="DI9" s="287"/>
      <c r="DJ9" s="287"/>
      <c r="DK9" s="287"/>
      <c r="DL9" s="287"/>
      <c r="DM9" s="287"/>
      <c r="DN9" s="287"/>
      <c r="DO9" s="287"/>
      <c r="DP9" s="287"/>
      <c r="DQ9" s="287"/>
      <c r="DR9" s="287"/>
      <c r="DS9" s="287"/>
      <c r="DT9" s="287"/>
      <c r="DU9" s="287"/>
      <c r="DV9" s="287"/>
      <c r="DW9" s="287"/>
      <c r="DX9" s="287"/>
      <c r="DY9" s="287"/>
      <c r="DZ9" s="287"/>
      <c r="EA9" s="287"/>
      <c r="EB9" s="287"/>
      <c r="EC9" s="287"/>
      <c r="ED9" s="287"/>
      <c r="EE9" s="287"/>
      <c r="EF9" s="287"/>
      <c r="EG9" s="287"/>
      <c r="EH9" s="287"/>
      <c r="EI9" s="287"/>
      <c r="EJ9" s="287"/>
      <c r="EK9" s="287"/>
      <c r="EL9" s="287"/>
      <c r="EM9" s="287"/>
      <c r="EN9" s="287"/>
      <c r="EO9" s="287"/>
      <c r="EP9" s="287"/>
      <c r="EQ9" s="287"/>
      <c r="ER9" s="287"/>
      <c r="ES9" s="287"/>
      <c r="ET9" s="287"/>
      <c r="EU9" s="287"/>
      <c r="EV9" s="287"/>
      <c r="EW9" s="287"/>
      <c r="EX9" s="287"/>
      <c r="EY9" s="287"/>
      <c r="EZ9" s="287"/>
      <c r="FA9" s="287"/>
      <c r="FB9" s="287"/>
      <c r="FC9" s="287"/>
      <c r="FD9" s="287"/>
      <c r="FE9" s="287"/>
      <c r="FF9" s="287"/>
      <c r="FG9" s="287"/>
      <c r="FH9" s="287"/>
      <c r="FI9" s="287"/>
      <c r="FJ9" s="287"/>
      <c r="FK9" s="287"/>
      <c r="FL9" s="287"/>
      <c r="FM9" s="287"/>
      <c r="FN9" s="287"/>
      <c r="FO9" s="287"/>
      <c r="FP9" s="287"/>
      <c r="FQ9" s="287"/>
      <c r="FR9" s="287"/>
      <c r="FS9" s="287"/>
      <c r="FT9" s="287"/>
      <c r="FU9" s="287"/>
      <c r="FV9" s="287"/>
      <c r="FW9" s="287"/>
      <c r="FX9" s="287"/>
      <c r="FY9" s="287"/>
      <c r="FZ9" s="287"/>
      <c r="GA9" s="287"/>
      <c r="GB9" s="287"/>
      <c r="GC9" s="287"/>
      <c r="GD9" s="287"/>
      <c r="GE9" s="287"/>
      <c r="GF9" s="287"/>
      <c r="GG9" s="287"/>
      <c r="GH9" s="287"/>
      <c r="GI9" s="287"/>
      <c r="GJ9" s="287"/>
      <c r="GK9" s="287"/>
      <c r="GL9" s="287"/>
      <c r="GM9" s="287"/>
      <c r="GN9" s="287"/>
      <c r="GO9" s="287"/>
      <c r="GP9" s="287"/>
      <c r="GQ9" s="287"/>
      <c r="GR9" s="287"/>
      <c r="GS9" s="287"/>
      <c r="GT9" s="287"/>
      <c r="GU9" s="287"/>
      <c r="GV9" s="287"/>
      <c r="GW9" s="287"/>
      <c r="GX9" s="287"/>
      <c r="GY9" s="287"/>
      <c r="GZ9" s="287"/>
      <c r="HA9" s="287"/>
      <c r="HB9" s="287"/>
      <c r="HC9" s="287"/>
      <c r="HD9" s="287"/>
      <c r="HE9" s="287"/>
      <c r="HF9" s="287"/>
      <c r="HG9" s="287"/>
      <c r="HH9" s="287"/>
      <c r="HI9" s="287"/>
      <c r="HJ9" s="287"/>
      <c r="HK9" s="287"/>
      <c r="HL9" s="287"/>
      <c r="HM9" s="287"/>
      <c r="HN9" s="287"/>
      <c r="HO9" s="287"/>
      <c r="HP9" s="287"/>
      <c r="HQ9" s="287"/>
      <c r="HR9" s="287"/>
      <c r="HS9" s="287"/>
      <c r="HT9" s="287"/>
      <c r="HU9" s="287"/>
      <c r="HV9" s="287"/>
      <c r="HW9" s="287"/>
      <c r="HX9" s="287"/>
      <c r="HY9" s="287"/>
      <c r="HZ9" s="287"/>
      <c r="IA9" s="287"/>
      <c r="IB9" s="287"/>
      <c r="IC9" s="287"/>
      <c r="ID9" s="287"/>
      <c r="IE9" s="287"/>
      <c r="IF9" s="287"/>
      <c r="IG9" s="287"/>
      <c r="IH9" s="287"/>
      <c r="II9" s="287"/>
      <c r="IJ9" s="287"/>
      <c r="IK9" s="287"/>
      <c r="IL9" s="287"/>
      <c r="IM9" s="287"/>
      <c r="IN9" s="287"/>
      <c r="IO9" s="287"/>
      <c r="IP9" s="287"/>
      <c r="IQ9" s="287"/>
      <c r="IR9" s="287"/>
      <c r="IS9" s="287"/>
      <c r="IT9" s="287"/>
      <c r="IU9" s="287"/>
      <c r="IV9" s="287"/>
      <c r="IW9" s="287"/>
      <c r="IX9" s="287"/>
      <c r="IY9" s="287"/>
      <c r="IZ9" s="287"/>
      <c r="JA9" s="287"/>
      <c r="JB9" s="287"/>
      <c r="JC9" s="287"/>
      <c r="JD9" s="287"/>
      <c r="JE9" s="287"/>
      <c r="JF9" s="287"/>
      <c r="JG9" s="287"/>
      <c r="JH9" s="287"/>
      <c r="JI9" s="287"/>
      <c r="JJ9" s="287"/>
      <c r="JK9" s="287"/>
      <c r="JL9" s="287"/>
      <c r="JM9" s="287"/>
      <c r="JN9" s="287"/>
      <c r="JO9" s="287"/>
      <c r="JP9" s="287"/>
      <c r="JQ9" s="287"/>
      <c r="JR9" s="287"/>
      <c r="JS9" s="287"/>
      <c r="JT9" s="287"/>
      <c r="JU9" s="287"/>
      <c r="JV9" s="287"/>
      <c r="JW9" s="287"/>
      <c r="JX9" s="287"/>
      <c r="JY9" s="287"/>
      <c r="JZ9" s="287"/>
      <c r="KA9" s="287"/>
      <c r="KB9" s="287"/>
      <c r="KC9" s="287"/>
      <c r="KD9" s="287"/>
      <c r="KE9" s="287"/>
      <c r="KF9" s="287"/>
      <c r="KG9" s="287"/>
      <c r="KH9" s="287"/>
      <c r="KI9" s="287"/>
      <c r="KJ9" s="287"/>
      <c r="KK9" s="287"/>
      <c r="KL9" s="287"/>
      <c r="KM9" s="287"/>
      <c r="KN9" s="287"/>
      <c r="KO9" s="287"/>
      <c r="KP9" s="287"/>
      <c r="KQ9" s="287"/>
      <c r="KR9" s="287"/>
      <c r="KS9" s="287"/>
      <c r="KT9" s="287"/>
      <c r="KU9" s="287"/>
      <c r="KV9" s="287"/>
      <c r="KW9" s="287"/>
      <c r="KX9" s="287"/>
      <c r="KY9" s="287"/>
      <c r="KZ9" s="287"/>
      <c r="LA9" s="287"/>
      <c r="LB9" s="287"/>
      <c r="LC9" s="287"/>
      <c r="LD9" s="287"/>
      <c r="LE9" s="287"/>
      <c r="LF9" s="287"/>
      <c r="LG9" s="287"/>
      <c r="LH9" s="287"/>
      <c r="LI9" s="287"/>
      <c r="LJ9" s="287"/>
      <c r="LK9" s="287"/>
      <c r="LL9" s="287"/>
      <c r="LM9" s="287"/>
      <c r="LN9" s="287"/>
      <c r="LO9" s="287"/>
      <c r="LP9" s="287"/>
      <c r="LQ9" s="287"/>
      <c r="LR9" s="287"/>
      <c r="LS9" s="287"/>
      <c r="LT9" s="287"/>
      <c r="LU9" s="287"/>
      <c r="LV9" s="287"/>
      <c r="LW9" s="287"/>
      <c r="LX9" s="287"/>
      <c r="LY9" s="287"/>
      <c r="LZ9" s="287"/>
      <c r="MA9" s="287"/>
      <c r="MB9" s="287"/>
      <c r="MC9" s="287"/>
      <c r="MD9" s="287"/>
      <c r="ME9" s="287"/>
      <c r="MF9" s="287"/>
      <c r="MG9" s="287"/>
      <c r="MH9" s="287"/>
      <c r="MI9" s="287"/>
      <c r="MJ9" s="287"/>
      <c r="MK9" s="287"/>
      <c r="ML9" s="287"/>
      <c r="MM9" s="287"/>
      <c r="MN9" s="287"/>
      <c r="MO9" s="287"/>
      <c r="MP9" s="287"/>
      <c r="MQ9" s="287"/>
      <c r="MR9" s="287"/>
      <c r="MS9" s="287"/>
      <c r="MT9" s="287"/>
      <c r="MU9" s="287"/>
      <c r="MV9" s="287"/>
      <c r="MW9" s="287"/>
      <c r="MX9" s="287"/>
      <c r="MY9" s="287"/>
      <c r="MZ9" s="287"/>
      <c r="NA9" s="287"/>
      <c r="NB9" s="287"/>
      <c r="NC9" s="287"/>
      <c r="ND9" s="287"/>
      <c r="NE9" s="287"/>
      <c r="NF9" s="287"/>
      <c r="NG9" s="287"/>
      <c r="NH9" s="287"/>
      <c r="NI9" s="287"/>
      <c r="NJ9" s="287"/>
      <c r="NK9" s="287"/>
      <c r="NL9" s="287"/>
      <c r="NM9" s="287"/>
      <c r="NN9" s="287"/>
      <c r="NO9" s="287"/>
      <c r="NP9" s="287"/>
      <c r="NQ9" s="287"/>
      <c r="NR9" s="287"/>
      <c r="NS9" s="287"/>
      <c r="NT9" s="287"/>
      <c r="NU9" s="287"/>
      <c r="NV9" s="287"/>
      <c r="NW9" s="287"/>
      <c r="NX9" s="287"/>
      <c r="NY9" s="287"/>
      <c r="NZ9" s="287"/>
      <c r="OA9" s="287"/>
      <c r="OB9" s="287"/>
      <c r="OC9" s="287"/>
      <c r="OD9" s="287"/>
      <c r="OE9" s="287"/>
      <c r="OF9" s="287"/>
      <c r="OG9" s="287"/>
      <c r="OH9" s="287"/>
      <c r="OI9" s="287"/>
      <c r="OJ9" s="287"/>
      <c r="OK9" s="287"/>
      <c r="OL9" s="287"/>
      <c r="OM9" s="287"/>
      <c r="ON9" s="287"/>
      <c r="OO9" s="287"/>
      <c r="OP9" s="287"/>
      <c r="OQ9" s="287"/>
      <c r="OR9" s="287"/>
      <c r="OS9" s="287"/>
      <c r="OT9" s="287"/>
      <c r="OU9" s="287"/>
      <c r="OV9" s="287"/>
      <c r="OW9" s="287"/>
      <c r="OX9" s="287"/>
      <c r="OY9" s="287"/>
      <c r="OZ9" s="287"/>
      <c r="PA9" s="287"/>
      <c r="PB9" s="287"/>
      <c r="PC9" s="287"/>
      <c r="PD9" s="287"/>
      <c r="PE9" s="287"/>
      <c r="PF9" s="287"/>
      <c r="PG9" s="287"/>
      <c r="PH9" s="287"/>
      <c r="PI9" s="287"/>
      <c r="PJ9" s="287"/>
      <c r="PK9" s="287"/>
      <c r="PL9" s="287"/>
      <c r="PM9" s="287"/>
      <c r="PN9" s="287"/>
      <c r="PO9" s="287"/>
      <c r="PP9" s="287"/>
      <c r="PQ9" s="287"/>
      <c r="PR9" s="287"/>
      <c r="PS9" s="287"/>
      <c r="PT9" s="287"/>
      <c r="PU9" s="287"/>
      <c r="PV9" s="287"/>
      <c r="PW9" s="287"/>
      <c r="PX9" s="287"/>
      <c r="PY9" s="287"/>
      <c r="PZ9" s="287"/>
      <c r="QA9" s="287"/>
      <c r="QB9" s="287"/>
      <c r="QC9" s="287"/>
      <c r="QD9" s="287"/>
      <c r="QE9" s="287"/>
      <c r="QF9" s="287"/>
      <c r="QG9" s="287"/>
      <c r="QH9" s="287"/>
      <c r="QI9" s="287"/>
      <c r="QJ9" s="287"/>
      <c r="QK9" s="287"/>
      <c r="QL9" s="287"/>
      <c r="QM9" s="287"/>
      <c r="QN9" s="287"/>
      <c r="QO9" s="287"/>
      <c r="QP9" s="287"/>
      <c r="QQ9" s="287"/>
      <c r="QR9" s="287"/>
      <c r="QS9" s="287"/>
      <c r="QT9" s="287"/>
      <c r="QU9" s="287"/>
      <c r="QV9" s="287"/>
      <c r="QW9" s="287"/>
      <c r="QX9" s="287"/>
      <c r="QY9" s="287"/>
      <c r="QZ9" s="287"/>
      <c r="RA9" s="287"/>
      <c r="RB9" s="287"/>
      <c r="RC9" s="287"/>
      <c r="RD9" s="287"/>
      <c r="RE9" s="287"/>
      <c r="RF9" s="287"/>
      <c r="RG9" s="287"/>
      <c r="RH9" s="287"/>
      <c r="RI9" s="287"/>
      <c r="RJ9" s="287"/>
      <c r="RK9" s="287"/>
      <c r="RL9" s="287"/>
      <c r="RM9" s="287"/>
      <c r="RN9" s="287"/>
      <c r="RO9" s="287"/>
      <c r="RP9" s="287"/>
      <c r="RQ9" s="287"/>
      <c r="RR9" s="287"/>
      <c r="RS9" s="287"/>
      <c r="RT9" s="287"/>
      <c r="RU9" s="287"/>
      <c r="RV9" s="287"/>
      <c r="RW9" s="287"/>
      <c r="RX9" s="287"/>
      <c r="RY9" s="287"/>
      <c r="RZ9" s="287"/>
      <c r="SA9" s="287"/>
      <c r="SB9" s="287"/>
      <c r="SC9" s="287"/>
      <c r="SD9" s="287"/>
      <c r="SE9" s="287"/>
      <c r="SF9" s="287"/>
      <c r="SG9" s="287"/>
      <c r="SH9" s="287"/>
      <c r="SI9" s="287"/>
      <c r="SJ9" s="287"/>
      <c r="SK9" s="287"/>
      <c r="SL9" s="287"/>
      <c r="SM9" s="287"/>
      <c r="SN9" s="287"/>
      <c r="SO9" s="287"/>
      <c r="SP9" s="287"/>
      <c r="SQ9" s="287"/>
      <c r="SR9" s="287"/>
      <c r="SS9" s="287"/>
      <c r="ST9" s="287"/>
      <c r="SU9" s="287"/>
      <c r="SV9" s="287"/>
      <c r="SW9" s="287"/>
      <c r="SX9" s="287"/>
      <c r="SY9" s="287"/>
      <c r="SZ9" s="287"/>
      <c r="TA9" s="287"/>
      <c r="TB9" s="287"/>
      <c r="TC9" s="287"/>
      <c r="TD9" s="287"/>
      <c r="TE9" s="287"/>
      <c r="TF9" s="287"/>
      <c r="TG9" s="287"/>
      <c r="TH9" s="287"/>
      <c r="TI9" s="287"/>
      <c r="TJ9" s="287"/>
      <c r="TK9" s="287"/>
      <c r="TL9" s="287"/>
      <c r="TM9" s="287"/>
      <c r="TN9" s="287"/>
      <c r="TO9" s="287"/>
      <c r="TP9" s="287"/>
      <c r="TQ9" s="287"/>
      <c r="TR9" s="287"/>
      <c r="TS9" s="287"/>
      <c r="TT9" s="287"/>
      <c r="TU9" s="287"/>
      <c r="TV9" s="287"/>
      <c r="TW9" s="287"/>
      <c r="TX9" s="287"/>
      <c r="TY9" s="287"/>
      <c r="TZ9" s="287"/>
      <c r="UA9" s="287"/>
      <c r="UB9" s="287"/>
      <c r="UC9" s="287"/>
      <c r="UD9" s="287"/>
      <c r="UE9" s="287"/>
      <c r="UF9" s="287"/>
      <c r="UG9" s="287"/>
      <c r="UH9" s="287"/>
      <c r="UI9" s="287"/>
      <c r="UJ9" s="287"/>
      <c r="UK9" s="287"/>
      <c r="UL9" s="287"/>
      <c r="UM9" s="287"/>
      <c r="UN9" s="287"/>
      <c r="UO9" s="287"/>
      <c r="UP9" s="287"/>
      <c r="UQ9" s="287"/>
      <c r="UR9" s="287"/>
      <c r="US9" s="287"/>
      <c r="UT9" s="287"/>
      <c r="UU9" s="287"/>
      <c r="UV9" s="287"/>
      <c r="UW9" s="287"/>
      <c r="UX9" s="287"/>
      <c r="UY9" s="287"/>
      <c r="UZ9" s="287"/>
      <c r="VA9" s="287"/>
      <c r="VB9" s="287"/>
      <c r="VC9" s="287"/>
      <c r="VD9" s="287"/>
      <c r="VE9" s="287"/>
      <c r="VF9" s="287"/>
      <c r="VG9" s="287"/>
      <c r="VH9" s="287"/>
      <c r="VI9" s="287"/>
      <c r="VJ9" s="287"/>
      <c r="VK9" s="287"/>
      <c r="VL9" s="287"/>
      <c r="VM9" s="287"/>
      <c r="VN9" s="287"/>
      <c r="VO9" s="287"/>
      <c r="VP9" s="287"/>
      <c r="VQ9" s="287"/>
      <c r="VR9" s="287"/>
      <c r="VS9" s="287"/>
      <c r="VT9" s="287"/>
      <c r="VU9" s="287"/>
      <c r="VV9" s="287"/>
      <c r="VW9" s="287"/>
      <c r="VX9" s="287"/>
      <c r="VY9" s="287"/>
      <c r="VZ9" s="287"/>
      <c r="WA9" s="287"/>
      <c r="WB9" s="287"/>
      <c r="WC9" s="287"/>
      <c r="WD9" s="287"/>
      <c r="WE9" s="287"/>
      <c r="WF9" s="287"/>
      <c r="WG9" s="287"/>
      <c r="WH9" s="287"/>
      <c r="WI9" s="287"/>
      <c r="WJ9" s="287"/>
      <c r="WK9" s="287"/>
      <c r="WL9" s="287"/>
      <c r="WM9" s="287"/>
      <c r="WN9" s="287"/>
      <c r="WO9" s="287"/>
      <c r="WP9" s="287"/>
      <c r="WQ9" s="287"/>
      <c r="WR9" s="287"/>
      <c r="WS9" s="287"/>
      <c r="WT9" s="287"/>
      <c r="WU9" s="287"/>
      <c r="WV9" s="287"/>
      <c r="WW9" s="287"/>
      <c r="WX9" s="287"/>
      <c r="WY9" s="287"/>
      <c r="WZ9" s="287"/>
      <c r="XA9" s="287"/>
      <c r="XB9" s="287"/>
      <c r="XC9" s="287"/>
      <c r="XD9" s="287"/>
      <c r="XE9" s="287"/>
      <c r="XF9" s="287"/>
      <c r="XG9" s="287"/>
      <c r="XH9" s="287"/>
      <c r="XI9" s="287"/>
      <c r="XJ9" s="287"/>
      <c r="XK9" s="287"/>
      <c r="XL9" s="287"/>
      <c r="XM9" s="287"/>
      <c r="XN9" s="287"/>
      <c r="XO9" s="287"/>
      <c r="XP9" s="287"/>
      <c r="XQ9" s="287"/>
      <c r="XR9" s="287"/>
      <c r="XS9" s="287"/>
      <c r="XT9" s="287"/>
      <c r="XU9" s="287"/>
      <c r="XV9" s="287"/>
      <c r="XW9" s="287"/>
      <c r="XX9" s="287"/>
      <c r="XY9" s="287"/>
      <c r="XZ9" s="287"/>
      <c r="YA9" s="287"/>
      <c r="YB9" s="287"/>
      <c r="YC9" s="287"/>
      <c r="YD9" s="287"/>
      <c r="YE9" s="287"/>
      <c r="YF9" s="287"/>
      <c r="YG9" s="287"/>
      <c r="YH9" s="287"/>
      <c r="YI9" s="287"/>
      <c r="YJ9" s="287"/>
      <c r="YK9" s="287"/>
      <c r="YL9" s="287"/>
      <c r="YM9" s="287"/>
      <c r="YN9" s="287"/>
      <c r="YO9" s="287"/>
      <c r="YP9" s="287"/>
      <c r="YQ9" s="287"/>
      <c r="YR9" s="287"/>
      <c r="YS9" s="287"/>
      <c r="YT9" s="287"/>
      <c r="YU9" s="287"/>
      <c r="YV9" s="287"/>
      <c r="YW9" s="287"/>
      <c r="YX9" s="287"/>
      <c r="YY9" s="287"/>
      <c r="YZ9" s="287"/>
      <c r="ZA9" s="287"/>
      <c r="ZB9" s="287"/>
      <c r="ZC9" s="287"/>
      <c r="ZD9" s="287"/>
      <c r="ZE9" s="287"/>
      <c r="ZF9" s="287"/>
      <c r="ZG9" s="287"/>
      <c r="ZH9" s="287"/>
      <c r="ZI9" s="287"/>
      <c r="ZJ9" s="287"/>
      <c r="ZK9" s="287"/>
      <c r="ZL9" s="287"/>
      <c r="ZM9" s="287"/>
      <c r="ZN9" s="287"/>
      <c r="ZO9" s="287"/>
      <c r="ZP9" s="287"/>
      <c r="ZQ9" s="287"/>
      <c r="ZR9" s="287"/>
      <c r="ZS9" s="287"/>
      <c r="ZT9" s="287"/>
      <c r="ZU9" s="287"/>
      <c r="ZV9" s="287"/>
      <c r="ZW9" s="287"/>
      <c r="ZX9" s="287"/>
      <c r="ZY9" s="287"/>
      <c r="ZZ9" s="287"/>
      <c r="AAA9" s="287"/>
      <c r="AAB9" s="287"/>
      <c r="AAC9" s="287"/>
      <c r="AAD9" s="287"/>
      <c r="AAE9" s="287"/>
      <c r="AAF9" s="287"/>
      <c r="AAG9" s="287"/>
      <c r="AAH9" s="287"/>
      <c r="AAI9" s="287"/>
      <c r="AAJ9" s="287"/>
      <c r="AAK9" s="287"/>
      <c r="AAL9" s="287"/>
      <c r="AAM9" s="287"/>
      <c r="AAN9" s="287"/>
      <c r="AAO9" s="287"/>
      <c r="AAP9" s="287"/>
      <c r="AAQ9" s="287"/>
      <c r="AAR9" s="287"/>
      <c r="AAS9" s="287"/>
      <c r="AAT9" s="287"/>
      <c r="AAU9" s="287"/>
      <c r="AAV9" s="287"/>
      <c r="AAW9" s="287"/>
      <c r="AAX9" s="287"/>
      <c r="AAY9" s="287"/>
      <c r="AAZ9" s="287"/>
      <c r="ABA9" s="287"/>
      <c r="ABB9" s="287"/>
      <c r="ABC9" s="287"/>
      <c r="ABD9" s="287"/>
      <c r="ABE9" s="287"/>
      <c r="ABF9" s="287"/>
      <c r="ABG9" s="287"/>
      <c r="ABH9" s="287"/>
      <c r="ABI9" s="287"/>
      <c r="ABJ9" s="287"/>
      <c r="ABK9" s="287"/>
      <c r="ABL9" s="287"/>
      <c r="ABM9" s="287"/>
      <c r="ABN9" s="287"/>
      <c r="ABO9" s="287"/>
      <c r="ABP9" s="287"/>
      <c r="ABQ9" s="287"/>
      <c r="ABR9" s="287"/>
      <c r="ABS9" s="287"/>
      <c r="ABT9" s="287"/>
      <c r="ABU9" s="287"/>
      <c r="ABV9" s="287"/>
      <c r="ABW9" s="287"/>
      <c r="ABX9" s="287"/>
      <c r="ABY9" s="287"/>
      <c r="ABZ9" s="287"/>
      <c r="ACA9" s="287"/>
      <c r="ACB9" s="287"/>
      <c r="ACC9" s="287"/>
      <c r="ACD9" s="287"/>
      <c r="ACE9" s="287"/>
      <c r="ACF9" s="287"/>
      <c r="ACG9" s="287"/>
      <c r="ACH9" s="287"/>
      <c r="ACI9" s="287"/>
      <c r="ACJ9" s="287"/>
      <c r="ACK9" s="287"/>
      <c r="ACL9" s="287"/>
      <c r="ACM9" s="287"/>
      <c r="ACN9" s="287"/>
      <c r="ACO9" s="287"/>
      <c r="ACP9" s="287"/>
      <c r="ACQ9" s="287"/>
      <c r="ACR9" s="287"/>
      <c r="ACS9" s="287"/>
      <c r="ACT9" s="287"/>
      <c r="ACU9" s="287"/>
      <c r="ACV9" s="287"/>
      <c r="ACW9" s="287"/>
      <c r="ACX9" s="287"/>
      <c r="ACY9" s="287"/>
      <c r="ACZ9" s="287"/>
      <c r="ADA9" s="287"/>
      <c r="ADB9" s="287"/>
      <c r="ADC9" s="287"/>
      <c r="ADD9" s="287"/>
      <c r="ADE9" s="287"/>
      <c r="ADF9" s="287"/>
      <c r="ADG9" s="287"/>
      <c r="ADH9" s="287"/>
      <c r="ADI9" s="287"/>
      <c r="ADJ9" s="287"/>
      <c r="ADK9" s="287"/>
      <c r="ADL9" s="287"/>
      <c r="ADM9" s="287"/>
      <c r="ADN9" s="287"/>
      <c r="ADO9" s="287"/>
      <c r="ADP9" s="287"/>
      <c r="ADQ9" s="287"/>
      <c r="ADR9" s="287"/>
      <c r="ADS9" s="287"/>
      <c r="ADT9" s="287"/>
      <c r="ADU9" s="287"/>
      <c r="ADV9" s="287"/>
      <c r="ADW9" s="287"/>
      <c r="ADX9" s="287"/>
      <c r="ADY9" s="287"/>
      <c r="ADZ9" s="287"/>
      <c r="AEA9" s="287"/>
      <c r="AEB9" s="287"/>
      <c r="AEC9" s="287"/>
      <c r="AED9" s="287"/>
      <c r="AEE9" s="287"/>
      <c r="AEF9" s="287"/>
      <c r="AEG9" s="287"/>
      <c r="AEH9" s="287"/>
      <c r="AEI9" s="287"/>
      <c r="AEJ9" s="287"/>
      <c r="AEK9" s="287"/>
      <c r="AEL9" s="287"/>
      <c r="AEM9" s="287"/>
      <c r="AEN9" s="287"/>
      <c r="AEO9" s="287"/>
      <c r="AEP9" s="287"/>
      <c r="AEQ9" s="287"/>
      <c r="AER9" s="287"/>
      <c r="AES9" s="287"/>
      <c r="AET9" s="287"/>
      <c r="AEU9" s="287"/>
      <c r="AEV9" s="287"/>
      <c r="AEW9" s="287"/>
      <c r="AEX9" s="287"/>
      <c r="AEY9" s="287"/>
      <c r="AEZ9" s="287"/>
      <c r="AFA9" s="287"/>
      <c r="AFB9" s="287"/>
      <c r="AFC9" s="287"/>
      <c r="AFD9" s="287"/>
      <c r="AFE9" s="287"/>
      <c r="AFF9" s="287"/>
      <c r="AFG9" s="287"/>
      <c r="AFH9" s="287"/>
      <c r="AFI9" s="287"/>
      <c r="AFJ9" s="287"/>
      <c r="AFK9" s="287"/>
      <c r="AFL9" s="287"/>
      <c r="AFM9" s="287"/>
      <c r="AFN9" s="287"/>
      <c r="AFO9" s="287"/>
      <c r="AFP9" s="287"/>
      <c r="AFQ9" s="287"/>
      <c r="AFR9" s="287"/>
      <c r="AFS9" s="287"/>
      <c r="AFT9" s="287"/>
      <c r="AFU9" s="287"/>
      <c r="AFV9" s="287"/>
      <c r="AFW9" s="287"/>
      <c r="AFX9" s="287"/>
      <c r="AFY9" s="287"/>
      <c r="AFZ9" s="287"/>
      <c r="AGA9" s="287"/>
      <c r="AGB9" s="287"/>
      <c r="AGC9" s="287"/>
      <c r="AGD9" s="287"/>
      <c r="AGE9" s="287"/>
      <c r="AGF9" s="287"/>
      <c r="AGG9" s="287"/>
      <c r="AGH9" s="287"/>
      <c r="AGI9" s="287"/>
      <c r="AGJ9" s="287"/>
      <c r="AGK9" s="287"/>
      <c r="AGL9" s="287"/>
      <c r="AGM9" s="287"/>
      <c r="AGN9" s="287"/>
      <c r="AGO9" s="287"/>
      <c r="AGP9" s="287"/>
      <c r="AGQ9" s="287"/>
      <c r="AGR9" s="287"/>
      <c r="AGS9" s="287"/>
      <c r="AGT9" s="287"/>
      <c r="AGU9" s="287"/>
      <c r="AGV9" s="287"/>
      <c r="AGW9" s="287"/>
      <c r="AGX9" s="287"/>
      <c r="AGY9" s="287"/>
      <c r="AGZ9" s="287"/>
      <c r="AHA9" s="287"/>
      <c r="AHB9" s="287"/>
      <c r="AHC9" s="287"/>
      <c r="AHD9" s="287"/>
      <c r="AHE9" s="287"/>
      <c r="AHF9" s="287"/>
      <c r="AHG9" s="287"/>
      <c r="AHH9" s="287"/>
      <c r="AHI9" s="287"/>
      <c r="AHJ9" s="287"/>
      <c r="AHK9" s="287"/>
      <c r="AHL9" s="287"/>
      <c r="AHM9" s="287"/>
      <c r="AHN9" s="287"/>
      <c r="AHO9" s="287"/>
      <c r="AHP9" s="287"/>
      <c r="AHQ9" s="287"/>
      <c r="AHR9" s="287"/>
      <c r="AHS9" s="287"/>
      <c r="AHT9" s="287"/>
      <c r="AHU9" s="287"/>
      <c r="AHV9" s="287"/>
      <c r="AHW9" s="287"/>
      <c r="AHX9" s="287"/>
      <c r="AHY9" s="287"/>
      <c r="AHZ9" s="287"/>
      <c r="AIA9" s="287"/>
      <c r="AIB9" s="287"/>
      <c r="AIC9" s="287"/>
      <c r="AID9" s="287"/>
      <c r="AIE9" s="287"/>
      <c r="AIF9" s="287"/>
      <c r="AIG9" s="287"/>
      <c r="AIH9" s="287"/>
      <c r="AII9" s="287"/>
      <c r="AIJ9" s="287"/>
      <c r="AIK9" s="287"/>
      <c r="AIL9" s="287"/>
      <c r="AIM9" s="287"/>
      <c r="AIN9" s="287"/>
      <c r="AIO9" s="287"/>
      <c r="AIP9" s="287"/>
      <c r="AIQ9" s="287"/>
      <c r="AIR9" s="287"/>
      <c r="AIS9" s="287"/>
      <c r="AIT9" s="287"/>
      <c r="AIU9" s="287"/>
      <c r="AIV9" s="287"/>
      <c r="AIW9" s="287"/>
      <c r="AIX9" s="287"/>
      <c r="AIY9" s="287"/>
      <c r="AIZ9" s="287"/>
      <c r="AJA9" s="287"/>
      <c r="AJB9" s="287"/>
      <c r="AJC9" s="287"/>
      <c r="AJD9" s="287"/>
      <c r="AJE9" s="287"/>
      <c r="AJF9" s="287"/>
      <c r="AJG9" s="287"/>
      <c r="AJH9" s="287"/>
      <c r="AJI9" s="287"/>
      <c r="AJJ9" s="287"/>
      <c r="AJK9" s="287"/>
      <c r="AJL9" s="287"/>
      <c r="AJM9" s="287"/>
      <c r="AJN9" s="287"/>
      <c r="AJO9" s="287"/>
      <c r="AJP9" s="287"/>
      <c r="AJQ9" s="287"/>
      <c r="AJR9" s="287"/>
      <c r="AJS9" s="287"/>
      <c r="AJT9" s="287"/>
      <c r="AJU9" s="287"/>
      <c r="AJV9" s="287"/>
      <c r="AJW9" s="287"/>
      <c r="AJX9" s="287"/>
      <c r="AJY9" s="287"/>
      <c r="AJZ9" s="287"/>
      <c r="AKA9" s="287"/>
      <c r="AKB9" s="287"/>
      <c r="AKC9" s="287"/>
      <c r="AKD9" s="287"/>
      <c r="AKE9" s="287"/>
      <c r="AKF9" s="287"/>
      <c r="AKG9" s="287"/>
      <c r="AKH9" s="287"/>
      <c r="AKI9" s="287"/>
      <c r="AKJ9" s="287"/>
      <c r="AKK9" s="287"/>
      <c r="AKL9" s="287"/>
      <c r="AKM9" s="287"/>
      <c r="AKN9" s="287"/>
      <c r="AKO9" s="287"/>
      <c r="AKP9" s="287"/>
      <c r="AKQ9" s="287"/>
      <c r="AKR9" s="287"/>
      <c r="AKS9" s="287"/>
      <c r="AKT9" s="287"/>
      <c r="AKU9" s="287"/>
      <c r="AKV9" s="287"/>
      <c r="AKW9" s="287"/>
      <c r="AKX9" s="287"/>
      <c r="AKY9" s="287"/>
      <c r="AKZ9" s="287"/>
      <c r="ALA9" s="287"/>
      <c r="ALB9" s="287"/>
      <c r="ALC9" s="287"/>
      <c r="ALD9" s="287"/>
      <c r="ALE9" s="287"/>
      <c r="ALF9" s="287"/>
      <c r="ALG9" s="287"/>
      <c r="ALH9" s="287"/>
      <c r="ALI9" s="287"/>
      <c r="ALJ9" s="287"/>
      <c r="ALK9" s="287"/>
      <c r="ALL9" s="287"/>
      <c r="ALM9" s="287"/>
      <c r="ALN9" s="287"/>
      <c r="ALO9" s="287"/>
      <c r="ALP9" s="287"/>
      <c r="ALQ9" s="287"/>
      <c r="ALR9" s="287"/>
      <c r="ALS9" s="287"/>
      <c r="ALT9" s="287"/>
      <c r="ALU9" s="287"/>
      <c r="ALV9" s="287"/>
      <c r="ALW9" s="287"/>
      <c r="ALX9" s="287"/>
      <c r="ALY9" s="287"/>
      <c r="ALZ9" s="287"/>
      <c r="AMA9" s="287"/>
      <c r="AMB9" s="287"/>
      <c r="AMC9" s="287"/>
      <c r="AMD9" s="287"/>
      <c r="AME9" s="287"/>
      <c r="AMF9" s="287"/>
      <c r="AMG9" s="287"/>
      <c r="AMH9" s="287"/>
      <c r="AMI9" s="287"/>
      <c r="AMJ9" s="287"/>
      <c r="AMK9" s="287"/>
      <c r="AML9" s="287"/>
      <c r="AMM9" s="287"/>
      <c r="AMN9" s="287"/>
      <c r="AMO9" s="287"/>
      <c r="AMP9" s="287"/>
      <c r="AMQ9" s="287"/>
      <c r="AMR9" s="287"/>
      <c r="AMS9" s="287"/>
      <c r="AMT9" s="287"/>
      <c r="AMU9" s="287"/>
      <c r="AMV9" s="287"/>
      <c r="AMW9" s="287"/>
      <c r="AMX9" s="287"/>
      <c r="AMY9" s="287"/>
      <c r="AMZ9" s="287"/>
      <c r="ANA9" s="287"/>
      <c r="ANB9" s="287"/>
      <c r="ANC9" s="287"/>
      <c r="AND9" s="287"/>
      <c r="ANE9" s="287"/>
      <c r="ANF9" s="287"/>
      <c r="ANG9" s="287"/>
      <c r="ANH9" s="287"/>
      <c r="ANI9" s="287"/>
      <c r="ANJ9" s="287"/>
      <c r="ANK9" s="287"/>
      <c r="ANL9" s="287"/>
      <c r="ANM9" s="287"/>
      <c r="ANN9" s="287"/>
      <c r="ANO9" s="287"/>
      <c r="ANP9" s="287"/>
      <c r="ANQ9" s="287"/>
      <c r="ANR9" s="287"/>
      <c r="ANS9" s="287"/>
      <c r="ANT9" s="287"/>
      <c r="ANU9" s="287"/>
      <c r="ANV9" s="287"/>
      <c r="ANW9" s="287"/>
      <c r="ANX9" s="287"/>
      <c r="ANY9" s="287"/>
      <c r="ANZ9" s="287"/>
      <c r="AOA9" s="287"/>
      <c r="AOB9" s="287"/>
      <c r="AOC9" s="287"/>
      <c r="AOD9" s="287"/>
      <c r="AOE9" s="287"/>
      <c r="AOF9" s="287"/>
      <c r="AOG9" s="287"/>
      <c r="AOH9" s="287"/>
      <c r="AOI9" s="287"/>
      <c r="AOJ9" s="287"/>
      <c r="AOK9" s="287"/>
      <c r="AOL9" s="287"/>
      <c r="AOM9" s="287"/>
      <c r="AON9" s="287"/>
      <c r="AOO9" s="287"/>
      <c r="AOP9" s="287"/>
      <c r="AOQ9" s="287"/>
      <c r="AOR9" s="287"/>
      <c r="AOS9" s="287"/>
      <c r="AOT9" s="287"/>
      <c r="AOU9" s="287"/>
      <c r="AOV9" s="287"/>
      <c r="AOW9" s="287"/>
      <c r="AOX9" s="287"/>
      <c r="AOY9" s="287"/>
      <c r="AOZ9" s="287"/>
      <c r="APA9" s="287"/>
      <c r="APB9" s="287"/>
      <c r="APC9" s="287"/>
      <c r="APD9" s="287"/>
      <c r="APE9" s="287"/>
      <c r="APF9" s="287"/>
      <c r="APG9" s="287"/>
      <c r="APH9" s="287"/>
      <c r="API9" s="287"/>
      <c r="APJ9" s="287"/>
      <c r="APK9" s="287"/>
      <c r="APL9" s="287"/>
      <c r="APM9" s="287"/>
      <c r="APN9" s="287"/>
      <c r="APO9" s="287"/>
      <c r="APP9" s="287"/>
      <c r="APQ9" s="287"/>
      <c r="APR9" s="287"/>
      <c r="APS9" s="287"/>
      <c r="APT9" s="287"/>
      <c r="APU9" s="287"/>
      <c r="APV9" s="287"/>
      <c r="APW9" s="287"/>
      <c r="APX9" s="287"/>
      <c r="APY9" s="287"/>
      <c r="APZ9" s="287"/>
      <c r="AQA9" s="287"/>
      <c r="AQB9" s="287"/>
      <c r="AQC9" s="287"/>
      <c r="AQD9" s="287"/>
      <c r="AQE9" s="287"/>
      <c r="AQF9" s="287"/>
      <c r="AQG9" s="287"/>
      <c r="AQH9" s="287"/>
      <c r="AQI9" s="287"/>
      <c r="AQJ9" s="287"/>
      <c r="AQK9" s="287"/>
      <c r="AQL9" s="287"/>
      <c r="AQM9" s="287"/>
      <c r="AQN9" s="287"/>
      <c r="AQO9" s="287"/>
      <c r="AQP9" s="287"/>
      <c r="AQQ9" s="287"/>
      <c r="AQR9" s="287"/>
      <c r="AQS9" s="287"/>
      <c r="AQT9" s="287"/>
      <c r="AQU9" s="287"/>
      <c r="AQV9" s="287"/>
      <c r="AQW9" s="287"/>
      <c r="AQX9" s="287"/>
      <c r="AQY9" s="287"/>
      <c r="AQZ9" s="287"/>
      <c r="ARA9" s="287"/>
      <c r="ARB9" s="287"/>
      <c r="ARC9" s="287"/>
      <c r="ARD9" s="287"/>
      <c r="ARE9" s="287"/>
      <c r="ARF9" s="287"/>
      <c r="ARG9" s="287"/>
      <c r="ARH9" s="287"/>
      <c r="ARI9" s="287"/>
      <c r="ARJ9" s="287"/>
      <c r="ARK9" s="287"/>
      <c r="ARL9" s="287"/>
      <c r="ARM9" s="287"/>
      <c r="ARN9" s="287"/>
      <c r="ARO9" s="287"/>
      <c r="ARP9" s="287"/>
      <c r="ARQ9" s="287"/>
      <c r="ARR9" s="287"/>
      <c r="ARS9" s="287"/>
      <c r="ART9" s="287"/>
      <c r="ARU9" s="287"/>
      <c r="ARV9" s="287"/>
      <c r="ARW9" s="287"/>
      <c r="ARX9" s="287"/>
      <c r="ARY9" s="287"/>
      <c r="ARZ9" s="287"/>
      <c r="ASA9" s="287"/>
      <c r="ASB9" s="287"/>
      <c r="ASC9" s="287"/>
      <c r="ASD9" s="287"/>
      <c r="ASE9" s="287"/>
      <c r="ASF9" s="287"/>
      <c r="ASG9" s="287"/>
      <c r="ASH9" s="287"/>
      <c r="ASI9" s="287"/>
      <c r="ASJ9" s="287"/>
      <c r="ASK9" s="287"/>
      <c r="ASL9" s="287"/>
      <c r="ASM9" s="287"/>
      <c r="ASN9" s="287"/>
      <c r="ASO9" s="287"/>
      <c r="ASP9" s="287"/>
      <c r="ASQ9" s="287"/>
      <c r="ASR9" s="287"/>
      <c r="ASS9" s="287"/>
      <c r="AST9" s="287"/>
      <c r="ASU9" s="287"/>
      <c r="ASV9" s="287"/>
      <c r="ASW9" s="287"/>
      <c r="ASX9" s="287"/>
      <c r="ASY9" s="287"/>
      <c r="ASZ9" s="287"/>
      <c r="ATA9" s="287"/>
      <c r="ATB9" s="287"/>
      <c r="ATC9" s="287"/>
      <c r="ATD9" s="287"/>
      <c r="ATE9" s="287"/>
      <c r="ATF9" s="287"/>
      <c r="ATG9" s="287"/>
      <c r="ATH9" s="287"/>
      <c r="ATI9" s="287"/>
      <c r="ATJ9" s="287"/>
      <c r="ATK9" s="287"/>
      <c r="ATL9" s="287"/>
      <c r="ATM9" s="287"/>
      <c r="ATN9" s="287"/>
      <c r="ATO9" s="287"/>
      <c r="ATP9" s="287"/>
      <c r="ATQ9" s="287"/>
      <c r="ATR9" s="287"/>
      <c r="ATS9" s="287"/>
      <c r="ATT9" s="287"/>
      <c r="ATU9" s="287"/>
      <c r="ATV9" s="287"/>
      <c r="ATW9" s="287"/>
      <c r="ATX9" s="287"/>
      <c r="ATY9" s="287"/>
      <c r="ATZ9" s="287"/>
      <c r="AUA9" s="287"/>
      <c r="AUB9" s="287"/>
      <c r="AUC9" s="287"/>
      <c r="AUD9" s="287"/>
      <c r="AUE9" s="287"/>
      <c r="AUF9" s="287"/>
      <c r="AUG9" s="287"/>
      <c r="AUH9" s="287"/>
      <c r="AUI9" s="287"/>
      <c r="AUJ9" s="287"/>
      <c r="AUK9" s="287"/>
      <c r="AUL9" s="287"/>
      <c r="AUM9" s="287"/>
      <c r="AUN9" s="287"/>
      <c r="AUO9" s="287"/>
      <c r="AUP9" s="287"/>
      <c r="AUQ9" s="287"/>
      <c r="AUR9" s="287"/>
      <c r="AUS9" s="287"/>
      <c r="AUT9" s="287"/>
      <c r="AUU9" s="287"/>
      <c r="AUV9" s="287"/>
      <c r="AUW9" s="287"/>
      <c r="AUX9" s="287"/>
      <c r="AUY9" s="287"/>
      <c r="AUZ9" s="287"/>
      <c r="AVA9" s="287"/>
      <c r="AVB9" s="287"/>
      <c r="AVC9" s="287"/>
      <c r="AVD9" s="287"/>
      <c r="AVE9" s="287"/>
      <c r="AVF9" s="287"/>
      <c r="AVG9" s="287"/>
      <c r="AVH9" s="287"/>
      <c r="AVI9" s="287"/>
      <c r="AVJ9" s="287"/>
      <c r="AVK9" s="287"/>
      <c r="AVL9" s="287"/>
      <c r="AVM9" s="287"/>
      <c r="AVN9" s="287"/>
      <c r="AVO9" s="287"/>
      <c r="AVP9" s="287"/>
      <c r="AVQ9" s="287"/>
      <c r="AVR9" s="287"/>
      <c r="AVS9" s="287"/>
      <c r="AVT9" s="287"/>
      <c r="AVU9" s="287"/>
      <c r="AVV9" s="287"/>
      <c r="AVW9" s="287"/>
      <c r="AVX9" s="287"/>
      <c r="AVY9" s="287"/>
      <c r="AVZ9" s="287"/>
      <c r="AWA9" s="287"/>
      <c r="AWB9" s="287"/>
      <c r="AWC9" s="287"/>
      <c r="AWD9" s="287"/>
      <c r="AWE9" s="287"/>
      <c r="AWF9" s="287"/>
      <c r="AWG9" s="287"/>
      <c r="AWH9" s="287"/>
      <c r="AWI9" s="287"/>
      <c r="AWJ9" s="287"/>
      <c r="AWK9" s="287"/>
      <c r="AWL9" s="287"/>
      <c r="AWM9" s="287"/>
      <c r="AWN9" s="287"/>
      <c r="AWO9" s="287"/>
      <c r="AWP9" s="287"/>
      <c r="AWQ9" s="287"/>
      <c r="AWR9" s="287"/>
      <c r="AWS9" s="287"/>
      <c r="AWT9" s="287"/>
      <c r="AWU9" s="287"/>
      <c r="AWV9" s="287"/>
      <c r="AWW9" s="287"/>
      <c r="AWX9" s="287"/>
      <c r="AWY9" s="287"/>
      <c r="AWZ9" s="287"/>
      <c r="AXA9" s="287"/>
      <c r="AXB9" s="287"/>
      <c r="AXC9" s="287"/>
      <c r="AXD9" s="287"/>
      <c r="AXE9" s="287"/>
      <c r="AXF9" s="287"/>
      <c r="AXG9" s="287"/>
      <c r="AXH9" s="287"/>
      <c r="AXI9" s="287"/>
      <c r="AXJ9" s="287"/>
      <c r="AXK9" s="287"/>
      <c r="AXL9" s="287"/>
      <c r="AXM9" s="287"/>
      <c r="AXN9" s="287"/>
      <c r="AXO9" s="287"/>
      <c r="AXP9" s="287"/>
      <c r="AXQ9" s="287"/>
      <c r="AXR9" s="287"/>
      <c r="AXS9" s="287"/>
      <c r="AXT9" s="287"/>
      <c r="AXU9" s="287"/>
      <c r="AXV9" s="287"/>
      <c r="AXW9" s="287"/>
      <c r="AXX9" s="287"/>
      <c r="AXY9" s="287"/>
      <c r="AXZ9" s="287"/>
      <c r="AYA9" s="287"/>
      <c r="AYB9" s="287"/>
      <c r="AYC9" s="287"/>
      <c r="AYD9" s="287"/>
      <c r="AYE9" s="287"/>
      <c r="AYF9" s="287"/>
      <c r="AYG9" s="287"/>
      <c r="AYH9" s="287"/>
      <c r="AYI9" s="287"/>
      <c r="AYJ9" s="287"/>
      <c r="AYK9" s="287"/>
      <c r="AYL9" s="287"/>
      <c r="AYM9" s="287"/>
      <c r="AYN9" s="287"/>
      <c r="AYO9" s="287"/>
      <c r="AYP9" s="287"/>
      <c r="AYQ9" s="287"/>
      <c r="AYR9" s="287"/>
      <c r="AYS9" s="287"/>
      <c r="AYT9" s="287"/>
      <c r="AYU9" s="287"/>
      <c r="AYV9" s="287"/>
      <c r="AYW9" s="287"/>
      <c r="AYX9" s="287"/>
      <c r="AYY9" s="287"/>
      <c r="AYZ9" s="287"/>
      <c r="AZA9" s="287"/>
      <c r="AZB9" s="287"/>
      <c r="AZC9" s="287"/>
      <c r="AZD9" s="287"/>
      <c r="AZE9" s="287"/>
      <c r="AZF9" s="287"/>
      <c r="AZG9" s="287"/>
      <c r="AZH9" s="287"/>
      <c r="AZI9" s="287"/>
      <c r="AZJ9" s="287"/>
      <c r="AZK9" s="287"/>
      <c r="AZL9" s="287"/>
      <c r="AZM9" s="287"/>
      <c r="AZN9" s="287"/>
      <c r="AZO9" s="287"/>
      <c r="AZP9" s="287"/>
      <c r="AZQ9" s="287"/>
      <c r="AZR9" s="287"/>
      <c r="AZS9" s="287"/>
      <c r="AZT9" s="287"/>
      <c r="AZU9" s="287"/>
      <c r="AZV9" s="287"/>
      <c r="AZW9" s="287"/>
      <c r="AZX9" s="287"/>
      <c r="AZY9" s="287"/>
      <c r="AZZ9" s="287"/>
      <c r="BAA9" s="287"/>
      <c r="BAB9" s="287"/>
      <c r="BAC9" s="287"/>
      <c r="BAD9" s="287"/>
      <c r="BAE9" s="287"/>
      <c r="BAF9" s="287"/>
      <c r="BAG9" s="287"/>
      <c r="BAH9" s="287"/>
      <c r="BAI9" s="287"/>
      <c r="BAJ9" s="287"/>
      <c r="BAK9" s="287"/>
      <c r="BAL9" s="287"/>
      <c r="BAM9" s="287"/>
      <c r="BAN9" s="287"/>
      <c r="BAO9" s="287"/>
      <c r="BAP9" s="287"/>
      <c r="BAQ9" s="287"/>
      <c r="BAR9" s="287"/>
      <c r="BAS9" s="287"/>
      <c r="BAT9" s="287"/>
      <c r="BAU9" s="287"/>
      <c r="BAV9" s="287"/>
      <c r="BAW9" s="287"/>
      <c r="BAX9" s="287"/>
      <c r="BAY9" s="287"/>
      <c r="BAZ9" s="287"/>
      <c r="BBA9" s="287"/>
      <c r="BBB9" s="287"/>
      <c r="BBC9" s="287"/>
      <c r="BBD9" s="287"/>
      <c r="BBE9" s="287"/>
      <c r="BBF9" s="287"/>
      <c r="BBG9" s="287"/>
      <c r="BBH9" s="287"/>
      <c r="BBI9" s="287"/>
      <c r="BBJ9" s="287"/>
      <c r="BBK9" s="287"/>
      <c r="BBL9" s="287"/>
      <c r="BBM9" s="287"/>
      <c r="BBN9" s="287"/>
      <c r="BBO9" s="287"/>
      <c r="BBP9" s="287"/>
      <c r="BBQ9" s="287"/>
      <c r="BBR9" s="287"/>
      <c r="BBS9" s="287"/>
      <c r="BBT9" s="287"/>
      <c r="BBU9" s="287"/>
      <c r="BBV9" s="287"/>
      <c r="BBW9" s="287"/>
      <c r="BBX9" s="287"/>
      <c r="BBY9" s="287"/>
      <c r="BBZ9" s="287"/>
      <c r="BCA9" s="287"/>
      <c r="BCB9" s="287"/>
      <c r="BCC9" s="287"/>
      <c r="BCD9" s="287"/>
      <c r="BCE9" s="287"/>
      <c r="BCF9" s="287"/>
      <c r="BCG9" s="287"/>
      <c r="BCH9" s="287"/>
      <c r="BCI9" s="287"/>
      <c r="BCJ9" s="287"/>
      <c r="BCK9" s="287"/>
      <c r="BCL9" s="287"/>
      <c r="BCM9" s="287"/>
      <c r="BCN9" s="287"/>
      <c r="BCO9" s="287"/>
      <c r="BCP9" s="287"/>
      <c r="BCQ9" s="287"/>
      <c r="BCR9" s="287"/>
      <c r="BCS9" s="287"/>
      <c r="BCT9" s="287"/>
      <c r="BCU9" s="287"/>
      <c r="BCV9" s="287"/>
      <c r="BCW9" s="287"/>
      <c r="BCX9" s="287"/>
      <c r="BCY9" s="287"/>
      <c r="BCZ9" s="287"/>
      <c r="BDA9" s="287"/>
      <c r="BDB9" s="287"/>
      <c r="BDC9" s="287"/>
      <c r="BDD9" s="287"/>
      <c r="BDE9" s="287"/>
      <c r="BDF9" s="287"/>
      <c r="BDG9" s="287"/>
      <c r="BDH9" s="287"/>
      <c r="BDI9" s="287"/>
      <c r="BDJ9" s="287"/>
      <c r="BDK9" s="287"/>
      <c r="BDL9" s="287"/>
      <c r="BDM9" s="287"/>
      <c r="BDN9" s="287"/>
      <c r="BDO9" s="287"/>
      <c r="BDP9" s="287"/>
      <c r="BDQ9" s="287"/>
      <c r="BDR9" s="287"/>
      <c r="BDS9" s="287"/>
      <c r="BDT9" s="287"/>
      <c r="BDU9" s="287"/>
      <c r="BDV9" s="287"/>
      <c r="BDW9" s="287"/>
      <c r="BDX9" s="287"/>
      <c r="BDY9" s="287"/>
      <c r="BDZ9" s="287"/>
      <c r="BEA9" s="287"/>
      <c r="BEB9" s="287"/>
      <c r="BEC9" s="287"/>
      <c r="BED9" s="287"/>
      <c r="BEE9" s="287"/>
      <c r="BEF9" s="287"/>
      <c r="BEG9" s="287"/>
      <c r="BEH9" s="287"/>
      <c r="BEI9" s="287"/>
      <c r="BEJ9" s="287"/>
      <c r="BEK9" s="287"/>
      <c r="BEL9" s="287"/>
      <c r="BEM9" s="287"/>
      <c r="BEN9" s="287"/>
      <c r="BEO9" s="287"/>
      <c r="BEP9" s="287"/>
      <c r="BEQ9" s="287"/>
      <c r="BER9" s="287"/>
      <c r="BES9" s="287"/>
      <c r="BET9" s="287"/>
      <c r="BEU9" s="287"/>
      <c r="BEV9" s="287"/>
      <c r="BEW9" s="287"/>
      <c r="BEX9" s="287"/>
      <c r="BEY9" s="287"/>
      <c r="BEZ9" s="287"/>
      <c r="BFA9" s="287"/>
      <c r="BFB9" s="287"/>
      <c r="BFC9" s="287"/>
      <c r="BFD9" s="287"/>
      <c r="BFE9" s="287"/>
      <c r="BFF9" s="287"/>
      <c r="BFG9" s="287"/>
      <c r="BFH9" s="287"/>
      <c r="BFI9" s="287"/>
      <c r="BFJ9" s="287"/>
      <c r="BFK9" s="287"/>
      <c r="BFL9" s="287"/>
      <c r="BFM9" s="287"/>
      <c r="BFN9" s="287"/>
      <c r="BFO9" s="287"/>
      <c r="BFP9" s="287"/>
      <c r="BFQ9" s="287"/>
      <c r="BFR9" s="287"/>
      <c r="BFS9" s="287"/>
      <c r="BFT9" s="287"/>
      <c r="BFU9" s="287"/>
      <c r="BFV9" s="287"/>
      <c r="BFW9" s="287"/>
      <c r="BFX9" s="287"/>
      <c r="BFY9" s="287"/>
      <c r="BFZ9" s="287"/>
      <c r="BGA9" s="287"/>
      <c r="BGB9" s="287"/>
      <c r="BGC9" s="287"/>
      <c r="BGD9" s="287"/>
      <c r="BGE9" s="287"/>
      <c r="BGF9" s="287"/>
      <c r="BGG9" s="287"/>
      <c r="BGH9" s="287"/>
      <c r="BGI9" s="287"/>
      <c r="BGJ9" s="287"/>
      <c r="BGK9" s="287"/>
      <c r="BGL9" s="287"/>
      <c r="BGM9" s="287"/>
      <c r="BGN9" s="287"/>
      <c r="BGO9" s="287"/>
      <c r="BGP9" s="287"/>
      <c r="BGQ9" s="287"/>
      <c r="BGR9" s="287"/>
      <c r="BGS9" s="287"/>
      <c r="BGT9" s="287"/>
      <c r="BGU9" s="287"/>
      <c r="BGV9" s="287"/>
      <c r="BGW9" s="287"/>
      <c r="BGX9" s="287"/>
      <c r="BGY9" s="287"/>
      <c r="BGZ9" s="287"/>
      <c r="BHA9" s="287"/>
      <c r="BHB9" s="287"/>
      <c r="BHC9" s="287"/>
      <c r="BHD9" s="287"/>
      <c r="BHE9" s="287"/>
      <c r="BHF9" s="287"/>
      <c r="BHG9" s="287"/>
      <c r="BHH9" s="287"/>
      <c r="BHI9" s="287"/>
      <c r="BHJ9" s="287"/>
      <c r="BHK9" s="287"/>
      <c r="BHL9" s="287"/>
      <c r="BHM9" s="287"/>
      <c r="BHN9" s="287"/>
      <c r="BHO9" s="287"/>
      <c r="BHP9" s="287"/>
      <c r="BHQ9" s="287"/>
      <c r="BHR9" s="287"/>
      <c r="BHS9" s="287"/>
      <c r="BHT9" s="287"/>
      <c r="BHU9" s="287"/>
      <c r="BHV9" s="287"/>
      <c r="BHW9" s="287"/>
      <c r="BHX9" s="287"/>
      <c r="BHY9" s="287"/>
      <c r="BHZ9" s="287"/>
      <c r="BIA9" s="287"/>
      <c r="BIB9" s="287"/>
      <c r="BIC9" s="287"/>
      <c r="BID9" s="287"/>
      <c r="BIE9" s="287"/>
      <c r="BIF9" s="287"/>
      <c r="BIG9" s="287"/>
      <c r="BIH9" s="287"/>
      <c r="BII9" s="287"/>
      <c r="BIJ9" s="287"/>
      <c r="BIK9" s="287"/>
      <c r="BIL9" s="287"/>
      <c r="BIM9" s="287"/>
      <c r="BIN9" s="287"/>
      <c r="BIO9" s="287"/>
      <c r="BIP9" s="287"/>
      <c r="BIQ9" s="287"/>
      <c r="BIR9" s="287"/>
      <c r="BIS9" s="287"/>
      <c r="BIT9" s="287"/>
      <c r="BIU9" s="287"/>
      <c r="BIV9" s="287"/>
      <c r="BIW9" s="287"/>
      <c r="BIX9" s="287"/>
      <c r="BIY9" s="287"/>
      <c r="BIZ9" s="287"/>
      <c r="BJA9" s="287"/>
      <c r="BJB9" s="287"/>
      <c r="BJC9" s="287"/>
      <c r="BJD9" s="287"/>
      <c r="BJE9" s="287"/>
      <c r="BJF9" s="287"/>
      <c r="BJG9" s="287"/>
      <c r="BJH9" s="287"/>
      <c r="BJI9" s="287"/>
      <c r="BJJ9" s="287"/>
      <c r="BJK9" s="287"/>
      <c r="BJL9" s="287"/>
      <c r="BJM9" s="287"/>
      <c r="BJN9" s="287"/>
      <c r="BJO9" s="287"/>
      <c r="BJP9" s="287"/>
      <c r="BJQ9" s="287"/>
      <c r="BJR9" s="287"/>
      <c r="BJS9" s="287"/>
      <c r="BJT9" s="287"/>
      <c r="BJU9" s="287"/>
      <c r="BJV9" s="287"/>
      <c r="BJW9" s="287"/>
      <c r="BJX9" s="287"/>
      <c r="BJY9" s="287"/>
      <c r="BJZ9" s="287"/>
      <c r="BKA9" s="287"/>
      <c r="BKB9" s="287"/>
      <c r="BKC9" s="287"/>
      <c r="BKD9" s="287"/>
      <c r="BKE9" s="287"/>
      <c r="BKF9" s="287"/>
      <c r="BKG9" s="287"/>
      <c r="BKH9" s="287"/>
      <c r="BKI9" s="287"/>
      <c r="BKJ9" s="287"/>
      <c r="BKK9" s="287"/>
      <c r="BKL9" s="287"/>
      <c r="BKM9" s="287"/>
      <c r="BKN9" s="287"/>
      <c r="BKO9" s="287"/>
      <c r="BKP9" s="287"/>
      <c r="BKQ9" s="287"/>
      <c r="BKR9" s="287"/>
      <c r="BKS9" s="287"/>
      <c r="BKT9" s="287"/>
      <c r="BKU9" s="287"/>
      <c r="BKV9" s="287"/>
      <c r="BKW9" s="287"/>
      <c r="BKX9" s="287"/>
      <c r="BKY9" s="287"/>
      <c r="BKZ9" s="287"/>
      <c r="BLA9" s="287"/>
      <c r="BLB9" s="287"/>
      <c r="BLC9" s="287"/>
      <c r="BLD9" s="287"/>
      <c r="BLE9" s="287"/>
      <c r="BLF9" s="287"/>
      <c r="BLG9" s="287"/>
      <c r="BLH9" s="287"/>
      <c r="BLI9" s="287"/>
      <c r="BLJ9" s="287"/>
      <c r="BLK9" s="287"/>
      <c r="BLL9" s="287"/>
      <c r="BLM9" s="287"/>
      <c r="BLN9" s="287"/>
      <c r="BLO9" s="287"/>
      <c r="BLP9" s="287"/>
      <c r="BLQ9" s="287"/>
      <c r="BLR9" s="287"/>
      <c r="BLS9" s="287"/>
      <c r="BLT9" s="287"/>
      <c r="BLU9" s="287"/>
      <c r="BLV9" s="287"/>
      <c r="BLW9" s="287"/>
      <c r="BLX9" s="287"/>
      <c r="BLY9" s="287"/>
      <c r="BLZ9" s="287"/>
      <c r="BMA9" s="287"/>
      <c r="BMB9" s="287"/>
      <c r="BMC9" s="287"/>
      <c r="BMD9" s="287"/>
      <c r="BME9" s="287"/>
      <c r="BMF9" s="287"/>
      <c r="BMG9" s="287"/>
      <c r="BMH9" s="287"/>
      <c r="BMI9" s="287"/>
      <c r="BMJ9" s="287"/>
      <c r="BMK9" s="287"/>
      <c r="BML9" s="287"/>
      <c r="BMM9" s="287"/>
      <c r="BMN9" s="287"/>
      <c r="BMO9" s="287"/>
      <c r="BMP9" s="287"/>
      <c r="BMQ9" s="287"/>
      <c r="BMR9" s="287"/>
      <c r="BMS9" s="287"/>
      <c r="BMT9" s="287"/>
      <c r="BMU9" s="287"/>
      <c r="BMV9" s="287"/>
      <c r="BMW9" s="287"/>
      <c r="BMX9" s="287"/>
      <c r="BMY9" s="287"/>
      <c r="BMZ9" s="287"/>
      <c r="BNA9" s="287"/>
      <c r="BNB9" s="287"/>
      <c r="BNC9" s="287"/>
      <c r="BND9" s="287"/>
      <c r="BNE9" s="287"/>
      <c r="BNF9" s="287"/>
      <c r="BNG9" s="287"/>
      <c r="BNH9" s="287"/>
      <c r="BNI9" s="287"/>
      <c r="BNJ9" s="287"/>
      <c r="BNK9" s="287"/>
      <c r="BNL9" s="287"/>
    </row>
    <row r="10" spans="1:1728" s="166" customFormat="1" ht="15" hidden="1" customHeight="1" x14ac:dyDescent="0.25">
      <c r="A10" s="238">
        <v>10</v>
      </c>
      <c r="B10" s="218" t="s">
        <v>2098</v>
      </c>
      <c r="C10" s="218" t="s">
        <v>239</v>
      </c>
      <c r="D10" s="218" t="s">
        <v>2110</v>
      </c>
      <c r="E10" s="218" t="s">
        <v>133</v>
      </c>
      <c r="F10" s="218" t="s">
        <v>399</v>
      </c>
      <c r="G10" s="241">
        <v>0</v>
      </c>
      <c r="H10" s="242">
        <v>10</v>
      </c>
      <c r="I10" s="237" t="s">
        <v>236</v>
      </c>
      <c r="J10" s="237">
        <v>2025</v>
      </c>
      <c r="K10" s="218" t="s">
        <v>237</v>
      </c>
      <c r="L10" s="249" t="s">
        <v>2111</v>
      </c>
      <c r="M10" s="285" t="s">
        <v>460</v>
      </c>
      <c r="N10" s="285"/>
      <c r="O10" s="285"/>
      <c r="P10" s="285"/>
      <c r="Q10" s="285"/>
      <c r="R10" s="285"/>
      <c r="S10" s="285"/>
      <c r="T10" s="285"/>
      <c r="U10" s="285"/>
      <c r="V10" s="285"/>
      <c r="W10" s="285"/>
      <c r="X10" s="285"/>
      <c r="Y10" s="285"/>
      <c r="Z10" s="285"/>
      <c r="AA10" s="285"/>
      <c r="AB10" s="285"/>
      <c r="AC10" s="285"/>
      <c r="AD10" s="285"/>
      <c r="AE10" s="285"/>
      <c r="AF10" s="285"/>
      <c r="AG10" s="285"/>
      <c r="AH10" s="285"/>
      <c r="AI10" s="285"/>
      <c r="AJ10" s="285"/>
      <c r="AK10" s="285"/>
      <c r="AL10" s="285"/>
      <c r="AM10" s="285"/>
      <c r="AN10" s="285"/>
      <c r="AO10" s="285"/>
      <c r="AP10" s="285"/>
      <c r="AQ10" s="285"/>
      <c r="AR10" s="285"/>
      <c r="AS10" s="285"/>
      <c r="AT10" s="285"/>
      <c r="AU10" s="285"/>
      <c r="AV10" s="285"/>
      <c r="AW10" s="285"/>
      <c r="AX10" s="285"/>
      <c r="AY10" s="285"/>
      <c r="AZ10" s="285"/>
      <c r="BA10" s="285"/>
      <c r="BB10" s="285"/>
      <c r="BC10" s="285"/>
      <c r="BD10" s="285"/>
      <c r="BE10" s="285"/>
      <c r="BF10" s="285"/>
      <c r="BG10" s="285"/>
      <c r="BH10" s="285"/>
      <c r="BI10" s="285"/>
      <c r="BJ10" s="285"/>
      <c r="BK10" s="285"/>
      <c r="BL10" s="285"/>
      <c r="BM10" s="285"/>
      <c r="BN10" s="285"/>
      <c r="BO10" s="285"/>
      <c r="BP10" s="285"/>
      <c r="BQ10" s="285"/>
      <c r="BR10" s="285"/>
      <c r="BS10" s="285"/>
      <c r="BT10" s="285"/>
      <c r="BU10" s="285"/>
      <c r="BV10" s="285"/>
      <c r="BW10" s="285"/>
      <c r="BX10" s="285"/>
      <c r="BY10" s="285"/>
      <c r="BZ10" s="285"/>
      <c r="CA10" s="285"/>
      <c r="CB10" s="285"/>
      <c r="CC10" s="285"/>
      <c r="CD10" s="285"/>
      <c r="CE10" s="285"/>
      <c r="CF10" s="285"/>
      <c r="CG10" s="285"/>
      <c r="CH10" s="285"/>
      <c r="CI10" s="285"/>
      <c r="CJ10" s="285"/>
      <c r="CK10" s="285"/>
      <c r="CL10" s="285"/>
      <c r="CM10" s="285"/>
      <c r="CN10" s="285"/>
      <c r="CO10" s="286"/>
      <c r="CP10" s="287"/>
      <c r="CQ10" s="287"/>
      <c r="CR10" s="287"/>
      <c r="CS10" s="287"/>
      <c r="CT10" s="287"/>
      <c r="CU10" s="287"/>
      <c r="CV10" s="287"/>
      <c r="CW10" s="287"/>
      <c r="CX10" s="287"/>
      <c r="CY10" s="287"/>
      <c r="CZ10" s="287"/>
      <c r="DA10" s="287"/>
      <c r="DB10" s="287"/>
      <c r="DC10" s="287"/>
      <c r="DD10" s="287"/>
      <c r="DE10" s="287"/>
      <c r="DF10" s="287"/>
      <c r="DG10" s="287"/>
      <c r="DH10" s="287"/>
      <c r="DI10" s="287"/>
      <c r="DJ10" s="287"/>
      <c r="DK10" s="287"/>
      <c r="DL10" s="287"/>
      <c r="DM10" s="287"/>
      <c r="DN10" s="287"/>
      <c r="DO10" s="287"/>
      <c r="DP10" s="287"/>
      <c r="DQ10" s="287"/>
      <c r="DR10" s="287"/>
      <c r="DS10" s="287"/>
      <c r="DT10" s="287"/>
      <c r="DU10" s="287"/>
      <c r="DV10" s="287"/>
      <c r="DW10" s="287"/>
      <c r="DX10" s="287"/>
      <c r="DY10" s="287"/>
      <c r="DZ10" s="287"/>
      <c r="EA10" s="287"/>
      <c r="EB10" s="287"/>
      <c r="EC10" s="287"/>
      <c r="ED10" s="287"/>
      <c r="EE10" s="287"/>
      <c r="EF10" s="287"/>
      <c r="EG10" s="287"/>
      <c r="EH10" s="287"/>
      <c r="EI10" s="287"/>
      <c r="EJ10" s="287"/>
      <c r="EK10" s="287"/>
      <c r="EL10" s="287"/>
      <c r="EM10" s="287"/>
      <c r="EN10" s="287"/>
      <c r="EO10" s="287"/>
      <c r="EP10" s="287"/>
      <c r="EQ10" s="287"/>
      <c r="ER10" s="287"/>
      <c r="ES10" s="287"/>
      <c r="ET10" s="287"/>
      <c r="EU10" s="287"/>
      <c r="EV10" s="287"/>
      <c r="EW10" s="287"/>
      <c r="EX10" s="287"/>
      <c r="EY10" s="287"/>
      <c r="EZ10" s="287"/>
      <c r="FA10" s="287"/>
      <c r="FB10" s="287"/>
      <c r="FC10" s="287"/>
      <c r="FD10" s="287"/>
      <c r="FE10" s="287"/>
      <c r="FF10" s="287"/>
      <c r="FG10" s="287"/>
      <c r="FH10" s="287"/>
      <c r="FI10" s="287"/>
      <c r="FJ10" s="287"/>
      <c r="FK10" s="287"/>
      <c r="FL10" s="287"/>
      <c r="FM10" s="287"/>
      <c r="FN10" s="287"/>
      <c r="FO10" s="287"/>
      <c r="FP10" s="287"/>
      <c r="FQ10" s="287"/>
      <c r="FR10" s="287"/>
      <c r="FS10" s="287"/>
      <c r="FT10" s="287"/>
      <c r="FU10" s="287"/>
      <c r="FV10" s="287"/>
      <c r="FW10" s="287"/>
      <c r="FX10" s="287"/>
      <c r="FY10" s="287"/>
      <c r="FZ10" s="287"/>
      <c r="GA10" s="287"/>
      <c r="GB10" s="287"/>
      <c r="GC10" s="287"/>
      <c r="GD10" s="287"/>
      <c r="GE10" s="287"/>
      <c r="GF10" s="287"/>
      <c r="GG10" s="287"/>
      <c r="GH10" s="287"/>
      <c r="GI10" s="287"/>
      <c r="GJ10" s="287"/>
      <c r="GK10" s="287"/>
      <c r="GL10" s="287"/>
      <c r="GM10" s="287"/>
      <c r="GN10" s="287"/>
      <c r="GO10" s="287"/>
      <c r="GP10" s="287"/>
      <c r="GQ10" s="287"/>
      <c r="GR10" s="287"/>
      <c r="GS10" s="287"/>
      <c r="GT10" s="287"/>
      <c r="GU10" s="287"/>
      <c r="GV10" s="287"/>
      <c r="GW10" s="287"/>
      <c r="GX10" s="287"/>
      <c r="GY10" s="287"/>
      <c r="GZ10" s="287"/>
      <c r="HA10" s="287"/>
      <c r="HB10" s="287"/>
      <c r="HC10" s="287"/>
      <c r="HD10" s="287"/>
      <c r="HE10" s="287"/>
      <c r="HF10" s="287"/>
      <c r="HG10" s="287"/>
      <c r="HH10" s="287"/>
      <c r="HI10" s="287"/>
      <c r="HJ10" s="287"/>
      <c r="HK10" s="287"/>
      <c r="HL10" s="287"/>
      <c r="HM10" s="287"/>
      <c r="HN10" s="287"/>
      <c r="HO10" s="287"/>
      <c r="HP10" s="287"/>
      <c r="HQ10" s="287"/>
      <c r="HR10" s="287"/>
      <c r="HS10" s="287"/>
      <c r="HT10" s="287"/>
      <c r="HU10" s="287"/>
      <c r="HV10" s="287"/>
      <c r="HW10" s="287"/>
      <c r="HX10" s="287"/>
      <c r="HY10" s="287"/>
      <c r="HZ10" s="287"/>
      <c r="IA10" s="287"/>
      <c r="IB10" s="287"/>
      <c r="IC10" s="287"/>
      <c r="ID10" s="287"/>
      <c r="IE10" s="287"/>
      <c r="IF10" s="287"/>
      <c r="IG10" s="287"/>
      <c r="IH10" s="287"/>
      <c r="II10" s="287"/>
      <c r="IJ10" s="287"/>
      <c r="IK10" s="287"/>
      <c r="IL10" s="287"/>
      <c r="IM10" s="287"/>
      <c r="IN10" s="287"/>
      <c r="IO10" s="287"/>
      <c r="IP10" s="287"/>
      <c r="IQ10" s="287"/>
      <c r="IR10" s="287"/>
      <c r="IS10" s="287"/>
      <c r="IT10" s="287"/>
      <c r="IU10" s="287"/>
      <c r="IV10" s="287"/>
      <c r="IW10" s="287"/>
      <c r="IX10" s="287"/>
      <c r="IY10" s="287"/>
      <c r="IZ10" s="287"/>
      <c r="JA10" s="287"/>
      <c r="JB10" s="287"/>
      <c r="JC10" s="287"/>
      <c r="JD10" s="287"/>
      <c r="JE10" s="287"/>
      <c r="JF10" s="287"/>
      <c r="JG10" s="287"/>
      <c r="JH10" s="287"/>
      <c r="JI10" s="287"/>
      <c r="JJ10" s="287"/>
      <c r="JK10" s="287"/>
      <c r="JL10" s="287"/>
      <c r="JM10" s="287"/>
      <c r="JN10" s="287"/>
      <c r="JO10" s="287"/>
      <c r="JP10" s="287"/>
      <c r="JQ10" s="287"/>
      <c r="JR10" s="287"/>
      <c r="JS10" s="287"/>
      <c r="JT10" s="287"/>
      <c r="JU10" s="287"/>
      <c r="JV10" s="287"/>
      <c r="JW10" s="287"/>
      <c r="JX10" s="287"/>
      <c r="JY10" s="287"/>
      <c r="JZ10" s="287"/>
      <c r="KA10" s="287"/>
      <c r="KB10" s="287"/>
      <c r="KC10" s="287"/>
      <c r="KD10" s="287"/>
      <c r="KE10" s="287"/>
      <c r="KF10" s="287"/>
      <c r="KG10" s="287"/>
      <c r="KH10" s="287"/>
      <c r="KI10" s="287"/>
      <c r="KJ10" s="287"/>
      <c r="KK10" s="287"/>
      <c r="KL10" s="287"/>
      <c r="KM10" s="287"/>
      <c r="KN10" s="287"/>
      <c r="KO10" s="287"/>
      <c r="KP10" s="287"/>
      <c r="KQ10" s="287"/>
      <c r="KR10" s="287"/>
      <c r="KS10" s="287"/>
      <c r="KT10" s="287"/>
      <c r="KU10" s="287"/>
      <c r="KV10" s="287"/>
      <c r="KW10" s="287"/>
      <c r="KX10" s="287"/>
      <c r="KY10" s="287"/>
      <c r="KZ10" s="287"/>
      <c r="LA10" s="287"/>
      <c r="LB10" s="287"/>
      <c r="LC10" s="287"/>
      <c r="LD10" s="287"/>
      <c r="LE10" s="287"/>
      <c r="LF10" s="287"/>
      <c r="LG10" s="287"/>
      <c r="LH10" s="287"/>
      <c r="LI10" s="287"/>
      <c r="LJ10" s="287"/>
      <c r="LK10" s="287"/>
      <c r="LL10" s="287"/>
      <c r="LM10" s="287"/>
      <c r="LN10" s="287"/>
      <c r="LO10" s="287"/>
      <c r="LP10" s="287"/>
      <c r="LQ10" s="287"/>
      <c r="LR10" s="287"/>
      <c r="LS10" s="287"/>
      <c r="LT10" s="287"/>
      <c r="LU10" s="287"/>
      <c r="LV10" s="287"/>
      <c r="LW10" s="287"/>
      <c r="LX10" s="287"/>
      <c r="LY10" s="287"/>
      <c r="LZ10" s="287"/>
      <c r="MA10" s="287"/>
      <c r="MB10" s="287"/>
      <c r="MC10" s="287"/>
      <c r="MD10" s="287"/>
      <c r="ME10" s="287"/>
      <c r="MF10" s="287"/>
      <c r="MG10" s="287"/>
      <c r="MH10" s="287"/>
      <c r="MI10" s="287"/>
      <c r="MJ10" s="287"/>
      <c r="MK10" s="287"/>
      <c r="ML10" s="287"/>
      <c r="MM10" s="287"/>
      <c r="MN10" s="287"/>
      <c r="MO10" s="287"/>
      <c r="MP10" s="287"/>
      <c r="MQ10" s="287"/>
      <c r="MR10" s="287"/>
      <c r="MS10" s="287"/>
      <c r="MT10" s="287"/>
      <c r="MU10" s="287"/>
      <c r="MV10" s="287"/>
      <c r="MW10" s="287"/>
      <c r="MX10" s="287"/>
      <c r="MY10" s="287"/>
      <c r="MZ10" s="287"/>
      <c r="NA10" s="287"/>
      <c r="NB10" s="287"/>
      <c r="NC10" s="287"/>
      <c r="ND10" s="287"/>
      <c r="NE10" s="287"/>
      <c r="NF10" s="287"/>
      <c r="NG10" s="287"/>
      <c r="NH10" s="287"/>
      <c r="NI10" s="287"/>
      <c r="NJ10" s="287"/>
      <c r="NK10" s="287"/>
      <c r="NL10" s="287"/>
      <c r="NM10" s="287"/>
      <c r="NN10" s="287"/>
      <c r="NO10" s="287"/>
      <c r="NP10" s="287"/>
      <c r="NQ10" s="287"/>
      <c r="NR10" s="287"/>
      <c r="NS10" s="287"/>
      <c r="NT10" s="287"/>
      <c r="NU10" s="287"/>
      <c r="NV10" s="287"/>
      <c r="NW10" s="287"/>
      <c r="NX10" s="287"/>
      <c r="NY10" s="287"/>
      <c r="NZ10" s="287"/>
      <c r="OA10" s="287"/>
      <c r="OB10" s="287"/>
      <c r="OC10" s="287"/>
      <c r="OD10" s="287"/>
      <c r="OE10" s="287"/>
      <c r="OF10" s="287"/>
      <c r="OG10" s="287"/>
      <c r="OH10" s="287"/>
      <c r="OI10" s="287"/>
      <c r="OJ10" s="287"/>
      <c r="OK10" s="287"/>
      <c r="OL10" s="287"/>
      <c r="OM10" s="287"/>
      <c r="ON10" s="287"/>
      <c r="OO10" s="287"/>
      <c r="OP10" s="287"/>
      <c r="OQ10" s="287"/>
      <c r="OR10" s="287"/>
      <c r="OS10" s="287"/>
      <c r="OT10" s="287"/>
      <c r="OU10" s="287"/>
      <c r="OV10" s="287"/>
      <c r="OW10" s="287"/>
      <c r="OX10" s="287"/>
      <c r="OY10" s="287"/>
      <c r="OZ10" s="287"/>
      <c r="PA10" s="287"/>
      <c r="PB10" s="287"/>
      <c r="PC10" s="287"/>
      <c r="PD10" s="287"/>
      <c r="PE10" s="287"/>
      <c r="PF10" s="287"/>
      <c r="PG10" s="287"/>
      <c r="PH10" s="287"/>
      <c r="PI10" s="287"/>
      <c r="PJ10" s="287"/>
      <c r="PK10" s="287"/>
      <c r="PL10" s="287"/>
      <c r="PM10" s="287"/>
      <c r="PN10" s="287"/>
      <c r="PO10" s="287"/>
      <c r="PP10" s="287"/>
      <c r="PQ10" s="287"/>
      <c r="PR10" s="287"/>
      <c r="PS10" s="287"/>
      <c r="PT10" s="287"/>
      <c r="PU10" s="287"/>
      <c r="PV10" s="287"/>
      <c r="PW10" s="287"/>
      <c r="PX10" s="287"/>
      <c r="PY10" s="287"/>
      <c r="PZ10" s="287"/>
      <c r="QA10" s="287"/>
      <c r="QB10" s="287"/>
      <c r="QC10" s="287"/>
      <c r="QD10" s="287"/>
      <c r="QE10" s="287"/>
      <c r="QF10" s="287"/>
      <c r="QG10" s="287"/>
      <c r="QH10" s="287"/>
      <c r="QI10" s="287"/>
      <c r="QJ10" s="287"/>
      <c r="QK10" s="287"/>
      <c r="QL10" s="287"/>
      <c r="QM10" s="287"/>
      <c r="QN10" s="287"/>
      <c r="QO10" s="287"/>
      <c r="QP10" s="287"/>
      <c r="QQ10" s="287"/>
      <c r="QR10" s="287"/>
      <c r="QS10" s="287"/>
      <c r="QT10" s="287"/>
      <c r="QU10" s="287"/>
      <c r="QV10" s="287"/>
      <c r="QW10" s="287"/>
      <c r="QX10" s="287"/>
      <c r="QY10" s="287"/>
      <c r="QZ10" s="287"/>
      <c r="RA10" s="287"/>
      <c r="RB10" s="287"/>
      <c r="RC10" s="287"/>
      <c r="RD10" s="287"/>
      <c r="RE10" s="287"/>
      <c r="RF10" s="287"/>
      <c r="RG10" s="287"/>
      <c r="RH10" s="287"/>
      <c r="RI10" s="287"/>
      <c r="RJ10" s="287"/>
      <c r="RK10" s="287"/>
      <c r="RL10" s="287"/>
      <c r="RM10" s="287"/>
      <c r="RN10" s="287"/>
      <c r="RO10" s="287"/>
      <c r="RP10" s="287"/>
      <c r="RQ10" s="287"/>
      <c r="RR10" s="287"/>
      <c r="RS10" s="287"/>
      <c r="RT10" s="287"/>
      <c r="RU10" s="287"/>
      <c r="RV10" s="287"/>
      <c r="RW10" s="287"/>
      <c r="RX10" s="287"/>
      <c r="RY10" s="287"/>
      <c r="RZ10" s="287"/>
      <c r="SA10" s="287"/>
      <c r="SB10" s="287"/>
      <c r="SC10" s="287"/>
      <c r="SD10" s="287"/>
      <c r="SE10" s="287"/>
      <c r="SF10" s="287"/>
      <c r="SG10" s="287"/>
      <c r="SH10" s="287"/>
      <c r="SI10" s="287"/>
      <c r="SJ10" s="287"/>
      <c r="SK10" s="287"/>
      <c r="SL10" s="287"/>
      <c r="SM10" s="287"/>
      <c r="SN10" s="287"/>
      <c r="SO10" s="287"/>
      <c r="SP10" s="287"/>
      <c r="SQ10" s="287"/>
      <c r="SR10" s="287"/>
      <c r="SS10" s="287"/>
      <c r="ST10" s="287"/>
      <c r="SU10" s="287"/>
      <c r="SV10" s="287"/>
      <c r="SW10" s="287"/>
      <c r="SX10" s="287"/>
      <c r="SY10" s="287"/>
      <c r="SZ10" s="287"/>
      <c r="TA10" s="287"/>
      <c r="TB10" s="287"/>
      <c r="TC10" s="287"/>
      <c r="TD10" s="287"/>
      <c r="TE10" s="287"/>
      <c r="TF10" s="287"/>
      <c r="TG10" s="287"/>
      <c r="TH10" s="287"/>
      <c r="TI10" s="287"/>
      <c r="TJ10" s="287"/>
      <c r="TK10" s="287"/>
      <c r="TL10" s="287"/>
      <c r="TM10" s="287"/>
      <c r="TN10" s="287"/>
      <c r="TO10" s="287"/>
      <c r="TP10" s="287"/>
      <c r="TQ10" s="287"/>
      <c r="TR10" s="287"/>
      <c r="TS10" s="287"/>
      <c r="TT10" s="287"/>
      <c r="TU10" s="287"/>
      <c r="TV10" s="287"/>
      <c r="TW10" s="287"/>
      <c r="TX10" s="287"/>
      <c r="TY10" s="287"/>
      <c r="TZ10" s="287"/>
      <c r="UA10" s="287"/>
      <c r="UB10" s="287"/>
      <c r="UC10" s="287"/>
      <c r="UD10" s="287"/>
      <c r="UE10" s="287"/>
      <c r="UF10" s="287"/>
      <c r="UG10" s="287"/>
      <c r="UH10" s="287"/>
      <c r="UI10" s="287"/>
      <c r="UJ10" s="287"/>
      <c r="UK10" s="287"/>
      <c r="UL10" s="287"/>
      <c r="UM10" s="287"/>
      <c r="UN10" s="287"/>
      <c r="UO10" s="287"/>
      <c r="UP10" s="287"/>
      <c r="UQ10" s="287"/>
      <c r="UR10" s="287"/>
      <c r="US10" s="287"/>
      <c r="UT10" s="287"/>
      <c r="UU10" s="287"/>
      <c r="UV10" s="287"/>
      <c r="UW10" s="287"/>
      <c r="UX10" s="287"/>
      <c r="UY10" s="287"/>
      <c r="UZ10" s="287"/>
      <c r="VA10" s="287"/>
      <c r="VB10" s="287"/>
      <c r="VC10" s="287"/>
      <c r="VD10" s="287"/>
      <c r="VE10" s="287"/>
      <c r="VF10" s="287"/>
      <c r="VG10" s="287"/>
      <c r="VH10" s="287"/>
      <c r="VI10" s="287"/>
      <c r="VJ10" s="287"/>
      <c r="VK10" s="287"/>
      <c r="VL10" s="287"/>
      <c r="VM10" s="287"/>
      <c r="VN10" s="287"/>
      <c r="VO10" s="287"/>
      <c r="VP10" s="287"/>
      <c r="VQ10" s="287"/>
      <c r="VR10" s="287"/>
      <c r="VS10" s="287"/>
      <c r="VT10" s="287"/>
      <c r="VU10" s="287"/>
      <c r="VV10" s="287"/>
      <c r="VW10" s="287"/>
      <c r="VX10" s="287"/>
      <c r="VY10" s="287"/>
      <c r="VZ10" s="287"/>
      <c r="WA10" s="287"/>
      <c r="WB10" s="287"/>
      <c r="WC10" s="287"/>
      <c r="WD10" s="287"/>
      <c r="WE10" s="287"/>
      <c r="WF10" s="287"/>
      <c r="WG10" s="287"/>
      <c r="WH10" s="287"/>
      <c r="WI10" s="287"/>
      <c r="WJ10" s="287"/>
      <c r="WK10" s="287"/>
      <c r="WL10" s="287"/>
      <c r="WM10" s="287"/>
      <c r="WN10" s="287"/>
      <c r="WO10" s="287"/>
      <c r="WP10" s="287"/>
      <c r="WQ10" s="287"/>
      <c r="WR10" s="287"/>
      <c r="WS10" s="287"/>
      <c r="WT10" s="287"/>
      <c r="WU10" s="287"/>
      <c r="WV10" s="287"/>
      <c r="WW10" s="287"/>
      <c r="WX10" s="287"/>
      <c r="WY10" s="287"/>
      <c r="WZ10" s="287"/>
      <c r="XA10" s="287"/>
      <c r="XB10" s="287"/>
      <c r="XC10" s="287"/>
      <c r="XD10" s="287"/>
      <c r="XE10" s="287"/>
      <c r="XF10" s="287"/>
      <c r="XG10" s="287"/>
      <c r="XH10" s="287"/>
      <c r="XI10" s="287"/>
      <c r="XJ10" s="287"/>
      <c r="XK10" s="287"/>
      <c r="XL10" s="287"/>
      <c r="XM10" s="287"/>
      <c r="XN10" s="287"/>
      <c r="XO10" s="287"/>
      <c r="XP10" s="287"/>
      <c r="XQ10" s="287"/>
      <c r="XR10" s="287"/>
      <c r="XS10" s="287"/>
      <c r="XT10" s="287"/>
      <c r="XU10" s="287"/>
      <c r="XV10" s="287"/>
      <c r="XW10" s="287"/>
      <c r="XX10" s="287"/>
      <c r="XY10" s="287"/>
      <c r="XZ10" s="287"/>
      <c r="YA10" s="287"/>
      <c r="YB10" s="287"/>
      <c r="YC10" s="287"/>
      <c r="YD10" s="287"/>
      <c r="YE10" s="287"/>
      <c r="YF10" s="287"/>
      <c r="YG10" s="287"/>
      <c r="YH10" s="287"/>
      <c r="YI10" s="287"/>
      <c r="YJ10" s="287"/>
      <c r="YK10" s="287"/>
      <c r="YL10" s="287"/>
      <c r="YM10" s="287"/>
      <c r="YN10" s="287"/>
      <c r="YO10" s="287"/>
      <c r="YP10" s="287"/>
      <c r="YQ10" s="287"/>
      <c r="YR10" s="287"/>
      <c r="YS10" s="287"/>
      <c r="YT10" s="287"/>
      <c r="YU10" s="287"/>
      <c r="YV10" s="287"/>
      <c r="YW10" s="287"/>
      <c r="YX10" s="287"/>
      <c r="YY10" s="287"/>
      <c r="YZ10" s="287"/>
      <c r="ZA10" s="287"/>
      <c r="ZB10" s="287"/>
      <c r="ZC10" s="287"/>
      <c r="ZD10" s="287"/>
      <c r="ZE10" s="287"/>
      <c r="ZF10" s="287"/>
      <c r="ZG10" s="287"/>
      <c r="ZH10" s="287"/>
      <c r="ZI10" s="287"/>
      <c r="ZJ10" s="287"/>
      <c r="ZK10" s="287"/>
      <c r="ZL10" s="287"/>
      <c r="ZM10" s="287"/>
      <c r="ZN10" s="287"/>
      <c r="ZO10" s="287"/>
      <c r="ZP10" s="287"/>
      <c r="ZQ10" s="287"/>
      <c r="ZR10" s="287"/>
      <c r="ZS10" s="287"/>
      <c r="ZT10" s="287"/>
      <c r="ZU10" s="287"/>
      <c r="ZV10" s="287"/>
      <c r="ZW10" s="287"/>
      <c r="ZX10" s="287"/>
      <c r="ZY10" s="287"/>
      <c r="ZZ10" s="287"/>
      <c r="AAA10" s="287"/>
      <c r="AAB10" s="287"/>
      <c r="AAC10" s="287"/>
      <c r="AAD10" s="287"/>
      <c r="AAE10" s="287"/>
      <c r="AAF10" s="287"/>
      <c r="AAG10" s="287"/>
      <c r="AAH10" s="287"/>
      <c r="AAI10" s="287"/>
      <c r="AAJ10" s="287"/>
      <c r="AAK10" s="287"/>
      <c r="AAL10" s="287"/>
      <c r="AAM10" s="287"/>
      <c r="AAN10" s="287"/>
      <c r="AAO10" s="287"/>
      <c r="AAP10" s="287"/>
      <c r="AAQ10" s="287"/>
      <c r="AAR10" s="287"/>
      <c r="AAS10" s="287"/>
      <c r="AAT10" s="287"/>
      <c r="AAU10" s="287"/>
      <c r="AAV10" s="287"/>
      <c r="AAW10" s="287"/>
      <c r="AAX10" s="287"/>
      <c r="AAY10" s="287"/>
      <c r="AAZ10" s="287"/>
      <c r="ABA10" s="287"/>
      <c r="ABB10" s="287"/>
      <c r="ABC10" s="287"/>
      <c r="ABD10" s="287"/>
      <c r="ABE10" s="287"/>
      <c r="ABF10" s="287"/>
      <c r="ABG10" s="287"/>
      <c r="ABH10" s="287"/>
      <c r="ABI10" s="287"/>
      <c r="ABJ10" s="287"/>
      <c r="ABK10" s="287"/>
      <c r="ABL10" s="287"/>
      <c r="ABM10" s="287"/>
      <c r="ABN10" s="287"/>
      <c r="ABO10" s="287"/>
      <c r="ABP10" s="287"/>
      <c r="ABQ10" s="287"/>
      <c r="ABR10" s="287"/>
      <c r="ABS10" s="287"/>
      <c r="ABT10" s="287"/>
      <c r="ABU10" s="287"/>
      <c r="ABV10" s="287"/>
      <c r="ABW10" s="287"/>
      <c r="ABX10" s="287"/>
      <c r="ABY10" s="287"/>
      <c r="ABZ10" s="287"/>
      <c r="ACA10" s="287"/>
      <c r="ACB10" s="287"/>
      <c r="ACC10" s="287"/>
      <c r="ACD10" s="287"/>
      <c r="ACE10" s="287"/>
      <c r="ACF10" s="287"/>
      <c r="ACG10" s="287"/>
      <c r="ACH10" s="287"/>
      <c r="ACI10" s="287"/>
      <c r="ACJ10" s="287"/>
      <c r="ACK10" s="287"/>
      <c r="ACL10" s="287"/>
      <c r="ACM10" s="287"/>
      <c r="ACN10" s="287"/>
      <c r="ACO10" s="287"/>
      <c r="ACP10" s="287"/>
      <c r="ACQ10" s="287"/>
      <c r="ACR10" s="287"/>
      <c r="ACS10" s="287"/>
      <c r="ACT10" s="287"/>
      <c r="ACU10" s="287"/>
      <c r="ACV10" s="287"/>
      <c r="ACW10" s="287"/>
      <c r="ACX10" s="287"/>
      <c r="ACY10" s="287"/>
      <c r="ACZ10" s="287"/>
      <c r="ADA10" s="287"/>
      <c r="ADB10" s="287"/>
      <c r="ADC10" s="287"/>
      <c r="ADD10" s="287"/>
      <c r="ADE10" s="287"/>
      <c r="ADF10" s="287"/>
      <c r="ADG10" s="287"/>
      <c r="ADH10" s="287"/>
      <c r="ADI10" s="287"/>
      <c r="ADJ10" s="287"/>
      <c r="ADK10" s="287"/>
      <c r="ADL10" s="287"/>
      <c r="ADM10" s="287"/>
      <c r="ADN10" s="287"/>
      <c r="ADO10" s="287"/>
      <c r="ADP10" s="287"/>
      <c r="ADQ10" s="287"/>
      <c r="ADR10" s="287"/>
      <c r="ADS10" s="287"/>
      <c r="ADT10" s="287"/>
      <c r="ADU10" s="287"/>
      <c r="ADV10" s="287"/>
      <c r="ADW10" s="287"/>
      <c r="ADX10" s="287"/>
      <c r="ADY10" s="287"/>
      <c r="ADZ10" s="287"/>
      <c r="AEA10" s="287"/>
      <c r="AEB10" s="287"/>
      <c r="AEC10" s="287"/>
      <c r="AED10" s="287"/>
      <c r="AEE10" s="287"/>
      <c r="AEF10" s="287"/>
      <c r="AEG10" s="287"/>
      <c r="AEH10" s="287"/>
      <c r="AEI10" s="287"/>
      <c r="AEJ10" s="287"/>
      <c r="AEK10" s="287"/>
      <c r="AEL10" s="287"/>
      <c r="AEM10" s="287"/>
      <c r="AEN10" s="287"/>
      <c r="AEO10" s="287"/>
      <c r="AEP10" s="287"/>
      <c r="AEQ10" s="287"/>
      <c r="AER10" s="287"/>
      <c r="AES10" s="287"/>
      <c r="AET10" s="287"/>
      <c r="AEU10" s="287"/>
      <c r="AEV10" s="287"/>
      <c r="AEW10" s="287"/>
      <c r="AEX10" s="287"/>
      <c r="AEY10" s="287"/>
      <c r="AEZ10" s="287"/>
      <c r="AFA10" s="287"/>
      <c r="AFB10" s="287"/>
      <c r="AFC10" s="287"/>
      <c r="AFD10" s="287"/>
      <c r="AFE10" s="287"/>
      <c r="AFF10" s="287"/>
      <c r="AFG10" s="287"/>
      <c r="AFH10" s="287"/>
      <c r="AFI10" s="287"/>
      <c r="AFJ10" s="287"/>
      <c r="AFK10" s="287"/>
      <c r="AFL10" s="287"/>
      <c r="AFM10" s="287"/>
      <c r="AFN10" s="287"/>
      <c r="AFO10" s="287"/>
      <c r="AFP10" s="287"/>
      <c r="AFQ10" s="287"/>
      <c r="AFR10" s="287"/>
      <c r="AFS10" s="287"/>
      <c r="AFT10" s="287"/>
      <c r="AFU10" s="287"/>
      <c r="AFV10" s="287"/>
      <c r="AFW10" s="287"/>
      <c r="AFX10" s="287"/>
      <c r="AFY10" s="287"/>
      <c r="AFZ10" s="287"/>
      <c r="AGA10" s="287"/>
      <c r="AGB10" s="287"/>
      <c r="AGC10" s="287"/>
      <c r="AGD10" s="287"/>
      <c r="AGE10" s="287"/>
      <c r="AGF10" s="287"/>
      <c r="AGG10" s="287"/>
      <c r="AGH10" s="287"/>
      <c r="AGI10" s="287"/>
      <c r="AGJ10" s="287"/>
      <c r="AGK10" s="287"/>
      <c r="AGL10" s="287"/>
      <c r="AGM10" s="287"/>
      <c r="AGN10" s="287"/>
      <c r="AGO10" s="287"/>
      <c r="AGP10" s="287"/>
      <c r="AGQ10" s="287"/>
      <c r="AGR10" s="287"/>
      <c r="AGS10" s="287"/>
      <c r="AGT10" s="287"/>
      <c r="AGU10" s="287"/>
      <c r="AGV10" s="287"/>
      <c r="AGW10" s="287"/>
      <c r="AGX10" s="287"/>
      <c r="AGY10" s="287"/>
      <c r="AGZ10" s="287"/>
      <c r="AHA10" s="287"/>
      <c r="AHB10" s="287"/>
      <c r="AHC10" s="287"/>
      <c r="AHD10" s="287"/>
      <c r="AHE10" s="287"/>
      <c r="AHF10" s="287"/>
      <c r="AHG10" s="287"/>
      <c r="AHH10" s="287"/>
      <c r="AHI10" s="287"/>
      <c r="AHJ10" s="287"/>
      <c r="AHK10" s="287"/>
      <c r="AHL10" s="287"/>
      <c r="AHM10" s="287"/>
      <c r="AHN10" s="287"/>
      <c r="AHO10" s="287"/>
      <c r="AHP10" s="287"/>
      <c r="AHQ10" s="287"/>
      <c r="AHR10" s="287"/>
      <c r="AHS10" s="287"/>
      <c r="AHT10" s="287"/>
      <c r="AHU10" s="287"/>
      <c r="AHV10" s="287"/>
      <c r="AHW10" s="287"/>
      <c r="AHX10" s="287"/>
      <c r="AHY10" s="287"/>
      <c r="AHZ10" s="287"/>
      <c r="AIA10" s="287"/>
      <c r="AIB10" s="287"/>
      <c r="AIC10" s="287"/>
      <c r="AID10" s="287"/>
      <c r="AIE10" s="287"/>
      <c r="AIF10" s="287"/>
      <c r="AIG10" s="287"/>
      <c r="AIH10" s="287"/>
      <c r="AII10" s="287"/>
      <c r="AIJ10" s="287"/>
      <c r="AIK10" s="287"/>
      <c r="AIL10" s="287"/>
      <c r="AIM10" s="287"/>
      <c r="AIN10" s="287"/>
      <c r="AIO10" s="287"/>
      <c r="AIP10" s="287"/>
      <c r="AIQ10" s="287"/>
      <c r="AIR10" s="287"/>
      <c r="AIS10" s="287"/>
      <c r="AIT10" s="287"/>
      <c r="AIU10" s="287"/>
      <c r="AIV10" s="287"/>
      <c r="AIW10" s="287"/>
      <c r="AIX10" s="287"/>
      <c r="AIY10" s="287"/>
      <c r="AIZ10" s="287"/>
      <c r="AJA10" s="287"/>
      <c r="AJB10" s="287"/>
      <c r="AJC10" s="287"/>
      <c r="AJD10" s="287"/>
      <c r="AJE10" s="287"/>
      <c r="AJF10" s="287"/>
      <c r="AJG10" s="287"/>
      <c r="AJH10" s="287"/>
      <c r="AJI10" s="287"/>
      <c r="AJJ10" s="287"/>
      <c r="AJK10" s="287"/>
      <c r="AJL10" s="287"/>
      <c r="AJM10" s="287"/>
      <c r="AJN10" s="287"/>
      <c r="AJO10" s="287"/>
      <c r="AJP10" s="287"/>
      <c r="AJQ10" s="287"/>
      <c r="AJR10" s="287"/>
      <c r="AJS10" s="287"/>
      <c r="AJT10" s="287"/>
      <c r="AJU10" s="287"/>
      <c r="AJV10" s="287"/>
      <c r="AJW10" s="287"/>
      <c r="AJX10" s="287"/>
      <c r="AJY10" s="287"/>
      <c r="AJZ10" s="287"/>
      <c r="AKA10" s="287"/>
      <c r="AKB10" s="287"/>
      <c r="AKC10" s="287"/>
      <c r="AKD10" s="287"/>
      <c r="AKE10" s="287"/>
      <c r="AKF10" s="287"/>
      <c r="AKG10" s="287"/>
      <c r="AKH10" s="287"/>
      <c r="AKI10" s="287"/>
      <c r="AKJ10" s="287"/>
      <c r="AKK10" s="287"/>
      <c r="AKL10" s="287"/>
      <c r="AKM10" s="287"/>
      <c r="AKN10" s="287"/>
      <c r="AKO10" s="287"/>
      <c r="AKP10" s="287"/>
      <c r="AKQ10" s="287"/>
      <c r="AKR10" s="287"/>
      <c r="AKS10" s="287"/>
      <c r="AKT10" s="287"/>
      <c r="AKU10" s="287"/>
      <c r="AKV10" s="287"/>
      <c r="AKW10" s="287"/>
      <c r="AKX10" s="287"/>
      <c r="AKY10" s="287"/>
      <c r="AKZ10" s="287"/>
      <c r="ALA10" s="287"/>
      <c r="ALB10" s="287"/>
      <c r="ALC10" s="287"/>
      <c r="ALD10" s="287"/>
      <c r="ALE10" s="287"/>
      <c r="ALF10" s="287"/>
      <c r="ALG10" s="287"/>
      <c r="ALH10" s="287"/>
      <c r="ALI10" s="287"/>
      <c r="ALJ10" s="287"/>
      <c r="ALK10" s="287"/>
      <c r="ALL10" s="287"/>
      <c r="ALM10" s="287"/>
      <c r="ALN10" s="287"/>
      <c r="ALO10" s="287"/>
      <c r="ALP10" s="287"/>
      <c r="ALQ10" s="287"/>
      <c r="ALR10" s="287"/>
      <c r="ALS10" s="287"/>
      <c r="ALT10" s="287"/>
      <c r="ALU10" s="287"/>
      <c r="ALV10" s="287"/>
      <c r="ALW10" s="287"/>
      <c r="ALX10" s="287"/>
      <c r="ALY10" s="287"/>
      <c r="ALZ10" s="287"/>
      <c r="AMA10" s="287"/>
      <c r="AMB10" s="287"/>
      <c r="AMC10" s="287"/>
      <c r="AMD10" s="287"/>
      <c r="AME10" s="287"/>
      <c r="AMF10" s="287"/>
      <c r="AMG10" s="287"/>
      <c r="AMH10" s="287"/>
      <c r="AMI10" s="287"/>
      <c r="AMJ10" s="287"/>
      <c r="AMK10" s="287"/>
      <c r="AML10" s="287"/>
      <c r="AMM10" s="287"/>
      <c r="AMN10" s="287"/>
      <c r="AMO10" s="287"/>
      <c r="AMP10" s="287"/>
      <c r="AMQ10" s="287"/>
      <c r="AMR10" s="287"/>
      <c r="AMS10" s="287"/>
      <c r="AMT10" s="287"/>
      <c r="AMU10" s="287"/>
      <c r="AMV10" s="287"/>
      <c r="AMW10" s="287"/>
      <c r="AMX10" s="287"/>
      <c r="AMY10" s="287"/>
      <c r="AMZ10" s="287"/>
      <c r="ANA10" s="287"/>
      <c r="ANB10" s="287"/>
      <c r="ANC10" s="287"/>
      <c r="AND10" s="287"/>
      <c r="ANE10" s="287"/>
      <c r="ANF10" s="287"/>
      <c r="ANG10" s="287"/>
      <c r="ANH10" s="287"/>
      <c r="ANI10" s="287"/>
      <c r="ANJ10" s="287"/>
      <c r="ANK10" s="287"/>
      <c r="ANL10" s="287"/>
      <c r="ANM10" s="287"/>
      <c r="ANN10" s="287"/>
      <c r="ANO10" s="287"/>
      <c r="ANP10" s="287"/>
      <c r="ANQ10" s="287"/>
      <c r="ANR10" s="287"/>
      <c r="ANS10" s="287"/>
      <c r="ANT10" s="287"/>
      <c r="ANU10" s="287"/>
      <c r="ANV10" s="287"/>
      <c r="ANW10" s="287"/>
      <c r="ANX10" s="287"/>
      <c r="ANY10" s="287"/>
      <c r="ANZ10" s="287"/>
      <c r="AOA10" s="287"/>
      <c r="AOB10" s="287"/>
      <c r="AOC10" s="287"/>
      <c r="AOD10" s="287"/>
      <c r="AOE10" s="287"/>
      <c r="AOF10" s="287"/>
      <c r="AOG10" s="287"/>
      <c r="AOH10" s="287"/>
      <c r="AOI10" s="287"/>
      <c r="AOJ10" s="287"/>
      <c r="AOK10" s="287"/>
      <c r="AOL10" s="287"/>
      <c r="AOM10" s="287"/>
      <c r="AON10" s="287"/>
      <c r="AOO10" s="287"/>
      <c r="AOP10" s="287"/>
      <c r="AOQ10" s="287"/>
      <c r="AOR10" s="287"/>
      <c r="AOS10" s="287"/>
      <c r="AOT10" s="287"/>
      <c r="AOU10" s="287"/>
      <c r="AOV10" s="287"/>
      <c r="AOW10" s="287"/>
      <c r="AOX10" s="287"/>
      <c r="AOY10" s="287"/>
      <c r="AOZ10" s="287"/>
      <c r="APA10" s="287"/>
      <c r="APB10" s="287"/>
      <c r="APC10" s="287"/>
      <c r="APD10" s="287"/>
      <c r="APE10" s="287"/>
      <c r="APF10" s="287"/>
      <c r="APG10" s="287"/>
      <c r="APH10" s="287"/>
      <c r="API10" s="287"/>
      <c r="APJ10" s="287"/>
      <c r="APK10" s="287"/>
      <c r="APL10" s="287"/>
      <c r="APM10" s="287"/>
      <c r="APN10" s="287"/>
      <c r="APO10" s="287"/>
      <c r="APP10" s="287"/>
      <c r="APQ10" s="287"/>
      <c r="APR10" s="287"/>
      <c r="APS10" s="287"/>
      <c r="APT10" s="287"/>
      <c r="APU10" s="287"/>
      <c r="APV10" s="287"/>
      <c r="APW10" s="287"/>
      <c r="APX10" s="287"/>
      <c r="APY10" s="287"/>
      <c r="APZ10" s="287"/>
      <c r="AQA10" s="287"/>
      <c r="AQB10" s="287"/>
      <c r="AQC10" s="287"/>
      <c r="AQD10" s="287"/>
      <c r="AQE10" s="287"/>
      <c r="AQF10" s="287"/>
      <c r="AQG10" s="287"/>
      <c r="AQH10" s="287"/>
      <c r="AQI10" s="287"/>
      <c r="AQJ10" s="287"/>
      <c r="AQK10" s="287"/>
      <c r="AQL10" s="287"/>
      <c r="AQM10" s="287"/>
      <c r="AQN10" s="287"/>
      <c r="AQO10" s="287"/>
      <c r="AQP10" s="287"/>
      <c r="AQQ10" s="287"/>
      <c r="AQR10" s="287"/>
      <c r="AQS10" s="287"/>
      <c r="AQT10" s="287"/>
      <c r="AQU10" s="287"/>
      <c r="AQV10" s="287"/>
      <c r="AQW10" s="287"/>
      <c r="AQX10" s="287"/>
      <c r="AQY10" s="287"/>
      <c r="AQZ10" s="287"/>
      <c r="ARA10" s="287"/>
      <c r="ARB10" s="287"/>
      <c r="ARC10" s="287"/>
      <c r="ARD10" s="287"/>
      <c r="ARE10" s="287"/>
      <c r="ARF10" s="287"/>
      <c r="ARG10" s="287"/>
      <c r="ARH10" s="287"/>
      <c r="ARI10" s="287"/>
      <c r="ARJ10" s="287"/>
      <c r="ARK10" s="287"/>
      <c r="ARL10" s="287"/>
      <c r="ARM10" s="287"/>
      <c r="ARN10" s="287"/>
      <c r="ARO10" s="287"/>
      <c r="ARP10" s="287"/>
      <c r="ARQ10" s="287"/>
      <c r="ARR10" s="287"/>
      <c r="ARS10" s="287"/>
      <c r="ART10" s="287"/>
      <c r="ARU10" s="287"/>
      <c r="ARV10" s="287"/>
      <c r="ARW10" s="287"/>
      <c r="ARX10" s="287"/>
      <c r="ARY10" s="287"/>
      <c r="ARZ10" s="287"/>
      <c r="ASA10" s="287"/>
      <c r="ASB10" s="287"/>
      <c r="ASC10" s="287"/>
      <c r="ASD10" s="287"/>
      <c r="ASE10" s="287"/>
      <c r="ASF10" s="287"/>
      <c r="ASG10" s="287"/>
      <c r="ASH10" s="287"/>
      <c r="ASI10" s="287"/>
      <c r="ASJ10" s="287"/>
      <c r="ASK10" s="287"/>
      <c r="ASL10" s="287"/>
      <c r="ASM10" s="287"/>
      <c r="ASN10" s="287"/>
      <c r="ASO10" s="287"/>
      <c r="ASP10" s="287"/>
      <c r="ASQ10" s="287"/>
      <c r="ASR10" s="287"/>
      <c r="ASS10" s="287"/>
      <c r="AST10" s="287"/>
      <c r="ASU10" s="287"/>
      <c r="ASV10" s="287"/>
      <c r="ASW10" s="287"/>
      <c r="ASX10" s="287"/>
      <c r="ASY10" s="287"/>
      <c r="ASZ10" s="287"/>
      <c r="ATA10" s="287"/>
      <c r="ATB10" s="287"/>
      <c r="ATC10" s="287"/>
      <c r="ATD10" s="287"/>
      <c r="ATE10" s="287"/>
      <c r="ATF10" s="287"/>
      <c r="ATG10" s="287"/>
      <c r="ATH10" s="287"/>
      <c r="ATI10" s="287"/>
      <c r="ATJ10" s="287"/>
      <c r="ATK10" s="287"/>
      <c r="ATL10" s="287"/>
      <c r="ATM10" s="287"/>
      <c r="ATN10" s="287"/>
      <c r="ATO10" s="287"/>
      <c r="ATP10" s="287"/>
      <c r="ATQ10" s="287"/>
      <c r="ATR10" s="287"/>
      <c r="ATS10" s="287"/>
      <c r="ATT10" s="287"/>
      <c r="ATU10" s="287"/>
      <c r="ATV10" s="287"/>
      <c r="ATW10" s="287"/>
      <c r="ATX10" s="287"/>
      <c r="ATY10" s="287"/>
      <c r="ATZ10" s="287"/>
      <c r="AUA10" s="287"/>
      <c r="AUB10" s="287"/>
      <c r="AUC10" s="287"/>
      <c r="AUD10" s="287"/>
      <c r="AUE10" s="287"/>
      <c r="AUF10" s="287"/>
      <c r="AUG10" s="287"/>
      <c r="AUH10" s="287"/>
      <c r="AUI10" s="287"/>
      <c r="AUJ10" s="287"/>
      <c r="AUK10" s="287"/>
      <c r="AUL10" s="287"/>
      <c r="AUM10" s="287"/>
      <c r="AUN10" s="287"/>
      <c r="AUO10" s="287"/>
      <c r="AUP10" s="287"/>
      <c r="AUQ10" s="287"/>
      <c r="AUR10" s="287"/>
      <c r="AUS10" s="287"/>
      <c r="AUT10" s="287"/>
      <c r="AUU10" s="287"/>
      <c r="AUV10" s="287"/>
      <c r="AUW10" s="287"/>
      <c r="AUX10" s="287"/>
      <c r="AUY10" s="287"/>
      <c r="AUZ10" s="287"/>
      <c r="AVA10" s="287"/>
      <c r="AVB10" s="287"/>
      <c r="AVC10" s="287"/>
      <c r="AVD10" s="287"/>
      <c r="AVE10" s="287"/>
      <c r="AVF10" s="287"/>
      <c r="AVG10" s="287"/>
      <c r="AVH10" s="287"/>
      <c r="AVI10" s="287"/>
      <c r="AVJ10" s="287"/>
      <c r="AVK10" s="287"/>
      <c r="AVL10" s="287"/>
      <c r="AVM10" s="287"/>
      <c r="AVN10" s="287"/>
      <c r="AVO10" s="287"/>
      <c r="AVP10" s="287"/>
      <c r="AVQ10" s="287"/>
      <c r="AVR10" s="287"/>
      <c r="AVS10" s="287"/>
      <c r="AVT10" s="287"/>
      <c r="AVU10" s="287"/>
      <c r="AVV10" s="287"/>
      <c r="AVW10" s="287"/>
      <c r="AVX10" s="287"/>
      <c r="AVY10" s="287"/>
      <c r="AVZ10" s="287"/>
      <c r="AWA10" s="287"/>
      <c r="AWB10" s="287"/>
      <c r="AWC10" s="287"/>
      <c r="AWD10" s="287"/>
      <c r="AWE10" s="287"/>
      <c r="AWF10" s="287"/>
      <c r="AWG10" s="287"/>
      <c r="AWH10" s="287"/>
      <c r="AWI10" s="287"/>
      <c r="AWJ10" s="287"/>
      <c r="AWK10" s="287"/>
      <c r="AWL10" s="287"/>
      <c r="AWM10" s="287"/>
      <c r="AWN10" s="287"/>
      <c r="AWO10" s="287"/>
      <c r="AWP10" s="287"/>
      <c r="AWQ10" s="287"/>
      <c r="AWR10" s="287"/>
      <c r="AWS10" s="287"/>
      <c r="AWT10" s="287"/>
      <c r="AWU10" s="287"/>
      <c r="AWV10" s="287"/>
      <c r="AWW10" s="287"/>
      <c r="AWX10" s="287"/>
      <c r="AWY10" s="287"/>
      <c r="AWZ10" s="287"/>
      <c r="AXA10" s="287"/>
      <c r="AXB10" s="287"/>
      <c r="AXC10" s="287"/>
      <c r="AXD10" s="287"/>
      <c r="AXE10" s="287"/>
      <c r="AXF10" s="287"/>
      <c r="AXG10" s="287"/>
      <c r="AXH10" s="287"/>
      <c r="AXI10" s="287"/>
      <c r="AXJ10" s="287"/>
      <c r="AXK10" s="287"/>
      <c r="AXL10" s="287"/>
      <c r="AXM10" s="287"/>
      <c r="AXN10" s="287"/>
      <c r="AXO10" s="287"/>
      <c r="AXP10" s="287"/>
      <c r="AXQ10" s="287"/>
      <c r="AXR10" s="287"/>
      <c r="AXS10" s="287"/>
      <c r="AXT10" s="287"/>
      <c r="AXU10" s="287"/>
      <c r="AXV10" s="287"/>
      <c r="AXW10" s="287"/>
      <c r="AXX10" s="287"/>
      <c r="AXY10" s="287"/>
      <c r="AXZ10" s="287"/>
      <c r="AYA10" s="287"/>
      <c r="AYB10" s="287"/>
      <c r="AYC10" s="287"/>
      <c r="AYD10" s="287"/>
      <c r="AYE10" s="287"/>
      <c r="AYF10" s="287"/>
      <c r="AYG10" s="287"/>
      <c r="AYH10" s="287"/>
      <c r="AYI10" s="287"/>
      <c r="AYJ10" s="287"/>
      <c r="AYK10" s="287"/>
      <c r="AYL10" s="287"/>
      <c r="AYM10" s="287"/>
      <c r="AYN10" s="287"/>
      <c r="AYO10" s="287"/>
      <c r="AYP10" s="287"/>
      <c r="AYQ10" s="287"/>
      <c r="AYR10" s="287"/>
      <c r="AYS10" s="287"/>
      <c r="AYT10" s="287"/>
      <c r="AYU10" s="287"/>
      <c r="AYV10" s="287"/>
      <c r="AYW10" s="287"/>
      <c r="AYX10" s="287"/>
      <c r="AYY10" s="287"/>
      <c r="AYZ10" s="287"/>
      <c r="AZA10" s="287"/>
      <c r="AZB10" s="287"/>
      <c r="AZC10" s="287"/>
      <c r="AZD10" s="287"/>
      <c r="AZE10" s="287"/>
      <c r="AZF10" s="287"/>
      <c r="AZG10" s="287"/>
      <c r="AZH10" s="287"/>
      <c r="AZI10" s="287"/>
      <c r="AZJ10" s="287"/>
      <c r="AZK10" s="287"/>
      <c r="AZL10" s="287"/>
      <c r="AZM10" s="287"/>
      <c r="AZN10" s="287"/>
      <c r="AZO10" s="287"/>
      <c r="AZP10" s="287"/>
      <c r="AZQ10" s="287"/>
      <c r="AZR10" s="287"/>
      <c r="AZS10" s="287"/>
      <c r="AZT10" s="287"/>
      <c r="AZU10" s="287"/>
      <c r="AZV10" s="287"/>
      <c r="AZW10" s="287"/>
      <c r="AZX10" s="287"/>
      <c r="AZY10" s="287"/>
      <c r="AZZ10" s="287"/>
      <c r="BAA10" s="287"/>
      <c r="BAB10" s="287"/>
      <c r="BAC10" s="287"/>
      <c r="BAD10" s="287"/>
      <c r="BAE10" s="287"/>
      <c r="BAF10" s="287"/>
      <c r="BAG10" s="287"/>
      <c r="BAH10" s="287"/>
      <c r="BAI10" s="287"/>
      <c r="BAJ10" s="287"/>
      <c r="BAK10" s="287"/>
      <c r="BAL10" s="287"/>
      <c r="BAM10" s="287"/>
      <c r="BAN10" s="287"/>
      <c r="BAO10" s="287"/>
      <c r="BAP10" s="287"/>
      <c r="BAQ10" s="287"/>
      <c r="BAR10" s="287"/>
      <c r="BAS10" s="287"/>
      <c r="BAT10" s="287"/>
      <c r="BAU10" s="287"/>
      <c r="BAV10" s="287"/>
      <c r="BAW10" s="287"/>
      <c r="BAX10" s="287"/>
      <c r="BAY10" s="287"/>
      <c r="BAZ10" s="287"/>
      <c r="BBA10" s="287"/>
      <c r="BBB10" s="287"/>
      <c r="BBC10" s="287"/>
      <c r="BBD10" s="287"/>
      <c r="BBE10" s="287"/>
      <c r="BBF10" s="287"/>
      <c r="BBG10" s="287"/>
      <c r="BBH10" s="287"/>
      <c r="BBI10" s="287"/>
      <c r="BBJ10" s="287"/>
      <c r="BBK10" s="287"/>
      <c r="BBL10" s="287"/>
      <c r="BBM10" s="287"/>
      <c r="BBN10" s="287"/>
      <c r="BBO10" s="287"/>
      <c r="BBP10" s="287"/>
      <c r="BBQ10" s="287"/>
      <c r="BBR10" s="287"/>
      <c r="BBS10" s="287"/>
      <c r="BBT10" s="287"/>
      <c r="BBU10" s="287"/>
      <c r="BBV10" s="287"/>
      <c r="BBW10" s="287"/>
      <c r="BBX10" s="287"/>
      <c r="BBY10" s="287"/>
      <c r="BBZ10" s="287"/>
      <c r="BCA10" s="287"/>
      <c r="BCB10" s="287"/>
      <c r="BCC10" s="287"/>
      <c r="BCD10" s="287"/>
      <c r="BCE10" s="287"/>
      <c r="BCF10" s="287"/>
      <c r="BCG10" s="287"/>
      <c r="BCH10" s="287"/>
      <c r="BCI10" s="287"/>
      <c r="BCJ10" s="287"/>
      <c r="BCK10" s="287"/>
      <c r="BCL10" s="287"/>
      <c r="BCM10" s="287"/>
      <c r="BCN10" s="287"/>
      <c r="BCO10" s="287"/>
      <c r="BCP10" s="287"/>
      <c r="BCQ10" s="287"/>
      <c r="BCR10" s="287"/>
      <c r="BCS10" s="287"/>
      <c r="BCT10" s="287"/>
      <c r="BCU10" s="287"/>
      <c r="BCV10" s="287"/>
      <c r="BCW10" s="287"/>
      <c r="BCX10" s="287"/>
      <c r="BCY10" s="287"/>
      <c r="BCZ10" s="287"/>
      <c r="BDA10" s="287"/>
      <c r="BDB10" s="287"/>
      <c r="BDC10" s="287"/>
      <c r="BDD10" s="287"/>
      <c r="BDE10" s="287"/>
      <c r="BDF10" s="287"/>
      <c r="BDG10" s="287"/>
      <c r="BDH10" s="287"/>
      <c r="BDI10" s="287"/>
      <c r="BDJ10" s="287"/>
      <c r="BDK10" s="287"/>
      <c r="BDL10" s="287"/>
      <c r="BDM10" s="287"/>
      <c r="BDN10" s="287"/>
      <c r="BDO10" s="287"/>
      <c r="BDP10" s="287"/>
      <c r="BDQ10" s="287"/>
      <c r="BDR10" s="287"/>
      <c r="BDS10" s="287"/>
      <c r="BDT10" s="287"/>
      <c r="BDU10" s="287"/>
      <c r="BDV10" s="287"/>
      <c r="BDW10" s="287"/>
      <c r="BDX10" s="287"/>
      <c r="BDY10" s="287"/>
      <c r="BDZ10" s="287"/>
      <c r="BEA10" s="287"/>
      <c r="BEB10" s="287"/>
      <c r="BEC10" s="287"/>
      <c r="BED10" s="287"/>
      <c r="BEE10" s="287"/>
      <c r="BEF10" s="287"/>
      <c r="BEG10" s="287"/>
      <c r="BEH10" s="287"/>
      <c r="BEI10" s="287"/>
      <c r="BEJ10" s="287"/>
      <c r="BEK10" s="287"/>
      <c r="BEL10" s="287"/>
      <c r="BEM10" s="287"/>
      <c r="BEN10" s="287"/>
      <c r="BEO10" s="287"/>
      <c r="BEP10" s="287"/>
      <c r="BEQ10" s="287"/>
      <c r="BER10" s="287"/>
      <c r="BES10" s="287"/>
      <c r="BET10" s="287"/>
      <c r="BEU10" s="287"/>
      <c r="BEV10" s="287"/>
      <c r="BEW10" s="287"/>
      <c r="BEX10" s="287"/>
      <c r="BEY10" s="287"/>
      <c r="BEZ10" s="287"/>
      <c r="BFA10" s="287"/>
      <c r="BFB10" s="287"/>
      <c r="BFC10" s="287"/>
      <c r="BFD10" s="287"/>
      <c r="BFE10" s="287"/>
      <c r="BFF10" s="287"/>
      <c r="BFG10" s="287"/>
      <c r="BFH10" s="287"/>
      <c r="BFI10" s="287"/>
      <c r="BFJ10" s="287"/>
      <c r="BFK10" s="287"/>
      <c r="BFL10" s="287"/>
      <c r="BFM10" s="287"/>
      <c r="BFN10" s="287"/>
      <c r="BFO10" s="287"/>
      <c r="BFP10" s="287"/>
      <c r="BFQ10" s="287"/>
      <c r="BFR10" s="287"/>
      <c r="BFS10" s="287"/>
      <c r="BFT10" s="287"/>
      <c r="BFU10" s="287"/>
      <c r="BFV10" s="287"/>
      <c r="BFW10" s="287"/>
      <c r="BFX10" s="287"/>
      <c r="BFY10" s="287"/>
      <c r="BFZ10" s="287"/>
      <c r="BGA10" s="287"/>
      <c r="BGB10" s="287"/>
      <c r="BGC10" s="287"/>
      <c r="BGD10" s="287"/>
      <c r="BGE10" s="287"/>
      <c r="BGF10" s="287"/>
      <c r="BGG10" s="287"/>
      <c r="BGH10" s="287"/>
      <c r="BGI10" s="287"/>
      <c r="BGJ10" s="287"/>
      <c r="BGK10" s="287"/>
      <c r="BGL10" s="287"/>
      <c r="BGM10" s="287"/>
      <c r="BGN10" s="287"/>
      <c r="BGO10" s="287"/>
      <c r="BGP10" s="287"/>
      <c r="BGQ10" s="287"/>
      <c r="BGR10" s="287"/>
      <c r="BGS10" s="287"/>
      <c r="BGT10" s="287"/>
      <c r="BGU10" s="287"/>
      <c r="BGV10" s="287"/>
      <c r="BGW10" s="287"/>
      <c r="BGX10" s="287"/>
      <c r="BGY10" s="287"/>
      <c r="BGZ10" s="287"/>
      <c r="BHA10" s="287"/>
      <c r="BHB10" s="287"/>
      <c r="BHC10" s="287"/>
      <c r="BHD10" s="287"/>
      <c r="BHE10" s="287"/>
      <c r="BHF10" s="287"/>
      <c r="BHG10" s="287"/>
      <c r="BHH10" s="287"/>
      <c r="BHI10" s="287"/>
      <c r="BHJ10" s="287"/>
      <c r="BHK10" s="287"/>
      <c r="BHL10" s="287"/>
      <c r="BHM10" s="287"/>
      <c r="BHN10" s="287"/>
      <c r="BHO10" s="287"/>
      <c r="BHP10" s="287"/>
      <c r="BHQ10" s="287"/>
      <c r="BHR10" s="287"/>
      <c r="BHS10" s="287"/>
      <c r="BHT10" s="287"/>
      <c r="BHU10" s="287"/>
      <c r="BHV10" s="287"/>
      <c r="BHW10" s="287"/>
      <c r="BHX10" s="287"/>
      <c r="BHY10" s="287"/>
      <c r="BHZ10" s="287"/>
      <c r="BIA10" s="287"/>
      <c r="BIB10" s="287"/>
      <c r="BIC10" s="287"/>
      <c r="BID10" s="287"/>
      <c r="BIE10" s="287"/>
      <c r="BIF10" s="287"/>
      <c r="BIG10" s="287"/>
      <c r="BIH10" s="287"/>
      <c r="BII10" s="287"/>
      <c r="BIJ10" s="287"/>
      <c r="BIK10" s="287"/>
      <c r="BIL10" s="287"/>
      <c r="BIM10" s="287"/>
      <c r="BIN10" s="287"/>
      <c r="BIO10" s="287"/>
      <c r="BIP10" s="287"/>
      <c r="BIQ10" s="287"/>
      <c r="BIR10" s="287"/>
      <c r="BIS10" s="287"/>
      <c r="BIT10" s="287"/>
      <c r="BIU10" s="287"/>
      <c r="BIV10" s="287"/>
      <c r="BIW10" s="287"/>
      <c r="BIX10" s="287"/>
      <c r="BIY10" s="287"/>
      <c r="BIZ10" s="287"/>
      <c r="BJA10" s="287"/>
      <c r="BJB10" s="287"/>
      <c r="BJC10" s="287"/>
      <c r="BJD10" s="287"/>
      <c r="BJE10" s="287"/>
      <c r="BJF10" s="287"/>
      <c r="BJG10" s="287"/>
      <c r="BJH10" s="287"/>
      <c r="BJI10" s="287"/>
      <c r="BJJ10" s="287"/>
      <c r="BJK10" s="287"/>
      <c r="BJL10" s="287"/>
      <c r="BJM10" s="287"/>
      <c r="BJN10" s="287"/>
      <c r="BJO10" s="287"/>
      <c r="BJP10" s="287"/>
      <c r="BJQ10" s="287"/>
      <c r="BJR10" s="287"/>
      <c r="BJS10" s="287"/>
      <c r="BJT10" s="287"/>
      <c r="BJU10" s="287"/>
      <c r="BJV10" s="287"/>
      <c r="BJW10" s="287"/>
      <c r="BJX10" s="287"/>
      <c r="BJY10" s="287"/>
      <c r="BJZ10" s="287"/>
      <c r="BKA10" s="287"/>
      <c r="BKB10" s="287"/>
      <c r="BKC10" s="287"/>
      <c r="BKD10" s="287"/>
      <c r="BKE10" s="287"/>
      <c r="BKF10" s="287"/>
      <c r="BKG10" s="287"/>
      <c r="BKH10" s="287"/>
      <c r="BKI10" s="287"/>
      <c r="BKJ10" s="287"/>
      <c r="BKK10" s="287"/>
      <c r="BKL10" s="287"/>
      <c r="BKM10" s="287"/>
      <c r="BKN10" s="287"/>
      <c r="BKO10" s="287"/>
      <c r="BKP10" s="287"/>
      <c r="BKQ10" s="287"/>
      <c r="BKR10" s="287"/>
      <c r="BKS10" s="287"/>
      <c r="BKT10" s="287"/>
      <c r="BKU10" s="287"/>
      <c r="BKV10" s="287"/>
      <c r="BKW10" s="287"/>
      <c r="BKX10" s="287"/>
      <c r="BKY10" s="287"/>
      <c r="BKZ10" s="287"/>
      <c r="BLA10" s="287"/>
      <c r="BLB10" s="287"/>
      <c r="BLC10" s="287"/>
      <c r="BLD10" s="287"/>
      <c r="BLE10" s="287"/>
      <c r="BLF10" s="287"/>
      <c r="BLG10" s="287"/>
      <c r="BLH10" s="287"/>
      <c r="BLI10" s="287"/>
      <c r="BLJ10" s="287"/>
      <c r="BLK10" s="287"/>
      <c r="BLL10" s="287"/>
      <c r="BLM10" s="287"/>
      <c r="BLN10" s="287"/>
      <c r="BLO10" s="287"/>
      <c r="BLP10" s="287"/>
      <c r="BLQ10" s="287"/>
      <c r="BLR10" s="287"/>
      <c r="BLS10" s="287"/>
      <c r="BLT10" s="287"/>
      <c r="BLU10" s="287"/>
      <c r="BLV10" s="287"/>
      <c r="BLW10" s="287"/>
      <c r="BLX10" s="287"/>
      <c r="BLY10" s="287"/>
      <c r="BLZ10" s="287"/>
      <c r="BMA10" s="287"/>
      <c r="BMB10" s="287"/>
      <c r="BMC10" s="287"/>
      <c r="BMD10" s="287"/>
      <c r="BME10" s="287"/>
      <c r="BMF10" s="287"/>
      <c r="BMG10" s="287"/>
      <c r="BMH10" s="287"/>
      <c r="BMI10" s="287"/>
      <c r="BMJ10" s="287"/>
      <c r="BMK10" s="287"/>
      <c r="BML10" s="287"/>
      <c r="BMM10" s="287"/>
      <c r="BMN10" s="287"/>
      <c r="BMO10" s="287"/>
      <c r="BMP10" s="287"/>
      <c r="BMQ10" s="287"/>
      <c r="BMR10" s="287"/>
      <c r="BMS10" s="287"/>
      <c r="BMT10" s="287"/>
      <c r="BMU10" s="287"/>
      <c r="BMV10" s="287"/>
      <c r="BMW10" s="287"/>
      <c r="BMX10" s="287"/>
      <c r="BMY10" s="287"/>
      <c r="BMZ10" s="287"/>
      <c r="BNA10" s="287"/>
      <c r="BNB10" s="287"/>
      <c r="BNC10" s="287"/>
      <c r="BND10" s="287"/>
      <c r="BNE10" s="287"/>
      <c r="BNF10" s="287"/>
      <c r="BNG10" s="287"/>
      <c r="BNH10" s="287"/>
      <c r="BNI10" s="287"/>
      <c r="BNJ10" s="287"/>
      <c r="BNK10" s="287"/>
      <c r="BNL10" s="287"/>
    </row>
    <row r="11" spans="1:1728" s="166" customFormat="1" ht="15" hidden="1" customHeight="1" x14ac:dyDescent="0.25">
      <c r="A11" s="238">
        <v>11</v>
      </c>
      <c r="B11" s="218" t="s">
        <v>2099</v>
      </c>
      <c r="C11" s="218" t="s">
        <v>233</v>
      </c>
      <c r="D11" s="218" t="s">
        <v>251</v>
      </c>
      <c r="E11" s="239" t="s">
        <v>2112</v>
      </c>
      <c r="F11" s="218" t="s">
        <v>133</v>
      </c>
      <c r="G11" s="218" t="s">
        <v>133</v>
      </c>
      <c r="H11" s="237" t="s">
        <v>133</v>
      </c>
      <c r="I11" s="237" t="s">
        <v>236</v>
      </c>
      <c r="J11" s="237">
        <v>2024</v>
      </c>
      <c r="K11" s="218" t="s">
        <v>237</v>
      </c>
      <c r="L11" s="249" t="s">
        <v>2113</v>
      </c>
      <c r="M11" s="285" t="s">
        <v>460</v>
      </c>
      <c r="N11" s="285"/>
      <c r="O11" s="285"/>
      <c r="P11" s="285"/>
      <c r="Q11" s="285"/>
      <c r="R11" s="285"/>
      <c r="S11" s="285"/>
      <c r="T11" s="285"/>
      <c r="U11" s="285"/>
      <c r="V11" s="285"/>
      <c r="W11" s="285"/>
      <c r="X11" s="285"/>
      <c r="Y11" s="285"/>
      <c r="Z11" s="285"/>
      <c r="AA11" s="285"/>
      <c r="AB11" s="285"/>
      <c r="AC11" s="285"/>
      <c r="AD11" s="285"/>
      <c r="AE11" s="285"/>
      <c r="AF11" s="285"/>
      <c r="AG11" s="285"/>
      <c r="AH11" s="285"/>
      <c r="AI11" s="285"/>
      <c r="AJ11" s="285"/>
      <c r="AK11" s="285"/>
      <c r="AL11" s="285"/>
      <c r="AM11" s="285"/>
      <c r="AN11" s="285"/>
      <c r="AO11" s="285"/>
      <c r="AP11" s="285"/>
      <c r="AQ11" s="285"/>
      <c r="AR11" s="285"/>
      <c r="AS11" s="285"/>
      <c r="AT11" s="285"/>
      <c r="AU11" s="285"/>
      <c r="AV11" s="285"/>
      <c r="AW11" s="285"/>
      <c r="AX11" s="285"/>
      <c r="AY11" s="285"/>
      <c r="AZ11" s="285"/>
      <c r="BA11" s="285"/>
      <c r="BB11" s="285"/>
      <c r="BC11" s="285"/>
      <c r="BD11" s="285"/>
      <c r="BE11" s="285"/>
      <c r="BF11" s="285"/>
      <c r="BG11" s="285"/>
      <c r="BH11" s="285"/>
      <c r="BI11" s="285"/>
      <c r="BJ11" s="285"/>
      <c r="BK11" s="285"/>
      <c r="BL11" s="285"/>
      <c r="BM11" s="285"/>
      <c r="BN11" s="285"/>
      <c r="BO11" s="285"/>
      <c r="BP11" s="285"/>
      <c r="BQ11" s="285"/>
      <c r="BR11" s="285"/>
      <c r="BS11" s="285"/>
      <c r="BT11" s="285"/>
      <c r="BU11" s="285"/>
      <c r="BV11" s="285"/>
      <c r="BW11" s="285"/>
      <c r="BX11" s="285"/>
      <c r="BY11" s="285"/>
      <c r="BZ11" s="285"/>
      <c r="CA11" s="285"/>
      <c r="CB11" s="285"/>
      <c r="CC11" s="285"/>
      <c r="CD11" s="285"/>
      <c r="CE11" s="285"/>
      <c r="CF11" s="285"/>
      <c r="CG11" s="285"/>
      <c r="CH11" s="285"/>
      <c r="CI11" s="285"/>
      <c r="CJ11" s="285"/>
      <c r="CK11" s="285"/>
      <c r="CL11" s="285"/>
      <c r="CM11" s="285"/>
      <c r="CN11" s="285"/>
      <c r="CO11" s="286"/>
      <c r="CP11" s="287"/>
      <c r="CQ11" s="287"/>
      <c r="CR11" s="287"/>
      <c r="CS11" s="287"/>
      <c r="CT11" s="287"/>
      <c r="CU11" s="287"/>
      <c r="CV11" s="287"/>
      <c r="CW11" s="287"/>
      <c r="CX11" s="287"/>
      <c r="CY11" s="287"/>
      <c r="CZ11" s="287"/>
      <c r="DA11" s="287"/>
      <c r="DB11" s="287"/>
      <c r="DC11" s="287"/>
      <c r="DD11" s="287"/>
      <c r="DE11" s="287"/>
      <c r="DF11" s="287"/>
      <c r="DG11" s="287"/>
      <c r="DH11" s="287"/>
      <c r="DI11" s="287"/>
      <c r="DJ11" s="287"/>
      <c r="DK11" s="287"/>
      <c r="DL11" s="287"/>
      <c r="DM11" s="287"/>
      <c r="DN11" s="287"/>
      <c r="DO11" s="287"/>
      <c r="DP11" s="287"/>
      <c r="DQ11" s="287"/>
      <c r="DR11" s="287"/>
      <c r="DS11" s="287"/>
      <c r="DT11" s="287"/>
      <c r="DU11" s="287"/>
      <c r="DV11" s="287"/>
      <c r="DW11" s="287"/>
      <c r="DX11" s="287"/>
      <c r="DY11" s="287"/>
      <c r="DZ11" s="287"/>
      <c r="EA11" s="287"/>
      <c r="EB11" s="287"/>
      <c r="EC11" s="287"/>
      <c r="ED11" s="287"/>
      <c r="EE11" s="287"/>
      <c r="EF11" s="287"/>
      <c r="EG11" s="287"/>
      <c r="EH11" s="287"/>
      <c r="EI11" s="287"/>
      <c r="EJ11" s="287"/>
      <c r="EK11" s="287"/>
      <c r="EL11" s="287"/>
      <c r="EM11" s="287"/>
      <c r="EN11" s="287"/>
      <c r="EO11" s="287"/>
      <c r="EP11" s="287"/>
      <c r="EQ11" s="287"/>
      <c r="ER11" s="287"/>
      <c r="ES11" s="287"/>
      <c r="ET11" s="287"/>
      <c r="EU11" s="287"/>
      <c r="EV11" s="287"/>
      <c r="EW11" s="287"/>
      <c r="EX11" s="287"/>
      <c r="EY11" s="287"/>
      <c r="EZ11" s="287"/>
      <c r="FA11" s="287"/>
      <c r="FB11" s="287"/>
      <c r="FC11" s="287"/>
      <c r="FD11" s="287"/>
      <c r="FE11" s="287"/>
      <c r="FF11" s="287"/>
      <c r="FG11" s="287"/>
      <c r="FH11" s="287"/>
      <c r="FI11" s="287"/>
      <c r="FJ11" s="287"/>
      <c r="FK11" s="287"/>
      <c r="FL11" s="287"/>
      <c r="FM11" s="287"/>
      <c r="FN11" s="287"/>
      <c r="FO11" s="287"/>
      <c r="FP11" s="287"/>
      <c r="FQ11" s="287"/>
      <c r="FR11" s="287"/>
      <c r="FS11" s="287"/>
      <c r="FT11" s="287"/>
      <c r="FU11" s="287"/>
      <c r="FV11" s="287"/>
      <c r="FW11" s="287"/>
      <c r="FX11" s="287"/>
      <c r="FY11" s="287"/>
      <c r="FZ11" s="287"/>
      <c r="GA11" s="287"/>
      <c r="GB11" s="287"/>
      <c r="GC11" s="287"/>
      <c r="GD11" s="287"/>
      <c r="GE11" s="287"/>
      <c r="GF11" s="287"/>
      <c r="GG11" s="287"/>
      <c r="GH11" s="287"/>
      <c r="GI11" s="287"/>
      <c r="GJ11" s="287"/>
      <c r="GK11" s="287"/>
      <c r="GL11" s="287"/>
      <c r="GM11" s="287"/>
      <c r="GN11" s="287"/>
      <c r="GO11" s="287"/>
      <c r="GP11" s="287"/>
      <c r="GQ11" s="287"/>
      <c r="GR11" s="287"/>
      <c r="GS11" s="287"/>
      <c r="GT11" s="287"/>
      <c r="GU11" s="287"/>
      <c r="GV11" s="287"/>
      <c r="GW11" s="287"/>
      <c r="GX11" s="287"/>
      <c r="GY11" s="287"/>
      <c r="GZ11" s="287"/>
      <c r="HA11" s="287"/>
      <c r="HB11" s="287"/>
      <c r="HC11" s="287"/>
      <c r="HD11" s="287"/>
      <c r="HE11" s="287"/>
      <c r="HF11" s="287"/>
      <c r="HG11" s="287"/>
      <c r="HH11" s="287"/>
      <c r="HI11" s="287"/>
      <c r="HJ11" s="287"/>
      <c r="HK11" s="287"/>
      <c r="HL11" s="287"/>
      <c r="HM11" s="287"/>
      <c r="HN11" s="287"/>
      <c r="HO11" s="287"/>
      <c r="HP11" s="287"/>
      <c r="HQ11" s="287"/>
      <c r="HR11" s="287"/>
      <c r="HS11" s="287"/>
      <c r="HT11" s="287"/>
      <c r="HU11" s="287"/>
      <c r="HV11" s="287"/>
      <c r="HW11" s="287"/>
      <c r="HX11" s="287"/>
      <c r="HY11" s="287"/>
      <c r="HZ11" s="287"/>
      <c r="IA11" s="287"/>
      <c r="IB11" s="287"/>
      <c r="IC11" s="287"/>
      <c r="ID11" s="287"/>
      <c r="IE11" s="287"/>
      <c r="IF11" s="287"/>
      <c r="IG11" s="287"/>
      <c r="IH11" s="287"/>
      <c r="II11" s="287"/>
      <c r="IJ11" s="287"/>
      <c r="IK11" s="287"/>
      <c r="IL11" s="287"/>
      <c r="IM11" s="287"/>
      <c r="IN11" s="287"/>
      <c r="IO11" s="287"/>
      <c r="IP11" s="287"/>
      <c r="IQ11" s="287"/>
      <c r="IR11" s="287"/>
      <c r="IS11" s="287"/>
      <c r="IT11" s="287"/>
      <c r="IU11" s="287"/>
      <c r="IV11" s="287"/>
      <c r="IW11" s="287"/>
      <c r="IX11" s="287"/>
      <c r="IY11" s="287"/>
      <c r="IZ11" s="287"/>
      <c r="JA11" s="287"/>
      <c r="JB11" s="287"/>
      <c r="JC11" s="287"/>
      <c r="JD11" s="287"/>
      <c r="JE11" s="287"/>
      <c r="JF11" s="287"/>
      <c r="JG11" s="287"/>
      <c r="JH11" s="287"/>
      <c r="JI11" s="287"/>
      <c r="JJ11" s="287"/>
      <c r="JK11" s="287"/>
      <c r="JL11" s="287"/>
      <c r="JM11" s="287"/>
      <c r="JN11" s="287"/>
      <c r="JO11" s="287"/>
      <c r="JP11" s="287"/>
      <c r="JQ11" s="287"/>
      <c r="JR11" s="287"/>
      <c r="JS11" s="287"/>
      <c r="JT11" s="287"/>
      <c r="JU11" s="287"/>
      <c r="JV11" s="287"/>
      <c r="JW11" s="287"/>
      <c r="JX11" s="287"/>
      <c r="JY11" s="287"/>
      <c r="JZ11" s="287"/>
      <c r="KA11" s="287"/>
      <c r="KB11" s="287"/>
      <c r="KC11" s="287"/>
      <c r="KD11" s="287"/>
      <c r="KE11" s="287"/>
      <c r="KF11" s="287"/>
      <c r="KG11" s="287"/>
      <c r="KH11" s="287"/>
      <c r="KI11" s="287"/>
      <c r="KJ11" s="287"/>
      <c r="KK11" s="287"/>
      <c r="KL11" s="287"/>
      <c r="KM11" s="287"/>
      <c r="KN11" s="287"/>
      <c r="KO11" s="287"/>
      <c r="KP11" s="287"/>
      <c r="KQ11" s="287"/>
      <c r="KR11" s="287"/>
      <c r="KS11" s="287"/>
      <c r="KT11" s="287"/>
      <c r="KU11" s="287"/>
      <c r="KV11" s="287"/>
      <c r="KW11" s="287"/>
      <c r="KX11" s="287"/>
      <c r="KY11" s="287"/>
      <c r="KZ11" s="287"/>
      <c r="LA11" s="287"/>
      <c r="LB11" s="287"/>
      <c r="LC11" s="287"/>
      <c r="LD11" s="287"/>
      <c r="LE11" s="287"/>
      <c r="LF11" s="287"/>
      <c r="LG11" s="287"/>
      <c r="LH11" s="287"/>
      <c r="LI11" s="287"/>
      <c r="LJ11" s="287"/>
      <c r="LK11" s="287"/>
      <c r="LL11" s="287"/>
      <c r="LM11" s="287"/>
      <c r="LN11" s="287"/>
      <c r="LO11" s="287"/>
      <c r="LP11" s="287"/>
      <c r="LQ11" s="287"/>
      <c r="LR11" s="287"/>
      <c r="LS11" s="287"/>
      <c r="LT11" s="287"/>
      <c r="LU11" s="287"/>
      <c r="LV11" s="287"/>
      <c r="LW11" s="287"/>
      <c r="LX11" s="287"/>
      <c r="LY11" s="287"/>
      <c r="LZ11" s="287"/>
      <c r="MA11" s="287"/>
      <c r="MB11" s="287"/>
      <c r="MC11" s="287"/>
      <c r="MD11" s="287"/>
      <c r="ME11" s="287"/>
      <c r="MF11" s="287"/>
      <c r="MG11" s="287"/>
      <c r="MH11" s="287"/>
      <c r="MI11" s="287"/>
      <c r="MJ11" s="287"/>
      <c r="MK11" s="287"/>
      <c r="ML11" s="287"/>
      <c r="MM11" s="287"/>
      <c r="MN11" s="287"/>
      <c r="MO11" s="287"/>
      <c r="MP11" s="287"/>
      <c r="MQ11" s="287"/>
      <c r="MR11" s="287"/>
      <c r="MS11" s="287"/>
      <c r="MT11" s="287"/>
      <c r="MU11" s="287"/>
      <c r="MV11" s="287"/>
      <c r="MW11" s="287"/>
      <c r="MX11" s="287"/>
      <c r="MY11" s="287"/>
      <c r="MZ11" s="287"/>
      <c r="NA11" s="287"/>
      <c r="NB11" s="287"/>
      <c r="NC11" s="287"/>
      <c r="ND11" s="287"/>
      <c r="NE11" s="287"/>
      <c r="NF11" s="287"/>
      <c r="NG11" s="287"/>
      <c r="NH11" s="287"/>
      <c r="NI11" s="287"/>
      <c r="NJ11" s="287"/>
      <c r="NK11" s="287"/>
      <c r="NL11" s="287"/>
      <c r="NM11" s="287"/>
      <c r="NN11" s="287"/>
      <c r="NO11" s="287"/>
      <c r="NP11" s="287"/>
      <c r="NQ11" s="287"/>
      <c r="NR11" s="287"/>
      <c r="NS11" s="287"/>
      <c r="NT11" s="287"/>
      <c r="NU11" s="287"/>
      <c r="NV11" s="287"/>
      <c r="NW11" s="287"/>
      <c r="NX11" s="287"/>
      <c r="NY11" s="287"/>
      <c r="NZ11" s="287"/>
      <c r="OA11" s="287"/>
      <c r="OB11" s="287"/>
      <c r="OC11" s="287"/>
      <c r="OD11" s="287"/>
      <c r="OE11" s="287"/>
      <c r="OF11" s="287"/>
      <c r="OG11" s="287"/>
      <c r="OH11" s="287"/>
      <c r="OI11" s="287"/>
      <c r="OJ11" s="287"/>
      <c r="OK11" s="287"/>
      <c r="OL11" s="287"/>
      <c r="OM11" s="287"/>
      <c r="ON11" s="287"/>
      <c r="OO11" s="287"/>
      <c r="OP11" s="287"/>
      <c r="OQ11" s="287"/>
      <c r="OR11" s="287"/>
      <c r="OS11" s="287"/>
      <c r="OT11" s="287"/>
      <c r="OU11" s="287"/>
      <c r="OV11" s="287"/>
      <c r="OW11" s="287"/>
      <c r="OX11" s="287"/>
      <c r="OY11" s="287"/>
      <c r="OZ11" s="287"/>
      <c r="PA11" s="287"/>
      <c r="PB11" s="287"/>
      <c r="PC11" s="287"/>
      <c r="PD11" s="287"/>
      <c r="PE11" s="287"/>
      <c r="PF11" s="287"/>
      <c r="PG11" s="287"/>
      <c r="PH11" s="287"/>
      <c r="PI11" s="287"/>
      <c r="PJ11" s="287"/>
      <c r="PK11" s="287"/>
      <c r="PL11" s="287"/>
      <c r="PM11" s="287"/>
      <c r="PN11" s="287"/>
      <c r="PO11" s="287"/>
      <c r="PP11" s="287"/>
      <c r="PQ11" s="287"/>
      <c r="PR11" s="287"/>
      <c r="PS11" s="287"/>
      <c r="PT11" s="287"/>
      <c r="PU11" s="287"/>
      <c r="PV11" s="287"/>
      <c r="PW11" s="287"/>
      <c r="PX11" s="287"/>
      <c r="PY11" s="287"/>
      <c r="PZ11" s="287"/>
      <c r="QA11" s="287"/>
      <c r="QB11" s="287"/>
      <c r="QC11" s="287"/>
      <c r="QD11" s="287"/>
      <c r="QE11" s="287"/>
      <c r="QF11" s="287"/>
      <c r="QG11" s="287"/>
      <c r="QH11" s="287"/>
      <c r="QI11" s="287"/>
      <c r="QJ11" s="287"/>
      <c r="QK11" s="287"/>
      <c r="QL11" s="287"/>
      <c r="QM11" s="287"/>
      <c r="QN11" s="287"/>
      <c r="QO11" s="287"/>
      <c r="QP11" s="287"/>
      <c r="QQ11" s="287"/>
      <c r="QR11" s="287"/>
      <c r="QS11" s="287"/>
      <c r="QT11" s="287"/>
      <c r="QU11" s="287"/>
      <c r="QV11" s="287"/>
      <c r="QW11" s="287"/>
      <c r="QX11" s="287"/>
      <c r="QY11" s="287"/>
      <c r="QZ11" s="287"/>
      <c r="RA11" s="287"/>
      <c r="RB11" s="287"/>
      <c r="RC11" s="287"/>
      <c r="RD11" s="287"/>
      <c r="RE11" s="287"/>
      <c r="RF11" s="287"/>
      <c r="RG11" s="287"/>
      <c r="RH11" s="287"/>
      <c r="RI11" s="287"/>
      <c r="RJ11" s="287"/>
      <c r="RK11" s="287"/>
      <c r="RL11" s="287"/>
      <c r="RM11" s="287"/>
      <c r="RN11" s="287"/>
      <c r="RO11" s="287"/>
      <c r="RP11" s="287"/>
      <c r="RQ11" s="287"/>
      <c r="RR11" s="287"/>
      <c r="RS11" s="287"/>
      <c r="RT11" s="287"/>
      <c r="RU11" s="287"/>
      <c r="RV11" s="287"/>
      <c r="RW11" s="287"/>
      <c r="RX11" s="287"/>
      <c r="RY11" s="287"/>
      <c r="RZ11" s="287"/>
      <c r="SA11" s="287"/>
      <c r="SB11" s="287"/>
      <c r="SC11" s="287"/>
      <c r="SD11" s="287"/>
      <c r="SE11" s="287"/>
      <c r="SF11" s="287"/>
      <c r="SG11" s="287"/>
      <c r="SH11" s="287"/>
      <c r="SI11" s="287"/>
      <c r="SJ11" s="287"/>
      <c r="SK11" s="287"/>
      <c r="SL11" s="287"/>
      <c r="SM11" s="287"/>
      <c r="SN11" s="287"/>
      <c r="SO11" s="287"/>
      <c r="SP11" s="287"/>
      <c r="SQ11" s="287"/>
      <c r="SR11" s="287"/>
      <c r="SS11" s="287"/>
      <c r="ST11" s="287"/>
      <c r="SU11" s="287"/>
      <c r="SV11" s="287"/>
      <c r="SW11" s="287"/>
      <c r="SX11" s="287"/>
      <c r="SY11" s="287"/>
      <c r="SZ11" s="287"/>
      <c r="TA11" s="287"/>
      <c r="TB11" s="287"/>
      <c r="TC11" s="287"/>
      <c r="TD11" s="287"/>
      <c r="TE11" s="287"/>
      <c r="TF11" s="287"/>
      <c r="TG11" s="287"/>
      <c r="TH11" s="287"/>
      <c r="TI11" s="287"/>
      <c r="TJ11" s="287"/>
      <c r="TK11" s="287"/>
      <c r="TL11" s="287"/>
      <c r="TM11" s="287"/>
      <c r="TN11" s="287"/>
      <c r="TO11" s="287"/>
      <c r="TP11" s="287"/>
      <c r="TQ11" s="287"/>
      <c r="TR11" s="287"/>
      <c r="TS11" s="287"/>
      <c r="TT11" s="287"/>
      <c r="TU11" s="287"/>
      <c r="TV11" s="287"/>
      <c r="TW11" s="287"/>
      <c r="TX11" s="287"/>
      <c r="TY11" s="287"/>
      <c r="TZ11" s="287"/>
      <c r="UA11" s="287"/>
      <c r="UB11" s="287"/>
      <c r="UC11" s="287"/>
      <c r="UD11" s="287"/>
      <c r="UE11" s="287"/>
      <c r="UF11" s="287"/>
      <c r="UG11" s="287"/>
      <c r="UH11" s="287"/>
      <c r="UI11" s="287"/>
      <c r="UJ11" s="287"/>
      <c r="UK11" s="287"/>
      <c r="UL11" s="287"/>
      <c r="UM11" s="287"/>
      <c r="UN11" s="287"/>
      <c r="UO11" s="287"/>
      <c r="UP11" s="287"/>
      <c r="UQ11" s="287"/>
      <c r="UR11" s="287"/>
      <c r="US11" s="287"/>
      <c r="UT11" s="287"/>
      <c r="UU11" s="287"/>
      <c r="UV11" s="287"/>
      <c r="UW11" s="287"/>
      <c r="UX11" s="287"/>
      <c r="UY11" s="287"/>
      <c r="UZ11" s="287"/>
      <c r="VA11" s="287"/>
      <c r="VB11" s="287"/>
      <c r="VC11" s="287"/>
      <c r="VD11" s="287"/>
      <c r="VE11" s="287"/>
      <c r="VF11" s="287"/>
      <c r="VG11" s="287"/>
      <c r="VH11" s="287"/>
      <c r="VI11" s="287"/>
      <c r="VJ11" s="287"/>
      <c r="VK11" s="287"/>
      <c r="VL11" s="287"/>
      <c r="VM11" s="287"/>
      <c r="VN11" s="287"/>
      <c r="VO11" s="287"/>
      <c r="VP11" s="287"/>
      <c r="VQ11" s="287"/>
      <c r="VR11" s="287"/>
      <c r="VS11" s="287"/>
      <c r="VT11" s="287"/>
      <c r="VU11" s="287"/>
      <c r="VV11" s="287"/>
      <c r="VW11" s="287"/>
      <c r="VX11" s="287"/>
      <c r="VY11" s="287"/>
      <c r="VZ11" s="287"/>
      <c r="WA11" s="287"/>
      <c r="WB11" s="287"/>
      <c r="WC11" s="287"/>
      <c r="WD11" s="287"/>
      <c r="WE11" s="287"/>
      <c r="WF11" s="287"/>
      <c r="WG11" s="287"/>
      <c r="WH11" s="287"/>
      <c r="WI11" s="287"/>
      <c r="WJ11" s="287"/>
      <c r="WK11" s="287"/>
      <c r="WL11" s="287"/>
      <c r="WM11" s="287"/>
      <c r="WN11" s="287"/>
      <c r="WO11" s="287"/>
      <c r="WP11" s="287"/>
      <c r="WQ11" s="287"/>
      <c r="WR11" s="287"/>
      <c r="WS11" s="287"/>
      <c r="WT11" s="287"/>
      <c r="WU11" s="287"/>
      <c r="WV11" s="287"/>
      <c r="WW11" s="287"/>
      <c r="WX11" s="287"/>
      <c r="WY11" s="287"/>
      <c r="WZ11" s="287"/>
      <c r="XA11" s="287"/>
      <c r="XB11" s="287"/>
      <c r="XC11" s="287"/>
      <c r="XD11" s="287"/>
      <c r="XE11" s="287"/>
      <c r="XF11" s="287"/>
      <c r="XG11" s="287"/>
      <c r="XH11" s="287"/>
      <c r="XI11" s="287"/>
      <c r="XJ11" s="287"/>
      <c r="XK11" s="287"/>
      <c r="XL11" s="287"/>
      <c r="XM11" s="287"/>
      <c r="XN11" s="287"/>
      <c r="XO11" s="287"/>
      <c r="XP11" s="287"/>
      <c r="XQ11" s="287"/>
      <c r="XR11" s="287"/>
      <c r="XS11" s="287"/>
      <c r="XT11" s="287"/>
      <c r="XU11" s="287"/>
      <c r="XV11" s="287"/>
      <c r="XW11" s="287"/>
      <c r="XX11" s="287"/>
      <c r="XY11" s="287"/>
      <c r="XZ11" s="287"/>
      <c r="YA11" s="287"/>
      <c r="YB11" s="287"/>
      <c r="YC11" s="287"/>
      <c r="YD11" s="287"/>
      <c r="YE11" s="287"/>
      <c r="YF11" s="287"/>
      <c r="YG11" s="287"/>
      <c r="YH11" s="287"/>
      <c r="YI11" s="287"/>
      <c r="YJ11" s="287"/>
      <c r="YK11" s="287"/>
      <c r="YL11" s="287"/>
      <c r="YM11" s="287"/>
      <c r="YN11" s="287"/>
      <c r="YO11" s="287"/>
      <c r="YP11" s="287"/>
      <c r="YQ11" s="287"/>
      <c r="YR11" s="287"/>
      <c r="YS11" s="287"/>
      <c r="YT11" s="287"/>
      <c r="YU11" s="287"/>
      <c r="YV11" s="287"/>
      <c r="YW11" s="287"/>
      <c r="YX11" s="287"/>
      <c r="YY11" s="287"/>
      <c r="YZ11" s="287"/>
      <c r="ZA11" s="287"/>
      <c r="ZB11" s="287"/>
      <c r="ZC11" s="287"/>
      <c r="ZD11" s="287"/>
      <c r="ZE11" s="287"/>
      <c r="ZF11" s="287"/>
      <c r="ZG11" s="287"/>
      <c r="ZH11" s="287"/>
      <c r="ZI11" s="287"/>
      <c r="ZJ11" s="287"/>
      <c r="ZK11" s="287"/>
      <c r="ZL11" s="287"/>
      <c r="ZM11" s="287"/>
      <c r="ZN11" s="287"/>
      <c r="ZO11" s="287"/>
      <c r="ZP11" s="287"/>
      <c r="ZQ11" s="287"/>
      <c r="ZR11" s="287"/>
      <c r="ZS11" s="287"/>
      <c r="ZT11" s="287"/>
      <c r="ZU11" s="287"/>
      <c r="ZV11" s="287"/>
      <c r="ZW11" s="287"/>
      <c r="ZX11" s="287"/>
      <c r="ZY11" s="287"/>
      <c r="ZZ11" s="287"/>
      <c r="AAA11" s="287"/>
      <c r="AAB11" s="287"/>
      <c r="AAC11" s="287"/>
      <c r="AAD11" s="287"/>
      <c r="AAE11" s="287"/>
      <c r="AAF11" s="287"/>
      <c r="AAG11" s="287"/>
      <c r="AAH11" s="287"/>
      <c r="AAI11" s="287"/>
      <c r="AAJ11" s="287"/>
      <c r="AAK11" s="287"/>
      <c r="AAL11" s="287"/>
      <c r="AAM11" s="287"/>
      <c r="AAN11" s="287"/>
      <c r="AAO11" s="287"/>
      <c r="AAP11" s="287"/>
      <c r="AAQ11" s="287"/>
      <c r="AAR11" s="287"/>
      <c r="AAS11" s="287"/>
      <c r="AAT11" s="287"/>
      <c r="AAU11" s="287"/>
      <c r="AAV11" s="287"/>
      <c r="AAW11" s="287"/>
      <c r="AAX11" s="287"/>
      <c r="AAY11" s="287"/>
      <c r="AAZ11" s="287"/>
      <c r="ABA11" s="287"/>
      <c r="ABB11" s="287"/>
      <c r="ABC11" s="287"/>
      <c r="ABD11" s="287"/>
      <c r="ABE11" s="287"/>
      <c r="ABF11" s="287"/>
      <c r="ABG11" s="287"/>
      <c r="ABH11" s="287"/>
      <c r="ABI11" s="287"/>
      <c r="ABJ11" s="287"/>
      <c r="ABK11" s="287"/>
      <c r="ABL11" s="287"/>
      <c r="ABM11" s="287"/>
      <c r="ABN11" s="287"/>
      <c r="ABO11" s="287"/>
      <c r="ABP11" s="287"/>
      <c r="ABQ11" s="287"/>
      <c r="ABR11" s="287"/>
      <c r="ABS11" s="287"/>
      <c r="ABT11" s="287"/>
      <c r="ABU11" s="287"/>
      <c r="ABV11" s="287"/>
      <c r="ABW11" s="287"/>
      <c r="ABX11" s="287"/>
      <c r="ABY11" s="287"/>
      <c r="ABZ11" s="287"/>
      <c r="ACA11" s="287"/>
      <c r="ACB11" s="287"/>
      <c r="ACC11" s="287"/>
      <c r="ACD11" s="287"/>
      <c r="ACE11" s="287"/>
      <c r="ACF11" s="287"/>
      <c r="ACG11" s="287"/>
      <c r="ACH11" s="287"/>
      <c r="ACI11" s="287"/>
      <c r="ACJ11" s="287"/>
      <c r="ACK11" s="287"/>
      <c r="ACL11" s="287"/>
      <c r="ACM11" s="287"/>
      <c r="ACN11" s="287"/>
      <c r="ACO11" s="287"/>
      <c r="ACP11" s="287"/>
      <c r="ACQ11" s="287"/>
      <c r="ACR11" s="287"/>
      <c r="ACS11" s="287"/>
      <c r="ACT11" s="287"/>
      <c r="ACU11" s="287"/>
      <c r="ACV11" s="287"/>
      <c r="ACW11" s="287"/>
      <c r="ACX11" s="287"/>
      <c r="ACY11" s="287"/>
      <c r="ACZ11" s="287"/>
      <c r="ADA11" s="287"/>
      <c r="ADB11" s="287"/>
      <c r="ADC11" s="287"/>
      <c r="ADD11" s="287"/>
      <c r="ADE11" s="287"/>
      <c r="ADF11" s="287"/>
      <c r="ADG11" s="287"/>
      <c r="ADH11" s="287"/>
      <c r="ADI11" s="287"/>
      <c r="ADJ11" s="287"/>
      <c r="ADK11" s="287"/>
      <c r="ADL11" s="287"/>
      <c r="ADM11" s="287"/>
      <c r="ADN11" s="287"/>
      <c r="ADO11" s="287"/>
      <c r="ADP11" s="287"/>
      <c r="ADQ11" s="287"/>
      <c r="ADR11" s="287"/>
      <c r="ADS11" s="287"/>
      <c r="ADT11" s="287"/>
      <c r="ADU11" s="287"/>
      <c r="ADV11" s="287"/>
      <c r="ADW11" s="287"/>
      <c r="ADX11" s="287"/>
      <c r="ADY11" s="287"/>
      <c r="ADZ11" s="287"/>
      <c r="AEA11" s="287"/>
      <c r="AEB11" s="287"/>
      <c r="AEC11" s="287"/>
      <c r="AED11" s="287"/>
      <c r="AEE11" s="287"/>
      <c r="AEF11" s="287"/>
      <c r="AEG11" s="287"/>
      <c r="AEH11" s="287"/>
      <c r="AEI11" s="287"/>
      <c r="AEJ11" s="287"/>
      <c r="AEK11" s="287"/>
      <c r="AEL11" s="287"/>
      <c r="AEM11" s="287"/>
      <c r="AEN11" s="287"/>
      <c r="AEO11" s="287"/>
      <c r="AEP11" s="287"/>
      <c r="AEQ11" s="287"/>
      <c r="AER11" s="287"/>
      <c r="AES11" s="287"/>
      <c r="AET11" s="287"/>
      <c r="AEU11" s="287"/>
      <c r="AEV11" s="287"/>
      <c r="AEW11" s="287"/>
      <c r="AEX11" s="287"/>
      <c r="AEY11" s="287"/>
      <c r="AEZ11" s="287"/>
      <c r="AFA11" s="287"/>
      <c r="AFB11" s="287"/>
      <c r="AFC11" s="287"/>
      <c r="AFD11" s="287"/>
      <c r="AFE11" s="287"/>
      <c r="AFF11" s="287"/>
      <c r="AFG11" s="287"/>
      <c r="AFH11" s="287"/>
      <c r="AFI11" s="287"/>
      <c r="AFJ11" s="287"/>
      <c r="AFK11" s="287"/>
      <c r="AFL11" s="287"/>
      <c r="AFM11" s="287"/>
      <c r="AFN11" s="287"/>
      <c r="AFO11" s="287"/>
      <c r="AFP11" s="287"/>
      <c r="AFQ11" s="287"/>
      <c r="AFR11" s="287"/>
      <c r="AFS11" s="287"/>
      <c r="AFT11" s="287"/>
      <c r="AFU11" s="287"/>
      <c r="AFV11" s="287"/>
      <c r="AFW11" s="287"/>
      <c r="AFX11" s="287"/>
      <c r="AFY11" s="287"/>
      <c r="AFZ11" s="287"/>
      <c r="AGA11" s="287"/>
      <c r="AGB11" s="287"/>
      <c r="AGC11" s="287"/>
      <c r="AGD11" s="287"/>
      <c r="AGE11" s="287"/>
      <c r="AGF11" s="287"/>
      <c r="AGG11" s="287"/>
      <c r="AGH11" s="287"/>
      <c r="AGI11" s="287"/>
      <c r="AGJ11" s="287"/>
      <c r="AGK11" s="287"/>
      <c r="AGL11" s="287"/>
      <c r="AGM11" s="287"/>
      <c r="AGN11" s="287"/>
      <c r="AGO11" s="287"/>
      <c r="AGP11" s="287"/>
      <c r="AGQ11" s="287"/>
      <c r="AGR11" s="287"/>
      <c r="AGS11" s="287"/>
      <c r="AGT11" s="287"/>
      <c r="AGU11" s="287"/>
      <c r="AGV11" s="287"/>
      <c r="AGW11" s="287"/>
      <c r="AGX11" s="287"/>
      <c r="AGY11" s="287"/>
      <c r="AGZ11" s="287"/>
      <c r="AHA11" s="287"/>
      <c r="AHB11" s="287"/>
      <c r="AHC11" s="287"/>
      <c r="AHD11" s="287"/>
      <c r="AHE11" s="287"/>
      <c r="AHF11" s="287"/>
      <c r="AHG11" s="287"/>
      <c r="AHH11" s="287"/>
      <c r="AHI11" s="287"/>
      <c r="AHJ11" s="287"/>
      <c r="AHK11" s="287"/>
      <c r="AHL11" s="287"/>
      <c r="AHM11" s="287"/>
      <c r="AHN11" s="287"/>
      <c r="AHO11" s="287"/>
      <c r="AHP11" s="287"/>
      <c r="AHQ11" s="287"/>
      <c r="AHR11" s="287"/>
      <c r="AHS11" s="287"/>
      <c r="AHT11" s="287"/>
      <c r="AHU11" s="287"/>
      <c r="AHV11" s="287"/>
      <c r="AHW11" s="287"/>
      <c r="AHX11" s="287"/>
      <c r="AHY11" s="287"/>
      <c r="AHZ11" s="287"/>
      <c r="AIA11" s="287"/>
      <c r="AIB11" s="287"/>
      <c r="AIC11" s="287"/>
      <c r="AID11" s="287"/>
      <c r="AIE11" s="287"/>
      <c r="AIF11" s="287"/>
      <c r="AIG11" s="287"/>
      <c r="AIH11" s="287"/>
      <c r="AII11" s="287"/>
      <c r="AIJ11" s="287"/>
      <c r="AIK11" s="287"/>
      <c r="AIL11" s="287"/>
      <c r="AIM11" s="287"/>
      <c r="AIN11" s="287"/>
      <c r="AIO11" s="287"/>
      <c r="AIP11" s="287"/>
      <c r="AIQ11" s="287"/>
      <c r="AIR11" s="287"/>
      <c r="AIS11" s="287"/>
      <c r="AIT11" s="287"/>
      <c r="AIU11" s="287"/>
      <c r="AIV11" s="287"/>
      <c r="AIW11" s="287"/>
      <c r="AIX11" s="287"/>
      <c r="AIY11" s="287"/>
      <c r="AIZ11" s="287"/>
      <c r="AJA11" s="287"/>
      <c r="AJB11" s="287"/>
      <c r="AJC11" s="287"/>
      <c r="AJD11" s="287"/>
      <c r="AJE11" s="287"/>
      <c r="AJF11" s="287"/>
      <c r="AJG11" s="287"/>
      <c r="AJH11" s="287"/>
      <c r="AJI11" s="287"/>
      <c r="AJJ11" s="287"/>
      <c r="AJK11" s="287"/>
      <c r="AJL11" s="287"/>
      <c r="AJM11" s="287"/>
      <c r="AJN11" s="287"/>
      <c r="AJO11" s="287"/>
      <c r="AJP11" s="287"/>
      <c r="AJQ11" s="287"/>
      <c r="AJR11" s="287"/>
      <c r="AJS11" s="287"/>
      <c r="AJT11" s="287"/>
      <c r="AJU11" s="287"/>
      <c r="AJV11" s="287"/>
      <c r="AJW11" s="287"/>
      <c r="AJX11" s="287"/>
      <c r="AJY11" s="287"/>
      <c r="AJZ11" s="287"/>
      <c r="AKA11" s="287"/>
      <c r="AKB11" s="287"/>
      <c r="AKC11" s="287"/>
      <c r="AKD11" s="287"/>
      <c r="AKE11" s="287"/>
      <c r="AKF11" s="287"/>
      <c r="AKG11" s="287"/>
      <c r="AKH11" s="287"/>
      <c r="AKI11" s="287"/>
      <c r="AKJ11" s="287"/>
      <c r="AKK11" s="287"/>
      <c r="AKL11" s="287"/>
      <c r="AKM11" s="287"/>
      <c r="AKN11" s="287"/>
      <c r="AKO11" s="287"/>
      <c r="AKP11" s="287"/>
      <c r="AKQ11" s="287"/>
      <c r="AKR11" s="287"/>
      <c r="AKS11" s="287"/>
      <c r="AKT11" s="287"/>
      <c r="AKU11" s="287"/>
      <c r="AKV11" s="287"/>
      <c r="AKW11" s="287"/>
      <c r="AKX11" s="287"/>
      <c r="AKY11" s="287"/>
      <c r="AKZ11" s="287"/>
      <c r="ALA11" s="287"/>
      <c r="ALB11" s="287"/>
      <c r="ALC11" s="287"/>
      <c r="ALD11" s="287"/>
      <c r="ALE11" s="287"/>
      <c r="ALF11" s="287"/>
      <c r="ALG11" s="287"/>
      <c r="ALH11" s="287"/>
      <c r="ALI11" s="287"/>
      <c r="ALJ11" s="287"/>
      <c r="ALK11" s="287"/>
      <c r="ALL11" s="287"/>
      <c r="ALM11" s="287"/>
      <c r="ALN11" s="287"/>
      <c r="ALO11" s="287"/>
      <c r="ALP11" s="287"/>
      <c r="ALQ11" s="287"/>
      <c r="ALR11" s="287"/>
      <c r="ALS11" s="287"/>
      <c r="ALT11" s="287"/>
      <c r="ALU11" s="287"/>
      <c r="ALV11" s="287"/>
      <c r="ALW11" s="287"/>
      <c r="ALX11" s="287"/>
      <c r="ALY11" s="287"/>
      <c r="ALZ11" s="287"/>
      <c r="AMA11" s="287"/>
      <c r="AMB11" s="287"/>
      <c r="AMC11" s="287"/>
      <c r="AMD11" s="287"/>
      <c r="AME11" s="287"/>
      <c r="AMF11" s="287"/>
      <c r="AMG11" s="287"/>
      <c r="AMH11" s="287"/>
      <c r="AMI11" s="287"/>
      <c r="AMJ11" s="287"/>
      <c r="AMK11" s="287"/>
      <c r="AML11" s="287"/>
      <c r="AMM11" s="287"/>
      <c r="AMN11" s="287"/>
      <c r="AMO11" s="287"/>
      <c r="AMP11" s="287"/>
      <c r="AMQ11" s="287"/>
      <c r="AMR11" s="287"/>
      <c r="AMS11" s="287"/>
      <c r="AMT11" s="287"/>
      <c r="AMU11" s="287"/>
      <c r="AMV11" s="287"/>
      <c r="AMW11" s="287"/>
      <c r="AMX11" s="287"/>
      <c r="AMY11" s="287"/>
      <c r="AMZ11" s="287"/>
      <c r="ANA11" s="287"/>
      <c r="ANB11" s="287"/>
      <c r="ANC11" s="287"/>
      <c r="AND11" s="287"/>
      <c r="ANE11" s="287"/>
      <c r="ANF11" s="287"/>
      <c r="ANG11" s="287"/>
      <c r="ANH11" s="287"/>
      <c r="ANI11" s="287"/>
      <c r="ANJ11" s="287"/>
      <c r="ANK11" s="287"/>
      <c r="ANL11" s="287"/>
      <c r="ANM11" s="287"/>
      <c r="ANN11" s="287"/>
      <c r="ANO11" s="287"/>
      <c r="ANP11" s="287"/>
      <c r="ANQ11" s="287"/>
      <c r="ANR11" s="287"/>
      <c r="ANS11" s="287"/>
      <c r="ANT11" s="287"/>
      <c r="ANU11" s="287"/>
      <c r="ANV11" s="287"/>
      <c r="ANW11" s="287"/>
      <c r="ANX11" s="287"/>
      <c r="ANY11" s="287"/>
      <c r="ANZ11" s="287"/>
      <c r="AOA11" s="287"/>
      <c r="AOB11" s="287"/>
      <c r="AOC11" s="287"/>
      <c r="AOD11" s="287"/>
      <c r="AOE11" s="287"/>
      <c r="AOF11" s="287"/>
      <c r="AOG11" s="287"/>
      <c r="AOH11" s="287"/>
      <c r="AOI11" s="287"/>
      <c r="AOJ11" s="287"/>
      <c r="AOK11" s="287"/>
      <c r="AOL11" s="287"/>
      <c r="AOM11" s="287"/>
      <c r="AON11" s="287"/>
      <c r="AOO11" s="287"/>
      <c r="AOP11" s="287"/>
      <c r="AOQ11" s="287"/>
      <c r="AOR11" s="287"/>
      <c r="AOS11" s="287"/>
      <c r="AOT11" s="287"/>
      <c r="AOU11" s="287"/>
      <c r="AOV11" s="287"/>
      <c r="AOW11" s="287"/>
      <c r="AOX11" s="287"/>
      <c r="AOY11" s="287"/>
      <c r="AOZ11" s="287"/>
      <c r="APA11" s="287"/>
      <c r="APB11" s="287"/>
      <c r="APC11" s="287"/>
      <c r="APD11" s="287"/>
      <c r="APE11" s="287"/>
      <c r="APF11" s="287"/>
      <c r="APG11" s="287"/>
      <c r="APH11" s="287"/>
      <c r="API11" s="287"/>
      <c r="APJ11" s="287"/>
      <c r="APK11" s="287"/>
      <c r="APL11" s="287"/>
      <c r="APM11" s="287"/>
      <c r="APN11" s="287"/>
      <c r="APO11" s="287"/>
      <c r="APP11" s="287"/>
      <c r="APQ11" s="287"/>
      <c r="APR11" s="287"/>
      <c r="APS11" s="287"/>
      <c r="APT11" s="287"/>
      <c r="APU11" s="287"/>
      <c r="APV11" s="287"/>
      <c r="APW11" s="287"/>
      <c r="APX11" s="287"/>
      <c r="APY11" s="287"/>
      <c r="APZ11" s="287"/>
      <c r="AQA11" s="287"/>
      <c r="AQB11" s="287"/>
      <c r="AQC11" s="287"/>
      <c r="AQD11" s="287"/>
      <c r="AQE11" s="287"/>
      <c r="AQF11" s="287"/>
      <c r="AQG11" s="287"/>
      <c r="AQH11" s="287"/>
      <c r="AQI11" s="287"/>
      <c r="AQJ11" s="287"/>
      <c r="AQK11" s="287"/>
      <c r="AQL11" s="287"/>
      <c r="AQM11" s="287"/>
      <c r="AQN11" s="287"/>
      <c r="AQO11" s="287"/>
      <c r="AQP11" s="287"/>
      <c r="AQQ11" s="287"/>
      <c r="AQR11" s="287"/>
      <c r="AQS11" s="287"/>
      <c r="AQT11" s="287"/>
      <c r="AQU11" s="287"/>
      <c r="AQV11" s="287"/>
      <c r="AQW11" s="287"/>
      <c r="AQX11" s="287"/>
      <c r="AQY11" s="287"/>
      <c r="AQZ11" s="287"/>
      <c r="ARA11" s="287"/>
      <c r="ARB11" s="287"/>
      <c r="ARC11" s="287"/>
      <c r="ARD11" s="287"/>
      <c r="ARE11" s="287"/>
      <c r="ARF11" s="287"/>
      <c r="ARG11" s="287"/>
      <c r="ARH11" s="287"/>
      <c r="ARI11" s="287"/>
      <c r="ARJ11" s="287"/>
      <c r="ARK11" s="287"/>
      <c r="ARL11" s="287"/>
      <c r="ARM11" s="287"/>
      <c r="ARN11" s="287"/>
      <c r="ARO11" s="287"/>
      <c r="ARP11" s="287"/>
      <c r="ARQ11" s="287"/>
      <c r="ARR11" s="287"/>
      <c r="ARS11" s="287"/>
      <c r="ART11" s="287"/>
      <c r="ARU11" s="287"/>
      <c r="ARV11" s="287"/>
      <c r="ARW11" s="287"/>
      <c r="ARX11" s="287"/>
      <c r="ARY11" s="287"/>
      <c r="ARZ11" s="287"/>
      <c r="ASA11" s="287"/>
      <c r="ASB11" s="287"/>
      <c r="ASC11" s="287"/>
      <c r="ASD11" s="287"/>
      <c r="ASE11" s="287"/>
      <c r="ASF11" s="287"/>
      <c r="ASG11" s="287"/>
      <c r="ASH11" s="287"/>
      <c r="ASI11" s="287"/>
      <c r="ASJ11" s="287"/>
      <c r="ASK11" s="287"/>
      <c r="ASL11" s="287"/>
      <c r="ASM11" s="287"/>
      <c r="ASN11" s="287"/>
      <c r="ASO11" s="287"/>
      <c r="ASP11" s="287"/>
      <c r="ASQ11" s="287"/>
      <c r="ASR11" s="287"/>
      <c r="ASS11" s="287"/>
      <c r="AST11" s="287"/>
      <c r="ASU11" s="287"/>
      <c r="ASV11" s="287"/>
      <c r="ASW11" s="287"/>
      <c r="ASX11" s="287"/>
      <c r="ASY11" s="287"/>
      <c r="ASZ11" s="287"/>
      <c r="ATA11" s="287"/>
      <c r="ATB11" s="287"/>
      <c r="ATC11" s="287"/>
      <c r="ATD11" s="287"/>
      <c r="ATE11" s="287"/>
      <c r="ATF11" s="287"/>
      <c r="ATG11" s="287"/>
      <c r="ATH11" s="287"/>
      <c r="ATI11" s="287"/>
      <c r="ATJ11" s="287"/>
      <c r="ATK11" s="287"/>
      <c r="ATL11" s="287"/>
      <c r="ATM11" s="287"/>
      <c r="ATN11" s="287"/>
      <c r="ATO11" s="287"/>
      <c r="ATP11" s="287"/>
      <c r="ATQ11" s="287"/>
      <c r="ATR11" s="287"/>
      <c r="ATS11" s="287"/>
      <c r="ATT11" s="287"/>
      <c r="ATU11" s="287"/>
      <c r="ATV11" s="287"/>
      <c r="ATW11" s="287"/>
      <c r="ATX11" s="287"/>
      <c r="ATY11" s="287"/>
      <c r="ATZ11" s="287"/>
      <c r="AUA11" s="287"/>
      <c r="AUB11" s="287"/>
      <c r="AUC11" s="287"/>
      <c r="AUD11" s="287"/>
      <c r="AUE11" s="287"/>
      <c r="AUF11" s="287"/>
      <c r="AUG11" s="287"/>
      <c r="AUH11" s="287"/>
      <c r="AUI11" s="287"/>
      <c r="AUJ11" s="287"/>
      <c r="AUK11" s="287"/>
      <c r="AUL11" s="287"/>
      <c r="AUM11" s="287"/>
      <c r="AUN11" s="287"/>
      <c r="AUO11" s="287"/>
      <c r="AUP11" s="287"/>
      <c r="AUQ11" s="287"/>
      <c r="AUR11" s="287"/>
      <c r="AUS11" s="287"/>
      <c r="AUT11" s="287"/>
      <c r="AUU11" s="287"/>
      <c r="AUV11" s="287"/>
      <c r="AUW11" s="287"/>
      <c r="AUX11" s="287"/>
      <c r="AUY11" s="287"/>
      <c r="AUZ11" s="287"/>
      <c r="AVA11" s="287"/>
      <c r="AVB11" s="287"/>
      <c r="AVC11" s="287"/>
      <c r="AVD11" s="287"/>
      <c r="AVE11" s="287"/>
      <c r="AVF11" s="287"/>
      <c r="AVG11" s="287"/>
      <c r="AVH11" s="287"/>
      <c r="AVI11" s="287"/>
      <c r="AVJ11" s="287"/>
      <c r="AVK11" s="287"/>
      <c r="AVL11" s="287"/>
      <c r="AVM11" s="287"/>
      <c r="AVN11" s="287"/>
      <c r="AVO11" s="287"/>
      <c r="AVP11" s="287"/>
      <c r="AVQ11" s="287"/>
      <c r="AVR11" s="287"/>
      <c r="AVS11" s="287"/>
      <c r="AVT11" s="287"/>
      <c r="AVU11" s="287"/>
      <c r="AVV11" s="287"/>
      <c r="AVW11" s="287"/>
      <c r="AVX11" s="287"/>
      <c r="AVY11" s="287"/>
      <c r="AVZ11" s="287"/>
      <c r="AWA11" s="287"/>
      <c r="AWB11" s="287"/>
      <c r="AWC11" s="287"/>
      <c r="AWD11" s="287"/>
      <c r="AWE11" s="287"/>
      <c r="AWF11" s="287"/>
      <c r="AWG11" s="287"/>
      <c r="AWH11" s="287"/>
      <c r="AWI11" s="287"/>
      <c r="AWJ11" s="287"/>
      <c r="AWK11" s="287"/>
      <c r="AWL11" s="287"/>
      <c r="AWM11" s="287"/>
      <c r="AWN11" s="287"/>
      <c r="AWO11" s="287"/>
      <c r="AWP11" s="287"/>
      <c r="AWQ11" s="287"/>
      <c r="AWR11" s="287"/>
      <c r="AWS11" s="287"/>
      <c r="AWT11" s="287"/>
      <c r="AWU11" s="287"/>
      <c r="AWV11" s="287"/>
      <c r="AWW11" s="287"/>
      <c r="AWX11" s="287"/>
      <c r="AWY11" s="287"/>
      <c r="AWZ11" s="287"/>
      <c r="AXA11" s="287"/>
      <c r="AXB11" s="287"/>
      <c r="AXC11" s="287"/>
      <c r="AXD11" s="287"/>
      <c r="AXE11" s="287"/>
      <c r="AXF11" s="287"/>
      <c r="AXG11" s="287"/>
      <c r="AXH11" s="287"/>
      <c r="AXI11" s="287"/>
      <c r="AXJ11" s="287"/>
      <c r="AXK11" s="287"/>
      <c r="AXL11" s="287"/>
      <c r="AXM11" s="287"/>
      <c r="AXN11" s="287"/>
      <c r="AXO11" s="287"/>
      <c r="AXP11" s="287"/>
      <c r="AXQ11" s="287"/>
      <c r="AXR11" s="287"/>
      <c r="AXS11" s="287"/>
      <c r="AXT11" s="287"/>
      <c r="AXU11" s="287"/>
      <c r="AXV11" s="287"/>
      <c r="AXW11" s="287"/>
      <c r="AXX11" s="287"/>
      <c r="AXY11" s="287"/>
      <c r="AXZ11" s="287"/>
      <c r="AYA11" s="287"/>
      <c r="AYB11" s="287"/>
      <c r="AYC11" s="287"/>
      <c r="AYD11" s="287"/>
      <c r="AYE11" s="287"/>
      <c r="AYF11" s="287"/>
      <c r="AYG11" s="287"/>
      <c r="AYH11" s="287"/>
      <c r="AYI11" s="287"/>
      <c r="AYJ11" s="287"/>
      <c r="AYK11" s="287"/>
      <c r="AYL11" s="287"/>
      <c r="AYM11" s="287"/>
      <c r="AYN11" s="287"/>
      <c r="AYO11" s="287"/>
      <c r="AYP11" s="287"/>
      <c r="AYQ11" s="287"/>
      <c r="AYR11" s="287"/>
      <c r="AYS11" s="287"/>
      <c r="AYT11" s="287"/>
      <c r="AYU11" s="287"/>
      <c r="AYV11" s="287"/>
      <c r="AYW11" s="287"/>
      <c r="AYX11" s="287"/>
      <c r="AYY11" s="287"/>
      <c r="AYZ11" s="287"/>
      <c r="AZA11" s="287"/>
      <c r="AZB11" s="287"/>
      <c r="AZC11" s="287"/>
      <c r="AZD11" s="287"/>
      <c r="AZE11" s="287"/>
      <c r="AZF11" s="287"/>
      <c r="AZG11" s="287"/>
      <c r="AZH11" s="287"/>
      <c r="AZI11" s="287"/>
      <c r="AZJ11" s="287"/>
      <c r="AZK11" s="287"/>
      <c r="AZL11" s="287"/>
      <c r="AZM11" s="287"/>
      <c r="AZN11" s="287"/>
      <c r="AZO11" s="287"/>
      <c r="AZP11" s="287"/>
      <c r="AZQ11" s="287"/>
      <c r="AZR11" s="287"/>
      <c r="AZS11" s="287"/>
      <c r="AZT11" s="287"/>
      <c r="AZU11" s="287"/>
      <c r="AZV11" s="287"/>
      <c r="AZW11" s="287"/>
      <c r="AZX11" s="287"/>
      <c r="AZY11" s="287"/>
      <c r="AZZ11" s="287"/>
      <c r="BAA11" s="287"/>
      <c r="BAB11" s="287"/>
      <c r="BAC11" s="287"/>
      <c r="BAD11" s="287"/>
      <c r="BAE11" s="287"/>
      <c r="BAF11" s="287"/>
      <c r="BAG11" s="287"/>
      <c r="BAH11" s="287"/>
      <c r="BAI11" s="287"/>
      <c r="BAJ11" s="287"/>
      <c r="BAK11" s="287"/>
      <c r="BAL11" s="287"/>
      <c r="BAM11" s="287"/>
      <c r="BAN11" s="287"/>
      <c r="BAO11" s="287"/>
      <c r="BAP11" s="287"/>
      <c r="BAQ11" s="287"/>
      <c r="BAR11" s="287"/>
      <c r="BAS11" s="287"/>
      <c r="BAT11" s="287"/>
      <c r="BAU11" s="287"/>
      <c r="BAV11" s="287"/>
      <c r="BAW11" s="287"/>
      <c r="BAX11" s="287"/>
      <c r="BAY11" s="287"/>
      <c r="BAZ11" s="287"/>
      <c r="BBA11" s="287"/>
      <c r="BBB11" s="287"/>
      <c r="BBC11" s="287"/>
      <c r="BBD11" s="287"/>
      <c r="BBE11" s="287"/>
      <c r="BBF11" s="287"/>
      <c r="BBG11" s="287"/>
      <c r="BBH11" s="287"/>
      <c r="BBI11" s="287"/>
      <c r="BBJ11" s="287"/>
      <c r="BBK11" s="287"/>
      <c r="BBL11" s="287"/>
      <c r="BBM11" s="287"/>
      <c r="BBN11" s="287"/>
      <c r="BBO11" s="287"/>
      <c r="BBP11" s="287"/>
      <c r="BBQ11" s="287"/>
      <c r="BBR11" s="287"/>
      <c r="BBS11" s="287"/>
      <c r="BBT11" s="287"/>
      <c r="BBU11" s="287"/>
      <c r="BBV11" s="287"/>
      <c r="BBW11" s="287"/>
      <c r="BBX11" s="287"/>
      <c r="BBY11" s="287"/>
      <c r="BBZ11" s="287"/>
      <c r="BCA11" s="287"/>
      <c r="BCB11" s="287"/>
      <c r="BCC11" s="287"/>
      <c r="BCD11" s="287"/>
      <c r="BCE11" s="287"/>
      <c r="BCF11" s="287"/>
      <c r="BCG11" s="287"/>
      <c r="BCH11" s="287"/>
      <c r="BCI11" s="287"/>
      <c r="BCJ11" s="287"/>
      <c r="BCK11" s="287"/>
      <c r="BCL11" s="287"/>
      <c r="BCM11" s="287"/>
      <c r="BCN11" s="287"/>
      <c r="BCO11" s="287"/>
      <c r="BCP11" s="287"/>
      <c r="BCQ11" s="287"/>
      <c r="BCR11" s="287"/>
      <c r="BCS11" s="287"/>
      <c r="BCT11" s="287"/>
      <c r="BCU11" s="287"/>
      <c r="BCV11" s="287"/>
      <c r="BCW11" s="287"/>
      <c r="BCX11" s="287"/>
      <c r="BCY11" s="287"/>
      <c r="BCZ11" s="287"/>
      <c r="BDA11" s="287"/>
      <c r="BDB11" s="287"/>
      <c r="BDC11" s="287"/>
      <c r="BDD11" s="287"/>
      <c r="BDE11" s="287"/>
      <c r="BDF11" s="287"/>
      <c r="BDG11" s="287"/>
      <c r="BDH11" s="287"/>
      <c r="BDI11" s="287"/>
      <c r="BDJ11" s="287"/>
      <c r="BDK11" s="287"/>
      <c r="BDL11" s="287"/>
      <c r="BDM11" s="287"/>
      <c r="BDN11" s="287"/>
      <c r="BDO11" s="287"/>
      <c r="BDP11" s="287"/>
      <c r="BDQ11" s="287"/>
      <c r="BDR11" s="287"/>
      <c r="BDS11" s="287"/>
      <c r="BDT11" s="287"/>
      <c r="BDU11" s="287"/>
      <c r="BDV11" s="287"/>
      <c r="BDW11" s="287"/>
      <c r="BDX11" s="287"/>
      <c r="BDY11" s="287"/>
      <c r="BDZ11" s="287"/>
      <c r="BEA11" s="287"/>
      <c r="BEB11" s="287"/>
      <c r="BEC11" s="287"/>
      <c r="BED11" s="287"/>
      <c r="BEE11" s="287"/>
      <c r="BEF11" s="287"/>
      <c r="BEG11" s="287"/>
      <c r="BEH11" s="287"/>
      <c r="BEI11" s="287"/>
      <c r="BEJ11" s="287"/>
      <c r="BEK11" s="287"/>
      <c r="BEL11" s="287"/>
      <c r="BEM11" s="287"/>
      <c r="BEN11" s="287"/>
      <c r="BEO11" s="287"/>
      <c r="BEP11" s="287"/>
      <c r="BEQ11" s="287"/>
      <c r="BER11" s="287"/>
      <c r="BES11" s="287"/>
      <c r="BET11" s="287"/>
      <c r="BEU11" s="287"/>
      <c r="BEV11" s="287"/>
      <c r="BEW11" s="287"/>
      <c r="BEX11" s="287"/>
      <c r="BEY11" s="287"/>
      <c r="BEZ11" s="287"/>
      <c r="BFA11" s="287"/>
      <c r="BFB11" s="287"/>
      <c r="BFC11" s="287"/>
      <c r="BFD11" s="287"/>
      <c r="BFE11" s="287"/>
      <c r="BFF11" s="287"/>
      <c r="BFG11" s="287"/>
      <c r="BFH11" s="287"/>
      <c r="BFI11" s="287"/>
      <c r="BFJ11" s="287"/>
      <c r="BFK11" s="287"/>
      <c r="BFL11" s="287"/>
      <c r="BFM11" s="287"/>
      <c r="BFN11" s="287"/>
      <c r="BFO11" s="287"/>
      <c r="BFP11" s="287"/>
      <c r="BFQ11" s="287"/>
      <c r="BFR11" s="287"/>
      <c r="BFS11" s="287"/>
      <c r="BFT11" s="287"/>
      <c r="BFU11" s="287"/>
      <c r="BFV11" s="287"/>
      <c r="BFW11" s="287"/>
      <c r="BFX11" s="287"/>
      <c r="BFY11" s="287"/>
      <c r="BFZ11" s="287"/>
      <c r="BGA11" s="287"/>
      <c r="BGB11" s="287"/>
      <c r="BGC11" s="287"/>
      <c r="BGD11" s="287"/>
      <c r="BGE11" s="287"/>
      <c r="BGF11" s="287"/>
      <c r="BGG11" s="287"/>
      <c r="BGH11" s="287"/>
      <c r="BGI11" s="287"/>
      <c r="BGJ11" s="287"/>
      <c r="BGK11" s="287"/>
      <c r="BGL11" s="287"/>
      <c r="BGM11" s="287"/>
      <c r="BGN11" s="287"/>
      <c r="BGO11" s="287"/>
      <c r="BGP11" s="287"/>
      <c r="BGQ11" s="287"/>
      <c r="BGR11" s="287"/>
      <c r="BGS11" s="287"/>
      <c r="BGT11" s="287"/>
      <c r="BGU11" s="287"/>
      <c r="BGV11" s="287"/>
      <c r="BGW11" s="287"/>
      <c r="BGX11" s="287"/>
      <c r="BGY11" s="287"/>
      <c r="BGZ11" s="287"/>
      <c r="BHA11" s="287"/>
      <c r="BHB11" s="287"/>
      <c r="BHC11" s="287"/>
      <c r="BHD11" s="287"/>
      <c r="BHE11" s="287"/>
      <c r="BHF11" s="287"/>
      <c r="BHG11" s="287"/>
      <c r="BHH11" s="287"/>
      <c r="BHI11" s="287"/>
      <c r="BHJ11" s="287"/>
      <c r="BHK11" s="287"/>
      <c r="BHL11" s="287"/>
      <c r="BHM11" s="287"/>
      <c r="BHN11" s="287"/>
      <c r="BHO11" s="287"/>
      <c r="BHP11" s="287"/>
      <c r="BHQ11" s="287"/>
      <c r="BHR11" s="287"/>
      <c r="BHS11" s="287"/>
      <c r="BHT11" s="287"/>
      <c r="BHU11" s="287"/>
      <c r="BHV11" s="287"/>
      <c r="BHW11" s="287"/>
      <c r="BHX11" s="287"/>
      <c r="BHY11" s="287"/>
      <c r="BHZ11" s="287"/>
      <c r="BIA11" s="287"/>
      <c r="BIB11" s="287"/>
      <c r="BIC11" s="287"/>
      <c r="BID11" s="287"/>
      <c r="BIE11" s="287"/>
      <c r="BIF11" s="287"/>
      <c r="BIG11" s="287"/>
      <c r="BIH11" s="287"/>
      <c r="BII11" s="287"/>
      <c r="BIJ11" s="287"/>
      <c r="BIK11" s="287"/>
      <c r="BIL11" s="287"/>
      <c r="BIM11" s="287"/>
      <c r="BIN11" s="287"/>
      <c r="BIO11" s="287"/>
      <c r="BIP11" s="287"/>
      <c r="BIQ11" s="287"/>
      <c r="BIR11" s="287"/>
      <c r="BIS11" s="287"/>
      <c r="BIT11" s="287"/>
      <c r="BIU11" s="287"/>
      <c r="BIV11" s="287"/>
      <c r="BIW11" s="287"/>
      <c r="BIX11" s="287"/>
      <c r="BIY11" s="287"/>
      <c r="BIZ11" s="287"/>
      <c r="BJA11" s="287"/>
      <c r="BJB11" s="287"/>
      <c r="BJC11" s="287"/>
      <c r="BJD11" s="287"/>
      <c r="BJE11" s="287"/>
      <c r="BJF11" s="287"/>
      <c r="BJG11" s="287"/>
      <c r="BJH11" s="287"/>
      <c r="BJI11" s="287"/>
      <c r="BJJ11" s="287"/>
      <c r="BJK11" s="287"/>
      <c r="BJL11" s="287"/>
      <c r="BJM11" s="287"/>
      <c r="BJN11" s="287"/>
      <c r="BJO11" s="287"/>
      <c r="BJP11" s="287"/>
      <c r="BJQ11" s="287"/>
      <c r="BJR11" s="287"/>
      <c r="BJS11" s="287"/>
      <c r="BJT11" s="287"/>
      <c r="BJU11" s="287"/>
      <c r="BJV11" s="287"/>
      <c r="BJW11" s="287"/>
      <c r="BJX11" s="287"/>
      <c r="BJY11" s="287"/>
      <c r="BJZ11" s="287"/>
      <c r="BKA11" s="287"/>
      <c r="BKB11" s="287"/>
      <c r="BKC11" s="287"/>
      <c r="BKD11" s="287"/>
      <c r="BKE11" s="287"/>
      <c r="BKF11" s="287"/>
      <c r="BKG11" s="287"/>
      <c r="BKH11" s="287"/>
      <c r="BKI11" s="287"/>
      <c r="BKJ11" s="287"/>
      <c r="BKK11" s="287"/>
      <c r="BKL11" s="287"/>
      <c r="BKM11" s="287"/>
      <c r="BKN11" s="287"/>
      <c r="BKO11" s="287"/>
      <c r="BKP11" s="287"/>
      <c r="BKQ11" s="287"/>
      <c r="BKR11" s="287"/>
      <c r="BKS11" s="287"/>
      <c r="BKT11" s="287"/>
      <c r="BKU11" s="287"/>
      <c r="BKV11" s="287"/>
      <c r="BKW11" s="287"/>
      <c r="BKX11" s="287"/>
      <c r="BKY11" s="287"/>
      <c r="BKZ11" s="287"/>
      <c r="BLA11" s="287"/>
      <c r="BLB11" s="287"/>
      <c r="BLC11" s="287"/>
      <c r="BLD11" s="287"/>
      <c r="BLE11" s="287"/>
      <c r="BLF11" s="287"/>
      <c r="BLG11" s="287"/>
      <c r="BLH11" s="287"/>
      <c r="BLI11" s="287"/>
      <c r="BLJ11" s="287"/>
      <c r="BLK11" s="287"/>
      <c r="BLL11" s="287"/>
      <c r="BLM11" s="287"/>
      <c r="BLN11" s="287"/>
      <c r="BLO11" s="287"/>
      <c r="BLP11" s="287"/>
      <c r="BLQ11" s="287"/>
      <c r="BLR11" s="287"/>
      <c r="BLS11" s="287"/>
      <c r="BLT11" s="287"/>
      <c r="BLU11" s="287"/>
      <c r="BLV11" s="287"/>
      <c r="BLW11" s="287"/>
      <c r="BLX11" s="287"/>
      <c r="BLY11" s="287"/>
      <c r="BLZ11" s="287"/>
      <c r="BMA11" s="287"/>
      <c r="BMB11" s="287"/>
      <c r="BMC11" s="287"/>
      <c r="BMD11" s="287"/>
      <c r="BME11" s="287"/>
      <c r="BMF11" s="287"/>
      <c r="BMG11" s="287"/>
      <c r="BMH11" s="287"/>
      <c r="BMI11" s="287"/>
      <c r="BMJ11" s="287"/>
      <c r="BMK11" s="287"/>
      <c r="BML11" s="287"/>
      <c r="BMM11" s="287"/>
      <c r="BMN11" s="287"/>
      <c r="BMO11" s="287"/>
      <c r="BMP11" s="287"/>
      <c r="BMQ11" s="287"/>
      <c r="BMR11" s="287"/>
      <c r="BMS11" s="287"/>
      <c r="BMT11" s="287"/>
      <c r="BMU11" s="287"/>
      <c r="BMV11" s="287"/>
      <c r="BMW11" s="287"/>
      <c r="BMX11" s="287"/>
      <c r="BMY11" s="287"/>
      <c r="BMZ11" s="287"/>
      <c r="BNA11" s="287"/>
      <c r="BNB11" s="287"/>
      <c r="BNC11" s="287"/>
      <c r="BND11" s="287"/>
      <c r="BNE11" s="287"/>
      <c r="BNF11" s="287"/>
      <c r="BNG11" s="287"/>
      <c r="BNH11" s="287"/>
      <c r="BNI11" s="287"/>
      <c r="BNJ11" s="287"/>
      <c r="BNK11" s="287"/>
      <c r="BNL11" s="287"/>
    </row>
    <row r="12" spans="1:1728" s="166" customFormat="1" ht="15" hidden="1" customHeight="1" x14ac:dyDescent="0.25">
      <c r="A12" s="238">
        <v>12</v>
      </c>
      <c r="B12" s="218" t="s">
        <v>2099</v>
      </c>
      <c r="C12" s="218" t="s">
        <v>239</v>
      </c>
      <c r="D12" s="239" t="s">
        <v>252</v>
      </c>
      <c r="E12" s="218" t="s">
        <v>133</v>
      </c>
      <c r="F12" s="218" t="s">
        <v>253</v>
      </c>
      <c r="G12" s="237" t="s">
        <v>254</v>
      </c>
      <c r="H12" s="237">
        <v>100</v>
      </c>
      <c r="I12" s="237" t="s">
        <v>236</v>
      </c>
      <c r="J12" s="237">
        <v>2022</v>
      </c>
      <c r="K12" s="218" t="s">
        <v>237</v>
      </c>
      <c r="L12" s="249" t="s">
        <v>255</v>
      </c>
      <c r="M12" s="285" t="s">
        <v>460</v>
      </c>
      <c r="N12" s="285"/>
      <c r="O12" s="285"/>
      <c r="P12" s="285"/>
      <c r="Q12" s="285"/>
      <c r="R12" s="285"/>
      <c r="S12" s="285"/>
      <c r="T12" s="285"/>
      <c r="U12" s="285"/>
      <c r="V12" s="285"/>
      <c r="W12" s="285"/>
      <c r="X12" s="285"/>
      <c r="Y12" s="285"/>
      <c r="Z12" s="285"/>
      <c r="AA12" s="285"/>
      <c r="AB12" s="285"/>
      <c r="AC12" s="285"/>
      <c r="AD12" s="285"/>
      <c r="AE12" s="285"/>
      <c r="AF12" s="285"/>
      <c r="AG12" s="285"/>
      <c r="AH12" s="285"/>
      <c r="AI12" s="285"/>
      <c r="AJ12" s="285"/>
      <c r="AK12" s="285"/>
      <c r="AL12" s="285"/>
      <c r="AM12" s="285"/>
      <c r="AN12" s="285"/>
      <c r="AO12" s="285"/>
      <c r="AP12" s="285"/>
      <c r="AQ12" s="285"/>
      <c r="AR12" s="285"/>
      <c r="AS12" s="285"/>
      <c r="AT12" s="285"/>
      <c r="AU12" s="285"/>
      <c r="AV12" s="285"/>
      <c r="AW12" s="285"/>
      <c r="AX12" s="285"/>
      <c r="AY12" s="285"/>
      <c r="AZ12" s="285"/>
      <c r="BA12" s="285"/>
      <c r="BB12" s="285"/>
      <c r="BC12" s="285"/>
      <c r="BD12" s="285"/>
      <c r="BE12" s="285"/>
      <c r="BF12" s="285"/>
      <c r="BG12" s="285"/>
      <c r="BH12" s="285"/>
      <c r="BI12" s="285"/>
      <c r="BJ12" s="285"/>
      <c r="BK12" s="285"/>
      <c r="BL12" s="285"/>
      <c r="BM12" s="285"/>
      <c r="BN12" s="285"/>
      <c r="BO12" s="285"/>
      <c r="BP12" s="285"/>
      <c r="BQ12" s="285"/>
      <c r="BR12" s="285"/>
      <c r="BS12" s="285"/>
      <c r="BT12" s="285"/>
      <c r="BU12" s="285"/>
      <c r="BV12" s="285"/>
      <c r="BW12" s="285"/>
      <c r="BX12" s="285"/>
      <c r="BY12" s="285"/>
      <c r="BZ12" s="285"/>
      <c r="CA12" s="285"/>
      <c r="CB12" s="285"/>
      <c r="CC12" s="285"/>
      <c r="CD12" s="285"/>
      <c r="CE12" s="285"/>
      <c r="CF12" s="285"/>
      <c r="CG12" s="285"/>
      <c r="CH12" s="285"/>
      <c r="CI12" s="285"/>
      <c r="CJ12" s="285"/>
      <c r="CK12" s="285"/>
      <c r="CL12" s="285"/>
      <c r="CM12" s="285"/>
      <c r="CN12" s="285"/>
      <c r="CO12" s="286"/>
      <c r="CP12" s="287"/>
      <c r="CQ12" s="287"/>
      <c r="CR12" s="287"/>
      <c r="CS12" s="287"/>
      <c r="CT12" s="287"/>
      <c r="CU12" s="287"/>
      <c r="CV12" s="287"/>
      <c r="CW12" s="287"/>
      <c r="CX12" s="287"/>
      <c r="CY12" s="287"/>
      <c r="CZ12" s="287"/>
      <c r="DA12" s="287"/>
      <c r="DB12" s="287"/>
      <c r="DC12" s="287"/>
      <c r="DD12" s="287"/>
      <c r="DE12" s="287"/>
      <c r="DF12" s="287"/>
      <c r="DG12" s="287"/>
      <c r="DH12" s="287"/>
      <c r="DI12" s="287"/>
      <c r="DJ12" s="287"/>
      <c r="DK12" s="287"/>
      <c r="DL12" s="287"/>
      <c r="DM12" s="287"/>
      <c r="DN12" s="287"/>
      <c r="DO12" s="287"/>
      <c r="DP12" s="287"/>
      <c r="DQ12" s="287"/>
      <c r="DR12" s="287"/>
      <c r="DS12" s="287"/>
      <c r="DT12" s="287"/>
      <c r="DU12" s="287"/>
      <c r="DV12" s="287"/>
      <c r="DW12" s="287"/>
      <c r="DX12" s="287"/>
      <c r="DY12" s="287"/>
      <c r="DZ12" s="287"/>
      <c r="EA12" s="287"/>
      <c r="EB12" s="287"/>
      <c r="EC12" s="287"/>
      <c r="ED12" s="287"/>
      <c r="EE12" s="287"/>
      <c r="EF12" s="287"/>
      <c r="EG12" s="287"/>
      <c r="EH12" s="287"/>
      <c r="EI12" s="287"/>
      <c r="EJ12" s="287"/>
      <c r="EK12" s="287"/>
      <c r="EL12" s="287"/>
      <c r="EM12" s="287"/>
      <c r="EN12" s="287"/>
      <c r="EO12" s="287"/>
      <c r="EP12" s="287"/>
      <c r="EQ12" s="287"/>
      <c r="ER12" s="287"/>
      <c r="ES12" s="287"/>
      <c r="ET12" s="287"/>
      <c r="EU12" s="287"/>
      <c r="EV12" s="287"/>
      <c r="EW12" s="287"/>
      <c r="EX12" s="287"/>
      <c r="EY12" s="287"/>
      <c r="EZ12" s="287"/>
      <c r="FA12" s="287"/>
      <c r="FB12" s="287"/>
      <c r="FC12" s="287"/>
      <c r="FD12" s="287"/>
      <c r="FE12" s="287"/>
      <c r="FF12" s="287"/>
      <c r="FG12" s="287"/>
      <c r="FH12" s="287"/>
      <c r="FI12" s="287"/>
      <c r="FJ12" s="287"/>
      <c r="FK12" s="287"/>
      <c r="FL12" s="287"/>
      <c r="FM12" s="287"/>
      <c r="FN12" s="287"/>
      <c r="FO12" s="287"/>
      <c r="FP12" s="287"/>
      <c r="FQ12" s="287"/>
      <c r="FR12" s="287"/>
      <c r="FS12" s="287"/>
      <c r="FT12" s="287"/>
      <c r="FU12" s="287"/>
      <c r="FV12" s="287"/>
      <c r="FW12" s="287"/>
      <c r="FX12" s="287"/>
      <c r="FY12" s="287"/>
      <c r="FZ12" s="287"/>
      <c r="GA12" s="287"/>
      <c r="GB12" s="287"/>
      <c r="GC12" s="287"/>
      <c r="GD12" s="287"/>
      <c r="GE12" s="287"/>
      <c r="GF12" s="287"/>
      <c r="GG12" s="287"/>
      <c r="GH12" s="287"/>
      <c r="GI12" s="287"/>
      <c r="GJ12" s="287"/>
      <c r="GK12" s="287"/>
      <c r="GL12" s="287"/>
      <c r="GM12" s="287"/>
      <c r="GN12" s="287"/>
      <c r="GO12" s="287"/>
      <c r="GP12" s="287"/>
      <c r="GQ12" s="287"/>
      <c r="GR12" s="287"/>
      <c r="GS12" s="287"/>
      <c r="GT12" s="287"/>
      <c r="GU12" s="287"/>
      <c r="GV12" s="287"/>
      <c r="GW12" s="287"/>
      <c r="GX12" s="287"/>
      <c r="GY12" s="287"/>
      <c r="GZ12" s="287"/>
      <c r="HA12" s="287"/>
      <c r="HB12" s="287"/>
      <c r="HC12" s="287"/>
      <c r="HD12" s="287"/>
      <c r="HE12" s="287"/>
      <c r="HF12" s="287"/>
      <c r="HG12" s="287"/>
      <c r="HH12" s="287"/>
      <c r="HI12" s="287"/>
      <c r="HJ12" s="287"/>
      <c r="HK12" s="287"/>
      <c r="HL12" s="287"/>
      <c r="HM12" s="287"/>
      <c r="HN12" s="287"/>
      <c r="HO12" s="287"/>
      <c r="HP12" s="287"/>
      <c r="HQ12" s="287"/>
      <c r="HR12" s="287"/>
      <c r="HS12" s="287"/>
      <c r="HT12" s="287"/>
      <c r="HU12" s="287"/>
      <c r="HV12" s="287"/>
      <c r="HW12" s="287"/>
      <c r="HX12" s="287"/>
      <c r="HY12" s="287"/>
      <c r="HZ12" s="287"/>
      <c r="IA12" s="287"/>
      <c r="IB12" s="287"/>
      <c r="IC12" s="287"/>
      <c r="ID12" s="287"/>
      <c r="IE12" s="287"/>
      <c r="IF12" s="287"/>
      <c r="IG12" s="287"/>
      <c r="IH12" s="287"/>
      <c r="II12" s="287"/>
      <c r="IJ12" s="287"/>
      <c r="IK12" s="287"/>
      <c r="IL12" s="287"/>
      <c r="IM12" s="287"/>
      <c r="IN12" s="287"/>
      <c r="IO12" s="287"/>
      <c r="IP12" s="287"/>
      <c r="IQ12" s="287"/>
      <c r="IR12" s="287"/>
      <c r="IS12" s="287"/>
      <c r="IT12" s="287"/>
      <c r="IU12" s="287"/>
      <c r="IV12" s="287"/>
      <c r="IW12" s="287"/>
      <c r="IX12" s="287"/>
      <c r="IY12" s="287"/>
      <c r="IZ12" s="287"/>
      <c r="JA12" s="287"/>
      <c r="JB12" s="287"/>
      <c r="JC12" s="287"/>
      <c r="JD12" s="287"/>
      <c r="JE12" s="287"/>
      <c r="JF12" s="287"/>
      <c r="JG12" s="287"/>
      <c r="JH12" s="287"/>
      <c r="JI12" s="287"/>
      <c r="JJ12" s="287"/>
      <c r="JK12" s="287"/>
      <c r="JL12" s="287"/>
      <c r="JM12" s="287"/>
      <c r="JN12" s="287"/>
      <c r="JO12" s="287"/>
      <c r="JP12" s="287"/>
      <c r="JQ12" s="287"/>
      <c r="JR12" s="287"/>
      <c r="JS12" s="287"/>
      <c r="JT12" s="287"/>
      <c r="JU12" s="287"/>
      <c r="JV12" s="287"/>
      <c r="JW12" s="287"/>
      <c r="JX12" s="287"/>
      <c r="JY12" s="287"/>
      <c r="JZ12" s="287"/>
      <c r="KA12" s="287"/>
      <c r="KB12" s="287"/>
      <c r="KC12" s="287"/>
      <c r="KD12" s="287"/>
      <c r="KE12" s="287"/>
      <c r="KF12" s="287"/>
      <c r="KG12" s="287"/>
      <c r="KH12" s="287"/>
      <c r="KI12" s="287"/>
      <c r="KJ12" s="287"/>
      <c r="KK12" s="287"/>
      <c r="KL12" s="287"/>
      <c r="KM12" s="287"/>
      <c r="KN12" s="287"/>
      <c r="KO12" s="287"/>
      <c r="KP12" s="287"/>
      <c r="KQ12" s="287"/>
      <c r="KR12" s="287"/>
      <c r="KS12" s="287"/>
      <c r="KT12" s="287"/>
      <c r="KU12" s="287"/>
      <c r="KV12" s="287"/>
      <c r="KW12" s="287"/>
      <c r="KX12" s="287"/>
      <c r="KY12" s="287"/>
      <c r="KZ12" s="287"/>
      <c r="LA12" s="287"/>
      <c r="LB12" s="287"/>
      <c r="LC12" s="287"/>
      <c r="LD12" s="287"/>
      <c r="LE12" s="287"/>
      <c r="LF12" s="287"/>
      <c r="LG12" s="287"/>
      <c r="LH12" s="287"/>
      <c r="LI12" s="287"/>
      <c r="LJ12" s="287"/>
      <c r="LK12" s="287"/>
      <c r="LL12" s="287"/>
      <c r="LM12" s="287"/>
      <c r="LN12" s="287"/>
      <c r="LO12" s="287"/>
      <c r="LP12" s="287"/>
      <c r="LQ12" s="287"/>
      <c r="LR12" s="287"/>
      <c r="LS12" s="287"/>
      <c r="LT12" s="287"/>
      <c r="LU12" s="287"/>
      <c r="LV12" s="287"/>
      <c r="LW12" s="287"/>
      <c r="LX12" s="287"/>
      <c r="LY12" s="287"/>
      <c r="LZ12" s="287"/>
      <c r="MA12" s="287"/>
      <c r="MB12" s="287"/>
      <c r="MC12" s="287"/>
      <c r="MD12" s="287"/>
      <c r="ME12" s="287"/>
      <c r="MF12" s="287"/>
      <c r="MG12" s="287"/>
      <c r="MH12" s="287"/>
      <c r="MI12" s="287"/>
      <c r="MJ12" s="287"/>
      <c r="MK12" s="287"/>
      <c r="ML12" s="287"/>
      <c r="MM12" s="287"/>
      <c r="MN12" s="287"/>
      <c r="MO12" s="287"/>
      <c r="MP12" s="287"/>
      <c r="MQ12" s="287"/>
      <c r="MR12" s="287"/>
      <c r="MS12" s="287"/>
      <c r="MT12" s="287"/>
      <c r="MU12" s="287"/>
      <c r="MV12" s="287"/>
      <c r="MW12" s="287"/>
      <c r="MX12" s="287"/>
      <c r="MY12" s="287"/>
      <c r="MZ12" s="287"/>
      <c r="NA12" s="287"/>
      <c r="NB12" s="287"/>
      <c r="NC12" s="287"/>
      <c r="ND12" s="287"/>
      <c r="NE12" s="287"/>
      <c r="NF12" s="287"/>
      <c r="NG12" s="287"/>
      <c r="NH12" s="287"/>
      <c r="NI12" s="287"/>
      <c r="NJ12" s="287"/>
      <c r="NK12" s="287"/>
      <c r="NL12" s="287"/>
      <c r="NM12" s="287"/>
      <c r="NN12" s="287"/>
      <c r="NO12" s="287"/>
      <c r="NP12" s="287"/>
      <c r="NQ12" s="287"/>
      <c r="NR12" s="287"/>
      <c r="NS12" s="287"/>
      <c r="NT12" s="287"/>
      <c r="NU12" s="287"/>
      <c r="NV12" s="287"/>
      <c r="NW12" s="287"/>
      <c r="NX12" s="287"/>
      <c r="NY12" s="287"/>
      <c r="NZ12" s="287"/>
      <c r="OA12" s="287"/>
      <c r="OB12" s="287"/>
      <c r="OC12" s="287"/>
      <c r="OD12" s="287"/>
      <c r="OE12" s="287"/>
      <c r="OF12" s="287"/>
      <c r="OG12" s="287"/>
      <c r="OH12" s="287"/>
      <c r="OI12" s="287"/>
      <c r="OJ12" s="287"/>
      <c r="OK12" s="287"/>
      <c r="OL12" s="287"/>
      <c r="OM12" s="287"/>
      <c r="ON12" s="287"/>
      <c r="OO12" s="287"/>
      <c r="OP12" s="287"/>
      <c r="OQ12" s="287"/>
      <c r="OR12" s="287"/>
      <c r="OS12" s="287"/>
      <c r="OT12" s="287"/>
      <c r="OU12" s="287"/>
      <c r="OV12" s="287"/>
      <c r="OW12" s="287"/>
      <c r="OX12" s="287"/>
      <c r="OY12" s="287"/>
      <c r="OZ12" s="287"/>
      <c r="PA12" s="287"/>
      <c r="PB12" s="287"/>
      <c r="PC12" s="287"/>
      <c r="PD12" s="287"/>
      <c r="PE12" s="287"/>
      <c r="PF12" s="287"/>
      <c r="PG12" s="287"/>
      <c r="PH12" s="287"/>
      <c r="PI12" s="287"/>
      <c r="PJ12" s="287"/>
      <c r="PK12" s="287"/>
      <c r="PL12" s="287"/>
      <c r="PM12" s="287"/>
      <c r="PN12" s="287"/>
      <c r="PO12" s="287"/>
      <c r="PP12" s="287"/>
      <c r="PQ12" s="287"/>
      <c r="PR12" s="287"/>
      <c r="PS12" s="287"/>
      <c r="PT12" s="287"/>
      <c r="PU12" s="287"/>
      <c r="PV12" s="287"/>
      <c r="PW12" s="287"/>
      <c r="PX12" s="287"/>
      <c r="PY12" s="287"/>
      <c r="PZ12" s="287"/>
      <c r="QA12" s="287"/>
      <c r="QB12" s="287"/>
      <c r="QC12" s="287"/>
      <c r="QD12" s="287"/>
      <c r="QE12" s="287"/>
      <c r="QF12" s="287"/>
      <c r="QG12" s="287"/>
      <c r="QH12" s="287"/>
      <c r="QI12" s="287"/>
      <c r="QJ12" s="287"/>
      <c r="QK12" s="287"/>
      <c r="QL12" s="287"/>
      <c r="QM12" s="287"/>
      <c r="QN12" s="287"/>
      <c r="QO12" s="287"/>
      <c r="QP12" s="287"/>
      <c r="QQ12" s="287"/>
      <c r="QR12" s="287"/>
      <c r="QS12" s="287"/>
      <c r="QT12" s="287"/>
      <c r="QU12" s="287"/>
      <c r="QV12" s="287"/>
      <c r="QW12" s="287"/>
      <c r="QX12" s="287"/>
      <c r="QY12" s="287"/>
      <c r="QZ12" s="287"/>
      <c r="RA12" s="287"/>
      <c r="RB12" s="287"/>
      <c r="RC12" s="287"/>
      <c r="RD12" s="287"/>
      <c r="RE12" s="287"/>
      <c r="RF12" s="287"/>
      <c r="RG12" s="287"/>
      <c r="RH12" s="287"/>
      <c r="RI12" s="287"/>
      <c r="RJ12" s="287"/>
      <c r="RK12" s="287"/>
      <c r="RL12" s="287"/>
      <c r="RM12" s="287"/>
      <c r="RN12" s="287"/>
      <c r="RO12" s="287"/>
      <c r="RP12" s="287"/>
      <c r="RQ12" s="287"/>
      <c r="RR12" s="287"/>
      <c r="RS12" s="287"/>
      <c r="RT12" s="287"/>
      <c r="RU12" s="287"/>
      <c r="RV12" s="287"/>
      <c r="RW12" s="287"/>
      <c r="RX12" s="287"/>
      <c r="RY12" s="287"/>
      <c r="RZ12" s="287"/>
      <c r="SA12" s="287"/>
      <c r="SB12" s="287"/>
      <c r="SC12" s="287"/>
      <c r="SD12" s="287"/>
      <c r="SE12" s="287"/>
      <c r="SF12" s="287"/>
      <c r="SG12" s="287"/>
      <c r="SH12" s="287"/>
      <c r="SI12" s="287"/>
      <c r="SJ12" s="287"/>
      <c r="SK12" s="287"/>
      <c r="SL12" s="287"/>
      <c r="SM12" s="287"/>
      <c r="SN12" s="287"/>
      <c r="SO12" s="287"/>
      <c r="SP12" s="287"/>
      <c r="SQ12" s="287"/>
      <c r="SR12" s="287"/>
      <c r="SS12" s="287"/>
      <c r="ST12" s="287"/>
      <c r="SU12" s="287"/>
      <c r="SV12" s="287"/>
      <c r="SW12" s="287"/>
      <c r="SX12" s="287"/>
      <c r="SY12" s="287"/>
      <c r="SZ12" s="287"/>
      <c r="TA12" s="287"/>
      <c r="TB12" s="287"/>
      <c r="TC12" s="287"/>
      <c r="TD12" s="287"/>
      <c r="TE12" s="287"/>
      <c r="TF12" s="287"/>
      <c r="TG12" s="287"/>
      <c r="TH12" s="287"/>
      <c r="TI12" s="287"/>
      <c r="TJ12" s="287"/>
      <c r="TK12" s="287"/>
      <c r="TL12" s="287"/>
      <c r="TM12" s="287"/>
      <c r="TN12" s="287"/>
      <c r="TO12" s="287"/>
      <c r="TP12" s="287"/>
      <c r="TQ12" s="287"/>
      <c r="TR12" s="287"/>
      <c r="TS12" s="287"/>
      <c r="TT12" s="287"/>
      <c r="TU12" s="287"/>
      <c r="TV12" s="287"/>
      <c r="TW12" s="287"/>
      <c r="TX12" s="287"/>
      <c r="TY12" s="287"/>
      <c r="TZ12" s="287"/>
      <c r="UA12" s="287"/>
      <c r="UB12" s="287"/>
      <c r="UC12" s="287"/>
      <c r="UD12" s="287"/>
      <c r="UE12" s="287"/>
      <c r="UF12" s="287"/>
      <c r="UG12" s="287"/>
      <c r="UH12" s="287"/>
      <c r="UI12" s="287"/>
      <c r="UJ12" s="287"/>
      <c r="UK12" s="287"/>
      <c r="UL12" s="287"/>
      <c r="UM12" s="287"/>
      <c r="UN12" s="287"/>
      <c r="UO12" s="287"/>
      <c r="UP12" s="287"/>
      <c r="UQ12" s="287"/>
      <c r="UR12" s="287"/>
      <c r="US12" s="287"/>
      <c r="UT12" s="287"/>
      <c r="UU12" s="287"/>
      <c r="UV12" s="287"/>
      <c r="UW12" s="287"/>
      <c r="UX12" s="287"/>
      <c r="UY12" s="287"/>
      <c r="UZ12" s="287"/>
      <c r="VA12" s="287"/>
      <c r="VB12" s="287"/>
      <c r="VC12" s="287"/>
      <c r="VD12" s="287"/>
      <c r="VE12" s="287"/>
      <c r="VF12" s="287"/>
      <c r="VG12" s="287"/>
      <c r="VH12" s="287"/>
      <c r="VI12" s="287"/>
      <c r="VJ12" s="287"/>
      <c r="VK12" s="287"/>
      <c r="VL12" s="287"/>
      <c r="VM12" s="287"/>
      <c r="VN12" s="287"/>
      <c r="VO12" s="287"/>
      <c r="VP12" s="287"/>
      <c r="VQ12" s="287"/>
      <c r="VR12" s="287"/>
      <c r="VS12" s="287"/>
      <c r="VT12" s="287"/>
      <c r="VU12" s="287"/>
      <c r="VV12" s="287"/>
      <c r="VW12" s="287"/>
      <c r="VX12" s="287"/>
      <c r="VY12" s="287"/>
      <c r="VZ12" s="287"/>
      <c r="WA12" s="287"/>
      <c r="WB12" s="287"/>
      <c r="WC12" s="287"/>
      <c r="WD12" s="287"/>
      <c r="WE12" s="287"/>
      <c r="WF12" s="287"/>
      <c r="WG12" s="287"/>
      <c r="WH12" s="287"/>
      <c r="WI12" s="287"/>
      <c r="WJ12" s="287"/>
      <c r="WK12" s="287"/>
      <c r="WL12" s="287"/>
      <c r="WM12" s="287"/>
      <c r="WN12" s="287"/>
      <c r="WO12" s="287"/>
      <c r="WP12" s="287"/>
      <c r="WQ12" s="287"/>
      <c r="WR12" s="287"/>
      <c r="WS12" s="287"/>
      <c r="WT12" s="287"/>
      <c r="WU12" s="287"/>
      <c r="WV12" s="287"/>
      <c r="WW12" s="287"/>
      <c r="WX12" s="287"/>
      <c r="WY12" s="287"/>
      <c r="WZ12" s="287"/>
      <c r="XA12" s="287"/>
      <c r="XB12" s="287"/>
      <c r="XC12" s="287"/>
      <c r="XD12" s="287"/>
      <c r="XE12" s="287"/>
      <c r="XF12" s="287"/>
      <c r="XG12" s="287"/>
      <c r="XH12" s="287"/>
      <c r="XI12" s="287"/>
      <c r="XJ12" s="287"/>
      <c r="XK12" s="287"/>
      <c r="XL12" s="287"/>
      <c r="XM12" s="287"/>
      <c r="XN12" s="287"/>
      <c r="XO12" s="287"/>
      <c r="XP12" s="287"/>
      <c r="XQ12" s="287"/>
      <c r="XR12" s="287"/>
      <c r="XS12" s="287"/>
      <c r="XT12" s="287"/>
      <c r="XU12" s="287"/>
      <c r="XV12" s="287"/>
      <c r="XW12" s="287"/>
      <c r="XX12" s="287"/>
      <c r="XY12" s="287"/>
      <c r="XZ12" s="287"/>
      <c r="YA12" s="287"/>
      <c r="YB12" s="287"/>
      <c r="YC12" s="287"/>
      <c r="YD12" s="287"/>
      <c r="YE12" s="287"/>
      <c r="YF12" s="287"/>
      <c r="YG12" s="287"/>
      <c r="YH12" s="287"/>
      <c r="YI12" s="287"/>
      <c r="YJ12" s="287"/>
      <c r="YK12" s="287"/>
      <c r="YL12" s="287"/>
      <c r="YM12" s="287"/>
      <c r="YN12" s="287"/>
      <c r="YO12" s="287"/>
      <c r="YP12" s="287"/>
      <c r="YQ12" s="287"/>
      <c r="YR12" s="287"/>
      <c r="YS12" s="287"/>
      <c r="YT12" s="287"/>
      <c r="YU12" s="287"/>
      <c r="YV12" s="287"/>
      <c r="YW12" s="287"/>
      <c r="YX12" s="287"/>
      <c r="YY12" s="287"/>
      <c r="YZ12" s="287"/>
      <c r="ZA12" s="287"/>
      <c r="ZB12" s="287"/>
      <c r="ZC12" s="287"/>
      <c r="ZD12" s="287"/>
      <c r="ZE12" s="287"/>
      <c r="ZF12" s="287"/>
      <c r="ZG12" s="287"/>
      <c r="ZH12" s="287"/>
      <c r="ZI12" s="287"/>
      <c r="ZJ12" s="287"/>
      <c r="ZK12" s="287"/>
      <c r="ZL12" s="287"/>
      <c r="ZM12" s="287"/>
      <c r="ZN12" s="287"/>
      <c r="ZO12" s="287"/>
      <c r="ZP12" s="287"/>
      <c r="ZQ12" s="287"/>
      <c r="ZR12" s="287"/>
      <c r="ZS12" s="287"/>
      <c r="ZT12" s="287"/>
      <c r="ZU12" s="287"/>
      <c r="ZV12" s="287"/>
      <c r="ZW12" s="287"/>
      <c r="ZX12" s="287"/>
      <c r="ZY12" s="287"/>
      <c r="ZZ12" s="287"/>
      <c r="AAA12" s="287"/>
      <c r="AAB12" s="287"/>
      <c r="AAC12" s="287"/>
      <c r="AAD12" s="287"/>
      <c r="AAE12" s="287"/>
      <c r="AAF12" s="287"/>
      <c r="AAG12" s="287"/>
      <c r="AAH12" s="287"/>
      <c r="AAI12" s="287"/>
      <c r="AAJ12" s="287"/>
      <c r="AAK12" s="287"/>
      <c r="AAL12" s="287"/>
      <c r="AAM12" s="287"/>
      <c r="AAN12" s="287"/>
      <c r="AAO12" s="287"/>
      <c r="AAP12" s="287"/>
      <c r="AAQ12" s="287"/>
      <c r="AAR12" s="287"/>
      <c r="AAS12" s="287"/>
      <c r="AAT12" s="287"/>
      <c r="AAU12" s="287"/>
      <c r="AAV12" s="287"/>
      <c r="AAW12" s="287"/>
      <c r="AAX12" s="287"/>
      <c r="AAY12" s="287"/>
      <c r="AAZ12" s="287"/>
      <c r="ABA12" s="287"/>
      <c r="ABB12" s="287"/>
      <c r="ABC12" s="287"/>
      <c r="ABD12" s="287"/>
      <c r="ABE12" s="287"/>
      <c r="ABF12" s="287"/>
      <c r="ABG12" s="287"/>
      <c r="ABH12" s="287"/>
      <c r="ABI12" s="287"/>
      <c r="ABJ12" s="287"/>
      <c r="ABK12" s="287"/>
      <c r="ABL12" s="287"/>
      <c r="ABM12" s="287"/>
      <c r="ABN12" s="287"/>
      <c r="ABO12" s="287"/>
      <c r="ABP12" s="287"/>
      <c r="ABQ12" s="287"/>
      <c r="ABR12" s="287"/>
      <c r="ABS12" s="287"/>
      <c r="ABT12" s="287"/>
      <c r="ABU12" s="287"/>
      <c r="ABV12" s="287"/>
      <c r="ABW12" s="287"/>
      <c r="ABX12" s="287"/>
      <c r="ABY12" s="287"/>
      <c r="ABZ12" s="287"/>
      <c r="ACA12" s="287"/>
      <c r="ACB12" s="287"/>
      <c r="ACC12" s="287"/>
      <c r="ACD12" s="287"/>
      <c r="ACE12" s="287"/>
      <c r="ACF12" s="287"/>
      <c r="ACG12" s="287"/>
      <c r="ACH12" s="287"/>
      <c r="ACI12" s="287"/>
      <c r="ACJ12" s="287"/>
      <c r="ACK12" s="287"/>
      <c r="ACL12" s="287"/>
      <c r="ACM12" s="287"/>
      <c r="ACN12" s="287"/>
      <c r="ACO12" s="287"/>
      <c r="ACP12" s="287"/>
      <c r="ACQ12" s="287"/>
      <c r="ACR12" s="287"/>
      <c r="ACS12" s="287"/>
      <c r="ACT12" s="287"/>
      <c r="ACU12" s="287"/>
      <c r="ACV12" s="287"/>
      <c r="ACW12" s="287"/>
      <c r="ACX12" s="287"/>
      <c r="ACY12" s="287"/>
      <c r="ACZ12" s="287"/>
      <c r="ADA12" s="287"/>
      <c r="ADB12" s="287"/>
      <c r="ADC12" s="287"/>
      <c r="ADD12" s="287"/>
      <c r="ADE12" s="287"/>
      <c r="ADF12" s="287"/>
      <c r="ADG12" s="287"/>
      <c r="ADH12" s="287"/>
      <c r="ADI12" s="287"/>
      <c r="ADJ12" s="287"/>
      <c r="ADK12" s="287"/>
      <c r="ADL12" s="287"/>
      <c r="ADM12" s="287"/>
      <c r="ADN12" s="287"/>
      <c r="ADO12" s="287"/>
      <c r="ADP12" s="287"/>
      <c r="ADQ12" s="287"/>
      <c r="ADR12" s="287"/>
      <c r="ADS12" s="287"/>
      <c r="ADT12" s="287"/>
      <c r="ADU12" s="287"/>
      <c r="ADV12" s="287"/>
      <c r="ADW12" s="287"/>
      <c r="ADX12" s="287"/>
      <c r="ADY12" s="287"/>
      <c r="ADZ12" s="287"/>
      <c r="AEA12" s="287"/>
      <c r="AEB12" s="287"/>
      <c r="AEC12" s="287"/>
      <c r="AED12" s="287"/>
      <c r="AEE12" s="287"/>
      <c r="AEF12" s="287"/>
      <c r="AEG12" s="287"/>
      <c r="AEH12" s="287"/>
      <c r="AEI12" s="287"/>
      <c r="AEJ12" s="287"/>
      <c r="AEK12" s="287"/>
      <c r="AEL12" s="287"/>
      <c r="AEM12" s="287"/>
      <c r="AEN12" s="287"/>
      <c r="AEO12" s="287"/>
      <c r="AEP12" s="287"/>
      <c r="AEQ12" s="287"/>
      <c r="AER12" s="287"/>
      <c r="AES12" s="287"/>
      <c r="AET12" s="287"/>
      <c r="AEU12" s="287"/>
      <c r="AEV12" s="287"/>
      <c r="AEW12" s="287"/>
      <c r="AEX12" s="287"/>
      <c r="AEY12" s="287"/>
      <c r="AEZ12" s="287"/>
      <c r="AFA12" s="287"/>
      <c r="AFB12" s="287"/>
      <c r="AFC12" s="287"/>
      <c r="AFD12" s="287"/>
      <c r="AFE12" s="287"/>
      <c r="AFF12" s="287"/>
      <c r="AFG12" s="287"/>
      <c r="AFH12" s="287"/>
      <c r="AFI12" s="287"/>
      <c r="AFJ12" s="287"/>
      <c r="AFK12" s="287"/>
      <c r="AFL12" s="287"/>
      <c r="AFM12" s="287"/>
      <c r="AFN12" s="287"/>
      <c r="AFO12" s="287"/>
      <c r="AFP12" s="287"/>
      <c r="AFQ12" s="287"/>
      <c r="AFR12" s="287"/>
      <c r="AFS12" s="287"/>
      <c r="AFT12" s="287"/>
      <c r="AFU12" s="287"/>
      <c r="AFV12" s="287"/>
      <c r="AFW12" s="287"/>
      <c r="AFX12" s="287"/>
      <c r="AFY12" s="287"/>
      <c r="AFZ12" s="287"/>
      <c r="AGA12" s="287"/>
      <c r="AGB12" s="287"/>
      <c r="AGC12" s="287"/>
      <c r="AGD12" s="287"/>
      <c r="AGE12" s="287"/>
      <c r="AGF12" s="287"/>
      <c r="AGG12" s="287"/>
      <c r="AGH12" s="287"/>
      <c r="AGI12" s="287"/>
      <c r="AGJ12" s="287"/>
      <c r="AGK12" s="287"/>
      <c r="AGL12" s="287"/>
      <c r="AGM12" s="287"/>
      <c r="AGN12" s="287"/>
      <c r="AGO12" s="287"/>
      <c r="AGP12" s="287"/>
      <c r="AGQ12" s="287"/>
      <c r="AGR12" s="287"/>
      <c r="AGS12" s="287"/>
      <c r="AGT12" s="287"/>
      <c r="AGU12" s="287"/>
      <c r="AGV12" s="287"/>
      <c r="AGW12" s="287"/>
      <c r="AGX12" s="287"/>
      <c r="AGY12" s="287"/>
      <c r="AGZ12" s="287"/>
      <c r="AHA12" s="287"/>
      <c r="AHB12" s="287"/>
      <c r="AHC12" s="287"/>
      <c r="AHD12" s="287"/>
      <c r="AHE12" s="287"/>
      <c r="AHF12" s="287"/>
      <c r="AHG12" s="287"/>
      <c r="AHH12" s="287"/>
      <c r="AHI12" s="287"/>
      <c r="AHJ12" s="287"/>
      <c r="AHK12" s="287"/>
      <c r="AHL12" s="287"/>
      <c r="AHM12" s="287"/>
      <c r="AHN12" s="287"/>
      <c r="AHO12" s="287"/>
      <c r="AHP12" s="287"/>
      <c r="AHQ12" s="287"/>
      <c r="AHR12" s="287"/>
      <c r="AHS12" s="287"/>
      <c r="AHT12" s="287"/>
      <c r="AHU12" s="287"/>
      <c r="AHV12" s="287"/>
      <c r="AHW12" s="287"/>
      <c r="AHX12" s="287"/>
      <c r="AHY12" s="287"/>
      <c r="AHZ12" s="287"/>
      <c r="AIA12" s="287"/>
      <c r="AIB12" s="287"/>
      <c r="AIC12" s="287"/>
      <c r="AID12" s="287"/>
      <c r="AIE12" s="287"/>
      <c r="AIF12" s="287"/>
      <c r="AIG12" s="287"/>
      <c r="AIH12" s="287"/>
      <c r="AII12" s="287"/>
      <c r="AIJ12" s="287"/>
      <c r="AIK12" s="287"/>
      <c r="AIL12" s="287"/>
      <c r="AIM12" s="287"/>
      <c r="AIN12" s="287"/>
      <c r="AIO12" s="287"/>
      <c r="AIP12" s="287"/>
      <c r="AIQ12" s="287"/>
      <c r="AIR12" s="287"/>
      <c r="AIS12" s="287"/>
      <c r="AIT12" s="287"/>
      <c r="AIU12" s="287"/>
      <c r="AIV12" s="287"/>
      <c r="AIW12" s="287"/>
      <c r="AIX12" s="287"/>
      <c r="AIY12" s="287"/>
      <c r="AIZ12" s="287"/>
      <c r="AJA12" s="287"/>
      <c r="AJB12" s="287"/>
      <c r="AJC12" s="287"/>
      <c r="AJD12" s="287"/>
      <c r="AJE12" s="287"/>
      <c r="AJF12" s="287"/>
      <c r="AJG12" s="287"/>
      <c r="AJH12" s="287"/>
      <c r="AJI12" s="287"/>
      <c r="AJJ12" s="287"/>
      <c r="AJK12" s="287"/>
      <c r="AJL12" s="287"/>
      <c r="AJM12" s="287"/>
      <c r="AJN12" s="287"/>
      <c r="AJO12" s="287"/>
      <c r="AJP12" s="287"/>
      <c r="AJQ12" s="287"/>
      <c r="AJR12" s="287"/>
      <c r="AJS12" s="287"/>
      <c r="AJT12" s="287"/>
      <c r="AJU12" s="287"/>
      <c r="AJV12" s="287"/>
      <c r="AJW12" s="287"/>
      <c r="AJX12" s="287"/>
      <c r="AJY12" s="287"/>
      <c r="AJZ12" s="287"/>
      <c r="AKA12" s="287"/>
      <c r="AKB12" s="287"/>
      <c r="AKC12" s="287"/>
      <c r="AKD12" s="287"/>
      <c r="AKE12" s="287"/>
      <c r="AKF12" s="287"/>
      <c r="AKG12" s="287"/>
      <c r="AKH12" s="287"/>
      <c r="AKI12" s="287"/>
      <c r="AKJ12" s="287"/>
      <c r="AKK12" s="287"/>
      <c r="AKL12" s="287"/>
      <c r="AKM12" s="287"/>
      <c r="AKN12" s="287"/>
      <c r="AKO12" s="287"/>
      <c r="AKP12" s="287"/>
      <c r="AKQ12" s="287"/>
      <c r="AKR12" s="287"/>
      <c r="AKS12" s="287"/>
      <c r="AKT12" s="287"/>
      <c r="AKU12" s="287"/>
      <c r="AKV12" s="287"/>
      <c r="AKW12" s="287"/>
      <c r="AKX12" s="287"/>
      <c r="AKY12" s="287"/>
      <c r="AKZ12" s="287"/>
      <c r="ALA12" s="287"/>
      <c r="ALB12" s="287"/>
      <c r="ALC12" s="287"/>
      <c r="ALD12" s="287"/>
      <c r="ALE12" s="287"/>
      <c r="ALF12" s="287"/>
      <c r="ALG12" s="287"/>
      <c r="ALH12" s="287"/>
      <c r="ALI12" s="287"/>
      <c r="ALJ12" s="287"/>
      <c r="ALK12" s="287"/>
      <c r="ALL12" s="287"/>
      <c r="ALM12" s="287"/>
      <c r="ALN12" s="287"/>
      <c r="ALO12" s="287"/>
      <c r="ALP12" s="287"/>
      <c r="ALQ12" s="287"/>
      <c r="ALR12" s="287"/>
      <c r="ALS12" s="287"/>
      <c r="ALT12" s="287"/>
      <c r="ALU12" s="287"/>
      <c r="ALV12" s="287"/>
      <c r="ALW12" s="287"/>
      <c r="ALX12" s="287"/>
      <c r="ALY12" s="287"/>
      <c r="ALZ12" s="287"/>
      <c r="AMA12" s="287"/>
      <c r="AMB12" s="287"/>
      <c r="AMC12" s="287"/>
      <c r="AMD12" s="287"/>
      <c r="AME12" s="287"/>
      <c r="AMF12" s="287"/>
      <c r="AMG12" s="287"/>
      <c r="AMH12" s="287"/>
      <c r="AMI12" s="287"/>
      <c r="AMJ12" s="287"/>
      <c r="AMK12" s="287"/>
      <c r="AML12" s="287"/>
      <c r="AMM12" s="287"/>
      <c r="AMN12" s="287"/>
      <c r="AMO12" s="287"/>
      <c r="AMP12" s="287"/>
      <c r="AMQ12" s="287"/>
      <c r="AMR12" s="287"/>
      <c r="AMS12" s="287"/>
      <c r="AMT12" s="287"/>
      <c r="AMU12" s="287"/>
      <c r="AMV12" s="287"/>
      <c r="AMW12" s="287"/>
      <c r="AMX12" s="287"/>
      <c r="AMY12" s="287"/>
      <c r="AMZ12" s="287"/>
      <c r="ANA12" s="287"/>
      <c r="ANB12" s="287"/>
      <c r="ANC12" s="287"/>
      <c r="AND12" s="287"/>
      <c r="ANE12" s="287"/>
      <c r="ANF12" s="287"/>
      <c r="ANG12" s="287"/>
      <c r="ANH12" s="287"/>
      <c r="ANI12" s="287"/>
      <c r="ANJ12" s="287"/>
      <c r="ANK12" s="287"/>
      <c r="ANL12" s="287"/>
      <c r="ANM12" s="287"/>
      <c r="ANN12" s="287"/>
      <c r="ANO12" s="287"/>
      <c r="ANP12" s="287"/>
      <c r="ANQ12" s="287"/>
      <c r="ANR12" s="287"/>
      <c r="ANS12" s="287"/>
      <c r="ANT12" s="287"/>
      <c r="ANU12" s="287"/>
      <c r="ANV12" s="287"/>
      <c r="ANW12" s="287"/>
      <c r="ANX12" s="287"/>
      <c r="ANY12" s="287"/>
      <c r="ANZ12" s="287"/>
      <c r="AOA12" s="287"/>
      <c r="AOB12" s="287"/>
      <c r="AOC12" s="287"/>
      <c r="AOD12" s="287"/>
      <c r="AOE12" s="287"/>
      <c r="AOF12" s="287"/>
      <c r="AOG12" s="287"/>
      <c r="AOH12" s="287"/>
      <c r="AOI12" s="287"/>
      <c r="AOJ12" s="287"/>
      <c r="AOK12" s="287"/>
      <c r="AOL12" s="287"/>
      <c r="AOM12" s="287"/>
      <c r="AON12" s="287"/>
      <c r="AOO12" s="287"/>
      <c r="AOP12" s="287"/>
      <c r="AOQ12" s="287"/>
      <c r="AOR12" s="287"/>
      <c r="AOS12" s="287"/>
      <c r="AOT12" s="287"/>
      <c r="AOU12" s="287"/>
      <c r="AOV12" s="287"/>
      <c r="AOW12" s="287"/>
      <c r="AOX12" s="287"/>
      <c r="AOY12" s="287"/>
      <c r="AOZ12" s="287"/>
      <c r="APA12" s="287"/>
      <c r="APB12" s="287"/>
      <c r="APC12" s="287"/>
      <c r="APD12" s="287"/>
      <c r="APE12" s="287"/>
      <c r="APF12" s="287"/>
      <c r="APG12" s="287"/>
      <c r="APH12" s="287"/>
      <c r="API12" s="287"/>
      <c r="APJ12" s="287"/>
      <c r="APK12" s="287"/>
      <c r="APL12" s="287"/>
      <c r="APM12" s="287"/>
      <c r="APN12" s="287"/>
      <c r="APO12" s="287"/>
      <c r="APP12" s="287"/>
      <c r="APQ12" s="287"/>
      <c r="APR12" s="287"/>
      <c r="APS12" s="287"/>
      <c r="APT12" s="287"/>
      <c r="APU12" s="287"/>
      <c r="APV12" s="287"/>
      <c r="APW12" s="287"/>
      <c r="APX12" s="287"/>
      <c r="APY12" s="287"/>
      <c r="APZ12" s="287"/>
      <c r="AQA12" s="287"/>
      <c r="AQB12" s="287"/>
      <c r="AQC12" s="287"/>
      <c r="AQD12" s="287"/>
      <c r="AQE12" s="287"/>
      <c r="AQF12" s="287"/>
      <c r="AQG12" s="287"/>
      <c r="AQH12" s="287"/>
      <c r="AQI12" s="287"/>
      <c r="AQJ12" s="287"/>
      <c r="AQK12" s="287"/>
      <c r="AQL12" s="287"/>
      <c r="AQM12" s="287"/>
      <c r="AQN12" s="287"/>
      <c r="AQO12" s="287"/>
      <c r="AQP12" s="287"/>
      <c r="AQQ12" s="287"/>
      <c r="AQR12" s="287"/>
      <c r="AQS12" s="287"/>
      <c r="AQT12" s="287"/>
      <c r="AQU12" s="287"/>
      <c r="AQV12" s="287"/>
      <c r="AQW12" s="287"/>
      <c r="AQX12" s="287"/>
      <c r="AQY12" s="287"/>
      <c r="AQZ12" s="287"/>
      <c r="ARA12" s="287"/>
      <c r="ARB12" s="287"/>
      <c r="ARC12" s="287"/>
      <c r="ARD12" s="287"/>
      <c r="ARE12" s="287"/>
      <c r="ARF12" s="287"/>
      <c r="ARG12" s="287"/>
      <c r="ARH12" s="287"/>
      <c r="ARI12" s="287"/>
      <c r="ARJ12" s="287"/>
      <c r="ARK12" s="287"/>
      <c r="ARL12" s="287"/>
      <c r="ARM12" s="287"/>
      <c r="ARN12" s="287"/>
      <c r="ARO12" s="287"/>
      <c r="ARP12" s="287"/>
      <c r="ARQ12" s="287"/>
      <c r="ARR12" s="287"/>
      <c r="ARS12" s="287"/>
      <c r="ART12" s="287"/>
      <c r="ARU12" s="287"/>
      <c r="ARV12" s="287"/>
      <c r="ARW12" s="287"/>
      <c r="ARX12" s="287"/>
      <c r="ARY12" s="287"/>
      <c r="ARZ12" s="287"/>
      <c r="ASA12" s="287"/>
      <c r="ASB12" s="287"/>
      <c r="ASC12" s="287"/>
      <c r="ASD12" s="287"/>
      <c r="ASE12" s="287"/>
      <c r="ASF12" s="287"/>
      <c r="ASG12" s="287"/>
      <c r="ASH12" s="287"/>
      <c r="ASI12" s="287"/>
      <c r="ASJ12" s="287"/>
      <c r="ASK12" s="287"/>
      <c r="ASL12" s="287"/>
      <c r="ASM12" s="287"/>
      <c r="ASN12" s="287"/>
      <c r="ASO12" s="287"/>
      <c r="ASP12" s="287"/>
      <c r="ASQ12" s="287"/>
      <c r="ASR12" s="287"/>
      <c r="ASS12" s="287"/>
      <c r="AST12" s="287"/>
      <c r="ASU12" s="287"/>
      <c r="ASV12" s="287"/>
      <c r="ASW12" s="287"/>
      <c r="ASX12" s="287"/>
      <c r="ASY12" s="287"/>
      <c r="ASZ12" s="287"/>
      <c r="ATA12" s="287"/>
      <c r="ATB12" s="287"/>
      <c r="ATC12" s="287"/>
      <c r="ATD12" s="287"/>
      <c r="ATE12" s="287"/>
      <c r="ATF12" s="287"/>
      <c r="ATG12" s="287"/>
      <c r="ATH12" s="287"/>
      <c r="ATI12" s="287"/>
      <c r="ATJ12" s="287"/>
      <c r="ATK12" s="287"/>
      <c r="ATL12" s="287"/>
      <c r="ATM12" s="287"/>
      <c r="ATN12" s="287"/>
      <c r="ATO12" s="287"/>
      <c r="ATP12" s="287"/>
      <c r="ATQ12" s="287"/>
      <c r="ATR12" s="287"/>
      <c r="ATS12" s="287"/>
      <c r="ATT12" s="287"/>
      <c r="ATU12" s="287"/>
      <c r="ATV12" s="287"/>
      <c r="ATW12" s="287"/>
      <c r="ATX12" s="287"/>
      <c r="ATY12" s="287"/>
      <c r="ATZ12" s="287"/>
      <c r="AUA12" s="287"/>
      <c r="AUB12" s="287"/>
      <c r="AUC12" s="287"/>
      <c r="AUD12" s="287"/>
      <c r="AUE12" s="287"/>
      <c r="AUF12" s="287"/>
      <c r="AUG12" s="287"/>
      <c r="AUH12" s="287"/>
      <c r="AUI12" s="287"/>
      <c r="AUJ12" s="287"/>
      <c r="AUK12" s="287"/>
      <c r="AUL12" s="287"/>
      <c r="AUM12" s="287"/>
      <c r="AUN12" s="287"/>
      <c r="AUO12" s="287"/>
      <c r="AUP12" s="287"/>
      <c r="AUQ12" s="287"/>
      <c r="AUR12" s="287"/>
      <c r="AUS12" s="287"/>
      <c r="AUT12" s="287"/>
      <c r="AUU12" s="287"/>
      <c r="AUV12" s="287"/>
      <c r="AUW12" s="287"/>
      <c r="AUX12" s="287"/>
      <c r="AUY12" s="287"/>
      <c r="AUZ12" s="287"/>
      <c r="AVA12" s="287"/>
      <c r="AVB12" s="287"/>
      <c r="AVC12" s="287"/>
      <c r="AVD12" s="287"/>
      <c r="AVE12" s="287"/>
      <c r="AVF12" s="287"/>
      <c r="AVG12" s="287"/>
      <c r="AVH12" s="287"/>
      <c r="AVI12" s="287"/>
      <c r="AVJ12" s="287"/>
      <c r="AVK12" s="287"/>
      <c r="AVL12" s="287"/>
      <c r="AVM12" s="287"/>
      <c r="AVN12" s="287"/>
      <c r="AVO12" s="287"/>
      <c r="AVP12" s="287"/>
      <c r="AVQ12" s="287"/>
      <c r="AVR12" s="287"/>
      <c r="AVS12" s="287"/>
      <c r="AVT12" s="287"/>
      <c r="AVU12" s="287"/>
      <c r="AVV12" s="287"/>
      <c r="AVW12" s="287"/>
      <c r="AVX12" s="287"/>
      <c r="AVY12" s="287"/>
      <c r="AVZ12" s="287"/>
      <c r="AWA12" s="287"/>
      <c r="AWB12" s="287"/>
      <c r="AWC12" s="287"/>
      <c r="AWD12" s="287"/>
      <c r="AWE12" s="287"/>
      <c r="AWF12" s="287"/>
      <c r="AWG12" s="287"/>
      <c r="AWH12" s="287"/>
      <c r="AWI12" s="287"/>
      <c r="AWJ12" s="287"/>
      <c r="AWK12" s="287"/>
      <c r="AWL12" s="287"/>
      <c r="AWM12" s="287"/>
      <c r="AWN12" s="287"/>
      <c r="AWO12" s="287"/>
      <c r="AWP12" s="287"/>
      <c r="AWQ12" s="287"/>
      <c r="AWR12" s="287"/>
      <c r="AWS12" s="287"/>
      <c r="AWT12" s="287"/>
      <c r="AWU12" s="287"/>
      <c r="AWV12" s="287"/>
      <c r="AWW12" s="287"/>
      <c r="AWX12" s="287"/>
      <c r="AWY12" s="287"/>
      <c r="AWZ12" s="287"/>
      <c r="AXA12" s="287"/>
      <c r="AXB12" s="287"/>
      <c r="AXC12" s="287"/>
      <c r="AXD12" s="287"/>
      <c r="AXE12" s="287"/>
      <c r="AXF12" s="287"/>
      <c r="AXG12" s="287"/>
      <c r="AXH12" s="287"/>
      <c r="AXI12" s="287"/>
      <c r="AXJ12" s="287"/>
      <c r="AXK12" s="287"/>
      <c r="AXL12" s="287"/>
      <c r="AXM12" s="287"/>
      <c r="AXN12" s="287"/>
      <c r="AXO12" s="287"/>
      <c r="AXP12" s="287"/>
      <c r="AXQ12" s="287"/>
      <c r="AXR12" s="287"/>
      <c r="AXS12" s="287"/>
      <c r="AXT12" s="287"/>
      <c r="AXU12" s="287"/>
      <c r="AXV12" s="287"/>
      <c r="AXW12" s="287"/>
      <c r="AXX12" s="287"/>
      <c r="AXY12" s="287"/>
      <c r="AXZ12" s="287"/>
      <c r="AYA12" s="287"/>
      <c r="AYB12" s="287"/>
      <c r="AYC12" s="287"/>
      <c r="AYD12" s="287"/>
      <c r="AYE12" s="287"/>
      <c r="AYF12" s="287"/>
      <c r="AYG12" s="287"/>
      <c r="AYH12" s="287"/>
      <c r="AYI12" s="287"/>
      <c r="AYJ12" s="287"/>
      <c r="AYK12" s="287"/>
      <c r="AYL12" s="287"/>
      <c r="AYM12" s="287"/>
      <c r="AYN12" s="287"/>
      <c r="AYO12" s="287"/>
      <c r="AYP12" s="287"/>
      <c r="AYQ12" s="287"/>
      <c r="AYR12" s="287"/>
      <c r="AYS12" s="287"/>
      <c r="AYT12" s="287"/>
      <c r="AYU12" s="287"/>
      <c r="AYV12" s="287"/>
      <c r="AYW12" s="287"/>
      <c r="AYX12" s="287"/>
      <c r="AYY12" s="287"/>
      <c r="AYZ12" s="287"/>
      <c r="AZA12" s="287"/>
      <c r="AZB12" s="287"/>
      <c r="AZC12" s="287"/>
      <c r="AZD12" s="287"/>
      <c r="AZE12" s="287"/>
      <c r="AZF12" s="287"/>
      <c r="AZG12" s="287"/>
      <c r="AZH12" s="287"/>
      <c r="AZI12" s="287"/>
      <c r="AZJ12" s="287"/>
      <c r="AZK12" s="287"/>
      <c r="AZL12" s="287"/>
      <c r="AZM12" s="287"/>
      <c r="AZN12" s="287"/>
      <c r="AZO12" s="287"/>
      <c r="AZP12" s="287"/>
      <c r="AZQ12" s="287"/>
      <c r="AZR12" s="287"/>
      <c r="AZS12" s="287"/>
      <c r="AZT12" s="287"/>
      <c r="AZU12" s="287"/>
      <c r="AZV12" s="287"/>
      <c r="AZW12" s="287"/>
      <c r="AZX12" s="287"/>
      <c r="AZY12" s="287"/>
      <c r="AZZ12" s="287"/>
      <c r="BAA12" s="287"/>
      <c r="BAB12" s="287"/>
      <c r="BAC12" s="287"/>
      <c r="BAD12" s="287"/>
      <c r="BAE12" s="287"/>
      <c r="BAF12" s="287"/>
      <c r="BAG12" s="287"/>
      <c r="BAH12" s="287"/>
      <c r="BAI12" s="287"/>
      <c r="BAJ12" s="287"/>
      <c r="BAK12" s="287"/>
      <c r="BAL12" s="287"/>
      <c r="BAM12" s="287"/>
      <c r="BAN12" s="287"/>
      <c r="BAO12" s="287"/>
      <c r="BAP12" s="287"/>
      <c r="BAQ12" s="287"/>
      <c r="BAR12" s="287"/>
      <c r="BAS12" s="287"/>
      <c r="BAT12" s="287"/>
      <c r="BAU12" s="287"/>
      <c r="BAV12" s="287"/>
      <c r="BAW12" s="287"/>
      <c r="BAX12" s="287"/>
      <c r="BAY12" s="287"/>
      <c r="BAZ12" s="287"/>
      <c r="BBA12" s="287"/>
      <c r="BBB12" s="287"/>
      <c r="BBC12" s="287"/>
      <c r="BBD12" s="287"/>
      <c r="BBE12" s="287"/>
      <c r="BBF12" s="287"/>
      <c r="BBG12" s="287"/>
      <c r="BBH12" s="287"/>
      <c r="BBI12" s="287"/>
      <c r="BBJ12" s="287"/>
      <c r="BBK12" s="287"/>
      <c r="BBL12" s="287"/>
      <c r="BBM12" s="287"/>
      <c r="BBN12" s="287"/>
      <c r="BBO12" s="287"/>
      <c r="BBP12" s="287"/>
      <c r="BBQ12" s="287"/>
      <c r="BBR12" s="287"/>
      <c r="BBS12" s="287"/>
      <c r="BBT12" s="287"/>
      <c r="BBU12" s="287"/>
      <c r="BBV12" s="287"/>
      <c r="BBW12" s="287"/>
      <c r="BBX12" s="287"/>
      <c r="BBY12" s="287"/>
      <c r="BBZ12" s="287"/>
      <c r="BCA12" s="287"/>
      <c r="BCB12" s="287"/>
      <c r="BCC12" s="287"/>
      <c r="BCD12" s="287"/>
      <c r="BCE12" s="287"/>
      <c r="BCF12" s="287"/>
      <c r="BCG12" s="287"/>
      <c r="BCH12" s="287"/>
      <c r="BCI12" s="287"/>
      <c r="BCJ12" s="287"/>
      <c r="BCK12" s="287"/>
      <c r="BCL12" s="287"/>
      <c r="BCM12" s="287"/>
      <c r="BCN12" s="287"/>
      <c r="BCO12" s="287"/>
      <c r="BCP12" s="287"/>
      <c r="BCQ12" s="287"/>
      <c r="BCR12" s="287"/>
      <c r="BCS12" s="287"/>
      <c r="BCT12" s="287"/>
      <c r="BCU12" s="287"/>
      <c r="BCV12" s="287"/>
      <c r="BCW12" s="287"/>
      <c r="BCX12" s="287"/>
      <c r="BCY12" s="287"/>
      <c r="BCZ12" s="287"/>
      <c r="BDA12" s="287"/>
      <c r="BDB12" s="287"/>
      <c r="BDC12" s="287"/>
      <c r="BDD12" s="287"/>
      <c r="BDE12" s="287"/>
      <c r="BDF12" s="287"/>
      <c r="BDG12" s="287"/>
      <c r="BDH12" s="287"/>
      <c r="BDI12" s="287"/>
      <c r="BDJ12" s="287"/>
      <c r="BDK12" s="287"/>
      <c r="BDL12" s="287"/>
      <c r="BDM12" s="287"/>
      <c r="BDN12" s="287"/>
      <c r="BDO12" s="287"/>
      <c r="BDP12" s="287"/>
      <c r="BDQ12" s="287"/>
      <c r="BDR12" s="287"/>
      <c r="BDS12" s="287"/>
      <c r="BDT12" s="287"/>
      <c r="BDU12" s="287"/>
      <c r="BDV12" s="287"/>
      <c r="BDW12" s="287"/>
      <c r="BDX12" s="287"/>
      <c r="BDY12" s="287"/>
      <c r="BDZ12" s="287"/>
      <c r="BEA12" s="287"/>
      <c r="BEB12" s="287"/>
      <c r="BEC12" s="287"/>
      <c r="BED12" s="287"/>
      <c r="BEE12" s="287"/>
      <c r="BEF12" s="287"/>
      <c r="BEG12" s="287"/>
      <c r="BEH12" s="287"/>
      <c r="BEI12" s="287"/>
      <c r="BEJ12" s="287"/>
      <c r="BEK12" s="287"/>
      <c r="BEL12" s="287"/>
      <c r="BEM12" s="287"/>
      <c r="BEN12" s="287"/>
      <c r="BEO12" s="287"/>
      <c r="BEP12" s="287"/>
      <c r="BEQ12" s="287"/>
      <c r="BER12" s="287"/>
      <c r="BES12" s="287"/>
      <c r="BET12" s="287"/>
      <c r="BEU12" s="287"/>
      <c r="BEV12" s="287"/>
      <c r="BEW12" s="287"/>
      <c r="BEX12" s="287"/>
      <c r="BEY12" s="287"/>
      <c r="BEZ12" s="287"/>
      <c r="BFA12" s="287"/>
      <c r="BFB12" s="287"/>
      <c r="BFC12" s="287"/>
      <c r="BFD12" s="287"/>
      <c r="BFE12" s="287"/>
      <c r="BFF12" s="287"/>
      <c r="BFG12" s="287"/>
      <c r="BFH12" s="287"/>
      <c r="BFI12" s="287"/>
      <c r="BFJ12" s="287"/>
      <c r="BFK12" s="287"/>
      <c r="BFL12" s="287"/>
      <c r="BFM12" s="287"/>
      <c r="BFN12" s="287"/>
      <c r="BFO12" s="287"/>
      <c r="BFP12" s="287"/>
      <c r="BFQ12" s="287"/>
      <c r="BFR12" s="287"/>
      <c r="BFS12" s="287"/>
      <c r="BFT12" s="287"/>
      <c r="BFU12" s="287"/>
      <c r="BFV12" s="287"/>
      <c r="BFW12" s="287"/>
      <c r="BFX12" s="287"/>
      <c r="BFY12" s="287"/>
      <c r="BFZ12" s="287"/>
      <c r="BGA12" s="287"/>
      <c r="BGB12" s="287"/>
      <c r="BGC12" s="287"/>
      <c r="BGD12" s="287"/>
      <c r="BGE12" s="287"/>
      <c r="BGF12" s="287"/>
      <c r="BGG12" s="287"/>
      <c r="BGH12" s="287"/>
      <c r="BGI12" s="287"/>
      <c r="BGJ12" s="287"/>
      <c r="BGK12" s="287"/>
      <c r="BGL12" s="287"/>
      <c r="BGM12" s="287"/>
      <c r="BGN12" s="287"/>
      <c r="BGO12" s="287"/>
      <c r="BGP12" s="287"/>
      <c r="BGQ12" s="287"/>
      <c r="BGR12" s="287"/>
      <c r="BGS12" s="287"/>
      <c r="BGT12" s="287"/>
      <c r="BGU12" s="287"/>
      <c r="BGV12" s="287"/>
      <c r="BGW12" s="287"/>
      <c r="BGX12" s="287"/>
      <c r="BGY12" s="287"/>
      <c r="BGZ12" s="287"/>
      <c r="BHA12" s="287"/>
      <c r="BHB12" s="287"/>
      <c r="BHC12" s="287"/>
      <c r="BHD12" s="287"/>
      <c r="BHE12" s="287"/>
      <c r="BHF12" s="287"/>
      <c r="BHG12" s="287"/>
      <c r="BHH12" s="287"/>
      <c r="BHI12" s="287"/>
      <c r="BHJ12" s="287"/>
      <c r="BHK12" s="287"/>
      <c r="BHL12" s="287"/>
      <c r="BHM12" s="287"/>
      <c r="BHN12" s="287"/>
      <c r="BHO12" s="287"/>
      <c r="BHP12" s="287"/>
      <c r="BHQ12" s="287"/>
      <c r="BHR12" s="287"/>
      <c r="BHS12" s="287"/>
      <c r="BHT12" s="287"/>
      <c r="BHU12" s="287"/>
      <c r="BHV12" s="287"/>
      <c r="BHW12" s="287"/>
      <c r="BHX12" s="287"/>
      <c r="BHY12" s="287"/>
      <c r="BHZ12" s="287"/>
      <c r="BIA12" s="287"/>
      <c r="BIB12" s="287"/>
      <c r="BIC12" s="287"/>
      <c r="BID12" s="287"/>
      <c r="BIE12" s="287"/>
      <c r="BIF12" s="287"/>
      <c r="BIG12" s="287"/>
      <c r="BIH12" s="287"/>
      <c r="BII12" s="287"/>
      <c r="BIJ12" s="287"/>
      <c r="BIK12" s="287"/>
      <c r="BIL12" s="287"/>
      <c r="BIM12" s="287"/>
      <c r="BIN12" s="287"/>
      <c r="BIO12" s="287"/>
      <c r="BIP12" s="287"/>
      <c r="BIQ12" s="287"/>
      <c r="BIR12" s="287"/>
      <c r="BIS12" s="287"/>
      <c r="BIT12" s="287"/>
      <c r="BIU12" s="287"/>
      <c r="BIV12" s="287"/>
      <c r="BIW12" s="287"/>
      <c r="BIX12" s="287"/>
      <c r="BIY12" s="287"/>
      <c r="BIZ12" s="287"/>
      <c r="BJA12" s="287"/>
      <c r="BJB12" s="287"/>
      <c r="BJC12" s="287"/>
      <c r="BJD12" s="287"/>
      <c r="BJE12" s="287"/>
      <c r="BJF12" s="287"/>
      <c r="BJG12" s="287"/>
      <c r="BJH12" s="287"/>
      <c r="BJI12" s="287"/>
      <c r="BJJ12" s="287"/>
      <c r="BJK12" s="287"/>
      <c r="BJL12" s="287"/>
      <c r="BJM12" s="287"/>
      <c r="BJN12" s="287"/>
      <c r="BJO12" s="287"/>
      <c r="BJP12" s="287"/>
      <c r="BJQ12" s="287"/>
      <c r="BJR12" s="287"/>
      <c r="BJS12" s="287"/>
      <c r="BJT12" s="287"/>
      <c r="BJU12" s="287"/>
      <c r="BJV12" s="287"/>
      <c r="BJW12" s="287"/>
      <c r="BJX12" s="287"/>
      <c r="BJY12" s="287"/>
      <c r="BJZ12" s="287"/>
      <c r="BKA12" s="287"/>
      <c r="BKB12" s="287"/>
      <c r="BKC12" s="287"/>
      <c r="BKD12" s="287"/>
      <c r="BKE12" s="287"/>
      <c r="BKF12" s="287"/>
      <c r="BKG12" s="287"/>
      <c r="BKH12" s="287"/>
      <c r="BKI12" s="287"/>
      <c r="BKJ12" s="287"/>
      <c r="BKK12" s="287"/>
      <c r="BKL12" s="287"/>
      <c r="BKM12" s="287"/>
      <c r="BKN12" s="287"/>
      <c r="BKO12" s="287"/>
      <c r="BKP12" s="287"/>
      <c r="BKQ12" s="287"/>
      <c r="BKR12" s="287"/>
      <c r="BKS12" s="287"/>
      <c r="BKT12" s="287"/>
      <c r="BKU12" s="287"/>
      <c r="BKV12" s="287"/>
      <c r="BKW12" s="287"/>
      <c r="BKX12" s="287"/>
      <c r="BKY12" s="287"/>
      <c r="BKZ12" s="287"/>
      <c r="BLA12" s="287"/>
      <c r="BLB12" s="287"/>
      <c r="BLC12" s="287"/>
      <c r="BLD12" s="287"/>
      <c r="BLE12" s="287"/>
      <c r="BLF12" s="287"/>
      <c r="BLG12" s="287"/>
      <c r="BLH12" s="287"/>
      <c r="BLI12" s="287"/>
      <c r="BLJ12" s="287"/>
      <c r="BLK12" s="287"/>
      <c r="BLL12" s="287"/>
      <c r="BLM12" s="287"/>
      <c r="BLN12" s="287"/>
      <c r="BLO12" s="287"/>
      <c r="BLP12" s="287"/>
      <c r="BLQ12" s="287"/>
      <c r="BLR12" s="287"/>
      <c r="BLS12" s="287"/>
      <c r="BLT12" s="287"/>
      <c r="BLU12" s="287"/>
      <c r="BLV12" s="287"/>
      <c r="BLW12" s="287"/>
      <c r="BLX12" s="287"/>
      <c r="BLY12" s="287"/>
      <c r="BLZ12" s="287"/>
      <c r="BMA12" s="287"/>
      <c r="BMB12" s="287"/>
      <c r="BMC12" s="287"/>
      <c r="BMD12" s="287"/>
      <c r="BME12" s="287"/>
      <c r="BMF12" s="287"/>
      <c r="BMG12" s="287"/>
      <c r="BMH12" s="287"/>
      <c r="BMI12" s="287"/>
      <c r="BMJ12" s="287"/>
      <c r="BMK12" s="287"/>
      <c r="BML12" s="287"/>
      <c r="BMM12" s="287"/>
      <c r="BMN12" s="287"/>
      <c r="BMO12" s="287"/>
      <c r="BMP12" s="287"/>
      <c r="BMQ12" s="287"/>
      <c r="BMR12" s="287"/>
      <c r="BMS12" s="287"/>
      <c r="BMT12" s="287"/>
      <c r="BMU12" s="287"/>
      <c r="BMV12" s="287"/>
      <c r="BMW12" s="287"/>
      <c r="BMX12" s="287"/>
      <c r="BMY12" s="287"/>
      <c r="BMZ12" s="287"/>
      <c r="BNA12" s="287"/>
      <c r="BNB12" s="287"/>
      <c r="BNC12" s="287"/>
      <c r="BND12" s="287"/>
      <c r="BNE12" s="287"/>
      <c r="BNF12" s="287"/>
      <c r="BNG12" s="287"/>
      <c r="BNH12" s="287"/>
      <c r="BNI12" s="287"/>
      <c r="BNJ12" s="287"/>
      <c r="BNK12" s="287"/>
      <c r="BNL12" s="287"/>
    </row>
    <row r="13" spans="1:1728" s="166" customFormat="1" ht="15" hidden="1" customHeight="1" x14ac:dyDescent="0.25">
      <c r="A13" s="238">
        <v>245</v>
      </c>
      <c r="B13" s="218" t="s">
        <v>2099</v>
      </c>
      <c r="C13" s="218" t="s">
        <v>239</v>
      </c>
      <c r="D13" s="218" t="s">
        <v>256</v>
      </c>
      <c r="E13" s="218" t="s">
        <v>133</v>
      </c>
      <c r="F13" s="218" t="s">
        <v>257</v>
      </c>
      <c r="G13" s="218">
        <v>0</v>
      </c>
      <c r="H13" s="237">
        <v>125</v>
      </c>
      <c r="I13" s="237" t="s">
        <v>236</v>
      </c>
      <c r="J13" s="237">
        <v>2024</v>
      </c>
      <c r="K13" s="218" t="s">
        <v>237</v>
      </c>
      <c r="L13" s="249" t="s">
        <v>258</v>
      </c>
      <c r="M13" s="285" t="s">
        <v>460</v>
      </c>
      <c r="N13" s="285"/>
      <c r="O13" s="285"/>
      <c r="P13" s="285"/>
      <c r="Q13" s="285"/>
      <c r="R13" s="285"/>
      <c r="S13" s="285"/>
      <c r="T13" s="285"/>
      <c r="U13" s="285"/>
      <c r="V13" s="285"/>
      <c r="W13" s="285"/>
      <c r="X13" s="285"/>
      <c r="Y13" s="285"/>
      <c r="Z13" s="285"/>
      <c r="AA13" s="285"/>
      <c r="AB13" s="285"/>
      <c r="AC13" s="285"/>
      <c r="AD13" s="285"/>
      <c r="AE13" s="285"/>
      <c r="AF13" s="285"/>
      <c r="AG13" s="285"/>
      <c r="AH13" s="285"/>
      <c r="AI13" s="285"/>
      <c r="AJ13" s="285"/>
      <c r="AK13" s="285"/>
      <c r="AL13" s="285"/>
      <c r="AM13" s="285"/>
      <c r="AN13" s="285"/>
      <c r="AO13" s="285"/>
      <c r="AP13" s="285"/>
      <c r="AQ13" s="285"/>
      <c r="AR13" s="285"/>
      <c r="AS13" s="285"/>
      <c r="AT13" s="285"/>
      <c r="AU13" s="285"/>
      <c r="AV13" s="285"/>
      <c r="AW13" s="285"/>
      <c r="AX13" s="285"/>
      <c r="AY13" s="285"/>
      <c r="AZ13" s="285"/>
      <c r="BA13" s="285"/>
      <c r="BB13" s="285"/>
      <c r="BC13" s="285"/>
      <c r="BD13" s="285"/>
      <c r="BE13" s="285"/>
      <c r="BF13" s="285"/>
      <c r="BG13" s="285"/>
      <c r="BH13" s="285"/>
      <c r="BI13" s="285"/>
      <c r="BJ13" s="285"/>
      <c r="BK13" s="285"/>
      <c r="BL13" s="285"/>
      <c r="BM13" s="285"/>
      <c r="BN13" s="285"/>
      <c r="BO13" s="285"/>
      <c r="BP13" s="285"/>
      <c r="BQ13" s="285"/>
      <c r="BR13" s="285"/>
      <c r="BS13" s="285"/>
      <c r="BT13" s="285"/>
      <c r="BU13" s="285"/>
      <c r="BV13" s="285"/>
      <c r="BW13" s="285"/>
      <c r="BX13" s="285"/>
      <c r="BY13" s="285"/>
      <c r="BZ13" s="285"/>
      <c r="CA13" s="285"/>
      <c r="CB13" s="285"/>
      <c r="CC13" s="285"/>
      <c r="CD13" s="285"/>
      <c r="CE13" s="285"/>
      <c r="CF13" s="285"/>
      <c r="CG13" s="285"/>
      <c r="CH13" s="285"/>
      <c r="CI13" s="285"/>
      <c r="CJ13" s="285"/>
      <c r="CK13" s="285"/>
      <c r="CL13" s="285"/>
      <c r="CM13" s="285"/>
      <c r="CN13" s="285"/>
      <c r="CO13" s="286"/>
      <c r="CP13" s="287"/>
      <c r="CQ13" s="287"/>
      <c r="CR13" s="287"/>
      <c r="CS13" s="287"/>
      <c r="CT13" s="287"/>
      <c r="CU13" s="287"/>
      <c r="CV13" s="287"/>
      <c r="CW13" s="287"/>
      <c r="CX13" s="287"/>
      <c r="CY13" s="287"/>
      <c r="CZ13" s="287"/>
      <c r="DA13" s="287"/>
      <c r="DB13" s="287"/>
      <c r="DC13" s="287"/>
      <c r="DD13" s="287"/>
      <c r="DE13" s="287"/>
      <c r="DF13" s="287"/>
      <c r="DG13" s="287"/>
      <c r="DH13" s="287"/>
      <c r="DI13" s="287"/>
      <c r="DJ13" s="287"/>
      <c r="DK13" s="287"/>
      <c r="DL13" s="287"/>
      <c r="DM13" s="287"/>
      <c r="DN13" s="287"/>
      <c r="DO13" s="287"/>
      <c r="DP13" s="287"/>
      <c r="DQ13" s="287"/>
      <c r="DR13" s="287"/>
      <c r="DS13" s="287"/>
      <c r="DT13" s="287"/>
      <c r="DU13" s="287"/>
      <c r="DV13" s="287"/>
      <c r="DW13" s="287"/>
      <c r="DX13" s="287"/>
      <c r="DY13" s="287"/>
      <c r="DZ13" s="287"/>
      <c r="EA13" s="287"/>
      <c r="EB13" s="287"/>
      <c r="EC13" s="287"/>
      <c r="ED13" s="287"/>
      <c r="EE13" s="287"/>
      <c r="EF13" s="287"/>
      <c r="EG13" s="287"/>
      <c r="EH13" s="287"/>
      <c r="EI13" s="287"/>
      <c r="EJ13" s="287"/>
      <c r="EK13" s="287"/>
      <c r="EL13" s="287"/>
      <c r="EM13" s="287"/>
      <c r="EN13" s="287"/>
      <c r="EO13" s="287"/>
      <c r="EP13" s="287"/>
      <c r="EQ13" s="287"/>
      <c r="ER13" s="287"/>
      <c r="ES13" s="287"/>
      <c r="ET13" s="287"/>
      <c r="EU13" s="287"/>
      <c r="EV13" s="287"/>
      <c r="EW13" s="287"/>
      <c r="EX13" s="287"/>
      <c r="EY13" s="287"/>
      <c r="EZ13" s="287"/>
      <c r="FA13" s="287"/>
      <c r="FB13" s="287"/>
      <c r="FC13" s="287"/>
      <c r="FD13" s="287"/>
      <c r="FE13" s="287"/>
      <c r="FF13" s="287"/>
      <c r="FG13" s="287"/>
      <c r="FH13" s="287"/>
      <c r="FI13" s="287"/>
      <c r="FJ13" s="287"/>
      <c r="FK13" s="287"/>
      <c r="FL13" s="287"/>
      <c r="FM13" s="287"/>
      <c r="FN13" s="287"/>
      <c r="FO13" s="287"/>
      <c r="FP13" s="287"/>
      <c r="FQ13" s="287"/>
      <c r="FR13" s="287"/>
      <c r="FS13" s="287"/>
      <c r="FT13" s="287"/>
      <c r="FU13" s="287"/>
      <c r="FV13" s="287"/>
      <c r="FW13" s="287"/>
      <c r="FX13" s="287"/>
      <c r="FY13" s="287"/>
      <c r="FZ13" s="287"/>
      <c r="GA13" s="287"/>
      <c r="GB13" s="287"/>
      <c r="GC13" s="287"/>
      <c r="GD13" s="287"/>
      <c r="GE13" s="287"/>
      <c r="GF13" s="287"/>
      <c r="GG13" s="287"/>
      <c r="GH13" s="287"/>
      <c r="GI13" s="287"/>
      <c r="GJ13" s="287"/>
      <c r="GK13" s="287"/>
      <c r="GL13" s="287"/>
      <c r="GM13" s="287"/>
      <c r="GN13" s="287"/>
      <c r="GO13" s="287"/>
      <c r="GP13" s="287"/>
      <c r="GQ13" s="287"/>
      <c r="GR13" s="287"/>
      <c r="GS13" s="287"/>
      <c r="GT13" s="287"/>
      <c r="GU13" s="287"/>
      <c r="GV13" s="287"/>
      <c r="GW13" s="287"/>
      <c r="GX13" s="287"/>
      <c r="GY13" s="287"/>
      <c r="GZ13" s="287"/>
      <c r="HA13" s="287"/>
      <c r="HB13" s="287"/>
      <c r="HC13" s="287"/>
      <c r="HD13" s="287"/>
      <c r="HE13" s="287"/>
      <c r="HF13" s="287"/>
      <c r="HG13" s="287"/>
      <c r="HH13" s="287"/>
      <c r="HI13" s="287"/>
      <c r="HJ13" s="287"/>
      <c r="HK13" s="287"/>
      <c r="HL13" s="287"/>
      <c r="HM13" s="287"/>
      <c r="HN13" s="287"/>
      <c r="HO13" s="287"/>
      <c r="HP13" s="287"/>
      <c r="HQ13" s="287"/>
      <c r="HR13" s="287"/>
      <c r="HS13" s="287"/>
      <c r="HT13" s="287"/>
      <c r="HU13" s="287"/>
      <c r="HV13" s="287"/>
      <c r="HW13" s="287"/>
      <c r="HX13" s="287"/>
      <c r="HY13" s="287"/>
      <c r="HZ13" s="287"/>
      <c r="IA13" s="287"/>
      <c r="IB13" s="287"/>
      <c r="IC13" s="287"/>
      <c r="ID13" s="287"/>
      <c r="IE13" s="287"/>
      <c r="IF13" s="287"/>
      <c r="IG13" s="287"/>
      <c r="IH13" s="287"/>
      <c r="II13" s="287"/>
      <c r="IJ13" s="287"/>
      <c r="IK13" s="287"/>
      <c r="IL13" s="287"/>
      <c r="IM13" s="287"/>
      <c r="IN13" s="287"/>
      <c r="IO13" s="287"/>
      <c r="IP13" s="287"/>
      <c r="IQ13" s="287"/>
      <c r="IR13" s="287"/>
      <c r="IS13" s="287"/>
      <c r="IT13" s="287"/>
      <c r="IU13" s="287"/>
      <c r="IV13" s="287"/>
      <c r="IW13" s="287"/>
      <c r="IX13" s="287"/>
      <c r="IY13" s="287"/>
      <c r="IZ13" s="287"/>
      <c r="JA13" s="287"/>
      <c r="JB13" s="287"/>
      <c r="JC13" s="287"/>
      <c r="JD13" s="287"/>
      <c r="JE13" s="287"/>
      <c r="JF13" s="287"/>
      <c r="JG13" s="287"/>
      <c r="JH13" s="287"/>
      <c r="JI13" s="287"/>
      <c r="JJ13" s="287"/>
      <c r="JK13" s="287"/>
      <c r="JL13" s="287"/>
      <c r="JM13" s="287"/>
      <c r="JN13" s="287"/>
      <c r="JO13" s="287"/>
      <c r="JP13" s="287"/>
      <c r="JQ13" s="287"/>
      <c r="JR13" s="287"/>
      <c r="JS13" s="287"/>
      <c r="JT13" s="287"/>
      <c r="JU13" s="287"/>
      <c r="JV13" s="287"/>
      <c r="JW13" s="287"/>
      <c r="JX13" s="287"/>
      <c r="JY13" s="287"/>
      <c r="JZ13" s="287"/>
      <c r="KA13" s="287"/>
      <c r="KB13" s="287"/>
      <c r="KC13" s="287"/>
      <c r="KD13" s="287"/>
      <c r="KE13" s="287"/>
      <c r="KF13" s="287"/>
      <c r="KG13" s="287"/>
      <c r="KH13" s="287"/>
      <c r="KI13" s="287"/>
      <c r="KJ13" s="287"/>
      <c r="KK13" s="287"/>
      <c r="KL13" s="287"/>
      <c r="KM13" s="287"/>
      <c r="KN13" s="287"/>
      <c r="KO13" s="287"/>
      <c r="KP13" s="287"/>
      <c r="KQ13" s="287"/>
      <c r="KR13" s="287"/>
      <c r="KS13" s="287"/>
      <c r="KT13" s="287"/>
      <c r="KU13" s="287"/>
      <c r="KV13" s="287"/>
      <c r="KW13" s="287"/>
      <c r="KX13" s="287"/>
      <c r="KY13" s="287"/>
      <c r="KZ13" s="287"/>
      <c r="LA13" s="287"/>
      <c r="LB13" s="287"/>
      <c r="LC13" s="287"/>
      <c r="LD13" s="287"/>
      <c r="LE13" s="287"/>
      <c r="LF13" s="287"/>
      <c r="LG13" s="287"/>
      <c r="LH13" s="287"/>
      <c r="LI13" s="287"/>
      <c r="LJ13" s="287"/>
      <c r="LK13" s="287"/>
      <c r="LL13" s="287"/>
      <c r="LM13" s="287"/>
      <c r="LN13" s="287"/>
      <c r="LO13" s="287"/>
      <c r="LP13" s="287"/>
      <c r="LQ13" s="287"/>
      <c r="LR13" s="287"/>
      <c r="LS13" s="287"/>
      <c r="LT13" s="287"/>
      <c r="LU13" s="287"/>
      <c r="LV13" s="287"/>
      <c r="LW13" s="287"/>
      <c r="LX13" s="287"/>
      <c r="LY13" s="287"/>
      <c r="LZ13" s="287"/>
      <c r="MA13" s="287"/>
      <c r="MB13" s="287"/>
      <c r="MC13" s="287"/>
      <c r="MD13" s="287"/>
      <c r="ME13" s="287"/>
      <c r="MF13" s="287"/>
      <c r="MG13" s="287"/>
      <c r="MH13" s="287"/>
      <c r="MI13" s="287"/>
      <c r="MJ13" s="287"/>
      <c r="MK13" s="287"/>
      <c r="ML13" s="287"/>
      <c r="MM13" s="287"/>
      <c r="MN13" s="287"/>
      <c r="MO13" s="287"/>
      <c r="MP13" s="287"/>
      <c r="MQ13" s="287"/>
      <c r="MR13" s="287"/>
      <c r="MS13" s="287"/>
      <c r="MT13" s="287"/>
      <c r="MU13" s="287"/>
      <c r="MV13" s="287"/>
      <c r="MW13" s="287"/>
      <c r="MX13" s="287"/>
      <c r="MY13" s="287"/>
      <c r="MZ13" s="287"/>
      <c r="NA13" s="287"/>
      <c r="NB13" s="287"/>
      <c r="NC13" s="287"/>
      <c r="ND13" s="287"/>
      <c r="NE13" s="287"/>
      <c r="NF13" s="287"/>
      <c r="NG13" s="287"/>
      <c r="NH13" s="287"/>
      <c r="NI13" s="287"/>
      <c r="NJ13" s="287"/>
      <c r="NK13" s="287"/>
      <c r="NL13" s="287"/>
      <c r="NM13" s="287"/>
      <c r="NN13" s="287"/>
      <c r="NO13" s="287"/>
      <c r="NP13" s="287"/>
      <c r="NQ13" s="287"/>
      <c r="NR13" s="287"/>
      <c r="NS13" s="287"/>
      <c r="NT13" s="287"/>
      <c r="NU13" s="287"/>
      <c r="NV13" s="287"/>
      <c r="NW13" s="287"/>
      <c r="NX13" s="287"/>
      <c r="NY13" s="287"/>
      <c r="NZ13" s="287"/>
      <c r="OA13" s="287"/>
      <c r="OB13" s="287"/>
      <c r="OC13" s="287"/>
      <c r="OD13" s="287"/>
      <c r="OE13" s="287"/>
      <c r="OF13" s="287"/>
      <c r="OG13" s="287"/>
      <c r="OH13" s="287"/>
      <c r="OI13" s="287"/>
      <c r="OJ13" s="287"/>
      <c r="OK13" s="287"/>
      <c r="OL13" s="287"/>
      <c r="OM13" s="287"/>
      <c r="ON13" s="287"/>
      <c r="OO13" s="287"/>
      <c r="OP13" s="287"/>
      <c r="OQ13" s="287"/>
      <c r="OR13" s="287"/>
      <c r="OS13" s="287"/>
      <c r="OT13" s="287"/>
      <c r="OU13" s="287"/>
      <c r="OV13" s="287"/>
      <c r="OW13" s="287"/>
      <c r="OX13" s="287"/>
      <c r="OY13" s="287"/>
      <c r="OZ13" s="287"/>
      <c r="PA13" s="287"/>
      <c r="PB13" s="287"/>
      <c r="PC13" s="287"/>
      <c r="PD13" s="287"/>
      <c r="PE13" s="287"/>
      <c r="PF13" s="287"/>
      <c r="PG13" s="287"/>
      <c r="PH13" s="287"/>
      <c r="PI13" s="287"/>
      <c r="PJ13" s="287"/>
      <c r="PK13" s="287"/>
      <c r="PL13" s="287"/>
      <c r="PM13" s="287"/>
      <c r="PN13" s="287"/>
      <c r="PO13" s="287"/>
      <c r="PP13" s="287"/>
      <c r="PQ13" s="287"/>
      <c r="PR13" s="287"/>
      <c r="PS13" s="287"/>
      <c r="PT13" s="287"/>
      <c r="PU13" s="287"/>
      <c r="PV13" s="287"/>
      <c r="PW13" s="287"/>
      <c r="PX13" s="287"/>
      <c r="PY13" s="287"/>
      <c r="PZ13" s="287"/>
      <c r="QA13" s="287"/>
      <c r="QB13" s="287"/>
      <c r="QC13" s="287"/>
      <c r="QD13" s="287"/>
      <c r="QE13" s="287"/>
      <c r="QF13" s="287"/>
      <c r="QG13" s="287"/>
      <c r="QH13" s="287"/>
      <c r="QI13" s="287"/>
      <c r="QJ13" s="287"/>
      <c r="QK13" s="287"/>
      <c r="QL13" s="287"/>
      <c r="QM13" s="287"/>
      <c r="QN13" s="287"/>
      <c r="QO13" s="287"/>
      <c r="QP13" s="287"/>
      <c r="QQ13" s="287"/>
      <c r="QR13" s="287"/>
      <c r="QS13" s="287"/>
      <c r="QT13" s="287"/>
      <c r="QU13" s="287"/>
      <c r="QV13" s="287"/>
      <c r="QW13" s="287"/>
      <c r="QX13" s="287"/>
      <c r="QY13" s="287"/>
      <c r="QZ13" s="287"/>
      <c r="RA13" s="287"/>
      <c r="RB13" s="287"/>
      <c r="RC13" s="287"/>
      <c r="RD13" s="287"/>
      <c r="RE13" s="287"/>
      <c r="RF13" s="287"/>
      <c r="RG13" s="287"/>
      <c r="RH13" s="287"/>
      <c r="RI13" s="287"/>
      <c r="RJ13" s="287"/>
      <c r="RK13" s="287"/>
      <c r="RL13" s="287"/>
      <c r="RM13" s="287"/>
      <c r="RN13" s="287"/>
      <c r="RO13" s="287"/>
      <c r="RP13" s="287"/>
      <c r="RQ13" s="287"/>
      <c r="RR13" s="287"/>
      <c r="RS13" s="287"/>
      <c r="RT13" s="287"/>
      <c r="RU13" s="287"/>
      <c r="RV13" s="287"/>
      <c r="RW13" s="287"/>
      <c r="RX13" s="287"/>
      <c r="RY13" s="287"/>
      <c r="RZ13" s="287"/>
      <c r="SA13" s="287"/>
      <c r="SB13" s="287"/>
      <c r="SC13" s="287"/>
      <c r="SD13" s="287"/>
      <c r="SE13" s="287"/>
      <c r="SF13" s="287"/>
      <c r="SG13" s="287"/>
      <c r="SH13" s="287"/>
      <c r="SI13" s="287"/>
      <c r="SJ13" s="287"/>
      <c r="SK13" s="287"/>
      <c r="SL13" s="287"/>
      <c r="SM13" s="287"/>
      <c r="SN13" s="287"/>
      <c r="SO13" s="287"/>
      <c r="SP13" s="287"/>
      <c r="SQ13" s="287"/>
      <c r="SR13" s="287"/>
      <c r="SS13" s="287"/>
      <c r="ST13" s="287"/>
      <c r="SU13" s="287"/>
      <c r="SV13" s="287"/>
      <c r="SW13" s="287"/>
      <c r="SX13" s="287"/>
      <c r="SY13" s="287"/>
      <c r="SZ13" s="287"/>
      <c r="TA13" s="287"/>
      <c r="TB13" s="287"/>
      <c r="TC13" s="287"/>
      <c r="TD13" s="287"/>
      <c r="TE13" s="287"/>
      <c r="TF13" s="287"/>
      <c r="TG13" s="287"/>
      <c r="TH13" s="287"/>
      <c r="TI13" s="287"/>
      <c r="TJ13" s="287"/>
      <c r="TK13" s="287"/>
      <c r="TL13" s="287"/>
      <c r="TM13" s="287"/>
      <c r="TN13" s="287"/>
      <c r="TO13" s="287"/>
      <c r="TP13" s="287"/>
      <c r="TQ13" s="287"/>
      <c r="TR13" s="287"/>
      <c r="TS13" s="287"/>
      <c r="TT13" s="287"/>
      <c r="TU13" s="287"/>
      <c r="TV13" s="287"/>
      <c r="TW13" s="287"/>
      <c r="TX13" s="287"/>
      <c r="TY13" s="287"/>
      <c r="TZ13" s="287"/>
      <c r="UA13" s="287"/>
      <c r="UB13" s="287"/>
      <c r="UC13" s="287"/>
      <c r="UD13" s="287"/>
      <c r="UE13" s="287"/>
      <c r="UF13" s="287"/>
      <c r="UG13" s="287"/>
      <c r="UH13" s="287"/>
      <c r="UI13" s="287"/>
      <c r="UJ13" s="287"/>
      <c r="UK13" s="287"/>
      <c r="UL13" s="287"/>
      <c r="UM13" s="287"/>
      <c r="UN13" s="287"/>
      <c r="UO13" s="287"/>
      <c r="UP13" s="287"/>
      <c r="UQ13" s="287"/>
      <c r="UR13" s="287"/>
      <c r="US13" s="287"/>
      <c r="UT13" s="287"/>
      <c r="UU13" s="287"/>
      <c r="UV13" s="287"/>
      <c r="UW13" s="287"/>
      <c r="UX13" s="287"/>
      <c r="UY13" s="287"/>
      <c r="UZ13" s="287"/>
      <c r="VA13" s="287"/>
      <c r="VB13" s="287"/>
      <c r="VC13" s="287"/>
      <c r="VD13" s="287"/>
      <c r="VE13" s="287"/>
      <c r="VF13" s="287"/>
      <c r="VG13" s="287"/>
      <c r="VH13" s="287"/>
      <c r="VI13" s="287"/>
      <c r="VJ13" s="287"/>
      <c r="VK13" s="287"/>
      <c r="VL13" s="287"/>
      <c r="VM13" s="287"/>
      <c r="VN13" s="287"/>
      <c r="VO13" s="287"/>
      <c r="VP13" s="287"/>
      <c r="VQ13" s="287"/>
      <c r="VR13" s="287"/>
      <c r="VS13" s="287"/>
      <c r="VT13" s="287"/>
      <c r="VU13" s="287"/>
      <c r="VV13" s="287"/>
      <c r="VW13" s="287"/>
      <c r="VX13" s="287"/>
      <c r="VY13" s="287"/>
      <c r="VZ13" s="287"/>
      <c r="WA13" s="287"/>
      <c r="WB13" s="287"/>
      <c r="WC13" s="287"/>
      <c r="WD13" s="287"/>
      <c r="WE13" s="287"/>
      <c r="WF13" s="287"/>
      <c r="WG13" s="287"/>
      <c r="WH13" s="287"/>
      <c r="WI13" s="287"/>
      <c r="WJ13" s="287"/>
      <c r="WK13" s="287"/>
      <c r="WL13" s="287"/>
      <c r="WM13" s="287"/>
      <c r="WN13" s="287"/>
      <c r="WO13" s="287"/>
      <c r="WP13" s="287"/>
      <c r="WQ13" s="287"/>
      <c r="WR13" s="287"/>
      <c r="WS13" s="287"/>
      <c r="WT13" s="287"/>
      <c r="WU13" s="287"/>
      <c r="WV13" s="287"/>
      <c r="WW13" s="287"/>
      <c r="WX13" s="287"/>
      <c r="WY13" s="287"/>
      <c r="WZ13" s="287"/>
      <c r="XA13" s="287"/>
      <c r="XB13" s="287"/>
      <c r="XC13" s="287"/>
      <c r="XD13" s="287"/>
      <c r="XE13" s="287"/>
      <c r="XF13" s="287"/>
      <c r="XG13" s="287"/>
      <c r="XH13" s="287"/>
      <c r="XI13" s="287"/>
      <c r="XJ13" s="287"/>
      <c r="XK13" s="287"/>
      <c r="XL13" s="287"/>
      <c r="XM13" s="287"/>
      <c r="XN13" s="287"/>
      <c r="XO13" s="287"/>
      <c r="XP13" s="287"/>
      <c r="XQ13" s="287"/>
      <c r="XR13" s="287"/>
      <c r="XS13" s="287"/>
      <c r="XT13" s="287"/>
      <c r="XU13" s="287"/>
      <c r="XV13" s="287"/>
      <c r="XW13" s="287"/>
      <c r="XX13" s="287"/>
      <c r="XY13" s="287"/>
      <c r="XZ13" s="287"/>
      <c r="YA13" s="287"/>
      <c r="YB13" s="287"/>
      <c r="YC13" s="287"/>
      <c r="YD13" s="287"/>
      <c r="YE13" s="287"/>
      <c r="YF13" s="287"/>
      <c r="YG13" s="287"/>
      <c r="YH13" s="287"/>
      <c r="YI13" s="287"/>
      <c r="YJ13" s="287"/>
      <c r="YK13" s="287"/>
      <c r="YL13" s="287"/>
      <c r="YM13" s="287"/>
      <c r="YN13" s="287"/>
      <c r="YO13" s="287"/>
      <c r="YP13" s="287"/>
      <c r="YQ13" s="287"/>
      <c r="YR13" s="287"/>
      <c r="YS13" s="287"/>
      <c r="YT13" s="287"/>
      <c r="YU13" s="287"/>
      <c r="YV13" s="287"/>
      <c r="YW13" s="287"/>
      <c r="YX13" s="287"/>
      <c r="YY13" s="287"/>
      <c r="YZ13" s="287"/>
      <c r="ZA13" s="287"/>
      <c r="ZB13" s="287"/>
      <c r="ZC13" s="287"/>
      <c r="ZD13" s="287"/>
      <c r="ZE13" s="287"/>
      <c r="ZF13" s="287"/>
      <c r="ZG13" s="287"/>
      <c r="ZH13" s="287"/>
      <c r="ZI13" s="287"/>
      <c r="ZJ13" s="287"/>
      <c r="ZK13" s="287"/>
      <c r="ZL13" s="287"/>
      <c r="ZM13" s="287"/>
      <c r="ZN13" s="287"/>
      <c r="ZO13" s="287"/>
      <c r="ZP13" s="287"/>
      <c r="ZQ13" s="287"/>
      <c r="ZR13" s="287"/>
      <c r="ZS13" s="287"/>
      <c r="ZT13" s="287"/>
      <c r="ZU13" s="287"/>
      <c r="ZV13" s="287"/>
      <c r="ZW13" s="287"/>
      <c r="ZX13" s="287"/>
      <c r="ZY13" s="287"/>
      <c r="ZZ13" s="287"/>
      <c r="AAA13" s="287"/>
      <c r="AAB13" s="287"/>
      <c r="AAC13" s="287"/>
      <c r="AAD13" s="287"/>
      <c r="AAE13" s="287"/>
      <c r="AAF13" s="287"/>
      <c r="AAG13" s="287"/>
      <c r="AAH13" s="287"/>
      <c r="AAI13" s="287"/>
      <c r="AAJ13" s="287"/>
      <c r="AAK13" s="287"/>
      <c r="AAL13" s="287"/>
      <c r="AAM13" s="287"/>
      <c r="AAN13" s="287"/>
      <c r="AAO13" s="287"/>
      <c r="AAP13" s="287"/>
      <c r="AAQ13" s="287"/>
      <c r="AAR13" s="287"/>
      <c r="AAS13" s="287"/>
      <c r="AAT13" s="287"/>
      <c r="AAU13" s="287"/>
      <c r="AAV13" s="287"/>
      <c r="AAW13" s="287"/>
      <c r="AAX13" s="287"/>
      <c r="AAY13" s="287"/>
      <c r="AAZ13" s="287"/>
      <c r="ABA13" s="287"/>
      <c r="ABB13" s="287"/>
      <c r="ABC13" s="287"/>
      <c r="ABD13" s="287"/>
      <c r="ABE13" s="287"/>
      <c r="ABF13" s="287"/>
      <c r="ABG13" s="287"/>
      <c r="ABH13" s="287"/>
      <c r="ABI13" s="287"/>
      <c r="ABJ13" s="287"/>
      <c r="ABK13" s="287"/>
      <c r="ABL13" s="287"/>
      <c r="ABM13" s="287"/>
      <c r="ABN13" s="287"/>
      <c r="ABO13" s="287"/>
      <c r="ABP13" s="287"/>
      <c r="ABQ13" s="287"/>
      <c r="ABR13" s="287"/>
      <c r="ABS13" s="287"/>
      <c r="ABT13" s="287"/>
      <c r="ABU13" s="287"/>
      <c r="ABV13" s="287"/>
      <c r="ABW13" s="287"/>
      <c r="ABX13" s="287"/>
      <c r="ABY13" s="287"/>
      <c r="ABZ13" s="287"/>
      <c r="ACA13" s="287"/>
      <c r="ACB13" s="287"/>
      <c r="ACC13" s="287"/>
      <c r="ACD13" s="287"/>
      <c r="ACE13" s="287"/>
      <c r="ACF13" s="287"/>
      <c r="ACG13" s="287"/>
      <c r="ACH13" s="287"/>
      <c r="ACI13" s="287"/>
      <c r="ACJ13" s="287"/>
      <c r="ACK13" s="287"/>
      <c r="ACL13" s="287"/>
      <c r="ACM13" s="287"/>
      <c r="ACN13" s="287"/>
      <c r="ACO13" s="287"/>
      <c r="ACP13" s="287"/>
      <c r="ACQ13" s="287"/>
      <c r="ACR13" s="287"/>
      <c r="ACS13" s="287"/>
      <c r="ACT13" s="287"/>
      <c r="ACU13" s="287"/>
      <c r="ACV13" s="287"/>
      <c r="ACW13" s="287"/>
      <c r="ACX13" s="287"/>
      <c r="ACY13" s="287"/>
      <c r="ACZ13" s="287"/>
      <c r="ADA13" s="287"/>
      <c r="ADB13" s="287"/>
      <c r="ADC13" s="287"/>
      <c r="ADD13" s="287"/>
      <c r="ADE13" s="287"/>
      <c r="ADF13" s="287"/>
      <c r="ADG13" s="287"/>
      <c r="ADH13" s="287"/>
      <c r="ADI13" s="287"/>
      <c r="ADJ13" s="287"/>
      <c r="ADK13" s="287"/>
      <c r="ADL13" s="287"/>
      <c r="ADM13" s="287"/>
      <c r="ADN13" s="287"/>
      <c r="ADO13" s="287"/>
      <c r="ADP13" s="287"/>
      <c r="ADQ13" s="287"/>
      <c r="ADR13" s="287"/>
      <c r="ADS13" s="287"/>
      <c r="ADT13" s="287"/>
      <c r="ADU13" s="287"/>
      <c r="ADV13" s="287"/>
      <c r="ADW13" s="287"/>
      <c r="ADX13" s="287"/>
      <c r="ADY13" s="287"/>
      <c r="ADZ13" s="287"/>
      <c r="AEA13" s="287"/>
      <c r="AEB13" s="287"/>
      <c r="AEC13" s="287"/>
      <c r="AED13" s="287"/>
      <c r="AEE13" s="287"/>
      <c r="AEF13" s="287"/>
      <c r="AEG13" s="287"/>
      <c r="AEH13" s="287"/>
      <c r="AEI13" s="287"/>
      <c r="AEJ13" s="287"/>
      <c r="AEK13" s="287"/>
      <c r="AEL13" s="287"/>
      <c r="AEM13" s="287"/>
      <c r="AEN13" s="287"/>
      <c r="AEO13" s="287"/>
      <c r="AEP13" s="287"/>
      <c r="AEQ13" s="287"/>
      <c r="AER13" s="287"/>
      <c r="AES13" s="287"/>
      <c r="AET13" s="287"/>
      <c r="AEU13" s="287"/>
      <c r="AEV13" s="287"/>
      <c r="AEW13" s="287"/>
      <c r="AEX13" s="287"/>
      <c r="AEY13" s="287"/>
      <c r="AEZ13" s="287"/>
      <c r="AFA13" s="287"/>
      <c r="AFB13" s="287"/>
      <c r="AFC13" s="287"/>
      <c r="AFD13" s="287"/>
      <c r="AFE13" s="287"/>
      <c r="AFF13" s="287"/>
      <c r="AFG13" s="287"/>
      <c r="AFH13" s="287"/>
      <c r="AFI13" s="287"/>
      <c r="AFJ13" s="287"/>
      <c r="AFK13" s="287"/>
      <c r="AFL13" s="287"/>
      <c r="AFM13" s="287"/>
      <c r="AFN13" s="287"/>
      <c r="AFO13" s="287"/>
      <c r="AFP13" s="287"/>
      <c r="AFQ13" s="287"/>
      <c r="AFR13" s="287"/>
      <c r="AFS13" s="287"/>
      <c r="AFT13" s="287"/>
      <c r="AFU13" s="287"/>
      <c r="AFV13" s="287"/>
      <c r="AFW13" s="287"/>
      <c r="AFX13" s="287"/>
      <c r="AFY13" s="287"/>
      <c r="AFZ13" s="287"/>
      <c r="AGA13" s="287"/>
      <c r="AGB13" s="287"/>
      <c r="AGC13" s="287"/>
      <c r="AGD13" s="287"/>
      <c r="AGE13" s="287"/>
      <c r="AGF13" s="287"/>
      <c r="AGG13" s="287"/>
      <c r="AGH13" s="287"/>
      <c r="AGI13" s="287"/>
      <c r="AGJ13" s="287"/>
      <c r="AGK13" s="287"/>
      <c r="AGL13" s="287"/>
      <c r="AGM13" s="287"/>
      <c r="AGN13" s="287"/>
      <c r="AGO13" s="287"/>
      <c r="AGP13" s="287"/>
      <c r="AGQ13" s="287"/>
      <c r="AGR13" s="287"/>
      <c r="AGS13" s="287"/>
      <c r="AGT13" s="287"/>
      <c r="AGU13" s="287"/>
      <c r="AGV13" s="287"/>
      <c r="AGW13" s="287"/>
      <c r="AGX13" s="287"/>
      <c r="AGY13" s="287"/>
      <c r="AGZ13" s="287"/>
      <c r="AHA13" s="287"/>
      <c r="AHB13" s="287"/>
      <c r="AHC13" s="287"/>
      <c r="AHD13" s="287"/>
      <c r="AHE13" s="287"/>
      <c r="AHF13" s="287"/>
      <c r="AHG13" s="287"/>
      <c r="AHH13" s="287"/>
      <c r="AHI13" s="287"/>
      <c r="AHJ13" s="287"/>
      <c r="AHK13" s="287"/>
      <c r="AHL13" s="287"/>
      <c r="AHM13" s="287"/>
      <c r="AHN13" s="287"/>
      <c r="AHO13" s="287"/>
      <c r="AHP13" s="287"/>
      <c r="AHQ13" s="287"/>
      <c r="AHR13" s="287"/>
      <c r="AHS13" s="287"/>
      <c r="AHT13" s="287"/>
      <c r="AHU13" s="287"/>
      <c r="AHV13" s="287"/>
      <c r="AHW13" s="287"/>
      <c r="AHX13" s="287"/>
      <c r="AHY13" s="287"/>
      <c r="AHZ13" s="287"/>
      <c r="AIA13" s="287"/>
      <c r="AIB13" s="287"/>
      <c r="AIC13" s="287"/>
      <c r="AID13" s="287"/>
      <c r="AIE13" s="287"/>
      <c r="AIF13" s="287"/>
      <c r="AIG13" s="287"/>
      <c r="AIH13" s="287"/>
      <c r="AII13" s="287"/>
      <c r="AIJ13" s="287"/>
      <c r="AIK13" s="287"/>
      <c r="AIL13" s="287"/>
      <c r="AIM13" s="287"/>
      <c r="AIN13" s="287"/>
      <c r="AIO13" s="287"/>
      <c r="AIP13" s="287"/>
      <c r="AIQ13" s="287"/>
      <c r="AIR13" s="287"/>
      <c r="AIS13" s="287"/>
      <c r="AIT13" s="287"/>
      <c r="AIU13" s="287"/>
      <c r="AIV13" s="287"/>
      <c r="AIW13" s="287"/>
      <c r="AIX13" s="287"/>
      <c r="AIY13" s="287"/>
      <c r="AIZ13" s="287"/>
      <c r="AJA13" s="287"/>
      <c r="AJB13" s="287"/>
      <c r="AJC13" s="287"/>
      <c r="AJD13" s="287"/>
      <c r="AJE13" s="287"/>
      <c r="AJF13" s="287"/>
      <c r="AJG13" s="287"/>
      <c r="AJH13" s="287"/>
      <c r="AJI13" s="287"/>
      <c r="AJJ13" s="287"/>
      <c r="AJK13" s="287"/>
      <c r="AJL13" s="287"/>
      <c r="AJM13" s="287"/>
      <c r="AJN13" s="287"/>
      <c r="AJO13" s="287"/>
      <c r="AJP13" s="287"/>
      <c r="AJQ13" s="287"/>
      <c r="AJR13" s="287"/>
      <c r="AJS13" s="287"/>
      <c r="AJT13" s="287"/>
      <c r="AJU13" s="287"/>
      <c r="AJV13" s="287"/>
      <c r="AJW13" s="287"/>
      <c r="AJX13" s="287"/>
      <c r="AJY13" s="287"/>
      <c r="AJZ13" s="287"/>
      <c r="AKA13" s="287"/>
      <c r="AKB13" s="287"/>
      <c r="AKC13" s="287"/>
      <c r="AKD13" s="287"/>
      <c r="AKE13" s="287"/>
      <c r="AKF13" s="287"/>
      <c r="AKG13" s="287"/>
      <c r="AKH13" s="287"/>
      <c r="AKI13" s="287"/>
      <c r="AKJ13" s="287"/>
      <c r="AKK13" s="287"/>
      <c r="AKL13" s="287"/>
      <c r="AKM13" s="287"/>
      <c r="AKN13" s="287"/>
      <c r="AKO13" s="287"/>
      <c r="AKP13" s="287"/>
      <c r="AKQ13" s="287"/>
      <c r="AKR13" s="287"/>
      <c r="AKS13" s="287"/>
      <c r="AKT13" s="287"/>
      <c r="AKU13" s="287"/>
      <c r="AKV13" s="287"/>
      <c r="AKW13" s="287"/>
      <c r="AKX13" s="287"/>
      <c r="AKY13" s="287"/>
      <c r="AKZ13" s="287"/>
      <c r="ALA13" s="287"/>
      <c r="ALB13" s="287"/>
      <c r="ALC13" s="287"/>
      <c r="ALD13" s="287"/>
      <c r="ALE13" s="287"/>
      <c r="ALF13" s="287"/>
      <c r="ALG13" s="287"/>
      <c r="ALH13" s="287"/>
      <c r="ALI13" s="287"/>
      <c r="ALJ13" s="287"/>
      <c r="ALK13" s="287"/>
      <c r="ALL13" s="287"/>
      <c r="ALM13" s="287"/>
      <c r="ALN13" s="287"/>
      <c r="ALO13" s="287"/>
      <c r="ALP13" s="287"/>
      <c r="ALQ13" s="287"/>
      <c r="ALR13" s="287"/>
      <c r="ALS13" s="287"/>
      <c r="ALT13" s="287"/>
      <c r="ALU13" s="287"/>
      <c r="ALV13" s="287"/>
      <c r="ALW13" s="287"/>
      <c r="ALX13" s="287"/>
      <c r="ALY13" s="287"/>
      <c r="ALZ13" s="287"/>
      <c r="AMA13" s="287"/>
      <c r="AMB13" s="287"/>
      <c r="AMC13" s="287"/>
      <c r="AMD13" s="287"/>
      <c r="AME13" s="287"/>
      <c r="AMF13" s="287"/>
      <c r="AMG13" s="287"/>
      <c r="AMH13" s="287"/>
      <c r="AMI13" s="287"/>
      <c r="AMJ13" s="287"/>
      <c r="AMK13" s="287"/>
      <c r="AML13" s="287"/>
      <c r="AMM13" s="287"/>
      <c r="AMN13" s="287"/>
      <c r="AMO13" s="287"/>
      <c r="AMP13" s="287"/>
      <c r="AMQ13" s="287"/>
      <c r="AMR13" s="287"/>
      <c r="AMS13" s="287"/>
      <c r="AMT13" s="287"/>
      <c r="AMU13" s="287"/>
      <c r="AMV13" s="287"/>
      <c r="AMW13" s="287"/>
      <c r="AMX13" s="287"/>
      <c r="AMY13" s="287"/>
      <c r="AMZ13" s="287"/>
      <c r="ANA13" s="287"/>
      <c r="ANB13" s="287"/>
      <c r="ANC13" s="287"/>
      <c r="AND13" s="287"/>
      <c r="ANE13" s="287"/>
      <c r="ANF13" s="287"/>
      <c r="ANG13" s="287"/>
      <c r="ANH13" s="287"/>
      <c r="ANI13" s="287"/>
      <c r="ANJ13" s="287"/>
      <c r="ANK13" s="287"/>
      <c r="ANL13" s="287"/>
      <c r="ANM13" s="287"/>
      <c r="ANN13" s="287"/>
      <c r="ANO13" s="287"/>
      <c r="ANP13" s="287"/>
      <c r="ANQ13" s="287"/>
      <c r="ANR13" s="287"/>
      <c r="ANS13" s="287"/>
      <c r="ANT13" s="287"/>
      <c r="ANU13" s="287"/>
      <c r="ANV13" s="287"/>
      <c r="ANW13" s="287"/>
      <c r="ANX13" s="287"/>
      <c r="ANY13" s="287"/>
      <c r="ANZ13" s="287"/>
      <c r="AOA13" s="287"/>
      <c r="AOB13" s="287"/>
      <c r="AOC13" s="287"/>
      <c r="AOD13" s="287"/>
      <c r="AOE13" s="287"/>
      <c r="AOF13" s="287"/>
      <c r="AOG13" s="287"/>
      <c r="AOH13" s="287"/>
      <c r="AOI13" s="287"/>
      <c r="AOJ13" s="287"/>
      <c r="AOK13" s="287"/>
      <c r="AOL13" s="287"/>
      <c r="AOM13" s="287"/>
      <c r="AON13" s="287"/>
      <c r="AOO13" s="287"/>
      <c r="AOP13" s="287"/>
      <c r="AOQ13" s="287"/>
      <c r="AOR13" s="287"/>
      <c r="AOS13" s="287"/>
      <c r="AOT13" s="287"/>
      <c r="AOU13" s="287"/>
      <c r="AOV13" s="287"/>
      <c r="AOW13" s="287"/>
      <c r="AOX13" s="287"/>
      <c r="AOY13" s="287"/>
      <c r="AOZ13" s="287"/>
      <c r="APA13" s="287"/>
      <c r="APB13" s="287"/>
      <c r="APC13" s="287"/>
      <c r="APD13" s="287"/>
      <c r="APE13" s="287"/>
      <c r="APF13" s="287"/>
      <c r="APG13" s="287"/>
      <c r="APH13" s="287"/>
      <c r="API13" s="287"/>
      <c r="APJ13" s="287"/>
      <c r="APK13" s="287"/>
      <c r="APL13" s="287"/>
      <c r="APM13" s="287"/>
      <c r="APN13" s="287"/>
      <c r="APO13" s="287"/>
      <c r="APP13" s="287"/>
      <c r="APQ13" s="287"/>
      <c r="APR13" s="287"/>
      <c r="APS13" s="287"/>
      <c r="APT13" s="287"/>
      <c r="APU13" s="287"/>
      <c r="APV13" s="287"/>
      <c r="APW13" s="287"/>
      <c r="APX13" s="287"/>
      <c r="APY13" s="287"/>
      <c r="APZ13" s="287"/>
      <c r="AQA13" s="287"/>
      <c r="AQB13" s="287"/>
      <c r="AQC13" s="287"/>
      <c r="AQD13" s="287"/>
      <c r="AQE13" s="287"/>
      <c r="AQF13" s="287"/>
      <c r="AQG13" s="287"/>
      <c r="AQH13" s="287"/>
      <c r="AQI13" s="287"/>
      <c r="AQJ13" s="287"/>
      <c r="AQK13" s="287"/>
      <c r="AQL13" s="287"/>
      <c r="AQM13" s="287"/>
      <c r="AQN13" s="287"/>
      <c r="AQO13" s="287"/>
      <c r="AQP13" s="287"/>
      <c r="AQQ13" s="287"/>
      <c r="AQR13" s="287"/>
      <c r="AQS13" s="287"/>
      <c r="AQT13" s="287"/>
      <c r="AQU13" s="287"/>
      <c r="AQV13" s="287"/>
      <c r="AQW13" s="287"/>
      <c r="AQX13" s="287"/>
      <c r="AQY13" s="287"/>
      <c r="AQZ13" s="287"/>
      <c r="ARA13" s="287"/>
      <c r="ARB13" s="287"/>
      <c r="ARC13" s="287"/>
      <c r="ARD13" s="287"/>
      <c r="ARE13" s="287"/>
      <c r="ARF13" s="287"/>
      <c r="ARG13" s="287"/>
      <c r="ARH13" s="287"/>
      <c r="ARI13" s="287"/>
      <c r="ARJ13" s="287"/>
      <c r="ARK13" s="287"/>
      <c r="ARL13" s="287"/>
      <c r="ARM13" s="287"/>
      <c r="ARN13" s="287"/>
      <c r="ARO13" s="287"/>
      <c r="ARP13" s="287"/>
      <c r="ARQ13" s="287"/>
      <c r="ARR13" s="287"/>
      <c r="ARS13" s="287"/>
      <c r="ART13" s="287"/>
      <c r="ARU13" s="287"/>
      <c r="ARV13" s="287"/>
      <c r="ARW13" s="287"/>
      <c r="ARX13" s="287"/>
      <c r="ARY13" s="287"/>
      <c r="ARZ13" s="287"/>
      <c r="ASA13" s="287"/>
      <c r="ASB13" s="287"/>
      <c r="ASC13" s="287"/>
      <c r="ASD13" s="287"/>
      <c r="ASE13" s="287"/>
      <c r="ASF13" s="287"/>
      <c r="ASG13" s="287"/>
      <c r="ASH13" s="287"/>
      <c r="ASI13" s="287"/>
      <c r="ASJ13" s="287"/>
      <c r="ASK13" s="287"/>
      <c r="ASL13" s="287"/>
      <c r="ASM13" s="287"/>
      <c r="ASN13" s="287"/>
      <c r="ASO13" s="287"/>
      <c r="ASP13" s="287"/>
      <c r="ASQ13" s="287"/>
      <c r="ASR13" s="287"/>
      <c r="ASS13" s="287"/>
      <c r="AST13" s="287"/>
      <c r="ASU13" s="287"/>
      <c r="ASV13" s="287"/>
      <c r="ASW13" s="287"/>
      <c r="ASX13" s="287"/>
      <c r="ASY13" s="287"/>
      <c r="ASZ13" s="287"/>
      <c r="ATA13" s="287"/>
      <c r="ATB13" s="287"/>
      <c r="ATC13" s="287"/>
      <c r="ATD13" s="287"/>
      <c r="ATE13" s="287"/>
      <c r="ATF13" s="287"/>
      <c r="ATG13" s="287"/>
      <c r="ATH13" s="287"/>
      <c r="ATI13" s="287"/>
      <c r="ATJ13" s="287"/>
      <c r="ATK13" s="287"/>
      <c r="ATL13" s="287"/>
      <c r="ATM13" s="287"/>
      <c r="ATN13" s="287"/>
      <c r="ATO13" s="287"/>
      <c r="ATP13" s="287"/>
      <c r="ATQ13" s="287"/>
      <c r="ATR13" s="287"/>
      <c r="ATS13" s="287"/>
      <c r="ATT13" s="287"/>
      <c r="ATU13" s="287"/>
      <c r="ATV13" s="287"/>
      <c r="ATW13" s="287"/>
      <c r="ATX13" s="287"/>
      <c r="ATY13" s="287"/>
      <c r="ATZ13" s="287"/>
      <c r="AUA13" s="287"/>
      <c r="AUB13" s="287"/>
      <c r="AUC13" s="287"/>
      <c r="AUD13" s="287"/>
      <c r="AUE13" s="287"/>
      <c r="AUF13" s="287"/>
      <c r="AUG13" s="287"/>
      <c r="AUH13" s="287"/>
      <c r="AUI13" s="287"/>
      <c r="AUJ13" s="287"/>
      <c r="AUK13" s="287"/>
      <c r="AUL13" s="287"/>
      <c r="AUM13" s="287"/>
      <c r="AUN13" s="287"/>
      <c r="AUO13" s="287"/>
      <c r="AUP13" s="287"/>
      <c r="AUQ13" s="287"/>
      <c r="AUR13" s="287"/>
      <c r="AUS13" s="287"/>
      <c r="AUT13" s="287"/>
      <c r="AUU13" s="287"/>
      <c r="AUV13" s="287"/>
      <c r="AUW13" s="287"/>
      <c r="AUX13" s="287"/>
      <c r="AUY13" s="287"/>
      <c r="AUZ13" s="287"/>
      <c r="AVA13" s="287"/>
      <c r="AVB13" s="287"/>
      <c r="AVC13" s="287"/>
      <c r="AVD13" s="287"/>
      <c r="AVE13" s="287"/>
      <c r="AVF13" s="287"/>
      <c r="AVG13" s="287"/>
      <c r="AVH13" s="287"/>
      <c r="AVI13" s="287"/>
      <c r="AVJ13" s="287"/>
      <c r="AVK13" s="287"/>
      <c r="AVL13" s="287"/>
      <c r="AVM13" s="287"/>
      <c r="AVN13" s="287"/>
      <c r="AVO13" s="287"/>
      <c r="AVP13" s="287"/>
      <c r="AVQ13" s="287"/>
      <c r="AVR13" s="287"/>
      <c r="AVS13" s="287"/>
      <c r="AVT13" s="287"/>
      <c r="AVU13" s="287"/>
      <c r="AVV13" s="287"/>
      <c r="AVW13" s="287"/>
      <c r="AVX13" s="287"/>
      <c r="AVY13" s="287"/>
      <c r="AVZ13" s="287"/>
      <c r="AWA13" s="287"/>
      <c r="AWB13" s="287"/>
      <c r="AWC13" s="287"/>
      <c r="AWD13" s="287"/>
      <c r="AWE13" s="287"/>
      <c r="AWF13" s="287"/>
      <c r="AWG13" s="287"/>
      <c r="AWH13" s="287"/>
      <c r="AWI13" s="287"/>
      <c r="AWJ13" s="287"/>
      <c r="AWK13" s="287"/>
      <c r="AWL13" s="287"/>
      <c r="AWM13" s="287"/>
      <c r="AWN13" s="287"/>
      <c r="AWO13" s="287"/>
      <c r="AWP13" s="287"/>
      <c r="AWQ13" s="287"/>
      <c r="AWR13" s="287"/>
      <c r="AWS13" s="287"/>
      <c r="AWT13" s="287"/>
      <c r="AWU13" s="287"/>
      <c r="AWV13" s="287"/>
      <c r="AWW13" s="287"/>
      <c r="AWX13" s="287"/>
      <c r="AWY13" s="287"/>
      <c r="AWZ13" s="287"/>
      <c r="AXA13" s="287"/>
      <c r="AXB13" s="287"/>
      <c r="AXC13" s="287"/>
      <c r="AXD13" s="287"/>
      <c r="AXE13" s="287"/>
      <c r="AXF13" s="287"/>
      <c r="AXG13" s="287"/>
      <c r="AXH13" s="287"/>
      <c r="AXI13" s="287"/>
      <c r="AXJ13" s="287"/>
      <c r="AXK13" s="287"/>
      <c r="AXL13" s="287"/>
      <c r="AXM13" s="287"/>
      <c r="AXN13" s="287"/>
      <c r="AXO13" s="287"/>
      <c r="AXP13" s="287"/>
      <c r="AXQ13" s="287"/>
      <c r="AXR13" s="287"/>
      <c r="AXS13" s="287"/>
      <c r="AXT13" s="287"/>
      <c r="AXU13" s="287"/>
      <c r="AXV13" s="287"/>
      <c r="AXW13" s="287"/>
      <c r="AXX13" s="287"/>
      <c r="AXY13" s="287"/>
      <c r="AXZ13" s="287"/>
      <c r="AYA13" s="287"/>
      <c r="AYB13" s="287"/>
      <c r="AYC13" s="287"/>
      <c r="AYD13" s="287"/>
      <c r="AYE13" s="287"/>
      <c r="AYF13" s="287"/>
      <c r="AYG13" s="287"/>
      <c r="AYH13" s="287"/>
      <c r="AYI13" s="287"/>
      <c r="AYJ13" s="287"/>
      <c r="AYK13" s="287"/>
      <c r="AYL13" s="287"/>
      <c r="AYM13" s="287"/>
      <c r="AYN13" s="287"/>
      <c r="AYO13" s="287"/>
      <c r="AYP13" s="287"/>
      <c r="AYQ13" s="287"/>
      <c r="AYR13" s="287"/>
      <c r="AYS13" s="287"/>
      <c r="AYT13" s="287"/>
      <c r="AYU13" s="287"/>
      <c r="AYV13" s="287"/>
      <c r="AYW13" s="287"/>
      <c r="AYX13" s="287"/>
      <c r="AYY13" s="287"/>
      <c r="AYZ13" s="287"/>
      <c r="AZA13" s="287"/>
      <c r="AZB13" s="287"/>
      <c r="AZC13" s="287"/>
      <c r="AZD13" s="287"/>
      <c r="AZE13" s="287"/>
      <c r="AZF13" s="287"/>
      <c r="AZG13" s="287"/>
      <c r="AZH13" s="287"/>
      <c r="AZI13" s="287"/>
      <c r="AZJ13" s="287"/>
      <c r="AZK13" s="287"/>
      <c r="AZL13" s="287"/>
      <c r="AZM13" s="287"/>
      <c r="AZN13" s="287"/>
      <c r="AZO13" s="287"/>
      <c r="AZP13" s="287"/>
      <c r="AZQ13" s="287"/>
      <c r="AZR13" s="287"/>
      <c r="AZS13" s="287"/>
      <c r="AZT13" s="287"/>
      <c r="AZU13" s="287"/>
      <c r="AZV13" s="287"/>
      <c r="AZW13" s="287"/>
      <c r="AZX13" s="287"/>
      <c r="AZY13" s="287"/>
      <c r="AZZ13" s="287"/>
      <c r="BAA13" s="287"/>
      <c r="BAB13" s="287"/>
      <c r="BAC13" s="287"/>
      <c r="BAD13" s="287"/>
      <c r="BAE13" s="287"/>
      <c r="BAF13" s="287"/>
      <c r="BAG13" s="287"/>
      <c r="BAH13" s="287"/>
      <c r="BAI13" s="287"/>
      <c r="BAJ13" s="287"/>
      <c r="BAK13" s="287"/>
      <c r="BAL13" s="287"/>
      <c r="BAM13" s="287"/>
      <c r="BAN13" s="287"/>
      <c r="BAO13" s="287"/>
      <c r="BAP13" s="287"/>
      <c r="BAQ13" s="287"/>
      <c r="BAR13" s="287"/>
      <c r="BAS13" s="287"/>
      <c r="BAT13" s="287"/>
      <c r="BAU13" s="287"/>
      <c r="BAV13" s="287"/>
      <c r="BAW13" s="287"/>
      <c r="BAX13" s="287"/>
      <c r="BAY13" s="287"/>
      <c r="BAZ13" s="287"/>
      <c r="BBA13" s="287"/>
      <c r="BBB13" s="287"/>
      <c r="BBC13" s="287"/>
      <c r="BBD13" s="287"/>
      <c r="BBE13" s="287"/>
      <c r="BBF13" s="287"/>
      <c r="BBG13" s="287"/>
      <c r="BBH13" s="287"/>
      <c r="BBI13" s="287"/>
      <c r="BBJ13" s="287"/>
      <c r="BBK13" s="287"/>
      <c r="BBL13" s="287"/>
      <c r="BBM13" s="287"/>
      <c r="BBN13" s="287"/>
      <c r="BBO13" s="287"/>
      <c r="BBP13" s="287"/>
      <c r="BBQ13" s="287"/>
      <c r="BBR13" s="287"/>
      <c r="BBS13" s="287"/>
      <c r="BBT13" s="287"/>
      <c r="BBU13" s="287"/>
      <c r="BBV13" s="287"/>
      <c r="BBW13" s="287"/>
      <c r="BBX13" s="287"/>
      <c r="BBY13" s="287"/>
      <c r="BBZ13" s="287"/>
      <c r="BCA13" s="287"/>
      <c r="BCB13" s="287"/>
      <c r="BCC13" s="287"/>
      <c r="BCD13" s="287"/>
      <c r="BCE13" s="287"/>
      <c r="BCF13" s="287"/>
      <c r="BCG13" s="287"/>
      <c r="BCH13" s="287"/>
      <c r="BCI13" s="287"/>
      <c r="BCJ13" s="287"/>
      <c r="BCK13" s="287"/>
      <c r="BCL13" s="287"/>
      <c r="BCM13" s="287"/>
      <c r="BCN13" s="287"/>
      <c r="BCO13" s="287"/>
      <c r="BCP13" s="287"/>
      <c r="BCQ13" s="287"/>
      <c r="BCR13" s="287"/>
      <c r="BCS13" s="287"/>
      <c r="BCT13" s="287"/>
      <c r="BCU13" s="287"/>
      <c r="BCV13" s="287"/>
      <c r="BCW13" s="287"/>
      <c r="BCX13" s="287"/>
      <c r="BCY13" s="287"/>
      <c r="BCZ13" s="287"/>
      <c r="BDA13" s="287"/>
      <c r="BDB13" s="287"/>
      <c r="BDC13" s="287"/>
      <c r="BDD13" s="287"/>
      <c r="BDE13" s="287"/>
      <c r="BDF13" s="287"/>
      <c r="BDG13" s="287"/>
      <c r="BDH13" s="287"/>
      <c r="BDI13" s="287"/>
      <c r="BDJ13" s="287"/>
      <c r="BDK13" s="287"/>
      <c r="BDL13" s="287"/>
      <c r="BDM13" s="287"/>
      <c r="BDN13" s="287"/>
      <c r="BDO13" s="287"/>
      <c r="BDP13" s="287"/>
      <c r="BDQ13" s="287"/>
      <c r="BDR13" s="287"/>
      <c r="BDS13" s="287"/>
      <c r="BDT13" s="287"/>
      <c r="BDU13" s="287"/>
      <c r="BDV13" s="287"/>
      <c r="BDW13" s="287"/>
      <c r="BDX13" s="287"/>
      <c r="BDY13" s="287"/>
      <c r="BDZ13" s="287"/>
      <c r="BEA13" s="287"/>
      <c r="BEB13" s="287"/>
      <c r="BEC13" s="287"/>
      <c r="BED13" s="287"/>
      <c r="BEE13" s="287"/>
      <c r="BEF13" s="287"/>
      <c r="BEG13" s="287"/>
      <c r="BEH13" s="287"/>
      <c r="BEI13" s="287"/>
      <c r="BEJ13" s="287"/>
      <c r="BEK13" s="287"/>
      <c r="BEL13" s="287"/>
      <c r="BEM13" s="287"/>
      <c r="BEN13" s="287"/>
      <c r="BEO13" s="287"/>
      <c r="BEP13" s="287"/>
      <c r="BEQ13" s="287"/>
      <c r="BER13" s="287"/>
      <c r="BES13" s="287"/>
      <c r="BET13" s="287"/>
      <c r="BEU13" s="287"/>
      <c r="BEV13" s="287"/>
      <c r="BEW13" s="287"/>
      <c r="BEX13" s="287"/>
      <c r="BEY13" s="287"/>
      <c r="BEZ13" s="287"/>
      <c r="BFA13" s="287"/>
      <c r="BFB13" s="287"/>
      <c r="BFC13" s="287"/>
      <c r="BFD13" s="287"/>
      <c r="BFE13" s="287"/>
      <c r="BFF13" s="287"/>
      <c r="BFG13" s="287"/>
      <c r="BFH13" s="287"/>
      <c r="BFI13" s="287"/>
      <c r="BFJ13" s="287"/>
      <c r="BFK13" s="287"/>
      <c r="BFL13" s="287"/>
      <c r="BFM13" s="287"/>
      <c r="BFN13" s="287"/>
      <c r="BFO13" s="287"/>
      <c r="BFP13" s="287"/>
      <c r="BFQ13" s="287"/>
      <c r="BFR13" s="287"/>
      <c r="BFS13" s="287"/>
      <c r="BFT13" s="287"/>
      <c r="BFU13" s="287"/>
      <c r="BFV13" s="287"/>
      <c r="BFW13" s="287"/>
      <c r="BFX13" s="287"/>
      <c r="BFY13" s="287"/>
      <c r="BFZ13" s="287"/>
      <c r="BGA13" s="287"/>
      <c r="BGB13" s="287"/>
      <c r="BGC13" s="287"/>
      <c r="BGD13" s="287"/>
      <c r="BGE13" s="287"/>
      <c r="BGF13" s="287"/>
      <c r="BGG13" s="287"/>
      <c r="BGH13" s="287"/>
      <c r="BGI13" s="287"/>
      <c r="BGJ13" s="287"/>
      <c r="BGK13" s="287"/>
      <c r="BGL13" s="287"/>
      <c r="BGM13" s="287"/>
      <c r="BGN13" s="287"/>
      <c r="BGO13" s="287"/>
      <c r="BGP13" s="287"/>
      <c r="BGQ13" s="287"/>
      <c r="BGR13" s="287"/>
      <c r="BGS13" s="287"/>
      <c r="BGT13" s="287"/>
      <c r="BGU13" s="287"/>
      <c r="BGV13" s="287"/>
      <c r="BGW13" s="287"/>
      <c r="BGX13" s="287"/>
      <c r="BGY13" s="287"/>
      <c r="BGZ13" s="287"/>
      <c r="BHA13" s="287"/>
      <c r="BHB13" s="287"/>
      <c r="BHC13" s="287"/>
      <c r="BHD13" s="287"/>
      <c r="BHE13" s="287"/>
      <c r="BHF13" s="287"/>
      <c r="BHG13" s="287"/>
      <c r="BHH13" s="287"/>
      <c r="BHI13" s="287"/>
      <c r="BHJ13" s="287"/>
      <c r="BHK13" s="287"/>
      <c r="BHL13" s="287"/>
      <c r="BHM13" s="287"/>
      <c r="BHN13" s="287"/>
      <c r="BHO13" s="287"/>
      <c r="BHP13" s="287"/>
      <c r="BHQ13" s="287"/>
      <c r="BHR13" s="287"/>
      <c r="BHS13" s="287"/>
      <c r="BHT13" s="287"/>
      <c r="BHU13" s="287"/>
      <c r="BHV13" s="287"/>
      <c r="BHW13" s="287"/>
      <c r="BHX13" s="287"/>
      <c r="BHY13" s="287"/>
      <c r="BHZ13" s="287"/>
      <c r="BIA13" s="287"/>
      <c r="BIB13" s="287"/>
      <c r="BIC13" s="287"/>
      <c r="BID13" s="287"/>
      <c r="BIE13" s="287"/>
      <c r="BIF13" s="287"/>
      <c r="BIG13" s="287"/>
      <c r="BIH13" s="287"/>
      <c r="BII13" s="287"/>
      <c r="BIJ13" s="287"/>
      <c r="BIK13" s="287"/>
      <c r="BIL13" s="287"/>
      <c r="BIM13" s="287"/>
      <c r="BIN13" s="287"/>
      <c r="BIO13" s="287"/>
      <c r="BIP13" s="287"/>
      <c r="BIQ13" s="287"/>
      <c r="BIR13" s="287"/>
      <c r="BIS13" s="287"/>
      <c r="BIT13" s="287"/>
      <c r="BIU13" s="287"/>
      <c r="BIV13" s="287"/>
      <c r="BIW13" s="287"/>
      <c r="BIX13" s="287"/>
      <c r="BIY13" s="287"/>
      <c r="BIZ13" s="287"/>
      <c r="BJA13" s="287"/>
      <c r="BJB13" s="287"/>
      <c r="BJC13" s="287"/>
      <c r="BJD13" s="287"/>
      <c r="BJE13" s="287"/>
      <c r="BJF13" s="287"/>
      <c r="BJG13" s="287"/>
      <c r="BJH13" s="287"/>
      <c r="BJI13" s="287"/>
      <c r="BJJ13" s="287"/>
      <c r="BJK13" s="287"/>
      <c r="BJL13" s="287"/>
      <c r="BJM13" s="287"/>
      <c r="BJN13" s="287"/>
      <c r="BJO13" s="287"/>
      <c r="BJP13" s="287"/>
      <c r="BJQ13" s="287"/>
      <c r="BJR13" s="287"/>
      <c r="BJS13" s="287"/>
      <c r="BJT13" s="287"/>
      <c r="BJU13" s="287"/>
      <c r="BJV13" s="287"/>
      <c r="BJW13" s="287"/>
      <c r="BJX13" s="287"/>
      <c r="BJY13" s="287"/>
      <c r="BJZ13" s="287"/>
      <c r="BKA13" s="287"/>
      <c r="BKB13" s="287"/>
      <c r="BKC13" s="287"/>
      <c r="BKD13" s="287"/>
      <c r="BKE13" s="287"/>
      <c r="BKF13" s="287"/>
      <c r="BKG13" s="287"/>
      <c r="BKH13" s="287"/>
      <c r="BKI13" s="287"/>
      <c r="BKJ13" s="287"/>
      <c r="BKK13" s="287"/>
      <c r="BKL13" s="287"/>
      <c r="BKM13" s="287"/>
      <c r="BKN13" s="287"/>
      <c r="BKO13" s="287"/>
      <c r="BKP13" s="287"/>
      <c r="BKQ13" s="287"/>
      <c r="BKR13" s="287"/>
      <c r="BKS13" s="287"/>
      <c r="BKT13" s="287"/>
      <c r="BKU13" s="287"/>
      <c r="BKV13" s="287"/>
      <c r="BKW13" s="287"/>
      <c r="BKX13" s="287"/>
      <c r="BKY13" s="287"/>
      <c r="BKZ13" s="287"/>
      <c r="BLA13" s="287"/>
      <c r="BLB13" s="287"/>
      <c r="BLC13" s="287"/>
      <c r="BLD13" s="287"/>
      <c r="BLE13" s="287"/>
      <c r="BLF13" s="287"/>
      <c r="BLG13" s="287"/>
      <c r="BLH13" s="287"/>
      <c r="BLI13" s="287"/>
      <c r="BLJ13" s="287"/>
      <c r="BLK13" s="287"/>
      <c r="BLL13" s="287"/>
      <c r="BLM13" s="287"/>
      <c r="BLN13" s="287"/>
      <c r="BLO13" s="287"/>
      <c r="BLP13" s="287"/>
      <c r="BLQ13" s="287"/>
      <c r="BLR13" s="287"/>
      <c r="BLS13" s="287"/>
      <c r="BLT13" s="287"/>
      <c r="BLU13" s="287"/>
      <c r="BLV13" s="287"/>
      <c r="BLW13" s="287"/>
      <c r="BLX13" s="287"/>
      <c r="BLY13" s="287"/>
      <c r="BLZ13" s="287"/>
      <c r="BMA13" s="287"/>
      <c r="BMB13" s="287"/>
      <c r="BMC13" s="287"/>
      <c r="BMD13" s="287"/>
      <c r="BME13" s="287"/>
      <c r="BMF13" s="287"/>
      <c r="BMG13" s="287"/>
      <c r="BMH13" s="287"/>
      <c r="BMI13" s="287"/>
      <c r="BMJ13" s="287"/>
      <c r="BMK13" s="287"/>
      <c r="BML13" s="287"/>
      <c r="BMM13" s="287"/>
      <c r="BMN13" s="287"/>
      <c r="BMO13" s="287"/>
      <c r="BMP13" s="287"/>
      <c r="BMQ13" s="287"/>
      <c r="BMR13" s="287"/>
      <c r="BMS13" s="287"/>
      <c r="BMT13" s="287"/>
      <c r="BMU13" s="287"/>
      <c r="BMV13" s="287"/>
      <c r="BMW13" s="287"/>
      <c r="BMX13" s="287"/>
      <c r="BMY13" s="287"/>
      <c r="BMZ13" s="287"/>
      <c r="BNA13" s="287"/>
      <c r="BNB13" s="287"/>
      <c r="BNC13" s="287"/>
      <c r="BND13" s="287"/>
      <c r="BNE13" s="287"/>
      <c r="BNF13" s="287"/>
      <c r="BNG13" s="287"/>
      <c r="BNH13" s="287"/>
      <c r="BNI13" s="287"/>
      <c r="BNJ13" s="287"/>
      <c r="BNK13" s="287"/>
      <c r="BNL13" s="287"/>
    </row>
    <row r="14" spans="1:1728" s="166" customFormat="1" ht="15" hidden="1" customHeight="1" x14ac:dyDescent="0.25">
      <c r="A14" s="236">
        <v>13</v>
      </c>
      <c r="B14" s="218" t="s">
        <v>259</v>
      </c>
      <c r="C14" s="218" t="s">
        <v>233</v>
      </c>
      <c r="D14" s="218" t="s">
        <v>260</v>
      </c>
      <c r="E14" s="218" t="s">
        <v>261</v>
      </c>
      <c r="F14" s="218" t="s">
        <v>133</v>
      </c>
      <c r="G14" s="218" t="s">
        <v>133</v>
      </c>
      <c r="H14" s="237" t="s">
        <v>133</v>
      </c>
      <c r="I14" s="237" t="s">
        <v>236</v>
      </c>
      <c r="J14" s="237">
        <v>2023</v>
      </c>
      <c r="K14" s="218" t="s">
        <v>237</v>
      </c>
      <c r="L14" s="249" t="s">
        <v>262</v>
      </c>
      <c r="M14" s="285" t="s">
        <v>460</v>
      </c>
      <c r="N14" s="285"/>
      <c r="O14" s="285"/>
      <c r="P14" s="285"/>
      <c r="Q14" s="285"/>
      <c r="R14" s="285"/>
      <c r="S14" s="285"/>
      <c r="T14" s="285"/>
      <c r="U14" s="285"/>
      <c r="V14" s="285"/>
      <c r="W14" s="285"/>
      <c r="X14" s="285"/>
      <c r="Y14" s="285"/>
      <c r="Z14" s="285"/>
      <c r="AA14" s="285"/>
      <c r="AB14" s="285"/>
      <c r="AC14" s="285"/>
      <c r="AD14" s="285"/>
      <c r="AE14" s="285"/>
      <c r="AF14" s="285"/>
      <c r="AG14" s="285"/>
      <c r="AH14" s="285"/>
      <c r="AI14" s="285"/>
      <c r="AJ14" s="285"/>
      <c r="AK14" s="285"/>
      <c r="AL14" s="285"/>
      <c r="AM14" s="285"/>
      <c r="AN14" s="285"/>
      <c r="AO14" s="285"/>
      <c r="AP14" s="285"/>
      <c r="AQ14" s="285"/>
      <c r="AR14" s="285"/>
      <c r="AS14" s="285"/>
      <c r="AT14" s="285"/>
      <c r="AU14" s="285"/>
      <c r="AV14" s="285"/>
      <c r="AW14" s="285"/>
      <c r="AX14" s="285"/>
      <c r="AY14" s="285"/>
      <c r="AZ14" s="285"/>
      <c r="BA14" s="285"/>
      <c r="BB14" s="285"/>
      <c r="BC14" s="285"/>
      <c r="BD14" s="285"/>
      <c r="BE14" s="285"/>
      <c r="BF14" s="285"/>
      <c r="BG14" s="285"/>
      <c r="BH14" s="285"/>
      <c r="BI14" s="285"/>
      <c r="BJ14" s="285"/>
      <c r="BK14" s="285"/>
      <c r="BL14" s="285"/>
      <c r="BM14" s="285"/>
      <c r="BN14" s="285"/>
      <c r="BO14" s="285"/>
      <c r="BP14" s="285"/>
      <c r="BQ14" s="285"/>
      <c r="BR14" s="285"/>
      <c r="BS14" s="285"/>
      <c r="BT14" s="285"/>
      <c r="BU14" s="285"/>
      <c r="BV14" s="285"/>
      <c r="BW14" s="285"/>
      <c r="BX14" s="285"/>
      <c r="BY14" s="285"/>
      <c r="BZ14" s="285"/>
      <c r="CA14" s="285"/>
      <c r="CB14" s="285"/>
      <c r="CC14" s="285"/>
      <c r="CD14" s="285"/>
      <c r="CE14" s="285"/>
      <c r="CF14" s="285"/>
      <c r="CG14" s="285"/>
      <c r="CH14" s="285"/>
      <c r="CI14" s="285"/>
      <c r="CJ14" s="285"/>
      <c r="CK14" s="285"/>
      <c r="CL14" s="285"/>
      <c r="CM14" s="285"/>
      <c r="CN14" s="285"/>
      <c r="CO14" s="286"/>
      <c r="CP14" s="287"/>
      <c r="CQ14" s="287"/>
      <c r="CR14" s="287"/>
      <c r="CS14" s="287"/>
      <c r="CT14" s="287"/>
      <c r="CU14" s="287"/>
      <c r="CV14" s="287"/>
      <c r="CW14" s="287"/>
      <c r="CX14" s="287"/>
      <c r="CY14" s="287"/>
      <c r="CZ14" s="287"/>
      <c r="DA14" s="287"/>
      <c r="DB14" s="287"/>
      <c r="DC14" s="287"/>
      <c r="DD14" s="287"/>
      <c r="DE14" s="287"/>
      <c r="DF14" s="287"/>
      <c r="DG14" s="287"/>
      <c r="DH14" s="287"/>
      <c r="DI14" s="287"/>
      <c r="DJ14" s="287"/>
      <c r="DK14" s="287"/>
      <c r="DL14" s="287"/>
      <c r="DM14" s="287"/>
      <c r="DN14" s="287"/>
      <c r="DO14" s="287"/>
      <c r="DP14" s="287"/>
      <c r="DQ14" s="287"/>
      <c r="DR14" s="287"/>
      <c r="DS14" s="287"/>
      <c r="DT14" s="287"/>
      <c r="DU14" s="287"/>
      <c r="DV14" s="287"/>
      <c r="DW14" s="287"/>
      <c r="DX14" s="287"/>
      <c r="DY14" s="287"/>
      <c r="DZ14" s="287"/>
      <c r="EA14" s="287"/>
      <c r="EB14" s="287"/>
      <c r="EC14" s="287"/>
      <c r="ED14" s="287"/>
      <c r="EE14" s="287"/>
      <c r="EF14" s="287"/>
      <c r="EG14" s="287"/>
      <c r="EH14" s="287"/>
      <c r="EI14" s="287"/>
      <c r="EJ14" s="287"/>
      <c r="EK14" s="287"/>
      <c r="EL14" s="287"/>
      <c r="EM14" s="287"/>
      <c r="EN14" s="287"/>
      <c r="EO14" s="287"/>
      <c r="EP14" s="287"/>
      <c r="EQ14" s="287"/>
      <c r="ER14" s="287"/>
      <c r="ES14" s="287"/>
      <c r="ET14" s="287"/>
      <c r="EU14" s="287"/>
      <c r="EV14" s="287"/>
      <c r="EW14" s="287"/>
      <c r="EX14" s="287"/>
      <c r="EY14" s="287"/>
      <c r="EZ14" s="287"/>
      <c r="FA14" s="287"/>
      <c r="FB14" s="287"/>
      <c r="FC14" s="287"/>
      <c r="FD14" s="287"/>
      <c r="FE14" s="287"/>
      <c r="FF14" s="287"/>
      <c r="FG14" s="287"/>
      <c r="FH14" s="287"/>
      <c r="FI14" s="287"/>
      <c r="FJ14" s="287"/>
      <c r="FK14" s="287"/>
      <c r="FL14" s="287"/>
      <c r="FM14" s="287"/>
      <c r="FN14" s="287"/>
      <c r="FO14" s="287"/>
      <c r="FP14" s="287"/>
      <c r="FQ14" s="287"/>
      <c r="FR14" s="287"/>
      <c r="FS14" s="287"/>
      <c r="FT14" s="287"/>
      <c r="FU14" s="287"/>
      <c r="FV14" s="287"/>
      <c r="FW14" s="287"/>
      <c r="FX14" s="287"/>
      <c r="FY14" s="287"/>
      <c r="FZ14" s="287"/>
      <c r="GA14" s="287"/>
      <c r="GB14" s="287"/>
      <c r="GC14" s="287"/>
      <c r="GD14" s="287"/>
      <c r="GE14" s="287"/>
      <c r="GF14" s="287"/>
      <c r="GG14" s="287"/>
      <c r="GH14" s="287"/>
      <c r="GI14" s="287"/>
      <c r="GJ14" s="287"/>
      <c r="GK14" s="287"/>
      <c r="GL14" s="287"/>
      <c r="GM14" s="287"/>
      <c r="GN14" s="287"/>
      <c r="GO14" s="287"/>
      <c r="GP14" s="287"/>
      <c r="GQ14" s="287"/>
      <c r="GR14" s="287"/>
      <c r="GS14" s="287"/>
      <c r="GT14" s="287"/>
      <c r="GU14" s="287"/>
      <c r="GV14" s="287"/>
      <c r="GW14" s="287"/>
      <c r="GX14" s="287"/>
      <c r="GY14" s="287"/>
      <c r="GZ14" s="287"/>
      <c r="HA14" s="287"/>
      <c r="HB14" s="287"/>
      <c r="HC14" s="287"/>
      <c r="HD14" s="287"/>
      <c r="HE14" s="287"/>
      <c r="HF14" s="287"/>
      <c r="HG14" s="287"/>
      <c r="HH14" s="287"/>
      <c r="HI14" s="287"/>
      <c r="HJ14" s="287"/>
      <c r="HK14" s="287"/>
      <c r="HL14" s="287"/>
      <c r="HM14" s="287"/>
      <c r="HN14" s="287"/>
      <c r="HO14" s="287"/>
      <c r="HP14" s="287"/>
      <c r="HQ14" s="287"/>
      <c r="HR14" s="287"/>
      <c r="HS14" s="287"/>
      <c r="HT14" s="287"/>
      <c r="HU14" s="287"/>
      <c r="HV14" s="287"/>
      <c r="HW14" s="287"/>
      <c r="HX14" s="287"/>
      <c r="HY14" s="287"/>
      <c r="HZ14" s="287"/>
      <c r="IA14" s="287"/>
      <c r="IB14" s="287"/>
      <c r="IC14" s="287"/>
      <c r="ID14" s="287"/>
      <c r="IE14" s="287"/>
      <c r="IF14" s="287"/>
      <c r="IG14" s="287"/>
      <c r="IH14" s="287"/>
      <c r="II14" s="287"/>
      <c r="IJ14" s="287"/>
      <c r="IK14" s="287"/>
      <c r="IL14" s="287"/>
      <c r="IM14" s="287"/>
      <c r="IN14" s="287"/>
      <c r="IO14" s="287"/>
      <c r="IP14" s="287"/>
      <c r="IQ14" s="287"/>
      <c r="IR14" s="287"/>
      <c r="IS14" s="287"/>
      <c r="IT14" s="287"/>
      <c r="IU14" s="287"/>
      <c r="IV14" s="287"/>
      <c r="IW14" s="287"/>
      <c r="IX14" s="287"/>
      <c r="IY14" s="287"/>
      <c r="IZ14" s="287"/>
      <c r="JA14" s="287"/>
      <c r="JB14" s="287"/>
      <c r="JC14" s="287"/>
      <c r="JD14" s="287"/>
      <c r="JE14" s="287"/>
      <c r="JF14" s="287"/>
      <c r="JG14" s="287"/>
      <c r="JH14" s="287"/>
      <c r="JI14" s="287"/>
      <c r="JJ14" s="287"/>
      <c r="JK14" s="287"/>
      <c r="JL14" s="287"/>
      <c r="JM14" s="287"/>
      <c r="JN14" s="287"/>
      <c r="JO14" s="287"/>
      <c r="JP14" s="287"/>
      <c r="JQ14" s="287"/>
      <c r="JR14" s="287"/>
      <c r="JS14" s="287"/>
      <c r="JT14" s="287"/>
      <c r="JU14" s="287"/>
      <c r="JV14" s="287"/>
      <c r="JW14" s="287"/>
      <c r="JX14" s="287"/>
      <c r="JY14" s="287"/>
      <c r="JZ14" s="287"/>
      <c r="KA14" s="287"/>
      <c r="KB14" s="287"/>
      <c r="KC14" s="287"/>
      <c r="KD14" s="287"/>
      <c r="KE14" s="287"/>
      <c r="KF14" s="287"/>
      <c r="KG14" s="287"/>
      <c r="KH14" s="287"/>
      <c r="KI14" s="287"/>
      <c r="KJ14" s="287"/>
      <c r="KK14" s="287"/>
      <c r="KL14" s="287"/>
      <c r="KM14" s="287"/>
      <c r="KN14" s="287"/>
      <c r="KO14" s="287"/>
      <c r="KP14" s="287"/>
      <c r="KQ14" s="287"/>
      <c r="KR14" s="287"/>
      <c r="KS14" s="287"/>
      <c r="KT14" s="287"/>
      <c r="KU14" s="287"/>
      <c r="KV14" s="287"/>
      <c r="KW14" s="287"/>
      <c r="KX14" s="287"/>
      <c r="KY14" s="287"/>
      <c r="KZ14" s="287"/>
      <c r="LA14" s="287"/>
      <c r="LB14" s="287"/>
      <c r="LC14" s="287"/>
      <c r="LD14" s="287"/>
      <c r="LE14" s="287"/>
      <c r="LF14" s="287"/>
      <c r="LG14" s="287"/>
      <c r="LH14" s="287"/>
      <c r="LI14" s="287"/>
      <c r="LJ14" s="287"/>
      <c r="LK14" s="287"/>
      <c r="LL14" s="287"/>
      <c r="LM14" s="287"/>
      <c r="LN14" s="287"/>
      <c r="LO14" s="287"/>
      <c r="LP14" s="287"/>
      <c r="LQ14" s="287"/>
      <c r="LR14" s="287"/>
      <c r="LS14" s="287"/>
      <c r="LT14" s="287"/>
      <c r="LU14" s="287"/>
      <c r="LV14" s="287"/>
      <c r="LW14" s="287"/>
      <c r="LX14" s="287"/>
      <c r="LY14" s="287"/>
      <c r="LZ14" s="287"/>
      <c r="MA14" s="287"/>
      <c r="MB14" s="287"/>
      <c r="MC14" s="287"/>
      <c r="MD14" s="287"/>
      <c r="ME14" s="287"/>
      <c r="MF14" s="287"/>
      <c r="MG14" s="287"/>
      <c r="MH14" s="287"/>
      <c r="MI14" s="287"/>
      <c r="MJ14" s="287"/>
      <c r="MK14" s="287"/>
      <c r="ML14" s="287"/>
      <c r="MM14" s="287"/>
      <c r="MN14" s="287"/>
      <c r="MO14" s="287"/>
      <c r="MP14" s="287"/>
      <c r="MQ14" s="287"/>
      <c r="MR14" s="287"/>
      <c r="MS14" s="287"/>
      <c r="MT14" s="287"/>
      <c r="MU14" s="287"/>
      <c r="MV14" s="287"/>
      <c r="MW14" s="287"/>
      <c r="MX14" s="287"/>
      <c r="MY14" s="287"/>
      <c r="MZ14" s="287"/>
      <c r="NA14" s="287"/>
      <c r="NB14" s="287"/>
      <c r="NC14" s="287"/>
      <c r="ND14" s="287"/>
      <c r="NE14" s="287"/>
      <c r="NF14" s="287"/>
      <c r="NG14" s="287"/>
      <c r="NH14" s="287"/>
      <c r="NI14" s="287"/>
      <c r="NJ14" s="287"/>
      <c r="NK14" s="287"/>
      <c r="NL14" s="287"/>
      <c r="NM14" s="287"/>
      <c r="NN14" s="287"/>
      <c r="NO14" s="287"/>
      <c r="NP14" s="287"/>
      <c r="NQ14" s="287"/>
      <c r="NR14" s="287"/>
      <c r="NS14" s="287"/>
      <c r="NT14" s="287"/>
      <c r="NU14" s="287"/>
      <c r="NV14" s="287"/>
      <c r="NW14" s="287"/>
      <c r="NX14" s="287"/>
      <c r="NY14" s="287"/>
      <c r="NZ14" s="287"/>
      <c r="OA14" s="287"/>
      <c r="OB14" s="287"/>
      <c r="OC14" s="287"/>
      <c r="OD14" s="287"/>
      <c r="OE14" s="287"/>
      <c r="OF14" s="287"/>
      <c r="OG14" s="287"/>
      <c r="OH14" s="287"/>
      <c r="OI14" s="287"/>
      <c r="OJ14" s="287"/>
      <c r="OK14" s="287"/>
      <c r="OL14" s="287"/>
      <c r="OM14" s="287"/>
      <c r="ON14" s="287"/>
      <c r="OO14" s="287"/>
      <c r="OP14" s="287"/>
      <c r="OQ14" s="287"/>
      <c r="OR14" s="287"/>
      <c r="OS14" s="287"/>
      <c r="OT14" s="287"/>
      <c r="OU14" s="287"/>
      <c r="OV14" s="287"/>
      <c r="OW14" s="287"/>
      <c r="OX14" s="287"/>
      <c r="OY14" s="287"/>
      <c r="OZ14" s="287"/>
      <c r="PA14" s="287"/>
      <c r="PB14" s="287"/>
      <c r="PC14" s="287"/>
      <c r="PD14" s="287"/>
      <c r="PE14" s="287"/>
      <c r="PF14" s="287"/>
      <c r="PG14" s="287"/>
      <c r="PH14" s="287"/>
      <c r="PI14" s="287"/>
      <c r="PJ14" s="287"/>
      <c r="PK14" s="287"/>
      <c r="PL14" s="287"/>
      <c r="PM14" s="287"/>
      <c r="PN14" s="287"/>
      <c r="PO14" s="287"/>
      <c r="PP14" s="287"/>
      <c r="PQ14" s="287"/>
      <c r="PR14" s="287"/>
      <c r="PS14" s="287"/>
      <c r="PT14" s="287"/>
      <c r="PU14" s="287"/>
      <c r="PV14" s="287"/>
      <c r="PW14" s="287"/>
      <c r="PX14" s="287"/>
      <c r="PY14" s="287"/>
      <c r="PZ14" s="287"/>
      <c r="QA14" s="287"/>
      <c r="QB14" s="287"/>
      <c r="QC14" s="287"/>
      <c r="QD14" s="287"/>
      <c r="QE14" s="287"/>
      <c r="QF14" s="287"/>
      <c r="QG14" s="287"/>
      <c r="QH14" s="287"/>
      <c r="QI14" s="287"/>
      <c r="QJ14" s="287"/>
      <c r="QK14" s="287"/>
      <c r="QL14" s="287"/>
      <c r="QM14" s="287"/>
      <c r="QN14" s="287"/>
      <c r="QO14" s="287"/>
      <c r="QP14" s="287"/>
      <c r="QQ14" s="287"/>
      <c r="QR14" s="287"/>
      <c r="QS14" s="287"/>
      <c r="QT14" s="287"/>
      <c r="QU14" s="287"/>
      <c r="QV14" s="287"/>
      <c r="QW14" s="287"/>
      <c r="QX14" s="287"/>
      <c r="QY14" s="287"/>
      <c r="QZ14" s="287"/>
      <c r="RA14" s="287"/>
      <c r="RB14" s="287"/>
      <c r="RC14" s="287"/>
      <c r="RD14" s="287"/>
      <c r="RE14" s="287"/>
      <c r="RF14" s="287"/>
      <c r="RG14" s="287"/>
      <c r="RH14" s="287"/>
      <c r="RI14" s="287"/>
      <c r="RJ14" s="287"/>
      <c r="RK14" s="287"/>
      <c r="RL14" s="287"/>
      <c r="RM14" s="287"/>
      <c r="RN14" s="287"/>
      <c r="RO14" s="287"/>
      <c r="RP14" s="287"/>
      <c r="RQ14" s="287"/>
      <c r="RR14" s="287"/>
      <c r="RS14" s="287"/>
      <c r="RT14" s="287"/>
      <c r="RU14" s="287"/>
      <c r="RV14" s="287"/>
      <c r="RW14" s="287"/>
      <c r="RX14" s="287"/>
      <c r="RY14" s="287"/>
      <c r="RZ14" s="287"/>
      <c r="SA14" s="287"/>
      <c r="SB14" s="287"/>
      <c r="SC14" s="287"/>
      <c r="SD14" s="287"/>
      <c r="SE14" s="287"/>
      <c r="SF14" s="287"/>
      <c r="SG14" s="287"/>
      <c r="SH14" s="287"/>
      <c r="SI14" s="287"/>
      <c r="SJ14" s="287"/>
      <c r="SK14" s="287"/>
      <c r="SL14" s="287"/>
      <c r="SM14" s="287"/>
      <c r="SN14" s="287"/>
      <c r="SO14" s="287"/>
      <c r="SP14" s="287"/>
      <c r="SQ14" s="287"/>
      <c r="SR14" s="287"/>
      <c r="SS14" s="287"/>
      <c r="ST14" s="287"/>
      <c r="SU14" s="287"/>
      <c r="SV14" s="287"/>
      <c r="SW14" s="287"/>
      <c r="SX14" s="287"/>
      <c r="SY14" s="287"/>
      <c r="SZ14" s="287"/>
      <c r="TA14" s="287"/>
      <c r="TB14" s="287"/>
      <c r="TC14" s="287"/>
      <c r="TD14" s="287"/>
      <c r="TE14" s="287"/>
      <c r="TF14" s="287"/>
      <c r="TG14" s="287"/>
      <c r="TH14" s="287"/>
      <c r="TI14" s="287"/>
      <c r="TJ14" s="287"/>
      <c r="TK14" s="287"/>
      <c r="TL14" s="287"/>
      <c r="TM14" s="287"/>
      <c r="TN14" s="287"/>
      <c r="TO14" s="287"/>
      <c r="TP14" s="287"/>
      <c r="TQ14" s="287"/>
      <c r="TR14" s="287"/>
      <c r="TS14" s="287"/>
      <c r="TT14" s="287"/>
      <c r="TU14" s="287"/>
      <c r="TV14" s="287"/>
      <c r="TW14" s="287"/>
      <c r="TX14" s="287"/>
      <c r="TY14" s="287"/>
      <c r="TZ14" s="287"/>
      <c r="UA14" s="287"/>
      <c r="UB14" s="287"/>
      <c r="UC14" s="287"/>
      <c r="UD14" s="287"/>
      <c r="UE14" s="287"/>
      <c r="UF14" s="287"/>
      <c r="UG14" s="287"/>
      <c r="UH14" s="287"/>
      <c r="UI14" s="287"/>
      <c r="UJ14" s="287"/>
      <c r="UK14" s="287"/>
      <c r="UL14" s="287"/>
      <c r="UM14" s="287"/>
      <c r="UN14" s="287"/>
      <c r="UO14" s="287"/>
      <c r="UP14" s="287"/>
      <c r="UQ14" s="287"/>
      <c r="UR14" s="287"/>
      <c r="US14" s="287"/>
      <c r="UT14" s="287"/>
      <c r="UU14" s="287"/>
      <c r="UV14" s="287"/>
      <c r="UW14" s="287"/>
      <c r="UX14" s="287"/>
      <c r="UY14" s="287"/>
      <c r="UZ14" s="287"/>
      <c r="VA14" s="287"/>
      <c r="VB14" s="287"/>
      <c r="VC14" s="287"/>
      <c r="VD14" s="287"/>
      <c r="VE14" s="287"/>
      <c r="VF14" s="287"/>
      <c r="VG14" s="287"/>
      <c r="VH14" s="287"/>
      <c r="VI14" s="287"/>
      <c r="VJ14" s="287"/>
      <c r="VK14" s="287"/>
      <c r="VL14" s="287"/>
      <c r="VM14" s="287"/>
      <c r="VN14" s="287"/>
      <c r="VO14" s="287"/>
      <c r="VP14" s="287"/>
      <c r="VQ14" s="287"/>
      <c r="VR14" s="287"/>
      <c r="VS14" s="287"/>
      <c r="VT14" s="287"/>
      <c r="VU14" s="287"/>
      <c r="VV14" s="287"/>
      <c r="VW14" s="287"/>
      <c r="VX14" s="287"/>
      <c r="VY14" s="287"/>
      <c r="VZ14" s="287"/>
      <c r="WA14" s="287"/>
      <c r="WB14" s="287"/>
      <c r="WC14" s="287"/>
      <c r="WD14" s="287"/>
      <c r="WE14" s="287"/>
      <c r="WF14" s="287"/>
      <c r="WG14" s="287"/>
      <c r="WH14" s="287"/>
      <c r="WI14" s="287"/>
      <c r="WJ14" s="287"/>
      <c r="WK14" s="287"/>
      <c r="WL14" s="287"/>
      <c r="WM14" s="287"/>
      <c r="WN14" s="287"/>
      <c r="WO14" s="287"/>
      <c r="WP14" s="287"/>
      <c r="WQ14" s="287"/>
      <c r="WR14" s="287"/>
      <c r="WS14" s="287"/>
      <c r="WT14" s="287"/>
      <c r="WU14" s="287"/>
      <c r="WV14" s="287"/>
      <c r="WW14" s="287"/>
      <c r="WX14" s="287"/>
      <c r="WY14" s="287"/>
      <c r="WZ14" s="287"/>
      <c r="XA14" s="287"/>
      <c r="XB14" s="287"/>
      <c r="XC14" s="287"/>
      <c r="XD14" s="287"/>
      <c r="XE14" s="287"/>
      <c r="XF14" s="287"/>
      <c r="XG14" s="287"/>
      <c r="XH14" s="287"/>
      <c r="XI14" s="287"/>
      <c r="XJ14" s="287"/>
      <c r="XK14" s="287"/>
      <c r="XL14" s="287"/>
      <c r="XM14" s="287"/>
      <c r="XN14" s="287"/>
      <c r="XO14" s="287"/>
      <c r="XP14" s="287"/>
      <c r="XQ14" s="287"/>
      <c r="XR14" s="287"/>
      <c r="XS14" s="287"/>
      <c r="XT14" s="287"/>
      <c r="XU14" s="287"/>
      <c r="XV14" s="287"/>
      <c r="XW14" s="287"/>
      <c r="XX14" s="287"/>
      <c r="XY14" s="287"/>
      <c r="XZ14" s="287"/>
      <c r="YA14" s="287"/>
      <c r="YB14" s="287"/>
      <c r="YC14" s="287"/>
      <c r="YD14" s="287"/>
      <c r="YE14" s="287"/>
      <c r="YF14" s="287"/>
      <c r="YG14" s="287"/>
      <c r="YH14" s="287"/>
      <c r="YI14" s="287"/>
      <c r="YJ14" s="287"/>
      <c r="YK14" s="287"/>
      <c r="YL14" s="287"/>
      <c r="YM14" s="287"/>
      <c r="YN14" s="287"/>
      <c r="YO14" s="287"/>
      <c r="YP14" s="287"/>
      <c r="YQ14" s="287"/>
      <c r="YR14" s="287"/>
      <c r="YS14" s="287"/>
      <c r="YT14" s="287"/>
      <c r="YU14" s="287"/>
      <c r="YV14" s="287"/>
      <c r="YW14" s="287"/>
      <c r="YX14" s="287"/>
      <c r="YY14" s="287"/>
      <c r="YZ14" s="287"/>
      <c r="ZA14" s="287"/>
      <c r="ZB14" s="287"/>
      <c r="ZC14" s="287"/>
      <c r="ZD14" s="287"/>
      <c r="ZE14" s="287"/>
      <c r="ZF14" s="287"/>
      <c r="ZG14" s="287"/>
      <c r="ZH14" s="287"/>
      <c r="ZI14" s="287"/>
      <c r="ZJ14" s="287"/>
      <c r="ZK14" s="287"/>
      <c r="ZL14" s="287"/>
      <c r="ZM14" s="287"/>
      <c r="ZN14" s="287"/>
      <c r="ZO14" s="287"/>
      <c r="ZP14" s="287"/>
      <c r="ZQ14" s="287"/>
      <c r="ZR14" s="287"/>
      <c r="ZS14" s="287"/>
      <c r="ZT14" s="287"/>
      <c r="ZU14" s="287"/>
      <c r="ZV14" s="287"/>
      <c r="ZW14" s="287"/>
      <c r="ZX14" s="287"/>
      <c r="ZY14" s="287"/>
      <c r="ZZ14" s="287"/>
      <c r="AAA14" s="287"/>
      <c r="AAB14" s="287"/>
      <c r="AAC14" s="287"/>
      <c r="AAD14" s="287"/>
      <c r="AAE14" s="287"/>
      <c r="AAF14" s="287"/>
      <c r="AAG14" s="287"/>
      <c r="AAH14" s="287"/>
      <c r="AAI14" s="287"/>
      <c r="AAJ14" s="287"/>
      <c r="AAK14" s="287"/>
      <c r="AAL14" s="287"/>
      <c r="AAM14" s="287"/>
      <c r="AAN14" s="287"/>
      <c r="AAO14" s="287"/>
      <c r="AAP14" s="287"/>
      <c r="AAQ14" s="287"/>
      <c r="AAR14" s="287"/>
      <c r="AAS14" s="287"/>
      <c r="AAT14" s="287"/>
      <c r="AAU14" s="287"/>
      <c r="AAV14" s="287"/>
      <c r="AAW14" s="287"/>
      <c r="AAX14" s="287"/>
      <c r="AAY14" s="287"/>
      <c r="AAZ14" s="287"/>
      <c r="ABA14" s="287"/>
      <c r="ABB14" s="287"/>
      <c r="ABC14" s="287"/>
      <c r="ABD14" s="287"/>
      <c r="ABE14" s="287"/>
      <c r="ABF14" s="287"/>
      <c r="ABG14" s="287"/>
      <c r="ABH14" s="287"/>
      <c r="ABI14" s="287"/>
      <c r="ABJ14" s="287"/>
      <c r="ABK14" s="287"/>
      <c r="ABL14" s="287"/>
      <c r="ABM14" s="287"/>
      <c r="ABN14" s="287"/>
      <c r="ABO14" s="287"/>
      <c r="ABP14" s="287"/>
      <c r="ABQ14" s="287"/>
      <c r="ABR14" s="287"/>
      <c r="ABS14" s="287"/>
      <c r="ABT14" s="287"/>
      <c r="ABU14" s="287"/>
      <c r="ABV14" s="287"/>
      <c r="ABW14" s="287"/>
      <c r="ABX14" s="287"/>
      <c r="ABY14" s="287"/>
      <c r="ABZ14" s="287"/>
      <c r="ACA14" s="287"/>
      <c r="ACB14" s="287"/>
      <c r="ACC14" s="287"/>
      <c r="ACD14" s="287"/>
      <c r="ACE14" s="287"/>
      <c r="ACF14" s="287"/>
      <c r="ACG14" s="287"/>
      <c r="ACH14" s="287"/>
      <c r="ACI14" s="287"/>
      <c r="ACJ14" s="287"/>
      <c r="ACK14" s="287"/>
      <c r="ACL14" s="287"/>
      <c r="ACM14" s="287"/>
      <c r="ACN14" s="287"/>
      <c r="ACO14" s="287"/>
      <c r="ACP14" s="287"/>
      <c r="ACQ14" s="287"/>
      <c r="ACR14" s="287"/>
      <c r="ACS14" s="287"/>
      <c r="ACT14" s="287"/>
      <c r="ACU14" s="287"/>
      <c r="ACV14" s="287"/>
      <c r="ACW14" s="287"/>
      <c r="ACX14" s="287"/>
      <c r="ACY14" s="287"/>
      <c r="ACZ14" s="287"/>
      <c r="ADA14" s="287"/>
      <c r="ADB14" s="287"/>
      <c r="ADC14" s="287"/>
      <c r="ADD14" s="287"/>
      <c r="ADE14" s="287"/>
      <c r="ADF14" s="287"/>
      <c r="ADG14" s="287"/>
      <c r="ADH14" s="287"/>
      <c r="ADI14" s="287"/>
      <c r="ADJ14" s="287"/>
      <c r="ADK14" s="287"/>
      <c r="ADL14" s="287"/>
      <c r="ADM14" s="287"/>
      <c r="ADN14" s="287"/>
      <c r="ADO14" s="287"/>
      <c r="ADP14" s="287"/>
      <c r="ADQ14" s="287"/>
      <c r="ADR14" s="287"/>
      <c r="ADS14" s="287"/>
      <c r="ADT14" s="287"/>
      <c r="ADU14" s="287"/>
      <c r="ADV14" s="287"/>
      <c r="ADW14" s="287"/>
      <c r="ADX14" s="287"/>
      <c r="ADY14" s="287"/>
      <c r="ADZ14" s="287"/>
      <c r="AEA14" s="287"/>
      <c r="AEB14" s="287"/>
      <c r="AEC14" s="287"/>
      <c r="AED14" s="287"/>
      <c r="AEE14" s="287"/>
      <c r="AEF14" s="287"/>
      <c r="AEG14" s="287"/>
      <c r="AEH14" s="287"/>
      <c r="AEI14" s="287"/>
      <c r="AEJ14" s="287"/>
      <c r="AEK14" s="287"/>
      <c r="AEL14" s="287"/>
      <c r="AEM14" s="287"/>
      <c r="AEN14" s="287"/>
      <c r="AEO14" s="287"/>
      <c r="AEP14" s="287"/>
      <c r="AEQ14" s="287"/>
      <c r="AER14" s="287"/>
      <c r="AES14" s="287"/>
      <c r="AET14" s="287"/>
      <c r="AEU14" s="287"/>
      <c r="AEV14" s="287"/>
      <c r="AEW14" s="287"/>
      <c r="AEX14" s="287"/>
      <c r="AEY14" s="287"/>
      <c r="AEZ14" s="287"/>
      <c r="AFA14" s="287"/>
      <c r="AFB14" s="287"/>
      <c r="AFC14" s="287"/>
      <c r="AFD14" s="287"/>
      <c r="AFE14" s="287"/>
      <c r="AFF14" s="287"/>
      <c r="AFG14" s="287"/>
      <c r="AFH14" s="287"/>
      <c r="AFI14" s="287"/>
      <c r="AFJ14" s="287"/>
      <c r="AFK14" s="287"/>
      <c r="AFL14" s="287"/>
      <c r="AFM14" s="287"/>
      <c r="AFN14" s="287"/>
      <c r="AFO14" s="287"/>
      <c r="AFP14" s="287"/>
      <c r="AFQ14" s="287"/>
      <c r="AFR14" s="287"/>
      <c r="AFS14" s="287"/>
      <c r="AFT14" s="287"/>
      <c r="AFU14" s="287"/>
      <c r="AFV14" s="287"/>
      <c r="AFW14" s="287"/>
      <c r="AFX14" s="287"/>
      <c r="AFY14" s="287"/>
      <c r="AFZ14" s="287"/>
      <c r="AGA14" s="287"/>
      <c r="AGB14" s="287"/>
      <c r="AGC14" s="287"/>
      <c r="AGD14" s="287"/>
      <c r="AGE14" s="287"/>
      <c r="AGF14" s="287"/>
      <c r="AGG14" s="287"/>
      <c r="AGH14" s="287"/>
      <c r="AGI14" s="287"/>
      <c r="AGJ14" s="287"/>
      <c r="AGK14" s="287"/>
      <c r="AGL14" s="287"/>
      <c r="AGM14" s="287"/>
      <c r="AGN14" s="287"/>
      <c r="AGO14" s="287"/>
      <c r="AGP14" s="287"/>
      <c r="AGQ14" s="287"/>
      <c r="AGR14" s="287"/>
      <c r="AGS14" s="287"/>
      <c r="AGT14" s="287"/>
      <c r="AGU14" s="287"/>
      <c r="AGV14" s="287"/>
      <c r="AGW14" s="287"/>
      <c r="AGX14" s="287"/>
      <c r="AGY14" s="287"/>
      <c r="AGZ14" s="287"/>
      <c r="AHA14" s="287"/>
      <c r="AHB14" s="287"/>
      <c r="AHC14" s="287"/>
      <c r="AHD14" s="287"/>
      <c r="AHE14" s="287"/>
      <c r="AHF14" s="287"/>
      <c r="AHG14" s="287"/>
      <c r="AHH14" s="287"/>
      <c r="AHI14" s="287"/>
      <c r="AHJ14" s="287"/>
      <c r="AHK14" s="287"/>
      <c r="AHL14" s="287"/>
      <c r="AHM14" s="287"/>
      <c r="AHN14" s="287"/>
      <c r="AHO14" s="287"/>
      <c r="AHP14" s="287"/>
      <c r="AHQ14" s="287"/>
      <c r="AHR14" s="287"/>
      <c r="AHS14" s="287"/>
      <c r="AHT14" s="287"/>
      <c r="AHU14" s="287"/>
      <c r="AHV14" s="287"/>
      <c r="AHW14" s="287"/>
      <c r="AHX14" s="287"/>
      <c r="AHY14" s="287"/>
      <c r="AHZ14" s="287"/>
      <c r="AIA14" s="287"/>
      <c r="AIB14" s="287"/>
      <c r="AIC14" s="287"/>
      <c r="AID14" s="287"/>
      <c r="AIE14" s="287"/>
      <c r="AIF14" s="287"/>
      <c r="AIG14" s="287"/>
      <c r="AIH14" s="287"/>
      <c r="AII14" s="287"/>
      <c r="AIJ14" s="287"/>
      <c r="AIK14" s="287"/>
      <c r="AIL14" s="287"/>
      <c r="AIM14" s="287"/>
      <c r="AIN14" s="287"/>
      <c r="AIO14" s="287"/>
      <c r="AIP14" s="287"/>
      <c r="AIQ14" s="287"/>
      <c r="AIR14" s="287"/>
      <c r="AIS14" s="287"/>
      <c r="AIT14" s="287"/>
      <c r="AIU14" s="287"/>
      <c r="AIV14" s="287"/>
      <c r="AIW14" s="287"/>
      <c r="AIX14" s="287"/>
      <c r="AIY14" s="287"/>
      <c r="AIZ14" s="287"/>
      <c r="AJA14" s="287"/>
      <c r="AJB14" s="287"/>
      <c r="AJC14" s="287"/>
      <c r="AJD14" s="287"/>
      <c r="AJE14" s="287"/>
      <c r="AJF14" s="287"/>
      <c r="AJG14" s="287"/>
      <c r="AJH14" s="287"/>
      <c r="AJI14" s="287"/>
      <c r="AJJ14" s="287"/>
      <c r="AJK14" s="287"/>
      <c r="AJL14" s="287"/>
      <c r="AJM14" s="287"/>
      <c r="AJN14" s="287"/>
      <c r="AJO14" s="287"/>
      <c r="AJP14" s="287"/>
      <c r="AJQ14" s="287"/>
      <c r="AJR14" s="287"/>
      <c r="AJS14" s="287"/>
      <c r="AJT14" s="287"/>
      <c r="AJU14" s="287"/>
      <c r="AJV14" s="287"/>
      <c r="AJW14" s="287"/>
      <c r="AJX14" s="287"/>
      <c r="AJY14" s="287"/>
      <c r="AJZ14" s="287"/>
      <c r="AKA14" s="287"/>
      <c r="AKB14" s="287"/>
      <c r="AKC14" s="287"/>
      <c r="AKD14" s="287"/>
      <c r="AKE14" s="287"/>
      <c r="AKF14" s="287"/>
      <c r="AKG14" s="287"/>
      <c r="AKH14" s="287"/>
      <c r="AKI14" s="287"/>
      <c r="AKJ14" s="287"/>
      <c r="AKK14" s="287"/>
      <c r="AKL14" s="287"/>
      <c r="AKM14" s="287"/>
      <c r="AKN14" s="287"/>
      <c r="AKO14" s="287"/>
      <c r="AKP14" s="287"/>
      <c r="AKQ14" s="287"/>
      <c r="AKR14" s="287"/>
      <c r="AKS14" s="287"/>
      <c r="AKT14" s="287"/>
      <c r="AKU14" s="287"/>
      <c r="AKV14" s="287"/>
      <c r="AKW14" s="287"/>
      <c r="AKX14" s="287"/>
      <c r="AKY14" s="287"/>
      <c r="AKZ14" s="287"/>
      <c r="ALA14" s="287"/>
      <c r="ALB14" s="287"/>
      <c r="ALC14" s="287"/>
      <c r="ALD14" s="287"/>
      <c r="ALE14" s="287"/>
      <c r="ALF14" s="287"/>
      <c r="ALG14" s="287"/>
      <c r="ALH14" s="287"/>
      <c r="ALI14" s="287"/>
      <c r="ALJ14" s="287"/>
      <c r="ALK14" s="287"/>
      <c r="ALL14" s="287"/>
      <c r="ALM14" s="287"/>
      <c r="ALN14" s="287"/>
      <c r="ALO14" s="287"/>
      <c r="ALP14" s="287"/>
      <c r="ALQ14" s="287"/>
      <c r="ALR14" s="287"/>
      <c r="ALS14" s="287"/>
      <c r="ALT14" s="287"/>
      <c r="ALU14" s="287"/>
      <c r="ALV14" s="287"/>
      <c r="ALW14" s="287"/>
      <c r="ALX14" s="287"/>
      <c r="ALY14" s="287"/>
      <c r="ALZ14" s="287"/>
      <c r="AMA14" s="287"/>
      <c r="AMB14" s="287"/>
      <c r="AMC14" s="287"/>
      <c r="AMD14" s="287"/>
      <c r="AME14" s="287"/>
      <c r="AMF14" s="287"/>
      <c r="AMG14" s="287"/>
      <c r="AMH14" s="287"/>
      <c r="AMI14" s="287"/>
      <c r="AMJ14" s="287"/>
      <c r="AMK14" s="287"/>
      <c r="AML14" s="287"/>
      <c r="AMM14" s="287"/>
      <c r="AMN14" s="287"/>
      <c r="AMO14" s="287"/>
      <c r="AMP14" s="287"/>
      <c r="AMQ14" s="287"/>
      <c r="AMR14" s="287"/>
      <c r="AMS14" s="287"/>
      <c r="AMT14" s="287"/>
      <c r="AMU14" s="287"/>
      <c r="AMV14" s="287"/>
      <c r="AMW14" s="287"/>
      <c r="AMX14" s="287"/>
      <c r="AMY14" s="287"/>
      <c r="AMZ14" s="287"/>
      <c r="ANA14" s="287"/>
      <c r="ANB14" s="287"/>
      <c r="ANC14" s="287"/>
      <c r="AND14" s="287"/>
      <c r="ANE14" s="287"/>
      <c r="ANF14" s="287"/>
      <c r="ANG14" s="287"/>
      <c r="ANH14" s="287"/>
      <c r="ANI14" s="287"/>
      <c r="ANJ14" s="287"/>
      <c r="ANK14" s="287"/>
      <c r="ANL14" s="287"/>
      <c r="ANM14" s="287"/>
      <c r="ANN14" s="287"/>
      <c r="ANO14" s="287"/>
      <c r="ANP14" s="287"/>
      <c r="ANQ14" s="287"/>
      <c r="ANR14" s="287"/>
      <c r="ANS14" s="287"/>
      <c r="ANT14" s="287"/>
      <c r="ANU14" s="287"/>
      <c r="ANV14" s="287"/>
      <c r="ANW14" s="287"/>
      <c r="ANX14" s="287"/>
      <c r="ANY14" s="287"/>
      <c r="ANZ14" s="287"/>
      <c r="AOA14" s="287"/>
      <c r="AOB14" s="287"/>
      <c r="AOC14" s="287"/>
      <c r="AOD14" s="287"/>
      <c r="AOE14" s="287"/>
      <c r="AOF14" s="287"/>
      <c r="AOG14" s="287"/>
      <c r="AOH14" s="287"/>
      <c r="AOI14" s="287"/>
      <c r="AOJ14" s="287"/>
      <c r="AOK14" s="287"/>
      <c r="AOL14" s="287"/>
      <c r="AOM14" s="287"/>
      <c r="AON14" s="287"/>
      <c r="AOO14" s="287"/>
      <c r="AOP14" s="287"/>
      <c r="AOQ14" s="287"/>
      <c r="AOR14" s="287"/>
      <c r="AOS14" s="287"/>
      <c r="AOT14" s="287"/>
      <c r="AOU14" s="287"/>
      <c r="AOV14" s="287"/>
      <c r="AOW14" s="287"/>
      <c r="AOX14" s="287"/>
      <c r="AOY14" s="287"/>
      <c r="AOZ14" s="287"/>
      <c r="APA14" s="287"/>
      <c r="APB14" s="287"/>
      <c r="APC14" s="287"/>
      <c r="APD14" s="287"/>
      <c r="APE14" s="287"/>
      <c r="APF14" s="287"/>
      <c r="APG14" s="287"/>
      <c r="APH14" s="287"/>
      <c r="API14" s="287"/>
      <c r="APJ14" s="287"/>
      <c r="APK14" s="287"/>
      <c r="APL14" s="287"/>
      <c r="APM14" s="287"/>
      <c r="APN14" s="287"/>
      <c r="APO14" s="287"/>
      <c r="APP14" s="287"/>
      <c r="APQ14" s="287"/>
      <c r="APR14" s="287"/>
      <c r="APS14" s="287"/>
      <c r="APT14" s="287"/>
      <c r="APU14" s="287"/>
      <c r="APV14" s="287"/>
      <c r="APW14" s="287"/>
      <c r="APX14" s="287"/>
      <c r="APY14" s="287"/>
      <c r="APZ14" s="287"/>
      <c r="AQA14" s="287"/>
      <c r="AQB14" s="287"/>
      <c r="AQC14" s="287"/>
      <c r="AQD14" s="287"/>
      <c r="AQE14" s="287"/>
      <c r="AQF14" s="287"/>
      <c r="AQG14" s="287"/>
      <c r="AQH14" s="287"/>
      <c r="AQI14" s="287"/>
      <c r="AQJ14" s="287"/>
      <c r="AQK14" s="287"/>
      <c r="AQL14" s="287"/>
      <c r="AQM14" s="287"/>
      <c r="AQN14" s="287"/>
      <c r="AQO14" s="287"/>
      <c r="AQP14" s="287"/>
      <c r="AQQ14" s="287"/>
      <c r="AQR14" s="287"/>
      <c r="AQS14" s="287"/>
      <c r="AQT14" s="287"/>
      <c r="AQU14" s="287"/>
      <c r="AQV14" s="287"/>
      <c r="AQW14" s="287"/>
      <c r="AQX14" s="287"/>
      <c r="AQY14" s="287"/>
      <c r="AQZ14" s="287"/>
      <c r="ARA14" s="287"/>
      <c r="ARB14" s="287"/>
      <c r="ARC14" s="287"/>
      <c r="ARD14" s="287"/>
      <c r="ARE14" s="287"/>
      <c r="ARF14" s="287"/>
      <c r="ARG14" s="287"/>
      <c r="ARH14" s="287"/>
      <c r="ARI14" s="287"/>
      <c r="ARJ14" s="287"/>
      <c r="ARK14" s="287"/>
      <c r="ARL14" s="287"/>
      <c r="ARM14" s="287"/>
      <c r="ARN14" s="287"/>
      <c r="ARO14" s="287"/>
      <c r="ARP14" s="287"/>
      <c r="ARQ14" s="287"/>
      <c r="ARR14" s="287"/>
      <c r="ARS14" s="287"/>
      <c r="ART14" s="287"/>
      <c r="ARU14" s="287"/>
      <c r="ARV14" s="287"/>
      <c r="ARW14" s="287"/>
      <c r="ARX14" s="287"/>
      <c r="ARY14" s="287"/>
      <c r="ARZ14" s="287"/>
      <c r="ASA14" s="287"/>
      <c r="ASB14" s="287"/>
      <c r="ASC14" s="287"/>
      <c r="ASD14" s="287"/>
      <c r="ASE14" s="287"/>
      <c r="ASF14" s="287"/>
      <c r="ASG14" s="287"/>
      <c r="ASH14" s="287"/>
      <c r="ASI14" s="287"/>
      <c r="ASJ14" s="287"/>
      <c r="ASK14" s="287"/>
      <c r="ASL14" s="287"/>
      <c r="ASM14" s="287"/>
      <c r="ASN14" s="287"/>
      <c r="ASO14" s="287"/>
      <c r="ASP14" s="287"/>
      <c r="ASQ14" s="287"/>
      <c r="ASR14" s="287"/>
      <c r="ASS14" s="287"/>
      <c r="AST14" s="287"/>
      <c r="ASU14" s="287"/>
      <c r="ASV14" s="287"/>
      <c r="ASW14" s="287"/>
      <c r="ASX14" s="287"/>
      <c r="ASY14" s="287"/>
      <c r="ASZ14" s="287"/>
      <c r="ATA14" s="287"/>
      <c r="ATB14" s="287"/>
      <c r="ATC14" s="287"/>
      <c r="ATD14" s="287"/>
      <c r="ATE14" s="287"/>
      <c r="ATF14" s="287"/>
      <c r="ATG14" s="287"/>
      <c r="ATH14" s="287"/>
      <c r="ATI14" s="287"/>
      <c r="ATJ14" s="287"/>
      <c r="ATK14" s="287"/>
      <c r="ATL14" s="287"/>
      <c r="ATM14" s="287"/>
      <c r="ATN14" s="287"/>
      <c r="ATO14" s="287"/>
      <c r="ATP14" s="287"/>
      <c r="ATQ14" s="287"/>
      <c r="ATR14" s="287"/>
      <c r="ATS14" s="287"/>
      <c r="ATT14" s="287"/>
      <c r="ATU14" s="287"/>
      <c r="ATV14" s="287"/>
      <c r="ATW14" s="287"/>
      <c r="ATX14" s="287"/>
      <c r="ATY14" s="287"/>
      <c r="ATZ14" s="287"/>
      <c r="AUA14" s="287"/>
      <c r="AUB14" s="287"/>
      <c r="AUC14" s="287"/>
      <c r="AUD14" s="287"/>
      <c r="AUE14" s="287"/>
      <c r="AUF14" s="287"/>
      <c r="AUG14" s="287"/>
      <c r="AUH14" s="287"/>
      <c r="AUI14" s="287"/>
      <c r="AUJ14" s="287"/>
      <c r="AUK14" s="287"/>
      <c r="AUL14" s="287"/>
      <c r="AUM14" s="287"/>
      <c r="AUN14" s="287"/>
      <c r="AUO14" s="287"/>
      <c r="AUP14" s="287"/>
      <c r="AUQ14" s="287"/>
      <c r="AUR14" s="287"/>
      <c r="AUS14" s="287"/>
      <c r="AUT14" s="287"/>
      <c r="AUU14" s="287"/>
      <c r="AUV14" s="287"/>
      <c r="AUW14" s="287"/>
      <c r="AUX14" s="287"/>
      <c r="AUY14" s="287"/>
      <c r="AUZ14" s="287"/>
      <c r="AVA14" s="287"/>
      <c r="AVB14" s="287"/>
      <c r="AVC14" s="287"/>
      <c r="AVD14" s="287"/>
      <c r="AVE14" s="287"/>
      <c r="AVF14" s="287"/>
      <c r="AVG14" s="287"/>
      <c r="AVH14" s="287"/>
      <c r="AVI14" s="287"/>
      <c r="AVJ14" s="287"/>
      <c r="AVK14" s="287"/>
      <c r="AVL14" s="287"/>
      <c r="AVM14" s="287"/>
      <c r="AVN14" s="287"/>
      <c r="AVO14" s="287"/>
      <c r="AVP14" s="287"/>
      <c r="AVQ14" s="287"/>
      <c r="AVR14" s="287"/>
      <c r="AVS14" s="287"/>
      <c r="AVT14" s="287"/>
      <c r="AVU14" s="287"/>
      <c r="AVV14" s="287"/>
      <c r="AVW14" s="287"/>
      <c r="AVX14" s="287"/>
      <c r="AVY14" s="287"/>
      <c r="AVZ14" s="287"/>
      <c r="AWA14" s="287"/>
      <c r="AWB14" s="287"/>
      <c r="AWC14" s="287"/>
      <c r="AWD14" s="287"/>
      <c r="AWE14" s="287"/>
      <c r="AWF14" s="287"/>
      <c r="AWG14" s="287"/>
      <c r="AWH14" s="287"/>
      <c r="AWI14" s="287"/>
      <c r="AWJ14" s="287"/>
      <c r="AWK14" s="287"/>
      <c r="AWL14" s="287"/>
      <c r="AWM14" s="287"/>
      <c r="AWN14" s="287"/>
      <c r="AWO14" s="287"/>
      <c r="AWP14" s="287"/>
      <c r="AWQ14" s="287"/>
      <c r="AWR14" s="287"/>
      <c r="AWS14" s="287"/>
      <c r="AWT14" s="287"/>
      <c r="AWU14" s="287"/>
      <c r="AWV14" s="287"/>
      <c r="AWW14" s="287"/>
      <c r="AWX14" s="287"/>
      <c r="AWY14" s="287"/>
      <c r="AWZ14" s="287"/>
      <c r="AXA14" s="287"/>
      <c r="AXB14" s="287"/>
      <c r="AXC14" s="287"/>
      <c r="AXD14" s="287"/>
      <c r="AXE14" s="287"/>
      <c r="AXF14" s="287"/>
      <c r="AXG14" s="287"/>
      <c r="AXH14" s="287"/>
      <c r="AXI14" s="287"/>
      <c r="AXJ14" s="287"/>
      <c r="AXK14" s="287"/>
      <c r="AXL14" s="287"/>
      <c r="AXM14" s="287"/>
      <c r="AXN14" s="287"/>
      <c r="AXO14" s="287"/>
      <c r="AXP14" s="287"/>
      <c r="AXQ14" s="287"/>
      <c r="AXR14" s="287"/>
      <c r="AXS14" s="287"/>
      <c r="AXT14" s="287"/>
      <c r="AXU14" s="287"/>
      <c r="AXV14" s="287"/>
      <c r="AXW14" s="287"/>
      <c r="AXX14" s="287"/>
      <c r="AXY14" s="287"/>
      <c r="AXZ14" s="287"/>
      <c r="AYA14" s="287"/>
      <c r="AYB14" s="287"/>
      <c r="AYC14" s="287"/>
      <c r="AYD14" s="287"/>
      <c r="AYE14" s="287"/>
      <c r="AYF14" s="287"/>
      <c r="AYG14" s="287"/>
      <c r="AYH14" s="287"/>
      <c r="AYI14" s="287"/>
      <c r="AYJ14" s="287"/>
      <c r="AYK14" s="287"/>
      <c r="AYL14" s="287"/>
      <c r="AYM14" s="287"/>
      <c r="AYN14" s="287"/>
      <c r="AYO14" s="287"/>
      <c r="AYP14" s="287"/>
      <c r="AYQ14" s="287"/>
      <c r="AYR14" s="287"/>
      <c r="AYS14" s="287"/>
      <c r="AYT14" s="287"/>
      <c r="AYU14" s="287"/>
      <c r="AYV14" s="287"/>
      <c r="AYW14" s="287"/>
      <c r="AYX14" s="287"/>
      <c r="AYY14" s="287"/>
      <c r="AYZ14" s="287"/>
      <c r="AZA14" s="287"/>
      <c r="AZB14" s="287"/>
      <c r="AZC14" s="287"/>
      <c r="AZD14" s="287"/>
      <c r="AZE14" s="287"/>
      <c r="AZF14" s="287"/>
      <c r="AZG14" s="287"/>
      <c r="AZH14" s="287"/>
      <c r="AZI14" s="287"/>
      <c r="AZJ14" s="287"/>
      <c r="AZK14" s="287"/>
      <c r="AZL14" s="287"/>
      <c r="AZM14" s="287"/>
      <c r="AZN14" s="287"/>
      <c r="AZO14" s="287"/>
      <c r="AZP14" s="287"/>
      <c r="AZQ14" s="287"/>
      <c r="AZR14" s="287"/>
      <c r="AZS14" s="287"/>
      <c r="AZT14" s="287"/>
      <c r="AZU14" s="287"/>
      <c r="AZV14" s="287"/>
      <c r="AZW14" s="287"/>
      <c r="AZX14" s="287"/>
      <c r="AZY14" s="287"/>
      <c r="AZZ14" s="287"/>
      <c r="BAA14" s="287"/>
      <c r="BAB14" s="287"/>
      <c r="BAC14" s="287"/>
      <c r="BAD14" s="287"/>
      <c r="BAE14" s="287"/>
      <c r="BAF14" s="287"/>
      <c r="BAG14" s="287"/>
      <c r="BAH14" s="287"/>
      <c r="BAI14" s="287"/>
      <c r="BAJ14" s="287"/>
      <c r="BAK14" s="287"/>
      <c r="BAL14" s="287"/>
      <c r="BAM14" s="287"/>
      <c r="BAN14" s="287"/>
      <c r="BAO14" s="287"/>
      <c r="BAP14" s="287"/>
      <c r="BAQ14" s="287"/>
      <c r="BAR14" s="287"/>
      <c r="BAS14" s="287"/>
      <c r="BAT14" s="287"/>
      <c r="BAU14" s="287"/>
      <c r="BAV14" s="287"/>
      <c r="BAW14" s="287"/>
      <c r="BAX14" s="287"/>
      <c r="BAY14" s="287"/>
      <c r="BAZ14" s="287"/>
      <c r="BBA14" s="287"/>
      <c r="BBB14" s="287"/>
      <c r="BBC14" s="287"/>
      <c r="BBD14" s="287"/>
      <c r="BBE14" s="287"/>
      <c r="BBF14" s="287"/>
      <c r="BBG14" s="287"/>
      <c r="BBH14" s="287"/>
      <c r="BBI14" s="287"/>
      <c r="BBJ14" s="287"/>
      <c r="BBK14" s="287"/>
      <c r="BBL14" s="287"/>
      <c r="BBM14" s="287"/>
      <c r="BBN14" s="287"/>
      <c r="BBO14" s="287"/>
      <c r="BBP14" s="287"/>
      <c r="BBQ14" s="287"/>
      <c r="BBR14" s="287"/>
      <c r="BBS14" s="287"/>
      <c r="BBT14" s="287"/>
      <c r="BBU14" s="287"/>
      <c r="BBV14" s="287"/>
      <c r="BBW14" s="287"/>
      <c r="BBX14" s="287"/>
      <c r="BBY14" s="287"/>
      <c r="BBZ14" s="287"/>
      <c r="BCA14" s="287"/>
      <c r="BCB14" s="287"/>
      <c r="BCC14" s="287"/>
      <c r="BCD14" s="287"/>
      <c r="BCE14" s="287"/>
      <c r="BCF14" s="287"/>
      <c r="BCG14" s="287"/>
      <c r="BCH14" s="287"/>
      <c r="BCI14" s="287"/>
      <c r="BCJ14" s="287"/>
      <c r="BCK14" s="287"/>
      <c r="BCL14" s="287"/>
      <c r="BCM14" s="287"/>
      <c r="BCN14" s="287"/>
      <c r="BCO14" s="287"/>
      <c r="BCP14" s="287"/>
      <c r="BCQ14" s="287"/>
      <c r="BCR14" s="287"/>
      <c r="BCS14" s="287"/>
      <c r="BCT14" s="287"/>
      <c r="BCU14" s="287"/>
      <c r="BCV14" s="287"/>
      <c r="BCW14" s="287"/>
      <c r="BCX14" s="287"/>
      <c r="BCY14" s="287"/>
      <c r="BCZ14" s="287"/>
      <c r="BDA14" s="287"/>
      <c r="BDB14" s="287"/>
      <c r="BDC14" s="287"/>
      <c r="BDD14" s="287"/>
      <c r="BDE14" s="287"/>
      <c r="BDF14" s="287"/>
      <c r="BDG14" s="287"/>
      <c r="BDH14" s="287"/>
      <c r="BDI14" s="287"/>
      <c r="BDJ14" s="287"/>
      <c r="BDK14" s="287"/>
      <c r="BDL14" s="287"/>
      <c r="BDM14" s="287"/>
      <c r="BDN14" s="287"/>
      <c r="BDO14" s="287"/>
      <c r="BDP14" s="287"/>
      <c r="BDQ14" s="287"/>
      <c r="BDR14" s="287"/>
      <c r="BDS14" s="287"/>
      <c r="BDT14" s="287"/>
      <c r="BDU14" s="287"/>
      <c r="BDV14" s="287"/>
      <c r="BDW14" s="287"/>
      <c r="BDX14" s="287"/>
      <c r="BDY14" s="287"/>
      <c r="BDZ14" s="287"/>
      <c r="BEA14" s="287"/>
      <c r="BEB14" s="287"/>
      <c r="BEC14" s="287"/>
      <c r="BED14" s="287"/>
      <c r="BEE14" s="287"/>
      <c r="BEF14" s="287"/>
      <c r="BEG14" s="287"/>
      <c r="BEH14" s="287"/>
      <c r="BEI14" s="287"/>
      <c r="BEJ14" s="287"/>
      <c r="BEK14" s="287"/>
      <c r="BEL14" s="287"/>
      <c r="BEM14" s="287"/>
      <c r="BEN14" s="287"/>
      <c r="BEO14" s="287"/>
      <c r="BEP14" s="287"/>
      <c r="BEQ14" s="287"/>
      <c r="BER14" s="287"/>
      <c r="BES14" s="287"/>
      <c r="BET14" s="287"/>
      <c r="BEU14" s="287"/>
      <c r="BEV14" s="287"/>
      <c r="BEW14" s="287"/>
      <c r="BEX14" s="287"/>
      <c r="BEY14" s="287"/>
      <c r="BEZ14" s="287"/>
      <c r="BFA14" s="287"/>
      <c r="BFB14" s="287"/>
      <c r="BFC14" s="287"/>
      <c r="BFD14" s="287"/>
      <c r="BFE14" s="287"/>
      <c r="BFF14" s="287"/>
      <c r="BFG14" s="287"/>
      <c r="BFH14" s="287"/>
      <c r="BFI14" s="287"/>
      <c r="BFJ14" s="287"/>
      <c r="BFK14" s="287"/>
      <c r="BFL14" s="287"/>
      <c r="BFM14" s="287"/>
      <c r="BFN14" s="287"/>
      <c r="BFO14" s="287"/>
      <c r="BFP14" s="287"/>
      <c r="BFQ14" s="287"/>
      <c r="BFR14" s="287"/>
      <c r="BFS14" s="287"/>
      <c r="BFT14" s="287"/>
      <c r="BFU14" s="287"/>
      <c r="BFV14" s="287"/>
      <c r="BFW14" s="287"/>
      <c r="BFX14" s="287"/>
      <c r="BFY14" s="287"/>
      <c r="BFZ14" s="287"/>
      <c r="BGA14" s="287"/>
      <c r="BGB14" s="287"/>
      <c r="BGC14" s="287"/>
      <c r="BGD14" s="287"/>
      <c r="BGE14" s="287"/>
      <c r="BGF14" s="287"/>
      <c r="BGG14" s="287"/>
      <c r="BGH14" s="287"/>
      <c r="BGI14" s="287"/>
      <c r="BGJ14" s="287"/>
      <c r="BGK14" s="287"/>
      <c r="BGL14" s="287"/>
      <c r="BGM14" s="287"/>
      <c r="BGN14" s="287"/>
      <c r="BGO14" s="287"/>
      <c r="BGP14" s="287"/>
      <c r="BGQ14" s="287"/>
      <c r="BGR14" s="287"/>
      <c r="BGS14" s="287"/>
      <c r="BGT14" s="287"/>
      <c r="BGU14" s="287"/>
      <c r="BGV14" s="287"/>
      <c r="BGW14" s="287"/>
      <c r="BGX14" s="287"/>
      <c r="BGY14" s="287"/>
      <c r="BGZ14" s="287"/>
      <c r="BHA14" s="287"/>
      <c r="BHB14" s="287"/>
      <c r="BHC14" s="287"/>
      <c r="BHD14" s="287"/>
      <c r="BHE14" s="287"/>
      <c r="BHF14" s="287"/>
      <c r="BHG14" s="287"/>
      <c r="BHH14" s="287"/>
      <c r="BHI14" s="287"/>
      <c r="BHJ14" s="287"/>
      <c r="BHK14" s="287"/>
      <c r="BHL14" s="287"/>
      <c r="BHM14" s="287"/>
      <c r="BHN14" s="287"/>
      <c r="BHO14" s="287"/>
      <c r="BHP14" s="287"/>
      <c r="BHQ14" s="287"/>
      <c r="BHR14" s="287"/>
      <c r="BHS14" s="287"/>
      <c r="BHT14" s="287"/>
      <c r="BHU14" s="287"/>
      <c r="BHV14" s="287"/>
      <c r="BHW14" s="287"/>
      <c r="BHX14" s="287"/>
      <c r="BHY14" s="287"/>
      <c r="BHZ14" s="287"/>
      <c r="BIA14" s="287"/>
      <c r="BIB14" s="287"/>
      <c r="BIC14" s="287"/>
      <c r="BID14" s="287"/>
      <c r="BIE14" s="287"/>
      <c r="BIF14" s="287"/>
      <c r="BIG14" s="287"/>
      <c r="BIH14" s="287"/>
      <c r="BII14" s="287"/>
      <c r="BIJ14" s="287"/>
      <c r="BIK14" s="287"/>
      <c r="BIL14" s="287"/>
      <c r="BIM14" s="287"/>
      <c r="BIN14" s="287"/>
      <c r="BIO14" s="287"/>
      <c r="BIP14" s="287"/>
      <c r="BIQ14" s="287"/>
      <c r="BIR14" s="287"/>
      <c r="BIS14" s="287"/>
      <c r="BIT14" s="287"/>
      <c r="BIU14" s="287"/>
      <c r="BIV14" s="287"/>
      <c r="BIW14" s="287"/>
      <c r="BIX14" s="287"/>
      <c r="BIY14" s="287"/>
      <c r="BIZ14" s="287"/>
      <c r="BJA14" s="287"/>
      <c r="BJB14" s="287"/>
      <c r="BJC14" s="287"/>
      <c r="BJD14" s="287"/>
      <c r="BJE14" s="287"/>
      <c r="BJF14" s="287"/>
      <c r="BJG14" s="287"/>
      <c r="BJH14" s="287"/>
      <c r="BJI14" s="287"/>
      <c r="BJJ14" s="287"/>
      <c r="BJK14" s="287"/>
      <c r="BJL14" s="287"/>
      <c r="BJM14" s="287"/>
      <c r="BJN14" s="287"/>
      <c r="BJO14" s="287"/>
      <c r="BJP14" s="287"/>
      <c r="BJQ14" s="287"/>
      <c r="BJR14" s="287"/>
      <c r="BJS14" s="287"/>
      <c r="BJT14" s="287"/>
      <c r="BJU14" s="287"/>
      <c r="BJV14" s="287"/>
      <c r="BJW14" s="287"/>
      <c r="BJX14" s="287"/>
      <c r="BJY14" s="287"/>
      <c r="BJZ14" s="287"/>
      <c r="BKA14" s="287"/>
      <c r="BKB14" s="287"/>
      <c r="BKC14" s="287"/>
      <c r="BKD14" s="287"/>
      <c r="BKE14" s="287"/>
      <c r="BKF14" s="287"/>
      <c r="BKG14" s="287"/>
      <c r="BKH14" s="287"/>
      <c r="BKI14" s="287"/>
      <c r="BKJ14" s="287"/>
      <c r="BKK14" s="287"/>
      <c r="BKL14" s="287"/>
      <c r="BKM14" s="287"/>
      <c r="BKN14" s="287"/>
      <c r="BKO14" s="287"/>
      <c r="BKP14" s="287"/>
      <c r="BKQ14" s="287"/>
      <c r="BKR14" s="287"/>
      <c r="BKS14" s="287"/>
      <c r="BKT14" s="287"/>
      <c r="BKU14" s="287"/>
      <c r="BKV14" s="287"/>
      <c r="BKW14" s="287"/>
      <c r="BKX14" s="287"/>
      <c r="BKY14" s="287"/>
      <c r="BKZ14" s="287"/>
      <c r="BLA14" s="287"/>
      <c r="BLB14" s="287"/>
      <c r="BLC14" s="287"/>
      <c r="BLD14" s="287"/>
      <c r="BLE14" s="287"/>
      <c r="BLF14" s="287"/>
      <c r="BLG14" s="287"/>
      <c r="BLH14" s="287"/>
      <c r="BLI14" s="287"/>
      <c r="BLJ14" s="287"/>
      <c r="BLK14" s="287"/>
      <c r="BLL14" s="287"/>
      <c r="BLM14" s="287"/>
      <c r="BLN14" s="287"/>
      <c r="BLO14" s="287"/>
      <c r="BLP14" s="287"/>
      <c r="BLQ14" s="287"/>
      <c r="BLR14" s="287"/>
      <c r="BLS14" s="287"/>
      <c r="BLT14" s="287"/>
      <c r="BLU14" s="287"/>
      <c r="BLV14" s="287"/>
      <c r="BLW14" s="287"/>
      <c r="BLX14" s="287"/>
      <c r="BLY14" s="287"/>
      <c r="BLZ14" s="287"/>
      <c r="BMA14" s="287"/>
      <c r="BMB14" s="287"/>
      <c r="BMC14" s="287"/>
      <c r="BMD14" s="287"/>
      <c r="BME14" s="287"/>
      <c r="BMF14" s="287"/>
      <c r="BMG14" s="287"/>
      <c r="BMH14" s="287"/>
      <c r="BMI14" s="287"/>
      <c r="BMJ14" s="287"/>
      <c r="BMK14" s="287"/>
      <c r="BML14" s="287"/>
      <c r="BMM14" s="287"/>
      <c r="BMN14" s="287"/>
      <c r="BMO14" s="287"/>
      <c r="BMP14" s="287"/>
      <c r="BMQ14" s="287"/>
      <c r="BMR14" s="287"/>
      <c r="BMS14" s="287"/>
      <c r="BMT14" s="287"/>
      <c r="BMU14" s="287"/>
      <c r="BMV14" s="287"/>
      <c r="BMW14" s="287"/>
      <c r="BMX14" s="287"/>
      <c r="BMY14" s="287"/>
      <c r="BMZ14" s="287"/>
      <c r="BNA14" s="287"/>
      <c r="BNB14" s="287"/>
      <c r="BNC14" s="287"/>
      <c r="BND14" s="287"/>
      <c r="BNE14" s="287"/>
      <c r="BNF14" s="287"/>
      <c r="BNG14" s="287"/>
      <c r="BNH14" s="287"/>
      <c r="BNI14" s="287"/>
      <c r="BNJ14" s="287"/>
      <c r="BNK14" s="287"/>
      <c r="BNL14" s="287"/>
    </row>
    <row r="15" spans="1:1728" s="166" customFormat="1" ht="15" hidden="1" customHeight="1" x14ac:dyDescent="0.25">
      <c r="A15" s="236">
        <v>14</v>
      </c>
      <c r="B15" s="218" t="s">
        <v>259</v>
      </c>
      <c r="C15" s="218" t="s">
        <v>239</v>
      </c>
      <c r="D15" s="218" t="s">
        <v>263</v>
      </c>
      <c r="E15" s="218" t="s">
        <v>133</v>
      </c>
      <c r="F15" s="218" t="s">
        <v>264</v>
      </c>
      <c r="G15" s="218">
        <v>370</v>
      </c>
      <c r="H15" s="242">
        <v>1100</v>
      </c>
      <c r="I15" s="237" t="s">
        <v>236</v>
      </c>
      <c r="J15" s="237">
        <v>2023</v>
      </c>
      <c r="K15" s="218" t="s">
        <v>237</v>
      </c>
      <c r="L15" s="249" t="s">
        <v>265</v>
      </c>
      <c r="M15" s="285" t="s">
        <v>460</v>
      </c>
      <c r="N15" s="285"/>
      <c r="O15" s="285"/>
      <c r="P15" s="285"/>
      <c r="Q15" s="285"/>
      <c r="R15" s="285"/>
      <c r="S15" s="285"/>
      <c r="T15" s="285"/>
      <c r="U15" s="285"/>
      <c r="V15" s="285"/>
      <c r="W15" s="285"/>
      <c r="X15" s="285"/>
      <c r="Y15" s="285"/>
      <c r="Z15" s="285"/>
      <c r="AA15" s="285"/>
      <c r="AB15" s="285"/>
      <c r="AC15" s="285"/>
      <c r="AD15" s="285"/>
      <c r="AE15" s="285"/>
      <c r="AF15" s="285"/>
      <c r="AG15" s="285"/>
      <c r="AH15" s="285"/>
      <c r="AI15" s="285"/>
      <c r="AJ15" s="285"/>
      <c r="AK15" s="285"/>
      <c r="AL15" s="285"/>
      <c r="AM15" s="285"/>
      <c r="AN15" s="285"/>
      <c r="AO15" s="285"/>
      <c r="AP15" s="285"/>
      <c r="AQ15" s="285"/>
      <c r="AR15" s="285"/>
      <c r="AS15" s="285"/>
      <c r="AT15" s="285"/>
      <c r="AU15" s="285"/>
      <c r="AV15" s="285"/>
      <c r="AW15" s="285"/>
      <c r="AX15" s="285"/>
      <c r="AY15" s="285"/>
      <c r="AZ15" s="285"/>
      <c r="BA15" s="285"/>
      <c r="BB15" s="285"/>
      <c r="BC15" s="285"/>
      <c r="BD15" s="285"/>
      <c r="BE15" s="285"/>
      <c r="BF15" s="285"/>
      <c r="BG15" s="285"/>
      <c r="BH15" s="285"/>
      <c r="BI15" s="285"/>
      <c r="BJ15" s="285"/>
      <c r="BK15" s="285"/>
      <c r="BL15" s="285"/>
      <c r="BM15" s="285"/>
      <c r="BN15" s="285"/>
      <c r="BO15" s="285"/>
      <c r="BP15" s="285"/>
      <c r="BQ15" s="285"/>
      <c r="BR15" s="285"/>
      <c r="BS15" s="285"/>
      <c r="BT15" s="285"/>
      <c r="BU15" s="285"/>
      <c r="BV15" s="285"/>
      <c r="BW15" s="285"/>
      <c r="BX15" s="285"/>
      <c r="BY15" s="285"/>
      <c r="BZ15" s="285"/>
      <c r="CA15" s="285"/>
      <c r="CB15" s="285"/>
      <c r="CC15" s="285"/>
      <c r="CD15" s="285"/>
      <c r="CE15" s="285"/>
      <c r="CF15" s="285"/>
      <c r="CG15" s="285"/>
      <c r="CH15" s="285"/>
      <c r="CI15" s="285"/>
      <c r="CJ15" s="285"/>
      <c r="CK15" s="285"/>
      <c r="CL15" s="285"/>
      <c r="CM15" s="285"/>
      <c r="CN15" s="285"/>
      <c r="CO15" s="286"/>
      <c r="CP15" s="287"/>
      <c r="CQ15" s="287"/>
      <c r="CR15" s="287"/>
      <c r="CS15" s="287"/>
      <c r="CT15" s="287"/>
      <c r="CU15" s="287"/>
      <c r="CV15" s="287"/>
      <c r="CW15" s="287"/>
      <c r="CX15" s="287"/>
      <c r="CY15" s="287"/>
      <c r="CZ15" s="287"/>
      <c r="DA15" s="287"/>
      <c r="DB15" s="287"/>
      <c r="DC15" s="287"/>
      <c r="DD15" s="287"/>
      <c r="DE15" s="287"/>
      <c r="DF15" s="287"/>
      <c r="DG15" s="287"/>
      <c r="DH15" s="287"/>
      <c r="DI15" s="287"/>
      <c r="DJ15" s="287"/>
      <c r="DK15" s="287"/>
      <c r="DL15" s="287"/>
      <c r="DM15" s="287"/>
      <c r="DN15" s="287"/>
      <c r="DO15" s="287"/>
      <c r="DP15" s="287"/>
      <c r="DQ15" s="287"/>
      <c r="DR15" s="287"/>
      <c r="DS15" s="287"/>
      <c r="DT15" s="287"/>
      <c r="DU15" s="287"/>
      <c r="DV15" s="287"/>
      <c r="DW15" s="287"/>
      <c r="DX15" s="287"/>
      <c r="DY15" s="287"/>
      <c r="DZ15" s="287"/>
      <c r="EA15" s="287"/>
      <c r="EB15" s="287"/>
      <c r="EC15" s="287"/>
      <c r="ED15" s="287"/>
      <c r="EE15" s="287"/>
      <c r="EF15" s="287"/>
      <c r="EG15" s="287"/>
      <c r="EH15" s="287"/>
      <c r="EI15" s="287"/>
      <c r="EJ15" s="287"/>
      <c r="EK15" s="287"/>
      <c r="EL15" s="287"/>
      <c r="EM15" s="287"/>
      <c r="EN15" s="287"/>
      <c r="EO15" s="287"/>
      <c r="EP15" s="287"/>
      <c r="EQ15" s="287"/>
      <c r="ER15" s="287"/>
      <c r="ES15" s="287"/>
      <c r="ET15" s="287"/>
      <c r="EU15" s="287"/>
      <c r="EV15" s="287"/>
      <c r="EW15" s="287"/>
      <c r="EX15" s="287"/>
      <c r="EY15" s="287"/>
      <c r="EZ15" s="287"/>
      <c r="FA15" s="287"/>
      <c r="FB15" s="287"/>
      <c r="FC15" s="287"/>
      <c r="FD15" s="287"/>
      <c r="FE15" s="287"/>
      <c r="FF15" s="287"/>
      <c r="FG15" s="287"/>
      <c r="FH15" s="287"/>
      <c r="FI15" s="287"/>
      <c r="FJ15" s="287"/>
      <c r="FK15" s="287"/>
      <c r="FL15" s="287"/>
      <c r="FM15" s="287"/>
      <c r="FN15" s="287"/>
      <c r="FO15" s="287"/>
      <c r="FP15" s="287"/>
      <c r="FQ15" s="287"/>
      <c r="FR15" s="287"/>
      <c r="FS15" s="287"/>
      <c r="FT15" s="287"/>
      <c r="FU15" s="287"/>
      <c r="FV15" s="287"/>
      <c r="FW15" s="287"/>
      <c r="FX15" s="287"/>
      <c r="FY15" s="287"/>
      <c r="FZ15" s="287"/>
      <c r="GA15" s="287"/>
      <c r="GB15" s="287"/>
      <c r="GC15" s="287"/>
      <c r="GD15" s="287"/>
      <c r="GE15" s="287"/>
      <c r="GF15" s="287"/>
      <c r="GG15" s="287"/>
      <c r="GH15" s="287"/>
      <c r="GI15" s="287"/>
      <c r="GJ15" s="287"/>
      <c r="GK15" s="287"/>
      <c r="GL15" s="287"/>
      <c r="GM15" s="287"/>
      <c r="GN15" s="287"/>
      <c r="GO15" s="287"/>
      <c r="GP15" s="287"/>
      <c r="GQ15" s="287"/>
      <c r="GR15" s="287"/>
      <c r="GS15" s="287"/>
      <c r="GT15" s="287"/>
      <c r="GU15" s="287"/>
      <c r="GV15" s="287"/>
      <c r="GW15" s="287"/>
      <c r="GX15" s="287"/>
      <c r="GY15" s="287"/>
      <c r="GZ15" s="287"/>
      <c r="HA15" s="287"/>
      <c r="HB15" s="287"/>
      <c r="HC15" s="287"/>
      <c r="HD15" s="287"/>
      <c r="HE15" s="287"/>
      <c r="HF15" s="287"/>
      <c r="HG15" s="287"/>
      <c r="HH15" s="287"/>
      <c r="HI15" s="287"/>
      <c r="HJ15" s="287"/>
      <c r="HK15" s="287"/>
      <c r="HL15" s="287"/>
      <c r="HM15" s="287"/>
      <c r="HN15" s="287"/>
      <c r="HO15" s="287"/>
      <c r="HP15" s="287"/>
      <c r="HQ15" s="287"/>
      <c r="HR15" s="287"/>
      <c r="HS15" s="287"/>
      <c r="HT15" s="287"/>
      <c r="HU15" s="287"/>
      <c r="HV15" s="287"/>
      <c r="HW15" s="287"/>
      <c r="HX15" s="287"/>
      <c r="HY15" s="287"/>
      <c r="HZ15" s="287"/>
      <c r="IA15" s="287"/>
      <c r="IB15" s="287"/>
      <c r="IC15" s="287"/>
      <c r="ID15" s="287"/>
      <c r="IE15" s="287"/>
      <c r="IF15" s="287"/>
      <c r="IG15" s="287"/>
      <c r="IH15" s="287"/>
      <c r="II15" s="287"/>
      <c r="IJ15" s="287"/>
      <c r="IK15" s="287"/>
      <c r="IL15" s="287"/>
      <c r="IM15" s="287"/>
      <c r="IN15" s="287"/>
      <c r="IO15" s="287"/>
      <c r="IP15" s="287"/>
      <c r="IQ15" s="287"/>
      <c r="IR15" s="287"/>
      <c r="IS15" s="287"/>
      <c r="IT15" s="287"/>
      <c r="IU15" s="287"/>
      <c r="IV15" s="287"/>
      <c r="IW15" s="287"/>
      <c r="IX15" s="287"/>
      <c r="IY15" s="287"/>
      <c r="IZ15" s="287"/>
      <c r="JA15" s="287"/>
      <c r="JB15" s="287"/>
      <c r="JC15" s="287"/>
      <c r="JD15" s="287"/>
      <c r="JE15" s="287"/>
      <c r="JF15" s="287"/>
      <c r="JG15" s="287"/>
      <c r="JH15" s="287"/>
      <c r="JI15" s="287"/>
      <c r="JJ15" s="287"/>
      <c r="JK15" s="287"/>
      <c r="JL15" s="287"/>
      <c r="JM15" s="287"/>
      <c r="JN15" s="287"/>
      <c r="JO15" s="287"/>
      <c r="JP15" s="287"/>
      <c r="JQ15" s="287"/>
      <c r="JR15" s="287"/>
      <c r="JS15" s="287"/>
      <c r="JT15" s="287"/>
      <c r="JU15" s="287"/>
      <c r="JV15" s="287"/>
      <c r="JW15" s="287"/>
      <c r="JX15" s="287"/>
      <c r="JY15" s="287"/>
      <c r="JZ15" s="287"/>
      <c r="KA15" s="287"/>
      <c r="KB15" s="287"/>
      <c r="KC15" s="287"/>
      <c r="KD15" s="287"/>
      <c r="KE15" s="287"/>
      <c r="KF15" s="287"/>
      <c r="KG15" s="287"/>
      <c r="KH15" s="287"/>
      <c r="KI15" s="287"/>
      <c r="KJ15" s="287"/>
      <c r="KK15" s="287"/>
      <c r="KL15" s="287"/>
      <c r="KM15" s="287"/>
      <c r="KN15" s="287"/>
      <c r="KO15" s="287"/>
      <c r="KP15" s="287"/>
      <c r="KQ15" s="287"/>
      <c r="KR15" s="287"/>
      <c r="KS15" s="287"/>
      <c r="KT15" s="287"/>
      <c r="KU15" s="287"/>
      <c r="KV15" s="287"/>
      <c r="KW15" s="287"/>
      <c r="KX15" s="287"/>
      <c r="KY15" s="287"/>
      <c r="KZ15" s="287"/>
      <c r="LA15" s="287"/>
      <c r="LB15" s="287"/>
      <c r="LC15" s="287"/>
      <c r="LD15" s="287"/>
      <c r="LE15" s="287"/>
      <c r="LF15" s="287"/>
      <c r="LG15" s="287"/>
      <c r="LH15" s="287"/>
      <c r="LI15" s="287"/>
      <c r="LJ15" s="287"/>
      <c r="LK15" s="287"/>
      <c r="LL15" s="287"/>
      <c r="LM15" s="287"/>
      <c r="LN15" s="287"/>
      <c r="LO15" s="287"/>
      <c r="LP15" s="287"/>
      <c r="LQ15" s="287"/>
      <c r="LR15" s="287"/>
      <c r="LS15" s="287"/>
      <c r="LT15" s="287"/>
      <c r="LU15" s="287"/>
      <c r="LV15" s="287"/>
      <c r="LW15" s="287"/>
      <c r="LX15" s="287"/>
      <c r="LY15" s="287"/>
      <c r="LZ15" s="287"/>
      <c r="MA15" s="287"/>
      <c r="MB15" s="287"/>
      <c r="MC15" s="287"/>
      <c r="MD15" s="287"/>
      <c r="ME15" s="287"/>
      <c r="MF15" s="287"/>
      <c r="MG15" s="287"/>
      <c r="MH15" s="287"/>
      <c r="MI15" s="287"/>
      <c r="MJ15" s="287"/>
      <c r="MK15" s="287"/>
      <c r="ML15" s="287"/>
      <c r="MM15" s="287"/>
      <c r="MN15" s="287"/>
      <c r="MO15" s="287"/>
      <c r="MP15" s="287"/>
      <c r="MQ15" s="287"/>
      <c r="MR15" s="287"/>
      <c r="MS15" s="287"/>
      <c r="MT15" s="287"/>
      <c r="MU15" s="287"/>
      <c r="MV15" s="287"/>
      <c r="MW15" s="287"/>
      <c r="MX15" s="287"/>
      <c r="MY15" s="287"/>
      <c r="MZ15" s="287"/>
      <c r="NA15" s="287"/>
      <c r="NB15" s="287"/>
      <c r="NC15" s="287"/>
      <c r="ND15" s="287"/>
      <c r="NE15" s="287"/>
      <c r="NF15" s="287"/>
      <c r="NG15" s="287"/>
      <c r="NH15" s="287"/>
      <c r="NI15" s="287"/>
      <c r="NJ15" s="287"/>
      <c r="NK15" s="287"/>
      <c r="NL15" s="287"/>
      <c r="NM15" s="287"/>
      <c r="NN15" s="287"/>
      <c r="NO15" s="287"/>
      <c r="NP15" s="287"/>
      <c r="NQ15" s="287"/>
      <c r="NR15" s="287"/>
      <c r="NS15" s="287"/>
      <c r="NT15" s="287"/>
      <c r="NU15" s="287"/>
      <c r="NV15" s="287"/>
      <c r="NW15" s="287"/>
      <c r="NX15" s="287"/>
      <c r="NY15" s="287"/>
      <c r="NZ15" s="287"/>
      <c r="OA15" s="287"/>
      <c r="OB15" s="287"/>
      <c r="OC15" s="287"/>
      <c r="OD15" s="287"/>
      <c r="OE15" s="287"/>
      <c r="OF15" s="287"/>
      <c r="OG15" s="287"/>
      <c r="OH15" s="287"/>
      <c r="OI15" s="287"/>
      <c r="OJ15" s="287"/>
      <c r="OK15" s="287"/>
      <c r="OL15" s="287"/>
      <c r="OM15" s="287"/>
      <c r="ON15" s="287"/>
      <c r="OO15" s="287"/>
      <c r="OP15" s="287"/>
      <c r="OQ15" s="287"/>
      <c r="OR15" s="287"/>
      <c r="OS15" s="287"/>
      <c r="OT15" s="287"/>
      <c r="OU15" s="287"/>
      <c r="OV15" s="287"/>
      <c r="OW15" s="287"/>
      <c r="OX15" s="287"/>
      <c r="OY15" s="287"/>
      <c r="OZ15" s="287"/>
      <c r="PA15" s="287"/>
      <c r="PB15" s="287"/>
      <c r="PC15" s="287"/>
      <c r="PD15" s="287"/>
      <c r="PE15" s="287"/>
      <c r="PF15" s="287"/>
      <c r="PG15" s="287"/>
      <c r="PH15" s="287"/>
      <c r="PI15" s="287"/>
      <c r="PJ15" s="287"/>
      <c r="PK15" s="287"/>
      <c r="PL15" s="287"/>
      <c r="PM15" s="287"/>
      <c r="PN15" s="287"/>
      <c r="PO15" s="287"/>
      <c r="PP15" s="287"/>
      <c r="PQ15" s="287"/>
      <c r="PR15" s="287"/>
      <c r="PS15" s="287"/>
      <c r="PT15" s="287"/>
      <c r="PU15" s="287"/>
      <c r="PV15" s="287"/>
      <c r="PW15" s="287"/>
      <c r="PX15" s="287"/>
      <c r="PY15" s="287"/>
      <c r="PZ15" s="287"/>
      <c r="QA15" s="287"/>
      <c r="QB15" s="287"/>
      <c r="QC15" s="287"/>
      <c r="QD15" s="287"/>
      <c r="QE15" s="287"/>
      <c r="QF15" s="287"/>
      <c r="QG15" s="287"/>
      <c r="QH15" s="287"/>
      <c r="QI15" s="287"/>
      <c r="QJ15" s="287"/>
      <c r="QK15" s="287"/>
      <c r="QL15" s="287"/>
      <c r="QM15" s="287"/>
      <c r="QN15" s="287"/>
      <c r="QO15" s="287"/>
      <c r="QP15" s="287"/>
      <c r="QQ15" s="287"/>
      <c r="QR15" s="287"/>
      <c r="QS15" s="287"/>
      <c r="QT15" s="287"/>
      <c r="QU15" s="287"/>
      <c r="QV15" s="287"/>
      <c r="QW15" s="287"/>
      <c r="QX15" s="287"/>
      <c r="QY15" s="287"/>
      <c r="QZ15" s="287"/>
      <c r="RA15" s="287"/>
      <c r="RB15" s="287"/>
      <c r="RC15" s="287"/>
      <c r="RD15" s="287"/>
      <c r="RE15" s="287"/>
      <c r="RF15" s="287"/>
      <c r="RG15" s="287"/>
      <c r="RH15" s="287"/>
      <c r="RI15" s="287"/>
      <c r="RJ15" s="287"/>
      <c r="RK15" s="287"/>
      <c r="RL15" s="287"/>
      <c r="RM15" s="287"/>
      <c r="RN15" s="287"/>
      <c r="RO15" s="287"/>
      <c r="RP15" s="287"/>
      <c r="RQ15" s="287"/>
      <c r="RR15" s="287"/>
      <c r="RS15" s="287"/>
      <c r="RT15" s="287"/>
      <c r="RU15" s="287"/>
      <c r="RV15" s="287"/>
      <c r="RW15" s="287"/>
      <c r="RX15" s="287"/>
      <c r="RY15" s="287"/>
      <c r="RZ15" s="287"/>
      <c r="SA15" s="287"/>
      <c r="SB15" s="287"/>
      <c r="SC15" s="287"/>
      <c r="SD15" s="287"/>
      <c r="SE15" s="287"/>
      <c r="SF15" s="287"/>
      <c r="SG15" s="287"/>
      <c r="SH15" s="287"/>
      <c r="SI15" s="287"/>
      <c r="SJ15" s="287"/>
      <c r="SK15" s="287"/>
      <c r="SL15" s="287"/>
      <c r="SM15" s="287"/>
      <c r="SN15" s="287"/>
      <c r="SO15" s="287"/>
      <c r="SP15" s="287"/>
      <c r="SQ15" s="287"/>
      <c r="SR15" s="287"/>
      <c r="SS15" s="287"/>
      <c r="ST15" s="287"/>
      <c r="SU15" s="287"/>
      <c r="SV15" s="287"/>
      <c r="SW15" s="287"/>
      <c r="SX15" s="287"/>
      <c r="SY15" s="287"/>
      <c r="SZ15" s="287"/>
      <c r="TA15" s="287"/>
      <c r="TB15" s="287"/>
      <c r="TC15" s="287"/>
      <c r="TD15" s="287"/>
      <c r="TE15" s="287"/>
      <c r="TF15" s="287"/>
      <c r="TG15" s="287"/>
      <c r="TH15" s="287"/>
      <c r="TI15" s="287"/>
      <c r="TJ15" s="287"/>
      <c r="TK15" s="287"/>
      <c r="TL15" s="287"/>
      <c r="TM15" s="287"/>
      <c r="TN15" s="287"/>
      <c r="TO15" s="287"/>
      <c r="TP15" s="287"/>
      <c r="TQ15" s="287"/>
      <c r="TR15" s="287"/>
      <c r="TS15" s="287"/>
      <c r="TT15" s="287"/>
      <c r="TU15" s="287"/>
      <c r="TV15" s="287"/>
      <c r="TW15" s="287"/>
      <c r="TX15" s="287"/>
      <c r="TY15" s="287"/>
      <c r="TZ15" s="287"/>
      <c r="UA15" s="287"/>
      <c r="UB15" s="287"/>
      <c r="UC15" s="287"/>
      <c r="UD15" s="287"/>
      <c r="UE15" s="287"/>
      <c r="UF15" s="287"/>
      <c r="UG15" s="287"/>
      <c r="UH15" s="287"/>
      <c r="UI15" s="287"/>
      <c r="UJ15" s="287"/>
      <c r="UK15" s="287"/>
      <c r="UL15" s="287"/>
      <c r="UM15" s="287"/>
      <c r="UN15" s="287"/>
      <c r="UO15" s="287"/>
      <c r="UP15" s="287"/>
      <c r="UQ15" s="287"/>
      <c r="UR15" s="287"/>
      <c r="US15" s="287"/>
      <c r="UT15" s="287"/>
      <c r="UU15" s="287"/>
      <c r="UV15" s="287"/>
      <c r="UW15" s="287"/>
      <c r="UX15" s="287"/>
      <c r="UY15" s="287"/>
      <c r="UZ15" s="287"/>
      <c r="VA15" s="287"/>
      <c r="VB15" s="287"/>
      <c r="VC15" s="287"/>
      <c r="VD15" s="287"/>
      <c r="VE15" s="287"/>
      <c r="VF15" s="287"/>
      <c r="VG15" s="287"/>
      <c r="VH15" s="287"/>
      <c r="VI15" s="287"/>
      <c r="VJ15" s="287"/>
      <c r="VK15" s="287"/>
      <c r="VL15" s="287"/>
      <c r="VM15" s="287"/>
      <c r="VN15" s="287"/>
      <c r="VO15" s="287"/>
      <c r="VP15" s="287"/>
      <c r="VQ15" s="287"/>
      <c r="VR15" s="287"/>
      <c r="VS15" s="287"/>
      <c r="VT15" s="287"/>
      <c r="VU15" s="287"/>
      <c r="VV15" s="287"/>
      <c r="VW15" s="287"/>
      <c r="VX15" s="287"/>
      <c r="VY15" s="287"/>
      <c r="VZ15" s="287"/>
      <c r="WA15" s="287"/>
      <c r="WB15" s="287"/>
      <c r="WC15" s="287"/>
      <c r="WD15" s="287"/>
      <c r="WE15" s="287"/>
      <c r="WF15" s="287"/>
      <c r="WG15" s="287"/>
      <c r="WH15" s="287"/>
      <c r="WI15" s="287"/>
      <c r="WJ15" s="287"/>
      <c r="WK15" s="287"/>
      <c r="WL15" s="287"/>
      <c r="WM15" s="287"/>
      <c r="WN15" s="287"/>
      <c r="WO15" s="287"/>
      <c r="WP15" s="287"/>
      <c r="WQ15" s="287"/>
      <c r="WR15" s="287"/>
      <c r="WS15" s="287"/>
      <c r="WT15" s="287"/>
      <c r="WU15" s="287"/>
      <c r="WV15" s="287"/>
      <c r="WW15" s="287"/>
      <c r="WX15" s="287"/>
      <c r="WY15" s="287"/>
      <c r="WZ15" s="287"/>
      <c r="XA15" s="287"/>
      <c r="XB15" s="287"/>
      <c r="XC15" s="287"/>
      <c r="XD15" s="287"/>
      <c r="XE15" s="287"/>
      <c r="XF15" s="287"/>
      <c r="XG15" s="287"/>
      <c r="XH15" s="287"/>
      <c r="XI15" s="287"/>
      <c r="XJ15" s="287"/>
      <c r="XK15" s="287"/>
      <c r="XL15" s="287"/>
      <c r="XM15" s="287"/>
      <c r="XN15" s="287"/>
      <c r="XO15" s="287"/>
      <c r="XP15" s="287"/>
      <c r="XQ15" s="287"/>
      <c r="XR15" s="287"/>
      <c r="XS15" s="287"/>
      <c r="XT15" s="287"/>
      <c r="XU15" s="287"/>
      <c r="XV15" s="287"/>
      <c r="XW15" s="287"/>
      <c r="XX15" s="287"/>
      <c r="XY15" s="287"/>
      <c r="XZ15" s="287"/>
      <c r="YA15" s="287"/>
      <c r="YB15" s="287"/>
      <c r="YC15" s="287"/>
      <c r="YD15" s="287"/>
      <c r="YE15" s="287"/>
      <c r="YF15" s="287"/>
      <c r="YG15" s="287"/>
      <c r="YH15" s="287"/>
      <c r="YI15" s="287"/>
      <c r="YJ15" s="287"/>
      <c r="YK15" s="287"/>
      <c r="YL15" s="287"/>
      <c r="YM15" s="287"/>
      <c r="YN15" s="287"/>
      <c r="YO15" s="287"/>
      <c r="YP15" s="287"/>
      <c r="YQ15" s="287"/>
      <c r="YR15" s="287"/>
      <c r="YS15" s="287"/>
      <c r="YT15" s="287"/>
      <c r="YU15" s="287"/>
      <c r="YV15" s="287"/>
      <c r="YW15" s="287"/>
      <c r="YX15" s="287"/>
      <c r="YY15" s="287"/>
      <c r="YZ15" s="287"/>
      <c r="ZA15" s="287"/>
      <c r="ZB15" s="287"/>
      <c r="ZC15" s="287"/>
      <c r="ZD15" s="287"/>
      <c r="ZE15" s="287"/>
      <c r="ZF15" s="287"/>
      <c r="ZG15" s="287"/>
      <c r="ZH15" s="287"/>
      <c r="ZI15" s="287"/>
      <c r="ZJ15" s="287"/>
      <c r="ZK15" s="287"/>
      <c r="ZL15" s="287"/>
      <c r="ZM15" s="287"/>
      <c r="ZN15" s="287"/>
      <c r="ZO15" s="287"/>
      <c r="ZP15" s="287"/>
      <c r="ZQ15" s="287"/>
      <c r="ZR15" s="287"/>
      <c r="ZS15" s="287"/>
      <c r="ZT15" s="287"/>
      <c r="ZU15" s="287"/>
      <c r="ZV15" s="287"/>
      <c r="ZW15" s="287"/>
      <c r="ZX15" s="287"/>
      <c r="ZY15" s="287"/>
      <c r="ZZ15" s="287"/>
      <c r="AAA15" s="287"/>
      <c r="AAB15" s="287"/>
      <c r="AAC15" s="287"/>
      <c r="AAD15" s="287"/>
      <c r="AAE15" s="287"/>
      <c r="AAF15" s="287"/>
      <c r="AAG15" s="287"/>
      <c r="AAH15" s="287"/>
      <c r="AAI15" s="287"/>
      <c r="AAJ15" s="287"/>
      <c r="AAK15" s="287"/>
      <c r="AAL15" s="287"/>
      <c r="AAM15" s="287"/>
      <c r="AAN15" s="287"/>
      <c r="AAO15" s="287"/>
      <c r="AAP15" s="287"/>
      <c r="AAQ15" s="287"/>
      <c r="AAR15" s="287"/>
      <c r="AAS15" s="287"/>
      <c r="AAT15" s="287"/>
      <c r="AAU15" s="287"/>
      <c r="AAV15" s="287"/>
      <c r="AAW15" s="287"/>
      <c r="AAX15" s="287"/>
      <c r="AAY15" s="287"/>
      <c r="AAZ15" s="287"/>
      <c r="ABA15" s="287"/>
      <c r="ABB15" s="287"/>
      <c r="ABC15" s="287"/>
      <c r="ABD15" s="287"/>
      <c r="ABE15" s="287"/>
      <c r="ABF15" s="287"/>
      <c r="ABG15" s="287"/>
      <c r="ABH15" s="287"/>
      <c r="ABI15" s="287"/>
      <c r="ABJ15" s="287"/>
      <c r="ABK15" s="287"/>
      <c r="ABL15" s="287"/>
      <c r="ABM15" s="287"/>
      <c r="ABN15" s="287"/>
      <c r="ABO15" s="287"/>
      <c r="ABP15" s="287"/>
      <c r="ABQ15" s="287"/>
      <c r="ABR15" s="287"/>
      <c r="ABS15" s="287"/>
      <c r="ABT15" s="287"/>
      <c r="ABU15" s="287"/>
      <c r="ABV15" s="287"/>
      <c r="ABW15" s="287"/>
      <c r="ABX15" s="287"/>
      <c r="ABY15" s="287"/>
      <c r="ABZ15" s="287"/>
      <c r="ACA15" s="287"/>
      <c r="ACB15" s="287"/>
      <c r="ACC15" s="287"/>
      <c r="ACD15" s="287"/>
      <c r="ACE15" s="287"/>
      <c r="ACF15" s="287"/>
      <c r="ACG15" s="287"/>
      <c r="ACH15" s="287"/>
      <c r="ACI15" s="287"/>
      <c r="ACJ15" s="287"/>
      <c r="ACK15" s="287"/>
      <c r="ACL15" s="287"/>
      <c r="ACM15" s="287"/>
      <c r="ACN15" s="287"/>
      <c r="ACO15" s="287"/>
      <c r="ACP15" s="287"/>
      <c r="ACQ15" s="287"/>
      <c r="ACR15" s="287"/>
      <c r="ACS15" s="287"/>
      <c r="ACT15" s="287"/>
      <c r="ACU15" s="287"/>
      <c r="ACV15" s="287"/>
      <c r="ACW15" s="287"/>
      <c r="ACX15" s="287"/>
      <c r="ACY15" s="287"/>
      <c r="ACZ15" s="287"/>
      <c r="ADA15" s="287"/>
      <c r="ADB15" s="287"/>
      <c r="ADC15" s="287"/>
      <c r="ADD15" s="287"/>
      <c r="ADE15" s="287"/>
      <c r="ADF15" s="287"/>
      <c r="ADG15" s="287"/>
      <c r="ADH15" s="287"/>
      <c r="ADI15" s="287"/>
      <c r="ADJ15" s="287"/>
      <c r="ADK15" s="287"/>
      <c r="ADL15" s="287"/>
      <c r="ADM15" s="287"/>
      <c r="ADN15" s="287"/>
      <c r="ADO15" s="287"/>
      <c r="ADP15" s="287"/>
      <c r="ADQ15" s="287"/>
      <c r="ADR15" s="287"/>
      <c r="ADS15" s="287"/>
      <c r="ADT15" s="287"/>
      <c r="ADU15" s="287"/>
      <c r="ADV15" s="287"/>
      <c r="ADW15" s="287"/>
      <c r="ADX15" s="287"/>
      <c r="ADY15" s="287"/>
      <c r="ADZ15" s="287"/>
      <c r="AEA15" s="287"/>
      <c r="AEB15" s="287"/>
      <c r="AEC15" s="287"/>
      <c r="AED15" s="287"/>
      <c r="AEE15" s="287"/>
      <c r="AEF15" s="287"/>
      <c r="AEG15" s="287"/>
      <c r="AEH15" s="287"/>
      <c r="AEI15" s="287"/>
      <c r="AEJ15" s="287"/>
      <c r="AEK15" s="287"/>
      <c r="AEL15" s="287"/>
      <c r="AEM15" s="287"/>
      <c r="AEN15" s="287"/>
      <c r="AEO15" s="287"/>
      <c r="AEP15" s="287"/>
      <c r="AEQ15" s="287"/>
      <c r="AER15" s="287"/>
      <c r="AES15" s="287"/>
      <c r="AET15" s="287"/>
      <c r="AEU15" s="287"/>
      <c r="AEV15" s="287"/>
      <c r="AEW15" s="287"/>
      <c r="AEX15" s="287"/>
      <c r="AEY15" s="287"/>
      <c r="AEZ15" s="287"/>
      <c r="AFA15" s="287"/>
      <c r="AFB15" s="287"/>
      <c r="AFC15" s="287"/>
      <c r="AFD15" s="287"/>
      <c r="AFE15" s="287"/>
      <c r="AFF15" s="287"/>
      <c r="AFG15" s="287"/>
      <c r="AFH15" s="287"/>
      <c r="AFI15" s="287"/>
      <c r="AFJ15" s="287"/>
      <c r="AFK15" s="287"/>
      <c r="AFL15" s="287"/>
      <c r="AFM15" s="287"/>
      <c r="AFN15" s="287"/>
      <c r="AFO15" s="287"/>
      <c r="AFP15" s="287"/>
      <c r="AFQ15" s="287"/>
      <c r="AFR15" s="287"/>
      <c r="AFS15" s="287"/>
      <c r="AFT15" s="287"/>
      <c r="AFU15" s="287"/>
      <c r="AFV15" s="287"/>
      <c r="AFW15" s="287"/>
      <c r="AFX15" s="287"/>
      <c r="AFY15" s="287"/>
      <c r="AFZ15" s="287"/>
      <c r="AGA15" s="287"/>
      <c r="AGB15" s="287"/>
      <c r="AGC15" s="287"/>
      <c r="AGD15" s="287"/>
      <c r="AGE15" s="287"/>
      <c r="AGF15" s="287"/>
      <c r="AGG15" s="287"/>
      <c r="AGH15" s="287"/>
      <c r="AGI15" s="287"/>
      <c r="AGJ15" s="287"/>
      <c r="AGK15" s="287"/>
      <c r="AGL15" s="287"/>
      <c r="AGM15" s="287"/>
      <c r="AGN15" s="287"/>
      <c r="AGO15" s="287"/>
      <c r="AGP15" s="287"/>
      <c r="AGQ15" s="287"/>
      <c r="AGR15" s="287"/>
      <c r="AGS15" s="287"/>
      <c r="AGT15" s="287"/>
      <c r="AGU15" s="287"/>
      <c r="AGV15" s="287"/>
      <c r="AGW15" s="287"/>
      <c r="AGX15" s="287"/>
      <c r="AGY15" s="287"/>
      <c r="AGZ15" s="287"/>
      <c r="AHA15" s="287"/>
      <c r="AHB15" s="287"/>
      <c r="AHC15" s="287"/>
      <c r="AHD15" s="287"/>
      <c r="AHE15" s="287"/>
      <c r="AHF15" s="287"/>
      <c r="AHG15" s="287"/>
      <c r="AHH15" s="287"/>
      <c r="AHI15" s="287"/>
      <c r="AHJ15" s="287"/>
      <c r="AHK15" s="287"/>
      <c r="AHL15" s="287"/>
      <c r="AHM15" s="287"/>
      <c r="AHN15" s="287"/>
      <c r="AHO15" s="287"/>
      <c r="AHP15" s="287"/>
      <c r="AHQ15" s="287"/>
      <c r="AHR15" s="287"/>
      <c r="AHS15" s="287"/>
      <c r="AHT15" s="287"/>
      <c r="AHU15" s="287"/>
      <c r="AHV15" s="287"/>
      <c r="AHW15" s="287"/>
      <c r="AHX15" s="287"/>
      <c r="AHY15" s="287"/>
      <c r="AHZ15" s="287"/>
      <c r="AIA15" s="287"/>
      <c r="AIB15" s="287"/>
      <c r="AIC15" s="287"/>
      <c r="AID15" s="287"/>
      <c r="AIE15" s="287"/>
      <c r="AIF15" s="287"/>
      <c r="AIG15" s="287"/>
      <c r="AIH15" s="287"/>
      <c r="AII15" s="287"/>
      <c r="AIJ15" s="287"/>
      <c r="AIK15" s="287"/>
      <c r="AIL15" s="287"/>
      <c r="AIM15" s="287"/>
      <c r="AIN15" s="287"/>
      <c r="AIO15" s="287"/>
      <c r="AIP15" s="287"/>
      <c r="AIQ15" s="287"/>
      <c r="AIR15" s="287"/>
      <c r="AIS15" s="287"/>
      <c r="AIT15" s="287"/>
      <c r="AIU15" s="287"/>
      <c r="AIV15" s="287"/>
      <c r="AIW15" s="287"/>
      <c r="AIX15" s="287"/>
      <c r="AIY15" s="287"/>
      <c r="AIZ15" s="287"/>
      <c r="AJA15" s="287"/>
      <c r="AJB15" s="287"/>
      <c r="AJC15" s="287"/>
      <c r="AJD15" s="287"/>
      <c r="AJE15" s="287"/>
      <c r="AJF15" s="287"/>
      <c r="AJG15" s="287"/>
      <c r="AJH15" s="287"/>
      <c r="AJI15" s="287"/>
      <c r="AJJ15" s="287"/>
      <c r="AJK15" s="287"/>
      <c r="AJL15" s="287"/>
      <c r="AJM15" s="287"/>
      <c r="AJN15" s="287"/>
      <c r="AJO15" s="287"/>
      <c r="AJP15" s="287"/>
      <c r="AJQ15" s="287"/>
      <c r="AJR15" s="287"/>
      <c r="AJS15" s="287"/>
      <c r="AJT15" s="287"/>
      <c r="AJU15" s="287"/>
      <c r="AJV15" s="287"/>
      <c r="AJW15" s="287"/>
      <c r="AJX15" s="287"/>
      <c r="AJY15" s="287"/>
      <c r="AJZ15" s="287"/>
      <c r="AKA15" s="287"/>
      <c r="AKB15" s="287"/>
      <c r="AKC15" s="287"/>
      <c r="AKD15" s="287"/>
      <c r="AKE15" s="287"/>
      <c r="AKF15" s="287"/>
      <c r="AKG15" s="287"/>
      <c r="AKH15" s="287"/>
      <c r="AKI15" s="287"/>
      <c r="AKJ15" s="287"/>
      <c r="AKK15" s="287"/>
      <c r="AKL15" s="287"/>
      <c r="AKM15" s="287"/>
      <c r="AKN15" s="287"/>
      <c r="AKO15" s="287"/>
      <c r="AKP15" s="287"/>
      <c r="AKQ15" s="287"/>
      <c r="AKR15" s="287"/>
      <c r="AKS15" s="287"/>
      <c r="AKT15" s="287"/>
      <c r="AKU15" s="287"/>
      <c r="AKV15" s="287"/>
      <c r="AKW15" s="287"/>
      <c r="AKX15" s="287"/>
      <c r="AKY15" s="287"/>
      <c r="AKZ15" s="287"/>
      <c r="ALA15" s="287"/>
      <c r="ALB15" s="287"/>
      <c r="ALC15" s="287"/>
      <c r="ALD15" s="287"/>
      <c r="ALE15" s="287"/>
      <c r="ALF15" s="287"/>
      <c r="ALG15" s="287"/>
      <c r="ALH15" s="287"/>
      <c r="ALI15" s="287"/>
      <c r="ALJ15" s="287"/>
      <c r="ALK15" s="287"/>
      <c r="ALL15" s="287"/>
      <c r="ALM15" s="287"/>
      <c r="ALN15" s="287"/>
      <c r="ALO15" s="287"/>
      <c r="ALP15" s="287"/>
      <c r="ALQ15" s="287"/>
      <c r="ALR15" s="287"/>
      <c r="ALS15" s="287"/>
      <c r="ALT15" s="287"/>
      <c r="ALU15" s="287"/>
      <c r="ALV15" s="287"/>
      <c r="ALW15" s="287"/>
      <c r="ALX15" s="287"/>
      <c r="ALY15" s="287"/>
      <c r="ALZ15" s="287"/>
      <c r="AMA15" s="287"/>
      <c r="AMB15" s="287"/>
      <c r="AMC15" s="287"/>
      <c r="AMD15" s="287"/>
      <c r="AME15" s="287"/>
      <c r="AMF15" s="287"/>
      <c r="AMG15" s="287"/>
      <c r="AMH15" s="287"/>
      <c r="AMI15" s="287"/>
      <c r="AMJ15" s="287"/>
      <c r="AMK15" s="287"/>
      <c r="AML15" s="287"/>
      <c r="AMM15" s="287"/>
      <c r="AMN15" s="287"/>
      <c r="AMO15" s="287"/>
      <c r="AMP15" s="287"/>
      <c r="AMQ15" s="287"/>
      <c r="AMR15" s="287"/>
      <c r="AMS15" s="287"/>
      <c r="AMT15" s="287"/>
      <c r="AMU15" s="287"/>
      <c r="AMV15" s="287"/>
      <c r="AMW15" s="287"/>
      <c r="AMX15" s="287"/>
      <c r="AMY15" s="287"/>
      <c r="AMZ15" s="287"/>
      <c r="ANA15" s="287"/>
      <c r="ANB15" s="287"/>
      <c r="ANC15" s="287"/>
      <c r="AND15" s="287"/>
      <c r="ANE15" s="287"/>
      <c r="ANF15" s="287"/>
      <c r="ANG15" s="287"/>
      <c r="ANH15" s="287"/>
      <c r="ANI15" s="287"/>
      <c r="ANJ15" s="287"/>
      <c r="ANK15" s="287"/>
      <c r="ANL15" s="287"/>
      <c r="ANM15" s="287"/>
      <c r="ANN15" s="287"/>
      <c r="ANO15" s="287"/>
      <c r="ANP15" s="287"/>
      <c r="ANQ15" s="287"/>
      <c r="ANR15" s="287"/>
      <c r="ANS15" s="287"/>
      <c r="ANT15" s="287"/>
      <c r="ANU15" s="287"/>
      <c r="ANV15" s="287"/>
      <c r="ANW15" s="287"/>
      <c r="ANX15" s="287"/>
      <c r="ANY15" s="287"/>
      <c r="ANZ15" s="287"/>
      <c r="AOA15" s="287"/>
      <c r="AOB15" s="287"/>
      <c r="AOC15" s="287"/>
      <c r="AOD15" s="287"/>
      <c r="AOE15" s="287"/>
      <c r="AOF15" s="287"/>
      <c r="AOG15" s="287"/>
      <c r="AOH15" s="287"/>
      <c r="AOI15" s="287"/>
      <c r="AOJ15" s="287"/>
      <c r="AOK15" s="287"/>
      <c r="AOL15" s="287"/>
      <c r="AOM15" s="287"/>
      <c r="AON15" s="287"/>
      <c r="AOO15" s="287"/>
      <c r="AOP15" s="287"/>
      <c r="AOQ15" s="287"/>
      <c r="AOR15" s="287"/>
      <c r="AOS15" s="287"/>
      <c r="AOT15" s="287"/>
      <c r="AOU15" s="287"/>
      <c r="AOV15" s="287"/>
      <c r="AOW15" s="287"/>
      <c r="AOX15" s="287"/>
      <c r="AOY15" s="287"/>
      <c r="AOZ15" s="287"/>
      <c r="APA15" s="287"/>
      <c r="APB15" s="287"/>
      <c r="APC15" s="287"/>
      <c r="APD15" s="287"/>
      <c r="APE15" s="287"/>
      <c r="APF15" s="287"/>
      <c r="APG15" s="287"/>
      <c r="APH15" s="287"/>
      <c r="API15" s="287"/>
      <c r="APJ15" s="287"/>
      <c r="APK15" s="287"/>
      <c r="APL15" s="287"/>
      <c r="APM15" s="287"/>
      <c r="APN15" s="287"/>
      <c r="APO15" s="287"/>
      <c r="APP15" s="287"/>
      <c r="APQ15" s="287"/>
      <c r="APR15" s="287"/>
      <c r="APS15" s="287"/>
      <c r="APT15" s="287"/>
      <c r="APU15" s="287"/>
      <c r="APV15" s="287"/>
      <c r="APW15" s="287"/>
      <c r="APX15" s="287"/>
      <c r="APY15" s="287"/>
      <c r="APZ15" s="287"/>
      <c r="AQA15" s="287"/>
      <c r="AQB15" s="287"/>
      <c r="AQC15" s="287"/>
      <c r="AQD15" s="287"/>
      <c r="AQE15" s="287"/>
      <c r="AQF15" s="287"/>
      <c r="AQG15" s="287"/>
      <c r="AQH15" s="287"/>
      <c r="AQI15" s="287"/>
      <c r="AQJ15" s="287"/>
      <c r="AQK15" s="287"/>
      <c r="AQL15" s="287"/>
      <c r="AQM15" s="287"/>
      <c r="AQN15" s="287"/>
      <c r="AQO15" s="287"/>
      <c r="AQP15" s="287"/>
      <c r="AQQ15" s="287"/>
      <c r="AQR15" s="287"/>
      <c r="AQS15" s="287"/>
      <c r="AQT15" s="287"/>
      <c r="AQU15" s="287"/>
      <c r="AQV15" s="287"/>
      <c r="AQW15" s="287"/>
      <c r="AQX15" s="287"/>
      <c r="AQY15" s="287"/>
      <c r="AQZ15" s="287"/>
      <c r="ARA15" s="287"/>
      <c r="ARB15" s="287"/>
      <c r="ARC15" s="287"/>
      <c r="ARD15" s="287"/>
      <c r="ARE15" s="287"/>
      <c r="ARF15" s="287"/>
      <c r="ARG15" s="287"/>
      <c r="ARH15" s="287"/>
      <c r="ARI15" s="287"/>
      <c r="ARJ15" s="287"/>
      <c r="ARK15" s="287"/>
      <c r="ARL15" s="287"/>
      <c r="ARM15" s="287"/>
      <c r="ARN15" s="287"/>
      <c r="ARO15" s="287"/>
      <c r="ARP15" s="287"/>
      <c r="ARQ15" s="287"/>
      <c r="ARR15" s="287"/>
      <c r="ARS15" s="287"/>
      <c r="ART15" s="287"/>
      <c r="ARU15" s="287"/>
      <c r="ARV15" s="287"/>
      <c r="ARW15" s="287"/>
      <c r="ARX15" s="287"/>
      <c r="ARY15" s="287"/>
      <c r="ARZ15" s="287"/>
      <c r="ASA15" s="287"/>
      <c r="ASB15" s="287"/>
      <c r="ASC15" s="287"/>
      <c r="ASD15" s="287"/>
      <c r="ASE15" s="287"/>
      <c r="ASF15" s="287"/>
      <c r="ASG15" s="287"/>
      <c r="ASH15" s="287"/>
      <c r="ASI15" s="287"/>
      <c r="ASJ15" s="287"/>
      <c r="ASK15" s="287"/>
      <c r="ASL15" s="287"/>
      <c r="ASM15" s="287"/>
      <c r="ASN15" s="287"/>
      <c r="ASO15" s="287"/>
      <c r="ASP15" s="287"/>
      <c r="ASQ15" s="287"/>
      <c r="ASR15" s="287"/>
      <c r="ASS15" s="287"/>
      <c r="AST15" s="287"/>
      <c r="ASU15" s="287"/>
      <c r="ASV15" s="287"/>
      <c r="ASW15" s="287"/>
      <c r="ASX15" s="287"/>
      <c r="ASY15" s="287"/>
      <c r="ASZ15" s="287"/>
      <c r="ATA15" s="287"/>
      <c r="ATB15" s="287"/>
      <c r="ATC15" s="287"/>
      <c r="ATD15" s="287"/>
      <c r="ATE15" s="287"/>
      <c r="ATF15" s="287"/>
      <c r="ATG15" s="287"/>
      <c r="ATH15" s="287"/>
      <c r="ATI15" s="287"/>
      <c r="ATJ15" s="287"/>
      <c r="ATK15" s="287"/>
      <c r="ATL15" s="287"/>
      <c r="ATM15" s="287"/>
      <c r="ATN15" s="287"/>
      <c r="ATO15" s="287"/>
      <c r="ATP15" s="287"/>
      <c r="ATQ15" s="287"/>
      <c r="ATR15" s="287"/>
      <c r="ATS15" s="287"/>
      <c r="ATT15" s="287"/>
      <c r="ATU15" s="287"/>
      <c r="ATV15" s="287"/>
      <c r="ATW15" s="287"/>
      <c r="ATX15" s="287"/>
      <c r="ATY15" s="287"/>
      <c r="ATZ15" s="287"/>
      <c r="AUA15" s="287"/>
      <c r="AUB15" s="287"/>
      <c r="AUC15" s="287"/>
      <c r="AUD15" s="287"/>
      <c r="AUE15" s="287"/>
      <c r="AUF15" s="287"/>
      <c r="AUG15" s="287"/>
      <c r="AUH15" s="287"/>
      <c r="AUI15" s="287"/>
      <c r="AUJ15" s="287"/>
      <c r="AUK15" s="287"/>
      <c r="AUL15" s="287"/>
      <c r="AUM15" s="287"/>
      <c r="AUN15" s="287"/>
      <c r="AUO15" s="287"/>
      <c r="AUP15" s="287"/>
      <c r="AUQ15" s="287"/>
      <c r="AUR15" s="287"/>
      <c r="AUS15" s="287"/>
      <c r="AUT15" s="287"/>
      <c r="AUU15" s="287"/>
      <c r="AUV15" s="287"/>
      <c r="AUW15" s="287"/>
      <c r="AUX15" s="287"/>
      <c r="AUY15" s="287"/>
      <c r="AUZ15" s="287"/>
      <c r="AVA15" s="287"/>
      <c r="AVB15" s="287"/>
      <c r="AVC15" s="287"/>
      <c r="AVD15" s="287"/>
      <c r="AVE15" s="287"/>
      <c r="AVF15" s="287"/>
      <c r="AVG15" s="287"/>
      <c r="AVH15" s="287"/>
      <c r="AVI15" s="287"/>
      <c r="AVJ15" s="287"/>
      <c r="AVK15" s="287"/>
      <c r="AVL15" s="287"/>
      <c r="AVM15" s="287"/>
      <c r="AVN15" s="287"/>
      <c r="AVO15" s="287"/>
      <c r="AVP15" s="287"/>
      <c r="AVQ15" s="287"/>
      <c r="AVR15" s="287"/>
      <c r="AVS15" s="287"/>
      <c r="AVT15" s="287"/>
      <c r="AVU15" s="287"/>
      <c r="AVV15" s="287"/>
      <c r="AVW15" s="287"/>
      <c r="AVX15" s="287"/>
      <c r="AVY15" s="287"/>
      <c r="AVZ15" s="287"/>
      <c r="AWA15" s="287"/>
      <c r="AWB15" s="287"/>
      <c r="AWC15" s="287"/>
      <c r="AWD15" s="287"/>
      <c r="AWE15" s="287"/>
      <c r="AWF15" s="287"/>
      <c r="AWG15" s="287"/>
      <c r="AWH15" s="287"/>
      <c r="AWI15" s="287"/>
      <c r="AWJ15" s="287"/>
      <c r="AWK15" s="287"/>
      <c r="AWL15" s="287"/>
      <c r="AWM15" s="287"/>
      <c r="AWN15" s="287"/>
      <c r="AWO15" s="287"/>
      <c r="AWP15" s="287"/>
      <c r="AWQ15" s="287"/>
      <c r="AWR15" s="287"/>
      <c r="AWS15" s="287"/>
      <c r="AWT15" s="287"/>
      <c r="AWU15" s="287"/>
      <c r="AWV15" s="287"/>
      <c r="AWW15" s="287"/>
      <c r="AWX15" s="287"/>
      <c r="AWY15" s="287"/>
      <c r="AWZ15" s="287"/>
      <c r="AXA15" s="287"/>
      <c r="AXB15" s="287"/>
      <c r="AXC15" s="287"/>
      <c r="AXD15" s="287"/>
      <c r="AXE15" s="287"/>
      <c r="AXF15" s="287"/>
      <c r="AXG15" s="287"/>
      <c r="AXH15" s="287"/>
      <c r="AXI15" s="287"/>
      <c r="AXJ15" s="287"/>
      <c r="AXK15" s="287"/>
      <c r="AXL15" s="287"/>
      <c r="AXM15" s="287"/>
      <c r="AXN15" s="287"/>
      <c r="AXO15" s="287"/>
      <c r="AXP15" s="287"/>
      <c r="AXQ15" s="287"/>
      <c r="AXR15" s="287"/>
      <c r="AXS15" s="287"/>
      <c r="AXT15" s="287"/>
      <c r="AXU15" s="287"/>
      <c r="AXV15" s="287"/>
      <c r="AXW15" s="287"/>
      <c r="AXX15" s="287"/>
      <c r="AXY15" s="287"/>
      <c r="AXZ15" s="287"/>
      <c r="AYA15" s="287"/>
      <c r="AYB15" s="287"/>
      <c r="AYC15" s="287"/>
      <c r="AYD15" s="287"/>
      <c r="AYE15" s="287"/>
      <c r="AYF15" s="287"/>
      <c r="AYG15" s="287"/>
      <c r="AYH15" s="287"/>
      <c r="AYI15" s="287"/>
      <c r="AYJ15" s="287"/>
      <c r="AYK15" s="287"/>
      <c r="AYL15" s="287"/>
      <c r="AYM15" s="287"/>
      <c r="AYN15" s="287"/>
      <c r="AYO15" s="287"/>
      <c r="AYP15" s="287"/>
      <c r="AYQ15" s="287"/>
      <c r="AYR15" s="287"/>
      <c r="AYS15" s="287"/>
      <c r="AYT15" s="287"/>
      <c r="AYU15" s="287"/>
      <c r="AYV15" s="287"/>
      <c r="AYW15" s="287"/>
      <c r="AYX15" s="287"/>
      <c r="AYY15" s="287"/>
      <c r="AYZ15" s="287"/>
      <c r="AZA15" s="287"/>
      <c r="AZB15" s="287"/>
      <c r="AZC15" s="287"/>
      <c r="AZD15" s="287"/>
      <c r="AZE15" s="287"/>
      <c r="AZF15" s="287"/>
      <c r="AZG15" s="287"/>
      <c r="AZH15" s="287"/>
      <c r="AZI15" s="287"/>
      <c r="AZJ15" s="287"/>
      <c r="AZK15" s="287"/>
      <c r="AZL15" s="287"/>
      <c r="AZM15" s="287"/>
      <c r="AZN15" s="287"/>
      <c r="AZO15" s="287"/>
      <c r="AZP15" s="287"/>
      <c r="AZQ15" s="287"/>
      <c r="AZR15" s="287"/>
      <c r="AZS15" s="287"/>
      <c r="AZT15" s="287"/>
      <c r="AZU15" s="287"/>
      <c r="AZV15" s="287"/>
      <c r="AZW15" s="287"/>
      <c r="AZX15" s="287"/>
      <c r="AZY15" s="287"/>
      <c r="AZZ15" s="287"/>
      <c r="BAA15" s="287"/>
      <c r="BAB15" s="287"/>
      <c r="BAC15" s="287"/>
      <c r="BAD15" s="287"/>
      <c r="BAE15" s="287"/>
      <c r="BAF15" s="287"/>
      <c r="BAG15" s="287"/>
      <c r="BAH15" s="287"/>
      <c r="BAI15" s="287"/>
      <c r="BAJ15" s="287"/>
      <c r="BAK15" s="287"/>
      <c r="BAL15" s="287"/>
      <c r="BAM15" s="287"/>
      <c r="BAN15" s="287"/>
      <c r="BAO15" s="287"/>
      <c r="BAP15" s="287"/>
      <c r="BAQ15" s="287"/>
      <c r="BAR15" s="287"/>
      <c r="BAS15" s="287"/>
      <c r="BAT15" s="287"/>
      <c r="BAU15" s="287"/>
      <c r="BAV15" s="287"/>
      <c r="BAW15" s="287"/>
      <c r="BAX15" s="287"/>
      <c r="BAY15" s="287"/>
      <c r="BAZ15" s="287"/>
      <c r="BBA15" s="287"/>
      <c r="BBB15" s="287"/>
      <c r="BBC15" s="287"/>
      <c r="BBD15" s="287"/>
      <c r="BBE15" s="287"/>
      <c r="BBF15" s="287"/>
      <c r="BBG15" s="287"/>
      <c r="BBH15" s="287"/>
      <c r="BBI15" s="287"/>
      <c r="BBJ15" s="287"/>
      <c r="BBK15" s="287"/>
      <c r="BBL15" s="287"/>
      <c r="BBM15" s="287"/>
      <c r="BBN15" s="287"/>
      <c r="BBO15" s="287"/>
      <c r="BBP15" s="287"/>
      <c r="BBQ15" s="287"/>
      <c r="BBR15" s="287"/>
      <c r="BBS15" s="287"/>
      <c r="BBT15" s="287"/>
      <c r="BBU15" s="287"/>
      <c r="BBV15" s="287"/>
      <c r="BBW15" s="287"/>
      <c r="BBX15" s="287"/>
      <c r="BBY15" s="287"/>
      <c r="BBZ15" s="287"/>
      <c r="BCA15" s="287"/>
      <c r="BCB15" s="287"/>
      <c r="BCC15" s="287"/>
      <c r="BCD15" s="287"/>
      <c r="BCE15" s="287"/>
      <c r="BCF15" s="287"/>
      <c r="BCG15" s="287"/>
      <c r="BCH15" s="287"/>
      <c r="BCI15" s="287"/>
      <c r="BCJ15" s="287"/>
      <c r="BCK15" s="287"/>
      <c r="BCL15" s="287"/>
      <c r="BCM15" s="287"/>
      <c r="BCN15" s="287"/>
      <c r="BCO15" s="287"/>
      <c r="BCP15" s="287"/>
      <c r="BCQ15" s="287"/>
      <c r="BCR15" s="287"/>
      <c r="BCS15" s="287"/>
      <c r="BCT15" s="287"/>
      <c r="BCU15" s="287"/>
      <c r="BCV15" s="287"/>
      <c r="BCW15" s="287"/>
      <c r="BCX15" s="287"/>
      <c r="BCY15" s="287"/>
      <c r="BCZ15" s="287"/>
      <c r="BDA15" s="287"/>
      <c r="BDB15" s="287"/>
      <c r="BDC15" s="287"/>
      <c r="BDD15" s="287"/>
      <c r="BDE15" s="287"/>
      <c r="BDF15" s="287"/>
      <c r="BDG15" s="287"/>
      <c r="BDH15" s="287"/>
      <c r="BDI15" s="287"/>
      <c r="BDJ15" s="287"/>
      <c r="BDK15" s="287"/>
      <c r="BDL15" s="287"/>
      <c r="BDM15" s="287"/>
      <c r="BDN15" s="287"/>
      <c r="BDO15" s="287"/>
      <c r="BDP15" s="287"/>
      <c r="BDQ15" s="287"/>
      <c r="BDR15" s="287"/>
      <c r="BDS15" s="287"/>
      <c r="BDT15" s="287"/>
      <c r="BDU15" s="287"/>
      <c r="BDV15" s="287"/>
      <c r="BDW15" s="287"/>
      <c r="BDX15" s="287"/>
      <c r="BDY15" s="287"/>
      <c r="BDZ15" s="287"/>
      <c r="BEA15" s="287"/>
      <c r="BEB15" s="287"/>
      <c r="BEC15" s="287"/>
      <c r="BED15" s="287"/>
      <c r="BEE15" s="287"/>
      <c r="BEF15" s="287"/>
      <c r="BEG15" s="287"/>
      <c r="BEH15" s="287"/>
      <c r="BEI15" s="287"/>
      <c r="BEJ15" s="287"/>
      <c r="BEK15" s="287"/>
      <c r="BEL15" s="287"/>
      <c r="BEM15" s="287"/>
      <c r="BEN15" s="287"/>
      <c r="BEO15" s="287"/>
      <c r="BEP15" s="287"/>
      <c r="BEQ15" s="287"/>
      <c r="BER15" s="287"/>
      <c r="BES15" s="287"/>
      <c r="BET15" s="287"/>
      <c r="BEU15" s="287"/>
      <c r="BEV15" s="287"/>
      <c r="BEW15" s="287"/>
      <c r="BEX15" s="287"/>
      <c r="BEY15" s="287"/>
      <c r="BEZ15" s="287"/>
      <c r="BFA15" s="287"/>
      <c r="BFB15" s="287"/>
      <c r="BFC15" s="287"/>
      <c r="BFD15" s="287"/>
      <c r="BFE15" s="287"/>
      <c r="BFF15" s="287"/>
      <c r="BFG15" s="287"/>
      <c r="BFH15" s="287"/>
      <c r="BFI15" s="287"/>
      <c r="BFJ15" s="287"/>
      <c r="BFK15" s="287"/>
      <c r="BFL15" s="287"/>
      <c r="BFM15" s="287"/>
      <c r="BFN15" s="287"/>
      <c r="BFO15" s="287"/>
      <c r="BFP15" s="287"/>
      <c r="BFQ15" s="287"/>
      <c r="BFR15" s="287"/>
      <c r="BFS15" s="287"/>
      <c r="BFT15" s="287"/>
      <c r="BFU15" s="287"/>
      <c r="BFV15" s="287"/>
      <c r="BFW15" s="287"/>
      <c r="BFX15" s="287"/>
      <c r="BFY15" s="287"/>
      <c r="BFZ15" s="287"/>
      <c r="BGA15" s="287"/>
      <c r="BGB15" s="287"/>
      <c r="BGC15" s="287"/>
      <c r="BGD15" s="287"/>
      <c r="BGE15" s="287"/>
      <c r="BGF15" s="287"/>
      <c r="BGG15" s="287"/>
      <c r="BGH15" s="287"/>
      <c r="BGI15" s="287"/>
      <c r="BGJ15" s="287"/>
      <c r="BGK15" s="287"/>
      <c r="BGL15" s="287"/>
      <c r="BGM15" s="287"/>
      <c r="BGN15" s="287"/>
      <c r="BGO15" s="287"/>
      <c r="BGP15" s="287"/>
      <c r="BGQ15" s="287"/>
      <c r="BGR15" s="287"/>
      <c r="BGS15" s="287"/>
      <c r="BGT15" s="287"/>
      <c r="BGU15" s="287"/>
      <c r="BGV15" s="287"/>
      <c r="BGW15" s="287"/>
      <c r="BGX15" s="287"/>
      <c r="BGY15" s="287"/>
      <c r="BGZ15" s="287"/>
      <c r="BHA15" s="287"/>
      <c r="BHB15" s="287"/>
      <c r="BHC15" s="287"/>
      <c r="BHD15" s="287"/>
      <c r="BHE15" s="287"/>
      <c r="BHF15" s="287"/>
      <c r="BHG15" s="287"/>
      <c r="BHH15" s="287"/>
      <c r="BHI15" s="287"/>
      <c r="BHJ15" s="287"/>
      <c r="BHK15" s="287"/>
      <c r="BHL15" s="287"/>
      <c r="BHM15" s="287"/>
      <c r="BHN15" s="287"/>
      <c r="BHO15" s="287"/>
      <c r="BHP15" s="287"/>
      <c r="BHQ15" s="287"/>
      <c r="BHR15" s="287"/>
      <c r="BHS15" s="287"/>
      <c r="BHT15" s="287"/>
      <c r="BHU15" s="287"/>
      <c r="BHV15" s="287"/>
      <c r="BHW15" s="287"/>
      <c r="BHX15" s="287"/>
      <c r="BHY15" s="287"/>
      <c r="BHZ15" s="287"/>
      <c r="BIA15" s="287"/>
      <c r="BIB15" s="287"/>
      <c r="BIC15" s="287"/>
      <c r="BID15" s="287"/>
      <c r="BIE15" s="287"/>
      <c r="BIF15" s="287"/>
      <c r="BIG15" s="287"/>
      <c r="BIH15" s="287"/>
      <c r="BII15" s="287"/>
      <c r="BIJ15" s="287"/>
      <c r="BIK15" s="287"/>
      <c r="BIL15" s="287"/>
      <c r="BIM15" s="287"/>
      <c r="BIN15" s="287"/>
      <c r="BIO15" s="287"/>
      <c r="BIP15" s="287"/>
      <c r="BIQ15" s="287"/>
      <c r="BIR15" s="287"/>
      <c r="BIS15" s="287"/>
      <c r="BIT15" s="287"/>
      <c r="BIU15" s="287"/>
      <c r="BIV15" s="287"/>
      <c r="BIW15" s="287"/>
      <c r="BIX15" s="287"/>
      <c r="BIY15" s="287"/>
      <c r="BIZ15" s="287"/>
      <c r="BJA15" s="287"/>
      <c r="BJB15" s="287"/>
      <c r="BJC15" s="287"/>
      <c r="BJD15" s="287"/>
      <c r="BJE15" s="287"/>
      <c r="BJF15" s="287"/>
      <c r="BJG15" s="287"/>
      <c r="BJH15" s="287"/>
      <c r="BJI15" s="287"/>
      <c r="BJJ15" s="287"/>
      <c r="BJK15" s="287"/>
      <c r="BJL15" s="287"/>
      <c r="BJM15" s="287"/>
      <c r="BJN15" s="287"/>
      <c r="BJO15" s="287"/>
      <c r="BJP15" s="287"/>
      <c r="BJQ15" s="287"/>
      <c r="BJR15" s="287"/>
      <c r="BJS15" s="287"/>
      <c r="BJT15" s="287"/>
      <c r="BJU15" s="287"/>
      <c r="BJV15" s="287"/>
      <c r="BJW15" s="287"/>
      <c r="BJX15" s="287"/>
      <c r="BJY15" s="287"/>
      <c r="BJZ15" s="287"/>
      <c r="BKA15" s="287"/>
      <c r="BKB15" s="287"/>
      <c r="BKC15" s="287"/>
      <c r="BKD15" s="287"/>
      <c r="BKE15" s="287"/>
      <c r="BKF15" s="287"/>
      <c r="BKG15" s="287"/>
      <c r="BKH15" s="287"/>
      <c r="BKI15" s="287"/>
      <c r="BKJ15" s="287"/>
      <c r="BKK15" s="287"/>
      <c r="BKL15" s="287"/>
      <c r="BKM15" s="287"/>
      <c r="BKN15" s="287"/>
      <c r="BKO15" s="287"/>
      <c r="BKP15" s="287"/>
      <c r="BKQ15" s="287"/>
      <c r="BKR15" s="287"/>
      <c r="BKS15" s="287"/>
      <c r="BKT15" s="287"/>
      <c r="BKU15" s="287"/>
      <c r="BKV15" s="287"/>
      <c r="BKW15" s="287"/>
      <c r="BKX15" s="287"/>
      <c r="BKY15" s="287"/>
      <c r="BKZ15" s="287"/>
      <c r="BLA15" s="287"/>
      <c r="BLB15" s="287"/>
      <c r="BLC15" s="287"/>
      <c r="BLD15" s="287"/>
      <c r="BLE15" s="287"/>
      <c r="BLF15" s="287"/>
      <c r="BLG15" s="287"/>
      <c r="BLH15" s="287"/>
      <c r="BLI15" s="287"/>
      <c r="BLJ15" s="287"/>
      <c r="BLK15" s="287"/>
      <c r="BLL15" s="287"/>
      <c r="BLM15" s="287"/>
      <c r="BLN15" s="287"/>
      <c r="BLO15" s="287"/>
      <c r="BLP15" s="287"/>
      <c r="BLQ15" s="287"/>
      <c r="BLR15" s="287"/>
      <c r="BLS15" s="287"/>
      <c r="BLT15" s="287"/>
      <c r="BLU15" s="287"/>
      <c r="BLV15" s="287"/>
      <c r="BLW15" s="287"/>
      <c r="BLX15" s="287"/>
      <c r="BLY15" s="287"/>
      <c r="BLZ15" s="287"/>
      <c r="BMA15" s="287"/>
      <c r="BMB15" s="287"/>
      <c r="BMC15" s="287"/>
      <c r="BMD15" s="287"/>
      <c r="BME15" s="287"/>
      <c r="BMF15" s="287"/>
      <c r="BMG15" s="287"/>
      <c r="BMH15" s="287"/>
      <c r="BMI15" s="287"/>
      <c r="BMJ15" s="287"/>
      <c r="BMK15" s="287"/>
      <c r="BML15" s="287"/>
      <c r="BMM15" s="287"/>
      <c r="BMN15" s="287"/>
      <c r="BMO15" s="287"/>
      <c r="BMP15" s="287"/>
      <c r="BMQ15" s="287"/>
      <c r="BMR15" s="287"/>
      <c r="BMS15" s="287"/>
      <c r="BMT15" s="287"/>
      <c r="BMU15" s="287"/>
      <c r="BMV15" s="287"/>
      <c r="BMW15" s="287"/>
      <c r="BMX15" s="287"/>
      <c r="BMY15" s="287"/>
      <c r="BMZ15" s="287"/>
      <c r="BNA15" s="287"/>
      <c r="BNB15" s="287"/>
      <c r="BNC15" s="287"/>
      <c r="BND15" s="287"/>
      <c r="BNE15" s="287"/>
      <c r="BNF15" s="287"/>
      <c r="BNG15" s="287"/>
      <c r="BNH15" s="287"/>
      <c r="BNI15" s="287"/>
      <c r="BNJ15" s="287"/>
      <c r="BNK15" s="287"/>
      <c r="BNL15" s="287"/>
    </row>
    <row r="16" spans="1:1728" s="166" customFormat="1" ht="15" hidden="1" customHeight="1" x14ac:dyDescent="0.25">
      <c r="A16" s="236">
        <v>246</v>
      </c>
      <c r="B16" s="218" t="s">
        <v>2101</v>
      </c>
      <c r="C16" s="218" t="s">
        <v>233</v>
      </c>
      <c r="D16" s="218" t="s">
        <v>2114</v>
      </c>
      <c r="E16" s="218" t="s">
        <v>2115</v>
      </c>
      <c r="F16" s="218" t="s">
        <v>133</v>
      </c>
      <c r="G16" s="218"/>
      <c r="H16" s="242"/>
      <c r="I16" s="237" t="s">
        <v>236</v>
      </c>
      <c r="J16" s="237">
        <v>2025</v>
      </c>
      <c r="K16" s="218" t="s">
        <v>237</v>
      </c>
      <c r="L16" s="249" t="s">
        <v>2116</v>
      </c>
      <c r="M16" s="285" t="s">
        <v>460</v>
      </c>
      <c r="N16" s="285"/>
      <c r="O16" s="285"/>
      <c r="P16" s="285"/>
      <c r="Q16" s="285"/>
      <c r="R16" s="285"/>
      <c r="S16" s="285"/>
      <c r="T16" s="285"/>
      <c r="U16" s="285"/>
      <c r="V16" s="285"/>
      <c r="W16" s="285"/>
      <c r="X16" s="285"/>
      <c r="Y16" s="285"/>
      <c r="Z16" s="285"/>
      <c r="AA16" s="285"/>
      <c r="AB16" s="285"/>
      <c r="AC16" s="285"/>
      <c r="AD16" s="285"/>
      <c r="AE16" s="285"/>
      <c r="AF16" s="285"/>
      <c r="AG16" s="285"/>
      <c r="AH16" s="285"/>
      <c r="AI16" s="285"/>
      <c r="AJ16" s="285"/>
      <c r="AK16" s="285"/>
      <c r="AL16" s="285"/>
      <c r="AM16" s="285"/>
      <c r="AN16" s="285"/>
      <c r="AO16" s="285"/>
      <c r="AP16" s="285"/>
      <c r="AQ16" s="285"/>
      <c r="AR16" s="285"/>
      <c r="AS16" s="285"/>
      <c r="AT16" s="285"/>
      <c r="AU16" s="285"/>
      <c r="AV16" s="285"/>
      <c r="AW16" s="285"/>
      <c r="AX16" s="285"/>
      <c r="AY16" s="285"/>
      <c r="AZ16" s="285"/>
      <c r="BA16" s="285"/>
      <c r="BB16" s="285"/>
      <c r="BC16" s="285"/>
      <c r="BD16" s="285"/>
      <c r="BE16" s="285"/>
      <c r="BF16" s="285"/>
      <c r="BG16" s="285"/>
      <c r="BH16" s="285"/>
      <c r="BI16" s="285"/>
      <c r="BJ16" s="285"/>
      <c r="BK16" s="285"/>
      <c r="BL16" s="285"/>
      <c r="BM16" s="285"/>
      <c r="BN16" s="285"/>
      <c r="BO16" s="285"/>
      <c r="BP16" s="285"/>
      <c r="BQ16" s="285"/>
      <c r="BR16" s="285"/>
      <c r="BS16" s="285"/>
      <c r="BT16" s="285"/>
      <c r="BU16" s="285"/>
      <c r="BV16" s="285"/>
      <c r="BW16" s="285"/>
      <c r="BX16" s="285"/>
      <c r="BY16" s="285"/>
      <c r="BZ16" s="285"/>
      <c r="CA16" s="285"/>
      <c r="CB16" s="285"/>
      <c r="CC16" s="285"/>
      <c r="CD16" s="285"/>
      <c r="CE16" s="285"/>
      <c r="CF16" s="285"/>
      <c r="CG16" s="285"/>
      <c r="CH16" s="285"/>
      <c r="CI16" s="285"/>
      <c r="CJ16" s="285"/>
      <c r="CK16" s="285"/>
      <c r="CL16" s="285"/>
      <c r="CM16" s="285"/>
      <c r="CN16" s="285"/>
      <c r="CO16" s="286"/>
      <c r="CP16" s="287"/>
      <c r="CQ16" s="287"/>
      <c r="CR16" s="287"/>
      <c r="CS16" s="287"/>
      <c r="CT16" s="287"/>
      <c r="CU16" s="287"/>
      <c r="CV16" s="287"/>
      <c r="CW16" s="287"/>
      <c r="CX16" s="287"/>
      <c r="CY16" s="287"/>
      <c r="CZ16" s="287"/>
      <c r="DA16" s="287"/>
      <c r="DB16" s="287"/>
      <c r="DC16" s="287"/>
      <c r="DD16" s="287"/>
      <c r="DE16" s="287"/>
      <c r="DF16" s="287"/>
      <c r="DG16" s="287"/>
      <c r="DH16" s="287"/>
      <c r="DI16" s="287"/>
      <c r="DJ16" s="287"/>
      <c r="DK16" s="287"/>
      <c r="DL16" s="287"/>
      <c r="DM16" s="287"/>
      <c r="DN16" s="287"/>
      <c r="DO16" s="287"/>
      <c r="DP16" s="287"/>
      <c r="DQ16" s="287"/>
      <c r="DR16" s="287"/>
      <c r="DS16" s="287"/>
      <c r="DT16" s="287"/>
      <c r="DU16" s="287"/>
      <c r="DV16" s="287"/>
      <c r="DW16" s="287"/>
      <c r="DX16" s="287"/>
      <c r="DY16" s="287"/>
      <c r="DZ16" s="287"/>
      <c r="EA16" s="287"/>
      <c r="EB16" s="287"/>
      <c r="EC16" s="287"/>
      <c r="ED16" s="287"/>
      <c r="EE16" s="287"/>
      <c r="EF16" s="287"/>
      <c r="EG16" s="287"/>
      <c r="EH16" s="287"/>
      <c r="EI16" s="287"/>
      <c r="EJ16" s="287"/>
      <c r="EK16" s="287"/>
      <c r="EL16" s="287"/>
      <c r="EM16" s="287"/>
      <c r="EN16" s="287"/>
      <c r="EO16" s="287"/>
      <c r="EP16" s="287"/>
      <c r="EQ16" s="287"/>
      <c r="ER16" s="287"/>
      <c r="ES16" s="287"/>
      <c r="ET16" s="287"/>
      <c r="EU16" s="287"/>
      <c r="EV16" s="287"/>
      <c r="EW16" s="287"/>
      <c r="EX16" s="287"/>
      <c r="EY16" s="287"/>
      <c r="EZ16" s="287"/>
      <c r="FA16" s="287"/>
      <c r="FB16" s="287"/>
      <c r="FC16" s="287"/>
      <c r="FD16" s="287"/>
      <c r="FE16" s="287"/>
      <c r="FF16" s="287"/>
      <c r="FG16" s="287"/>
      <c r="FH16" s="287"/>
      <c r="FI16" s="287"/>
      <c r="FJ16" s="287"/>
      <c r="FK16" s="287"/>
      <c r="FL16" s="287"/>
      <c r="FM16" s="287"/>
      <c r="FN16" s="287"/>
      <c r="FO16" s="287"/>
      <c r="FP16" s="287"/>
      <c r="FQ16" s="287"/>
      <c r="FR16" s="287"/>
      <c r="FS16" s="287"/>
      <c r="FT16" s="287"/>
      <c r="FU16" s="287"/>
      <c r="FV16" s="287"/>
      <c r="FW16" s="287"/>
      <c r="FX16" s="287"/>
      <c r="FY16" s="287"/>
      <c r="FZ16" s="287"/>
      <c r="GA16" s="287"/>
      <c r="GB16" s="287"/>
      <c r="GC16" s="287"/>
      <c r="GD16" s="287"/>
      <c r="GE16" s="287"/>
      <c r="GF16" s="287"/>
      <c r="GG16" s="287"/>
      <c r="GH16" s="287"/>
      <c r="GI16" s="287"/>
      <c r="GJ16" s="287"/>
      <c r="GK16" s="287"/>
      <c r="GL16" s="287"/>
      <c r="GM16" s="287"/>
      <c r="GN16" s="287"/>
      <c r="GO16" s="287"/>
      <c r="GP16" s="287"/>
      <c r="GQ16" s="287"/>
      <c r="GR16" s="287"/>
      <c r="GS16" s="287"/>
      <c r="GT16" s="287"/>
      <c r="GU16" s="287"/>
      <c r="GV16" s="287"/>
      <c r="GW16" s="287"/>
      <c r="GX16" s="287"/>
      <c r="GY16" s="287"/>
      <c r="GZ16" s="287"/>
      <c r="HA16" s="287"/>
      <c r="HB16" s="287"/>
      <c r="HC16" s="287"/>
      <c r="HD16" s="287"/>
      <c r="HE16" s="287"/>
      <c r="HF16" s="287"/>
      <c r="HG16" s="287"/>
      <c r="HH16" s="287"/>
      <c r="HI16" s="287"/>
      <c r="HJ16" s="287"/>
      <c r="HK16" s="287"/>
      <c r="HL16" s="287"/>
      <c r="HM16" s="287"/>
      <c r="HN16" s="287"/>
      <c r="HO16" s="287"/>
      <c r="HP16" s="287"/>
      <c r="HQ16" s="287"/>
      <c r="HR16" s="287"/>
      <c r="HS16" s="287"/>
      <c r="HT16" s="287"/>
      <c r="HU16" s="287"/>
      <c r="HV16" s="287"/>
      <c r="HW16" s="287"/>
      <c r="HX16" s="287"/>
      <c r="HY16" s="287"/>
      <c r="HZ16" s="287"/>
      <c r="IA16" s="287"/>
      <c r="IB16" s="287"/>
      <c r="IC16" s="287"/>
      <c r="ID16" s="287"/>
      <c r="IE16" s="287"/>
      <c r="IF16" s="287"/>
      <c r="IG16" s="287"/>
      <c r="IH16" s="287"/>
      <c r="II16" s="287"/>
      <c r="IJ16" s="287"/>
      <c r="IK16" s="287"/>
      <c r="IL16" s="287"/>
      <c r="IM16" s="287"/>
      <c r="IN16" s="287"/>
      <c r="IO16" s="287"/>
      <c r="IP16" s="287"/>
      <c r="IQ16" s="287"/>
      <c r="IR16" s="287"/>
      <c r="IS16" s="287"/>
      <c r="IT16" s="287"/>
      <c r="IU16" s="287"/>
      <c r="IV16" s="287"/>
      <c r="IW16" s="287"/>
      <c r="IX16" s="287"/>
      <c r="IY16" s="287"/>
      <c r="IZ16" s="287"/>
      <c r="JA16" s="287"/>
      <c r="JB16" s="287"/>
      <c r="JC16" s="287"/>
      <c r="JD16" s="287"/>
      <c r="JE16" s="287"/>
      <c r="JF16" s="287"/>
      <c r="JG16" s="287"/>
      <c r="JH16" s="287"/>
      <c r="JI16" s="287"/>
      <c r="JJ16" s="287"/>
      <c r="JK16" s="287"/>
      <c r="JL16" s="287"/>
      <c r="JM16" s="287"/>
      <c r="JN16" s="287"/>
      <c r="JO16" s="287"/>
      <c r="JP16" s="287"/>
      <c r="JQ16" s="287"/>
      <c r="JR16" s="287"/>
      <c r="JS16" s="287"/>
      <c r="JT16" s="287"/>
      <c r="JU16" s="287"/>
      <c r="JV16" s="287"/>
      <c r="JW16" s="287"/>
      <c r="JX16" s="287"/>
      <c r="JY16" s="287"/>
      <c r="JZ16" s="287"/>
      <c r="KA16" s="287"/>
      <c r="KB16" s="287"/>
      <c r="KC16" s="287"/>
      <c r="KD16" s="287"/>
      <c r="KE16" s="287"/>
      <c r="KF16" s="287"/>
      <c r="KG16" s="287"/>
      <c r="KH16" s="287"/>
      <c r="KI16" s="287"/>
      <c r="KJ16" s="287"/>
      <c r="KK16" s="287"/>
      <c r="KL16" s="287"/>
      <c r="KM16" s="287"/>
      <c r="KN16" s="287"/>
      <c r="KO16" s="287"/>
      <c r="KP16" s="287"/>
      <c r="KQ16" s="287"/>
      <c r="KR16" s="287"/>
      <c r="KS16" s="287"/>
      <c r="KT16" s="287"/>
      <c r="KU16" s="287"/>
      <c r="KV16" s="287"/>
      <c r="KW16" s="287"/>
      <c r="KX16" s="287"/>
      <c r="KY16" s="287"/>
      <c r="KZ16" s="287"/>
      <c r="LA16" s="287"/>
      <c r="LB16" s="287"/>
      <c r="LC16" s="287"/>
      <c r="LD16" s="287"/>
      <c r="LE16" s="287"/>
      <c r="LF16" s="287"/>
      <c r="LG16" s="287"/>
      <c r="LH16" s="287"/>
      <c r="LI16" s="287"/>
      <c r="LJ16" s="287"/>
      <c r="LK16" s="287"/>
      <c r="LL16" s="287"/>
      <c r="LM16" s="287"/>
      <c r="LN16" s="287"/>
      <c r="LO16" s="287"/>
      <c r="LP16" s="287"/>
      <c r="LQ16" s="287"/>
      <c r="LR16" s="287"/>
      <c r="LS16" s="287"/>
      <c r="LT16" s="287"/>
      <c r="LU16" s="287"/>
      <c r="LV16" s="287"/>
      <c r="LW16" s="287"/>
      <c r="LX16" s="287"/>
      <c r="LY16" s="287"/>
      <c r="LZ16" s="287"/>
      <c r="MA16" s="287"/>
      <c r="MB16" s="287"/>
      <c r="MC16" s="287"/>
      <c r="MD16" s="287"/>
      <c r="ME16" s="287"/>
      <c r="MF16" s="287"/>
      <c r="MG16" s="287"/>
      <c r="MH16" s="287"/>
      <c r="MI16" s="287"/>
      <c r="MJ16" s="287"/>
      <c r="MK16" s="287"/>
      <c r="ML16" s="287"/>
      <c r="MM16" s="287"/>
      <c r="MN16" s="287"/>
      <c r="MO16" s="287"/>
      <c r="MP16" s="287"/>
      <c r="MQ16" s="287"/>
      <c r="MR16" s="287"/>
      <c r="MS16" s="287"/>
      <c r="MT16" s="287"/>
      <c r="MU16" s="287"/>
      <c r="MV16" s="287"/>
      <c r="MW16" s="287"/>
      <c r="MX16" s="287"/>
      <c r="MY16" s="287"/>
      <c r="MZ16" s="287"/>
      <c r="NA16" s="287"/>
      <c r="NB16" s="287"/>
      <c r="NC16" s="287"/>
      <c r="ND16" s="287"/>
      <c r="NE16" s="287"/>
      <c r="NF16" s="287"/>
      <c r="NG16" s="287"/>
      <c r="NH16" s="287"/>
      <c r="NI16" s="287"/>
      <c r="NJ16" s="287"/>
      <c r="NK16" s="287"/>
      <c r="NL16" s="287"/>
      <c r="NM16" s="287"/>
      <c r="NN16" s="287"/>
      <c r="NO16" s="287"/>
      <c r="NP16" s="287"/>
      <c r="NQ16" s="287"/>
      <c r="NR16" s="287"/>
      <c r="NS16" s="287"/>
      <c r="NT16" s="287"/>
      <c r="NU16" s="287"/>
      <c r="NV16" s="287"/>
      <c r="NW16" s="287"/>
      <c r="NX16" s="287"/>
      <c r="NY16" s="287"/>
      <c r="NZ16" s="287"/>
      <c r="OA16" s="287"/>
      <c r="OB16" s="287"/>
      <c r="OC16" s="287"/>
      <c r="OD16" s="287"/>
      <c r="OE16" s="287"/>
      <c r="OF16" s="287"/>
      <c r="OG16" s="287"/>
      <c r="OH16" s="287"/>
      <c r="OI16" s="287"/>
      <c r="OJ16" s="287"/>
      <c r="OK16" s="287"/>
      <c r="OL16" s="287"/>
      <c r="OM16" s="287"/>
      <c r="ON16" s="287"/>
      <c r="OO16" s="287"/>
      <c r="OP16" s="287"/>
      <c r="OQ16" s="287"/>
      <c r="OR16" s="287"/>
      <c r="OS16" s="287"/>
      <c r="OT16" s="287"/>
      <c r="OU16" s="287"/>
      <c r="OV16" s="287"/>
      <c r="OW16" s="287"/>
      <c r="OX16" s="287"/>
      <c r="OY16" s="287"/>
      <c r="OZ16" s="287"/>
      <c r="PA16" s="287"/>
      <c r="PB16" s="287"/>
      <c r="PC16" s="287"/>
      <c r="PD16" s="287"/>
      <c r="PE16" s="287"/>
      <c r="PF16" s="287"/>
      <c r="PG16" s="287"/>
      <c r="PH16" s="287"/>
      <c r="PI16" s="287"/>
      <c r="PJ16" s="287"/>
      <c r="PK16" s="287"/>
      <c r="PL16" s="287"/>
      <c r="PM16" s="287"/>
      <c r="PN16" s="287"/>
      <c r="PO16" s="287"/>
      <c r="PP16" s="287"/>
      <c r="PQ16" s="287"/>
      <c r="PR16" s="287"/>
      <c r="PS16" s="287"/>
      <c r="PT16" s="287"/>
      <c r="PU16" s="287"/>
      <c r="PV16" s="287"/>
      <c r="PW16" s="287"/>
      <c r="PX16" s="287"/>
      <c r="PY16" s="287"/>
      <c r="PZ16" s="287"/>
      <c r="QA16" s="287"/>
      <c r="QB16" s="287"/>
      <c r="QC16" s="287"/>
      <c r="QD16" s="287"/>
      <c r="QE16" s="287"/>
      <c r="QF16" s="287"/>
      <c r="QG16" s="287"/>
      <c r="QH16" s="287"/>
      <c r="QI16" s="287"/>
      <c r="QJ16" s="287"/>
      <c r="QK16" s="287"/>
      <c r="QL16" s="287"/>
      <c r="QM16" s="287"/>
      <c r="QN16" s="287"/>
      <c r="QO16" s="287"/>
      <c r="QP16" s="287"/>
      <c r="QQ16" s="287"/>
      <c r="QR16" s="287"/>
      <c r="QS16" s="287"/>
      <c r="QT16" s="287"/>
      <c r="QU16" s="287"/>
      <c r="QV16" s="287"/>
      <c r="QW16" s="287"/>
      <c r="QX16" s="287"/>
      <c r="QY16" s="287"/>
      <c r="QZ16" s="287"/>
      <c r="RA16" s="287"/>
      <c r="RB16" s="287"/>
      <c r="RC16" s="287"/>
      <c r="RD16" s="287"/>
      <c r="RE16" s="287"/>
      <c r="RF16" s="287"/>
      <c r="RG16" s="287"/>
      <c r="RH16" s="287"/>
      <c r="RI16" s="287"/>
      <c r="RJ16" s="287"/>
      <c r="RK16" s="287"/>
      <c r="RL16" s="287"/>
      <c r="RM16" s="287"/>
      <c r="RN16" s="287"/>
      <c r="RO16" s="287"/>
      <c r="RP16" s="287"/>
      <c r="RQ16" s="287"/>
      <c r="RR16" s="287"/>
      <c r="RS16" s="287"/>
      <c r="RT16" s="287"/>
      <c r="RU16" s="287"/>
      <c r="RV16" s="287"/>
      <c r="RW16" s="287"/>
      <c r="RX16" s="287"/>
      <c r="RY16" s="287"/>
      <c r="RZ16" s="287"/>
      <c r="SA16" s="287"/>
      <c r="SB16" s="287"/>
      <c r="SC16" s="287"/>
      <c r="SD16" s="287"/>
      <c r="SE16" s="287"/>
      <c r="SF16" s="287"/>
      <c r="SG16" s="287"/>
      <c r="SH16" s="287"/>
      <c r="SI16" s="287"/>
      <c r="SJ16" s="287"/>
      <c r="SK16" s="287"/>
      <c r="SL16" s="287"/>
      <c r="SM16" s="287"/>
      <c r="SN16" s="287"/>
      <c r="SO16" s="287"/>
      <c r="SP16" s="287"/>
      <c r="SQ16" s="287"/>
      <c r="SR16" s="287"/>
      <c r="SS16" s="287"/>
      <c r="ST16" s="287"/>
      <c r="SU16" s="287"/>
      <c r="SV16" s="287"/>
      <c r="SW16" s="287"/>
      <c r="SX16" s="287"/>
      <c r="SY16" s="287"/>
      <c r="SZ16" s="287"/>
      <c r="TA16" s="287"/>
      <c r="TB16" s="287"/>
      <c r="TC16" s="287"/>
      <c r="TD16" s="287"/>
      <c r="TE16" s="287"/>
      <c r="TF16" s="287"/>
      <c r="TG16" s="287"/>
      <c r="TH16" s="287"/>
      <c r="TI16" s="287"/>
      <c r="TJ16" s="287"/>
      <c r="TK16" s="287"/>
      <c r="TL16" s="287"/>
      <c r="TM16" s="287"/>
      <c r="TN16" s="287"/>
      <c r="TO16" s="287"/>
      <c r="TP16" s="287"/>
      <c r="TQ16" s="287"/>
      <c r="TR16" s="287"/>
      <c r="TS16" s="287"/>
      <c r="TT16" s="287"/>
      <c r="TU16" s="287"/>
      <c r="TV16" s="287"/>
      <c r="TW16" s="287"/>
      <c r="TX16" s="287"/>
      <c r="TY16" s="287"/>
      <c r="TZ16" s="287"/>
      <c r="UA16" s="287"/>
      <c r="UB16" s="287"/>
      <c r="UC16" s="287"/>
      <c r="UD16" s="287"/>
      <c r="UE16" s="287"/>
      <c r="UF16" s="287"/>
      <c r="UG16" s="287"/>
      <c r="UH16" s="287"/>
      <c r="UI16" s="287"/>
      <c r="UJ16" s="287"/>
      <c r="UK16" s="287"/>
      <c r="UL16" s="287"/>
      <c r="UM16" s="287"/>
      <c r="UN16" s="287"/>
      <c r="UO16" s="287"/>
      <c r="UP16" s="287"/>
      <c r="UQ16" s="287"/>
      <c r="UR16" s="287"/>
      <c r="US16" s="287"/>
      <c r="UT16" s="287"/>
      <c r="UU16" s="287"/>
      <c r="UV16" s="287"/>
      <c r="UW16" s="287"/>
      <c r="UX16" s="287"/>
      <c r="UY16" s="287"/>
      <c r="UZ16" s="287"/>
      <c r="VA16" s="287"/>
      <c r="VB16" s="287"/>
      <c r="VC16" s="287"/>
      <c r="VD16" s="287"/>
      <c r="VE16" s="287"/>
      <c r="VF16" s="287"/>
      <c r="VG16" s="287"/>
      <c r="VH16" s="287"/>
      <c r="VI16" s="287"/>
      <c r="VJ16" s="287"/>
      <c r="VK16" s="287"/>
      <c r="VL16" s="287"/>
      <c r="VM16" s="287"/>
      <c r="VN16" s="287"/>
      <c r="VO16" s="287"/>
      <c r="VP16" s="287"/>
      <c r="VQ16" s="287"/>
      <c r="VR16" s="287"/>
      <c r="VS16" s="287"/>
      <c r="VT16" s="287"/>
      <c r="VU16" s="287"/>
      <c r="VV16" s="287"/>
      <c r="VW16" s="287"/>
      <c r="VX16" s="287"/>
      <c r="VY16" s="287"/>
      <c r="VZ16" s="287"/>
      <c r="WA16" s="287"/>
      <c r="WB16" s="287"/>
      <c r="WC16" s="287"/>
      <c r="WD16" s="287"/>
      <c r="WE16" s="287"/>
      <c r="WF16" s="287"/>
      <c r="WG16" s="287"/>
      <c r="WH16" s="287"/>
      <c r="WI16" s="287"/>
      <c r="WJ16" s="287"/>
      <c r="WK16" s="287"/>
      <c r="WL16" s="287"/>
      <c r="WM16" s="287"/>
      <c r="WN16" s="287"/>
      <c r="WO16" s="287"/>
      <c r="WP16" s="287"/>
      <c r="WQ16" s="287"/>
      <c r="WR16" s="287"/>
      <c r="WS16" s="287"/>
      <c r="WT16" s="287"/>
      <c r="WU16" s="287"/>
      <c r="WV16" s="287"/>
      <c r="WW16" s="287"/>
      <c r="WX16" s="287"/>
      <c r="WY16" s="287"/>
      <c r="WZ16" s="287"/>
      <c r="XA16" s="287"/>
      <c r="XB16" s="287"/>
      <c r="XC16" s="287"/>
      <c r="XD16" s="287"/>
      <c r="XE16" s="287"/>
      <c r="XF16" s="287"/>
      <c r="XG16" s="287"/>
      <c r="XH16" s="287"/>
      <c r="XI16" s="287"/>
      <c r="XJ16" s="287"/>
      <c r="XK16" s="287"/>
      <c r="XL16" s="287"/>
      <c r="XM16" s="287"/>
      <c r="XN16" s="287"/>
      <c r="XO16" s="287"/>
      <c r="XP16" s="287"/>
      <c r="XQ16" s="287"/>
      <c r="XR16" s="287"/>
      <c r="XS16" s="287"/>
      <c r="XT16" s="287"/>
      <c r="XU16" s="287"/>
      <c r="XV16" s="287"/>
      <c r="XW16" s="287"/>
      <c r="XX16" s="287"/>
      <c r="XY16" s="287"/>
      <c r="XZ16" s="287"/>
      <c r="YA16" s="287"/>
      <c r="YB16" s="287"/>
      <c r="YC16" s="287"/>
      <c r="YD16" s="287"/>
      <c r="YE16" s="287"/>
      <c r="YF16" s="287"/>
      <c r="YG16" s="287"/>
      <c r="YH16" s="287"/>
      <c r="YI16" s="287"/>
      <c r="YJ16" s="287"/>
      <c r="YK16" s="287"/>
      <c r="YL16" s="287"/>
      <c r="YM16" s="287"/>
      <c r="YN16" s="287"/>
      <c r="YO16" s="287"/>
      <c r="YP16" s="287"/>
      <c r="YQ16" s="287"/>
      <c r="YR16" s="287"/>
      <c r="YS16" s="287"/>
      <c r="YT16" s="287"/>
      <c r="YU16" s="287"/>
      <c r="YV16" s="287"/>
      <c r="YW16" s="287"/>
      <c r="YX16" s="287"/>
      <c r="YY16" s="287"/>
      <c r="YZ16" s="287"/>
      <c r="ZA16" s="287"/>
      <c r="ZB16" s="287"/>
      <c r="ZC16" s="287"/>
      <c r="ZD16" s="287"/>
      <c r="ZE16" s="287"/>
      <c r="ZF16" s="287"/>
      <c r="ZG16" s="287"/>
      <c r="ZH16" s="287"/>
      <c r="ZI16" s="287"/>
      <c r="ZJ16" s="287"/>
      <c r="ZK16" s="287"/>
      <c r="ZL16" s="287"/>
      <c r="ZM16" s="287"/>
      <c r="ZN16" s="287"/>
      <c r="ZO16" s="287"/>
      <c r="ZP16" s="287"/>
      <c r="ZQ16" s="287"/>
      <c r="ZR16" s="287"/>
      <c r="ZS16" s="287"/>
      <c r="ZT16" s="287"/>
      <c r="ZU16" s="287"/>
      <c r="ZV16" s="287"/>
      <c r="ZW16" s="287"/>
      <c r="ZX16" s="287"/>
      <c r="ZY16" s="287"/>
      <c r="ZZ16" s="287"/>
      <c r="AAA16" s="287"/>
      <c r="AAB16" s="287"/>
      <c r="AAC16" s="287"/>
      <c r="AAD16" s="287"/>
      <c r="AAE16" s="287"/>
      <c r="AAF16" s="287"/>
      <c r="AAG16" s="287"/>
      <c r="AAH16" s="287"/>
      <c r="AAI16" s="287"/>
      <c r="AAJ16" s="287"/>
      <c r="AAK16" s="287"/>
      <c r="AAL16" s="287"/>
      <c r="AAM16" s="287"/>
      <c r="AAN16" s="287"/>
      <c r="AAO16" s="287"/>
      <c r="AAP16" s="287"/>
      <c r="AAQ16" s="287"/>
      <c r="AAR16" s="287"/>
      <c r="AAS16" s="287"/>
      <c r="AAT16" s="287"/>
      <c r="AAU16" s="287"/>
      <c r="AAV16" s="287"/>
      <c r="AAW16" s="287"/>
      <c r="AAX16" s="287"/>
      <c r="AAY16" s="287"/>
      <c r="AAZ16" s="287"/>
      <c r="ABA16" s="287"/>
      <c r="ABB16" s="287"/>
      <c r="ABC16" s="287"/>
      <c r="ABD16" s="287"/>
      <c r="ABE16" s="287"/>
      <c r="ABF16" s="287"/>
      <c r="ABG16" s="287"/>
      <c r="ABH16" s="287"/>
      <c r="ABI16" s="287"/>
      <c r="ABJ16" s="287"/>
      <c r="ABK16" s="287"/>
      <c r="ABL16" s="287"/>
      <c r="ABM16" s="287"/>
      <c r="ABN16" s="287"/>
      <c r="ABO16" s="287"/>
      <c r="ABP16" s="287"/>
      <c r="ABQ16" s="287"/>
      <c r="ABR16" s="287"/>
      <c r="ABS16" s="287"/>
      <c r="ABT16" s="287"/>
      <c r="ABU16" s="287"/>
      <c r="ABV16" s="287"/>
      <c r="ABW16" s="287"/>
      <c r="ABX16" s="287"/>
      <c r="ABY16" s="287"/>
      <c r="ABZ16" s="287"/>
      <c r="ACA16" s="287"/>
      <c r="ACB16" s="287"/>
      <c r="ACC16" s="287"/>
      <c r="ACD16" s="287"/>
      <c r="ACE16" s="287"/>
      <c r="ACF16" s="287"/>
      <c r="ACG16" s="287"/>
      <c r="ACH16" s="287"/>
      <c r="ACI16" s="287"/>
      <c r="ACJ16" s="287"/>
      <c r="ACK16" s="287"/>
      <c r="ACL16" s="287"/>
      <c r="ACM16" s="287"/>
      <c r="ACN16" s="287"/>
      <c r="ACO16" s="287"/>
      <c r="ACP16" s="287"/>
      <c r="ACQ16" s="287"/>
      <c r="ACR16" s="287"/>
      <c r="ACS16" s="287"/>
      <c r="ACT16" s="287"/>
      <c r="ACU16" s="287"/>
      <c r="ACV16" s="287"/>
      <c r="ACW16" s="287"/>
      <c r="ACX16" s="287"/>
      <c r="ACY16" s="287"/>
      <c r="ACZ16" s="287"/>
      <c r="ADA16" s="287"/>
      <c r="ADB16" s="287"/>
      <c r="ADC16" s="287"/>
      <c r="ADD16" s="287"/>
      <c r="ADE16" s="287"/>
      <c r="ADF16" s="287"/>
      <c r="ADG16" s="287"/>
      <c r="ADH16" s="287"/>
      <c r="ADI16" s="287"/>
      <c r="ADJ16" s="287"/>
      <c r="ADK16" s="287"/>
      <c r="ADL16" s="287"/>
      <c r="ADM16" s="287"/>
      <c r="ADN16" s="287"/>
      <c r="ADO16" s="287"/>
      <c r="ADP16" s="287"/>
      <c r="ADQ16" s="287"/>
      <c r="ADR16" s="287"/>
      <c r="ADS16" s="287"/>
      <c r="ADT16" s="287"/>
      <c r="ADU16" s="287"/>
      <c r="ADV16" s="287"/>
      <c r="ADW16" s="287"/>
      <c r="ADX16" s="287"/>
      <c r="ADY16" s="287"/>
      <c r="ADZ16" s="287"/>
      <c r="AEA16" s="287"/>
      <c r="AEB16" s="287"/>
      <c r="AEC16" s="287"/>
      <c r="AED16" s="287"/>
      <c r="AEE16" s="287"/>
      <c r="AEF16" s="287"/>
      <c r="AEG16" s="287"/>
      <c r="AEH16" s="287"/>
      <c r="AEI16" s="287"/>
      <c r="AEJ16" s="287"/>
      <c r="AEK16" s="287"/>
      <c r="AEL16" s="287"/>
      <c r="AEM16" s="287"/>
      <c r="AEN16" s="287"/>
      <c r="AEO16" s="287"/>
      <c r="AEP16" s="287"/>
      <c r="AEQ16" s="287"/>
      <c r="AER16" s="287"/>
      <c r="AES16" s="287"/>
      <c r="AET16" s="287"/>
      <c r="AEU16" s="287"/>
      <c r="AEV16" s="287"/>
      <c r="AEW16" s="287"/>
      <c r="AEX16" s="287"/>
      <c r="AEY16" s="287"/>
      <c r="AEZ16" s="287"/>
      <c r="AFA16" s="287"/>
      <c r="AFB16" s="287"/>
      <c r="AFC16" s="287"/>
      <c r="AFD16" s="287"/>
      <c r="AFE16" s="287"/>
      <c r="AFF16" s="287"/>
      <c r="AFG16" s="287"/>
      <c r="AFH16" s="287"/>
      <c r="AFI16" s="287"/>
      <c r="AFJ16" s="287"/>
      <c r="AFK16" s="287"/>
      <c r="AFL16" s="287"/>
      <c r="AFM16" s="287"/>
      <c r="AFN16" s="287"/>
      <c r="AFO16" s="287"/>
      <c r="AFP16" s="287"/>
      <c r="AFQ16" s="287"/>
      <c r="AFR16" s="287"/>
      <c r="AFS16" s="287"/>
      <c r="AFT16" s="287"/>
      <c r="AFU16" s="287"/>
      <c r="AFV16" s="287"/>
      <c r="AFW16" s="287"/>
      <c r="AFX16" s="287"/>
      <c r="AFY16" s="287"/>
      <c r="AFZ16" s="287"/>
      <c r="AGA16" s="287"/>
      <c r="AGB16" s="287"/>
      <c r="AGC16" s="287"/>
      <c r="AGD16" s="287"/>
      <c r="AGE16" s="287"/>
      <c r="AGF16" s="287"/>
      <c r="AGG16" s="287"/>
      <c r="AGH16" s="287"/>
      <c r="AGI16" s="287"/>
      <c r="AGJ16" s="287"/>
      <c r="AGK16" s="287"/>
      <c r="AGL16" s="287"/>
      <c r="AGM16" s="287"/>
      <c r="AGN16" s="287"/>
      <c r="AGO16" s="287"/>
      <c r="AGP16" s="287"/>
      <c r="AGQ16" s="287"/>
      <c r="AGR16" s="287"/>
      <c r="AGS16" s="287"/>
      <c r="AGT16" s="287"/>
      <c r="AGU16" s="287"/>
      <c r="AGV16" s="287"/>
      <c r="AGW16" s="287"/>
      <c r="AGX16" s="287"/>
      <c r="AGY16" s="287"/>
      <c r="AGZ16" s="287"/>
      <c r="AHA16" s="287"/>
      <c r="AHB16" s="287"/>
      <c r="AHC16" s="287"/>
      <c r="AHD16" s="287"/>
      <c r="AHE16" s="287"/>
      <c r="AHF16" s="287"/>
      <c r="AHG16" s="287"/>
      <c r="AHH16" s="287"/>
      <c r="AHI16" s="287"/>
      <c r="AHJ16" s="287"/>
      <c r="AHK16" s="287"/>
      <c r="AHL16" s="287"/>
      <c r="AHM16" s="287"/>
      <c r="AHN16" s="287"/>
      <c r="AHO16" s="287"/>
      <c r="AHP16" s="287"/>
      <c r="AHQ16" s="287"/>
      <c r="AHR16" s="287"/>
      <c r="AHS16" s="287"/>
      <c r="AHT16" s="287"/>
      <c r="AHU16" s="287"/>
      <c r="AHV16" s="287"/>
      <c r="AHW16" s="287"/>
      <c r="AHX16" s="287"/>
      <c r="AHY16" s="287"/>
      <c r="AHZ16" s="287"/>
      <c r="AIA16" s="287"/>
      <c r="AIB16" s="287"/>
      <c r="AIC16" s="287"/>
      <c r="AID16" s="287"/>
      <c r="AIE16" s="287"/>
      <c r="AIF16" s="287"/>
      <c r="AIG16" s="287"/>
      <c r="AIH16" s="287"/>
      <c r="AII16" s="287"/>
      <c r="AIJ16" s="287"/>
      <c r="AIK16" s="287"/>
      <c r="AIL16" s="287"/>
      <c r="AIM16" s="287"/>
      <c r="AIN16" s="287"/>
      <c r="AIO16" s="287"/>
      <c r="AIP16" s="287"/>
      <c r="AIQ16" s="287"/>
      <c r="AIR16" s="287"/>
      <c r="AIS16" s="287"/>
      <c r="AIT16" s="287"/>
      <c r="AIU16" s="287"/>
      <c r="AIV16" s="287"/>
      <c r="AIW16" s="287"/>
      <c r="AIX16" s="287"/>
      <c r="AIY16" s="287"/>
      <c r="AIZ16" s="287"/>
      <c r="AJA16" s="287"/>
      <c r="AJB16" s="287"/>
      <c r="AJC16" s="287"/>
      <c r="AJD16" s="287"/>
      <c r="AJE16" s="287"/>
      <c r="AJF16" s="287"/>
      <c r="AJG16" s="287"/>
      <c r="AJH16" s="287"/>
      <c r="AJI16" s="287"/>
      <c r="AJJ16" s="287"/>
      <c r="AJK16" s="287"/>
      <c r="AJL16" s="287"/>
      <c r="AJM16" s="287"/>
      <c r="AJN16" s="287"/>
      <c r="AJO16" s="287"/>
      <c r="AJP16" s="287"/>
      <c r="AJQ16" s="287"/>
      <c r="AJR16" s="287"/>
      <c r="AJS16" s="287"/>
      <c r="AJT16" s="287"/>
      <c r="AJU16" s="287"/>
      <c r="AJV16" s="287"/>
      <c r="AJW16" s="287"/>
      <c r="AJX16" s="287"/>
      <c r="AJY16" s="287"/>
      <c r="AJZ16" s="287"/>
      <c r="AKA16" s="287"/>
      <c r="AKB16" s="287"/>
      <c r="AKC16" s="287"/>
      <c r="AKD16" s="287"/>
      <c r="AKE16" s="287"/>
      <c r="AKF16" s="287"/>
      <c r="AKG16" s="287"/>
      <c r="AKH16" s="287"/>
      <c r="AKI16" s="287"/>
      <c r="AKJ16" s="287"/>
      <c r="AKK16" s="287"/>
      <c r="AKL16" s="287"/>
      <c r="AKM16" s="287"/>
      <c r="AKN16" s="287"/>
      <c r="AKO16" s="287"/>
      <c r="AKP16" s="287"/>
      <c r="AKQ16" s="287"/>
      <c r="AKR16" s="287"/>
      <c r="AKS16" s="287"/>
      <c r="AKT16" s="287"/>
      <c r="AKU16" s="287"/>
      <c r="AKV16" s="287"/>
      <c r="AKW16" s="287"/>
      <c r="AKX16" s="287"/>
      <c r="AKY16" s="287"/>
      <c r="AKZ16" s="287"/>
      <c r="ALA16" s="287"/>
      <c r="ALB16" s="287"/>
      <c r="ALC16" s="287"/>
      <c r="ALD16" s="287"/>
      <c r="ALE16" s="287"/>
      <c r="ALF16" s="287"/>
      <c r="ALG16" s="287"/>
      <c r="ALH16" s="287"/>
      <c r="ALI16" s="287"/>
      <c r="ALJ16" s="287"/>
      <c r="ALK16" s="287"/>
      <c r="ALL16" s="287"/>
      <c r="ALM16" s="287"/>
      <c r="ALN16" s="287"/>
      <c r="ALO16" s="287"/>
      <c r="ALP16" s="287"/>
      <c r="ALQ16" s="287"/>
      <c r="ALR16" s="287"/>
      <c r="ALS16" s="287"/>
      <c r="ALT16" s="287"/>
      <c r="ALU16" s="287"/>
      <c r="ALV16" s="287"/>
      <c r="ALW16" s="287"/>
      <c r="ALX16" s="287"/>
      <c r="ALY16" s="287"/>
      <c r="ALZ16" s="287"/>
      <c r="AMA16" s="287"/>
      <c r="AMB16" s="287"/>
      <c r="AMC16" s="287"/>
      <c r="AMD16" s="287"/>
      <c r="AME16" s="287"/>
      <c r="AMF16" s="287"/>
      <c r="AMG16" s="287"/>
      <c r="AMH16" s="287"/>
      <c r="AMI16" s="287"/>
      <c r="AMJ16" s="287"/>
      <c r="AMK16" s="287"/>
      <c r="AML16" s="287"/>
      <c r="AMM16" s="287"/>
      <c r="AMN16" s="287"/>
      <c r="AMO16" s="287"/>
      <c r="AMP16" s="287"/>
      <c r="AMQ16" s="287"/>
      <c r="AMR16" s="287"/>
      <c r="AMS16" s="287"/>
      <c r="AMT16" s="287"/>
      <c r="AMU16" s="287"/>
      <c r="AMV16" s="287"/>
      <c r="AMW16" s="287"/>
      <c r="AMX16" s="287"/>
      <c r="AMY16" s="287"/>
      <c r="AMZ16" s="287"/>
      <c r="ANA16" s="287"/>
      <c r="ANB16" s="287"/>
      <c r="ANC16" s="287"/>
      <c r="AND16" s="287"/>
      <c r="ANE16" s="287"/>
      <c r="ANF16" s="287"/>
      <c r="ANG16" s="287"/>
      <c r="ANH16" s="287"/>
      <c r="ANI16" s="287"/>
      <c r="ANJ16" s="287"/>
      <c r="ANK16" s="287"/>
      <c r="ANL16" s="287"/>
      <c r="ANM16" s="287"/>
      <c r="ANN16" s="287"/>
      <c r="ANO16" s="287"/>
      <c r="ANP16" s="287"/>
      <c r="ANQ16" s="287"/>
      <c r="ANR16" s="287"/>
      <c r="ANS16" s="287"/>
      <c r="ANT16" s="287"/>
      <c r="ANU16" s="287"/>
      <c r="ANV16" s="287"/>
      <c r="ANW16" s="287"/>
      <c r="ANX16" s="287"/>
      <c r="ANY16" s="287"/>
      <c r="ANZ16" s="287"/>
      <c r="AOA16" s="287"/>
      <c r="AOB16" s="287"/>
      <c r="AOC16" s="287"/>
      <c r="AOD16" s="287"/>
      <c r="AOE16" s="287"/>
      <c r="AOF16" s="287"/>
      <c r="AOG16" s="287"/>
      <c r="AOH16" s="287"/>
      <c r="AOI16" s="287"/>
      <c r="AOJ16" s="287"/>
      <c r="AOK16" s="287"/>
      <c r="AOL16" s="287"/>
      <c r="AOM16" s="287"/>
      <c r="AON16" s="287"/>
      <c r="AOO16" s="287"/>
      <c r="AOP16" s="287"/>
      <c r="AOQ16" s="287"/>
      <c r="AOR16" s="287"/>
      <c r="AOS16" s="287"/>
      <c r="AOT16" s="287"/>
      <c r="AOU16" s="287"/>
      <c r="AOV16" s="287"/>
      <c r="AOW16" s="287"/>
      <c r="AOX16" s="287"/>
      <c r="AOY16" s="287"/>
      <c r="AOZ16" s="287"/>
      <c r="APA16" s="287"/>
      <c r="APB16" s="287"/>
      <c r="APC16" s="287"/>
      <c r="APD16" s="287"/>
      <c r="APE16" s="287"/>
      <c r="APF16" s="287"/>
      <c r="APG16" s="287"/>
      <c r="APH16" s="287"/>
      <c r="API16" s="287"/>
      <c r="APJ16" s="287"/>
      <c r="APK16" s="287"/>
      <c r="APL16" s="287"/>
      <c r="APM16" s="287"/>
      <c r="APN16" s="287"/>
      <c r="APO16" s="287"/>
      <c r="APP16" s="287"/>
      <c r="APQ16" s="287"/>
      <c r="APR16" s="287"/>
      <c r="APS16" s="287"/>
      <c r="APT16" s="287"/>
      <c r="APU16" s="287"/>
      <c r="APV16" s="287"/>
      <c r="APW16" s="287"/>
      <c r="APX16" s="287"/>
      <c r="APY16" s="287"/>
      <c r="APZ16" s="287"/>
      <c r="AQA16" s="287"/>
      <c r="AQB16" s="287"/>
      <c r="AQC16" s="287"/>
      <c r="AQD16" s="287"/>
      <c r="AQE16" s="287"/>
      <c r="AQF16" s="287"/>
      <c r="AQG16" s="287"/>
      <c r="AQH16" s="287"/>
      <c r="AQI16" s="287"/>
      <c r="AQJ16" s="287"/>
      <c r="AQK16" s="287"/>
      <c r="AQL16" s="287"/>
      <c r="AQM16" s="287"/>
      <c r="AQN16" s="287"/>
      <c r="AQO16" s="287"/>
      <c r="AQP16" s="287"/>
      <c r="AQQ16" s="287"/>
      <c r="AQR16" s="287"/>
      <c r="AQS16" s="287"/>
      <c r="AQT16" s="287"/>
      <c r="AQU16" s="287"/>
      <c r="AQV16" s="287"/>
      <c r="AQW16" s="287"/>
      <c r="AQX16" s="287"/>
      <c r="AQY16" s="287"/>
      <c r="AQZ16" s="287"/>
      <c r="ARA16" s="287"/>
      <c r="ARB16" s="287"/>
      <c r="ARC16" s="287"/>
      <c r="ARD16" s="287"/>
      <c r="ARE16" s="287"/>
      <c r="ARF16" s="287"/>
      <c r="ARG16" s="287"/>
      <c r="ARH16" s="287"/>
      <c r="ARI16" s="287"/>
      <c r="ARJ16" s="287"/>
      <c r="ARK16" s="287"/>
      <c r="ARL16" s="287"/>
      <c r="ARM16" s="287"/>
      <c r="ARN16" s="287"/>
      <c r="ARO16" s="287"/>
      <c r="ARP16" s="287"/>
      <c r="ARQ16" s="287"/>
      <c r="ARR16" s="287"/>
      <c r="ARS16" s="287"/>
      <c r="ART16" s="287"/>
      <c r="ARU16" s="287"/>
      <c r="ARV16" s="287"/>
      <c r="ARW16" s="287"/>
      <c r="ARX16" s="287"/>
      <c r="ARY16" s="287"/>
      <c r="ARZ16" s="287"/>
      <c r="ASA16" s="287"/>
      <c r="ASB16" s="287"/>
      <c r="ASC16" s="287"/>
      <c r="ASD16" s="287"/>
      <c r="ASE16" s="287"/>
      <c r="ASF16" s="287"/>
      <c r="ASG16" s="287"/>
      <c r="ASH16" s="287"/>
      <c r="ASI16" s="287"/>
      <c r="ASJ16" s="287"/>
      <c r="ASK16" s="287"/>
      <c r="ASL16" s="287"/>
      <c r="ASM16" s="287"/>
      <c r="ASN16" s="287"/>
      <c r="ASO16" s="287"/>
      <c r="ASP16" s="287"/>
      <c r="ASQ16" s="287"/>
      <c r="ASR16" s="287"/>
      <c r="ASS16" s="287"/>
      <c r="AST16" s="287"/>
      <c r="ASU16" s="287"/>
      <c r="ASV16" s="287"/>
      <c r="ASW16" s="287"/>
      <c r="ASX16" s="287"/>
      <c r="ASY16" s="287"/>
      <c r="ASZ16" s="287"/>
      <c r="ATA16" s="287"/>
      <c r="ATB16" s="287"/>
      <c r="ATC16" s="287"/>
      <c r="ATD16" s="287"/>
      <c r="ATE16" s="287"/>
      <c r="ATF16" s="287"/>
      <c r="ATG16" s="287"/>
      <c r="ATH16" s="287"/>
      <c r="ATI16" s="287"/>
      <c r="ATJ16" s="287"/>
      <c r="ATK16" s="287"/>
      <c r="ATL16" s="287"/>
      <c r="ATM16" s="287"/>
      <c r="ATN16" s="287"/>
      <c r="ATO16" s="287"/>
      <c r="ATP16" s="287"/>
      <c r="ATQ16" s="287"/>
      <c r="ATR16" s="287"/>
      <c r="ATS16" s="287"/>
      <c r="ATT16" s="287"/>
      <c r="ATU16" s="287"/>
      <c r="ATV16" s="287"/>
      <c r="ATW16" s="287"/>
      <c r="ATX16" s="287"/>
      <c r="ATY16" s="287"/>
      <c r="ATZ16" s="287"/>
      <c r="AUA16" s="287"/>
      <c r="AUB16" s="287"/>
      <c r="AUC16" s="287"/>
      <c r="AUD16" s="287"/>
      <c r="AUE16" s="287"/>
      <c r="AUF16" s="287"/>
      <c r="AUG16" s="287"/>
      <c r="AUH16" s="287"/>
      <c r="AUI16" s="287"/>
      <c r="AUJ16" s="287"/>
      <c r="AUK16" s="287"/>
      <c r="AUL16" s="287"/>
      <c r="AUM16" s="287"/>
      <c r="AUN16" s="287"/>
      <c r="AUO16" s="287"/>
      <c r="AUP16" s="287"/>
      <c r="AUQ16" s="287"/>
      <c r="AUR16" s="287"/>
      <c r="AUS16" s="287"/>
      <c r="AUT16" s="287"/>
      <c r="AUU16" s="287"/>
      <c r="AUV16" s="287"/>
      <c r="AUW16" s="287"/>
      <c r="AUX16" s="287"/>
      <c r="AUY16" s="287"/>
      <c r="AUZ16" s="287"/>
      <c r="AVA16" s="287"/>
      <c r="AVB16" s="287"/>
      <c r="AVC16" s="287"/>
      <c r="AVD16" s="287"/>
      <c r="AVE16" s="287"/>
      <c r="AVF16" s="287"/>
      <c r="AVG16" s="287"/>
      <c r="AVH16" s="287"/>
      <c r="AVI16" s="287"/>
      <c r="AVJ16" s="287"/>
      <c r="AVK16" s="287"/>
      <c r="AVL16" s="287"/>
      <c r="AVM16" s="287"/>
      <c r="AVN16" s="287"/>
      <c r="AVO16" s="287"/>
      <c r="AVP16" s="287"/>
      <c r="AVQ16" s="287"/>
      <c r="AVR16" s="287"/>
      <c r="AVS16" s="287"/>
      <c r="AVT16" s="287"/>
      <c r="AVU16" s="287"/>
      <c r="AVV16" s="287"/>
      <c r="AVW16" s="287"/>
      <c r="AVX16" s="287"/>
      <c r="AVY16" s="287"/>
      <c r="AVZ16" s="287"/>
      <c r="AWA16" s="287"/>
      <c r="AWB16" s="287"/>
      <c r="AWC16" s="287"/>
      <c r="AWD16" s="287"/>
      <c r="AWE16" s="287"/>
      <c r="AWF16" s="287"/>
      <c r="AWG16" s="287"/>
      <c r="AWH16" s="287"/>
      <c r="AWI16" s="287"/>
      <c r="AWJ16" s="287"/>
      <c r="AWK16" s="287"/>
      <c r="AWL16" s="287"/>
      <c r="AWM16" s="287"/>
      <c r="AWN16" s="287"/>
      <c r="AWO16" s="287"/>
      <c r="AWP16" s="287"/>
      <c r="AWQ16" s="287"/>
      <c r="AWR16" s="287"/>
      <c r="AWS16" s="287"/>
      <c r="AWT16" s="287"/>
      <c r="AWU16" s="287"/>
      <c r="AWV16" s="287"/>
      <c r="AWW16" s="287"/>
      <c r="AWX16" s="287"/>
      <c r="AWY16" s="287"/>
      <c r="AWZ16" s="287"/>
      <c r="AXA16" s="287"/>
      <c r="AXB16" s="287"/>
      <c r="AXC16" s="287"/>
      <c r="AXD16" s="287"/>
      <c r="AXE16" s="287"/>
      <c r="AXF16" s="287"/>
      <c r="AXG16" s="287"/>
      <c r="AXH16" s="287"/>
      <c r="AXI16" s="287"/>
      <c r="AXJ16" s="287"/>
      <c r="AXK16" s="287"/>
      <c r="AXL16" s="287"/>
      <c r="AXM16" s="287"/>
      <c r="AXN16" s="287"/>
      <c r="AXO16" s="287"/>
      <c r="AXP16" s="287"/>
      <c r="AXQ16" s="287"/>
      <c r="AXR16" s="287"/>
      <c r="AXS16" s="287"/>
      <c r="AXT16" s="287"/>
      <c r="AXU16" s="287"/>
      <c r="AXV16" s="287"/>
      <c r="AXW16" s="287"/>
      <c r="AXX16" s="287"/>
      <c r="AXY16" s="287"/>
      <c r="AXZ16" s="287"/>
      <c r="AYA16" s="287"/>
      <c r="AYB16" s="287"/>
      <c r="AYC16" s="287"/>
      <c r="AYD16" s="287"/>
      <c r="AYE16" s="287"/>
      <c r="AYF16" s="287"/>
      <c r="AYG16" s="287"/>
      <c r="AYH16" s="287"/>
      <c r="AYI16" s="287"/>
      <c r="AYJ16" s="287"/>
      <c r="AYK16" s="287"/>
      <c r="AYL16" s="287"/>
      <c r="AYM16" s="287"/>
      <c r="AYN16" s="287"/>
      <c r="AYO16" s="287"/>
      <c r="AYP16" s="287"/>
      <c r="AYQ16" s="287"/>
      <c r="AYR16" s="287"/>
      <c r="AYS16" s="287"/>
      <c r="AYT16" s="287"/>
      <c r="AYU16" s="287"/>
      <c r="AYV16" s="287"/>
      <c r="AYW16" s="287"/>
      <c r="AYX16" s="287"/>
      <c r="AYY16" s="287"/>
      <c r="AYZ16" s="287"/>
      <c r="AZA16" s="287"/>
      <c r="AZB16" s="287"/>
      <c r="AZC16" s="287"/>
      <c r="AZD16" s="287"/>
      <c r="AZE16" s="287"/>
      <c r="AZF16" s="287"/>
      <c r="AZG16" s="287"/>
      <c r="AZH16" s="287"/>
      <c r="AZI16" s="287"/>
      <c r="AZJ16" s="287"/>
      <c r="AZK16" s="287"/>
      <c r="AZL16" s="287"/>
      <c r="AZM16" s="287"/>
      <c r="AZN16" s="287"/>
      <c r="AZO16" s="287"/>
      <c r="AZP16" s="287"/>
      <c r="AZQ16" s="287"/>
      <c r="AZR16" s="287"/>
      <c r="AZS16" s="287"/>
      <c r="AZT16" s="287"/>
      <c r="AZU16" s="287"/>
      <c r="AZV16" s="287"/>
      <c r="AZW16" s="287"/>
      <c r="AZX16" s="287"/>
      <c r="AZY16" s="287"/>
      <c r="AZZ16" s="287"/>
      <c r="BAA16" s="287"/>
      <c r="BAB16" s="287"/>
      <c r="BAC16" s="287"/>
      <c r="BAD16" s="287"/>
      <c r="BAE16" s="287"/>
      <c r="BAF16" s="287"/>
      <c r="BAG16" s="287"/>
      <c r="BAH16" s="287"/>
      <c r="BAI16" s="287"/>
      <c r="BAJ16" s="287"/>
      <c r="BAK16" s="287"/>
      <c r="BAL16" s="287"/>
      <c r="BAM16" s="287"/>
      <c r="BAN16" s="287"/>
      <c r="BAO16" s="287"/>
      <c r="BAP16" s="287"/>
      <c r="BAQ16" s="287"/>
      <c r="BAR16" s="287"/>
      <c r="BAS16" s="287"/>
      <c r="BAT16" s="287"/>
      <c r="BAU16" s="287"/>
      <c r="BAV16" s="287"/>
      <c r="BAW16" s="287"/>
      <c r="BAX16" s="287"/>
      <c r="BAY16" s="287"/>
      <c r="BAZ16" s="287"/>
      <c r="BBA16" s="287"/>
      <c r="BBB16" s="287"/>
      <c r="BBC16" s="287"/>
      <c r="BBD16" s="287"/>
      <c r="BBE16" s="287"/>
      <c r="BBF16" s="287"/>
      <c r="BBG16" s="287"/>
      <c r="BBH16" s="287"/>
      <c r="BBI16" s="287"/>
      <c r="BBJ16" s="287"/>
      <c r="BBK16" s="287"/>
      <c r="BBL16" s="287"/>
      <c r="BBM16" s="287"/>
      <c r="BBN16" s="287"/>
      <c r="BBO16" s="287"/>
      <c r="BBP16" s="287"/>
      <c r="BBQ16" s="287"/>
      <c r="BBR16" s="287"/>
      <c r="BBS16" s="287"/>
      <c r="BBT16" s="287"/>
      <c r="BBU16" s="287"/>
      <c r="BBV16" s="287"/>
      <c r="BBW16" s="287"/>
      <c r="BBX16" s="287"/>
      <c r="BBY16" s="287"/>
      <c r="BBZ16" s="287"/>
      <c r="BCA16" s="287"/>
      <c r="BCB16" s="287"/>
      <c r="BCC16" s="287"/>
      <c r="BCD16" s="287"/>
      <c r="BCE16" s="287"/>
      <c r="BCF16" s="287"/>
      <c r="BCG16" s="287"/>
      <c r="BCH16" s="287"/>
      <c r="BCI16" s="287"/>
      <c r="BCJ16" s="287"/>
      <c r="BCK16" s="287"/>
      <c r="BCL16" s="287"/>
      <c r="BCM16" s="287"/>
      <c r="BCN16" s="287"/>
      <c r="BCO16" s="287"/>
      <c r="BCP16" s="287"/>
      <c r="BCQ16" s="287"/>
      <c r="BCR16" s="287"/>
      <c r="BCS16" s="287"/>
      <c r="BCT16" s="287"/>
      <c r="BCU16" s="287"/>
      <c r="BCV16" s="287"/>
      <c r="BCW16" s="287"/>
      <c r="BCX16" s="287"/>
      <c r="BCY16" s="287"/>
      <c r="BCZ16" s="287"/>
      <c r="BDA16" s="287"/>
      <c r="BDB16" s="287"/>
      <c r="BDC16" s="287"/>
      <c r="BDD16" s="287"/>
      <c r="BDE16" s="287"/>
      <c r="BDF16" s="287"/>
      <c r="BDG16" s="287"/>
      <c r="BDH16" s="287"/>
      <c r="BDI16" s="287"/>
      <c r="BDJ16" s="287"/>
      <c r="BDK16" s="287"/>
      <c r="BDL16" s="287"/>
      <c r="BDM16" s="287"/>
      <c r="BDN16" s="287"/>
      <c r="BDO16" s="287"/>
      <c r="BDP16" s="287"/>
      <c r="BDQ16" s="287"/>
      <c r="BDR16" s="287"/>
      <c r="BDS16" s="287"/>
      <c r="BDT16" s="287"/>
      <c r="BDU16" s="287"/>
      <c r="BDV16" s="287"/>
      <c r="BDW16" s="287"/>
      <c r="BDX16" s="287"/>
      <c r="BDY16" s="287"/>
      <c r="BDZ16" s="287"/>
      <c r="BEA16" s="287"/>
      <c r="BEB16" s="287"/>
      <c r="BEC16" s="287"/>
      <c r="BED16" s="287"/>
      <c r="BEE16" s="287"/>
      <c r="BEF16" s="287"/>
      <c r="BEG16" s="287"/>
      <c r="BEH16" s="287"/>
      <c r="BEI16" s="287"/>
      <c r="BEJ16" s="287"/>
      <c r="BEK16" s="287"/>
      <c r="BEL16" s="287"/>
      <c r="BEM16" s="287"/>
      <c r="BEN16" s="287"/>
      <c r="BEO16" s="287"/>
      <c r="BEP16" s="287"/>
      <c r="BEQ16" s="287"/>
      <c r="BER16" s="287"/>
      <c r="BES16" s="287"/>
      <c r="BET16" s="287"/>
      <c r="BEU16" s="287"/>
      <c r="BEV16" s="287"/>
      <c r="BEW16" s="287"/>
      <c r="BEX16" s="287"/>
      <c r="BEY16" s="287"/>
      <c r="BEZ16" s="287"/>
      <c r="BFA16" s="287"/>
      <c r="BFB16" s="287"/>
      <c r="BFC16" s="287"/>
      <c r="BFD16" s="287"/>
      <c r="BFE16" s="287"/>
      <c r="BFF16" s="287"/>
      <c r="BFG16" s="287"/>
      <c r="BFH16" s="287"/>
      <c r="BFI16" s="287"/>
      <c r="BFJ16" s="287"/>
      <c r="BFK16" s="287"/>
      <c r="BFL16" s="287"/>
      <c r="BFM16" s="287"/>
      <c r="BFN16" s="287"/>
      <c r="BFO16" s="287"/>
      <c r="BFP16" s="287"/>
      <c r="BFQ16" s="287"/>
      <c r="BFR16" s="287"/>
      <c r="BFS16" s="287"/>
      <c r="BFT16" s="287"/>
      <c r="BFU16" s="287"/>
      <c r="BFV16" s="287"/>
      <c r="BFW16" s="287"/>
      <c r="BFX16" s="287"/>
      <c r="BFY16" s="287"/>
      <c r="BFZ16" s="287"/>
      <c r="BGA16" s="287"/>
      <c r="BGB16" s="287"/>
      <c r="BGC16" s="287"/>
      <c r="BGD16" s="287"/>
      <c r="BGE16" s="287"/>
      <c r="BGF16" s="287"/>
      <c r="BGG16" s="287"/>
      <c r="BGH16" s="287"/>
      <c r="BGI16" s="287"/>
      <c r="BGJ16" s="287"/>
      <c r="BGK16" s="287"/>
      <c r="BGL16" s="287"/>
      <c r="BGM16" s="287"/>
      <c r="BGN16" s="287"/>
      <c r="BGO16" s="287"/>
      <c r="BGP16" s="287"/>
      <c r="BGQ16" s="287"/>
      <c r="BGR16" s="287"/>
      <c r="BGS16" s="287"/>
      <c r="BGT16" s="287"/>
      <c r="BGU16" s="287"/>
      <c r="BGV16" s="287"/>
      <c r="BGW16" s="287"/>
      <c r="BGX16" s="287"/>
      <c r="BGY16" s="287"/>
      <c r="BGZ16" s="287"/>
      <c r="BHA16" s="287"/>
      <c r="BHB16" s="287"/>
      <c r="BHC16" s="287"/>
      <c r="BHD16" s="287"/>
      <c r="BHE16" s="287"/>
      <c r="BHF16" s="287"/>
      <c r="BHG16" s="287"/>
      <c r="BHH16" s="287"/>
      <c r="BHI16" s="287"/>
      <c r="BHJ16" s="287"/>
      <c r="BHK16" s="287"/>
      <c r="BHL16" s="287"/>
      <c r="BHM16" s="287"/>
      <c r="BHN16" s="287"/>
      <c r="BHO16" s="287"/>
      <c r="BHP16" s="287"/>
      <c r="BHQ16" s="287"/>
      <c r="BHR16" s="287"/>
      <c r="BHS16" s="287"/>
      <c r="BHT16" s="287"/>
      <c r="BHU16" s="287"/>
      <c r="BHV16" s="287"/>
      <c r="BHW16" s="287"/>
      <c r="BHX16" s="287"/>
      <c r="BHY16" s="287"/>
      <c r="BHZ16" s="287"/>
      <c r="BIA16" s="287"/>
      <c r="BIB16" s="287"/>
      <c r="BIC16" s="287"/>
      <c r="BID16" s="287"/>
      <c r="BIE16" s="287"/>
      <c r="BIF16" s="287"/>
      <c r="BIG16" s="287"/>
      <c r="BIH16" s="287"/>
      <c r="BII16" s="287"/>
      <c r="BIJ16" s="287"/>
      <c r="BIK16" s="287"/>
      <c r="BIL16" s="287"/>
      <c r="BIM16" s="287"/>
      <c r="BIN16" s="287"/>
      <c r="BIO16" s="287"/>
      <c r="BIP16" s="287"/>
      <c r="BIQ16" s="287"/>
      <c r="BIR16" s="287"/>
      <c r="BIS16" s="287"/>
      <c r="BIT16" s="287"/>
      <c r="BIU16" s="287"/>
      <c r="BIV16" s="287"/>
      <c r="BIW16" s="287"/>
      <c r="BIX16" s="287"/>
      <c r="BIY16" s="287"/>
      <c r="BIZ16" s="287"/>
      <c r="BJA16" s="287"/>
      <c r="BJB16" s="287"/>
      <c r="BJC16" s="287"/>
      <c r="BJD16" s="287"/>
      <c r="BJE16" s="287"/>
      <c r="BJF16" s="287"/>
      <c r="BJG16" s="287"/>
      <c r="BJH16" s="287"/>
      <c r="BJI16" s="287"/>
      <c r="BJJ16" s="287"/>
      <c r="BJK16" s="287"/>
      <c r="BJL16" s="287"/>
      <c r="BJM16" s="287"/>
      <c r="BJN16" s="287"/>
      <c r="BJO16" s="287"/>
      <c r="BJP16" s="287"/>
      <c r="BJQ16" s="287"/>
      <c r="BJR16" s="287"/>
      <c r="BJS16" s="287"/>
      <c r="BJT16" s="287"/>
      <c r="BJU16" s="287"/>
      <c r="BJV16" s="287"/>
      <c r="BJW16" s="287"/>
      <c r="BJX16" s="287"/>
      <c r="BJY16" s="287"/>
      <c r="BJZ16" s="287"/>
      <c r="BKA16" s="287"/>
      <c r="BKB16" s="287"/>
      <c r="BKC16" s="287"/>
      <c r="BKD16" s="287"/>
      <c r="BKE16" s="287"/>
      <c r="BKF16" s="287"/>
      <c r="BKG16" s="287"/>
      <c r="BKH16" s="287"/>
      <c r="BKI16" s="287"/>
      <c r="BKJ16" s="287"/>
      <c r="BKK16" s="287"/>
      <c r="BKL16" s="287"/>
      <c r="BKM16" s="287"/>
      <c r="BKN16" s="287"/>
      <c r="BKO16" s="287"/>
      <c r="BKP16" s="287"/>
      <c r="BKQ16" s="287"/>
      <c r="BKR16" s="287"/>
      <c r="BKS16" s="287"/>
      <c r="BKT16" s="287"/>
      <c r="BKU16" s="287"/>
      <c r="BKV16" s="287"/>
      <c r="BKW16" s="287"/>
      <c r="BKX16" s="287"/>
      <c r="BKY16" s="287"/>
      <c r="BKZ16" s="287"/>
      <c r="BLA16" s="287"/>
      <c r="BLB16" s="287"/>
      <c r="BLC16" s="287"/>
      <c r="BLD16" s="287"/>
      <c r="BLE16" s="287"/>
      <c r="BLF16" s="287"/>
      <c r="BLG16" s="287"/>
      <c r="BLH16" s="287"/>
      <c r="BLI16" s="287"/>
      <c r="BLJ16" s="287"/>
      <c r="BLK16" s="287"/>
      <c r="BLL16" s="287"/>
      <c r="BLM16" s="287"/>
      <c r="BLN16" s="287"/>
      <c r="BLO16" s="287"/>
      <c r="BLP16" s="287"/>
      <c r="BLQ16" s="287"/>
      <c r="BLR16" s="287"/>
      <c r="BLS16" s="287"/>
      <c r="BLT16" s="287"/>
      <c r="BLU16" s="287"/>
      <c r="BLV16" s="287"/>
      <c r="BLW16" s="287"/>
      <c r="BLX16" s="287"/>
      <c r="BLY16" s="287"/>
      <c r="BLZ16" s="287"/>
      <c r="BMA16" s="287"/>
      <c r="BMB16" s="287"/>
      <c r="BMC16" s="287"/>
      <c r="BMD16" s="287"/>
      <c r="BME16" s="287"/>
      <c r="BMF16" s="287"/>
      <c r="BMG16" s="287"/>
      <c r="BMH16" s="287"/>
      <c r="BMI16" s="287"/>
      <c r="BMJ16" s="287"/>
      <c r="BMK16" s="287"/>
      <c r="BML16" s="287"/>
      <c r="BMM16" s="287"/>
      <c r="BMN16" s="287"/>
      <c r="BMO16" s="287"/>
      <c r="BMP16" s="287"/>
      <c r="BMQ16" s="287"/>
      <c r="BMR16" s="287"/>
      <c r="BMS16" s="287"/>
      <c r="BMT16" s="287"/>
      <c r="BMU16" s="287"/>
      <c r="BMV16" s="287"/>
      <c r="BMW16" s="287"/>
      <c r="BMX16" s="287"/>
      <c r="BMY16" s="287"/>
      <c r="BMZ16" s="287"/>
      <c r="BNA16" s="287"/>
      <c r="BNB16" s="287"/>
      <c r="BNC16" s="287"/>
      <c r="BND16" s="287"/>
      <c r="BNE16" s="287"/>
      <c r="BNF16" s="287"/>
      <c r="BNG16" s="287"/>
      <c r="BNH16" s="287"/>
      <c r="BNI16" s="287"/>
      <c r="BNJ16" s="287"/>
      <c r="BNK16" s="287"/>
      <c r="BNL16" s="287"/>
    </row>
    <row r="17" spans="1:1728" s="166" customFormat="1" ht="15" hidden="1" customHeight="1" x14ac:dyDescent="0.25">
      <c r="A17" s="236">
        <v>15</v>
      </c>
      <c r="B17" s="218" t="s">
        <v>2021</v>
      </c>
      <c r="C17" s="218" t="s">
        <v>233</v>
      </c>
      <c r="D17" s="218" t="s">
        <v>267</v>
      </c>
      <c r="E17" s="218" t="s">
        <v>267</v>
      </c>
      <c r="F17" s="218" t="s">
        <v>133</v>
      </c>
      <c r="G17" s="218" t="s">
        <v>133</v>
      </c>
      <c r="H17" s="237" t="s">
        <v>133</v>
      </c>
      <c r="I17" s="237" t="s">
        <v>236</v>
      </c>
      <c r="J17" s="237">
        <v>2022</v>
      </c>
      <c r="K17" s="218" t="s">
        <v>237</v>
      </c>
      <c r="L17" s="249" t="s">
        <v>268</v>
      </c>
      <c r="M17" s="285" t="s">
        <v>460</v>
      </c>
      <c r="N17" s="285"/>
      <c r="O17" s="285"/>
      <c r="P17" s="285"/>
      <c r="Q17" s="285"/>
      <c r="R17" s="285"/>
      <c r="S17" s="285"/>
      <c r="T17" s="285"/>
      <c r="U17" s="285"/>
      <c r="V17" s="285"/>
      <c r="W17" s="285"/>
      <c r="X17" s="285"/>
      <c r="Y17" s="285"/>
      <c r="Z17" s="285"/>
      <c r="AA17" s="285"/>
      <c r="AB17" s="285"/>
      <c r="AC17" s="285"/>
      <c r="AD17" s="285"/>
      <c r="AE17" s="285"/>
      <c r="AF17" s="285"/>
      <c r="AG17" s="285"/>
      <c r="AH17" s="285"/>
      <c r="AI17" s="285"/>
      <c r="AJ17" s="285"/>
      <c r="AK17" s="285"/>
      <c r="AL17" s="285"/>
      <c r="AM17" s="285"/>
      <c r="AN17" s="285"/>
      <c r="AO17" s="285"/>
      <c r="AP17" s="285"/>
      <c r="AQ17" s="285"/>
      <c r="AR17" s="285"/>
      <c r="AS17" s="285"/>
      <c r="AT17" s="285"/>
      <c r="AU17" s="285"/>
      <c r="AV17" s="285"/>
      <c r="AW17" s="285"/>
      <c r="AX17" s="285"/>
      <c r="AY17" s="285"/>
      <c r="AZ17" s="285"/>
      <c r="BA17" s="285"/>
      <c r="BB17" s="285"/>
      <c r="BC17" s="285"/>
      <c r="BD17" s="285"/>
      <c r="BE17" s="285"/>
      <c r="BF17" s="285"/>
      <c r="BG17" s="285"/>
      <c r="BH17" s="285"/>
      <c r="BI17" s="285"/>
      <c r="BJ17" s="285"/>
      <c r="BK17" s="285"/>
      <c r="BL17" s="285"/>
      <c r="BM17" s="285"/>
      <c r="BN17" s="285"/>
      <c r="BO17" s="285"/>
      <c r="BP17" s="285"/>
      <c r="BQ17" s="285"/>
      <c r="BR17" s="285"/>
      <c r="BS17" s="285"/>
      <c r="BT17" s="285"/>
      <c r="BU17" s="285"/>
      <c r="BV17" s="285"/>
      <c r="BW17" s="285"/>
      <c r="BX17" s="285"/>
      <c r="BY17" s="285"/>
      <c r="BZ17" s="285"/>
      <c r="CA17" s="285"/>
      <c r="CB17" s="285"/>
      <c r="CC17" s="285"/>
      <c r="CD17" s="285"/>
      <c r="CE17" s="285"/>
      <c r="CF17" s="285"/>
      <c r="CG17" s="285"/>
      <c r="CH17" s="285"/>
      <c r="CI17" s="285"/>
      <c r="CJ17" s="285"/>
      <c r="CK17" s="285"/>
      <c r="CL17" s="285"/>
      <c r="CM17" s="285"/>
      <c r="CN17" s="285"/>
      <c r="CO17" s="286"/>
      <c r="CP17" s="287"/>
      <c r="CQ17" s="287"/>
      <c r="CR17" s="287"/>
      <c r="CS17" s="287"/>
      <c r="CT17" s="287"/>
      <c r="CU17" s="287"/>
      <c r="CV17" s="287"/>
      <c r="CW17" s="287"/>
      <c r="CX17" s="287"/>
      <c r="CY17" s="287"/>
      <c r="CZ17" s="287"/>
      <c r="DA17" s="287"/>
      <c r="DB17" s="287"/>
      <c r="DC17" s="287"/>
      <c r="DD17" s="287"/>
      <c r="DE17" s="287"/>
      <c r="DF17" s="287"/>
      <c r="DG17" s="287"/>
      <c r="DH17" s="287"/>
      <c r="DI17" s="287"/>
      <c r="DJ17" s="287"/>
      <c r="DK17" s="287"/>
      <c r="DL17" s="287"/>
      <c r="DM17" s="287"/>
      <c r="DN17" s="287"/>
      <c r="DO17" s="287"/>
      <c r="DP17" s="287"/>
      <c r="DQ17" s="287"/>
      <c r="DR17" s="287"/>
      <c r="DS17" s="287"/>
      <c r="DT17" s="287"/>
      <c r="DU17" s="287"/>
      <c r="DV17" s="287"/>
      <c r="DW17" s="287"/>
      <c r="DX17" s="287"/>
      <c r="DY17" s="287"/>
      <c r="DZ17" s="287"/>
      <c r="EA17" s="287"/>
      <c r="EB17" s="287"/>
      <c r="EC17" s="287"/>
      <c r="ED17" s="287"/>
      <c r="EE17" s="287"/>
      <c r="EF17" s="287"/>
      <c r="EG17" s="287"/>
      <c r="EH17" s="287"/>
      <c r="EI17" s="287"/>
      <c r="EJ17" s="287"/>
      <c r="EK17" s="287"/>
      <c r="EL17" s="287"/>
      <c r="EM17" s="287"/>
      <c r="EN17" s="287"/>
      <c r="EO17" s="287"/>
      <c r="EP17" s="287"/>
      <c r="EQ17" s="287"/>
      <c r="ER17" s="287"/>
      <c r="ES17" s="287"/>
      <c r="ET17" s="287"/>
      <c r="EU17" s="287"/>
      <c r="EV17" s="287"/>
      <c r="EW17" s="287"/>
      <c r="EX17" s="287"/>
      <c r="EY17" s="287"/>
      <c r="EZ17" s="287"/>
      <c r="FA17" s="287"/>
      <c r="FB17" s="287"/>
      <c r="FC17" s="287"/>
      <c r="FD17" s="287"/>
      <c r="FE17" s="287"/>
      <c r="FF17" s="287"/>
      <c r="FG17" s="287"/>
      <c r="FH17" s="287"/>
      <c r="FI17" s="287"/>
      <c r="FJ17" s="287"/>
      <c r="FK17" s="287"/>
      <c r="FL17" s="287"/>
      <c r="FM17" s="287"/>
      <c r="FN17" s="287"/>
      <c r="FO17" s="287"/>
      <c r="FP17" s="287"/>
      <c r="FQ17" s="287"/>
      <c r="FR17" s="287"/>
      <c r="FS17" s="287"/>
      <c r="FT17" s="287"/>
      <c r="FU17" s="287"/>
      <c r="FV17" s="287"/>
      <c r="FW17" s="287"/>
      <c r="FX17" s="287"/>
      <c r="FY17" s="287"/>
      <c r="FZ17" s="287"/>
      <c r="GA17" s="287"/>
      <c r="GB17" s="287"/>
      <c r="GC17" s="287"/>
      <c r="GD17" s="287"/>
      <c r="GE17" s="287"/>
      <c r="GF17" s="287"/>
      <c r="GG17" s="287"/>
      <c r="GH17" s="287"/>
      <c r="GI17" s="287"/>
      <c r="GJ17" s="287"/>
      <c r="GK17" s="287"/>
      <c r="GL17" s="287"/>
      <c r="GM17" s="287"/>
      <c r="GN17" s="287"/>
      <c r="GO17" s="287"/>
      <c r="GP17" s="287"/>
      <c r="GQ17" s="287"/>
      <c r="GR17" s="287"/>
      <c r="GS17" s="287"/>
      <c r="GT17" s="287"/>
      <c r="GU17" s="287"/>
      <c r="GV17" s="287"/>
      <c r="GW17" s="287"/>
      <c r="GX17" s="287"/>
      <c r="GY17" s="287"/>
      <c r="GZ17" s="287"/>
      <c r="HA17" s="287"/>
      <c r="HB17" s="287"/>
      <c r="HC17" s="287"/>
      <c r="HD17" s="287"/>
      <c r="HE17" s="287"/>
      <c r="HF17" s="287"/>
      <c r="HG17" s="287"/>
      <c r="HH17" s="287"/>
      <c r="HI17" s="287"/>
      <c r="HJ17" s="287"/>
      <c r="HK17" s="287"/>
      <c r="HL17" s="287"/>
      <c r="HM17" s="287"/>
      <c r="HN17" s="287"/>
      <c r="HO17" s="287"/>
      <c r="HP17" s="287"/>
      <c r="HQ17" s="287"/>
      <c r="HR17" s="287"/>
      <c r="HS17" s="287"/>
      <c r="HT17" s="287"/>
      <c r="HU17" s="287"/>
      <c r="HV17" s="287"/>
      <c r="HW17" s="287"/>
      <c r="HX17" s="287"/>
      <c r="HY17" s="287"/>
      <c r="HZ17" s="287"/>
      <c r="IA17" s="287"/>
      <c r="IB17" s="287"/>
      <c r="IC17" s="287"/>
      <c r="ID17" s="287"/>
      <c r="IE17" s="287"/>
      <c r="IF17" s="287"/>
      <c r="IG17" s="287"/>
      <c r="IH17" s="287"/>
      <c r="II17" s="287"/>
      <c r="IJ17" s="287"/>
      <c r="IK17" s="287"/>
      <c r="IL17" s="287"/>
      <c r="IM17" s="287"/>
      <c r="IN17" s="287"/>
      <c r="IO17" s="287"/>
      <c r="IP17" s="287"/>
      <c r="IQ17" s="287"/>
      <c r="IR17" s="287"/>
      <c r="IS17" s="287"/>
      <c r="IT17" s="287"/>
      <c r="IU17" s="287"/>
      <c r="IV17" s="287"/>
      <c r="IW17" s="287"/>
      <c r="IX17" s="287"/>
      <c r="IY17" s="287"/>
      <c r="IZ17" s="287"/>
      <c r="JA17" s="287"/>
      <c r="JB17" s="287"/>
      <c r="JC17" s="287"/>
      <c r="JD17" s="287"/>
      <c r="JE17" s="287"/>
      <c r="JF17" s="287"/>
      <c r="JG17" s="287"/>
      <c r="JH17" s="287"/>
      <c r="JI17" s="287"/>
      <c r="JJ17" s="287"/>
      <c r="JK17" s="287"/>
      <c r="JL17" s="287"/>
      <c r="JM17" s="287"/>
      <c r="JN17" s="287"/>
      <c r="JO17" s="287"/>
      <c r="JP17" s="287"/>
      <c r="JQ17" s="287"/>
      <c r="JR17" s="287"/>
      <c r="JS17" s="287"/>
      <c r="JT17" s="287"/>
      <c r="JU17" s="287"/>
      <c r="JV17" s="287"/>
      <c r="JW17" s="287"/>
      <c r="JX17" s="287"/>
      <c r="JY17" s="287"/>
      <c r="JZ17" s="287"/>
      <c r="KA17" s="287"/>
      <c r="KB17" s="287"/>
      <c r="KC17" s="287"/>
      <c r="KD17" s="287"/>
      <c r="KE17" s="287"/>
      <c r="KF17" s="287"/>
      <c r="KG17" s="287"/>
      <c r="KH17" s="287"/>
      <c r="KI17" s="287"/>
      <c r="KJ17" s="287"/>
      <c r="KK17" s="287"/>
      <c r="KL17" s="287"/>
      <c r="KM17" s="287"/>
      <c r="KN17" s="287"/>
      <c r="KO17" s="287"/>
      <c r="KP17" s="287"/>
      <c r="KQ17" s="287"/>
      <c r="KR17" s="287"/>
      <c r="KS17" s="287"/>
      <c r="KT17" s="287"/>
      <c r="KU17" s="287"/>
      <c r="KV17" s="287"/>
      <c r="KW17" s="287"/>
      <c r="KX17" s="287"/>
      <c r="KY17" s="287"/>
      <c r="KZ17" s="287"/>
      <c r="LA17" s="287"/>
      <c r="LB17" s="287"/>
      <c r="LC17" s="287"/>
      <c r="LD17" s="287"/>
      <c r="LE17" s="287"/>
      <c r="LF17" s="287"/>
      <c r="LG17" s="287"/>
      <c r="LH17" s="287"/>
      <c r="LI17" s="287"/>
      <c r="LJ17" s="287"/>
      <c r="LK17" s="287"/>
      <c r="LL17" s="287"/>
      <c r="LM17" s="287"/>
      <c r="LN17" s="287"/>
      <c r="LO17" s="287"/>
      <c r="LP17" s="287"/>
      <c r="LQ17" s="287"/>
      <c r="LR17" s="287"/>
      <c r="LS17" s="287"/>
      <c r="LT17" s="287"/>
      <c r="LU17" s="287"/>
      <c r="LV17" s="287"/>
      <c r="LW17" s="287"/>
      <c r="LX17" s="287"/>
      <c r="LY17" s="287"/>
      <c r="LZ17" s="287"/>
      <c r="MA17" s="287"/>
      <c r="MB17" s="287"/>
      <c r="MC17" s="287"/>
      <c r="MD17" s="287"/>
      <c r="ME17" s="287"/>
      <c r="MF17" s="287"/>
      <c r="MG17" s="287"/>
      <c r="MH17" s="287"/>
      <c r="MI17" s="287"/>
      <c r="MJ17" s="287"/>
      <c r="MK17" s="287"/>
      <c r="ML17" s="287"/>
      <c r="MM17" s="287"/>
      <c r="MN17" s="287"/>
      <c r="MO17" s="287"/>
      <c r="MP17" s="287"/>
      <c r="MQ17" s="287"/>
      <c r="MR17" s="287"/>
      <c r="MS17" s="287"/>
      <c r="MT17" s="287"/>
      <c r="MU17" s="287"/>
      <c r="MV17" s="287"/>
      <c r="MW17" s="287"/>
      <c r="MX17" s="287"/>
      <c r="MY17" s="287"/>
      <c r="MZ17" s="287"/>
      <c r="NA17" s="287"/>
      <c r="NB17" s="287"/>
      <c r="NC17" s="287"/>
      <c r="ND17" s="287"/>
      <c r="NE17" s="287"/>
      <c r="NF17" s="287"/>
      <c r="NG17" s="287"/>
      <c r="NH17" s="287"/>
      <c r="NI17" s="287"/>
      <c r="NJ17" s="287"/>
      <c r="NK17" s="287"/>
      <c r="NL17" s="287"/>
      <c r="NM17" s="287"/>
      <c r="NN17" s="287"/>
      <c r="NO17" s="287"/>
      <c r="NP17" s="287"/>
      <c r="NQ17" s="287"/>
      <c r="NR17" s="287"/>
      <c r="NS17" s="287"/>
      <c r="NT17" s="287"/>
      <c r="NU17" s="287"/>
      <c r="NV17" s="287"/>
      <c r="NW17" s="287"/>
      <c r="NX17" s="287"/>
      <c r="NY17" s="287"/>
      <c r="NZ17" s="287"/>
      <c r="OA17" s="287"/>
      <c r="OB17" s="287"/>
      <c r="OC17" s="287"/>
      <c r="OD17" s="287"/>
      <c r="OE17" s="287"/>
      <c r="OF17" s="287"/>
      <c r="OG17" s="287"/>
      <c r="OH17" s="287"/>
      <c r="OI17" s="287"/>
      <c r="OJ17" s="287"/>
      <c r="OK17" s="287"/>
      <c r="OL17" s="287"/>
      <c r="OM17" s="287"/>
      <c r="ON17" s="287"/>
      <c r="OO17" s="287"/>
      <c r="OP17" s="287"/>
      <c r="OQ17" s="287"/>
      <c r="OR17" s="287"/>
      <c r="OS17" s="287"/>
      <c r="OT17" s="287"/>
      <c r="OU17" s="287"/>
      <c r="OV17" s="287"/>
      <c r="OW17" s="287"/>
      <c r="OX17" s="287"/>
      <c r="OY17" s="287"/>
      <c r="OZ17" s="287"/>
      <c r="PA17" s="287"/>
      <c r="PB17" s="287"/>
      <c r="PC17" s="287"/>
      <c r="PD17" s="287"/>
      <c r="PE17" s="287"/>
      <c r="PF17" s="287"/>
      <c r="PG17" s="287"/>
      <c r="PH17" s="287"/>
      <c r="PI17" s="287"/>
      <c r="PJ17" s="287"/>
      <c r="PK17" s="287"/>
      <c r="PL17" s="287"/>
      <c r="PM17" s="287"/>
      <c r="PN17" s="287"/>
      <c r="PO17" s="287"/>
      <c r="PP17" s="287"/>
      <c r="PQ17" s="287"/>
      <c r="PR17" s="287"/>
      <c r="PS17" s="287"/>
      <c r="PT17" s="287"/>
      <c r="PU17" s="287"/>
      <c r="PV17" s="287"/>
      <c r="PW17" s="287"/>
      <c r="PX17" s="287"/>
      <c r="PY17" s="287"/>
      <c r="PZ17" s="287"/>
      <c r="QA17" s="287"/>
      <c r="QB17" s="287"/>
      <c r="QC17" s="287"/>
      <c r="QD17" s="287"/>
      <c r="QE17" s="287"/>
      <c r="QF17" s="287"/>
      <c r="QG17" s="287"/>
      <c r="QH17" s="287"/>
      <c r="QI17" s="287"/>
      <c r="QJ17" s="287"/>
      <c r="QK17" s="287"/>
      <c r="QL17" s="287"/>
      <c r="QM17" s="287"/>
      <c r="QN17" s="287"/>
      <c r="QO17" s="287"/>
      <c r="QP17" s="287"/>
      <c r="QQ17" s="287"/>
      <c r="QR17" s="287"/>
      <c r="QS17" s="287"/>
      <c r="QT17" s="287"/>
      <c r="QU17" s="287"/>
      <c r="QV17" s="287"/>
      <c r="QW17" s="287"/>
      <c r="QX17" s="287"/>
      <c r="QY17" s="287"/>
      <c r="QZ17" s="287"/>
      <c r="RA17" s="287"/>
      <c r="RB17" s="287"/>
      <c r="RC17" s="287"/>
      <c r="RD17" s="287"/>
      <c r="RE17" s="287"/>
      <c r="RF17" s="287"/>
      <c r="RG17" s="287"/>
      <c r="RH17" s="287"/>
      <c r="RI17" s="287"/>
      <c r="RJ17" s="287"/>
      <c r="RK17" s="287"/>
      <c r="RL17" s="287"/>
      <c r="RM17" s="287"/>
      <c r="RN17" s="287"/>
      <c r="RO17" s="287"/>
      <c r="RP17" s="287"/>
      <c r="RQ17" s="287"/>
      <c r="RR17" s="287"/>
      <c r="RS17" s="287"/>
      <c r="RT17" s="287"/>
      <c r="RU17" s="287"/>
      <c r="RV17" s="287"/>
      <c r="RW17" s="287"/>
      <c r="RX17" s="287"/>
      <c r="RY17" s="287"/>
      <c r="RZ17" s="287"/>
      <c r="SA17" s="287"/>
      <c r="SB17" s="287"/>
      <c r="SC17" s="287"/>
      <c r="SD17" s="287"/>
      <c r="SE17" s="287"/>
      <c r="SF17" s="287"/>
      <c r="SG17" s="287"/>
      <c r="SH17" s="287"/>
      <c r="SI17" s="287"/>
      <c r="SJ17" s="287"/>
      <c r="SK17" s="287"/>
      <c r="SL17" s="287"/>
      <c r="SM17" s="287"/>
      <c r="SN17" s="287"/>
      <c r="SO17" s="287"/>
      <c r="SP17" s="287"/>
      <c r="SQ17" s="287"/>
      <c r="SR17" s="287"/>
      <c r="SS17" s="287"/>
      <c r="ST17" s="287"/>
      <c r="SU17" s="287"/>
      <c r="SV17" s="287"/>
      <c r="SW17" s="287"/>
      <c r="SX17" s="287"/>
      <c r="SY17" s="287"/>
      <c r="SZ17" s="287"/>
      <c r="TA17" s="287"/>
      <c r="TB17" s="287"/>
      <c r="TC17" s="287"/>
      <c r="TD17" s="287"/>
      <c r="TE17" s="287"/>
      <c r="TF17" s="287"/>
      <c r="TG17" s="287"/>
      <c r="TH17" s="287"/>
      <c r="TI17" s="287"/>
      <c r="TJ17" s="287"/>
      <c r="TK17" s="287"/>
      <c r="TL17" s="287"/>
      <c r="TM17" s="287"/>
      <c r="TN17" s="287"/>
      <c r="TO17" s="287"/>
      <c r="TP17" s="287"/>
      <c r="TQ17" s="287"/>
      <c r="TR17" s="287"/>
      <c r="TS17" s="287"/>
      <c r="TT17" s="287"/>
      <c r="TU17" s="287"/>
      <c r="TV17" s="287"/>
      <c r="TW17" s="287"/>
      <c r="TX17" s="287"/>
      <c r="TY17" s="287"/>
      <c r="TZ17" s="287"/>
      <c r="UA17" s="287"/>
      <c r="UB17" s="287"/>
      <c r="UC17" s="287"/>
      <c r="UD17" s="287"/>
      <c r="UE17" s="287"/>
      <c r="UF17" s="287"/>
      <c r="UG17" s="287"/>
      <c r="UH17" s="287"/>
      <c r="UI17" s="287"/>
      <c r="UJ17" s="287"/>
      <c r="UK17" s="287"/>
      <c r="UL17" s="287"/>
      <c r="UM17" s="287"/>
      <c r="UN17" s="287"/>
      <c r="UO17" s="287"/>
      <c r="UP17" s="287"/>
      <c r="UQ17" s="287"/>
      <c r="UR17" s="287"/>
      <c r="US17" s="287"/>
      <c r="UT17" s="287"/>
      <c r="UU17" s="287"/>
      <c r="UV17" s="287"/>
      <c r="UW17" s="287"/>
      <c r="UX17" s="287"/>
      <c r="UY17" s="287"/>
      <c r="UZ17" s="287"/>
      <c r="VA17" s="287"/>
      <c r="VB17" s="287"/>
      <c r="VC17" s="287"/>
      <c r="VD17" s="287"/>
      <c r="VE17" s="287"/>
      <c r="VF17" s="287"/>
      <c r="VG17" s="287"/>
      <c r="VH17" s="287"/>
      <c r="VI17" s="287"/>
      <c r="VJ17" s="287"/>
      <c r="VK17" s="287"/>
      <c r="VL17" s="287"/>
      <c r="VM17" s="287"/>
      <c r="VN17" s="287"/>
      <c r="VO17" s="287"/>
      <c r="VP17" s="287"/>
      <c r="VQ17" s="287"/>
      <c r="VR17" s="287"/>
      <c r="VS17" s="287"/>
      <c r="VT17" s="287"/>
      <c r="VU17" s="287"/>
      <c r="VV17" s="287"/>
      <c r="VW17" s="287"/>
      <c r="VX17" s="287"/>
      <c r="VY17" s="287"/>
      <c r="VZ17" s="287"/>
      <c r="WA17" s="287"/>
      <c r="WB17" s="287"/>
      <c r="WC17" s="287"/>
      <c r="WD17" s="287"/>
      <c r="WE17" s="287"/>
      <c r="WF17" s="287"/>
      <c r="WG17" s="287"/>
      <c r="WH17" s="287"/>
      <c r="WI17" s="287"/>
      <c r="WJ17" s="287"/>
      <c r="WK17" s="287"/>
      <c r="WL17" s="287"/>
      <c r="WM17" s="287"/>
      <c r="WN17" s="287"/>
      <c r="WO17" s="287"/>
      <c r="WP17" s="287"/>
      <c r="WQ17" s="287"/>
      <c r="WR17" s="287"/>
      <c r="WS17" s="287"/>
      <c r="WT17" s="287"/>
      <c r="WU17" s="287"/>
      <c r="WV17" s="287"/>
      <c r="WW17" s="287"/>
      <c r="WX17" s="287"/>
      <c r="WY17" s="287"/>
      <c r="WZ17" s="287"/>
      <c r="XA17" s="287"/>
      <c r="XB17" s="287"/>
      <c r="XC17" s="287"/>
      <c r="XD17" s="287"/>
      <c r="XE17" s="287"/>
      <c r="XF17" s="287"/>
      <c r="XG17" s="287"/>
      <c r="XH17" s="287"/>
      <c r="XI17" s="287"/>
      <c r="XJ17" s="287"/>
      <c r="XK17" s="287"/>
      <c r="XL17" s="287"/>
      <c r="XM17" s="287"/>
      <c r="XN17" s="287"/>
      <c r="XO17" s="287"/>
      <c r="XP17" s="287"/>
      <c r="XQ17" s="287"/>
      <c r="XR17" s="287"/>
      <c r="XS17" s="287"/>
      <c r="XT17" s="287"/>
      <c r="XU17" s="287"/>
      <c r="XV17" s="287"/>
      <c r="XW17" s="287"/>
      <c r="XX17" s="287"/>
      <c r="XY17" s="287"/>
      <c r="XZ17" s="287"/>
      <c r="YA17" s="287"/>
      <c r="YB17" s="287"/>
      <c r="YC17" s="287"/>
      <c r="YD17" s="287"/>
      <c r="YE17" s="287"/>
      <c r="YF17" s="287"/>
      <c r="YG17" s="287"/>
      <c r="YH17" s="287"/>
      <c r="YI17" s="287"/>
      <c r="YJ17" s="287"/>
      <c r="YK17" s="287"/>
      <c r="YL17" s="287"/>
      <c r="YM17" s="287"/>
      <c r="YN17" s="287"/>
      <c r="YO17" s="287"/>
      <c r="YP17" s="287"/>
      <c r="YQ17" s="287"/>
      <c r="YR17" s="287"/>
      <c r="YS17" s="287"/>
      <c r="YT17" s="287"/>
      <c r="YU17" s="287"/>
      <c r="YV17" s="287"/>
      <c r="YW17" s="287"/>
      <c r="YX17" s="287"/>
      <c r="YY17" s="287"/>
      <c r="YZ17" s="287"/>
      <c r="ZA17" s="287"/>
      <c r="ZB17" s="287"/>
      <c r="ZC17" s="287"/>
      <c r="ZD17" s="287"/>
      <c r="ZE17" s="287"/>
      <c r="ZF17" s="287"/>
      <c r="ZG17" s="287"/>
      <c r="ZH17" s="287"/>
      <c r="ZI17" s="287"/>
      <c r="ZJ17" s="287"/>
      <c r="ZK17" s="287"/>
      <c r="ZL17" s="287"/>
      <c r="ZM17" s="287"/>
      <c r="ZN17" s="287"/>
      <c r="ZO17" s="287"/>
      <c r="ZP17" s="287"/>
      <c r="ZQ17" s="287"/>
      <c r="ZR17" s="287"/>
      <c r="ZS17" s="287"/>
      <c r="ZT17" s="287"/>
      <c r="ZU17" s="287"/>
      <c r="ZV17" s="287"/>
      <c r="ZW17" s="287"/>
      <c r="ZX17" s="287"/>
      <c r="ZY17" s="287"/>
      <c r="ZZ17" s="287"/>
      <c r="AAA17" s="287"/>
      <c r="AAB17" s="287"/>
      <c r="AAC17" s="287"/>
      <c r="AAD17" s="287"/>
      <c r="AAE17" s="287"/>
      <c r="AAF17" s="287"/>
      <c r="AAG17" s="287"/>
      <c r="AAH17" s="287"/>
      <c r="AAI17" s="287"/>
      <c r="AAJ17" s="287"/>
      <c r="AAK17" s="287"/>
      <c r="AAL17" s="287"/>
      <c r="AAM17" s="287"/>
      <c r="AAN17" s="287"/>
      <c r="AAO17" s="287"/>
      <c r="AAP17" s="287"/>
      <c r="AAQ17" s="287"/>
      <c r="AAR17" s="287"/>
      <c r="AAS17" s="287"/>
      <c r="AAT17" s="287"/>
      <c r="AAU17" s="287"/>
      <c r="AAV17" s="287"/>
      <c r="AAW17" s="287"/>
      <c r="AAX17" s="287"/>
      <c r="AAY17" s="287"/>
      <c r="AAZ17" s="287"/>
      <c r="ABA17" s="287"/>
      <c r="ABB17" s="287"/>
      <c r="ABC17" s="287"/>
      <c r="ABD17" s="287"/>
      <c r="ABE17" s="287"/>
      <c r="ABF17" s="287"/>
      <c r="ABG17" s="287"/>
      <c r="ABH17" s="287"/>
      <c r="ABI17" s="287"/>
      <c r="ABJ17" s="287"/>
      <c r="ABK17" s="287"/>
      <c r="ABL17" s="287"/>
      <c r="ABM17" s="287"/>
      <c r="ABN17" s="287"/>
      <c r="ABO17" s="287"/>
      <c r="ABP17" s="287"/>
      <c r="ABQ17" s="287"/>
      <c r="ABR17" s="287"/>
      <c r="ABS17" s="287"/>
      <c r="ABT17" s="287"/>
      <c r="ABU17" s="287"/>
      <c r="ABV17" s="287"/>
      <c r="ABW17" s="287"/>
      <c r="ABX17" s="287"/>
      <c r="ABY17" s="287"/>
      <c r="ABZ17" s="287"/>
      <c r="ACA17" s="287"/>
      <c r="ACB17" s="287"/>
      <c r="ACC17" s="287"/>
      <c r="ACD17" s="287"/>
      <c r="ACE17" s="287"/>
      <c r="ACF17" s="287"/>
      <c r="ACG17" s="287"/>
      <c r="ACH17" s="287"/>
      <c r="ACI17" s="287"/>
      <c r="ACJ17" s="287"/>
      <c r="ACK17" s="287"/>
      <c r="ACL17" s="287"/>
      <c r="ACM17" s="287"/>
      <c r="ACN17" s="287"/>
      <c r="ACO17" s="287"/>
      <c r="ACP17" s="287"/>
      <c r="ACQ17" s="287"/>
      <c r="ACR17" s="287"/>
      <c r="ACS17" s="287"/>
      <c r="ACT17" s="287"/>
      <c r="ACU17" s="287"/>
      <c r="ACV17" s="287"/>
      <c r="ACW17" s="287"/>
      <c r="ACX17" s="287"/>
      <c r="ACY17" s="287"/>
      <c r="ACZ17" s="287"/>
      <c r="ADA17" s="287"/>
      <c r="ADB17" s="287"/>
      <c r="ADC17" s="287"/>
      <c r="ADD17" s="287"/>
      <c r="ADE17" s="287"/>
      <c r="ADF17" s="287"/>
      <c r="ADG17" s="287"/>
      <c r="ADH17" s="287"/>
      <c r="ADI17" s="287"/>
      <c r="ADJ17" s="287"/>
      <c r="ADK17" s="287"/>
      <c r="ADL17" s="287"/>
      <c r="ADM17" s="287"/>
      <c r="ADN17" s="287"/>
      <c r="ADO17" s="287"/>
      <c r="ADP17" s="287"/>
      <c r="ADQ17" s="287"/>
      <c r="ADR17" s="287"/>
      <c r="ADS17" s="287"/>
      <c r="ADT17" s="287"/>
      <c r="ADU17" s="287"/>
      <c r="ADV17" s="287"/>
      <c r="ADW17" s="287"/>
      <c r="ADX17" s="287"/>
      <c r="ADY17" s="287"/>
      <c r="ADZ17" s="287"/>
      <c r="AEA17" s="287"/>
      <c r="AEB17" s="287"/>
      <c r="AEC17" s="287"/>
      <c r="AED17" s="287"/>
      <c r="AEE17" s="287"/>
      <c r="AEF17" s="287"/>
      <c r="AEG17" s="287"/>
      <c r="AEH17" s="287"/>
      <c r="AEI17" s="287"/>
      <c r="AEJ17" s="287"/>
      <c r="AEK17" s="287"/>
      <c r="AEL17" s="287"/>
      <c r="AEM17" s="287"/>
      <c r="AEN17" s="287"/>
      <c r="AEO17" s="287"/>
      <c r="AEP17" s="287"/>
      <c r="AEQ17" s="287"/>
      <c r="AER17" s="287"/>
      <c r="AES17" s="287"/>
      <c r="AET17" s="287"/>
      <c r="AEU17" s="287"/>
      <c r="AEV17" s="287"/>
      <c r="AEW17" s="287"/>
      <c r="AEX17" s="287"/>
      <c r="AEY17" s="287"/>
      <c r="AEZ17" s="287"/>
      <c r="AFA17" s="287"/>
      <c r="AFB17" s="287"/>
      <c r="AFC17" s="287"/>
      <c r="AFD17" s="287"/>
      <c r="AFE17" s="287"/>
      <c r="AFF17" s="287"/>
      <c r="AFG17" s="287"/>
      <c r="AFH17" s="287"/>
      <c r="AFI17" s="287"/>
      <c r="AFJ17" s="287"/>
      <c r="AFK17" s="287"/>
      <c r="AFL17" s="287"/>
      <c r="AFM17" s="287"/>
      <c r="AFN17" s="287"/>
      <c r="AFO17" s="287"/>
      <c r="AFP17" s="287"/>
      <c r="AFQ17" s="287"/>
      <c r="AFR17" s="287"/>
      <c r="AFS17" s="287"/>
      <c r="AFT17" s="287"/>
      <c r="AFU17" s="287"/>
      <c r="AFV17" s="287"/>
      <c r="AFW17" s="287"/>
      <c r="AFX17" s="287"/>
      <c r="AFY17" s="287"/>
      <c r="AFZ17" s="287"/>
      <c r="AGA17" s="287"/>
      <c r="AGB17" s="287"/>
      <c r="AGC17" s="287"/>
      <c r="AGD17" s="287"/>
      <c r="AGE17" s="287"/>
      <c r="AGF17" s="287"/>
      <c r="AGG17" s="287"/>
      <c r="AGH17" s="287"/>
      <c r="AGI17" s="287"/>
      <c r="AGJ17" s="287"/>
      <c r="AGK17" s="287"/>
      <c r="AGL17" s="287"/>
      <c r="AGM17" s="287"/>
      <c r="AGN17" s="287"/>
      <c r="AGO17" s="287"/>
      <c r="AGP17" s="287"/>
      <c r="AGQ17" s="287"/>
      <c r="AGR17" s="287"/>
      <c r="AGS17" s="287"/>
      <c r="AGT17" s="287"/>
      <c r="AGU17" s="287"/>
      <c r="AGV17" s="287"/>
      <c r="AGW17" s="287"/>
      <c r="AGX17" s="287"/>
      <c r="AGY17" s="287"/>
      <c r="AGZ17" s="287"/>
      <c r="AHA17" s="287"/>
      <c r="AHB17" s="287"/>
      <c r="AHC17" s="287"/>
      <c r="AHD17" s="287"/>
      <c r="AHE17" s="287"/>
      <c r="AHF17" s="287"/>
      <c r="AHG17" s="287"/>
      <c r="AHH17" s="287"/>
      <c r="AHI17" s="287"/>
      <c r="AHJ17" s="287"/>
      <c r="AHK17" s="287"/>
      <c r="AHL17" s="287"/>
      <c r="AHM17" s="287"/>
      <c r="AHN17" s="287"/>
      <c r="AHO17" s="287"/>
      <c r="AHP17" s="287"/>
      <c r="AHQ17" s="287"/>
      <c r="AHR17" s="287"/>
      <c r="AHS17" s="287"/>
      <c r="AHT17" s="287"/>
      <c r="AHU17" s="287"/>
      <c r="AHV17" s="287"/>
      <c r="AHW17" s="287"/>
      <c r="AHX17" s="287"/>
      <c r="AHY17" s="287"/>
      <c r="AHZ17" s="287"/>
      <c r="AIA17" s="287"/>
      <c r="AIB17" s="287"/>
      <c r="AIC17" s="287"/>
      <c r="AID17" s="287"/>
      <c r="AIE17" s="287"/>
      <c r="AIF17" s="287"/>
      <c r="AIG17" s="287"/>
      <c r="AIH17" s="287"/>
      <c r="AII17" s="287"/>
      <c r="AIJ17" s="287"/>
      <c r="AIK17" s="287"/>
      <c r="AIL17" s="287"/>
      <c r="AIM17" s="287"/>
      <c r="AIN17" s="287"/>
      <c r="AIO17" s="287"/>
      <c r="AIP17" s="287"/>
      <c r="AIQ17" s="287"/>
      <c r="AIR17" s="287"/>
      <c r="AIS17" s="287"/>
      <c r="AIT17" s="287"/>
      <c r="AIU17" s="287"/>
      <c r="AIV17" s="287"/>
      <c r="AIW17" s="287"/>
      <c r="AIX17" s="287"/>
      <c r="AIY17" s="287"/>
      <c r="AIZ17" s="287"/>
      <c r="AJA17" s="287"/>
      <c r="AJB17" s="287"/>
      <c r="AJC17" s="287"/>
      <c r="AJD17" s="287"/>
      <c r="AJE17" s="287"/>
      <c r="AJF17" s="287"/>
      <c r="AJG17" s="287"/>
      <c r="AJH17" s="287"/>
      <c r="AJI17" s="287"/>
      <c r="AJJ17" s="287"/>
      <c r="AJK17" s="287"/>
      <c r="AJL17" s="287"/>
      <c r="AJM17" s="287"/>
      <c r="AJN17" s="287"/>
      <c r="AJO17" s="287"/>
      <c r="AJP17" s="287"/>
      <c r="AJQ17" s="287"/>
      <c r="AJR17" s="287"/>
      <c r="AJS17" s="287"/>
      <c r="AJT17" s="287"/>
      <c r="AJU17" s="287"/>
      <c r="AJV17" s="287"/>
      <c r="AJW17" s="287"/>
      <c r="AJX17" s="287"/>
      <c r="AJY17" s="287"/>
      <c r="AJZ17" s="287"/>
      <c r="AKA17" s="287"/>
      <c r="AKB17" s="287"/>
      <c r="AKC17" s="287"/>
      <c r="AKD17" s="287"/>
      <c r="AKE17" s="287"/>
      <c r="AKF17" s="287"/>
      <c r="AKG17" s="287"/>
      <c r="AKH17" s="287"/>
      <c r="AKI17" s="287"/>
      <c r="AKJ17" s="287"/>
      <c r="AKK17" s="287"/>
      <c r="AKL17" s="287"/>
      <c r="AKM17" s="287"/>
      <c r="AKN17" s="287"/>
      <c r="AKO17" s="287"/>
      <c r="AKP17" s="287"/>
      <c r="AKQ17" s="287"/>
      <c r="AKR17" s="287"/>
      <c r="AKS17" s="287"/>
      <c r="AKT17" s="287"/>
      <c r="AKU17" s="287"/>
      <c r="AKV17" s="287"/>
      <c r="AKW17" s="287"/>
      <c r="AKX17" s="287"/>
      <c r="AKY17" s="287"/>
      <c r="AKZ17" s="287"/>
      <c r="ALA17" s="287"/>
      <c r="ALB17" s="287"/>
      <c r="ALC17" s="287"/>
      <c r="ALD17" s="287"/>
      <c r="ALE17" s="287"/>
      <c r="ALF17" s="287"/>
      <c r="ALG17" s="287"/>
      <c r="ALH17" s="287"/>
      <c r="ALI17" s="287"/>
      <c r="ALJ17" s="287"/>
      <c r="ALK17" s="287"/>
      <c r="ALL17" s="287"/>
      <c r="ALM17" s="287"/>
      <c r="ALN17" s="287"/>
      <c r="ALO17" s="287"/>
      <c r="ALP17" s="287"/>
      <c r="ALQ17" s="287"/>
      <c r="ALR17" s="287"/>
      <c r="ALS17" s="287"/>
      <c r="ALT17" s="287"/>
      <c r="ALU17" s="287"/>
      <c r="ALV17" s="287"/>
      <c r="ALW17" s="287"/>
      <c r="ALX17" s="287"/>
      <c r="ALY17" s="287"/>
      <c r="ALZ17" s="287"/>
      <c r="AMA17" s="287"/>
      <c r="AMB17" s="287"/>
      <c r="AMC17" s="287"/>
      <c r="AMD17" s="287"/>
      <c r="AME17" s="287"/>
      <c r="AMF17" s="287"/>
      <c r="AMG17" s="287"/>
      <c r="AMH17" s="287"/>
      <c r="AMI17" s="287"/>
      <c r="AMJ17" s="287"/>
      <c r="AMK17" s="287"/>
      <c r="AML17" s="287"/>
      <c r="AMM17" s="287"/>
      <c r="AMN17" s="287"/>
      <c r="AMO17" s="287"/>
      <c r="AMP17" s="287"/>
      <c r="AMQ17" s="287"/>
      <c r="AMR17" s="287"/>
      <c r="AMS17" s="287"/>
      <c r="AMT17" s="287"/>
      <c r="AMU17" s="287"/>
      <c r="AMV17" s="287"/>
      <c r="AMW17" s="287"/>
      <c r="AMX17" s="287"/>
      <c r="AMY17" s="287"/>
      <c r="AMZ17" s="287"/>
      <c r="ANA17" s="287"/>
      <c r="ANB17" s="287"/>
      <c r="ANC17" s="287"/>
      <c r="AND17" s="287"/>
      <c r="ANE17" s="287"/>
      <c r="ANF17" s="287"/>
      <c r="ANG17" s="287"/>
      <c r="ANH17" s="287"/>
      <c r="ANI17" s="287"/>
      <c r="ANJ17" s="287"/>
      <c r="ANK17" s="287"/>
      <c r="ANL17" s="287"/>
      <c r="ANM17" s="287"/>
      <c r="ANN17" s="287"/>
      <c r="ANO17" s="287"/>
      <c r="ANP17" s="287"/>
      <c r="ANQ17" s="287"/>
      <c r="ANR17" s="287"/>
      <c r="ANS17" s="287"/>
      <c r="ANT17" s="287"/>
      <c r="ANU17" s="287"/>
      <c r="ANV17" s="287"/>
      <c r="ANW17" s="287"/>
      <c r="ANX17" s="287"/>
      <c r="ANY17" s="287"/>
      <c r="ANZ17" s="287"/>
      <c r="AOA17" s="287"/>
      <c r="AOB17" s="287"/>
      <c r="AOC17" s="287"/>
      <c r="AOD17" s="287"/>
      <c r="AOE17" s="287"/>
      <c r="AOF17" s="287"/>
      <c r="AOG17" s="287"/>
      <c r="AOH17" s="287"/>
      <c r="AOI17" s="287"/>
      <c r="AOJ17" s="287"/>
      <c r="AOK17" s="287"/>
      <c r="AOL17" s="287"/>
      <c r="AOM17" s="287"/>
      <c r="AON17" s="287"/>
      <c r="AOO17" s="287"/>
      <c r="AOP17" s="287"/>
      <c r="AOQ17" s="287"/>
      <c r="AOR17" s="287"/>
      <c r="AOS17" s="287"/>
      <c r="AOT17" s="287"/>
      <c r="AOU17" s="287"/>
      <c r="AOV17" s="287"/>
      <c r="AOW17" s="287"/>
      <c r="AOX17" s="287"/>
      <c r="AOY17" s="287"/>
      <c r="AOZ17" s="287"/>
      <c r="APA17" s="287"/>
      <c r="APB17" s="287"/>
      <c r="APC17" s="287"/>
      <c r="APD17" s="287"/>
      <c r="APE17" s="287"/>
      <c r="APF17" s="287"/>
      <c r="APG17" s="287"/>
      <c r="APH17" s="287"/>
      <c r="API17" s="287"/>
      <c r="APJ17" s="287"/>
      <c r="APK17" s="287"/>
      <c r="APL17" s="287"/>
      <c r="APM17" s="287"/>
      <c r="APN17" s="287"/>
      <c r="APO17" s="287"/>
      <c r="APP17" s="287"/>
      <c r="APQ17" s="287"/>
      <c r="APR17" s="287"/>
      <c r="APS17" s="287"/>
      <c r="APT17" s="287"/>
      <c r="APU17" s="287"/>
      <c r="APV17" s="287"/>
      <c r="APW17" s="287"/>
      <c r="APX17" s="287"/>
      <c r="APY17" s="287"/>
      <c r="APZ17" s="287"/>
      <c r="AQA17" s="287"/>
      <c r="AQB17" s="287"/>
      <c r="AQC17" s="287"/>
      <c r="AQD17" s="287"/>
      <c r="AQE17" s="287"/>
      <c r="AQF17" s="287"/>
      <c r="AQG17" s="287"/>
      <c r="AQH17" s="287"/>
      <c r="AQI17" s="287"/>
      <c r="AQJ17" s="287"/>
      <c r="AQK17" s="287"/>
      <c r="AQL17" s="287"/>
      <c r="AQM17" s="287"/>
      <c r="AQN17" s="287"/>
      <c r="AQO17" s="287"/>
      <c r="AQP17" s="287"/>
      <c r="AQQ17" s="287"/>
      <c r="AQR17" s="287"/>
      <c r="AQS17" s="287"/>
      <c r="AQT17" s="287"/>
      <c r="AQU17" s="287"/>
      <c r="AQV17" s="287"/>
      <c r="AQW17" s="287"/>
      <c r="AQX17" s="287"/>
      <c r="AQY17" s="287"/>
      <c r="AQZ17" s="287"/>
      <c r="ARA17" s="287"/>
      <c r="ARB17" s="287"/>
      <c r="ARC17" s="287"/>
      <c r="ARD17" s="287"/>
      <c r="ARE17" s="287"/>
      <c r="ARF17" s="287"/>
      <c r="ARG17" s="287"/>
      <c r="ARH17" s="287"/>
      <c r="ARI17" s="287"/>
      <c r="ARJ17" s="287"/>
      <c r="ARK17" s="287"/>
      <c r="ARL17" s="287"/>
      <c r="ARM17" s="287"/>
      <c r="ARN17" s="287"/>
      <c r="ARO17" s="287"/>
      <c r="ARP17" s="287"/>
      <c r="ARQ17" s="287"/>
      <c r="ARR17" s="287"/>
      <c r="ARS17" s="287"/>
      <c r="ART17" s="287"/>
      <c r="ARU17" s="287"/>
      <c r="ARV17" s="287"/>
      <c r="ARW17" s="287"/>
      <c r="ARX17" s="287"/>
      <c r="ARY17" s="287"/>
      <c r="ARZ17" s="287"/>
      <c r="ASA17" s="287"/>
      <c r="ASB17" s="287"/>
      <c r="ASC17" s="287"/>
      <c r="ASD17" s="287"/>
      <c r="ASE17" s="287"/>
      <c r="ASF17" s="287"/>
      <c r="ASG17" s="287"/>
      <c r="ASH17" s="287"/>
      <c r="ASI17" s="287"/>
      <c r="ASJ17" s="287"/>
      <c r="ASK17" s="287"/>
      <c r="ASL17" s="287"/>
      <c r="ASM17" s="287"/>
      <c r="ASN17" s="287"/>
      <c r="ASO17" s="287"/>
      <c r="ASP17" s="287"/>
      <c r="ASQ17" s="287"/>
      <c r="ASR17" s="287"/>
      <c r="ASS17" s="287"/>
      <c r="AST17" s="287"/>
      <c r="ASU17" s="287"/>
      <c r="ASV17" s="287"/>
      <c r="ASW17" s="287"/>
      <c r="ASX17" s="287"/>
      <c r="ASY17" s="287"/>
      <c r="ASZ17" s="287"/>
      <c r="ATA17" s="287"/>
      <c r="ATB17" s="287"/>
      <c r="ATC17" s="287"/>
      <c r="ATD17" s="287"/>
      <c r="ATE17" s="287"/>
      <c r="ATF17" s="287"/>
      <c r="ATG17" s="287"/>
      <c r="ATH17" s="287"/>
      <c r="ATI17" s="287"/>
      <c r="ATJ17" s="287"/>
      <c r="ATK17" s="287"/>
      <c r="ATL17" s="287"/>
      <c r="ATM17" s="287"/>
      <c r="ATN17" s="287"/>
      <c r="ATO17" s="287"/>
      <c r="ATP17" s="287"/>
      <c r="ATQ17" s="287"/>
      <c r="ATR17" s="287"/>
      <c r="ATS17" s="287"/>
      <c r="ATT17" s="287"/>
      <c r="ATU17" s="287"/>
      <c r="ATV17" s="287"/>
      <c r="ATW17" s="287"/>
      <c r="ATX17" s="287"/>
      <c r="ATY17" s="287"/>
      <c r="ATZ17" s="287"/>
      <c r="AUA17" s="287"/>
      <c r="AUB17" s="287"/>
      <c r="AUC17" s="287"/>
      <c r="AUD17" s="287"/>
      <c r="AUE17" s="287"/>
      <c r="AUF17" s="287"/>
      <c r="AUG17" s="287"/>
      <c r="AUH17" s="287"/>
      <c r="AUI17" s="287"/>
      <c r="AUJ17" s="287"/>
      <c r="AUK17" s="287"/>
      <c r="AUL17" s="287"/>
      <c r="AUM17" s="287"/>
      <c r="AUN17" s="287"/>
      <c r="AUO17" s="287"/>
      <c r="AUP17" s="287"/>
      <c r="AUQ17" s="287"/>
      <c r="AUR17" s="287"/>
      <c r="AUS17" s="287"/>
      <c r="AUT17" s="287"/>
      <c r="AUU17" s="287"/>
      <c r="AUV17" s="287"/>
      <c r="AUW17" s="287"/>
      <c r="AUX17" s="287"/>
      <c r="AUY17" s="287"/>
      <c r="AUZ17" s="287"/>
      <c r="AVA17" s="287"/>
      <c r="AVB17" s="287"/>
      <c r="AVC17" s="287"/>
      <c r="AVD17" s="287"/>
      <c r="AVE17" s="287"/>
      <c r="AVF17" s="287"/>
      <c r="AVG17" s="287"/>
      <c r="AVH17" s="287"/>
      <c r="AVI17" s="287"/>
      <c r="AVJ17" s="287"/>
      <c r="AVK17" s="287"/>
      <c r="AVL17" s="287"/>
      <c r="AVM17" s="287"/>
      <c r="AVN17" s="287"/>
      <c r="AVO17" s="287"/>
      <c r="AVP17" s="287"/>
      <c r="AVQ17" s="287"/>
      <c r="AVR17" s="287"/>
      <c r="AVS17" s="287"/>
      <c r="AVT17" s="287"/>
      <c r="AVU17" s="287"/>
      <c r="AVV17" s="287"/>
      <c r="AVW17" s="287"/>
      <c r="AVX17" s="287"/>
      <c r="AVY17" s="287"/>
      <c r="AVZ17" s="287"/>
      <c r="AWA17" s="287"/>
      <c r="AWB17" s="287"/>
      <c r="AWC17" s="287"/>
      <c r="AWD17" s="287"/>
      <c r="AWE17" s="287"/>
      <c r="AWF17" s="287"/>
      <c r="AWG17" s="287"/>
      <c r="AWH17" s="287"/>
      <c r="AWI17" s="287"/>
      <c r="AWJ17" s="287"/>
      <c r="AWK17" s="287"/>
      <c r="AWL17" s="287"/>
      <c r="AWM17" s="287"/>
      <c r="AWN17" s="287"/>
      <c r="AWO17" s="287"/>
      <c r="AWP17" s="287"/>
      <c r="AWQ17" s="287"/>
      <c r="AWR17" s="287"/>
      <c r="AWS17" s="287"/>
      <c r="AWT17" s="287"/>
      <c r="AWU17" s="287"/>
      <c r="AWV17" s="287"/>
      <c r="AWW17" s="287"/>
      <c r="AWX17" s="287"/>
      <c r="AWY17" s="287"/>
      <c r="AWZ17" s="287"/>
      <c r="AXA17" s="287"/>
      <c r="AXB17" s="287"/>
      <c r="AXC17" s="287"/>
      <c r="AXD17" s="287"/>
      <c r="AXE17" s="287"/>
      <c r="AXF17" s="287"/>
      <c r="AXG17" s="287"/>
      <c r="AXH17" s="287"/>
      <c r="AXI17" s="287"/>
      <c r="AXJ17" s="287"/>
      <c r="AXK17" s="287"/>
      <c r="AXL17" s="287"/>
      <c r="AXM17" s="287"/>
      <c r="AXN17" s="287"/>
      <c r="AXO17" s="287"/>
      <c r="AXP17" s="287"/>
      <c r="AXQ17" s="287"/>
      <c r="AXR17" s="287"/>
      <c r="AXS17" s="287"/>
      <c r="AXT17" s="287"/>
      <c r="AXU17" s="287"/>
      <c r="AXV17" s="287"/>
      <c r="AXW17" s="287"/>
      <c r="AXX17" s="287"/>
      <c r="AXY17" s="287"/>
      <c r="AXZ17" s="287"/>
      <c r="AYA17" s="287"/>
      <c r="AYB17" s="287"/>
      <c r="AYC17" s="287"/>
      <c r="AYD17" s="287"/>
      <c r="AYE17" s="287"/>
      <c r="AYF17" s="287"/>
      <c r="AYG17" s="287"/>
      <c r="AYH17" s="287"/>
      <c r="AYI17" s="287"/>
      <c r="AYJ17" s="287"/>
      <c r="AYK17" s="287"/>
      <c r="AYL17" s="287"/>
      <c r="AYM17" s="287"/>
      <c r="AYN17" s="287"/>
      <c r="AYO17" s="287"/>
      <c r="AYP17" s="287"/>
      <c r="AYQ17" s="287"/>
      <c r="AYR17" s="287"/>
      <c r="AYS17" s="287"/>
      <c r="AYT17" s="287"/>
      <c r="AYU17" s="287"/>
      <c r="AYV17" s="287"/>
      <c r="AYW17" s="287"/>
      <c r="AYX17" s="287"/>
      <c r="AYY17" s="287"/>
      <c r="AYZ17" s="287"/>
      <c r="AZA17" s="287"/>
      <c r="AZB17" s="287"/>
      <c r="AZC17" s="287"/>
      <c r="AZD17" s="287"/>
      <c r="AZE17" s="287"/>
      <c r="AZF17" s="287"/>
      <c r="AZG17" s="287"/>
      <c r="AZH17" s="287"/>
      <c r="AZI17" s="287"/>
      <c r="AZJ17" s="287"/>
      <c r="AZK17" s="287"/>
      <c r="AZL17" s="287"/>
      <c r="AZM17" s="287"/>
      <c r="AZN17" s="287"/>
      <c r="AZO17" s="287"/>
      <c r="AZP17" s="287"/>
      <c r="AZQ17" s="287"/>
      <c r="AZR17" s="287"/>
      <c r="AZS17" s="287"/>
      <c r="AZT17" s="287"/>
      <c r="AZU17" s="287"/>
      <c r="AZV17" s="287"/>
      <c r="AZW17" s="287"/>
      <c r="AZX17" s="287"/>
      <c r="AZY17" s="287"/>
      <c r="AZZ17" s="287"/>
      <c r="BAA17" s="287"/>
      <c r="BAB17" s="287"/>
      <c r="BAC17" s="287"/>
      <c r="BAD17" s="287"/>
      <c r="BAE17" s="287"/>
      <c r="BAF17" s="287"/>
      <c r="BAG17" s="287"/>
      <c r="BAH17" s="287"/>
      <c r="BAI17" s="287"/>
      <c r="BAJ17" s="287"/>
      <c r="BAK17" s="287"/>
      <c r="BAL17" s="287"/>
      <c r="BAM17" s="287"/>
      <c r="BAN17" s="287"/>
      <c r="BAO17" s="287"/>
      <c r="BAP17" s="287"/>
      <c r="BAQ17" s="287"/>
      <c r="BAR17" s="287"/>
      <c r="BAS17" s="287"/>
      <c r="BAT17" s="287"/>
      <c r="BAU17" s="287"/>
      <c r="BAV17" s="287"/>
      <c r="BAW17" s="287"/>
      <c r="BAX17" s="287"/>
      <c r="BAY17" s="287"/>
      <c r="BAZ17" s="287"/>
      <c r="BBA17" s="287"/>
      <c r="BBB17" s="287"/>
      <c r="BBC17" s="287"/>
      <c r="BBD17" s="287"/>
      <c r="BBE17" s="287"/>
      <c r="BBF17" s="287"/>
      <c r="BBG17" s="287"/>
      <c r="BBH17" s="287"/>
      <c r="BBI17" s="287"/>
      <c r="BBJ17" s="287"/>
      <c r="BBK17" s="287"/>
      <c r="BBL17" s="287"/>
      <c r="BBM17" s="287"/>
      <c r="BBN17" s="287"/>
      <c r="BBO17" s="287"/>
      <c r="BBP17" s="287"/>
      <c r="BBQ17" s="287"/>
      <c r="BBR17" s="287"/>
      <c r="BBS17" s="287"/>
      <c r="BBT17" s="287"/>
      <c r="BBU17" s="287"/>
      <c r="BBV17" s="287"/>
      <c r="BBW17" s="287"/>
      <c r="BBX17" s="287"/>
      <c r="BBY17" s="287"/>
      <c r="BBZ17" s="287"/>
      <c r="BCA17" s="287"/>
      <c r="BCB17" s="287"/>
      <c r="BCC17" s="287"/>
      <c r="BCD17" s="287"/>
      <c r="BCE17" s="287"/>
      <c r="BCF17" s="287"/>
      <c r="BCG17" s="287"/>
      <c r="BCH17" s="287"/>
      <c r="BCI17" s="287"/>
      <c r="BCJ17" s="287"/>
      <c r="BCK17" s="287"/>
      <c r="BCL17" s="287"/>
      <c r="BCM17" s="287"/>
      <c r="BCN17" s="287"/>
      <c r="BCO17" s="287"/>
      <c r="BCP17" s="287"/>
      <c r="BCQ17" s="287"/>
      <c r="BCR17" s="287"/>
      <c r="BCS17" s="287"/>
      <c r="BCT17" s="287"/>
      <c r="BCU17" s="287"/>
      <c r="BCV17" s="287"/>
      <c r="BCW17" s="287"/>
      <c r="BCX17" s="287"/>
      <c r="BCY17" s="287"/>
      <c r="BCZ17" s="287"/>
      <c r="BDA17" s="287"/>
      <c r="BDB17" s="287"/>
      <c r="BDC17" s="287"/>
      <c r="BDD17" s="287"/>
      <c r="BDE17" s="287"/>
      <c r="BDF17" s="287"/>
      <c r="BDG17" s="287"/>
      <c r="BDH17" s="287"/>
      <c r="BDI17" s="287"/>
      <c r="BDJ17" s="287"/>
      <c r="BDK17" s="287"/>
      <c r="BDL17" s="287"/>
      <c r="BDM17" s="287"/>
      <c r="BDN17" s="287"/>
      <c r="BDO17" s="287"/>
      <c r="BDP17" s="287"/>
      <c r="BDQ17" s="287"/>
      <c r="BDR17" s="287"/>
      <c r="BDS17" s="287"/>
      <c r="BDT17" s="287"/>
      <c r="BDU17" s="287"/>
      <c r="BDV17" s="287"/>
      <c r="BDW17" s="287"/>
      <c r="BDX17" s="287"/>
      <c r="BDY17" s="287"/>
      <c r="BDZ17" s="287"/>
      <c r="BEA17" s="287"/>
      <c r="BEB17" s="287"/>
      <c r="BEC17" s="287"/>
      <c r="BED17" s="287"/>
      <c r="BEE17" s="287"/>
      <c r="BEF17" s="287"/>
      <c r="BEG17" s="287"/>
      <c r="BEH17" s="287"/>
      <c r="BEI17" s="287"/>
      <c r="BEJ17" s="287"/>
      <c r="BEK17" s="287"/>
      <c r="BEL17" s="287"/>
      <c r="BEM17" s="287"/>
      <c r="BEN17" s="287"/>
      <c r="BEO17" s="287"/>
      <c r="BEP17" s="287"/>
      <c r="BEQ17" s="287"/>
      <c r="BER17" s="287"/>
      <c r="BES17" s="287"/>
      <c r="BET17" s="287"/>
      <c r="BEU17" s="287"/>
      <c r="BEV17" s="287"/>
      <c r="BEW17" s="287"/>
      <c r="BEX17" s="287"/>
      <c r="BEY17" s="287"/>
      <c r="BEZ17" s="287"/>
      <c r="BFA17" s="287"/>
      <c r="BFB17" s="287"/>
      <c r="BFC17" s="287"/>
      <c r="BFD17" s="287"/>
      <c r="BFE17" s="287"/>
      <c r="BFF17" s="287"/>
      <c r="BFG17" s="287"/>
      <c r="BFH17" s="287"/>
      <c r="BFI17" s="287"/>
      <c r="BFJ17" s="287"/>
      <c r="BFK17" s="287"/>
      <c r="BFL17" s="287"/>
      <c r="BFM17" s="287"/>
      <c r="BFN17" s="287"/>
      <c r="BFO17" s="287"/>
      <c r="BFP17" s="287"/>
      <c r="BFQ17" s="287"/>
      <c r="BFR17" s="287"/>
      <c r="BFS17" s="287"/>
      <c r="BFT17" s="287"/>
      <c r="BFU17" s="287"/>
      <c r="BFV17" s="287"/>
      <c r="BFW17" s="287"/>
      <c r="BFX17" s="287"/>
      <c r="BFY17" s="287"/>
      <c r="BFZ17" s="287"/>
      <c r="BGA17" s="287"/>
      <c r="BGB17" s="287"/>
      <c r="BGC17" s="287"/>
      <c r="BGD17" s="287"/>
      <c r="BGE17" s="287"/>
      <c r="BGF17" s="287"/>
      <c r="BGG17" s="287"/>
      <c r="BGH17" s="287"/>
      <c r="BGI17" s="287"/>
      <c r="BGJ17" s="287"/>
      <c r="BGK17" s="287"/>
      <c r="BGL17" s="287"/>
      <c r="BGM17" s="287"/>
      <c r="BGN17" s="287"/>
      <c r="BGO17" s="287"/>
      <c r="BGP17" s="287"/>
      <c r="BGQ17" s="287"/>
      <c r="BGR17" s="287"/>
      <c r="BGS17" s="287"/>
      <c r="BGT17" s="287"/>
      <c r="BGU17" s="287"/>
      <c r="BGV17" s="287"/>
      <c r="BGW17" s="287"/>
      <c r="BGX17" s="287"/>
      <c r="BGY17" s="287"/>
      <c r="BGZ17" s="287"/>
      <c r="BHA17" s="287"/>
      <c r="BHB17" s="287"/>
      <c r="BHC17" s="287"/>
      <c r="BHD17" s="287"/>
      <c r="BHE17" s="287"/>
      <c r="BHF17" s="287"/>
      <c r="BHG17" s="287"/>
      <c r="BHH17" s="287"/>
      <c r="BHI17" s="287"/>
      <c r="BHJ17" s="287"/>
      <c r="BHK17" s="287"/>
      <c r="BHL17" s="287"/>
      <c r="BHM17" s="287"/>
      <c r="BHN17" s="287"/>
      <c r="BHO17" s="287"/>
      <c r="BHP17" s="287"/>
      <c r="BHQ17" s="287"/>
      <c r="BHR17" s="287"/>
      <c r="BHS17" s="287"/>
      <c r="BHT17" s="287"/>
      <c r="BHU17" s="287"/>
      <c r="BHV17" s="287"/>
      <c r="BHW17" s="287"/>
      <c r="BHX17" s="287"/>
      <c r="BHY17" s="287"/>
      <c r="BHZ17" s="287"/>
      <c r="BIA17" s="287"/>
      <c r="BIB17" s="287"/>
      <c r="BIC17" s="287"/>
      <c r="BID17" s="287"/>
      <c r="BIE17" s="287"/>
      <c r="BIF17" s="287"/>
      <c r="BIG17" s="287"/>
      <c r="BIH17" s="287"/>
      <c r="BII17" s="287"/>
      <c r="BIJ17" s="287"/>
      <c r="BIK17" s="287"/>
      <c r="BIL17" s="287"/>
      <c r="BIM17" s="287"/>
      <c r="BIN17" s="287"/>
      <c r="BIO17" s="287"/>
      <c r="BIP17" s="287"/>
      <c r="BIQ17" s="287"/>
      <c r="BIR17" s="287"/>
      <c r="BIS17" s="287"/>
      <c r="BIT17" s="287"/>
      <c r="BIU17" s="287"/>
      <c r="BIV17" s="287"/>
      <c r="BIW17" s="287"/>
      <c r="BIX17" s="287"/>
      <c r="BIY17" s="287"/>
      <c r="BIZ17" s="287"/>
      <c r="BJA17" s="287"/>
      <c r="BJB17" s="287"/>
      <c r="BJC17" s="287"/>
      <c r="BJD17" s="287"/>
      <c r="BJE17" s="287"/>
      <c r="BJF17" s="287"/>
      <c r="BJG17" s="287"/>
      <c r="BJH17" s="287"/>
      <c r="BJI17" s="287"/>
      <c r="BJJ17" s="287"/>
      <c r="BJK17" s="287"/>
      <c r="BJL17" s="287"/>
      <c r="BJM17" s="287"/>
      <c r="BJN17" s="287"/>
      <c r="BJO17" s="287"/>
      <c r="BJP17" s="287"/>
      <c r="BJQ17" s="287"/>
      <c r="BJR17" s="287"/>
      <c r="BJS17" s="287"/>
      <c r="BJT17" s="287"/>
      <c r="BJU17" s="287"/>
      <c r="BJV17" s="287"/>
      <c r="BJW17" s="287"/>
      <c r="BJX17" s="287"/>
      <c r="BJY17" s="287"/>
      <c r="BJZ17" s="287"/>
      <c r="BKA17" s="287"/>
      <c r="BKB17" s="287"/>
      <c r="BKC17" s="287"/>
      <c r="BKD17" s="287"/>
      <c r="BKE17" s="287"/>
      <c r="BKF17" s="287"/>
      <c r="BKG17" s="287"/>
      <c r="BKH17" s="287"/>
      <c r="BKI17" s="287"/>
      <c r="BKJ17" s="287"/>
      <c r="BKK17" s="287"/>
      <c r="BKL17" s="287"/>
      <c r="BKM17" s="287"/>
      <c r="BKN17" s="287"/>
      <c r="BKO17" s="287"/>
      <c r="BKP17" s="287"/>
      <c r="BKQ17" s="287"/>
      <c r="BKR17" s="287"/>
      <c r="BKS17" s="287"/>
      <c r="BKT17" s="287"/>
      <c r="BKU17" s="287"/>
      <c r="BKV17" s="287"/>
      <c r="BKW17" s="287"/>
      <c r="BKX17" s="287"/>
      <c r="BKY17" s="287"/>
      <c r="BKZ17" s="287"/>
      <c r="BLA17" s="287"/>
      <c r="BLB17" s="287"/>
      <c r="BLC17" s="287"/>
      <c r="BLD17" s="287"/>
      <c r="BLE17" s="287"/>
      <c r="BLF17" s="287"/>
      <c r="BLG17" s="287"/>
      <c r="BLH17" s="287"/>
      <c r="BLI17" s="287"/>
      <c r="BLJ17" s="287"/>
      <c r="BLK17" s="287"/>
      <c r="BLL17" s="287"/>
      <c r="BLM17" s="287"/>
      <c r="BLN17" s="287"/>
      <c r="BLO17" s="287"/>
      <c r="BLP17" s="287"/>
      <c r="BLQ17" s="287"/>
      <c r="BLR17" s="287"/>
      <c r="BLS17" s="287"/>
      <c r="BLT17" s="287"/>
      <c r="BLU17" s="287"/>
      <c r="BLV17" s="287"/>
      <c r="BLW17" s="287"/>
      <c r="BLX17" s="287"/>
      <c r="BLY17" s="287"/>
      <c r="BLZ17" s="287"/>
      <c r="BMA17" s="287"/>
      <c r="BMB17" s="287"/>
      <c r="BMC17" s="287"/>
      <c r="BMD17" s="287"/>
      <c r="BME17" s="287"/>
      <c r="BMF17" s="287"/>
      <c r="BMG17" s="287"/>
      <c r="BMH17" s="287"/>
      <c r="BMI17" s="287"/>
      <c r="BMJ17" s="287"/>
      <c r="BMK17" s="287"/>
      <c r="BML17" s="287"/>
      <c r="BMM17" s="287"/>
      <c r="BMN17" s="287"/>
      <c r="BMO17" s="287"/>
      <c r="BMP17" s="287"/>
      <c r="BMQ17" s="287"/>
      <c r="BMR17" s="287"/>
      <c r="BMS17" s="287"/>
      <c r="BMT17" s="287"/>
      <c r="BMU17" s="287"/>
      <c r="BMV17" s="287"/>
      <c r="BMW17" s="287"/>
      <c r="BMX17" s="287"/>
      <c r="BMY17" s="287"/>
      <c r="BMZ17" s="287"/>
      <c r="BNA17" s="287"/>
      <c r="BNB17" s="287"/>
      <c r="BNC17" s="287"/>
      <c r="BND17" s="287"/>
      <c r="BNE17" s="287"/>
      <c r="BNF17" s="287"/>
      <c r="BNG17" s="287"/>
      <c r="BNH17" s="287"/>
      <c r="BNI17" s="287"/>
      <c r="BNJ17" s="287"/>
      <c r="BNK17" s="287"/>
      <c r="BNL17" s="287"/>
    </row>
    <row r="18" spans="1:1728" s="166" customFormat="1" ht="15" hidden="1" customHeight="1" x14ac:dyDescent="0.25">
      <c r="A18" s="238">
        <v>16</v>
      </c>
      <c r="B18" s="218" t="s">
        <v>2021</v>
      </c>
      <c r="C18" s="218" t="s">
        <v>233</v>
      </c>
      <c r="D18" s="218" t="s">
        <v>269</v>
      </c>
      <c r="E18" s="218" t="s">
        <v>270</v>
      </c>
      <c r="F18" s="218" t="s">
        <v>133</v>
      </c>
      <c r="G18" s="218" t="s">
        <v>133</v>
      </c>
      <c r="H18" s="237" t="s">
        <v>133</v>
      </c>
      <c r="I18" s="237" t="s">
        <v>236</v>
      </c>
      <c r="J18" s="237">
        <v>2022</v>
      </c>
      <c r="K18" s="218" t="s">
        <v>237</v>
      </c>
      <c r="L18" s="249" t="s">
        <v>271</v>
      </c>
      <c r="M18" s="285" t="s">
        <v>460</v>
      </c>
      <c r="N18" s="285"/>
      <c r="O18" s="285"/>
      <c r="P18" s="285"/>
      <c r="Q18" s="285"/>
      <c r="R18" s="285"/>
      <c r="S18" s="285"/>
      <c r="T18" s="285"/>
      <c r="U18" s="285"/>
      <c r="V18" s="285"/>
      <c r="W18" s="285"/>
      <c r="X18" s="285"/>
      <c r="Y18" s="285"/>
      <c r="Z18" s="285"/>
      <c r="AA18" s="285"/>
      <c r="AB18" s="285"/>
      <c r="AC18" s="285"/>
      <c r="AD18" s="285"/>
      <c r="AE18" s="285"/>
      <c r="AF18" s="285"/>
      <c r="AG18" s="285"/>
      <c r="AH18" s="285"/>
      <c r="AI18" s="285"/>
      <c r="AJ18" s="285"/>
      <c r="AK18" s="285"/>
      <c r="AL18" s="285"/>
      <c r="AM18" s="285"/>
      <c r="AN18" s="285"/>
      <c r="AO18" s="285"/>
      <c r="AP18" s="285"/>
      <c r="AQ18" s="285"/>
      <c r="AR18" s="285"/>
      <c r="AS18" s="285"/>
      <c r="AT18" s="285"/>
      <c r="AU18" s="285"/>
      <c r="AV18" s="285"/>
      <c r="AW18" s="285"/>
      <c r="AX18" s="285"/>
      <c r="AY18" s="285"/>
      <c r="AZ18" s="285"/>
      <c r="BA18" s="285"/>
      <c r="BB18" s="285"/>
      <c r="BC18" s="285"/>
      <c r="BD18" s="285"/>
      <c r="BE18" s="285"/>
      <c r="BF18" s="285"/>
      <c r="BG18" s="285"/>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85"/>
      <c r="CE18" s="285"/>
      <c r="CF18" s="285"/>
      <c r="CG18" s="285"/>
      <c r="CH18" s="285"/>
      <c r="CI18" s="285"/>
      <c r="CJ18" s="285"/>
      <c r="CK18" s="285"/>
      <c r="CL18" s="285"/>
      <c r="CM18" s="285"/>
      <c r="CN18" s="285"/>
      <c r="CO18" s="286"/>
      <c r="CP18" s="287"/>
      <c r="CQ18" s="287"/>
      <c r="CR18" s="287"/>
      <c r="CS18" s="287"/>
      <c r="CT18" s="287"/>
      <c r="CU18" s="287"/>
      <c r="CV18" s="287"/>
      <c r="CW18" s="287"/>
      <c r="CX18" s="287"/>
      <c r="CY18" s="287"/>
      <c r="CZ18" s="287"/>
      <c r="DA18" s="287"/>
      <c r="DB18" s="287"/>
      <c r="DC18" s="287"/>
      <c r="DD18" s="287"/>
      <c r="DE18" s="287"/>
      <c r="DF18" s="287"/>
      <c r="DG18" s="287"/>
      <c r="DH18" s="287"/>
      <c r="DI18" s="287"/>
      <c r="DJ18" s="287"/>
      <c r="DK18" s="287"/>
      <c r="DL18" s="287"/>
      <c r="DM18" s="287"/>
      <c r="DN18" s="287"/>
      <c r="DO18" s="287"/>
      <c r="DP18" s="287"/>
      <c r="DQ18" s="287"/>
      <c r="DR18" s="287"/>
      <c r="DS18" s="287"/>
      <c r="DT18" s="287"/>
      <c r="DU18" s="287"/>
      <c r="DV18" s="287"/>
      <c r="DW18" s="287"/>
      <c r="DX18" s="287"/>
      <c r="DY18" s="287"/>
      <c r="DZ18" s="287"/>
      <c r="EA18" s="287"/>
      <c r="EB18" s="287"/>
      <c r="EC18" s="287"/>
      <c r="ED18" s="287"/>
      <c r="EE18" s="287"/>
      <c r="EF18" s="287"/>
      <c r="EG18" s="287"/>
      <c r="EH18" s="287"/>
      <c r="EI18" s="287"/>
      <c r="EJ18" s="287"/>
      <c r="EK18" s="287"/>
      <c r="EL18" s="287"/>
      <c r="EM18" s="287"/>
      <c r="EN18" s="287"/>
      <c r="EO18" s="287"/>
      <c r="EP18" s="287"/>
      <c r="EQ18" s="287"/>
      <c r="ER18" s="287"/>
      <c r="ES18" s="287"/>
      <c r="ET18" s="287"/>
      <c r="EU18" s="287"/>
      <c r="EV18" s="287"/>
      <c r="EW18" s="287"/>
      <c r="EX18" s="287"/>
      <c r="EY18" s="287"/>
      <c r="EZ18" s="287"/>
      <c r="FA18" s="287"/>
      <c r="FB18" s="287"/>
      <c r="FC18" s="287"/>
      <c r="FD18" s="287"/>
      <c r="FE18" s="287"/>
      <c r="FF18" s="287"/>
      <c r="FG18" s="287"/>
      <c r="FH18" s="287"/>
      <c r="FI18" s="287"/>
      <c r="FJ18" s="287"/>
      <c r="FK18" s="287"/>
      <c r="FL18" s="287"/>
      <c r="FM18" s="287"/>
      <c r="FN18" s="287"/>
      <c r="FO18" s="287"/>
      <c r="FP18" s="287"/>
      <c r="FQ18" s="287"/>
      <c r="FR18" s="287"/>
      <c r="FS18" s="287"/>
      <c r="FT18" s="287"/>
      <c r="FU18" s="287"/>
      <c r="FV18" s="287"/>
      <c r="FW18" s="287"/>
      <c r="FX18" s="287"/>
      <c r="FY18" s="287"/>
      <c r="FZ18" s="287"/>
      <c r="GA18" s="287"/>
      <c r="GB18" s="287"/>
      <c r="GC18" s="287"/>
      <c r="GD18" s="287"/>
      <c r="GE18" s="287"/>
      <c r="GF18" s="287"/>
      <c r="GG18" s="287"/>
      <c r="GH18" s="287"/>
      <c r="GI18" s="287"/>
      <c r="GJ18" s="287"/>
      <c r="GK18" s="287"/>
      <c r="GL18" s="287"/>
      <c r="GM18" s="287"/>
      <c r="GN18" s="287"/>
      <c r="GO18" s="287"/>
      <c r="GP18" s="287"/>
      <c r="GQ18" s="287"/>
      <c r="GR18" s="287"/>
      <c r="GS18" s="287"/>
      <c r="GT18" s="287"/>
      <c r="GU18" s="287"/>
      <c r="GV18" s="287"/>
      <c r="GW18" s="287"/>
      <c r="GX18" s="287"/>
      <c r="GY18" s="287"/>
      <c r="GZ18" s="287"/>
      <c r="HA18" s="287"/>
      <c r="HB18" s="287"/>
      <c r="HC18" s="287"/>
      <c r="HD18" s="287"/>
      <c r="HE18" s="287"/>
      <c r="HF18" s="287"/>
      <c r="HG18" s="287"/>
      <c r="HH18" s="287"/>
      <c r="HI18" s="287"/>
      <c r="HJ18" s="287"/>
      <c r="HK18" s="287"/>
      <c r="HL18" s="287"/>
      <c r="HM18" s="287"/>
      <c r="HN18" s="287"/>
      <c r="HO18" s="287"/>
      <c r="HP18" s="287"/>
      <c r="HQ18" s="287"/>
      <c r="HR18" s="287"/>
      <c r="HS18" s="287"/>
      <c r="HT18" s="287"/>
      <c r="HU18" s="287"/>
      <c r="HV18" s="287"/>
      <c r="HW18" s="287"/>
      <c r="HX18" s="287"/>
      <c r="HY18" s="287"/>
      <c r="HZ18" s="287"/>
      <c r="IA18" s="287"/>
      <c r="IB18" s="287"/>
      <c r="IC18" s="287"/>
      <c r="ID18" s="287"/>
      <c r="IE18" s="287"/>
      <c r="IF18" s="287"/>
      <c r="IG18" s="287"/>
      <c r="IH18" s="287"/>
      <c r="II18" s="287"/>
      <c r="IJ18" s="287"/>
      <c r="IK18" s="287"/>
      <c r="IL18" s="287"/>
      <c r="IM18" s="287"/>
      <c r="IN18" s="287"/>
      <c r="IO18" s="287"/>
      <c r="IP18" s="287"/>
      <c r="IQ18" s="287"/>
      <c r="IR18" s="287"/>
      <c r="IS18" s="287"/>
      <c r="IT18" s="287"/>
      <c r="IU18" s="287"/>
      <c r="IV18" s="287"/>
      <c r="IW18" s="287"/>
      <c r="IX18" s="287"/>
      <c r="IY18" s="287"/>
      <c r="IZ18" s="287"/>
      <c r="JA18" s="287"/>
      <c r="JB18" s="287"/>
      <c r="JC18" s="287"/>
      <c r="JD18" s="287"/>
      <c r="JE18" s="287"/>
      <c r="JF18" s="287"/>
      <c r="JG18" s="287"/>
      <c r="JH18" s="287"/>
      <c r="JI18" s="287"/>
      <c r="JJ18" s="287"/>
      <c r="JK18" s="287"/>
      <c r="JL18" s="287"/>
      <c r="JM18" s="287"/>
      <c r="JN18" s="287"/>
      <c r="JO18" s="287"/>
      <c r="JP18" s="287"/>
      <c r="JQ18" s="287"/>
      <c r="JR18" s="287"/>
      <c r="JS18" s="287"/>
      <c r="JT18" s="287"/>
      <c r="JU18" s="287"/>
      <c r="JV18" s="287"/>
      <c r="JW18" s="287"/>
      <c r="JX18" s="287"/>
      <c r="JY18" s="287"/>
      <c r="JZ18" s="287"/>
      <c r="KA18" s="287"/>
      <c r="KB18" s="287"/>
      <c r="KC18" s="287"/>
      <c r="KD18" s="287"/>
      <c r="KE18" s="287"/>
      <c r="KF18" s="287"/>
      <c r="KG18" s="287"/>
      <c r="KH18" s="287"/>
      <c r="KI18" s="287"/>
      <c r="KJ18" s="287"/>
      <c r="KK18" s="287"/>
      <c r="KL18" s="287"/>
      <c r="KM18" s="287"/>
      <c r="KN18" s="287"/>
      <c r="KO18" s="287"/>
      <c r="KP18" s="287"/>
      <c r="KQ18" s="287"/>
      <c r="KR18" s="287"/>
      <c r="KS18" s="287"/>
      <c r="KT18" s="287"/>
      <c r="KU18" s="287"/>
      <c r="KV18" s="287"/>
      <c r="KW18" s="287"/>
      <c r="KX18" s="287"/>
      <c r="KY18" s="287"/>
      <c r="KZ18" s="287"/>
      <c r="LA18" s="287"/>
      <c r="LB18" s="287"/>
      <c r="LC18" s="287"/>
      <c r="LD18" s="287"/>
      <c r="LE18" s="287"/>
      <c r="LF18" s="287"/>
      <c r="LG18" s="287"/>
      <c r="LH18" s="287"/>
      <c r="LI18" s="287"/>
      <c r="LJ18" s="287"/>
      <c r="LK18" s="287"/>
      <c r="LL18" s="287"/>
      <c r="LM18" s="287"/>
      <c r="LN18" s="287"/>
      <c r="LO18" s="287"/>
      <c r="LP18" s="287"/>
      <c r="LQ18" s="287"/>
      <c r="LR18" s="287"/>
      <c r="LS18" s="287"/>
      <c r="LT18" s="287"/>
      <c r="LU18" s="287"/>
      <c r="LV18" s="287"/>
      <c r="LW18" s="287"/>
      <c r="LX18" s="287"/>
      <c r="LY18" s="287"/>
      <c r="LZ18" s="287"/>
      <c r="MA18" s="287"/>
      <c r="MB18" s="287"/>
      <c r="MC18" s="287"/>
      <c r="MD18" s="287"/>
      <c r="ME18" s="287"/>
      <c r="MF18" s="287"/>
      <c r="MG18" s="287"/>
      <c r="MH18" s="287"/>
      <c r="MI18" s="287"/>
      <c r="MJ18" s="287"/>
      <c r="MK18" s="287"/>
      <c r="ML18" s="287"/>
      <c r="MM18" s="287"/>
      <c r="MN18" s="287"/>
      <c r="MO18" s="287"/>
      <c r="MP18" s="287"/>
      <c r="MQ18" s="287"/>
      <c r="MR18" s="287"/>
      <c r="MS18" s="287"/>
      <c r="MT18" s="287"/>
      <c r="MU18" s="287"/>
      <c r="MV18" s="287"/>
      <c r="MW18" s="287"/>
      <c r="MX18" s="287"/>
      <c r="MY18" s="287"/>
      <c r="MZ18" s="287"/>
      <c r="NA18" s="287"/>
      <c r="NB18" s="287"/>
      <c r="NC18" s="287"/>
      <c r="ND18" s="287"/>
      <c r="NE18" s="287"/>
      <c r="NF18" s="287"/>
      <c r="NG18" s="287"/>
      <c r="NH18" s="287"/>
      <c r="NI18" s="287"/>
      <c r="NJ18" s="287"/>
      <c r="NK18" s="287"/>
      <c r="NL18" s="287"/>
      <c r="NM18" s="287"/>
      <c r="NN18" s="287"/>
      <c r="NO18" s="287"/>
      <c r="NP18" s="287"/>
      <c r="NQ18" s="287"/>
      <c r="NR18" s="287"/>
      <c r="NS18" s="287"/>
      <c r="NT18" s="287"/>
      <c r="NU18" s="287"/>
      <c r="NV18" s="287"/>
      <c r="NW18" s="287"/>
      <c r="NX18" s="287"/>
      <c r="NY18" s="287"/>
      <c r="NZ18" s="287"/>
      <c r="OA18" s="287"/>
      <c r="OB18" s="287"/>
      <c r="OC18" s="287"/>
      <c r="OD18" s="287"/>
      <c r="OE18" s="287"/>
      <c r="OF18" s="287"/>
      <c r="OG18" s="287"/>
      <c r="OH18" s="287"/>
      <c r="OI18" s="287"/>
      <c r="OJ18" s="287"/>
      <c r="OK18" s="287"/>
      <c r="OL18" s="287"/>
      <c r="OM18" s="287"/>
      <c r="ON18" s="287"/>
      <c r="OO18" s="287"/>
      <c r="OP18" s="287"/>
      <c r="OQ18" s="287"/>
      <c r="OR18" s="287"/>
      <c r="OS18" s="287"/>
      <c r="OT18" s="287"/>
      <c r="OU18" s="287"/>
      <c r="OV18" s="287"/>
      <c r="OW18" s="287"/>
      <c r="OX18" s="287"/>
      <c r="OY18" s="287"/>
      <c r="OZ18" s="287"/>
      <c r="PA18" s="287"/>
      <c r="PB18" s="287"/>
      <c r="PC18" s="287"/>
      <c r="PD18" s="287"/>
      <c r="PE18" s="287"/>
      <c r="PF18" s="287"/>
      <c r="PG18" s="287"/>
      <c r="PH18" s="287"/>
      <c r="PI18" s="287"/>
      <c r="PJ18" s="287"/>
      <c r="PK18" s="287"/>
      <c r="PL18" s="287"/>
      <c r="PM18" s="287"/>
      <c r="PN18" s="287"/>
      <c r="PO18" s="287"/>
      <c r="PP18" s="287"/>
      <c r="PQ18" s="287"/>
      <c r="PR18" s="287"/>
      <c r="PS18" s="287"/>
      <c r="PT18" s="287"/>
      <c r="PU18" s="287"/>
      <c r="PV18" s="287"/>
      <c r="PW18" s="287"/>
      <c r="PX18" s="287"/>
      <c r="PY18" s="287"/>
      <c r="PZ18" s="287"/>
      <c r="QA18" s="287"/>
      <c r="QB18" s="287"/>
      <c r="QC18" s="287"/>
      <c r="QD18" s="287"/>
      <c r="QE18" s="287"/>
      <c r="QF18" s="287"/>
      <c r="QG18" s="287"/>
      <c r="QH18" s="287"/>
      <c r="QI18" s="287"/>
      <c r="QJ18" s="287"/>
      <c r="QK18" s="287"/>
      <c r="QL18" s="287"/>
      <c r="QM18" s="287"/>
      <c r="QN18" s="287"/>
      <c r="QO18" s="287"/>
      <c r="QP18" s="287"/>
      <c r="QQ18" s="287"/>
      <c r="QR18" s="287"/>
      <c r="QS18" s="287"/>
      <c r="QT18" s="287"/>
      <c r="QU18" s="287"/>
      <c r="QV18" s="287"/>
      <c r="QW18" s="287"/>
      <c r="QX18" s="287"/>
      <c r="QY18" s="287"/>
      <c r="QZ18" s="287"/>
      <c r="RA18" s="287"/>
      <c r="RB18" s="287"/>
      <c r="RC18" s="287"/>
      <c r="RD18" s="287"/>
      <c r="RE18" s="287"/>
      <c r="RF18" s="287"/>
      <c r="RG18" s="287"/>
      <c r="RH18" s="287"/>
      <c r="RI18" s="287"/>
      <c r="RJ18" s="287"/>
      <c r="RK18" s="287"/>
      <c r="RL18" s="287"/>
      <c r="RM18" s="287"/>
      <c r="RN18" s="287"/>
      <c r="RO18" s="287"/>
      <c r="RP18" s="287"/>
      <c r="RQ18" s="287"/>
      <c r="RR18" s="287"/>
      <c r="RS18" s="287"/>
      <c r="RT18" s="287"/>
      <c r="RU18" s="287"/>
      <c r="RV18" s="287"/>
      <c r="RW18" s="287"/>
      <c r="RX18" s="287"/>
      <c r="RY18" s="287"/>
      <c r="RZ18" s="287"/>
      <c r="SA18" s="287"/>
      <c r="SB18" s="287"/>
      <c r="SC18" s="287"/>
      <c r="SD18" s="287"/>
      <c r="SE18" s="287"/>
      <c r="SF18" s="287"/>
      <c r="SG18" s="287"/>
      <c r="SH18" s="287"/>
      <c r="SI18" s="287"/>
      <c r="SJ18" s="287"/>
      <c r="SK18" s="287"/>
      <c r="SL18" s="287"/>
      <c r="SM18" s="287"/>
      <c r="SN18" s="287"/>
      <c r="SO18" s="287"/>
      <c r="SP18" s="287"/>
      <c r="SQ18" s="287"/>
      <c r="SR18" s="287"/>
      <c r="SS18" s="287"/>
      <c r="ST18" s="287"/>
      <c r="SU18" s="287"/>
      <c r="SV18" s="287"/>
      <c r="SW18" s="287"/>
      <c r="SX18" s="287"/>
      <c r="SY18" s="287"/>
      <c r="SZ18" s="287"/>
      <c r="TA18" s="287"/>
      <c r="TB18" s="287"/>
      <c r="TC18" s="287"/>
      <c r="TD18" s="287"/>
      <c r="TE18" s="287"/>
      <c r="TF18" s="287"/>
      <c r="TG18" s="287"/>
      <c r="TH18" s="287"/>
      <c r="TI18" s="287"/>
      <c r="TJ18" s="287"/>
      <c r="TK18" s="287"/>
      <c r="TL18" s="287"/>
      <c r="TM18" s="287"/>
      <c r="TN18" s="287"/>
      <c r="TO18" s="287"/>
      <c r="TP18" s="287"/>
      <c r="TQ18" s="287"/>
      <c r="TR18" s="287"/>
      <c r="TS18" s="287"/>
      <c r="TT18" s="287"/>
      <c r="TU18" s="287"/>
      <c r="TV18" s="287"/>
      <c r="TW18" s="287"/>
      <c r="TX18" s="287"/>
      <c r="TY18" s="287"/>
      <c r="TZ18" s="287"/>
      <c r="UA18" s="287"/>
      <c r="UB18" s="287"/>
      <c r="UC18" s="287"/>
      <c r="UD18" s="287"/>
      <c r="UE18" s="287"/>
      <c r="UF18" s="287"/>
      <c r="UG18" s="287"/>
      <c r="UH18" s="287"/>
      <c r="UI18" s="287"/>
      <c r="UJ18" s="287"/>
      <c r="UK18" s="287"/>
      <c r="UL18" s="287"/>
      <c r="UM18" s="287"/>
      <c r="UN18" s="287"/>
      <c r="UO18" s="287"/>
      <c r="UP18" s="287"/>
      <c r="UQ18" s="287"/>
      <c r="UR18" s="287"/>
      <c r="US18" s="287"/>
      <c r="UT18" s="287"/>
      <c r="UU18" s="287"/>
      <c r="UV18" s="287"/>
      <c r="UW18" s="287"/>
      <c r="UX18" s="287"/>
      <c r="UY18" s="287"/>
      <c r="UZ18" s="287"/>
      <c r="VA18" s="287"/>
      <c r="VB18" s="287"/>
      <c r="VC18" s="287"/>
      <c r="VD18" s="287"/>
      <c r="VE18" s="287"/>
      <c r="VF18" s="287"/>
      <c r="VG18" s="287"/>
      <c r="VH18" s="287"/>
      <c r="VI18" s="287"/>
      <c r="VJ18" s="287"/>
      <c r="VK18" s="287"/>
      <c r="VL18" s="287"/>
      <c r="VM18" s="287"/>
      <c r="VN18" s="287"/>
      <c r="VO18" s="287"/>
      <c r="VP18" s="287"/>
      <c r="VQ18" s="287"/>
      <c r="VR18" s="287"/>
      <c r="VS18" s="287"/>
      <c r="VT18" s="287"/>
      <c r="VU18" s="287"/>
      <c r="VV18" s="287"/>
      <c r="VW18" s="287"/>
      <c r="VX18" s="287"/>
      <c r="VY18" s="287"/>
      <c r="VZ18" s="287"/>
      <c r="WA18" s="287"/>
      <c r="WB18" s="287"/>
      <c r="WC18" s="287"/>
      <c r="WD18" s="287"/>
      <c r="WE18" s="287"/>
      <c r="WF18" s="287"/>
      <c r="WG18" s="287"/>
      <c r="WH18" s="287"/>
      <c r="WI18" s="287"/>
      <c r="WJ18" s="287"/>
      <c r="WK18" s="287"/>
      <c r="WL18" s="287"/>
      <c r="WM18" s="287"/>
      <c r="WN18" s="287"/>
      <c r="WO18" s="287"/>
      <c r="WP18" s="287"/>
      <c r="WQ18" s="287"/>
      <c r="WR18" s="287"/>
      <c r="WS18" s="287"/>
      <c r="WT18" s="287"/>
      <c r="WU18" s="287"/>
      <c r="WV18" s="287"/>
      <c r="WW18" s="287"/>
      <c r="WX18" s="287"/>
      <c r="WY18" s="287"/>
      <c r="WZ18" s="287"/>
      <c r="XA18" s="287"/>
      <c r="XB18" s="287"/>
      <c r="XC18" s="287"/>
      <c r="XD18" s="287"/>
      <c r="XE18" s="287"/>
      <c r="XF18" s="287"/>
      <c r="XG18" s="287"/>
      <c r="XH18" s="287"/>
      <c r="XI18" s="287"/>
      <c r="XJ18" s="287"/>
      <c r="XK18" s="287"/>
      <c r="XL18" s="287"/>
      <c r="XM18" s="287"/>
      <c r="XN18" s="287"/>
      <c r="XO18" s="287"/>
      <c r="XP18" s="287"/>
      <c r="XQ18" s="287"/>
      <c r="XR18" s="287"/>
      <c r="XS18" s="287"/>
      <c r="XT18" s="287"/>
      <c r="XU18" s="287"/>
      <c r="XV18" s="287"/>
      <c r="XW18" s="287"/>
      <c r="XX18" s="287"/>
      <c r="XY18" s="287"/>
      <c r="XZ18" s="287"/>
      <c r="YA18" s="287"/>
      <c r="YB18" s="287"/>
      <c r="YC18" s="287"/>
      <c r="YD18" s="287"/>
      <c r="YE18" s="287"/>
      <c r="YF18" s="287"/>
      <c r="YG18" s="287"/>
      <c r="YH18" s="287"/>
      <c r="YI18" s="287"/>
      <c r="YJ18" s="287"/>
      <c r="YK18" s="287"/>
      <c r="YL18" s="287"/>
      <c r="YM18" s="287"/>
      <c r="YN18" s="287"/>
      <c r="YO18" s="287"/>
      <c r="YP18" s="287"/>
      <c r="YQ18" s="287"/>
      <c r="YR18" s="287"/>
      <c r="YS18" s="287"/>
      <c r="YT18" s="287"/>
      <c r="YU18" s="287"/>
      <c r="YV18" s="287"/>
      <c r="YW18" s="287"/>
      <c r="YX18" s="287"/>
      <c r="YY18" s="287"/>
      <c r="YZ18" s="287"/>
      <c r="ZA18" s="287"/>
      <c r="ZB18" s="287"/>
      <c r="ZC18" s="287"/>
      <c r="ZD18" s="287"/>
      <c r="ZE18" s="287"/>
      <c r="ZF18" s="287"/>
      <c r="ZG18" s="287"/>
      <c r="ZH18" s="287"/>
      <c r="ZI18" s="287"/>
      <c r="ZJ18" s="287"/>
      <c r="ZK18" s="287"/>
      <c r="ZL18" s="287"/>
      <c r="ZM18" s="287"/>
      <c r="ZN18" s="287"/>
      <c r="ZO18" s="287"/>
      <c r="ZP18" s="287"/>
      <c r="ZQ18" s="287"/>
      <c r="ZR18" s="287"/>
      <c r="ZS18" s="287"/>
      <c r="ZT18" s="287"/>
      <c r="ZU18" s="287"/>
      <c r="ZV18" s="287"/>
      <c r="ZW18" s="287"/>
      <c r="ZX18" s="287"/>
      <c r="ZY18" s="287"/>
      <c r="ZZ18" s="287"/>
      <c r="AAA18" s="287"/>
      <c r="AAB18" s="287"/>
      <c r="AAC18" s="287"/>
      <c r="AAD18" s="287"/>
      <c r="AAE18" s="287"/>
      <c r="AAF18" s="287"/>
      <c r="AAG18" s="287"/>
      <c r="AAH18" s="287"/>
      <c r="AAI18" s="287"/>
      <c r="AAJ18" s="287"/>
      <c r="AAK18" s="287"/>
      <c r="AAL18" s="287"/>
      <c r="AAM18" s="287"/>
      <c r="AAN18" s="287"/>
      <c r="AAO18" s="287"/>
      <c r="AAP18" s="287"/>
      <c r="AAQ18" s="287"/>
      <c r="AAR18" s="287"/>
      <c r="AAS18" s="287"/>
      <c r="AAT18" s="287"/>
      <c r="AAU18" s="287"/>
      <c r="AAV18" s="287"/>
      <c r="AAW18" s="287"/>
      <c r="AAX18" s="287"/>
      <c r="AAY18" s="287"/>
      <c r="AAZ18" s="287"/>
      <c r="ABA18" s="287"/>
      <c r="ABB18" s="287"/>
      <c r="ABC18" s="287"/>
      <c r="ABD18" s="287"/>
      <c r="ABE18" s="287"/>
      <c r="ABF18" s="287"/>
      <c r="ABG18" s="287"/>
      <c r="ABH18" s="287"/>
      <c r="ABI18" s="287"/>
      <c r="ABJ18" s="287"/>
      <c r="ABK18" s="287"/>
      <c r="ABL18" s="287"/>
      <c r="ABM18" s="287"/>
      <c r="ABN18" s="287"/>
      <c r="ABO18" s="287"/>
      <c r="ABP18" s="287"/>
      <c r="ABQ18" s="287"/>
      <c r="ABR18" s="287"/>
      <c r="ABS18" s="287"/>
      <c r="ABT18" s="287"/>
      <c r="ABU18" s="287"/>
      <c r="ABV18" s="287"/>
      <c r="ABW18" s="287"/>
      <c r="ABX18" s="287"/>
      <c r="ABY18" s="287"/>
      <c r="ABZ18" s="287"/>
      <c r="ACA18" s="287"/>
      <c r="ACB18" s="287"/>
      <c r="ACC18" s="287"/>
      <c r="ACD18" s="287"/>
      <c r="ACE18" s="287"/>
      <c r="ACF18" s="287"/>
      <c r="ACG18" s="287"/>
      <c r="ACH18" s="287"/>
      <c r="ACI18" s="287"/>
      <c r="ACJ18" s="287"/>
      <c r="ACK18" s="287"/>
      <c r="ACL18" s="287"/>
      <c r="ACM18" s="287"/>
      <c r="ACN18" s="287"/>
      <c r="ACO18" s="287"/>
      <c r="ACP18" s="287"/>
      <c r="ACQ18" s="287"/>
      <c r="ACR18" s="287"/>
      <c r="ACS18" s="287"/>
      <c r="ACT18" s="287"/>
      <c r="ACU18" s="287"/>
      <c r="ACV18" s="287"/>
      <c r="ACW18" s="287"/>
      <c r="ACX18" s="287"/>
      <c r="ACY18" s="287"/>
      <c r="ACZ18" s="287"/>
      <c r="ADA18" s="287"/>
      <c r="ADB18" s="287"/>
      <c r="ADC18" s="287"/>
      <c r="ADD18" s="287"/>
      <c r="ADE18" s="287"/>
      <c r="ADF18" s="287"/>
      <c r="ADG18" s="287"/>
      <c r="ADH18" s="287"/>
      <c r="ADI18" s="287"/>
      <c r="ADJ18" s="287"/>
      <c r="ADK18" s="287"/>
      <c r="ADL18" s="287"/>
      <c r="ADM18" s="287"/>
      <c r="ADN18" s="287"/>
      <c r="ADO18" s="287"/>
      <c r="ADP18" s="287"/>
      <c r="ADQ18" s="287"/>
      <c r="ADR18" s="287"/>
      <c r="ADS18" s="287"/>
      <c r="ADT18" s="287"/>
      <c r="ADU18" s="287"/>
      <c r="ADV18" s="287"/>
      <c r="ADW18" s="287"/>
      <c r="ADX18" s="287"/>
      <c r="ADY18" s="287"/>
      <c r="ADZ18" s="287"/>
      <c r="AEA18" s="287"/>
      <c r="AEB18" s="287"/>
      <c r="AEC18" s="287"/>
      <c r="AED18" s="287"/>
      <c r="AEE18" s="287"/>
      <c r="AEF18" s="287"/>
      <c r="AEG18" s="287"/>
      <c r="AEH18" s="287"/>
      <c r="AEI18" s="287"/>
      <c r="AEJ18" s="287"/>
      <c r="AEK18" s="287"/>
      <c r="AEL18" s="287"/>
      <c r="AEM18" s="287"/>
      <c r="AEN18" s="287"/>
      <c r="AEO18" s="287"/>
      <c r="AEP18" s="287"/>
      <c r="AEQ18" s="287"/>
      <c r="AER18" s="287"/>
      <c r="AES18" s="287"/>
      <c r="AET18" s="287"/>
      <c r="AEU18" s="287"/>
      <c r="AEV18" s="287"/>
      <c r="AEW18" s="287"/>
      <c r="AEX18" s="287"/>
      <c r="AEY18" s="287"/>
      <c r="AEZ18" s="287"/>
      <c r="AFA18" s="287"/>
      <c r="AFB18" s="287"/>
      <c r="AFC18" s="287"/>
      <c r="AFD18" s="287"/>
      <c r="AFE18" s="287"/>
      <c r="AFF18" s="287"/>
      <c r="AFG18" s="287"/>
      <c r="AFH18" s="287"/>
      <c r="AFI18" s="287"/>
      <c r="AFJ18" s="287"/>
      <c r="AFK18" s="287"/>
      <c r="AFL18" s="287"/>
      <c r="AFM18" s="287"/>
      <c r="AFN18" s="287"/>
      <c r="AFO18" s="287"/>
      <c r="AFP18" s="287"/>
      <c r="AFQ18" s="287"/>
      <c r="AFR18" s="287"/>
      <c r="AFS18" s="287"/>
      <c r="AFT18" s="287"/>
      <c r="AFU18" s="287"/>
      <c r="AFV18" s="287"/>
      <c r="AFW18" s="287"/>
      <c r="AFX18" s="287"/>
      <c r="AFY18" s="287"/>
      <c r="AFZ18" s="287"/>
      <c r="AGA18" s="287"/>
      <c r="AGB18" s="287"/>
      <c r="AGC18" s="287"/>
      <c r="AGD18" s="287"/>
      <c r="AGE18" s="287"/>
      <c r="AGF18" s="287"/>
      <c r="AGG18" s="287"/>
      <c r="AGH18" s="287"/>
      <c r="AGI18" s="287"/>
      <c r="AGJ18" s="287"/>
      <c r="AGK18" s="287"/>
      <c r="AGL18" s="287"/>
      <c r="AGM18" s="287"/>
      <c r="AGN18" s="287"/>
      <c r="AGO18" s="287"/>
      <c r="AGP18" s="287"/>
      <c r="AGQ18" s="287"/>
      <c r="AGR18" s="287"/>
      <c r="AGS18" s="287"/>
      <c r="AGT18" s="287"/>
      <c r="AGU18" s="287"/>
      <c r="AGV18" s="287"/>
      <c r="AGW18" s="287"/>
      <c r="AGX18" s="287"/>
      <c r="AGY18" s="287"/>
      <c r="AGZ18" s="287"/>
      <c r="AHA18" s="287"/>
      <c r="AHB18" s="287"/>
      <c r="AHC18" s="287"/>
      <c r="AHD18" s="287"/>
      <c r="AHE18" s="287"/>
      <c r="AHF18" s="287"/>
      <c r="AHG18" s="287"/>
      <c r="AHH18" s="287"/>
      <c r="AHI18" s="287"/>
      <c r="AHJ18" s="287"/>
      <c r="AHK18" s="287"/>
      <c r="AHL18" s="287"/>
      <c r="AHM18" s="287"/>
      <c r="AHN18" s="287"/>
      <c r="AHO18" s="287"/>
      <c r="AHP18" s="287"/>
      <c r="AHQ18" s="287"/>
      <c r="AHR18" s="287"/>
      <c r="AHS18" s="287"/>
      <c r="AHT18" s="287"/>
      <c r="AHU18" s="287"/>
      <c r="AHV18" s="287"/>
      <c r="AHW18" s="287"/>
      <c r="AHX18" s="287"/>
      <c r="AHY18" s="287"/>
      <c r="AHZ18" s="287"/>
      <c r="AIA18" s="287"/>
      <c r="AIB18" s="287"/>
      <c r="AIC18" s="287"/>
      <c r="AID18" s="287"/>
      <c r="AIE18" s="287"/>
      <c r="AIF18" s="287"/>
      <c r="AIG18" s="287"/>
      <c r="AIH18" s="287"/>
      <c r="AII18" s="287"/>
      <c r="AIJ18" s="287"/>
      <c r="AIK18" s="287"/>
      <c r="AIL18" s="287"/>
      <c r="AIM18" s="287"/>
      <c r="AIN18" s="287"/>
      <c r="AIO18" s="287"/>
      <c r="AIP18" s="287"/>
      <c r="AIQ18" s="287"/>
      <c r="AIR18" s="287"/>
      <c r="AIS18" s="287"/>
      <c r="AIT18" s="287"/>
      <c r="AIU18" s="287"/>
      <c r="AIV18" s="287"/>
      <c r="AIW18" s="287"/>
      <c r="AIX18" s="287"/>
      <c r="AIY18" s="287"/>
      <c r="AIZ18" s="287"/>
      <c r="AJA18" s="287"/>
      <c r="AJB18" s="287"/>
      <c r="AJC18" s="287"/>
      <c r="AJD18" s="287"/>
      <c r="AJE18" s="287"/>
      <c r="AJF18" s="287"/>
      <c r="AJG18" s="287"/>
      <c r="AJH18" s="287"/>
      <c r="AJI18" s="287"/>
      <c r="AJJ18" s="287"/>
      <c r="AJK18" s="287"/>
      <c r="AJL18" s="287"/>
      <c r="AJM18" s="287"/>
      <c r="AJN18" s="287"/>
      <c r="AJO18" s="287"/>
      <c r="AJP18" s="287"/>
      <c r="AJQ18" s="287"/>
      <c r="AJR18" s="287"/>
      <c r="AJS18" s="287"/>
      <c r="AJT18" s="287"/>
      <c r="AJU18" s="287"/>
      <c r="AJV18" s="287"/>
      <c r="AJW18" s="287"/>
      <c r="AJX18" s="287"/>
      <c r="AJY18" s="287"/>
      <c r="AJZ18" s="287"/>
      <c r="AKA18" s="287"/>
      <c r="AKB18" s="287"/>
      <c r="AKC18" s="287"/>
      <c r="AKD18" s="287"/>
      <c r="AKE18" s="287"/>
      <c r="AKF18" s="287"/>
      <c r="AKG18" s="287"/>
      <c r="AKH18" s="287"/>
      <c r="AKI18" s="287"/>
      <c r="AKJ18" s="287"/>
      <c r="AKK18" s="287"/>
      <c r="AKL18" s="287"/>
      <c r="AKM18" s="287"/>
      <c r="AKN18" s="287"/>
      <c r="AKO18" s="287"/>
      <c r="AKP18" s="287"/>
      <c r="AKQ18" s="287"/>
      <c r="AKR18" s="287"/>
      <c r="AKS18" s="287"/>
      <c r="AKT18" s="287"/>
      <c r="AKU18" s="287"/>
      <c r="AKV18" s="287"/>
      <c r="AKW18" s="287"/>
      <c r="AKX18" s="287"/>
      <c r="AKY18" s="287"/>
      <c r="AKZ18" s="287"/>
      <c r="ALA18" s="287"/>
      <c r="ALB18" s="287"/>
      <c r="ALC18" s="287"/>
      <c r="ALD18" s="287"/>
      <c r="ALE18" s="287"/>
      <c r="ALF18" s="287"/>
      <c r="ALG18" s="287"/>
      <c r="ALH18" s="287"/>
      <c r="ALI18" s="287"/>
      <c r="ALJ18" s="287"/>
      <c r="ALK18" s="287"/>
      <c r="ALL18" s="287"/>
      <c r="ALM18" s="287"/>
      <c r="ALN18" s="287"/>
      <c r="ALO18" s="287"/>
      <c r="ALP18" s="287"/>
      <c r="ALQ18" s="287"/>
      <c r="ALR18" s="287"/>
      <c r="ALS18" s="287"/>
      <c r="ALT18" s="287"/>
      <c r="ALU18" s="287"/>
      <c r="ALV18" s="287"/>
      <c r="ALW18" s="287"/>
      <c r="ALX18" s="287"/>
      <c r="ALY18" s="287"/>
      <c r="ALZ18" s="287"/>
      <c r="AMA18" s="287"/>
      <c r="AMB18" s="287"/>
      <c r="AMC18" s="287"/>
      <c r="AMD18" s="287"/>
      <c r="AME18" s="287"/>
      <c r="AMF18" s="287"/>
      <c r="AMG18" s="287"/>
      <c r="AMH18" s="287"/>
      <c r="AMI18" s="287"/>
      <c r="AMJ18" s="287"/>
      <c r="AMK18" s="287"/>
      <c r="AML18" s="287"/>
      <c r="AMM18" s="287"/>
      <c r="AMN18" s="287"/>
      <c r="AMO18" s="287"/>
      <c r="AMP18" s="287"/>
      <c r="AMQ18" s="287"/>
      <c r="AMR18" s="287"/>
      <c r="AMS18" s="287"/>
      <c r="AMT18" s="287"/>
      <c r="AMU18" s="287"/>
      <c r="AMV18" s="287"/>
      <c r="AMW18" s="287"/>
      <c r="AMX18" s="287"/>
      <c r="AMY18" s="287"/>
      <c r="AMZ18" s="287"/>
      <c r="ANA18" s="287"/>
      <c r="ANB18" s="287"/>
      <c r="ANC18" s="287"/>
      <c r="AND18" s="287"/>
      <c r="ANE18" s="287"/>
      <c r="ANF18" s="287"/>
      <c r="ANG18" s="287"/>
      <c r="ANH18" s="287"/>
      <c r="ANI18" s="287"/>
      <c r="ANJ18" s="287"/>
      <c r="ANK18" s="287"/>
      <c r="ANL18" s="287"/>
      <c r="ANM18" s="287"/>
      <c r="ANN18" s="287"/>
      <c r="ANO18" s="287"/>
      <c r="ANP18" s="287"/>
      <c r="ANQ18" s="287"/>
      <c r="ANR18" s="287"/>
      <c r="ANS18" s="287"/>
      <c r="ANT18" s="287"/>
      <c r="ANU18" s="287"/>
      <c r="ANV18" s="287"/>
      <c r="ANW18" s="287"/>
      <c r="ANX18" s="287"/>
      <c r="ANY18" s="287"/>
      <c r="ANZ18" s="287"/>
      <c r="AOA18" s="287"/>
      <c r="AOB18" s="287"/>
      <c r="AOC18" s="287"/>
      <c r="AOD18" s="287"/>
      <c r="AOE18" s="287"/>
      <c r="AOF18" s="287"/>
      <c r="AOG18" s="287"/>
      <c r="AOH18" s="287"/>
      <c r="AOI18" s="287"/>
      <c r="AOJ18" s="287"/>
      <c r="AOK18" s="287"/>
      <c r="AOL18" s="287"/>
      <c r="AOM18" s="287"/>
      <c r="AON18" s="287"/>
      <c r="AOO18" s="287"/>
      <c r="AOP18" s="287"/>
      <c r="AOQ18" s="287"/>
      <c r="AOR18" s="287"/>
      <c r="AOS18" s="287"/>
      <c r="AOT18" s="287"/>
      <c r="AOU18" s="287"/>
      <c r="AOV18" s="287"/>
      <c r="AOW18" s="287"/>
      <c r="AOX18" s="287"/>
      <c r="AOY18" s="287"/>
      <c r="AOZ18" s="287"/>
      <c r="APA18" s="287"/>
      <c r="APB18" s="287"/>
      <c r="APC18" s="287"/>
      <c r="APD18" s="287"/>
      <c r="APE18" s="287"/>
      <c r="APF18" s="287"/>
      <c r="APG18" s="287"/>
      <c r="APH18" s="287"/>
      <c r="API18" s="287"/>
      <c r="APJ18" s="287"/>
      <c r="APK18" s="287"/>
      <c r="APL18" s="287"/>
      <c r="APM18" s="287"/>
      <c r="APN18" s="287"/>
      <c r="APO18" s="287"/>
      <c r="APP18" s="287"/>
      <c r="APQ18" s="287"/>
      <c r="APR18" s="287"/>
      <c r="APS18" s="287"/>
      <c r="APT18" s="287"/>
      <c r="APU18" s="287"/>
      <c r="APV18" s="287"/>
      <c r="APW18" s="287"/>
      <c r="APX18" s="287"/>
      <c r="APY18" s="287"/>
      <c r="APZ18" s="287"/>
      <c r="AQA18" s="287"/>
      <c r="AQB18" s="287"/>
      <c r="AQC18" s="287"/>
      <c r="AQD18" s="287"/>
      <c r="AQE18" s="287"/>
      <c r="AQF18" s="287"/>
      <c r="AQG18" s="287"/>
      <c r="AQH18" s="287"/>
      <c r="AQI18" s="287"/>
      <c r="AQJ18" s="287"/>
      <c r="AQK18" s="287"/>
      <c r="AQL18" s="287"/>
      <c r="AQM18" s="287"/>
      <c r="AQN18" s="287"/>
      <c r="AQO18" s="287"/>
      <c r="AQP18" s="287"/>
      <c r="AQQ18" s="287"/>
      <c r="AQR18" s="287"/>
      <c r="AQS18" s="287"/>
      <c r="AQT18" s="287"/>
      <c r="AQU18" s="287"/>
      <c r="AQV18" s="287"/>
      <c r="AQW18" s="287"/>
      <c r="AQX18" s="287"/>
      <c r="AQY18" s="287"/>
      <c r="AQZ18" s="287"/>
      <c r="ARA18" s="287"/>
      <c r="ARB18" s="287"/>
      <c r="ARC18" s="287"/>
      <c r="ARD18" s="287"/>
      <c r="ARE18" s="287"/>
      <c r="ARF18" s="287"/>
      <c r="ARG18" s="287"/>
      <c r="ARH18" s="287"/>
      <c r="ARI18" s="287"/>
      <c r="ARJ18" s="287"/>
      <c r="ARK18" s="287"/>
      <c r="ARL18" s="287"/>
      <c r="ARM18" s="287"/>
      <c r="ARN18" s="287"/>
      <c r="ARO18" s="287"/>
      <c r="ARP18" s="287"/>
      <c r="ARQ18" s="287"/>
      <c r="ARR18" s="287"/>
      <c r="ARS18" s="287"/>
      <c r="ART18" s="287"/>
      <c r="ARU18" s="287"/>
      <c r="ARV18" s="287"/>
      <c r="ARW18" s="287"/>
      <c r="ARX18" s="287"/>
      <c r="ARY18" s="287"/>
      <c r="ARZ18" s="287"/>
      <c r="ASA18" s="287"/>
      <c r="ASB18" s="287"/>
      <c r="ASC18" s="287"/>
      <c r="ASD18" s="287"/>
      <c r="ASE18" s="287"/>
      <c r="ASF18" s="287"/>
      <c r="ASG18" s="287"/>
      <c r="ASH18" s="287"/>
      <c r="ASI18" s="287"/>
      <c r="ASJ18" s="287"/>
      <c r="ASK18" s="287"/>
      <c r="ASL18" s="287"/>
      <c r="ASM18" s="287"/>
      <c r="ASN18" s="287"/>
      <c r="ASO18" s="287"/>
      <c r="ASP18" s="287"/>
      <c r="ASQ18" s="287"/>
      <c r="ASR18" s="287"/>
      <c r="ASS18" s="287"/>
      <c r="AST18" s="287"/>
      <c r="ASU18" s="287"/>
      <c r="ASV18" s="287"/>
      <c r="ASW18" s="287"/>
      <c r="ASX18" s="287"/>
      <c r="ASY18" s="287"/>
      <c r="ASZ18" s="287"/>
      <c r="ATA18" s="287"/>
      <c r="ATB18" s="287"/>
      <c r="ATC18" s="287"/>
      <c r="ATD18" s="287"/>
      <c r="ATE18" s="287"/>
      <c r="ATF18" s="287"/>
      <c r="ATG18" s="287"/>
      <c r="ATH18" s="287"/>
      <c r="ATI18" s="287"/>
      <c r="ATJ18" s="287"/>
      <c r="ATK18" s="287"/>
      <c r="ATL18" s="287"/>
      <c r="ATM18" s="287"/>
      <c r="ATN18" s="287"/>
      <c r="ATO18" s="287"/>
      <c r="ATP18" s="287"/>
      <c r="ATQ18" s="287"/>
      <c r="ATR18" s="287"/>
      <c r="ATS18" s="287"/>
      <c r="ATT18" s="287"/>
      <c r="ATU18" s="287"/>
      <c r="ATV18" s="287"/>
      <c r="ATW18" s="287"/>
      <c r="ATX18" s="287"/>
      <c r="ATY18" s="287"/>
      <c r="ATZ18" s="287"/>
      <c r="AUA18" s="287"/>
      <c r="AUB18" s="287"/>
      <c r="AUC18" s="287"/>
      <c r="AUD18" s="287"/>
      <c r="AUE18" s="287"/>
      <c r="AUF18" s="287"/>
      <c r="AUG18" s="287"/>
      <c r="AUH18" s="287"/>
      <c r="AUI18" s="287"/>
      <c r="AUJ18" s="287"/>
      <c r="AUK18" s="287"/>
      <c r="AUL18" s="287"/>
      <c r="AUM18" s="287"/>
      <c r="AUN18" s="287"/>
      <c r="AUO18" s="287"/>
      <c r="AUP18" s="287"/>
      <c r="AUQ18" s="287"/>
      <c r="AUR18" s="287"/>
      <c r="AUS18" s="287"/>
      <c r="AUT18" s="287"/>
      <c r="AUU18" s="287"/>
      <c r="AUV18" s="287"/>
      <c r="AUW18" s="287"/>
      <c r="AUX18" s="287"/>
      <c r="AUY18" s="287"/>
      <c r="AUZ18" s="287"/>
      <c r="AVA18" s="287"/>
      <c r="AVB18" s="287"/>
      <c r="AVC18" s="287"/>
      <c r="AVD18" s="287"/>
      <c r="AVE18" s="287"/>
      <c r="AVF18" s="287"/>
      <c r="AVG18" s="287"/>
      <c r="AVH18" s="287"/>
      <c r="AVI18" s="287"/>
      <c r="AVJ18" s="287"/>
      <c r="AVK18" s="287"/>
      <c r="AVL18" s="287"/>
      <c r="AVM18" s="287"/>
      <c r="AVN18" s="287"/>
      <c r="AVO18" s="287"/>
      <c r="AVP18" s="287"/>
      <c r="AVQ18" s="287"/>
      <c r="AVR18" s="287"/>
      <c r="AVS18" s="287"/>
      <c r="AVT18" s="287"/>
      <c r="AVU18" s="287"/>
      <c r="AVV18" s="287"/>
      <c r="AVW18" s="287"/>
      <c r="AVX18" s="287"/>
      <c r="AVY18" s="287"/>
      <c r="AVZ18" s="287"/>
      <c r="AWA18" s="287"/>
      <c r="AWB18" s="287"/>
      <c r="AWC18" s="287"/>
      <c r="AWD18" s="287"/>
      <c r="AWE18" s="287"/>
      <c r="AWF18" s="287"/>
      <c r="AWG18" s="287"/>
      <c r="AWH18" s="287"/>
      <c r="AWI18" s="287"/>
      <c r="AWJ18" s="287"/>
      <c r="AWK18" s="287"/>
      <c r="AWL18" s="287"/>
      <c r="AWM18" s="287"/>
      <c r="AWN18" s="287"/>
      <c r="AWO18" s="287"/>
      <c r="AWP18" s="287"/>
      <c r="AWQ18" s="287"/>
      <c r="AWR18" s="287"/>
      <c r="AWS18" s="287"/>
      <c r="AWT18" s="287"/>
      <c r="AWU18" s="287"/>
      <c r="AWV18" s="287"/>
      <c r="AWW18" s="287"/>
      <c r="AWX18" s="287"/>
      <c r="AWY18" s="287"/>
      <c r="AWZ18" s="287"/>
      <c r="AXA18" s="287"/>
      <c r="AXB18" s="287"/>
      <c r="AXC18" s="287"/>
      <c r="AXD18" s="287"/>
      <c r="AXE18" s="287"/>
      <c r="AXF18" s="287"/>
      <c r="AXG18" s="287"/>
      <c r="AXH18" s="287"/>
      <c r="AXI18" s="287"/>
      <c r="AXJ18" s="287"/>
      <c r="AXK18" s="287"/>
      <c r="AXL18" s="287"/>
      <c r="AXM18" s="287"/>
      <c r="AXN18" s="287"/>
      <c r="AXO18" s="287"/>
      <c r="AXP18" s="287"/>
      <c r="AXQ18" s="287"/>
      <c r="AXR18" s="287"/>
      <c r="AXS18" s="287"/>
      <c r="AXT18" s="287"/>
      <c r="AXU18" s="287"/>
      <c r="AXV18" s="287"/>
      <c r="AXW18" s="287"/>
      <c r="AXX18" s="287"/>
      <c r="AXY18" s="287"/>
      <c r="AXZ18" s="287"/>
      <c r="AYA18" s="287"/>
      <c r="AYB18" s="287"/>
      <c r="AYC18" s="287"/>
      <c r="AYD18" s="287"/>
      <c r="AYE18" s="287"/>
      <c r="AYF18" s="287"/>
      <c r="AYG18" s="287"/>
      <c r="AYH18" s="287"/>
      <c r="AYI18" s="287"/>
      <c r="AYJ18" s="287"/>
      <c r="AYK18" s="287"/>
      <c r="AYL18" s="287"/>
      <c r="AYM18" s="287"/>
      <c r="AYN18" s="287"/>
      <c r="AYO18" s="287"/>
      <c r="AYP18" s="287"/>
      <c r="AYQ18" s="287"/>
      <c r="AYR18" s="287"/>
      <c r="AYS18" s="287"/>
      <c r="AYT18" s="287"/>
      <c r="AYU18" s="287"/>
      <c r="AYV18" s="287"/>
      <c r="AYW18" s="287"/>
      <c r="AYX18" s="287"/>
      <c r="AYY18" s="287"/>
      <c r="AYZ18" s="287"/>
      <c r="AZA18" s="287"/>
      <c r="AZB18" s="287"/>
      <c r="AZC18" s="287"/>
      <c r="AZD18" s="287"/>
      <c r="AZE18" s="287"/>
      <c r="AZF18" s="287"/>
      <c r="AZG18" s="287"/>
      <c r="AZH18" s="287"/>
      <c r="AZI18" s="287"/>
      <c r="AZJ18" s="287"/>
      <c r="AZK18" s="287"/>
      <c r="AZL18" s="287"/>
      <c r="AZM18" s="287"/>
      <c r="AZN18" s="287"/>
      <c r="AZO18" s="287"/>
      <c r="AZP18" s="287"/>
      <c r="AZQ18" s="287"/>
      <c r="AZR18" s="287"/>
      <c r="AZS18" s="287"/>
      <c r="AZT18" s="287"/>
      <c r="AZU18" s="287"/>
      <c r="AZV18" s="287"/>
      <c r="AZW18" s="287"/>
      <c r="AZX18" s="287"/>
      <c r="AZY18" s="287"/>
      <c r="AZZ18" s="287"/>
      <c r="BAA18" s="287"/>
      <c r="BAB18" s="287"/>
      <c r="BAC18" s="287"/>
      <c r="BAD18" s="287"/>
      <c r="BAE18" s="287"/>
      <c r="BAF18" s="287"/>
      <c r="BAG18" s="287"/>
      <c r="BAH18" s="287"/>
      <c r="BAI18" s="287"/>
      <c r="BAJ18" s="287"/>
      <c r="BAK18" s="287"/>
      <c r="BAL18" s="287"/>
      <c r="BAM18" s="287"/>
      <c r="BAN18" s="287"/>
      <c r="BAO18" s="287"/>
      <c r="BAP18" s="287"/>
      <c r="BAQ18" s="287"/>
      <c r="BAR18" s="287"/>
      <c r="BAS18" s="287"/>
      <c r="BAT18" s="287"/>
      <c r="BAU18" s="287"/>
      <c r="BAV18" s="287"/>
      <c r="BAW18" s="287"/>
      <c r="BAX18" s="287"/>
      <c r="BAY18" s="287"/>
      <c r="BAZ18" s="287"/>
      <c r="BBA18" s="287"/>
      <c r="BBB18" s="287"/>
      <c r="BBC18" s="287"/>
      <c r="BBD18" s="287"/>
      <c r="BBE18" s="287"/>
      <c r="BBF18" s="287"/>
      <c r="BBG18" s="287"/>
      <c r="BBH18" s="287"/>
      <c r="BBI18" s="287"/>
      <c r="BBJ18" s="287"/>
      <c r="BBK18" s="287"/>
      <c r="BBL18" s="287"/>
      <c r="BBM18" s="287"/>
      <c r="BBN18" s="287"/>
      <c r="BBO18" s="287"/>
      <c r="BBP18" s="287"/>
      <c r="BBQ18" s="287"/>
      <c r="BBR18" s="287"/>
      <c r="BBS18" s="287"/>
      <c r="BBT18" s="287"/>
      <c r="BBU18" s="287"/>
      <c r="BBV18" s="287"/>
      <c r="BBW18" s="287"/>
      <c r="BBX18" s="287"/>
      <c r="BBY18" s="287"/>
      <c r="BBZ18" s="287"/>
      <c r="BCA18" s="287"/>
      <c r="BCB18" s="287"/>
      <c r="BCC18" s="287"/>
      <c r="BCD18" s="287"/>
      <c r="BCE18" s="287"/>
      <c r="BCF18" s="287"/>
      <c r="BCG18" s="287"/>
      <c r="BCH18" s="287"/>
      <c r="BCI18" s="287"/>
      <c r="BCJ18" s="287"/>
      <c r="BCK18" s="287"/>
      <c r="BCL18" s="287"/>
      <c r="BCM18" s="287"/>
      <c r="BCN18" s="287"/>
      <c r="BCO18" s="287"/>
      <c r="BCP18" s="287"/>
      <c r="BCQ18" s="287"/>
      <c r="BCR18" s="287"/>
      <c r="BCS18" s="287"/>
      <c r="BCT18" s="287"/>
      <c r="BCU18" s="287"/>
      <c r="BCV18" s="287"/>
      <c r="BCW18" s="287"/>
      <c r="BCX18" s="287"/>
      <c r="BCY18" s="287"/>
      <c r="BCZ18" s="287"/>
      <c r="BDA18" s="287"/>
      <c r="BDB18" s="287"/>
      <c r="BDC18" s="287"/>
      <c r="BDD18" s="287"/>
      <c r="BDE18" s="287"/>
      <c r="BDF18" s="287"/>
      <c r="BDG18" s="287"/>
      <c r="BDH18" s="287"/>
      <c r="BDI18" s="287"/>
      <c r="BDJ18" s="287"/>
      <c r="BDK18" s="287"/>
      <c r="BDL18" s="287"/>
      <c r="BDM18" s="287"/>
      <c r="BDN18" s="287"/>
      <c r="BDO18" s="287"/>
      <c r="BDP18" s="287"/>
      <c r="BDQ18" s="287"/>
      <c r="BDR18" s="287"/>
      <c r="BDS18" s="287"/>
      <c r="BDT18" s="287"/>
      <c r="BDU18" s="287"/>
      <c r="BDV18" s="287"/>
      <c r="BDW18" s="287"/>
      <c r="BDX18" s="287"/>
      <c r="BDY18" s="287"/>
      <c r="BDZ18" s="287"/>
      <c r="BEA18" s="287"/>
      <c r="BEB18" s="287"/>
      <c r="BEC18" s="287"/>
      <c r="BED18" s="287"/>
      <c r="BEE18" s="287"/>
      <c r="BEF18" s="287"/>
      <c r="BEG18" s="287"/>
      <c r="BEH18" s="287"/>
      <c r="BEI18" s="287"/>
      <c r="BEJ18" s="287"/>
      <c r="BEK18" s="287"/>
      <c r="BEL18" s="287"/>
      <c r="BEM18" s="287"/>
      <c r="BEN18" s="287"/>
      <c r="BEO18" s="287"/>
      <c r="BEP18" s="287"/>
      <c r="BEQ18" s="287"/>
      <c r="BER18" s="287"/>
      <c r="BES18" s="287"/>
      <c r="BET18" s="287"/>
      <c r="BEU18" s="287"/>
      <c r="BEV18" s="287"/>
      <c r="BEW18" s="287"/>
      <c r="BEX18" s="287"/>
      <c r="BEY18" s="287"/>
      <c r="BEZ18" s="287"/>
      <c r="BFA18" s="287"/>
      <c r="BFB18" s="287"/>
      <c r="BFC18" s="287"/>
      <c r="BFD18" s="287"/>
      <c r="BFE18" s="287"/>
      <c r="BFF18" s="287"/>
      <c r="BFG18" s="287"/>
      <c r="BFH18" s="287"/>
      <c r="BFI18" s="287"/>
      <c r="BFJ18" s="287"/>
      <c r="BFK18" s="287"/>
      <c r="BFL18" s="287"/>
      <c r="BFM18" s="287"/>
      <c r="BFN18" s="287"/>
      <c r="BFO18" s="287"/>
      <c r="BFP18" s="287"/>
      <c r="BFQ18" s="287"/>
      <c r="BFR18" s="287"/>
      <c r="BFS18" s="287"/>
      <c r="BFT18" s="287"/>
      <c r="BFU18" s="287"/>
      <c r="BFV18" s="287"/>
      <c r="BFW18" s="287"/>
      <c r="BFX18" s="287"/>
      <c r="BFY18" s="287"/>
      <c r="BFZ18" s="287"/>
      <c r="BGA18" s="287"/>
      <c r="BGB18" s="287"/>
      <c r="BGC18" s="287"/>
      <c r="BGD18" s="287"/>
      <c r="BGE18" s="287"/>
      <c r="BGF18" s="287"/>
      <c r="BGG18" s="287"/>
      <c r="BGH18" s="287"/>
      <c r="BGI18" s="287"/>
      <c r="BGJ18" s="287"/>
      <c r="BGK18" s="287"/>
      <c r="BGL18" s="287"/>
      <c r="BGM18" s="287"/>
      <c r="BGN18" s="287"/>
      <c r="BGO18" s="287"/>
      <c r="BGP18" s="287"/>
      <c r="BGQ18" s="287"/>
      <c r="BGR18" s="287"/>
      <c r="BGS18" s="287"/>
      <c r="BGT18" s="287"/>
      <c r="BGU18" s="287"/>
      <c r="BGV18" s="287"/>
      <c r="BGW18" s="287"/>
      <c r="BGX18" s="287"/>
      <c r="BGY18" s="287"/>
      <c r="BGZ18" s="287"/>
      <c r="BHA18" s="287"/>
      <c r="BHB18" s="287"/>
      <c r="BHC18" s="287"/>
      <c r="BHD18" s="287"/>
      <c r="BHE18" s="287"/>
      <c r="BHF18" s="287"/>
      <c r="BHG18" s="287"/>
      <c r="BHH18" s="287"/>
      <c r="BHI18" s="287"/>
      <c r="BHJ18" s="287"/>
      <c r="BHK18" s="287"/>
      <c r="BHL18" s="287"/>
      <c r="BHM18" s="287"/>
      <c r="BHN18" s="287"/>
      <c r="BHO18" s="287"/>
      <c r="BHP18" s="287"/>
      <c r="BHQ18" s="287"/>
      <c r="BHR18" s="287"/>
      <c r="BHS18" s="287"/>
      <c r="BHT18" s="287"/>
      <c r="BHU18" s="287"/>
      <c r="BHV18" s="287"/>
      <c r="BHW18" s="287"/>
      <c r="BHX18" s="287"/>
      <c r="BHY18" s="287"/>
      <c r="BHZ18" s="287"/>
      <c r="BIA18" s="287"/>
      <c r="BIB18" s="287"/>
      <c r="BIC18" s="287"/>
      <c r="BID18" s="287"/>
      <c r="BIE18" s="287"/>
      <c r="BIF18" s="287"/>
      <c r="BIG18" s="287"/>
      <c r="BIH18" s="287"/>
      <c r="BII18" s="287"/>
      <c r="BIJ18" s="287"/>
      <c r="BIK18" s="287"/>
      <c r="BIL18" s="287"/>
      <c r="BIM18" s="287"/>
      <c r="BIN18" s="287"/>
      <c r="BIO18" s="287"/>
      <c r="BIP18" s="287"/>
      <c r="BIQ18" s="287"/>
      <c r="BIR18" s="287"/>
      <c r="BIS18" s="287"/>
      <c r="BIT18" s="287"/>
      <c r="BIU18" s="287"/>
      <c r="BIV18" s="287"/>
      <c r="BIW18" s="287"/>
      <c r="BIX18" s="287"/>
      <c r="BIY18" s="287"/>
      <c r="BIZ18" s="287"/>
      <c r="BJA18" s="287"/>
      <c r="BJB18" s="287"/>
      <c r="BJC18" s="287"/>
      <c r="BJD18" s="287"/>
      <c r="BJE18" s="287"/>
      <c r="BJF18" s="287"/>
      <c r="BJG18" s="287"/>
      <c r="BJH18" s="287"/>
      <c r="BJI18" s="287"/>
      <c r="BJJ18" s="287"/>
      <c r="BJK18" s="287"/>
      <c r="BJL18" s="287"/>
      <c r="BJM18" s="287"/>
      <c r="BJN18" s="287"/>
      <c r="BJO18" s="287"/>
      <c r="BJP18" s="287"/>
      <c r="BJQ18" s="287"/>
      <c r="BJR18" s="287"/>
      <c r="BJS18" s="287"/>
      <c r="BJT18" s="287"/>
      <c r="BJU18" s="287"/>
      <c r="BJV18" s="287"/>
      <c r="BJW18" s="287"/>
      <c r="BJX18" s="287"/>
      <c r="BJY18" s="287"/>
      <c r="BJZ18" s="287"/>
      <c r="BKA18" s="287"/>
      <c r="BKB18" s="287"/>
      <c r="BKC18" s="287"/>
      <c r="BKD18" s="287"/>
      <c r="BKE18" s="287"/>
      <c r="BKF18" s="287"/>
      <c r="BKG18" s="287"/>
      <c r="BKH18" s="287"/>
      <c r="BKI18" s="287"/>
      <c r="BKJ18" s="287"/>
      <c r="BKK18" s="287"/>
      <c r="BKL18" s="287"/>
      <c r="BKM18" s="287"/>
      <c r="BKN18" s="287"/>
      <c r="BKO18" s="287"/>
      <c r="BKP18" s="287"/>
      <c r="BKQ18" s="287"/>
      <c r="BKR18" s="287"/>
      <c r="BKS18" s="287"/>
      <c r="BKT18" s="287"/>
      <c r="BKU18" s="287"/>
      <c r="BKV18" s="287"/>
      <c r="BKW18" s="287"/>
      <c r="BKX18" s="287"/>
      <c r="BKY18" s="287"/>
      <c r="BKZ18" s="287"/>
      <c r="BLA18" s="287"/>
      <c r="BLB18" s="287"/>
      <c r="BLC18" s="287"/>
      <c r="BLD18" s="287"/>
      <c r="BLE18" s="287"/>
      <c r="BLF18" s="287"/>
      <c r="BLG18" s="287"/>
      <c r="BLH18" s="287"/>
      <c r="BLI18" s="287"/>
      <c r="BLJ18" s="287"/>
      <c r="BLK18" s="287"/>
      <c r="BLL18" s="287"/>
      <c r="BLM18" s="287"/>
      <c r="BLN18" s="287"/>
      <c r="BLO18" s="287"/>
      <c r="BLP18" s="287"/>
      <c r="BLQ18" s="287"/>
      <c r="BLR18" s="287"/>
      <c r="BLS18" s="287"/>
      <c r="BLT18" s="287"/>
      <c r="BLU18" s="287"/>
      <c r="BLV18" s="287"/>
      <c r="BLW18" s="287"/>
      <c r="BLX18" s="287"/>
      <c r="BLY18" s="287"/>
      <c r="BLZ18" s="287"/>
      <c r="BMA18" s="287"/>
      <c r="BMB18" s="287"/>
      <c r="BMC18" s="287"/>
      <c r="BMD18" s="287"/>
      <c r="BME18" s="287"/>
      <c r="BMF18" s="287"/>
      <c r="BMG18" s="287"/>
      <c r="BMH18" s="287"/>
      <c r="BMI18" s="287"/>
      <c r="BMJ18" s="287"/>
      <c r="BMK18" s="287"/>
      <c r="BML18" s="287"/>
      <c r="BMM18" s="287"/>
      <c r="BMN18" s="287"/>
      <c r="BMO18" s="287"/>
      <c r="BMP18" s="287"/>
      <c r="BMQ18" s="287"/>
      <c r="BMR18" s="287"/>
      <c r="BMS18" s="287"/>
      <c r="BMT18" s="287"/>
      <c r="BMU18" s="287"/>
      <c r="BMV18" s="287"/>
      <c r="BMW18" s="287"/>
      <c r="BMX18" s="287"/>
      <c r="BMY18" s="287"/>
      <c r="BMZ18" s="287"/>
      <c r="BNA18" s="287"/>
      <c r="BNB18" s="287"/>
      <c r="BNC18" s="287"/>
      <c r="BND18" s="287"/>
      <c r="BNE18" s="287"/>
      <c r="BNF18" s="287"/>
      <c r="BNG18" s="287"/>
      <c r="BNH18" s="287"/>
      <c r="BNI18" s="287"/>
      <c r="BNJ18" s="287"/>
      <c r="BNK18" s="287"/>
      <c r="BNL18" s="287"/>
    </row>
    <row r="19" spans="1:1728" s="166" customFormat="1" ht="15" hidden="1" customHeight="1" x14ac:dyDescent="0.25">
      <c r="A19" s="236">
        <v>18</v>
      </c>
      <c r="B19" s="218" t="s">
        <v>2021</v>
      </c>
      <c r="C19" s="218" t="s">
        <v>239</v>
      </c>
      <c r="D19" s="218" t="s">
        <v>272</v>
      </c>
      <c r="E19" s="218" t="s">
        <v>133</v>
      </c>
      <c r="F19" s="218" t="s">
        <v>244</v>
      </c>
      <c r="G19" s="218">
        <v>0</v>
      </c>
      <c r="H19" s="237">
        <v>8</v>
      </c>
      <c r="I19" s="237" t="s">
        <v>266</v>
      </c>
      <c r="J19" s="237">
        <v>2024</v>
      </c>
      <c r="K19" s="218" t="s">
        <v>237</v>
      </c>
      <c r="L19" s="249" t="s">
        <v>273</v>
      </c>
      <c r="M19" s="285" t="s">
        <v>460</v>
      </c>
      <c r="N19" s="285"/>
      <c r="O19" s="285"/>
      <c r="P19" s="285"/>
      <c r="Q19" s="285"/>
      <c r="R19" s="285"/>
      <c r="S19" s="285"/>
      <c r="T19" s="285"/>
      <c r="U19" s="285"/>
      <c r="V19" s="285"/>
      <c r="W19" s="285"/>
      <c r="X19" s="285"/>
      <c r="Y19" s="285"/>
      <c r="Z19" s="285"/>
      <c r="AA19" s="285"/>
      <c r="AB19" s="285"/>
      <c r="AC19" s="285"/>
      <c r="AD19" s="285"/>
      <c r="AE19" s="285"/>
      <c r="AF19" s="285"/>
      <c r="AG19" s="285"/>
      <c r="AH19" s="285"/>
      <c r="AI19" s="285"/>
      <c r="AJ19" s="285"/>
      <c r="AK19" s="285"/>
      <c r="AL19" s="285"/>
      <c r="AM19" s="285"/>
      <c r="AN19" s="285"/>
      <c r="AO19" s="285"/>
      <c r="AP19" s="285"/>
      <c r="AQ19" s="285"/>
      <c r="AR19" s="285"/>
      <c r="AS19" s="285"/>
      <c r="AT19" s="285"/>
      <c r="AU19" s="285"/>
      <c r="AV19" s="285"/>
      <c r="AW19" s="285"/>
      <c r="AX19" s="285"/>
      <c r="AY19" s="285"/>
      <c r="AZ19" s="285"/>
      <c r="BA19" s="285"/>
      <c r="BB19" s="285"/>
      <c r="BC19" s="285"/>
      <c r="BD19" s="285"/>
      <c r="BE19" s="285"/>
      <c r="BF19" s="285"/>
      <c r="BG19" s="285"/>
      <c r="BH19" s="285"/>
      <c r="BI19" s="285"/>
      <c r="BJ19" s="285"/>
      <c r="BK19" s="285"/>
      <c r="BL19" s="285"/>
      <c r="BM19" s="285"/>
      <c r="BN19" s="285"/>
      <c r="BO19" s="285"/>
      <c r="BP19" s="285"/>
      <c r="BQ19" s="285"/>
      <c r="BR19" s="285"/>
      <c r="BS19" s="285"/>
      <c r="BT19" s="285"/>
      <c r="BU19" s="285"/>
      <c r="BV19" s="285"/>
      <c r="BW19" s="285"/>
      <c r="BX19" s="285"/>
      <c r="BY19" s="285"/>
      <c r="BZ19" s="285"/>
      <c r="CA19" s="285"/>
      <c r="CB19" s="285"/>
      <c r="CC19" s="285"/>
      <c r="CD19" s="285"/>
      <c r="CE19" s="285"/>
      <c r="CF19" s="285"/>
      <c r="CG19" s="285"/>
      <c r="CH19" s="285"/>
      <c r="CI19" s="285"/>
      <c r="CJ19" s="285"/>
      <c r="CK19" s="285"/>
      <c r="CL19" s="285"/>
      <c r="CM19" s="285"/>
      <c r="CN19" s="285"/>
      <c r="CO19" s="286"/>
      <c r="CP19" s="287"/>
      <c r="CQ19" s="287"/>
      <c r="CR19" s="287"/>
      <c r="CS19" s="287"/>
      <c r="CT19" s="287"/>
      <c r="CU19" s="287"/>
      <c r="CV19" s="287"/>
      <c r="CW19" s="287"/>
      <c r="CX19" s="287"/>
      <c r="CY19" s="287"/>
      <c r="CZ19" s="287"/>
      <c r="DA19" s="287"/>
      <c r="DB19" s="287"/>
      <c r="DC19" s="287"/>
      <c r="DD19" s="287"/>
      <c r="DE19" s="287"/>
      <c r="DF19" s="287"/>
      <c r="DG19" s="287"/>
      <c r="DH19" s="287"/>
      <c r="DI19" s="287"/>
      <c r="DJ19" s="287"/>
      <c r="DK19" s="287"/>
      <c r="DL19" s="287"/>
      <c r="DM19" s="287"/>
      <c r="DN19" s="287"/>
      <c r="DO19" s="287"/>
      <c r="DP19" s="287"/>
      <c r="DQ19" s="287"/>
      <c r="DR19" s="287"/>
      <c r="DS19" s="287"/>
      <c r="DT19" s="287"/>
      <c r="DU19" s="287"/>
      <c r="DV19" s="287"/>
      <c r="DW19" s="287"/>
      <c r="DX19" s="287"/>
      <c r="DY19" s="287"/>
      <c r="DZ19" s="287"/>
      <c r="EA19" s="287"/>
      <c r="EB19" s="287"/>
      <c r="EC19" s="287"/>
      <c r="ED19" s="287"/>
      <c r="EE19" s="287"/>
      <c r="EF19" s="287"/>
      <c r="EG19" s="287"/>
      <c r="EH19" s="287"/>
      <c r="EI19" s="287"/>
      <c r="EJ19" s="287"/>
      <c r="EK19" s="287"/>
      <c r="EL19" s="287"/>
      <c r="EM19" s="287"/>
      <c r="EN19" s="287"/>
      <c r="EO19" s="287"/>
      <c r="EP19" s="287"/>
      <c r="EQ19" s="287"/>
      <c r="ER19" s="287"/>
      <c r="ES19" s="287"/>
      <c r="ET19" s="287"/>
      <c r="EU19" s="287"/>
      <c r="EV19" s="287"/>
      <c r="EW19" s="287"/>
      <c r="EX19" s="287"/>
      <c r="EY19" s="287"/>
      <c r="EZ19" s="287"/>
      <c r="FA19" s="287"/>
      <c r="FB19" s="287"/>
      <c r="FC19" s="287"/>
      <c r="FD19" s="287"/>
      <c r="FE19" s="287"/>
      <c r="FF19" s="287"/>
      <c r="FG19" s="287"/>
      <c r="FH19" s="287"/>
      <c r="FI19" s="287"/>
      <c r="FJ19" s="287"/>
      <c r="FK19" s="287"/>
      <c r="FL19" s="287"/>
      <c r="FM19" s="287"/>
      <c r="FN19" s="287"/>
      <c r="FO19" s="287"/>
      <c r="FP19" s="287"/>
      <c r="FQ19" s="287"/>
      <c r="FR19" s="287"/>
      <c r="FS19" s="287"/>
      <c r="FT19" s="287"/>
      <c r="FU19" s="287"/>
      <c r="FV19" s="287"/>
      <c r="FW19" s="287"/>
      <c r="FX19" s="287"/>
      <c r="FY19" s="287"/>
      <c r="FZ19" s="287"/>
      <c r="GA19" s="287"/>
      <c r="GB19" s="287"/>
      <c r="GC19" s="287"/>
      <c r="GD19" s="287"/>
      <c r="GE19" s="287"/>
      <c r="GF19" s="287"/>
      <c r="GG19" s="287"/>
      <c r="GH19" s="287"/>
      <c r="GI19" s="287"/>
      <c r="GJ19" s="287"/>
      <c r="GK19" s="287"/>
      <c r="GL19" s="287"/>
      <c r="GM19" s="287"/>
      <c r="GN19" s="287"/>
      <c r="GO19" s="287"/>
      <c r="GP19" s="287"/>
      <c r="GQ19" s="287"/>
      <c r="GR19" s="287"/>
      <c r="GS19" s="287"/>
      <c r="GT19" s="287"/>
      <c r="GU19" s="287"/>
      <c r="GV19" s="287"/>
      <c r="GW19" s="287"/>
      <c r="GX19" s="287"/>
      <c r="GY19" s="287"/>
      <c r="GZ19" s="287"/>
      <c r="HA19" s="287"/>
      <c r="HB19" s="287"/>
      <c r="HC19" s="287"/>
      <c r="HD19" s="287"/>
      <c r="HE19" s="287"/>
      <c r="HF19" s="287"/>
      <c r="HG19" s="287"/>
      <c r="HH19" s="287"/>
      <c r="HI19" s="287"/>
      <c r="HJ19" s="287"/>
      <c r="HK19" s="287"/>
      <c r="HL19" s="287"/>
      <c r="HM19" s="287"/>
      <c r="HN19" s="287"/>
      <c r="HO19" s="287"/>
      <c r="HP19" s="287"/>
      <c r="HQ19" s="287"/>
      <c r="HR19" s="287"/>
      <c r="HS19" s="287"/>
      <c r="HT19" s="287"/>
      <c r="HU19" s="287"/>
      <c r="HV19" s="287"/>
      <c r="HW19" s="287"/>
      <c r="HX19" s="287"/>
      <c r="HY19" s="287"/>
      <c r="HZ19" s="287"/>
      <c r="IA19" s="287"/>
      <c r="IB19" s="287"/>
      <c r="IC19" s="287"/>
      <c r="ID19" s="287"/>
      <c r="IE19" s="287"/>
      <c r="IF19" s="287"/>
      <c r="IG19" s="287"/>
      <c r="IH19" s="287"/>
      <c r="II19" s="287"/>
      <c r="IJ19" s="287"/>
      <c r="IK19" s="287"/>
      <c r="IL19" s="287"/>
      <c r="IM19" s="287"/>
      <c r="IN19" s="287"/>
      <c r="IO19" s="287"/>
      <c r="IP19" s="287"/>
      <c r="IQ19" s="287"/>
      <c r="IR19" s="287"/>
      <c r="IS19" s="287"/>
      <c r="IT19" s="287"/>
      <c r="IU19" s="287"/>
      <c r="IV19" s="287"/>
      <c r="IW19" s="287"/>
      <c r="IX19" s="287"/>
      <c r="IY19" s="287"/>
      <c r="IZ19" s="287"/>
      <c r="JA19" s="287"/>
      <c r="JB19" s="287"/>
      <c r="JC19" s="287"/>
      <c r="JD19" s="287"/>
      <c r="JE19" s="287"/>
      <c r="JF19" s="287"/>
      <c r="JG19" s="287"/>
      <c r="JH19" s="287"/>
      <c r="JI19" s="287"/>
      <c r="JJ19" s="287"/>
      <c r="JK19" s="287"/>
      <c r="JL19" s="287"/>
      <c r="JM19" s="287"/>
      <c r="JN19" s="287"/>
      <c r="JO19" s="287"/>
      <c r="JP19" s="287"/>
      <c r="JQ19" s="287"/>
      <c r="JR19" s="287"/>
      <c r="JS19" s="287"/>
      <c r="JT19" s="287"/>
      <c r="JU19" s="287"/>
      <c r="JV19" s="287"/>
      <c r="JW19" s="287"/>
      <c r="JX19" s="287"/>
      <c r="JY19" s="287"/>
      <c r="JZ19" s="287"/>
      <c r="KA19" s="287"/>
      <c r="KB19" s="287"/>
      <c r="KC19" s="287"/>
      <c r="KD19" s="287"/>
      <c r="KE19" s="287"/>
      <c r="KF19" s="287"/>
      <c r="KG19" s="287"/>
      <c r="KH19" s="287"/>
      <c r="KI19" s="287"/>
      <c r="KJ19" s="287"/>
      <c r="KK19" s="287"/>
      <c r="KL19" s="287"/>
      <c r="KM19" s="287"/>
      <c r="KN19" s="287"/>
      <c r="KO19" s="287"/>
      <c r="KP19" s="287"/>
      <c r="KQ19" s="287"/>
      <c r="KR19" s="287"/>
      <c r="KS19" s="287"/>
      <c r="KT19" s="287"/>
      <c r="KU19" s="287"/>
      <c r="KV19" s="287"/>
      <c r="KW19" s="287"/>
      <c r="KX19" s="287"/>
      <c r="KY19" s="287"/>
      <c r="KZ19" s="287"/>
      <c r="LA19" s="287"/>
      <c r="LB19" s="287"/>
      <c r="LC19" s="287"/>
      <c r="LD19" s="287"/>
      <c r="LE19" s="287"/>
      <c r="LF19" s="287"/>
      <c r="LG19" s="287"/>
      <c r="LH19" s="287"/>
      <c r="LI19" s="287"/>
      <c r="LJ19" s="287"/>
      <c r="LK19" s="287"/>
      <c r="LL19" s="287"/>
      <c r="LM19" s="287"/>
      <c r="LN19" s="287"/>
      <c r="LO19" s="287"/>
      <c r="LP19" s="287"/>
      <c r="LQ19" s="287"/>
      <c r="LR19" s="287"/>
      <c r="LS19" s="287"/>
      <c r="LT19" s="287"/>
      <c r="LU19" s="287"/>
      <c r="LV19" s="287"/>
      <c r="LW19" s="287"/>
      <c r="LX19" s="287"/>
      <c r="LY19" s="287"/>
      <c r="LZ19" s="287"/>
      <c r="MA19" s="287"/>
      <c r="MB19" s="287"/>
      <c r="MC19" s="287"/>
      <c r="MD19" s="287"/>
      <c r="ME19" s="287"/>
      <c r="MF19" s="287"/>
      <c r="MG19" s="287"/>
      <c r="MH19" s="287"/>
      <c r="MI19" s="287"/>
      <c r="MJ19" s="287"/>
      <c r="MK19" s="287"/>
      <c r="ML19" s="287"/>
      <c r="MM19" s="287"/>
      <c r="MN19" s="287"/>
      <c r="MO19" s="287"/>
      <c r="MP19" s="287"/>
      <c r="MQ19" s="287"/>
      <c r="MR19" s="287"/>
      <c r="MS19" s="287"/>
      <c r="MT19" s="287"/>
      <c r="MU19" s="287"/>
      <c r="MV19" s="287"/>
      <c r="MW19" s="287"/>
      <c r="MX19" s="287"/>
      <c r="MY19" s="287"/>
      <c r="MZ19" s="287"/>
      <c r="NA19" s="287"/>
      <c r="NB19" s="287"/>
      <c r="NC19" s="287"/>
      <c r="ND19" s="287"/>
      <c r="NE19" s="287"/>
      <c r="NF19" s="287"/>
      <c r="NG19" s="287"/>
      <c r="NH19" s="287"/>
      <c r="NI19" s="287"/>
      <c r="NJ19" s="287"/>
      <c r="NK19" s="287"/>
      <c r="NL19" s="287"/>
      <c r="NM19" s="287"/>
      <c r="NN19" s="287"/>
      <c r="NO19" s="287"/>
      <c r="NP19" s="287"/>
      <c r="NQ19" s="287"/>
      <c r="NR19" s="287"/>
      <c r="NS19" s="287"/>
      <c r="NT19" s="287"/>
      <c r="NU19" s="287"/>
      <c r="NV19" s="287"/>
      <c r="NW19" s="287"/>
      <c r="NX19" s="287"/>
      <c r="NY19" s="287"/>
      <c r="NZ19" s="287"/>
      <c r="OA19" s="287"/>
      <c r="OB19" s="287"/>
      <c r="OC19" s="287"/>
      <c r="OD19" s="287"/>
      <c r="OE19" s="287"/>
      <c r="OF19" s="287"/>
      <c r="OG19" s="287"/>
      <c r="OH19" s="287"/>
      <c r="OI19" s="287"/>
      <c r="OJ19" s="287"/>
      <c r="OK19" s="287"/>
      <c r="OL19" s="287"/>
      <c r="OM19" s="287"/>
      <c r="ON19" s="287"/>
      <c r="OO19" s="287"/>
      <c r="OP19" s="287"/>
      <c r="OQ19" s="287"/>
      <c r="OR19" s="287"/>
      <c r="OS19" s="287"/>
      <c r="OT19" s="287"/>
      <c r="OU19" s="287"/>
      <c r="OV19" s="287"/>
      <c r="OW19" s="287"/>
      <c r="OX19" s="287"/>
      <c r="OY19" s="287"/>
      <c r="OZ19" s="287"/>
      <c r="PA19" s="287"/>
      <c r="PB19" s="287"/>
      <c r="PC19" s="287"/>
      <c r="PD19" s="287"/>
      <c r="PE19" s="287"/>
      <c r="PF19" s="287"/>
      <c r="PG19" s="287"/>
      <c r="PH19" s="287"/>
      <c r="PI19" s="287"/>
      <c r="PJ19" s="287"/>
      <c r="PK19" s="287"/>
      <c r="PL19" s="287"/>
      <c r="PM19" s="287"/>
      <c r="PN19" s="287"/>
      <c r="PO19" s="287"/>
      <c r="PP19" s="287"/>
      <c r="PQ19" s="287"/>
      <c r="PR19" s="287"/>
      <c r="PS19" s="287"/>
      <c r="PT19" s="287"/>
      <c r="PU19" s="287"/>
      <c r="PV19" s="287"/>
      <c r="PW19" s="287"/>
      <c r="PX19" s="287"/>
      <c r="PY19" s="287"/>
      <c r="PZ19" s="287"/>
      <c r="QA19" s="287"/>
      <c r="QB19" s="287"/>
      <c r="QC19" s="287"/>
      <c r="QD19" s="287"/>
      <c r="QE19" s="287"/>
      <c r="QF19" s="287"/>
      <c r="QG19" s="287"/>
      <c r="QH19" s="287"/>
      <c r="QI19" s="287"/>
      <c r="QJ19" s="287"/>
      <c r="QK19" s="287"/>
      <c r="QL19" s="287"/>
      <c r="QM19" s="287"/>
      <c r="QN19" s="287"/>
      <c r="QO19" s="287"/>
      <c r="QP19" s="287"/>
      <c r="QQ19" s="287"/>
      <c r="QR19" s="287"/>
      <c r="QS19" s="287"/>
      <c r="QT19" s="287"/>
      <c r="QU19" s="287"/>
      <c r="QV19" s="287"/>
      <c r="QW19" s="287"/>
      <c r="QX19" s="287"/>
      <c r="QY19" s="287"/>
      <c r="QZ19" s="287"/>
      <c r="RA19" s="287"/>
      <c r="RB19" s="287"/>
      <c r="RC19" s="287"/>
      <c r="RD19" s="287"/>
      <c r="RE19" s="287"/>
      <c r="RF19" s="287"/>
      <c r="RG19" s="287"/>
      <c r="RH19" s="287"/>
      <c r="RI19" s="287"/>
      <c r="RJ19" s="287"/>
      <c r="RK19" s="287"/>
      <c r="RL19" s="287"/>
      <c r="RM19" s="287"/>
      <c r="RN19" s="287"/>
      <c r="RO19" s="287"/>
      <c r="RP19" s="287"/>
      <c r="RQ19" s="287"/>
      <c r="RR19" s="287"/>
      <c r="RS19" s="287"/>
      <c r="RT19" s="287"/>
      <c r="RU19" s="287"/>
      <c r="RV19" s="287"/>
      <c r="RW19" s="287"/>
      <c r="RX19" s="287"/>
      <c r="RY19" s="287"/>
      <c r="RZ19" s="287"/>
      <c r="SA19" s="287"/>
      <c r="SB19" s="287"/>
      <c r="SC19" s="287"/>
      <c r="SD19" s="287"/>
      <c r="SE19" s="287"/>
      <c r="SF19" s="287"/>
      <c r="SG19" s="287"/>
      <c r="SH19" s="287"/>
      <c r="SI19" s="287"/>
      <c r="SJ19" s="287"/>
      <c r="SK19" s="287"/>
      <c r="SL19" s="287"/>
      <c r="SM19" s="287"/>
      <c r="SN19" s="287"/>
      <c r="SO19" s="287"/>
      <c r="SP19" s="287"/>
      <c r="SQ19" s="287"/>
      <c r="SR19" s="287"/>
      <c r="SS19" s="287"/>
      <c r="ST19" s="287"/>
      <c r="SU19" s="287"/>
      <c r="SV19" s="287"/>
      <c r="SW19" s="287"/>
      <c r="SX19" s="287"/>
      <c r="SY19" s="287"/>
      <c r="SZ19" s="287"/>
      <c r="TA19" s="287"/>
      <c r="TB19" s="287"/>
      <c r="TC19" s="287"/>
      <c r="TD19" s="287"/>
      <c r="TE19" s="287"/>
      <c r="TF19" s="287"/>
      <c r="TG19" s="287"/>
      <c r="TH19" s="287"/>
      <c r="TI19" s="287"/>
      <c r="TJ19" s="287"/>
      <c r="TK19" s="287"/>
      <c r="TL19" s="287"/>
      <c r="TM19" s="287"/>
      <c r="TN19" s="287"/>
      <c r="TO19" s="287"/>
      <c r="TP19" s="287"/>
      <c r="TQ19" s="287"/>
      <c r="TR19" s="287"/>
      <c r="TS19" s="287"/>
      <c r="TT19" s="287"/>
      <c r="TU19" s="287"/>
      <c r="TV19" s="287"/>
      <c r="TW19" s="287"/>
      <c r="TX19" s="287"/>
      <c r="TY19" s="287"/>
      <c r="TZ19" s="287"/>
      <c r="UA19" s="287"/>
      <c r="UB19" s="287"/>
      <c r="UC19" s="287"/>
      <c r="UD19" s="287"/>
      <c r="UE19" s="287"/>
      <c r="UF19" s="287"/>
      <c r="UG19" s="287"/>
      <c r="UH19" s="287"/>
      <c r="UI19" s="287"/>
      <c r="UJ19" s="287"/>
      <c r="UK19" s="287"/>
      <c r="UL19" s="287"/>
      <c r="UM19" s="287"/>
      <c r="UN19" s="287"/>
      <c r="UO19" s="287"/>
      <c r="UP19" s="287"/>
      <c r="UQ19" s="287"/>
      <c r="UR19" s="287"/>
      <c r="US19" s="287"/>
      <c r="UT19" s="287"/>
      <c r="UU19" s="287"/>
      <c r="UV19" s="287"/>
      <c r="UW19" s="287"/>
      <c r="UX19" s="287"/>
      <c r="UY19" s="287"/>
      <c r="UZ19" s="287"/>
      <c r="VA19" s="287"/>
      <c r="VB19" s="287"/>
      <c r="VC19" s="287"/>
      <c r="VD19" s="287"/>
      <c r="VE19" s="287"/>
      <c r="VF19" s="287"/>
      <c r="VG19" s="287"/>
      <c r="VH19" s="287"/>
      <c r="VI19" s="287"/>
      <c r="VJ19" s="287"/>
      <c r="VK19" s="287"/>
      <c r="VL19" s="287"/>
      <c r="VM19" s="287"/>
      <c r="VN19" s="287"/>
      <c r="VO19" s="287"/>
      <c r="VP19" s="287"/>
      <c r="VQ19" s="287"/>
      <c r="VR19" s="287"/>
      <c r="VS19" s="287"/>
      <c r="VT19" s="287"/>
      <c r="VU19" s="287"/>
      <c r="VV19" s="287"/>
      <c r="VW19" s="287"/>
      <c r="VX19" s="287"/>
      <c r="VY19" s="287"/>
      <c r="VZ19" s="287"/>
      <c r="WA19" s="287"/>
      <c r="WB19" s="287"/>
      <c r="WC19" s="287"/>
      <c r="WD19" s="287"/>
      <c r="WE19" s="287"/>
      <c r="WF19" s="287"/>
      <c r="WG19" s="287"/>
      <c r="WH19" s="287"/>
      <c r="WI19" s="287"/>
      <c r="WJ19" s="287"/>
      <c r="WK19" s="287"/>
      <c r="WL19" s="287"/>
      <c r="WM19" s="287"/>
      <c r="WN19" s="287"/>
      <c r="WO19" s="287"/>
      <c r="WP19" s="287"/>
      <c r="WQ19" s="287"/>
      <c r="WR19" s="287"/>
      <c r="WS19" s="287"/>
      <c r="WT19" s="287"/>
      <c r="WU19" s="287"/>
      <c r="WV19" s="287"/>
      <c r="WW19" s="287"/>
      <c r="WX19" s="287"/>
      <c r="WY19" s="287"/>
      <c r="WZ19" s="287"/>
      <c r="XA19" s="287"/>
      <c r="XB19" s="287"/>
      <c r="XC19" s="287"/>
      <c r="XD19" s="287"/>
      <c r="XE19" s="287"/>
      <c r="XF19" s="287"/>
      <c r="XG19" s="287"/>
      <c r="XH19" s="287"/>
      <c r="XI19" s="287"/>
      <c r="XJ19" s="287"/>
      <c r="XK19" s="287"/>
      <c r="XL19" s="287"/>
      <c r="XM19" s="287"/>
      <c r="XN19" s="287"/>
      <c r="XO19" s="287"/>
      <c r="XP19" s="287"/>
      <c r="XQ19" s="287"/>
      <c r="XR19" s="287"/>
      <c r="XS19" s="287"/>
      <c r="XT19" s="287"/>
      <c r="XU19" s="287"/>
      <c r="XV19" s="287"/>
      <c r="XW19" s="287"/>
      <c r="XX19" s="287"/>
      <c r="XY19" s="287"/>
      <c r="XZ19" s="287"/>
      <c r="YA19" s="287"/>
      <c r="YB19" s="287"/>
      <c r="YC19" s="287"/>
      <c r="YD19" s="287"/>
      <c r="YE19" s="287"/>
      <c r="YF19" s="287"/>
      <c r="YG19" s="287"/>
      <c r="YH19" s="287"/>
      <c r="YI19" s="287"/>
      <c r="YJ19" s="287"/>
      <c r="YK19" s="287"/>
      <c r="YL19" s="287"/>
      <c r="YM19" s="287"/>
      <c r="YN19" s="287"/>
      <c r="YO19" s="287"/>
      <c r="YP19" s="287"/>
      <c r="YQ19" s="287"/>
      <c r="YR19" s="287"/>
      <c r="YS19" s="287"/>
      <c r="YT19" s="287"/>
      <c r="YU19" s="287"/>
      <c r="YV19" s="287"/>
      <c r="YW19" s="287"/>
      <c r="YX19" s="287"/>
      <c r="YY19" s="287"/>
      <c r="YZ19" s="287"/>
      <c r="ZA19" s="287"/>
      <c r="ZB19" s="287"/>
      <c r="ZC19" s="287"/>
      <c r="ZD19" s="287"/>
      <c r="ZE19" s="287"/>
      <c r="ZF19" s="287"/>
      <c r="ZG19" s="287"/>
      <c r="ZH19" s="287"/>
      <c r="ZI19" s="287"/>
      <c r="ZJ19" s="287"/>
      <c r="ZK19" s="287"/>
      <c r="ZL19" s="287"/>
      <c r="ZM19" s="287"/>
      <c r="ZN19" s="287"/>
      <c r="ZO19" s="287"/>
      <c r="ZP19" s="287"/>
      <c r="ZQ19" s="287"/>
      <c r="ZR19" s="287"/>
      <c r="ZS19" s="287"/>
      <c r="ZT19" s="287"/>
      <c r="ZU19" s="287"/>
      <c r="ZV19" s="287"/>
      <c r="ZW19" s="287"/>
      <c r="ZX19" s="287"/>
      <c r="ZY19" s="287"/>
      <c r="ZZ19" s="287"/>
      <c r="AAA19" s="287"/>
      <c r="AAB19" s="287"/>
      <c r="AAC19" s="287"/>
      <c r="AAD19" s="287"/>
      <c r="AAE19" s="287"/>
      <c r="AAF19" s="287"/>
      <c r="AAG19" s="287"/>
      <c r="AAH19" s="287"/>
      <c r="AAI19" s="287"/>
      <c r="AAJ19" s="287"/>
      <c r="AAK19" s="287"/>
      <c r="AAL19" s="287"/>
      <c r="AAM19" s="287"/>
      <c r="AAN19" s="287"/>
      <c r="AAO19" s="287"/>
      <c r="AAP19" s="287"/>
      <c r="AAQ19" s="287"/>
      <c r="AAR19" s="287"/>
      <c r="AAS19" s="287"/>
      <c r="AAT19" s="287"/>
      <c r="AAU19" s="287"/>
      <c r="AAV19" s="287"/>
      <c r="AAW19" s="287"/>
      <c r="AAX19" s="287"/>
      <c r="AAY19" s="287"/>
      <c r="AAZ19" s="287"/>
      <c r="ABA19" s="287"/>
      <c r="ABB19" s="287"/>
      <c r="ABC19" s="287"/>
      <c r="ABD19" s="287"/>
      <c r="ABE19" s="287"/>
      <c r="ABF19" s="287"/>
      <c r="ABG19" s="287"/>
      <c r="ABH19" s="287"/>
      <c r="ABI19" s="287"/>
      <c r="ABJ19" s="287"/>
      <c r="ABK19" s="287"/>
      <c r="ABL19" s="287"/>
      <c r="ABM19" s="287"/>
      <c r="ABN19" s="287"/>
      <c r="ABO19" s="287"/>
      <c r="ABP19" s="287"/>
      <c r="ABQ19" s="287"/>
      <c r="ABR19" s="287"/>
      <c r="ABS19" s="287"/>
      <c r="ABT19" s="287"/>
      <c r="ABU19" s="287"/>
      <c r="ABV19" s="287"/>
      <c r="ABW19" s="287"/>
      <c r="ABX19" s="287"/>
      <c r="ABY19" s="287"/>
      <c r="ABZ19" s="287"/>
      <c r="ACA19" s="287"/>
      <c r="ACB19" s="287"/>
      <c r="ACC19" s="287"/>
      <c r="ACD19" s="287"/>
      <c r="ACE19" s="287"/>
      <c r="ACF19" s="287"/>
      <c r="ACG19" s="287"/>
      <c r="ACH19" s="287"/>
      <c r="ACI19" s="287"/>
      <c r="ACJ19" s="287"/>
      <c r="ACK19" s="287"/>
      <c r="ACL19" s="287"/>
      <c r="ACM19" s="287"/>
      <c r="ACN19" s="287"/>
      <c r="ACO19" s="287"/>
      <c r="ACP19" s="287"/>
      <c r="ACQ19" s="287"/>
      <c r="ACR19" s="287"/>
      <c r="ACS19" s="287"/>
      <c r="ACT19" s="287"/>
      <c r="ACU19" s="287"/>
      <c r="ACV19" s="287"/>
      <c r="ACW19" s="287"/>
      <c r="ACX19" s="287"/>
      <c r="ACY19" s="287"/>
      <c r="ACZ19" s="287"/>
      <c r="ADA19" s="287"/>
      <c r="ADB19" s="287"/>
      <c r="ADC19" s="287"/>
      <c r="ADD19" s="287"/>
      <c r="ADE19" s="287"/>
      <c r="ADF19" s="287"/>
      <c r="ADG19" s="287"/>
      <c r="ADH19" s="287"/>
      <c r="ADI19" s="287"/>
      <c r="ADJ19" s="287"/>
      <c r="ADK19" s="287"/>
      <c r="ADL19" s="287"/>
      <c r="ADM19" s="287"/>
      <c r="ADN19" s="287"/>
      <c r="ADO19" s="287"/>
      <c r="ADP19" s="287"/>
      <c r="ADQ19" s="287"/>
      <c r="ADR19" s="287"/>
      <c r="ADS19" s="287"/>
      <c r="ADT19" s="287"/>
      <c r="ADU19" s="287"/>
      <c r="ADV19" s="287"/>
      <c r="ADW19" s="287"/>
      <c r="ADX19" s="287"/>
      <c r="ADY19" s="287"/>
      <c r="ADZ19" s="287"/>
      <c r="AEA19" s="287"/>
      <c r="AEB19" s="287"/>
      <c r="AEC19" s="287"/>
      <c r="AED19" s="287"/>
      <c r="AEE19" s="287"/>
      <c r="AEF19" s="287"/>
      <c r="AEG19" s="287"/>
      <c r="AEH19" s="287"/>
      <c r="AEI19" s="287"/>
      <c r="AEJ19" s="287"/>
      <c r="AEK19" s="287"/>
      <c r="AEL19" s="287"/>
      <c r="AEM19" s="287"/>
      <c r="AEN19" s="287"/>
      <c r="AEO19" s="287"/>
      <c r="AEP19" s="287"/>
      <c r="AEQ19" s="287"/>
      <c r="AER19" s="287"/>
      <c r="AES19" s="287"/>
      <c r="AET19" s="287"/>
      <c r="AEU19" s="287"/>
      <c r="AEV19" s="287"/>
      <c r="AEW19" s="287"/>
      <c r="AEX19" s="287"/>
      <c r="AEY19" s="287"/>
      <c r="AEZ19" s="287"/>
      <c r="AFA19" s="287"/>
      <c r="AFB19" s="287"/>
      <c r="AFC19" s="287"/>
      <c r="AFD19" s="287"/>
      <c r="AFE19" s="287"/>
      <c r="AFF19" s="287"/>
      <c r="AFG19" s="287"/>
      <c r="AFH19" s="287"/>
      <c r="AFI19" s="287"/>
      <c r="AFJ19" s="287"/>
      <c r="AFK19" s="287"/>
      <c r="AFL19" s="287"/>
      <c r="AFM19" s="287"/>
      <c r="AFN19" s="287"/>
      <c r="AFO19" s="287"/>
      <c r="AFP19" s="287"/>
      <c r="AFQ19" s="287"/>
      <c r="AFR19" s="287"/>
      <c r="AFS19" s="287"/>
      <c r="AFT19" s="287"/>
      <c r="AFU19" s="287"/>
      <c r="AFV19" s="287"/>
      <c r="AFW19" s="287"/>
      <c r="AFX19" s="287"/>
      <c r="AFY19" s="287"/>
      <c r="AFZ19" s="287"/>
      <c r="AGA19" s="287"/>
      <c r="AGB19" s="287"/>
      <c r="AGC19" s="287"/>
      <c r="AGD19" s="287"/>
      <c r="AGE19" s="287"/>
      <c r="AGF19" s="287"/>
      <c r="AGG19" s="287"/>
      <c r="AGH19" s="287"/>
      <c r="AGI19" s="287"/>
      <c r="AGJ19" s="287"/>
      <c r="AGK19" s="287"/>
      <c r="AGL19" s="287"/>
      <c r="AGM19" s="287"/>
      <c r="AGN19" s="287"/>
      <c r="AGO19" s="287"/>
      <c r="AGP19" s="287"/>
      <c r="AGQ19" s="287"/>
      <c r="AGR19" s="287"/>
      <c r="AGS19" s="287"/>
      <c r="AGT19" s="287"/>
      <c r="AGU19" s="287"/>
      <c r="AGV19" s="287"/>
      <c r="AGW19" s="287"/>
      <c r="AGX19" s="287"/>
      <c r="AGY19" s="287"/>
      <c r="AGZ19" s="287"/>
      <c r="AHA19" s="287"/>
      <c r="AHB19" s="287"/>
      <c r="AHC19" s="287"/>
      <c r="AHD19" s="287"/>
      <c r="AHE19" s="287"/>
      <c r="AHF19" s="287"/>
      <c r="AHG19" s="287"/>
      <c r="AHH19" s="287"/>
      <c r="AHI19" s="287"/>
      <c r="AHJ19" s="287"/>
      <c r="AHK19" s="287"/>
      <c r="AHL19" s="287"/>
      <c r="AHM19" s="287"/>
      <c r="AHN19" s="287"/>
      <c r="AHO19" s="287"/>
      <c r="AHP19" s="287"/>
      <c r="AHQ19" s="287"/>
      <c r="AHR19" s="287"/>
      <c r="AHS19" s="287"/>
      <c r="AHT19" s="287"/>
      <c r="AHU19" s="287"/>
      <c r="AHV19" s="287"/>
      <c r="AHW19" s="287"/>
      <c r="AHX19" s="287"/>
      <c r="AHY19" s="287"/>
      <c r="AHZ19" s="287"/>
      <c r="AIA19" s="287"/>
      <c r="AIB19" s="287"/>
      <c r="AIC19" s="287"/>
      <c r="AID19" s="287"/>
      <c r="AIE19" s="287"/>
      <c r="AIF19" s="287"/>
      <c r="AIG19" s="287"/>
      <c r="AIH19" s="287"/>
      <c r="AII19" s="287"/>
      <c r="AIJ19" s="287"/>
      <c r="AIK19" s="287"/>
      <c r="AIL19" s="287"/>
      <c r="AIM19" s="287"/>
      <c r="AIN19" s="287"/>
      <c r="AIO19" s="287"/>
      <c r="AIP19" s="287"/>
      <c r="AIQ19" s="287"/>
      <c r="AIR19" s="287"/>
      <c r="AIS19" s="287"/>
      <c r="AIT19" s="287"/>
      <c r="AIU19" s="287"/>
      <c r="AIV19" s="287"/>
      <c r="AIW19" s="287"/>
      <c r="AIX19" s="287"/>
      <c r="AIY19" s="287"/>
      <c r="AIZ19" s="287"/>
      <c r="AJA19" s="287"/>
      <c r="AJB19" s="287"/>
      <c r="AJC19" s="287"/>
      <c r="AJD19" s="287"/>
      <c r="AJE19" s="287"/>
      <c r="AJF19" s="287"/>
      <c r="AJG19" s="287"/>
      <c r="AJH19" s="287"/>
      <c r="AJI19" s="287"/>
      <c r="AJJ19" s="287"/>
      <c r="AJK19" s="287"/>
      <c r="AJL19" s="287"/>
      <c r="AJM19" s="287"/>
      <c r="AJN19" s="287"/>
      <c r="AJO19" s="287"/>
      <c r="AJP19" s="287"/>
      <c r="AJQ19" s="287"/>
      <c r="AJR19" s="287"/>
      <c r="AJS19" s="287"/>
      <c r="AJT19" s="287"/>
      <c r="AJU19" s="287"/>
      <c r="AJV19" s="287"/>
      <c r="AJW19" s="287"/>
      <c r="AJX19" s="287"/>
      <c r="AJY19" s="287"/>
      <c r="AJZ19" s="287"/>
      <c r="AKA19" s="287"/>
      <c r="AKB19" s="287"/>
      <c r="AKC19" s="287"/>
      <c r="AKD19" s="287"/>
      <c r="AKE19" s="287"/>
      <c r="AKF19" s="287"/>
      <c r="AKG19" s="287"/>
      <c r="AKH19" s="287"/>
      <c r="AKI19" s="287"/>
      <c r="AKJ19" s="287"/>
      <c r="AKK19" s="287"/>
      <c r="AKL19" s="287"/>
      <c r="AKM19" s="287"/>
      <c r="AKN19" s="287"/>
      <c r="AKO19" s="287"/>
      <c r="AKP19" s="287"/>
      <c r="AKQ19" s="287"/>
      <c r="AKR19" s="287"/>
      <c r="AKS19" s="287"/>
      <c r="AKT19" s="287"/>
      <c r="AKU19" s="287"/>
      <c r="AKV19" s="287"/>
      <c r="AKW19" s="287"/>
      <c r="AKX19" s="287"/>
      <c r="AKY19" s="287"/>
      <c r="AKZ19" s="287"/>
      <c r="ALA19" s="287"/>
      <c r="ALB19" s="287"/>
      <c r="ALC19" s="287"/>
      <c r="ALD19" s="287"/>
      <c r="ALE19" s="287"/>
      <c r="ALF19" s="287"/>
      <c r="ALG19" s="287"/>
      <c r="ALH19" s="287"/>
      <c r="ALI19" s="287"/>
      <c r="ALJ19" s="287"/>
      <c r="ALK19" s="287"/>
      <c r="ALL19" s="287"/>
      <c r="ALM19" s="287"/>
      <c r="ALN19" s="287"/>
      <c r="ALO19" s="287"/>
      <c r="ALP19" s="287"/>
      <c r="ALQ19" s="287"/>
      <c r="ALR19" s="287"/>
      <c r="ALS19" s="287"/>
      <c r="ALT19" s="287"/>
      <c r="ALU19" s="287"/>
      <c r="ALV19" s="287"/>
      <c r="ALW19" s="287"/>
      <c r="ALX19" s="287"/>
      <c r="ALY19" s="287"/>
      <c r="ALZ19" s="287"/>
      <c r="AMA19" s="287"/>
      <c r="AMB19" s="287"/>
      <c r="AMC19" s="287"/>
      <c r="AMD19" s="287"/>
      <c r="AME19" s="287"/>
      <c r="AMF19" s="287"/>
      <c r="AMG19" s="287"/>
      <c r="AMH19" s="287"/>
      <c r="AMI19" s="287"/>
      <c r="AMJ19" s="287"/>
      <c r="AMK19" s="287"/>
      <c r="AML19" s="287"/>
      <c r="AMM19" s="287"/>
      <c r="AMN19" s="287"/>
      <c r="AMO19" s="287"/>
      <c r="AMP19" s="287"/>
      <c r="AMQ19" s="287"/>
      <c r="AMR19" s="287"/>
      <c r="AMS19" s="287"/>
      <c r="AMT19" s="287"/>
      <c r="AMU19" s="287"/>
      <c r="AMV19" s="287"/>
      <c r="AMW19" s="287"/>
      <c r="AMX19" s="287"/>
      <c r="AMY19" s="287"/>
      <c r="AMZ19" s="287"/>
      <c r="ANA19" s="287"/>
      <c r="ANB19" s="287"/>
      <c r="ANC19" s="287"/>
      <c r="AND19" s="287"/>
      <c r="ANE19" s="287"/>
      <c r="ANF19" s="287"/>
      <c r="ANG19" s="287"/>
      <c r="ANH19" s="287"/>
      <c r="ANI19" s="287"/>
      <c r="ANJ19" s="287"/>
      <c r="ANK19" s="287"/>
      <c r="ANL19" s="287"/>
      <c r="ANM19" s="287"/>
      <c r="ANN19" s="287"/>
      <c r="ANO19" s="287"/>
      <c r="ANP19" s="287"/>
      <c r="ANQ19" s="287"/>
      <c r="ANR19" s="287"/>
      <c r="ANS19" s="287"/>
      <c r="ANT19" s="287"/>
      <c r="ANU19" s="287"/>
      <c r="ANV19" s="287"/>
      <c r="ANW19" s="287"/>
      <c r="ANX19" s="287"/>
      <c r="ANY19" s="287"/>
      <c r="ANZ19" s="287"/>
      <c r="AOA19" s="287"/>
      <c r="AOB19" s="287"/>
      <c r="AOC19" s="287"/>
      <c r="AOD19" s="287"/>
      <c r="AOE19" s="287"/>
      <c r="AOF19" s="287"/>
      <c r="AOG19" s="287"/>
      <c r="AOH19" s="287"/>
      <c r="AOI19" s="287"/>
      <c r="AOJ19" s="287"/>
      <c r="AOK19" s="287"/>
      <c r="AOL19" s="287"/>
      <c r="AOM19" s="287"/>
      <c r="AON19" s="287"/>
      <c r="AOO19" s="287"/>
      <c r="AOP19" s="287"/>
      <c r="AOQ19" s="287"/>
      <c r="AOR19" s="287"/>
      <c r="AOS19" s="287"/>
      <c r="AOT19" s="287"/>
      <c r="AOU19" s="287"/>
      <c r="AOV19" s="287"/>
      <c r="AOW19" s="287"/>
      <c r="AOX19" s="287"/>
      <c r="AOY19" s="287"/>
      <c r="AOZ19" s="287"/>
      <c r="APA19" s="287"/>
      <c r="APB19" s="287"/>
      <c r="APC19" s="287"/>
      <c r="APD19" s="287"/>
      <c r="APE19" s="287"/>
      <c r="APF19" s="287"/>
      <c r="APG19" s="287"/>
      <c r="APH19" s="287"/>
      <c r="API19" s="287"/>
      <c r="APJ19" s="287"/>
      <c r="APK19" s="287"/>
      <c r="APL19" s="287"/>
      <c r="APM19" s="287"/>
      <c r="APN19" s="287"/>
      <c r="APO19" s="287"/>
      <c r="APP19" s="287"/>
      <c r="APQ19" s="287"/>
      <c r="APR19" s="287"/>
      <c r="APS19" s="287"/>
      <c r="APT19" s="287"/>
      <c r="APU19" s="287"/>
      <c r="APV19" s="287"/>
      <c r="APW19" s="287"/>
      <c r="APX19" s="287"/>
      <c r="APY19" s="287"/>
      <c r="APZ19" s="287"/>
      <c r="AQA19" s="287"/>
      <c r="AQB19" s="287"/>
      <c r="AQC19" s="287"/>
      <c r="AQD19" s="287"/>
      <c r="AQE19" s="287"/>
      <c r="AQF19" s="287"/>
      <c r="AQG19" s="287"/>
      <c r="AQH19" s="287"/>
      <c r="AQI19" s="287"/>
      <c r="AQJ19" s="287"/>
      <c r="AQK19" s="287"/>
      <c r="AQL19" s="287"/>
      <c r="AQM19" s="287"/>
      <c r="AQN19" s="287"/>
      <c r="AQO19" s="287"/>
      <c r="AQP19" s="287"/>
      <c r="AQQ19" s="287"/>
      <c r="AQR19" s="287"/>
      <c r="AQS19" s="287"/>
      <c r="AQT19" s="287"/>
      <c r="AQU19" s="287"/>
      <c r="AQV19" s="287"/>
      <c r="AQW19" s="287"/>
      <c r="AQX19" s="287"/>
      <c r="AQY19" s="287"/>
      <c r="AQZ19" s="287"/>
      <c r="ARA19" s="287"/>
      <c r="ARB19" s="287"/>
      <c r="ARC19" s="287"/>
      <c r="ARD19" s="287"/>
      <c r="ARE19" s="287"/>
      <c r="ARF19" s="287"/>
      <c r="ARG19" s="287"/>
      <c r="ARH19" s="287"/>
      <c r="ARI19" s="287"/>
      <c r="ARJ19" s="287"/>
      <c r="ARK19" s="287"/>
      <c r="ARL19" s="287"/>
      <c r="ARM19" s="287"/>
      <c r="ARN19" s="287"/>
      <c r="ARO19" s="287"/>
      <c r="ARP19" s="287"/>
      <c r="ARQ19" s="287"/>
      <c r="ARR19" s="287"/>
      <c r="ARS19" s="287"/>
      <c r="ART19" s="287"/>
      <c r="ARU19" s="287"/>
      <c r="ARV19" s="287"/>
      <c r="ARW19" s="287"/>
      <c r="ARX19" s="287"/>
      <c r="ARY19" s="287"/>
      <c r="ARZ19" s="287"/>
      <c r="ASA19" s="287"/>
      <c r="ASB19" s="287"/>
      <c r="ASC19" s="287"/>
      <c r="ASD19" s="287"/>
      <c r="ASE19" s="287"/>
      <c r="ASF19" s="287"/>
      <c r="ASG19" s="287"/>
      <c r="ASH19" s="287"/>
      <c r="ASI19" s="287"/>
      <c r="ASJ19" s="287"/>
      <c r="ASK19" s="287"/>
      <c r="ASL19" s="287"/>
      <c r="ASM19" s="287"/>
      <c r="ASN19" s="287"/>
      <c r="ASO19" s="287"/>
      <c r="ASP19" s="287"/>
      <c r="ASQ19" s="287"/>
      <c r="ASR19" s="287"/>
      <c r="ASS19" s="287"/>
      <c r="AST19" s="287"/>
      <c r="ASU19" s="287"/>
      <c r="ASV19" s="287"/>
      <c r="ASW19" s="287"/>
      <c r="ASX19" s="287"/>
      <c r="ASY19" s="287"/>
      <c r="ASZ19" s="287"/>
      <c r="ATA19" s="287"/>
      <c r="ATB19" s="287"/>
      <c r="ATC19" s="287"/>
      <c r="ATD19" s="287"/>
      <c r="ATE19" s="287"/>
      <c r="ATF19" s="287"/>
      <c r="ATG19" s="287"/>
      <c r="ATH19" s="287"/>
      <c r="ATI19" s="287"/>
      <c r="ATJ19" s="287"/>
      <c r="ATK19" s="287"/>
      <c r="ATL19" s="287"/>
      <c r="ATM19" s="287"/>
      <c r="ATN19" s="287"/>
      <c r="ATO19" s="287"/>
      <c r="ATP19" s="287"/>
      <c r="ATQ19" s="287"/>
      <c r="ATR19" s="287"/>
      <c r="ATS19" s="287"/>
      <c r="ATT19" s="287"/>
      <c r="ATU19" s="287"/>
      <c r="ATV19" s="287"/>
      <c r="ATW19" s="287"/>
      <c r="ATX19" s="287"/>
      <c r="ATY19" s="287"/>
      <c r="ATZ19" s="287"/>
      <c r="AUA19" s="287"/>
      <c r="AUB19" s="287"/>
      <c r="AUC19" s="287"/>
      <c r="AUD19" s="287"/>
      <c r="AUE19" s="287"/>
      <c r="AUF19" s="287"/>
      <c r="AUG19" s="287"/>
      <c r="AUH19" s="287"/>
      <c r="AUI19" s="287"/>
      <c r="AUJ19" s="287"/>
      <c r="AUK19" s="287"/>
      <c r="AUL19" s="287"/>
      <c r="AUM19" s="287"/>
      <c r="AUN19" s="287"/>
      <c r="AUO19" s="287"/>
      <c r="AUP19" s="287"/>
      <c r="AUQ19" s="287"/>
      <c r="AUR19" s="287"/>
      <c r="AUS19" s="287"/>
      <c r="AUT19" s="287"/>
      <c r="AUU19" s="287"/>
      <c r="AUV19" s="287"/>
      <c r="AUW19" s="287"/>
      <c r="AUX19" s="287"/>
      <c r="AUY19" s="287"/>
      <c r="AUZ19" s="287"/>
      <c r="AVA19" s="287"/>
      <c r="AVB19" s="287"/>
      <c r="AVC19" s="287"/>
      <c r="AVD19" s="287"/>
      <c r="AVE19" s="287"/>
      <c r="AVF19" s="287"/>
      <c r="AVG19" s="287"/>
      <c r="AVH19" s="287"/>
      <c r="AVI19" s="287"/>
      <c r="AVJ19" s="287"/>
      <c r="AVK19" s="287"/>
      <c r="AVL19" s="287"/>
      <c r="AVM19" s="287"/>
      <c r="AVN19" s="287"/>
      <c r="AVO19" s="287"/>
      <c r="AVP19" s="287"/>
      <c r="AVQ19" s="287"/>
      <c r="AVR19" s="287"/>
      <c r="AVS19" s="287"/>
      <c r="AVT19" s="287"/>
      <c r="AVU19" s="287"/>
      <c r="AVV19" s="287"/>
      <c r="AVW19" s="287"/>
      <c r="AVX19" s="287"/>
      <c r="AVY19" s="287"/>
      <c r="AVZ19" s="287"/>
      <c r="AWA19" s="287"/>
      <c r="AWB19" s="287"/>
      <c r="AWC19" s="287"/>
      <c r="AWD19" s="287"/>
      <c r="AWE19" s="287"/>
      <c r="AWF19" s="287"/>
      <c r="AWG19" s="287"/>
      <c r="AWH19" s="287"/>
      <c r="AWI19" s="287"/>
      <c r="AWJ19" s="287"/>
      <c r="AWK19" s="287"/>
      <c r="AWL19" s="287"/>
      <c r="AWM19" s="287"/>
      <c r="AWN19" s="287"/>
      <c r="AWO19" s="287"/>
      <c r="AWP19" s="287"/>
      <c r="AWQ19" s="287"/>
      <c r="AWR19" s="287"/>
      <c r="AWS19" s="287"/>
      <c r="AWT19" s="287"/>
      <c r="AWU19" s="287"/>
      <c r="AWV19" s="287"/>
      <c r="AWW19" s="287"/>
      <c r="AWX19" s="287"/>
      <c r="AWY19" s="287"/>
      <c r="AWZ19" s="287"/>
      <c r="AXA19" s="287"/>
      <c r="AXB19" s="287"/>
      <c r="AXC19" s="287"/>
      <c r="AXD19" s="287"/>
      <c r="AXE19" s="287"/>
      <c r="AXF19" s="287"/>
      <c r="AXG19" s="287"/>
      <c r="AXH19" s="287"/>
      <c r="AXI19" s="287"/>
      <c r="AXJ19" s="287"/>
      <c r="AXK19" s="287"/>
      <c r="AXL19" s="287"/>
      <c r="AXM19" s="287"/>
      <c r="AXN19" s="287"/>
      <c r="AXO19" s="287"/>
      <c r="AXP19" s="287"/>
      <c r="AXQ19" s="287"/>
      <c r="AXR19" s="287"/>
      <c r="AXS19" s="287"/>
      <c r="AXT19" s="287"/>
      <c r="AXU19" s="287"/>
      <c r="AXV19" s="287"/>
      <c r="AXW19" s="287"/>
      <c r="AXX19" s="287"/>
      <c r="AXY19" s="287"/>
      <c r="AXZ19" s="287"/>
      <c r="AYA19" s="287"/>
      <c r="AYB19" s="287"/>
      <c r="AYC19" s="287"/>
      <c r="AYD19" s="287"/>
      <c r="AYE19" s="287"/>
      <c r="AYF19" s="287"/>
      <c r="AYG19" s="287"/>
      <c r="AYH19" s="287"/>
      <c r="AYI19" s="287"/>
      <c r="AYJ19" s="287"/>
      <c r="AYK19" s="287"/>
      <c r="AYL19" s="287"/>
      <c r="AYM19" s="287"/>
      <c r="AYN19" s="287"/>
      <c r="AYO19" s="287"/>
      <c r="AYP19" s="287"/>
      <c r="AYQ19" s="287"/>
      <c r="AYR19" s="287"/>
      <c r="AYS19" s="287"/>
      <c r="AYT19" s="287"/>
      <c r="AYU19" s="287"/>
      <c r="AYV19" s="287"/>
      <c r="AYW19" s="287"/>
      <c r="AYX19" s="287"/>
      <c r="AYY19" s="287"/>
      <c r="AYZ19" s="287"/>
      <c r="AZA19" s="287"/>
      <c r="AZB19" s="287"/>
      <c r="AZC19" s="287"/>
      <c r="AZD19" s="287"/>
      <c r="AZE19" s="287"/>
      <c r="AZF19" s="287"/>
      <c r="AZG19" s="287"/>
      <c r="AZH19" s="287"/>
      <c r="AZI19" s="287"/>
      <c r="AZJ19" s="287"/>
      <c r="AZK19" s="287"/>
      <c r="AZL19" s="287"/>
      <c r="AZM19" s="287"/>
      <c r="AZN19" s="287"/>
      <c r="AZO19" s="287"/>
      <c r="AZP19" s="287"/>
      <c r="AZQ19" s="287"/>
      <c r="AZR19" s="287"/>
      <c r="AZS19" s="287"/>
      <c r="AZT19" s="287"/>
      <c r="AZU19" s="287"/>
      <c r="AZV19" s="287"/>
      <c r="AZW19" s="287"/>
      <c r="AZX19" s="287"/>
      <c r="AZY19" s="287"/>
      <c r="AZZ19" s="287"/>
      <c r="BAA19" s="287"/>
      <c r="BAB19" s="287"/>
      <c r="BAC19" s="287"/>
      <c r="BAD19" s="287"/>
      <c r="BAE19" s="287"/>
      <c r="BAF19" s="287"/>
      <c r="BAG19" s="287"/>
      <c r="BAH19" s="287"/>
      <c r="BAI19" s="287"/>
      <c r="BAJ19" s="287"/>
      <c r="BAK19" s="287"/>
      <c r="BAL19" s="287"/>
      <c r="BAM19" s="287"/>
      <c r="BAN19" s="287"/>
      <c r="BAO19" s="287"/>
      <c r="BAP19" s="287"/>
      <c r="BAQ19" s="287"/>
      <c r="BAR19" s="287"/>
      <c r="BAS19" s="287"/>
      <c r="BAT19" s="287"/>
      <c r="BAU19" s="287"/>
      <c r="BAV19" s="287"/>
      <c r="BAW19" s="287"/>
      <c r="BAX19" s="287"/>
      <c r="BAY19" s="287"/>
      <c r="BAZ19" s="287"/>
      <c r="BBA19" s="287"/>
      <c r="BBB19" s="287"/>
      <c r="BBC19" s="287"/>
      <c r="BBD19" s="287"/>
      <c r="BBE19" s="287"/>
      <c r="BBF19" s="287"/>
      <c r="BBG19" s="287"/>
      <c r="BBH19" s="287"/>
      <c r="BBI19" s="287"/>
      <c r="BBJ19" s="287"/>
      <c r="BBK19" s="287"/>
      <c r="BBL19" s="287"/>
      <c r="BBM19" s="287"/>
      <c r="BBN19" s="287"/>
      <c r="BBO19" s="287"/>
      <c r="BBP19" s="287"/>
      <c r="BBQ19" s="287"/>
      <c r="BBR19" s="287"/>
      <c r="BBS19" s="287"/>
      <c r="BBT19" s="287"/>
      <c r="BBU19" s="287"/>
      <c r="BBV19" s="287"/>
      <c r="BBW19" s="287"/>
      <c r="BBX19" s="287"/>
      <c r="BBY19" s="287"/>
      <c r="BBZ19" s="287"/>
      <c r="BCA19" s="287"/>
      <c r="BCB19" s="287"/>
      <c r="BCC19" s="287"/>
      <c r="BCD19" s="287"/>
      <c r="BCE19" s="287"/>
      <c r="BCF19" s="287"/>
      <c r="BCG19" s="287"/>
      <c r="BCH19" s="287"/>
      <c r="BCI19" s="287"/>
      <c r="BCJ19" s="287"/>
      <c r="BCK19" s="287"/>
      <c r="BCL19" s="287"/>
      <c r="BCM19" s="287"/>
      <c r="BCN19" s="287"/>
      <c r="BCO19" s="287"/>
      <c r="BCP19" s="287"/>
      <c r="BCQ19" s="287"/>
      <c r="BCR19" s="287"/>
      <c r="BCS19" s="287"/>
      <c r="BCT19" s="287"/>
      <c r="BCU19" s="287"/>
      <c r="BCV19" s="287"/>
      <c r="BCW19" s="287"/>
      <c r="BCX19" s="287"/>
      <c r="BCY19" s="287"/>
      <c r="BCZ19" s="287"/>
      <c r="BDA19" s="287"/>
      <c r="BDB19" s="287"/>
      <c r="BDC19" s="287"/>
      <c r="BDD19" s="287"/>
      <c r="BDE19" s="287"/>
      <c r="BDF19" s="287"/>
      <c r="BDG19" s="287"/>
      <c r="BDH19" s="287"/>
      <c r="BDI19" s="287"/>
      <c r="BDJ19" s="287"/>
      <c r="BDK19" s="287"/>
      <c r="BDL19" s="287"/>
      <c r="BDM19" s="287"/>
      <c r="BDN19" s="287"/>
      <c r="BDO19" s="287"/>
      <c r="BDP19" s="287"/>
      <c r="BDQ19" s="287"/>
      <c r="BDR19" s="287"/>
      <c r="BDS19" s="287"/>
      <c r="BDT19" s="287"/>
      <c r="BDU19" s="287"/>
      <c r="BDV19" s="287"/>
      <c r="BDW19" s="287"/>
      <c r="BDX19" s="287"/>
      <c r="BDY19" s="287"/>
      <c r="BDZ19" s="287"/>
      <c r="BEA19" s="287"/>
      <c r="BEB19" s="287"/>
      <c r="BEC19" s="287"/>
      <c r="BED19" s="287"/>
      <c r="BEE19" s="287"/>
      <c r="BEF19" s="287"/>
      <c r="BEG19" s="287"/>
      <c r="BEH19" s="287"/>
      <c r="BEI19" s="287"/>
      <c r="BEJ19" s="287"/>
      <c r="BEK19" s="287"/>
      <c r="BEL19" s="287"/>
      <c r="BEM19" s="287"/>
      <c r="BEN19" s="287"/>
      <c r="BEO19" s="287"/>
      <c r="BEP19" s="287"/>
      <c r="BEQ19" s="287"/>
      <c r="BER19" s="287"/>
      <c r="BES19" s="287"/>
      <c r="BET19" s="287"/>
      <c r="BEU19" s="287"/>
      <c r="BEV19" s="287"/>
      <c r="BEW19" s="287"/>
      <c r="BEX19" s="287"/>
      <c r="BEY19" s="287"/>
      <c r="BEZ19" s="287"/>
      <c r="BFA19" s="287"/>
      <c r="BFB19" s="287"/>
      <c r="BFC19" s="287"/>
      <c r="BFD19" s="287"/>
      <c r="BFE19" s="287"/>
      <c r="BFF19" s="287"/>
      <c r="BFG19" s="287"/>
      <c r="BFH19" s="287"/>
      <c r="BFI19" s="287"/>
      <c r="BFJ19" s="287"/>
      <c r="BFK19" s="287"/>
      <c r="BFL19" s="287"/>
      <c r="BFM19" s="287"/>
      <c r="BFN19" s="287"/>
      <c r="BFO19" s="287"/>
      <c r="BFP19" s="287"/>
      <c r="BFQ19" s="287"/>
      <c r="BFR19" s="287"/>
      <c r="BFS19" s="287"/>
      <c r="BFT19" s="287"/>
      <c r="BFU19" s="287"/>
      <c r="BFV19" s="287"/>
      <c r="BFW19" s="287"/>
      <c r="BFX19" s="287"/>
      <c r="BFY19" s="287"/>
      <c r="BFZ19" s="287"/>
      <c r="BGA19" s="287"/>
      <c r="BGB19" s="287"/>
      <c r="BGC19" s="287"/>
      <c r="BGD19" s="287"/>
      <c r="BGE19" s="287"/>
      <c r="BGF19" s="287"/>
      <c r="BGG19" s="287"/>
      <c r="BGH19" s="287"/>
      <c r="BGI19" s="287"/>
      <c r="BGJ19" s="287"/>
      <c r="BGK19" s="287"/>
      <c r="BGL19" s="287"/>
      <c r="BGM19" s="287"/>
      <c r="BGN19" s="287"/>
      <c r="BGO19" s="287"/>
      <c r="BGP19" s="287"/>
      <c r="BGQ19" s="287"/>
      <c r="BGR19" s="287"/>
      <c r="BGS19" s="287"/>
      <c r="BGT19" s="287"/>
      <c r="BGU19" s="287"/>
      <c r="BGV19" s="287"/>
      <c r="BGW19" s="287"/>
      <c r="BGX19" s="287"/>
      <c r="BGY19" s="287"/>
      <c r="BGZ19" s="287"/>
      <c r="BHA19" s="287"/>
      <c r="BHB19" s="287"/>
      <c r="BHC19" s="287"/>
      <c r="BHD19" s="287"/>
      <c r="BHE19" s="287"/>
      <c r="BHF19" s="287"/>
      <c r="BHG19" s="287"/>
      <c r="BHH19" s="287"/>
      <c r="BHI19" s="287"/>
      <c r="BHJ19" s="287"/>
      <c r="BHK19" s="287"/>
      <c r="BHL19" s="287"/>
      <c r="BHM19" s="287"/>
      <c r="BHN19" s="287"/>
      <c r="BHO19" s="287"/>
      <c r="BHP19" s="287"/>
      <c r="BHQ19" s="287"/>
      <c r="BHR19" s="287"/>
      <c r="BHS19" s="287"/>
      <c r="BHT19" s="287"/>
      <c r="BHU19" s="287"/>
      <c r="BHV19" s="287"/>
      <c r="BHW19" s="287"/>
      <c r="BHX19" s="287"/>
      <c r="BHY19" s="287"/>
      <c r="BHZ19" s="287"/>
      <c r="BIA19" s="287"/>
      <c r="BIB19" s="287"/>
      <c r="BIC19" s="287"/>
      <c r="BID19" s="287"/>
      <c r="BIE19" s="287"/>
      <c r="BIF19" s="287"/>
      <c r="BIG19" s="287"/>
      <c r="BIH19" s="287"/>
      <c r="BII19" s="287"/>
      <c r="BIJ19" s="287"/>
      <c r="BIK19" s="287"/>
      <c r="BIL19" s="287"/>
      <c r="BIM19" s="287"/>
      <c r="BIN19" s="287"/>
      <c r="BIO19" s="287"/>
      <c r="BIP19" s="287"/>
      <c r="BIQ19" s="287"/>
      <c r="BIR19" s="287"/>
      <c r="BIS19" s="287"/>
      <c r="BIT19" s="287"/>
      <c r="BIU19" s="287"/>
      <c r="BIV19" s="287"/>
      <c r="BIW19" s="287"/>
      <c r="BIX19" s="287"/>
      <c r="BIY19" s="287"/>
      <c r="BIZ19" s="287"/>
      <c r="BJA19" s="287"/>
      <c r="BJB19" s="287"/>
      <c r="BJC19" s="287"/>
      <c r="BJD19" s="287"/>
      <c r="BJE19" s="287"/>
      <c r="BJF19" s="287"/>
      <c r="BJG19" s="287"/>
      <c r="BJH19" s="287"/>
      <c r="BJI19" s="287"/>
      <c r="BJJ19" s="287"/>
      <c r="BJK19" s="287"/>
      <c r="BJL19" s="287"/>
      <c r="BJM19" s="287"/>
      <c r="BJN19" s="287"/>
      <c r="BJO19" s="287"/>
      <c r="BJP19" s="287"/>
      <c r="BJQ19" s="287"/>
      <c r="BJR19" s="287"/>
      <c r="BJS19" s="287"/>
      <c r="BJT19" s="287"/>
      <c r="BJU19" s="287"/>
      <c r="BJV19" s="287"/>
      <c r="BJW19" s="287"/>
      <c r="BJX19" s="287"/>
      <c r="BJY19" s="287"/>
      <c r="BJZ19" s="287"/>
      <c r="BKA19" s="287"/>
      <c r="BKB19" s="287"/>
      <c r="BKC19" s="287"/>
      <c r="BKD19" s="287"/>
      <c r="BKE19" s="287"/>
      <c r="BKF19" s="287"/>
      <c r="BKG19" s="287"/>
      <c r="BKH19" s="287"/>
      <c r="BKI19" s="287"/>
      <c r="BKJ19" s="287"/>
      <c r="BKK19" s="287"/>
      <c r="BKL19" s="287"/>
      <c r="BKM19" s="287"/>
      <c r="BKN19" s="287"/>
      <c r="BKO19" s="287"/>
      <c r="BKP19" s="287"/>
      <c r="BKQ19" s="287"/>
      <c r="BKR19" s="287"/>
      <c r="BKS19" s="287"/>
      <c r="BKT19" s="287"/>
      <c r="BKU19" s="287"/>
      <c r="BKV19" s="287"/>
      <c r="BKW19" s="287"/>
      <c r="BKX19" s="287"/>
      <c r="BKY19" s="287"/>
      <c r="BKZ19" s="287"/>
      <c r="BLA19" s="287"/>
      <c r="BLB19" s="287"/>
      <c r="BLC19" s="287"/>
      <c r="BLD19" s="287"/>
      <c r="BLE19" s="287"/>
      <c r="BLF19" s="287"/>
      <c r="BLG19" s="287"/>
      <c r="BLH19" s="287"/>
      <c r="BLI19" s="287"/>
      <c r="BLJ19" s="287"/>
      <c r="BLK19" s="287"/>
      <c r="BLL19" s="287"/>
      <c r="BLM19" s="287"/>
      <c r="BLN19" s="287"/>
      <c r="BLO19" s="287"/>
      <c r="BLP19" s="287"/>
      <c r="BLQ19" s="287"/>
      <c r="BLR19" s="287"/>
      <c r="BLS19" s="287"/>
      <c r="BLT19" s="287"/>
      <c r="BLU19" s="287"/>
      <c r="BLV19" s="287"/>
      <c r="BLW19" s="287"/>
      <c r="BLX19" s="287"/>
      <c r="BLY19" s="287"/>
      <c r="BLZ19" s="287"/>
      <c r="BMA19" s="287"/>
      <c r="BMB19" s="287"/>
      <c r="BMC19" s="287"/>
      <c r="BMD19" s="287"/>
      <c r="BME19" s="287"/>
      <c r="BMF19" s="287"/>
      <c r="BMG19" s="287"/>
      <c r="BMH19" s="287"/>
      <c r="BMI19" s="287"/>
      <c r="BMJ19" s="287"/>
      <c r="BMK19" s="287"/>
      <c r="BML19" s="287"/>
      <c r="BMM19" s="287"/>
      <c r="BMN19" s="287"/>
      <c r="BMO19" s="287"/>
      <c r="BMP19" s="287"/>
      <c r="BMQ19" s="287"/>
      <c r="BMR19" s="287"/>
      <c r="BMS19" s="287"/>
      <c r="BMT19" s="287"/>
      <c r="BMU19" s="287"/>
      <c r="BMV19" s="287"/>
      <c r="BMW19" s="287"/>
      <c r="BMX19" s="287"/>
      <c r="BMY19" s="287"/>
      <c r="BMZ19" s="287"/>
      <c r="BNA19" s="287"/>
      <c r="BNB19" s="287"/>
      <c r="BNC19" s="287"/>
      <c r="BND19" s="287"/>
      <c r="BNE19" s="287"/>
      <c r="BNF19" s="287"/>
      <c r="BNG19" s="287"/>
      <c r="BNH19" s="287"/>
      <c r="BNI19" s="287"/>
      <c r="BNJ19" s="287"/>
      <c r="BNK19" s="287"/>
      <c r="BNL19" s="287"/>
    </row>
    <row r="20" spans="1:1728" s="166" customFormat="1" ht="15" hidden="1" customHeight="1" x14ac:dyDescent="0.25">
      <c r="A20" s="236">
        <v>19</v>
      </c>
      <c r="B20" s="218" t="s">
        <v>2021</v>
      </c>
      <c r="C20" s="218" t="s">
        <v>239</v>
      </c>
      <c r="D20" s="218" t="s">
        <v>2118</v>
      </c>
      <c r="E20" s="218" t="s">
        <v>133</v>
      </c>
      <c r="F20" s="218" t="s">
        <v>2119</v>
      </c>
      <c r="G20" s="218">
        <v>0</v>
      </c>
      <c r="H20" s="237">
        <v>8</v>
      </c>
      <c r="I20" s="237" t="s">
        <v>236</v>
      </c>
      <c r="J20" s="237">
        <v>2025</v>
      </c>
      <c r="K20" s="218" t="s">
        <v>237</v>
      </c>
      <c r="L20" s="249" t="s">
        <v>2120</v>
      </c>
      <c r="M20" s="285" t="s">
        <v>460</v>
      </c>
      <c r="N20" s="285"/>
      <c r="O20" s="285"/>
      <c r="P20" s="285"/>
      <c r="Q20" s="285"/>
      <c r="R20" s="285"/>
      <c r="S20" s="285"/>
      <c r="T20" s="285"/>
      <c r="U20" s="285"/>
      <c r="V20" s="285"/>
      <c r="W20" s="285"/>
      <c r="X20" s="285"/>
      <c r="Y20" s="285"/>
      <c r="Z20" s="285"/>
      <c r="AA20" s="285"/>
      <c r="AB20" s="285"/>
      <c r="AC20" s="285"/>
      <c r="AD20" s="285"/>
      <c r="AE20" s="285"/>
      <c r="AF20" s="285"/>
      <c r="AG20" s="285"/>
      <c r="AH20" s="285"/>
      <c r="AI20" s="285"/>
      <c r="AJ20" s="285"/>
      <c r="AK20" s="285"/>
      <c r="AL20" s="285"/>
      <c r="AM20" s="285"/>
      <c r="AN20" s="285"/>
      <c r="AO20" s="285"/>
      <c r="AP20" s="285"/>
      <c r="AQ20" s="285"/>
      <c r="AR20" s="285"/>
      <c r="AS20" s="285"/>
      <c r="AT20" s="285"/>
      <c r="AU20" s="285"/>
      <c r="AV20" s="285"/>
      <c r="AW20" s="285"/>
      <c r="AX20" s="285"/>
      <c r="AY20" s="285"/>
      <c r="AZ20" s="285"/>
      <c r="BA20" s="285"/>
      <c r="BB20" s="285"/>
      <c r="BC20" s="285"/>
      <c r="BD20" s="285"/>
      <c r="BE20" s="285"/>
      <c r="BF20" s="285"/>
      <c r="BG20" s="285"/>
      <c r="BH20" s="285"/>
      <c r="BI20" s="285"/>
      <c r="BJ20" s="285"/>
      <c r="BK20" s="285"/>
      <c r="BL20" s="285"/>
      <c r="BM20" s="285"/>
      <c r="BN20" s="285"/>
      <c r="BO20" s="285"/>
      <c r="BP20" s="285"/>
      <c r="BQ20" s="285"/>
      <c r="BR20" s="285"/>
      <c r="BS20" s="285"/>
      <c r="BT20" s="285"/>
      <c r="BU20" s="285"/>
      <c r="BV20" s="285"/>
      <c r="BW20" s="285"/>
      <c r="BX20" s="285"/>
      <c r="BY20" s="285"/>
      <c r="BZ20" s="285"/>
      <c r="CA20" s="285"/>
      <c r="CB20" s="285"/>
      <c r="CC20" s="285"/>
      <c r="CD20" s="285"/>
      <c r="CE20" s="285"/>
      <c r="CF20" s="285"/>
      <c r="CG20" s="285"/>
      <c r="CH20" s="285"/>
      <c r="CI20" s="285"/>
      <c r="CJ20" s="285"/>
      <c r="CK20" s="285"/>
      <c r="CL20" s="285"/>
      <c r="CM20" s="285"/>
      <c r="CN20" s="285"/>
      <c r="CO20" s="286"/>
      <c r="CP20" s="287"/>
      <c r="CQ20" s="287"/>
      <c r="CR20" s="287"/>
      <c r="CS20" s="287"/>
      <c r="CT20" s="287"/>
      <c r="CU20" s="287"/>
      <c r="CV20" s="287"/>
      <c r="CW20" s="287"/>
      <c r="CX20" s="287"/>
      <c r="CY20" s="287"/>
      <c r="CZ20" s="287"/>
      <c r="DA20" s="287"/>
      <c r="DB20" s="287"/>
      <c r="DC20" s="287"/>
      <c r="DD20" s="287"/>
      <c r="DE20" s="287"/>
      <c r="DF20" s="287"/>
      <c r="DG20" s="287"/>
      <c r="DH20" s="287"/>
      <c r="DI20" s="287"/>
      <c r="DJ20" s="287"/>
      <c r="DK20" s="287"/>
      <c r="DL20" s="287"/>
      <c r="DM20" s="287"/>
      <c r="DN20" s="287"/>
      <c r="DO20" s="287"/>
      <c r="DP20" s="287"/>
      <c r="DQ20" s="287"/>
      <c r="DR20" s="287"/>
      <c r="DS20" s="287"/>
      <c r="DT20" s="287"/>
      <c r="DU20" s="287"/>
      <c r="DV20" s="287"/>
      <c r="DW20" s="287"/>
      <c r="DX20" s="287"/>
      <c r="DY20" s="287"/>
      <c r="DZ20" s="287"/>
      <c r="EA20" s="287"/>
      <c r="EB20" s="287"/>
      <c r="EC20" s="287"/>
      <c r="ED20" s="287"/>
      <c r="EE20" s="287"/>
      <c r="EF20" s="287"/>
      <c r="EG20" s="287"/>
      <c r="EH20" s="287"/>
      <c r="EI20" s="287"/>
      <c r="EJ20" s="287"/>
      <c r="EK20" s="287"/>
      <c r="EL20" s="287"/>
      <c r="EM20" s="287"/>
      <c r="EN20" s="287"/>
      <c r="EO20" s="287"/>
      <c r="EP20" s="287"/>
      <c r="EQ20" s="287"/>
      <c r="ER20" s="287"/>
      <c r="ES20" s="287"/>
      <c r="ET20" s="287"/>
      <c r="EU20" s="287"/>
      <c r="EV20" s="287"/>
      <c r="EW20" s="287"/>
      <c r="EX20" s="287"/>
      <c r="EY20" s="287"/>
      <c r="EZ20" s="287"/>
      <c r="FA20" s="287"/>
      <c r="FB20" s="287"/>
      <c r="FC20" s="287"/>
      <c r="FD20" s="287"/>
      <c r="FE20" s="287"/>
      <c r="FF20" s="287"/>
      <c r="FG20" s="287"/>
      <c r="FH20" s="287"/>
      <c r="FI20" s="287"/>
      <c r="FJ20" s="287"/>
      <c r="FK20" s="287"/>
      <c r="FL20" s="287"/>
      <c r="FM20" s="287"/>
      <c r="FN20" s="287"/>
      <c r="FO20" s="287"/>
      <c r="FP20" s="287"/>
      <c r="FQ20" s="287"/>
      <c r="FR20" s="287"/>
      <c r="FS20" s="287"/>
      <c r="FT20" s="287"/>
      <c r="FU20" s="287"/>
      <c r="FV20" s="287"/>
      <c r="FW20" s="287"/>
      <c r="FX20" s="287"/>
      <c r="FY20" s="287"/>
      <c r="FZ20" s="287"/>
      <c r="GA20" s="287"/>
      <c r="GB20" s="287"/>
      <c r="GC20" s="287"/>
      <c r="GD20" s="287"/>
      <c r="GE20" s="287"/>
      <c r="GF20" s="287"/>
      <c r="GG20" s="287"/>
      <c r="GH20" s="287"/>
      <c r="GI20" s="287"/>
      <c r="GJ20" s="287"/>
      <c r="GK20" s="287"/>
      <c r="GL20" s="287"/>
      <c r="GM20" s="287"/>
      <c r="GN20" s="287"/>
      <c r="GO20" s="287"/>
      <c r="GP20" s="287"/>
      <c r="GQ20" s="287"/>
      <c r="GR20" s="287"/>
      <c r="GS20" s="287"/>
      <c r="GT20" s="287"/>
      <c r="GU20" s="287"/>
      <c r="GV20" s="287"/>
      <c r="GW20" s="287"/>
      <c r="GX20" s="287"/>
      <c r="GY20" s="287"/>
      <c r="GZ20" s="287"/>
      <c r="HA20" s="287"/>
      <c r="HB20" s="287"/>
      <c r="HC20" s="287"/>
      <c r="HD20" s="287"/>
      <c r="HE20" s="287"/>
      <c r="HF20" s="287"/>
      <c r="HG20" s="287"/>
      <c r="HH20" s="287"/>
      <c r="HI20" s="287"/>
      <c r="HJ20" s="287"/>
      <c r="HK20" s="287"/>
      <c r="HL20" s="287"/>
      <c r="HM20" s="287"/>
      <c r="HN20" s="287"/>
      <c r="HO20" s="287"/>
      <c r="HP20" s="287"/>
      <c r="HQ20" s="287"/>
      <c r="HR20" s="287"/>
      <c r="HS20" s="287"/>
      <c r="HT20" s="287"/>
      <c r="HU20" s="287"/>
      <c r="HV20" s="287"/>
      <c r="HW20" s="287"/>
      <c r="HX20" s="287"/>
      <c r="HY20" s="287"/>
      <c r="HZ20" s="287"/>
      <c r="IA20" s="287"/>
      <c r="IB20" s="287"/>
      <c r="IC20" s="287"/>
      <c r="ID20" s="287"/>
      <c r="IE20" s="287"/>
      <c r="IF20" s="287"/>
      <c r="IG20" s="287"/>
      <c r="IH20" s="287"/>
      <c r="II20" s="287"/>
      <c r="IJ20" s="287"/>
      <c r="IK20" s="287"/>
      <c r="IL20" s="287"/>
      <c r="IM20" s="287"/>
      <c r="IN20" s="287"/>
      <c r="IO20" s="287"/>
      <c r="IP20" s="287"/>
      <c r="IQ20" s="287"/>
      <c r="IR20" s="287"/>
      <c r="IS20" s="287"/>
      <c r="IT20" s="287"/>
      <c r="IU20" s="287"/>
      <c r="IV20" s="287"/>
      <c r="IW20" s="287"/>
      <c r="IX20" s="287"/>
      <c r="IY20" s="287"/>
      <c r="IZ20" s="287"/>
      <c r="JA20" s="287"/>
      <c r="JB20" s="287"/>
      <c r="JC20" s="287"/>
      <c r="JD20" s="287"/>
      <c r="JE20" s="287"/>
      <c r="JF20" s="287"/>
      <c r="JG20" s="287"/>
      <c r="JH20" s="287"/>
      <c r="JI20" s="287"/>
      <c r="JJ20" s="287"/>
      <c r="JK20" s="287"/>
      <c r="JL20" s="287"/>
      <c r="JM20" s="287"/>
      <c r="JN20" s="287"/>
      <c r="JO20" s="287"/>
      <c r="JP20" s="287"/>
      <c r="JQ20" s="287"/>
      <c r="JR20" s="287"/>
      <c r="JS20" s="287"/>
      <c r="JT20" s="287"/>
      <c r="JU20" s="287"/>
      <c r="JV20" s="287"/>
      <c r="JW20" s="287"/>
      <c r="JX20" s="287"/>
      <c r="JY20" s="287"/>
      <c r="JZ20" s="287"/>
      <c r="KA20" s="287"/>
      <c r="KB20" s="287"/>
      <c r="KC20" s="287"/>
      <c r="KD20" s="287"/>
      <c r="KE20" s="287"/>
      <c r="KF20" s="287"/>
      <c r="KG20" s="287"/>
      <c r="KH20" s="287"/>
      <c r="KI20" s="287"/>
      <c r="KJ20" s="287"/>
      <c r="KK20" s="287"/>
      <c r="KL20" s="287"/>
      <c r="KM20" s="287"/>
      <c r="KN20" s="287"/>
      <c r="KO20" s="287"/>
      <c r="KP20" s="287"/>
      <c r="KQ20" s="287"/>
      <c r="KR20" s="287"/>
      <c r="KS20" s="287"/>
      <c r="KT20" s="287"/>
      <c r="KU20" s="287"/>
      <c r="KV20" s="287"/>
      <c r="KW20" s="287"/>
      <c r="KX20" s="287"/>
      <c r="KY20" s="287"/>
      <c r="KZ20" s="287"/>
      <c r="LA20" s="287"/>
      <c r="LB20" s="287"/>
      <c r="LC20" s="287"/>
      <c r="LD20" s="287"/>
      <c r="LE20" s="287"/>
      <c r="LF20" s="287"/>
      <c r="LG20" s="287"/>
      <c r="LH20" s="287"/>
      <c r="LI20" s="287"/>
      <c r="LJ20" s="287"/>
      <c r="LK20" s="287"/>
      <c r="LL20" s="287"/>
      <c r="LM20" s="287"/>
      <c r="LN20" s="287"/>
      <c r="LO20" s="287"/>
      <c r="LP20" s="287"/>
      <c r="LQ20" s="287"/>
      <c r="LR20" s="287"/>
      <c r="LS20" s="287"/>
      <c r="LT20" s="287"/>
      <c r="LU20" s="287"/>
      <c r="LV20" s="287"/>
      <c r="LW20" s="287"/>
      <c r="LX20" s="287"/>
      <c r="LY20" s="287"/>
      <c r="LZ20" s="287"/>
      <c r="MA20" s="287"/>
      <c r="MB20" s="287"/>
      <c r="MC20" s="287"/>
      <c r="MD20" s="287"/>
      <c r="ME20" s="287"/>
      <c r="MF20" s="287"/>
      <c r="MG20" s="287"/>
      <c r="MH20" s="287"/>
      <c r="MI20" s="287"/>
      <c r="MJ20" s="287"/>
      <c r="MK20" s="287"/>
      <c r="ML20" s="287"/>
      <c r="MM20" s="287"/>
      <c r="MN20" s="287"/>
      <c r="MO20" s="287"/>
      <c r="MP20" s="287"/>
      <c r="MQ20" s="287"/>
      <c r="MR20" s="287"/>
      <c r="MS20" s="287"/>
      <c r="MT20" s="287"/>
      <c r="MU20" s="287"/>
      <c r="MV20" s="287"/>
      <c r="MW20" s="287"/>
      <c r="MX20" s="287"/>
      <c r="MY20" s="287"/>
      <c r="MZ20" s="287"/>
      <c r="NA20" s="287"/>
      <c r="NB20" s="287"/>
      <c r="NC20" s="287"/>
      <c r="ND20" s="287"/>
      <c r="NE20" s="287"/>
      <c r="NF20" s="287"/>
      <c r="NG20" s="287"/>
      <c r="NH20" s="287"/>
      <c r="NI20" s="287"/>
      <c r="NJ20" s="287"/>
      <c r="NK20" s="287"/>
      <c r="NL20" s="287"/>
      <c r="NM20" s="287"/>
      <c r="NN20" s="287"/>
      <c r="NO20" s="287"/>
      <c r="NP20" s="287"/>
      <c r="NQ20" s="287"/>
      <c r="NR20" s="287"/>
      <c r="NS20" s="287"/>
      <c r="NT20" s="287"/>
      <c r="NU20" s="287"/>
      <c r="NV20" s="287"/>
      <c r="NW20" s="287"/>
      <c r="NX20" s="287"/>
      <c r="NY20" s="287"/>
      <c r="NZ20" s="287"/>
      <c r="OA20" s="287"/>
      <c r="OB20" s="287"/>
      <c r="OC20" s="287"/>
      <c r="OD20" s="287"/>
      <c r="OE20" s="287"/>
      <c r="OF20" s="287"/>
      <c r="OG20" s="287"/>
      <c r="OH20" s="287"/>
      <c r="OI20" s="287"/>
      <c r="OJ20" s="287"/>
      <c r="OK20" s="287"/>
      <c r="OL20" s="287"/>
      <c r="OM20" s="287"/>
      <c r="ON20" s="287"/>
      <c r="OO20" s="287"/>
      <c r="OP20" s="287"/>
      <c r="OQ20" s="287"/>
      <c r="OR20" s="287"/>
      <c r="OS20" s="287"/>
      <c r="OT20" s="287"/>
      <c r="OU20" s="287"/>
      <c r="OV20" s="287"/>
      <c r="OW20" s="287"/>
      <c r="OX20" s="287"/>
      <c r="OY20" s="287"/>
      <c r="OZ20" s="287"/>
      <c r="PA20" s="287"/>
      <c r="PB20" s="287"/>
      <c r="PC20" s="287"/>
      <c r="PD20" s="287"/>
      <c r="PE20" s="287"/>
      <c r="PF20" s="287"/>
      <c r="PG20" s="287"/>
      <c r="PH20" s="287"/>
      <c r="PI20" s="287"/>
      <c r="PJ20" s="287"/>
      <c r="PK20" s="287"/>
      <c r="PL20" s="287"/>
      <c r="PM20" s="287"/>
      <c r="PN20" s="287"/>
      <c r="PO20" s="287"/>
      <c r="PP20" s="287"/>
      <c r="PQ20" s="287"/>
      <c r="PR20" s="287"/>
      <c r="PS20" s="287"/>
      <c r="PT20" s="287"/>
      <c r="PU20" s="287"/>
      <c r="PV20" s="287"/>
      <c r="PW20" s="287"/>
      <c r="PX20" s="287"/>
      <c r="PY20" s="287"/>
      <c r="PZ20" s="287"/>
      <c r="QA20" s="287"/>
      <c r="QB20" s="287"/>
      <c r="QC20" s="287"/>
      <c r="QD20" s="287"/>
      <c r="QE20" s="287"/>
      <c r="QF20" s="287"/>
      <c r="QG20" s="287"/>
      <c r="QH20" s="287"/>
      <c r="QI20" s="287"/>
      <c r="QJ20" s="287"/>
      <c r="QK20" s="287"/>
      <c r="QL20" s="287"/>
      <c r="QM20" s="287"/>
      <c r="QN20" s="287"/>
      <c r="QO20" s="287"/>
      <c r="QP20" s="287"/>
      <c r="QQ20" s="287"/>
      <c r="QR20" s="287"/>
      <c r="QS20" s="287"/>
      <c r="QT20" s="287"/>
      <c r="QU20" s="287"/>
      <c r="QV20" s="287"/>
      <c r="QW20" s="287"/>
      <c r="QX20" s="287"/>
      <c r="QY20" s="287"/>
      <c r="QZ20" s="287"/>
      <c r="RA20" s="287"/>
      <c r="RB20" s="287"/>
      <c r="RC20" s="287"/>
      <c r="RD20" s="287"/>
      <c r="RE20" s="287"/>
      <c r="RF20" s="287"/>
      <c r="RG20" s="287"/>
      <c r="RH20" s="287"/>
      <c r="RI20" s="287"/>
      <c r="RJ20" s="287"/>
      <c r="RK20" s="287"/>
      <c r="RL20" s="287"/>
      <c r="RM20" s="287"/>
      <c r="RN20" s="287"/>
      <c r="RO20" s="287"/>
      <c r="RP20" s="287"/>
      <c r="RQ20" s="287"/>
      <c r="RR20" s="287"/>
      <c r="RS20" s="287"/>
      <c r="RT20" s="287"/>
      <c r="RU20" s="287"/>
      <c r="RV20" s="287"/>
      <c r="RW20" s="287"/>
      <c r="RX20" s="287"/>
      <c r="RY20" s="287"/>
      <c r="RZ20" s="287"/>
      <c r="SA20" s="287"/>
      <c r="SB20" s="287"/>
      <c r="SC20" s="287"/>
      <c r="SD20" s="287"/>
      <c r="SE20" s="287"/>
      <c r="SF20" s="287"/>
      <c r="SG20" s="287"/>
      <c r="SH20" s="287"/>
      <c r="SI20" s="287"/>
      <c r="SJ20" s="287"/>
      <c r="SK20" s="287"/>
      <c r="SL20" s="287"/>
      <c r="SM20" s="287"/>
      <c r="SN20" s="287"/>
      <c r="SO20" s="287"/>
      <c r="SP20" s="287"/>
      <c r="SQ20" s="287"/>
      <c r="SR20" s="287"/>
      <c r="SS20" s="287"/>
      <c r="ST20" s="287"/>
      <c r="SU20" s="287"/>
      <c r="SV20" s="287"/>
      <c r="SW20" s="287"/>
      <c r="SX20" s="287"/>
      <c r="SY20" s="287"/>
      <c r="SZ20" s="287"/>
      <c r="TA20" s="287"/>
      <c r="TB20" s="287"/>
      <c r="TC20" s="287"/>
      <c r="TD20" s="287"/>
      <c r="TE20" s="287"/>
      <c r="TF20" s="287"/>
      <c r="TG20" s="287"/>
      <c r="TH20" s="287"/>
      <c r="TI20" s="287"/>
      <c r="TJ20" s="287"/>
      <c r="TK20" s="287"/>
      <c r="TL20" s="287"/>
      <c r="TM20" s="287"/>
      <c r="TN20" s="287"/>
      <c r="TO20" s="287"/>
      <c r="TP20" s="287"/>
      <c r="TQ20" s="287"/>
      <c r="TR20" s="287"/>
      <c r="TS20" s="287"/>
      <c r="TT20" s="287"/>
      <c r="TU20" s="287"/>
      <c r="TV20" s="287"/>
      <c r="TW20" s="287"/>
      <c r="TX20" s="287"/>
      <c r="TY20" s="287"/>
      <c r="TZ20" s="287"/>
      <c r="UA20" s="287"/>
      <c r="UB20" s="287"/>
      <c r="UC20" s="287"/>
      <c r="UD20" s="287"/>
      <c r="UE20" s="287"/>
      <c r="UF20" s="287"/>
      <c r="UG20" s="287"/>
      <c r="UH20" s="287"/>
      <c r="UI20" s="287"/>
      <c r="UJ20" s="287"/>
      <c r="UK20" s="287"/>
      <c r="UL20" s="287"/>
      <c r="UM20" s="287"/>
      <c r="UN20" s="287"/>
      <c r="UO20" s="287"/>
      <c r="UP20" s="287"/>
      <c r="UQ20" s="287"/>
      <c r="UR20" s="287"/>
      <c r="US20" s="287"/>
      <c r="UT20" s="287"/>
      <c r="UU20" s="287"/>
      <c r="UV20" s="287"/>
      <c r="UW20" s="287"/>
      <c r="UX20" s="287"/>
      <c r="UY20" s="287"/>
      <c r="UZ20" s="287"/>
      <c r="VA20" s="287"/>
      <c r="VB20" s="287"/>
      <c r="VC20" s="287"/>
      <c r="VD20" s="287"/>
      <c r="VE20" s="287"/>
      <c r="VF20" s="287"/>
      <c r="VG20" s="287"/>
      <c r="VH20" s="287"/>
      <c r="VI20" s="287"/>
      <c r="VJ20" s="287"/>
      <c r="VK20" s="287"/>
      <c r="VL20" s="287"/>
      <c r="VM20" s="287"/>
      <c r="VN20" s="287"/>
      <c r="VO20" s="287"/>
      <c r="VP20" s="287"/>
      <c r="VQ20" s="287"/>
      <c r="VR20" s="287"/>
      <c r="VS20" s="287"/>
      <c r="VT20" s="287"/>
      <c r="VU20" s="287"/>
      <c r="VV20" s="287"/>
      <c r="VW20" s="287"/>
      <c r="VX20" s="287"/>
      <c r="VY20" s="287"/>
      <c r="VZ20" s="287"/>
      <c r="WA20" s="287"/>
      <c r="WB20" s="287"/>
      <c r="WC20" s="287"/>
      <c r="WD20" s="287"/>
      <c r="WE20" s="287"/>
      <c r="WF20" s="287"/>
      <c r="WG20" s="287"/>
      <c r="WH20" s="287"/>
      <c r="WI20" s="287"/>
      <c r="WJ20" s="287"/>
      <c r="WK20" s="287"/>
      <c r="WL20" s="287"/>
      <c r="WM20" s="287"/>
      <c r="WN20" s="287"/>
      <c r="WO20" s="287"/>
      <c r="WP20" s="287"/>
      <c r="WQ20" s="287"/>
      <c r="WR20" s="287"/>
      <c r="WS20" s="287"/>
      <c r="WT20" s="287"/>
      <c r="WU20" s="287"/>
      <c r="WV20" s="287"/>
      <c r="WW20" s="287"/>
      <c r="WX20" s="287"/>
      <c r="WY20" s="287"/>
      <c r="WZ20" s="287"/>
      <c r="XA20" s="287"/>
      <c r="XB20" s="287"/>
      <c r="XC20" s="287"/>
      <c r="XD20" s="287"/>
      <c r="XE20" s="287"/>
      <c r="XF20" s="287"/>
      <c r="XG20" s="287"/>
      <c r="XH20" s="287"/>
      <c r="XI20" s="287"/>
      <c r="XJ20" s="287"/>
      <c r="XK20" s="287"/>
      <c r="XL20" s="287"/>
      <c r="XM20" s="287"/>
      <c r="XN20" s="287"/>
      <c r="XO20" s="287"/>
      <c r="XP20" s="287"/>
      <c r="XQ20" s="287"/>
      <c r="XR20" s="287"/>
      <c r="XS20" s="287"/>
      <c r="XT20" s="287"/>
      <c r="XU20" s="287"/>
      <c r="XV20" s="287"/>
      <c r="XW20" s="287"/>
      <c r="XX20" s="287"/>
      <c r="XY20" s="287"/>
      <c r="XZ20" s="287"/>
      <c r="YA20" s="287"/>
      <c r="YB20" s="287"/>
      <c r="YC20" s="287"/>
      <c r="YD20" s="287"/>
      <c r="YE20" s="287"/>
      <c r="YF20" s="287"/>
      <c r="YG20" s="287"/>
      <c r="YH20" s="287"/>
      <c r="YI20" s="287"/>
      <c r="YJ20" s="287"/>
      <c r="YK20" s="287"/>
      <c r="YL20" s="287"/>
      <c r="YM20" s="287"/>
      <c r="YN20" s="287"/>
      <c r="YO20" s="287"/>
      <c r="YP20" s="287"/>
      <c r="YQ20" s="287"/>
      <c r="YR20" s="287"/>
      <c r="YS20" s="287"/>
      <c r="YT20" s="287"/>
      <c r="YU20" s="287"/>
      <c r="YV20" s="287"/>
      <c r="YW20" s="287"/>
      <c r="YX20" s="287"/>
      <c r="YY20" s="287"/>
      <c r="YZ20" s="287"/>
      <c r="ZA20" s="287"/>
      <c r="ZB20" s="287"/>
      <c r="ZC20" s="287"/>
      <c r="ZD20" s="287"/>
      <c r="ZE20" s="287"/>
      <c r="ZF20" s="287"/>
      <c r="ZG20" s="287"/>
      <c r="ZH20" s="287"/>
      <c r="ZI20" s="287"/>
      <c r="ZJ20" s="287"/>
      <c r="ZK20" s="287"/>
      <c r="ZL20" s="287"/>
      <c r="ZM20" s="287"/>
      <c r="ZN20" s="287"/>
      <c r="ZO20" s="287"/>
      <c r="ZP20" s="287"/>
      <c r="ZQ20" s="287"/>
      <c r="ZR20" s="287"/>
      <c r="ZS20" s="287"/>
      <c r="ZT20" s="287"/>
      <c r="ZU20" s="287"/>
      <c r="ZV20" s="287"/>
      <c r="ZW20" s="287"/>
      <c r="ZX20" s="287"/>
      <c r="ZY20" s="287"/>
      <c r="ZZ20" s="287"/>
      <c r="AAA20" s="287"/>
      <c r="AAB20" s="287"/>
      <c r="AAC20" s="287"/>
      <c r="AAD20" s="287"/>
      <c r="AAE20" s="287"/>
      <c r="AAF20" s="287"/>
      <c r="AAG20" s="287"/>
      <c r="AAH20" s="287"/>
      <c r="AAI20" s="287"/>
      <c r="AAJ20" s="287"/>
      <c r="AAK20" s="287"/>
      <c r="AAL20" s="287"/>
      <c r="AAM20" s="287"/>
      <c r="AAN20" s="287"/>
      <c r="AAO20" s="287"/>
      <c r="AAP20" s="287"/>
      <c r="AAQ20" s="287"/>
      <c r="AAR20" s="287"/>
      <c r="AAS20" s="287"/>
      <c r="AAT20" s="287"/>
      <c r="AAU20" s="287"/>
      <c r="AAV20" s="287"/>
      <c r="AAW20" s="287"/>
      <c r="AAX20" s="287"/>
      <c r="AAY20" s="287"/>
      <c r="AAZ20" s="287"/>
      <c r="ABA20" s="287"/>
      <c r="ABB20" s="287"/>
      <c r="ABC20" s="287"/>
      <c r="ABD20" s="287"/>
      <c r="ABE20" s="287"/>
      <c r="ABF20" s="287"/>
      <c r="ABG20" s="287"/>
      <c r="ABH20" s="287"/>
      <c r="ABI20" s="287"/>
      <c r="ABJ20" s="287"/>
      <c r="ABK20" s="287"/>
      <c r="ABL20" s="287"/>
      <c r="ABM20" s="287"/>
      <c r="ABN20" s="287"/>
      <c r="ABO20" s="287"/>
      <c r="ABP20" s="287"/>
      <c r="ABQ20" s="287"/>
      <c r="ABR20" s="287"/>
      <c r="ABS20" s="287"/>
      <c r="ABT20" s="287"/>
      <c r="ABU20" s="287"/>
      <c r="ABV20" s="287"/>
      <c r="ABW20" s="287"/>
      <c r="ABX20" s="287"/>
      <c r="ABY20" s="287"/>
      <c r="ABZ20" s="287"/>
      <c r="ACA20" s="287"/>
      <c r="ACB20" s="287"/>
      <c r="ACC20" s="287"/>
      <c r="ACD20" s="287"/>
      <c r="ACE20" s="287"/>
      <c r="ACF20" s="287"/>
      <c r="ACG20" s="287"/>
      <c r="ACH20" s="287"/>
      <c r="ACI20" s="287"/>
      <c r="ACJ20" s="287"/>
      <c r="ACK20" s="287"/>
      <c r="ACL20" s="287"/>
      <c r="ACM20" s="287"/>
      <c r="ACN20" s="287"/>
      <c r="ACO20" s="287"/>
      <c r="ACP20" s="287"/>
      <c r="ACQ20" s="287"/>
      <c r="ACR20" s="287"/>
      <c r="ACS20" s="287"/>
      <c r="ACT20" s="287"/>
      <c r="ACU20" s="287"/>
      <c r="ACV20" s="287"/>
      <c r="ACW20" s="287"/>
      <c r="ACX20" s="287"/>
      <c r="ACY20" s="287"/>
      <c r="ACZ20" s="287"/>
      <c r="ADA20" s="287"/>
      <c r="ADB20" s="287"/>
      <c r="ADC20" s="287"/>
      <c r="ADD20" s="287"/>
      <c r="ADE20" s="287"/>
      <c r="ADF20" s="287"/>
      <c r="ADG20" s="287"/>
      <c r="ADH20" s="287"/>
      <c r="ADI20" s="287"/>
      <c r="ADJ20" s="287"/>
      <c r="ADK20" s="287"/>
      <c r="ADL20" s="287"/>
      <c r="ADM20" s="287"/>
      <c r="ADN20" s="287"/>
      <c r="ADO20" s="287"/>
      <c r="ADP20" s="287"/>
      <c r="ADQ20" s="287"/>
      <c r="ADR20" s="287"/>
      <c r="ADS20" s="287"/>
      <c r="ADT20" s="287"/>
      <c r="ADU20" s="287"/>
      <c r="ADV20" s="287"/>
      <c r="ADW20" s="287"/>
      <c r="ADX20" s="287"/>
      <c r="ADY20" s="287"/>
      <c r="ADZ20" s="287"/>
      <c r="AEA20" s="287"/>
      <c r="AEB20" s="287"/>
      <c r="AEC20" s="287"/>
      <c r="AED20" s="287"/>
      <c r="AEE20" s="287"/>
      <c r="AEF20" s="287"/>
      <c r="AEG20" s="287"/>
      <c r="AEH20" s="287"/>
      <c r="AEI20" s="287"/>
      <c r="AEJ20" s="287"/>
      <c r="AEK20" s="287"/>
      <c r="AEL20" s="287"/>
      <c r="AEM20" s="287"/>
      <c r="AEN20" s="287"/>
      <c r="AEO20" s="287"/>
      <c r="AEP20" s="287"/>
      <c r="AEQ20" s="287"/>
      <c r="AER20" s="287"/>
      <c r="AES20" s="287"/>
      <c r="AET20" s="287"/>
      <c r="AEU20" s="287"/>
      <c r="AEV20" s="287"/>
      <c r="AEW20" s="287"/>
      <c r="AEX20" s="287"/>
      <c r="AEY20" s="287"/>
      <c r="AEZ20" s="287"/>
      <c r="AFA20" s="287"/>
      <c r="AFB20" s="287"/>
      <c r="AFC20" s="287"/>
      <c r="AFD20" s="287"/>
      <c r="AFE20" s="287"/>
      <c r="AFF20" s="287"/>
      <c r="AFG20" s="287"/>
      <c r="AFH20" s="287"/>
      <c r="AFI20" s="287"/>
      <c r="AFJ20" s="287"/>
      <c r="AFK20" s="287"/>
      <c r="AFL20" s="287"/>
      <c r="AFM20" s="287"/>
      <c r="AFN20" s="287"/>
      <c r="AFO20" s="287"/>
      <c r="AFP20" s="287"/>
      <c r="AFQ20" s="287"/>
      <c r="AFR20" s="287"/>
      <c r="AFS20" s="287"/>
      <c r="AFT20" s="287"/>
      <c r="AFU20" s="287"/>
      <c r="AFV20" s="287"/>
      <c r="AFW20" s="287"/>
      <c r="AFX20" s="287"/>
      <c r="AFY20" s="287"/>
      <c r="AFZ20" s="287"/>
      <c r="AGA20" s="287"/>
      <c r="AGB20" s="287"/>
      <c r="AGC20" s="287"/>
      <c r="AGD20" s="287"/>
      <c r="AGE20" s="287"/>
      <c r="AGF20" s="287"/>
      <c r="AGG20" s="287"/>
      <c r="AGH20" s="287"/>
      <c r="AGI20" s="287"/>
      <c r="AGJ20" s="287"/>
      <c r="AGK20" s="287"/>
      <c r="AGL20" s="287"/>
      <c r="AGM20" s="287"/>
      <c r="AGN20" s="287"/>
      <c r="AGO20" s="287"/>
      <c r="AGP20" s="287"/>
      <c r="AGQ20" s="287"/>
      <c r="AGR20" s="287"/>
      <c r="AGS20" s="287"/>
      <c r="AGT20" s="287"/>
      <c r="AGU20" s="287"/>
      <c r="AGV20" s="287"/>
      <c r="AGW20" s="287"/>
      <c r="AGX20" s="287"/>
      <c r="AGY20" s="287"/>
      <c r="AGZ20" s="287"/>
      <c r="AHA20" s="287"/>
      <c r="AHB20" s="287"/>
      <c r="AHC20" s="287"/>
      <c r="AHD20" s="287"/>
      <c r="AHE20" s="287"/>
      <c r="AHF20" s="287"/>
      <c r="AHG20" s="287"/>
      <c r="AHH20" s="287"/>
      <c r="AHI20" s="287"/>
      <c r="AHJ20" s="287"/>
      <c r="AHK20" s="287"/>
      <c r="AHL20" s="287"/>
      <c r="AHM20" s="287"/>
      <c r="AHN20" s="287"/>
      <c r="AHO20" s="287"/>
      <c r="AHP20" s="287"/>
      <c r="AHQ20" s="287"/>
      <c r="AHR20" s="287"/>
      <c r="AHS20" s="287"/>
      <c r="AHT20" s="287"/>
      <c r="AHU20" s="287"/>
      <c r="AHV20" s="287"/>
      <c r="AHW20" s="287"/>
      <c r="AHX20" s="287"/>
      <c r="AHY20" s="287"/>
      <c r="AHZ20" s="287"/>
      <c r="AIA20" s="287"/>
      <c r="AIB20" s="287"/>
      <c r="AIC20" s="287"/>
      <c r="AID20" s="287"/>
      <c r="AIE20" s="287"/>
      <c r="AIF20" s="287"/>
      <c r="AIG20" s="287"/>
      <c r="AIH20" s="287"/>
      <c r="AII20" s="287"/>
      <c r="AIJ20" s="287"/>
      <c r="AIK20" s="287"/>
      <c r="AIL20" s="287"/>
      <c r="AIM20" s="287"/>
      <c r="AIN20" s="287"/>
      <c r="AIO20" s="287"/>
      <c r="AIP20" s="287"/>
      <c r="AIQ20" s="287"/>
      <c r="AIR20" s="287"/>
      <c r="AIS20" s="287"/>
      <c r="AIT20" s="287"/>
      <c r="AIU20" s="287"/>
      <c r="AIV20" s="287"/>
      <c r="AIW20" s="287"/>
      <c r="AIX20" s="287"/>
      <c r="AIY20" s="287"/>
      <c r="AIZ20" s="287"/>
      <c r="AJA20" s="287"/>
      <c r="AJB20" s="287"/>
      <c r="AJC20" s="287"/>
      <c r="AJD20" s="287"/>
      <c r="AJE20" s="287"/>
      <c r="AJF20" s="287"/>
      <c r="AJG20" s="287"/>
      <c r="AJH20" s="287"/>
      <c r="AJI20" s="287"/>
      <c r="AJJ20" s="287"/>
      <c r="AJK20" s="287"/>
      <c r="AJL20" s="287"/>
      <c r="AJM20" s="287"/>
      <c r="AJN20" s="287"/>
      <c r="AJO20" s="287"/>
      <c r="AJP20" s="287"/>
      <c r="AJQ20" s="287"/>
      <c r="AJR20" s="287"/>
      <c r="AJS20" s="287"/>
      <c r="AJT20" s="287"/>
      <c r="AJU20" s="287"/>
      <c r="AJV20" s="287"/>
      <c r="AJW20" s="287"/>
      <c r="AJX20" s="287"/>
      <c r="AJY20" s="287"/>
      <c r="AJZ20" s="287"/>
      <c r="AKA20" s="287"/>
      <c r="AKB20" s="287"/>
      <c r="AKC20" s="287"/>
      <c r="AKD20" s="287"/>
      <c r="AKE20" s="287"/>
      <c r="AKF20" s="287"/>
      <c r="AKG20" s="287"/>
      <c r="AKH20" s="287"/>
      <c r="AKI20" s="287"/>
      <c r="AKJ20" s="287"/>
      <c r="AKK20" s="287"/>
      <c r="AKL20" s="287"/>
      <c r="AKM20" s="287"/>
      <c r="AKN20" s="287"/>
      <c r="AKO20" s="287"/>
      <c r="AKP20" s="287"/>
      <c r="AKQ20" s="287"/>
      <c r="AKR20" s="287"/>
      <c r="AKS20" s="287"/>
      <c r="AKT20" s="287"/>
      <c r="AKU20" s="287"/>
      <c r="AKV20" s="287"/>
      <c r="AKW20" s="287"/>
      <c r="AKX20" s="287"/>
      <c r="AKY20" s="287"/>
      <c r="AKZ20" s="287"/>
      <c r="ALA20" s="287"/>
      <c r="ALB20" s="287"/>
      <c r="ALC20" s="287"/>
      <c r="ALD20" s="287"/>
      <c r="ALE20" s="287"/>
      <c r="ALF20" s="287"/>
      <c r="ALG20" s="287"/>
      <c r="ALH20" s="287"/>
      <c r="ALI20" s="287"/>
      <c r="ALJ20" s="287"/>
      <c r="ALK20" s="287"/>
      <c r="ALL20" s="287"/>
      <c r="ALM20" s="287"/>
      <c r="ALN20" s="287"/>
      <c r="ALO20" s="287"/>
      <c r="ALP20" s="287"/>
      <c r="ALQ20" s="287"/>
      <c r="ALR20" s="287"/>
      <c r="ALS20" s="287"/>
      <c r="ALT20" s="287"/>
      <c r="ALU20" s="287"/>
      <c r="ALV20" s="287"/>
      <c r="ALW20" s="287"/>
      <c r="ALX20" s="287"/>
      <c r="ALY20" s="287"/>
      <c r="ALZ20" s="287"/>
      <c r="AMA20" s="287"/>
      <c r="AMB20" s="287"/>
      <c r="AMC20" s="287"/>
      <c r="AMD20" s="287"/>
      <c r="AME20" s="287"/>
      <c r="AMF20" s="287"/>
      <c r="AMG20" s="287"/>
      <c r="AMH20" s="287"/>
      <c r="AMI20" s="287"/>
      <c r="AMJ20" s="287"/>
      <c r="AMK20" s="287"/>
      <c r="AML20" s="287"/>
      <c r="AMM20" s="287"/>
      <c r="AMN20" s="287"/>
      <c r="AMO20" s="287"/>
      <c r="AMP20" s="287"/>
      <c r="AMQ20" s="287"/>
      <c r="AMR20" s="287"/>
      <c r="AMS20" s="287"/>
      <c r="AMT20" s="287"/>
      <c r="AMU20" s="287"/>
      <c r="AMV20" s="287"/>
      <c r="AMW20" s="287"/>
      <c r="AMX20" s="287"/>
      <c r="AMY20" s="287"/>
      <c r="AMZ20" s="287"/>
      <c r="ANA20" s="287"/>
      <c r="ANB20" s="287"/>
      <c r="ANC20" s="287"/>
      <c r="AND20" s="287"/>
      <c r="ANE20" s="287"/>
      <c r="ANF20" s="287"/>
      <c r="ANG20" s="287"/>
      <c r="ANH20" s="287"/>
      <c r="ANI20" s="287"/>
      <c r="ANJ20" s="287"/>
      <c r="ANK20" s="287"/>
      <c r="ANL20" s="287"/>
      <c r="ANM20" s="287"/>
      <c r="ANN20" s="287"/>
      <c r="ANO20" s="287"/>
      <c r="ANP20" s="287"/>
      <c r="ANQ20" s="287"/>
      <c r="ANR20" s="287"/>
      <c r="ANS20" s="287"/>
      <c r="ANT20" s="287"/>
      <c r="ANU20" s="287"/>
      <c r="ANV20" s="287"/>
      <c r="ANW20" s="287"/>
      <c r="ANX20" s="287"/>
      <c r="ANY20" s="287"/>
      <c r="ANZ20" s="287"/>
      <c r="AOA20" s="287"/>
      <c r="AOB20" s="287"/>
      <c r="AOC20" s="287"/>
      <c r="AOD20" s="287"/>
      <c r="AOE20" s="287"/>
      <c r="AOF20" s="287"/>
      <c r="AOG20" s="287"/>
      <c r="AOH20" s="287"/>
      <c r="AOI20" s="287"/>
      <c r="AOJ20" s="287"/>
      <c r="AOK20" s="287"/>
      <c r="AOL20" s="287"/>
      <c r="AOM20" s="287"/>
      <c r="AON20" s="287"/>
      <c r="AOO20" s="287"/>
      <c r="AOP20" s="287"/>
      <c r="AOQ20" s="287"/>
      <c r="AOR20" s="287"/>
      <c r="AOS20" s="287"/>
      <c r="AOT20" s="287"/>
      <c r="AOU20" s="287"/>
      <c r="AOV20" s="287"/>
      <c r="AOW20" s="287"/>
      <c r="AOX20" s="287"/>
      <c r="AOY20" s="287"/>
      <c r="AOZ20" s="287"/>
      <c r="APA20" s="287"/>
      <c r="APB20" s="287"/>
      <c r="APC20" s="287"/>
      <c r="APD20" s="287"/>
      <c r="APE20" s="287"/>
      <c r="APF20" s="287"/>
      <c r="APG20" s="287"/>
      <c r="APH20" s="287"/>
      <c r="API20" s="287"/>
      <c r="APJ20" s="287"/>
      <c r="APK20" s="287"/>
      <c r="APL20" s="287"/>
      <c r="APM20" s="287"/>
      <c r="APN20" s="287"/>
      <c r="APO20" s="287"/>
      <c r="APP20" s="287"/>
      <c r="APQ20" s="287"/>
      <c r="APR20" s="287"/>
      <c r="APS20" s="287"/>
      <c r="APT20" s="287"/>
      <c r="APU20" s="287"/>
      <c r="APV20" s="287"/>
      <c r="APW20" s="287"/>
      <c r="APX20" s="287"/>
      <c r="APY20" s="287"/>
      <c r="APZ20" s="287"/>
      <c r="AQA20" s="287"/>
      <c r="AQB20" s="287"/>
      <c r="AQC20" s="287"/>
      <c r="AQD20" s="287"/>
      <c r="AQE20" s="287"/>
      <c r="AQF20" s="287"/>
      <c r="AQG20" s="287"/>
      <c r="AQH20" s="287"/>
      <c r="AQI20" s="287"/>
      <c r="AQJ20" s="287"/>
      <c r="AQK20" s="287"/>
      <c r="AQL20" s="287"/>
      <c r="AQM20" s="287"/>
      <c r="AQN20" s="287"/>
      <c r="AQO20" s="287"/>
      <c r="AQP20" s="287"/>
      <c r="AQQ20" s="287"/>
      <c r="AQR20" s="287"/>
      <c r="AQS20" s="287"/>
      <c r="AQT20" s="287"/>
      <c r="AQU20" s="287"/>
      <c r="AQV20" s="287"/>
      <c r="AQW20" s="287"/>
      <c r="AQX20" s="287"/>
      <c r="AQY20" s="287"/>
      <c r="AQZ20" s="287"/>
      <c r="ARA20" s="287"/>
      <c r="ARB20" s="287"/>
      <c r="ARC20" s="287"/>
      <c r="ARD20" s="287"/>
      <c r="ARE20" s="287"/>
      <c r="ARF20" s="287"/>
      <c r="ARG20" s="287"/>
      <c r="ARH20" s="287"/>
      <c r="ARI20" s="287"/>
      <c r="ARJ20" s="287"/>
      <c r="ARK20" s="287"/>
      <c r="ARL20" s="287"/>
      <c r="ARM20" s="287"/>
      <c r="ARN20" s="287"/>
      <c r="ARO20" s="287"/>
      <c r="ARP20" s="287"/>
      <c r="ARQ20" s="287"/>
      <c r="ARR20" s="287"/>
      <c r="ARS20" s="287"/>
      <c r="ART20" s="287"/>
      <c r="ARU20" s="287"/>
      <c r="ARV20" s="287"/>
      <c r="ARW20" s="287"/>
      <c r="ARX20" s="287"/>
      <c r="ARY20" s="287"/>
      <c r="ARZ20" s="287"/>
      <c r="ASA20" s="287"/>
      <c r="ASB20" s="287"/>
      <c r="ASC20" s="287"/>
      <c r="ASD20" s="287"/>
      <c r="ASE20" s="287"/>
      <c r="ASF20" s="287"/>
      <c r="ASG20" s="287"/>
      <c r="ASH20" s="287"/>
      <c r="ASI20" s="287"/>
      <c r="ASJ20" s="287"/>
      <c r="ASK20" s="287"/>
      <c r="ASL20" s="287"/>
      <c r="ASM20" s="287"/>
      <c r="ASN20" s="287"/>
      <c r="ASO20" s="287"/>
      <c r="ASP20" s="287"/>
      <c r="ASQ20" s="287"/>
      <c r="ASR20" s="287"/>
      <c r="ASS20" s="287"/>
      <c r="AST20" s="287"/>
      <c r="ASU20" s="287"/>
      <c r="ASV20" s="287"/>
      <c r="ASW20" s="287"/>
      <c r="ASX20" s="287"/>
      <c r="ASY20" s="287"/>
      <c r="ASZ20" s="287"/>
      <c r="ATA20" s="287"/>
      <c r="ATB20" s="287"/>
      <c r="ATC20" s="287"/>
      <c r="ATD20" s="287"/>
      <c r="ATE20" s="287"/>
      <c r="ATF20" s="287"/>
      <c r="ATG20" s="287"/>
      <c r="ATH20" s="287"/>
      <c r="ATI20" s="287"/>
      <c r="ATJ20" s="287"/>
      <c r="ATK20" s="287"/>
      <c r="ATL20" s="287"/>
      <c r="ATM20" s="287"/>
      <c r="ATN20" s="287"/>
      <c r="ATO20" s="287"/>
      <c r="ATP20" s="287"/>
      <c r="ATQ20" s="287"/>
      <c r="ATR20" s="287"/>
      <c r="ATS20" s="287"/>
      <c r="ATT20" s="287"/>
      <c r="ATU20" s="287"/>
      <c r="ATV20" s="287"/>
      <c r="ATW20" s="287"/>
      <c r="ATX20" s="287"/>
      <c r="ATY20" s="287"/>
      <c r="ATZ20" s="287"/>
      <c r="AUA20" s="287"/>
      <c r="AUB20" s="287"/>
      <c r="AUC20" s="287"/>
      <c r="AUD20" s="287"/>
      <c r="AUE20" s="287"/>
      <c r="AUF20" s="287"/>
      <c r="AUG20" s="287"/>
      <c r="AUH20" s="287"/>
      <c r="AUI20" s="287"/>
      <c r="AUJ20" s="287"/>
      <c r="AUK20" s="287"/>
      <c r="AUL20" s="287"/>
      <c r="AUM20" s="287"/>
      <c r="AUN20" s="287"/>
      <c r="AUO20" s="287"/>
      <c r="AUP20" s="287"/>
      <c r="AUQ20" s="287"/>
      <c r="AUR20" s="287"/>
      <c r="AUS20" s="287"/>
      <c r="AUT20" s="287"/>
      <c r="AUU20" s="287"/>
      <c r="AUV20" s="287"/>
      <c r="AUW20" s="287"/>
      <c r="AUX20" s="287"/>
      <c r="AUY20" s="287"/>
      <c r="AUZ20" s="287"/>
      <c r="AVA20" s="287"/>
      <c r="AVB20" s="287"/>
      <c r="AVC20" s="287"/>
      <c r="AVD20" s="287"/>
      <c r="AVE20" s="287"/>
      <c r="AVF20" s="287"/>
      <c r="AVG20" s="287"/>
      <c r="AVH20" s="287"/>
      <c r="AVI20" s="287"/>
      <c r="AVJ20" s="287"/>
      <c r="AVK20" s="287"/>
      <c r="AVL20" s="287"/>
      <c r="AVM20" s="287"/>
      <c r="AVN20" s="287"/>
      <c r="AVO20" s="287"/>
      <c r="AVP20" s="287"/>
      <c r="AVQ20" s="287"/>
      <c r="AVR20" s="287"/>
      <c r="AVS20" s="287"/>
      <c r="AVT20" s="287"/>
      <c r="AVU20" s="287"/>
      <c r="AVV20" s="287"/>
      <c r="AVW20" s="287"/>
      <c r="AVX20" s="287"/>
      <c r="AVY20" s="287"/>
      <c r="AVZ20" s="287"/>
      <c r="AWA20" s="287"/>
      <c r="AWB20" s="287"/>
      <c r="AWC20" s="287"/>
      <c r="AWD20" s="287"/>
      <c r="AWE20" s="287"/>
      <c r="AWF20" s="287"/>
      <c r="AWG20" s="287"/>
      <c r="AWH20" s="287"/>
      <c r="AWI20" s="287"/>
      <c r="AWJ20" s="287"/>
      <c r="AWK20" s="287"/>
      <c r="AWL20" s="287"/>
      <c r="AWM20" s="287"/>
      <c r="AWN20" s="287"/>
      <c r="AWO20" s="287"/>
      <c r="AWP20" s="287"/>
      <c r="AWQ20" s="287"/>
      <c r="AWR20" s="287"/>
      <c r="AWS20" s="287"/>
      <c r="AWT20" s="287"/>
      <c r="AWU20" s="287"/>
      <c r="AWV20" s="287"/>
      <c r="AWW20" s="287"/>
      <c r="AWX20" s="287"/>
      <c r="AWY20" s="287"/>
      <c r="AWZ20" s="287"/>
      <c r="AXA20" s="287"/>
      <c r="AXB20" s="287"/>
      <c r="AXC20" s="287"/>
      <c r="AXD20" s="287"/>
      <c r="AXE20" s="287"/>
      <c r="AXF20" s="287"/>
      <c r="AXG20" s="287"/>
      <c r="AXH20" s="287"/>
      <c r="AXI20" s="287"/>
      <c r="AXJ20" s="287"/>
      <c r="AXK20" s="287"/>
      <c r="AXL20" s="287"/>
      <c r="AXM20" s="287"/>
      <c r="AXN20" s="287"/>
      <c r="AXO20" s="287"/>
      <c r="AXP20" s="287"/>
      <c r="AXQ20" s="287"/>
      <c r="AXR20" s="287"/>
      <c r="AXS20" s="287"/>
      <c r="AXT20" s="287"/>
      <c r="AXU20" s="287"/>
      <c r="AXV20" s="287"/>
      <c r="AXW20" s="287"/>
      <c r="AXX20" s="287"/>
      <c r="AXY20" s="287"/>
      <c r="AXZ20" s="287"/>
      <c r="AYA20" s="287"/>
      <c r="AYB20" s="287"/>
      <c r="AYC20" s="287"/>
      <c r="AYD20" s="287"/>
      <c r="AYE20" s="287"/>
      <c r="AYF20" s="287"/>
      <c r="AYG20" s="287"/>
      <c r="AYH20" s="287"/>
      <c r="AYI20" s="287"/>
      <c r="AYJ20" s="287"/>
      <c r="AYK20" s="287"/>
      <c r="AYL20" s="287"/>
      <c r="AYM20" s="287"/>
      <c r="AYN20" s="287"/>
      <c r="AYO20" s="287"/>
      <c r="AYP20" s="287"/>
      <c r="AYQ20" s="287"/>
      <c r="AYR20" s="287"/>
      <c r="AYS20" s="287"/>
      <c r="AYT20" s="287"/>
      <c r="AYU20" s="287"/>
      <c r="AYV20" s="287"/>
      <c r="AYW20" s="287"/>
      <c r="AYX20" s="287"/>
      <c r="AYY20" s="287"/>
      <c r="AYZ20" s="287"/>
      <c r="AZA20" s="287"/>
      <c r="AZB20" s="287"/>
      <c r="AZC20" s="287"/>
      <c r="AZD20" s="287"/>
      <c r="AZE20" s="287"/>
      <c r="AZF20" s="287"/>
      <c r="AZG20" s="287"/>
      <c r="AZH20" s="287"/>
      <c r="AZI20" s="287"/>
      <c r="AZJ20" s="287"/>
      <c r="AZK20" s="287"/>
      <c r="AZL20" s="287"/>
      <c r="AZM20" s="287"/>
      <c r="AZN20" s="287"/>
      <c r="AZO20" s="287"/>
      <c r="AZP20" s="287"/>
      <c r="AZQ20" s="287"/>
      <c r="AZR20" s="287"/>
      <c r="AZS20" s="287"/>
      <c r="AZT20" s="287"/>
      <c r="AZU20" s="287"/>
      <c r="AZV20" s="287"/>
      <c r="AZW20" s="287"/>
      <c r="AZX20" s="287"/>
      <c r="AZY20" s="287"/>
      <c r="AZZ20" s="287"/>
      <c r="BAA20" s="287"/>
      <c r="BAB20" s="287"/>
      <c r="BAC20" s="287"/>
      <c r="BAD20" s="287"/>
      <c r="BAE20" s="287"/>
      <c r="BAF20" s="287"/>
      <c r="BAG20" s="287"/>
      <c r="BAH20" s="287"/>
      <c r="BAI20" s="287"/>
      <c r="BAJ20" s="287"/>
      <c r="BAK20" s="287"/>
      <c r="BAL20" s="287"/>
      <c r="BAM20" s="287"/>
      <c r="BAN20" s="287"/>
      <c r="BAO20" s="287"/>
      <c r="BAP20" s="287"/>
      <c r="BAQ20" s="287"/>
      <c r="BAR20" s="287"/>
      <c r="BAS20" s="287"/>
      <c r="BAT20" s="287"/>
      <c r="BAU20" s="287"/>
      <c r="BAV20" s="287"/>
      <c r="BAW20" s="287"/>
      <c r="BAX20" s="287"/>
      <c r="BAY20" s="287"/>
      <c r="BAZ20" s="287"/>
      <c r="BBA20" s="287"/>
      <c r="BBB20" s="287"/>
      <c r="BBC20" s="287"/>
      <c r="BBD20" s="287"/>
      <c r="BBE20" s="287"/>
      <c r="BBF20" s="287"/>
      <c r="BBG20" s="287"/>
      <c r="BBH20" s="287"/>
      <c r="BBI20" s="287"/>
      <c r="BBJ20" s="287"/>
      <c r="BBK20" s="287"/>
      <c r="BBL20" s="287"/>
      <c r="BBM20" s="287"/>
      <c r="BBN20" s="287"/>
      <c r="BBO20" s="287"/>
      <c r="BBP20" s="287"/>
      <c r="BBQ20" s="287"/>
      <c r="BBR20" s="287"/>
      <c r="BBS20" s="287"/>
      <c r="BBT20" s="287"/>
      <c r="BBU20" s="287"/>
      <c r="BBV20" s="287"/>
      <c r="BBW20" s="287"/>
      <c r="BBX20" s="287"/>
      <c r="BBY20" s="287"/>
      <c r="BBZ20" s="287"/>
      <c r="BCA20" s="287"/>
      <c r="BCB20" s="287"/>
      <c r="BCC20" s="287"/>
      <c r="BCD20" s="287"/>
      <c r="BCE20" s="287"/>
      <c r="BCF20" s="287"/>
      <c r="BCG20" s="287"/>
      <c r="BCH20" s="287"/>
      <c r="BCI20" s="287"/>
      <c r="BCJ20" s="287"/>
      <c r="BCK20" s="287"/>
      <c r="BCL20" s="287"/>
      <c r="BCM20" s="287"/>
      <c r="BCN20" s="287"/>
      <c r="BCO20" s="287"/>
      <c r="BCP20" s="287"/>
      <c r="BCQ20" s="287"/>
      <c r="BCR20" s="287"/>
      <c r="BCS20" s="287"/>
      <c r="BCT20" s="287"/>
      <c r="BCU20" s="287"/>
      <c r="BCV20" s="287"/>
      <c r="BCW20" s="287"/>
      <c r="BCX20" s="287"/>
      <c r="BCY20" s="287"/>
      <c r="BCZ20" s="287"/>
      <c r="BDA20" s="287"/>
      <c r="BDB20" s="287"/>
      <c r="BDC20" s="287"/>
      <c r="BDD20" s="287"/>
      <c r="BDE20" s="287"/>
      <c r="BDF20" s="287"/>
      <c r="BDG20" s="287"/>
      <c r="BDH20" s="287"/>
      <c r="BDI20" s="287"/>
      <c r="BDJ20" s="287"/>
      <c r="BDK20" s="287"/>
      <c r="BDL20" s="287"/>
      <c r="BDM20" s="287"/>
      <c r="BDN20" s="287"/>
      <c r="BDO20" s="287"/>
      <c r="BDP20" s="287"/>
      <c r="BDQ20" s="287"/>
      <c r="BDR20" s="287"/>
      <c r="BDS20" s="287"/>
      <c r="BDT20" s="287"/>
      <c r="BDU20" s="287"/>
      <c r="BDV20" s="287"/>
      <c r="BDW20" s="287"/>
      <c r="BDX20" s="287"/>
      <c r="BDY20" s="287"/>
      <c r="BDZ20" s="287"/>
      <c r="BEA20" s="287"/>
      <c r="BEB20" s="287"/>
      <c r="BEC20" s="287"/>
      <c r="BED20" s="287"/>
      <c r="BEE20" s="287"/>
      <c r="BEF20" s="287"/>
      <c r="BEG20" s="287"/>
      <c r="BEH20" s="287"/>
      <c r="BEI20" s="287"/>
      <c r="BEJ20" s="287"/>
      <c r="BEK20" s="287"/>
      <c r="BEL20" s="287"/>
      <c r="BEM20" s="287"/>
      <c r="BEN20" s="287"/>
      <c r="BEO20" s="287"/>
      <c r="BEP20" s="287"/>
      <c r="BEQ20" s="287"/>
      <c r="BER20" s="287"/>
      <c r="BES20" s="287"/>
      <c r="BET20" s="287"/>
      <c r="BEU20" s="287"/>
      <c r="BEV20" s="287"/>
      <c r="BEW20" s="287"/>
      <c r="BEX20" s="287"/>
      <c r="BEY20" s="287"/>
      <c r="BEZ20" s="287"/>
      <c r="BFA20" s="287"/>
      <c r="BFB20" s="287"/>
      <c r="BFC20" s="287"/>
      <c r="BFD20" s="287"/>
      <c r="BFE20" s="287"/>
      <c r="BFF20" s="287"/>
      <c r="BFG20" s="287"/>
      <c r="BFH20" s="287"/>
      <c r="BFI20" s="287"/>
      <c r="BFJ20" s="287"/>
      <c r="BFK20" s="287"/>
      <c r="BFL20" s="287"/>
      <c r="BFM20" s="287"/>
      <c r="BFN20" s="287"/>
      <c r="BFO20" s="287"/>
      <c r="BFP20" s="287"/>
      <c r="BFQ20" s="287"/>
      <c r="BFR20" s="287"/>
      <c r="BFS20" s="287"/>
      <c r="BFT20" s="287"/>
      <c r="BFU20" s="287"/>
      <c r="BFV20" s="287"/>
      <c r="BFW20" s="287"/>
      <c r="BFX20" s="287"/>
      <c r="BFY20" s="287"/>
      <c r="BFZ20" s="287"/>
      <c r="BGA20" s="287"/>
      <c r="BGB20" s="287"/>
      <c r="BGC20" s="287"/>
      <c r="BGD20" s="287"/>
      <c r="BGE20" s="287"/>
      <c r="BGF20" s="287"/>
      <c r="BGG20" s="287"/>
      <c r="BGH20" s="287"/>
      <c r="BGI20" s="287"/>
      <c r="BGJ20" s="287"/>
      <c r="BGK20" s="287"/>
      <c r="BGL20" s="287"/>
      <c r="BGM20" s="287"/>
      <c r="BGN20" s="287"/>
      <c r="BGO20" s="287"/>
      <c r="BGP20" s="287"/>
      <c r="BGQ20" s="287"/>
      <c r="BGR20" s="287"/>
      <c r="BGS20" s="287"/>
      <c r="BGT20" s="287"/>
      <c r="BGU20" s="287"/>
      <c r="BGV20" s="287"/>
      <c r="BGW20" s="287"/>
      <c r="BGX20" s="287"/>
      <c r="BGY20" s="287"/>
      <c r="BGZ20" s="287"/>
      <c r="BHA20" s="287"/>
      <c r="BHB20" s="287"/>
      <c r="BHC20" s="287"/>
      <c r="BHD20" s="287"/>
      <c r="BHE20" s="287"/>
      <c r="BHF20" s="287"/>
      <c r="BHG20" s="287"/>
      <c r="BHH20" s="287"/>
      <c r="BHI20" s="287"/>
      <c r="BHJ20" s="287"/>
      <c r="BHK20" s="287"/>
      <c r="BHL20" s="287"/>
      <c r="BHM20" s="287"/>
      <c r="BHN20" s="287"/>
      <c r="BHO20" s="287"/>
      <c r="BHP20" s="287"/>
      <c r="BHQ20" s="287"/>
      <c r="BHR20" s="287"/>
      <c r="BHS20" s="287"/>
      <c r="BHT20" s="287"/>
      <c r="BHU20" s="287"/>
      <c r="BHV20" s="287"/>
      <c r="BHW20" s="287"/>
      <c r="BHX20" s="287"/>
      <c r="BHY20" s="287"/>
      <c r="BHZ20" s="287"/>
      <c r="BIA20" s="287"/>
      <c r="BIB20" s="287"/>
      <c r="BIC20" s="287"/>
      <c r="BID20" s="287"/>
      <c r="BIE20" s="287"/>
      <c r="BIF20" s="287"/>
      <c r="BIG20" s="287"/>
      <c r="BIH20" s="287"/>
      <c r="BII20" s="287"/>
      <c r="BIJ20" s="287"/>
      <c r="BIK20" s="287"/>
      <c r="BIL20" s="287"/>
      <c r="BIM20" s="287"/>
      <c r="BIN20" s="287"/>
      <c r="BIO20" s="287"/>
      <c r="BIP20" s="287"/>
      <c r="BIQ20" s="287"/>
      <c r="BIR20" s="287"/>
      <c r="BIS20" s="287"/>
      <c r="BIT20" s="287"/>
      <c r="BIU20" s="287"/>
      <c r="BIV20" s="287"/>
      <c r="BIW20" s="287"/>
      <c r="BIX20" s="287"/>
      <c r="BIY20" s="287"/>
      <c r="BIZ20" s="287"/>
      <c r="BJA20" s="287"/>
      <c r="BJB20" s="287"/>
      <c r="BJC20" s="287"/>
      <c r="BJD20" s="287"/>
      <c r="BJE20" s="287"/>
      <c r="BJF20" s="287"/>
      <c r="BJG20" s="287"/>
      <c r="BJH20" s="287"/>
      <c r="BJI20" s="287"/>
      <c r="BJJ20" s="287"/>
      <c r="BJK20" s="287"/>
      <c r="BJL20" s="287"/>
      <c r="BJM20" s="287"/>
      <c r="BJN20" s="287"/>
      <c r="BJO20" s="287"/>
      <c r="BJP20" s="287"/>
      <c r="BJQ20" s="287"/>
      <c r="BJR20" s="287"/>
      <c r="BJS20" s="287"/>
      <c r="BJT20" s="287"/>
      <c r="BJU20" s="287"/>
      <c r="BJV20" s="287"/>
      <c r="BJW20" s="287"/>
      <c r="BJX20" s="287"/>
      <c r="BJY20" s="287"/>
      <c r="BJZ20" s="287"/>
      <c r="BKA20" s="287"/>
      <c r="BKB20" s="287"/>
      <c r="BKC20" s="287"/>
      <c r="BKD20" s="287"/>
      <c r="BKE20" s="287"/>
      <c r="BKF20" s="287"/>
      <c r="BKG20" s="287"/>
      <c r="BKH20" s="287"/>
      <c r="BKI20" s="287"/>
      <c r="BKJ20" s="287"/>
      <c r="BKK20" s="287"/>
      <c r="BKL20" s="287"/>
      <c r="BKM20" s="287"/>
      <c r="BKN20" s="287"/>
      <c r="BKO20" s="287"/>
      <c r="BKP20" s="287"/>
      <c r="BKQ20" s="287"/>
      <c r="BKR20" s="287"/>
      <c r="BKS20" s="287"/>
      <c r="BKT20" s="287"/>
      <c r="BKU20" s="287"/>
      <c r="BKV20" s="287"/>
      <c r="BKW20" s="287"/>
      <c r="BKX20" s="287"/>
      <c r="BKY20" s="287"/>
      <c r="BKZ20" s="287"/>
      <c r="BLA20" s="287"/>
      <c r="BLB20" s="287"/>
      <c r="BLC20" s="287"/>
      <c r="BLD20" s="287"/>
      <c r="BLE20" s="287"/>
      <c r="BLF20" s="287"/>
      <c r="BLG20" s="287"/>
      <c r="BLH20" s="287"/>
      <c r="BLI20" s="287"/>
      <c r="BLJ20" s="287"/>
      <c r="BLK20" s="287"/>
      <c r="BLL20" s="287"/>
      <c r="BLM20" s="287"/>
      <c r="BLN20" s="287"/>
      <c r="BLO20" s="287"/>
      <c r="BLP20" s="287"/>
      <c r="BLQ20" s="287"/>
      <c r="BLR20" s="287"/>
      <c r="BLS20" s="287"/>
      <c r="BLT20" s="287"/>
      <c r="BLU20" s="287"/>
      <c r="BLV20" s="287"/>
      <c r="BLW20" s="287"/>
      <c r="BLX20" s="287"/>
      <c r="BLY20" s="287"/>
      <c r="BLZ20" s="287"/>
      <c r="BMA20" s="287"/>
      <c r="BMB20" s="287"/>
      <c r="BMC20" s="287"/>
      <c r="BMD20" s="287"/>
      <c r="BME20" s="287"/>
      <c r="BMF20" s="287"/>
      <c r="BMG20" s="287"/>
      <c r="BMH20" s="287"/>
      <c r="BMI20" s="287"/>
      <c r="BMJ20" s="287"/>
      <c r="BMK20" s="287"/>
      <c r="BML20" s="287"/>
      <c r="BMM20" s="287"/>
      <c r="BMN20" s="287"/>
      <c r="BMO20" s="287"/>
      <c r="BMP20" s="287"/>
      <c r="BMQ20" s="287"/>
      <c r="BMR20" s="287"/>
      <c r="BMS20" s="287"/>
      <c r="BMT20" s="287"/>
      <c r="BMU20" s="287"/>
      <c r="BMV20" s="287"/>
      <c r="BMW20" s="287"/>
      <c r="BMX20" s="287"/>
      <c r="BMY20" s="287"/>
      <c r="BMZ20" s="287"/>
      <c r="BNA20" s="287"/>
      <c r="BNB20" s="287"/>
      <c r="BNC20" s="287"/>
      <c r="BND20" s="287"/>
      <c r="BNE20" s="287"/>
      <c r="BNF20" s="287"/>
      <c r="BNG20" s="287"/>
      <c r="BNH20" s="287"/>
      <c r="BNI20" s="287"/>
      <c r="BNJ20" s="287"/>
      <c r="BNK20" s="287"/>
      <c r="BNL20" s="287"/>
    </row>
    <row r="21" spans="1:1728" s="166" customFormat="1" ht="15" hidden="1" customHeight="1" x14ac:dyDescent="0.25">
      <c r="A21" s="236">
        <v>20</v>
      </c>
      <c r="B21" s="218" t="s">
        <v>274</v>
      </c>
      <c r="C21" s="218" t="s">
        <v>233</v>
      </c>
      <c r="D21" s="218" t="s">
        <v>275</v>
      </c>
      <c r="E21" s="218" t="s">
        <v>276</v>
      </c>
      <c r="F21" s="218" t="s">
        <v>133</v>
      </c>
      <c r="G21" s="218" t="s">
        <v>133</v>
      </c>
      <c r="H21" s="237" t="s">
        <v>133</v>
      </c>
      <c r="I21" s="237" t="s">
        <v>236</v>
      </c>
      <c r="J21" s="237">
        <v>2022</v>
      </c>
      <c r="K21" s="218" t="s">
        <v>237</v>
      </c>
      <c r="L21" s="249" t="s">
        <v>2121</v>
      </c>
      <c r="M21" s="285" t="s">
        <v>460</v>
      </c>
      <c r="N21" s="285"/>
      <c r="O21" s="285"/>
      <c r="P21" s="285"/>
      <c r="Q21" s="285"/>
      <c r="R21" s="285"/>
      <c r="S21" s="285"/>
      <c r="T21" s="285"/>
      <c r="U21" s="285"/>
      <c r="V21" s="285"/>
      <c r="W21" s="285"/>
      <c r="X21" s="285"/>
      <c r="Y21" s="285"/>
      <c r="Z21" s="285"/>
      <c r="AA21" s="285"/>
      <c r="AB21" s="285"/>
      <c r="AC21" s="285"/>
      <c r="AD21" s="285"/>
      <c r="AE21" s="285"/>
      <c r="AF21" s="285"/>
      <c r="AG21" s="285"/>
      <c r="AH21" s="285"/>
      <c r="AI21" s="285"/>
      <c r="AJ21" s="285"/>
      <c r="AK21" s="285"/>
      <c r="AL21" s="285"/>
      <c r="AM21" s="285"/>
      <c r="AN21" s="285"/>
      <c r="AO21" s="285"/>
      <c r="AP21" s="285"/>
      <c r="AQ21" s="285"/>
      <c r="AR21" s="285"/>
      <c r="AS21" s="285"/>
      <c r="AT21" s="285"/>
      <c r="AU21" s="285"/>
      <c r="AV21" s="285"/>
      <c r="AW21" s="285"/>
      <c r="AX21" s="285"/>
      <c r="AY21" s="285"/>
      <c r="AZ21" s="285"/>
      <c r="BA21" s="285"/>
      <c r="BB21" s="285"/>
      <c r="BC21" s="285"/>
      <c r="BD21" s="285"/>
      <c r="BE21" s="285"/>
      <c r="BF21" s="285"/>
      <c r="BG21" s="285"/>
      <c r="BH21" s="285"/>
      <c r="BI21" s="285"/>
      <c r="BJ21" s="285"/>
      <c r="BK21" s="285"/>
      <c r="BL21" s="285"/>
      <c r="BM21" s="285"/>
      <c r="BN21" s="285"/>
      <c r="BO21" s="285"/>
      <c r="BP21" s="285"/>
      <c r="BQ21" s="285"/>
      <c r="BR21" s="285"/>
      <c r="BS21" s="285"/>
      <c r="BT21" s="285"/>
      <c r="BU21" s="285"/>
      <c r="BV21" s="285"/>
      <c r="BW21" s="285"/>
      <c r="BX21" s="285"/>
      <c r="BY21" s="285"/>
      <c r="BZ21" s="285"/>
      <c r="CA21" s="285"/>
      <c r="CB21" s="285"/>
      <c r="CC21" s="285"/>
      <c r="CD21" s="285"/>
      <c r="CE21" s="285"/>
      <c r="CF21" s="285"/>
      <c r="CG21" s="285"/>
      <c r="CH21" s="285"/>
      <c r="CI21" s="285"/>
      <c r="CJ21" s="285"/>
      <c r="CK21" s="285"/>
      <c r="CL21" s="285"/>
      <c r="CM21" s="285"/>
      <c r="CN21" s="285"/>
      <c r="CO21" s="286"/>
      <c r="CP21" s="287"/>
      <c r="CQ21" s="287"/>
      <c r="CR21" s="287"/>
      <c r="CS21" s="287"/>
      <c r="CT21" s="287"/>
      <c r="CU21" s="287"/>
      <c r="CV21" s="287"/>
      <c r="CW21" s="287"/>
      <c r="CX21" s="287"/>
      <c r="CY21" s="287"/>
      <c r="CZ21" s="287"/>
      <c r="DA21" s="287"/>
      <c r="DB21" s="287"/>
      <c r="DC21" s="287"/>
      <c r="DD21" s="287"/>
      <c r="DE21" s="287"/>
      <c r="DF21" s="287"/>
      <c r="DG21" s="287"/>
      <c r="DH21" s="287"/>
      <c r="DI21" s="287"/>
      <c r="DJ21" s="287"/>
      <c r="DK21" s="287"/>
      <c r="DL21" s="287"/>
      <c r="DM21" s="287"/>
      <c r="DN21" s="287"/>
      <c r="DO21" s="287"/>
      <c r="DP21" s="287"/>
      <c r="DQ21" s="287"/>
      <c r="DR21" s="287"/>
      <c r="DS21" s="287"/>
      <c r="DT21" s="287"/>
      <c r="DU21" s="287"/>
      <c r="DV21" s="287"/>
      <c r="DW21" s="287"/>
      <c r="DX21" s="287"/>
      <c r="DY21" s="287"/>
      <c r="DZ21" s="287"/>
      <c r="EA21" s="287"/>
      <c r="EB21" s="287"/>
      <c r="EC21" s="287"/>
      <c r="ED21" s="287"/>
      <c r="EE21" s="287"/>
      <c r="EF21" s="287"/>
      <c r="EG21" s="287"/>
      <c r="EH21" s="287"/>
      <c r="EI21" s="287"/>
      <c r="EJ21" s="287"/>
      <c r="EK21" s="287"/>
      <c r="EL21" s="287"/>
      <c r="EM21" s="287"/>
      <c r="EN21" s="287"/>
      <c r="EO21" s="287"/>
      <c r="EP21" s="287"/>
      <c r="EQ21" s="287"/>
      <c r="ER21" s="287"/>
      <c r="ES21" s="287"/>
      <c r="ET21" s="287"/>
      <c r="EU21" s="287"/>
      <c r="EV21" s="287"/>
      <c r="EW21" s="287"/>
      <c r="EX21" s="287"/>
      <c r="EY21" s="287"/>
      <c r="EZ21" s="287"/>
      <c r="FA21" s="287"/>
      <c r="FB21" s="287"/>
      <c r="FC21" s="287"/>
      <c r="FD21" s="287"/>
      <c r="FE21" s="287"/>
      <c r="FF21" s="287"/>
      <c r="FG21" s="287"/>
      <c r="FH21" s="287"/>
      <c r="FI21" s="287"/>
      <c r="FJ21" s="287"/>
      <c r="FK21" s="287"/>
      <c r="FL21" s="287"/>
      <c r="FM21" s="287"/>
      <c r="FN21" s="287"/>
      <c r="FO21" s="287"/>
      <c r="FP21" s="287"/>
      <c r="FQ21" s="287"/>
      <c r="FR21" s="287"/>
      <c r="FS21" s="287"/>
      <c r="FT21" s="287"/>
      <c r="FU21" s="287"/>
      <c r="FV21" s="287"/>
      <c r="FW21" s="287"/>
      <c r="FX21" s="287"/>
      <c r="FY21" s="287"/>
      <c r="FZ21" s="287"/>
      <c r="GA21" s="287"/>
      <c r="GB21" s="287"/>
      <c r="GC21" s="287"/>
      <c r="GD21" s="287"/>
      <c r="GE21" s="287"/>
      <c r="GF21" s="287"/>
      <c r="GG21" s="287"/>
      <c r="GH21" s="287"/>
      <c r="GI21" s="287"/>
      <c r="GJ21" s="287"/>
      <c r="GK21" s="287"/>
      <c r="GL21" s="287"/>
      <c r="GM21" s="287"/>
      <c r="GN21" s="287"/>
      <c r="GO21" s="287"/>
      <c r="GP21" s="287"/>
      <c r="GQ21" s="287"/>
      <c r="GR21" s="287"/>
      <c r="GS21" s="287"/>
      <c r="GT21" s="287"/>
      <c r="GU21" s="287"/>
      <c r="GV21" s="287"/>
      <c r="GW21" s="287"/>
      <c r="GX21" s="287"/>
      <c r="GY21" s="287"/>
      <c r="GZ21" s="287"/>
      <c r="HA21" s="287"/>
      <c r="HB21" s="287"/>
      <c r="HC21" s="287"/>
      <c r="HD21" s="287"/>
      <c r="HE21" s="287"/>
      <c r="HF21" s="287"/>
      <c r="HG21" s="287"/>
      <c r="HH21" s="287"/>
      <c r="HI21" s="287"/>
      <c r="HJ21" s="287"/>
      <c r="HK21" s="287"/>
      <c r="HL21" s="287"/>
      <c r="HM21" s="287"/>
      <c r="HN21" s="287"/>
      <c r="HO21" s="287"/>
      <c r="HP21" s="287"/>
      <c r="HQ21" s="287"/>
      <c r="HR21" s="287"/>
      <c r="HS21" s="287"/>
      <c r="HT21" s="287"/>
      <c r="HU21" s="287"/>
      <c r="HV21" s="287"/>
      <c r="HW21" s="287"/>
      <c r="HX21" s="287"/>
      <c r="HY21" s="287"/>
      <c r="HZ21" s="287"/>
      <c r="IA21" s="287"/>
      <c r="IB21" s="287"/>
      <c r="IC21" s="287"/>
      <c r="ID21" s="287"/>
      <c r="IE21" s="287"/>
      <c r="IF21" s="287"/>
      <c r="IG21" s="287"/>
      <c r="IH21" s="287"/>
      <c r="II21" s="287"/>
      <c r="IJ21" s="287"/>
      <c r="IK21" s="287"/>
      <c r="IL21" s="287"/>
      <c r="IM21" s="287"/>
      <c r="IN21" s="287"/>
      <c r="IO21" s="287"/>
      <c r="IP21" s="287"/>
      <c r="IQ21" s="287"/>
      <c r="IR21" s="287"/>
      <c r="IS21" s="287"/>
      <c r="IT21" s="287"/>
      <c r="IU21" s="287"/>
      <c r="IV21" s="287"/>
      <c r="IW21" s="287"/>
      <c r="IX21" s="287"/>
      <c r="IY21" s="287"/>
      <c r="IZ21" s="287"/>
      <c r="JA21" s="287"/>
      <c r="JB21" s="287"/>
      <c r="JC21" s="287"/>
      <c r="JD21" s="287"/>
      <c r="JE21" s="287"/>
      <c r="JF21" s="287"/>
      <c r="JG21" s="287"/>
      <c r="JH21" s="287"/>
      <c r="JI21" s="287"/>
      <c r="JJ21" s="287"/>
      <c r="JK21" s="287"/>
      <c r="JL21" s="287"/>
      <c r="JM21" s="287"/>
      <c r="JN21" s="287"/>
      <c r="JO21" s="287"/>
      <c r="JP21" s="287"/>
      <c r="JQ21" s="287"/>
      <c r="JR21" s="287"/>
      <c r="JS21" s="287"/>
      <c r="JT21" s="287"/>
      <c r="JU21" s="287"/>
      <c r="JV21" s="287"/>
      <c r="JW21" s="287"/>
      <c r="JX21" s="287"/>
      <c r="JY21" s="287"/>
      <c r="JZ21" s="287"/>
      <c r="KA21" s="287"/>
      <c r="KB21" s="287"/>
      <c r="KC21" s="287"/>
      <c r="KD21" s="287"/>
      <c r="KE21" s="287"/>
      <c r="KF21" s="287"/>
      <c r="KG21" s="287"/>
      <c r="KH21" s="287"/>
      <c r="KI21" s="287"/>
      <c r="KJ21" s="287"/>
      <c r="KK21" s="287"/>
      <c r="KL21" s="287"/>
      <c r="KM21" s="287"/>
      <c r="KN21" s="287"/>
      <c r="KO21" s="287"/>
      <c r="KP21" s="287"/>
      <c r="KQ21" s="287"/>
      <c r="KR21" s="287"/>
      <c r="KS21" s="287"/>
      <c r="KT21" s="287"/>
      <c r="KU21" s="287"/>
      <c r="KV21" s="287"/>
      <c r="KW21" s="287"/>
      <c r="KX21" s="287"/>
      <c r="KY21" s="287"/>
      <c r="KZ21" s="287"/>
      <c r="LA21" s="287"/>
      <c r="LB21" s="287"/>
      <c r="LC21" s="287"/>
      <c r="LD21" s="287"/>
      <c r="LE21" s="287"/>
      <c r="LF21" s="287"/>
      <c r="LG21" s="287"/>
      <c r="LH21" s="287"/>
      <c r="LI21" s="287"/>
      <c r="LJ21" s="287"/>
      <c r="LK21" s="287"/>
      <c r="LL21" s="287"/>
      <c r="LM21" s="287"/>
      <c r="LN21" s="287"/>
      <c r="LO21" s="287"/>
      <c r="LP21" s="287"/>
      <c r="LQ21" s="287"/>
      <c r="LR21" s="287"/>
      <c r="LS21" s="287"/>
      <c r="LT21" s="287"/>
      <c r="LU21" s="287"/>
      <c r="LV21" s="287"/>
      <c r="LW21" s="287"/>
      <c r="LX21" s="287"/>
      <c r="LY21" s="287"/>
      <c r="LZ21" s="287"/>
      <c r="MA21" s="287"/>
      <c r="MB21" s="287"/>
      <c r="MC21" s="287"/>
      <c r="MD21" s="287"/>
      <c r="ME21" s="287"/>
      <c r="MF21" s="287"/>
      <c r="MG21" s="287"/>
      <c r="MH21" s="287"/>
      <c r="MI21" s="287"/>
      <c r="MJ21" s="287"/>
      <c r="MK21" s="287"/>
      <c r="ML21" s="287"/>
      <c r="MM21" s="287"/>
      <c r="MN21" s="287"/>
      <c r="MO21" s="287"/>
      <c r="MP21" s="287"/>
      <c r="MQ21" s="287"/>
      <c r="MR21" s="287"/>
      <c r="MS21" s="287"/>
      <c r="MT21" s="287"/>
      <c r="MU21" s="287"/>
      <c r="MV21" s="287"/>
      <c r="MW21" s="287"/>
      <c r="MX21" s="287"/>
      <c r="MY21" s="287"/>
      <c r="MZ21" s="287"/>
      <c r="NA21" s="287"/>
      <c r="NB21" s="287"/>
      <c r="NC21" s="287"/>
      <c r="ND21" s="287"/>
      <c r="NE21" s="287"/>
      <c r="NF21" s="287"/>
      <c r="NG21" s="287"/>
      <c r="NH21" s="287"/>
      <c r="NI21" s="287"/>
      <c r="NJ21" s="287"/>
      <c r="NK21" s="287"/>
      <c r="NL21" s="287"/>
      <c r="NM21" s="287"/>
      <c r="NN21" s="287"/>
      <c r="NO21" s="287"/>
      <c r="NP21" s="287"/>
      <c r="NQ21" s="287"/>
      <c r="NR21" s="287"/>
      <c r="NS21" s="287"/>
      <c r="NT21" s="287"/>
      <c r="NU21" s="287"/>
      <c r="NV21" s="287"/>
      <c r="NW21" s="287"/>
      <c r="NX21" s="287"/>
      <c r="NY21" s="287"/>
      <c r="NZ21" s="287"/>
      <c r="OA21" s="287"/>
      <c r="OB21" s="287"/>
      <c r="OC21" s="287"/>
      <c r="OD21" s="287"/>
      <c r="OE21" s="287"/>
      <c r="OF21" s="287"/>
      <c r="OG21" s="287"/>
      <c r="OH21" s="287"/>
      <c r="OI21" s="287"/>
      <c r="OJ21" s="287"/>
      <c r="OK21" s="287"/>
      <c r="OL21" s="287"/>
      <c r="OM21" s="287"/>
      <c r="ON21" s="287"/>
      <c r="OO21" s="287"/>
      <c r="OP21" s="287"/>
      <c r="OQ21" s="287"/>
      <c r="OR21" s="287"/>
      <c r="OS21" s="287"/>
      <c r="OT21" s="287"/>
      <c r="OU21" s="287"/>
      <c r="OV21" s="287"/>
      <c r="OW21" s="287"/>
      <c r="OX21" s="287"/>
      <c r="OY21" s="287"/>
      <c r="OZ21" s="287"/>
      <c r="PA21" s="287"/>
      <c r="PB21" s="287"/>
      <c r="PC21" s="287"/>
      <c r="PD21" s="287"/>
      <c r="PE21" s="287"/>
      <c r="PF21" s="287"/>
      <c r="PG21" s="287"/>
      <c r="PH21" s="287"/>
      <c r="PI21" s="287"/>
      <c r="PJ21" s="287"/>
      <c r="PK21" s="287"/>
      <c r="PL21" s="287"/>
      <c r="PM21" s="287"/>
      <c r="PN21" s="287"/>
      <c r="PO21" s="287"/>
      <c r="PP21" s="287"/>
      <c r="PQ21" s="287"/>
      <c r="PR21" s="287"/>
      <c r="PS21" s="287"/>
      <c r="PT21" s="287"/>
      <c r="PU21" s="287"/>
      <c r="PV21" s="287"/>
      <c r="PW21" s="287"/>
      <c r="PX21" s="287"/>
      <c r="PY21" s="287"/>
      <c r="PZ21" s="287"/>
      <c r="QA21" s="287"/>
      <c r="QB21" s="287"/>
      <c r="QC21" s="287"/>
      <c r="QD21" s="287"/>
      <c r="QE21" s="287"/>
      <c r="QF21" s="287"/>
      <c r="QG21" s="287"/>
      <c r="QH21" s="287"/>
      <c r="QI21" s="287"/>
      <c r="QJ21" s="287"/>
      <c r="QK21" s="287"/>
      <c r="QL21" s="287"/>
      <c r="QM21" s="287"/>
      <c r="QN21" s="287"/>
      <c r="QO21" s="287"/>
      <c r="QP21" s="287"/>
      <c r="QQ21" s="287"/>
      <c r="QR21" s="287"/>
      <c r="QS21" s="287"/>
      <c r="QT21" s="287"/>
      <c r="QU21" s="287"/>
      <c r="QV21" s="287"/>
      <c r="QW21" s="287"/>
      <c r="QX21" s="287"/>
      <c r="QY21" s="287"/>
      <c r="QZ21" s="287"/>
      <c r="RA21" s="287"/>
      <c r="RB21" s="287"/>
      <c r="RC21" s="287"/>
      <c r="RD21" s="287"/>
      <c r="RE21" s="287"/>
      <c r="RF21" s="287"/>
      <c r="RG21" s="287"/>
      <c r="RH21" s="287"/>
      <c r="RI21" s="287"/>
      <c r="RJ21" s="287"/>
      <c r="RK21" s="287"/>
      <c r="RL21" s="287"/>
      <c r="RM21" s="287"/>
      <c r="RN21" s="287"/>
      <c r="RO21" s="287"/>
      <c r="RP21" s="287"/>
      <c r="RQ21" s="287"/>
      <c r="RR21" s="287"/>
      <c r="RS21" s="287"/>
      <c r="RT21" s="287"/>
      <c r="RU21" s="287"/>
      <c r="RV21" s="287"/>
      <c r="RW21" s="287"/>
      <c r="RX21" s="287"/>
      <c r="RY21" s="287"/>
      <c r="RZ21" s="287"/>
      <c r="SA21" s="287"/>
      <c r="SB21" s="287"/>
      <c r="SC21" s="287"/>
      <c r="SD21" s="287"/>
      <c r="SE21" s="287"/>
      <c r="SF21" s="287"/>
      <c r="SG21" s="287"/>
      <c r="SH21" s="287"/>
      <c r="SI21" s="287"/>
      <c r="SJ21" s="287"/>
      <c r="SK21" s="287"/>
      <c r="SL21" s="287"/>
      <c r="SM21" s="287"/>
      <c r="SN21" s="287"/>
      <c r="SO21" s="287"/>
      <c r="SP21" s="287"/>
      <c r="SQ21" s="287"/>
      <c r="SR21" s="287"/>
      <c r="SS21" s="287"/>
      <c r="ST21" s="287"/>
      <c r="SU21" s="287"/>
      <c r="SV21" s="287"/>
      <c r="SW21" s="287"/>
      <c r="SX21" s="287"/>
      <c r="SY21" s="287"/>
      <c r="SZ21" s="287"/>
      <c r="TA21" s="287"/>
      <c r="TB21" s="287"/>
      <c r="TC21" s="287"/>
      <c r="TD21" s="287"/>
      <c r="TE21" s="287"/>
      <c r="TF21" s="287"/>
      <c r="TG21" s="287"/>
      <c r="TH21" s="287"/>
      <c r="TI21" s="287"/>
      <c r="TJ21" s="287"/>
      <c r="TK21" s="287"/>
      <c r="TL21" s="287"/>
      <c r="TM21" s="287"/>
      <c r="TN21" s="287"/>
      <c r="TO21" s="287"/>
      <c r="TP21" s="287"/>
      <c r="TQ21" s="287"/>
      <c r="TR21" s="287"/>
      <c r="TS21" s="287"/>
      <c r="TT21" s="287"/>
      <c r="TU21" s="287"/>
      <c r="TV21" s="287"/>
      <c r="TW21" s="287"/>
      <c r="TX21" s="287"/>
      <c r="TY21" s="287"/>
      <c r="TZ21" s="287"/>
      <c r="UA21" s="287"/>
      <c r="UB21" s="287"/>
      <c r="UC21" s="287"/>
      <c r="UD21" s="287"/>
      <c r="UE21" s="287"/>
      <c r="UF21" s="287"/>
      <c r="UG21" s="287"/>
      <c r="UH21" s="287"/>
      <c r="UI21" s="287"/>
      <c r="UJ21" s="287"/>
      <c r="UK21" s="287"/>
      <c r="UL21" s="287"/>
      <c r="UM21" s="287"/>
      <c r="UN21" s="287"/>
      <c r="UO21" s="287"/>
      <c r="UP21" s="287"/>
      <c r="UQ21" s="287"/>
      <c r="UR21" s="287"/>
      <c r="US21" s="287"/>
      <c r="UT21" s="287"/>
      <c r="UU21" s="287"/>
      <c r="UV21" s="287"/>
      <c r="UW21" s="287"/>
      <c r="UX21" s="287"/>
      <c r="UY21" s="287"/>
      <c r="UZ21" s="287"/>
      <c r="VA21" s="287"/>
      <c r="VB21" s="287"/>
      <c r="VC21" s="287"/>
      <c r="VD21" s="287"/>
      <c r="VE21" s="287"/>
      <c r="VF21" s="287"/>
      <c r="VG21" s="287"/>
      <c r="VH21" s="287"/>
      <c r="VI21" s="287"/>
      <c r="VJ21" s="287"/>
      <c r="VK21" s="287"/>
      <c r="VL21" s="287"/>
      <c r="VM21" s="287"/>
      <c r="VN21" s="287"/>
      <c r="VO21" s="287"/>
      <c r="VP21" s="287"/>
      <c r="VQ21" s="287"/>
      <c r="VR21" s="287"/>
      <c r="VS21" s="287"/>
      <c r="VT21" s="287"/>
      <c r="VU21" s="287"/>
      <c r="VV21" s="287"/>
      <c r="VW21" s="287"/>
      <c r="VX21" s="287"/>
      <c r="VY21" s="287"/>
      <c r="VZ21" s="287"/>
      <c r="WA21" s="287"/>
      <c r="WB21" s="287"/>
      <c r="WC21" s="287"/>
      <c r="WD21" s="287"/>
      <c r="WE21" s="287"/>
      <c r="WF21" s="287"/>
      <c r="WG21" s="287"/>
      <c r="WH21" s="287"/>
      <c r="WI21" s="287"/>
      <c r="WJ21" s="287"/>
      <c r="WK21" s="287"/>
      <c r="WL21" s="287"/>
      <c r="WM21" s="287"/>
      <c r="WN21" s="287"/>
      <c r="WO21" s="287"/>
      <c r="WP21" s="287"/>
      <c r="WQ21" s="287"/>
      <c r="WR21" s="287"/>
      <c r="WS21" s="287"/>
      <c r="WT21" s="287"/>
      <c r="WU21" s="287"/>
      <c r="WV21" s="287"/>
      <c r="WW21" s="287"/>
      <c r="WX21" s="287"/>
      <c r="WY21" s="287"/>
      <c r="WZ21" s="287"/>
      <c r="XA21" s="287"/>
      <c r="XB21" s="287"/>
      <c r="XC21" s="287"/>
      <c r="XD21" s="287"/>
      <c r="XE21" s="287"/>
      <c r="XF21" s="287"/>
      <c r="XG21" s="287"/>
      <c r="XH21" s="287"/>
      <c r="XI21" s="287"/>
      <c r="XJ21" s="287"/>
      <c r="XK21" s="287"/>
      <c r="XL21" s="287"/>
      <c r="XM21" s="287"/>
      <c r="XN21" s="287"/>
      <c r="XO21" s="287"/>
      <c r="XP21" s="287"/>
      <c r="XQ21" s="287"/>
      <c r="XR21" s="287"/>
      <c r="XS21" s="287"/>
      <c r="XT21" s="287"/>
      <c r="XU21" s="287"/>
      <c r="XV21" s="287"/>
      <c r="XW21" s="287"/>
      <c r="XX21" s="287"/>
      <c r="XY21" s="287"/>
      <c r="XZ21" s="287"/>
      <c r="YA21" s="287"/>
      <c r="YB21" s="287"/>
      <c r="YC21" s="287"/>
      <c r="YD21" s="287"/>
      <c r="YE21" s="287"/>
      <c r="YF21" s="287"/>
      <c r="YG21" s="287"/>
      <c r="YH21" s="287"/>
      <c r="YI21" s="287"/>
      <c r="YJ21" s="287"/>
      <c r="YK21" s="287"/>
      <c r="YL21" s="287"/>
      <c r="YM21" s="287"/>
      <c r="YN21" s="287"/>
      <c r="YO21" s="287"/>
      <c r="YP21" s="287"/>
      <c r="YQ21" s="287"/>
      <c r="YR21" s="287"/>
      <c r="YS21" s="287"/>
      <c r="YT21" s="287"/>
      <c r="YU21" s="287"/>
      <c r="YV21" s="287"/>
      <c r="YW21" s="287"/>
      <c r="YX21" s="287"/>
      <c r="YY21" s="287"/>
      <c r="YZ21" s="287"/>
      <c r="ZA21" s="287"/>
      <c r="ZB21" s="287"/>
      <c r="ZC21" s="287"/>
      <c r="ZD21" s="287"/>
      <c r="ZE21" s="287"/>
      <c r="ZF21" s="287"/>
      <c r="ZG21" s="287"/>
      <c r="ZH21" s="287"/>
      <c r="ZI21" s="287"/>
      <c r="ZJ21" s="287"/>
      <c r="ZK21" s="287"/>
      <c r="ZL21" s="287"/>
      <c r="ZM21" s="287"/>
      <c r="ZN21" s="287"/>
      <c r="ZO21" s="287"/>
      <c r="ZP21" s="287"/>
      <c r="ZQ21" s="287"/>
      <c r="ZR21" s="287"/>
      <c r="ZS21" s="287"/>
      <c r="ZT21" s="287"/>
      <c r="ZU21" s="287"/>
      <c r="ZV21" s="287"/>
      <c r="ZW21" s="287"/>
      <c r="ZX21" s="287"/>
      <c r="ZY21" s="287"/>
      <c r="ZZ21" s="287"/>
      <c r="AAA21" s="287"/>
      <c r="AAB21" s="287"/>
      <c r="AAC21" s="287"/>
      <c r="AAD21" s="287"/>
      <c r="AAE21" s="287"/>
      <c r="AAF21" s="287"/>
      <c r="AAG21" s="287"/>
      <c r="AAH21" s="287"/>
      <c r="AAI21" s="287"/>
      <c r="AAJ21" s="287"/>
      <c r="AAK21" s="287"/>
      <c r="AAL21" s="287"/>
      <c r="AAM21" s="287"/>
      <c r="AAN21" s="287"/>
      <c r="AAO21" s="287"/>
      <c r="AAP21" s="287"/>
      <c r="AAQ21" s="287"/>
      <c r="AAR21" s="287"/>
      <c r="AAS21" s="287"/>
      <c r="AAT21" s="287"/>
      <c r="AAU21" s="287"/>
      <c r="AAV21" s="287"/>
      <c r="AAW21" s="287"/>
      <c r="AAX21" s="287"/>
      <c r="AAY21" s="287"/>
      <c r="AAZ21" s="287"/>
      <c r="ABA21" s="287"/>
      <c r="ABB21" s="287"/>
      <c r="ABC21" s="287"/>
      <c r="ABD21" s="287"/>
      <c r="ABE21" s="287"/>
      <c r="ABF21" s="287"/>
      <c r="ABG21" s="287"/>
      <c r="ABH21" s="287"/>
      <c r="ABI21" s="287"/>
      <c r="ABJ21" s="287"/>
      <c r="ABK21" s="287"/>
      <c r="ABL21" s="287"/>
      <c r="ABM21" s="287"/>
      <c r="ABN21" s="287"/>
      <c r="ABO21" s="287"/>
      <c r="ABP21" s="287"/>
      <c r="ABQ21" s="287"/>
      <c r="ABR21" s="287"/>
      <c r="ABS21" s="287"/>
      <c r="ABT21" s="287"/>
      <c r="ABU21" s="287"/>
      <c r="ABV21" s="287"/>
      <c r="ABW21" s="287"/>
      <c r="ABX21" s="287"/>
      <c r="ABY21" s="287"/>
      <c r="ABZ21" s="287"/>
      <c r="ACA21" s="287"/>
      <c r="ACB21" s="287"/>
      <c r="ACC21" s="287"/>
      <c r="ACD21" s="287"/>
      <c r="ACE21" s="287"/>
      <c r="ACF21" s="287"/>
      <c r="ACG21" s="287"/>
      <c r="ACH21" s="287"/>
      <c r="ACI21" s="287"/>
      <c r="ACJ21" s="287"/>
      <c r="ACK21" s="287"/>
      <c r="ACL21" s="287"/>
      <c r="ACM21" s="287"/>
      <c r="ACN21" s="287"/>
      <c r="ACO21" s="287"/>
      <c r="ACP21" s="287"/>
      <c r="ACQ21" s="287"/>
      <c r="ACR21" s="287"/>
      <c r="ACS21" s="287"/>
      <c r="ACT21" s="287"/>
      <c r="ACU21" s="287"/>
      <c r="ACV21" s="287"/>
      <c r="ACW21" s="287"/>
      <c r="ACX21" s="287"/>
      <c r="ACY21" s="287"/>
      <c r="ACZ21" s="287"/>
      <c r="ADA21" s="287"/>
      <c r="ADB21" s="287"/>
      <c r="ADC21" s="287"/>
      <c r="ADD21" s="287"/>
      <c r="ADE21" s="287"/>
      <c r="ADF21" s="287"/>
      <c r="ADG21" s="287"/>
      <c r="ADH21" s="287"/>
      <c r="ADI21" s="287"/>
      <c r="ADJ21" s="287"/>
      <c r="ADK21" s="287"/>
      <c r="ADL21" s="287"/>
      <c r="ADM21" s="287"/>
      <c r="ADN21" s="287"/>
      <c r="ADO21" s="287"/>
      <c r="ADP21" s="287"/>
      <c r="ADQ21" s="287"/>
      <c r="ADR21" s="287"/>
      <c r="ADS21" s="287"/>
      <c r="ADT21" s="287"/>
      <c r="ADU21" s="287"/>
      <c r="ADV21" s="287"/>
      <c r="ADW21" s="287"/>
      <c r="ADX21" s="287"/>
      <c r="ADY21" s="287"/>
      <c r="ADZ21" s="287"/>
      <c r="AEA21" s="287"/>
      <c r="AEB21" s="287"/>
      <c r="AEC21" s="287"/>
      <c r="AED21" s="287"/>
      <c r="AEE21" s="287"/>
      <c r="AEF21" s="287"/>
      <c r="AEG21" s="287"/>
      <c r="AEH21" s="287"/>
      <c r="AEI21" s="287"/>
      <c r="AEJ21" s="287"/>
      <c r="AEK21" s="287"/>
      <c r="AEL21" s="287"/>
      <c r="AEM21" s="287"/>
      <c r="AEN21" s="287"/>
      <c r="AEO21" s="287"/>
      <c r="AEP21" s="287"/>
      <c r="AEQ21" s="287"/>
      <c r="AER21" s="287"/>
      <c r="AES21" s="287"/>
      <c r="AET21" s="287"/>
      <c r="AEU21" s="287"/>
      <c r="AEV21" s="287"/>
      <c r="AEW21" s="287"/>
      <c r="AEX21" s="287"/>
      <c r="AEY21" s="287"/>
      <c r="AEZ21" s="287"/>
      <c r="AFA21" s="287"/>
      <c r="AFB21" s="287"/>
      <c r="AFC21" s="287"/>
      <c r="AFD21" s="287"/>
      <c r="AFE21" s="287"/>
      <c r="AFF21" s="287"/>
      <c r="AFG21" s="287"/>
      <c r="AFH21" s="287"/>
      <c r="AFI21" s="287"/>
      <c r="AFJ21" s="287"/>
      <c r="AFK21" s="287"/>
      <c r="AFL21" s="287"/>
      <c r="AFM21" s="287"/>
      <c r="AFN21" s="287"/>
      <c r="AFO21" s="287"/>
      <c r="AFP21" s="287"/>
      <c r="AFQ21" s="287"/>
      <c r="AFR21" s="287"/>
      <c r="AFS21" s="287"/>
      <c r="AFT21" s="287"/>
      <c r="AFU21" s="287"/>
      <c r="AFV21" s="287"/>
      <c r="AFW21" s="287"/>
      <c r="AFX21" s="287"/>
      <c r="AFY21" s="287"/>
      <c r="AFZ21" s="287"/>
      <c r="AGA21" s="287"/>
      <c r="AGB21" s="287"/>
      <c r="AGC21" s="287"/>
      <c r="AGD21" s="287"/>
      <c r="AGE21" s="287"/>
      <c r="AGF21" s="287"/>
      <c r="AGG21" s="287"/>
      <c r="AGH21" s="287"/>
      <c r="AGI21" s="287"/>
      <c r="AGJ21" s="287"/>
      <c r="AGK21" s="287"/>
      <c r="AGL21" s="287"/>
      <c r="AGM21" s="287"/>
      <c r="AGN21" s="287"/>
      <c r="AGO21" s="287"/>
      <c r="AGP21" s="287"/>
      <c r="AGQ21" s="287"/>
      <c r="AGR21" s="287"/>
      <c r="AGS21" s="287"/>
      <c r="AGT21" s="287"/>
      <c r="AGU21" s="287"/>
      <c r="AGV21" s="287"/>
      <c r="AGW21" s="287"/>
      <c r="AGX21" s="287"/>
      <c r="AGY21" s="287"/>
      <c r="AGZ21" s="287"/>
      <c r="AHA21" s="287"/>
      <c r="AHB21" s="287"/>
      <c r="AHC21" s="287"/>
      <c r="AHD21" s="287"/>
      <c r="AHE21" s="287"/>
      <c r="AHF21" s="287"/>
      <c r="AHG21" s="287"/>
      <c r="AHH21" s="287"/>
      <c r="AHI21" s="287"/>
      <c r="AHJ21" s="287"/>
      <c r="AHK21" s="287"/>
      <c r="AHL21" s="287"/>
      <c r="AHM21" s="287"/>
      <c r="AHN21" s="287"/>
      <c r="AHO21" s="287"/>
      <c r="AHP21" s="287"/>
      <c r="AHQ21" s="287"/>
      <c r="AHR21" s="287"/>
      <c r="AHS21" s="287"/>
      <c r="AHT21" s="287"/>
      <c r="AHU21" s="287"/>
      <c r="AHV21" s="287"/>
      <c r="AHW21" s="287"/>
      <c r="AHX21" s="287"/>
      <c r="AHY21" s="287"/>
      <c r="AHZ21" s="287"/>
      <c r="AIA21" s="287"/>
      <c r="AIB21" s="287"/>
      <c r="AIC21" s="287"/>
      <c r="AID21" s="287"/>
      <c r="AIE21" s="287"/>
      <c r="AIF21" s="287"/>
      <c r="AIG21" s="287"/>
      <c r="AIH21" s="287"/>
      <c r="AII21" s="287"/>
      <c r="AIJ21" s="287"/>
      <c r="AIK21" s="287"/>
      <c r="AIL21" s="287"/>
      <c r="AIM21" s="287"/>
      <c r="AIN21" s="287"/>
      <c r="AIO21" s="287"/>
      <c r="AIP21" s="287"/>
      <c r="AIQ21" s="287"/>
      <c r="AIR21" s="287"/>
      <c r="AIS21" s="287"/>
      <c r="AIT21" s="287"/>
      <c r="AIU21" s="287"/>
      <c r="AIV21" s="287"/>
      <c r="AIW21" s="287"/>
      <c r="AIX21" s="287"/>
      <c r="AIY21" s="287"/>
      <c r="AIZ21" s="287"/>
      <c r="AJA21" s="287"/>
      <c r="AJB21" s="287"/>
      <c r="AJC21" s="287"/>
      <c r="AJD21" s="287"/>
      <c r="AJE21" s="287"/>
      <c r="AJF21" s="287"/>
      <c r="AJG21" s="287"/>
      <c r="AJH21" s="287"/>
      <c r="AJI21" s="287"/>
      <c r="AJJ21" s="287"/>
      <c r="AJK21" s="287"/>
      <c r="AJL21" s="287"/>
      <c r="AJM21" s="287"/>
      <c r="AJN21" s="287"/>
      <c r="AJO21" s="287"/>
      <c r="AJP21" s="287"/>
      <c r="AJQ21" s="287"/>
      <c r="AJR21" s="287"/>
      <c r="AJS21" s="287"/>
      <c r="AJT21" s="287"/>
      <c r="AJU21" s="287"/>
      <c r="AJV21" s="287"/>
      <c r="AJW21" s="287"/>
      <c r="AJX21" s="287"/>
      <c r="AJY21" s="287"/>
      <c r="AJZ21" s="287"/>
      <c r="AKA21" s="287"/>
      <c r="AKB21" s="287"/>
      <c r="AKC21" s="287"/>
      <c r="AKD21" s="287"/>
      <c r="AKE21" s="287"/>
      <c r="AKF21" s="287"/>
      <c r="AKG21" s="287"/>
      <c r="AKH21" s="287"/>
      <c r="AKI21" s="287"/>
      <c r="AKJ21" s="287"/>
      <c r="AKK21" s="287"/>
      <c r="AKL21" s="287"/>
      <c r="AKM21" s="287"/>
      <c r="AKN21" s="287"/>
      <c r="AKO21" s="287"/>
      <c r="AKP21" s="287"/>
      <c r="AKQ21" s="287"/>
      <c r="AKR21" s="287"/>
      <c r="AKS21" s="287"/>
      <c r="AKT21" s="287"/>
      <c r="AKU21" s="287"/>
      <c r="AKV21" s="287"/>
      <c r="AKW21" s="287"/>
      <c r="AKX21" s="287"/>
      <c r="AKY21" s="287"/>
      <c r="AKZ21" s="287"/>
      <c r="ALA21" s="287"/>
      <c r="ALB21" s="287"/>
      <c r="ALC21" s="287"/>
      <c r="ALD21" s="287"/>
      <c r="ALE21" s="287"/>
      <c r="ALF21" s="287"/>
      <c r="ALG21" s="287"/>
      <c r="ALH21" s="287"/>
      <c r="ALI21" s="287"/>
      <c r="ALJ21" s="287"/>
      <c r="ALK21" s="287"/>
      <c r="ALL21" s="287"/>
      <c r="ALM21" s="287"/>
      <c r="ALN21" s="287"/>
      <c r="ALO21" s="287"/>
      <c r="ALP21" s="287"/>
      <c r="ALQ21" s="287"/>
      <c r="ALR21" s="287"/>
      <c r="ALS21" s="287"/>
      <c r="ALT21" s="287"/>
      <c r="ALU21" s="287"/>
      <c r="ALV21" s="287"/>
      <c r="ALW21" s="287"/>
      <c r="ALX21" s="287"/>
      <c r="ALY21" s="287"/>
      <c r="ALZ21" s="287"/>
      <c r="AMA21" s="287"/>
      <c r="AMB21" s="287"/>
      <c r="AMC21" s="287"/>
      <c r="AMD21" s="287"/>
      <c r="AME21" s="287"/>
      <c r="AMF21" s="287"/>
      <c r="AMG21" s="287"/>
      <c r="AMH21" s="287"/>
      <c r="AMI21" s="287"/>
      <c r="AMJ21" s="287"/>
      <c r="AMK21" s="287"/>
      <c r="AML21" s="287"/>
      <c r="AMM21" s="287"/>
      <c r="AMN21" s="287"/>
      <c r="AMO21" s="287"/>
      <c r="AMP21" s="287"/>
      <c r="AMQ21" s="287"/>
      <c r="AMR21" s="287"/>
      <c r="AMS21" s="287"/>
      <c r="AMT21" s="287"/>
      <c r="AMU21" s="287"/>
      <c r="AMV21" s="287"/>
      <c r="AMW21" s="287"/>
      <c r="AMX21" s="287"/>
      <c r="AMY21" s="287"/>
      <c r="AMZ21" s="287"/>
      <c r="ANA21" s="287"/>
      <c r="ANB21" s="287"/>
      <c r="ANC21" s="287"/>
      <c r="AND21" s="287"/>
      <c r="ANE21" s="287"/>
      <c r="ANF21" s="287"/>
      <c r="ANG21" s="287"/>
      <c r="ANH21" s="287"/>
      <c r="ANI21" s="287"/>
      <c r="ANJ21" s="287"/>
      <c r="ANK21" s="287"/>
      <c r="ANL21" s="287"/>
      <c r="ANM21" s="287"/>
      <c r="ANN21" s="287"/>
      <c r="ANO21" s="287"/>
      <c r="ANP21" s="287"/>
      <c r="ANQ21" s="287"/>
      <c r="ANR21" s="287"/>
      <c r="ANS21" s="287"/>
      <c r="ANT21" s="287"/>
      <c r="ANU21" s="287"/>
      <c r="ANV21" s="287"/>
      <c r="ANW21" s="287"/>
      <c r="ANX21" s="287"/>
      <c r="ANY21" s="287"/>
      <c r="ANZ21" s="287"/>
      <c r="AOA21" s="287"/>
      <c r="AOB21" s="287"/>
      <c r="AOC21" s="287"/>
      <c r="AOD21" s="287"/>
      <c r="AOE21" s="287"/>
      <c r="AOF21" s="287"/>
      <c r="AOG21" s="287"/>
      <c r="AOH21" s="287"/>
      <c r="AOI21" s="287"/>
      <c r="AOJ21" s="287"/>
      <c r="AOK21" s="287"/>
      <c r="AOL21" s="287"/>
      <c r="AOM21" s="287"/>
      <c r="AON21" s="287"/>
      <c r="AOO21" s="287"/>
      <c r="AOP21" s="287"/>
      <c r="AOQ21" s="287"/>
      <c r="AOR21" s="287"/>
      <c r="AOS21" s="287"/>
      <c r="AOT21" s="287"/>
      <c r="AOU21" s="287"/>
      <c r="AOV21" s="287"/>
      <c r="AOW21" s="287"/>
      <c r="AOX21" s="287"/>
      <c r="AOY21" s="287"/>
      <c r="AOZ21" s="287"/>
      <c r="APA21" s="287"/>
      <c r="APB21" s="287"/>
      <c r="APC21" s="287"/>
      <c r="APD21" s="287"/>
      <c r="APE21" s="287"/>
      <c r="APF21" s="287"/>
      <c r="APG21" s="287"/>
      <c r="APH21" s="287"/>
      <c r="API21" s="287"/>
      <c r="APJ21" s="287"/>
      <c r="APK21" s="287"/>
      <c r="APL21" s="287"/>
      <c r="APM21" s="287"/>
      <c r="APN21" s="287"/>
      <c r="APO21" s="287"/>
      <c r="APP21" s="287"/>
      <c r="APQ21" s="287"/>
      <c r="APR21" s="287"/>
      <c r="APS21" s="287"/>
      <c r="APT21" s="287"/>
      <c r="APU21" s="287"/>
      <c r="APV21" s="287"/>
      <c r="APW21" s="287"/>
      <c r="APX21" s="287"/>
      <c r="APY21" s="287"/>
      <c r="APZ21" s="287"/>
      <c r="AQA21" s="287"/>
      <c r="AQB21" s="287"/>
      <c r="AQC21" s="287"/>
      <c r="AQD21" s="287"/>
      <c r="AQE21" s="287"/>
      <c r="AQF21" s="287"/>
      <c r="AQG21" s="287"/>
      <c r="AQH21" s="287"/>
      <c r="AQI21" s="287"/>
      <c r="AQJ21" s="287"/>
      <c r="AQK21" s="287"/>
      <c r="AQL21" s="287"/>
      <c r="AQM21" s="287"/>
      <c r="AQN21" s="287"/>
      <c r="AQO21" s="287"/>
      <c r="AQP21" s="287"/>
      <c r="AQQ21" s="287"/>
      <c r="AQR21" s="287"/>
      <c r="AQS21" s="287"/>
      <c r="AQT21" s="287"/>
      <c r="AQU21" s="287"/>
      <c r="AQV21" s="287"/>
      <c r="AQW21" s="287"/>
      <c r="AQX21" s="287"/>
      <c r="AQY21" s="287"/>
      <c r="AQZ21" s="287"/>
      <c r="ARA21" s="287"/>
      <c r="ARB21" s="287"/>
      <c r="ARC21" s="287"/>
      <c r="ARD21" s="287"/>
      <c r="ARE21" s="287"/>
      <c r="ARF21" s="287"/>
      <c r="ARG21" s="287"/>
      <c r="ARH21" s="287"/>
      <c r="ARI21" s="287"/>
      <c r="ARJ21" s="287"/>
      <c r="ARK21" s="287"/>
      <c r="ARL21" s="287"/>
      <c r="ARM21" s="287"/>
      <c r="ARN21" s="287"/>
      <c r="ARO21" s="287"/>
      <c r="ARP21" s="287"/>
      <c r="ARQ21" s="287"/>
      <c r="ARR21" s="287"/>
      <c r="ARS21" s="287"/>
      <c r="ART21" s="287"/>
      <c r="ARU21" s="287"/>
      <c r="ARV21" s="287"/>
      <c r="ARW21" s="287"/>
      <c r="ARX21" s="287"/>
      <c r="ARY21" s="287"/>
      <c r="ARZ21" s="287"/>
      <c r="ASA21" s="287"/>
      <c r="ASB21" s="287"/>
      <c r="ASC21" s="287"/>
      <c r="ASD21" s="287"/>
      <c r="ASE21" s="287"/>
      <c r="ASF21" s="287"/>
      <c r="ASG21" s="287"/>
      <c r="ASH21" s="287"/>
      <c r="ASI21" s="287"/>
      <c r="ASJ21" s="287"/>
      <c r="ASK21" s="287"/>
      <c r="ASL21" s="287"/>
      <c r="ASM21" s="287"/>
      <c r="ASN21" s="287"/>
      <c r="ASO21" s="287"/>
      <c r="ASP21" s="287"/>
      <c r="ASQ21" s="287"/>
      <c r="ASR21" s="287"/>
      <c r="ASS21" s="287"/>
      <c r="AST21" s="287"/>
      <c r="ASU21" s="287"/>
      <c r="ASV21" s="287"/>
      <c r="ASW21" s="287"/>
      <c r="ASX21" s="287"/>
      <c r="ASY21" s="287"/>
      <c r="ASZ21" s="287"/>
      <c r="ATA21" s="287"/>
      <c r="ATB21" s="287"/>
      <c r="ATC21" s="287"/>
      <c r="ATD21" s="287"/>
      <c r="ATE21" s="287"/>
      <c r="ATF21" s="287"/>
      <c r="ATG21" s="287"/>
      <c r="ATH21" s="287"/>
      <c r="ATI21" s="287"/>
      <c r="ATJ21" s="287"/>
      <c r="ATK21" s="287"/>
      <c r="ATL21" s="287"/>
      <c r="ATM21" s="287"/>
      <c r="ATN21" s="287"/>
      <c r="ATO21" s="287"/>
      <c r="ATP21" s="287"/>
      <c r="ATQ21" s="287"/>
      <c r="ATR21" s="287"/>
      <c r="ATS21" s="287"/>
      <c r="ATT21" s="287"/>
      <c r="ATU21" s="287"/>
      <c r="ATV21" s="287"/>
      <c r="ATW21" s="287"/>
      <c r="ATX21" s="287"/>
      <c r="ATY21" s="287"/>
      <c r="ATZ21" s="287"/>
      <c r="AUA21" s="287"/>
      <c r="AUB21" s="287"/>
      <c r="AUC21" s="287"/>
      <c r="AUD21" s="287"/>
      <c r="AUE21" s="287"/>
      <c r="AUF21" s="287"/>
      <c r="AUG21" s="287"/>
      <c r="AUH21" s="287"/>
      <c r="AUI21" s="287"/>
      <c r="AUJ21" s="287"/>
      <c r="AUK21" s="287"/>
      <c r="AUL21" s="287"/>
      <c r="AUM21" s="287"/>
      <c r="AUN21" s="287"/>
      <c r="AUO21" s="287"/>
      <c r="AUP21" s="287"/>
      <c r="AUQ21" s="287"/>
      <c r="AUR21" s="287"/>
      <c r="AUS21" s="287"/>
      <c r="AUT21" s="287"/>
      <c r="AUU21" s="287"/>
      <c r="AUV21" s="287"/>
      <c r="AUW21" s="287"/>
      <c r="AUX21" s="287"/>
      <c r="AUY21" s="287"/>
      <c r="AUZ21" s="287"/>
      <c r="AVA21" s="287"/>
      <c r="AVB21" s="287"/>
      <c r="AVC21" s="287"/>
      <c r="AVD21" s="287"/>
      <c r="AVE21" s="287"/>
      <c r="AVF21" s="287"/>
      <c r="AVG21" s="287"/>
      <c r="AVH21" s="287"/>
      <c r="AVI21" s="287"/>
      <c r="AVJ21" s="287"/>
      <c r="AVK21" s="287"/>
      <c r="AVL21" s="287"/>
      <c r="AVM21" s="287"/>
      <c r="AVN21" s="287"/>
      <c r="AVO21" s="287"/>
      <c r="AVP21" s="287"/>
      <c r="AVQ21" s="287"/>
      <c r="AVR21" s="287"/>
      <c r="AVS21" s="287"/>
      <c r="AVT21" s="287"/>
      <c r="AVU21" s="287"/>
      <c r="AVV21" s="287"/>
      <c r="AVW21" s="287"/>
      <c r="AVX21" s="287"/>
      <c r="AVY21" s="287"/>
      <c r="AVZ21" s="287"/>
      <c r="AWA21" s="287"/>
      <c r="AWB21" s="287"/>
      <c r="AWC21" s="287"/>
      <c r="AWD21" s="287"/>
      <c r="AWE21" s="287"/>
      <c r="AWF21" s="287"/>
      <c r="AWG21" s="287"/>
      <c r="AWH21" s="287"/>
      <c r="AWI21" s="287"/>
      <c r="AWJ21" s="287"/>
      <c r="AWK21" s="287"/>
      <c r="AWL21" s="287"/>
      <c r="AWM21" s="287"/>
      <c r="AWN21" s="287"/>
      <c r="AWO21" s="287"/>
      <c r="AWP21" s="287"/>
      <c r="AWQ21" s="287"/>
      <c r="AWR21" s="287"/>
      <c r="AWS21" s="287"/>
      <c r="AWT21" s="287"/>
      <c r="AWU21" s="287"/>
      <c r="AWV21" s="287"/>
      <c r="AWW21" s="287"/>
      <c r="AWX21" s="287"/>
      <c r="AWY21" s="287"/>
      <c r="AWZ21" s="287"/>
      <c r="AXA21" s="287"/>
      <c r="AXB21" s="287"/>
      <c r="AXC21" s="287"/>
      <c r="AXD21" s="287"/>
      <c r="AXE21" s="287"/>
      <c r="AXF21" s="287"/>
      <c r="AXG21" s="287"/>
      <c r="AXH21" s="287"/>
      <c r="AXI21" s="287"/>
      <c r="AXJ21" s="287"/>
      <c r="AXK21" s="287"/>
      <c r="AXL21" s="287"/>
      <c r="AXM21" s="287"/>
      <c r="AXN21" s="287"/>
      <c r="AXO21" s="287"/>
      <c r="AXP21" s="287"/>
      <c r="AXQ21" s="287"/>
      <c r="AXR21" s="287"/>
      <c r="AXS21" s="287"/>
      <c r="AXT21" s="287"/>
      <c r="AXU21" s="287"/>
      <c r="AXV21" s="287"/>
      <c r="AXW21" s="287"/>
      <c r="AXX21" s="287"/>
      <c r="AXY21" s="287"/>
      <c r="AXZ21" s="287"/>
      <c r="AYA21" s="287"/>
      <c r="AYB21" s="287"/>
      <c r="AYC21" s="287"/>
      <c r="AYD21" s="287"/>
      <c r="AYE21" s="287"/>
      <c r="AYF21" s="287"/>
      <c r="AYG21" s="287"/>
      <c r="AYH21" s="287"/>
      <c r="AYI21" s="287"/>
      <c r="AYJ21" s="287"/>
      <c r="AYK21" s="287"/>
      <c r="AYL21" s="287"/>
      <c r="AYM21" s="287"/>
      <c r="AYN21" s="287"/>
      <c r="AYO21" s="287"/>
      <c r="AYP21" s="287"/>
      <c r="AYQ21" s="287"/>
      <c r="AYR21" s="287"/>
      <c r="AYS21" s="287"/>
      <c r="AYT21" s="287"/>
      <c r="AYU21" s="287"/>
      <c r="AYV21" s="287"/>
      <c r="AYW21" s="287"/>
      <c r="AYX21" s="287"/>
      <c r="AYY21" s="287"/>
      <c r="AYZ21" s="287"/>
      <c r="AZA21" s="287"/>
      <c r="AZB21" s="287"/>
      <c r="AZC21" s="287"/>
      <c r="AZD21" s="287"/>
      <c r="AZE21" s="287"/>
      <c r="AZF21" s="287"/>
      <c r="AZG21" s="287"/>
      <c r="AZH21" s="287"/>
      <c r="AZI21" s="287"/>
      <c r="AZJ21" s="287"/>
      <c r="AZK21" s="287"/>
      <c r="AZL21" s="287"/>
      <c r="AZM21" s="287"/>
      <c r="AZN21" s="287"/>
      <c r="AZO21" s="287"/>
      <c r="AZP21" s="287"/>
      <c r="AZQ21" s="287"/>
      <c r="AZR21" s="287"/>
      <c r="AZS21" s="287"/>
      <c r="AZT21" s="287"/>
      <c r="AZU21" s="287"/>
      <c r="AZV21" s="287"/>
      <c r="AZW21" s="287"/>
      <c r="AZX21" s="287"/>
      <c r="AZY21" s="287"/>
      <c r="AZZ21" s="287"/>
      <c r="BAA21" s="287"/>
      <c r="BAB21" s="287"/>
      <c r="BAC21" s="287"/>
      <c r="BAD21" s="287"/>
      <c r="BAE21" s="287"/>
      <c r="BAF21" s="287"/>
      <c r="BAG21" s="287"/>
      <c r="BAH21" s="287"/>
      <c r="BAI21" s="287"/>
      <c r="BAJ21" s="287"/>
      <c r="BAK21" s="287"/>
      <c r="BAL21" s="287"/>
      <c r="BAM21" s="287"/>
      <c r="BAN21" s="287"/>
      <c r="BAO21" s="287"/>
      <c r="BAP21" s="287"/>
      <c r="BAQ21" s="287"/>
      <c r="BAR21" s="287"/>
      <c r="BAS21" s="287"/>
      <c r="BAT21" s="287"/>
      <c r="BAU21" s="287"/>
      <c r="BAV21" s="287"/>
      <c r="BAW21" s="287"/>
      <c r="BAX21" s="287"/>
      <c r="BAY21" s="287"/>
      <c r="BAZ21" s="287"/>
      <c r="BBA21" s="287"/>
      <c r="BBB21" s="287"/>
      <c r="BBC21" s="287"/>
      <c r="BBD21" s="287"/>
      <c r="BBE21" s="287"/>
      <c r="BBF21" s="287"/>
      <c r="BBG21" s="287"/>
      <c r="BBH21" s="287"/>
      <c r="BBI21" s="287"/>
      <c r="BBJ21" s="287"/>
      <c r="BBK21" s="287"/>
      <c r="BBL21" s="287"/>
      <c r="BBM21" s="287"/>
      <c r="BBN21" s="287"/>
      <c r="BBO21" s="287"/>
      <c r="BBP21" s="287"/>
      <c r="BBQ21" s="287"/>
      <c r="BBR21" s="287"/>
      <c r="BBS21" s="287"/>
      <c r="BBT21" s="287"/>
      <c r="BBU21" s="287"/>
      <c r="BBV21" s="287"/>
      <c r="BBW21" s="287"/>
      <c r="BBX21" s="287"/>
      <c r="BBY21" s="287"/>
      <c r="BBZ21" s="287"/>
      <c r="BCA21" s="287"/>
      <c r="BCB21" s="287"/>
      <c r="BCC21" s="287"/>
      <c r="BCD21" s="287"/>
      <c r="BCE21" s="287"/>
      <c r="BCF21" s="287"/>
      <c r="BCG21" s="287"/>
      <c r="BCH21" s="287"/>
      <c r="BCI21" s="287"/>
      <c r="BCJ21" s="287"/>
      <c r="BCK21" s="287"/>
      <c r="BCL21" s="287"/>
      <c r="BCM21" s="287"/>
      <c r="BCN21" s="287"/>
      <c r="BCO21" s="287"/>
      <c r="BCP21" s="287"/>
      <c r="BCQ21" s="287"/>
      <c r="BCR21" s="287"/>
      <c r="BCS21" s="287"/>
      <c r="BCT21" s="287"/>
      <c r="BCU21" s="287"/>
      <c r="BCV21" s="287"/>
      <c r="BCW21" s="287"/>
      <c r="BCX21" s="287"/>
      <c r="BCY21" s="287"/>
      <c r="BCZ21" s="287"/>
      <c r="BDA21" s="287"/>
      <c r="BDB21" s="287"/>
      <c r="BDC21" s="287"/>
      <c r="BDD21" s="287"/>
      <c r="BDE21" s="287"/>
      <c r="BDF21" s="287"/>
      <c r="BDG21" s="287"/>
      <c r="BDH21" s="287"/>
      <c r="BDI21" s="287"/>
      <c r="BDJ21" s="287"/>
      <c r="BDK21" s="287"/>
      <c r="BDL21" s="287"/>
      <c r="BDM21" s="287"/>
      <c r="BDN21" s="287"/>
      <c r="BDO21" s="287"/>
      <c r="BDP21" s="287"/>
      <c r="BDQ21" s="287"/>
      <c r="BDR21" s="287"/>
      <c r="BDS21" s="287"/>
      <c r="BDT21" s="287"/>
      <c r="BDU21" s="287"/>
      <c r="BDV21" s="287"/>
      <c r="BDW21" s="287"/>
      <c r="BDX21" s="287"/>
      <c r="BDY21" s="287"/>
      <c r="BDZ21" s="287"/>
      <c r="BEA21" s="287"/>
      <c r="BEB21" s="287"/>
      <c r="BEC21" s="287"/>
      <c r="BED21" s="287"/>
      <c r="BEE21" s="287"/>
      <c r="BEF21" s="287"/>
      <c r="BEG21" s="287"/>
      <c r="BEH21" s="287"/>
      <c r="BEI21" s="287"/>
      <c r="BEJ21" s="287"/>
      <c r="BEK21" s="287"/>
      <c r="BEL21" s="287"/>
      <c r="BEM21" s="287"/>
      <c r="BEN21" s="287"/>
      <c r="BEO21" s="287"/>
      <c r="BEP21" s="287"/>
      <c r="BEQ21" s="287"/>
      <c r="BER21" s="287"/>
      <c r="BES21" s="287"/>
      <c r="BET21" s="287"/>
      <c r="BEU21" s="287"/>
      <c r="BEV21" s="287"/>
      <c r="BEW21" s="287"/>
      <c r="BEX21" s="287"/>
      <c r="BEY21" s="287"/>
      <c r="BEZ21" s="287"/>
      <c r="BFA21" s="287"/>
      <c r="BFB21" s="287"/>
      <c r="BFC21" s="287"/>
      <c r="BFD21" s="287"/>
      <c r="BFE21" s="287"/>
      <c r="BFF21" s="287"/>
      <c r="BFG21" s="287"/>
      <c r="BFH21" s="287"/>
      <c r="BFI21" s="287"/>
      <c r="BFJ21" s="287"/>
      <c r="BFK21" s="287"/>
      <c r="BFL21" s="287"/>
      <c r="BFM21" s="287"/>
      <c r="BFN21" s="287"/>
      <c r="BFO21" s="287"/>
      <c r="BFP21" s="287"/>
      <c r="BFQ21" s="287"/>
      <c r="BFR21" s="287"/>
      <c r="BFS21" s="287"/>
      <c r="BFT21" s="287"/>
      <c r="BFU21" s="287"/>
      <c r="BFV21" s="287"/>
      <c r="BFW21" s="287"/>
      <c r="BFX21" s="287"/>
      <c r="BFY21" s="287"/>
      <c r="BFZ21" s="287"/>
      <c r="BGA21" s="287"/>
      <c r="BGB21" s="287"/>
      <c r="BGC21" s="287"/>
      <c r="BGD21" s="287"/>
      <c r="BGE21" s="287"/>
      <c r="BGF21" s="287"/>
      <c r="BGG21" s="287"/>
      <c r="BGH21" s="287"/>
      <c r="BGI21" s="287"/>
      <c r="BGJ21" s="287"/>
      <c r="BGK21" s="287"/>
      <c r="BGL21" s="287"/>
      <c r="BGM21" s="287"/>
      <c r="BGN21" s="287"/>
      <c r="BGO21" s="287"/>
      <c r="BGP21" s="287"/>
      <c r="BGQ21" s="287"/>
      <c r="BGR21" s="287"/>
      <c r="BGS21" s="287"/>
      <c r="BGT21" s="287"/>
      <c r="BGU21" s="287"/>
      <c r="BGV21" s="287"/>
      <c r="BGW21" s="287"/>
      <c r="BGX21" s="287"/>
      <c r="BGY21" s="287"/>
      <c r="BGZ21" s="287"/>
      <c r="BHA21" s="287"/>
      <c r="BHB21" s="287"/>
      <c r="BHC21" s="287"/>
      <c r="BHD21" s="287"/>
      <c r="BHE21" s="287"/>
      <c r="BHF21" s="287"/>
      <c r="BHG21" s="287"/>
      <c r="BHH21" s="287"/>
      <c r="BHI21" s="287"/>
      <c r="BHJ21" s="287"/>
      <c r="BHK21" s="287"/>
      <c r="BHL21" s="287"/>
      <c r="BHM21" s="287"/>
      <c r="BHN21" s="287"/>
      <c r="BHO21" s="287"/>
      <c r="BHP21" s="287"/>
      <c r="BHQ21" s="287"/>
      <c r="BHR21" s="287"/>
      <c r="BHS21" s="287"/>
      <c r="BHT21" s="287"/>
      <c r="BHU21" s="287"/>
      <c r="BHV21" s="287"/>
      <c r="BHW21" s="287"/>
      <c r="BHX21" s="287"/>
      <c r="BHY21" s="287"/>
      <c r="BHZ21" s="287"/>
      <c r="BIA21" s="287"/>
      <c r="BIB21" s="287"/>
      <c r="BIC21" s="287"/>
      <c r="BID21" s="287"/>
      <c r="BIE21" s="287"/>
      <c r="BIF21" s="287"/>
      <c r="BIG21" s="287"/>
      <c r="BIH21" s="287"/>
      <c r="BII21" s="287"/>
      <c r="BIJ21" s="287"/>
      <c r="BIK21" s="287"/>
      <c r="BIL21" s="287"/>
      <c r="BIM21" s="287"/>
      <c r="BIN21" s="287"/>
      <c r="BIO21" s="287"/>
      <c r="BIP21" s="287"/>
      <c r="BIQ21" s="287"/>
      <c r="BIR21" s="287"/>
      <c r="BIS21" s="287"/>
      <c r="BIT21" s="287"/>
      <c r="BIU21" s="287"/>
      <c r="BIV21" s="287"/>
      <c r="BIW21" s="287"/>
      <c r="BIX21" s="287"/>
      <c r="BIY21" s="287"/>
      <c r="BIZ21" s="287"/>
      <c r="BJA21" s="287"/>
      <c r="BJB21" s="287"/>
      <c r="BJC21" s="287"/>
      <c r="BJD21" s="287"/>
      <c r="BJE21" s="287"/>
      <c r="BJF21" s="287"/>
      <c r="BJG21" s="287"/>
      <c r="BJH21" s="287"/>
      <c r="BJI21" s="287"/>
      <c r="BJJ21" s="287"/>
      <c r="BJK21" s="287"/>
      <c r="BJL21" s="287"/>
      <c r="BJM21" s="287"/>
      <c r="BJN21" s="287"/>
      <c r="BJO21" s="287"/>
      <c r="BJP21" s="287"/>
      <c r="BJQ21" s="287"/>
      <c r="BJR21" s="287"/>
      <c r="BJS21" s="287"/>
      <c r="BJT21" s="287"/>
      <c r="BJU21" s="287"/>
      <c r="BJV21" s="287"/>
      <c r="BJW21" s="287"/>
      <c r="BJX21" s="287"/>
      <c r="BJY21" s="287"/>
      <c r="BJZ21" s="287"/>
      <c r="BKA21" s="287"/>
      <c r="BKB21" s="287"/>
      <c r="BKC21" s="287"/>
      <c r="BKD21" s="287"/>
      <c r="BKE21" s="287"/>
      <c r="BKF21" s="287"/>
      <c r="BKG21" s="287"/>
      <c r="BKH21" s="287"/>
      <c r="BKI21" s="287"/>
      <c r="BKJ21" s="287"/>
      <c r="BKK21" s="287"/>
      <c r="BKL21" s="287"/>
      <c r="BKM21" s="287"/>
      <c r="BKN21" s="287"/>
      <c r="BKO21" s="287"/>
      <c r="BKP21" s="287"/>
      <c r="BKQ21" s="287"/>
      <c r="BKR21" s="287"/>
      <c r="BKS21" s="287"/>
      <c r="BKT21" s="287"/>
      <c r="BKU21" s="287"/>
      <c r="BKV21" s="287"/>
      <c r="BKW21" s="287"/>
      <c r="BKX21" s="287"/>
      <c r="BKY21" s="287"/>
      <c r="BKZ21" s="287"/>
      <c r="BLA21" s="287"/>
      <c r="BLB21" s="287"/>
      <c r="BLC21" s="287"/>
      <c r="BLD21" s="287"/>
      <c r="BLE21" s="287"/>
      <c r="BLF21" s="287"/>
      <c r="BLG21" s="287"/>
      <c r="BLH21" s="287"/>
      <c r="BLI21" s="287"/>
      <c r="BLJ21" s="287"/>
      <c r="BLK21" s="287"/>
      <c r="BLL21" s="287"/>
      <c r="BLM21" s="287"/>
      <c r="BLN21" s="287"/>
      <c r="BLO21" s="287"/>
      <c r="BLP21" s="287"/>
      <c r="BLQ21" s="287"/>
      <c r="BLR21" s="287"/>
      <c r="BLS21" s="287"/>
      <c r="BLT21" s="287"/>
      <c r="BLU21" s="287"/>
      <c r="BLV21" s="287"/>
      <c r="BLW21" s="287"/>
      <c r="BLX21" s="287"/>
      <c r="BLY21" s="287"/>
      <c r="BLZ21" s="287"/>
      <c r="BMA21" s="287"/>
      <c r="BMB21" s="287"/>
      <c r="BMC21" s="287"/>
      <c r="BMD21" s="287"/>
      <c r="BME21" s="287"/>
      <c r="BMF21" s="287"/>
      <c r="BMG21" s="287"/>
      <c r="BMH21" s="287"/>
      <c r="BMI21" s="287"/>
      <c r="BMJ21" s="287"/>
      <c r="BMK21" s="287"/>
      <c r="BML21" s="287"/>
      <c r="BMM21" s="287"/>
      <c r="BMN21" s="287"/>
      <c r="BMO21" s="287"/>
      <c r="BMP21" s="287"/>
      <c r="BMQ21" s="287"/>
      <c r="BMR21" s="287"/>
      <c r="BMS21" s="287"/>
      <c r="BMT21" s="287"/>
      <c r="BMU21" s="287"/>
      <c r="BMV21" s="287"/>
      <c r="BMW21" s="287"/>
      <c r="BMX21" s="287"/>
      <c r="BMY21" s="287"/>
      <c r="BMZ21" s="287"/>
      <c r="BNA21" s="287"/>
      <c r="BNB21" s="287"/>
      <c r="BNC21" s="287"/>
      <c r="BND21" s="287"/>
      <c r="BNE21" s="287"/>
      <c r="BNF21" s="287"/>
      <c r="BNG21" s="287"/>
      <c r="BNH21" s="287"/>
      <c r="BNI21" s="287"/>
      <c r="BNJ21" s="287"/>
      <c r="BNK21" s="287"/>
      <c r="BNL21" s="287"/>
    </row>
    <row r="22" spans="1:1728" s="166" customFormat="1" ht="15.75" hidden="1" customHeight="1" x14ac:dyDescent="0.25">
      <c r="A22" s="238">
        <v>21</v>
      </c>
      <c r="B22" s="218" t="s">
        <v>274</v>
      </c>
      <c r="C22" s="218" t="s">
        <v>233</v>
      </c>
      <c r="D22" s="218" t="s">
        <v>2122</v>
      </c>
      <c r="E22" s="218" t="s">
        <v>2123</v>
      </c>
      <c r="F22" s="218" t="s">
        <v>133</v>
      </c>
      <c r="G22" s="218" t="s">
        <v>133</v>
      </c>
      <c r="H22" s="237" t="s">
        <v>133</v>
      </c>
      <c r="I22" s="237" t="s">
        <v>242</v>
      </c>
      <c r="J22" s="237">
        <v>2025</v>
      </c>
      <c r="K22" s="218" t="s">
        <v>237</v>
      </c>
      <c r="L22" s="249" t="s">
        <v>2124</v>
      </c>
      <c r="M22" s="285" t="s">
        <v>460</v>
      </c>
      <c r="N22" s="285"/>
      <c r="O22" s="285"/>
      <c r="P22" s="285"/>
      <c r="Q22" s="285"/>
      <c r="R22" s="285"/>
      <c r="S22" s="285"/>
      <c r="T22" s="285"/>
      <c r="U22" s="285"/>
      <c r="V22" s="285"/>
      <c r="W22" s="285"/>
      <c r="X22" s="285"/>
      <c r="Y22" s="285"/>
      <c r="Z22" s="285"/>
      <c r="AA22" s="285"/>
      <c r="AB22" s="285"/>
      <c r="AC22" s="285"/>
      <c r="AD22" s="285"/>
      <c r="AE22" s="285"/>
      <c r="AF22" s="285"/>
      <c r="AG22" s="285"/>
      <c r="AH22" s="285"/>
      <c r="AI22" s="285"/>
      <c r="AJ22" s="285"/>
      <c r="AK22" s="285"/>
      <c r="AL22" s="285"/>
      <c r="AM22" s="285"/>
      <c r="AN22" s="285"/>
      <c r="AO22" s="285"/>
      <c r="AP22" s="285"/>
      <c r="AQ22" s="285"/>
      <c r="AR22" s="285"/>
      <c r="AS22" s="285"/>
      <c r="AT22" s="285"/>
      <c r="AU22" s="285"/>
      <c r="AV22" s="285"/>
      <c r="AW22" s="285"/>
      <c r="AX22" s="285"/>
      <c r="AY22" s="285"/>
      <c r="AZ22" s="285"/>
      <c r="BA22" s="285"/>
      <c r="BB22" s="285"/>
      <c r="BC22" s="285"/>
      <c r="BD22" s="285"/>
      <c r="BE22" s="285"/>
      <c r="BF22" s="285"/>
      <c r="BG22" s="285"/>
      <c r="BH22" s="285"/>
      <c r="BI22" s="285"/>
      <c r="BJ22" s="285"/>
      <c r="BK22" s="285"/>
      <c r="BL22" s="285"/>
      <c r="BM22" s="285"/>
      <c r="BN22" s="285"/>
      <c r="BO22" s="285"/>
      <c r="BP22" s="285"/>
      <c r="BQ22" s="285"/>
      <c r="BR22" s="285"/>
      <c r="BS22" s="285"/>
      <c r="BT22" s="285"/>
      <c r="BU22" s="285"/>
      <c r="BV22" s="285"/>
      <c r="BW22" s="285"/>
      <c r="BX22" s="285"/>
      <c r="BY22" s="285"/>
      <c r="BZ22" s="285"/>
      <c r="CA22" s="285"/>
      <c r="CB22" s="285"/>
      <c r="CC22" s="285"/>
      <c r="CD22" s="285"/>
      <c r="CE22" s="285"/>
      <c r="CF22" s="285"/>
      <c r="CG22" s="285"/>
      <c r="CH22" s="285"/>
      <c r="CI22" s="285"/>
      <c r="CJ22" s="285"/>
      <c r="CK22" s="285"/>
      <c r="CL22" s="285"/>
      <c r="CM22" s="285"/>
      <c r="CN22" s="285"/>
      <c r="CO22" s="286"/>
      <c r="CP22" s="287"/>
      <c r="CQ22" s="287"/>
      <c r="CR22" s="287"/>
      <c r="CS22" s="287"/>
      <c r="CT22" s="287"/>
      <c r="CU22" s="287"/>
      <c r="CV22" s="287"/>
      <c r="CW22" s="287"/>
      <c r="CX22" s="287"/>
      <c r="CY22" s="287"/>
      <c r="CZ22" s="287"/>
      <c r="DA22" s="287"/>
      <c r="DB22" s="287"/>
      <c r="DC22" s="287"/>
      <c r="DD22" s="287"/>
      <c r="DE22" s="287"/>
      <c r="DF22" s="287"/>
      <c r="DG22" s="287"/>
      <c r="DH22" s="287"/>
      <c r="DI22" s="287"/>
      <c r="DJ22" s="287"/>
      <c r="DK22" s="287"/>
      <c r="DL22" s="287"/>
      <c r="DM22" s="287"/>
      <c r="DN22" s="287"/>
      <c r="DO22" s="287"/>
      <c r="DP22" s="287"/>
      <c r="DQ22" s="287"/>
      <c r="DR22" s="287"/>
      <c r="DS22" s="287"/>
      <c r="DT22" s="287"/>
      <c r="DU22" s="287"/>
      <c r="DV22" s="287"/>
      <c r="DW22" s="287"/>
      <c r="DX22" s="287"/>
      <c r="DY22" s="287"/>
      <c r="DZ22" s="287"/>
      <c r="EA22" s="287"/>
      <c r="EB22" s="287"/>
      <c r="EC22" s="287"/>
      <c r="ED22" s="287"/>
      <c r="EE22" s="287"/>
      <c r="EF22" s="287"/>
      <c r="EG22" s="287"/>
      <c r="EH22" s="287"/>
      <c r="EI22" s="287"/>
      <c r="EJ22" s="287"/>
      <c r="EK22" s="287"/>
      <c r="EL22" s="287"/>
      <c r="EM22" s="287"/>
      <c r="EN22" s="287"/>
      <c r="EO22" s="287"/>
      <c r="EP22" s="287"/>
      <c r="EQ22" s="287"/>
      <c r="ER22" s="287"/>
      <c r="ES22" s="287"/>
      <c r="ET22" s="287"/>
      <c r="EU22" s="287"/>
      <c r="EV22" s="287"/>
      <c r="EW22" s="287"/>
      <c r="EX22" s="287"/>
      <c r="EY22" s="287"/>
      <c r="EZ22" s="287"/>
      <c r="FA22" s="287"/>
      <c r="FB22" s="287"/>
      <c r="FC22" s="287"/>
      <c r="FD22" s="287"/>
      <c r="FE22" s="287"/>
      <c r="FF22" s="287"/>
      <c r="FG22" s="287"/>
      <c r="FH22" s="287"/>
      <c r="FI22" s="287"/>
      <c r="FJ22" s="287"/>
      <c r="FK22" s="287"/>
      <c r="FL22" s="287"/>
      <c r="FM22" s="287"/>
      <c r="FN22" s="287"/>
      <c r="FO22" s="287"/>
      <c r="FP22" s="287"/>
      <c r="FQ22" s="287"/>
      <c r="FR22" s="287"/>
      <c r="FS22" s="287"/>
      <c r="FT22" s="287"/>
      <c r="FU22" s="287"/>
      <c r="FV22" s="287"/>
      <c r="FW22" s="287"/>
      <c r="FX22" s="287"/>
      <c r="FY22" s="287"/>
      <c r="FZ22" s="287"/>
      <c r="GA22" s="287"/>
      <c r="GB22" s="287"/>
      <c r="GC22" s="287"/>
      <c r="GD22" s="287"/>
      <c r="GE22" s="287"/>
      <c r="GF22" s="287"/>
      <c r="GG22" s="287"/>
      <c r="GH22" s="287"/>
      <c r="GI22" s="287"/>
      <c r="GJ22" s="287"/>
      <c r="GK22" s="287"/>
      <c r="GL22" s="287"/>
      <c r="GM22" s="287"/>
      <c r="GN22" s="287"/>
      <c r="GO22" s="287"/>
      <c r="GP22" s="287"/>
      <c r="GQ22" s="287"/>
      <c r="GR22" s="287"/>
      <c r="GS22" s="287"/>
      <c r="GT22" s="287"/>
      <c r="GU22" s="287"/>
      <c r="GV22" s="287"/>
      <c r="GW22" s="287"/>
      <c r="GX22" s="287"/>
      <c r="GY22" s="287"/>
      <c r="GZ22" s="287"/>
      <c r="HA22" s="287"/>
      <c r="HB22" s="287"/>
      <c r="HC22" s="287"/>
      <c r="HD22" s="287"/>
      <c r="HE22" s="287"/>
      <c r="HF22" s="287"/>
      <c r="HG22" s="287"/>
      <c r="HH22" s="287"/>
      <c r="HI22" s="287"/>
      <c r="HJ22" s="287"/>
      <c r="HK22" s="287"/>
      <c r="HL22" s="287"/>
      <c r="HM22" s="287"/>
      <c r="HN22" s="287"/>
      <c r="HO22" s="287"/>
      <c r="HP22" s="287"/>
      <c r="HQ22" s="287"/>
      <c r="HR22" s="287"/>
      <c r="HS22" s="287"/>
      <c r="HT22" s="287"/>
      <c r="HU22" s="287"/>
      <c r="HV22" s="287"/>
      <c r="HW22" s="287"/>
      <c r="HX22" s="287"/>
      <c r="HY22" s="287"/>
      <c r="HZ22" s="287"/>
      <c r="IA22" s="287"/>
      <c r="IB22" s="287"/>
      <c r="IC22" s="287"/>
      <c r="ID22" s="287"/>
      <c r="IE22" s="287"/>
      <c r="IF22" s="287"/>
      <c r="IG22" s="287"/>
      <c r="IH22" s="287"/>
      <c r="II22" s="287"/>
      <c r="IJ22" s="287"/>
      <c r="IK22" s="287"/>
      <c r="IL22" s="287"/>
      <c r="IM22" s="287"/>
      <c r="IN22" s="287"/>
      <c r="IO22" s="287"/>
      <c r="IP22" s="287"/>
      <c r="IQ22" s="287"/>
      <c r="IR22" s="287"/>
      <c r="IS22" s="287"/>
      <c r="IT22" s="287"/>
      <c r="IU22" s="287"/>
      <c r="IV22" s="287"/>
      <c r="IW22" s="287"/>
      <c r="IX22" s="287"/>
      <c r="IY22" s="287"/>
      <c r="IZ22" s="287"/>
      <c r="JA22" s="287"/>
      <c r="JB22" s="287"/>
      <c r="JC22" s="287"/>
      <c r="JD22" s="287"/>
      <c r="JE22" s="287"/>
      <c r="JF22" s="287"/>
      <c r="JG22" s="287"/>
      <c r="JH22" s="287"/>
      <c r="JI22" s="287"/>
      <c r="JJ22" s="287"/>
      <c r="JK22" s="287"/>
      <c r="JL22" s="287"/>
      <c r="JM22" s="287"/>
      <c r="JN22" s="287"/>
      <c r="JO22" s="287"/>
      <c r="JP22" s="287"/>
      <c r="JQ22" s="287"/>
      <c r="JR22" s="287"/>
      <c r="JS22" s="287"/>
      <c r="JT22" s="287"/>
      <c r="JU22" s="287"/>
      <c r="JV22" s="287"/>
      <c r="JW22" s="287"/>
      <c r="JX22" s="287"/>
      <c r="JY22" s="287"/>
      <c r="JZ22" s="287"/>
      <c r="KA22" s="287"/>
      <c r="KB22" s="287"/>
      <c r="KC22" s="287"/>
      <c r="KD22" s="287"/>
      <c r="KE22" s="287"/>
      <c r="KF22" s="287"/>
      <c r="KG22" s="287"/>
      <c r="KH22" s="287"/>
      <c r="KI22" s="287"/>
      <c r="KJ22" s="287"/>
      <c r="KK22" s="287"/>
      <c r="KL22" s="287"/>
      <c r="KM22" s="287"/>
      <c r="KN22" s="287"/>
      <c r="KO22" s="287"/>
      <c r="KP22" s="287"/>
      <c r="KQ22" s="287"/>
      <c r="KR22" s="287"/>
      <c r="KS22" s="287"/>
      <c r="KT22" s="287"/>
      <c r="KU22" s="287"/>
      <c r="KV22" s="287"/>
      <c r="KW22" s="287"/>
      <c r="KX22" s="287"/>
      <c r="KY22" s="287"/>
      <c r="KZ22" s="287"/>
      <c r="LA22" s="287"/>
      <c r="LB22" s="287"/>
      <c r="LC22" s="287"/>
      <c r="LD22" s="287"/>
      <c r="LE22" s="287"/>
      <c r="LF22" s="287"/>
      <c r="LG22" s="287"/>
      <c r="LH22" s="287"/>
      <c r="LI22" s="287"/>
      <c r="LJ22" s="287"/>
      <c r="LK22" s="287"/>
      <c r="LL22" s="287"/>
      <c r="LM22" s="287"/>
      <c r="LN22" s="287"/>
      <c r="LO22" s="287"/>
      <c r="LP22" s="287"/>
      <c r="LQ22" s="287"/>
      <c r="LR22" s="287"/>
      <c r="LS22" s="287"/>
      <c r="LT22" s="287"/>
      <c r="LU22" s="287"/>
      <c r="LV22" s="287"/>
      <c r="LW22" s="287"/>
      <c r="LX22" s="287"/>
      <c r="LY22" s="287"/>
      <c r="LZ22" s="287"/>
      <c r="MA22" s="287"/>
      <c r="MB22" s="287"/>
      <c r="MC22" s="287"/>
      <c r="MD22" s="287"/>
      <c r="ME22" s="287"/>
      <c r="MF22" s="287"/>
      <c r="MG22" s="287"/>
      <c r="MH22" s="287"/>
      <c r="MI22" s="287"/>
      <c r="MJ22" s="287"/>
      <c r="MK22" s="287"/>
      <c r="ML22" s="287"/>
      <c r="MM22" s="287"/>
      <c r="MN22" s="287"/>
      <c r="MO22" s="287"/>
      <c r="MP22" s="287"/>
      <c r="MQ22" s="287"/>
      <c r="MR22" s="287"/>
      <c r="MS22" s="287"/>
      <c r="MT22" s="287"/>
      <c r="MU22" s="287"/>
      <c r="MV22" s="287"/>
      <c r="MW22" s="287"/>
      <c r="MX22" s="287"/>
      <c r="MY22" s="287"/>
      <c r="MZ22" s="287"/>
      <c r="NA22" s="287"/>
      <c r="NB22" s="287"/>
      <c r="NC22" s="287"/>
      <c r="ND22" s="287"/>
      <c r="NE22" s="287"/>
      <c r="NF22" s="287"/>
      <c r="NG22" s="287"/>
      <c r="NH22" s="287"/>
      <c r="NI22" s="287"/>
      <c r="NJ22" s="287"/>
      <c r="NK22" s="287"/>
      <c r="NL22" s="287"/>
      <c r="NM22" s="287"/>
      <c r="NN22" s="287"/>
      <c r="NO22" s="287"/>
      <c r="NP22" s="287"/>
      <c r="NQ22" s="287"/>
      <c r="NR22" s="287"/>
      <c r="NS22" s="287"/>
      <c r="NT22" s="287"/>
      <c r="NU22" s="287"/>
      <c r="NV22" s="287"/>
      <c r="NW22" s="287"/>
      <c r="NX22" s="287"/>
      <c r="NY22" s="287"/>
      <c r="NZ22" s="287"/>
      <c r="OA22" s="287"/>
      <c r="OB22" s="287"/>
      <c r="OC22" s="287"/>
      <c r="OD22" s="287"/>
      <c r="OE22" s="287"/>
      <c r="OF22" s="287"/>
      <c r="OG22" s="287"/>
      <c r="OH22" s="287"/>
      <c r="OI22" s="287"/>
      <c r="OJ22" s="287"/>
      <c r="OK22" s="287"/>
      <c r="OL22" s="287"/>
      <c r="OM22" s="287"/>
      <c r="ON22" s="287"/>
      <c r="OO22" s="287"/>
      <c r="OP22" s="287"/>
      <c r="OQ22" s="287"/>
      <c r="OR22" s="287"/>
      <c r="OS22" s="287"/>
      <c r="OT22" s="287"/>
      <c r="OU22" s="287"/>
      <c r="OV22" s="287"/>
      <c r="OW22" s="287"/>
      <c r="OX22" s="287"/>
      <c r="OY22" s="287"/>
      <c r="OZ22" s="287"/>
      <c r="PA22" s="287"/>
      <c r="PB22" s="287"/>
      <c r="PC22" s="287"/>
      <c r="PD22" s="287"/>
      <c r="PE22" s="287"/>
      <c r="PF22" s="287"/>
      <c r="PG22" s="287"/>
      <c r="PH22" s="287"/>
      <c r="PI22" s="287"/>
      <c r="PJ22" s="287"/>
      <c r="PK22" s="287"/>
      <c r="PL22" s="287"/>
      <c r="PM22" s="287"/>
      <c r="PN22" s="287"/>
      <c r="PO22" s="287"/>
      <c r="PP22" s="287"/>
      <c r="PQ22" s="287"/>
      <c r="PR22" s="287"/>
      <c r="PS22" s="287"/>
      <c r="PT22" s="287"/>
      <c r="PU22" s="287"/>
      <c r="PV22" s="287"/>
      <c r="PW22" s="287"/>
      <c r="PX22" s="287"/>
      <c r="PY22" s="287"/>
      <c r="PZ22" s="287"/>
      <c r="QA22" s="287"/>
      <c r="QB22" s="287"/>
      <c r="QC22" s="287"/>
      <c r="QD22" s="287"/>
      <c r="QE22" s="287"/>
      <c r="QF22" s="287"/>
      <c r="QG22" s="287"/>
      <c r="QH22" s="287"/>
      <c r="QI22" s="287"/>
      <c r="QJ22" s="287"/>
      <c r="QK22" s="287"/>
      <c r="QL22" s="287"/>
      <c r="QM22" s="287"/>
      <c r="QN22" s="287"/>
      <c r="QO22" s="287"/>
      <c r="QP22" s="287"/>
      <c r="QQ22" s="287"/>
      <c r="QR22" s="287"/>
      <c r="QS22" s="287"/>
      <c r="QT22" s="287"/>
      <c r="QU22" s="287"/>
      <c r="QV22" s="287"/>
      <c r="QW22" s="287"/>
      <c r="QX22" s="287"/>
      <c r="QY22" s="287"/>
      <c r="QZ22" s="287"/>
      <c r="RA22" s="287"/>
      <c r="RB22" s="287"/>
      <c r="RC22" s="287"/>
      <c r="RD22" s="287"/>
      <c r="RE22" s="287"/>
      <c r="RF22" s="287"/>
      <c r="RG22" s="287"/>
      <c r="RH22" s="287"/>
      <c r="RI22" s="287"/>
      <c r="RJ22" s="287"/>
      <c r="RK22" s="287"/>
      <c r="RL22" s="287"/>
      <c r="RM22" s="287"/>
      <c r="RN22" s="287"/>
      <c r="RO22" s="287"/>
      <c r="RP22" s="287"/>
      <c r="RQ22" s="287"/>
      <c r="RR22" s="287"/>
      <c r="RS22" s="287"/>
      <c r="RT22" s="287"/>
      <c r="RU22" s="287"/>
      <c r="RV22" s="287"/>
      <c r="RW22" s="287"/>
      <c r="RX22" s="287"/>
      <c r="RY22" s="287"/>
      <c r="RZ22" s="287"/>
      <c r="SA22" s="287"/>
      <c r="SB22" s="287"/>
      <c r="SC22" s="287"/>
      <c r="SD22" s="287"/>
      <c r="SE22" s="287"/>
      <c r="SF22" s="287"/>
      <c r="SG22" s="287"/>
      <c r="SH22" s="287"/>
      <c r="SI22" s="287"/>
      <c r="SJ22" s="287"/>
      <c r="SK22" s="287"/>
      <c r="SL22" s="287"/>
      <c r="SM22" s="287"/>
      <c r="SN22" s="287"/>
      <c r="SO22" s="287"/>
      <c r="SP22" s="287"/>
      <c r="SQ22" s="287"/>
      <c r="SR22" s="287"/>
      <c r="SS22" s="287"/>
      <c r="ST22" s="287"/>
      <c r="SU22" s="287"/>
      <c r="SV22" s="287"/>
      <c r="SW22" s="287"/>
      <c r="SX22" s="287"/>
      <c r="SY22" s="287"/>
      <c r="SZ22" s="287"/>
      <c r="TA22" s="287"/>
      <c r="TB22" s="287"/>
      <c r="TC22" s="287"/>
      <c r="TD22" s="287"/>
      <c r="TE22" s="287"/>
      <c r="TF22" s="287"/>
      <c r="TG22" s="287"/>
      <c r="TH22" s="287"/>
      <c r="TI22" s="287"/>
      <c r="TJ22" s="287"/>
      <c r="TK22" s="287"/>
      <c r="TL22" s="287"/>
      <c r="TM22" s="287"/>
      <c r="TN22" s="287"/>
      <c r="TO22" s="287"/>
      <c r="TP22" s="287"/>
      <c r="TQ22" s="287"/>
      <c r="TR22" s="287"/>
      <c r="TS22" s="287"/>
      <c r="TT22" s="287"/>
      <c r="TU22" s="287"/>
      <c r="TV22" s="287"/>
      <c r="TW22" s="287"/>
      <c r="TX22" s="287"/>
      <c r="TY22" s="287"/>
      <c r="TZ22" s="287"/>
      <c r="UA22" s="287"/>
      <c r="UB22" s="287"/>
      <c r="UC22" s="287"/>
      <c r="UD22" s="287"/>
      <c r="UE22" s="287"/>
      <c r="UF22" s="287"/>
      <c r="UG22" s="287"/>
      <c r="UH22" s="287"/>
      <c r="UI22" s="287"/>
      <c r="UJ22" s="287"/>
      <c r="UK22" s="287"/>
      <c r="UL22" s="287"/>
      <c r="UM22" s="287"/>
      <c r="UN22" s="287"/>
      <c r="UO22" s="287"/>
      <c r="UP22" s="287"/>
      <c r="UQ22" s="287"/>
      <c r="UR22" s="287"/>
      <c r="US22" s="287"/>
      <c r="UT22" s="287"/>
      <c r="UU22" s="287"/>
      <c r="UV22" s="287"/>
      <c r="UW22" s="287"/>
      <c r="UX22" s="287"/>
      <c r="UY22" s="287"/>
      <c r="UZ22" s="287"/>
      <c r="VA22" s="287"/>
      <c r="VB22" s="287"/>
      <c r="VC22" s="287"/>
      <c r="VD22" s="287"/>
      <c r="VE22" s="287"/>
      <c r="VF22" s="287"/>
      <c r="VG22" s="287"/>
      <c r="VH22" s="287"/>
      <c r="VI22" s="287"/>
      <c r="VJ22" s="287"/>
      <c r="VK22" s="287"/>
      <c r="VL22" s="287"/>
      <c r="VM22" s="287"/>
      <c r="VN22" s="287"/>
      <c r="VO22" s="287"/>
      <c r="VP22" s="287"/>
      <c r="VQ22" s="287"/>
      <c r="VR22" s="287"/>
      <c r="VS22" s="287"/>
      <c r="VT22" s="287"/>
      <c r="VU22" s="287"/>
      <c r="VV22" s="287"/>
      <c r="VW22" s="287"/>
      <c r="VX22" s="287"/>
      <c r="VY22" s="287"/>
      <c r="VZ22" s="287"/>
      <c r="WA22" s="287"/>
      <c r="WB22" s="287"/>
      <c r="WC22" s="287"/>
      <c r="WD22" s="287"/>
      <c r="WE22" s="287"/>
      <c r="WF22" s="287"/>
      <c r="WG22" s="287"/>
      <c r="WH22" s="287"/>
      <c r="WI22" s="287"/>
      <c r="WJ22" s="287"/>
      <c r="WK22" s="287"/>
      <c r="WL22" s="287"/>
      <c r="WM22" s="287"/>
      <c r="WN22" s="287"/>
      <c r="WO22" s="287"/>
      <c r="WP22" s="287"/>
      <c r="WQ22" s="287"/>
      <c r="WR22" s="287"/>
      <c r="WS22" s="287"/>
      <c r="WT22" s="287"/>
      <c r="WU22" s="287"/>
      <c r="WV22" s="287"/>
      <c r="WW22" s="287"/>
      <c r="WX22" s="287"/>
      <c r="WY22" s="287"/>
      <c r="WZ22" s="287"/>
      <c r="XA22" s="287"/>
      <c r="XB22" s="287"/>
      <c r="XC22" s="287"/>
      <c r="XD22" s="287"/>
      <c r="XE22" s="287"/>
      <c r="XF22" s="287"/>
      <c r="XG22" s="287"/>
      <c r="XH22" s="287"/>
      <c r="XI22" s="287"/>
      <c r="XJ22" s="287"/>
      <c r="XK22" s="287"/>
      <c r="XL22" s="287"/>
      <c r="XM22" s="287"/>
      <c r="XN22" s="287"/>
      <c r="XO22" s="287"/>
      <c r="XP22" s="287"/>
      <c r="XQ22" s="287"/>
      <c r="XR22" s="287"/>
      <c r="XS22" s="287"/>
      <c r="XT22" s="287"/>
      <c r="XU22" s="287"/>
      <c r="XV22" s="287"/>
      <c r="XW22" s="287"/>
      <c r="XX22" s="287"/>
      <c r="XY22" s="287"/>
      <c r="XZ22" s="287"/>
      <c r="YA22" s="287"/>
      <c r="YB22" s="287"/>
      <c r="YC22" s="287"/>
      <c r="YD22" s="287"/>
      <c r="YE22" s="287"/>
      <c r="YF22" s="287"/>
      <c r="YG22" s="287"/>
      <c r="YH22" s="287"/>
      <c r="YI22" s="287"/>
      <c r="YJ22" s="287"/>
      <c r="YK22" s="287"/>
      <c r="YL22" s="287"/>
      <c r="YM22" s="287"/>
      <c r="YN22" s="287"/>
      <c r="YO22" s="287"/>
      <c r="YP22" s="287"/>
      <c r="YQ22" s="287"/>
      <c r="YR22" s="287"/>
      <c r="YS22" s="287"/>
      <c r="YT22" s="287"/>
      <c r="YU22" s="287"/>
      <c r="YV22" s="287"/>
      <c r="YW22" s="287"/>
      <c r="YX22" s="287"/>
      <c r="YY22" s="287"/>
      <c r="YZ22" s="287"/>
      <c r="ZA22" s="287"/>
      <c r="ZB22" s="287"/>
      <c r="ZC22" s="287"/>
      <c r="ZD22" s="287"/>
      <c r="ZE22" s="287"/>
      <c r="ZF22" s="287"/>
      <c r="ZG22" s="287"/>
      <c r="ZH22" s="287"/>
      <c r="ZI22" s="287"/>
      <c r="ZJ22" s="287"/>
      <c r="ZK22" s="287"/>
      <c r="ZL22" s="287"/>
      <c r="ZM22" s="287"/>
      <c r="ZN22" s="287"/>
      <c r="ZO22" s="287"/>
      <c r="ZP22" s="287"/>
      <c r="ZQ22" s="287"/>
      <c r="ZR22" s="287"/>
      <c r="ZS22" s="287"/>
      <c r="ZT22" s="287"/>
      <c r="ZU22" s="287"/>
      <c r="ZV22" s="287"/>
      <c r="ZW22" s="287"/>
      <c r="ZX22" s="287"/>
      <c r="ZY22" s="287"/>
      <c r="ZZ22" s="287"/>
      <c r="AAA22" s="287"/>
      <c r="AAB22" s="287"/>
      <c r="AAC22" s="287"/>
      <c r="AAD22" s="287"/>
      <c r="AAE22" s="287"/>
      <c r="AAF22" s="287"/>
      <c r="AAG22" s="287"/>
      <c r="AAH22" s="287"/>
      <c r="AAI22" s="287"/>
      <c r="AAJ22" s="287"/>
      <c r="AAK22" s="287"/>
      <c r="AAL22" s="287"/>
      <c r="AAM22" s="287"/>
      <c r="AAN22" s="287"/>
      <c r="AAO22" s="287"/>
      <c r="AAP22" s="287"/>
      <c r="AAQ22" s="287"/>
      <c r="AAR22" s="287"/>
      <c r="AAS22" s="287"/>
      <c r="AAT22" s="287"/>
      <c r="AAU22" s="287"/>
      <c r="AAV22" s="287"/>
      <c r="AAW22" s="287"/>
      <c r="AAX22" s="287"/>
      <c r="AAY22" s="287"/>
      <c r="AAZ22" s="287"/>
      <c r="ABA22" s="287"/>
      <c r="ABB22" s="287"/>
      <c r="ABC22" s="287"/>
      <c r="ABD22" s="287"/>
      <c r="ABE22" s="287"/>
      <c r="ABF22" s="287"/>
      <c r="ABG22" s="287"/>
      <c r="ABH22" s="287"/>
      <c r="ABI22" s="287"/>
      <c r="ABJ22" s="287"/>
      <c r="ABK22" s="287"/>
      <c r="ABL22" s="287"/>
      <c r="ABM22" s="287"/>
      <c r="ABN22" s="287"/>
      <c r="ABO22" s="287"/>
      <c r="ABP22" s="287"/>
      <c r="ABQ22" s="287"/>
      <c r="ABR22" s="287"/>
      <c r="ABS22" s="287"/>
      <c r="ABT22" s="287"/>
      <c r="ABU22" s="287"/>
      <c r="ABV22" s="287"/>
      <c r="ABW22" s="287"/>
      <c r="ABX22" s="287"/>
      <c r="ABY22" s="287"/>
      <c r="ABZ22" s="287"/>
      <c r="ACA22" s="287"/>
      <c r="ACB22" s="287"/>
      <c r="ACC22" s="287"/>
      <c r="ACD22" s="287"/>
      <c r="ACE22" s="287"/>
      <c r="ACF22" s="287"/>
      <c r="ACG22" s="287"/>
      <c r="ACH22" s="287"/>
      <c r="ACI22" s="287"/>
      <c r="ACJ22" s="287"/>
      <c r="ACK22" s="287"/>
      <c r="ACL22" s="287"/>
      <c r="ACM22" s="287"/>
      <c r="ACN22" s="287"/>
      <c r="ACO22" s="287"/>
      <c r="ACP22" s="287"/>
      <c r="ACQ22" s="287"/>
      <c r="ACR22" s="287"/>
      <c r="ACS22" s="287"/>
      <c r="ACT22" s="287"/>
      <c r="ACU22" s="287"/>
      <c r="ACV22" s="287"/>
      <c r="ACW22" s="287"/>
      <c r="ACX22" s="287"/>
      <c r="ACY22" s="287"/>
      <c r="ACZ22" s="287"/>
      <c r="ADA22" s="287"/>
      <c r="ADB22" s="287"/>
      <c r="ADC22" s="287"/>
      <c r="ADD22" s="287"/>
      <c r="ADE22" s="287"/>
      <c r="ADF22" s="287"/>
      <c r="ADG22" s="287"/>
      <c r="ADH22" s="287"/>
      <c r="ADI22" s="287"/>
      <c r="ADJ22" s="287"/>
      <c r="ADK22" s="287"/>
      <c r="ADL22" s="287"/>
      <c r="ADM22" s="287"/>
      <c r="ADN22" s="287"/>
      <c r="ADO22" s="287"/>
      <c r="ADP22" s="287"/>
      <c r="ADQ22" s="287"/>
      <c r="ADR22" s="287"/>
      <c r="ADS22" s="287"/>
      <c r="ADT22" s="287"/>
      <c r="ADU22" s="287"/>
      <c r="ADV22" s="287"/>
      <c r="ADW22" s="287"/>
      <c r="ADX22" s="287"/>
      <c r="ADY22" s="287"/>
      <c r="ADZ22" s="287"/>
      <c r="AEA22" s="287"/>
      <c r="AEB22" s="287"/>
      <c r="AEC22" s="287"/>
      <c r="AED22" s="287"/>
      <c r="AEE22" s="287"/>
      <c r="AEF22" s="287"/>
      <c r="AEG22" s="287"/>
      <c r="AEH22" s="287"/>
      <c r="AEI22" s="287"/>
      <c r="AEJ22" s="287"/>
      <c r="AEK22" s="287"/>
      <c r="AEL22" s="287"/>
      <c r="AEM22" s="287"/>
      <c r="AEN22" s="287"/>
      <c r="AEO22" s="287"/>
      <c r="AEP22" s="287"/>
      <c r="AEQ22" s="287"/>
      <c r="AER22" s="287"/>
      <c r="AES22" s="287"/>
      <c r="AET22" s="287"/>
      <c r="AEU22" s="287"/>
      <c r="AEV22" s="287"/>
      <c r="AEW22" s="287"/>
      <c r="AEX22" s="287"/>
      <c r="AEY22" s="287"/>
      <c r="AEZ22" s="287"/>
      <c r="AFA22" s="287"/>
      <c r="AFB22" s="287"/>
      <c r="AFC22" s="287"/>
      <c r="AFD22" s="287"/>
      <c r="AFE22" s="287"/>
      <c r="AFF22" s="287"/>
      <c r="AFG22" s="287"/>
      <c r="AFH22" s="287"/>
      <c r="AFI22" s="287"/>
      <c r="AFJ22" s="287"/>
      <c r="AFK22" s="287"/>
      <c r="AFL22" s="287"/>
      <c r="AFM22" s="287"/>
      <c r="AFN22" s="287"/>
      <c r="AFO22" s="287"/>
      <c r="AFP22" s="287"/>
      <c r="AFQ22" s="287"/>
      <c r="AFR22" s="287"/>
      <c r="AFS22" s="287"/>
      <c r="AFT22" s="287"/>
      <c r="AFU22" s="287"/>
      <c r="AFV22" s="287"/>
      <c r="AFW22" s="287"/>
      <c r="AFX22" s="287"/>
      <c r="AFY22" s="287"/>
      <c r="AFZ22" s="287"/>
      <c r="AGA22" s="287"/>
      <c r="AGB22" s="287"/>
      <c r="AGC22" s="287"/>
      <c r="AGD22" s="287"/>
      <c r="AGE22" s="287"/>
      <c r="AGF22" s="287"/>
      <c r="AGG22" s="287"/>
      <c r="AGH22" s="287"/>
      <c r="AGI22" s="287"/>
      <c r="AGJ22" s="287"/>
      <c r="AGK22" s="287"/>
      <c r="AGL22" s="287"/>
      <c r="AGM22" s="287"/>
      <c r="AGN22" s="287"/>
      <c r="AGO22" s="287"/>
      <c r="AGP22" s="287"/>
      <c r="AGQ22" s="287"/>
      <c r="AGR22" s="287"/>
      <c r="AGS22" s="287"/>
      <c r="AGT22" s="287"/>
      <c r="AGU22" s="287"/>
      <c r="AGV22" s="287"/>
      <c r="AGW22" s="287"/>
      <c r="AGX22" s="287"/>
      <c r="AGY22" s="287"/>
      <c r="AGZ22" s="287"/>
      <c r="AHA22" s="287"/>
      <c r="AHB22" s="287"/>
      <c r="AHC22" s="287"/>
      <c r="AHD22" s="287"/>
      <c r="AHE22" s="287"/>
      <c r="AHF22" s="287"/>
      <c r="AHG22" s="287"/>
      <c r="AHH22" s="287"/>
      <c r="AHI22" s="287"/>
      <c r="AHJ22" s="287"/>
      <c r="AHK22" s="287"/>
      <c r="AHL22" s="287"/>
      <c r="AHM22" s="287"/>
      <c r="AHN22" s="287"/>
      <c r="AHO22" s="287"/>
      <c r="AHP22" s="287"/>
      <c r="AHQ22" s="287"/>
      <c r="AHR22" s="287"/>
      <c r="AHS22" s="287"/>
      <c r="AHT22" s="287"/>
      <c r="AHU22" s="287"/>
      <c r="AHV22" s="287"/>
      <c r="AHW22" s="287"/>
      <c r="AHX22" s="287"/>
      <c r="AHY22" s="287"/>
      <c r="AHZ22" s="287"/>
      <c r="AIA22" s="287"/>
      <c r="AIB22" s="287"/>
      <c r="AIC22" s="287"/>
      <c r="AID22" s="287"/>
      <c r="AIE22" s="287"/>
      <c r="AIF22" s="287"/>
      <c r="AIG22" s="287"/>
      <c r="AIH22" s="287"/>
      <c r="AII22" s="287"/>
      <c r="AIJ22" s="287"/>
      <c r="AIK22" s="287"/>
      <c r="AIL22" s="287"/>
      <c r="AIM22" s="287"/>
      <c r="AIN22" s="287"/>
      <c r="AIO22" s="287"/>
      <c r="AIP22" s="287"/>
      <c r="AIQ22" s="287"/>
      <c r="AIR22" s="287"/>
      <c r="AIS22" s="287"/>
      <c r="AIT22" s="287"/>
      <c r="AIU22" s="287"/>
      <c r="AIV22" s="287"/>
      <c r="AIW22" s="287"/>
      <c r="AIX22" s="287"/>
      <c r="AIY22" s="287"/>
      <c r="AIZ22" s="287"/>
      <c r="AJA22" s="287"/>
      <c r="AJB22" s="287"/>
      <c r="AJC22" s="287"/>
      <c r="AJD22" s="287"/>
      <c r="AJE22" s="287"/>
      <c r="AJF22" s="287"/>
      <c r="AJG22" s="287"/>
      <c r="AJH22" s="287"/>
      <c r="AJI22" s="287"/>
      <c r="AJJ22" s="287"/>
      <c r="AJK22" s="287"/>
      <c r="AJL22" s="287"/>
      <c r="AJM22" s="287"/>
      <c r="AJN22" s="287"/>
      <c r="AJO22" s="287"/>
      <c r="AJP22" s="287"/>
      <c r="AJQ22" s="287"/>
      <c r="AJR22" s="287"/>
      <c r="AJS22" s="287"/>
      <c r="AJT22" s="287"/>
      <c r="AJU22" s="287"/>
      <c r="AJV22" s="287"/>
      <c r="AJW22" s="287"/>
      <c r="AJX22" s="287"/>
      <c r="AJY22" s="287"/>
      <c r="AJZ22" s="287"/>
      <c r="AKA22" s="287"/>
      <c r="AKB22" s="287"/>
      <c r="AKC22" s="287"/>
      <c r="AKD22" s="287"/>
      <c r="AKE22" s="287"/>
      <c r="AKF22" s="287"/>
      <c r="AKG22" s="287"/>
      <c r="AKH22" s="287"/>
      <c r="AKI22" s="287"/>
      <c r="AKJ22" s="287"/>
      <c r="AKK22" s="287"/>
      <c r="AKL22" s="287"/>
      <c r="AKM22" s="287"/>
      <c r="AKN22" s="287"/>
      <c r="AKO22" s="287"/>
      <c r="AKP22" s="287"/>
      <c r="AKQ22" s="287"/>
      <c r="AKR22" s="287"/>
      <c r="AKS22" s="287"/>
      <c r="AKT22" s="287"/>
      <c r="AKU22" s="287"/>
      <c r="AKV22" s="287"/>
      <c r="AKW22" s="287"/>
      <c r="AKX22" s="287"/>
      <c r="AKY22" s="287"/>
      <c r="AKZ22" s="287"/>
      <c r="ALA22" s="287"/>
      <c r="ALB22" s="287"/>
      <c r="ALC22" s="287"/>
      <c r="ALD22" s="287"/>
      <c r="ALE22" s="287"/>
      <c r="ALF22" s="287"/>
      <c r="ALG22" s="287"/>
      <c r="ALH22" s="287"/>
      <c r="ALI22" s="287"/>
      <c r="ALJ22" s="287"/>
      <c r="ALK22" s="287"/>
      <c r="ALL22" s="287"/>
      <c r="ALM22" s="287"/>
      <c r="ALN22" s="287"/>
      <c r="ALO22" s="287"/>
      <c r="ALP22" s="287"/>
      <c r="ALQ22" s="287"/>
      <c r="ALR22" s="287"/>
      <c r="ALS22" s="287"/>
      <c r="ALT22" s="287"/>
      <c r="ALU22" s="287"/>
      <c r="ALV22" s="287"/>
      <c r="ALW22" s="287"/>
      <c r="ALX22" s="287"/>
      <c r="ALY22" s="287"/>
      <c r="ALZ22" s="287"/>
      <c r="AMA22" s="287"/>
      <c r="AMB22" s="287"/>
      <c r="AMC22" s="287"/>
      <c r="AMD22" s="287"/>
      <c r="AME22" s="287"/>
      <c r="AMF22" s="287"/>
      <c r="AMG22" s="287"/>
      <c r="AMH22" s="287"/>
      <c r="AMI22" s="287"/>
      <c r="AMJ22" s="287"/>
      <c r="AMK22" s="287"/>
      <c r="AML22" s="287"/>
      <c r="AMM22" s="287"/>
      <c r="AMN22" s="287"/>
      <c r="AMO22" s="287"/>
      <c r="AMP22" s="287"/>
      <c r="AMQ22" s="287"/>
      <c r="AMR22" s="287"/>
      <c r="AMS22" s="287"/>
      <c r="AMT22" s="287"/>
      <c r="AMU22" s="287"/>
      <c r="AMV22" s="287"/>
      <c r="AMW22" s="287"/>
      <c r="AMX22" s="287"/>
      <c r="AMY22" s="287"/>
      <c r="AMZ22" s="287"/>
      <c r="ANA22" s="287"/>
      <c r="ANB22" s="287"/>
      <c r="ANC22" s="287"/>
      <c r="AND22" s="287"/>
      <c r="ANE22" s="287"/>
      <c r="ANF22" s="287"/>
      <c r="ANG22" s="287"/>
      <c r="ANH22" s="287"/>
      <c r="ANI22" s="287"/>
      <c r="ANJ22" s="287"/>
      <c r="ANK22" s="287"/>
      <c r="ANL22" s="287"/>
      <c r="ANM22" s="287"/>
      <c r="ANN22" s="287"/>
      <c r="ANO22" s="287"/>
      <c r="ANP22" s="287"/>
      <c r="ANQ22" s="287"/>
      <c r="ANR22" s="287"/>
      <c r="ANS22" s="287"/>
      <c r="ANT22" s="287"/>
      <c r="ANU22" s="287"/>
      <c r="ANV22" s="287"/>
      <c r="ANW22" s="287"/>
      <c r="ANX22" s="287"/>
      <c r="ANY22" s="287"/>
      <c r="ANZ22" s="287"/>
      <c r="AOA22" s="287"/>
      <c r="AOB22" s="287"/>
      <c r="AOC22" s="287"/>
      <c r="AOD22" s="287"/>
      <c r="AOE22" s="287"/>
      <c r="AOF22" s="287"/>
      <c r="AOG22" s="287"/>
      <c r="AOH22" s="287"/>
      <c r="AOI22" s="287"/>
      <c r="AOJ22" s="287"/>
      <c r="AOK22" s="287"/>
      <c r="AOL22" s="287"/>
      <c r="AOM22" s="287"/>
      <c r="AON22" s="287"/>
      <c r="AOO22" s="287"/>
      <c r="AOP22" s="287"/>
      <c r="AOQ22" s="287"/>
      <c r="AOR22" s="287"/>
      <c r="AOS22" s="287"/>
      <c r="AOT22" s="287"/>
      <c r="AOU22" s="287"/>
      <c r="AOV22" s="287"/>
      <c r="AOW22" s="287"/>
      <c r="AOX22" s="287"/>
      <c r="AOY22" s="287"/>
      <c r="AOZ22" s="287"/>
      <c r="APA22" s="287"/>
      <c r="APB22" s="287"/>
      <c r="APC22" s="287"/>
      <c r="APD22" s="287"/>
      <c r="APE22" s="287"/>
      <c r="APF22" s="287"/>
      <c r="APG22" s="287"/>
      <c r="APH22" s="287"/>
      <c r="API22" s="287"/>
      <c r="APJ22" s="287"/>
      <c r="APK22" s="287"/>
      <c r="APL22" s="287"/>
      <c r="APM22" s="287"/>
      <c r="APN22" s="287"/>
      <c r="APO22" s="287"/>
      <c r="APP22" s="287"/>
      <c r="APQ22" s="287"/>
      <c r="APR22" s="287"/>
      <c r="APS22" s="287"/>
      <c r="APT22" s="287"/>
      <c r="APU22" s="287"/>
      <c r="APV22" s="287"/>
      <c r="APW22" s="287"/>
      <c r="APX22" s="287"/>
      <c r="APY22" s="287"/>
      <c r="APZ22" s="287"/>
      <c r="AQA22" s="287"/>
      <c r="AQB22" s="287"/>
      <c r="AQC22" s="287"/>
      <c r="AQD22" s="287"/>
      <c r="AQE22" s="287"/>
      <c r="AQF22" s="287"/>
      <c r="AQG22" s="287"/>
      <c r="AQH22" s="287"/>
      <c r="AQI22" s="287"/>
      <c r="AQJ22" s="287"/>
      <c r="AQK22" s="287"/>
      <c r="AQL22" s="287"/>
      <c r="AQM22" s="287"/>
      <c r="AQN22" s="287"/>
      <c r="AQO22" s="287"/>
      <c r="AQP22" s="287"/>
      <c r="AQQ22" s="287"/>
      <c r="AQR22" s="287"/>
      <c r="AQS22" s="287"/>
      <c r="AQT22" s="287"/>
      <c r="AQU22" s="287"/>
      <c r="AQV22" s="287"/>
      <c r="AQW22" s="287"/>
      <c r="AQX22" s="287"/>
      <c r="AQY22" s="287"/>
      <c r="AQZ22" s="287"/>
      <c r="ARA22" s="287"/>
      <c r="ARB22" s="287"/>
      <c r="ARC22" s="287"/>
      <c r="ARD22" s="287"/>
      <c r="ARE22" s="287"/>
      <c r="ARF22" s="287"/>
      <c r="ARG22" s="287"/>
      <c r="ARH22" s="287"/>
      <c r="ARI22" s="287"/>
      <c r="ARJ22" s="287"/>
      <c r="ARK22" s="287"/>
      <c r="ARL22" s="287"/>
      <c r="ARM22" s="287"/>
      <c r="ARN22" s="287"/>
      <c r="ARO22" s="287"/>
      <c r="ARP22" s="287"/>
      <c r="ARQ22" s="287"/>
      <c r="ARR22" s="287"/>
      <c r="ARS22" s="287"/>
      <c r="ART22" s="287"/>
      <c r="ARU22" s="287"/>
      <c r="ARV22" s="287"/>
      <c r="ARW22" s="287"/>
      <c r="ARX22" s="287"/>
      <c r="ARY22" s="287"/>
      <c r="ARZ22" s="287"/>
      <c r="ASA22" s="287"/>
      <c r="ASB22" s="287"/>
      <c r="ASC22" s="287"/>
      <c r="ASD22" s="287"/>
      <c r="ASE22" s="287"/>
      <c r="ASF22" s="287"/>
      <c r="ASG22" s="287"/>
      <c r="ASH22" s="287"/>
      <c r="ASI22" s="287"/>
      <c r="ASJ22" s="287"/>
      <c r="ASK22" s="287"/>
      <c r="ASL22" s="287"/>
      <c r="ASM22" s="287"/>
      <c r="ASN22" s="287"/>
      <c r="ASO22" s="287"/>
      <c r="ASP22" s="287"/>
      <c r="ASQ22" s="287"/>
      <c r="ASR22" s="287"/>
      <c r="ASS22" s="287"/>
      <c r="AST22" s="287"/>
      <c r="ASU22" s="287"/>
      <c r="ASV22" s="287"/>
      <c r="ASW22" s="287"/>
      <c r="ASX22" s="287"/>
      <c r="ASY22" s="287"/>
      <c r="ASZ22" s="287"/>
      <c r="ATA22" s="287"/>
      <c r="ATB22" s="287"/>
      <c r="ATC22" s="287"/>
      <c r="ATD22" s="287"/>
      <c r="ATE22" s="287"/>
      <c r="ATF22" s="287"/>
      <c r="ATG22" s="287"/>
      <c r="ATH22" s="287"/>
      <c r="ATI22" s="287"/>
      <c r="ATJ22" s="287"/>
      <c r="ATK22" s="287"/>
      <c r="ATL22" s="287"/>
      <c r="ATM22" s="287"/>
      <c r="ATN22" s="287"/>
      <c r="ATO22" s="287"/>
      <c r="ATP22" s="287"/>
      <c r="ATQ22" s="287"/>
      <c r="ATR22" s="287"/>
      <c r="ATS22" s="287"/>
      <c r="ATT22" s="287"/>
      <c r="ATU22" s="287"/>
      <c r="ATV22" s="287"/>
      <c r="ATW22" s="287"/>
      <c r="ATX22" s="287"/>
      <c r="ATY22" s="287"/>
      <c r="ATZ22" s="287"/>
      <c r="AUA22" s="287"/>
      <c r="AUB22" s="287"/>
      <c r="AUC22" s="287"/>
      <c r="AUD22" s="287"/>
      <c r="AUE22" s="287"/>
      <c r="AUF22" s="287"/>
      <c r="AUG22" s="287"/>
      <c r="AUH22" s="287"/>
      <c r="AUI22" s="287"/>
      <c r="AUJ22" s="287"/>
      <c r="AUK22" s="287"/>
      <c r="AUL22" s="287"/>
      <c r="AUM22" s="287"/>
      <c r="AUN22" s="287"/>
      <c r="AUO22" s="287"/>
      <c r="AUP22" s="287"/>
      <c r="AUQ22" s="287"/>
      <c r="AUR22" s="287"/>
      <c r="AUS22" s="287"/>
      <c r="AUT22" s="287"/>
      <c r="AUU22" s="287"/>
      <c r="AUV22" s="287"/>
      <c r="AUW22" s="287"/>
      <c r="AUX22" s="287"/>
      <c r="AUY22" s="287"/>
      <c r="AUZ22" s="287"/>
      <c r="AVA22" s="287"/>
      <c r="AVB22" s="287"/>
      <c r="AVC22" s="287"/>
      <c r="AVD22" s="287"/>
      <c r="AVE22" s="287"/>
      <c r="AVF22" s="287"/>
      <c r="AVG22" s="287"/>
      <c r="AVH22" s="287"/>
      <c r="AVI22" s="287"/>
      <c r="AVJ22" s="287"/>
      <c r="AVK22" s="287"/>
      <c r="AVL22" s="287"/>
      <c r="AVM22" s="287"/>
      <c r="AVN22" s="287"/>
      <c r="AVO22" s="287"/>
      <c r="AVP22" s="287"/>
      <c r="AVQ22" s="287"/>
      <c r="AVR22" s="287"/>
      <c r="AVS22" s="287"/>
      <c r="AVT22" s="287"/>
      <c r="AVU22" s="287"/>
      <c r="AVV22" s="287"/>
      <c r="AVW22" s="287"/>
      <c r="AVX22" s="287"/>
      <c r="AVY22" s="287"/>
      <c r="AVZ22" s="287"/>
      <c r="AWA22" s="287"/>
      <c r="AWB22" s="287"/>
      <c r="AWC22" s="287"/>
      <c r="AWD22" s="287"/>
      <c r="AWE22" s="287"/>
      <c r="AWF22" s="287"/>
      <c r="AWG22" s="287"/>
      <c r="AWH22" s="287"/>
      <c r="AWI22" s="287"/>
      <c r="AWJ22" s="287"/>
      <c r="AWK22" s="287"/>
      <c r="AWL22" s="287"/>
      <c r="AWM22" s="287"/>
      <c r="AWN22" s="287"/>
      <c r="AWO22" s="287"/>
      <c r="AWP22" s="287"/>
      <c r="AWQ22" s="287"/>
      <c r="AWR22" s="287"/>
      <c r="AWS22" s="287"/>
      <c r="AWT22" s="287"/>
      <c r="AWU22" s="287"/>
      <c r="AWV22" s="287"/>
      <c r="AWW22" s="287"/>
      <c r="AWX22" s="287"/>
      <c r="AWY22" s="287"/>
      <c r="AWZ22" s="287"/>
      <c r="AXA22" s="287"/>
      <c r="AXB22" s="287"/>
      <c r="AXC22" s="287"/>
      <c r="AXD22" s="287"/>
      <c r="AXE22" s="287"/>
      <c r="AXF22" s="287"/>
      <c r="AXG22" s="287"/>
      <c r="AXH22" s="287"/>
      <c r="AXI22" s="287"/>
      <c r="AXJ22" s="287"/>
      <c r="AXK22" s="287"/>
      <c r="AXL22" s="287"/>
      <c r="AXM22" s="287"/>
      <c r="AXN22" s="287"/>
      <c r="AXO22" s="287"/>
      <c r="AXP22" s="287"/>
      <c r="AXQ22" s="287"/>
      <c r="AXR22" s="287"/>
      <c r="AXS22" s="287"/>
      <c r="AXT22" s="287"/>
      <c r="AXU22" s="287"/>
      <c r="AXV22" s="287"/>
      <c r="AXW22" s="287"/>
      <c r="AXX22" s="287"/>
      <c r="AXY22" s="287"/>
      <c r="AXZ22" s="287"/>
      <c r="AYA22" s="287"/>
      <c r="AYB22" s="287"/>
      <c r="AYC22" s="287"/>
      <c r="AYD22" s="287"/>
      <c r="AYE22" s="287"/>
      <c r="AYF22" s="287"/>
      <c r="AYG22" s="287"/>
      <c r="AYH22" s="287"/>
      <c r="AYI22" s="287"/>
      <c r="AYJ22" s="287"/>
      <c r="AYK22" s="287"/>
      <c r="AYL22" s="287"/>
      <c r="AYM22" s="287"/>
      <c r="AYN22" s="287"/>
      <c r="AYO22" s="287"/>
      <c r="AYP22" s="287"/>
      <c r="AYQ22" s="287"/>
      <c r="AYR22" s="287"/>
      <c r="AYS22" s="287"/>
      <c r="AYT22" s="287"/>
      <c r="AYU22" s="287"/>
      <c r="AYV22" s="287"/>
      <c r="AYW22" s="287"/>
      <c r="AYX22" s="287"/>
      <c r="AYY22" s="287"/>
      <c r="AYZ22" s="287"/>
      <c r="AZA22" s="287"/>
      <c r="AZB22" s="287"/>
      <c r="AZC22" s="287"/>
      <c r="AZD22" s="287"/>
      <c r="AZE22" s="287"/>
      <c r="AZF22" s="287"/>
      <c r="AZG22" s="287"/>
      <c r="AZH22" s="287"/>
      <c r="AZI22" s="287"/>
      <c r="AZJ22" s="287"/>
      <c r="AZK22" s="287"/>
      <c r="AZL22" s="287"/>
      <c r="AZM22" s="287"/>
      <c r="AZN22" s="287"/>
      <c r="AZO22" s="287"/>
      <c r="AZP22" s="287"/>
      <c r="AZQ22" s="287"/>
      <c r="AZR22" s="287"/>
      <c r="AZS22" s="287"/>
      <c r="AZT22" s="287"/>
      <c r="AZU22" s="287"/>
      <c r="AZV22" s="287"/>
      <c r="AZW22" s="287"/>
      <c r="AZX22" s="287"/>
      <c r="AZY22" s="287"/>
      <c r="AZZ22" s="287"/>
      <c r="BAA22" s="287"/>
      <c r="BAB22" s="287"/>
      <c r="BAC22" s="287"/>
      <c r="BAD22" s="287"/>
      <c r="BAE22" s="287"/>
      <c r="BAF22" s="287"/>
      <c r="BAG22" s="287"/>
      <c r="BAH22" s="287"/>
      <c r="BAI22" s="287"/>
      <c r="BAJ22" s="287"/>
      <c r="BAK22" s="287"/>
      <c r="BAL22" s="287"/>
      <c r="BAM22" s="287"/>
      <c r="BAN22" s="287"/>
      <c r="BAO22" s="287"/>
      <c r="BAP22" s="287"/>
      <c r="BAQ22" s="287"/>
      <c r="BAR22" s="287"/>
      <c r="BAS22" s="287"/>
      <c r="BAT22" s="287"/>
      <c r="BAU22" s="287"/>
      <c r="BAV22" s="287"/>
      <c r="BAW22" s="287"/>
      <c r="BAX22" s="287"/>
      <c r="BAY22" s="287"/>
      <c r="BAZ22" s="287"/>
      <c r="BBA22" s="287"/>
      <c r="BBB22" s="287"/>
      <c r="BBC22" s="287"/>
      <c r="BBD22" s="287"/>
      <c r="BBE22" s="287"/>
      <c r="BBF22" s="287"/>
      <c r="BBG22" s="287"/>
      <c r="BBH22" s="287"/>
      <c r="BBI22" s="287"/>
      <c r="BBJ22" s="287"/>
      <c r="BBK22" s="287"/>
      <c r="BBL22" s="287"/>
      <c r="BBM22" s="287"/>
      <c r="BBN22" s="287"/>
      <c r="BBO22" s="287"/>
      <c r="BBP22" s="287"/>
      <c r="BBQ22" s="287"/>
      <c r="BBR22" s="287"/>
      <c r="BBS22" s="287"/>
      <c r="BBT22" s="287"/>
      <c r="BBU22" s="287"/>
      <c r="BBV22" s="287"/>
      <c r="BBW22" s="287"/>
      <c r="BBX22" s="287"/>
      <c r="BBY22" s="287"/>
      <c r="BBZ22" s="287"/>
      <c r="BCA22" s="287"/>
      <c r="BCB22" s="287"/>
      <c r="BCC22" s="287"/>
      <c r="BCD22" s="287"/>
      <c r="BCE22" s="287"/>
      <c r="BCF22" s="287"/>
      <c r="BCG22" s="287"/>
      <c r="BCH22" s="287"/>
      <c r="BCI22" s="287"/>
      <c r="BCJ22" s="287"/>
      <c r="BCK22" s="287"/>
      <c r="BCL22" s="287"/>
      <c r="BCM22" s="287"/>
      <c r="BCN22" s="287"/>
      <c r="BCO22" s="287"/>
      <c r="BCP22" s="287"/>
      <c r="BCQ22" s="287"/>
      <c r="BCR22" s="287"/>
      <c r="BCS22" s="287"/>
      <c r="BCT22" s="287"/>
      <c r="BCU22" s="287"/>
      <c r="BCV22" s="287"/>
      <c r="BCW22" s="287"/>
      <c r="BCX22" s="287"/>
      <c r="BCY22" s="287"/>
      <c r="BCZ22" s="287"/>
      <c r="BDA22" s="287"/>
      <c r="BDB22" s="287"/>
      <c r="BDC22" s="287"/>
      <c r="BDD22" s="287"/>
      <c r="BDE22" s="287"/>
      <c r="BDF22" s="287"/>
      <c r="BDG22" s="287"/>
      <c r="BDH22" s="287"/>
      <c r="BDI22" s="287"/>
      <c r="BDJ22" s="287"/>
      <c r="BDK22" s="287"/>
      <c r="BDL22" s="287"/>
      <c r="BDM22" s="287"/>
      <c r="BDN22" s="287"/>
      <c r="BDO22" s="287"/>
      <c r="BDP22" s="287"/>
      <c r="BDQ22" s="287"/>
      <c r="BDR22" s="287"/>
      <c r="BDS22" s="287"/>
      <c r="BDT22" s="287"/>
      <c r="BDU22" s="287"/>
      <c r="BDV22" s="287"/>
      <c r="BDW22" s="287"/>
      <c r="BDX22" s="287"/>
      <c r="BDY22" s="287"/>
      <c r="BDZ22" s="287"/>
      <c r="BEA22" s="287"/>
      <c r="BEB22" s="287"/>
      <c r="BEC22" s="287"/>
      <c r="BED22" s="287"/>
      <c r="BEE22" s="287"/>
      <c r="BEF22" s="287"/>
      <c r="BEG22" s="287"/>
      <c r="BEH22" s="287"/>
      <c r="BEI22" s="287"/>
      <c r="BEJ22" s="287"/>
      <c r="BEK22" s="287"/>
      <c r="BEL22" s="287"/>
      <c r="BEM22" s="287"/>
      <c r="BEN22" s="287"/>
      <c r="BEO22" s="287"/>
      <c r="BEP22" s="287"/>
      <c r="BEQ22" s="287"/>
      <c r="BER22" s="287"/>
      <c r="BES22" s="287"/>
      <c r="BET22" s="287"/>
      <c r="BEU22" s="287"/>
      <c r="BEV22" s="287"/>
      <c r="BEW22" s="287"/>
      <c r="BEX22" s="287"/>
      <c r="BEY22" s="287"/>
      <c r="BEZ22" s="287"/>
      <c r="BFA22" s="287"/>
      <c r="BFB22" s="287"/>
      <c r="BFC22" s="287"/>
      <c r="BFD22" s="287"/>
      <c r="BFE22" s="287"/>
      <c r="BFF22" s="287"/>
      <c r="BFG22" s="287"/>
      <c r="BFH22" s="287"/>
      <c r="BFI22" s="287"/>
      <c r="BFJ22" s="287"/>
      <c r="BFK22" s="287"/>
      <c r="BFL22" s="287"/>
      <c r="BFM22" s="287"/>
      <c r="BFN22" s="287"/>
      <c r="BFO22" s="287"/>
      <c r="BFP22" s="287"/>
      <c r="BFQ22" s="287"/>
      <c r="BFR22" s="287"/>
      <c r="BFS22" s="287"/>
      <c r="BFT22" s="287"/>
      <c r="BFU22" s="287"/>
      <c r="BFV22" s="287"/>
      <c r="BFW22" s="287"/>
      <c r="BFX22" s="287"/>
      <c r="BFY22" s="287"/>
      <c r="BFZ22" s="287"/>
      <c r="BGA22" s="287"/>
      <c r="BGB22" s="287"/>
      <c r="BGC22" s="287"/>
      <c r="BGD22" s="287"/>
      <c r="BGE22" s="287"/>
      <c r="BGF22" s="287"/>
      <c r="BGG22" s="287"/>
      <c r="BGH22" s="287"/>
      <c r="BGI22" s="287"/>
      <c r="BGJ22" s="287"/>
      <c r="BGK22" s="287"/>
      <c r="BGL22" s="287"/>
      <c r="BGM22" s="287"/>
      <c r="BGN22" s="287"/>
      <c r="BGO22" s="287"/>
      <c r="BGP22" s="287"/>
      <c r="BGQ22" s="287"/>
      <c r="BGR22" s="287"/>
      <c r="BGS22" s="287"/>
      <c r="BGT22" s="287"/>
      <c r="BGU22" s="287"/>
      <c r="BGV22" s="287"/>
      <c r="BGW22" s="287"/>
      <c r="BGX22" s="287"/>
      <c r="BGY22" s="287"/>
      <c r="BGZ22" s="287"/>
      <c r="BHA22" s="287"/>
      <c r="BHB22" s="287"/>
      <c r="BHC22" s="287"/>
      <c r="BHD22" s="287"/>
      <c r="BHE22" s="287"/>
      <c r="BHF22" s="287"/>
      <c r="BHG22" s="287"/>
      <c r="BHH22" s="287"/>
      <c r="BHI22" s="287"/>
      <c r="BHJ22" s="287"/>
      <c r="BHK22" s="287"/>
      <c r="BHL22" s="287"/>
      <c r="BHM22" s="287"/>
      <c r="BHN22" s="287"/>
      <c r="BHO22" s="287"/>
      <c r="BHP22" s="287"/>
      <c r="BHQ22" s="287"/>
      <c r="BHR22" s="287"/>
      <c r="BHS22" s="287"/>
      <c r="BHT22" s="287"/>
      <c r="BHU22" s="287"/>
      <c r="BHV22" s="287"/>
      <c r="BHW22" s="287"/>
      <c r="BHX22" s="287"/>
      <c r="BHY22" s="287"/>
      <c r="BHZ22" s="287"/>
      <c r="BIA22" s="287"/>
      <c r="BIB22" s="287"/>
      <c r="BIC22" s="287"/>
      <c r="BID22" s="287"/>
      <c r="BIE22" s="287"/>
      <c r="BIF22" s="287"/>
      <c r="BIG22" s="287"/>
      <c r="BIH22" s="287"/>
      <c r="BII22" s="287"/>
      <c r="BIJ22" s="287"/>
      <c r="BIK22" s="287"/>
      <c r="BIL22" s="287"/>
      <c r="BIM22" s="287"/>
      <c r="BIN22" s="287"/>
      <c r="BIO22" s="287"/>
      <c r="BIP22" s="287"/>
      <c r="BIQ22" s="287"/>
      <c r="BIR22" s="287"/>
      <c r="BIS22" s="287"/>
      <c r="BIT22" s="287"/>
      <c r="BIU22" s="287"/>
      <c r="BIV22" s="287"/>
      <c r="BIW22" s="287"/>
      <c r="BIX22" s="287"/>
      <c r="BIY22" s="287"/>
      <c r="BIZ22" s="287"/>
      <c r="BJA22" s="287"/>
      <c r="BJB22" s="287"/>
      <c r="BJC22" s="287"/>
      <c r="BJD22" s="287"/>
      <c r="BJE22" s="287"/>
      <c r="BJF22" s="287"/>
      <c r="BJG22" s="287"/>
      <c r="BJH22" s="287"/>
      <c r="BJI22" s="287"/>
      <c r="BJJ22" s="287"/>
      <c r="BJK22" s="287"/>
      <c r="BJL22" s="287"/>
      <c r="BJM22" s="287"/>
      <c r="BJN22" s="287"/>
      <c r="BJO22" s="287"/>
      <c r="BJP22" s="287"/>
      <c r="BJQ22" s="287"/>
      <c r="BJR22" s="287"/>
      <c r="BJS22" s="287"/>
      <c r="BJT22" s="287"/>
      <c r="BJU22" s="287"/>
      <c r="BJV22" s="287"/>
      <c r="BJW22" s="287"/>
      <c r="BJX22" s="287"/>
      <c r="BJY22" s="287"/>
      <c r="BJZ22" s="287"/>
      <c r="BKA22" s="287"/>
      <c r="BKB22" s="287"/>
      <c r="BKC22" s="287"/>
      <c r="BKD22" s="287"/>
      <c r="BKE22" s="287"/>
      <c r="BKF22" s="287"/>
      <c r="BKG22" s="287"/>
      <c r="BKH22" s="287"/>
      <c r="BKI22" s="287"/>
      <c r="BKJ22" s="287"/>
      <c r="BKK22" s="287"/>
      <c r="BKL22" s="287"/>
      <c r="BKM22" s="287"/>
      <c r="BKN22" s="287"/>
      <c r="BKO22" s="287"/>
      <c r="BKP22" s="287"/>
      <c r="BKQ22" s="287"/>
      <c r="BKR22" s="287"/>
      <c r="BKS22" s="287"/>
      <c r="BKT22" s="287"/>
      <c r="BKU22" s="287"/>
      <c r="BKV22" s="287"/>
      <c r="BKW22" s="287"/>
      <c r="BKX22" s="287"/>
      <c r="BKY22" s="287"/>
      <c r="BKZ22" s="287"/>
      <c r="BLA22" s="287"/>
      <c r="BLB22" s="287"/>
      <c r="BLC22" s="287"/>
      <c r="BLD22" s="287"/>
      <c r="BLE22" s="287"/>
      <c r="BLF22" s="287"/>
      <c r="BLG22" s="287"/>
      <c r="BLH22" s="287"/>
      <c r="BLI22" s="287"/>
      <c r="BLJ22" s="287"/>
      <c r="BLK22" s="287"/>
      <c r="BLL22" s="287"/>
      <c r="BLM22" s="287"/>
      <c r="BLN22" s="287"/>
      <c r="BLO22" s="287"/>
      <c r="BLP22" s="287"/>
      <c r="BLQ22" s="287"/>
      <c r="BLR22" s="287"/>
      <c r="BLS22" s="287"/>
      <c r="BLT22" s="287"/>
      <c r="BLU22" s="287"/>
      <c r="BLV22" s="287"/>
      <c r="BLW22" s="287"/>
      <c r="BLX22" s="287"/>
      <c r="BLY22" s="287"/>
      <c r="BLZ22" s="287"/>
      <c r="BMA22" s="287"/>
      <c r="BMB22" s="287"/>
      <c r="BMC22" s="287"/>
      <c r="BMD22" s="287"/>
      <c r="BME22" s="287"/>
      <c r="BMF22" s="287"/>
      <c r="BMG22" s="287"/>
      <c r="BMH22" s="287"/>
      <c r="BMI22" s="287"/>
      <c r="BMJ22" s="287"/>
      <c r="BMK22" s="287"/>
      <c r="BML22" s="287"/>
      <c r="BMM22" s="287"/>
      <c r="BMN22" s="287"/>
      <c r="BMO22" s="287"/>
      <c r="BMP22" s="287"/>
      <c r="BMQ22" s="287"/>
      <c r="BMR22" s="287"/>
      <c r="BMS22" s="287"/>
      <c r="BMT22" s="287"/>
      <c r="BMU22" s="287"/>
      <c r="BMV22" s="287"/>
      <c r="BMW22" s="287"/>
      <c r="BMX22" s="287"/>
      <c r="BMY22" s="287"/>
      <c r="BMZ22" s="287"/>
      <c r="BNA22" s="287"/>
      <c r="BNB22" s="287"/>
      <c r="BNC22" s="287"/>
      <c r="BND22" s="287"/>
      <c r="BNE22" s="287"/>
      <c r="BNF22" s="287"/>
      <c r="BNG22" s="287"/>
      <c r="BNH22" s="287"/>
      <c r="BNI22" s="287"/>
      <c r="BNJ22" s="287"/>
      <c r="BNK22" s="287"/>
      <c r="BNL22" s="287"/>
    </row>
    <row r="23" spans="1:1728" s="166" customFormat="1" ht="15" customHeight="1" x14ac:dyDescent="0.25">
      <c r="A23" s="236">
        <v>22</v>
      </c>
      <c r="B23" s="218" t="s">
        <v>274</v>
      </c>
      <c r="C23" s="218" t="s">
        <v>233</v>
      </c>
      <c r="D23" s="218" t="s">
        <v>2125</v>
      </c>
      <c r="E23" s="218" t="s">
        <v>2126</v>
      </c>
      <c r="F23" s="218" t="s">
        <v>133</v>
      </c>
      <c r="G23" s="218" t="s">
        <v>133</v>
      </c>
      <c r="H23" s="237" t="s">
        <v>133</v>
      </c>
      <c r="I23" s="237" t="s">
        <v>266</v>
      </c>
      <c r="J23" s="237">
        <v>2026</v>
      </c>
      <c r="K23" s="218" t="s">
        <v>237</v>
      </c>
      <c r="L23" s="249" t="s">
        <v>2127</v>
      </c>
      <c r="M23" s="285" t="s">
        <v>460</v>
      </c>
      <c r="N23" s="285"/>
      <c r="O23" s="285"/>
      <c r="P23" s="285"/>
      <c r="Q23" s="285"/>
      <c r="R23" s="285"/>
      <c r="S23" s="285"/>
      <c r="T23" s="285"/>
      <c r="U23" s="285"/>
      <c r="V23" s="285"/>
      <c r="W23" s="285"/>
      <c r="X23" s="285"/>
      <c r="Y23" s="285"/>
      <c r="Z23" s="285"/>
      <c r="AA23" s="285"/>
      <c r="AB23" s="285"/>
      <c r="AC23" s="285"/>
      <c r="AD23" s="285"/>
      <c r="AE23" s="285"/>
      <c r="AF23" s="285"/>
      <c r="AG23" s="285"/>
      <c r="AH23" s="285"/>
      <c r="AI23" s="285"/>
      <c r="AJ23" s="285"/>
      <c r="AK23" s="285"/>
      <c r="AL23" s="285"/>
      <c r="AM23" s="285"/>
      <c r="AN23" s="285"/>
      <c r="AO23" s="285"/>
      <c r="AP23" s="285"/>
      <c r="AQ23" s="285"/>
      <c r="AR23" s="285"/>
      <c r="AS23" s="285"/>
      <c r="AT23" s="285"/>
      <c r="AU23" s="285"/>
      <c r="AV23" s="285"/>
      <c r="AW23" s="285"/>
      <c r="AX23" s="285"/>
      <c r="AY23" s="285"/>
      <c r="AZ23" s="285"/>
      <c r="BA23" s="285"/>
      <c r="BB23" s="285"/>
      <c r="BC23" s="285"/>
      <c r="BD23" s="285"/>
      <c r="BE23" s="285"/>
      <c r="BF23" s="285"/>
      <c r="BG23" s="285"/>
      <c r="BH23" s="285"/>
      <c r="BI23" s="285"/>
      <c r="BJ23" s="285"/>
      <c r="BK23" s="285"/>
      <c r="BL23" s="285"/>
      <c r="BM23" s="285"/>
      <c r="BN23" s="285"/>
      <c r="BO23" s="285"/>
      <c r="BP23" s="285"/>
      <c r="BQ23" s="285"/>
      <c r="BR23" s="285"/>
      <c r="BS23" s="285"/>
      <c r="BT23" s="285"/>
      <c r="BU23" s="285"/>
      <c r="BV23" s="285"/>
      <c r="BW23" s="285"/>
      <c r="BX23" s="285"/>
      <c r="BY23" s="285"/>
      <c r="BZ23" s="285"/>
      <c r="CA23" s="285"/>
      <c r="CB23" s="285"/>
      <c r="CC23" s="285"/>
      <c r="CD23" s="285"/>
      <c r="CE23" s="285"/>
      <c r="CF23" s="285"/>
      <c r="CG23" s="285"/>
      <c r="CH23" s="285"/>
      <c r="CI23" s="285"/>
      <c r="CJ23" s="285"/>
      <c r="CK23" s="285"/>
      <c r="CL23" s="285"/>
      <c r="CM23" s="285"/>
      <c r="CN23" s="285"/>
      <c r="CO23" s="286"/>
      <c r="CP23" s="287"/>
      <c r="CQ23" s="287"/>
      <c r="CR23" s="287"/>
      <c r="CS23" s="287"/>
      <c r="CT23" s="287"/>
      <c r="CU23" s="287"/>
      <c r="CV23" s="287"/>
      <c r="CW23" s="287"/>
      <c r="CX23" s="287"/>
      <c r="CY23" s="287"/>
      <c r="CZ23" s="287"/>
      <c r="DA23" s="287"/>
      <c r="DB23" s="287"/>
      <c r="DC23" s="287"/>
      <c r="DD23" s="287"/>
      <c r="DE23" s="287"/>
      <c r="DF23" s="287"/>
      <c r="DG23" s="287"/>
      <c r="DH23" s="287"/>
      <c r="DI23" s="287"/>
      <c r="DJ23" s="287"/>
      <c r="DK23" s="287"/>
      <c r="DL23" s="287"/>
      <c r="DM23" s="287"/>
      <c r="DN23" s="287"/>
      <c r="DO23" s="287"/>
      <c r="DP23" s="287"/>
      <c r="DQ23" s="287"/>
      <c r="DR23" s="287"/>
      <c r="DS23" s="287"/>
      <c r="DT23" s="287"/>
      <c r="DU23" s="287"/>
      <c r="DV23" s="287"/>
      <c r="DW23" s="287"/>
      <c r="DX23" s="287"/>
      <c r="DY23" s="287"/>
      <c r="DZ23" s="287"/>
      <c r="EA23" s="287"/>
      <c r="EB23" s="287"/>
      <c r="EC23" s="287"/>
      <c r="ED23" s="287"/>
      <c r="EE23" s="287"/>
      <c r="EF23" s="287"/>
      <c r="EG23" s="287"/>
      <c r="EH23" s="287"/>
      <c r="EI23" s="287"/>
      <c r="EJ23" s="287"/>
      <c r="EK23" s="287"/>
      <c r="EL23" s="287"/>
      <c r="EM23" s="287"/>
      <c r="EN23" s="287"/>
      <c r="EO23" s="287"/>
      <c r="EP23" s="287"/>
      <c r="EQ23" s="287"/>
      <c r="ER23" s="287"/>
      <c r="ES23" s="287"/>
      <c r="ET23" s="287"/>
      <c r="EU23" s="287"/>
      <c r="EV23" s="287"/>
      <c r="EW23" s="287"/>
      <c r="EX23" s="287"/>
      <c r="EY23" s="287"/>
      <c r="EZ23" s="287"/>
      <c r="FA23" s="287"/>
      <c r="FB23" s="287"/>
      <c r="FC23" s="287"/>
      <c r="FD23" s="287"/>
      <c r="FE23" s="287"/>
      <c r="FF23" s="287"/>
      <c r="FG23" s="287"/>
      <c r="FH23" s="287"/>
      <c r="FI23" s="287"/>
      <c r="FJ23" s="287"/>
      <c r="FK23" s="287"/>
      <c r="FL23" s="287"/>
      <c r="FM23" s="287"/>
      <c r="FN23" s="287"/>
      <c r="FO23" s="287"/>
      <c r="FP23" s="287"/>
      <c r="FQ23" s="287"/>
      <c r="FR23" s="287"/>
      <c r="FS23" s="287"/>
      <c r="FT23" s="287"/>
      <c r="FU23" s="287"/>
      <c r="FV23" s="287"/>
      <c r="FW23" s="287"/>
      <c r="FX23" s="287"/>
      <c r="FY23" s="287"/>
      <c r="FZ23" s="287"/>
      <c r="GA23" s="287"/>
      <c r="GB23" s="287"/>
      <c r="GC23" s="287"/>
      <c r="GD23" s="287"/>
      <c r="GE23" s="287"/>
      <c r="GF23" s="287"/>
      <c r="GG23" s="287"/>
      <c r="GH23" s="287"/>
      <c r="GI23" s="287"/>
      <c r="GJ23" s="287"/>
      <c r="GK23" s="287"/>
      <c r="GL23" s="287"/>
      <c r="GM23" s="287"/>
      <c r="GN23" s="287"/>
      <c r="GO23" s="287"/>
      <c r="GP23" s="287"/>
      <c r="GQ23" s="287"/>
      <c r="GR23" s="287"/>
      <c r="GS23" s="287"/>
      <c r="GT23" s="287"/>
      <c r="GU23" s="287"/>
      <c r="GV23" s="287"/>
      <c r="GW23" s="287"/>
      <c r="GX23" s="287"/>
      <c r="GY23" s="287"/>
      <c r="GZ23" s="287"/>
      <c r="HA23" s="287"/>
      <c r="HB23" s="287"/>
      <c r="HC23" s="287"/>
      <c r="HD23" s="287"/>
      <c r="HE23" s="287"/>
      <c r="HF23" s="287"/>
      <c r="HG23" s="287"/>
      <c r="HH23" s="287"/>
      <c r="HI23" s="287"/>
      <c r="HJ23" s="287"/>
      <c r="HK23" s="287"/>
      <c r="HL23" s="287"/>
      <c r="HM23" s="287"/>
      <c r="HN23" s="287"/>
      <c r="HO23" s="287"/>
      <c r="HP23" s="287"/>
      <c r="HQ23" s="287"/>
      <c r="HR23" s="287"/>
      <c r="HS23" s="287"/>
      <c r="HT23" s="287"/>
      <c r="HU23" s="287"/>
      <c r="HV23" s="287"/>
      <c r="HW23" s="287"/>
      <c r="HX23" s="287"/>
      <c r="HY23" s="287"/>
      <c r="HZ23" s="287"/>
      <c r="IA23" s="287"/>
      <c r="IB23" s="287"/>
      <c r="IC23" s="287"/>
      <c r="ID23" s="287"/>
      <c r="IE23" s="287"/>
      <c r="IF23" s="287"/>
      <c r="IG23" s="287"/>
      <c r="IH23" s="287"/>
      <c r="II23" s="287"/>
      <c r="IJ23" s="287"/>
      <c r="IK23" s="287"/>
      <c r="IL23" s="287"/>
      <c r="IM23" s="287"/>
      <c r="IN23" s="287"/>
      <c r="IO23" s="287"/>
      <c r="IP23" s="287"/>
      <c r="IQ23" s="287"/>
      <c r="IR23" s="287"/>
      <c r="IS23" s="287"/>
      <c r="IT23" s="287"/>
      <c r="IU23" s="287"/>
      <c r="IV23" s="287"/>
      <c r="IW23" s="287"/>
      <c r="IX23" s="287"/>
      <c r="IY23" s="287"/>
      <c r="IZ23" s="287"/>
      <c r="JA23" s="287"/>
      <c r="JB23" s="287"/>
      <c r="JC23" s="287"/>
      <c r="JD23" s="287"/>
      <c r="JE23" s="287"/>
      <c r="JF23" s="287"/>
      <c r="JG23" s="287"/>
      <c r="JH23" s="287"/>
      <c r="JI23" s="287"/>
      <c r="JJ23" s="287"/>
      <c r="JK23" s="287"/>
      <c r="JL23" s="287"/>
      <c r="JM23" s="287"/>
      <c r="JN23" s="287"/>
      <c r="JO23" s="287"/>
      <c r="JP23" s="287"/>
      <c r="JQ23" s="287"/>
      <c r="JR23" s="287"/>
      <c r="JS23" s="287"/>
      <c r="JT23" s="287"/>
      <c r="JU23" s="287"/>
      <c r="JV23" s="287"/>
      <c r="JW23" s="287"/>
      <c r="JX23" s="287"/>
      <c r="JY23" s="287"/>
      <c r="JZ23" s="287"/>
      <c r="KA23" s="287"/>
      <c r="KB23" s="287"/>
      <c r="KC23" s="287"/>
      <c r="KD23" s="287"/>
      <c r="KE23" s="287"/>
      <c r="KF23" s="287"/>
      <c r="KG23" s="287"/>
      <c r="KH23" s="287"/>
      <c r="KI23" s="287"/>
      <c r="KJ23" s="287"/>
      <c r="KK23" s="287"/>
      <c r="KL23" s="287"/>
      <c r="KM23" s="287"/>
      <c r="KN23" s="287"/>
      <c r="KO23" s="287"/>
      <c r="KP23" s="287"/>
      <c r="KQ23" s="287"/>
      <c r="KR23" s="287"/>
      <c r="KS23" s="287"/>
      <c r="KT23" s="287"/>
      <c r="KU23" s="287"/>
      <c r="KV23" s="287"/>
      <c r="KW23" s="287"/>
      <c r="KX23" s="287"/>
      <c r="KY23" s="287"/>
      <c r="KZ23" s="287"/>
      <c r="LA23" s="287"/>
      <c r="LB23" s="287"/>
      <c r="LC23" s="287"/>
      <c r="LD23" s="287"/>
      <c r="LE23" s="287"/>
      <c r="LF23" s="287"/>
      <c r="LG23" s="287"/>
      <c r="LH23" s="287"/>
      <c r="LI23" s="287"/>
      <c r="LJ23" s="287"/>
      <c r="LK23" s="287"/>
      <c r="LL23" s="287"/>
      <c r="LM23" s="287"/>
      <c r="LN23" s="287"/>
      <c r="LO23" s="287"/>
      <c r="LP23" s="287"/>
      <c r="LQ23" s="287"/>
      <c r="LR23" s="287"/>
      <c r="LS23" s="287"/>
      <c r="LT23" s="287"/>
      <c r="LU23" s="287"/>
      <c r="LV23" s="287"/>
      <c r="LW23" s="287"/>
      <c r="LX23" s="287"/>
      <c r="LY23" s="287"/>
      <c r="LZ23" s="287"/>
      <c r="MA23" s="287"/>
      <c r="MB23" s="287"/>
      <c r="MC23" s="287"/>
      <c r="MD23" s="287"/>
      <c r="ME23" s="287"/>
      <c r="MF23" s="287"/>
      <c r="MG23" s="287"/>
      <c r="MH23" s="287"/>
      <c r="MI23" s="287"/>
      <c r="MJ23" s="287"/>
      <c r="MK23" s="287"/>
      <c r="ML23" s="287"/>
      <c r="MM23" s="287"/>
      <c r="MN23" s="287"/>
      <c r="MO23" s="287"/>
      <c r="MP23" s="287"/>
      <c r="MQ23" s="287"/>
      <c r="MR23" s="287"/>
      <c r="MS23" s="287"/>
      <c r="MT23" s="287"/>
      <c r="MU23" s="287"/>
      <c r="MV23" s="287"/>
      <c r="MW23" s="287"/>
      <c r="MX23" s="287"/>
      <c r="MY23" s="287"/>
      <c r="MZ23" s="287"/>
      <c r="NA23" s="287"/>
      <c r="NB23" s="287"/>
      <c r="NC23" s="287"/>
      <c r="ND23" s="287"/>
      <c r="NE23" s="287"/>
      <c r="NF23" s="287"/>
      <c r="NG23" s="287"/>
      <c r="NH23" s="287"/>
      <c r="NI23" s="287"/>
      <c r="NJ23" s="287"/>
      <c r="NK23" s="287"/>
      <c r="NL23" s="287"/>
      <c r="NM23" s="287"/>
      <c r="NN23" s="287"/>
      <c r="NO23" s="287"/>
      <c r="NP23" s="287"/>
      <c r="NQ23" s="287"/>
      <c r="NR23" s="287"/>
      <c r="NS23" s="287"/>
      <c r="NT23" s="287"/>
      <c r="NU23" s="287"/>
      <c r="NV23" s="287"/>
      <c r="NW23" s="287"/>
      <c r="NX23" s="287"/>
      <c r="NY23" s="287"/>
      <c r="NZ23" s="287"/>
      <c r="OA23" s="287"/>
      <c r="OB23" s="287"/>
      <c r="OC23" s="287"/>
      <c r="OD23" s="287"/>
      <c r="OE23" s="287"/>
      <c r="OF23" s="287"/>
      <c r="OG23" s="287"/>
      <c r="OH23" s="287"/>
      <c r="OI23" s="287"/>
      <c r="OJ23" s="287"/>
      <c r="OK23" s="287"/>
      <c r="OL23" s="287"/>
      <c r="OM23" s="287"/>
      <c r="ON23" s="287"/>
      <c r="OO23" s="287"/>
      <c r="OP23" s="287"/>
      <c r="OQ23" s="287"/>
      <c r="OR23" s="287"/>
      <c r="OS23" s="287"/>
      <c r="OT23" s="287"/>
      <c r="OU23" s="287"/>
      <c r="OV23" s="287"/>
      <c r="OW23" s="287"/>
      <c r="OX23" s="287"/>
      <c r="OY23" s="287"/>
      <c r="OZ23" s="287"/>
      <c r="PA23" s="287"/>
      <c r="PB23" s="287"/>
      <c r="PC23" s="287"/>
      <c r="PD23" s="287"/>
      <c r="PE23" s="287"/>
      <c r="PF23" s="287"/>
      <c r="PG23" s="287"/>
      <c r="PH23" s="287"/>
      <c r="PI23" s="287"/>
      <c r="PJ23" s="287"/>
      <c r="PK23" s="287"/>
      <c r="PL23" s="287"/>
      <c r="PM23" s="287"/>
      <c r="PN23" s="287"/>
      <c r="PO23" s="287"/>
      <c r="PP23" s="287"/>
      <c r="PQ23" s="287"/>
      <c r="PR23" s="287"/>
      <c r="PS23" s="287"/>
      <c r="PT23" s="287"/>
      <c r="PU23" s="287"/>
      <c r="PV23" s="287"/>
      <c r="PW23" s="287"/>
      <c r="PX23" s="287"/>
      <c r="PY23" s="287"/>
      <c r="PZ23" s="287"/>
      <c r="QA23" s="287"/>
      <c r="QB23" s="287"/>
      <c r="QC23" s="287"/>
      <c r="QD23" s="287"/>
      <c r="QE23" s="287"/>
      <c r="QF23" s="287"/>
      <c r="QG23" s="287"/>
      <c r="QH23" s="287"/>
      <c r="QI23" s="287"/>
      <c r="QJ23" s="287"/>
      <c r="QK23" s="287"/>
      <c r="QL23" s="287"/>
      <c r="QM23" s="287"/>
      <c r="QN23" s="287"/>
      <c r="QO23" s="287"/>
      <c r="QP23" s="287"/>
      <c r="QQ23" s="287"/>
      <c r="QR23" s="287"/>
      <c r="QS23" s="287"/>
      <c r="QT23" s="287"/>
      <c r="QU23" s="287"/>
      <c r="QV23" s="287"/>
      <c r="QW23" s="287"/>
      <c r="QX23" s="287"/>
      <c r="QY23" s="287"/>
      <c r="QZ23" s="287"/>
      <c r="RA23" s="287"/>
      <c r="RB23" s="287"/>
      <c r="RC23" s="287"/>
      <c r="RD23" s="287"/>
      <c r="RE23" s="287"/>
      <c r="RF23" s="287"/>
      <c r="RG23" s="287"/>
      <c r="RH23" s="287"/>
      <c r="RI23" s="287"/>
      <c r="RJ23" s="287"/>
      <c r="RK23" s="287"/>
      <c r="RL23" s="287"/>
      <c r="RM23" s="287"/>
      <c r="RN23" s="287"/>
      <c r="RO23" s="287"/>
      <c r="RP23" s="287"/>
      <c r="RQ23" s="287"/>
      <c r="RR23" s="287"/>
      <c r="RS23" s="287"/>
      <c r="RT23" s="287"/>
      <c r="RU23" s="287"/>
      <c r="RV23" s="287"/>
      <c r="RW23" s="287"/>
      <c r="RX23" s="287"/>
      <c r="RY23" s="287"/>
      <c r="RZ23" s="287"/>
      <c r="SA23" s="287"/>
      <c r="SB23" s="287"/>
      <c r="SC23" s="287"/>
      <c r="SD23" s="287"/>
      <c r="SE23" s="287"/>
      <c r="SF23" s="287"/>
      <c r="SG23" s="287"/>
      <c r="SH23" s="287"/>
      <c r="SI23" s="287"/>
      <c r="SJ23" s="287"/>
      <c r="SK23" s="287"/>
      <c r="SL23" s="287"/>
      <c r="SM23" s="287"/>
      <c r="SN23" s="287"/>
      <c r="SO23" s="287"/>
      <c r="SP23" s="287"/>
      <c r="SQ23" s="287"/>
      <c r="SR23" s="287"/>
      <c r="SS23" s="287"/>
      <c r="ST23" s="287"/>
      <c r="SU23" s="287"/>
      <c r="SV23" s="287"/>
      <c r="SW23" s="287"/>
      <c r="SX23" s="287"/>
      <c r="SY23" s="287"/>
      <c r="SZ23" s="287"/>
      <c r="TA23" s="287"/>
      <c r="TB23" s="287"/>
      <c r="TC23" s="287"/>
      <c r="TD23" s="287"/>
      <c r="TE23" s="287"/>
      <c r="TF23" s="287"/>
      <c r="TG23" s="287"/>
      <c r="TH23" s="287"/>
      <c r="TI23" s="287"/>
      <c r="TJ23" s="287"/>
      <c r="TK23" s="287"/>
      <c r="TL23" s="287"/>
      <c r="TM23" s="287"/>
      <c r="TN23" s="287"/>
      <c r="TO23" s="287"/>
      <c r="TP23" s="287"/>
      <c r="TQ23" s="287"/>
      <c r="TR23" s="287"/>
      <c r="TS23" s="287"/>
      <c r="TT23" s="287"/>
      <c r="TU23" s="287"/>
      <c r="TV23" s="287"/>
      <c r="TW23" s="287"/>
      <c r="TX23" s="287"/>
      <c r="TY23" s="287"/>
      <c r="TZ23" s="287"/>
      <c r="UA23" s="287"/>
      <c r="UB23" s="287"/>
      <c r="UC23" s="287"/>
      <c r="UD23" s="287"/>
      <c r="UE23" s="287"/>
      <c r="UF23" s="287"/>
      <c r="UG23" s="287"/>
      <c r="UH23" s="287"/>
      <c r="UI23" s="287"/>
      <c r="UJ23" s="287"/>
      <c r="UK23" s="287"/>
      <c r="UL23" s="287"/>
      <c r="UM23" s="287"/>
      <c r="UN23" s="287"/>
      <c r="UO23" s="287"/>
      <c r="UP23" s="287"/>
      <c r="UQ23" s="287"/>
      <c r="UR23" s="287"/>
      <c r="US23" s="287"/>
      <c r="UT23" s="287"/>
      <c r="UU23" s="287"/>
      <c r="UV23" s="287"/>
      <c r="UW23" s="287"/>
      <c r="UX23" s="287"/>
      <c r="UY23" s="287"/>
      <c r="UZ23" s="287"/>
      <c r="VA23" s="287"/>
      <c r="VB23" s="287"/>
      <c r="VC23" s="287"/>
      <c r="VD23" s="287"/>
      <c r="VE23" s="287"/>
      <c r="VF23" s="287"/>
      <c r="VG23" s="287"/>
      <c r="VH23" s="287"/>
      <c r="VI23" s="287"/>
      <c r="VJ23" s="287"/>
      <c r="VK23" s="287"/>
      <c r="VL23" s="287"/>
      <c r="VM23" s="287"/>
      <c r="VN23" s="287"/>
      <c r="VO23" s="287"/>
      <c r="VP23" s="287"/>
      <c r="VQ23" s="287"/>
      <c r="VR23" s="287"/>
      <c r="VS23" s="287"/>
      <c r="VT23" s="287"/>
      <c r="VU23" s="287"/>
      <c r="VV23" s="287"/>
      <c r="VW23" s="287"/>
      <c r="VX23" s="287"/>
      <c r="VY23" s="287"/>
      <c r="VZ23" s="287"/>
      <c r="WA23" s="287"/>
      <c r="WB23" s="287"/>
      <c r="WC23" s="287"/>
      <c r="WD23" s="287"/>
      <c r="WE23" s="287"/>
      <c r="WF23" s="287"/>
      <c r="WG23" s="287"/>
      <c r="WH23" s="287"/>
      <c r="WI23" s="287"/>
      <c r="WJ23" s="287"/>
      <c r="WK23" s="287"/>
      <c r="WL23" s="287"/>
      <c r="WM23" s="287"/>
      <c r="WN23" s="287"/>
      <c r="WO23" s="287"/>
      <c r="WP23" s="287"/>
      <c r="WQ23" s="287"/>
      <c r="WR23" s="287"/>
      <c r="WS23" s="287"/>
      <c r="WT23" s="287"/>
      <c r="WU23" s="287"/>
      <c r="WV23" s="287"/>
      <c r="WW23" s="287"/>
      <c r="WX23" s="287"/>
      <c r="WY23" s="287"/>
      <c r="WZ23" s="287"/>
      <c r="XA23" s="287"/>
      <c r="XB23" s="287"/>
      <c r="XC23" s="287"/>
      <c r="XD23" s="287"/>
      <c r="XE23" s="287"/>
      <c r="XF23" s="287"/>
      <c r="XG23" s="287"/>
      <c r="XH23" s="287"/>
      <c r="XI23" s="287"/>
      <c r="XJ23" s="287"/>
      <c r="XK23" s="287"/>
      <c r="XL23" s="287"/>
      <c r="XM23" s="287"/>
      <c r="XN23" s="287"/>
      <c r="XO23" s="287"/>
      <c r="XP23" s="287"/>
      <c r="XQ23" s="287"/>
      <c r="XR23" s="287"/>
      <c r="XS23" s="287"/>
      <c r="XT23" s="287"/>
      <c r="XU23" s="287"/>
      <c r="XV23" s="287"/>
      <c r="XW23" s="287"/>
      <c r="XX23" s="287"/>
      <c r="XY23" s="287"/>
      <c r="XZ23" s="287"/>
      <c r="YA23" s="287"/>
      <c r="YB23" s="287"/>
      <c r="YC23" s="287"/>
      <c r="YD23" s="287"/>
      <c r="YE23" s="287"/>
      <c r="YF23" s="287"/>
      <c r="YG23" s="287"/>
      <c r="YH23" s="287"/>
      <c r="YI23" s="287"/>
      <c r="YJ23" s="287"/>
      <c r="YK23" s="287"/>
      <c r="YL23" s="287"/>
      <c r="YM23" s="287"/>
      <c r="YN23" s="287"/>
      <c r="YO23" s="287"/>
      <c r="YP23" s="287"/>
      <c r="YQ23" s="287"/>
      <c r="YR23" s="287"/>
      <c r="YS23" s="287"/>
      <c r="YT23" s="287"/>
      <c r="YU23" s="287"/>
      <c r="YV23" s="287"/>
      <c r="YW23" s="287"/>
      <c r="YX23" s="287"/>
      <c r="YY23" s="287"/>
      <c r="YZ23" s="287"/>
      <c r="ZA23" s="287"/>
      <c r="ZB23" s="287"/>
      <c r="ZC23" s="287"/>
      <c r="ZD23" s="287"/>
      <c r="ZE23" s="287"/>
      <c r="ZF23" s="287"/>
      <c r="ZG23" s="287"/>
      <c r="ZH23" s="287"/>
      <c r="ZI23" s="287"/>
      <c r="ZJ23" s="287"/>
      <c r="ZK23" s="287"/>
      <c r="ZL23" s="287"/>
      <c r="ZM23" s="287"/>
      <c r="ZN23" s="287"/>
      <c r="ZO23" s="287"/>
      <c r="ZP23" s="287"/>
      <c r="ZQ23" s="287"/>
      <c r="ZR23" s="287"/>
      <c r="ZS23" s="287"/>
      <c r="ZT23" s="287"/>
      <c r="ZU23" s="287"/>
      <c r="ZV23" s="287"/>
      <c r="ZW23" s="287"/>
      <c r="ZX23" s="287"/>
      <c r="ZY23" s="287"/>
      <c r="ZZ23" s="287"/>
      <c r="AAA23" s="287"/>
      <c r="AAB23" s="287"/>
      <c r="AAC23" s="287"/>
      <c r="AAD23" s="287"/>
      <c r="AAE23" s="287"/>
      <c r="AAF23" s="287"/>
      <c r="AAG23" s="287"/>
      <c r="AAH23" s="287"/>
      <c r="AAI23" s="287"/>
      <c r="AAJ23" s="287"/>
      <c r="AAK23" s="287"/>
      <c r="AAL23" s="287"/>
      <c r="AAM23" s="287"/>
      <c r="AAN23" s="287"/>
      <c r="AAO23" s="287"/>
      <c r="AAP23" s="287"/>
      <c r="AAQ23" s="287"/>
      <c r="AAR23" s="287"/>
      <c r="AAS23" s="287"/>
      <c r="AAT23" s="287"/>
      <c r="AAU23" s="287"/>
      <c r="AAV23" s="287"/>
      <c r="AAW23" s="287"/>
      <c r="AAX23" s="287"/>
      <c r="AAY23" s="287"/>
      <c r="AAZ23" s="287"/>
      <c r="ABA23" s="287"/>
      <c r="ABB23" s="287"/>
      <c r="ABC23" s="287"/>
      <c r="ABD23" s="287"/>
      <c r="ABE23" s="287"/>
      <c r="ABF23" s="287"/>
      <c r="ABG23" s="287"/>
      <c r="ABH23" s="287"/>
      <c r="ABI23" s="287"/>
      <c r="ABJ23" s="287"/>
      <c r="ABK23" s="287"/>
      <c r="ABL23" s="287"/>
      <c r="ABM23" s="287"/>
      <c r="ABN23" s="287"/>
      <c r="ABO23" s="287"/>
      <c r="ABP23" s="287"/>
      <c r="ABQ23" s="287"/>
      <c r="ABR23" s="287"/>
      <c r="ABS23" s="287"/>
      <c r="ABT23" s="287"/>
      <c r="ABU23" s="287"/>
      <c r="ABV23" s="287"/>
      <c r="ABW23" s="287"/>
      <c r="ABX23" s="287"/>
      <c r="ABY23" s="287"/>
      <c r="ABZ23" s="287"/>
      <c r="ACA23" s="287"/>
      <c r="ACB23" s="287"/>
      <c r="ACC23" s="287"/>
      <c r="ACD23" s="287"/>
      <c r="ACE23" s="287"/>
      <c r="ACF23" s="287"/>
      <c r="ACG23" s="287"/>
      <c r="ACH23" s="287"/>
      <c r="ACI23" s="287"/>
      <c r="ACJ23" s="287"/>
      <c r="ACK23" s="287"/>
      <c r="ACL23" s="287"/>
      <c r="ACM23" s="287"/>
      <c r="ACN23" s="287"/>
      <c r="ACO23" s="287"/>
      <c r="ACP23" s="287"/>
      <c r="ACQ23" s="287"/>
      <c r="ACR23" s="287"/>
      <c r="ACS23" s="287"/>
      <c r="ACT23" s="287"/>
      <c r="ACU23" s="287"/>
      <c r="ACV23" s="287"/>
      <c r="ACW23" s="287"/>
      <c r="ACX23" s="287"/>
      <c r="ACY23" s="287"/>
      <c r="ACZ23" s="287"/>
      <c r="ADA23" s="287"/>
      <c r="ADB23" s="287"/>
      <c r="ADC23" s="287"/>
      <c r="ADD23" s="287"/>
      <c r="ADE23" s="287"/>
      <c r="ADF23" s="287"/>
      <c r="ADG23" s="287"/>
      <c r="ADH23" s="287"/>
      <c r="ADI23" s="287"/>
      <c r="ADJ23" s="287"/>
      <c r="ADK23" s="287"/>
      <c r="ADL23" s="287"/>
      <c r="ADM23" s="287"/>
      <c r="ADN23" s="287"/>
      <c r="ADO23" s="287"/>
      <c r="ADP23" s="287"/>
      <c r="ADQ23" s="287"/>
      <c r="ADR23" s="287"/>
      <c r="ADS23" s="287"/>
      <c r="ADT23" s="287"/>
      <c r="ADU23" s="287"/>
      <c r="ADV23" s="287"/>
      <c r="ADW23" s="287"/>
      <c r="ADX23" s="287"/>
      <c r="ADY23" s="287"/>
      <c r="ADZ23" s="287"/>
      <c r="AEA23" s="287"/>
      <c r="AEB23" s="287"/>
      <c r="AEC23" s="287"/>
      <c r="AED23" s="287"/>
      <c r="AEE23" s="287"/>
      <c r="AEF23" s="287"/>
      <c r="AEG23" s="287"/>
      <c r="AEH23" s="287"/>
      <c r="AEI23" s="287"/>
      <c r="AEJ23" s="287"/>
      <c r="AEK23" s="287"/>
      <c r="AEL23" s="287"/>
      <c r="AEM23" s="287"/>
      <c r="AEN23" s="287"/>
      <c r="AEO23" s="287"/>
      <c r="AEP23" s="287"/>
      <c r="AEQ23" s="287"/>
      <c r="AER23" s="287"/>
      <c r="AES23" s="287"/>
      <c r="AET23" s="287"/>
      <c r="AEU23" s="287"/>
      <c r="AEV23" s="287"/>
      <c r="AEW23" s="287"/>
      <c r="AEX23" s="287"/>
      <c r="AEY23" s="287"/>
      <c r="AEZ23" s="287"/>
      <c r="AFA23" s="287"/>
      <c r="AFB23" s="287"/>
      <c r="AFC23" s="287"/>
      <c r="AFD23" s="287"/>
      <c r="AFE23" s="287"/>
      <c r="AFF23" s="287"/>
      <c r="AFG23" s="287"/>
      <c r="AFH23" s="287"/>
      <c r="AFI23" s="287"/>
      <c r="AFJ23" s="287"/>
      <c r="AFK23" s="287"/>
      <c r="AFL23" s="287"/>
      <c r="AFM23" s="287"/>
      <c r="AFN23" s="287"/>
      <c r="AFO23" s="287"/>
      <c r="AFP23" s="287"/>
      <c r="AFQ23" s="287"/>
      <c r="AFR23" s="287"/>
      <c r="AFS23" s="287"/>
      <c r="AFT23" s="287"/>
      <c r="AFU23" s="287"/>
      <c r="AFV23" s="287"/>
      <c r="AFW23" s="287"/>
      <c r="AFX23" s="287"/>
      <c r="AFY23" s="287"/>
      <c r="AFZ23" s="287"/>
      <c r="AGA23" s="287"/>
      <c r="AGB23" s="287"/>
      <c r="AGC23" s="287"/>
      <c r="AGD23" s="287"/>
      <c r="AGE23" s="287"/>
      <c r="AGF23" s="287"/>
      <c r="AGG23" s="287"/>
      <c r="AGH23" s="287"/>
      <c r="AGI23" s="287"/>
      <c r="AGJ23" s="287"/>
      <c r="AGK23" s="287"/>
      <c r="AGL23" s="287"/>
      <c r="AGM23" s="287"/>
      <c r="AGN23" s="287"/>
      <c r="AGO23" s="287"/>
      <c r="AGP23" s="287"/>
      <c r="AGQ23" s="287"/>
      <c r="AGR23" s="287"/>
      <c r="AGS23" s="287"/>
      <c r="AGT23" s="287"/>
      <c r="AGU23" s="287"/>
      <c r="AGV23" s="287"/>
      <c r="AGW23" s="287"/>
      <c r="AGX23" s="287"/>
      <c r="AGY23" s="287"/>
      <c r="AGZ23" s="287"/>
      <c r="AHA23" s="287"/>
      <c r="AHB23" s="287"/>
      <c r="AHC23" s="287"/>
      <c r="AHD23" s="287"/>
      <c r="AHE23" s="287"/>
      <c r="AHF23" s="287"/>
      <c r="AHG23" s="287"/>
      <c r="AHH23" s="287"/>
      <c r="AHI23" s="287"/>
      <c r="AHJ23" s="287"/>
      <c r="AHK23" s="287"/>
      <c r="AHL23" s="287"/>
      <c r="AHM23" s="287"/>
      <c r="AHN23" s="287"/>
      <c r="AHO23" s="287"/>
      <c r="AHP23" s="287"/>
      <c r="AHQ23" s="287"/>
      <c r="AHR23" s="287"/>
      <c r="AHS23" s="287"/>
      <c r="AHT23" s="287"/>
      <c r="AHU23" s="287"/>
      <c r="AHV23" s="287"/>
      <c r="AHW23" s="287"/>
      <c r="AHX23" s="287"/>
      <c r="AHY23" s="287"/>
      <c r="AHZ23" s="287"/>
      <c r="AIA23" s="287"/>
      <c r="AIB23" s="287"/>
      <c r="AIC23" s="287"/>
      <c r="AID23" s="287"/>
      <c r="AIE23" s="287"/>
      <c r="AIF23" s="287"/>
      <c r="AIG23" s="287"/>
      <c r="AIH23" s="287"/>
      <c r="AII23" s="287"/>
      <c r="AIJ23" s="287"/>
      <c r="AIK23" s="287"/>
      <c r="AIL23" s="287"/>
      <c r="AIM23" s="287"/>
      <c r="AIN23" s="287"/>
      <c r="AIO23" s="287"/>
      <c r="AIP23" s="287"/>
      <c r="AIQ23" s="287"/>
      <c r="AIR23" s="287"/>
      <c r="AIS23" s="287"/>
      <c r="AIT23" s="287"/>
      <c r="AIU23" s="287"/>
      <c r="AIV23" s="287"/>
      <c r="AIW23" s="287"/>
      <c r="AIX23" s="287"/>
      <c r="AIY23" s="287"/>
      <c r="AIZ23" s="287"/>
      <c r="AJA23" s="287"/>
      <c r="AJB23" s="287"/>
      <c r="AJC23" s="287"/>
      <c r="AJD23" s="287"/>
      <c r="AJE23" s="287"/>
      <c r="AJF23" s="287"/>
      <c r="AJG23" s="287"/>
      <c r="AJH23" s="287"/>
      <c r="AJI23" s="287"/>
      <c r="AJJ23" s="287"/>
      <c r="AJK23" s="287"/>
      <c r="AJL23" s="287"/>
      <c r="AJM23" s="287"/>
      <c r="AJN23" s="287"/>
      <c r="AJO23" s="287"/>
      <c r="AJP23" s="287"/>
      <c r="AJQ23" s="287"/>
      <c r="AJR23" s="287"/>
      <c r="AJS23" s="287"/>
      <c r="AJT23" s="287"/>
      <c r="AJU23" s="287"/>
      <c r="AJV23" s="287"/>
      <c r="AJW23" s="287"/>
      <c r="AJX23" s="287"/>
      <c r="AJY23" s="287"/>
      <c r="AJZ23" s="287"/>
      <c r="AKA23" s="287"/>
      <c r="AKB23" s="287"/>
      <c r="AKC23" s="287"/>
      <c r="AKD23" s="287"/>
      <c r="AKE23" s="287"/>
      <c r="AKF23" s="287"/>
      <c r="AKG23" s="287"/>
      <c r="AKH23" s="287"/>
      <c r="AKI23" s="287"/>
      <c r="AKJ23" s="287"/>
      <c r="AKK23" s="287"/>
      <c r="AKL23" s="287"/>
      <c r="AKM23" s="287"/>
      <c r="AKN23" s="287"/>
      <c r="AKO23" s="287"/>
      <c r="AKP23" s="287"/>
      <c r="AKQ23" s="287"/>
      <c r="AKR23" s="287"/>
      <c r="AKS23" s="287"/>
      <c r="AKT23" s="287"/>
      <c r="AKU23" s="287"/>
      <c r="AKV23" s="287"/>
      <c r="AKW23" s="287"/>
      <c r="AKX23" s="287"/>
      <c r="AKY23" s="287"/>
      <c r="AKZ23" s="287"/>
      <c r="ALA23" s="287"/>
      <c r="ALB23" s="287"/>
      <c r="ALC23" s="287"/>
      <c r="ALD23" s="287"/>
      <c r="ALE23" s="287"/>
      <c r="ALF23" s="287"/>
      <c r="ALG23" s="287"/>
      <c r="ALH23" s="287"/>
      <c r="ALI23" s="287"/>
      <c r="ALJ23" s="287"/>
      <c r="ALK23" s="287"/>
      <c r="ALL23" s="287"/>
      <c r="ALM23" s="287"/>
      <c r="ALN23" s="287"/>
      <c r="ALO23" s="287"/>
      <c r="ALP23" s="287"/>
      <c r="ALQ23" s="287"/>
      <c r="ALR23" s="287"/>
      <c r="ALS23" s="287"/>
      <c r="ALT23" s="287"/>
      <c r="ALU23" s="287"/>
      <c r="ALV23" s="287"/>
      <c r="ALW23" s="287"/>
      <c r="ALX23" s="287"/>
      <c r="ALY23" s="287"/>
      <c r="ALZ23" s="287"/>
      <c r="AMA23" s="287"/>
      <c r="AMB23" s="287"/>
      <c r="AMC23" s="287"/>
      <c r="AMD23" s="287"/>
      <c r="AME23" s="287"/>
      <c r="AMF23" s="287"/>
      <c r="AMG23" s="287"/>
      <c r="AMH23" s="287"/>
      <c r="AMI23" s="287"/>
      <c r="AMJ23" s="287"/>
      <c r="AMK23" s="287"/>
      <c r="AML23" s="287"/>
      <c r="AMM23" s="287"/>
      <c r="AMN23" s="287"/>
      <c r="AMO23" s="287"/>
      <c r="AMP23" s="287"/>
      <c r="AMQ23" s="287"/>
      <c r="AMR23" s="287"/>
      <c r="AMS23" s="287"/>
      <c r="AMT23" s="287"/>
      <c r="AMU23" s="287"/>
      <c r="AMV23" s="287"/>
      <c r="AMW23" s="287"/>
      <c r="AMX23" s="287"/>
      <c r="AMY23" s="287"/>
      <c r="AMZ23" s="287"/>
      <c r="ANA23" s="287"/>
      <c r="ANB23" s="287"/>
      <c r="ANC23" s="287"/>
      <c r="AND23" s="287"/>
      <c r="ANE23" s="287"/>
      <c r="ANF23" s="287"/>
      <c r="ANG23" s="287"/>
      <c r="ANH23" s="287"/>
      <c r="ANI23" s="287"/>
      <c r="ANJ23" s="287"/>
      <c r="ANK23" s="287"/>
      <c r="ANL23" s="287"/>
      <c r="ANM23" s="287"/>
      <c r="ANN23" s="287"/>
      <c r="ANO23" s="287"/>
      <c r="ANP23" s="287"/>
      <c r="ANQ23" s="287"/>
      <c r="ANR23" s="287"/>
      <c r="ANS23" s="287"/>
      <c r="ANT23" s="287"/>
      <c r="ANU23" s="287"/>
      <c r="ANV23" s="287"/>
      <c r="ANW23" s="287"/>
      <c r="ANX23" s="287"/>
      <c r="ANY23" s="287"/>
      <c r="ANZ23" s="287"/>
      <c r="AOA23" s="287"/>
      <c r="AOB23" s="287"/>
      <c r="AOC23" s="287"/>
      <c r="AOD23" s="287"/>
      <c r="AOE23" s="287"/>
      <c r="AOF23" s="287"/>
      <c r="AOG23" s="287"/>
      <c r="AOH23" s="287"/>
      <c r="AOI23" s="287"/>
      <c r="AOJ23" s="287"/>
      <c r="AOK23" s="287"/>
      <c r="AOL23" s="287"/>
      <c r="AOM23" s="287"/>
      <c r="AON23" s="287"/>
      <c r="AOO23" s="287"/>
      <c r="AOP23" s="287"/>
      <c r="AOQ23" s="287"/>
      <c r="AOR23" s="287"/>
      <c r="AOS23" s="287"/>
      <c r="AOT23" s="287"/>
      <c r="AOU23" s="287"/>
      <c r="AOV23" s="287"/>
      <c r="AOW23" s="287"/>
      <c r="AOX23" s="287"/>
      <c r="AOY23" s="287"/>
      <c r="AOZ23" s="287"/>
      <c r="APA23" s="287"/>
      <c r="APB23" s="287"/>
      <c r="APC23" s="287"/>
      <c r="APD23" s="287"/>
      <c r="APE23" s="287"/>
      <c r="APF23" s="287"/>
      <c r="APG23" s="287"/>
      <c r="APH23" s="287"/>
      <c r="API23" s="287"/>
      <c r="APJ23" s="287"/>
      <c r="APK23" s="287"/>
      <c r="APL23" s="287"/>
      <c r="APM23" s="287"/>
      <c r="APN23" s="287"/>
      <c r="APO23" s="287"/>
      <c r="APP23" s="287"/>
      <c r="APQ23" s="287"/>
      <c r="APR23" s="287"/>
      <c r="APS23" s="287"/>
      <c r="APT23" s="287"/>
      <c r="APU23" s="287"/>
      <c r="APV23" s="287"/>
      <c r="APW23" s="287"/>
      <c r="APX23" s="287"/>
      <c r="APY23" s="287"/>
      <c r="APZ23" s="287"/>
      <c r="AQA23" s="287"/>
      <c r="AQB23" s="287"/>
      <c r="AQC23" s="287"/>
      <c r="AQD23" s="287"/>
      <c r="AQE23" s="287"/>
      <c r="AQF23" s="287"/>
      <c r="AQG23" s="287"/>
      <c r="AQH23" s="287"/>
      <c r="AQI23" s="287"/>
      <c r="AQJ23" s="287"/>
      <c r="AQK23" s="287"/>
      <c r="AQL23" s="287"/>
      <c r="AQM23" s="287"/>
      <c r="AQN23" s="287"/>
      <c r="AQO23" s="287"/>
      <c r="AQP23" s="287"/>
      <c r="AQQ23" s="287"/>
      <c r="AQR23" s="287"/>
      <c r="AQS23" s="287"/>
      <c r="AQT23" s="287"/>
      <c r="AQU23" s="287"/>
      <c r="AQV23" s="287"/>
      <c r="AQW23" s="287"/>
      <c r="AQX23" s="287"/>
      <c r="AQY23" s="287"/>
      <c r="AQZ23" s="287"/>
      <c r="ARA23" s="287"/>
      <c r="ARB23" s="287"/>
      <c r="ARC23" s="287"/>
      <c r="ARD23" s="287"/>
      <c r="ARE23" s="287"/>
      <c r="ARF23" s="287"/>
      <c r="ARG23" s="287"/>
      <c r="ARH23" s="287"/>
      <c r="ARI23" s="287"/>
      <c r="ARJ23" s="287"/>
      <c r="ARK23" s="287"/>
      <c r="ARL23" s="287"/>
      <c r="ARM23" s="287"/>
      <c r="ARN23" s="287"/>
      <c r="ARO23" s="287"/>
      <c r="ARP23" s="287"/>
      <c r="ARQ23" s="287"/>
      <c r="ARR23" s="287"/>
      <c r="ARS23" s="287"/>
      <c r="ART23" s="287"/>
      <c r="ARU23" s="287"/>
      <c r="ARV23" s="287"/>
      <c r="ARW23" s="287"/>
      <c r="ARX23" s="287"/>
      <c r="ARY23" s="287"/>
      <c r="ARZ23" s="287"/>
      <c r="ASA23" s="287"/>
      <c r="ASB23" s="287"/>
      <c r="ASC23" s="287"/>
      <c r="ASD23" s="287"/>
      <c r="ASE23" s="287"/>
      <c r="ASF23" s="287"/>
      <c r="ASG23" s="287"/>
      <c r="ASH23" s="287"/>
      <c r="ASI23" s="287"/>
      <c r="ASJ23" s="287"/>
      <c r="ASK23" s="287"/>
      <c r="ASL23" s="287"/>
      <c r="ASM23" s="287"/>
      <c r="ASN23" s="287"/>
      <c r="ASO23" s="287"/>
      <c r="ASP23" s="287"/>
      <c r="ASQ23" s="287"/>
      <c r="ASR23" s="287"/>
      <c r="ASS23" s="287"/>
      <c r="AST23" s="287"/>
      <c r="ASU23" s="287"/>
      <c r="ASV23" s="287"/>
      <c r="ASW23" s="287"/>
      <c r="ASX23" s="287"/>
      <c r="ASY23" s="287"/>
      <c r="ASZ23" s="287"/>
      <c r="ATA23" s="287"/>
      <c r="ATB23" s="287"/>
      <c r="ATC23" s="287"/>
      <c r="ATD23" s="287"/>
      <c r="ATE23" s="287"/>
      <c r="ATF23" s="287"/>
      <c r="ATG23" s="287"/>
      <c r="ATH23" s="287"/>
      <c r="ATI23" s="287"/>
      <c r="ATJ23" s="287"/>
      <c r="ATK23" s="287"/>
      <c r="ATL23" s="287"/>
      <c r="ATM23" s="287"/>
      <c r="ATN23" s="287"/>
      <c r="ATO23" s="287"/>
      <c r="ATP23" s="287"/>
      <c r="ATQ23" s="287"/>
      <c r="ATR23" s="287"/>
      <c r="ATS23" s="287"/>
      <c r="ATT23" s="287"/>
      <c r="ATU23" s="287"/>
      <c r="ATV23" s="287"/>
      <c r="ATW23" s="287"/>
      <c r="ATX23" s="287"/>
      <c r="ATY23" s="287"/>
      <c r="ATZ23" s="287"/>
      <c r="AUA23" s="287"/>
      <c r="AUB23" s="287"/>
      <c r="AUC23" s="287"/>
      <c r="AUD23" s="287"/>
      <c r="AUE23" s="287"/>
      <c r="AUF23" s="287"/>
      <c r="AUG23" s="287"/>
      <c r="AUH23" s="287"/>
      <c r="AUI23" s="287"/>
      <c r="AUJ23" s="287"/>
      <c r="AUK23" s="287"/>
      <c r="AUL23" s="287"/>
      <c r="AUM23" s="287"/>
      <c r="AUN23" s="287"/>
      <c r="AUO23" s="287"/>
      <c r="AUP23" s="287"/>
      <c r="AUQ23" s="287"/>
      <c r="AUR23" s="287"/>
      <c r="AUS23" s="287"/>
      <c r="AUT23" s="287"/>
      <c r="AUU23" s="287"/>
      <c r="AUV23" s="287"/>
      <c r="AUW23" s="287"/>
      <c r="AUX23" s="287"/>
      <c r="AUY23" s="287"/>
      <c r="AUZ23" s="287"/>
      <c r="AVA23" s="287"/>
      <c r="AVB23" s="287"/>
      <c r="AVC23" s="287"/>
      <c r="AVD23" s="287"/>
      <c r="AVE23" s="287"/>
      <c r="AVF23" s="287"/>
      <c r="AVG23" s="287"/>
      <c r="AVH23" s="287"/>
      <c r="AVI23" s="287"/>
      <c r="AVJ23" s="287"/>
      <c r="AVK23" s="287"/>
      <c r="AVL23" s="287"/>
      <c r="AVM23" s="287"/>
      <c r="AVN23" s="287"/>
      <c r="AVO23" s="287"/>
      <c r="AVP23" s="287"/>
      <c r="AVQ23" s="287"/>
      <c r="AVR23" s="287"/>
      <c r="AVS23" s="287"/>
      <c r="AVT23" s="287"/>
      <c r="AVU23" s="287"/>
      <c r="AVV23" s="287"/>
      <c r="AVW23" s="287"/>
      <c r="AVX23" s="287"/>
      <c r="AVY23" s="287"/>
      <c r="AVZ23" s="287"/>
      <c r="AWA23" s="287"/>
      <c r="AWB23" s="287"/>
      <c r="AWC23" s="287"/>
      <c r="AWD23" s="287"/>
      <c r="AWE23" s="287"/>
      <c r="AWF23" s="287"/>
      <c r="AWG23" s="287"/>
      <c r="AWH23" s="287"/>
      <c r="AWI23" s="287"/>
      <c r="AWJ23" s="287"/>
      <c r="AWK23" s="287"/>
      <c r="AWL23" s="287"/>
      <c r="AWM23" s="287"/>
      <c r="AWN23" s="287"/>
      <c r="AWO23" s="287"/>
      <c r="AWP23" s="287"/>
      <c r="AWQ23" s="287"/>
      <c r="AWR23" s="287"/>
      <c r="AWS23" s="287"/>
      <c r="AWT23" s="287"/>
      <c r="AWU23" s="287"/>
      <c r="AWV23" s="287"/>
      <c r="AWW23" s="287"/>
      <c r="AWX23" s="287"/>
      <c r="AWY23" s="287"/>
      <c r="AWZ23" s="287"/>
      <c r="AXA23" s="287"/>
      <c r="AXB23" s="287"/>
      <c r="AXC23" s="287"/>
      <c r="AXD23" s="287"/>
      <c r="AXE23" s="287"/>
      <c r="AXF23" s="287"/>
      <c r="AXG23" s="287"/>
      <c r="AXH23" s="287"/>
      <c r="AXI23" s="287"/>
      <c r="AXJ23" s="287"/>
      <c r="AXK23" s="287"/>
      <c r="AXL23" s="287"/>
      <c r="AXM23" s="287"/>
      <c r="AXN23" s="287"/>
      <c r="AXO23" s="287"/>
      <c r="AXP23" s="287"/>
      <c r="AXQ23" s="287"/>
      <c r="AXR23" s="287"/>
      <c r="AXS23" s="287"/>
      <c r="AXT23" s="287"/>
      <c r="AXU23" s="287"/>
      <c r="AXV23" s="287"/>
      <c r="AXW23" s="287"/>
      <c r="AXX23" s="287"/>
      <c r="AXY23" s="287"/>
      <c r="AXZ23" s="287"/>
      <c r="AYA23" s="287"/>
      <c r="AYB23" s="287"/>
      <c r="AYC23" s="287"/>
      <c r="AYD23" s="287"/>
      <c r="AYE23" s="287"/>
      <c r="AYF23" s="287"/>
      <c r="AYG23" s="287"/>
      <c r="AYH23" s="287"/>
      <c r="AYI23" s="287"/>
      <c r="AYJ23" s="287"/>
      <c r="AYK23" s="287"/>
      <c r="AYL23" s="287"/>
      <c r="AYM23" s="287"/>
      <c r="AYN23" s="287"/>
      <c r="AYO23" s="287"/>
      <c r="AYP23" s="287"/>
      <c r="AYQ23" s="287"/>
      <c r="AYR23" s="287"/>
      <c r="AYS23" s="287"/>
      <c r="AYT23" s="287"/>
      <c r="AYU23" s="287"/>
      <c r="AYV23" s="287"/>
      <c r="AYW23" s="287"/>
      <c r="AYX23" s="287"/>
      <c r="AYY23" s="287"/>
      <c r="AYZ23" s="287"/>
      <c r="AZA23" s="287"/>
      <c r="AZB23" s="287"/>
      <c r="AZC23" s="287"/>
      <c r="AZD23" s="287"/>
      <c r="AZE23" s="287"/>
      <c r="AZF23" s="287"/>
      <c r="AZG23" s="287"/>
      <c r="AZH23" s="287"/>
      <c r="AZI23" s="287"/>
      <c r="AZJ23" s="287"/>
      <c r="AZK23" s="287"/>
      <c r="AZL23" s="287"/>
      <c r="AZM23" s="287"/>
      <c r="AZN23" s="287"/>
      <c r="AZO23" s="287"/>
      <c r="AZP23" s="287"/>
      <c r="AZQ23" s="287"/>
      <c r="AZR23" s="287"/>
      <c r="AZS23" s="287"/>
      <c r="AZT23" s="287"/>
      <c r="AZU23" s="287"/>
      <c r="AZV23" s="287"/>
      <c r="AZW23" s="287"/>
      <c r="AZX23" s="287"/>
      <c r="AZY23" s="287"/>
      <c r="AZZ23" s="287"/>
      <c r="BAA23" s="287"/>
      <c r="BAB23" s="287"/>
      <c r="BAC23" s="287"/>
      <c r="BAD23" s="287"/>
      <c r="BAE23" s="287"/>
      <c r="BAF23" s="287"/>
      <c r="BAG23" s="287"/>
      <c r="BAH23" s="287"/>
      <c r="BAI23" s="287"/>
      <c r="BAJ23" s="287"/>
      <c r="BAK23" s="287"/>
      <c r="BAL23" s="287"/>
      <c r="BAM23" s="287"/>
      <c r="BAN23" s="287"/>
      <c r="BAO23" s="287"/>
      <c r="BAP23" s="287"/>
      <c r="BAQ23" s="287"/>
      <c r="BAR23" s="287"/>
      <c r="BAS23" s="287"/>
      <c r="BAT23" s="287"/>
      <c r="BAU23" s="287"/>
      <c r="BAV23" s="287"/>
      <c r="BAW23" s="287"/>
      <c r="BAX23" s="287"/>
      <c r="BAY23" s="287"/>
      <c r="BAZ23" s="287"/>
      <c r="BBA23" s="287"/>
      <c r="BBB23" s="287"/>
      <c r="BBC23" s="287"/>
      <c r="BBD23" s="287"/>
      <c r="BBE23" s="287"/>
      <c r="BBF23" s="287"/>
      <c r="BBG23" s="287"/>
      <c r="BBH23" s="287"/>
      <c r="BBI23" s="287"/>
      <c r="BBJ23" s="287"/>
      <c r="BBK23" s="287"/>
      <c r="BBL23" s="287"/>
      <c r="BBM23" s="287"/>
      <c r="BBN23" s="287"/>
      <c r="BBO23" s="287"/>
      <c r="BBP23" s="287"/>
      <c r="BBQ23" s="287"/>
      <c r="BBR23" s="287"/>
      <c r="BBS23" s="287"/>
      <c r="BBT23" s="287"/>
      <c r="BBU23" s="287"/>
      <c r="BBV23" s="287"/>
      <c r="BBW23" s="287"/>
      <c r="BBX23" s="287"/>
      <c r="BBY23" s="287"/>
      <c r="BBZ23" s="287"/>
      <c r="BCA23" s="287"/>
      <c r="BCB23" s="287"/>
      <c r="BCC23" s="287"/>
      <c r="BCD23" s="287"/>
      <c r="BCE23" s="287"/>
      <c r="BCF23" s="287"/>
      <c r="BCG23" s="287"/>
      <c r="BCH23" s="287"/>
      <c r="BCI23" s="287"/>
      <c r="BCJ23" s="287"/>
      <c r="BCK23" s="287"/>
      <c r="BCL23" s="287"/>
      <c r="BCM23" s="287"/>
      <c r="BCN23" s="287"/>
      <c r="BCO23" s="287"/>
      <c r="BCP23" s="287"/>
      <c r="BCQ23" s="287"/>
      <c r="BCR23" s="287"/>
      <c r="BCS23" s="287"/>
      <c r="BCT23" s="287"/>
      <c r="BCU23" s="287"/>
      <c r="BCV23" s="287"/>
      <c r="BCW23" s="287"/>
      <c r="BCX23" s="287"/>
      <c r="BCY23" s="287"/>
      <c r="BCZ23" s="287"/>
      <c r="BDA23" s="287"/>
      <c r="BDB23" s="287"/>
      <c r="BDC23" s="287"/>
      <c r="BDD23" s="287"/>
      <c r="BDE23" s="287"/>
      <c r="BDF23" s="287"/>
      <c r="BDG23" s="287"/>
      <c r="BDH23" s="287"/>
      <c r="BDI23" s="287"/>
      <c r="BDJ23" s="287"/>
      <c r="BDK23" s="287"/>
      <c r="BDL23" s="287"/>
      <c r="BDM23" s="287"/>
      <c r="BDN23" s="287"/>
      <c r="BDO23" s="287"/>
      <c r="BDP23" s="287"/>
      <c r="BDQ23" s="287"/>
      <c r="BDR23" s="287"/>
      <c r="BDS23" s="287"/>
      <c r="BDT23" s="287"/>
      <c r="BDU23" s="287"/>
      <c r="BDV23" s="287"/>
      <c r="BDW23" s="287"/>
      <c r="BDX23" s="287"/>
      <c r="BDY23" s="287"/>
      <c r="BDZ23" s="287"/>
      <c r="BEA23" s="287"/>
      <c r="BEB23" s="287"/>
      <c r="BEC23" s="287"/>
      <c r="BED23" s="287"/>
      <c r="BEE23" s="287"/>
      <c r="BEF23" s="287"/>
      <c r="BEG23" s="287"/>
      <c r="BEH23" s="287"/>
      <c r="BEI23" s="287"/>
      <c r="BEJ23" s="287"/>
      <c r="BEK23" s="287"/>
      <c r="BEL23" s="287"/>
      <c r="BEM23" s="287"/>
      <c r="BEN23" s="287"/>
      <c r="BEO23" s="287"/>
      <c r="BEP23" s="287"/>
      <c r="BEQ23" s="287"/>
      <c r="BER23" s="287"/>
      <c r="BES23" s="287"/>
      <c r="BET23" s="287"/>
      <c r="BEU23" s="287"/>
      <c r="BEV23" s="287"/>
      <c r="BEW23" s="287"/>
      <c r="BEX23" s="287"/>
      <c r="BEY23" s="287"/>
      <c r="BEZ23" s="287"/>
      <c r="BFA23" s="287"/>
      <c r="BFB23" s="287"/>
      <c r="BFC23" s="287"/>
      <c r="BFD23" s="287"/>
      <c r="BFE23" s="287"/>
      <c r="BFF23" s="287"/>
      <c r="BFG23" s="287"/>
      <c r="BFH23" s="287"/>
      <c r="BFI23" s="287"/>
      <c r="BFJ23" s="287"/>
      <c r="BFK23" s="287"/>
      <c r="BFL23" s="287"/>
      <c r="BFM23" s="287"/>
      <c r="BFN23" s="287"/>
      <c r="BFO23" s="287"/>
      <c r="BFP23" s="287"/>
      <c r="BFQ23" s="287"/>
      <c r="BFR23" s="287"/>
      <c r="BFS23" s="287"/>
      <c r="BFT23" s="287"/>
      <c r="BFU23" s="287"/>
      <c r="BFV23" s="287"/>
      <c r="BFW23" s="287"/>
      <c r="BFX23" s="287"/>
      <c r="BFY23" s="287"/>
      <c r="BFZ23" s="287"/>
      <c r="BGA23" s="287"/>
      <c r="BGB23" s="287"/>
      <c r="BGC23" s="287"/>
      <c r="BGD23" s="287"/>
      <c r="BGE23" s="287"/>
      <c r="BGF23" s="287"/>
      <c r="BGG23" s="287"/>
      <c r="BGH23" s="287"/>
      <c r="BGI23" s="287"/>
      <c r="BGJ23" s="287"/>
      <c r="BGK23" s="287"/>
      <c r="BGL23" s="287"/>
      <c r="BGM23" s="287"/>
      <c r="BGN23" s="287"/>
      <c r="BGO23" s="287"/>
      <c r="BGP23" s="287"/>
      <c r="BGQ23" s="287"/>
      <c r="BGR23" s="287"/>
      <c r="BGS23" s="287"/>
      <c r="BGT23" s="287"/>
      <c r="BGU23" s="287"/>
      <c r="BGV23" s="287"/>
      <c r="BGW23" s="287"/>
      <c r="BGX23" s="287"/>
      <c r="BGY23" s="287"/>
      <c r="BGZ23" s="287"/>
      <c r="BHA23" s="287"/>
      <c r="BHB23" s="287"/>
      <c r="BHC23" s="287"/>
      <c r="BHD23" s="287"/>
      <c r="BHE23" s="287"/>
      <c r="BHF23" s="287"/>
      <c r="BHG23" s="287"/>
      <c r="BHH23" s="287"/>
      <c r="BHI23" s="287"/>
      <c r="BHJ23" s="287"/>
      <c r="BHK23" s="287"/>
      <c r="BHL23" s="287"/>
      <c r="BHM23" s="287"/>
      <c r="BHN23" s="287"/>
      <c r="BHO23" s="287"/>
      <c r="BHP23" s="287"/>
      <c r="BHQ23" s="287"/>
      <c r="BHR23" s="287"/>
      <c r="BHS23" s="287"/>
      <c r="BHT23" s="287"/>
      <c r="BHU23" s="287"/>
      <c r="BHV23" s="287"/>
      <c r="BHW23" s="287"/>
      <c r="BHX23" s="287"/>
      <c r="BHY23" s="287"/>
      <c r="BHZ23" s="287"/>
      <c r="BIA23" s="287"/>
      <c r="BIB23" s="287"/>
      <c r="BIC23" s="287"/>
      <c r="BID23" s="287"/>
      <c r="BIE23" s="287"/>
      <c r="BIF23" s="287"/>
      <c r="BIG23" s="287"/>
      <c r="BIH23" s="287"/>
      <c r="BII23" s="287"/>
      <c r="BIJ23" s="287"/>
      <c r="BIK23" s="287"/>
      <c r="BIL23" s="287"/>
      <c r="BIM23" s="287"/>
      <c r="BIN23" s="287"/>
      <c r="BIO23" s="287"/>
      <c r="BIP23" s="287"/>
      <c r="BIQ23" s="287"/>
      <c r="BIR23" s="287"/>
      <c r="BIS23" s="287"/>
      <c r="BIT23" s="287"/>
      <c r="BIU23" s="287"/>
      <c r="BIV23" s="287"/>
      <c r="BIW23" s="287"/>
      <c r="BIX23" s="287"/>
      <c r="BIY23" s="287"/>
      <c r="BIZ23" s="287"/>
      <c r="BJA23" s="287"/>
      <c r="BJB23" s="287"/>
      <c r="BJC23" s="287"/>
      <c r="BJD23" s="287"/>
      <c r="BJE23" s="287"/>
      <c r="BJF23" s="287"/>
      <c r="BJG23" s="287"/>
      <c r="BJH23" s="287"/>
      <c r="BJI23" s="287"/>
      <c r="BJJ23" s="287"/>
      <c r="BJK23" s="287"/>
      <c r="BJL23" s="287"/>
      <c r="BJM23" s="287"/>
      <c r="BJN23" s="287"/>
      <c r="BJO23" s="287"/>
      <c r="BJP23" s="287"/>
      <c r="BJQ23" s="287"/>
      <c r="BJR23" s="287"/>
      <c r="BJS23" s="287"/>
      <c r="BJT23" s="287"/>
      <c r="BJU23" s="287"/>
      <c r="BJV23" s="287"/>
      <c r="BJW23" s="287"/>
      <c r="BJX23" s="287"/>
      <c r="BJY23" s="287"/>
      <c r="BJZ23" s="287"/>
      <c r="BKA23" s="287"/>
      <c r="BKB23" s="287"/>
      <c r="BKC23" s="287"/>
      <c r="BKD23" s="287"/>
      <c r="BKE23" s="287"/>
      <c r="BKF23" s="287"/>
      <c r="BKG23" s="287"/>
      <c r="BKH23" s="287"/>
      <c r="BKI23" s="287"/>
      <c r="BKJ23" s="287"/>
      <c r="BKK23" s="287"/>
      <c r="BKL23" s="287"/>
      <c r="BKM23" s="287"/>
      <c r="BKN23" s="287"/>
      <c r="BKO23" s="287"/>
      <c r="BKP23" s="287"/>
      <c r="BKQ23" s="287"/>
      <c r="BKR23" s="287"/>
      <c r="BKS23" s="287"/>
      <c r="BKT23" s="287"/>
      <c r="BKU23" s="287"/>
      <c r="BKV23" s="287"/>
      <c r="BKW23" s="287"/>
      <c r="BKX23" s="287"/>
      <c r="BKY23" s="287"/>
      <c r="BKZ23" s="287"/>
      <c r="BLA23" s="287"/>
      <c r="BLB23" s="287"/>
      <c r="BLC23" s="287"/>
      <c r="BLD23" s="287"/>
      <c r="BLE23" s="287"/>
      <c r="BLF23" s="287"/>
      <c r="BLG23" s="287"/>
      <c r="BLH23" s="287"/>
      <c r="BLI23" s="287"/>
      <c r="BLJ23" s="287"/>
      <c r="BLK23" s="287"/>
      <c r="BLL23" s="287"/>
      <c r="BLM23" s="287"/>
      <c r="BLN23" s="287"/>
      <c r="BLO23" s="287"/>
      <c r="BLP23" s="287"/>
      <c r="BLQ23" s="287"/>
      <c r="BLR23" s="287"/>
      <c r="BLS23" s="287"/>
      <c r="BLT23" s="287"/>
      <c r="BLU23" s="287"/>
      <c r="BLV23" s="287"/>
      <c r="BLW23" s="287"/>
      <c r="BLX23" s="287"/>
      <c r="BLY23" s="287"/>
      <c r="BLZ23" s="287"/>
      <c r="BMA23" s="287"/>
      <c r="BMB23" s="287"/>
      <c r="BMC23" s="287"/>
      <c r="BMD23" s="287"/>
      <c r="BME23" s="287"/>
      <c r="BMF23" s="287"/>
      <c r="BMG23" s="287"/>
      <c r="BMH23" s="287"/>
      <c r="BMI23" s="287"/>
      <c r="BMJ23" s="287"/>
      <c r="BMK23" s="287"/>
      <c r="BML23" s="287"/>
      <c r="BMM23" s="287"/>
      <c r="BMN23" s="287"/>
      <c r="BMO23" s="287"/>
      <c r="BMP23" s="287"/>
      <c r="BMQ23" s="287"/>
      <c r="BMR23" s="287"/>
      <c r="BMS23" s="287"/>
      <c r="BMT23" s="287"/>
      <c r="BMU23" s="287"/>
      <c r="BMV23" s="287"/>
      <c r="BMW23" s="287"/>
      <c r="BMX23" s="287"/>
      <c r="BMY23" s="287"/>
      <c r="BMZ23" s="287"/>
      <c r="BNA23" s="287"/>
      <c r="BNB23" s="287"/>
      <c r="BNC23" s="287"/>
      <c r="BND23" s="287"/>
      <c r="BNE23" s="287"/>
      <c r="BNF23" s="287"/>
      <c r="BNG23" s="287"/>
      <c r="BNH23" s="287"/>
      <c r="BNI23" s="287"/>
      <c r="BNJ23" s="287"/>
      <c r="BNK23" s="287"/>
      <c r="BNL23" s="287"/>
    </row>
    <row r="24" spans="1:1728" s="166" customFormat="1" ht="15" hidden="1" customHeight="1" x14ac:dyDescent="0.25">
      <c r="A24" s="236">
        <v>23</v>
      </c>
      <c r="B24" s="218" t="s">
        <v>277</v>
      </c>
      <c r="C24" s="218" t="s">
        <v>233</v>
      </c>
      <c r="D24" s="218" t="s">
        <v>278</v>
      </c>
      <c r="E24" s="218" t="s">
        <v>279</v>
      </c>
      <c r="F24" s="218" t="s">
        <v>133</v>
      </c>
      <c r="G24" s="218" t="s">
        <v>133</v>
      </c>
      <c r="H24" s="237" t="s">
        <v>133</v>
      </c>
      <c r="I24" s="237" t="s">
        <v>236</v>
      </c>
      <c r="J24" s="237">
        <v>2022</v>
      </c>
      <c r="K24" s="218" t="s">
        <v>237</v>
      </c>
      <c r="L24" s="249" t="s">
        <v>280</v>
      </c>
      <c r="M24" s="285" t="s">
        <v>460</v>
      </c>
      <c r="N24" s="285"/>
      <c r="O24" s="285"/>
      <c r="P24" s="285"/>
      <c r="Q24" s="285"/>
      <c r="R24" s="285"/>
      <c r="S24" s="285"/>
      <c r="T24" s="285"/>
      <c r="U24" s="285"/>
      <c r="V24" s="285"/>
      <c r="W24" s="285"/>
      <c r="X24" s="285"/>
      <c r="Y24" s="285"/>
      <c r="Z24" s="285"/>
      <c r="AA24" s="285"/>
      <c r="AB24" s="285"/>
      <c r="AC24" s="285"/>
      <c r="AD24" s="285"/>
      <c r="AE24" s="285"/>
      <c r="AF24" s="285"/>
      <c r="AG24" s="285"/>
      <c r="AH24" s="285"/>
      <c r="AI24" s="285"/>
      <c r="AJ24" s="285"/>
      <c r="AK24" s="285"/>
      <c r="AL24" s="285"/>
      <c r="AM24" s="285"/>
      <c r="AN24" s="285"/>
      <c r="AO24" s="285"/>
      <c r="AP24" s="285"/>
      <c r="AQ24" s="285"/>
      <c r="AR24" s="285"/>
      <c r="AS24" s="285"/>
      <c r="AT24" s="285"/>
      <c r="AU24" s="285"/>
      <c r="AV24" s="285"/>
      <c r="AW24" s="285"/>
      <c r="AX24" s="285"/>
      <c r="AY24" s="285"/>
      <c r="AZ24" s="285"/>
      <c r="BA24" s="285"/>
      <c r="BB24" s="285"/>
      <c r="BC24" s="285"/>
      <c r="BD24" s="285"/>
      <c r="BE24" s="285"/>
      <c r="BF24" s="285"/>
      <c r="BG24" s="285"/>
      <c r="BH24" s="285"/>
      <c r="BI24" s="285"/>
      <c r="BJ24" s="285"/>
      <c r="BK24" s="285"/>
      <c r="BL24" s="285"/>
      <c r="BM24" s="285"/>
      <c r="BN24" s="285"/>
      <c r="BO24" s="285"/>
      <c r="BP24" s="285"/>
      <c r="BQ24" s="285"/>
      <c r="BR24" s="285"/>
      <c r="BS24" s="285"/>
      <c r="BT24" s="285"/>
      <c r="BU24" s="285"/>
      <c r="BV24" s="285"/>
      <c r="BW24" s="285"/>
      <c r="BX24" s="285"/>
      <c r="BY24" s="285"/>
      <c r="BZ24" s="285"/>
      <c r="CA24" s="285"/>
      <c r="CB24" s="285"/>
      <c r="CC24" s="285"/>
      <c r="CD24" s="285"/>
      <c r="CE24" s="285"/>
      <c r="CF24" s="285"/>
      <c r="CG24" s="285"/>
      <c r="CH24" s="285"/>
      <c r="CI24" s="285"/>
      <c r="CJ24" s="285"/>
      <c r="CK24" s="285"/>
      <c r="CL24" s="285"/>
      <c r="CM24" s="285"/>
      <c r="CN24" s="285"/>
      <c r="CO24" s="286"/>
      <c r="CP24" s="287"/>
      <c r="CQ24" s="287"/>
      <c r="CR24" s="287"/>
      <c r="CS24" s="287"/>
      <c r="CT24" s="287"/>
      <c r="CU24" s="287"/>
      <c r="CV24" s="287"/>
      <c r="CW24" s="287"/>
      <c r="CX24" s="287"/>
      <c r="CY24" s="287"/>
      <c r="CZ24" s="287"/>
      <c r="DA24" s="287"/>
      <c r="DB24" s="287"/>
      <c r="DC24" s="287"/>
      <c r="DD24" s="287"/>
      <c r="DE24" s="287"/>
      <c r="DF24" s="287"/>
      <c r="DG24" s="287"/>
      <c r="DH24" s="287"/>
      <c r="DI24" s="287"/>
      <c r="DJ24" s="287"/>
      <c r="DK24" s="287"/>
      <c r="DL24" s="287"/>
      <c r="DM24" s="287"/>
      <c r="DN24" s="287"/>
      <c r="DO24" s="287"/>
      <c r="DP24" s="287"/>
      <c r="DQ24" s="287"/>
      <c r="DR24" s="287"/>
      <c r="DS24" s="287"/>
      <c r="DT24" s="287"/>
      <c r="DU24" s="287"/>
      <c r="DV24" s="287"/>
      <c r="DW24" s="287"/>
      <c r="DX24" s="287"/>
      <c r="DY24" s="287"/>
      <c r="DZ24" s="287"/>
      <c r="EA24" s="287"/>
      <c r="EB24" s="287"/>
      <c r="EC24" s="287"/>
      <c r="ED24" s="287"/>
      <c r="EE24" s="287"/>
      <c r="EF24" s="287"/>
      <c r="EG24" s="287"/>
      <c r="EH24" s="287"/>
      <c r="EI24" s="287"/>
      <c r="EJ24" s="287"/>
      <c r="EK24" s="287"/>
      <c r="EL24" s="287"/>
      <c r="EM24" s="287"/>
      <c r="EN24" s="287"/>
      <c r="EO24" s="287"/>
      <c r="EP24" s="287"/>
      <c r="EQ24" s="287"/>
      <c r="ER24" s="287"/>
      <c r="ES24" s="287"/>
      <c r="ET24" s="287"/>
      <c r="EU24" s="287"/>
      <c r="EV24" s="287"/>
      <c r="EW24" s="287"/>
      <c r="EX24" s="287"/>
      <c r="EY24" s="287"/>
      <c r="EZ24" s="287"/>
      <c r="FA24" s="287"/>
      <c r="FB24" s="287"/>
      <c r="FC24" s="287"/>
      <c r="FD24" s="287"/>
      <c r="FE24" s="287"/>
      <c r="FF24" s="287"/>
      <c r="FG24" s="287"/>
      <c r="FH24" s="287"/>
      <c r="FI24" s="287"/>
      <c r="FJ24" s="287"/>
      <c r="FK24" s="287"/>
      <c r="FL24" s="287"/>
      <c r="FM24" s="287"/>
      <c r="FN24" s="287"/>
      <c r="FO24" s="287"/>
      <c r="FP24" s="287"/>
      <c r="FQ24" s="287"/>
      <c r="FR24" s="287"/>
      <c r="FS24" s="287"/>
      <c r="FT24" s="287"/>
      <c r="FU24" s="287"/>
      <c r="FV24" s="287"/>
      <c r="FW24" s="287"/>
      <c r="FX24" s="287"/>
      <c r="FY24" s="287"/>
      <c r="FZ24" s="287"/>
      <c r="GA24" s="287"/>
      <c r="GB24" s="287"/>
      <c r="GC24" s="287"/>
      <c r="GD24" s="287"/>
      <c r="GE24" s="287"/>
      <c r="GF24" s="287"/>
      <c r="GG24" s="287"/>
      <c r="GH24" s="287"/>
      <c r="GI24" s="287"/>
      <c r="GJ24" s="287"/>
      <c r="GK24" s="287"/>
      <c r="GL24" s="287"/>
      <c r="GM24" s="287"/>
      <c r="GN24" s="287"/>
      <c r="GO24" s="287"/>
      <c r="GP24" s="287"/>
      <c r="GQ24" s="287"/>
      <c r="GR24" s="287"/>
      <c r="GS24" s="287"/>
      <c r="GT24" s="287"/>
      <c r="GU24" s="287"/>
      <c r="GV24" s="287"/>
      <c r="GW24" s="287"/>
      <c r="GX24" s="287"/>
      <c r="GY24" s="287"/>
      <c r="GZ24" s="287"/>
      <c r="HA24" s="287"/>
      <c r="HB24" s="287"/>
      <c r="HC24" s="287"/>
      <c r="HD24" s="287"/>
      <c r="HE24" s="287"/>
      <c r="HF24" s="287"/>
      <c r="HG24" s="287"/>
      <c r="HH24" s="287"/>
      <c r="HI24" s="287"/>
      <c r="HJ24" s="287"/>
      <c r="HK24" s="287"/>
      <c r="HL24" s="287"/>
      <c r="HM24" s="287"/>
      <c r="HN24" s="287"/>
      <c r="HO24" s="287"/>
      <c r="HP24" s="287"/>
      <c r="HQ24" s="287"/>
      <c r="HR24" s="287"/>
      <c r="HS24" s="287"/>
      <c r="HT24" s="287"/>
      <c r="HU24" s="287"/>
      <c r="HV24" s="287"/>
      <c r="HW24" s="287"/>
      <c r="HX24" s="287"/>
      <c r="HY24" s="287"/>
      <c r="HZ24" s="287"/>
      <c r="IA24" s="287"/>
      <c r="IB24" s="287"/>
      <c r="IC24" s="287"/>
      <c r="ID24" s="287"/>
      <c r="IE24" s="287"/>
      <c r="IF24" s="287"/>
      <c r="IG24" s="287"/>
      <c r="IH24" s="287"/>
      <c r="II24" s="287"/>
      <c r="IJ24" s="287"/>
      <c r="IK24" s="287"/>
      <c r="IL24" s="287"/>
      <c r="IM24" s="287"/>
      <c r="IN24" s="287"/>
      <c r="IO24" s="287"/>
      <c r="IP24" s="287"/>
      <c r="IQ24" s="287"/>
      <c r="IR24" s="287"/>
      <c r="IS24" s="287"/>
      <c r="IT24" s="287"/>
      <c r="IU24" s="287"/>
      <c r="IV24" s="287"/>
      <c r="IW24" s="287"/>
      <c r="IX24" s="287"/>
      <c r="IY24" s="287"/>
      <c r="IZ24" s="287"/>
      <c r="JA24" s="287"/>
      <c r="JB24" s="287"/>
      <c r="JC24" s="287"/>
      <c r="JD24" s="287"/>
      <c r="JE24" s="287"/>
      <c r="JF24" s="287"/>
      <c r="JG24" s="287"/>
      <c r="JH24" s="287"/>
      <c r="JI24" s="287"/>
      <c r="JJ24" s="287"/>
      <c r="JK24" s="287"/>
      <c r="JL24" s="287"/>
      <c r="JM24" s="287"/>
      <c r="JN24" s="287"/>
      <c r="JO24" s="287"/>
      <c r="JP24" s="287"/>
      <c r="JQ24" s="287"/>
      <c r="JR24" s="287"/>
      <c r="JS24" s="287"/>
      <c r="JT24" s="287"/>
      <c r="JU24" s="287"/>
      <c r="JV24" s="287"/>
      <c r="JW24" s="287"/>
      <c r="JX24" s="287"/>
      <c r="JY24" s="287"/>
      <c r="JZ24" s="287"/>
      <c r="KA24" s="287"/>
      <c r="KB24" s="287"/>
      <c r="KC24" s="287"/>
      <c r="KD24" s="287"/>
      <c r="KE24" s="287"/>
      <c r="KF24" s="287"/>
      <c r="KG24" s="287"/>
      <c r="KH24" s="287"/>
      <c r="KI24" s="287"/>
      <c r="KJ24" s="287"/>
      <c r="KK24" s="287"/>
      <c r="KL24" s="287"/>
      <c r="KM24" s="287"/>
      <c r="KN24" s="287"/>
      <c r="KO24" s="287"/>
      <c r="KP24" s="287"/>
      <c r="KQ24" s="287"/>
      <c r="KR24" s="287"/>
      <c r="KS24" s="287"/>
      <c r="KT24" s="287"/>
      <c r="KU24" s="287"/>
      <c r="KV24" s="287"/>
      <c r="KW24" s="287"/>
      <c r="KX24" s="287"/>
      <c r="KY24" s="287"/>
      <c r="KZ24" s="287"/>
      <c r="LA24" s="287"/>
      <c r="LB24" s="287"/>
      <c r="LC24" s="287"/>
      <c r="LD24" s="287"/>
      <c r="LE24" s="287"/>
      <c r="LF24" s="287"/>
      <c r="LG24" s="287"/>
      <c r="LH24" s="287"/>
      <c r="LI24" s="287"/>
      <c r="LJ24" s="287"/>
      <c r="LK24" s="287"/>
      <c r="LL24" s="287"/>
      <c r="LM24" s="287"/>
      <c r="LN24" s="287"/>
      <c r="LO24" s="287"/>
      <c r="LP24" s="287"/>
      <c r="LQ24" s="287"/>
      <c r="LR24" s="287"/>
      <c r="LS24" s="287"/>
      <c r="LT24" s="287"/>
      <c r="LU24" s="287"/>
      <c r="LV24" s="287"/>
      <c r="LW24" s="287"/>
      <c r="LX24" s="287"/>
      <c r="LY24" s="287"/>
      <c r="LZ24" s="287"/>
      <c r="MA24" s="287"/>
      <c r="MB24" s="287"/>
      <c r="MC24" s="287"/>
      <c r="MD24" s="287"/>
      <c r="ME24" s="287"/>
      <c r="MF24" s="287"/>
      <c r="MG24" s="287"/>
      <c r="MH24" s="287"/>
      <c r="MI24" s="287"/>
      <c r="MJ24" s="287"/>
      <c r="MK24" s="287"/>
      <c r="ML24" s="287"/>
      <c r="MM24" s="287"/>
      <c r="MN24" s="287"/>
      <c r="MO24" s="287"/>
      <c r="MP24" s="287"/>
      <c r="MQ24" s="287"/>
      <c r="MR24" s="287"/>
      <c r="MS24" s="287"/>
      <c r="MT24" s="287"/>
      <c r="MU24" s="287"/>
      <c r="MV24" s="287"/>
      <c r="MW24" s="287"/>
      <c r="MX24" s="287"/>
      <c r="MY24" s="287"/>
      <c r="MZ24" s="287"/>
      <c r="NA24" s="287"/>
      <c r="NB24" s="287"/>
      <c r="NC24" s="287"/>
      <c r="ND24" s="287"/>
      <c r="NE24" s="287"/>
      <c r="NF24" s="287"/>
      <c r="NG24" s="287"/>
      <c r="NH24" s="287"/>
      <c r="NI24" s="287"/>
      <c r="NJ24" s="287"/>
      <c r="NK24" s="287"/>
      <c r="NL24" s="287"/>
      <c r="NM24" s="287"/>
      <c r="NN24" s="287"/>
      <c r="NO24" s="287"/>
      <c r="NP24" s="287"/>
      <c r="NQ24" s="287"/>
      <c r="NR24" s="287"/>
      <c r="NS24" s="287"/>
      <c r="NT24" s="287"/>
      <c r="NU24" s="287"/>
      <c r="NV24" s="287"/>
      <c r="NW24" s="287"/>
      <c r="NX24" s="287"/>
      <c r="NY24" s="287"/>
      <c r="NZ24" s="287"/>
      <c r="OA24" s="287"/>
      <c r="OB24" s="287"/>
      <c r="OC24" s="287"/>
      <c r="OD24" s="287"/>
      <c r="OE24" s="287"/>
      <c r="OF24" s="287"/>
      <c r="OG24" s="287"/>
      <c r="OH24" s="287"/>
      <c r="OI24" s="287"/>
      <c r="OJ24" s="287"/>
      <c r="OK24" s="287"/>
      <c r="OL24" s="287"/>
      <c r="OM24" s="287"/>
      <c r="ON24" s="287"/>
      <c r="OO24" s="287"/>
      <c r="OP24" s="287"/>
      <c r="OQ24" s="287"/>
      <c r="OR24" s="287"/>
      <c r="OS24" s="287"/>
      <c r="OT24" s="287"/>
      <c r="OU24" s="287"/>
      <c r="OV24" s="287"/>
      <c r="OW24" s="287"/>
      <c r="OX24" s="287"/>
      <c r="OY24" s="287"/>
      <c r="OZ24" s="287"/>
      <c r="PA24" s="287"/>
      <c r="PB24" s="287"/>
      <c r="PC24" s="287"/>
      <c r="PD24" s="287"/>
      <c r="PE24" s="287"/>
      <c r="PF24" s="287"/>
      <c r="PG24" s="287"/>
      <c r="PH24" s="287"/>
      <c r="PI24" s="287"/>
      <c r="PJ24" s="287"/>
      <c r="PK24" s="287"/>
      <c r="PL24" s="287"/>
      <c r="PM24" s="287"/>
      <c r="PN24" s="287"/>
      <c r="PO24" s="287"/>
      <c r="PP24" s="287"/>
      <c r="PQ24" s="287"/>
      <c r="PR24" s="287"/>
      <c r="PS24" s="287"/>
      <c r="PT24" s="287"/>
      <c r="PU24" s="287"/>
      <c r="PV24" s="287"/>
      <c r="PW24" s="287"/>
      <c r="PX24" s="287"/>
      <c r="PY24" s="287"/>
      <c r="PZ24" s="287"/>
      <c r="QA24" s="287"/>
      <c r="QB24" s="287"/>
      <c r="QC24" s="287"/>
      <c r="QD24" s="287"/>
      <c r="QE24" s="287"/>
      <c r="QF24" s="287"/>
      <c r="QG24" s="287"/>
      <c r="QH24" s="287"/>
      <c r="QI24" s="287"/>
      <c r="QJ24" s="287"/>
      <c r="QK24" s="287"/>
      <c r="QL24" s="287"/>
      <c r="QM24" s="287"/>
      <c r="QN24" s="287"/>
      <c r="QO24" s="287"/>
      <c r="QP24" s="287"/>
      <c r="QQ24" s="287"/>
      <c r="QR24" s="287"/>
      <c r="QS24" s="287"/>
      <c r="QT24" s="287"/>
      <c r="QU24" s="287"/>
      <c r="QV24" s="287"/>
      <c r="QW24" s="287"/>
      <c r="QX24" s="287"/>
      <c r="QY24" s="287"/>
      <c r="QZ24" s="287"/>
      <c r="RA24" s="287"/>
      <c r="RB24" s="287"/>
      <c r="RC24" s="287"/>
      <c r="RD24" s="287"/>
      <c r="RE24" s="287"/>
      <c r="RF24" s="287"/>
      <c r="RG24" s="287"/>
      <c r="RH24" s="287"/>
      <c r="RI24" s="287"/>
      <c r="RJ24" s="287"/>
      <c r="RK24" s="287"/>
      <c r="RL24" s="287"/>
      <c r="RM24" s="287"/>
      <c r="RN24" s="287"/>
      <c r="RO24" s="287"/>
      <c r="RP24" s="287"/>
      <c r="RQ24" s="287"/>
      <c r="RR24" s="287"/>
      <c r="RS24" s="287"/>
      <c r="RT24" s="287"/>
      <c r="RU24" s="287"/>
      <c r="RV24" s="287"/>
      <c r="RW24" s="287"/>
      <c r="RX24" s="287"/>
      <c r="RY24" s="287"/>
      <c r="RZ24" s="287"/>
      <c r="SA24" s="287"/>
      <c r="SB24" s="287"/>
      <c r="SC24" s="287"/>
      <c r="SD24" s="287"/>
      <c r="SE24" s="287"/>
      <c r="SF24" s="287"/>
      <c r="SG24" s="287"/>
      <c r="SH24" s="287"/>
      <c r="SI24" s="287"/>
      <c r="SJ24" s="287"/>
      <c r="SK24" s="287"/>
      <c r="SL24" s="287"/>
      <c r="SM24" s="287"/>
      <c r="SN24" s="287"/>
      <c r="SO24" s="287"/>
      <c r="SP24" s="287"/>
      <c r="SQ24" s="287"/>
      <c r="SR24" s="287"/>
      <c r="SS24" s="287"/>
      <c r="ST24" s="287"/>
      <c r="SU24" s="287"/>
      <c r="SV24" s="287"/>
      <c r="SW24" s="287"/>
      <c r="SX24" s="287"/>
      <c r="SY24" s="287"/>
      <c r="SZ24" s="287"/>
      <c r="TA24" s="287"/>
      <c r="TB24" s="287"/>
      <c r="TC24" s="287"/>
      <c r="TD24" s="287"/>
      <c r="TE24" s="287"/>
      <c r="TF24" s="287"/>
      <c r="TG24" s="287"/>
      <c r="TH24" s="287"/>
      <c r="TI24" s="287"/>
      <c r="TJ24" s="287"/>
      <c r="TK24" s="287"/>
      <c r="TL24" s="287"/>
      <c r="TM24" s="287"/>
      <c r="TN24" s="287"/>
      <c r="TO24" s="287"/>
      <c r="TP24" s="287"/>
      <c r="TQ24" s="287"/>
      <c r="TR24" s="287"/>
      <c r="TS24" s="287"/>
      <c r="TT24" s="287"/>
      <c r="TU24" s="287"/>
      <c r="TV24" s="287"/>
      <c r="TW24" s="287"/>
      <c r="TX24" s="287"/>
      <c r="TY24" s="287"/>
      <c r="TZ24" s="287"/>
      <c r="UA24" s="287"/>
      <c r="UB24" s="287"/>
      <c r="UC24" s="287"/>
      <c r="UD24" s="287"/>
      <c r="UE24" s="287"/>
      <c r="UF24" s="287"/>
      <c r="UG24" s="287"/>
      <c r="UH24" s="287"/>
      <c r="UI24" s="287"/>
      <c r="UJ24" s="287"/>
      <c r="UK24" s="287"/>
      <c r="UL24" s="287"/>
      <c r="UM24" s="287"/>
      <c r="UN24" s="287"/>
      <c r="UO24" s="287"/>
      <c r="UP24" s="287"/>
      <c r="UQ24" s="287"/>
      <c r="UR24" s="287"/>
      <c r="US24" s="287"/>
      <c r="UT24" s="287"/>
      <c r="UU24" s="287"/>
      <c r="UV24" s="287"/>
      <c r="UW24" s="287"/>
      <c r="UX24" s="287"/>
      <c r="UY24" s="287"/>
      <c r="UZ24" s="287"/>
      <c r="VA24" s="287"/>
      <c r="VB24" s="287"/>
      <c r="VC24" s="287"/>
      <c r="VD24" s="287"/>
      <c r="VE24" s="287"/>
      <c r="VF24" s="287"/>
      <c r="VG24" s="287"/>
      <c r="VH24" s="287"/>
      <c r="VI24" s="287"/>
      <c r="VJ24" s="287"/>
      <c r="VK24" s="287"/>
      <c r="VL24" s="287"/>
      <c r="VM24" s="287"/>
      <c r="VN24" s="287"/>
      <c r="VO24" s="287"/>
      <c r="VP24" s="287"/>
      <c r="VQ24" s="287"/>
      <c r="VR24" s="287"/>
      <c r="VS24" s="287"/>
      <c r="VT24" s="287"/>
      <c r="VU24" s="287"/>
      <c r="VV24" s="287"/>
      <c r="VW24" s="287"/>
      <c r="VX24" s="287"/>
      <c r="VY24" s="287"/>
      <c r="VZ24" s="287"/>
      <c r="WA24" s="287"/>
      <c r="WB24" s="287"/>
      <c r="WC24" s="287"/>
      <c r="WD24" s="287"/>
      <c r="WE24" s="287"/>
      <c r="WF24" s="287"/>
      <c r="WG24" s="287"/>
      <c r="WH24" s="287"/>
      <c r="WI24" s="287"/>
      <c r="WJ24" s="287"/>
      <c r="WK24" s="287"/>
      <c r="WL24" s="287"/>
      <c r="WM24" s="287"/>
      <c r="WN24" s="287"/>
      <c r="WO24" s="287"/>
      <c r="WP24" s="287"/>
      <c r="WQ24" s="287"/>
      <c r="WR24" s="287"/>
      <c r="WS24" s="287"/>
      <c r="WT24" s="287"/>
      <c r="WU24" s="287"/>
      <c r="WV24" s="287"/>
      <c r="WW24" s="287"/>
      <c r="WX24" s="287"/>
      <c r="WY24" s="287"/>
      <c r="WZ24" s="287"/>
      <c r="XA24" s="287"/>
      <c r="XB24" s="287"/>
      <c r="XC24" s="287"/>
      <c r="XD24" s="287"/>
      <c r="XE24" s="287"/>
      <c r="XF24" s="287"/>
      <c r="XG24" s="287"/>
      <c r="XH24" s="287"/>
      <c r="XI24" s="287"/>
      <c r="XJ24" s="287"/>
      <c r="XK24" s="287"/>
      <c r="XL24" s="287"/>
      <c r="XM24" s="287"/>
      <c r="XN24" s="287"/>
      <c r="XO24" s="287"/>
      <c r="XP24" s="287"/>
      <c r="XQ24" s="287"/>
      <c r="XR24" s="287"/>
      <c r="XS24" s="287"/>
      <c r="XT24" s="287"/>
      <c r="XU24" s="287"/>
      <c r="XV24" s="287"/>
      <c r="XW24" s="287"/>
      <c r="XX24" s="287"/>
      <c r="XY24" s="287"/>
      <c r="XZ24" s="287"/>
      <c r="YA24" s="287"/>
      <c r="YB24" s="287"/>
      <c r="YC24" s="287"/>
      <c r="YD24" s="287"/>
      <c r="YE24" s="287"/>
      <c r="YF24" s="287"/>
      <c r="YG24" s="287"/>
      <c r="YH24" s="287"/>
      <c r="YI24" s="287"/>
      <c r="YJ24" s="287"/>
      <c r="YK24" s="287"/>
      <c r="YL24" s="287"/>
      <c r="YM24" s="287"/>
      <c r="YN24" s="287"/>
      <c r="YO24" s="287"/>
      <c r="YP24" s="287"/>
      <c r="YQ24" s="287"/>
      <c r="YR24" s="287"/>
      <c r="YS24" s="287"/>
      <c r="YT24" s="287"/>
      <c r="YU24" s="287"/>
      <c r="YV24" s="287"/>
      <c r="YW24" s="287"/>
      <c r="YX24" s="287"/>
      <c r="YY24" s="287"/>
      <c r="YZ24" s="287"/>
      <c r="ZA24" s="287"/>
      <c r="ZB24" s="287"/>
      <c r="ZC24" s="287"/>
      <c r="ZD24" s="287"/>
      <c r="ZE24" s="287"/>
      <c r="ZF24" s="287"/>
      <c r="ZG24" s="287"/>
      <c r="ZH24" s="287"/>
      <c r="ZI24" s="287"/>
      <c r="ZJ24" s="287"/>
      <c r="ZK24" s="287"/>
      <c r="ZL24" s="287"/>
      <c r="ZM24" s="287"/>
      <c r="ZN24" s="287"/>
      <c r="ZO24" s="287"/>
      <c r="ZP24" s="287"/>
      <c r="ZQ24" s="287"/>
      <c r="ZR24" s="287"/>
      <c r="ZS24" s="287"/>
      <c r="ZT24" s="287"/>
      <c r="ZU24" s="287"/>
      <c r="ZV24" s="287"/>
      <c r="ZW24" s="287"/>
      <c r="ZX24" s="287"/>
      <c r="ZY24" s="287"/>
      <c r="ZZ24" s="287"/>
      <c r="AAA24" s="287"/>
      <c r="AAB24" s="287"/>
      <c r="AAC24" s="287"/>
      <c r="AAD24" s="287"/>
      <c r="AAE24" s="287"/>
      <c r="AAF24" s="287"/>
      <c r="AAG24" s="287"/>
      <c r="AAH24" s="287"/>
      <c r="AAI24" s="287"/>
      <c r="AAJ24" s="287"/>
      <c r="AAK24" s="287"/>
      <c r="AAL24" s="287"/>
      <c r="AAM24" s="287"/>
      <c r="AAN24" s="287"/>
      <c r="AAO24" s="287"/>
      <c r="AAP24" s="287"/>
      <c r="AAQ24" s="287"/>
      <c r="AAR24" s="287"/>
      <c r="AAS24" s="287"/>
      <c r="AAT24" s="287"/>
      <c r="AAU24" s="287"/>
      <c r="AAV24" s="287"/>
      <c r="AAW24" s="287"/>
      <c r="AAX24" s="287"/>
      <c r="AAY24" s="287"/>
      <c r="AAZ24" s="287"/>
      <c r="ABA24" s="287"/>
      <c r="ABB24" s="287"/>
      <c r="ABC24" s="287"/>
      <c r="ABD24" s="287"/>
      <c r="ABE24" s="287"/>
      <c r="ABF24" s="287"/>
      <c r="ABG24" s="287"/>
      <c r="ABH24" s="287"/>
      <c r="ABI24" s="287"/>
      <c r="ABJ24" s="287"/>
      <c r="ABK24" s="287"/>
      <c r="ABL24" s="287"/>
      <c r="ABM24" s="287"/>
      <c r="ABN24" s="287"/>
      <c r="ABO24" s="287"/>
      <c r="ABP24" s="287"/>
      <c r="ABQ24" s="287"/>
      <c r="ABR24" s="287"/>
      <c r="ABS24" s="287"/>
      <c r="ABT24" s="287"/>
      <c r="ABU24" s="287"/>
      <c r="ABV24" s="287"/>
      <c r="ABW24" s="287"/>
      <c r="ABX24" s="287"/>
      <c r="ABY24" s="287"/>
      <c r="ABZ24" s="287"/>
      <c r="ACA24" s="287"/>
      <c r="ACB24" s="287"/>
      <c r="ACC24" s="287"/>
      <c r="ACD24" s="287"/>
      <c r="ACE24" s="287"/>
      <c r="ACF24" s="287"/>
      <c r="ACG24" s="287"/>
      <c r="ACH24" s="287"/>
      <c r="ACI24" s="287"/>
      <c r="ACJ24" s="287"/>
      <c r="ACK24" s="287"/>
      <c r="ACL24" s="287"/>
      <c r="ACM24" s="287"/>
      <c r="ACN24" s="287"/>
      <c r="ACO24" s="287"/>
      <c r="ACP24" s="287"/>
      <c r="ACQ24" s="287"/>
      <c r="ACR24" s="287"/>
      <c r="ACS24" s="287"/>
      <c r="ACT24" s="287"/>
      <c r="ACU24" s="287"/>
      <c r="ACV24" s="287"/>
      <c r="ACW24" s="287"/>
      <c r="ACX24" s="287"/>
      <c r="ACY24" s="287"/>
      <c r="ACZ24" s="287"/>
      <c r="ADA24" s="287"/>
      <c r="ADB24" s="287"/>
      <c r="ADC24" s="287"/>
      <c r="ADD24" s="287"/>
      <c r="ADE24" s="287"/>
      <c r="ADF24" s="287"/>
      <c r="ADG24" s="287"/>
      <c r="ADH24" s="287"/>
      <c r="ADI24" s="287"/>
      <c r="ADJ24" s="287"/>
      <c r="ADK24" s="287"/>
      <c r="ADL24" s="287"/>
      <c r="ADM24" s="287"/>
      <c r="ADN24" s="287"/>
      <c r="ADO24" s="287"/>
      <c r="ADP24" s="287"/>
      <c r="ADQ24" s="287"/>
      <c r="ADR24" s="287"/>
      <c r="ADS24" s="287"/>
      <c r="ADT24" s="287"/>
      <c r="ADU24" s="287"/>
      <c r="ADV24" s="287"/>
      <c r="ADW24" s="287"/>
      <c r="ADX24" s="287"/>
      <c r="ADY24" s="287"/>
      <c r="ADZ24" s="287"/>
      <c r="AEA24" s="287"/>
      <c r="AEB24" s="287"/>
      <c r="AEC24" s="287"/>
      <c r="AED24" s="287"/>
      <c r="AEE24" s="287"/>
      <c r="AEF24" s="287"/>
      <c r="AEG24" s="287"/>
      <c r="AEH24" s="287"/>
      <c r="AEI24" s="287"/>
      <c r="AEJ24" s="287"/>
      <c r="AEK24" s="287"/>
      <c r="AEL24" s="287"/>
      <c r="AEM24" s="287"/>
      <c r="AEN24" s="287"/>
      <c r="AEO24" s="287"/>
      <c r="AEP24" s="287"/>
      <c r="AEQ24" s="287"/>
      <c r="AER24" s="287"/>
      <c r="AES24" s="287"/>
      <c r="AET24" s="287"/>
      <c r="AEU24" s="287"/>
      <c r="AEV24" s="287"/>
      <c r="AEW24" s="287"/>
      <c r="AEX24" s="287"/>
      <c r="AEY24" s="287"/>
      <c r="AEZ24" s="287"/>
      <c r="AFA24" s="287"/>
      <c r="AFB24" s="287"/>
      <c r="AFC24" s="287"/>
      <c r="AFD24" s="287"/>
      <c r="AFE24" s="287"/>
      <c r="AFF24" s="287"/>
      <c r="AFG24" s="287"/>
      <c r="AFH24" s="287"/>
      <c r="AFI24" s="287"/>
      <c r="AFJ24" s="287"/>
      <c r="AFK24" s="287"/>
      <c r="AFL24" s="287"/>
      <c r="AFM24" s="287"/>
      <c r="AFN24" s="287"/>
      <c r="AFO24" s="287"/>
      <c r="AFP24" s="287"/>
      <c r="AFQ24" s="287"/>
      <c r="AFR24" s="287"/>
      <c r="AFS24" s="287"/>
      <c r="AFT24" s="287"/>
      <c r="AFU24" s="287"/>
      <c r="AFV24" s="287"/>
      <c r="AFW24" s="287"/>
      <c r="AFX24" s="287"/>
      <c r="AFY24" s="287"/>
      <c r="AFZ24" s="287"/>
      <c r="AGA24" s="287"/>
      <c r="AGB24" s="287"/>
      <c r="AGC24" s="287"/>
      <c r="AGD24" s="287"/>
      <c r="AGE24" s="287"/>
      <c r="AGF24" s="287"/>
      <c r="AGG24" s="287"/>
      <c r="AGH24" s="287"/>
      <c r="AGI24" s="287"/>
      <c r="AGJ24" s="287"/>
      <c r="AGK24" s="287"/>
      <c r="AGL24" s="287"/>
      <c r="AGM24" s="287"/>
      <c r="AGN24" s="287"/>
      <c r="AGO24" s="287"/>
      <c r="AGP24" s="287"/>
      <c r="AGQ24" s="287"/>
      <c r="AGR24" s="287"/>
      <c r="AGS24" s="287"/>
      <c r="AGT24" s="287"/>
      <c r="AGU24" s="287"/>
      <c r="AGV24" s="287"/>
      <c r="AGW24" s="287"/>
      <c r="AGX24" s="287"/>
      <c r="AGY24" s="287"/>
      <c r="AGZ24" s="287"/>
      <c r="AHA24" s="287"/>
      <c r="AHB24" s="287"/>
      <c r="AHC24" s="287"/>
      <c r="AHD24" s="287"/>
      <c r="AHE24" s="287"/>
      <c r="AHF24" s="287"/>
      <c r="AHG24" s="287"/>
      <c r="AHH24" s="287"/>
      <c r="AHI24" s="287"/>
      <c r="AHJ24" s="287"/>
      <c r="AHK24" s="287"/>
      <c r="AHL24" s="287"/>
      <c r="AHM24" s="287"/>
      <c r="AHN24" s="287"/>
      <c r="AHO24" s="287"/>
      <c r="AHP24" s="287"/>
      <c r="AHQ24" s="287"/>
      <c r="AHR24" s="287"/>
      <c r="AHS24" s="287"/>
      <c r="AHT24" s="287"/>
      <c r="AHU24" s="287"/>
      <c r="AHV24" s="287"/>
      <c r="AHW24" s="287"/>
      <c r="AHX24" s="287"/>
      <c r="AHY24" s="287"/>
      <c r="AHZ24" s="287"/>
      <c r="AIA24" s="287"/>
      <c r="AIB24" s="287"/>
      <c r="AIC24" s="287"/>
      <c r="AID24" s="287"/>
      <c r="AIE24" s="287"/>
      <c r="AIF24" s="287"/>
      <c r="AIG24" s="287"/>
      <c r="AIH24" s="287"/>
      <c r="AII24" s="287"/>
      <c r="AIJ24" s="287"/>
      <c r="AIK24" s="287"/>
      <c r="AIL24" s="287"/>
      <c r="AIM24" s="287"/>
      <c r="AIN24" s="287"/>
      <c r="AIO24" s="287"/>
      <c r="AIP24" s="287"/>
      <c r="AIQ24" s="287"/>
      <c r="AIR24" s="287"/>
      <c r="AIS24" s="287"/>
      <c r="AIT24" s="287"/>
      <c r="AIU24" s="287"/>
      <c r="AIV24" s="287"/>
      <c r="AIW24" s="287"/>
      <c r="AIX24" s="287"/>
      <c r="AIY24" s="287"/>
      <c r="AIZ24" s="287"/>
      <c r="AJA24" s="287"/>
      <c r="AJB24" s="287"/>
      <c r="AJC24" s="287"/>
      <c r="AJD24" s="287"/>
      <c r="AJE24" s="287"/>
      <c r="AJF24" s="287"/>
      <c r="AJG24" s="287"/>
      <c r="AJH24" s="287"/>
      <c r="AJI24" s="287"/>
      <c r="AJJ24" s="287"/>
      <c r="AJK24" s="287"/>
      <c r="AJL24" s="287"/>
      <c r="AJM24" s="287"/>
      <c r="AJN24" s="287"/>
      <c r="AJO24" s="287"/>
      <c r="AJP24" s="287"/>
      <c r="AJQ24" s="287"/>
      <c r="AJR24" s="287"/>
      <c r="AJS24" s="287"/>
      <c r="AJT24" s="287"/>
      <c r="AJU24" s="287"/>
      <c r="AJV24" s="287"/>
      <c r="AJW24" s="287"/>
      <c r="AJX24" s="287"/>
      <c r="AJY24" s="287"/>
      <c r="AJZ24" s="287"/>
      <c r="AKA24" s="287"/>
      <c r="AKB24" s="287"/>
      <c r="AKC24" s="287"/>
      <c r="AKD24" s="287"/>
      <c r="AKE24" s="287"/>
      <c r="AKF24" s="287"/>
      <c r="AKG24" s="287"/>
      <c r="AKH24" s="287"/>
      <c r="AKI24" s="287"/>
      <c r="AKJ24" s="287"/>
      <c r="AKK24" s="287"/>
      <c r="AKL24" s="287"/>
      <c r="AKM24" s="287"/>
      <c r="AKN24" s="287"/>
      <c r="AKO24" s="287"/>
      <c r="AKP24" s="287"/>
      <c r="AKQ24" s="287"/>
      <c r="AKR24" s="287"/>
      <c r="AKS24" s="287"/>
      <c r="AKT24" s="287"/>
      <c r="AKU24" s="287"/>
      <c r="AKV24" s="287"/>
      <c r="AKW24" s="287"/>
      <c r="AKX24" s="287"/>
      <c r="AKY24" s="287"/>
      <c r="AKZ24" s="287"/>
      <c r="ALA24" s="287"/>
      <c r="ALB24" s="287"/>
      <c r="ALC24" s="287"/>
      <c r="ALD24" s="287"/>
      <c r="ALE24" s="287"/>
      <c r="ALF24" s="287"/>
      <c r="ALG24" s="287"/>
      <c r="ALH24" s="287"/>
      <c r="ALI24" s="287"/>
      <c r="ALJ24" s="287"/>
      <c r="ALK24" s="287"/>
      <c r="ALL24" s="287"/>
      <c r="ALM24" s="287"/>
      <c r="ALN24" s="287"/>
      <c r="ALO24" s="287"/>
      <c r="ALP24" s="287"/>
      <c r="ALQ24" s="287"/>
      <c r="ALR24" s="287"/>
      <c r="ALS24" s="287"/>
      <c r="ALT24" s="287"/>
      <c r="ALU24" s="287"/>
      <c r="ALV24" s="287"/>
      <c r="ALW24" s="287"/>
      <c r="ALX24" s="287"/>
      <c r="ALY24" s="287"/>
      <c r="ALZ24" s="287"/>
      <c r="AMA24" s="287"/>
      <c r="AMB24" s="287"/>
      <c r="AMC24" s="287"/>
      <c r="AMD24" s="287"/>
      <c r="AME24" s="287"/>
      <c r="AMF24" s="287"/>
      <c r="AMG24" s="287"/>
      <c r="AMH24" s="287"/>
      <c r="AMI24" s="287"/>
      <c r="AMJ24" s="287"/>
      <c r="AMK24" s="287"/>
      <c r="AML24" s="287"/>
      <c r="AMM24" s="287"/>
      <c r="AMN24" s="287"/>
      <c r="AMO24" s="287"/>
      <c r="AMP24" s="287"/>
      <c r="AMQ24" s="287"/>
      <c r="AMR24" s="287"/>
      <c r="AMS24" s="287"/>
      <c r="AMT24" s="287"/>
      <c r="AMU24" s="287"/>
      <c r="AMV24" s="287"/>
      <c r="AMW24" s="287"/>
      <c r="AMX24" s="287"/>
      <c r="AMY24" s="287"/>
      <c r="AMZ24" s="287"/>
      <c r="ANA24" s="287"/>
      <c r="ANB24" s="287"/>
      <c r="ANC24" s="287"/>
      <c r="AND24" s="287"/>
      <c r="ANE24" s="287"/>
      <c r="ANF24" s="287"/>
      <c r="ANG24" s="287"/>
      <c r="ANH24" s="287"/>
      <c r="ANI24" s="287"/>
      <c r="ANJ24" s="287"/>
      <c r="ANK24" s="287"/>
      <c r="ANL24" s="287"/>
      <c r="ANM24" s="287"/>
      <c r="ANN24" s="287"/>
      <c r="ANO24" s="287"/>
      <c r="ANP24" s="287"/>
      <c r="ANQ24" s="287"/>
      <c r="ANR24" s="287"/>
      <c r="ANS24" s="287"/>
      <c r="ANT24" s="287"/>
      <c r="ANU24" s="287"/>
      <c r="ANV24" s="287"/>
      <c r="ANW24" s="287"/>
      <c r="ANX24" s="287"/>
      <c r="ANY24" s="287"/>
      <c r="ANZ24" s="287"/>
      <c r="AOA24" s="287"/>
      <c r="AOB24" s="287"/>
      <c r="AOC24" s="287"/>
      <c r="AOD24" s="287"/>
      <c r="AOE24" s="287"/>
      <c r="AOF24" s="287"/>
      <c r="AOG24" s="287"/>
      <c r="AOH24" s="287"/>
      <c r="AOI24" s="287"/>
      <c r="AOJ24" s="287"/>
      <c r="AOK24" s="287"/>
      <c r="AOL24" s="287"/>
      <c r="AOM24" s="287"/>
      <c r="AON24" s="287"/>
      <c r="AOO24" s="287"/>
      <c r="AOP24" s="287"/>
      <c r="AOQ24" s="287"/>
      <c r="AOR24" s="287"/>
      <c r="AOS24" s="287"/>
      <c r="AOT24" s="287"/>
      <c r="AOU24" s="287"/>
      <c r="AOV24" s="287"/>
      <c r="AOW24" s="287"/>
      <c r="AOX24" s="287"/>
      <c r="AOY24" s="287"/>
      <c r="AOZ24" s="287"/>
      <c r="APA24" s="287"/>
      <c r="APB24" s="287"/>
      <c r="APC24" s="287"/>
      <c r="APD24" s="287"/>
      <c r="APE24" s="287"/>
      <c r="APF24" s="287"/>
      <c r="APG24" s="287"/>
      <c r="APH24" s="287"/>
      <c r="API24" s="287"/>
      <c r="APJ24" s="287"/>
      <c r="APK24" s="287"/>
      <c r="APL24" s="287"/>
      <c r="APM24" s="287"/>
      <c r="APN24" s="287"/>
      <c r="APO24" s="287"/>
      <c r="APP24" s="287"/>
      <c r="APQ24" s="287"/>
      <c r="APR24" s="287"/>
      <c r="APS24" s="287"/>
      <c r="APT24" s="287"/>
      <c r="APU24" s="287"/>
      <c r="APV24" s="287"/>
      <c r="APW24" s="287"/>
      <c r="APX24" s="287"/>
      <c r="APY24" s="287"/>
      <c r="APZ24" s="287"/>
      <c r="AQA24" s="287"/>
      <c r="AQB24" s="287"/>
      <c r="AQC24" s="287"/>
      <c r="AQD24" s="287"/>
      <c r="AQE24" s="287"/>
      <c r="AQF24" s="287"/>
      <c r="AQG24" s="287"/>
      <c r="AQH24" s="287"/>
      <c r="AQI24" s="287"/>
      <c r="AQJ24" s="287"/>
      <c r="AQK24" s="287"/>
      <c r="AQL24" s="287"/>
      <c r="AQM24" s="287"/>
      <c r="AQN24" s="287"/>
      <c r="AQO24" s="287"/>
      <c r="AQP24" s="287"/>
      <c r="AQQ24" s="287"/>
      <c r="AQR24" s="287"/>
      <c r="AQS24" s="287"/>
      <c r="AQT24" s="287"/>
      <c r="AQU24" s="287"/>
      <c r="AQV24" s="287"/>
      <c r="AQW24" s="287"/>
      <c r="AQX24" s="287"/>
      <c r="AQY24" s="287"/>
      <c r="AQZ24" s="287"/>
      <c r="ARA24" s="287"/>
      <c r="ARB24" s="287"/>
      <c r="ARC24" s="287"/>
      <c r="ARD24" s="287"/>
      <c r="ARE24" s="287"/>
      <c r="ARF24" s="287"/>
      <c r="ARG24" s="287"/>
      <c r="ARH24" s="287"/>
      <c r="ARI24" s="287"/>
      <c r="ARJ24" s="287"/>
      <c r="ARK24" s="287"/>
      <c r="ARL24" s="287"/>
      <c r="ARM24" s="287"/>
      <c r="ARN24" s="287"/>
      <c r="ARO24" s="287"/>
      <c r="ARP24" s="287"/>
      <c r="ARQ24" s="287"/>
      <c r="ARR24" s="287"/>
      <c r="ARS24" s="287"/>
      <c r="ART24" s="287"/>
      <c r="ARU24" s="287"/>
      <c r="ARV24" s="287"/>
      <c r="ARW24" s="287"/>
      <c r="ARX24" s="287"/>
      <c r="ARY24" s="287"/>
      <c r="ARZ24" s="287"/>
      <c r="ASA24" s="287"/>
      <c r="ASB24" s="287"/>
      <c r="ASC24" s="287"/>
      <c r="ASD24" s="287"/>
      <c r="ASE24" s="287"/>
      <c r="ASF24" s="287"/>
      <c r="ASG24" s="287"/>
      <c r="ASH24" s="287"/>
      <c r="ASI24" s="287"/>
      <c r="ASJ24" s="287"/>
      <c r="ASK24" s="287"/>
      <c r="ASL24" s="287"/>
      <c r="ASM24" s="287"/>
      <c r="ASN24" s="287"/>
      <c r="ASO24" s="287"/>
      <c r="ASP24" s="287"/>
      <c r="ASQ24" s="287"/>
      <c r="ASR24" s="287"/>
      <c r="ASS24" s="287"/>
      <c r="AST24" s="287"/>
      <c r="ASU24" s="287"/>
      <c r="ASV24" s="287"/>
      <c r="ASW24" s="287"/>
      <c r="ASX24" s="287"/>
      <c r="ASY24" s="287"/>
      <c r="ASZ24" s="287"/>
      <c r="ATA24" s="287"/>
      <c r="ATB24" s="287"/>
      <c r="ATC24" s="287"/>
      <c r="ATD24" s="287"/>
      <c r="ATE24" s="287"/>
      <c r="ATF24" s="287"/>
      <c r="ATG24" s="287"/>
      <c r="ATH24" s="287"/>
      <c r="ATI24" s="287"/>
      <c r="ATJ24" s="287"/>
      <c r="ATK24" s="287"/>
      <c r="ATL24" s="287"/>
      <c r="ATM24" s="287"/>
      <c r="ATN24" s="287"/>
      <c r="ATO24" s="287"/>
      <c r="ATP24" s="287"/>
      <c r="ATQ24" s="287"/>
      <c r="ATR24" s="287"/>
      <c r="ATS24" s="287"/>
      <c r="ATT24" s="287"/>
      <c r="ATU24" s="287"/>
      <c r="ATV24" s="287"/>
      <c r="ATW24" s="287"/>
      <c r="ATX24" s="287"/>
      <c r="ATY24" s="287"/>
      <c r="ATZ24" s="287"/>
      <c r="AUA24" s="287"/>
      <c r="AUB24" s="287"/>
      <c r="AUC24" s="287"/>
      <c r="AUD24" s="287"/>
      <c r="AUE24" s="287"/>
      <c r="AUF24" s="287"/>
      <c r="AUG24" s="287"/>
      <c r="AUH24" s="287"/>
      <c r="AUI24" s="287"/>
      <c r="AUJ24" s="287"/>
      <c r="AUK24" s="287"/>
      <c r="AUL24" s="287"/>
      <c r="AUM24" s="287"/>
      <c r="AUN24" s="287"/>
      <c r="AUO24" s="287"/>
      <c r="AUP24" s="287"/>
      <c r="AUQ24" s="287"/>
      <c r="AUR24" s="287"/>
      <c r="AUS24" s="287"/>
      <c r="AUT24" s="287"/>
      <c r="AUU24" s="287"/>
      <c r="AUV24" s="287"/>
      <c r="AUW24" s="287"/>
      <c r="AUX24" s="287"/>
      <c r="AUY24" s="287"/>
      <c r="AUZ24" s="287"/>
      <c r="AVA24" s="287"/>
      <c r="AVB24" s="287"/>
      <c r="AVC24" s="287"/>
      <c r="AVD24" s="287"/>
      <c r="AVE24" s="287"/>
      <c r="AVF24" s="287"/>
      <c r="AVG24" s="287"/>
      <c r="AVH24" s="287"/>
      <c r="AVI24" s="287"/>
      <c r="AVJ24" s="287"/>
      <c r="AVK24" s="287"/>
      <c r="AVL24" s="287"/>
      <c r="AVM24" s="287"/>
      <c r="AVN24" s="287"/>
      <c r="AVO24" s="287"/>
      <c r="AVP24" s="287"/>
      <c r="AVQ24" s="287"/>
      <c r="AVR24" s="287"/>
      <c r="AVS24" s="287"/>
      <c r="AVT24" s="287"/>
      <c r="AVU24" s="287"/>
      <c r="AVV24" s="287"/>
      <c r="AVW24" s="287"/>
      <c r="AVX24" s="287"/>
      <c r="AVY24" s="287"/>
      <c r="AVZ24" s="287"/>
      <c r="AWA24" s="287"/>
      <c r="AWB24" s="287"/>
      <c r="AWC24" s="287"/>
      <c r="AWD24" s="287"/>
      <c r="AWE24" s="287"/>
      <c r="AWF24" s="287"/>
      <c r="AWG24" s="287"/>
      <c r="AWH24" s="287"/>
      <c r="AWI24" s="287"/>
      <c r="AWJ24" s="287"/>
      <c r="AWK24" s="287"/>
      <c r="AWL24" s="287"/>
      <c r="AWM24" s="287"/>
      <c r="AWN24" s="287"/>
      <c r="AWO24" s="287"/>
      <c r="AWP24" s="287"/>
      <c r="AWQ24" s="287"/>
      <c r="AWR24" s="287"/>
      <c r="AWS24" s="287"/>
      <c r="AWT24" s="287"/>
      <c r="AWU24" s="287"/>
      <c r="AWV24" s="287"/>
      <c r="AWW24" s="287"/>
      <c r="AWX24" s="287"/>
      <c r="AWY24" s="287"/>
      <c r="AWZ24" s="287"/>
      <c r="AXA24" s="287"/>
      <c r="AXB24" s="287"/>
      <c r="AXC24" s="287"/>
      <c r="AXD24" s="287"/>
      <c r="AXE24" s="287"/>
      <c r="AXF24" s="287"/>
      <c r="AXG24" s="287"/>
      <c r="AXH24" s="287"/>
      <c r="AXI24" s="287"/>
      <c r="AXJ24" s="287"/>
      <c r="AXK24" s="287"/>
      <c r="AXL24" s="287"/>
      <c r="AXM24" s="287"/>
      <c r="AXN24" s="287"/>
      <c r="AXO24" s="287"/>
      <c r="AXP24" s="287"/>
      <c r="AXQ24" s="287"/>
      <c r="AXR24" s="287"/>
      <c r="AXS24" s="287"/>
      <c r="AXT24" s="287"/>
      <c r="AXU24" s="287"/>
      <c r="AXV24" s="287"/>
      <c r="AXW24" s="287"/>
      <c r="AXX24" s="287"/>
      <c r="AXY24" s="287"/>
      <c r="AXZ24" s="287"/>
      <c r="AYA24" s="287"/>
      <c r="AYB24" s="287"/>
      <c r="AYC24" s="287"/>
      <c r="AYD24" s="287"/>
      <c r="AYE24" s="287"/>
      <c r="AYF24" s="287"/>
      <c r="AYG24" s="287"/>
      <c r="AYH24" s="287"/>
      <c r="AYI24" s="287"/>
      <c r="AYJ24" s="287"/>
      <c r="AYK24" s="287"/>
      <c r="AYL24" s="287"/>
      <c r="AYM24" s="287"/>
      <c r="AYN24" s="287"/>
      <c r="AYO24" s="287"/>
      <c r="AYP24" s="287"/>
      <c r="AYQ24" s="287"/>
      <c r="AYR24" s="287"/>
      <c r="AYS24" s="287"/>
      <c r="AYT24" s="287"/>
      <c r="AYU24" s="287"/>
      <c r="AYV24" s="287"/>
      <c r="AYW24" s="287"/>
      <c r="AYX24" s="287"/>
      <c r="AYY24" s="287"/>
      <c r="AYZ24" s="287"/>
      <c r="AZA24" s="287"/>
      <c r="AZB24" s="287"/>
      <c r="AZC24" s="287"/>
      <c r="AZD24" s="287"/>
      <c r="AZE24" s="287"/>
      <c r="AZF24" s="287"/>
      <c r="AZG24" s="287"/>
      <c r="AZH24" s="287"/>
      <c r="AZI24" s="287"/>
      <c r="AZJ24" s="287"/>
      <c r="AZK24" s="287"/>
      <c r="AZL24" s="287"/>
      <c r="AZM24" s="287"/>
      <c r="AZN24" s="287"/>
      <c r="AZO24" s="287"/>
      <c r="AZP24" s="287"/>
      <c r="AZQ24" s="287"/>
      <c r="AZR24" s="287"/>
      <c r="AZS24" s="287"/>
      <c r="AZT24" s="287"/>
      <c r="AZU24" s="287"/>
      <c r="AZV24" s="287"/>
      <c r="AZW24" s="287"/>
      <c r="AZX24" s="287"/>
      <c r="AZY24" s="287"/>
      <c r="AZZ24" s="287"/>
      <c r="BAA24" s="287"/>
      <c r="BAB24" s="287"/>
      <c r="BAC24" s="287"/>
      <c r="BAD24" s="287"/>
      <c r="BAE24" s="287"/>
      <c r="BAF24" s="287"/>
      <c r="BAG24" s="287"/>
      <c r="BAH24" s="287"/>
      <c r="BAI24" s="287"/>
      <c r="BAJ24" s="287"/>
      <c r="BAK24" s="287"/>
      <c r="BAL24" s="287"/>
      <c r="BAM24" s="287"/>
      <c r="BAN24" s="287"/>
      <c r="BAO24" s="287"/>
      <c r="BAP24" s="287"/>
      <c r="BAQ24" s="287"/>
      <c r="BAR24" s="287"/>
      <c r="BAS24" s="287"/>
      <c r="BAT24" s="287"/>
      <c r="BAU24" s="287"/>
      <c r="BAV24" s="287"/>
      <c r="BAW24" s="287"/>
      <c r="BAX24" s="287"/>
      <c r="BAY24" s="287"/>
      <c r="BAZ24" s="287"/>
      <c r="BBA24" s="287"/>
      <c r="BBB24" s="287"/>
      <c r="BBC24" s="287"/>
      <c r="BBD24" s="287"/>
      <c r="BBE24" s="287"/>
      <c r="BBF24" s="287"/>
      <c r="BBG24" s="287"/>
      <c r="BBH24" s="287"/>
      <c r="BBI24" s="287"/>
      <c r="BBJ24" s="287"/>
      <c r="BBK24" s="287"/>
      <c r="BBL24" s="287"/>
      <c r="BBM24" s="287"/>
      <c r="BBN24" s="287"/>
      <c r="BBO24" s="287"/>
      <c r="BBP24" s="287"/>
      <c r="BBQ24" s="287"/>
      <c r="BBR24" s="287"/>
      <c r="BBS24" s="287"/>
      <c r="BBT24" s="287"/>
      <c r="BBU24" s="287"/>
      <c r="BBV24" s="287"/>
      <c r="BBW24" s="287"/>
      <c r="BBX24" s="287"/>
      <c r="BBY24" s="287"/>
      <c r="BBZ24" s="287"/>
      <c r="BCA24" s="287"/>
      <c r="BCB24" s="287"/>
      <c r="BCC24" s="287"/>
      <c r="BCD24" s="287"/>
      <c r="BCE24" s="287"/>
      <c r="BCF24" s="287"/>
      <c r="BCG24" s="287"/>
      <c r="BCH24" s="287"/>
      <c r="BCI24" s="287"/>
      <c r="BCJ24" s="287"/>
      <c r="BCK24" s="287"/>
      <c r="BCL24" s="287"/>
      <c r="BCM24" s="287"/>
      <c r="BCN24" s="287"/>
      <c r="BCO24" s="287"/>
      <c r="BCP24" s="287"/>
      <c r="BCQ24" s="287"/>
      <c r="BCR24" s="287"/>
      <c r="BCS24" s="287"/>
      <c r="BCT24" s="287"/>
      <c r="BCU24" s="287"/>
      <c r="BCV24" s="287"/>
      <c r="BCW24" s="287"/>
      <c r="BCX24" s="287"/>
      <c r="BCY24" s="287"/>
      <c r="BCZ24" s="287"/>
      <c r="BDA24" s="287"/>
      <c r="BDB24" s="287"/>
      <c r="BDC24" s="287"/>
      <c r="BDD24" s="287"/>
      <c r="BDE24" s="287"/>
      <c r="BDF24" s="287"/>
      <c r="BDG24" s="287"/>
      <c r="BDH24" s="287"/>
      <c r="BDI24" s="287"/>
      <c r="BDJ24" s="287"/>
      <c r="BDK24" s="287"/>
      <c r="BDL24" s="287"/>
      <c r="BDM24" s="287"/>
      <c r="BDN24" s="287"/>
      <c r="BDO24" s="287"/>
      <c r="BDP24" s="287"/>
      <c r="BDQ24" s="287"/>
      <c r="BDR24" s="287"/>
      <c r="BDS24" s="287"/>
      <c r="BDT24" s="287"/>
      <c r="BDU24" s="287"/>
      <c r="BDV24" s="287"/>
      <c r="BDW24" s="287"/>
      <c r="BDX24" s="287"/>
      <c r="BDY24" s="287"/>
      <c r="BDZ24" s="287"/>
      <c r="BEA24" s="287"/>
      <c r="BEB24" s="287"/>
      <c r="BEC24" s="287"/>
      <c r="BED24" s="287"/>
      <c r="BEE24" s="287"/>
      <c r="BEF24" s="287"/>
      <c r="BEG24" s="287"/>
      <c r="BEH24" s="287"/>
      <c r="BEI24" s="287"/>
      <c r="BEJ24" s="287"/>
      <c r="BEK24" s="287"/>
      <c r="BEL24" s="287"/>
      <c r="BEM24" s="287"/>
      <c r="BEN24" s="287"/>
      <c r="BEO24" s="287"/>
      <c r="BEP24" s="287"/>
      <c r="BEQ24" s="287"/>
      <c r="BER24" s="287"/>
      <c r="BES24" s="287"/>
      <c r="BET24" s="287"/>
      <c r="BEU24" s="287"/>
      <c r="BEV24" s="287"/>
      <c r="BEW24" s="287"/>
      <c r="BEX24" s="287"/>
      <c r="BEY24" s="287"/>
      <c r="BEZ24" s="287"/>
      <c r="BFA24" s="287"/>
      <c r="BFB24" s="287"/>
      <c r="BFC24" s="287"/>
      <c r="BFD24" s="287"/>
      <c r="BFE24" s="287"/>
      <c r="BFF24" s="287"/>
      <c r="BFG24" s="287"/>
      <c r="BFH24" s="287"/>
      <c r="BFI24" s="287"/>
      <c r="BFJ24" s="287"/>
      <c r="BFK24" s="287"/>
      <c r="BFL24" s="287"/>
      <c r="BFM24" s="287"/>
      <c r="BFN24" s="287"/>
      <c r="BFO24" s="287"/>
      <c r="BFP24" s="287"/>
      <c r="BFQ24" s="287"/>
      <c r="BFR24" s="287"/>
      <c r="BFS24" s="287"/>
      <c r="BFT24" s="287"/>
      <c r="BFU24" s="287"/>
      <c r="BFV24" s="287"/>
      <c r="BFW24" s="287"/>
      <c r="BFX24" s="287"/>
      <c r="BFY24" s="287"/>
      <c r="BFZ24" s="287"/>
      <c r="BGA24" s="287"/>
      <c r="BGB24" s="287"/>
      <c r="BGC24" s="287"/>
      <c r="BGD24" s="287"/>
      <c r="BGE24" s="287"/>
      <c r="BGF24" s="287"/>
      <c r="BGG24" s="287"/>
      <c r="BGH24" s="287"/>
      <c r="BGI24" s="287"/>
      <c r="BGJ24" s="287"/>
      <c r="BGK24" s="287"/>
      <c r="BGL24" s="287"/>
      <c r="BGM24" s="287"/>
      <c r="BGN24" s="287"/>
      <c r="BGO24" s="287"/>
      <c r="BGP24" s="287"/>
      <c r="BGQ24" s="287"/>
      <c r="BGR24" s="287"/>
      <c r="BGS24" s="287"/>
      <c r="BGT24" s="287"/>
      <c r="BGU24" s="287"/>
      <c r="BGV24" s="287"/>
      <c r="BGW24" s="287"/>
      <c r="BGX24" s="287"/>
      <c r="BGY24" s="287"/>
      <c r="BGZ24" s="287"/>
      <c r="BHA24" s="287"/>
      <c r="BHB24" s="287"/>
      <c r="BHC24" s="287"/>
      <c r="BHD24" s="287"/>
      <c r="BHE24" s="287"/>
      <c r="BHF24" s="287"/>
      <c r="BHG24" s="287"/>
      <c r="BHH24" s="287"/>
      <c r="BHI24" s="287"/>
      <c r="BHJ24" s="287"/>
      <c r="BHK24" s="287"/>
      <c r="BHL24" s="287"/>
      <c r="BHM24" s="287"/>
      <c r="BHN24" s="287"/>
      <c r="BHO24" s="287"/>
      <c r="BHP24" s="287"/>
      <c r="BHQ24" s="287"/>
      <c r="BHR24" s="287"/>
      <c r="BHS24" s="287"/>
      <c r="BHT24" s="287"/>
      <c r="BHU24" s="287"/>
      <c r="BHV24" s="287"/>
      <c r="BHW24" s="287"/>
      <c r="BHX24" s="287"/>
      <c r="BHY24" s="287"/>
      <c r="BHZ24" s="287"/>
      <c r="BIA24" s="287"/>
      <c r="BIB24" s="287"/>
      <c r="BIC24" s="287"/>
      <c r="BID24" s="287"/>
      <c r="BIE24" s="287"/>
      <c r="BIF24" s="287"/>
      <c r="BIG24" s="287"/>
      <c r="BIH24" s="287"/>
      <c r="BII24" s="287"/>
      <c r="BIJ24" s="287"/>
      <c r="BIK24" s="287"/>
      <c r="BIL24" s="287"/>
      <c r="BIM24" s="287"/>
      <c r="BIN24" s="287"/>
      <c r="BIO24" s="287"/>
      <c r="BIP24" s="287"/>
      <c r="BIQ24" s="287"/>
      <c r="BIR24" s="287"/>
      <c r="BIS24" s="287"/>
      <c r="BIT24" s="287"/>
      <c r="BIU24" s="287"/>
      <c r="BIV24" s="287"/>
      <c r="BIW24" s="287"/>
      <c r="BIX24" s="287"/>
      <c r="BIY24" s="287"/>
      <c r="BIZ24" s="287"/>
      <c r="BJA24" s="287"/>
      <c r="BJB24" s="287"/>
      <c r="BJC24" s="287"/>
      <c r="BJD24" s="287"/>
      <c r="BJE24" s="287"/>
      <c r="BJF24" s="287"/>
      <c r="BJG24" s="287"/>
      <c r="BJH24" s="287"/>
      <c r="BJI24" s="287"/>
      <c r="BJJ24" s="287"/>
      <c r="BJK24" s="287"/>
      <c r="BJL24" s="287"/>
      <c r="BJM24" s="287"/>
      <c r="BJN24" s="287"/>
      <c r="BJO24" s="287"/>
      <c r="BJP24" s="287"/>
      <c r="BJQ24" s="287"/>
      <c r="BJR24" s="287"/>
      <c r="BJS24" s="287"/>
      <c r="BJT24" s="287"/>
      <c r="BJU24" s="287"/>
      <c r="BJV24" s="287"/>
      <c r="BJW24" s="287"/>
      <c r="BJX24" s="287"/>
      <c r="BJY24" s="287"/>
      <c r="BJZ24" s="287"/>
      <c r="BKA24" s="287"/>
      <c r="BKB24" s="287"/>
      <c r="BKC24" s="287"/>
      <c r="BKD24" s="287"/>
      <c r="BKE24" s="287"/>
      <c r="BKF24" s="287"/>
      <c r="BKG24" s="287"/>
      <c r="BKH24" s="287"/>
      <c r="BKI24" s="287"/>
      <c r="BKJ24" s="287"/>
      <c r="BKK24" s="287"/>
      <c r="BKL24" s="287"/>
      <c r="BKM24" s="287"/>
      <c r="BKN24" s="287"/>
      <c r="BKO24" s="287"/>
      <c r="BKP24" s="287"/>
      <c r="BKQ24" s="287"/>
      <c r="BKR24" s="287"/>
      <c r="BKS24" s="287"/>
      <c r="BKT24" s="287"/>
      <c r="BKU24" s="287"/>
      <c r="BKV24" s="287"/>
      <c r="BKW24" s="287"/>
      <c r="BKX24" s="287"/>
      <c r="BKY24" s="287"/>
      <c r="BKZ24" s="287"/>
      <c r="BLA24" s="287"/>
      <c r="BLB24" s="287"/>
      <c r="BLC24" s="287"/>
      <c r="BLD24" s="287"/>
      <c r="BLE24" s="287"/>
      <c r="BLF24" s="287"/>
      <c r="BLG24" s="287"/>
      <c r="BLH24" s="287"/>
      <c r="BLI24" s="287"/>
      <c r="BLJ24" s="287"/>
      <c r="BLK24" s="287"/>
      <c r="BLL24" s="287"/>
      <c r="BLM24" s="287"/>
      <c r="BLN24" s="287"/>
      <c r="BLO24" s="287"/>
      <c r="BLP24" s="287"/>
      <c r="BLQ24" s="287"/>
      <c r="BLR24" s="287"/>
      <c r="BLS24" s="287"/>
      <c r="BLT24" s="287"/>
      <c r="BLU24" s="287"/>
      <c r="BLV24" s="287"/>
      <c r="BLW24" s="287"/>
      <c r="BLX24" s="287"/>
      <c r="BLY24" s="287"/>
      <c r="BLZ24" s="287"/>
      <c r="BMA24" s="287"/>
      <c r="BMB24" s="287"/>
      <c r="BMC24" s="287"/>
      <c r="BMD24" s="287"/>
      <c r="BME24" s="287"/>
      <c r="BMF24" s="287"/>
      <c r="BMG24" s="287"/>
      <c r="BMH24" s="287"/>
      <c r="BMI24" s="287"/>
      <c r="BMJ24" s="287"/>
      <c r="BMK24" s="287"/>
      <c r="BML24" s="287"/>
      <c r="BMM24" s="287"/>
      <c r="BMN24" s="287"/>
      <c r="BMO24" s="287"/>
      <c r="BMP24" s="287"/>
      <c r="BMQ24" s="287"/>
      <c r="BMR24" s="287"/>
      <c r="BMS24" s="287"/>
      <c r="BMT24" s="287"/>
      <c r="BMU24" s="287"/>
      <c r="BMV24" s="287"/>
      <c r="BMW24" s="287"/>
      <c r="BMX24" s="287"/>
      <c r="BMY24" s="287"/>
      <c r="BMZ24" s="287"/>
      <c r="BNA24" s="287"/>
      <c r="BNB24" s="287"/>
      <c r="BNC24" s="287"/>
      <c r="BND24" s="287"/>
      <c r="BNE24" s="287"/>
      <c r="BNF24" s="287"/>
      <c r="BNG24" s="287"/>
      <c r="BNH24" s="287"/>
      <c r="BNI24" s="287"/>
      <c r="BNJ24" s="287"/>
      <c r="BNK24" s="287"/>
      <c r="BNL24" s="287"/>
    </row>
    <row r="25" spans="1:1728" s="166" customFormat="1" ht="15" hidden="1" customHeight="1" x14ac:dyDescent="0.25">
      <c r="A25" s="238">
        <v>24</v>
      </c>
      <c r="B25" s="218" t="s">
        <v>277</v>
      </c>
      <c r="C25" s="218" t="s">
        <v>239</v>
      </c>
      <c r="D25" s="218" t="s">
        <v>2128</v>
      </c>
      <c r="E25" s="218" t="s">
        <v>133</v>
      </c>
      <c r="F25" s="218" t="s">
        <v>399</v>
      </c>
      <c r="G25" s="218">
        <v>0</v>
      </c>
      <c r="H25" s="237">
        <v>60</v>
      </c>
      <c r="I25" s="237" t="s">
        <v>236</v>
      </c>
      <c r="J25" s="237">
        <v>2025</v>
      </c>
      <c r="K25" s="218" t="s">
        <v>237</v>
      </c>
      <c r="L25" s="249" t="s">
        <v>2129</v>
      </c>
      <c r="M25" s="285" t="s">
        <v>460</v>
      </c>
      <c r="N25" s="285"/>
      <c r="O25" s="285"/>
      <c r="P25" s="285"/>
      <c r="Q25" s="285"/>
      <c r="R25" s="285"/>
      <c r="S25" s="285"/>
      <c r="T25" s="285"/>
      <c r="U25" s="285"/>
      <c r="V25" s="285"/>
      <c r="W25" s="285"/>
      <c r="X25" s="285"/>
      <c r="Y25" s="285"/>
      <c r="Z25" s="285"/>
      <c r="AA25" s="285"/>
      <c r="AB25" s="285"/>
      <c r="AC25" s="285"/>
      <c r="AD25" s="285"/>
      <c r="AE25" s="285"/>
      <c r="AF25" s="285"/>
      <c r="AG25" s="285"/>
      <c r="AH25" s="285"/>
      <c r="AI25" s="285"/>
      <c r="AJ25" s="285"/>
      <c r="AK25" s="285"/>
      <c r="AL25" s="285"/>
      <c r="AM25" s="285"/>
      <c r="AN25" s="285"/>
      <c r="AO25" s="285"/>
      <c r="AP25" s="285"/>
      <c r="AQ25" s="285"/>
      <c r="AR25" s="285"/>
      <c r="AS25" s="285"/>
      <c r="AT25" s="285"/>
      <c r="AU25" s="285"/>
      <c r="AV25" s="285"/>
      <c r="AW25" s="285"/>
      <c r="AX25" s="285"/>
      <c r="AY25" s="285"/>
      <c r="AZ25" s="285"/>
      <c r="BA25" s="285"/>
      <c r="BB25" s="285"/>
      <c r="BC25" s="285"/>
      <c r="BD25" s="285"/>
      <c r="BE25" s="285"/>
      <c r="BF25" s="285"/>
      <c r="BG25" s="285"/>
      <c r="BH25" s="285"/>
      <c r="BI25" s="285"/>
      <c r="BJ25" s="285"/>
      <c r="BK25" s="285"/>
      <c r="BL25" s="285"/>
      <c r="BM25" s="285"/>
      <c r="BN25" s="285"/>
      <c r="BO25" s="285"/>
      <c r="BP25" s="285"/>
      <c r="BQ25" s="285"/>
      <c r="BR25" s="285"/>
      <c r="BS25" s="285"/>
      <c r="BT25" s="285"/>
      <c r="BU25" s="285"/>
      <c r="BV25" s="285"/>
      <c r="BW25" s="285"/>
      <c r="BX25" s="285"/>
      <c r="BY25" s="285"/>
      <c r="BZ25" s="285"/>
      <c r="CA25" s="285"/>
      <c r="CB25" s="285"/>
      <c r="CC25" s="285"/>
      <c r="CD25" s="285"/>
      <c r="CE25" s="285"/>
      <c r="CF25" s="285"/>
      <c r="CG25" s="285"/>
      <c r="CH25" s="285"/>
      <c r="CI25" s="285"/>
      <c r="CJ25" s="285"/>
      <c r="CK25" s="285"/>
      <c r="CL25" s="285"/>
      <c r="CM25" s="285"/>
      <c r="CN25" s="285"/>
      <c r="CO25" s="286"/>
      <c r="CP25" s="287"/>
      <c r="CQ25" s="287"/>
      <c r="CR25" s="287"/>
      <c r="CS25" s="287"/>
      <c r="CT25" s="287"/>
      <c r="CU25" s="287"/>
      <c r="CV25" s="287"/>
      <c r="CW25" s="287"/>
      <c r="CX25" s="287"/>
      <c r="CY25" s="287"/>
      <c r="CZ25" s="287"/>
      <c r="DA25" s="287"/>
      <c r="DB25" s="287"/>
      <c r="DC25" s="287"/>
      <c r="DD25" s="287"/>
      <c r="DE25" s="287"/>
      <c r="DF25" s="287"/>
      <c r="DG25" s="287"/>
      <c r="DH25" s="287"/>
      <c r="DI25" s="287"/>
      <c r="DJ25" s="287"/>
      <c r="DK25" s="287"/>
      <c r="DL25" s="287"/>
      <c r="DM25" s="287"/>
      <c r="DN25" s="287"/>
      <c r="DO25" s="287"/>
      <c r="DP25" s="287"/>
      <c r="DQ25" s="287"/>
      <c r="DR25" s="287"/>
      <c r="DS25" s="287"/>
      <c r="DT25" s="287"/>
      <c r="DU25" s="287"/>
      <c r="DV25" s="287"/>
      <c r="DW25" s="287"/>
      <c r="DX25" s="287"/>
      <c r="DY25" s="287"/>
      <c r="DZ25" s="287"/>
      <c r="EA25" s="287"/>
      <c r="EB25" s="287"/>
      <c r="EC25" s="287"/>
      <c r="ED25" s="287"/>
      <c r="EE25" s="287"/>
      <c r="EF25" s="287"/>
      <c r="EG25" s="287"/>
      <c r="EH25" s="287"/>
      <c r="EI25" s="287"/>
      <c r="EJ25" s="287"/>
      <c r="EK25" s="287"/>
      <c r="EL25" s="287"/>
      <c r="EM25" s="287"/>
      <c r="EN25" s="287"/>
      <c r="EO25" s="287"/>
      <c r="EP25" s="287"/>
      <c r="EQ25" s="287"/>
      <c r="ER25" s="287"/>
      <c r="ES25" s="287"/>
      <c r="ET25" s="287"/>
      <c r="EU25" s="287"/>
      <c r="EV25" s="287"/>
      <c r="EW25" s="287"/>
      <c r="EX25" s="287"/>
      <c r="EY25" s="287"/>
      <c r="EZ25" s="287"/>
      <c r="FA25" s="287"/>
      <c r="FB25" s="287"/>
      <c r="FC25" s="287"/>
      <c r="FD25" s="287"/>
      <c r="FE25" s="287"/>
      <c r="FF25" s="287"/>
      <c r="FG25" s="287"/>
      <c r="FH25" s="287"/>
      <c r="FI25" s="287"/>
      <c r="FJ25" s="287"/>
      <c r="FK25" s="287"/>
      <c r="FL25" s="287"/>
      <c r="FM25" s="287"/>
      <c r="FN25" s="287"/>
      <c r="FO25" s="287"/>
      <c r="FP25" s="287"/>
      <c r="FQ25" s="287"/>
      <c r="FR25" s="287"/>
      <c r="FS25" s="287"/>
      <c r="FT25" s="287"/>
      <c r="FU25" s="287"/>
      <c r="FV25" s="287"/>
      <c r="FW25" s="287"/>
      <c r="FX25" s="287"/>
      <c r="FY25" s="287"/>
      <c r="FZ25" s="287"/>
      <c r="GA25" s="287"/>
      <c r="GB25" s="287"/>
      <c r="GC25" s="287"/>
      <c r="GD25" s="287"/>
      <c r="GE25" s="287"/>
      <c r="GF25" s="287"/>
      <c r="GG25" s="287"/>
      <c r="GH25" s="287"/>
      <c r="GI25" s="287"/>
      <c r="GJ25" s="287"/>
      <c r="GK25" s="287"/>
      <c r="GL25" s="287"/>
      <c r="GM25" s="287"/>
      <c r="GN25" s="287"/>
      <c r="GO25" s="287"/>
      <c r="GP25" s="287"/>
      <c r="GQ25" s="287"/>
      <c r="GR25" s="287"/>
      <c r="GS25" s="287"/>
      <c r="GT25" s="287"/>
      <c r="GU25" s="287"/>
      <c r="GV25" s="287"/>
      <c r="GW25" s="287"/>
      <c r="GX25" s="287"/>
      <c r="GY25" s="287"/>
      <c r="GZ25" s="287"/>
      <c r="HA25" s="287"/>
      <c r="HB25" s="287"/>
      <c r="HC25" s="287"/>
      <c r="HD25" s="287"/>
      <c r="HE25" s="287"/>
      <c r="HF25" s="287"/>
      <c r="HG25" s="287"/>
      <c r="HH25" s="287"/>
      <c r="HI25" s="287"/>
      <c r="HJ25" s="287"/>
      <c r="HK25" s="287"/>
      <c r="HL25" s="287"/>
      <c r="HM25" s="287"/>
      <c r="HN25" s="287"/>
      <c r="HO25" s="287"/>
      <c r="HP25" s="287"/>
      <c r="HQ25" s="287"/>
      <c r="HR25" s="287"/>
      <c r="HS25" s="287"/>
      <c r="HT25" s="287"/>
      <c r="HU25" s="287"/>
      <c r="HV25" s="287"/>
      <c r="HW25" s="287"/>
      <c r="HX25" s="287"/>
      <c r="HY25" s="287"/>
      <c r="HZ25" s="287"/>
      <c r="IA25" s="287"/>
      <c r="IB25" s="287"/>
      <c r="IC25" s="287"/>
      <c r="ID25" s="287"/>
      <c r="IE25" s="287"/>
      <c r="IF25" s="287"/>
      <c r="IG25" s="287"/>
      <c r="IH25" s="287"/>
      <c r="II25" s="287"/>
      <c r="IJ25" s="287"/>
      <c r="IK25" s="287"/>
      <c r="IL25" s="287"/>
      <c r="IM25" s="287"/>
      <c r="IN25" s="287"/>
      <c r="IO25" s="287"/>
      <c r="IP25" s="287"/>
      <c r="IQ25" s="287"/>
      <c r="IR25" s="287"/>
      <c r="IS25" s="287"/>
      <c r="IT25" s="287"/>
      <c r="IU25" s="287"/>
      <c r="IV25" s="287"/>
      <c r="IW25" s="287"/>
      <c r="IX25" s="287"/>
      <c r="IY25" s="287"/>
      <c r="IZ25" s="287"/>
      <c r="JA25" s="287"/>
      <c r="JB25" s="287"/>
      <c r="JC25" s="287"/>
      <c r="JD25" s="287"/>
      <c r="JE25" s="287"/>
      <c r="JF25" s="287"/>
      <c r="JG25" s="287"/>
      <c r="JH25" s="287"/>
      <c r="JI25" s="287"/>
      <c r="JJ25" s="287"/>
      <c r="JK25" s="287"/>
      <c r="JL25" s="287"/>
      <c r="JM25" s="287"/>
      <c r="JN25" s="287"/>
      <c r="JO25" s="287"/>
      <c r="JP25" s="287"/>
      <c r="JQ25" s="287"/>
      <c r="JR25" s="287"/>
      <c r="JS25" s="287"/>
      <c r="JT25" s="287"/>
      <c r="JU25" s="287"/>
      <c r="JV25" s="287"/>
      <c r="JW25" s="287"/>
      <c r="JX25" s="287"/>
      <c r="JY25" s="287"/>
      <c r="JZ25" s="287"/>
      <c r="KA25" s="287"/>
      <c r="KB25" s="287"/>
      <c r="KC25" s="287"/>
      <c r="KD25" s="287"/>
      <c r="KE25" s="287"/>
      <c r="KF25" s="287"/>
      <c r="KG25" s="287"/>
      <c r="KH25" s="287"/>
      <c r="KI25" s="287"/>
      <c r="KJ25" s="287"/>
      <c r="KK25" s="287"/>
      <c r="KL25" s="287"/>
      <c r="KM25" s="287"/>
      <c r="KN25" s="287"/>
      <c r="KO25" s="287"/>
      <c r="KP25" s="287"/>
      <c r="KQ25" s="287"/>
      <c r="KR25" s="287"/>
      <c r="KS25" s="287"/>
      <c r="KT25" s="287"/>
      <c r="KU25" s="287"/>
      <c r="KV25" s="287"/>
      <c r="KW25" s="287"/>
      <c r="KX25" s="287"/>
      <c r="KY25" s="287"/>
      <c r="KZ25" s="287"/>
      <c r="LA25" s="287"/>
      <c r="LB25" s="287"/>
      <c r="LC25" s="287"/>
      <c r="LD25" s="287"/>
      <c r="LE25" s="287"/>
      <c r="LF25" s="287"/>
      <c r="LG25" s="287"/>
      <c r="LH25" s="287"/>
      <c r="LI25" s="287"/>
      <c r="LJ25" s="287"/>
      <c r="LK25" s="287"/>
      <c r="LL25" s="287"/>
      <c r="LM25" s="287"/>
      <c r="LN25" s="287"/>
      <c r="LO25" s="287"/>
      <c r="LP25" s="287"/>
      <c r="LQ25" s="287"/>
      <c r="LR25" s="287"/>
      <c r="LS25" s="287"/>
      <c r="LT25" s="287"/>
      <c r="LU25" s="287"/>
      <c r="LV25" s="287"/>
      <c r="LW25" s="287"/>
      <c r="LX25" s="287"/>
      <c r="LY25" s="287"/>
      <c r="LZ25" s="287"/>
      <c r="MA25" s="287"/>
      <c r="MB25" s="287"/>
      <c r="MC25" s="287"/>
      <c r="MD25" s="287"/>
      <c r="ME25" s="287"/>
      <c r="MF25" s="287"/>
      <c r="MG25" s="287"/>
      <c r="MH25" s="287"/>
      <c r="MI25" s="287"/>
      <c r="MJ25" s="287"/>
      <c r="MK25" s="287"/>
      <c r="ML25" s="287"/>
      <c r="MM25" s="287"/>
      <c r="MN25" s="287"/>
      <c r="MO25" s="287"/>
      <c r="MP25" s="287"/>
      <c r="MQ25" s="287"/>
      <c r="MR25" s="287"/>
      <c r="MS25" s="287"/>
      <c r="MT25" s="287"/>
      <c r="MU25" s="287"/>
      <c r="MV25" s="287"/>
      <c r="MW25" s="287"/>
      <c r="MX25" s="287"/>
      <c r="MY25" s="287"/>
      <c r="MZ25" s="287"/>
      <c r="NA25" s="287"/>
      <c r="NB25" s="287"/>
      <c r="NC25" s="287"/>
      <c r="ND25" s="287"/>
      <c r="NE25" s="287"/>
      <c r="NF25" s="287"/>
      <c r="NG25" s="287"/>
      <c r="NH25" s="287"/>
      <c r="NI25" s="287"/>
      <c r="NJ25" s="287"/>
      <c r="NK25" s="287"/>
      <c r="NL25" s="287"/>
      <c r="NM25" s="287"/>
      <c r="NN25" s="287"/>
      <c r="NO25" s="287"/>
      <c r="NP25" s="287"/>
      <c r="NQ25" s="287"/>
      <c r="NR25" s="287"/>
      <c r="NS25" s="287"/>
      <c r="NT25" s="287"/>
      <c r="NU25" s="287"/>
      <c r="NV25" s="287"/>
      <c r="NW25" s="287"/>
      <c r="NX25" s="287"/>
      <c r="NY25" s="287"/>
      <c r="NZ25" s="287"/>
      <c r="OA25" s="287"/>
      <c r="OB25" s="287"/>
      <c r="OC25" s="287"/>
      <c r="OD25" s="287"/>
      <c r="OE25" s="287"/>
      <c r="OF25" s="287"/>
      <c r="OG25" s="287"/>
      <c r="OH25" s="287"/>
      <c r="OI25" s="287"/>
      <c r="OJ25" s="287"/>
      <c r="OK25" s="287"/>
      <c r="OL25" s="287"/>
      <c r="OM25" s="287"/>
      <c r="ON25" s="287"/>
      <c r="OO25" s="287"/>
      <c r="OP25" s="287"/>
      <c r="OQ25" s="287"/>
      <c r="OR25" s="287"/>
      <c r="OS25" s="287"/>
      <c r="OT25" s="287"/>
      <c r="OU25" s="287"/>
      <c r="OV25" s="287"/>
      <c r="OW25" s="287"/>
      <c r="OX25" s="287"/>
      <c r="OY25" s="287"/>
      <c r="OZ25" s="287"/>
      <c r="PA25" s="287"/>
      <c r="PB25" s="287"/>
      <c r="PC25" s="287"/>
      <c r="PD25" s="287"/>
      <c r="PE25" s="287"/>
      <c r="PF25" s="287"/>
      <c r="PG25" s="287"/>
      <c r="PH25" s="287"/>
      <c r="PI25" s="287"/>
      <c r="PJ25" s="287"/>
      <c r="PK25" s="287"/>
      <c r="PL25" s="287"/>
      <c r="PM25" s="287"/>
      <c r="PN25" s="287"/>
      <c r="PO25" s="287"/>
      <c r="PP25" s="287"/>
      <c r="PQ25" s="287"/>
      <c r="PR25" s="287"/>
      <c r="PS25" s="287"/>
      <c r="PT25" s="287"/>
      <c r="PU25" s="287"/>
      <c r="PV25" s="287"/>
      <c r="PW25" s="287"/>
      <c r="PX25" s="287"/>
      <c r="PY25" s="287"/>
      <c r="PZ25" s="287"/>
      <c r="QA25" s="287"/>
      <c r="QB25" s="287"/>
      <c r="QC25" s="287"/>
      <c r="QD25" s="287"/>
      <c r="QE25" s="287"/>
      <c r="QF25" s="287"/>
      <c r="QG25" s="287"/>
      <c r="QH25" s="287"/>
      <c r="QI25" s="287"/>
      <c r="QJ25" s="287"/>
      <c r="QK25" s="287"/>
      <c r="QL25" s="287"/>
      <c r="QM25" s="287"/>
      <c r="QN25" s="287"/>
      <c r="QO25" s="287"/>
      <c r="QP25" s="287"/>
      <c r="QQ25" s="287"/>
      <c r="QR25" s="287"/>
      <c r="QS25" s="287"/>
      <c r="QT25" s="287"/>
      <c r="QU25" s="287"/>
      <c r="QV25" s="287"/>
      <c r="QW25" s="287"/>
      <c r="QX25" s="287"/>
      <c r="QY25" s="287"/>
      <c r="QZ25" s="287"/>
      <c r="RA25" s="287"/>
      <c r="RB25" s="287"/>
      <c r="RC25" s="287"/>
      <c r="RD25" s="287"/>
      <c r="RE25" s="287"/>
      <c r="RF25" s="287"/>
      <c r="RG25" s="287"/>
      <c r="RH25" s="287"/>
      <c r="RI25" s="287"/>
      <c r="RJ25" s="287"/>
      <c r="RK25" s="287"/>
      <c r="RL25" s="287"/>
      <c r="RM25" s="287"/>
      <c r="RN25" s="287"/>
      <c r="RO25" s="287"/>
      <c r="RP25" s="287"/>
      <c r="RQ25" s="287"/>
      <c r="RR25" s="287"/>
      <c r="RS25" s="287"/>
      <c r="RT25" s="287"/>
      <c r="RU25" s="287"/>
      <c r="RV25" s="287"/>
      <c r="RW25" s="287"/>
      <c r="RX25" s="287"/>
      <c r="RY25" s="287"/>
      <c r="RZ25" s="287"/>
      <c r="SA25" s="287"/>
      <c r="SB25" s="287"/>
      <c r="SC25" s="287"/>
      <c r="SD25" s="287"/>
      <c r="SE25" s="287"/>
      <c r="SF25" s="287"/>
      <c r="SG25" s="287"/>
      <c r="SH25" s="287"/>
      <c r="SI25" s="287"/>
      <c r="SJ25" s="287"/>
      <c r="SK25" s="287"/>
      <c r="SL25" s="287"/>
      <c r="SM25" s="287"/>
      <c r="SN25" s="287"/>
      <c r="SO25" s="287"/>
      <c r="SP25" s="287"/>
      <c r="SQ25" s="287"/>
      <c r="SR25" s="287"/>
      <c r="SS25" s="287"/>
      <c r="ST25" s="287"/>
      <c r="SU25" s="287"/>
      <c r="SV25" s="287"/>
      <c r="SW25" s="287"/>
      <c r="SX25" s="287"/>
      <c r="SY25" s="287"/>
      <c r="SZ25" s="287"/>
      <c r="TA25" s="287"/>
      <c r="TB25" s="287"/>
      <c r="TC25" s="287"/>
      <c r="TD25" s="287"/>
      <c r="TE25" s="287"/>
      <c r="TF25" s="287"/>
      <c r="TG25" s="287"/>
      <c r="TH25" s="287"/>
      <c r="TI25" s="287"/>
      <c r="TJ25" s="287"/>
      <c r="TK25" s="287"/>
      <c r="TL25" s="287"/>
      <c r="TM25" s="287"/>
      <c r="TN25" s="287"/>
      <c r="TO25" s="287"/>
      <c r="TP25" s="287"/>
      <c r="TQ25" s="287"/>
      <c r="TR25" s="287"/>
      <c r="TS25" s="287"/>
      <c r="TT25" s="287"/>
      <c r="TU25" s="287"/>
      <c r="TV25" s="287"/>
      <c r="TW25" s="287"/>
      <c r="TX25" s="287"/>
      <c r="TY25" s="287"/>
      <c r="TZ25" s="287"/>
      <c r="UA25" s="287"/>
      <c r="UB25" s="287"/>
      <c r="UC25" s="287"/>
      <c r="UD25" s="287"/>
      <c r="UE25" s="287"/>
      <c r="UF25" s="287"/>
      <c r="UG25" s="287"/>
      <c r="UH25" s="287"/>
      <c r="UI25" s="287"/>
      <c r="UJ25" s="287"/>
      <c r="UK25" s="287"/>
      <c r="UL25" s="287"/>
      <c r="UM25" s="287"/>
      <c r="UN25" s="287"/>
      <c r="UO25" s="287"/>
      <c r="UP25" s="287"/>
      <c r="UQ25" s="287"/>
      <c r="UR25" s="287"/>
      <c r="US25" s="287"/>
      <c r="UT25" s="287"/>
      <c r="UU25" s="287"/>
      <c r="UV25" s="287"/>
      <c r="UW25" s="287"/>
      <c r="UX25" s="287"/>
      <c r="UY25" s="287"/>
      <c r="UZ25" s="287"/>
      <c r="VA25" s="287"/>
      <c r="VB25" s="287"/>
      <c r="VC25" s="287"/>
      <c r="VD25" s="287"/>
      <c r="VE25" s="287"/>
      <c r="VF25" s="287"/>
      <c r="VG25" s="287"/>
      <c r="VH25" s="287"/>
      <c r="VI25" s="287"/>
      <c r="VJ25" s="287"/>
      <c r="VK25" s="287"/>
      <c r="VL25" s="287"/>
      <c r="VM25" s="287"/>
      <c r="VN25" s="287"/>
      <c r="VO25" s="287"/>
      <c r="VP25" s="287"/>
      <c r="VQ25" s="287"/>
      <c r="VR25" s="287"/>
      <c r="VS25" s="287"/>
      <c r="VT25" s="287"/>
      <c r="VU25" s="287"/>
      <c r="VV25" s="287"/>
      <c r="VW25" s="287"/>
      <c r="VX25" s="287"/>
      <c r="VY25" s="287"/>
      <c r="VZ25" s="287"/>
      <c r="WA25" s="287"/>
      <c r="WB25" s="287"/>
      <c r="WC25" s="287"/>
      <c r="WD25" s="287"/>
      <c r="WE25" s="287"/>
      <c r="WF25" s="287"/>
      <c r="WG25" s="287"/>
      <c r="WH25" s="287"/>
      <c r="WI25" s="287"/>
      <c r="WJ25" s="287"/>
      <c r="WK25" s="287"/>
      <c r="WL25" s="287"/>
      <c r="WM25" s="287"/>
      <c r="WN25" s="287"/>
      <c r="WO25" s="287"/>
      <c r="WP25" s="287"/>
      <c r="WQ25" s="287"/>
      <c r="WR25" s="287"/>
      <c r="WS25" s="287"/>
      <c r="WT25" s="287"/>
      <c r="WU25" s="287"/>
      <c r="WV25" s="287"/>
      <c r="WW25" s="287"/>
      <c r="WX25" s="287"/>
      <c r="WY25" s="287"/>
      <c r="WZ25" s="287"/>
      <c r="XA25" s="287"/>
      <c r="XB25" s="287"/>
      <c r="XC25" s="287"/>
      <c r="XD25" s="287"/>
      <c r="XE25" s="287"/>
      <c r="XF25" s="287"/>
      <c r="XG25" s="287"/>
      <c r="XH25" s="287"/>
      <c r="XI25" s="287"/>
      <c r="XJ25" s="287"/>
      <c r="XK25" s="287"/>
      <c r="XL25" s="287"/>
      <c r="XM25" s="287"/>
      <c r="XN25" s="287"/>
      <c r="XO25" s="287"/>
      <c r="XP25" s="287"/>
      <c r="XQ25" s="287"/>
      <c r="XR25" s="287"/>
      <c r="XS25" s="287"/>
      <c r="XT25" s="287"/>
      <c r="XU25" s="287"/>
      <c r="XV25" s="287"/>
      <c r="XW25" s="287"/>
      <c r="XX25" s="287"/>
      <c r="XY25" s="287"/>
      <c r="XZ25" s="287"/>
      <c r="YA25" s="287"/>
      <c r="YB25" s="287"/>
      <c r="YC25" s="287"/>
      <c r="YD25" s="287"/>
      <c r="YE25" s="287"/>
      <c r="YF25" s="287"/>
      <c r="YG25" s="287"/>
      <c r="YH25" s="287"/>
      <c r="YI25" s="287"/>
      <c r="YJ25" s="287"/>
      <c r="YK25" s="287"/>
      <c r="YL25" s="287"/>
      <c r="YM25" s="287"/>
      <c r="YN25" s="287"/>
      <c r="YO25" s="287"/>
      <c r="YP25" s="287"/>
      <c r="YQ25" s="287"/>
      <c r="YR25" s="287"/>
      <c r="YS25" s="287"/>
      <c r="YT25" s="287"/>
      <c r="YU25" s="287"/>
      <c r="YV25" s="287"/>
      <c r="YW25" s="287"/>
      <c r="YX25" s="287"/>
      <c r="YY25" s="287"/>
      <c r="YZ25" s="287"/>
      <c r="ZA25" s="287"/>
      <c r="ZB25" s="287"/>
      <c r="ZC25" s="287"/>
      <c r="ZD25" s="287"/>
      <c r="ZE25" s="287"/>
      <c r="ZF25" s="287"/>
      <c r="ZG25" s="287"/>
      <c r="ZH25" s="287"/>
      <c r="ZI25" s="287"/>
      <c r="ZJ25" s="287"/>
      <c r="ZK25" s="287"/>
      <c r="ZL25" s="287"/>
      <c r="ZM25" s="287"/>
      <c r="ZN25" s="287"/>
      <c r="ZO25" s="287"/>
      <c r="ZP25" s="287"/>
      <c r="ZQ25" s="287"/>
      <c r="ZR25" s="287"/>
      <c r="ZS25" s="287"/>
      <c r="ZT25" s="287"/>
      <c r="ZU25" s="287"/>
      <c r="ZV25" s="287"/>
      <c r="ZW25" s="287"/>
      <c r="ZX25" s="287"/>
      <c r="ZY25" s="287"/>
      <c r="ZZ25" s="287"/>
      <c r="AAA25" s="287"/>
      <c r="AAB25" s="287"/>
      <c r="AAC25" s="287"/>
      <c r="AAD25" s="287"/>
      <c r="AAE25" s="287"/>
      <c r="AAF25" s="287"/>
      <c r="AAG25" s="287"/>
      <c r="AAH25" s="287"/>
      <c r="AAI25" s="287"/>
      <c r="AAJ25" s="287"/>
      <c r="AAK25" s="287"/>
      <c r="AAL25" s="287"/>
      <c r="AAM25" s="287"/>
      <c r="AAN25" s="287"/>
      <c r="AAO25" s="287"/>
      <c r="AAP25" s="287"/>
      <c r="AAQ25" s="287"/>
      <c r="AAR25" s="287"/>
      <c r="AAS25" s="287"/>
      <c r="AAT25" s="287"/>
      <c r="AAU25" s="287"/>
      <c r="AAV25" s="287"/>
      <c r="AAW25" s="287"/>
      <c r="AAX25" s="287"/>
      <c r="AAY25" s="287"/>
      <c r="AAZ25" s="287"/>
      <c r="ABA25" s="287"/>
      <c r="ABB25" s="287"/>
      <c r="ABC25" s="287"/>
      <c r="ABD25" s="287"/>
      <c r="ABE25" s="287"/>
      <c r="ABF25" s="287"/>
      <c r="ABG25" s="287"/>
      <c r="ABH25" s="287"/>
      <c r="ABI25" s="287"/>
      <c r="ABJ25" s="287"/>
      <c r="ABK25" s="287"/>
      <c r="ABL25" s="287"/>
      <c r="ABM25" s="287"/>
      <c r="ABN25" s="287"/>
      <c r="ABO25" s="287"/>
      <c r="ABP25" s="287"/>
      <c r="ABQ25" s="287"/>
      <c r="ABR25" s="287"/>
      <c r="ABS25" s="287"/>
      <c r="ABT25" s="287"/>
      <c r="ABU25" s="287"/>
      <c r="ABV25" s="287"/>
      <c r="ABW25" s="287"/>
      <c r="ABX25" s="287"/>
      <c r="ABY25" s="287"/>
      <c r="ABZ25" s="287"/>
      <c r="ACA25" s="287"/>
      <c r="ACB25" s="287"/>
      <c r="ACC25" s="287"/>
      <c r="ACD25" s="287"/>
      <c r="ACE25" s="287"/>
      <c r="ACF25" s="287"/>
      <c r="ACG25" s="287"/>
      <c r="ACH25" s="287"/>
      <c r="ACI25" s="287"/>
      <c r="ACJ25" s="287"/>
      <c r="ACK25" s="287"/>
      <c r="ACL25" s="287"/>
      <c r="ACM25" s="287"/>
      <c r="ACN25" s="287"/>
      <c r="ACO25" s="287"/>
      <c r="ACP25" s="287"/>
      <c r="ACQ25" s="287"/>
      <c r="ACR25" s="287"/>
      <c r="ACS25" s="287"/>
      <c r="ACT25" s="287"/>
      <c r="ACU25" s="287"/>
      <c r="ACV25" s="287"/>
      <c r="ACW25" s="287"/>
      <c r="ACX25" s="287"/>
      <c r="ACY25" s="287"/>
      <c r="ACZ25" s="287"/>
      <c r="ADA25" s="287"/>
      <c r="ADB25" s="287"/>
      <c r="ADC25" s="287"/>
      <c r="ADD25" s="287"/>
      <c r="ADE25" s="287"/>
      <c r="ADF25" s="287"/>
      <c r="ADG25" s="287"/>
      <c r="ADH25" s="287"/>
      <c r="ADI25" s="287"/>
      <c r="ADJ25" s="287"/>
      <c r="ADK25" s="287"/>
      <c r="ADL25" s="287"/>
      <c r="ADM25" s="287"/>
      <c r="ADN25" s="287"/>
      <c r="ADO25" s="287"/>
      <c r="ADP25" s="287"/>
      <c r="ADQ25" s="287"/>
      <c r="ADR25" s="287"/>
      <c r="ADS25" s="287"/>
      <c r="ADT25" s="287"/>
      <c r="ADU25" s="287"/>
      <c r="ADV25" s="287"/>
      <c r="ADW25" s="287"/>
      <c r="ADX25" s="287"/>
      <c r="ADY25" s="287"/>
      <c r="ADZ25" s="287"/>
      <c r="AEA25" s="287"/>
      <c r="AEB25" s="287"/>
      <c r="AEC25" s="287"/>
      <c r="AED25" s="287"/>
      <c r="AEE25" s="287"/>
      <c r="AEF25" s="287"/>
      <c r="AEG25" s="287"/>
      <c r="AEH25" s="287"/>
      <c r="AEI25" s="287"/>
      <c r="AEJ25" s="287"/>
      <c r="AEK25" s="287"/>
      <c r="AEL25" s="287"/>
      <c r="AEM25" s="287"/>
      <c r="AEN25" s="287"/>
      <c r="AEO25" s="287"/>
      <c r="AEP25" s="287"/>
      <c r="AEQ25" s="287"/>
      <c r="AER25" s="287"/>
      <c r="AES25" s="287"/>
      <c r="AET25" s="287"/>
      <c r="AEU25" s="287"/>
      <c r="AEV25" s="287"/>
      <c r="AEW25" s="287"/>
      <c r="AEX25" s="287"/>
      <c r="AEY25" s="287"/>
      <c r="AEZ25" s="287"/>
      <c r="AFA25" s="287"/>
      <c r="AFB25" s="287"/>
      <c r="AFC25" s="287"/>
      <c r="AFD25" s="287"/>
      <c r="AFE25" s="287"/>
      <c r="AFF25" s="287"/>
      <c r="AFG25" s="287"/>
      <c r="AFH25" s="287"/>
      <c r="AFI25" s="287"/>
      <c r="AFJ25" s="287"/>
      <c r="AFK25" s="287"/>
      <c r="AFL25" s="287"/>
      <c r="AFM25" s="287"/>
      <c r="AFN25" s="287"/>
      <c r="AFO25" s="287"/>
      <c r="AFP25" s="287"/>
      <c r="AFQ25" s="287"/>
      <c r="AFR25" s="287"/>
      <c r="AFS25" s="287"/>
      <c r="AFT25" s="287"/>
      <c r="AFU25" s="287"/>
      <c r="AFV25" s="287"/>
      <c r="AFW25" s="287"/>
      <c r="AFX25" s="287"/>
      <c r="AFY25" s="287"/>
      <c r="AFZ25" s="287"/>
      <c r="AGA25" s="287"/>
      <c r="AGB25" s="287"/>
      <c r="AGC25" s="287"/>
      <c r="AGD25" s="287"/>
      <c r="AGE25" s="287"/>
      <c r="AGF25" s="287"/>
      <c r="AGG25" s="287"/>
      <c r="AGH25" s="287"/>
      <c r="AGI25" s="287"/>
      <c r="AGJ25" s="287"/>
      <c r="AGK25" s="287"/>
      <c r="AGL25" s="287"/>
      <c r="AGM25" s="287"/>
      <c r="AGN25" s="287"/>
      <c r="AGO25" s="287"/>
      <c r="AGP25" s="287"/>
      <c r="AGQ25" s="287"/>
      <c r="AGR25" s="287"/>
      <c r="AGS25" s="287"/>
      <c r="AGT25" s="287"/>
      <c r="AGU25" s="287"/>
      <c r="AGV25" s="287"/>
      <c r="AGW25" s="287"/>
      <c r="AGX25" s="287"/>
      <c r="AGY25" s="287"/>
      <c r="AGZ25" s="287"/>
      <c r="AHA25" s="287"/>
      <c r="AHB25" s="287"/>
      <c r="AHC25" s="287"/>
      <c r="AHD25" s="287"/>
      <c r="AHE25" s="287"/>
      <c r="AHF25" s="287"/>
      <c r="AHG25" s="287"/>
      <c r="AHH25" s="287"/>
      <c r="AHI25" s="287"/>
      <c r="AHJ25" s="287"/>
      <c r="AHK25" s="287"/>
      <c r="AHL25" s="287"/>
      <c r="AHM25" s="287"/>
      <c r="AHN25" s="287"/>
      <c r="AHO25" s="287"/>
      <c r="AHP25" s="287"/>
      <c r="AHQ25" s="287"/>
      <c r="AHR25" s="287"/>
      <c r="AHS25" s="287"/>
      <c r="AHT25" s="287"/>
      <c r="AHU25" s="287"/>
      <c r="AHV25" s="287"/>
      <c r="AHW25" s="287"/>
      <c r="AHX25" s="287"/>
      <c r="AHY25" s="287"/>
      <c r="AHZ25" s="287"/>
      <c r="AIA25" s="287"/>
      <c r="AIB25" s="287"/>
      <c r="AIC25" s="287"/>
      <c r="AID25" s="287"/>
      <c r="AIE25" s="287"/>
      <c r="AIF25" s="287"/>
      <c r="AIG25" s="287"/>
      <c r="AIH25" s="287"/>
      <c r="AII25" s="287"/>
      <c r="AIJ25" s="287"/>
      <c r="AIK25" s="287"/>
      <c r="AIL25" s="287"/>
      <c r="AIM25" s="287"/>
      <c r="AIN25" s="287"/>
      <c r="AIO25" s="287"/>
      <c r="AIP25" s="287"/>
      <c r="AIQ25" s="287"/>
      <c r="AIR25" s="287"/>
      <c r="AIS25" s="287"/>
      <c r="AIT25" s="287"/>
      <c r="AIU25" s="287"/>
      <c r="AIV25" s="287"/>
      <c r="AIW25" s="287"/>
      <c r="AIX25" s="287"/>
      <c r="AIY25" s="287"/>
      <c r="AIZ25" s="287"/>
      <c r="AJA25" s="287"/>
      <c r="AJB25" s="287"/>
      <c r="AJC25" s="287"/>
      <c r="AJD25" s="287"/>
      <c r="AJE25" s="287"/>
      <c r="AJF25" s="287"/>
      <c r="AJG25" s="287"/>
      <c r="AJH25" s="287"/>
      <c r="AJI25" s="287"/>
      <c r="AJJ25" s="287"/>
      <c r="AJK25" s="287"/>
      <c r="AJL25" s="287"/>
      <c r="AJM25" s="287"/>
      <c r="AJN25" s="287"/>
      <c r="AJO25" s="287"/>
      <c r="AJP25" s="287"/>
      <c r="AJQ25" s="287"/>
      <c r="AJR25" s="287"/>
      <c r="AJS25" s="287"/>
      <c r="AJT25" s="287"/>
      <c r="AJU25" s="287"/>
      <c r="AJV25" s="287"/>
      <c r="AJW25" s="287"/>
      <c r="AJX25" s="287"/>
      <c r="AJY25" s="287"/>
      <c r="AJZ25" s="287"/>
      <c r="AKA25" s="287"/>
      <c r="AKB25" s="287"/>
      <c r="AKC25" s="287"/>
      <c r="AKD25" s="287"/>
      <c r="AKE25" s="287"/>
      <c r="AKF25" s="287"/>
      <c r="AKG25" s="287"/>
      <c r="AKH25" s="287"/>
      <c r="AKI25" s="287"/>
      <c r="AKJ25" s="287"/>
      <c r="AKK25" s="287"/>
      <c r="AKL25" s="287"/>
      <c r="AKM25" s="287"/>
      <c r="AKN25" s="287"/>
      <c r="AKO25" s="287"/>
      <c r="AKP25" s="287"/>
      <c r="AKQ25" s="287"/>
      <c r="AKR25" s="287"/>
      <c r="AKS25" s="287"/>
      <c r="AKT25" s="287"/>
      <c r="AKU25" s="287"/>
      <c r="AKV25" s="287"/>
      <c r="AKW25" s="287"/>
      <c r="AKX25" s="287"/>
      <c r="AKY25" s="287"/>
      <c r="AKZ25" s="287"/>
      <c r="ALA25" s="287"/>
      <c r="ALB25" s="287"/>
      <c r="ALC25" s="287"/>
      <c r="ALD25" s="287"/>
      <c r="ALE25" s="287"/>
      <c r="ALF25" s="287"/>
      <c r="ALG25" s="287"/>
      <c r="ALH25" s="287"/>
      <c r="ALI25" s="287"/>
      <c r="ALJ25" s="287"/>
      <c r="ALK25" s="287"/>
      <c r="ALL25" s="287"/>
      <c r="ALM25" s="287"/>
      <c r="ALN25" s="287"/>
      <c r="ALO25" s="287"/>
      <c r="ALP25" s="287"/>
      <c r="ALQ25" s="287"/>
      <c r="ALR25" s="287"/>
      <c r="ALS25" s="287"/>
      <c r="ALT25" s="287"/>
      <c r="ALU25" s="287"/>
      <c r="ALV25" s="287"/>
      <c r="ALW25" s="287"/>
      <c r="ALX25" s="287"/>
      <c r="ALY25" s="287"/>
      <c r="ALZ25" s="287"/>
      <c r="AMA25" s="287"/>
      <c r="AMB25" s="287"/>
      <c r="AMC25" s="287"/>
      <c r="AMD25" s="287"/>
      <c r="AME25" s="287"/>
      <c r="AMF25" s="287"/>
      <c r="AMG25" s="287"/>
      <c r="AMH25" s="287"/>
      <c r="AMI25" s="287"/>
      <c r="AMJ25" s="287"/>
      <c r="AMK25" s="287"/>
      <c r="AML25" s="287"/>
      <c r="AMM25" s="287"/>
      <c r="AMN25" s="287"/>
      <c r="AMO25" s="287"/>
      <c r="AMP25" s="287"/>
      <c r="AMQ25" s="287"/>
      <c r="AMR25" s="287"/>
      <c r="AMS25" s="287"/>
      <c r="AMT25" s="287"/>
      <c r="AMU25" s="287"/>
      <c r="AMV25" s="287"/>
      <c r="AMW25" s="287"/>
      <c r="AMX25" s="287"/>
      <c r="AMY25" s="287"/>
      <c r="AMZ25" s="287"/>
      <c r="ANA25" s="287"/>
      <c r="ANB25" s="287"/>
      <c r="ANC25" s="287"/>
      <c r="AND25" s="287"/>
      <c r="ANE25" s="287"/>
      <c r="ANF25" s="287"/>
      <c r="ANG25" s="287"/>
      <c r="ANH25" s="287"/>
      <c r="ANI25" s="287"/>
      <c r="ANJ25" s="287"/>
      <c r="ANK25" s="287"/>
      <c r="ANL25" s="287"/>
      <c r="ANM25" s="287"/>
      <c r="ANN25" s="287"/>
      <c r="ANO25" s="287"/>
      <c r="ANP25" s="287"/>
      <c r="ANQ25" s="287"/>
      <c r="ANR25" s="287"/>
      <c r="ANS25" s="287"/>
      <c r="ANT25" s="287"/>
      <c r="ANU25" s="287"/>
      <c r="ANV25" s="287"/>
      <c r="ANW25" s="287"/>
      <c r="ANX25" s="287"/>
      <c r="ANY25" s="287"/>
      <c r="ANZ25" s="287"/>
      <c r="AOA25" s="287"/>
      <c r="AOB25" s="287"/>
      <c r="AOC25" s="287"/>
      <c r="AOD25" s="287"/>
      <c r="AOE25" s="287"/>
      <c r="AOF25" s="287"/>
      <c r="AOG25" s="287"/>
      <c r="AOH25" s="287"/>
      <c r="AOI25" s="287"/>
      <c r="AOJ25" s="287"/>
      <c r="AOK25" s="287"/>
      <c r="AOL25" s="287"/>
      <c r="AOM25" s="287"/>
      <c r="AON25" s="287"/>
      <c r="AOO25" s="287"/>
      <c r="AOP25" s="287"/>
      <c r="AOQ25" s="287"/>
      <c r="AOR25" s="287"/>
      <c r="AOS25" s="287"/>
      <c r="AOT25" s="287"/>
      <c r="AOU25" s="287"/>
      <c r="AOV25" s="287"/>
      <c r="AOW25" s="287"/>
      <c r="AOX25" s="287"/>
      <c r="AOY25" s="287"/>
      <c r="AOZ25" s="287"/>
      <c r="APA25" s="287"/>
      <c r="APB25" s="287"/>
      <c r="APC25" s="287"/>
      <c r="APD25" s="287"/>
      <c r="APE25" s="287"/>
      <c r="APF25" s="287"/>
      <c r="APG25" s="287"/>
      <c r="APH25" s="287"/>
      <c r="API25" s="287"/>
      <c r="APJ25" s="287"/>
      <c r="APK25" s="287"/>
      <c r="APL25" s="287"/>
      <c r="APM25" s="287"/>
      <c r="APN25" s="287"/>
      <c r="APO25" s="287"/>
      <c r="APP25" s="287"/>
      <c r="APQ25" s="287"/>
      <c r="APR25" s="287"/>
      <c r="APS25" s="287"/>
      <c r="APT25" s="287"/>
      <c r="APU25" s="287"/>
      <c r="APV25" s="287"/>
      <c r="APW25" s="287"/>
      <c r="APX25" s="287"/>
      <c r="APY25" s="287"/>
      <c r="APZ25" s="287"/>
      <c r="AQA25" s="287"/>
      <c r="AQB25" s="287"/>
      <c r="AQC25" s="287"/>
      <c r="AQD25" s="287"/>
      <c r="AQE25" s="287"/>
      <c r="AQF25" s="287"/>
      <c r="AQG25" s="287"/>
      <c r="AQH25" s="287"/>
      <c r="AQI25" s="287"/>
      <c r="AQJ25" s="287"/>
      <c r="AQK25" s="287"/>
      <c r="AQL25" s="287"/>
      <c r="AQM25" s="287"/>
      <c r="AQN25" s="287"/>
      <c r="AQO25" s="287"/>
      <c r="AQP25" s="287"/>
      <c r="AQQ25" s="287"/>
      <c r="AQR25" s="287"/>
      <c r="AQS25" s="287"/>
      <c r="AQT25" s="287"/>
      <c r="AQU25" s="287"/>
      <c r="AQV25" s="287"/>
      <c r="AQW25" s="287"/>
      <c r="AQX25" s="287"/>
      <c r="AQY25" s="287"/>
      <c r="AQZ25" s="287"/>
      <c r="ARA25" s="287"/>
      <c r="ARB25" s="287"/>
      <c r="ARC25" s="287"/>
      <c r="ARD25" s="287"/>
      <c r="ARE25" s="287"/>
      <c r="ARF25" s="287"/>
      <c r="ARG25" s="287"/>
      <c r="ARH25" s="287"/>
      <c r="ARI25" s="287"/>
      <c r="ARJ25" s="287"/>
      <c r="ARK25" s="287"/>
      <c r="ARL25" s="287"/>
      <c r="ARM25" s="287"/>
      <c r="ARN25" s="287"/>
      <c r="ARO25" s="287"/>
      <c r="ARP25" s="287"/>
      <c r="ARQ25" s="287"/>
      <c r="ARR25" s="287"/>
      <c r="ARS25" s="287"/>
      <c r="ART25" s="287"/>
      <c r="ARU25" s="287"/>
      <c r="ARV25" s="287"/>
      <c r="ARW25" s="287"/>
      <c r="ARX25" s="287"/>
      <c r="ARY25" s="287"/>
      <c r="ARZ25" s="287"/>
      <c r="ASA25" s="287"/>
      <c r="ASB25" s="287"/>
      <c r="ASC25" s="287"/>
      <c r="ASD25" s="287"/>
      <c r="ASE25" s="287"/>
      <c r="ASF25" s="287"/>
      <c r="ASG25" s="287"/>
      <c r="ASH25" s="287"/>
      <c r="ASI25" s="287"/>
      <c r="ASJ25" s="287"/>
      <c r="ASK25" s="287"/>
      <c r="ASL25" s="287"/>
      <c r="ASM25" s="287"/>
      <c r="ASN25" s="287"/>
      <c r="ASO25" s="287"/>
      <c r="ASP25" s="287"/>
      <c r="ASQ25" s="287"/>
      <c r="ASR25" s="287"/>
      <c r="ASS25" s="287"/>
      <c r="AST25" s="287"/>
      <c r="ASU25" s="287"/>
      <c r="ASV25" s="287"/>
      <c r="ASW25" s="287"/>
      <c r="ASX25" s="287"/>
      <c r="ASY25" s="287"/>
      <c r="ASZ25" s="287"/>
      <c r="ATA25" s="287"/>
      <c r="ATB25" s="287"/>
      <c r="ATC25" s="287"/>
      <c r="ATD25" s="287"/>
      <c r="ATE25" s="287"/>
      <c r="ATF25" s="287"/>
      <c r="ATG25" s="287"/>
      <c r="ATH25" s="287"/>
      <c r="ATI25" s="287"/>
      <c r="ATJ25" s="287"/>
      <c r="ATK25" s="287"/>
      <c r="ATL25" s="287"/>
      <c r="ATM25" s="287"/>
      <c r="ATN25" s="287"/>
      <c r="ATO25" s="287"/>
      <c r="ATP25" s="287"/>
      <c r="ATQ25" s="287"/>
      <c r="ATR25" s="287"/>
      <c r="ATS25" s="287"/>
      <c r="ATT25" s="287"/>
      <c r="ATU25" s="287"/>
      <c r="ATV25" s="287"/>
      <c r="ATW25" s="287"/>
      <c r="ATX25" s="287"/>
      <c r="ATY25" s="287"/>
      <c r="ATZ25" s="287"/>
      <c r="AUA25" s="287"/>
      <c r="AUB25" s="287"/>
      <c r="AUC25" s="287"/>
      <c r="AUD25" s="287"/>
      <c r="AUE25" s="287"/>
      <c r="AUF25" s="287"/>
      <c r="AUG25" s="287"/>
      <c r="AUH25" s="287"/>
      <c r="AUI25" s="287"/>
      <c r="AUJ25" s="287"/>
      <c r="AUK25" s="287"/>
      <c r="AUL25" s="287"/>
      <c r="AUM25" s="287"/>
      <c r="AUN25" s="287"/>
      <c r="AUO25" s="287"/>
      <c r="AUP25" s="287"/>
      <c r="AUQ25" s="287"/>
      <c r="AUR25" s="287"/>
      <c r="AUS25" s="287"/>
      <c r="AUT25" s="287"/>
      <c r="AUU25" s="287"/>
      <c r="AUV25" s="287"/>
      <c r="AUW25" s="287"/>
      <c r="AUX25" s="287"/>
      <c r="AUY25" s="287"/>
      <c r="AUZ25" s="287"/>
      <c r="AVA25" s="287"/>
      <c r="AVB25" s="287"/>
      <c r="AVC25" s="287"/>
      <c r="AVD25" s="287"/>
      <c r="AVE25" s="287"/>
      <c r="AVF25" s="287"/>
      <c r="AVG25" s="287"/>
      <c r="AVH25" s="287"/>
      <c r="AVI25" s="287"/>
      <c r="AVJ25" s="287"/>
      <c r="AVK25" s="287"/>
      <c r="AVL25" s="287"/>
      <c r="AVM25" s="287"/>
      <c r="AVN25" s="287"/>
      <c r="AVO25" s="287"/>
      <c r="AVP25" s="287"/>
      <c r="AVQ25" s="287"/>
      <c r="AVR25" s="287"/>
      <c r="AVS25" s="287"/>
      <c r="AVT25" s="287"/>
      <c r="AVU25" s="287"/>
      <c r="AVV25" s="287"/>
      <c r="AVW25" s="287"/>
      <c r="AVX25" s="287"/>
      <c r="AVY25" s="287"/>
      <c r="AVZ25" s="287"/>
      <c r="AWA25" s="287"/>
      <c r="AWB25" s="287"/>
      <c r="AWC25" s="287"/>
      <c r="AWD25" s="287"/>
      <c r="AWE25" s="287"/>
      <c r="AWF25" s="287"/>
      <c r="AWG25" s="287"/>
      <c r="AWH25" s="287"/>
      <c r="AWI25" s="287"/>
      <c r="AWJ25" s="287"/>
      <c r="AWK25" s="287"/>
      <c r="AWL25" s="287"/>
      <c r="AWM25" s="287"/>
      <c r="AWN25" s="287"/>
      <c r="AWO25" s="287"/>
      <c r="AWP25" s="287"/>
      <c r="AWQ25" s="287"/>
      <c r="AWR25" s="287"/>
      <c r="AWS25" s="287"/>
      <c r="AWT25" s="287"/>
      <c r="AWU25" s="287"/>
      <c r="AWV25" s="287"/>
      <c r="AWW25" s="287"/>
      <c r="AWX25" s="287"/>
      <c r="AWY25" s="287"/>
      <c r="AWZ25" s="287"/>
      <c r="AXA25" s="287"/>
      <c r="AXB25" s="287"/>
      <c r="AXC25" s="287"/>
      <c r="AXD25" s="287"/>
      <c r="AXE25" s="287"/>
      <c r="AXF25" s="287"/>
      <c r="AXG25" s="287"/>
      <c r="AXH25" s="287"/>
      <c r="AXI25" s="287"/>
      <c r="AXJ25" s="287"/>
      <c r="AXK25" s="287"/>
      <c r="AXL25" s="287"/>
      <c r="AXM25" s="287"/>
      <c r="AXN25" s="287"/>
      <c r="AXO25" s="287"/>
      <c r="AXP25" s="287"/>
      <c r="AXQ25" s="287"/>
      <c r="AXR25" s="287"/>
      <c r="AXS25" s="287"/>
      <c r="AXT25" s="287"/>
      <c r="AXU25" s="287"/>
      <c r="AXV25" s="287"/>
      <c r="AXW25" s="287"/>
      <c r="AXX25" s="287"/>
      <c r="AXY25" s="287"/>
      <c r="AXZ25" s="287"/>
      <c r="AYA25" s="287"/>
      <c r="AYB25" s="287"/>
      <c r="AYC25" s="287"/>
      <c r="AYD25" s="287"/>
      <c r="AYE25" s="287"/>
      <c r="AYF25" s="287"/>
      <c r="AYG25" s="287"/>
      <c r="AYH25" s="287"/>
      <c r="AYI25" s="287"/>
      <c r="AYJ25" s="287"/>
      <c r="AYK25" s="287"/>
      <c r="AYL25" s="287"/>
      <c r="AYM25" s="287"/>
      <c r="AYN25" s="287"/>
      <c r="AYO25" s="287"/>
      <c r="AYP25" s="287"/>
      <c r="AYQ25" s="287"/>
      <c r="AYR25" s="287"/>
      <c r="AYS25" s="287"/>
      <c r="AYT25" s="287"/>
      <c r="AYU25" s="287"/>
      <c r="AYV25" s="287"/>
      <c r="AYW25" s="287"/>
      <c r="AYX25" s="287"/>
      <c r="AYY25" s="287"/>
      <c r="AYZ25" s="287"/>
      <c r="AZA25" s="287"/>
      <c r="AZB25" s="287"/>
      <c r="AZC25" s="287"/>
      <c r="AZD25" s="287"/>
      <c r="AZE25" s="287"/>
      <c r="AZF25" s="287"/>
      <c r="AZG25" s="287"/>
      <c r="AZH25" s="287"/>
      <c r="AZI25" s="287"/>
      <c r="AZJ25" s="287"/>
      <c r="AZK25" s="287"/>
      <c r="AZL25" s="287"/>
      <c r="AZM25" s="287"/>
      <c r="AZN25" s="287"/>
      <c r="AZO25" s="287"/>
      <c r="AZP25" s="287"/>
      <c r="AZQ25" s="287"/>
      <c r="AZR25" s="287"/>
      <c r="AZS25" s="287"/>
      <c r="AZT25" s="287"/>
      <c r="AZU25" s="287"/>
      <c r="AZV25" s="287"/>
      <c r="AZW25" s="287"/>
      <c r="AZX25" s="287"/>
      <c r="AZY25" s="287"/>
      <c r="AZZ25" s="287"/>
      <c r="BAA25" s="287"/>
      <c r="BAB25" s="287"/>
      <c r="BAC25" s="287"/>
      <c r="BAD25" s="287"/>
      <c r="BAE25" s="287"/>
      <c r="BAF25" s="287"/>
      <c r="BAG25" s="287"/>
      <c r="BAH25" s="287"/>
      <c r="BAI25" s="287"/>
      <c r="BAJ25" s="287"/>
      <c r="BAK25" s="287"/>
      <c r="BAL25" s="287"/>
      <c r="BAM25" s="287"/>
      <c r="BAN25" s="287"/>
      <c r="BAO25" s="287"/>
      <c r="BAP25" s="287"/>
      <c r="BAQ25" s="287"/>
      <c r="BAR25" s="287"/>
      <c r="BAS25" s="287"/>
      <c r="BAT25" s="287"/>
      <c r="BAU25" s="287"/>
      <c r="BAV25" s="287"/>
      <c r="BAW25" s="287"/>
      <c r="BAX25" s="287"/>
      <c r="BAY25" s="287"/>
      <c r="BAZ25" s="287"/>
      <c r="BBA25" s="287"/>
      <c r="BBB25" s="287"/>
      <c r="BBC25" s="287"/>
      <c r="BBD25" s="287"/>
      <c r="BBE25" s="287"/>
      <c r="BBF25" s="287"/>
      <c r="BBG25" s="287"/>
      <c r="BBH25" s="287"/>
      <c r="BBI25" s="287"/>
      <c r="BBJ25" s="287"/>
      <c r="BBK25" s="287"/>
      <c r="BBL25" s="287"/>
      <c r="BBM25" s="287"/>
      <c r="BBN25" s="287"/>
      <c r="BBO25" s="287"/>
      <c r="BBP25" s="287"/>
      <c r="BBQ25" s="287"/>
      <c r="BBR25" s="287"/>
      <c r="BBS25" s="287"/>
      <c r="BBT25" s="287"/>
      <c r="BBU25" s="287"/>
      <c r="BBV25" s="287"/>
      <c r="BBW25" s="287"/>
      <c r="BBX25" s="287"/>
      <c r="BBY25" s="287"/>
      <c r="BBZ25" s="287"/>
      <c r="BCA25" s="287"/>
      <c r="BCB25" s="287"/>
      <c r="BCC25" s="287"/>
      <c r="BCD25" s="287"/>
      <c r="BCE25" s="287"/>
      <c r="BCF25" s="287"/>
      <c r="BCG25" s="287"/>
      <c r="BCH25" s="287"/>
      <c r="BCI25" s="287"/>
      <c r="BCJ25" s="287"/>
      <c r="BCK25" s="287"/>
      <c r="BCL25" s="287"/>
      <c r="BCM25" s="287"/>
      <c r="BCN25" s="287"/>
      <c r="BCO25" s="287"/>
      <c r="BCP25" s="287"/>
      <c r="BCQ25" s="287"/>
      <c r="BCR25" s="287"/>
      <c r="BCS25" s="287"/>
      <c r="BCT25" s="287"/>
      <c r="BCU25" s="287"/>
      <c r="BCV25" s="287"/>
      <c r="BCW25" s="287"/>
      <c r="BCX25" s="287"/>
      <c r="BCY25" s="287"/>
      <c r="BCZ25" s="287"/>
      <c r="BDA25" s="287"/>
      <c r="BDB25" s="287"/>
      <c r="BDC25" s="287"/>
      <c r="BDD25" s="287"/>
      <c r="BDE25" s="287"/>
      <c r="BDF25" s="287"/>
      <c r="BDG25" s="287"/>
      <c r="BDH25" s="287"/>
      <c r="BDI25" s="287"/>
      <c r="BDJ25" s="287"/>
      <c r="BDK25" s="287"/>
      <c r="BDL25" s="287"/>
      <c r="BDM25" s="287"/>
      <c r="BDN25" s="287"/>
      <c r="BDO25" s="287"/>
      <c r="BDP25" s="287"/>
      <c r="BDQ25" s="287"/>
      <c r="BDR25" s="287"/>
      <c r="BDS25" s="287"/>
      <c r="BDT25" s="287"/>
      <c r="BDU25" s="287"/>
      <c r="BDV25" s="287"/>
      <c r="BDW25" s="287"/>
      <c r="BDX25" s="287"/>
      <c r="BDY25" s="287"/>
      <c r="BDZ25" s="287"/>
      <c r="BEA25" s="287"/>
      <c r="BEB25" s="287"/>
      <c r="BEC25" s="287"/>
      <c r="BED25" s="287"/>
      <c r="BEE25" s="287"/>
      <c r="BEF25" s="287"/>
      <c r="BEG25" s="287"/>
      <c r="BEH25" s="287"/>
      <c r="BEI25" s="287"/>
      <c r="BEJ25" s="287"/>
      <c r="BEK25" s="287"/>
      <c r="BEL25" s="287"/>
      <c r="BEM25" s="287"/>
      <c r="BEN25" s="287"/>
      <c r="BEO25" s="287"/>
      <c r="BEP25" s="287"/>
      <c r="BEQ25" s="287"/>
      <c r="BER25" s="287"/>
      <c r="BES25" s="287"/>
      <c r="BET25" s="287"/>
      <c r="BEU25" s="287"/>
      <c r="BEV25" s="287"/>
      <c r="BEW25" s="287"/>
      <c r="BEX25" s="287"/>
      <c r="BEY25" s="287"/>
      <c r="BEZ25" s="287"/>
      <c r="BFA25" s="287"/>
      <c r="BFB25" s="287"/>
      <c r="BFC25" s="287"/>
      <c r="BFD25" s="287"/>
      <c r="BFE25" s="287"/>
      <c r="BFF25" s="287"/>
      <c r="BFG25" s="287"/>
      <c r="BFH25" s="287"/>
      <c r="BFI25" s="287"/>
      <c r="BFJ25" s="287"/>
      <c r="BFK25" s="287"/>
      <c r="BFL25" s="287"/>
      <c r="BFM25" s="287"/>
      <c r="BFN25" s="287"/>
      <c r="BFO25" s="287"/>
      <c r="BFP25" s="287"/>
      <c r="BFQ25" s="287"/>
      <c r="BFR25" s="287"/>
      <c r="BFS25" s="287"/>
      <c r="BFT25" s="287"/>
      <c r="BFU25" s="287"/>
      <c r="BFV25" s="287"/>
      <c r="BFW25" s="287"/>
      <c r="BFX25" s="287"/>
      <c r="BFY25" s="287"/>
      <c r="BFZ25" s="287"/>
      <c r="BGA25" s="287"/>
      <c r="BGB25" s="287"/>
      <c r="BGC25" s="287"/>
      <c r="BGD25" s="287"/>
      <c r="BGE25" s="287"/>
      <c r="BGF25" s="287"/>
      <c r="BGG25" s="287"/>
      <c r="BGH25" s="287"/>
      <c r="BGI25" s="287"/>
      <c r="BGJ25" s="287"/>
      <c r="BGK25" s="287"/>
      <c r="BGL25" s="287"/>
      <c r="BGM25" s="287"/>
      <c r="BGN25" s="287"/>
      <c r="BGO25" s="287"/>
      <c r="BGP25" s="287"/>
      <c r="BGQ25" s="287"/>
      <c r="BGR25" s="287"/>
      <c r="BGS25" s="287"/>
      <c r="BGT25" s="287"/>
      <c r="BGU25" s="287"/>
      <c r="BGV25" s="287"/>
      <c r="BGW25" s="287"/>
      <c r="BGX25" s="287"/>
      <c r="BGY25" s="287"/>
      <c r="BGZ25" s="287"/>
      <c r="BHA25" s="287"/>
      <c r="BHB25" s="287"/>
      <c r="BHC25" s="287"/>
      <c r="BHD25" s="287"/>
      <c r="BHE25" s="287"/>
      <c r="BHF25" s="287"/>
      <c r="BHG25" s="287"/>
      <c r="BHH25" s="287"/>
      <c r="BHI25" s="287"/>
      <c r="BHJ25" s="287"/>
      <c r="BHK25" s="287"/>
      <c r="BHL25" s="287"/>
      <c r="BHM25" s="287"/>
      <c r="BHN25" s="287"/>
      <c r="BHO25" s="287"/>
      <c r="BHP25" s="287"/>
      <c r="BHQ25" s="287"/>
      <c r="BHR25" s="287"/>
      <c r="BHS25" s="287"/>
      <c r="BHT25" s="287"/>
      <c r="BHU25" s="287"/>
      <c r="BHV25" s="287"/>
      <c r="BHW25" s="287"/>
      <c r="BHX25" s="287"/>
      <c r="BHY25" s="287"/>
      <c r="BHZ25" s="287"/>
      <c r="BIA25" s="287"/>
      <c r="BIB25" s="287"/>
      <c r="BIC25" s="287"/>
      <c r="BID25" s="287"/>
      <c r="BIE25" s="287"/>
      <c r="BIF25" s="287"/>
      <c r="BIG25" s="287"/>
      <c r="BIH25" s="287"/>
      <c r="BII25" s="287"/>
      <c r="BIJ25" s="287"/>
      <c r="BIK25" s="287"/>
      <c r="BIL25" s="287"/>
      <c r="BIM25" s="287"/>
      <c r="BIN25" s="287"/>
      <c r="BIO25" s="287"/>
      <c r="BIP25" s="287"/>
      <c r="BIQ25" s="287"/>
      <c r="BIR25" s="287"/>
      <c r="BIS25" s="287"/>
      <c r="BIT25" s="287"/>
      <c r="BIU25" s="287"/>
      <c r="BIV25" s="287"/>
      <c r="BIW25" s="287"/>
      <c r="BIX25" s="287"/>
      <c r="BIY25" s="287"/>
      <c r="BIZ25" s="287"/>
      <c r="BJA25" s="287"/>
      <c r="BJB25" s="287"/>
      <c r="BJC25" s="287"/>
      <c r="BJD25" s="287"/>
      <c r="BJE25" s="287"/>
      <c r="BJF25" s="287"/>
      <c r="BJG25" s="287"/>
      <c r="BJH25" s="287"/>
      <c r="BJI25" s="287"/>
      <c r="BJJ25" s="287"/>
      <c r="BJK25" s="287"/>
      <c r="BJL25" s="287"/>
      <c r="BJM25" s="287"/>
      <c r="BJN25" s="287"/>
      <c r="BJO25" s="287"/>
      <c r="BJP25" s="287"/>
      <c r="BJQ25" s="287"/>
      <c r="BJR25" s="287"/>
      <c r="BJS25" s="287"/>
      <c r="BJT25" s="287"/>
      <c r="BJU25" s="287"/>
      <c r="BJV25" s="287"/>
      <c r="BJW25" s="287"/>
      <c r="BJX25" s="287"/>
      <c r="BJY25" s="287"/>
      <c r="BJZ25" s="287"/>
      <c r="BKA25" s="287"/>
      <c r="BKB25" s="287"/>
      <c r="BKC25" s="287"/>
      <c r="BKD25" s="287"/>
      <c r="BKE25" s="287"/>
      <c r="BKF25" s="287"/>
      <c r="BKG25" s="287"/>
      <c r="BKH25" s="287"/>
      <c r="BKI25" s="287"/>
      <c r="BKJ25" s="287"/>
      <c r="BKK25" s="287"/>
      <c r="BKL25" s="287"/>
      <c r="BKM25" s="287"/>
      <c r="BKN25" s="287"/>
      <c r="BKO25" s="287"/>
      <c r="BKP25" s="287"/>
      <c r="BKQ25" s="287"/>
      <c r="BKR25" s="287"/>
      <c r="BKS25" s="287"/>
      <c r="BKT25" s="287"/>
      <c r="BKU25" s="287"/>
      <c r="BKV25" s="287"/>
      <c r="BKW25" s="287"/>
      <c r="BKX25" s="287"/>
      <c r="BKY25" s="287"/>
      <c r="BKZ25" s="287"/>
      <c r="BLA25" s="287"/>
      <c r="BLB25" s="287"/>
      <c r="BLC25" s="287"/>
      <c r="BLD25" s="287"/>
      <c r="BLE25" s="287"/>
      <c r="BLF25" s="287"/>
      <c r="BLG25" s="287"/>
      <c r="BLH25" s="287"/>
      <c r="BLI25" s="287"/>
      <c r="BLJ25" s="287"/>
      <c r="BLK25" s="287"/>
      <c r="BLL25" s="287"/>
      <c r="BLM25" s="287"/>
      <c r="BLN25" s="287"/>
      <c r="BLO25" s="287"/>
      <c r="BLP25" s="287"/>
      <c r="BLQ25" s="287"/>
      <c r="BLR25" s="287"/>
      <c r="BLS25" s="287"/>
      <c r="BLT25" s="287"/>
      <c r="BLU25" s="287"/>
      <c r="BLV25" s="287"/>
      <c r="BLW25" s="287"/>
      <c r="BLX25" s="287"/>
      <c r="BLY25" s="287"/>
      <c r="BLZ25" s="287"/>
      <c r="BMA25" s="287"/>
      <c r="BMB25" s="287"/>
      <c r="BMC25" s="287"/>
      <c r="BMD25" s="287"/>
      <c r="BME25" s="287"/>
      <c r="BMF25" s="287"/>
      <c r="BMG25" s="287"/>
      <c r="BMH25" s="287"/>
      <c r="BMI25" s="287"/>
      <c r="BMJ25" s="287"/>
      <c r="BMK25" s="287"/>
      <c r="BML25" s="287"/>
      <c r="BMM25" s="287"/>
      <c r="BMN25" s="287"/>
      <c r="BMO25" s="287"/>
      <c r="BMP25" s="287"/>
      <c r="BMQ25" s="287"/>
      <c r="BMR25" s="287"/>
      <c r="BMS25" s="287"/>
      <c r="BMT25" s="287"/>
      <c r="BMU25" s="287"/>
      <c r="BMV25" s="287"/>
      <c r="BMW25" s="287"/>
      <c r="BMX25" s="287"/>
      <c r="BMY25" s="287"/>
      <c r="BMZ25" s="287"/>
      <c r="BNA25" s="287"/>
      <c r="BNB25" s="287"/>
      <c r="BNC25" s="287"/>
      <c r="BND25" s="287"/>
      <c r="BNE25" s="287"/>
      <c r="BNF25" s="287"/>
      <c r="BNG25" s="287"/>
      <c r="BNH25" s="287"/>
      <c r="BNI25" s="287"/>
      <c r="BNJ25" s="287"/>
      <c r="BNK25" s="287"/>
      <c r="BNL25" s="287"/>
    </row>
    <row r="26" spans="1:1728" s="166" customFormat="1" ht="15" hidden="1" customHeight="1" x14ac:dyDescent="0.25">
      <c r="A26" s="236">
        <v>25</v>
      </c>
      <c r="B26" s="219" t="s">
        <v>2117</v>
      </c>
      <c r="C26" s="219" t="s">
        <v>233</v>
      </c>
      <c r="D26" s="219" t="s">
        <v>281</v>
      </c>
      <c r="E26" s="219" t="s">
        <v>282</v>
      </c>
      <c r="F26" s="219"/>
      <c r="G26" s="219"/>
      <c r="H26" s="222"/>
      <c r="I26" s="222" t="s">
        <v>236</v>
      </c>
      <c r="J26" s="222">
        <v>2022</v>
      </c>
      <c r="K26" s="218" t="s">
        <v>237</v>
      </c>
      <c r="L26" s="249" t="s">
        <v>283</v>
      </c>
      <c r="M26" s="285" t="s">
        <v>460</v>
      </c>
      <c r="N26" s="285"/>
      <c r="O26" s="285"/>
      <c r="P26" s="285"/>
      <c r="Q26" s="285"/>
      <c r="R26" s="285"/>
      <c r="S26" s="285"/>
      <c r="T26" s="285"/>
      <c r="U26" s="285"/>
      <c r="V26" s="285"/>
      <c r="W26" s="285"/>
      <c r="X26" s="285"/>
      <c r="Y26" s="285"/>
      <c r="Z26" s="285"/>
      <c r="AA26" s="285"/>
      <c r="AB26" s="285"/>
      <c r="AC26" s="285"/>
      <c r="AD26" s="285"/>
      <c r="AE26" s="285"/>
      <c r="AF26" s="285"/>
      <c r="AG26" s="285"/>
      <c r="AH26" s="285"/>
      <c r="AI26" s="285"/>
      <c r="AJ26" s="285"/>
      <c r="AK26" s="285"/>
      <c r="AL26" s="285"/>
      <c r="AM26" s="285"/>
      <c r="AN26" s="285"/>
      <c r="AO26" s="285"/>
      <c r="AP26" s="285"/>
      <c r="AQ26" s="285"/>
      <c r="AR26" s="285"/>
      <c r="AS26" s="285"/>
      <c r="AT26" s="285"/>
      <c r="AU26" s="285"/>
      <c r="AV26" s="285"/>
      <c r="AW26" s="285"/>
      <c r="AX26" s="285"/>
      <c r="AY26" s="285"/>
      <c r="AZ26" s="285"/>
      <c r="BA26" s="285"/>
      <c r="BB26" s="285"/>
      <c r="BC26" s="285"/>
      <c r="BD26" s="285"/>
      <c r="BE26" s="285"/>
      <c r="BF26" s="285"/>
      <c r="BG26" s="285"/>
      <c r="BH26" s="285"/>
      <c r="BI26" s="285"/>
      <c r="BJ26" s="285"/>
      <c r="BK26" s="285"/>
      <c r="BL26" s="285"/>
      <c r="BM26" s="285"/>
      <c r="BN26" s="285"/>
      <c r="BO26" s="285"/>
      <c r="BP26" s="285"/>
      <c r="BQ26" s="285"/>
      <c r="BR26" s="285"/>
      <c r="BS26" s="285"/>
      <c r="BT26" s="285"/>
      <c r="BU26" s="285"/>
      <c r="BV26" s="285"/>
      <c r="BW26" s="285"/>
      <c r="BX26" s="285"/>
      <c r="BY26" s="285"/>
      <c r="BZ26" s="285"/>
      <c r="CA26" s="285"/>
      <c r="CB26" s="285"/>
      <c r="CC26" s="285"/>
      <c r="CD26" s="285"/>
      <c r="CE26" s="285"/>
      <c r="CF26" s="285"/>
      <c r="CG26" s="285"/>
      <c r="CH26" s="285"/>
      <c r="CI26" s="285"/>
      <c r="CJ26" s="285"/>
      <c r="CK26" s="285"/>
      <c r="CL26" s="285"/>
      <c r="CM26" s="285"/>
      <c r="CN26" s="285"/>
      <c r="CO26" s="286"/>
      <c r="CP26" s="287"/>
      <c r="CQ26" s="287"/>
      <c r="CR26" s="287"/>
      <c r="CS26" s="287"/>
      <c r="CT26" s="287"/>
      <c r="CU26" s="287"/>
      <c r="CV26" s="287"/>
      <c r="CW26" s="287"/>
      <c r="CX26" s="287"/>
      <c r="CY26" s="287"/>
      <c r="CZ26" s="287"/>
      <c r="DA26" s="287"/>
      <c r="DB26" s="287"/>
      <c r="DC26" s="287"/>
      <c r="DD26" s="287"/>
      <c r="DE26" s="287"/>
      <c r="DF26" s="287"/>
      <c r="DG26" s="287"/>
      <c r="DH26" s="287"/>
      <c r="DI26" s="287"/>
      <c r="DJ26" s="287"/>
      <c r="DK26" s="287"/>
      <c r="DL26" s="287"/>
      <c r="DM26" s="287"/>
      <c r="DN26" s="287"/>
      <c r="DO26" s="287"/>
      <c r="DP26" s="287"/>
      <c r="DQ26" s="287"/>
      <c r="DR26" s="287"/>
      <c r="DS26" s="287"/>
      <c r="DT26" s="287"/>
      <c r="DU26" s="287"/>
      <c r="DV26" s="287"/>
      <c r="DW26" s="287"/>
      <c r="DX26" s="287"/>
      <c r="DY26" s="287"/>
      <c r="DZ26" s="287"/>
      <c r="EA26" s="287"/>
      <c r="EB26" s="287"/>
      <c r="EC26" s="287"/>
      <c r="ED26" s="287"/>
      <c r="EE26" s="287"/>
      <c r="EF26" s="287"/>
      <c r="EG26" s="287"/>
      <c r="EH26" s="287"/>
      <c r="EI26" s="287"/>
      <c r="EJ26" s="287"/>
      <c r="EK26" s="287"/>
      <c r="EL26" s="287"/>
      <c r="EM26" s="287"/>
      <c r="EN26" s="287"/>
      <c r="EO26" s="287"/>
      <c r="EP26" s="287"/>
      <c r="EQ26" s="287"/>
      <c r="ER26" s="287"/>
      <c r="ES26" s="287"/>
      <c r="ET26" s="287"/>
      <c r="EU26" s="287"/>
      <c r="EV26" s="287"/>
      <c r="EW26" s="287"/>
      <c r="EX26" s="287"/>
      <c r="EY26" s="287"/>
      <c r="EZ26" s="287"/>
      <c r="FA26" s="287"/>
      <c r="FB26" s="287"/>
      <c r="FC26" s="287"/>
      <c r="FD26" s="287"/>
      <c r="FE26" s="287"/>
      <c r="FF26" s="287"/>
      <c r="FG26" s="287"/>
      <c r="FH26" s="287"/>
      <c r="FI26" s="287"/>
      <c r="FJ26" s="287"/>
      <c r="FK26" s="287"/>
      <c r="FL26" s="287"/>
      <c r="FM26" s="287"/>
      <c r="FN26" s="287"/>
      <c r="FO26" s="287"/>
      <c r="FP26" s="287"/>
      <c r="FQ26" s="287"/>
      <c r="FR26" s="287"/>
      <c r="FS26" s="287"/>
      <c r="FT26" s="287"/>
      <c r="FU26" s="287"/>
      <c r="FV26" s="287"/>
      <c r="FW26" s="287"/>
      <c r="FX26" s="287"/>
      <c r="FY26" s="287"/>
      <c r="FZ26" s="287"/>
      <c r="GA26" s="287"/>
      <c r="GB26" s="287"/>
      <c r="GC26" s="287"/>
      <c r="GD26" s="287"/>
      <c r="GE26" s="287"/>
      <c r="GF26" s="287"/>
      <c r="GG26" s="287"/>
      <c r="GH26" s="287"/>
      <c r="GI26" s="287"/>
      <c r="GJ26" s="287"/>
      <c r="GK26" s="287"/>
      <c r="GL26" s="287"/>
      <c r="GM26" s="287"/>
      <c r="GN26" s="287"/>
      <c r="GO26" s="287"/>
      <c r="GP26" s="287"/>
      <c r="GQ26" s="287"/>
      <c r="GR26" s="287"/>
      <c r="GS26" s="287"/>
      <c r="GT26" s="287"/>
      <c r="GU26" s="287"/>
      <c r="GV26" s="287"/>
      <c r="GW26" s="287"/>
      <c r="GX26" s="287"/>
      <c r="GY26" s="287"/>
      <c r="GZ26" s="287"/>
      <c r="HA26" s="287"/>
      <c r="HB26" s="287"/>
      <c r="HC26" s="287"/>
      <c r="HD26" s="287"/>
      <c r="HE26" s="287"/>
      <c r="HF26" s="287"/>
      <c r="HG26" s="287"/>
      <c r="HH26" s="287"/>
      <c r="HI26" s="287"/>
      <c r="HJ26" s="287"/>
      <c r="HK26" s="287"/>
      <c r="HL26" s="287"/>
      <c r="HM26" s="287"/>
      <c r="HN26" s="287"/>
      <c r="HO26" s="287"/>
      <c r="HP26" s="287"/>
      <c r="HQ26" s="287"/>
      <c r="HR26" s="287"/>
      <c r="HS26" s="287"/>
      <c r="HT26" s="287"/>
      <c r="HU26" s="287"/>
      <c r="HV26" s="287"/>
      <c r="HW26" s="287"/>
      <c r="HX26" s="287"/>
      <c r="HY26" s="287"/>
      <c r="HZ26" s="287"/>
      <c r="IA26" s="287"/>
      <c r="IB26" s="287"/>
      <c r="IC26" s="287"/>
      <c r="ID26" s="287"/>
      <c r="IE26" s="287"/>
      <c r="IF26" s="287"/>
      <c r="IG26" s="287"/>
      <c r="IH26" s="287"/>
      <c r="II26" s="287"/>
      <c r="IJ26" s="287"/>
      <c r="IK26" s="287"/>
      <c r="IL26" s="287"/>
      <c r="IM26" s="287"/>
      <c r="IN26" s="287"/>
      <c r="IO26" s="287"/>
      <c r="IP26" s="287"/>
      <c r="IQ26" s="287"/>
      <c r="IR26" s="287"/>
      <c r="IS26" s="287"/>
      <c r="IT26" s="287"/>
      <c r="IU26" s="287"/>
      <c r="IV26" s="287"/>
      <c r="IW26" s="287"/>
      <c r="IX26" s="287"/>
      <c r="IY26" s="287"/>
      <c r="IZ26" s="287"/>
      <c r="JA26" s="287"/>
      <c r="JB26" s="287"/>
      <c r="JC26" s="287"/>
      <c r="JD26" s="287"/>
      <c r="JE26" s="287"/>
      <c r="JF26" s="287"/>
      <c r="JG26" s="287"/>
      <c r="JH26" s="287"/>
      <c r="JI26" s="287"/>
      <c r="JJ26" s="287"/>
      <c r="JK26" s="287"/>
      <c r="JL26" s="287"/>
      <c r="JM26" s="287"/>
      <c r="JN26" s="287"/>
      <c r="JO26" s="287"/>
      <c r="JP26" s="287"/>
      <c r="JQ26" s="287"/>
      <c r="JR26" s="287"/>
      <c r="JS26" s="287"/>
      <c r="JT26" s="287"/>
      <c r="JU26" s="287"/>
      <c r="JV26" s="287"/>
      <c r="JW26" s="287"/>
      <c r="JX26" s="287"/>
      <c r="JY26" s="287"/>
      <c r="JZ26" s="287"/>
      <c r="KA26" s="287"/>
      <c r="KB26" s="287"/>
      <c r="KC26" s="287"/>
      <c r="KD26" s="287"/>
      <c r="KE26" s="287"/>
      <c r="KF26" s="287"/>
      <c r="KG26" s="287"/>
      <c r="KH26" s="287"/>
      <c r="KI26" s="287"/>
      <c r="KJ26" s="287"/>
      <c r="KK26" s="287"/>
      <c r="KL26" s="287"/>
      <c r="KM26" s="287"/>
      <c r="KN26" s="287"/>
      <c r="KO26" s="287"/>
      <c r="KP26" s="287"/>
      <c r="KQ26" s="287"/>
      <c r="KR26" s="287"/>
      <c r="KS26" s="287"/>
      <c r="KT26" s="287"/>
      <c r="KU26" s="287"/>
      <c r="KV26" s="287"/>
      <c r="KW26" s="287"/>
      <c r="KX26" s="287"/>
      <c r="KY26" s="287"/>
      <c r="KZ26" s="287"/>
      <c r="LA26" s="287"/>
      <c r="LB26" s="287"/>
      <c r="LC26" s="287"/>
      <c r="LD26" s="287"/>
      <c r="LE26" s="287"/>
      <c r="LF26" s="287"/>
      <c r="LG26" s="287"/>
      <c r="LH26" s="287"/>
      <c r="LI26" s="287"/>
      <c r="LJ26" s="287"/>
      <c r="LK26" s="287"/>
      <c r="LL26" s="287"/>
      <c r="LM26" s="287"/>
      <c r="LN26" s="287"/>
      <c r="LO26" s="287"/>
      <c r="LP26" s="287"/>
      <c r="LQ26" s="287"/>
      <c r="LR26" s="287"/>
      <c r="LS26" s="287"/>
      <c r="LT26" s="287"/>
      <c r="LU26" s="287"/>
      <c r="LV26" s="287"/>
      <c r="LW26" s="287"/>
      <c r="LX26" s="287"/>
      <c r="LY26" s="287"/>
      <c r="LZ26" s="287"/>
      <c r="MA26" s="287"/>
      <c r="MB26" s="287"/>
      <c r="MC26" s="287"/>
      <c r="MD26" s="287"/>
      <c r="ME26" s="287"/>
      <c r="MF26" s="287"/>
      <c r="MG26" s="287"/>
      <c r="MH26" s="287"/>
      <c r="MI26" s="287"/>
      <c r="MJ26" s="287"/>
      <c r="MK26" s="287"/>
      <c r="ML26" s="287"/>
      <c r="MM26" s="287"/>
      <c r="MN26" s="287"/>
      <c r="MO26" s="287"/>
      <c r="MP26" s="287"/>
      <c r="MQ26" s="287"/>
      <c r="MR26" s="287"/>
      <c r="MS26" s="287"/>
      <c r="MT26" s="287"/>
      <c r="MU26" s="287"/>
      <c r="MV26" s="287"/>
      <c r="MW26" s="287"/>
      <c r="MX26" s="287"/>
      <c r="MY26" s="287"/>
      <c r="MZ26" s="287"/>
      <c r="NA26" s="287"/>
      <c r="NB26" s="287"/>
      <c r="NC26" s="287"/>
      <c r="ND26" s="287"/>
      <c r="NE26" s="287"/>
      <c r="NF26" s="287"/>
      <c r="NG26" s="287"/>
      <c r="NH26" s="287"/>
      <c r="NI26" s="287"/>
      <c r="NJ26" s="287"/>
      <c r="NK26" s="287"/>
      <c r="NL26" s="287"/>
      <c r="NM26" s="287"/>
      <c r="NN26" s="287"/>
      <c r="NO26" s="287"/>
      <c r="NP26" s="287"/>
      <c r="NQ26" s="287"/>
      <c r="NR26" s="287"/>
      <c r="NS26" s="287"/>
      <c r="NT26" s="287"/>
      <c r="NU26" s="287"/>
      <c r="NV26" s="287"/>
      <c r="NW26" s="287"/>
      <c r="NX26" s="287"/>
      <c r="NY26" s="287"/>
      <c r="NZ26" s="287"/>
      <c r="OA26" s="287"/>
      <c r="OB26" s="287"/>
      <c r="OC26" s="287"/>
      <c r="OD26" s="287"/>
      <c r="OE26" s="287"/>
      <c r="OF26" s="287"/>
      <c r="OG26" s="287"/>
      <c r="OH26" s="287"/>
      <c r="OI26" s="287"/>
      <c r="OJ26" s="287"/>
      <c r="OK26" s="287"/>
      <c r="OL26" s="287"/>
      <c r="OM26" s="287"/>
      <c r="ON26" s="287"/>
      <c r="OO26" s="287"/>
      <c r="OP26" s="287"/>
      <c r="OQ26" s="287"/>
      <c r="OR26" s="287"/>
      <c r="OS26" s="287"/>
      <c r="OT26" s="287"/>
      <c r="OU26" s="287"/>
      <c r="OV26" s="287"/>
      <c r="OW26" s="287"/>
      <c r="OX26" s="287"/>
      <c r="OY26" s="287"/>
      <c r="OZ26" s="287"/>
      <c r="PA26" s="287"/>
      <c r="PB26" s="287"/>
      <c r="PC26" s="287"/>
      <c r="PD26" s="287"/>
      <c r="PE26" s="287"/>
      <c r="PF26" s="287"/>
      <c r="PG26" s="287"/>
      <c r="PH26" s="287"/>
      <c r="PI26" s="287"/>
      <c r="PJ26" s="287"/>
      <c r="PK26" s="287"/>
      <c r="PL26" s="287"/>
      <c r="PM26" s="287"/>
      <c r="PN26" s="287"/>
      <c r="PO26" s="287"/>
      <c r="PP26" s="287"/>
      <c r="PQ26" s="287"/>
      <c r="PR26" s="287"/>
      <c r="PS26" s="287"/>
      <c r="PT26" s="287"/>
      <c r="PU26" s="287"/>
      <c r="PV26" s="287"/>
      <c r="PW26" s="287"/>
      <c r="PX26" s="287"/>
      <c r="PY26" s="287"/>
      <c r="PZ26" s="287"/>
      <c r="QA26" s="287"/>
      <c r="QB26" s="287"/>
      <c r="QC26" s="287"/>
      <c r="QD26" s="287"/>
      <c r="QE26" s="287"/>
      <c r="QF26" s="287"/>
      <c r="QG26" s="287"/>
      <c r="QH26" s="287"/>
      <c r="QI26" s="287"/>
      <c r="QJ26" s="287"/>
      <c r="QK26" s="287"/>
      <c r="QL26" s="287"/>
      <c r="QM26" s="287"/>
      <c r="QN26" s="287"/>
      <c r="QO26" s="287"/>
      <c r="QP26" s="287"/>
      <c r="QQ26" s="287"/>
      <c r="QR26" s="287"/>
      <c r="QS26" s="287"/>
      <c r="QT26" s="287"/>
      <c r="QU26" s="287"/>
      <c r="QV26" s="287"/>
      <c r="QW26" s="287"/>
      <c r="QX26" s="287"/>
      <c r="QY26" s="287"/>
      <c r="QZ26" s="287"/>
      <c r="RA26" s="287"/>
      <c r="RB26" s="287"/>
      <c r="RC26" s="287"/>
      <c r="RD26" s="287"/>
      <c r="RE26" s="287"/>
      <c r="RF26" s="287"/>
      <c r="RG26" s="287"/>
      <c r="RH26" s="287"/>
      <c r="RI26" s="287"/>
      <c r="RJ26" s="287"/>
      <c r="RK26" s="287"/>
      <c r="RL26" s="287"/>
      <c r="RM26" s="287"/>
      <c r="RN26" s="287"/>
      <c r="RO26" s="287"/>
      <c r="RP26" s="287"/>
      <c r="RQ26" s="287"/>
      <c r="RR26" s="287"/>
      <c r="RS26" s="287"/>
      <c r="RT26" s="287"/>
      <c r="RU26" s="287"/>
      <c r="RV26" s="287"/>
      <c r="RW26" s="287"/>
      <c r="RX26" s="287"/>
      <c r="RY26" s="287"/>
      <c r="RZ26" s="287"/>
      <c r="SA26" s="287"/>
      <c r="SB26" s="287"/>
      <c r="SC26" s="287"/>
      <c r="SD26" s="287"/>
      <c r="SE26" s="287"/>
      <c r="SF26" s="287"/>
      <c r="SG26" s="287"/>
      <c r="SH26" s="287"/>
      <c r="SI26" s="287"/>
      <c r="SJ26" s="287"/>
      <c r="SK26" s="287"/>
      <c r="SL26" s="287"/>
      <c r="SM26" s="287"/>
      <c r="SN26" s="287"/>
      <c r="SO26" s="287"/>
      <c r="SP26" s="287"/>
      <c r="SQ26" s="287"/>
      <c r="SR26" s="287"/>
      <c r="SS26" s="287"/>
      <c r="ST26" s="287"/>
      <c r="SU26" s="287"/>
      <c r="SV26" s="287"/>
      <c r="SW26" s="287"/>
      <c r="SX26" s="287"/>
      <c r="SY26" s="287"/>
      <c r="SZ26" s="287"/>
      <c r="TA26" s="287"/>
      <c r="TB26" s="287"/>
      <c r="TC26" s="287"/>
      <c r="TD26" s="287"/>
      <c r="TE26" s="287"/>
      <c r="TF26" s="287"/>
      <c r="TG26" s="287"/>
      <c r="TH26" s="287"/>
      <c r="TI26" s="287"/>
      <c r="TJ26" s="287"/>
      <c r="TK26" s="287"/>
      <c r="TL26" s="287"/>
      <c r="TM26" s="287"/>
      <c r="TN26" s="287"/>
      <c r="TO26" s="287"/>
      <c r="TP26" s="287"/>
      <c r="TQ26" s="287"/>
      <c r="TR26" s="287"/>
      <c r="TS26" s="287"/>
      <c r="TT26" s="287"/>
      <c r="TU26" s="287"/>
      <c r="TV26" s="287"/>
      <c r="TW26" s="287"/>
      <c r="TX26" s="287"/>
      <c r="TY26" s="287"/>
      <c r="TZ26" s="287"/>
      <c r="UA26" s="287"/>
      <c r="UB26" s="287"/>
      <c r="UC26" s="287"/>
      <c r="UD26" s="287"/>
      <c r="UE26" s="287"/>
      <c r="UF26" s="287"/>
      <c r="UG26" s="287"/>
      <c r="UH26" s="287"/>
      <c r="UI26" s="287"/>
      <c r="UJ26" s="287"/>
      <c r="UK26" s="287"/>
      <c r="UL26" s="287"/>
      <c r="UM26" s="287"/>
      <c r="UN26" s="287"/>
      <c r="UO26" s="287"/>
      <c r="UP26" s="287"/>
      <c r="UQ26" s="287"/>
      <c r="UR26" s="287"/>
      <c r="US26" s="287"/>
      <c r="UT26" s="287"/>
      <c r="UU26" s="287"/>
      <c r="UV26" s="287"/>
      <c r="UW26" s="287"/>
      <c r="UX26" s="287"/>
      <c r="UY26" s="287"/>
      <c r="UZ26" s="287"/>
      <c r="VA26" s="287"/>
      <c r="VB26" s="287"/>
      <c r="VC26" s="287"/>
      <c r="VD26" s="287"/>
      <c r="VE26" s="287"/>
      <c r="VF26" s="287"/>
      <c r="VG26" s="287"/>
      <c r="VH26" s="287"/>
      <c r="VI26" s="287"/>
      <c r="VJ26" s="287"/>
      <c r="VK26" s="287"/>
      <c r="VL26" s="287"/>
      <c r="VM26" s="287"/>
      <c r="VN26" s="287"/>
      <c r="VO26" s="287"/>
      <c r="VP26" s="287"/>
      <c r="VQ26" s="287"/>
      <c r="VR26" s="287"/>
      <c r="VS26" s="287"/>
      <c r="VT26" s="287"/>
      <c r="VU26" s="287"/>
      <c r="VV26" s="287"/>
      <c r="VW26" s="287"/>
      <c r="VX26" s="287"/>
      <c r="VY26" s="287"/>
      <c r="VZ26" s="287"/>
      <c r="WA26" s="287"/>
      <c r="WB26" s="287"/>
      <c r="WC26" s="287"/>
      <c r="WD26" s="287"/>
      <c r="WE26" s="287"/>
      <c r="WF26" s="287"/>
      <c r="WG26" s="287"/>
      <c r="WH26" s="287"/>
      <c r="WI26" s="287"/>
      <c r="WJ26" s="287"/>
      <c r="WK26" s="287"/>
      <c r="WL26" s="287"/>
      <c r="WM26" s="287"/>
      <c r="WN26" s="287"/>
      <c r="WO26" s="287"/>
      <c r="WP26" s="287"/>
      <c r="WQ26" s="287"/>
      <c r="WR26" s="287"/>
      <c r="WS26" s="287"/>
      <c r="WT26" s="287"/>
      <c r="WU26" s="287"/>
      <c r="WV26" s="287"/>
      <c r="WW26" s="287"/>
      <c r="WX26" s="287"/>
      <c r="WY26" s="287"/>
      <c r="WZ26" s="287"/>
      <c r="XA26" s="287"/>
      <c r="XB26" s="287"/>
      <c r="XC26" s="287"/>
      <c r="XD26" s="287"/>
      <c r="XE26" s="287"/>
      <c r="XF26" s="287"/>
      <c r="XG26" s="287"/>
      <c r="XH26" s="287"/>
      <c r="XI26" s="287"/>
      <c r="XJ26" s="287"/>
      <c r="XK26" s="287"/>
      <c r="XL26" s="287"/>
      <c r="XM26" s="287"/>
      <c r="XN26" s="287"/>
      <c r="XO26" s="287"/>
      <c r="XP26" s="287"/>
      <c r="XQ26" s="287"/>
      <c r="XR26" s="287"/>
      <c r="XS26" s="287"/>
      <c r="XT26" s="287"/>
      <c r="XU26" s="287"/>
      <c r="XV26" s="287"/>
      <c r="XW26" s="287"/>
      <c r="XX26" s="287"/>
      <c r="XY26" s="287"/>
      <c r="XZ26" s="287"/>
      <c r="YA26" s="287"/>
      <c r="YB26" s="287"/>
      <c r="YC26" s="287"/>
      <c r="YD26" s="287"/>
      <c r="YE26" s="287"/>
      <c r="YF26" s="287"/>
      <c r="YG26" s="287"/>
      <c r="YH26" s="287"/>
      <c r="YI26" s="287"/>
      <c r="YJ26" s="287"/>
      <c r="YK26" s="287"/>
      <c r="YL26" s="287"/>
      <c r="YM26" s="287"/>
      <c r="YN26" s="287"/>
      <c r="YO26" s="287"/>
      <c r="YP26" s="287"/>
      <c r="YQ26" s="287"/>
      <c r="YR26" s="287"/>
      <c r="YS26" s="287"/>
      <c r="YT26" s="287"/>
      <c r="YU26" s="287"/>
      <c r="YV26" s="287"/>
      <c r="YW26" s="287"/>
      <c r="YX26" s="287"/>
      <c r="YY26" s="287"/>
      <c r="YZ26" s="287"/>
      <c r="ZA26" s="287"/>
      <c r="ZB26" s="287"/>
      <c r="ZC26" s="287"/>
      <c r="ZD26" s="287"/>
      <c r="ZE26" s="287"/>
      <c r="ZF26" s="287"/>
      <c r="ZG26" s="287"/>
      <c r="ZH26" s="287"/>
      <c r="ZI26" s="287"/>
      <c r="ZJ26" s="287"/>
      <c r="ZK26" s="287"/>
      <c r="ZL26" s="287"/>
      <c r="ZM26" s="287"/>
      <c r="ZN26" s="287"/>
      <c r="ZO26" s="287"/>
      <c r="ZP26" s="287"/>
      <c r="ZQ26" s="287"/>
      <c r="ZR26" s="287"/>
      <c r="ZS26" s="287"/>
      <c r="ZT26" s="287"/>
      <c r="ZU26" s="287"/>
      <c r="ZV26" s="287"/>
      <c r="ZW26" s="287"/>
      <c r="ZX26" s="287"/>
      <c r="ZY26" s="287"/>
      <c r="ZZ26" s="287"/>
      <c r="AAA26" s="287"/>
      <c r="AAB26" s="287"/>
      <c r="AAC26" s="287"/>
      <c r="AAD26" s="287"/>
      <c r="AAE26" s="287"/>
      <c r="AAF26" s="287"/>
      <c r="AAG26" s="287"/>
      <c r="AAH26" s="287"/>
      <c r="AAI26" s="287"/>
      <c r="AAJ26" s="287"/>
      <c r="AAK26" s="287"/>
      <c r="AAL26" s="287"/>
      <c r="AAM26" s="287"/>
      <c r="AAN26" s="287"/>
      <c r="AAO26" s="287"/>
      <c r="AAP26" s="287"/>
      <c r="AAQ26" s="287"/>
      <c r="AAR26" s="287"/>
      <c r="AAS26" s="287"/>
      <c r="AAT26" s="287"/>
      <c r="AAU26" s="287"/>
      <c r="AAV26" s="287"/>
      <c r="AAW26" s="287"/>
      <c r="AAX26" s="287"/>
      <c r="AAY26" s="287"/>
      <c r="AAZ26" s="287"/>
      <c r="ABA26" s="287"/>
      <c r="ABB26" s="287"/>
      <c r="ABC26" s="287"/>
      <c r="ABD26" s="287"/>
      <c r="ABE26" s="287"/>
      <c r="ABF26" s="287"/>
      <c r="ABG26" s="287"/>
      <c r="ABH26" s="287"/>
      <c r="ABI26" s="287"/>
      <c r="ABJ26" s="287"/>
      <c r="ABK26" s="287"/>
      <c r="ABL26" s="287"/>
      <c r="ABM26" s="287"/>
      <c r="ABN26" s="287"/>
      <c r="ABO26" s="287"/>
      <c r="ABP26" s="287"/>
      <c r="ABQ26" s="287"/>
      <c r="ABR26" s="287"/>
      <c r="ABS26" s="287"/>
      <c r="ABT26" s="287"/>
      <c r="ABU26" s="287"/>
      <c r="ABV26" s="287"/>
      <c r="ABW26" s="287"/>
      <c r="ABX26" s="287"/>
      <c r="ABY26" s="287"/>
      <c r="ABZ26" s="287"/>
      <c r="ACA26" s="287"/>
      <c r="ACB26" s="287"/>
      <c r="ACC26" s="287"/>
      <c r="ACD26" s="287"/>
      <c r="ACE26" s="287"/>
      <c r="ACF26" s="287"/>
      <c r="ACG26" s="287"/>
      <c r="ACH26" s="287"/>
      <c r="ACI26" s="287"/>
      <c r="ACJ26" s="287"/>
      <c r="ACK26" s="287"/>
      <c r="ACL26" s="287"/>
      <c r="ACM26" s="287"/>
      <c r="ACN26" s="287"/>
      <c r="ACO26" s="287"/>
      <c r="ACP26" s="287"/>
      <c r="ACQ26" s="287"/>
      <c r="ACR26" s="287"/>
      <c r="ACS26" s="287"/>
      <c r="ACT26" s="287"/>
      <c r="ACU26" s="287"/>
      <c r="ACV26" s="287"/>
      <c r="ACW26" s="287"/>
      <c r="ACX26" s="287"/>
      <c r="ACY26" s="287"/>
      <c r="ACZ26" s="287"/>
      <c r="ADA26" s="287"/>
      <c r="ADB26" s="287"/>
      <c r="ADC26" s="287"/>
      <c r="ADD26" s="287"/>
      <c r="ADE26" s="287"/>
      <c r="ADF26" s="287"/>
      <c r="ADG26" s="287"/>
      <c r="ADH26" s="287"/>
      <c r="ADI26" s="287"/>
      <c r="ADJ26" s="287"/>
      <c r="ADK26" s="287"/>
      <c r="ADL26" s="287"/>
      <c r="ADM26" s="287"/>
      <c r="ADN26" s="287"/>
      <c r="ADO26" s="287"/>
      <c r="ADP26" s="287"/>
      <c r="ADQ26" s="287"/>
      <c r="ADR26" s="287"/>
      <c r="ADS26" s="287"/>
      <c r="ADT26" s="287"/>
      <c r="ADU26" s="287"/>
      <c r="ADV26" s="287"/>
      <c r="ADW26" s="287"/>
      <c r="ADX26" s="287"/>
      <c r="ADY26" s="287"/>
      <c r="ADZ26" s="287"/>
      <c r="AEA26" s="287"/>
      <c r="AEB26" s="287"/>
      <c r="AEC26" s="287"/>
      <c r="AED26" s="287"/>
      <c r="AEE26" s="287"/>
      <c r="AEF26" s="287"/>
      <c r="AEG26" s="287"/>
      <c r="AEH26" s="287"/>
      <c r="AEI26" s="287"/>
      <c r="AEJ26" s="287"/>
      <c r="AEK26" s="287"/>
      <c r="AEL26" s="287"/>
      <c r="AEM26" s="287"/>
      <c r="AEN26" s="287"/>
      <c r="AEO26" s="287"/>
      <c r="AEP26" s="287"/>
      <c r="AEQ26" s="287"/>
      <c r="AER26" s="287"/>
      <c r="AES26" s="287"/>
      <c r="AET26" s="287"/>
      <c r="AEU26" s="287"/>
      <c r="AEV26" s="287"/>
      <c r="AEW26" s="287"/>
      <c r="AEX26" s="287"/>
      <c r="AEY26" s="287"/>
      <c r="AEZ26" s="287"/>
      <c r="AFA26" s="287"/>
      <c r="AFB26" s="287"/>
      <c r="AFC26" s="287"/>
      <c r="AFD26" s="287"/>
      <c r="AFE26" s="287"/>
      <c r="AFF26" s="287"/>
      <c r="AFG26" s="287"/>
      <c r="AFH26" s="287"/>
      <c r="AFI26" s="287"/>
      <c r="AFJ26" s="287"/>
      <c r="AFK26" s="287"/>
      <c r="AFL26" s="287"/>
      <c r="AFM26" s="287"/>
      <c r="AFN26" s="287"/>
      <c r="AFO26" s="287"/>
      <c r="AFP26" s="287"/>
      <c r="AFQ26" s="287"/>
      <c r="AFR26" s="287"/>
      <c r="AFS26" s="287"/>
      <c r="AFT26" s="287"/>
      <c r="AFU26" s="287"/>
      <c r="AFV26" s="287"/>
      <c r="AFW26" s="287"/>
      <c r="AFX26" s="287"/>
      <c r="AFY26" s="287"/>
      <c r="AFZ26" s="287"/>
      <c r="AGA26" s="287"/>
      <c r="AGB26" s="287"/>
      <c r="AGC26" s="287"/>
      <c r="AGD26" s="287"/>
      <c r="AGE26" s="287"/>
      <c r="AGF26" s="287"/>
      <c r="AGG26" s="287"/>
      <c r="AGH26" s="287"/>
      <c r="AGI26" s="287"/>
      <c r="AGJ26" s="287"/>
      <c r="AGK26" s="287"/>
      <c r="AGL26" s="287"/>
      <c r="AGM26" s="287"/>
      <c r="AGN26" s="287"/>
      <c r="AGO26" s="287"/>
      <c r="AGP26" s="287"/>
      <c r="AGQ26" s="287"/>
      <c r="AGR26" s="287"/>
      <c r="AGS26" s="287"/>
      <c r="AGT26" s="287"/>
      <c r="AGU26" s="287"/>
      <c r="AGV26" s="287"/>
      <c r="AGW26" s="287"/>
      <c r="AGX26" s="287"/>
      <c r="AGY26" s="287"/>
      <c r="AGZ26" s="287"/>
      <c r="AHA26" s="287"/>
      <c r="AHB26" s="287"/>
      <c r="AHC26" s="287"/>
      <c r="AHD26" s="287"/>
      <c r="AHE26" s="287"/>
      <c r="AHF26" s="287"/>
      <c r="AHG26" s="287"/>
      <c r="AHH26" s="287"/>
      <c r="AHI26" s="287"/>
      <c r="AHJ26" s="287"/>
      <c r="AHK26" s="287"/>
      <c r="AHL26" s="287"/>
      <c r="AHM26" s="287"/>
      <c r="AHN26" s="287"/>
      <c r="AHO26" s="287"/>
      <c r="AHP26" s="287"/>
      <c r="AHQ26" s="287"/>
      <c r="AHR26" s="287"/>
      <c r="AHS26" s="287"/>
      <c r="AHT26" s="287"/>
      <c r="AHU26" s="287"/>
      <c r="AHV26" s="287"/>
      <c r="AHW26" s="287"/>
      <c r="AHX26" s="287"/>
      <c r="AHY26" s="287"/>
      <c r="AHZ26" s="287"/>
      <c r="AIA26" s="287"/>
      <c r="AIB26" s="287"/>
      <c r="AIC26" s="287"/>
      <c r="AID26" s="287"/>
      <c r="AIE26" s="287"/>
      <c r="AIF26" s="287"/>
      <c r="AIG26" s="287"/>
      <c r="AIH26" s="287"/>
      <c r="AII26" s="287"/>
      <c r="AIJ26" s="287"/>
      <c r="AIK26" s="287"/>
      <c r="AIL26" s="287"/>
      <c r="AIM26" s="287"/>
      <c r="AIN26" s="287"/>
      <c r="AIO26" s="287"/>
      <c r="AIP26" s="287"/>
      <c r="AIQ26" s="287"/>
      <c r="AIR26" s="287"/>
      <c r="AIS26" s="287"/>
      <c r="AIT26" s="287"/>
      <c r="AIU26" s="287"/>
      <c r="AIV26" s="287"/>
      <c r="AIW26" s="287"/>
      <c r="AIX26" s="287"/>
      <c r="AIY26" s="287"/>
      <c r="AIZ26" s="287"/>
      <c r="AJA26" s="287"/>
      <c r="AJB26" s="287"/>
      <c r="AJC26" s="287"/>
      <c r="AJD26" s="287"/>
      <c r="AJE26" s="287"/>
      <c r="AJF26" s="287"/>
      <c r="AJG26" s="287"/>
      <c r="AJH26" s="287"/>
      <c r="AJI26" s="287"/>
      <c r="AJJ26" s="287"/>
      <c r="AJK26" s="287"/>
      <c r="AJL26" s="287"/>
      <c r="AJM26" s="287"/>
      <c r="AJN26" s="287"/>
      <c r="AJO26" s="287"/>
      <c r="AJP26" s="287"/>
      <c r="AJQ26" s="287"/>
      <c r="AJR26" s="287"/>
      <c r="AJS26" s="287"/>
      <c r="AJT26" s="287"/>
      <c r="AJU26" s="287"/>
      <c r="AJV26" s="287"/>
      <c r="AJW26" s="287"/>
      <c r="AJX26" s="287"/>
      <c r="AJY26" s="287"/>
      <c r="AJZ26" s="287"/>
      <c r="AKA26" s="287"/>
      <c r="AKB26" s="287"/>
      <c r="AKC26" s="287"/>
      <c r="AKD26" s="287"/>
      <c r="AKE26" s="287"/>
      <c r="AKF26" s="287"/>
      <c r="AKG26" s="287"/>
      <c r="AKH26" s="287"/>
      <c r="AKI26" s="287"/>
      <c r="AKJ26" s="287"/>
      <c r="AKK26" s="287"/>
      <c r="AKL26" s="287"/>
      <c r="AKM26" s="287"/>
      <c r="AKN26" s="287"/>
      <c r="AKO26" s="287"/>
      <c r="AKP26" s="287"/>
      <c r="AKQ26" s="287"/>
      <c r="AKR26" s="287"/>
      <c r="AKS26" s="287"/>
      <c r="AKT26" s="287"/>
      <c r="AKU26" s="287"/>
      <c r="AKV26" s="287"/>
      <c r="AKW26" s="287"/>
      <c r="AKX26" s="287"/>
      <c r="AKY26" s="287"/>
      <c r="AKZ26" s="287"/>
      <c r="ALA26" s="287"/>
      <c r="ALB26" s="287"/>
      <c r="ALC26" s="287"/>
      <c r="ALD26" s="287"/>
      <c r="ALE26" s="287"/>
      <c r="ALF26" s="287"/>
      <c r="ALG26" s="287"/>
      <c r="ALH26" s="287"/>
      <c r="ALI26" s="287"/>
      <c r="ALJ26" s="287"/>
      <c r="ALK26" s="287"/>
      <c r="ALL26" s="287"/>
      <c r="ALM26" s="287"/>
      <c r="ALN26" s="287"/>
      <c r="ALO26" s="287"/>
      <c r="ALP26" s="287"/>
      <c r="ALQ26" s="287"/>
      <c r="ALR26" s="287"/>
      <c r="ALS26" s="287"/>
      <c r="ALT26" s="287"/>
      <c r="ALU26" s="287"/>
      <c r="ALV26" s="287"/>
      <c r="ALW26" s="287"/>
      <c r="ALX26" s="287"/>
      <c r="ALY26" s="287"/>
      <c r="ALZ26" s="287"/>
      <c r="AMA26" s="287"/>
      <c r="AMB26" s="287"/>
      <c r="AMC26" s="287"/>
      <c r="AMD26" s="287"/>
      <c r="AME26" s="287"/>
      <c r="AMF26" s="287"/>
      <c r="AMG26" s="287"/>
      <c r="AMH26" s="287"/>
      <c r="AMI26" s="287"/>
      <c r="AMJ26" s="287"/>
      <c r="AMK26" s="287"/>
      <c r="AML26" s="287"/>
      <c r="AMM26" s="287"/>
      <c r="AMN26" s="287"/>
      <c r="AMO26" s="287"/>
      <c r="AMP26" s="287"/>
      <c r="AMQ26" s="287"/>
      <c r="AMR26" s="287"/>
      <c r="AMS26" s="287"/>
      <c r="AMT26" s="287"/>
      <c r="AMU26" s="287"/>
      <c r="AMV26" s="287"/>
      <c r="AMW26" s="287"/>
      <c r="AMX26" s="287"/>
      <c r="AMY26" s="287"/>
      <c r="AMZ26" s="287"/>
      <c r="ANA26" s="287"/>
      <c r="ANB26" s="287"/>
      <c r="ANC26" s="287"/>
      <c r="AND26" s="287"/>
      <c r="ANE26" s="287"/>
      <c r="ANF26" s="287"/>
      <c r="ANG26" s="287"/>
      <c r="ANH26" s="287"/>
      <c r="ANI26" s="287"/>
      <c r="ANJ26" s="287"/>
      <c r="ANK26" s="287"/>
      <c r="ANL26" s="287"/>
      <c r="ANM26" s="287"/>
      <c r="ANN26" s="287"/>
      <c r="ANO26" s="287"/>
      <c r="ANP26" s="287"/>
      <c r="ANQ26" s="287"/>
      <c r="ANR26" s="287"/>
      <c r="ANS26" s="287"/>
      <c r="ANT26" s="287"/>
      <c r="ANU26" s="287"/>
      <c r="ANV26" s="287"/>
      <c r="ANW26" s="287"/>
      <c r="ANX26" s="287"/>
      <c r="ANY26" s="287"/>
      <c r="ANZ26" s="287"/>
      <c r="AOA26" s="287"/>
      <c r="AOB26" s="287"/>
      <c r="AOC26" s="287"/>
      <c r="AOD26" s="287"/>
      <c r="AOE26" s="287"/>
      <c r="AOF26" s="287"/>
      <c r="AOG26" s="287"/>
      <c r="AOH26" s="287"/>
      <c r="AOI26" s="287"/>
      <c r="AOJ26" s="287"/>
      <c r="AOK26" s="287"/>
      <c r="AOL26" s="287"/>
      <c r="AOM26" s="287"/>
      <c r="AON26" s="287"/>
      <c r="AOO26" s="287"/>
      <c r="AOP26" s="287"/>
      <c r="AOQ26" s="287"/>
      <c r="AOR26" s="287"/>
      <c r="AOS26" s="287"/>
      <c r="AOT26" s="287"/>
      <c r="AOU26" s="287"/>
      <c r="AOV26" s="287"/>
      <c r="AOW26" s="287"/>
      <c r="AOX26" s="287"/>
      <c r="AOY26" s="287"/>
      <c r="AOZ26" s="287"/>
      <c r="APA26" s="287"/>
      <c r="APB26" s="287"/>
      <c r="APC26" s="287"/>
      <c r="APD26" s="287"/>
      <c r="APE26" s="287"/>
      <c r="APF26" s="287"/>
      <c r="APG26" s="287"/>
      <c r="APH26" s="287"/>
      <c r="API26" s="287"/>
      <c r="APJ26" s="287"/>
      <c r="APK26" s="287"/>
      <c r="APL26" s="287"/>
      <c r="APM26" s="287"/>
      <c r="APN26" s="287"/>
      <c r="APO26" s="287"/>
      <c r="APP26" s="287"/>
      <c r="APQ26" s="287"/>
      <c r="APR26" s="287"/>
      <c r="APS26" s="287"/>
      <c r="APT26" s="287"/>
      <c r="APU26" s="287"/>
      <c r="APV26" s="287"/>
      <c r="APW26" s="287"/>
      <c r="APX26" s="287"/>
      <c r="APY26" s="287"/>
      <c r="APZ26" s="287"/>
      <c r="AQA26" s="287"/>
      <c r="AQB26" s="287"/>
      <c r="AQC26" s="287"/>
      <c r="AQD26" s="287"/>
      <c r="AQE26" s="287"/>
      <c r="AQF26" s="287"/>
      <c r="AQG26" s="287"/>
      <c r="AQH26" s="287"/>
      <c r="AQI26" s="287"/>
      <c r="AQJ26" s="287"/>
      <c r="AQK26" s="287"/>
      <c r="AQL26" s="287"/>
      <c r="AQM26" s="287"/>
      <c r="AQN26" s="287"/>
      <c r="AQO26" s="287"/>
      <c r="AQP26" s="287"/>
      <c r="AQQ26" s="287"/>
      <c r="AQR26" s="287"/>
      <c r="AQS26" s="287"/>
      <c r="AQT26" s="287"/>
      <c r="AQU26" s="287"/>
      <c r="AQV26" s="287"/>
      <c r="AQW26" s="287"/>
      <c r="AQX26" s="287"/>
      <c r="AQY26" s="287"/>
      <c r="AQZ26" s="287"/>
      <c r="ARA26" s="287"/>
      <c r="ARB26" s="287"/>
      <c r="ARC26" s="287"/>
      <c r="ARD26" s="287"/>
      <c r="ARE26" s="287"/>
      <c r="ARF26" s="287"/>
      <c r="ARG26" s="287"/>
      <c r="ARH26" s="287"/>
      <c r="ARI26" s="287"/>
      <c r="ARJ26" s="287"/>
      <c r="ARK26" s="287"/>
      <c r="ARL26" s="287"/>
      <c r="ARM26" s="287"/>
      <c r="ARN26" s="287"/>
      <c r="ARO26" s="287"/>
      <c r="ARP26" s="287"/>
      <c r="ARQ26" s="287"/>
      <c r="ARR26" s="287"/>
      <c r="ARS26" s="287"/>
      <c r="ART26" s="287"/>
      <c r="ARU26" s="287"/>
      <c r="ARV26" s="287"/>
      <c r="ARW26" s="287"/>
      <c r="ARX26" s="287"/>
      <c r="ARY26" s="287"/>
      <c r="ARZ26" s="287"/>
      <c r="ASA26" s="287"/>
      <c r="ASB26" s="287"/>
      <c r="ASC26" s="287"/>
      <c r="ASD26" s="287"/>
      <c r="ASE26" s="287"/>
      <c r="ASF26" s="287"/>
      <c r="ASG26" s="287"/>
      <c r="ASH26" s="287"/>
      <c r="ASI26" s="287"/>
      <c r="ASJ26" s="287"/>
      <c r="ASK26" s="287"/>
      <c r="ASL26" s="287"/>
      <c r="ASM26" s="287"/>
      <c r="ASN26" s="287"/>
      <c r="ASO26" s="287"/>
      <c r="ASP26" s="287"/>
      <c r="ASQ26" s="287"/>
      <c r="ASR26" s="287"/>
      <c r="ASS26" s="287"/>
      <c r="AST26" s="287"/>
      <c r="ASU26" s="287"/>
      <c r="ASV26" s="287"/>
      <c r="ASW26" s="287"/>
      <c r="ASX26" s="287"/>
      <c r="ASY26" s="287"/>
      <c r="ASZ26" s="287"/>
      <c r="ATA26" s="287"/>
      <c r="ATB26" s="287"/>
      <c r="ATC26" s="287"/>
      <c r="ATD26" s="287"/>
      <c r="ATE26" s="287"/>
      <c r="ATF26" s="287"/>
      <c r="ATG26" s="287"/>
      <c r="ATH26" s="287"/>
      <c r="ATI26" s="287"/>
      <c r="ATJ26" s="287"/>
      <c r="ATK26" s="287"/>
      <c r="ATL26" s="287"/>
      <c r="ATM26" s="287"/>
      <c r="ATN26" s="287"/>
      <c r="ATO26" s="287"/>
      <c r="ATP26" s="287"/>
      <c r="ATQ26" s="287"/>
      <c r="ATR26" s="287"/>
      <c r="ATS26" s="287"/>
      <c r="ATT26" s="287"/>
      <c r="ATU26" s="287"/>
      <c r="ATV26" s="287"/>
      <c r="ATW26" s="287"/>
      <c r="ATX26" s="287"/>
      <c r="ATY26" s="287"/>
      <c r="ATZ26" s="287"/>
      <c r="AUA26" s="287"/>
      <c r="AUB26" s="287"/>
      <c r="AUC26" s="287"/>
      <c r="AUD26" s="287"/>
      <c r="AUE26" s="287"/>
      <c r="AUF26" s="287"/>
      <c r="AUG26" s="287"/>
      <c r="AUH26" s="287"/>
      <c r="AUI26" s="287"/>
      <c r="AUJ26" s="287"/>
      <c r="AUK26" s="287"/>
      <c r="AUL26" s="287"/>
      <c r="AUM26" s="287"/>
      <c r="AUN26" s="287"/>
      <c r="AUO26" s="287"/>
      <c r="AUP26" s="287"/>
      <c r="AUQ26" s="287"/>
      <c r="AUR26" s="287"/>
      <c r="AUS26" s="287"/>
      <c r="AUT26" s="287"/>
      <c r="AUU26" s="287"/>
      <c r="AUV26" s="287"/>
      <c r="AUW26" s="287"/>
      <c r="AUX26" s="287"/>
      <c r="AUY26" s="287"/>
      <c r="AUZ26" s="287"/>
      <c r="AVA26" s="287"/>
      <c r="AVB26" s="287"/>
      <c r="AVC26" s="287"/>
      <c r="AVD26" s="287"/>
      <c r="AVE26" s="287"/>
      <c r="AVF26" s="287"/>
      <c r="AVG26" s="287"/>
      <c r="AVH26" s="287"/>
      <c r="AVI26" s="287"/>
      <c r="AVJ26" s="287"/>
      <c r="AVK26" s="287"/>
      <c r="AVL26" s="287"/>
      <c r="AVM26" s="287"/>
      <c r="AVN26" s="287"/>
      <c r="AVO26" s="287"/>
      <c r="AVP26" s="287"/>
      <c r="AVQ26" s="287"/>
      <c r="AVR26" s="287"/>
      <c r="AVS26" s="287"/>
      <c r="AVT26" s="287"/>
      <c r="AVU26" s="287"/>
      <c r="AVV26" s="287"/>
      <c r="AVW26" s="287"/>
      <c r="AVX26" s="287"/>
      <c r="AVY26" s="287"/>
      <c r="AVZ26" s="287"/>
      <c r="AWA26" s="287"/>
      <c r="AWB26" s="287"/>
      <c r="AWC26" s="287"/>
      <c r="AWD26" s="287"/>
      <c r="AWE26" s="287"/>
      <c r="AWF26" s="287"/>
      <c r="AWG26" s="287"/>
      <c r="AWH26" s="287"/>
      <c r="AWI26" s="287"/>
      <c r="AWJ26" s="287"/>
      <c r="AWK26" s="287"/>
      <c r="AWL26" s="287"/>
      <c r="AWM26" s="287"/>
      <c r="AWN26" s="287"/>
      <c r="AWO26" s="287"/>
      <c r="AWP26" s="287"/>
      <c r="AWQ26" s="287"/>
      <c r="AWR26" s="287"/>
      <c r="AWS26" s="287"/>
      <c r="AWT26" s="287"/>
      <c r="AWU26" s="287"/>
      <c r="AWV26" s="287"/>
      <c r="AWW26" s="287"/>
      <c r="AWX26" s="287"/>
      <c r="AWY26" s="287"/>
      <c r="AWZ26" s="287"/>
      <c r="AXA26" s="287"/>
      <c r="AXB26" s="287"/>
      <c r="AXC26" s="287"/>
      <c r="AXD26" s="287"/>
      <c r="AXE26" s="287"/>
      <c r="AXF26" s="287"/>
      <c r="AXG26" s="287"/>
      <c r="AXH26" s="287"/>
      <c r="AXI26" s="287"/>
      <c r="AXJ26" s="287"/>
      <c r="AXK26" s="287"/>
      <c r="AXL26" s="287"/>
      <c r="AXM26" s="287"/>
      <c r="AXN26" s="287"/>
      <c r="AXO26" s="287"/>
      <c r="AXP26" s="287"/>
      <c r="AXQ26" s="287"/>
      <c r="AXR26" s="287"/>
      <c r="AXS26" s="287"/>
      <c r="AXT26" s="287"/>
      <c r="AXU26" s="287"/>
      <c r="AXV26" s="287"/>
      <c r="AXW26" s="287"/>
      <c r="AXX26" s="287"/>
      <c r="AXY26" s="287"/>
      <c r="AXZ26" s="287"/>
      <c r="AYA26" s="287"/>
      <c r="AYB26" s="287"/>
      <c r="AYC26" s="287"/>
      <c r="AYD26" s="287"/>
      <c r="AYE26" s="287"/>
      <c r="AYF26" s="287"/>
      <c r="AYG26" s="287"/>
      <c r="AYH26" s="287"/>
      <c r="AYI26" s="287"/>
      <c r="AYJ26" s="287"/>
      <c r="AYK26" s="287"/>
      <c r="AYL26" s="287"/>
      <c r="AYM26" s="287"/>
      <c r="AYN26" s="287"/>
      <c r="AYO26" s="287"/>
      <c r="AYP26" s="287"/>
      <c r="AYQ26" s="287"/>
      <c r="AYR26" s="287"/>
      <c r="AYS26" s="287"/>
      <c r="AYT26" s="287"/>
      <c r="AYU26" s="287"/>
      <c r="AYV26" s="287"/>
      <c r="AYW26" s="287"/>
      <c r="AYX26" s="287"/>
      <c r="AYY26" s="287"/>
      <c r="AYZ26" s="287"/>
      <c r="AZA26" s="287"/>
      <c r="AZB26" s="287"/>
      <c r="AZC26" s="287"/>
      <c r="AZD26" s="287"/>
      <c r="AZE26" s="287"/>
      <c r="AZF26" s="287"/>
      <c r="AZG26" s="287"/>
      <c r="AZH26" s="287"/>
      <c r="AZI26" s="287"/>
      <c r="AZJ26" s="287"/>
      <c r="AZK26" s="287"/>
      <c r="AZL26" s="287"/>
      <c r="AZM26" s="287"/>
      <c r="AZN26" s="287"/>
      <c r="AZO26" s="287"/>
      <c r="AZP26" s="287"/>
      <c r="AZQ26" s="287"/>
      <c r="AZR26" s="287"/>
      <c r="AZS26" s="287"/>
      <c r="AZT26" s="287"/>
      <c r="AZU26" s="287"/>
      <c r="AZV26" s="287"/>
      <c r="AZW26" s="287"/>
      <c r="AZX26" s="287"/>
      <c r="AZY26" s="287"/>
      <c r="AZZ26" s="287"/>
      <c r="BAA26" s="287"/>
      <c r="BAB26" s="287"/>
      <c r="BAC26" s="287"/>
      <c r="BAD26" s="287"/>
      <c r="BAE26" s="287"/>
      <c r="BAF26" s="287"/>
      <c r="BAG26" s="287"/>
      <c r="BAH26" s="287"/>
      <c r="BAI26" s="287"/>
      <c r="BAJ26" s="287"/>
      <c r="BAK26" s="287"/>
      <c r="BAL26" s="287"/>
      <c r="BAM26" s="287"/>
      <c r="BAN26" s="287"/>
      <c r="BAO26" s="287"/>
      <c r="BAP26" s="287"/>
      <c r="BAQ26" s="287"/>
      <c r="BAR26" s="287"/>
      <c r="BAS26" s="287"/>
      <c r="BAT26" s="287"/>
      <c r="BAU26" s="287"/>
      <c r="BAV26" s="287"/>
      <c r="BAW26" s="287"/>
      <c r="BAX26" s="287"/>
      <c r="BAY26" s="287"/>
      <c r="BAZ26" s="287"/>
      <c r="BBA26" s="287"/>
      <c r="BBB26" s="287"/>
      <c r="BBC26" s="287"/>
      <c r="BBD26" s="287"/>
      <c r="BBE26" s="287"/>
      <c r="BBF26" s="287"/>
      <c r="BBG26" s="287"/>
      <c r="BBH26" s="287"/>
      <c r="BBI26" s="287"/>
      <c r="BBJ26" s="287"/>
      <c r="BBK26" s="287"/>
      <c r="BBL26" s="287"/>
      <c r="BBM26" s="287"/>
      <c r="BBN26" s="287"/>
      <c r="BBO26" s="287"/>
      <c r="BBP26" s="287"/>
      <c r="BBQ26" s="287"/>
      <c r="BBR26" s="287"/>
      <c r="BBS26" s="287"/>
      <c r="BBT26" s="287"/>
      <c r="BBU26" s="287"/>
      <c r="BBV26" s="287"/>
      <c r="BBW26" s="287"/>
      <c r="BBX26" s="287"/>
      <c r="BBY26" s="287"/>
      <c r="BBZ26" s="287"/>
      <c r="BCA26" s="287"/>
      <c r="BCB26" s="287"/>
      <c r="BCC26" s="287"/>
      <c r="BCD26" s="287"/>
      <c r="BCE26" s="287"/>
      <c r="BCF26" s="287"/>
      <c r="BCG26" s="287"/>
      <c r="BCH26" s="287"/>
      <c r="BCI26" s="287"/>
      <c r="BCJ26" s="287"/>
      <c r="BCK26" s="287"/>
      <c r="BCL26" s="287"/>
      <c r="BCM26" s="287"/>
      <c r="BCN26" s="287"/>
      <c r="BCO26" s="287"/>
      <c r="BCP26" s="287"/>
      <c r="BCQ26" s="287"/>
      <c r="BCR26" s="287"/>
      <c r="BCS26" s="287"/>
      <c r="BCT26" s="287"/>
      <c r="BCU26" s="287"/>
      <c r="BCV26" s="287"/>
      <c r="BCW26" s="287"/>
      <c r="BCX26" s="287"/>
      <c r="BCY26" s="287"/>
      <c r="BCZ26" s="287"/>
      <c r="BDA26" s="287"/>
      <c r="BDB26" s="287"/>
      <c r="BDC26" s="287"/>
      <c r="BDD26" s="287"/>
      <c r="BDE26" s="287"/>
      <c r="BDF26" s="287"/>
      <c r="BDG26" s="287"/>
      <c r="BDH26" s="287"/>
      <c r="BDI26" s="287"/>
      <c r="BDJ26" s="287"/>
      <c r="BDK26" s="287"/>
      <c r="BDL26" s="287"/>
      <c r="BDM26" s="287"/>
      <c r="BDN26" s="287"/>
      <c r="BDO26" s="287"/>
      <c r="BDP26" s="287"/>
      <c r="BDQ26" s="287"/>
      <c r="BDR26" s="287"/>
      <c r="BDS26" s="287"/>
      <c r="BDT26" s="287"/>
      <c r="BDU26" s="287"/>
      <c r="BDV26" s="287"/>
      <c r="BDW26" s="287"/>
      <c r="BDX26" s="287"/>
      <c r="BDY26" s="287"/>
      <c r="BDZ26" s="287"/>
      <c r="BEA26" s="287"/>
      <c r="BEB26" s="287"/>
      <c r="BEC26" s="287"/>
      <c r="BED26" s="287"/>
      <c r="BEE26" s="287"/>
      <c r="BEF26" s="287"/>
      <c r="BEG26" s="287"/>
      <c r="BEH26" s="287"/>
      <c r="BEI26" s="287"/>
      <c r="BEJ26" s="287"/>
      <c r="BEK26" s="287"/>
      <c r="BEL26" s="287"/>
      <c r="BEM26" s="287"/>
      <c r="BEN26" s="287"/>
      <c r="BEO26" s="287"/>
      <c r="BEP26" s="287"/>
      <c r="BEQ26" s="287"/>
      <c r="BER26" s="287"/>
      <c r="BES26" s="287"/>
      <c r="BET26" s="287"/>
      <c r="BEU26" s="287"/>
      <c r="BEV26" s="287"/>
      <c r="BEW26" s="287"/>
      <c r="BEX26" s="287"/>
      <c r="BEY26" s="287"/>
      <c r="BEZ26" s="287"/>
      <c r="BFA26" s="287"/>
      <c r="BFB26" s="287"/>
      <c r="BFC26" s="287"/>
      <c r="BFD26" s="287"/>
      <c r="BFE26" s="287"/>
      <c r="BFF26" s="287"/>
      <c r="BFG26" s="287"/>
      <c r="BFH26" s="287"/>
      <c r="BFI26" s="287"/>
      <c r="BFJ26" s="287"/>
      <c r="BFK26" s="287"/>
      <c r="BFL26" s="287"/>
      <c r="BFM26" s="287"/>
      <c r="BFN26" s="287"/>
      <c r="BFO26" s="287"/>
      <c r="BFP26" s="287"/>
      <c r="BFQ26" s="287"/>
      <c r="BFR26" s="287"/>
      <c r="BFS26" s="287"/>
      <c r="BFT26" s="287"/>
      <c r="BFU26" s="287"/>
      <c r="BFV26" s="287"/>
      <c r="BFW26" s="287"/>
      <c r="BFX26" s="287"/>
      <c r="BFY26" s="287"/>
      <c r="BFZ26" s="287"/>
      <c r="BGA26" s="287"/>
      <c r="BGB26" s="287"/>
      <c r="BGC26" s="287"/>
      <c r="BGD26" s="287"/>
      <c r="BGE26" s="287"/>
      <c r="BGF26" s="287"/>
      <c r="BGG26" s="287"/>
      <c r="BGH26" s="287"/>
      <c r="BGI26" s="287"/>
      <c r="BGJ26" s="287"/>
      <c r="BGK26" s="287"/>
      <c r="BGL26" s="287"/>
      <c r="BGM26" s="287"/>
      <c r="BGN26" s="287"/>
      <c r="BGO26" s="287"/>
      <c r="BGP26" s="287"/>
      <c r="BGQ26" s="287"/>
      <c r="BGR26" s="287"/>
      <c r="BGS26" s="287"/>
      <c r="BGT26" s="287"/>
      <c r="BGU26" s="287"/>
      <c r="BGV26" s="287"/>
      <c r="BGW26" s="287"/>
      <c r="BGX26" s="287"/>
      <c r="BGY26" s="287"/>
      <c r="BGZ26" s="287"/>
      <c r="BHA26" s="287"/>
      <c r="BHB26" s="287"/>
      <c r="BHC26" s="287"/>
      <c r="BHD26" s="287"/>
      <c r="BHE26" s="287"/>
      <c r="BHF26" s="287"/>
      <c r="BHG26" s="287"/>
      <c r="BHH26" s="287"/>
      <c r="BHI26" s="287"/>
      <c r="BHJ26" s="287"/>
      <c r="BHK26" s="287"/>
      <c r="BHL26" s="287"/>
      <c r="BHM26" s="287"/>
      <c r="BHN26" s="287"/>
      <c r="BHO26" s="287"/>
      <c r="BHP26" s="287"/>
      <c r="BHQ26" s="287"/>
      <c r="BHR26" s="287"/>
      <c r="BHS26" s="287"/>
      <c r="BHT26" s="287"/>
      <c r="BHU26" s="287"/>
      <c r="BHV26" s="287"/>
      <c r="BHW26" s="287"/>
      <c r="BHX26" s="287"/>
      <c r="BHY26" s="287"/>
      <c r="BHZ26" s="287"/>
      <c r="BIA26" s="287"/>
      <c r="BIB26" s="287"/>
      <c r="BIC26" s="287"/>
      <c r="BID26" s="287"/>
      <c r="BIE26" s="287"/>
      <c r="BIF26" s="287"/>
      <c r="BIG26" s="287"/>
      <c r="BIH26" s="287"/>
      <c r="BII26" s="287"/>
      <c r="BIJ26" s="287"/>
      <c r="BIK26" s="287"/>
      <c r="BIL26" s="287"/>
      <c r="BIM26" s="287"/>
      <c r="BIN26" s="287"/>
      <c r="BIO26" s="287"/>
      <c r="BIP26" s="287"/>
      <c r="BIQ26" s="287"/>
      <c r="BIR26" s="287"/>
      <c r="BIS26" s="287"/>
      <c r="BIT26" s="287"/>
      <c r="BIU26" s="287"/>
      <c r="BIV26" s="287"/>
      <c r="BIW26" s="287"/>
      <c r="BIX26" s="287"/>
      <c r="BIY26" s="287"/>
      <c r="BIZ26" s="287"/>
      <c r="BJA26" s="287"/>
      <c r="BJB26" s="287"/>
      <c r="BJC26" s="287"/>
      <c r="BJD26" s="287"/>
      <c r="BJE26" s="287"/>
      <c r="BJF26" s="287"/>
      <c r="BJG26" s="287"/>
      <c r="BJH26" s="287"/>
      <c r="BJI26" s="287"/>
      <c r="BJJ26" s="287"/>
      <c r="BJK26" s="287"/>
      <c r="BJL26" s="287"/>
      <c r="BJM26" s="287"/>
      <c r="BJN26" s="287"/>
      <c r="BJO26" s="287"/>
      <c r="BJP26" s="287"/>
      <c r="BJQ26" s="287"/>
      <c r="BJR26" s="287"/>
      <c r="BJS26" s="287"/>
      <c r="BJT26" s="287"/>
      <c r="BJU26" s="287"/>
      <c r="BJV26" s="287"/>
      <c r="BJW26" s="287"/>
      <c r="BJX26" s="287"/>
      <c r="BJY26" s="287"/>
      <c r="BJZ26" s="287"/>
      <c r="BKA26" s="287"/>
      <c r="BKB26" s="287"/>
      <c r="BKC26" s="287"/>
      <c r="BKD26" s="287"/>
      <c r="BKE26" s="287"/>
      <c r="BKF26" s="287"/>
      <c r="BKG26" s="287"/>
      <c r="BKH26" s="287"/>
      <c r="BKI26" s="287"/>
      <c r="BKJ26" s="287"/>
      <c r="BKK26" s="287"/>
      <c r="BKL26" s="287"/>
      <c r="BKM26" s="287"/>
      <c r="BKN26" s="287"/>
      <c r="BKO26" s="287"/>
      <c r="BKP26" s="287"/>
      <c r="BKQ26" s="287"/>
      <c r="BKR26" s="287"/>
      <c r="BKS26" s="287"/>
      <c r="BKT26" s="287"/>
      <c r="BKU26" s="287"/>
      <c r="BKV26" s="287"/>
      <c r="BKW26" s="287"/>
      <c r="BKX26" s="287"/>
      <c r="BKY26" s="287"/>
      <c r="BKZ26" s="287"/>
      <c r="BLA26" s="287"/>
      <c r="BLB26" s="287"/>
      <c r="BLC26" s="287"/>
      <c r="BLD26" s="287"/>
      <c r="BLE26" s="287"/>
      <c r="BLF26" s="287"/>
      <c r="BLG26" s="287"/>
      <c r="BLH26" s="287"/>
      <c r="BLI26" s="287"/>
      <c r="BLJ26" s="287"/>
      <c r="BLK26" s="287"/>
      <c r="BLL26" s="287"/>
      <c r="BLM26" s="287"/>
      <c r="BLN26" s="287"/>
      <c r="BLO26" s="287"/>
      <c r="BLP26" s="287"/>
      <c r="BLQ26" s="287"/>
      <c r="BLR26" s="287"/>
      <c r="BLS26" s="287"/>
      <c r="BLT26" s="287"/>
      <c r="BLU26" s="287"/>
      <c r="BLV26" s="287"/>
      <c r="BLW26" s="287"/>
      <c r="BLX26" s="287"/>
      <c r="BLY26" s="287"/>
      <c r="BLZ26" s="287"/>
      <c r="BMA26" s="287"/>
      <c r="BMB26" s="287"/>
      <c r="BMC26" s="287"/>
      <c r="BMD26" s="287"/>
      <c r="BME26" s="287"/>
      <c r="BMF26" s="287"/>
      <c r="BMG26" s="287"/>
      <c r="BMH26" s="287"/>
      <c r="BMI26" s="287"/>
      <c r="BMJ26" s="287"/>
      <c r="BMK26" s="287"/>
      <c r="BML26" s="287"/>
      <c r="BMM26" s="287"/>
      <c r="BMN26" s="287"/>
      <c r="BMO26" s="287"/>
      <c r="BMP26" s="287"/>
      <c r="BMQ26" s="287"/>
      <c r="BMR26" s="287"/>
      <c r="BMS26" s="287"/>
      <c r="BMT26" s="287"/>
      <c r="BMU26" s="287"/>
      <c r="BMV26" s="287"/>
      <c r="BMW26" s="287"/>
      <c r="BMX26" s="287"/>
      <c r="BMY26" s="287"/>
      <c r="BMZ26" s="287"/>
      <c r="BNA26" s="287"/>
      <c r="BNB26" s="287"/>
      <c r="BNC26" s="287"/>
      <c r="BND26" s="287"/>
      <c r="BNE26" s="287"/>
      <c r="BNF26" s="287"/>
      <c r="BNG26" s="287"/>
      <c r="BNH26" s="287"/>
      <c r="BNI26" s="287"/>
      <c r="BNJ26" s="287"/>
      <c r="BNK26" s="287"/>
      <c r="BNL26" s="287"/>
    </row>
    <row r="27" spans="1:1728" s="166" customFormat="1" ht="15" hidden="1" customHeight="1" x14ac:dyDescent="0.25">
      <c r="A27" s="236">
        <v>27</v>
      </c>
      <c r="B27" s="219" t="s">
        <v>284</v>
      </c>
      <c r="C27" s="219" t="s">
        <v>233</v>
      </c>
      <c r="D27" s="219" t="s">
        <v>285</v>
      </c>
      <c r="E27" s="219" t="s">
        <v>286</v>
      </c>
      <c r="F27" s="219"/>
      <c r="G27" s="219"/>
      <c r="H27" s="222"/>
      <c r="I27" s="222" t="s">
        <v>236</v>
      </c>
      <c r="J27" s="222">
        <v>2023</v>
      </c>
      <c r="K27" s="218" t="s">
        <v>237</v>
      </c>
      <c r="L27" s="249" t="s">
        <v>287</v>
      </c>
      <c r="M27" s="285" t="s">
        <v>460</v>
      </c>
      <c r="N27" s="285"/>
      <c r="O27" s="285"/>
      <c r="P27" s="285"/>
      <c r="Q27" s="285"/>
      <c r="R27" s="285"/>
      <c r="S27" s="285"/>
      <c r="T27" s="285"/>
      <c r="U27" s="285"/>
      <c r="V27" s="285"/>
      <c r="W27" s="285"/>
      <c r="X27" s="285"/>
      <c r="Y27" s="285"/>
      <c r="Z27" s="285"/>
      <c r="AA27" s="285"/>
      <c r="AB27" s="285"/>
      <c r="AC27" s="285"/>
      <c r="AD27" s="285"/>
      <c r="AE27" s="285"/>
      <c r="AF27" s="285"/>
      <c r="AG27" s="285"/>
      <c r="AH27" s="285"/>
      <c r="AI27" s="285"/>
      <c r="AJ27" s="285"/>
      <c r="AK27" s="285"/>
      <c r="AL27" s="285"/>
      <c r="AM27" s="285"/>
      <c r="AN27" s="285"/>
      <c r="AO27" s="285"/>
      <c r="AP27" s="285"/>
      <c r="AQ27" s="285"/>
      <c r="AR27" s="285"/>
      <c r="AS27" s="285"/>
      <c r="AT27" s="285"/>
      <c r="AU27" s="285"/>
      <c r="AV27" s="285"/>
      <c r="AW27" s="285"/>
      <c r="AX27" s="285"/>
      <c r="AY27" s="285"/>
      <c r="AZ27" s="285"/>
      <c r="BA27" s="285"/>
      <c r="BB27" s="285"/>
      <c r="BC27" s="285"/>
      <c r="BD27" s="285"/>
      <c r="BE27" s="285"/>
      <c r="BF27" s="285"/>
      <c r="BG27" s="285"/>
      <c r="BH27" s="285"/>
      <c r="BI27" s="285"/>
      <c r="BJ27" s="285"/>
      <c r="BK27" s="285"/>
      <c r="BL27" s="285"/>
      <c r="BM27" s="285"/>
      <c r="BN27" s="285"/>
      <c r="BO27" s="285"/>
      <c r="BP27" s="285"/>
      <c r="BQ27" s="285"/>
      <c r="BR27" s="285"/>
      <c r="BS27" s="285"/>
      <c r="BT27" s="285"/>
      <c r="BU27" s="285"/>
      <c r="BV27" s="285"/>
      <c r="BW27" s="285"/>
      <c r="BX27" s="285"/>
      <c r="BY27" s="285"/>
      <c r="BZ27" s="285"/>
      <c r="CA27" s="285"/>
      <c r="CB27" s="285"/>
      <c r="CC27" s="285"/>
      <c r="CD27" s="285"/>
      <c r="CE27" s="285"/>
      <c r="CF27" s="285"/>
      <c r="CG27" s="285"/>
      <c r="CH27" s="285"/>
      <c r="CI27" s="285"/>
      <c r="CJ27" s="285"/>
      <c r="CK27" s="285"/>
      <c r="CL27" s="285"/>
      <c r="CM27" s="285"/>
      <c r="CN27" s="285"/>
      <c r="CO27" s="286"/>
      <c r="CP27" s="287"/>
      <c r="CQ27" s="287"/>
      <c r="CR27" s="287"/>
      <c r="CS27" s="287"/>
      <c r="CT27" s="287"/>
      <c r="CU27" s="287"/>
      <c r="CV27" s="287"/>
      <c r="CW27" s="287"/>
      <c r="CX27" s="287"/>
      <c r="CY27" s="287"/>
      <c r="CZ27" s="287"/>
      <c r="DA27" s="287"/>
      <c r="DB27" s="287"/>
      <c r="DC27" s="287"/>
      <c r="DD27" s="287"/>
      <c r="DE27" s="287"/>
      <c r="DF27" s="287"/>
      <c r="DG27" s="287"/>
      <c r="DH27" s="287"/>
      <c r="DI27" s="287"/>
      <c r="DJ27" s="287"/>
      <c r="DK27" s="287"/>
      <c r="DL27" s="287"/>
      <c r="DM27" s="287"/>
      <c r="DN27" s="287"/>
      <c r="DO27" s="287"/>
      <c r="DP27" s="287"/>
      <c r="DQ27" s="287"/>
      <c r="DR27" s="287"/>
      <c r="DS27" s="287"/>
      <c r="DT27" s="287"/>
      <c r="DU27" s="287"/>
      <c r="DV27" s="287"/>
      <c r="DW27" s="287"/>
      <c r="DX27" s="287"/>
      <c r="DY27" s="287"/>
      <c r="DZ27" s="287"/>
      <c r="EA27" s="287"/>
      <c r="EB27" s="287"/>
      <c r="EC27" s="287"/>
      <c r="ED27" s="287"/>
      <c r="EE27" s="287"/>
      <c r="EF27" s="287"/>
      <c r="EG27" s="287"/>
      <c r="EH27" s="287"/>
      <c r="EI27" s="287"/>
      <c r="EJ27" s="287"/>
      <c r="EK27" s="287"/>
      <c r="EL27" s="287"/>
      <c r="EM27" s="287"/>
      <c r="EN27" s="287"/>
      <c r="EO27" s="287"/>
      <c r="EP27" s="287"/>
      <c r="EQ27" s="287"/>
      <c r="ER27" s="287"/>
      <c r="ES27" s="287"/>
      <c r="ET27" s="287"/>
      <c r="EU27" s="287"/>
      <c r="EV27" s="287"/>
      <c r="EW27" s="287"/>
      <c r="EX27" s="287"/>
      <c r="EY27" s="287"/>
      <c r="EZ27" s="287"/>
      <c r="FA27" s="287"/>
      <c r="FB27" s="287"/>
      <c r="FC27" s="287"/>
      <c r="FD27" s="287"/>
      <c r="FE27" s="287"/>
      <c r="FF27" s="287"/>
      <c r="FG27" s="287"/>
      <c r="FH27" s="287"/>
      <c r="FI27" s="287"/>
      <c r="FJ27" s="287"/>
      <c r="FK27" s="287"/>
      <c r="FL27" s="287"/>
      <c r="FM27" s="287"/>
      <c r="FN27" s="287"/>
      <c r="FO27" s="287"/>
      <c r="FP27" s="287"/>
      <c r="FQ27" s="287"/>
      <c r="FR27" s="287"/>
      <c r="FS27" s="287"/>
      <c r="FT27" s="287"/>
      <c r="FU27" s="287"/>
      <c r="FV27" s="287"/>
      <c r="FW27" s="287"/>
      <c r="FX27" s="287"/>
      <c r="FY27" s="287"/>
      <c r="FZ27" s="287"/>
      <c r="GA27" s="287"/>
      <c r="GB27" s="287"/>
      <c r="GC27" s="287"/>
      <c r="GD27" s="287"/>
      <c r="GE27" s="287"/>
      <c r="GF27" s="287"/>
      <c r="GG27" s="287"/>
      <c r="GH27" s="287"/>
      <c r="GI27" s="287"/>
      <c r="GJ27" s="287"/>
      <c r="GK27" s="287"/>
      <c r="GL27" s="287"/>
      <c r="GM27" s="287"/>
      <c r="GN27" s="287"/>
      <c r="GO27" s="287"/>
      <c r="GP27" s="287"/>
      <c r="GQ27" s="287"/>
      <c r="GR27" s="287"/>
      <c r="GS27" s="287"/>
      <c r="GT27" s="287"/>
      <c r="GU27" s="287"/>
      <c r="GV27" s="287"/>
      <c r="GW27" s="287"/>
      <c r="GX27" s="287"/>
      <c r="GY27" s="287"/>
      <c r="GZ27" s="287"/>
      <c r="HA27" s="287"/>
      <c r="HB27" s="287"/>
      <c r="HC27" s="287"/>
      <c r="HD27" s="287"/>
      <c r="HE27" s="287"/>
      <c r="HF27" s="287"/>
      <c r="HG27" s="287"/>
      <c r="HH27" s="287"/>
      <c r="HI27" s="287"/>
      <c r="HJ27" s="287"/>
      <c r="HK27" s="287"/>
      <c r="HL27" s="287"/>
      <c r="HM27" s="287"/>
      <c r="HN27" s="287"/>
      <c r="HO27" s="287"/>
      <c r="HP27" s="287"/>
      <c r="HQ27" s="287"/>
      <c r="HR27" s="287"/>
      <c r="HS27" s="287"/>
      <c r="HT27" s="287"/>
      <c r="HU27" s="287"/>
      <c r="HV27" s="287"/>
      <c r="HW27" s="287"/>
      <c r="HX27" s="287"/>
      <c r="HY27" s="287"/>
      <c r="HZ27" s="287"/>
      <c r="IA27" s="287"/>
      <c r="IB27" s="287"/>
      <c r="IC27" s="287"/>
      <c r="ID27" s="287"/>
      <c r="IE27" s="287"/>
      <c r="IF27" s="287"/>
      <c r="IG27" s="287"/>
      <c r="IH27" s="287"/>
      <c r="II27" s="287"/>
      <c r="IJ27" s="287"/>
      <c r="IK27" s="287"/>
      <c r="IL27" s="287"/>
      <c r="IM27" s="287"/>
      <c r="IN27" s="287"/>
      <c r="IO27" s="287"/>
      <c r="IP27" s="287"/>
      <c r="IQ27" s="287"/>
      <c r="IR27" s="287"/>
      <c r="IS27" s="287"/>
      <c r="IT27" s="287"/>
      <c r="IU27" s="287"/>
      <c r="IV27" s="287"/>
      <c r="IW27" s="287"/>
      <c r="IX27" s="287"/>
      <c r="IY27" s="287"/>
      <c r="IZ27" s="287"/>
      <c r="JA27" s="287"/>
      <c r="JB27" s="287"/>
      <c r="JC27" s="287"/>
      <c r="JD27" s="287"/>
      <c r="JE27" s="287"/>
      <c r="JF27" s="287"/>
      <c r="JG27" s="287"/>
      <c r="JH27" s="287"/>
      <c r="JI27" s="287"/>
      <c r="JJ27" s="287"/>
      <c r="JK27" s="287"/>
      <c r="JL27" s="287"/>
      <c r="JM27" s="287"/>
      <c r="JN27" s="287"/>
      <c r="JO27" s="287"/>
      <c r="JP27" s="287"/>
      <c r="JQ27" s="287"/>
      <c r="JR27" s="287"/>
      <c r="JS27" s="287"/>
      <c r="JT27" s="287"/>
      <c r="JU27" s="287"/>
      <c r="JV27" s="287"/>
      <c r="JW27" s="287"/>
      <c r="JX27" s="287"/>
      <c r="JY27" s="287"/>
      <c r="JZ27" s="287"/>
      <c r="KA27" s="287"/>
      <c r="KB27" s="287"/>
      <c r="KC27" s="287"/>
      <c r="KD27" s="287"/>
      <c r="KE27" s="287"/>
      <c r="KF27" s="287"/>
      <c r="KG27" s="287"/>
      <c r="KH27" s="287"/>
      <c r="KI27" s="287"/>
      <c r="KJ27" s="287"/>
      <c r="KK27" s="287"/>
      <c r="KL27" s="287"/>
      <c r="KM27" s="287"/>
      <c r="KN27" s="287"/>
      <c r="KO27" s="287"/>
      <c r="KP27" s="287"/>
      <c r="KQ27" s="287"/>
      <c r="KR27" s="287"/>
      <c r="KS27" s="287"/>
      <c r="KT27" s="287"/>
      <c r="KU27" s="287"/>
      <c r="KV27" s="287"/>
      <c r="KW27" s="287"/>
      <c r="KX27" s="287"/>
      <c r="KY27" s="287"/>
      <c r="KZ27" s="287"/>
      <c r="LA27" s="287"/>
      <c r="LB27" s="287"/>
      <c r="LC27" s="287"/>
      <c r="LD27" s="287"/>
      <c r="LE27" s="287"/>
      <c r="LF27" s="287"/>
      <c r="LG27" s="287"/>
      <c r="LH27" s="287"/>
      <c r="LI27" s="287"/>
      <c r="LJ27" s="287"/>
      <c r="LK27" s="287"/>
      <c r="LL27" s="287"/>
      <c r="LM27" s="287"/>
      <c r="LN27" s="287"/>
      <c r="LO27" s="287"/>
      <c r="LP27" s="287"/>
      <c r="LQ27" s="287"/>
      <c r="LR27" s="287"/>
      <c r="LS27" s="287"/>
      <c r="LT27" s="287"/>
      <c r="LU27" s="287"/>
      <c r="LV27" s="287"/>
      <c r="LW27" s="287"/>
      <c r="LX27" s="287"/>
      <c r="LY27" s="287"/>
      <c r="LZ27" s="287"/>
      <c r="MA27" s="287"/>
      <c r="MB27" s="287"/>
      <c r="MC27" s="287"/>
      <c r="MD27" s="287"/>
      <c r="ME27" s="287"/>
      <c r="MF27" s="287"/>
      <c r="MG27" s="287"/>
      <c r="MH27" s="287"/>
      <c r="MI27" s="287"/>
      <c r="MJ27" s="287"/>
      <c r="MK27" s="287"/>
      <c r="ML27" s="287"/>
      <c r="MM27" s="287"/>
      <c r="MN27" s="287"/>
      <c r="MO27" s="287"/>
      <c r="MP27" s="287"/>
      <c r="MQ27" s="287"/>
      <c r="MR27" s="287"/>
      <c r="MS27" s="287"/>
      <c r="MT27" s="287"/>
      <c r="MU27" s="287"/>
      <c r="MV27" s="287"/>
      <c r="MW27" s="287"/>
      <c r="MX27" s="287"/>
      <c r="MY27" s="287"/>
      <c r="MZ27" s="287"/>
      <c r="NA27" s="287"/>
      <c r="NB27" s="287"/>
      <c r="NC27" s="287"/>
      <c r="ND27" s="287"/>
      <c r="NE27" s="287"/>
      <c r="NF27" s="287"/>
      <c r="NG27" s="287"/>
      <c r="NH27" s="287"/>
      <c r="NI27" s="287"/>
      <c r="NJ27" s="287"/>
      <c r="NK27" s="287"/>
      <c r="NL27" s="287"/>
      <c r="NM27" s="287"/>
      <c r="NN27" s="287"/>
      <c r="NO27" s="287"/>
      <c r="NP27" s="287"/>
      <c r="NQ27" s="287"/>
      <c r="NR27" s="287"/>
      <c r="NS27" s="287"/>
      <c r="NT27" s="287"/>
      <c r="NU27" s="287"/>
      <c r="NV27" s="287"/>
      <c r="NW27" s="287"/>
      <c r="NX27" s="287"/>
      <c r="NY27" s="287"/>
      <c r="NZ27" s="287"/>
      <c r="OA27" s="287"/>
      <c r="OB27" s="287"/>
      <c r="OC27" s="287"/>
      <c r="OD27" s="287"/>
      <c r="OE27" s="287"/>
      <c r="OF27" s="287"/>
      <c r="OG27" s="287"/>
      <c r="OH27" s="287"/>
      <c r="OI27" s="287"/>
      <c r="OJ27" s="287"/>
      <c r="OK27" s="287"/>
      <c r="OL27" s="287"/>
      <c r="OM27" s="287"/>
      <c r="ON27" s="287"/>
      <c r="OO27" s="287"/>
      <c r="OP27" s="287"/>
      <c r="OQ27" s="287"/>
      <c r="OR27" s="287"/>
      <c r="OS27" s="287"/>
      <c r="OT27" s="287"/>
      <c r="OU27" s="287"/>
      <c r="OV27" s="287"/>
      <c r="OW27" s="287"/>
      <c r="OX27" s="287"/>
      <c r="OY27" s="287"/>
      <c r="OZ27" s="287"/>
      <c r="PA27" s="287"/>
      <c r="PB27" s="287"/>
      <c r="PC27" s="287"/>
      <c r="PD27" s="287"/>
      <c r="PE27" s="287"/>
      <c r="PF27" s="287"/>
      <c r="PG27" s="287"/>
      <c r="PH27" s="287"/>
      <c r="PI27" s="287"/>
      <c r="PJ27" s="287"/>
      <c r="PK27" s="287"/>
      <c r="PL27" s="287"/>
      <c r="PM27" s="287"/>
      <c r="PN27" s="287"/>
      <c r="PO27" s="287"/>
      <c r="PP27" s="287"/>
      <c r="PQ27" s="287"/>
      <c r="PR27" s="287"/>
      <c r="PS27" s="287"/>
      <c r="PT27" s="287"/>
      <c r="PU27" s="287"/>
      <c r="PV27" s="287"/>
      <c r="PW27" s="287"/>
      <c r="PX27" s="287"/>
      <c r="PY27" s="287"/>
      <c r="PZ27" s="287"/>
      <c r="QA27" s="287"/>
      <c r="QB27" s="287"/>
      <c r="QC27" s="287"/>
      <c r="QD27" s="287"/>
      <c r="QE27" s="287"/>
      <c r="QF27" s="287"/>
      <c r="QG27" s="287"/>
      <c r="QH27" s="287"/>
      <c r="QI27" s="287"/>
      <c r="QJ27" s="287"/>
      <c r="QK27" s="287"/>
      <c r="QL27" s="287"/>
      <c r="QM27" s="287"/>
      <c r="QN27" s="287"/>
      <c r="QO27" s="287"/>
      <c r="QP27" s="287"/>
      <c r="QQ27" s="287"/>
      <c r="QR27" s="287"/>
      <c r="QS27" s="287"/>
      <c r="QT27" s="287"/>
      <c r="QU27" s="287"/>
      <c r="QV27" s="287"/>
      <c r="QW27" s="287"/>
      <c r="QX27" s="287"/>
      <c r="QY27" s="287"/>
      <c r="QZ27" s="287"/>
      <c r="RA27" s="287"/>
      <c r="RB27" s="287"/>
      <c r="RC27" s="287"/>
      <c r="RD27" s="287"/>
      <c r="RE27" s="287"/>
      <c r="RF27" s="287"/>
      <c r="RG27" s="287"/>
      <c r="RH27" s="287"/>
      <c r="RI27" s="287"/>
      <c r="RJ27" s="287"/>
      <c r="RK27" s="287"/>
      <c r="RL27" s="287"/>
      <c r="RM27" s="287"/>
      <c r="RN27" s="287"/>
      <c r="RO27" s="287"/>
      <c r="RP27" s="287"/>
      <c r="RQ27" s="287"/>
      <c r="RR27" s="287"/>
      <c r="RS27" s="287"/>
      <c r="RT27" s="287"/>
      <c r="RU27" s="287"/>
      <c r="RV27" s="287"/>
      <c r="RW27" s="287"/>
      <c r="RX27" s="287"/>
      <c r="RY27" s="287"/>
      <c r="RZ27" s="287"/>
      <c r="SA27" s="287"/>
      <c r="SB27" s="287"/>
      <c r="SC27" s="287"/>
      <c r="SD27" s="287"/>
      <c r="SE27" s="287"/>
      <c r="SF27" s="287"/>
      <c r="SG27" s="287"/>
      <c r="SH27" s="287"/>
      <c r="SI27" s="287"/>
      <c r="SJ27" s="287"/>
      <c r="SK27" s="287"/>
      <c r="SL27" s="287"/>
      <c r="SM27" s="287"/>
      <c r="SN27" s="287"/>
      <c r="SO27" s="287"/>
      <c r="SP27" s="287"/>
      <c r="SQ27" s="287"/>
      <c r="SR27" s="287"/>
      <c r="SS27" s="287"/>
      <c r="ST27" s="287"/>
      <c r="SU27" s="287"/>
      <c r="SV27" s="287"/>
      <c r="SW27" s="287"/>
      <c r="SX27" s="287"/>
      <c r="SY27" s="287"/>
      <c r="SZ27" s="287"/>
      <c r="TA27" s="287"/>
      <c r="TB27" s="287"/>
      <c r="TC27" s="287"/>
      <c r="TD27" s="287"/>
      <c r="TE27" s="287"/>
      <c r="TF27" s="287"/>
      <c r="TG27" s="287"/>
      <c r="TH27" s="287"/>
      <c r="TI27" s="287"/>
      <c r="TJ27" s="287"/>
      <c r="TK27" s="287"/>
      <c r="TL27" s="287"/>
      <c r="TM27" s="287"/>
      <c r="TN27" s="287"/>
      <c r="TO27" s="287"/>
      <c r="TP27" s="287"/>
      <c r="TQ27" s="287"/>
      <c r="TR27" s="287"/>
      <c r="TS27" s="287"/>
      <c r="TT27" s="287"/>
      <c r="TU27" s="287"/>
      <c r="TV27" s="287"/>
      <c r="TW27" s="287"/>
      <c r="TX27" s="287"/>
      <c r="TY27" s="287"/>
      <c r="TZ27" s="287"/>
      <c r="UA27" s="287"/>
      <c r="UB27" s="287"/>
      <c r="UC27" s="287"/>
      <c r="UD27" s="287"/>
      <c r="UE27" s="287"/>
      <c r="UF27" s="287"/>
      <c r="UG27" s="287"/>
      <c r="UH27" s="287"/>
      <c r="UI27" s="287"/>
      <c r="UJ27" s="287"/>
      <c r="UK27" s="287"/>
      <c r="UL27" s="287"/>
      <c r="UM27" s="287"/>
      <c r="UN27" s="287"/>
      <c r="UO27" s="287"/>
      <c r="UP27" s="287"/>
      <c r="UQ27" s="287"/>
      <c r="UR27" s="287"/>
      <c r="US27" s="287"/>
      <c r="UT27" s="287"/>
      <c r="UU27" s="287"/>
      <c r="UV27" s="287"/>
      <c r="UW27" s="287"/>
      <c r="UX27" s="287"/>
      <c r="UY27" s="287"/>
      <c r="UZ27" s="287"/>
      <c r="VA27" s="287"/>
      <c r="VB27" s="287"/>
      <c r="VC27" s="287"/>
      <c r="VD27" s="287"/>
      <c r="VE27" s="287"/>
      <c r="VF27" s="287"/>
      <c r="VG27" s="287"/>
      <c r="VH27" s="287"/>
      <c r="VI27" s="287"/>
      <c r="VJ27" s="287"/>
      <c r="VK27" s="287"/>
      <c r="VL27" s="287"/>
      <c r="VM27" s="287"/>
      <c r="VN27" s="287"/>
      <c r="VO27" s="287"/>
      <c r="VP27" s="287"/>
      <c r="VQ27" s="287"/>
      <c r="VR27" s="287"/>
      <c r="VS27" s="287"/>
      <c r="VT27" s="287"/>
      <c r="VU27" s="287"/>
      <c r="VV27" s="287"/>
      <c r="VW27" s="287"/>
      <c r="VX27" s="287"/>
      <c r="VY27" s="287"/>
      <c r="VZ27" s="287"/>
      <c r="WA27" s="287"/>
      <c r="WB27" s="287"/>
      <c r="WC27" s="287"/>
      <c r="WD27" s="287"/>
      <c r="WE27" s="287"/>
      <c r="WF27" s="287"/>
      <c r="WG27" s="287"/>
      <c r="WH27" s="287"/>
      <c r="WI27" s="287"/>
      <c r="WJ27" s="287"/>
      <c r="WK27" s="287"/>
      <c r="WL27" s="287"/>
      <c r="WM27" s="287"/>
      <c r="WN27" s="287"/>
      <c r="WO27" s="287"/>
      <c r="WP27" s="287"/>
      <c r="WQ27" s="287"/>
      <c r="WR27" s="287"/>
      <c r="WS27" s="287"/>
      <c r="WT27" s="287"/>
      <c r="WU27" s="287"/>
      <c r="WV27" s="287"/>
      <c r="WW27" s="287"/>
      <c r="WX27" s="287"/>
      <c r="WY27" s="287"/>
      <c r="WZ27" s="287"/>
      <c r="XA27" s="287"/>
      <c r="XB27" s="287"/>
      <c r="XC27" s="287"/>
      <c r="XD27" s="287"/>
      <c r="XE27" s="287"/>
      <c r="XF27" s="287"/>
      <c r="XG27" s="287"/>
      <c r="XH27" s="287"/>
      <c r="XI27" s="287"/>
      <c r="XJ27" s="287"/>
      <c r="XK27" s="287"/>
      <c r="XL27" s="287"/>
      <c r="XM27" s="287"/>
      <c r="XN27" s="287"/>
      <c r="XO27" s="287"/>
      <c r="XP27" s="287"/>
      <c r="XQ27" s="287"/>
      <c r="XR27" s="287"/>
      <c r="XS27" s="287"/>
      <c r="XT27" s="287"/>
      <c r="XU27" s="287"/>
      <c r="XV27" s="287"/>
      <c r="XW27" s="287"/>
      <c r="XX27" s="287"/>
      <c r="XY27" s="287"/>
      <c r="XZ27" s="287"/>
      <c r="YA27" s="287"/>
      <c r="YB27" s="287"/>
      <c r="YC27" s="287"/>
      <c r="YD27" s="287"/>
      <c r="YE27" s="287"/>
      <c r="YF27" s="287"/>
      <c r="YG27" s="287"/>
      <c r="YH27" s="287"/>
      <c r="YI27" s="287"/>
      <c r="YJ27" s="287"/>
      <c r="YK27" s="287"/>
      <c r="YL27" s="287"/>
      <c r="YM27" s="287"/>
      <c r="YN27" s="287"/>
      <c r="YO27" s="287"/>
      <c r="YP27" s="287"/>
      <c r="YQ27" s="287"/>
      <c r="YR27" s="287"/>
      <c r="YS27" s="287"/>
      <c r="YT27" s="287"/>
      <c r="YU27" s="287"/>
      <c r="YV27" s="287"/>
      <c r="YW27" s="287"/>
      <c r="YX27" s="287"/>
      <c r="YY27" s="287"/>
      <c r="YZ27" s="287"/>
      <c r="ZA27" s="287"/>
      <c r="ZB27" s="287"/>
      <c r="ZC27" s="287"/>
      <c r="ZD27" s="287"/>
      <c r="ZE27" s="287"/>
      <c r="ZF27" s="287"/>
      <c r="ZG27" s="287"/>
      <c r="ZH27" s="287"/>
      <c r="ZI27" s="287"/>
      <c r="ZJ27" s="287"/>
      <c r="ZK27" s="287"/>
      <c r="ZL27" s="287"/>
      <c r="ZM27" s="287"/>
      <c r="ZN27" s="287"/>
      <c r="ZO27" s="287"/>
      <c r="ZP27" s="287"/>
      <c r="ZQ27" s="287"/>
      <c r="ZR27" s="287"/>
      <c r="ZS27" s="287"/>
      <c r="ZT27" s="287"/>
      <c r="ZU27" s="287"/>
      <c r="ZV27" s="287"/>
      <c r="ZW27" s="287"/>
      <c r="ZX27" s="287"/>
      <c r="ZY27" s="287"/>
      <c r="ZZ27" s="287"/>
      <c r="AAA27" s="287"/>
      <c r="AAB27" s="287"/>
      <c r="AAC27" s="287"/>
      <c r="AAD27" s="287"/>
      <c r="AAE27" s="287"/>
      <c r="AAF27" s="287"/>
      <c r="AAG27" s="287"/>
      <c r="AAH27" s="287"/>
      <c r="AAI27" s="287"/>
      <c r="AAJ27" s="287"/>
      <c r="AAK27" s="287"/>
      <c r="AAL27" s="287"/>
      <c r="AAM27" s="287"/>
      <c r="AAN27" s="287"/>
      <c r="AAO27" s="287"/>
      <c r="AAP27" s="287"/>
      <c r="AAQ27" s="287"/>
      <c r="AAR27" s="287"/>
      <c r="AAS27" s="287"/>
      <c r="AAT27" s="287"/>
      <c r="AAU27" s="287"/>
      <c r="AAV27" s="287"/>
      <c r="AAW27" s="287"/>
      <c r="AAX27" s="287"/>
      <c r="AAY27" s="287"/>
      <c r="AAZ27" s="287"/>
      <c r="ABA27" s="287"/>
      <c r="ABB27" s="287"/>
      <c r="ABC27" s="287"/>
      <c r="ABD27" s="287"/>
      <c r="ABE27" s="287"/>
      <c r="ABF27" s="287"/>
      <c r="ABG27" s="287"/>
      <c r="ABH27" s="287"/>
      <c r="ABI27" s="287"/>
      <c r="ABJ27" s="287"/>
      <c r="ABK27" s="287"/>
      <c r="ABL27" s="287"/>
      <c r="ABM27" s="287"/>
      <c r="ABN27" s="287"/>
      <c r="ABO27" s="287"/>
      <c r="ABP27" s="287"/>
      <c r="ABQ27" s="287"/>
      <c r="ABR27" s="287"/>
      <c r="ABS27" s="287"/>
      <c r="ABT27" s="287"/>
      <c r="ABU27" s="287"/>
      <c r="ABV27" s="287"/>
      <c r="ABW27" s="287"/>
      <c r="ABX27" s="287"/>
      <c r="ABY27" s="287"/>
      <c r="ABZ27" s="287"/>
      <c r="ACA27" s="287"/>
      <c r="ACB27" s="287"/>
      <c r="ACC27" s="287"/>
      <c r="ACD27" s="287"/>
      <c r="ACE27" s="287"/>
      <c r="ACF27" s="287"/>
      <c r="ACG27" s="287"/>
      <c r="ACH27" s="287"/>
      <c r="ACI27" s="287"/>
      <c r="ACJ27" s="287"/>
      <c r="ACK27" s="287"/>
      <c r="ACL27" s="287"/>
      <c r="ACM27" s="287"/>
      <c r="ACN27" s="287"/>
      <c r="ACO27" s="287"/>
      <c r="ACP27" s="287"/>
      <c r="ACQ27" s="287"/>
      <c r="ACR27" s="287"/>
      <c r="ACS27" s="287"/>
      <c r="ACT27" s="287"/>
      <c r="ACU27" s="287"/>
      <c r="ACV27" s="287"/>
      <c r="ACW27" s="287"/>
      <c r="ACX27" s="287"/>
      <c r="ACY27" s="287"/>
      <c r="ACZ27" s="287"/>
      <c r="ADA27" s="287"/>
      <c r="ADB27" s="287"/>
      <c r="ADC27" s="287"/>
      <c r="ADD27" s="287"/>
      <c r="ADE27" s="287"/>
      <c r="ADF27" s="287"/>
      <c r="ADG27" s="287"/>
      <c r="ADH27" s="287"/>
      <c r="ADI27" s="287"/>
      <c r="ADJ27" s="287"/>
      <c r="ADK27" s="287"/>
      <c r="ADL27" s="287"/>
      <c r="ADM27" s="287"/>
      <c r="ADN27" s="287"/>
      <c r="ADO27" s="287"/>
      <c r="ADP27" s="287"/>
      <c r="ADQ27" s="287"/>
      <c r="ADR27" s="287"/>
      <c r="ADS27" s="287"/>
      <c r="ADT27" s="287"/>
      <c r="ADU27" s="287"/>
      <c r="ADV27" s="287"/>
      <c r="ADW27" s="287"/>
      <c r="ADX27" s="287"/>
      <c r="ADY27" s="287"/>
      <c r="ADZ27" s="287"/>
      <c r="AEA27" s="287"/>
      <c r="AEB27" s="287"/>
      <c r="AEC27" s="287"/>
      <c r="AED27" s="287"/>
      <c r="AEE27" s="287"/>
      <c r="AEF27" s="287"/>
      <c r="AEG27" s="287"/>
      <c r="AEH27" s="287"/>
      <c r="AEI27" s="287"/>
      <c r="AEJ27" s="287"/>
      <c r="AEK27" s="287"/>
      <c r="AEL27" s="287"/>
      <c r="AEM27" s="287"/>
      <c r="AEN27" s="287"/>
      <c r="AEO27" s="287"/>
      <c r="AEP27" s="287"/>
      <c r="AEQ27" s="287"/>
      <c r="AER27" s="287"/>
      <c r="AES27" s="287"/>
      <c r="AET27" s="287"/>
      <c r="AEU27" s="287"/>
      <c r="AEV27" s="287"/>
      <c r="AEW27" s="287"/>
      <c r="AEX27" s="287"/>
      <c r="AEY27" s="287"/>
      <c r="AEZ27" s="287"/>
      <c r="AFA27" s="287"/>
      <c r="AFB27" s="287"/>
      <c r="AFC27" s="287"/>
      <c r="AFD27" s="287"/>
      <c r="AFE27" s="287"/>
      <c r="AFF27" s="287"/>
      <c r="AFG27" s="287"/>
      <c r="AFH27" s="287"/>
      <c r="AFI27" s="287"/>
      <c r="AFJ27" s="287"/>
      <c r="AFK27" s="287"/>
      <c r="AFL27" s="287"/>
      <c r="AFM27" s="287"/>
      <c r="AFN27" s="287"/>
      <c r="AFO27" s="287"/>
      <c r="AFP27" s="287"/>
      <c r="AFQ27" s="287"/>
      <c r="AFR27" s="287"/>
      <c r="AFS27" s="287"/>
      <c r="AFT27" s="287"/>
      <c r="AFU27" s="287"/>
      <c r="AFV27" s="287"/>
      <c r="AFW27" s="287"/>
      <c r="AFX27" s="287"/>
      <c r="AFY27" s="287"/>
      <c r="AFZ27" s="287"/>
      <c r="AGA27" s="287"/>
      <c r="AGB27" s="287"/>
      <c r="AGC27" s="287"/>
      <c r="AGD27" s="287"/>
      <c r="AGE27" s="287"/>
      <c r="AGF27" s="287"/>
      <c r="AGG27" s="287"/>
      <c r="AGH27" s="287"/>
      <c r="AGI27" s="287"/>
      <c r="AGJ27" s="287"/>
      <c r="AGK27" s="287"/>
      <c r="AGL27" s="287"/>
      <c r="AGM27" s="287"/>
      <c r="AGN27" s="287"/>
      <c r="AGO27" s="287"/>
      <c r="AGP27" s="287"/>
      <c r="AGQ27" s="287"/>
      <c r="AGR27" s="287"/>
      <c r="AGS27" s="287"/>
      <c r="AGT27" s="287"/>
      <c r="AGU27" s="287"/>
      <c r="AGV27" s="287"/>
      <c r="AGW27" s="287"/>
      <c r="AGX27" s="287"/>
      <c r="AGY27" s="287"/>
      <c r="AGZ27" s="287"/>
      <c r="AHA27" s="287"/>
      <c r="AHB27" s="287"/>
      <c r="AHC27" s="287"/>
      <c r="AHD27" s="287"/>
      <c r="AHE27" s="287"/>
      <c r="AHF27" s="287"/>
      <c r="AHG27" s="287"/>
      <c r="AHH27" s="287"/>
      <c r="AHI27" s="287"/>
      <c r="AHJ27" s="287"/>
      <c r="AHK27" s="287"/>
      <c r="AHL27" s="287"/>
      <c r="AHM27" s="287"/>
      <c r="AHN27" s="287"/>
      <c r="AHO27" s="287"/>
      <c r="AHP27" s="287"/>
      <c r="AHQ27" s="287"/>
      <c r="AHR27" s="287"/>
      <c r="AHS27" s="287"/>
      <c r="AHT27" s="287"/>
      <c r="AHU27" s="287"/>
      <c r="AHV27" s="287"/>
      <c r="AHW27" s="287"/>
      <c r="AHX27" s="287"/>
      <c r="AHY27" s="287"/>
      <c r="AHZ27" s="287"/>
      <c r="AIA27" s="287"/>
      <c r="AIB27" s="287"/>
      <c r="AIC27" s="287"/>
      <c r="AID27" s="287"/>
      <c r="AIE27" s="287"/>
      <c r="AIF27" s="287"/>
      <c r="AIG27" s="287"/>
      <c r="AIH27" s="287"/>
      <c r="AII27" s="287"/>
      <c r="AIJ27" s="287"/>
      <c r="AIK27" s="287"/>
      <c r="AIL27" s="287"/>
      <c r="AIM27" s="287"/>
      <c r="AIN27" s="287"/>
      <c r="AIO27" s="287"/>
      <c r="AIP27" s="287"/>
      <c r="AIQ27" s="287"/>
      <c r="AIR27" s="287"/>
      <c r="AIS27" s="287"/>
      <c r="AIT27" s="287"/>
      <c r="AIU27" s="287"/>
      <c r="AIV27" s="287"/>
      <c r="AIW27" s="287"/>
      <c r="AIX27" s="287"/>
      <c r="AIY27" s="287"/>
      <c r="AIZ27" s="287"/>
      <c r="AJA27" s="287"/>
      <c r="AJB27" s="287"/>
      <c r="AJC27" s="287"/>
      <c r="AJD27" s="287"/>
      <c r="AJE27" s="287"/>
      <c r="AJF27" s="287"/>
      <c r="AJG27" s="287"/>
      <c r="AJH27" s="287"/>
      <c r="AJI27" s="287"/>
      <c r="AJJ27" s="287"/>
      <c r="AJK27" s="287"/>
      <c r="AJL27" s="287"/>
      <c r="AJM27" s="287"/>
      <c r="AJN27" s="287"/>
      <c r="AJO27" s="287"/>
      <c r="AJP27" s="287"/>
      <c r="AJQ27" s="287"/>
      <c r="AJR27" s="287"/>
      <c r="AJS27" s="287"/>
      <c r="AJT27" s="287"/>
      <c r="AJU27" s="287"/>
      <c r="AJV27" s="287"/>
      <c r="AJW27" s="287"/>
      <c r="AJX27" s="287"/>
      <c r="AJY27" s="287"/>
      <c r="AJZ27" s="287"/>
      <c r="AKA27" s="287"/>
      <c r="AKB27" s="287"/>
      <c r="AKC27" s="287"/>
      <c r="AKD27" s="287"/>
      <c r="AKE27" s="287"/>
      <c r="AKF27" s="287"/>
      <c r="AKG27" s="287"/>
      <c r="AKH27" s="287"/>
      <c r="AKI27" s="287"/>
      <c r="AKJ27" s="287"/>
      <c r="AKK27" s="287"/>
      <c r="AKL27" s="287"/>
      <c r="AKM27" s="287"/>
      <c r="AKN27" s="287"/>
      <c r="AKO27" s="287"/>
      <c r="AKP27" s="287"/>
      <c r="AKQ27" s="287"/>
      <c r="AKR27" s="287"/>
      <c r="AKS27" s="287"/>
      <c r="AKT27" s="287"/>
      <c r="AKU27" s="287"/>
      <c r="AKV27" s="287"/>
      <c r="AKW27" s="287"/>
      <c r="AKX27" s="287"/>
      <c r="AKY27" s="287"/>
      <c r="AKZ27" s="287"/>
      <c r="ALA27" s="287"/>
      <c r="ALB27" s="287"/>
      <c r="ALC27" s="287"/>
      <c r="ALD27" s="287"/>
      <c r="ALE27" s="287"/>
      <c r="ALF27" s="287"/>
      <c r="ALG27" s="287"/>
      <c r="ALH27" s="287"/>
      <c r="ALI27" s="287"/>
      <c r="ALJ27" s="287"/>
      <c r="ALK27" s="287"/>
      <c r="ALL27" s="287"/>
      <c r="ALM27" s="287"/>
      <c r="ALN27" s="287"/>
      <c r="ALO27" s="287"/>
      <c r="ALP27" s="287"/>
      <c r="ALQ27" s="287"/>
      <c r="ALR27" s="287"/>
      <c r="ALS27" s="287"/>
      <c r="ALT27" s="287"/>
      <c r="ALU27" s="287"/>
      <c r="ALV27" s="287"/>
      <c r="ALW27" s="287"/>
      <c r="ALX27" s="287"/>
      <c r="ALY27" s="287"/>
      <c r="ALZ27" s="287"/>
      <c r="AMA27" s="287"/>
      <c r="AMB27" s="287"/>
      <c r="AMC27" s="287"/>
      <c r="AMD27" s="287"/>
      <c r="AME27" s="287"/>
      <c r="AMF27" s="287"/>
      <c r="AMG27" s="287"/>
      <c r="AMH27" s="287"/>
      <c r="AMI27" s="287"/>
      <c r="AMJ27" s="287"/>
      <c r="AMK27" s="287"/>
      <c r="AML27" s="287"/>
      <c r="AMM27" s="287"/>
      <c r="AMN27" s="287"/>
      <c r="AMO27" s="287"/>
      <c r="AMP27" s="287"/>
      <c r="AMQ27" s="287"/>
      <c r="AMR27" s="287"/>
      <c r="AMS27" s="287"/>
      <c r="AMT27" s="287"/>
      <c r="AMU27" s="287"/>
      <c r="AMV27" s="287"/>
      <c r="AMW27" s="287"/>
      <c r="AMX27" s="287"/>
      <c r="AMY27" s="287"/>
      <c r="AMZ27" s="287"/>
      <c r="ANA27" s="287"/>
      <c r="ANB27" s="287"/>
      <c r="ANC27" s="287"/>
      <c r="AND27" s="287"/>
      <c r="ANE27" s="287"/>
      <c r="ANF27" s="287"/>
      <c r="ANG27" s="287"/>
      <c r="ANH27" s="287"/>
      <c r="ANI27" s="287"/>
      <c r="ANJ27" s="287"/>
      <c r="ANK27" s="287"/>
      <c r="ANL27" s="287"/>
      <c r="ANM27" s="287"/>
      <c r="ANN27" s="287"/>
      <c r="ANO27" s="287"/>
      <c r="ANP27" s="287"/>
      <c r="ANQ27" s="287"/>
      <c r="ANR27" s="287"/>
      <c r="ANS27" s="287"/>
      <c r="ANT27" s="287"/>
      <c r="ANU27" s="287"/>
      <c r="ANV27" s="287"/>
      <c r="ANW27" s="287"/>
      <c r="ANX27" s="287"/>
      <c r="ANY27" s="287"/>
      <c r="ANZ27" s="287"/>
      <c r="AOA27" s="287"/>
      <c r="AOB27" s="287"/>
      <c r="AOC27" s="287"/>
      <c r="AOD27" s="287"/>
      <c r="AOE27" s="287"/>
      <c r="AOF27" s="287"/>
      <c r="AOG27" s="287"/>
      <c r="AOH27" s="287"/>
      <c r="AOI27" s="287"/>
      <c r="AOJ27" s="287"/>
      <c r="AOK27" s="287"/>
      <c r="AOL27" s="287"/>
      <c r="AOM27" s="287"/>
      <c r="AON27" s="287"/>
      <c r="AOO27" s="287"/>
      <c r="AOP27" s="287"/>
      <c r="AOQ27" s="287"/>
      <c r="AOR27" s="287"/>
      <c r="AOS27" s="287"/>
      <c r="AOT27" s="287"/>
      <c r="AOU27" s="287"/>
      <c r="AOV27" s="287"/>
      <c r="AOW27" s="287"/>
      <c r="AOX27" s="287"/>
      <c r="AOY27" s="287"/>
      <c r="AOZ27" s="287"/>
      <c r="APA27" s="287"/>
      <c r="APB27" s="287"/>
      <c r="APC27" s="287"/>
      <c r="APD27" s="287"/>
      <c r="APE27" s="287"/>
      <c r="APF27" s="287"/>
      <c r="APG27" s="287"/>
      <c r="APH27" s="287"/>
      <c r="API27" s="287"/>
      <c r="APJ27" s="287"/>
      <c r="APK27" s="287"/>
      <c r="APL27" s="287"/>
      <c r="APM27" s="287"/>
      <c r="APN27" s="287"/>
      <c r="APO27" s="287"/>
      <c r="APP27" s="287"/>
      <c r="APQ27" s="287"/>
      <c r="APR27" s="287"/>
      <c r="APS27" s="287"/>
      <c r="APT27" s="287"/>
      <c r="APU27" s="287"/>
      <c r="APV27" s="287"/>
      <c r="APW27" s="287"/>
      <c r="APX27" s="287"/>
      <c r="APY27" s="287"/>
      <c r="APZ27" s="287"/>
      <c r="AQA27" s="287"/>
      <c r="AQB27" s="287"/>
      <c r="AQC27" s="287"/>
      <c r="AQD27" s="287"/>
      <c r="AQE27" s="287"/>
      <c r="AQF27" s="287"/>
      <c r="AQG27" s="287"/>
      <c r="AQH27" s="287"/>
      <c r="AQI27" s="287"/>
      <c r="AQJ27" s="287"/>
      <c r="AQK27" s="287"/>
      <c r="AQL27" s="287"/>
      <c r="AQM27" s="287"/>
      <c r="AQN27" s="287"/>
      <c r="AQO27" s="287"/>
      <c r="AQP27" s="287"/>
      <c r="AQQ27" s="287"/>
      <c r="AQR27" s="287"/>
      <c r="AQS27" s="287"/>
      <c r="AQT27" s="287"/>
      <c r="AQU27" s="287"/>
      <c r="AQV27" s="287"/>
      <c r="AQW27" s="287"/>
      <c r="AQX27" s="287"/>
      <c r="AQY27" s="287"/>
      <c r="AQZ27" s="287"/>
      <c r="ARA27" s="287"/>
      <c r="ARB27" s="287"/>
      <c r="ARC27" s="287"/>
      <c r="ARD27" s="287"/>
      <c r="ARE27" s="287"/>
      <c r="ARF27" s="287"/>
      <c r="ARG27" s="287"/>
      <c r="ARH27" s="287"/>
      <c r="ARI27" s="287"/>
      <c r="ARJ27" s="287"/>
      <c r="ARK27" s="287"/>
      <c r="ARL27" s="287"/>
      <c r="ARM27" s="287"/>
      <c r="ARN27" s="287"/>
      <c r="ARO27" s="287"/>
      <c r="ARP27" s="287"/>
      <c r="ARQ27" s="287"/>
      <c r="ARR27" s="287"/>
      <c r="ARS27" s="287"/>
      <c r="ART27" s="287"/>
      <c r="ARU27" s="287"/>
      <c r="ARV27" s="287"/>
      <c r="ARW27" s="287"/>
      <c r="ARX27" s="287"/>
      <c r="ARY27" s="287"/>
      <c r="ARZ27" s="287"/>
      <c r="ASA27" s="287"/>
      <c r="ASB27" s="287"/>
      <c r="ASC27" s="287"/>
      <c r="ASD27" s="287"/>
      <c r="ASE27" s="287"/>
      <c r="ASF27" s="287"/>
      <c r="ASG27" s="287"/>
      <c r="ASH27" s="287"/>
      <c r="ASI27" s="287"/>
      <c r="ASJ27" s="287"/>
      <c r="ASK27" s="287"/>
      <c r="ASL27" s="287"/>
      <c r="ASM27" s="287"/>
      <c r="ASN27" s="287"/>
      <c r="ASO27" s="287"/>
      <c r="ASP27" s="287"/>
      <c r="ASQ27" s="287"/>
      <c r="ASR27" s="287"/>
      <c r="ASS27" s="287"/>
      <c r="AST27" s="287"/>
      <c r="ASU27" s="287"/>
      <c r="ASV27" s="287"/>
      <c r="ASW27" s="287"/>
      <c r="ASX27" s="287"/>
      <c r="ASY27" s="287"/>
      <c r="ASZ27" s="287"/>
      <c r="ATA27" s="287"/>
      <c r="ATB27" s="287"/>
      <c r="ATC27" s="287"/>
      <c r="ATD27" s="287"/>
      <c r="ATE27" s="287"/>
      <c r="ATF27" s="287"/>
      <c r="ATG27" s="287"/>
      <c r="ATH27" s="287"/>
      <c r="ATI27" s="287"/>
      <c r="ATJ27" s="287"/>
      <c r="ATK27" s="287"/>
      <c r="ATL27" s="287"/>
      <c r="ATM27" s="287"/>
      <c r="ATN27" s="287"/>
      <c r="ATO27" s="287"/>
      <c r="ATP27" s="287"/>
      <c r="ATQ27" s="287"/>
      <c r="ATR27" s="287"/>
      <c r="ATS27" s="287"/>
      <c r="ATT27" s="287"/>
      <c r="ATU27" s="287"/>
      <c r="ATV27" s="287"/>
      <c r="ATW27" s="287"/>
      <c r="ATX27" s="287"/>
      <c r="ATY27" s="287"/>
      <c r="ATZ27" s="287"/>
      <c r="AUA27" s="287"/>
      <c r="AUB27" s="287"/>
      <c r="AUC27" s="287"/>
      <c r="AUD27" s="287"/>
      <c r="AUE27" s="287"/>
      <c r="AUF27" s="287"/>
      <c r="AUG27" s="287"/>
      <c r="AUH27" s="287"/>
      <c r="AUI27" s="287"/>
      <c r="AUJ27" s="287"/>
      <c r="AUK27" s="287"/>
      <c r="AUL27" s="287"/>
      <c r="AUM27" s="287"/>
      <c r="AUN27" s="287"/>
      <c r="AUO27" s="287"/>
      <c r="AUP27" s="287"/>
      <c r="AUQ27" s="287"/>
      <c r="AUR27" s="287"/>
      <c r="AUS27" s="287"/>
      <c r="AUT27" s="287"/>
      <c r="AUU27" s="287"/>
      <c r="AUV27" s="287"/>
      <c r="AUW27" s="287"/>
      <c r="AUX27" s="287"/>
      <c r="AUY27" s="287"/>
      <c r="AUZ27" s="287"/>
      <c r="AVA27" s="287"/>
      <c r="AVB27" s="287"/>
      <c r="AVC27" s="287"/>
      <c r="AVD27" s="287"/>
      <c r="AVE27" s="287"/>
      <c r="AVF27" s="287"/>
      <c r="AVG27" s="287"/>
      <c r="AVH27" s="287"/>
      <c r="AVI27" s="287"/>
      <c r="AVJ27" s="287"/>
      <c r="AVK27" s="287"/>
      <c r="AVL27" s="287"/>
      <c r="AVM27" s="287"/>
      <c r="AVN27" s="287"/>
      <c r="AVO27" s="287"/>
      <c r="AVP27" s="287"/>
      <c r="AVQ27" s="287"/>
      <c r="AVR27" s="287"/>
      <c r="AVS27" s="287"/>
      <c r="AVT27" s="287"/>
      <c r="AVU27" s="287"/>
      <c r="AVV27" s="287"/>
      <c r="AVW27" s="287"/>
      <c r="AVX27" s="287"/>
      <c r="AVY27" s="287"/>
      <c r="AVZ27" s="287"/>
      <c r="AWA27" s="287"/>
      <c r="AWB27" s="287"/>
      <c r="AWC27" s="287"/>
      <c r="AWD27" s="287"/>
      <c r="AWE27" s="287"/>
      <c r="AWF27" s="287"/>
      <c r="AWG27" s="287"/>
      <c r="AWH27" s="287"/>
      <c r="AWI27" s="287"/>
      <c r="AWJ27" s="287"/>
      <c r="AWK27" s="287"/>
      <c r="AWL27" s="287"/>
      <c r="AWM27" s="287"/>
      <c r="AWN27" s="287"/>
      <c r="AWO27" s="287"/>
      <c r="AWP27" s="287"/>
      <c r="AWQ27" s="287"/>
      <c r="AWR27" s="287"/>
      <c r="AWS27" s="287"/>
      <c r="AWT27" s="287"/>
      <c r="AWU27" s="287"/>
      <c r="AWV27" s="287"/>
      <c r="AWW27" s="287"/>
      <c r="AWX27" s="287"/>
      <c r="AWY27" s="287"/>
      <c r="AWZ27" s="287"/>
      <c r="AXA27" s="287"/>
      <c r="AXB27" s="287"/>
      <c r="AXC27" s="287"/>
      <c r="AXD27" s="287"/>
      <c r="AXE27" s="287"/>
      <c r="AXF27" s="287"/>
      <c r="AXG27" s="287"/>
      <c r="AXH27" s="287"/>
      <c r="AXI27" s="287"/>
      <c r="AXJ27" s="287"/>
      <c r="AXK27" s="287"/>
      <c r="AXL27" s="287"/>
      <c r="AXM27" s="287"/>
      <c r="AXN27" s="287"/>
      <c r="AXO27" s="287"/>
      <c r="AXP27" s="287"/>
      <c r="AXQ27" s="287"/>
      <c r="AXR27" s="287"/>
      <c r="AXS27" s="287"/>
      <c r="AXT27" s="287"/>
      <c r="AXU27" s="287"/>
      <c r="AXV27" s="287"/>
      <c r="AXW27" s="287"/>
      <c r="AXX27" s="287"/>
      <c r="AXY27" s="287"/>
      <c r="AXZ27" s="287"/>
      <c r="AYA27" s="287"/>
      <c r="AYB27" s="287"/>
      <c r="AYC27" s="287"/>
      <c r="AYD27" s="287"/>
      <c r="AYE27" s="287"/>
      <c r="AYF27" s="287"/>
      <c r="AYG27" s="287"/>
      <c r="AYH27" s="287"/>
      <c r="AYI27" s="287"/>
      <c r="AYJ27" s="287"/>
      <c r="AYK27" s="287"/>
      <c r="AYL27" s="287"/>
      <c r="AYM27" s="287"/>
      <c r="AYN27" s="287"/>
      <c r="AYO27" s="287"/>
      <c r="AYP27" s="287"/>
      <c r="AYQ27" s="287"/>
      <c r="AYR27" s="287"/>
      <c r="AYS27" s="287"/>
      <c r="AYT27" s="287"/>
      <c r="AYU27" s="287"/>
      <c r="AYV27" s="287"/>
      <c r="AYW27" s="287"/>
      <c r="AYX27" s="287"/>
      <c r="AYY27" s="287"/>
      <c r="AYZ27" s="287"/>
      <c r="AZA27" s="287"/>
      <c r="AZB27" s="287"/>
      <c r="AZC27" s="287"/>
      <c r="AZD27" s="287"/>
      <c r="AZE27" s="287"/>
      <c r="AZF27" s="287"/>
      <c r="AZG27" s="287"/>
      <c r="AZH27" s="287"/>
      <c r="AZI27" s="287"/>
      <c r="AZJ27" s="287"/>
      <c r="AZK27" s="287"/>
      <c r="AZL27" s="287"/>
      <c r="AZM27" s="287"/>
      <c r="AZN27" s="287"/>
      <c r="AZO27" s="287"/>
      <c r="AZP27" s="287"/>
      <c r="AZQ27" s="287"/>
      <c r="AZR27" s="287"/>
      <c r="AZS27" s="287"/>
      <c r="AZT27" s="287"/>
      <c r="AZU27" s="287"/>
      <c r="AZV27" s="287"/>
      <c r="AZW27" s="287"/>
      <c r="AZX27" s="287"/>
      <c r="AZY27" s="287"/>
      <c r="AZZ27" s="287"/>
      <c r="BAA27" s="287"/>
      <c r="BAB27" s="287"/>
      <c r="BAC27" s="287"/>
      <c r="BAD27" s="287"/>
      <c r="BAE27" s="287"/>
      <c r="BAF27" s="287"/>
      <c r="BAG27" s="287"/>
      <c r="BAH27" s="287"/>
      <c r="BAI27" s="287"/>
      <c r="BAJ27" s="287"/>
      <c r="BAK27" s="287"/>
      <c r="BAL27" s="287"/>
      <c r="BAM27" s="287"/>
      <c r="BAN27" s="287"/>
      <c r="BAO27" s="287"/>
      <c r="BAP27" s="287"/>
      <c r="BAQ27" s="287"/>
      <c r="BAR27" s="287"/>
      <c r="BAS27" s="287"/>
      <c r="BAT27" s="287"/>
      <c r="BAU27" s="287"/>
      <c r="BAV27" s="287"/>
      <c r="BAW27" s="287"/>
      <c r="BAX27" s="287"/>
      <c r="BAY27" s="287"/>
      <c r="BAZ27" s="287"/>
      <c r="BBA27" s="287"/>
      <c r="BBB27" s="287"/>
      <c r="BBC27" s="287"/>
      <c r="BBD27" s="287"/>
      <c r="BBE27" s="287"/>
      <c r="BBF27" s="287"/>
      <c r="BBG27" s="287"/>
      <c r="BBH27" s="287"/>
      <c r="BBI27" s="287"/>
      <c r="BBJ27" s="287"/>
      <c r="BBK27" s="287"/>
      <c r="BBL27" s="287"/>
      <c r="BBM27" s="287"/>
      <c r="BBN27" s="287"/>
      <c r="BBO27" s="287"/>
      <c r="BBP27" s="287"/>
      <c r="BBQ27" s="287"/>
      <c r="BBR27" s="287"/>
      <c r="BBS27" s="287"/>
      <c r="BBT27" s="287"/>
      <c r="BBU27" s="287"/>
      <c r="BBV27" s="287"/>
      <c r="BBW27" s="287"/>
      <c r="BBX27" s="287"/>
      <c r="BBY27" s="287"/>
      <c r="BBZ27" s="287"/>
      <c r="BCA27" s="287"/>
      <c r="BCB27" s="287"/>
      <c r="BCC27" s="287"/>
      <c r="BCD27" s="287"/>
      <c r="BCE27" s="287"/>
      <c r="BCF27" s="287"/>
      <c r="BCG27" s="287"/>
      <c r="BCH27" s="287"/>
      <c r="BCI27" s="287"/>
      <c r="BCJ27" s="287"/>
      <c r="BCK27" s="287"/>
      <c r="BCL27" s="287"/>
      <c r="BCM27" s="287"/>
      <c r="BCN27" s="287"/>
      <c r="BCO27" s="287"/>
      <c r="BCP27" s="287"/>
      <c r="BCQ27" s="287"/>
      <c r="BCR27" s="287"/>
      <c r="BCS27" s="287"/>
      <c r="BCT27" s="287"/>
      <c r="BCU27" s="287"/>
      <c r="BCV27" s="287"/>
      <c r="BCW27" s="287"/>
      <c r="BCX27" s="287"/>
      <c r="BCY27" s="287"/>
      <c r="BCZ27" s="287"/>
      <c r="BDA27" s="287"/>
      <c r="BDB27" s="287"/>
      <c r="BDC27" s="287"/>
      <c r="BDD27" s="287"/>
      <c r="BDE27" s="287"/>
      <c r="BDF27" s="287"/>
      <c r="BDG27" s="287"/>
      <c r="BDH27" s="287"/>
      <c r="BDI27" s="287"/>
      <c r="BDJ27" s="287"/>
      <c r="BDK27" s="287"/>
      <c r="BDL27" s="287"/>
      <c r="BDM27" s="287"/>
      <c r="BDN27" s="287"/>
      <c r="BDO27" s="287"/>
      <c r="BDP27" s="287"/>
      <c r="BDQ27" s="287"/>
      <c r="BDR27" s="287"/>
      <c r="BDS27" s="287"/>
      <c r="BDT27" s="287"/>
      <c r="BDU27" s="287"/>
      <c r="BDV27" s="287"/>
      <c r="BDW27" s="287"/>
      <c r="BDX27" s="287"/>
      <c r="BDY27" s="287"/>
      <c r="BDZ27" s="287"/>
      <c r="BEA27" s="287"/>
      <c r="BEB27" s="287"/>
      <c r="BEC27" s="287"/>
      <c r="BED27" s="287"/>
      <c r="BEE27" s="287"/>
      <c r="BEF27" s="287"/>
      <c r="BEG27" s="287"/>
      <c r="BEH27" s="287"/>
      <c r="BEI27" s="287"/>
      <c r="BEJ27" s="287"/>
      <c r="BEK27" s="287"/>
      <c r="BEL27" s="287"/>
      <c r="BEM27" s="287"/>
      <c r="BEN27" s="287"/>
      <c r="BEO27" s="287"/>
      <c r="BEP27" s="287"/>
      <c r="BEQ27" s="287"/>
      <c r="BER27" s="287"/>
      <c r="BES27" s="287"/>
      <c r="BET27" s="287"/>
      <c r="BEU27" s="287"/>
      <c r="BEV27" s="287"/>
      <c r="BEW27" s="287"/>
      <c r="BEX27" s="287"/>
      <c r="BEY27" s="287"/>
      <c r="BEZ27" s="287"/>
      <c r="BFA27" s="287"/>
      <c r="BFB27" s="287"/>
      <c r="BFC27" s="287"/>
      <c r="BFD27" s="287"/>
      <c r="BFE27" s="287"/>
      <c r="BFF27" s="287"/>
      <c r="BFG27" s="287"/>
      <c r="BFH27" s="287"/>
      <c r="BFI27" s="287"/>
      <c r="BFJ27" s="287"/>
      <c r="BFK27" s="287"/>
      <c r="BFL27" s="287"/>
      <c r="BFM27" s="287"/>
      <c r="BFN27" s="287"/>
      <c r="BFO27" s="287"/>
      <c r="BFP27" s="287"/>
      <c r="BFQ27" s="287"/>
      <c r="BFR27" s="287"/>
      <c r="BFS27" s="287"/>
      <c r="BFT27" s="287"/>
      <c r="BFU27" s="287"/>
      <c r="BFV27" s="287"/>
      <c r="BFW27" s="287"/>
      <c r="BFX27" s="287"/>
      <c r="BFY27" s="287"/>
      <c r="BFZ27" s="287"/>
      <c r="BGA27" s="287"/>
      <c r="BGB27" s="287"/>
      <c r="BGC27" s="287"/>
      <c r="BGD27" s="287"/>
      <c r="BGE27" s="287"/>
      <c r="BGF27" s="287"/>
      <c r="BGG27" s="287"/>
      <c r="BGH27" s="287"/>
      <c r="BGI27" s="287"/>
      <c r="BGJ27" s="287"/>
      <c r="BGK27" s="287"/>
      <c r="BGL27" s="287"/>
      <c r="BGM27" s="287"/>
      <c r="BGN27" s="287"/>
      <c r="BGO27" s="287"/>
      <c r="BGP27" s="287"/>
      <c r="BGQ27" s="287"/>
      <c r="BGR27" s="287"/>
      <c r="BGS27" s="287"/>
      <c r="BGT27" s="287"/>
      <c r="BGU27" s="287"/>
      <c r="BGV27" s="287"/>
      <c r="BGW27" s="287"/>
      <c r="BGX27" s="287"/>
      <c r="BGY27" s="287"/>
      <c r="BGZ27" s="287"/>
      <c r="BHA27" s="287"/>
      <c r="BHB27" s="287"/>
      <c r="BHC27" s="287"/>
      <c r="BHD27" s="287"/>
      <c r="BHE27" s="287"/>
      <c r="BHF27" s="287"/>
      <c r="BHG27" s="287"/>
      <c r="BHH27" s="287"/>
      <c r="BHI27" s="287"/>
      <c r="BHJ27" s="287"/>
      <c r="BHK27" s="287"/>
      <c r="BHL27" s="287"/>
      <c r="BHM27" s="287"/>
      <c r="BHN27" s="287"/>
      <c r="BHO27" s="287"/>
      <c r="BHP27" s="287"/>
      <c r="BHQ27" s="287"/>
      <c r="BHR27" s="287"/>
      <c r="BHS27" s="287"/>
      <c r="BHT27" s="287"/>
      <c r="BHU27" s="287"/>
      <c r="BHV27" s="287"/>
      <c r="BHW27" s="287"/>
      <c r="BHX27" s="287"/>
      <c r="BHY27" s="287"/>
      <c r="BHZ27" s="287"/>
      <c r="BIA27" s="287"/>
      <c r="BIB27" s="287"/>
      <c r="BIC27" s="287"/>
      <c r="BID27" s="287"/>
      <c r="BIE27" s="287"/>
      <c r="BIF27" s="287"/>
      <c r="BIG27" s="287"/>
      <c r="BIH27" s="287"/>
      <c r="BII27" s="287"/>
      <c r="BIJ27" s="287"/>
      <c r="BIK27" s="287"/>
      <c r="BIL27" s="287"/>
      <c r="BIM27" s="287"/>
      <c r="BIN27" s="287"/>
      <c r="BIO27" s="287"/>
      <c r="BIP27" s="287"/>
      <c r="BIQ27" s="287"/>
      <c r="BIR27" s="287"/>
      <c r="BIS27" s="287"/>
      <c r="BIT27" s="287"/>
      <c r="BIU27" s="287"/>
      <c r="BIV27" s="287"/>
      <c r="BIW27" s="287"/>
      <c r="BIX27" s="287"/>
      <c r="BIY27" s="287"/>
      <c r="BIZ27" s="287"/>
      <c r="BJA27" s="287"/>
      <c r="BJB27" s="287"/>
      <c r="BJC27" s="287"/>
      <c r="BJD27" s="287"/>
      <c r="BJE27" s="287"/>
      <c r="BJF27" s="287"/>
      <c r="BJG27" s="287"/>
      <c r="BJH27" s="287"/>
      <c r="BJI27" s="287"/>
      <c r="BJJ27" s="287"/>
      <c r="BJK27" s="287"/>
      <c r="BJL27" s="287"/>
      <c r="BJM27" s="287"/>
      <c r="BJN27" s="287"/>
      <c r="BJO27" s="287"/>
      <c r="BJP27" s="287"/>
      <c r="BJQ27" s="287"/>
      <c r="BJR27" s="287"/>
      <c r="BJS27" s="287"/>
      <c r="BJT27" s="287"/>
      <c r="BJU27" s="287"/>
      <c r="BJV27" s="287"/>
      <c r="BJW27" s="287"/>
      <c r="BJX27" s="287"/>
      <c r="BJY27" s="287"/>
      <c r="BJZ27" s="287"/>
      <c r="BKA27" s="287"/>
      <c r="BKB27" s="287"/>
      <c r="BKC27" s="287"/>
      <c r="BKD27" s="287"/>
      <c r="BKE27" s="287"/>
      <c r="BKF27" s="287"/>
      <c r="BKG27" s="287"/>
      <c r="BKH27" s="287"/>
      <c r="BKI27" s="287"/>
      <c r="BKJ27" s="287"/>
      <c r="BKK27" s="287"/>
      <c r="BKL27" s="287"/>
      <c r="BKM27" s="287"/>
      <c r="BKN27" s="287"/>
      <c r="BKO27" s="287"/>
      <c r="BKP27" s="287"/>
      <c r="BKQ27" s="287"/>
      <c r="BKR27" s="287"/>
      <c r="BKS27" s="287"/>
      <c r="BKT27" s="287"/>
      <c r="BKU27" s="287"/>
      <c r="BKV27" s="287"/>
      <c r="BKW27" s="287"/>
      <c r="BKX27" s="287"/>
      <c r="BKY27" s="287"/>
      <c r="BKZ27" s="287"/>
      <c r="BLA27" s="287"/>
      <c r="BLB27" s="287"/>
      <c r="BLC27" s="287"/>
      <c r="BLD27" s="287"/>
      <c r="BLE27" s="287"/>
      <c r="BLF27" s="287"/>
      <c r="BLG27" s="287"/>
      <c r="BLH27" s="287"/>
      <c r="BLI27" s="287"/>
      <c r="BLJ27" s="287"/>
      <c r="BLK27" s="287"/>
      <c r="BLL27" s="287"/>
      <c r="BLM27" s="287"/>
      <c r="BLN27" s="287"/>
      <c r="BLO27" s="287"/>
      <c r="BLP27" s="287"/>
      <c r="BLQ27" s="287"/>
      <c r="BLR27" s="287"/>
      <c r="BLS27" s="287"/>
      <c r="BLT27" s="287"/>
      <c r="BLU27" s="287"/>
      <c r="BLV27" s="287"/>
      <c r="BLW27" s="287"/>
      <c r="BLX27" s="287"/>
      <c r="BLY27" s="287"/>
      <c r="BLZ27" s="287"/>
      <c r="BMA27" s="287"/>
      <c r="BMB27" s="287"/>
      <c r="BMC27" s="287"/>
      <c r="BMD27" s="287"/>
      <c r="BME27" s="287"/>
      <c r="BMF27" s="287"/>
      <c r="BMG27" s="287"/>
      <c r="BMH27" s="287"/>
      <c r="BMI27" s="287"/>
      <c r="BMJ27" s="287"/>
      <c r="BMK27" s="287"/>
      <c r="BML27" s="287"/>
      <c r="BMM27" s="287"/>
      <c r="BMN27" s="287"/>
      <c r="BMO27" s="287"/>
      <c r="BMP27" s="287"/>
      <c r="BMQ27" s="287"/>
      <c r="BMR27" s="287"/>
      <c r="BMS27" s="287"/>
      <c r="BMT27" s="287"/>
      <c r="BMU27" s="287"/>
      <c r="BMV27" s="287"/>
      <c r="BMW27" s="287"/>
      <c r="BMX27" s="287"/>
      <c r="BMY27" s="287"/>
      <c r="BMZ27" s="287"/>
      <c r="BNA27" s="287"/>
      <c r="BNB27" s="287"/>
      <c r="BNC27" s="287"/>
      <c r="BND27" s="287"/>
      <c r="BNE27" s="287"/>
      <c r="BNF27" s="287"/>
      <c r="BNG27" s="287"/>
      <c r="BNH27" s="287"/>
      <c r="BNI27" s="287"/>
      <c r="BNJ27" s="287"/>
      <c r="BNK27" s="287"/>
      <c r="BNL27" s="287"/>
    </row>
    <row r="28" spans="1:1728" s="166" customFormat="1" ht="15" hidden="1" customHeight="1" x14ac:dyDescent="0.25">
      <c r="A28" s="238">
        <v>28</v>
      </c>
      <c r="B28" s="218" t="s">
        <v>284</v>
      </c>
      <c r="C28" s="218" t="s">
        <v>233</v>
      </c>
      <c r="D28" s="218" t="s">
        <v>2130</v>
      </c>
      <c r="E28" s="218" t="s">
        <v>2123</v>
      </c>
      <c r="F28" s="218" t="s">
        <v>133</v>
      </c>
      <c r="G28" s="218" t="s">
        <v>133</v>
      </c>
      <c r="H28" s="237" t="s">
        <v>133</v>
      </c>
      <c r="I28" s="237" t="s">
        <v>236</v>
      </c>
      <c r="J28" s="237">
        <v>2025</v>
      </c>
      <c r="K28" s="218" t="s">
        <v>237</v>
      </c>
      <c r="L28" s="249" t="s">
        <v>2131</v>
      </c>
      <c r="M28" s="285" t="s">
        <v>460</v>
      </c>
      <c r="N28" s="285"/>
      <c r="O28" s="285"/>
      <c r="P28" s="285"/>
      <c r="Q28" s="285"/>
      <c r="R28" s="285"/>
      <c r="S28" s="285"/>
      <c r="T28" s="285"/>
      <c r="U28" s="285"/>
      <c r="V28" s="285"/>
      <c r="W28" s="285"/>
      <c r="X28" s="285"/>
      <c r="Y28" s="285"/>
      <c r="Z28" s="285"/>
      <c r="AA28" s="285"/>
      <c r="AB28" s="285"/>
      <c r="AC28" s="285"/>
      <c r="AD28" s="285"/>
      <c r="AE28" s="285"/>
      <c r="AF28" s="285"/>
      <c r="AG28" s="285"/>
      <c r="AH28" s="285"/>
      <c r="AI28" s="285"/>
      <c r="AJ28" s="285"/>
      <c r="AK28" s="285"/>
      <c r="AL28" s="285"/>
      <c r="AM28" s="285"/>
      <c r="AN28" s="285"/>
      <c r="AO28" s="285"/>
      <c r="AP28" s="285"/>
      <c r="AQ28" s="285"/>
      <c r="AR28" s="285"/>
      <c r="AS28" s="285"/>
      <c r="AT28" s="285"/>
      <c r="AU28" s="285"/>
      <c r="AV28" s="285"/>
      <c r="AW28" s="285"/>
      <c r="AX28" s="285"/>
      <c r="AY28" s="285"/>
      <c r="AZ28" s="285"/>
      <c r="BA28" s="285"/>
      <c r="BB28" s="285"/>
      <c r="BC28" s="285"/>
      <c r="BD28" s="285"/>
      <c r="BE28" s="285"/>
      <c r="BF28" s="285"/>
      <c r="BG28" s="285"/>
      <c r="BH28" s="285"/>
      <c r="BI28" s="285"/>
      <c r="BJ28" s="285"/>
      <c r="BK28" s="285"/>
      <c r="BL28" s="285"/>
      <c r="BM28" s="285"/>
      <c r="BN28" s="285"/>
      <c r="BO28" s="285"/>
      <c r="BP28" s="285"/>
      <c r="BQ28" s="285"/>
      <c r="BR28" s="285"/>
      <c r="BS28" s="285"/>
      <c r="BT28" s="285"/>
      <c r="BU28" s="285"/>
      <c r="BV28" s="285"/>
      <c r="BW28" s="285"/>
      <c r="BX28" s="285"/>
      <c r="BY28" s="285"/>
      <c r="BZ28" s="285"/>
      <c r="CA28" s="285"/>
      <c r="CB28" s="285"/>
      <c r="CC28" s="285"/>
      <c r="CD28" s="285"/>
      <c r="CE28" s="285"/>
      <c r="CF28" s="285"/>
      <c r="CG28" s="285"/>
      <c r="CH28" s="285"/>
      <c r="CI28" s="285"/>
      <c r="CJ28" s="285"/>
      <c r="CK28" s="285"/>
      <c r="CL28" s="285"/>
      <c r="CM28" s="285"/>
      <c r="CN28" s="285"/>
      <c r="CO28" s="286"/>
      <c r="CP28" s="287"/>
      <c r="CQ28" s="287"/>
      <c r="CR28" s="287"/>
      <c r="CS28" s="287"/>
      <c r="CT28" s="287"/>
      <c r="CU28" s="287"/>
      <c r="CV28" s="287"/>
      <c r="CW28" s="287"/>
      <c r="CX28" s="287"/>
      <c r="CY28" s="287"/>
      <c r="CZ28" s="287"/>
      <c r="DA28" s="287"/>
      <c r="DB28" s="287"/>
      <c r="DC28" s="287"/>
      <c r="DD28" s="287"/>
      <c r="DE28" s="287"/>
      <c r="DF28" s="287"/>
      <c r="DG28" s="287"/>
      <c r="DH28" s="287"/>
      <c r="DI28" s="287"/>
      <c r="DJ28" s="287"/>
      <c r="DK28" s="287"/>
      <c r="DL28" s="287"/>
      <c r="DM28" s="287"/>
      <c r="DN28" s="287"/>
      <c r="DO28" s="287"/>
      <c r="DP28" s="287"/>
      <c r="DQ28" s="287"/>
      <c r="DR28" s="287"/>
      <c r="DS28" s="287"/>
      <c r="DT28" s="287"/>
      <c r="DU28" s="287"/>
      <c r="DV28" s="287"/>
      <c r="DW28" s="287"/>
      <c r="DX28" s="287"/>
      <c r="DY28" s="287"/>
      <c r="DZ28" s="287"/>
      <c r="EA28" s="287"/>
      <c r="EB28" s="287"/>
      <c r="EC28" s="287"/>
      <c r="ED28" s="287"/>
      <c r="EE28" s="287"/>
      <c r="EF28" s="287"/>
      <c r="EG28" s="287"/>
      <c r="EH28" s="287"/>
      <c r="EI28" s="287"/>
      <c r="EJ28" s="287"/>
      <c r="EK28" s="287"/>
      <c r="EL28" s="287"/>
      <c r="EM28" s="287"/>
      <c r="EN28" s="287"/>
      <c r="EO28" s="287"/>
      <c r="EP28" s="287"/>
      <c r="EQ28" s="287"/>
      <c r="ER28" s="287"/>
      <c r="ES28" s="287"/>
      <c r="ET28" s="287"/>
      <c r="EU28" s="287"/>
      <c r="EV28" s="287"/>
      <c r="EW28" s="287"/>
      <c r="EX28" s="287"/>
      <c r="EY28" s="287"/>
      <c r="EZ28" s="287"/>
      <c r="FA28" s="287"/>
      <c r="FB28" s="287"/>
      <c r="FC28" s="287"/>
      <c r="FD28" s="287"/>
      <c r="FE28" s="287"/>
      <c r="FF28" s="287"/>
      <c r="FG28" s="287"/>
      <c r="FH28" s="287"/>
      <c r="FI28" s="287"/>
      <c r="FJ28" s="287"/>
      <c r="FK28" s="287"/>
      <c r="FL28" s="287"/>
      <c r="FM28" s="287"/>
      <c r="FN28" s="287"/>
      <c r="FO28" s="287"/>
      <c r="FP28" s="287"/>
      <c r="FQ28" s="287"/>
      <c r="FR28" s="287"/>
      <c r="FS28" s="287"/>
      <c r="FT28" s="287"/>
      <c r="FU28" s="287"/>
      <c r="FV28" s="287"/>
      <c r="FW28" s="287"/>
      <c r="FX28" s="287"/>
      <c r="FY28" s="287"/>
      <c r="FZ28" s="287"/>
      <c r="GA28" s="287"/>
      <c r="GB28" s="287"/>
      <c r="GC28" s="287"/>
      <c r="GD28" s="287"/>
      <c r="GE28" s="287"/>
      <c r="GF28" s="287"/>
      <c r="GG28" s="287"/>
      <c r="GH28" s="287"/>
      <c r="GI28" s="287"/>
      <c r="GJ28" s="287"/>
      <c r="GK28" s="287"/>
      <c r="GL28" s="287"/>
      <c r="GM28" s="287"/>
      <c r="GN28" s="287"/>
      <c r="GO28" s="287"/>
      <c r="GP28" s="287"/>
      <c r="GQ28" s="287"/>
      <c r="GR28" s="287"/>
      <c r="GS28" s="287"/>
      <c r="GT28" s="287"/>
      <c r="GU28" s="287"/>
      <c r="GV28" s="287"/>
      <c r="GW28" s="287"/>
      <c r="GX28" s="287"/>
      <c r="GY28" s="287"/>
      <c r="GZ28" s="287"/>
      <c r="HA28" s="287"/>
      <c r="HB28" s="287"/>
      <c r="HC28" s="287"/>
      <c r="HD28" s="287"/>
      <c r="HE28" s="287"/>
      <c r="HF28" s="287"/>
      <c r="HG28" s="287"/>
      <c r="HH28" s="287"/>
      <c r="HI28" s="287"/>
      <c r="HJ28" s="287"/>
      <c r="HK28" s="287"/>
      <c r="HL28" s="287"/>
      <c r="HM28" s="287"/>
      <c r="HN28" s="287"/>
      <c r="HO28" s="287"/>
      <c r="HP28" s="287"/>
      <c r="HQ28" s="287"/>
      <c r="HR28" s="287"/>
      <c r="HS28" s="287"/>
      <c r="HT28" s="287"/>
      <c r="HU28" s="287"/>
      <c r="HV28" s="287"/>
      <c r="HW28" s="287"/>
      <c r="HX28" s="287"/>
      <c r="HY28" s="287"/>
      <c r="HZ28" s="287"/>
      <c r="IA28" s="287"/>
      <c r="IB28" s="287"/>
      <c r="IC28" s="287"/>
      <c r="ID28" s="287"/>
      <c r="IE28" s="287"/>
      <c r="IF28" s="287"/>
      <c r="IG28" s="287"/>
      <c r="IH28" s="287"/>
      <c r="II28" s="287"/>
      <c r="IJ28" s="287"/>
      <c r="IK28" s="287"/>
      <c r="IL28" s="287"/>
      <c r="IM28" s="287"/>
      <c r="IN28" s="287"/>
      <c r="IO28" s="287"/>
      <c r="IP28" s="287"/>
      <c r="IQ28" s="287"/>
      <c r="IR28" s="287"/>
      <c r="IS28" s="287"/>
      <c r="IT28" s="287"/>
      <c r="IU28" s="287"/>
      <c r="IV28" s="287"/>
      <c r="IW28" s="287"/>
      <c r="IX28" s="287"/>
      <c r="IY28" s="287"/>
      <c r="IZ28" s="287"/>
      <c r="JA28" s="287"/>
      <c r="JB28" s="287"/>
      <c r="JC28" s="287"/>
      <c r="JD28" s="287"/>
      <c r="JE28" s="287"/>
      <c r="JF28" s="287"/>
      <c r="JG28" s="287"/>
      <c r="JH28" s="287"/>
      <c r="JI28" s="287"/>
      <c r="JJ28" s="287"/>
      <c r="JK28" s="287"/>
      <c r="JL28" s="287"/>
      <c r="JM28" s="287"/>
      <c r="JN28" s="287"/>
      <c r="JO28" s="287"/>
      <c r="JP28" s="287"/>
      <c r="JQ28" s="287"/>
      <c r="JR28" s="287"/>
      <c r="JS28" s="287"/>
      <c r="JT28" s="287"/>
      <c r="JU28" s="287"/>
      <c r="JV28" s="287"/>
      <c r="JW28" s="287"/>
      <c r="JX28" s="287"/>
      <c r="JY28" s="287"/>
      <c r="JZ28" s="287"/>
      <c r="KA28" s="287"/>
      <c r="KB28" s="287"/>
      <c r="KC28" s="287"/>
      <c r="KD28" s="287"/>
      <c r="KE28" s="287"/>
      <c r="KF28" s="287"/>
      <c r="KG28" s="287"/>
      <c r="KH28" s="287"/>
      <c r="KI28" s="287"/>
      <c r="KJ28" s="287"/>
      <c r="KK28" s="287"/>
      <c r="KL28" s="287"/>
      <c r="KM28" s="287"/>
      <c r="KN28" s="287"/>
      <c r="KO28" s="287"/>
      <c r="KP28" s="287"/>
      <c r="KQ28" s="287"/>
      <c r="KR28" s="287"/>
      <c r="KS28" s="287"/>
      <c r="KT28" s="287"/>
      <c r="KU28" s="287"/>
      <c r="KV28" s="287"/>
      <c r="KW28" s="287"/>
      <c r="KX28" s="287"/>
      <c r="KY28" s="287"/>
      <c r="KZ28" s="287"/>
      <c r="LA28" s="287"/>
      <c r="LB28" s="287"/>
      <c r="LC28" s="287"/>
      <c r="LD28" s="287"/>
      <c r="LE28" s="287"/>
      <c r="LF28" s="287"/>
      <c r="LG28" s="287"/>
      <c r="LH28" s="287"/>
      <c r="LI28" s="287"/>
      <c r="LJ28" s="287"/>
      <c r="LK28" s="287"/>
      <c r="LL28" s="287"/>
      <c r="LM28" s="287"/>
      <c r="LN28" s="287"/>
      <c r="LO28" s="287"/>
      <c r="LP28" s="287"/>
      <c r="LQ28" s="287"/>
      <c r="LR28" s="287"/>
      <c r="LS28" s="287"/>
      <c r="LT28" s="287"/>
      <c r="LU28" s="287"/>
      <c r="LV28" s="287"/>
      <c r="LW28" s="287"/>
      <c r="LX28" s="287"/>
      <c r="LY28" s="287"/>
      <c r="LZ28" s="287"/>
      <c r="MA28" s="287"/>
      <c r="MB28" s="287"/>
      <c r="MC28" s="287"/>
      <c r="MD28" s="287"/>
      <c r="ME28" s="287"/>
      <c r="MF28" s="287"/>
      <c r="MG28" s="287"/>
      <c r="MH28" s="287"/>
      <c r="MI28" s="287"/>
      <c r="MJ28" s="287"/>
      <c r="MK28" s="287"/>
      <c r="ML28" s="287"/>
      <c r="MM28" s="287"/>
      <c r="MN28" s="287"/>
      <c r="MO28" s="287"/>
      <c r="MP28" s="287"/>
      <c r="MQ28" s="287"/>
      <c r="MR28" s="287"/>
      <c r="MS28" s="287"/>
      <c r="MT28" s="287"/>
      <c r="MU28" s="287"/>
      <c r="MV28" s="287"/>
      <c r="MW28" s="287"/>
      <c r="MX28" s="287"/>
      <c r="MY28" s="287"/>
      <c r="MZ28" s="287"/>
      <c r="NA28" s="287"/>
      <c r="NB28" s="287"/>
      <c r="NC28" s="287"/>
      <c r="ND28" s="287"/>
      <c r="NE28" s="287"/>
      <c r="NF28" s="287"/>
      <c r="NG28" s="287"/>
      <c r="NH28" s="287"/>
      <c r="NI28" s="287"/>
      <c r="NJ28" s="287"/>
      <c r="NK28" s="287"/>
      <c r="NL28" s="287"/>
      <c r="NM28" s="287"/>
      <c r="NN28" s="287"/>
      <c r="NO28" s="287"/>
      <c r="NP28" s="287"/>
      <c r="NQ28" s="287"/>
      <c r="NR28" s="287"/>
      <c r="NS28" s="287"/>
      <c r="NT28" s="287"/>
      <c r="NU28" s="287"/>
      <c r="NV28" s="287"/>
      <c r="NW28" s="287"/>
      <c r="NX28" s="287"/>
      <c r="NY28" s="287"/>
      <c r="NZ28" s="287"/>
      <c r="OA28" s="287"/>
      <c r="OB28" s="287"/>
      <c r="OC28" s="287"/>
      <c r="OD28" s="287"/>
      <c r="OE28" s="287"/>
      <c r="OF28" s="287"/>
      <c r="OG28" s="287"/>
      <c r="OH28" s="287"/>
      <c r="OI28" s="287"/>
      <c r="OJ28" s="287"/>
      <c r="OK28" s="287"/>
      <c r="OL28" s="287"/>
      <c r="OM28" s="287"/>
      <c r="ON28" s="287"/>
      <c r="OO28" s="287"/>
      <c r="OP28" s="287"/>
      <c r="OQ28" s="287"/>
      <c r="OR28" s="287"/>
      <c r="OS28" s="287"/>
      <c r="OT28" s="287"/>
      <c r="OU28" s="287"/>
      <c r="OV28" s="287"/>
      <c r="OW28" s="287"/>
      <c r="OX28" s="287"/>
      <c r="OY28" s="287"/>
      <c r="OZ28" s="287"/>
      <c r="PA28" s="287"/>
      <c r="PB28" s="287"/>
      <c r="PC28" s="287"/>
      <c r="PD28" s="287"/>
      <c r="PE28" s="287"/>
      <c r="PF28" s="287"/>
      <c r="PG28" s="287"/>
      <c r="PH28" s="287"/>
      <c r="PI28" s="287"/>
      <c r="PJ28" s="287"/>
      <c r="PK28" s="287"/>
      <c r="PL28" s="287"/>
      <c r="PM28" s="287"/>
      <c r="PN28" s="287"/>
      <c r="PO28" s="287"/>
      <c r="PP28" s="287"/>
      <c r="PQ28" s="287"/>
      <c r="PR28" s="287"/>
      <c r="PS28" s="287"/>
      <c r="PT28" s="287"/>
      <c r="PU28" s="287"/>
      <c r="PV28" s="287"/>
      <c r="PW28" s="287"/>
      <c r="PX28" s="287"/>
      <c r="PY28" s="287"/>
      <c r="PZ28" s="287"/>
      <c r="QA28" s="287"/>
      <c r="QB28" s="287"/>
      <c r="QC28" s="287"/>
      <c r="QD28" s="287"/>
      <c r="QE28" s="287"/>
      <c r="QF28" s="287"/>
      <c r="QG28" s="287"/>
      <c r="QH28" s="287"/>
      <c r="QI28" s="287"/>
      <c r="QJ28" s="287"/>
      <c r="QK28" s="287"/>
      <c r="QL28" s="287"/>
      <c r="QM28" s="287"/>
      <c r="QN28" s="287"/>
      <c r="QO28" s="287"/>
      <c r="QP28" s="287"/>
      <c r="QQ28" s="287"/>
      <c r="QR28" s="287"/>
      <c r="QS28" s="287"/>
      <c r="QT28" s="287"/>
      <c r="QU28" s="287"/>
      <c r="QV28" s="287"/>
      <c r="QW28" s="287"/>
      <c r="QX28" s="287"/>
      <c r="QY28" s="287"/>
      <c r="QZ28" s="287"/>
      <c r="RA28" s="287"/>
      <c r="RB28" s="287"/>
      <c r="RC28" s="287"/>
      <c r="RD28" s="287"/>
      <c r="RE28" s="287"/>
      <c r="RF28" s="287"/>
      <c r="RG28" s="287"/>
      <c r="RH28" s="287"/>
      <c r="RI28" s="287"/>
      <c r="RJ28" s="287"/>
      <c r="RK28" s="287"/>
      <c r="RL28" s="287"/>
      <c r="RM28" s="287"/>
      <c r="RN28" s="287"/>
      <c r="RO28" s="287"/>
      <c r="RP28" s="287"/>
      <c r="RQ28" s="287"/>
      <c r="RR28" s="287"/>
      <c r="RS28" s="287"/>
      <c r="RT28" s="287"/>
      <c r="RU28" s="287"/>
      <c r="RV28" s="287"/>
      <c r="RW28" s="287"/>
      <c r="RX28" s="287"/>
      <c r="RY28" s="287"/>
      <c r="RZ28" s="287"/>
      <c r="SA28" s="287"/>
      <c r="SB28" s="287"/>
      <c r="SC28" s="287"/>
      <c r="SD28" s="287"/>
      <c r="SE28" s="287"/>
      <c r="SF28" s="287"/>
      <c r="SG28" s="287"/>
      <c r="SH28" s="287"/>
      <c r="SI28" s="287"/>
      <c r="SJ28" s="287"/>
      <c r="SK28" s="287"/>
      <c r="SL28" s="287"/>
      <c r="SM28" s="287"/>
      <c r="SN28" s="287"/>
      <c r="SO28" s="287"/>
      <c r="SP28" s="287"/>
      <c r="SQ28" s="287"/>
      <c r="SR28" s="287"/>
      <c r="SS28" s="287"/>
      <c r="ST28" s="287"/>
      <c r="SU28" s="287"/>
      <c r="SV28" s="287"/>
      <c r="SW28" s="287"/>
      <c r="SX28" s="287"/>
      <c r="SY28" s="287"/>
      <c r="SZ28" s="287"/>
      <c r="TA28" s="287"/>
      <c r="TB28" s="287"/>
      <c r="TC28" s="287"/>
      <c r="TD28" s="287"/>
      <c r="TE28" s="287"/>
      <c r="TF28" s="287"/>
      <c r="TG28" s="287"/>
      <c r="TH28" s="287"/>
      <c r="TI28" s="287"/>
      <c r="TJ28" s="287"/>
      <c r="TK28" s="287"/>
      <c r="TL28" s="287"/>
      <c r="TM28" s="287"/>
      <c r="TN28" s="287"/>
      <c r="TO28" s="287"/>
      <c r="TP28" s="287"/>
      <c r="TQ28" s="287"/>
      <c r="TR28" s="287"/>
      <c r="TS28" s="287"/>
      <c r="TT28" s="287"/>
      <c r="TU28" s="287"/>
      <c r="TV28" s="287"/>
      <c r="TW28" s="287"/>
      <c r="TX28" s="287"/>
      <c r="TY28" s="287"/>
      <c r="TZ28" s="287"/>
      <c r="UA28" s="287"/>
      <c r="UB28" s="287"/>
      <c r="UC28" s="287"/>
      <c r="UD28" s="287"/>
      <c r="UE28" s="287"/>
      <c r="UF28" s="287"/>
      <c r="UG28" s="287"/>
      <c r="UH28" s="287"/>
      <c r="UI28" s="287"/>
      <c r="UJ28" s="287"/>
      <c r="UK28" s="287"/>
      <c r="UL28" s="287"/>
      <c r="UM28" s="287"/>
      <c r="UN28" s="287"/>
      <c r="UO28" s="287"/>
      <c r="UP28" s="287"/>
      <c r="UQ28" s="287"/>
      <c r="UR28" s="287"/>
      <c r="US28" s="287"/>
      <c r="UT28" s="287"/>
      <c r="UU28" s="287"/>
      <c r="UV28" s="287"/>
      <c r="UW28" s="287"/>
      <c r="UX28" s="287"/>
      <c r="UY28" s="287"/>
      <c r="UZ28" s="287"/>
      <c r="VA28" s="287"/>
      <c r="VB28" s="287"/>
      <c r="VC28" s="287"/>
      <c r="VD28" s="287"/>
      <c r="VE28" s="287"/>
      <c r="VF28" s="287"/>
      <c r="VG28" s="287"/>
      <c r="VH28" s="287"/>
      <c r="VI28" s="287"/>
      <c r="VJ28" s="287"/>
      <c r="VK28" s="287"/>
      <c r="VL28" s="287"/>
      <c r="VM28" s="287"/>
      <c r="VN28" s="287"/>
      <c r="VO28" s="287"/>
      <c r="VP28" s="287"/>
      <c r="VQ28" s="287"/>
      <c r="VR28" s="287"/>
      <c r="VS28" s="287"/>
      <c r="VT28" s="287"/>
      <c r="VU28" s="287"/>
      <c r="VV28" s="287"/>
      <c r="VW28" s="287"/>
      <c r="VX28" s="287"/>
      <c r="VY28" s="287"/>
      <c r="VZ28" s="287"/>
      <c r="WA28" s="287"/>
      <c r="WB28" s="287"/>
      <c r="WC28" s="287"/>
      <c r="WD28" s="287"/>
      <c r="WE28" s="287"/>
      <c r="WF28" s="287"/>
      <c r="WG28" s="287"/>
      <c r="WH28" s="287"/>
      <c r="WI28" s="287"/>
      <c r="WJ28" s="287"/>
      <c r="WK28" s="287"/>
      <c r="WL28" s="287"/>
      <c r="WM28" s="287"/>
      <c r="WN28" s="287"/>
      <c r="WO28" s="287"/>
      <c r="WP28" s="287"/>
      <c r="WQ28" s="287"/>
      <c r="WR28" s="287"/>
      <c r="WS28" s="287"/>
      <c r="WT28" s="287"/>
      <c r="WU28" s="287"/>
      <c r="WV28" s="287"/>
      <c r="WW28" s="287"/>
      <c r="WX28" s="287"/>
      <c r="WY28" s="287"/>
      <c r="WZ28" s="287"/>
      <c r="XA28" s="287"/>
      <c r="XB28" s="287"/>
      <c r="XC28" s="287"/>
      <c r="XD28" s="287"/>
      <c r="XE28" s="287"/>
      <c r="XF28" s="287"/>
      <c r="XG28" s="287"/>
      <c r="XH28" s="287"/>
      <c r="XI28" s="287"/>
      <c r="XJ28" s="287"/>
      <c r="XK28" s="287"/>
      <c r="XL28" s="287"/>
      <c r="XM28" s="287"/>
      <c r="XN28" s="287"/>
      <c r="XO28" s="287"/>
      <c r="XP28" s="287"/>
      <c r="XQ28" s="287"/>
      <c r="XR28" s="287"/>
      <c r="XS28" s="287"/>
      <c r="XT28" s="287"/>
      <c r="XU28" s="287"/>
      <c r="XV28" s="287"/>
      <c r="XW28" s="287"/>
      <c r="XX28" s="287"/>
      <c r="XY28" s="287"/>
      <c r="XZ28" s="287"/>
      <c r="YA28" s="287"/>
      <c r="YB28" s="287"/>
      <c r="YC28" s="287"/>
      <c r="YD28" s="287"/>
      <c r="YE28" s="287"/>
      <c r="YF28" s="287"/>
      <c r="YG28" s="287"/>
      <c r="YH28" s="287"/>
      <c r="YI28" s="287"/>
      <c r="YJ28" s="287"/>
      <c r="YK28" s="287"/>
      <c r="YL28" s="287"/>
      <c r="YM28" s="287"/>
      <c r="YN28" s="287"/>
      <c r="YO28" s="287"/>
      <c r="YP28" s="287"/>
      <c r="YQ28" s="287"/>
      <c r="YR28" s="287"/>
      <c r="YS28" s="287"/>
      <c r="YT28" s="287"/>
      <c r="YU28" s="287"/>
      <c r="YV28" s="287"/>
      <c r="YW28" s="287"/>
      <c r="YX28" s="287"/>
      <c r="YY28" s="287"/>
      <c r="YZ28" s="287"/>
      <c r="ZA28" s="287"/>
      <c r="ZB28" s="287"/>
      <c r="ZC28" s="287"/>
      <c r="ZD28" s="287"/>
      <c r="ZE28" s="287"/>
      <c r="ZF28" s="287"/>
      <c r="ZG28" s="287"/>
      <c r="ZH28" s="287"/>
      <c r="ZI28" s="287"/>
      <c r="ZJ28" s="287"/>
      <c r="ZK28" s="287"/>
      <c r="ZL28" s="287"/>
      <c r="ZM28" s="287"/>
      <c r="ZN28" s="287"/>
      <c r="ZO28" s="287"/>
      <c r="ZP28" s="287"/>
      <c r="ZQ28" s="287"/>
      <c r="ZR28" s="287"/>
      <c r="ZS28" s="287"/>
      <c r="ZT28" s="287"/>
      <c r="ZU28" s="287"/>
      <c r="ZV28" s="287"/>
      <c r="ZW28" s="287"/>
      <c r="ZX28" s="287"/>
      <c r="ZY28" s="287"/>
      <c r="ZZ28" s="287"/>
      <c r="AAA28" s="287"/>
      <c r="AAB28" s="287"/>
      <c r="AAC28" s="287"/>
      <c r="AAD28" s="287"/>
      <c r="AAE28" s="287"/>
      <c r="AAF28" s="287"/>
      <c r="AAG28" s="287"/>
      <c r="AAH28" s="287"/>
      <c r="AAI28" s="287"/>
      <c r="AAJ28" s="287"/>
      <c r="AAK28" s="287"/>
      <c r="AAL28" s="287"/>
      <c r="AAM28" s="287"/>
      <c r="AAN28" s="287"/>
      <c r="AAO28" s="287"/>
      <c r="AAP28" s="287"/>
      <c r="AAQ28" s="287"/>
      <c r="AAR28" s="287"/>
      <c r="AAS28" s="287"/>
      <c r="AAT28" s="287"/>
      <c r="AAU28" s="287"/>
      <c r="AAV28" s="287"/>
      <c r="AAW28" s="287"/>
      <c r="AAX28" s="287"/>
      <c r="AAY28" s="287"/>
      <c r="AAZ28" s="287"/>
      <c r="ABA28" s="287"/>
      <c r="ABB28" s="287"/>
      <c r="ABC28" s="287"/>
      <c r="ABD28" s="287"/>
      <c r="ABE28" s="287"/>
      <c r="ABF28" s="287"/>
      <c r="ABG28" s="287"/>
      <c r="ABH28" s="287"/>
      <c r="ABI28" s="287"/>
      <c r="ABJ28" s="287"/>
      <c r="ABK28" s="287"/>
      <c r="ABL28" s="287"/>
      <c r="ABM28" s="287"/>
      <c r="ABN28" s="287"/>
      <c r="ABO28" s="287"/>
      <c r="ABP28" s="287"/>
      <c r="ABQ28" s="287"/>
      <c r="ABR28" s="287"/>
      <c r="ABS28" s="287"/>
      <c r="ABT28" s="287"/>
      <c r="ABU28" s="287"/>
      <c r="ABV28" s="287"/>
      <c r="ABW28" s="287"/>
      <c r="ABX28" s="287"/>
      <c r="ABY28" s="287"/>
      <c r="ABZ28" s="287"/>
      <c r="ACA28" s="287"/>
      <c r="ACB28" s="287"/>
      <c r="ACC28" s="287"/>
      <c r="ACD28" s="287"/>
      <c r="ACE28" s="287"/>
      <c r="ACF28" s="287"/>
      <c r="ACG28" s="287"/>
      <c r="ACH28" s="287"/>
      <c r="ACI28" s="287"/>
      <c r="ACJ28" s="287"/>
      <c r="ACK28" s="287"/>
      <c r="ACL28" s="287"/>
      <c r="ACM28" s="287"/>
      <c r="ACN28" s="287"/>
      <c r="ACO28" s="287"/>
      <c r="ACP28" s="287"/>
      <c r="ACQ28" s="287"/>
      <c r="ACR28" s="287"/>
      <c r="ACS28" s="287"/>
      <c r="ACT28" s="287"/>
      <c r="ACU28" s="287"/>
      <c r="ACV28" s="287"/>
      <c r="ACW28" s="287"/>
      <c r="ACX28" s="287"/>
      <c r="ACY28" s="287"/>
      <c r="ACZ28" s="287"/>
      <c r="ADA28" s="287"/>
      <c r="ADB28" s="287"/>
      <c r="ADC28" s="287"/>
      <c r="ADD28" s="287"/>
      <c r="ADE28" s="287"/>
      <c r="ADF28" s="287"/>
      <c r="ADG28" s="287"/>
      <c r="ADH28" s="287"/>
      <c r="ADI28" s="287"/>
      <c r="ADJ28" s="287"/>
      <c r="ADK28" s="287"/>
      <c r="ADL28" s="287"/>
      <c r="ADM28" s="287"/>
      <c r="ADN28" s="287"/>
      <c r="ADO28" s="287"/>
      <c r="ADP28" s="287"/>
      <c r="ADQ28" s="287"/>
      <c r="ADR28" s="287"/>
      <c r="ADS28" s="287"/>
      <c r="ADT28" s="287"/>
      <c r="ADU28" s="287"/>
      <c r="ADV28" s="287"/>
      <c r="ADW28" s="287"/>
      <c r="ADX28" s="287"/>
      <c r="ADY28" s="287"/>
      <c r="ADZ28" s="287"/>
      <c r="AEA28" s="287"/>
      <c r="AEB28" s="287"/>
      <c r="AEC28" s="287"/>
      <c r="AED28" s="287"/>
      <c r="AEE28" s="287"/>
      <c r="AEF28" s="287"/>
      <c r="AEG28" s="287"/>
      <c r="AEH28" s="287"/>
      <c r="AEI28" s="287"/>
      <c r="AEJ28" s="287"/>
      <c r="AEK28" s="287"/>
      <c r="AEL28" s="287"/>
      <c r="AEM28" s="287"/>
      <c r="AEN28" s="287"/>
      <c r="AEO28" s="287"/>
      <c r="AEP28" s="287"/>
      <c r="AEQ28" s="287"/>
      <c r="AER28" s="287"/>
      <c r="AES28" s="287"/>
      <c r="AET28" s="287"/>
      <c r="AEU28" s="287"/>
      <c r="AEV28" s="287"/>
      <c r="AEW28" s="287"/>
      <c r="AEX28" s="287"/>
      <c r="AEY28" s="287"/>
      <c r="AEZ28" s="287"/>
      <c r="AFA28" s="287"/>
      <c r="AFB28" s="287"/>
      <c r="AFC28" s="287"/>
      <c r="AFD28" s="287"/>
      <c r="AFE28" s="287"/>
      <c r="AFF28" s="287"/>
      <c r="AFG28" s="287"/>
      <c r="AFH28" s="287"/>
      <c r="AFI28" s="287"/>
      <c r="AFJ28" s="287"/>
      <c r="AFK28" s="287"/>
      <c r="AFL28" s="287"/>
      <c r="AFM28" s="287"/>
      <c r="AFN28" s="287"/>
      <c r="AFO28" s="287"/>
      <c r="AFP28" s="287"/>
      <c r="AFQ28" s="287"/>
      <c r="AFR28" s="287"/>
      <c r="AFS28" s="287"/>
      <c r="AFT28" s="287"/>
      <c r="AFU28" s="287"/>
      <c r="AFV28" s="287"/>
      <c r="AFW28" s="287"/>
      <c r="AFX28" s="287"/>
      <c r="AFY28" s="287"/>
      <c r="AFZ28" s="287"/>
      <c r="AGA28" s="287"/>
      <c r="AGB28" s="287"/>
      <c r="AGC28" s="287"/>
      <c r="AGD28" s="287"/>
      <c r="AGE28" s="287"/>
      <c r="AGF28" s="287"/>
      <c r="AGG28" s="287"/>
      <c r="AGH28" s="287"/>
      <c r="AGI28" s="287"/>
      <c r="AGJ28" s="287"/>
      <c r="AGK28" s="287"/>
      <c r="AGL28" s="287"/>
      <c r="AGM28" s="287"/>
      <c r="AGN28" s="287"/>
      <c r="AGO28" s="287"/>
      <c r="AGP28" s="287"/>
      <c r="AGQ28" s="287"/>
      <c r="AGR28" s="287"/>
      <c r="AGS28" s="287"/>
      <c r="AGT28" s="287"/>
      <c r="AGU28" s="287"/>
      <c r="AGV28" s="287"/>
      <c r="AGW28" s="287"/>
      <c r="AGX28" s="287"/>
      <c r="AGY28" s="287"/>
      <c r="AGZ28" s="287"/>
      <c r="AHA28" s="287"/>
      <c r="AHB28" s="287"/>
      <c r="AHC28" s="287"/>
      <c r="AHD28" s="287"/>
      <c r="AHE28" s="287"/>
      <c r="AHF28" s="287"/>
      <c r="AHG28" s="287"/>
      <c r="AHH28" s="287"/>
      <c r="AHI28" s="287"/>
      <c r="AHJ28" s="287"/>
      <c r="AHK28" s="287"/>
      <c r="AHL28" s="287"/>
      <c r="AHM28" s="287"/>
      <c r="AHN28" s="287"/>
      <c r="AHO28" s="287"/>
      <c r="AHP28" s="287"/>
      <c r="AHQ28" s="287"/>
      <c r="AHR28" s="287"/>
      <c r="AHS28" s="287"/>
      <c r="AHT28" s="287"/>
      <c r="AHU28" s="287"/>
      <c r="AHV28" s="287"/>
      <c r="AHW28" s="287"/>
      <c r="AHX28" s="287"/>
      <c r="AHY28" s="287"/>
      <c r="AHZ28" s="287"/>
      <c r="AIA28" s="287"/>
      <c r="AIB28" s="287"/>
      <c r="AIC28" s="287"/>
      <c r="AID28" s="287"/>
      <c r="AIE28" s="287"/>
      <c r="AIF28" s="287"/>
      <c r="AIG28" s="287"/>
      <c r="AIH28" s="287"/>
      <c r="AII28" s="287"/>
      <c r="AIJ28" s="287"/>
      <c r="AIK28" s="287"/>
      <c r="AIL28" s="287"/>
      <c r="AIM28" s="287"/>
      <c r="AIN28" s="287"/>
      <c r="AIO28" s="287"/>
      <c r="AIP28" s="287"/>
      <c r="AIQ28" s="287"/>
      <c r="AIR28" s="287"/>
      <c r="AIS28" s="287"/>
      <c r="AIT28" s="287"/>
      <c r="AIU28" s="287"/>
      <c r="AIV28" s="287"/>
      <c r="AIW28" s="287"/>
      <c r="AIX28" s="287"/>
      <c r="AIY28" s="287"/>
      <c r="AIZ28" s="287"/>
      <c r="AJA28" s="287"/>
      <c r="AJB28" s="287"/>
      <c r="AJC28" s="287"/>
      <c r="AJD28" s="287"/>
      <c r="AJE28" s="287"/>
      <c r="AJF28" s="287"/>
      <c r="AJG28" s="287"/>
      <c r="AJH28" s="287"/>
      <c r="AJI28" s="287"/>
      <c r="AJJ28" s="287"/>
      <c r="AJK28" s="287"/>
      <c r="AJL28" s="287"/>
      <c r="AJM28" s="287"/>
      <c r="AJN28" s="287"/>
      <c r="AJO28" s="287"/>
      <c r="AJP28" s="287"/>
      <c r="AJQ28" s="287"/>
      <c r="AJR28" s="287"/>
      <c r="AJS28" s="287"/>
      <c r="AJT28" s="287"/>
      <c r="AJU28" s="287"/>
      <c r="AJV28" s="287"/>
      <c r="AJW28" s="287"/>
      <c r="AJX28" s="287"/>
      <c r="AJY28" s="287"/>
      <c r="AJZ28" s="287"/>
      <c r="AKA28" s="287"/>
      <c r="AKB28" s="287"/>
      <c r="AKC28" s="287"/>
      <c r="AKD28" s="287"/>
      <c r="AKE28" s="287"/>
      <c r="AKF28" s="287"/>
      <c r="AKG28" s="287"/>
      <c r="AKH28" s="287"/>
      <c r="AKI28" s="287"/>
      <c r="AKJ28" s="287"/>
      <c r="AKK28" s="287"/>
      <c r="AKL28" s="287"/>
      <c r="AKM28" s="287"/>
      <c r="AKN28" s="287"/>
      <c r="AKO28" s="287"/>
      <c r="AKP28" s="287"/>
      <c r="AKQ28" s="287"/>
      <c r="AKR28" s="287"/>
      <c r="AKS28" s="287"/>
      <c r="AKT28" s="287"/>
      <c r="AKU28" s="287"/>
      <c r="AKV28" s="287"/>
      <c r="AKW28" s="287"/>
      <c r="AKX28" s="287"/>
      <c r="AKY28" s="287"/>
      <c r="AKZ28" s="287"/>
      <c r="ALA28" s="287"/>
      <c r="ALB28" s="287"/>
      <c r="ALC28" s="287"/>
      <c r="ALD28" s="287"/>
      <c r="ALE28" s="287"/>
      <c r="ALF28" s="287"/>
      <c r="ALG28" s="287"/>
      <c r="ALH28" s="287"/>
      <c r="ALI28" s="287"/>
      <c r="ALJ28" s="287"/>
      <c r="ALK28" s="287"/>
      <c r="ALL28" s="287"/>
      <c r="ALM28" s="287"/>
      <c r="ALN28" s="287"/>
      <c r="ALO28" s="287"/>
      <c r="ALP28" s="287"/>
      <c r="ALQ28" s="287"/>
      <c r="ALR28" s="287"/>
      <c r="ALS28" s="287"/>
      <c r="ALT28" s="287"/>
      <c r="ALU28" s="287"/>
      <c r="ALV28" s="287"/>
      <c r="ALW28" s="287"/>
      <c r="ALX28" s="287"/>
      <c r="ALY28" s="287"/>
      <c r="ALZ28" s="287"/>
      <c r="AMA28" s="287"/>
      <c r="AMB28" s="287"/>
      <c r="AMC28" s="287"/>
      <c r="AMD28" s="287"/>
      <c r="AME28" s="287"/>
      <c r="AMF28" s="287"/>
      <c r="AMG28" s="287"/>
      <c r="AMH28" s="287"/>
      <c r="AMI28" s="287"/>
      <c r="AMJ28" s="287"/>
      <c r="AMK28" s="287"/>
      <c r="AML28" s="287"/>
      <c r="AMM28" s="287"/>
      <c r="AMN28" s="287"/>
      <c r="AMO28" s="287"/>
      <c r="AMP28" s="287"/>
      <c r="AMQ28" s="287"/>
      <c r="AMR28" s="287"/>
      <c r="AMS28" s="287"/>
      <c r="AMT28" s="287"/>
      <c r="AMU28" s="287"/>
      <c r="AMV28" s="287"/>
      <c r="AMW28" s="287"/>
      <c r="AMX28" s="287"/>
      <c r="AMY28" s="287"/>
      <c r="AMZ28" s="287"/>
      <c r="ANA28" s="287"/>
      <c r="ANB28" s="287"/>
      <c r="ANC28" s="287"/>
      <c r="AND28" s="287"/>
      <c r="ANE28" s="287"/>
      <c r="ANF28" s="287"/>
      <c r="ANG28" s="287"/>
      <c r="ANH28" s="287"/>
      <c r="ANI28" s="287"/>
      <c r="ANJ28" s="287"/>
      <c r="ANK28" s="287"/>
      <c r="ANL28" s="287"/>
      <c r="ANM28" s="287"/>
      <c r="ANN28" s="287"/>
      <c r="ANO28" s="287"/>
      <c r="ANP28" s="287"/>
      <c r="ANQ28" s="287"/>
      <c r="ANR28" s="287"/>
      <c r="ANS28" s="287"/>
      <c r="ANT28" s="287"/>
      <c r="ANU28" s="287"/>
      <c r="ANV28" s="287"/>
      <c r="ANW28" s="287"/>
      <c r="ANX28" s="287"/>
      <c r="ANY28" s="287"/>
      <c r="ANZ28" s="287"/>
      <c r="AOA28" s="287"/>
      <c r="AOB28" s="287"/>
      <c r="AOC28" s="287"/>
      <c r="AOD28" s="287"/>
      <c r="AOE28" s="287"/>
      <c r="AOF28" s="287"/>
      <c r="AOG28" s="287"/>
      <c r="AOH28" s="287"/>
      <c r="AOI28" s="287"/>
      <c r="AOJ28" s="287"/>
      <c r="AOK28" s="287"/>
      <c r="AOL28" s="287"/>
      <c r="AOM28" s="287"/>
      <c r="AON28" s="287"/>
      <c r="AOO28" s="287"/>
      <c r="AOP28" s="287"/>
      <c r="AOQ28" s="287"/>
      <c r="AOR28" s="287"/>
      <c r="AOS28" s="287"/>
      <c r="AOT28" s="287"/>
      <c r="AOU28" s="287"/>
      <c r="AOV28" s="287"/>
      <c r="AOW28" s="287"/>
      <c r="AOX28" s="287"/>
      <c r="AOY28" s="287"/>
      <c r="AOZ28" s="287"/>
      <c r="APA28" s="287"/>
      <c r="APB28" s="287"/>
      <c r="APC28" s="287"/>
      <c r="APD28" s="287"/>
      <c r="APE28" s="287"/>
      <c r="APF28" s="287"/>
      <c r="APG28" s="287"/>
      <c r="APH28" s="287"/>
      <c r="API28" s="287"/>
      <c r="APJ28" s="287"/>
      <c r="APK28" s="287"/>
      <c r="APL28" s="287"/>
      <c r="APM28" s="287"/>
      <c r="APN28" s="287"/>
      <c r="APO28" s="287"/>
      <c r="APP28" s="287"/>
      <c r="APQ28" s="287"/>
      <c r="APR28" s="287"/>
      <c r="APS28" s="287"/>
      <c r="APT28" s="287"/>
      <c r="APU28" s="287"/>
      <c r="APV28" s="287"/>
      <c r="APW28" s="287"/>
      <c r="APX28" s="287"/>
      <c r="APY28" s="287"/>
      <c r="APZ28" s="287"/>
      <c r="AQA28" s="287"/>
      <c r="AQB28" s="287"/>
      <c r="AQC28" s="287"/>
      <c r="AQD28" s="287"/>
      <c r="AQE28" s="287"/>
      <c r="AQF28" s="287"/>
      <c r="AQG28" s="287"/>
      <c r="AQH28" s="287"/>
      <c r="AQI28" s="287"/>
      <c r="AQJ28" s="287"/>
      <c r="AQK28" s="287"/>
      <c r="AQL28" s="287"/>
      <c r="AQM28" s="287"/>
      <c r="AQN28" s="287"/>
      <c r="AQO28" s="287"/>
      <c r="AQP28" s="287"/>
      <c r="AQQ28" s="287"/>
      <c r="AQR28" s="287"/>
      <c r="AQS28" s="287"/>
      <c r="AQT28" s="287"/>
      <c r="AQU28" s="287"/>
      <c r="AQV28" s="287"/>
      <c r="AQW28" s="287"/>
      <c r="AQX28" s="287"/>
      <c r="AQY28" s="287"/>
      <c r="AQZ28" s="287"/>
      <c r="ARA28" s="287"/>
      <c r="ARB28" s="287"/>
      <c r="ARC28" s="287"/>
      <c r="ARD28" s="287"/>
      <c r="ARE28" s="287"/>
      <c r="ARF28" s="287"/>
      <c r="ARG28" s="287"/>
      <c r="ARH28" s="287"/>
      <c r="ARI28" s="287"/>
      <c r="ARJ28" s="287"/>
      <c r="ARK28" s="287"/>
      <c r="ARL28" s="287"/>
      <c r="ARM28" s="287"/>
      <c r="ARN28" s="287"/>
      <c r="ARO28" s="287"/>
      <c r="ARP28" s="287"/>
      <c r="ARQ28" s="287"/>
      <c r="ARR28" s="287"/>
      <c r="ARS28" s="287"/>
      <c r="ART28" s="287"/>
      <c r="ARU28" s="287"/>
      <c r="ARV28" s="287"/>
      <c r="ARW28" s="287"/>
      <c r="ARX28" s="287"/>
      <c r="ARY28" s="287"/>
      <c r="ARZ28" s="287"/>
      <c r="ASA28" s="287"/>
      <c r="ASB28" s="287"/>
      <c r="ASC28" s="287"/>
      <c r="ASD28" s="287"/>
      <c r="ASE28" s="287"/>
      <c r="ASF28" s="287"/>
      <c r="ASG28" s="287"/>
      <c r="ASH28" s="287"/>
      <c r="ASI28" s="287"/>
      <c r="ASJ28" s="287"/>
      <c r="ASK28" s="287"/>
      <c r="ASL28" s="287"/>
      <c r="ASM28" s="287"/>
      <c r="ASN28" s="287"/>
      <c r="ASO28" s="287"/>
      <c r="ASP28" s="287"/>
      <c r="ASQ28" s="287"/>
      <c r="ASR28" s="287"/>
      <c r="ASS28" s="287"/>
      <c r="AST28" s="287"/>
      <c r="ASU28" s="287"/>
      <c r="ASV28" s="287"/>
      <c r="ASW28" s="287"/>
      <c r="ASX28" s="287"/>
      <c r="ASY28" s="287"/>
      <c r="ASZ28" s="287"/>
      <c r="ATA28" s="287"/>
      <c r="ATB28" s="287"/>
      <c r="ATC28" s="287"/>
      <c r="ATD28" s="287"/>
      <c r="ATE28" s="287"/>
      <c r="ATF28" s="287"/>
      <c r="ATG28" s="287"/>
      <c r="ATH28" s="287"/>
      <c r="ATI28" s="287"/>
      <c r="ATJ28" s="287"/>
      <c r="ATK28" s="287"/>
      <c r="ATL28" s="287"/>
      <c r="ATM28" s="287"/>
      <c r="ATN28" s="287"/>
      <c r="ATO28" s="287"/>
      <c r="ATP28" s="287"/>
      <c r="ATQ28" s="287"/>
      <c r="ATR28" s="287"/>
      <c r="ATS28" s="287"/>
      <c r="ATT28" s="287"/>
      <c r="ATU28" s="287"/>
      <c r="ATV28" s="287"/>
      <c r="ATW28" s="287"/>
      <c r="ATX28" s="287"/>
      <c r="ATY28" s="287"/>
      <c r="ATZ28" s="287"/>
      <c r="AUA28" s="287"/>
      <c r="AUB28" s="287"/>
      <c r="AUC28" s="287"/>
      <c r="AUD28" s="287"/>
      <c r="AUE28" s="287"/>
      <c r="AUF28" s="287"/>
      <c r="AUG28" s="287"/>
      <c r="AUH28" s="287"/>
      <c r="AUI28" s="287"/>
      <c r="AUJ28" s="287"/>
      <c r="AUK28" s="287"/>
      <c r="AUL28" s="287"/>
      <c r="AUM28" s="287"/>
      <c r="AUN28" s="287"/>
      <c r="AUO28" s="287"/>
      <c r="AUP28" s="287"/>
      <c r="AUQ28" s="287"/>
      <c r="AUR28" s="287"/>
      <c r="AUS28" s="287"/>
      <c r="AUT28" s="287"/>
      <c r="AUU28" s="287"/>
      <c r="AUV28" s="287"/>
      <c r="AUW28" s="287"/>
      <c r="AUX28" s="287"/>
      <c r="AUY28" s="287"/>
      <c r="AUZ28" s="287"/>
      <c r="AVA28" s="287"/>
      <c r="AVB28" s="287"/>
      <c r="AVC28" s="287"/>
      <c r="AVD28" s="287"/>
      <c r="AVE28" s="287"/>
      <c r="AVF28" s="287"/>
      <c r="AVG28" s="287"/>
      <c r="AVH28" s="287"/>
      <c r="AVI28" s="287"/>
      <c r="AVJ28" s="287"/>
      <c r="AVK28" s="287"/>
      <c r="AVL28" s="287"/>
      <c r="AVM28" s="287"/>
      <c r="AVN28" s="287"/>
      <c r="AVO28" s="287"/>
      <c r="AVP28" s="287"/>
      <c r="AVQ28" s="287"/>
      <c r="AVR28" s="287"/>
      <c r="AVS28" s="287"/>
      <c r="AVT28" s="287"/>
      <c r="AVU28" s="287"/>
      <c r="AVV28" s="287"/>
      <c r="AVW28" s="287"/>
      <c r="AVX28" s="287"/>
      <c r="AVY28" s="287"/>
      <c r="AVZ28" s="287"/>
      <c r="AWA28" s="287"/>
      <c r="AWB28" s="287"/>
      <c r="AWC28" s="287"/>
      <c r="AWD28" s="287"/>
      <c r="AWE28" s="287"/>
      <c r="AWF28" s="287"/>
      <c r="AWG28" s="287"/>
      <c r="AWH28" s="287"/>
      <c r="AWI28" s="287"/>
      <c r="AWJ28" s="287"/>
      <c r="AWK28" s="287"/>
      <c r="AWL28" s="287"/>
      <c r="AWM28" s="287"/>
      <c r="AWN28" s="287"/>
      <c r="AWO28" s="287"/>
      <c r="AWP28" s="287"/>
      <c r="AWQ28" s="287"/>
      <c r="AWR28" s="287"/>
      <c r="AWS28" s="287"/>
      <c r="AWT28" s="287"/>
      <c r="AWU28" s="287"/>
      <c r="AWV28" s="287"/>
      <c r="AWW28" s="287"/>
      <c r="AWX28" s="287"/>
      <c r="AWY28" s="287"/>
      <c r="AWZ28" s="287"/>
      <c r="AXA28" s="287"/>
      <c r="AXB28" s="287"/>
      <c r="AXC28" s="287"/>
      <c r="AXD28" s="287"/>
      <c r="AXE28" s="287"/>
      <c r="AXF28" s="287"/>
      <c r="AXG28" s="287"/>
      <c r="AXH28" s="287"/>
      <c r="AXI28" s="287"/>
      <c r="AXJ28" s="287"/>
      <c r="AXK28" s="287"/>
      <c r="AXL28" s="287"/>
      <c r="AXM28" s="287"/>
      <c r="AXN28" s="287"/>
      <c r="AXO28" s="287"/>
      <c r="AXP28" s="287"/>
      <c r="AXQ28" s="287"/>
      <c r="AXR28" s="287"/>
      <c r="AXS28" s="287"/>
      <c r="AXT28" s="287"/>
      <c r="AXU28" s="287"/>
      <c r="AXV28" s="287"/>
      <c r="AXW28" s="287"/>
      <c r="AXX28" s="287"/>
      <c r="AXY28" s="287"/>
      <c r="AXZ28" s="287"/>
      <c r="AYA28" s="287"/>
      <c r="AYB28" s="287"/>
      <c r="AYC28" s="287"/>
      <c r="AYD28" s="287"/>
      <c r="AYE28" s="287"/>
      <c r="AYF28" s="287"/>
      <c r="AYG28" s="287"/>
      <c r="AYH28" s="287"/>
      <c r="AYI28" s="287"/>
      <c r="AYJ28" s="287"/>
      <c r="AYK28" s="287"/>
      <c r="AYL28" s="287"/>
      <c r="AYM28" s="287"/>
      <c r="AYN28" s="287"/>
      <c r="AYO28" s="287"/>
      <c r="AYP28" s="287"/>
      <c r="AYQ28" s="287"/>
      <c r="AYR28" s="287"/>
      <c r="AYS28" s="287"/>
      <c r="AYT28" s="287"/>
      <c r="AYU28" s="287"/>
      <c r="AYV28" s="287"/>
      <c r="AYW28" s="287"/>
      <c r="AYX28" s="287"/>
      <c r="AYY28" s="287"/>
      <c r="AYZ28" s="287"/>
      <c r="AZA28" s="287"/>
      <c r="AZB28" s="287"/>
      <c r="AZC28" s="287"/>
      <c r="AZD28" s="287"/>
      <c r="AZE28" s="287"/>
      <c r="AZF28" s="287"/>
      <c r="AZG28" s="287"/>
      <c r="AZH28" s="287"/>
      <c r="AZI28" s="287"/>
      <c r="AZJ28" s="287"/>
      <c r="AZK28" s="287"/>
      <c r="AZL28" s="287"/>
      <c r="AZM28" s="287"/>
      <c r="AZN28" s="287"/>
      <c r="AZO28" s="287"/>
      <c r="AZP28" s="287"/>
      <c r="AZQ28" s="287"/>
      <c r="AZR28" s="287"/>
      <c r="AZS28" s="287"/>
      <c r="AZT28" s="287"/>
      <c r="AZU28" s="287"/>
      <c r="AZV28" s="287"/>
      <c r="AZW28" s="287"/>
      <c r="AZX28" s="287"/>
      <c r="AZY28" s="287"/>
      <c r="AZZ28" s="287"/>
      <c r="BAA28" s="287"/>
      <c r="BAB28" s="287"/>
      <c r="BAC28" s="287"/>
      <c r="BAD28" s="287"/>
      <c r="BAE28" s="287"/>
      <c r="BAF28" s="287"/>
      <c r="BAG28" s="287"/>
      <c r="BAH28" s="287"/>
      <c r="BAI28" s="287"/>
      <c r="BAJ28" s="287"/>
      <c r="BAK28" s="287"/>
      <c r="BAL28" s="287"/>
      <c r="BAM28" s="287"/>
      <c r="BAN28" s="287"/>
      <c r="BAO28" s="287"/>
      <c r="BAP28" s="287"/>
      <c r="BAQ28" s="287"/>
      <c r="BAR28" s="287"/>
      <c r="BAS28" s="287"/>
      <c r="BAT28" s="287"/>
      <c r="BAU28" s="287"/>
      <c r="BAV28" s="287"/>
      <c r="BAW28" s="287"/>
      <c r="BAX28" s="287"/>
      <c r="BAY28" s="287"/>
      <c r="BAZ28" s="287"/>
      <c r="BBA28" s="287"/>
      <c r="BBB28" s="287"/>
      <c r="BBC28" s="287"/>
      <c r="BBD28" s="287"/>
      <c r="BBE28" s="287"/>
      <c r="BBF28" s="287"/>
      <c r="BBG28" s="287"/>
      <c r="BBH28" s="287"/>
      <c r="BBI28" s="287"/>
      <c r="BBJ28" s="287"/>
      <c r="BBK28" s="287"/>
      <c r="BBL28" s="287"/>
      <c r="BBM28" s="287"/>
      <c r="BBN28" s="287"/>
      <c r="BBO28" s="287"/>
      <c r="BBP28" s="287"/>
      <c r="BBQ28" s="287"/>
      <c r="BBR28" s="287"/>
      <c r="BBS28" s="287"/>
      <c r="BBT28" s="287"/>
      <c r="BBU28" s="287"/>
      <c r="BBV28" s="287"/>
      <c r="BBW28" s="287"/>
      <c r="BBX28" s="287"/>
      <c r="BBY28" s="287"/>
      <c r="BBZ28" s="287"/>
      <c r="BCA28" s="287"/>
      <c r="BCB28" s="287"/>
      <c r="BCC28" s="287"/>
      <c r="BCD28" s="287"/>
      <c r="BCE28" s="287"/>
      <c r="BCF28" s="287"/>
      <c r="BCG28" s="287"/>
      <c r="BCH28" s="287"/>
      <c r="BCI28" s="287"/>
      <c r="BCJ28" s="287"/>
      <c r="BCK28" s="287"/>
      <c r="BCL28" s="287"/>
      <c r="BCM28" s="287"/>
      <c r="BCN28" s="287"/>
      <c r="BCO28" s="287"/>
      <c r="BCP28" s="287"/>
      <c r="BCQ28" s="287"/>
      <c r="BCR28" s="287"/>
      <c r="BCS28" s="287"/>
      <c r="BCT28" s="287"/>
      <c r="BCU28" s="287"/>
      <c r="BCV28" s="287"/>
      <c r="BCW28" s="287"/>
      <c r="BCX28" s="287"/>
      <c r="BCY28" s="287"/>
      <c r="BCZ28" s="287"/>
      <c r="BDA28" s="287"/>
      <c r="BDB28" s="287"/>
      <c r="BDC28" s="287"/>
      <c r="BDD28" s="287"/>
      <c r="BDE28" s="287"/>
      <c r="BDF28" s="287"/>
      <c r="BDG28" s="287"/>
      <c r="BDH28" s="287"/>
      <c r="BDI28" s="287"/>
      <c r="BDJ28" s="287"/>
      <c r="BDK28" s="287"/>
      <c r="BDL28" s="287"/>
      <c r="BDM28" s="287"/>
      <c r="BDN28" s="287"/>
      <c r="BDO28" s="287"/>
      <c r="BDP28" s="287"/>
      <c r="BDQ28" s="287"/>
      <c r="BDR28" s="287"/>
      <c r="BDS28" s="287"/>
      <c r="BDT28" s="287"/>
      <c r="BDU28" s="287"/>
      <c r="BDV28" s="287"/>
      <c r="BDW28" s="287"/>
      <c r="BDX28" s="287"/>
      <c r="BDY28" s="287"/>
      <c r="BDZ28" s="287"/>
      <c r="BEA28" s="287"/>
      <c r="BEB28" s="287"/>
      <c r="BEC28" s="287"/>
      <c r="BED28" s="287"/>
      <c r="BEE28" s="287"/>
      <c r="BEF28" s="287"/>
      <c r="BEG28" s="287"/>
      <c r="BEH28" s="287"/>
      <c r="BEI28" s="287"/>
      <c r="BEJ28" s="287"/>
      <c r="BEK28" s="287"/>
      <c r="BEL28" s="287"/>
      <c r="BEM28" s="287"/>
      <c r="BEN28" s="287"/>
      <c r="BEO28" s="287"/>
      <c r="BEP28" s="287"/>
      <c r="BEQ28" s="287"/>
      <c r="BER28" s="287"/>
      <c r="BES28" s="287"/>
      <c r="BET28" s="287"/>
      <c r="BEU28" s="287"/>
      <c r="BEV28" s="287"/>
      <c r="BEW28" s="287"/>
      <c r="BEX28" s="287"/>
      <c r="BEY28" s="287"/>
      <c r="BEZ28" s="287"/>
      <c r="BFA28" s="287"/>
      <c r="BFB28" s="287"/>
      <c r="BFC28" s="287"/>
      <c r="BFD28" s="287"/>
      <c r="BFE28" s="287"/>
      <c r="BFF28" s="287"/>
      <c r="BFG28" s="287"/>
      <c r="BFH28" s="287"/>
      <c r="BFI28" s="287"/>
      <c r="BFJ28" s="287"/>
      <c r="BFK28" s="287"/>
      <c r="BFL28" s="287"/>
      <c r="BFM28" s="287"/>
      <c r="BFN28" s="287"/>
      <c r="BFO28" s="287"/>
      <c r="BFP28" s="287"/>
      <c r="BFQ28" s="287"/>
      <c r="BFR28" s="287"/>
      <c r="BFS28" s="287"/>
      <c r="BFT28" s="287"/>
      <c r="BFU28" s="287"/>
      <c r="BFV28" s="287"/>
      <c r="BFW28" s="287"/>
      <c r="BFX28" s="287"/>
      <c r="BFY28" s="287"/>
      <c r="BFZ28" s="287"/>
      <c r="BGA28" s="287"/>
      <c r="BGB28" s="287"/>
      <c r="BGC28" s="287"/>
      <c r="BGD28" s="287"/>
      <c r="BGE28" s="287"/>
      <c r="BGF28" s="287"/>
      <c r="BGG28" s="287"/>
      <c r="BGH28" s="287"/>
      <c r="BGI28" s="287"/>
      <c r="BGJ28" s="287"/>
      <c r="BGK28" s="287"/>
      <c r="BGL28" s="287"/>
      <c r="BGM28" s="287"/>
      <c r="BGN28" s="287"/>
      <c r="BGO28" s="287"/>
      <c r="BGP28" s="287"/>
      <c r="BGQ28" s="287"/>
      <c r="BGR28" s="287"/>
      <c r="BGS28" s="287"/>
      <c r="BGT28" s="287"/>
      <c r="BGU28" s="287"/>
      <c r="BGV28" s="287"/>
      <c r="BGW28" s="287"/>
      <c r="BGX28" s="287"/>
      <c r="BGY28" s="287"/>
      <c r="BGZ28" s="287"/>
      <c r="BHA28" s="287"/>
      <c r="BHB28" s="287"/>
      <c r="BHC28" s="287"/>
      <c r="BHD28" s="287"/>
      <c r="BHE28" s="287"/>
      <c r="BHF28" s="287"/>
      <c r="BHG28" s="287"/>
      <c r="BHH28" s="287"/>
      <c r="BHI28" s="287"/>
      <c r="BHJ28" s="287"/>
      <c r="BHK28" s="287"/>
      <c r="BHL28" s="287"/>
      <c r="BHM28" s="287"/>
      <c r="BHN28" s="287"/>
      <c r="BHO28" s="287"/>
      <c r="BHP28" s="287"/>
      <c r="BHQ28" s="287"/>
      <c r="BHR28" s="287"/>
      <c r="BHS28" s="287"/>
      <c r="BHT28" s="287"/>
      <c r="BHU28" s="287"/>
      <c r="BHV28" s="287"/>
      <c r="BHW28" s="287"/>
      <c r="BHX28" s="287"/>
      <c r="BHY28" s="287"/>
      <c r="BHZ28" s="287"/>
      <c r="BIA28" s="287"/>
      <c r="BIB28" s="287"/>
      <c r="BIC28" s="287"/>
      <c r="BID28" s="287"/>
      <c r="BIE28" s="287"/>
      <c r="BIF28" s="287"/>
      <c r="BIG28" s="287"/>
      <c r="BIH28" s="287"/>
      <c r="BII28" s="287"/>
      <c r="BIJ28" s="287"/>
      <c r="BIK28" s="287"/>
      <c r="BIL28" s="287"/>
      <c r="BIM28" s="287"/>
      <c r="BIN28" s="287"/>
      <c r="BIO28" s="287"/>
      <c r="BIP28" s="287"/>
      <c r="BIQ28" s="287"/>
      <c r="BIR28" s="287"/>
      <c r="BIS28" s="287"/>
      <c r="BIT28" s="287"/>
      <c r="BIU28" s="287"/>
      <c r="BIV28" s="287"/>
      <c r="BIW28" s="287"/>
      <c r="BIX28" s="287"/>
      <c r="BIY28" s="287"/>
      <c r="BIZ28" s="287"/>
      <c r="BJA28" s="287"/>
      <c r="BJB28" s="287"/>
      <c r="BJC28" s="287"/>
      <c r="BJD28" s="287"/>
      <c r="BJE28" s="287"/>
      <c r="BJF28" s="287"/>
      <c r="BJG28" s="287"/>
      <c r="BJH28" s="287"/>
      <c r="BJI28" s="287"/>
      <c r="BJJ28" s="287"/>
      <c r="BJK28" s="287"/>
      <c r="BJL28" s="287"/>
      <c r="BJM28" s="287"/>
      <c r="BJN28" s="287"/>
      <c r="BJO28" s="287"/>
      <c r="BJP28" s="287"/>
      <c r="BJQ28" s="287"/>
      <c r="BJR28" s="287"/>
      <c r="BJS28" s="287"/>
      <c r="BJT28" s="287"/>
      <c r="BJU28" s="287"/>
      <c r="BJV28" s="287"/>
      <c r="BJW28" s="287"/>
      <c r="BJX28" s="287"/>
      <c r="BJY28" s="287"/>
      <c r="BJZ28" s="287"/>
      <c r="BKA28" s="287"/>
      <c r="BKB28" s="287"/>
      <c r="BKC28" s="287"/>
      <c r="BKD28" s="287"/>
      <c r="BKE28" s="287"/>
      <c r="BKF28" s="287"/>
      <c r="BKG28" s="287"/>
      <c r="BKH28" s="287"/>
      <c r="BKI28" s="287"/>
      <c r="BKJ28" s="287"/>
      <c r="BKK28" s="287"/>
      <c r="BKL28" s="287"/>
      <c r="BKM28" s="287"/>
      <c r="BKN28" s="287"/>
      <c r="BKO28" s="287"/>
      <c r="BKP28" s="287"/>
      <c r="BKQ28" s="287"/>
      <c r="BKR28" s="287"/>
      <c r="BKS28" s="287"/>
      <c r="BKT28" s="287"/>
      <c r="BKU28" s="287"/>
      <c r="BKV28" s="287"/>
      <c r="BKW28" s="287"/>
      <c r="BKX28" s="287"/>
      <c r="BKY28" s="287"/>
      <c r="BKZ28" s="287"/>
      <c r="BLA28" s="287"/>
      <c r="BLB28" s="287"/>
      <c r="BLC28" s="287"/>
      <c r="BLD28" s="287"/>
      <c r="BLE28" s="287"/>
      <c r="BLF28" s="287"/>
      <c r="BLG28" s="287"/>
      <c r="BLH28" s="287"/>
      <c r="BLI28" s="287"/>
      <c r="BLJ28" s="287"/>
      <c r="BLK28" s="287"/>
      <c r="BLL28" s="287"/>
      <c r="BLM28" s="287"/>
      <c r="BLN28" s="287"/>
      <c r="BLO28" s="287"/>
      <c r="BLP28" s="287"/>
      <c r="BLQ28" s="287"/>
      <c r="BLR28" s="287"/>
      <c r="BLS28" s="287"/>
      <c r="BLT28" s="287"/>
      <c r="BLU28" s="287"/>
      <c r="BLV28" s="287"/>
      <c r="BLW28" s="287"/>
      <c r="BLX28" s="287"/>
      <c r="BLY28" s="287"/>
      <c r="BLZ28" s="287"/>
      <c r="BMA28" s="287"/>
      <c r="BMB28" s="287"/>
      <c r="BMC28" s="287"/>
      <c r="BMD28" s="287"/>
      <c r="BME28" s="287"/>
      <c r="BMF28" s="287"/>
      <c r="BMG28" s="287"/>
      <c r="BMH28" s="287"/>
      <c r="BMI28" s="287"/>
      <c r="BMJ28" s="287"/>
      <c r="BMK28" s="287"/>
      <c r="BML28" s="287"/>
      <c r="BMM28" s="287"/>
      <c r="BMN28" s="287"/>
      <c r="BMO28" s="287"/>
      <c r="BMP28" s="287"/>
      <c r="BMQ28" s="287"/>
      <c r="BMR28" s="287"/>
      <c r="BMS28" s="287"/>
      <c r="BMT28" s="287"/>
      <c r="BMU28" s="287"/>
      <c r="BMV28" s="287"/>
      <c r="BMW28" s="287"/>
      <c r="BMX28" s="287"/>
      <c r="BMY28" s="287"/>
      <c r="BMZ28" s="287"/>
      <c r="BNA28" s="287"/>
      <c r="BNB28" s="287"/>
      <c r="BNC28" s="287"/>
      <c r="BND28" s="287"/>
      <c r="BNE28" s="287"/>
      <c r="BNF28" s="287"/>
      <c r="BNG28" s="287"/>
      <c r="BNH28" s="287"/>
      <c r="BNI28" s="287"/>
      <c r="BNJ28" s="287"/>
      <c r="BNK28" s="287"/>
      <c r="BNL28" s="287"/>
    </row>
    <row r="29" spans="1:1728" s="166" customFormat="1" ht="15" hidden="1" customHeight="1" x14ac:dyDescent="0.25">
      <c r="A29" s="236">
        <v>29</v>
      </c>
      <c r="B29" s="219" t="s">
        <v>288</v>
      </c>
      <c r="C29" s="219" t="s">
        <v>233</v>
      </c>
      <c r="D29" s="219" t="s">
        <v>289</v>
      </c>
      <c r="E29" s="219" t="s">
        <v>290</v>
      </c>
      <c r="F29" s="219"/>
      <c r="G29" s="219"/>
      <c r="H29" s="222"/>
      <c r="I29" s="222" t="s">
        <v>266</v>
      </c>
      <c r="J29" s="222">
        <v>2022</v>
      </c>
      <c r="K29" s="218" t="s">
        <v>237</v>
      </c>
      <c r="L29" s="249" t="s">
        <v>291</v>
      </c>
      <c r="M29" s="285" t="s">
        <v>460</v>
      </c>
      <c r="N29" s="285"/>
      <c r="O29" s="285"/>
      <c r="P29" s="285"/>
      <c r="Q29" s="285"/>
      <c r="R29" s="285"/>
      <c r="S29" s="285"/>
      <c r="T29" s="285"/>
      <c r="U29" s="285"/>
      <c r="V29" s="285"/>
      <c r="W29" s="285"/>
      <c r="X29" s="285"/>
      <c r="Y29" s="285"/>
      <c r="Z29" s="285"/>
      <c r="AA29" s="285"/>
      <c r="AB29" s="285"/>
      <c r="AC29" s="285"/>
      <c r="AD29" s="285"/>
      <c r="AE29" s="285"/>
      <c r="AF29" s="285"/>
      <c r="AG29" s="285"/>
      <c r="AH29" s="285"/>
      <c r="AI29" s="285"/>
      <c r="AJ29" s="285"/>
      <c r="AK29" s="285"/>
      <c r="AL29" s="285"/>
      <c r="AM29" s="285"/>
      <c r="AN29" s="285"/>
      <c r="AO29" s="285"/>
      <c r="AP29" s="285"/>
      <c r="AQ29" s="285"/>
      <c r="AR29" s="285"/>
      <c r="AS29" s="285"/>
      <c r="AT29" s="285"/>
      <c r="AU29" s="285"/>
      <c r="AV29" s="285"/>
      <c r="AW29" s="285"/>
      <c r="AX29" s="285"/>
      <c r="AY29" s="285"/>
      <c r="AZ29" s="285"/>
      <c r="BA29" s="285"/>
      <c r="BB29" s="285"/>
      <c r="BC29" s="285"/>
      <c r="BD29" s="285"/>
      <c r="BE29" s="285"/>
      <c r="BF29" s="285"/>
      <c r="BG29" s="285"/>
      <c r="BH29" s="285"/>
      <c r="BI29" s="285"/>
      <c r="BJ29" s="285"/>
      <c r="BK29" s="285"/>
      <c r="BL29" s="285"/>
      <c r="BM29" s="285"/>
      <c r="BN29" s="285"/>
      <c r="BO29" s="285"/>
      <c r="BP29" s="285"/>
      <c r="BQ29" s="285"/>
      <c r="BR29" s="285"/>
      <c r="BS29" s="285"/>
      <c r="BT29" s="285"/>
      <c r="BU29" s="285"/>
      <c r="BV29" s="285"/>
      <c r="BW29" s="285"/>
      <c r="BX29" s="285"/>
      <c r="BY29" s="285"/>
      <c r="BZ29" s="285"/>
      <c r="CA29" s="285"/>
      <c r="CB29" s="285"/>
      <c r="CC29" s="285"/>
      <c r="CD29" s="285"/>
      <c r="CE29" s="285"/>
      <c r="CF29" s="285"/>
      <c r="CG29" s="285"/>
      <c r="CH29" s="285"/>
      <c r="CI29" s="285"/>
      <c r="CJ29" s="285"/>
      <c r="CK29" s="285"/>
      <c r="CL29" s="285"/>
      <c r="CM29" s="285"/>
      <c r="CN29" s="285"/>
      <c r="CO29" s="286"/>
      <c r="CP29" s="287"/>
      <c r="CQ29" s="287"/>
      <c r="CR29" s="287"/>
      <c r="CS29" s="287"/>
      <c r="CT29" s="287"/>
      <c r="CU29" s="287"/>
      <c r="CV29" s="287"/>
      <c r="CW29" s="287"/>
      <c r="CX29" s="287"/>
      <c r="CY29" s="287"/>
      <c r="CZ29" s="287"/>
      <c r="DA29" s="287"/>
      <c r="DB29" s="287"/>
      <c r="DC29" s="287"/>
      <c r="DD29" s="287"/>
      <c r="DE29" s="287"/>
      <c r="DF29" s="287"/>
      <c r="DG29" s="287"/>
      <c r="DH29" s="287"/>
      <c r="DI29" s="287"/>
      <c r="DJ29" s="287"/>
      <c r="DK29" s="287"/>
      <c r="DL29" s="287"/>
      <c r="DM29" s="287"/>
      <c r="DN29" s="287"/>
      <c r="DO29" s="287"/>
      <c r="DP29" s="287"/>
      <c r="DQ29" s="287"/>
      <c r="DR29" s="287"/>
      <c r="DS29" s="287"/>
      <c r="DT29" s="287"/>
      <c r="DU29" s="287"/>
      <c r="DV29" s="287"/>
      <c r="DW29" s="287"/>
      <c r="DX29" s="287"/>
      <c r="DY29" s="287"/>
      <c r="DZ29" s="287"/>
      <c r="EA29" s="287"/>
      <c r="EB29" s="287"/>
      <c r="EC29" s="287"/>
      <c r="ED29" s="287"/>
      <c r="EE29" s="287"/>
      <c r="EF29" s="287"/>
      <c r="EG29" s="287"/>
      <c r="EH29" s="287"/>
      <c r="EI29" s="287"/>
      <c r="EJ29" s="287"/>
      <c r="EK29" s="287"/>
      <c r="EL29" s="287"/>
      <c r="EM29" s="287"/>
      <c r="EN29" s="287"/>
      <c r="EO29" s="287"/>
      <c r="EP29" s="287"/>
      <c r="EQ29" s="287"/>
      <c r="ER29" s="287"/>
      <c r="ES29" s="287"/>
      <c r="ET29" s="287"/>
      <c r="EU29" s="287"/>
      <c r="EV29" s="287"/>
      <c r="EW29" s="287"/>
      <c r="EX29" s="287"/>
      <c r="EY29" s="287"/>
      <c r="EZ29" s="287"/>
      <c r="FA29" s="287"/>
      <c r="FB29" s="287"/>
      <c r="FC29" s="287"/>
      <c r="FD29" s="287"/>
      <c r="FE29" s="287"/>
      <c r="FF29" s="287"/>
      <c r="FG29" s="287"/>
      <c r="FH29" s="287"/>
      <c r="FI29" s="287"/>
      <c r="FJ29" s="287"/>
      <c r="FK29" s="287"/>
      <c r="FL29" s="287"/>
      <c r="FM29" s="287"/>
      <c r="FN29" s="287"/>
      <c r="FO29" s="287"/>
      <c r="FP29" s="287"/>
      <c r="FQ29" s="287"/>
      <c r="FR29" s="287"/>
      <c r="FS29" s="287"/>
      <c r="FT29" s="287"/>
      <c r="FU29" s="287"/>
      <c r="FV29" s="287"/>
      <c r="FW29" s="287"/>
      <c r="FX29" s="287"/>
      <c r="FY29" s="287"/>
      <c r="FZ29" s="287"/>
      <c r="GA29" s="287"/>
      <c r="GB29" s="287"/>
      <c r="GC29" s="287"/>
      <c r="GD29" s="287"/>
      <c r="GE29" s="287"/>
      <c r="GF29" s="287"/>
      <c r="GG29" s="287"/>
      <c r="GH29" s="287"/>
      <c r="GI29" s="287"/>
      <c r="GJ29" s="287"/>
      <c r="GK29" s="287"/>
      <c r="GL29" s="287"/>
      <c r="GM29" s="287"/>
      <c r="GN29" s="287"/>
      <c r="GO29" s="287"/>
      <c r="GP29" s="287"/>
      <c r="GQ29" s="287"/>
      <c r="GR29" s="287"/>
      <c r="GS29" s="287"/>
      <c r="GT29" s="287"/>
      <c r="GU29" s="287"/>
      <c r="GV29" s="287"/>
      <c r="GW29" s="287"/>
      <c r="GX29" s="287"/>
      <c r="GY29" s="287"/>
      <c r="GZ29" s="287"/>
      <c r="HA29" s="287"/>
      <c r="HB29" s="287"/>
      <c r="HC29" s="287"/>
      <c r="HD29" s="287"/>
      <c r="HE29" s="287"/>
      <c r="HF29" s="287"/>
      <c r="HG29" s="287"/>
      <c r="HH29" s="287"/>
      <c r="HI29" s="287"/>
      <c r="HJ29" s="287"/>
      <c r="HK29" s="287"/>
      <c r="HL29" s="287"/>
      <c r="HM29" s="287"/>
      <c r="HN29" s="287"/>
      <c r="HO29" s="287"/>
      <c r="HP29" s="287"/>
      <c r="HQ29" s="287"/>
      <c r="HR29" s="287"/>
      <c r="HS29" s="287"/>
      <c r="HT29" s="287"/>
      <c r="HU29" s="287"/>
      <c r="HV29" s="287"/>
      <c r="HW29" s="287"/>
      <c r="HX29" s="287"/>
      <c r="HY29" s="287"/>
      <c r="HZ29" s="287"/>
      <c r="IA29" s="287"/>
      <c r="IB29" s="287"/>
      <c r="IC29" s="287"/>
      <c r="ID29" s="287"/>
      <c r="IE29" s="287"/>
      <c r="IF29" s="287"/>
      <c r="IG29" s="287"/>
      <c r="IH29" s="287"/>
      <c r="II29" s="287"/>
      <c r="IJ29" s="287"/>
      <c r="IK29" s="287"/>
      <c r="IL29" s="287"/>
      <c r="IM29" s="287"/>
      <c r="IN29" s="287"/>
      <c r="IO29" s="287"/>
      <c r="IP29" s="287"/>
      <c r="IQ29" s="287"/>
      <c r="IR29" s="287"/>
      <c r="IS29" s="287"/>
      <c r="IT29" s="287"/>
      <c r="IU29" s="287"/>
      <c r="IV29" s="287"/>
      <c r="IW29" s="287"/>
      <c r="IX29" s="287"/>
      <c r="IY29" s="287"/>
      <c r="IZ29" s="287"/>
      <c r="JA29" s="287"/>
      <c r="JB29" s="287"/>
      <c r="JC29" s="287"/>
      <c r="JD29" s="287"/>
      <c r="JE29" s="287"/>
      <c r="JF29" s="287"/>
      <c r="JG29" s="287"/>
      <c r="JH29" s="287"/>
      <c r="JI29" s="287"/>
      <c r="JJ29" s="287"/>
      <c r="JK29" s="287"/>
      <c r="JL29" s="287"/>
      <c r="JM29" s="287"/>
      <c r="JN29" s="287"/>
      <c r="JO29" s="287"/>
      <c r="JP29" s="287"/>
      <c r="JQ29" s="287"/>
      <c r="JR29" s="287"/>
      <c r="JS29" s="287"/>
      <c r="JT29" s="287"/>
      <c r="JU29" s="287"/>
      <c r="JV29" s="287"/>
      <c r="JW29" s="287"/>
      <c r="JX29" s="287"/>
      <c r="JY29" s="287"/>
      <c r="JZ29" s="287"/>
      <c r="KA29" s="287"/>
      <c r="KB29" s="287"/>
      <c r="KC29" s="287"/>
      <c r="KD29" s="287"/>
      <c r="KE29" s="287"/>
      <c r="KF29" s="287"/>
      <c r="KG29" s="287"/>
      <c r="KH29" s="287"/>
      <c r="KI29" s="287"/>
      <c r="KJ29" s="287"/>
      <c r="KK29" s="287"/>
      <c r="KL29" s="287"/>
      <c r="KM29" s="287"/>
      <c r="KN29" s="287"/>
      <c r="KO29" s="287"/>
      <c r="KP29" s="287"/>
      <c r="KQ29" s="287"/>
      <c r="KR29" s="287"/>
      <c r="KS29" s="287"/>
      <c r="KT29" s="287"/>
      <c r="KU29" s="287"/>
      <c r="KV29" s="287"/>
      <c r="KW29" s="287"/>
      <c r="KX29" s="287"/>
      <c r="KY29" s="287"/>
      <c r="KZ29" s="287"/>
      <c r="LA29" s="287"/>
      <c r="LB29" s="287"/>
      <c r="LC29" s="287"/>
      <c r="LD29" s="287"/>
      <c r="LE29" s="287"/>
      <c r="LF29" s="287"/>
      <c r="LG29" s="287"/>
      <c r="LH29" s="287"/>
      <c r="LI29" s="287"/>
      <c r="LJ29" s="287"/>
      <c r="LK29" s="287"/>
      <c r="LL29" s="287"/>
      <c r="LM29" s="287"/>
      <c r="LN29" s="287"/>
      <c r="LO29" s="287"/>
      <c r="LP29" s="287"/>
      <c r="LQ29" s="287"/>
      <c r="LR29" s="287"/>
      <c r="LS29" s="287"/>
      <c r="LT29" s="287"/>
      <c r="LU29" s="287"/>
      <c r="LV29" s="287"/>
      <c r="LW29" s="287"/>
      <c r="LX29" s="287"/>
      <c r="LY29" s="287"/>
      <c r="LZ29" s="287"/>
      <c r="MA29" s="287"/>
      <c r="MB29" s="287"/>
      <c r="MC29" s="287"/>
      <c r="MD29" s="287"/>
      <c r="ME29" s="287"/>
      <c r="MF29" s="287"/>
      <c r="MG29" s="287"/>
      <c r="MH29" s="287"/>
      <c r="MI29" s="287"/>
      <c r="MJ29" s="287"/>
      <c r="MK29" s="287"/>
      <c r="ML29" s="287"/>
      <c r="MM29" s="287"/>
      <c r="MN29" s="287"/>
      <c r="MO29" s="287"/>
      <c r="MP29" s="287"/>
      <c r="MQ29" s="287"/>
      <c r="MR29" s="287"/>
      <c r="MS29" s="287"/>
      <c r="MT29" s="287"/>
      <c r="MU29" s="287"/>
      <c r="MV29" s="287"/>
      <c r="MW29" s="287"/>
      <c r="MX29" s="287"/>
      <c r="MY29" s="287"/>
      <c r="MZ29" s="287"/>
      <c r="NA29" s="287"/>
      <c r="NB29" s="287"/>
      <c r="NC29" s="287"/>
      <c r="ND29" s="287"/>
      <c r="NE29" s="287"/>
      <c r="NF29" s="287"/>
      <c r="NG29" s="287"/>
      <c r="NH29" s="287"/>
      <c r="NI29" s="287"/>
      <c r="NJ29" s="287"/>
      <c r="NK29" s="287"/>
      <c r="NL29" s="287"/>
      <c r="NM29" s="287"/>
      <c r="NN29" s="287"/>
      <c r="NO29" s="287"/>
      <c r="NP29" s="287"/>
      <c r="NQ29" s="287"/>
      <c r="NR29" s="287"/>
      <c r="NS29" s="287"/>
      <c r="NT29" s="287"/>
      <c r="NU29" s="287"/>
      <c r="NV29" s="287"/>
      <c r="NW29" s="287"/>
      <c r="NX29" s="287"/>
      <c r="NY29" s="287"/>
      <c r="NZ29" s="287"/>
      <c r="OA29" s="287"/>
      <c r="OB29" s="287"/>
      <c r="OC29" s="287"/>
      <c r="OD29" s="287"/>
      <c r="OE29" s="287"/>
      <c r="OF29" s="287"/>
      <c r="OG29" s="287"/>
      <c r="OH29" s="287"/>
      <c r="OI29" s="287"/>
      <c r="OJ29" s="287"/>
      <c r="OK29" s="287"/>
      <c r="OL29" s="287"/>
      <c r="OM29" s="287"/>
      <c r="ON29" s="287"/>
      <c r="OO29" s="287"/>
      <c r="OP29" s="287"/>
      <c r="OQ29" s="287"/>
      <c r="OR29" s="287"/>
      <c r="OS29" s="287"/>
      <c r="OT29" s="287"/>
      <c r="OU29" s="287"/>
      <c r="OV29" s="287"/>
      <c r="OW29" s="287"/>
      <c r="OX29" s="287"/>
      <c r="OY29" s="287"/>
      <c r="OZ29" s="287"/>
      <c r="PA29" s="287"/>
      <c r="PB29" s="287"/>
      <c r="PC29" s="287"/>
      <c r="PD29" s="287"/>
      <c r="PE29" s="287"/>
      <c r="PF29" s="287"/>
      <c r="PG29" s="287"/>
      <c r="PH29" s="287"/>
      <c r="PI29" s="287"/>
      <c r="PJ29" s="287"/>
      <c r="PK29" s="287"/>
      <c r="PL29" s="287"/>
      <c r="PM29" s="287"/>
      <c r="PN29" s="287"/>
      <c r="PO29" s="287"/>
      <c r="PP29" s="287"/>
      <c r="PQ29" s="287"/>
      <c r="PR29" s="287"/>
      <c r="PS29" s="287"/>
      <c r="PT29" s="287"/>
      <c r="PU29" s="287"/>
      <c r="PV29" s="287"/>
      <c r="PW29" s="287"/>
      <c r="PX29" s="287"/>
      <c r="PY29" s="287"/>
      <c r="PZ29" s="287"/>
      <c r="QA29" s="287"/>
      <c r="QB29" s="287"/>
      <c r="QC29" s="287"/>
      <c r="QD29" s="287"/>
      <c r="QE29" s="287"/>
      <c r="QF29" s="287"/>
      <c r="QG29" s="287"/>
      <c r="QH29" s="287"/>
      <c r="QI29" s="287"/>
      <c r="QJ29" s="287"/>
      <c r="QK29" s="287"/>
      <c r="QL29" s="287"/>
      <c r="QM29" s="287"/>
      <c r="QN29" s="287"/>
      <c r="QO29" s="287"/>
      <c r="QP29" s="287"/>
      <c r="QQ29" s="287"/>
      <c r="QR29" s="287"/>
      <c r="QS29" s="287"/>
      <c r="QT29" s="287"/>
      <c r="QU29" s="287"/>
      <c r="QV29" s="287"/>
      <c r="QW29" s="287"/>
      <c r="QX29" s="287"/>
      <c r="QY29" s="287"/>
      <c r="QZ29" s="287"/>
      <c r="RA29" s="287"/>
      <c r="RB29" s="287"/>
      <c r="RC29" s="287"/>
      <c r="RD29" s="287"/>
      <c r="RE29" s="287"/>
      <c r="RF29" s="287"/>
      <c r="RG29" s="287"/>
      <c r="RH29" s="287"/>
      <c r="RI29" s="287"/>
      <c r="RJ29" s="287"/>
      <c r="RK29" s="287"/>
      <c r="RL29" s="287"/>
      <c r="RM29" s="287"/>
      <c r="RN29" s="287"/>
      <c r="RO29" s="287"/>
      <c r="RP29" s="287"/>
      <c r="RQ29" s="287"/>
      <c r="RR29" s="287"/>
      <c r="RS29" s="287"/>
      <c r="RT29" s="287"/>
      <c r="RU29" s="287"/>
      <c r="RV29" s="287"/>
      <c r="RW29" s="287"/>
      <c r="RX29" s="287"/>
      <c r="RY29" s="287"/>
      <c r="RZ29" s="287"/>
      <c r="SA29" s="287"/>
      <c r="SB29" s="287"/>
      <c r="SC29" s="287"/>
      <c r="SD29" s="287"/>
      <c r="SE29" s="287"/>
      <c r="SF29" s="287"/>
      <c r="SG29" s="287"/>
      <c r="SH29" s="287"/>
      <c r="SI29" s="287"/>
      <c r="SJ29" s="287"/>
      <c r="SK29" s="287"/>
      <c r="SL29" s="287"/>
      <c r="SM29" s="287"/>
      <c r="SN29" s="287"/>
      <c r="SO29" s="287"/>
      <c r="SP29" s="287"/>
      <c r="SQ29" s="287"/>
      <c r="SR29" s="287"/>
      <c r="SS29" s="287"/>
      <c r="ST29" s="287"/>
      <c r="SU29" s="287"/>
      <c r="SV29" s="287"/>
      <c r="SW29" s="287"/>
      <c r="SX29" s="287"/>
      <c r="SY29" s="287"/>
      <c r="SZ29" s="287"/>
      <c r="TA29" s="287"/>
      <c r="TB29" s="287"/>
      <c r="TC29" s="287"/>
      <c r="TD29" s="287"/>
      <c r="TE29" s="287"/>
      <c r="TF29" s="287"/>
      <c r="TG29" s="287"/>
      <c r="TH29" s="287"/>
      <c r="TI29" s="287"/>
      <c r="TJ29" s="287"/>
      <c r="TK29" s="287"/>
      <c r="TL29" s="287"/>
      <c r="TM29" s="287"/>
      <c r="TN29" s="287"/>
      <c r="TO29" s="287"/>
      <c r="TP29" s="287"/>
      <c r="TQ29" s="287"/>
      <c r="TR29" s="287"/>
      <c r="TS29" s="287"/>
      <c r="TT29" s="287"/>
      <c r="TU29" s="287"/>
      <c r="TV29" s="287"/>
      <c r="TW29" s="287"/>
      <c r="TX29" s="287"/>
      <c r="TY29" s="287"/>
      <c r="TZ29" s="287"/>
      <c r="UA29" s="287"/>
      <c r="UB29" s="287"/>
      <c r="UC29" s="287"/>
      <c r="UD29" s="287"/>
      <c r="UE29" s="287"/>
      <c r="UF29" s="287"/>
      <c r="UG29" s="287"/>
      <c r="UH29" s="287"/>
      <c r="UI29" s="287"/>
      <c r="UJ29" s="287"/>
      <c r="UK29" s="287"/>
      <c r="UL29" s="287"/>
      <c r="UM29" s="287"/>
      <c r="UN29" s="287"/>
      <c r="UO29" s="287"/>
      <c r="UP29" s="287"/>
      <c r="UQ29" s="287"/>
      <c r="UR29" s="287"/>
      <c r="US29" s="287"/>
      <c r="UT29" s="287"/>
      <c r="UU29" s="287"/>
      <c r="UV29" s="287"/>
      <c r="UW29" s="287"/>
      <c r="UX29" s="287"/>
      <c r="UY29" s="287"/>
      <c r="UZ29" s="287"/>
      <c r="VA29" s="287"/>
      <c r="VB29" s="287"/>
      <c r="VC29" s="287"/>
      <c r="VD29" s="287"/>
      <c r="VE29" s="287"/>
      <c r="VF29" s="287"/>
      <c r="VG29" s="287"/>
      <c r="VH29" s="287"/>
      <c r="VI29" s="287"/>
      <c r="VJ29" s="287"/>
      <c r="VK29" s="287"/>
      <c r="VL29" s="287"/>
      <c r="VM29" s="287"/>
      <c r="VN29" s="287"/>
      <c r="VO29" s="287"/>
      <c r="VP29" s="287"/>
      <c r="VQ29" s="287"/>
      <c r="VR29" s="287"/>
      <c r="VS29" s="287"/>
      <c r="VT29" s="287"/>
      <c r="VU29" s="287"/>
      <c r="VV29" s="287"/>
      <c r="VW29" s="287"/>
      <c r="VX29" s="287"/>
      <c r="VY29" s="287"/>
      <c r="VZ29" s="287"/>
      <c r="WA29" s="287"/>
      <c r="WB29" s="287"/>
      <c r="WC29" s="287"/>
      <c r="WD29" s="287"/>
      <c r="WE29" s="287"/>
      <c r="WF29" s="287"/>
      <c r="WG29" s="287"/>
      <c r="WH29" s="287"/>
      <c r="WI29" s="287"/>
      <c r="WJ29" s="287"/>
      <c r="WK29" s="287"/>
      <c r="WL29" s="287"/>
      <c r="WM29" s="287"/>
      <c r="WN29" s="287"/>
      <c r="WO29" s="287"/>
      <c r="WP29" s="287"/>
      <c r="WQ29" s="287"/>
      <c r="WR29" s="287"/>
      <c r="WS29" s="287"/>
      <c r="WT29" s="287"/>
      <c r="WU29" s="287"/>
      <c r="WV29" s="287"/>
      <c r="WW29" s="287"/>
      <c r="WX29" s="287"/>
      <c r="WY29" s="287"/>
      <c r="WZ29" s="287"/>
      <c r="XA29" s="287"/>
      <c r="XB29" s="287"/>
      <c r="XC29" s="287"/>
      <c r="XD29" s="287"/>
      <c r="XE29" s="287"/>
      <c r="XF29" s="287"/>
      <c r="XG29" s="287"/>
      <c r="XH29" s="287"/>
      <c r="XI29" s="287"/>
      <c r="XJ29" s="287"/>
      <c r="XK29" s="287"/>
      <c r="XL29" s="287"/>
      <c r="XM29" s="287"/>
      <c r="XN29" s="287"/>
      <c r="XO29" s="287"/>
      <c r="XP29" s="287"/>
      <c r="XQ29" s="287"/>
      <c r="XR29" s="287"/>
      <c r="XS29" s="287"/>
      <c r="XT29" s="287"/>
      <c r="XU29" s="287"/>
      <c r="XV29" s="287"/>
      <c r="XW29" s="287"/>
      <c r="XX29" s="287"/>
      <c r="XY29" s="287"/>
      <c r="XZ29" s="287"/>
      <c r="YA29" s="287"/>
      <c r="YB29" s="287"/>
      <c r="YC29" s="287"/>
      <c r="YD29" s="287"/>
      <c r="YE29" s="287"/>
      <c r="YF29" s="287"/>
      <c r="YG29" s="287"/>
      <c r="YH29" s="287"/>
      <c r="YI29" s="287"/>
      <c r="YJ29" s="287"/>
      <c r="YK29" s="287"/>
      <c r="YL29" s="287"/>
      <c r="YM29" s="287"/>
      <c r="YN29" s="287"/>
      <c r="YO29" s="287"/>
      <c r="YP29" s="287"/>
      <c r="YQ29" s="287"/>
      <c r="YR29" s="287"/>
      <c r="YS29" s="287"/>
      <c r="YT29" s="287"/>
      <c r="YU29" s="287"/>
      <c r="YV29" s="287"/>
      <c r="YW29" s="287"/>
      <c r="YX29" s="287"/>
      <c r="YY29" s="287"/>
      <c r="YZ29" s="287"/>
      <c r="ZA29" s="287"/>
      <c r="ZB29" s="287"/>
      <c r="ZC29" s="287"/>
      <c r="ZD29" s="287"/>
      <c r="ZE29" s="287"/>
      <c r="ZF29" s="287"/>
      <c r="ZG29" s="287"/>
      <c r="ZH29" s="287"/>
      <c r="ZI29" s="287"/>
      <c r="ZJ29" s="287"/>
      <c r="ZK29" s="287"/>
      <c r="ZL29" s="287"/>
      <c r="ZM29" s="287"/>
      <c r="ZN29" s="287"/>
      <c r="ZO29" s="287"/>
      <c r="ZP29" s="287"/>
      <c r="ZQ29" s="287"/>
      <c r="ZR29" s="287"/>
      <c r="ZS29" s="287"/>
      <c r="ZT29" s="287"/>
      <c r="ZU29" s="287"/>
      <c r="ZV29" s="287"/>
      <c r="ZW29" s="287"/>
      <c r="ZX29" s="287"/>
      <c r="ZY29" s="287"/>
      <c r="ZZ29" s="287"/>
      <c r="AAA29" s="287"/>
      <c r="AAB29" s="287"/>
      <c r="AAC29" s="287"/>
      <c r="AAD29" s="287"/>
      <c r="AAE29" s="287"/>
      <c r="AAF29" s="287"/>
      <c r="AAG29" s="287"/>
      <c r="AAH29" s="287"/>
      <c r="AAI29" s="287"/>
      <c r="AAJ29" s="287"/>
      <c r="AAK29" s="287"/>
      <c r="AAL29" s="287"/>
      <c r="AAM29" s="287"/>
      <c r="AAN29" s="287"/>
      <c r="AAO29" s="287"/>
      <c r="AAP29" s="287"/>
      <c r="AAQ29" s="287"/>
      <c r="AAR29" s="287"/>
      <c r="AAS29" s="287"/>
      <c r="AAT29" s="287"/>
      <c r="AAU29" s="287"/>
      <c r="AAV29" s="287"/>
      <c r="AAW29" s="287"/>
      <c r="AAX29" s="287"/>
      <c r="AAY29" s="287"/>
      <c r="AAZ29" s="287"/>
      <c r="ABA29" s="287"/>
      <c r="ABB29" s="287"/>
      <c r="ABC29" s="287"/>
      <c r="ABD29" s="287"/>
      <c r="ABE29" s="287"/>
      <c r="ABF29" s="287"/>
      <c r="ABG29" s="287"/>
      <c r="ABH29" s="287"/>
      <c r="ABI29" s="287"/>
      <c r="ABJ29" s="287"/>
      <c r="ABK29" s="287"/>
      <c r="ABL29" s="287"/>
      <c r="ABM29" s="287"/>
      <c r="ABN29" s="287"/>
      <c r="ABO29" s="287"/>
      <c r="ABP29" s="287"/>
      <c r="ABQ29" s="287"/>
      <c r="ABR29" s="287"/>
      <c r="ABS29" s="287"/>
      <c r="ABT29" s="287"/>
      <c r="ABU29" s="287"/>
      <c r="ABV29" s="287"/>
      <c r="ABW29" s="287"/>
      <c r="ABX29" s="287"/>
      <c r="ABY29" s="287"/>
      <c r="ABZ29" s="287"/>
      <c r="ACA29" s="287"/>
      <c r="ACB29" s="287"/>
      <c r="ACC29" s="287"/>
      <c r="ACD29" s="287"/>
      <c r="ACE29" s="287"/>
      <c r="ACF29" s="287"/>
      <c r="ACG29" s="287"/>
      <c r="ACH29" s="287"/>
      <c r="ACI29" s="287"/>
      <c r="ACJ29" s="287"/>
      <c r="ACK29" s="287"/>
      <c r="ACL29" s="287"/>
      <c r="ACM29" s="287"/>
      <c r="ACN29" s="287"/>
      <c r="ACO29" s="287"/>
      <c r="ACP29" s="287"/>
      <c r="ACQ29" s="287"/>
      <c r="ACR29" s="287"/>
      <c r="ACS29" s="287"/>
      <c r="ACT29" s="287"/>
      <c r="ACU29" s="287"/>
      <c r="ACV29" s="287"/>
      <c r="ACW29" s="287"/>
      <c r="ACX29" s="287"/>
      <c r="ACY29" s="287"/>
      <c r="ACZ29" s="287"/>
      <c r="ADA29" s="287"/>
      <c r="ADB29" s="287"/>
      <c r="ADC29" s="287"/>
      <c r="ADD29" s="287"/>
      <c r="ADE29" s="287"/>
      <c r="ADF29" s="287"/>
      <c r="ADG29" s="287"/>
      <c r="ADH29" s="287"/>
      <c r="ADI29" s="287"/>
      <c r="ADJ29" s="287"/>
      <c r="ADK29" s="287"/>
      <c r="ADL29" s="287"/>
      <c r="ADM29" s="287"/>
      <c r="ADN29" s="287"/>
      <c r="ADO29" s="287"/>
      <c r="ADP29" s="287"/>
      <c r="ADQ29" s="287"/>
      <c r="ADR29" s="287"/>
      <c r="ADS29" s="287"/>
      <c r="ADT29" s="287"/>
      <c r="ADU29" s="287"/>
      <c r="ADV29" s="287"/>
      <c r="ADW29" s="287"/>
      <c r="ADX29" s="287"/>
      <c r="ADY29" s="287"/>
      <c r="ADZ29" s="287"/>
      <c r="AEA29" s="287"/>
      <c r="AEB29" s="287"/>
      <c r="AEC29" s="287"/>
      <c r="AED29" s="287"/>
      <c r="AEE29" s="287"/>
      <c r="AEF29" s="287"/>
      <c r="AEG29" s="287"/>
      <c r="AEH29" s="287"/>
      <c r="AEI29" s="287"/>
      <c r="AEJ29" s="287"/>
      <c r="AEK29" s="287"/>
      <c r="AEL29" s="287"/>
      <c r="AEM29" s="287"/>
      <c r="AEN29" s="287"/>
      <c r="AEO29" s="287"/>
      <c r="AEP29" s="287"/>
      <c r="AEQ29" s="287"/>
      <c r="AER29" s="287"/>
      <c r="AES29" s="287"/>
      <c r="AET29" s="287"/>
      <c r="AEU29" s="287"/>
      <c r="AEV29" s="287"/>
      <c r="AEW29" s="287"/>
      <c r="AEX29" s="287"/>
      <c r="AEY29" s="287"/>
      <c r="AEZ29" s="287"/>
      <c r="AFA29" s="287"/>
      <c r="AFB29" s="287"/>
      <c r="AFC29" s="287"/>
      <c r="AFD29" s="287"/>
      <c r="AFE29" s="287"/>
      <c r="AFF29" s="287"/>
      <c r="AFG29" s="287"/>
      <c r="AFH29" s="287"/>
      <c r="AFI29" s="287"/>
      <c r="AFJ29" s="287"/>
      <c r="AFK29" s="287"/>
      <c r="AFL29" s="287"/>
      <c r="AFM29" s="287"/>
      <c r="AFN29" s="287"/>
      <c r="AFO29" s="287"/>
      <c r="AFP29" s="287"/>
      <c r="AFQ29" s="287"/>
      <c r="AFR29" s="287"/>
      <c r="AFS29" s="287"/>
      <c r="AFT29" s="287"/>
      <c r="AFU29" s="287"/>
      <c r="AFV29" s="287"/>
      <c r="AFW29" s="287"/>
      <c r="AFX29" s="287"/>
      <c r="AFY29" s="287"/>
      <c r="AFZ29" s="287"/>
      <c r="AGA29" s="287"/>
      <c r="AGB29" s="287"/>
      <c r="AGC29" s="287"/>
      <c r="AGD29" s="287"/>
      <c r="AGE29" s="287"/>
      <c r="AGF29" s="287"/>
      <c r="AGG29" s="287"/>
      <c r="AGH29" s="287"/>
      <c r="AGI29" s="287"/>
      <c r="AGJ29" s="287"/>
      <c r="AGK29" s="287"/>
      <c r="AGL29" s="287"/>
      <c r="AGM29" s="287"/>
      <c r="AGN29" s="287"/>
      <c r="AGO29" s="287"/>
      <c r="AGP29" s="287"/>
      <c r="AGQ29" s="287"/>
      <c r="AGR29" s="287"/>
      <c r="AGS29" s="287"/>
      <c r="AGT29" s="287"/>
      <c r="AGU29" s="287"/>
      <c r="AGV29" s="287"/>
      <c r="AGW29" s="287"/>
      <c r="AGX29" s="287"/>
      <c r="AGY29" s="287"/>
      <c r="AGZ29" s="287"/>
      <c r="AHA29" s="287"/>
      <c r="AHB29" s="287"/>
      <c r="AHC29" s="287"/>
      <c r="AHD29" s="287"/>
      <c r="AHE29" s="287"/>
      <c r="AHF29" s="287"/>
      <c r="AHG29" s="287"/>
      <c r="AHH29" s="287"/>
      <c r="AHI29" s="287"/>
      <c r="AHJ29" s="287"/>
      <c r="AHK29" s="287"/>
      <c r="AHL29" s="287"/>
      <c r="AHM29" s="287"/>
      <c r="AHN29" s="287"/>
      <c r="AHO29" s="287"/>
      <c r="AHP29" s="287"/>
      <c r="AHQ29" s="287"/>
      <c r="AHR29" s="287"/>
      <c r="AHS29" s="287"/>
      <c r="AHT29" s="287"/>
      <c r="AHU29" s="287"/>
      <c r="AHV29" s="287"/>
      <c r="AHW29" s="287"/>
      <c r="AHX29" s="287"/>
      <c r="AHY29" s="287"/>
      <c r="AHZ29" s="287"/>
      <c r="AIA29" s="287"/>
      <c r="AIB29" s="287"/>
      <c r="AIC29" s="287"/>
      <c r="AID29" s="287"/>
      <c r="AIE29" s="287"/>
      <c r="AIF29" s="287"/>
      <c r="AIG29" s="287"/>
      <c r="AIH29" s="287"/>
      <c r="AII29" s="287"/>
      <c r="AIJ29" s="287"/>
      <c r="AIK29" s="287"/>
      <c r="AIL29" s="287"/>
      <c r="AIM29" s="287"/>
      <c r="AIN29" s="287"/>
      <c r="AIO29" s="287"/>
      <c r="AIP29" s="287"/>
      <c r="AIQ29" s="287"/>
      <c r="AIR29" s="287"/>
      <c r="AIS29" s="287"/>
      <c r="AIT29" s="287"/>
      <c r="AIU29" s="287"/>
      <c r="AIV29" s="287"/>
      <c r="AIW29" s="287"/>
      <c r="AIX29" s="287"/>
      <c r="AIY29" s="287"/>
      <c r="AIZ29" s="287"/>
      <c r="AJA29" s="287"/>
      <c r="AJB29" s="287"/>
      <c r="AJC29" s="287"/>
      <c r="AJD29" s="287"/>
      <c r="AJE29" s="287"/>
      <c r="AJF29" s="287"/>
      <c r="AJG29" s="287"/>
      <c r="AJH29" s="287"/>
      <c r="AJI29" s="287"/>
      <c r="AJJ29" s="287"/>
      <c r="AJK29" s="287"/>
      <c r="AJL29" s="287"/>
      <c r="AJM29" s="287"/>
      <c r="AJN29" s="287"/>
      <c r="AJO29" s="287"/>
      <c r="AJP29" s="287"/>
      <c r="AJQ29" s="287"/>
      <c r="AJR29" s="287"/>
      <c r="AJS29" s="287"/>
      <c r="AJT29" s="287"/>
      <c r="AJU29" s="287"/>
      <c r="AJV29" s="287"/>
      <c r="AJW29" s="287"/>
      <c r="AJX29" s="287"/>
      <c r="AJY29" s="287"/>
      <c r="AJZ29" s="287"/>
      <c r="AKA29" s="287"/>
      <c r="AKB29" s="287"/>
      <c r="AKC29" s="287"/>
      <c r="AKD29" s="287"/>
      <c r="AKE29" s="287"/>
      <c r="AKF29" s="287"/>
      <c r="AKG29" s="287"/>
      <c r="AKH29" s="287"/>
      <c r="AKI29" s="287"/>
      <c r="AKJ29" s="287"/>
      <c r="AKK29" s="287"/>
      <c r="AKL29" s="287"/>
      <c r="AKM29" s="287"/>
      <c r="AKN29" s="287"/>
      <c r="AKO29" s="287"/>
      <c r="AKP29" s="287"/>
      <c r="AKQ29" s="287"/>
      <c r="AKR29" s="287"/>
      <c r="AKS29" s="287"/>
      <c r="AKT29" s="287"/>
      <c r="AKU29" s="287"/>
      <c r="AKV29" s="287"/>
      <c r="AKW29" s="287"/>
      <c r="AKX29" s="287"/>
      <c r="AKY29" s="287"/>
      <c r="AKZ29" s="287"/>
      <c r="ALA29" s="287"/>
      <c r="ALB29" s="287"/>
      <c r="ALC29" s="287"/>
      <c r="ALD29" s="287"/>
      <c r="ALE29" s="287"/>
      <c r="ALF29" s="287"/>
      <c r="ALG29" s="287"/>
      <c r="ALH29" s="287"/>
      <c r="ALI29" s="287"/>
      <c r="ALJ29" s="287"/>
      <c r="ALK29" s="287"/>
      <c r="ALL29" s="287"/>
      <c r="ALM29" s="287"/>
      <c r="ALN29" s="287"/>
      <c r="ALO29" s="287"/>
      <c r="ALP29" s="287"/>
      <c r="ALQ29" s="287"/>
      <c r="ALR29" s="287"/>
      <c r="ALS29" s="287"/>
      <c r="ALT29" s="287"/>
      <c r="ALU29" s="287"/>
      <c r="ALV29" s="287"/>
      <c r="ALW29" s="287"/>
      <c r="ALX29" s="287"/>
      <c r="ALY29" s="287"/>
      <c r="ALZ29" s="287"/>
      <c r="AMA29" s="287"/>
      <c r="AMB29" s="287"/>
      <c r="AMC29" s="287"/>
      <c r="AMD29" s="287"/>
      <c r="AME29" s="287"/>
      <c r="AMF29" s="287"/>
      <c r="AMG29" s="287"/>
      <c r="AMH29" s="287"/>
      <c r="AMI29" s="287"/>
      <c r="AMJ29" s="287"/>
      <c r="AMK29" s="287"/>
      <c r="AML29" s="287"/>
      <c r="AMM29" s="287"/>
      <c r="AMN29" s="287"/>
      <c r="AMO29" s="287"/>
      <c r="AMP29" s="287"/>
      <c r="AMQ29" s="287"/>
      <c r="AMR29" s="287"/>
      <c r="AMS29" s="287"/>
      <c r="AMT29" s="287"/>
      <c r="AMU29" s="287"/>
      <c r="AMV29" s="287"/>
      <c r="AMW29" s="287"/>
      <c r="AMX29" s="287"/>
      <c r="AMY29" s="287"/>
      <c r="AMZ29" s="287"/>
      <c r="ANA29" s="287"/>
      <c r="ANB29" s="287"/>
      <c r="ANC29" s="287"/>
      <c r="AND29" s="287"/>
      <c r="ANE29" s="287"/>
      <c r="ANF29" s="287"/>
      <c r="ANG29" s="287"/>
      <c r="ANH29" s="287"/>
      <c r="ANI29" s="287"/>
      <c r="ANJ29" s="287"/>
      <c r="ANK29" s="287"/>
      <c r="ANL29" s="287"/>
      <c r="ANM29" s="287"/>
      <c r="ANN29" s="287"/>
      <c r="ANO29" s="287"/>
      <c r="ANP29" s="287"/>
      <c r="ANQ29" s="287"/>
      <c r="ANR29" s="287"/>
      <c r="ANS29" s="287"/>
      <c r="ANT29" s="287"/>
      <c r="ANU29" s="287"/>
      <c r="ANV29" s="287"/>
      <c r="ANW29" s="287"/>
      <c r="ANX29" s="287"/>
      <c r="ANY29" s="287"/>
      <c r="ANZ29" s="287"/>
      <c r="AOA29" s="287"/>
      <c r="AOB29" s="287"/>
      <c r="AOC29" s="287"/>
      <c r="AOD29" s="287"/>
      <c r="AOE29" s="287"/>
      <c r="AOF29" s="287"/>
      <c r="AOG29" s="287"/>
      <c r="AOH29" s="287"/>
      <c r="AOI29" s="287"/>
      <c r="AOJ29" s="287"/>
      <c r="AOK29" s="287"/>
      <c r="AOL29" s="287"/>
      <c r="AOM29" s="287"/>
      <c r="AON29" s="287"/>
      <c r="AOO29" s="287"/>
      <c r="AOP29" s="287"/>
      <c r="AOQ29" s="287"/>
      <c r="AOR29" s="287"/>
      <c r="AOS29" s="287"/>
      <c r="AOT29" s="287"/>
      <c r="AOU29" s="287"/>
      <c r="AOV29" s="287"/>
      <c r="AOW29" s="287"/>
      <c r="AOX29" s="287"/>
      <c r="AOY29" s="287"/>
      <c r="AOZ29" s="287"/>
      <c r="APA29" s="287"/>
      <c r="APB29" s="287"/>
      <c r="APC29" s="287"/>
      <c r="APD29" s="287"/>
      <c r="APE29" s="287"/>
      <c r="APF29" s="287"/>
      <c r="APG29" s="287"/>
      <c r="APH29" s="287"/>
      <c r="API29" s="287"/>
      <c r="APJ29" s="287"/>
      <c r="APK29" s="287"/>
      <c r="APL29" s="287"/>
      <c r="APM29" s="287"/>
      <c r="APN29" s="287"/>
      <c r="APO29" s="287"/>
      <c r="APP29" s="287"/>
      <c r="APQ29" s="287"/>
      <c r="APR29" s="287"/>
      <c r="APS29" s="287"/>
      <c r="APT29" s="287"/>
      <c r="APU29" s="287"/>
      <c r="APV29" s="287"/>
      <c r="APW29" s="287"/>
      <c r="APX29" s="287"/>
      <c r="APY29" s="287"/>
      <c r="APZ29" s="287"/>
      <c r="AQA29" s="287"/>
      <c r="AQB29" s="287"/>
      <c r="AQC29" s="287"/>
      <c r="AQD29" s="287"/>
      <c r="AQE29" s="287"/>
      <c r="AQF29" s="287"/>
      <c r="AQG29" s="287"/>
      <c r="AQH29" s="287"/>
      <c r="AQI29" s="287"/>
      <c r="AQJ29" s="287"/>
      <c r="AQK29" s="287"/>
      <c r="AQL29" s="287"/>
      <c r="AQM29" s="287"/>
      <c r="AQN29" s="287"/>
      <c r="AQO29" s="287"/>
      <c r="AQP29" s="287"/>
      <c r="AQQ29" s="287"/>
      <c r="AQR29" s="287"/>
      <c r="AQS29" s="287"/>
      <c r="AQT29" s="287"/>
      <c r="AQU29" s="287"/>
      <c r="AQV29" s="287"/>
      <c r="AQW29" s="287"/>
      <c r="AQX29" s="287"/>
      <c r="AQY29" s="287"/>
      <c r="AQZ29" s="287"/>
      <c r="ARA29" s="287"/>
      <c r="ARB29" s="287"/>
      <c r="ARC29" s="287"/>
      <c r="ARD29" s="287"/>
      <c r="ARE29" s="287"/>
      <c r="ARF29" s="287"/>
      <c r="ARG29" s="287"/>
      <c r="ARH29" s="287"/>
      <c r="ARI29" s="287"/>
      <c r="ARJ29" s="287"/>
      <c r="ARK29" s="287"/>
      <c r="ARL29" s="287"/>
      <c r="ARM29" s="287"/>
      <c r="ARN29" s="287"/>
      <c r="ARO29" s="287"/>
      <c r="ARP29" s="287"/>
      <c r="ARQ29" s="287"/>
      <c r="ARR29" s="287"/>
      <c r="ARS29" s="287"/>
      <c r="ART29" s="287"/>
      <c r="ARU29" s="287"/>
      <c r="ARV29" s="287"/>
      <c r="ARW29" s="287"/>
      <c r="ARX29" s="287"/>
      <c r="ARY29" s="287"/>
      <c r="ARZ29" s="287"/>
      <c r="ASA29" s="287"/>
      <c r="ASB29" s="287"/>
      <c r="ASC29" s="287"/>
      <c r="ASD29" s="287"/>
      <c r="ASE29" s="287"/>
      <c r="ASF29" s="287"/>
      <c r="ASG29" s="287"/>
      <c r="ASH29" s="287"/>
      <c r="ASI29" s="287"/>
      <c r="ASJ29" s="287"/>
      <c r="ASK29" s="287"/>
      <c r="ASL29" s="287"/>
      <c r="ASM29" s="287"/>
      <c r="ASN29" s="287"/>
      <c r="ASO29" s="287"/>
      <c r="ASP29" s="287"/>
      <c r="ASQ29" s="287"/>
      <c r="ASR29" s="287"/>
      <c r="ASS29" s="287"/>
      <c r="AST29" s="287"/>
      <c r="ASU29" s="287"/>
      <c r="ASV29" s="287"/>
      <c r="ASW29" s="287"/>
      <c r="ASX29" s="287"/>
      <c r="ASY29" s="287"/>
      <c r="ASZ29" s="287"/>
      <c r="ATA29" s="287"/>
      <c r="ATB29" s="287"/>
      <c r="ATC29" s="287"/>
      <c r="ATD29" s="287"/>
      <c r="ATE29" s="287"/>
      <c r="ATF29" s="287"/>
      <c r="ATG29" s="287"/>
      <c r="ATH29" s="287"/>
      <c r="ATI29" s="287"/>
      <c r="ATJ29" s="287"/>
      <c r="ATK29" s="287"/>
      <c r="ATL29" s="287"/>
      <c r="ATM29" s="287"/>
      <c r="ATN29" s="287"/>
      <c r="ATO29" s="287"/>
      <c r="ATP29" s="287"/>
      <c r="ATQ29" s="287"/>
      <c r="ATR29" s="287"/>
      <c r="ATS29" s="287"/>
      <c r="ATT29" s="287"/>
      <c r="ATU29" s="287"/>
      <c r="ATV29" s="287"/>
      <c r="ATW29" s="287"/>
      <c r="ATX29" s="287"/>
      <c r="ATY29" s="287"/>
      <c r="ATZ29" s="287"/>
      <c r="AUA29" s="287"/>
      <c r="AUB29" s="287"/>
      <c r="AUC29" s="287"/>
      <c r="AUD29" s="287"/>
      <c r="AUE29" s="287"/>
      <c r="AUF29" s="287"/>
      <c r="AUG29" s="287"/>
      <c r="AUH29" s="287"/>
      <c r="AUI29" s="287"/>
      <c r="AUJ29" s="287"/>
      <c r="AUK29" s="287"/>
      <c r="AUL29" s="287"/>
      <c r="AUM29" s="287"/>
      <c r="AUN29" s="287"/>
      <c r="AUO29" s="287"/>
      <c r="AUP29" s="287"/>
      <c r="AUQ29" s="287"/>
      <c r="AUR29" s="287"/>
      <c r="AUS29" s="287"/>
      <c r="AUT29" s="287"/>
      <c r="AUU29" s="287"/>
      <c r="AUV29" s="287"/>
      <c r="AUW29" s="287"/>
      <c r="AUX29" s="287"/>
      <c r="AUY29" s="287"/>
      <c r="AUZ29" s="287"/>
      <c r="AVA29" s="287"/>
      <c r="AVB29" s="287"/>
      <c r="AVC29" s="287"/>
      <c r="AVD29" s="287"/>
      <c r="AVE29" s="287"/>
      <c r="AVF29" s="287"/>
      <c r="AVG29" s="287"/>
      <c r="AVH29" s="287"/>
      <c r="AVI29" s="287"/>
      <c r="AVJ29" s="287"/>
      <c r="AVK29" s="287"/>
      <c r="AVL29" s="287"/>
      <c r="AVM29" s="287"/>
      <c r="AVN29" s="287"/>
      <c r="AVO29" s="287"/>
      <c r="AVP29" s="287"/>
      <c r="AVQ29" s="287"/>
      <c r="AVR29" s="287"/>
      <c r="AVS29" s="287"/>
      <c r="AVT29" s="287"/>
      <c r="AVU29" s="287"/>
      <c r="AVV29" s="287"/>
      <c r="AVW29" s="287"/>
      <c r="AVX29" s="287"/>
      <c r="AVY29" s="287"/>
      <c r="AVZ29" s="287"/>
      <c r="AWA29" s="287"/>
      <c r="AWB29" s="287"/>
      <c r="AWC29" s="287"/>
      <c r="AWD29" s="287"/>
      <c r="AWE29" s="287"/>
      <c r="AWF29" s="287"/>
      <c r="AWG29" s="287"/>
      <c r="AWH29" s="287"/>
      <c r="AWI29" s="287"/>
      <c r="AWJ29" s="287"/>
      <c r="AWK29" s="287"/>
      <c r="AWL29" s="287"/>
      <c r="AWM29" s="287"/>
      <c r="AWN29" s="287"/>
      <c r="AWO29" s="287"/>
      <c r="AWP29" s="287"/>
      <c r="AWQ29" s="287"/>
      <c r="AWR29" s="287"/>
      <c r="AWS29" s="287"/>
      <c r="AWT29" s="287"/>
      <c r="AWU29" s="287"/>
      <c r="AWV29" s="287"/>
      <c r="AWW29" s="287"/>
      <c r="AWX29" s="287"/>
      <c r="AWY29" s="287"/>
      <c r="AWZ29" s="287"/>
      <c r="AXA29" s="287"/>
      <c r="AXB29" s="287"/>
      <c r="AXC29" s="287"/>
      <c r="AXD29" s="287"/>
      <c r="AXE29" s="287"/>
      <c r="AXF29" s="287"/>
      <c r="AXG29" s="287"/>
      <c r="AXH29" s="287"/>
      <c r="AXI29" s="287"/>
      <c r="AXJ29" s="287"/>
      <c r="AXK29" s="287"/>
      <c r="AXL29" s="287"/>
      <c r="AXM29" s="287"/>
      <c r="AXN29" s="287"/>
      <c r="AXO29" s="287"/>
      <c r="AXP29" s="287"/>
      <c r="AXQ29" s="287"/>
      <c r="AXR29" s="287"/>
      <c r="AXS29" s="287"/>
      <c r="AXT29" s="287"/>
      <c r="AXU29" s="287"/>
      <c r="AXV29" s="287"/>
      <c r="AXW29" s="287"/>
      <c r="AXX29" s="287"/>
      <c r="AXY29" s="287"/>
      <c r="AXZ29" s="287"/>
      <c r="AYA29" s="287"/>
      <c r="AYB29" s="287"/>
      <c r="AYC29" s="287"/>
      <c r="AYD29" s="287"/>
      <c r="AYE29" s="287"/>
      <c r="AYF29" s="287"/>
      <c r="AYG29" s="287"/>
      <c r="AYH29" s="287"/>
      <c r="AYI29" s="287"/>
      <c r="AYJ29" s="287"/>
      <c r="AYK29" s="287"/>
      <c r="AYL29" s="287"/>
      <c r="AYM29" s="287"/>
      <c r="AYN29" s="287"/>
      <c r="AYO29" s="287"/>
      <c r="AYP29" s="287"/>
      <c r="AYQ29" s="287"/>
      <c r="AYR29" s="287"/>
      <c r="AYS29" s="287"/>
      <c r="AYT29" s="287"/>
      <c r="AYU29" s="287"/>
      <c r="AYV29" s="287"/>
      <c r="AYW29" s="287"/>
      <c r="AYX29" s="287"/>
      <c r="AYY29" s="287"/>
      <c r="AYZ29" s="287"/>
      <c r="AZA29" s="287"/>
      <c r="AZB29" s="287"/>
      <c r="AZC29" s="287"/>
      <c r="AZD29" s="287"/>
      <c r="AZE29" s="287"/>
      <c r="AZF29" s="287"/>
      <c r="AZG29" s="287"/>
      <c r="AZH29" s="287"/>
      <c r="AZI29" s="287"/>
      <c r="AZJ29" s="287"/>
      <c r="AZK29" s="287"/>
      <c r="AZL29" s="287"/>
      <c r="AZM29" s="287"/>
      <c r="AZN29" s="287"/>
      <c r="AZO29" s="287"/>
      <c r="AZP29" s="287"/>
      <c r="AZQ29" s="287"/>
      <c r="AZR29" s="287"/>
      <c r="AZS29" s="287"/>
      <c r="AZT29" s="287"/>
      <c r="AZU29" s="287"/>
      <c r="AZV29" s="287"/>
      <c r="AZW29" s="287"/>
      <c r="AZX29" s="287"/>
      <c r="AZY29" s="287"/>
      <c r="AZZ29" s="287"/>
      <c r="BAA29" s="287"/>
      <c r="BAB29" s="287"/>
      <c r="BAC29" s="287"/>
      <c r="BAD29" s="287"/>
      <c r="BAE29" s="287"/>
      <c r="BAF29" s="287"/>
      <c r="BAG29" s="287"/>
      <c r="BAH29" s="287"/>
      <c r="BAI29" s="287"/>
      <c r="BAJ29" s="287"/>
      <c r="BAK29" s="287"/>
      <c r="BAL29" s="287"/>
      <c r="BAM29" s="287"/>
      <c r="BAN29" s="287"/>
      <c r="BAO29" s="287"/>
      <c r="BAP29" s="287"/>
      <c r="BAQ29" s="287"/>
      <c r="BAR29" s="287"/>
      <c r="BAS29" s="287"/>
      <c r="BAT29" s="287"/>
      <c r="BAU29" s="287"/>
      <c r="BAV29" s="287"/>
      <c r="BAW29" s="287"/>
      <c r="BAX29" s="287"/>
      <c r="BAY29" s="287"/>
      <c r="BAZ29" s="287"/>
      <c r="BBA29" s="287"/>
      <c r="BBB29" s="287"/>
      <c r="BBC29" s="287"/>
      <c r="BBD29" s="287"/>
      <c r="BBE29" s="287"/>
      <c r="BBF29" s="287"/>
      <c r="BBG29" s="287"/>
      <c r="BBH29" s="287"/>
      <c r="BBI29" s="287"/>
      <c r="BBJ29" s="287"/>
      <c r="BBK29" s="287"/>
      <c r="BBL29" s="287"/>
      <c r="BBM29" s="287"/>
      <c r="BBN29" s="287"/>
      <c r="BBO29" s="287"/>
      <c r="BBP29" s="287"/>
      <c r="BBQ29" s="287"/>
      <c r="BBR29" s="287"/>
      <c r="BBS29" s="287"/>
      <c r="BBT29" s="287"/>
      <c r="BBU29" s="287"/>
      <c r="BBV29" s="287"/>
      <c r="BBW29" s="287"/>
      <c r="BBX29" s="287"/>
      <c r="BBY29" s="287"/>
      <c r="BBZ29" s="287"/>
      <c r="BCA29" s="287"/>
      <c r="BCB29" s="287"/>
      <c r="BCC29" s="287"/>
      <c r="BCD29" s="287"/>
      <c r="BCE29" s="287"/>
      <c r="BCF29" s="287"/>
      <c r="BCG29" s="287"/>
      <c r="BCH29" s="287"/>
      <c r="BCI29" s="287"/>
      <c r="BCJ29" s="287"/>
      <c r="BCK29" s="287"/>
      <c r="BCL29" s="287"/>
      <c r="BCM29" s="287"/>
      <c r="BCN29" s="287"/>
      <c r="BCO29" s="287"/>
      <c r="BCP29" s="287"/>
      <c r="BCQ29" s="287"/>
      <c r="BCR29" s="287"/>
      <c r="BCS29" s="287"/>
      <c r="BCT29" s="287"/>
      <c r="BCU29" s="287"/>
      <c r="BCV29" s="287"/>
      <c r="BCW29" s="287"/>
      <c r="BCX29" s="287"/>
      <c r="BCY29" s="287"/>
      <c r="BCZ29" s="287"/>
      <c r="BDA29" s="287"/>
      <c r="BDB29" s="287"/>
      <c r="BDC29" s="287"/>
      <c r="BDD29" s="287"/>
      <c r="BDE29" s="287"/>
      <c r="BDF29" s="287"/>
      <c r="BDG29" s="287"/>
      <c r="BDH29" s="287"/>
      <c r="BDI29" s="287"/>
      <c r="BDJ29" s="287"/>
      <c r="BDK29" s="287"/>
      <c r="BDL29" s="287"/>
      <c r="BDM29" s="287"/>
      <c r="BDN29" s="287"/>
      <c r="BDO29" s="287"/>
      <c r="BDP29" s="287"/>
      <c r="BDQ29" s="287"/>
      <c r="BDR29" s="287"/>
      <c r="BDS29" s="287"/>
      <c r="BDT29" s="287"/>
      <c r="BDU29" s="287"/>
      <c r="BDV29" s="287"/>
      <c r="BDW29" s="287"/>
      <c r="BDX29" s="287"/>
      <c r="BDY29" s="287"/>
      <c r="BDZ29" s="287"/>
      <c r="BEA29" s="287"/>
      <c r="BEB29" s="287"/>
      <c r="BEC29" s="287"/>
      <c r="BED29" s="287"/>
      <c r="BEE29" s="287"/>
      <c r="BEF29" s="287"/>
      <c r="BEG29" s="287"/>
      <c r="BEH29" s="287"/>
      <c r="BEI29" s="287"/>
      <c r="BEJ29" s="287"/>
      <c r="BEK29" s="287"/>
      <c r="BEL29" s="287"/>
      <c r="BEM29" s="287"/>
      <c r="BEN29" s="287"/>
      <c r="BEO29" s="287"/>
      <c r="BEP29" s="287"/>
      <c r="BEQ29" s="287"/>
      <c r="BER29" s="287"/>
      <c r="BES29" s="287"/>
      <c r="BET29" s="287"/>
      <c r="BEU29" s="287"/>
      <c r="BEV29" s="287"/>
      <c r="BEW29" s="287"/>
      <c r="BEX29" s="287"/>
      <c r="BEY29" s="287"/>
      <c r="BEZ29" s="287"/>
      <c r="BFA29" s="287"/>
      <c r="BFB29" s="287"/>
      <c r="BFC29" s="287"/>
      <c r="BFD29" s="287"/>
      <c r="BFE29" s="287"/>
      <c r="BFF29" s="287"/>
      <c r="BFG29" s="287"/>
      <c r="BFH29" s="287"/>
      <c r="BFI29" s="287"/>
      <c r="BFJ29" s="287"/>
      <c r="BFK29" s="287"/>
      <c r="BFL29" s="287"/>
      <c r="BFM29" s="287"/>
      <c r="BFN29" s="287"/>
      <c r="BFO29" s="287"/>
      <c r="BFP29" s="287"/>
      <c r="BFQ29" s="287"/>
      <c r="BFR29" s="287"/>
      <c r="BFS29" s="287"/>
      <c r="BFT29" s="287"/>
      <c r="BFU29" s="287"/>
      <c r="BFV29" s="287"/>
      <c r="BFW29" s="287"/>
      <c r="BFX29" s="287"/>
      <c r="BFY29" s="287"/>
      <c r="BFZ29" s="287"/>
      <c r="BGA29" s="287"/>
      <c r="BGB29" s="287"/>
      <c r="BGC29" s="287"/>
      <c r="BGD29" s="287"/>
      <c r="BGE29" s="287"/>
      <c r="BGF29" s="287"/>
      <c r="BGG29" s="287"/>
      <c r="BGH29" s="287"/>
      <c r="BGI29" s="287"/>
      <c r="BGJ29" s="287"/>
      <c r="BGK29" s="287"/>
      <c r="BGL29" s="287"/>
      <c r="BGM29" s="287"/>
      <c r="BGN29" s="287"/>
      <c r="BGO29" s="287"/>
      <c r="BGP29" s="287"/>
      <c r="BGQ29" s="287"/>
      <c r="BGR29" s="287"/>
      <c r="BGS29" s="287"/>
      <c r="BGT29" s="287"/>
      <c r="BGU29" s="287"/>
      <c r="BGV29" s="287"/>
      <c r="BGW29" s="287"/>
      <c r="BGX29" s="287"/>
      <c r="BGY29" s="287"/>
      <c r="BGZ29" s="287"/>
      <c r="BHA29" s="287"/>
      <c r="BHB29" s="287"/>
      <c r="BHC29" s="287"/>
      <c r="BHD29" s="287"/>
      <c r="BHE29" s="287"/>
      <c r="BHF29" s="287"/>
      <c r="BHG29" s="287"/>
      <c r="BHH29" s="287"/>
      <c r="BHI29" s="287"/>
      <c r="BHJ29" s="287"/>
      <c r="BHK29" s="287"/>
      <c r="BHL29" s="287"/>
      <c r="BHM29" s="287"/>
      <c r="BHN29" s="287"/>
      <c r="BHO29" s="287"/>
      <c r="BHP29" s="287"/>
      <c r="BHQ29" s="287"/>
      <c r="BHR29" s="287"/>
      <c r="BHS29" s="287"/>
      <c r="BHT29" s="287"/>
      <c r="BHU29" s="287"/>
      <c r="BHV29" s="287"/>
      <c r="BHW29" s="287"/>
      <c r="BHX29" s="287"/>
      <c r="BHY29" s="287"/>
      <c r="BHZ29" s="287"/>
      <c r="BIA29" s="287"/>
      <c r="BIB29" s="287"/>
      <c r="BIC29" s="287"/>
      <c r="BID29" s="287"/>
      <c r="BIE29" s="287"/>
      <c r="BIF29" s="287"/>
      <c r="BIG29" s="287"/>
      <c r="BIH29" s="287"/>
      <c r="BII29" s="287"/>
      <c r="BIJ29" s="287"/>
      <c r="BIK29" s="287"/>
      <c r="BIL29" s="287"/>
      <c r="BIM29" s="287"/>
      <c r="BIN29" s="287"/>
      <c r="BIO29" s="287"/>
      <c r="BIP29" s="287"/>
      <c r="BIQ29" s="287"/>
      <c r="BIR29" s="287"/>
      <c r="BIS29" s="287"/>
      <c r="BIT29" s="287"/>
      <c r="BIU29" s="287"/>
      <c r="BIV29" s="287"/>
      <c r="BIW29" s="287"/>
      <c r="BIX29" s="287"/>
      <c r="BIY29" s="287"/>
      <c r="BIZ29" s="287"/>
      <c r="BJA29" s="287"/>
      <c r="BJB29" s="287"/>
      <c r="BJC29" s="287"/>
      <c r="BJD29" s="287"/>
      <c r="BJE29" s="287"/>
      <c r="BJF29" s="287"/>
      <c r="BJG29" s="287"/>
      <c r="BJH29" s="287"/>
      <c r="BJI29" s="287"/>
      <c r="BJJ29" s="287"/>
      <c r="BJK29" s="287"/>
      <c r="BJL29" s="287"/>
      <c r="BJM29" s="287"/>
      <c r="BJN29" s="287"/>
      <c r="BJO29" s="287"/>
      <c r="BJP29" s="287"/>
      <c r="BJQ29" s="287"/>
      <c r="BJR29" s="287"/>
      <c r="BJS29" s="287"/>
      <c r="BJT29" s="287"/>
      <c r="BJU29" s="287"/>
      <c r="BJV29" s="287"/>
      <c r="BJW29" s="287"/>
      <c r="BJX29" s="287"/>
      <c r="BJY29" s="287"/>
      <c r="BJZ29" s="287"/>
      <c r="BKA29" s="287"/>
      <c r="BKB29" s="287"/>
      <c r="BKC29" s="287"/>
      <c r="BKD29" s="287"/>
      <c r="BKE29" s="287"/>
      <c r="BKF29" s="287"/>
      <c r="BKG29" s="287"/>
      <c r="BKH29" s="287"/>
      <c r="BKI29" s="287"/>
      <c r="BKJ29" s="287"/>
      <c r="BKK29" s="287"/>
      <c r="BKL29" s="287"/>
      <c r="BKM29" s="287"/>
      <c r="BKN29" s="287"/>
      <c r="BKO29" s="287"/>
      <c r="BKP29" s="287"/>
      <c r="BKQ29" s="287"/>
      <c r="BKR29" s="287"/>
      <c r="BKS29" s="287"/>
      <c r="BKT29" s="287"/>
      <c r="BKU29" s="287"/>
      <c r="BKV29" s="287"/>
      <c r="BKW29" s="287"/>
      <c r="BKX29" s="287"/>
      <c r="BKY29" s="287"/>
      <c r="BKZ29" s="287"/>
      <c r="BLA29" s="287"/>
      <c r="BLB29" s="287"/>
      <c r="BLC29" s="287"/>
      <c r="BLD29" s="287"/>
      <c r="BLE29" s="287"/>
      <c r="BLF29" s="287"/>
      <c r="BLG29" s="287"/>
      <c r="BLH29" s="287"/>
      <c r="BLI29" s="287"/>
      <c r="BLJ29" s="287"/>
      <c r="BLK29" s="287"/>
      <c r="BLL29" s="287"/>
      <c r="BLM29" s="287"/>
      <c r="BLN29" s="287"/>
      <c r="BLO29" s="287"/>
      <c r="BLP29" s="287"/>
      <c r="BLQ29" s="287"/>
      <c r="BLR29" s="287"/>
      <c r="BLS29" s="287"/>
      <c r="BLT29" s="287"/>
      <c r="BLU29" s="287"/>
      <c r="BLV29" s="287"/>
      <c r="BLW29" s="287"/>
      <c r="BLX29" s="287"/>
      <c r="BLY29" s="287"/>
      <c r="BLZ29" s="287"/>
      <c r="BMA29" s="287"/>
      <c r="BMB29" s="287"/>
      <c r="BMC29" s="287"/>
      <c r="BMD29" s="287"/>
      <c r="BME29" s="287"/>
      <c r="BMF29" s="287"/>
      <c r="BMG29" s="287"/>
      <c r="BMH29" s="287"/>
      <c r="BMI29" s="287"/>
      <c r="BMJ29" s="287"/>
      <c r="BMK29" s="287"/>
      <c r="BML29" s="287"/>
      <c r="BMM29" s="287"/>
      <c r="BMN29" s="287"/>
      <c r="BMO29" s="287"/>
      <c r="BMP29" s="287"/>
      <c r="BMQ29" s="287"/>
      <c r="BMR29" s="287"/>
      <c r="BMS29" s="287"/>
      <c r="BMT29" s="287"/>
      <c r="BMU29" s="287"/>
      <c r="BMV29" s="287"/>
      <c r="BMW29" s="287"/>
      <c r="BMX29" s="287"/>
      <c r="BMY29" s="287"/>
      <c r="BMZ29" s="287"/>
      <c r="BNA29" s="287"/>
      <c r="BNB29" s="287"/>
      <c r="BNC29" s="287"/>
      <c r="BND29" s="287"/>
      <c r="BNE29" s="287"/>
      <c r="BNF29" s="287"/>
      <c r="BNG29" s="287"/>
      <c r="BNH29" s="287"/>
      <c r="BNI29" s="287"/>
      <c r="BNJ29" s="287"/>
      <c r="BNK29" s="287"/>
      <c r="BNL29" s="287"/>
    </row>
    <row r="30" spans="1:1728" s="166" customFormat="1" ht="15" hidden="1" customHeight="1" x14ac:dyDescent="0.25">
      <c r="A30" s="236">
        <v>30</v>
      </c>
      <c r="B30" s="219" t="s">
        <v>288</v>
      </c>
      <c r="C30" s="219" t="s">
        <v>239</v>
      </c>
      <c r="D30" s="219" t="s">
        <v>292</v>
      </c>
      <c r="E30" s="219"/>
      <c r="F30" s="219" t="s">
        <v>293</v>
      </c>
      <c r="G30" s="244">
        <v>170</v>
      </c>
      <c r="H30" s="245">
        <v>470</v>
      </c>
      <c r="I30" s="222" t="s">
        <v>236</v>
      </c>
      <c r="J30" s="222">
        <v>2022</v>
      </c>
      <c r="K30" s="218" t="s">
        <v>237</v>
      </c>
      <c r="L30" s="249" t="s">
        <v>294</v>
      </c>
      <c r="M30" s="285" t="s">
        <v>460</v>
      </c>
      <c r="N30" s="285"/>
      <c r="O30" s="285"/>
      <c r="P30" s="285"/>
      <c r="Q30" s="285"/>
      <c r="R30" s="285"/>
      <c r="S30" s="285"/>
      <c r="T30" s="285"/>
      <c r="U30" s="285"/>
      <c r="V30" s="285"/>
      <c r="W30" s="285"/>
      <c r="X30" s="285"/>
      <c r="Y30" s="285"/>
      <c r="Z30" s="285"/>
      <c r="AA30" s="285"/>
      <c r="AB30" s="285"/>
      <c r="AC30" s="285"/>
      <c r="AD30" s="285"/>
      <c r="AE30" s="285"/>
      <c r="AF30" s="285"/>
      <c r="AG30" s="285"/>
      <c r="AH30" s="285"/>
      <c r="AI30" s="285"/>
      <c r="AJ30" s="285"/>
      <c r="AK30" s="285"/>
      <c r="AL30" s="285"/>
      <c r="AM30" s="285"/>
      <c r="AN30" s="285"/>
      <c r="AO30" s="285"/>
      <c r="AP30" s="285"/>
      <c r="AQ30" s="285"/>
      <c r="AR30" s="285"/>
      <c r="AS30" s="285"/>
      <c r="AT30" s="285"/>
      <c r="AU30" s="285"/>
      <c r="AV30" s="285"/>
      <c r="AW30" s="285"/>
      <c r="AX30" s="285"/>
      <c r="AY30" s="285"/>
      <c r="AZ30" s="285"/>
      <c r="BA30" s="285"/>
      <c r="BB30" s="285"/>
      <c r="BC30" s="285"/>
      <c r="BD30" s="285"/>
      <c r="BE30" s="285"/>
      <c r="BF30" s="285"/>
      <c r="BG30" s="285"/>
      <c r="BH30" s="285"/>
      <c r="BI30" s="285"/>
      <c r="BJ30" s="285"/>
      <c r="BK30" s="285"/>
      <c r="BL30" s="285"/>
      <c r="BM30" s="285"/>
      <c r="BN30" s="285"/>
      <c r="BO30" s="285"/>
      <c r="BP30" s="285"/>
      <c r="BQ30" s="285"/>
      <c r="BR30" s="285"/>
      <c r="BS30" s="285"/>
      <c r="BT30" s="285"/>
      <c r="BU30" s="285"/>
      <c r="BV30" s="285"/>
      <c r="BW30" s="285"/>
      <c r="BX30" s="285"/>
      <c r="BY30" s="285"/>
      <c r="BZ30" s="285"/>
      <c r="CA30" s="285"/>
      <c r="CB30" s="285"/>
      <c r="CC30" s="285"/>
      <c r="CD30" s="285"/>
      <c r="CE30" s="285"/>
      <c r="CF30" s="285"/>
      <c r="CG30" s="285"/>
      <c r="CH30" s="285"/>
      <c r="CI30" s="285"/>
      <c r="CJ30" s="285"/>
      <c r="CK30" s="285"/>
      <c r="CL30" s="285"/>
      <c r="CM30" s="285"/>
      <c r="CN30" s="285"/>
      <c r="CO30" s="286"/>
      <c r="CP30" s="287"/>
      <c r="CQ30" s="287"/>
      <c r="CR30" s="287"/>
      <c r="CS30" s="287"/>
      <c r="CT30" s="287"/>
      <c r="CU30" s="287"/>
      <c r="CV30" s="287"/>
      <c r="CW30" s="287"/>
      <c r="CX30" s="287"/>
      <c r="CY30" s="287"/>
      <c r="CZ30" s="287"/>
      <c r="DA30" s="287"/>
      <c r="DB30" s="287"/>
      <c r="DC30" s="287"/>
      <c r="DD30" s="287"/>
      <c r="DE30" s="287"/>
      <c r="DF30" s="287"/>
      <c r="DG30" s="287"/>
      <c r="DH30" s="287"/>
      <c r="DI30" s="287"/>
      <c r="DJ30" s="287"/>
      <c r="DK30" s="287"/>
      <c r="DL30" s="287"/>
      <c r="DM30" s="287"/>
      <c r="DN30" s="287"/>
      <c r="DO30" s="287"/>
      <c r="DP30" s="287"/>
      <c r="DQ30" s="287"/>
      <c r="DR30" s="287"/>
      <c r="DS30" s="287"/>
      <c r="DT30" s="287"/>
      <c r="DU30" s="287"/>
      <c r="DV30" s="287"/>
      <c r="DW30" s="287"/>
      <c r="DX30" s="287"/>
      <c r="DY30" s="287"/>
      <c r="DZ30" s="287"/>
      <c r="EA30" s="287"/>
      <c r="EB30" s="287"/>
      <c r="EC30" s="287"/>
      <c r="ED30" s="287"/>
      <c r="EE30" s="287"/>
      <c r="EF30" s="287"/>
      <c r="EG30" s="287"/>
      <c r="EH30" s="287"/>
      <c r="EI30" s="287"/>
      <c r="EJ30" s="287"/>
      <c r="EK30" s="287"/>
      <c r="EL30" s="287"/>
      <c r="EM30" s="287"/>
      <c r="EN30" s="287"/>
      <c r="EO30" s="287"/>
      <c r="EP30" s="287"/>
      <c r="EQ30" s="287"/>
      <c r="ER30" s="287"/>
      <c r="ES30" s="287"/>
      <c r="ET30" s="287"/>
      <c r="EU30" s="287"/>
      <c r="EV30" s="287"/>
      <c r="EW30" s="287"/>
      <c r="EX30" s="287"/>
      <c r="EY30" s="287"/>
      <c r="EZ30" s="287"/>
      <c r="FA30" s="287"/>
      <c r="FB30" s="287"/>
      <c r="FC30" s="287"/>
      <c r="FD30" s="287"/>
      <c r="FE30" s="287"/>
      <c r="FF30" s="287"/>
      <c r="FG30" s="287"/>
      <c r="FH30" s="287"/>
      <c r="FI30" s="287"/>
      <c r="FJ30" s="287"/>
      <c r="FK30" s="287"/>
      <c r="FL30" s="287"/>
      <c r="FM30" s="287"/>
      <c r="FN30" s="287"/>
      <c r="FO30" s="287"/>
      <c r="FP30" s="287"/>
      <c r="FQ30" s="287"/>
      <c r="FR30" s="287"/>
      <c r="FS30" s="287"/>
      <c r="FT30" s="287"/>
      <c r="FU30" s="287"/>
      <c r="FV30" s="287"/>
      <c r="FW30" s="287"/>
      <c r="FX30" s="287"/>
      <c r="FY30" s="287"/>
      <c r="FZ30" s="287"/>
      <c r="GA30" s="287"/>
      <c r="GB30" s="287"/>
      <c r="GC30" s="287"/>
      <c r="GD30" s="287"/>
      <c r="GE30" s="287"/>
      <c r="GF30" s="287"/>
      <c r="GG30" s="287"/>
      <c r="GH30" s="287"/>
      <c r="GI30" s="287"/>
      <c r="GJ30" s="287"/>
      <c r="GK30" s="287"/>
      <c r="GL30" s="287"/>
      <c r="GM30" s="287"/>
      <c r="GN30" s="287"/>
      <c r="GO30" s="287"/>
      <c r="GP30" s="287"/>
      <c r="GQ30" s="287"/>
      <c r="GR30" s="287"/>
      <c r="GS30" s="287"/>
      <c r="GT30" s="287"/>
      <c r="GU30" s="287"/>
      <c r="GV30" s="287"/>
      <c r="GW30" s="287"/>
      <c r="GX30" s="287"/>
      <c r="GY30" s="287"/>
      <c r="GZ30" s="287"/>
      <c r="HA30" s="287"/>
      <c r="HB30" s="287"/>
      <c r="HC30" s="287"/>
      <c r="HD30" s="287"/>
      <c r="HE30" s="287"/>
      <c r="HF30" s="287"/>
      <c r="HG30" s="287"/>
      <c r="HH30" s="287"/>
      <c r="HI30" s="287"/>
      <c r="HJ30" s="287"/>
      <c r="HK30" s="287"/>
      <c r="HL30" s="287"/>
      <c r="HM30" s="287"/>
      <c r="HN30" s="287"/>
      <c r="HO30" s="287"/>
      <c r="HP30" s="287"/>
      <c r="HQ30" s="287"/>
      <c r="HR30" s="287"/>
      <c r="HS30" s="287"/>
      <c r="HT30" s="287"/>
      <c r="HU30" s="287"/>
      <c r="HV30" s="287"/>
      <c r="HW30" s="287"/>
      <c r="HX30" s="287"/>
      <c r="HY30" s="287"/>
      <c r="HZ30" s="287"/>
      <c r="IA30" s="287"/>
      <c r="IB30" s="287"/>
      <c r="IC30" s="287"/>
      <c r="ID30" s="287"/>
      <c r="IE30" s="287"/>
      <c r="IF30" s="287"/>
      <c r="IG30" s="287"/>
      <c r="IH30" s="287"/>
      <c r="II30" s="287"/>
      <c r="IJ30" s="287"/>
      <c r="IK30" s="287"/>
      <c r="IL30" s="287"/>
      <c r="IM30" s="287"/>
      <c r="IN30" s="287"/>
      <c r="IO30" s="287"/>
      <c r="IP30" s="287"/>
      <c r="IQ30" s="287"/>
      <c r="IR30" s="287"/>
      <c r="IS30" s="287"/>
      <c r="IT30" s="287"/>
      <c r="IU30" s="287"/>
      <c r="IV30" s="287"/>
      <c r="IW30" s="287"/>
      <c r="IX30" s="287"/>
      <c r="IY30" s="287"/>
      <c r="IZ30" s="287"/>
      <c r="JA30" s="287"/>
      <c r="JB30" s="287"/>
      <c r="JC30" s="287"/>
      <c r="JD30" s="287"/>
      <c r="JE30" s="287"/>
      <c r="JF30" s="287"/>
      <c r="JG30" s="287"/>
      <c r="JH30" s="287"/>
      <c r="JI30" s="287"/>
      <c r="JJ30" s="287"/>
      <c r="JK30" s="287"/>
      <c r="JL30" s="287"/>
      <c r="JM30" s="287"/>
      <c r="JN30" s="287"/>
      <c r="JO30" s="287"/>
      <c r="JP30" s="287"/>
      <c r="JQ30" s="287"/>
      <c r="JR30" s="287"/>
      <c r="JS30" s="287"/>
      <c r="JT30" s="287"/>
      <c r="JU30" s="287"/>
      <c r="JV30" s="287"/>
      <c r="JW30" s="287"/>
      <c r="JX30" s="287"/>
      <c r="JY30" s="287"/>
      <c r="JZ30" s="287"/>
      <c r="KA30" s="287"/>
      <c r="KB30" s="287"/>
      <c r="KC30" s="287"/>
      <c r="KD30" s="287"/>
      <c r="KE30" s="287"/>
      <c r="KF30" s="287"/>
      <c r="KG30" s="287"/>
      <c r="KH30" s="287"/>
      <c r="KI30" s="287"/>
      <c r="KJ30" s="287"/>
      <c r="KK30" s="287"/>
      <c r="KL30" s="287"/>
      <c r="KM30" s="287"/>
      <c r="KN30" s="287"/>
      <c r="KO30" s="287"/>
      <c r="KP30" s="287"/>
      <c r="KQ30" s="287"/>
      <c r="KR30" s="287"/>
      <c r="KS30" s="287"/>
      <c r="KT30" s="287"/>
      <c r="KU30" s="287"/>
      <c r="KV30" s="287"/>
      <c r="KW30" s="287"/>
      <c r="KX30" s="287"/>
      <c r="KY30" s="287"/>
      <c r="KZ30" s="287"/>
      <c r="LA30" s="287"/>
      <c r="LB30" s="287"/>
      <c r="LC30" s="287"/>
      <c r="LD30" s="287"/>
      <c r="LE30" s="287"/>
      <c r="LF30" s="287"/>
      <c r="LG30" s="287"/>
      <c r="LH30" s="287"/>
      <c r="LI30" s="287"/>
      <c r="LJ30" s="287"/>
      <c r="LK30" s="287"/>
      <c r="LL30" s="287"/>
      <c r="LM30" s="287"/>
      <c r="LN30" s="287"/>
      <c r="LO30" s="287"/>
      <c r="LP30" s="287"/>
      <c r="LQ30" s="287"/>
      <c r="LR30" s="287"/>
      <c r="LS30" s="287"/>
      <c r="LT30" s="287"/>
      <c r="LU30" s="287"/>
      <c r="LV30" s="287"/>
      <c r="LW30" s="287"/>
      <c r="LX30" s="287"/>
      <c r="LY30" s="287"/>
      <c r="LZ30" s="287"/>
      <c r="MA30" s="287"/>
      <c r="MB30" s="287"/>
      <c r="MC30" s="287"/>
      <c r="MD30" s="287"/>
      <c r="ME30" s="287"/>
      <c r="MF30" s="287"/>
      <c r="MG30" s="287"/>
      <c r="MH30" s="287"/>
      <c r="MI30" s="287"/>
      <c r="MJ30" s="287"/>
      <c r="MK30" s="287"/>
      <c r="ML30" s="287"/>
      <c r="MM30" s="287"/>
      <c r="MN30" s="287"/>
      <c r="MO30" s="287"/>
      <c r="MP30" s="287"/>
      <c r="MQ30" s="287"/>
      <c r="MR30" s="287"/>
      <c r="MS30" s="287"/>
      <c r="MT30" s="287"/>
      <c r="MU30" s="287"/>
      <c r="MV30" s="287"/>
      <c r="MW30" s="287"/>
      <c r="MX30" s="287"/>
      <c r="MY30" s="287"/>
      <c r="MZ30" s="287"/>
      <c r="NA30" s="287"/>
      <c r="NB30" s="287"/>
      <c r="NC30" s="287"/>
      <c r="ND30" s="287"/>
      <c r="NE30" s="287"/>
      <c r="NF30" s="287"/>
      <c r="NG30" s="287"/>
      <c r="NH30" s="287"/>
      <c r="NI30" s="287"/>
      <c r="NJ30" s="287"/>
      <c r="NK30" s="287"/>
      <c r="NL30" s="287"/>
      <c r="NM30" s="287"/>
      <c r="NN30" s="287"/>
      <c r="NO30" s="287"/>
      <c r="NP30" s="287"/>
      <c r="NQ30" s="287"/>
      <c r="NR30" s="287"/>
      <c r="NS30" s="287"/>
      <c r="NT30" s="287"/>
      <c r="NU30" s="287"/>
      <c r="NV30" s="287"/>
      <c r="NW30" s="287"/>
      <c r="NX30" s="287"/>
      <c r="NY30" s="287"/>
      <c r="NZ30" s="287"/>
      <c r="OA30" s="287"/>
      <c r="OB30" s="287"/>
      <c r="OC30" s="287"/>
      <c r="OD30" s="287"/>
      <c r="OE30" s="287"/>
      <c r="OF30" s="287"/>
      <c r="OG30" s="287"/>
      <c r="OH30" s="287"/>
      <c r="OI30" s="287"/>
      <c r="OJ30" s="287"/>
      <c r="OK30" s="287"/>
      <c r="OL30" s="287"/>
      <c r="OM30" s="287"/>
      <c r="ON30" s="287"/>
      <c r="OO30" s="287"/>
      <c r="OP30" s="287"/>
      <c r="OQ30" s="287"/>
      <c r="OR30" s="287"/>
      <c r="OS30" s="287"/>
      <c r="OT30" s="287"/>
      <c r="OU30" s="287"/>
      <c r="OV30" s="287"/>
      <c r="OW30" s="287"/>
      <c r="OX30" s="287"/>
      <c r="OY30" s="287"/>
      <c r="OZ30" s="287"/>
      <c r="PA30" s="287"/>
      <c r="PB30" s="287"/>
      <c r="PC30" s="287"/>
      <c r="PD30" s="287"/>
      <c r="PE30" s="287"/>
      <c r="PF30" s="287"/>
      <c r="PG30" s="287"/>
      <c r="PH30" s="287"/>
      <c r="PI30" s="287"/>
      <c r="PJ30" s="287"/>
      <c r="PK30" s="287"/>
      <c r="PL30" s="287"/>
      <c r="PM30" s="287"/>
      <c r="PN30" s="287"/>
      <c r="PO30" s="287"/>
      <c r="PP30" s="287"/>
      <c r="PQ30" s="287"/>
      <c r="PR30" s="287"/>
      <c r="PS30" s="287"/>
      <c r="PT30" s="287"/>
      <c r="PU30" s="287"/>
      <c r="PV30" s="287"/>
      <c r="PW30" s="287"/>
      <c r="PX30" s="287"/>
      <c r="PY30" s="287"/>
      <c r="PZ30" s="287"/>
      <c r="QA30" s="287"/>
      <c r="QB30" s="287"/>
      <c r="QC30" s="287"/>
      <c r="QD30" s="287"/>
      <c r="QE30" s="287"/>
      <c r="QF30" s="287"/>
      <c r="QG30" s="287"/>
      <c r="QH30" s="287"/>
      <c r="QI30" s="287"/>
      <c r="QJ30" s="287"/>
      <c r="QK30" s="287"/>
      <c r="QL30" s="287"/>
      <c r="QM30" s="287"/>
      <c r="QN30" s="287"/>
      <c r="QO30" s="287"/>
      <c r="QP30" s="287"/>
      <c r="QQ30" s="287"/>
      <c r="QR30" s="287"/>
      <c r="QS30" s="287"/>
      <c r="QT30" s="287"/>
      <c r="QU30" s="287"/>
      <c r="QV30" s="287"/>
      <c r="QW30" s="287"/>
      <c r="QX30" s="287"/>
      <c r="QY30" s="287"/>
      <c r="QZ30" s="287"/>
      <c r="RA30" s="287"/>
      <c r="RB30" s="287"/>
      <c r="RC30" s="287"/>
      <c r="RD30" s="287"/>
      <c r="RE30" s="287"/>
      <c r="RF30" s="287"/>
      <c r="RG30" s="287"/>
      <c r="RH30" s="287"/>
      <c r="RI30" s="287"/>
      <c r="RJ30" s="287"/>
      <c r="RK30" s="287"/>
      <c r="RL30" s="287"/>
      <c r="RM30" s="287"/>
      <c r="RN30" s="287"/>
      <c r="RO30" s="287"/>
      <c r="RP30" s="287"/>
      <c r="RQ30" s="287"/>
      <c r="RR30" s="287"/>
      <c r="RS30" s="287"/>
      <c r="RT30" s="287"/>
      <c r="RU30" s="287"/>
      <c r="RV30" s="287"/>
      <c r="RW30" s="287"/>
      <c r="RX30" s="287"/>
      <c r="RY30" s="287"/>
      <c r="RZ30" s="287"/>
      <c r="SA30" s="287"/>
      <c r="SB30" s="287"/>
      <c r="SC30" s="287"/>
      <c r="SD30" s="287"/>
      <c r="SE30" s="287"/>
      <c r="SF30" s="287"/>
      <c r="SG30" s="287"/>
      <c r="SH30" s="287"/>
      <c r="SI30" s="287"/>
      <c r="SJ30" s="287"/>
      <c r="SK30" s="287"/>
      <c r="SL30" s="287"/>
      <c r="SM30" s="287"/>
      <c r="SN30" s="287"/>
      <c r="SO30" s="287"/>
      <c r="SP30" s="287"/>
      <c r="SQ30" s="287"/>
      <c r="SR30" s="287"/>
      <c r="SS30" s="287"/>
      <c r="ST30" s="287"/>
      <c r="SU30" s="287"/>
      <c r="SV30" s="287"/>
      <c r="SW30" s="287"/>
      <c r="SX30" s="287"/>
      <c r="SY30" s="287"/>
      <c r="SZ30" s="287"/>
      <c r="TA30" s="287"/>
      <c r="TB30" s="287"/>
      <c r="TC30" s="287"/>
      <c r="TD30" s="287"/>
      <c r="TE30" s="287"/>
      <c r="TF30" s="287"/>
      <c r="TG30" s="287"/>
      <c r="TH30" s="287"/>
      <c r="TI30" s="287"/>
      <c r="TJ30" s="287"/>
      <c r="TK30" s="287"/>
      <c r="TL30" s="287"/>
      <c r="TM30" s="287"/>
      <c r="TN30" s="287"/>
      <c r="TO30" s="287"/>
      <c r="TP30" s="287"/>
      <c r="TQ30" s="287"/>
      <c r="TR30" s="287"/>
      <c r="TS30" s="287"/>
      <c r="TT30" s="287"/>
      <c r="TU30" s="287"/>
      <c r="TV30" s="287"/>
      <c r="TW30" s="287"/>
      <c r="TX30" s="287"/>
      <c r="TY30" s="287"/>
      <c r="TZ30" s="287"/>
      <c r="UA30" s="287"/>
      <c r="UB30" s="287"/>
      <c r="UC30" s="287"/>
      <c r="UD30" s="287"/>
      <c r="UE30" s="287"/>
      <c r="UF30" s="287"/>
      <c r="UG30" s="287"/>
      <c r="UH30" s="287"/>
      <c r="UI30" s="287"/>
      <c r="UJ30" s="287"/>
      <c r="UK30" s="287"/>
      <c r="UL30" s="287"/>
      <c r="UM30" s="287"/>
      <c r="UN30" s="287"/>
      <c r="UO30" s="287"/>
      <c r="UP30" s="287"/>
      <c r="UQ30" s="287"/>
      <c r="UR30" s="287"/>
      <c r="US30" s="287"/>
      <c r="UT30" s="287"/>
      <c r="UU30" s="287"/>
      <c r="UV30" s="287"/>
      <c r="UW30" s="287"/>
      <c r="UX30" s="287"/>
      <c r="UY30" s="287"/>
      <c r="UZ30" s="287"/>
      <c r="VA30" s="287"/>
      <c r="VB30" s="287"/>
      <c r="VC30" s="287"/>
      <c r="VD30" s="287"/>
      <c r="VE30" s="287"/>
      <c r="VF30" s="287"/>
      <c r="VG30" s="287"/>
      <c r="VH30" s="287"/>
      <c r="VI30" s="287"/>
      <c r="VJ30" s="287"/>
      <c r="VK30" s="287"/>
      <c r="VL30" s="287"/>
      <c r="VM30" s="287"/>
      <c r="VN30" s="287"/>
      <c r="VO30" s="287"/>
      <c r="VP30" s="287"/>
      <c r="VQ30" s="287"/>
      <c r="VR30" s="287"/>
      <c r="VS30" s="287"/>
      <c r="VT30" s="287"/>
      <c r="VU30" s="287"/>
      <c r="VV30" s="287"/>
      <c r="VW30" s="287"/>
      <c r="VX30" s="287"/>
      <c r="VY30" s="287"/>
      <c r="VZ30" s="287"/>
      <c r="WA30" s="287"/>
      <c r="WB30" s="287"/>
      <c r="WC30" s="287"/>
      <c r="WD30" s="287"/>
      <c r="WE30" s="287"/>
      <c r="WF30" s="287"/>
      <c r="WG30" s="287"/>
      <c r="WH30" s="287"/>
      <c r="WI30" s="287"/>
      <c r="WJ30" s="287"/>
      <c r="WK30" s="287"/>
      <c r="WL30" s="287"/>
      <c r="WM30" s="287"/>
      <c r="WN30" s="287"/>
      <c r="WO30" s="287"/>
      <c r="WP30" s="287"/>
      <c r="WQ30" s="287"/>
      <c r="WR30" s="287"/>
      <c r="WS30" s="287"/>
      <c r="WT30" s="287"/>
      <c r="WU30" s="287"/>
      <c r="WV30" s="287"/>
      <c r="WW30" s="287"/>
      <c r="WX30" s="287"/>
      <c r="WY30" s="287"/>
      <c r="WZ30" s="287"/>
      <c r="XA30" s="287"/>
      <c r="XB30" s="287"/>
      <c r="XC30" s="287"/>
      <c r="XD30" s="287"/>
      <c r="XE30" s="287"/>
      <c r="XF30" s="287"/>
      <c r="XG30" s="287"/>
      <c r="XH30" s="287"/>
      <c r="XI30" s="287"/>
      <c r="XJ30" s="287"/>
      <c r="XK30" s="287"/>
      <c r="XL30" s="287"/>
      <c r="XM30" s="287"/>
      <c r="XN30" s="287"/>
      <c r="XO30" s="287"/>
      <c r="XP30" s="287"/>
      <c r="XQ30" s="287"/>
      <c r="XR30" s="287"/>
      <c r="XS30" s="287"/>
      <c r="XT30" s="287"/>
      <c r="XU30" s="287"/>
      <c r="XV30" s="287"/>
      <c r="XW30" s="287"/>
      <c r="XX30" s="287"/>
      <c r="XY30" s="287"/>
      <c r="XZ30" s="287"/>
      <c r="YA30" s="287"/>
      <c r="YB30" s="287"/>
      <c r="YC30" s="287"/>
      <c r="YD30" s="287"/>
      <c r="YE30" s="287"/>
      <c r="YF30" s="287"/>
      <c r="YG30" s="287"/>
      <c r="YH30" s="287"/>
      <c r="YI30" s="287"/>
      <c r="YJ30" s="287"/>
      <c r="YK30" s="287"/>
      <c r="YL30" s="287"/>
      <c r="YM30" s="287"/>
      <c r="YN30" s="287"/>
      <c r="YO30" s="287"/>
      <c r="YP30" s="287"/>
      <c r="YQ30" s="287"/>
      <c r="YR30" s="287"/>
      <c r="YS30" s="287"/>
      <c r="YT30" s="287"/>
      <c r="YU30" s="287"/>
      <c r="YV30" s="287"/>
      <c r="YW30" s="287"/>
      <c r="YX30" s="287"/>
      <c r="YY30" s="287"/>
      <c r="YZ30" s="287"/>
      <c r="ZA30" s="287"/>
      <c r="ZB30" s="287"/>
      <c r="ZC30" s="287"/>
      <c r="ZD30" s="287"/>
      <c r="ZE30" s="287"/>
      <c r="ZF30" s="287"/>
      <c r="ZG30" s="287"/>
      <c r="ZH30" s="287"/>
      <c r="ZI30" s="287"/>
      <c r="ZJ30" s="287"/>
      <c r="ZK30" s="287"/>
      <c r="ZL30" s="287"/>
      <c r="ZM30" s="287"/>
      <c r="ZN30" s="287"/>
      <c r="ZO30" s="287"/>
      <c r="ZP30" s="287"/>
      <c r="ZQ30" s="287"/>
      <c r="ZR30" s="287"/>
      <c r="ZS30" s="287"/>
      <c r="ZT30" s="287"/>
      <c r="ZU30" s="287"/>
      <c r="ZV30" s="287"/>
      <c r="ZW30" s="287"/>
      <c r="ZX30" s="287"/>
      <c r="ZY30" s="287"/>
      <c r="ZZ30" s="287"/>
      <c r="AAA30" s="287"/>
      <c r="AAB30" s="287"/>
      <c r="AAC30" s="287"/>
      <c r="AAD30" s="287"/>
      <c r="AAE30" s="287"/>
      <c r="AAF30" s="287"/>
      <c r="AAG30" s="287"/>
      <c r="AAH30" s="287"/>
      <c r="AAI30" s="287"/>
      <c r="AAJ30" s="287"/>
      <c r="AAK30" s="287"/>
      <c r="AAL30" s="287"/>
      <c r="AAM30" s="287"/>
      <c r="AAN30" s="287"/>
      <c r="AAO30" s="287"/>
      <c r="AAP30" s="287"/>
      <c r="AAQ30" s="287"/>
      <c r="AAR30" s="287"/>
      <c r="AAS30" s="287"/>
      <c r="AAT30" s="287"/>
      <c r="AAU30" s="287"/>
      <c r="AAV30" s="287"/>
      <c r="AAW30" s="287"/>
      <c r="AAX30" s="287"/>
      <c r="AAY30" s="287"/>
      <c r="AAZ30" s="287"/>
      <c r="ABA30" s="287"/>
      <c r="ABB30" s="287"/>
      <c r="ABC30" s="287"/>
      <c r="ABD30" s="287"/>
      <c r="ABE30" s="287"/>
      <c r="ABF30" s="287"/>
      <c r="ABG30" s="287"/>
      <c r="ABH30" s="287"/>
      <c r="ABI30" s="287"/>
      <c r="ABJ30" s="287"/>
      <c r="ABK30" s="287"/>
      <c r="ABL30" s="287"/>
      <c r="ABM30" s="287"/>
      <c r="ABN30" s="287"/>
      <c r="ABO30" s="287"/>
      <c r="ABP30" s="287"/>
      <c r="ABQ30" s="287"/>
      <c r="ABR30" s="287"/>
      <c r="ABS30" s="287"/>
      <c r="ABT30" s="287"/>
      <c r="ABU30" s="287"/>
      <c r="ABV30" s="287"/>
      <c r="ABW30" s="287"/>
      <c r="ABX30" s="287"/>
      <c r="ABY30" s="287"/>
      <c r="ABZ30" s="287"/>
      <c r="ACA30" s="287"/>
      <c r="ACB30" s="287"/>
      <c r="ACC30" s="287"/>
      <c r="ACD30" s="287"/>
      <c r="ACE30" s="287"/>
      <c r="ACF30" s="287"/>
      <c r="ACG30" s="287"/>
      <c r="ACH30" s="287"/>
      <c r="ACI30" s="287"/>
      <c r="ACJ30" s="287"/>
      <c r="ACK30" s="287"/>
      <c r="ACL30" s="287"/>
      <c r="ACM30" s="287"/>
      <c r="ACN30" s="287"/>
      <c r="ACO30" s="287"/>
      <c r="ACP30" s="287"/>
      <c r="ACQ30" s="287"/>
      <c r="ACR30" s="287"/>
      <c r="ACS30" s="287"/>
      <c r="ACT30" s="287"/>
      <c r="ACU30" s="287"/>
      <c r="ACV30" s="287"/>
      <c r="ACW30" s="287"/>
      <c r="ACX30" s="287"/>
      <c r="ACY30" s="287"/>
      <c r="ACZ30" s="287"/>
      <c r="ADA30" s="287"/>
      <c r="ADB30" s="287"/>
      <c r="ADC30" s="287"/>
      <c r="ADD30" s="287"/>
      <c r="ADE30" s="287"/>
      <c r="ADF30" s="287"/>
      <c r="ADG30" s="287"/>
      <c r="ADH30" s="287"/>
      <c r="ADI30" s="287"/>
      <c r="ADJ30" s="287"/>
      <c r="ADK30" s="287"/>
      <c r="ADL30" s="287"/>
      <c r="ADM30" s="287"/>
      <c r="ADN30" s="287"/>
      <c r="ADO30" s="287"/>
      <c r="ADP30" s="287"/>
      <c r="ADQ30" s="287"/>
      <c r="ADR30" s="287"/>
      <c r="ADS30" s="287"/>
      <c r="ADT30" s="287"/>
      <c r="ADU30" s="287"/>
      <c r="ADV30" s="287"/>
      <c r="ADW30" s="287"/>
      <c r="ADX30" s="287"/>
      <c r="ADY30" s="287"/>
      <c r="ADZ30" s="287"/>
      <c r="AEA30" s="287"/>
      <c r="AEB30" s="287"/>
      <c r="AEC30" s="287"/>
      <c r="AED30" s="287"/>
      <c r="AEE30" s="287"/>
      <c r="AEF30" s="287"/>
      <c r="AEG30" s="287"/>
      <c r="AEH30" s="287"/>
      <c r="AEI30" s="287"/>
      <c r="AEJ30" s="287"/>
      <c r="AEK30" s="287"/>
      <c r="AEL30" s="287"/>
      <c r="AEM30" s="287"/>
      <c r="AEN30" s="287"/>
      <c r="AEO30" s="287"/>
      <c r="AEP30" s="287"/>
      <c r="AEQ30" s="287"/>
      <c r="AER30" s="287"/>
      <c r="AES30" s="287"/>
      <c r="AET30" s="287"/>
      <c r="AEU30" s="287"/>
      <c r="AEV30" s="287"/>
      <c r="AEW30" s="287"/>
      <c r="AEX30" s="287"/>
      <c r="AEY30" s="287"/>
      <c r="AEZ30" s="287"/>
      <c r="AFA30" s="287"/>
      <c r="AFB30" s="287"/>
      <c r="AFC30" s="287"/>
      <c r="AFD30" s="287"/>
      <c r="AFE30" s="287"/>
      <c r="AFF30" s="287"/>
      <c r="AFG30" s="287"/>
      <c r="AFH30" s="287"/>
      <c r="AFI30" s="287"/>
      <c r="AFJ30" s="287"/>
      <c r="AFK30" s="287"/>
      <c r="AFL30" s="287"/>
      <c r="AFM30" s="287"/>
      <c r="AFN30" s="287"/>
      <c r="AFO30" s="287"/>
      <c r="AFP30" s="287"/>
      <c r="AFQ30" s="287"/>
      <c r="AFR30" s="287"/>
      <c r="AFS30" s="287"/>
      <c r="AFT30" s="287"/>
      <c r="AFU30" s="287"/>
      <c r="AFV30" s="287"/>
      <c r="AFW30" s="287"/>
      <c r="AFX30" s="287"/>
      <c r="AFY30" s="287"/>
      <c r="AFZ30" s="287"/>
      <c r="AGA30" s="287"/>
      <c r="AGB30" s="287"/>
      <c r="AGC30" s="287"/>
      <c r="AGD30" s="287"/>
      <c r="AGE30" s="287"/>
      <c r="AGF30" s="287"/>
      <c r="AGG30" s="287"/>
      <c r="AGH30" s="287"/>
      <c r="AGI30" s="287"/>
      <c r="AGJ30" s="287"/>
      <c r="AGK30" s="287"/>
      <c r="AGL30" s="287"/>
      <c r="AGM30" s="287"/>
      <c r="AGN30" s="287"/>
      <c r="AGO30" s="287"/>
      <c r="AGP30" s="287"/>
      <c r="AGQ30" s="287"/>
      <c r="AGR30" s="287"/>
      <c r="AGS30" s="287"/>
      <c r="AGT30" s="287"/>
      <c r="AGU30" s="287"/>
      <c r="AGV30" s="287"/>
      <c r="AGW30" s="287"/>
      <c r="AGX30" s="287"/>
      <c r="AGY30" s="287"/>
      <c r="AGZ30" s="287"/>
      <c r="AHA30" s="287"/>
      <c r="AHB30" s="287"/>
      <c r="AHC30" s="287"/>
      <c r="AHD30" s="287"/>
      <c r="AHE30" s="287"/>
      <c r="AHF30" s="287"/>
      <c r="AHG30" s="287"/>
      <c r="AHH30" s="287"/>
      <c r="AHI30" s="287"/>
      <c r="AHJ30" s="287"/>
      <c r="AHK30" s="287"/>
      <c r="AHL30" s="287"/>
      <c r="AHM30" s="287"/>
      <c r="AHN30" s="287"/>
      <c r="AHO30" s="287"/>
      <c r="AHP30" s="287"/>
      <c r="AHQ30" s="287"/>
      <c r="AHR30" s="287"/>
      <c r="AHS30" s="287"/>
      <c r="AHT30" s="287"/>
      <c r="AHU30" s="287"/>
      <c r="AHV30" s="287"/>
      <c r="AHW30" s="287"/>
      <c r="AHX30" s="287"/>
      <c r="AHY30" s="287"/>
      <c r="AHZ30" s="287"/>
      <c r="AIA30" s="287"/>
      <c r="AIB30" s="287"/>
      <c r="AIC30" s="287"/>
      <c r="AID30" s="287"/>
      <c r="AIE30" s="287"/>
      <c r="AIF30" s="287"/>
      <c r="AIG30" s="287"/>
      <c r="AIH30" s="287"/>
      <c r="AII30" s="287"/>
      <c r="AIJ30" s="287"/>
      <c r="AIK30" s="287"/>
      <c r="AIL30" s="287"/>
      <c r="AIM30" s="287"/>
      <c r="AIN30" s="287"/>
      <c r="AIO30" s="287"/>
      <c r="AIP30" s="287"/>
      <c r="AIQ30" s="287"/>
      <c r="AIR30" s="287"/>
      <c r="AIS30" s="287"/>
      <c r="AIT30" s="287"/>
      <c r="AIU30" s="287"/>
      <c r="AIV30" s="287"/>
      <c r="AIW30" s="287"/>
      <c r="AIX30" s="287"/>
      <c r="AIY30" s="287"/>
      <c r="AIZ30" s="287"/>
      <c r="AJA30" s="287"/>
      <c r="AJB30" s="287"/>
      <c r="AJC30" s="287"/>
      <c r="AJD30" s="287"/>
      <c r="AJE30" s="287"/>
      <c r="AJF30" s="287"/>
      <c r="AJG30" s="287"/>
      <c r="AJH30" s="287"/>
      <c r="AJI30" s="287"/>
      <c r="AJJ30" s="287"/>
      <c r="AJK30" s="287"/>
      <c r="AJL30" s="287"/>
      <c r="AJM30" s="287"/>
      <c r="AJN30" s="287"/>
      <c r="AJO30" s="287"/>
      <c r="AJP30" s="287"/>
      <c r="AJQ30" s="287"/>
      <c r="AJR30" s="287"/>
      <c r="AJS30" s="287"/>
      <c r="AJT30" s="287"/>
      <c r="AJU30" s="287"/>
      <c r="AJV30" s="287"/>
      <c r="AJW30" s="287"/>
      <c r="AJX30" s="287"/>
      <c r="AJY30" s="287"/>
      <c r="AJZ30" s="287"/>
      <c r="AKA30" s="287"/>
      <c r="AKB30" s="287"/>
      <c r="AKC30" s="287"/>
      <c r="AKD30" s="287"/>
      <c r="AKE30" s="287"/>
      <c r="AKF30" s="287"/>
      <c r="AKG30" s="287"/>
      <c r="AKH30" s="287"/>
      <c r="AKI30" s="287"/>
      <c r="AKJ30" s="287"/>
      <c r="AKK30" s="287"/>
      <c r="AKL30" s="287"/>
      <c r="AKM30" s="287"/>
      <c r="AKN30" s="287"/>
      <c r="AKO30" s="287"/>
      <c r="AKP30" s="287"/>
      <c r="AKQ30" s="287"/>
      <c r="AKR30" s="287"/>
      <c r="AKS30" s="287"/>
      <c r="AKT30" s="287"/>
      <c r="AKU30" s="287"/>
      <c r="AKV30" s="287"/>
      <c r="AKW30" s="287"/>
      <c r="AKX30" s="287"/>
      <c r="AKY30" s="287"/>
      <c r="AKZ30" s="287"/>
      <c r="ALA30" s="287"/>
      <c r="ALB30" s="287"/>
      <c r="ALC30" s="287"/>
      <c r="ALD30" s="287"/>
      <c r="ALE30" s="287"/>
      <c r="ALF30" s="287"/>
      <c r="ALG30" s="287"/>
      <c r="ALH30" s="287"/>
      <c r="ALI30" s="287"/>
      <c r="ALJ30" s="287"/>
      <c r="ALK30" s="287"/>
      <c r="ALL30" s="287"/>
      <c r="ALM30" s="287"/>
      <c r="ALN30" s="287"/>
      <c r="ALO30" s="287"/>
      <c r="ALP30" s="287"/>
      <c r="ALQ30" s="287"/>
      <c r="ALR30" s="287"/>
      <c r="ALS30" s="287"/>
      <c r="ALT30" s="287"/>
      <c r="ALU30" s="287"/>
      <c r="ALV30" s="287"/>
      <c r="ALW30" s="287"/>
      <c r="ALX30" s="287"/>
      <c r="ALY30" s="287"/>
      <c r="ALZ30" s="287"/>
      <c r="AMA30" s="287"/>
      <c r="AMB30" s="287"/>
      <c r="AMC30" s="287"/>
      <c r="AMD30" s="287"/>
      <c r="AME30" s="287"/>
      <c r="AMF30" s="287"/>
      <c r="AMG30" s="287"/>
      <c r="AMH30" s="287"/>
      <c r="AMI30" s="287"/>
      <c r="AMJ30" s="287"/>
      <c r="AMK30" s="287"/>
      <c r="AML30" s="287"/>
      <c r="AMM30" s="287"/>
      <c r="AMN30" s="287"/>
      <c r="AMO30" s="287"/>
      <c r="AMP30" s="287"/>
      <c r="AMQ30" s="287"/>
      <c r="AMR30" s="287"/>
      <c r="AMS30" s="287"/>
      <c r="AMT30" s="287"/>
      <c r="AMU30" s="287"/>
      <c r="AMV30" s="287"/>
      <c r="AMW30" s="287"/>
      <c r="AMX30" s="287"/>
      <c r="AMY30" s="287"/>
      <c r="AMZ30" s="287"/>
      <c r="ANA30" s="287"/>
      <c r="ANB30" s="287"/>
      <c r="ANC30" s="287"/>
      <c r="AND30" s="287"/>
      <c r="ANE30" s="287"/>
      <c r="ANF30" s="287"/>
      <c r="ANG30" s="287"/>
      <c r="ANH30" s="287"/>
      <c r="ANI30" s="287"/>
      <c r="ANJ30" s="287"/>
      <c r="ANK30" s="287"/>
      <c r="ANL30" s="287"/>
      <c r="ANM30" s="287"/>
      <c r="ANN30" s="287"/>
      <c r="ANO30" s="287"/>
      <c r="ANP30" s="287"/>
      <c r="ANQ30" s="287"/>
      <c r="ANR30" s="287"/>
      <c r="ANS30" s="287"/>
      <c r="ANT30" s="287"/>
      <c r="ANU30" s="287"/>
      <c r="ANV30" s="287"/>
      <c r="ANW30" s="287"/>
      <c r="ANX30" s="287"/>
      <c r="ANY30" s="287"/>
      <c r="ANZ30" s="287"/>
      <c r="AOA30" s="287"/>
      <c r="AOB30" s="287"/>
      <c r="AOC30" s="287"/>
      <c r="AOD30" s="287"/>
      <c r="AOE30" s="287"/>
      <c r="AOF30" s="287"/>
      <c r="AOG30" s="287"/>
      <c r="AOH30" s="287"/>
      <c r="AOI30" s="287"/>
      <c r="AOJ30" s="287"/>
      <c r="AOK30" s="287"/>
      <c r="AOL30" s="287"/>
      <c r="AOM30" s="287"/>
      <c r="AON30" s="287"/>
      <c r="AOO30" s="287"/>
      <c r="AOP30" s="287"/>
      <c r="AOQ30" s="287"/>
      <c r="AOR30" s="287"/>
      <c r="AOS30" s="287"/>
      <c r="AOT30" s="287"/>
      <c r="AOU30" s="287"/>
      <c r="AOV30" s="287"/>
      <c r="AOW30" s="287"/>
      <c r="AOX30" s="287"/>
      <c r="AOY30" s="287"/>
      <c r="AOZ30" s="287"/>
      <c r="APA30" s="287"/>
      <c r="APB30" s="287"/>
      <c r="APC30" s="287"/>
      <c r="APD30" s="287"/>
      <c r="APE30" s="287"/>
      <c r="APF30" s="287"/>
      <c r="APG30" s="287"/>
      <c r="APH30" s="287"/>
      <c r="API30" s="287"/>
      <c r="APJ30" s="287"/>
      <c r="APK30" s="287"/>
      <c r="APL30" s="287"/>
      <c r="APM30" s="287"/>
      <c r="APN30" s="287"/>
      <c r="APO30" s="287"/>
      <c r="APP30" s="287"/>
      <c r="APQ30" s="287"/>
      <c r="APR30" s="287"/>
      <c r="APS30" s="287"/>
      <c r="APT30" s="287"/>
      <c r="APU30" s="287"/>
      <c r="APV30" s="287"/>
      <c r="APW30" s="287"/>
      <c r="APX30" s="287"/>
      <c r="APY30" s="287"/>
      <c r="APZ30" s="287"/>
      <c r="AQA30" s="287"/>
      <c r="AQB30" s="287"/>
      <c r="AQC30" s="287"/>
      <c r="AQD30" s="287"/>
      <c r="AQE30" s="287"/>
      <c r="AQF30" s="287"/>
      <c r="AQG30" s="287"/>
      <c r="AQH30" s="287"/>
      <c r="AQI30" s="287"/>
      <c r="AQJ30" s="287"/>
      <c r="AQK30" s="287"/>
      <c r="AQL30" s="287"/>
      <c r="AQM30" s="287"/>
      <c r="AQN30" s="287"/>
      <c r="AQO30" s="287"/>
      <c r="AQP30" s="287"/>
      <c r="AQQ30" s="287"/>
      <c r="AQR30" s="287"/>
      <c r="AQS30" s="287"/>
      <c r="AQT30" s="287"/>
      <c r="AQU30" s="287"/>
      <c r="AQV30" s="287"/>
      <c r="AQW30" s="287"/>
      <c r="AQX30" s="287"/>
      <c r="AQY30" s="287"/>
      <c r="AQZ30" s="287"/>
      <c r="ARA30" s="287"/>
      <c r="ARB30" s="287"/>
      <c r="ARC30" s="287"/>
      <c r="ARD30" s="287"/>
      <c r="ARE30" s="287"/>
      <c r="ARF30" s="287"/>
      <c r="ARG30" s="287"/>
      <c r="ARH30" s="287"/>
      <c r="ARI30" s="287"/>
      <c r="ARJ30" s="287"/>
      <c r="ARK30" s="287"/>
      <c r="ARL30" s="287"/>
      <c r="ARM30" s="287"/>
      <c r="ARN30" s="287"/>
      <c r="ARO30" s="287"/>
      <c r="ARP30" s="287"/>
      <c r="ARQ30" s="287"/>
      <c r="ARR30" s="287"/>
      <c r="ARS30" s="287"/>
      <c r="ART30" s="287"/>
      <c r="ARU30" s="287"/>
      <c r="ARV30" s="287"/>
      <c r="ARW30" s="287"/>
      <c r="ARX30" s="287"/>
      <c r="ARY30" s="287"/>
      <c r="ARZ30" s="287"/>
      <c r="ASA30" s="287"/>
      <c r="ASB30" s="287"/>
      <c r="ASC30" s="287"/>
      <c r="ASD30" s="287"/>
      <c r="ASE30" s="287"/>
      <c r="ASF30" s="287"/>
      <c r="ASG30" s="287"/>
      <c r="ASH30" s="287"/>
      <c r="ASI30" s="287"/>
      <c r="ASJ30" s="287"/>
      <c r="ASK30" s="287"/>
      <c r="ASL30" s="287"/>
      <c r="ASM30" s="287"/>
      <c r="ASN30" s="287"/>
      <c r="ASO30" s="287"/>
      <c r="ASP30" s="287"/>
      <c r="ASQ30" s="287"/>
      <c r="ASR30" s="287"/>
      <c r="ASS30" s="287"/>
      <c r="AST30" s="287"/>
      <c r="ASU30" s="287"/>
      <c r="ASV30" s="287"/>
      <c r="ASW30" s="287"/>
      <c r="ASX30" s="287"/>
      <c r="ASY30" s="287"/>
      <c r="ASZ30" s="287"/>
      <c r="ATA30" s="287"/>
      <c r="ATB30" s="287"/>
      <c r="ATC30" s="287"/>
      <c r="ATD30" s="287"/>
      <c r="ATE30" s="287"/>
      <c r="ATF30" s="287"/>
      <c r="ATG30" s="287"/>
      <c r="ATH30" s="287"/>
      <c r="ATI30" s="287"/>
      <c r="ATJ30" s="287"/>
      <c r="ATK30" s="287"/>
      <c r="ATL30" s="287"/>
      <c r="ATM30" s="287"/>
      <c r="ATN30" s="287"/>
      <c r="ATO30" s="287"/>
      <c r="ATP30" s="287"/>
      <c r="ATQ30" s="287"/>
      <c r="ATR30" s="287"/>
      <c r="ATS30" s="287"/>
      <c r="ATT30" s="287"/>
      <c r="ATU30" s="287"/>
      <c r="ATV30" s="287"/>
      <c r="ATW30" s="287"/>
      <c r="ATX30" s="287"/>
      <c r="ATY30" s="287"/>
      <c r="ATZ30" s="287"/>
      <c r="AUA30" s="287"/>
      <c r="AUB30" s="287"/>
      <c r="AUC30" s="287"/>
      <c r="AUD30" s="287"/>
      <c r="AUE30" s="287"/>
      <c r="AUF30" s="287"/>
      <c r="AUG30" s="287"/>
      <c r="AUH30" s="287"/>
      <c r="AUI30" s="287"/>
      <c r="AUJ30" s="287"/>
      <c r="AUK30" s="287"/>
      <c r="AUL30" s="287"/>
      <c r="AUM30" s="287"/>
      <c r="AUN30" s="287"/>
      <c r="AUO30" s="287"/>
      <c r="AUP30" s="287"/>
      <c r="AUQ30" s="287"/>
      <c r="AUR30" s="287"/>
      <c r="AUS30" s="287"/>
      <c r="AUT30" s="287"/>
      <c r="AUU30" s="287"/>
      <c r="AUV30" s="287"/>
      <c r="AUW30" s="287"/>
      <c r="AUX30" s="287"/>
      <c r="AUY30" s="287"/>
      <c r="AUZ30" s="287"/>
      <c r="AVA30" s="287"/>
      <c r="AVB30" s="287"/>
      <c r="AVC30" s="287"/>
      <c r="AVD30" s="287"/>
      <c r="AVE30" s="287"/>
      <c r="AVF30" s="287"/>
      <c r="AVG30" s="287"/>
      <c r="AVH30" s="287"/>
      <c r="AVI30" s="287"/>
      <c r="AVJ30" s="287"/>
      <c r="AVK30" s="287"/>
      <c r="AVL30" s="287"/>
      <c r="AVM30" s="287"/>
      <c r="AVN30" s="287"/>
      <c r="AVO30" s="287"/>
      <c r="AVP30" s="287"/>
      <c r="AVQ30" s="287"/>
      <c r="AVR30" s="287"/>
      <c r="AVS30" s="287"/>
      <c r="AVT30" s="287"/>
      <c r="AVU30" s="287"/>
      <c r="AVV30" s="287"/>
      <c r="AVW30" s="287"/>
      <c r="AVX30" s="287"/>
      <c r="AVY30" s="287"/>
      <c r="AVZ30" s="287"/>
      <c r="AWA30" s="287"/>
      <c r="AWB30" s="287"/>
      <c r="AWC30" s="287"/>
      <c r="AWD30" s="287"/>
      <c r="AWE30" s="287"/>
      <c r="AWF30" s="287"/>
      <c r="AWG30" s="287"/>
      <c r="AWH30" s="287"/>
      <c r="AWI30" s="287"/>
      <c r="AWJ30" s="287"/>
      <c r="AWK30" s="287"/>
      <c r="AWL30" s="287"/>
      <c r="AWM30" s="287"/>
      <c r="AWN30" s="287"/>
      <c r="AWO30" s="287"/>
      <c r="AWP30" s="287"/>
      <c r="AWQ30" s="287"/>
      <c r="AWR30" s="287"/>
      <c r="AWS30" s="287"/>
      <c r="AWT30" s="287"/>
      <c r="AWU30" s="287"/>
      <c r="AWV30" s="287"/>
      <c r="AWW30" s="287"/>
      <c r="AWX30" s="287"/>
      <c r="AWY30" s="287"/>
      <c r="AWZ30" s="287"/>
      <c r="AXA30" s="287"/>
      <c r="AXB30" s="287"/>
      <c r="AXC30" s="287"/>
      <c r="AXD30" s="287"/>
      <c r="AXE30" s="287"/>
      <c r="AXF30" s="287"/>
      <c r="AXG30" s="287"/>
      <c r="AXH30" s="287"/>
      <c r="AXI30" s="287"/>
      <c r="AXJ30" s="287"/>
      <c r="AXK30" s="287"/>
      <c r="AXL30" s="287"/>
      <c r="AXM30" s="287"/>
      <c r="AXN30" s="287"/>
      <c r="AXO30" s="287"/>
      <c r="AXP30" s="287"/>
      <c r="AXQ30" s="287"/>
      <c r="AXR30" s="287"/>
      <c r="AXS30" s="287"/>
      <c r="AXT30" s="287"/>
      <c r="AXU30" s="287"/>
      <c r="AXV30" s="287"/>
      <c r="AXW30" s="287"/>
      <c r="AXX30" s="287"/>
      <c r="AXY30" s="287"/>
      <c r="AXZ30" s="287"/>
      <c r="AYA30" s="287"/>
      <c r="AYB30" s="287"/>
      <c r="AYC30" s="287"/>
      <c r="AYD30" s="287"/>
      <c r="AYE30" s="287"/>
      <c r="AYF30" s="287"/>
      <c r="AYG30" s="287"/>
      <c r="AYH30" s="287"/>
      <c r="AYI30" s="287"/>
      <c r="AYJ30" s="287"/>
      <c r="AYK30" s="287"/>
      <c r="AYL30" s="287"/>
      <c r="AYM30" s="287"/>
      <c r="AYN30" s="287"/>
      <c r="AYO30" s="287"/>
      <c r="AYP30" s="287"/>
      <c r="AYQ30" s="287"/>
      <c r="AYR30" s="287"/>
      <c r="AYS30" s="287"/>
      <c r="AYT30" s="287"/>
      <c r="AYU30" s="287"/>
      <c r="AYV30" s="287"/>
      <c r="AYW30" s="287"/>
      <c r="AYX30" s="287"/>
      <c r="AYY30" s="287"/>
      <c r="AYZ30" s="287"/>
      <c r="AZA30" s="287"/>
      <c r="AZB30" s="287"/>
      <c r="AZC30" s="287"/>
      <c r="AZD30" s="287"/>
      <c r="AZE30" s="287"/>
      <c r="AZF30" s="287"/>
      <c r="AZG30" s="287"/>
      <c r="AZH30" s="287"/>
      <c r="AZI30" s="287"/>
      <c r="AZJ30" s="287"/>
      <c r="AZK30" s="287"/>
      <c r="AZL30" s="287"/>
      <c r="AZM30" s="287"/>
      <c r="AZN30" s="287"/>
      <c r="AZO30" s="287"/>
      <c r="AZP30" s="287"/>
      <c r="AZQ30" s="287"/>
      <c r="AZR30" s="287"/>
      <c r="AZS30" s="287"/>
      <c r="AZT30" s="287"/>
      <c r="AZU30" s="287"/>
      <c r="AZV30" s="287"/>
      <c r="AZW30" s="287"/>
      <c r="AZX30" s="287"/>
      <c r="AZY30" s="287"/>
      <c r="AZZ30" s="287"/>
      <c r="BAA30" s="287"/>
      <c r="BAB30" s="287"/>
      <c r="BAC30" s="287"/>
      <c r="BAD30" s="287"/>
      <c r="BAE30" s="287"/>
      <c r="BAF30" s="287"/>
      <c r="BAG30" s="287"/>
      <c r="BAH30" s="287"/>
      <c r="BAI30" s="287"/>
      <c r="BAJ30" s="287"/>
      <c r="BAK30" s="287"/>
      <c r="BAL30" s="287"/>
      <c r="BAM30" s="287"/>
      <c r="BAN30" s="287"/>
      <c r="BAO30" s="287"/>
      <c r="BAP30" s="287"/>
      <c r="BAQ30" s="287"/>
      <c r="BAR30" s="287"/>
      <c r="BAS30" s="287"/>
      <c r="BAT30" s="287"/>
      <c r="BAU30" s="287"/>
      <c r="BAV30" s="287"/>
      <c r="BAW30" s="287"/>
      <c r="BAX30" s="287"/>
      <c r="BAY30" s="287"/>
      <c r="BAZ30" s="287"/>
      <c r="BBA30" s="287"/>
      <c r="BBB30" s="287"/>
      <c r="BBC30" s="287"/>
      <c r="BBD30" s="287"/>
      <c r="BBE30" s="287"/>
      <c r="BBF30" s="287"/>
      <c r="BBG30" s="287"/>
      <c r="BBH30" s="287"/>
      <c r="BBI30" s="287"/>
      <c r="BBJ30" s="287"/>
      <c r="BBK30" s="287"/>
      <c r="BBL30" s="287"/>
      <c r="BBM30" s="287"/>
      <c r="BBN30" s="287"/>
      <c r="BBO30" s="287"/>
      <c r="BBP30" s="287"/>
      <c r="BBQ30" s="287"/>
      <c r="BBR30" s="287"/>
      <c r="BBS30" s="287"/>
      <c r="BBT30" s="287"/>
      <c r="BBU30" s="287"/>
      <c r="BBV30" s="287"/>
      <c r="BBW30" s="287"/>
      <c r="BBX30" s="287"/>
      <c r="BBY30" s="287"/>
      <c r="BBZ30" s="287"/>
      <c r="BCA30" s="287"/>
      <c r="BCB30" s="287"/>
      <c r="BCC30" s="287"/>
      <c r="BCD30" s="287"/>
      <c r="BCE30" s="287"/>
      <c r="BCF30" s="287"/>
      <c r="BCG30" s="287"/>
      <c r="BCH30" s="287"/>
      <c r="BCI30" s="287"/>
      <c r="BCJ30" s="287"/>
      <c r="BCK30" s="287"/>
      <c r="BCL30" s="287"/>
      <c r="BCM30" s="287"/>
      <c r="BCN30" s="287"/>
      <c r="BCO30" s="287"/>
      <c r="BCP30" s="287"/>
      <c r="BCQ30" s="287"/>
      <c r="BCR30" s="287"/>
      <c r="BCS30" s="287"/>
      <c r="BCT30" s="287"/>
      <c r="BCU30" s="287"/>
      <c r="BCV30" s="287"/>
      <c r="BCW30" s="287"/>
      <c r="BCX30" s="287"/>
      <c r="BCY30" s="287"/>
      <c r="BCZ30" s="287"/>
      <c r="BDA30" s="287"/>
      <c r="BDB30" s="287"/>
      <c r="BDC30" s="287"/>
      <c r="BDD30" s="287"/>
      <c r="BDE30" s="287"/>
      <c r="BDF30" s="287"/>
      <c r="BDG30" s="287"/>
      <c r="BDH30" s="287"/>
      <c r="BDI30" s="287"/>
      <c r="BDJ30" s="287"/>
      <c r="BDK30" s="287"/>
      <c r="BDL30" s="287"/>
      <c r="BDM30" s="287"/>
      <c r="BDN30" s="287"/>
      <c r="BDO30" s="287"/>
      <c r="BDP30" s="287"/>
      <c r="BDQ30" s="287"/>
      <c r="BDR30" s="287"/>
      <c r="BDS30" s="287"/>
      <c r="BDT30" s="287"/>
      <c r="BDU30" s="287"/>
      <c r="BDV30" s="287"/>
      <c r="BDW30" s="287"/>
      <c r="BDX30" s="287"/>
      <c r="BDY30" s="287"/>
      <c r="BDZ30" s="287"/>
      <c r="BEA30" s="287"/>
      <c r="BEB30" s="287"/>
      <c r="BEC30" s="287"/>
      <c r="BED30" s="287"/>
      <c r="BEE30" s="287"/>
      <c r="BEF30" s="287"/>
      <c r="BEG30" s="287"/>
      <c r="BEH30" s="287"/>
      <c r="BEI30" s="287"/>
      <c r="BEJ30" s="287"/>
      <c r="BEK30" s="287"/>
      <c r="BEL30" s="287"/>
      <c r="BEM30" s="287"/>
      <c r="BEN30" s="287"/>
      <c r="BEO30" s="287"/>
      <c r="BEP30" s="287"/>
      <c r="BEQ30" s="287"/>
      <c r="BER30" s="287"/>
      <c r="BES30" s="287"/>
      <c r="BET30" s="287"/>
      <c r="BEU30" s="287"/>
      <c r="BEV30" s="287"/>
      <c r="BEW30" s="287"/>
      <c r="BEX30" s="287"/>
      <c r="BEY30" s="287"/>
      <c r="BEZ30" s="287"/>
      <c r="BFA30" s="287"/>
      <c r="BFB30" s="287"/>
      <c r="BFC30" s="287"/>
      <c r="BFD30" s="287"/>
      <c r="BFE30" s="287"/>
      <c r="BFF30" s="287"/>
      <c r="BFG30" s="287"/>
      <c r="BFH30" s="287"/>
      <c r="BFI30" s="287"/>
      <c r="BFJ30" s="287"/>
      <c r="BFK30" s="287"/>
      <c r="BFL30" s="287"/>
      <c r="BFM30" s="287"/>
      <c r="BFN30" s="287"/>
      <c r="BFO30" s="287"/>
      <c r="BFP30" s="287"/>
      <c r="BFQ30" s="287"/>
      <c r="BFR30" s="287"/>
      <c r="BFS30" s="287"/>
      <c r="BFT30" s="287"/>
      <c r="BFU30" s="287"/>
      <c r="BFV30" s="287"/>
      <c r="BFW30" s="287"/>
      <c r="BFX30" s="287"/>
      <c r="BFY30" s="287"/>
      <c r="BFZ30" s="287"/>
      <c r="BGA30" s="287"/>
      <c r="BGB30" s="287"/>
      <c r="BGC30" s="287"/>
      <c r="BGD30" s="287"/>
      <c r="BGE30" s="287"/>
      <c r="BGF30" s="287"/>
      <c r="BGG30" s="287"/>
      <c r="BGH30" s="287"/>
      <c r="BGI30" s="287"/>
      <c r="BGJ30" s="287"/>
      <c r="BGK30" s="287"/>
      <c r="BGL30" s="287"/>
      <c r="BGM30" s="287"/>
      <c r="BGN30" s="287"/>
      <c r="BGO30" s="287"/>
      <c r="BGP30" s="287"/>
      <c r="BGQ30" s="287"/>
      <c r="BGR30" s="287"/>
      <c r="BGS30" s="287"/>
      <c r="BGT30" s="287"/>
      <c r="BGU30" s="287"/>
      <c r="BGV30" s="287"/>
      <c r="BGW30" s="287"/>
      <c r="BGX30" s="287"/>
      <c r="BGY30" s="287"/>
      <c r="BGZ30" s="287"/>
      <c r="BHA30" s="287"/>
      <c r="BHB30" s="287"/>
      <c r="BHC30" s="287"/>
      <c r="BHD30" s="287"/>
      <c r="BHE30" s="287"/>
      <c r="BHF30" s="287"/>
      <c r="BHG30" s="287"/>
      <c r="BHH30" s="287"/>
      <c r="BHI30" s="287"/>
      <c r="BHJ30" s="287"/>
      <c r="BHK30" s="287"/>
      <c r="BHL30" s="287"/>
      <c r="BHM30" s="287"/>
      <c r="BHN30" s="287"/>
      <c r="BHO30" s="287"/>
      <c r="BHP30" s="287"/>
      <c r="BHQ30" s="287"/>
      <c r="BHR30" s="287"/>
      <c r="BHS30" s="287"/>
      <c r="BHT30" s="287"/>
      <c r="BHU30" s="287"/>
      <c r="BHV30" s="287"/>
      <c r="BHW30" s="287"/>
      <c r="BHX30" s="287"/>
      <c r="BHY30" s="287"/>
      <c r="BHZ30" s="287"/>
      <c r="BIA30" s="287"/>
      <c r="BIB30" s="287"/>
      <c r="BIC30" s="287"/>
      <c r="BID30" s="287"/>
      <c r="BIE30" s="287"/>
      <c r="BIF30" s="287"/>
      <c r="BIG30" s="287"/>
      <c r="BIH30" s="287"/>
      <c r="BII30" s="287"/>
      <c r="BIJ30" s="287"/>
      <c r="BIK30" s="287"/>
      <c r="BIL30" s="287"/>
      <c r="BIM30" s="287"/>
      <c r="BIN30" s="287"/>
      <c r="BIO30" s="287"/>
      <c r="BIP30" s="287"/>
      <c r="BIQ30" s="287"/>
      <c r="BIR30" s="287"/>
      <c r="BIS30" s="287"/>
      <c r="BIT30" s="287"/>
      <c r="BIU30" s="287"/>
      <c r="BIV30" s="287"/>
      <c r="BIW30" s="287"/>
      <c r="BIX30" s="287"/>
      <c r="BIY30" s="287"/>
      <c r="BIZ30" s="287"/>
      <c r="BJA30" s="287"/>
      <c r="BJB30" s="287"/>
      <c r="BJC30" s="287"/>
      <c r="BJD30" s="287"/>
      <c r="BJE30" s="287"/>
      <c r="BJF30" s="287"/>
      <c r="BJG30" s="287"/>
      <c r="BJH30" s="287"/>
      <c r="BJI30" s="287"/>
      <c r="BJJ30" s="287"/>
      <c r="BJK30" s="287"/>
      <c r="BJL30" s="287"/>
      <c r="BJM30" s="287"/>
      <c r="BJN30" s="287"/>
      <c r="BJO30" s="287"/>
      <c r="BJP30" s="287"/>
      <c r="BJQ30" s="287"/>
      <c r="BJR30" s="287"/>
      <c r="BJS30" s="287"/>
      <c r="BJT30" s="287"/>
      <c r="BJU30" s="287"/>
      <c r="BJV30" s="287"/>
      <c r="BJW30" s="287"/>
      <c r="BJX30" s="287"/>
      <c r="BJY30" s="287"/>
      <c r="BJZ30" s="287"/>
      <c r="BKA30" s="287"/>
      <c r="BKB30" s="287"/>
      <c r="BKC30" s="287"/>
      <c r="BKD30" s="287"/>
      <c r="BKE30" s="287"/>
      <c r="BKF30" s="287"/>
      <c r="BKG30" s="287"/>
      <c r="BKH30" s="287"/>
      <c r="BKI30" s="287"/>
      <c r="BKJ30" s="287"/>
      <c r="BKK30" s="287"/>
      <c r="BKL30" s="287"/>
      <c r="BKM30" s="287"/>
      <c r="BKN30" s="287"/>
      <c r="BKO30" s="287"/>
      <c r="BKP30" s="287"/>
      <c r="BKQ30" s="287"/>
      <c r="BKR30" s="287"/>
      <c r="BKS30" s="287"/>
      <c r="BKT30" s="287"/>
      <c r="BKU30" s="287"/>
      <c r="BKV30" s="287"/>
      <c r="BKW30" s="287"/>
      <c r="BKX30" s="287"/>
      <c r="BKY30" s="287"/>
      <c r="BKZ30" s="287"/>
      <c r="BLA30" s="287"/>
      <c r="BLB30" s="287"/>
      <c r="BLC30" s="287"/>
      <c r="BLD30" s="287"/>
      <c r="BLE30" s="287"/>
      <c r="BLF30" s="287"/>
      <c r="BLG30" s="287"/>
      <c r="BLH30" s="287"/>
      <c r="BLI30" s="287"/>
      <c r="BLJ30" s="287"/>
      <c r="BLK30" s="287"/>
      <c r="BLL30" s="287"/>
      <c r="BLM30" s="287"/>
      <c r="BLN30" s="287"/>
      <c r="BLO30" s="287"/>
      <c r="BLP30" s="287"/>
      <c r="BLQ30" s="287"/>
      <c r="BLR30" s="287"/>
      <c r="BLS30" s="287"/>
      <c r="BLT30" s="287"/>
      <c r="BLU30" s="287"/>
      <c r="BLV30" s="287"/>
      <c r="BLW30" s="287"/>
      <c r="BLX30" s="287"/>
      <c r="BLY30" s="287"/>
      <c r="BLZ30" s="287"/>
      <c r="BMA30" s="287"/>
      <c r="BMB30" s="287"/>
      <c r="BMC30" s="287"/>
      <c r="BMD30" s="287"/>
      <c r="BME30" s="287"/>
      <c r="BMF30" s="287"/>
      <c r="BMG30" s="287"/>
      <c r="BMH30" s="287"/>
      <c r="BMI30" s="287"/>
      <c r="BMJ30" s="287"/>
      <c r="BMK30" s="287"/>
      <c r="BML30" s="287"/>
      <c r="BMM30" s="287"/>
      <c r="BMN30" s="287"/>
      <c r="BMO30" s="287"/>
      <c r="BMP30" s="287"/>
      <c r="BMQ30" s="287"/>
      <c r="BMR30" s="287"/>
      <c r="BMS30" s="287"/>
      <c r="BMT30" s="287"/>
      <c r="BMU30" s="287"/>
      <c r="BMV30" s="287"/>
      <c r="BMW30" s="287"/>
      <c r="BMX30" s="287"/>
      <c r="BMY30" s="287"/>
      <c r="BMZ30" s="287"/>
      <c r="BNA30" s="287"/>
      <c r="BNB30" s="287"/>
      <c r="BNC30" s="287"/>
      <c r="BND30" s="287"/>
      <c r="BNE30" s="287"/>
      <c r="BNF30" s="287"/>
      <c r="BNG30" s="287"/>
      <c r="BNH30" s="287"/>
      <c r="BNI30" s="287"/>
      <c r="BNJ30" s="287"/>
      <c r="BNK30" s="287"/>
      <c r="BNL30" s="287"/>
    </row>
    <row r="31" spans="1:1728" s="166" customFormat="1" ht="15" hidden="1" customHeight="1" x14ac:dyDescent="0.25">
      <c r="A31" s="236">
        <v>31</v>
      </c>
      <c r="B31" s="219" t="s">
        <v>288</v>
      </c>
      <c r="C31" s="219" t="s">
        <v>239</v>
      </c>
      <c r="D31" s="219" t="s">
        <v>295</v>
      </c>
      <c r="E31" s="219"/>
      <c r="F31" s="219" t="s">
        <v>296</v>
      </c>
      <c r="G31" s="244">
        <v>0</v>
      </c>
      <c r="H31" s="245">
        <v>2</v>
      </c>
      <c r="I31" s="222" t="s">
        <v>236</v>
      </c>
      <c r="J31" s="222">
        <v>2024</v>
      </c>
      <c r="K31" s="218" t="s">
        <v>237</v>
      </c>
      <c r="L31" s="249" t="s">
        <v>297</v>
      </c>
      <c r="M31" s="285" t="s">
        <v>460</v>
      </c>
      <c r="N31" s="285"/>
      <c r="O31" s="285"/>
      <c r="P31" s="285"/>
      <c r="Q31" s="285"/>
      <c r="R31" s="285"/>
      <c r="S31" s="285"/>
      <c r="T31" s="285"/>
      <c r="U31" s="285"/>
      <c r="V31" s="285"/>
      <c r="W31" s="285"/>
      <c r="X31" s="285"/>
      <c r="Y31" s="285"/>
      <c r="Z31" s="285"/>
      <c r="AA31" s="285"/>
      <c r="AB31" s="285"/>
      <c r="AC31" s="285"/>
      <c r="AD31" s="285"/>
      <c r="AE31" s="285"/>
      <c r="AF31" s="285"/>
      <c r="AG31" s="285"/>
      <c r="AH31" s="285"/>
      <c r="AI31" s="285"/>
      <c r="AJ31" s="285"/>
      <c r="AK31" s="285"/>
      <c r="AL31" s="285"/>
      <c r="AM31" s="285"/>
      <c r="AN31" s="285"/>
      <c r="AO31" s="285"/>
      <c r="AP31" s="285"/>
      <c r="AQ31" s="285"/>
      <c r="AR31" s="285"/>
      <c r="AS31" s="285"/>
      <c r="AT31" s="285"/>
      <c r="AU31" s="285"/>
      <c r="AV31" s="285"/>
      <c r="AW31" s="285"/>
      <c r="AX31" s="285"/>
      <c r="AY31" s="285"/>
      <c r="AZ31" s="285"/>
      <c r="BA31" s="285"/>
      <c r="BB31" s="285"/>
      <c r="BC31" s="285"/>
      <c r="BD31" s="285"/>
      <c r="BE31" s="285"/>
      <c r="BF31" s="285"/>
      <c r="BG31" s="285"/>
      <c r="BH31" s="285"/>
      <c r="BI31" s="285"/>
      <c r="BJ31" s="285"/>
      <c r="BK31" s="285"/>
      <c r="BL31" s="285"/>
      <c r="BM31" s="285"/>
      <c r="BN31" s="285"/>
      <c r="BO31" s="285"/>
      <c r="BP31" s="285"/>
      <c r="BQ31" s="285"/>
      <c r="BR31" s="285"/>
      <c r="BS31" s="285"/>
      <c r="BT31" s="285"/>
      <c r="BU31" s="285"/>
      <c r="BV31" s="285"/>
      <c r="BW31" s="285"/>
      <c r="BX31" s="285"/>
      <c r="BY31" s="285"/>
      <c r="BZ31" s="285"/>
      <c r="CA31" s="285"/>
      <c r="CB31" s="285"/>
      <c r="CC31" s="285"/>
      <c r="CD31" s="285"/>
      <c r="CE31" s="285"/>
      <c r="CF31" s="285"/>
      <c r="CG31" s="285"/>
      <c r="CH31" s="285"/>
      <c r="CI31" s="285"/>
      <c r="CJ31" s="285"/>
      <c r="CK31" s="285"/>
      <c r="CL31" s="285"/>
      <c r="CM31" s="285"/>
      <c r="CN31" s="285"/>
      <c r="CO31" s="286"/>
      <c r="CP31" s="287"/>
      <c r="CQ31" s="287"/>
      <c r="CR31" s="287"/>
      <c r="CS31" s="287"/>
      <c r="CT31" s="287"/>
      <c r="CU31" s="287"/>
      <c r="CV31" s="287"/>
      <c r="CW31" s="287"/>
      <c r="CX31" s="287"/>
      <c r="CY31" s="287"/>
      <c r="CZ31" s="287"/>
      <c r="DA31" s="287"/>
      <c r="DB31" s="287"/>
      <c r="DC31" s="287"/>
      <c r="DD31" s="287"/>
      <c r="DE31" s="287"/>
      <c r="DF31" s="287"/>
      <c r="DG31" s="287"/>
      <c r="DH31" s="287"/>
      <c r="DI31" s="287"/>
      <c r="DJ31" s="287"/>
      <c r="DK31" s="287"/>
      <c r="DL31" s="287"/>
      <c r="DM31" s="287"/>
      <c r="DN31" s="287"/>
      <c r="DO31" s="287"/>
      <c r="DP31" s="287"/>
      <c r="DQ31" s="287"/>
      <c r="DR31" s="287"/>
      <c r="DS31" s="287"/>
      <c r="DT31" s="287"/>
      <c r="DU31" s="287"/>
      <c r="DV31" s="287"/>
      <c r="DW31" s="287"/>
      <c r="DX31" s="287"/>
      <c r="DY31" s="287"/>
      <c r="DZ31" s="287"/>
      <c r="EA31" s="287"/>
      <c r="EB31" s="287"/>
      <c r="EC31" s="287"/>
      <c r="ED31" s="287"/>
      <c r="EE31" s="287"/>
      <c r="EF31" s="287"/>
      <c r="EG31" s="287"/>
      <c r="EH31" s="287"/>
      <c r="EI31" s="287"/>
      <c r="EJ31" s="287"/>
      <c r="EK31" s="287"/>
      <c r="EL31" s="287"/>
      <c r="EM31" s="287"/>
      <c r="EN31" s="287"/>
      <c r="EO31" s="287"/>
      <c r="EP31" s="287"/>
      <c r="EQ31" s="287"/>
      <c r="ER31" s="287"/>
      <c r="ES31" s="287"/>
      <c r="ET31" s="287"/>
      <c r="EU31" s="287"/>
      <c r="EV31" s="287"/>
      <c r="EW31" s="287"/>
      <c r="EX31" s="287"/>
      <c r="EY31" s="287"/>
      <c r="EZ31" s="287"/>
      <c r="FA31" s="287"/>
      <c r="FB31" s="287"/>
      <c r="FC31" s="287"/>
      <c r="FD31" s="287"/>
      <c r="FE31" s="287"/>
      <c r="FF31" s="287"/>
      <c r="FG31" s="287"/>
      <c r="FH31" s="287"/>
      <c r="FI31" s="287"/>
      <c r="FJ31" s="287"/>
      <c r="FK31" s="287"/>
      <c r="FL31" s="287"/>
      <c r="FM31" s="287"/>
      <c r="FN31" s="287"/>
      <c r="FO31" s="287"/>
      <c r="FP31" s="287"/>
      <c r="FQ31" s="287"/>
      <c r="FR31" s="287"/>
      <c r="FS31" s="287"/>
      <c r="FT31" s="287"/>
      <c r="FU31" s="287"/>
      <c r="FV31" s="287"/>
      <c r="FW31" s="287"/>
      <c r="FX31" s="287"/>
      <c r="FY31" s="287"/>
      <c r="FZ31" s="287"/>
      <c r="GA31" s="287"/>
      <c r="GB31" s="287"/>
      <c r="GC31" s="287"/>
      <c r="GD31" s="287"/>
      <c r="GE31" s="287"/>
      <c r="GF31" s="287"/>
      <c r="GG31" s="287"/>
      <c r="GH31" s="287"/>
      <c r="GI31" s="287"/>
      <c r="GJ31" s="287"/>
      <c r="GK31" s="287"/>
      <c r="GL31" s="287"/>
      <c r="GM31" s="287"/>
      <c r="GN31" s="287"/>
      <c r="GO31" s="287"/>
      <c r="GP31" s="287"/>
      <c r="GQ31" s="287"/>
      <c r="GR31" s="287"/>
      <c r="GS31" s="287"/>
      <c r="GT31" s="287"/>
      <c r="GU31" s="287"/>
      <c r="GV31" s="287"/>
      <c r="GW31" s="287"/>
      <c r="GX31" s="287"/>
      <c r="GY31" s="287"/>
      <c r="GZ31" s="287"/>
      <c r="HA31" s="287"/>
      <c r="HB31" s="287"/>
      <c r="HC31" s="287"/>
      <c r="HD31" s="287"/>
      <c r="HE31" s="287"/>
      <c r="HF31" s="287"/>
      <c r="HG31" s="287"/>
      <c r="HH31" s="287"/>
      <c r="HI31" s="287"/>
      <c r="HJ31" s="287"/>
      <c r="HK31" s="287"/>
      <c r="HL31" s="287"/>
      <c r="HM31" s="287"/>
      <c r="HN31" s="287"/>
      <c r="HO31" s="287"/>
      <c r="HP31" s="287"/>
      <c r="HQ31" s="287"/>
      <c r="HR31" s="287"/>
      <c r="HS31" s="287"/>
      <c r="HT31" s="287"/>
      <c r="HU31" s="287"/>
      <c r="HV31" s="287"/>
      <c r="HW31" s="287"/>
      <c r="HX31" s="287"/>
      <c r="HY31" s="287"/>
      <c r="HZ31" s="287"/>
      <c r="IA31" s="287"/>
      <c r="IB31" s="287"/>
      <c r="IC31" s="287"/>
      <c r="ID31" s="287"/>
      <c r="IE31" s="287"/>
      <c r="IF31" s="287"/>
      <c r="IG31" s="287"/>
      <c r="IH31" s="287"/>
      <c r="II31" s="287"/>
      <c r="IJ31" s="287"/>
      <c r="IK31" s="287"/>
      <c r="IL31" s="287"/>
      <c r="IM31" s="287"/>
      <c r="IN31" s="287"/>
      <c r="IO31" s="287"/>
      <c r="IP31" s="287"/>
      <c r="IQ31" s="287"/>
      <c r="IR31" s="287"/>
      <c r="IS31" s="287"/>
      <c r="IT31" s="287"/>
      <c r="IU31" s="287"/>
      <c r="IV31" s="287"/>
      <c r="IW31" s="287"/>
      <c r="IX31" s="287"/>
      <c r="IY31" s="287"/>
      <c r="IZ31" s="287"/>
      <c r="JA31" s="287"/>
      <c r="JB31" s="287"/>
      <c r="JC31" s="287"/>
      <c r="JD31" s="287"/>
      <c r="JE31" s="287"/>
      <c r="JF31" s="287"/>
      <c r="JG31" s="287"/>
      <c r="JH31" s="287"/>
      <c r="JI31" s="287"/>
      <c r="JJ31" s="287"/>
      <c r="JK31" s="287"/>
      <c r="JL31" s="287"/>
      <c r="JM31" s="287"/>
      <c r="JN31" s="287"/>
      <c r="JO31" s="287"/>
      <c r="JP31" s="287"/>
      <c r="JQ31" s="287"/>
      <c r="JR31" s="287"/>
      <c r="JS31" s="287"/>
      <c r="JT31" s="287"/>
      <c r="JU31" s="287"/>
      <c r="JV31" s="287"/>
      <c r="JW31" s="287"/>
      <c r="JX31" s="287"/>
      <c r="JY31" s="287"/>
      <c r="JZ31" s="287"/>
      <c r="KA31" s="287"/>
      <c r="KB31" s="287"/>
      <c r="KC31" s="287"/>
      <c r="KD31" s="287"/>
      <c r="KE31" s="287"/>
      <c r="KF31" s="287"/>
      <c r="KG31" s="287"/>
      <c r="KH31" s="287"/>
      <c r="KI31" s="287"/>
      <c r="KJ31" s="287"/>
      <c r="KK31" s="287"/>
      <c r="KL31" s="287"/>
      <c r="KM31" s="287"/>
      <c r="KN31" s="287"/>
      <c r="KO31" s="287"/>
      <c r="KP31" s="287"/>
      <c r="KQ31" s="287"/>
      <c r="KR31" s="287"/>
      <c r="KS31" s="287"/>
      <c r="KT31" s="287"/>
      <c r="KU31" s="287"/>
      <c r="KV31" s="287"/>
      <c r="KW31" s="287"/>
      <c r="KX31" s="287"/>
      <c r="KY31" s="287"/>
      <c r="KZ31" s="287"/>
      <c r="LA31" s="287"/>
      <c r="LB31" s="287"/>
      <c r="LC31" s="287"/>
      <c r="LD31" s="287"/>
      <c r="LE31" s="287"/>
      <c r="LF31" s="287"/>
      <c r="LG31" s="287"/>
      <c r="LH31" s="287"/>
      <c r="LI31" s="287"/>
      <c r="LJ31" s="287"/>
      <c r="LK31" s="287"/>
      <c r="LL31" s="287"/>
      <c r="LM31" s="287"/>
      <c r="LN31" s="287"/>
      <c r="LO31" s="287"/>
      <c r="LP31" s="287"/>
      <c r="LQ31" s="287"/>
      <c r="LR31" s="287"/>
      <c r="LS31" s="287"/>
      <c r="LT31" s="287"/>
      <c r="LU31" s="287"/>
      <c r="LV31" s="287"/>
      <c r="LW31" s="287"/>
      <c r="LX31" s="287"/>
      <c r="LY31" s="287"/>
      <c r="LZ31" s="287"/>
      <c r="MA31" s="287"/>
      <c r="MB31" s="287"/>
      <c r="MC31" s="287"/>
      <c r="MD31" s="287"/>
      <c r="ME31" s="287"/>
      <c r="MF31" s="287"/>
      <c r="MG31" s="287"/>
      <c r="MH31" s="287"/>
      <c r="MI31" s="287"/>
      <c r="MJ31" s="287"/>
      <c r="MK31" s="287"/>
      <c r="ML31" s="287"/>
      <c r="MM31" s="287"/>
      <c r="MN31" s="287"/>
      <c r="MO31" s="287"/>
      <c r="MP31" s="287"/>
      <c r="MQ31" s="287"/>
      <c r="MR31" s="287"/>
      <c r="MS31" s="287"/>
      <c r="MT31" s="287"/>
      <c r="MU31" s="287"/>
      <c r="MV31" s="287"/>
      <c r="MW31" s="287"/>
      <c r="MX31" s="287"/>
      <c r="MY31" s="287"/>
      <c r="MZ31" s="287"/>
      <c r="NA31" s="287"/>
      <c r="NB31" s="287"/>
      <c r="NC31" s="287"/>
      <c r="ND31" s="287"/>
      <c r="NE31" s="287"/>
      <c r="NF31" s="287"/>
      <c r="NG31" s="287"/>
      <c r="NH31" s="287"/>
      <c r="NI31" s="287"/>
      <c r="NJ31" s="287"/>
      <c r="NK31" s="287"/>
      <c r="NL31" s="287"/>
      <c r="NM31" s="287"/>
      <c r="NN31" s="287"/>
      <c r="NO31" s="287"/>
      <c r="NP31" s="287"/>
      <c r="NQ31" s="287"/>
      <c r="NR31" s="287"/>
      <c r="NS31" s="287"/>
      <c r="NT31" s="287"/>
      <c r="NU31" s="287"/>
      <c r="NV31" s="287"/>
      <c r="NW31" s="287"/>
      <c r="NX31" s="287"/>
      <c r="NY31" s="287"/>
      <c r="NZ31" s="287"/>
      <c r="OA31" s="287"/>
      <c r="OB31" s="287"/>
      <c r="OC31" s="287"/>
      <c r="OD31" s="287"/>
      <c r="OE31" s="287"/>
      <c r="OF31" s="287"/>
      <c r="OG31" s="287"/>
      <c r="OH31" s="287"/>
      <c r="OI31" s="287"/>
      <c r="OJ31" s="287"/>
      <c r="OK31" s="287"/>
      <c r="OL31" s="287"/>
      <c r="OM31" s="287"/>
      <c r="ON31" s="287"/>
      <c r="OO31" s="287"/>
      <c r="OP31" s="287"/>
      <c r="OQ31" s="287"/>
      <c r="OR31" s="287"/>
      <c r="OS31" s="287"/>
      <c r="OT31" s="287"/>
      <c r="OU31" s="287"/>
      <c r="OV31" s="287"/>
      <c r="OW31" s="287"/>
      <c r="OX31" s="287"/>
      <c r="OY31" s="287"/>
      <c r="OZ31" s="287"/>
      <c r="PA31" s="287"/>
      <c r="PB31" s="287"/>
      <c r="PC31" s="287"/>
      <c r="PD31" s="287"/>
      <c r="PE31" s="287"/>
      <c r="PF31" s="287"/>
      <c r="PG31" s="287"/>
      <c r="PH31" s="287"/>
      <c r="PI31" s="287"/>
      <c r="PJ31" s="287"/>
      <c r="PK31" s="287"/>
      <c r="PL31" s="287"/>
      <c r="PM31" s="287"/>
      <c r="PN31" s="287"/>
      <c r="PO31" s="287"/>
      <c r="PP31" s="287"/>
      <c r="PQ31" s="287"/>
      <c r="PR31" s="287"/>
      <c r="PS31" s="287"/>
      <c r="PT31" s="287"/>
      <c r="PU31" s="287"/>
      <c r="PV31" s="287"/>
      <c r="PW31" s="287"/>
      <c r="PX31" s="287"/>
      <c r="PY31" s="287"/>
      <c r="PZ31" s="287"/>
      <c r="QA31" s="287"/>
      <c r="QB31" s="287"/>
      <c r="QC31" s="287"/>
      <c r="QD31" s="287"/>
      <c r="QE31" s="287"/>
      <c r="QF31" s="287"/>
      <c r="QG31" s="287"/>
      <c r="QH31" s="287"/>
      <c r="QI31" s="287"/>
      <c r="QJ31" s="287"/>
      <c r="QK31" s="287"/>
      <c r="QL31" s="287"/>
      <c r="QM31" s="287"/>
      <c r="QN31" s="287"/>
      <c r="QO31" s="287"/>
      <c r="QP31" s="287"/>
      <c r="QQ31" s="287"/>
      <c r="QR31" s="287"/>
      <c r="QS31" s="287"/>
      <c r="QT31" s="287"/>
      <c r="QU31" s="287"/>
      <c r="QV31" s="287"/>
      <c r="QW31" s="287"/>
      <c r="QX31" s="287"/>
      <c r="QY31" s="287"/>
      <c r="QZ31" s="287"/>
      <c r="RA31" s="287"/>
      <c r="RB31" s="287"/>
      <c r="RC31" s="287"/>
      <c r="RD31" s="287"/>
      <c r="RE31" s="287"/>
      <c r="RF31" s="287"/>
      <c r="RG31" s="287"/>
      <c r="RH31" s="287"/>
      <c r="RI31" s="287"/>
      <c r="RJ31" s="287"/>
      <c r="RK31" s="287"/>
      <c r="RL31" s="287"/>
      <c r="RM31" s="287"/>
      <c r="RN31" s="287"/>
      <c r="RO31" s="287"/>
      <c r="RP31" s="287"/>
      <c r="RQ31" s="287"/>
      <c r="RR31" s="287"/>
      <c r="RS31" s="287"/>
      <c r="RT31" s="287"/>
      <c r="RU31" s="287"/>
      <c r="RV31" s="287"/>
      <c r="RW31" s="287"/>
      <c r="RX31" s="287"/>
      <c r="RY31" s="287"/>
      <c r="RZ31" s="287"/>
      <c r="SA31" s="287"/>
      <c r="SB31" s="287"/>
      <c r="SC31" s="287"/>
      <c r="SD31" s="287"/>
      <c r="SE31" s="287"/>
      <c r="SF31" s="287"/>
      <c r="SG31" s="287"/>
      <c r="SH31" s="287"/>
      <c r="SI31" s="287"/>
      <c r="SJ31" s="287"/>
      <c r="SK31" s="287"/>
      <c r="SL31" s="287"/>
      <c r="SM31" s="287"/>
      <c r="SN31" s="287"/>
      <c r="SO31" s="287"/>
      <c r="SP31" s="287"/>
      <c r="SQ31" s="287"/>
      <c r="SR31" s="287"/>
      <c r="SS31" s="287"/>
      <c r="ST31" s="287"/>
      <c r="SU31" s="287"/>
      <c r="SV31" s="287"/>
      <c r="SW31" s="287"/>
      <c r="SX31" s="287"/>
      <c r="SY31" s="287"/>
      <c r="SZ31" s="287"/>
      <c r="TA31" s="287"/>
      <c r="TB31" s="287"/>
      <c r="TC31" s="287"/>
      <c r="TD31" s="287"/>
      <c r="TE31" s="287"/>
      <c r="TF31" s="287"/>
      <c r="TG31" s="287"/>
      <c r="TH31" s="287"/>
      <c r="TI31" s="287"/>
      <c r="TJ31" s="287"/>
      <c r="TK31" s="287"/>
      <c r="TL31" s="287"/>
      <c r="TM31" s="287"/>
      <c r="TN31" s="287"/>
      <c r="TO31" s="287"/>
      <c r="TP31" s="287"/>
      <c r="TQ31" s="287"/>
      <c r="TR31" s="287"/>
      <c r="TS31" s="287"/>
      <c r="TT31" s="287"/>
      <c r="TU31" s="287"/>
      <c r="TV31" s="287"/>
      <c r="TW31" s="287"/>
      <c r="TX31" s="287"/>
      <c r="TY31" s="287"/>
      <c r="TZ31" s="287"/>
      <c r="UA31" s="287"/>
      <c r="UB31" s="287"/>
      <c r="UC31" s="287"/>
      <c r="UD31" s="287"/>
      <c r="UE31" s="287"/>
      <c r="UF31" s="287"/>
      <c r="UG31" s="287"/>
      <c r="UH31" s="287"/>
      <c r="UI31" s="287"/>
      <c r="UJ31" s="287"/>
      <c r="UK31" s="287"/>
      <c r="UL31" s="287"/>
      <c r="UM31" s="287"/>
      <c r="UN31" s="287"/>
      <c r="UO31" s="287"/>
      <c r="UP31" s="287"/>
      <c r="UQ31" s="287"/>
      <c r="UR31" s="287"/>
      <c r="US31" s="287"/>
      <c r="UT31" s="287"/>
      <c r="UU31" s="287"/>
      <c r="UV31" s="287"/>
      <c r="UW31" s="287"/>
      <c r="UX31" s="287"/>
      <c r="UY31" s="287"/>
      <c r="UZ31" s="287"/>
      <c r="VA31" s="287"/>
      <c r="VB31" s="287"/>
      <c r="VC31" s="287"/>
      <c r="VD31" s="287"/>
      <c r="VE31" s="287"/>
      <c r="VF31" s="287"/>
      <c r="VG31" s="287"/>
      <c r="VH31" s="287"/>
      <c r="VI31" s="287"/>
      <c r="VJ31" s="287"/>
      <c r="VK31" s="287"/>
      <c r="VL31" s="287"/>
      <c r="VM31" s="287"/>
      <c r="VN31" s="287"/>
      <c r="VO31" s="287"/>
      <c r="VP31" s="287"/>
      <c r="VQ31" s="287"/>
      <c r="VR31" s="287"/>
      <c r="VS31" s="287"/>
      <c r="VT31" s="287"/>
      <c r="VU31" s="287"/>
      <c r="VV31" s="287"/>
      <c r="VW31" s="287"/>
      <c r="VX31" s="287"/>
      <c r="VY31" s="287"/>
      <c r="VZ31" s="287"/>
      <c r="WA31" s="287"/>
      <c r="WB31" s="287"/>
      <c r="WC31" s="287"/>
      <c r="WD31" s="287"/>
      <c r="WE31" s="287"/>
      <c r="WF31" s="287"/>
      <c r="WG31" s="287"/>
      <c r="WH31" s="287"/>
      <c r="WI31" s="287"/>
      <c r="WJ31" s="287"/>
      <c r="WK31" s="287"/>
      <c r="WL31" s="287"/>
      <c r="WM31" s="287"/>
      <c r="WN31" s="287"/>
      <c r="WO31" s="287"/>
      <c r="WP31" s="287"/>
      <c r="WQ31" s="287"/>
      <c r="WR31" s="287"/>
      <c r="WS31" s="287"/>
      <c r="WT31" s="287"/>
      <c r="WU31" s="287"/>
      <c r="WV31" s="287"/>
      <c r="WW31" s="287"/>
      <c r="WX31" s="287"/>
      <c r="WY31" s="287"/>
      <c r="WZ31" s="287"/>
      <c r="XA31" s="287"/>
      <c r="XB31" s="287"/>
      <c r="XC31" s="287"/>
      <c r="XD31" s="287"/>
      <c r="XE31" s="287"/>
      <c r="XF31" s="287"/>
      <c r="XG31" s="287"/>
      <c r="XH31" s="287"/>
      <c r="XI31" s="287"/>
      <c r="XJ31" s="287"/>
      <c r="XK31" s="287"/>
      <c r="XL31" s="287"/>
      <c r="XM31" s="287"/>
      <c r="XN31" s="287"/>
      <c r="XO31" s="287"/>
      <c r="XP31" s="287"/>
      <c r="XQ31" s="287"/>
      <c r="XR31" s="287"/>
      <c r="XS31" s="287"/>
      <c r="XT31" s="287"/>
      <c r="XU31" s="287"/>
      <c r="XV31" s="287"/>
      <c r="XW31" s="287"/>
      <c r="XX31" s="287"/>
      <c r="XY31" s="287"/>
      <c r="XZ31" s="287"/>
      <c r="YA31" s="287"/>
      <c r="YB31" s="287"/>
      <c r="YC31" s="287"/>
      <c r="YD31" s="287"/>
      <c r="YE31" s="287"/>
      <c r="YF31" s="287"/>
      <c r="YG31" s="287"/>
      <c r="YH31" s="287"/>
      <c r="YI31" s="287"/>
      <c r="YJ31" s="287"/>
      <c r="YK31" s="287"/>
      <c r="YL31" s="287"/>
      <c r="YM31" s="287"/>
      <c r="YN31" s="287"/>
      <c r="YO31" s="287"/>
      <c r="YP31" s="287"/>
      <c r="YQ31" s="287"/>
      <c r="YR31" s="287"/>
      <c r="YS31" s="287"/>
      <c r="YT31" s="287"/>
      <c r="YU31" s="287"/>
      <c r="YV31" s="287"/>
      <c r="YW31" s="287"/>
      <c r="YX31" s="287"/>
      <c r="YY31" s="287"/>
      <c r="YZ31" s="287"/>
      <c r="ZA31" s="287"/>
      <c r="ZB31" s="287"/>
      <c r="ZC31" s="287"/>
      <c r="ZD31" s="287"/>
      <c r="ZE31" s="287"/>
      <c r="ZF31" s="287"/>
      <c r="ZG31" s="287"/>
      <c r="ZH31" s="287"/>
      <c r="ZI31" s="287"/>
      <c r="ZJ31" s="287"/>
      <c r="ZK31" s="287"/>
      <c r="ZL31" s="287"/>
      <c r="ZM31" s="287"/>
      <c r="ZN31" s="287"/>
      <c r="ZO31" s="287"/>
      <c r="ZP31" s="287"/>
      <c r="ZQ31" s="287"/>
      <c r="ZR31" s="287"/>
      <c r="ZS31" s="287"/>
      <c r="ZT31" s="287"/>
      <c r="ZU31" s="287"/>
      <c r="ZV31" s="287"/>
      <c r="ZW31" s="287"/>
      <c r="ZX31" s="287"/>
      <c r="ZY31" s="287"/>
      <c r="ZZ31" s="287"/>
      <c r="AAA31" s="287"/>
      <c r="AAB31" s="287"/>
      <c r="AAC31" s="287"/>
      <c r="AAD31" s="287"/>
      <c r="AAE31" s="287"/>
      <c r="AAF31" s="287"/>
      <c r="AAG31" s="287"/>
      <c r="AAH31" s="287"/>
      <c r="AAI31" s="287"/>
      <c r="AAJ31" s="287"/>
      <c r="AAK31" s="287"/>
      <c r="AAL31" s="287"/>
      <c r="AAM31" s="287"/>
      <c r="AAN31" s="287"/>
      <c r="AAO31" s="287"/>
      <c r="AAP31" s="287"/>
      <c r="AAQ31" s="287"/>
      <c r="AAR31" s="287"/>
      <c r="AAS31" s="287"/>
      <c r="AAT31" s="287"/>
      <c r="AAU31" s="287"/>
      <c r="AAV31" s="287"/>
      <c r="AAW31" s="287"/>
      <c r="AAX31" s="287"/>
      <c r="AAY31" s="287"/>
      <c r="AAZ31" s="287"/>
      <c r="ABA31" s="287"/>
      <c r="ABB31" s="287"/>
      <c r="ABC31" s="287"/>
      <c r="ABD31" s="287"/>
      <c r="ABE31" s="287"/>
      <c r="ABF31" s="287"/>
      <c r="ABG31" s="287"/>
      <c r="ABH31" s="287"/>
      <c r="ABI31" s="287"/>
      <c r="ABJ31" s="287"/>
      <c r="ABK31" s="287"/>
      <c r="ABL31" s="287"/>
      <c r="ABM31" s="287"/>
      <c r="ABN31" s="287"/>
      <c r="ABO31" s="287"/>
      <c r="ABP31" s="287"/>
      <c r="ABQ31" s="287"/>
      <c r="ABR31" s="287"/>
      <c r="ABS31" s="287"/>
      <c r="ABT31" s="287"/>
      <c r="ABU31" s="287"/>
      <c r="ABV31" s="287"/>
      <c r="ABW31" s="287"/>
      <c r="ABX31" s="287"/>
      <c r="ABY31" s="287"/>
      <c r="ABZ31" s="287"/>
      <c r="ACA31" s="287"/>
      <c r="ACB31" s="287"/>
      <c r="ACC31" s="287"/>
      <c r="ACD31" s="287"/>
      <c r="ACE31" s="287"/>
      <c r="ACF31" s="287"/>
      <c r="ACG31" s="287"/>
      <c r="ACH31" s="287"/>
      <c r="ACI31" s="287"/>
      <c r="ACJ31" s="287"/>
      <c r="ACK31" s="287"/>
      <c r="ACL31" s="287"/>
      <c r="ACM31" s="287"/>
      <c r="ACN31" s="287"/>
      <c r="ACO31" s="287"/>
      <c r="ACP31" s="287"/>
      <c r="ACQ31" s="287"/>
      <c r="ACR31" s="287"/>
      <c r="ACS31" s="287"/>
      <c r="ACT31" s="287"/>
      <c r="ACU31" s="287"/>
      <c r="ACV31" s="287"/>
      <c r="ACW31" s="287"/>
      <c r="ACX31" s="287"/>
      <c r="ACY31" s="287"/>
      <c r="ACZ31" s="287"/>
      <c r="ADA31" s="287"/>
      <c r="ADB31" s="287"/>
      <c r="ADC31" s="287"/>
      <c r="ADD31" s="287"/>
      <c r="ADE31" s="287"/>
      <c r="ADF31" s="287"/>
      <c r="ADG31" s="287"/>
      <c r="ADH31" s="287"/>
      <c r="ADI31" s="287"/>
      <c r="ADJ31" s="287"/>
      <c r="ADK31" s="287"/>
      <c r="ADL31" s="287"/>
      <c r="ADM31" s="287"/>
      <c r="ADN31" s="287"/>
      <c r="ADO31" s="287"/>
      <c r="ADP31" s="287"/>
      <c r="ADQ31" s="287"/>
      <c r="ADR31" s="287"/>
      <c r="ADS31" s="287"/>
      <c r="ADT31" s="287"/>
      <c r="ADU31" s="287"/>
      <c r="ADV31" s="287"/>
      <c r="ADW31" s="287"/>
      <c r="ADX31" s="287"/>
      <c r="ADY31" s="287"/>
      <c r="ADZ31" s="287"/>
      <c r="AEA31" s="287"/>
      <c r="AEB31" s="287"/>
      <c r="AEC31" s="287"/>
      <c r="AED31" s="287"/>
      <c r="AEE31" s="287"/>
      <c r="AEF31" s="287"/>
      <c r="AEG31" s="287"/>
      <c r="AEH31" s="287"/>
      <c r="AEI31" s="287"/>
      <c r="AEJ31" s="287"/>
      <c r="AEK31" s="287"/>
      <c r="AEL31" s="287"/>
      <c r="AEM31" s="287"/>
      <c r="AEN31" s="287"/>
      <c r="AEO31" s="287"/>
      <c r="AEP31" s="287"/>
      <c r="AEQ31" s="287"/>
      <c r="AER31" s="287"/>
      <c r="AES31" s="287"/>
      <c r="AET31" s="287"/>
      <c r="AEU31" s="287"/>
      <c r="AEV31" s="287"/>
      <c r="AEW31" s="287"/>
      <c r="AEX31" s="287"/>
      <c r="AEY31" s="287"/>
      <c r="AEZ31" s="287"/>
      <c r="AFA31" s="287"/>
      <c r="AFB31" s="287"/>
      <c r="AFC31" s="287"/>
      <c r="AFD31" s="287"/>
      <c r="AFE31" s="287"/>
      <c r="AFF31" s="287"/>
      <c r="AFG31" s="287"/>
      <c r="AFH31" s="287"/>
      <c r="AFI31" s="287"/>
      <c r="AFJ31" s="287"/>
      <c r="AFK31" s="287"/>
      <c r="AFL31" s="287"/>
      <c r="AFM31" s="287"/>
      <c r="AFN31" s="287"/>
      <c r="AFO31" s="287"/>
      <c r="AFP31" s="287"/>
      <c r="AFQ31" s="287"/>
      <c r="AFR31" s="287"/>
      <c r="AFS31" s="287"/>
      <c r="AFT31" s="287"/>
      <c r="AFU31" s="287"/>
      <c r="AFV31" s="287"/>
      <c r="AFW31" s="287"/>
      <c r="AFX31" s="287"/>
      <c r="AFY31" s="287"/>
      <c r="AFZ31" s="287"/>
      <c r="AGA31" s="287"/>
      <c r="AGB31" s="287"/>
      <c r="AGC31" s="287"/>
      <c r="AGD31" s="287"/>
      <c r="AGE31" s="287"/>
      <c r="AGF31" s="287"/>
      <c r="AGG31" s="287"/>
      <c r="AGH31" s="287"/>
      <c r="AGI31" s="287"/>
      <c r="AGJ31" s="287"/>
      <c r="AGK31" s="287"/>
      <c r="AGL31" s="287"/>
      <c r="AGM31" s="287"/>
      <c r="AGN31" s="287"/>
      <c r="AGO31" s="287"/>
      <c r="AGP31" s="287"/>
      <c r="AGQ31" s="287"/>
      <c r="AGR31" s="287"/>
      <c r="AGS31" s="287"/>
      <c r="AGT31" s="287"/>
      <c r="AGU31" s="287"/>
      <c r="AGV31" s="287"/>
      <c r="AGW31" s="287"/>
      <c r="AGX31" s="287"/>
      <c r="AGY31" s="287"/>
      <c r="AGZ31" s="287"/>
      <c r="AHA31" s="287"/>
      <c r="AHB31" s="287"/>
      <c r="AHC31" s="287"/>
      <c r="AHD31" s="287"/>
      <c r="AHE31" s="287"/>
      <c r="AHF31" s="287"/>
      <c r="AHG31" s="287"/>
      <c r="AHH31" s="287"/>
      <c r="AHI31" s="287"/>
      <c r="AHJ31" s="287"/>
      <c r="AHK31" s="287"/>
      <c r="AHL31" s="287"/>
      <c r="AHM31" s="287"/>
      <c r="AHN31" s="287"/>
      <c r="AHO31" s="287"/>
      <c r="AHP31" s="287"/>
      <c r="AHQ31" s="287"/>
      <c r="AHR31" s="287"/>
      <c r="AHS31" s="287"/>
      <c r="AHT31" s="287"/>
      <c r="AHU31" s="287"/>
      <c r="AHV31" s="287"/>
      <c r="AHW31" s="287"/>
      <c r="AHX31" s="287"/>
      <c r="AHY31" s="287"/>
      <c r="AHZ31" s="287"/>
      <c r="AIA31" s="287"/>
      <c r="AIB31" s="287"/>
      <c r="AIC31" s="287"/>
      <c r="AID31" s="287"/>
      <c r="AIE31" s="287"/>
      <c r="AIF31" s="287"/>
      <c r="AIG31" s="287"/>
      <c r="AIH31" s="287"/>
      <c r="AII31" s="287"/>
      <c r="AIJ31" s="287"/>
      <c r="AIK31" s="287"/>
      <c r="AIL31" s="287"/>
      <c r="AIM31" s="287"/>
      <c r="AIN31" s="287"/>
      <c r="AIO31" s="287"/>
      <c r="AIP31" s="287"/>
      <c r="AIQ31" s="287"/>
      <c r="AIR31" s="287"/>
      <c r="AIS31" s="287"/>
      <c r="AIT31" s="287"/>
      <c r="AIU31" s="287"/>
      <c r="AIV31" s="287"/>
      <c r="AIW31" s="287"/>
      <c r="AIX31" s="287"/>
      <c r="AIY31" s="287"/>
      <c r="AIZ31" s="287"/>
      <c r="AJA31" s="287"/>
      <c r="AJB31" s="287"/>
      <c r="AJC31" s="287"/>
      <c r="AJD31" s="287"/>
      <c r="AJE31" s="287"/>
      <c r="AJF31" s="287"/>
      <c r="AJG31" s="287"/>
      <c r="AJH31" s="287"/>
      <c r="AJI31" s="287"/>
      <c r="AJJ31" s="287"/>
      <c r="AJK31" s="287"/>
      <c r="AJL31" s="287"/>
      <c r="AJM31" s="287"/>
      <c r="AJN31" s="287"/>
      <c r="AJO31" s="287"/>
      <c r="AJP31" s="287"/>
      <c r="AJQ31" s="287"/>
      <c r="AJR31" s="287"/>
      <c r="AJS31" s="287"/>
      <c r="AJT31" s="287"/>
      <c r="AJU31" s="287"/>
      <c r="AJV31" s="287"/>
      <c r="AJW31" s="287"/>
      <c r="AJX31" s="287"/>
      <c r="AJY31" s="287"/>
      <c r="AJZ31" s="287"/>
      <c r="AKA31" s="287"/>
      <c r="AKB31" s="287"/>
      <c r="AKC31" s="287"/>
      <c r="AKD31" s="287"/>
      <c r="AKE31" s="287"/>
      <c r="AKF31" s="287"/>
      <c r="AKG31" s="287"/>
      <c r="AKH31" s="287"/>
      <c r="AKI31" s="287"/>
      <c r="AKJ31" s="287"/>
      <c r="AKK31" s="287"/>
      <c r="AKL31" s="287"/>
      <c r="AKM31" s="287"/>
      <c r="AKN31" s="287"/>
      <c r="AKO31" s="287"/>
      <c r="AKP31" s="287"/>
      <c r="AKQ31" s="287"/>
      <c r="AKR31" s="287"/>
      <c r="AKS31" s="287"/>
      <c r="AKT31" s="287"/>
      <c r="AKU31" s="287"/>
      <c r="AKV31" s="287"/>
      <c r="AKW31" s="287"/>
      <c r="AKX31" s="287"/>
      <c r="AKY31" s="287"/>
      <c r="AKZ31" s="287"/>
      <c r="ALA31" s="287"/>
      <c r="ALB31" s="287"/>
      <c r="ALC31" s="287"/>
      <c r="ALD31" s="287"/>
      <c r="ALE31" s="287"/>
      <c r="ALF31" s="287"/>
      <c r="ALG31" s="287"/>
      <c r="ALH31" s="287"/>
      <c r="ALI31" s="287"/>
      <c r="ALJ31" s="287"/>
      <c r="ALK31" s="287"/>
      <c r="ALL31" s="287"/>
      <c r="ALM31" s="287"/>
      <c r="ALN31" s="287"/>
      <c r="ALO31" s="287"/>
      <c r="ALP31" s="287"/>
      <c r="ALQ31" s="287"/>
      <c r="ALR31" s="287"/>
      <c r="ALS31" s="287"/>
      <c r="ALT31" s="287"/>
      <c r="ALU31" s="287"/>
      <c r="ALV31" s="287"/>
      <c r="ALW31" s="287"/>
      <c r="ALX31" s="287"/>
      <c r="ALY31" s="287"/>
      <c r="ALZ31" s="287"/>
      <c r="AMA31" s="287"/>
      <c r="AMB31" s="287"/>
      <c r="AMC31" s="287"/>
      <c r="AMD31" s="287"/>
      <c r="AME31" s="287"/>
      <c r="AMF31" s="287"/>
      <c r="AMG31" s="287"/>
      <c r="AMH31" s="287"/>
      <c r="AMI31" s="287"/>
      <c r="AMJ31" s="287"/>
      <c r="AMK31" s="287"/>
      <c r="AML31" s="287"/>
      <c r="AMM31" s="287"/>
      <c r="AMN31" s="287"/>
      <c r="AMO31" s="287"/>
      <c r="AMP31" s="287"/>
      <c r="AMQ31" s="287"/>
      <c r="AMR31" s="287"/>
      <c r="AMS31" s="287"/>
      <c r="AMT31" s="287"/>
      <c r="AMU31" s="287"/>
      <c r="AMV31" s="287"/>
      <c r="AMW31" s="287"/>
      <c r="AMX31" s="287"/>
      <c r="AMY31" s="287"/>
      <c r="AMZ31" s="287"/>
      <c r="ANA31" s="287"/>
      <c r="ANB31" s="287"/>
      <c r="ANC31" s="287"/>
      <c r="AND31" s="287"/>
      <c r="ANE31" s="287"/>
      <c r="ANF31" s="287"/>
      <c r="ANG31" s="287"/>
      <c r="ANH31" s="287"/>
      <c r="ANI31" s="287"/>
      <c r="ANJ31" s="287"/>
      <c r="ANK31" s="287"/>
      <c r="ANL31" s="287"/>
      <c r="ANM31" s="287"/>
      <c r="ANN31" s="287"/>
      <c r="ANO31" s="287"/>
      <c r="ANP31" s="287"/>
      <c r="ANQ31" s="287"/>
      <c r="ANR31" s="287"/>
      <c r="ANS31" s="287"/>
      <c r="ANT31" s="287"/>
      <c r="ANU31" s="287"/>
      <c r="ANV31" s="287"/>
      <c r="ANW31" s="287"/>
      <c r="ANX31" s="287"/>
      <c r="ANY31" s="287"/>
      <c r="ANZ31" s="287"/>
      <c r="AOA31" s="287"/>
      <c r="AOB31" s="287"/>
      <c r="AOC31" s="287"/>
      <c r="AOD31" s="287"/>
      <c r="AOE31" s="287"/>
      <c r="AOF31" s="287"/>
      <c r="AOG31" s="287"/>
      <c r="AOH31" s="287"/>
      <c r="AOI31" s="287"/>
      <c r="AOJ31" s="287"/>
      <c r="AOK31" s="287"/>
      <c r="AOL31" s="287"/>
      <c r="AOM31" s="287"/>
      <c r="AON31" s="287"/>
      <c r="AOO31" s="287"/>
      <c r="AOP31" s="287"/>
      <c r="AOQ31" s="287"/>
      <c r="AOR31" s="287"/>
      <c r="AOS31" s="287"/>
      <c r="AOT31" s="287"/>
      <c r="AOU31" s="287"/>
      <c r="AOV31" s="287"/>
      <c r="AOW31" s="287"/>
      <c r="AOX31" s="287"/>
      <c r="AOY31" s="287"/>
      <c r="AOZ31" s="287"/>
      <c r="APA31" s="287"/>
      <c r="APB31" s="287"/>
      <c r="APC31" s="287"/>
      <c r="APD31" s="287"/>
      <c r="APE31" s="287"/>
      <c r="APF31" s="287"/>
      <c r="APG31" s="287"/>
      <c r="APH31" s="287"/>
      <c r="API31" s="287"/>
      <c r="APJ31" s="287"/>
      <c r="APK31" s="287"/>
      <c r="APL31" s="287"/>
      <c r="APM31" s="287"/>
      <c r="APN31" s="287"/>
      <c r="APO31" s="287"/>
      <c r="APP31" s="287"/>
      <c r="APQ31" s="287"/>
      <c r="APR31" s="287"/>
      <c r="APS31" s="287"/>
      <c r="APT31" s="287"/>
      <c r="APU31" s="287"/>
      <c r="APV31" s="287"/>
      <c r="APW31" s="287"/>
      <c r="APX31" s="287"/>
      <c r="APY31" s="287"/>
      <c r="APZ31" s="287"/>
      <c r="AQA31" s="287"/>
      <c r="AQB31" s="287"/>
      <c r="AQC31" s="287"/>
      <c r="AQD31" s="287"/>
      <c r="AQE31" s="287"/>
      <c r="AQF31" s="287"/>
      <c r="AQG31" s="287"/>
      <c r="AQH31" s="287"/>
      <c r="AQI31" s="287"/>
      <c r="AQJ31" s="287"/>
      <c r="AQK31" s="287"/>
      <c r="AQL31" s="287"/>
      <c r="AQM31" s="287"/>
      <c r="AQN31" s="287"/>
      <c r="AQO31" s="287"/>
      <c r="AQP31" s="287"/>
      <c r="AQQ31" s="287"/>
      <c r="AQR31" s="287"/>
      <c r="AQS31" s="287"/>
      <c r="AQT31" s="287"/>
      <c r="AQU31" s="287"/>
      <c r="AQV31" s="287"/>
      <c r="AQW31" s="287"/>
      <c r="AQX31" s="287"/>
      <c r="AQY31" s="287"/>
      <c r="AQZ31" s="287"/>
      <c r="ARA31" s="287"/>
      <c r="ARB31" s="287"/>
      <c r="ARC31" s="287"/>
      <c r="ARD31" s="287"/>
      <c r="ARE31" s="287"/>
      <c r="ARF31" s="287"/>
      <c r="ARG31" s="287"/>
      <c r="ARH31" s="287"/>
      <c r="ARI31" s="287"/>
      <c r="ARJ31" s="287"/>
      <c r="ARK31" s="287"/>
      <c r="ARL31" s="287"/>
      <c r="ARM31" s="287"/>
      <c r="ARN31" s="287"/>
      <c r="ARO31" s="287"/>
      <c r="ARP31" s="287"/>
      <c r="ARQ31" s="287"/>
      <c r="ARR31" s="287"/>
      <c r="ARS31" s="287"/>
      <c r="ART31" s="287"/>
      <c r="ARU31" s="287"/>
      <c r="ARV31" s="287"/>
      <c r="ARW31" s="287"/>
      <c r="ARX31" s="287"/>
      <c r="ARY31" s="287"/>
      <c r="ARZ31" s="287"/>
      <c r="ASA31" s="287"/>
      <c r="ASB31" s="287"/>
      <c r="ASC31" s="287"/>
      <c r="ASD31" s="287"/>
      <c r="ASE31" s="287"/>
      <c r="ASF31" s="287"/>
      <c r="ASG31" s="287"/>
      <c r="ASH31" s="287"/>
      <c r="ASI31" s="287"/>
      <c r="ASJ31" s="287"/>
      <c r="ASK31" s="287"/>
      <c r="ASL31" s="287"/>
      <c r="ASM31" s="287"/>
      <c r="ASN31" s="287"/>
      <c r="ASO31" s="287"/>
      <c r="ASP31" s="287"/>
      <c r="ASQ31" s="287"/>
      <c r="ASR31" s="287"/>
      <c r="ASS31" s="287"/>
      <c r="AST31" s="287"/>
      <c r="ASU31" s="287"/>
      <c r="ASV31" s="287"/>
      <c r="ASW31" s="287"/>
      <c r="ASX31" s="287"/>
      <c r="ASY31" s="287"/>
      <c r="ASZ31" s="287"/>
      <c r="ATA31" s="287"/>
      <c r="ATB31" s="287"/>
      <c r="ATC31" s="287"/>
      <c r="ATD31" s="287"/>
      <c r="ATE31" s="287"/>
      <c r="ATF31" s="287"/>
      <c r="ATG31" s="287"/>
      <c r="ATH31" s="287"/>
      <c r="ATI31" s="287"/>
      <c r="ATJ31" s="287"/>
      <c r="ATK31" s="287"/>
      <c r="ATL31" s="287"/>
      <c r="ATM31" s="287"/>
      <c r="ATN31" s="287"/>
      <c r="ATO31" s="287"/>
      <c r="ATP31" s="287"/>
      <c r="ATQ31" s="287"/>
      <c r="ATR31" s="287"/>
      <c r="ATS31" s="287"/>
      <c r="ATT31" s="287"/>
      <c r="ATU31" s="287"/>
      <c r="ATV31" s="287"/>
      <c r="ATW31" s="287"/>
      <c r="ATX31" s="287"/>
      <c r="ATY31" s="287"/>
      <c r="ATZ31" s="287"/>
      <c r="AUA31" s="287"/>
      <c r="AUB31" s="287"/>
      <c r="AUC31" s="287"/>
      <c r="AUD31" s="287"/>
      <c r="AUE31" s="287"/>
      <c r="AUF31" s="287"/>
      <c r="AUG31" s="287"/>
      <c r="AUH31" s="287"/>
      <c r="AUI31" s="287"/>
      <c r="AUJ31" s="287"/>
      <c r="AUK31" s="287"/>
      <c r="AUL31" s="287"/>
      <c r="AUM31" s="287"/>
      <c r="AUN31" s="287"/>
      <c r="AUO31" s="287"/>
      <c r="AUP31" s="287"/>
      <c r="AUQ31" s="287"/>
      <c r="AUR31" s="287"/>
      <c r="AUS31" s="287"/>
      <c r="AUT31" s="287"/>
      <c r="AUU31" s="287"/>
      <c r="AUV31" s="287"/>
      <c r="AUW31" s="287"/>
      <c r="AUX31" s="287"/>
      <c r="AUY31" s="287"/>
      <c r="AUZ31" s="287"/>
      <c r="AVA31" s="287"/>
      <c r="AVB31" s="287"/>
      <c r="AVC31" s="287"/>
      <c r="AVD31" s="287"/>
      <c r="AVE31" s="287"/>
      <c r="AVF31" s="287"/>
      <c r="AVG31" s="287"/>
      <c r="AVH31" s="287"/>
      <c r="AVI31" s="287"/>
      <c r="AVJ31" s="287"/>
      <c r="AVK31" s="287"/>
      <c r="AVL31" s="287"/>
      <c r="AVM31" s="287"/>
      <c r="AVN31" s="287"/>
      <c r="AVO31" s="287"/>
      <c r="AVP31" s="287"/>
      <c r="AVQ31" s="287"/>
      <c r="AVR31" s="287"/>
      <c r="AVS31" s="287"/>
      <c r="AVT31" s="287"/>
      <c r="AVU31" s="287"/>
      <c r="AVV31" s="287"/>
      <c r="AVW31" s="287"/>
      <c r="AVX31" s="287"/>
      <c r="AVY31" s="287"/>
      <c r="AVZ31" s="287"/>
      <c r="AWA31" s="287"/>
      <c r="AWB31" s="287"/>
      <c r="AWC31" s="287"/>
      <c r="AWD31" s="287"/>
      <c r="AWE31" s="287"/>
      <c r="AWF31" s="287"/>
      <c r="AWG31" s="287"/>
      <c r="AWH31" s="287"/>
      <c r="AWI31" s="287"/>
      <c r="AWJ31" s="287"/>
      <c r="AWK31" s="287"/>
      <c r="AWL31" s="287"/>
      <c r="AWM31" s="287"/>
      <c r="AWN31" s="287"/>
      <c r="AWO31" s="287"/>
      <c r="AWP31" s="287"/>
      <c r="AWQ31" s="287"/>
      <c r="AWR31" s="287"/>
      <c r="AWS31" s="287"/>
      <c r="AWT31" s="287"/>
      <c r="AWU31" s="287"/>
      <c r="AWV31" s="287"/>
      <c r="AWW31" s="287"/>
      <c r="AWX31" s="287"/>
      <c r="AWY31" s="287"/>
      <c r="AWZ31" s="287"/>
      <c r="AXA31" s="287"/>
      <c r="AXB31" s="287"/>
      <c r="AXC31" s="287"/>
      <c r="AXD31" s="287"/>
      <c r="AXE31" s="287"/>
      <c r="AXF31" s="287"/>
      <c r="AXG31" s="287"/>
      <c r="AXH31" s="287"/>
      <c r="AXI31" s="287"/>
      <c r="AXJ31" s="287"/>
      <c r="AXK31" s="287"/>
      <c r="AXL31" s="287"/>
      <c r="AXM31" s="287"/>
      <c r="AXN31" s="287"/>
      <c r="AXO31" s="287"/>
      <c r="AXP31" s="287"/>
      <c r="AXQ31" s="287"/>
      <c r="AXR31" s="287"/>
      <c r="AXS31" s="287"/>
      <c r="AXT31" s="287"/>
      <c r="AXU31" s="287"/>
      <c r="AXV31" s="287"/>
      <c r="AXW31" s="287"/>
      <c r="AXX31" s="287"/>
      <c r="AXY31" s="287"/>
      <c r="AXZ31" s="287"/>
      <c r="AYA31" s="287"/>
      <c r="AYB31" s="287"/>
      <c r="AYC31" s="287"/>
      <c r="AYD31" s="287"/>
      <c r="AYE31" s="287"/>
      <c r="AYF31" s="287"/>
      <c r="AYG31" s="287"/>
      <c r="AYH31" s="287"/>
      <c r="AYI31" s="287"/>
      <c r="AYJ31" s="287"/>
      <c r="AYK31" s="287"/>
      <c r="AYL31" s="287"/>
      <c r="AYM31" s="287"/>
      <c r="AYN31" s="287"/>
      <c r="AYO31" s="287"/>
      <c r="AYP31" s="287"/>
      <c r="AYQ31" s="287"/>
      <c r="AYR31" s="287"/>
      <c r="AYS31" s="287"/>
      <c r="AYT31" s="287"/>
      <c r="AYU31" s="287"/>
      <c r="AYV31" s="287"/>
      <c r="AYW31" s="287"/>
      <c r="AYX31" s="287"/>
      <c r="AYY31" s="287"/>
      <c r="AYZ31" s="287"/>
      <c r="AZA31" s="287"/>
      <c r="AZB31" s="287"/>
      <c r="AZC31" s="287"/>
      <c r="AZD31" s="287"/>
      <c r="AZE31" s="287"/>
      <c r="AZF31" s="287"/>
      <c r="AZG31" s="287"/>
      <c r="AZH31" s="287"/>
      <c r="AZI31" s="287"/>
      <c r="AZJ31" s="287"/>
      <c r="AZK31" s="287"/>
      <c r="AZL31" s="287"/>
      <c r="AZM31" s="287"/>
      <c r="AZN31" s="287"/>
      <c r="AZO31" s="287"/>
      <c r="AZP31" s="287"/>
      <c r="AZQ31" s="287"/>
      <c r="AZR31" s="287"/>
      <c r="AZS31" s="287"/>
      <c r="AZT31" s="287"/>
      <c r="AZU31" s="287"/>
      <c r="AZV31" s="287"/>
      <c r="AZW31" s="287"/>
      <c r="AZX31" s="287"/>
      <c r="AZY31" s="287"/>
      <c r="AZZ31" s="287"/>
      <c r="BAA31" s="287"/>
      <c r="BAB31" s="287"/>
      <c r="BAC31" s="287"/>
      <c r="BAD31" s="287"/>
      <c r="BAE31" s="287"/>
      <c r="BAF31" s="287"/>
      <c r="BAG31" s="287"/>
      <c r="BAH31" s="287"/>
      <c r="BAI31" s="287"/>
      <c r="BAJ31" s="287"/>
      <c r="BAK31" s="287"/>
      <c r="BAL31" s="287"/>
      <c r="BAM31" s="287"/>
      <c r="BAN31" s="287"/>
      <c r="BAO31" s="287"/>
      <c r="BAP31" s="287"/>
      <c r="BAQ31" s="287"/>
      <c r="BAR31" s="287"/>
      <c r="BAS31" s="287"/>
      <c r="BAT31" s="287"/>
      <c r="BAU31" s="287"/>
      <c r="BAV31" s="287"/>
      <c r="BAW31" s="287"/>
      <c r="BAX31" s="287"/>
      <c r="BAY31" s="287"/>
      <c r="BAZ31" s="287"/>
      <c r="BBA31" s="287"/>
      <c r="BBB31" s="287"/>
      <c r="BBC31" s="287"/>
      <c r="BBD31" s="287"/>
      <c r="BBE31" s="287"/>
      <c r="BBF31" s="287"/>
      <c r="BBG31" s="287"/>
      <c r="BBH31" s="287"/>
      <c r="BBI31" s="287"/>
      <c r="BBJ31" s="287"/>
      <c r="BBK31" s="287"/>
      <c r="BBL31" s="287"/>
      <c r="BBM31" s="287"/>
      <c r="BBN31" s="287"/>
      <c r="BBO31" s="287"/>
      <c r="BBP31" s="287"/>
      <c r="BBQ31" s="287"/>
      <c r="BBR31" s="287"/>
      <c r="BBS31" s="287"/>
      <c r="BBT31" s="287"/>
      <c r="BBU31" s="287"/>
      <c r="BBV31" s="287"/>
      <c r="BBW31" s="287"/>
      <c r="BBX31" s="287"/>
      <c r="BBY31" s="287"/>
      <c r="BBZ31" s="287"/>
      <c r="BCA31" s="287"/>
      <c r="BCB31" s="287"/>
      <c r="BCC31" s="287"/>
      <c r="BCD31" s="287"/>
      <c r="BCE31" s="287"/>
      <c r="BCF31" s="287"/>
      <c r="BCG31" s="287"/>
      <c r="BCH31" s="287"/>
      <c r="BCI31" s="287"/>
      <c r="BCJ31" s="287"/>
      <c r="BCK31" s="287"/>
      <c r="BCL31" s="287"/>
      <c r="BCM31" s="287"/>
      <c r="BCN31" s="287"/>
      <c r="BCO31" s="287"/>
      <c r="BCP31" s="287"/>
      <c r="BCQ31" s="287"/>
      <c r="BCR31" s="287"/>
      <c r="BCS31" s="287"/>
      <c r="BCT31" s="287"/>
      <c r="BCU31" s="287"/>
      <c r="BCV31" s="287"/>
      <c r="BCW31" s="287"/>
      <c r="BCX31" s="287"/>
      <c r="BCY31" s="287"/>
      <c r="BCZ31" s="287"/>
      <c r="BDA31" s="287"/>
      <c r="BDB31" s="287"/>
      <c r="BDC31" s="287"/>
      <c r="BDD31" s="287"/>
      <c r="BDE31" s="287"/>
      <c r="BDF31" s="287"/>
      <c r="BDG31" s="287"/>
      <c r="BDH31" s="287"/>
      <c r="BDI31" s="287"/>
      <c r="BDJ31" s="287"/>
      <c r="BDK31" s="287"/>
      <c r="BDL31" s="287"/>
      <c r="BDM31" s="287"/>
      <c r="BDN31" s="287"/>
      <c r="BDO31" s="287"/>
      <c r="BDP31" s="287"/>
      <c r="BDQ31" s="287"/>
      <c r="BDR31" s="287"/>
      <c r="BDS31" s="287"/>
      <c r="BDT31" s="287"/>
      <c r="BDU31" s="287"/>
      <c r="BDV31" s="287"/>
      <c r="BDW31" s="287"/>
      <c r="BDX31" s="287"/>
      <c r="BDY31" s="287"/>
      <c r="BDZ31" s="287"/>
      <c r="BEA31" s="287"/>
      <c r="BEB31" s="287"/>
      <c r="BEC31" s="287"/>
      <c r="BED31" s="287"/>
      <c r="BEE31" s="287"/>
      <c r="BEF31" s="287"/>
      <c r="BEG31" s="287"/>
      <c r="BEH31" s="287"/>
      <c r="BEI31" s="287"/>
      <c r="BEJ31" s="287"/>
      <c r="BEK31" s="287"/>
      <c r="BEL31" s="287"/>
      <c r="BEM31" s="287"/>
      <c r="BEN31" s="287"/>
      <c r="BEO31" s="287"/>
      <c r="BEP31" s="287"/>
      <c r="BEQ31" s="287"/>
      <c r="BER31" s="287"/>
      <c r="BES31" s="287"/>
      <c r="BET31" s="287"/>
      <c r="BEU31" s="287"/>
      <c r="BEV31" s="287"/>
      <c r="BEW31" s="287"/>
      <c r="BEX31" s="287"/>
      <c r="BEY31" s="287"/>
      <c r="BEZ31" s="287"/>
      <c r="BFA31" s="287"/>
      <c r="BFB31" s="287"/>
      <c r="BFC31" s="287"/>
      <c r="BFD31" s="287"/>
      <c r="BFE31" s="287"/>
      <c r="BFF31" s="287"/>
      <c r="BFG31" s="287"/>
      <c r="BFH31" s="287"/>
      <c r="BFI31" s="287"/>
      <c r="BFJ31" s="287"/>
      <c r="BFK31" s="287"/>
      <c r="BFL31" s="287"/>
      <c r="BFM31" s="287"/>
      <c r="BFN31" s="287"/>
      <c r="BFO31" s="287"/>
      <c r="BFP31" s="287"/>
      <c r="BFQ31" s="287"/>
      <c r="BFR31" s="287"/>
      <c r="BFS31" s="287"/>
      <c r="BFT31" s="287"/>
      <c r="BFU31" s="287"/>
      <c r="BFV31" s="287"/>
      <c r="BFW31" s="287"/>
      <c r="BFX31" s="287"/>
      <c r="BFY31" s="287"/>
      <c r="BFZ31" s="287"/>
      <c r="BGA31" s="287"/>
      <c r="BGB31" s="287"/>
      <c r="BGC31" s="287"/>
      <c r="BGD31" s="287"/>
      <c r="BGE31" s="287"/>
      <c r="BGF31" s="287"/>
      <c r="BGG31" s="287"/>
      <c r="BGH31" s="287"/>
      <c r="BGI31" s="287"/>
      <c r="BGJ31" s="287"/>
      <c r="BGK31" s="287"/>
      <c r="BGL31" s="287"/>
      <c r="BGM31" s="287"/>
      <c r="BGN31" s="287"/>
      <c r="BGO31" s="287"/>
      <c r="BGP31" s="287"/>
      <c r="BGQ31" s="287"/>
      <c r="BGR31" s="287"/>
      <c r="BGS31" s="287"/>
      <c r="BGT31" s="287"/>
      <c r="BGU31" s="287"/>
      <c r="BGV31" s="287"/>
      <c r="BGW31" s="287"/>
      <c r="BGX31" s="287"/>
      <c r="BGY31" s="287"/>
      <c r="BGZ31" s="287"/>
      <c r="BHA31" s="287"/>
      <c r="BHB31" s="287"/>
      <c r="BHC31" s="287"/>
      <c r="BHD31" s="287"/>
      <c r="BHE31" s="287"/>
      <c r="BHF31" s="287"/>
      <c r="BHG31" s="287"/>
      <c r="BHH31" s="287"/>
      <c r="BHI31" s="287"/>
      <c r="BHJ31" s="287"/>
      <c r="BHK31" s="287"/>
      <c r="BHL31" s="287"/>
      <c r="BHM31" s="287"/>
      <c r="BHN31" s="287"/>
      <c r="BHO31" s="287"/>
      <c r="BHP31" s="287"/>
      <c r="BHQ31" s="287"/>
      <c r="BHR31" s="287"/>
      <c r="BHS31" s="287"/>
      <c r="BHT31" s="287"/>
      <c r="BHU31" s="287"/>
      <c r="BHV31" s="287"/>
      <c r="BHW31" s="287"/>
      <c r="BHX31" s="287"/>
      <c r="BHY31" s="287"/>
      <c r="BHZ31" s="287"/>
      <c r="BIA31" s="287"/>
      <c r="BIB31" s="287"/>
      <c r="BIC31" s="287"/>
      <c r="BID31" s="287"/>
      <c r="BIE31" s="287"/>
      <c r="BIF31" s="287"/>
      <c r="BIG31" s="287"/>
      <c r="BIH31" s="287"/>
      <c r="BII31" s="287"/>
      <c r="BIJ31" s="287"/>
      <c r="BIK31" s="287"/>
      <c r="BIL31" s="287"/>
      <c r="BIM31" s="287"/>
      <c r="BIN31" s="287"/>
      <c r="BIO31" s="287"/>
      <c r="BIP31" s="287"/>
      <c r="BIQ31" s="287"/>
      <c r="BIR31" s="287"/>
      <c r="BIS31" s="287"/>
      <c r="BIT31" s="287"/>
      <c r="BIU31" s="287"/>
      <c r="BIV31" s="287"/>
      <c r="BIW31" s="287"/>
      <c r="BIX31" s="287"/>
      <c r="BIY31" s="287"/>
      <c r="BIZ31" s="287"/>
      <c r="BJA31" s="287"/>
      <c r="BJB31" s="287"/>
      <c r="BJC31" s="287"/>
      <c r="BJD31" s="287"/>
      <c r="BJE31" s="287"/>
      <c r="BJF31" s="287"/>
      <c r="BJG31" s="287"/>
      <c r="BJH31" s="287"/>
      <c r="BJI31" s="287"/>
      <c r="BJJ31" s="287"/>
      <c r="BJK31" s="287"/>
      <c r="BJL31" s="287"/>
      <c r="BJM31" s="287"/>
      <c r="BJN31" s="287"/>
      <c r="BJO31" s="287"/>
      <c r="BJP31" s="287"/>
      <c r="BJQ31" s="287"/>
      <c r="BJR31" s="287"/>
      <c r="BJS31" s="287"/>
      <c r="BJT31" s="287"/>
      <c r="BJU31" s="287"/>
      <c r="BJV31" s="287"/>
      <c r="BJW31" s="287"/>
      <c r="BJX31" s="287"/>
      <c r="BJY31" s="287"/>
      <c r="BJZ31" s="287"/>
      <c r="BKA31" s="287"/>
      <c r="BKB31" s="287"/>
      <c r="BKC31" s="287"/>
      <c r="BKD31" s="287"/>
      <c r="BKE31" s="287"/>
      <c r="BKF31" s="287"/>
      <c r="BKG31" s="287"/>
      <c r="BKH31" s="287"/>
      <c r="BKI31" s="287"/>
      <c r="BKJ31" s="287"/>
      <c r="BKK31" s="287"/>
      <c r="BKL31" s="287"/>
      <c r="BKM31" s="287"/>
      <c r="BKN31" s="287"/>
      <c r="BKO31" s="287"/>
      <c r="BKP31" s="287"/>
      <c r="BKQ31" s="287"/>
      <c r="BKR31" s="287"/>
      <c r="BKS31" s="287"/>
      <c r="BKT31" s="287"/>
      <c r="BKU31" s="287"/>
      <c r="BKV31" s="287"/>
      <c r="BKW31" s="287"/>
      <c r="BKX31" s="287"/>
      <c r="BKY31" s="287"/>
      <c r="BKZ31" s="287"/>
      <c r="BLA31" s="287"/>
      <c r="BLB31" s="287"/>
      <c r="BLC31" s="287"/>
      <c r="BLD31" s="287"/>
      <c r="BLE31" s="287"/>
      <c r="BLF31" s="287"/>
      <c r="BLG31" s="287"/>
      <c r="BLH31" s="287"/>
      <c r="BLI31" s="287"/>
      <c r="BLJ31" s="287"/>
      <c r="BLK31" s="287"/>
      <c r="BLL31" s="287"/>
      <c r="BLM31" s="287"/>
      <c r="BLN31" s="287"/>
      <c r="BLO31" s="287"/>
      <c r="BLP31" s="287"/>
      <c r="BLQ31" s="287"/>
      <c r="BLR31" s="287"/>
      <c r="BLS31" s="287"/>
      <c r="BLT31" s="287"/>
      <c r="BLU31" s="287"/>
      <c r="BLV31" s="287"/>
      <c r="BLW31" s="287"/>
      <c r="BLX31" s="287"/>
      <c r="BLY31" s="287"/>
      <c r="BLZ31" s="287"/>
      <c r="BMA31" s="287"/>
      <c r="BMB31" s="287"/>
      <c r="BMC31" s="287"/>
      <c r="BMD31" s="287"/>
      <c r="BME31" s="287"/>
      <c r="BMF31" s="287"/>
      <c r="BMG31" s="287"/>
      <c r="BMH31" s="287"/>
      <c r="BMI31" s="287"/>
      <c r="BMJ31" s="287"/>
      <c r="BMK31" s="287"/>
      <c r="BML31" s="287"/>
      <c r="BMM31" s="287"/>
      <c r="BMN31" s="287"/>
      <c r="BMO31" s="287"/>
      <c r="BMP31" s="287"/>
      <c r="BMQ31" s="287"/>
      <c r="BMR31" s="287"/>
      <c r="BMS31" s="287"/>
      <c r="BMT31" s="287"/>
      <c r="BMU31" s="287"/>
      <c r="BMV31" s="287"/>
      <c r="BMW31" s="287"/>
      <c r="BMX31" s="287"/>
      <c r="BMY31" s="287"/>
      <c r="BMZ31" s="287"/>
      <c r="BNA31" s="287"/>
      <c r="BNB31" s="287"/>
      <c r="BNC31" s="287"/>
      <c r="BND31" s="287"/>
      <c r="BNE31" s="287"/>
      <c r="BNF31" s="287"/>
      <c r="BNG31" s="287"/>
      <c r="BNH31" s="287"/>
      <c r="BNI31" s="287"/>
      <c r="BNJ31" s="287"/>
      <c r="BNK31" s="287"/>
      <c r="BNL31" s="287"/>
    </row>
    <row r="32" spans="1:1728" s="166" customFormat="1" ht="15" hidden="1" customHeight="1" x14ac:dyDescent="0.25">
      <c r="A32" s="236">
        <v>247</v>
      </c>
      <c r="B32" s="218" t="s">
        <v>298</v>
      </c>
      <c r="C32" s="218" t="s">
        <v>233</v>
      </c>
      <c r="D32" s="218" t="s">
        <v>299</v>
      </c>
      <c r="E32" s="239" t="s">
        <v>300</v>
      </c>
      <c r="F32" s="218" t="s">
        <v>133</v>
      </c>
      <c r="G32" s="218" t="s">
        <v>133</v>
      </c>
      <c r="H32" s="237" t="s">
        <v>133</v>
      </c>
      <c r="I32" s="237" t="s">
        <v>242</v>
      </c>
      <c r="J32" s="237">
        <v>2024</v>
      </c>
      <c r="K32" s="218" t="s">
        <v>237</v>
      </c>
      <c r="L32" s="249" t="s">
        <v>301</v>
      </c>
      <c r="M32" s="285" t="s">
        <v>460</v>
      </c>
      <c r="N32" s="285"/>
      <c r="O32" s="285"/>
      <c r="P32" s="285"/>
      <c r="Q32" s="285"/>
      <c r="R32" s="285"/>
      <c r="S32" s="285"/>
      <c r="T32" s="285"/>
      <c r="U32" s="285"/>
      <c r="V32" s="285"/>
      <c r="W32" s="285"/>
      <c r="X32" s="285"/>
      <c r="Y32" s="285"/>
      <c r="Z32" s="285"/>
      <c r="AA32" s="285"/>
      <c r="AB32" s="285"/>
      <c r="AC32" s="285"/>
      <c r="AD32" s="285"/>
      <c r="AE32" s="285"/>
      <c r="AF32" s="285"/>
      <c r="AG32" s="285"/>
      <c r="AH32" s="285"/>
      <c r="AI32" s="285"/>
      <c r="AJ32" s="285"/>
      <c r="AK32" s="285"/>
      <c r="AL32" s="285"/>
      <c r="AM32" s="285"/>
      <c r="AN32" s="285"/>
      <c r="AO32" s="285"/>
      <c r="AP32" s="285"/>
      <c r="AQ32" s="285"/>
      <c r="AR32" s="285"/>
      <c r="AS32" s="285"/>
      <c r="AT32" s="285"/>
      <c r="AU32" s="285"/>
      <c r="AV32" s="285"/>
      <c r="AW32" s="285"/>
      <c r="AX32" s="285"/>
      <c r="AY32" s="285"/>
      <c r="AZ32" s="285"/>
      <c r="BA32" s="285"/>
      <c r="BB32" s="285"/>
      <c r="BC32" s="285"/>
      <c r="BD32" s="285"/>
      <c r="BE32" s="285"/>
      <c r="BF32" s="285"/>
      <c r="BG32" s="285"/>
      <c r="BH32" s="285"/>
      <c r="BI32" s="285"/>
      <c r="BJ32" s="285"/>
      <c r="BK32" s="285"/>
      <c r="BL32" s="285"/>
      <c r="BM32" s="285"/>
      <c r="BN32" s="285"/>
      <c r="BO32" s="285"/>
      <c r="BP32" s="285"/>
      <c r="BQ32" s="285"/>
      <c r="BR32" s="285"/>
      <c r="BS32" s="285"/>
      <c r="BT32" s="285"/>
      <c r="BU32" s="285"/>
      <c r="BV32" s="285"/>
      <c r="BW32" s="285"/>
      <c r="BX32" s="285"/>
      <c r="BY32" s="285"/>
      <c r="BZ32" s="285"/>
      <c r="CA32" s="285"/>
      <c r="CB32" s="285"/>
      <c r="CC32" s="285"/>
      <c r="CD32" s="285"/>
      <c r="CE32" s="285"/>
      <c r="CF32" s="285"/>
      <c r="CG32" s="285"/>
      <c r="CH32" s="285"/>
      <c r="CI32" s="285"/>
      <c r="CJ32" s="285"/>
      <c r="CK32" s="285"/>
      <c r="CL32" s="285"/>
      <c r="CM32" s="285"/>
      <c r="CN32" s="285"/>
      <c r="CO32" s="286"/>
      <c r="CP32" s="287"/>
      <c r="CQ32" s="287"/>
      <c r="CR32" s="287"/>
      <c r="CS32" s="287"/>
      <c r="CT32" s="287"/>
      <c r="CU32" s="287"/>
      <c r="CV32" s="287"/>
      <c r="CW32" s="287"/>
      <c r="CX32" s="287"/>
      <c r="CY32" s="287"/>
      <c r="CZ32" s="287"/>
      <c r="DA32" s="287"/>
      <c r="DB32" s="287"/>
      <c r="DC32" s="287"/>
      <c r="DD32" s="287"/>
      <c r="DE32" s="287"/>
      <c r="DF32" s="287"/>
      <c r="DG32" s="287"/>
      <c r="DH32" s="287"/>
      <c r="DI32" s="287"/>
      <c r="DJ32" s="287"/>
      <c r="DK32" s="287"/>
      <c r="DL32" s="287"/>
      <c r="DM32" s="287"/>
      <c r="DN32" s="287"/>
      <c r="DO32" s="287"/>
      <c r="DP32" s="287"/>
      <c r="DQ32" s="287"/>
      <c r="DR32" s="287"/>
      <c r="DS32" s="287"/>
      <c r="DT32" s="287"/>
      <c r="DU32" s="287"/>
      <c r="DV32" s="287"/>
      <c r="DW32" s="287"/>
      <c r="DX32" s="287"/>
      <c r="DY32" s="287"/>
      <c r="DZ32" s="287"/>
      <c r="EA32" s="287"/>
      <c r="EB32" s="287"/>
      <c r="EC32" s="287"/>
      <c r="ED32" s="287"/>
      <c r="EE32" s="287"/>
      <c r="EF32" s="287"/>
      <c r="EG32" s="287"/>
      <c r="EH32" s="287"/>
      <c r="EI32" s="287"/>
      <c r="EJ32" s="287"/>
      <c r="EK32" s="287"/>
      <c r="EL32" s="287"/>
      <c r="EM32" s="287"/>
      <c r="EN32" s="287"/>
      <c r="EO32" s="287"/>
      <c r="EP32" s="287"/>
      <c r="EQ32" s="287"/>
      <c r="ER32" s="287"/>
      <c r="ES32" s="287"/>
      <c r="ET32" s="287"/>
      <c r="EU32" s="287"/>
      <c r="EV32" s="287"/>
      <c r="EW32" s="287"/>
      <c r="EX32" s="287"/>
      <c r="EY32" s="287"/>
      <c r="EZ32" s="287"/>
      <c r="FA32" s="287"/>
      <c r="FB32" s="287"/>
      <c r="FC32" s="287"/>
      <c r="FD32" s="287"/>
      <c r="FE32" s="287"/>
      <c r="FF32" s="287"/>
      <c r="FG32" s="287"/>
      <c r="FH32" s="287"/>
      <c r="FI32" s="287"/>
      <c r="FJ32" s="287"/>
      <c r="FK32" s="287"/>
      <c r="FL32" s="287"/>
      <c r="FM32" s="287"/>
      <c r="FN32" s="287"/>
      <c r="FO32" s="287"/>
      <c r="FP32" s="287"/>
      <c r="FQ32" s="287"/>
      <c r="FR32" s="287"/>
      <c r="FS32" s="287"/>
      <c r="FT32" s="287"/>
      <c r="FU32" s="287"/>
      <c r="FV32" s="287"/>
      <c r="FW32" s="287"/>
      <c r="FX32" s="287"/>
      <c r="FY32" s="287"/>
      <c r="FZ32" s="287"/>
      <c r="GA32" s="287"/>
      <c r="GB32" s="287"/>
      <c r="GC32" s="287"/>
      <c r="GD32" s="287"/>
      <c r="GE32" s="287"/>
      <c r="GF32" s="287"/>
      <c r="GG32" s="287"/>
      <c r="GH32" s="287"/>
      <c r="GI32" s="287"/>
      <c r="GJ32" s="287"/>
      <c r="GK32" s="287"/>
      <c r="GL32" s="287"/>
      <c r="GM32" s="287"/>
      <c r="GN32" s="287"/>
      <c r="GO32" s="287"/>
      <c r="GP32" s="287"/>
      <c r="GQ32" s="287"/>
      <c r="GR32" s="287"/>
      <c r="GS32" s="287"/>
      <c r="GT32" s="287"/>
      <c r="GU32" s="287"/>
      <c r="GV32" s="287"/>
      <c r="GW32" s="287"/>
      <c r="GX32" s="287"/>
      <c r="GY32" s="287"/>
      <c r="GZ32" s="287"/>
      <c r="HA32" s="287"/>
      <c r="HB32" s="287"/>
      <c r="HC32" s="287"/>
      <c r="HD32" s="287"/>
      <c r="HE32" s="287"/>
      <c r="HF32" s="287"/>
      <c r="HG32" s="287"/>
      <c r="HH32" s="287"/>
      <c r="HI32" s="287"/>
      <c r="HJ32" s="287"/>
      <c r="HK32" s="287"/>
      <c r="HL32" s="287"/>
      <c r="HM32" s="287"/>
      <c r="HN32" s="287"/>
      <c r="HO32" s="287"/>
      <c r="HP32" s="287"/>
      <c r="HQ32" s="287"/>
      <c r="HR32" s="287"/>
      <c r="HS32" s="287"/>
      <c r="HT32" s="287"/>
      <c r="HU32" s="287"/>
      <c r="HV32" s="287"/>
      <c r="HW32" s="287"/>
      <c r="HX32" s="287"/>
      <c r="HY32" s="287"/>
      <c r="HZ32" s="287"/>
      <c r="IA32" s="287"/>
      <c r="IB32" s="287"/>
      <c r="IC32" s="287"/>
      <c r="ID32" s="287"/>
      <c r="IE32" s="287"/>
      <c r="IF32" s="287"/>
      <c r="IG32" s="287"/>
      <c r="IH32" s="287"/>
      <c r="II32" s="287"/>
      <c r="IJ32" s="287"/>
      <c r="IK32" s="287"/>
      <c r="IL32" s="287"/>
      <c r="IM32" s="287"/>
      <c r="IN32" s="287"/>
      <c r="IO32" s="287"/>
      <c r="IP32" s="287"/>
      <c r="IQ32" s="287"/>
      <c r="IR32" s="287"/>
      <c r="IS32" s="287"/>
      <c r="IT32" s="287"/>
      <c r="IU32" s="287"/>
      <c r="IV32" s="287"/>
      <c r="IW32" s="287"/>
      <c r="IX32" s="287"/>
      <c r="IY32" s="287"/>
      <c r="IZ32" s="287"/>
      <c r="JA32" s="287"/>
      <c r="JB32" s="287"/>
      <c r="JC32" s="287"/>
      <c r="JD32" s="287"/>
      <c r="JE32" s="287"/>
      <c r="JF32" s="287"/>
      <c r="JG32" s="287"/>
      <c r="JH32" s="287"/>
      <c r="JI32" s="287"/>
      <c r="JJ32" s="287"/>
      <c r="JK32" s="287"/>
      <c r="JL32" s="287"/>
      <c r="JM32" s="287"/>
      <c r="JN32" s="287"/>
      <c r="JO32" s="287"/>
      <c r="JP32" s="287"/>
      <c r="JQ32" s="287"/>
      <c r="JR32" s="287"/>
      <c r="JS32" s="287"/>
      <c r="JT32" s="287"/>
      <c r="JU32" s="287"/>
      <c r="JV32" s="287"/>
      <c r="JW32" s="287"/>
      <c r="JX32" s="287"/>
      <c r="JY32" s="287"/>
      <c r="JZ32" s="287"/>
      <c r="KA32" s="287"/>
      <c r="KB32" s="287"/>
      <c r="KC32" s="287"/>
      <c r="KD32" s="287"/>
      <c r="KE32" s="287"/>
      <c r="KF32" s="287"/>
      <c r="KG32" s="287"/>
      <c r="KH32" s="287"/>
      <c r="KI32" s="287"/>
      <c r="KJ32" s="287"/>
      <c r="KK32" s="287"/>
      <c r="KL32" s="287"/>
      <c r="KM32" s="287"/>
      <c r="KN32" s="287"/>
      <c r="KO32" s="287"/>
      <c r="KP32" s="287"/>
      <c r="KQ32" s="287"/>
      <c r="KR32" s="287"/>
      <c r="KS32" s="287"/>
      <c r="KT32" s="287"/>
      <c r="KU32" s="287"/>
      <c r="KV32" s="287"/>
      <c r="KW32" s="287"/>
      <c r="KX32" s="287"/>
      <c r="KY32" s="287"/>
      <c r="KZ32" s="287"/>
      <c r="LA32" s="287"/>
      <c r="LB32" s="287"/>
      <c r="LC32" s="287"/>
      <c r="LD32" s="287"/>
      <c r="LE32" s="287"/>
      <c r="LF32" s="287"/>
      <c r="LG32" s="287"/>
      <c r="LH32" s="287"/>
      <c r="LI32" s="287"/>
      <c r="LJ32" s="287"/>
      <c r="LK32" s="287"/>
      <c r="LL32" s="287"/>
      <c r="LM32" s="287"/>
      <c r="LN32" s="287"/>
      <c r="LO32" s="287"/>
      <c r="LP32" s="287"/>
      <c r="LQ32" s="287"/>
      <c r="LR32" s="287"/>
      <c r="LS32" s="287"/>
      <c r="LT32" s="287"/>
      <c r="LU32" s="287"/>
      <c r="LV32" s="287"/>
      <c r="LW32" s="287"/>
      <c r="LX32" s="287"/>
      <c r="LY32" s="287"/>
      <c r="LZ32" s="287"/>
      <c r="MA32" s="287"/>
      <c r="MB32" s="287"/>
      <c r="MC32" s="287"/>
      <c r="MD32" s="287"/>
      <c r="ME32" s="287"/>
      <c r="MF32" s="287"/>
      <c r="MG32" s="287"/>
      <c r="MH32" s="287"/>
      <c r="MI32" s="287"/>
      <c r="MJ32" s="287"/>
      <c r="MK32" s="287"/>
      <c r="ML32" s="287"/>
      <c r="MM32" s="287"/>
      <c r="MN32" s="287"/>
      <c r="MO32" s="287"/>
      <c r="MP32" s="287"/>
      <c r="MQ32" s="287"/>
      <c r="MR32" s="287"/>
      <c r="MS32" s="287"/>
      <c r="MT32" s="287"/>
      <c r="MU32" s="287"/>
      <c r="MV32" s="287"/>
      <c r="MW32" s="287"/>
      <c r="MX32" s="287"/>
      <c r="MY32" s="287"/>
      <c r="MZ32" s="287"/>
      <c r="NA32" s="287"/>
      <c r="NB32" s="287"/>
      <c r="NC32" s="287"/>
      <c r="ND32" s="287"/>
      <c r="NE32" s="287"/>
      <c r="NF32" s="287"/>
      <c r="NG32" s="287"/>
      <c r="NH32" s="287"/>
      <c r="NI32" s="287"/>
      <c r="NJ32" s="287"/>
      <c r="NK32" s="287"/>
      <c r="NL32" s="287"/>
      <c r="NM32" s="287"/>
      <c r="NN32" s="287"/>
      <c r="NO32" s="287"/>
      <c r="NP32" s="287"/>
      <c r="NQ32" s="287"/>
      <c r="NR32" s="287"/>
      <c r="NS32" s="287"/>
      <c r="NT32" s="287"/>
      <c r="NU32" s="287"/>
      <c r="NV32" s="287"/>
      <c r="NW32" s="287"/>
      <c r="NX32" s="287"/>
      <c r="NY32" s="287"/>
      <c r="NZ32" s="287"/>
      <c r="OA32" s="287"/>
      <c r="OB32" s="287"/>
      <c r="OC32" s="287"/>
      <c r="OD32" s="287"/>
      <c r="OE32" s="287"/>
      <c r="OF32" s="287"/>
      <c r="OG32" s="287"/>
      <c r="OH32" s="287"/>
      <c r="OI32" s="287"/>
      <c r="OJ32" s="287"/>
      <c r="OK32" s="287"/>
      <c r="OL32" s="287"/>
      <c r="OM32" s="287"/>
      <c r="ON32" s="287"/>
      <c r="OO32" s="287"/>
      <c r="OP32" s="287"/>
      <c r="OQ32" s="287"/>
      <c r="OR32" s="287"/>
      <c r="OS32" s="287"/>
      <c r="OT32" s="287"/>
      <c r="OU32" s="287"/>
      <c r="OV32" s="287"/>
      <c r="OW32" s="287"/>
      <c r="OX32" s="287"/>
      <c r="OY32" s="287"/>
      <c r="OZ32" s="287"/>
      <c r="PA32" s="287"/>
      <c r="PB32" s="287"/>
      <c r="PC32" s="287"/>
      <c r="PD32" s="287"/>
      <c r="PE32" s="287"/>
      <c r="PF32" s="287"/>
      <c r="PG32" s="287"/>
      <c r="PH32" s="287"/>
      <c r="PI32" s="287"/>
      <c r="PJ32" s="287"/>
      <c r="PK32" s="287"/>
      <c r="PL32" s="287"/>
      <c r="PM32" s="287"/>
      <c r="PN32" s="287"/>
      <c r="PO32" s="287"/>
      <c r="PP32" s="287"/>
      <c r="PQ32" s="287"/>
      <c r="PR32" s="287"/>
      <c r="PS32" s="287"/>
      <c r="PT32" s="287"/>
      <c r="PU32" s="287"/>
      <c r="PV32" s="287"/>
      <c r="PW32" s="287"/>
      <c r="PX32" s="287"/>
      <c r="PY32" s="287"/>
      <c r="PZ32" s="287"/>
      <c r="QA32" s="287"/>
      <c r="QB32" s="287"/>
      <c r="QC32" s="287"/>
      <c r="QD32" s="287"/>
      <c r="QE32" s="287"/>
      <c r="QF32" s="287"/>
      <c r="QG32" s="287"/>
      <c r="QH32" s="287"/>
      <c r="QI32" s="287"/>
      <c r="QJ32" s="287"/>
      <c r="QK32" s="287"/>
      <c r="QL32" s="287"/>
      <c r="QM32" s="287"/>
      <c r="QN32" s="287"/>
      <c r="QO32" s="287"/>
      <c r="QP32" s="287"/>
      <c r="QQ32" s="287"/>
      <c r="QR32" s="287"/>
      <c r="QS32" s="287"/>
      <c r="QT32" s="287"/>
      <c r="QU32" s="287"/>
      <c r="QV32" s="287"/>
      <c r="QW32" s="287"/>
      <c r="QX32" s="287"/>
      <c r="QY32" s="287"/>
      <c r="QZ32" s="287"/>
      <c r="RA32" s="287"/>
      <c r="RB32" s="287"/>
      <c r="RC32" s="287"/>
      <c r="RD32" s="287"/>
      <c r="RE32" s="287"/>
      <c r="RF32" s="287"/>
      <c r="RG32" s="287"/>
      <c r="RH32" s="287"/>
      <c r="RI32" s="287"/>
      <c r="RJ32" s="287"/>
      <c r="RK32" s="287"/>
      <c r="RL32" s="287"/>
      <c r="RM32" s="287"/>
      <c r="RN32" s="287"/>
      <c r="RO32" s="287"/>
      <c r="RP32" s="287"/>
      <c r="RQ32" s="287"/>
      <c r="RR32" s="287"/>
      <c r="RS32" s="287"/>
      <c r="RT32" s="287"/>
      <c r="RU32" s="287"/>
      <c r="RV32" s="287"/>
      <c r="RW32" s="287"/>
      <c r="RX32" s="287"/>
      <c r="RY32" s="287"/>
      <c r="RZ32" s="287"/>
      <c r="SA32" s="287"/>
      <c r="SB32" s="287"/>
      <c r="SC32" s="287"/>
      <c r="SD32" s="287"/>
      <c r="SE32" s="287"/>
      <c r="SF32" s="287"/>
      <c r="SG32" s="287"/>
      <c r="SH32" s="287"/>
      <c r="SI32" s="287"/>
      <c r="SJ32" s="287"/>
      <c r="SK32" s="287"/>
      <c r="SL32" s="287"/>
      <c r="SM32" s="287"/>
      <c r="SN32" s="287"/>
      <c r="SO32" s="287"/>
      <c r="SP32" s="287"/>
      <c r="SQ32" s="287"/>
      <c r="SR32" s="287"/>
      <c r="SS32" s="287"/>
      <c r="ST32" s="287"/>
      <c r="SU32" s="287"/>
      <c r="SV32" s="287"/>
      <c r="SW32" s="287"/>
      <c r="SX32" s="287"/>
      <c r="SY32" s="287"/>
      <c r="SZ32" s="287"/>
      <c r="TA32" s="287"/>
      <c r="TB32" s="287"/>
      <c r="TC32" s="287"/>
      <c r="TD32" s="287"/>
      <c r="TE32" s="287"/>
      <c r="TF32" s="287"/>
      <c r="TG32" s="287"/>
      <c r="TH32" s="287"/>
      <c r="TI32" s="287"/>
      <c r="TJ32" s="287"/>
      <c r="TK32" s="287"/>
      <c r="TL32" s="287"/>
      <c r="TM32" s="287"/>
      <c r="TN32" s="287"/>
      <c r="TO32" s="287"/>
      <c r="TP32" s="287"/>
      <c r="TQ32" s="287"/>
      <c r="TR32" s="287"/>
      <c r="TS32" s="287"/>
      <c r="TT32" s="287"/>
      <c r="TU32" s="287"/>
      <c r="TV32" s="287"/>
      <c r="TW32" s="287"/>
      <c r="TX32" s="287"/>
      <c r="TY32" s="287"/>
      <c r="TZ32" s="287"/>
      <c r="UA32" s="287"/>
      <c r="UB32" s="287"/>
      <c r="UC32" s="287"/>
      <c r="UD32" s="287"/>
      <c r="UE32" s="287"/>
      <c r="UF32" s="287"/>
      <c r="UG32" s="287"/>
      <c r="UH32" s="287"/>
      <c r="UI32" s="287"/>
      <c r="UJ32" s="287"/>
      <c r="UK32" s="287"/>
      <c r="UL32" s="287"/>
      <c r="UM32" s="287"/>
      <c r="UN32" s="287"/>
      <c r="UO32" s="287"/>
      <c r="UP32" s="287"/>
      <c r="UQ32" s="287"/>
      <c r="UR32" s="287"/>
      <c r="US32" s="287"/>
      <c r="UT32" s="287"/>
      <c r="UU32" s="287"/>
      <c r="UV32" s="287"/>
      <c r="UW32" s="287"/>
      <c r="UX32" s="287"/>
      <c r="UY32" s="287"/>
      <c r="UZ32" s="287"/>
      <c r="VA32" s="287"/>
      <c r="VB32" s="287"/>
      <c r="VC32" s="287"/>
      <c r="VD32" s="287"/>
      <c r="VE32" s="287"/>
      <c r="VF32" s="287"/>
      <c r="VG32" s="287"/>
      <c r="VH32" s="287"/>
      <c r="VI32" s="287"/>
      <c r="VJ32" s="287"/>
      <c r="VK32" s="287"/>
      <c r="VL32" s="287"/>
      <c r="VM32" s="287"/>
      <c r="VN32" s="287"/>
      <c r="VO32" s="287"/>
      <c r="VP32" s="287"/>
      <c r="VQ32" s="287"/>
      <c r="VR32" s="287"/>
      <c r="VS32" s="287"/>
      <c r="VT32" s="287"/>
      <c r="VU32" s="287"/>
      <c r="VV32" s="287"/>
      <c r="VW32" s="287"/>
      <c r="VX32" s="287"/>
      <c r="VY32" s="287"/>
      <c r="VZ32" s="287"/>
      <c r="WA32" s="287"/>
      <c r="WB32" s="287"/>
      <c r="WC32" s="287"/>
      <c r="WD32" s="287"/>
      <c r="WE32" s="287"/>
      <c r="WF32" s="287"/>
      <c r="WG32" s="287"/>
      <c r="WH32" s="287"/>
      <c r="WI32" s="287"/>
      <c r="WJ32" s="287"/>
      <c r="WK32" s="287"/>
      <c r="WL32" s="287"/>
      <c r="WM32" s="287"/>
      <c r="WN32" s="287"/>
      <c r="WO32" s="287"/>
      <c r="WP32" s="287"/>
      <c r="WQ32" s="287"/>
      <c r="WR32" s="287"/>
      <c r="WS32" s="287"/>
      <c r="WT32" s="287"/>
      <c r="WU32" s="287"/>
      <c r="WV32" s="287"/>
      <c r="WW32" s="287"/>
      <c r="WX32" s="287"/>
      <c r="WY32" s="287"/>
      <c r="WZ32" s="287"/>
      <c r="XA32" s="287"/>
      <c r="XB32" s="287"/>
      <c r="XC32" s="287"/>
      <c r="XD32" s="287"/>
      <c r="XE32" s="287"/>
      <c r="XF32" s="287"/>
      <c r="XG32" s="287"/>
      <c r="XH32" s="287"/>
      <c r="XI32" s="287"/>
      <c r="XJ32" s="287"/>
      <c r="XK32" s="287"/>
      <c r="XL32" s="287"/>
      <c r="XM32" s="287"/>
      <c r="XN32" s="287"/>
      <c r="XO32" s="287"/>
      <c r="XP32" s="287"/>
      <c r="XQ32" s="287"/>
      <c r="XR32" s="287"/>
      <c r="XS32" s="287"/>
      <c r="XT32" s="287"/>
      <c r="XU32" s="287"/>
      <c r="XV32" s="287"/>
      <c r="XW32" s="287"/>
      <c r="XX32" s="287"/>
      <c r="XY32" s="287"/>
      <c r="XZ32" s="287"/>
      <c r="YA32" s="287"/>
      <c r="YB32" s="287"/>
      <c r="YC32" s="287"/>
      <c r="YD32" s="287"/>
      <c r="YE32" s="287"/>
      <c r="YF32" s="287"/>
      <c r="YG32" s="287"/>
      <c r="YH32" s="287"/>
      <c r="YI32" s="287"/>
      <c r="YJ32" s="287"/>
      <c r="YK32" s="287"/>
      <c r="YL32" s="287"/>
      <c r="YM32" s="287"/>
      <c r="YN32" s="287"/>
      <c r="YO32" s="287"/>
      <c r="YP32" s="287"/>
      <c r="YQ32" s="287"/>
      <c r="YR32" s="287"/>
      <c r="YS32" s="287"/>
      <c r="YT32" s="287"/>
      <c r="YU32" s="287"/>
      <c r="YV32" s="287"/>
      <c r="YW32" s="287"/>
      <c r="YX32" s="287"/>
      <c r="YY32" s="287"/>
      <c r="YZ32" s="287"/>
      <c r="ZA32" s="287"/>
      <c r="ZB32" s="287"/>
      <c r="ZC32" s="287"/>
      <c r="ZD32" s="287"/>
      <c r="ZE32" s="287"/>
      <c r="ZF32" s="287"/>
      <c r="ZG32" s="287"/>
      <c r="ZH32" s="287"/>
      <c r="ZI32" s="287"/>
      <c r="ZJ32" s="287"/>
      <c r="ZK32" s="287"/>
      <c r="ZL32" s="287"/>
      <c r="ZM32" s="287"/>
      <c r="ZN32" s="287"/>
      <c r="ZO32" s="287"/>
      <c r="ZP32" s="287"/>
      <c r="ZQ32" s="287"/>
      <c r="ZR32" s="287"/>
      <c r="ZS32" s="287"/>
      <c r="ZT32" s="287"/>
      <c r="ZU32" s="287"/>
      <c r="ZV32" s="287"/>
      <c r="ZW32" s="287"/>
      <c r="ZX32" s="287"/>
      <c r="ZY32" s="287"/>
      <c r="ZZ32" s="287"/>
      <c r="AAA32" s="287"/>
      <c r="AAB32" s="287"/>
      <c r="AAC32" s="287"/>
      <c r="AAD32" s="287"/>
      <c r="AAE32" s="287"/>
      <c r="AAF32" s="287"/>
      <c r="AAG32" s="287"/>
      <c r="AAH32" s="287"/>
      <c r="AAI32" s="287"/>
      <c r="AAJ32" s="287"/>
      <c r="AAK32" s="287"/>
      <c r="AAL32" s="287"/>
      <c r="AAM32" s="287"/>
      <c r="AAN32" s="287"/>
      <c r="AAO32" s="287"/>
      <c r="AAP32" s="287"/>
      <c r="AAQ32" s="287"/>
      <c r="AAR32" s="287"/>
      <c r="AAS32" s="287"/>
      <c r="AAT32" s="287"/>
      <c r="AAU32" s="287"/>
      <c r="AAV32" s="287"/>
      <c r="AAW32" s="287"/>
      <c r="AAX32" s="287"/>
      <c r="AAY32" s="287"/>
      <c r="AAZ32" s="287"/>
      <c r="ABA32" s="287"/>
      <c r="ABB32" s="287"/>
      <c r="ABC32" s="287"/>
      <c r="ABD32" s="287"/>
      <c r="ABE32" s="287"/>
      <c r="ABF32" s="287"/>
      <c r="ABG32" s="287"/>
      <c r="ABH32" s="287"/>
      <c r="ABI32" s="287"/>
      <c r="ABJ32" s="287"/>
      <c r="ABK32" s="287"/>
      <c r="ABL32" s="287"/>
      <c r="ABM32" s="287"/>
      <c r="ABN32" s="287"/>
      <c r="ABO32" s="287"/>
      <c r="ABP32" s="287"/>
      <c r="ABQ32" s="287"/>
      <c r="ABR32" s="287"/>
      <c r="ABS32" s="287"/>
      <c r="ABT32" s="287"/>
      <c r="ABU32" s="287"/>
      <c r="ABV32" s="287"/>
      <c r="ABW32" s="287"/>
      <c r="ABX32" s="287"/>
      <c r="ABY32" s="287"/>
      <c r="ABZ32" s="287"/>
      <c r="ACA32" s="287"/>
      <c r="ACB32" s="287"/>
      <c r="ACC32" s="287"/>
      <c r="ACD32" s="287"/>
      <c r="ACE32" s="287"/>
      <c r="ACF32" s="287"/>
      <c r="ACG32" s="287"/>
      <c r="ACH32" s="287"/>
      <c r="ACI32" s="287"/>
      <c r="ACJ32" s="287"/>
      <c r="ACK32" s="287"/>
      <c r="ACL32" s="287"/>
      <c r="ACM32" s="287"/>
      <c r="ACN32" s="287"/>
      <c r="ACO32" s="287"/>
      <c r="ACP32" s="287"/>
      <c r="ACQ32" s="287"/>
      <c r="ACR32" s="287"/>
      <c r="ACS32" s="287"/>
      <c r="ACT32" s="287"/>
      <c r="ACU32" s="287"/>
      <c r="ACV32" s="287"/>
      <c r="ACW32" s="287"/>
      <c r="ACX32" s="287"/>
      <c r="ACY32" s="287"/>
      <c r="ACZ32" s="287"/>
      <c r="ADA32" s="287"/>
      <c r="ADB32" s="287"/>
      <c r="ADC32" s="287"/>
      <c r="ADD32" s="287"/>
      <c r="ADE32" s="287"/>
      <c r="ADF32" s="287"/>
      <c r="ADG32" s="287"/>
      <c r="ADH32" s="287"/>
      <c r="ADI32" s="287"/>
      <c r="ADJ32" s="287"/>
      <c r="ADK32" s="287"/>
      <c r="ADL32" s="287"/>
      <c r="ADM32" s="287"/>
      <c r="ADN32" s="287"/>
      <c r="ADO32" s="287"/>
      <c r="ADP32" s="287"/>
      <c r="ADQ32" s="287"/>
      <c r="ADR32" s="287"/>
      <c r="ADS32" s="287"/>
      <c r="ADT32" s="287"/>
      <c r="ADU32" s="287"/>
      <c r="ADV32" s="287"/>
      <c r="ADW32" s="287"/>
      <c r="ADX32" s="287"/>
      <c r="ADY32" s="287"/>
      <c r="ADZ32" s="287"/>
      <c r="AEA32" s="287"/>
      <c r="AEB32" s="287"/>
      <c r="AEC32" s="287"/>
      <c r="AED32" s="287"/>
      <c r="AEE32" s="287"/>
      <c r="AEF32" s="287"/>
      <c r="AEG32" s="287"/>
      <c r="AEH32" s="287"/>
      <c r="AEI32" s="287"/>
      <c r="AEJ32" s="287"/>
      <c r="AEK32" s="287"/>
      <c r="AEL32" s="287"/>
      <c r="AEM32" s="287"/>
      <c r="AEN32" s="287"/>
      <c r="AEO32" s="287"/>
      <c r="AEP32" s="287"/>
      <c r="AEQ32" s="287"/>
      <c r="AER32" s="287"/>
      <c r="AES32" s="287"/>
      <c r="AET32" s="287"/>
      <c r="AEU32" s="287"/>
      <c r="AEV32" s="287"/>
      <c r="AEW32" s="287"/>
      <c r="AEX32" s="287"/>
      <c r="AEY32" s="287"/>
      <c r="AEZ32" s="287"/>
      <c r="AFA32" s="287"/>
      <c r="AFB32" s="287"/>
      <c r="AFC32" s="287"/>
      <c r="AFD32" s="287"/>
      <c r="AFE32" s="287"/>
      <c r="AFF32" s="287"/>
      <c r="AFG32" s="287"/>
      <c r="AFH32" s="287"/>
      <c r="AFI32" s="287"/>
      <c r="AFJ32" s="287"/>
      <c r="AFK32" s="287"/>
      <c r="AFL32" s="287"/>
      <c r="AFM32" s="287"/>
      <c r="AFN32" s="287"/>
      <c r="AFO32" s="287"/>
      <c r="AFP32" s="287"/>
      <c r="AFQ32" s="287"/>
      <c r="AFR32" s="287"/>
      <c r="AFS32" s="287"/>
      <c r="AFT32" s="287"/>
      <c r="AFU32" s="287"/>
      <c r="AFV32" s="287"/>
      <c r="AFW32" s="287"/>
      <c r="AFX32" s="287"/>
      <c r="AFY32" s="287"/>
      <c r="AFZ32" s="287"/>
      <c r="AGA32" s="287"/>
      <c r="AGB32" s="287"/>
      <c r="AGC32" s="287"/>
      <c r="AGD32" s="287"/>
      <c r="AGE32" s="287"/>
      <c r="AGF32" s="287"/>
      <c r="AGG32" s="287"/>
      <c r="AGH32" s="287"/>
      <c r="AGI32" s="287"/>
      <c r="AGJ32" s="287"/>
      <c r="AGK32" s="287"/>
      <c r="AGL32" s="287"/>
      <c r="AGM32" s="287"/>
      <c r="AGN32" s="287"/>
      <c r="AGO32" s="287"/>
      <c r="AGP32" s="287"/>
      <c r="AGQ32" s="287"/>
      <c r="AGR32" s="287"/>
      <c r="AGS32" s="287"/>
      <c r="AGT32" s="287"/>
      <c r="AGU32" s="287"/>
      <c r="AGV32" s="287"/>
      <c r="AGW32" s="287"/>
      <c r="AGX32" s="287"/>
      <c r="AGY32" s="287"/>
      <c r="AGZ32" s="287"/>
      <c r="AHA32" s="287"/>
      <c r="AHB32" s="287"/>
      <c r="AHC32" s="287"/>
      <c r="AHD32" s="287"/>
      <c r="AHE32" s="287"/>
      <c r="AHF32" s="287"/>
      <c r="AHG32" s="287"/>
      <c r="AHH32" s="287"/>
      <c r="AHI32" s="287"/>
      <c r="AHJ32" s="287"/>
      <c r="AHK32" s="287"/>
      <c r="AHL32" s="287"/>
      <c r="AHM32" s="287"/>
      <c r="AHN32" s="287"/>
      <c r="AHO32" s="287"/>
      <c r="AHP32" s="287"/>
      <c r="AHQ32" s="287"/>
      <c r="AHR32" s="287"/>
      <c r="AHS32" s="287"/>
      <c r="AHT32" s="287"/>
      <c r="AHU32" s="287"/>
      <c r="AHV32" s="287"/>
      <c r="AHW32" s="287"/>
      <c r="AHX32" s="287"/>
      <c r="AHY32" s="287"/>
      <c r="AHZ32" s="287"/>
      <c r="AIA32" s="287"/>
      <c r="AIB32" s="287"/>
      <c r="AIC32" s="287"/>
      <c r="AID32" s="287"/>
      <c r="AIE32" s="287"/>
      <c r="AIF32" s="287"/>
      <c r="AIG32" s="287"/>
      <c r="AIH32" s="287"/>
      <c r="AII32" s="287"/>
      <c r="AIJ32" s="287"/>
      <c r="AIK32" s="287"/>
      <c r="AIL32" s="287"/>
      <c r="AIM32" s="287"/>
      <c r="AIN32" s="287"/>
      <c r="AIO32" s="287"/>
      <c r="AIP32" s="287"/>
      <c r="AIQ32" s="287"/>
      <c r="AIR32" s="287"/>
      <c r="AIS32" s="287"/>
      <c r="AIT32" s="287"/>
      <c r="AIU32" s="287"/>
      <c r="AIV32" s="287"/>
      <c r="AIW32" s="287"/>
      <c r="AIX32" s="287"/>
      <c r="AIY32" s="287"/>
      <c r="AIZ32" s="287"/>
      <c r="AJA32" s="287"/>
      <c r="AJB32" s="287"/>
      <c r="AJC32" s="287"/>
      <c r="AJD32" s="287"/>
      <c r="AJE32" s="287"/>
      <c r="AJF32" s="287"/>
      <c r="AJG32" s="287"/>
      <c r="AJH32" s="287"/>
      <c r="AJI32" s="287"/>
      <c r="AJJ32" s="287"/>
      <c r="AJK32" s="287"/>
      <c r="AJL32" s="287"/>
      <c r="AJM32" s="287"/>
      <c r="AJN32" s="287"/>
      <c r="AJO32" s="287"/>
      <c r="AJP32" s="287"/>
      <c r="AJQ32" s="287"/>
      <c r="AJR32" s="287"/>
      <c r="AJS32" s="287"/>
      <c r="AJT32" s="287"/>
      <c r="AJU32" s="287"/>
      <c r="AJV32" s="287"/>
      <c r="AJW32" s="287"/>
      <c r="AJX32" s="287"/>
      <c r="AJY32" s="287"/>
      <c r="AJZ32" s="287"/>
      <c r="AKA32" s="287"/>
      <c r="AKB32" s="287"/>
      <c r="AKC32" s="287"/>
      <c r="AKD32" s="287"/>
      <c r="AKE32" s="287"/>
      <c r="AKF32" s="287"/>
      <c r="AKG32" s="287"/>
      <c r="AKH32" s="287"/>
      <c r="AKI32" s="287"/>
      <c r="AKJ32" s="287"/>
      <c r="AKK32" s="287"/>
      <c r="AKL32" s="287"/>
      <c r="AKM32" s="287"/>
      <c r="AKN32" s="287"/>
      <c r="AKO32" s="287"/>
      <c r="AKP32" s="287"/>
      <c r="AKQ32" s="287"/>
      <c r="AKR32" s="287"/>
      <c r="AKS32" s="287"/>
      <c r="AKT32" s="287"/>
      <c r="AKU32" s="287"/>
      <c r="AKV32" s="287"/>
      <c r="AKW32" s="287"/>
      <c r="AKX32" s="287"/>
      <c r="AKY32" s="287"/>
      <c r="AKZ32" s="287"/>
      <c r="ALA32" s="287"/>
      <c r="ALB32" s="287"/>
      <c r="ALC32" s="287"/>
      <c r="ALD32" s="287"/>
      <c r="ALE32" s="287"/>
      <c r="ALF32" s="287"/>
      <c r="ALG32" s="287"/>
      <c r="ALH32" s="287"/>
      <c r="ALI32" s="287"/>
      <c r="ALJ32" s="287"/>
      <c r="ALK32" s="287"/>
      <c r="ALL32" s="287"/>
      <c r="ALM32" s="287"/>
      <c r="ALN32" s="287"/>
      <c r="ALO32" s="287"/>
      <c r="ALP32" s="287"/>
      <c r="ALQ32" s="287"/>
      <c r="ALR32" s="287"/>
      <c r="ALS32" s="287"/>
      <c r="ALT32" s="287"/>
      <c r="ALU32" s="287"/>
      <c r="ALV32" s="287"/>
      <c r="ALW32" s="287"/>
      <c r="ALX32" s="287"/>
      <c r="ALY32" s="287"/>
      <c r="ALZ32" s="287"/>
      <c r="AMA32" s="287"/>
      <c r="AMB32" s="287"/>
      <c r="AMC32" s="287"/>
      <c r="AMD32" s="287"/>
      <c r="AME32" s="287"/>
      <c r="AMF32" s="287"/>
      <c r="AMG32" s="287"/>
      <c r="AMH32" s="287"/>
      <c r="AMI32" s="287"/>
      <c r="AMJ32" s="287"/>
      <c r="AMK32" s="287"/>
      <c r="AML32" s="287"/>
      <c r="AMM32" s="287"/>
      <c r="AMN32" s="287"/>
      <c r="AMO32" s="287"/>
      <c r="AMP32" s="287"/>
      <c r="AMQ32" s="287"/>
      <c r="AMR32" s="287"/>
      <c r="AMS32" s="287"/>
      <c r="AMT32" s="287"/>
      <c r="AMU32" s="287"/>
      <c r="AMV32" s="287"/>
      <c r="AMW32" s="287"/>
      <c r="AMX32" s="287"/>
      <c r="AMY32" s="287"/>
      <c r="AMZ32" s="287"/>
      <c r="ANA32" s="287"/>
      <c r="ANB32" s="287"/>
      <c r="ANC32" s="287"/>
      <c r="AND32" s="287"/>
      <c r="ANE32" s="287"/>
      <c r="ANF32" s="287"/>
      <c r="ANG32" s="287"/>
      <c r="ANH32" s="287"/>
      <c r="ANI32" s="287"/>
      <c r="ANJ32" s="287"/>
      <c r="ANK32" s="287"/>
      <c r="ANL32" s="287"/>
      <c r="ANM32" s="287"/>
      <c r="ANN32" s="287"/>
      <c r="ANO32" s="287"/>
      <c r="ANP32" s="287"/>
      <c r="ANQ32" s="287"/>
      <c r="ANR32" s="287"/>
      <c r="ANS32" s="287"/>
      <c r="ANT32" s="287"/>
      <c r="ANU32" s="287"/>
      <c r="ANV32" s="287"/>
      <c r="ANW32" s="287"/>
      <c r="ANX32" s="287"/>
      <c r="ANY32" s="287"/>
      <c r="ANZ32" s="287"/>
      <c r="AOA32" s="287"/>
      <c r="AOB32" s="287"/>
      <c r="AOC32" s="287"/>
      <c r="AOD32" s="287"/>
      <c r="AOE32" s="287"/>
      <c r="AOF32" s="287"/>
      <c r="AOG32" s="287"/>
      <c r="AOH32" s="287"/>
      <c r="AOI32" s="287"/>
      <c r="AOJ32" s="287"/>
      <c r="AOK32" s="287"/>
      <c r="AOL32" s="287"/>
      <c r="AOM32" s="287"/>
      <c r="AON32" s="287"/>
      <c r="AOO32" s="287"/>
      <c r="AOP32" s="287"/>
      <c r="AOQ32" s="287"/>
      <c r="AOR32" s="287"/>
      <c r="AOS32" s="287"/>
      <c r="AOT32" s="287"/>
      <c r="AOU32" s="287"/>
      <c r="AOV32" s="287"/>
      <c r="AOW32" s="287"/>
      <c r="AOX32" s="287"/>
      <c r="AOY32" s="287"/>
      <c r="AOZ32" s="287"/>
      <c r="APA32" s="287"/>
      <c r="APB32" s="287"/>
      <c r="APC32" s="287"/>
      <c r="APD32" s="287"/>
      <c r="APE32" s="287"/>
      <c r="APF32" s="287"/>
      <c r="APG32" s="287"/>
      <c r="APH32" s="287"/>
      <c r="API32" s="287"/>
      <c r="APJ32" s="287"/>
      <c r="APK32" s="287"/>
      <c r="APL32" s="287"/>
      <c r="APM32" s="287"/>
      <c r="APN32" s="287"/>
      <c r="APO32" s="287"/>
      <c r="APP32" s="287"/>
      <c r="APQ32" s="287"/>
      <c r="APR32" s="287"/>
      <c r="APS32" s="287"/>
      <c r="APT32" s="287"/>
      <c r="APU32" s="287"/>
      <c r="APV32" s="287"/>
      <c r="APW32" s="287"/>
      <c r="APX32" s="287"/>
      <c r="APY32" s="287"/>
      <c r="APZ32" s="287"/>
      <c r="AQA32" s="287"/>
      <c r="AQB32" s="287"/>
      <c r="AQC32" s="287"/>
      <c r="AQD32" s="287"/>
      <c r="AQE32" s="287"/>
      <c r="AQF32" s="287"/>
      <c r="AQG32" s="287"/>
      <c r="AQH32" s="287"/>
      <c r="AQI32" s="287"/>
      <c r="AQJ32" s="287"/>
      <c r="AQK32" s="287"/>
      <c r="AQL32" s="287"/>
      <c r="AQM32" s="287"/>
      <c r="AQN32" s="287"/>
      <c r="AQO32" s="287"/>
      <c r="AQP32" s="287"/>
      <c r="AQQ32" s="287"/>
      <c r="AQR32" s="287"/>
      <c r="AQS32" s="287"/>
      <c r="AQT32" s="287"/>
      <c r="AQU32" s="287"/>
      <c r="AQV32" s="287"/>
      <c r="AQW32" s="287"/>
      <c r="AQX32" s="287"/>
      <c r="AQY32" s="287"/>
      <c r="AQZ32" s="287"/>
      <c r="ARA32" s="287"/>
      <c r="ARB32" s="287"/>
      <c r="ARC32" s="287"/>
      <c r="ARD32" s="287"/>
      <c r="ARE32" s="287"/>
      <c r="ARF32" s="287"/>
      <c r="ARG32" s="287"/>
      <c r="ARH32" s="287"/>
      <c r="ARI32" s="287"/>
      <c r="ARJ32" s="287"/>
      <c r="ARK32" s="287"/>
      <c r="ARL32" s="287"/>
      <c r="ARM32" s="287"/>
      <c r="ARN32" s="287"/>
      <c r="ARO32" s="287"/>
      <c r="ARP32" s="287"/>
      <c r="ARQ32" s="287"/>
      <c r="ARR32" s="287"/>
      <c r="ARS32" s="287"/>
      <c r="ART32" s="287"/>
      <c r="ARU32" s="287"/>
      <c r="ARV32" s="287"/>
      <c r="ARW32" s="287"/>
      <c r="ARX32" s="287"/>
      <c r="ARY32" s="287"/>
      <c r="ARZ32" s="287"/>
      <c r="ASA32" s="287"/>
      <c r="ASB32" s="287"/>
      <c r="ASC32" s="287"/>
      <c r="ASD32" s="287"/>
      <c r="ASE32" s="287"/>
      <c r="ASF32" s="287"/>
      <c r="ASG32" s="287"/>
      <c r="ASH32" s="287"/>
      <c r="ASI32" s="287"/>
      <c r="ASJ32" s="287"/>
      <c r="ASK32" s="287"/>
      <c r="ASL32" s="287"/>
      <c r="ASM32" s="287"/>
      <c r="ASN32" s="287"/>
      <c r="ASO32" s="287"/>
      <c r="ASP32" s="287"/>
      <c r="ASQ32" s="287"/>
      <c r="ASR32" s="287"/>
      <c r="ASS32" s="287"/>
      <c r="AST32" s="287"/>
      <c r="ASU32" s="287"/>
      <c r="ASV32" s="287"/>
      <c r="ASW32" s="287"/>
      <c r="ASX32" s="287"/>
      <c r="ASY32" s="287"/>
      <c r="ASZ32" s="287"/>
      <c r="ATA32" s="287"/>
      <c r="ATB32" s="287"/>
      <c r="ATC32" s="287"/>
      <c r="ATD32" s="287"/>
      <c r="ATE32" s="287"/>
      <c r="ATF32" s="287"/>
      <c r="ATG32" s="287"/>
      <c r="ATH32" s="287"/>
      <c r="ATI32" s="287"/>
      <c r="ATJ32" s="287"/>
      <c r="ATK32" s="287"/>
      <c r="ATL32" s="287"/>
      <c r="ATM32" s="287"/>
      <c r="ATN32" s="287"/>
      <c r="ATO32" s="287"/>
      <c r="ATP32" s="287"/>
      <c r="ATQ32" s="287"/>
      <c r="ATR32" s="287"/>
      <c r="ATS32" s="287"/>
      <c r="ATT32" s="287"/>
      <c r="ATU32" s="287"/>
      <c r="ATV32" s="287"/>
      <c r="ATW32" s="287"/>
      <c r="ATX32" s="287"/>
      <c r="ATY32" s="287"/>
      <c r="ATZ32" s="287"/>
      <c r="AUA32" s="287"/>
      <c r="AUB32" s="287"/>
      <c r="AUC32" s="287"/>
      <c r="AUD32" s="287"/>
      <c r="AUE32" s="287"/>
      <c r="AUF32" s="287"/>
      <c r="AUG32" s="287"/>
      <c r="AUH32" s="287"/>
      <c r="AUI32" s="287"/>
      <c r="AUJ32" s="287"/>
      <c r="AUK32" s="287"/>
      <c r="AUL32" s="287"/>
      <c r="AUM32" s="287"/>
      <c r="AUN32" s="287"/>
      <c r="AUO32" s="287"/>
      <c r="AUP32" s="287"/>
      <c r="AUQ32" s="287"/>
      <c r="AUR32" s="287"/>
      <c r="AUS32" s="287"/>
      <c r="AUT32" s="287"/>
      <c r="AUU32" s="287"/>
      <c r="AUV32" s="287"/>
      <c r="AUW32" s="287"/>
      <c r="AUX32" s="287"/>
      <c r="AUY32" s="287"/>
      <c r="AUZ32" s="287"/>
      <c r="AVA32" s="287"/>
      <c r="AVB32" s="287"/>
      <c r="AVC32" s="287"/>
      <c r="AVD32" s="287"/>
      <c r="AVE32" s="287"/>
      <c r="AVF32" s="287"/>
      <c r="AVG32" s="287"/>
      <c r="AVH32" s="287"/>
      <c r="AVI32" s="287"/>
      <c r="AVJ32" s="287"/>
      <c r="AVK32" s="287"/>
      <c r="AVL32" s="287"/>
      <c r="AVM32" s="287"/>
      <c r="AVN32" s="287"/>
      <c r="AVO32" s="287"/>
      <c r="AVP32" s="287"/>
      <c r="AVQ32" s="287"/>
      <c r="AVR32" s="287"/>
      <c r="AVS32" s="287"/>
      <c r="AVT32" s="287"/>
      <c r="AVU32" s="287"/>
      <c r="AVV32" s="287"/>
      <c r="AVW32" s="287"/>
      <c r="AVX32" s="287"/>
      <c r="AVY32" s="287"/>
      <c r="AVZ32" s="287"/>
      <c r="AWA32" s="287"/>
      <c r="AWB32" s="287"/>
      <c r="AWC32" s="287"/>
      <c r="AWD32" s="287"/>
      <c r="AWE32" s="287"/>
      <c r="AWF32" s="287"/>
      <c r="AWG32" s="287"/>
      <c r="AWH32" s="287"/>
      <c r="AWI32" s="287"/>
      <c r="AWJ32" s="287"/>
      <c r="AWK32" s="287"/>
      <c r="AWL32" s="287"/>
      <c r="AWM32" s="287"/>
      <c r="AWN32" s="287"/>
      <c r="AWO32" s="287"/>
      <c r="AWP32" s="287"/>
      <c r="AWQ32" s="287"/>
      <c r="AWR32" s="287"/>
      <c r="AWS32" s="287"/>
      <c r="AWT32" s="287"/>
      <c r="AWU32" s="287"/>
      <c r="AWV32" s="287"/>
      <c r="AWW32" s="287"/>
      <c r="AWX32" s="287"/>
      <c r="AWY32" s="287"/>
      <c r="AWZ32" s="287"/>
      <c r="AXA32" s="287"/>
      <c r="AXB32" s="287"/>
      <c r="AXC32" s="287"/>
      <c r="AXD32" s="287"/>
      <c r="AXE32" s="287"/>
      <c r="AXF32" s="287"/>
      <c r="AXG32" s="287"/>
      <c r="AXH32" s="287"/>
      <c r="AXI32" s="287"/>
      <c r="AXJ32" s="287"/>
      <c r="AXK32" s="287"/>
      <c r="AXL32" s="287"/>
      <c r="AXM32" s="287"/>
      <c r="AXN32" s="287"/>
      <c r="AXO32" s="287"/>
      <c r="AXP32" s="287"/>
      <c r="AXQ32" s="287"/>
      <c r="AXR32" s="287"/>
      <c r="AXS32" s="287"/>
      <c r="AXT32" s="287"/>
      <c r="AXU32" s="287"/>
      <c r="AXV32" s="287"/>
      <c r="AXW32" s="287"/>
      <c r="AXX32" s="287"/>
      <c r="AXY32" s="287"/>
      <c r="AXZ32" s="287"/>
      <c r="AYA32" s="287"/>
      <c r="AYB32" s="287"/>
      <c r="AYC32" s="287"/>
      <c r="AYD32" s="287"/>
      <c r="AYE32" s="287"/>
      <c r="AYF32" s="287"/>
      <c r="AYG32" s="287"/>
      <c r="AYH32" s="287"/>
      <c r="AYI32" s="287"/>
      <c r="AYJ32" s="287"/>
      <c r="AYK32" s="287"/>
      <c r="AYL32" s="287"/>
      <c r="AYM32" s="287"/>
      <c r="AYN32" s="287"/>
      <c r="AYO32" s="287"/>
      <c r="AYP32" s="287"/>
      <c r="AYQ32" s="287"/>
      <c r="AYR32" s="287"/>
      <c r="AYS32" s="287"/>
      <c r="AYT32" s="287"/>
      <c r="AYU32" s="287"/>
      <c r="AYV32" s="287"/>
      <c r="AYW32" s="287"/>
      <c r="AYX32" s="287"/>
      <c r="AYY32" s="287"/>
      <c r="AYZ32" s="287"/>
      <c r="AZA32" s="287"/>
      <c r="AZB32" s="287"/>
      <c r="AZC32" s="287"/>
      <c r="AZD32" s="287"/>
      <c r="AZE32" s="287"/>
      <c r="AZF32" s="287"/>
      <c r="AZG32" s="287"/>
      <c r="AZH32" s="287"/>
      <c r="AZI32" s="287"/>
      <c r="AZJ32" s="287"/>
      <c r="AZK32" s="287"/>
      <c r="AZL32" s="287"/>
      <c r="AZM32" s="287"/>
      <c r="AZN32" s="287"/>
      <c r="AZO32" s="287"/>
      <c r="AZP32" s="287"/>
      <c r="AZQ32" s="287"/>
      <c r="AZR32" s="287"/>
      <c r="AZS32" s="287"/>
      <c r="AZT32" s="287"/>
      <c r="AZU32" s="287"/>
      <c r="AZV32" s="287"/>
      <c r="AZW32" s="287"/>
      <c r="AZX32" s="287"/>
      <c r="AZY32" s="287"/>
      <c r="AZZ32" s="287"/>
      <c r="BAA32" s="287"/>
      <c r="BAB32" s="287"/>
      <c r="BAC32" s="287"/>
      <c r="BAD32" s="287"/>
      <c r="BAE32" s="287"/>
      <c r="BAF32" s="287"/>
      <c r="BAG32" s="287"/>
      <c r="BAH32" s="287"/>
      <c r="BAI32" s="287"/>
      <c r="BAJ32" s="287"/>
      <c r="BAK32" s="287"/>
      <c r="BAL32" s="287"/>
      <c r="BAM32" s="287"/>
      <c r="BAN32" s="287"/>
      <c r="BAO32" s="287"/>
      <c r="BAP32" s="287"/>
      <c r="BAQ32" s="287"/>
      <c r="BAR32" s="287"/>
      <c r="BAS32" s="287"/>
      <c r="BAT32" s="287"/>
      <c r="BAU32" s="287"/>
      <c r="BAV32" s="287"/>
      <c r="BAW32" s="287"/>
      <c r="BAX32" s="287"/>
      <c r="BAY32" s="287"/>
      <c r="BAZ32" s="287"/>
      <c r="BBA32" s="287"/>
      <c r="BBB32" s="287"/>
      <c r="BBC32" s="287"/>
      <c r="BBD32" s="287"/>
      <c r="BBE32" s="287"/>
      <c r="BBF32" s="287"/>
      <c r="BBG32" s="287"/>
      <c r="BBH32" s="287"/>
      <c r="BBI32" s="287"/>
      <c r="BBJ32" s="287"/>
      <c r="BBK32" s="287"/>
      <c r="BBL32" s="287"/>
      <c r="BBM32" s="287"/>
      <c r="BBN32" s="287"/>
      <c r="BBO32" s="287"/>
      <c r="BBP32" s="287"/>
      <c r="BBQ32" s="287"/>
      <c r="BBR32" s="287"/>
      <c r="BBS32" s="287"/>
      <c r="BBT32" s="287"/>
      <c r="BBU32" s="287"/>
      <c r="BBV32" s="287"/>
      <c r="BBW32" s="287"/>
      <c r="BBX32" s="287"/>
      <c r="BBY32" s="287"/>
      <c r="BBZ32" s="287"/>
      <c r="BCA32" s="287"/>
      <c r="BCB32" s="287"/>
      <c r="BCC32" s="287"/>
      <c r="BCD32" s="287"/>
      <c r="BCE32" s="287"/>
      <c r="BCF32" s="287"/>
      <c r="BCG32" s="287"/>
      <c r="BCH32" s="287"/>
      <c r="BCI32" s="287"/>
      <c r="BCJ32" s="287"/>
      <c r="BCK32" s="287"/>
      <c r="BCL32" s="287"/>
      <c r="BCM32" s="287"/>
      <c r="BCN32" s="287"/>
      <c r="BCO32" s="287"/>
      <c r="BCP32" s="287"/>
      <c r="BCQ32" s="287"/>
      <c r="BCR32" s="287"/>
      <c r="BCS32" s="287"/>
      <c r="BCT32" s="287"/>
      <c r="BCU32" s="287"/>
      <c r="BCV32" s="287"/>
      <c r="BCW32" s="287"/>
      <c r="BCX32" s="287"/>
      <c r="BCY32" s="287"/>
      <c r="BCZ32" s="287"/>
      <c r="BDA32" s="287"/>
      <c r="BDB32" s="287"/>
      <c r="BDC32" s="287"/>
      <c r="BDD32" s="287"/>
      <c r="BDE32" s="287"/>
      <c r="BDF32" s="287"/>
      <c r="BDG32" s="287"/>
      <c r="BDH32" s="287"/>
      <c r="BDI32" s="287"/>
      <c r="BDJ32" s="287"/>
      <c r="BDK32" s="287"/>
      <c r="BDL32" s="287"/>
      <c r="BDM32" s="287"/>
      <c r="BDN32" s="287"/>
      <c r="BDO32" s="287"/>
      <c r="BDP32" s="287"/>
      <c r="BDQ32" s="287"/>
      <c r="BDR32" s="287"/>
      <c r="BDS32" s="287"/>
      <c r="BDT32" s="287"/>
      <c r="BDU32" s="287"/>
      <c r="BDV32" s="287"/>
      <c r="BDW32" s="287"/>
      <c r="BDX32" s="287"/>
      <c r="BDY32" s="287"/>
      <c r="BDZ32" s="287"/>
      <c r="BEA32" s="287"/>
      <c r="BEB32" s="287"/>
      <c r="BEC32" s="287"/>
      <c r="BED32" s="287"/>
      <c r="BEE32" s="287"/>
      <c r="BEF32" s="287"/>
      <c r="BEG32" s="287"/>
      <c r="BEH32" s="287"/>
      <c r="BEI32" s="287"/>
      <c r="BEJ32" s="287"/>
      <c r="BEK32" s="287"/>
      <c r="BEL32" s="287"/>
      <c r="BEM32" s="287"/>
      <c r="BEN32" s="287"/>
      <c r="BEO32" s="287"/>
      <c r="BEP32" s="287"/>
      <c r="BEQ32" s="287"/>
      <c r="BER32" s="287"/>
      <c r="BES32" s="287"/>
      <c r="BET32" s="287"/>
      <c r="BEU32" s="287"/>
      <c r="BEV32" s="287"/>
      <c r="BEW32" s="287"/>
      <c r="BEX32" s="287"/>
      <c r="BEY32" s="287"/>
      <c r="BEZ32" s="287"/>
      <c r="BFA32" s="287"/>
      <c r="BFB32" s="287"/>
      <c r="BFC32" s="287"/>
      <c r="BFD32" s="287"/>
      <c r="BFE32" s="287"/>
      <c r="BFF32" s="287"/>
      <c r="BFG32" s="287"/>
      <c r="BFH32" s="287"/>
      <c r="BFI32" s="287"/>
      <c r="BFJ32" s="287"/>
      <c r="BFK32" s="287"/>
      <c r="BFL32" s="287"/>
      <c r="BFM32" s="287"/>
      <c r="BFN32" s="287"/>
      <c r="BFO32" s="287"/>
      <c r="BFP32" s="287"/>
      <c r="BFQ32" s="287"/>
      <c r="BFR32" s="287"/>
      <c r="BFS32" s="287"/>
      <c r="BFT32" s="287"/>
      <c r="BFU32" s="287"/>
      <c r="BFV32" s="287"/>
      <c r="BFW32" s="287"/>
      <c r="BFX32" s="287"/>
      <c r="BFY32" s="287"/>
      <c r="BFZ32" s="287"/>
      <c r="BGA32" s="287"/>
      <c r="BGB32" s="287"/>
      <c r="BGC32" s="287"/>
      <c r="BGD32" s="287"/>
      <c r="BGE32" s="287"/>
      <c r="BGF32" s="287"/>
      <c r="BGG32" s="287"/>
      <c r="BGH32" s="287"/>
      <c r="BGI32" s="287"/>
      <c r="BGJ32" s="287"/>
      <c r="BGK32" s="287"/>
      <c r="BGL32" s="287"/>
      <c r="BGM32" s="287"/>
      <c r="BGN32" s="287"/>
      <c r="BGO32" s="287"/>
      <c r="BGP32" s="287"/>
      <c r="BGQ32" s="287"/>
      <c r="BGR32" s="287"/>
      <c r="BGS32" s="287"/>
      <c r="BGT32" s="287"/>
      <c r="BGU32" s="287"/>
      <c r="BGV32" s="287"/>
      <c r="BGW32" s="287"/>
      <c r="BGX32" s="287"/>
      <c r="BGY32" s="287"/>
      <c r="BGZ32" s="287"/>
      <c r="BHA32" s="287"/>
      <c r="BHB32" s="287"/>
      <c r="BHC32" s="287"/>
      <c r="BHD32" s="287"/>
      <c r="BHE32" s="287"/>
      <c r="BHF32" s="287"/>
      <c r="BHG32" s="287"/>
      <c r="BHH32" s="287"/>
      <c r="BHI32" s="287"/>
      <c r="BHJ32" s="287"/>
      <c r="BHK32" s="287"/>
      <c r="BHL32" s="287"/>
      <c r="BHM32" s="287"/>
      <c r="BHN32" s="287"/>
      <c r="BHO32" s="287"/>
      <c r="BHP32" s="287"/>
      <c r="BHQ32" s="287"/>
      <c r="BHR32" s="287"/>
      <c r="BHS32" s="287"/>
      <c r="BHT32" s="287"/>
      <c r="BHU32" s="287"/>
      <c r="BHV32" s="287"/>
      <c r="BHW32" s="287"/>
      <c r="BHX32" s="287"/>
      <c r="BHY32" s="287"/>
      <c r="BHZ32" s="287"/>
      <c r="BIA32" s="287"/>
      <c r="BIB32" s="287"/>
      <c r="BIC32" s="287"/>
      <c r="BID32" s="287"/>
      <c r="BIE32" s="287"/>
      <c r="BIF32" s="287"/>
      <c r="BIG32" s="287"/>
      <c r="BIH32" s="287"/>
      <c r="BII32" s="287"/>
      <c r="BIJ32" s="287"/>
      <c r="BIK32" s="287"/>
      <c r="BIL32" s="287"/>
      <c r="BIM32" s="287"/>
      <c r="BIN32" s="287"/>
      <c r="BIO32" s="287"/>
      <c r="BIP32" s="287"/>
      <c r="BIQ32" s="287"/>
      <c r="BIR32" s="287"/>
      <c r="BIS32" s="287"/>
      <c r="BIT32" s="287"/>
      <c r="BIU32" s="287"/>
      <c r="BIV32" s="287"/>
      <c r="BIW32" s="287"/>
      <c r="BIX32" s="287"/>
      <c r="BIY32" s="287"/>
      <c r="BIZ32" s="287"/>
      <c r="BJA32" s="287"/>
      <c r="BJB32" s="287"/>
      <c r="BJC32" s="287"/>
      <c r="BJD32" s="287"/>
      <c r="BJE32" s="287"/>
      <c r="BJF32" s="287"/>
      <c r="BJG32" s="287"/>
      <c r="BJH32" s="287"/>
      <c r="BJI32" s="287"/>
      <c r="BJJ32" s="287"/>
      <c r="BJK32" s="287"/>
      <c r="BJL32" s="287"/>
      <c r="BJM32" s="287"/>
      <c r="BJN32" s="287"/>
      <c r="BJO32" s="287"/>
      <c r="BJP32" s="287"/>
      <c r="BJQ32" s="287"/>
      <c r="BJR32" s="287"/>
      <c r="BJS32" s="287"/>
      <c r="BJT32" s="287"/>
      <c r="BJU32" s="287"/>
      <c r="BJV32" s="287"/>
      <c r="BJW32" s="287"/>
      <c r="BJX32" s="287"/>
      <c r="BJY32" s="287"/>
      <c r="BJZ32" s="287"/>
      <c r="BKA32" s="287"/>
      <c r="BKB32" s="287"/>
      <c r="BKC32" s="287"/>
      <c r="BKD32" s="287"/>
      <c r="BKE32" s="287"/>
      <c r="BKF32" s="287"/>
      <c r="BKG32" s="287"/>
      <c r="BKH32" s="287"/>
      <c r="BKI32" s="287"/>
      <c r="BKJ32" s="287"/>
      <c r="BKK32" s="287"/>
      <c r="BKL32" s="287"/>
      <c r="BKM32" s="287"/>
      <c r="BKN32" s="287"/>
      <c r="BKO32" s="287"/>
      <c r="BKP32" s="287"/>
      <c r="BKQ32" s="287"/>
      <c r="BKR32" s="287"/>
      <c r="BKS32" s="287"/>
      <c r="BKT32" s="287"/>
      <c r="BKU32" s="287"/>
      <c r="BKV32" s="287"/>
      <c r="BKW32" s="287"/>
      <c r="BKX32" s="287"/>
      <c r="BKY32" s="287"/>
      <c r="BKZ32" s="287"/>
      <c r="BLA32" s="287"/>
      <c r="BLB32" s="287"/>
      <c r="BLC32" s="287"/>
      <c r="BLD32" s="287"/>
      <c r="BLE32" s="287"/>
      <c r="BLF32" s="287"/>
      <c r="BLG32" s="287"/>
      <c r="BLH32" s="287"/>
      <c r="BLI32" s="287"/>
      <c r="BLJ32" s="287"/>
      <c r="BLK32" s="287"/>
      <c r="BLL32" s="287"/>
      <c r="BLM32" s="287"/>
      <c r="BLN32" s="287"/>
      <c r="BLO32" s="287"/>
      <c r="BLP32" s="287"/>
      <c r="BLQ32" s="287"/>
      <c r="BLR32" s="287"/>
      <c r="BLS32" s="287"/>
      <c r="BLT32" s="287"/>
      <c r="BLU32" s="287"/>
      <c r="BLV32" s="287"/>
      <c r="BLW32" s="287"/>
      <c r="BLX32" s="287"/>
      <c r="BLY32" s="287"/>
      <c r="BLZ32" s="287"/>
      <c r="BMA32" s="287"/>
      <c r="BMB32" s="287"/>
      <c r="BMC32" s="287"/>
      <c r="BMD32" s="287"/>
      <c r="BME32" s="287"/>
      <c r="BMF32" s="287"/>
      <c r="BMG32" s="287"/>
      <c r="BMH32" s="287"/>
      <c r="BMI32" s="287"/>
      <c r="BMJ32" s="287"/>
      <c r="BMK32" s="287"/>
      <c r="BML32" s="287"/>
      <c r="BMM32" s="287"/>
      <c r="BMN32" s="287"/>
      <c r="BMO32" s="287"/>
      <c r="BMP32" s="287"/>
      <c r="BMQ32" s="287"/>
      <c r="BMR32" s="287"/>
      <c r="BMS32" s="287"/>
      <c r="BMT32" s="287"/>
      <c r="BMU32" s="287"/>
      <c r="BMV32" s="287"/>
      <c r="BMW32" s="287"/>
      <c r="BMX32" s="287"/>
      <c r="BMY32" s="287"/>
      <c r="BMZ32" s="287"/>
      <c r="BNA32" s="287"/>
      <c r="BNB32" s="287"/>
      <c r="BNC32" s="287"/>
      <c r="BND32" s="287"/>
      <c r="BNE32" s="287"/>
      <c r="BNF32" s="287"/>
      <c r="BNG32" s="287"/>
      <c r="BNH32" s="287"/>
      <c r="BNI32" s="287"/>
      <c r="BNJ32" s="287"/>
      <c r="BNK32" s="287"/>
      <c r="BNL32" s="287"/>
    </row>
    <row r="33" spans="1:1728" s="166" customFormat="1" ht="15" customHeight="1" x14ac:dyDescent="0.25">
      <c r="A33" s="236">
        <v>248</v>
      </c>
      <c r="B33" s="218" t="s">
        <v>298</v>
      </c>
      <c r="C33" s="218" t="s">
        <v>239</v>
      </c>
      <c r="D33" s="239" t="s">
        <v>2128</v>
      </c>
      <c r="E33" s="218" t="s">
        <v>133</v>
      </c>
      <c r="F33" s="218" t="s">
        <v>399</v>
      </c>
      <c r="G33" s="218">
        <v>0</v>
      </c>
      <c r="H33" s="237">
        <v>10</v>
      </c>
      <c r="I33" s="237" t="s">
        <v>242</v>
      </c>
      <c r="J33" s="237">
        <v>2026</v>
      </c>
      <c r="K33" s="218" t="s">
        <v>237</v>
      </c>
      <c r="L33" s="249" t="s">
        <v>2134</v>
      </c>
      <c r="M33" s="285" t="s">
        <v>460</v>
      </c>
      <c r="N33" s="285"/>
      <c r="O33" s="285"/>
      <c r="P33" s="285"/>
      <c r="Q33" s="285"/>
      <c r="R33" s="285"/>
      <c r="S33" s="285"/>
      <c r="T33" s="285"/>
      <c r="U33" s="285"/>
      <c r="V33" s="285"/>
      <c r="W33" s="285"/>
      <c r="X33" s="285"/>
      <c r="Y33" s="285"/>
      <c r="Z33" s="285"/>
      <c r="AA33" s="285"/>
      <c r="AB33" s="285"/>
      <c r="AC33" s="285"/>
      <c r="AD33" s="285"/>
      <c r="AE33" s="285"/>
      <c r="AF33" s="285"/>
      <c r="AG33" s="285"/>
      <c r="AH33" s="285"/>
      <c r="AI33" s="285"/>
      <c r="AJ33" s="285"/>
      <c r="AK33" s="285"/>
      <c r="AL33" s="285"/>
      <c r="AM33" s="285"/>
      <c r="AN33" s="285"/>
      <c r="AO33" s="285"/>
      <c r="AP33" s="285"/>
      <c r="AQ33" s="285"/>
      <c r="AR33" s="285"/>
      <c r="AS33" s="285"/>
      <c r="AT33" s="285"/>
      <c r="AU33" s="285"/>
      <c r="AV33" s="285"/>
      <c r="AW33" s="285"/>
      <c r="AX33" s="285"/>
      <c r="AY33" s="285"/>
      <c r="AZ33" s="285"/>
      <c r="BA33" s="285"/>
      <c r="BB33" s="285"/>
      <c r="BC33" s="285"/>
      <c r="BD33" s="285"/>
      <c r="BE33" s="285"/>
      <c r="BF33" s="285"/>
      <c r="BG33" s="285"/>
      <c r="BH33" s="285"/>
      <c r="BI33" s="285"/>
      <c r="BJ33" s="285"/>
      <c r="BK33" s="285"/>
      <c r="BL33" s="285"/>
      <c r="BM33" s="285"/>
      <c r="BN33" s="285"/>
      <c r="BO33" s="285"/>
      <c r="BP33" s="285"/>
      <c r="BQ33" s="285"/>
      <c r="BR33" s="285"/>
      <c r="BS33" s="285"/>
      <c r="BT33" s="285"/>
      <c r="BU33" s="285"/>
      <c r="BV33" s="285"/>
      <c r="BW33" s="285"/>
      <c r="BX33" s="285"/>
      <c r="BY33" s="285"/>
      <c r="BZ33" s="285"/>
      <c r="CA33" s="285"/>
      <c r="CB33" s="285"/>
      <c r="CC33" s="285"/>
      <c r="CD33" s="285"/>
      <c r="CE33" s="285"/>
      <c r="CF33" s="285"/>
      <c r="CG33" s="285"/>
      <c r="CH33" s="285"/>
      <c r="CI33" s="285"/>
      <c r="CJ33" s="285"/>
      <c r="CK33" s="285"/>
      <c r="CL33" s="285"/>
      <c r="CM33" s="285"/>
      <c r="CN33" s="285"/>
      <c r="CO33" s="286"/>
      <c r="CP33" s="287"/>
      <c r="CQ33" s="287"/>
      <c r="CR33" s="287"/>
      <c r="CS33" s="287"/>
      <c r="CT33" s="287"/>
      <c r="CU33" s="287"/>
      <c r="CV33" s="287"/>
      <c r="CW33" s="287"/>
      <c r="CX33" s="287"/>
      <c r="CY33" s="287"/>
      <c r="CZ33" s="287"/>
      <c r="DA33" s="287"/>
      <c r="DB33" s="287"/>
      <c r="DC33" s="287"/>
      <c r="DD33" s="287"/>
      <c r="DE33" s="287"/>
      <c r="DF33" s="287"/>
      <c r="DG33" s="287"/>
      <c r="DH33" s="287"/>
      <c r="DI33" s="287"/>
      <c r="DJ33" s="287"/>
      <c r="DK33" s="287"/>
      <c r="DL33" s="287"/>
      <c r="DM33" s="287"/>
      <c r="DN33" s="287"/>
      <c r="DO33" s="287"/>
      <c r="DP33" s="287"/>
      <c r="DQ33" s="287"/>
      <c r="DR33" s="287"/>
      <c r="DS33" s="287"/>
      <c r="DT33" s="287"/>
      <c r="DU33" s="287"/>
      <c r="DV33" s="287"/>
      <c r="DW33" s="287"/>
      <c r="DX33" s="287"/>
      <c r="DY33" s="287"/>
      <c r="DZ33" s="287"/>
      <c r="EA33" s="287"/>
      <c r="EB33" s="287"/>
      <c r="EC33" s="287"/>
      <c r="ED33" s="287"/>
      <c r="EE33" s="287"/>
      <c r="EF33" s="287"/>
      <c r="EG33" s="287"/>
      <c r="EH33" s="287"/>
      <c r="EI33" s="287"/>
      <c r="EJ33" s="287"/>
      <c r="EK33" s="287"/>
      <c r="EL33" s="287"/>
      <c r="EM33" s="287"/>
      <c r="EN33" s="287"/>
      <c r="EO33" s="287"/>
      <c r="EP33" s="287"/>
      <c r="EQ33" s="287"/>
      <c r="ER33" s="287"/>
      <c r="ES33" s="287"/>
      <c r="ET33" s="287"/>
      <c r="EU33" s="287"/>
      <c r="EV33" s="287"/>
      <c r="EW33" s="287"/>
      <c r="EX33" s="287"/>
      <c r="EY33" s="287"/>
      <c r="EZ33" s="287"/>
      <c r="FA33" s="287"/>
      <c r="FB33" s="287"/>
      <c r="FC33" s="287"/>
      <c r="FD33" s="287"/>
      <c r="FE33" s="287"/>
      <c r="FF33" s="287"/>
      <c r="FG33" s="287"/>
      <c r="FH33" s="287"/>
      <c r="FI33" s="287"/>
      <c r="FJ33" s="287"/>
      <c r="FK33" s="287"/>
      <c r="FL33" s="287"/>
      <c r="FM33" s="287"/>
      <c r="FN33" s="287"/>
      <c r="FO33" s="287"/>
      <c r="FP33" s="287"/>
      <c r="FQ33" s="287"/>
      <c r="FR33" s="287"/>
      <c r="FS33" s="287"/>
      <c r="FT33" s="287"/>
      <c r="FU33" s="287"/>
      <c r="FV33" s="287"/>
      <c r="FW33" s="287"/>
      <c r="FX33" s="287"/>
      <c r="FY33" s="287"/>
      <c r="FZ33" s="287"/>
      <c r="GA33" s="287"/>
      <c r="GB33" s="287"/>
      <c r="GC33" s="287"/>
      <c r="GD33" s="287"/>
      <c r="GE33" s="287"/>
      <c r="GF33" s="287"/>
      <c r="GG33" s="287"/>
      <c r="GH33" s="287"/>
      <c r="GI33" s="287"/>
      <c r="GJ33" s="287"/>
      <c r="GK33" s="287"/>
      <c r="GL33" s="287"/>
      <c r="GM33" s="287"/>
      <c r="GN33" s="287"/>
      <c r="GO33" s="287"/>
      <c r="GP33" s="287"/>
      <c r="GQ33" s="287"/>
      <c r="GR33" s="287"/>
      <c r="GS33" s="287"/>
      <c r="GT33" s="287"/>
      <c r="GU33" s="287"/>
      <c r="GV33" s="287"/>
      <c r="GW33" s="287"/>
      <c r="GX33" s="287"/>
      <c r="GY33" s="287"/>
      <c r="GZ33" s="287"/>
      <c r="HA33" s="287"/>
      <c r="HB33" s="287"/>
      <c r="HC33" s="287"/>
      <c r="HD33" s="287"/>
      <c r="HE33" s="287"/>
      <c r="HF33" s="287"/>
      <c r="HG33" s="287"/>
      <c r="HH33" s="287"/>
      <c r="HI33" s="287"/>
      <c r="HJ33" s="287"/>
      <c r="HK33" s="287"/>
      <c r="HL33" s="287"/>
      <c r="HM33" s="287"/>
      <c r="HN33" s="287"/>
      <c r="HO33" s="287"/>
      <c r="HP33" s="287"/>
      <c r="HQ33" s="287"/>
      <c r="HR33" s="287"/>
      <c r="HS33" s="287"/>
      <c r="HT33" s="287"/>
      <c r="HU33" s="287"/>
      <c r="HV33" s="287"/>
      <c r="HW33" s="287"/>
      <c r="HX33" s="287"/>
      <c r="HY33" s="287"/>
      <c r="HZ33" s="287"/>
      <c r="IA33" s="287"/>
      <c r="IB33" s="287"/>
      <c r="IC33" s="287"/>
      <c r="ID33" s="287"/>
      <c r="IE33" s="287"/>
      <c r="IF33" s="287"/>
      <c r="IG33" s="287"/>
      <c r="IH33" s="287"/>
      <c r="II33" s="287"/>
      <c r="IJ33" s="287"/>
      <c r="IK33" s="287"/>
      <c r="IL33" s="287"/>
      <c r="IM33" s="287"/>
      <c r="IN33" s="287"/>
      <c r="IO33" s="287"/>
      <c r="IP33" s="287"/>
      <c r="IQ33" s="287"/>
      <c r="IR33" s="287"/>
      <c r="IS33" s="287"/>
      <c r="IT33" s="287"/>
      <c r="IU33" s="287"/>
      <c r="IV33" s="287"/>
      <c r="IW33" s="287"/>
      <c r="IX33" s="287"/>
      <c r="IY33" s="287"/>
      <c r="IZ33" s="287"/>
      <c r="JA33" s="287"/>
      <c r="JB33" s="287"/>
      <c r="JC33" s="287"/>
      <c r="JD33" s="287"/>
      <c r="JE33" s="287"/>
      <c r="JF33" s="287"/>
      <c r="JG33" s="287"/>
      <c r="JH33" s="287"/>
      <c r="JI33" s="287"/>
      <c r="JJ33" s="287"/>
      <c r="JK33" s="287"/>
      <c r="JL33" s="287"/>
      <c r="JM33" s="287"/>
      <c r="JN33" s="287"/>
      <c r="JO33" s="287"/>
      <c r="JP33" s="287"/>
      <c r="JQ33" s="287"/>
      <c r="JR33" s="287"/>
      <c r="JS33" s="287"/>
      <c r="JT33" s="287"/>
      <c r="JU33" s="287"/>
      <c r="JV33" s="287"/>
      <c r="JW33" s="287"/>
      <c r="JX33" s="287"/>
      <c r="JY33" s="287"/>
      <c r="JZ33" s="287"/>
      <c r="KA33" s="287"/>
      <c r="KB33" s="287"/>
      <c r="KC33" s="287"/>
      <c r="KD33" s="287"/>
      <c r="KE33" s="287"/>
      <c r="KF33" s="287"/>
      <c r="KG33" s="287"/>
      <c r="KH33" s="287"/>
      <c r="KI33" s="287"/>
      <c r="KJ33" s="287"/>
      <c r="KK33" s="287"/>
      <c r="KL33" s="287"/>
      <c r="KM33" s="287"/>
      <c r="KN33" s="287"/>
      <c r="KO33" s="287"/>
      <c r="KP33" s="287"/>
      <c r="KQ33" s="287"/>
      <c r="KR33" s="287"/>
      <c r="KS33" s="287"/>
      <c r="KT33" s="287"/>
      <c r="KU33" s="287"/>
      <c r="KV33" s="287"/>
      <c r="KW33" s="287"/>
      <c r="KX33" s="287"/>
      <c r="KY33" s="287"/>
      <c r="KZ33" s="287"/>
      <c r="LA33" s="287"/>
      <c r="LB33" s="287"/>
      <c r="LC33" s="287"/>
      <c r="LD33" s="287"/>
      <c r="LE33" s="287"/>
      <c r="LF33" s="287"/>
      <c r="LG33" s="287"/>
      <c r="LH33" s="287"/>
      <c r="LI33" s="287"/>
      <c r="LJ33" s="287"/>
      <c r="LK33" s="287"/>
      <c r="LL33" s="287"/>
      <c r="LM33" s="287"/>
      <c r="LN33" s="287"/>
      <c r="LO33" s="287"/>
      <c r="LP33" s="287"/>
      <c r="LQ33" s="287"/>
      <c r="LR33" s="287"/>
      <c r="LS33" s="287"/>
      <c r="LT33" s="287"/>
      <c r="LU33" s="287"/>
      <c r="LV33" s="287"/>
      <c r="LW33" s="287"/>
      <c r="LX33" s="287"/>
      <c r="LY33" s="287"/>
      <c r="LZ33" s="287"/>
      <c r="MA33" s="287"/>
      <c r="MB33" s="287"/>
      <c r="MC33" s="287"/>
      <c r="MD33" s="287"/>
      <c r="ME33" s="287"/>
      <c r="MF33" s="287"/>
      <c r="MG33" s="287"/>
      <c r="MH33" s="287"/>
      <c r="MI33" s="287"/>
      <c r="MJ33" s="287"/>
      <c r="MK33" s="287"/>
      <c r="ML33" s="287"/>
      <c r="MM33" s="287"/>
      <c r="MN33" s="287"/>
      <c r="MO33" s="287"/>
      <c r="MP33" s="287"/>
      <c r="MQ33" s="287"/>
      <c r="MR33" s="287"/>
      <c r="MS33" s="287"/>
      <c r="MT33" s="287"/>
      <c r="MU33" s="287"/>
      <c r="MV33" s="287"/>
      <c r="MW33" s="287"/>
      <c r="MX33" s="287"/>
      <c r="MY33" s="287"/>
      <c r="MZ33" s="287"/>
      <c r="NA33" s="287"/>
      <c r="NB33" s="287"/>
      <c r="NC33" s="287"/>
      <c r="ND33" s="287"/>
      <c r="NE33" s="287"/>
      <c r="NF33" s="287"/>
      <c r="NG33" s="287"/>
      <c r="NH33" s="287"/>
      <c r="NI33" s="287"/>
      <c r="NJ33" s="287"/>
      <c r="NK33" s="287"/>
      <c r="NL33" s="287"/>
      <c r="NM33" s="287"/>
      <c r="NN33" s="287"/>
      <c r="NO33" s="287"/>
      <c r="NP33" s="287"/>
      <c r="NQ33" s="287"/>
      <c r="NR33" s="287"/>
      <c r="NS33" s="287"/>
      <c r="NT33" s="287"/>
      <c r="NU33" s="287"/>
      <c r="NV33" s="287"/>
      <c r="NW33" s="287"/>
      <c r="NX33" s="287"/>
      <c r="NY33" s="287"/>
      <c r="NZ33" s="287"/>
      <c r="OA33" s="287"/>
      <c r="OB33" s="287"/>
      <c r="OC33" s="287"/>
      <c r="OD33" s="287"/>
      <c r="OE33" s="287"/>
      <c r="OF33" s="287"/>
      <c r="OG33" s="287"/>
      <c r="OH33" s="287"/>
      <c r="OI33" s="287"/>
      <c r="OJ33" s="287"/>
      <c r="OK33" s="287"/>
      <c r="OL33" s="287"/>
      <c r="OM33" s="287"/>
      <c r="ON33" s="287"/>
      <c r="OO33" s="287"/>
      <c r="OP33" s="287"/>
      <c r="OQ33" s="287"/>
      <c r="OR33" s="287"/>
      <c r="OS33" s="287"/>
      <c r="OT33" s="287"/>
      <c r="OU33" s="287"/>
      <c r="OV33" s="287"/>
      <c r="OW33" s="287"/>
      <c r="OX33" s="287"/>
      <c r="OY33" s="287"/>
      <c r="OZ33" s="287"/>
      <c r="PA33" s="287"/>
      <c r="PB33" s="287"/>
      <c r="PC33" s="287"/>
      <c r="PD33" s="287"/>
      <c r="PE33" s="287"/>
      <c r="PF33" s="287"/>
      <c r="PG33" s="287"/>
      <c r="PH33" s="287"/>
      <c r="PI33" s="287"/>
      <c r="PJ33" s="287"/>
      <c r="PK33" s="287"/>
      <c r="PL33" s="287"/>
      <c r="PM33" s="287"/>
      <c r="PN33" s="287"/>
      <c r="PO33" s="287"/>
      <c r="PP33" s="287"/>
      <c r="PQ33" s="287"/>
      <c r="PR33" s="287"/>
      <c r="PS33" s="287"/>
      <c r="PT33" s="287"/>
      <c r="PU33" s="287"/>
      <c r="PV33" s="287"/>
      <c r="PW33" s="287"/>
      <c r="PX33" s="287"/>
      <c r="PY33" s="287"/>
      <c r="PZ33" s="287"/>
      <c r="QA33" s="287"/>
      <c r="QB33" s="287"/>
      <c r="QC33" s="287"/>
      <c r="QD33" s="287"/>
      <c r="QE33" s="287"/>
      <c r="QF33" s="287"/>
      <c r="QG33" s="287"/>
      <c r="QH33" s="287"/>
      <c r="QI33" s="287"/>
      <c r="QJ33" s="287"/>
      <c r="QK33" s="287"/>
      <c r="QL33" s="287"/>
      <c r="QM33" s="287"/>
      <c r="QN33" s="287"/>
      <c r="QO33" s="287"/>
      <c r="QP33" s="287"/>
      <c r="QQ33" s="287"/>
      <c r="QR33" s="287"/>
      <c r="QS33" s="287"/>
      <c r="QT33" s="287"/>
      <c r="QU33" s="287"/>
      <c r="QV33" s="287"/>
      <c r="QW33" s="287"/>
      <c r="QX33" s="287"/>
      <c r="QY33" s="287"/>
      <c r="QZ33" s="287"/>
      <c r="RA33" s="287"/>
      <c r="RB33" s="287"/>
      <c r="RC33" s="287"/>
      <c r="RD33" s="287"/>
      <c r="RE33" s="287"/>
      <c r="RF33" s="287"/>
      <c r="RG33" s="287"/>
      <c r="RH33" s="287"/>
      <c r="RI33" s="287"/>
      <c r="RJ33" s="287"/>
      <c r="RK33" s="287"/>
      <c r="RL33" s="287"/>
      <c r="RM33" s="287"/>
      <c r="RN33" s="287"/>
      <c r="RO33" s="287"/>
      <c r="RP33" s="287"/>
      <c r="RQ33" s="287"/>
      <c r="RR33" s="287"/>
      <c r="RS33" s="287"/>
      <c r="RT33" s="287"/>
      <c r="RU33" s="287"/>
      <c r="RV33" s="287"/>
      <c r="RW33" s="287"/>
      <c r="RX33" s="287"/>
      <c r="RY33" s="287"/>
      <c r="RZ33" s="287"/>
      <c r="SA33" s="287"/>
      <c r="SB33" s="287"/>
      <c r="SC33" s="287"/>
      <c r="SD33" s="287"/>
      <c r="SE33" s="287"/>
      <c r="SF33" s="287"/>
      <c r="SG33" s="287"/>
      <c r="SH33" s="287"/>
      <c r="SI33" s="287"/>
      <c r="SJ33" s="287"/>
      <c r="SK33" s="287"/>
      <c r="SL33" s="287"/>
      <c r="SM33" s="287"/>
      <c r="SN33" s="287"/>
      <c r="SO33" s="287"/>
      <c r="SP33" s="287"/>
      <c r="SQ33" s="287"/>
      <c r="SR33" s="287"/>
      <c r="SS33" s="287"/>
      <c r="ST33" s="287"/>
      <c r="SU33" s="287"/>
      <c r="SV33" s="287"/>
      <c r="SW33" s="287"/>
      <c r="SX33" s="287"/>
      <c r="SY33" s="287"/>
      <c r="SZ33" s="287"/>
      <c r="TA33" s="287"/>
      <c r="TB33" s="287"/>
      <c r="TC33" s="287"/>
      <c r="TD33" s="287"/>
      <c r="TE33" s="287"/>
      <c r="TF33" s="287"/>
      <c r="TG33" s="287"/>
      <c r="TH33" s="287"/>
      <c r="TI33" s="287"/>
      <c r="TJ33" s="287"/>
      <c r="TK33" s="287"/>
      <c r="TL33" s="287"/>
      <c r="TM33" s="287"/>
      <c r="TN33" s="287"/>
      <c r="TO33" s="287"/>
      <c r="TP33" s="287"/>
      <c r="TQ33" s="287"/>
      <c r="TR33" s="287"/>
      <c r="TS33" s="287"/>
      <c r="TT33" s="287"/>
      <c r="TU33" s="287"/>
      <c r="TV33" s="287"/>
      <c r="TW33" s="287"/>
      <c r="TX33" s="287"/>
      <c r="TY33" s="287"/>
      <c r="TZ33" s="287"/>
      <c r="UA33" s="287"/>
      <c r="UB33" s="287"/>
      <c r="UC33" s="287"/>
      <c r="UD33" s="287"/>
      <c r="UE33" s="287"/>
      <c r="UF33" s="287"/>
      <c r="UG33" s="287"/>
      <c r="UH33" s="287"/>
      <c r="UI33" s="287"/>
      <c r="UJ33" s="287"/>
      <c r="UK33" s="287"/>
      <c r="UL33" s="287"/>
      <c r="UM33" s="287"/>
      <c r="UN33" s="287"/>
      <c r="UO33" s="287"/>
      <c r="UP33" s="287"/>
      <c r="UQ33" s="287"/>
      <c r="UR33" s="287"/>
      <c r="US33" s="287"/>
      <c r="UT33" s="287"/>
      <c r="UU33" s="287"/>
      <c r="UV33" s="287"/>
      <c r="UW33" s="287"/>
      <c r="UX33" s="287"/>
      <c r="UY33" s="287"/>
      <c r="UZ33" s="287"/>
      <c r="VA33" s="287"/>
      <c r="VB33" s="287"/>
      <c r="VC33" s="287"/>
      <c r="VD33" s="287"/>
      <c r="VE33" s="287"/>
      <c r="VF33" s="287"/>
      <c r="VG33" s="287"/>
      <c r="VH33" s="287"/>
      <c r="VI33" s="287"/>
      <c r="VJ33" s="287"/>
      <c r="VK33" s="287"/>
      <c r="VL33" s="287"/>
      <c r="VM33" s="287"/>
      <c r="VN33" s="287"/>
      <c r="VO33" s="287"/>
      <c r="VP33" s="287"/>
      <c r="VQ33" s="287"/>
      <c r="VR33" s="287"/>
      <c r="VS33" s="287"/>
      <c r="VT33" s="287"/>
      <c r="VU33" s="287"/>
      <c r="VV33" s="287"/>
      <c r="VW33" s="287"/>
      <c r="VX33" s="287"/>
      <c r="VY33" s="287"/>
      <c r="VZ33" s="287"/>
      <c r="WA33" s="287"/>
      <c r="WB33" s="287"/>
      <c r="WC33" s="287"/>
      <c r="WD33" s="287"/>
      <c r="WE33" s="287"/>
      <c r="WF33" s="287"/>
      <c r="WG33" s="287"/>
      <c r="WH33" s="287"/>
      <c r="WI33" s="287"/>
      <c r="WJ33" s="287"/>
      <c r="WK33" s="287"/>
      <c r="WL33" s="287"/>
      <c r="WM33" s="287"/>
      <c r="WN33" s="287"/>
      <c r="WO33" s="287"/>
      <c r="WP33" s="287"/>
      <c r="WQ33" s="287"/>
      <c r="WR33" s="287"/>
      <c r="WS33" s="287"/>
      <c r="WT33" s="287"/>
      <c r="WU33" s="287"/>
      <c r="WV33" s="287"/>
      <c r="WW33" s="287"/>
      <c r="WX33" s="287"/>
      <c r="WY33" s="287"/>
      <c r="WZ33" s="287"/>
      <c r="XA33" s="287"/>
      <c r="XB33" s="287"/>
      <c r="XC33" s="287"/>
      <c r="XD33" s="287"/>
      <c r="XE33" s="287"/>
      <c r="XF33" s="287"/>
      <c r="XG33" s="287"/>
      <c r="XH33" s="287"/>
      <c r="XI33" s="287"/>
      <c r="XJ33" s="287"/>
      <c r="XK33" s="287"/>
      <c r="XL33" s="287"/>
      <c r="XM33" s="287"/>
      <c r="XN33" s="287"/>
      <c r="XO33" s="287"/>
      <c r="XP33" s="287"/>
      <c r="XQ33" s="287"/>
      <c r="XR33" s="287"/>
      <c r="XS33" s="287"/>
      <c r="XT33" s="287"/>
      <c r="XU33" s="287"/>
      <c r="XV33" s="287"/>
      <c r="XW33" s="287"/>
      <c r="XX33" s="287"/>
      <c r="XY33" s="287"/>
      <c r="XZ33" s="287"/>
      <c r="YA33" s="287"/>
      <c r="YB33" s="287"/>
      <c r="YC33" s="287"/>
      <c r="YD33" s="287"/>
      <c r="YE33" s="287"/>
      <c r="YF33" s="287"/>
      <c r="YG33" s="287"/>
      <c r="YH33" s="287"/>
      <c r="YI33" s="287"/>
      <c r="YJ33" s="287"/>
      <c r="YK33" s="287"/>
      <c r="YL33" s="287"/>
      <c r="YM33" s="287"/>
      <c r="YN33" s="287"/>
      <c r="YO33" s="287"/>
      <c r="YP33" s="287"/>
      <c r="YQ33" s="287"/>
      <c r="YR33" s="287"/>
      <c r="YS33" s="287"/>
      <c r="YT33" s="287"/>
      <c r="YU33" s="287"/>
      <c r="YV33" s="287"/>
      <c r="YW33" s="287"/>
      <c r="YX33" s="287"/>
      <c r="YY33" s="287"/>
      <c r="YZ33" s="287"/>
      <c r="ZA33" s="287"/>
      <c r="ZB33" s="287"/>
      <c r="ZC33" s="287"/>
      <c r="ZD33" s="287"/>
      <c r="ZE33" s="287"/>
      <c r="ZF33" s="287"/>
      <c r="ZG33" s="287"/>
      <c r="ZH33" s="287"/>
      <c r="ZI33" s="287"/>
      <c r="ZJ33" s="287"/>
      <c r="ZK33" s="287"/>
      <c r="ZL33" s="287"/>
      <c r="ZM33" s="287"/>
      <c r="ZN33" s="287"/>
      <c r="ZO33" s="287"/>
      <c r="ZP33" s="287"/>
      <c r="ZQ33" s="287"/>
      <c r="ZR33" s="287"/>
      <c r="ZS33" s="287"/>
      <c r="ZT33" s="287"/>
      <c r="ZU33" s="287"/>
      <c r="ZV33" s="287"/>
      <c r="ZW33" s="287"/>
      <c r="ZX33" s="287"/>
      <c r="ZY33" s="287"/>
      <c r="ZZ33" s="287"/>
      <c r="AAA33" s="287"/>
      <c r="AAB33" s="287"/>
      <c r="AAC33" s="287"/>
      <c r="AAD33" s="287"/>
      <c r="AAE33" s="287"/>
      <c r="AAF33" s="287"/>
      <c r="AAG33" s="287"/>
      <c r="AAH33" s="287"/>
      <c r="AAI33" s="287"/>
      <c r="AAJ33" s="287"/>
      <c r="AAK33" s="287"/>
      <c r="AAL33" s="287"/>
      <c r="AAM33" s="287"/>
      <c r="AAN33" s="287"/>
      <c r="AAO33" s="287"/>
      <c r="AAP33" s="287"/>
      <c r="AAQ33" s="287"/>
      <c r="AAR33" s="287"/>
      <c r="AAS33" s="287"/>
      <c r="AAT33" s="287"/>
      <c r="AAU33" s="287"/>
      <c r="AAV33" s="287"/>
      <c r="AAW33" s="287"/>
      <c r="AAX33" s="287"/>
      <c r="AAY33" s="287"/>
      <c r="AAZ33" s="287"/>
      <c r="ABA33" s="287"/>
      <c r="ABB33" s="287"/>
      <c r="ABC33" s="287"/>
      <c r="ABD33" s="287"/>
      <c r="ABE33" s="287"/>
      <c r="ABF33" s="287"/>
      <c r="ABG33" s="287"/>
      <c r="ABH33" s="287"/>
      <c r="ABI33" s="287"/>
      <c r="ABJ33" s="287"/>
      <c r="ABK33" s="287"/>
      <c r="ABL33" s="287"/>
      <c r="ABM33" s="287"/>
      <c r="ABN33" s="287"/>
      <c r="ABO33" s="287"/>
      <c r="ABP33" s="287"/>
      <c r="ABQ33" s="287"/>
      <c r="ABR33" s="287"/>
      <c r="ABS33" s="287"/>
      <c r="ABT33" s="287"/>
      <c r="ABU33" s="287"/>
      <c r="ABV33" s="287"/>
      <c r="ABW33" s="287"/>
      <c r="ABX33" s="287"/>
      <c r="ABY33" s="287"/>
      <c r="ABZ33" s="287"/>
      <c r="ACA33" s="287"/>
      <c r="ACB33" s="287"/>
      <c r="ACC33" s="287"/>
      <c r="ACD33" s="287"/>
      <c r="ACE33" s="287"/>
      <c r="ACF33" s="287"/>
      <c r="ACG33" s="287"/>
      <c r="ACH33" s="287"/>
      <c r="ACI33" s="287"/>
      <c r="ACJ33" s="287"/>
      <c r="ACK33" s="287"/>
      <c r="ACL33" s="287"/>
      <c r="ACM33" s="287"/>
      <c r="ACN33" s="287"/>
      <c r="ACO33" s="287"/>
      <c r="ACP33" s="287"/>
      <c r="ACQ33" s="287"/>
      <c r="ACR33" s="287"/>
      <c r="ACS33" s="287"/>
      <c r="ACT33" s="287"/>
      <c r="ACU33" s="287"/>
      <c r="ACV33" s="287"/>
      <c r="ACW33" s="287"/>
      <c r="ACX33" s="287"/>
      <c r="ACY33" s="287"/>
      <c r="ACZ33" s="287"/>
      <c r="ADA33" s="287"/>
      <c r="ADB33" s="287"/>
      <c r="ADC33" s="287"/>
      <c r="ADD33" s="287"/>
      <c r="ADE33" s="287"/>
      <c r="ADF33" s="287"/>
      <c r="ADG33" s="287"/>
      <c r="ADH33" s="287"/>
      <c r="ADI33" s="287"/>
      <c r="ADJ33" s="287"/>
      <c r="ADK33" s="287"/>
      <c r="ADL33" s="287"/>
      <c r="ADM33" s="287"/>
      <c r="ADN33" s="287"/>
      <c r="ADO33" s="287"/>
      <c r="ADP33" s="287"/>
      <c r="ADQ33" s="287"/>
      <c r="ADR33" s="287"/>
      <c r="ADS33" s="287"/>
      <c r="ADT33" s="287"/>
      <c r="ADU33" s="287"/>
      <c r="ADV33" s="287"/>
      <c r="ADW33" s="287"/>
      <c r="ADX33" s="287"/>
      <c r="ADY33" s="287"/>
      <c r="ADZ33" s="287"/>
      <c r="AEA33" s="287"/>
      <c r="AEB33" s="287"/>
      <c r="AEC33" s="287"/>
      <c r="AED33" s="287"/>
      <c r="AEE33" s="287"/>
      <c r="AEF33" s="287"/>
      <c r="AEG33" s="287"/>
      <c r="AEH33" s="287"/>
      <c r="AEI33" s="287"/>
      <c r="AEJ33" s="287"/>
      <c r="AEK33" s="287"/>
      <c r="AEL33" s="287"/>
      <c r="AEM33" s="287"/>
      <c r="AEN33" s="287"/>
      <c r="AEO33" s="287"/>
      <c r="AEP33" s="287"/>
      <c r="AEQ33" s="287"/>
      <c r="AER33" s="287"/>
      <c r="AES33" s="287"/>
      <c r="AET33" s="287"/>
      <c r="AEU33" s="287"/>
      <c r="AEV33" s="287"/>
      <c r="AEW33" s="287"/>
      <c r="AEX33" s="287"/>
      <c r="AEY33" s="287"/>
      <c r="AEZ33" s="287"/>
      <c r="AFA33" s="287"/>
      <c r="AFB33" s="287"/>
      <c r="AFC33" s="287"/>
      <c r="AFD33" s="287"/>
      <c r="AFE33" s="287"/>
      <c r="AFF33" s="287"/>
      <c r="AFG33" s="287"/>
      <c r="AFH33" s="287"/>
      <c r="AFI33" s="287"/>
      <c r="AFJ33" s="287"/>
      <c r="AFK33" s="287"/>
      <c r="AFL33" s="287"/>
      <c r="AFM33" s="287"/>
      <c r="AFN33" s="287"/>
      <c r="AFO33" s="287"/>
      <c r="AFP33" s="287"/>
      <c r="AFQ33" s="287"/>
      <c r="AFR33" s="287"/>
      <c r="AFS33" s="287"/>
      <c r="AFT33" s="287"/>
      <c r="AFU33" s="287"/>
      <c r="AFV33" s="287"/>
      <c r="AFW33" s="287"/>
      <c r="AFX33" s="287"/>
      <c r="AFY33" s="287"/>
      <c r="AFZ33" s="287"/>
      <c r="AGA33" s="287"/>
      <c r="AGB33" s="287"/>
      <c r="AGC33" s="287"/>
      <c r="AGD33" s="287"/>
      <c r="AGE33" s="287"/>
      <c r="AGF33" s="287"/>
      <c r="AGG33" s="287"/>
      <c r="AGH33" s="287"/>
      <c r="AGI33" s="287"/>
      <c r="AGJ33" s="287"/>
      <c r="AGK33" s="287"/>
      <c r="AGL33" s="287"/>
      <c r="AGM33" s="287"/>
      <c r="AGN33" s="287"/>
      <c r="AGO33" s="287"/>
      <c r="AGP33" s="287"/>
      <c r="AGQ33" s="287"/>
      <c r="AGR33" s="287"/>
      <c r="AGS33" s="287"/>
      <c r="AGT33" s="287"/>
      <c r="AGU33" s="287"/>
      <c r="AGV33" s="287"/>
      <c r="AGW33" s="287"/>
      <c r="AGX33" s="287"/>
      <c r="AGY33" s="287"/>
      <c r="AGZ33" s="287"/>
      <c r="AHA33" s="287"/>
      <c r="AHB33" s="287"/>
      <c r="AHC33" s="287"/>
      <c r="AHD33" s="287"/>
      <c r="AHE33" s="287"/>
      <c r="AHF33" s="287"/>
      <c r="AHG33" s="287"/>
      <c r="AHH33" s="287"/>
      <c r="AHI33" s="287"/>
      <c r="AHJ33" s="287"/>
      <c r="AHK33" s="287"/>
      <c r="AHL33" s="287"/>
      <c r="AHM33" s="287"/>
      <c r="AHN33" s="287"/>
      <c r="AHO33" s="287"/>
      <c r="AHP33" s="287"/>
      <c r="AHQ33" s="287"/>
      <c r="AHR33" s="287"/>
      <c r="AHS33" s="287"/>
      <c r="AHT33" s="287"/>
      <c r="AHU33" s="287"/>
      <c r="AHV33" s="287"/>
      <c r="AHW33" s="287"/>
      <c r="AHX33" s="287"/>
      <c r="AHY33" s="287"/>
      <c r="AHZ33" s="287"/>
      <c r="AIA33" s="287"/>
      <c r="AIB33" s="287"/>
      <c r="AIC33" s="287"/>
      <c r="AID33" s="287"/>
      <c r="AIE33" s="287"/>
      <c r="AIF33" s="287"/>
      <c r="AIG33" s="287"/>
      <c r="AIH33" s="287"/>
      <c r="AII33" s="287"/>
      <c r="AIJ33" s="287"/>
      <c r="AIK33" s="287"/>
      <c r="AIL33" s="287"/>
      <c r="AIM33" s="287"/>
      <c r="AIN33" s="287"/>
      <c r="AIO33" s="287"/>
      <c r="AIP33" s="287"/>
      <c r="AIQ33" s="287"/>
      <c r="AIR33" s="287"/>
      <c r="AIS33" s="287"/>
      <c r="AIT33" s="287"/>
      <c r="AIU33" s="287"/>
      <c r="AIV33" s="287"/>
      <c r="AIW33" s="287"/>
      <c r="AIX33" s="287"/>
      <c r="AIY33" s="287"/>
      <c r="AIZ33" s="287"/>
      <c r="AJA33" s="287"/>
      <c r="AJB33" s="287"/>
      <c r="AJC33" s="287"/>
      <c r="AJD33" s="287"/>
      <c r="AJE33" s="287"/>
      <c r="AJF33" s="287"/>
      <c r="AJG33" s="287"/>
      <c r="AJH33" s="287"/>
      <c r="AJI33" s="287"/>
      <c r="AJJ33" s="287"/>
      <c r="AJK33" s="287"/>
      <c r="AJL33" s="287"/>
      <c r="AJM33" s="287"/>
      <c r="AJN33" s="287"/>
      <c r="AJO33" s="287"/>
      <c r="AJP33" s="287"/>
      <c r="AJQ33" s="287"/>
      <c r="AJR33" s="287"/>
      <c r="AJS33" s="287"/>
      <c r="AJT33" s="287"/>
      <c r="AJU33" s="287"/>
      <c r="AJV33" s="287"/>
      <c r="AJW33" s="287"/>
      <c r="AJX33" s="287"/>
      <c r="AJY33" s="287"/>
      <c r="AJZ33" s="287"/>
      <c r="AKA33" s="287"/>
      <c r="AKB33" s="287"/>
      <c r="AKC33" s="287"/>
      <c r="AKD33" s="287"/>
      <c r="AKE33" s="287"/>
      <c r="AKF33" s="287"/>
      <c r="AKG33" s="287"/>
      <c r="AKH33" s="287"/>
      <c r="AKI33" s="287"/>
      <c r="AKJ33" s="287"/>
      <c r="AKK33" s="287"/>
      <c r="AKL33" s="287"/>
      <c r="AKM33" s="287"/>
      <c r="AKN33" s="287"/>
      <c r="AKO33" s="287"/>
      <c r="AKP33" s="287"/>
      <c r="AKQ33" s="287"/>
      <c r="AKR33" s="287"/>
      <c r="AKS33" s="287"/>
      <c r="AKT33" s="287"/>
      <c r="AKU33" s="287"/>
      <c r="AKV33" s="287"/>
      <c r="AKW33" s="287"/>
      <c r="AKX33" s="287"/>
      <c r="AKY33" s="287"/>
      <c r="AKZ33" s="287"/>
      <c r="ALA33" s="287"/>
      <c r="ALB33" s="287"/>
      <c r="ALC33" s="287"/>
      <c r="ALD33" s="287"/>
      <c r="ALE33" s="287"/>
      <c r="ALF33" s="287"/>
      <c r="ALG33" s="287"/>
      <c r="ALH33" s="287"/>
      <c r="ALI33" s="287"/>
      <c r="ALJ33" s="287"/>
      <c r="ALK33" s="287"/>
      <c r="ALL33" s="287"/>
      <c r="ALM33" s="287"/>
      <c r="ALN33" s="287"/>
      <c r="ALO33" s="287"/>
      <c r="ALP33" s="287"/>
      <c r="ALQ33" s="287"/>
      <c r="ALR33" s="287"/>
      <c r="ALS33" s="287"/>
      <c r="ALT33" s="287"/>
      <c r="ALU33" s="287"/>
      <c r="ALV33" s="287"/>
      <c r="ALW33" s="287"/>
      <c r="ALX33" s="287"/>
      <c r="ALY33" s="287"/>
      <c r="ALZ33" s="287"/>
      <c r="AMA33" s="287"/>
      <c r="AMB33" s="287"/>
      <c r="AMC33" s="287"/>
      <c r="AMD33" s="287"/>
      <c r="AME33" s="287"/>
      <c r="AMF33" s="287"/>
      <c r="AMG33" s="287"/>
      <c r="AMH33" s="287"/>
      <c r="AMI33" s="287"/>
      <c r="AMJ33" s="287"/>
      <c r="AMK33" s="287"/>
      <c r="AML33" s="287"/>
      <c r="AMM33" s="287"/>
      <c r="AMN33" s="287"/>
      <c r="AMO33" s="287"/>
      <c r="AMP33" s="287"/>
      <c r="AMQ33" s="287"/>
      <c r="AMR33" s="287"/>
      <c r="AMS33" s="287"/>
      <c r="AMT33" s="287"/>
      <c r="AMU33" s="287"/>
      <c r="AMV33" s="287"/>
      <c r="AMW33" s="287"/>
      <c r="AMX33" s="287"/>
      <c r="AMY33" s="287"/>
      <c r="AMZ33" s="287"/>
      <c r="ANA33" s="287"/>
      <c r="ANB33" s="287"/>
      <c r="ANC33" s="287"/>
      <c r="AND33" s="287"/>
      <c r="ANE33" s="287"/>
      <c r="ANF33" s="287"/>
      <c r="ANG33" s="287"/>
      <c r="ANH33" s="287"/>
      <c r="ANI33" s="287"/>
      <c r="ANJ33" s="287"/>
      <c r="ANK33" s="287"/>
      <c r="ANL33" s="287"/>
      <c r="ANM33" s="287"/>
      <c r="ANN33" s="287"/>
      <c r="ANO33" s="287"/>
      <c r="ANP33" s="287"/>
      <c r="ANQ33" s="287"/>
      <c r="ANR33" s="287"/>
      <c r="ANS33" s="287"/>
      <c r="ANT33" s="287"/>
      <c r="ANU33" s="287"/>
      <c r="ANV33" s="287"/>
      <c r="ANW33" s="287"/>
      <c r="ANX33" s="287"/>
      <c r="ANY33" s="287"/>
      <c r="ANZ33" s="287"/>
      <c r="AOA33" s="287"/>
      <c r="AOB33" s="287"/>
      <c r="AOC33" s="287"/>
      <c r="AOD33" s="287"/>
      <c r="AOE33" s="287"/>
      <c r="AOF33" s="287"/>
      <c r="AOG33" s="287"/>
      <c r="AOH33" s="287"/>
      <c r="AOI33" s="287"/>
      <c r="AOJ33" s="287"/>
      <c r="AOK33" s="287"/>
      <c r="AOL33" s="287"/>
      <c r="AOM33" s="287"/>
      <c r="AON33" s="287"/>
      <c r="AOO33" s="287"/>
      <c r="AOP33" s="287"/>
      <c r="AOQ33" s="287"/>
      <c r="AOR33" s="287"/>
      <c r="AOS33" s="287"/>
      <c r="AOT33" s="287"/>
      <c r="AOU33" s="287"/>
      <c r="AOV33" s="287"/>
      <c r="AOW33" s="287"/>
      <c r="AOX33" s="287"/>
      <c r="AOY33" s="287"/>
      <c r="AOZ33" s="287"/>
      <c r="APA33" s="287"/>
      <c r="APB33" s="287"/>
      <c r="APC33" s="287"/>
      <c r="APD33" s="287"/>
      <c r="APE33" s="287"/>
      <c r="APF33" s="287"/>
      <c r="APG33" s="287"/>
      <c r="APH33" s="287"/>
      <c r="API33" s="287"/>
      <c r="APJ33" s="287"/>
      <c r="APK33" s="287"/>
      <c r="APL33" s="287"/>
      <c r="APM33" s="287"/>
      <c r="APN33" s="287"/>
      <c r="APO33" s="287"/>
      <c r="APP33" s="287"/>
      <c r="APQ33" s="287"/>
      <c r="APR33" s="287"/>
      <c r="APS33" s="287"/>
      <c r="APT33" s="287"/>
      <c r="APU33" s="287"/>
      <c r="APV33" s="287"/>
      <c r="APW33" s="287"/>
      <c r="APX33" s="287"/>
      <c r="APY33" s="287"/>
      <c r="APZ33" s="287"/>
      <c r="AQA33" s="287"/>
      <c r="AQB33" s="287"/>
      <c r="AQC33" s="287"/>
      <c r="AQD33" s="287"/>
      <c r="AQE33" s="287"/>
      <c r="AQF33" s="287"/>
      <c r="AQG33" s="287"/>
      <c r="AQH33" s="287"/>
      <c r="AQI33" s="287"/>
      <c r="AQJ33" s="287"/>
      <c r="AQK33" s="287"/>
      <c r="AQL33" s="287"/>
      <c r="AQM33" s="287"/>
      <c r="AQN33" s="287"/>
      <c r="AQO33" s="287"/>
      <c r="AQP33" s="287"/>
      <c r="AQQ33" s="287"/>
      <c r="AQR33" s="287"/>
      <c r="AQS33" s="287"/>
      <c r="AQT33" s="287"/>
      <c r="AQU33" s="287"/>
      <c r="AQV33" s="287"/>
      <c r="AQW33" s="287"/>
      <c r="AQX33" s="287"/>
      <c r="AQY33" s="287"/>
      <c r="AQZ33" s="287"/>
      <c r="ARA33" s="287"/>
      <c r="ARB33" s="287"/>
      <c r="ARC33" s="287"/>
      <c r="ARD33" s="287"/>
      <c r="ARE33" s="287"/>
      <c r="ARF33" s="287"/>
      <c r="ARG33" s="287"/>
      <c r="ARH33" s="287"/>
      <c r="ARI33" s="287"/>
      <c r="ARJ33" s="287"/>
      <c r="ARK33" s="287"/>
      <c r="ARL33" s="287"/>
      <c r="ARM33" s="287"/>
      <c r="ARN33" s="287"/>
      <c r="ARO33" s="287"/>
      <c r="ARP33" s="287"/>
      <c r="ARQ33" s="287"/>
      <c r="ARR33" s="287"/>
      <c r="ARS33" s="287"/>
      <c r="ART33" s="287"/>
      <c r="ARU33" s="287"/>
      <c r="ARV33" s="287"/>
      <c r="ARW33" s="287"/>
      <c r="ARX33" s="287"/>
      <c r="ARY33" s="287"/>
      <c r="ARZ33" s="287"/>
      <c r="ASA33" s="287"/>
      <c r="ASB33" s="287"/>
      <c r="ASC33" s="287"/>
      <c r="ASD33" s="287"/>
      <c r="ASE33" s="287"/>
      <c r="ASF33" s="287"/>
      <c r="ASG33" s="287"/>
      <c r="ASH33" s="287"/>
      <c r="ASI33" s="287"/>
      <c r="ASJ33" s="287"/>
      <c r="ASK33" s="287"/>
      <c r="ASL33" s="287"/>
      <c r="ASM33" s="287"/>
      <c r="ASN33" s="287"/>
      <c r="ASO33" s="287"/>
      <c r="ASP33" s="287"/>
      <c r="ASQ33" s="287"/>
      <c r="ASR33" s="287"/>
      <c r="ASS33" s="287"/>
      <c r="AST33" s="287"/>
      <c r="ASU33" s="287"/>
      <c r="ASV33" s="287"/>
      <c r="ASW33" s="287"/>
      <c r="ASX33" s="287"/>
      <c r="ASY33" s="287"/>
      <c r="ASZ33" s="287"/>
      <c r="ATA33" s="287"/>
      <c r="ATB33" s="287"/>
      <c r="ATC33" s="287"/>
      <c r="ATD33" s="287"/>
      <c r="ATE33" s="287"/>
      <c r="ATF33" s="287"/>
      <c r="ATG33" s="287"/>
      <c r="ATH33" s="287"/>
      <c r="ATI33" s="287"/>
      <c r="ATJ33" s="287"/>
      <c r="ATK33" s="287"/>
      <c r="ATL33" s="287"/>
      <c r="ATM33" s="287"/>
      <c r="ATN33" s="287"/>
      <c r="ATO33" s="287"/>
      <c r="ATP33" s="287"/>
      <c r="ATQ33" s="287"/>
      <c r="ATR33" s="287"/>
      <c r="ATS33" s="287"/>
      <c r="ATT33" s="287"/>
      <c r="ATU33" s="287"/>
      <c r="ATV33" s="287"/>
      <c r="ATW33" s="287"/>
      <c r="ATX33" s="287"/>
      <c r="ATY33" s="287"/>
      <c r="ATZ33" s="287"/>
      <c r="AUA33" s="287"/>
      <c r="AUB33" s="287"/>
      <c r="AUC33" s="287"/>
      <c r="AUD33" s="287"/>
      <c r="AUE33" s="287"/>
      <c r="AUF33" s="287"/>
      <c r="AUG33" s="287"/>
      <c r="AUH33" s="287"/>
      <c r="AUI33" s="287"/>
      <c r="AUJ33" s="287"/>
      <c r="AUK33" s="287"/>
      <c r="AUL33" s="287"/>
      <c r="AUM33" s="287"/>
      <c r="AUN33" s="287"/>
      <c r="AUO33" s="287"/>
      <c r="AUP33" s="287"/>
      <c r="AUQ33" s="287"/>
      <c r="AUR33" s="287"/>
      <c r="AUS33" s="287"/>
      <c r="AUT33" s="287"/>
      <c r="AUU33" s="287"/>
      <c r="AUV33" s="287"/>
      <c r="AUW33" s="287"/>
      <c r="AUX33" s="287"/>
      <c r="AUY33" s="287"/>
      <c r="AUZ33" s="287"/>
      <c r="AVA33" s="287"/>
      <c r="AVB33" s="287"/>
      <c r="AVC33" s="287"/>
      <c r="AVD33" s="287"/>
      <c r="AVE33" s="287"/>
      <c r="AVF33" s="287"/>
      <c r="AVG33" s="287"/>
      <c r="AVH33" s="287"/>
      <c r="AVI33" s="287"/>
      <c r="AVJ33" s="287"/>
      <c r="AVK33" s="287"/>
      <c r="AVL33" s="287"/>
      <c r="AVM33" s="287"/>
      <c r="AVN33" s="287"/>
      <c r="AVO33" s="287"/>
      <c r="AVP33" s="287"/>
      <c r="AVQ33" s="287"/>
      <c r="AVR33" s="287"/>
      <c r="AVS33" s="287"/>
      <c r="AVT33" s="287"/>
      <c r="AVU33" s="287"/>
      <c r="AVV33" s="287"/>
      <c r="AVW33" s="287"/>
      <c r="AVX33" s="287"/>
      <c r="AVY33" s="287"/>
      <c r="AVZ33" s="287"/>
      <c r="AWA33" s="287"/>
      <c r="AWB33" s="287"/>
      <c r="AWC33" s="287"/>
      <c r="AWD33" s="287"/>
      <c r="AWE33" s="287"/>
      <c r="AWF33" s="287"/>
      <c r="AWG33" s="287"/>
      <c r="AWH33" s="287"/>
      <c r="AWI33" s="287"/>
      <c r="AWJ33" s="287"/>
      <c r="AWK33" s="287"/>
      <c r="AWL33" s="287"/>
      <c r="AWM33" s="287"/>
      <c r="AWN33" s="287"/>
      <c r="AWO33" s="287"/>
      <c r="AWP33" s="287"/>
      <c r="AWQ33" s="287"/>
      <c r="AWR33" s="287"/>
      <c r="AWS33" s="287"/>
      <c r="AWT33" s="287"/>
      <c r="AWU33" s="287"/>
      <c r="AWV33" s="287"/>
      <c r="AWW33" s="287"/>
      <c r="AWX33" s="287"/>
      <c r="AWY33" s="287"/>
      <c r="AWZ33" s="287"/>
      <c r="AXA33" s="287"/>
      <c r="AXB33" s="287"/>
      <c r="AXC33" s="287"/>
      <c r="AXD33" s="287"/>
      <c r="AXE33" s="287"/>
      <c r="AXF33" s="287"/>
      <c r="AXG33" s="287"/>
      <c r="AXH33" s="287"/>
      <c r="AXI33" s="287"/>
      <c r="AXJ33" s="287"/>
      <c r="AXK33" s="287"/>
      <c r="AXL33" s="287"/>
      <c r="AXM33" s="287"/>
      <c r="AXN33" s="287"/>
      <c r="AXO33" s="287"/>
      <c r="AXP33" s="287"/>
      <c r="AXQ33" s="287"/>
      <c r="AXR33" s="287"/>
      <c r="AXS33" s="287"/>
      <c r="AXT33" s="287"/>
      <c r="AXU33" s="287"/>
      <c r="AXV33" s="287"/>
      <c r="AXW33" s="287"/>
      <c r="AXX33" s="287"/>
      <c r="AXY33" s="287"/>
      <c r="AXZ33" s="287"/>
      <c r="AYA33" s="287"/>
      <c r="AYB33" s="287"/>
      <c r="AYC33" s="287"/>
      <c r="AYD33" s="287"/>
      <c r="AYE33" s="287"/>
      <c r="AYF33" s="287"/>
      <c r="AYG33" s="287"/>
      <c r="AYH33" s="287"/>
      <c r="AYI33" s="287"/>
      <c r="AYJ33" s="287"/>
      <c r="AYK33" s="287"/>
      <c r="AYL33" s="287"/>
      <c r="AYM33" s="287"/>
      <c r="AYN33" s="287"/>
      <c r="AYO33" s="287"/>
      <c r="AYP33" s="287"/>
      <c r="AYQ33" s="287"/>
      <c r="AYR33" s="287"/>
      <c r="AYS33" s="287"/>
      <c r="AYT33" s="287"/>
      <c r="AYU33" s="287"/>
      <c r="AYV33" s="287"/>
      <c r="AYW33" s="287"/>
      <c r="AYX33" s="287"/>
      <c r="AYY33" s="287"/>
      <c r="AYZ33" s="287"/>
      <c r="AZA33" s="287"/>
      <c r="AZB33" s="287"/>
      <c r="AZC33" s="287"/>
      <c r="AZD33" s="287"/>
      <c r="AZE33" s="287"/>
      <c r="AZF33" s="287"/>
      <c r="AZG33" s="287"/>
      <c r="AZH33" s="287"/>
      <c r="AZI33" s="287"/>
      <c r="AZJ33" s="287"/>
      <c r="AZK33" s="287"/>
      <c r="AZL33" s="287"/>
      <c r="AZM33" s="287"/>
      <c r="AZN33" s="287"/>
      <c r="AZO33" s="287"/>
      <c r="AZP33" s="287"/>
      <c r="AZQ33" s="287"/>
      <c r="AZR33" s="287"/>
      <c r="AZS33" s="287"/>
      <c r="AZT33" s="287"/>
      <c r="AZU33" s="287"/>
      <c r="AZV33" s="287"/>
      <c r="AZW33" s="287"/>
      <c r="AZX33" s="287"/>
      <c r="AZY33" s="287"/>
      <c r="AZZ33" s="287"/>
      <c r="BAA33" s="287"/>
      <c r="BAB33" s="287"/>
      <c r="BAC33" s="287"/>
      <c r="BAD33" s="287"/>
      <c r="BAE33" s="287"/>
      <c r="BAF33" s="287"/>
      <c r="BAG33" s="287"/>
      <c r="BAH33" s="287"/>
      <c r="BAI33" s="287"/>
      <c r="BAJ33" s="287"/>
      <c r="BAK33" s="287"/>
      <c r="BAL33" s="287"/>
      <c r="BAM33" s="287"/>
      <c r="BAN33" s="287"/>
      <c r="BAO33" s="287"/>
      <c r="BAP33" s="287"/>
      <c r="BAQ33" s="287"/>
      <c r="BAR33" s="287"/>
      <c r="BAS33" s="287"/>
      <c r="BAT33" s="287"/>
      <c r="BAU33" s="287"/>
      <c r="BAV33" s="287"/>
      <c r="BAW33" s="287"/>
      <c r="BAX33" s="287"/>
      <c r="BAY33" s="287"/>
      <c r="BAZ33" s="287"/>
      <c r="BBA33" s="287"/>
      <c r="BBB33" s="287"/>
      <c r="BBC33" s="287"/>
      <c r="BBD33" s="287"/>
      <c r="BBE33" s="287"/>
      <c r="BBF33" s="287"/>
      <c r="BBG33" s="287"/>
      <c r="BBH33" s="287"/>
      <c r="BBI33" s="287"/>
      <c r="BBJ33" s="287"/>
      <c r="BBK33" s="287"/>
      <c r="BBL33" s="287"/>
      <c r="BBM33" s="287"/>
      <c r="BBN33" s="287"/>
      <c r="BBO33" s="287"/>
      <c r="BBP33" s="287"/>
      <c r="BBQ33" s="287"/>
      <c r="BBR33" s="287"/>
      <c r="BBS33" s="287"/>
      <c r="BBT33" s="287"/>
      <c r="BBU33" s="287"/>
      <c r="BBV33" s="287"/>
      <c r="BBW33" s="287"/>
      <c r="BBX33" s="287"/>
      <c r="BBY33" s="287"/>
      <c r="BBZ33" s="287"/>
      <c r="BCA33" s="287"/>
      <c r="BCB33" s="287"/>
      <c r="BCC33" s="287"/>
      <c r="BCD33" s="287"/>
      <c r="BCE33" s="287"/>
      <c r="BCF33" s="287"/>
      <c r="BCG33" s="287"/>
      <c r="BCH33" s="287"/>
      <c r="BCI33" s="287"/>
      <c r="BCJ33" s="287"/>
      <c r="BCK33" s="287"/>
      <c r="BCL33" s="287"/>
      <c r="BCM33" s="287"/>
      <c r="BCN33" s="287"/>
      <c r="BCO33" s="287"/>
      <c r="BCP33" s="287"/>
      <c r="BCQ33" s="287"/>
      <c r="BCR33" s="287"/>
      <c r="BCS33" s="287"/>
      <c r="BCT33" s="287"/>
      <c r="BCU33" s="287"/>
      <c r="BCV33" s="287"/>
      <c r="BCW33" s="287"/>
      <c r="BCX33" s="287"/>
      <c r="BCY33" s="287"/>
      <c r="BCZ33" s="287"/>
      <c r="BDA33" s="287"/>
      <c r="BDB33" s="287"/>
      <c r="BDC33" s="287"/>
      <c r="BDD33" s="287"/>
      <c r="BDE33" s="287"/>
      <c r="BDF33" s="287"/>
      <c r="BDG33" s="287"/>
      <c r="BDH33" s="287"/>
      <c r="BDI33" s="287"/>
      <c r="BDJ33" s="287"/>
      <c r="BDK33" s="287"/>
      <c r="BDL33" s="287"/>
      <c r="BDM33" s="287"/>
      <c r="BDN33" s="287"/>
      <c r="BDO33" s="287"/>
      <c r="BDP33" s="287"/>
      <c r="BDQ33" s="287"/>
      <c r="BDR33" s="287"/>
      <c r="BDS33" s="287"/>
      <c r="BDT33" s="287"/>
      <c r="BDU33" s="287"/>
      <c r="BDV33" s="287"/>
      <c r="BDW33" s="287"/>
      <c r="BDX33" s="287"/>
      <c r="BDY33" s="287"/>
      <c r="BDZ33" s="287"/>
      <c r="BEA33" s="287"/>
      <c r="BEB33" s="287"/>
      <c r="BEC33" s="287"/>
      <c r="BED33" s="287"/>
      <c r="BEE33" s="287"/>
      <c r="BEF33" s="287"/>
      <c r="BEG33" s="287"/>
      <c r="BEH33" s="287"/>
      <c r="BEI33" s="287"/>
      <c r="BEJ33" s="287"/>
      <c r="BEK33" s="287"/>
      <c r="BEL33" s="287"/>
      <c r="BEM33" s="287"/>
      <c r="BEN33" s="287"/>
      <c r="BEO33" s="287"/>
      <c r="BEP33" s="287"/>
      <c r="BEQ33" s="287"/>
      <c r="BER33" s="287"/>
      <c r="BES33" s="287"/>
      <c r="BET33" s="287"/>
      <c r="BEU33" s="287"/>
      <c r="BEV33" s="287"/>
      <c r="BEW33" s="287"/>
      <c r="BEX33" s="287"/>
      <c r="BEY33" s="287"/>
      <c r="BEZ33" s="287"/>
      <c r="BFA33" s="287"/>
      <c r="BFB33" s="287"/>
      <c r="BFC33" s="287"/>
      <c r="BFD33" s="287"/>
      <c r="BFE33" s="287"/>
      <c r="BFF33" s="287"/>
      <c r="BFG33" s="287"/>
      <c r="BFH33" s="287"/>
      <c r="BFI33" s="287"/>
      <c r="BFJ33" s="287"/>
      <c r="BFK33" s="287"/>
      <c r="BFL33" s="287"/>
      <c r="BFM33" s="287"/>
      <c r="BFN33" s="287"/>
      <c r="BFO33" s="287"/>
      <c r="BFP33" s="287"/>
      <c r="BFQ33" s="287"/>
      <c r="BFR33" s="287"/>
      <c r="BFS33" s="287"/>
      <c r="BFT33" s="287"/>
      <c r="BFU33" s="287"/>
      <c r="BFV33" s="287"/>
      <c r="BFW33" s="287"/>
      <c r="BFX33" s="287"/>
      <c r="BFY33" s="287"/>
      <c r="BFZ33" s="287"/>
      <c r="BGA33" s="287"/>
      <c r="BGB33" s="287"/>
      <c r="BGC33" s="287"/>
      <c r="BGD33" s="287"/>
      <c r="BGE33" s="287"/>
      <c r="BGF33" s="287"/>
      <c r="BGG33" s="287"/>
      <c r="BGH33" s="287"/>
      <c r="BGI33" s="287"/>
      <c r="BGJ33" s="287"/>
      <c r="BGK33" s="287"/>
      <c r="BGL33" s="287"/>
      <c r="BGM33" s="287"/>
      <c r="BGN33" s="287"/>
      <c r="BGO33" s="287"/>
      <c r="BGP33" s="287"/>
      <c r="BGQ33" s="287"/>
      <c r="BGR33" s="287"/>
      <c r="BGS33" s="287"/>
      <c r="BGT33" s="287"/>
      <c r="BGU33" s="287"/>
      <c r="BGV33" s="287"/>
      <c r="BGW33" s="287"/>
      <c r="BGX33" s="287"/>
      <c r="BGY33" s="287"/>
      <c r="BGZ33" s="287"/>
      <c r="BHA33" s="287"/>
      <c r="BHB33" s="287"/>
      <c r="BHC33" s="287"/>
      <c r="BHD33" s="287"/>
      <c r="BHE33" s="287"/>
      <c r="BHF33" s="287"/>
      <c r="BHG33" s="287"/>
      <c r="BHH33" s="287"/>
      <c r="BHI33" s="287"/>
      <c r="BHJ33" s="287"/>
      <c r="BHK33" s="287"/>
      <c r="BHL33" s="287"/>
      <c r="BHM33" s="287"/>
      <c r="BHN33" s="287"/>
      <c r="BHO33" s="287"/>
      <c r="BHP33" s="287"/>
      <c r="BHQ33" s="287"/>
      <c r="BHR33" s="287"/>
      <c r="BHS33" s="287"/>
      <c r="BHT33" s="287"/>
      <c r="BHU33" s="287"/>
      <c r="BHV33" s="287"/>
      <c r="BHW33" s="287"/>
      <c r="BHX33" s="287"/>
      <c r="BHY33" s="287"/>
      <c r="BHZ33" s="287"/>
      <c r="BIA33" s="287"/>
      <c r="BIB33" s="287"/>
      <c r="BIC33" s="287"/>
      <c r="BID33" s="287"/>
      <c r="BIE33" s="287"/>
      <c r="BIF33" s="287"/>
      <c r="BIG33" s="287"/>
      <c r="BIH33" s="287"/>
      <c r="BII33" s="287"/>
      <c r="BIJ33" s="287"/>
      <c r="BIK33" s="287"/>
      <c r="BIL33" s="287"/>
      <c r="BIM33" s="287"/>
      <c r="BIN33" s="287"/>
      <c r="BIO33" s="287"/>
      <c r="BIP33" s="287"/>
      <c r="BIQ33" s="287"/>
      <c r="BIR33" s="287"/>
      <c r="BIS33" s="287"/>
      <c r="BIT33" s="287"/>
      <c r="BIU33" s="287"/>
      <c r="BIV33" s="287"/>
      <c r="BIW33" s="287"/>
      <c r="BIX33" s="287"/>
      <c r="BIY33" s="287"/>
      <c r="BIZ33" s="287"/>
      <c r="BJA33" s="287"/>
      <c r="BJB33" s="287"/>
      <c r="BJC33" s="287"/>
      <c r="BJD33" s="287"/>
      <c r="BJE33" s="287"/>
      <c r="BJF33" s="287"/>
      <c r="BJG33" s="287"/>
      <c r="BJH33" s="287"/>
      <c r="BJI33" s="287"/>
      <c r="BJJ33" s="287"/>
      <c r="BJK33" s="287"/>
      <c r="BJL33" s="287"/>
      <c r="BJM33" s="287"/>
      <c r="BJN33" s="287"/>
      <c r="BJO33" s="287"/>
      <c r="BJP33" s="287"/>
      <c r="BJQ33" s="287"/>
      <c r="BJR33" s="287"/>
      <c r="BJS33" s="287"/>
      <c r="BJT33" s="287"/>
      <c r="BJU33" s="287"/>
      <c r="BJV33" s="287"/>
      <c r="BJW33" s="287"/>
      <c r="BJX33" s="287"/>
      <c r="BJY33" s="287"/>
      <c r="BJZ33" s="287"/>
      <c r="BKA33" s="287"/>
      <c r="BKB33" s="287"/>
      <c r="BKC33" s="287"/>
      <c r="BKD33" s="287"/>
      <c r="BKE33" s="287"/>
      <c r="BKF33" s="287"/>
      <c r="BKG33" s="287"/>
      <c r="BKH33" s="287"/>
      <c r="BKI33" s="287"/>
      <c r="BKJ33" s="287"/>
      <c r="BKK33" s="287"/>
      <c r="BKL33" s="287"/>
      <c r="BKM33" s="287"/>
      <c r="BKN33" s="287"/>
      <c r="BKO33" s="287"/>
      <c r="BKP33" s="287"/>
      <c r="BKQ33" s="287"/>
      <c r="BKR33" s="287"/>
      <c r="BKS33" s="287"/>
      <c r="BKT33" s="287"/>
      <c r="BKU33" s="287"/>
      <c r="BKV33" s="287"/>
      <c r="BKW33" s="287"/>
      <c r="BKX33" s="287"/>
      <c r="BKY33" s="287"/>
      <c r="BKZ33" s="287"/>
      <c r="BLA33" s="287"/>
      <c r="BLB33" s="287"/>
      <c r="BLC33" s="287"/>
      <c r="BLD33" s="287"/>
      <c r="BLE33" s="287"/>
      <c r="BLF33" s="287"/>
      <c r="BLG33" s="287"/>
      <c r="BLH33" s="287"/>
      <c r="BLI33" s="287"/>
      <c r="BLJ33" s="287"/>
      <c r="BLK33" s="287"/>
      <c r="BLL33" s="287"/>
      <c r="BLM33" s="287"/>
      <c r="BLN33" s="287"/>
      <c r="BLO33" s="287"/>
      <c r="BLP33" s="287"/>
      <c r="BLQ33" s="287"/>
      <c r="BLR33" s="287"/>
      <c r="BLS33" s="287"/>
      <c r="BLT33" s="287"/>
      <c r="BLU33" s="287"/>
      <c r="BLV33" s="287"/>
      <c r="BLW33" s="287"/>
      <c r="BLX33" s="287"/>
      <c r="BLY33" s="287"/>
      <c r="BLZ33" s="287"/>
      <c r="BMA33" s="287"/>
      <c r="BMB33" s="287"/>
      <c r="BMC33" s="287"/>
      <c r="BMD33" s="287"/>
      <c r="BME33" s="287"/>
      <c r="BMF33" s="287"/>
      <c r="BMG33" s="287"/>
      <c r="BMH33" s="287"/>
      <c r="BMI33" s="287"/>
      <c r="BMJ33" s="287"/>
      <c r="BMK33" s="287"/>
      <c r="BML33" s="287"/>
      <c r="BMM33" s="287"/>
      <c r="BMN33" s="287"/>
      <c r="BMO33" s="287"/>
      <c r="BMP33" s="287"/>
      <c r="BMQ33" s="287"/>
      <c r="BMR33" s="287"/>
      <c r="BMS33" s="287"/>
      <c r="BMT33" s="287"/>
      <c r="BMU33" s="287"/>
      <c r="BMV33" s="287"/>
      <c r="BMW33" s="287"/>
      <c r="BMX33" s="287"/>
      <c r="BMY33" s="287"/>
      <c r="BMZ33" s="287"/>
      <c r="BNA33" s="287"/>
      <c r="BNB33" s="287"/>
      <c r="BNC33" s="287"/>
      <c r="BND33" s="287"/>
      <c r="BNE33" s="287"/>
      <c r="BNF33" s="287"/>
      <c r="BNG33" s="287"/>
      <c r="BNH33" s="287"/>
      <c r="BNI33" s="287"/>
      <c r="BNJ33" s="287"/>
      <c r="BNK33" s="287"/>
      <c r="BNL33" s="287"/>
    </row>
    <row r="34" spans="1:1728" s="166" customFormat="1" ht="15" customHeight="1" x14ac:dyDescent="0.25">
      <c r="A34" s="236">
        <v>249</v>
      </c>
      <c r="B34" s="218" t="s">
        <v>2132</v>
      </c>
      <c r="C34" s="219" t="s">
        <v>239</v>
      </c>
      <c r="D34" s="219" t="s">
        <v>303</v>
      </c>
      <c r="E34" s="219"/>
      <c r="F34" s="219" t="s">
        <v>304</v>
      </c>
      <c r="G34" s="244">
        <v>0</v>
      </c>
      <c r="H34" s="245">
        <v>6</v>
      </c>
      <c r="I34" s="222" t="s">
        <v>266</v>
      </c>
      <c r="J34" s="222">
        <v>2026</v>
      </c>
      <c r="K34" s="218" t="s">
        <v>237</v>
      </c>
      <c r="L34" s="249" t="s">
        <v>2133</v>
      </c>
      <c r="M34" s="285" t="s">
        <v>460</v>
      </c>
      <c r="N34" s="285"/>
      <c r="O34" s="285"/>
      <c r="P34" s="285"/>
      <c r="Q34" s="285"/>
      <c r="R34" s="285"/>
      <c r="S34" s="285"/>
      <c r="T34" s="285"/>
      <c r="U34" s="285"/>
      <c r="V34" s="285"/>
      <c r="W34" s="285"/>
      <c r="X34" s="285"/>
      <c r="Y34" s="285"/>
      <c r="Z34" s="285"/>
      <c r="AA34" s="285"/>
      <c r="AB34" s="285"/>
      <c r="AC34" s="285"/>
      <c r="AD34" s="285"/>
      <c r="AE34" s="285"/>
      <c r="AF34" s="285"/>
      <c r="AG34" s="285"/>
      <c r="AH34" s="285"/>
      <c r="AI34" s="285"/>
      <c r="AJ34" s="285"/>
      <c r="AK34" s="285"/>
      <c r="AL34" s="285"/>
      <c r="AM34" s="285"/>
      <c r="AN34" s="285"/>
      <c r="AO34" s="285"/>
      <c r="AP34" s="285"/>
      <c r="AQ34" s="285"/>
      <c r="AR34" s="285"/>
      <c r="AS34" s="285"/>
      <c r="AT34" s="285"/>
      <c r="AU34" s="285"/>
      <c r="AV34" s="285"/>
      <c r="AW34" s="285"/>
      <c r="AX34" s="285"/>
      <c r="AY34" s="285"/>
      <c r="AZ34" s="285"/>
      <c r="BA34" s="285"/>
      <c r="BB34" s="285"/>
      <c r="BC34" s="285"/>
      <c r="BD34" s="285"/>
      <c r="BE34" s="285"/>
      <c r="BF34" s="285"/>
      <c r="BG34" s="285"/>
      <c r="BH34" s="285"/>
      <c r="BI34" s="285"/>
      <c r="BJ34" s="285"/>
      <c r="BK34" s="285"/>
      <c r="BL34" s="285"/>
      <c r="BM34" s="285"/>
      <c r="BN34" s="285"/>
      <c r="BO34" s="285"/>
      <c r="BP34" s="285"/>
      <c r="BQ34" s="285"/>
      <c r="BR34" s="285"/>
      <c r="BS34" s="285"/>
      <c r="BT34" s="285"/>
      <c r="BU34" s="285"/>
      <c r="BV34" s="285"/>
      <c r="BW34" s="285"/>
      <c r="BX34" s="285"/>
      <c r="BY34" s="285"/>
      <c r="BZ34" s="285"/>
      <c r="CA34" s="285"/>
      <c r="CB34" s="285"/>
      <c r="CC34" s="285"/>
      <c r="CD34" s="285"/>
      <c r="CE34" s="285"/>
      <c r="CF34" s="285"/>
      <c r="CG34" s="285"/>
      <c r="CH34" s="285"/>
      <c r="CI34" s="285"/>
      <c r="CJ34" s="285"/>
      <c r="CK34" s="285"/>
      <c r="CL34" s="285"/>
      <c r="CM34" s="285"/>
      <c r="CN34" s="285"/>
      <c r="CO34" s="286"/>
      <c r="CP34" s="287"/>
      <c r="CQ34" s="287"/>
      <c r="CR34" s="287"/>
      <c r="CS34" s="287"/>
      <c r="CT34" s="287"/>
      <c r="CU34" s="287"/>
      <c r="CV34" s="287"/>
      <c r="CW34" s="287"/>
      <c r="CX34" s="287"/>
      <c r="CY34" s="287"/>
      <c r="CZ34" s="287"/>
      <c r="DA34" s="287"/>
      <c r="DB34" s="287"/>
      <c r="DC34" s="287"/>
      <c r="DD34" s="287"/>
      <c r="DE34" s="287"/>
      <c r="DF34" s="287"/>
      <c r="DG34" s="287"/>
      <c r="DH34" s="287"/>
      <c r="DI34" s="287"/>
      <c r="DJ34" s="287"/>
      <c r="DK34" s="287"/>
      <c r="DL34" s="287"/>
      <c r="DM34" s="287"/>
      <c r="DN34" s="287"/>
      <c r="DO34" s="287"/>
      <c r="DP34" s="287"/>
      <c r="DQ34" s="287"/>
      <c r="DR34" s="287"/>
      <c r="DS34" s="287"/>
      <c r="DT34" s="287"/>
      <c r="DU34" s="287"/>
      <c r="DV34" s="287"/>
      <c r="DW34" s="287"/>
      <c r="DX34" s="287"/>
      <c r="DY34" s="287"/>
      <c r="DZ34" s="287"/>
      <c r="EA34" s="287"/>
      <c r="EB34" s="287"/>
      <c r="EC34" s="287"/>
      <c r="ED34" s="287"/>
      <c r="EE34" s="287"/>
      <c r="EF34" s="287"/>
      <c r="EG34" s="287"/>
      <c r="EH34" s="287"/>
      <c r="EI34" s="287"/>
      <c r="EJ34" s="287"/>
      <c r="EK34" s="287"/>
      <c r="EL34" s="287"/>
      <c r="EM34" s="287"/>
      <c r="EN34" s="287"/>
      <c r="EO34" s="287"/>
      <c r="EP34" s="287"/>
      <c r="EQ34" s="287"/>
      <c r="ER34" s="287"/>
      <c r="ES34" s="287"/>
      <c r="ET34" s="287"/>
      <c r="EU34" s="287"/>
      <c r="EV34" s="287"/>
      <c r="EW34" s="287"/>
      <c r="EX34" s="287"/>
      <c r="EY34" s="287"/>
      <c r="EZ34" s="287"/>
      <c r="FA34" s="287"/>
      <c r="FB34" s="287"/>
      <c r="FC34" s="287"/>
      <c r="FD34" s="287"/>
      <c r="FE34" s="287"/>
      <c r="FF34" s="287"/>
      <c r="FG34" s="287"/>
      <c r="FH34" s="287"/>
      <c r="FI34" s="287"/>
      <c r="FJ34" s="287"/>
      <c r="FK34" s="287"/>
      <c r="FL34" s="287"/>
      <c r="FM34" s="287"/>
      <c r="FN34" s="287"/>
      <c r="FO34" s="287"/>
      <c r="FP34" s="287"/>
      <c r="FQ34" s="287"/>
      <c r="FR34" s="287"/>
      <c r="FS34" s="287"/>
      <c r="FT34" s="287"/>
      <c r="FU34" s="287"/>
      <c r="FV34" s="287"/>
      <c r="FW34" s="287"/>
      <c r="FX34" s="287"/>
      <c r="FY34" s="287"/>
      <c r="FZ34" s="287"/>
      <c r="GA34" s="287"/>
      <c r="GB34" s="287"/>
      <c r="GC34" s="287"/>
      <c r="GD34" s="287"/>
      <c r="GE34" s="287"/>
      <c r="GF34" s="287"/>
      <c r="GG34" s="287"/>
      <c r="GH34" s="287"/>
      <c r="GI34" s="287"/>
      <c r="GJ34" s="287"/>
      <c r="GK34" s="287"/>
      <c r="GL34" s="287"/>
      <c r="GM34" s="287"/>
      <c r="GN34" s="287"/>
      <c r="GO34" s="287"/>
      <c r="GP34" s="287"/>
      <c r="GQ34" s="287"/>
      <c r="GR34" s="287"/>
      <c r="GS34" s="287"/>
      <c r="GT34" s="287"/>
      <c r="GU34" s="287"/>
      <c r="GV34" s="287"/>
      <c r="GW34" s="287"/>
      <c r="GX34" s="287"/>
      <c r="GY34" s="287"/>
      <c r="GZ34" s="287"/>
      <c r="HA34" s="287"/>
      <c r="HB34" s="287"/>
      <c r="HC34" s="287"/>
      <c r="HD34" s="287"/>
      <c r="HE34" s="287"/>
      <c r="HF34" s="287"/>
      <c r="HG34" s="287"/>
      <c r="HH34" s="287"/>
      <c r="HI34" s="287"/>
      <c r="HJ34" s="287"/>
      <c r="HK34" s="287"/>
      <c r="HL34" s="287"/>
      <c r="HM34" s="287"/>
      <c r="HN34" s="287"/>
      <c r="HO34" s="287"/>
      <c r="HP34" s="287"/>
      <c r="HQ34" s="287"/>
      <c r="HR34" s="287"/>
      <c r="HS34" s="287"/>
      <c r="HT34" s="287"/>
      <c r="HU34" s="287"/>
      <c r="HV34" s="287"/>
      <c r="HW34" s="287"/>
      <c r="HX34" s="287"/>
      <c r="HY34" s="287"/>
      <c r="HZ34" s="287"/>
      <c r="IA34" s="287"/>
      <c r="IB34" s="287"/>
      <c r="IC34" s="287"/>
      <c r="ID34" s="287"/>
      <c r="IE34" s="287"/>
      <c r="IF34" s="287"/>
      <c r="IG34" s="287"/>
      <c r="IH34" s="287"/>
      <c r="II34" s="287"/>
      <c r="IJ34" s="287"/>
      <c r="IK34" s="287"/>
      <c r="IL34" s="287"/>
      <c r="IM34" s="287"/>
      <c r="IN34" s="287"/>
      <c r="IO34" s="287"/>
      <c r="IP34" s="287"/>
      <c r="IQ34" s="287"/>
      <c r="IR34" s="287"/>
      <c r="IS34" s="287"/>
      <c r="IT34" s="287"/>
      <c r="IU34" s="287"/>
      <c r="IV34" s="287"/>
      <c r="IW34" s="287"/>
      <c r="IX34" s="287"/>
      <c r="IY34" s="287"/>
      <c r="IZ34" s="287"/>
      <c r="JA34" s="287"/>
      <c r="JB34" s="287"/>
      <c r="JC34" s="287"/>
      <c r="JD34" s="287"/>
      <c r="JE34" s="287"/>
      <c r="JF34" s="287"/>
      <c r="JG34" s="287"/>
      <c r="JH34" s="287"/>
      <c r="JI34" s="287"/>
      <c r="JJ34" s="287"/>
      <c r="JK34" s="287"/>
      <c r="JL34" s="287"/>
      <c r="JM34" s="287"/>
      <c r="JN34" s="287"/>
      <c r="JO34" s="287"/>
      <c r="JP34" s="287"/>
      <c r="JQ34" s="287"/>
      <c r="JR34" s="287"/>
      <c r="JS34" s="287"/>
      <c r="JT34" s="287"/>
      <c r="JU34" s="287"/>
      <c r="JV34" s="287"/>
      <c r="JW34" s="287"/>
      <c r="JX34" s="287"/>
      <c r="JY34" s="287"/>
      <c r="JZ34" s="287"/>
      <c r="KA34" s="287"/>
      <c r="KB34" s="287"/>
      <c r="KC34" s="287"/>
      <c r="KD34" s="287"/>
      <c r="KE34" s="287"/>
      <c r="KF34" s="287"/>
      <c r="KG34" s="287"/>
      <c r="KH34" s="287"/>
      <c r="KI34" s="287"/>
      <c r="KJ34" s="287"/>
      <c r="KK34" s="287"/>
      <c r="KL34" s="287"/>
      <c r="KM34" s="287"/>
      <c r="KN34" s="287"/>
      <c r="KO34" s="287"/>
      <c r="KP34" s="287"/>
      <c r="KQ34" s="287"/>
      <c r="KR34" s="287"/>
      <c r="KS34" s="287"/>
      <c r="KT34" s="287"/>
      <c r="KU34" s="287"/>
      <c r="KV34" s="287"/>
      <c r="KW34" s="287"/>
      <c r="KX34" s="287"/>
      <c r="KY34" s="287"/>
      <c r="KZ34" s="287"/>
      <c r="LA34" s="287"/>
      <c r="LB34" s="287"/>
      <c r="LC34" s="287"/>
      <c r="LD34" s="287"/>
      <c r="LE34" s="287"/>
      <c r="LF34" s="287"/>
      <c r="LG34" s="287"/>
      <c r="LH34" s="287"/>
      <c r="LI34" s="287"/>
      <c r="LJ34" s="287"/>
      <c r="LK34" s="287"/>
      <c r="LL34" s="287"/>
      <c r="LM34" s="287"/>
      <c r="LN34" s="287"/>
      <c r="LO34" s="287"/>
      <c r="LP34" s="287"/>
      <c r="LQ34" s="287"/>
      <c r="LR34" s="287"/>
      <c r="LS34" s="287"/>
      <c r="LT34" s="287"/>
      <c r="LU34" s="287"/>
      <c r="LV34" s="287"/>
      <c r="LW34" s="287"/>
      <c r="LX34" s="287"/>
      <c r="LY34" s="287"/>
      <c r="LZ34" s="287"/>
      <c r="MA34" s="287"/>
      <c r="MB34" s="287"/>
      <c r="MC34" s="287"/>
      <c r="MD34" s="287"/>
      <c r="ME34" s="287"/>
      <c r="MF34" s="287"/>
      <c r="MG34" s="287"/>
      <c r="MH34" s="287"/>
      <c r="MI34" s="287"/>
      <c r="MJ34" s="287"/>
      <c r="MK34" s="287"/>
      <c r="ML34" s="287"/>
      <c r="MM34" s="287"/>
      <c r="MN34" s="287"/>
      <c r="MO34" s="287"/>
      <c r="MP34" s="287"/>
      <c r="MQ34" s="287"/>
      <c r="MR34" s="287"/>
      <c r="MS34" s="287"/>
      <c r="MT34" s="287"/>
      <c r="MU34" s="287"/>
      <c r="MV34" s="287"/>
      <c r="MW34" s="287"/>
      <c r="MX34" s="287"/>
      <c r="MY34" s="287"/>
      <c r="MZ34" s="287"/>
      <c r="NA34" s="287"/>
      <c r="NB34" s="287"/>
      <c r="NC34" s="287"/>
      <c r="ND34" s="287"/>
      <c r="NE34" s="287"/>
      <c r="NF34" s="287"/>
      <c r="NG34" s="287"/>
      <c r="NH34" s="287"/>
      <c r="NI34" s="287"/>
      <c r="NJ34" s="287"/>
      <c r="NK34" s="287"/>
      <c r="NL34" s="287"/>
      <c r="NM34" s="287"/>
      <c r="NN34" s="287"/>
      <c r="NO34" s="287"/>
      <c r="NP34" s="287"/>
      <c r="NQ34" s="287"/>
      <c r="NR34" s="287"/>
      <c r="NS34" s="287"/>
      <c r="NT34" s="287"/>
      <c r="NU34" s="287"/>
      <c r="NV34" s="287"/>
      <c r="NW34" s="287"/>
      <c r="NX34" s="287"/>
      <c r="NY34" s="287"/>
      <c r="NZ34" s="287"/>
      <c r="OA34" s="287"/>
      <c r="OB34" s="287"/>
      <c r="OC34" s="287"/>
      <c r="OD34" s="287"/>
      <c r="OE34" s="287"/>
      <c r="OF34" s="287"/>
      <c r="OG34" s="287"/>
      <c r="OH34" s="287"/>
      <c r="OI34" s="287"/>
      <c r="OJ34" s="287"/>
      <c r="OK34" s="287"/>
      <c r="OL34" s="287"/>
      <c r="OM34" s="287"/>
      <c r="ON34" s="287"/>
      <c r="OO34" s="287"/>
      <c r="OP34" s="287"/>
      <c r="OQ34" s="287"/>
      <c r="OR34" s="287"/>
      <c r="OS34" s="287"/>
      <c r="OT34" s="287"/>
      <c r="OU34" s="287"/>
      <c r="OV34" s="287"/>
      <c r="OW34" s="287"/>
      <c r="OX34" s="287"/>
      <c r="OY34" s="287"/>
      <c r="OZ34" s="287"/>
      <c r="PA34" s="287"/>
      <c r="PB34" s="287"/>
      <c r="PC34" s="287"/>
      <c r="PD34" s="287"/>
      <c r="PE34" s="287"/>
      <c r="PF34" s="287"/>
      <c r="PG34" s="287"/>
      <c r="PH34" s="287"/>
      <c r="PI34" s="287"/>
      <c r="PJ34" s="287"/>
      <c r="PK34" s="287"/>
      <c r="PL34" s="287"/>
      <c r="PM34" s="287"/>
      <c r="PN34" s="287"/>
      <c r="PO34" s="287"/>
      <c r="PP34" s="287"/>
      <c r="PQ34" s="287"/>
      <c r="PR34" s="287"/>
      <c r="PS34" s="287"/>
      <c r="PT34" s="287"/>
      <c r="PU34" s="287"/>
      <c r="PV34" s="287"/>
      <c r="PW34" s="287"/>
      <c r="PX34" s="287"/>
      <c r="PY34" s="287"/>
      <c r="PZ34" s="287"/>
      <c r="QA34" s="287"/>
      <c r="QB34" s="287"/>
      <c r="QC34" s="287"/>
      <c r="QD34" s="287"/>
      <c r="QE34" s="287"/>
      <c r="QF34" s="287"/>
      <c r="QG34" s="287"/>
      <c r="QH34" s="287"/>
      <c r="QI34" s="287"/>
      <c r="QJ34" s="287"/>
      <c r="QK34" s="287"/>
      <c r="QL34" s="287"/>
      <c r="QM34" s="287"/>
      <c r="QN34" s="287"/>
      <c r="QO34" s="287"/>
      <c r="QP34" s="287"/>
      <c r="QQ34" s="287"/>
      <c r="QR34" s="287"/>
      <c r="QS34" s="287"/>
      <c r="QT34" s="287"/>
      <c r="QU34" s="287"/>
      <c r="QV34" s="287"/>
      <c r="QW34" s="287"/>
      <c r="QX34" s="287"/>
      <c r="QY34" s="287"/>
      <c r="QZ34" s="287"/>
      <c r="RA34" s="287"/>
      <c r="RB34" s="287"/>
      <c r="RC34" s="287"/>
      <c r="RD34" s="287"/>
      <c r="RE34" s="287"/>
      <c r="RF34" s="287"/>
      <c r="RG34" s="287"/>
      <c r="RH34" s="287"/>
      <c r="RI34" s="287"/>
      <c r="RJ34" s="287"/>
      <c r="RK34" s="287"/>
      <c r="RL34" s="287"/>
      <c r="RM34" s="287"/>
      <c r="RN34" s="287"/>
      <c r="RO34" s="287"/>
      <c r="RP34" s="287"/>
      <c r="RQ34" s="287"/>
      <c r="RR34" s="287"/>
      <c r="RS34" s="287"/>
      <c r="RT34" s="287"/>
      <c r="RU34" s="287"/>
      <c r="RV34" s="287"/>
      <c r="RW34" s="287"/>
      <c r="RX34" s="287"/>
      <c r="RY34" s="287"/>
      <c r="RZ34" s="287"/>
      <c r="SA34" s="287"/>
      <c r="SB34" s="287"/>
      <c r="SC34" s="287"/>
      <c r="SD34" s="287"/>
      <c r="SE34" s="287"/>
      <c r="SF34" s="287"/>
      <c r="SG34" s="287"/>
      <c r="SH34" s="287"/>
      <c r="SI34" s="287"/>
      <c r="SJ34" s="287"/>
      <c r="SK34" s="287"/>
      <c r="SL34" s="287"/>
      <c r="SM34" s="287"/>
      <c r="SN34" s="287"/>
      <c r="SO34" s="287"/>
      <c r="SP34" s="287"/>
      <c r="SQ34" s="287"/>
      <c r="SR34" s="287"/>
      <c r="SS34" s="287"/>
      <c r="ST34" s="287"/>
      <c r="SU34" s="287"/>
      <c r="SV34" s="287"/>
      <c r="SW34" s="287"/>
      <c r="SX34" s="287"/>
      <c r="SY34" s="287"/>
      <c r="SZ34" s="287"/>
      <c r="TA34" s="287"/>
      <c r="TB34" s="287"/>
      <c r="TC34" s="287"/>
      <c r="TD34" s="287"/>
      <c r="TE34" s="287"/>
      <c r="TF34" s="287"/>
      <c r="TG34" s="287"/>
      <c r="TH34" s="287"/>
      <c r="TI34" s="287"/>
      <c r="TJ34" s="287"/>
      <c r="TK34" s="287"/>
      <c r="TL34" s="287"/>
      <c r="TM34" s="287"/>
      <c r="TN34" s="287"/>
      <c r="TO34" s="287"/>
      <c r="TP34" s="287"/>
      <c r="TQ34" s="287"/>
      <c r="TR34" s="287"/>
      <c r="TS34" s="287"/>
      <c r="TT34" s="287"/>
      <c r="TU34" s="287"/>
      <c r="TV34" s="287"/>
      <c r="TW34" s="287"/>
      <c r="TX34" s="287"/>
      <c r="TY34" s="287"/>
      <c r="TZ34" s="287"/>
      <c r="UA34" s="287"/>
      <c r="UB34" s="287"/>
      <c r="UC34" s="287"/>
      <c r="UD34" s="287"/>
      <c r="UE34" s="287"/>
      <c r="UF34" s="287"/>
      <c r="UG34" s="287"/>
      <c r="UH34" s="287"/>
      <c r="UI34" s="287"/>
      <c r="UJ34" s="287"/>
      <c r="UK34" s="287"/>
      <c r="UL34" s="287"/>
      <c r="UM34" s="287"/>
      <c r="UN34" s="287"/>
      <c r="UO34" s="287"/>
      <c r="UP34" s="287"/>
      <c r="UQ34" s="287"/>
      <c r="UR34" s="287"/>
      <c r="US34" s="287"/>
      <c r="UT34" s="287"/>
      <c r="UU34" s="287"/>
      <c r="UV34" s="287"/>
      <c r="UW34" s="287"/>
      <c r="UX34" s="287"/>
      <c r="UY34" s="287"/>
      <c r="UZ34" s="287"/>
      <c r="VA34" s="287"/>
      <c r="VB34" s="287"/>
      <c r="VC34" s="287"/>
      <c r="VD34" s="287"/>
      <c r="VE34" s="287"/>
      <c r="VF34" s="287"/>
      <c r="VG34" s="287"/>
      <c r="VH34" s="287"/>
      <c r="VI34" s="287"/>
      <c r="VJ34" s="287"/>
      <c r="VK34" s="287"/>
      <c r="VL34" s="287"/>
      <c r="VM34" s="287"/>
      <c r="VN34" s="287"/>
      <c r="VO34" s="287"/>
      <c r="VP34" s="287"/>
      <c r="VQ34" s="287"/>
      <c r="VR34" s="287"/>
      <c r="VS34" s="287"/>
      <c r="VT34" s="287"/>
      <c r="VU34" s="287"/>
      <c r="VV34" s="287"/>
      <c r="VW34" s="287"/>
      <c r="VX34" s="287"/>
      <c r="VY34" s="287"/>
      <c r="VZ34" s="287"/>
      <c r="WA34" s="287"/>
      <c r="WB34" s="287"/>
      <c r="WC34" s="287"/>
      <c r="WD34" s="287"/>
      <c r="WE34" s="287"/>
      <c r="WF34" s="287"/>
      <c r="WG34" s="287"/>
      <c r="WH34" s="287"/>
      <c r="WI34" s="287"/>
      <c r="WJ34" s="287"/>
      <c r="WK34" s="287"/>
      <c r="WL34" s="287"/>
      <c r="WM34" s="287"/>
      <c r="WN34" s="287"/>
      <c r="WO34" s="287"/>
      <c r="WP34" s="287"/>
      <c r="WQ34" s="287"/>
      <c r="WR34" s="287"/>
      <c r="WS34" s="287"/>
      <c r="WT34" s="287"/>
      <c r="WU34" s="287"/>
      <c r="WV34" s="287"/>
      <c r="WW34" s="287"/>
      <c r="WX34" s="287"/>
      <c r="WY34" s="287"/>
      <c r="WZ34" s="287"/>
      <c r="XA34" s="287"/>
      <c r="XB34" s="287"/>
      <c r="XC34" s="287"/>
      <c r="XD34" s="287"/>
      <c r="XE34" s="287"/>
      <c r="XF34" s="287"/>
      <c r="XG34" s="287"/>
      <c r="XH34" s="287"/>
      <c r="XI34" s="287"/>
      <c r="XJ34" s="287"/>
      <c r="XK34" s="287"/>
      <c r="XL34" s="287"/>
      <c r="XM34" s="287"/>
      <c r="XN34" s="287"/>
      <c r="XO34" s="287"/>
      <c r="XP34" s="287"/>
      <c r="XQ34" s="287"/>
      <c r="XR34" s="287"/>
      <c r="XS34" s="287"/>
      <c r="XT34" s="287"/>
      <c r="XU34" s="287"/>
      <c r="XV34" s="287"/>
      <c r="XW34" s="287"/>
      <c r="XX34" s="287"/>
      <c r="XY34" s="287"/>
      <c r="XZ34" s="287"/>
      <c r="YA34" s="287"/>
      <c r="YB34" s="287"/>
      <c r="YC34" s="287"/>
      <c r="YD34" s="287"/>
      <c r="YE34" s="287"/>
      <c r="YF34" s="287"/>
      <c r="YG34" s="287"/>
      <c r="YH34" s="287"/>
      <c r="YI34" s="287"/>
      <c r="YJ34" s="287"/>
      <c r="YK34" s="287"/>
      <c r="YL34" s="287"/>
      <c r="YM34" s="287"/>
      <c r="YN34" s="287"/>
      <c r="YO34" s="287"/>
      <c r="YP34" s="287"/>
      <c r="YQ34" s="287"/>
      <c r="YR34" s="287"/>
      <c r="YS34" s="287"/>
      <c r="YT34" s="287"/>
      <c r="YU34" s="287"/>
      <c r="YV34" s="287"/>
      <c r="YW34" s="287"/>
      <c r="YX34" s="287"/>
      <c r="YY34" s="287"/>
      <c r="YZ34" s="287"/>
      <c r="ZA34" s="287"/>
      <c r="ZB34" s="287"/>
      <c r="ZC34" s="287"/>
      <c r="ZD34" s="287"/>
      <c r="ZE34" s="287"/>
      <c r="ZF34" s="287"/>
      <c r="ZG34" s="287"/>
      <c r="ZH34" s="287"/>
      <c r="ZI34" s="287"/>
      <c r="ZJ34" s="287"/>
      <c r="ZK34" s="287"/>
      <c r="ZL34" s="287"/>
      <c r="ZM34" s="287"/>
      <c r="ZN34" s="287"/>
      <c r="ZO34" s="287"/>
      <c r="ZP34" s="287"/>
      <c r="ZQ34" s="287"/>
      <c r="ZR34" s="287"/>
      <c r="ZS34" s="287"/>
      <c r="ZT34" s="287"/>
      <c r="ZU34" s="287"/>
      <c r="ZV34" s="287"/>
      <c r="ZW34" s="287"/>
      <c r="ZX34" s="287"/>
      <c r="ZY34" s="287"/>
      <c r="ZZ34" s="287"/>
      <c r="AAA34" s="287"/>
      <c r="AAB34" s="287"/>
      <c r="AAC34" s="287"/>
      <c r="AAD34" s="287"/>
      <c r="AAE34" s="287"/>
      <c r="AAF34" s="287"/>
      <c r="AAG34" s="287"/>
      <c r="AAH34" s="287"/>
      <c r="AAI34" s="287"/>
      <c r="AAJ34" s="287"/>
      <c r="AAK34" s="287"/>
      <c r="AAL34" s="287"/>
      <c r="AAM34" s="287"/>
      <c r="AAN34" s="287"/>
      <c r="AAO34" s="287"/>
      <c r="AAP34" s="287"/>
      <c r="AAQ34" s="287"/>
      <c r="AAR34" s="287"/>
      <c r="AAS34" s="287"/>
      <c r="AAT34" s="287"/>
      <c r="AAU34" s="287"/>
      <c r="AAV34" s="287"/>
      <c r="AAW34" s="287"/>
      <c r="AAX34" s="287"/>
      <c r="AAY34" s="287"/>
      <c r="AAZ34" s="287"/>
      <c r="ABA34" s="287"/>
      <c r="ABB34" s="287"/>
      <c r="ABC34" s="287"/>
      <c r="ABD34" s="287"/>
      <c r="ABE34" s="287"/>
      <c r="ABF34" s="287"/>
      <c r="ABG34" s="287"/>
      <c r="ABH34" s="287"/>
      <c r="ABI34" s="287"/>
      <c r="ABJ34" s="287"/>
      <c r="ABK34" s="287"/>
      <c r="ABL34" s="287"/>
      <c r="ABM34" s="287"/>
      <c r="ABN34" s="287"/>
      <c r="ABO34" s="287"/>
      <c r="ABP34" s="287"/>
      <c r="ABQ34" s="287"/>
      <c r="ABR34" s="287"/>
      <c r="ABS34" s="287"/>
      <c r="ABT34" s="287"/>
      <c r="ABU34" s="287"/>
      <c r="ABV34" s="287"/>
      <c r="ABW34" s="287"/>
      <c r="ABX34" s="287"/>
      <c r="ABY34" s="287"/>
      <c r="ABZ34" s="287"/>
      <c r="ACA34" s="287"/>
      <c r="ACB34" s="287"/>
      <c r="ACC34" s="287"/>
      <c r="ACD34" s="287"/>
      <c r="ACE34" s="287"/>
      <c r="ACF34" s="287"/>
      <c r="ACG34" s="287"/>
      <c r="ACH34" s="287"/>
      <c r="ACI34" s="287"/>
      <c r="ACJ34" s="287"/>
      <c r="ACK34" s="287"/>
      <c r="ACL34" s="287"/>
      <c r="ACM34" s="287"/>
      <c r="ACN34" s="287"/>
      <c r="ACO34" s="287"/>
      <c r="ACP34" s="287"/>
      <c r="ACQ34" s="287"/>
      <c r="ACR34" s="287"/>
      <c r="ACS34" s="287"/>
      <c r="ACT34" s="287"/>
      <c r="ACU34" s="287"/>
      <c r="ACV34" s="287"/>
      <c r="ACW34" s="287"/>
      <c r="ACX34" s="287"/>
      <c r="ACY34" s="287"/>
      <c r="ACZ34" s="287"/>
      <c r="ADA34" s="287"/>
      <c r="ADB34" s="287"/>
      <c r="ADC34" s="287"/>
      <c r="ADD34" s="287"/>
      <c r="ADE34" s="287"/>
      <c r="ADF34" s="287"/>
      <c r="ADG34" s="287"/>
      <c r="ADH34" s="287"/>
      <c r="ADI34" s="287"/>
      <c r="ADJ34" s="287"/>
      <c r="ADK34" s="287"/>
      <c r="ADL34" s="287"/>
      <c r="ADM34" s="287"/>
      <c r="ADN34" s="287"/>
      <c r="ADO34" s="287"/>
      <c r="ADP34" s="287"/>
      <c r="ADQ34" s="287"/>
      <c r="ADR34" s="287"/>
      <c r="ADS34" s="287"/>
      <c r="ADT34" s="287"/>
      <c r="ADU34" s="287"/>
      <c r="ADV34" s="287"/>
      <c r="ADW34" s="287"/>
      <c r="ADX34" s="287"/>
      <c r="ADY34" s="287"/>
      <c r="ADZ34" s="287"/>
      <c r="AEA34" s="287"/>
      <c r="AEB34" s="287"/>
      <c r="AEC34" s="287"/>
      <c r="AED34" s="287"/>
      <c r="AEE34" s="287"/>
      <c r="AEF34" s="287"/>
      <c r="AEG34" s="287"/>
      <c r="AEH34" s="287"/>
      <c r="AEI34" s="287"/>
      <c r="AEJ34" s="287"/>
      <c r="AEK34" s="287"/>
      <c r="AEL34" s="287"/>
      <c r="AEM34" s="287"/>
      <c r="AEN34" s="287"/>
      <c r="AEO34" s="287"/>
      <c r="AEP34" s="287"/>
      <c r="AEQ34" s="287"/>
      <c r="AER34" s="287"/>
      <c r="AES34" s="287"/>
      <c r="AET34" s="287"/>
      <c r="AEU34" s="287"/>
      <c r="AEV34" s="287"/>
      <c r="AEW34" s="287"/>
      <c r="AEX34" s="287"/>
      <c r="AEY34" s="287"/>
      <c r="AEZ34" s="287"/>
      <c r="AFA34" s="287"/>
      <c r="AFB34" s="287"/>
      <c r="AFC34" s="287"/>
      <c r="AFD34" s="287"/>
      <c r="AFE34" s="287"/>
      <c r="AFF34" s="287"/>
      <c r="AFG34" s="287"/>
      <c r="AFH34" s="287"/>
      <c r="AFI34" s="287"/>
      <c r="AFJ34" s="287"/>
      <c r="AFK34" s="287"/>
      <c r="AFL34" s="287"/>
      <c r="AFM34" s="287"/>
      <c r="AFN34" s="287"/>
      <c r="AFO34" s="287"/>
      <c r="AFP34" s="287"/>
      <c r="AFQ34" s="287"/>
      <c r="AFR34" s="287"/>
      <c r="AFS34" s="287"/>
      <c r="AFT34" s="287"/>
      <c r="AFU34" s="287"/>
      <c r="AFV34" s="287"/>
      <c r="AFW34" s="287"/>
      <c r="AFX34" s="287"/>
      <c r="AFY34" s="287"/>
      <c r="AFZ34" s="287"/>
      <c r="AGA34" s="287"/>
      <c r="AGB34" s="287"/>
      <c r="AGC34" s="287"/>
      <c r="AGD34" s="287"/>
      <c r="AGE34" s="287"/>
      <c r="AGF34" s="287"/>
      <c r="AGG34" s="287"/>
      <c r="AGH34" s="287"/>
      <c r="AGI34" s="287"/>
      <c r="AGJ34" s="287"/>
      <c r="AGK34" s="287"/>
      <c r="AGL34" s="287"/>
      <c r="AGM34" s="287"/>
      <c r="AGN34" s="287"/>
      <c r="AGO34" s="287"/>
      <c r="AGP34" s="287"/>
      <c r="AGQ34" s="287"/>
      <c r="AGR34" s="287"/>
      <c r="AGS34" s="287"/>
      <c r="AGT34" s="287"/>
      <c r="AGU34" s="287"/>
      <c r="AGV34" s="287"/>
      <c r="AGW34" s="287"/>
      <c r="AGX34" s="287"/>
      <c r="AGY34" s="287"/>
      <c r="AGZ34" s="287"/>
      <c r="AHA34" s="287"/>
      <c r="AHB34" s="287"/>
      <c r="AHC34" s="287"/>
      <c r="AHD34" s="287"/>
      <c r="AHE34" s="287"/>
      <c r="AHF34" s="287"/>
      <c r="AHG34" s="287"/>
      <c r="AHH34" s="287"/>
      <c r="AHI34" s="287"/>
      <c r="AHJ34" s="287"/>
      <c r="AHK34" s="287"/>
      <c r="AHL34" s="287"/>
      <c r="AHM34" s="287"/>
      <c r="AHN34" s="287"/>
      <c r="AHO34" s="287"/>
      <c r="AHP34" s="287"/>
      <c r="AHQ34" s="287"/>
      <c r="AHR34" s="287"/>
      <c r="AHS34" s="287"/>
      <c r="AHT34" s="287"/>
      <c r="AHU34" s="287"/>
      <c r="AHV34" s="287"/>
      <c r="AHW34" s="287"/>
      <c r="AHX34" s="287"/>
      <c r="AHY34" s="287"/>
      <c r="AHZ34" s="287"/>
      <c r="AIA34" s="287"/>
      <c r="AIB34" s="287"/>
      <c r="AIC34" s="287"/>
      <c r="AID34" s="287"/>
      <c r="AIE34" s="287"/>
      <c r="AIF34" s="287"/>
      <c r="AIG34" s="287"/>
      <c r="AIH34" s="287"/>
      <c r="AII34" s="287"/>
      <c r="AIJ34" s="287"/>
      <c r="AIK34" s="287"/>
      <c r="AIL34" s="287"/>
      <c r="AIM34" s="287"/>
      <c r="AIN34" s="287"/>
      <c r="AIO34" s="287"/>
      <c r="AIP34" s="287"/>
      <c r="AIQ34" s="287"/>
      <c r="AIR34" s="287"/>
      <c r="AIS34" s="287"/>
      <c r="AIT34" s="287"/>
      <c r="AIU34" s="287"/>
      <c r="AIV34" s="287"/>
      <c r="AIW34" s="287"/>
      <c r="AIX34" s="287"/>
      <c r="AIY34" s="287"/>
      <c r="AIZ34" s="287"/>
      <c r="AJA34" s="287"/>
      <c r="AJB34" s="287"/>
      <c r="AJC34" s="287"/>
      <c r="AJD34" s="287"/>
      <c r="AJE34" s="287"/>
      <c r="AJF34" s="287"/>
      <c r="AJG34" s="287"/>
      <c r="AJH34" s="287"/>
      <c r="AJI34" s="287"/>
      <c r="AJJ34" s="287"/>
      <c r="AJK34" s="287"/>
      <c r="AJL34" s="287"/>
      <c r="AJM34" s="287"/>
      <c r="AJN34" s="287"/>
      <c r="AJO34" s="287"/>
      <c r="AJP34" s="287"/>
      <c r="AJQ34" s="287"/>
      <c r="AJR34" s="287"/>
      <c r="AJS34" s="287"/>
      <c r="AJT34" s="287"/>
      <c r="AJU34" s="287"/>
      <c r="AJV34" s="287"/>
      <c r="AJW34" s="287"/>
      <c r="AJX34" s="287"/>
      <c r="AJY34" s="287"/>
      <c r="AJZ34" s="287"/>
      <c r="AKA34" s="287"/>
      <c r="AKB34" s="287"/>
      <c r="AKC34" s="287"/>
      <c r="AKD34" s="287"/>
      <c r="AKE34" s="287"/>
      <c r="AKF34" s="287"/>
      <c r="AKG34" s="287"/>
      <c r="AKH34" s="287"/>
      <c r="AKI34" s="287"/>
      <c r="AKJ34" s="287"/>
      <c r="AKK34" s="287"/>
      <c r="AKL34" s="287"/>
      <c r="AKM34" s="287"/>
      <c r="AKN34" s="287"/>
      <c r="AKO34" s="287"/>
      <c r="AKP34" s="287"/>
      <c r="AKQ34" s="287"/>
      <c r="AKR34" s="287"/>
      <c r="AKS34" s="287"/>
      <c r="AKT34" s="287"/>
      <c r="AKU34" s="287"/>
      <c r="AKV34" s="287"/>
      <c r="AKW34" s="287"/>
      <c r="AKX34" s="287"/>
      <c r="AKY34" s="287"/>
      <c r="AKZ34" s="287"/>
      <c r="ALA34" s="287"/>
      <c r="ALB34" s="287"/>
      <c r="ALC34" s="287"/>
      <c r="ALD34" s="287"/>
      <c r="ALE34" s="287"/>
      <c r="ALF34" s="287"/>
      <c r="ALG34" s="287"/>
      <c r="ALH34" s="287"/>
      <c r="ALI34" s="287"/>
      <c r="ALJ34" s="287"/>
      <c r="ALK34" s="287"/>
      <c r="ALL34" s="287"/>
      <c r="ALM34" s="287"/>
      <c r="ALN34" s="287"/>
      <c r="ALO34" s="287"/>
      <c r="ALP34" s="287"/>
      <c r="ALQ34" s="287"/>
      <c r="ALR34" s="287"/>
      <c r="ALS34" s="287"/>
      <c r="ALT34" s="287"/>
      <c r="ALU34" s="287"/>
      <c r="ALV34" s="287"/>
      <c r="ALW34" s="287"/>
      <c r="ALX34" s="287"/>
      <c r="ALY34" s="287"/>
      <c r="ALZ34" s="287"/>
      <c r="AMA34" s="287"/>
      <c r="AMB34" s="287"/>
      <c r="AMC34" s="287"/>
      <c r="AMD34" s="287"/>
      <c r="AME34" s="287"/>
      <c r="AMF34" s="287"/>
      <c r="AMG34" s="287"/>
      <c r="AMH34" s="287"/>
      <c r="AMI34" s="287"/>
      <c r="AMJ34" s="287"/>
      <c r="AMK34" s="287"/>
      <c r="AML34" s="287"/>
      <c r="AMM34" s="287"/>
      <c r="AMN34" s="287"/>
      <c r="AMO34" s="287"/>
      <c r="AMP34" s="287"/>
      <c r="AMQ34" s="287"/>
      <c r="AMR34" s="287"/>
      <c r="AMS34" s="287"/>
      <c r="AMT34" s="287"/>
      <c r="AMU34" s="287"/>
      <c r="AMV34" s="287"/>
      <c r="AMW34" s="287"/>
      <c r="AMX34" s="287"/>
      <c r="AMY34" s="287"/>
      <c r="AMZ34" s="287"/>
      <c r="ANA34" s="287"/>
      <c r="ANB34" s="287"/>
      <c r="ANC34" s="287"/>
      <c r="AND34" s="287"/>
      <c r="ANE34" s="287"/>
      <c r="ANF34" s="287"/>
      <c r="ANG34" s="287"/>
      <c r="ANH34" s="287"/>
      <c r="ANI34" s="287"/>
      <c r="ANJ34" s="287"/>
      <c r="ANK34" s="287"/>
      <c r="ANL34" s="287"/>
      <c r="ANM34" s="287"/>
      <c r="ANN34" s="287"/>
      <c r="ANO34" s="287"/>
      <c r="ANP34" s="287"/>
      <c r="ANQ34" s="287"/>
      <c r="ANR34" s="287"/>
      <c r="ANS34" s="287"/>
      <c r="ANT34" s="287"/>
      <c r="ANU34" s="287"/>
      <c r="ANV34" s="287"/>
      <c r="ANW34" s="287"/>
      <c r="ANX34" s="287"/>
      <c r="ANY34" s="287"/>
      <c r="ANZ34" s="287"/>
      <c r="AOA34" s="287"/>
      <c r="AOB34" s="287"/>
      <c r="AOC34" s="287"/>
      <c r="AOD34" s="287"/>
      <c r="AOE34" s="287"/>
      <c r="AOF34" s="287"/>
      <c r="AOG34" s="287"/>
      <c r="AOH34" s="287"/>
      <c r="AOI34" s="287"/>
      <c r="AOJ34" s="287"/>
      <c r="AOK34" s="287"/>
      <c r="AOL34" s="287"/>
      <c r="AOM34" s="287"/>
      <c r="AON34" s="287"/>
      <c r="AOO34" s="287"/>
      <c r="AOP34" s="287"/>
      <c r="AOQ34" s="287"/>
      <c r="AOR34" s="287"/>
      <c r="AOS34" s="287"/>
      <c r="AOT34" s="287"/>
      <c r="AOU34" s="287"/>
      <c r="AOV34" s="287"/>
      <c r="AOW34" s="287"/>
      <c r="AOX34" s="287"/>
      <c r="AOY34" s="287"/>
      <c r="AOZ34" s="287"/>
      <c r="APA34" s="287"/>
      <c r="APB34" s="287"/>
      <c r="APC34" s="287"/>
      <c r="APD34" s="287"/>
      <c r="APE34" s="287"/>
      <c r="APF34" s="287"/>
      <c r="APG34" s="287"/>
      <c r="APH34" s="287"/>
      <c r="API34" s="287"/>
      <c r="APJ34" s="287"/>
      <c r="APK34" s="287"/>
      <c r="APL34" s="287"/>
      <c r="APM34" s="287"/>
      <c r="APN34" s="287"/>
      <c r="APO34" s="287"/>
      <c r="APP34" s="287"/>
      <c r="APQ34" s="287"/>
      <c r="APR34" s="287"/>
      <c r="APS34" s="287"/>
      <c r="APT34" s="287"/>
      <c r="APU34" s="287"/>
      <c r="APV34" s="287"/>
      <c r="APW34" s="287"/>
      <c r="APX34" s="287"/>
      <c r="APY34" s="287"/>
      <c r="APZ34" s="287"/>
      <c r="AQA34" s="287"/>
      <c r="AQB34" s="287"/>
      <c r="AQC34" s="287"/>
      <c r="AQD34" s="287"/>
      <c r="AQE34" s="287"/>
      <c r="AQF34" s="287"/>
      <c r="AQG34" s="287"/>
      <c r="AQH34" s="287"/>
      <c r="AQI34" s="287"/>
      <c r="AQJ34" s="287"/>
      <c r="AQK34" s="287"/>
      <c r="AQL34" s="287"/>
      <c r="AQM34" s="287"/>
      <c r="AQN34" s="287"/>
      <c r="AQO34" s="287"/>
      <c r="AQP34" s="287"/>
      <c r="AQQ34" s="287"/>
      <c r="AQR34" s="287"/>
      <c r="AQS34" s="287"/>
      <c r="AQT34" s="287"/>
      <c r="AQU34" s="287"/>
      <c r="AQV34" s="287"/>
      <c r="AQW34" s="287"/>
      <c r="AQX34" s="287"/>
      <c r="AQY34" s="287"/>
      <c r="AQZ34" s="287"/>
      <c r="ARA34" s="287"/>
      <c r="ARB34" s="287"/>
      <c r="ARC34" s="287"/>
      <c r="ARD34" s="287"/>
      <c r="ARE34" s="287"/>
      <c r="ARF34" s="287"/>
      <c r="ARG34" s="287"/>
      <c r="ARH34" s="287"/>
      <c r="ARI34" s="287"/>
      <c r="ARJ34" s="287"/>
      <c r="ARK34" s="287"/>
      <c r="ARL34" s="287"/>
      <c r="ARM34" s="287"/>
      <c r="ARN34" s="287"/>
      <c r="ARO34" s="287"/>
      <c r="ARP34" s="287"/>
      <c r="ARQ34" s="287"/>
      <c r="ARR34" s="287"/>
      <c r="ARS34" s="287"/>
      <c r="ART34" s="287"/>
      <c r="ARU34" s="287"/>
      <c r="ARV34" s="287"/>
      <c r="ARW34" s="287"/>
      <c r="ARX34" s="287"/>
      <c r="ARY34" s="287"/>
      <c r="ARZ34" s="287"/>
      <c r="ASA34" s="287"/>
      <c r="ASB34" s="287"/>
      <c r="ASC34" s="287"/>
      <c r="ASD34" s="287"/>
      <c r="ASE34" s="287"/>
      <c r="ASF34" s="287"/>
      <c r="ASG34" s="287"/>
      <c r="ASH34" s="287"/>
      <c r="ASI34" s="287"/>
      <c r="ASJ34" s="287"/>
      <c r="ASK34" s="287"/>
      <c r="ASL34" s="287"/>
      <c r="ASM34" s="287"/>
      <c r="ASN34" s="287"/>
      <c r="ASO34" s="287"/>
      <c r="ASP34" s="287"/>
      <c r="ASQ34" s="287"/>
      <c r="ASR34" s="287"/>
      <c r="ASS34" s="287"/>
      <c r="AST34" s="287"/>
      <c r="ASU34" s="287"/>
      <c r="ASV34" s="287"/>
      <c r="ASW34" s="287"/>
      <c r="ASX34" s="287"/>
      <c r="ASY34" s="287"/>
      <c r="ASZ34" s="287"/>
      <c r="ATA34" s="287"/>
      <c r="ATB34" s="287"/>
      <c r="ATC34" s="287"/>
      <c r="ATD34" s="287"/>
      <c r="ATE34" s="287"/>
      <c r="ATF34" s="287"/>
      <c r="ATG34" s="287"/>
      <c r="ATH34" s="287"/>
      <c r="ATI34" s="287"/>
      <c r="ATJ34" s="287"/>
      <c r="ATK34" s="287"/>
      <c r="ATL34" s="287"/>
      <c r="ATM34" s="287"/>
      <c r="ATN34" s="287"/>
      <c r="ATO34" s="287"/>
      <c r="ATP34" s="287"/>
      <c r="ATQ34" s="287"/>
      <c r="ATR34" s="287"/>
      <c r="ATS34" s="287"/>
      <c r="ATT34" s="287"/>
      <c r="ATU34" s="287"/>
      <c r="ATV34" s="287"/>
      <c r="ATW34" s="287"/>
      <c r="ATX34" s="287"/>
      <c r="ATY34" s="287"/>
      <c r="ATZ34" s="287"/>
      <c r="AUA34" s="287"/>
      <c r="AUB34" s="287"/>
      <c r="AUC34" s="287"/>
      <c r="AUD34" s="287"/>
      <c r="AUE34" s="287"/>
      <c r="AUF34" s="287"/>
      <c r="AUG34" s="287"/>
      <c r="AUH34" s="287"/>
      <c r="AUI34" s="287"/>
      <c r="AUJ34" s="287"/>
      <c r="AUK34" s="287"/>
      <c r="AUL34" s="287"/>
      <c r="AUM34" s="287"/>
      <c r="AUN34" s="287"/>
      <c r="AUO34" s="287"/>
      <c r="AUP34" s="287"/>
      <c r="AUQ34" s="287"/>
      <c r="AUR34" s="287"/>
      <c r="AUS34" s="287"/>
      <c r="AUT34" s="287"/>
      <c r="AUU34" s="287"/>
      <c r="AUV34" s="287"/>
      <c r="AUW34" s="287"/>
      <c r="AUX34" s="287"/>
      <c r="AUY34" s="287"/>
      <c r="AUZ34" s="287"/>
      <c r="AVA34" s="287"/>
      <c r="AVB34" s="287"/>
      <c r="AVC34" s="287"/>
      <c r="AVD34" s="287"/>
      <c r="AVE34" s="287"/>
      <c r="AVF34" s="287"/>
      <c r="AVG34" s="287"/>
      <c r="AVH34" s="287"/>
      <c r="AVI34" s="287"/>
      <c r="AVJ34" s="287"/>
      <c r="AVK34" s="287"/>
      <c r="AVL34" s="287"/>
      <c r="AVM34" s="287"/>
      <c r="AVN34" s="287"/>
      <c r="AVO34" s="287"/>
      <c r="AVP34" s="287"/>
      <c r="AVQ34" s="287"/>
      <c r="AVR34" s="287"/>
      <c r="AVS34" s="287"/>
      <c r="AVT34" s="287"/>
      <c r="AVU34" s="287"/>
      <c r="AVV34" s="287"/>
      <c r="AVW34" s="287"/>
      <c r="AVX34" s="287"/>
      <c r="AVY34" s="287"/>
      <c r="AVZ34" s="287"/>
      <c r="AWA34" s="287"/>
      <c r="AWB34" s="287"/>
      <c r="AWC34" s="287"/>
      <c r="AWD34" s="287"/>
      <c r="AWE34" s="287"/>
      <c r="AWF34" s="287"/>
      <c r="AWG34" s="287"/>
      <c r="AWH34" s="287"/>
      <c r="AWI34" s="287"/>
      <c r="AWJ34" s="287"/>
      <c r="AWK34" s="287"/>
      <c r="AWL34" s="287"/>
      <c r="AWM34" s="287"/>
      <c r="AWN34" s="287"/>
      <c r="AWO34" s="287"/>
      <c r="AWP34" s="287"/>
      <c r="AWQ34" s="287"/>
      <c r="AWR34" s="287"/>
      <c r="AWS34" s="287"/>
      <c r="AWT34" s="287"/>
      <c r="AWU34" s="287"/>
      <c r="AWV34" s="287"/>
      <c r="AWW34" s="287"/>
      <c r="AWX34" s="287"/>
      <c r="AWY34" s="287"/>
      <c r="AWZ34" s="287"/>
      <c r="AXA34" s="287"/>
      <c r="AXB34" s="287"/>
      <c r="AXC34" s="287"/>
      <c r="AXD34" s="287"/>
      <c r="AXE34" s="287"/>
      <c r="AXF34" s="287"/>
      <c r="AXG34" s="287"/>
      <c r="AXH34" s="287"/>
      <c r="AXI34" s="287"/>
      <c r="AXJ34" s="287"/>
      <c r="AXK34" s="287"/>
      <c r="AXL34" s="287"/>
      <c r="AXM34" s="287"/>
      <c r="AXN34" s="287"/>
      <c r="AXO34" s="287"/>
      <c r="AXP34" s="287"/>
      <c r="AXQ34" s="287"/>
      <c r="AXR34" s="287"/>
      <c r="AXS34" s="287"/>
      <c r="AXT34" s="287"/>
      <c r="AXU34" s="287"/>
      <c r="AXV34" s="287"/>
      <c r="AXW34" s="287"/>
      <c r="AXX34" s="287"/>
      <c r="AXY34" s="287"/>
      <c r="AXZ34" s="287"/>
      <c r="AYA34" s="287"/>
      <c r="AYB34" s="287"/>
      <c r="AYC34" s="287"/>
      <c r="AYD34" s="287"/>
      <c r="AYE34" s="287"/>
      <c r="AYF34" s="287"/>
      <c r="AYG34" s="287"/>
      <c r="AYH34" s="287"/>
      <c r="AYI34" s="287"/>
      <c r="AYJ34" s="287"/>
      <c r="AYK34" s="287"/>
      <c r="AYL34" s="287"/>
      <c r="AYM34" s="287"/>
      <c r="AYN34" s="287"/>
      <c r="AYO34" s="287"/>
      <c r="AYP34" s="287"/>
      <c r="AYQ34" s="287"/>
      <c r="AYR34" s="287"/>
      <c r="AYS34" s="287"/>
      <c r="AYT34" s="287"/>
      <c r="AYU34" s="287"/>
      <c r="AYV34" s="287"/>
      <c r="AYW34" s="287"/>
      <c r="AYX34" s="287"/>
      <c r="AYY34" s="287"/>
      <c r="AYZ34" s="287"/>
      <c r="AZA34" s="287"/>
      <c r="AZB34" s="287"/>
      <c r="AZC34" s="287"/>
      <c r="AZD34" s="287"/>
      <c r="AZE34" s="287"/>
      <c r="AZF34" s="287"/>
      <c r="AZG34" s="287"/>
      <c r="AZH34" s="287"/>
      <c r="AZI34" s="287"/>
      <c r="AZJ34" s="287"/>
      <c r="AZK34" s="287"/>
      <c r="AZL34" s="287"/>
      <c r="AZM34" s="287"/>
      <c r="AZN34" s="287"/>
      <c r="AZO34" s="287"/>
      <c r="AZP34" s="287"/>
      <c r="AZQ34" s="287"/>
      <c r="AZR34" s="287"/>
      <c r="AZS34" s="287"/>
      <c r="AZT34" s="287"/>
      <c r="AZU34" s="287"/>
      <c r="AZV34" s="287"/>
      <c r="AZW34" s="287"/>
      <c r="AZX34" s="287"/>
      <c r="AZY34" s="287"/>
      <c r="AZZ34" s="287"/>
      <c r="BAA34" s="287"/>
      <c r="BAB34" s="287"/>
      <c r="BAC34" s="287"/>
      <c r="BAD34" s="287"/>
      <c r="BAE34" s="287"/>
      <c r="BAF34" s="287"/>
      <c r="BAG34" s="287"/>
      <c r="BAH34" s="287"/>
      <c r="BAI34" s="287"/>
      <c r="BAJ34" s="287"/>
      <c r="BAK34" s="287"/>
      <c r="BAL34" s="287"/>
      <c r="BAM34" s="287"/>
      <c r="BAN34" s="287"/>
      <c r="BAO34" s="287"/>
      <c r="BAP34" s="287"/>
      <c r="BAQ34" s="287"/>
      <c r="BAR34" s="287"/>
      <c r="BAS34" s="287"/>
      <c r="BAT34" s="287"/>
      <c r="BAU34" s="287"/>
      <c r="BAV34" s="287"/>
      <c r="BAW34" s="287"/>
      <c r="BAX34" s="287"/>
      <c r="BAY34" s="287"/>
      <c r="BAZ34" s="287"/>
      <c r="BBA34" s="287"/>
      <c r="BBB34" s="287"/>
      <c r="BBC34" s="287"/>
      <c r="BBD34" s="287"/>
      <c r="BBE34" s="287"/>
      <c r="BBF34" s="287"/>
      <c r="BBG34" s="287"/>
      <c r="BBH34" s="287"/>
      <c r="BBI34" s="287"/>
      <c r="BBJ34" s="287"/>
      <c r="BBK34" s="287"/>
      <c r="BBL34" s="287"/>
      <c r="BBM34" s="287"/>
      <c r="BBN34" s="287"/>
      <c r="BBO34" s="287"/>
      <c r="BBP34" s="287"/>
      <c r="BBQ34" s="287"/>
      <c r="BBR34" s="287"/>
      <c r="BBS34" s="287"/>
      <c r="BBT34" s="287"/>
      <c r="BBU34" s="287"/>
      <c r="BBV34" s="287"/>
      <c r="BBW34" s="287"/>
      <c r="BBX34" s="287"/>
      <c r="BBY34" s="287"/>
      <c r="BBZ34" s="287"/>
      <c r="BCA34" s="287"/>
      <c r="BCB34" s="287"/>
      <c r="BCC34" s="287"/>
      <c r="BCD34" s="287"/>
      <c r="BCE34" s="287"/>
      <c r="BCF34" s="287"/>
      <c r="BCG34" s="287"/>
      <c r="BCH34" s="287"/>
      <c r="BCI34" s="287"/>
      <c r="BCJ34" s="287"/>
      <c r="BCK34" s="287"/>
      <c r="BCL34" s="287"/>
      <c r="BCM34" s="287"/>
      <c r="BCN34" s="287"/>
      <c r="BCO34" s="287"/>
      <c r="BCP34" s="287"/>
      <c r="BCQ34" s="287"/>
      <c r="BCR34" s="287"/>
      <c r="BCS34" s="287"/>
      <c r="BCT34" s="287"/>
      <c r="BCU34" s="287"/>
      <c r="BCV34" s="287"/>
      <c r="BCW34" s="287"/>
      <c r="BCX34" s="287"/>
      <c r="BCY34" s="287"/>
      <c r="BCZ34" s="287"/>
      <c r="BDA34" s="287"/>
      <c r="BDB34" s="287"/>
      <c r="BDC34" s="287"/>
      <c r="BDD34" s="287"/>
      <c r="BDE34" s="287"/>
      <c r="BDF34" s="287"/>
      <c r="BDG34" s="287"/>
      <c r="BDH34" s="287"/>
      <c r="BDI34" s="287"/>
      <c r="BDJ34" s="287"/>
      <c r="BDK34" s="287"/>
      <c r="BDL34" s="287"/>
      <c r="BDM34" s="287"/>
      <c r="BDN34" s="287"/>
      <c r="BDO34" s="287"/>
      <c r="BDP34" s="287"/>
      <c r="BDQ34" s="287"/>
      <c r="BDR34" s="287"/>
      <c r="BDS34" s="287"/>
      <c r="BDT34" s="287"/>
      <c r="BDU34" s="287"/>
      <c r="BDV34" s="287"/>
      <c r="BDW34" s="287"/>
      <c r="BDX34" s="287"/>
      <c r="BDY34" s="287"/>
      <c r="BDZ34" s="287"/>
      <c r="BEA34" s="287"/>
      <c r="BEB34" s="287"/>
      <c r="BEC34" s="287"/>
      <c r="BED34" s="287"/>
      <c r="BEE34" s="287"/>
      <c r="BEF34" s="287"/>
      <c r="BEG34" s="287"/>
      <c r="BEH34" s="287"/>
      <c r="BEI34" s="287"/>
      <c r="BEJ34" s="287"/>
      <c r="BEK34" s="287"/>
      <c r="BEL34" s="287"/>
      <c r="BEM34" s="287"/>
      <c r="BEN34" s="287"/>
      <c r="BEO34" s="287"/>
      <c r="BEP34" s="287"/>
      <c r="BEQ34" s="287"/>
      <c r="BER34" s="287"/>
      <c r="BES34" s="287"/>
      <c r="BET34" s="287"/>
      <c r="BEU34" s="287"/>
      <c r="BEV34" s="287"/>
      <c r="BEW34" s="287"/>
      <c r="BEX34" s="287"/>
      <c r="BEY34" s="287"/>
      <c r="BEZ34" s="287"/>
      <c r="BFA34" s="287"/>
      <c r="BFB34" s="287"/>
      <c r="BFC34" s="287"/>
      <c r="BFD34" s="287"/>
      <c r="BFE34" s="287"/>
      <c r="BFF34" s="287"/>
      <c r="BFG34" s="287"/>
      <c r="BFH34" s="287"/>
      <c r="BFI34" s="287"/>
      <c r="BFJ34" s="287"/>
      <c r="BFK34" s="287"/>
      <c r="BFL34" s="287"/>
      <c r="BFM34" s="287"/>
      <c r="BFN34" s="287"/>
      <c r="BFO34" s="287"/>
      <c r="BFP34" s="287"/>
      <c r="BFQ34" s="287"/>
      <c r="BFR34" s="287"/>
      <c r="BFS34" s="287"/>
      <c r="BFT34" s="287"/>
      <c r="BFU34" s="287"/>
      <c r="BFV34" s="287"/>
      <c r="BFW34" s="287"/>
      <c r="BFX34" s="287"/>
      <c r="BFY34" s="287"/>
      <c r="BFZ34" s="287"/>
      <c r="BGA34" s="287"/>
      <c r="BGB34" s="287"/>
      <c r="BGC34" s="287"/>
      <c r="BGD34" s="287"/>
      <c r="BGE34" s="287"/>
      <c r="BGF34" s="287"/>
      <c r="BGG34" s="287"/>
      <c r="BGH34" s="287"/>
      <c r="BGI34" s="287"/>
      <c r="BGJ34" s="287"/>
      <c r="BGK34" s="287"/>
      <c r="BGL34" s="287"/>
      <c r="BGM34" s="287"/>
      <c r="BGN34" s="287"/>
      <c r="BGO34" s="287"/>
      <c r="BGP34" s="287"/>
      <c r="BGQ34" s="287"/>
      <c r="BGR34" s="287"/>
      <c r="BGS34" s="287"/>
      <c r="BGT34" s="287"/>
      <c r="BGU34" s="287"/>
      <c r="BGV34" s="287"/>
      <c r="BGW34" s="287"/>
      <c r="BGX34" s="287"/>
      <c r="BGY34" s="287"/>
      <c r="BGZ34" s="287"/>
      <c r="BHA34" s="287"/>
      <c r="BHB34" s="287"/>
      <c r="BHC34" s="287"/>
      <c r="BHD34" s="287"/>
      <c r="BHE34" s="287"/>
      <c r="BHF34" s="287"/>
      <c r="BHG34" s="287"/>
      <c r="BHH34" s="287"/>
      <c r="BHI34" s="287"/>
      <c r="BHJ34" s="287"/>
      <c r="BHK34" s="287"/>
      <c r="BHL34" s="287"/>
      <c r="BHM34" s="287"/>
      <c r="BHN34" s="287"/>
      <c r="BHO34" s="287"/>
      <c r="BHP34" s="287"/>
      <c r="BHQ34" s="287"/>
      <c r="BHR34" s="287"/>
      <c r="BHS34" s="287"/>
      <c r="BHT34" s="287"/>
      <c r="BHU34" s="287"/>
      <c r="BHV34" s="287"/>
      <c r="BHW34" s="287"/>
      <c r="BHX34" s="287"/>
      <c r="BHY34" s="287"/>
      <c r="BHZ34" s="287"/>
      <c r="BIA34" s="287"/>
      <c r="BIB34" s="287"/>
      <c r="BIC34" s="287"/>
      <c r="BID34" s="287"/>
      <c r="BIE34" s="287"/>
      <c r="BIF34" s="287"/>
      <c r="BIG34" s="287"/>
      <c r="BIH34" s="287"/>
      <c r="BII34" s="287"/>
      <c r="BIJ34" s="287"/>
      <c r="BIK34" s="287"/>
      <c r="BIL34" s="287"/>
      <c r="BIM34" s="287"/>
      <c r="BIN34" s="287"/>
      <c r="BIO34" s="287"/>
      <c r="BIP34" s="287"/>
      <c r="BIQ34" s="287"/>
      <c r="BIR34" s="287"/>
      <c r="BIS34" s="287"/>
      <c r="BIT34" s="287"/>
      <c r="BIU34" s="287"/>
      <c r="BIV34" s="287"/>
      <c r="BIW34" s="287"/>
      <c r="BIX34" s="287"/>
      <c r="BIY34" s="287"/>
      <c r="BIZ34" s="287"/>
      <c r="BJA34" s="287"/>
      <c r="BJB34" s="287"/>
      <c r="BJC34" s="287"/>
      <c r="BJD34" s="287"/>
      <c r="BJE34" s="287"/>
      <c r="BJF34" s="287"/>
      <c r="BJG34" s="287"/>
      <c r="BJH34" s="287"/>
      <c r="BJI34" s="287"/>
      <c r="BJJ34" s="287"/>
      <c r="BJK34" s="287"/>
      <c r="BJL34" s="287"/>
      <c r="BJM34" s="287"/>
      <c r="BJN34" s="287"/>
      <c r="BJO34" s="287"/>
      <c r="BJP34" s="287"/>
      <c r="BJQ34" s="287"/>
      <c r="BJR34" s="287"/>
      <c r="BJS34" s="287"/>
      <c r="BJT34" s="287"/>
      <c r="BJU34" s="287"/>
      <c r="BJV34" s="287"/>
      <c r="BJW34" s="287"/>
      <c r="BJX34" s="287"/>
      <c r="BJY34" s="287"/>
      <c r="BJZ34" s="287"/>
      <c r="BKA34" s="287"/>
      <c r="BKB34" s="287"/>
      <c r="BKC34" s="287"/>
      <c r="BKD34" s="287"/>
      <c r="BKE34" s="287"/>
      <c r="BKF34" s="287"/>
      <c r="BKG34" s="287"/>
      <c r="BKH34" s="287"/>
      <c r="BKI34" s="287"/>
      <c r="BKJ34" s="287"/>
      <c r="BKK34" s="287"/>
      <c r="BKL34" s="287"/>
      <c r="BKM34" s="287"/>
      <c r="BKN34" s="287"/>
      <c r="BKO34" s="287"/>
      <c r="BKP34" s="287"/>
      <c r="BKQ34" s="287"/>
      <c r="BKR34" s="287"/>
      <c r="BKS34" s="287"/>
      <c r="BKT34" s="287"/>
      <c r="BKU34" s="287"/>
      <c r="BKV34" s="287"/>
      <c r="BKW34" s="287"/>
      <c r="BKX34" s="287"/>
      <c r="BKY34" s="287"/>
      <c r="BKZ34" s="287"/>
      <c r="BLA34" s="287"/>
      <c r="BLB34" s="287"/>
      <c r="BLC34" s="287"/>
      <c r="BLD34" s="287"/>
      <c r="BLE34" s="287"/>
      <c r="BLF34" s="287"/>
      <c r="BLG34" s="287"/>
      <c r="BLH34" s="287"/>
      <c r="BLI34" s="287"/>
      <c r="BLJ34" s="287"/>
      <c r="BLK34" s="287"/>
      <c r="BLL34" s="287"/>
      <c r="BLM34" s="287"/>
      <c r="BLN34" s="287"/>
      <c r="BLO34" s="287"/>
      <c r="BLP34" s="287"/>
      <c r="BLQ34" s="287"/>
      <c r="BLR34" s="287"/>
      <c r="BLS34" s="287"/>
      <c r="BLT34" s="287"/>
      <c r="BLU34" s="287"/>
      <c r="BLV34" s="287"/>
      <c r="BLW34" s="287"/>
      <c r="BLX34" s="287"/>
      <c r="BLY34" s="287"/>
      <c r="BLZ34" s="287"/>
      <c r="BMA34" s="287"/>
      <c r="BMB34" s="287"/>
      <c r="BMC34" s="287"/>
      <c r="BMD34" s="287"/>
      <c r="BME34" s="287"/>
      <c r="BMF34" s="287"/>
      <c r="BMG34" s="287"/>
      <c r="BMH34" s="287"/>
      <c r="BMI34" s="287"/>
      <c r="BMJ34" s="287"/>
      <c r="BMK34" s="287"/>
      <c r="BML34" s="287"/>
      <c r="BMM34" s="287"/>
      <c r="BMN34" s="287"/>
      <c r="BMO34" s="287"/>
      <c r="BMP34" s="287"/>
      <c r="BMQ34" s="287"/>
      <c r="BMR34" s="287"/>
      <c r="BMS34" s="287"/>
      <c r="BMT34" s="287"/>
      <c r="BMU34" s="287"/>
      <c r="BMV34" s="287"/>
      <c r="BMW34" s="287"/>
      <c r="BMX34" s="287"/>
      <c r="BMY34" s="287"/>
      <c r="BMZ34" s="287"/>
      <c r="BNA34" s="287"/>
      <c r="BNB34" s="287"/>
      <c r="BNC34" s="287"/>
      <c r="BND34" s="287"/>
      <c r="BNE34" s="287"/>
      <c r="BNF34" s="287"/>
      <c r="BNG34" s="287"/>
      <c r="BNH34" s="287"/>
      <c r="BNI34" s="287"/>
      <c r="BNJ34" s="287"/>
      <c r="BNK34" s="287"/>
      <c r="BNL34" s="287"/>
    </row>
    <row r="35" spans="1:1728" s="166" customFormat="1" ht="15" hidden="1" customHeight="1" x14ac:dyDescent="0.25">
      <c r="A35" s="236">
        <v>32</v>
      </c>
      <c r="B35" s="219" t="s">
        <v>305</v>
      </c>
      <c r="C35" s="219" t="s">
        <v>233</v>
      </c>
      <c r="D35" s="219" t="s">
        <v>306</v>
      </c>
      <c r="E35" s="219" t="s">
        <v>307</v>
      </c>
      <c r="F35" s="219"/>
      <c r="G35" s="219"/>
      <c r="H35" s="222"/>
      <c r="I35" s="222" t="s">
        <v>266</v>
      </c>
      <c r="J35" s="222">
        <v>2023</v>
      </c>
      <c r="K35" s="219" t="s">
        <v>309</v>
      </c>
      <c r="L35" s="249" t="s">
        <v>308</v>
      </c>
      <c r="M35" s="285" t="s">
        <v>460</v>
      </c>
      <c r="N35" s="285"/>
      <c r="O35" s="285"/>
      <c r="P35" s="285"/>
      <c r="Q35" s="285"/>
      <c r="R35" s="285"/>
      <c r="S35" s="285"/>
      <c r="T35" s="285"/>
      <c r="U35" s="285"/>
      <c r="V35" s="285"/>
      <c r="W35" s="285"/>
      <c r="X35" s="285"/>
      <c r="Y35" s="285"/>
      <c r="Z35" s="285"/>
      <c r="AA35" s="285"/>
      <c r="AB35" s="285"/>
      <c r="AC35" s="285"/>
      <c r="AD35" s="285"/>
      <c r="AE35" s="285"/>
      <c r="AF35" s="285"/>
      <c r="AG35" s="285"/>
      <c r="AH35" s="285"/>
      <c r="AI35" s="285"/>
      <c r="AJ35" s="285"/>
      <c r="AK35" s="285"/>
      <c r="AL35" s="285"/>
      <c r="AM35" s="285"/>
      <c r="AN35" s="285"/>
      <c r="AO35" s="285"/>
      <c r="AP35" s="285"/>
      <c r="AQ35" s="285"/>
      <c r="AR35" s="285"/>
      <c r="AS35" s="285"/>
      <c r="AT35" s="285"/>
      <c r="AU35" s="285"/>
      <c r="AV35" s="285"/>
      <c r="AW35" s="285"/>
      <c r="AX35" s="285"/>
      <c r="AY35" s="285"/>
      <c r="AZ35" s="285"/>
      <c r="BA35" s="285"/>
      <c r="BB35" s="285"/>
      <c r="BC35" s="285"/>
      <c r="BD35" s="285"/>
      <c r="BE35" s="285"/>
      <c r="BF35" s="285"/>
      <c r="BG35" s="285"/>
      <c r="BH35" s="285"/>
      <c r="BI35" s="285"/>
      <c r="BJ35" s="285"/>
      <c r="BK35" s="285"/>
      <c r="BL35" s="285"/>
      <c r="BM35" s="285"/>
      <c r="BN35" s="285"/>
      <c r="BO35" s="285"/>
      <c r="BP35" s="285"/>
      <c r="BQ35" s="285"/>
      <c r="BR35" s="285"/>
      <c r="BS35" s="285"/>
      <c r="BT35" s="285"/>
      <c r="BU35" s="285"/>
      <c r="BV35" s="285"/>
      <c r="BW35" s="285"/>
      <c r="BX35" s="285"/>
      <c r="BY35" s="285"/>
      <c r="BZ35" s="285"/>
      <c r="CA35" s="285"/>
      <c r="CB35" s="285"/>
      <c r="CC35" s="285"/>
      <c r="CD35" s="285"/>
      <c r="CE35" s="285"/>
      <c r="CF35" s="285"/>
      <c r="CG35" s="285"/>
      <c r="CH35" s="285"/>
      <c r="CI35" s="285"/>
      <c r="CJ35" s="285"/>
      <c r="CK35" s="285"/>
      <c r="CL35" s="285"/>
      <c r="CM35" s="285"/>
      <c r="CN35" s="285"/>
      <c r="CO35" s="286"/>
      <c r="CP35" s="287"/>
      <c r="CQ35" s="287"/>
      <c r="CR35" s="287"/>
      <c r="CS35" s="287"/>
      <c r="CT35" s="287"/>
      <c r="CU35" s="287"/>
      <c r="CV35" s="287"/>
      <c r="CW35" s="287"/>
      <c r="CX35" s="287"/>
      <c r="CY35" s="287"/>
      <c r="CZ35" s="287"/>
      <c r="DA35" s="287"/>
      <c r="DB35" s="287"/>
      <c r="DC35" s="287"/>
      <c r="DD35" s="287"/>
      <c r="DE35" s="287"/>
      <c r="DF35" s="287"/>
      <c r="DG35" s="287"/>
      <c r="DH35" s="287"/>
      <c r="DI35" s="287"/>
      <c r="DJ35" s="287"/>
      <c r="DK35" s="287"/>
      <c r="DL35" s="287"/>
      <c r="DM35" s="287"/>
      <c r="DN35" s="287"/>
      <c r="DO35" s="287"/>
      <c r="DP35" s="287"/>
      <c r="DQ35" s="287"/>
      <c r="DR35" s="287"/>
      <c r="DS35" s="287"/>
      <c r="DT35" s="287"/>
      <c r="DU35" s="287"/>
      <c r="DV35" s="287"/>
      <c r="DW35" s="287"/>
      <c r="DX35" s="287"/>
      <c r="DY35" s="287"/>
      <c r="DZ35" s="287"/>
      <c r="EA35" s="287"/>
      <c r="EB35" s="287"/>
      <c r="EC35" s="287"/>
      <c r="ED35" s="287"/>
      <c r="EE35" s="287"/>
      <c r="EF35" s="287"/>
      <c r="EG35" s="287"/>
      <c r="EH35" s="287"/>
      <c r="EI35" s="287"/>
      <c r="EJ35" s="287"/>
      <c r="EK35" s="287"/>
      <c r="EL35" s="287"/>
      <c r="EM35" s="287"/>
      <c r="EN35" s="287"/>
      <c r="EO35" s="287"/>
      <c r="EP35" s="287"/>
      <c r="EQ35" s="287"/>
      <c r="ER35" s="287"/>
      <c r="ES35" s="287"/>
      <c r="ET35" s="287"/>
      <c r="EU35" s="287"/>
      <c r="EV35" s="287"/>
      <c r="EW35" s="287"/>
      <c r="EX35" s="287"/>
      <c r="EY35" s="287"/>
      <c r="EZ35" s="287"/>
      <c r="FA35" s="287"/>
      <c r="FB35" s="287"/>
      <c r="FC35" s="287"/>
      <c r="FD35" s="287"/>
      <c r="FE35" s="287"/>
      <c r="FF35" s="287"/>
      <c r="FG35" s="287"/>
      <c r="FH35" s="287"/>
      <c r="FI35" s="287"/>
      <c r="FJ35" s="287"/>
      <c r="FK35" s="287"/>
      <c r="FL35" s="287"/>
      <c r="FM35" s="287"/>
      <c r="FN35" s="287"/>
      <c r="FO35" s="287"/>
      <c r="FP35" s="287"/>
      <c r="FQ35" s="287"/>
      <c r="FR35" s="287"/>
      <c r="FS35" s="287"/>
      <c r="FT35" s="287"/>
      <c r="FU35" s="287"/>
      <c r="FV35" s="287"/>
      <c r="FW35" s="287"/>
      <c r="FX35" s="287"/>
      <c r="FY35" s="287"/>
      <c r="FZ35" s="287"/>
      <c r="GA35" s="287"/>
      <c r="GB35" s="287"/>
      <c r="GC35" s="287"/>
      <c r="GD35" s="287"/>
      <c r="GE35" s="287"/>
      <c r="GF35" s="287"/>
      <c r="GG35" s="287"/>
      <c r="GH35" s="287"/>
      <c r="GI35" s="287"/>
      <c r="GJ35" s="287"/>
      <c r="GK35" s="287"/>
      <c r="GL35" s="287"/>
      <c r="GM35" s="287"/>
      <c r="GN35" s="287"/>
      <c r="GO35" s="287"/>
      <c r="GP35" s="287"/>
      <c r="GQ35" s="287"/>
      <c r="GR35" s="287"/>
      <c r="GS35" s="287"/>
      <c r="GT35" s="287"/>
      <c r="GU35" s="287"/>
      <c r="GV35" s="287"/>
      <c r="GW35" s="287"/>
      <c r="GX35" s="287"/>
      <c r="GY35" s="287"/>
      <c r="GZ35" s="287"/>
      <c r="HA35" s="287"/>
      <c r="HB35" s="287"/>
      <c r="HC35" s="287"/>
      <c r="HD35" s="287"/>
      <c r="HE35" s="287"/>
      <c r="HF35" s="287"/>
      <c r="HG35" s="287"/>
      <c r="HH35" s="287"/>
      <c r="HI35" s="287"/>
      <c r="HJ35" s="287"/>
      <c r="HK35" s="287"/>
      <c r="HL35" s="287"/>
      <c r="HM35" s="287"/>
      <c r="HN35" s="287"/>
      <c r="HO35" s="287"/>
      <c r="HP35" s="287"/>
      <c r="HQ35" s="287"/>
      <c r="HR35" s="287"/>
      <c r="HS35" s="287"/>
      <c r="HT35" s="287"/>
      <c r="HU35" s="287"/>
      <c r="HV35" s="287"/>
      <c r="HW35" s="287"/>
      <c r="HX35" s="287"/>
      <c r="HY35" s="287"/>
      <c r="HZ35" s="287"/>
      <c r="IA35" s="287"/>
      <c r="IB35" s="287"/>
      <c r="IC35" s="287"/>
      <c r="ID35" s="287"/>
      <c r="IE35" s="287"/>
      <c r="IF35" s="287"/>
      <c r="IG35" s="287"/>
      <c r="IH35" s="287"/>
      <c r="II35" s="287"/>
      <c r="IJ35" s="287"/>
      <c r="IK35" s="287"/>
      <c r="IL35" s="287"/>
      <c r="IM35" s="287"/>
      <c r="IN35" s="287"/>
      <c r="IO35" s="287"/>
      <c r="IP35" s="287"/>
      <c r="IQ35" s="287"/>
      <c r="IR35" s="287"/>
      <c r="IS35" s="287"/>
      <c r="IT35" s="287"/>
      <c r="IU35" s="287"/>
      <c r="IV35" s="287"/>
      <c r="IW35" s="287"/>
      <c r="IX35" s="287"/>
      <c r="IY35" s="287"/>
      <c r="IZ35" s="287"/>
      <c r="JA35" s="287"/>
      <c r="JB35" s="287"/>
      <c r="JC35" s="287"/>
      <c r="JD35" s="287"/>
      <c r="JE35" s="287"/>
      <c r="JF35" s="287"/>
      <c r="JG35" s="287"/>
      <c r="JH35" s="287"/>
      <c r="JI35" s="287"/>
      <c r="JJ35" s="287"/>
      <c r="JK35" s="287"/>
      <c r="JL35" s="287"/>
      <c r="JM35" s="287"/>
      <c r="JN35" s="287"/>
      <c r="JO35" s="287"/>
      <c r="JP35" s="287"/>
      <c r="JQ35" s="287"/>
      <c r="JR35" s="287"/>
      <c r="JS35" s="287"/>
      <c r="JT35" s="287"/>
      <c r="JU35" s="287"/>
      <c r="JV35" s="287"/>
      <c r="JW35" s="287"/>
      <c r="JX35" s="287"/>
      <c r="JY35" s="287"/>
      <c r="JZ35" s="287"/>
      <c r="KA35" s="287"/>
      <c r="KB35" s="287"/>
      <c r="KC35" s="287"/>
      <c r="KD35" s="287"/>
      <c r="KE35" s="287"/>
      <c r="KF35" s="287"/>
      <c r="KG35" s="287"/>
      <c r="KH35" s="287"/>
      <c r="KI35" s="287"/>
      <c r="KJ35" s="287"/>
      <c r="KK35" s="287"/>
      <c r="KL35" s="287"/>
      <c r="KM35" s="287"/>
      <c r="KN35" s="287"/>
      <c r="KO35" s="287"/>
      <c r="KP35" s="287"/>
      <c r="KQ35" s="287"/>
      <c r="KR35" s="287"/>
      <c r="KS35" s="287"/>
      <c r="KT35" s="287"/>
      <c r="KU35" s="287"/>
      <c r="KV35" s="287"/>
      <c r="KW35" s="287"/>
      <c r="KX35" s="287"/>
      <c r="KY35" s="287"/>
      <c r="KZ35" s="287"/>
      <c r="LA35" s="287"/>
      <c r="LB35" s="287"/>
      <c r="LC35" s="287"/>
      <c r="LD35" s="287"/>
      <c r="LE35" s="287"/>
      <c r="LF35" s="287"/>
      <c r="LG35" s="287"/>
      <c r="LH35" s="287"/>
      <c r="LI35" s="287"/>
      <c r="LJ35" s="287"/>
      <c r="LK35" s="287"/>
      <c r="LL35" s="287"/>
      <c r="LM35" s="287"/>
      <c r="LN35" s="287"/>
      <c r="LO35" s="287"/>
      <c r="LP35" s="287"/>
      <c r="LQ35" s="287"/>
      <c r="LR35" s="287"/>
      <c r="LS35" s="287"/>
      <c r="LT35" s="287"/>
      <c r="LU35" s="287"/>
      <c r="LV35" s="287"/>
      <c r="LW35" s="287"/>
      <c r="LX35" s="287"/>
      <c r="LY35" s="287"/>
      <c r="LZ35" s="287"/>
      <c r="MA35" s="287"/>
      <c r="MB35" s="287"/>
      <c r="MC35" s="287"/>
      <c r="MD35" s="287"/>
      <c r="ME35" s="287"/>
      <c r="MF35" s="287"/>
      <c r="MG35" s="287"/>
      <c r="MH35" s="287"/>
      <c r="MI35" s="287"/>
      <c r="MJ35" s="287"/>
      <c r="MK35" s="287"/>
      <c r="ML35" s="287"/>
      <c r="MM35" s="287"/>
      <c r="MN35" s="287"/>
      <c r="MO35" s="287"/>
      <c r="MP35" s="287"/>
      <c r="MQ35" s="287"/>
      <c r="MR35" s="287"/>
      <c r="MS35" s="287"/>
      <c r="MT35" s="287"/>
      <c r="MU35" s="287"/>
      <c r="MV35" s="287"/>
      <c r="MW35" s="287"/>
      <c r="MX35" s="287"/>
      <c r="MY35" s="287"/>
      <c r="MZ35" s="287"/>
      <c r="NA35" s="287"/>
      <c r="NB35" s="287"/>
      <c r="NC35" s="287"/>
      <c r="ND35" s="287"/>
      <c r="NE35" s="287"/>
      <c r="NF35" s="287"/>
      <c r="NG35" s="287"/>
      <c r="NH35" s="287"/>
      <c r="NI35" s="287"/>
      <c r="NJ35" s="287"/>
      <c r="NK35" s="287"/>
      <c r="NL35" s="287"/>
      <c r="NM35" s="287"/>
      <c r="NN35" s="287"/>
      <c r="NO35" s="287"/>
      <c r="NP35" s="287"/>
      <c r="NQ35" s="287"/>
      <c r="NR35" s="287"/>
      <c r="NS35" s="287"/>
      <c r="NT35" s="287"/>
      <c r="NU35" s="287"/>
      <c r="NV35" s="287"/>
      <c r="NW35" s="287"/>
      <c r="NX35" s="287"/>
      <c r="NY35" s="287"/>
      <c r="NZ35" s="287"/>
      <c r="OA35" s="287"/>
      <c r="OB35" s="287"/>
      <c r="OC35" s="287"/>
      <c r="OD35" s="287"/>
      <c r="OE35" s="287"/>
      <c r="OF35" s="287"/>
      <c r="OG35" s="287"/>
      <c r="OH35" s="287"/>
      <c r="OI35" s="287"/>
      <c r="OJ35" s="287"/>
      <c r="OK35" s="287"/>
      <c r="OL35" s="287"/>
      <c r="OM35" s="287"/>
      <c r="ON35" s="287"/>
      <c r="OO35" s="287"/>
      <c r="OP35" s="287"/>
      <c r="OQ35" s="287"/>
      <c r="OR35" s="287"/>
      <c r="OS35" s="287"/>
      <c r="OT35" s="287"/>
      <c r="OU35" s="287"/>
      <c r="OV35" s="287"/>
      <c r="OW35" s="287"/>
      <c r="OX35" s="287"/>
      <c r="OY35" s="287"/>
      <c r="OZ35" s="287"/>
      <c r="PA35" s="287"/>
      <c r="PB35" s="287"/>
      <c r="PC35" s="287"/>
      <c r="PD35" s="287"/>
      <c r="PE35" s="287"/>
      <c r="PF35" s="287"/>
      <c r="PG35" s="287"/>
      <c r="PH35" s="287"/>
      <c r="PI35" s="287"/>
      <c r="PJ35" s="287"/>
      <c r="PK35" s="287"/>
      <c r="PL35" s="287"/>
      <c r="PM35" s="287"/>
      <c r="PN35" s="287"/>
      <c r="PO35" s="287"/>
      <c r="PP35" s="287"/>
      <c r="PQ35" s="287"/>
      <c r="PR35" s="287"/>
      <c r="PS35" s="287"/>
      <c r="PT35" s="287"/>
      <c r="PU35" s="287"/>
      <c r="PV35" s="287"/>
      <c r="PW35" s="287"/>
      <c r="PX35" s="287"/>
      <c r="PY35" s="287"/>
      <c r="PZ35" s="287"/>
      <c r="QA35" s="287"/>
      <c r="QB35" s="287"/>
      <c r="QC35" s="287"/>
      <c r="QD35" s="287"/>
      <c r="QE35" s="287"/>
      <c r="QF35" s="287"/>
      <c r="QG35" s="287"/>
      <c r="QH35" s="287"/>
      <c r="QI35" s="287"/>
      <c r="QJ35" s="287"/>
      <c r="QK35" s="287"/>
      <c r="QL35" s="287"/>
      <c r="QM35" s="287"/>
      <c r="QN35" s="287"/>
      <c r="QO35" s="287"/>
      <c r="QP35" s="287"/>
      <c r="QQ35" s="287"/>
      <c r="QR35" s="287"/>
      <c r="QS35" s="287"/>
      <c r="QT35" s="287"/>
      <c r="QU35" s="287"/>
      <c r="QV35" s="287"/>
      <c r="QW35" s="287"/>
      <c r="QX35" s="287"/>
      <c r="QY35" s="287"/>
      <c r="QZ35" s="287"/>
      <c r="RA35" s="287"/>
      <c r="RB35" s="287"/>
      <c r="RC35" s="287"/>
      <c r="RD35" s="287"/>
      <c r="RE35" s="287"/>
      <c r="RF35" s="287"/>
      <c r="RG35" s="287"/>
      <c r="RH35" s="287"/>
      <c r="RI35" s="287"/>
      <c r="RJ35" s="287"/>
      <c r="RK35" s="287"/>
      <c r="RL35" s="287"/>
      <c r="RM35" s="287"/>
      <c r="RN35" s="287"/>
      <c r="RO35" s="287"/>
      <c r="RP35" s="287"/>
      <c r="RQ35" s="287"/>
      <c r="RR35" s="287"/>
      <c r="RS35" s="287"/>
      <c r="RT35" s="287"/>
      <c r="RU35" s="287"/>
      <c r="RV35" s="287"/>
      <c r="RW35" s="287"/>
      <c r="RX35" s="287"/>
      <c r="RY35" s="287"/>
      <c r="RZ35" s="287"/>
      <c r="SA35" s="287"/>
      <c r="SB35" s="287"/>
      <c r="SC35" s="287"/>
      <c r="SD35" s="287"/>
      <c r="SE35" s="287"/>
      <c r="SF35" s="287"/>
      <c r="SG35" s="287"/>
      <c r="SH35" s="287"/>
      <c r="SI35" s="287"/>
      <c r="SJ35" s="287"/>
      <c r="SK35" s="287"/>
      <c r="SL35" s="287"/>
      <c r="SM35" s="287"/>
      <c r="SN35" s="287"/>
      <c r="SO35" s="287"/>
      <c r="SP35" s="287"/>
      <c r="SQ35" s="287"/>
      <c r="SR35" s="287"/>
      <c r="SS35" s="287"/>
      <c r="ST35" s="287"/>
      <c r="SU35" s="287"/>
      <c r="SV35" s="287"/>
      <c r="SW35" s="287"/>
      <c r="SX35" s="287"/>
      <c r="SY35" s="287"/>
      <c r="SZ35" s="287"/>
      <c r="TA35" s="287"/>
      <c r="TB35" s="287"/>
      <c r="TC35" s="287"/>
      <c r="TD35" s="287"/>
      <c r="TE35" s="287"/>
      <c r="TF35" s="287"/>
      <c r="TG35" s="287"/>
      <c r="TH35" s="287"/>
      <c r="TI35" s="287"/>
      <c r="TJ35" s="287"/>
      <c r="TK35" s="287"/>
      <c r="TL35" s="287"/>
      <c r="TM35" s="287"/>
      <c r="TN35" s="287"/>
      <c r="TO35" s="287"/>
      <c r="TP35" s="287"/>
      <c r="TQ35" s="287"/>
      <c r="TR35" s="287"/>
      <c r="TS35" s="287"/>
      <c r="TT35" s="287"/>
      <c r="TU35" s="287"/>
      <c r="TV35" s="287"/>
      <c r="TW35" s="287"/>
      <c r="TX35" s="287"/>
      <c r="TY35" s="287"/>
      <c r="TZ35" s="287"/>
      <c r="UA35" s="287"/>
      <c r="UB35" s="287"/>
      <c r="UC35" s="287"/>
      <c r="UD35" s="287"/>
      <c r="UE35" s="287"/>
      <c r="UF35" s="287"/>
      <c r="UG35" s="287"/>
      <c r="UH35" s="287"/>
      <c r="UI35" s="287"/>
      <c r="UJ35" s="287"/>
      <c r="UK35" s="287"/>
      <c r="UL35" s="287"/>
      <c r="UM35" s="287"/>
      <c r="UN35" s="287"/>
      <c r="UO35" s="287"/>
      <c r="UP35" s="287"/>
      <c r="UQ35" s="287"/>
      <c r="UR35" s="287"/>
      <c r="US35" s="287"/>
      <c r="UT35" s="287"/>
      <c r="UU35" s="287"/>
      <c r="UV35" s="287"/>
      <c r="UW35" s="287"/>
      <c r="UX35" s="287"/>
      <c r="UY35" s="287"/>
      <c r="UZ35" s="287"/>
      <c r="VA35" s="287"/>
      <c r="VB35" s="287"/>
      <c r="VC35" s="287"/>
      <c r="VD35" s="287"/>
      <c r="VE35" s="287"/>
      <c r="VF35" s="287"/>
      <c r="VG35" s="287"/>
      <c r="VH35" s="287"/>
      <c r="VI35" s="287"/>
      <c r="VJ35" s="287"/>
      <c r="VK35" s="287"/>
      <c r="VL35" s="287"/>
      <c r="VM35" s="287"/>
      <c r="VN35" s="287"/>
      <c r="VO35" s="287"/>
      <c r="VP35" s="287"/>
      <c r="VQ35" s="287"/>
      <c r="VR35" s="287"/>
      <c r="VS35" s="287"/>
      <c r="VT35" s="287"/>
      <c r="VU35" s="287"/>
      <c r="VV35" s="287"/>
      <c r="VW35" s="287"/>
      <c r="VX35" s="287"/>
      <c r="VY35" s="287"/>
      <c r="VZ35" s="287"/>
      <c r="WA35" s="287"/>
      <c r="WB35" s="287"/>
      <c r="WC35" s="287"/>
      <c r="WD35" s="287"/>
      <c r="WE35" s="287"/>
      <c r="WF35" s="287"/>
      <c r="WG35" s="287"/>
      <c r="WH35" s="287"/>
      <c r="WI35" s="287"/>
      <c r="WJ35" s="287"/>
      <c r="WK35" s="287"/>
      <c r="WL35" s="287"/>
      <c r="WM35" s="287"/>
      <c r="WN35" s="287"/>
      <c r="WO35" s="287"/>
      <c r="WP35" s="287"/>
      <c r="WQ35" s="287"/>
      <c r="WR35" s="287"/>
      <c r="WS35" s="287"/>
      <c r="WT35" s="287"/>
      <c r="WU35" s="287"/>
      <c r="WV35" s="287"/>
      <c r="WW35" s="287"/>
      <c r="WX35" s="287"/>
      <c r="WY35" s="287"/>
      <c r="WZ35" s="287"/>
      <c r="XA35" s="287"/>
      <c r="XB35" s="287"/>
      <c r="XC35" s="287"/>
      <c r="XD35" s="287"/>
      <c r="XE35" s="287"/>
      <c r="XF35" s="287"/>
      <c r="XG35" s="287"/>
      <c r="XH35" s="287"/>
      <c r="XI35" s="287"/>
      <c r="XJ35" s="287"/>
      <c r="XK35" s="287"/>
      <c r="XL35" s="287"/>
      <c r="XM35" s="287"/>
      <c r="XN35" s="287"/>
      <c r="XO35" s="287"/>
      <c r="XP35" s="287"/>
      <c r="XQ35" s="287"/>
      <c r="XR35" s="287"/>
      <c r="XS35" s="287"/>
      <c r="XT35" s="287"/>
      <c r="XU35" s="287"/>
      <c r="XV35" s="287"/>
      <c r="XW35" s="287"/>
      <c r="XX35" s="287"/>
      <c r="XY35" s="287"/>
      <c r="XZ35" s="287"/>
      <c r="YA35" s="287"/>
      <c r="YB35" s="287"/>
      <c r="YC35" s="287"/>
      <c r="YD35" s="287"/>
      <c r="YE35" s="287"/>
      <c r="YF35" s="287"/>
      <c r="YG35" s="287"/>
      <c r="YH35" s="287"/>
      <c r="YI35" s="287"/>
      <c r="YJ35" s="287"/>
      <c r="YK35" s="287"/>
      <c r="YL35" s="287"/>
      <c r="YM35" s="287"/>
      <c r="YN35" s="287"/>
      <c r="YO35" s="287"/>
      <c r="YP35" s="287"/>
      <c r="YQ35" s="287"/>
      <c r="YR35" s="287"/>
      <c r="YS35" s="287"/>
      <c r="YT35" s="287"/>
      <c r="YU35" s="287"/>
      <c r="YV35" s="287"/>
      <c r="YW35" s="287"/>
      <c r="YX35" s="287"/>
      <c r="YY35" s="287"/>
      <c r="YZ35" s="287"/>
      <c r="ZA35" s="287"/>
      <c r="ZB35" s="287"/>
      <c r="ZC35" s="287"/>
      <c r="ZD35" s="287"/>
      <c r="ZE35" s="287"/>
      <c r="ZF35" s="287"/>
      <c r="ZG35" s="287"/>
      <c r="ZH35" s="287"/>
      <c r="ZI35" s="287"/>
      <c r="ZJ35" s="287"/>
      <c r="ZK35" s="287"/>
      <c r="ZL35" s="287"/>
      <c r="ZM35" s="287"/>
      <c r="ZN35" s="287"/>
      <c r="ZO35" s="287"/>
      <c r="ZP35" s="287"/>
      <c r="ZQ35" s="287"/>
      <c r="ZR35" s="287"/>
      <c r="ZS35" s="287"/>
      <c r="ZT35" s="287"/>
      <c r="ZU35" s="287"/>
      <c r="ZV35" s="287"/>
      <c r="ZW35" s="287"/>
      <c r="ZX35" s="287"/>
      <c r="ZY35" s="287"/>
      <c r="ZZ35" s="287"/>
      <c r="AAA35" s="287"/>
      <c r="AAB35" s="287"/>
      <c r="AAC35" s="287"/>
      <c r="AAD35" s="287"/>
      <c r="AAE35" s="287"/>
      <c r="AAF35" s="287"/>
      <c r="AAG35" s="287"/>
      <c r="AAH35" s="287"/>
      <c r="AAI35" s="287"/>
      <c r="AAJ35" s="287"/>
      <c r="AAK35" s="287"/>
      <c r="AAL35" s="287"/>
      <c r="AAM35" s="287"/>
      <c r="AAN35" s="287"/>
      <c r="AAO35" s="287"/>
      <c r="AAP35" s="287"/>
      <c r="AAQ35" s="287"/>
      <c r="AAR35" s="287"/>
      <c r="AAS35" s="287"/>
      <c r="AAT35" s="287"/>
      <c r="AAU35" s="287"/>
      <c r="AAV35" s="287"/>
      <c r="AAW35" s="287"/>
      <c r="AAX35" s="287"/>
      <c r="AAY35" s="287"/>
      <c r="AAZ35" s="287"/>
      <c r="ABA35" s="287"/>
      <c r="ABB35" s="287"/>
      <c r="ABC35" s="287"/>
      <c r="ABD35" s="287"/>
      <c r="ABE35" s="287"/>
      <c r="ABF35" s="287"/>
      <c r="ABG35" s="287"/>
      <c r="ABH35" s="287"/>
      <c r="ABI35" s="287"/>
      <c r="ABJ35" s="287"/>
      <c r="ABK35" s="287"/>
      <c r="ABL35" s="287"/>
      <c r="ABM35" s="287"/>
      <c r="ABN35" s="287"/>
      <c r="ABO35" s="287"/>
      <c r="ABP35" s="287"/>
      <c r="ABQ35" s="287"/>
      <c r="ABR35" s="287"/>
      <c r="ABS35" s="287"/>
      <c r="ABT35" s="287"/>
      <c r="ABU35" s="287"/>
      <c r="ABV35" s="287"/>
      <c r="ABW35" s="287"/>
      <c r="ABX35" s="287"/>
      <c r="ABY35" s="287"/>
      <c r="ABZ35" s="287"/>
      <c r="ACA35" s="287"/>
      <c r="ACB35" s="287"/>
      <c r="ACC35" s="287"/>
      <c r="ACD35" s="287"/>
      <c r="ACE35" s="287"/>
      <c r="ACF35" s="287"/>
      <c r="ACG35" s="287"/>
      <c r="ACH35" s="287"/>
      <c r="ACI35" s="287"/>
      <c r="ACJ35" s="287"/>
      <c r="ACK35" s="287"/>
      <c r="ACL35" s="287"/>
      <c r="ACM35" s="287"/>
      <c r="ACN35" s="287"/>
      <c r="ACO35" s="287"/>
      <c r="ACP35" s="287"/>
      <c r="ACQ35" s="287"/>
      <c r="ACR35" s="287"/>
      <c r="ACS35" s="287"/>
      <c r="ACT35" s="287"/>
      <c r="ACU35" s="287"/>
      <c r="ACV35" s="287"/>
      <c r="ACW35" s="287"/>
      <c r="ACX35" s="287"/>
      <c r="ACY35" s="287"/>
      <c r="ACZ35" s="287"/>
      <c r="ADA35" s="287"/>
      <c r="ADB35" s="287"/>
      <c r="ADC35" s="287"/>
      <c r="ADD35" s="287"/>
      <c r="ADE35" s="287"/>
      <c r="ADF35" s="287"/>
      <c r="ADG35" s="287"/>
      <c r="ADH35" s="287"/>
      <c r="ADI35" s="287"/>
      <c r="ADJ35" s="287"/>
      <c r="ADK35" s="287"/>
      <c r="ADL35" s="287"/>
      <c r="ADM35" s="287"/>
      <c r="ADN35" s="287"/>
      <c r="ADO35" s="287"/>
      <c r="ADP35" s="287"/>
      <c r="ADQ35" s="287"/>
      <c r="ADR35" s="287"/>
      <c r="ADS35" s="287"/>
      <c r="ADT35" s="287"/>
      <c r="ADU35" s="287"/>
      <c r="ADV35" s="287"/>
      <c r="ADW35" s="287"/>
      <c r="ADX35" s="287"/>
      <c r="ADY35" s="287"/>
      <c r="ADZ35" s="287"/>
      <c r="AEA35" s="287"/>
      <c r="AEB35" s="287"/>
      <c r="AEC35" s="287"/>
      <c r="AED35" s="287"/>
      <c r="AEE35" s="287"/>
      <c r="AEF35" s="287"/>
      <c r="AEG35" s="287"/>
      <c r="AEH35" s="287"/>
      <c r="AEI35" s="287"/>
      <c r="AEJ35" s="287"/>
      <c r="AEK35" s="287"/>
      <c r="AEL35" s="287"/>
      <c r="AEM35" s="287"/>
      <c r="AEN35" s="287"/>
      <c r="AEO35" s="287"/>
      <c r="AEP35" s="287"/>
      <c r="AEQ35" s="287"/>
      <c r="AER35" s="287"/>
      <c r="AES35" s="287"/>
      <c r="AET35" s="287"/>
      <c r="AEU35" s="287"/>
      <c r="AEV35" s="287"/>
      <c r="AEW35" s="287"/>
      <c r="AEX35" s="287"/>
      <c r="AEY35" s="287"/>
      <c r="AEZ35" s="287"/>
      <c r="AFA35" s="287"/>
      <c r="AFB35" s="287"/>
      <c r="AFC35" s="287"/>
      <c r="AFD35" s="287"/>
      <c r="AFE35" s="287"/>
      <c r="AFF35" s="287"/>
      <c r="AFG35" s="287"/>
      <c r="AFH35" s="287"/>
      <c r="AFI35" s="287"/>
      <c r="AFJ35" s="287"/>
      <c r="AFK35" s="287"/>
      <c r="AFL35" s="287"/>
      <c r="AFM35" s="287"/>
      <c r="AFN35" s="287"/>
      <c r="AFO35" s="287"/>
      <c r="AFP35" s="287"/>
      <c r="AFQ35" s="287"/>
      <c r="AFR35" s="287"/>
      <c r="AFS35" s="287"/>
      <c r="AFT35" s="287"/>
      <c r="AFU35" s="287"/>
      <c r="AFV35" s="287"/>
      <c r="AFW35" s="287"/>
      <c r="AFX35" s="287"/>
      <c r="AFY35" s="287"/>
      <c r="AFZ35" s="287"/>
      <c r="AGA35" s="287"/>
      <c r="AGB35" s="287"/>
      <c r="AGC35" s="287"/>
      <c r="AGD35" s="287"/>
      <c r="AGE35" s="287"/>
      <c r="AGF35" s="287"/>
      <c r="AGG35" s="287"/>
      <c r="AGH35" s="287"/>
      <c r="AGI35" s="287"/>
      <c r="AGJ35" s="287"/>
      <c r="AGK35" s="287"/>
      <c r="AGL35" s="287"/>
      <c r="AGM35" s="287"/>
      <c r="AGN35" s="287"/>
      <c r="AGO35" s="287"/>
      <c r="AGP35" s="287"/>
      <c r="AGQ35" s="287"/>
      <c r="AGR35" s="287"/>
      <c r="AGS35" s="287"/>
      <c r="AGT35" s="287"/>
      <c r="AGU35" s="287"/>
      <c r="AGV35" s="287"/>
      <c r="AGW35" s="287"/>
      <c r="AGX35" s="287"/>
      <c r="AGY35" s="287"/>
      <c r="AGZ35" s="287"/>
      <c r="AHA35" s="287"/>
      <c r="AHB35" s="287"/>
      <c r="AHC35" s="287"/>
      <c r="AHD35" s="287"/>
      <c r="AHE35" s="287"/>
      <c r="AHF35" s="287"/>
      <c r="AHG35" s="287"/>
      <c r="AHH35" s="287"/>
      <c r="AHI35" s="287"/>
      <c r="AHJ35" s="287"/>
      <c r="AHK35" s="287"/>
      <c r="AHL35" s="287"/>
      <c r="AHM35" s="287"/>
      <c r="AHN35" s="287"/>
      <c r="AHO35" s="287"/>
      <c r="AHP35" s="287"/>
      <c r="AHQ35" s="287"/>
      <c r="AHR35" s="287"/>
      <c r="AHS35" s="287"/>
      <c r="AHT35" s="287"/>
      <c r="AHU35" s="287"/>
      <c r="AHV35" s="287"/>
      <c r="AHW35" s="287"/>
      <c r="AHX35" s="287"/>
      <c r="AHY35" s="287"/>
      <c r="AHZ35" s="287"/>
      <c r="AIA35" s="287"/>
      <c r="AIB35" s="287"/>
      <c r="AIC35" s="287"/>
      <c r="AID35" s="287"/>
      <c r="AIE35" s="287"/>
      <c r="AIF35" s="287"/>
      <c r="AIG35" s="287"/>
      <c r="AIH35" s="287"/>
      <c r="AII35" s="287"/>
      <c r="AIJ35" s="287"/>
      <c r="AIK35" s="287"/>
      <c r="AIL35" s="287"/>
      <c r="AIM35" s="287"/>
      <c r="AIN35" s="287"/>
      <c r="AIO35" s="287"/>
      <c r="AIP35" s="287"/>
      <c r="AIQ35" s="287"/>
      <c r="AIR35" s="287"/>
      <c r="AIS35" s="287"/>
      <c r="AIT35" s="287"/>
      <c r="AIU35" s="287"/>
      <c r="AIV35" s="287"/>
      <c r="AIW35" s="287"/>
      <c r="AIX35" s="287"/>
      <c r="AIY35" s="287"/>
      <c r="AIZ35" s="287"/>
      <c r="AJA35" s="287"/>
      <c r="AJB35" s="287"/>
      <c r="AJC35" s="287"/>
      <c r="AJD35" s="287"/>
      <c r="AJE35" s="287"/>
      <c r="AJF35" s="287"/>
      <c r="AJG35" s="287"/>
      <c r="AJH35" s="287"/>
      <c r="AJI35" s="287"/>
      <c r="AJJ35" s="287"/>
      <c r="AJK35" s="287"/>
      <c r="AJL35" s="287"/>
      <c r="AJM35" s="287"/>
      <c r="AJN35" s="287"/>
      <c r="AJO35" s="287"/>
      <c r="AJP35" s="287"/>
      <c r="AJQ35" s="287"/>
      <c r="AJR35" s="287"/>
      <c r="AJS35" s="287"/>
      <c r="AJT35" s="287"/>
      <c r="AJU35" s="287"/>
      <c r="AJV35" s="287"/>
      <c r="AJW35" s="287"/>
      <c r="AJX35" s="287"/>
      <c r="AJY35" s="287"/>
      <c r="AJZ35" s="287"/>
      <c r="AKA35" s="287"/>
      <c r="AKB35" s="287"/>
      <c r="AKC35" s="287"/>
      <c r="AKD35" s="287"/>
      <c r="AKE35" s="287"/>
      <c r="AKF35" s="287"/>
      <c r="AKG35" s="287"/>
      <c r="AKH35" s="287"/>
      <c r="AKI35" s="287"/>
      <c r="AKJ35" s="287"/>
      <c r="AKK35" s="287"/>
      <c r="AKL35" s="287"/>
      <c r="AKM35" s="287"/>
      <c r="AKN35" s="287"/>
      <c r="AKO35" s="287"/>
      <c r="AKP35" s="287"/>
      <c r="AKQ35" s="287"/>
      <c r="AKR35" s="287"/>
      <c r="AKS35" s="287"/>
      <c r="AKT35" s="287"/>
      <c r="AKU35" s="287"/>
      <c r="AKV35" s="287"/>
      <c r="AKW35" s="287"/>
      <c r="AKX35" s="287"/>
      <c r="AKY35" s="287"/>
      <c r="AKZ35" s="287"/>
      <c r="ALA35" s="287"/>
      <c r="ALB35" s="287"/>
      <c r="ALC35" s="287"/>
      <c r="ALD35" s="287"/>
      <c r="ALE35" s="287"/>
      <c r="ALF35" s="287"/>
      <c r="ALG35" s="287"/>
      <c r="ALH35" s="287"/>
      <c r="ALI35" s="287"/>
      <c r="ALJ35" s="287"/>
      <c r="ALK35" s="287"/>
      <c r="ALL35" s="287"/>
      <c r="ALM35" s="287"/>
      <c r="ALN35" s="287"/>
      <c r="ALO35" s="287"/>
      <c r="ALP35" s="287"/>
      <c r="ALQ35" s="287"/>
      <c r="ALR35" s="287"/>
      <c r="ALS35" s="287"/>
      <c r="ALT35" s="287"/>
      <c r="ALU35" s="287"/>
      <c r="ALV35" s="287"/>
      <c r="ALW35" s="287"/>
      <c r="ALX35" s="287"/>
      <c r="ALY35" s="287"/>
      <c r="ALZ35" s="287"/>
      <c r="AMA35" s="287"/>
      <c r="AMB35" s="287"/>
      <c r="AMC35" s="287"/>
      <c r="AMD35" s="287"/>
      <c r="AME35" s="287"/>
      <c r="AMF35" s="287"/>
      <c r="AMG35" s="287"/>
      <c r="AMH35" s="287"/>
      <c r="AMI35" s="287"/>
      <c r="AMJ35" s="287"/>
      <c r="AMK35" s="287"/>
      <c r="AML35" s="287"/>
      <c r="AMM35" s="287"/>
      <c r="AMN35" s="287"/>
      <c r="AMO35" s="287"/>
      <c r="AMP35" s="287"/>
      <c r="AMQ35" s="287"/>
      <c r="AMR35" s="287"/>
      <c r="AMS35" s="287"/>
      <c r="AMT35" s="287"/>
      <c r="AMU35" s="287"/>
      <c r="AMV35" s="287"/>
      <c r="AMW35" s="287"/>
      <c r="AMX35" s="287"/>
      <c r="AMY35" s="287"/>
      <c r="AMZ35" s="287"/>
      <c r="ANA35" s="287"/>
      <c r="ANB35" s="287"/>
      <c r="ANC35" s="287"/>
      <c r="AND35" s="287"/>
      <c r="ANE35" s="287"/>
      <c r="ANF35" s="287"/>
      <c r="ANG35" s="287"/>
      <c r="ANH35" s="287"/>
      <c r="ANI35" s="287"/>
      <c r="ANJ35" s="287"/>
      <c r="ANK35" s="287"/>
      <c r="ANL35" s="287"/>
      <c r="ANM35" s="287"/>
      <c r="ANN35" s="287"/>
      <c r="ANO35" s="287"/>
      <c r="ANP35" s="287"/>
      <c r="ANQ35" s="287"/>
      <c r="ANR35" s="287"/>
      <c r="ANS35" s="287"/>
      <c r="ANT35" s="287"/>
      <c r="ANU35" s="287"/>
      <c r="ANV35" s="287"/>
      <c r="ANW35" s="287"/>
      <c r="ANX35" s="287"/>
      <c r="ANY35" s="287"/>
      <c r="ANZ35" s="287"/>
      <c r="AOA35" s="287"/>
      <c r="AOB35" s="287"/>
      <c r="AOC35" s="287"/>
      <c r="AOD35" s="287"/>
      <c r="AOE35" s="287"/>
      <c r="AOF35" s="287"/>
      <c r="AOG35" s="287"/>
      <c r="AOH35" s="287"/>
      <c r="AOI35" s="287"/>
      <c r="AOJ35" s="287"/>
      <c r="AOK35" s="287"/>
      <c r="AOL35" s="287"/>
      <c r="AOM35" s="287"/>
      <c r="AON35" s="287"/>
      <c r="AOO35" s="287"/>
      <c r="AOP35" s="287"/>
      <c r="AOQ35" s="287"/>
      <c r="AOR35" s="287"/>
      <c r="AOS35" s="287"/>
      <c r="AOT35" s="287"/>
      <c r="AOU35" s="287"/>
      <c r="AOV35" s="287"/>
      <c r="AOW35" s="287"/>
      <c r="AOX35" s="287"/>
      <c r="AOY35" s="287"/>
      <c r="AOZ35" s="287"/>
      <c r="APA35" s="287"/>
      <c r="APB35" s="287"/>
      <c r="APC35" s="287"/>
      <c r="APD35" s="287"/>
      <c r="APE35" s="287"/>
      <c r="APF35" s="287"/>
      <c r="APG35" s="287"/>
      <c r="APH35" s="287"/>
      <c r="API35" s="287"/>
      <c r="APJ35" s="287"/>
      <c r="APK35" s="287"/>
      <c r="APL35" s="287"/>
      <c r="APM35" s="287"/>
      <c r="APN35" s="287"/>
      <c r="APO35" s="287"/>
      <c r="APP35" s="287"/>
      <c r="APQ35" s="287"/>
      <c r="APR35" s="287"/>
      <c r="APS35" s="287"/>
      <c r="APT35" s="287"/>
      <c r="APU35" s="287"/>
      <c r="APV35" s="287"/>
      <c r="APW35" s="287"/>
      <c r="APX35" s="287"/>
      <c r="APY35" s="287"/>
      <c r="APZ35" s="287"/>
      <c r="AQA35" s="287"/>
      <c r="AQB35" s="287"/>
      <c r="AQC35" s="287"/>
      <c r="AQD35" s="287"/>
      <c r="AQE35" s="287"/>
      <c r="AQF35" s="287"/>
      <c r="AQG35" s="287"/>
      <c r="AQH35" s="287"/>
      <c r="AQI35" s="287"/>
      <c r="AQJ35" s="287"/>
      <c r="AQK35" s="287"/>
      <c r="AQL35" s="287"/>
      <c r="AQM35" s="287"/>
      <c r="AQN35" s="287"/>
      <c r="AQO35" s="287"/>
      <c r="AQP35" s="287"/>
      <c r="AQQ35" s="287"/>
      <c r="AQR35" s="287"/>
      <c r="AQS35" s="287"/>
      <c r="AQT35" s="287"/>
      <c r="AQU35" s="287"/>
      <c r="AQV35" s="287"/>
      <c r="AQW35" s="287"/>
      <c r="AQX35" s="287"/>
      <c r="AQY35" s="287"/>
      <c r="AQZ35" s="287"/>
      <c r="ARA35" s="287"/>
      <c r="ARB35" s="287"/>
      <c r="ARC35" s="287"/>
      <c r="ARD35" s="287"/>
      <c r="ARE35" s="287"/>
      <c r="ARF35" s="287"/>
      <c r="ARG35" s="287"/>
      <c r="ARH35" s="287"/>
      <c r="ARI35" s="287"/>
      <c r="ARJ35" s="287"/>
      <c r="ARK35" s="287"/>
      <c r="ARL35" s="287"/>
      <c r="ARM35" s="287"/>
      <c r="ARN35" s="287"/>
      <c r="ARO35" s="287"/>
      <c r="ARP35" s="287"/>
      <c r="ARQ35" s="287"/>
      <c r="ARR35" s="287"/>
      <c r="ARS35" s="287"/>
      <c r="ART35" s="287"/>
      <c r="ARU35" s="287"/>
      <c r="ARV35" s="287"/>
      <c r="ARW35" s="287"/>
      <c r="ARX35" s="287"/>
      <c r="ARY35" s="287"/>
      <c r="ARZ35" s="287"/>
      <c r="ASA35" s="287"/>
      <c r="ASB35" s="287"/>
      <c r="ASC35" s="287"/>
      <c r="ASD35" s="287"/>
      <c r="ASE35" s="287"/>
      <c r="ASF35" s="287"/>
      <c r="ASG35" s="287"/>
      <c r="ASH35" s="287"/>
      <c r="ASI35" s="287"/>
      <c r="ASJ35" s="287"/>
      <c r="ASK35" s="287"/>
      <c r="ASL35" s="287"/>
      <c r="ASM35" s="287"/>
      <c r="ASN35" s="287"/>
      <c r="ASO35" s="287"/>
      <c r="ASP35" s="287"/>
      <c r="ASQ35" s="287"/>
      <c r="ASR35" s="287"/>
      <c r="ASS35" s="287"/>
      <c r="AST35" s="287"/>
      <c r="ASU35" s="287"/>
      <c r="ASV35" s="287"/>
      <c r="ASW35" s="287"/>
      <c r="ASX35" s="287"/>
      <c r="ASY35" s="287"/>
      <c r="ASZ35" s="287"/>
      <c r="ATA35" s="287"/>
      <c r="ATB35" s="287"/>
      <c r="ATC35" s="287"/>
      <c r="ATD35" s="287"/>
      <c r="ATE35" s="287"/>
      <c r="ATF35" s="287"/>
      <c r="ATG35" s="287"/>
      <c r="ATH35" s="287"/>
      <c r="ATI35" s="287"/>
      <c r="ATJ35" s="287"/>
      <c r="ATK35" s="287"/>
      <c r="ATL35" s="287"/>
      <c r="ATM35" s="287"/>
      <c r="ATN35" s="287"/>
      <c r="ATO35" s="287"/>
      <c r="ATP35" s="287"/>
      <c r="ATQ35" s="287"/>
      <c r="ATR35" s="287"/>
      <c r="ATS35" s="287"/>
      <c r="ATT35" s="287"/>
      <c r="ATU35" s="287"/>
      <c r="ATV35" s="287"/>
      <c r="ATW35" s="287"/>
      <c r="ATX35" s="287"/>
      <c r="ATY35" s="287"/>
      <c r="ATZ35" s="287"/>
      <c r="AUA35" s="287"/>
      <c r="AUB35" s="287"/>
      <c r="AUC35" s="287"/>
      <c r="AUD35" s="287"/>
      <c r="AUE35" s="287"/>
      <c r="AUF35" s="287"/>
      <c r="AUG35" s="287"/>
      <c r="AUH35" s="287"/>
      <c r="AUI35" s="287"/>
      <c r="AUJ35" s="287"/>
      <c r="AUK35" s="287"/>
      <c r="AUL35" s="287"/>
      <c r="AUM35" s="287"/>
      <c r="AUN35" s="287"/>
      <c r="AUO35" s="287"/>
      <c r="AUP35" s="287"/>
      <c r="AUQ35" s="287"/>
      <c r="AUR35" s="287"/>
      <c r="AUS35" s="287"/>
      <c r="AUT35" s="287"/>
      <c r="AUU35" s="287"/>
      <c r="AUV35" s="287"/>
      <c r="AUW35" s="287"/>
      <c r="AUX35" s="287"/>
      <c r="AUY35" s="287"/>
      <c r="AUZ35" s="287"/>
      <c r="AVA35" s="287"/>
      <c r="AVB35" s="287"/>
      <c r="AVC35" s="287"/>
      <c r="AVD35" s="287"/>
      <c r="AVE35" s="287"/>
      <c r="AVF35" s="287"/>
      <c r="AVG35" s="287"/>
      <c r="AVH35" s="287"/>
      <c r="AVI35" s="287"/>
      <c r="AVJ35" s="287"/>
      <c r="AVK35" s="287"/>
      <c r="AVL35" s="287"/>
      <c r="AVM35" s="287"/>
      <c r="AVN35" s="287"/>
      <c r="AVO35" s="287"/>
      <c r="AVP35" s="287"/>
      <c r="AVQ35" s="287"/>
      <c r="AVR35" s="287"/>
      <c r="AVS35" s="287"/>
      <c r="AVT35" s="287"/>
      <c r="AVU35" s="287"/>
      <c r="AVV35" s="287"/>
      <c r="AVW35" s="287"/>
      <c r="AVX35" s="287"/>
      <c r="AVY35" s="287"/>
      <c r="AVZ35" s="287"/>
      <c r="AWA35" s="287"/>
      <c r="AWB35" s="287"/>
      <c r="AWC35" s="287"/>
      <c r="AWD35" s="287"/>
      <c r="AWE35" s="287"/>
      <c r="AWF35" s="287"/>
      <c r="AWG35" s="287"/>
      <c r="AWH35" s="287"/>
      <c r="AWI35" s="287"/>
      <c r="AWJ35" s="287"/>
      <c r="AWK35" s="287"/>
      <c r="AWL35" s="287"/>
      <c r="AWM35" s="287"/>
      <c r="AWN35" s="287"/>
      <c r="AWO35" s="287"/>
      <c r="AWP35" s="287"/>
      <c r="AWQ35" s="287"/>
      <c r="AWR35" s="287"/>
      <c r="AWS35" s="287"/>
      <c r="AWT35" s="287"/>
      <c r="AWU35" s="287"/>
      <c r="AWV35" s="287"/>
      <c r="AWW35" s="287"/>
      <c r="AWX35" s="287"/>
      <c r="AWY35" s="287"/>
      <c r="AWZ35" s="287"/>
      <c r="AXA35" s="287"/>
      <c r="AXB35" s="287"/>
      <c r="AXC35" s="287"/>
      <c r="AXD35" s="287"/>
      <c r="AXE35" s="287"/>
      <c r="AXF35" s="287"/>
      <c r="AXG35" s="287"/>
      <c r="AXH35" s="287"/>
      <c r="AXI35" s="287"/>
      <c r="AXJ35" s="287"/>
      <c r="AXK35" s="287"/>
      <c r="AXL35" s="287"/>
      <c r="AXM35" s="287"/>
      <c r="AXN35" s="287"/>
      <c r="AXO35" s="287"/>
      <c r="AXP35" s="287"/>
      <c r="AXQ35" s="287"/>
      <c r="AXR35" s="287"/>
      <c r="AXS35" s="287"/>
      <c r="AXT35" s="287"/>
      <c r="AXU35" s="287"/>
      <c r="AXV35" s="287"/>
      <c r="AXW35" s="287"/>
      <c r="AXX35" s="287"/>
      <c r="AXY35" s="287"/>
      <c r="AXZ35" s="287"/>
      <c r="AYA35" s="287"/>
      <c r="AYB35" s="287"/>
      <c r="AYC35" s="287"/>
      <c r="AYD35" s="287"/>
      <c r="AYE35" s="287"/>
      <c r="AYF35" s="287"/>
      <c r="AYG35" s="287"/>
      <c r="AYH35" s="287"/>
      <c r="AYI35" s="287"/>
      <c r="AYJ35" s="287"/>
      <c r="AYK35" s="287"/>
      <c r="AYL35" s="287"/>
      <c r="AYM35" s="287"/>
      <c r="AYN35" s="287"/>
      <c r="AYO35" s="287"/>
      <c r="AYP35" s="287"/>
      <c r="AYQ35" s="287"/>
      <c r="AYR35" s="287"/>
      <c r="AYS35" s="287"/>
      <c r="AYT35" s="287"/>
      <c r="AYU35" s="287"/>
      <c r="AYV35" s="287"/>
      <c r="AYW35" s="287"/>
      <c r="AYX35" s="287"/>
      <c r="AYY35" s="287"/>
      <c r="AYZ35" s="287"/>
      <c r="AZA35" s="287"/>
      <c r="AZB35" s="287"/>
      <c r="AZC35" s="287"/>
      <c r="AZD35" s="287"/>
      <c r="AZE35" s="287"/>
      <c r="AZF35" s="287"/>
      <c r="AZG35" s="287"/>
      <c r="AZH35" s="287"/>
      <c r="AZI35" s="287"/>
      <c r="AZJ35" s="287"/>
      <c r="AZK35" s="287"/>
      <c r="AZL35" s="287"/>
      <c r="AZM35" s="287"/>
      <c r="AZN35" s="287"/>
      <c r="AZO35" s="287"/>
      <c r="AZP35" s="287"/>
      <c r="AZQ35" s="287"/>
      <c r="AZR35" s="287"/>
      <c r="AZS35" s="287"/>
      <c r="AZT35" s="287"/>
      <c r="AZU35" s="287"/>
      <c r="AZV35" s="287"/>
      <c r="AZW35" s="287"/>
      <c r="AZX35" s="287"/>
      <c r="AZY35" s="287"/>
      <c r="AZZ35" s="287"/>
      <c r="BAA35" s="287"/>
      <c r="BAB35" s="287"/>
      <c r="BAC35" s="287"/>
      <c r="BAD35" s="287"/>
      <c r="BAE35" s="287"/>
      <c r="BAF35" s="287"/>
      <c r="BAG35" s="287"/>
      <c r="BAH35" s="287"/>
      <c r="BAI35" s="287"/>
      <c r="BAJ35" s="287"/>
      <c r="BAK35" s="287"/>
      <c r="BAL35" s="287"/>
      <c r="BAM35" s="287"/>
      <c r="BAN35" s="287"/>
      <c r="BAO35" s="287"/>
      <c r="BAP35" s="287"/>
      <c r="BAQ35" s="287"/>
      <c r="BAR35" s="287"/>
      <c r="BAS35" s="287"/>
      <c r="BAT35" s="287"/>
      <c r="BAU35" s="287"/>
      <c r="BAV35" s="287"/>
      <c r="BAW35" s="287"/>
      <c r="BAX35" s="287"/>
      <c r="BAY35" s="287"/>
      <c r="BAZ35" s="287"/>
      <c r="BBA35" s="287"/>
      <c r="BBB35" s="287"/>
      <c r="BBC35" s="287"/>
      <c r="BBD35" s="287"/>
      <c r="BBE35" s="287"/>
      <c r="BBF35" s="287"/>
      <c r="BBG35" s="287"/>
      <c r="BBH35" s="287"/>
      <c r="BBI35" s="287"/>
      <c r="BBJ35" s="287"/>
      <c r="BBK35" s="287"/>
      <c r="BBL35" s="287"/>
      <c r="BBM35" s="287"/>
      <c r="BBN35" s="287"/>
      <c r="BBO35" s="287"/>
      <c r="BBP35" s="287"/>
      <c r="BBQ35" s="287"/>
      <c r="BBR35" s="287"/>
      <c r="BBS35" s="287"/>
      <c r="BBT35" s="287"/>
      <c r="BBU35" s="287"/>
      <c r="BBV35" s="287"/>
      <c r="BBW35" s="287"/>
      <c r="BBX35" s="287"/>
      <c r="BBY35" s="287"/>
      <c r="BBZ35" s="287"/>
      <c r="BCA35" s="287"/>
      <c r="BCB35" s="287"/>
      <c r="BCC35" s="287"/>
      <c r="BCD35" s="287"/>
      <c r="BCE35" s="287"/>
      <c r="BCF35" s="287"/>
      <c r="BCG35" s="287"/>
      <c r="BCH35" s="287"/>
      <c r="BCI35" s="287"/>
      <c r="BCJ35" s="287"/>
      <c r="BCK35" s="287"/>
      <c r="BCL35" s="287"/>
      <c r="BCM35" s="287"/>
      <c r="BCN35" s="287"/>
      <c r="BCO35" s="287"/>
      <c r="BCP35" s="287"/>
      <c r="BCQ35" s="287"/>
      <c r="BCR35" s="287"/>
      <c r="BCS35" s="287"/>
      <c r="BCT35" s="287"/>
      <c r="BCU35" s="287"/>
      <c r="BCV35" s="287"/>
      <c r="BCW35" s="287"/>
      <c r="BCX35" s="287"/>
      <c r="BCY35" s="287"/>
      <c r="BCZ35" s="287"/>
      <c r="BDA35" s="287"/>
      <c r="BDB35" s="287"/>
      <c r="BDC35" s="287"/>
      <c r="BDD35" s="287"/>
      <c r="BDE35" s="287"/>
      <c r="BDF35" s="287"/>
      <c r="BDG35" s="287"/>
      <c r="BDH35" s="287"/>
      <c r="BDI35" s="287"/>
      <c r="BDJ35" s="287"/>
      <c r="BDK35" s="287"/>
      <c r="BDL35" s="287"/>
      <c r="BDM35" s="287"/>
      <c r="BDN35" s="287"/>
      <c r="BDO35" s="287"/>
      <c r="BDP35" s="287"/>
      <c r="BDQ35" s="287"/>
      <c r="BDR35" s="287"/>
      <c r="BDS35" s="287"/>
      <c r="BDT35" s="287"/>
      <c r="BDU35" s="287"/>
      <c r="BDV35" s="287"/>
      <c r="BDW35" s="287"/>
      <c r="BDX35" s="287"/>
      <c r="BDY35" s="287"/>
      <c r="BDZ35" s="287"/>
      <c r="BEA35" s="287"/>
      <c r="BEB35" s="287"/>
      <c r="BEC35" s="287"/>
      <c r="BED35" s="287"/>
      <c r="BEE35" s="287"/>
      <c r="BEF35" s="287"/>
      <c r="BEG35" s="287"/>
      <c r="BEH35" s="287"/>
      <c r="BEI35" s="287"/>
      <c r="BEJ35" s="287"/>
      <c r="BEK35" s="287"/>
      <c r="BEL35" s="287"/>
      <c r="BEM35" s="287"/>
      <c r="BEN35" s="287"/>
      <c r="BEO35" s="287"/>
      <c r="BEP35" s="287"/>
      <c r="BEQ35" s="287"/>
      <c r="BER35" s="287"/>
      <c r="BES35" s="287"/>
      <c r="BET35" s="287"/>
      <c r="BEU35" s="287"/>
      <c r="BEV35" s="287"/>
      <c r="BEW35" s="287"/>
      <c r="BEX35" s="287"/>
      <c r="BEY35" s="287"/>
      <c r="BEZ35" s="287"/>
      <c r="BFA35" s="287"/>
      <c r="BFB35" s="287"/>
      <c r="BFC35" s="287"/>
      <c r="BFD35" s="287"/>
      <c r="BFE35" s="287"/>
      <c r="BFF35" s="287"/>
      <c r="BFG35" s="287"/>
      <c r="BFH35" s="287"/>
      <c r="BFI35" s="287"/>
      <c r="BFJ35" s="287"/>
      <c r="BFK35" s="287"/>
      <c r="BFL35" s="287"/>
      <c r="BFM35" s="287"/>
      <c r="BFN35" s="287"/>
      <c r="BFO35" s="287"/>
      <c r="BFP35" s="287"/>
      <c r="BFQ35" s="287"/>
      <c r="BFR35" s="287"/>
      <c r="BFS35" s="287"/>
      <c r="BFT35" s="287"/>
      <c r="BFU35" s="287"/>
      <c r="BFV35" s="287"/>
      <c r="BFW35" s="287"/>
      <c r="BFX35" s="287"/>
      <c r="BFY35" s="287"/>
      <c r="BFZ35" s="287"/>
      <c r="BGA35" s="287"/>
      <c r="BGB35" s="287"/>
      <c r="BGC35" s="287"/>
      <c r="BGD35" s="287"/>
      <c r="BGE35" s="287"/>
      <c r="BGF35" s="287"/>
      <c r="BGG35" s="287"/>
      <c r="BGH35" s="287"/>
      <c r="BGI35" s="287"/>
      <c r="BGJ35" s="287"/>
      <c r="BGK35" s="287"/>
      <c r="BGL35" s="287"/>
      <c r="BGM35" s="287"/>
      <c r="BGN35" s="287"/>
      <c r="BGO35" s="287"/>
      <c r="BGP35" s="287"/>
      <c r="BGQ35" s="287"/>
      <c r="BGR35" s="287"/>
      <c r="BGS35" s="287"/>
      <c r="BGT35" s="287"/>
      <c r="BGU35" s="287"/>
      <c r="BGV35" s="287"/>
      <c r="BGW35" s="287"/>
      <c r="BGX35" s="287"/>
      <c r="BGY35" s="287"/>
      <c r="BGZ35" s="287"/>
      <c r="BHA35" s="287"/>
      <c r="BHB35" s="287"/>
      <c r="BHC35" s="287"/>
      <c r="BHD35" s="287"/>
      <c r="BHE35" s="287"/>
      <c r="BHF35" s="287"/>
      <c r="BHG35" s="287"/>
      <c r="BHH35" s="287"/>
      <c r="BHI35" s="287"/>
      <c r="BHJ35" s="287"/>
      <c r="BHK35" s="287"/>
      <c r="BHL35" s="287"/>
      <c r="BHM35" s="287"/>
      <c r="BHN35" s="287"/>
      <c r="BHO35" s="287"/>
      <c r="BHP35" s="287"/>
      <c r="BHQ35" s="287"/>
      <c r="BHR35" s="287"/>
      <c r="BHS35" s="287"/>
      <c r="BHT35" s="287"/>
      <c r="BHU35" s="287"/>
      <c r="BHV35" s="287"/>
      <c r="BHW35" s="287"/>
      <c r="BHX35" s="287"/>
      <c r="BHY35" s="287"/>
      <c r="BHZ35" s="287"/>
      <c r="BIA35" s="287"/>
      <c r="BIB35" s="287"/>
      <c r="BIC35" s="287"/>
      <c r="BID35" s="287"/>
      <c r="BIE35" s="287"/>
      <c r="BIF35" s="287"/>
      <c r="BIG35" s="287"/>
      <c r="BIH35" s="287"/>
      <c r="BII35" s="287"/>
      <c r="BIJ35" s="287"/>
      <c r="BIK35" s="287"/>
      <c r="BIL35" s="287"/>
      <c r="BIM35" s="287"/>
      <c r="BIN35" s="287"/>
      <c r="BIO35" s="287"/>
      <c r="BIP35" s="287"/>
      <c r="BIQ35" s="287"/>
      <c r="BIR35" s="287"/>
      <c r="BIS35" s="287"/>
      <c r="BIT35" s="287"/>
      <c r="BIU35" s="287"/>
      <c r="BIV35" s="287"/>
      <c r="BIW35" s="287"/>
      <c r="BIX35" s="287"/>
      <c r="BIY35" s="287"/>
      <c r="BIZ35" s="287"/>
      <c r="BJA35" s="287"/>
      <c r="BJB35" s="287"/>
      <c r="BJC35" s="287"/>
      <c r="BJD35" s="287"/>
      <c r="BJE35" s="287"/>
      <c r="BJF35" s="287"/>
      <c r="BJG35" s="287"/>
      <c r="BJH35" s="287"/>
      <c r="BJI35" s="287"/>
      <c r="BJJ35" s="287"/>
      <c r="BJK35" s="287"/>
      <c r="BJL35" s="287"/>
      <c r="BJM35" s="287"/>
      <c r="BJN35" s="287"/>
      <c r="BJO35" s="287"/>
      <c r="BJP35" s="287"/>
      <c r="BJQ35" s="287"/>
      <c r="BJR35" s="287"/>
      <c r="BJS35" s="287"/>
      <c r="BJT35" s="287"/>
      <c r="BJU35" s="287"/>
      <c r="BJV35" s="287"/>
      <c r="BJW35" s="287"/>
      <c r="BJX35" s="287"/>
      <c r="BJY35" s="287"/>
      <c r="BJZ35" s="287"/>
      <c r="BKA35" s="287"/>
      <c r="BKB35" s="287"/>
      <c r="BKC35" s="287"/>
      <c r="BKD35" s="287"/>
      <c r="BKE35" s="287"/>
      <c r="BKF35" s="287"/>
      <c r="BKG35" s="287"/>
      <c r="BKH35" s="287"/>
      <c r="BKI35" s="287"/>
      <c r="BKJ35" s="287"/>
      <c r="BKK35" s="287"/>
      <c r="BKL35" s="287"/>
      <c r="BKM35" s="287"/>
      <c r="BKN35" s="287"/>
      <c r="BKO35" s="287"/>
      <c r="BKP35" s="287"/>
      <c r="BKQ35" s="287"/>
      <c r="BKR35" s="287"/>
      <c r="BKS35" s="287"/>
      <c r="BKT35" s="287"/>
      <c r="BKU35" s="287"/>
      <c r="BKV35" s="287"/>
      <c r="BKW35" s="287"/>
      <c r="BKX35" s="287"/>
      <c r="BKY35" s="287"/>
      <c r="BKZ35" s="287"/>
      <c r="BLA35" s="287"/>
      <c r="BLB35" s="287"/>
      <c r="BLC35" s="287"/>
      <c r="BLD35" s="287"/>
      <c r="BLE35" s="287"/>
      <c r="BLF35" s="287"/>
      <c r="BLG35" s="287"/>
      <c r="BLH35" s="287"/>
      <c r="BLI35" s="287"/>
      <c r="BLJ35" s="287"/>
      <c r="BLK35" s="287"/>
      <c r="BLL35" s="287"/>
      <c r="BLM35" s="287"/>
      <c r="BLN35" s="287"/>
      <c r="BLO35" s="287"/>
      <c r="BLP35" s="287"/>
      <c r="BLQ35" s="287"/>
      <c r="BLR35" s="287"/>
      <c r="BLS35" s="287"/>
      <c r="BLT35" s="287"/>
      <c r="BLU35" s="287"/>
      <c r="BLV35" s="287"/>
      <c r="BLW35" s="287"/>
      <c r="BLX35" s="287"/>
      <c r="BLY35" s="287"/>
      <c r="BLZ35" s="287"/>
      <c r="BMA35" s="287"/>
      <c r="BMB35" s="287"/>
      <c r="BMC35" s="287"/>
      <c r="BMD35" s="287"/>
      <c r="BME35" s="287"/>
      <c r="BMF35" s="287"/>
      <c r="BMG35" s="287"/>
      <c r="BMH35" s="287"/>
      <c r="BMI35" s="287"/>
      <c r="BMJ35" s="287"/>
      <c r="BMK35" s="287"/>
      <c r="BML35" s="287"/>
      <c r="BMM35" s="287"/>
      <c r="BMN35" s="287"/>
      <c r="BMO35" s="287"/>
      <c r="BMP35" s="287"/>
      <c r="BMQ35" s="287"/>
      <c r="BMR35" s="287"/>
      <c r="BMS35" s="287"/>
      <c r="BMT35" s="287"/>
      <c r="BMU35" s="287"/>
      <c r="BMV35" s="287"/>
      <c r="BMW35" s="287"/>
      <c r="BMX35" s="287"/>
      <c r="BMY35" s="287"/>
      <c r="BMZ35" s="287"/>
      <c r="BNA35" s="287"/>
      <c r="BNB35" s="287"/>
      <c r="BNC35" s="287"/>
      <c r="BND35" s="287"/>
      <c r="BNE35" s="287"/>
      <c r="BNF35" s="287"/>
      <c r="BNG35" s="287"/>
      <c r="BNH35" s="287"/>
      <c r="BNI35" s="287"/>
      <c r="BNJ35" s="287"/>
      <c r="BNK35" s="287"/>
      <c r="BNL35" s="287"/>
    </row>
    <row r="36" spans="1:1728" s="166" customFormat="1" ht="15" hidden="1" customHeight="1" x14ac:dyDescent="0.25">
      <c r="A36" s="236">
        <v>33</v>
      </c>
      <c r="B36" s="219" t="s">
        <v>305</v>
      </c>
      <c r="C36" s="219" t="s">
        <v>233</v>
      </c>
      <c r="D36" s="219" t="s">
        <v>2135</v>
      </c>
      <c r="E36" s="219" t="s">
        <v>2136</v>
      </c>
      <c r="F36" s="219"/>
      <c r="G36" s="244"/>
      <c r="H36" s="245"/>
      <c r="I36" s="222" t="s">
        <v>236</v>
      </c>
      <c r="J36" s="222">
        <v>2025</v>
      </c>
      <c r="K36" s="219" t="s">
        <v>313</v>
      </c>
      <c r="L36" s="249" t="s">
        <v>2137</v>
      </c>
      <c r="M36" s="285" t="s">
        <v>460</v>
      </c>
      <c r="N36" s="285"/>
      <c r="O36" s="285"/>
      <c r="P36" s="285"/>
      <c r="Q36" s="285"/>
      <c r="R36" s="285"/>
      <c r="S36" s="285"/>
      <c r="T36" s="285"/>
      <c r="U36" s="285"/>
      <c r="V36" s="285"/>
      <c r="W36" s="285"/>
      <c r="X36" s="285"/>
      <c r="Y36" s="285"/>
      <c r="Z36" s="285"/>
      <c r="AA36" s="285"/>
      <c r="AB36" s="285"/>
      <c r="AC36" s="285"/>
      <c r="AD36" s="285"/>
      <c r="AE36" s="285"/>
      <c r="AF36" s="285"/>
      <c r="AG36" s="285"/>
      <c r="AH36" s="285"/>
      <c r="AI36" s="285"/>
      <c r="AJ36" s="285"/>
      <c r="AK36" s="285"/>
      <c r="AL36" s="285"/>
      <c r="AM36" s="285"/>
      <c r="AN36" s="285"/>
      <c r="AO36" s="285"/>
      <c r="AP36" s="285"/>
      <c r="AQ36" s="285"/>
      <c r="AR36" s="285"/>
      <c r="AS36" s="285"/>
      <c r="AT36" s="285"/>
      <c r="AU36" s="285"/>
      <c r="AV36" s="285"/>
      <c r="AW36" s="285"/>
      <c r="AX36" s="285"/>
      <c r="AY36" s="285"/>
      <c r="AZ36" s="285"/>
      <c r="BA36" s="285"/>
      <c r="BB36" s="285"/>
      <c r="BC36" s="285"/>
      <c r="BD36" s="285"/>
      <c r="BE36" s="285"/>
      <c r="BF36" s="285"/>
      <c r="BG36" s="285"/>
      <c r="BH36" s="285"/>
      <c r="BI36" s="285"/>
      <c r="BJ36" s="285"/>
      <c r="BK36" s="285"/>
      <c r="BL36" s="285"/>
      <c r="BM36" s="285"/>
      <c r="BN36" s="285"/>
      <c r="BO36" s="285"/>
      <c r="BP36" s="285"/>
      <c r="BQ36" s="285"/>
      <c r="BR36" s="285"/>
      <c r="BS36" s="285"/>
      <c r="BT36" s="285"/>
      <c r="BU36" s="285"/>
      <c r="BV36" s="285"/>
      <c r="BW36" s="285"/>
      <c r="BX36" s="285"/>
      <c r="BY36" s="285"/>
      <c r="BZ36" s="285"/>
      <c r="CA36" s="285"/>
      <c r="CB36" s="285"/>
      <c r="CC36" s="285"/>
      <c r="CD36" s="285"/>
      <c r="CE36" s="285"/>
      <c r="CF36" s="285"/>
      <c r="CG36" s="285"/>
      <c r="CH36" s="285"/>
      <c r="CI36" s="285"/>
      <c r="CJ36" s="285"/>
      <c r="CK36" s="285"/>
      <c r="CL36" s="285"/>
      <c r="CM36" s="285"/>
      <c r="CN36" s="285"/>
      <c r="CO36" s="286"/>
      <c r="CP36" s="287"/>
      <c r="CQ36" s="287"/>
      <c r="CR36" s="287"/>
      <c r="CS36" s="287"/>
      <c r="CT36" s="287"/>
      <c r="CU36" s="287"/>
      <c r="CV36" s="287"/>
      <c r="CW36" s="287"/>
      <c r="CX36" s="287"/>
      <c r="CY36" s="287"/>
      <c r="CZ36" s="287"/>
      <c r="DA36" s="287"/>
      <c r="DB36" s="287"/>
      <c r="DC36" s="287"/>
      <c r="DD36" s="287"/>
      <c r="DE36" s="287"/>
      <c r="DF36" s="287"/>
      <c r="DG36" s="287"/>
      <c r="DH36" s="287"/>
      <c r="DI36" s="287"/>
      <c r="DJ36" s="287"/>
      <c r="DK36" s="287"/>
      <c r="DL36" s="287"/>
      <c r="DM36" s="287"/>
      <c r="DN36" s="287"/>
      <c r="DO36" s="287"/>
      <c r="DP36" s="287"/>
      <c r="DQ36" s="287"/>
      <c r="DR36" s="287"/>
      <c r="DS36" s="287"/>
      <c r="DT36" s="287"/>
      <c r="DU36" s="287"/>
      <c r="DV36" s="287"/>
      <c r="DW36" s="287"/>
      <c r="DX36" s="287"/>
      <c r="DY36" s="287"/>
      <c r="DZ36" s="287"/>
      <c r="EA36" s="287"/>
      <c r="EB36" s="287"/>
      <c r="EC36" s="287"/>
      <c r="ED36" s="287"/>
      <c r="EE36" s="287"/>
      <c r="EF36" s="287"/>
      <c r="EG36" s="287"/>
      <c r="EH36" s="287"/>
      <c r="EI36" s="287"/>
      <c r="EJ36" s="287"/>
      <c r="EK36" s="287"/>
      <c r="EL36" s="287"/>
      <c r="EM36" s="287"/>
      <c r="EN36" s="287"/>
      <c r="EO36" s="287"/>
      <c r="EP36" s="287"/>
      <c r="EQ36" s="287"/>
      <c r="ER36" s="287"/>
      <c r="ES36" s="287"/>
      <c r="ET36" s="287"/>
      <c r="EU36" s="287"/>
      <c r="EV36" s="287"/>
      <c r="EW36" s="287"/>
      <c r="EX36" s="287"/>
      <c r="EY36" s="287"/>
      <c r="EZ36" s="287"/>
      <c r="FA36" s="287"/>
      <c r="FB36" s="287"/>
      <c r="FC36" s="287"/>
      <c r="FD36" s="287"/>
      <c r="FE36" s="287"/>
      <c r="FF36" s="287"/>
      <c r="FG36" s="287"/>
      <c r="FH36" s="287"/>
      <c r="FI36" s="287"/>
      <c r="FJ36" s="287"/>
      <c r="FK36" s="287"/>
      <c r="FL36" s="287"/>
      <c r="FM36" s="287"/>
      <c r="FN36" s="287"/>
      <c r="FO36" s="287"/>
      <c r="FP36" s="287"/>
      <c r="FQ36" s="287"/>
      <c r="FR36" s="287"/>
      <c r="FS36" s="287"/>
      <c r="FT36" s="287"/>
      <c r="FU36" s="287"/>
      <c r="FV36" s="287"/>
      <c r="FW36" s="287"/>
      <c r="FX36" s="287"/>
      <c r="FY36" s="287"/>
      <c r="FZ36" s="287"/>
      <c r="GA36" s="287"/>
      <c r="GB36" s="287"/>
      <c r="GC36" s="287"/>
      <c r="GD36" s="287"/>
      <c r="GE36" s="287"/>
      <c r="GF36" s="287"/>
      <c r="GG36" s="287"/>
      <c r="GH36" s="287"/>
      <c r="GI36" s="287"/>
      <c r="GJ36" s="287"/>
      <c r="GK36" s="287"/>
      <c r="GL36" s="287"/>
      <c r="GM36" s="287"/>
      <c r="GN36" s="287"/>
      <c r="GO36" s="287"/>
      <c r="GP36" s="287"/>
      <c r="GQ36" s="287"/>
      <c r="GR36" s="287"/>
      <c r="GS36" s="287"/>
      <c r="GT36" s="287"/>
      <c r="GU36" s="287"/>
      <c r="GV36" s="287"/>
      <c r="GW36" s="287"/>
      <c r="GX36" s="287"/>
      <c r="GY36" s="287"/>
      <c r="GZ36" s="287"/>
      <c r="HA36" s="287"/>
      <c r="HB36" s="287"/>
      <c r="HC36" s="287"/>
      <c r="HD36" s="287"/>
      <c r="HE36" s="287"/>
      <c r="HF36" s="287"/>
      <c r="HG36" s="287"/>
      <c r="HH36" s="287"/>
      <c r="HI36" s="287"/>
      <c r="HJ36" s="287"/>
      <c r="HK36" s="287"/>
      <c r="HL36" s="287"/>
      <c r="HM36" s="287"/>
      <c r="HN36" s="287"/>
      <c r="HO36" s="287"/>
      <c r="HP36" s="287"/>
      <c r="HQ36" s="287"/>
      <c r="HR36" s="287"/>
      <c r="HS36" s="287"/>
      <c r="HT36" s="287"/>
      <c r="HU36" s="287"/>
      <c r="HV36" s="287"/>
      <c r="HW36" s="287"/>
      <c r="HX36" s="287"/>
      <c r="HY36" s="287"/>
      <c r="HZ36" s="287"/>
      <c r="IA36" s="287"/>
      <c r="IB36" s="287"/>
      <c r="IC36" s="287"/>
      <c r="ID36" s="287"/>
      <c r="IE36" s="287"/>
      <c r="IF36" s="287"/>
      <c r="IG36" s="287"/>
      <c r="IH36" s="287"/>
      <c r="II36" s="287"/>
      <c r="IJ36" s="287"/>
      <c r="IK36" s="287"/>
      <c r="IL36" s="287"/>
      <c r="IM36" s="287"/>
      <c r="IN36" s="287"/>
      <c r="IO36" s="287"/>
      <c r="IP36" s="287"/>
      <c r="IQ36" s="287"/>
      <c r="IR36" s="287"/>
      <c r="IS36" s="287"/>
      <c r="IT36" s="287"/>
      <c r="IU36" s="287"/>
      <c r="IV36" s="287"/>
      <c r="IW36" s="287"/>
      <c r="IX36" s="287"/>
      <c r="IY36" s="287"/>
      <c r="IZ36" s="287"/>
      <c r="JA36" s="287"/>
      <c r="JB36" s="287"/>
      <c r="JC36" s="287"/>
      <c r="JD36" s="287"/>
      <c r="JE36" s="287"/>
      <c r="JF36" s="287"/>
      <c r="JG36" s="287"/>
      <c r="JH36" s="287"/>
      <c r="JI36" s="287"/>
      <c r="JJ36" s="287"/>
      <c r="JK36" s="287"/>
      <c r="JL36" s="287"/>
      <c r="JM36" s="287"/>
      <c r="JN36" s="287"/>
      <c r="JO36" s="287"/>
      <c r="JP36" s="287"/>
      <c r="JQ36" s="287"/>
      <c r="JR36" s="287"/>
      <c r="JS36" s="287"/>
      <c r="JT36" s="287"/>
      <c r="JU36" s="287"/>
      <c r="JV36" s="287"/>
      <c r="JW36" s="287"/>
      <c r="JX36" s="287"/>
      <c r="JY36" s="287"/>
      <c r="JZ36" s="287"/>
      <c r="KA36" s="287"/>
      <c r="KB36" s="287"/>
      <c r="KC36" s="287"/>
      <c r="KD36" s="287"/>
      <c r="KE36" s="287"/>
      <c r="KF36" s="287"/>
      <c r="KG36" s="287"/>
      <c r="KH36" s="287"/>
      <c r="KI36" s="287"/>
      <c r="KJ36" s="287"/>
      <c r="KK36" s="287"/>
      <c r="KL36" s="287"/>
      <c r="KM36" s="287"/>
      <c r="KN36" s="287"/>
      <c r="KO36" s="287"/>
      <c r="KP36" s="287"/>
      <c r="KQ36" s="287"/>
      <c r="KR36" s="287"/>
      <c r="KS36" s="287"/>
      <c r="KT36" s="287"/>
      <c r="KU36" s="287"/>
      <c r="KV36" s="287"/>
      <c r="KW36" s="287"/>
      <c r="KX36" s="287"/>
      <c r="KY36" s="287"/>
      <c r="KZ36" s="287"/>
      <c r="LA36" s="287"/>
      <c r="LB36" s="287"/>
      <c r="LC36" s="287"/>
      <c r="LD36" s="287"/>
      <c r="LE36" s="287"/>
      <c r="LF36" s="287"/>
      <c r="LG36" s="287"/>
      <c r="LH36" s="287"/>
      <c r="LI36" s="287"/>
      <c r="LJ36" s="287"/>
      <c r="LK36" s="287"/>
      <c r="LL36" s="287"/>
      <c r="LM36" s="287"/>
      <c r="LN36" s="287"/>
      <c r="LO36" s="287"/>
      <c r="LP36" s="287"/>
      <c r="LQ36" s="287"/>
      <c r="LR36" s="287"/>
      <c r="LS36" s="287"/>
      <c r="LT36" s="287"/>
      <c r="LU36" s="287"/>
      <c r="LV36" s="287"/>
      <c r="LW36" s="287"/>
      <c r="LX36" s="287"/>
      <c r="LY36" s="287"/>
      <c r="LZ36" s="287"/>
      <c r="MA36" s="287"/>
      <c r="MB36" s="287"/>
      <c r="MC36" s="287"/>
      <c r="MD36" s="287"/>
      <c r="ME36" s="287"/>
      <c r="MF36" s="287"/>
      <c r="MG36" s="287"/>
      <c r="MH36" s="287"/>
      <c r="MI36" s="287"/>
      <c r="MJ36" s="287"/>
      <c r="MK36" s="287"/>
      <c r="ML36" s="287"/>
      <c r="MM36" s="287"/>
      <c r="MN36" s="287"/>
      <c r="MO36" s="287"/>
      <c r="MP36" s="287"/>
      <c r="MQ36" s="287"/>
      <c r="MR36" s="287"/>
      <c r="MS36" s="287"/>
      <c r="MT36" s="287"/>
      <c r="MU36" s="287"/>
      <c r="MV36" s="287"/>
      <c r="MW36" s="287"/>
      <c r="MX36" s="287"/>
      <c r="MY36" s="287"/>
      <c r="MZ36" s="287"/>
      <c r="NA36" s="287"/>
      <c r="NB36" s="287"/>
      <c r="NC36" s="287"/>
      <c r="ND36" s="287"/>
      <c r="NE36" s="287"/>
      <c r="NF36" s="287"/>
      <c r="NG36" s="287"/>
      <c r="NH36" s="287"/>
      <c r="NI36" s="287"/>
      <c r="NJ36" s="287"/>
      <c r="NK36" s="287"/>
      <c r="NL36" s="287"/>
      <c r="NM36" s="287"/>
      <c r="NN36" s="287"/>
      <c r="NO36" s="287"/>
      <c r="NP36" s="287"/>
      <c r="NQ36" s="287"/>
      <c r="NR36" s="287"/>
      <c r="NS36" s="287"/>
      <c r="NT36" s="287"/>
      <c r="NU36" s="287"/>
      <c r="NV36" s="287"/>
      <c r="NW36" s="287"/>
      <c r="NX36" s="287"/>
      <c r="NY36" s="287"/>
      <c r="NZ36" s="287"/>
      <c r="OA36" s="287"/>
      <c r="OB36" s="287"/>
      <c r="OC36" s="287"/>
      <c r="OD36" s="287"/>
      <c r="OE36" s="287"/>
      <c r="OF36" s="287"/>
      <c r="OG36" s="287"/>
      <c r="OH36" s="287"/>
      <c r="OI36" s="287"/>
      <c r="OJ36" s="287"/>
      <c r="OK36" s="287"/>
      <c r="OL36" s="287"/>
      <c r="OM36" s="287"/>
      <c r="ON36" s="287"/>
      <c r="OO36" s="287"/>
      <c r="OP36" s="287"/>
      <c r="OQ36" s="287"/>
      <c r="OR36" s="287"/>
      <c r="OS36" s="287"/>
      <c r="OT36" s="287"/>
      <c r="OU36" s="287"/>
      <c r="OV36" s="287"/>
      <c r="OW36" s="287"/>
      <c r="OX36" s="287"/>
      <c r="OY36" s="287"/>
      <c r="OZ36" s="287"/>
      <c r="PA36" s="287"/>
      <c r="PB36" s="287"/>
      <c r="PC36" s="287"/>
      <c r="PD36" s="287"/>
      <c r="PE36" s="287"/>
      <c r="PF36" s="287"/>
      <c r="PG36" s="287"/>
      <c r="PH36" s="287"/>
      <c r="PI36" s="287"/>
      <c r="PJ36" s="287"/>
      <c r="PK36" s="287"/>
      <c r="PL36" s="287"/>
      <c r="PM36" s="287"/>
      <c r="PN36" s="287"/>
      <c r="PO36" s="287"/>
      <c r="PP36" s="287"/>
      <c r="PQ36" s="287"/>
      <c r="PR36" s="287"/>
      <c r="PS36" s="287"/>
      <c r="PT36" s="287"/>
      <c r="PU36" s="287"/>
      <c r="PV36" s="287"/>
      <c r="PW36" s="287"/>
      <c r="PX36" s="287"/>
      <c r="PY36" s="287"/>
      <c r="PZ36" s="287"/>
      <c r="QA36" s="287"/>
      <c r="QB36" s="287"/>
      <c r="QC36" s="287"/>
      <c r="QD36" s="287"/>
      <c r="QE36" s="287"/>
      <c r="QF36" s="287"/>
      <c r="QG36" s="287"/>
      <c r="QH36" s="287"/>
      <c r="QI36" s="287"/>
      <c r="QJ36" s="287"/>
      <c r="QK36" s="287"/>
      <c r="QL36" s="287"/>
      <c r="QM36" s="287"/>
      <c r="QN36" s="287"/>
      <c r="QO36" s="287"/>
      <c r="QP36" s="287"/>
      <c r="QQ36" s="287"/>
      <c r="QR36" s="287"/>
      <c r="QS36" s="287"/>
      <c r="QT36" s="287"/>
      <c r="QU36" s="287"/>
      <c r="QV36" s="287"/>
      <c r="QW36" s="287"/>
      <c r="QX36" s="287"/>
      <c r="QY36" s="287"/>
      <c r="QZ36" s="287"/>
      <c r="RA36" s="287"/>
      <c r="RB36" s="287"/>
      <c r="RC36" s="287"/>
      <c r="RD36" s="287"/>
      <c r="RE36" s="287"/>
      <c r="RF36" s="287"/>
      <c r="RG36" s="287"/>
      <c r="RH36" s="287"/>
      <c r="RI36" s="287"/>
      <c r="RJ36" s="287"/>
      <c r="RK36" s="287"/>
      <c r="RL36" s="287"/>
      <c r="RM36" s="287"/>
      <c r="RN36" s="287"/>
      <c r="RO36" s="287"/>
      <c r="RP36" s="287"/>
      <c r="RQ36" s="287"/>
      <c r="RR36" s="287"/>
      <c r="RS36" s="287"/>
      <c r="RT36" s="287"/>
      <c r="RU36" s="287"/>
      <c r="RV36" s="287"/>
      <c r="RW36" s="287"/>
      <c r="RX36" s="287"/>
      <c r="RY36" s="287"/>
      <c r="RZ36" s="287"/>
      <c r="SA36" s="287"/>
      <c r="SB36" s="287"/>
      <c r="SC36" s="287"/>
      <c r="SD36" s="287"/>
      <c r="SE36" s="287"/>
      <c r="SF36" s="287"/>
      <c r="SG36" s="287"/>
      <c r="SH36" s="287"/>
      <c r="SI36" s="287"/>
      <c r="SJ36" s="287"/>
      <c r="SK36" s="287"/>
      <c r="SL36" s="287"/>
      <c r="SM36" s="287"/>
      <c r="SN36" s="287"/>
      <c r="SO36" s="287"/>
      <c r="SP36" s="287"/>
      <c r="SQ36" s="287"/>
      <c r="SR36" s="287"/>
      <c r="SS36" s="287"/>
      <c r="ST36" s="287"/>
      <c r="SU36" s="287"/>
      <c r="SV36" s="287"/>
      <c r="SW36" s="287"/>
      <c r="SX36" s="287"/>
      <c r="SY36" s="287"/>
      <c r="SZ36" s="287"/>
      <c r="TA36" s="287"/>
      <c r="TB36" s="287"/>
      <c r="TC36" s="287"/>
      <c r="TD36" s="287"/>
      <c r="TE36" s="287"/>
      <c r="TF36" s="287"/>
      <c r="TG36" s="287"/>
      <c r="TH36" s="287"/>
      <c r="TI36" s="287"/>
      <c r="TJ36" s="287"/>
      <c r="TK36" s="287"/>
      <c r="TL36" s="287"/>
      <c r="TM36" s="287"/>
      <c r="TN36" s="287"/>
      <c r="TO36" s="287"/>
      <c r="TP36" s="287"/>
      <c r="TQ36" s="287"/>
      <c r="TR36" s="287"/>
      <c r="TS36" s="287"/>
      <c r="TT36" s="287"/>
      <c r="TU36" s="287"/>
      <c r="TV36" s="287"/>
      <c r="TW36" s="287"/>
      <c r="TX36" s="287"/>
      <c r="TY36" s="287"/>
      <c r="TZ36" s="287"/>
      <c r="UA36" s="287"/>
      <c r="UB36" s="287"/>
      <c r="UC36" s="287"/>
      <c r="UD36" s="287"/>
      <c r="UE36" s="287"/>
      <c r="UF36" s="287"/>
      <c r="UG36" s="287"/>
      <c r="UH36" s="287"/>
      <c r="UI36" s="287"/>
      <c r="UJ36" s="287"/>
      <c r="UK36" s="287"/>
      <c r="UL36" s="287"/>
      <c r="UM36" s="287"/>
      <c r="UN36" s="287"/>
      <c r="UO36" s="287"/>
      <c r="UP36" s="287"/>
      <c r="UQ36" s="287"/>
      <c r="UR36" s="287"/>
      <c r="US36" s="287"/>
      <c r="UT36" s="287"/>
      <c r="UU36" s="287"/>
      <c r="UV36" s="287"/>
      <c r="UW36" s="287"/>
      <c r="UX36" s="287"/>
      <c r="UY36" s="287"/>
      <c r="UZ36" s="287"/>
      <c r="VA36" s="287"/>
      <c r="VB36" s="287"/>
      <c r="VC36" s="287"/>
      <c r="VD36" s="287"/>
      <c r="VE36" s="287"/>
      <c r="VF36" s="287"/>
      <c r="VG36" s="287"/>
      <c r="VH36" s="287"/>
      <c r="VI36" s="287"/>
      <c r="VJ36" s="287"/>
      <c r="VK36" s="287"/>
      <c r="VL36" s="287"/>
      <c r="VM36" s="287"/>
      <c r="VN36" s="287"/>
      <c r="VO36" s="287"/>
      <c r="VP36" s="287"/>
      <c r="VQ36" s="287"/>
      <c r="VR36" s="287"/>
      <c r="VS36" s="287"/>
      <c r="VT36" s="287"/>
      <c r="VU36" s="287"/>
      <c r="VV36" s="287"/>
      <c r="VW36" s="287"/>
      <c r="VX36" s="287"/>
      <c r="VY36" s="287"/>
      <c r="VZ36" s="287"/>
      <c r="WA36" s="287"/>
      <c r="WB36" s="287"/>
      <c r="WC36" s="287"/>
      <c r="WD36" s="287"/>
      <c r="WE36" s="287"/>
      <c r="WF36" s="287"/>
      <c r="WG36" s="287"/>
      <c r="WH36" s="287"/>
      <c r="WI36" s="287"/>
      <c r="WJ36" s="287"/>
      <c r="WK36" s="287"/>
      <c r="WL36" s="287"/>
      <c r="WM36" s="287"/>
      <c r="WN36" s="287"/>
      <c r="WO36" s="287"/>
      <c r="WP36" s="287"/>
      <c r="WQ36" s="287"/>
      <c r="WR36" s="287"/>
      <c r="WS36" s="287"/>
      <c r="WT36" s="287"/>
      <c r="WU36" s="287"/>
      <c r="WV36" s="287"/>
      <c r="WW36" s="287"/>
      <c r="WX36" s="287"/>
      <c r="WY36" s="287"/>
      <c r="WZ36" s="287"/>
      <c r="XA36" s="287"/>
      <c r="XB36" s="287"/>
      <c r="XC36" s="287"/>
      <c r="XD36" s="287"/>
      <c r="XE36" s="287"/>
      <c r="XF36" s="287"/>
      <c r="XG36" s="287"/>
      <c r="XH36" s="287"/>
      <c r="XI36" s="287"/>
      <c r="XJ36" s="287"/>
      <c r="XK36" s="287"/>
      <c r="XL36" s="287"/>
      <c r="XM36" s="287"/>
      <c r="XN36" s="287"/>
      <c r="XO36" s="287"/>
      <c r="XP36" s="287"/>
      <c r="XQ36" s="287"/>
      <c r="XR36" s="287"/>
      <c r="XS36" s="287"/>
      <c r="XT36" s="287"/>
      <c r="XU36" s="287"/>
      <c r="XV36" s="287"/>
      <c r="XW36" s="287"/>
      <c r="XX36" s="287"/>
      <c r="XY36" s="287"/>
      <c r="XZ36" s="287"/>
      <c r="YA36" s="287"/>
      <c r="YB36" s="287"/>
      <c r="YC36" s="287"/>
      <c r="YD36" s="287"/>
      <c r="YE36" s="287"/>
      <c r="YF36" s="287"/>
      <c r="YG36" s="287"/>
      <c r="YH36" s="287"/>
      <c r="YI36" s="287"/>
      <c r="YJ36" s="287"/>
      <c r="YK36" s="287"/>
      <c r="YL36" s="287"/>
      <c r="YM36" s="287"/>
      <c r="YN36" s="287"/>
      <c r="YO36" s="287"/>
      <c r="YP36" s="287"/>
      <c r="YQ36" s="287"/>
      <c r="YR36" s="287"/>
      <c r="YS36" s="287"/>
      <c r="YT36" s="287"/>
      <c r="YU36" s="287"/>
      <c r="YV36" s="287"/>
      <c r="YW36" s="287"/>
      <c r="YX36" s="287"/>
      <c r="YY36" s="287"/>
      <c r="YZ36" s="287"/>
      <c r="ZA36" s="287"/>
      <c r="ZB36" s="287"/>
      <c r="ZC36" s="287"/>
      <c r="ZD36" s="287"/>
      <c r="ZE36" s="287"/>
      <c r="ZF36" s="287"/>
      <c r="ZG36" s="287"/>
      <c r="ZH36" s="287"/>
      <c r="ZI36" s="287"/>
      <c r="ZJ36" s="287"/>
      <c r="ZK36" s="287"/>
      <c r="ZL36" s="287"/>
      <c r="ZM36" s="287"/>
      <c r="ZN36" s="287"/>
      <c r="ZO36" s="287"/>
      <c r="ZP36" s="287"/>
      <c r="ZQ36" s="287"/>
      <c r="ZR36" s="287"/>
      <c r="ZS36" s="287"/>
      <c r="ZT36" s="287"/>
      <c r="ZU36" s="287"/>
      <c r="ZV36" s="287"/>
      <c r="ZW36" s="287"/>
      <c r="ZX36" s="287"/>
      <c r="ZY36" s="287"/>
      <c r="ZZ36" s="287"/>
      <c r="AAA36" s="287"/>
      <c r="AAB36" s="287"/>
      <c r="AAC36" s="287"/>
      <c r="AAD36" s="287"/>
      <c r="AAE36" s="287"/>
      <c r="AAF36" s="287"/>
      <c r="AAG36" s="287"/>
      <c r="AAH36" s="287"/>
      <c r="AAI36" s="287"/>
      <c r="AAJ36" s="287"/>
      <c r="AAK36" s="287"/>
      <c r="AAL36" s="287"/>
      <c r="AAM36" s="287"/>
      <c r="AAN36" s="287"/>
      <c r="AAO36" s="287"/>
      <c r="AAP36" s="287"/>
      <c r="AAQ36" s="287"/>
      <c r="AAR36" s="287"/>
      <c r="AAS36" s="287"/>
      <c r="AAT36" s="287"/>
      <c r="AAU36" s="287"/>
      <c r="AAV36" s="287"/>
      <c r="AAW36" s="287"/>
      <c r="AAX36" s="287"/>
      <c r="AAY36" s="287"/>
      <c r="AAZ36" s="287"/>
      <c r="ABA36" s="287"/>
      <c r="ABB36" s="287"/>
      <c r="ABC36" s="287"/>
      <c r="ABD36" s="287"/>
      <c r="ABE36" s="287"/>
      <c r="ABF36" s="287"/>
      <c r="ABG36" s="287"/>
      <c r="ABH36" s="287"/>
      <c r="ABI36" s="287"/>
      <c r="ABJ36" s="287"/>
      <c r="ABK36" s="287"/>
      <c r="ABL36" s="287"/>
      <c r="ABM36" s="287"/>
      <c r="ABN36" s="287"/>
      <c r="ABO36" s="287"/>
      <c r="ABP36" s="287"/>
      <c r="ABQ36" s="287"/>
      <c r="ABR36" s="287"/>
      <c r="ABS36" s="287"/>
      <c r="ABT36" s="287"/>
      <c r="ABU36" s="287"/>
      <c r="ABV36" s="287"/>
      <c r="ABW36" s="287"/>
      <c r="ABX36" s="287"/>
      <c r="ABY36" s="287"/>
      <c r="ABZ36" s="287"/>
      <c r="ACA36" s="287"/>
      <c r="ACB36" s="287"/>
      <c r="ACC36" s="287"/>
      <c r="ACD36" s="287"/>
      <c r="ACE36" s="287"/>
      <c r="ACF36" s="287"/>
      <c r="ACG36" s="287"/>
      <c r="ACH36" s="287"/>
      <c r="ACI36" s="287"/>
      <c r="ACJ36" s="287"/>
      <c r="ACK36" s="287"/>
      <c r="ACL36" s="287"/>
      <c r="ACM36" s="287"/>
      <c r="ACN36" s="287"/>
      <c r="ACO36" s="287"/>
      <c r="ACP36" s="287"/>
      <c r="ACQ36" s="287"/>
      <c r="ACR36" s="287"/>
      <c r="ACS36" s="287"/>
      <c r="ACT36" s="287"/>
      <c r="ACU36" s="287"/>
      <c r="ACV36" s="287"/>
      <c r="ACW36" s="287"/>
      <c r="ACX36" s="287"/>
      <c r="ACY36" s="287"/>
      <c r="ACZ36" s="287"/>
      <c r="ADA36" s="287"/>
      <c r="ADB36" s="287"/>
      <c r="ADC36" s="287"/>
      <c r="ADD36" s="287"/>
      <c r="ADE36" s="287"/>
      <c r="ADF36" s="287"/>
      <c r="ADG36" s="287"/>
      <c r="ADH36" s="287"/>
      <c r="ADI36" s="287"/>
      <c r="ADJ36" s="287"/>
      <c r="ADK36" s="287"/>
      <c r="ADL36" s="287"/>
      <c r="ADM36" s="287"/>
      <c r="ADN36" s="287"/>
      <c r="ADO36" s="287"/>
      <c r="ADP36" s="287"/>
      <c r="ADQ36" s="287"/>
      <c r="ADR36" s="287"/>
      <c r="ADS36" s="287"/>
      <c r="ADT36" s="287"/>
      <c r="ADU36" s="287"/>
      <c r="ADV36" s="287"/>
      <c r="ADW36" s="287"/>
      <c r="ADX36" s="287"/>
      <c r="ADY36" s="287"/>
      <c r="ADZ36" s="287"/>
      <c r="AEA36" s="287"/>
      <c r="AEB36" s="287"/>
      <c r="AEC36" s="287"/>
      <c r="AED36" s="287"/>
      <c r="AEE36" s="287"/>
      <c r="AEF36" s="287"/>
      <c r="AEG36" s="287"/>
      <c r="AEH36" s="287"/>
      <c r="AEI36" s="287"/>
      <c r="AEJ36" s="287"/>
      <c r="AEK36" s="287"/>
      <c r="AEL36" s="287"/>
      <c r="AEM36" s="287"/>
      <c r="AEN36" s="287"/>
      <c r="AEO36" s="287"/>
      <c r="AEP36" s="287"/>
      <c r="AEQ36" s="287"/>
      <c r="AER36" s="287"/>
      <c r="AES36" s="287"/>
      <c r="AET36" s="287"/>
      <c r="AEU36" s="287"/>
      <c r="AEV36" s="287"/>
      <c r="AEW36" s="287"/>
      <c r="AEX36" s="287"/>
      <c r="AEY36" s="287"/>
      <c r="AEZ36" s="287"/>
      <c r="AFA36" s="287"/>
      <c r="AFB36" s="287"/>
      <c r="AFC36" s="287"/>
      <c r="AFD36" s="287"/>
      <c r="AFE36" s="287"/>
      <c r="AFF36" s="287"/>
      <c r="AFG36" s="287"/>
      <c r="AFH36" s="287"/>
      <c r="AFI36" s="287"/>
      <c r="AFJ36" s="287"/>
      <c r="AFK36" s="287"/>
      <c r="AFL36" s="287"/>
      <c r="AFM36" s="287"/>
      <c r="AFN36" s="287"/>
      <c r="AFO36" s="287"/>
      <c r="AFP36" s="287"/>
      <c r="AFQ36" s="287"/>
      <c r="AFR36" s="287"/>
      <c r="AFS36" s="287"/>
      <c r="AFT36" s="287"/>
      <c r="AFU36" s="287"/>
      <c r="AFV36" s="287"/>
      <c r="AFW36" s="287"/>
      <c r="AFX36" s="287"/>
      <c r="AFY36" s="287"/>
      <c r="AFZ36" s="287"/>
      <c r="AGA36" s="287"/>
      <c r="AGB36" s="287"/>
      <c r="AGC36" s="287"/>
      <c r="AGD36" s="287"/>
      <c r="AGE36" s="287"/>
      <c r="AGF36" s="287"/>
      <c r="AGG36" s="287"/>
      <c r="AGH36" s="287"/>
      <c r="AGI36" s="287"/>
      <c r="AGJ36" s="287"/>
      <c r="AGK36" s="287"/>
      <c r="AGL36" s="287"/>
      <c r="AGM36" s="287"/>
      <c r="AGN36" s="287"/>
      <c r="AGO36" s="287"/>
      <c r="AGP36" s="287"/>
      <c r="AGQ36" s="287"/>
      <c r="AGR36" s="287"/>
      <c r="AGS36" s="287"/>
      <c r="AGT36" s="287"/>
      <c r="AGU36" s="287"/>
      <c r="AGV36" s="287"/>
      <c r="AGW36" s="287"/>
      <c r="AGX36" s="287"/>
      <c r="AGY36" s="287"/>
      <c r="AGZ36" s="287"/>
      <c r="AHA36" s="287"/>
      <c r="AHB36" s="287"/>
      <c r="AHC36" s="287"/>
      <c r="AHD36" s="287"/>
      <c r="AHE36" s="287"/>
      <c r="AHF36" s="287"/>
      <c r="AHG36" s="287"/>
      <c r="AHH36" s="287"/>
      <c r="AHI36" s="287"/>
      <c r="AHJ36" s="287"/>
      <c r="AHK36" s="287"/>
      <c r="AHL36" s="287"/>
      <c r="AHM36" s="287"/>
      <c r="AHN36" s="287"/>
      <c r="AHO36" s="287"/>
      <c r="AHP36" s="287"/>
      <c r="AHQ36" s="287"/>
      <c r="AHR36" s="287"/>
      <c r="AHS36" s="287"/>
      <c r="AHT36" s="287"/>
      <c r="AHU36" s="287"/>
      <c r="AHV36" s="287"/>
      <c r="AHW36" s="287"/>
      <c r="AHX36" s="287"/>
      <c r="AHY36" s="287"/>
      <c r="AHZ36" s="287"/>
      <c r="AIA36" s="287"/>
      <c r="AIB36" s="287"/>
      <c r="AIC36" s="287"/>
      <c r="AID36" s="287"/>
      <c r="AIE36" s="287"/>
      <c r="AIF36" s="287"/>
      <c r="AIG36" s="287"/>
      <c r="AIH36" s="287"/>
      <c r="AII36" s="287"/>
      <c r="AIJ36" s="287"/>
      <c r="AIK36" s="287"/>
      <c r="AIL36" s="287"/>
      <c r="AIM36" s="287"/>
      <c r="AIN36" s="287"/>
      <c r="AIO36" s="287"/>
      <c r="AIP36" s="287"/>
      <c r="AIQ36" s="287"/>
      <c r="AIR36" s="287"/>
      <c r="AIS36" s="287"/>
      <c r="AIT36" s="287"/>
      <c r="AIU36" s="287"/>
      <c r="AIV36" s="287"/>
      <c r="AIW36" s="287"/>
      <c r="AIX36" s="287"/>
      <c r="AIY36" s="287"/>
      <c r="AIZ36" s="287"/>
      <c r="AJA36" s="287"/>
      <c r="AJB36" s="287"/>
      <c r="AJC36" s="287"/>
      <c r="AJD36" s="287"/>
      <c r="AJE36" s="287"/>
      <c r="AJF36" s="287"/>
      <c r="AJG36" s="287"/>
      <c r="AJH36" s="287"/>
      <c r="AJI36" s="287"/>
      <c r="AJJ36" s="287"/>
      <c r="AJK36" s="287"/>
      <c r="AJL36" s="287"/>
      <c r="AJM36" s="287"/>
      <c r="AJN36" s="287"/>
      <c r="AJO36" s="287"/>
      <c r="AJP36" s="287"/>
      <c r="AJQ36" s="287"/>
      <c r="AJR36" s="287"/>
      <c r="AJS36" s="287"/>
      <c r="AJT36" s="287"/>
      <c r="AJU36" s="287"/>
      <c r="AJV36" s="287"/>
      <c r="AJW36" s="287"/>
      <c r="AJX36" s="287"/>
      <c r="AJY36" s="287"/>
      <c r="AJZ36" s="287"/>
      <c r="AKA36" s="287"/>
      <c r="AKB36" s="287"/>
      <c r="AKC36" s="287"/>
      <c r="AKD36" s="287"/>
      <c r="AKE36" s="287"/>
      <c r="AKF36" s="287"/>
      <c r="AKG36" s="287"/>
      <c r="AKH36" s="287"/>
      <c r="AKI36" s="287"/>
      <c r="AKJ36" s="287"/>
      <c r="AKK36" s="287"/>
      <c r="AKL36" s="287"/>
      <c r="AKM36" s="287"/>
      <c r="AKN36" s="287"/>
      <c r="AKO36" s="287"/>
      <c r="AKP36" s="287"/>
      <c r="AKQ36" s="287"/>
      <c r="AKR36" s="287"/>
      <c r="AKS36" s="287"/>
      <c r="AKT36" s="287"/>
      <c r="AKU36" s="287"/>
      <c r="AKV36" s="287"/>
      <c r="AKW36" s="287"/>
      <c r="AKX36" s="287"/>
      <c r="AKY36" s="287"/>
      <c r="AKZ36" s="287"/>
      <c r="ALA36" s="287"/>
      <c r="ALB36" s="287"/>
      <c r="ALC36" s="287"/>
      <c r="ALD36" s="287"/>
      <c r="ALE36" s="287"/>
      <c r="ALF36" s="287"/>
      <c r="ALG36" s="287"/>
      <c r="ALH36" s="287"/>
      <c r="ALI36" s="287"/>
      <c r="ALJ36" s="287"/>
      <c r="ALK36" s="287"/>
      <c r="ALL36" s="287"/>
      <c r="ALM36" s="287"/>
      <c r="ALN36" s="287"/>
      <c r="ALO36" s="287"/>
      <c r="ALP36" s="287"/>
      <c r="ALQ36" s="287"/>
      <c r="ALR36" s="287"/>
      <c r="ALS36" s="287"/>
      <c r="ALT36" s="287"/>
      <c r="ALU36" s="287"/>
      <c r="ALV36" s="287"/>
      <c r="ALW36" s="287"/>
      <c r="ALX36" s="287"/>
      <c r="ALY36" s="287"/>
      <c r="ALZ36" s="287"/>
      <c r="AMA36" s="287"/>
      <c r="AMB36" s="287"/>
      <c r="AMC36" s="287"/>
      <c r="AMD36" s="287"/>
      <c r="AME36" s="287"/>
      <c r="AMF36" s="287"/>
      <c r="AMG36" s="287"/>
      <c r="AMH36" s="287"/>
      <c r="AMI36" s="287"/>
      <c r="AMJ36" s="287"/>
      <c r="AMK36" s="287"/>
      <c r="AML36" s="287"/>
      <c r="AMM36" s="287"/>
      <c r="AMN36" s="287"/>
      <c r="AMO36" s="287"/>
      <c r="AMP36" s="287"/>
      <c r="AMQ36" s="287"/>
      <c r="AMR36" s="287"/>
      <c r="AMS36" s="287"/>
      <c r="AMT36" s="287"/>
      <c r="AMU36" s="287"/>
      <c r="AMV36" s="287"/>
      <c r="AMW36" s="287"/>
      <c r="AMX36" s="287"/>
      <c r="AMY36" s="287"/>
      <c r="AMZ36" s="287"/>
      <c r="ANA36" s="287"/>
      <c r="ANB36" s="287"/>
      <c r="ANC36" s="287"/>
      <c r="AND36" s="287"/>
      <c r="ANE36" s="287"/>
      <c r="ANF36" s="287"/>
      <c r="ANG36" s="287"/>
      <c r="ANH36" s="287"/>
      <c r="ANI36" s="287"/>
      <c r="ANJ36" s="287"/>
      <c r="ANK36" s="287"/>
      <c r="ANL36" s="287"/>
      <c r="ANM36" s="287"/>
      <c r="ANN36" s="287"/>
      <c r="ANO36" s="287"/>
      <c r="ANP36" s="287"/>
      <c r="ANQ36" s="287"/>
      <c r="ANR36" s="287"/>
      <c r="ANS36" s="287"/>
      <c r="ANT36" s="287"/>
      <c r="ANU36" s="287"/>
      <c r="ANV36" s="287"/>
      <c r="ANW36" s="287"/>
      <c r="ANX36" s="287"/>
      <c r="ANY36" s="287"/>
      <c r="ANZ36" s="287"/>
      <c r="AOA36" s="287"/>
      <c r="AOB36" s="287"/>
      <c r="AOC36" s="287"/>
      <c r="AOD36" s="287"/>
      <c r="AOE36" s="287"/>
      <c r="AOF36" s="287"/>
      <c r="AOG36" s="287"/>
      <c r="AOH36" s="287"/>
      <c r="AOI36" s="287"/>
      <c r="AOJ36" s="287"/>
      <c r="AOK36" s="287"/>
      <c r="AOL36" s="287"/>
      <c r="AOM36" s="287"/>
      <c r="AON36" s="287"/>
      <c r="AOO36" s="287"/>
      <c r="AOP36" s="287"/>
      <c r="AOQ36" s="287"/>
      <c r="AOR36" s="287"/>
      <c r="AOS36" s="287"/>
      <c r="AOT36" s="287"/>
      <c r="AOU36" s="287"/>
      <c r="AOV36" s="287"/>
      <c r="AOW36" s="287"/>
      <c r="AOX36" s="287"/>
      <c r="AOY36" s="287"/>
      <c r="AOZ36" s="287"/>
      <c r="APA36" s="287"/>
      <c r="APB36" s="287"/>
      <c r="APC36" s="287"/>
      <c r="APD36" s="287"/>
      <c r="APE36" s="287"/>
      <c r="APF36" s="287"/>
      <c r="APG36" s="287"/>
      <c r="APH36" s="287"/>
      <c r="API36" s="287"/>
      <c r="APJ36" s="287"/>
      <c r="APK36" s="287"/>
      <c r="APL36" s="287"/>
      <c r="APM36" s="287"/>
      <c r="APN36" s="287"/>
      <c r="APO36" s="287"/>
      <c r="APP36" s="287"/>
      <c r="APQ36" s="287"/>
      <c r="APR36" s="287"/>
      <c r="APS36" s="287"/>
      <c r="APT36" s="287"/>
      <c r="APU36" s="287"/>
      <c r="APV36" s="287"/>
      <c r="APW36" s="287"/>
      <c r="APX36" s="287"/>
      <c r="APY36" s="287"/>
      <c r="APZ36" s="287"/>
      <c r="AQA36" s="287"/>
      <c r="AQB36" s="287"/>
      <c r="AQC36" s="287"/>
      <c r="AQD36" s="287"/>
      <c r="AQE36" s="287"/>
      <c r="AQF36" s="287"/>
      <c r="AQG36" s="287"/>
      <c r="AQH36" s="287"/>
      <c r="AQI36" s="287"/>
      <c r="AQJ36" s="287"/>
      <c r="AQK36" s="287"/>
      <c r="AQL36" s="287"/>
      <c r="AQM36" s="287"/>
      <c r="AQN36" s="287"/>
      <c r="AQO36" s="287"/>
      <c r="AQP36" s="287"/>
      <c r="AQQ36" s="287"/>
      <c r="AQR36" s="287"/>
      <c r="AQS36" s="287"/>
      <c r="AQT36" s="287"/>
      <c r="AQU36" s="287"/>
      <c r="AQV36" s="287"/>
      <c r="AQW36" s="287"/>
      <c r="AQX36" s="287"/>
      <c r="AQY36" s="287"/>
      <c r="AQZ36" s="287"/>
      <c r="ARA36" s="287"/>
      <c r="ARB36" s="287"/>
      <c r="ARC36" s="287"/>
      <c r="ARD36" s="287"/>
      <c r="ARE36" s="287"/>
      <c r="ARF36" s="287"/>
      <c r="ARG36" s="287"/>
      <c r="ARH36" s="287"/>
      <c r="ARI36" s="287"/>
      <c r="ARJ36" s="287"/>
      <c r="ARK36" s="287"/>
      <c r="ARL36" s="287"/>
      <c r="ARM36" s="287"/>
      <c r="ARN36" s="287"/>
      <c r="ARO36" s="287"/>
      <c r="ARP36" s="287"/>
      <c r="ARQ36" s="287"/>
      <c r="ARR36" s="287"/>
      <c r="ARS36" s="287"/>
      <c r="ART36" s="287"/>
      <c r="ARU36" s="287"/>
      <c r="ARV36" s="287"/>
      <c r="ARW36" s="287"/>
      <c r="ARX36" s="287"/>
      <c r="ARY36" s="287"/>
      <c r="ARZ36" s="287"/>
      <c r="ASA36" s="287"/>
      <c r="ASB36" s="287"/>
      <c r="ASC36" s="287"/>
      <c r="ASD36" s="287"/>
      <c r="ASE36" s="287"/>
      <c r="ASF36" s="287"/>
      <c r="ASG36" s="287"/>
      <c r="ASH36" s="287"/>
      <c r="ASI36" s="287"/>
      <c r="ASJ36" s="287"/>
      <c r="ASK36" s="287"/>
      <c r="ASL36" s="287"/>
      <c r="ASM36" s="287"/>
      <c r="ASN36" s="287"/>
      <c r="ASO36" s="287"/>
      <c r="ASP36" s="287"/>
      <c r="ASQ36" s="287"/>
      <c r="ASR36" s="287"/>
      <c r="ASS36" s="287"/>
      <c r="AST36" s="287"/>
      <c r="ASU36" s="287"/>
      <c r="ASV36" s="287"/>
      <c r="ASW36" s="287"/>
      <c r="ASX36" s="287"/>
      <c r="ASY36" s="287"/>
      <c r="ASZ36" s="287"/>
      <c r="ATA36" s="287"/>
      <c r="ATB36" s="287"/>
      <c r="ATC36" s="287"/>
      <c r="ATD36" s="287"/>
      <c r="ATE36" s="287"/>
      <c r="ATF36" s="287"/>
      <c r="ATG36" s="287"/>
      <c r="ATH36" s="287"/>
      <c r="ATI36" s="287"/>
      <c r="ATJ36" s="287"/>
      <c r="ATK36" s="287"/>
      <c r="ATL36" s="287"/>
      <c r="ATM36" s="287"/>
      <c r="ATN36" s="287"/>
      <c r="ATO36" s="287"/>
      <c r="ATP36" s="287"/>
      <c r="ATQ36" s="287"/>
      <c r="ATR36" s="287"/>
      <c r="ATS36" s="287"/>
      <c r="ATT36" s="287"/>
      <c r="ATU36" s="287"/>
      <c r="ATV36" s="287"/>
      <c r="ATW36" s="287"/>
      <c r="ATX36" s="287"/>
      <c r="ATY36" s="287"/>
      <c r="ATZ36" s="287"/>
      <c r="AUA36" s="287"/>
      <c r="AUB36" s="287"/>
      <c r="AUC36" s="287"/>
      <c r="AUD36" s="287"/>
      <c r="AUE36" s="287"/>
      <c r="AUF36" s="287"/>
      <c r="AUG36" s="287"/>
      <c r="AUH36" s="287"/>
      <c r="AUI36" s="287"/>
      <c r="AUJ36" s="287"/>
      <c r="AUK36" s="287"/>
      <c r="AUL36" s="287"/>
      <c r="AUM36" s="287"/>
      <c r="AUN36" s="287"/>
      <c r="AUO36" s="287"/>
      <c r="AUP36" s="287"/>
      <c r="AUQ36" s="287"/>
      <c r="AUR36" s="287"/>
      <c r="AUS36" s="287"/>
      <c r="AUT36" s="287"/>
      <c r="AUU36" s="287"/>
      <c r="AUV36" s="287"/>
      <c r="AUW36" s="287"/>
      <c r="AUX36" s="287"/>
      <c r="AUY36" s="287"/>
      <c r="AUZ36" s="287"/>
      <c r="AVA36" s="287"/>
      <c r="AVB36" s="287"/>
      <c r="AVC36" s="287"/>
      <c r="AVD36" s="287"/>
      <c r="AVE36" s="287"/>
      <c r="AVF36" s="287"/>
      <c r="AVG36" s="287"/>
      <c r="AVH36" s="287"/>
      <c r="AVI36" s="287"/>
      <c r="AVJ36" s="287"/>
      <c r="AVK36" s="287"/>
      <c r="AVL36" s="287"/>
      <c r="AVM36" s="287"/>
      <c r="AVN36" s="287"/>
      <c r="AVO36" s="287"/>
      <c r="AVP36" s="287"/>
      <c r="AVQ36" s="287"/>
      <c r="AVR36" s="287"/>
      <c r="AVS36" s="287"/>
      <c r="AVT36" s="287"/>
      <c r="AVU36" s="287"/>
      <c r="AVV36" s="287"/>
      <c r="AVW36" s="287"/>
      <c r="AVX36" s="287"/>
      <c r="AVY36" s="287"/>
      <c r="AVZ36" s="287"/>
      <c r="AWA36" s="287"/>
      <c r="AWB36" s="287"/>
      <c r="AWC36" s="287"/>
      <c r="AWD36" s="287"/>
      <c r="AWE36" s="287"/>
      <c r="AWF36" s="287"/>
      <c r="AWG36" s="287"/>
      <c r="AWH36" s="287"/>
      <c r="AWI36" s="287"/>
      <c r="AWJ36" s="287"/>
      <c r="AWK36" s="287"/>
      <c r="AWL36" s="287"/>
      <c r="AWM36" s="287"/>
      <c r="AWN36" s="287"/>
      <c r="AWO36" s="287"/>
      <c r="AWP36" s="287"/>
      <c r="AWQ36" s="287"/>
      <c r="AWR36" s="287"/>
      <c r="AWS36" s="287"/>
      <c r="AWT36" s="287"/>
      <c r="AWU36" s="287"/>
      <c r="AWV36" s="287"/>
      <c r="AWW36" s="287"/>
      <c r="AWX36" s="287"/>
      <c r="AWY36" s="287"/>
      <c r="AWZ36" s="287"/>
      <c r="AXA36" s="287"/>
      <c r="AXB36" s="287"/>
      <c r="AXC36" s="287"/>
      <c r="AXD36" s="287"/>
      <c r="AXE36" s="287"/>
      <c r="AXF36" s="287"/>
      <c r="AXG36" s="287"/>
      <c r="AXH36" s="287"/>
      <c r="AXI36" s="287"/>
      <c r="AXJ36" s="287"/>
      <c r="AXK36" s="287"/>
      <c r="AXL36" s="287"/>
      <c r="AXM36" s="287"/>
      <c r="AXN36" s="287"/>
      <c r="AXO36" s="287"/>
      <c r="AXP36" s="287"/>
      <c r="AXQ36" s="287"/>
      <c r="AXR36" s="287"/>
      <c r="AXS36" s="287"/>
      <c r="AXT36" s="287"/>
      <c r="AXU36" s="287"/>
      <c r="AXV36" s="287"/>
      <c r="AXW36" s="287"/>
      <c r="AXX36" s="287"/>
      <c r="AXY36" s="287"/>
      <c r="AXZ36" s="287"/>
      <c r="AYA36" s="287"/>
      <c r="AYB36" s="287"/>
      <c r="AYC36" s="287"/>
      <c r="AYD36" s="287"/>
      <c r="AYE36" s="287"/>
      <c r="AYF36" s="287"/>
      <c r="AYG36" s="287"/>
      <c r="AYH36" s="287"/>
      <c r="AYI36" s="287"/>
      <c r="AYJ36" s="287"/>
      <c r="AYK36" s="287"/>
      <c r="AYL36" s="287"/>
      <c r="AYM36" s="287"/>
      <c r="AYN36" s="287"/>
      <c r="AYO36" s="287"/>
      <c r="AYP36" s="287"/>
      <c r="AYQ36" s="287"/>
      <c r="AYR36" s="287"/>
      <c r="AYS36" s="287"/>
      <c r="AYT36" s="287"/>
      <c r="AYU36" s="287"/>
      <c r="AYV36" s="287"/>
      <c r="AYW36" s="287"/>
      <c r="AYX36" s="287"/>
      <c r="AYY36" s="287"/>
      <c r="AYZ36" s="287"/>
      <c r="AZA36" s="287"/>
      <c r="AZB36" s="287"/>
      <c r="AZC36" s="287"/>
      <c r="AZD36" s="287"/>
      <c r="AZE36" s="287"/>
      <c r="AZF36" s="287"/>
      <c r="AZG36" s="287"/>
      <c r="AZH36" s="287"/>
      <c r="AZI36" s="287"/>
      <c r="AZJ36" s="287"/>
      <c r="AZK36" s="287"/>
      <c r="AZL36" s="287"/>
      <c r="AZM36" s="287"/>
      <c r="AZN36" s="287"/>
      <c r="AZO36" s="287"/>
      <c r="AZP36" s="287"/>
      <c r="AZQ36" s="287"/>
      <c r="AZR36" s="287"/>
      <c r="AZS36" s="287"/>
      <c r="AZT36" s="287"/>
      <c r="AZU36" s="287"/>
      <c r="AZV36" s="287"/>
      <c r="AZW36" s="287"/>
      <c r="AZX36" s="287"/>
      <c r="AZY36" s="287"/>
      <c r="AZZ36" s="287"/>
      <c r="BAA36" s="287"/>
      <c r="BAB36" s="287"/>
      <c r="BAC36" s="287"/>
      <c r="BAD36" s="287"/>
      <c r="BAE36" s="287"/>
      <c r="BAF36" s="287"/>
      <c r="BAG36" s="287"/>
      <c r="BAH36" s="287"/>
      <c r="BAI36" s="287"/>
      <c r="BAJ36" s="287"/>
      <c r="BAK36" s="287"/>
      <c r="BAL36" s="287"/>
      <c r="BAM36" s="287"/>
      <c r="BAN36" s="287"/>
      <c r="BAO36" s="287"/>
      <c r="BAP36" s="287"/>
      <c r="BAQ36" s="287"/>
      <c r="BAR36" s="287"/>
      <c r="BAS36" s="287"/>
      <c r="BAT36" s="287"/>
      <c r="BAU36" s="287"/>
      <c r="BAV36" s="287"/>
      <c r="BAW36" s="287"/>
      <c r="BAX36" s="287"/>
      <c r="BAY36" s="287"/>
      <c r="BAZ36" s="287"/>
      <c r="BBA36" s="287"/>
      <c r="BBB36" s="287"/>
      <c r="BBC36" s="287"/>
      <c r="BBD36" s="287"/>
      <c r="BBE36" s="287"/>
      <c r="BBF36" s="287"/>
      <c r="BBG36" s="287"/>
      <c r="BBH36" s="287"/>
      <c r="BBI36" s="287"/>
      <c r="BBJ36" s="287"/>
      <c r="BBK36" s="287"/>
      <c r="BBL36" s="287"/>
      <c r="BBM36" s="287"/>
      <c r="BBN36" s="287"/>
      <c r="BBO36" s="287"/>
      <c r="BBP36" s="287"/>
      <c r="BBQ36" s="287"/>
      <c r="BBR36" s="287"/>
      <c r="BBS36" s="287"/>
      <c r="BBT36" s="287"/>
      <c r="BBU36" s="287"/>
      <c r="BBV36" s="287"/>
      <c r="BBW36" s="287"/>
      <c r="BBX36" s="287"/>
      <c r="BBY36" s="287"/>
      <c r="BBZ36" s="287"/>
      <c r="BCA36" s="287"/>
      <c r="BCB36" s="287"/>
      <c r="BCC36" s="287"/>
      <c r="BCD36" s="287"/>
      <c r="BCE36" s="287"/>
      <c r="BCF36" s="287"/>
      <c r="BCG36" s="287"/>
      <c r="BCH36" s="287"/>
      <c r="BCI36" s="287"/>
      <c r="BCJ36" s="287"/>
      <c r="BCK36" s="287"/>
      <c r="BCL36" s="287"/>
      <c r="BCM36" s="287"/>
      <c r="BCN36" s="287"/>
      <c r="BCO36" s="287"/>
      <c r="BCP36" s="287"/>
      <c r="BCQ36" s="287"/>
      <c r="BCR36" s="287"/>
      <c r="BCS36" s="287"/>
      <c r="BCT36" s="287"/>
      <c r="BCU36" s="287"/>
      <c r="BCV36" s="287"/>
      <c r="BCW36" s="287"/>
      <c r="BCX36" s="287"/>
      <c r="BCY36" s="287"/>
      <c r="BCZ36" s="287"/>
      <c r="BDA36" s="287"/>
      <c r="BDB36" s="287"/>
      <c r="BDC36" s="287"/>
      <c r="BDD36" s="287"/>
      <c r="BDE36" s="287"/>
      <c r="BDF36" s="287"/>
      <c r="BDG36" s="287"/>
      <c r="BDH36" s="287"/>
      <c r="BDI36" s="287"/>
      <c r="BDJ36" s="287"/>
      <c r="BDK36" s="287"/>
      <c r="BDL36" s="287"/>
      <c r="BDM36" s="287"/>
      <c r="BDN36" s="287"/>
      <c r="BDO36" s="287"/>
      <c r="BDP36" s="287"/>
      <c r="BDQ36" s="287"/>
      <c r="BDR36" s="287"/>
      <c r="BDS36" s="287"/>
      <c r="BDT36" s="287"/>
      <c r="BDU36" s="287"/>
      <c r="BDV36" s="287"/>
      <c r="BDW36" s="287"/>
      <c r="BDX36" s="287"/>
      <c r="BDY36" s="287"/>
      <c r="BDZ36" s="287"/>
      <c r="BEA36" s="287"/>
      <c r="BEB36" s="287"/>
      <c r="BEC36" s="287"/>
      <c r="BED36" s="287"/>
      <c r="BEE36" s="287"/>
      <c r="BEF36" s="287"/>
      <c r="BEG36" s="287"/>
      <c r="BEH36" s="287"/>
      <c r="BEI36" s="287"/>
      <c r="BEJ36" s="287"/>
      <c r="BEK36" s="287"/>
      <c r="BEL36" s="287"/>
      <c r="BEM36" s="287"/>
      <c r="BEN36" s="287"/>
      <c r="BEO36" s="287"/>
      <c r="BEP36" s="287"/>
      <c r="BEQ36" s="287"/>
      <c r="BER36" s="287"/>
      <c r="BES36" s="287"/>
      <c r="BET36" s="287"/>
      <c r="BEU36" s="287"/>
      <c r="BEV36" s="287"/>
      <c r="BEW36" s="287"/>
      <c r="BEX36" s="287"/>
      <c r="BEY36" s="287"/>
      <c r="BEZ36" s="287"/>
      <c r="BFA36" s="287"/>
      <c r="BFB36" s="287"/>
      <c r="BFC36" s="287"/>
      <c r="BFD36" s="287"/>
      <c r="BFE36" s="287"/>
      <c r="BFF36" s="287"/>
      <c r="BFG36" s="287"/>
      <c r="BFH36" s="287"/>
      <c r="BFI36" s="287"/>
      <c r="BFJ36" s="287"/>
      <c r="BFK36" s="287"/>
      <c r="BFL36" s="287"/>
      <c r="BFM36" s="287"/>
      <c r="BFN36" s="287"/>
      <c r="BFO36" s="287"/>
      <c r="BFP36" s="287"/>
      <c r="BFQ36" s="287"/>
      <c r="BFR36" s="287"/>
      <c r="BFS36" s="287"/>
      <c r="BFT36" s="287"/>
      <c r="BFU36" s="287"/>
      <c r="BFV36" s="287"/>
      <c r="BFW36" s="287"/>
      <c r="BFX36" s="287"/>
      <c r="BFY36" s="287"/>
      <c r="BFZ36" s="287"/>
      <c r="BGA36" s="287"/>
      <c r="BGB36" s="287"/>
      <c r="BGC36" s="287"/>
      <c r="BGD36" s="287"/>
      <c r="BGE36" s="287"/>
      <c r="BGF36" s="287"/>
      <c r="BGG36" s="287"/>
      <c r="BGH36" s="287"/>
      <c r="BGI36" s="287"/>
      <c r="BGJ36" s="287"/>
      <c r="BGK36" s="287"/>
      <c r="BGL36" s="287"/>
      <c r="BGM36" s="287"/>
      <c r="BGN36" s="287"/>
      <c r="BGO36" s="287"/>
      <c r="BGP36" s="287"/>
      <c r="BGQ36" s="287"/>
      <c r="BGR36" s="287"/>
      <c r="BGS36" s="287"/>
      <c r="BGT36" s="287"/>
      <c r="BGU36" s="287"/>
      <c r="BGV36" s="287"/>
      <c r="BGW36" s="287"/>
      <c r="BGX36" s="287"/>
      <c r="BGY36" s="287"/>
      <c r="BGZ36" s="287"/>
      <c r="BHA36" s="287"/>
      <c r="BHB36" s="287"/>
      <c r="BHC36" s="287"/>
      <c r="BHD36" s="287"/>
      <c r="BHE36" s="287"/>
      <c r="BHF36" s="287"/>
      <c r="BHG36" s="287"/>
      <c r="BHH36" s="287"/>
      <c r="BHI36" s="287"/>
      <c r="BHJ36" s="287"/>
      <c r="BHK36" s="287"/>
      <c r="BHL36" s="287"/>
      <c r="BHM36" s="287"/>
      <c r="BHN36" s="287"/>
      <c r="BHO36" s="287"/>
      <c r="BHP36" s="287"/>
      <c r="BHQ36" s="287"/>
      <c r="BHR36" s="287"/>
      <c r="BHS36" s="287"/>
      <c r="BHT36" s="287"/>
      <c r="BHU36" s="287"/>
      <c r="BHV36" s="287"/>
      <c r="BHW36" s="287"/>
      <c r="BHX36" s="287"/>
      <c r="BHY36" s="287"/>
      <c r="BHZ36" s="287"/>
      <c r="BIA36" s="287"/>
      <c r="BIB36" s="287"/>
      <c r="BIC36" s="287"/>
      <c r="BID36" s="287"/>
      <c r="BIE36" s="287"/>
      <c r="BIF36" s="287"/>
      <c r="BIG36" s="287"/>
      <c r="BIH36" s="287"/>
      <c r="BII36" s="287"/>
      <c r="BIJ36" s="287"/>
      <c r="BIK36" s="287"/>
      <c r="BIL36" s="287"/>
      <c r="BIM36" s="287"/>
      <c r="BIN36" s="287"/>
      <c r="BIO36" s="287"/>
      <c r="BIP36" s="287"/>
      <c r="BIQ36" s="287"/>
      <c r="BIR36" s="287"/>
      <c r="BIS36" s="287"/>
      <c r="BIT36" s="287"/>
      <c r="BIU36" s="287"/>
      <c r="BIV36" s="287"/>
      <c r="BIW36" s="287"/>
      <c r="BIX36" s="287"/>
      <c r="BIY36" s="287"/>
      <c r="BIZ36" s="287"/>
      <c r="BJA36" s="287"/>
      <c r="BJB36" s="287"/>
      <c r="BJC36" s="287"/>
      <c r="BJD36" s="287"/>
      <c r="BJE36" s="287"/>
      <c r="BJF36" s="287"/>
      <c r="BJG36" s="287"/>
      <c r="BJH36" s="287"/>
      <c r="BJI36" s="287"/>
      <c r="BJJ36" s="287"/>
      <c r="BJK36" s="287"/>
      <c r="BJL36" s="287"/>
      <c r="BJM36" s="287"/>
      <c r="BJN36" s="287"/>
      <c r="BJO36" s="287"/>
      <c r="BJP36" s="287"/>
      <c r="BJQ36" s="287"/>
      <c r="BJR36" s="287"/>
      <c r="BJS36" s="287"/>
      <c r="BJT36" s="287"/>
      <c r="BJU36" s="287"/>
      <c r="BJV36" s="287"/>
      <c r="BJW36" s="287"/>
      <c r="BJX36" s="287"/>
      <c r="BJY36" s="287"/>
      <c r="BJZ36" s="287"/>
      <c r="BKA36" s="287"/>
      <c r="BKB36" s="287"/>
      <c r="BKC36" s="287"/>
      <c r="BKD36" s="287"/>
      <c r="BKE36" s="287"/>
      <c r="BKF36" s="287"/>
      <c r="BKG36" s="287"/>
      <c r="BKH36" s="287"/>
      <c r="BKI36" s="287"/>
      <c r="BKJ36" s="287"/>
      <c r="BKK36" s="287"/>
      <c r="BKL36" s="287"/>
      <c r="BKM36" s="287"/>
      <c r="BKN36" s="287"/>
      <c r="BKO36" s="287"/>
      <c r="BKP36" s="287"/>
      <c r="BKQ36" s="287"/>
      <c r="BKR36" s="287"/>
      <c r="BKS36" s="287"/>
      <c r="BKT36" s="287"/>
      <c r="BKU36" s="287"/>
      <c r="BKV36" s="287"/>
      <c r="BKW36" s="287"/>
      <c r="BKX36" s="287"/>
      <c r="BKY36" s="287"/>
      <c r="BKZ36" s="287"/>
      <c r="BLA36" s="287"/>
      <c r="BLB36" s="287"/>
      <c r="BLC36" s="287"/>
      <c r="BLD36" s="287"/>
      <c r="BLE36" s="287"/>
      <c r="BLF36" s="287"/>
      <c r="BLG36" s="287"/>
      <c r="BLH36" s="287"/>
      <c r="BLI36" s="287"/>
      <c r="BLJ36" s="287"/>
      <c r="BLK36" s="287"/>
      <c r="BLL36" s="287"/>
      <c r="BLM36" s="287"/>
      <c r="BLN36" s="287"/>
      <c r="BLO36" s="287"/>
      <c r="BLP36" s="287"/>
      <c r="BLQ36" s="287"/>
      <c r="BLR36" s="287"/>
      <c r="BLS36" s="287"/>
      <c r="BLT36" s="287"/>
      <c r="BLU36" s="287"/>
      <c r="BLV36" s="287"/>
      <c r="BLW36" s="287"/>
      <c r="BLX36" s="287"/>
      <c r="BLY36" s="287"/>
      <c r="BLZ36" s="287"/>
      <c r="BMA36" s="287"/>
      <c r="BMB36" s="287"/>
      <c r="BMC36" s="287"/>
      <c r="BMD36" s="287"/>
      <c r="BME36" s="287"/>
      <c r="BMF36" s="287"/>
      <c r="BMG36" s="287"/>
      <c r="BMH36" s="287"/>
      <c r="BMI36" s="287"/>
      <c r="BMJ36" s="287"/>
      <c r="BMK36" s="287"/>
      <c r="BML36" s="287"/>
      <c r="BMM36" s="287"/>
      <c r="BMN36" s="287"/>
      <c r="BMO36" s="287"/>
      <c r="BMP36" s="287"/>
      <c r="BMQ36" s="287"/>
      <c r="BMR36" s="287"/>
      <c r="BMS36" s="287"/>
      <c r="BMT36" s="287"/>
      <c r="BMU36" s="287"/>
      <c r="BMV36" s="287"/>
      <c r="BMW36" s="287"/>
      <c r="BMX36" s="287"/>
      <c r="BMY36" s="287"/>
      <c r="BMZ36" s="287"/>
      <c r="BNA36" s="287"/>
      <c r="BNB36" s="287"/>
      <c r="BNC36" s="287"/>
      <c r="BND36" s="287"/>
      <c r="BNE36" s="287"/>
      <c r="BNF36" s="287"/>
      <c r="BNG36" s="287"/>
      <c r="BNH36" s="287"/>
      <c r="BNI36" s="287"/>
      <c r="BNJ36" s="287"/>
      <c r="BNK36" s="287"/>
      <c r="BNL36" s="287"/>
    </row>
    <row r="37" spans="1:1728" s="166" customFormat="1" ht="15" hidden="1" customHeight="1" x14ac:dyDescent="0.25">
      <c r="A37" s="236">
        <v>35</v>
      </c>
      <c r="B37" s="219" t="s">
        <v>305</v>
      </c>
      <c r="C37" s="219" t="s">
        <v>233</v>
      </c>
      <c r="D37" s="219" t="s">
        <v>2138</v>
      </c>
      <c r="E37" s="219" t="s">
        <v>2139</v>
      </c>
      <c r="F37" s="219"/>
      <c r="G37" s="244"/>
      <c r="H37" s="245"/>
      <c r="I37" s="222" t="s">
        <v>266</v>
      </c>
      <c r="J37" s="222">
        <v>2025</v>
      </c>
      <c r="K37" s="219" t="s">
        <v>313</v>
      </c>
      <c r="L37" s="249" t="s">
        <v>2140</v>
      </c>
      <c r="M37" s="285" t="s">
        <v>460</v>
      </c>
      <c r="N37" s="285"/>
      <c r="O37" s="285"/>
      <c r="P37" s="285"/>
      <c r="Q37" s="285"/>
      <c r="R37" s="285"/>
      <c r="S37" s="285"/>
      <c r="T37" s="285"/>
      <c r="U37" s="285"/>
      <c r="V37" s="285"/>
      <c r="W37" s="285"/>
      <c r="X37" s="285"/>
      <c r="Y37" s="285"/>
      <c r="Z37" s="285"/>
      <c r="AA37" s="285"/>
      <c r="AB37" s="285"/>
      <c r="AC37" s="285"/>
      <c r="AD37" s="285"/>
      <c r="AE37" s="285"/>
      <c r="AF37" s="285"/>
      <c r="AG37" s="285"/>
      <c r="AH37" s="285"/>
      <c r="AI37" s="285"/>
      <c r="AJ37" s="285"/>
      <c r="AK37" s="285"/>
      <c r="AL37" s="285"/>
      <c r="AM37" s="285"/>
      <c r="AN37" s="285"/>
      <c r="AO37" s="285"/>
      <c r="AP37" s="285"/>
      <c r="AQ37" s="285"/>
      <c r="AR37" s="285"/>
      <c r="AS37" s="285"/>
      <c r="AT37" s="285"/>
      <c r="AU37" s="285"/>
      <c r="AV37" s="285"/>
      <c r="AW37" s="285"/>
      <c r="AX37" s="285"/>
      <c r="AY37" s="285"/>
      <c r="AZ37" s="285"/>
      <c r="BA37" s="285"/>
      <c r="BB37" s="285"/>
      <c r="BC37" s="285"/>
      <c r="BD37" s="285"/>
      <c r="BE37" s="285"/>
      <c r="BF37" s="285"/>
      <c r="BG37" s="285"/>
      <c r="BH37" s="285"/>
      <c r="BI37" s="285"/>
      <c r="BJ37" s="285"/>
      <c r="BK37" s="285"/>
      <c r="BL37" s="285"/>
      <c r="BM37" s="285"/>
      <c r="BN37" s="285"/>
      <c r="BO37" s="285"/>
      <c r="BP37" s="285"/>
      <c r="BQ37" s="285"/>
      <c r="BR37" s="285"/>
      <c r="BS37" s="285"/>
      <c r="BT37" s="285"/>
      <c r="BU37" s="285"/>
      <c r="BV37" s="285"/>
      <c r="BW37" s="285"/>
      <c r="BX37" s="285"/>
      <c r="BY37" s="285"/>
      <c r="BZ37" s="285"/>
      <c r="CA37" s="285"/>
      <c r="CB37" s="285"/>
      <c r="CC37" s="285"/>
      <c r="CD37" s="285"/>
      <c r="CE37" s="285"/>
      <c r="CF37" s="285"/>
      <c r="CG37" s="285"/>
      <c r="CH37" s="285"/>
      <c r="CI37" s="285"/>
      <c r="CJ37" s="285"/>
      <c r="CK37" s="285"/>
      <c r="CL37" s="285"/>
      <c r="CM37" s="285"/>
      <c r="CN37" s="285"/>
      <c r="CO37" s="286"/>
      <c r="CP37" s="287"/>
      <c r="CQ37" s="287"/>
      <c r="CR37" s="287"/>
      <c r="CS37" s="287"/>
      <c r="CT37" s="287"/>
      <c r="CU37" s="287"/>
      <c r="CV37" s="287"/>
      <c r="CW37" s="287"/>
      <c r="CX37" s="287"/>
      <c r="CY37" s="287"/>
      <c r="CZ37" s="287"/>
      <c r="DA37" s="287"/>
      <c r="DB37" s="287"/>
      <c r="DC37" s="287"/>
      <c r="DD37" s="287"/>
      <c r="DE37" s="287"/>
      <c r="DF37" s="287"/>
      <c r="DG37" s="287"/>
      <c r="DH37" s="287"/>
      <c r="DI37" s="287"/>
      <c r="DJ37" s="287"/>
      <c r="DK37" s="287"/>
      <c r="DL37" s="287"/>
      <c r="DM37" s="287"/>
      <c r="DN37" s="287"/>
      <c r="DO37" s="287"/>
      <c r="DP37" s="287"/>
      <c r="DQ37" s="287"/>
      <c r="DR37" s="287"/>
      <c r="DS37" s="287"/>
      <c r="DT37" s="287"/>
      <c r="DU37" s="287"/>
      <c r="DV37" s="287"/>
      <c r="DW37" s="287"/>
      <c r="DX37" s="287"/>
      <c r="DY37" s="287"/>
      <c r="DZ37" s="287"/>
      <c r="EA37" s="287"/>
      <c r="EB37" s="287"/>
      <c r="EC37" s="287"/>
      <c r="ED37" s="287"/>
      <c r="EE37" s="287"/>
      <c r="EF37" s="287"/>
      <c r="EG37" s="287"/>
      <c r="EH37" s="287"/>
      <c r="EI37" s="287"/>
      <c r="EJ37" s="287"/>
      <c r="EK37" s="287"/>
      <c r="EL37" s="287"/>
      <c r="EM37" s="287"/>
      <c r="EN37" s="287"/>
      <c r="EO37" s="287"/>
      <c r="EP37" s="287"/>
      <c r="EQ37" s="287"/>
      <c r="ER37" s="287"/>
      <c r="ES37" s="287"/>
      <c r="ET37" s="287"/>
      <c r="EU37" s="287"/>
      <c r="EV37" s="287"/>
      <c r="EW37" s="287"/>
      <c r="EX37" s="287"/>
      <c r="EY37" s="287"/>
      <c r="EZ37" s="287"/>
      <c r="FA37" s="287"/>
      <c r="FB37" s="287"/>
      <c r="FC37" s="287"/>
      <c r="FD37" s="287"/>
      <c r="FE37" s="287"/>
      <c r="FF37" s="287"/>
      <c r="FG37" s="287"/>
      <c r="FH37" s="287"/>
      <c r="FI37" s="287"/>
      <c r="FJ37" s="287"/>
      <c r="FK37" s="287"/>
      <c r="FL37" s="287"/>
      <c r="FM37" s="287"/>
      <c r="FN37" s="287"/>
      <c r="FO37" s="287"/>
      <c r="FP37" s="287"/>
      <c r="FQ37" s="287"/>
      <c r="FR37" s="287"/>
      <c r="FS37" s="287"/>
      <c r="FT37" s="287"/>
      <c r="FU37" s="287"/>
      <c r="FV37" s="287"/>
      <c r="FW37" s="287"/>
      <c r="FX37" s="287"/>
      <c r="FY37" s="287"/>
      <c r="FZ37" s="287"/>
      <c r="GA37" s="287"/>
      <c r="GB37" s="287"/>
      <c r="GC37" s="287"/>
      <c r="GD37" s="287"/>
      <c r="GE37" s="287"/>
      <c r="GF37" s="287"/>
      <c r="GG37" s="287"/>
      <c r="GH37" s="287"/>
      <c r="GI37" s="287"/>
      <c r="GJ37" s="287"/>
      <c r="GK37" s="287"/>
      <c r="GL37" s="287"/>
      <c r="GM37" s="287"/>
      <c r="GN37" s="287"/>
      <c r="GO37" s="287"/>
      <c r="GP37" s="287"/>
      <c r="GQ37" s="287"/>
      <c r="GR37" s="287"/>
      <c r="GS37" s="287"/>
      <c r="GT37" s="287"/>
      <c r="GU37" s="287"/>
      <c r="GV37" s="287"/>
      <c r="GW37" s="287"/>
      <c r="GX37" s="287"/>
      <c r="GY37" s="287"/>
      <c r="GZ37" s="287"/>
      <c r="HA37" s="287"/>
      <c r="HB37" s="287"/>
      <c r="HC37" s="287"/>
      <c r="HD37" s="287"/>
      <c r="HE37" s="287"/>
      <c r="HF37" s="287"/>
      <c r="HG37" s="287"/>
      <c r="HH37" s="287"/>
      <c r="HI37" s="287"/>
      <c r="HJ37" s="287"/>
      <c r="HK37" s="287"/>
      <c r="HL37" s="287"/>
      <c r="HM37" s="287"/>
      <c r="HN37" s="287"/>
      <c r="HO37" s="287"/>
      <c r="HP37" s="287"/>
      <c r="HQ37" s="287"/>
      <c r="HR37" s="287"/>
      <c r="HS37" s="287"/>
      <c r="HT37" s="287"/>
      <c r="HU37" s="287"/>
      <c r="HV37" s="287"/>
      <c r="HW37" s="287"/>
      <c r="HX37" s="287"/>
      <c r="HY37" s="287"/>
      <c r="HZ37" s="287"/>
      <c r="IA37" s="287"/>
      <c r="IB37" s="287"/>
      <c r="IC37" s="287"/>
      <c r="ID37" s="287"/>
      <c r="IE37" s="287"/>
      <c r="IF37" s="287"/>
      <c r="IG37" s="287"/>
      <c r="IH37" s="287"/>
      <c r="II37" s="287"/>
      <c r="IJ37" s="287"/>
      <c r="IK37" s="287"/>
      <c r="IL37" s="287"/>
      <c r="IM37" s="287"/>
      <c r="IN37" s="287"/>
      <c r="IO37" s="287"/>
      <c r="IP37" s="287"/>
      <c r="IQ37" s="287"/>
      <c r="IR37" s="287"/>
      <c r="IS37" s="287"/>
      <c r="IT37" s="287"/>
      <c r="IU37" s="287"/>
      <c r="IV37" s="287"/>
      <c r="IW37" s="287"/>
      <c r="IX37" s="287"/>
      <c r="IY37" s="287"/>
      <c r="IZ37" s="287"/>
      <c r="JA37" s="287"/>
      <c r="JB37" s="287"/>
      <c r="JC37" s="287"/>
      <c r="JD37" s="287"/>
      <c r="JE37" s="287"/>
      <c r="JF37" s="287"/>
      <c r="JG37" s="287"/>
      <c r="JH37" s="287"/>
      <c r="JI37" s="287"/>
      <c r="JJ37" s="287"/>
      <c r="JK37" s="287"/>
      <c r="JL37" s="287"/>
      <c r="JM37" s="287"/>
      <c r="JN37" s="287"/>
      <c r="JO37" s="287"/>
      <c r="JP37" s="287"/>
      <c r="JQ37" s="287"/>
      <c r="JR37" s="287"/>
      <c r="JS37" s="287"/>
      <c r="JT37" s="287"/>
      <c r="JU37" s="287"/>
      <c r="JV37" s="287"/>
      <c r="JW37" s="287"/>
      <c r="JX37" s="287"/>
      <c r="JY37" s="287"/>
      <c r="JZ37" s="287"/>
      <c r="KA37" s="287"/>
      <c r="KB37" s="287"/>
      <c r="KC37" s="287"/>
      <c r="KD37" s="287"/>
      <c r="KE37" s="287"/>
      <c r="KF37" s="287"/>
      <c r="KG37" s="287"/>
      <c r="KH37" s="287"/>
      <c r="KI37" s="287"/>
      <c r="KJ37" s="287"/>
      <c r="KK37" s="287"/>
      <c r="KL37" s="287"/>
      <c r="KM37" s="287"/>
      <c r="KN37" s="287"/>
      <c r="KO37" s="287"/>
      <c r="KP37" s="287"/>
      <c r="KQ37" s="287"/>
      <c r="KR37" s="287"/>
      <c r="KS37" s="287"/>
      <c r="KT37" s="287"/>
      <c r="KU37" s="287"/>
      <c r="KV37" s="287"/>
      <c r="KW37" s="287"/>
      <c r="KX37" s="287"/>
      <c r="KY37" s="287"/>
      <c r="KZ37" s="287"/>
      <c r="LA37" s="287"/>
      <c r="LB37" s="287"/>
      <c r="LC37" s="287"/>
      <c r="LD37" s="287"/>
      <c r="LE37" s="287"/>
      <c r="LF37" s="287"/>
      <c r="LG37" s="287"/>
      <c r="LH37" s="287"/>
      <c r="LI37" s="287"/>
      <c r="LJ37" s="287"/>
      <c r="LK37" s="287"/>
      <c r="LL37" s="287"/>
      <c r="LM37" s="287"/>
      <c r="LN37" s="287"/>
      <c r="LO37" s="287"/>
      <c r="LP37" s="287"/>
      <c r="LQ37" s="287"/>
      <c r="LR37" s="287"/>
      <c r="LS37" s="287"/>
      <c r="LT37" s="287"/>
      <c r="LU37" s="287"/>
      <c r="LV37" s="287"/>
      <c r="LW37" s="287"/>
      <c r="LX37" s="287"/>
      <c r="LY37" s="287"/>
      <c r="LZ37" s="287"/>
      <c r="MA37" s="287"/>
      <c r="MB37" s="287"/>
      <c r="MC37" s="287"/>
      <c r="MD37" s="287"/>
      <c r="ME37" s="287"/>
      <c r="MF37" s="287"/>
      <c r="MG37" s="287"/>
      <c r="MH37" s="287"/>
      <c r="MI37" s="287"/>
      <c r="MJ37" s="287"/>
      <c r="MK37" s="287"/>
      <c r="ML37" s="287"/>
      <c r="MM37" s="287"/>
      <c r="MN37" s="287"/>
      <c r="MO37" s="287"/>
      <c r="MP37" s="287"/>
      <c r="MQ37" s="287"/>
      <c r="MR37" s="287"/>
      <c r="MS37" s="287"/>
      <c r="MT37" s="287"/>
      <c r="MU37" s="287"/>
      <c r="MV37" s="287"/>
      <c r="MW37" s="287"/>
      <c r="MX37" s="287"/>
      <c r="MY37" s="287"/>
      <c r="MZ37" s="287"/>
      <c r="NA37" s="287"/>
      <c r="NB37" s="287"/>
      <c r="NC37" s="287"/>
      <c r="ND37" s="287"/>
      <c r="NE37" s="287"/>
      <c r="NF37" s="287"/>
      <c r="NG37" s="287"/>
      <c r="NH37" s="287"/>
      <c r="NI37" s="287"/>
      <c r="NJ37" s="287"/>
      <c r="NK37" s="287"/>
      <c r="NL37" s="287"/>
      <c r="NM37" s="287"/>
      <c r="NN37" s="287"/>
      <c r="NO37" s="287"/>
      <c r="NP37" s="287"/>
      <c r="NQ37" s="287"/>
      <c r="NR37" s="287"/>
      <c r="NS37" s="287"/>
      <c r="NT37" s="287"/>
      <c r="NU37" s="287"/>
      <c r="NV37" s="287"/>
      <c r="NW37" s="287"/>
      <c r="NX37" s="287"/>
      <c r="NY37" s="287"/>
      <c r="NZ37" s="287"/>
      <c r="OA37" s="287"/>
      <c r="OB37" s="287"/>
      <c r="OC37" s="287"/>
      <c r="OD37" s="287"/>
      <c r="OE37" s="287"/>
      <c r="OF37" s="287"/>
      <c r="OG37" s="287"/>
      <c r="OH37" s="287"/>
      <c r="OI37" s="287"/>
      <c r="OJ37" s="287"/>
      <c r="OK37" s="287"/>
      <c r="OL37" s="287"/>
      <c r="OM37" s="287"/>
      <c r="ON37" s="287"/>
      <c r="OO37" s="287"/>
      <c r="OP37" s="287"/>
      <c r="OQ37" s="287"/>
      <c r="OR37" s="287"/>
      <c r="OS37" s="287"/>
      <c r="OT37" s="287"/>
      <c r="OU37" s="287"/>
      <c r="OV37" s="287"/>
      <c r="OW37" s="287"/>
      <c r="OX37" s="287"/>
      <c r="OY37" s="287"/>
      <c r="OZ37" s="287"/>
      <c r="PA37" s="287"/>
      <c r="PB37" s="287"/>
      <c r="PC37" s="287"/>
      <c r="PD37" s="287"/>
      <c r="PE37" s="287"/>
      <c r="PF37" s="287"/>
      <c r="PG37" s="287"/>
      <c r="PH37" s="287"/>
      <c r="PI37" s="287"/>
      <c r="PJ37" s="287"/>
      <c r="PK37" s="287"/>
      <c r="PL37" s="287"/>
      <c r="PM37" s="287"/>
      <c r="PN37" s="287"/>
      <c r="PO37" s="287"/>
      <c r="PP37" s="287"/>
      <c r="PQ37" s="287"/>
      <c r="PR37" s="287"/>
      <c r="PS37" s="287"/>
      <c r="PT37" s="287"/>
      <c r="PU37" s="287"/>
      <c r="PV37" s="287"/>
      <c r="PW37" s="287"/>
      <c r="PX37" s="287"/>
      <c r="PY37" s="287"/>
      <c r="PZ37" s="287"/>
      <c r="QA37" s="287"/>
      <c r="QB37" s="287"/>
      <c r="QC37" s="287"/>
      <c r="QD37" s="287"/>
      <c r="QE37" s="287"/>
      <c r="QF37" s="287"/>
      <c r="QG37" s="287"/>
      <c r="QH37" s="287"/>
      <c r="QI37" s="287"/>
      <c r="QJ37" s="287"/>
      <c r="QK37" s="287"/>
      <c r="QL37" s="287"/>
      <c r="QM37" s="287"/>
      <c r="QN37" s="287"/>
      <c r="QO37" s="287"/>
      <c r="QP37" s="287"/>
      <c r="QQ37" s="287"/>
      <c r="QR37" s="287"/>
      <c r="QS37" s="287"/>
      <c r="QT37" s="287"/>
      <c r="QU37" s="287"/>
      <c r="QV37" s="287"/>
      <c r="QW37" s="287"/>
      <c r="QX37" s="287"/>
      <c r="QY37" s="287"/>
      <c r="QZ37" s="287"/>
      <c r="RA37" s="287"/>
      <c r="RB37" s="287"/>
      <c r="RC37" s="287"/>
      <c r="RD37" s="287"/>
      <c r="RE37" s="287"/>
      <c r="RF37" s="287"/>
      <c r="RG37" s="287"/>
      <c r="RH37" s="287"/>
      <c r="RI37" s="287"/>
      <c r="RJ37" s="287"/>
      <c r="RK37" s="287"/>
      <c r="RL37" s="287"/>
      <c r="RM37" s="287"/>
      <c r="RN37" s="287"/>
      <c r="RO37" s="287"/>
      <c r="RP37" s="287"/>
      <c r="RQ37" s="287"/>
      <c r="RR37" s="287"/>
      <c r="RS37" s="287"/>
      <c r="RT37" s="287"/>
      <c r="RU37" s="287"/>
      <c r="RV37" s="287"/>
      <c r="RW37" s="287"/>
      <c r="RX37" s="287"/>
      <c r="RY37" s="287"/>
      <c r="RZ37" s="287"/>
      <c r="SA37" s="287"/>
      <c r="SB37" s="287"/>
      <c r="SC37" s="287"/>
      <c r="SD37" s="287"/>
      <c r="SE37" s="287"/>
      <c r="SF37" s="287"/>
      <c r="SG37" s="287"/>
      <c r="SH37" s="287"/>
      <c r="SI37" s="287"/>
      <c r="SJ37" s="287"/>
      <c r="SK37" s="287"/>
      <c r="SL37" s="287"/>
      <c r="SM37" s="287"/>
      <c r="SN37" s="287"/>
      <c r="SO37" s="287"/>
      <c r="SP37" s="287"/>
      <c r="SQ37" s="287"/>
      <c r="SR37" s="287"/>
      <c r="SS37" s="287"/>
      <c r="ST37" s="287"/>
      <c r="SU37" s="287"/>
      <c r="SV37" s="287"/>
      <c r="SW37" s="287"/>
      <c r="SX37" s="287"/>
      <c r="SY37" s="287"/>
      <c r="SZ37" s="287"/>
      <c r="TA37" s="287"/>
      <c r="TB37" s="287"/>
      <c r="TC37" s="287"/>
      <c r="TD37" s="287"/>
      <c r="TE37" s="287"/>
      <c r="TF37" s="287"/>
      <c r="TG37" s="287"/>
      <c r="TH37" s="287"/>
      <c r="TI37" s="287"/>
      <c r="TJ37" s="287"/>
      <c r="TK37" s="287"/>
      <c r="TL37" s="287"/>
      <c r="TM37" s="287"/>
      <c r="TN37" s="287"/>
      <c r="TO37" s="287"/>
      <c r="TP37" s="287"/>
      <c r="TQ37" s="287"/>
      <c r="TR37" s="287"/>
      <c r="TS37" s="287"/>
      <c r="TT37" s="287"/>
      <c r="TU37" s="287"/>
      <c r="TV37" s="287"/>
      <c r="TW37" s="287"/>
      <c r="TX37" s="287"/>
      <c r="TY37" s="287"/>
      <c r="TZ37" s="287"/>
      <c r="UA37" s="287"/>
      <c r="UB37" s="287"/>
      <c r="UC37" s="287"/>
      <c r="UD37" s="287"/>
      <c r="UE37" s="287"/>
      <c r="UF37" s="287"/>
      <c r="UG37" s="287"/>
      <c r="UH37" s="287"/>
      <c r="UI37" s="287"/>
      <c r="UJ37" s="287"/>
      <c r="UK37" s="287"/>
      <c r="UL37" s="287"/>
      <c r="UM37" s="287"/>
      <c r="UN37" s="287"/>
      <c r="UO37" s="287"/>
      <c r="UP37" s="287"/>
      <c r="UQ37" s="287"/>
      <c r="UR37" s="287"/>
      <c r="US37" s="287"/>
      <c r="UT37" s="287"/>
      <c r="UU37" s="287"/>
      <c r="UV37" s="287"/>
      <c r="UW37" s="287"/>
      <c r="UX37" s="287"/>
      <c r="UY37" s="287"/>
      <c r="UZ37" s="287"/>
      <c r="VA37" s="287"/>
      <c r="VB37" s="287"/>
      <c r="VC37" s="287"/>
      <c r="VD37" s="287"/>
      <c r="VE37" s="287"/>
      <c r="VF37" s="287"/>
      <c r="VG37" s="287"/>
      <c r="VH37" s="287"/>
      <c r="VI37" s="287"/>
      <c r="VJ37" s="287"/>
      <c r="VK37" s="287"/>
      <c r="VL37" s="287"/>
      <c r="VM37" s="287"/>
      <c r="VN37" s="287"/>
      <c r="VO37" s="287"/>
      <c r="VP37" s="287"/>
      <c r="VQ37" s="287"/>
      <c r="VR37" s="287"/>
      <c r="VS37" s="287"/>
      <c r="VT37" s="287"/>
      <c r="VU37" s="287"/>
      <c r="VV37" s="287"/>
      <c r="VW37" s="287"/>
      <c r="VX37" s="287"/>
      <c r="VY37" s="287"/>
      <c r="VZ37" s="287"/>
      <c r="WA37" s="287"/>
      <c r="WB37" s="287"/>
      <c r="WC37" s="287"/>
      <c r="WD37" s="287"/>
      <c r="WE37" s="287"/>
      <c r="WF37" s="287"/>
      <c r="WG37" s="287"/>
      <c r="WH37" s="287"/>
      <c r="WI37" s="287"/>
      <c r="WJ37" s="287"/>
      <c r="WK37" s="287"/>
      <c r="WL37" s="287"/>
      <c r="WM37" s="287"/>
      <c r="WN37" s="287"/>
      <c r="WO37" s="287"/>
      <c r="WP37" s="287"/>
      <c r="WQ37" s="287"/>
      <c r="WR37" s="287"/>
      <c r="WS37" s="287"/>
      <c r="WT37" s="287"/>
      <c r="WU37" s="287"/>
      <c r="WV37" s="287"/>
      <c r="WW37" s="287"/>
      <c r="WX37" s="287"/>
      <c r="WY37" s="287"/>
      <c r="WZ37" s="287"/>
      <c r="XA37" s="287"/>
      <c r="XB37" s="287"/>
      <c r="XC37" s="287"/>
      <c r="XD37" s="287"/>
      <c r="XE37" s="287"/>
      <c r="XF37" s="287"/>
      <c r="XG37" s="287"/>
      <c r="XH37" s="287"/>
      <c r="XI37" s="287"/>
      <c r="XJ37" s="287"/>
      <c r="XK37" s="287"/>
      <c r="XL37" s="287"/>
      <c r="XM37" s="287"/>
      <c r="XN37" s="287"/>
      <c r="XO37" s="287"/>
      <c r="XP37" s="287"/>
      <c r="XQ37" s="287"/>
      <c r="XR37" s="287"/>
      <c r="XS37" s="287"/>
      <c r="XT37" s="287"/>
      <c r="XU37" s="287"/>
      <c r="XV37" s="287"/>
      <c r="XW37" s="287"/>
      <c r="XX37" s="287"/>
      <c r="XY37" s="287"/>
      <c r="XZ37" s="287"/>
      <c r="YA37" s="287"/>
      <c r="YB37" s="287"/>
      <c r="YC37" s="287"/>
      <c r="YD37" s="287"/>
      <c r="YE37" s="287"/>
      <c r="YF37" s="287"/>
      <c r="YG37" s="287"/>
      <c r="YH37" s="287"/>
      <c r="YI37" s="287"/>
      <c r="YJ37" s="287"/>
      <c r="YK37" s="287"/>
      <c r="YL37" s="287"/>
      <c r="YM37" s="287"/>
      <c r="YN37" s="287"/>
      <c r="YO37" s="287"/>
      <c r="YP37" s="287"/>
      <c r="YQ37" s="287"/>
      <c r="YR37" s="287"/>
      <c r="YS37" s="287"/>
      <c r="YT37" s="287"/>
      <c r="YU37" s="287"/>
      <c r="YV37" s="287"/>
      <c r="YW37" s="287"/>
      <c r="YX37" s="287"/>
      <c r="YY37" s="287"/>
      <c r="YZ37" s="287"/>
      <c r="ZA37" s="287"/>
      <c r="ZB37" s="287"/>
      <c r="ZC37" s="287"/>
      <c r="ZD37" s="287"/>
      <c r="ZE37" s="287"/>
      <c r="ZF37" s="287"/>
      <c r="ZG37" s="287"/>
      <c r="ZH37" s="287"/>
      <c r="ZI37" s="287"/>
      <c r="ZJ37" s="287"/>
      <c r="ZK37" s="287"/>
      <c r="ZL37" s="287"/>
      <c r="ZM37" s="287"/>
      <c r="ZN37" s="287"/>
      <c r="ZO37" s="287"/>
      <c r="ZP37" s="287"/>
      <c r="ZQ37" s="287"/>
      <c r="ZR37" s="287"/>
      <c r="ZS37" s="287"/>
      <c r="ZT37" s="287"/>
      <c r="ZU37" s="287"/>
      <c r="ZV37" s="287"/>
      <c r="ZW37" s="287"/>
      <c r="ZX37" s="287"/>
      <c r="ZY37" s="287"/>
      <c r="ZZ37" s="287"/>
      <c r="AAA37" s="287"/>
      <c r="AAB37" s="287"/>
      <c r="AAC37" s="287"/>
      <c r="AAD37" s="287"/>
      <c r="AAE37" s="287"/>
      <c r="AAF37" s="287"/>
      <c r="AAG37" s="287"/>
      <c r="AAH37" s="287"/>
      <c r="AAI37" s="287"/>
      <c r="AAJ37" s="287"/>
      <c r="AAK37" s="287"/>
      <c r="AAL37" s="287"/>
      <c r="AAM37" s="287"/>
      <c r="AAN37" s="287"/>
      <c r="AAO37" s="287"/>
      <c r="AAP37" s="287"/>
      <c r="AAQ37" s="287"/>
      <c r="AAR37" s="287"/>
      <c r="AAS37" s="287"/>
      <c r="AAT37" s="287"/>
      <c r="AAU37" s="287"/>
      <c r="AAV37" s="287"/>
      <c r="AAW37" s="287"/>
      <c r="AAX37" s="287"/>
      <c r="AAY37" s="287"/>
      <c r="AAZ37" s="287"/>
      <c r="ABA37" s="287"/>
      <c r="ABB37" s="287"/>
      <c r="ABC37" s="287"/>
      <c r="ABD37" s="287"/>
      <c r="ABE37" s="287"/>
      <c r="ABF37" s="287"/>
      <c r="ABG37" s="287"/>
      <c r="ABH37" s="287"/>
      <c r="ABI37" s="287"/>
      <c r="ABJ37" s="287"/>
      <c r="ABK37" s="287"/>
      <c r="ABL37" s="287"/>
      <c r="ABM37" s="287"/>
      <c r="ABN37" s="287"/>
      <c r="ABO37" s="287"/>
      <c r="ABP37" s="287"/>
      <c r="ABQ37" s="287"/>
      <c r="ABR37" s="287"/>
      <c r="ABS37" s="287"/>
      <c r="ABT37" s="287"/>
      <c r="ABU37" s="287"/>
      <c r="ABV37" s="287"/>
      <c r="ABW37" s="287"/>
      <c r="ABX37" s="287"/>
      <c r="ABY37" s="287"/>
      <c r="ABZ37" s="287"/>
      <c r="ACA37" s="287"/>
      <c r="ACB37" s="287"/>
      <c r="ACC37" s="287"/>
      <c r="ACD37" s="287"/>
      <c r="ACE37" s="287"/>
      <c r="ACF37" s="287"/>
      <c r="ACG37" s="287"/>
      <c r="ACH37" s="287"/>
      <c r="ACI37" s="287"/>
      <c r="ACJ37" s="287"/>
      <c r="ACK37" s="287"/>
      <c r="ACL37" s="287"/>
      <c r="ACM37" s="287"/>
      <c r="ACN37" s="287"/>
      <c r="ACO37" s="287"/>
      <c r="ACP37" s="287"/>
      <c r="ACQ37" s="287"/>
      <c r="ACR37" s="287"/>
      <c r="ACS37" s="287"/>
      <c r="ACT37" s="287"/>
      <c r="ACU37" s="287"/>
      <c r="ACV37" s="287"/>
      <c r="ACW37" s="287"/>
      <c r="ACX37" s="287"/>
      <c r="ACY37" s="287"/>
      <c r="ACZ37" s="287"/>
      <c r="ADA37" s="287"/>
      <c r="ADB37" s="287"/>
      <c r="ADC37" s="287"/>
      <c r="ADD37" s="287"/>
      <c r="ADE37" s="287"/>
      <c r="ADF37" s="287"/>
      <c r="ADG37" s="287"/>
      <c r="ADH37" s="287"/>
      <c r="ADI37" s="287"/>
      <c r="ADJ37" s="287"/>
      <c r="ADK37" s="287"/>
      <c r="ADL37" s="287"/>
      <c r="ADM37" s="287"/>
      <c r="ADN37" s="287"/>
      <c r="ADO37" s="287"/>
      <c r="ADP37" s="287"/>
      <c r="ADQ37" s="287"/>
      <c r="ADR37" s="287"/>
      <c r="ADS37" s="287"/>
      <c r="ADT37" s="287"/>
      <c r="ADU37" s="287"/>
      <c r="ADV37" s="287"/>
      <c r="ADW37" s="287"/>
      <c r="ADX37" s="287"/>
      <c r="ADY37" s="287"/>
      <c r="ADZ37" s="287"/>
      <c r="AEA37" s="287"/>
      <c r="AEB37" s="287"/>
      <c r="AEC37" s="287"/>
      <c r="AED37" s="287"/>
      <c r="AEE37" s="287"/>
      <c r="AEF37" s="287"/>
      <c r="AEG37" s="287"/>
      <c r="AEH37" s="287"/>
      <c r="AEI37" s="287"/>
      <c r="AEJ37" s="287"/>
      <c r="AEK37" s="287"/>
      <c r="AEL37" s="287"/>
      <c r="AEM37" s="287"/>
      <c r="AEN37" s="287"/>
      <c r="AEO37" s="287"/>
      <c r="AEP37" s="287"/>
      <c r="AEQ37" s="287"/>
      <c r="AER37" s="287"/>
      <c r="AES37" s="287"/>
      <c r="AET37" s="287"/>
      <c r="AEU37" s="287"/>
      <c r="AEV37" s="287"/>
      <c r="AEW37" s="287"/>
      <c r="AEX37" s="287"/>
      <c r="AEY37" s="287"/>
      <c r="AEZ37" s="287"/>
      <c r="AFA37" s="287"/>
      <c r="AFB37" s="287"/>
      <c r="AFC37" s="287"/>
      <c r="AFD37" s="287"/>
      <c r="AFE37" s="287"/>
      <c r="AFF37" s="287"/>
      <c r="AFG37" s="287"/>
      <c r="AFH37" s="287"/>
      <c r="AFI37" s="287"/>
      <c r="AFJ37" s="287"/>
      <c r="AFK37" s="287"/>
      <c r="AFL37" s="287"/>
      <c r="AFM37" s="287"/>
      <c r="AFN37" s="287"/>
      <c r="AFO37" s="287"/>
      <c r="AFP37" s="287"/>
      <c r="AFQ37" s="287"/>
      <c r="AFR37" s="287"/>
      <c r="AFS37" s="287"/>
      <c r="AFT37" s="287"/>
      <c r="AFU37" s="287"/>
      <c r="AFV37" s="287"/>
      <c r="AFW37" s="287"/>
      <c r="AFX37" s="287"/>
      <c r="AFY37" s="287"/>
      <c r="AFZ37" s="287"/>
      <c r="AGA37" s="287"/>
      <c r="AGB37" s="287"/>
      <c r="AGC37" s="287"/>
      <c r="AGD37" s="287"/>
      <c r="AGE37" s="287"/>
      <c r="AGF37" s="287"/>
      <c r="AGG37" s="287"/>
      <c r="AGH37" s="287"/>
      <c r="AGI37" s="287"/>
      <c r="AGJ37" s="287"/>
      <c r="AGK37" s="287"/>
      <c r="AGL37" s="287"/>
      <c r="AGM37" s="287"/>
      <c r="AGN37" s="287"/>
      <c r="AGO37" s="287"/>
      <c r="AGP37" s="287"/>
      <c r="AGQ37" s="287"/>
      <c r="AGR37" s="287"/>
      <c r="AGS37" s="287"/>
      <c r="AGT37" s="287"/>
      <c r="AGU37" s="287"/>
      <c r="AGV37" s="287"/>
      <c r="AGW37" s="287"/>
      <c r="AGX37" s="287"/>
      <c r="AGY37" s="287"/>
      <c r="AGZ37" s="287"/>
      <c r="AHA37" s="287"/>
      <c r="AHB37" s="287"/>
      <c r="AHC37" s="287"/>
      <c r="AHD37" s="287"/>
      <c r="AHE37" s="287"/>
      <c r="AHF37" s="287"/>
      <c r="AHG37" s="287"/>
      <c r="AHH37" s="287"/>
      <c r="AHI37" s="287"/>
      <c r="AHJ37" s="287"/>
      <c r="AHK37" s="287"/>
      <c r="AHL37" s="287"/>
      <c r="AHM37" s="287"/>
      <c r="AHN37" s="287"/>
      <c r="AHO37" s="287"/>
      <c r="AHP37" s="287"/>
      <c r="AHQ37" s="287"/>
      <c r="AHR37" s="287"/>
      <c r="AHS37" s="287"/>
      <c r="AHT37" s="287"/>
      <c r="AHU37" s="287"/>
      <c r="AHV37" s="287"/>
      <c r="AHW37" s="287"/>
      <c r="AHX37" s="287"/>
      <c r="AHY37" s="287"/>
      <c r="AHZ37" s="287"/>
      <c r="AIA37" s="287"/>
      <c r="AIB37" s="287"/>
      <c r="AIC37" s="287"/>
      <c r="AID37" s="287"/>
      <c r="AIE37" s="287"/>
      <c r="AIF37" s="287"/>
      <c r="AIG37" s="287"/>
      <c r="AIH37" s="287"/>
      <c r="AII37" s="287"/>
      <c r="AIJ37" s="287"/>
      <c r="AIK37" s="287"/>
      <c r="AIL37" s="287"/>
      <c r="AIM37" s="287"/>
      <c r="AIN37" s="287"/>
      <c r="AIO37" s="287"/>
      <c r="AIP37" s="287"/>
      <c r="AIQ37" s="287"/>
      <c r="AIR37" s="287"/>
      <c r="AIS37" s="287"/>
      <c r="AIT37" s="287"/>
      <c r="AIU37" s="287"/>
      <c r="AIV37" s="287"/>
      <c r="AIW37" s="287"/>
      <c r="AIX37" s="287"/>
      <c r="AIY37" s="287"/>
      <c r="AIZ37" s="287"/>
      <c r="AJA37" s="287"/>
      <c r="AJB37" s="287"/>
      <c r="AJC37" s="287"/>
      <c r="AJD37" s="287"/>
      <c r="AJE37" s="287"/>
      <c r="AJF37" s="287"/>
      <c r="AJG37" s="287"/>
      <c r="AJH37" s="287"/>
      <c r="AJI37" s="287"/>
      <c r="AJJ37" s="287"/>
      <c r="AJK37" s="287"/>
      <c r="AJL37" s="287"/>
      <c r="AJM37" s="287"/>
      <c r="AJN37" s="287"/>
      <c r="AJO37" s="287"/>
      <c r="AJP37" s="287"/>
      <c r="AJQ37" s="287"/>
      <c r="AJR37" s="287"/>
      <c r="AJS37" s="287"/>
      <c r="AJT37" s="287"/>
      <c r="AJU37" s="287"/>
      <c r="AJV37" s="287"/>
      <c r="AJW37" s="287"/>
      <c r="AJX37" s="287"/>
      <c r="AJY37" s="287"/>
      <c r="AJZ37" s="287"/>
      <c r="AKA37" s="287"/>
      <c r="AKB37" s="287"/>
      <c r="AKC37" s="287"/>
      <c r="AKD37" s="287"/>
      <c r="AKE37" s="287"/>
      <c r="AKF37" s="287"/>
      <c r="AKG37" s="287"/>
      <c r="AKH37" s="287"/>
      <c r="AKI37" s="287"/>
      <c r="AKJ37" s="287"/>
      <c r="AKK37" s="287"/>
      <c r="AKL37" s="287"/>
      <c r="AKM37" s="287"/>
      <c r="AKN37" s="287"/>
      <c r="AKO37" s="287"/>
      <c r="AKP37" s="287"/>
      <c r="AKQ37" s="287"/>
      <c r="AKR37" s="287"/>
      <c r="AKS37" s="287"/>
      <c r="AKT37" s="287"/>
      <c r="AKU37" s="287"/>
      <c r="AKV37" s="287"/>
      <c r="AKW37" s="287"/>
      <c r="AKX37" s="287"/>
      <c r="AKY37" s="287"/>
      <c r="AKZ37" s="287"/>
      <c r="ALA37" s="287"/>
      <c r="ALB37" s="287"/>
      <c r="ALC37" s="287"/>
      <c r="ALD37" s="287"/>
      <c r="ALE37" s="287"/>
      <c r="ALF37" s="287"/>
      <c r="ALG37" s="287"/>
      <c r="ALH37" s="287"/>
      <c r="ALI37" s="287"/>
      <c r="ALJ37" s="287"/>
      <c r="ALK37" s="287"/>
      <c r="ALL37" s="287"/>
      <c r="ALM37" s="287"/>
      <c r="ALN37" s="287"/>
      <c r="ALO37" s="287"/>
      <c r="ALP37" s="287"/>
      <c r="ALQ37" s="287"/>
      <c r="ALR37" s="287"/>
      <c r="ALS37" s="287"/>
      <c r="ALT37" s="287"/>
      <c r="ALU37" s="287"/>
      <c r="ALV37" s="287"/>
      <c r="ALW37" s="287"/>
      <c r="ALX37" s="287"/>
      <c r="ALY37" s="287"/>
      <c r="ALZ37" s="287"/>
      <c r="AMA37" s="287"/>
      <c r="AMB37" s="287"/>
      <c r="AMC37" s="287"/>
      <c r="AMD37" s="287"/>
      <c r="AME37" s="287"/>
      <c r="AMF37" s="287"/>
      <c r="AMG37" s="287"/>
      <c r="AMH37" s="287"/>
      <c r="AMI37" s="287"/>
      <c r="AMJ37" s="287"/>
      <c r="AMK37" s="287"/>
      <c r="AML37" s="287"/>
      <c r="AMM37" s="287"/>
      <c r="AMN37" s="287"/>
      <c r="AMO37" s="287"/>
      <c r="AMP37" s="287"/>
      <c r="AMQ37" s="287"/>
      <c r="AMR37" s="287"/>
      <c r="AMS37" s="287"/>
      <c r="AMT37" s="287"/>
      <c r="AMU37" s="287"/>
      <c r="AMV37" s="287"/>
      <c r="AMW37" s="287"/>
      <c r="AMX37" s="287"/>
      <c r="AMY37" s="287"/>
      <c r="AMZ37" s="287"/>
      <c r="ANA37" s="287"/>
      <c r="ANB37" s="287"/>
      <c r="ANC37" s="287"/>
      <c r="AND37" s="287"/>
      <c r="ANE37" s="287"/>
      <c r="ANF37" s="287"/>
      <c r="ANG37" s="287"/>
      <c r="ANH37" s="287"/>
      <c r="ANI37" s="287"/>
      <c r="ANJ37" s="287"/>
      <c r="ANK37" s="287"/>
      <c r="ANL37" s="287"/>
      <c r="ANM37" s="287"/>
      <c r="ANN37" s="287"/>
      <c r="ANO37" s="287"/>
      <c r="ANP37" s="287"/>
      <c r="ANQ37" s="287"/>
      <c r="ANR37" s="287"/>
      <c r="ANS37" s="287"/>
      <c r="ANT37" s="287"/>
      <c r="ANU37" s="287"/>
      <c r="ANV37" s="287"/>
      <c r="ANW37" s="287"/>
      <c r="ANX37" s="287"/>
      <c r="ANY37" s="287"/>
      <c r="ANZ37" s="287"/>
      <c r="AOA37" s="287"/>
      <c r="AOB37" s="287"/>
      <c r="AOC37" s="287"/>
      <c r="AOD37" s="287"/>
      <c r="AOE37" s="287"/>
      <c r="AOF37" s="287"/>
      <c r="AOG37" s="287"/>
      <c r="AOH37" s="287"/>
      <c r="AOI37" s="287"/>
      <c r="AOJ37" s="287"/>
      <c r="AOK37" s="287"/>
      <c r="AOL37" s="287"/>
      <c r="AOM37" s="287"/>
      <c r="AON37" s="287"/>
      <c r="AOO37" s="287"/>
      <c r="AOP37" s="287"/>
      <c r="AOQ37" s="287"/>
      <c r="AOR37" s="287"/>
      <c r="AOS37" s="287"/>
      <c r="AOT37" s="287"/>
      <c r="AOU37" s="287"/>
      <c r="AOV37" s="287"/>
      <c r="AOW37" s="287"/>
      <c r="AOX37" s="287"/>
      <c r="AOY37" s="287"/>
      <c r="AOZ37" s="287"/>
      <c r="APA37" s="287"/>
      <c r="APB37" s="287"/>
      <c r="APC37" s="287"/>
      <c r="APD37" s="287"/>
      <c r="APE37" s="287"/>
      <c r="APF37" s="287"/>
      <c r="APG37" s="287"/>
      <c r="APH37" s="287"/>
      <c r="API37" s="287"/>
      <c r="APJ37" s="287"/>
      <c r="APK37" s="287"/>
      <c r="APL37" s="287"/>
      <c r="APM37" s="287"/>
      <c r="APN37" s="287"/>
      <c r="APO37" s="287"/>
      <c r="APP37" s="287"/>
      <c r="APQ37" s="287"/>
      <c r="APR37" s="287"/>
      <c r="APS37" s="287"/>
      <c r="APT37" s="287"/>
      <c r="APU37" s="287"/>
      <c r="APV37" s="287"/>
      <c r="APW37" s="287"/>
      <c r="APX37" s="287"/>
      <c r="APY37" s="287"/>
      <c r="APZ37" s="287"/>
      <c r="AQA37" s="287"/>
      <c r="AQB37" s="287"/>
      <c r="AQC37" s="287"/>
      <c r="AQD37" s="287"/>
      <c r="AQE37" s="287"/>
      <c r="AQF37" s="287"/>
      <c r="AQG37" s="287"/>
      <c r="AQH37" s="287"/>
      <c r="AQI37" s="287"/>
      <c r="AQJ37" s="287"/>
      <c r="AQK37" s="287"/>
      <c r="AQL37" s="287"/>
      <c r="AQM37" s="287"/>
      <c r="AQN37" s="287"/>
      <c r="AQO37" s="287"/>
      <c r="AQP37" s="287"/>
      <c r="AQQ37" s="287"/>
      <c r="AQR37" s="287"/>
      <c r="AQS37" s="287"/>
      <c r="AQT37" s="287"/>
      <c r="AQU37" s="287"/>
      <c r="AQV37" s="287"/>
      <c r="AQW37" s="287"/>
      <c r="AQX37" s="287"/>
      <c r="AQY37" s="287"/>
      <c r="AQZ37" s="287"/>
      <c r="ARA37" s="287"/>
      <c r="ARB37" s="287"/>
      <c r="ARC37" s="287"/>
      <c r="ARD37" s="287"/>
      <c r="ARE37" s="287"/>
      <c r="ARF37" s="287"/>
      <c r="ARG37" s="287"/>
      <c r="ARH37" s="287"/>
      <c r="ARI37" s="287"/>
      <c r="ARJ37" s="287"/>
      <c r="ARK37" s="287"/>
      <c r="ARL37" s="287"/>
      <c r="ARM37" s="287"/>
      <c r="ARN37" s="287"/>
      <c r="ARO37" s="287"/>
      <c r="ARP37" s="287"/>
      <c r="ARQ37" s="287"/>
      <c r="ARR37" s="287"/>
      <c r="ARS37" s="287"/>
      <c r="ART37" s="287"/>
      <c r="ARU37" s="287"/>
      <c r="ARV37" s="287"/>
      <c r="ARW37" s="287"/>
      <c r="ARX37" s="287"/>
      <c r="ARY37" s="287"/>
      <c r="ARZ37" s="287"/>
      <c r="ASA37" s="287"/>
      <c r="ASB37" s="287"/>
      <c r="ASC37" s="287"/>
      <c r="ASD37" s="287"/>
      <c r="ASE37" s="287"/>
      <c r="ASF37" s="287"/>
      <c r="ASG37" s="287"/>
      <c r="ASH37" s="287"/>
      <c r="ASI37" s="287"/>
      <c r="ASJ37" s="287"/>
      <c r="ASK37" s="287"/>
      <c r="ASL37" s="287"/>
      <c r="ASM37" s="287"/>
      <c r="ASN37" s="287"/>
      <c r="ASO37" s="287"/>
      <c r="ASP37" s="287"/>
      <c r="ASQ37" s="287"/>
      <c r="ASR37" s="287"/>
      <c r="ASS37" s="287"/>
      <c r="AST37" s="287"/>
      <c r="ASU37" s="287"/>
      <c r="ASV37" s="287"/>
      <c r="ASW37" s="287"/>
      <c r="ASX37" s="287"/>
      <c r="ASY37" s="287"/>
      <c r="ASZ37" s="287"/>
      <c r="ATA37" s="287"/>
      <c r="ATB37" s="287"/>
      <c r="ATC37" s="287"/>
      <c r="ATD37" s="287"/>
      <c r="ATE37" s="287"/>
      <c r="ATF37" s="287"/>
      <c r="ATG37" s="287"/>
      <c r="ATH37" s="287"/>
      <c r="ATI37" s="287"/>
      <c r="ATJ37" s="287"/>
      <c r="ATK37" s="287"/>
      <c r="ATL37" s="287"/>
      <c r="ATM37" s="287"/>
      <c r="ATN37" s="287"/>
      <c r="ATO37" s="287"/>
      <c r="ATP37" s="287"/>
      <c r="ATQ37" s="287"/>
      <c r="ATR37" s="287"/>
      <c r="ATS37" s="287"/>
      <c r="ATT37" s="287"/>
      <c r="ATU37" s="287"/>
      <c r="ATV37" s="287"/>
      <c r="ATW37" s="287"/>
      <c r="ATX37" s="287"/>
      <c r="ATY37" s="287"/>
      <c r="ATZ37" s="287"/>
      <c r="AUA37" s="287"/>
      <c r="AUB37" s="287"/>
      <c r="AUC37" s="287"/>
      <c r="AUD37" s="287"/>
      <c r="AUE37" s="287"/>
      <c r="AUF37" s="287"/>
      <c r="AUG37" s="287"/>
      <c r="AUH37" s="287"/>
      <c r="AUI37" s="287"/>
      <c r="AUJ37" s="287"/>
      <c r="AUK37" s="287"/>
      <c r="AUL37" s="287"/>
      <c r="AUM37" s="287"/>
      <c r="AUN37" s="287"/>
      <c r="AUO37" s="287"/>
      <c r="AUP37" s="287"/>
      <c r="AUQ37" s="287"/>
      <c r="AUR37" s="287"/>
      <c r="AUS37" s="287"/>
      <c r="AUT37" s="287"/>
      <c r="AUU37" s="287"/>
      <c r="AUV37" s="287"/>
      <c r="AUW37" s="287"/>
      <c r="AUX37" s="287"/>
      <c r="AUY37" s="287"/>
      <c r="AUZ37" s="287"/>
      <c r="AVA37" s="287"/>
      <c r="AVB37" s="287"/>
      <c r="AVC37" s="287"/>
      <c r="AVD37" s="287"/>
      <c r="AVE37" s="287"/>
      <c r="AVF37" s="287"/>
      <c r="AVG37" s="287"/>
      <c r="AVH37" s="287"/>
      <c r="AVI37" s="287"/>
      <c r="AVJ37" s="287"/>
      <c r="AVK37" s="287"/>
      <c r="AVL37" s="287"/>
      <c r="AVM37" s="287"/>
      <c r="AVN37" s="287"/>
      <c r="AVO37" s="287"/>
      <c r="AVP37" s="287"/>
      <c r="AVQ37" s="287"/>
      <c r="AVR37" s="287"/>
      <c r="AVS37" s="287"/>
      <c r="AVT37" s="287"/>
      <c r="AVU37" s="287"/>
      <c r="AVV37" s="287"/>
      <c r="AVW37" s="287"/>
      <c r="AVX37" s="287"/>
      <c r="AVY37" s="287"/>
      <c r="AVZ37" s="287"/>
      <c r="AWA37" s="287"/>
      <c r="AWB37" s="287"/>
      <c r="AWC37" s="287"/>
      <c r="AWD37" s="287"/>
      <c r="AWE37" s="287"/>
      <c r="AWF37" s="287"/>
      <c r="AWG37" s="287"/>
      <c r="AWH37" s="287"/>
      <c r="AWI37" s="287"/>
      <c r="AWJ37" s="287"/>
      <c r="AWK37" s="287"/>
      <c r="AWL37" s="287"/>
      <c r="AWM37" s="287"/>
      <c r="AWN37" s="287"/>
      <c r="AWO37" s="287"/>
      <c r="AWP37" s="287"/>
      <c r="AWQ37" s="287"/>
      <c r="AWR37" s="287"/>
      <c r="AWS37" s="287"/>
      <c r="AWT37" s="287"/>
      <c r="AWU37" s="287"/>
      <c r="AWV37" s="287"/>
      <c r="AWW37" s="287"/>
      <c r="AWX37" s="287"/>
      <c r="AWY37" s="287"/>
      <c r="AWZ37" s="287"/>
      <c r="AXA37" s="287"/>
      <c r="AXB37" s="287"/>
      <c r="AXC37" s="287"/>
      <c r="AXD37" s="287"/>
      <c r="AXE37" s="287"/>
      <c r="AXF37" s="287"/>
      <c r="AXG37" s="287"/>
      <c r="AXH37" s="287"/>
      <c r="AXI37" s="287"/>
      <c r="AXJ37" s="287"/>
      <c r="AXK37" s="287"/>
      <c r="AXL37" s="287"/>
      <c r="AXM37" s="287"/>
      <c r="AXN37" s="287"/>
      <c r="AXO37" s="287"/>
      <c r="AXP37" s="287"/>
      <c r="AXQ37" s="287"/>
      <c r="AXR37" s="287"/>
      <c r="AXS37" s="287"/>
      <c r="AXT37" s="287"/>
      <c r="AXU37" s="287"/>
      <c r="AXV37" s="287"/>
      <c r="AXW37" s="287"/>
      <c r="AXX37" s="287"/>
      <c r="AXY37" s="287"/>
      <c r="AXZ37" s="287"/>
      <c r="AYA37" s="287"/>
      <c r="AYB37" s="287"/>
      <c r="AYC37" s="287"/>
      <c r="AYD37" s="287"/>
      <c r="AYE37" s="287"/>
      <c r="AYF37" s="287"/>
      <c r="AYG37" s="287"/>
      <c r="AYH37" s="287"/>
      <c r="AYI37" s="287"/>
      <c r="AYJ37" s="287"/>
      <c r="AYK37" s="287"/>
      <c r="AYL37" s="287"/>
      <c r="AYM37" s="287"/>
      <c r="AYN37" s="287"/>
      <c r="AYO37" s="287"/>
      <c r="AYP37" s="287"/>
      <c r="AYQ37" s="287"/>
      <c r="AYR37" s="287"/>
      <c r="AYS37" s="287"/>
      <c r="AYT37" s="287"/>
      <c r="AYU37" s="287"/>
      <c r="AYV37" s="287"/>
      <c r="AYW37" s="287"/>
      <c r="AYX37" s="287"/>
      <c r="AYY37" s="287"/>
      <c r="AYZ37" s="287"/>
      <c r="AZA37" s="287"/>
      <c r="AZB37" s="287"/>
      <c r="AZC37" s="287"/>
      <c r="AZD37" s="287"/>
      <c r="AZE37" s="287"/>
      <c r="AZF37" s="287"/>
      <c r="AZG37" s="287"/>
      <c r="AZH37" s="287"/>
      <c r="AZI37" s="287"/>
      <c r="AZJ37" s="287"/>
      <c r="AZK37" s="287"/>
      <c r="AZL37" s="287"/>
      <c r="AZM37" s="287"/>
      <c r="AZN37" s="287"/>
      <c r="AZO37" s="287"/>
      <c r="AZP37" s="287"/>
      <c r="AZQ37" s="287"/>
      <c r="AZR37" s="287"/>
      <c r="AZS37" s="287"/>
      <c r="AZT37" s="287"/>
      <c r="AZU37" s="287"/>
      <c r="AZV37" s="287"/>
      <c r="AZW37" s="287"/>
      <c r="AZX37" s="287"/>
      <c r="AZY37" s="287"/>
      <c r="AZZ37" s="287"/>
      <c r="BAA37" s="287"/>
      <c r="BAB37" s="287"/>
      <c r="BAC37" s="287"/>
      <c r="BAD37" s="287"/>
      <c r="BAE37" s="287"/>
      <c r="BAF37" s="287"/>
      <c r="BAG37" s="287"/>
      <c r="BAH37" s="287"/>
      <c r="BAI37" s="287"/>
      <c r="BAJ37" s="287"/>
      <c r="BAK37" s="287"/>
      <c r="BAL37" s="287"/>
      <c r="BAM37" s="287"/>
      <c r="BAN37" s="287"/>
      <c r="BAO37" s="287"/>
      <c r="BAP37" s="287"/>
      <c r="BAQ37" s="287"/>
      <c r="BAR37" s="287"/>
      <c r="BAS37" s="287"/>
      <c r="BAT37" s="287"/>
      <c r="BAU37" s="287"/>
      <c r="BAV37" s="287"/>
      <c r="BAW37" s="287"/>
      <c r="BAX37" s="287"/>
      <c r="BAY37" s="287"/>
      <c r="BAZ37" s="287"/>
      <c r="BBA37" s="287"/>
      <c r="BBB37" s="287"/>
      <c r="BBC37" s="287"/>
      <c r="BBD37" s="287"/>
      <c r="BBE37" s="287"/>
      <c r="BBF37" s="287"/>
      <c r="BBG37" s="287"/>
      <c r="BBH37" s="287"/>
      <c r="BBI37" s="287"/>
      <c r="BBJ37" s="287"/>
      <c r="BBK37" s="287"/>
      <c r="BBL37" s="287"/>
      <c r="BBM37" s="287"/>
      <c r="BBN37" s="287"/>
      <c r="BBO37" s="287"/>
      <c r="BBP37" s="287"/>
      <c r="BBQ37" s="287"/>
      <c r="BBR37" s="287"/>
      <c r="BBS37" s="287"/>
      <c r="BBT37" s="287"/>
      <c r="BBU37" s="287"/>
      <c r="BBV37" s="287"/>
      <c r="BBW37" s="287"/>
      <c r="BBX37" s="287"/>
      <c r="BBY37" s="287"/>
      <c r="BBZ37" s="287"/>
      <c r="BCA37" s="287"/>
      <c r="BCB37" s="287"/>
      <c r="BCC37" s="287"/>
      <c r="BCD37" s="287"/>
      <c r="BCE37" s="287"/>
      <c r="BCF37" s="287"/>
      <c r="BCG37" s="287"/>
      <c r="BCH37" s="287"/>
      <c r="BCI37" s="287"/>
      <c r="BCJ37" s="287"/>
      <c r="BCK37" s="287"/>
      <c r="BCL37" s="287"/>
      <c r="BCM37" s="287"/>
      <c r="BCN37" s="287"/>
      <c r="BCO37" s="287"/>
      <c r="BCP37" s="287"/>
      <c r="BCQ37" s="287"/>
      <c r="BCR37" s="287"/>
      <c r="BCS37" s="287"/>
      <c r="BCT37" s="287"/>
      <c r="BCU37" s="287"/>
      <c r="BCV37" s="287"/>
      <c r="BCW37" s="287"/>
      <c r="BCX37" s="287"/>
      <c r="BCY37" s="287"/>
      <c r="BCZ37" s="287"/>
      <c r="BDA37" s="287"/>
      <c r="BDB37" s="287"/>
      <c r="BDC37" s="287"/>
      <c r="BDD37" s="287"/>
      <c r="BDE37" s="287"/>
      <c r="BDF37" s="287"/>
      <c r="BDG37" s="287"/>
      <c r="BDH37" s="287"/>
      <c r="BDI37" s="287"/>
      <c r="BDJ37" s="287"/>
      <c r="BDK37" s="287"/>
      <c r="BDL37" s="287"/>
      <c r="BDM37" s="287"/>
      <c r="BDN37" s="287"/>
      <c r="BDO37" s="287"/>
      <c r="BDP37" s="287"/>
      <c r="BDQ37" s="287"/>
      <c r="BDR37" s="287"/>
      <c r="BDS37" s="287"/>
      <c r="BDT37" s="287"/>
      <c r="BDU37" s="287"/>
      <c r="BDV37" s="287"/>
      <c r="BDW37" s="287"/>
      <c r="BDX37" s="287"/>
      <c r="BDY37" s="287"/>
      <c r="BDZ37" s="287"/>
      <c r="BEA37" s="287"/>
      <c r="BEB37" s="287"/>
      <c r="BEC37" s="287"/>
      <c r="BED37" s="287"/>
      <c r="BEE37" s="287"/>
      <c r="BEF37" s="287"/>
      <c r="BEG37" s="287"/>
      <c r="BEH37" s="287"/>
      <c r="BEI37" s="287"/>
      <c r="BEJ37" s="287"/>
      <c r="BEK37" s="287"/>
      <c r="BEL37" s="287"/>
      <c r="BEM37" s="287"/>
      <c r="BEN37" s="287"/>
      <c r="BEO37" s="287"/>
      <c r="BEP37" s="287"/>
      <c r="BEQ37" s="287"/>
      <c r="BER37" s="287"/>
      <c r="BES37" s="287"/>
      <c r="BET37" s="287"/>
      <c r="BEU37" s="287"/>
      <c r="BEV37" s="287"/>
      <c r="BEW37" s="287"/>
      <c r="BEX37" s="287"/>
      <c r="BEY37" s="287"/>
      <c r="BEZ37" s="287"/>
      <c r="BFA37" s="287"/>
      <c r="BFB37" s="287"/>
      <c r="BFC37" s="287"/>
      <c r="BFD37" s="287"/>
      <c r="BFE37" s="287"/>
      <c r="BFF37" s="287"/>
      <c r="BFG37" s="287"/>
      <c r="BFH37" s="287"/>
      <c r="BFI37" s="287"/>
      <c r="BFJ37" s="287"/>
      <c r="BFK37" s="287"/>
      <c r="BFL37" s="287"/>
      <c r="BFM37" s="287"/>
      <c r="BFN37" s="287"/>
      <c r="BFO37" s="287"/>
      <c r="BFP37" s="287"/>
      <c r="BFQ37" s="287"/>
      <c r="BFR37" s="287"/>
      <c r="BFS37" s="287"/>
      <c r="BFT37" s="287"/>
      <c r="BFU37" s="287"/>
      <c r="BFV37" s="287"/>
      <c r="BFW37" s="287"/>
      <c r="BFX37" s="287"/>
      <c r="BFY37" s="287"/>
      <c r="BFZ37" s="287"/>
      <c r="BGA37" s="287"/>
      <c r="BGB37" s="287"/>
      <c r="BGC37" s="287"/>
      <c r="BGD37" s="287"/>
      <c r="BGE37" s="287"/>
      <c r="BGF37" s="287"/>
      <c r="BGG37" s="287"/>
      <c r="BGH37" s="287"/>
      <c r="BGI37" s="287"/>
      <c r="BGJ37" s="287"/>
      <c r="BGK37" s="287"/>
      <c r="BGL37" s="287"/>
      <c r="BGM37" s="287"/>
      <c r="BGN37" s="287"/>
      <c r="BGO37" s="287"/>
      <c r="BGP37" s="287"/>
      <c r="BGQ37" s="287"/>
      <c r="BGR37" s="287"/>
      <c r="BGS37" s="287"/>
      <c r="BGT37" s="287"/>
      <c r="BGU37" s="287"/>
      <c r="BGV37" s="287"/>
      <c r="BGW37" s="287"/>
      <c r="BGX37" s="287"/>
      <c r="BGY37" s="287"/>
      <c r="BGZ37" s="287"/>
      <c r="BHA37" s="287"/>
      <c r="BHB37" s="287"/>
      <c r="BHC37" s="287"/>
      <c r="BHD37" s="287"/>
      <c r="BHE37" s="287"/>
      <c r="BHF37" s="287"/>
      <c r="BHG37" s="287"/>
      <c r="BHH37" s="287"/>
      <c r="BHI37" s="287"/>
      <c r="BHJ37" s="287"/>
      <c r="BHK37" s="287"/>
      <c r="BHL37" s="287"/>
      <c r="BHM37" s="287"/>
      <c r="BHN37" s="287"/>
      <c r="BHO37" s="287"/>
      <c r="BHP37" s="287"/>
      <c r="BHQ37" s="287"/>
      <c r="BHR37" s="287"/>
      <c r="BHS37" s="287"/>
      <c r="BHT37" s="287"/>
      <c r="BHU37" s="287"/>
      <c r="BHV37" s="287"/>
      <c r="BHW37" s="287"/>
      <c r="BHX37" s="287"/>
      <c r="BHY37" s="287"/>
      <c r="BHZ37" s="287"/>
      <c r="BIA37" s="287"/>
      <c r="BIB37" s="287"/>
      <c r="BIC37" s="287"/>
      <c r="BID37" s="287"/>
      <c r="BIE37" s="287"/>
      <c r="BIF37" s="287"/>
      <c r="BIG37" s="287"/>
      <c r="BIH37" s="287"/>
      <c r="BII37" s="287"/>
      <c r="BIJ37" s="287"/>
      <c r="BIK37" s="287"/>
      <c r="BIL37" s="287"/>
      <c r="BIM37" s="287"/>
      <c r="BIN37" s="287"/>
      <c r="BIO37" s="287"/>
      <c r="BIP37" s="287"/>
      <c r="BIQ37" s="287"/>
      <c r="BIR37" s="287"/>
      <c r="BIS37" s="287"/>
      <c r="BIT37" s="287"/>
      <c r="BIU37" s="287"/>
      <c r="BIV37" s="287"/>
      <c r="BIW37" s="287"/>
      <c r="BIX37" s="287"/>
      <c r="BIY37" s="287"/>
      <c r="BIZ37" s="287"/>
      <c r="BJA37" s="287"/>
      <c r="BJB37" s="287"/>
      <c r="BJC37" s="287"/>
      <c r="BJD37" s="287"/>
      <c r="BJE37" s="287"/>
      <c r="BJF37" s="287"/>
      <c r="BJG37" s="287"/>
      <c r="BJH37" s="287"/>
      <c r="BJI37" s="287"/>
      <c r="BJJ37" s="287"/>
      <c r="BJK37" s="287"/>
      <c r="BJL37" s="287"/>
      <c r="BJM37" s="287"/>
      <c r="BJN37" s="287"/>
      <c r="BJO37" s="287"/>
      <c r="BJP37" s="287"/>
      <c r="BJQ37" s="287"/>
      <c r="BJR37" s="287"/>
      <c r="BJS37" s="287"/>
      <c r="BJT37" s="287"/>
      <c r="BJU37" s="287"/>
      <c r="BJV37" s="287"/>
      <c r="BJW37" s="287"/>
      <c r="BJX37" s="287"/>
      <c r="BJY37" s="287"/>
      <c r="BJZ37" s="287"/>
      <c r="BKA37" s="287"/>
      <c r="BKB37" s="287"/>
      <c r="BKC37" s="287"/>
      <c r="BKD37" s="287"/>
      <c r="BKE37" s="287"/>
      <c r="BKF37" s="287"/>
      <c r="BKG37" s="287"/>
      <c r="BKH37" s="287"/>
      <c r="BKI37" s="287"/>
      <c r="BKJ37" s="287"/>
      <c r="BKK37" s="287"/>
      <c r="BKL37" s="287"/>
      <c r="BKM37" s="287"/>
      <c r="BKN37" s="287"/>
      <c r="BKO37" s="287"/>
      <c r="BKP37" s="287"/>
      <c r="BKQ37" s="287"/>
      <c r="BKR37" s="287"/>
      <c r="BKS37" s="287"/>
      <c r="BKT37" s="287"/>
      <c r="BKU37" s="287"/>
      <c r="BKV37" s="287"/>
      <c r="BKW37" s="287"/>
      <c r="BKX37" s="287"/>
      <c r="BKY37" s="287"/>
      <c r="BKZ37" s="287"/>
      <c r="BLA37" s="287"/>
      <c r="BLB37" s="287"/>
      <c r="BLC37" s="287"/>
      <c r="BLD37" s="287"/>
      <c r="BLE37" s="287"/>
      <c r="BLF37" s="287"/>
      <c r="BLG37" s="287"/>
      <c r="BLH37" s="287"/>
      <c r="BLI37" s="287"/>
      <c r="BLJ37" s="287"/>
      <c r="BLK37" s="287"/>
      <c r="BLL37" s="287"/>
      <c r="BLM37" s="287"/>
      <c r="BLN37" s="287"/>
      <c r="BLO37" s="287"/>
      <c r="BLP37" s="287"/>
      <c r="BLQ37" s="287"/>
      <c r="BLR37" s="287"/>
      <c r="BLS37" s="287"/>
      <c r="BLT37" s="287"/>
      <c r="BLU37" s="287"/>
      <c r="BLV37" s="287"/>
      <c r="BLW37" s="287"/>
      <c r="BLX37" s="287"/>
      <c r="BLY37" s="287"/>
      <c r="BLZ37" s="287"/>
      <c r="BMA37" s="287"/>
      <c r="BMB37" s="287"/>
      <c r="BMC37" s="287"/>
      <c r="BMD37" s="287"/>
      <c r="BME37" s="287"/>
      <c r="BMF37" s="287"/>
      <c r="BMG37" s="287"/>
      <c r="BMH37" s="287"/>
      <c r="BMI37" s="287"/>
      <c r="BMJ37" s="287"/>
      <c r="BMK37" s="287"/>
      <c r="BML37" s="287"/>
      <c r="BMM37" s="287"/>
      <c r="BMN37" s="287"/>
      <c r="BMO37" s="287"/>
      <c r="BMP37" s="287"/>
      <c r="BMQ37" s="287"/>
      <c r="BMR37" s="287"/>
      <c r="BMS37" s="287"/>
      <c r="BMT37" s="287"/>
      <c r="BMU37" s="287"/>
      <c r="BMV37" s="287"/>
      <c r="BMW37" s="287"/>
      <c r="BMX37" s="287"/>
      <c r="BMY37" s="287"/>
      <c r="BMZ37" s="287"/>
      <c r="BNA37" s="287"/>
      <c r="BNB37" s="287"/>
      <c r="BNC37" s="287"/>
      <c r="BND37" s="287"/>
      <c r="BNE37" s="287"/>
      <c r="BNF37" s="287"/>
      <c r="BNG37" s="287"/>
      <c r="BNH37" s="287"/>
      <c r="BNI37" s="287"/>
      <c r="BNJ37" s="287"/>
      <c r="BNK37" s="287"/>
      <c r="BNL37" s="287"/>
    </row>
    <row r="38" spans="1:1728" s="166" customFormat="1" ht="15" hidden="1" customHeight="1" x14ac:dyDescent="0.25">
      <c r="A38" s="236">
        <v>36</v>
      </c>
      <c r="B38" s="219" t="s">
        <v>311</v>
      </c>
      <c r="C38" s="219" t="s">
        <v>239</v>
      </c>
      <c r="D38" s="219" t="s">
        <v>312</v>
      </c>
      <c r="E38" s="219"/>
      <c r="F38" s="219" t="s">
        <v>310</v>
      </c>
      <c r="G38" s="244">
        <v>0</v>
      </c>
      <c r="H38" s="245">
        <v>25</v>
      </c>
      <c r="I38" s="222" t="s">
        <v>236</v>
      </c>
      <c r="J38" s="222">
        <v>2024</v>
      </c>
      <c r="K38" s="219" t="s">
        <v>313</v>
      </c>
      <c r="L38" s="249" t="s">
        <v>2141</v>
      </c>
      <c r="M38" s="285" t="s">
        <v>460</v>
      </c>
      <c r="N38" s="285"/>
      <c r="O38" s="285"/>
      <c r="P38" s="285"/>
      <c r="Q38" s="285"/>
      <c r="R38" s="285"/>
      <c r="S38" s="285"/>
      <c r="T38" s="285"/>
      <c r="U38" s="285"/>
      <c r="V38" s="285"/>
      <c r="W38" s="285"/>
      <c r="X38" s="285"/>
      <c r="Y38" s="285"/>
      <c r="Z38" s="285"/>
      <c r="AA38" s="285"/>
      <c r="AB38" s="285"/>
      <c r="AC38" s="285"/>
      <c r="AD38" s="285"/>
      <c r="AE38" s="285"/>
      <c r="AF38" s="285"/>
      <c r="AG38" s="285"/>
      <c r="AH38" s="285"/>
      <c r="AI38" s="285"/>
      <c r="AJ38" s="285"/>
      <c r="AK38" s="285"/>
      <c r="AL38" s="285"/>
      <c r="AM38" s="285"/>
      <c r="AN38" s="285"/>
      <c r="AO38" s="285"/>
      <c r="AP38" s="285"/>
      <c r="AQ38" s="285"/>
      <c r="AR38" s="285"/>
      <c r="AS38" s="285"/>
      <c r="AT38" s="285"/>
      <c r="AU38" s="285"/>
      <c r="AV38" s="285"/>
      <c r="AW38" s="285"/>
      <c r="AX38" s="285"/>
      <c r="AY38" s="285"/>
      <c r="AZ38" s="285"/>
      <c r="BA38" s="285"/>
      <c r="BB38" s="285"/>
      <c r="BC38" s="285"/>
      <c r="BD38" s="285"/>
      <c r="BE38" s="285"/>
      <c r="BF38" s="285"/>
      <c r="BG38" s="285"/>
      <c r="BH38" s="285"/>
      <c r="BI38" s="285"/>
      <c r="BJ38" s="285"/>
      <c r="BK38" s="285"/>
      <c r="BL38" s="285"/>
      <c r="BM38" s="285"/>
      <c r="BN38" s="285"/>
      <c r="BO38" s="285"/>
      <c r="BP38" s="285"/>
      <c r="BQ38" s="285"/>
      <c r="BR38" s="285"/>
      <c r="BS38" s="285"/>
      <c r="BT38" s="285"/>
      <c r="BU38" s="285"/>
      <c r="BV38" s="285"/>
      <c r="BW38" s="285"/>
      <c r="BX38" s="285"/>
      <c r="BY38" s="285"/>
      <c r="BZ38" s="285"/>
      <c r="CA38" s="285"/>
      <c r="CB38" s="285"/>
      <c r="CC38" s="285"/>
      <c r="CD38" s="285"/>
      <c r="CE38" s="285"/>
      <c r="CF38" s="285"/>
      <c r="CG38" s="285"/>
      <c r="CH38" s="285"/>
      <c r="CI38" s="285"/>
      <c r="CJ38" s="285"/>
      <c r="CK38" s="285"/>
      <c r="CL38" s="285"/>
      <c r="CM38" s="285"/>
      <c r="CN38" s="285"/>
      <c r="CO38" s="286"/>
      <c r="CP38" s="287"/>
      <c r="CQ38" s="287"/>
      <c r="CR38" s="287"/>
      <c r="CS38" s="287"/>
      <c r="CT38" s="287"/>
      <c r="CU38" s="287"/>
      <c r="CV38" s="287"/>
      <c r="CW38" s="287"/>
      <c r="CX38" s="287"/>
      <c r="CY38" s="287"/>
      <c r="CZ38" s="287"/>
      <c r="DA38" s="287"/>
      <c r="DB38" s="287"/>
      <c r="DC38" s="287"/>
      <c r="DD38" s="287"/>
      <c r="DE38" s="287"/>
      <c r="DF38" s="287"/>
      <c r="DG38" s="287"/>
      <c r="DH38" s="287"/>
      <c r="DI38" s="287"/>
      <c r="DJ38" s="287"/>
      <c r="DK38" s="287"/>
      <c r="DL38" s="287"/>
      <c r="DM38" s="287"/>
      <c r="DN38" s="287"/>
      <c r="DO38" s="287"/>
      <c r="DP38" s="287"/>
      <c r="DQ38" s="287"/>
      <c r="DR38" s="287"/>
      <c r="DS38" s="287"/>
      <c r="DT38" s="287"/>
      <c r="DU38" s="287"/>
      <c r="DV38" s="287"/>
      <c r="DW38" s="287"/>
      <c r="DX38" s="287"/>
      <c r="DY38" s="287"/>
      <c r="DZ38" s="287"/>
      <c r="EA38" s="287"/>
      <c r="EB38" s="287"/>
      <c r="EC38" s="287"/>
      <c r="ED38" s="287"/>
      <c r="EE38" s="287"/>
      <c r="EF38" s="287"/>
      <c r="EG38" s="287"/>
      <c r="EH38" s="287"/>
      <c r="EI38" s="287"/>
      <c r="EJ38" s="287"/>
      <c r="EK38" s="287"/>
      <c r="EL38" s="287"/>
      <c r="EM38" s="287"/>
      <c r="EN38" s="287"/>
      <c r="EO38" s="287"/>
      <c r="EP38" s="287"/>
      <c r="EQ38" s="287"/>
      <c r="ER38" s="287"/>
      <c r="ES38" s="287"/>
      <c r="ET38" s="287"/>
      <c r="EU38" s="287"/>
      <c r="EV38" s="287"/>
      <c r="EW38" s="287"/>
      <c r="EX38" s="287"/>
      <c r="EY38" s="287"/>
      <c r="EZ38" s="287"/>
      <c r="FA38" s="287"/>
      <c r="FB38" s="287"/>
      <c r="FC38" s="287"/>
      <c r="FD38" s="287"/>
      <c r="FE38" s="287"/>
      <c r="FF38" s="287"/>
      <c r="FG38" s="287"/>
      <c r="FH38" s="287"/>
      <c r="FI38" s="287"/>
      <c r="FJ38" s="287"/>
      <c r="FK38" s="287"/>
      <c r="FL38" s="287"/>
      <c r="FM38" s="287"/>
      <c r="FN38" s="287"/>
      <c r="FO38" s="287"/>
      <c r="FP38" s="287"/>
      <c r="FQ38" s="287"/>
      <c r="FR38" s="287"/>
      <c r="FS38" s="287"/>
      <c r="FT38" s="287"/>
      <c r="FU38" s="287"/>
      <c r="FV38" s="287"/>
      <c r="FW38" s="287"/>
      <c r="FX38" s="287"/>
      <c r="FY38" s="287"/>
      <c r="FZ38" s="287"/>
      <c r="GA38" s="287"/>
      <c r="GB38" s="287"/>
      <c r="GC38" s="287"/>
      <c r="GD38" s="287"/>
      <c r="GE38" s="287"/>
      <c r="GF38" s="287"/>
      <c r="GG38" s="287"/>
      <c r="GH38" s="287"/>
      <c r="GI38" s="287"/>
      <c r="GJ38" s="287"/>
      <c r="GK38" s="287"/>
      <c r="GL38" s="287"/>
      <c r="GM38" s="287"/>
      <c r="GN38" s="287"/>
      <c r="GO38" s="287"/>
      <c r="GP38" s="287"/>
      <c r="GQ38" s="287"/>
      <c r="GR38" s="287"/>
      <c r="GS38" s="287"/>
      <c r="GT38" s="287"/>
      <c r="GU38" s="287"/>
      <c r="GV38" s="287"/>
      <c r="GW38" s="287"/>
      <c r="GX38" s="287"/>
      <c r="GY38" s="287"/>
      <c r="GZ38" s="287"/>
      <c r="HA38" s="287"/>
      <c r="HB38" s="287"/>
      <c r="HC38" s="287"/>
      <c r="HD38" s="287"/>
      <c r="HE38" s="287"/>
      <c r="HF38" s="287"/>
      <c r="HG38" s="287"/>
      <c r="HH38" s="287"/>
      <c r="HI38" s="287"/>
      <c r="HJ38" s="287"/>
      <c r="HK38" s="287"/>
      <c r="HL38" s="287"/>
      <c r="HM38" s="287"/>
      <c r="HN38" s="287"/>
      <c r="HO38" s="287"/>
      <c r="HP38" s="287"/>
      <c r="HQ38" s="287"/>
      <c r="HR38" s="287"/>
      <c r="HS38" s="287"/>
      <c r="HT38" s="287"/>
      <c r="HU38" s="287"/>
      <c r="HV38" s="287"/>
      <c r="HW38" s="287"/>
      <c r="HX38" s="287"/>
      <c r="HY38" s="287"/>
      <c r="HZ38" s="287"/>
      <c r="IA38" s="287"/>
      <c r="IB38" s="287"/>
      <c r="IC38" s="287"/>
      <c r="ID38" s="287"/>
      <c r="IE38" s="287"/>
      <c r="IF38" s="287"/>
      <c r="IG38" s="287"/>
      <c r="IH38" s="287"/>
      <c r="II38" s="287"/>
      <c r="IJ38" s="287"/>
      <c r="IK38" s="287"/>
      <c r="IL38" s="287"/>
      <c r="IM38" s="287"/>
      <c r="IN38" s="287"/>
      <c r="IO38" s="287"/>
      <c r="IP38" s="287"/>
      <c r="IQ38" s="287"/>
      <c r="IR38" s="287"/>
      <c r="IS38" s="287"/>
      <c r="IT38" s="287"/>
      <c r="IU38" s="287"/>
      <c r="IV38" s="287"/>
      <c r="IW38" s="287"/>
      <c r="IX38" s="287"/>
      <c r="IY38" s="287"/>
      <c r="IZ38" s="287"/>
      <c r="JA38" s="287"/>
      <c r="JB38" s="287"/>
      <c r="JC38" s="287"/>
      <c r="JD38" s="287"/>
      <c r="JE38" s="287"/>
      <c r="JF38" s="287"/>
      <c r="JG38" s="287"/>
      <c r="JH38" s="287"/>
      <c r="JI38" s="287"/>
      <c r="JJ38" s="287"/>
      <c r="JK38" s="287"/>
      <c r="JL38" s="287"/>
      <c r="JM38" s="287"/>
      <c r="JN38" s="287"/>
      <c r="JO38" s="287"/>
      <c r="JP38" s="287"/>
      <c r="JQ38" s="287"/>
      <c r="JR38" s="287"/>
      <c r="JS38" s="287"/>
      <c r="JT38" s="287"/>
      <c r="JU38" s="287"/>
      <c r="JV38" s="287"/>
      <c r="JW38" s="287"/>
      <c r="JX38" s="287"/>
      <c r="JY38" s="287"/>
      <c r="JZ38" s="287"/>
      <c r="KA38" s="287"/>
      <c r="KB38" s="287"/>
      <c r="KC38" s="287"/>
      <c r="KD38" s="287"/>
      <c r="KE38" s="287"/>
      <c r="KF38" s="287"/>
      <c r="KG38" s="287"/>
      <c r="KH38" s="287"/>
      <c r="KI38" s="287"/>
      <c r="KJ38" s="287"/>
      <c r="KK38" s="287"/>
      <c r="KL38" s="287"/>
      <c r="KM38" s="287"/>
      <c r="KN38" s="287"/>
      <c r="KO38" s="287"/>
      <c r="KP38" s="287"/>
      <c r="KQ38" s="287"/>
      <c r="KR38" s="287"/>
      <c r="KS38" s="287"/>
      <c r="KT38" s="287"/>
      <c r="KU38" s="287"/>
      <c r="KV38" s="287"/>
      <c r="KW38" s="287"/>
      <c r="KX38" s="287"/>
      <c r="KY38" s="287"/>
      <c r="KZ38" s="287"/>
      <c r="LA38" s="287"/>
      <c r="LB38" s="287"/>
      <c r="LC38" s="287"/>
      <c r="LD38" s="287"/>
      <c r="LE38" s="287"/>
      <c r="LF38" s="287"/>
      <c r="LG38" s="287"/>
      <c r="LH38" s="287"/>
      <c r="LI38" s="287"/>
      <c r="LJ38" s="287"/>
      <c r="LK38" s="287"/>
      <c r="LL38" s="287"/>
      <c r="LM38" s="287"/>
      <c r="LN38" s="287"/>
      <c r="LO38" s="287"/>
      <c r="LP38" s="287"/>
      <c r="LQ38" s="287"/>
      <c r="LR38" s="287"/>
      <c r="LS38" s="287"/>
      <c r="LT38" s="287"/>
      <c r="LU38" s="287"/>
      <c r="LV38" s="287"/>
      <c r="LW38" s="287"/>
      <c r="LX38" s="287"/>
      <c r="LY38" s="287"/>
      <c r="LZ38" s="287"/>
      <c r="MA38" s="287"/>
      <c r="MB38" s="287"/>
      <c r="MC38" s="287"/>
      <c r="MD38" s="287"/>
      <c r="ME38" s="287"/>
      <c r="MF38" s="287"/>
      <c r="MG38" s="287"/>
      <c r="MH38" s="287"/>
      <c r="MI38" s="287"/>
      <c r="MJ38" s="287"/>
      <c r="MK38" s="287"/>
      <c r="ML38" s="287"/>
      <c r="MM38" s="287"/>
      <c r="MN38" s="287"/>
      <c r="MO38" s="287"/>
      <c r="MP38" s="287"/>
      <c r="MQ38" s="287"/>
      <c r="MR38" s="287"/>
      <c r="MS38" s="287"/>
      <c r="MT38" s="287"/>
      <c r="MU38" s="287"/>
      <c r="MV38" s="287"/>
      <c r="MW38" s="287"/>
      <c r="MX38" s="287"/>
      <c r="MY38" s="287"/>
      <c r="MZ38" s="287"/>
      <c r="NA38" s="287"/>
      <c r="NB38" s="287"/>
      <c r="NC38" s="287"/>
      <c r="ND38" s="287"/>
      <c r="NE38" s="287"/>
      <c r="NF38" s="287"/>
      <c r="NG38" s="287"/>
      <c r="NH38" s="287"/>
      <c r="NI38" s="287"/>
      <c r="NJ38" s="287"/>
      <c r="NK38" s="287"/>
      <c r="NL38" s="287"/>
      <c r="NM38" s="287"/>
      <c r="NN38" s="287"/>
      <c r="NO38" s="287"/>
      <c r="NP38" s="287"/>
      <c r="NQ38" s="287"/>
      <c r="NR38" s="287"/>
      <c r="NS38" s="287"/>
      <c r="NT38" s="287"/>
      <c r="NU38" s="287"/>
      <c r="NV38" s="287"/>
      <c r="NW38" s="287"/>
      <c r="NX38" s="287"/>
      <c r="NY38" s="287"/>
      <c r="NZ38" s="287"/>
      <c r="OA38" s="287"/>
      <c r="OB38" s="287"/>
      <c r="OC38" s="287"/>
      <c r="OD38" s="287"/>
      <c r="OE38" s="287"/>
      <c r="OF38" s="287"/>
      <c r="OG38" s="287"/>
      <c r="OH38" s="287"/>
      <c r="OI38" s="287"/>
      <c r="OJ38" s="287"/>
      <c r="OK38" s="287"/>
      <c r="OL38" s="287"/>
      <c r="OM38" s="287"/>
      <c r="ON38" s="287"/>
      <c r="OO38" s="287"/>
      <c r="OP38" s="287"/>
      <c r="OQ38" s="287"/>
      <c r="OR38" s="287"/>
      <c r="OS38" s="287"/>
      <c r="OT38" s="287"/>
      <c r="OU38" s="287"/>
      <c r="OV38" s="287"/>
      <c r="OW38" s="287"/>
      <c r="OX38" s="287"/>
      <c r="OY38" s="287"/>
      <c r="OZ38" s="287"/>
      <c r="PA38" s="287"/>
      <c r="PB38" s="287"/>
      <c r="PC38" s="287"/>
      <c r="PD38" s="287"/>
      <c r="PE38" s="287"/>
      <c r="PF38" s="287"/>
      <c r="PG38" s="287"/>
      <c r="PH38" s="287"/>
      <c r="PI38" s="287"/>
      <c r="PJ38" s="287"/>
      <c r="PK38" s="287"/>
      <c r="PL38" s="287"/>
      <c r="PM38" s="287"/>
      <c r="PN38" s="287"/>
      <c r="PO38" s="287"/>
      <c r="PP38" s="287"/>
      <c r="PQ38" s="287"/>
      <c r="PR38" s="287"/>
      <c r="PS38" s="287"/>
      <c r="PT38" s="287"/>
      <c r="PU38" s="287"/>
      <c r="PV38" s="287"/>
      <c r="PW38" s="287"/>
      <c r="PX38" s="287"/>
      <c r="PY38" s="287"/>
      <c r="PZ38" s="287"/>
      <c r="QA38" s="287"/>
      <c r="QB38" s="287"/>
      <c r="QC38" s="287"/>
      <c r="QD38" s="287"/>
      <c r="QE38" s="287"/>
      <c r="QF38" s="287"/>
      <c r="QG38" s="287"/>
      <c r="QH38" s="287"/>
      <c r="QI38" s="287"/>
      <c r="QJ38" s="287"/>
      <c r="QK38" s="287"/>
      <c r="QL38" s="287"/>
      <c r="QM38" s="287"/>
      <c r="QN38" s="287"/>
      <c r="QO38" s="287"/>
      <c r="QP38" s="287"/>
      <c r="QQ38" s="287"/>
      <c r="QR38" s="287"/>
      <c r="QS38" s="287"/>
      <c r="QT38" s="287"/>
      <c r="QU38" s="287"/>
      <c r="QV38" s="287"/>
      <c r="QW38" s="287"/>
      <c r="QX38" s="287"/>
      <c r="QY38" s="287"/>
      <c r="QZ38" s="287"/>
      <c r="RA38" s="287"/>
      <c r="RB38" s="287"/>
      <c r="RC38" s="287"/>
      <c r="RD38" s="287"/>
      <c r="RE38" s="287"/>
      <c r="RF38" s="287"/>
      <c r="RG38" s="287"/>
      <c r="RH38" s="287"/>
      <c r="RI38" s="287"/>
      <c r="RJ38" s="287"/>
      <c r="RK38" s="287"/>
      <c r="RL38" s="287"/>
      <c r="RM38" s="287"/>
      <c r="RN38" s="287"/>
      <c r="RO38" s="287"/>
      <c r="RP38" s="287"/>
      <c r="RQ38" s="287"/>
      <c r="RR38" s="287"/>
      <c r="RS38" s="287"/>
      <c r="RT38" s="287"/>
      <c r="RU38" s="287"/>
      <c r="RV38" s="287"/>
      <c r="RW38" s="287"/>
      <c r="RX38" s="287"/>
      <c r="RY38" s="287"/>
      <c r="RZ38" s="287"/>
      <c r="SA38" s="287"/>
      <c r="SB38" s="287"/>
      <c r="SC38" s="287"/>
      <c r="SD38" s="287"/>
      <c r="SE38" s="287"/>
      <c r="SF38" s="287"/>
      <c r="SG38" s="287"/>
      <c r="SH38" s="287"/>
      <c r="SI38" s="287"/>
      <c r="SJ38" s="287"/>
      <c r="SK38" s="287"/>
      <c r="SL38" s="287"/>
      <c r="SM38" s="287"/>
      <c r="SN38" s="287"/>
      <c r="SO38" s="287"/>
      <c r="SP38" s="287"/>
      <c r="SQ38" s="287"/>
      <c r="SR38" s="287"/>
      <c r="SS38" s="287"/>
      <c r="ST38" s="287"/>
      <c r="SU38" s="287"/>
      <c r="SV38" s="287"/>
      <c r="SW38" s="287"/>
      <c r="SX38" s="287"/>
      <c r="SY38" s="287"/>
      <c r="SZ38" s="287"/>
      <c r="TA38" s="287"/>
      <c r="TB38" s="287"/>
      <c r="TC38" s="287"/>
      <c r="TD38" s="287"/>
      <c r="TE38" s="287"/>
      <c r="TF38" s="287"/>
      <c r="TG38" s="287"/>
      <c r="TH38" s="287"/>
      <c r="TI38" s="287"/>
      <c r="TJ38" s="287"/>
      <c r="TK38" s="287"/>
      <c r="TL38" s="287"/>
      <c r="TM38" s="287"/>
      <c r="TN38" s="287"/>
      <c r="TO38" s="287"/>
      <c r="TP38" s="287"/>
      <c r="TQ38" s="287"/>
      <c r="TR38" s="287"/>
      <c r="TS38" s="287"/>
      <c r="TT38" s="287"/>
      <c r="TU38" s="287"/>
      <c r="TV38" s="287"/>
      <c r="TW38" s="287"/>
      <c r="TX38" s="287"/>
      <c r="TY38" s="287"/>
      <c r="TZ38" s="287"/>
      <c r="UA38" s="287"/>
      <c r="UB38" s="287"/>
      <c r="UC38" s="287"/>
      <c r="UD38" s="287"/>
      <c r="UE38" s="287"/>
      <c r="UF38" s="287"/>
      <c r="UG38" s="287"/>
      <c r="UH38" s="287"/>
      <c r="UI38" s="287"/>
      <c r="UJ38" s="287"/>
      <c r="UK38" s="287"/>
      <c r="UL38" s="287"/>
      <c r="UM38" s="287"/>
      <c r="UN38" s="287"/>
      <c r="UO38" s="287"/>
      <c r="UP38" s="287"/>
      <c r="UQ38" s="287"/>
      <c r="UR38" s="287"/>
      <c r="US38" s="287"/>
      <c r="UT38" s="287"/>
      <c r="UU38" s="287"/>
      <c r="UV38" s="287"/>
      <c r="UW38" s="287"/>
      <c r="UX38" s="287"/>
      <c r="UY38" s="287"/>
      <c r="UZ38" s="287"/>
      <c r="VA38" s="287"/>
      <c r="VB38" s="287"/>
      <c r="VC38" s="287"/>
      <c r="VD38" s="287"/>
      <c r="VE38" s="287"/>
      <c r="VF38" s="287"/>
      <c r="VG38" s="287"/>
      <c r="VH38" s="287"/>
      <c r="VI38" s="287"/>
      <c r="VJ38" s="287"/>
      <c r="VK38" s="287"/>
      <c r="VL38" s="287"/>
      <c r="VM38" s="287"/>
      <c r="VN38" s="287"/>
      <c r="VO38" s="287"/>
      <c r="VP38" s="287"/>
      <c r="VQ38" s="287"/>
      <c r="VR38" s="287"/>
      <c r="VS38" s="287"/>
      <c r="VT38" s="287"/>
      <c r="VU38" s="287"/>
      <c r="VV38" s="287"/>
      <c r="VW38" s="287"/>
      <c r="VX38" s="287"/>
      <c r="VY38" s="287"/>
      <c r="VZ38" s="287"/>
      <c r="WA38" s="287"/>
      <c r="WB38" s="287"/>
      <c r="WC38" s="287"/>
      <c r="WD38" s="287"/>
      <c r="WE38" s="287"/>
      <c r="WF38" s="287"/>
      <c r="WG38" s="287"/>
      <c r="WH38" s="287"/>
      <c r="WI38" s="287"/>
      <c r="WJ38" s="287"/>
      <c r="WK38" s="287"/>
      <c r="WL38" s="287"/>
      <c r="WM38" s="287"/>
      <c r="WN38" s="287"/>
      <c r="WO38" s="287"/>
      <c r="WP38" s="287"/>
      <c r="WQ38" s="287"/>
      <c r="WR38" s="287"/>
      <c r="WS38" s="287"/>
      <c r="WT38" s="287"/>
      <c r="WU38" s="287"/>
      <c r="WV38" s="287"/>
      <c r="WW38" s="287"/>
      <c r="WX38" s="287"/>
      <c r="WY38" s="287"/>
      <c r="WZ38" s="287"/>
      <c r="XA38" s="287"/>
      <c r="XB38" s="287"/>
      <c r="XC38" s="287"/>
      <c r="XD38" s="287"/>
      <c r="XE38" s="287"/>
      <c r="XF38" s="287"/>
      <c r="XG38" s="287"/>
      <c r="XH38" s="287"/>
      <c r="XI38" s="287"/>
      <c r="XJ38" s="287"/>
      <c r="XK38" s="287"/>
      <c r="XL38" s="287"/>
      <c r="XM38" s="287"/>
      <c r="XN38" s="287"/>
      <c r="XO38" s="287"/>
      <c r="XP38" s="287"/>
      <c r="XQ38" s="287"/>
      <c r="XR38" s="287"/>
      <c r="XS38" s="287"/>
      <c r="XT38" s="287"/>
      <c r="XU38" s="287"/>
      <c r="XV38" s="287"/>
      <c r="XW38" s="287"/>
      <c r="XX38" s="287"/>
      <c r="XY38" s="287"/>
      <c r="XZ38" s="287"/>
      <c r="YA38" s="287"/>
      <c r="YB38" s="287"/>
      <c r="YC38" s="287"/>
      <c r="YD38" s="287"/>
      <c r="YE38" s="287"/>
      <c r="YF38" s="287"/>
      <c r="YG38" s="287"/>
      <c r="YH38" s="287"/>
      <c r="YI38" s="287"/>
      <c r="YJ38" s="287"/>
      <c r="YK38" s="287"/>
      <c r="YL38" s="287"/>
      <c r="YM38" s="287"/>
      <c r="YN38" s="287"/>
      <c r="YO38" s="287"/>
      <c r="YP38" s="287"/>
      <c r="YQ38" s="287"/>
      <c r="YR38" s="287"/>
      <c r="YS38" s="287"/>
      <c r="YT38" s="287"/>
      <c r="YU38" s="287"/>
      <c r="YV38" s="287"/>
      <c r="YW38" s="287"/>
      <c r="YX38" s="287"/>
      <c r="YY38" s="287"/>
      <c r="YZ38" s="287"/>
      <c r="ZA38" s="287"/>
      <c r="ZB38" s="287"/>
      <c r="ZC38" s="287"/>
      <c r="ZD38" s="287"/>
      <c r="ZE38" s="287"/>
      <c r="ZF38" s="287"/>
      <c r="ZG38" s="287"/>
      <c r="ZH38" s="287"/>
      <c r="ZI38" s="287"/>
      <c r="ZJ38" s="287"/>
      <c r="ZK38" s="287"/>
      <c r="ZL38" s="287"/>
      <c r="ZM38" s="287"/>
      <c r="ZN38" s="287"/>
      <c r="ZO38" s="287"/>
      <c r="ZP38" s="287"/>
      <c r="ZQ38" s="287"/>
      <c r="ZR38" s="287"/>
      <c r="ZS38" s="287"/>
      <c r="ZT38" s="287"/>
      <c r="ZU38" s="287"/>
      <c r="ZV38" s="287"/>
      <c r="ZW38" s="287"/>
      <c r="ZX38" s="287"/>
      <c r="ZY38" s="287"/>
      <c r="ZZ38" s="287"/>
      <c r="AAA38" s="287"/>
      <c r="AAB38" s="287"/>
      <c r="AAC38" s="287"/>
      <c r="AAD38" s="287"/>
      <c r="AAE38" s="287"/>
      <c r="AAF38" s="287"/>
      <c r="AAG38" s="287"/>
      <c r="AAH38" s="287"/>
      <c r="AAI38" s="287"/>
      <c r="AAJ38" s="287"/>
      <c r="AAK38" s="287"/>
      <c r="AAL38" s="287"/>
      <c r="AAM38" s="287"/>
      <c r="AAN38" s="287"/>
      <c r="AAO38" s="287"/>
      <c r="AAP38" s="287"/>
      <c r="AAQ38" s="287"/>
      <c r="AAR38" s="287"/>
      <c r="AAS38" s="287"/>
      <c r="AAT38" s="287"/>
      <c r="AAU38" s="287"/>
      <c r="AAV38" s="287"/>
      <c r="AAW38" s="287"/>
      <c r="AAX38" s="287"/>
      <c r="AAY38" s="287"/>
      <c r="AAZ38" s="287"/>
      <c r="ABA38" s="287"/>
      <c r="ABB38" s="287"/>
      <c r="ABC38" s="287"/>
      <c r="ABD38" s="287"/>
      <c r="ABE38" s="287"/>
      <c r="ABF38" s="287"/>
      <c r="ABG38" s="287"/>
      <c r="ABH38" s="287"/>
      <c r="ABI38" s="287"/>
      <c r="ABJ38" s="287"/>
      <c r="ABK38" s="287"/>
      <c r="ABL38" s="287"/>
      <c r="ABM38" s="287"/>
      <c r="ABN38" s="287"/>
      <c r="ABO38" s="287"/>
      <c r="ABP38" s="287"/>
      <c r="ABQ38" s="287"/>
      <c r="ABR38" s="287"/>
      <c r="ABS38" s="287"/>
      <c r="ABT38" s="287"/>
      <c r="ABU38" s="287"/>
      <c r="ABV38" s="287"/>
      <c r="ABW38" s="287"/>
      <c r="ABX38" s="287"/>
      <c r="ABY38" s="287"/>
      <c r="ABZ38" s="287"/>
      <c r="ACA38" s="287"/>
      <c r="ACB38" s="287"/>
      <c r="ACC38" s="287"/>
      <c r="ACD38" s="287"/>
      <c r="ACE38" s="287"/>
      <c r="ACF38" s="287"/>
      <c r="ACG38" s="287"/>
      <c r="ACH38" s="287"/>
      <c r="ACI38" s="287"/>
      <c r="ACJ38" s="287"/>
      <c r="ACK38" s="287"/>
      <c r="ACL38" s="287"/>
      <c r="ACM38" s="287"/>
      <c r="ACN38" s="287"/>
      <c r="ACO38" s="287"/>
      <c r="ACP38" s="287"/>
      <c r="ACQ38" s="287"/>
      <c r="ACR38" s="287"/>
      <c r="ACS38" s="287"/>
      <c r="ACT38" s="287"/>
      <c r="ACU38" s="287"/>
      <c r="ACV38" s="287"/>
      <c r="ACW38" s="287"/>
      <c r="ACX38" s="287"/>
      <c r="ACY38" s="287"/>
      <c r="ACZ38" s="287"/>
      <c r="ADA38" s="287"/>
      <c r="ADB38" s="287"/>
      <c r="ADC38" s="287"/>
      <c r="ADD38" s="287"/>
      <c r="ADE38" s="287"/>
      <c r="ADF38" s="287"/>
      <c r="ADG38" s="287"/>
      <c r="ADH38" s="287"/>
      <c r="ADI38" s="287"/>
      <c r="ADJ38" s="287"/>
      <c r="ADK38" s="287"/>
      <c r="ADL38" s="287"/>
      <c r="ADM38" s="287"/>
      <c r="ADN38" s="287"/>
      <c r="ADO38" s="287"/>
      <c r="ADP38" s="287"/>
      <c r="ADQ38" s="287"/>
      <c r="ADR38" s="287"/>
      <c r="ADS38" s="287"/>
      <c r="ADT38" s="287"/>
      <c r="ADU38" s="287"/>
      <c r="ADV38" s="287"/>
      <c r="ADW38" s="287"/>
      <c r="ADX38" s="287"/>
      <c r="ADY38" s="287"/>
      <c r="ADZ38" s="287"/>
      <c r="AEA38" s="287"/>
      <c r="AEB38" s="287"/>
      <c r="AEC38" s="287"/>
      <c r="AED38" s="287"/>
      <c r="AEE38" s="287"/>
      <c r="AEF38" s="287"/>
      <c r="AEG38" s="287"/>
      <c r="AEH38" s="287"/>
      <c r="AEI38" s="287"/>
      <c r="AEJ38" s="287"/>
      <c r="AEK38" s="287"/>
      <c r="AEL38" s="287"/>
      <c r="AEM38" s="287"/>
      <c r="AEN38" s="287"/>
      <c r="AEO38" s="287"/>
      <c r="AEP38" s="287"/>
      <c r="AEQ38" s="287"/>
      <c r="AER38" s="287"/>
      <c r="AES38" s="287"/>
      <c r="AET38" s="287"/>
      <c r="AEU38" s="287"/>
      <c r="AEV38" s="287"/>
      <c r="AEW38" s="287"/>
      <c r="AEX38" s="287"/>
      <c r="AEY38" s="287"/>
      <c r="AEZ38" s="287"/>
      <c r="AFA38" s="287"/>
      <c r="AFB38" s="287"/>
      <c r="AFC38" s="287"/>
      <c r="AFD38" s="287"/>
      <c r="AFE38" s="287"/>
      <c r="AFF38" s="287"/>
      <c r="AFG38" s="287"/>
      <c r="AFH38" s="287"/>
      <c r="AFI38" s="287"/>
      <c r="AFJ38" s="287"/>
      <c r="AFK38" s="287"/>
      <c r="AFL38" s="287"/>
      <c r="AFM38" s="287"/>
      <c r="AFN38" s="287"/>
      <c r="AFO38" s="287"/>
      <c r="AFP38" s="287"/>
      <c r="AFQ38" s="287"/>
      <c r="AFR38" s="287"/>
      <c r="AFS38" s="287"/>
      <c r="AFT38" s="287"/>
      <c r="AFU38" s="287"/>
      <c r="AFV38" s="287"/>
      <c r="AFW38" s="287"/>
      <c r="AFX38" s="287"/>
      <c r="AFY38" s="287"/>
      <c r="AFZ38" s="287"/>
      <c r="AGA38" s="287"/>
      <c r="AGB38" s="287"/>
      <c r="AGC38" s="287"/>
      <c r="AGD38" s="287"/>
      <c r="AGE38" s="287"/>
      <c r="AGF38" s="287"/>
      <c r="AGG38" s="287"/>
      <c r="AGH38" s="287"/>
      <c r="AGI38" s="287"/>
      <c r="AGJ38" s="287"/>
      <c r="AGK38" s="287"/>
      <c r="AGL38" s="287"/>
      <c r="AGM38" s="287"/>
      <c r="AGN38" s="287"/>
      <c r="AGO38" s="287"/>
      <c r="AGP38" s="287"/>
      <c r="AGQ38" s="287"/>
      <c r="AGR38" s="287"/>
      <c r="AGS38" s="287"/>
      <c r="AGT38" s="287"/>
      <c r="AGU38" s="287"/>
      <c r="AGV38" s="287"/>
      <c r="AGW38" s="287"/>
      <c r="AGX38" s="287"/>
      <c r="AGY38" s="287"/>
      <c r="AGZ38" s="287"/>
      <c r="AHA38" s="287"/>
      <c r="AHB38" s="287"/>
      <c r="AHC38" s="287"/>
      <c r="AHD38" s="287"/>
      <c r="AHE38" s="287"/>
      <c r="AHF38" s="287"/>
      <c r="AHG38" s="287"/>
      <c r="AHH38" s="287"/>
      <c r="AHI38" s="287"/>
      <c r="AHJ38" s="287"/>
      <c r="AHK38" s="287"/>
      <c r="AHL38" s="287"/>
      <c r="AHM38" s="287"/>
      <c r="AHN38" s="287"/>
      <c r="AHO38" s="287"/>
      <c r="AHP38" s="287"/>
      <c r="AHQ38" s="287"/>
      <c r="AHR38" s="287"/>
      <c r="AHS38" s="287"/>
      <c r="AHT38" s="287"/>
      <c r="AHU38" s="287"/>
      <c r="AHV38" s="287"/>
      <c r="AHW38" s="287"/>
      <c r="AHX38" s="287"/>
      <c r="AHY38" s="287"/>
      <c r="AHZ38" s="287"/>
      <c r="AIA38" s="287"/>
      <c r="AIB38" s="287"/>
      <c r="AIC38" s="287"/>
      <c r="AID38" s="287"/>
      <c r="AIE38" s="287"/>
      <c r="AIF38" s="287"/>
      <c r="AIG38" s="287"/>
      <c r="AIH38" s="287"/>
      <c r="AII38" s="287"/>
      <c r="AIJ38" s="287"/>
      <c r="AIK38" s="287"/>
      <c r="AIL38" s="287"/>
      <c r="AIM38" s="287"/>
      <c r="AIN38" s="287"/>
      <c r="AIO38" s="287"/>
      <c r="AIP38" s="287"/>
      <c r="AIQ38" s="287"/>
      <c r="AIR38" s="287"/>
      <c r="AIS38" s="287"/>
      <c r="AIT38" s="287"/>
      <c r="AIU38" s="287"/>
      <c r="AIV38" s="287"/>
      <c r="AIW38" s="287"/>
      <c r="AIX38" s="287"/>
      <c r="AIY38" s="287"/>
      <c r="AIZ38" s="287"/>
      <c r="AJA38" s="287"/>
      <c r="AJB38" s="287"/>
      <c r="AJC38" s="287"/>
      <c r="AJD38" s="287"/>
      <c r="AJE38" s="287"/>
      <c r="AJF38" s="287"/>
      <c r="AJG38" s="287"/>
      <c r="AJH38" s="287"/>
      <c r="AJI38" s="287"/>
      <c r="AJJ38" s="287"/>
      <c r="AJK38" s="287"/>
      <c r="AJL38" s="287"/>
      <c r="AJM38" s="287"/>
      <c r="AJN38" s="287"/>
      <c r="AJO38" s="287"/>
      <c r="AJP38" s="287"/>
      <c r="AJQ38" s="287"/>
      <c r="AJR38" s="287"/>
      <c r="AJS38" s="287"/>
      <c r="AJT38" s="287"/>
      <c r="AJU38" s="287"/>
      <c r="AJV38" s="287"/>
      <c r="AJW38" s="287"/>
      <c r="AJX38" s="287"/>
      <c r="AJY38" s="287"/>
      <c r="AJZ38" s="287"/>
      <c r="AKA38" s="287"/>
      <c r="AKB38" s="287"/>
      <c r="AKC38" s="287"/>
      <c r="AKD38" s="287"/>
      <c r="AKE38" s="287"/>
      <c r="AKF38" s="287"/>
      <c r="AKG38" s="287"/>
      <c r="AKH38" s="287"/>
      <c r="AKI38" s="287"/>
      <c r="AKJ38" s="287"/>
      <c r="AKK38" s="287"/>
      <c r="AKL38" s="287"/>
      <c r="AKM38" s="287"/>
      <c r="AKN38" s="287"/>
      <c r="AKO38" s="287"/>
      <c r="AKP38" s="287"/>
      <c r="AKQ38" s="287"/>
      <c r="AKR38" s="287"/>
      <c r="AKS38" s="287"/>
      <c r="AKT38" s="287"/>
      <c r="AKU38" s="287"/>
      <c r="AKV38" s="287"/>
      <c r="AKW38" s="287"/>
      <c r="AKX38" s="287"/>
      <c r="AKY38" s="287"/>
      <c r="AKZ38" s="287"/>
      <c r="ALA38" s="287"/>
      <c r="ALB38" s="287"/>
      <c r="ALC38" s="287"/>
      <c r="ALD38" s="287"/>
      <c r="ALE38" s="287"/>
      <c r="ALF38" s="287"/>
      <c r="ALG38" s="287"/>
      <c r="ALH38" s="287"/>
      <c r="ALI38" s="287"/>
      <c r="ALJ38" s="287"/>
      <c r="ALK38" s="287"/>
      <c r="ALL38" s="287"/>
      <c r="ALM38" s="287"/>
      <c r="ALN38" s="287"/>
      <c r="ALO38" s="287"/>
      <c r="ALP38" s="287"/>
      <c r="ALQ38" s="287"/>
      <c r="ALR38" s="287"/>
      <c r="ALS38" s="287"/>
      <c r="ALT38" s="287"/>
      <c r="ALU38" s="287"/>
      <c r="ALV38" s="287"/>
      <c r="ALW38" s="287"/>
      <c r="ALX38" s="287"/>
      <c r="ALY38" s="287"/>
      <c r="ALZ38" s="287"/>
      <c r="AMA38" s="287"/>
      <c r="AMB38" s="287"/>
      <c r="AMC38" s="287"/>
      <c r="AMD38" s="287"/>
      <c r="AME38" s="287"/>
      <c r="AMF38" s="287"/>
      <c r="AMG38" s="287"/>
      <c r="AMH38" s="287"/>
      <c r="AMI38" s="287"/>
      <c r="AMJ38" s="287"/>
      <c r="AMK38" s="287"/>
      <c r="AML38" s="287"/>
      <c r="AMM38" s="287"/>
      <c r="AMN38" s="287"/>
      <c r="AMO38" s="287"/>
      <c r="AMP38" s="287"/>
      <c r="AMQ38" s="287"/>
      <c r="AMR38" s="287"/>
      <c r="AMS38" s="287"/>
      <c r="AMT38" s="287"/>
      <c r="AMU38" s="287"/>
      <c r="AMV38" s="287"/>
      <c r="AMW38" s="287"/>
      <c r="AMX38" s="287"/>
      <c r="AMY38" s="287"/>
      <c r="AMZ38" s="287"/>
      <c r="ANA38" s="287"/>
      <c r="ANB38" s="287"/>
      <c r="ANC38" s="287"/>
      <c r="AND38" s="287"/>
      <c r="ANE38" s="287"/>
      <c r="ANF38" s="287"/>
      <c r="ANG38" s="287"/>
      <c r="ANH38" s="287"/>
      <c r="ANI38" s="287"/>
      <c r="ANJ38" s="287"/>
      <c r="ANK38" s="287"/>
      <c r="ANL38" s="287"/>
      <c r="ANM38" s="287"/>
      <c r="ANN38" s="287"/>
      <c r="ANO38" s="287"/>
      <c r="ANP38" s="287"/>
      <c r="ANQ38" s="287"/>
      <c r="ANR38" s="287"/>
      <c r="ANS38" s="287"/>
      <c r="ANT38" s="287"/>
      <c r="ANU38" s="287"/>
      <c r="ANV38" s="287"/>
      <c r="ANW38" s="287"/>
      <c r="ANX38" s="287"/>
      <c r="ANY38" s="287"/>
      <c r="ANZ38" s="287"/>
      <c r="AOA38" s="287"/>
      <c r="AOB38" s="287"/>
      <c r="AOC38" s="287"/>
      <c r="AOD38" s="287"/>
      <c r="AOE38" s="287"/>
      <c r="AOF38" s="287"/>
      <c r="AOG38" s="287"/>
      <c r="AOH38" s="287"/>
      <c r="AOI38" s="287"/>
      <c r="AOJ38" s="287"/>
      <c r="AOK38" s="287"/>
      <c r="AOL38" s="287"/>
      <c r="AOM38" s="287"/>
      <c r="AON38" s="287"/>
      <c r="AOO38" s="287"/>
      <c r="AOP38" s="287"/>
      <c r="AOQ38" s="287"/>
      <c r="AOR38" s="287"/>
      <c r="AOS38" s="287"/>
      <c r="AOT38" s="287"/>
      <c r="AOU38" s="287"/>
      <c r="AOV38" s="287"/>
      <c r="AOW38" s="287"/>
      <c r="AOX38" s="287"/>
      <c r="AOY38" s="287"/>
      <c r="AOZ38" s="287"/>
      <c r="APA38" s="287"/>
      <c r="APB38" s="287"/>
      <c r="APC38" s="287"/>
      <c r="APD38" s="287"/>
      <c r="APE38" s="287"/>
      <c r="APF38" s="287"/>
      <c r="APG38" s="287"/>
      <c r="APH38" s="287"/>
      <c r="API38" s="287"/>
      <c r="APJ38" s="287"/>
      <c r="APK38" s="287"/>
      <c r="APL38" s="287"/>
      <c r="APM38" s="287"/>
      <c r="APN38" s="287"/>
      <c r="APO38" s="287"/>
      <c r="APP38" s="287"/>
      <c r="APQ38" s="287"/>
      <c r="APR38" s="287"/>
      <c r="APS38" s="287"/>
      <c r="APT38" s="287"/>
      <c r="APU38" s="287"/>
      <c r="APV38" s="287"/>
      <c r="APW38" s="287"/>
      <c r="APX38" s="287"/>
      <c r="APY38" s="287"/>
      <c r="APZ38" s="287"/>
      <c r="AQA38" s="287"/>
      <c r="AQB38" s="287"/>
      <c r="AQC38" s="287"/>
      <c r="AQD38" s="287"/>
      <c r="AQE38" s="287"/>
      <c r="AQF38" s="287"/>
      <c r="AQG38" s="287"/>
      <c r="AQH38" s="287"/>
      <c r="AQI38" s="287"/>
      <c r="AQJ38" s="287"/>
      <c r="AQK38" s="287"/>
      <c r="AQL38" s="287"/>
      <c r="AQM38" s="287"/>
      <c r="AQN38" s="287"/>
      <c r="AQO38" s="287"/>
      <c r="AQP38" s="287"/>
      <c r="AQQ38" s="287"/>
      <c r="AQR38" s="287"/>
      <c r="AQS38" s="287"/>
      <c r="AQT38" s="287"/>
      <c r="AQU38" s="287"/>
      <c r="AQV38" s="287"/>
      <c r="AQW38" s="287"/>
      <c r="AQX38" s="287"/>
      <c r="AQY38" s="287"/>
      <c r="AQZ38" s="287"/>
      <c r="ARA38" s="287"/>
      <c r="ARB38" s="287"/>
      <c r="ARC38" s="287"/>
      <c r="ARD38" s="287"/>
      <c r="ARE38" s="287"/>
      <c r="ARF38" s="287"/>
      <c r="ARG38" s="287"/>
      <c r="ARH38" s="287"/>
      <c r="ARI38" s="287"/>
      <c r="ARJ38" s="287"/>
      <c r="ARK38" s="287"/>
      <c r="ARL38" s="287"/>
      <c r="ARM38" s="287"/>
      <c r="ARN38" s="287"/>
      <c r="ARO38" s="287"/>
      <c r="ARP38" s="287"/>
      <c r="ARQ38" s="287"/>
      <c r="ARR38" s="287"/>
      <c r="ARS38" s="287"/>
      <c r="ART38" s="287"/>
      <c r="ARU38" s="287"/>
      <c r="ARV38" s="287"/>
      <c r="ARW38" s="287"/>
      <c r="ARX38" s="287"/>
      <c r="ARY38" s="287"/>
      <c r="ARZ38" s="287"/>
      <c r="ASA38" s="287"/>
      <c r="ASB38" s="287"/>
      <c r="ASC38" s="287"/>
      <c r="ASD38" s="287"/>
      <c r="ASE38" s="287"/>
      <c r="ASF38" s="287"/>
      <c r="ASG38" s="287"/>
      <c r="ASH38" s="287"/>
      <c r="ASI38" s="287"/>
      <c r="ASJ38" s="287"/>
      <c r="ASK38" s="287"/>
      <c r="ASL38" s="287"/>
      <c r="ASM38" s="287"/>
      <c r="ASN38" s="287"/>
      <c r="ASO38" s="287"/>
      <c r="ASP38" s="287"/>
      <c r="ASQ38" s="287"/>
      <c r="ASR38" s="287"/>
      <c r="ASS38" s="287"/>
      <c r="AST38" s="287"/>
      <c r="ASU38" s="287"/>
      <c r="ASV38" s="287"/>
      <c r="ASW38" s="287"/>
      <c r="ASX38" s="287"/>
      <c r="ASY38" s="287"/>
      <c r="ASZ38" s="287"/>
      <c r="ATA38" s="287"/>
      <c r="ATB38" s="287"/>
      <c r="ATC38" s="287"/>
      <c r="ATD38" s="287"/>
      <c r="ATE38" s="287"/>
      <c r="ATF38" s="287"/>
      <c r="ATG38" s="287"/>
      <c r="ATH38" s="287"/>
      <c r="ATI38" s="287"/>
      <c r="ATJ38" s="287"/>
      <c r="ATK38" s="287"/>
      <c r="ATL38" s="287"/>
      <c r="ATM38" s="287"/>
      <c r="ATN38" s="287"/>
      <c r="ATO38" s="287"/>
      <c r="ATP38" s="287"/>
      <c r="ATQ38" s="287"/>
      <c r="ATR38" s="287"/>
      <c r="ATS38" s="287"/>
      <c r="ATT38" s="287"/>
      <c r="ATU38" s="287"/>
      <c r="ATV38" s="287"/>
      <c r="ATW38" s="287"/>
      <c r="ATX38" s="287"/>
      <c r="ATY38" s="287"/>
      <c r="ATZ38" s="287"/>
      <c r="AUA38" s="287"/>
      <c r="AUB38" s="287"/>
      <c r="AUC38" s="287"/>
      <c r="AUD38" s="287"/>
      <c r="AUE38" s="287"/>
      <c r="AUF38" s="287"/>
      <c r="AUG38" s="287"/>
      <c r="AUH38" s="287"/>
      <c r="AUI38" s="287"/>
      <c r="AUJ38" s="287"/>
      <c r="AUK38" s="287"/>
      <c r="AUL38" s="287"/>
      <c r="AUM38" s="287"/>
      <c r="AUN38" s="287"/>
      <c r="AUO38" s="287"/>
      <c r="AUP38" s="287"/>
      <c r="AUQ38" s="287"/>
      <c r="AUR38" s="287"/>
      <c r="AUS38" s="287"/>
      <c r="AUT38" s="287"/>
      <c r="AUU38" s="287"/>
      <c r="AUV38" s="287"/>
      <c r="AUW38" s="287"/>
      <c r="AUX38" s="287"/>
      <c r="AUY38" s="287"/>
      <c r="AUZ38" s="287"/>
      <c r="AVA38" s="287"/>
      <c r="AVB38" s="287"/>
      <c r="AVC38" s="287"/>
      <c r="AVD38" s="287"/>
      <c r="AVE38" s="287"/>
      <c r="AVF38" s="287"/>
      <c r="AVG38" s="287"/>
      <c r="AVH38" s="287"/>
      <c r="AVI38" s="287"/>
      <c r="AVJ38" s="287"/>
      <c r="AVK38" s="287"/>
      <c r="AVL38" s="287"/>
      <c r="AVM38" s="287"/>
      <c r="AVN38" s="287"/>
      <c r="AVO38" s="287"/>
      <c r="AVP38" s="287"/>
      <c r="AVQ38" s="287"/>
      <c r="AVR38" s="287"/>
      <c r="AVS38" s="287"/>
      <c r="AVT38" s="287"/>
      <c r="AVU38" s="287"/>
      <c r="AVV38" s="287"/>
      <c r="AVW38" s="287"/>
      <c r="AVX38" s="287"/>
      <c r="AVY38" s="287"/>
      <c r="AVZ38" s="287"/>
      <c r="AWA38" s="287"/>
      <c r="AWB38" s="287"/>
      <c r="AWC38" s="287"/>
      <c r="AWD38" s="287"/>
      <c r="AWE38" s="287"/>
      <c r="AWF38" s="287"/>
      <c r="AWG38" s="287"/>
      <c r="AWH38" s="287"/>
      <c r="AWI38" s="287"/>
      <c r="AWJ38" s="287"/>
      <c r="AWK38" s="287"/>
      <c r="AWL38" s="287"/>
      <c r="AWM38" s="287"/>
      <c r="AWN38" s="287"/>
      <c r="AWO38" s="287"/>
      <c r="AWP38" s="287"/>
      <c r="AWQ38" s="287"/>
      <c r="AWR38" s="287"/>
      <c r="AWS38" s="287"/>
      <c r="AWT38" s="287"/>
      <c r="AWU38" s="287"/>
      <c r="AWV38" s="287"/>
      <c r="AWW38" s="287"/>
      <c r="AWX38" s="287"/>
      <c r="AWY38" s="287"/>
      <c r="AWZ38" s="287"/>
      <c r="AXA38" s="287"/>
      <c r="AXB38" s="287"/>
      <c r="AXC38" s="287"/>
      <c r="AXD38" s="287"/>
      <c r="AXE38" s="287"/>
      <c r="AXF38" s="287"/>
      <c r="AXG38" s="287"/>
      <c r="AXH38" s="287"/>
      <c r="AXI38" s="287"/>
      <c r="AXJ38" s="287"/>
      <c r="AXK38" s="287"/>
      <c r="AXL38" s="287"/>
      <c r="AXM38" s="287"/>
      <c r="AXN38" s="287"/>
      <c r="AXO38" s="287"/>
      <c r="AXP38" s="287"/>
      <c r="AXQ38" s="287"/>
      <c r="AXR38" s="287"/>
      <c r="AXS38" s="287"/>
      <c r="AXT38" s="287"/>
      <c r="AXU38" s="287"/>
      <c r="AXV38" s="287"/>
      <c r="AXW38" s="287"/>
      <c r="AXX38" s="287"/>
      <c r="AXY38" s="287"/>
      <c r="AXZ38" s="287"/>
      <c r="AYA38" s="287"/>
      <c r="AYB38" s="287"/>
      <c r="AYC38" s="287"/>
      <c r="AYD38" s="287"/>
      <c r="AYE38" s="287"/>
      <c r="AYF38" s="287"/>
      <c r="AYG38" s="287"/>
      <c r="AYH38" s="287"/>
      <c r="AYI38" s="287"/>
      <c r="AYJ38" s="287"/>
      <c r="AYK38" s="287"/>
      <c r="AYL38" s="287"/>
      <c r="AYM38" s="287"/>
      <c r="AYN38" s="287"/>
      <c r="AYO38" s="287"/>
      <c r="AYP38" s="287"/>
      <c r="AYQ38" s="287"/>
      <c r="AYR38" s="287"/>
      <c r="AYS38" s="287"/>
      <c r="AYT38" s="287"/>
      <c r="AYU38" s="287"/>
      <c r="AYV38" s="287"/>
      <c r="AYW38" s="287"/>
      <c r="AYX38" s="287"/>
      <c r="AYY38" s="287"/>
      <c r="AYZ38" s="287"/>
      <c r="AZA38" s="287"/>
      <c r="AZB38" s="287"/>
      <c r="AZC38" s="287"/>
      <c r="AZD38" s="287"/>
      <c r="AZE38" s="287"/>
      <c r="AZF38" s="287"/>
      <c r="AZG38" s="287"/>
      <c r="AZH38" s="287"/>
      <c r="AZI38" s="287"/>
      <c r="AZJ38" s="287"/>
      <c r="AZK38" s="287"/>
      <c r="AZL38" s="287"/>
      <c r="AZM38" s="287"/>
      <c r="AZN38" s="287"/>
      <c r="AZO38" s="287"/>
      <c r="AZP38" s="287"/>
      <c r="AZQ38" s="287"/>
      <c r="AZR38" s="287"/>
      <c r="AZS38" s="287"/>
      <c r="AZT38" s="287"/>
      <c r="AZU38" s="287"/>
      <c r="AZV38" s="287"/>
      <c r="AZW38" s="287"/>
      <c r="AZX38" s="287"/>
      <c r="AZY38" s="287"/>
      <c r="AZZ38" s="287"/>
      <c r="BAA38" s="287"/>
      <c r="BAB38" s="287"/>
      <c r="BAC38" s="287"/>
      <c r="BAD38" s="287"/>
      <c r="BAE38" s="287"/>
      <c r="BAF38" s="287"/>
      <c r="BAG38" s="287"/>
      <c r="BAH38" s="287"/>
      <c r="BAI38" s="287"/>
      <c r="BAJ38" s="287"/>
      <c r="BAK38" s="287"/>
      <c r="BAL38" s="287"/>
      <c r="BAM38" s="287"/>
      <c r="BAN38" s="287"/>
      <c r="BAO38" s="287"/>
      <c r="BAP38" s="287"/>
      <c r="BAQ38" s="287"/>
      <c r="BAR38" s="287"/>
      <c r="BAS38" s="287"/>
      <c r="BAT38" s="287"/>
      <c r="BAU38" s="287"/>
      <c r="BAV38" s="287"/>
      <c r="BAW38" s="287"/>
      <c r="BAX38" s="287"/>
      <c r="BAY38" s="287"/>
      <c r="BAZ38" s="287"/>
      <c r="BBA38" s="287"/>
      <c r="BBB38" s="287"/>
      <c r="BBC38" s="287"/>
      <c r="BBD38" s="287"/>
      <c r="BBE38" s="287"/>
      <c r="BBF38" s="287"/>
      <c r="BBG38" s="287"/>
      <c r="BBH38" s="287"/>
      <c r="BBI38" s="287"/>
      <c r="BBJ38" s="287"/>
      <c r="BBK38" s="287"/>
      <c r="BBL38" s="287"/>
      <c r="BBM38" s="287"/>
      <c r="BBN38" s="287"/>
      <c r="BBO38" s="287"/>
      <c r="BBP38" s="287"/>
      <c r="BBQ38" s="287"/>
      <c r="BBR38" s="287"/>
      <c r="BBS38" s="287"/>
      <c r="BBT38" s="287"/>
      <c r="BBU38" s="287"/>
      <c r="BBV38" s="287"/>
      <c r="BBW38" s="287"/>
      <c r="BBX38" s="287"/>
      <c r="BBY38" s="287"/>
      <c r="BBZ38" s="287"/>
      <c r="BCA38" s="287"/>
      <c r="BCB38" s="287"/>
      <c r="BCC38" s="287"/>
      <c r="BCD38" s="287"/>
      <c r="BCE38" s="287"/>
      <c r="BCF38" s="287"/>
      <c r="BCG38" s="287"/>
      <c r="BCH38" s="287"/>
      <c r="BCI38" s="287"/>
      <c r="BCJ38" s="287"/>
      <c r="BCK38" s="287"/>
      <c r="BCL38" s="287"/>
      <c r="BCM38" s="287"/>
      <c r="BCN38" s="287"/>
      <c r="BCO38" s="287"/>
      <c r="BCP38" s="287"/>
      <c r="BCQ38" s="287"/>
      <c r="BCR38" s="287"/>
      <c r="BCS38" s="287"/>
      <c r="BCT38" s="287"/>
      <c r="BCU38" s="287"/>
      <c r="BCV38" s="287"/>
      <c r="BCW38" s="287"/>
      <c r="BCX38" s="287"/>
      <c r="BCY38" s="287"/>
      <c r="BCZ38" s="287"/>
      <c r="BDA38" s="287"/>
      <c r="BDB38" s="287"/>
      <c r="BDC38" s="287"/>
      <c r="BDD38" s="287"/>
      <c r="BDE38" s="287"/>
      <c r="BDF38" s="287"/>
      <c r="BDG38" s="287"/>
      <c r="BDH38" s="287"/>
      <c r="BDI38" s="287"/>
      <c r="BDJ38" s="287"/>
      <c r="BDK38" s="287"/>
      <c r="BDL38" s="287"/>
      <c r="BDM38" s="287"/>
      <c r="BDN38" s="287"/>
      <c r="BDO38" s="287"/>
      <c r="BDP38" s="287"/>
      <c r="BDQ38" s="287"/>
      <c r="BDR38" s="287"/>
      <c r="BDS38" s="287"/>
      <c r="BDT38" s="287"/>
      <c r="BDU38" s="287"/>
      <c r="BDV38" s="287"/>
      <c r="BDW38" s="287"/>
      <c r="BDX38" s="287"/>
      <c r="BDY38" s="287"/>
      <c r="BDZ38" s="287"/>
      <c r="BEA38" s="287"/>
      <c r="BEB38" s="287"/>
      <c r="BEC38" s="287"/>
      <c r="BED38" s="287"/>
      <c r="BEE38" s="287"/>
      <c r="BEF38" s="287"/>
      <c r="BEG38" s="287"/>
      <c r="BEH38" s="287"/>
      <c r="BEI38" s="287"/>
      <c r="BEJ38" s="287"/>
      <c r="BEK38" s="287"/>
      <c r="BEL38" s="287"/>
      <c r="BEM38" s="287"/>
      <c r="BEN38" s="287"/>
      <c r="BEO38" s="287"/>
      <c r="BEP38" s="287"/>
      <c r="BEQ38" s="287"/>
      <c r="BER38" s="287"/>
      <c r="BES38" s="287"/>
      <c r="BET38" s="287"/>
      <c r="BEU38" s="287"/>
      <c r="BEV38" s="287"/>
      <c r="BEW38" s="287"/>
      <c r="BEX38" s="287"/>
      <c r="BEY38" s="287"/>
      <c r="BEZ38" s="287"/>
      <c r="BFA38" s="287"/>
      <c r="BFB38" s="287"/>
      <c r="BFC38" s="287"/>
      <c r="BFD38" s="287"/>
      <c r="BFE38" s="287"/>
      <c r="BFF38" s="287"/>
      <c r="BFG38" s="287"/>
      <c r="BFH38" s="287"/>
      <c r="BFI38" s="287"/>
      <c r="BFJ38" s="287"/>
      <c r="BFK38" s="287"/>
      <c r="BFL38" s="287"/>
      <c r="BFM38" s="287"/>
      <c r="BFN38" s="287"/>
      <c r="BFO38" s="287"/>
      <c r="BFP38" s="287"/>
      <c r="BFQ38" s="287"/>
      <c r="BFR38" s="287"/>
      <c r="BFS38" s="287"/>
      <c r="BFT38" s="287"/>
      <c r="BFU38" s="287"/>
      <c r="BFV38" s="287"/>
      <c r="BFW38" s="287"/>
      <c r="BFX38" s="287"/>
      <c r="BFY38" s="287"/>
      <c r="BFZ38" s="287"/>
      <c r="BGA38" s="287"/>
      <c r="BGB38" s="287"/>
      <c r="BGC38" s="287"/>
      <c r="BGD38" s="287"/>
      <c r="BGE38" s="287"/>
      <c r="BGF38" s="287"/>
      <c r="BGG38" s="287"/>
      <c r="BGH38" s="287"/>
      <c r="BGI38" s="287"/>
      <c r="BGJ38" s="287"/>
      <c r="BGK38" s="287"/>
      <c r="BGL38" s="287"/>
      <c r="BGM38" s="287"/>
      <c r="BGN38" s="287"/>
      <c r="BGO38" s="287"/>
      <c r="BGP38" s="287"/>
      <c r="BGQ38" s="287"/>
      <c r="BGR38" s="287"/>
      <c r="BGS38" s="287"/>
      <c r="BGT38" s="287"/>
      <c r="BGU38" s="287"/>
      <c r="BGV38" s="287"/>
      <c r="BGW38" s="287"/>
      <c r="BGX38" s="287"/>
      <c r="BGY38" s="287"/>
      <c r="BGZ38" s="287"/>
      <c r="BHA38" s="287"/>
      <c r="BHB38" s="287"/>
      <c r="BHC38" s="287"/>
      <c r="BHD38" s="287"/>
      <c r="BHE38" s="287"/>
      <c r="BHF38" s="287"/>
      <c r="BHG38" s="287"/>
      <c r="BHH38" s="287"/>
      <c r="BHI38" s="287"/>
      <c r="BHJ38" s="287"/>
      <c r="BHK38" s="287"/>
      <c r="BHL38" s="287"/>
      <c r="BHM38" s="287"/>
      <c r="BHN38" s="287"/>
      <c r="BHO38" s="287"/>
      <c r="BHP38" s="287"/>
      <c r="BHQ38" s="287"/>
      <c r="BHR38" s="287"/>
      <c r="BHS38" s="287"/>
      <c r="BHT38" s="287"/>
      <c r="BHU38" s="287"/>
      <c r="BHV38" s="287"/>
      <c r="BHW38" s="287"/>
      <c r="BHX38" s="287"/>
      <c r="BHY38" s="287"/>
      <c r="BHZ38" s="287"/>
      <c r="BIA38" s="287"/>
      <c r="BIB38" s="287"/>
      <c r="BIC38" s="287"/>
      <c r="BID38" s="287"/>
      <c r="BIE38" s="287"/>
      <c r="BIF38" s="287"/>
      <c r="BIG38" s="287"/>
      <c r="BIH38" s="287"/>
      <c r="BII38" s="287"/>
      <c r="BIJ38" s="287"/>
      <c r="BIK38" s="287"/>
      <c r="BIL38" s="287"/>
      <c r="BIM38" s="287"/>
      <c r="BIN38" s="287"/>
      <c r="BIO38" s="287"/>
      <c r="BIP38" s="287"/>
      <c r="BIQ38" s="287"/>
      <c r="BIR38" s="287"/>
      <c r="BIS38" s="287"/>
      <c r="BIT38" s="287"/>
      <c r="BIU38" s="287"/>
      <c r="BIV38" s="287"/>
      <c r="BIW38" s="287"/>
      <c r="BIX38" s="287"/>
      <c r="BIY38" s="287"/>
      <c r="BIZ38" s="287"/>
      <c r="BJA38" s="287"/>
      <c r="BJB38" s="287"/>
      <c r="BJC38" s="287"/>
      <c r="BJD38" s="287"/>
      <c r="BJE38" s="287"/>
      <c r="BJF38" s="287"/>
      <c r="BJG38" s="287"/>
      <c r="BJH38" s="287"/>
      <c r="BJI38" s="287"/>
      <c r="BJJ38" s="287"/>
      <c r="BJK38" s="287"/>
      <c r="BJL38" s="287"/>
      <c r="BJM38" s="287"/>
      <c r="BJN38" s="287"/>
      <c r="BJO38" s="287"/>
      <c r="BJP38" s="287"/>
      <c r="BJQ38" s="287"/>
      <c r="BJR38" s="287"/>
      <c r="BJS38" s="287"/>
      <c r="BJT38" s="287"/>
      <c r="BJU38" s="287"/>
      <c r="BJV38" s="287"/>
      <c r="BJW38" s="287"/>
      <c r="BJX38" s="287"/>
      <c r="BJY38" s="287"/>
      <c r="BJZ38" s="287"/>
      <c r="BKA38" s="287"/>
      <c r="BKB38" s="287"/>
      <c r="BKC38" s="287"/>
      <c r="BKD38" s="287"/>
      <c r="BKE38" s="287"/>
      <c r="BKF38" s="287"/>
      <c r="BKG38" s="287"/>
      <c r="BKH38" s="287"/>
      <c r="BKI38" s="287"/>
      <c r="BKJ38" s="287"/>
      <c r="BKK38" s="287"/>
      <c r="BKL38" s="287"/>
      <c r="BKM38" s="287"/>
      <c r="BKN38" s="287"/>
      <c r="BKO38" s="287"/>
      <c r="BKP38" s="287"/>
      <c r="BKQ38" s="287"/>
      <c r="BKR38" s="287"/>
      <c r="BKS38" s="287"/>
      <c r="BKT38" s="287"/>
      <c r="BKU38" s="287"/>
      <c r="BKV38" s="287"/>
      <c r="BKW38" s="287"/>
      <c r="BKX38" s="287"/>
      <c r="BKY38" s="287"/>
      <c r="BKZ38" s="287"/>
      <c r="BLA38" s="287"/>
      <c r="BLB38" s="287"/>
      <c r="BLC38" s="287"/>
      <c r="BLD38" s="287"/>
      <c r="BLE38" s="287"/>
      <c r="BLF38" s="287"/>
      <c r="BLG38" s="287"/>
      <c r="BLH38" s="287"/>
      <c r="BLI38" s="287"/>
      <c r="BLJ38" s="287"/>
      <c r="BLK38" s="287"/>
      <c r="BLL38" s="287"/>
      <c r="BLM38" s="287"/>
      <c r="BLN38" s="287"/>
      <c r="BLO38" s="287"/>
      <c r="BLP38" s="287"/>
      <c r="BLQ38" s="287"/>
      <c r="BLR38" s="287"/>
      <c r="BLS38" s="287"/>
      <c r="BLT38" s="287"/>
      <c r="BLU38" s="287"/>
      <c r="BLV38" s="287"/>
      <c r="BLW38" s="287"/>
      <c r="BLX38" s="287"/>
      <c r="BLY38" s="287"/>
      <c r="BLZ38" s="287"/>
      <c r="BMA38" s="287"/>
      <c r="BMB38" s="287"/>
      <c r="BMC38" s="287"/>
      <c r="BMD38" s="287"/>
      <c r="BME38" s="287"/>
      <c r="BMF38" s="287"/>
      <c r="BMG38" s="287"/>
      <c r="BMH38" s="287"/>
      <c r="BMI38" s="287"/>
      <c r="BMJ38" s="287"/>
      <c r="BMK38" s="287"/>
      <c r="BML38" s="287"/>
      <c r="BMM38" s="287"/>
      <c r="BMN38" s="287"/>
      <c r="BMO38" s="287"/>
      <c r="BMP38" s="287"/>
      <c r="BMQ38" s="287"/>
      <c r="BMR38" s="287"/>
      <c r="BMS38" s="287"/>
      <c r="BMT38" s="287"/>
      <c r="BMU38" s="287"/>
      <c r="BMV38" s="287"/>
      <c r="BMW38" s="287"/>
      <c r="BMX38" s="287"/>
      <c r="BMY38" s="287"/>
      <c r="BMZ38" s="287"/>
      <c r="BNA38" s="287"/>
      <c r="BNB38" s="287"/>
      <c r="BNC38" s="287"/>
      <c r="BND38" s="287"/>
      <c r="BNE38" s="287"/>
      <c r="BNF38" s="287"/>
      <c r="BNG38" s="287"/>
      <c r="BNH38" s="287"/>
      <c r="BNI38" s="287"/>
      <c r="BNJ38" s="287"/>
      <c r="BNK38" s="287"/>
      <c r="BNL38" s="287"/>
    </row>
    <row r="39" spans="1:1728" s="166" customFormat="1" ht="15" hidden="1" customHeight="1" x14ac:dyDescent="0.25">
      <c r="A39" s="236">
        <v>37</v>
      </c>
      <c r="B39" s="219" t="s">
        <v>311</v>
      </c>
      <c r="C39" s="219" t="s">
        <v>233</v>
      </c>
      <c r="D39" s="219" t="s">
        <v>2142</v>
      </c>
      <c r="E39" s="219" t="s">
        <v>862</v>
      </c>
      <c r="F39" s="219"/>
      <c r="G39" s="219"/>
      <c r="H39" s="222"/>
      <c r="I39" s="222" t="s">
        <v>266</v>
      </c>
      <c r="J39" s="222">
        <v>2025</v>
      </c>
      <c r="K39" s="219" t="s">
        <v>313</v>
      </c>
      <c r="L39" s="249" t="s">
        <v>2143</v>
      </c>
      <c r="M39" s="285" t="s">
        <v>460</v>
      </c>
      <c r="N39" s="285"/>
      <c r="O39" s="285"/>
      <c r="P39" s="285"/>
      <c r="Q39" s="285"/>
      <c r="R39" s="285"/>
      <c r="S39" s="285"/>
      <c r="T39" s="285"/>
      <c r="U39" s="285"/>
      <c r="V39" s="285"/>
      <c r="W39" s="285"/>
      <c r="X39" s="285"/>
      <c r="Y39" s="285"/>
      <c r="Z39" s="285"/>
      <c r="AA39" s="285"/>
      <c r="AB39" s="285"/>
      <c r="AC39" s="285"/>
      <c r="AD39" s="285"/>
      <c r="AE39" s="285"/>
      <c r="AF39" s="285"/>
      <c r="AG39" s="285"/>
      <c r="AH39" s="285"/>
      <c r="AI39" s="285"/>
      <c r="AJ39" s="285"/>
      <c r="AK39" s="285"/>
      <c r="AL39" s="285"/>
      <c r="AM39" s="285"/>
      <c r="AN39" s="285"/>
      <c r="AO39" s="285"/>
      <c r="AP39" s="285"/>
      <c r="AQ39" s="285"/>
      <c r="AR39" s="285"/>
      <c r="AS39" s="285"/>
      <c r="AT39" s="285"/>
      <c r="AU39" s="285"/>
      <c r="AV39" s="285"/>
      <c r="AW39" s="285"/>
      <c r="AX39" s="285"/>
      <c r="AY39" s="285"/>
      <c r="AZ39" s="285"/>
      <c r="BA39" s="285"/>
      <c r="BB39" s="285"/>
      <c r="BC39" s="285"/>
      <c r="BD39" s="285"/>
      <c r="BE39" s="285"/>
      <c r="BF39" s="285"/>
      <c r="BG39" s="285"/>
      <c r="BH39" s="285"/>
      <c r="BI39" s="285"/>
      <c r="BJ39" s="285"/>
      <c r="BK39" s="285"/>
      <c r="BL39" s="285"/>
      <c r="BM39" s="285"/>
      <c r="BN39" s="285"/>
      <c r="BO39" s="285"/>
      <c r="BP39" s="285"/>
      <c r="BQ39" s="285"/>
      <c r="BR39" s="285"/>
      <c r="BS39" s="285"/>
      <c r="BT39" s="285"/>
      <c r="BU39" s="285"/>
      <c r="BV39" s="285"/>
      <c r="BW39" s="285"/>
      <c r="BX39" s="285"/>
      <c r="BY39" s="285"/>
      <c r="BZ39" s="285"/>
      <c r="CA39" s="285"/>
      <c r="CB39" s="285"/>
      <c r="CC39" s="285"/>
      <c r="CD39" s="285"/>
      <c r="CE39" s="285"/>
      <c r="CF39" s="285"/>
      <c r="CG39" s="285"/>
      <c r="CH39" s="285"/>
      <c r="CI39" s="285"/>
      <c r="CJ39" s="285"/>
      <c r="CK39" s="285"/>
      <c r="CL39" s="285"/>
      <c r="CM39" s="285"/>
      <c r="CN39" s="285"/>
      <c r="CO39" s="286"/>
      <c r="CP39" s="287"/>
      <c r="CQ39" s="287"/>
      <c r="CR39" s="287"/>
      <c r="CS39" s="287"/>
      <c r="CT39" s="287"/>
      <c r="CU39" s="287"/>
      <c r="CV39" s="287"/>
      <c r="CW39" s="287"/>
      <c r="CX39" s="287"/>
      <c r="CY39" s="287"/>
      <c r="CZ39" s="287"/>
      <c r="DA39" s="287"/>
      <c r="DB39" s="287"/>
      <c r="DC39" s="287"/>
      <c r="DD39" s="287"/>
      <c r="DE39" s="287"/>
      <c r="DF39" s="287"/>
      <c r="DG39" s="287"/>
      <c r="DH39" s="287"/>
      <c r="DI39" s="287"/>
      <c r="DJ39" s="287"/>
      <c r="DK39" s="287"/>
      <c r="DL39" s="287"/>
      <c r="DM39" s="287"/>
      <c r="DN39" s="287"/>
      <c r="DO39" s="287"/>
      <c r="DP39" s="287"/>
      <c r="DQ39" s="287"/>
      <c r="DR39" s="287"/>
      <c r="DS39" s="287"/>
      <c r="DT39" s="287"/>
      <c r="DU39" s="287"/>
      <c r="DV39" s="287"/>
      <c r="DW39" s="287"/>
      <c r="DX39" s="287"/>
      <c r="DY39" s="287"/>
      <c r="DZ39" s="287"/>
      <c r="EA39" s="287"/>
      <c r="EB39" s="287"/>
      <c r="EC39" s="287"/>
      <c r="ED39" s="287"/>
      <c r="EE39" s="287"/>
      <c r="EF39" s="287"/>
      <c r="EG39" s="287"/>
      <c r="EH39" s="287"/>
      <c r="EI39" s="287"/>
      <c r="EJ39" s="287"/>
      <c r="EK39" s="287"/>
      <c r="EL39" s="287"/>
      <c r="EM39" s="287"/>
      <c r="EN39" s="287"/>
      <c r="EO39" s="287"/>
      <c r="EP39" s="287"/>
      <c r="EQ39" s="287"/>
      <c r="ER39" s="287"/>
      <c r="ES39" s="287"/>
      <c r="ET39" s="287"/>
      <c r="EU39" s="287"/>
      <c r="EV39" s="287"/>
      <c r="EW39" s="287"/>
      <c r="EX39" s="287"/>
      <c r="EY39" s="287"/>
      <c r="EZ39" s="287"/>
      <c r="FA39" s="287"/>
      <c r="FB39" s="287"/>
      <c r="FC39" s="287"/>
      <c r="FD39" s="287"/>
      <c r="FE39" s="287"/>
      <c r="FF39" s="287"/>
      <c r="FG39" s="287"/>
      <c r="FH39" s="287"/>
      <c r="FI39" s="287"/>
      <c r="FJ39" s="287"/>
      <c r="FK39" s="287"/>
      <c r="FL39" s="287"/>
      <c r="FM39" s="287"/>
      <c r="FN39" s="287"/>
      <c r="FO39" s="287"/>
      <c r="FP39" s="287"/>
      <c r="FQ39" s="287"/>
      <c r="FR39" s="287"/>
      <c r="FS39" s="287"/>
      <c r="FT39" s="287"/>
      <c r="FU39" s="287"/>
      <c r="FV39" s="287"/>
      <c r="FW39" s="287"/>
      <c r="FX39" s="287"/>
      <c r="FY39" s="287"/>
      <c r="FZ39" s="287"/>
      <c r="GA39" s="287"/>
      <c r="GB39" s="287"/>
      <c r="GC39" s="287"/>
      <c r="GD39" s="287"/>
      <c r="GE39" s="287"/>
      <c r="GF39" s="287"/>
      <c r="GG39" s="287"/>
      <c r="GH39" s="287"/>
      <c r="GI39" s="287"/>
      <c r="GJ39" s="287"/>
      <c r="GK39" s="287"/>
      <c r="GL39" s="287"/>
      <c r="GM39" s="287"/>
      <c r="GN39" s="287"/>
      <c r="GO39" s="287"/>
      <c r="GP39" s="287"/>
      <c r="GQ39" s="287"/>
      <c r="GR39" s="287"/>
      <c r="GS39" s="287"/>
      <c r="GT39" s="287"/>
      <c r="GU39" s="287"/>
      <c r="GV39" s="287"/>
      <c r="GW39" s="287"/>
      <c r="GX39" s="287"/>
      <c r="GY39" s="287"/>
      <c r="GZ39" s="287"/>
      <c r="HA39" s="287"/>
      <c r="HB39" s="287"/>
      <c r="HC39" s="287"/>
      <c r="HD39" s="287"/>
      <c r="HE39" s="287"/>
      <c r="HF39" s="287"/>
      <c r="HG39" s="287"/>
      <c r="HH39" s="287"/>
      <c r="HI39" s="287"/>
      <c r="HJ39" s="287"/>
      <c r="HK39" s="287"/>
      <c r="HL39" s="287"/>
      <c r="HM39" s="287"/>
      <c r="HN39" s="287"/>
      <c r="HO39" s="287"/>
      <c r="HP39" s="287"/>
      <c r="HQ39" s="287"/>
      <c r="HR39" s="287"/>
      <c r="HS39" s="287"/>
      <c r="HT39" s="287"/>
      <c r="HU39" s="287"/>
      <c r="HV39" s="287"/>
      <c r="HW39" s="287"/>
      <c r="HX39" s="287"/>
      <c r="HY39" s="287"/>
      <c r="HZ39" s="287"/>
      <c r="IA39" s="287"/>
      <c r="IB39" s="287"/>
      <c r="IC39" s="287"/>
      <c r="ID39" s="287"/>
      <c r="IE39" s="287"/>
      <c r="IF39" s="287"/>
      <c r="IG39" s="287"/>
      <c r="IH39" s="287"/>
      <c r="II39" s="287"/>
      <c r="IJ39" s="287"/>
      <c r="IK39" s="287"/>
      <c r="IL39" s="287"/>
      <c r="IM39" s="287"/>
      <c r="IN39" s="287"/>
      <c r="IO39" s="287"/>
      <c r="IP39" s="287"/>
      <c r="IQ39" s="287"/>
      <c r="IR39" s="287"/>
      <c r="IS39" s="287"/>
      <c r="IT39" s="287"/>
      <c r="IU39" s="287"/>
      <c r="IV39" s="287"/>
      <c r="IW39" s="287"/>
      <c r="IX39" s="287"/>
      <c r="IY39" s="287"/>
      <c r="IZ39" s="287"/>
      <c r="JA39" s="287"/>
      <c r="JB39" s="287"/>
      <c r="JC39" s="287"/>
      <c r="JD39" s="287"/>
      <c r="JE39" s="287"/>
      <c r="JF39" s="287"/>
      <c r="JG39" s="287"/>
      <c r="JH39" s="287"/>
      <c r="JI39" s="287"/>
      <c r="JJ39" s="287"/>
      <c r="JK39" s="287"/>
      <c r="JL39" s="287"/>
      <c r="JM39" s="287"/>
      <c r="JN39" s="287"/>
      <c r="JO39" s="287"/>
      <c r="JP39" s="287"/>
      <c r="JQ39" s="287"/>
      <c r="JR39" s="287"/>
      <c r="JS39" s="287"/>
      <c r="JT39" s="287"/>
      <c r="JU39" s="287"/>
      <c r="JV39" s="287"/>
      <c r="JW39" s="287"/>
      <c r="JX39" s="287"/>
      <c r="JY39" s="287"/>
      <c r="JZ39" s="287"/>
      <c r="KA39" s="287"/>
      <c r="KB39" s="287"/>
      <c r="KC39" s="287"/>
      <c r="KD39" s="287"/>
      <c r="KE39" s="287"/>
      <c r="KF39" s="287"/>
      <c r="KG39" s="287"/>
      <c r="KH39" s="287"/>
      <c r="KI39" s="287"/>
      <c r="KJ39" s="287"/>
      <c r="KK39" s="287"/>
      <c r="KL39" s="287"/>
      <c r="KM39" s="287"/>
      <c r="KN39" s="287"/>
      <c r="KO39" s="287"/>
      <c r="KP39" s="287"/>
      <c r="KQ39" s="287"/>
      <c r="KR39" s="287"/>
      <c r="KS39" s="287"/>
      <c r="KT39" s="287"/>
      <c r="KU39" s="287"/>
      <c r="KV39" s="287"/>
      <c r="KW39" s="287"/>
      <c r="KX39" s="287"/>
      <c r="KY39" s="287"/>
      <c r="KZ39" s="287"/>
      <c r="LA39" s="287"/>
      <c r="LB39" s="287"/>
      <c r="LC39" s="287"/>
      <c r="LD39" s="287"/>
      <c r="LE39" s="287"/>
      <c r="LF39" s="287"/>
      <c r="LG39" s="287"/>
      <c r="LH39" s="287"/>
      <c r="LI39" s="287"/>
      <c r="LJ39" s="287"/>
      <c r="LK39" s="287"/>
      <c r="LL39" s="287"/>
      <c r="LM39" s="287"/>
      <c r="LN39" s="287"/>
      <c r="LO39" s="287"/>
      <c r="LP39" s="287"/>
      <c r="LQ39" s="287"/>
      <c r="LR39" s="287"/>
      <c r="LS39" s="287"/>
      <c r="LT39" s="287"/>
      <c r="LU39" s="287"/>
      <c r="LV39" s="287"/>
      <c r="LW39" s="287"/>
      <c r="LX39" s="287"/>
      <c r="LY39" s="287"/>
      <c r="LZ39" s="287"/>
      <c r="MA39" s="287"/>
      <c r="MB39" s="287"/>
      <c r="MC39" s="287"/>
      <c r="MD39" s="287"/>
      <c r="ME39" s="287"/>
      <c r="MF39" s="287"/>
      <c r="MG39" s="287"/>
      <c r="MH39" s="287"/>
      <c r="MI39" s="287"/>
      <c r="MJ39" s="287"/>
      <c r="MK39" s="287"/>
      <c r="ML39" s="287"/>
      <c r="MM39" s="287"/>
      <c r="MN39" s="287"/>
      <c r="MO39" s="287"/>
      <c r="MP39" s="287"/>
      <c r="MQ39" s="287"/>
      <c r="MR39" s="287"/>
      <c r="MS39" s="287"/>
      <c r="MT39" s="287"/>
      <c r="MU39" s="287"/>
      <c r="MV39" s="287"/>
      <c r="MW39" s="287"/>
      <c r="MX39" s="287"/>
      <c r="MY39" s="287"/>
      <c r="MZ39" s="287"/>
      <c r="NA39" s="287"/>
      <c r="NB39" s="287"/>
      <c r="NC39" s="287"/>
      <c r="ND39" s="287"/>
      <c r="NE39" s="287"/>
      <c r="NF39" s="287"/>
      <c r="NG39" s="287"/>
      <c r="NH39" s="287"/>
      <c r="NI39" s="287"/>
      <c r="NJ39" s="287"/>
      <c r="NK39" s="287"/>
      <c r="NL39" s="287"/>
      <c r="NM39" s="287"/>
      <c r="NN39" s="287"/>
      <c r="NO39" s="287"/>
      <c r="NP39" s="287"/>
      <c r="NQ39" s="287"/>
      <c r="NR39" s="287"/>
      <c r="NS39" s="287"/>
      <c r="NT39" s="287"/>
      <c r="NU39" s="287"/>
      <c r="NV39" s="287"/>
      <c r="NW39" s="287"/>
      <c r="NX39" s="287"/>
      <c r="NY39" s="287"/>
      <c r="NZ39" s="287"/>
      <c r="OA39" s="287"/>
      <c r="OB39" s="287"/>
      <c r="OC39" s="287"/>
      <c r="OD39" s="287"/>
      <c r="OE39" s="287"/>
      <c r="OF39" s="287"/>
      <c r="OG39" s="287"/>
      <c r="OH39" s="287"/>
      <c r="OI39" s="287"/>
      <c r="OJ39" s="287"/>
      <c r="OK39" s="287"/>
      <c r="OL39" s="287"/>
      <c r="OM39" s="287"/>
      <c r="ON39" s="287"/>
      <c r="OO39" s="287"/>
      <c r="OP39" s="287"/>
      <c r="OQ39" s="287"/>
      <c r="OR39" s="287"/>
      <c r="OS39" s="287"/>
      <c r="OT39" s="287"/>
      <c r="OU39" s="287"/>
      <c r="OV39" s="287"/>
      <c r="OW39" s="287"/>
      <c r="OX39" s="287"/>
      <c r="OY39" s="287"/>
      <c r="OZ39" s="287"/>
      <c r="PA39" s="287"/>
      <c r="PB39" s="287"/>
      <c r="PC39" s="287"/>
      <c r="PD39" s="287"/>
      <c r="PE39" s="287"/>
      <c r="PF39" s="287"/>
      <c r="PG39" s="287"/>
      <c r="PH39" s="287"/>
      <c r="PI39" s="287"/>
      <c r="PJ39" s="287"/>
      <c r="PK39" s="287"/>
      <c r="PL39" s="287"/>
      <c r="PM39" s="287"/>
      <c r="PN39" s="287"/>
      <c r="PO39" s="287"/>
      <c r="PP39" s="287"/>
      <c r="PQ39" s="287"/>
      <c r="PR39" s="287"/>
      <c r="PS39" s="287"/>
      <c r="PT39" s="287"/>
      <c r="PU39" s="287"/>
      <c r="PV39" s="287"/>
      <c r="PW39" s="287"/>
      <c r="PX39" s="287"/>
      <c r="PY39" s="287"/>
      <c r="PZ39" s="287"/>
      <c r="QA39" s="287"/>
      <c r="QB39" s="287"/>
      <c r="QC39" s="287"/>
      <c r="QD39" s="287"/>
      <c r="QE39" s="287"/>
      <c r="QF39" s="287"/>
      <c r="QG39" s="287"/>
      <c r="QH39" s="287"/>
      <c r="QI39" s="287"/>
      <c r="QJ39" s="287"/>
      <c r="QK39" s="287"/>
      <c r="QL39" s="287"/>
      <c r="QM39" s="287"/>
      <c r="QN39" s="287"/>
      <c r="QO39" s="287"/>
      <c r="QP39" s="287"/>
      <c r="QQ39" s="287"/>
      <c r="QR39" s="287"/>
      <c r="QS39" s="287"/>
      <c r="QT39" s="287"/>
      <c r="QU39" s="287"/>
      <c r="QV39" s="287"/>
      <c r="QW39" s="287"/>
      <c r="QX39" s="287"/>
      <c r="QY39" s="287"/>
      <c r="QZ39" s="287"/>
      <c r="RA39" s="287"/>
      <c r="RB39" s="287"/>
      <c r="RC39" s="287"/>
      <c r="RD39" s="287"/>
      <c r="RE39" s="287"/>
      <c r="RF39" s="287"/>
      <c r="RG39" s="287"/>
      <c r="RH39" s="287"/>
      <c r="RI39" s="287"/>
      <c r="RJ39" s="287"/>
      <c r="RK39" s="287"/>
      <c r="RL39" s="287"/>
      <c r="RM39" s="287"/>
      <c r="RN39" s="287"/>
      <c r="RO39" s="287"/>
      <c r="RP39" s="287"/>
      <c r="RQ39" s="287"/>
      <c r="RR39" s="287"/>
      <c r="RS39" s="287"/>
      <c r="RT39" s="287"/>
      <c r="RU39" s="287"/>
      <c r="RV39" s="287"/>
      <c r="RW39" s="287"/>
      <c r="RX39" s="287"/>
      <c r="RY39" s="287"/>
      <c r="RZ39" s="287"/>
      <c r="SA39" s="287"/>
      <c r="SB39" s="287"/>
      <c r="SC39" s="287"/>
      <c r="SD39" s="287"/>
      <c r="SE39" s="287"/>
      <c r="SF39" s="287"/>
      <c r="SG39" s="287"/>
      <c r="SH39" s="287"/>
      <c r="SI39" s="287"/>
      <c r="SJ39" s="287"/>
      <c r="SK39" s="287"/>
      <c r="SL39" s="287"/>
      <c r="SM39" s="287"/>
      <c r="SN39" s="287"/>
      <c r="SO39" s="287"/>
      <c r="SP39" s="287"/>
      <c r="SQ39" s="287"/>
      <c r="SR39" s="287"/>
      <c r="SS39" s="287"/>
      <c r="ST39" s="287"/>
      <c r="SU39" s="287"/>
      <c r="SV39" s="287"/>
      <c r="SW39" s="287"/>
      <c r="SX39" s="287"/>
      <c r="SY39" s="287"/>
      <c r="SZ39" s="287"/>
      <c r="TA39" s="287"/>
      <c r="TB39" s="287"/>
      <c r="TC39" s="287"/>
      <c r="TD39" s="287"/>
      <c r="TE39" s="287"/>
      <c r="TF39" s="287"/>
      <c r="TG39" s="287"/>
      <c r="TH39" s="287"/>
      <c r="TI39" s="287"/>
      <c r="TJ39" s="287"/>
      <c r="TK39" s="287"/>
      <c r="TL39" s="287"/>
      <c r="TM39" s="287"/>
      <c r="TN39" s="287"/>
      <c r="TO39" s="287"/>
      <c r="TP39" s="287"/>
      <c r="TQ39" s="287"/>
      <c r="TR39" s="287"/>
      <c r="TS39" s="287"/>
      <c r="TT39" s="287"/>
      <c r="TU39" s="287"/>
      <c r="TV39" s="287"/>
      <c r="TW39" s="287"/>
      <c r="TX39" s="287"/>
      <c r="TY39" s="287"/>
      <c r="TZ39" s="287"/>
      <c r="UA39" s="287"/>
      <c r="UB39" s="287"/>
      <c r="UC39" s="287"/>
      <c r="UD39" s="287"/>
      <c r="UE39" s="287"/>
      <c r="UF39" s="287"/>
      <c r="UG39" s="287"/>
      <c r="UH39" s="287"/>
      <c r="UI39" s="287"/>
      <c r="UJ39" s="287"/>
      <c r="UK39" s="287"/>
      <c r="UL39" s="287"/>
      <c r="UM39" s="287"/>
      <c r="UN39" s="287"/>
      <c r="UO39" s="287"/>
      <c r="UP39" s="287"/>
      <c r="UQ39" s="287"/>
      <c r="UR39" s="287"/>
      <c r="US39" s="287"/>
      <c r="UT39" s="287"/>
      <c r="UU39" s="287"/>
      <c r="UV39" s="287"/>
      <c r="UW39" s="287"/>
      <c r="UX39" s="287"/>
      <c r="UY39" s="287"/>
      <c r="UZ39" s="287"/>
      <c r="VA39" s="287"/>
      <c r="VB39" s="287"/>
      <c r="VC39" s="287"/>
      <c r="VD39" s="287"/>
      <c r="VE39" s="287"/>
      <c r="VF39" s="287"/>
      <c r="VG39" s="287"/>
      <c r="VH39" s="287"/>
      <c r="VI39" s="287"/>
      <c r="VJ39" s="287"/>
      <c r="VK39" s="287"/>
      <c r="VL39" s="287"/>
      <c r="VM39" s="287"/>
      <c r="VN39" s="287"/>
      <c r="VO39" s="287"/>
      <c r="VP39" s="287"/>
      <c r="VQ39" s="287"/>
      <c r="VR39" s="287"/>
      <c r="VS39" s="287"/>
      <c r="VT39" s="287"/>
      <c r="VU39" s="287"/>
      <c r="VV39" s="287"/>
      <c r="VW39" s="287"/>
      <c r="VX39" s="287"/>
      <c r="VY39" s="287"/>
      <c r="VZ39" s="287"/>
      <c r="WA39" s="287"/>
      <c r="WB39" s="287"/>
      <c r="WC39" s="287"/>
      <c r="WD39" s="287"/>
      <c r="WE39" s="287"/>
      <c r="WF39" s="287"/>
      <c r="WG39" s="287"/>
      <c r="WH39" s="287"/>
      <c r="WI39" s="287"/>
      <c r="WJ39" s="287"/>
      <c r="WK39" s="287"/>
      <c r="WL39" s="287"/>
      <c r="WM39" s="287"/>
      <c r="WN39" s="287"/>
      <c r="WO39" s="287"/>
      <c r="WP39" s="287"/>
      <c r="WQ39" s="287"/>
      <c r="WR39" s="287"/>
      <c r="WS39" s="287"/>
      <c r="WT39" s="287"/>
      <c r="WU39" s="287"/>
      <c r="WV39" s="287"/>
      <c r="WW39" s="287"/>
      <c r="WX39" s="287"/>
      <c r="WY39" s="287"/>
      <c r="WZ39" s="287"/>
      <c r="XA39" s="287"/>
      <c r="XB39" s="287"/>
      <c r="XC39" s="287"/>
      <c r="XD39" s="287"/>
      <c r="XE39" s="287"/>
      <c r="XF39" s="287"/>
      <c r="XG39" s="287"/>
      <c r="XH39" s="287"/>
      <c r="XI39" s="287"/>
      <c r="XJ39" s="287"/>
      <c r="XK39" s="287"/>
      <c r="XL39" s="287"/>
      <c r="XM39" s="287"/>
      <c r="XN39" s="287"/>
      <c r="XO39" s="287"/>
      <c r="XP39" s="287"/>
      <c r="XQ39" s="287"/>
      <c r="XR39" s="287"/>
      <c r="XS39" s="287"/>
      <c r="XT39" s="287"/>
      <c r="XU39" s="287"/>
      <c r="XV39" s="287"/>
      <c r="XW39" s="287"/>
      <c r="XX39" s="287"/>
      <c r="XY39" s="287"/>
      <c r="XZ39" s="287"/>
      <c r="YA39" s="287"/>
      <c r="YB39" s="287"/>
      <c r="YC39" s="287"/>
      <c r="YD39" s="287"/>
      <c r="YE39" s="287"/>
      <c r="YF39" s="287"/>
      <c r="YG39" s="287"/>
      <c r="YH39" s="287"/>
      <c r="YI39" s="287"/>
      <c r="YJ39" s="287"/>
      <c r="YK39" s="287"/>
      <c r="YL39" s="287"/>
      <c r="YM39" s="287"/>
      <c r="YN39" s="287"/>
      <c r="YO39" s="287"/>
      <c r="YP39" s="287"/>
      <c r="YQ39" s="287"/>
      <c r="YR39" s="287"/>
      <c r="YS39" s="287"/>
      <c r="YT39" s="287"/>
      <c r="YU39" s="287"/>
      <c r="YV39" s="287"/>
      <c r="YW39" s="287"/>
      <c r="YX39" s="287"/>
      <c r="YY39" s="287"/>
      <c r="YZ39" s="287"/>
      <c r="ZA39" s="287"/>
      <c r="ZB39" s="287"/>
      <c r="ZC39" s="287"/>
      <c r="ZD39" s="287"/>
      <c r="ZE39" s="287"/>
      <c r="ZF39" s="287"/>
      <c r="ZG39" s="287"/>
      <c r="ZH39" s="287"/>
      <c r="ZI39" s="287"/>
      <c r="ZJ39" s="287"/>
      <c r="ZK39" s="287"/>
      <c r="ZL39" s="287"/>
      <c r="ZM39" s="287"/>
      <c r="ZN39" s="287"/>
      <c r="ZO39" s="287"/>
      <c r="ZP39" s="287"/>
      <c r="ZQ39" s="287"/>
      <c r="ZR39" s="287"/>
      <c r="ZS39" s="287"/>
      <c r="ZT39" s="287"/>
      <c r="ZU39" s="287"/>
      <c r="ZV39" s="287"/>
      <c r="ZW39" s="287"/>
      <c r="ZX39" s="287"/>
      <c r="ZY39" s="287"/>
      <c r="ZZ39" s="287"/>
      <c r="AAA39" s="287"/>
      <c r="AAB39" s="287"/>
      <c r="AAC39" s="287"/>
      <c r="AAD39" s="287"/>
      <c r="AAE39" s="287"/>
      <c r="AAF39" s="287"/>
      <c r="AAG39" s="287"/>
      <c r="AAH39" s="287"/>
      <c r="AAI39" s="287"/>
      <c r="AAJ39" s="287"/>
      <c r="AAK39" s="287"/>
      <c r="AAL39" s="287"/>
      <c r="AAM39" s="287"/>
      <c r="AAN39" s="287"/>
      <c r="AAO39" s="287"/>
      <c r="AAP39" s="287"/>
      <c r="AAQ39" s="287"/>
      <c r="AAR39" s="287"/>
      <c r="AAS39" s="287"/>
      <c r="AAT39" s="287"/>
      <c r="AAU39" s="287"/>
      <c r="AAV39" s="287"/>
      <c r="AAW39" s="287"/>
      <c r="AAX39" s="287"/>
      <c r="AAY39" s="287"/>
      <c r="AAZ39" s="287"/>
      <c r="ABA39" s="287"/>
      <c r="ABB39" s="287"/>
      <c r="ABC39" s="287"/>
      <c r="ABD39" s="287"/>
      <c r="ABE39" s="287"/>
      <c r="ABF39" s="287"/>
      <c r="ABG39" s="287"/>
      <c r="ABH39" s="287"/>
      <c r="ABI39" s="287"/>
      <c r="ABJ39" s="287"/>
      <c r="ABK39" s="287"/>
      <c r="ABL39" s="287"/>
      <c r="ABM39" s="287"/>
      <c r="ABN39" s="287"/>
      <c r="ABO39" s="287"/>
      <c r="ABP39" s="287"/>
      <c r="ABQ39" s="287"/>
      <c r="ABR39" s="287"/>
      <c r="ABS39" s="287"/>
      <c r="ABT39" s="287"/>
      <c r="ABU39" s="287"/>
      <c r="ABV39" s="287"/>
      <c r="ABW39" s="287"/>
      <c r="ABX39" s="287"/>
      <c r="ABY39" s="287"/>
      <c r="ABZ39" s="287"/>
      <c r="ACA39" s="287"/>
      <c r="ACB39" s="287"/>
      <c r="ACC39" s="287"/>
      <c r="ACD39" s="287"/>
      <c r="ACE39" s="287"/>
      <c r="ACF39" s="287"/>
      <c r="ACG39" s="287"/>
      <c r="ACH39" s="287"/>
      <c r="ACI39" s="287"/>
      <c r="ACJ39" s="287"/>
      <c r="ACK39" s="287"/>
      <c r="ACL39" s="287"/>
      <c r="ACM39" s="287"/>
      <c r="ACN39" s="287"/>
      <c r="ACO39" s="287"/>
      <c r="ACP39" s="287"/>
      <c r="ACQ39" s="287"/>
      <c r="ACR39" s="287"/>
      <c r="ACS39" s="287"/>
      <c r="ACT39" s="287"/>
      <c r="ACU39" s="287"/>
      <c r="ACV39" s="287"/>
      <c r="ACW39" s="287"/>
      <c r="ACX39" s="287"/>
      <c r="ACY39" s="287"/>
      <c r="ACZ39" s="287"/>
      <c r="ADA39" s="287"/>
      <c r="ADB39" s="287"/>
      <c r="ADC39" s="287"/>
      <c r="ADD39" s="287"/>
      <c r="ADE39" s="287"/>
      <c r="ADF39" s="287"/>
      <c r="ADG39" s="287"/>
      <c r="ADH39" s="287"/>
      <c r="ADI39" s="287"/>
      <c r="ADJ39" s="287"/>
      <c r="ADK39" s="287"/>
      <c r="ADL39" s="287"/>
      <c r="ADM39" s="287"/>
      <c r="ADN39" s="287"/>
      <c r="ADO39" s="287"/>
      <c r="ADP39" s="287"/>
      <c r="ADQ39" s="287"/>
      <c r="ADR39" s="287"/>
      <c r="ADS39" s="287"/>
      <c r="ADT39" s="287"/>
      <c r="ADU39" s="287"/>
      <c r="ADV39" s="287"/>
      <c r="ADW39" s="287"/>
      <c r="ADX39" s="287"/>
      <c r="ADY39" s="287"/>
      <c r="ADZ39" s="287"/>
      <c r="AEA39" s="287"/>
      <c r="AEB39" s="287"/>
      <c r="AEC39" s="287"/>
      <c r="AED39" s="287"/>
      <c r="AEE39" s="287"/>
      <c r="AEF39" s="287"/>
      <c r="AEG39" s="287"/>
      <c r="AEH39" s="287"/>
      <c r="AEI39" s="287"/>
      <c r="AEJ39" s="287"/>
      <c r="AEK39" s="287"/>
      <c r="AEL39" s="287"/>
      <c r="AEM39" s="287"/>
      <c r="AEN39" s="287"/>
      <c r="AEO39" s="287"/>
      <c r="AEP39" s="287"/>
      <c r="AEQ39" s="287"/>
      <c r="AER39" s="287"/>
      <c r="AES39" s="287"/>
      <c r="AET39" s="287"/>
      <c r="AEU39" s="287"/>
      <c r="AEV39" s="287"/>
      <c r="AEW39" s="287"/>
      <c r="AEX39" s="287"/>
      <c r="AEY39" s="287"/>
      <c r="AEZ39" s="287"/>
      <c r="AFA39" s="287"/>
      <c r="AFB39" s="287"/>
      <c r="AFC39" s="287"/>
      <c r="AFD39" s="287"/>
      <c r="AFE39" s="287"/>
      <c r="AFF39" s="287"/>
      <c r="AFG39" s="287"/>
      <c r="AFH39" s="287"/>
      <c r="AFI39" s="287"/>
      <c r="AFJ39" s="287"/>
      <c r="AFK39" s="287"/>
      <c r="AFL39" s="287"/>
      <c r="AFM39" s="287"/>
      <c r="AFN39" s="287"/>
      <c r="AFO39" s="287"/>
      <c r="AFP39" s="287"/>
      <c r="AFQ39" s="287"/>
      <c r="AFR39" s="287"/>
      <c r="AFS39" s="287"/>
      <c r="AFT39" s="287"/>
      <c r="AFU39" s="287"/>
      <c r="AFV39" s="287"/>
      <c r="AFW39" s="287"/>
      <c r="AFX39" s="287"/>
      <c r="AFY39" s="287"/>
      <c r="AFZ39" s="287"/>
      <c r="AGA39" s="287"/>
      <c r="AGB39" s="287"/>
      <c r="AGC39" s="287"/>
      <c r="AGD39" s="287"/>
      <c r="AGE39" s="287"/>
      <c r="AGF39" s="287"/>
      <c r="AGG39" s="287"/>
      <c r="AGH39" s="287"/>
      <c r="AGI39" s="287"/>
      <c r="AGJ39" s="287"/>
      <c r="AGK39" s="287"/>
      <c r="AGL39" s="287"/>
      <c r="AGM39" s="287"/>
      <c r="AGN39" s="287"/>
      <c r="AGO39" s="287"/>
      <c r="AGP39" s="287"/>
      <c r="AGQ39" s="287"/>
      <c r="AGR39" s="287"/>
      <c r="AGS39" s="287"/>
      <c r="AGT39" s="287"/>
      <c r="AGU39" s="287"/>
      <c r="AGV39" s="287"/>
      <c r="AGW39" s="287"/>
      <c r="AGX39" s="287"/>
      <c r="AGY39" s="287"/>
      <c r="AGZ39" s="287"/>
      <c r="AHA39" s="287"/>
      <c r="AHB39" s="287"/>
      <c r="AHC39" s="287"/>
      <c r="AHD39" s="287"/>
      <c r="AHE39" s="287"/>
      <c r="AHF39" s="287"/>
      <c r="AHG39" s="287"/>
      <c r="AHH39" s="287"/>
      <c r="AHI39" s="287"/>
      <c r="AHJ39" s="287"/>
      <c r="AHK39" s="287"/>
      <c r="AHL39" s="287"/>
      <c r="AHM39" s="287"/>
      <c r="AHN39" s="287"/>
      <c r="AHO39" s="287"/>
      <c r="AHP39" s="287"/>
      <c r="AHQ39" s="287"/>
      <c r="AHR39" s="287"/>
      <c r="AHS39" s="287"/>
      <c r="AHT39" s="287"/>
      <c r="AHU39" s="287"/>
      <c r="AHV39" s="287"/>
      <c r="AHW39" s="287"/>
      <c r="AHX39" s="287"/>
      <c r="AHY39" s="287"/>
      <c r="AHZ39" s="287"/>
      <c r="AIA39" s="287"/>
      <c r="AIB39" s="287"/>
      <c r="AIC39" s="287"/>
      <c r="AID39" s="287"/>
      <c r="AIE39" s="287"/>
      <c r="AIF39" s="287"/>
      <c r="AIG39" s="287"/>
      <c r="AIH39" s="287"/>
      <c r="AII39" s="287"/>
      <c r="AIJ39" s="287"/>
      <c r="AIK39" s="287"/>
      <c r="AIL39" s="287"/>
      <c r="AIM39" s="287"/>
      <c r="AIN39" s="287"/>
      <c r="AIO39" s="287"/>
      <c r="AIP39" s="287"/>
      <c r="AIQ39" s="287"/>
      <c r="AIR39" s="287"/>
      <c r="AIS39" s="287"/>
      <c r="AIT39" s="287"/>
      <c r="AIU39" s="287"/>
      <c r="AIV39" s="287"/>
      <c r="AIW39" s="287"/>
      <c r="AIX39" s="287"/>
      <c r="AIY39" s="287"/>
      <c r="AIZ39" s="287"/>
      <c r="AJA39" s="287"/>
      <c r="AJB39" s="287"/>
      <c r="AJC39" s="287"/>
      <c r="AJD39" s="287"/>
      <c r="AJE39" s="287"/>
      <c r="AJF39" s="287"/>
      <c r="AJG39" s="287"/>
      <c r="AJH39" s="287"/>
      <c r="AJI39" s="287"/>
      <c r="AJJ39" s="287"/>
      <c r="AJK39" s="287"/>
      <c r="AJL39" s="287"/>
      <c r="AJM39" s="287"/>
      <c r="AJN39" s="287"/>
      <c r="AJO39" s="287"/>
      <c r="AJP39" s="287"/>
      <c r="AJQ39" s="287"/>
      <c r="AJR39" s="287"/>
      <c r="AJS39" s="287"/>
      <c r="AJT39" s="287"/>
      <c r="AJU39" s="287"/>
      <c r="AJV39" s="287"/>
      <c r="AJW39" s="287"/>
      <c r="AJX39" s="287"/>
      <c r="AJY39" s="287"/>
      <c r="AJZ39" s="287"/>
      <c r="AKA39" s="287"/>
      <c r="AKB39" s="287"/>
      <c r="AKC39" s="287"/>
      <c r="AKD39" s="287"/>
      <c r="AKE39" s="287"/>
      <c r="AKF39" s="287"/>
      <c r="AKG39" s="287"/>
      <c r="AKH39" s="287"/>
      <c r="AKI39" s="287"/>
      <c r="AKJ39" s="287"/>
      <c r="AKK39" s="287"/>
      <c r="AKL39" s="287"/>
      <c r="AKM39" s="287"/>
      <c r="AKN39" s="287"/>
      <c r="AKO39" s="287"/>
      <c r="AKP39" s="287"/>
      <c r="AKQ39" s="287"/>
      <c r="AKR39" s="287"/>
      <c r="AKS39" s="287"/>
      <c r="AKT39" s="287"/>
      <c r="AKU39" s="287"/>
      <c r="AKV39" s="287"/>
      <c r="AKW39" s="287"/>
      <c r="AKX39" s="287"/>
      <c r="AKY39" s="287"/>
      <c r="AKZ39" s="287"/>
      <c r="ALA39" s="287"/>
      <c r="ALB39" s="287"/>
      <c r="ALC39" s="287"/>
      <c r="ALD39" s="287"/>
      <c r="ALE39" s="287"/>
      <c r="ALF39" s="287"/>
      <c r="ALG39" s="287"/>
      <c r="ALH39" s="287"/>
      <c r="ALI39" s="287"/>
      <c r="ALJ39" s="287"/>
      <c r="ALK39" s="287"/>
      <c r="ALL39" s="287"/>
      <c r="ALM39" s="287"/>
      <c r="ALN39" s="287"/>
      <c r="ALO39" s="287"/>
      <c r="ALP39" s="287"/>
      <c r="ALQ39" s="287"/>
      <c r="ALR39" s="287"/>
      <c r="ALS39" s="287"/>
      <c r="ALT39" s="287"/>
      <c r="ALU39" s="287"/>
      <c r="ALV39" s="287"/>
      <c r="ALW39" s="287"/>
      <c r="ALX39" s="287"/>
      <c r="ALY39" s="287"/>
      <c r="ALZ39" s="287"/>
      <c r="AMA39" s="287"/>
      <c r="AMB39" s="287"/>
      <c r="AMC39" s="287"/>
      <c r="AMD39" s="287"/>
      <c r="AME39" s="287"/>
      <c r="AMF39" s="287"/>
      <c r="AMG39" s="287"/>
      <c r="AMH39" s="287"/>
      <c r="AMI39" s="287"/>
      <c r="AMJ39" s="287"/>
      <c r="AMK39" s="287"/>
      <c r="AML39" s="287"/>
      <c r="AMM39" s="287"/>
      <c r="AMN39" s="287"/>
      <c r="AMO39" s="287"/>
      <c r="AMP39" s="287"/>
      <c r="AMQ39" s="287"/>
      <c r="AMR39" s="287"/>
      <c r="AMS39" s="287"/>
      <c r="AMT39" s="287"/>
      <c r="AMU39" s="287"/>
      <c r="AMV39" s="287"/>
      <c r="AMW39" s="287"/>
      <c r="AMX39" s="287"/>
      <c r="AMY39" s="287"/>
      <c r="AMZ39" s="287"/>
      <c r="ANA39" s="287"/>
      <c r="ANB39" s="287"/>
      <c r="ANC39" s="287"/>
      <c r="AND39" s="287"/>
      <c r="ANE39" s="287"/>
      <c r="ANF39" s="287"/>
      <c r="ANG39" s="287"/>
      <c r="ANH39" s="287"/>
      <c r="ANI39" s="287"/>
      <c r="ANJ39" s="287"/>
      <c r="ANK39" s="287"/>
      <c r="ANL39" s="287"/>
      <c r="ANM39" s="287"/>
      <c r="ANN39" s="287"/>
      <c r="ANO39" s="287"/>
      <c r="ANP39" s="287"/>
      <c r="ANQ39" s="287"/>
      <c r="ANR39" s="287"/>
      <c r="ANS39" s="287"/>
      <c r="ANT39" s="287"/>
      <c r="ANU39" s="287"/>
      <c r="ANV39" s="287"/>
      <c r="ANW39" s="287"/>
      <c r="ANX39" s="287"/>
      <c r="ANY39" s="287"/>
      <c r="ANZ39" s="287"/>
      <c r="AOA39" s="287"/>
      <c r="AOB39" s="287"/>
      <c r="AOC39" s="287"/>
      <c r="AOD39" s="287"/>
      <c r="AOE39" s="287"/>
      <c r="AOF39" s="287"/>
      <c r="AOG39" s="287"/>
      <c r="AOH39" s="287"/>
      <c r="AOI39" s="287"/>
      <c r="AOJ39" s="287"/>
      <c r="AOK39" s="287"/>
      <c r="AOL39" s="287"/>
      <c r="AOM39" s="287"/>
      <c r="AON39" s="287"/>
      <c r="AOO39" s="287"/>
      <c r="AOP39" s="287"/>
      <c r="AOQ39" s="287"/>
      <c r="AOR39" s="287"/>
      <c r="AOS39" s="287"/>
      <c r="AOT39" s="287"/>
      <c r="AOU39" s="287"/>
      <c r="AOV39" s="287"/>
      <c r="AOW39" s="287"/>
      <c r="AOX39" s="287"/>
      <c r="AOY39" s="287"/>
      <c r="AOZ39" s="287"/>
      <c r="APA39" s="287"/>
      <c r="APB39" s="287"/>
      <c r="APC39" s="287"/>
      <c r="APD39" s="287"/>
      <c r="APE39" s="287"/>
      <c r="APF39" s="287"/>
      <c r="APG39" s="287"/>
      <c r="APH39" s="287"/>
      <c r="API39" s="287"/>
      <c r="APJ39" s="287"/>
      <c r="APK39" s="287"/>
      <c r="APL39" s="287"/>
      <c r="APM39" s="287"/>
      <c r="APN39" s="287"/>
      <c r="APO39" s="287"/>
      <c r="APP39" s="287"/>
      <c r="APQ39" s="287"/>
      <c r="APR39" s="287"/>
      <c r="APS39" s="287"/>
      <c r="APT39" s="287"/>
      <c r="APU39" s="287"/>
      <c r="APV39" s="287"/>
      <c r="APW39" s="287"/>
      <c r="APX39" s="287"/>
      <c r="APY39" s="287"/>
      <c r="APZ39" s="287"/>
      <c r="AQA39" s="287"/>
      <c r="AQB39" s="287"/>
      <c r="AQC39" s="287"/>
      <c r="AQD39" s="287"/>
      <c r="AQE39" s="287"/>
      <c r="AQF39" s="287"/>
      <c r="AQG39" s="287"/>
      <c r="AQH39" s="287"/>
      <c r="AQI39" s="287"/>
      <c r="AQJ39" s="287"/>
      <c r="AQK39" s="287"/>
      <c r="AQL39" s="287"/>
      <c r="AQM39" s="287"/>
      <c r="AQN39" s="287"/>
      <c r="AQO39" s="287"/>
      <c r="AQP39" s="287"/>
      <c r="AQQ39" s="287"/>
      <c r="AQR39" s="287"/>
      <c r="AQS39" s="287"/>
      <c r="AQT39" s="287"/>
      <c r="AQU39" s="287"/>
      <c r="AQV39" s="287"/>
      <c r="AQW39" s="287"/>
      <c r="AQX39" s="287"/>
      <c r="AQY39" s="287"/>
      <c r="AQZ39" s="287"/>
      <c r="ARA39" s="287"/>
      <c r="ARB39" s="287"/>
      <c r="ARC39" s="287"/>
      <c r="ARD39" s="287"/>
      <c r="ARE39" s="287"/>
      <c r="ARF39" s="287"/>
      <c r="ARG39" s="287"/>
      <c r="ARH39" s="287"/>
      <c r="ARI39" s="287"/>
      <c r="ARJ39" s="287"/>
      <c r="ARK39" s="287"/>
      <c r="ARL39" s="287"/>
      <c r="ARM39" s="287"/>
      <c r="ARN39" s="287"/>
      <c r="ARO39" s="287"/>
      <c r="ARP39" s="287"/>
      <c r="ARQ39" s="287"/>
      <c r="ARR39" s="287"/>
      <c r="ARS39" s="287"/>
      <c r="ART39" s="287"/>
      <c r="ARU39" s="287"/>
      <c r="ARV39" s="287"/>
      <c r="ARW39" s="287"/>
      <c r="ARX39" s="287"/>
      <c r="ARY39" s="287"/>
      <c r="ARZ39" s="287"/>
      <c r="ASA39" s="287"/>
      <c r="ASB39" s="287"/>
      <c r="ASC39" s="287"/>
      <c r="ASD39" s="287"/>
      <c r="ASE39" s="287"/>
      <c r="ASF39" s="287"/>
      <c r="ASG39" s="287"/>
      <c r="ASH39" s="287"/>
      <c r="ASI39" s="287"/>
      <c r="ASJ39" s="287"/>
      <c r="ASK39" s="287"/>
      <c r="ASL39" s="287"/>
      <c r="ASM39" s="287"/>
      <c r="ASN39" s="287"/>
      <c r="ASO39" s="287"/>
      <c r="ASP39" s="287"/>
      <c r="ASQ39" s="287"/>
      <c r="ASR39" s="287"/>
      <c r="ASS39" s="287"/>
      <c r="AST39" s="287"/>
      <c r="ASU39" s="287"/>
      <c r="ASV39" s="287"/>
      <c r="ASW39" s="287"/>
      <c r="ASX39" s="287"/>
      <c r="ASY39" s="287"/>
      <c r="ASZ39" s="287"/>
      <c r="ATA39" s="287"/>
      <c r="ATB39" s="287"/>
      <c r="ATC39" s="287"/>
      <c r="ATD39" s="287"/>
      <c r="ATE39" s="287"/>
      <c r="ATF39" s="287"/>
      <c r="ATG39" s="287"/>
      <c r="ATH39" s="287"/>
      <c r="ATI39" s="287"/>
      <c r="ATJ39" s="287"/>
      <c r="ATK39" s="287"/>
      <c r="ATL39" s="287"/>
      <c r="ATM39" s="287"/>
      <c r="ATN39" s="287"/>
      <c r="ATO39" s="287"/>
      <c r="ATP39" s="287"/>
      <c r="ATQ39" s="287"/>
      <c r="ATR39" s="287"/>
      <c r="ATS39" s="287"/>
      <c r="ATT39" s="287"/>
      <c r="ATU39" s="287"/>
      <c r="ATV39" s="287"/>
      <c r="ATW39" s="287"/>
      <c r="ATX39" s="287"/>
      <c r="ATY39" s="287"/>
      <c r="ATZ39" s="287"/>
      <c r="AUA39" s="287"/>
      <c r="AUB39" s="287"/>
      <c r="AUC39" s="287"/>
      <c r="AUD39" s="287"/>
      <c r="AUE39" s="287"/>
      <c r="AUF39" s="287"/>
      <c r="AUG39" s="287"/>
      <c r="AUH39" s="287"/>
      <c r="AUI39" s="287"/>
      <c r="AUJ39" s="287"/>
      <c r="AUK39" s="287"/>
      <c r="AUL39" s="287"/>
      <c r="AUM39" s="287"/>
      <c r="AUN39" s="287"/>
      <c r="AUO39" s="287"/>
      <c r="AUP39" s="287"/>
      <c r="AUQ39" s="287"/>
      <c r="AUR39" s="287"/>
      <c r="AUS39" s="287"/>
      <c r="AUT39" s="287"/>
      <c r="AUU39" s="287"/>
      <c r="AUV39" s="287"/>
      <c r="AUW39" s="287"/>
      <c r="AUX39" s="287"/>
      <c r="AUY39" s="287"/>
      <c r="AUZ39" s="287"/>
      <c r="AVA39" s="287"/>
      <c r="AVB39" s="287"/>
      <c r="AVC39" s="287"/>
      <c r="AVD39" s="287"/>
      <c r="AVE39" s="287"/>
      <c r="AVF39" s="287"/>
      <c r="AVG39" s="287"/>
      <c r="AVH39" s="287"/>
      <c r="AVI39" s="287"/>
      <c r="AVJ39" s="287"/>
      <c r="AVK39" s="287"/>
      <c r="AVL39" s="287"/>
      <c r="AVM39" s="287"/>
      <c r="AVN39" s="287"/>
      <c r="AVO39" s="287"/>
      <c r="AVP39" s="287"/>
      <c r="AVQ39" s="287"/>
      <c r="AVR39" s="287"/>
      <c r="AVS39" s="287"/>
      <c r="AVT39" s="287"/>
      <c r="AVU39" s="287"/>
      <c r="AVV39" s="287"/>
      <c r="AVW39" s="287"/>
      <c r="AVX39" s="287"/>
      <c r="AVY39" s="287"/>
      <c r="AVZ39" s="287"/>
      <c r="AWA39" s="287"/>
      <c r="AWB39" s="287"/>
      <c r="AWC39" s="287"/>
      <c r="AWD39" s="287"/>
      <c r="AWE39" s="287"/>
      <c r="AWF39" s="287"/>
      <c r="AWG39" s="287"/>
      <c r="AWH39" s="287"/>
      <c r="AWI39" s="287"/>
      <c r="AWJ39" s="287"/>
      <c r="AWK39" s="287"/>
      <c r="AWL39" s="287"/>
      <c r="AWM39" s="287"/>
      <c r="AWN39" s="287"/>
      <c r="AWO39" s="287"/>
      <c r="AWP39" s="287"/>
      <c r="AWQ39" s="287"/>
      <c r="AWR39" s="287"/>
      <c r="AWS39" s="287"/>
      <c r="AWT39" s="287"/>
      <c r="AWU39" s="287"/>
      <c r="AWV39" s="287"/>
      <c r="AWW39" s="287"/>
      <c r="AWX39" s="287"/>
      <c r="AWY39" s="287"/>
      <c r="AWZ39" s="287"/>
      <c r="AXA39" s="287"/>
      <c r="AXB39" s="287"/>
      <c r="AXC39" s="287"/>
      <c r="AXD39" s="287"/>
      <c r="AXE39" s="287"/>
      <c r="AXF39" s="287"/>
      <c r="AXG39" s="287"/>
      <c r="AXH39" s="287"/>
      <c r="AXI39" s="287"/>
      <c r="AXJ39" s="287"/>
      <c r="AXK39" s="287"/>
      <c r="AXL39" s="287"/>
      <c r="AXM39" s="287"/>
      <c r="AXN39" s="287"/>
      <c r="AXO39" s="287"/>
      <c r="AXP39" s="287"/>
      <c r="AXQ39" s="287"/>
      <c r="AXR39" s="287"/>
      <c r="AXS39" s="287"/>
      <c r="AXT39" s="287"/>
      <c r="AXU39" s="287"/>
      <c r="AXV39" s="287"/>
      <c r="AXW39" s="287"/>
      <c r="AXX39" s="287"/>
      <c r="AXY39" s="287"/>
      <c r="AXZ39" s="287"/>
      <c r="AYA39" s="287"/>
      <c r="AYB39" s="287"/>
      <c r="AYC39" s="287"/>
      <c r="AYD39" s="287"/>
      <c r="AYE39" s="287"/>
      <c r="AYF39" s="287"/>
      <c r="AYG39" s="287"/>
      <c r="AYH39" s="287"/>
      <c r="AYI39" s="287"/>
      <c r="AYJ39" s="287"/>
      <c r="AYK39" s="287"/>
      <c r="AYL39" s="287"/>
      <c r="AYM39" s="287"/>
      <c r="AYN39" s="287"/>
      <c r="AYO39" s="287"/>
      <c r="AYP39" s="287"/>
      <c r="AYQ39" s="287"/>
      <c r="AYR39" s="287"/>
      <c r="AYS39" s="287"/>
      <c r="AYT39" s="287"/>
      <c r="AYU39" s="287"/>
      <c r="AYV39" s="287"/>
      <c r="AYW39" s="287"/>
      <c r="AYX39" s="287"/>
      <c r="AYY39" s="287"/>
      <c r="AYZ39" s="287"/>
      <c r="AZA39" s="287"/>
      <c r="AZB39" s="287"/>
      <c r="AZC39" s="287"/>
      <c r="AZD39" s="287"/>
      <c r="AZE39" s="287"/>
      <c r="AZF39" s="287"/>
      <c r="AZG39" s="287"/>
      <c r="AZH39" s="287"/>
      <c r="AZI39" s="287"/>
      <c r="AZJ39" s="287"/>
      <c r="AZK39" s="287"/>
      <c r="AZL39" s="287"/>
      <c r="AZM39" s="287"/>
      <c r="AZN39" s="287"/>
      <c r="AZO39" s="287"/>
      <c r="AZP39" s="287"/>
      <c r="AZQ39" s="287"/>
      <c r="AZR39" s="287"/>
      <c r="AZS39" s="287"/>
      <c r="AZT39" s="287"/>
      <c r="AZU39" s="287"/>
      <c r="AZV39" s="287"/>
      <c r="AZW39" s="287"/>
      <c r="AZX39" s="287"/>
      <c r="AZY39" s="287"/>
      <c r="AZZ39" s="287"/>
      <c r="BAA39" s="287"/>
      <c r="BAB39" s="287"/>
      <c r="BAC39" s="287"/>
      <c r="BAD39" s="287"/>
      <c r="BAE39" s="287"/>
      <c r="BAF39" s="287"/>
      <c r="BAG39" s="287"/>
      <c r="BAH39" s="287"/>
      <c r="BAI39" s="287"/>
      <c r="BAJ39" s="287"/>
      <c r="BAK39" s="287"/>
      <c r="BAL39" s="287"/>
      <c r="BAM39" s="287"/>
      <c r="BAN39" s="287"/>
      <c r="BAO39" s="287"/>
      <c r="BAP39" s="287"/>
      <c r="BAQ39" s="287"/>
      <c r="BAR39" s="287"/>
      <c r="BAS39" s="287"/>
      <c r="BAT39" s="287"/>
      <c r="BAU39" s="287"/>
      <c r="BAV39" s="287"/>
      <c r="BAW39" s="287"/>
      <c r="BAX39" s="287"/>
      <c r="BAY39" s="287"/>
      <c r="BAZ39" s="287"/>
      <c r="BBA39" s="287"/>
      <c r="BBB39" s="287"/>
      <c r="BBC39" s="287"/>
      <c r="BBD39" s="287"/>
      <c r="BBE39" s="287"/>
      <c r="BBF39" s="287"/>
      <c r="BBG39" s="287"/>
      <c r="BBH39" s="287"/>
      <c r="BBI39" s="287"/>
      <c r="BBJ39" s="287"/>
      <c r="BBK39" s="287"/>
      <c r="BBL39" s="287"/>
      <c r="BBM39" s="287"/>
      <c r="BBN39" s="287"/>
      <c r="BBO39" s="287"/>
      <c r="BBP39" s="287"/>
      <c r="BBQ39" s="287"/>
      <c r="BBR39" s="287"/>
      <c r="BBS39" s="287"/>
      <c r="BBT39" s="287"/>
      <c r="BBU39" s="287"/>
      <c r="BBV39" s="287"/>
      <c r="BBW39" s="287"/>
      <c r="BBX39" s="287"/>
      <c r="BBY39" s="287"/>
      <c r="BBZ39" s="287"/>
      <c r="BCA39" s="287"/>
      <c r="BCB39" s="287"/>
      <c r="BCC39" s="287"/>
      <c r="BCD39" s="287"/>
      <c r="BCE39" s="287"/>
      <c r="BCF39" s="287"/>
      <c r="BCG39" s="287"/>
      <c r="BCH39" s="287"/>
      <c r="BCI39" s="287"/>
      <c r="BCJ39" s="287"/>
      <c r="BCK39" s="287"/>
      <c r="BCL39" s="287"/>
      <c r="BCM39" s="287"/>
      <c r="BCN39" s="287"/>
      <c r="BCO39" s="287"/>
      <c r="BCP39" s="287"/>
      <c r="BCQ39" s="287"/>
      <c r="BCR39" s="287"/>
      <c r="BCS39" s="287"/>
      <c r="BCT39" s="287"/>
      <c r="BCU39" s="287"/>
      <c r="BCV39" s="287"/>
      <c r="BCW39" s="287"/>
      <c r="BCX39" s="287"/>
      <c r="BCY39" s="287"/>
      <c r="BCZ39" s="287"/>
      <c r="BDA39" s="287"/>
      <c r="BDB39" s="287"/>
      <c r="BDC39" s="287"/>
      <c r="BDD39" s="287"/>
      <c r="BDE39" s="287"/>
      <c r="BDF39" s="287"/>
      <c r="BDG39" s="287"/>
      <c r="BDH39" s="287"/>
      <c r="BDI39" s="287"/>
      <c r="BDJ39" s="287"/>
      <c r="BDK39" s="287"/>
      <c r="BDL39" s="287"/>
      <c r="BDM39" s="287"/>
      <c r="BDN39" s="287"/>
      <c r="BDO39" s="287"/>
      <c r="BDP39" s="287"/>
      <c r="BDQ39" s="287"/>
      <c r="BDR39" s="287"/>
      <c r="BDS39" s="287"/>
      <c r="BDT39" s="287"/>
      <c r="BDU39" s="287"/>
      <c r="BDV39" s="287"/>
      <c r="BDW39" s="287"/>
      <c r="BDX39" s="287"/>
      <c r="BDY39" s="287"/>
      <c r="BDZ39" s="287"/>
      <c r="BEA39" s="287"/>
      <c r="BEB39" s="287"/>
      <c r="BEC39" s="287"/>
      <c r="BED39" s="287"/>
      <c r="BEE39" s="287"/>
      <c r="BEF39" s="287"/>
      <c r="BEG39" s="287"/>
      <c r="BEH39" s="287"/>
      <c r="BEI39" s="287"/>
      <c r="BEJ39" s="287"/>
      <c r="BEK39" s="287"/>
      <c r="BEL39" s="287"/>
      <c r="BEM39" s="287"/>
      <c r="BEN39" s="287"/>
      <c r="BEO39" s="287"/>
      <c r="BEP39" s="287"/>
      <c r="BEQ39" s="287"/>
      <c r="BER39" s="287"/>
      <c r="BES39" s="287"/>
      <c r="BET39" s="287"/>
      <c r="BEU39" s="287"/>
      <c r="BEV39" s="287"/>
      <c r="BEW39" s="287"/>
      <c r="BEX39" s="287"/>
      <c r="BEY39" s="287"/>
      <c r="BEZ39" s="287"/>
      <c r="BFA39" s="287"/>
      <c r="BFB39" s="287"/>
      <c r="BFC39" s="287"/>
      <c r="BFD39" s="287"/>
      <c r="BFE39" s="287"/>
      <c r="BFF39" s="287"/>
      <c r="BFG39" s="287"/>
      <c r="BFH39" s="287"/>
      <c r="BFI39" s="287"/>
      <c r="BFJ39" s="287"/>
      <c r="BFK39" s="287"/>
      <c r="BFL39" s="287"/>
      <c r="BFM39" s="287"/>
      <c r="BFN39" s="287"/>
      <c r="BFO39" s="287"/>
      <c r="BFP39" s="287"/>
      <c r="BFQ39" s="287"/>
      <c r="BFR39" s="287"/>
      <c r="BFS39" s="287"/>
      <c r="BFT39" s="287"/>
      <c r="BFU39" s="287"/>
      <c r="BFV39" s="287"/>
      <c r="BFW39" s="287"/>
      <c r="BFX39" s="287"/>
      <c r="BFY39" s="287"/>
      <c r="BFZ39" s="287"/>
      <c r="BGA39" s="287"/>
      <c r="BGB39" s="287"/>
      <c r="BGC39" s="287"/>
      <c r="BGD39" s="287"/>
      <c r="BGE39" s="287"/>
      <c r="BGF39" s="287"/>
      <c r="BGG39" s="287"/>
      <c r="BGH39" s="287"/>
      <c r="BGI39" s="287"/>
      <c r="BGJ39" s="287"/>
      <c r="BGK39" s="287"/>
      <c r="BGL39" s="287"/>
      <c r="BGM39" s="287"/>
      <c r="BGN39" s="287"/>
      <c r="BGO39" s="287"/>
      <c r="BGP39" s="287"/>
      <c r="BGQ39" s="287"/>
      <c r="BGR39" s="287"/>
      <c r="BGS39" s="287"/>
      <c r="BGT39" s="287"/>
      <c r="BGU39" s="287"/>
      <c r="BGV39" s="287"/>
      <c r="BGW39" s="287"/>
      <c r="BGX39" s="287"/>
      <c r="BGY39" s="287"/>
      <c r="BGZ39" s="287"/>
      <c r="BHA39" s="287"/>
      <c r="BHB39" s="287"/>
      <c r="BHC39" s="287"/>
      <c r="BHD39" s="287"/>
      <c r="BHE39" s="287"/>
      <c r="BHF39" s="287"/>
      <c r="BHG39" s="287"/>
      <c r="BHH39" s="287"/>
      <c r="BHI39" s="287"/>
      <c r="BHJ39" s="287"/>
      <c r="BHK39" s="287"/>
      <c r="BHL39" s="287"/>
      <c r="BHM39" s="287"/>
      <c r="BHN39" s="287"/>
      <c r="BHO39" s="287"/>
      <c r="BHP39" s="287"/>
      <c r="BHQ39" s="287"/>
      <c r="BHR39" s="287"/>
      <c r="BHS39" s="287"/>
      <c r="BHT39" s="287"/>
      <c r="BHU39" s="287"/>
      <c r="BHV39" s="287"/>
      <c r="BHW39" s="287"/>
      <c r="BHX39" s="287"/>
      <c r="BHY39" s="287"/>
      <c r="BHZ39" s="287"/>
      <c r="BIA39" s="287"/>
      <c r="BIB39" s="287"/>
      <c r="BIC39" s="287"/>
      <c r="BID39" s="287"/>
      <c r="BIE39" s="287"/>
      <c r="BIF39" s="287"/>
      <c r="BIG39" s="287"/>
      <c r="BIH39" s="287"/>
      <c r="BII39" s="287"/>
      <c r="BIJ39" s="287"/>
      <c r="BIK39" s="287"/>
      <c r="BIL39" s="287"/>
      <c r="BIM39" s="287"/>
      <c r="BIN39" s="287"/>
      <c r="BIO39" s="287"/>
      <c r="BIP39" s="287"/>
      <c r="BIQ39" s="287"/>
      <c r="BIR39" s="287"/>
      <c r="BIS39" s="287"/>
      <c r="BIT39" s="287"/>
      <c r="BIU39" s="287"/>
      <c r="BIV39" s="287"/>
      <c r="BIW39" s="287"/>
      <c r="BIX39" s="287"/>
      <c r="BIY39" s="287"/>
      <c r="BIZ39" s="287"/>
      <c r="BJA39" s="287"/>
      <c r="BJB39" s="287"/>
      <c r="BJC39" s="287"/>
      <c r="BJD39" s="287"/>
      <c r="BJE39" s="287"/>
      <c r="BJF39" s="287"/>
      <c r="BJG39" s="287"/>
      <c r="BJH39" s="287"/>
      <c r="BJI39" s="287"/>
      <c r="BJJ39" s="287"/>
      <c r="BJK39" s="287"/>
      <c r="BJL39" s="287"/>
      <c r="BJM39" s="287"/>
      <c r="BJN39" s="287"/>
      <c r="BJO39" s="287"/>
      <c r="BJP39" s="287"/>
      <c r="BJQ39" s="287"/>
      <c r="BJR39" s="287"/>
      <c r="BJS39" s="287"/>
      <c r="BJT39" s="287"/>
      <c r="BJU39" s="287"/>
      <c r="BJV39" s="287"/>
      <c r="BJW39" s="287"/>
      <c r="BJX39" s="287"/>
      <c r="BJY39" s="287"/>
      <c r="BJZ39" s="287"/>
      <c r="BKA39" s="287"/>
      <c r="BKB39" s="287"/>
      <c r="BKC39" s="287"/>
      <c r="BKD39" s="287"/>
      <c r="BKE39" s="287"/>
      <c r="BKF39" s="287"/>
      <c r="BKG39" s="287"/>
      <c r="BKH39" s="287"/>
      <c r="BKI39" s="287"/>
      <c r="BKJ39" s="287"/>
      <c r="BKK39" s="287"/>
      <c r="BKL39" s="287"/>
      <c r="BKM39" s="287"/>
      <c r="BKN39" s="287"/>
      <c r="BKO39" s="287"/>
      <c r="BKP39" s="287"/>
      <c r="BKQ39" s="287"/>
      <c r="BKR39" s="287"/>
      <c r="BKS39" s="287"/>
      <c r="BKT39" s="287"/>
      <c r="BKU39" s="287"/>
      <c r="BKV39" s="287"/>
      <c r="BKW39" s="287"/>
      <c r="BKX39" s="287"/>
      <c r="BKY39" s="287"/>
      <c r="BKZ39" s="287"/>
      <c r="BLA39" s="287"/>
      <c r="BLB39" s="287"/>
      <c r="BLC39" s="287"/>
      <c r="BLD39" s="287"/>
      <c r="BLE39" s="287"/>
      <c r="BLF39" s="287"/>
      <c r="BLG39" s="287"/>
      <c r="BLH39" s="287"/>
      <c r="BLI39" s="287"/>
      <c r="BLJ39" s="287"/>
      <c r="BLK39" s="287"/>
      <c r="BLL39" s="287"/>
      <c r="BLM39" s="287"/>
      <c r="BLN39" s="287"/>
      <c r="BLO39" s="287"/>
      <c r="BLP39" s="287"/>
      <c r="BLQ39" s="287"/>
      <c r="BLR39" s="287"/>
      <c r="BLS39" s="287"/>
      <c r="BLT39" s="287"/>
      <c r="BLU39" s="287"/>
      <c r="BLV39" s="287"/>
      <c r="BLW39" s="287"/>
      <c r="BLX39" s="287"/>
      <c r="BLY39" s="287"/>
      <c r="BLZ39" s="287"/>
      <c r="BMA39" s="287"/>
      <c r="BMB39" s="287"/>
      <c r="BMC39" s="287"/>
      <c r="BMD39" s="287"/>
      <c r="BME39" s="287"/>
      <c r="BMF39" s="287"/>
      <c r="BMG39" s="287"/>
      <c r="BMH39" s="287"/>
      <c r="BMI39" s="287"/>
      <c r="BMJ39" s="287"/>
      <c r="BMK39" s="287"/>
      <c r="BML39" s="287"/>
      <c r="BMM39" s="287"/>
      <c r="BMN39" s="287"/>
      <c r="BMO39" s="287"/>
      <c r="BMP39" s="287"/>
      <c r="BMQ39" s="287"/>
      <c r="BMR39" s="287"/>
      <c r="BMS39" s="287"/>
      <c r="BMT39" s="287"/>
      <c r="BMU39" s="287"/>
      <c r="BMV39" s="287"/>
      <c r="BMW39" s="287"/>
      <c r="BMX39" s="287"/>
      <c r="BMY39" s="287"/>
      <c r="BMZ39" s="287"/>
      <c r="BNA39" s="287"/>
      <c r="BNB39" s="287"/>
      <c r="BNC39" s="287"/>
      <c r="BND39" s="287"/>
      <c r="BNE39" s="287"/>
      <c r="BNF39" s="287"/>
      <c r="BNG39" s="287"/>
      <c r="BNH39" s="287"/>
      <c r="BNI39" s="287"/>
      <c r="BNJ39" s="287"/>
      <c r="BNK39" s="287"/>
      <c r="BNL39" s="287"/>
    </row>
    <row r="40" spans="1:1728" s="166" customFormat="1" ht="15" hidden="1" customHeight="1" x14ac:dyDescent="0.25">
      <c r="A40" s="236">
        <v>38</v>
      </c>
      <c r="B40" s="219" t="s">
        <v>314</v>
      </c>
      <c r="C40" s="219" t="s">
        <v>233</v>
      </c>
      <c r="D40" s="219" t="s">
        <v>315</v>
      </c>
      <c r="E40" s="219" t="s">
        <v>316</v>
      </c>
      <c r="F40" s="219"/>
      <c r="G40" s="219"/>
      <c r="H40" s="222"/>
      <c r="I40" s="222" t="s">
        <v>236</v>
      </c>
      <c r="J40" s="222">
        <v>2024</v>
      </c>
      <c r="K40" s="219" t="s">
        <v>309</v>
      </c>
      <c r="L40" s="249" t="s">
        <v>317</v>
      </c>
      <c r="M40" s="285" t="s">
        <v>460</v>
      </c>
      <c r="N40" s="285"/>
      <c r="O40" s="285"/>
      <c r="P40" s="285"/>
      <c r="Q40" s="285"/>
      <c r="R40" s="285"/>
      <c r="S40" s="285"/>
      <c r="T40" s="285"/>
      <c r="U40" s="285"/>
      <c r="V40" s="285"/>
      <c r="W40" s="285"/>
      <c r="X40" s="285"/>
      <c r="Y40" s="285"/>
      <c r="Z40" s="285"/>
      <c r="AA40" s="285"/>
      <c r="AB40" s="285"/>
      <c r="AC40" s="285"/>
      <c r="AD40" s="285"/>
      <c r="AE40" s="285"/>
      <c r="AF40" s="285"/>
      <c r="AG40" s="285"/>
      <c r="AH40" s="285"/>
      <c r="AI40" s="285"/>
      <c r="AJ40" s="285"/>
      <c r="AK40" s="285"/>
      <c r="AL40" s="285"/>
      <c r="AM40" s="285"/>
      <c r="AN40" s="285"/>
      <c r="AO40" s="285"/>
      <c r="AP40" s="285"/>
      <c r="AQ40" s="285"/>
      <c r="AR40" s="285"/>
      <c r="AS40" s="285"/>
      <c r="AT40" s="285"/>
      <c r="AU40" s="285"/>
      <c r="AV40" s="285"/>
      <c r="AW40" s="285"/>
      <c r="AX40" s="285"/>
      <c r="AY40" s="285"/>
      <c r="AZ40" s="285"/>
      <c r="BA40" s="285"/>
      <c r="BB40" s="285"/>
      <c r="BC40" s="285"/>
      <c r="BD40" s="285"/>
      <c r="BE40" s="285"/>
      <c r="BF40" s="285"/>
      <c r="BG40" s="285"/>
      <c r="BH40" s="285"/>
      <c r="BI40" s="285"/>
      <c r="BJ40" s="285"/>
      <c r="BK40" s="285"/>
      <c r="BL40" s="285"/>
      <c r="BM40" s="285"/>
      <c r="BN40" s="285"/>
      <c r="BO40" s="285"/>
      <c r="BP40" s="285"/>
      <c r="BQ40" s="285"/>
      <c r="BR40" s="285"/>
      <c r="BS40" s="285"/>
      <c r="BT40" s="285"/>
      <c r="BU40" s="285"/>
      <c r="BV40" s="285"/>
      <c r="BW40" s="285"/>
      <c r="BX40" s="285"/>
      <c r="BY40" s="285"/>
      <c r="BZ40" s="285"/>
      <c r="CA40" s="285"/>
      <c r="CB40" s="285"/>
      <c r="CC40" s="285"/>
      <c r="CD40" s="285"/>
      <c r="CE40" s="285"/>
      <c r="CF40" s="285"/>
      <c r="CG40" s="285"/>
      <c r="CH40" s="285"/>
      <c r="CI40" s="285"/>
      <c r="CJ40" s="285"/>
      <c r="CK40" s="285"/>
      <c r="CL40" s="285"/>
      <c r="CM40" s="285"/>
      <c r="CN40" s="285"/>
      <c r="CO40" s="286"/>
      <c r="CP40" s="287"/>
      <c r="CQ40" s="287"/>
      <c r="CR40" s="287"/>
      <c r="CS40" s="287"/>
      <c r="CT40" s="287"/>
      <c r="CU40" s="287"/>
      <c r="CV40" s="287"/>
      <c r="CW40" s="287"/>
      <c r="CX40" s="287"/>
      <c r="CY40" s="287"/>
      <c r="CZ40" s="287"/>
      <c r="DA40" s="287"/>
      <c r="DB40" s="287"/>
      <c r="DC40" s="287"/>
      <c r="DD40" s="287"/>
      <c r="DE40" s="287"/>
      <c r="DF40" s="287"/>
      <c r="DG40" s="287"/>
      <c r="DH40" s="287"/>
      <c r="DI40" s="287"/>
      <c r="DJ40" s="287"/>
      <c r="DK40" s="287"/>
      <c r="DL40" s="287"/>
      <c r="DM40" s="287"/>
      <c r="DN40" s="287"/>
      <c r="DO40" s="287"/>
      <c r="DP40" s="287"/>
      <c r="DQ40" s="287"/>
      <c r="DR40" s="287"/>
      <c r="DS40" s="287"/>
      <c r="DT40" s="287"/>
      <c r="DU40" s="287"/>
      <c r="DV40" s="287"/>
      <c r="DW40" s="287"/>
      <c r="DX40" s="287"/>
      <c r="DY40" s="287"/>
      <c r="DZ40" s="287"/>
      <c r="EA40" s="287"/>
      <c r="EB40" s="287"/>
      <c r="EC40" s="287"/>
      <c r="ED40" s="287"/>
      <c r="EE40" s="287"/>
      <c r="EF40" s="287"/>
      <c r="EG40" s="287"/>
      <c r="EH40" s="287"/>
      <c r="EI40" s="287"/>
      <c r="EJ40" s="287"/>
      <c r="EK40" s="287"/>
      <c r="EL40" s="287"/>
      <c r="EM40" s="287"/>
      <c r="EN40" s="287"/>
      <c r="EO40" s="287"/>
      <c r="EP40" s="287"/>
      <c r="EQ40" s="287"/>
      <c r="ER40" s="287"/>
      <c r="ES40" s="287"/>
      <c r="ET40" s="287"/>
      <c r="EU40" s="287"/>
      <c r="EV40" s="287"/>
      <c r="EW40" s="287"/>
      <c r="EX40" s="287"/>
      <c r="EY40" s="287"/>
      <c r="EZ40" s="287"/>
      <c r="FA40" s="287"/>
      <c r="FB40" s="287"/>
      <c r="FC40" s="287"/>
      <c r="FD40" s="287"/>
      <c r="FE40" s="287"/>
      <c r="FF40" s="287"/>
      <c r="FG40" s="287"/>
      <c r="FH40" s="287"/>
      <c r="FI40" s="287"/>
      <c r="FJ40" s="287"/>
      <c r="FK40" s="287"/>
      <c r="FL40" s="287"/>
      <c r="FM40" s="287"/>
      <c r="FN40" s="287"/>
      <c r="FO40" s="287"/>
      <c r="FP40" s="287"/>
      <c r="FQ40" s="287"/>
      <c r="FR40" s="287"/>
      <c r="FS40" s="287"/>
      <c r="FT40" s="287"/>
      <c r="FU40" s="287"/>
      <c r="FV40" s="287"/>
      <c r="FW40" s="287"/>
      <c r="FX40" s="287"/>
      <c r="FY40" s="287"/>
      <c r="FZ40" s="287"/>
      <c r="GA40" s="287"/>
      <c r="GB40" s="287"/>
      <c r="GC40" s="287"/>
      <c r="GD40" s="287"/>
      <c r="GE40" s="287"/>
      <c r="GF40" s="287"/>
      <c r="GG40" s="287"/>
      <c r="GH40" s="287"/>
      <c r="GI40" s="287"/>
      <c r="GJ40" s="287"/>
      <c r="GK40" s="287"/>
      <c r="GL40" s="287"/>
      <c r="GM40" s="287"/>
      <c r="GN40" s="287"/>
      <c r="GO40" s="287"/>
      <c r="GP40" s="287"/>
      <c r="GQ40" s="287"/>
      <c r="GR40" s="287"/>
      <c r="GS40" s="287"/>
      <c r="GT40" s="287"/>
      <c r="GU40" s="287"/>
      <c r="GV40" s="287"/>
      <c r="GW40" s="287"/>
      <c r="GX40" s="287"/>
      <c r="GY40" s="287"/>
      <c r="GZ40" s="287"/>
      <c r="HA40" s="287"/>
      <c r="HB40" s="287"/>
      <c r="HC40" s="287"/>
      <c r="HD40" s="287"/>
      <c r="HE40" s="287"/>
      <c r="HF40" s="287"/>
      <c r="HG40" s="287"/>
      <c r="HH40" s="287"/>
      <c r="HI40" s="287"/>
      <c r="HJ40" s="287"/>
      <c r="HK40" s="287"/>
      <c r="HL40" s="287"/>
      <c r="HM40" s="287"/>
      <c r="HN40" s="287"/>
      <c r="HO40" s="287"/>
      <c r="HP40" s="287"/>
      <c r="HQ40" s="287"/>
      <c r="HR40" s="287"/>
      <c r="HS40" s="287"/>
      <c r="HT40" s="287"/>
      <c r="HU40" s="287"/>
      <c r="HV40" s="287"/>
      <c r="HW40" s="287"/>
      <c r="HX40" s="287"/>
      <c r="HY40" s="287"/>
      <c r="HZ40" s="287"/>
      <c r="IA40" s="287"/>
      <c r="IB40" s="287"/>
      <c r="IC40" s="287"/>
      <c r="ID40" s="287"/>
      <c r="IE40" s="287"/>
      <c r="IF40" s="287"/>
      <c r="IG40" s="287"/>
      <c r="IH40" s="287"/>
      <c r="II40" s="287"/>
      <c r="IJ40" s="287"/>
      <c r="IK40" s="287"/>
      <c r="IL40" s="287"/>
      <c r="IM40" s="287"/>
      <c r="IN40" s="287"/>
      <c r="IO40" s="287"/>
      <c r="IP40" s="287"/>
      <c r="IQ40" s="287"/>
      <c r="IR40" s="287"/>
      <c r="IS40" s="287"/>
      <c r="IT40" s="287"/>
      <c r="IU40" s="287"/>
      <c r="IV40" s="287"/>
      <c r="IW40" s="287"/>
      <c r="IX40" s="287"/>
      <c r="IY40" s="287"/>
      <c r="IZ40" s="287"/>
      <c r="JA40" s="287"/>
      <c r="JB40" s="287"/>
      <c r="JC40" s="287"/>
      <c r="JD40" s="287"/>
      <c r="JE40" s="287"/>
      <c r="JF40" s="287"/>
      <c r="JG40" s="287"/>
      <c r="JH40" s="287"/>
      <c r="JI40" s="287"/>
      <c r="JJ40" s="287"/>
      <c r="JK40" s="287"/>
      <c r="JL40" s="287"/>
      <c r="JM40" s="287"/>
      <c r="JN40" s="287"/>
      <c r="JO40" s="287"/>
      <c r="JP40" s="287"/>
      <c r="JQ40" s="287"/>
      <c r="JR40" s="287"/>
      <c r="JS40" s="287"/>
      <c r="JT40" s="287"/>
      <c r="JU40" s="287"/>
      <c r="JV40" s="287"/>
      <c r="JW40" s="287"/>
      <c r="JX40" s="287"/>
      <c r="JY40" s="287"/>
      <c r="JZ40" s="287"/>
      <c r="KA40" s="287"/>
      <c r="KB40" s="287"/>
      <c r="KC40" s="287"/>
      <c r="KD40" s="287"/>
      <c r="KE40" s="287"/>
      <c r="KF40" s="287"/>
      <c r="KG40" s="287"/>
      <c r="KH40" s="287"/>
      <c r="KI40" s="287"/>
      <c r="KJ40" s="287"/>
      <c r="KK40" s="287"/>
      <c r="KL40" s="287"/>
      <c r="KM40" s="287"/>
      <c r="KN40" s="287"/>
      <c r="KO40" s="287"/>
      <c r="KP40" s="287"/>
      <c r="KQ40" s="287"/>
      <c r="KR40" s="287"/>
      <c r="KS40" s="287"/>
      <c r="KT40" s="287"/>
      <c r="KU40" s="287"/>
      <c r="KV40" s="287"/>
      <c r="KW40" s="287"/>
      <c r="KX40" s="287"/>
      <c r="KY40" s="287"/>
      <c r="KZ40" s="287"/>
      <c r="LA40" s="287"/>
      <c r="LB40" s="287"/>
      <c r="LC40" s="287"/>
      <c r="LD40" s="287"/>
      <c r="LE40" s="287"/>
      <c r="LF40" s="287"/>
      <c r="LG40" s="287"/>
      <c r="LH40" s="287"/>
      <c r="LI40" s="287"/>
      <c r="LJ40" s="287"/>
      <c r="LK40" s="287"/>
      <c r="LL40" s="287"/>
      <c r="LM40" s="287"/>
      <c r="LN40" s="287"/>
      <c r="LO40" s="287"/>
      <c r="LP40" s="287"/>
      <c r="LQ40" s="287"/>
      <c r="LR40" s="287"/>
      <c r="LS40" s="287"/>
      <c r="LT40" s="287"/>
      <c r="LU40" s="287"/>
      <c r="LV40" s="287"/>
      <c r="LW40" s="287"/>
      <c r="LX40" s="287"/>
      <c r="LY40" s="287"/>
      <c r="LZ40" s="287"/>
      <c r="MA40" s="287"/>
      <c r="MB40" s="287"/>
      <c r="MC40" s="287"/>
      <c r="MD40" s="287"/>
      <c r="ME40" s="287"/>
      <c r="MF40" s="287"/>
      <c r="MG40" s="287"/>
      <c r="MH40" s="287"/>
      <c r="MI40" s="287"/>
      <c r="MJ40" s="287"/>
      <c r="MK40" s="287"/>
      <c r="ML40" s="287"/>
      <c r="MM40" s="287"/>
      <c r="MN40" s="287"/>
      <c r="MO40" s="287"/>
      <c r="MP40" s="287"/>
      <c r="MQ40" s="287"/>
      <c r="MR40" s="287"/>
      <c r="MS40" s="287"/>
      <c r="MT40" s="287"/>
      <c r="MU40" s="287"/>
      <c r="MV40" s="287"/>
      <c r="MW40" s="287"/>
      <c r="MX40" s="287"/>
      <c r="MY40" s="287"/>
      <c r="MZ40" s="287"/>
      <c r="NA40" s="287"/>
      <c r="NB40" s="287"/>
      <c r="NC40" s="287"/>
      <c r="ND40" s="287"/>
      <c r="NE40" s="287"/>
      <c r="NF40" s="287"/>
      <c r="NG40" s="287"/>
      <c r="NH40" s="287"/>
      <c r="NI40" s="287"/>
      <c r="NJ40" s="287"/>
      <c r="NK40" s="287"/>
      <c r="NL40" s="287"/>
      <c r="NM40" s="287"/>
      <c r="NN40" s="287"/>
      <c r="NO40" s="287"/>
      <c r="NP40" s="287"/>
      <c r="NQ40" s="287"/>
      <c r="NR40" s="287"/>
      <c r="NS40" s="287"/>
      <c r="NT40" s="287"/>
      <c r="NU40" s="287"/>
      <c r="NV40" s="287"/>
      <c r="NW40" s="287"/>
      <c r="NX40" s="287"/>
      <c r="NY40" s="287"/>
      <c r="NZ40" s="287"/>
      <c r="OA40" s="287"/>
      <c r="OB40" s="287"/>
      <c r="OC40" s="287"/>
      <c r="OD40" s="287"/>
      <c r="OE40" s="287"/>
      <c r="OF40" s="287"/>
      <c r="OG40" s="287"/>
      <c r="OH40" s="287"/>
      <c r="OI40" s="287"/>
      <c r="OJ40" s="287"/>
      <c r="OK40" s="287"/>
      <c r="OL40" s="287"/>
      <c r="OM40" s="287"/>
      <c r="ON40" s="287"/>
      <c r="OO40" s="287"/>
      <c r="OP40" s="287"/>
      <c r="OQ40" s="287"/>
      <c r="OR40" s="287"/>
      <c r="OS40" s="287"/>
      <c r="OT40" s="287"/>
      <c r="OU40" s="287"/>
      <c r="OV40" s="287"/>
      <c r="OW40" s="287"/>
      <c r="OX40" s="287"/>
      <c r="OY40" s="287"/>
      <c r="OZ40" s="287"/>
      <c r="PA40" s="287"/>
      <c r="PB40" s="287"/>
      <c r="PC40" s="287"/>
      <c r="PD40" s="287"/>
      <c r="PE40" s="287"/>
      <c r="PF40" s="287"/>
      <c r="PG40" s="287"/>
      <c r="PH40" s="287"/>
      <c r="PI40" s="287"/>
      <c r="PJ40" s="287"/>
      <c r="PK40" s="287"/>
      <c r="PL40" s="287"/>
      <c r="PM40" s="287"/>
      <c r="PN40" s="287"/>
      <c r="PO40" s="287"/>
      <c r="PP40" s="287"/>
      <c r="PQ40" s="287"/>
      <c r="PR40" s="287"/>
      <c r="PS40" s="287"/>
      <c r="PT40" s="287"/>
      <c r="PU40" s="287"/>
      <c r="PV40" s="287"/>
      <c r="PW40" s="287"/>
      <c r="PX40" s="287"/>
      <c r="PY40" s="287"/>
      <c r="PZ40" s="287"/>
      <c r="QA40" s="287"/>
      <c r="QB40" s="287"/>
      <c r="QC40" s="287"/>
      <c r="QD40" s="287"/>
      <c r="QE40" s="287"/>
      <c r="QF40" s="287"/>
      <c r="QG40" s="287"/>
      <c r="QH40" s="287"/>
      <c r="QI40" s="287"/>
      <c r="QJ40" s="287"/>
      <c r="QK40" s="287"/>
      <c r="QL40" s="287"/>
      <c r="QM40" s="287"/>
      <c r="QN40" s="287"/>
      <c r="QO40" s="287"/>
      <c r="QP40" s="287"/>
      <c r="QQ40" s="287"/>
      <c r="QR40" s="287"/>
      <c r="QS40" s="287"/>
      <c r="QT40" s="287"/>
      <c r="QU40" s="287"/>
      <c r="QV40" s="287"/>
      <c r="QW40" s="287"/>
      <c r="QX40" s="287"/>
      <c r="QY40" s="287"/>
      <c r="QZ40" s="287"/>
      <c r="RA40" s="287"/>
      <c r="RB40" s="287"/>
      <c r="RC40" s="287"/>
      <c r="RD40" s="287"/>
      <c r="RE40" s="287"/>
      <c r="RF40" s="287"/>
      <c r="RG40" s="287"/>
      <c r="RH40" s="287"/>
      <c r="RI40" s="287"/>
      <c r="RJ40" s="287"/>
      <c r="RK40" s="287"/>
      <c r="RL40" s="287"/>
      <c r="RM40" s="287"/>
      <c r="RN40" s="287"/>
      <c r="RO40" s="287"/>
      <c r="RP40" s="287"/>
      <c r="RQ40" s="287"/>
      <c r="RR40" s="287"/>
      <c r="RS40" s="287"/>
      <c r="RT40" s="287"/>
      <c r="RU40" s="287"/>
      <c r="RV40" s="287"/>
      <c r="RW40" s="287"/>
      <c r="RX40" s="287"/>
      <c r="RY40" s="287"/>
      <c r="RZ40" s="287"/>
      <c r="SA40" s="287"/>
      <c r="SB40" s="287"/>
      <c r="SC40" s="287"/>
      <c r="SD40" s="287"/>
      <c r="SE40" s="287"/>
      <c r="SF40" s="287"/>
      <c r="SG40" s="287"/>
      <c r="SH40" s="287"/>
      <c r="SI40" s="287"/>
      <c r="SJ40" s="287"/>
      <c r="SK40" s="287"/>
      <c r="SL40" s="287"/>
      <c r="SM40" s="287"/>
      <c r="SN40" s="287"/>
      <c r="SO40" s="287"/>
      <c r="SP40" s="287"/>
      <c r="SQ40" s="287"/>
      <c r="SR40" s="287"/>
      <c r="SS40" s="287"/>
      <c r="ST40" s="287"/>
      <c r="SU40" s="287"/>
      <c r="SV40" s="287"/>
      <c r="SW40" s="287"/>
      <c r="SX40" s="287"/>
      <c r="SY40" s="287"/>
      <c r="SZ40" s="287"/>
      <c r="TA40" s="287"/>
      <c r="TB40" s="287"/>
      <c r="TC40" s="287"/>
      <c r="TD40" s="287"/>
      <c r="TE40" s="287"/>
      <c r="TF40" s="287"/>
      <c r="TG40" s="287"/>
      <c r="TH40" s="287"/>
      <c r="TI40" s="287"/>
      <c r="TJ40" s="287"/>
      <c r="TK40" s="287"/>
      <c r="TL40" s="287"/>
      <c r="TM40" s="287"/>
      <c r="TN40" s="287"/>
      <c r="TO40" s="287"/>
      <c r="TP40" s="287"/>
      <c r="TQ40" s="287"/>
      <c r="TR40" s="287"/>
      <c r="TS40" s="287"/>
      <c r="TT40" s="287"/>
      <c r="TU40" s="287"/>
      <c r="TV40" s="287"/>
      <c r="TW40" s="287"/>
      <c r="TX40" s="287"/>
      <c r="TY40" s="287"/>
      <c r="TZ40" s="287"/>
      <c r="UA40" s="287"/>
      <c r="UB40" s="287"/>
      <c r="UC40" s="287"/>
      <c r="UD40" s="287"/>
      <c r="UE40" s="287"/>
      <c r="UF40" s="287"/>
      <c r="UG40" s="287"/>
      <c r="UH40" s="287"/>
      <c r="UI40" s="287"/>
      <c r="UJ40" s="287"/>
      <c r="UK40" s="287"/>
      <c r="UL40" s="287"/>
      <c r="UM40" s="287"/>
      <c r="UN40" s="287"/>
      <c r="UO40" s="287"/>
      <c r="UP40" s="287"/>
      <c r="UQ40" s="287"/>
      <c r="UR40" s="287"/>
      <c r="US40" s="287"/>
      <c r="UT40" s="287"/>
      <c r="UU40" s="287"/>
      <c r="UV40" s="287"/>
      <c r="UW40" s="287"/>
      <c r="UX40" s="287"/>
      <c r="UY40" s="287"/>
      <c r="UZ40" s="287"/>
      <c r="VA40" s="287"/>
      <c r="VB40" s="287"/>
      <c r="VC40" s="287"/>
      <c r="VD40" s="287"/>
      <c r="VE40" s="287"/>
      <c r="VF40" s="287"/>
      <c r="VG40" s="287"/>
      <c r="VH40" s="287"/>
      <c r="VI40" s="287"/>
      <c r="VJ40" s="287"/>
      <c r="VK40" s="287"/>
      <c r="VL40" s="287"/>
      <c r="VM40" s="287"/>
      <c r="VN40" s="287"/>
      <c r="VO40" s="287"/>
      <c r="VP40" s="287"/>
      <c r="VQ40" s="287"/>
      <c r="VR40" s="287"/>
      <c r="VS40" s="287"/>
      <c r="VT40" s="287"/>
      <c r="VU40" s="287"/>
      <c r="VV40" s="287"/>
      <c r="VW40" s="287"/>
      <c r="VX40" s="287"/>
      <c r="VY40" s="287"/>
      <c r="VZ40" s="287"/>
      <c r="WA40" s="287"/>
      <c r="WB40" s="287"/>
      <c r="WC40" s="287"/>
      <c r="WD40" s="287"/>
      <c r="WE40" s="287"/>
      <c r="WF40" s="287"/>
      <c r="WG40" s="287"/>
      <c r="WH40" s="287"/>
      <c r="WI40" s="287"/>
      <c r="WJ40" s="287"/>
      <c r="WK40" s="287"/>
      <c r="WL40" s="287"/>
      <c r="WM40" s="287"/>
      <c r="WN40" s="287"/>
      <c r="WO40" s="287"/>
      <c r="WP40" s="287"/>
      <c r="WQ40" s="287"/>
      <c r="WR40" s="287"/>
      <c r="WS40" s="287"/>
      <c r="WT40" s="287"/>
      <c r="WU40" s="287"/>
      <c r="WV40" s="287"/>
      <c r="WW40" s="287"/>
      <c r="WX40" s="287"/>
      <c r="WY40" s="287"/>
      <c r="WZ40" s="287"/>
      <c r="XA40" s="287"/>
      <c r="XB40" s="287"/>
      <c r="XC40" s="287"/>
      <c r="XD40" s="287"/>
      <c r="XE40" s="287"/>
      <c r="XF40" s="287"/>
      <c r="XG40" s="287"/>
      <c r="XH40" s="287"/>
      <c r="XI40" s="287"/>
      <c r="XJ40" s="287"/>
      <c r="XK40" s="287"/>
      <c r="XL40" s="287"/>
      <c r="XM40" s="287"/>
      <c r="XN40" s="287"/>
      <c r="XO40" s="287"/>
      <c r="XP40" s="287"/>
      <c r="XQ40" s="287"/>
      <c r="XR40" s="287"/>
      <c r="XS40" s="287"/>
      <c r="XT40" s="287"/>
      <c r="XU40" s="287"/>
      <c r="XV40" s="287"/>
      <c r="XW40" s="287"/>
      <c r="XX40" s="287"/>
      <c r="XY40" s="287"/>
      <c r="XZ40" s="287"/>
      <c r="YA40" s="287"/>
      <c r="YB40" s="287"/>
      <c r="YC40" s="287"/>
      <c r="YD40" s="287"/>
      <c r="YE40" s="287"/>
      <c r="YF40" s="287"/>
      <c r="YG40" s="287"/>
      <c r="YH40" s="287"/>
      <c r="YI40" s="287"/>
      <c r="YJ40" s="287"/>
      <c r="YK40" s="287"/>
      <c r="YL40" s="287"/>
      <c r="YM40" s="287"/>
      <c r="YN40" s="287"/>
      <c r="YO40" s="287"/>
      <c r="YP40" s="287"/>
      <c r="YQ40" s="287"/>
      <c r="YR40" s="287"/>
      <c r="YS40" s="287"/>
      <c r="YT40" s="287"/>
      <c r="YU40" s="287"/>
      <c r="YV40" s="287"/>
      <c r="YW40" s="287"/>
      <c r="YX40" s="287"/>
      <c r="YY40" s="287"/>
      <c r="YZ40" s="287"/>
      <c r="ZA40" s="287"/>
      <c r="ZB40" s="287"/>
      <c r="ZC40" s="287"/>
      <c r="ZD40" s="287"/>
      <c r="ZE40" s="287"/>
      <c r="ZF40" s="287"/>
      <c r="ZG40" s="287"/>
      <c r="ZH40" s="287"/>
      <c r="ZI40" s="287"/>
      <c r="ZJ40" s="287"/>
      <c r="ZK40" s="287"/>
      <c r="ZL40" s="287"/>
      <c r="ZM40" s="287"/>
      <c r="ZN40" s="287"/>
      <c r="ZO40" s="287"/>
      <c r="ZP40" s="287"/>
      <c r="ZQ40" s="287"/>
      <c r="ZR40" s="287"/>
      <c r="ZS40" s="287"/>
      <c r="ZT40" s="287"/>
      <c r="ZU40" s="287"/>
      <c r="ZV40" s="287"/>
      <c r="ZW40" s="287"/>
      <c r="ZX40" s="287"/>
      <c r="ZY40" s="287"/>
      <c r="ZZ40" s="287"/>
      <c r="AAA40" s="287"/>
      <c r="AAB40" s="287"/>
      <c r="AAC40" s="287"/>
      <c r="AAD40" s="287"/>
      <c r="AAE40" s="287"/>
      <c r="AAF40" s="287"/>
      <c r="AAG40" s="287"/>
      <c r="AAH40" s="287"/>
      <c r="AAI40" s="287"/>
      <c r="AAJ40" s="287"/>
      <c r="AAK40" s="287"/>
      <c r="AAL40" s="287"/>
      <c r="AAM40" s="287"/>
      <c r="AAN40" s="287"/>
      <c r="AAO40" s="287"/>
      <c r="AAP40" s="287"/>
      <c r="AAQ40" s="287"/>
      <c r="AAR40" s="287"/>
      <c r="AAS40" s="287"/>
      <c r="AAT40" s="287"/>
      <c r="AAU40" s="287"/>
      <c r="AAV40" s="287"/>
      <c r="AAW40" s="287"/>
      <c r="AAX40" s="287"/>
      <c r="AAY40" s="287"/>
      <c r="AAZ40" s="287"/>
      <c r="ABA40" s="287"/>
      <c r="ABB40" s="287"/>
      <c r="ABC40" s="287"/>
      <c r="ABD40" s="287"/>
      <c r="ABE40" s="287"/>
      <c r="ABF40" s="287"/>
      <c r="ABG40" s="287"/>
      <c r="ABH40" s="287"/>
      <c r="ABI40" s="287"/>
      <c r="ABJ40" s="287"/>
      <c r="ABK40" s="287"/>
      <c r="ABL40" s="287"/>
      <c r="ABM40" s="287"/>
      <c r="ABN40" s="287"/>
      <c r="ABO40" s="287"/>
      <c r="ABP40" s="287"/>
      <c r="ABQ40" s="287"/>
      <c r="ABR40" s="287"/>
      <c r="ABS40" s="287"/>
      <c r="ABT40" s="287"/>
      <c r="ABU40" s="287"/>
      <c r="ABV40" s="287"/>
      <c r="ABW40" s="287"/>
      <c r="ABX40" s="287"/>
      <c r="ABY40" s="287"/>
      <c r="ABZ40" s="287"/>
      <c r="ACA40" s="287"/>
      <c r="ACB40" s="287"/>
      <c r="ACC40" s="287"/>
      <c r="ACD40" s="287"/>
      <c r="ACE40" s="287"/>
      <c r="ACF40" s="287"/>
      <c r="ACG40" s="287"/>
      <c r="ACH40" s="287"/>
      <c r="ACI40" s="287"/>
      <c r="ACJ40" s="287"/>
      <c r="ACK40" s="287"/>
      <c r="ACL40" s="287"/>
      <c r="ACM40" s="287"/>
      <c r="ACN40" s="287"/>
      <c r="ACO40" s="287"/>
      <c r="ACP40" s="287"/>
      <c r="ACQ40" s="287"/>
      <c r="ACR40" s="287"/>
      <c r="ACS40" s="287"/>
      <c r="ACT40" s="287"/>
      <c r="ACU40" s="287"/>
      <c r="ACV40" s="287"/>
      <c r="ACW40" s="287"/>
      <c r="ACX40" s="287"/>
      <c r="ACY40" s="287"/>
      <c r="ACZ40" s="287"/>
      <c r="ADA40" s="287"/>
      <c r="ADB40" s="287"/>
      <c r="ADC40" s="287"/>
      <c r="ADD40" s="287"/>
      <c r="ADE40" s="287"/>
      <c r="ADF40" s="287"/>
      <c r="ADG40" s="287"/>
      <c r="ADH40" s="287"/>
      <c r="ADI40" s="287"/>
      <c r="ADJ40" s="287"/>
      <c r="ADK40" s="287"/>
      <c r="ADL40" s="287"/>
      <c r="ADM40" s="287"/>
      <c r="ADN40" s="287"/>
      <c r="ADO40" s="287"/>
      <c r="ADP40" s="287"/>
      <c r="ADQ40" s="287"/>
      <c r="ADR40" s="287"/>
      <c r="ADS40" s="287"/>
      <c r="ADT40" s="287"/>
      <c r="ADU40" s="287"/>
      <c r="ADV40" s="287"/>
      <c r="ADW40" s="287"/>
      <c r="ADX40" s="287"/>
      <c r="ADY40" s="287"/>
      <c r="ADZ40" s="287"/>
      <c r="AEA40" s="287"/>
      <c r="AEB40" s="287"/>
      <c r="AEC40" s="287"/>
      <c r="AED40" s="287"/>
      <c r="AEE40" s="287"/>
      <c r="AEF40" s="287"/>
      <c r="AEG40" s="287"/>
      <c r="AEH40" s="287"/>
      <c r="AEI40" s="287"/>
      <c r="AEJ40" s="287"/>
      <c r="AEK40" s="287"/>
      <c r="AEL40" s="287"/>
      <c r="AEM40" s="287"/>
      <c r="AEN40" s="287"/>
      <c r="AEO40" s="287"/>
      <c r="AEP40" s="287"/>
      <c r="AEQ40" s="287"/>
      <c r="AER40" s="287"/>
      <c r="AES40" s="287"/>
      <c r="AET40" s="287"/>
      <c r="AEU40" s="287"/>
      <c r="AEV40" s="287"/>
      <c r="AEW40" s="287"/>
      <c r="AEX40" s="287"/>
      <c r="AEY40" s="287"/>
      <c r="AEZ40" s="287"/>
      <c r="AFA40" s="287"/>
      <c r="AFB40" s="287"/>
      <c r="AFC40" s="287"/>
      <c r="AFD40" s="287"/>
      <c r="AFE40" s="287"/>
      <c r="AFF40" s="287"/>
      <c r="AFG40" s="287"/>
      <c r="AFH40" s="287"/>
      <c r="AFI40" s="287"/>
      <c r="AFJ40" s="287"/>
      <c r="AFK40" s="287"/>
      <c r="AFL40" s="287"/>
      <c r="AFM40" s="287"/>
      <c r="AFN40" s="287"/>
      <c r="AFO40" s="287"/>
      <c r="AFP40" s="287"/>
      <c r="AFQ40" s="287"/>
      <c r="AFR40" s="287"/>
      <c r="AFS40" s="287"/>
      <c r="AFT40" s="287"/>
      <c r="AFU40" s="287"/>
      <c r="AFV40" s="287"/>
      <c r="AFW40" s="287"/>
      <c r="AFX40" s="287"/>
      <c r="AFY40" s="287"/>
      <c r="AFZ40" s="287"/>
      <c r="AGA40" s="287"/>
      <c r="AGB40" s="287"/>
      <c r="AGC40" s="287"/>
      <c r="AGD40" s="287"/>
      <c r="AGE40" s="287"/>
      <c r="AGF40" s="287"/>
      <c r="AGG40" s="287"/>
      <c r="AGH40" s="287"/>
      <c r="AGI40" s="287"/>
      <c r="AGJ40" s="287"/>
      <c r="AGK40" s="287"/>
      <c r="AGL40" s="287"/>
      <c r="AGM40" s="287"/>
      <c r="AGN40" s="287"/>
      <c r="AGO40" s="287"/>
      <c r="AGP40" s="287"/>
      <c r="AGQ40" s="287"/>
      <c r="AGR40" s="287"/>
      <c r="AGS40" s="287"/>
      <c r="AGT40" s="287"/>
      <c r="AGU40" s="287"/>
      <c r="AGV40" s="287"/>
      <c r="AGW40" s="287"/>
      <c r="AGX40" s="287"/>
      <c r="AGY40" s="287"/>
      <c r="AGZ40" s="287"/>
      <c r="AHA40" s="287"/>
      <c r="AHB40" s="287"/>
      <c r="AHC40" s="287"/>
      <c r="AHD40" s="287"/>
      <c r="AHE40" s="287"/>
      <c r="AHF40" s="287"/>
      <c r="AHG40" s="287"/>
      <c r="AHH40" s="287"/>
      <c r="AHI40" s="287"/>
      <c r="AHJ40" s="287"/>
      <c r="AHK40" s="287"/>
      <c r="AHL40" s="287"/>
      <c r="AHM40" s="287"/>
      <c r="AHN40" s="287"/>
      <c r="AHO40" s="287"/>
      <c r="AHP40" s="287"/>
      <c r="AHQ40" s="287"/>
      <c r="AHR40" s="287"/>
      <c r="AHS40" s="287"/>
      <c r="AHT40" s="287"/>
      <c r="AHU40" s="287"/>
      <c r="AHV40" s="287"/>
      <c r="AHW40" s="287"/>
      <c r="AHX40" s="287"/>
      <c r="AHY40" s="287"/>
      <c r="AHZ40" s="287"/>
      <c r="AIA40" s="287"/>
      <c r="AIB40" s="287"/>
      <c r="AIC40" s="287"/>
      <c r="AID40" s="287"/>
      <c r="AIE40" s="287"/>
      <c r="AIF40" s="287"/>
      <c r="AIG40" s="287"/>
      <c r="AIH40" s="287"/>
      <c r="AII40" s="287"/>
      <c r="AIJ40" s="287"/>
      <c r="AIK40" s="287"/>
      <c r="AIL40" s="287"/>
      <c r="AIM40" s="287"/>
      <c r="AIN40" s="287"/>
      <c r="AIO40" s="287"/>
      <c r="AIP40" s="287"/>
      <c r="AIQ40" s="287"/>
      <c r="AIR40" s="287"/>
      <c r="AIS40" s="287"/>
      <c r="AIT40" s="287"/>
      <c r="AIU40" s="287"/>
      <c r="AIV40" s="287"/>
      <c r="AIW40" s="287"/>
      <c r="AIX40" s="287"/>
      <c r="AIY40" s="287"/>
      <c r="AIZ40" s="287"/>
      <c r="AJA40" s="287"/>
      <c r="AJB40" s="287"/>
      <c r="AJC40" s="287"/>
      <c r="AJD40" s="287"/>
      <c r="AJE40" s="287"/>
      <c r="AJF40" s="287"/>
      <c r="AJG40" s="287"/>
      <c r="AJH40" s="287"/>
      <c r="AJI40" s="287"/>
      <c r="AJJ40" s="287"/>
      <c r="AJK40" s="287"/>
      <c r="AJL40" s="287"/>
      <c r="AJM40" s="287"/>
      <c r="AJN40" s="287"/>
      <c r="AJO40" s="287"/>
      <c r="AJP40" s="287"/>
      <c r="AJQ40" s="287"/>
      <c r="AJR40" s="287"/>
      <c r="AJS40" s="287"/>
      <c r="AJT40" s="287"/>
      <c r="AJU40" s="287"/>
      <c r="AJV40" s="287"/>
      <c r="AJW40" s="287"/>
      <c r="AJX40" s="287"/>
      <c r="AJY40" s="287"/>
      <c r="AJZ40" s="287"/>
      <c r="AKA40" s="287"/>
      <c r="AKB40" s="287"/>
      <c r="AKC40" s="287"/>
      <c r="AKD40" s="287"/>
      <c r="AKE40" s="287"/>
      <c r="AKF40" s="287"/>
      <c r="AKG40" s="287"/>
      <c r="AKH40" s="287"/>
      <c r="AKI40" s="287"/>
      <c r="AKJ40" s="287"/>
      <c r="AKK40" s="287"/>
      <c r="AKL40" s="287"/>
      <c r="AKM40" s="287"/>
      <c r="AKN40" s="287"/>
      <c r="AKO40" s="287"/>
      <c r="AKP40" s="287"/>
      <c r="AKQ40" s="287"/>
      <c r="AKR40" s="287"/>
      <c r="AKS40" s="287"/>
      <c r="AKT40" s="287"/>
      <c r="AKU40" s="287"/>
      <c r="AKV40" s="287"/>
      <c r="AKW40" s="287"/>
      <c r="AKX40" s="287"/>
      <c r="AKY40" s="287"/>
      <c r="AKZ40" s="287"/>
      <c r="ALA40" s="287"/>
      <c r="ALB40" s="287"/>
      <c r="ALC40" s="287"/>
      <c r="ALD40" s="287"/>
      <c r="ALE40" s="287"/>
      <c r="ALF40" s="287"/>
      <c r="ALG40" s="287"/>
      <c r="ALH40" s="287"/>
      <c r="ALI40" s="287"/>
      <c r="ALJ40" s="287"/>
      <c r="ALK40" s="287"/>
      <c r="ALL40" s="287"/>
      <c r="ALM40" s="287"/>
      <c r="ALN40" s="287"/>
      <c r="ALO40" s="287"/>
      <c r="ALP40" s="287"/>
      <c r="ALQ40" s="287"/>
      <c r="ALR40" s="287"/>
      <c r="ALS40" s="287"/>
      <c r="ALT40" s="287"/>
      <c r="ALU40" s="287"/>
      <c r="ALV40" s="287"/>
      <c r="ALW40" s="287"/>
      <c r="ALX40" s="287"/>
      <c r="ALY40" s="287"/>
      <c r="ALZ40" s="287"/>
      <c r="AMA40" s="287"/>
      <c r="AMB40" s="287"/>
      <c r="AMC40" s="287"/>
      <c r="AMD40" s="287"/>
      <c r="AME40" s="287"/>
      <c r="AMF40" s="287"/>
      <c r="AMG40" s="287"/>
      <c r="AMH40" s="287"/>
      <c r="AMI40" s="287"/>
      <c r="AMJ40" s="287"/>
      <c r="AMK40" s="287"/>
      <c r="AML40" s="287"/>
      <c r="AMM40" s="287"/>
      <c r="AMN40" s="287"/>
      <c r="AMO40" s="287"/>
      <c r="AMP40" s="287"/>
      <c r="AMQ40" s="287"/>
      <c r="AMR40" s="287"/>
      <c r="AMS40" s="287"/>
      <c r="AMT40" s="287"/>
      <c r="AMU40" s="287"/>
      <c r="AMV40" s="287"/>
      <c r="AMW40" s="287"/>
      <c r="AMX40" s="287"/>
      <c r="AMY40" s="287"/>
      <c r="AMZ40" s="287"/>
      <c r="ANA40" s="287"/>
      <c r="ANB40" s="287"/>
      <c r="ANC40" s="287"/>
      <c r="AND40" s="287"/>
      <c r="ANE40" s="287"/>
      <c r="ANF40" s="287"/>
      <c r="ANG40" s="287"/>
      <c r="ANH40" s="287"/>
      <c r="ANI40" s="287"/>
      <c r="ANJ40" s="287"/>
      <c r="ANK40" s="287"/>
      <c r="ANL40" s="287"/>
      <c r="ANM40" s="287"/>
      <c r="ANN40" s="287"/>
      <c r="ANO40" s="287"/>
      <c r="ANP40" s="287"/>
      <c r="ANQ40" s="287"/>
      <c r="ANR40" s="287"/>
      <c r="ANS40" s="287"/>
      <c r="ANT40" s="287"/>
      <c r="ANU40" s="287"/>
      <c r="ANV40" s="287"/>
      <c r="ANW40" s="287"/>
      <c r="ANX40" s="287"/>
      <c r="ANY40" s="287"/>
      <c r="ANZ40" s="287"/>
      <c r="AOA40" s="287"/>
      <c r="AOB40" s="287"/>
      <c r="AOC40" s="287"/>
      <c r="AOD40" s="287"/>
      <c r="AOE40" s="287"/>
      <c r="AOF40" s="287"/>
      <c r="AOG40" s="287"/>
      <c r="AOH40" s="287"/>
      <c r="AOI40" s="287"/>
      <c r="AOJ40" s="287"/>
      <c r="AOK40" s="287"/>
      <c r="AOL40" s="287"/>
      <c r="AOM40" s="287"/>
      <c r="AON40" s="287"/>
      <c r="AOO40" s="287"/>
      <c r="AOP40" s="287"/>
      <c r="AOQ40" s="287"/>
      <c r="AOR40" s="287"/>
      <c r="AOS40" s="287"/>
      <c r="AOT40" s="287"/>
      <c r="AOU40" s="287"/>
      <c r="AOV40" s="287"/>
      <c r="AOW40" s="287"/>
      <c r="AOX40" s="287"/>
      <c r="AOY40" s="287"/>
      <c r="AOZ40" s="287"/>
      <c r="APA40" s="287"/>
      <c r="APB40" s="287"/>
      <c r="APC40" s="287"/>
      <c r="APD40" s="287"/>
      <c r="APE40" s="287"/>
      <c r="APF40" s="287"/>
      <c r="APG40" s="287"/>
      <c r="APH40" s="287"/>
      <c r="API40" s="287"/>
      <c r="APJ40" s="287"/>
      <c r="APK40" s="287"/>
      <c r="APL40" s="287"/>
      <c r="APM40" s="287"/>
      <c r="APN40" s="287"/>
      <c r="APO40" s="287"/>
      <c r="APP40" s="287"/>
      <c r="APQ40" s="287"/>
      <c r="APR40" s="287"/>
      <c r="APS40" s="287"/>
      <c r="APT40" s="287"/>
      <c r="APU40" s="287"/>
      <c r="APV40" s="287"/>
      <c r="APW40" s="287"/>
      <c r="APX40" s="287"/>
      <c r="APY40" s="287"/>
      <c r="APZ40" s="287"/>
      <c r="AQA40" s="287"/>
      <c r="AQB40" s="287"/>
      <c r="AQC40" s="287"/>
      <c r="AQD40" s="287"/>
      <c r="AQE40" s="287"/>
      <c r="AQF40" s="287"/>
      <c r="AQG40" s="287"/>
      <c r="AQH40" s="287"/>
      <c r="AQI40" s="287"/>
      <c r="AQJ40" s="287"/>
      <c r="AQK40" s="287"/>
      <c r="AQL40" s="287"/>
      <c r="AQM40" s="287"/>
      <c r="AQN40" s="287"/>
      <c r="AQO40" s="287"/>
      <c r="AQP40" s="287"/>
      <c r="AQQ40" s="287"/>
      <c r="AQR40" s="287"/>
      <c r="AQS40" s="287"/>
      <c r="AQT40" s="287"/>
      <c r="AQU40" s="287"/>
      <c r="AQV40" s="287"/>
      <c r="AQW40" s="287"/>
      <c r="AQX40" s="287"/>
      <c r="AQY40" s="287"/>
      <c r="AQZ40" s="287"/>
      <c r="ARA40" s="287"/>
      <c r="ARB40" s="287"/>
      <c r="ARC40" s="287"/>
      <c r="ARD40" s="287"/>
      <c r="ARE40" s="287"/>
      <c r="ARF40" s="287"/>
      <c r="ARG40" s="287"/>
      <c r="ARH40" s="287"/>
      <c r="ARI40" s="287"/>
      <c r="ARJ40" s="287"/>
      <c r="ARK40" s="287"/>
      <c r="ARL40" s="287"/>
      <c r="ARM40" s="287"/>
      <c r="ARN40" s="287"/>
      <c r="ARO40" s="287"/>
      <c r="ARP40" s="287"/>
      <c r="ARQ40" s="287"/>
      <c r="ARR40" s="287"/>
      <c r="ARS40" s="287"/>
      <c r="ART40" s="287"/>
      <c r="ARU40" s="287"/>
      <c r="ARV40" s="287"/>
      <c r="ARW40" s="287"/>
      <c r="ARX40" s="287"/>
      <c r="ARY40" s="287"/>
      <c r="ARZ40" s="287"/>
      <c r="ASA40" s="287"/>
      <c r="ASB40" s="287"/>
      <c r="ASC40" s="287"/>
      <c r="ASD40" s="287"/>
      <c r="ASE40" s="287"/>
      <c r="ASF40" s="287"/>
      <c r="ASG40" s="287"/>
      <c r="ASH40" s="287"/>
      <c r="ASI40" s="287"/>
      <c r="ASJ40" s="287"/>
      <c r="ASK40" s="287"/>
      <c r="ASL40" s="287"/>
      <c r="ASM40" s="287"/>
      <c r="ASN40" s="287"/>
      <c r="ASO40" s="287"/>
      <c r="ASP40" s="287"/>
      <c r="ASQ40" s="287"/>
      <c r="ASR40" s="287"/>
      <c r="ASS40" s="287"/>
      <c r="AST40" s="287"/>
      <c r="ASU40" s="287"/>
      <c r="ASV40" s="287"/>
      <c r="ASW40" s="287"/>
      <c r="ASX40" s="287"/>
      <c r="ASY40" s="287"/>
      <c r="ASZ40" s="287"/>
      <c r="ATA40" s="287"/>
      <c r="ATB40" s="287"/>
      <c r="ATC40" s="287"/>
      <c r="ATD40" s="287"/>
      <c r="ATE40" s="287"/>
      <c r="ATF40" s="287"/>
      <c r="ATG40" s="287"/>
      <c r="ATH40" s="287"/>
      <c r="ATI40" s="287"/>
      <c r="ATJ40" s="287"/>
      <c r="ATK40" s="287"/>
      <c r="ATL40" s="287"/>
      <c r="ATM40" s="287"/>
      <c r="ATN40" s="287"/>
      <c r="ATO40" s="287"/>
      <c r="ATP40" s="287"/>
      <c r="ATQ40" s="287"/>
      <c r="ATR40" s="287"/>
      <c r="ATS40" s="287"/>
      <c r="ATT40" s="287"/>
      <c r="ATU40" s="287"/>
      <c r="ATV40" s="287"/>
      <c r="ATW40" s="287"/>
      <c r="ATX40" s="287"/>
      <c r="ATY40" s="287"/>
      <c r="ATZ40" s="287"/>
      <c r="AUA40" s="287"/>
      <c r="AUB40" s="287"/>
      <c r="AUC40" s="287"/>
      <c r="AUD40" s="287"/>
      <c r="AUE40" s="287"/>
      <c r="AUF40" s="287"/>
      <c r="AUG40" s="287"/>
      <c r="AUH40" s="287"/>
      <c r="AUI40" s="287"/>
      <c r="AUJ40" s="287"/>
      <c r="AUK40" s="287"/>
      <c r="AUL40" s="287"/>
      <c r="AUM40" s="287"/>
      <c r="AUN40" s="287"/>
      <c r="AUO40" s="287"/>
      <c r="AUP40" s="287"/>
      <c r="AUQ40" s="287"/>
      <c r="AUR40" s="287"/>
      <c r="AUS40" s="287"/>
      <c r="AUT40" s="287"/>
      <c r="AUU40" s="287"/>
      <c r="AUV40" s="287"/>
      <c r="AUW40" s="287"/>
      <c r="AUX40" s="287"/>
      <c r="AUY40" s="287"/>
      <c r="AUZ40" s="287"/>
      <c r="AVA40" s="287"/>
      <c r="AVB40" s="287"/>
      <c r="AVC40" s="287"/>
      <c r="AVD40" s="287"/>
      <c r="AVE40" s="287"/>
      <c r="AVF40" s="287"/>
      <c r="AVG40" s="287"/>
      <c r="AVH40" s="287"/>
      <c r="AVI40" s="287"/>
      <c r="AVJ40" s="287"/>
      <c r="AVK40" s="287"/>
      <c r="AVL40" s="287"/>
      <c r="AVM40" s="287"/>
      <c r="AVN40" s="287"/>
      <c r="AVO40" s="287"/>
      <c r="AVP40" s="287"/>
      <c r="AVQ40" s="287"/>
      <c r="AVR40" s="287"/>
      <c r="AVS40" s="287"/>
      <c r="AVT40" s="287"/>
      <c r="AVU40" s="287"/>
      <c r="AVV40" s="287"/>
      <c r="AVW40" s="287"/>
      <c r="AVX40" s="287"/>
      <c r="AVY40" s="287"/>
      <c r="AVZ40" s="287"/>
      <c r="AWA40" s="287"/>
      <c r="AWB40" s="287"/>
      <c r="AWC40" s="287"/>
      <c r="AWD40" s="287"/>
      <c r="AWE40" s="287"/>
      <c r="AWF40" s="287"/>
      <c r="AWG40" s="287"/>
      <c r="AWH40" s="287"/>
      <c r="AWI40" s="287"/>
      <c r="AWJ40" s="287"/>
      <c r="AWK40" s="287"/>
      <c r="AWL40" s="287"/>
      <c r="AWM40" s="287"/>
      <c r="AWN40" s="287"/>
      <c r="AWO40" s="287"/>
      <c r="AWP40" s="287"/>
      <c r="AWQ40" s="287"/>
      <c r="AWR40" s="287"/>
      <c r="AWS40" s="287"/>
      <c r="AWT40" s="287"/>
      <c r="AWU40" s="287"/>
      <c r="AWV40" s="287"/>
      <c r="AWW40" s="287"/>
      <c r="AWX40" s="287"/>
      <c r="AWY40" s="287"/>
      <c r="AWZ40" s="287"/>
      <c r="AXA40" s="287"/>
      <c r="AXB40" s="287"/>
      <c r="AXC40" s="287"/>
      <c r="AXD40" s="287"/>
      <c r="AXE40" s="287"/>
      <c r="AXF40" s="287"/>
      <c r="AXG40" s="287"/>
      <c r="AXH40" s="287"/>
      <c r="AXI40" s="287"/>
      <c r="AXJ40" s="287"/>
      <c r="AXK40" s="287"/>
      <c r="AXL40" s="287"/>
      <c r="AXM40" s="287"/>
      <c r="AXN40" s="287"/>
      <c r="AXO40" s="287"/>
      <c r="AXP40" s="287"/>
      <c r="AXQ40" s="287"/>
      <c r="AXR40" s="287"/>
      <c r="AXS40" s="287"/>
      <c r="AXT40" s="287"/>
      <c r="AXU40" s="287"/>
      <c r="AXV40" s="287"/>
      <c r="AXW40" s="287"/>
      <c r="AXX40" s="287"/>
      <c r="AXY40" s="287"/>
      <c r="AXZ40" s="287"/>
      <c r="AYA40" s="287"/>
      <c r="AYB40" s="287"/>
      <c r="AYC40" s="287"/>
      <c r="AYD40" s="287"/>
      <c r="AYE40" s="287"/>
      <c r="AYF40" s="287"/>
      <c r="AYG40" s="287"/>
      <c r="AYH40" s="287"/>
      <c r="AYI40" s="287"/>
      <c r="AYJ40" s="287"/>
      <c r="AYK40" s="287"/>
      <c r="AYL40" s="287"/>
      <c r="AYM40" s="287"/>
      <c r="AYN40" s="287"/>
      <c r="AYO40" s="287"/>
      <c r="AYP40" s="287"/>
      <c r="AYQ40" s="287"/>
      <c r="AYR40" s="287"/>
      <c r="AYS40" s="287"/>
      <c r="AYT40" s="287"/>
      <c r="AYU40" s="287"/>
      <c r="AYV40" s="287"/>
      <c r="AYW40" s="287"/>
      <c r="AYX40" s="287"/>
      <c r="AYY40" s="287"/>
      <c r="AYZ40" s="287"/>
      <c r="AZA40" s="287"/>
      <c r="AZB40" s="287"/>
      <c r="AZC40" s="287"/>
      <c r="AZD40" s="287"/>
      <c r="AZE40" s="287"/>
      <c r="AZF40" s="287"/>
      <c r="AZG40" s="287"/>
      <c r="AZH40" s="287"/>
      <c r="AZI40" s="287"/>
      <c r="AZJ40" s="287"/>
      <c r="AZK40" s="287"/>
      <c r="AZL40" s="287"/>
      <c r="AZM40" s="287"/>
      <c r="AZN40" s="287"/>
      <c r="AZO40" s="287"/>
      <c r="AZP40" s="287"/>
      <c r="AZQ40" s="287"/>
      <c r="AZR40" s="287"/>
      <c r="AZS40" s="287"/>
      <c r="AZT40" s="287"/>
      <c r="AZU40" s="287"/>
      <c r="AZV40" s="287"/>
      <c r="AZW40" s="287"/>
      <c r="AZX40" s="287"/>
      <c r="AZY40" s="287"/>
      <c r="AZZ40" s="287"/>
      <c r="BAA40" s="287"/>
      <c r="BAB40" s="287"/>
      <c r="BAC40" s="287"/>
      <c r="BAD40" s="287"/>
      <c r="BAE40" s="287"/>
      <c r="BAF40" s="287"/>
      <c r="BAG40" s="287"/>
      <c r="BAH40" s="287"/>
      <c r="BAI40" s="287"/>
      <c r="BAJ40" s="287"/>
      <c r="BAK40" s="287"/>
      <c r="BAL40" s="287"/>
      <c r="BAM40" s="287"/>
      <c r="BAN40" s="287"/>
      <c r="BAO40" s="287"/>
      <c r="BAP40" s="287"/>
      <c r="BAQ40" s="287"/>
      <c r="BAR40" s="287"/>
      <c r="BAS40" s="287"/>
      <c r="BAT40" s="287"/>
      <c r="BAU40" s="287"/>
      <c r="BAV40" s="287"/>
      <c r="BAW40" s="287"/>
      <c r="BAX40" s="287"/>
      <c r="BAY40" s="287"/>
      <c r="BAZ40" s="287"/>
      <c r="BBA40" s="287"/>
      <c r="BBB40" s="287"/>
      <c r="BBC40" s="287"/>
      <c r="BBD40" s="287"/>
      <c r="BBE40" s="287"/>
      <c r="BBF40" s="287"/>
      <c r="BBG40" s="287"/>
      <c r="BBH40" s="287"/>
      <c r="BBI40" s="287"/>
      <c r="BBJ40" s="287"/>
      <c r="BBK40" s="287"/>
      <c r="BBL40" s="287"/>
      <c r="BBM40" s="287"/>
      <c r="BBN40" s="287"/>
      <c r="BBO40" s="287"/>
      <c r="BBP40" s="287"/>
      <c r="BBQ40" s="287"/>
      <c r="BBR40" s="287"/>
      <c r="BBS40" s="287"/>
      <c r="BBT40" s="287"/>
      <c r="BBU40" s="287"/>
      <c r="BBV40" s="287"/>
      <c r="BBW40" s="287"/>
      <c r="BBX40" s="287"/>
      <c r="BBY40" s="287"/>
      <c r="BBZ40" s="287"/>
      <c r="BCA40" s="287"/>
      <c r="BCB40" s="287"/>
      <c r="BCC40" s="287"/>
      <c r="BCD40" s="287"/>
      <c r="BCE40" s="287"/>
      <c r="BCF40" s="287"/>
      <c r="BCG40" s="287"/>
      <c r="BCH40" s="287"/>
      <c r="BCI40" s="287"/>
      <c r="BCJ40" s="287"/>
      <c r="BCK40" s="287"/>
      <c r="BCL40" s="287"/>
      <c r="BCM40" s="287"/>
      <c r="BCN40" s="287"/>
      <c r="BCO40" s="287"/>
      <c r="BCP40" s="287"/>
      <c r="BCQ40" s="287"/>
      <c r="BCR40" s="287"/>
      <c r="BCS40" s="287"/>
      <c r="BCT40" s="287"/>
      <c r="BCU40" s="287"/>
      <c r="BCV40" s="287"/>
      <c r="BCW40" s="287"/>
      <c r="BCX40" s="287"/>
      <c r="BCY40" s="287"/>
      <c r="BCZ40" s="287"/>
      <c r="BDA40" s="287"/>
      <c r="BDB40" s="287"/>
      <c r="BDC40" s="287"/>
      <c r="BDD40" s="287"/>
      <c r="BDE40" s="287"/>
      <c r="BDF40" s="287"/>
      <c r="BDG40" s="287"/>
      <c r="BDH40" s="287"/>
      <c r="BDI40" s="287"/>
      <c r="BDJ40" s="287"/>
      <c r="BDK40" s="287"/>
      <c r="BDL40" s="287"/>
      <c r="BDM40" s="287"/>
      <c r="BDN40" s="287"/>
      <c r="BDO40" s="287"/>
      <c r="BDP40" s="287"/>
      <c r="BDQ40" s="287"/>
      <c r="BDR40" s="287"/>
      <c r="BDS40" s="287"/>
      <c r="BDT40" s="287"/>
      <c r="BDU40" s="287"/>
      <c r="BDV40" s="287"/>
      <c r="BDW40" s="287"/>
      <c r="BDX40" s="287"/>
      <c r="BDY40" s="287"/>
      <c r="BDZ40" s="287"/>
      <c r="BEA40" s="287"/>
      <c r="BEB40" s="287"/>
      <c r="BEC40" s="287"/>
      <c r="BED40" s="287"/>
      <c r="BEE40" s="287"/>
      <c r="BEF40" s="287"/>
      <c r="BEG40" s="287"/>
      <c r="BEH40" s="287"/>
      <c r="BEI40" s="287"/>
      <c r="BEJ40" s="287"/>
      <c r="BEK40" s="287"/>
      <c r="BEL40" s="287"/>
      <c r="BEM40" s="287"/>
      <c r="BEN40" s="287"/>
      <c r="BEO40" s="287"/>
      <c r="BEP40" s="287"/>
      <c r="BEQ40" s="287"/>
      <c r="BER40" s="287"/>
      <c r="BES40" s="287"/>
      <c r="BET40" s="287"/>
      <c r="BEU40" s="287"/>
      <c r="BEV40" s="287"/>
      <c r="BEW40" s="287"/>
      <c r="BEX40" s="287"/>
      <c r="BEY40" s="287"/>
      <c r="BEZ40" s="287"/>
      <c r="BFA40" s="287"/>
      <c r="BFB40" s="287"/>
      <c r="BFC40" s="287"/>
      <c r="BFD40" s="287"/>
      <c r="BFE40" s="287"/>
      <c r="BFF40" s="287"/>
      <c r="BFG40" s="287"/>
      <c r="BFH40" s="287"/>
      <c r="BFI40" s="287"/>
      <c r="BFJ40" s="287"/>
      <c r="BFK40" s="287"/>
      <c r="BFL40" s="287"/>
      <c r="BFM40" s="287"/>
      <c r="BFN40" s="287"/>
      <c r="BFO40" s="287"/>
      <c r="BFP40" s="287"/>
      <c r="BFQ40" s="287"/>
      <c r="BFR40" s="287"/>
      <c r="BFS40" s="287"/>
      <c r="BFT40" s="287"/>
      <c r="BFU40" s="287"/>
      <c r="BFV40" s="287"/>
      <c r="BFW40" s="287"/>
      <c r="BFX40" s="287"/>
      <c r="BFY40" s="287"/>
      <c r="BFZ40" s="287"/>
      <c r="BGA40" s="287"/>
      <c r="BGB40" s="287"/>
      <c r="BGC40" s="287"/>
      <c r="BGD40" s="287"/>
      <c r="BGE40" s="287"/>
      <c r="BGF40" s="287"/>
      <c r="BGG40" s="287"/>
      <c r="BGH40" s="287"/>
      <c r="BGI40" s="287"/>
      <c r="BGJ40" s="287"/>
      <c r="BGK40" s="287"/>
      <c r="BGL40" s="287"/>
      <c r="BGM40" s="287"/>
      <c r="BGN40" s="287"/>
      <c r="BGO40" s="287"/>
      <c r="BGP40" s="287"/>
      <c r="BGQ40" s="287"/>
      <c r="BGR40" s="287"/>
      <c r="BGS40" s="287"/>
      <c r="BGT40" s="287"/>
      <c r="BGU40" s="287"/>
      <c r="BGV40" s="287"/>
      <c r="BGW40" s="287"/>
      <c r="BGX40" s="287"/>
      <c r="BGY40" s="287"/>
      <c r="BGZ40" s="287"/>
      <c r="BHA40" s="287"/>
      <c r="BHB40" s="287"/>
      <c r="BHC40" s="287"/>
      <c r="BHD40" s="287"/>
      <c r="BHE40" s="287"/>
      <c r="BHF40" s="287"/>
      <c r="BHG40" s="287"/>
      <c r="BHH40" s="287"/>
      <c r="BHI40" s="287"/>
      <c r="BHJ40" s="287"/>
      <c r="BHK40" s="287"/>
      <c r="BHL40" s="287"/>
      <c r="BHM40" s="287"/>
      <c r="BHN40" s="287"/>
      <c r="BHO40" s="287"/>
      <c r="BHP40" s="287"/>
      <c r="BHQ40" s="287"/>
      <c r="BHR40" s="287"/>
      <c r="BHS40" s="287"/>
      <c r="BHT40" s="287"/>
      <c r="BHU40" s="287"/>
      <c r="BHV40" s="287"/>
      <c r="BHW40" s="287"/>
      <c r="BHX40" s="287"/>
      <c r="BHY40" s="287"/>
      <c r="BHZ40" s="287"/>
      <c r="BIA40" s="287"/>
      <c r="BIB40" s="287"/>
      <c r="BIC40" s="287"/>
      <c r="BID40" s="287"/>
      <c r="BIE40" s="287"/>
      <c r="BIF40" s="287"/>
      <c r="BIG40" s="287"/>
      <c r="BIH40" s="287"/>
      <c r="BII40" s="287"/>
      <c r="BIJ40" s="287"/>
      <c r="BIK40" s="287"/>
      <c r="BIL40" s="287"/>
      <c r="BIM40" s="287"/>
      <c r="BIN40" s="287"/>
      <c r="BIO40" s="287"/>
      <c r="BIP40" s="287"/>
      <c r="BIQ40" s="287"/>
      <c r="BIR40" s="287"/>
      <c r="BIS40" s="287"/>
      <c r="BIT40" s="287"/>
      <c r="BIU40" s="287"/>
      <c r="BIV40" s="287"/>
      <c r="BIW40" s="287"/>
      <c r="BIX40" s="287"/>
      <c r="BIY40" s="287"/>
      <c r="BIZ40" s="287"/>
      <c r="BJA40" s="287"/>
      <c r="BJB40" s="287"/>
      <c r="BJC40" s="287"/>
      <c r="BJD40" s="287"/>
      <c r="BJE40" s="287"/>
      <c r="BJF40" s="287"/>
      <c r="BJG40" s="287"/>
      <c r="BJH40" s="287"/>
      <c r="BJI40" s="287"/>
      <c r="BJJ40" s="287"/>
      <c r="BJK40" s="287"/>
      <c r="BJL40" s="287"/>
      <c r="BJM40" s="287"/>
      <c r="BJN40" s="287"/>
      <c r="BJO40" s="287"/>
      <c r="BJP40" s="287"/>
      <c r="BJQ40" s="287"/>
      <c r="BJR40" s="287"/>
      <c r="BJS40" s="287"/>
      <c r="BJT40" s="287"/>
      <c r="BJU40" s="287"/>
      <c r="BJV40" s="287"/>
      <c r="BJW40" s="287"/>
      <c r="BJX40" s="287"/>
      <c r="BJY40" s="287"/>
      <c r="BJZ40" s="287"/>
      <c r="BKA40" s="287"/>
      <c r="BKB40" s="287"/>
      <c r="BKC40" s="287"/>
      <c r="BKD40" s="287"/>
      <c r="BKE40" s="287"/>
      <c r="BKF40" s="287"/>
      <c r="BKG40" s="287"/>
      <c r="BKH40" s="287"/>
      <c r="BKI40" s="287"/>
      <c r="BKJ40" s="287"/>
      <c r="BKK40" s="287"/>
      <c r="BKL40" s="287"/>
      <c r="BKM40" s="287"/>
      <c r="BKN40" s="287"/>
      <c r="BKO40" s="287"/>
      <c r="BKP40" s="287"/>
      <c r="BKQ40" s="287"/>
      <c r="BKR40" s="287"/>
      <c r="BKS40" s="287"/>
      <c r="BKT40" s="287"/>
      <c r="BKU40" s="287"/>
      <c r="BKV40" s="287"/>
      <c r="BKW40" s="287"/>
      <c r="BKX40" s="287"/>
      <c r="BKY40" s="287"/>
      <c r="BKZ40" s="287"/>
      <c r="BLA40" s="287"/>
      <c r="BLB40" s="287"/>
      <c r="BLC40" s="287"/>
      <c r="BLD40" s="287"/>
      <c r="BLE40" s="287"/>
      <c r="BLF40" s="287"/>
      <c r="BLG40" s="287"/>
      <c r="BLH40" s="287"/>
      <c r="BLI40" s="287"/>
      <c r="BLJ40" s="287"/>
      <c r="BLK40" s="287"/>
      <c r="BLL40" s="287"/>
      <c r="BLM40" s="287"/>
      <c r="BLN40" s="287"/>
      <c r="BLO40" s="287"/>
      <c r="BLP40" s="287"/>
      <c r="BLQ40" s="287"/>
      <c r="BLR40" s="287"/>
      <c r="BLS40" s="287"/>
      <c r="BLT40" s="287"/>
      <c r="BLU40" s="287"/>
      <c r="BLV40" s="287"/>
      <c r="BLW40" s="287"/>
      <c r="BLX40" s="287"/>
      <c r="BLY40" s="287"/>
      <c r="BLZ40" s="287"/>
      <c r="BMA40" s="287"/>
      <c r="BMB40" s="287"/>
      <c r="BMC40" s="287"/>
      <c r="BMD40" s="287"/>
      <c r="BME40" s="287"/>
      <c r="BMF40" s="287"/>
      <c r="BMG40" s="287"/>
      <c r="BMH40" s="287"/>
      <c r="BMI40" s="287"/>
      <c r="BMJ40" s="287"/>
      <c r="BMK40" s="287"/>
      <c r="BML40" s="287"/>
      <c r="BMM40" s="287"/>
      <c r="BMN40" s="287"/>
      <c r="BMO40" s="287"/>
      <c r="BMP40" s="287"/>
      <c r="BMQ40" s="287"/>
      <c r="BMR40" s="287"/>
      <c r="BMS40" s="287"/>
      <c r="BMT40" s="287"/>
      <c r="BMU40" s="287"/>
      <c r="BMV40" s="287"/>
      <c r="BMW40" s="287"/>
      <c r="BMX40" s="287"/>
      <c r="BMY40" s="287"/>
      <c r="BMZ40" s="287"/>
      <c r="BNA40" s="287"/>
      <c r="BNB40" s="287"/>
      <c r="BNC40" s="287"/>
      <c r="BND40" s="287"/>
      <c r="BNE40" s="287"/>
      <c r="BNF40" s="287"/>
      <c r="BNG40" s="287"/>
      <c r="BNH40" s="287"/>
      <c r="BNI40" s="287"/>
      <c r="BNJ40" s="287"/>
      <c r="BNK40" s="287"/>
      <c r="BNL40" s="287"/>
    </row>
    <row r="41" spans="1:1728" s="166" customFormat="1" ht="15" customHeight="1" x14ac:dyDescent="0.25">
      <c r="A41" s="236">
        <v>39</v>
      </c>
      <c r="B41" s="219" t="s">
        <v>314</v>
      </c>
      <c r="C41" s="219" t="s">
        <v>233</v>
      </c>
      <c r="D41" s="219" t="s">
        <v>2144</v>
      </c>
      <c r="E41" s="219" t="s">
        <v>2145</v>
      </c>
      <c r="F41" s="219"/>
      <c r="G41" s="244"/>
      <c r="H41" s="245"/>
      <c r="I41" s="222" t="s">
        <v>242</v>
      </c>
      <c r="J41" s="222">
        <v>2026</v>
      </c>
      <c r="K41" s="219" t="s">
        <v>309</v>
      </c>
      <c r="L41" s="249" t="s">
        <v>2146</v>
      </c>
      <c r="M41" s="285" t="s">
        <v>460</v>
      </c>
      <c r="N41" s="285"/>
      <c r="O41" s="285"/>
      <c r="P41" s="285"/>
      <c r="Q41" s="285"/>
      <c r="R41" s="285"/>
      <c r="S41" s="285"/>
      <c r="T41" s="285"/>
      <c r="U41" s="285"/>
      <c r="V41" s="285"/>
      <c r="W41" s="285"/>
      <c r="X41" s="285"/>
      <c r="Y41" s="285"/>
      <c r="Z41" s="285"/>
      <c r="AA41" s="285"/>
      <c r="AB41" s="285"/>
      <c r="AC41" s="285"/>
      <c r="AD41" s="285"/>
      <c r="AE41" s="285"/>
      <c r="AF41" s="285"/>
      <c r="AG41" s="285"/>
      <c r="AH41" s="285"/>
      <c r="AI41" s="285"/>
      <c r="AJ41" s="285"/>
      <c r="AK41" s="285"/>
      <c r="AL41" s="285"/>
      <c r="AM41" s="285"/>
      <c r="AN41" s="285"/>
      <c r="AO41" s="285"/>
      <c r="AP41" s="285"/>
      <c r="AQ41" s="285"/>
      <c r="AR41" s="285"/>
      <c r="AS41" s="285"/>
      <c r="AT41" s="285"/>
      <c r="AU41" s="285"/>
      <c r="AV41" s="285"/>
      <c r="AW41" s="285"/>
      <c r="AX41" s="285"/>
      <c r="AY41" s="285"/>
      <c r="AZ41" s="285"/>
      <c r="BA41" s="285"/>
      <c r="BB41" s="285"/>
      <c r="BC41" s="285"/>
      <c r="BD41" s="285"/>
      <c r="BE41" s="285"/>
      <c r="BF41" s="285"/>
      <c r="BG41" s="285"/>
      <c r="BH41" s="285"/>
      <c r="BI41" s="285"/>
      <c r="BJ41" s="285"/>
      <c r="BK41" s="285"/>
      <c r="BL41" s="285"/>
      <c r="BM41" s="285"/>
      <c r="BN41" s="285"/>
      <c r="BO41" s="285"/>
      <c r="BP41" s="285"/>
      <c r="BQ41" s="285"/>
      <c r="BR41" s="285"/>
      <c r="BS41" s="285"/>
      <c r="BT41" s="285"/>
      <c r="BU41" s="285"/>
      <c r="BV41" s="285"/>
      <c r="BW41" s="285"/>
      <c r="BX41" s="285"/>
      <c r="BY41" s="285"/>
      <c r="BZ41" s="285"/>
      <c r="CA41" s="285"/>
      <c r="CB41" s="285"/>
      <c r="CC41" s="285"/>
      <c r="CD41" s="285"/>
      <c r="CE41" s="285"/>
      <c r="CF41" s="285"/>
      <c r="CG41" s="285"/>
      <c r="CH41" s="285"/>
      <c r="CI41" s="285"/>
      <c r="CJ41" s="285"/>
      <c r="CK41" s="285"/>
      <c r="CL41" s="285"/>
      <c r="CM41" s="285"/>
      <c r="CN41" s="285"/>
      <c r="CO41" s="286"/>
      <c r="CP41" s="287"/>
      <c r="CQ41" s="287"/>
      <c r="CR41" s="287"/>
      <c r="CS41" s="287"/>
      <c r="CT41" s="287"/>
      <c r="CU41" s="287"/>
      <c r="CV41" s="287"/>
      <c r="CW41" s="287"/>
      <c r="CX41" s="287"/>
      <c r="CY41" s="287"/>
      <c r="CZ41" s="287"/>
      <c r="DA41" s="287"/>
      <c r="DB41" s="287"/>
      <c r="DC41" s="287"/>
      <c r="DD41" s="287"/>
      <c r="DE41" s="287"/>
      <c r="DF41" s="287"/>
      <c r="DG41" s="287"/>
      <c r="DH41" s="287"/>
      <c r="DI41" s="287"/>
      <c r="DJ41" s="287"/>
      <c r="DK41" s="287"/>
      <c r="DL41" s="287"/>
      <c r="DM41" s="287"/>
      <c r="DN41" s="287"/>
      <c r="DO41" s="287"/>
      <c r="DP41" s="287"/>
      <c r="DQ41" s="287"/>
      <c r="DR41" s="287"/>
      <c r="DS41" s="287"/>
      <c r="DT41" s="287"/>
      <c r="DU41" s="287"/>
      <c r="DV41" s="287"/>
      <c r="DW41" s="287"/>
      <c r="DX41" s="287"/>
      <c r="DY41" s="287"/>
      <c r="DZ41" s="287"/>
      <c r="EA41" s="287"/>
      <c r="EB41" s="287"/>
      <c r="EC41" s="287"/>
      <c r="ED41" s="287"/>
      <c r="EE41" s="287"/>
      <c r="EF41" s="287"/>
      <c r="EG41" s="287"/>
      <c r="EH41" s="287"/>
      <c r="EI41" s="287"/>
      <c r="EJ41" s="287"/>
      <c r="EK41" s="287"/>
      <c r="EL41" s="287"/>
      <c r="EM41" s="287"/>
      <c r="EN41" s="287"/>
      <c r="EO41" s="287"/>
      <c r="EP41" s="287"/>
      <c r="EQ41" s="287"/>
      <c r="ER41" s="287"/>
      <c r="ES41" s="287"/>
      <c r="ET41" s="287"/>
      <c r="EU41" s="287"/>
      <c r="EV41" s="287"/>
      <c r="EW41" s="287"/>
      <c r="EX41" s="287"/>
      <c r="EY41" s="287"/>
      <c r="EZ41" s="287"/>
      <c r="FA41" s="287"/>
      <c r="FB41" s="287"/>
      <c r="FC41" s="287"/>
      <c r="FD41" s="287"/>
      <c r="FE41" s="287"/>
      <c r="FF41" s="287"/>
      <c r="FG41" s="287"/>
      <c r="FH41" s="287"/>
      <c r="FI41" s="287"/>
      <c r="FJ41" s="287"/>
      <c r="FK41" s="287"/>
      <c r="FL41" s="287"/>
      <c r="FM41" s="287"/>
      <c r="FN41" s="287"/>
      <c r="FO41" s="287"/>
      <c r="FP41" s="287"/>
      <c r="FQ41" s="287"/>
      <c r="FR41" s="287"/>
      <c r="FS41" s="287"/>
      <c r="FT41" s="287"/>
      <c r="FU41" s="287"/>
      <c r="FV41" s="287"/>
      <c r="FW41" s="287"/>
      <c r="FX41" s="287"/>
      <c r="FY41" s="287"/>
      <c r="FZ41" s="287"/>
      <c r="GA41" s="287"/>
      <c r="GB41" s="287"/>
      <c r="GC41" s="287"/>
      <c r="GD41" s="287"/>
      <c r="GE41" s="287"/>
      <c r="GF41" s="287"/>
      <c r="GG41" s="287"/>
      <c r="GH41" s="287"/>
      <c r="GI41" s="287"/>
      <c r="GJ41" s="287"/>
      <c r="GK41" s="287"/>
      <c r="GL41" s="287"/>
      <c r="GM41" s="287"/>
      <c r="GN41" s="287"/>
      <c r="GO41" s="287"/>
      <c r="GP41" s="287"/>
      <c r="GQ41" s="287"/>
      <c r="GR41" s="287"/>
      <c r="GS41" s="287"/>
      <c r="GT41" s="287"/>
      <c r="GU41" s="287"/>
      <c r="GV41" s="287"/>
      <c r="GW41" s="287"/>
      <c r="GX41" s="287"/>
      <c r="GY41" s="287"/>
      <c r="GZ41" s="287"/>
      <c r="HA41" s="287"/>
      <c r="HB41" s="287"/>
      <c r="HC41" s="287"/>
      <c r="HD41" s="287"/>
      <c r="HE41" s="287"/>
      <c r="HF41" s="287"/>
      <c r="HG41" s="287"/>
      <c r="HH41" s="287"/>
      <c r="HI41" s="287"/>
      <c r="HJ41" s="287"/>
      <c r="HK41" s="287"/>
      <c r="HL41" s="287"/>
      <c r="HM41" s="287"/>
      <c r="HN41" s="287"/>
      <c r="HO41" s="287"/>
      <c r="HP41" s="287"/>
      <c r="HQ41" s="287"/>
      <c r="HR41" s="287"/>
      <c r="HS41" s="287"/>
      <c r="HT41" s="287"/>
      <c r="HU41" s="287"/>
      <c r="HV41" s="287"/>
      <c r="HW41" s="287"/>
      <c r="HX41" s="287"/>
      <c r="HY41" s="287"/>
      <c r="HZ41" s="287"/>
      <c r="IA41" s="287"/>
      <c r="IB41" s="287"/>
      <c r="IC41" s="287"/>
      <c r="ID41" s="287"/>
      <c r="IE41" s="287"/>
      <c r="IF41" s="287"/>
      <c r="IG41" s="287"/>
      <c r="IH41" s="287"/>
      <c r="II41" s="287"/>
      <c r="IJ41" s="287"/>
      <c r="IK41" s="287"/>
      <c r="IL41" s="287"/>
      <c r="IM41" s="287"/>
      <c r="IN41" s="287"/>
      <c r="IO41" s="287"/>
      <c r="IP41" s="287"/>
      <c r="IQ41" s="287"/>
      <c r="IR41" s="287"/>
      <c r="IS41" s="287"/>
      <c r="IT41" s="287"/>
      <c r="IU41" s="287"/>
      <c r="IV41" s="287"/>
      <c r="IW41" s="287"/>
      <c r="IX41" s="287"/>
      <c r="IY41" s="287"/>
      <c r="IZ41" s="287"/>
      <c r="JA41" s="287"/>
      <c r="JB41" s="287"/>
      <c r="JC41" s="287"/>
      <c r="JD41" s="287"/>
      <c r="JE41" s="287"/>
      <c r="JF41" s="287"/>
      <c r="JG41" s="287"/>
      <c r="JH41" s="287"/>
      <c r="JI41" s="287"/>
      <c r="JJ41" s="287"/>
      <c r="JK41" s="287"/>
      <c r="JL41" s="287"/>
      <c r="JM41" s="287"/>
      <c r="JN41" s="287"/>
      <c r="JO41" s="287"/>
      <c r="JP41" s="287"/>
      <c r="JQ41" s="287"/>
      <c r="JR41" s="287"/>
      <c r="JS41" s="287"/>
      <c r="JT41" s="287"/>
      <c r="JU41" s="287"/>
      <c r="JV41" s="287"/>
      <c r="JW41" s="287"/>
      <c r="JX41" s="287"/>
      <c r="JY41" s="287"/>
      <c r="JZ41" s="287"/>
      <c r="KA41" s="287"/>
      <c r="KB41" s="287"/>
      <c r="KC41" s="287"/>
      <c r="KD41" s="287"/>
      <c r="KE41" s="287"/>
      <c r="KF41" s="287"/>
      <c r="KG41" s="287"/>
      <c r="KH41" s="287"/>
      <c r="KI41" s="287"/>
      <c r="KJ41" s="287"/>
      <c r="KK41" s="287"/>
      <c r="KL41" s="287"/>
      <c r="KM41" s="287"/>
      <c r="KN41" s="287"/>
      <c r="KO41" s="287"/>
      <c r="KP41" s="287"/>
      <c r="KQ41" s="287"/>
      <c r="KR41" s="287"/>
      <c r="KS41" s="287"/>
      <c r="KT41" s="287"/>
      <c r="KU41" s="287"/>
      <c r="KV41" s="287"/>
      <c r="KW41" s="287"/>
      <c r="KX41" s="287"/>
      <c r="KY41" s="287"/>
      <c r="KZ41" s="287"/>
      <c r="LA41" s="287"/>
      <c r="LB41" s="287"/>
      <c r="LC41" s="287"/>
      <c r="LD41" s="287"/>
      <c r="LE41" s="287"/>
      <c r="LF41" s="287"/>
      <c r="LG41" s="287"/>
      <c r="LH41" s="287"/>
      <c r="LI41" s="287"/>
      <c r="LJ41" s="287"/>
      <c r="LK41" s="287"/>
      <c r="LL41" s="287"/>
      <c r="LM41" s="287"/>
      <c r="LN41" s="287"/>
      <c r="LO41" s="287"/>
      <c r="LP41" s="287"/>
      <c r="LQ41" s="287"/>
      <c r="LR41" s="287"/>
      <c r="LS41" s="287"/>
      <c r="LT41" s="287"/>
      <c r="LU41" s="287"/>
      <c r="LV41" s="287"/>
      <c r="LW41" s="287"/>
      <c r="LX41" s="287"/>
      <c r="LY41" s="287"/>
      <c r="LZ41" s="287"/>
      <c r="MA41" s="287"/>
      <c r="MB41" s="287"/>
      <c r="MC41" s="287"/>
      <c r="MD41" s="287"/>
      <c r="ME41" s="287"/>
      <c r="MF41" s="287"/>
      <c r="MG41" s="287"/>
      <c r="MH41" s="287"/>
      <c r="MI41" s="287"/>
      <c r="MJ41" s="287"/>
      <c r="MK41" s="287"/>
      <c r="ML41" s="287"/>
      <c r="MM41" s="287"/>
      <c r="MN41" s="287"/>
      <c r="MO41" s="287"/>
      <c r="MP41" s="287"/>
      <c r="MQ41" s="287"/>
      <c r="MR41" s="287"/>
      <c r="MS41" s="287"/>
      <c r="MT41" s="287"/>
      <c r="MU41" s="287"/>
      <c r="MV41" s="287"/>
      <c r="MW41" s="287"/>
      <c r="MX41" s="287"/>
      <c r="MY41" s="287"/>
      <c r="MZ41" s="287"/>
      <c r="NA41" s="287"/>
      <c r="NB41" s="287"/>
      <c r="NC41" s="287"/>
      <c r="ND41" s="287"/>
      <c r="NE41" s="287"/>
      <c r="NF41" s="287"/>
      <c r="NG41" s="287"/>
      <c r="NH41" s="287"/>
      <c r="NI41" s="287"/>
      <c r="NJ41" s="287"/>
      <c r="NK41" s="287"/>
      <c r="NL41" s="287"/>
      <c r="NM41" s="287"/>
      <c r="NN41" s="287"/>
      <c r="NO41" s="287"/>
      <c r="NP41" s="287"/>
      <c r="NQ41" s="287"/>
      <c r="NR41" s="287"/>
      <c r="NS41" s="287"/>
      <c r="NT41" s="287"/>
      <c r="NU41" s="287"/>
      <c r="NV41" s="287"/>
      <c r="NW41" s="287"/>
      <c r="NX41" s="287"/>
      <c r="NY41" s="287"/>
      <c r="NZ41" s="287"/>
      <c r="OA41" s="287"/>
      <c r="OB41" s="287"/>
      <c r="OC41" s="287"/>
      <c r="OD41" s="287"/>
      <c r="OE41" s="287"/>
      <c r="OF41" s="287"/>
      <c r="OG41" s="287"/>
      <c r="OH41" s="287"/>
      <c r="OI41" s="287"/>
      <c r="OJ41" s="287"/>
      <c r="OK41" s="287"/>
      <c r="OL41" s="287"/>
      <c r="OM41" s="287"/>
      <c r="ON41" s="287"/>
      <c r="OO41" s="287"/>
      <c r="OP41" s="287"/>
      <c r="OQ41" s="287"/>
      <c r="OR41" s="287"/>
      <c r="OS41" s="287"/>
      <c r="OT41" s="287"/>
      <c r="OU41" s="287"/>
      <c r="OV41" s="287"/>
      <c r="OW41" s="287"/>
      <c r="OX41" s="287"/>
      <c r="OY41" s="287"/>
      <c r="OZ41" s="287"/>
      <c r="PA41" s="287"/>
      <c r="PB41" s="287"/>
      <c r="PC41" s="287"/>
      <c r="PD41" s="287"/>
      <c r="PE41" s="287"/>
      <c r="PF41" s="287"/>
      <c r="PG41" s="287"/>
      <c r="PH41" s="287"/>
      <c r="PI41" s="287"/>
      <c r="PJ41" s="287"/>
      <c r="PK41" s="287"/>
      <c r="PL41" s="287"/>
      <c r="PM41" s="287"/>
      <c r="PN41" s="287"/>
      <c r="PO41" s="287"/>
      <c r="PP41" s="287"/>
      <c r="PQ41" s="287"/>
      <c r="PR41" s="287"/>
      <c r="PS41" s="287"/>
      <c r="PT41" s="287"/>
      <c r="PU41" s="287"/>
      <c r="PV41" s="287"/>
      <c r="PW41" s="287"/>
      <c r="PX41" s="287"/>
      <c r="PY41" s="287"/>
      <c r="PZ41" s="287"/>
      <c r="QA41" s="287"/>
      <c r="QB41" s="287"/>
      <c r="QC41" s="287"/>
      <c r="QD41" s="287"/>
      <c r="QE41" s="287"/>
      <c r="QF41" s="287"/>
      <c r="QG41" s="287"/>
      <c r="QH41" s="287"/>
      <c r="QI41" s="287"/>
      <c r="QJ41" s="287"/>
      <c r="QK41" s="287"/>
      <c r="QL41" s="287"/>
      <c r="QM41" s="287"/>
      <c r="QN41" s="287"/>
      <c r="QO41" s="287"/>
      <c r="QP41" s="287"/>
      <c r="QQ41" s="287"/>
      <c r="QR41" s="287"/>
      <c r="QS41" s="287"/>
      <c r="QT41" s="287"/>
      <c r="QU41" s="287"/>
      <c r="QV41" s="287"/>
      <c r="QW41" s="287"/>
      <c r="QX41" s="287"/>
      <c r="QY41" s="287"/>
      <c r="QZ41" s="287"/>
      <c r="RA41" s="287"/>
      <c r="RB41" s="287"/>
      <c r="RC41" s="287"/>
      <c r="RD41" s="287"/>
      <c r="RE41" s="287"/>
      <c r="RF41" s="287"/>
      <c r="RG41" s="287"/>
      <c r="RH41" s="287"/>
      <c r="RI41" s="287"/>
      <c r="RJ41" s="287"/>
      <c r="RK41" s="287"/>
      <c r="RL41" s="287"/>
      <c r="RM41" s="287"/>
      <c r="RN41" s="287"/>
      <c r="RO41" s="287"/>
      <c r="RP41" s="287"/>
      <c r="RQ41" s="287"/>
      <c r="RR41" s="287"/>
      <c r="RS41" s="287"/>
      <c r="RT41" s="287"/>
      <c r="RU41" s="287"/>
      <c r="RV41" s="287"/>
      <c r="RW41" s="287"/>
      <c r="RX41" s="287"/>
      <c r="RY41" s="287"/>
      <c r="RZ41" s="287"/>
      <c r="SA41" s="287"/>
      <c r="SB41" s="287"/>
      <c r="SC41" s="287"/>
      <c r="SD41" s="287"/>
      <c r="SE41" s="287"/>
      <c r="SF41" s="287"/>
      <c r="SG41" s="287"/>
      <c r="SH41" s="287"/>
      <c r="SI41" s="287"/>
      <c r="SJ41" s="287"/>
      <c r="SK41" s="287"/>
      <c r="SL41" s="287"/>
      <c r="SM41" s="287"/>
      <c r="SN41" s="287"/>
      <c r="SO41" s="287"/>
      <c r="SP41" s="287"/>
      <c r="SQ41" s="287"/>
      <c r="SR41" s="287"/>
      <c r="SS41" s="287"/>
      <c r="ST41" s="287"/>
      <c r="SU41" s="287"/>
      <c r="SV41" s="287"/>
      <c r="SW41" s="287"/>
      <c r="SX41" s="287"/>
      <c r="SY41" s="287"/>
      <c r="SZ41" s="287"/>
      <c r="TA41" s="287"/>
      <c r="TB41" s="287"/>
      <c r="TC41" s="287"/>
      <c r="TD41" s="287"/>
      <c r="TE41" s="287"/>
      <c r="TF41" s="287"/>
      <c r="TG41" s="287"/>
      <c r="TH41" s="287"/>
      <c r="TI41" s="287"/>
      <c r="TJ41" s="287"/>
      <c r="TK41" s="287"/>
      <c r="TL41" s="287"/>
      <c r="TM41" s="287"/>
      <c r="TN41" s="287"/>
      <c r="TO41" s="287"/>
      <c r="TP41" s="287"/>
      <c r="TQ41" s="287"/>
      <c r="TR41" s="287"/>
      <c r="TS41" s="287"/>
      <c r="TT41" s="287"/>
      <c r="TU41" s="287"/>
      <c r="TV41" s="287"/>
      <c r="TW41" s="287"/>
      <c r="TX41" s="287"/>
      <c r="TY41" s="287"/>
      <c r="TZ41" s="287"/>
      <c r="UA41" s="287"/>
      <c r="UB41" s="287"/>
      <c r="UC41" s="287"/>
      <c r="UD41" s="287"/>
      <c r="UE41" s="287"/>
      <c r="UF41" s="287"/>
      <c r="UG41" s="287"/>
      <c r="UH41" s="287"/>
      <c r="UI41" s="287"/>
      <c r="UJ41" s="287"/>
      <c r="UK41" s="287"/>
      <c r="UL41" s="287"/>
      <c r="UM41" s="287"/>
      <c r="UN41" s="287"/>
      <c r="UO41" s="287"/>
      <c r="UP41" s="287"/>
      <c r="UQ41" s="287"/>
      <c r="UR41" s="287"/>
      <c r="US41" s="287"/>
      <c r="UT41" s="287"/>
      <c r="UU41" s="287"/>
      <c r="UV41" s="287"/>
      <c r="UW41" s="287"/>
      <c r="UX41" s="287"/>
      <c r="UY41" s="287"/>
      <c r="UZ41" s="287"/>
      <c r="VA41" s="287"/>
      <c r="VB41" s="287"/>
      <c r="VC41" s="287"/>
      <c r="VD41" s="287"/>
      <c r="VE41" s="287"/>
      <c r="VF41" s="287"/>
      <c r="VG41" s="287"/>
      <c r="VH41" s="287"/>
      <c r="VI41" s="287"/>
      <c r="VJ41" s="287"/>
      <c r="VK41" s="287"/>
      <c r="VL41" s="287"/>
      <c r="VM41" s="287"/>
      <c r="VN41" s="287"/>
      <c r="VO41" s="287"/>
      <c r="VP41" s="287"/>
      <c r="VQ41" s="287"/>
      <c r="VR41" s="287"/>
      <c r="VS41" s="287"/>
      <c r="VT41" s="287"/>
      <c r="VU41" s="287"/>
      <c r="VV41" s="287"/>
      <c r="VW41" s="287"/>
      <c r="VX41" s="287"/>
      <c r="VY41" s="287"/>
      <c r="VZ41" s="287"/>
      <c r="WA41" s="287"/>
      <c r="WB41" s="287"/>
      <c r="WC41" s="287"/>
      <c r="WD41" s="287"/>
      <c r="WE41" s="287"/>
      <c r="WF41" s="287"/>
      <c r="WG41" s="287"/>
      <c r="WH41" s="287"/>
      <c r="WI41" s="287"/>
      <c r="WJ41" s="287"/>
      <c r="WK41" s="287"/>
      <c r="WL41" s="287"/>
      <c r="WM41" s="287"/>
      <c r="WN41" s="287"/>
      <c r="WO41" s="287"/>
      <c r="WP41" s="287"/>
      <c r="WQ41" s="287"/>
      <c r="WR41" s="287"/>
      <c r="WS41" s="287"/>
      <c r="WT41" s="287"/>
      <c r="WU41" s="287"/>
      <c r="WV41" s="287"/>
      <c r="WW41" s="287"/>
      <c r="WX41" s="287"/>
      <c r="WY41" s="287"/>
      <c r="WZ41" s="287"/>
      <c r="XA41" s="287"/>
      <c r="XB41" s="287"/>
      <c r="XC41" s="287"/>
      <c r="XD41" s="287"/>
      <c r="XE41" s="287"/>
      <c r="XF41" s="287"/>
      <c r="XG41" s="287"/>
      <c r="XH41" s="287"/>
      <c r="XI41" s="287"/>
      <c r="XJ41" s="287"/>
      <c r="XK41" s="287"/>
      <c r="XL41" s="287"/>
      <c r="XM41" s="287"/>
      <c r="XN41" s="287"/>
      <c r="XO41" s="287"/>
      <c r="XP41" s="287"/>
      <c r="XQ41" s="287"/>
      <c r="XR41" s="287"/>
      <c r="XS41" s="287"/>
      <c r="XT41" s="287"/>
      <c r="XU41" s="287"/>
      <c r="XV41" s="287"/>
      <c r="XW41" s="287"/>
      <c r="XX41" s="287"/>
      <c r="XY41" s="287"/>
      <c r="XZ41" s="287"/>
      <c r="YA41" s="287"/>
      <c r="YB41" s="287"/>
      <c r="YC41" s="287"/>
      <c r="YD41" s="287"/>
      <c r="YE41" s="287"/>
      <c r="YF41" s="287"/>
      <c r="YG41" s="287"/>
      <c r="YH41" s="287"/>
      <c r="YI41" s="287"/>
      <c r="YJ41" s="287"/>
      <c r="YK41" s="287"/>
      <c r="YL41" s="287"/>
      <c r="YM41" s="287"/>
      <c r="YN41" s="287"/>
      <c r="YO41" s="287"/>
      <c r="YP41" s="287"/>
      <c r="YQ41" s="287"/>
      <c r="YR41" s="287"/>
      <c r="YS41" s="287"/>
      <c r="YT41" s="287"/>
      <c r="YU41" s="287"/>
      <c r="YV41" s="287"/>
      <c r="YW41" s="287"/>
      <c r="YX41" s="287"/>
      <c r="YY41" s="287"/>
      <c r="YZ41" s="287"/>
      <c r="ZA41" s="287"/>
      <c r="ZB41" s="287"/>
      <c r="ZC41" s="287"/>
      <c r="ZD41" s="287"/>
      <c r="ZE41" s="287"/>
      <c r="ZF41" s="287"/>
      <c r="ZG41" s="287"/>
      <c r="ZH41" s="287"/>
      <c r="ZI41" s="287"/>
      <c r="ZJ41" s="287"/>
      <c r="ZK41" s="287"/>
      <c r="ZL41" s="287"/>
      <c r="ZM41" s="287"/>
      <c r="ZN41" s="287"/>
      <c r="ZO41" s="287"/>
      <c r="ZP41" s="287"/>
      <c r="ZQ41" s="287"/>
      <c r="ZR41" s="287"/>
      <c r="ZS41" s="287"/>
      <c r="ZT41" s="287"/>
      <c r="ZU41" s="287"/>
      <c r="ZV41" s="287"/>
      <c r="ZW41" s="287"/>
      <c r="ZX41" s="287"/>
      <c r="ZY41" s="287"/>
      <c r="ZZ41" s="287"/>
      <c r="AAA41" s="287"/>
      <c r="AAB41" s="287"/>
      <c r="AAC41" s="287"/>
      <c r="AAD41" s="287"/>
      <c r="AAE41" s="287"/>
      <c r="AAF41" s="287"/>
      <c r="AAG41" s="287"/>
      <c r="AAH41" s="287"/>
      <c r="AAI41" s="287"/>
      <c r="AAJ41" s="287"/>
      <c r="AAK41" s="287"/>
      <c r="AAL41" s="287"/>
      <c r="AAM41" s="287"/>
      <c r="AAN41" s="287"/>
      <c r="AAO41" s="287"/>
      <c r="AAP41" s="287"/>
      <c r="AAQ41" s="287"/>
      <c r="AAR41" s="287"/>
      <c r="AAS41" s="287"/>
      <c r="AAT41" s="287"/>
      <c r="AAU41" s="287"/>
      <c r="AAV41" s="287"/>
      <c r="AAW41" s="287"/>
      <c r="AAX41" s="287"/>
      <c r="AAY41" s="287"/>
      <c r="AAZ41" s="287"/>
      <c r="ABA41" s="287"/>
      <c r="ABB41" s="287"/>
      <c r="ABC41" s="287"/>
      <c r="ABD41" s="287"/>
      <c r="ABE41" s="287"/>
      <c r="ABF41" s="287"/>
      <c r="ABG41" s="287"/>
      <c r="ABH41" s="287"/>
      <c r="ABI41" s="287"/>
      <c r="ABJ41" s="287"/>
      <c r="ABK41" s="287"/>
      <c r="ABL41" s="287"/>
      <c r="ABM41" s="287"/>
      <c r="ABN41" s="287"/>
      <c r="ABO41" s="287"/>
      <c r="ABP41" s="287"/>
      <c r="ABQ41" s="287"/>
      <c r="ABR41" s="287"/>
      <c r="ABS41" s="287"/>
      <c r="ABT41" s="287"/>
      <c r="ABU41" s="287"/>
      <c r="ABV41" s="287"/>
      <c r="ABW41" s="287"/>
      <c r="ABX41" s="287"/>
      <c r="ABY41" s="287"/>
      <c r="ABZ41" s="287"/>
      <c r="ACA41" s="287"/>
      <c r="ACB41" s="287"/>
      <c r="ACC41" s="287"/>
      <c r="ACD41" s="287"/>
      <c r="ACE41" s="287"/>
      <c r="ACF41" s="287"/>
      <c r="ACG41" s="287"/>
      <c r="ACH41" s="287"/>
      <c r="ACI41" s="287"/>
      <c r="ACJ41" s="287"/>
      <c r="ACK41" s="287"/>
      <c r="ACL41" s="287"/>
      <c r="ACM41" s="287"/>
      <c r="ACN41" s="287"/>
      <c r="ACO41" s="287"/>
      <c r="ACP41" s="287"/>
      <c r="ACQ41" s="287"/>
      <c r="ACR41" s="287"/>
      <c r="ACS41" s="287"/>
      <c r="ACT41" s="287"/>
      <c r="ACU41" s="287"/>
      <c r="ACV41" s="287"/>
      <c r="ACW41" s="287"/>
      <c r="ACX41" s="287"/>
      <c r="ACY41" s="287"/>
      <c r="ACZ41" s="287"/>
      <c r="ADA41" s="287"/>
      <c r="ADB41" s="287"/>
      <c r="ADC41" s="287"/>
      <c r="ADD41" s="287"/>
      <c r="ADE41" s="287"/>
      <c r="ADF41" s="287"/>
      <c r="ADG41" s="287"/>
      <c r="ADH41" s="287"/>
      <c r="ADI41" s="287"/>
      <c r="ADJ41" s="287"/>
      <c r="ADK41" s="287"/>
      <c r="ADL41" s="287"/>
      <c r="ADM41" s="287"/>
      <c r="ADN41" s="287"/>
      <c r="ADO41" s="287"/>
      <c r="ADP41" s="287"/>
      <c r="ADQ41" s="287"/>
      <c r="ADR41" s="287"/>
      <c r="ADS41" s="287"/>
      <c r="ADT41" s="287"/>
      <c r="ADU41" s="287"/>
      <c r="ADV41" s="287"/>
      <c r="ADW41" s="287"/>
      <c r="ADX41" s="287"/>
      <c r="ADY41" s="287"/>
      <c r="ADZ41" s="287"/>
      <c r="AEA41" s="287"/>
      <c r="AEB41" s="287"/>
      <c r="AEC41" s="287"/>
      <c r="AED41" s="287"/>
      <c r="AEE41" s="287"/>
      <c r="AEF41" s="287"/>
      <c r="AEG41" s="287"/>
      <c r="AEH41" s="287"/>
      <c r="AEI41" s="287"/>
      <c r="AEJ41" s="287"/>
      <c r="AEK41" s="287"/>
      <c r="AEL41" s="287"/>
      <c r="AEM41" s="287"/>
      <c r="AEN41" s="287"/>
      <c r="AEO41" s="287"/>
      <c r="AEP41" s="287"/>
      <c r="AEQ41" s="287"/>
      <c r="AER41" s="287"/>
      <c r="AES41" s="287"/>
      <c r="AET41" s="287"/>
      <c r="AEU41" s="287"/>
      <c r="AEV41" s="287"/>
      <c r="AEW41" s="287"/>
      <c r="AEX41" s="287"/>
      <c r="AEY41" s="287"/>
      <c r="AEZ41" s="287"/>
      <c r="AFA41" s="287"/>
      <c r="AFB41" s="287"/>
      <c r="AFC41" s="287"/>
      <c r="AFD41" s="287"/>
      <c r="AFE41" s="287"/>
      <c r="AFF41" s="287"/>
      <c r="AFG41" s="287"/>
      <c r="AFH41" s="287"/>
      <c r="AFI41" s="287"/>
      <c r="AFJ41" s="287"/>
      <c r="AFK41" s="287"/>
      <c r="AFL41" s="287"/>
      <c r="AFM41" s="287"/>
      <c r="AFN41" s="287"/>
      <c r="AFO41" s="287"/>
      <c r="AFP41" s="287"/>
      <c r="AFQ41" s="287"/>
      <c r="AFR41" s="287"/>
      <c r="AFS41" s="287"/>
      <c r="AFT41" s="287"/>
      <c r="AFU41" s="287"/>
      <c r="AFV41" s="287"/>
      <c r="AFW41" s="287"/>
      <c r="AFX41" s="287"/>
      <c r="AFY41" s="287"/>
      <c r="AFZ41" s="287"/>
      <c r="AGA41" s="287"/>
      <c r="AGB41" s="287"/>
      <c r="AGC41" s="287"/>
      <c r="AGD41" s="287"/>
      <c r="AGE41" s="287"/>
      <c r="AGF41" s="287"/>
      <c r="AGG41" s="287"/>
      <c r="AGH41" s="287"/>
      <c r="AGI41" s="287"/>
      <c r="AGJ41" s="287"/>
      <c r="AGK41" s="287"/>
      <c r="AGL41" s="287"/>
      <c r="AGM41" s="287"/>
      <c r="AGN41" s="287"/>
      <c r="AGO41" s="287"/>
      <c r="AGP41" s="287"/>
      <c r="AGQ41" s="287"/>
      <c r="AGR41" s="287"/>
      <c r="AGS41" s="287"/>
      <c r="AGT41" s="287"/>
      <c r="AGU41" s="287"/>
      <c r="AGV41" s="287"/>
      <c r="AGW41" s="287"/>
      <c r="AGX41" s="287"/>
      <c r="AGY41" s="287"/>
      <c r="AGZ41" s="287"/>
      <c r="AHA41" s="287"/>
      <c r="AHB41" s="287"/>
      <c r="AHC41" s="287"/>
      <c r="AHD41" s="287"/>
      <c r="AHE41" s="287"/>
      <c r="AHF41" s="287"/>
      <c r="AHG41" s="287"/>
      <c r="AHH41" s="287"/>
      <c r="AHI41" s="287"/>
      <c r="AHJ41" s="287"/>
      <c r="AHK41" s="287"/>
      <c r="AHL41" s="287"/>
      <c r="AHM41" s="287"/>
      <c r="AHN41" s="287"/>
      <c r="AHO41" s="287"/>
      <c r="AHP41" s="287"/>
      <c r="AHQ41" s="287"/>
      <c r="AHR41" s="287"/>
      <c r="AHS41" s="287"/>
      <c r="AHT41" s="287"/>
      <c r="AHU41" s="287"/>
      <c r="AHV41" s="287"/>
      <c r="AHW41" s="287"/>
      <c r="AHX41" s="287"/>
      <c r="AHY41" s="287"/>
      <c r="AHZ41" s="287"/>
      <c r="AIA41" s="287"/>
      <c r="AIB41" s="287"/>
      <c r="AIC41" s="287"/>
      <c r="AID41" s="287"/>
      <c r="AIE41" s="287"/>
      <c r="AIF41" s="287"/>
      <c r="AIG41" s="287"/>
      <c r="AIH41" s="287"/>
      <c r="AII41" s="287"/>
      <c r="AIJ41" s="287"/>
      <c r="AIK41" s="287"/>
      <c r="AIL41" s="287"/>
      <c r="AIM41" s="287"/>
      <c r="AIN41" s="287"/>
      <c r="AIO41" s="287"/>
      <c r="AIP41" s="287"/>
      <c r="AIQ41" s="287"/>
      <c r="AIR41" s="287"/>
      <c r="AIS41" s="287"/>
      <c r="AIT41" s="287"/>
      <c r="AIU41" s="287"/>
      <c r="AIV41" s="287"/>
      <c r="AIW41" s="287"/>
      <c r="AIX41" s="287"/>
      <c r="AIY41" s="287"/>
      <c r="AIZ41" s="287"/>
      <c r="AJA41" s="287"/>
      <c r="AJB41" s="287"/>
      <c r="AJC41" s="287"/>
      <c r="AJD41" s="287"/>
      <c r="AJE41" s="287"/>
      <c r="AJF41" s="287"/>
      <c r="AJG41" s="287"/>
      <c r="AJH41" s="287"/>
      <c r="AJI41" s="287"/>
      <c r="AJJ41" s="287"/>
      <c r="AJK41" s="287"/>
      <c r="AJL41" s="287"/>
      <c r="AJM41" s="287"/>
      <c r="AJN41" s="287"/>
      <c r="AJO41" s="287"/>
      <c r="AJP41" s="287"/>
      <c r="AJQ41" s="287"/>
      <c r="AJR41" s="287"/>
      <c r="AJS41" s="287"/>
      <c r="AJT41" s="287"/>
      <c r="AJU41" s="287"/>
      <c r="AJV41" s="287"/>
      <c r="AJW41" s="287"/>
      <c r="AJX41" s="287"/>
      <c r="AJY41" s="287"/>
      <c r="AJZ41" s="287"/>
      <c r="AKA41" s="287"/>
      <c r="AKB41" s="287"/>
      <c r="AKC41" s="287"/>
      <c r="AKD41" s="287"/>
      <c r="AKE41" s="287"/>
      <c r="AKF41" s="287"/>
      <c r="AKG41" s="287"/>
      <c r="AKH41" s="287"/>
      <c r="AKI41" s="287"/>
      <c r="AKJ41" s="287"/>
      <c r="AKK41" s="287"/>
      <c r="AKL41" s="287"/>
      <c r="AKM41" s="287"/>
      <c r="AKN41" s="287"/>
      <c r="AKO41" s="287"/>
      <c r="AKP41" s="287"/>
      <c r="AKQ41" s="287"/>
      <c r="AKR41" s="287"/>
      <c r="AKS41" s="287"/>
      <c r="AKT41" s="287"/>
      <c r="AKU41" s="287"/>
      <c r="AKV41" s="287"/>
      <c r="AKW41" s="287"/>
      <c r="AKX41" s="287"/>
      <c r="AKY41" s="287"/>
      <c r="AKZ41" s="287"/>
      <c r="ALA41" s="287"/>
      <c r="ALB41" s="287"/>
      <c r="ALC41" s="287"/>
      <c r="ALD41" s="287"/>
      <c r="ALE41" s="287"/>
      <c r="ALF41" s="287"/>
      <c r="ALG41" s="287"/>
      <c r="ALH41" s="287"/>
      <c r="ALI41" s="287"/>
      <c r="ALJ41" s="287"/>
      <c r="ALK41" s="287"/>
      <c r="ALL41" s="287"/>
      <c r="ALM41" s="287"/>
      <c r="ALN41" s="287"/>
      <c r="ALO41" s="287"/>
      <c r="ALP41" s="287"/>
      <c r="ALQ41" s="287"/>
      <c r="ALR41" s="287"/>
      <c r="ALS41" s="287"/>
      <c r="ALT41" s="287"/>
      <c r="ALU41" s="287"/>
      <c r="ALV41" s="287"/>
      <c r="ALW41" s="287"/>
      <c r="ALX41" s="287"/>
      <c r="ALY41" s="287"/>
      <c r="ALZ41" s="287"/>
      <c r="AMA41" s="287"/>
      <c r="AMB41" s="287"/>
      <c r="AMC41" s="287"/>
      <c r="AMD41" s="287"/>
      <c r="AME41" s="287"/>
      <c r="AMF41" s="287"/>
      <c r="AMG41" s="287"/>
      <c r="AMH41" s="287"/>
      <c r="AMI41" s="287"/>
      <c r="AMJ41" s="287"/>
      <c r="AMK41" s="287"/>
      <c r="AML41" s="287"/>
      <c r="AMM41" s="287"/>
      <c r="AMN41" s="287"/>
      <c r="AMO41" s="287"/>
      <c r="AMP41" s="287"/>
      <c r="AMQ41" s="287"/>
      <c r="AMR41" s="287"/>
      <c r="AMS41" s="287"/>
      <c r="AMT41" s="287"/>
      <c r="AMU41" s="287"/>
      <c r="AMV41" s="287"/>
      <c r="AMW41" s="287"/>
      <c r="AMX41" s="287"/>
      <c r="AMY41" s="287"/>
      <c r="AMZ41" s="287"/>
      <c r="ANA41" s="287"/>
      <c r="ANB41" s="287"/>
      <c r="ANC41" s="287"/>
      <c r="AND41" s="287"/>
      <c r="ANE41" s="287"/>
      <c r="ANF41" s="287"/>
      <c r="ANG41" s="287"/>
      <c r="ANH41" s="287"/>
      <c r="ANI41" s="287"/>
      <c r="ANJ41" s="287"/>
      <c r="ANK41" s="287"/>
      <c r="ANL41" s="287"/>
      <c r="ANM41" s="287"/>
      <c r="ANN41" s="287"/>
      <c r="ANO41" s="287"/>
      <c r="ANP41" s="287"/>
      <c r="ANQ41" s="287"/>
      <c r="ANR41" s="287"/>
      <c r="ANS41" s="287"/>
      <c r="ANT41" s="287"/>
      <c r="ANU41" s="287"/>
      <c r="ANV41" s="287"/>
      <c r="ANW41" s="287"/>
      <c r="ANX41" s="287"/>
      <c r="ANY41" s="287"/>
      <c r="ANZ41" s="287"/>
      <c r="AOA41" s="287"/>
      <c r="AOB41" s="287"/>
      <c r="AOC41" s="287"/>
      <c r="AOD41" s="287"/>
      <c r="AOE41" s="287"/>
      <c r="AOF41" s="287"/>
      <c r="AOG41" s="287"/>
      <c r="AOH41" s="287"/>
      <c r="AOI41" s="287"/>
      <c r="AOJ41" s="287"/>
      <c r="AOK41" s="287"/>
      <c r="AOL41" s="287"/>
      <c r="AOM41" s="287"/>
      <c r="AON41" s="287"/>
      <c r="AOO41" s="287"/>
      <c r="AOP41" s="287"/>
      <c r="AOQ41" s="287"/>
      <c r="AOR41" s="287"/>
      <c r="AOS41" s="287"/>
      <c r="AOT41" s="287"/>
      <c r="AOU41" s="287"/>
      <c r="AOV41" s="287"/>
      <c r="AOW41" s="287"/>
      <c r="AOX41" s="287"/>
      <c r="AOY41" s="287"/>
      <c r="AOZ41" s="287"/>
      <c r="APA41" s="287"/>
      <c r="APB41" s="287"/>
      <c r="APC41" s="287"/>
      <c r="APD41" s="287"/>
      <c r="APE41" s="287"/>
      <c r="APF41" s="287"/>
      <c r="APG41" s="287"/>
      <c r="APH41" s="287"/>
      <c r="API41" s="287"/>
      <c r="APJ41" s="287"/>
      <c r="APK41" s="287"/>
      <c r="APL41" s="287"/>
      <c r="APM41" s="287"/>
      <c r="APN41" s="287"/>
      <c r="APO41" s="287"/>
      <c r="APP41" s="287"/>
      <c r="APQ41" s="287"/>
      <c r="APR41" s="287"/>
      <c r="APS41" s="287"/>
      <c r="APT41" s="287"/>
      <c r="APU41" s="287"/>
      <c r="APV41" s="287"/>
      <c r="APW41" s="287"/>
      <c r="APX41" s="287"/>
      <c r="APY41" s="287"/>
      <c r="APZ41" s="287"/>
      <c r="AQA41" s="287"/>
      <c r="AQB41" s="287"/>
      <c r="AQC41" s="287"/>
      <c r="AQD41" s="287"/>
      <c r="AQE41" s="287"/>
      <c r="AQF41" s="287"/>
      <c r="AQG41" s="287"/>
      <c r="AQH41" s="287"/>
      <c r="AQI41" s="287"/>
      <c r="AQJ41" s="287"/>
      <c r="AQK41" s="287"/>
      <c r="AQL41" s="287"/>
      <c r="AQM41" s="287"/>
      <c r="AQN41" s="287"/>
      <c r="AQO41" s="287"/>
      <c r="AQP41" s="287"/>
      <c r="AQQ41" s="287"/>
      <c r="AQR41" s="287"/>
      <c r="AQS41" s="287"/>
      <c r="AQT41" s="287"/>
      <c r="AQU41" s="287"/>
      <c r="AQV41" s="287"/>
      <c r="AQW41" s="287"/>
      <c r="AQX41" s="287"/>
      <c r="AQY41" s="287"/>
      <c r="AQZ41" s="287"/>
      <c r="ARA41" s="287"/>
      <c r="ARB41" s="287"/>
      <c r="ARC41" s="287"/>
      <c r="ARD41" s="287"/>
      <c r="ARE41" s="287"/>
      <c r="ARF41" s="287"/>
      <c r="ARG41" s="287"/>
      <c r="ARH41" s="287"/>
      <c r="ARI41" s="287"/>
      <c r="ARJ41" s="287"/>
      <c r="ARK41" s="287"/>
      <c r="ARL41" s="287"/>
      <c r="ARM41" s="287"/>
      <c r="ARN41" s="287"/>
      <c r="ARO41" s="287"/>
      <c r="ARP41" s="287"/>
      <c r="ARQ41" s="287"/>
      <c r="ARR41" s="287"/>
      <c r="ARS41" s="287"/>
      <c r="ART41" s="287"/>
      <c r="ARU41" s="287"/>
      <c r="ARV41" s="287"/>
      <c r="ARW41" s="287"/>
      <c r="ARX41" s="287"/>
      <c r="ARY41" s="287"/>
      <c r="ARZ41" s="287"/>
      <c r="ASA41" s="287"/>
      <c r="ASB41" s="287"/>
      <c r="ASC41" s="287"/>
      <c r="ASD41" s="287"/>
      <c r="ASE41" s="287"/>
      <c r="ASF41" s="287"/>
      <c r="ASG41" s="287"/>
      <c r="ASH41" s="287"/>
      <c r="ASI41" s="287"/>
      <c r="ASJ41" s="287"/>
      <c r="ASK41" s="287"/>
      <c r="ASL41" s="287"/>
      <c r="ASM41" s="287"/>
      <c r="ASN41" s="287"/>
      <c r="ASO41" s="287"/>
      <c r="ASP41" s="287"/>
      <c r="ASQ41" s="287"/>
      <c r="ASR41" s="287"/>
      <c r="ASS41" s="287"/>
      <c r="AST41" s="287"/>
      <c r="ASU41" s="287"/>
      <c r="ASV41" s="287"/>
      <c r="ASW41" s="287"/>
      <c r="ASX41" s="287"/>
      <c r="ASY41" s="287"/>
      <c r="ASZ41" s="287"/>
      <c r="ATA41" s="287"/>
      <c r="ATB41" s="287"/>
      <c r="ATC41" s="287"/>
      <c r="ATD41" s="287"/>
      <c r="ATE41" s="287"/>
      <c r="ATF41" s="287"/>
      <c r="ATG41" s="287"/>
      <c r="ATH41" s="287"/>
      <c r="ATI41" s="287"/>
      <c r="ATJ41" s="287"/>
      <c r="ATK41" s="287"/>
      <c r="ATL41" s="287"/>
      <c r="ATM41" s="287"/>
      <c r="ATN41" s="287"/>
      <c r="ATO41" s="287"/>
      <c r="ATP41" s="287"/>
      <c r="ATQ41" s="287"/>
      <c r="ATR41" s="287"/>
      <c r="ATS41" s="287"/>
      <c r="ATT41" s="287"/>
      <c r="ATU41" s="287"/>
      <c r="ATV41" s="287"/>
      <c r="ATW41" s="287"/>
      <c r="ATX41" s="287"/>
      <c r="ATY41" s="287"/>
      <c r="ATZ41" s="287"/>
      <c r="AUA41" s="287"/>
      <c r="AUB41" s="287"/>
      <c r="AUC41" s="287"/>
      <c r="AUD41" s="287"/>
      <c r="AUE41" s="287"/>
      <c r="AUF41" s="287"/>
      <c r="AUG41" s="287"/>
      <c r="AUH41" s="287"/>
      <c r="AUI41" s="287"/>
      <c r="AUJ41" s="287"/>
      <c r="AUK41" s="287"/>
      <c r="AUL41" s="287"/>
      <c r="AUM41" s="287"/>
      <c r="AUN41" s="287"/>
      <c r="AUO41" s="287"/>
      <c r="AUP41" s="287"/>
      <c r="AUQ41" s="287"/>
      <c r="AUR41" s="287"/>
      <c r="AUS41" s="287"/>
      <c r="AUT41" s="287"/>
      <c r="AUU41" s="287"/>
      <c r="AUV41" s="287"/>
      <c r="AUW41" s="287"/>
      <c r="AUX41" s="287"/>
      <c r="AUY41" s="287"/>
      <c r="AUZ41" s="287"/>
      <c r="AVA41" s="287"/>
      <c r="AVB41" s="287"/>
      <c r="AVC41" s="287"/>
      <c r="AVD41" s="287"/>
      <c r="AVE41" s="287"/>
      <c r="AVF41" s="287"/>
      <c r="AVG41" s="287"/>
      <c r="AVH41" s="287"/>
      <c r="AVI41" s="287"/>
      <c r="AVJ41" s="287"/>
      <c r="AVK41" s="287"/>
      <c r="AVL41" s="287"/>
      <c r="AVM41" s="287"/>
      <c r="AVN41" s="287"/>
      <c r="AVO41" s="287"/>
      <c r="AVP41" s="287"/>
      <c r="AVQ41" s="287"/>
      <c r="AVR41" s="287"/>
      <c r="AVS41" s="287"/>
      <c r="AVT41" s="287"/>
      <c r="AVU41" s="287"/>
      <c r="AVV41" s="287"/>
      <c r="AVW41" s="287"/>
      <c r="AVX41" s="287"/>
      <c r="AVY41" s="287"/>
      <c r="AVZ41" s="287"/>
      <c r="AWA41" s="287"/>
      <c r="AWB41" s="287"/>
      <c r="AWC41" s="287"/>
      <c r="AWD41" s="287"/>
      <c r="AWE41" s="287"/>
      <c r="AWF41" s="287"/>
      <c r="AWG41" s="287"/>
      <c r="AWH41" s="287"/>
      <c r="AWI41" s="287"/>
      <c r="AWJ41" s="287"/>
      <c r="AWK41" s="287"/>
      <c r="AWL41" s="287"/>
      <c r="AWM41" s="287"/>
      <c r="AWN41" s="287"/>
      <c r="AWO41" s="287"/>
      <c r="AWP41" s="287"/>
      <c r="AWQ41" s="287"/>
      <c r="AWR41" s="287"/>
      <c r="AWS41" s="287"/>
      <c r="AWT41" s="287"/>
      <c r="AWU41" s="287"/>
      <c r="AWV41" s="287"/>
      <c r="AWW41" s="287"/>
      <c r="AWX41" s="287"/>
      <c r="AWY41" s="287"/>
      <c r="AWZ41" s="287"/>
      <c r="AXA41" s="287"/>
      <c r="AXB41" s="287"/>
      <c r="AXC41" s="287"/>
      <c r="AXD41" s="287"/>
      <c r="AXE41" s="287"/>
      <c r="AXF41" s="287"/>
      <c r="AXG41" s="287"/>
      <c r="AXH41" s="287"/>
      <c r="AXI41" s="287"/>
      <c r="AXJ41" s="287"/>
      <c r="AXK41" s="287"/>
      <c r="AXL41" s="287"/>
      <c r="AXM41" s="287"/>
      <c r="AXN41" s="287"/>
      <c r="AXO41" s="287"/>
      <c r="AXP41" s="287"/>
      <c r="AXQ41" s="287"/>
      <c r="AXR41" s="287"/>
      <c r="AXS41" s="287"/>
      <c r="AXT41" s="287"/>
      <c r="AXU41" s="287"/>
      <c r="AXV41" s="287"/>
      <c r="AXW41" s="287"/>
      <c r="AXX41" s="287"/>
      <c r="AXY41" s="287"/>
      <c r="AXZ41" s="287"/>
      <c r="AYA41" s="287"/>
      <c r="AYB41" s="287"/>
      <c r="AYC41" s="287"/>
      <c r="AYD41" s="287"/>
      <c r="AYE41" s="287"/>
      <c r="AYF41" s="287"/>
      <c r="AYG41" s="287"/>
      <c r="AYH41" s="287"/>
      <c r="AYI41" s="287"/>
      <c r="AYJ41" s="287"/>
      <c r="AYK41" s="287"/>
      <c r="AYL41" s="287"/>
      <c r="AYM41" s="287"/>
      <c r="AYN41" s="287"/>
      <c r="AYO41" s="287"/>
      <c r="AYP41" s="287"/>
      <c r="AYQ41" s="287"/>
      <c r="AYR41" s="287"/>
      <c r="AYS41" s="287"/>
      <c r="AYT41" s="287"/>
      <c r="AYU41" s="287"/>
      <c r="AYV41" s="287"/>
      <c r="AYW41" s="287"/>
      <c r="AYX41" s="287"/>
      <c r="AYY41" s="287"/>
      <c r="AYZ41" s="287"/>
      <c r="AZA41" s="287"/>
      <c r="AZB41" s="287"/>
      <c r="AZC41" s="287"/>
      <c r="AZD41" s="287"/>
      <c r="AZE41" s="287"/>
      <c r="AZF41" s="287"/>
      <c r="AZG41" s="287"/>
      <c r="AZH41" s="287"/>
      <c r="AZI41" s="287"/>
      <c r="AZJ41" s="287"/>
      <c r="AZK41" s="287"/>
      <c r="AZL41" s="287"/>
      <c r="AZM41" s="287"/>
      <c r="AZN41" s="287"/>
      <c r="AZO41" s="287"/>
      <c r="AZP41" s="287"/>
      <c r="AZQ41" s="287"/>
      <c r="AZR41" s="287"/>
      <c r="AZS41" s="287"/>
      <c r="AZT41" s="287"/>
      <c r="AZU41" s="287"/>
      <c r="AZV41" s="287"/>
      <c r="AZW41" s="287"/>
      <c r="AZX41" s="287"/>
      <c r="AZY41" s="287"/>
      <c r="AZZ41" s="287"/>
      <c r="BAA41" s="287"/>
      <c r="BAB41" s="287"/>
      <c r="BAC41" s="287"/>
      <c r="BAD41" s="287"/>
      <c r="BAE41" s="287"/>
      <c r="BAF41" s="287"/>
      <c r="BAG41" s="287"/>
      <c r="BAH41" s="287"/>
      <c r="BAI41" s="287"/>
      <c r="BAJ41" s="287"/>
      <c r="BAK41" s="287"/>
      <c r="BAL41" s="287"/>
      <c r="BAM41" s="287"/>
      <c r="BAN41" s="287"/>
      <c r="BAO41" s="287"/>
      <c r="BAP41" s="287"/>
      <c r="BAQ41" s="287"/>
      <c r="BAR41" s="287"/>
      <c r="BAS41" s="287"/>
      <c r="BAT41" s="287"/>
      <c r="BAU41" s="287"/>
      <c r="BAV41" s="287"/>
      <c r="BAW41" s="287"/>
      <c r="BAX41" s="287"/>
      <c r="BAY41" s="287"/>
      <c r="BAZ41" s="287"/>
      <c r="BBA41" s="287"/>
      <c r="BBB41" s="287"/>
      <c r="BBC41" s="287"/>
      <c r="BBD41" s="287"/>
      <c r="BBE41" s="287"/>
      <c r="BBF41" s="287"/>
      <c r="BBG41" s="287"/>
      <c r="BBH41" s="287"/>
      <c r="BBI41" s="287"/>
      <c r="BBJ41" s="287"/>
      <c r="BBK41" s="287"/>
      <c r="BBL41" s="287"/>
      <c r="BBM41" s="287"/>
      <c r="BBN41" s="287"/>
      <c r="BBO41" s="287"/>
      <c r="BBP41" s="287"/>
      <c r="BBQ41" s="287"/>
      <c r="BBR41" s="287"/>
      <c r="BBS41" s="287"/>
      <c r="BBT41" s="287"/>
      <c r="BBU41" s="287"/>
      <c r="BBV41" s="287"/>
      <c r="BBW41" s="287"/>
      <c r="BBX41" s="287"/>
      <c r="BBY41" s="287"/>
      <c r="BBZ41" s="287"/>
      <c r="BCA41" s="287"/>
      <c r="BCB41" s="287"/>
      <c r="BCC41" s="287"/>
      <c r="BCD41" s="287"/>
      <c r="BCE41" s="287"/>
      <c r="BCF41" s="287"/>
      <c r="BCG41" s="287"/>
      <c r="BCH41" s="287"/>
      <c r="BCI41" s="287"/>
      <c r="BCJ41" s="287"/>
      <c r="BCK41" s="287"/>
      <c r="BCL41" s="287"/>
      <c r="BCM41" s="287"/>
      <c r="BCN41" s="287"/>
      <c r="BCO41" s="287"/>
      <c r="BCP41" s="287"/>
      <c r="BCQ41" s="287"/>
      <c r="BCR41" s="287"/>
      <c r="BCS41" s="287"/>
      <c r="BCT41" s="287"/>
      <c r="BCU41" s="287"/>
      <c r="BCV41" s="287"/>
      <c r="BCW41" s="287"/>
      <c r="BCX41" s="287"/>
      <c r="BCY41" s="287"/>
      <c r="BCZ41" s="287"/>
      <c r="BDA41" s="287"/>
      <c r="BDB41" s="287"/>
      <c r="BDC41" s="287"/>
      <c r="BDD41" s="287"/>
      <c r="BDE41" s="287"/>
      <c r="BDF41" s="287"/>
      <c r="BDG41" s="287"/>
      <c r="BDH41" s="287"/>
      <c r="BDI41" s="287"/>
      <c r="BDJ41" s="287"/>
      <c r="BDK41" s="287"/>
      <c r="BDL41" s="287"/>
      <c r="BDM41" s="287"/>
      <c r="BDN41" s="287"/>
      <c r="BDO41" s="287"/>
      <c r="BDP41" s="287"/>
      <c r="BDQ41" s="287"/>
      <c r="BDR41" s="287"/>
      <c r="BDS41" s="287"/>
      <c r="BDT41" s="287"/>
      <c r="BDU41" s="287"/>
      <c r="BDV41" s="287"/>
      <c r="BDW41" s="287"/>
      <c r="BDX41" s="287"/>
      <c r="BDY41" s="287"/>
      <c r="BDZ41" s="287"/>
      <c r="BEA41" s="287"/>
      <c r="BEB41" s="287"/>
      <c r="BEC41" s="287"/>
      <c r="BED41" s="287"/>
      <c r="BEE41" s="287"/>
      <c r="BEF41" s="287"/>
      <c r="BEG41" s="287"/>
      <c r="BEH41" s="287"/>
      <c r="BEI41" s="287"/>
      <c r="BEJ41" s="287"/>
      <c r="BEK41" s="287"/>
      <c r="BEL41" s="287"/>
      <c r="BEM41" s="287"/>
      <c r="BEN41" s="287"/>
      <c r="BEO41" s="287"/>
      <c r="BEP41" s="287"/>
      <c r="BEQ41" s="287"/>
      <c r="BER41" s="287"/>
      <c r="BES41" s="287"/>
      <c r="BET41" s="287"/>
      <c r="BEU41" s="287"/>
      <c r="BEV41" s="287"/>
      <c r="BEW41" s="287"/>
      <c r="BEX41" s="287"/>
      <c r="BEY41" s="287"/>
      <c r="BEZ41" s="287"/>
      <c r="BFA41" s="287"/>
      <c r="BFB41" s="287"/>
      <c r="BFC41" s="287"/>
      <c r="BFD41" s="287"/>
      <c r="BFE41" s="287"/>
      <c r="BFF41" s="287"/>
      <c r="BFG41" s="287"/>
      <c r="BFH41" s="287"/>
      <c r="BFI41" s="287"/>
      <c r="BFJ41" s="287"/>
      <c r="BFK41" s="287"/>
      <c r="BFL41" s="287"/>
      <c r="BFM41" s="287"/>
      <c r="BFN41" s="287"/>
      <c r="BFO41" s="287"/>
      <c r="BFP41" s="287"/>
      <c r="BFQ41" s="287"/>
      <c r="BFR41" s="287"/>
      <c r="BFS41" s="287"/>
      <c r="BFT41" s="287"/>
      <c r="BFU41" s="287"/>
      <c r="BFV41" s="287"/>
      <c r="BFW41" s="287"/>
      <c r="BFX41" s="287"/>
      <c r="BFY41" s="287"/>
      <c r="BFZ41" s="287"/>
      <c r="BGA41" s="287"/>
      <c r="BGB41" s="287"/>
      <c r="BGC41" s="287"/>
      <c r="BGD41" s="287"/>
      <c r="BGE41" s="287"/>
      <c r="BGF41" s="287"/>
      <c r="BGG41" s="287"/>
      <c r="BGH41" s="287"/>
      <c r="BGI41" s="287"/>
      <c r="BGJ41" s="287"/>
      <c r="BGK41" s="287"/>
      <c r="BGL41" s="287"/>
      <c r="BGM41" s="287"/>
      <c r="BGN41" s="287"/>
      <c r="BGO41" s="287"/>
      <c r="BGP41" s="287"/>
      <c r="BGQ41" s="287"/>
      <c r="BGR41" s="287"/>
      <c r="BGS41" s="287"/>
      <c r="BGT41" s="287"/>
      <c r="BGU41" s="287"/>
      <c r="BGV41" s="287"/>
      <c r="BGW41" s="287"/>
      <c r="BGX41" s="287"/>
      <c r="BGY41" s="287"/>
      <c r="BGZ41" s="287"/>
      <c r="BHA41" s="287"/>
      <c r="BHB41" s="287"/>
      <c r="BHC41" s="287"/>
      <c r="BHD41" s="287"/>
      <c r="BHE41" s="287"/>
      <c r="BHF41" s="287"/>
      <c r="BHG41" s="287"/>
      <c r="BHH41" s="287"/>
      <c r="BHI41" s="287"/>
      <c r="BHJ41" s="287"/>
      <c r="BHK41" s="287"/>
      <c r="BHL41" s="287"/>
      <c r="BHM41" s="287"/>
      <c r="BHN41" s="287"/>
      <c r="BHO41" s="287"/>
      <c r="BHP41" s="287"/>
      <c r="BHQ41" s="287"/>
      <c r="BHR41" s="287"/>
      <c r="BHS41" s="287"/>
      <c r="BHT41" s="287"/>
      <c r="BHU41" s="287"/>
      <c r="BHV41" s="287"/>
      <c r="BHW41" s="287"/>
      <c r="BHX41" s="287"/>
      <c r="BHY41" s="287"/>
      <c r="BHZ41" s="287"/>
      <c r="BIA41" s="287"/>
      <c r="BIB41" s="287"/>
      <c r="BIC41" s="287"/>
      <c r="BID41" s="287"/>
      <c r="BIE41" s="287"/>
      <c r="BIF41" s="287"/>
      <c r="BIG41" s="287"/>
      <c r="BIH41" s="287"/>
      <c r="BII41" s="287"/>
      <c r="BIJ41" s="287"/>
      <c r="BIK41" s="287"/>
      <c r="BIL41" s="287"/>
      <c r="BIM41" s="287"/>
      <c r="BIN41" s="287"/>
      <c r="BIO41" s="287"/>
      <c r="BIP41" s="287"/>
      <c r="BIQ41" s="287"/>
      <c r="BIR41" s="287"/>
      <c r="BIS41" s="287"/>
      <c r="BIT41" s="287"/>
      <c r="BIU41" s="287"/>
      <c r="BIV41" s="287"/>
      <c r="BIW41" s="287"/>
      <c r="BIX41" s="287"/>
      <c r="BIY41" s="287"/>
      <c r="BIZ41" s="287"/>
      <c r="BJA41" s="287"/>
      <c r="BJB41" s="287"/>
      <c r="BJC41" s="287"/>
      <c r="BJD41" s="287"/>
      <c r="BJE41" s="287"/>
      <c r="BJF41" s="287"/>
      <c r="BJG41" s="287"/>
      <c r="BJH41" s="287"/>
      <c r="BJI41" s="287"/>
      <c r="BJJ41" s="287"/>
      <c r="BJK41" s="287"/>
      <c r="BJL41" s="287"/>
      <c r="BJM41" s="287"/>
      <c r="BJN41" s="287"/>
      <c r="BJO41" s="287"/>
      <c r="BJP41" s="287"/>
      <c r="BJQ41" s="287"/>
      <c r="BJR41" s="287"/>
      <c r="BJS41" s="287"/>
      <c r="BJT41" s="287"/>
      <c r="BJU41" s="287"/>
      <c r="BJV41" s="287"/>
      <c r="BJW41" s="287"/>
      <c r="BJX41" s="287"/>
      <c r="BJY41" s="287"/>
      <c r="BJZ41" s="287"/>
      <c r="BKA41" s="287"/>
      <c r="BKB41" s="287"/>
      <c r="BKC41" s="287"/>
      <c r="BKD41" s="287"/>
      <c r="BKE41" s="287"/>
      <c r="BKF41" s="287"/>
      <c r="BKG41" s="287"/>
      <c r="BKH41" s="287"/>
      <c r="BKI41" s="287"/>
      <c r="BKJ41" s="287"/>
      <c r="BKK41" s="287"/>
      <c r="BKL41" s="287"/>
      <c r="BKM41" s="287"/>
      <c r="BKN41" s="287"/>
      <c r="BKO41" s="287"/>
      <c r="BKP41" s="287"/>
      <c r="BKQ41" s="287"/>
      <c r="BKR41" s="287"/>
      <c r="BKS41" s="287"/>
      <c r="BKT41" s="287"/>
      <c r="BKU41" s="287"/>
      <c r="BKV41" s="287"/>
      <c r="BKW41" s="287"/>
      <c r="BKX41" s="287"/>
      <c r="BKY41" s="287"/>
      <c r="BKZ41" s="287"/>
      <c r="BLA41" s="287"/>
      <c r="BLB41" s="287"/>
      <c r="BLC41" s="287"/>
      <c r="BLD41" s="287"/>
      <c r="BLE41" s="287"/>
      <c r="BLF41" s="287"/>
      <c r="BLG41" s="287"/>
      <c r="BLH41" s="287"/>
      <c r="BLI41" s="287"/>
      <c r="BLJ41" s="287"/>
      <c r="BLK41" s="287"/>
      <c r="BLL41" s="287"/>
      <c r="BLM41" s="287"/>
      <c r="BLN41" s="287"/>
      <c r="BLO41" s="287"/>
      <c r="BLP41" s="287"/>
      <c r="BLQ41" s="287"/>
      <c r="BLR41" s="287"/>
      <c r="BLS41" s="287"/>
      <c r="BLT41" s="287"/>
      <c r="BLU41" s="287"/>
      <c r="BLV41" s="287"/>
      <c r="BLW41" s="287"/>
      <c r="BLX41" s="287"/>
      <c r="BLY41" s="287"/>
      <c r="BLZ41" s="287"/>
      <c r="BMA41" s="287"/>
      <c r="BMB41" s="287"/>
      <c r="BMC41" s="287"/>
      <c r="BMD41" s="287"/>
      <c r="BME41" s="287"/>
      <c r="BMF41" s="287"/>
      <c r="BMG41" s="287"/>
      <c r="BMH41" s="287"/>
      <c r="BMI41" s="287"/>
      <c r="BMJ41" s="287"/>
      <c r="BMK41" s="287"/>
      <c r="BML41" s="287"/>
      <c r="BMM41" s="287"/>
      <c r="BMN41" s="287"/>
      <c r="BMO41" s="287"/>
      <c r="BMP41" s="287"/>
      <c r="BMQ41" s="287"/>
      <c r="BMR41" s="287"/>
      <c r="BMS41" s="287"/>
      <c r="BMT41" s="287"/>
      <c r="BMU41" s="287"/>
      <c r="BMV41" s="287"/>
      <c r="BMW41" s="287"/>
      <c r="BMX41" s="287"/>
      <c r="BMY41" s="287"/>
      <c r="BMZ41" s="287"/>
      <c r="BNA41" s="287"/>
      <c r="BNB41" s="287"/>
      <c r="BNC41" s="287"/>
      <c r="BND41" s="287"/>
      <c r="BNE41" s="287"/>
      <c r="BNF41" s="287"/>
      <c r="BNG41" s="287"/>
      <c r="BNH41" s="287"/>
      <c r="BNI41" s="287"/>
      <c r="BNJ41" s="287"/>
      <c r="BNK41" s="287"/>
      <c r="BNL41" s="287"/>
    </row>
    <row r="42" spans="1:1728" s="166" customFormat="1" ht="15" customHeight="1" x14ac:dyDescent="0.25">
      <c r="A42" s="238">
        <v>40</v>
      </c>
      <c r="B42" s="218" t="s">
        <v>318</v>
      </c>
      <c r="C42" s="218" t="s">
        <v>233</v>
      </c>
      <c r="D42" s="218" t="s">
        <v>2147</v>
      </c>
      <c r="E42" s="218" t="s">
        <v>2148</v>
      </c>
      <c r="F42" s="218"/>
      <c r="G42" s="218"/>
      <c r="H42" s="237"/>
      <c r="I42" s="237" t="s">
        <v>266</v>
      </c>
      <c r="J42" s="237">
        <v>2026</v>
      </c>
      <c r="K42" s="218" t="s">
        <v>309</v>
      </c>
      <c r="L42" s="249" t="s">
        <v>2149</v>
      </c>
      <c r="M42" s="285" t="s">
        <v>460</v>
      </c>
      <c r="N42" s="285"/>
      <c r="O42" s="285"/>
      <c r="P42" s="285"/>
      <c r="Q42" s="285"/>
      <c r="R42" s="285"/>
      <c r="S42" s="285"/>
      <c r="T42" s="285"/>
      <c r="U42" s="285"/>
      <c r="V42" s="285"/>
      <c r="W42" s="285"/>
      <c r="X42" s="285"/>
      <c r="Y42" s="285"/>
      <c r="Z42" s="285"/>
      <c r="AA42" s="285"/>
      <c r="AB42" s="285"/>
      <c r="AC42" s="285"/>
      <c r="AD42" s="285"/>
      <c r="AE42" s="285"/>
      <c r="AF42" s="285"/>
      <c r="AG42" s="285"/>
      <c r="AH42" s="285"/>
      <c r="AI42" s="285"/>
      <c r="AJ42" s="285"/>
      <c r="AK42" s="285"/>
      <c r="AL42" s="285"/>
      <c r="AM42" s="285"/>
      <c r="AN42" s="285"/>
      <c r="AO42" s="285"/>
      <c r="AP42" s="285"/>
      <c r="AQ42" s="285"/>
      <c r="AR42" s="285"/>
      <c r="AS42" s="285"/>
      <c r="AT42" s="285"/>
      <c r="AU42" s="285"/>
      <c r="AV42" s="285"/>
      <c r="AW42" s="285"/>
      <c r="AX42" s="285"/>
      <c r="AY42" s="285"/>
      <c r="AZ42" s="285"/>
      <c r="BA42" s="285"/>
      <c r="BB42" s="285"/>
      <c r="BC42" s="285"/>
      <c r="BD42" s="285"/>
      <c r="BE42" s="285"/>
      <c r="BF42" s="285"/>
      <c r="BG42" s="285"/>
      <c r="BH42" s="285"/>
      <c r="BI42" s="285"/>
      <c r="BJ42" s="285"/>
      <c r="BK42" s="285"/>
      <c r="BL42" s="285"/>
      <c r="BM42" s="285"/>
      <c r="BN42" s="285"/>
      <c r="BO42" s="285"/>
      <c r="BP42" s="285"/>
      <c r="BQ42" s="285"/>
      <c r="BR42" s="285"/>
      <c r="BS42" s="285"/>
      <c r="BT42" s="285"/>
      <c r="BU42" s="285"/>
      <c r="BV42" s="285"/>
      <c r="BW42" s="285"/>
      <c r="BX42" s="285"/>
      <c r="BY42" s="285"/>
      <c r="BZ42" s="285"/>
      <c r="CA42" s="285"/>
      <c r="CB42" s="285"/>
      <c r="CC42" s="285"/>
      <c r="CD42" s="285"/>
      <c r="CE42" s="285"/>
      <c r="CF42" s="285"/>
      <c r="CG42" s="285"/>
      <c r="CH42" s="285"/>
      <c r="CI42" s="285"/>
      <c r="CJ42" s="285"/>
      <c r="CK42" s="285"/>
      <c r="CL42" s="285"/>
      <c r="CM42" s="285"/>
      <c r="CN42" s="285"/>
      <c r="CO42" s="286"/>
      <c r="CP42" s="287"/>
      <c r="CQ42" s="287"/>
      <c r="CR42" s="287"/>
      <c r="CS42" s="287"/>
      <c r="CT42" s="287"/>
      <c r="CU42" s="287"/>
      <c r="CV42" s="287"/>
      <c r="CW42" s="287"/>
      <c r="CX42" s="287"/>
      <c r="CY42" s="287"/>
      <c r="CZ42" s="287"/>
      <c r="DA42" s="287"/>
      <c r="DB42" s="287"/>
      <c r="DC42" s="287"/>
      <c r="DD42" s="287"/>
      <c r="DE42" s="287"/>
      <c r="DF42" s="287"/>
      <c r="DG42" s="287"/>
      <c r="DH42" s="287"/>
      <c r="DI42" s="287"/>
      <c r="DJ42" s="287"/>
      <c r="DK42" s="287"/>
      <c r="DL42" s="287"/>
      <c r="DM42" s="287"/>
      <c r="DN42" s="287"/>
      <c r="DO42" s="287"/>
      <c r="DP42" s="287"/>
      <c r="DQ42" s="287"/>
      <c r="DR42" s="287"/>
      <c r="DS42" s="287"/>
      <c r="DT42" s="287"/>
      <c r="DU42" s="287"/>
      <c r="DV42" s="287"/>
      <c r="DW42" s="287"/>
      <c r="DX42" s="287"/>
      <c r="DY42" s="287"/>
      <c r="DZ42" s="287"/>
      <c r="EA42" s="287"/>
      <c r="EB42" s="287"/>
      <c r="EC42" s="287"/>
      <c r="ED42" s="287"/>
      <c r="EE42" s="287"/>
      <c r="EF42" s="287"/>
      <c r="EG42" s="287"/>
      <c r="EH42" s="287"/>
      <c r="EI42" s="287"/>
      <c r="EJ42" s="287"/>
      <c r="EK42" s="287"/>
      <c r="EL42" s="287"/>
      <c r="EM42" s="287"/>
      <c r="EN42" s="287"/>
      <c r="EO42" s="287"/>
      <c r="EP42" s="287"/>
      <c r="EQ42" s="287"/>
      <c r="ER42" s="287"/>
      <c r="ES42" s="287"/>
      <c r="ET42" s="287"/>
      <c r="EU42" s="287"/>
      <c r="EV42" s="287"/>
      <c r="EW42" s="287"/>
      <c r="EX42" s="287"/>
      <c r="EY42" s="287"/>
      <c r="EZ42" s="287"/>
      <c r="FA42" s="287"/>
      <c r="FB42" s="287"/>
      <c r="FC42" s="287"/>
      <c r="FD42" s="287"/>
      <c r="FE42" s="287"/>
      <c r="FF42" s="287"/>
      <c r="FG42" s="287"/>
      <c r="FH42" s="287"/>
      <c r="FI42" s="287"/>
      <c r="FJ42" s="287"/>
      <c r="FK42" s="287"/>
      <c r="FL42" s="287"/>
      <c r="FM42" s="287"/>
      <c r="FN42" s="287"/>
      <c r="FO42" s="287"/>
      <c r="FP42" s="287"/>
      <c r="FQ42" s="287"/>
      <c r="FR42" s="287"/>
      <c r="FS42" s="287"/>
      <c r="FT42" s="287"/>
      <c r="FU42" s="287"/>
      <c r="FV42" s="287"/>
      <c r="FW42" s="287"/>
      <c r="FX42" s="287"/>
      <c r="FY42" s="287"/>
      <c r="FZ42" s="287"/>
      <c r="GA42" s="287"/>
      <c r="GB42" s="287"/>
      <c r="GC42" s="287"/>
      <c r="GD42" s="287"/>
      <c r="GE42" s="287"/>
      <c r="GF42" s="287"/>
      <c r="GG42" s="287"/>
      <c r="GH42" s="287"/>
      <c r="GI42" s="287"/>
      <c r="GJ42" s="287"/>
      <c r="GK42" s="287"/>
      <c r="GL42" s="287"/>
      <c r="GM42" s="287"/>
      <c r="GN42" s="287"/>
      <c r="GO42" s="287"/>
      <c r="GP42" s="287"/>
      <c r="GQ42" s="287"/>
      <c r="GR42" s="287"/>
      <c r="GS42" s="287"/>
      <c r="GT42" s="287"/>
      <c r="GU42" s="287"/>
      <c r="GV42" s="287"/>
      <c r="GW42" s="287"/>
      <c r="GX42" s="287"/>
      <c r="GY42" s="287"/>
      <c r="GZ42" s="287"/>
      <c r="HA42" s="287"/>
      <c r="HB42" s="287"/>
      <c r="HC42" s="287"/>
      <c r="HD42" s="287"/>
      <c r="HE42" s="287"/>
      <c r="HF42" s="287"/>
      <c r="HG42" s="287"/>
      <c r="HH42" s="287"/>
      <c r="HI42" s="287"/>
      <c r="HJ42" s="287"/>
      <c r="HK42" s="287"/>
      <c r="HL42" s="287"/>
      <c r="HM42" s="287"/>
      <c r="HN42" s="287"/>
      <c r="HO42" s="287"/>
      <c r="HP42" s="287"/>
      <c r="HQ42" s="287"/>
      <c r="HR42" s="287"/>
      <c r="HS42" s="287"/>
      <c r="HT42" s="287"/>
      <c r="HU42" s="287"/>
      <c r="HV42" s="287"/>
      <c r="HW42" s="287"/>
      <c r="HX42" s="287"/>
      <c r="HY42" s="287"/>
      <c r="HZ42" s="287"/>
      <c r="IA42" s="287"/>
      <c r="IB42" s="287"/>
      <c r="IC42" s="287"/>
      <c r="ID42" s="287"/>
      <c r="IE42" s="287"/>
      <c r="IF42" s="287"/>
      <c r="IG42" s="287"/>
      <c r="IH42" s="287"/>
      <c r="II42" s="287"/>
      <c r="IJ42" s="287"/>
      <c r="IK42" s="287"/>
      <c r="IL42" s="287"/>
      <c r="IM42" s="287"/>
      <c r="IN42" s="287"/>
      <c r="IO42" s="287"/>
      <c r="IP42" s="287"/>
      <c r="IQ42" s="287"/>
      <c r="IR42" s="287"/>
      <c r="IS42" s="287"/>
      <c r="IT42" s="287"/>
      <c r="IU42" s="287"/>
      <c r="IV42" s="287"/>
      <c r="IW42" s="287"/>
      <c r="IX42" s="287"/>
      <c r="IY42" s="287"/>
      <c r="IZ42" s="287"/>
      <c r="JA42" s="287"/>
      <c r="JB42" s="287"/>
      <c r="JC42" s="287"/>
      <c r="JD42" s="287"/>
      <c r="JE42" s="287"/>
      <c r="JF42" s="287"/>
      <c r="JG42" s="287"/>
      <c r="JH42" s="287"/>
      <c r="JI42" s="287"/>
      <c r="JJ42" s="287"/>
      <c r="JK42" s="287"/>
      <c r="JL42" s="287"/>
      <c r="JM42" s="287"/>
      <c r="JN42" s="287"/>
      <c r="JO42" s="287"/>
      <c r="JP42" s="287"/>
      <c r="JQ42" s="287"/>
      <c r="JR42" s="287"/>
      <c r="JS42" s="287"/>
      <c r="JT42" s="287"/>
      <c r="JU42" s="287"/>
      <c r="JV42" s="287"/>
      <c r="JW42" s="287"/>
      <c r="JX42" s="287"/>
      <c r="JY42" s="287"/>
      <c r="JZ42" s="287"/>
      <c r="KA42" s="287"/>
      <c r="KB42" s="287"/>
      <c r="KC42" s="287"/>
      <c r="KD42" s="287"/>
      <c r="KE42" s="287"/>
      <c r="KF42" s="287"/>
      <c r="KG42" s="287"/>
      <c r="KH42" s="287"/>
      <c r="KI42" s="287"/>
      <c r="KJ42" s="287"/>
      <c r="KK42" s="287"/>
      <c r="KL42" s="287"/>
      <c r="KM42" s="287"/>
      <c r="KN42" s="287"/>
      <c r="KO42" s="287"/>
      <c r="KP42" s="287"/>
      <c r="KQ42" s="287"/>
      <c r="KR42" s="287"/>
      <c r="KS42" s="287"/>
      <c r="KT42" s="287"/>
      <c r="KU42" s="287"/>
      <c r="KV42" s="287"/>
      <c r="KW42" s="287"/>
      <c r="KX42" s="287"/>
      <c r="KY42" s="287"/>
      <c r="KZ42" s="287"/>
      <c r="LA42" s="287"/>
      <c r="LB42" s="287"/>
      <c r="LC42" s="287"/>
      <c r="LD42" s="287"/>
      <c r="LE42" s="287"/>
      <c r="LF42" s="287"/>
      <c r="LG42" s="287"/>
      <c r="LH42" s="287"/>
      <c r="LI42" s="287"/>
      <c r="LJ42" s="287"/>
      <c r="LK42" s="287"/>
      <c r="LL42" s="287"/>
      <c r="LM42" s="287"/>
      <c r="LN42" s="287"/>
      <c r="LO42" s="287"/>
      <c r="LP42" s="287"/>
      <c r="LQ42" s="287"/>
      <c r="LR42" s="287"/>
      <c r="LS42" s="287"/>
      <c r="LT42" s="287"/>
      <c r="LU42" s="287"/>
      <c r="LV42" s="287"/>
      <c r="LW42" s="287"/>
      <c r="LX42" s="287"/>
      <c r="LY42" s="287"/>
      <c r="LZ42" s="287"/>
      <c r="MA42" s="287"/>
      <c r="MB42" s="287"/>
      <c r="MC42" s="287"/>
      <c r="MD42" s="287"/>
      <c r="ME42" s="287"/>
      <c r="MF42" s="287"/>
      <c r="MG42" s="287"/>
      <c r="MH42" s="287"/>
      <c r="MI42" s="287"/>
      <c r="MJ42" s="287"/>
      <c r="MK42" s="287"/>
      <c r="ML42" s="287"/>
      <c r="MM42" s="287"/>
      <c r="MN42" s="287"/>
      <c r="MO42" s="287"/>
      <c r="MP42" s="287"/>
      <c r="MQ42" s="287"/>
      <c r="MR42" s="287"/>
      <c r="MS42" s="287"/>
      <c r="MT42" s="287"/>
      <c r="MU42" s="287"/>
      <c r="MV42" s="287"/>
      <c r="MW42" s="287"/>
      <c r="MX42" s="287"/>
      <c r="MY42" s="287"/>
      <c r="MZ42" s="287"/>
      <c r="NA42" s="287"/>
      <c r="NB42" s="287"/>
      <c r="NC42" s="287"/>
      <c r="ND42" s="287"/>
      <c r="NE42" s="287"/>
      <c r="NF42" s="287"/>
      <c r="NG42" s="287"/>
      <c r="NH42" s="287"/>
      <c r="NI42" s="287"/>
      <c r="NJ42" s="287"/>
      <c r="NK42" s="287"/>
      <c r="NL42" s="287"/>
      <c r="NM42" s="287"/>
      <c r="NN42" s="287"/>
      <c r="NO42" s="287"/>
      <c r="NP42" s="287"/>
      <c r="NQ42" s="287"/>
      <c r="NR42" s="287"/>
      <c r="NS42" s="287"/>
      <c r="NT42" s="287"/>
      <c r="NU42" s="287"/>
      <c r="NV42" s="287"/>
      <c r="NW42" s="287"/>
      <c r="NX42" s="287"/>
      <c r="NY42" s="287"/>
      <c r="NZ42" s="287"/>
      <c r="OA42" s="287"/>
      <c r="OB42" s="287"/>
      <c r="OC42" s="287"/>
      <c r="OD42" s="287"/>
      <c r="OE42" s="287"/>
      <c r="OF42" s="287"/>
      <c r="OG42" s="287"/>
      <c r="OH42" s="287"/>
      <c r="OI42" s="287"/>
      <c r="OJ42" s="287"/>
      <c r="OK42" s="287"/>
      <c r="OL42" s="287"/>
      <c r="OM42" s="287"/>
      <c r="ON42" s="287"/>
      <c r="OO42" s="287"/>
      <c r="OP42" s="287"/>
      <c r="OQ42" s="287"/>
      <c r="OR42" s="287"/>
      <c r="OS42" s="287"/>
      <c r="OT42" s="287"/>
      <c r="OU42" s="287"/>
      <c r="OV42" s="287"/>
      <c r="OW42" s="287"/>
      <c r="OX42" s="287"/>
      <c r="OY42" s="287"/>
      <c r="OZ42" s="287"/>
      <c r="PA42" s="287"/>
      <c r="PB42" s="287"/>
      <c r="PC42" s="287"/>
      <c r="PD42" s="287"/>
      <c r="PE42" s="287"/>
      <c r="PF42" s="287"/>
      <c r="PG42" s="287"/>
      <c r="PH42" s="287"/>
      <c r="PI42" s="287"/>
      <c r="PJ42" s="287"/>
      <c r="PK42" s="287"/>
      <c r="PL42" s="287"/>
      <c r="PM42" s="287"/>
      <c r="PN42" s="287"/>
      <c r="PO42" s="287"/>
      <c r="PP42" s="287"/>
      <c r="PQ42" s="287"/>
      <c r="PR42" s="287"/>
      <c r="PS42" s="287"/>
      <c r="PT42" s="287"/>
      <c r="PU42" s="287"/>
      <c r="PV42" s="287"/>
      <c r="PW42" s="287"/>
      <c r="PX42" s="287"/>
      <c r="PY42" s="287"/>
      <c r="PZ42" s="287"/>
      <c r="QA42" s="287"/>
      <c r="QB42" s="287"/>
      <c r="QC42" s="287"/>
      <c r="QD42" s="287"/>
      <c r="QE42" s="287"/>
      <c r="QF42" s="287"/>
      <c r="QG42" s="287"/>
      <c r="QH42" s="287"/>
      <c r="QI42" s="287"/>
      <c r="QJ42" s="287"/>
      <c r="QK42" s="287"/>
      <c r="QL42" s="287"/>
      <c r="QM42" s="287"/>
      <c r="QN42" s="287"/>
      <c r="QO42" s="287"/>
      <c r="QP42" s="287"/>
      <c r="QQ42" s="287"/>
      <c r="QR42" s="287"/>
      <c r="QS42" s="287"/>
      <c r="QT42" s="287"/>
      <c r="QU42" s="287"/>
      <c r="QV42" s="287"/>
      <c r="QW42" s="287"/>
      <c r="QX42" s="287"/>
      <c r="QY42" s="287"/>
      <c r="QZ42" s="287"/>
      <c r="RA42" s="287"/>
      <c r="RB42" s="287"/>
      <c r="RC42" s="287"/>
      <c r="RD42" s="287"/>
      <c r="RE42" s="287"/>
      <c r="RF42" s="287"/>
      <c r="RG42" s="287"/>
      <c r="RH42" s="287"/>
      <c r="RI42" s="287"/>
      <c r="RJ42" s="287"/>
      <c r="RK42" s="287"/>
      <c r="RL42" s="287"/>
      <c r="RM42" s="287"/>
      <c r="RN42" s="287"/>
      <c r="RO42" s="287"/>
      <c r="RP42" s="287"/>
      <c r="RQ42" s="287"/>
      <c r="RR42" s="287"/>
      <c r="RS42" s="287"/>
      <c r="RT42" s="287"/>
      <c r="RU42" s="287"/>
      <c r="RV42" s="287"/>
      <c r="RW42" s="287"/>
      <c r="RX42" s="287"/>
      <c r="RY42" s="287"/>
      <c r="RZ42" s="287"/>
      <c r="SA42" s="287"/>
      <c r="SB42" s="287"/>
      <c r="SC42" s="287"/>
      <c r="SD42" s="287"/>
      <c r="SE42" s="287"/>
      <c r="SF42" s="287"/>
      <c r="SG42" s="287"/>
      <c r="SH42" s="287"/>
      <c r="SI42" s="287"/>
      <c r="SJ42" s="287"/>
      <c r="SK42" s="287"/>
      <c r="SL42" s="287"/>
      <c r="SM42" s="287"/>
      <c r="SN42" s="287"/>
      <c r="SO42" s="287"/>
      <c r="SP42" s="287"/>
      <c r="SQ42" s="287"/>
      <c r="SR42" s="287"/>
      <c r="SS42" s="287"/>
      <c r="ST42" s="287"/>
      <c r="SU42" s="287"/>
      <c r="SV42" s="287"/>
      <c r="SW42" s="287"/>
      <c r="SX42" s="287"/>
      <c r="SY42" s="287"/>
      <c r="SZ42" s="287"/>
      <c r="TA42" s="287"/>
      <c r="TB42" s="287"/>
      <c r="TC42" s="287"/>
      <c r="TD42" s="287"/>
      <c r="TE42" s="287"/>
      <c r="TF42" s="287"/>
      <c r="TG42" s="287"/>
      <c r="TH42" s="287"/>
      <c r="TI42" s="287"/>
      <c r="TJ42" s="287"/>
      <c r="TK42" s="287"/>
      <c r="TL42" s="287"/>
      <c r="TM42" s="287"/>
      <c r="TN42" s="287"/>
      <c r="TO42" s="287"/>
      <c r="TP42" s="287"/>
      <c r="TQ42" s="287"/>
      <c r="TR42" s="287"/>
      <c r="TS42" s="287"/>
      <c r="TT42" s="287"/>
      <c r="TU42" s="287"/>
      <c r="TV42" s="287"/>
      <c r="TW42" s="287"/>
      <c r="TX42" s="287"/>
      <c r="TY42" s="287"/>
      <c r="TZ42" s="287"/>
      <c r="UA42" s="287"/>
      <c r="UB42" s="287"/>
      <c r="UC42" s="287"/>
      <c r="UD42" s="287"/>
      <c r="UE42" s="287"/>
      <c r="UF42" s="287"/>
      <c r="UG42" s="287"/>
      <c r="UH42" s="287"/>
      <c r="UI42" s="287"/>
      <c r="UJ42" s="287"/>
      <c r="UK42" s="287"/>
      <c r="UL42" s="287"/>
      <c r="UM42" s="287"/>
      <c r="UN42" s="287"/>
      <c r="UO42" s="287"/>
      <c r="UP42" s="287"/>
      <c r="UQ42" s="287"/>
      <c r="UR42" s="287"/>
      <c r="US42" s="287"/>
      <c r="UT42" s="287"/>
      <c r="UU42" s="287"/>
      <c r="UV42" s="287"/>
      <c r="UW42" s="287"/>
      <c r="UX42" s="287"/>
      <c r="UY42" s="287"/>
      <c r="UZ42" s="287"/>
      <c r="VA42" s="287"/>
      <c r="VB42" s="287"/>
      <c r="VC42" s="287"/>
      <c r="VD42" s="287"/>
      <c r="VE42" s="287"/>
      <c r="VF42" s="287"/>
      <c r="VG42" s="287"/>
      <c r="VH42" s="287"/>
      <c r="VI42" s="287"/>
      <c r="VJ42" s="287"/>
      <c r="VK42" s="287"/>
      <c r="VL42" s="287"/>
      <c r="VM42" s="287"/>
      <c r="VN42" s="287"/>
      <c r="VO42" s="287"/>
      <c r="VP42" s="287"/>
      <c r="VQ42" s="287"/>
      <c r="VR42" s="287"/>
      <c r="VS42" s="287"/>
      <c r="VT42" s="287"/>
      <c r="VU42" s="287"/>
      <c r="VV42" s="287"/>
      <c r="VW42" s="287"/>
      <c r="VX42" s="287"/>
      <c r="VY42" s="287"/>
      <c r="VZ42" s="287"/>
      <c r="WA42" s="287"/>
      <c r="WB42" s="287"/>
      <c r="WC42" s="287"/>
      <c r="WD42" s="287"/>
      <c r="WE42" s="287"/>
      <c r="WF42" s="287"/>
      <c r="WG42" s="287"/>
      <c r="WH42" s="287"/>
      <c r="WI42" s="287"/>
      <c r="WJ42" s="287"/>
      <c r="WK42" s="287"/>
      <c r="WL42" s="287"/>
      <c r="WM42" s="287"/>
      <c r="WN42" s="287"/>
      <c r="WO42" s="287"/>
      <c r="WP42" s="287"/>
      <c r="WQ42" s="287"/>
      <c r="WR42" s="287"/>
      <c r="WS42" s="287"/>
      <c r="WT42" s="287"/>
      <c r="WU42" s="287"/>
      <c r="WV42" s="287"/>
      <c r="WW42" s="287"/>
      <c r="WX42" s="287"/>
      <c r="WY42" s="287"/>
      <c r="WZ42" s="287"/>
      <c r="XA42" s="287"/>
      <c r="XB42" s="287"/>
      <c r="XC42" s="287"/>
      <c r="XD42" s="287"/>
      <c r="XE42" s="287"/>
      <c r="XF42" s="287"/>
      <c r="XG42" s="287"/>
      <c r="XH42" s="287"/>
      <c r="XI42" s="287"/>
      <c r="XJ42" s="287"/>
      <c r="XK42" s="287"/>
      <c r="XL42" s="287"/>
      <c r="XM42" s="287"/>
      <c r="XN42" s="287"/>
      <c r="XO42" s="287"/>
      <c r="XP42" s="287"/>
      <c r="XQ42" s="287"/>
      <c r="XR42" s="287"/>
      <c r="XS42" s="287"/>
      <c r="XT42" s="287"/>
      <c r="XU42" s="287"/>
      <c r="XV42" s="287"/>
      <c r="XW42" s="287"/>
      <c r="XX42" s="287"/>
      <c r="XY42" s="287"/>
      <c r="XZ42" s="287"/>
      <c r="YA42" s="287"/>
      <c r="YB42" s="287"/>
      <c r="YC42" s="287"/>
      <c r="YD42" s="287"/>
      <c r="YE42" s="287"/>
      <c r="YF42" s="287"/>
      <c r="YG42" s="287"/>
      <c r="YH42" s="287"/>
      <c r="YI42" s="287"/>
      <c r="YJ42" s="287"/>
      <c r="YK42" s="287"/>
      <c r="YL42" s="287"/>
      <c r="YM42" s="287"/>
      <c r="YN42" s="287"/>
      <c r="YO42" s="287"/>
      <c r="YP42" s="287"/>
      <c r="YQ42" s="287"/>
      <c r="YR42" s="287"/>
      <c r="YS42" s="287"/>
      <c r="YT42" s="287"/>
      <c r="YU42" s="287"/>
      <c r="YV42" s="287"/>
      <c r="YW42" s="287"/>
      <c r="YX42" s="287"/>
      <c r="YY42" s="287"/>
      <c r="YZ42" s="287"/>
      <c r="ZA42" s="287"/>
      <c r="ZB42" s="287"/>
      <c r="ZC42" s="287"/>
      <c r="ZD42" s="287"/>
      <c r="ZE42" s="287"/>
      <c r="ZF42" s="287"/>
      <c r="ZG42" s="287"/>
      <c r="ZH42" s="287"/>
      <c r="ZI42" s="287"/>
      <c r="ZJ42" s="287"/>
      <c r="ZK42" s="287"/>
      <c r="ZL42" s="287"/>
      <c r="ZM42" s="287"/>
      <c r="ZN42" s="287"/>
      <c r="ZO42" s="287"/>
      <c r="ZP42" s="287"/>
      <c r="ZQ42" s="287"/>
      <c r="ZR42" s="287"/>
      <c r="ZS42" s="287"/>
      <c r="ZT42" s="287"/>
      <c r="ZU42" s="287"/>
      <c r="ZV42" s="287"/>
      <c r="ZW42" s="287"/>
      <c r="ZX42" s="287"/>
      <c r="ZY42" s="287"/>
      <c r="ZZ42" s="287"/>
      <c r="AAA42" s="287"/>
      <c r="AAB42" s="287"/>
      <c r="AAC42" s="287"/>
      <c r="AAD42" s="287"/>
      <c r="AAE42" s="287"/>
      <c r="AAF42" s="287"/>
      <c r="AAG42" s="287"/>
      <c r="AAH42" s="287"/>
      <c r="AAI42" s="287"/>
      <c r="AAJ42" s="287"/>
      <c r="AAK42" s="287"/>
      <c r="AAL42" s="287"/>
      <c r="AAM42" s="287"/>
      <c r="AAN42" s="287"/>
      <c r="AAO42" s="287"/>
      <c r="AAP42" s="287"/>
      <c r="AAQ42" s="287"/>
      <c r="AAR42" s="287"/>
      <c r="AAS42" s="287"/>
      <c r="AAT42" s="287"/>
      <c r="AAU42" s="287"/>
      <c r="AAV42" s="287"/>
      <c r="AAW42" s="287"/>
      <c r="AAX42" s="287"/>
      <c r="AAY42" s="287"/>
      <c r="AAZ42" s="287"/>
      <c r="ABA42" s="287"/>
      <c r="ABB42" s="287"/>
      <c r="ABC42" s="287"/>
      <c r="ABD42" s="287"/>
      <c r="ABE42" s="287"/>
      <c r="ABF42" s="287"/>
      <c r="ABG42" s="287"/>
      <c r="ABH42" s="287"/>
      <c r="ABI42" s="287"/>
      <c r="ABJ42" s="287"/>
      <c r="ABK42" s="287"/>
      <c r="ABL42" s="287"/>
      <c r="ABM42" s="287"/>
      <c r="ABN42" s="287"/>
      <c r="ABO42" s="287"/>
      <c r="ABP42" s="287"/>
      <c r="ABQ42" s="287"/>
      <c r="ABR42" s="287"/>
      <c r="ABS42" s="287"/>
      <c r="ABT42" s="287"/>
      <c r="ABU42" s="287"/>
      <c r="ABV42" s="287"/>
      <c r="ABW42" s="287"/>
      <c r="ABX42" s="287"/>
      <c r="ABY42" s="287"/>
      <c r="ABZ42" s="287"/>
      <c r="ACA42" s="287"/>
      <c r="ACB42" s="287"/>
      <c r="ACC42" s="287"/>
      <c r="ACD42" s="287"/>
      <c r="ACE42" s="287"/>
      <c r="ACF42" s="287"/>
      <c r="ACG42" s="287"/>
      <c r="ACH42" s="287"/>
      <c r="ACI42" s="287"/>
      <c r="ACJ42" s="287"/>
      <c r="ACK42" s="287"/>
      <c r="ACL42" s="287"/>
      <c r="ACM42" s="287"/>
      <c r="ACN42" s="287"/>
      <c r="ACO42" s="287"/>
      <c r="ACP42" s="287"/>
      <c r="ACQ42" s="287"/>
      <c r="ACR42" s="287"/>
      <c r="ACS42" s="287"/>
      <c r="ACT42" s="287"/>
      <c r="ACU42" s="287"/>
      <c r="ACV42" s="287"/>
      <c r="ACW42" s="287"/>
      <c r="ACX42" s="287"/>
      <c r="ACY42" s="287"/>
      <c r="ACZ42" s="287"/>
      <c r="ADA42" s="287"/>
      <c r="ADB42" s="287"/>
      <c r="ADC42" s="287"/>
      <c r="ADD42" s="287"/>
      <c r="ADE42" s="287"/>
      <c r="ADF42" s="287"/>
      <c r="ADG42" s="287"/>
      <c r="ADH42" s="287"/>
      <c r="ADI42" s="287"/>
      <c r="ADJ42" s="287"/>
      <c r="ADK42" s="287"/>
      <c r="ADL42" s="287"/>
      <c r="ADM42" s="287"/>
      <c r="ADN42" s="287"/>
      <c r="ADO42" s="287"/>
      <c r="ADP42" s="287"/>
      <c r="ADQ42" s="287"/>
      <c r="ADR42" s="287"/>
      <c r="ADS42" s="287"/>
      <c r="ADT42" s="287"/>
      <c r="ADU42" s="287"/>
      <c r="ADV42" s="287"/>
      <c r="ADW42" s="287"/>
      <c r="ADX42" s="287"/>
      <c r="ADY42" s="287"/>
      <c r="ADZ42" s="287"/>
      <c r="AEA42" s="287"/>
      <c r="AEB42" s="287"/>
      <c r="AEC42" s="287"/>
      <c r="AED42" s="287"/>
      <c r="AEE42" s="287"/>
      <c r="AEF42" s="287"/>
      <c r="AEG42" s="287"/>
      <c r="AEH42" s="287"/>
      <c r="AEI42" s="287"/>
      <c r="AEJ42" s="287"/>
      <c r="AEK42" s="287"/>
      <c r="AEL42" s="287"/>
      <c r="AEM42" s="287"/>
      <c r="AEN42" s="287"/>
      <c r="AEO42" s="287"/>
      <c r="AEP42" s="287"/>
      <c r="AEQ42" s="287"/>
      <c r="AER42" s="287"/>
      <c r="AES42" s="287"/>
      <c r="AET42" s="287"/>
      <c r="AEU42" s="287"/>
      <c r="AEV42" s="287"/>
      <c r="AEW42" s="287"/>
      <c r="AEX42" s="287"/>
      <c r="AEY42" s="287"/>
      <c r="AEZ42" s="287"/>
      <c r="AFA42" s="287"/>
      <c r="AFB42" s="287"/>
      <c r="AFC42" s="287"/>
      <c r="AFD42" s="287"/>
      <c r="AFE42" s="287"/>
      <c r="AFF42" s="287"/>
      <c r="AFG42" s="287"/>
      <c r="AFH42" s="287"/>
      <c r="AFI42" s="287"/>
      <c r="AFJ42" s="287"/>
      <c r="AFK42" s="287"/>
      <c r="AFL42" s="287"/>
      <c r="AFM42" s="287"/>
      <c r="AFN42" s="287"/>
      <c r="AFO42" s="287"/>
      <c r="AFP42" s="287"/>
      <c r="AFQ42" s="287"/>
      <c r="AFR42" s="287"/>
      <c r="AFS42" s="287"/>
      <c r="AFT42" s="287"/>
      <c r="AFU42" s="287"/>
      <c r="AFV42" s="287"/>
      <c r="AFW42" s="287"/>
      <c r="AFX42" s="287"/>
      <c r="AFY42" s="287"/>
      <c r="AFZ42" s="287"/>
      <c r="AGA42" s="287"/>
      <c r="AGB42" s="287"/>
      <c r="AGC42" s="287"/>
      <c r="AGD42" s="287"/>
      <c r="AGE42" s="287"/>
      <c r="AGF42" s="287"/>
      <c r="AGG42" s="287"/>
      <c r="AGH42" s="287"/>
      <c r="AGI42" s="287"/>
      <c r="AGJ42" s="287"/>
      <c r="AGK42" s="287"/>
      <c r="AGL42" s="287"/>
      <c r="AGM42" s="287"/>
      <c r="AGN42" s="287"/>
      <c r="AGO42" s="287"/>
      <c r="AGP42" s="287"/>
      <c r="AGQ42" s="287"/>
      <c r="AGR42" s="287"/>
      <c r="AGS42" s="287"/>
      <c r="AGT42" s="287"/>
      <c r="AGU42" s="287"/>
      <c r="AGV42" s="287"/>
      <c r="AGW42" s="287"/>
      <c r="AGX42" s="287"/>
      <c r="AGY42" s="287"/>
      <c r="AGZ42" s="287"/>
      <c r="AHA42" s="287"/>
      <c r="AHB42" s="287"/>
      <c r="AHC42" s="287"/>
      <c r="AHD42" s="287"/>
      <c r="AHE42" s="287"/>
      <c r="AHF42" s="287"/>
      <c r="AHG42" s="287"/>
      <c r="AHH42" s="287"/>
      <c r="AHI42" s="287"/>
      <c r="AHJ42" s="287"/>
      <c r="AHK42" s="287"/>
      <c r="AHL42" s="287"/>
      <c r="AHM42" s="287"/>
      <c r="AHN42" s="287"/>
      <c r="AHO42" s="287"/>
      <c r="AHP42" s="287"/>
      <c r="AHQ42" s="287"/>
      <c r="AHR42" s="287"/>
      <c r="AHS42" s="287"/>
      <c r="AHT42" s="287"/>
      <c r="AHU42" s="287"/>
      <c r="AHV42" s="287"/>
      <c r="AHW42" s="287"/>
      <c r="AHX42" s="287"/>
      <c r="AHY42" s="287"/>
      <c r="AHZ42" s="287"/>
      <c r="AIA42" s="287"/>
      <c r="AIB42" s="287"/>
      <c r="AIC42" s="287"/>
      <c r="AID42" s="287"/>
      <c r="AIE42" s="287"/>
      <c r="AIF42" s="287"/>
      <c r="AIG42" s="287"/>
      <c r="AIH42" s="287"/>
      <c r="AII42" s="287"/>
      <c r="AIJ42" s="287"/>
      <c r="AIK42" s="287"/>
      <c r="AIL42" s="287"/>
      <c r="AIM42" s="287"/>
      <c r="AIN42" s="287"/>
      <c r="AIO42" s="287"/>
      <c r="AIP42" s="287"/>
      <c r="AIQ42" s="287"/>
      <c r="AIR42" s="287"/>
      <c r="AIS42" s="287"/>
      <c r="AIT42" s="287"/>
      <c r="AIU42" s="287"/>
      <c r="AIV42" s="287"/>
      <c r="AIW42" s="287"/>
      <c r="AIX42" s="287"/>
      <c r="AIY42" s="287"/>
      <c r="AIZ42" s="287"/>
      <c r="AJA42" s="287"/>
      <c r="AJB42" s="287"/>
      <c r="AJC42" s="287"/>
      <c r="AJD42" s="287"/>
      <c r="AJE42" s="287"/>
      <c r="AJF42" s="287"/>
      <c r="AJG42" s="287"/>
      <c r="AJH42" s="287"/>
      <c r="AJI42" s="287"/>
      <c r="AJJ42" s="287"/>
      <c r="AJK42" s="287"/>
      <c r="AJL42" s="287"/>
      <c r="AJM42" s="287"/>
      <c r="AJN42" s="287"/>
      <c r="AJO42" s="287"/>
      <c r="AJP42" s="287"/>
      <c r="AJQ42" s="287"/>
      <c r="AJR42" s="287"/>
      <c r="AJS42" s="287"/>
      <c r="AJT42" s="287"/>
      <c r="AJU42" s="287"/>
      <c r="AJV42" s="287"/>
      <c r="AJW42" s="287"/>
      <c r="AJX42" s="287"/>
      <c r="AJY42" s="287"/>
      <c r="AJZ42" s="287"/>
      <c r="AKA42" s="287"/>
      <c r="AKB42" s="287"/>
      <c r="AKC42" s="287"/>
      <c r="AKD42" s="287"/>
      <c r="AKE42" s="287"/>
      <c r="AKF42" s="287"/>
      <c r="AKG42" s="287"/>
      <c r="AKH42" s="287"/>
      <c r="AKI42" s="287"/>
      <c r="AKJ42" s="287"/>
      <c r="AKK42" s="287"/>
      <c r="AKL42" s="287"/>
      <c r="AKM42" s="287"/>
      <c r="AKN42" s="287"/>
      <c r="AKO42" s="287"/>
      <c r="AKP42" s="287"/>
      <c r="AKQ42" s="287"/>
      <c r="AKR42" s="287"/>
      <c r="AKS42" s="287"/>
      <c r="AKT42" s="287"/>
      <c r="AKU42" s="287"/>
      <c r="AKV42" s="287"/>
      <c r="AKW42" s="287"/>
      <c r="AKX42" s="287"/>
      <c r="AKY42" s="287"/>
      <c r="AKZ42" s="287"/>
      <c r="ALA42" s="287"/>
      <c r="ALB42" s="287"/>
      <c r="ALC42" s="287"/>
      <c r="ALD42" s="287"/>
      <c r="ALE42" s="287"/>
      <c r="ALF42" s="287"/>
      <c r="ALG42" s="287"/>
      <c r="ALH42" s="287"/>
      <c r="ALI42" s="287"/>
      <c r="ALJ42" s="287"/>
      <c r="ALK42" s="287"/>
      <c r="ALL42" s="287"/>
      <c r="ALM42" s="287"/>
      <c r="ALN42" s="287"/>
      <c r="ALO42" s="287"/>
      <c r="ALP42" s="287"/>
      <c r="ALQ42" s="287"/>
      <c r="ALR42" s="287"/>
      <c r="ALS42" s="287"/>
      <c r="ALT42" s="287"/>
      <c r="ALU42" s="287"/>
      <c r="ALV42" s="287"/>
      <c r="ALW42" s="287"/>
      <c r="ALX42" s="287"/>
      <c r="ALY42" s="287"/>
      <c r="ALZ42" s="287"/>
      <c r="AMA42" s="287"/>
      <c r="AMB42" s="287"/>
      <c r="AMC42" s="287"/>
      <c r="AMD42" s="287"/>
      <c r="AME42" s="287"/>
      <c r="AMF42" s="287"/>
      <c r="AMG42" s="287"/>
      <c r="AMH42" s="287"/>
      <c r="AMI42" s="287"/>
      <c r="AMJ42" s="287"/>
      <c r="AMK42" s="287"/>
      <c r="AML42" s="287"/>
      <c r="AMM42" s="287"/>
      <c r="AMN42" s="287"/>
      <c r="AMO42" s="287"/>
      <c r="AMP42" s="287"/>
      <c r="AMQ42" s="287"/>
      <c r="AMR42" s="287"/>
      <c r="AMS42" s="287"/>
      <c r="AMT42" s="287"/>
      <c r="AMU42" s="287"/>
      <c r="AMV42" s="287"/>
      <c r="AMW42" s="287"/>
      <c r="AMX42" s="287"/>
      <c r="AMY42" s="287"/>
      <c r="AMZ42" s="287"/>
      <c r="ANA42" s="287"/>
      <c r="ANB42" s="287"/>
      <c r="ANC42" s="287"/>
      <c r="AND42" s="287"/>
      <c r="ANE42" s="287"/>
      <c r="ANF42" s="287"/>
      <c r="ANG42" s="287"/>
      <c r="ANH42" s="287"/>
      <c r="ANI42" s="287"/>
      <c r="ANJ42" s="287"/>
      <c r="ANK42" s="287"/>
      <c r="ANL42" s="287"/>
      <c r="ANM42" s="287"/>
      <c r="ANN42" s="287"/>
      <c r="ANO42" s="287"/>
      <c r="ANP42" s="287"/>
      <c r="ANQ42" s="287"/>
      <c r="ANR42" s="287"/>
      <c r="ANS42" s="287"/>
      <c r="ANT42" s="287"/>
      <c r="ANU42" s="287"/>
      <c r="ANV42" s="287"/>
      <c r="ANW42" s="287"/>
      <c r="ANX42" s="287"/>
      <c r="ANY42" s="287"/>
      <c r="ANZ42" s="287"/>
      <c r="AOA42" s="287"/>
      <c r="AOB42" s="287"/>
      <c r="AOC42" s="287"/>
      <c r="AOD42" s="287"/>
      <c r="AOE42" s="287"/>
      <c r="AOF42" s="287"/>
      <c r="AOG42" s="287"/>
      <c r="AOH42" s="287"/>
      <c r="AOI42" s="287"/>
      <c r="AOJ42" s="287"/>
      <c r="AOK42" s="287"/>
      <c r="AOL42" s="287"/>
      <c r="AOM42" s="287"/>
      <c r="AON42" s="287"/>
      <c r="AOO42" s="287"/>
      <c r="AOP42" s="287"/>
      <c r="AOQ42" s="287"/>
      <c r="AOR42" s="287"/>
      <c r="AOS42" s="287"/>
      <c r="AOT42" s="287"/>
      <c r="AOU42" s="287"/>
      <c r="AOV42" s="287"/>
      <c r="AOW42" s="287"/>
      <c r="AOX42" s="287"/>
      <c r="AOY42" s="287"/>
      <c r="AOZ42" s="287"/>
      <c r="APA42" s="287"/>
      <c r="APB42" s="287"/>
      <c r="APC42" s="287"/>
      <c r="APD42" s="287"/>
      <c r="APE42" s="287"/>
      <c r="APF42" s="287"/>
      <c r="APG42" s="287"/>
      <c r="APH42" s="287"/>
      <c r="API42" s="287"/>
      <c r="APJ42" s="287"/>
      <c r="APK42" s="287"/>
      <c r="APL42" s="287"/>
      <c r="APM42" s="287"/>
      <c r="APN42" s="287"/>
      <c r="APO42" s="287"/>
      <c r="APP42" s="287"/>
      <c r="APQ42" s="287"/>
      <c r="APR42" s="287"/>
      <c r="APS42" s="287"/>
      <c r="APT42" s="287"/>
      <c r="APU42" s="287"/>
      <c r="APV42" s="287"/>
      <c r="APW42" s="287"/>
      <c r="APX42" s="287"/>
      <c r="APY42" s="287"/>
      <c r="APZ42" s="287"/>
      <c r="AQA42" s="287"/>
      <c r="AQB42" s="287"/>
      <c r="AQC42" s="287"/>
      <c r="AQD42" s="287"/>
      <c r="AQE42" s="287"/>
      <c r="AQF42" s="287"/>
      <c r="AQG42" s="287"/>
      <c r="AQH42" s="287"/>
      <c r="AQI42" s="287"/>
      <c r="AQJ42" s="287"/>
      <c r="AQK42" s="287"/>
      <c r="AQL42" s="287"/>
      <c r="AQM42" s="287"/>
      <c r="AQN42" s="287"/>
      <c r="AQO42" s="287"/>
      <c r="AQP42" s="287"/>
      <c r="AQQ42" s="287"/>
      <c r="AQR42" s="287"/>
      <c r="AQS42" s="287"/>
      <c r="AQT42" s="287"/>
      <c r="AQU42" s="287"/>
      <c r="AQV42" s="287"/>
      <c r="AQW42" s="287"/>
      <c r="AQX42" s="287"/>
      <c r="AQY42" s="287"/>
      <c r="AQZ42" s="287"/>
      <c r="ARA42" s="287"/>
      <c r="ARB42" s="287"/>
      <c r="ARC42" s="287"/>
      <c r="ARD42" s="287"/>
      <c r="ARE42" s="287"/>
      <c r="ARF42" s="287"/>
      <c r="ARG42" s="287"/>
      <c r="ARH42" s="287"/>
      <c r="ARI42" s="287"/>
      <c r="ARJ42" s="287"/>
      <c r="ARK42" s="287"/>
      <c r="ARL42" s="287"/>
      <c r="ARM42" s="287"/>
      <c r="ARN42" s="287"/>
      <c r="ARO42" s="287"/>
      <c r="ARP42" s="287"/>
      <c r="ARQ42" s="287"/>
      <c r="ARR42" s="287"/>
      <c r="ARS42" s="287"/>
      <c r="ART42" s="287"/>
      <c r="ARU42" s="287"/>
      <c r="ARV42" s="287"/>
      <c r="ARW42" s="287"/>
      <c r="ARX42" s="287"/>
      <c r="ARY42" s="287"/>
      <c r="ARZ42" s="287"/>
      <c r="ASA42" s="287"/>
      <c r="ASB42" s="287"/>
      <c r="ASC42" s="287"/>
      <c r="ASD42" s="287"/>
      <c r="ASE42" s="287"/>
      <c r="ASF42" s="287"/>
      <c r="ASG42" s="287"/>
      <c r="ASH42" s="287"/>
      <c r="ASI42" s="287"/>
      <c r="ASJ42" s="287"/>
      <c r="ASK42" s="287"/>
      <c r="ASL42" s="287"/>
      <c r="ASM42" s="287"/>
      <c r="ASN42" s="287"/>
      <c r="ASO42" s="287"/>
      <c r="ASP42" s="287"/>
      <c r="ASQ42" s="287"/>
      <c r="ASR42" s="287"/>
      <c r="ASS42" s="287"/>
      <c r="AST42" s="287"/>
      <c r="ASU42" s="287"/>
      <c r="ASV42" s="287"/>
      <c r="ASW42" s="287"/>
      <c r="ASX42" s="287"/>
      <c r="ASY42" s="287"/>
      <c r="ASZ42" s="287"/>
      <c r="ATA42" s="287"/>
      <c r="ATB42" s="287"/>
      <c r="ATC42" s="287"/>
      <c r="ATD42" s="287"/>
      <c r="ATE42" s="287"/>
      <c r="ATF42" s="287"/>
      <c r="ATG42" s="287"/>
      <c r="ATH42" s="287"/>
      <c r="ATI42" s="287"/>
      <c r="ATJ42" s="287"/>
      <c r="ATK42" s="287"/>
      <c r="ATL42" s="287"/>
      <c r="ATM42" s="287"/>
      <c r="ATN42" s="287"/>
      <c r="ATO42" s="287"/>
      <c r="ATP42" s="287"/>
      <c r="ATQ42" s="287"/>
      <c r="ATR42" s="287"/>
      <c r="ATS42" s="287"/>
      <c r="ATT42" s="287"/>
      <c r="ATU42" s="287"/>
      <c r="ATV42" s="287"/>
      <c r="ATW42" s="287"/>
      <c r="ATX42" s="287"/>
      <c r="ATY42" s="287"/>
      <c r="ATZ42" s="287"/>
      <c r="AUA42" s="287"/>
      <c r="AUB42" s="287"/>
      <c r="AUC42" s="287"/>
      <c r="AUD42" s="287"/>
      <c r="AUE42" s="287"/>
      <c r="AUF42" s="287"/>
      <c r="AUG42" s="287"/>
      <c r="AUH42" s="287"/>
      <c r="AUI42" s="287"/>
      <c r="AUJ42" s="287"/>
      <c r="AUK42" s="287"/>
      <c r="AUL42" s="287"/>
      <c r="AUM42" s="287"/>
      <c r="AUN42" s="287"/>
      <c r="AUO42" s="287"/>
      <c r="AUP42" s="287"/>
      <c r="AUQ42" s="287"/>
      <c r="AUR42" s="287"/>
      <c r="AUS42" s="287"/>
      <c r="AUT42" s="287"/>
      <c r="AUU42" s="287"/>
      <c r="AUV42" s="287"/>
      <c r="AUW42" s="287"/>
      <c r="AUX42" s="287"/>
      <c r="AUY42" s="287"/>
      <c r="AUZ42" s="287"/>
      <c r="AVA42" s="287"/>
      <c r="AVB42" s="287"/>
      <c r="AVC42" s="287"/>
      <c r="AVD42" s="287"/>
      <c r="AVE42" s="287"/>
      <c r="AVF42" s="287"/>
      <c r="AVG42" s="287"/>
      <c r="AVH42" s="287"/>
      <c r="AVI42" s="287"/>
      <c r="AVJ42" s="287"/>
      <c r="AVK42" s="287"/>
      <c r="AVL42" s="287"/>
      <c r="AVM42" s="287"/>
      <c r="AVN42" s="287"/>
      <c r="AVO42" s="287"/>
      <c r="AVP42" s="287"/>
      <c r="AVQ42" s="287"/>
      <c r="AVR42" s="287"/>
      <c r="AVS42" s="287"/>
      <c r="AVT42" s="287"/>
      <c r="AVU42" s="287"/>
      <c r="AVV42" s="287"/>
      <c r="AVW42" s="287"/>
      <c r="AVX42" s="287"/>
      <c r="AVY42" s="287"/>
      <c r="AVZ42" s="287"/>
      <c r="AWA42" s="287"/>
      <c r="AWB42" s="287"/>
      <c r="AWC42" s="287"/>
      <c r="AWD42" s="287"/>
      <c r="AWE42" s="287"/>
      <c r="AWF42" s="287"/>
      <c r="AWG42" s="287"/>
      <c r="AWH42" s="287"/>
      <c r="AWI42" s="287"/>
      <c r="AWJ42" s="287"/>
      <c r="AWK42" s="287"/>
      <c r="AWL42" s="287"/>
      <c r="AWM42" s="287"/>
      <c r="AWN42" s="287"/>
      <c r="AWO42" s="287"/>
      <c r="AWP42" s="287"/>
      <c r="AWQ42" s="287"/>
      <c r="AWR42" s="287"/>
      <c r="AWS42" s="287"/>
      <c r="AWT42" s="287"/>
      <c r="AWU42" s="287"/>
      <c r="AWV42" s="287"/>
      <c r="AWW42" s="287"/>
      <c r="AWX42" s="287"/>
      <c r="AWY42" s="287"/>
      <c r="AWZ42" s="287"/>
      <c r="AXA42" s="287"/>
      <c r="AXB42" s="287"/>
      <c r="AXC42" s="287"/>
      <c r="AXD42" s="287"/>
      <c r="AXE42" s="287"/>
      <c r="AXF42" s="287"/>
      <c r="AXG42" s="287"/>
      <c r="AXH42" s="287"/>
      <c r="AXI42" s="287"/>
      <c r="AXJ42" s="287"/>
      <c r="AXK42" s="287"/>
      <c r="AXL42" s="287"/>
      <c r="AXM42" s="287"/>
      <c r="AXN42" s="287"/>
      <c r="AXO42" s="287"/>
      <c r="AXP42" s="287"/>
      <c r="AXQ42" s="287"/>
      <c r="AXR42" s="287"/>
      <c r="AXS42" s="287"/>
      <c r="AXT42" s="287"/>
      <c r="AXU42" s="287"/>
      <c r="AXV42" s="287"/>
      <c r="AXW42" s="287"/>
      <c r="AXX42" s="287"/>
      <c r="AXY42" s="287"/>
      <c r="AXZ42" s="287"/>
      <c r="AYA42" s="287"/>
      <c r="AYB42" s="287"/>
      <c r="AYC42" s="287"/>
      <c r="AYD42" s="287"/>
      <c r="AYE42" s="287"/>
      <c r="AYF42" s="287"/>
      <c r="AYG42" s="287"/>
      <c r="AYH42" s="287"/>
      <c r="AYI42" s="287"/>
      <c r="AYJ42" s="287"/>
      <c r="AYK42" s="287"/>
      <c r="AYL42" s="287"/>
      <c r="AYM42" s="287"/>
      <c r="AYN42" s="287"/>
      <c r="AYO42" s="287"/>
      <c r="AYP42" s="287"/>
      <c r="AYQ42" s="287"/>
      <c r="AYR42" s="287"/>
      <c r="AYS42" s="287"/>
      <c r="AYT42" s="287"/>
      <c r="AYU42" s="287"/>
      <c r="AYV42" s="287"/>
      <c r="AYW42" s="287"/>
      <c r="AYX42" s="287"/>
      <c r="AYY42" s="287"/>
      <c r="AYZ42" s="287"/>
      <c r="AZA42" s="287"/>
      <c r="AZB42" s="287"/>
      <c r="AZC42" s="287"/>
      <c r="AZD42" s="287"/>
      <c r="AZE42" s="287"/>
      <c r="AZF42" s="287"/>
      <c r="AZG42" s="287"/>
      <c r="AZH42" s="287"/>
      <c r="AZI42" s="287"/>
      <c r="AZJ42" s="287"/>
      <c r="AZK42" s="287"/>
      <c r="AZL42" s="287"/>
      <c r="AZM42" s="287"/>
      <c r="AZN42" s="287"/>
      <c r="AZO42" s="287"/>
      <c r="AZP42" s="287"/>
      <c r="AZQ42" s="287"/>
      <c r="AZR42" s="287"/>
      <c r="AZS42" s="287"/>
      <c r="AZT42" s="287"/>
      <c r="AZU42" s="287"/>
      <c r="AZV42" s="287"/>
      <c r="AZW42" s="287"/>
      <c r="AZX42" s="287"/>
      <c r="AZY42" s="287"/>
      <c r="AZZ42" s="287"/>
      <c r="BAA42" s="287"/>
      <c r="BAB42" s="287"/>
      <c r="BAC42" s="287"/>
      <c r="BAD42" s="287"/>
      <c r="BAE42" s="287"/>
      <c r="BAF42" s="287"/>
      <c r="BAG42" s="287"/>
      <c r="BAH42" s="287"/>
      <c r="BAI42" s="287"/>
      <c r="BAJ42" s="287"/>
      <c r="BAK42" s="287"/>
      <c r="BAL42" s="287"/>
      <c r="BAM42" s="287"/>
      <c r="BAN42" s="287"/>
      <c r="BAO42" s="287"/>
      <c r="BAP42" s="287"/>
      <c r="BAQ42" s="287"/>
      <c r="BAR42" s="287"/>
      <c r="BAS42" s="287"/>
      <c r="BAT42" s="287"/>
      <c r="BAU42" s="287"/>
      <c r="BAV42" s="287"/>
      <c r="BAW42" s="287"/>
      <c r="BAX42" s="287"/>
      <c r="BAY42" s="287"/>
      <c r="BAZ42" s="287"/>
      <c r="BBA42" s="287"/>
      <c r="BBB42" s="287"/>
      <c r="BBC42" s="287"/>
      <c r="BBD42" s="287"/>
      <c r="BBE42" s="287"/>
      <c r="BBF42" s="287"/>
      <c r="BBG42" s="287"/>
      <c r="BBH42" s="287"/>
      <c r="BBI42" s="287"/>
      <c r="BBJ42" s="287"/>
      <c r="BBK42" s="287"/>
      <c r="BBL42" s="287"/>
      <c r="BBM42" s="287"/>
      <c r="BBN42" s="287"/>
      <c r="BBO42" s="287"/>
      <c r="BBP42" s="287"/>
      <c r="BBQ42" s="287"/>
      <c r="BBR42" s="287"/>
      <c r="BBS42" s="287"/>
      <c r="BBT42" s="287"/>
      <c r="BBU42" s="287"/>
      <c r="BBV42" s="287"/>
      <c r="BBW42" s="287"/>
      <c r="BBX42" s="287"/>
      <c r="BBY42" s="287"/>
      <c r="BBZ42" s="287"/>
      <c r="BCA42" s="287"/>
      <c r="BCB42" s="287"/>
      <c r="BCC42" s="287"/>
      <c r="BCD42" s="287"/>
      <c r="BCE42" s="287"/>
      <c r="BCF42" s="287"/>
      <c r="BCG42" s="287"/>
      <c r="BCH42" s="287"/>
      <c r="BCI42" s="287"/>
      <c r="BCJ42" s="287"/>
      <c r="BCK42" s="287"/>
      <c r="BCL42" s="287"/>
      <c r="BCM42" s="287"/>
      <c r="BCN42" s="287"/>
      <c r="BCO42" s="287"/>
      <c r="BCP42" s="287"/>
      <c r="BCQ42" s="287"/>
      <c r="BCR42" s="287"/>
      <c r="BCS42" s="287"/>
      <c r="BCT42" s="287"/>
      <c r="BCU42" s="287"/>
      <c r="BCV42" s="287"/>
      <c r="BCW42" s="287"/>
      <c r="BCX42" s="287"/>
      <c r="BCY42" s="287"/>
      <c r="BCZ42" s="287"/>
      <c r="BDA42" s="287"/>
      <c r="BDB42" s="287"/>
      <c r="BDC42" s="287"/>
      <c r="BDD42" s="287"/>
      <c r="BDE42" s="287"/>
      <c r="BDF42" s="287"/>
      <c r="BDG42" s="287"/>
      <c r="BDH42" s="287"/>
      <c r="BDI42" s="287"/>
      <c r="BDJ42" s="287"/>
      <c r="BDK42" s="287"/>
      <c r="BDL42" s="287"/>
      <c r="BDM42" s="287"/>
      <c r="BDN42" s="287"/>
      <c r="BDO42" s="287"/>
      <c r="BDP42" s="287"/>
      <c r="BDQ42" s="287"/>
      <c r="BDR42" s="287"/>
      <c r="BDS42" s="287"/>
      <c r="BDT42" s="287"/>
      <c r="BDU42" s="287"/>
      <c r="BDV42" s="287"/>
      <c r="BDW42" s="287"/>
      <c r="BDX42" s="287"/>
      <c r="BDY42" s="287"/>
      <c r="BDZ42" s="287"/>
      <c r="BEA42" s="287"/>
      <c r="BEB42" s="287"/>
      <c r="BEC42" s="287"/>
      <c r="BED42" s="287"/>
      <c r="BEE42" s="287"/>
      <c r="BEF42" s="287"/>
      <c r="BEG42" s="287"/>
      <c r="BEH42" s="287"/>
      <c r="BEI42" s="287"/>
      <c r="BEJ42" s="287"/>
      <c r="BEK42" s="287"/>
      <c r="BEL42" s="287"/>
      <c r="BEM42" s="287"/>
      <c r="BEN42" s="287"/>
      <c r="BEO42" s="287"/>
      <c r="BEP42" s="287"/>
      <c r="BEQ42" s="287"/>
      <c r="BER42" s="287"/>
      <c r="BES42" s="287"/>
      <c r="BET42" s="287"/>
      <c r="BEU42" s="287"/>
      <c r="BEV42" s="287"/>
      <c r="BEW42" s="287"/>
      <c r="BEX42" s="287"/>
      <c r="BEY42" s="287"/>
      <c r="BEZ42" s="287"/>
      <c r="BFA42" s="287"/>
      <c r="BFB42" s="287"/>
      <c r="BFC42" s="287"/>
      <c r="BFD42" s="287"/>
      <c r="BFE42" s="287"/>
      <c r="BFF42" s="287"/>
      <c r="BFG42" s="287"/>
      <c r="BFH42" s="287"/>
      <c r="BFI42" s="287"/>
      <c r="BFJ42" s="287"/>
      <c r="BFK42" s="287"/>
      <c r="BFL42" s="287"/>
      <c r="BFM42" s="287"/>
      <c r="BFN42" s="287"/>
      <c r="BFO42" s="287"/>
      <c r="BFP42" s="287"/>
      <c r="BFQ42" s="287"/>
      <c r="BFR42" s="287"/>
      <c r="BFS42" s="287"/>
      <c r="BFT42" s="287"/>
      <c r="BFU42" s="287"/>
      <c r="BFV42" s="287"/>
      <c r="BFW42" s="287"/>
      <c r="BFX42" s="287"/>
      <c r="BFY42" s="287"/>
      <c r="BFZ42" s="287"/>
      <c r="BGA42" s="287"/>
      <c r="BGB42" s="287"/>
      <c r="BGC42" s="287"/>
      <c r="BGD42" s="287"/>
      <c r="BGE42" s="287"/>
      <c r="BGF42" s="287"/>
      <c r="BGG42" s="287"/>
      <c r="BGH42" s="287"/>
      <c r="BGI42" s="287"/>
      <c r="BGJ42" s="287"/>
      <c r="BGK42" s="287"/>
      <c r="BGL42" s="287"/>
      <c r="BGM42" s="287"/>
      <c r="BGN42" s="287"/>
      <c r="BGO42" s="287"/>
      <c r="BGP42" s="287"/>
      <c r="BGQ42" s="287"/>
      <c r="BGR42" s="287"/>
      <c r="BGS42" s="287"/>
      <c r="BGT42" s="287"/>
      <c r="BGU42" s="287"/>
      <c r="BGV42" s="287"/>
      <c r="BGW42" s="287"/>
      <c r="BGX42" s="287"/>
      <c r="BGY42" s="287"/>
      <c r="BGZ42" s="287"/>
      <c r="BHA42" s="287"/>
      <c r="BHB42" s="287"/>
      <c r="BHC42" s="287"/>
      <c r="BHD42" s="287"/>
      <c r="BHE42" s="287"/>
      <c r="BHF42" s="287"/>
      <c r="BHG42" s="287"/>
      <c r="BHH42" s="287"/>
      <c r="BHI42" s="287"/>
      <c r="BHJ42" s="287"/>
      <c r="BHK42" s="287"/>
      <c r="BHL42" s="287"/>
      <c r="BHM42" s="287"/>
      <c r="BHN42" s="287"/>
      <c r="BHO42" s="287"/>
      <c r="BHP42" s="287"/>
      <c r="BHQ42" s="287"/>
      <c r="BHR42" s="287"/>
      <c r="BHS42" s="287"/>
      <c r="BHT42" s="287"/>
      <c r="BHU42" s="287"/>
      <c r="BHV42" s="287"/>
      <c r="BHW42" s="287"/>
      <c r="BHX42" s="287"/>
      <c r="BHY42" s="287"/>
      <c r="BHZ42" s="287"/>
      <c r="BIA42" s="287"/>
      <c r="BIB42" s="287"/>
      <c r="BIC42" s="287"/>
      <c r="BID42" s="287"/>
      <c r="BIE42" s="287"/>
      <c r="BIF42" s="287"/>
      <c r="BIG42" s="287"/>
      <c r="BIH42" s="287"/>
      <c r="BII42" s="287"/>
      <c r="BIJ42" s="287"/>
      <c r="BIK42" s="287"/>
      <c r="BIL42" s="287"/>
      <c r="BIM42" s="287"/>
      <c r="BIN42" s="287"/>
      <c r="BIO42" s="287"/>
      <c r="BIP42" s="287"/>
      <c r="BIQ42" s="287"/>
      <c r="BIR42" s="287"/>
      <c r="BIS42" s="287"/>
      <c r="BIT42" s="287"/>
      <c r="BIU42" s="287"/>
      <c r="BIV42" s="287"/>
      <c r="BIW42" s="287"/>
      <c r="BIX42" s="287"/>
      <c r="BIY42" s="287"/>
      <c r="BIZ42" s="287"/>
      <c r="BJA42" s="287"/>
      <c r="BJB42" s="287"/>
      <c r="BJC42" s="287"/>
      <c r="BJD42" s="287"/>
      <c r="BJE42" s="287"/>
      <c r="BJF42" s="287"/>
      <c r="BJG42" s="287"/>
      <c r="BJH42" s="287"/>
      <c r="BJI42" s="287"/>
      <c r="BJJ42" s="287"/>
      <c r="BJK42" s="287"/>
      <c r="BJL42" s="287"/>
      <c r="BJM42" s="287"/>
      <c r="BJN42" s="287"/>
      <c r="BJO42" s="287"/>
      <c r="BJP42" s="287"/>
      <c r="BJQ42" s="287"/>
      <c r="BJR42" s="287"/>
      <c r="BJS42" s="287"/>
      <c r="BJT42" s="287"/>
      <c r="BJU42" s="287"/>
      <c r="BJV42" s="287"/>
      <c r="BJW42" s="287"/>
      <c r="BJX42" s="287"/>
      <c r="BJY42" s="287"/>
      <c r="BJZ42" s="287"/>
      <c r="BKA42" s="287"/>
      <c r="BKB42" s="287"/>
      <c r="BKC42" s="287"/>
      <c r="BKD42" s="287"/>
      <c r="BKE42" s="287"/>
      <c r="BKF42" s="287"/>
      <c r="BKG42" s="287"/>
      <c r="BKH42" s="287"/>
      <c r="BKI42" s="287"/>
      <c r="BKJ42" s="287"/>
      <c r="BKK42" s="287"/>
      <c r="BKL42" s="287"/>
      <c r="BKM42" s="287"/>
      <c r="BKN42" s="287"/>
      <c r="BKO42" s="287"/>
      <c r="BKP42" s="287"/>
      <c r="BKQ42" s="287"/>
      <c r="BKR42" s="287"/>
      <c r="BKS42" s="287"/>
      <c r="BKT42" s="287"/>
      <c r="BKU42" s="287"/>
      <c r="BKV42" s="287"/>
      <c r="BKW42" s="287"/>
      <c r="BKX42" s="287"/>
      <c r="BKY42" s="287"/>
      <c r="BKZ42" s="287"/>
      <c r="BLA42" s="287"/>
      <c r="BLB42" s="287"/>
      <c r="BLC42" s="287"/>
      <c r="BLD42" s="287"/>
      <c r="BLE42" s="287"/>
      <c r="BLF42" s="287"/>
      <c r="BLG42" s="287"/>
      <c r="BLH42" s="287"/>
      <c r="BLI42" s="287"/>
      <c r="BLJ42" s="287"/>
      <c r="BLK42" s="287"/>
      <c r="BLL42" s="287"/>
      <c r="BLM42" s="287"/>
      <c r="BLN42" s="287"/>
      <c r="BLO42" s="287"/>
      <c r="BLP42" s="287"/>
      <c r="BLQ42" s="287"/>
      <c r="BLR42" s="287"/>
      <c r="BLS42" s="287"/>
      <c r="BLT42" s="287"/>
      <c r="BLU42" s="287"/>
      <c r="BLV42" s="287"/>
      <c r="BLW42" s="287"/>
      <c r="BLX42" s="287"/>
      <c r="BLY42" s="287"/>
      <c r="BLZ42" s="287"/>
      <c r="BMA42" s="287"/>
      <c r="BMB42" s="287"/>
      <c r="BMC42" s="287"/>
      <c r="BMD42" s="287"/>
      <c r="BME42" s="287"/>
      <c r="BMF42" s="287"/>
      <c r="BMG42" s="287"/>
      <c r="BMH42" s="287"/>
      <c r="BMI42" s="287"/>
      <c r="BMJ42" s="287"/>
      <c r="BMK42" s="287"/>
      <c r="BML42" s="287"/>
      <c r="BMM42" s="287"/>
      <c r="BMN42" s="287"/>
      <c r="BMO42" s="287"/>
      <c r="BMP42" s="287"/>
      <c r="BMQ42" s="287"/>
      <c r="BMR42" s="287"/>
      <c r="BMS42" s="287"/>
      <c r="BMT42" s="287"/>
      <c r="BMU42" s="287"/>
      <c r="BMV42" s="287"/>
      <c r="BMW42" s="287"/>
      <c r="BMX42" s="287"/>
      <c r="BMY42" s="287"/>
      <c r="BMZ42" s="287"/>
      <c r="BNA42" s="287"/>
      <c r="BNB42" s="287"/>
      <c r="BNC42" s="287"/>
      <c r="BND42" s="287"/>
      <c r="BNE42" s="287"/>
      <c r="BNF42" s="287"/>
      <c r="BNG42" s="287"/>
      <c r="BNH42" s="287"/>
      <c r="BNI42" s="287"/>
      <c r="BNJ42" s="287"/>
      <c r="BNK42" s="287"/>
      <c r="BNL42" s="287"/>
    </row>
    <row r="43" spans="1:1728" s="166" customFormat="1" ht="15" hidden="1" customHeight="1" x14ac:dyDescent="0.25">
      <c r="A43" s="236">
        <v>43</v>
      </c>
      <c r="B43" s="219" t="s">
        <v>319</v>
      </c>
      <c r="C43" s="219" t="s">
        <v>233</v>
      </c>
      <c r="D43" s="246" t="s">
        <v>320</v>
      </c>
      <c r="E43" s="219" t="s">
        <v>321</v>
      </c>
      <c r="F43" s="219"/>
      <c r="G43" s="219"/>
      <c r="H43" s="222"/>
      <c r="I43" s="222" t="s">
        <v>236</v>
      </c>
      <c r="J43" s="222">
        <v>2024</v>
      </c>
      <c r="K43" s="219" t="s">
        <v>309</v>
      </c>
      <c r="L43" s="249" t="s">
        <v>2150</v>
      </c>
      <c r="M43" s="285" t="s">
        <v>460</v>
      </c>
      <c r="N43" s="285"/>
      <c r="O43" s="285"/>
      <c r="P43" s="285"/>
      <c r="Q43" s="285"/>
      <c r="R43" s="285"/>
      <c r="S43" s="285"/>
      <c r="T43" s="285"/>
      <c r="U43" s="285"/>
      <c r="V43" s="285"/>
      <c r="W43" s="285"/>
      <c r="X43" s="285"/>
      <c r="Y43" s="285"/>
      <c r="Z43" s="285"/>
      <c r="AA43" s="285"/>
      <c r="AB43" s="285"/>
      <c r="AC43" s="285"/>
      <c r="AD43" s="285"/>
      <c r="AE43" s="285"/>
      <c r="AF43" s="285"/>
      <c r="AG43" s="285"/>
      <c r="AH43" s="285"/>
      <c r="AI43" s="285"/>
      <c r="AJ43" s="285"/>
      <c r="AK43" s="285"/>
      <c r="AL43" s="285"/>
      <c r="AM43" s="285"/>
      <c r="AN43" s="285"/>
      <c r="AO43" s="285"/>
      <c r="AP43" s="285"/>
      <c r="AQ43" s="285"/>
      <c r="AR43" s="285"/>
      <c r="AS43" s="285"/>
      <c r="AT43" s="285"/>
      <c r="AU43" s="285"/>
      <c r="AV43" s="285"/>
      <c r="AW43" s="285"/>
      <c r="AX43" s="285"/>
      <c r="AY43" s="285"/>
      <c r="AZ43" s="285"/>
      <c r="BA43" s="285"/>
      <c r="BB43" s="285"/>
      <c r="BC43" s="285"/>
      <c r="BD43" s="285"/>
      <c r="BE43" s="285"/>
      <c r="BF43" s="285"/>
      <c r="BG43" s="285"/>
      <c r="BH43" s="285"/>
      <c r="BI43" s="285"/>
      <c r="BJ43" s="285"/>
      <c r="BK43" s="285"/>
      <c r="BL43" s="285"/>
      <c r="BM43" s="285"/>
      <c r="BN43" s="285"/>
      <c r="BO43" s="285"/>
      <c r="BP43" s="285"/>
      <c r="BQ43" s="285"/>
      <c r="BR43" s="285"/>
      <c r="BS43" s="285"/>
      <c r="BT43" s="285"/>
      <c r="BU43" s="285"/>
      <c r="BV43" s="285"/>
      <c r="BW43" s="285"/>
      <c r="BX43" s="285"/>
      <c r="BY43" s="285"/>
      <c r="BZ43" s="285"/>
      <c r="CA43" s="285"/>
      <c r="CB43" s="285"/>
      <c r="CC43" s="285"/>
      <c r="CD43" s="285"/>
      <c r="CE43" s="285"/>
      <c r="CF43" s="285"/>
      <c r="CG43" s="285"/>
      <c r="CH43" s="285"/>
      <c r="CI43" s="285"/>
      <c r="CJ43" s="285"/>
      <c r="CK43" s="285"/>
      <c r="CL43" s="285"/>
      <c r="CM43" s="285"/>
      <c r="CN43" s="285"/>
      <c r="CO43" s="286"/>
      <c r="CP43" s="287"/>
      <c r="CQ43" s="287"/>
      <c r="CR43" s="287"/>
      <c r="CS43" s="287"/>
      <c r="CT43" s="287"/>
      <c r="CU43" s="287"/>
      <c r="CV43" s="287"/>
      <c r="CW43" s="287"/>
      <c r="CX43" s="287"/>
      <c r="CY43" s="287"/>
      <c r="CZ43" s="287"/>
      <c r="DA43" s="287"/>
      <c r="DB43" s="287"/>
      <c r="DC43" s="287"/>
      <c r="DD43" s="287"/>
      <c r="DE43" s="287"/>
      <c r="DF43" s="287"/>
      <c r="DG43" s="287"/>
      <c r="DH43" s="287"/>
      <c r="DI43" s="287"/>
      <c r="DJ43" s="287"/>
      <c r="DK43" s="287"/>
      <c r="DL43" s="287"/>
      <c r="DM43" s="287"/>
      <c r="DN43" s="287"/>
      <c r="DO43" s="287"/>
      <c r="DP43" s="287"/>
      <c r="DQ43" s="287"/>
      <c r="DR43" s="287"/>
      <c r="DS43" s="287"/>
      <c r="DT43" s="287"/>
      <c r="DU43" s="287"/>
      <c r="DV43" s="287"/>
      <c r="DW43" s="287"/>
      <c r="DX43" s="287"/>
      <c r="DY43" s="287"/>
      <c r="DZ43" s="287"/>
      <c r="EA43" s="287"/>
      <c r="EB43" s="287"/>
      <c r="EC43" s="287"/>
      <c r="ED43" s="287"/>
      <c r="EE43" s="287"/>
      <c r="EF43" s="287"/>
      <c r="EG43" s="287"/>
      <c r="EH43" s="287"/>
      <c r="EI43" s="287"/>
      <c r="EJ43" s="287"/>
      <c r="EK43" s="287"/>
      <c r="EL43" s="287"/>
      <c r="EM43" s="287"/>
      <c r="EN43" s="287"/>
      <c r="EO43" s="287"/>
      <c r="EP43" s="287"/>
      <c r="EQ43" s="287"/>
      <c r="ER43" s="287"/>
      <c r="ES43" s="287"/>
      <c r="ET43" s="287"/>
      <c r="EU43" s="287"/>
      <c r="EV43" s="287"/>
      <c r="EW43" s="287"/>
      <c r="EX43" s="287"/>
      <c r="EY43" s="287"/>
      <c r="EZ43" s="287"/>
      <c r="FA43" s="287"/>
      <c r="FB43" s="287"/>
      <c r="FC43" s="287"/>
      <c r="FD43" s="287"/>
      <c r="FE43" s="287"/>
      <c r="FF43" s="287"/>
      <c r="FG43" s="287"/>
      <c r="FH43" s="287"/>
      <c r="FI43" s="287"/>
      <c r="FJ43" s="287"/>
      <c r="FK43" s="287"/>
      <c r="FL43" s="287"/>
      <c r="FM43" s="287"/>
      <c r="FN43" s="287"/>
      <c r="FO43" s="287"/>
      <c r="FP43" s="287"/>
      <c r="FQ43" s="287"/>
      <c r="FR43" s="287"/>
      <c r="FS43" s="287"/>
      <c r="FT43" s="287"/>
      <c r="FU43" s="287"/>
      <c r="FV43" s="287"/>
      <c r="FW43" s="287"/>
      <c r="FX43" s="287"/>
      <c r="FY43" s="287"/>
      <c r="FZ43" s="287"/>
      <c r="GA43" s="287"/>
      <c r="GB43" s="287"/>
      <c r="GC43" s="287"/>
      <c r="GD43" s="287"/>
      <c r="GE43" s="287"/>
      <c r="GF43" s="287"/>
      <c r="GG43" s="287"/>
      <c r="GH43" s="287"/>
      <c r="GI43" s="287"/>
      <c r="GJ43" s="287"/>
      <c r="GK43" s="287"/>
      <c r="GL43" s="287"/>
      <c r="GM43" s="287"/>
      <c r="GN43" s="287"/>
      <c r="GO43" s="287"/>
      <c r="GP43" s="287"/>
      <c r="GQ43" s="287"/>
      <c r="GR43" s="287"/>
      <c r="GS43" s="287"/>
      <c r="GT43" s="287"/>
      <c r="GU43" s="287"/>
      <c r="GV43" s="287"/>
      <c r="GW43" s="287"/>
      <c r="GX43" s="287"/>
      <c r="GY43" s="287"/>
      <c r="GZ43" s="287"/>
      <c r="HA43" s="287"/>
      <c r="HB43" s="287"/>
      <c r="HC43" s="287"/>
      <c r="HD43" s="287"/>
      <c r="HE43" s="287"/>
      <c r="HF43" s="287"/>
      <c r="HG43" s="287"/>
      <c r="HH43" s="287"/>
      <c r="HI43" s="287"/>
      <c r="HJ43" s="287"/>
      <c r="HK43" s="287"/>
      <c r="HL43" s="287"/>
      <c r="HM43" s="287"/>
      <c r="HN43" s="287"/>
      <c r="HO43" s="287"/>
      <c r="HP43" s="287"/>
      <c r="HQ43" s="287"/>
      <c r="HR43" s="287"/>
      <c r="HS43" s="287"/>
      <c r="HT43" s="287"/>
      <c r="HU43" s="287"/>
      <c r="HV43" s="287"/>
      <c r="HW43" s="287"/>
      <c r="HX43" s="287"/>
      <c r="HY43" s="287"/>
      <c r="HZ43" s="287"/>
      <c r="IA43" s="287"/>
      <c r="IB43" s="287"/>
      <c r="IC43" s="287"/>
      <c r="ID43" s="287"/>
      <c r="IE43" s="287"/>
      <c r="IF43" s="287"/>
      <c r="IG43" s="287"/>
      <c r="IH43" s="287"/>
      <c r="II43" s="287"/>
      <c r="IJ43" s="287"/>
      <c r="IK43" s="287"/>
      <c r="IL43" s="287"/>
      <c r="IM43" s="287"/>
      <c r="IN43" s="287"/>
      <c r="IO43" s="287"/>
      <c r="IP43" s="287"/>
      <c r="IQ43" s="287"/>
      <c r="IR43" s="287"/>
      <c r="IS43" s="287"/>
      <c r="IT43" s="287"/>
      <c r="IU43" s="287"/>
      <c r="IV43" s="287"/>
      <c r="IW43" s="287"/>
      <c r="IX43" s="287"/>
      <c r="IY43" s="287"/>
      <c r="IZ43" s="287"/>
      <c r="JA43" s="287"/>
      <c r="JB43" s="287"/>
      <c r="JC43" s="287"/>
      <c r="JD43" s="287"/>
      <c r="JE43" s="287"/>
      <c r="JF43" s="287"/>
      <c r="JG43" s="287"/>
      <c r="JH43" s="287"/>
      <c r="JI43" s="287"/>
      <c r="JJ43" s="287"/>
      <c r="JK43" s="287"/>
      <c r="JL43" s="287"/>
      <c r="JM43" s="287"/>
      <c r="JN43" s="287"/>
      <c r="JO43" s="287"/>
      <c r="JP43" s="287"/>
      <c r="JQ43" s="287"/>
      <c r="JR43" s="287"/>
      <c r="JS43" s="287"/>
      <c r="JT43" s="287"/>
      <c r="JU43" s="287"/>
      <c r="JV43" s="287"/>
      <c r="JW43" s="287"/>
      <c r="JX43" s="287"/>
      <c r="JY43" s="287"/>
      <c r="JZ43" s="287"/>
      <c r="KA43" s="287"/>
      <c r="KB43" s="287"/>
      <c r="KC43" s="287"/>
      <c r="KD43" s="287"/>
      <c r="KE43" s="287"/>
      <c r="KF43" s="287"/>
      <c r="KG43" s="287"/>
      <c r="KH43" s="287"/>
      <c r="KI43" s="287"/>
      <c r="KJ43" s="287"/>
      <c r="KK43" s="287"/>
      <c r="KL43" s="287"/>
      <c r="KM43" s="287"/>
      <c r="KN43" s="287"/>
      <c r="KO43" s="287"/>
      <c r="KP43" s="287"/>
      <c r="KQ43" s="287"/>
      <c r="KR43" s="287"/>
      <c r="KS43" s="287"/>
      <c r="KT43" s="287"/>
      <c r="KU43" s="287"/>
      <c r="KV43" s="287"/>
      <c r="KW43" s="287"/>
      <c r="KX43" s="287"/>
      <c r="KY43" s="287"/>
      <c r="KZ43" s="287"/>
      <c r="LA43" s="287"/>
      <c r="LB43" s="287"/>
      <c r="LC43" s="287"/>
      <c r="LD43" s="287"/>
      <c r="LE43" s="287"/>
      <c r="LF43" s="287"/>
      <c r="LG43" s="287"/>
      <c r="LH43" s="287"/>
      <c r="LI43" s="287"/>
      <c r="LJ43" s="287"/>
      <c r="LK43" s="287"/>
      <c r="LL43" s="287"/>
      <c r="LM43" s="287"/>
      <c r="LN43" s="287"/>
      <c r="LO43" s="287"/>
      <c r="LP43" s="287"/>
      <c r="LQ43" s="287"/>
      <c r="LR43" s="287"/>
      <c r="LS43" s="287"/>
      <c r="LT43" s="287"/>
      <c r="LU43" s="287"/>
      <c r="LV43" s="287"/>
      <c r="LW43" s="287"/>
      <c r="LX43" s="287"/>
      <c r="LY43" s="287"/>
      <c r="LZ43" s="287"/>
      <c r="MA43" s="287"/>
      <c r="MB43" s="287"/>
      <c r="MC43" s="287"/>
      <c r="MD43" s="287"/>
      <c r="ME43" s="287"/>
      <c r="MF43" s="287"/>
      <c r="MG43" s="287"/>
      <c r="MH43" s="287"/>
      <c r="MI43" s="287"/>
      <c r="MJ43" s="287"/>
      <c r="MK43" s="287"/>
      <c r="ML43" s="287"/>
      <c r="MM43" s="287"/>
      <c r="MN43" s="287"/>
      <c r="MO43" s="287"/>
      <c r="MP43" s="287"/>
      <c r="MQ43" s="287"/>
      <c r="MR43" s="287"/>
      <c r="MS43" s="287"/>
      <c r="MT43" s="287"/>
      <c r="MU43" s="287"/>
      <c r="MV43" s="287"/>
      <c r="MW43" s="287"/>
      <c r="MX43" s="287"/>
      <c r="MY43" s="287"/>
      <c r="MZ43" s="287"/>
      <c r="NA43" s="287"/>
      <c r="NB43" s="287"/>
      <c r="NC43" s="287"/>
      <c r="ND43" s="287"/>
      <c r="NE43" s="287"/>
      <c r="NF43" s="287"/>
      <c r="NG43" s="287"/>
      <c r="NH43" s="287"/>
      <c r="NI43" s="287"/>
      <c r="NJ43" s="287"/>
      <c r="NK43" s="287"/>
      <c r="NL43" s="287"/>
      <c r="NM43" s="287"/>
      <c r="NN43" s="287"/>
      <c r="NO43" s="287"/>
      <c r="NP43" s="287"/>
      <c r="NQ43" s="287"/>
      <c r="NR43" s="287"/>
      <c r="NS43" s="287"/>
      <c r="NT43" s="287"/>
      <c r="NU43" s="287"/>
      <c r="NV43" s="287"/>
      <c r="NW43" s="287"/>
      <c r="NX43" s="287"/>
      <c r="NY43" s="287"/>
      <c r="NZ43" s="287"/>
      <c r="OA43" s="287"/>
      <c r="OB43" s="287"/>
      <c r="OC43" s="287"/>
      <c r="OD43" s="287"/>
      <c r="OE43" s="287"/>
      <c r="OF43" s="287"/>
      <c r="OG43" s="287"/>
      <c r="OH43" s="287"/>
      <c r="OI43" s="287"/>
      <c r="OJ43" s="287"/>
      <c r="OK43" s="287"/>
      <c r="OL43" s="287"/>
      <c r="OM43" s="287"/>
      <c r="ON43" s="287"/>
      <c r="OO43" s="287"/>
      <c r="OP43" s="287"/>
      <c r="OQ43" s="287"/>
      <c r="OR43" s="287"/>
      <c r="OS43" s="287"/>
      <c r="OT43" s="287"/>
      <c r="OU43" s="287"/>
      <c r="OV43" s="287"/>
      <c r="OW43" s="287"/>
      <c r="OX43" s="287"/>
      <c r="OY43" s="287"/>
      <c r="OZ43" s="287"/>
      <c r="PA43" s="287"/>
      <c r="PB43" s="287"/>
      <c r="PC43" s="287"/>
      <c r="PD43" s="287"/>
      <c r="PE43" s="287"/>
      <c r="PF43" s="287"/>
      <c r="PG43" s="287"/>
      <c r="PH43" s="287"/>
      <c r="PI43" s="287"/>
      <c r="PJ43" s="287"/>
      <c r="PK43" s="287"/>
      <c r="PL43" s="287"/>
      <c r="PM43" s="287"/>
      <c r="PN43" s="287"/>
      <c r="PO43" s="287"/>
      <c r="PP43" s="287"/>
      <c r="PQ43" s="287"/>
      <c r="PR43" s="287"/>
      <c r="PS43" s="287"/>
      <c r="PT43" s="287"/>
      <c r="PU43" s="287"/>
      <c r="PV43" s="287"/>
      <c r="PW43" s="287"/>
      <c r="PX43" s="287"/>
      <c r="PY43" s="287"/>
      <c r="PZ43" s="287"/>
      <c r="QA43" s="287"/>
      <c r="QB43" s="287"/>
      <c r="QC43" s="287"/>
      <c r="QD43" s="287"/>
      <c r="QE43" s="287"/>
      <c r="QF43" s="287"/>
      <c r="QG43" s="287"/>
      <c r="QH43" s="287"/>
      <c r="QI43" s="287"/>
      <c r="QJ43" s="287"/>
      <c r="QK43" s="287"/>
      <c r="QL43" s="287"/>
      <c r="QM43" s="287"/>
      <c r="QN43" s="287"/>
      <c r="QO43" s="287"/>
      <c r="QP43" s="287"/>
      <c r="QQ43" s="287"/>
      <c r="QR43" s="287"/>
      <c r="QS43" s="287"/>
      <c r="QT43" s="287"/>
      <c r="QU43" s="287"/>
      <c r="QV43" s="287"/>
      <c r="QW43" s="287"/>
      <c r="QX43" s="287"/>
      <c r="QY43" s="287"/>
      <c r="QZ43" s="287"/>
      <c r="RA43" s="287"/>
      <c r="RB43" s="287"/>
      <c r="RC43" s="287"/>
      <c r="RD43" s="287"/>
      <c r="RE43" s="287"/>
      <c r="RF43" s="287"/>
      <c r="RG43" s="287"/>
      <c r="RH43" s="287"/>
      <c r="RI43" s="287"/>
      <c r="RJ43" s="287"/>
      <c r="RK43" s="287"/>
      <c r="RL43" s="287"/>
      <c r="RM43" s="287"/>
      <c r="RN43" s="287"/>
      <c r="RO43" s="287"/>
      <c r="RP43" s="287"/>
      <c r="RQ43" s="287"/>
      <c r="RR43" s="287"/>
      <c r="RS43" s="287"/>
      <c r="RT43" s="287"/>
      <c r="RU43" s="287"/>
      <c r="RV43" s="287"/>
      <c r="RW43" s="287"/>
      <c r="RX43" s="287"/>
      <c r="RY43" s="287"/>
      <c r="RZ43" s="287"/>
      <c r="SA43" s="287"/>
      <c r="SB43" s="287"/>
      <c r="SC43" s="287"/>
      <c r="SD43" s="287"/>
      <c r="SE43" s="287"/>
      <c r="SF43" s="287"/>
      <c r="SG43" s="287"/>
      <c r="SH43" s="287"/>
      <c r="SI43" s="287"/>
      <c r="SJ43" s="287"/>
      <c r="SK43" s="287"/>
      <c r="SL43" s="287"/>
      <c r="SM43" s="287"/>
      <c r="SN43" s="287"/>
      <c r="SO43" s="287"/>
      <c r="SP43" s="287"/>
      <c r="SQ43" s="287"/>
      <c r="SR43" s="287"/>
      <c r="SS43" s="287"/>
      <c r="ST43" s="287"/>
      <c r="SU43" s="287"/>
      <c r="SV43" s="287"/>
      <c r="SW43" s="287"/>
      <c r="SX43" s="287"/>
      <c r="SY43" s="287"/>
      <c r="SZ43" s="287"/>
      <c r="TA43" s="287"/>
      <c r="TB43" s="287"/>
      <c r="TC43" s="287"/>
      <c r="TD43" s="287"/>
      <c r="TE43" s="287"/>
      <c r="TF43" s="287"/>
      <c r="TG43" s="287"/>
      <c r="TH43" s="287"/>
      <c r="TI43" s="287"/>
      <c r="TJ43" s="287"/>
      <c r="TK43" s="287"/>
      <c r="TL43" s="287"/>
      <c r="TM43" s="287"/>
      <c r="TN43" s="287"/>
      <c r="TO43" s="287"/>
      <c r="TP43" s="287"/>
      <c r="TQ43" s="287"/>
      <c r="TR43" s="287"/>
      <c r="TS43" s="287"/>
      <c r="TT43" s="287"/>
      <c r="TU43" s="287"/>
      <c r="TV43" s="287"/>
      <c r="TW43" s="287"/>
      <c r="TX43" s="287"/>
      <c r="TY43" s="287"/>
      <c r="TZ43" s="287"/>
      <c r="UA43" s="287"/>
      <c r="UB43" s="287"/>
      <c r="UC43" s="287"/>
      <c r="UD43" s="287"/>
      <c r="UE43" s="287"/>
      <c r="UF43" s="287"/>
      <c r="UG43" s="287"/>
      <c r="UH43" s="287"/>
      <c r="UI43" s="287"/>
      <c r="UJ43" s="287"/>
      <c r="UK43" s="287"/>
      <c r="UL43" s="287"/>
      <c r="UM43" s="287"/>
      <c r="UN43" s="287"/>
      <c r="UO43" s="287"/>
      <c r="UP43" s="287"/>
      <c r="UQ43" s="287"/>
      <c r="UR43" s="287"/>
      <c r="US43" s="287"/>
      <c r="UT43" s="287"/>
      <c r="UU43" s="287"/>
      <c r="UV43" s="287"/>
      <c r="UW43" s="287"/>
      <c r="UX43" s="287"/>
      <c r="UY43" s="287"/>
      <c r="UZ43" s="287"/>
      <c r="VA43" s="287"/>
      <c r="VB43" s="287"/>
      <c r="VC43" s="287"/>
      <c r="VD43" s="287"/>
      <c r="VE43" s="287"/>
      <c r="VF43" s="287"/>
      <c r="VG43" s="287"/>
      <c r="VH43" s="287"/>
      <c r="VI43" s="287"/>
      <c r="VJ43" s="287"/>
      <c r="VK43" s="287"/>
      <c r="VL43" s="287"/>
      <c r="VM43" s="287"/>
      <c r="VN43" s="287"/>
      <c r="VO43" s="287"/>
      <c r="VP43" s="287"/>
      <c r="VQ43" s="287"/>
      <c r="VR43" s="287"/>
      <c r="VS43" s="287"/>
      <c r="VT43" s="287"/>
      <c r="VU43" s="287"/>
      <c r="VV43" s="287"/>
      <c r="VW43" s="287"/>
      <c r="VX43" s="287"/>
      <c r="VY43" s="287"/>
      <c r="VZ43" s="287"/>
      <c r="WA43" s="287"/>
      <c r="WB43" s="287"/>
      <c r="WC43" s="287"/>
      <c r="WD43" s="287"/>
      <c r="WE43" s="287"/>
      <c r="WF43" s="287"/>
      <c r="WG43" s="287"/>
      <c r="WH43" s="287"/>
      <c r="WI43" s="287"/>
      <c r="WJ43" s="287"/>
      <c r="WK43" s="287"/>
      <c r="WL43" s="287"/>
      <c r="WM43" s="287"/>
      <c r="WN43" s="287"/>
      <c r="WO43" s="287"/>
      <c r="WP43" s="287"/>
      <c r="WQ43" s="287"/>
      <c r="WR43" s="287"/>
      <c r="WS43" s="287"/>
      <c r="WT43" s="287"/>
      <c r="WU43" s="287"/>
      <c r="WV43" s="287"/>
      <c r="WW43" s="287"/>
      <c r="WX43" s="287"/>
      <c r="WY43" s="287"/>
      <c r="WZ43" s="287"/>
      <c r="XA43" s="287"/>
      <c r="XB43" s="287"/>
      <c r="XC43" s="287"/>
      <c r="XD43" s="287"/>
      <c r="XE43" s="287"/>
      <c r="XF43" s="287"/>
      <c r="XG43" s="287"/>
      <c r="XH43" s="287"/>
      <c r="XI43" s="287"/>
      <c r="XJ43" s="287"/>
      <c r="XK43" s="287"/>
      <c r="XL43" s="287"/>
      <c r="XM43" s="287"/>
      <c r="XN43" s="287"/>
      <c r="XO43" s="287"/>
      <c r="XP43" s="287"/>
      <c r="XQ43" s="287"/>
      <c r="XR43" s="287"/>
      <c r="XS43" s="287"/>
      <c r="XT43" s="287"/>
      <c r="XU43" s="287"/>
      <c r="XV43" s="287"/>
      <c r="XW43" s="287"/>
      <c r="XX43" s="287"/>
      <c r="XY43" s="287"/>
      <c r="XZ43" s="287"/>
      <c r="YA43" s="287"/>
      <c r="YB43" s="287"/>
      <c r="YC43" s="287"/>
      <c r="YD43" s="287"/>
      <c r="YE43" s="287"/>
      <c r="YF43" s="287"/>
      <c r="YG43" s="287"/>
      <c r="YH43" s="287"/>
      <c r="YI43" s="287"/>
      <c r="YJ43" s="287"/>
      <c r="YK43" s="287"/>
      <c r="YL43" s="287"/>
      <c r="YM43" s="287"/>
      <c r="YN43" s="287"/>
      <c r="YO43" s="287"/>
      <c r="YP43" s="287"/>
      <c r="YQ43" s="287"/>
      <c r="YR43" s="287"/>
      <c r="YS43" s="287"/>
      <c r="YT43" s="287"/>
      <c r="YU43" s="287"/>
      <c r="YV43" s="287"/>
      <c r="YW43" s="287"/>
      <c r="YX43" s="287"/>
      <c r="YY43" s="287"/>
      <c r="YZ43" s="287"/>
      <c r="ZA43" s="287"/>
      <c r="ZB43" s="287"/>
      <c r="ZC43" s="287"/>
      <c r="ZD43" s="287"/>
      <c r="ZE43" s="287"/>
      <c r="ZF43" s="287"/>
      <c r="ZG43" s="287"/>
      <c r="ZH43" s="287"/>
      <c r="ZI43" s="287"/>
      <c r="ZJ43" s="287"/>
      <c r="ZK43" s="287"/>
      <c r="ZL43" s="287"/>
      <c r="ZM43" s="287"/>
      <c r="ZN43" s="287"/>
      <c r="ZO43" s="287"/>
      <c r="ZP43" s="287"/>
      <c r="ZQ43" s="287"/>
      <c r="ZR43" s="287"/>
      <c r="ZS43" s="287"/>
      <c r="ZT43" s="287"/>
      <c r="ZU43" s="287"/>
      <c r="ZV43" s="287"/>
      <c r="ZW43" s="287"/>
      <c r="ZX43" s="287"/>
      <c r="ZY43" s="287"/>
      <c r="ZZ43" s="287"/>
      <c r="AAA43" s="287"/>
      <c r="AAB43" s="287"/>
      <c r="AAC43" s="287"/>
      <c r="AAD43" s="287"/>
      <c r="AAE43" s="287"/>
      <c r="AAF43" s="287"/>
      <c r="AAG43" s="287"/>
      <c r="AAH43" s="287"/>
      <c r="AAI43" s="287"/>
      <c r="AAJ43" s="287"/>
      <c r="AAK43" s="287"/>
      <c r="AAL43" s="287"/>
      <c r="AAM43" s="287"/>
      <c r="AAN43" s="287"/>
      <c r="AAO43" s="287"/>
      <c r="AAP43" s="287"/>
      <c r="AAQ43" s="287"/>
      <c r="AAR43" s="287"/>
      <c r="AAS43" s="287"/>
      <c r="AAT43" s="287"/>
      <c r="AAU43" s="287"/>
      <c r="AAV43" s="287"/>
      <c r="AAW43" s="287"/>
      <c r="AAX43" s="287"/>
      <c r="AAY43" s="287"/>
      <c r="AAZ43" s="287"/>
      <c r="ABA43" s="287"/>
      <c r="ABB43" s="287"/>
      <c r="ABC43" s="287"/>
      <c r="ABD43" s="287"/>
      <c r="ABE43" s="287"/>
      <c r="ABF43" s="287"/>
      <c r="ABG43" s="287"/>
      <c r="ABH43" s="287"/>
      <c r="ABI43" s="287"/>
      <c r="ABJ43" s="287"/>
      <c r="ABK43" s="287"/>
      <c r="ABL43" s="287"/>
      <c r="ABM43" s="287"/>
      <c r="ABN43" s="287"/>
      <c r="ABO43" s="287"/>
      <c r="ABP43" s="287"/>
      <c r="ABQ43" s="287"/>
      <c r="ABR43" s="287"/>
      <c r="ABS43" s="287"/>
      <c r="ABT43" s="287"/>
      <c r="ABU43" s="287"/>
      <c r="ABV43" s="287"/>
      <c r="ABW43" s="287"/>
      <c r="ABX43" s="287"/>
      <c r="ABY43" s="287"/>
      <c r="ABZ43" s="287"/>
      <c r="ACA43" s="287"/>
      <c r="ACB43" s="287"/>
      <c r="ACC43" s="287"/>
      <c r="ACD43" s="287"/>
      <c r="ACE43" s="287"/>
      <c r="ACF43" s="287"/>
      <c r="ACG43" s="287"/>
      <c r="ACH43" s="287"/>
      <c r="ACI43" s="287"/>
      <c r="ACJ43" s="287"/>
      <c r="ACK43" s="287"/>
      <c r="ACL43" s="287"/>
      <c r="ACM43" s="287"/>
      <c r="ACN43" s="287"/>
      <c r="ACO43" s="287"/>
      <c r="ACP43" s="287"/>
      <c r="ACQ43" s="287"/>
      <c r="ACR43" s="287"/>
      <c r="ACS43" s="287"/>
      <c r="ACT43" s="287"/>
      <c r="ACU43" s="287"/>
      <c r="ACV43" s="287"/>
      <c r="ACW43" s="287"/>
      <c r="ACX43" s="287"/>
      <c r="ACY43" s="287"/>
      <c r="ACZ43" s="287"/>
      <c r="ADA43" s="287"/>
      <c r="ADB43" s="287"/>
      <c r="ADC43" s="287"/>
      <c r="ADD43" s="287"/>
      <c r="ADE43" s="287"/>
      <c r="ADF43" s="287"/>
      <c r="ADG43" s="287"/>
      <c r="ADH43" s="287"/>
      <c r="ADI43" s="287"/>
      <c r="ADJ43" s="287"/>
      <c r="ADK43" s="287"/>
      <c r="ADL43" s="287"/>
      <c r="ADM43" s="287"/>
      <c r="ADN43" s="287"/>
      <c r="ADO43" s="287"/>
      <c r="ADP43" s="287"/>
      <c r="ADQ43" s="287"/>
      <c r="ADR43" s="287"/>
      <c r="ADS43" s="287"/>
      <c r="ADT43" s="287"/>
      <c r="ADU43" s="287"/>
      <c r="ADV43" s="287"/>
      <c r="ADW43" s="287"/>
      <c r="ADX43" s="287"/>
      <c r="ADY43" s="287"/>
      <c r="ADZ43" s="287"/>
      <c r="AEA43" s="287"/>
      <c r="AEB43" s="287"/>
      <c r="AEC43" s="287"/>
      <c r="AED43" s="287"/>
      <c r="AEE43" s="287"/>
      <c r="AEF43" s="287"/>
      <c r="AEG43" s="287"/>
      <c r="AEH43" s="287"/>
      <c r="AEI43" s="287"/>
      <c r="AEJ43" s="287"/>
      <c r="AEK43" s="287"/>
      <c r="AEL43" s="287"/>
      <c r="AEM43" s="287"/>
      <c r="AEN43" s="287"/>
      <c r="AEO43" s="287"/>
      <c r="AEP43" s="287"/>
      <c r="AEQ43" s="287"/>
      <c r="AER43" s="287"/>
      <c r="AES43" s="287"/>
      <c r="AET43" s="287"/>
      <c r="AEU43" s="287"/>
      <c r="AEV43" s="287"/>
      <c r="AEW43" s="287"/>
      <c r="AEX43" s="287"/>
      <c r="AEY43" s="287"/>
      <c r="AEZ43" s="287"/>
      <c r="AFA43" s="287"/>
      <c r="AFB43" s="287"/>
      <c r="AFC43" s="287"/>
      <c r="AFD43" s="287"/>
      <c r="AFE43" s="287"/>
      <c r="AFF43" s="287"/>
      <c r="AFG43" s="287"/>
      <c r="AFH43" s="287"/>
      <c r="AFI43" s="287"/>
      <c r="AFJ43" s="287"/>
      <c r="AFK43" s="287"/>
      <c r="AFL43" s="287"/>
      <c r="AFM43" s="287"/>
      <c r="AFN43" s="287"/>
      <c r="AFO43" s="287"/>
      <c r="AFP43" s="287"/>
      <c r="AFQ43" s="287"/>
      <c r="AFR43" s="287"/>
      <c r="AFS43" s="287"/>
      <c r="AFT43" s="287"/>
      <c r="AFU43" s="287"/>
      <c r="AFV43" s="287"/>
      <c r="AFW43" s="287"/>
      <c r="AFX43" s="287"/>
      <c r="AFY43" s="287"/>
      <c r="AFZ43" s="287"/>
      <c r="AGA43" s="287"/>
      <c r="AGB43" s="287"/>
      <c r="AGC43" s="287"/>
      <c r="AGD43" s="287"/>
      <c r="AGE43" s="287"/>
      <c r="AGF43" s="287"/>
      <c r="AGG43" s="287"/>
      <c r="AGH43" s="287"/>
      <c r="AGI43" s="287"/>
      <c r="AGJ43" s="287"/>
      <c r="AGK43" s="287"/>
      <c r="AGL43" s="287"/>
      <c r="AGM43" s="287"/>
      <c r="AGN43" s="287"/>
      <c r="AGO43" s="287"/>
      <c r="AGP43" s="287"/>
      <c r="AGQ43" s="287"/>
      <c r="AGR43" s="287"/>
      <c r="AGS43" s="287"/>
      <c r="AGT43" s="287"/>
      <c r="AGU43" s="287"/>
      <c r="AGV43" s="287"/>
      <c r="AGW43" s="287"/>
      <c r="AGX43" s="287"/>
      <c r="AGY43" s="287"/>
      <c r="AGZ43" s="287"/>
      <c r="AHA43" s="287"/>
      <c r="AHB43" s="287"/>
      <c r="AHC43" s="287"/>
      <c r="AHD43" s="287"/>
      <c r="AHE43" s="287"/>
      <c r="AHF43" s="287"/>
      <c r="AHG43" s="287"/>
      <c r="AHH43" s="287"/>
      <c r="AHI43" s="287"/>
      <c r="AHJ43" s="287"/>
      <c r="AHK43" s="287"/>
      <c r="AHL43" s="287"/>
      <c r="AHM43" s="287"/>
      <c r="AHN43" s="287"/>
      <c r="AHO43" s="287"/>
      <c r="AHP43" s="287"/>
      <c r="AHQ43" s="287"/>
      <c r="AHR43" s="287"/>
      <c r="AHS43" s="287"/>
      <c r="AHT43" s="287"/>
      <c r="AHU43" s="287"/>
      <c r="AHV43" s="287"/>
      <c r="AHW43" s="287"/>
      <c r="AHX43" s="287"/>
      <c r="AHY43" s="287"/>
      <c r="AHZ43" s="287"/>
      <c r="AIA43" s="287"/>
      <c r="AIB43" s="287"/>
      <c r="AIC43" s="287"/>
      <c r="AID43" s="287"/>
      <c r="AIE43" s="287"/>
      <c r="AIF43" s="287"/>
      <c r="AIG43" s="287"/>
      <c r="AIH43" s="287"/>
      <c r="AII43" s="287"/>
      <c r="AIJ43" s="287"/>
      <c r="AIK43" s="287"/>
      <c r="AIL43" s="287"/>
      <c r="AIM43" s="287"/>
      <c r="AIN43" s="287"/>
      <c r="AIO43" s="287"/>
      <c r="AIP43" s="287"/>
      <c r="AIQ43" s="287"/>
      <c r="AIR43" s="287"/>
      <c r="AIS43" s="287"/>
      <c r="AIT43" s="287"/>
      <c r="AIU43" s="287"/>
      <c r="AIV43" s="287"/>
      <c r="AIW43" s="287"/>
      <c r="AIX43" s="287"/>
      <c r="AIY43" s="287"/>
      <c r="AIZ43" s="287"/>
      <c r="AJA43" s="287"/>
      <c r="AJB43" s="287"/>
      <c r="AJC43" s="287"/>
      <c r="AJD43" s="287"/>
      <c r="AJE43" s="287"/>
      <c r="AJF43" s="287"/>
      <c r="AJG43" s="287"/>
      <c r="AJH43" s="287"/>
      <c r="AJI43" s="287"/>
      <c r="AJJ43" s="287"/>
      <c r="AJK43" s="287"/>
      <c r="AJL43" s="287"/>
      <c r="AJM43" s="287"/>
      <c r="AJN43" s="287"/>
      <c r="AJO43" s="287"/>
      <c r="AJP43" s="287"/>
      <c r="AJQ43" s="287"/>
      <c r="AJR43" s="287"/>
      <c r="AJS43" s="287"/>
      <c r="AJT43" s="287"/>
      <c r="AJU43" s="287"/>
      <c r="AJV43" s="287"/>
      <c r="AJW43" s="287"/>
      <c r="AJX43" s="287"/>
      <c r="AJY43" s="287"/>
      <c r="AJZ43" s="287"/>
      <c r="AKA43" s="287"/>
      <c r="AKB43" s="287"/>
      <c r="AKC43" s="287"/>
      <c r="AKD43" s="287"/>
      <c r="AKE43" s="287"/>
      <c r="AKF43" s="287"/>
      <c r="AKG43" s="287"/>
      <c r="AKH43" s="287"/>
      <c r="AKI43" s="287"/>
      <c r="AKJ43" s="287"/>
      <c r="AKK43" s="287"/>
      <c r="AKL43" s="287"/>
      <c r="AKM43" s="287"/>
      <c r="AKN43" s="287"/>
      <c r="AKO43" s="287"/>
      <c r="AKP43" s="287"/>
      <c r="AKQ43" s="287"/>
      <c r="AKR43" s="287"/>
      <c r="AKS43" s="287"/>
      <c r="AKT43" s="287"/>
      <c r="AKU43" s="287"/>
      <c r="AKV43" s="287"/>
      <c r="AKW43" s="287"/>
      <c r="AKX43" s="287"/>
      <c r="AKY43" s="287"/>
      <c r="AKZ43" s="287"/>
      <c r="ALA43" s="287"/>
      <c r="ALB43" s="287"/>
      <c r="ALC43" s="287"/>
      <c r="ALD43" s="287"/>
      <c r="ALE43" s="287"/>
      <c r="ALF43" s="287"/>
      <c r="ALG43" s="287"/>
      <c r="ALH43" s="287"/>
      <c r="ALI43" s="287"/>
      <c r="ALJ43" s="287"/>
      <c r="ALK43" s="287"/>
      <c r="ALL43" s="287"/>
      <c r="ALM43" s="287"/>
      <c r="ALN43" s="287"/>
      <c r="ALO43" s="287"/>
      <c r="ALP43" s="287"/>
      <c r="ALQ43" s="287"/>
      <c r="ALR43" s="287"/>
      <c r="ALS43" s="287"/>
      <c r="ALT43" s="287"/>
      <c r="ALU43" s="287"/>
      <c r="ALV43" s="287"/>
      <c r="ALW43" s="287"/>
      <c r="ALX43" s="287"/>
      <c r="ALY43" s="287"/>
      <c r="ALZ43" s="287"/>
      <c r="AMA43" s="287"/>
      <c r="AMB43" s="287"/>
      <c r="AMC43" s="287"/>
      <c r="AMD43" s="287"/>
      <c r="AME43" s="287"/>
      <c r="AMF43" s="287"/>
      <c r="AMG43" s="287"/>
      <c r="AMH43" s="287"/>
      <c r="AMI43" s="287"/>
      <c r="AMJ43" s="287"/>
      <c r="AMK43" s="287"/>
      <c r="AML43" s="287"/>
      <c r="AMM43" s="287"/>
      <c r="AMN43" s="287"/>
      <c r="AMO43" s="287"/>
      <c r="AMP43" s="287"/>
      <c r="AMQ43" s="287"/>
      <c r="AMR43" s="287"/>
      <c r="AMS43" s="287"/>
      <c r="AMT43" s="287"/>
      <c r="AMU43" s="287"/>
      <c r="AMV43" s="287"/>
      <c r="AMW43" s="287"/>
      <c r="AMX43" s="287"/>
      <c r="AMY43" s="287"/>
      <c r="AMZ43" s="287"/>
      <c r="ANA43" s="287"/>
      <c r="ANB43" s="287"/>
      <c r="ANC43" s="287"/>
      <c r="AND43" s="287"/>
      <c r="ANE43" s="287"/>
      <c r="ANF43" s="287"/>
      <c r="ANG43" s="287"/>
      <c r="ANH43" s="287"/>
      <c r="ANI43" s="287"/>
      <c r="ANJ43" s="287"/>
      <c r="ANK43" s="287"/>
      <c r="ANL43" s="287"/>
      <c r="ANM43" s="287"/>
      <c r="ANN43" s="287"/>
      <c r="ANO43" s="287"/>
      <c r="ANP43" s="287"/>
      <c r="ANQ43" s="287"/>
      <c r="ANR43" s="287"/>
      <c r="ANS43" s="287"/>
      <c r="ANT43" s="287"/>
      <c r="ANU43" s="287"/>
      <c r="ANV43" s="287"/>
      <c r="ANW43" s="287"/>
      <c r="ANX43" s="287"/>
      <c r="ANY43" s="287"/>
      <c r="ANZ43" s="287"/>
      <c r="AOA43" s="287"/>
      <c r="AOB43" s="287"/>
      <c r="AOC43" s="287"/>
      <c r="AOD43" s="287"/>
      <c r="AOE43" s="287"/>
      <c r="AOF43" s="287"/>
      <c r="AOG43" s="287"/>
      <c r="AOH43" s="287"/>
      <c r="AOI43" s="287"/>
      <c r="AOJ43" s="287"/>
      <c r="AOK43" s="287"/>
      <c r="AOL43" s="287"/>
      <c r="AOM43" s="287"/>
      <c r="AON43" s="287"/>
      <c r="AOO43" s="287"/>
      <c r="AOP43" s="287"/>
      <c r="AOQ43" s="287"/>
      <c r="AOR43" s="287"/>
      <c r="AOS43" s="287"/>
      <c r="AOT43" s="287"/>
      <c r="AOU43" s="287"/>
      <c r="AOV43" s="287"/>
      <c r="AOW43" s="287"/>
      <c r="AOX43" s="287"/>
      <c r="AOY43" s="287"/>
      <c r="AOZ43" s="287"/>
      <c r="APA43" s="287"/>
      <c r="APB43" s="287"/>
      <c r="APC43" s="287"/>
      <c r="APD43" s="287"/>
      <c r="APE43" s="287"/>
      <c r="APF43" s="287"/>
      <c r="APG43" s="287"/>
      <c r="APH43" s="287"/>
      <c r="API43" s="287"/>
      <c r="APJ43" s="287"/>
      <c r="APK43" s="287"/>
      <c r="APL43" s="287"/>
      <c r="APM43" s="287"/>
      <c r="APN43" s="287"/>
      <c r="APO43" s="287"/>
      <c r="APP43" s="287"/>
      <c r="APQ43" s="287"/>
      <c r="APR43" s="287"/>
      <c r="APS43" s="287"/>
      <c r="APT43" s="287"/>
      <c r="APU43" s="287"/>
      <c r="APV43" s="287"/>
      <c r="APW43" s="287"/>
      <c r="APX43" s="287"/>
      <c r="APY43" s="287"/>
      <c r="APZ43" s="287"/>
      <c r="AQA43" s="287"/>
      <c r="AQB43" s="287"/>
      <c r="AQC43" s="287"/>
      <c r="AQD43" s="287"/>
      <c r="AQE43" s="287"/>
      <c r="AQF43" s="287"/>
      <c r="AQG43" s="287"/>
      <c r="AQH43" s="287"/>
      <c r="AQI43" s="287"/>
      <c r="AQJ43" s="287"/>
      <c r="AQK43" s="287"/>
      <c r="AQL43" s="287"/>
      <c r="AQM43" s="287"/>
      <c r="AQN43" s="287"/>
      <c r="AQO43" s="287"/>
      <c r="AQP43" s="287"/>
      <c r="AQQ43" s="287"/>
      <c r="AQR43" s="287"/>
      <c r="AQS43" s="287"/>
      <c r="AQT43" s="287"/>
      <c r="AQU43" s="287"/>
      <c r="AQV43" s="287"/>
      <c r="AQW43" s="287"/>
      <c r="AQX43" s="287"/>
      <c r="AQY43" s="287"/>
      <c r="AQZ43" s="287"/>
      <c r="ARA43" s="287"/>
      <c r="ARB43" s="287"/>
      <c r="ARC43" s="287"/>
      <c r="ARD43" s="287"/>
      <c r="ARE43" s="287"/>
      <c r="ARF43" s="287"/>
      <c r="ARG43" s="287"/>
      <c r="ARH43" s="287"/>
      <c r="ARI43" s="287"/>
      <c r="ARJ43" s="287"/>
      <c r="ARK43" s="287"/>
      <c r="ARL43" s="287"/>
      <c r="ARM43" s="287"/>
      <c r="ARN43" s="287"/>
      <c r="ARO43" s="287"/>
      <c r="ARP43" s="287"/>
      <c r="ARQ43" s="287"/>
      <c r="ARR43" s="287"/>
      <c r="ARS43" s="287"/>
      <c r="ART43" s="287"/>
      <c r="ARU43" s="287"/>
      <c r="ARV43" s="287"/>
      <c r="ARW43" s="287"/>
      <c r="ARX43" s="287"/>
      <c r="ARY43" s="287"/>
      <c r="ARZ43" s="287"/>
      <c r="ASA43" s="287"/>
      <c r="ASB43" s="287"/>
      <c r="ASC43" s="287"/>
      <c r="ASD43" s="287"/>
      <c r="ASE43" s="287"/>
      <c r="ASF43" s="287"/>
      <c r="ASG43" s="287"/>
      <c r="ASH43" s="287"/>
      <c r="ASI43" s="287"/>
      <c r="ASJ43" s="287"/>
      <c r="ASK43" s="287"/>
      <c r="ASL43" s="287"/>
      <c r="ASM43" s="287"/>
      <c r="ASN43" s="287"/>
      <c r="ASO43" s="287"/>
      <c r="ASP43" s="287"/>
      <c r="ASQ43" s="287"/>
      <c r="ASR43" s="287"/>
      <c r="ASS43" s="287"/>
      <c r="AST43" s="287"/>
      <c r="ASU43" s="287"/>
      <c r="ASV43" s="287"/>
      <c r="ASW43" s="287"/>
      <c r="ASX43" s="287"/>
      <c r="ASY43" s="287"/>
      <c r="ASZ43" s="287"/>
      <c r="ATA43" s="287"/>
      <c r="ATB43" s="287"/>
      <c r="ATC43" s="287"/>
      <c r="ATD43" s="287"/>
      <c r="ATE43" s="287"/>
      <c r="ATF43" s="287"/>
      <c r="ATG43" s="287"/>
      <c r="ATH43" s="287"/>
      <c r="ATI43" s="287"/>
      <c r="ATJ43" s="287"/>
      <c r="ATK43" s="287"/>
      <c r="ATL43" s="287"/>
      <c r="ATM43" s="287"/>
      <c r="ATN43" s="287"/>
      <c r="ATO43" s="287"/>
      <c r="ATP43" s="287"/>
      <c r="ATQ43" s="287"/>
      <c r="ATR43" s="287"/>
      <c r="ATS43" s="287"/>
      <c r="ATT43" s="287"/>
      <c r="ATU43" s="287"/>
      <c r="ATV43" s="287"/>
      <c r="ATW43" s="287"/>
      <c r="ATX43" s="287"/>
      <c r="ATY43" s="287"/>
      <c r="ATZ43" s="287"/>
      <c r="AUA43" s="287"/>
      <c r="AUB43" s="287"/>
      <c r="AUC43" s="287"/>
      <c r="AUD43" s="287"/>
      <c r="AUE43" s="287"/>
      <c r="AUF43" s="287"/>
      <c r="AUG43" s="287"/>
      <c r="AUH43" s="287"/>
      <c r="AUI43" s="287"/>
      <c r="AUJ43" s="287"/>
      <c r="AUK43" s="287"/>
      <c r="AUL43" s="287"/>
      <c r="AUM43" s="287"/>
      <c r="AUN43" s="287"/>
      <c r="AUO43" s="287"/>
      <c r="AUP43" s="287"/>
      <c r="AUQ43" s="287"/>
      <c r="AUR43" s="287"/>
      <c r="AUS43" s="287"/>
      <c r="AUT43" s="287"/>
      <c r="AUU43" s="287"/>
      <c r="AUV43" s="287"/>
      <c r="AUW43" s="287"/>
      <c r="AUX43" s="287"/>
      <c r="AUY43" s="287"/>
      <c r="AUZ43" s="287"/>
      <c r="AVA43" s="287"/>
      <c r="AVB43" s="287"/>
      <c r="AVC43" s="287"/>
      <c r="AVD43" s="287"/>
      <c r="AVE43" s="287"/>
      <c r="AVF43" s="287"/>
      <c r="AVG43" s="287"/>
      <c r="AVH43" s="287"/>
      <c r="AVI43" s="287"/>
      <c r="AVJ43" s="287"/>
      <c r="AVK43" s="287"/>
      <c r="AVL43" s="287"/>
      <c r="AVM43" s="287"/>
      <c r="AVN43" s="287"/>
      <c r="AVO43" s="287"/>
      <c r="AVP43" s="287"/>
      <c r="AVQ43" s="287"/>
      <c r="AVR43" s="287"/>
      <c r="AVS43" s="287"/>
      <c r="AVT43" s="287"/>
      <c r="AVU43" s="287"/>
      <c r="AVV43" s="287"/>
      <c r="AVW43" s="287"/>
      <c r="AVX43" s="287"/>
      <c r="AVY43" s="287"/>
      <c r="AVZ43" s="287"/>
      <c r="AWA43" s="287"/>
      <c r="AWB43" s="287"/>
      <c r="AWC43" s="287"/>
      <c r="AWD43" s="287"/>
      <c r="AWE43" s="287"/>
      <c r="AWF43" s="287"/>
      <c r="AWG43" s="287"/>
      <c r="AWH43" s="287"/>
      <c r="AWI43" s="287"/>
      <c r="AWJ43" s="287"/>
      <c r="AWK43" s="287"/>
      <c r="AWL43" s="287"/>
      <c r="AWM43" s="287"/>
      <c r="AWN43" s="287"/>
      <c r="AWO43" s="287"/>
      <c r="AWP43" s="287"/>
      <c r="AWQ43" s="287"/>
      <c r="AWR43" s="287"/>
      <c r="AWS43" s="287"/>
      <c r="AWT43" s="287"/>
      <c r="AWU43" s="287"/>
      <c r="AWV43" s="287"/>
      <c r="AWW43" s="287"/>
      <c r="AWX43" s="287"/>
      <c r="AWY43" s="287"/>
      <c r="AWZ43" s="287"/>
      <c r="AXA43" s="287"/>
      <c r="AXB43" s="287"/>
      <c r="AXC43" s="287"/>
      <c r="AXD43" s="287"/>
      <c r="AXE43" s="287"/>
      <c r="AXF43" s="287"/>
      <c r="AXG43" s="287"/>
      <c r="AXH43" s="287"/>
      <c r="AXI43" s="287"/>
      <c r="AXJ43" s="287"/>
      <c r="AXK43" s="287"/>
      <c r="AXL43" s="287"/>
      <c r="AXM43" s="287"/>
      <c r="AXN43" s="287"/>
      <c r="AXO43" s="287"/>
      <c r="AXP43" s="287"/>
      <c r="AXQ43" s="287"/>
      <c r="AXR43" s="287"/>
      <c r="AXS43" s="287"/>
      <c r="AXT43" s="287"/>
      <c r="AXU43" s="287"/>
      <c r="AXV43" s="287"/>
      <c r="AXW43" s="287"/>
      <c r="AXX43" s="287"/>
      <c r="AXY43" s="287"/>
      <c r="AXZ43" s="287"/>
      <c r="AYA43" s="287"/>
      <c r="AYB43" s="287"/>
      <c r="AYC43" s="287"/>
      <c r="AYD43" s="287"/>
      <c r="AYE43" s="287"/>
      <c r="AYF43" s="287"/>
      <c r="AYG43" s="287"/>
      <c r="AYH43" s="287"/>
      <c r="AYI43" s="287"/>
      <c r="AYJ43" s="287"/>
      <c r="AYK43" s="287"/>
      <c r="AYL43" s="287"/>
      <c r="AYM43" s="287"/>
      <c r="AYN43" s="287"/>
      <c r="AYO43" s="287"/>
      <c r="AYP43" s="287"/>
      <c r="AYQ43" s="287"/>
      <c r="AYR43" s="287"/>
      <c r="AYS43" s="287"/>
      <c r="AYT43" s="287"/>
      <c r="AYU43" s="287"/>
      <c r="AYV43" s="287"/>
      <c r="AYW43" s="287"/>
      <c r="AYX43" s="287"/>
      <c r="AYY43" s="287"/>
      <c r="AYZ43" s="287"/>
      <c r="AZA43" s="287"/>
      <c r="AZB43" s="287"/>
      <c r="AZC43" s="287"/>
      <c r="AZD43" s="287"/>
      <c r="AZE43" s="287"/>
      <c r="AZF43" s="287"/>
      <c r="AZG43" s="287"/>
      <c r="AZH43" s="287"/>
      <c r="AZI43" s="287"/>
      <c r="AZJ43" s="287"/>
      <c r="AZK43" s="287"/>
      <c r="AZL43" s="287"/>
      <c r="AZM43" s="287"/>
      <c r="AZN43" s="287"/>
      <c r="AZO43" s="287"/>
      <c r="AZP43" s="287"/>
      <c r="AZQ43" s="287"/>
      <c r="AZR43" s="287"/>
      <c r="AZS43" s="287"/>
      <c r="AZT43" s="287"/>
      <c r="AZU43" s="287"/>
      <c r="AZV43" s="287"/>
      <c r="AZW43" s="287"/>
      <c r="AZX43" s="287"/>
      <c r="AZY43" s="287"/>
      <c r="AZZ43" s="287"/>
      <c r="BAA43" s="287"/>
      <c r="BAB43" s="287"/>
      <c r="BAC43" s="287"/>
      <c r="BAD43" s="287"/>
      <c r="BAE43" s="287"/>
      <c r="BAF43" s="287"/>
      <c r="BAG43" s="287"/>
      <c r="BAH43" s="287"/>
      <c r="BAI43" s="287"/>
      <c r="BAJ43" s="287"/>
      <c r="BAK43" s="287"/>
      <c r="BAL43" s="287"/>
      <c r="BAM43" s="287"/>
      <c r="BAN43" s="287"/>
      <c r="BAO43" s="287"/>
      <c r="BAP43" s="287"/>
      <c r="BAQ43" s="287"/>
      <c r="BAR43" s="287"/>
      <c r="BAS43" s="287"/>
      <c r="BAT43" s="287"/>
      <c r="BAU43" s="287"/>
      <c r="BAV43" s="287"/>
      <c r="BAW43" s="287"/>
      <c r="BAX43" s="287"/>
      <c r="BAY43" s="287"/>
      <c r="BAZ43" s="287"/>
      <c r="BBA43" s="287"/>
      <c r="BBB43" s="287"/>
      <c r="BBC43" s="287"/>
      <c r="BBD43" s="287"/>
      <c r="BBE43" s="287"/>
      <c r="BBF43" s="287"/>
      <c r="BBG43" s="287"/>
      <c r="BBH43" s="287"/>
      <c r="BBI43" s="287"/>
      <c r="BBJ43" s="287"/>
      <c r="BBK43" s="287"/>
      <c r="BBL43" s="287"/>
      <c r="BBM43" s="287"/>
      <c r="BBN43" s="287"/>
      <c r="BBO43" s="287"/>
      <c r="BBP43" s="287"/>
      <c r="BBQ43" s="287"/>
      <c r="BBR43" s="287"/>
      <c r="BBS43" s="287"/>
      <c r="BBT43" s="287"/>
      <c r="BBU43" s="287"/>
      <c r="BBV43" s="287"/>
      <c r="BBW43" s="287"/>
      <c r="BBX43" s="287"/>
      <c r="BBY43" s="287"/>
      <c r="BBZ43" s="287"/>
      <c r="BCA43" s="287"/>
      <c r="BCB43" s="287"/>
      <c r="BCC43" s="287"/>
      <c r="BCD43" s="287"/>
      <c r="BCE43" s="287"/>
      <c r="BCF43" s="287"/>
      <c r="BCG43" s="287"/>
      <c r="BCH43" s="287"/>
      <c r="BCI43" s="287"/>
      <c r="BCJ43" s="287"/>
      <c r="BCK43" s="287"/>
      <c r="BCL43" s="287"/>
      <c r="BCM43" s="287"/>
      <c r="BCN43" s="287"/>
      <c r="BCO43" s="287"/>
      <c r="BCP43" s="287"/>
      <c r="BCQ43" s="287"/>
      <c r="BCR43" s="287"/>
      <c r="BCS43" s="287"/>
      <c r="BCT43" s="287"/>
      <c r="BCU43" s="287"/>
      <c r="BCV43" s="287"/>
      <c r="BCW43" s="287"/>
      <c r="BCX43" s="287"/>
      <c r="BCY43" s="287"/>
      <c r="BCZ43" s="287"/>
      <c r="BDA43" s="287"/>
      <c r="BDB43" s="287"/>
      <c r="BDC43" s="287"/>
      <c r="BDD43" s="287"/>
      <c r="BDE43" s="287"/>
      <c r="BDF43" s="287"/>
      <c r="BDG43" s="287"/>
      <c r="BDH43" s="287"/>
      <c r="BDI43" s="287"/>
      <c r="BDJ43" s="287"/>
      <c r="BDK43" s="287"/>
      <c r="BDL43" s="287"/>
      <c r="BDM43" s="287"/>
      <c r="BDN43" s="287"/>
      <c r="BDO43" s="287"/>
      <c r="BDP43" s="287"/>
      <c r="BDQ43" s="287"/>
      <c r="BDR43" s="287"/>
      <c r="BDS43" s="287"/>
      <c r="BDT43" s="287"/>
      <c r="BDU43" s="287"/>
      <c r="BDV43" s="287"/>
      <c r="BDW43" s="287"/>
      <c r="BDX43" s="287"/>
      <c r="BDY43" s="287"/>
      <c r="BDZ43" s="287"/>
      <c r="BEA43" s="287"/>
      <c r="BEB43" s="287"/>
      <c r="BEC43" s="287"/>
      <c r="BED43" s="287"/>
      <c r="BEE43" s="287"/>
      <c r="BEF43" s="287"/>
      <c r="BEG43" s="287"/>
      <c r="BEH43" s="287"/>
      <c r="BEI43" s="287"/>
      <c r="BEJ43" s="287"/>
      <c r="BEK43" s="287"/>
      <c r="BEL43" s="287"/>
      <c r="BEM43" s="287"/>
      <c r="BEN43" s="287"/>
      <c r="BEO43" s="287"/>
      <c r="BEP43" s="287"/>
      <c r="BEQ43" s="287"/>
      <c r="BER43" s="287"/>
      <c r="BES43" s="287"/>
      <c r="BET43" s="287"/>
      <c r="BEU43" s="287"/>
      <c r="BEV43" s="287"/>
      <c r="BEW43" s="287"/>
      <c r="BEX43" s="287"/>
      <c r="BEY43" s="287"/>
      <c r="BEZ43" s="287"/>
      <c r="BFA43" s="287"/>
      <c r="BFB43" s="287"/>
      <c r="BFC43" s="287"/>
      <c r="BFD43" s="287"/>
      <c r="BFE43" s="287"/>
      <c r="BFF43" s="287"/>
      <c r="BFG43" s="287"/>
      <c r="BFH43" s="287"/>
      <c r="BFI43" s="287"/>
      <c r="BFJ43" s="287"/>
      <c r="BFK43" s="287"/>
      <c r="BFL43" s="287"/>
      <c r="BFM43" s="287"/>
      <c r="BFN43" s="287"/>
      <c r="BFO43" s="287"/>
      <c r="BFP43" s="287"/>
      <c r="BFQ43" s="287"/>
      <c r="BFR43" s="287"/>
      <c r="BFS43" s="287"/>
      <c r="BFT43" s="287"/>
      <c r="BFU43" s="287"/>
      <c r="BFV43" s="287"/>
      <c r="BFW43" s="287"/>
      <c r="BFX43" s="287"/>
      <c r="BFY43" s="287"/>
      <c r="BFZ43" s="287"/>
      <c r="BGA43" s="287"/>
      <c r="BGB43" s="287"/>
      <c r="BGC43" s="287"/>
      <c r="BGD43" s="287"/>
      <c r="BGE43" s="287"/>
      <c r="BGF43" s="287"/>
      <c r="BGG43" s="287"/>
      <c r="BGH43" s="287"/>
      <c r="BGI43" s="287"/>
      <c r="BGJ43" s="287"/>
      <c r="BGK43" s="287"/>
      <c r="BGL43" s="287"/>
      <c r="BGM43" s="287"/>
      <c r="BGN43" s="287"/>
      <c r="BGO43" s="287"/>
      <c r="BGP43" s="287"/>
      <c r="BGQ43" s="287"/>
      <c r="BGR43" s="287"/>
      <c r="BGS43" s="287"/>
      <c r="BGT43" s="287"/>
      <c r="BGU43" s="287"/>
      <c r="BGV43" s="287"/>
      <c r="BGW43" s="287"/>
      <c r="BGX43" s="287"/>
      <c r="BGY43" s="287"/>
      <c r="BGZ43" s="287"/>
      <c r="BHA43" s="287"/>
      <c r="BHB43" s="287"/>
      <c r="BHC43" s="287"/>
      <c r="BHD43" s="287"/>
      <c r="BHE43" s="287"/>
      <c r="BHF43" s="287"/>
      <c r="BHG43" s="287"/>
      <c r="BHH43" s="287"/>
      <c r="BHI43" s="287"/>
      <c r="BHJ43" s="287"/>
      <c r="BHK43" s="287"/>
      <c r="BHL43" s="287"/>
      <c r="BHM43" s="287"/>
      <c r="BHN43" s="287"/>
      <c r="BHO43" s="287"/>
      <c r="BHP43" s="287"/>
      <c r="BHQ43" s="287"/>
      <c r="BHR43" s="287"/>
      <c r="BHS43" s="287"/>
      <c r="BHT43" s="287"/>
      <c r="BHU43" s="287"/>
      <c r="BHV43" s="287"/>
      <c r="BHW43" s="287"/>
      <c r="BHX43" s="287"/>
      <c r="BHY43" s="287"/>
      <c r="BHZ43" s="287"/>
      <c r="BIA43" s="287"/>
      <c r="BIB43" s="287"/>
      <c r="BIC43" s="287"/>
      <c r="BID43" s="287"/>
      <c r="BIE43" s="287"/>
      <c r="BIF43" s="287"/>
      <c r="BIG43" s="287"/>
      <c r="BIH43" s="287"/>
      <c r="BII43" s="287"/>
      <c r="BIJ43" s="287"/>
      <c r="BIK43" s="287"/>
      <c r="BIL43" s="287"/>
      <c r="BIM43" s="287"/>
      <c r="BIN43" s="287"/>
      <c r="BIO43" s="287"/>
      <c r="BIP43" s="287"/>
      <c r="BIQ43" s="287"/>
      <c r="BIR43" s="287"/>
      <c r="BIS43" s="287"/>
      <c r="BIT43" s="287"/>
      <c r="BIU43" s="287"/>
      <c r="BIV43" s="287"/>
      <c r="BIW43" s="287"/>
      <c r="BIX43" s="287"/>
      <c r="BIY43" s="287"/>
      <c r="BIZ43" s="287"/>
      <c r="BJA43" s="287"/>
      <c r="BJB43" s="287"/>
      <c r="BJC43" s="287"/>
      <c r="BJD43" s="287"/>
      <c r="BJE43" s="287"/>
      <c r="BJF43" s="287"/>
      <c r="BJG43" s="287"/>
      <c r="BJH43" s="287"/>
      <c r="BJI43" s="287"/>
      <c r="BJJ43" s="287"/>
      <c r="BJK43" s="287"/>
      <c r="BJL43" s="287"/>
      <c r="BJM43" s="287"/>
      <c r="BJN43" s="287"/>
      <c r="BJO43" s="287"/>
      <c r="BJP43" s="287"/>
      <c r="BJQ43" s="287"/>
      <c r="BJR43" s="287"/>
      <c r="BJS43" s="287"/>
      <c r="BJT43" s="287"/>
      <c r="BJU43" s="287"/>
      <c r="BJV43" s="287"/>
      <c r="BJW43" s="287"/>
      <c r="BJX43" s="287"/>
      <c r="BJY43" s="287"/>
      <c r="BJZ43" s="287"/>
      <c r="BKA43" s="287"/>
      <c r="BKB43" s="287"/>
      <c r="BKC43" s="287"/>
      <c r="BKD43" s="287"/>
      <c r="BKE43" s="287"/>
      <c r="BKF43" s="287"/>
      <c r="BKG43" s="287"/>
      <c r="BKH43" s="287"/>
      <c r="BKI43" s="287"/>
      <c r="BKJ43" s="287"/>
      <c r="BKK43" s="287"/>
      <c r="BKL43" s="287"/>
      <c r="BKM43" s="287"/>
      <c r="BKN43" s="287"/>
      <c r="BKO43" s="287"/>
      <c r="BKP43" s="287"/>
      <c r="BKQ43" s="287"/>
      <c r="BKR43" s="287"/>
      <c r="BKS43" s="287"/>
      <c r="BKT43" s="287"/>
      <c r="BKU43" s="287"/>
      <c r="BKV43" s="287"/>
      <c r="BKW43" s="287"/>
      <c r="BKX43" s="287"/>
      <c r="BKY43" s="287"/>
      <c r="BKZ43" s="287"/>
      <c r="BLA43" s="287"/>
      <c r="BLB43" s="287"/>
      <c r="BLC43" s="287"/>
      <c r="BLD43" s="287"/>
      <c r="BLE43" s="287"/>
      <c r="BLF43" s="287"/>
      <c r="BLG43" s="287"/>
      <c r="BLH43" s="287"/>
      <c r="BLI43" s="287"/>
      <c r="BLJ43" s="287"/>
      <c r="BLK43" s="287"/>
      <c r="BLL43" s="287"/>
      <c r="BLM43" s="287"/>
      <c r="BLN43" s="287"/>
      <c r="BLO43" s="287"/>
      <c r="BLP43" s="287"/>
      <c r="BLQ43" s="287"/>
      <c r="BLR43" s="287"/>
      <c r="BLS43" s="287"/>
      <c r="BLT43" s="287"/>
      <c r="BLU43" s="287"/>
      <c r="BLV43" s="287"/>
      <c r="BLW43" s="287"/>
      <c r="BLX43" s="287"/>
      <c r="BLY43" s="287"/>
      <c r="BLZ43" s="287"/>
      <c r="BMA43" s="287"/>
      <c r="BMB43" s="287"/>
      <c r="BMC43" s="287"/>
      <c r="BMD43" s="287"/>
      <c r="BME43" s="287"/>
      <c r="BMF43" s="287"/>
      <c r="BMG43" s="287"/>
      <c r="BMH43" s="287"/>
      <c r="BMI43" s="287"/>
      <c r="BMJ43" s="287"/>
      <c r="BMK43" s="287"/>
      <c r="BML43" s="287"/>
      <c r="BMM43" s="287"/>
      <c r="BMN43" s="287"/>
      <c r="BMO43" s="287"/>
      <c r="BMP43" s="287"/>
      <c r="BMQ43" s="287"/>
      <c r="BMR43" s="287"/>
      <c r="BMS43" s="287"/>
      <c r="BMT43" s="287"/>
      <c r="BMU43" s="287"/>
      <c r="BMV43" s="287"/>
      <c r="BMW43" s="287"/>
      <c r="BMX43" s="287"/>
      <c r="BMY43" s="287"/>
      <c r="BMZ43" s="287"/>
      <c r="BNA43" s="287"/>
      <c r="BNB43" s="287"/>
      <c r="BNC43" s="287"/>
      <c r="BND43" s="287"/>
      <c r="BNE43" s="287"/>
      <c r="BNF43" s="287"/>
      <c r="BNG43" s="287"/>
      <c r="BNH43" s="287"/>
      <c r="BNI43" s="287"/>
      <c r="BNJ43" s="287"/>
      <c r="BNK43" s="287"/>
      <c r="BNL43" s="287"/>
    </row>
    <row r="44" spans="1:1728" s="166" customFormat="1" ht="15" customHeight="1" x14ac:dyDescent="0.25">
      <c r="A44" s="238">
        <v>44</v>
      </c>
      <c r="B44" s="218" t="s">
        <v>319</v>
      </c>
      <c r="C44" s="218" t="s">
        <v>239</v>
      </c>
      <c r="D44" s="218" t="s">
        <v>2151</v>
      </c>
      <c r="E44" s="218" t="s">
        <v>133</v>
      </c>
      <c r="F44" s="218" t="s">
        <v>310</v>
      </c>
      <c r="G44" s="218">
        <v>0</v>
      </c>
      <c r="H44" s="237">
        <v>30</v>
      </c>
      <c r="I44" s="237" t="s">
        <v>242</v>
      </c>
      <c r="J44" s="237">
        <v>2026</v>
      </c>
      <c r="K44" s="218" t="s">
        <v>309</v>
      </c>
      <c r="L44" s="249" t="s">
        <v>2152</v>
      </c>
      <c r="M44" s="285" t="s">
        <v>460</v>
      </c>
      <c r="N44" s="285"/>
      <c r="O44" s="285"/>
      <c r="P44" s="285"/>
      <c r="Q44" s="285"/>
      <c r="R44" s="285"/>
      <c r="S44" s="285"/>
      <c r="T44" s="285"/>
      <c r="U44" s="285"/>
      <c r="V44" s="285"/>
      <c r="W44" s="285"/>
      <c r="X44" s="285"/>
      <c r="Y44" s="285"/>
      <c r="Z44" s="285"/>
      <c r="AA44" s="285"/>
      <c r="AB44" s="285"/>
      <c r="AC44" s="285"/>
      <c r="AD44" s="285"/>
      <c r="AE44" s="285"/>
      <c r="AF44" s="285"/>
      <c r="AG44" s="285"/>
      <c r="AH44" s="285"/>
      <c r="AI44" s="285"/>
      <c r="AJ44" s="285"/>
      <c r="AK44" s="285"/>
      <c r="AL44" s="285"/>
      <c r="AM44" s="285"/>
      <c r="AN44" s="285"/>
      <c r="AO44" s="285"/>
      <c r="AP44" s="285"/>
      <c r="AQ44" s="285"/>
      <c r="AR44" s="285"/>
      <c r="AS44" s="285"/>
      <c r="AT44" s="285"/>
      <c r="AU44" s="285"/>
      <c r="AV44" s="285"/>
      <c r="AW44" s="285"/>
      <c r="AX44" s="285"/>
      <c r="AY44" s="285"/>
      <c r="AZ44" s="285"/>
      <c r="BA44" s="285"/>
      <c r="BB44" s="285"/>
      <c r="BC44" s="285"/>
      <c r="BD44" s="285"/>
      <c r="BE44" s="285"/>
      <c r="BF44" s="285"/>
      <c r="BG44" s="285"/>
      <c r="BH44" s="285"/>
      <c r="BI44" s="285"/>
      <c r="BJ44" s="285"/>
      <c r="BK44" s="285"/>
      <c r="BL44" s="285"/>
      <c r="BM44" s="285"/>
      <c r="BN44" s="285"/>
      <c r="BO44" s="285"/>
      <c r="BP44" s="285"/>
      <c r="BQ44" s="285"/>
      <c r="BR44" s="285"/>
      <c r="BS44" s="285"/>
      <c r="BT44" s="285"/>
      <c r="BU44" s="285"/>
      <c r="BV44" s="285"/>
      <c r="BW44" s="285"/>
      <c r="BX44" s="285"/>
      <c r="BY44" s="285"/>
      <c r="BZ44" s="285"/>
      <c r="CA44" s="285"/>
      <c r="CB44" s="285"/>
      <c r="CC44" s="285"/>
      <c r="CD44" s="285"/>
      <c r="CE44" s="285"/>
      <c r="CF44" s="285"/>
      <c r="CG44" s="285"/>
      <c r="CH44" s="285"/>
      <c r="CI44" s="285"/>
      <c r="CJ44" s="285"/>
      <c r="CK44" s="285"/>
      <c r="CL44" s="285"/>
      <c r="CM44" s="285"/>
      <c r="CN44" s="285"/>
      <c r="CO44" s="286"/>
      <c r="CP44" s="287"/>
      <c r="CQ44" s="287"/>
      <c r="CR44" s="287"/>
      <c r="CS44" s="287"/>
      <c r="CT44" s="287"/>
      <c r="CU44" s="287"/>
      <c r="CV44" s="287"/>
      <c r="CW44" s="287"/>
      <c r="CX44" s="287"/>
      <c r="CY44" s="287"/>
      <c r="CZ44" s="287"/>
      <c r="DA44" s="287"/>
      <c r="DB44" s="287"/>
      <c r="DC44" s="287"/>
      <c r="DD44" s="287"/>
      <c r="DE44" s="287"/>
      <c r="DF44" s="287"/>
      <c r="DG44" s="287"/>
      <c r="DH44" s="287"/>
      <c r="DI44" s="287"/>
      <c r="DJ44" s="287"/>
      <c r="DK44" s="287"/>
      <c r="DL44" s="287"/>
      <c r="DM44" s="287"/>
      <c r="DN44" s="287"/>
      <c r="DO44" s="287"/>
      <c r="DP44" s="287"/>
      <c r="DQ44" s="287"/>
      <c r="DR44" s="287"/>
      <c r="DS44" s="287"/>
      <c r="DT44" s="287"/>
      <c r="DU44" s="287"/>
      <c r="DV44" s="287"/>
      <c r="DW44" s="287"/>
      <c r="DX44" s="287"/>
      <c r="DY44" s="287"/>
      <c r="DZ44" s="287"/>
      <c r="EA44" s="287"/>
      <c r="EB44" s="287"/>
      <c r="EC44" s="287"/>
      <c r="ED44" s="287"/>
      <c r="EE44" s="287"/>
      <c r="EF44" s="287"/>
      <c r="EG44" s="287"/>
      <c r="EH44" s="287"/>
      <c r="EI44" s="287"/>
      <c r="EJ44" s="287"/>
      <c r="EK44" s="287"/>
      <c r="EL44" s="287"/>
      <c r="EM44" s="287"/>
      <c r="EN44" s="287"/>
      <c r="EO44" s="287"/>
      <c r="EP44" s="287"/>
      <c r="EQ44" s="287"/>
      <c r="ER44" s="287"/>
      <c r="ES44" s="287"/>
      <c r="ET44" s="287"/>
      <c r="EU44" s="287"/>
      <c r="EV44" s="287"/>
      <c r="EW44" s="287"/>
      <c r="EX44" s="287"/>
      <c r="EY44" s="287"/>
      <c r="EZ44" s="287"/>
      <c r="FA44" s="287"/>
      <c r="FB44" s="287"/>
      <c r="FC44" s="287"/>
      <c r="FD44" s="287"/>
      <c r="FE44" s="287"/>
      <c r="FF44" s="287"/>
      <c r="FG44" s="287"/>
      <c r="FH44" s="287"/>
      <c r="FI44" s="287"/>
      <c r="FJ44" s="287"/>
      <c r="FK44" s="287"/>
      <c r="FL44" s="287"/>
      <c r="FM44" s="287"/>
      <c r="FN44" s="287"/>
      <c r="FO44" s="287"/>
      <c r="FP44" s="287"/>
      <c r="FQ44" s="287"/>
      <c r="FR44" s="287"/>
      <c r="FS44" s="287"/>
      <c r="FT44" s="287"/>
      <c r="FU44" s="287"/>
      <c r="FV44" s="287"/>
      <c r="FW44" s="287"/>
      <c r="FX44" s="287"/>
      <c r="FY44" s="287"/>
      <c r="FZ44" s="287"/>
      <c r="GA44" s="287"/>
      <c r="GB44" s="287"/>
      <c r="GC44" s="287"/>
      <c r="GD44" s="287"/>
      <c r="GE44" s="287"/>
      <c r="GF44" s="287"/>
      <c r="GG44" s="287"/>
      <c r="GH44" s="287"/>
      <c r="GI44" s="287"/>
      <c r="GJ44" s="287"/>
      <c r="GK44" s="287"/>
      <c r="GL44" s="287"/>
      <c r="GM44" s="287"/>
      <c r="GN44" s="287"/>
      <c r="GO44" s="287"/>
      <c r="GP44" s="287"/>
      <c r="GQ44" s="287"/>
      <c r="GR44" s="287"/>
      <c r="GS44" s="287"/>
      <c r="GT44" s="287"/>
      <c r="GU44" s="287"/>
      <c r="GV44" s="287"/>
      <c r="GW44" s="287"/>
      <c r="GX44" s="287"/>
      <c r="GY44" s="287"/>
      <c r="GZ44" s="287"/>
      <c r="HA44" s="287"/>
      <c r="HB44" s="287"/>
      <c r="HC44" s="287"/>
      <c r="HD44" s="287"/>
      <c r="HE44" s="287"/>
      <c r="HF44" s="287"/>
      <c r="HG44" s="287"/>
      <c r="HH44" s="287"/>
      <c r="HI44" s="287"/>
      <c r="HJ44" s="287"/>
      <c r="HK44" s="287"/>
      <c r="HL44" s="287"/>
      <c r="HM44" s="287"/>
      <c r="HN44" s="287"/>
      <c r="HO44" s="287"/>
      <c r="HP44" s="287"/>
      <c r="HQ44" s="287"/>
      <c r="HR44" s="287"/>
      <c r="HS44" s="287"/>
      <c r="HT44" s="287"/>
      <c r="HU44" s="287"/>
      <c r="HV44" s="287"/>
      <c r="HW44" s="287"/>
      <c r="HX44" s="287"/>
      <c r="HY44" s="287"/>
      <c r="HZ44" s="287"/>
      <c r="IA44" s="287"/>
      <c r="IB44" s="287"/>
      <c r="IC44" s="287"/>
      <c r="ID44" s="287"/>
      <c r="IE44" s="287"/>
      <c r="IF44" s="287"/>
      <c r="IG44" s="287"/>
      <c r="IH44" s="287"/>
      <c r="II44" s="287"/>
      <c r="IJ44" s="287"/>
      <c r="IK44" s="287"/>
      <c r="IL44" s="287"/>
      <c r="IM44" s="287"/>
      <c r="IN44" s="287"/>
      <c r="IO44" s="287"/>
      <c r="IP44" s="287"/>
      <c r="IQ44" s="287"/>
      <c r="IR44" s="287"/>
      <c r="IS44" s="287"/>
      <c r="IT44" s="287"/>
      <c r="IU44" s="287"/>
      <c r="IV44" s="287"/>
      <c r="IW44" s="287"/>
      <c r="IX44" s="287"/>
      <c r="IY44" s="287"/>
      <c r="IZ44" s="287"/>
      <c r="JA44" s="287"/>
      <c r="JB44" s="287"/>
      <c r="JC44" s="287"/>
      <c r="JD44" s="287"/>
      <c r="JE44" s="287"/>
      <c r="JF44" s="287"/>
      <c r="JG44" s="287"/>
      <c r="JH44" s="287"/>
      <c r="JI44" s="287"/>
      <c r="JJ44" s="287"/>
      <c r="JK44" s="287"/>
      <c r="JL44" s="287"/>
      <c r="JM44" s="287"/>
      <c r="JN44" s="287"/>
      <c r="JO44" s="287"/>
      <c r="JP44" s="287"/>
      <c r="JQ44" s="287"/>
      <c r="JR44" s="287"/>
      <c r="JS44" s="287"/>
      <c r="JT44" s="287"/>
      <c r="JU44" s="287"/>
      <c r="JV44" s="287"/>
      <c r="JW44" s="287"/>
      <c r="JX44" s="287"/>
      <c r="JY44" s="287"/>
      <c r="JZ44" s="287"/>
      <c r="KA44" s="287"/>
      <c r="KB44" s="287"/>
      <c r="KC44" s="287"/>
      <c r="KD44" s="287"/>
      <c r="KE44" s="287"/>
      <c r="KF44" s="287"/>
      <c r="KG44" s="287"/>
      <c r="KH44" s="287"/>
      <c r="KI44" s="287"/>
      <c r="KJ44" s="287"/>
      <c r="KK44" s="287"/>
      <c r="KL44" s="287"/>
      <c r="KM44" s="287"/>
      <c r="KN44" s="287"/>
      <c r="KO44" s="287"/>
      <c r="KP44" s="287"/>
      <c r="KQ44" s="287"/>
      <c r="KR44" s="287"/>
      <c r="KS44" s="287"/>
      <c r="KT44" s="287"/>
      <c r="KU44" s="287"/>
      <c r="KV44" s="287"/>
      <c r="KW44" s="287"/>
      <c r="KX44" s="287"/>
      <c r="KY44" s="287"/>
      <c r="KZ44" s="287"/>
      <c r="LA44" s="287"/>
      <c r="LB44" s="287"/>
      <c r="LC44" s="287"/>
      <c r="LD44" s="287"/>
      <c r="LE44" s="287"/>
      <c r="LF44" s="287"/>
      <c r="LG44" s="287"/>
      <c r="LH44" s="287"/>
      <c r="LI44" s="287"/>
      <c r="LJ44" s="287"/>
      <c r="LK44" s="287"/>
      <c r="LL44" s="287"/>
      <c r="LM44" s="287"/>
      <c r="LN44" s="287"/>
      <c r="LO44" s="287"/>
      <c r="LP44" s="287"/>
      <c r="LQ44" s="287"/>
      <c r="LR44" s="287"/>
      <c r="LS44" s="287"/>
      <c r="LT44" s="287"/>
      <c r="LU44" s="287"/>
      <c r="LV44" s="287"/>
      <c r="LW44" s="287"/>
      <c r="LX44" s="287"/>
      <c r="LY44" s="287"/>
      <c r="LZ44" s="287"/>
      <c r="MA44" s="287"/>
      <c r="MB44" s="287"/>
      <c r="MC44" s="287"/>
      <c r="MD44" s="287"/>
      <c r="ME44" s="287"/>
      <c r="MF44" s="287"/>
      <c r="MG44" s="287"/>
      <c r="MH44" s="287"/>
      <c r="MI44" s="287"/>
      <c r="MJ44" s="287"/>
      <c r="MK44" s="287"/>
      <c r="ML44" s="287"/>
      <c r="MM44" s="287"/>
      <c r="MN44" s="287"/>
      <c r="MO44" s="287"/>
      <c r="MP44" s="287"/>
      <c r="MQ44" s="287"/>
      <c r="MR44" s="287"/>
      <c r="MS44" s="287"/>
      <c r="MT44" s="287"/>
      <c r="MU44" s="287"/>
      <c r="MV44" s="287"/>
      <c r="MW44" s="287"/>
      <c r="MX44" s="287"/>
      <c r="MY44" s="287"/>
      <c r="MZ44" s="287"/>
      <c r="NA44" s="287"/>
      <c r="NB44" s="287"/>
      <c r="NC44" s="287"/>
      <c r="ND44" s="287"/>
      <c r="NE44" s="287"/>
      <c r="NF44" s="287"/>
      <c r="NG44" s="287"/>
      <c r="NH44" s="287"/>
      <c r="NI44" s="287"/>
      <c r="NJ44" s="287"/>
      <c r="NK44" s="287"/>
      <c r="NL44" s="287"/>
      <c r="NM44" s="287"/>
      <c r="NN44" s="287"/>
      <c r="NO44" s="287"/>
      <c r="NP44" s="287"/>
      <c r="NQ44" s="287"/>
      <c r="NR44" s="287"/>
      <c r="NS44" s="287"/>
      <c r="NT44" s="287"/>
      <c r="NU44" s="287"/>
      <c r="NV44" s="287"/>
      <c r="NW44" s="287"/>
      <c r="NX44" s="287"/>
      <c r="NY44" s="287"/>
      <c r="NZ44" s="287"/>
      <c r="OA44" s="287"/>
      <c r="OB44" s="287"/>
      <c r="OC44" s="287"/>
      <c r="OD44" s="287"/>
      <c r="OE44" s="287"/>
      <c r="OF44" s="287"/>
      <c r="OG44" s="287"/>
      <c r="OH44" s="287"/>
      <c r="OI44" s="287"/>
      <c r="OJ44" s="287"/>
      <c r="OK44" s="287"/>
      <c r="OL44" s="287"/>
      <c r="OM44" s="287"/>
      <c r="ON44" s="287"/>
      <c r="OO44" s="287"/>
      <c r="OP44" s="287"/>
      <c r="OQ44" s="287"/>
      <c r="OR44" s="287"/>
      <c r="OS44" s="287"/>
      <c r="OT44" s="287"/>
      <c r="OU44" s="287"/>
      <c r="OV44" s="287"/>
      <c r="OW44" s="287"/>
      <c r="OX44" s="287"/>
      <c r="OY44" s="287"/>
      <c r="OZ44" s="287"/>
      <c r="PA44" s="287"/>
      <c r="PB44" s="287"/>
      <c r="PC44" s="287"/>
      <c r="PD44" s="287"/>
      <c r="PE44" s="287"/>
      <c r="PF44" s="287"/>
      <c r="PG44" s="287"/>
      <c r="PH44" s="287"/>
      <c r="PI44" s="287"/>
      <c r="PJ44" s="287"/>
      <c r="PK44" s="287"/>
      <c r="PL44" s="287"/>
      <c r="PM44" s="287"/>
      <c r="PN44" s="287"/>
      <c r="PO44" s="287"/>
      <c r="PP44" s="287"/>
      <c r="PQ44" s="287"/>
      <c r="PR44" s="287"/>
      <c r="PS44" s="287"/>
      <c r="PT44" s="287"/>
      <c r="PU44" s="287"/>
      <c r="PV44" s="287"/>
      <c r="PW44" s="287"/>
      <c r="PX44" s="287"/>
      <c r="PY44" s="287"/>
      <c r="PZ44" s="287"/>
      <c r="QA44" s="287"/>
      <c r="QB44" s="287"/>
      <c r="QC44" s="287"/>
      <c r="QD44" s="287"/>
      <c r="QE44" s="287"/>
      <c r="QF44" s="287"/>
      <c r="QG44" s="287"/>
      <c r="QH44" s="287"/>
      <c r="QI44" s="287"/>
      <c r="QJ44" s="287"/>
      <c r="QK44" s="287"/>
      <c r="QL44" s="287"/>
      <c r="QM44" s="287"/>
      <c r="QN44" s="287"/>
      <c r="QO44" s="287"/>
      <c r="QP44" s="287"/>
      <c r="QQ44" s="287"/>
      <c r="QR44" s="287"/>
      <c r="QS44" s="287"/>
      <c r="QT44" s="287"/>
      <c r="QU44" s="287"/>
      <c r="QV44" s="287"/>
      <c r="QW44" s="287"/>
      <c r="QX44" s="287"/>
      <c r="QY44" s="287"/>
      <c r="QZ44" s="287"/>
      <c r="RA44" s="287"/>
      <c r="RB44" s="287"/>
      <c r="RC44" s="287"/>
      <c r="RD44" s="287"/>
      <c r="RE44" s="287"/>
      <c r="RF44" s="287"/>
      <c r="RG44" s="287"/>
      <c r="RH44" s="287"/>
      <c r="RI44" s="287"/>
      <c r="RJ44" s="287"/>
      <c r="RK44" s="287"/>
      <c r="RL44" s="287"/>
      <c r="RM44" s="287"/>
      <c r="RN44" s="287"/>
      <c r="RO44" s="287"/>
      <c r="RP44" s="287"/>
      <c r="RQ44" s="287"/>
      <c r="RR44" s="287"/>
      <c r="RS44" s="287"/>
      <c r="RT44" s="287"/>
      <c r="RU44" s="287"/>
      <c r="RV44" s="287"/>
      <c r="RW44" s="287"/>
      <c r="RX44" s="287"/>
      <c r="RY44" s="287"/>
      <c r="RZ44" s="287"/>
      <c r="SA44" s="287"/>
      <c r="SB44" s="287"/>
      <c r="SC44" s="287"/>
      <c r="SD44" s="287"/>
      <c r="SE44" s="287"/>
      <c r="SF44" s="287"/>
      <c r="SG44" s="287"/>
      <c r="SH44" s="287"/>
      <c r="SI44" s="287"/>
      <c r="SJ44" s="287"/>
      <c r="SK44" s="287"/>
      <c r="SL44" s="287"/>
      <c r="SM44" s="287"/>
      <c r="SN44" s="287"/>
      <c r="SO44" s="287"/>
      <c r="SP44" s="287"/>
      <c r="SQ44" s="287"/>
      <c r="SR44" s="287"/>
      <c r="SS44" s="287"/>
      <c r="ST44" s="287"/>
      <c r="SU44" s="287"/>
      <c r="SV44" s="287"/>
      <c r="SW44" s="287"/>
      <c r="SX44" s="287"/>
      <c r="SY44" s="287"/>
      <c r="SZ44" s="287"/>
      <c r="TA44" s="287"/>
      <c r="TB44" s="287"/>
      <c r="TC44" s="287"/>
      <c r="TD44" s="287"/>
      <c r="TE44" s="287"/>
      <c r="TF44" s="287"/>
      <c r="TG44" s="287"/>
      <c r="TH44" s="287"/>
      <c r="TI44" s="287"/>
      <c r="TJ44" s="287"/>
      <c r="TK44" s="287"/>
      <c r="TL44" s="287"/>
      <c r="TM44" s="287"/>
      <c r="TN44" s="287"/>
      <c r="TO44" s="287"/>
      <c r="TP44" s="287"/>
      <c r="TQ44" s="287"/>
      <c r="TR44" s="287"/>
      <c r="TS44" s="287"/>
      <c r="TT44" s="287"/>
      <c r="TU44" s="287"/>
      <c r="TV44" s="287"/>
      <c r="TW44" s="287"/>
      <c r="TX44" s="287"/>
      <c r="TY44" s="287"/>
      <c r="TZ44" s="287"/>
      <c r="UA44" s="287"/>
      <c r="UB44" s="287"/>
      <c r="UC44" s="287"/>
      <c r="UD44" s="287"/>
      <c r="UE44" s="287"/>
      <c r="UF44" s="287"/>
      <c r="UG44" s="287"/>
      <c r="UH44" s="287"/>
      <c r="UI44" s="287"/>
      <c r="UJ44" s="287"/>
      <c r="UK44" s="287"/>
      <c r="UL44" s="287"/>
      <c r="UM44" s="287"/>
      <c r="UN44" s="287"/>
      <c r="UO44" s="287"/>
      <c r="UP44" s="287"/>
      <c r="UQ44" s="287"/>
      <c r="UR44" s="287"/>
      <c r="US44" s="287"/>
      <c r="UT44" s="287"/>
      <c r="UU44" s="287"/>
      <c r="UV44" s="287"/>
      <c r="UW44" s="287"/>
      <c r="UX44" s="287"/>
      <c r="UY44" s="287"/>
      <c r="UZ44" s="287"/>
      <c r="VA44" s="287"/>
      <c r="VB44" s="287"/>
      <c r="VC44" s="287"/>
      <c r="VD44" s="287"/>
      <c r="VE44" s="287"/>
      <c r="VF44" s="287"/>
      <c r="VG44" s="287"/>
      <c r="VH44" s="287"/>
      <c r="VI44" s="287"/>
      <c r="VJ44" s="287"/>
      <c r="VK44" s="287"/>
      <c r="VL44" s="287"/>
      <c r="VM44" s="287"/>
      <c r="VN44" s="287"/>
      <c r="VO44" s="287"/>
      <c r="VP44" s="287"/>
      <c r="VQ44" s="287"/>
      <c r="VR44" s="287"/>
      <c r="VS44" s="287"/>
      <c r="VT44" s="287"/>
      <c r="VU44" s="287"/>
      <c r="VV44" s="287"/>
      <c r="VW44" s="287"/>
      <c r="VX44" s="287"/>
      <c r="VY44" s="287"/>
      <c r="VZ44" s="287"/>
      <c r="WA44" s="287"/>
      <c r="WB44" s="287"/>
      <c r="WC44" s="287"/>
      <c r="WD44" s="287"/>
      <c r="WE44" s="287"/>
      <c r="WF44" s="287"/>
      <c r="WG44" s="287"/>
      <c r="WH44" s="287"/>
      <c r="WI44" s="287"/>
      <c r="WJ44" s="287"/>
      <c r="WK44" s="287"/>
      <c r="WL44" s="287"/>
      <c r="WM44" s="287"/>
      <c r="WN44" s="287"/>
      <c r="WO44" s="287"/>
      <c r="WP44" s="287"/>
      <c r="WQ44" s="287"/>
      <c r="WR44" s="287"/>
      <c r="WS44" s="287"/>
      <c r="WT44" s="287"/>
      <c r="WU44" s="287"/>
      <c r="WV44" s="287"/>
      <c r="WW44" s="287"/>
      <c r="WX44" s="287"/>
      <c r="WY44" s="287"/>
      <c r="WZ44" s="287"/>
      <c r="XA44" s="287"/>
      <c r="XB44" s="287"/>
      <c r="XC44" s="287"/>
      <c r="XD44" s="287"/>
      <c r="XE44" s="287"/>
      <c r="XF44" s="287"/>
      <c r="XG44" s="287"/>
      <c r="XH44" s="287"/>
      <c r="XI44" s="287"/>
      <c r="XJ44" s="287"/>
      <c r="XK44" s="287"/>
      <c r="XL44" s="287"/>
      <c r="XM44" s="287"/>
      <c r="XN44" s="287"/>
      <c r="XO44" s="287"/>
      <c r="XP44" s="287"/>
      <c r="XQ44" s="287"/>
      <c r="XR44" s="287"/>
      <c r="XS44" s="287"/>
      <c r="XT44" s="287"/>
      <c r="XU44" s="287"/>
      <c r="XV44" s="287"/>
      <c r="XW44" s="287"/>
      <c r="XX44" s="287"/>
      <c r="XY44" s="287"/>
      <c r="XZ44" s="287"/>
      <c r="YA44" s="287"/>
      <c r="YB44" s="287"/>
      <c r="YC44" s="287"/>
      <c r="YD44" s="287"/>
      <c r="YE44" s="287"/>
      <c r="YF44" s="287"/>
      <c r="YG44" s="287"/>
      <c r="YH44" s="287"/>
      <c r="YI44" s="287"/>
      <c r="YJ44" s="287"/>
      <c r="YK44" s="287"/>
      <c r="YL44" s="287"/>
      <c r="YM44" s="287"/>
      <c r="YN44" s="287"/>
      <c r="YO44" s="287"/>
      <c r="YP44" s="287"/>
      <c r="YQ44" s="287"/>
      <c r="YR44" s="287"/>
      <c r="YS44" s="287"/>
      <c r="YT44" s="287"/>
      <c r="YU44" s="287"/>
      <c r="YV44" s="287"/>
      <c r="YW44" s="287"/>
      <c r="YX44" s="287"/>
      <c r="YY44" s="287"/>
      <c r="YZ44" s="287"/>
      <c r="ZA44" s="287"/>
      <c r="ZB44" s="287"/>
      <c r="ZC44" s="287"/>
      <c r="ZD44" s="287"/>
      <c r="ZE44" s="287"/>
      <c r="ZF44" s="287"/>
      <c r="ZG44" s="287"/>
      <c r="ZH44" s="287"/>
      <c r="ZI44" s="287"/>
      <c r="ZJ44" s="287"/>
      <c r="ZK44" s="287"/>
      <c r="ZL44" s="287"/>
      <c r="ZM44" s="287"/>
      <c r="ZN44" s="287"/>
      <c r="ZO44" s="287"/>
      <c r="ZP44" s="287"/>
      <c r="ZQ44" s="287"/>
      <c r="ZR44" s="287"/>
      <c r="ZS44" s="287"/>
      <c r="ZT44" s="287"/>
      <c r="ZU44" s="287"/>
      <c r="ZV44" s="287"/>
      <c r="ZW44" s="287"/>
      <c r="ZX44" s="287"/>
      <c r="ZY44" s="287"/>
      <c r="ZZ44" s="287"/>
      <c r="AAA44" s="287"/>
      <c r="AAB44" s="287"/>
      <c r="AAC44" s="287"/>
      <c r="AAD44" s="287"/>
      <c r="AAE44" s="287"/>
      <c r="AAF44" s="287"/>
      <c r="AAG44" s="287"/>
      <c r="AAH44" s="287"/>
      <c r="AAI44" s="287"/>
      <c r="AAJ44" s="287"/>
      <c r="AAK44" s="287"/>
      <c r="AAL44" s="287"/>
      <c r="AAM44" s="287"/>
      <c r="AAN44" s="287"/>
      <c r="AAO44" s="287"/>
      <c r="AAP44" s="287"/>
      <c r="AAQ44" s="287"/>
      <c r="AAR44" s="287"/>
      <c r="AAS44" s="287"/>
      <c r="AAT44" s="287"/>
      <c r="AAU44" s="287"/>
      <c r="AAV44" s="287"/>
      <c r="AAW44" s="287"/>
      <c r="AAX44" s="287"/>
      <c r="AAY44" s="287"/>
      <c r="AAZ44" s="287"/>
      <c r="ABA44" s="287"/>
      <c r="ABB44" s="287"/>
      <c r="ABC44" s="287"/>
      <c r="ABD44" s="287"/>
      <c r="ABE44" s="287"/>
      <c r="ABF44" s="287"/>
      <c r="ABG44" s="287"/>
      <c r="ABH44" s="287"/>
      <c r="ABI44" s="287"/>
      <c r="ABJ44" s="287"/>
      <c r="ABK44" s="287"/>
      <c r="ABL44" s="287"/>
      <c r="ABM44" s="287"/>
      <c r="ABN44" s="287"/>
      <c r="ABO44" s="287"/>
      <c r="ABP44" s="287"/>
      <c r="ABQ44" s="287"/>
      <c r="ABR44" s="287"/>
      <c r="ABS44" s="287"/>
      <c r="ABT44" s="287"/>
      <c r="ABU44" s="287"/>
      <c r="ABV44" s="287"/>
      <c r="ABW44" s="287"/>
      <c r="ABX44" s="287"/>
      <c r="ABY44" s="287"/>
      <c r="ABZ44" s="287"/>
      <c r="ACA44" s="287"/>
      <c r="ACB44" s="287"/>
      <c r="ACC44" s="287"/>
      <c r="ACD44" s="287"/>
      <c r="ACE44" s="287"/>
      <c r="ACF44" s="287"/>
      <c r="ACG44" s="287"/>
      <c r="ACH44" s="287"/>
      <c r="ACI44" s="287"/>
      <c r="ACJ44" s="287"/>
      <c r="ACK44" s="287"/>
      <c r="ACL44" s="287"/>
      <c r="ACM44" s="287"/>
      <c r="ACN44" s="287"/>
      <c r="ACO44" s="287"/>
      <c r="ACP44" s="287"/>
      <c r="ACQ44" s="287"/>
      <c r="ACR44" s="287"/>
      <c r="ACS44" s="287"/>
      <c r="ACT44" s="287"/>
      <c r="ACU44" s="287"/>
      <c r="ACV44" s="287"/>
      <c r="ACW44" s="287"/>
      <c r="ACX44" s="287"/>
      <c r="ACY44" s="287"/>
      <c r="ACZ44" s="287"/>
      <c r="ADA44" s="287"/>
      <c r="ADB44" s="287"/>
      <c r="ADC44" s="287"/>
      <c r="ADD44" s="287"/>
      <c r="ADE44" s="287"/>
      <c r="ADF44" s="287"/>
      <c r="ADG44" s="287"/>
      <c r="ADH44" s="287"/>
      <c r="ADI44" s="287"/>
      <c r="ADJ44" s="287"/>
      <c r="ADK44" s="287"/>
      <c r="ADL44" s="287"/>
      <c r="ADM44" s="287"/>
      <c r="ADN44" s="287"/>
      <c r="ADO44" s="287"/>
      <c r="ADP44" s="287"/>
      <c r="ADQ44" s="287"/>
      <c r="ADR44" s="287"/>
      <c r="ADS44" s="287"/>
      <c r="ADT44" s="287"/>
      <c r="ADU44" s="287"/>
      <c r="ADV44" s="287"/>
      <c r="ADW44" s="287"/>
      <c r="ADX44" s="287"/>
      <c r="ADY44" s="287"/>
      <c r="ADZ44" s="287"/>
      <c r="AEA44" s="287"/>
      <c r="AEB44" s="287"/>
      <c r="AEC44" s="287"/>
      <c r="AED44" s="287"/>
      <c r="AEE44" s="287"/>
      <c r="AEF44" s="287"/>
      <c r="AEG44" s="287"/>
      <c r="AEH44" s="287"/>
      <c r="AEI44" s="287"/>
      <c r="AEJ44" s="287"/>
      <c r="AEK44" s="287"/>
      <c r="AEL44" s="287"/>
      <c r="AEM44" s="287"/>
      <c r="AEN44" s="287"/>
      <c r="AEO44" s="287"/>
      <c r="AEP44" s="287"/>
      <c r="AEQ44" s="287"/>
      <c r="AER44" s="287"/>
      <c r="AES44" s="287"/>
      <c r="AET44" s="287"/>
      <c r="AEU44" s="287"/>
      <c r="AEV44" s="287"/>
      <c r="AEW44" s="287"/>
      <c r="AEX44" s="287"/>
      <c r="AEY44" s="287"/>
      <c r="AEZ44" s="287"/>
      <c r="AFA44" s="287"/>
      <c r="AFB44" s="287"/>
      <c r="AFC44" s="287"/>
      <c r="AFD44" s="287"/>
      <c r="AFE44" s="287"/>
      <c r="AFF44" s="287"/>
      <c r="AFG44" s="287"/>
      <c r="AFH44" s="287"/>
      <c r="AFI44" s="287"/>
      <c r="AFJ44" s="287"/>
      <c r="AFK44" s="287"/>
      <c r="AFL44" s="287"/>
      <c r="AFM44" s="287"/>
      <c r="AFN44" s="287"/>
      <c r="AFO44" s="287"/>
      <c r="AFP44" s="287"/>
      <c r="AFQ44" s="287"/>
      <c r="AFR44" s="287"/>
      <c r="AFS44" s="287"/>
      <c r="AFT44" s="287"/>
      <c r="AFU44" s="287"/>
      <c r="AFV44" s="287"/>
      <c r="AFW44" s="287"/>
      <c r="AFX44" s="287"/>
      <c r="AFY44" s="287"/>
      <c r="AFZ44" s="287"/>
      <c r="AGA44" s="287"/>
      <c r="AGB44" s="287"/>
      <c r="AGC44" s="287"/>
      <c r="AGD44" s="287"/>
      <c r="AGE44" s="287"/>
      <c r="AGF44" s="287"/>
      <c r="AGG44" s="287"/>
      <c r="AGH44" s="287"/>
      <c r="AGI44" s="287"/>
      <c r="AGJ44" s="287"/>
      <c r="AGK44" s="287"/>
      <c r="AGL44" s="287"/>
      <c r="AGM44" s="287"/>
      <c r="AGN44" s="287"/>
      <c r="AGO44" s="287"/>
      <c r="AGP44" s="287"/>
      <c r="AGQ44" s="287"/>
      <c r="AGR44" s="287"/>
      <c r="AGS44" s="287"/>
      <c r="AGT44" s="287"/>
      <c r="AGU44" s="287"/>
      <c r="AGV44" s="287"/>
      <c r="AGW44" s="287"/>
      <c r="AGX44" s="287"/>
      <c r="AGY44" s="287"/>
      <c r="AGZ44" s="287"/>
      <c r="AHA44" s="287"/>
      <c r="AHB44" s="287"/>
      <c r="AHC44" s="287"/>
      <c r="AHD44" s="287"/>
      <c r="AHE44" s="287"/>
      <c r="AHF44" s="287"/>
      <c r="AHG44" s="287"/>
      <c r="AHH44" s="287"/>
      <c r="AHI44" s="287"/>
      <c r="AHJ44" s="287"/>
      <c r="AHK44" s="287"/>
      <c r="AHL44" s="287"/>
      <c r="AHM44" s="287"/>
      <c r="AHN44" s="287"/>
      <c r="AHO44" s="287"/>
      <c r="AHP44" s="287"/>
      <c r="AHQ44" s="287"/>
      <c r="AHR44" s="287"/>
      <c r="AHS44" s="287"/>
      <c r="AHT44" s="287"/>
      <c r="AHU44" s="287"/>
      <c r="AHV44" s="287"/>
      <c r="AHW44" s="287"/>
      <c r="AHX44" s="287"/>
      <c r="AHY44" s="287"/>
      <c r="AHZ44" s="287"/>
      <c r="AIA44" s="287"/>
      <c r="AIB44" s="287"/>
      <c r="AIC44" s="287"/>
      <c r="AID44" s="287"/>
      <c r="AIE44" s="287"/>
      <c r="AIF44" s="287"/>
      <c r="AIG44" s="287"/>
      <c r="AIH44" s="287"/>
      <c r="AII44" s="287"/>
      <c r="AIJ44" s="287"/>
      <c r="AIK44" s="287"/>
      <c r="AIL44" s="287"/>
      <c r="AIM44" s="287"/>
      <c r="AIN44" s="287"/>
      <c r="AIO44" s="287"/>
      <c r="AIP44" s="287"/>
      <c r="AIQ44" s="287"/>
      <c r="AIR44" s="287"/>
      <c r="AIS44" s="287"/>
      <c r="AIT44" s="287"/>
      <c r="AIU44" s="287"/>
      <c r="AIV44" s="287"/>
      <c r="AIW44" s="287"/>
      <c r="AIX44" s="287"/>
      <c r="AIY44" s="287"/>
      <c r="AIZ44" s="287"/>
      <c r="AJA44" s="287"/>
      <c r="AJB44" s="287"/>
      <c r="AJC44" s="287"/>
      <c r="AJD44" s="287"/>
      <c r="AJE44" s="287"/>
      <c r="AJF44" s="287"/>
      <c r="AJG44" s="287"/>
      <c r="AJH44" s="287"/>
      <c r="AJI44" s="287"/>
      <c r="AJJ44" s="287"/>
      <c r="AJK44" s="287"/>
      <c r="AJL44" s="287"/>
      <c r="AJM44" s="287"/>
      <c r="AJN44" s="287"/>
      <c r="AJO44" s="287"/>
      <c r="AJP44" s="287"/>
      <c r="AJQ44" s="287"/>
      <c r="AJR44" s="287"/>
      <c r="AJS44" s="287"/>
      <c r="AJT44" s="287"/>
      <c r="AJU44" s="287"/>
      <c r="AJV44" s="287"/>
      <c r="AJW44" s="287"/>
      <c r="AJX44" s="287"/>
      <c r="AJY44" s="287"/>
      <c r="AJZ44" s="287"/>
      <c r="AKA44" s="287"/>
      <c r="AKB44" s="287"/>
      <c r="AKC44" s="287"/>
      <c r="AKD44" s="287"/>
      <c r="AKE44" s="287"/>
      <c r="AKF44" s="287"/>
      <c r="AKG44" s="287"/>
      <c r="AKH44" s="287"/>
      <c r="AKI44" s="287"/>
      <c r="AKJ44" s="287"/>
      <c r="AKK44" s="287"/>
      <c r="AKL44" s="287"/>
      <c r="AKM44" s="287"/>
      <c r="AKN44" s="287"/>
      <c r="AKO44" s="287"/>
      <c r="AKP44" s="287"/>
      <c r="AKQ44" s="287"/>
      <c r="AKR44" s="287"/>
      <c r="AKS44" s="287"/>
      <c r="AKT44" s="287"/>
      <c r="AKU44" s="287"/>
      <c r="AKV44" s="287"/>
      <c r="AKW44" s="287"/>
      <c r="AKX44" s="287"/>
      <c r="AKY44" s="287"/>
      <c r="AKZ44" s="287"/>
      <c r="ALA44" s="287"/>
      <c r="ALB44" s="287"/>
      <c r="ALC44" s="287"/>
      <c r="ALD44" s="287"/>
      <c r="ALE44" s="287"/>
      <c r="ALF44" s="287"/>
      <c r="ALG44" s="287"/>
      <c r="ALH44" s="287"/>
      <c r="ALI44" s="287"/>
      <c r="ALJ44" s="287"/>
      <c r="ALK44" s="287"/>
      <c r="ALL44" s="287"/>
      <c r="ALM44" s="287"/>
      <c r="ALN44" s="287"/>
      <c r="ALO44" s="287"/>
      <c r="ALP44" s="287"/>
      <c r="ALQ44" s="287"/>
      <c r="ALR44" s="287"/>
      <c r="ALS44" s="287"/>
      <c r="ALT44" s="287"/>
      <c r="ALU44" s="287"/>
      <c r="ALV44" s="287"/>
      <c r="ALW44" s="287"/>
      <c r="ALX44" s="287"/>
      <c r="ALY44" s="287"/>
      <c r="ALZ44" s="287"/>
      <c r="AMA44" s="287"/>
      <c r="AMB44" s="287"/>
      <c r="AMC44" s="287"/>
      <c r="AMD44" s="287"/>
      <c r="AME44" s="287"/>
      <c r="AMF44" s="287"/>
      <c r="AMG44" s="287"/>
      <c r="AMH44" s="287"/>
      <c r="AMI44" s="287"/>
      <c r="AMJ44" s="287"/>
      <c r="AMK44" s="287"/>
      <c r="AML44" s="287"/>
      <c r="AMM44" s="287"/>
      <c r="AMN44" s="287"/>
      <c r="AMO44" s="287"/>
      <c r="AMP44" s="287"/>
      <c r="AMQ44" s="287"/>
      <c r="AMR44" s="287"/>
      <c r="AMS44" s="287"/>
      <c r="AMT44" s="287"/>
      <c r="AMU44" s="287"/>
      <c r="AMV44" s="287"/>
      <c r="AMW44" s="287"/>
      <c r="AMX44" s="287"/>
      <c r="AMY44" s="287"/>
      <c r="AMZ44" s="287"/>
      <c r="ANA44" s="287"/>
      <c r="ANB44" s="287"/>
      <c r="ANC44" s="287"/>
      <c r="AND44" s="287"/>
      <c r="ANE44" s="287"/>
      <c r="ANF44" s="287"/>
      <c r="ANG44" s="287"/>
      <c r="ANH44" s="287"/>
      <c r="ANI44" s="287"/>
      <c r="ANJ44" s="287"/>
      <c r="ANK44" s="287"/>
      <c r="ANL44" s="287"/>
      <c r="ANM44" s="287"/>
      <c r="ANN44" s="287"/>
      <c r="ANO44" s="287"/>
      <c r="ANP44" s="287"/>
      <c r="ANQ44" s="287"/>
      <c r="ANR44" s="287"/>
      <c r="ANS44" s="287"/>
      <c r="ANT44" s="287"/>
      <c r="ANU44" s="287"/>
      <c r="ANV44" s="287"/>
      <c r="ANW44" s="287"/>
      <c r="ANX44" s="287"/>
      <c r="ANY44" s="287"/>
      <c r="ANZ44" s="287"/>
      <c r="AOA44" s="287"/>
      <c r="AOB44" s="287"/>
      <c r="AOC44" s="287"/>
      <c r="AOD44" s="287"/>
      <c r="AOE44" s="287"/>
      <c r="AOF44" s="287"/>
      <c r="AOG44" s="287"/>
      <c r="AOH44" s="287"/>
      <c r="AOI44" s="287"/>
      <c r="AOJ44" s="287"/>
      <c r="AOK44" s="287"/>
      <c r="AOL44" s="287"/>
      <c r="AOM44" s="287"/>
      <c r="AON44" s="287"/>
      <c r="AOO44" s="287"/>
      <c r="AOP44" s="287"/>
      <c r="AOQ44" s="287"/>
      <c r="AOR44" s="287"/>
      <c r="AOS44" s="287"/>
      <c r="AOT44" s="287"/>
      <c r="AOU44" s="287"/>
      <c r="AOV44" s="287"/>
      <c r="AOW44" s="287"/>
      <c r="AOX44" s="287"/>
      <c r="AOY44" s="287"/>
      <c r="AOZ44" s="287"/>
      <c r="APA44" s="287"/>
      <c r="APB44" s="287"/>
      <c r="APC44" s="287"/>
      <c r="APD44" s="287"/>
      <c r="APE44" s="287"/>
      <c r="APF44" s="287"/>
      <c r="APG44" s="287"/>
      <c r="APH44" s="287"/>
      <c r="API44" s="287"/>
      <c r="APJ44" s="287"/>
      <c r="APK44" s="287"/>
      <c r="APL44" s="287"/>
      <c r="APM44" s="287"/>
      <c r="APN44" s="287"/>
      <c r="APO44" s="287"/>
      <c r="APP44" s="287"/>
      <c r="APQ44" s="287"/>
      <c r="APR44" s="287"/>
      <c r="APS44" s="287"/>
      <c r="APT44" s="287"/>
      <c r="APU44" s="287"/>
      <c r="APV44" s="287"/>
      <c r="APW44" s="287"/>
      <c r="APX44" s="287"/>
      <c r="APY44" s="287"/>
      <c r="APZ44" s="287"/>
      <c r="AQA44" s="287"/>
      <c r="AQB44" s="287"/>
      <c r="AQC44" s="287"/>
      <c r="AQD44" s="287"/>
      <c r="AQE44" s="287"/>
      <c r="AQF44" s="287"/>
      <c r="AQG44" s="287"/>
      <c r="AQH44" s="287"/>
      <c r="AQI44" s="287"/>
      <c r="AQJ44" s="287"/>
      <c r="AQK44" s="287"/>
      <c r="AQL44" s="287"/>
      <c r="AQM44" s="287"/>
      <c r="AQN44" s="287"/>
      <c r="AQO44" s="287"/>
      <c r="AQP44" s="287"/>
      <c r="AQQ44" s="287"/>
      <c r="AQR44" s="287"/>
      <c r="AQS44" s="287"/>
      <c r="AQT44" s="287"/>
      <c r="AQU44" s="287"/>
      <c r="AQV44" s="287"/>
      <c r="AQW44" s="287"/>
      <c r="AQX44" s="287"/>
      <c r="AQY44" s="287"/>
      <c r="AQZ44" s="287"/>
      <c r="ARA44" s="287"/>
      <c r="ARB44" s="287"/>
      <c r="ARC44" s="287"/>
      <c r="ARD44" s="287"/>
      <c r="ARE44" s="287"/>
      <c r="ARF44" s="287"/>
      <c r="ARG44" s="287"/>
      <c r="ARH44" s="287"/>
      <c r="ARI44" s="287"/>
      <c r="ARJ44" s="287"/>
      <c r="ARK44" s="287"/>
      <c r="ARL44" s="287"/>
      <c r="ARM44" s="287"/>
      <c r="ARN44" s="287"/>
      <c r="ARO44" s="287"/>
      <c r="ARP44" s="287"/>
      <c r="ARQ44" s="287"/>
      <c r="ARR44" s="287"/>
      <c r="ARS44" s="287"/>
      <c r="ART44" s="287"/>
      <c r="ARU44" s="287"/>
      <c r="ARV44" s="287"/>
      <c r="ARW44" s="287"/>
      <c r="ARX44" s="287"/>
      <c r="ARY44" s="287"/>
      <c r="ARZ44" s="287"/>
      <c r="ASA44" s="287"/>
      <c r="ASB44" s="287"/>
      <c r="ASC44" s="287"/>
      <c r="ASD44" s="287"/>
      <c r="ASE44" s="287"/>
      <c r="ASF44" s="287"/>
      <c r="ASG44" s="287"/>
      <c r="ASH44" s="287"/>
      <c r="ASI44" s="287"/>
      <c r="ASJ44" s="287"/>
      <c r="ASK44" s="287"/>
      <c r="ASL44" s="287"/>
      <c r="ASM44" s="287"/>
      <c r="ASN44" s="287"/>
      <c r="ASO44" s="287"/>
      <c r="ASP44" s="287"/>
      <c r="ASQ44" s="287"/>
      <c r="ASR44" s="287"/>
      <c r="ASS44" s="287"/>
      <c r="AST44" s="287"/>
      <c r="ASU44" s="287"/>
      <c r="ASV44" s="287"/>
      <c r="ASW44" s="287"/>
      <c r="ASX44" s="287"/>
      <c r="ASY44" s="287"/>
      <c r="ASZ44" s="287"/>
      <c r="ATA44" s="287"/>
      <c r="ATB44" s="287"/>
      <c r="ATC44" s="287"/>
      <c r="ATD44" s="287"/>
      <c r="ATE44" s="287"/>
      <c r="ATF44" s="287"/>
      <c r="ATG44" s="287"/>
      <c r="ATH44" s="287"/>
      <c r="ATI44" s="287"/>
      <c r="ATJ44" s="287"/>
      <c r="ATK44" s="287"/>
      <c r="ATL44" s="287"/>
      <c r="ATM44" s="287"/>
      <c r="ATN44" s="287"/>
      <c r="ATO44" s="287"/>
      <c r="ATP44" s="287"/>
      <c r="ATQ44" s="287"/>
      <c r="ATR44" s="287"/>
      <c r="ATS44" s="287"/>
      <c r="ATT44" s="287"/>
      <c r="ATU44" s="287"/>
      <c r="ATV44" s="287"/>
      <c r="ATW44" s="287"/>
      <c r="ATX44" s="287"/>
      <c r="ATY44" s="287"/>
      <c r="ATZ44" s="287"/>
      <c r="AUA44" s="287"/>
      <c r="AUB44" s="287"/>
      <c r="AUC44" s="287"/>
      <c r="AUD44" s="287"/>
      <c r="AUE44" s="287"/>
      <c r="AUF44" s="287"/>
      <c r="AUG44" s="287"/>
      <c r="AUH44" s="287"/>
      <c r="AUI44" s="287"/>
      <c r="AUJ44" s="287"/>
      <c r="AUK44" s="287"/>
      <c r="AUL44" s="287"/>
      <c r="AUM44" s="287"/>
      <c r="AUN44" s="287"/>
      <c r="AUO44" s="287"/>
      <c r="AUP44" s="287"/>
      <c r="AUQ44" s="287"/>
      <c r="AUR44" s="287"/>
      <c r="AUS44" s="287"/>
      <c r="AUT44" s="287"/>
      <c r="AUU44" s="287"/>
      <c r="AUV44" s="287"/>
      <c r="AUW44" s="287"/>
      <c r="AUX44" s="287"/>
      <c r="AUY44" s="287"/>
      <c r="AUZ44" s="287"/>
      <c r="AVA44" s="287"/>
      <c r="AVB44" s="287"/>
      <c r="AVC44" s="287"/>
      <c r="AVD44" s="287"/>
      <c r="AVE44" s="287"/>
      <c r="AVF44" s="287"/>
      <c r="AVG44" s="287"/>
      <c r="AVH44" s="287"/>
      <c r="AVI44" s="287"/>
      <c r="AVJ44" s="287"/>
      <c r="AVK44" s="287"/>
      <c r="AVL44" s="287"/>
      <c r="AVM44" s="287"/>
      <c r="AVN44" s="287"/>
      <c r="AVO44" s="287"/>
      <c r="AVP44" s="287"/>
      <c r="AVQ44" s="287"/>
      <c r="AVR44" s="287"/>
      <c r="AVS44" s="287"/>
      <c r="AVT44" s="287"/>
      <c r="AVU44" s="287"/>
      <c r="AVV44" s="287"/>
      <c r="AVW44" s="287"/>
      <c r="AVX44" s="287"/>
      <c r="AVY44" s="287"/>
      <c r="AVZ44" s="287"/>
      <c r="AWA44" s="287"/>
      <c r="AWB44" s="287"/>
      <c r="AWC44" s="287"/>
      <c r="AWD44" s="287"/>
      <c r="AWE44" s="287"/>
      <c r="AWF44" s="287"/>
      <c r="AWG44" s="287"/>
      <c r="AWH44" s="287"/>
      <c r="AWI44" s="287"/>
      <c r="AWJ44" s="287"/>
      <c r="AWK44" s="287"/>
      <c r="AWL44" s="287"/>
      <c r="AWM44" s="287"/>
      <c r="AWN44" s="287"/>
      <c r="AWO44" s="287"/>
      <c r="AWP44" s="287"/>
      <c r="AWQ44" s="287"/>
      <c r="AWR44" s="287"/>
      <c r="AWS44" s="287"/>
      <c r="AWT44" s="287"/>
      <c r="AWU44" s="287"/>
      <c r="AWV44" s="287"/>
      <c r="AWW44" s="287"/>
      <c r="AWX44" s="287"/>
      <c r="AWY44" s="287"/>
      <c r="AWZ44" s="287"/>
      <c r="AXA44" s="287"/>
      <c r="AXB44" s="287"/>
      <c r="AXC44" s="287"/>
      <c r="AXD44" s="287"/>
      <c r="AXE44" s="287"/>
      <c r="AXF44" s="287"/>
      <c r="AXG44" s="287"/>
      <c r="AXH44" s="287"/>
      <c r="AXI44" s="287"/>
      <c r="AXJ44" s="287"/>
      <c r="AXK44" s="287"/>
      <c r="AXL44" s="287"/>
      <c r="AXM44" s="287"/>
      <c r="AXN44" s="287"/>
      <c r="AXO44" s="287"/>
      <c r="AXP44" s="287"/>
      <c r="AXQ44" s="287"/>
      <c r="AXR44" s="287"/>
      <c r="AXS44" s="287"/>
      <c r="AXT44" s="287"/>
      <c r="AXU44" s="287"/>
      <c r="AXV44" s="287"/>
      <c r="AXW44" s="287"/>
      <c r="AXX44" s="287"/>
      <c r="AXY44" s="287"/>
      <c r="AXZ44" s="287"/>
      <c r="AYA44" s="287"/>
      <c r="AYB44" s="287"/>
      <c r="AYC44" s="287"/>
      <c r="AYD44" s="287"/>
      <c r="AYE44" s="287"/>
      <c r="AYF44" s="287"/>
      <c r="AYG44" s="287"/>
      <c r="AYH44" s="287"/>
      <c r="AYI44" s="287"/>
      <c r="AYJ44" s="287"/>
      <c r="AYK44" s="287"/>
      <c r="AYL44" s="287"/>
      <c r="AYM44" s="287"/>
      <c r="AYN44" s="287"/>
      <c r="AYO44" s="287"/>
      <c r="AYP44" s="287"/>
      <c r="AYQ44" s="287"/>
      <c r="AYR44" s="287"/>
      <c r="AYS44" s="287"/>
      <c r="AYT44" s="287"/>
      <c r="AYU44" s="287"/>
      <c r="AYV44" s="287"/>
      <c r="AYW44" s="287"/>
      <c r="AYX44" s="287"/>
      <c r="AYY44" s="287"/>
      <c r="AYZ44" s="287"/>
      <c r="AZA44" s="287"/>
      <c r="AZB44" s="287"/>
      <c r="AZC44" s="287"/>
      <c r="AZD44" s="287"/>
      <c r="AZE44" s="287"/>
      <c r="AZF44" s="287"/>
      <c r="AZG44" s="287"/>
      <c r="AZH44" s="287"/>
      <c r="AZI44" s="287"/>
      <c r="AZJ44" s="287"/>
      <c r="AZK44" s="287"/>
      <c r="AZL44" s="287"/>
      <c r="AZM44" s="287"/>
      <c r="AZN44" s="287"/>
      <c r="AZO44" s="287"/>
      <c r="AZP44" s="287"/>
      <c r="AZQ44" s="287"/>
      <c r="AZR44" s="287"/>
      <c r="AZS44" s="287"/>
      <c r="AZT44" s="287"/>
      <c r="AZU44" s="287"/>
      <c r="AZV44" s="287"/>
      <c r="AZW44" s="287"/>
      <c r="AZX44" s="287"/>
      <c r="AZY44" s="287"/>
      <c r="AZZ44" s="287"/>
      <c r="BAA44" s="287"/>
      <c r="BAB44" s="287"/>
      <c r="BAC44" s="287"/>
      <c r="BAD44" s="287"/>
      <c r="BAE44" s="287"/>
      <c r="BAF44" s="287"/>
      <c r="BAG44" s="287"/>
      <c r="BAH44" s="287"/>
      <c r="BAI44" s="287"/>
      <c r="BAJ44" s="287"/>
      <c r="BAK44" s="287"/>
      <c r="BAL44" s="287"/>
      <c r="BAM44" s="287"/>
      <c r="BAN44" s="287"/>
      <c r="BAO44" s="287"/>
      <c r="BAP44" s="287"/>
      <c r="BAQ44" s="287"/>
      <c r="BAR44" s="287"/>
      <c r="BAS44" s="287"/>
      <c r="BAT44" s="287"/>
      <c r="BAU44" s="287"/>
      <c r="BAV44" s="287"/>
      <c r="BAW44" s="287"/>
      <c r="BAX44" s="287"/>
      <c r="BAY44" s="287"/>
      <c r="BAZ44" s="287"/>
      <c r="BBA44" s="287"/>
      <c r="BBB44" s="287"/>
      <c r="BBC44" s="287"/>
      <c r="BBD44" s="287"/>
      <c r="BBE44" s="287"/>
      <c r="BBF44" s="287"/>
      <c r="BBG44" s="287"/>
      <c r="BBH44" s="287"/>
      <c r="BBI44" s="287"/>
      <c r="BBJ44" s="287"/>
      <c r="BBK44" s="287"/>
      <c r="BBL44" s="287"/>
      <c r="BBM44" s="287"/>
      <c r="BBN44" s="287"/>
      <c r="BBO44" s="287"/>
      <c r="BBP44" s="287"/>
      <c r="BBQ44" s="287"/>
      <c r="BBR44" s="287"/>
      <c r="BBS44" s="287"/>
      <c r="BBT44" s="287"/>
      <c r="BBU44" s="287"/>
      <c r="BBV44" s="287"/>
      <c r="BBW44" s="287"/>
      <c r="BBX44" s="287"/>
      <c r="BBY44" s="287"/>
      <c r="BBZ44" s="287"/>
      <c r="BCA44" s="287"/>
      <c r="BCB44" s="287"/>
      <c r="BCC44" s="287"/>
      <c r="BCD44" s="287"/>
      <c r="BCE44" s="287"/>
      <c r="BCF44" s="287"/>
      <c r="BCG44" s="287"/>
      <c r="BCH44" s="287"/>
      <c r="BCI44" s="287"/>
      <c r="BCJ44" s="287"/>
      <c r="BCK44" s="287"/>
      <c r="BCL44" s="287"/>
      <c r="BCM44" s="287"/>
      <c r="BCN44" s="287"/>
      <c r="BCO44" s="287"/>
      <c r="BCP44" s="287"/>
      <c r="BCQ44" s="287"/>
      <c r="BCR44" s="287"/>
      <c r="BCS44" s="287"/>
      <c r="BCT44" s="287"/>
      <c r="BCU44" s="287"/>
      <c r="BCV44" s="287"/>
      <c r="BCW44" s="287"/>
      <c r="BCX44" s="287"/>
      <c r="BCY44" s="287"/>
      <c r="BCZ44" s="287"/>
      <c r="BDA44" s="287"/>
      <c r="BDB44" s="287"/>
      <c r="BDC44" s="287"/>
      <c r="BDD44" s="287"/>
      <c r="BDE44" s="287"/>
      <c r="BDF44" s="287"/>
      <c r="BDG44" s="287"/>
      <c r="BDH44" s="287"/>
      <c r="BDI44" s="287"/>
      <c r="BDJ44" s="287"/>
      <c r="BDK44" s="287"/>
      <c r="BDL44" s="287"/>
      <c r="BDM44" s="287"/>
      <c r="BDN44" s="287"/>
      <c r="BDO44" s="287"/>
      <c r="BDP44" s="287"/>
      <c r="BDQ44" s="287"/>
      <c r="BDR44" s="287"/>
      <c r="BDS44" s="287"/>
      <c r="BDT44" s="287"/>
      <c r="BDU44" s="287"/>
      <c r="BDV44" s="287"/>
      <c r="BDW44" s="287"/>
      <c r="BDX44" s="287"/>
      <c r="BDY44" s="287"/>
      <c r="BDZ44" s="287"/>
      <c r="BEA44" s="287"/>
      <c r="BEB44" s="287"/>
      <c r="BEC44" s="287"/>
      <c r="BED44" s="287"/>
      <c r="BEE44" s="287"/>
      <c r="BEF44" s="287"/>
      <c r="BEG44" s="287"/>
      <c r="BEH44" s="287"/>
      <c r="BEI44" s="287"/>
      <c r="BEJ44" s="287"/>
      <c r="BEK44" s="287"/>
      <c r="BEL44" s="287"/>
      <c r="BEM44" s="287"/>
      <c r="BEN44" s="287"/>
      <c r="BEO44" s="287"/>
      <c r="BEP44" s="287"/>
      <c r="BEQ44" s="287"/>
      <c r="BER44" s="287"/>
      <c r="BES44" s="287"/>
      <c r="BET44" s="287"/>
      <c r="BEU44" s="287"/>
      <c r="BEV44" s="287"/>
      <c r="BEW44" s="287"/>
      <c r="BEX44" s="287"/>
      <c r="BEY44" s="287"/>
      <c r="BEZ44" s="287"/>
      <c r="BFA44" s="287"/>
      <c r="BFB44" s="287"/>
      <c r="BFC44" s="287"/>
      <c r="BFD44" s="287"/>
      <c r="BFE44" s="287"/>
      <c r="BFF44" s="287"/>
      <c r="BFG44" s="287"/>
      <c r="BFH44" s="287"/>
      <c r="BFI44" s="287"/>
      <c r="BFJ44" s="287"/>
      <c r="BFK44" s="287"/>
      <c r="BFL44" s="287"/>
      <c r="BFM44" s="287"/>
      <c r="BFN44" s="287"/>
      <c r="BFO44" s="287"/>
      <c r="BFP44" s="287"/>
      <c r="BFQ44" s="287"/>
      <c r="BFR44" s="287"/>
      <c r="BFS44" s="287"/>
      <c r="BFT44" s="287"/>
      <c r="BFU44" s="287"/>
      <c r="BFV44" s="287"/>
      <c r="BFW44" s="287"/>
      <c r="BFX44" s="287"/>
      <c r="BFY44" s="287"/>
      <c r="BFZ44" s="287"/>
      <c r="BGA44" s="287"/>
      <c r="BGB44" s="287"/>
      <c r="BGC44" s="287"/>
      <c r="BGD44" s="287"/>
      <c r="BGE44" s="287"/>
      <c r="BGF44" s="287"/>
      <c r="BGG44" s="287"/>
      <c r="BGH44" s="287"/>
      <c r="BGI44" s="287"/>
      <c r="BGJ44" s="287"/>
      <c r="BGK44" s="287"/>
      <c r="BGL44" s="287"/>
      <c r="BGM44" s="287"/>
      <c r="BGN44" s="287"/>
      <c r="BGO44" s="287"/>
      <c r="BGP44" s="287"/>
      <c r="BGQ44" s="287"/>
      <c r="BGR44" s="287"/>
      <c r="BGS44" s="287"/>
      <c r="BGT44" s="287"/>
      <c r="BGU44" s="287"/>
      <c r="BGV44" s="287"/>
      <c r="BGW44" s="287"/>
      <c r="BGX44" s="287"/>
      <c r="BGY44" s="287"/>
      <c r="BGZ44" s="287"/>
      <c r="BHA44" s="287"/>
      <c r="BHB44" s="287"/>
      <c r="BHC44" s="287"/>
      <c r="BHD44" s="287"/>
      <c r="BHE44" s="287"/>
      <c r="BHF44" s="287"/>
      <c r="BHG44" s="287"/>
      <c r="BHH44" s="287"/>
      <c r="BHI44" s="287"/>
      <c r="BHJ44" s="287"/>
      <c r="BHK44" s="287"/>
      <c r="BHL44" s="287"/>
      <c r="BHM44" s="287"/>
      <c r="BHN44" s="287"/>
      <c r="BHO44" s="287"/>
      <c r="BHP44" s="287"/>
      <c r="BHQ44" s="287"/>
      <c r="BHR44" s="287"/>
      <c r="BHS44" s="287"/>
      <c r="BHT44" s="287"/>
      <c r="BHU44" s="287"/>
      <c r="BHV44" s="287"/>
      <c r="BHW44" s="287"/>
      <c r="BHX44" s="287"/>
      <c r="BHY44" s="287"/>
      <c r="BHZ44" s="287"/>
      <c r="BIA44" s="287"/>
      <c r="BIB44" s="287"/>
      <c r="BIC44" s="287"/>
      <c r="BID44" s="287"/>
      <c r="BIE44" s="287"/>
      <c r="BIF44" s="287"/>
      <c r="BIG44" s="287"/>
      <c r="BIH44" s="287"/>
      <c r="BII44" s="287"/>
      <c r="BIJ44" s="287"/>
      <c r="BIK44" s="287"/>
      <c r="BIL44" s="287"/>
      <c r="BIM44" s="287"/>
      <c r="BIN44" s="287"/>
      <c r="BIO44" s="287"/>
      <c r="BIP44" s="287"/>
      <c r="BIQ44" s="287"/>
      <c r="BIR44" s="287"/>
      <c r="BIS44" s="287"/>
      <c r="BIT44" s="287"/>
      <c r="BIU44" s="287"/>
      <c r="BIV44" s="287"/>
      <c r="BIW44" s="287"/>
      <c r="BIX44" s="287"/>
      <c r="BIY44" s="287"/>
      <c r="BIZ44" s="287"/>
      <c r="BJA44" s="287"/>
      <c r="BJB44" s="287"/>
      <c r="BJC44" s="287"/>
      <c r="BJD44" s="287"/>
      <c r="BJE44" s="287"/>
      <c r="BJF44" s="287"/>
      <c r="BJG44" s="287"/>
      <c r="BJH44" s="287"/>
      <c r="BJI44" s="287"/>
      <c r="BJJ44" s="287"/>
      <c r="BJK44" s="287"/>
      <c r="BJL44" s="287"/>
      <c r="BJM44" s="287"/>
      <c r="BJN44" s="287"/>
      <c r="BJO44" s="287"/>
      <c r="BJP44" s="287"/>
      <c r="BJQ44" s="287"/>
      <c r="BJR44" s="287"/>
      <c r="BJS44" s="287"/>
      <c r="BJT44" s="287"/>
      <c r="BJU44" s="287"/>
      <c r="BJV44" s="287"/>
      <c r="BJW44" s="287"/>
      <c r="BJX44" s="287"/>
      <c r="BJY44" s="287"/>
      <c r="BJZ44" s="287"/>
      <c r="BKA44" s="287"/>
      <c r="BKB44" s="287"/>
      <c r="BKC44" s="287"/>
      <c r="BKD44" s="287"/>
      <c r="BKE44" s="287"/>
      <c r="BKF44" s="287"/>
      <c r="BKG44" s="287"/>
      <c r="BKH44" s="287"/>
      <c r="BKI44" s="287"/>
      <c r="BKJ44" s="287"/>
      <c r="BKK44" s="287"/>
      <c r="BKL44" s="287"/>
      <c r="BKM44" s="287"/>
      <c r="BKN44" s="287"/>
      <c r="BKO44" s="287"/>
      <c r="BKP44" s="287"/>
      <c r="BKQ44" s="287"/>
      <c r="BKR44" s="287"/>
      <c r="BKS44" s="287"/>
      <c r="BKT44" s="287"/>
      <c r="BKU44" s="287"/>
      <c r="BKV44" s="287"/>
      <c r="BKW44" s="287"/>
      <c r="BKX44" s="287"/>
      <c r="BKY44" s="287"/>
      <c r="BKZ44" s="287"/>
      <c r="BLA44" s="287"/>
      <c r="BLB44" s="287"/>
      <c r="BLC44" s="287"/>
      <c r="BLD44" s="287"/>
      <c r="BLE44" s="287"/>
      <c r="BLF44" s="287"/>
      <c r="BLG44" s="287"/>
      <c r="BLH44" s="287"/>
      <c r="BLI44" s="287"/>
      <c r="BLJ44" s="287"/>
      <c r="BLK44" s="287"/>
      <c r="BLL44" s="287"/>
      <c r="BLM44" s="287"/>
      <c r="BLN44" s="287"/>
      <c r="BLO44" s="287"/>
      <c r="BLP44" s="287"/>
      <c r="BLQ44" s="287"/>
      <c r="BLR44" s="287"/>
      <c r="BLS44" s="287"/>
      <c r="BLT44" s="287"/>
      <c r="BLU44" s="287"/>
      <c r="BLV44" s="287"/>
      <c r="BLW44" s="287"/>
      <c r="BLX44" s="287"/>
      <c r="BLY44" s="287"/>
      <c r="BLZ44" s="287"/>
      <c r="BMA44" s="287"/>
      <c r="BMB44" s="287"/>
      <c r="BMC44" s="287"/>
      <c r="BMD44" s="287"/>
      <c r="BME44" s="287"/>
      <c r="BMF44" s="287"/>
      <c r="BMG44" s="287"/>
      <c r="BMH44" s="287"/>
      <c r="BMI44" s="287"/>
      <c r="BMJ44" s="287"/>
      <c r="BMK44" s="287"/>
      <c r="BML44" s="287"/>
      <c r="BMM44" s="287"/>
      <c r="BMN44" s="287"/>
      <c r="BMO44" s="287"/>
      <c r="BMP44" s="287"/>
      <c r="BMQ44" s="287"/>
      <c r="BMR44" s="287"/>
      <c r="BMS44" s="287"/>
      <c r="BMT44" s="287"/>
      <c r="BMU44" s="287"/>
      <c r="BMV44" s="287"/>
      <c r="BMW44" s="287"/>
      <c r="BMX44" s="287"/>
      <c r="BMY44" s="287"/>
      <c r="BMZ44" s="287"/>
      <c r="BNA44" s="287"/>
      <c r="BNB44" s="287"/>
      <c r="BNC44" s="287"/>
      <c r="BND44" s="287"/>
      <c r="BNE44" s="287"/>
      <c r="BNF44" s="287"/>
      <c r="BNG44" s="287"/>
      <c r="BNH44" s="287"/>
      <c r="BNI44" s="287"/>
      <c r="BNJ44" s="287"/>
      <c r="BNK44" s="287"/>
      <c r="BNL44" s="287"/>
    </row>
    <row r="45" spans="1:1728" s="166" customFormat="1" ht="15" hidden="1" customHeight="1" x14ac:dyDescent="0.25">
      <c r="A45" s="236">
        <v>45</v>
      </c>
      <c r="B45" s="219" t="s">
        <v>322</v>
      </c>
      <c r="C45" s="219" t="s">
        <v>233</v>
      </c>
      <c r="D45" s="219" t="s">
        <v>323</v>
      </c>
      <c r="E45" s="219" t="s">
        <v>324</v>
      </c>
      <c r="F45" s="219"/>
      <c r="G45" s="219"/>
      <c r="H45" s="222"/>
      <c r="I45" s="222" t="s">
        <v>236</v>
      </c>
      <c r="J45" s="222">
        <v>2024</v>
      </c>
      <c r="K45" s="219" t="s">
        <v>309</v>
      </c>
      <c r="L45" s="249" t="s">
        <v>2153</v>
      </c>
      <c r="M45" s="285" t="s">
        <v>460</v>
      </c>
      <c r="N45" s="285"/>
      <c r="O45" s="285"/>
      <c r="P45" s="285"/>
      <c r="Q45" s="285"/>
      <c r="R45" s="285"/>
      <c r="S45" s="285"/>
      <c r="T45" s="285"/>
      <c r="U45" s="285"/>
      <c r="V45" s="285"/>
      <c r="W45" s="285"/>
      <c r="X45" s="285"/>
      <c r="Y45" s="285"/>
      <c r="Z45" s="285"/>
      <c r="AA45" s="285"/>
      <c r="AB45" s="285"/>
      <c r="AC45" s="285"/>
      <c r="AD45" s="285"/>
      <c r="AE45" s="285"/>
      <c r="AF45" s="285"/>
      <c r="AG45" s="285"/>
      <c r="AH45" s="285"/>
      <c r="AI45" s="285"/>
      <c r="AJ45" s="285"/>
      <c r="AK45" s="285"/>
      <c r="AL45" s="285"/>
      <c r="AM45" s="285"/>
      <c r="AN45" s="285"/>
      <c r="AO45" s="285"/>
      <c r="AP45" s="285"/>
      <c r="AQ45" s="285"/>
      <c r="AR45" s="285"/>
      <c r="AS45" s="285"/>
      <c r="AT45" s="285"/>
      <c r="AU45" s="285"/>
      <c r="AV45" s="285"/>
      <c r="AW45" s="285"/>
      <c r="AX45" s="285"/>
      <c r="AY45" s="285"/>
      <c r="AZ45" s="285"/>
      <c r="BA45" s="285"/>
      <c r="BB45" s="285"/>
      <c r="BC45" s="285"/>
      <c r="BD45" s="285"/>
      <c r="BE45" s="285"/>
      <c r="BF45" s="285"/>
      <c r="BG45" s="285"/>
      <c r="BH45" s="285"/>
      <c r="BI45" s="285"/>
      <c r="BJ45" s="285"/>
      <c r="BK45" s="285"/>
      <c r="BL45" s="285"/>
      <c r="BM45" s="285"/>
      <c r="BN45" s="285"/>
      <c r="BO45" s="285"/>
      <c r="BP45" s="285"/>
      <c r="BQ45" s="285"/>
      <c r="BR45" s="285"/>
      <c r="BS45" s="285"/>
      <c r="BT45" s="285"/>
      <c r="BU45" s="285"/>
      <c r="BV45" s="285"/>
      <c r="BW45" s="285"/>
      <c r="BX45" s="285"/>
      <c r="BY45" s="285"/>
      <c r="BZ45" s="285"/>
      <c r="CA45" s="285"/>
      <c r="CB45" s="285"/>
      <c r="CC45" s="285"/>
      <c r="CD45" s="285"/>
      <c r="CE45" s="285"/>
      <c r="CF45" s="285"/>
      <c r="CG45" s="285"/>
      <c r="CH45" s="285"/>
      <c r="CI45" s="285"/>
      <c r="CJ45" s="285"/>
      <c r="CK45" s="285"/>
      <c r="CL45" s="285"/>
      <c r="CM45" s="285"/>
      <c r="CN45" s="285"/>
      <c r="CO45" s="286"/>
      <c r="CP45" s="287"/>
      <c r="CQ45" s="287"/>
      <c r="CR45" s="287"/>
      <c r="CS45" s="287"/>
      <c r="CT45" s="287"/>
      <c r="CU45" s="287"/>
      <c r="CV45" s="287"/>
      <c r="CW45" s="287"/>
      <c r="CX45" s="287"/>
      <c r="CY45" s="287"/>
      <c r="CZ45" s="287"/>
      <c r="DA45" s="287"/>
      <c r="DB45" s="287"/>
      <c r="DC45" s="287"/>
      <c r="DD45" s="287"/>
      <c r="DE45" s="287"/>
      <c r="DF45" s="287"/>
      <c r="DG45" s="287"/>
      <c r="DH45" s="287"/>
      <c r="DI45" s="287"/>
      <c r="DJ45" s="287"/>
      <c r="DK45" s="287"/>
      <c r="DL45" s="287"/>
      <c r="DM45" s="287"/>
      <c r="DN45" s="287"/>
      <c r="DO45" s="287"/>
      <c r="DP45" s="287"/>
      <c r="DQ45" s="287"/>
      <c r="DR45" s="287"/>
      <c r="DS45" s="287"/>
      <c r="DT45" s="287"/>
      <c r="DU45" s="287"/>
      <c r="DV45" s="287"/>
      <c r="DW45" s="287"/>
      <c r="DX45" s="287"/>
      <c r="DY45" s="287"/>
      <c r="DZ45" s="287"/>
      <c r="EA45" s="287"/>
      <c r="EB45" s="287"/>
      <c r="EC45" s="287"/>
      <c r="ED45" s="287"/>
      <c r="EE45" s="287"/>
      <c r="EF45" s="287"/>
      <c r="EG45" s="287"/>
      <c r="EH45" s="287"/>
      <c r="EI45" s="287"/>
      <c r="EJ45" s="287"/>
      <c r="EK45" s="287"/>
      <c r="EL45" s="287"/>
      <c r="EM45" s="287"/>
      <c r="EN45" s="287"/>
      <c r="EO45" s="287"/>
      <c r="EP45" s="287"/>
      <c r="EQ45" s="287"/>
      <c r="ER45" s="287"/>
      <c r="ES45" s="287"/>
      <c r="ET45" s="287"/>
      <c r="EU45" s="287"/>
      <c r="EV45" s="287"/>
      <c r="EW45" s="287"/>
      <c r="EX45" s="287"/>
      <c r="EY45" s="287"/>
      <c r="EZ45" s="287"/>
      <c r="FA45" s="287"/>
      <c r="FB45" s="287"/>
      <c r="FC45" s="287"/>
      <c r="FD45" s="287"/>
      <c r="FE45" s="287"/>
      <c r="FF45" s="287"/>
      <c r="FG45" s="287"/>
      <c r="FH45" s="287"/>
      <c r="FI45" s="287"/>
      <c r="FJ45" s="287"/>
      <c r="FK45" s="287"/>
      <c r="FL45" s="287"/>
      <c r="FM45" s="287"/>
      <c r="FN45" s="287"/>
      <c r="FO45" s="287"/>
      <c r="FP45" s="287"/>
      <c r="FQ45" s="287"/>
      <c r="FR45" s="287"/>
      <c r="FS45" s="287"/>
      <c r="FT45" s="287"/>
      <c r="FU45" s="287"/>
      <c r="FV45" s="287"/>
      <c r="FW45" s="287"/>
      <c r="FX45" s="287"/>
      <c r="FY45" s="287"/>
      <c r="FZ45" s="287"/>
      <c r="GA45" s="287"/>
      <c r="GB45" s="287"/>
      <c r="GC45" s="287"/>
      <c r="GD45" s="287"/>
      <c r="GE45" s="287"/>
      <c r="GF45" s="287"/>
      <c r="GG45" s="287"/>
      <c r="GH45" s="287"/>
      <c r="GI45" s="287"/>
      <c r="GJ45" s="287"/>
      <c r="GK45" s="287"/>
      <c r="GL45" s="287"/>
      <c r="GM45" s="287"/>
      <c r="GN45" s="287"/>
      <c r="GO45" s="287"/>
      <c r="GP45" s="287"/>
      <c r="GQ45" s="287"/>
      <c r="GR45" s="287"/>
      <c r="GS45" s="287"/>
      <c r="GT45" s="287"/>
      <c r="GU45" s="287"/>
      <c r="GV45" s="287"/>
      <c r="GW45" s="287"/>
      <c r="GX45" s="287"/>
      <c r="GY45" s="287"/>
      <c r="GZ45" s="287"/>
      <c r="HA45" s="287"/>
      <c r="HB45" s="287"/>
      <c r="HC45" s="287"/>
      <c r="HD45" s="287"/>
      <c r="HE45" s="287"/>
      <c r="HF45" s="287"/>
      <c r="HG45" s="287"/>
      <c r="HH45" s="287"/>
      <c r="HI45" s="287"/>
      <c r="HJ45" s="287"/>
      <c r="HK45" s="287"/>
      <c r="HL45" s="287"/>
      <c r="HM45" s="287"/>
      <c r="HN45" s="287"/>
      <c r="HO45" s="287"/>
      <c r="HP45" s="287"/>
      <c r="HQ45" s="287"/>
      <c r="HR45" s="287"/>
      <c r="HS45" s="287"/>
      <c r="HT45" s="287"/>
      <c r="HU45" s="287"/>
      <c r="HV45" s="287"/>
      <c r="HW45" s="287"/>
      <c r="HX45" s="287"/>
      <c r="HY45" s="287"/>
      <c r="HZ45" s="287"/>
      <c r="IA45" s="287"/>
      <c r="IB45" s="287"/>
      <c r="IC45" s="287"/>
      <c r="ID45" s="287"/>
      <c r="IE45" s="287"/>
      <c r="IF45" s="287"/>
      <c r="IG45" s="287"/>
      <c r="IH45" s="287"/>
      <c r="II45" s="287"/>
      <c r="IJ45" s="287"/>
      <c r="IK45" s="287"/>
      <c r="IL45" s="287"/>
      <c r="IM45" s="287"/>
      <c r="IN45" s="287"/>
      <c r="IO45" s="287"/>
      <c r="IP45" s="287"/>
      <c r="IQ45" s="287"/>
      <c r="IR45" s="287"/>
      <c r="IS45" s="287"/>
      <c r="IT45" s="287"/>
      <c r="IU45" s="287"/>
      <c r="IV45" s="287"/>
      <c r="IW45" s="287"/>
      <c r="IX45" s="287"/>
      <c r="IY45" s="287"/>
      <c r="IZ45" s="287"/>
      <c r="JA45" s="287"/>
      <c r="JB45" s="287"/>
      <c r="JC45" s="287"/>
      <c r="JD45" s="287"/>
      <c r="JE45" s="287"/>
      <c r="JF45" s="287"/>
      <c r="JG45" s="287"/>
      <c r="JH45" s="287"/>
      <c r="JI45" s="287"/>
      <c r="JJ45" s="287"/>
      <c r="JK45" s="287"/>
      <c r="JL45" s="287"/>
      <c r="JM45" s="287"/>
      <c r="JN45" s="287"/>
      <c r="JO45" s="287"/>
      <c r="JP45" s="287"/>
      <c r="JQ45" s="287"/>
      <c r="JR45" s="287"/>
      <c r="JS45" s="287"/>
      <c r="JT45" s="287"/>
      <c r="JU45" s="287"/>
      <c r="JV45" s="287"/>
      <c r="JW45" s="287"/>
      <c r="JX45" s="287"/>
      <c r="JY45" s="287"/>
      <c r="JZ45" s="287"/>
      <c r="KA45" s="287"/>
      <c r="KB45" s="287"/>
      <c r="KC45" s="287"/>
      <c r="KD45" s="287"/>
      <c r="KE45" s="287"/>
      <c r="KF45" s="287"/>
      <c r="KG45" s="287"/>
      <c r="KH45" s="287"/>
      <c r="KI45" s="287"/>
      <c r="KJ45" s="287"/>
      <c r="KK45" s="287"/>
      <c r="KL45" s="287"/>
      <c r="KM45" s="287"/>
      <c r="KN45" s="287"/>
      <c r="KO45" s="287"/>
      <c r="KP45" s="287"/>
      <c r="KQ45" s="287"/>
      <c r="KR45" s="287"/>
      <c r="KS45" s="287"/>
      <c r="KT45" s="287"/>
      <c r="KU45" s="287"/>
      <c r="KV45" s="287"/>
      <c r="KW45" s="287"/>
      <c r="KX45" s="287"/>
      <c r="KY45" s="287"/>
      <c r="KZ45" s="287"/>
      <c r="LA45" s="287"/>
      <c r="LB45" s="287"/>
      <c r="LC45" s="287"/>
      <c r="LD45" s="287"/>
      <c r="LE45" s="287"/>
      <c r="LF45" s="287"/>
      <c r="LG45" s="287"/>
      <c r="LH45" s="287"/>
      <c r="LI45" s="287"/>
      <c r="LJ45" s="287"/>
      <c r="LK45" s="287"/>
      <c r="LL45" s="287"/>
      <c r="LM45" s="287"/>
      <c r="LN45" s="287"/>
      <c r="LO45" s="287"/>
      <c r="LP45" s="287"/>
      <c r="LQ45" s="287"/>
      <c r="LR45" s="287"/>
      <c r="LS45" s="287"/>
      <c r="LT45" s="287"/>
      <c r="LU45" s="287"/>
      <c r="LV45" s="287"/>
      <c r="LW45" s="287"/>
      <c r="LX45" s="287"/>
      <c r="LY45" s="287"/>
      <c r="LZ45" s="287"/>
      <c r="MA45" s="287"/>
      <c r="MB45" s="287"/>
      <c r="MC45" s="287"/>
      <c r="MD45" s="287"/>
      <c r="ME45" s="287"/>
      <c r="MF45" s="287"/>
      <c r="MG45" s="287"/>
      <c r="MH45" s="287"/>
      <c r="MI45" s="287"/>
      <c r="MJ45" s="287"/>
      <c r="MK45" s="287"/>
      <c r="ML45" s="287"/>
      <c r="MM45" s="287"/>
      <c r="MN45" s="287"/>
      <c r="MO45" s="287"/>
      <c r="MP45" s="287"/>
      <c r="MQ45" s="287"/>
      <c r="MR45" s="287"/>
      <c r="MS45" s="287"/>
      <c r="MT45" s="287"/>
      <c r="MU45" s="287"/>
      <c r="MV45" s="287"/>
      <c r="MW45" s="287"/>
      <c r="MX45" s="287"/>
      <c r="MY45" s="287"/>
      <c r="MZ45" s="287"/>
      <c r="NA45" s="287"/>
      <c r="NB45" s="287"/>
      <c r="NC45" s="287"/>
      <c r="ND45" s="287"/>
      <c r="NE45" s="287"/>
      <c r="NF45" s="287"/>
      <c r="NG45" s="287"/>
      <c r="NH45" s="287"/>
      <c r="NI45" s="287"/>
      <c r="NJ45" s="287"/>
      <c r="NK45" s="287"/>
      <c r="NL45" s="287"/>
      <c r="NM45" s="287"/>
      <c r="NN45" s="287"/>
      <c r="NO45" s="287"/>
      <c r="NP45" s="287"/>
      <c r="NQ45" s="287"/>
      <c r="NR45" s="287"/>
      <c r="NS45" s="287"/>
      <c r="NT45" s="287"/>
      <c r="NU45" s="287"/>
      <c r="NV45" s="287"/>
      <c r="NW45" s="287"/>
      <c r="NX45" s="287"/>
      <c r="NY45" s="287"/>
      <c r="NZ45" s="287"/>
      <c r="OA45" s="287"/>
      <c r="OB45" s="287"/>
      <c r="OC45" s="287"/>
      <c r="OD45" s="287"/>
      <c r="OE45" s="287"/>
      <c r="OF45" s="287"/>
      <c r="OG45" s="287"/>
      <c r="OH45" s="287"/>
      <c r="OI45" s="287"/>
      <c r="OJ45" s="287"/>
      <c r="OK45" s="287"/>
      <c r="OL45" s="287"/>
      <c r="OM45" s="287"/>
      <c r="ON45" s="287"/>
      <c r="OO45" s="287"/>
      <c r="OP45" s="287"/>
      <c r="OQ45" s="287"/>
      <c r="OR45" s="287"/>
      <c r="OS45" s="287"/>
      <c r="OT45" s="287"/>
      <c r="OU45" s="287"/>
      <c r="OV45" s="287"/>
      <c r="OW45" s="287"/>
      <c r="OX45" s="287"/>
      <c r="OY45" s="287"/>
      <c r="OZ45" s="287"/>
      <c r="PA45" s="287"/>
      <c r="PB45" s="287"/>
      <c r="PC45" s="287"/>
      <c r="PD45" s="287"/>
      <c r="PE45" s="287"/>
      <c r="PF45" s="287"/>
      <c r="PG45" s="287"/>
      <c r="PH45" s="287"/>
      <c r="PI45" s="287"/>
      <c r="PJ45" s="287"/>
      <c r="PK45" s="287"/>
      <c r="PL45" s="287"/>
      <c r="PM45" s="287"/>
      <c r="PN45" s="287"/>
      <c r="PO45" s="287"/>
      <c r="PP45" s="287"/>
      <c r="PQ45" s="287"/>
      <c r="PR45" s="287"/>
      <c r="PS45" s="287"/>
      <c r="PT45" s="287"/>
      <c r="PU45" s="287"/>
      <c r="PV45" s="287"/>
      <c r="PW45" s="287"/>
      <c r="PX45" s="287"/>
      <c r="PY45" s="287"/>
      <c r="PZ45" s="287"/>
      <c r="QA45" s="287"/>
      <c r="QB45" s="287"/>
      <c r="QC45" s="287"/>
      <c r="QD45" s="287"/>
      <c r="QE45" s="287"/>
      <c r="QF45" s="287"/>
      <c r="QG45" s="287"/>
      <c r="QH45" s="287"/>
      <c r="QI45" s="287"/>
      <c r="QJ45" s="287"/>
      <c r="QK45" s="287"/>
      <c r="QL45" s="287"/>
      <c r="QM45" s="287"/>
      <c r="QN45" s="287"/>
      <c r="QO45" s="287"/>
      <c r="QP45" s="287"/>
      <c r="QQ45" s="287"/>
      <c r="QR45" s="287"/>
      <c r="QS45" s="287"/>
      <c r="QT45" s="287"/>
      <c r="QU45" s="287"/>
      <c r="QV45" s="287"/>
      <c r="QW45" s="287"/>
      <c r="QX45" s="287"/>
      <c r="QY45" s="287"/>
      <c r="QZ45" s="287"/>
      <c r="RA45" s="287"/>
      <c r="RB45" s="287"/>
      <c r="RC45" s="287"/>
      <c r="RD45" s="287"/>
      <c r="RE45" s="287"/>
      <c r="RF45" s="287"/>
      <c r="RG45" s="287"/>
      <c r="RH45" s="287"/>
      <c r="RI45" s="287"/>
      <c r="RJ45" s="287"/>
      <c r="RK45" s="287"/>
      <c r="RL45" s="287"/>
      <c r="RM45" s="287"/>
      <c r="RN45" s="287"/>
      <c r="RO45" s="287"/>
      <c r="RP45" s="287"/>
      <c r="RQ45" s="287"/>
      <c r="RR45" s="287"/>
      <c r="RS45" s="287"/>
      <c r="RT45" s="287"/>
      <c r="RU45" s="287"/>
      <c r="RV45" s="287"/>
      <c r="RW45" s="287"/>
      <c r="RX45" s="287"/>
      <c r="RY45" s="287"/>
      <c r="RZ45" s="287"/>
      <c r="SA45" s="287"/>
      <c r="SB45" s="287"/>
      <c r="SC45" s="287"/>
      <c r="SD45" s="287"/>
      <c r="SE45" s="287"/>
      <c r="SF45" s="287"/>
      <c r="SG45" s="287"/>
      <c r="SH45" s="287"/>
      <c r="SI45" s="287"/>
      <c r="SJ45" s="287"/>
      <c r="SK45" s="287"/>
      <c r="SL45" s="287"/>
      <c r="SM45" s="287"/>
      <c r="SN45" s="287"/>
      <c r="SO45" s="287"/>
      <c r="SP45" s="287"/>
      <c r="SQ45" s="287"/>
      <c r="SR45" s="287"/>
      <c r="SS45" s="287"/>
      <c r="ST45" s="287"/>
      <c r="SU45" s="287"/>
      <c r="SV45" s="287"/>
      <c r="SW45" s="287"/>
      <c r="SX45" s="287"/>
      <c r="SY45" s="287"/>
      <c r="SZ45" s="287"/>
      <c r="TA45" s="287"/>
      <c r="TB45" s="287"/>
      <c r="TC45" s="287"/>
      <c r="TD45" s="287"/>
      <c r="TE45" s="287"/>
      <c r="TF45" s="287"/>
      <c r="TG45" s="287"/>
      <c r="TH45" s="287"/>
      <c r="TI45" s="287"/>
      <c r="TJ45" s="287"/>
      <c r="TK45" s="287"/>
      <c r="TL45" s="287"/>
      <c r="TM45" s="287"/>
      <c r="TN45" s="287"/>
      <c r="TO45" s="287"/>
      <c r="TP45" s="287"/>
      <c r="TQ45" s="287"/>
      <c r="TR45" s="287"/>
      <c r="TS45" s="287"/>
      <c r="TT45" s="287"/>
      <c r="TU45" s="287"/>
      <c r="TV45" s="287"/>
      <c r="TW45" s="287"/>
      <c r="TX45" s="287"/>
      <c r="TY45" s="287"/>
      <c r="TZ45" s="287"/>
      <c r="UA45" s="287"/>
      <c r="UB45" s="287"/>
      <c r="UC45" s="287"/>
      <c r="UD45" s="287"/>
      <c r="UE45" s="287"/>
      <c r="UF45" s="287"/>
      <c r="UG45" s="287"/>
      <c r="UH45" s="287"/>
      <c r="UI45" s="287"/>
      <c r="UJ45" s="287"/>
      <c r="UK45" s="287"/>
      <c r="UL45" s="287"/>
      <c r="UM45" s="287"/>
      <c r="UN45" s="287"/>
      <c r="UO45" s="287"/>
      <c r="UP45" s="287"/>
      <c r="UQ45" s="287"/>
      <c r="UR45" s="287"/>
      <c r="US45" s="287"/>
      <c r="UT45" s="287"/>
      <c r="UU45" s="287"/>
      <c r="UV45" s="287"/>
      <c r="UW45" s="287"/>
      <c r="UX45" s="287"/>
      <c r="UY45" s="287"/>
      <c r="UZ45" s="287"/>
      <c r="VA45" s="287"/>
      <c r="VB45" s="287"/>
      <c r="VC45" s="287"/>
      <c r="VD45" s="287"/>
      <c r="VE45" s="287"/>
      <c r="VF45" s="287"/>
      <c r="VG45" s="287"/>
      <c r="VH45" s="287"/>
      <c r="VI45" s="287"/>
      <c r="VJ45" s="287"/>
      <c r="VK45" s="287"/>
      <c r="VL45" s="287"/>
      <c r="VM45" s="287"/>
      <c r="VN45" s="287"/>
      <c r="VO45" s="287"/>
      <c r="VP45" s="287"/>
      <c r="VQ45" s="287"/>
      <c r="VR45" s="287"/>
      <c r="VS45" s="287"/>
      <c r="VT45" s="287"/>
      <c r="VU45" s="287"/>
      <c r="VV45" s="287"/>
      <c r="VW45" s="287"/>
      <c r="VX45" s="287"/>
      <c r="VY45" s="287"/>
      <c r="VZ45" s="287"/>
      <c r="WA45" s="287"/>
      <c r="WB45" s="287"/>
      <c r="WC45" s="287"/>
      <c r="WD45" s="287"/>
      <c r="WE45" s="287"/>
      <c r="WF45" s="287"/>
      <c r="WG45" s="287"/>
      <c r="WH45" s="287"/>
      <c r="WI45" s="287"/>
      <c r="WJ45" s="287"/>
      <c r="WK45" s="287"/>
      <c r="WL45" s="287"/>
      <c r="WM45" s="287"/>
      <c r="WN45" s="287"/>
      <c r="WO45" s="287"/>
      <c r="WP45" s="287"/>
      <c r="WQ45" s="287"/>
      <c r="WR45" s="287"/>
      <c r="WS45" s="287"/>
      <c r="WT45" s="287"/>
      <c r="WU45" s="287"/>
      <c r="WV45" s="287"/>
      <c r="WW45" s="287"/>
      <c r="WX45" s="287"/>
      <c r="WY45" s="287"/>
      <c r="WZ45" s="287"/>
      <c r="XA45" s="287"/>
      <c r="XB45" s="287"/>
      <c r="XC45" s="287"/>
      <c r="XD45" s="287"/>
      <c r="XE45" s="287"/>
      <c r="XF45" s="287"/>
      <c r="XG45" s="287"/>
      <c r="XH45" s="287"/>
      <c r="XI45" s="287"/>
      <c r="XJ45" s="287"/>
      <c r="XK45" s="287"/>
      <c r="XL45" s="287"/>
      <c r="XM45" s="287"/>
      <c r="XN45" s="287"/>
      <c r="XO45" s="287"/>
      <c r="XP45" s="287"/>
      <c r="XQ45" s="287"/>
      <c r="XR45" s="287"/>
      <c r="XS45" s="287"/>
      <c r="XT45" s="287"/>
      <c r="XU45" s="287"/>
      <c r="XV45" s="287"/>
      <c r="XW45" s="287"/>
      <c r="XX45" s="287"/>
      <c r="XY45" s="287"/>
      <c r="XZ45" s="287"/>
      <c r="YA45" s="287"/>
      <c r="YB45" s="287"/>
      <c r="YC45" s="287"/>
      <c r="YD45" s="287"/>
      <c r="YE45" s="287"/>
      <c r="YF45" s="287"/>
      <c r="YG45" s="287"/>
      <c r="YH45" s="287"/>
      <c r="YI45" s="287"/>
      <c r="YJ45" s="287"/>
      <c r="YK45" s="287"/>
      <c r="YL45" s="287"/>
      <c r="YM45" s="287"/>
      <c r="YN45" s="287"/>
      <c r="YO45" s="287"/>
      <c r="YP45" s="287"/>
      <c r="YQ45" s="287"/>
      <c r="YR45" s="287"/>
      <c r="YS45" s="287"/>
      <c r="YT45" s="287"/>
      <c r="YU45" s="287"/>
      <c r="YV45" s="287"/>
      <c r="YW45" s="287"/>
      <c r="YX45" s="287"/>
      <c r="YY45" s="287"/>
      <c r="YZ45" s="287"/>
      <c r="ZA45" s="287"/>
      <c r="ZB45" s="287"/>
      <c r="ZC45" s="287"/>
      <c r="ZD45" s="287"/>
      <c r="ZE45" s="287"/>
      <c r="ZF45" s="287"/>
      <c r="ZG45" s="287"/>
      <c r="ZH45" s="287"/>
      <c r="ZI45" s="287"/>
      <c r="ZJ45" s="287"/>
      <c r="ZK45" s="287"/>
      <c r="ZL45" s="287"/>
      <c r="ZM45" s="287"/>
      <c r="ZN45" s="287"/>
      <c r="ZO45" s="287"/>
      <c r="ZP45" s="287"/>
      <c r="ZQ45" s="287"/>
      <c r="ZR45" s="287"/>
      <c r="ZS45" s="287"/>
      <c r="ZT45" s="287"/>
      <c r="ZU45" s="287"/>
      <c r="ZV45" s="287"/>
      <c r="ZW45" s="287"/>
      <c r="ZX45" s="287"/>
      <c r="ZY45" s="287"/>
      <c r="ZZ45" s="287"/>
      <c r="AAA45" s="287"/>
      <c r="AAB45" s="287"/>
      <c r="AAC45" s="287"/>
      <c r="AAD45" s="287"/>
      <c r="AAE45" s="287"/>
      <c r="AAF45" s="287"/>
      <c r="AAG45" s="287"/>
      <c r="AAH45" s="287"/>
      <c r="AAI45" s="287"/>
      <c r="AAJ45" s="287"/>
      <c r="AAK45" s="287"/>
      <c r="AAL45" s="287"/>
      <c r="AAM45" s="287"/>
      <c r="AAN45" s="287"/>
      <c r="AAO45" s="287"/>
      <c r="AAP45" s="287"/>
      <c r="AAQ45" s="287"/>
      <c r="AAR45" s="287"/>
      <c r="AAS45" s="287"/>
      <c r="AAT45" s="287"/>
      <c r="AAU45" s="287"/>
      <c r="AAV45" s="287"/>
      <c r="AAW45" s="287"/>
      <c r="AAX45" s="287"/>
      <c r="AAY45" s="287"/>
      <c r="AAZ45" s="287"/>
      <c r="ABA45" s="287"/>
      <c r="ABB45" s="287"/>
      <c r="ABC45" s="287"/>
      <c r="ABD45" s="287"/>
      <c r="ABE45" s="287"/>
      <c r="ABF45" s="287"/>
      <c r="ABG45" s="287"/>
      <c r="ABH45" s="287"/>
      <c r="ABI45" s="287"/>
      <c r="ABJ45" s="287"/>
      <c r="ABK45" s="287"/>
      <c r="ABL45" s="287"/>
      <c r="ABM45" s="287"/>
      <c r="ABN45" s="287"/>
      <c r="ABO45" s="287"/>
      <c r="ABP45" s="287"/>
      <c r="ABQ45" s="287"/>
      <c r="ABR45" s="287"/>
      <c r="ABS45" s="287"/>
      <c r="ABT45" s="287"/>
      <c r="ABU45" s="287"/>
      <c r="ABV45" s="287"/>
      <c r="ABW45" s="287"/>
      <c r="ABX45" s="287"/>
      <c r="ABY45" s="287"/>
      <c r="ABZ45" s="287"/>
      <c r="ACA45" s="287"/>
      <c r="ACB45" s="287"/>
      <c r="ACC45" s="287"/>
      <c r="ACD45" s="287"/>
      <c r="ACE45" s="287"/>
      <c r="ACF45" s="287"/>
      <c r="ACG45" s="287"/>
      <c r="ACH45" s="287"/>
      <c r="ACI45" s="287"/>
      <c r="ACJ45" s="287"/>
      <c r="ACK45" s="287"/>
      <c r="ACL45" s="287"/>
      <c r="ACM45" s="287"/>
      <c r="ACN45" s="287"/>
      <c r="ACO45" s="287"/>
      <c r="ACP45" s="287"/>
      <c r="ACQ45" s="287"/>
      <c r="ACR45" s="287"/>
      <c r="ACS45" s="287"/>
      <c r="ACT45" s="287"/>
      <c r="ACU45" s="287"/>
      <c r="ACV45" s="287"/>
      <c r="ACW45" s="287"/>
      <c r="ACX45" s="287"/>
      <c r="ACY45" s="287"/>
      <c r="ACZ45" s="287"/>
      <c r="ADA45" s="287"/>
      <c r="ADB45" s="287"/>
      <c r="ADC45" s="287"/>
      <c r="ADD45" s="287"/>
      <c r="ADE45" s="287"/>
      <c r="ADF45" s="287"/>
      <c r="ADG45" s="287"/>
      <c r="ADH45" s="287"/>
      <c r="ADI45" s="287"/>
      <c r="ADJ45" s="287"/>
      <c r="ADK45" s="287"/>
      <c r="ADL45" s="287"/>
      <c r="ADM45" s="287"/>
      <c r="ADN45" s="287"/>
      <c r="ADO45" s="287"/>
      <c r="ADP45" s="287"/>
      <c r="ADQ45" s="287"/>
      <c r="ADR45" s="287"/>
      <c r="ADS45" s="287"/>
      <c r="ADT45" s="287"/>
      <c r="ADU45" s="287"/>
      <c r="ADV45" s="287"/>
      <c r="ADW45" s="287"/>
      <c r="ADX45" s="287"/>
      <c r="ADY45" s="287"/>
      <c r="ADZ45" s="287"/>
      <c r="AEA45" s="287"/>
      <c r="AEB45" s="287"/>
      <c r="AEC45" s="287"/>
      <c r="AED45" s="287"/>
      <c r="AEE45" s="287"/>
      <c r="AEF45" s="287"/>
      <c r="AEG45" s="287"/>
      <c r="AEH45" s="287"/>
      <c r="AEI45" s="287"/>
      <c r="AEJ45" s="287"/>
      <c r="AEK45" s="287"/>
      <c r="AEL45" s="287"/>
      <c r="AEM45" s="287"/>
      <c r="AEN45" s="287"/>
      <c r="AEO45" s="287"/>
      <c r="AEP45" s="287"/>
      <c r="AEQ45" s="287"/>
      <c r="AER45" s="287"/>
      <c r="AES45" s="287"/>
      <c r="AET45" s="287"/>
      <c r="AEU45" s="287"/>
      <c r="AEV45" s="287"/>
      <c r="AEW45" s="287"/>
      <c r="AEX45" s="287"/>
      <c r="AEY45" s="287"/>
      <c r="AEZ45" s="287"/>
      <c r="AFA45" s="287"/>
      <c r="AFB45" s="287"/>
      <c r="AFC45" s="287"/>
      <c r="AFD45" s="287"/>
      <c r="AFE45" s="287"/>
      <c r="AFF45" s="287"/>
      <c r="AFG45" s="287"/>
      <c r="AFH45" s="287"/>
      <c r="AFI45" s="287"/>
      <c r="AFJ45" s="287"/>
      <c r="AFK45" s="287"/>
      <c r="AFL45" s="287"/>
      <c r="AFM45" s="287"/>
      <c r="AFN45" s="287"/>
      <c r="AFO45" s="287"/>
      <c r="AFP45" s="287"/>
      <c r="AFQ45" s="287"/>
      <c r="AFR45" s="287"/>
      <c r="AFS45" s="287"/>
      <c r="AFT45" s="287"/>
      <c r="AFU45" s="287"/>
      <c r="AFV45" s="287"/>
      <c r="AFW45" s="287"/>
      <c r="AFX45" s="287"/>
      <c r="AFY45" s="287"/>
      <c r="AFZ45" s="287"/>
      <c r="AGA45" s="287"/>
      <c r="AGB45" s="287"/>
      <c r="AGC45" s="287"/>
      <c r="AGD45" s="287"/>
      <c r="AGE45" s="287"/>
      <c r="AGF45" s="287"/>
      <c r="AGG45" s="287"/>
      <c r="AGH45" s="287"/>
      <c r="AGI45" s="287"/>
      <c r="AGJ45" s="287"/>
      <c r="AGK45" s="287"/>
      <c r="AGL45" s="287"/>
      <c r="AGM45" s="287"/>
      <c r="AGN45" s="287"/>
      <c r="AGO45" s="287"/>
      <c r="AGP45" s="287"/>
      <c r="AGQ45" s="287"/>
      <c r="AGR45" s="287"/>
      <c r="AGS45" s="287"/>
      <c r="AGT45" s="287"/>
      <c r="AGU45" s="287"/>
      <c r="AGV45" s="287"/>
      <c r="AGW45" s="287"/>
      <c r="AGX45" s="287"/>
      <c r="AGY45" s="287"/>
      <c r="AGZ45" s="287"/>
      <c r="AHA45" s="287"/>
      <c r="AHB45" s="287"/>
      <c r="AHC45" s="287"/>
      <c r="AHD45" s="287"/>
      <c r="AHE45" s="287"/>
      <c r="AHF45" s="287"/>
      <c r="AHG45" s="287"/>
      <c r="AHH45" s="287"/>
      <c r="AHI45" s="287"/>
      <c r="AHJ45" s="287"/>
      <c r="AHK45" s="287"/>
      <c r="AHL45" s="287"/>
      <c r="AHM45" s="287"/>
      <c r="AHN45" s="287"/>
      <c r="AHO45" s="287"/>
      <c r="AHP45" s="287"/>
      <c r="AHQ45" s="287"/>
      <c r="AHR45" s="287"/>
      <c r="AHS45" s="287"/>
      <c r="AHT45" s="287"/>
      <c r="AHU45" s="287"/>
      <c r="AHV45" s="287"/>
      <c r="AHW45" s="287"/>
      <c r="AHX45" s="287"/>
      <c r="AHY45" s="287"/>
      <c r="AHZ45" s="287"/>
      <c r="AIA45" s="287"/>
      <c r="AIB45" s="287"/>
      <c r="AIC45" s="287"/>
      <c r="AID45" s="287"/>
      <c r="AIE45" s="287"/>
      <c r="AIF45" s="287"/>
      <c r="AIG45" s="287"/>
      <c r="AIH45" s="287"/>
      <c r="AII45" s="287"/>
      <c r="AIJ45" s="287"/>
      <c r="AIK45" s="287"/>
      <c r="AIL45" s="287"/>
      <c r="AIM45" s="287"/>
      <c r="AIN45" s="287"/>
      <c r="AIO45" s="287"/>
      <c r="AIP45" s="287"/>
      <c r="AIQ45" s="287"/>
      <c r="AIR45" s="287"/>
      <c r="AIS45" s="287"/>
      <c r="AIT45" s="287"/>
      <c r="AIU45" s="287"/>
      <c r="AIV45" s="287"/>
      <c r="AIW45" s="287"/>
      <c r="AIX45" s="287"/>
      <c r="AIY45" s="287"/>
      <c r="AIZ45" s="287"/>
      <c r="AJA45" s="287"/>
      <c r="AJB45" s="287"/>
      <c r="AJC45" s="287"/>
      <c r="AJD45" s="287"/>
      <c r="AJE45" s="287"/>
      <c r="AJF45" s="287"/>
      <c r="AJG45" s="287"/>
      <c r="AJH45" s="287"/>
      <c r="AJI45" s="287"/>
      <c r="AJJ45" s="287"/>
      <c r="AJK45" s="287"/>
      <c r="AJL45" s="287"/>
      <c r="AJM45" s="287"/>
      <c r="AJN45" s="287"/>
      <c r="AJO45" s="287"/>
      <c r="AJP45" s="287"/>
      <c r="AJQ45" s="287"/>
      <c r="AJR45" s="287"/>
      <c r="AJS45" s="287"/>
      <c r="AJT45" s="287"/>
      <c r="AJU45" s="287"/>
      <c r="AJV45" s="287"/>
      <c r="AJW45" s="287"/>
      <c r="AJX45" s="287"/>
      <c r="AJY45" s="287"/>
      <c r="AJZ45" s="287"/>
      <c r="AKA45" s="287"/>
      <c r="AKB45" s="287"/>
      <c r="AKC45" s="287"/>
      <c r="AKD45" s="287"/>
      <c r="AKE45" s="287"/>
      <c r="AKF45" s="287"/>
      <c r="AKG45" s="287"/>
      <c r="AKH45" s="287"/>
      <c r="AKI45" s="287"/>
      <c r="AKJ45" s="287"/>
      <c r="AKK45" s="287"/>
      <c r="AKL45" s="287"/>
      <c r="AKM45" s="287"/>
      <c r="AKN45" s="287"/>
      <c r="AKO45" s="287"/>
      <c r="AKP45" s="287"/>
      <c r="AKQ45" s="287"/>
      <c r="AKR45" s="287"/>
      <c r="AKS45" s="287"/>
      <c r="AKT45" s="287"/>
      <c r="AKU45" s="287"/>
      <c r="AKV45" s="287"/>
      <c r="AKW45" s="287"/>
      <c r="AKX45" s="287"/>
      <c r="AKY45" s="287"/>
      <c r="AKZ45" s="287"/>
      <c r="ALA45" s="287"/>
      <c r="ALB45" s="287"/>
      <c r="ALC45" s="287"/>
      <c r="ALD45" s="287"/>
      <c r="ALE45" s="287"/>
      <c r="ALF45" s="287"/>
      <c r="ALG45" s="287"/>
      <c r="ALH45" s="287"/>
      <c r="ALI45" s="287"/>
      <c r="ALJ45" s="287"/>
      <c r="ALK45" s="287"/>
      <c r="ALL45" s="287"/>
      <c r="ALM45" s="287"/>
      <c r="ALN45" s="287"/>
      <c r="ALO45" s="287"/>
      <c r="ALP45" s="287"/>
      <c r="ALQ45" s="287"/>
      <c r="ALR45" s="287"/>
      <c r="ALS45" s="287"/>
      <c r="ALT45" s="287"/>
      <c r="ALU45" s="287"/>
      <c r="ALV45" s="287"/>
      <c r="ALW45" s="287"/>
      <c r="ALX45" s="287"/>
      <c r="ALY45" s="287"/>
      <c r="ALZ45" s="287"/>
      <c r="AMA45" s="287"/>
      <c r="AMB45" s="287"/>
      <c r="AMC45" s="287"/>
      <c r="AMD45" s="287"/>
      <c r="AME45" s="287"/>
      <c r="AMF45" s="287"/>
      <c r="AMG45" s="287"/>
      <c r="AMH45" s="287"/>
      <c r="AMI45" s="287"/>
      <c r="AMJ45" s="287"/>
      <c r="AMK45" s="287"/>
      <c r="AML45" s="287"/>
      <c r="AMM45" s="287"/>
      <c r="AMN45" s="287"/>
      <c r="AMO45" s="287"/>
      <c r="AMP45" s="287"/>
      <c r="AMQ45" s="287"/>
      <c r="AMR45" s="287"/>
      <c r="AMS45" s="287"/>
      <c r="AMT45" s="287"/>
      <c r="AMU45" s="287"/>
      <c r="AMV45" s="287"/>
      <c r="AMW45" s="287"/>
      <c r="AMX45" s="287"/>
      <c r="AMY45" s="287"/>
      <c r="AMZ45" s="287"/>
      <c r="ANA45" s="287"/>
      <c r="ANB45" s="287"/>
      <c r="ANC45" s="287"/>
      <c r="AND45" s="287"/>
      <c r="ANE45" s="287"/>
      <c r="ANF45" s="287"/>
      <c r="ANG45" s="287"/>
      <c r="ANH45" s="287"/>
      <c r="ANI45" s="287"/>
      <c r="ANJ45" s="287"/>
      <c r="ANK45" s="287"/>
      <c r="ANL45" s="287"/>
      <c r="ANM45" s="287"/>
      <c r="ANN45" s="287"/>
      <c r="ANO45" s="287"/>
      <c r="ANP45" s="287"/>
      <c r="ANQ45" s="287"/>
      <c r="ANR45" s="287"/>
      <c r="ANS45" s="287"/>
      <c r="ANT45" s="287"/>
      <c r="ANU45" s="287"/>
      <c r="ANV45" s="287"/>
      <c r="ANW45" s="287"/>
      <c r="ANX45" s="287"/>
      <c r="ANY45" s="287"/>
      <c r="ANZ45" s="287"/>
      <c r="AOA45" s="287"/>
      <c r="AOB45" s="287"/>
      <c r="AOC45" s="287"/>
      <c r="AOD45" s="287"/>
      <c r="AOE45" s="287"/>
      <c r="AOF45" s="287"/>
      <c r="AOG45" s="287"/>
      <c r="AOH45" s="287"/>
      <c r="AOI45" s="287"/>
      <c r="AOJ45" s="287"/>
      <c r="AOK45" s="287"/>
      <c r="AOL45" s="287"/>
      <c r="AOM45" s="287"/>
      <c r="AON45" s="287"/>
      <c r="AOO45" s="287"/>
      <c r="AOP45" s="287"/>
      <c r="AOQ45" s="287"/>
      <c r="AOR45" s="287"/>
      <c r="AOS45" s="287"/>
      <c r="AOT45" s="287"/>
      <c r="AOU45" s="287"/>
      <c r="AOV45" s="287"/>
      <c r="AOW45" s="287"/>
      <c r="AOX45" s="287"/>
      <c r="AOY45" s="287"/>
      <c r="AOZ45" s="287"/>
      <c r="APA45" s="287"/>
      <c r="APB45" s="287"/>
      <c r="APC45" s="287"/>
      <c r="APD45" s="287"/>
      <c r="APE45" s="287"/>
      <c r="APF45" s="287"/>
      <c r="APG45" s="287"/>
      <c r="APH45" s="287"/>
      <c r="API45" s="287"/>
      <c r="APJ45" s="287"/>
      <c r="APK45" s="287"/>
      <c r="APL45" s="287"/>
      <c r="APM45" s="287"/>
      <c r="APN45" s="287"/>
      <c r="APO45" s="287"/>
      <c r="APP45" s="287"/>
      <c r="APQ45" s="287"/>
      <c r="APR45" s="287"/>
      <c r="APS45" s="287"/>
      <c r="APT45" s="287"/>
      <c r="APU45" s="287"/>
      <c r="APV45" s="287"/>
      <c r="APW45" s="287"/>
      <c r="APX45" s="287"/>
      <c r="APY45" s="287"/>
      <c r="APZ45" s="287"/>
      <c r="AQA45" s="287"/>
      <c r="AQB45" s="287"/>
      <c r="AQC45" s="287"/>
      <c r="AQD45" s="287"/>
      <c r="AQE45" s="287"/>
      <c r="AQF45" s="287"/>
      <c r="AQG45" s="287"/>
      <c r="AQH45" s="287"/>
      <c r="AQI45" s="287"/>
      <c r="AQJ45" s="287"/>
      <c r="AQK45" s="287"/>
      <c r="AQL45" s="287"/>
      <c r="AQM45" s="287"/>
      <c r="AQN45" s="287"/>
      <c r="AQO45" s="287"/>
      <c r="AQP45" s="287"/>
      <c r="AQQ45" s="287"/>
      <c r="AQR45" s="287"/>
      <c r="AQS45" s="287"/>
      <c r="AQT45" s="287"/>
      <c r="AQU45" s="287"/>
      <c r="AQV45" s="287"/>
      <c r="AQW45" s="287"/>
      <c r="AQX45" s="287"/>
      <c r="AQY45" s="287"/>
      <c r="AQZ45" s="287"/>
      <c r="ARA45" s="287"/>
      <c r="ARB45" s="287"/>
      <c r="ARC45" s="287"/>
      <c r="ARD45" s="287"/>
      <c r="ARE45" s="287"/>
      <c r="ARF45" s="287"/>
      <c r="ARG45" s="287"/>
      <c r="ARH45" s="287"/>
      <c r="ARI45" s="287"/>
      <c r="ARJ45" s="287"/>
      <c r="ARK45" s="287"/>
      <c r="ARL45" s="287"/>
      <c r="ARM45" s="287"/>
      <c r="ARN45" s="287"/>
      <c r="ARO45" s="287"/>
      <c r="ARP45" s="287"/>
      <c r="ARQ45" s="287"/>
      <c r="ARR45" s="287"/>
      <c r="ARS45" s="287"/>
      <c r="ART45" s="287"/>
      <c r="ARU45" s="287"/>
      <c r="ARV45" s="287"/>
      <c r="ARW45" s="287"/>
      <c r="ARX45" s="287"/>
      <c r="ARY45" s="287"/>
      <c r="ARZ45" s="287"/>
      <c r="ASA45" s="287"/>
      <c r="ASB45" s="287"/>
      <c r="ASC45" s="287"/>
      <c r="ASD45" s="287"/>
      <c r="ASE45" s="287"/>
      <c r="ASF45" s="287"/>
      <c r="ASG45" s="287"/>
      <c r="ASH45" s="287"/>
      <c r="ASI45" s="287"/>
      <c r="ASJ45" s="287"/>
      <c r="ASK45" s="287"/>
      <c r="ASL45" s="287"/>
      <c r="ASM45" s="287"/>
      <c r="ASN45" s="287"/>
      <c r="ASO45" s="287"/>
      <c r="ASP45" s="287"/>
      <c r="ASQ45" s="287"/>
      <c r="ASR45" s="287"/>
      <c r="ASS45" s="287"/>
      <c r="AST45" s="287"/>
      <c r="ASU45" s="287"/>
      <c r="ASV45" s="287"/>
      <c r="ASW45" s="287"/>
      <c r="ASX45" s="287"/>
      <c r="ASY45" s="287"/>
      <c r="ASZ45" s="287"/>
      <c r="ATA45" s="287"/>
      <c r="ATB45" s="287"/>
      <c r="ATC45" s="287"/>
      <c r="ATD45" s="287"/>
      <c r="ATE45" s="287"/>
      <c r="ATF45" s="287"/>
      <c r="ATG45" s="287"/>
      <c r="ATH45" s="287"/>
      <c r="ATI45" s="287"/>
      <c r="ATJ45" s="287"/>
      <c r="ATK45" s="287"/>
      <c r="ATL45" s="287"/>
      <c r="ATM45" s="287"/>
      <c r="ATN45" s="287"/>
      <c r="ATO45" s="287"/>
      <c r="ATP45" s="287"/>
      <c r="ATQ45" s="287"/>
      <c r="ATR45" s="287"/>
      <c r="ATS45" s="287"/>
      <c r="ATT45" s="287"/>
      <c r="ATU45" s="287"/>
      <c r="ATV45" s="287"/>
      <c r="ATW45" s="287"/>
      <c r="ATX45" s="287"/>
      <c r="ATY45" s="287"/>
      <c r="ATZ45" s="287"/>
      <c r="AUA45" s="287"/>
      <c r="AUB45" s="287"/>
      <c r="AUC45" s="287"/>
      <c r="AUD45" s="287"/>
      <c r="AUE45" s="287"/>
      <c r="AUF45" s="287"/>
      <c r="AUG45" s="287"/>
      <c r="AUH45" s="287"/>
      <c r="AUI45" s="287"/>
      <c r="AUJ45" s="287"/>
      <c r="AUK45" s="287"/>
      <c r="AUL45" s="287"/>
      <c r="AUM45" s="287"/>
      <c r="AUN45" s="287"/>
      <c r="AUO45" s="287"/>
      <c r="AUP45" s="287"/>
      <c r="AUQ45" s="287"/>
      <c r="AUR45" s="287"/>
      <c r="AUS45" s="287"/>
      <c r="AUT45" s="287"/>
      <c r="AUU45" s="287"/>
      <c r="AUV45" s="287"/>
      <c r="AUW45" s="287"/>
      <c r="AUX45" s="287"/>
      <c r="AUY45" s="287"/>
      <c r="AUZ45" s="287"/>
      <c r="AVA45" s="287"/>
      <c r="AVB45" s="287"/>
      <c r="AVC45" s="287"/>
      <c r="AVD45" s="287"/>
      <c r="AVE45" s="287"/>
      <c r="AVF45" s="287"/>
      <c r="AVG45" s="287"/>
      <c r="AVH45" s="287"/>
      <c r="AVI45" s="287"/>
      <c r="AVJ45" s="287"/>
      <c r="AVK45" s="287"/>
      <c r="AVL45" s="287"/>
      <c r="AVM45" s="287"/>
      <c r="AVN45" s="287"/>
      <c r="AVO45" s="287"/>
      <c r="AVP45" s="287"/>
      <c r="AVQ45" s="287"/>
      <c r="AVR45" s="287"/>
      <c r="AVS45" s="287"/>
      <c r="AVT45" s="287"/>
      <c r="AVU45" s="287"/>
      <c r="AVV45" s="287"/>
      <c r="AVW45" s="287"/>
      <c r="AVX45" s="287"/>
      <c r="AVY45" s="287"/>
      <c r="AVZ45" s="287"/>
      <c r="AWA45" s="287"/>
      <c r="AWB45" s="287"/>
      <c r="AWC45" s="287"/>
      <c r="AWD45" s="287"/>
      <c r="AWE45" s="287"/>
      <c r="AWF45" s="287"/>
      <c r="AWG45" s="287"/>
      <c r="AWH45" s="287"/>
      <c r="AWI45" s="287"/>
      <c r="AWJ45" s="287"/>
      <c r="AWK45" s="287"/>
      <c r="AWL45" s="287"/>
      <c r="AWM45" s="287"/>
      <c r="AWN45" s="287"/>
      <c r="AWO45" s="287"/>
      <c r="AWP45" s="287"/>
      <c r="AWQ45" s="287"/>
      <c r="AWR45" s="287"/>
      <c r="AWS45" s="287"/>
      <c r="AWT45" s="287"/>
      <c r="AWU45" s="287"/>
      <c r="AWV45" s="287"/>
      <c r="AWW45" s="287"/>
      <c r="AWX45" s="287"/>
      <c r="AWY45" s="287"/>
      <c r="AWZ45" s="287"/>
      <c r="AXA45" s="287"/>
      <c r="AXB45" s="287"/>
      <c r="AXC45" s="287"/>
      <c r="AXD45" s="287"/>
      <c r="AXE45" s="287"/>
      <c r="AXF45" s="287"/>
      <c r="AXG45" s="287"/>
      <c r="AXH45" s="287"/>
      <c r="AXI45" s="287"/>
      <c r="AXJ45" s="287"/>
      <c r="AXK45" s="287"/>
      <c r="AXL45" s="287"/>
      <c r="AXM45" s="287"/>
      <c r="AXN45" s="287"/>
      <c r="AXO45" s="287"/>
      <c r="AXP45" s="287"/>
      <c r="AXQ45" s="287"/>
      <c r="AXR45" s="287"/>
      <c r="AXS45" s="287"/>
      <c r="AXT45" s="287"/>
      <c r="AXU45" s="287"/>
      <c r="AXV45" s="287"/>
      <c r="AXW45" s="287"/>
      <c r="AXX45" s="287"/>
      <c r="AXY45" s="287"/>
      <c r="AXZ45" s="287"/>
      <c r="AYA45" s="287"/>
      <c r="AYB45" s="287"/>
      <c r="AYC45" s="287"/>
      <c r="AYD45" s="287"/>
      <c r="AYE45" s="287"/>
      <c r="AYF45" s="287"/>
      <c r="AYG45" s="287"/>
      <c r="AYH45" s="287"/>
      <c r="AYI45" s="287"/>
      <c r="AYJ45" s="287"/>
      <c r="AYK45" s="287"/>
      <c r="AYL45" s="287"/>
      <c r="AYM45" s="287"/>
      <c r="AYN45" s="287"/>
      <c r="AYO45" s="287"/>
      <c r="AYP45" s="287"/>
      <c r="AYQ45" s="287"/>
      <c r="AYR45" s="287"/>
      <c r="AYS45" s="287"/>
      <c r="AYT45" s="287"/>
      <c r="AYU45" s="287"/>
      <c r="AYV45" s="287"/>
      <c r="AYW45" s="287"/>
      <c r="AYX45" s="287"/>
      <c r="AYY45" s="287"/>
      <c r="AYZ45" s="287"/>
      <c r="AZA45" s="287"/>
      <c r="AZB45" s="287"/>
      <c r="AZC45" s="287"/>
      <c r="AZD45" s="287"/>
      <c r="AZE45" s="287"/>
      <c r="AZF45" s="287"/>
      <c r="AZG45" s="287"/>
      <c r="AZH45" s="287"/>
      <c r="AZI45" s="287"/>
      <c r="AZJ45" s="287"/>
      <c r="AZK45" s="287"/>
      <c r="AZL45" s="287"/>
      <c r="AZM45" s="287"/>
      <c r="AZN45" s="287"/>
      <c r="AZO45" s="287"/>
      <c r="AZP45" s="287"/>
      <c r="AZQ45" s="287"/>
      <c r="AZR45" s="287"/>
      <c r="AZS45" s="287"/>
      <c r="AZT45" s="287"/>
      <c r="AZU45" s="287"/>
      <c r="AZV45" s="287"/>
      <c r="AZW45" s="287"/>
      <c r="AZX45" s="287"/>
      <c r="AZY45" s="287"/>
      <c r="AZZ45" s="287"/>
      <c r="BAA45" s="287"/>
      <c r="BAB45" s="287"/>
      <c r="BAC45" s="287"/>
      <c r="BAD45" s="287"/>
      <c r="BAE45" s="287"/>
      <c r="BAF45" s="287"/>
      <c r="BAG45" s="287"/>
      <c r="BAH45" s="287"/>
      <c r="BAI45" s="287"/>
      <c r="BAJ45" s="287"/>
      <c r="BAK45" s="287"/>
      <c r="BAL45" s="287"/>
      <c r="BAM45" s="287"/>
      <c r="BAN45" s="287"/>
      <c r="BAO45" s="287"/>
      <c r="BAP45" s="287"/>
      <c r="BAQ45" s="287"/>
      <c r="BAR45" s="287"/>
      <c r="BAS45" s="287"/>
      <c r="BAT45" s="287"/>
      <c r="BAU45" s="287"/>
      <c r="BAV45" s="287"/>
      <c r="BAW45" s="287"/>
      <c r="BAX45" s="287"/>
      <c r="BAY45" s="287"/>
      <c r="BAZ45" s="287"/>
      <c r="BBA45" s="287"/>
      <c r="BBB45" s="287"/>
      <c r="BBC45" s="287"/>
      <c r="BBD45" s="287"/>
      <c r="BBE45" s="287"/>
      <c r="BBF45" s="287"/>
      <c r="BBG45" s="287"/>
      <c r="BBH45" s="287"/>
      <c r="BBI45" s="287"/>
      <c r="BBJ45" s="287"/>
      <c r="BBK45" s="287"/>
      <c r="BBL45" s="287"/>
      <c r="BBM45" s="287"/>
      <c r="BBN45" s="287"/>
      <c r="BBO45" s="287"/>
      <c r="BBP45" s="287"/>
      <c r="BBQ45" s="287"/>
      <c r="BBR45" s="287"/>
      <c r="BBS45" s="287"/>
      <c r="BBT45" s="287"/>
      <c r="BBU45" s="287"/>
      <c r="BBV45" s="287"/>
      <c r="BBW45" s="287"/>
      <c r="BBX45" s="287"/>
      <c r="BBY45" s="287"/>
      <c r="BBZ45" s="287"/>
      <c r="BCA45" s="287"/>
      <c r="BCB45" s="287"/>
      <c r="BCC45" s="287"/>
      <c r="BCD45" s="287"/>
      <c r="BCE45" s="287"/>
      <c r="BCF45" s="287"/>
      <c r="BCG45" s="287"/>
      <c r="BCH45" s="287"/>
      <c r="BCI45" s="287"/>
      <c r="BCJ45" s="287"/>
      <c r="BCK45" s="287"/>
      <c r="BCL45" s="287"/>
      <c r="BCM45" s="287"/>
      <c r="BCN45" s="287"/>
      <c r="BCO45" s="287"/>
      <c r="BCP45" s="287"/>
      <c r="BCQ45" s="287"/>
      <c r="BCR45" s="287"/>
      <c r="BCS45" s="287"/>
      <c r="BCT45" s="287"/>
      <c r="BCU45" s="287"/>
      <c r="BCV45" s="287"/>
      <c r="BCW45" s="287"/>
      <c r="BCX45" s="287"/>
      <c r="BCY45" s="287"/>
      <c r="BCZ45" s="287"/>
      <c r="BDA45" s="287"/>
      <c r="BDB45" s="287"/>
      <c r="BDC45" s="287"/>
      <c r="BDD45" s="287"/>
      <c r="BDE45" s="287"/>
      <c r="BDF45" s="287"/>
      <c r="BDG45" s="287"/>
      <c r="BDH45" s="287"/>
      <c r="BDI45" s="287"/>
      <c r="BDJ45" s="287"/>
      <c r="BDK45" s="287"/>
      <c r="BDL45" s="287"/>
      <c r="BDM45" s="287"/>
      <c r="BDN45" s="287"/>
      <c r="BDO45" s="287"/>
      <c r="BDP45" s="287"/>
      <c r="BDQ45" s="287"/>
      <c r="BDR45" s="287"/>
      <c r="BDS45" s="287"/>
      <c r="BDT45" s="287"/>
      <c r="BDU45" s="287"/>
      <c r="BDV45" s="287"/>
      <c r="BDW45" s="287"/>
      <c r="BDX45" s="287"/>
      <c r="BDY45" s="287"/>
      <c r="BDZ45" s="287"/>
      <c r="BEA45" s="287"/>
      <c r="BEB45" s="287"/>
      <c r="BEC45" s="287"/>
      <c r="BED45" s="287"/>
      <c r="BEE45" s="287"/>
      <c r="BEF45" s="287"/>
      <c r="BEG45" s="287"/>
      <c r="BEH45" s="287"/>
      <c r="BEI45" s="287"/>
      <c r="BEJ45" s="287"/>
      <c r="BEK45" s="287"/>
      <c r="BEL45" s="287"/>
      <c r="BEM45" s="287"/>
      <c r="BEN45" s="287"/>
      <c r="BEO45" s="287"/>
      <c r="BEP45" s="287"/>
      <c r="BEQ45" s="287"/>
      <c r="BER45" s="287"/>
      <c r="BES45" s="287"/>
      <c r="BET45" s="287"/>
      <c r="BEU45" s="287"/>
      <c r="BEV45" s="287"/>
      <c r="BEW45" s="287"/>
      <c r="BEX45" s="287"/>
      <c r="BEY45" s="287"/>
      <c r="BEZ45" s="287"/>
      <c r="BFA45" s="287"/>
      <c r="BFB45" s="287"/>
      <c r="BFC45" s="287"/>
      <c r="BFD45" s="287"/>
      <c r="BFE45" s="287"/>
      <c r="BFF45" s="287"/>
      <c r="BFG45" s="287"/>
      <c r="BFH45" s="287"/>
      <c r="BFI45" s="287"/>
      <c r="BFJ45" s="287"/>
      <c r="BFK45" s="287"/>
      <c r="BFL45" s="287"/>
      <c r="BFM45" s="287"/>
      <c r="BFN45" s="287"/>
      <c r="BFO45" s="287"/>
      <c r="BFP45" s="287"/>
      <c r="BFQ45" s="287"/>
      <c r="BFR45" s="287"/>
      <c r="BFS45" s="287"/>
      <c r="BFT45" s="287"/>
      <c r="BFU45" s="287"/>
      <c r="BFV45" s="287"/>
      <c r="BFW45" s="287"/>
      <c r="BFX45" s="287"/>
      <c r="BFY45" s="287"/>
      <c r="BFZ45" s="287"/>
      <c r="BGA45" s="287"/>
      <c r="BGB45" s="287"/>
      <c r="BGC45" s="287"/>
      <c r="BGD45" s="287"/>
      <c r="BGE45" s="287"/>
      <c r="BGF45" s="287"/>
      <c r="BGG45" s="287"/>
      <c r="BGH45" s="287"/>
      <c r="BGI45" s="287"/>
      <c r="BGJ45" s="287"/>
      <c r="BGK45" s="287"/>
      <c r="BGL45" s="287"/>
      <c r="BGM45" s="287"/>
      <c r="BGN45" s="287"/>
      <c r="BGO45" s="287"/>
      <c r="BGP45" s="287"/>
      <c r="BGQ45" s="287"/>
      <c r="BGR45" s="287"/>
      <c r="BGS45" s="287"/>
      <c r="BGT45" s="287"/>
      <c r="BGU45" s="287"/>
      <c r="BGV45" s="287"/>
      <c r="BGW45" s="287"/>
      <c r="BGX45" s="287"/>
      <c r="BGY45" s="287"/>
      <c r="BGZ45" s="287"/>
      <c r="BHA45" s="287"/>
      <c r="BHB45" s="287"/>
      <c r="BHC45" s="287"/>
      <c r="BHD45" s="287"/>
      <c r="BHE45" s="287"/>
      <c r="BHF45" s="287"/>
      <c r="BHG45" s="287"/>
      <c r="BHH45" s="287"/>
      <c r="BHI45" s="287"/>
      <c r="BHJ45" s="287"/>
      <c r="BHK45" s="287"/>
      <c r="BHL45" s="287"/>
      <c r="BHM45" s="287"/>
      <c r="BHN45" s="287"/>
      <c r="BHO45" s="287"/>
      <c r="BHP45" s="287"/>
      <c r="BHQ45" s="287"/>
      <c r="BHR45" s="287"/>
      <c r="BHS45" s="287"/>
      <c r="BHT45" s="287"/>
      <c r="BHU45" s="287"/>
      <c r="BHV45" s="287"/>
      <c r="BHW45" s="287"/>
      <c r="BHX45" s="287"/>
      <c r="BHY45" s="287"/>
      <c r="BHZ45" s="287"/>
      <c r="BIA45" s="287"/>
      <c r="BIB45" s="287"/>
      <c r="BIC45" s="287"/>
      <c r="BID45" s="287"/>
      <c r="BIE45" s="287"/>
      <c r="BIF45" s="287"/>
      <c r="BIG45" s="287"/>
      <c r="BIH45" s="287"/>
      <c r="BII45" s="287"/>
      <c r="BIJ45" s="287"/>
      <c r="BIK45" s="287"/>
      <c r="BIL45" s="287"/>
      <c r="BIM45" s="287"/>
      <c r="BIN45" s="287"/>
      <c r="BIO45" s="287"/>
      <c r="BIP45" s="287"/>
      <c r="BIQ45" s="287"/>
      <c r="BIR45" s="287"/>
      <c r="BIS45" s="287"/>
      <c r="BIT45" s="287"/>
      <c r="BIU45" s="287"/>
      <c r="BIV45" s="287"/>
      <c r="BIW45" s="287"/>
      <c r="BIX45" s="287"/>
      <c r="BIY45" s="287"/>
      <c r="BIZ45" s="287"/>
      <c r="BJA45" s="287"/>
      <c r="BJB45" s="287"/>
      <c r="BJC45" s="287"/>
      <c r="BJD45" s="287"/>
      <c r="BJE45" s="287"/>
      <c r="BJF45" s="287"/>
      <c r="BJG45" s="287"/>
      <c r="BJH45" s="287"/>
      <c r="BJI45" s="287"/>
      <c r="BJJ45" s="287"/>
      <c r="BJK45" s="287"/>
      <c r="BJL45" s="287"/>
      <c r="BJM45" s="287"/>
      <c r="BJN45" s="287"/>
      <c r="BJO45" s="287"/>
      <c r="BJP45" s="287"/>
      <c r="BJQ45" s="287"/>
      <c r="BJR45" s="287"/>
      <c r="BJS45" s="287"/>
      <c r="BJT45" s="287"/>
      <c r="BJU45" s="287"/>
      <c r="BJV45" s="287"/>
      <c r="BJW45" s="287"/>
      <c r="BJX45" s="287"/>
      <c r="BJY45" s="287"/>
      <c r="BJZ45" s="287"/>
      <c r="BKA45" s="287"/>
      <c r="BKB45" s="287"/>
      <c r="BKC45" s="287"/>
      <c r="BKD45" s="287"/>
      <c r="BKE45" s="287"/>
      <c r="BKF45" s="287"/>
      <c r="BKG45" s="287"/>
      <c r="BKH45" s="287"/>
      <c r="BKI45" s="287"/>
      <c r="BKJ45" s="287"/>
      <c r="BKK45" s="287"/>
      <c r="BKL45" s="287"/>
      <c r="BKM45" s="287"/>
      <c r="BKN45" s="287"/>
      <c r="BKO45" s="287"/>
      <c r="BKP45" s="287"/>
      <c r="BKQ45" s="287"/>
      <c r="BKR45" s="287"/>
      <c r="BKS45" s="287"/>
      <c r="BKT45" s="287"/>
      <c r="BKU45" s="287"/>
      <c r="BKV45" s="287"/>
      <c r="BKW45" s="287"/>
      <c r="BKX45" s="287"/>
      <c r="BKY45" s="287"/>
      <c r="BKZ45" s="287"/>
      <c r="BLA45" s="287"/>
      <c r="BLB45" s="287"/>
      <c r="BLC45" s="287"/>
      <c r="BLD45" s="287"/>
      <c r="BLE45" s="287"/>
      <c r="BLF45" s="287"/>
      <c r="BLG45" s="287"/>
      <c r="BLH45" s="287"/>
      <c r="BLI45" s="287"/>
      <c r="BLJ45" s="287"/>
      <c r="BLK45" s="287"/>
      <c r="BLL45" s="287"/>
      <c r="BLM45" s="287"/>
      <c r="BLN45" s="287"/>
      <c r="BLO45" s="287"/>
      <c r="BLP45" s="287"/>
      <c r="BLQ45" s="287"/>
      <c r="BLR45" s="287"/>
      <c r="BLS45" s="287"/>
      <c r="BLT45" s="287"/>
      <c r="BLU45" s="287"/>
      <c r="BLV45" s="287"/>
      <c r="BLW45" s="287"/>
      <c r="BLX45" s="287"/>
      <c r="BLY45" s="287"/>
      <c r="BLZ45" s="287"/>
      <c r="BMA45" s="287"/>
      <c r="BMB45" s="287"/>
      <c r="BMC45" s="287"/>
      <c r="BMD45" s="287"/>
      <c r="BME45" s="287"/>
      <c r="BMF45" s="287"/>
      <c r="BMG45" s="287"/>
      <c r="BMH45" s="287"/>
      <c r="BMI45" s="287"/>
      <c r="BMJ45" s="287"/>
      <c r="BMK45" s="287"/>
      <c r="BML45" s="287"/>
      <c r="BMM45" s="287"/>
      <c r="BMN45" s="287"/>
      <c r="BMO45" s="287"/>
      <c r="BMP45" s="287"/>
      <c r="BMQ45" s="287"/>
      <c r="BMR45" s="287"/>
      <c r="BMS45" s="287"/>
      <c r="BMT45" s="287"/>
      <c r="BMU45" s="287"/>
      <c r="BMV45" s="287"/>
      <c r="BMW45" s="287"/>
      <c r="BMX45" s="287"/>
      <c r="BMY45" s="287"/>
      <c r="BMZ45" s="287"/>
      <c r="BNA45" s="287"/>
      <c r="BNB45" s="287"/>
      <c r="BNC45" s="287"/>
      <c r="BND45" s="287"/>
      <c r="BNE45" s="287"/>
      <c r="BNF45" s="287"/>
      <c r="BNG45" s="287"/>
      <c r="BNH45" s="287"/>
      <c r="BNI45" s="287"/>
      <c r="BNJ45" s="287"/>
      <c r="BNK45" s="287"/>
      <c r="BNL45" s="287"/>
    </row>
    <row r="46" spans="1:1728" s="166" customFormat="1" ht="15" hidden="1" customHeight="1" x14ac:dyDescent="0.25">
      <c r="A46" s="236">
        <v>46</v>
      </c>
      <c r="B46" s="219" t="s">
        <v>322</v>
      </c>
      <c r="C46" s="219" t="s">
        <v>233</v>
      </c>
      <c r="D46" s="219" t="s">
        <v>2156</v>
      </c>
      <c r="E46" s="219" t="s">
        <v>2154</v>
      </c>
      <c r="F46" s="219"/>
      <c r="G46" s="244"/>
      <c r="H46" s="245"/>
      <c r="I46" s="222" t="s">
        <v>236</v>
      </c>
      <c r="J46" s="222">
        <v>2025</v>
      </c>
      <c r="K46" s="219" t="s">
        <v>309</v>
      </c>
      <c r="L46" s="249" t="s">
        <v>2155</v>
      </c>
      <c r="M46" s="285" t="s">
        <v>460</v>
      </c>
      <c r="N46" s="285"/>
      <c r="O46" s="285"/>
      <c r="P46" s="285"/>
      <c r="Q46" s="285"/>
      <c r="R46" s="285"/>
      <c r="S46" s="285"/>
      <c r="T46" s="285"/>
      <c r="U46" s="285"/>
      <c r="V46" s="285"/>
      <c r="W46" s="285"/>
      <c r="X46" s="285"/>
      <c r="Y46" s="285"/>
      <c r="Z46" s="285"/>
      <c r="AA46" s="285"/>
      <c r="AB46" s="285"/>
      <c r="AC46" s="285"/>
      <c r="AD46" s="285"/>
      <c r="AE46" s="285"/>
      <c r="AF46" s="285"/>
      <c r="AG46" s="285"/>
      <c r="AH46" s="285"/>
      <c r="AI46" s="285"/>
      <c r="AJ46" s="285"/>
      <c r="AK46" s="285"/>
      <c r="AL46" s="285"/>
      <c r="AM46" s="285"/>
      <c r="AN46" s="285"/>
      <c r="AO46" s="285"/>
      <c r="AP46" s="285"/>
      <c r="AQ46" s="285"/>
      <c r="AR46" s="285"/>
      <c r="AS46" s="285"/>
      <c r="AT46" s="285"/>
      <c r="AU46" s="285"/>
      <c r="AV46" s="285"/>
      <c r="AW46" s="285"/>
      <c r="AX46" s="285"/>
      <c r="AY46" s="285"/>
      <c r="AZ46" s="285"/>
      <c r="BA46" s="285"/>
      <c r="BB46" s="285"/>
      <c r="BC46" s="285"/>
      <c r="BD46" s="285"/>
      <c r="BE46" s="285"/>
      <c r="BF46" s="285"/>
      <c r="BG46" s="285"/>
      <c r="BH46" s="285"/>
      <c r="BI46" s="285"/>
      <c r="BJ46" s="285"/>
      <c r="BK46" s="285"/>
      <c r="BL46" s="285"/>
      <c r="BM46" s="285"/>
      <c r="BN46" s="285"/>
      <c r="BO46" s="285"/>
      <c r="BP46" s="285"/>
      <c r="BQ46" s="285"/>
      <c r="BR46" s="285"/>
      <c r="BS46" s="285"/>
      <c r="BT46" s="285"/>
      <c r="BU46" s="285"/>
      <c r="BV46" s="285"/>
      <c r="BW46" s="285"/>
      <c r="BX46" s="285"/>
      <c r="BY46" s="285"/>
      <c r="BZ46" s="285"/>
      <c r="CA46" s="285"/>
      <c r="CB46" s="285"/>
      <c r="CC46" s="285"/>
      <c r="CD46" s="285"/>
      <c r="CE46" s="285"/>
      <c r="CF46" s="285"/>
      <c r="CG46" s="285"/>
      <c r="CH46" s="285"/>
      <c r="CI46" s="285"/>
      <c r="CJ46" s="285"/>
      <c r="CK46" s="285"/>
      <c r="CL46" s="285"/>
      <c r="CM46" s="285"/>
      <c r="CN46" s="285"/>
      <c r="CO46" s="286"/>
      <c r="CP46" s="287"/>
      <c r="CQ46" s="287"/>
      <c r="CR46" s="287"/>
      <c r="CS46" s="287"/>
      <c r="CT46" s="287"/>
      <c r="CU46" s="287"/>
      <c r="CV46" s="287"/>
      <c r="CW46" s="287"/>
      <c r="CX46" s="287"/>
      <c r="CY46" s="287"/>
      <c r="CZ46" s="287"/>
      <c r="DA46" s="287"/>
      <c r="DB46" s="287"/>
      <c r="DC46" s="287"/>
      <c r="DD46" s="287"/>
      <c r="DE46" s="287"/>
      <c r="DF46" s="287"/>
      <c r="DG46" s="287"/>
      <c r="DH46" s="287"/>
      <c r="DI46" s="287"/>
      <c r="DJ46" s="287"/>
      <c r="DK46" s="287"/>
      <c r="DL46" s="287"/>
      <c r="DM46" s="287"/>
      <c r="DN46" s="287"/>
      <c r="DO46" s="287"/>
      <c r="DP46" s="287"/>
      <c r="DQ46" s="287"/>
      <c r="DR46" s="287"/>
      <c r="DS46" s="287"/>
      <c r="DT46" s="287"/>
      <c r="DU46" s="287"/>
      <c r="DV46" s="287"/>
      <c r="DW46" s="287"/>
      <c r="DX46" s="287"/>
      <c r="DY46" s="287"/>
      <c r="DZ46" s="287"/>
      <c r="EA46" s="287"/>
      <c r="EB46" s="287"/>
      <c r="EC46" s="287"/>
      <c r="ED46" s="287"/>
      <c r="EE46" s="287"/>
      <c r="EF46" s="287"/>
      <c r="EG46" s="287"/>
      <c r="EH46" s="287"/>
      <c r="EI46" s="287"/>
      <c r="EJ46" s="287"/>
      <c r="EK46" s="287"/>
      <c r="EL46" s="287"/>
      <c r="EM46" s="287"/>
      <c r="EN46" s="287"/>
      <c r="EO46" s="287"/>
      <c r="EP46" s="287"/>
      <c r="EQ46" s="287"/>
      <c r="ER46" s="287"/>
      <c r="ES46" s="287"/>
      <c r="ET46" s="287"/>
      <c r="EU46" s="287"/>
      <c r="EV46" s="287"/>
      <c r="EW46" s="287"/>
      <c r="EX46" s="287"/>
      <c r="EY46" s="287"/>
      <c r="EZ46" s="287"/>
      <c r="FA46" s="287"/>
      <c r="FB46" s="287"/>
      <c r="FC46" s="287"/>
      <c r="FD46" s="287"/>
      <c r="FE46" s="287"/>
      <c r="FF46" s="287"/>
      <c r="FG46" s="287"/>
      <c r="FH46" s="287"/>
      <c r="FI46" s="287"/>
      <c r="FJ46" s="287"/>
      <c r="FK46" s="287"/>
      <c r="FL46" s="287"/>
      <c r="FM46" s="287"/>
      <c r="FN46" s="287"/>
      <c r="FO46" s="287"/>
      <c r="FP46" s="287"/>
      <c r="FQ46" s="287"/>
      <c r="FR46" s="287"/>
      <c r="FS46" s="287"/>
      <c r="FT46" s="287"/>
      <c r="FU46" s="287"/>
      <c r="FV46" s="287"/>
      <c r="FW46" s="287"/>
      <c r="FX46" s="287"/>
      <c r="FY46" s="287"/>
      <c r="FZ46" s="287"/>
      <c r="GA46" s="287"/>
      <c r="GB46" s="287"/>
      <c r="GC46" s="287"/>
      <c r="GD46" s="287"/>
      <c r="GE46" s="287"/>
      <c r="GF46" s="287"/>
      <c r="GG46" s="287"/>
      <c r="GH46" s="287"/>
      <c r="GI46" s="287"/>
      <c r="GJ46" s="287"/>
      <c r="GK46" s="287"/>
      <c r="GL46" s="287"/>
      <c r="GM46" s="287"/>
      <c r="GN46" s="287"/>
      <c r="GO46" s="287"/>
      <c r="GP46" s="287"/>
      <c r="GQ46" s="287"/>
      <c r="GR46" s="287"/>
      <c r="GS46" s="287"/>
      <c r="GT46" s="287"/>
      <c r="GU46" s="287"/>
      <c r="GV46" s="287"/>
      <c r="GW46" s="287"/>
      <c r="GX46" s="287"/>
      <c r="GY46" s="287"/>
      <c r="GZ46" s="287"/>
      <c r="HA46" s="287"/>
      <c r="HB46" s="287"/>
      <c r="HC46" s="287"/>
      <c r="HD46" s="287"/>
      <c r="HE46" s="287"/>
      <c r="HF46" s="287"/>
      <c r="HG46" s="287"/>
      <c r="HH46" s="287"/>
      <c r="HI46" s="287"/>
      <c r="HJ46" s="287"/>
      <c r="HK46" s="287"/>
      <c r="HL46" s="287"/>
      <c r="HM46" s="287"/>
      <c r="HN46" s="287"/>
      <c r="HO46" s="287"/>
      <c r="HP46" s="287"/>
      <c r="HQ46" s="287"/>
      <c r="HR46" s="287"/>
      <c r="HS46" s="287"/>
      <c r="HT46" s="287"/>
      <c r="HU46" s="287"/>
      <c r="HV46" s="287"/>
      <c r="HW46" s="287"/>
      <c r="HX46" s="287"/>
      <c r="HY46" s="287"/>
      <c r="HZ46" s="287"/>
      <c r="IA46" s="287"/>
      <c r="IB46" s="287"/>
      <c r="IC46" s="287"/>
      <c r="ID46" s="287"/>
      <c r="IE46" s="287"/>
      <c r="IF46" s="287"/>
      <c r="IG46" s="287"/>
      <c r="IH46" s="287"/>
      <c r="II46" s="287"/>
      <c r="IJ46" s="287"/>
      <c r="IK46" s="287"/>
      <c r="IL46" s="287"/>
      <c r="IM46" s="287"/>
      <c r="IN46" s="287"/>
      <c r="IO46" s="287"/>
      <c r="IP46" s="287"/>
      <c r="IQ46" s="287"/>
      <c r="IR46" s="287"/>
      <c r="IS46" s="287"/>
      <c r="IT46" s="287"/>
      <c r="IU46" s="287"/>
      <c r="IV46" s="287"/>
      <c r="IW46" s="287"/>
      <c r="IX46" s="287"/>
      <c r="IY46" s="287"/>
      <c r="IZ46" s="287"/>
      <c r="JA46" s="287"/>
      <c r="JB46" s="287"/>
      <c r="JC46" s="287"/>
      <c r="JD46" s="287"/>
      <c r="JE46" s="287"/>
      <c r="JF46" s="287"/>
      <c r="JG46" s="287"/>
      <c r="JH46" s="287"/>
      <c r="JI46" s="287"/>
      <c r="JJ46" s="287"/>
      <c r="JK46" s="287"/>
      <c r="JL46" s="287"/>
      <c r="JM46" s="287"/>
      <c r="JN46" s="287"/>
      <c r="JO46" s="287"/>
      <c r="JP46" s="287"/>
      <c r="JQ46" s="287"/>
      <c r="JR46" s="287"/>
      <c r="JS46" s="287"/>
      <c r="JT46" s="287"/>
      <c r="JU46" s="287"/>
      <c r="JV46" s="287"/>
      <c r="JW46" s="287"/>
      <c r="JX46" s="287"/>
      <c r="JY46" s="287"/>
      <c r="JZ46" s="287"/>
      <c r="KA46" s="287"/>
      <c r="KB46" s="287"/>
      <c r="KC46" s="287"/>
      <c r="KD46" s="287"/>
      <c r="KE46" s="287"/>
      <c r="KF46" s="287"/>
      <c r="KG46" s="287"/>
      <c r="KH46" s="287"/>
      <c r="KI46" s="287"/>
      <c r="KJ46" s="287"/>
      <c r="KK46" s="287"/>
      <c r="KL46" s="287"/>
      <c r="KM46" s="287"/>
      <c r="KN46" s="287"/>
      <c r="KO46" s="287"/>
      <c r="KP46" s="287"/>
      <c r="KQ46" s="287"/>
      <c r="KR46" s="287"/>
      <c r="KS46" s="287"/>
      <c r="KT46" s="287"/>
      <c r="KU46" s="287"/>
      <c r="KV46" s="287"/>
      <c r="KW46" s="287"/>
      <c r="KX46" s="287"/>
      <c r="KY46" s="287"/>
      <c r="KZ46" s="287"/>
      <c r="LA46" s="287"/>
      <c r="LB46" s="287"/>
      <c r="LC46" s="287"/>
      <c r="LD46" s="287"/>
      <c r="LE46" s="287"/>
      <c r="LF46" s="287"/>
      <c r="LG46" s="287"/>
      <c r="LH46" s="287"/>
      <c r="LI46" s="287"/>
      <c r="LJ46" s="287"/>
      <c r="LK46" s="287"/>
      <c r="LL46" s="287"/>
      <c r="LM46" s="287"/>
      <c r="LN46" s="287"/>
      <c r="LO46" s="287"/>
      <c r="LP46" s="287"/>
      <c r="LQ46" s="287"/>
      <c r="LR46" s="287"/>
      <c r="LS46" s="287"/>
      <c r="LT46" s="287"/>
      <c r="LU46" s="287"/>
      <c r="LV46" s="287"/>
      <c r="LW46" s="287"/>
      <c r="LX46" s="287"/>
      <c r="LY46" s="287"/>
      <c r="LZ46" s="287"/>
      <c r="MA46" s="287"/>
      <c r="MB46" s="287"/>
      <c r="MC46" s="287"/>
      <c r="MD46" s="287"/>
      <c r="ME46" s="287"/>
      <c r="MF46" s="287"/>
      <c r="MG46" s="287"/>
      <c r="MH46" s="287"/>
      <c r="MI46" s="287"/>
      <c r="MJ46" s="287"/>
      <c r="MK46" s="287"/>
      <c r="ML46" s="287"/>
      <c r="MM46" s="287"/>
      <c r="MN46" s="287"/>
      <c r="MO46" s="287"/>
      <c r="MP46" s="287"/>
      <c r="MQ46" s="287"/>
      <c r="MR46" s="287"/>
      <c r="MS46" s="287"/>
      <c r="MT46" s="287"/>
      <c r="MU46" s="287"/>
      <c r="MV46" s="287"/>
      <c r="MW46" s="287"/>
      <c r="MX46" s="287"/>
      <c r="MY46" s="287"/>
      <c r="MZ46" s="287"/>
      <c r="NA46" s="287"/>
      <c r="NB46" s="287"/>
      <c r="NC46" s="287"/>
      <c r="ND46" s="287"/>
      <c r="NE46" s="287"/>
      <c r="NF46" s="287"/>
      <c r="NG46" s="287"/>
      <c r="NH46" s="287"/>
      <c r="NI46" s="287"/>
      <c r="NJ46" s="287"/>
      <c r="NK46" s="287"/>
      <c r="NL46" s="287"/>
      <c r="NM46" s="287"/>
      <c r="NN46" s="287"/>
      <c r="NO46" s="287"/>
      <c r="NP46" s="287"/>
      <c r="NQ46" s="287"/>
      <c r="NR46" s="287"/>
      <c r="NS46" s="287"/>
      <c r="NT46" s="287"/>
      <c r="NU46" s="287"/>
      <c r="NV46" s="287"/>
      <c r="NW46" s="287"/>
      <c r="NX46" s="287"/>
      <c r="NY46" s="287"/>
      <c r="NZ46" s="287"/>
      <c r="OA46" s="287"/>
      <c r="OB46" s="287"/>
      <c r="OC46" s="287"/>
      <c r="OD46" s="287"/>
      <c r="OE46" s="287"/>
      <c r="OF46" s="287"/>
      <c r="OG46" s="287"/>
      <c r="OH46" s="287"/>
      <c r="OI46" s="287"/>
      <c r="OJ46" s="287"/>
      <c r="OK46" s="287"/>
      <c r="OL46" s="287"/>
      <c r="OM46" s="287"/>
      <c r="ON46" s="287"/>
      <c r="OO46" s="287"/>
      <c r="OP46" s="287"/>
      <c r="OQ46" s="287"/>
      <c r="OR46" s="287"/>
      <c r="OS46" s="287"/>
      <c r="OT46" s="287"/>
      <c r="OU46" s="287"/>
      <c r="OV46" s="287"/>
      <c r="OW46" s="287"/>
      <c r="OX46" s="287"/>
      <c r="OY46" s="287"/>
      <c r="OZ46" s="287"/>
      <c r="PA46" s="287"/>
      <c r="PB46" s="287"/>
      <c r="PC46" s="287"/>
      <c r="PD46" s="287"/>
      <c r="PE46" s="287"/>
      <c r="PF46" s="287"/>
      <c r="PG46" s="287"/>
      <c r="PH46" s="287"/>
      <c r="PI46" s="287"/>
      <c r="PJ46" s="287"/>
      <c r="PK46" s="287"/>
      <c r="PL46" s="287"/>
      <c r="PM46" s="287"/>
      <c r="PN46" s="287"/>
      <c r="PO46" s="287"/>
      <c r="PP46" s="287"/>
      <c r="PQ46" s="287"/>
      <c r="PR46" s="287"/>
      <c r="PS46" s="287"/>
      <c r="PT46" s="287"/>
      <c r="PU46" s="287"/>
      <c r="PV46" s="287"/>
      <c r="PW46" s="287"/>
      <c r="PX46" s="287"/>
      <c r="PY46" s="287"/>
      <c r="PZ46" s="287"/>
      <c r="QA46" s="287"/>
      <c r="QB46" s="287"/>
      <c r="QC46" s="287"/>
      <c r="QD46" s="287"/>
      <c r="QE46" s="287"/>
      <c r="QF46" s="287"/>
      <c r="QG46" s="287"/>
      <c r="QH46" s="287"/>
      <c r="QI46" s="287"/>
      <c r="QJ46" s="287"/>
      <c r="QK46" s="287"/>
      <c r="QL46" s="287"/>
      <c r="QM46" s="287"/>
      <c r="QN46" s="287"/>
      <c r="QO46" s="287"/>
      <c r="QP46" s="287"/>
      <c r="QQ46" s="287"/>
      <c r="QR46" s="287"/>
      <c r="QS46" s="287"/>
      <c r="QT46" s="287"/>
      <c r="QU46" s="287"/>
      <c r="QV46" s="287"/>
      <c r="QW46" s="287"/>
      <c r="QX46" s="287"/>
      <c r="QY46" s="287"/>
      <c r="QZ46" s="287"/>
      <c r="RA46" s="287"/>
      <c r="RB46" s="287"/>
      <c r="RC46" s="287"/>
      <c r="RD46" s="287"/>
      <c r="RE46" s="287"/>
      <c r="RF46" s="287"/>
      <c r="RG46" s="287"/>
      <c r="RH46" s="287"/>
      <c r="RI46" s="287"/>
      <c r="RJ46" s="287"/>
      <c r="RK46" s="287"/>
      <c r="RL46" s="287"/>
      <c r="RM46" s="287"/>
      <c r="RN46" s="287"/>
      <c r="RO46" s="287"/>
      <c r="RP46" s="287"/>
      <c r="RQ46" s="287"/>
      <c r="RR46" s="287"/>
      <c r="RS46" s="287"/>
      <c r="RT46" s="287"/>
      <c r="RU46" s="287"/>
      <c r="RV46" s="287"/>
      <c r="RW46" s="287"/>
      <c r="RX46" s="287"/>
      <c r="RY46" s="287"/>
      <c r="RZ46" s="287"/>
      <c r="SA46" s="287"/>
      <c r="SB46" s="287"/>
      <c r="SC46" s="287"/>
      <c r="SD46" s="287"/>
      <c r="SE46" s="287"/>
      <c r="SF46" s="287"/>
      <c r="SG46" s="287"/>
      <c r="SH46" s="287"/>
      <c r="SI46" s="287"/>
      <c r="SJ46" s="287"/>
      <c r="SK46" s="287"/>
      <c r="SL46" s="287"/>
      <c r="SM46" s="287"/>
      <c r="SN46" s="287"/>
      <c r="SO46" s="287"/>
      <c r="SP46" s="287"/>
      <c r="SQ46" s="287"/>
      <c r="SR46" s="287"/>
      <c r="SS46" s="287"/>
      <c r="ST46" s="287"/>
      <c r="SU46" s="287"/>
      <c r="SV46" s="287"/>
      <c r="SW46" s="287"/>
      <c r="SX46" s="287"/>
      <c r="SY46" s="287"/>
      <c r="SZ46" s="287"/>
      <c r="TA46" s="287"/>
      <c r="TB46" s="287"/>
      <c r="TC46" s="287"/>
      <c r="TD46" s="287"/>
      <c r="TE46" s="287"/>
      <c r="TF46" s="287"/>
      <c r="TG46" s="287"/>
      <c r="TH46" s="287"/>
      <c r="TI46" s="287"/>
      <c r="TJ46" s="287"/>
      <c r="TK46" s="287"/>
      <c r="TL46" s="287"/>
      <c r="TM46" s="287"/>
      <c r="TN46" s="287"/>
      <c r="TO46" s="287"/>
      <c r="TP46" s="287"/>
      <c r="TQ46" s="287"/>
      <c r="TR46" s="287"/>
      <c r="TS46" s="287"/>
      <c r="TT46" s="287"/>
      <c r="TU46" s="287"/>
      <c r="TV46" s="287"/>
      <c r="TW46" s="287"/>
      <c r="TX46" s="287"/>
      <c r="TY46" s="287"/>
      <c r="TZ46" s="287"/>
      <c r="UA46" s="287"/>
      <c r="UB46" s="287"/>
      <c r="UC46" s="287"/>
      <c r="UD46" s="287"/>
      <c r="UE46" s="287"/>
      <c r="UF46" s="287"/>
      <c r="UG46" s="287"/>
      <c r="UH46" s="287"/>
      <c r="UI46" s="287"/>
      <c r="UJ46" s="287"/>
      <c r="UK46" s="287"/>
      <c r="UL46" s="287"/>
      <c r="UM46" s="287"/>
      <c r="UN46" s="287"/>
      <c r="UO46" s="287"/>
      <c r="UP46" s="287"/>
      <c r="UQ46" s="287"/>
      <c r="UR46" s="287"/>
      <c r="US46" s="287"/>
      <c r="UT46" s="287"/>
      <c r="UU46" s="287"/>
      <c r="UV46" s="287"/>
      <c r="UW46" s="287"/>
      <c r="UX46" s="287"/>
      <c r="UY46" s="287"/>
      <c r="UZ46" s="287"/>
      <c r="VA46" s="287"/>
      <c r="VB46" s="287"/>
      <c r="VC46" s="287"/>
      <c r="VD46" s="287"/>
      <c r="VE46" s="287"/>
      <c r="VF46" s="287"/>
      <c r="VG46" s="287"/>
      <c r="VH46" s="287"/>
      <c r="VI46" s="287"/>
      <c r="VJ46" s="287"/>
      <c r="VK46" s="287"/>
      <c r="VL46" s="287"/>
      <c r="VM46" s="287"/>
      <c r="VN46" s="287"/>
      <c r="VO46" s="287"/>
      <c r="VP46" s="287"/>
      <c r="VQ46" s="287"/>
      <c r="VR46" s="287"/>
      <c r="VS46" s="287"/>
      <c r="VT46" s="287"/>
      <c r="VU46" s="287"/>
      <c r="VV46" s="287"/>
      <c r="VW46" s="287"/>
      <c r="VX46" s="287"/>
      <c r="VY46" s="287"/>
      <c r="VZ46" s="287"/>
      <c r="WA46" s="287"/>
      <c r="WB46" s="287"/>
      <c r="WC46" s="287"/>
      <c r="WD46" s="287"/>
      <c r="WE46" s="287"/>
      <c r="WF46" s="287"/>
      <c r="WG46" s="287"/>
      <c r="WH46" s="287"/>
      <c r="WI46" s="287"/>
      <c r="WJ46" s="287"/>
      <c r="WK46" s="287"/>
      <c r="WL46" s="287"/>
      <c r="WM46" s="287"/>
      <c r="WN46" s="287"/>
      <c r="WO46" s="287"/>
      <c r="WP46" s="287"/>
      <c r="WQ46" s="287"/>
      <c r="WR46" s="287"/>
      <c r="WS46" s="287"/>
      <c r="WT46" s="287"/>
      <c r="WU46" s="287"/>
      <c r="WV46" s="287"/>
      <c r="WW46" s="287"/>
      <c r="WX46" s="287"/>
      <c r="WY46" s="287"/>
      <c r="WZ46" s="287"/>
      <c r="XA46" s="287"/>
      <c r="XB46" s="287"/>
      <c r="XC46" s="287"/>
      <c r="XD46" s="287"/>
      <c r="XE46" s="287"/>
      <c r="XF46" s="287"/>
      <c r="XG46" s="287"/>
      <c r="XH46" s="287"/>
      <c r="XI46" s="287"/>
      <c r="XJ46" s="287"/>
      <c r="XK46" s="287"/>
      <c r="XL46" s="287"/>
      <c r="XM46" s="287"/>
      <c r="XN46" s="287"/>
      <c r="XO46" s="287"/>
      <c r="XP46" s="287"/>
      <c r="XQ46" s="287"/>
      <c r="XR46" s="287"/>
      <c r="XS46" s="287"/>
      <c r="XT46" s="287"/>
      <c r="XU46" s="287"/>
      <c r="XV46" s="287"/>
      <c r="XW46" s="287"/>
      <c r="XX46" s="287"/>
      <c r="XY46" s="287"/>
      <c r="XZ46" s="287"/>
      <c r="YA46" s="287"/>
      <c r="YB46" s="287"/>
      <c r="YC46" s="287"/>
      <c r="YD46" s="287"/>
      <c r="YE46" s="287"/>
      <c r="YF46" s="287"/>
      <c r="YG46" s="287"/>
      <c r="YH46" s="287"/>
      <c r="YI46" s="287"/>
      <c r="YJ46" s="287"/>
      <c r="YK46" s="287"/>
      <c r="YL46" s="287"/>
      <c r="YM46" s="287"/>
      <c r="YN46" s="287"/>
      <c r="YO46" s="287"/>
      <c r="YP46" s="287"/>
      <c r="YQ46" s="287"/>
      <c r="YR46" s="287"/>
      <c r="YS46" s="287"/>
      <c r="YT46" s="287"/>
      <c r="YU46" s="287"/>
      <c r="YV46" s="287"/>
      <c r="YW46" s="287"/>
      <c r="YX46" s="287"/>
      <c r="YY46" s="287"/>
      <c r="YZ46" s="287"/>
      <c r="ZA46" s="287"/>
      <c r="ZB46" s="287"/>
      <c r="ZC46" s="287"/>
      <c r="ZD46" s="287"/>
      <c r="ZE46" s="287"/>
      <c r="ZF46" s="287"/>
      <c r="ZG46" s="287"/>
      <c r="ZH46" s="287"/>
      <c r="ZI46" s="287"/>
      <c r="ZJ46" s="287"/>
      <c r="ZK46" s="287"/>
      <c r="ZL46" s="287"/>
      <c r="ZM46" s="287"/>
      <c r="ZN46" s="287"/>
      <c r="ZO46" s="287"/>
      <c r="ZP46" s="287"/>
      <c r="ZQ46" s="287"/>
      <c r="ZR46" s="287"/>
      <c r="ZS46" s="287"/>
      <c r="ZT46" s="287"/>
      <c r="ZU46" s="287"/>
      <c r="ZV46" s="287"/>
      <c r="ZW46" s="287"/>
      <c r="ZX46" s="287"/>
      <c r="ZY46" s="287"/>
      <c r="ZZ46" s="287"/>
      <c r="AAA46" s="287"/>
      <c r="AAB46" s="287"/>
      <c r="AAC46" s="287"/>
      <c r="AAD46" s="287"/>
      <c r="AAE46" s="287"/>
      <c r="AAF46" s="287"/>
      <c r="AAG46" s="287"/>
      <c r="AAH46" s="287"/>
      <c r="AAI46" s="287"/>
      <c r="AAJ46" s="287"/>
      <c r="AAK46" s="287"/>
      <c r="AAL46" s="287"/>
      <c r="AAM46" s="287"/>
      <c r="AAN46" s="287"/>
      <c r="AAO46" s="287"/>
      <c r="AAP46" s="287"/>
      <c r="AAQ46" s="287"/>
      <c r="AAR46" s="287"/>
      <c r="AAS46" s="287"/>
      <c r="AAT46" s="287"/>
      <c r="AAU46" s="287"/>
      <c r="AAV46" s="287"/>
      <c r="AAW46" s="287"/>
      <c r="AAX46" s="287"/>
      <c r="AAY46" s="287"/>
      <c r="AAZ46" s="287"/>
      <c r="ABA46" s="287"/>
      <c r="ABB46" s="287"/>
      <c r="ABC46" s="287"/>
      <c r="ABD46" s="287"/>
      <c r="ABE46" s="287"/>
      <c r="ABF46" s="287"/>
      <c r="ABG46" s="287"/>
      <c r="ABH46" s="287"/>
      <c r="ABI46" s="287"/>
      <c r="ABJ46" s="287"/>
      <c r="ABK46" s="287"/>
      <c r="ABL46" s="287"/>
      <c r="ABM46" s="287"/>
      <c r="ABN46" s="287"/>
      <c r="ABO46" s="287"/>
      <c r="ABP46" s="287"/>
      <c r="ABQ46" s="287"/>
      <c r="ABR46" s="287"/>
      <c r="ABS46" s="287"/>
      <c r="ABT46" s="287"/>
      <c r="ABU46" s="287"/>
      <c r="ABV46" s="287"/>
      <c r="ABW46" s="287"/>
      <c r="ABX46" s="287"/>
      <c r="ABY46" s="287"/>
      <c r="ABZ46" s="287"/>
      <c r="ACA46" s="287"/>
      <c r="ACB46" s="287"/>
      <c r="ACC46" s="287"/>
      <c r="ACD46" s="287"/>
      <c r="ACE46" s="287"/>
      <c r="ACF46" s="287"/>
      <c r="ACG46" s="287"/>
      <c r="ACH46" s="287"/>
      <c r="ACI46" s="287"/>
      <c r="ACJ46" s="287"/>
      <c r="ACK46" s="287"/>
      <c r="ACL46" s="287"/>
      <c r="ACM46" s="287"/>
      <c r="ACN46" s="287"/>
      <c r="ACO46" s="287"/>
      <c r="ACP46" s="287"/>
      <c r="ACQ46" s="287"/>
      <c r="ACR46" s="287"/>
      <c r="ACS46" s="287"/>
      <c r="ACT46" s="287"/>
      <c r="ACU46" s="287"/>
      <c r="ACV46" s="287"/>
      <c r="ACW46" s="287"/>
      <c r="ACX46" s="287"/>
      <c r="ACY46" s="287"/>
      <c r="ACZ46" s="287"/>
      <c r="ADA46" s="287"/>
      <c r="ADB46" s="287"/>
      <c r="ADC46" s="287"/>
      <c r="ADD46" s="287"/>
      <c r="ADE46" s="287"/>
      <c r="ADF46" s="287"/>
      <c r="ADG46" s="287"/>
      <c r="ADH46" s="287"/>
      <c r="ADI46" s="287"/>
      <c r="ADJ46" s="287"/>
      <c r="ADK46" s="287"/>
      <c r="ADL46" s="287"/>
      <c r="ADM46" s="287"/>
      <c r="ADN46" s="287"/>
      <c r="ADO46" s="287"/>
      <c r="ADP46" s="287"/>
      <c r="ADQ46" s="287"/>
      <c r="ADR46" s="287"/>
      <c r="ADS46" s="287"/>
      <c r="ADT46" s="287"/>
      <c r="ADU46" s="287"/>
      <c r="ADV46" s="287"/>
      <c r="ADW46" s="287"/>
      <c r="ADX46" s="287"/>
      <c r="ADY46" s="287"/>
      <c r="ADZ46" s="287"/>
      <c r="AEA46" s="287"/>
      <c r="AEB46" s="287"/>
      <c r="AEC46" s="287"/>
      <c r="AED46" s="287"/>
      <c r="AEE46" s="287"/>
      <c r="AEF46" s="287"/>
      <c r="AEG46" s="287"/>
      <c r="AEH46" s="287"/>
      <c r="AEI46" s="287"/>
      <c r="AEJ46" s="287"/>
      <c r="AEK46" s="287"/>
      <c r="AEL46" s="287"/>
      <c r="AEM46" s="287"/>
      <c r="AEN46" s="287"/>
      <c r="AEO46" s="287"/>
      <c r="AEP46" s="287"/>
      <c r="AEQ46" s="287"/>
      <c r="AER46" s="287"/>
      <c r="AES46" s="287"/>
      <c r="AET46" s="287"/>
      <c r="AEU46" s="287"/>
      <c r="AEV46" s="287"/>
      <c r="AEW46" s="287"/>
      <c r="AEX46" s="287"/>
      <c r="AEY46" s="287"/>
      <c r="AEZ46" s="287"/>
      <c r="AFA46" s="287"/>
      <c r="AFB46" s="287"/>
      <c r="AFC46" s="287"/>
      <c r="AFD46" s="287"/>
      <c r="AFE46" s="287"/>
      <c r="AFF46" s="287"/>
      <c r="AFG46" s="287"/>
      <c r="AFH46" s="287"/>
      <c r="AFI46" s="287"/>
      <c r="AFJ46" s="287"/>
      <c r="AFK46" s="287"/>
      <c r="AFL46" s="287"/>
      <c r="AFM46" s="287"/>
      <c r="AFN46" s="287"/>
      <c r="AFO46" s="287"/>
      <c r="AFP46" s="287"/>
      <c r="AFQ46" s="287"/>
      <c r="AFR46" s="287"/>
      <c r="AFS46" s="287"/>
      <c r="AFT46" s="287"/>
      <c r="AFU46" s="287"/>
      <c r="AFV46" s="287"/>
      <c r="AFW46" s="287"/>
      <c r="AFX46" s="287"/>
      <c r="AFY46" s="287"/>
      <c r="AFZ46" s="287"/>
      <c r="AGA46" s="287"/>
      <c r="AGB46" s="287"/>
      <c r="AGC46" s="287"/>
      <c r="AGD46" s="287"/>
      <c r="AGE46" s="287"/>
      <c r="AGF46" s="287"/>
      <c r="AGG46" s="287"/>
      <c r="AGH46" s="287"/>
      <c r="AGI46" s="287"/>
      <c r="AGJ46" s="287"/>
      <c r="AGK46" s="287"/>
      <c r="AGL46" s="287"/>
      <c r="AGM46" s="287"/>
      <c r="AGN46" s="287"/>
      <c r="AGO46" s="287"/>
      <c r="AGP46" s="287"/>
      <c r="AGQ46" s="287"/>
      <c r="AGR46" s="287"/>
      <c r="AGS46" s="287"/>
      <c r="AGT46" s="287"/>
      <c r="AGU46" s="287"/>
      <c r="AGV46" s="287"/>
      <c r="AGW46" s="287"/>
      <c r="AGX46" s="287"/>
      <c r="AGY46" s="287"/>
      <c r="AGZ46" s="287"/>
      <c r="AHA46" s="287"/>
      <c r="AHB46" s="287"/>
      <c r="AHC46" s="287"/>
      <c r="AHD46" s="287"/>
      <c r="AHE46" s="287"/>
      <c r="AHF46" s="287"/>
      <c r="AHG46" s="287"/>
      <c r="AHH46" s="287"/>
      <c r="AHI46" s="287"/>
      <c r="AHJ46" s="287"/>
      <c r="AHK46" s="287"/>
      <c r="AHL46" s="287"/>
      <c r="AHM46" s="287"/>
      <c r="AHN46" s="287"/>
      <c r="AHO46" s="287"/>
      <c r="AHP46" s="287"/>
      <c r="AHQ46" s="287"/>
      <c r="AHR46" s="287"/>
      <c r="AHS46" s="287"/>
      <c r="AHT46" s="287"/>
      <c r="AHU46" s="287"/>
      <c r="AHV46" s="287"/>
      <c r="AHW46" s="287"/>
      <c r="AHX46" s="287"/>
      <c r="AHY46" s="287"/>
      <c r="AHZ46" s="287"/>
      <c r="AIA46" s="287"/>
      <c r="AIB46" s="287"/>
      <c r="AIC46" s="287"/>
      <c r="AID46" s="287"/>
      <c r="AIE46" s="287"/>
      <c r="AIF46" s="287"/>
      <c r="AIG46" s="287"/>
      <c r="AIH46" s="287"/>
      <c r="AII46" s="287"/>
      <c r="AIJ46" s="287"/>
      <c r="AIK46" s="287"/>
      <c r="AIL46" s="287"/>
      <c r="AIM46" s="287"/>
      <c r="AIN46" s="287"/>
      <c r="AIO46" s="287"/>
      <c r="AIP46" s="287"/>
      <c r="AIQ46" s="287"/>
      <c r="AIR46" s="287"/>
      <c r="AIS46" s="287"/>
      <c r="AIT46" s="287"/>
      <c r="AIU46" s="287"/>
      <c r="AIV46" s="287"/>
      <c r="AIW46" s="287"/>
      <c r="AIX46" s="287"/>
      <c r="AIY46" s="287"/>
      <c r="AIZ46" s="287"/>
      <c r="AJA46" s="287"/>
      <c r="AJB46" s="287"/>
      <c r="AJC46" s="287"/>
      <c r="AJD46" s="287"/>
      <c r="AJE46" s="287"/>
      <c r="AJF46" s="287"/>
      <c r="AJG46" s="287"/>
      <c r="AJH46" s="287"/>
      <c r="AJI46" s="287"/>
      <c r="AJJ46" s="287"/>
      <c r="AJK46" s="287"/>
      <c r="AJL46" s="287"/>
      <c r="AJM46" s="287"/>
      <c r="AJN46" s="287"/>
      <c r="AJO46" s="287"/>
      <c r="AJP46" s="287"/>
      <c r="AJQ46" s="287"/>
      <c r="AJR46" s="287"/>
      <c r="AJS46" s="287"/>
      <c r="AJT46" s="287"/>
      <c r="AJU46" s="287"/>
      <c r="AJV46" s="287"/>
      <c r="AJW46" s="287"/>
      <c r="AJX46" s="287"/>
      <c r="AJY46" s="287"/>
      <c r="AJZ46" s="287"/>
      <c r="AKA46" s="287"/>
      <c r="AKB46" s="287"/>
      <c r="AKC46" s="287"/>
      <c r="AKD46" s="287"/>
      <c r="AKE46" s="287"/>
      <c r="AKF46" s="287"/>
      <c r="AKG46" s="287"/>
      <c r="AKH46" s="287"/>
      <c r="AKI46" s="287"/>
      <c r="AKJ46" s="287"/>
      <c r="AKK46" s="287"/>
      <c r="AKL46" s="287"/>
      <c r="AKM46" s="287"/>
      <c r="AKN46" s="287"/>
      <c r="AKO46" s="287"/>
      <c r="AKP46" s="287"/>
      <c r="AKQ46" s="287"/>
      <c r="AKR46" s="287"/>
      <c r="AKS46" s="287"/>
      <c r="AKT46" s="287"/>
      <c r="AKU46" s="287"/>
      <c r="AKV46" s="287"/>
      <c r="AKW46" s="287"/>
      <c r="AKX46" s="287"/>
      <c r="AKY46" s="287"/>
      <c r="AKZ46" s="287"/>
      <c r="ALA46" s="287"/>
      <c r="ALB46" s="287"/>
      <c r="ALC46" s="287"/>
      <c r="ALD46" s="287"/>
      <c r="ALE46" s="287"/>
      <c r="ALF46" s="287"/>
      <c r="ALG46" s="287"/>
      <c r="ALH46" s="287"/>
      <c r="ALI46" s="287"/>
      <c r="ALJ46" s="287"/>
      <c r="ALK46" s="287"/>
      <c r="ALL46" s="287"/>
      <c r="ALM46" s="287"/>
      <c r="ALN46" s="287"/>
      <c r="ALO46" s="287"/>
      <c r="ALP46" s="287"/>
      <c r="ALQ46" s="287"/>
      <c r="ALR46" s="287"/>
      <c r="ALS46" s="287"/>
      <c r="ALT46" s="287"/>
      <c r="ALU46" s="287"/>
      <c r="ALV46" s="287"/>
      <c r="ALW46" s="287"/>
      <c r="ALX46" s="287"/>
      <c r="ALY46" s="287"/>
      <c r="ALZ46" s="287"/>
      <c r="AMA46" s="287"/>
      <c r="AMB46" s="287"/>
      <c r="AMC46" s="287"/>
      <c r="AMD46" s="287"/>
      <c r="AME46" s="287"/>
      <c r="AMF46" s="287"/>
      <c r="AMG46" s="287"/>
      <c r="AMH46" s="287"/>
      <c r="AMI46" s="287"/>
      <c r="AMJ46" s="287"/>
      <c r="AMK46" s="287"/>
      <c r="AML46" s="287"/>
      <c r="AMM46" s="287"/>
      <c r="AMN46" s="287"/>
      <c r="AMO46" s="287"/>
      <c r="AMP46" s="287"/>
      <c r="AMQ46" s="287"/>
      <c r="AMR46" s="287"/>
      <c r="AMS46" s="287"/>
      <c r="AMT46" s="287"/>
      <c r="AMU46" s="287"/>
      <c r="AMV46" s="287"/>
      <c r="AMW46" s="287"/>
      <c r="AMX46" s="287"/>
      <c r="AMY46" s="287"/>
      <c r="AMZ46" s="287"/>
      <c r="ANA46" s="287"/>
      <c r="ANB46" s="287"/>
      <c r="ANC46" s="287"/>
      <c r="AND46" s="287"/>
      <c r="ANE46" s="287"/>
      <c r="ANF46" s="287"/>
      <c r="ANG46" s="287"/>
      <c r="ANH46" s="287"/>
      <c r="ANI46" s="287"/>
      <c r="ANJ46" s="287"/>
      <c r="ANK46" s="287"/>
      <c r="ANL46" s="287"/>
      <c r="ANM46" s="287"/>
      <c r="ANN46" s="287"/>
      <c r="ANO46" s="287"/>
      <c r="ANP46" s="287"/>
      <c r="ANQ46" s="287"/>
      <c r="ANR46" s="287"/>
      <c r="ANS46" s="287"/>
      <c r="ANT46" s="287"/>
      <c r="ANU46" s="287"/>
      <c r="ANV46" s="287"/>
      <c r="ANW46" s="287"/>
      <c r="ANX46" s="287"/>
      <c r="ANY46" s="287"/>
      <c r="ANZ46" s="287"/>
      <c r="AOA46" s="287"/>
      <c r="AOB46" s="287"/>
      <c r="AOC46" s="287"/>
      <c r="AOD46" s="287"/>
      <c r="AOE46" s="287"/>
      <c r="AOF46" s="287"/>
      <c r="AOG46" s="287"/>
      <c r="AOH46" s="287"/>
      <c r="AOI46" s="287"/>
      <c r="AOJ46" s="287"/>
      <c r="AOK46" s="287"/>
      <c r="AOL46" s="287"/>
      <c r="AOM46" s="287"/>
      <c r="AON46" s="287"/>
      <c r="AOO46" s="287"/>
      <c r="AOP46" s="287"/>
      <c r="AOQ46" s="287"/>
      <c r="AOR46" s="287"/>
      <c r="AOS46" s="287"/>
      <c r="AOT46" s="287"/>
      <c r="AOU46" s="287"/>
      <c r="AOV46" s="287"/>
      <c r="AOW46" s="287"/>
      <c r="AOX46" s="287"/>
      <c r="AOY46" s="287"/>
      <c r="AOZ46" s="287"/>
      <c r="APA46" s="287"/>
      <c r="APB46" s="287"/>
      <c r="APC46" s="287"/>
      <c r="APD46" s="287"/>
      <c r="APE46" s="287"/>
      <c r="APF46" s="287"/>
      <c r="APG46" s="287"/>
      <c r="APH46" s="287"/>
      <c r="API46" s="287"/>
      <c r="APJ46" s="287"/>
      <c r="APK46" s="287"/>
      <c r="APL46" s="287"/>
      <c r="APM46" s="287"/>
      <c r="APN46" s="287"/>
      <c r="APO46" s="287"/>
      <c r="APP46" s="287"/>
      <c r="APQ46" s="287"/>
      <c r="APR46" s="287"/>
      <c r="APS46" s="287"/>
      <c r="APT46" s="287"/>
      <c r="APU46" s="287"/>
      <c r="APV46" s="287"/>
      <c r="APW46" s="287"/>
      <c r="APX46" s="287"/>
      <c r="APY46" s="287"/>
      <c r="APZ46" s="287"/>
      <c r="AQA46" s="287"/>
      <c r="AQB46" s="287"/>
      <c r="AQC46" s="287"/>
      <c r="AQD46" s="287"/>
      <c r="AQE46" s="287"/>
      <c r="AQF46" s="287"/>
      <c r="AQG46" s="287"/>
      <c r="AQH46" s="287"/>
      <c r="AQI46" s="287"/>
      <c r="AQJ46" s="287"/>
      <c r="AQK46" s="287"/>
      <c r="AQL46" s="287"/>
      <c r="AQM46" s="287"/>
      <c r="AQN46" s="287"/>
      <c r="AQO46" s="287"/>
      <c r="AQP46" s="287"/>
      <c r="AQQ46" s="287"/>
      <c r="AQR46" s="287"/>
      <c r="AQS46" s="287"/>
      <c r="AQT46" s="287"/>
      <c r="AQU46" s="287"/>
      <c r="AQV46" s="287"/>
      <c r="AQW46" s="287"/>
      <c r="AQX46" s="287"/>
      <c r="AQY46" s="287"/>
      <c r="AQZ46" s="287"/>
      <c r="ARA46" s="287"/>
      <c r="ARB46" s="287"/>
      <c r="ARC46" s="287"/>
      <c r="ARD46" s="287"/>
      <c r="ARE46" s="287"/>
      <c r="ARF46" s="287"/>
      <c r="ARG46" s="287"/>
      <c r="ARH46" s="287"/>
      <c r="ARI46" s="287"/>
      <c r="ARJ46" s="287"/>
      <c r="ARK46" s="287"/>
      <c r="ARL46" s="287"/>
      <c r="ARM46" s="287"/>
      <c r="ARN46" s="287"/>
      <c r="ARO46" s="287"/>
      <c r="ARP46" s="287"/>
      <c r="ARQ46" s="287"/>
      <c r="ARR46" s="287"/>
      <c r="ARS46" s="287"/>
      <c r="ART46" s="287"/>
      <c r="ARU46" s="287"/>
      <c r="ARV46" s="287"/>
      <c r="ARW46" s="287"/>
      <c r="ARX46" s="287"/>
      <c r="ARY46" s="287"/>
      <c r="ARZ46" s="287"/>
      <c r="ASA46" s="287"/>
      <c r="ASB46" s="287"/>
      <c r="ASC46" s="287"/>
      <c r="ASD46" s="287"/>
      <c r="ASE46" s="287"/>
      <c r="ASF46" s="287"/>
      <c r="ASG46" s="287"/>
      <c r="ASH46" s="287"/>
      <c r="ASI46" s="287"/>
      <c r="ASJ46" s="287"/>
      <c r="ASK46" s="287"/>
      <c r="ASL46" s="287"/>
      <c r="ASM46" s="287"/>
      <c r="ASN46" s="287"/>
      <c r="ASO46" s="287"/>
      <c r="ASP46" s="287"/>
      <c r="ASQ46" s="287"/>
      <c r="ASR46" s="287"/>
      <c r="ASS46" s="287"/>
      <c r="AST46" s="287"/>
      <c r="ASU46" s="287"/>
      <c r="ASV46" s="287"/>
      <c r="ASW46" s="287"/>
      <c r="ASX46" s="287"/>
      <c r="ASY46" s="287"/>
      <c r="ASZ46" s="287"/>
      <c r="ATA46" s="287"/>
      <c r="ATB46" s="287"/>
      <c r="ATC46" s="287"/>
      <c r="ATD46" s="287"/>
      <c r="ATE46" s="287"/>
      <c r="ATF46" s="287"/>
      <c r="ATG46" s="287"/>
      <c r="ATH46" s="287"/>
      <c r="ATI46" s="287"/>
      <c r="ATJ46" s="287"/>
      <c r="ATK46" s="287"/>
      <c r="ATL46" s="287"/>
      <c r="ATM46" s="287"/>
      <c r="ATN46" s="287"/>
      <c r="ATO46" s="287"/>
      <c r="ATP46" s="287"/>
      <c r="ATQ46" s="287"/>
      <c r="ATR46" s="287"/>
      <c r="ATS46" s="287"/>
      <c r="ATT46" s="287"/>
      <c r="ATU46" s="287"/>
      <c r="ATV46" s="287"/>
      <c r="ATW46" s="287"/>
      <c r="ATX46" s="287"/>
      <c r="ATY46" s="287"/>
      <c r="ATZ46" s="287"/>
      <c r="AUA46" s="287"/>
      <c r="AUB46" s="287"/>
      <c r="AUC46" s="287"/>
      <c r="AUD46" s="287"/>
      <c r="AUE46" s="287"/>
      <c r="AUF46" s="287"/>
      <c r="AUG46" s="287"/>
      <c r="AUH46" s="287"/>
      <c r="AUI46" s="287"/>
      <c r="AUJ46" s="287"/>
      <c r="AUK46" s="287"/>
      <c r="AUL46" s="287"/>
      <c r="AUM46" s="287"/>
      <c r="AUN46" s="287"/>
      <c r="AUO46" s="287"/>
      <c r="AUP46" s="287"/>
      <c r="AUQ46" s="287"/>
      <c r="AUR46" s="287"/>
      <c r="AUS46" s="287"/>
      <c r="AUT46" s="287"/>
      <c r="AUU46" s="287"/>
      <c r="AUV46" s="287"/>
      <c r="AUW46" s="287"/>
      <c r="AUX46" s="287"/>
      <c r="AUY46" s="287"/>
      <c r="AUZ46" s="287"/>
      <c r="AVA46" s="287"/>
      <c r="AVB46" s="287"/>
      <c r="AVC46" s="287"/>
      <c r="AVD46" s="287"/>
      <c r="AVE46" s="287"/>
      <c r="AVF46" s="287"/>
      <c r="AVG46" s="287"/>
      <c r="AVH46" s="287"/>
      <c r="AVI46" s="287"/>
      <c r="AVJ46" s="287"/>
      <c r="AVK46" s="287"/>
      <c r="AVL46" s="287"/>
      <c r="AVM46" s="287"/>
      <c r="AVN46" s="287"/>
      <c r="AVO46" s="287"/>
      <c r="AVP46" s="287"/>
      <c r="AVQ46" s="287"/>
      <c r="AVR46" s="287"/>
      <c r="AVS46" s="287"/>
      <c r="AVT46" s="287"/>
      <c r="AVU46" s="287"/>
      <c r="AVV46" s="287"/>
      <c r="AVW46" s="287"/>
      <c r="AVX46" s="287"/>
      <c r="AVY46" s="287"/>
      <c r="AVZ46" s="287"/>
      <c r="AWA46" s="287"/>
      <c r="AWB46" s="287"/>
      <c r="AWC46" s="287"/>
      <c r="AWD46" s="287"/>
      <c r="AWE46" s="287"/>
      <c r="AWF46" s="287"/>
      <c r="AWG46" s="287"/>
      <c r="AWH46" s="287"/>
      <c r="AWI46" s="287"/>
      <c r="AWJ46" s="287"/>
      <c r="AWK46" s="287"/>
      <c r="AWL46" s="287"/>
      <c r="AWM46" s="287"/>
      <c r="AWN46" s="287"/>
      <c r="AWO46" s="287"/>
      <c r="AWP46" s="287"/>
      <c r="AWQ46" s="287"/>
      <c r="AWR46" s="287"/>
      <c r="AWS46" s="287"/>
      <c r="AWT46" s="287"/>
      <c r="AWU46" s="287"/>
      <c r="AWV46" s="287"/>
      <c r="AWW46" s="287"/>
      <c r="AWX46" s="287"/>
      <c r="AWY46" s="287"/>
      <c r="AWZ46" s="287"/>
      <c r="AXA46" s="287"/>
      <c r="AXB46" s="287"/>
      <c r="AXC46" s="287"/>
      <c r="AXD46" s="287"/>
      <c r="AXE46" s="287"/>
      <c r="AXF46" s="287"/>
      <c r="AXG46" s="287"/>
      <c r="AXH46" s="287"/>
      <c r="AXI46" s="287"/>
      <c r="AXJ46" s="287"/>
      <c r="AXK46" s="287"/>
      <c r="AXL46" s="287"/>
      <c r="AXM46" s="287"/>
      <c r="AXN46" s="287"/>
      <c r="AXO46" s="287"/>
      <c r="AXP46" s="287"/>
      <c r="AXQ46" s="287"/>
      <c r="AXR46" s="287"/>
      <c r="AXS46" s="287"/>
      <c r="AXT46" s="287"/>
      <c r="AXU46" s="287"/>
      <c r="AXV46" s="287"/>
      <c r="AXW46" s="287"/>
      <c r="AXX46" s="287"/>
      <c r="AXY46" s="287"/>
      <c r="AXZ46" s="287"/>
      <c r="AYA46" s="287"/>
      <c r="AYB46" s="287"/>
      <c r="AYC46" s="287"/>
      <c r="AYD46" s="287"/>
      <c r="AYE46" s="287"/>
      <c r="AYF46" s="287"/>
      <c r="AYG46" s="287"/>
      <c r="AYH46" s="287"/>
      <c r="AYI46" s="287"/>
      <c r="AYJ46" s="287"/>
      <c r="AYK46" s="287"/>
      <c r="AYL46" s="287"/>
      <c r="AYM46" s="287"/>
      <c r="AYN46" s="287"/>
      <c r="AYO46" s="287"/>
      <c r="AYP46" s="287"/>
      <c r="AYQ46" s="287"/>
      <c r="AYR46" s="287"/>
      <c r="AYS46" s="287"/>
      <c r="AYT46" s="287"/>
      <c r="AYU46" s="287"/>
      <c r="AYV46" s="287"/>
      <c r="AYW46" s="287"/>
      <c r="AYX46" s="287"/>
      <c r="AYY46" s="287"/>
      <c r="AYZ46" s="287"/>
      <c r="AZA46" s="287"/>
      <c r="AZB46" s="287"/>
      <c r="AZC46" s="287"/>
      <c r="AZD46" s="287"/>
      <c r="AZE46" s="287"/>
      <c r="AZF46" s="287"/>
      <c r="AZG46" s="287"/>
      <c r="AZH46" s="287"/>
      <c r="AZI46" s="287"/>
      <c r="AZJ46" s="287"/>
      <c r="AZK46" s="287"/>
      <c r="AZL46" s="287"/>
      <c r="AZM46" s="287"/>
      <c r="AZN46" s="287"/>
      <c r="AZO46" s="287"/>
      <c r="AZP46" s="287"/>
      <c r="AZQ46" s="287"/>
      <c r="AZR46" s="287"/>
      <c r="AZS46" s="287"/>
      <c r="AZT46" s="287"/>
      <c r="AZU46" s="287"/>
      <c r="AZV46" s="287"/>
      <c r="AZW46" s="287"/>
      <c r="AZX46" s="287"/>
      <c r="AZY46" s="287"/>
      <c r="AZZ46" s="287"/>
      <c r="BAA46" s="287"/>
      <c r="BAB46" s="287"/>
      <c r="BAC46" s="287"/>
      <c r="BAD46" s="287"/>
      <c r="BAE46" s="287"/>
      <c r="BAF46" s="287"/>
      <c r="BAG46" s="287"/>
      <c r="BAH46" s="287"/>
      <c r="BAI46" s="287"/>
      <c r="BAJ46" s="287"/>
      <c r="BAK46" s="287"/>
      <c r="BAL46" s="287"/>
      <c r="BAM46" s="287"/>
      <c r="BAN46" s="287"/>
      <c r="BAO46" s="287"/>
      <c r="BAP46" s="287"/>
      <c r="BAQ46" s="287"/>
      <c r="BAR46" s="287"/>
      <c r="BAS46" s="287"/>
      <c r="BAT46" s="287"/>
      <c r="BAU46" s="287"/>
      <c r="BAV46" s="287"/>
      <c r="BAW46" s="287"/>
      <c r="BAX46" s="287"/>
      <c r="BAY46" s="287"/>
      <c r="BAZ46" s="287"/>
      <c r="BBA46" s="287"/>
      <c r="BBB46" s="287"/>
      <c r="BBC46" s="287"/>
      <c r="BBD46" s="287"/>
      <c r="BBE46" s="287"/>
      <c r="BBF46" s="287"/>
      <c r="BBG46" s="287"/>
      <c r="BBH46" s="287"/>
      <c r="BBI46" s="287"/>
      <c r="BBJ46" s="287"/>
      <c r="BBK46" s="287"/>
      <c r="BBL46" s="287"/>
      <c r="BBM46" s="287"/>
      <c r="BBN46" s="287"/>
      <c r="BBO46" s="287"/>
      <c r="BBP46" s="287"/>
      <c r="BBQ46" s="287"/>
      <c r="BBR46" s="287"/>
      <c r="BBS46" s="287"/>
      <c r="BBT46" s="287"/>
      <c r="BBU46" s="287"/>
      <c r="BBV46" s="287"/>
      <c r="BBW46" s="287"/>
      <c r="BBX46" s="287"/>
      <c r="BBY46" s="287"/>
      <c r="BBZ46" s="287"/>
      <c r="BCA46" s="287"/>
      <c r="BCB46" s="287"/>
      <c r="BCC46" s="287"/>
      <c r="BCD46" s="287"/>
      <c r="BCE46" s="287"/>
      <c r="BCF46" s="287"/>
      <c r="BCG46" s="287"/>
      <c r="BCH46" s="287"/>
      <c r="BCI46" s="287"/>
      <c r="BCJ46" s="287"/>
      <c r="BCK46" s="287"/>
      <c r="BCL46" s="287"/>
      <c r="BCM46" s="287"/>
      <c r="BCN46" s="287"/>
      <c r="BCO46" s="287"/>
      <c r="BCP46" s="287"/>
      <c r="BCQ46" s="287"/>
      <c r="BCR46" s="287"/>
      <c r="BCS46" s="287"/>
      <c r="BCT46" s="287"/>
      <c r="BCU46" s="287"/>
      <c r="BCV46" s="287"/>
      <c r="BCW46" s="287"/>
      <c r="BCX46" s="287"/>
      <c r="BCY46" s="287"/>
      <c r="BCZ46" s="287"/>
      <c r="BDA46" s="287"/>
      <c r="BDB46" s="287"/>
      <c r="BDC46" s="287"/>
      <c r="BDD46" s="287"/>
      <c r="BDE46" s="287"/>
      <c r="BDF46" s="287"/>
      <c r="BDG46" s="287"/>
      <c r="BDH46" s="287"/>
      <c r="BDI46" s="287"/>
      <c r="BDJ46" s="287"/>
      <c r="BDK46" s="287"/>
      <c r="BDL46" s="287"/>
      <c r="BDM46" s="287"/>
      <c r="BDN46" s="287"/>
      <c r="BDO46" s="287"/>
      <c r="BDP46" s="287"/>
      <c r="BDQ46" s="287"/>
      <c r="BDR46" s="287"/>
      <c r="BDS46" s="287"/>
      <c r="BDT46" s="287"/>
      <c r="BDU46" s="287"/>
      <c r="BDV46" s="287"/>
      <c r="BDW46" s="287"/>
      <c r="BDX46" s="287"/>
      <c r="BDY46" s="287"/>
      <c r="BDZ46" s="287"/>
      <c r="BEA46" s="287"/>
      <c r="BEB46" s="287"/>
      <c r="BEC46" s="287"/>
      <c r="BED46" s="287"/>
      <c r="BEE46" s="287"/>
      <c r="BEF46" s="287"/>
      <c r="BEG46" s="287"/>
      <c r="BEH46" s="287"/>
      <c r="BEI46" s="287"/>
      <c r="BEJ46" s="287"/>
      <c r="BEK46" s="287"/>
      <c r="BEL46" s="287"/>
      <c r="BEM46" s="287"/>
      <c r="BEN46" s="287"/>
      <c r="BEO46" s="287"/>
      <c r="BEP46" s="287"/>
      <c r="BEQ46" s="287"/>
      <c r="BER46" s="287"/>
      <c r="BES46" s="287"/>
      <c r="BET46" s="287"/>
      <c r="BEU46" s="287"/>
      <c r="BEV46" s="287"/>
      <c r="BEW46" s="287"/>
      <c r="BEX46" s="287"/>
      <c r="BEY46" s="287"/>
      <c r="BEZ46" s="287"/>
      <c r="BFA46" s="287"/>
      <c r="BFB46" s="287"/>
      <c r="BFC46" s="287"/>
      <c r="BFD46" s="287"/>
      <c r="BFE46" s="287"/>
      <c r="BFF46" s="287"/>
      <c r="BFG46" s="287"/>
      <c r="BFH46" s="287"/>
      <c r="BFI46" s="287"/>
      <c r="BFJ46" s="287"/>
      <c r="BFK46" s="287"/>
      <c r="BFL46" s="287"/>
      <c r="BFM46" s="287"/>
      <c r="BFN46" s="287"/>
      <c r="BFO46" s="287"/>
      <c r="BFP46" s="287"/>
      <c r="BFQ46" s="287"/>
      <c r="BFR46" s="287"/>
      <c r="BFS46" s="287"/>
      <c r="BFT46" s="287"/>
      <c r="BFU46" s="287"/>
      <c r="BFV46" s="287"/>
      <c r="BFW46" s="287"/>
      <c r="BFX46" s="287"/>
      <c r="BFY46" s="287"/>
      <c r="BFZ46" s="287"/>
      <c r="BGA46" s="287"/>
      <c r="BGB46" s="287"/>
      <c r="BGC46" s="287"/>
      <c r="BGD46" s="287"/>
      <c r="BGE46" s="287"/>
      <c r="BGF46" s="287"/>
      <c r="BGG46" s="287"/>
      <c r="BGH46" s="287"/>
      <c r="BGI46" s="287"/>
      <c r="BGJ46" s="287"/>
      <c r="BGK46" s="287"/>
      <c r="BGL46" s="287"/>
      <c r="BGM46" s="287"/>
      <c r="BGN46" s="287"/>
      <c r="BGO46" s="287"/>
      <c r="BGP46" s="287"/>
      <c r="BGQ46" s="287"/>
      <c r="BGR46" s="287"/>
      <c r="BGS46" s="287"/>
      <c r="BGT46" s="287"/>
      <c r="BGU46" s="287"/>
      <c r="BGV46" s="287"/>
      <c r="BGW46" s="287"/>
      <c r="BGX46" s="287"/>
      <c r="BGY46" s="287"/>
      <c r="BGZ46" s="287"/>
      <c r="BHA46" s="287"/>
      <c r="BHB46" s="287"/>
      <c r="BHC46" s="287"/>
      <c r="BHD46" s="287"/>
      <c r="BHE46" s="287"/>
      <c r="BHF46" s="287"/>
      <c r="BHG46" s="287"/>
      <c r="BHH46" s="287"/>
      <c r="BHI46" s="287"/>
      <c r="BHJ46" s="287"/>
      <c r="BHK46" s="287"/>
      <c r="BHL46" s="287"/>
      <c r="BHM46" s="287"/>
      <c r="BHN46" s="287"/>
      <c r="BHO46" s="287"/>
      <c r="BHP46" s="287"/>
      <c r="BHQ46" s="287"/>
      <c r="BHR46" s="287"/>
      <c r="BHS46" s="287"/>
      <c r="BHT46" s="287"/>
      <c r="BHU46" s="287"/>
      <c r="BHV46" s="287"/>
      <c r="BHW46" s="287"/>
      <c r="BHX46" s="287"/>
      <c r="BHY46" s="287"/>
      <c r="BHZ46" s="287"/>
      <c r="BIA46" s="287"/>
      <c r="BIB46" s="287"/>
      <c r="BIC46" s="287"/>
      <c r="BID46" s="287"/>
      <c r="BIE46" s="287"/>
      <c r="BIF46" s="287"/>
      <c r="BIG46" s="287"/>
      <c r="BIH46" s="287"/>
      <c r="BII46" s="287"/>
      <c r="BIJ46" s="287"/>
      <c r="BIK46" s="287"/>
      <c r="BIL46" s="287"/>
      <c r="BIM46" s="287"/>
      <c r="BIN46" s="287"/>
      <c r="BIO46" s="287"/>
      <c r="BIP46" s="287"/>
      <c r="BIQ46" s="287"/>
      <c r="BIR46" s="287"/>
      <c r="BIS46" s="287"/>
      <c r="BIT46" s="287"/>
      <c r="BIU46" s="287"/>
      <c r="BIV46" s="287"/>
      <c r="BIW46" s="287"/>
      <c r="BIX46" s="287"/>
      <c r="BIY46" s="287"/>
      <c r="BIZ46" s="287"/>
      <c r="BJA46" s="287"/>
      <c r="BJB46" s="287"/>
      <c r="BJC46" s="287"/>
      <c r="BJD46" s="287"/>
      <c r="BJE46" s="287"/>
      <c r="BJF46" s="287"/>
      <c r="BJG46" s="287"/>
      <c r="BJH46" s="287"/>
      <c r="BJI46" s="287"/>
      <c r="BJJ46" s="287"/>
      <c r="BJK46" s="287"/>
      <c r="BJL46" s="287"/>
      <c r="BJM46" s="287"/>
      <c r="BJN46" s="287"/>
      <c r="BJO46" s="287"/>
      <c r="BJP46" s="287"/>
      <c r="BJQ46" s="287"/>
      <c r="BJR46" s="287"/>
      <c r="BJS46" s="287"/>
      <c r="BJT46" s="287"/>
      <c r="BJU46" s="287"/>
      <c r="BJV46" s="287"/>
      <c r="BJW46" s="287"/>
      <c r="BJX46" s="287"/>
      <c r="BJY46" s="287"/>
      <c r="BJZ46" s="287"/>
      <c r="BKA46" s="287"/>
      <c r="BKB46" s="287"/>
      <c r="BKC46" s="287"/>
      <c r="BKD46" s="287"/>
      <c r="BKE46" s="287"/>
      <c r="BKF46" s="287"/>
      <c r="BKG46" s="287"/>
      <c r="BKH46" s="287"/>
      <c r="BKI46" s="287"/>
      <c r="BKJ46" s="287"/>
      <c r="BKK46" s="287"/>
      <c r="BKL46" s="287"/>
      <c r="BKM46" s="287"/>
      <c r="BKN46" s="287"/>
      <c r="BKO46" s="287"/>
      <c r="BKP46" s="287"/>
      <c r="BKQ46" s="287"/>
      <c r="BKR46" s="287"/>
      <c r="BKS46" s="287"/>
      <c r="BKT46" s="287"/>
      <c r="BKU46" s="287"/>
      <c r="BKV46" s="287"/>
      <c r="BKW46" s="287"/>
      <c r="BKX46" s="287"/>
      <c r="BKY46" s="287"/>
      <c r="BKZ46" s="287"/>
      <c r="BLA46" s="287"/>
      <c r="BLB46" s="287"/>
      <c r="BLC46" s="287"/>
      <c r="BLD46" s="287"/>
      <c r="BLE46" s="287"/>
      <c r="BLF46" s="287"/>
      <c r="BLG46" s="287"/>
      <c r="BLH46" s="287"/>
      <c r="BLI46" s="287"/>
      <c r="BLJ46" s="287"/>
      <c r="BLK46" s="287"/>
      <c r="BLL46" s="287"/>
      <c r="BLM46" s="287"/>
      <c r="BLN46" s="287"/>
      <c r="BLO46" s="287"/>
      <c r="BLP46" s="287"/>
      <c r="BLQ46" s="287"/>
      <c r="BLR46" s="287"/>
      <c r="BLS46" s="287"/>
      <c r="BLT46" s="287"/>
      <c r="BLU46" s="287"/>
      <c r="BLV46" s="287"/>
      <c r="BLW46" s="287"/>
      <c r="BLX46" s="287"/>
      <c r="BLY46" s="287"/>
      <c r="BLZ46" s="287"/>
      <c r="BMA46" s="287"/>
      <c r="BMB46" s="287"/>
      <c r="BMC46" s="287"/>
      <c r="BMD46" s="287"/>
      <c r="BME46" s="287"/>
      <c r="BMF46" s="287"/>
      <c r="BMG46" s="287"/>
      <c r="BMH46" s="287"/>
      <c r="BMI46" s="287"/>
      <c r="BMJ46" s="287"/>
      <c r="BMK46" s="287"/>
      <c r="BML46" s="287"/>
      <c r="BMM46" s="287"/>
      <c r="BMN46" s="287"/>
      <c r="BMO46" s="287"/>
      <c r="BMP46" s="287"/>
      <c r="BMQ46" s="287"/>
      <c r="BMR46" s="287"/>
      <c r="BMS46" s="287"/>
      <c r="BMT46" s="287"/>
      <c r="BMU46" s="287"/>
      <c r="BMV46" s="287"/>
      <c r="BMW46" s="287"/>
      <c r="BMX46" s="287"/>
      <c r="BMY46" s="287"/>
      <c r="BMZ46" s="287"/>
      <c r="BNA46" s="287"/>
      <c r="BNB46" s="287"/>
      <c r="BNC46" s="287"/>
      <c r="BND46" s="287"/>
      <c r="BNE46" s="287"/>
      <c r="BNF46" s="287"/>
      <c r="BNG46" s="287"/>
      <c r="BNH46" s="287"/>
      <c r="BNI46" s="287"/>
      <c r="BNJ46" s="287"/>
      <c r="BNK46" s="287"/>
      <c r="BNL46" s="287"/>
    </row>
    <row r="47" spans="1:1728" s="166" customFormat="1" ht="15" hidden="1" customHeight="1" x14ac:dyDescent="0.25">
      <c r="A47" s="238">
        <v>47</v>
      </c>
      <c r="B47" s="218" t="s">
        <v>2157</v>
      </c>
      <c r="C47" s="218" t="s">
        <v>233</v>
      </c>
      <c r="D47" s="218" t="s">
        <v>325</v>
      </c>
      <c r="E47" s="218" t="s">
        <v>326</v>
      </c>
      <c r="F47" s="218" t="s">
        <v>133</v>
      </c>
      <c r="G47" s="218" t="s">
        <v>133</v>
      </c>
      <c r="H47" s="237" t="s">
        <v>133</v>
      </c>
      <c r="I47" s="237" t="s">
        <v>236</v>
      </c>
      <c r="J47" s="237">
        <v>2024</v>
      </c>
      <c r="K47" s="218" t="s">
        <v>309</v>
      </c>
      <c r="L47" s="249" t="s">
        <v>327</v>
      </c>
      <c r="M47" s="285" t="s">
        <v>460</v>
      </c>
      <c r="N47" s="285"/>
      <c r="O47" s="285"/>
      <c r="P47" s="285"/>
      <c r="Q47" s="285"/>
      <c r="R47" s="285"/>
      <c r="S47" s="285"/>
      <c r="T47" s="285"/>
      <c r="U47" s="285"/>
      <c r="V47" s="285"/>
      <c r="W47" s="285"/>
      <c r="X47" s="285"/>
      <c r="Y47" s="285"/>
      <c r="Z47" s="285"/>
      <c r="AA47" s="285"/>
      <c r="AB47" s="285"/>
      <c r="AC47" s="285"/>
      <c r="AD47" s="285"/>
      <c r="AE47" s="285"/>
      <c r="AF47" s="285"/>
      <c r="AG47" s="285"/>
      <c r="AH47" s="285"/>
      <c r="AI47" s="285"/>
      <c r="AJ47" s="285"/>
      <c r="AK47" s="285"/>
      <c r="AL47" s="285"/>
      <c r="AM47" s="285"/>
      <c r="AN47" s="285"/>
      <c r="AO47" s="285"/>
      <c r="AP47" s="285"/>
      <c r="AQ47" s="285"/>
      <c r="AR47" s="285"/>
      <c r="AS47" s="285"/>
      <c r="AT47" s="285"/>
      <c r="AU47" s="285"/>
      <c r="AV47" s="285"/>
      <c r="AW47" s="285"/>
      <c r="AX47" s="285"/>
      <c r="AY47" s="285"/>
      <c r="AZ47" s="285"/>
      <c r="BA47" s="285"/>
      <c r="BB47" s="285"/>
      <c r="BC47" s="285"/>
      <c r="BD47" s="285"/>
      <c r="BE47" s="285"/>
      <c r="BF47" s="285"/>
      <c r="BG47" s="285"/>
      <c r="BH47" s="285"/>
      <c r="BI47" s="285"/>
      <c r="BJ47" s="285"/>
      <c r="BK47" s="285"/>
      <c r="BL47" s="285"/>
      <c r="BM47" s="285"/>
      <c r="BN47" s="285"/>
      <c r="BO47" s="285"/>
      <c r="BP47" s="285"/>
      <c r="BQ47" s="285"/>
      <c r="BR47" s="285"/>
      <c r="BS47" s="285"/>
      <c r="BT47" s="285"/>
      <c r="BU47" s="285"/>
      <c r="BV47" s="285"/>
      <c r="BW47" s="285"/>
      <c r="BX47" s="285"/>
      <c r="BY47" s="285"/>
      <c r="BZ47" s="285"/>
      <c r="CA47" s="285"/>
      <c r="CB47" s="285"/>
      <c r="CC47" s="285"/>
      <c r="CD47" s="285"/>
      <c r="CE47" s="285"/>
      <c r="CF47" s="285"/>
      <c r="CG47" s="285"/>
      <c r="CH47" s="285"/>
      <c r="CI47" s="285"/>
      <c r="CJ47" s="285"/>
      <c r="CK47" s="285"/>
      <c r="CL47" s="285"/>
      <c r="CM47" s="285"/>
      <c r="CN47" s="285"/>
      <c r="CO47" s="286"/>
      <c r="CP47" s="287"/>
      <c r="CQ47" s="287"/>
      <c r="CR47" s="287"/>
      <c r="CS47" s="287"/>
      <c r="CT47" s="287"/>
      <c r="CU47" s="287"/>
      <c r="CV47" s="287"/>
      <c r="CW47" s="287"/>
      <c r="CX47" s="287"/>
      <c r="CY47" s="287"/>
      <c r="CZ47" s="287"/>
      <c r="DA47" s="287"/>
      <c r="DB47" s="287"/>
      <c r="DC47" s="287"/>
      <c r="DD47" s="287"/>
      <c r="DE47" s="287"/>
      <c r="DF47" s="287"/>
      <c r="DG47" s="287"/>
      <c r="DH47" s="287"/>
      <c r="DI47" s="287"/>
      <c r="DJ47" s="287"/>
      <c r="DK47" s="287"/>
      <c r="DL47" s="287"/>
      <c r="DM47" s="287"/>
      <c r="DN47" s="287"/>
      <c r="DO47" s="287"/>
      <c r="DP47" s="287"/>
      <c r="DQ47" s="287"/>
      <c r="DR47" s="287"/>
      <c r="DS47" s="287"/>
      <c r="DT47" s="287"/>
      <c r="DU47" s="287"/>
      <c r="DV47" s="287"/>
      <c r="DW47" s="287"/>
      <c r="DX47" s="287"/>
      <c r="DY47" s="287"/>
      <c r="DZ47" s="287"/>
      <c r="EA47" s="287"/>
      <c r="EB47" s="287"/>
      <c r="EC47" s="287"/>
      <c r="ED47" s="287"/>
      <c r="EE47" s="287"/>
      <c r="EF47" s="287"/>
      <c r="EG47" s="287"/>
      <c r="EH47" s="287"/>
      <c r="EI47" s="287"/>
      <c r="EJ47" s="287"/>
      <c r="EK47" s="287"/>
      <c r="EL47" s="287"/>
      <c r="EM47" s="287"/>
      <c r="EN47" s="287"/>
      <c r="EO47" s="287"/>
      <c r="EP47" s="287"/>
      <c r="EQ47" s="287"/>
      <c r="ER47" s="287"/>
      <c r="ES47" s="287"/>
      <c r="ET47" s="287"/>
      <c r="EU47" s="287"/>
      <c r="EV47" s="287"/>
      <c r="EW47" s="287"/>
      <c r="EX47" s="287"/>
      <c r="EY47" s="287"/>
      <c r="EZ47" s="287"/>
      <c r="FA47" s="287"/>
      <c r="FB47" s="287"/>
      <c r="FC47" s="287"/>
      <c r="FD47" s="287"/>
      <c r="FE47" s="287"/>
      <c r="FF47" s="287"/>
      <c r="FG47" s="287"/>
      <c r="FH47" s="287"/>
      <c r="FI47" s="287"/>
      <c r="FJ47" s="287"/>
      <c r="FK47" s="287"/>
      <c r="FL47" s="287"/>
      <c r="FM47" s="287"/>
      <c r="FN47" s="287"/>
      <c r="FO47" s="287"/>
      <c r="FP47" s="287"/>
      <c r="FQ47" s="287"/>
      <c r="FR47" s="287"/>
      <c r="FS47" s="287"/>
      <c r="FT47" s="287"/>
      <c r="FU47" s="287"/>
      <c r="FV47" s="287"/>
      <c r="FW47" s="287"/>
      <c r="FX47" s="287"/>
      <c r="FY47" s="287"/>
      <c r="FZ47" s="287"/>
      <c r="GA47" s="287"/>
      <c r="GB47" s="287"/>
      <c r="GC47" s="287"/>
      <c r="GD47" s="287"/>
      <c r="GE47" s="287"/>
      <c r="GF47" s="287"/>
      <c r="GG47" s="287"/>
      <c r="GH47" s="287"/>
      <c r="GI47" s="287"/>
      <c r="GJ47" s="287"/>
      <c r="GK47" s="287"/>
      <c r="GL47" s="287"/>
      <c r="GM47" s="287"/>
      <c r="GN47" s="287"/>
      <c r="GO47" s="287"/>
      <c r="GP47" s="287"/>
      <c r="GQ47" s="287"/>
      <c r="GR47" s="287"/>
      <c r="GS47" s="287"/>
      <c r="GT47" s="287"/>
      <c r="GU47" s="287"/>
      <c r="GV47" s="287"/>
      <c r="GW47" s="287"/>
      <c r="GX47" s="287"/>
      <c r="GY47" s="287"/>
      <c r="GZ47" s="287"/>
      <c r="HA47" s="287"/>
      <c r="HB47" s="287"/>
      <c r="HC47" s="287"/>
      <c r="HD47" s="287"/>
      <c r="HE47" s="287"/>
      <c r="HF47" s="287"/>
      <c r="HG47" s="287"/>
      <c r="HH47" s="287"/>
      <c r="HI47" s="287"/>
      <c r="HJ47" s="287"/>
      <c r="HK47" s="287"/>
      <c r="HL47" s="287"/>
      <c r="HM47" s="287"/>
      <c r="HN47" s="287"/>
      <c r="HO47" s="287"/>
      <c r="HP47" s="287"/>
      <c r="HQ47" s="287"/>
      <c r="HR47" s="287"/>
      <c r="HS47" s="287"/>
      <c r="HT47" s="287"/>
      <c r="HU47" s="287"/>
      <c r="HV47" s="287"/>
      <c r="HW47" s="287"/>
      <c r="HX47" s="287"/>
      <c r="HY47" s="287"/>
      <c r="HZ47" s="287"/>
      <c r="IA47" s="287"/>
      <c r="IB47" s="287"/>
      <c r="IC47" s="287"/>
      <c r="ID47" s="287"/>
      <c r="IE47" s="287"/>
      <c r="IF47" s="287"/>
      <c r="IG47" s="287"/>
      <c r="IH47" s="287"/>
      <c r="II47" s="287"/>
      <c r="IJ47" s="287"/>
      <c r="IK47" s="287"/>
      <c r="IL47" s="287"/>
      <c r="IM47" s="287"/>
      <c r="IN47" s="287"/>
      <c r="IO47" s="287"/>
      <c r="IP47" s="287"/>
      <c r="IQ47" s="287"/>
      <c r="IR47" s="287"/>
      <c r="IS47" s="287"/>
      <c r="IT47" s="287"/>
      <c r="IU47" s="287"/>
      <c r="IV47" s="287"/>
      <c r="IW47" s="287"/>
      <c r="IX47" s="287"/>
      <c r="IY47" s="287"/>
      <c r="IZ47" s="287"/>
      <c r="JA47" s="287"/>
      <c r="JB47" s="287"/>
      <c r="JC47" s="287"/>
      <c r="JD47" s="287"/>
      <c r="JE47" s="287"/>
      <c r="JF47" s="287"/>
      <c r="JG47" s="287"/>
      <c r="JH47" s="287"/>
      <c r="JI47" s="287"/>
      <c r="JJ47" s="287"/>
      <c r="JK47" s="287"/>
      <c r="JL47" s="287"/>
      <c r="JM47" s="287"/>
      <c r="JN47" s="287"/>
      <c r="JO47" s="287"/>
      <c r="JP47" s="287"/>
      <c r="JQ47" s="287"/>
      <c r="JR47" s="287"/>
      <c r="JS47" s="287"/>
      <c r="JT47" s="287"/>
      <c r="JU47" s="287"/>
      <c r="JV47" s="287"/>
      <c r="JW47" s="287"/>
      <c r="JX47" s="287"/>
      <c r="JY47" s="287"/>
      <c r="JZ47" s="287"/>
      <c r="KA47" s="287"/>
      <c r="KB47" s="287"/>
      <c r="KC47" s="287"/>
      <c r="KD47" s="287"/>
      <c r="KE47" s="287"/>
      <c r="KF47" s="287"/>
      <c r="KG47" s="287"/>
      <c r="KH47" s="287"/>
      <c r="KI47" s="287"/>
      <c r="KJ47" s="287"/>
      <c r="KK47" s="287"/>
      <c r="KL47" s="287"/>
      <c r="KM47" s="287"/>
      <c r="KN47" s="287"/>
      <c r="KO47" s="287"/>
      <c r="KP47" s="287"/>
      <c r="KQ47" s="287"/>
      <c r="KR47" s="287"/>
      <c r="KS47" s="287"/>
      <c r="KT47" s="287"/>
      <c r="KU47" s="287"/>
      <c r="KV47" s="287"/>
      <c r="KW47" s="287"/>
      <c r="KX47" s="287"/>
      <c r="KY47" s="287"/>
      <c r="KZ47" s="287"/>
      <c r="LA47" s="287"/>
      <c r="LB47" s="287"/>
      <c r="LC47" s="287"/>
      <c r="LD47" s="287"/>
      <c r="LE47" s="287"/>
      <c r="LF47" s="287"/>
      <c r="LG47" s="287"/>
      <c r="LH47" s="287"/>
      <c r="LI47" s="287"/>
      <c r="LJ47" s="287"/>
      <c r="LK47" s="287"/>
      <c r="LL47" s="287"/>
      <c r="LM47" s="287"/>
      <c r="LN47" s="287"/>
      <c r="LO47" s="287"/>
      <c r="LP47" s="287"/>
      <c r="LQ47" s="287"/>
      <c r="LR47" s="287"/>
      <c r="LS47" s="287"/>
      <c r="LT47" s="287"/>
      <c r="LU47" s="287"/>
      <c r="LV47" s="287"/>
      <c r="LW47" s="287"/>
      <c r="LX47" s="287"/>
      <c r="LY47" s="287"/>
      <c r="LZ47" s="287"/>
      <c r="MA47" s="287"/>
      <c r="MB47" s="287"/>
      <c r="MC47" s="287"/>
      <c r="MD47" s="287"/>
      <c r="ME47" s="287"/>
      <c r="MF47" s="287"/>
      <c r="MG47" s="287"/>
      <c r="MH47" s="287"/>
      <c r="MI47" s="287"/>
      <c r="MJ47" s="287"/>
      <c r="MK47" s="287"/>
      <c r="ML47" s="287"/>
      <c r="MM47" s="287"/>
      <c r="MN47" s="287"/>
      <c r="MO47" s="287"/>
      <c r="MP47" s="287"/>
      <c r="MQ47" s="287"/>
      <c r="MR47" s="287"/>
      <c r="MS47" s="287"/>
      <c r="MT47" s="287"/>
      <c r="MU47" s="287"/>
      <c r="MV47" s="287"/>
      <c r="MW47" s="287"/>
      <c r="MX47" s="287"/>
      <c r="MY47" s="287"/>
      <c r="MZ47" s="287"/>
      <c r="NA47" s="287"/>
      <c r="NB47" s="287"/>
      <c r="NC47" s="287"/>
      <c r="ND47" s="287"/>
      <c r="NE47" s="287"/>
      <c r="NF47" s="287"/>
      <c r="NG47" s="287"/>
      <c r="NH47" s="287"/>
      <c r="NI47" s="287"/>
      <c r="NJ47" s="287"/>
      <c r="NK47" s="287"/>
      <c r="NL47" s="287"/>
      <c r="NM47" s="287"/>
      <c r="NN47" s="287"/>
      <c r="NO47" s="287"/>
      <c r="NP47" s="287"/>
      <c r="NQ47" s="287"/>
      <c r="NR47" s="287"/>
      <c r="NS47" s="287"/>
      <c r="NT47" s="287"/>
      <c r="NU47" s="287"/>
      <c r="NV47" s="287"/>
      <c r="NW47" s="287"/>
      <c r="NX47" s="287"/>
      <c r="NY47" s="287"/>
      <c r="NZ47" s="287"/>
      <c r="OA47" s="287"/>
      <c r="OB47" s="287"/>
      <c r="OC47" s="287"/>
      <c r="OD47" s="287"/>
      <c r="OE47" s="287"/>
      <c r="OF47" s="287"/>
      <c r="OG47" s="287"/>
      <c r="OH47" s="287"/>
      <c r="OI47" s="287"/>
      <c r="OJ47" s="287"/>
      <c r="OK47" s="287"/>
      <c r="OL47" s="287"/>
      <c r="OM47" s="287"/>
      <c r="ON47" s="287"/>
      <c r="OO47" s="287"/>
      <c r="OP47" s="287"/>
      <c r="OQ47" s="287"/>
      <c r="OR47" s="287"/>
      <c r="OS47" s="287"/>
      <c r="OT47" s="287"/>
      <c r="OU47" s="287"/>
      <c r="OV47" s="287"/>
      <c r="OW47" s="287"/>
      <c r="OX47" s="287"/>
      <c r="OY47" s="287"/>
      <c r="OZ47" s="287"/>
      <c r="PA47" s="287"/>
      <c r="PB47" s="287"/>
      <c r="PC47" s="287"/>
      <c r="PD47" s="287"/>
      <c r="PE47" s="287"/>
      <c r="PF47" s="287"/>
      <c r="PG47" s="287"/>
      <c r="PH47" s="287"/>
      <c r="PI47" s="287"/>
      <c r="PJ47" s="287"/>
      <c r="PK47" s="287"/>
      <c r="PL47" s="287"/>
      <c r="PM47" s="287"/>
      <c r="PN47" s="287"/>
      <c r="PO47" s="287"/>
      <c r="PP47" s="287"/>
      <c r="PQ47" s="287"/>
      <c r="PR47" s="287"/>
      <c r="PS47" s="287"/>
      <c r="PT47" s="287"/>
      <c r="PU47" s="287"/>
      <c r="PV47" s="287"/>
      <c r="PW47" s="287"/>
      <c r="PX47" s="287"/>
      <c r="PY47" s="287"/>
      <c r="PZ47" s="287"/>
      <c r="QA47" s="287"/>
      <c r="QB47" s="287"/>
      <c r="QC47" s="287"/>
      <c r="QD47" s="287"/>
      <c r="QE47" s="287"/>
      <c r="QF47" s="287"/>
      <c r="QG47" s="287"/>
      <c r="QH47" s="287"/>
      <c r="QI47" s="287"/>
      <c r="QJ47" s="287"/>
      <c r="QK47" s="287"/>
      <c r="QL47" s="287"/>
      <c r="QM47" s="287"/>
      <c r="QN47" s="287"/>
      <c r="QO47" s="287"/>
      <c r="QP47" s="287"/>
      <c r="QQ47" s="287"/>
      <c r="QR47" s="287"/>
      <c r="QS47" s="287"/>
      <c r="QT47" s="287"/>
      <c r="QU47" s="287"/>
      <c r="QV47" s="287"/>
      <c r="QW47" s="287"/>
      <c r="QX47" s="287"/>
      <c r="QY47" s="287"/>
      <c r="QZ47" s="287"/>
      <c r="RA47" s="287"/>
      <c r="RB47" s="287"/>
      <c r="RC47" s="287"/>
      <c r="RD47" s="287"/>
      <c r="RE47" s="287"/>
      <c r="RF47" s="287"/>
      <c r="RG47" s="287"/>
      <c r="RH47" s="287"/>
      <c r="RI47" s="287"/>
      <c r="RJ47" s="287"/>
      <c r="RK47" s="287"/>
      <c r="RL47" s="287"/>
      <c r="RM47" s="287"/>
      <c r="RN47" s="287"/>
      <c r="RO47" s="287"/>
      <c r="RP47" s="287"/>
      <c r="RQ47" s="287"/>
      <c r="RR47" s="287"/>
      <c r="RS47" s="287"/>
      <c r="RT47" s="287"/>
      <c r="RU47" s="287"/>
      <c r="RV47" s="287"/>
      <c r="RW47" s="287"/>
      <c r="RX47" s="287"/>
      <c r="RY47" s="287"/>
      <c r="RZ47" s="287"/>
      <c r="SA47" s="287"/>
      <c r="SB47" s="287"/>
      <c r="SC47" s="287"/>
      <c r="SD47" s="287"/>
      <c r="SE47" s="287"/>
      <c r="SF47" s="287"/>
      <c r="SG47" s="287"/>
      <c r="SH47" s="287"/>
      <c r="SI47" s="287"/>
      <c r="SJ47" s="287"/>
      <c r="SK47" s="287"/>
      <c r="SL47" s="287"/>
      <c r="SM47" s="287"/>
      <c r="SN47" s="287"/>
      <c r="SO47" s="287"/>
      <c r="SP47" s="287"/>
      <c r="SQ47" s="287"/>
      <c r="SR47" s="287"/>
      <c r="SS47" s="287"/>
      <c r="ST47" s="287"/>
      <c r="SU47" s="287"/>
      <c r="SV47" s="287"/>
      <c r="SW47" s="287"/>
      <c r="SX47" s="287"/>
      <c r="SY47" s="287"/>
      <c r="SZ47" s="287"/>
      <c r="TA47" s="287"/>
      <c r="TB47" s="287"/>
      <c r="TC47" s="287"/>
      <c r="TD47" s="287"/>
      <c r="TE47" s="287"/>
      <c r="TF47" s="287"/>
      <c r="TG47" s="287"/>
      <c r="TH47" s="287"/>
      <c r="TI47" s="287"/>
      <c r="TJ47" s="287"/>
      <c r="TK47" s="287"/>
      <c r="TL47" s="287"/>
      <c r="TM47" s="287"/>
      <c r="TN47" s="287"/>
      <c r="TO47" s="287"/>
      <c r="TP47" s="287"/>
      <c r="TQ47" s="287"/>
      <c r="TR47" s="287"/>
      <c r="TS47" s="287"/>
      <c r="TT47" s="287"/>
      <c r="TU47" s="287"/>
      <c r="TV47" s="287"/>
      <c r="TW47" s="287"/>
      <c r="TX47" s="287"/>
      <c r="TY47" s="287"/>
      <c r="TZ47" s="287"/>
      <c r="UA47" s="287"/>
      <c r="UB47" s="287"/>
      <c r="UC47" s="287"/>
      <c r="UD47" s="287"/>
      <c r="UE47" s="287"/>
      <c r="UF47" s="287"/>
      <c r="UG47" s="287"/>
      <c r="UH47" s="287"/>
      <c r="UI47" s="287"/>
      <c r="UJ47" s="287"/>
      <c r="UK47" s="287"/>
      <c r="UL47" s="287"/>
      <c r="UM47" s="287"/>
      <c r="UN47" s="287"/>
      <c r="UO47" s="287"/>
      <c r="UP47" s="287"/>
      <c r="UQ47" s="287"/>
      <c r="UR47" s="287"/>
      <c r="US47" s="287"/>
      <c r="UT47" s="287"/>
      <c r="UU47" s="287"/>
      <c r="UV47" s="287"/>
      <c r="UW47" s="287"/>
      <c r="UX47" s="287"/>
      <c r="UY47" s="287"/>
      <c r="UZ47" s="287"/>
      <c r="VA47" s="287"/>
      <c r="VB47" s="287"/>
      <c r="VC47" s="287"/>
      <c r="VD47" s="287"/>
      <c r="VE47" s="287"/>
      <c r="VF47" s="287"/>
      <c r="VG47" s="287"/>
      <c r="VH47" s="287"/>
      <c r="VI47" s="287"/>
      <c r="VJ47" s="287"/>
      <c r="VK47" s="287"/>
      <c r="VL47" s="287"/>
      <c r="VM47" s="287"/>
      <c r="VN47" s="287"/>
      <c r="VO47" s="287"/>
      <c r="VP47" s="287"/>
      <c r="VQ47" s="287"/>
      <c r="VR47" s="287"/>
      <c r="VS47" s="287"/>
      <c r="VT47" s="287"/>
      <c r="VU47" s="287"/>
      <c r="VV47" s="287"/>
      <c r="VW47" s="287"/>
      <c r="VX47" s="287"/>
      <c r="VY47" s="287"/>
      <c r="VZ47" s="287"/>
      <c r="WA47" s="287"/>
      <c r="WB47" s="287"/>
      <c r="WC47" s="287"/>
      <c r="WD47" s="287"/>
      <c r="WE47" s="287"/>
      <c r="WF47" s="287"/>
      <c r="WG47" s="287"/>
      <c r="WH47" s="287"/>
      <c r="WI47" s="287"/>
      <c r="WJ47" s="287"/>
      <c r="WK47" s="287"/>
      <c r="WL47" s="287"/>
      <c r="WM47" s="287"/>
      <c r="WN47" s="287"/>
      <c r="WO47" s="287"/>
      <c r="WP47" s="287"/>
      <c r="WQ47" s="287"/>
      <c r="WR47" s="287"/>
      <c r="WS47" s="287"/>
      <c r="WT47" s="287"/>
      <c r="WU47" s="287"/>
      <c r="WV47" s="287"/>
      <c r="WW47" s="287"/>
      <c r="WX47" s="287"/>
      <c r="WY47" s="287"/>
      <c r="WZ47" s="287"/>
      <c r="XA47" s="287"/>
      <c r="XB47" s="287"/>
      <c r="XC47" s="287"/>
      <c r="XD47" s="287"/>
      <c r="XE47" s="287"/>
      <c r="XF47" s="287"/>
      <c r="XG47" s="287"/>
      <c r="XH47" s="287"/>
      <c r="XI47" s="287"/>
      <c r="XJ47" s="287"/>
      <c r="XK47" s="287"/>
      <c r="XL47" s="287"/>
      <c r="XM47" s="287"/>
      <c r="XN47" s="287"/>
      <c r="XO47" s="287"/>
      <c r="XP47" s="287"/>
      <c r="XQ47" s="287"/>
      <c r="XR47" s="287"/>
      <c r="XS47" s="287"/>
      <c r="XT47" s="287"/>
      <c r="XU47" s="287"/>
      <c r="XV47" s="287"/>
      <c r="XW47" s="287"/>
      <c r="XX47" s="287"/>
      <c r="XY47" s="287"/>
      <c r="XZ47" s="287"/>
      <c r="YA47" s="287"/>
      <c r="YB47" s="287"/>
      <c r="YC47" s="287"/>
      <c r="YD47" s="287"/>
      <c r="YE47" s="287"/>
      <c r="YF47" s="287"/>
      <c r="YG47" s="287"/>
      <c r="YH47" s="287"/>
      <c r="YI47" s="287"/>
      <c r="YJ47" s="287"/>
      <c r="YK47" s="287"/>
      <c r="YL47" s="287"/>
      <c r="YM47" s="287"/>
      <c r="YN47" s="287"/>
      <c r="YO47" s="287"/>
      <c r="YP47" s="287"/>
      <c r="YQ47" s="287"/>
      <c r="YR47" s="287"/>
      <c r="YS47" s="287"/>
      <c r="YT47" s="287"/>
      <c r="YU47" s="287"/>
      <c r="YV47" s="287"/>
      <c r="YW47" s="287"/>
      <c r="YX47" s="287"/>
      <c r="YY47" s="287"/>
      <c r="YZ47" s="287"/>
      <c r="ZA47" s="287"/>
      <c r="ZB47" s="287"/>
      <c r="ZC47" s="287"/>
      <c r="ZD47" s="287"/>
      <c r="ZE47" s="287"/>
      <c r="ZF47" s="287"/>
      <c r="ZG47" s="287"/>
      <c r="ZH47" s="287"/>
      <c r="ZI47" s="287"/>
      <c r="ZJ47" s="287"/>
      <c r="ZK47" s="287"/>
      <c r="ZL47" s="287"/>
      <c r="ZM47" s="287"/>
      <c r="ZN47" s="287"/>
      <c r="ZO47" s="287"/>
      <c r="ZP47" s="287"/>
      <c r="ZQ47" s="287"/>
      <c r="ZR47" s="287"/>
      <c r="ZS47" s="287"/>
      <c r="ZT47" s="287"/>
      <c r="ZU47" s="287"/>
      <c r="ZV47" s="287"/>
      <c r="ZW47" s="287"/>
      <c r="ZX47" s="287"/>
      <c r="ZY47" s="287"/>
      <c r="ZZ47" s="287"/>
      <c r="AAA47" s="287"/>
      <c r="AAB47" s="287"/>
      <c r="AAC47" s="287"/>
      <c r="AAD47" s="287"/>
      <c r="AAE47" s="287"/>
      <c r="AAF47" s="287"/>
      <c r="AAG47" s="287"/>
      <c r="AAH47" s="287"/>
      <c r="AAI47" s="287"/>
      <c r="AAJ47" s="287"/>
      <c r="AAK47" s="287"/>
      <c r="AAL47" s="287"/>
      <c r="AAM47" s="287"/>
      <c r="AAN47" s="287"/>
      <c r="AAO47" s="287"/>
      <c r="AAP47" s="287"/>
      <c r="AAQ47" s="287"/>
      <c r="AAR47" s="287"/>
      <c r="AAS47" s="287"/>
      <c r="AAT47" s="287"/>
      <c r="AAU47" s="287"/>
      <c r="AAV47" s="287"/>
      <c r="AAW47" s="287"/>
      <c r="AAX47" s="287"/>
      <c r="AAY47" s="287"/>
      <c r="AAZ47" s="287"/>
      <c r="ABA47" s="287"/>
      <c r="ABB47" s="287"/>
      <c r="ABC47" s="287"/>
      <c r="ABD47" s="287"/>
      <c r="ABE47" s="287"/>
      <c r="ABF47" s="287"/>
      <c r="ABG47" s="287"/>
      <c r="ABH47" s="287"/>
      <c r="ABI47" s="287"/>
      <c r="ABJ47" s="287"/>
      <c r="ABK47" s="287"/>
      <c r="ABL47" s="287"/>
      <c r="ABM47" s="287"/>
      <c r="ABN47" s="287"/>
      <c r="ABO47" s="287"/>
      <c r="ABP47" s="287"/>
      <c r="ABQ47" s="287"/>
      <c r="ABR47" s="287"/>
      <c r="ABS47" s="287"/>
      <c r="ABT47" s="287"/>
      <c r="ABU47" s="287"/>
      <c r="ABV47" s="287"/>
      <c r="ABW47" s="287"/>
      <c r="ABX47" s="287"/>
      <c r="ABY47" s="287"/>
      <c r="ABZ47" s="287"/>
      <c r="ACA47" s="287"/>
      <c r="ACB47" s="287"/>
      <c r="ACC47" s="287"/>
      <c r="ACD47" s="287"/>
      <c r="ACE47" s="287"/>
      <c r="ACF47" s="287"/>
      <c r="ACG47" s="287"/>
      <c r="ACH47" s="287"/>
      <c r="ACI47" s="287"/>
      <c r="ACJ47" s="287"/>
      <c r="ACK47" s="287"/>
      <c r="ACL47" s="287"/>
      <c r="ACM47" s="287"/>
      <c r="ACN47" s="287"/>
      <c r="ACO47" s="287"/>
      <c r="ACP47" s="287"/>
      <c r="ACQ47" s="287"/>
      <c r="ACR47" s="287"/>
      <c r="ACS47" s="287"/>
      <c r="ACT47" s="287"/>
      <c r="ACU47" s="287"/>
      <c r="ACV47" s="287"/>
      <c r="ACW47" s="287"/>
      <c r="ACX47" s="287"/>
      <c r="ACY47" s="287"/>
      <c r="ACZ47" s="287"/>
      <c r="ADA47" s="287"/>
      <c r="ADB47" s="287"/>
      <c r="ADC47" s="287"/>
      <c r="ADD47" s="287"/>
      <c r="ADE47" s="287"/>
      <c r="ADF47" s="287"/>
      <c r="ADG47" s="287"/>
      <c r="ADH47" s="287"/>
      <c r="ADI47" s="287"/>
      <c r="ADJ47" s="287"/>
      <c r="ADK47" s="287"/>
      <c r="ADL47" s="287"/>
      <c r="ADM47" s="287"/>
      <c r="ADN47" s="287"/>
      <c r="ADO47" s="287"/>
      <c r="ADP47" s="287"/>
      <c r="ADQ47" s="287"/>
      <c r="ADR47" s="287"/>
      <c r="ADS47" s="287"/>
      <c r="ADT47" s="287"/>
      <c r="ADU47" s="287"/>
      <c r="ADV47" s="287"/>
      <c r="ADW47" s="287"/>
      <c r="ADX47" s="287"/>
      <c r="ADY47" s="287"/>
      <c r="ADZ47" s="287"/>
      <c r="AEA47" s="287"/>
      <c r="AEB47" s="287"/>
      <c r="AEC47" s="287"/>
      <c r="AED47" s="287"/>
      <c r="AEE47" s="287"/>
      <c r="AEF47" s="287"/>
      <c r="AEG47" s="287"/>
      <c r="AEH47" s="287"/>
      <c r="AEI47" s="287"/>
      <c r="AEJ47" s="287"/>
      <c r="AEK47" s="287"/>
      <c r="AEL47" s="287"/>
      <c r="AEM47" s="287"/>
      <c r="AEN47" s="287"/>
      <c r="AEO47" s="287"/>
      <c r="AEP47" s="287"/>
      <c r="AEQ47" s="287"/>
      <c r="AER47" s="287"/>
      <c r="AES47" s="287"/>
      <c r="AET47" s="287"/>
      <c r="AEU47" s="287"/>
      <c r="AEV47" s="287"/>
      <c r="AEW47" s="287"/>
      <c r="AEX47" s="287"/>
      <c r="AEY47" s="287"/>
      <c r="AEZ47" s="287"/>
      <c r="AFA47" s="287"/>
      <c r="AFB47" s="287"/>
      <c r="AFC47" s="287"/>
      <c r="AFD47" s="287"/>
      <c r="AFE47" s="287"/>
      <c r="AFF47" s="287"/>
      <c r="AFG47" s="287"/>
      <c r="AFH47" s="287"/>
      <c r="AFI47" s="287"/>
      <c r="AFJ47" s="287"/>
      <c r="AFK47" s="287"/>
      <c r="AFL47" s="287"/>
      <c r="AFM47" s="287"/>
      <c r="AFN47" s="287"/>
      <c r="AFO47" s="287"/>
      <c r="AFP47" s="287"/>
      <c r="AFQ47" s="287"/>
      <c r="AFR47" s="287"/>
      <c r="AFS47" s="287"/>
      <c r="AFT47" s="287"/>
      <c r="AFU47" s="287"/>
      <c r="AFV47" s="287"/>
      <c r="AFW47" s="287"/>
      <c r="AFX47" s="287"/>
      <c r="AFY47" s="287"/>
      <c r="AFZ47" s="287"/>
      <c r="AGA47" s="287"/>
      <c r="AGB47" s="287"/>
      <c r="AGC47" s="287"/>
      <c r="AGD47" s="287"/>
      <c r="AGE47" s="287"/>
      <c r="AGF47" s="287"/>
      <c r="AGG47" s="287"/>
      <c r="AGH47" s="287"/>
      <c r="AGI47" s="287"/>
      <c r="AGJ47" s="287"/>
      <c r="AGK47" s="287"/>
      <c r="AGL47" s="287"/>
      <c r="AGM47" s="287"/>
      <c r="AGN47" s="287"/>
      <c r="AGO47" s="287"/>
      <c r="AGP47" s="287"/>
      <c r="AGQ47" s="287"/>
      <c r="AGR47" s="287"/>
      <c r="AGS47" s="287"/>
      <c r="AGT47" s="287"/>
      <c r="AGU47" s="287"/>
      <c r="AGV47" s="287"/>
      <c r="AGW47" s="287"/>
      <c r="AGX47" s="287"/>
      <c r="AGY47" s="287"/>
      <c r="AGZ47" s="287"/>
      <c r="AHA47" s="287"/>
      <c r="AHB47" s="287"/>
      <c r="AHC47" s="287"/>
      <c r="AHD47" s="287"/>
      <c r="AHE47" s="287"/>
      <c r="AHF47" s="287"/>
      <c r="AHG47" s="287"/>
      <c r="AHH47" s="287"/>
      <c r="AHI47" s="287"/>
      <c r="AHJ47" s="287"/>
      <c r="AHK47" s="287"/>
      <c r="AHL47" s="287"/>
      <c r="AHM47" s="287"/>
      <c r="AHN47" s="287"/>
      <c r="AHO47" s="287"/>
      <c r="AHP47" s="287"/>
      <c r="AHQ47" s="287"/>
      <c r="AHR47" s="287"/>
      <c r="AHS47" s="287"/>
      <c r="AHT47" s="287"/>
      <c r="AHU47" s="287"/>
      <c r="AHV47" s="287"/>
      <c r="AHW47" s="287"/>
      <c r="AHX47" s="287"/>
      <c r="AHY47" s="287"/>
      <c r="AHZ47" s="287"/>
      <c r="AIA47" s="287"/>
      <c r="AIB47" s="287"/>
      <c r="AIC47" s="287"/>
      <c r="AID47" s="287"/>
      <c r="AIE47" s="287"/>
      <c r="AIF47" s="287"/>
      <c r="AIG47" s="287"/>
      <c r="AIH47" s="287"/>
      <c r="AII47" s="287"/>
      <c r="AIJ47" s="287"/>
      <c r="AIK47" s="287"/>
      <c r="AIL47" s="287"/>
      <c r="AIM47" s="287"/>
      <c r="AIN47" s="287"/>
      <c r="AIO47" s="287"/>
      <c r="AIP47" s="287"/>
      <c r="AIQ47" s="287"/>
      <c r="AIR47" s="287"/>
      <c r="AIS47" s="287"/>
      <c r="AIT47" s="287"/>
      <c r="AIU47" s="287"/>
      <c r="AIV47" s="287"/>
      <c r="AIW47" s="287"/>
      <c r="AIX47" s="287"/>
      <c r="AIY47" s="287"/>
      <c r="AIZ47" s="287"/>
      <c r="AJA47" s="287"/>
      <c r="AJB47" s="287"/>
      <c r="AJC47" s="287"/>
      <c r="AJD47" s="287"/>
      <c r="AJE47" s="287"/>
      <c r="AJF47" s="287"/>
      <c r="AJG47" s="287"/>
      <c r="AJH47" s="287"/>
      <c r="AJI47" s="287"/>
      <c r="AJJ47" s="287"/>
      <c r="AJK47" s="287"/>
      <c r="AJL47" s="287"/>
      <c r="AJM47" s="287"/>
      <c r="AJN47" s="287"/>
      <c r="AJO47" s="287"/>
      <c r="AJP47" s="287"/>
      <c r="AJQ47" s="287"/>
      <c r="AJR47" s="287"/>
      <c r="AJS47" s="287"/>
      <c r="AJT47" s="287"/>
      <c r="AJU47" s="287"/>
      <c r="AJV47" s="287"/>
      <c r="AJW47" s="287"/>
      <c r="AJX47" s="287"/>
      <c r="AJY47" s="287"/>
      <c r="AJZ47" s="287"/>
      <c r="AKA47" s="287"/>
      <c r="AKB47" s="287"/>
      <c r="AKC47" s="287"/>
      <c r="AKD47" s="287"/>
      <c r="AKE47" s="287"/>
      <c r="AKF47" s="287"/>
      <c r="AKG47" s="287"/>
      <c r="AKH47" s="287"/>
      <c r="AKI47" s="287"/>
      <c r="AKJ47" s="287"/>
      <c r="AKK47" s="287"/>
      <c r="AKL47" s="287"/>
      <c r="AKM47" s="287"/>
      <c r="AKN47" s="287"/>
      <c r="AKO47" s="287"/>
      <c r="AKP47" s="287"/>
      <c r="AKQ47" s="287"/>
      <c r="AKR47" s="287"/>
      <c r="AKS47" s="287"/>
      <c r="AKT47" s="287"/>
      <c r="AKU47" s="287"/>
      <c r="AKV47" s="287"/>
      <c r="AKW47" s="287"/>
      <c r="AKX47" s="287"/>
      <c r="AKY47" s="287"/>
      <c r="AKZ47" s="287"/>
      <c r="ALA47" s="287"/>
      <c r="ALB47" s="287"/>
      <c r="ALC47" s="287"/>
      <c r="ALD47" s="287"/>
      <c r="ALE47" s="287"/>
      <c r="ALF47" s="287"/>
      <c r="ALG47" s="287"/>
      <c r="ALH47" s="287"/>
      <c r="ALI47" s="287"/>
      <c r="ALJ47" s="287"/>
      <c r="ALK47" s="287"/>
      <c r="ALL47" s="287"/>
      <c r="ALM47" s="287"/>
      <c r="ALN47" s="287"/>
      <c r="ALO47" s="287"/>
      <c r="ALP47" s="287"/>
      <c r="ALQ47" s="287"/>
      <c r="ALR47" s="287"/>
      <c r="ALS47" s="287"/>
      <c r="ALT47" s="287"/>
      <c r="ALU47" s="287"/>
      <c r="ALV47" s="287"/>
      <c r="ALW47" s="287"/>
      <c r="ALX47" s="287"/>
      <c r="ALY47" s="287"/>
      <c r="ALZ47" s="287"/>
      <c r="AMA47" s="287"/>
      <c r="AMB47" s="287"/>
      <c r="AMC47" s="287"/>
      <c r="AMD47" s="287"/>
      <c r="AME47" s="287"/>
      <c r="AMF47" s="287"/>
      <c r="AMG47" s="287"/>
      <c r="AMH47" s="287"/>
      <c r="AMI47" s="287"/>
      <c r="AMJ47" s="287"/>
      <c r="AMK47" s="287"/>
      <c r="AML47" s="287"/>
      <c r="AMM47" s="287"/>
      <c r="AMN47" s="287"/>
      <c r="AMO47" s="287"/>
      <c r="AMP47" s="287"/>
      <c r="AMQ47" s="287"/>
      <c r="AMR47" s="287"/>
      <c r="AMS47" s="287"/>
      <c r="AMT47" s="287"/>
      <c r="AMU47" s="287"/>
      <c r="AMV47" s="287"/>
      <c r="AMW47" s="287"/>
      <c r="AMX47" s="287"/>
      <c r="AMY47" s="287"/>
      <c r="AMZ47" s="287"/>
      <c r="ANA47" s="287"/>
      <c r="ANB47" s="287"/>
      <c r="ANC47" s="287"/>
      <c r="AND47" s="287"/>
      <c r="ANE47" s="287"/>
      <c r="ANF47" s="287"/>
      <c r="ANG47" s="287"/>
      <c r="ANH47" s="287"/>
      <c r="ANI47" s="287"/>
      <c r="ANJ47" s="287"/>
      <c r="ANK47" s="287"/>
      <c r="ANL47" s="287"/>
      <c r="ANM47" s="287"/>
      <c r="ANN47" s="287"/>
      <c r="ANO47" s="287"/>
      <c r="ANP47" s="287"/>
      <c r="ANQ47" s="287"/>
      <c r="ANR47" s="287"/>
      <c r="ANS47" s="287"/>
      <c r="ANT47" s="287"/>
      <c r="ANU47" s="287"/>
      <c r="ANV47" s="287"/>
      <c r="ANW47" s="287"/>
      <c r="ANX47" s="287"/>
      <c r="ANY47" s="287"/>
      <c r="ANZ47" s="287"/>
      <c r="AOA47" s="287"/>
      <c r="AOB47" s="287"/>
      <c r="AOC47" s="287"/>
      <c r="AOD47" s="287"/>
      <c r="AOE47" s="287"/>
      <c r="AOF47" s="287"/>
      <c r="AOG47" s="287"/>
      <c r="AOH47" s="287"/>
      <c r="AOI47" s="287"/>
      <c r="AOJ47" s="287"/>
      <c r="AOK47" s="287"/>
      <c r="AOL47" s="287"/>
      <c r="AOM47" s="287"/>
      <c r="AON47" s="287"/>
      <c r="AOO47" s="287"/>
      <c r="AOP47" s="287"/>
      <c r="AOQ47" s="287"/>
      <c r="AOR47" s="287"/>
      <c r="AOS47" s="287"/>
      <c r="AOT47" s="287"/>
      <c r="AOU47" s="287"/>
      <c r="AOV47" s="287"/>
      <c r="AOW47" s="287"/>
      <c r="AOX47" s="287"/>
      <c r="AOY47" s="287"/>
      <c r="AOZ47" s="287"/>
      <c r="APA47" s="287"/>
      <c r="APB47" s="287"/>
      <c r="APC47" s="287"/>
      <c r="APD47" s="287"/>
      <c r="APE47" s="287"/>
      <c r="APF47" s="287"/>
      <c r="APG47" s="287"/>
      <c r="APH47" s="287"/>
      <c r="API47" s="287"/>
      <c r="APJ47" s="287"/>
      <c r="APK47" s="287"/>
      <c r="APL47" s="287"/>
      <c r="APM47" s="287"/>
      <c r="APN47" s="287"/>
      <c r="APO47" s="287"/>
      <c r="APP47" s="287"/>
      <c r="APQ47" s="287"/>
      <c r="APR47" s="287"/>
      <c r="APS47" s="287"/>
      <c r="APT47" s="287"/>
      <c r="APU47" s="287"/>
      <c r="APV47" s="287"/>
      <c r="APW47" s="287"/>
      <c r="APX47" s="287"/>
      <c r="APY47" s="287"/>
      <c r="APZ47" s="287"/>
      <c r="AQA47" s="287"/>
      <c r="AQB47" s="287"/>
      <c r="AQC47" s="287"/>
      <c r="AQD47" s="287"/>
      <c r="AQE47" s="287"/>
      <c r="AQF47" s="287"/>
      <c r="AQG47" s="287"/>
      <c r="AQH47" s="287"/>
      <c r="AQI47" s="287"/>
      <c r="AQJ47" s="287"/>
      <c r="AQK47" s="287"/>
      <c r="AQL47" s="287"/>
      <c r="AQM47" s="287"/>
      <c r="AQN47" s="287"/>
      <c r="AQO47" s="287"/>
      <c r="AQP47" s="287"/>
      <c r="AQQ47" s="287"/>
      <c r="AQR47" s="287"/>
      <c r="AQS47" s="287"/>
      <c r="AQT47" s="287"/>
      <c r="AQU47" s="287"/>
      <c r="AQV47" s="287"/>
      <c r="AQW47" s="287"/>
      <c r="AQX47" s="287"/>
      <c r="AQY47" s="287"/>
      <c r="AQZ47" s="287"/>
      <c r="ARA47" s="287"/>
      <c r="ARB47" s="287"/>
      <c r="ARC47" s="287"/>
      <c r="ARD47" s="287"/>
      <c r="ARE47" s="287"/>
      <c r="ARF47" s="287"/>
      <c r="ARG47" s="287"/>
      <c r="ARH47" s="287"/>
      <c r="ARI47" s="287"/>
      <c r="ARJ47" s="287"/>
      <c r="ARK47" s="287"/>
      <c r="ARL47" s="287"/>
      <c r="ARM47" s="287"/>
      <c r="ARN47" s="287"/>
      <c r="ARO47" s="287"/>
      <c r="ARP47" s="287"/>
      <c r="ARQ47" s="287"/>
      <c r="ARR47" s="287"/>
      <c r="ARS47" s="287"/>
      <c r="ART47" s="287"/>
      <c r="ARU47" s="287"/>
      <c r="ARV47" s="287"/>
      <c r="ARW47" s="287"/>
      <c r="ARX47" s="287"/>
      <c r="ARY47" s="287"/>
      <c r="ARZ47" s="287"/>
      <c r="ASA47" s="287"/>
      <c r="ASB47" s="287"/>
      <c r="ASC47" s="287"/>
      <c r="ASD47" s="287"/>
      <c r="ASE47" s="287"/>
      <c r="ASF47" s="287"/>
      <c r="ASG47" s="287"/>
      <c r="ASH47" s="287"/>
      <c r="ASI47" s="287"/>
      <c r="ASJ47" s="287"/>
      <c r="ASK47" s="287"/>
      <c r="ASL47" s="287"/>
      <c r="ASM47" s="287"/>
      <c r="ASN47" s="287"/>
      <c r="ASO47" s="287"/>
      <c r="ASP47" s="287"/>
      <c r="ASQ47" s="287"/>
      <c r="ASR47" s="287"/>
      <c r="ASS47" s="287"/>
      <c r="AST47" s="287"/>
      <c r="ASU47" s="287"/>
      <c r="ASV47" s="287"/>
      <c r="ASW47" s="287"/>
      <c r="ASX47" s="287"/>
      <c r="ASY47" s="287"/>
      <c r="ASZ47" s="287"/>
      <c r="ATA47" s="287"/>
      <c r="ATB47" s="287"/>
      <c r="ATC47" s="287"/>
      <c r="ATD47" s="287"/>
      <c r="ATE47" s="287"/>
      <c r="ATF47" s="287"/>
      <c r="ATG47" s="287"/>
      <c r="ATH47" s="287"/>
      <c r="ATI47" s="287"/>
      <c r="ATJ47" s="287"/>
      <c r="ATK47" s="287"/>
      <c r="ATL47" s="287"/>
      <c r="ATM47" s="287"/>
      <c r="ATN47" s="287"/>
      <c r="ATO47" s="287"/>
      <c r="ATP47" s="287"/>
      <c r="ATQ47" s="287"/>
      <c r="ATR47" s="287"/>
      <c r="ATS47" s="287"/>
      <c r="ATT47" s="287"/>
      <c r="ATU47" s="287"/>
      <c r="ATV47" s="287"/>
      <c r="ATW47" s="287"/>
      <c r="ATX47" s="287"/>
      <c r="ATY47" s="287"/>
      <c r="ATZ47" s="287"/>
      <c r="AUA47" s="287"/>
      <c r="AUB47" s="287"/>
      <c r="AUC47" s="287"/>
      <c r="AUD47" s="287"/>
      <c r="AUE47" s="287"/>
      <c r="AUF47" s="287"/>
      <c r="AUG47" s="287"/>
      <c r="AUH47" s="287"/>
      <c r="AUI47" s="287"/>
      <c r="AUJ47" s="287"/>
      <c r="AUK47" s="287"/>
      <c r="AUL47" s="287"/>
      <c r="AUM47" s="287"/>
      <c r="AUN47" s="287"/>
      <c r="AUO47" s="287"/>
      <c r="AUP47" s="287"/>
      <c r="AUQ47" s="287"/>
      <c r="AUR47" s="287"/>
      <c r="AUS47" s="287"/>
      <c r="AUT47" s="287"/>
      <c r="AUU47" s="287"/>
      <c r="AUV47" s="287"/>
      <c r="AUW47" s="287"/>
      <c r="AUX47" s="287"/>
      <c r="AUY47" s="287"/>
      <c r="AUZ47" s="287"/>
      <c r="AVA47" s="287"/>
      <c r="AVB47" s="287"/>
      <c r="AVC47" s="287"/>
      <c r="AVD47" s="287"/>
      <c r="AVE47" s="287"/>
      <c r="AVF47" s="287"/>
      <c r="AVG47" s="287"/>
      <c r="AVH47" s="287"/>
      <c r="AVI47" s="287"/>
      <c r="AVJ47" s="287"/>
      <c r="AVK47" s="287"/>
      <c r="AVL47" s="287"/>
      <c r="AVM47" s="287"/>
      <c r="AVN47" s="287"/>
      <c r="AVO47" s="287"/>
      <c r="AVP47" s="287"/>
      <c r="AVQ47" s="287"/>
      <c r="AVR47" s="287"/>
      <c r="AVS47" s="287"/>
      <c r="AVT47" s="287"/>
      <c r="AVU47" s="287"/>
      <c r="AVV47" s="287"/>
      <c r="AVW47" s="287"/>
      <c r="AVX47" s="287"/>
      <c r="AVY47" s="287"/>
      <c r="AVZ47" s="287"/>
      <c r="AWA47" s="287"/>
      <c r="AWB47" s="287"/>
      <c r="AWC47" s="287"/>
      <c r="AWD47" s="287"/>
      <c r="AWE47" s="287"/>
      <c r="AWF47" s="287"/>
      <c r="AWG47" s="287"/>
      <c r="AWH47" s="287"/>
      <c r="AWI47" s="287"/>
      <c r="AWJ47" s="287"/>
      <c r="AWK47" s="287"/>
      <c r="AWL47" s="287"/>
      <c r="AWM47" s="287"/>
      <c r="AWN47" s="287"/>
      <c r="AWO47" s="287"/>
      <c r="AWP47" s="287"/>
      <c r="AWQ47" s="287"/>
      <c r="AWR47" s="287"/>
      <c r="AWS47" s="287"/>
      <c r="AWT47" s="287"/>
      <c r="AWU47" s="287"/>
      <c r="AWV47" s="287"/>
      <c r="AWW47" s="287"/>
      <c r="AWX47" s="287"/>
      <c r="AWY47" s="287"/>
      <c r="AWZ47" s="287"/>
      <c r="AXA47" s="287"/>
      <c r="AXB47" s="287"/>
      <c r="AXC47" s="287"/>
      <c r="AXD47" s="287"/>
      <c r="AXE47" s="287"/>
      <c r="AXF47" s="287"/>
      <c r="AXG47" s="287"/>
      <c r="AXH47" s="287"/>
      <c r="AXI47" s="287"/>
      <c r="AXJ47" s="287"/>
      <c r="AXK47" s="287"/>
      <c r="AXL47" s="287"/>
      <c r="AXM47" s="287"/>
      <c r="AXN47" s="287"/>
      <c r="AXO47" s="287"/>
      <c r="AXP47" s="287"/>
      <c r="AXQ47" s="287"/>
      <c r="AXR47" s="287"/>
      <c r="AXS47" s="287"/>
      <c r="AXT47" s="287"/>
      <c r="AXU47" s="287"/>
      <c r="AXV47" s="287"/>
      <c r="AXW47" s="287"/>
      <c r="AXX47" s="287"/>
      <c r="AXY47" s="287"/>
      <c r="AXZ47" s="287"/>
      <c r="AYA47" s="287"/>
      <c r="AYB47" s="287"/>
      <c r="AYC47" s="287"/>
      <c r="AYD47" s="287"/>
      <c r="AYE47" s="287"/>
      <c r="AYF47" s="287"/>
      <c r="AYG47" s="287"/>
      <c r="AYH47" s="287"/>
      <c r="AYI47" s="287"/>
      <c r="AYJ47" s="287"/>
      <c r="AYK47" s="287"/>
      <c r="AYL47" s="287"/>
      <c r="AYM47" s="287"/>
      <c r="AYN47" s="287"/>
      <c r="AYO47" s="287"/>
      <c r="AYP47" s="287"/>
      <c r="AYQ47" s="287"/>
      <c r="AYR47" s="287"/>
      <c r="AYS47" s="287"/>
      <c r="AYT47" s="287"/>
      <c r="AYU47" s="287"/>
      <c r="AYV47" s="287"/>
      <c r="AYW47" s="287"/>
      <c r="AYX47" s="287"/>
      <c r="AYY47" s="287"/>
      <c r="AYZ47" s="287"/>
      <c r="AZA47" s="287"/>
      <c r="AZB47" s="287"/>
      <c r="AZC47" s="287"/>
      <c r="AZD47" s="287"/>
      <c r="AZE47" s="287"/>
      <c r="AZF47" s="287"/>
      <c r="AZG47" s="287"/>
      <c r="AZH47" s="287"/>
      <c r="AZI47" s="287"/>
      <c r="AZJ47" s="287"/>
      <c r="AZK47" s="287"/>
      <c r="AZL47" s="287"/>
      <c r="AZM47" s="287"/>
      <c r="AZN47" s="287"/>
      <c r="AZO47" s="287"/>
      <c r="AZP47" s="287"/>
      <c r="AZQ47" s="287"/>
      <c r="AZR47" s="287"/>
      <c r="AZS47" s="287"/>
      <c r="AZT47" s="287"/>
      <c r="AZU47" s="287"/>
      <c r="AZV47" s="287"/>
      <c r="AZW47" s="287"/>
      <c r="AZX47" s="287"/>
      <c r="AZY47" s="287"/>
      <c r="AZZ47" s="287"/>
      <c r="BAA47" s="287"/>
      <c r="BAB47" s="287"/>
      <c r="BAC47" s="287"/>
      <c r="BAD47" s="287"/>
      <c r="BAE47" s="287"/>
      <c r="BAF47" s="287"/>
      <c r="BAG47" s="287"/>
      <c r="BAH47" s="287"/>
      <c r="BAI47" s="287"/>
      <c r="BAJ47" s="287"/>
      <c r="BAK47" s="287"/>
      <c r="BAL47" s="287"/>
      <c r="BAM47" s="287"/>
      <c r="BAN47" s="287"/>
      <c r="BAO47" s="287"/>
      <c r="BAP47" s="287"/>
      <c r="BAQ47" s="287"/>
      <c r="BAR47" s="287"/>
      <c r="BAS47" s="287"/>
      <c r="BAT47" s="287"/>
      <c r="BAU47" s="287"/>
      <c r="BAV47" s="287"/>
      <c r="BAW47" s="287"/>
      <c r="BAX47" s="287"/>
      <c r="BAY47" s="287"/>
      <c r="BAZ47" s="287"/>
      <c r="BBA47" s="287"/>
      <c r="BBB47" s="287"/>
      <c r="BBC47" s="287"/>
      <c r="BBD47" s="287"/>
      <c r="BBE47" s="287"/>
      <c r="BBF47" s="287"/>
      <c r="BBG47" s="287"/>
      <c r="BBH47" s="287"/>
      <c r="BBI47" s="287"/>
      <c r="BBJ47" s="287"/>
      <c r="BBK47" s="287"/>
      <c r="BBL47" s="287"/>
      <c r="BBM47" s="287"/>
      <c r="BBN47" s="287"/>
      <c r="BBO47" s="287"/>
      <c r="BBP47" s="287"/>
      <c r="BBQ47" s="287"/>
      <c r="BBR47" s="287"/>
      <c r="BBS47" s="287"/>
      <c r="BBT47" s="287"/>
      <c r="BBU47" s="287"/>
      <c r="BBV47" s="287"/>
      <c r="BBW47" s="287"/>
      <c r="BBX47" s="287"/>
      <c r="BBY47" s="287"/>
      <c r="BBZ47" s="287"/>
      <c r="BCA47" s="287"/>
      <c r="BCB47" s="287"/>
      <c r="BCC47" s="287"/>
      <c r="BCD47" s="287"/>
      <c r="BCE47" s="287"/>
      <c r="BCF47" s="287"/>
      <c r="BCG47" s="287"/>
      <c r="BCH47" s="287"/>
      <c r="BCI47" s="287"/>
      <c r="BCJ47" s="287"/>
      <c r="BCK47" s="287"/>
      <c r="BCL47" s="287"/>
      <c r="BCM47" s="287"/>
      <c r="BCN47" s="287"/>
      <c r="BCO47" s="287"/>
      <c r="BCP47" s="287"/>
      <c r="BCQ47" s="287"/>
      <c r="BCR47" s="287"/>
      <c r="BCS47" s="287"/>
      <c r="BCT47" s="287"/>
      <c r="BCU47" s="287"/>
      <c r="BCV47" s="287"/>
      <c r="BCW47" s="287"/>
      <c r="BCX47" s="287"/>
      <c r="BCY47" s="287"/>
      <c r="BCZ47" s="287"/>
      <c r="BDA47" s="287"/>
      <c r="BDB47" s="287"/>
      <c r="BDC47" s="287"/>
      <c r="BDD47" s="287"/>
      <c r="BDE47" s="287"/>
      <c r="BDF47" s="287"/>
      <c r="BDG47" s="287"/>
      <c r="BDH47" s="287"/>
      <c r="BDI47" s="287"/>
      <c r="BDJ47" s="287"/>
      <c r="BDK47" s="287"/>
      <c r="BDL47" s="287"/>
      <c r="BDM47" s="287"/>
      <c r="BDN47" s="287"/>
      <c r="BDO47" s="287"/>
      <c r="BDP47" s="287"/>
      <c r="BDQ47" s="287"/>
      <c r="BDR47" s="287"/>
      <c r="BDS47" s="287"/>
      <c r="BDT47" s="287"/>
      <c r="BDU47" s="287"/>
      <c r="BDV47" s="287"/>
      <c r="BDW47" s="287"/>
      <c r="BDX47" s="287"/>
      <c r="BDY47" s="287"/>
      <c r="BDZ47" s="287"/>
      <c r="BEA47" s="287"/>
      <c r="BEB47" s="287"/>
      <c r="BEC47" s="287"/>
      <c r="BED47" s="287"/>
      <c r="BEE47" s="287"/>
      <c r="BEF47" s="287"/>
      <c r="BEG47" s="287"/>
      <c r="BEH47" s="287"/>
      <c r="BEI47" s="287"/>
      <c r="BEJ47" s="287"/>
      <c r="BEK47" s="287"/>
      <c r="BEL47" s="287"/>
      <c r="BEM47" s="287"/>
      <c r="BEN47" s="287"/>
      <c r="BEO47" s="287"/>
      <c r="BEP47" s="287"/>
      <c r="BEQ47" s="287"/>
      <c r="BER47" s="287"/>
      <c r="BES47" s="287"/>
      <c r="BET47" s="287"/>
      <c r="BEU47" s="287"/>
      <c r="BEV47" s="287"/>
      <c r="BEW47" s="287"/>
      <c r="BEX47" s="287"/>
      <c r="BEY47" s="287"/>
      <c r="BEZ47" s="287"/>
      <c r="BFA47" s="287"/>
      <c r="BFB47" s="287"/>
      <c r="BFC47" s="287"/>
      <c r="BFD47" s="287"/>
      <c r="BFE47" s="287"/>
      <c r="BFF47" s="287"/>
      <c r="BFG47" s="287"/>
      <c r="BFH47" s="287"/>
      <c r="BFI47" s="287"/>
      <c r="BFJ47" s="287"/>
      <c r="BFK47" s="287"/>
      <c r="BFL47" s="287"/>
      <c r="BFM47" s="287"/>
      <c r="BFN47" s="287"/>
      <c r="BFO47" s="287"/>
      <c r="BFP47" s="287"/>
      <c r="BFQ47" s="287"/>
      <c r="BFR47" s="287"/>
      <c r="BFS47" s="287"/>
      <c r="BFT47" s="287"/>
      <c r="BFU47" s="287"/>
      <c r="BFV47" s="287"/>
      <c r="BFW47" s="287"/>
      <c r="BFX47" s="287"/>
      <c r="BFY47" s="287"/>
      <c r="BFZ47" s="287"/>
      <c r="BGA47" s="287"/>
      <c r="BGB47" s="287"/>
      <c r="BGC47" s="287"/>
      <c r="BGD47" s="287"/>
      <c r="BGE47" s="287"/>
      <c r="BGF47" s="287"/>
      <c r="BGG47" s="287"/>
      <c r="BGH47" s="287"/>
      <c r="BGI47" s="287"/>
      <c r="BGJ47" s="287"/>
      <c r="BGK47" s="287"/>
      <c r="BGL47" s="287"/>
      <c r="BGM47" s="287"/>
      <c r="BGN47" s="287"/>
      <c r="BGO47" s="287"/>
      <c r="BGP47" s="287"/>
      <c r="BGQ47" s="287"/>
      <c r="BGR47" s="287"/>
      <c r="BGS47" s="287"/>
      <c r="BGT47" s="287"/>
      <c r="BGU47" s="287"/>
      <c r="BGV47" s="287"/>
      <c r="BGW47" s="287"/>
      <c r="BGX47" s="287"/>
      <c r="BGY47" s="287"/>
      <c r="BGZ47" s="287"/>
      <c r="BHA47" s="287"/>
      <c r="BHB47" s="287"/>
      <c r="BHC47" s="287"/>
      <c r="BHD47" s="287"/>
      <c r="BHE47" s="287"/>
      <c r="BHF47" s="287"/>
      <c r="BHG47" s="287"/>
      <c r="BHH47" s="287"/>
      <c r="BHI47" s="287"/>
      <c r="BHJ47" s="287"/>
      <c r="BHK47" s="287"/>
      <c r="BHL47" s="287"/>
      <c r="BHM47" s="287"/>
      <c r="BHN47" s="287"/>
      <c r="BHO47" s="287"/>
      <c r="BHP47" s="287"/>
      <c r="BHQ47" s="287"/>
      <c r="BHR47" s="287"/>
      <c r="BHS47" s="287"/>
      <c r="BHT47" s="287"/>
      <c r="BHU47" s="287"/>
      <c r="BHV47" s="287"/>
      <c r="BHW47" s="287"/>
      <c r="BHX47" s="287"/>
      <c r="BHY47" s="287"/>
      <c r="BHZ47" s="287"/>
      <c r="BIA47" s="287"/>
      <c r="BIB47" s="287"/>
      <c r="BIC47" s="287"/>
      <c r="BID47" s="287"/>
      <c r="BIE47" s="287"/>
      <c r="BIF47" s="287"/>
      <c r="BIG47" s="287"/>
      <c r="BIH47" s="287"/>
      <c r="BII47" s="287"/>
      <c r="BIJ47" s="287"/>
      <c r="BIK47" s="287"/>
      <c r="BIL47" s="287"/>
      <c r="BIM47" s="287"/>
      <c r="BIN47" s="287"/>
      <c r="BIO47" s="287"/>
      <c r="BIP47" s="287"/>
      <c r="BIQ47" s="287"/>
      <c r="BIR47" s="287"/>
      <c r="BIS47" s="287"/>
      <c r="BIT47" s="287"/>
      <c r="BIU47" s="287"/>
      <c r="BIV47" s="287"/>
      <c r="BIW47" s="287"/>
      <c r="BIX47" s="287"/>
      <c r="BIY47" s="287"/>
      <c r="BIZ47" s="287"/>
      <c r="BJA47" s="287"/>
      <c r="BJB47" s="287"/>
      <c r="BJC47" s="287"/>
      <c r="BJD47" s="287"/>
      <c r="BJE47" s="287"/>
      <c r="BJF47" s="287"/>
      <c r="BJG47" s="287"/>
      <c r="BJH47" s="287"/>
      <c r="BJI47" s="287"/>
      <c r="BJJ47" s="287"/>
      <c r="BJK47" s="287"/>
      <c r="BJL47" s="287"/>
      <c r="BJM47" s="287"/>
      <c r="BJN47" s="287"/>
      <c r="BJO47" s="287"/>
      <c r="BJP47" s="287"/>
      <c r="BJQ47" s="287"/>
      <c r="BJR47" s="287"/>
      <c r="BJS47" s="287"/>
      <c r="BJT47" s="287"/>
      <c r="BJU47" s="287"/>
      <c r="BJV47" s="287"/>
      <c r="BJW47" s="287"/>
      <c r="BJX47" s="287"/>
      <c r="BJY47" s="287"/>
      <c r="BJZ47" s="287"/>
      <c r="BKA47" s="287"/>
      <c r="BKB47" s="287"/>
      <c r="BKC47" s="287"/>
      <c r="BKD47" s="287"/>
      <c r="BKE47" s="287"/>
      <c r="BKF47" s="287"/>
      <c r="BKG47" s="287"/>
      <c r="BKH47" s="287"/>
      <c r="BKI47" s="287"/>
      <c r="BKJ47" s="287"/>
      <c r="BKK47" s="287"/>
      <c r="BKL47" s="287"/>
      <c r="BKM47" s="287"/>
      <c r="BKN47" s="287"/>
      <c r="BKO47" s="287"/>
      <c r="BKP47" s="287"/>
      <c r="BKQ47" s="287"/>
      <c r="BKR47" s="287"/>
      <c r="BKS47" s="287"/>
      <c r="BKT47" s="287"/>
      <c r="BKU47" s="287"/>
      <c r="BKV47" s="287"/>
      <c r="BKW47" s="287"/>
      <c r="BKX47" s="287"/>
      <c r="BKY47" s="287"/>
      <c r="BKZ47" s="287"/>
      <c r="BLA47" s="287"/>
      <c r="BLB47" s="287"/>
      <c r="BLC47" s="287"/>
      <c r="BLD47" s="287"/>
      <c r="BLE47" s="287"/>
      <c r="BLF47" s="287"/>
      <c r="BLG47" s="287"/>
      <c r="BLH47" s="287"/>
      <c r="BLI47" s="287"/>
      <c r="BLJ47" s="287"/>
      <c r="BLK47" s="287"/>
      <c r="BLL47" s="287"/>
      <c r="BLM47" s="287"/>
      <c r="BLN47" s="287"/>
      <c r="BLO47" s="287"/>
      <c r="BLP47" s="287"/>
      <c r="BLQ47" s="287"/>
      <c r="BLR47" s="287"/>
      <c r="BLS47" s="287"/>
      <c r="BLT47" s="287"/>
      <c r="BLU47" s="287"/>
      <c r="BLV47" s="287"/>
      <c r="BLW47" s="287"/>
      <c r="BLX47" s="287"/>
      <c r="BLY47" s="287"/>
      <c r="BLZ47" s="287"/>
      <c r="BMA47" s="287"/>
      <c r="BMB47" s="287"/>
      <c r="BMC47" s="287"/>
      <c r="BMD47" s="287"/>
      <c r="BME47" s="287"/>
      <c r="BMF47" s="287"/>
      <c r="BMG47" s="287"/>
      <c r="BMH47" s="287"/>
      <c r="BMI47" s="287"/>
      <c r="BMJ47" s="287"/>
      <c r="BMK47" s="287"/>
      <c r="BML47" s="287"/>
      <c r="BMM47" s="287"/>
      <c r="BMN47" s="287"/>
      <c r="BMO47" s="287"/>
      <c r="BMP47" s="287"/>
      <c r="BMQ47" s="287"/>
      <c r="BMR47" s="287"/>
      <c r="BMS47" s="287"/>
      <c r="BMT47" s="287"/>
      <c r="BMU47" s="287"/>
      <c r="BMV47" s="287"/>
      <c r="BMW47" s="287"/>
      <c r="BMX47" s="287"/>
      <c r="BMY47" s="287"/>
      <c r="BMZ47" s="287"/>
      <c r="BNA47" s="287"/>
      <c r="BNB47" s="287"/>
      <c r="BNC47" s="287"/>
      <c r="BND47" s="287"/>
      <c r="BNE47" s="287"/>
      <c r="BNF47" s="287"/>
      <c r="BNG47" s="287"/>
      <c r="BNH47" s="287"/>
      <c r="BNI47" s="287"/>
      <c r="BNJ47" s="287"/>
      <c r="BNK47" s="287"/>
      <c r="BNL47" s="287"/>
    </row>
    <row r="48" spans="1:1728" s="166" customFormat="1" ht="15" hidden="1" customHeight="1" x14ac:dyDescent="0.25">
      <c r="A48" s="238">
        <v>48</v>
      </c>
      <c r="B48" s="218" t="s">
        <v>328</v>
      </c>
      <c r="C48" s="218" t="s">
        <v>233</v>
      </c>
      <c r="D48" s="218" t="s">
        <v>329</v>
      </c>
      <c r="E48" s="218" t="s">
        <v>330</v>
      </c>
      <c r="F48" s="218" t="s">
        <v>133</v>
      </c>
      <c r="G48" s="218" t="s">
        <v>133</v>
      </c>
      <c r="H48" s="237" t="s">
        <v>133</v>
      </c>
      <c r="I48" s="237" t="s">
        <v>266</v>
      </c>
      <c r="J48" s="237">
        <v>2023</v>
      </c>
      <c r="K48" s="218" t="s">
        <v>2159</v>
      </c>
      <c r="L48" s="249" t="s">
        <v>332</v>
      </c>
      <c r="M48" s="285" t="s">
        <v>460</v>
      </c>
      <c r="N48" s="285"/>
      <c r="O48" s="285"/>
      <c r="P48" s="285"/>
      <c r="Q48" s="285"/>
      <c r="R48" s="285"/>
      <c r="S48" s="285"/>
      <c r="T48" s="285"/>
      <c r="U48" s="285"/>
      <c r="V48" s="285"/>
      <c r="W48" s="285"/>
      <c r="X48" s="285"/>
      <c r="Y48" s="285"/>
      <c r="Z48" s="285"/>
      <c r="AA48" s="285"/>
      <c r="AB48" s="285"/>
      <c r="AC48" s="285"/>
      <c r="AD48" s="285"/>
      <c r="AE48" s="285"/>
      <c r="AF48" s="285"/>
      <c r="AG48" s="285"/>
      <c r="AH48" s="285"/>
      <c r="AI48" s="285"/>
      <c r="AJ48" s="285"/>
      <c r="AK48" s="285"/>
      <c r="AL48" s="285"/>
      <c r="AM48" s="285"/>
      <c r="AN48" s="285"/>
      <c r="AO48" s="285"/>
      <c r="AP48" s="285"/>
      <c r="AQ48" s="285"/>
      <c r="AR48" s="285"/>
      <c r="AS48" s="285"/>
      <c r="AT48" s="285"/>
      <c r="AU48" s="285"/>
      <c r="AV48" s="285"/>
      <c r="AW48" s="285"/>
      <c r="AX48" s="285"/>
      <c r="AY48" s="285"/>
      <c r="AZ48" s="285"/>
      <c r="BA48" s="285"/>
      <c r="BB48" s="285"/>
      <c r="BC48" s="285"/>
      <c r="BD48" s="285"/>
      <c r="BE48" s="285"/>
      <c r="BF48" s="285"/>
      <c r="BG48" s="285"/>
      <c r="BH48" s="285"/>
      <c r="BI48" s="285"/>
      <c r="BJ48" s="285"/>
      <c r="BK48" s="285"/>
      <c r="BL48" s="285"/>
      <c r="BM48" s="285"/>
      <c r="BN48" s="285"/>
      <c r="BO48" s="285"/>
      <c r="BP48" s="285"/>
      <c r="BQ48" s="285"/>
      <c r="BR48" s="285"/>
      <c r="BS48" s="285"/>
      <c r="BT48" s="285"/>
      <c r="BU48" s="285"/>
      <c r="BV48" s="285"/>
      <c r="BW48" s="285"/>
      <c r="BX48" s="285"/>
      <c r="BY48" s="285"/>
      <c r="BZ48" s="285"/>
      <c r="CA48" s="285"/>
      <c r="CB48" s="285"/>
      <c r="CC48" s="285"/>
      <c r="CD48" s="285"/>
      <c r="CE48" s="285"/>
      <c r="CF48" s="285"/>
      <c r="CG48" s="285"/>
      <c r="CH48" s="285"/>
      <c r="CI48" s="285"/>
      <c r="CJ48" s="285"/>
      <c r="CK48" s="285"/>
      <c r="CL48" s="285"/>
      <c r="CM48" s="285"/>
      <c r="CN48" s="285"/>
      <c r="CO48" s="286"/>
      <c r="CP48" s="287"/>
      <c r="CQ48" s="287"/>
      <c r="CR48" s="287"/>
      <c r="CS48" s="287"/>
      <c r="CT48" s="287"/>
      <c r="CU48" s="287"/>
      <c r="CV48" s="287"/>
      <c r="CW48" s="287"/>
      <c r="CX48" s="287"/>
      <c r="CY48" s="287"/>
      <c r="CZ48" s="287"/>
      <c r="DA48" s="287"/>
      <c r="DB48" s="287"/>
      <c r="DC48" s="287"/>
      <c r="DD48" s="287"/>
      <c r="DE48" s="287"/>
      <c r="DF48" s="287"/>
      <c r="DG48" s="287"/>
      <c r="DH48" s="287"/>
      <c r="DI48" s="287"/>
      <c r="DJ48" s="287"/>
      <c r="DK48" s="287"/>
      <c r="DL48" s="287"/>
      <c r="DM48" s="287"/>
      <c r="DN48" s="287"/>
      <c r="DO48" s="287"/>
      <c r="DP48" s="287"/>
      <c r="DQ48" s="287"/>
      <c r="DR48" s="287"/>
      <c r="DS48" s="287"/>
      <c r="DT48" s="287"/>
      <c r="DU48" s="287"/>
      <c r="DV48" s="287"/>
      <c r="DW48" s="287"/>
      <c r="DX48" s="287"/>
      <c r="DY48" s="287"/>
      <c r="DZ48" s="287"/>
      <c r="EA48" s="287"/>
      <c r="EB48" s="287"/>
      <c r="EC48" s="287"/>
      <c r="ED48" s="287"/>
      <c r="EE48" s="287"/>
      <c r="EF48" s="287"/>
      <c r="EG48" s="287"/>
      <c r="EH48" s="287"/>
      <c r="EI48" s="287"/>
      <c r="EJ48" s="287"/>
      <c r="EK48" s="287"/>
      <c r="EL48" s="287"/>
      <c r="EM48" s="287"/>
      <c r="EN48" s="287"/>
      <c r="EO48" s="287"/>
      <c r="EP48" s="287"/>
      <c r="EQ48" s="287"/>
      <c r="ER48" s="287"/>
      <c r="ES48" s="287"/>
      <c r="ET48" s="287"/>
      <c r="EU48" s="287"/>
      <c r="EV48" s="287"/>
      <c r="EW48" s="287"/>
      <c r="EX48" s="287"/>
      <c r="EY48" s="287"/>
      <c r="EZ48" s="287"/>
      <c r="FA48" s="287"/>
      <c r="FB48" s="287"/>
      <c r="FC48" s="287"/>
      <c r="FD48" s="287"/>
      <c r="FE48" s="287"/>
      <c r="FF48" s="287"/>
      <c r="FG48" s="287"/>
      <c r="FH48" s="287"/>
      <c r="FI48" s="287"/>
      <c r="FJ48" s="287"/>
      <c r="FK48" s="287"/>
      <c r="FL48" s="287"/>
      <c r="FM48" s="287"/>
      <c r="FN48" s="287"/>
      <c r="FO48" s="287"/>
      <c r="FP48" s="287"/>
      <c r="FQ48" s="287"/>
      <c r="FR48" s="287"/>
      <c r="FS48" s="287"/>
      <c r="FT48" s="287"/>
      <c r="FU48" s="287"/>
      <c r="FV48" s="287"/>
      <c r="FW48" s="287"/>
      <c r="FX48" s="287"/>
      <c r="FY48" s="287"/>
      <c r="FZ48" s="287"/>
      <c r="GA48" s="287"/>
      <c r="GB48" s="287"/>
      <c r="GC48" s="287"/>
      <c r="GD48" s="287"/>
      <c r="GE48" s="287"/>
      <c r="GF48" s="287"/>
      <c r="GG48" s="287"/>
      <c r="GH48" s="287"/>
      <c r="GI48" s="287"/>
      <c r="GJ48" s="287"/>
      <c r="GK48" s="287"/>
      <c r="GL48" s="287"/>
      <c r="GM48" s="287"/>
      <c r="GN48" s="287"/>
      <c r="GO48" s="287"/>
      <c r="GP48" s="287"/>
      <c r="GQ48" s="287"/>
      <c r="GR48" s="287"/>
      <c r="GS48" s="287"/>
      <c r="GT48" s="287"/>
      <c r="GU48" s="287"/>
      <c r="GV48" s="287"/>
      <c r="GW48" s="287"/>
      <c r="GX48" s="287"/>
      <c r="GY48" s="287"/>
      <c r="GZ48" s="287"/>
      <c r="HA48" s="287"/>
      <c r="HB48" s="287"/>
      <c r="HC48" s="287"/>
      <c r="HD48" s="287"/>
      <c r="HE48" s="287"/>
      <c r="HF48" s="287"/>
      <c r="HG48" s="287"/>
      <c r="HH48" s="287"/>
      <c r="HI48" s="287"/>
      <c r="HJ48" s="287"/>
      <c r="HK48" s="287"/>
      <c r="HL48" s="287"/>
      <c r="HM48" s="287"/>
      <c r="HN48" s="287"/>
      <c r="HO48" s="287"/>
      <c r="HP48" s="287"/>
      <c r="HQ48" s="287"/>
      <c r="HR48" s="287"/>
      <c r="HS48" s="287"/>
      <c r="HT48" s="287"/>
      <c r="HU48" s="287"/>
      <c r="HV48" s="287"/>
      <c r="HW48" s="287"/>
      <c r="HX48" s="287"/>
      <c r="HY48" s="287"/>
      <c r="HZ48" s="287"/>
      <c r="IA48" s="287"/>
      <c r="IB48" s="287"/>
      <c r="IC48" s="287"/>
      <c r="ID48" s="287"/>
      <c r="IE48" s="287"/>
      <c r="IF48" s="287"/>
      <c r="IG48" s="287"/>
      <c r="IH48" s="287"/>
      <c r="II48" s="287"/>
      <c r="IJ48" s="287"/>
      <c r="IK48" s="287"/>
      <c r="IL48" s="287"/>
      <c r="IM48" s="287"/>
      <c r="IN48" s="287"/>
      <c r="IO48" s="287"/>
      <c r="IP48" s="287"/>
      <c r="IQ48" s="287"/>
      <c r="IR48" s="287"/>
      <c r="IS48" s="287"/>
      <c r="IT48" s="287"/>
      <c r="IU48" s="287"/>
      <c r="IV48" s="287"/>
      <c r="IW48" s="287"/>
      <c r="IX48" s="287"/>
      <c r="IY48" s="287"/>
      <c r="IZ48" s="287"/>
      <c r="JA48" s="287"/>
      <c r="JB48" s="287"/>
      <c r="JC48" s="287"/>
      <c r="JD48" s="287"/>
      <c r="JE48" s="287"/>
      <c r="JF48" s="287"/>
      <c r="JG48" s="287"/>
      <c r="JH48" s="287"/>
      <c r="JI48" s="287"/>
      <c r="JJ48" s="287"/>
      <c r="JK48" s="287"/>
      <c r="JL48" s="287"/>
      <c r="JM48" s="287"/>
      <c r="JN48" s="287"/>
      <c r="JO48" s="287"/>
      <c r="JP48" s="287"/>
      <c r="JQ48" s="287"/>
      <c r="JR48" s="287"/>
      <c r="JS48" s="287"/>
      <c r="JT48" s="287"/>
      <c r="JU48" s="287"/>
      <c r="JV48" s="287"/>
      <c r="JW48" s="287"/>
      <c r="JX48" s="287"/>
      <c r="JY48" s="287"/>
      <c r="JZ48" s="287"/>
      <c r="KA48" s="287"/>
      <c r="KB48" s="287"/>
      <c r="KC48" s="287"/>
      <c r="KD48" s="287"/>
      <c r="KE48" s="287"/>
      <c r="KF48" s="287"/>
      <c r="KG48" s="287"/>
      <c r="KH48" s="287"/>
      <c r="KI48" s="287"/>
      <c r="KJ48" s="287"/>
      <c r="KK48" s="287"/>
      <c r="KL48" s="287"/>
      <c r="KM48" s="287"/>
      <c r="KN48" s="287"/>
      <c r="KO48" s="287"/>
      <c r="KP48" s="287"/>
      <c r="KQ48" s="287"/>
      <c r="KR48" s="287"/>
      <c r="KS48" s="287"/>
      <c r="KT48" s="287"/>
      <c r="KU48" s="287"/>
      <c r="KV48" s="287"/>
      <c r="KW48" s="287"/>
      <c r="KX48" s="287"/>
      <c r="KY48" s="287"/>
      <c r="KZ48" s="287"/>
      <c r="LA48" s="287"/>
      <c r="LB48" s="287"/>
      <c r="LC48" s="287"/>
      <c r="LD48" s="287"/>
      <c r="LE48" s="287"/>
      <c r="LF48" s="287"/>
      <c r="LG48" s="287"/>
      <c r="LH48" s="287"/>
      <c r="LI48" s="287"/>
      <c r="LJ48" s="287"/>
      <c r="LK48" s="287"/>
      <c r="LL48" s="287"/>
      <c r="LM48" s="287"/>
      <c r="LN48" s="287"/>
      <c r="LO48" s="287"/>
      <c r="LP48" s="287"/>
      <c r="LQ48" s="287"/>
      <c r="LR48" s="287"/>
      <c r="LS48" s="287"/>
      <c r="LT48" s="287"/>
      <c r="LU48" s="287"/>
      <c r="LV48" s="287"/>
      <c r="LW48" s="287"/>
      <c r="LX48" s="287"/>
      <c r="LY48" s="287"/>
      <c r="LZ48" s="287"/>
      <c r="MA48" s="287"/>
      <c r="MB48" s="287"/>
      <c r="MC48" s="287"/>
      <c r="MD48" s="287"/>
      <c r="ME48" s="287"/>
      <c r="MF48" s="287"/>
      <c r="MG48" s="287"/>
      <c r="MH48" s="287"/>
      <c r="MI48" s="287"/>
      <c r="MJ48" s="287"/>
      <c r="MK48" s="287"/>
      <c r="ML48" s="287"/>
      <c r="MM48" s="287"/>
      <c r="MN48" s="287"/>
      <c r="MO48" s="287"/>
      <c r="MP48" s="287"/>
      <c r="MQ48" s="287"/>
      <c r="MR48" s="287"/>
      <c r="MS48" s="287"/>
      <c r="MT48" s="287"/>
      <c r="MU48" s="287"/>
      <c r="MV48" s="287"/>
      <c r="MW48" s="287"/>
      <c r="MX48" s="287"/>
      <c r="MY48" s="287"/>
      <c r="MZ48" s="287"/>
      <c r="NA48" s="287"/>
      <c r="NB48" s="287"/>
      <c r="NC48" s="287"/>
      <c r="ND48" s="287"/>
      <c r="NE48" s="287"/>
      <c r="NF48" s="287"/>
      <c r="NG48" s="287"/>
      <c r="NH48" s="287"/>
      <c r="NI48" s="287"/>
      <c r="NJ48" s="287"/>
      <c r="NK48" s="287"/>
      <c r="NL48" s="287"/>
      <c r="NM48" s="287"/>
      <c r="NN48" s="287"/>
      <c r="NO48" s="287"/>
      <c r="NP48" s="287"/>
      <c r="NQ48" s="287"/>
      <c r="NR48" s="287"/>
      <c r="NS48" s="287"/>
      <c r="NT48" s="287"/>
      <c r="NU48" s="287"/>
      <c r="NV48" s="287"/>
      <c r="NW48" s="287"/>
      <c r="NX48" s="287"/>
      <c r="NY48" s="287"/>
      <c r="NZ48" s="287"/>
      <c r="OA48" s="287"/>
      <c r="OB48" s="287"/>
      <c r="OC48" s="287"/>
      <c r="OD48" s="287"/>
      <c r="OE48" s="287"/>
      <c r="OF48" s="287"/>
      <c r="OG48" s="287"/>
      <c r="OH48" s="287"/>
      <c r="OI48" s="287"/>
      <c r="OJ48" s="287"/>
      <c r="OK48" s="287"/>
      <c r="OL48" s="287"/>
      <c r="OM48" s="287"/>
      <c r="ON48" s="287"/>
      <c r="OO48" s="287"/>
      <c r="OP48" s="287"/>
      <c r="OQ48" s="287"/>
      <c r="OR48" s="287"/>
      <c r="OS48" s="287"/>
      <c r="OT48" s="287"/>
      <c r="OU48" s="287"/>
      <c r="OV48" s="287"/>
      <c r="OW48" s="287"/>
      <c r="OX48" s="287"/>
      <c r="OY48" s="287"/>
      <c r="OZ48" s="287"/>
      <c r="PA48" s="287"/>
      <c r="PB48" s="287"/>
      <c r="PC48" s="287"/>
      <c r="PD48" s="287"/>
      <c r="PE48" s="287"/>
      <c r="PF48" s="287"/>
      <c r="PG48" s="287"/>
      <c r="PH48" s="287"/>
      <c r="PI48" s="287"/>
      <c r="PJ48" s="287"/>
      <c r="PK48" s="287"/>
      <c r="PL48" s="287"/>
      <c r="PM48" s="287"/>
      <c r="PN48" s="287"/>
      <c r="PO48" s="287"/>
      <c r="PP48" s="287"/>
      <c r="PQ48" s="287"/>
      <c r="PR48" s="287"/>
      <c r="PS48" s="287"/>
      <c r="PT48" s="287"/>
      <c r="PU48" s="287"/>
      <c r="PV48" s="287"/>
      <c r="PW48" s="287"/>
      <c r="PX48" s="287"/>
      <c r="PY48" s="287"/>
      <c r="PZ48" s="287"/>
      <c r="QA48" s="287"/>
      <c r="QB48" s="287"/>
      <c r="QC48" s="287"/>
      <c r="QD48" s="287"/>
      <c r="QE48" s="287"/>
      <c r="QF48" s="287"/>
      <c r="QG48" s="287"/>
      <c r="QH48" s="287"/>
      <c r="QI48" s="287"/>
      <c r="QJ48" s="287"/>
      <c r="QK48" s="287"/>
      <c r="QL48" s="287"/>
      <c r="QM48" s="287"/>
      <c r="QN48" s="287"/>
      <c r="QO48" s="287"/>
      <c r="QP48" s="287"/>
      <c r="QQ48" s="287"/>
      <c r="QR48" s="287"/>
      <c r="QS48" s="287"/>
      <c r="QT48" s="287"/>
      <c r="QU48" s="287"/>
      <c r="QV48" s="287"/>
      <c r="QW48" s="287"/>
      <c r="QX48" s="287"/>
      <c r="QY48" s="287"/>
      <c r="QZ48" s="287"/>
      <c r="RA48" s="287"/>
      <c r="RB48" s="287"/>
      <c r="RC48" s="287"/>
      <c r="RD48" s="287"/>
      <c r="RE48" s="287"/>
      <c r="RF48" s="287"/>
      <c r="RG48" s="287"/>
      <c r="RH48" s="287"/>
      <c r="RI48" s="287"/>
      <c r="RJ48" s="287"/>
      <c r="RK48" s="287"/>
      <c r="RL48" s="287"/>
      <c r="RM48" s="287"/>
      <c r="RN48" s="287"/>
      <c r="RO48" s="287"/>
      <c r="RP48" s="287"/>
      <c r="RQ48" s="287"/>
      <c r="RR48" s="287"/>
      <c r="RS48" s="287"/>
      <c r="RT48" s="287"/>
      <c r="RU48" s="287"/>
      <c r="RV48" s="287"/>
      <c r="RW48" s="287"/>
      <c r="RX48" s="287"/>
      <c r="RY48" s="287"/>
      <c r="RZ48" s="287"/>
      <c r="SA48" s="287"/>
      <c r="SB48" s="287"/>
      <c r="SC48" s="287"/>
      <c r="SD48" s="287"/>
      <c r="SE48" s="287"/>
      <c r="SF48" s="287"/>
      <c r="SG48" s="287"/>
      <c r="SH48" s="287"/>
      <c r="SI48" s="287"/>
      <c r="SJ48" s="287"/>
      <c r="SK48" s="287"/>
      <c r="SL48" s="287"/>
      <c r="SM48" s="287"/>
      <c r="SN48" s="287"/>
      <c r="SO48" s="287"/>
      <c r="SP48" s="287"/>
      <c r="SQ48" s="287"/>
      <c r="SR48" s="287"/>
      <c r="SS48" s="287"/>
      <c r="ST48" s="287"/>
      <c r="SU48" s="287"/>
      <c r="SV48" s="287"/>
      <c r="SW48" s="287"/>
      <c r="SX48" s="287"/>
      <c r="SY48" s="287"/>
      <c r="SZ48" s="287"/>
      <c r="TA48" s="287"/>
      <c r="TB48" s="287"/>
      <c r="TC48" s="287"/>
      <c r="TD48" s="287"/>
      <c r="TE48" s="287"/>
      <c r="TF48" s="287"/>
      <c r="TG48" s="287"/>
      <c r="TH48" s="287"/>
      <c r="TI48" s="287"/>
      <c r="TJ48" s="287"/>
      <c r="TK48" s="287"/>
      <c r="TL48" s="287"/>
      <c r="TM48" s="287"/>
      <c r="TN48" s="287"/>
      <c r="TO48" s="287"/>
      <c r="TP48" s="287"/>
      <c r="TQ48" s="287"/>
      <c r="TR48" s="287"/>
      <c r="TS48" s="287"/>
      <c r="TT48" s="287"/>
      <c r="TU48" s="287"/>
      <c r="TV48" s="287"/>
      <c r="TW48" s="287"/>
      <c r="TX48" s="287"/>
      <c r="TY48" s="287"/>
      <c r="TZ48" s="287"/>
      <c r="UA48" s="287"/>
      <c r="UB48" s="287"/>
      <c r="UC48" s="287"/>
      <c r="UD48" s="287"/>
      <c r="UE48" s="287"/>
      <c r="UF48" s="287"/>
      <c r="UG48" s="287"/>
      <c r="UH48" s="287"/>
      <c r="UI48" s="287"/>
      <c r="UJ48" s="287"/>
      <c r="UK48" s="287"/>
      <c r="UL48" s="287"/>
      <c r="UM48" s="287"/>
      <c r="UN48" s="287"/>
      <c r="UO48" s="287"/>
      <c r="UP48" s="287"/>
      <c r="UQ48" s="287"/>
      <c r="UR48" s="287"/>
      <c r="US48" s="287"/>
      <c r="UT48" s="287"/>
      <c r="UU48" s="287"/>
      <c r="UV48" s="287"/>
      <c r="UW48" s="287"/>
      <c r="UX48" s="287"/>
      <c r="UY48" s="287"/>
      <c r="UZ48" s="287"/>
      <c r="VA48" s="287"/>
      <c r="VB48" s="287"/>
      <c r="VC48" s="287"/>
      <c r="VD48" s="287"/>
      <c r="VE48" s="287"/>
      <c r="VF48" s="287"/>
      <c r="VG48" s="287"/>
      <c r="VH48" s="287"/>
      <c r="VI48" s="287"/>
      <c r="VJ48" s="287"/>
      <c r="VK48" s="287"/>
      <c r="VL48" s="287"/>
      <c r="VM48" s="287"/>
      <c r="VN48" s="287"/>
      <c r="VO48" s="287"/>
      <c r="VP48" s="287"/>
      <c r="VQ48" s="287"/>
      <c r="VR48" s="287"/>
      <c r="VS48" s="287"/>
      <c r="VT48" s="287"/>
      <c r="VU48" s="287"/>
      <c r="VV48" s="287"/>
      <c r="VW48" s="287"/>
      <c r="VX48" s="287"/>
      <c r="VY48" s="287"/>
      <c r="VZ48" s="287"/>
      <c r="WA48" s="287"/>
      <c r="WB48" s="287"/>
      <c r="WC48" s="287"/>
      <c r="WD48" s="287"/>
      <c r="WE48" s="287"/>
      <c r="WF48" s="287"/>
      <c r="WG48" s="287"/>
      <c r="WH48" s="287"/>
      <c r="WI48" s="287"/>
      <c r="WJ48" s="287"/>
      <c r="WK48" s="287"/>
      <c r="WL48" s="287"/>
      <c r="WM48" s="287"/>
      <c r="WN48" s="287"/>
      <c r="WO48" s="287"/>
      <c r="WP48" s="287"/>
      <c r="WQ48" s="287"/>
      <c r="WR48" s="287"/>
      <c r="WS48" s="287"/>
      <c r="WT48" s="287"/>
      <c r="WU48" s="287"/>
      <c r="WV48" s="287"/>
      <c r="WW48" s="287"/>
      <c r="WX48" s="287"/>
      <c r="WY48" s="287"/>
      <c r="WZ48" s="287"/>
      <c r="XA48" s="287"/>
      <c r="XB48" s="287"/>
      <c r="XC48" s="287"/>
      <c r="XD48" s="287"/>
      <c r="XE48" s="287"/>
      <c r="XF48" s="287"/>
      <c r="XG48" s="287"/>
      <c r="XH48" s="287"/>
      <c r="XI48" s="287"/>
      <c r="XJ48" s="287"/>
      <c r="XK48" s="287"/>
      <c r="XL48" s="287"/>
      <c r="XM48" s="287"/>
      <c r="XN48" s="287"/>
      <c r="XO48" s="287"/>
      <c r="XP48" s="287"/>
      <c r="XQ48" s="287"/>
      <c r="XR48" s="287"/>
      <c r="XS48" s="287"/>
      <c r="XT48" s="287"/>
      <c r="XU48" s="287"/>
      <c r="XV48" s="287"/>
      <c r="XW48" s="287"/>
      <c r="XX48" s="287"/>
      <c r="XY48" s="287"/>
      <c r="XZ48" s="287"/>
      <c r="YA48" s="287"/>
      <c r="YB48" s="287"/>
      <c r="YC48" s="287"/>
      <c r="YD48" s="287"/>
      <c r="YE48" s="287"/>
      <c r="YF48" s="287"/>
      <c r="YG48" s="287"/>
      <c r="YH48" s="287"/>
      <c r="YI48" s="287"/>
      <c r="YJ48" s="287"/>
      <c r="YK48" s="287"/>
      <c r="YL48" s="287"/>
      <c r="YM48" s="287"/>
      <c r="YN48" s="287"/>
      <c r="YO48" s="287"/>
      <c r="YP48" s="287"/>
      <c r="YQ48" s="287"/>
      <c r="YR48" s="287"/>
      <c r="YS48" s="287"/>
      <c r="YT48" s="287"/>
      <c r="YU48" s="287"/>
      <c r="YV48" s="287"/>
      <c r="YW48" s="287"/>
      <c r="YX48" s="287"/>
      <c r="YY48" s="287"/>
      <c r="YZ48" s="287"/>
      <c r="ZA48" s="287"/>
      <c r="ZB48" s="287"/>
      <c r="ZC48" s="287"/>
      <c r="ZD48" s="287"/>
      <c r="ZE48" s="287"/>
      <c r="ZF48" s="287"/>
      <c r="ZG48" s="287"/>
      <c r="ZH48" s="287"/>
      <c r="ZI48" s="287"/>
      <c r="ZJ48" s="287"/>
      <c r="ZK48" s="287"/>
      <c r="ZL48" s="287"/>
      <c r="ZM48" s="287"/>
      <c r="ZN48" s="287"/>
      <c r="ZO48" s="287"/>
      <c r="ZP48" s="287"/>
      <c r="ZQ48" s="287"/>
      <c r="ZR48" s="287"/>
      <c r="ZS48" s="287"/>
      <c r="ZT48" s="287"/>
      <c r="ZU48" s="287"/>
      <c r="ZV48" s="287"/>
      <c r="ZW48" s="287"/>
      <c r="ZX48" s="287"/>
      <c r="ZY48" s="287"/>
      <c r="ZZ48" s="287"/>
      <c r="AAA48" s="287"/>
      <c r="AAB48" s="287"/>
      <c r="AAC48" s="287"/>
      <c r="AAD48" s="287"/>
      <c r="AAE48" s="287"/>
      <c r="AAF48" s="287"/>
      <c r="AAG48" s="287"/>
      <c r="AAH48" s="287"/>
      <c r="AAI48" s="287"/>
      <c r="AAJ48" s="287"/>
      <c r="AAK48" s="287"/>
      <c r="AAL48" s="287"/>
      <c r="AAM48" s="287"/>
      <c r="AAN48" s="287"/>
      <c r="AAO48" s="287"/>
      <c r="AAP48" s="287"/>
      <c r="AAQ48" s="287"/>
      <c r="AAR48" s="287"/>
      <c r="AAS48" s="287"/>
      <c r="AAT48" s="287"/>
      <c r="AAU48" s="287"/>
      <c r="AAV48" s="287"/>
      <c r="AAW48" s="287"/>
      <c r="AAX48" s="287"/>
      <c r="AAY48" s="287"/>
      <c r="AAZ48" s="287"/>
      <c r="ABA48" s="287"/>
      <c r="ABB48" s="287"/>
      <c r="ABC48" s="287"/>
      <c r="ABD48" s="287"/>
      <c r="ABE48" s="287"/>
      <c r="ABF48" s="287"/>
      <c r="ABG48" s="287"/>
      <c r="ABH48" s="287"/>
      <c r="ABI48" s="287"/>
      <c r="ABJ48" s="287"/>
      <c r="ABK48" s="287"/>
      <c r="ABL48" s="287"/>
      <c r="ABM48" s="287"/>
      <c r="ABN48" s="287"/>
      <c r="ABO48" s="287"/>
      <c r="ABP48" s="287"/>
      <c r="ABQ48" s="287"/>
      <c r="ABR48" s="287"/>
      <c r="ABS48" s="287"/>
      <c r="ABT48" s="287"/>
      <c r="ABU48" s="287"/>
      <c r="ABV48" s="287"/>
      <c r="ABW48" s="287"/>
      <c r="ABX48" s="287"/>
      <c r="ABY48" s="287"/>
      <c r="ABZ48" s="287"/>
      <c r="ACA48" s="287"/>
      <c r="ACB48" s="287"/>
      <c r="ACC48" s="287"/>
      <c r="ACD48" s="287"/>
      <c r="ACE48" s="287"/>
      <c r="ACF48" s="287"/>
      <c r="ACG48" s="287"/>
      <c r="ACH48" s="287"/>
      <c r="ACI48" s="287"/>
      <c r="ACJ48" s="287"/>
      <c r="ACK48" s="287"/>
      <c r="ACL48" s="287"/>
      <c r="ACM48" s="287"/>
      <c r="ACN48" s="287"/>
      <c r="ACO48" s="287"/>
      <c r="ACP48" s="287"/>
      <c r="ACQ48" s="287"/>
      <c r="ACR48" s="287"/>
      <c r="ACS48" s="287"/>
      <c r="ACT48" s="287"/>
      <c r="ACU48" s="287"/>
      <c r="ACV48" s="287"/>
      <c r="ACW48" s="287"/>
      <c r="ACX48" s="287"/>
      <c r="ACY48" s="287"/>
      <c r="ACZ48" s="287"/>
      <c r="ADA48" s="287"/>
      <c r="ADB48" s="287"/>
      <c r="ADC48" s="287"/>
      <c r="ADD48" s="287"/>
      <c r="ADE48" s="287"/>
      <c r="ADF48" s="287"/>
      <c r="ADG48" s="287"/>
      <c r="ADH48" s="287"/>
      <c r="ADI48" s="287"/>
      <c r="ADJ48" s="287"/>
      <c r="ADK48" s="287"/>
      <c r="ADL48" s="287"/>
      <c r="ADM48" s="287"/>
      <c r="ADN48" s="287"/>
      <c r="ADO48" s="287"/>
      <c r="ADP48" s="287"/>
      <c r="ADQ48" s="287"/>
      <c r="ADR48" s="287"/>
      <c r="ADS48" s="287"/>
      <c r="ADT48" s="287"/>
      <c r="ADU48" s="287"/>
      <c r="ADV48" s="287"/>
      <c r="ADW48" s="287"/>
      <c r="ADX48" s="287"/>
      <c r="ADY48" s="287"/>
      <c r="ADZ48" s="287"/>
      <c r="AEA48" s="287"/>
      <c r="AEB48" s="287"/>
      <c r="AEC48" s="287"/>
      <c r="AED48" s="287"/>
      <c r="AEE48" s="287"/>
      <c r="AEF48" s="287"/>
      <c r="AEG48" s="287"/>
      <c r="AEH48" s="287"/>
      <c r="AEI48" s="287"/>
      <c r="AEJ48" s="287"/>
      <c r="AEK48" s="287"/>
      <c r="AEL48" s="287"/>
      <c r="AEM48" s="287"/>
      <c r="AEN48" s="287"/>
      <c r="AEO48" s="287"/>
      <c r="AEP48" s="287"/>
      <c r="AEQ48" s="287"/>
      <c r="AER48" s="287"/>
      <c r="AES48" s="287"/>
      <c r="AET48" s="287"/>
      <c r="AEU48" s="287"/>
      <c r="AEV48" s="287"/>
      <c r="AEW48" s="287"/>
      <c r="AEX48" s="287"/>
      <c r="AEY48" s="287"/>
      <c r="AEZ48" s="287"/>
      <c r="AFA48" s="287"/>
      <c r="AFB48" s="287"/>
      <c r="AFC48" s="287"/>
      <c r="AFD48" s="287"/>
      <c r="AFE48" s="287"/>
      <c r="AFF48" s="287"/>
      <c r="AFG48" s="287"/>
      <c r="AFH48" s="287"/>
      <c r="AFI48" s="287"/>
      <c r="AFJ48" s="287"/>
      <c r="AFK48" s="287"/>
      <c r="AFL48" s="287"/>
      <c r="AFM48" s="287"/>
      <c r="AFN48" s="287"/>
      <c r="AFO48" s="287"/>
      <c r="AFP48" s="287"/>
      <c r="AFQ48" s="287"/>
      <c r="AFR48" s="287"/>
      <c r="AFS48" s="287"/>
      <c r="AFT48" s="287"/>
      <c r="AFU48" s="287"/>
      <c r="AFV48" s="287"/>
      <c r="AFW48" s="287"/>
      <c r="AFX48" s="287"/>
      <c r="AFY48" s="287"/>
      <c r="AFZ48" s="287"/>
      <c r="AGA48" s="287"/>
      <c r="AGB48" s="287"/>
      <c r="AGC48" s="287"/>
      <c r="AGD48" s="287"/>
      <c r="AGE48" s="287"/>
      <c r="AGF48" s="287"/>
      <c r="AGG48" s="287"/>
      <c r="AGH48" s="287"/>
      <c r="AGI48" s="287"/>
      <c r="AGJ48" s="287"/>
      <c r="AGK48" s="287"/>
      <c r="AGL48" s="287"/>
      <c r="AGM48" s="287"/>
      <c r="AGN48" s="287"/>
      <c r="AGO48" s="287"/>
      <c r="AGP48" s="287"/>
      <c r="AGQ48" s="287"/>
      <c r="AGR48" s="287"/>
      <c r="AGS48" s="287"/>
      <c r="AGT48" s="287"/>
      <c r="AGU48" s="287"/>
      <c r="AGV48" s="287"/>
      <c r="AGW48" s="287"/>
      <c r="AGX48" s="287"/>
      <c r="AGY48" s="287"/>
      <c r="AGZ48" s="287"/>
      <c r="AHA48" s="287"/>
      <c r="AHB48" s="287"/>
      <c r="AHC48" s="287"/>
      <c r="AHD48" s="287"/>
      <c r="AHE48" s="287"/>
      <c r="AHF48" s="287"/>
      <c r="AHG48" s="287"/>
      <c r="AHH48" s="287"/>
      <c r="AHI48" s="287"/>
      <c r="AHJ48" s="287"/>
      <c r="AHK48" s="287"/>
      <c r="AHL48" s="287"/>
      <c r="AHM48" s="287"/>
      <c r="AHN48" s="287"/>
      <c r="AHO48" s="287"/>
      <c r="AHP48" s="287"/>
      <c r="AHQ48" s="287"/>
      <c r="AHR48" s="287"/>
      <c r="AHS48" s="287"/>
      <c r="AHT48" s="287"/>
      <c r="AHU48" s="287"/>
      <c r="AHV48" s="287"/>
      <c r="AHW48" s="287"/>
      <c r="AHX48" s="287"/>
      <c r="AHY48" s="287"/>
      <c r="AHZ48" s="287"/>
      <c r="AIA48" s="287"/>
      <c r="AIB48" s="287"/>
      <c r="AIC48" s="287"/>
      <c r="AID48" s="287"/>
      <c r="AIE48" s="287"/>
      <c r="AIF48" s="287"/>
      <c r="AIG48" s="287"/>
      <c r="AIH48" s="287"/>
      <c r="AII48" s="287"/>
      <c r="AIJ48" s="287"/>
      <c r="AIK48" s="287"/>
      <c r="AIL48" s="287"/>
      <c r="AIM48" s="287"/>
      <c r="AIN48" s="287"/>
      <c r="AIO48" s="287"/>
      <c r="AIP48" s="287"/>
      <c r="AIQ48" s="287"/>
      <c r="AIR48" s="287"/>
      <c r="AIS48" s="287"/>
      <c r="AIT48" s="287"/>
      <c r="AIU48" s="287"/>
      <c r="AIV48" s="287"/>
      <c r="AIW48" s="287"/>
      <c r="AIX48" s="287"/>
      <c r="AIY48" s="287"/>
      <c r="AIZ48" s="287"/>
      <c r="AJA48" s="287"/>
      <c r="AJB48" s="287"/>
      <c r="AJC48" s="287"/>
      <c r="AJD48" s="287"/>
      <c r="AJE48" s="287"/>
      <c r="AJF48" s="287"/>
      <c r="AJG48" s="287"/>
      <c r="AJH48" s="287"/>
      <c r="AJI48" s="287"/>
      <c r="AJJ48" s="287"/>
      <c r="AJK48" s="287"/>
      <c r="AJL48" s="287"/>
      <c r="AJM48" s="287"/>
      <c r="AJN48" s="287"/>
      <c r="AJO48" s="287"/>
      <c r="AJP48" s="287"/>
      <c r="AJQ48" s="287"/>
      <c r="AJR48" s="287"/>
      <c r="AJS48" s="287"/>
      <c r="AJT48" s="287"/>
      <c r="AJU48" s="287"/>
      <c r="AJV48" s="287"/>
      <c r="AJW48" s="287"/>
      <c r="AJX48" s="287"/>
      <c r="AJY48" s="287"/>
      <c r="AJZ48" s="287"/>
      <c r="AKA48" s="287"/>
      <c r="AKB48" s="287"/>
      <c r="AKC48" s="287"/>
      <c r="AKD48" s="287"/>
      <c r="AKE48" s="287"/>
      <c r="AKF48" s="287"/>
      <c r="AKG48" s="287"/>
      <c r="AKH48" s="287"/>
      <c r="AKI48" s="287"/>
      <c r="AKJ48" s="287"/>
      <c r="AKK48" s="287"/>
      <c r="AKL48" s="287"/>
      <c r="AKM48" s="287"/>
      <c r="AKN48" s="287"/>
      <c r="AKO48" s="287"/>
      <c r="AKP48" s="287"/>
      <c r="AKQ48" s="287"/>
      <c r="AKR48" s="287"/>
      <c r="AKS48" s="287"/>
      <c r="AKT48" s="287"/>
      <c r="AKU48" s="287"/>
      <c r="AKV48" s="287"/>
      <c r="AKW48" s="287"/>
      <c r="AKX48" s="287"/>
      <c r="AKY48" s="287"/>
      <c r="AKZ48" s="287"/>
      <c r="ALA48" s="287"/>
      <c r="ALB48" s="287"/>
      <c r="ALC48" s="287"/>
      <c r="ALD48" s="287"/>
      <c r="ALE48" s="287"/>
      <c r="ALF48" s="287"/>
      <c r="ALG48" s="287"/>
      <c r="ALH48" s="287"/>
      <c r="ALI48" s="287"/>
      <c r="ALJ48" s="287"/>
      <c r="ALK48" s="287"/>
      <c r="ALL48" s="287"/>
      <c r="ALM48" s="287"/>
      <c r="ALN48" s="287"/>
      <c r="ALO48" s="287"/>
      <c r="ALP48" s="287"/>
      <c r="ALQ48" s="287"/>
      <c r="ALR48" s="287"/>
      <c r="ALS48" s="287"/>
      <c r="ALT48" s="287"/>
      <c r="ALU48" s="287"/>
      <c r="ALV48" s="287"/>
      <c r="ALW48" s="287"/>
      <c r="ALX48" s="287"/>
      <c r="ALY48" s="287"/>
      <c r="ALZ48" s="287"/>
      <c r="AMA48" s="287"/>
      <c r="AMB48" s="287"/>
      <c r="AMC48" s="287"/>
      <c r="AMD48" s="287"/>
      <c r="AME48" s="287"/>
      <c r="AMF48" s="287"/>
      <c r="AMG48" s="287"/>
      <c r="AMH48" s="287"/>
      <c r="AMI48" s="287"/>
      <c r="AMJ48" s="287"/>
      <c r="AMK48" s="287"/>
      <c r="AML48" s="287"/>
      <c r="AMM48" s="287"/>
      <c r="AMN48" s="287"/>
      <c r="AMO48" s="287"/>
      <c r="AMP48" s="287"/>
      <c r="AMQ48" s="287"/>
      <c r="AMR48" s="287"/>
      <c r="AMS48" s="287"/>
      <c r="AMT48" s="287"/>
      <c r="AMU48" s="287"/>
      <c r="AMV48" s="287"/>
      <c r="AMW48" s="287"/>
      <c r="AMX48" s="287"/>
      <c r="AMY48" s="287"/>
      <c r="AMZ48" s="287"/>
      <c r="ANA48" s="287"/>
      <c r="ANB48" s="287"/>
      <c r="ANC48" s="287"/>
      <c r="AND48" s="287"/>
      <c r="ANE48" s="287"/>
      <c r="ANF48" s="287"/>
      <c r="ANG48" s="287"/>
      <c r="ANH48" s="287"/>
      <c r="ANI48" s="287"/>
      <c r="ANJ48" s="287"/>
      <c r="ANK48" s="287"/>
      <c r="ANL48" s="287"/>
      <c r="ANM48" s="287"/>
      <c r="ANN48" s="287"/>
      <c r="ANO48" s="287"/>
      <c r="ANP48" s="287"/>
      <c r="ANQ48" s="287"/>
      <c r="ANR48" s="287"/>
      <c r="ANS48" s="287"/>
      <c r="ANT48" s="287"/>
      <c r="ANU48" s="287"/>
      <c r="ANV48" s="287"/>
      <c r="ANW48" s="287"/>
      <c r="ANX48" s="287"/>
      <c r="ANY48" s="287"/>
      <c r="ANZ48" s="287"/>
      <c r="AOA48" s="287"/>
      <c r="AOB48" s="287"/>
      <c r="AOC48" s="287"/>
      <c r="AOD48" s="287"/>
      <c r="AOE48" s="287"/>
      <c r="AOF48" s="287"/>
      <c r="AOG48" s="287"/>
      <c r="AOH48" s="287"/>
      <c r="AOI48" s="287"/>
      <c r="AOJ48" s="287"/>
      <c r="AOK48" s="287"/>
      <c r="AOL48" s="287"/>
      <c r="AOM48" s="287"/>
      <c r="AON48" s="287"/>
      <c r="AOO48" s="287"/>
      <c r="AOP48" s="287"/>
      <c r="AOQ48" s="287"/>
      <c r="AOR48" s="287"/>
      <c r="AOS48" s="287"/>
      <c r="AOT48" s="287"/>
      <c r="AOU48" s="287"/>
      <c r="AOV48" s="287"/>
      <c r="AOW48" s="287"/>
      <c r="AOX48" s="287"/>
      <c r="AOY48" s="287"/>
      <c r="AOZ48" s="287"/>
      <c r="APA48" s="287"/>
      <c r="APB48" s="287"/>
      <c r="APC48" s="287"/>
      <c r="APD48" s="287"/>
      <c r="APE48" s="287"/>
      <c r="APF48" s="287"/>
      <c r="APG48" s="287"/>
      <c r="APH48" s="287"/>
      <c r="API48" s="287"/>
      <c r="APJ48" s="287"/>
      <c r="APK48" s="287"/>
      <c r="APL48" s="287"/>
      <c r="APM48" s="287"/>
      <c r="APN48" s="287"/>
      <c r="APO48" s="287"/>
      <c r="APP48" s="287"/>
      <c r="APQ48" s="287"/>
      <c r="APR48" s="287"/>
      <c r="APS48" s="287"/>
      <c r="APT48" s="287"/>
      <c r="APU48" s="287"/>
      <c r="APV48" s="287"/>
      <c r="APW48" s="287"/>
      <c r="APX48" s="287"/>
      <c r="APY48" s="287"/>
      <c r="APZ48" s="287"/>
      <c r="AQA48" s="287"/>
      <c r="AQB48" s="287"/>
      <c r="AQC48" s="287"/>
      <c r="AQD48" s="287"/>
      <c r="AQE48" s="287"/>
      <c r="AQF48" s="287"/>
      <c r="AQG48" s="287"/>
      <c r="AQH48" s="287"/>
      <c r="AQI48" s="287"/>
      <c r="AQJ48" s="287"/>
      <c r="AQK48" s="287"/>
      <c r="AQL48" s="287"/>
      <c r="AQM48" s="287"/>
      <c r="AQN48" s="287"/>
      <c r="AQO48" s="287"/>
      <c r="AQP48" s="287"/>
      <c r="AQQ48" s="287"/>
      <c r="AQR48" s="287"/>
      <c r="AQS48" s="287"/>
      <c r="AQT48" s="287"/>
      <c r="AQU48" s="287"/>
      <c r="AQV48" s="287"/>
      <c r="AQW48" s="287"/>
      <c r="AQX48" s="287"/>
      <c r="AQY48" s="287"/>
      <c r="AQZ48" s="287"/>
      <c r="ARA48" s="287"/>
      <c r="ARB48" s="287"/>
      <c r="ARC48" s="287"/>
      <c r="ARD48" s="287"/>
      <c r="ARE48" s="287"/>
      <c r="ARF48" s="287"/>
      <c r="ARG48" s="287"/>
      <c r="ARH48" s="287"/>
      <c r="ARI48" s="287"/>
      <c r="ARJ48" s="287"/>
      <c r="ARK48" s="287"/>
      <c r="ARL48" s="287"/>
      <c r="ARM48" s="287"/>
      <c r="ARN48" s="287"/>
      <c r="ARO48" s="287"/>
      <c r="ARP48" s="287"/>
      <c r="ARQ48" s="287"/>
      <c r="ARR48" s="287"/>
      <c r="ARS48" s="287"/>
      <c r="ART48" s="287"/>
      <c r="ARU48" s="287"/>
      <c r="ARV48" s="287"/>
      <c r="ARW48" s="287"/>
      <c r="ARX48" s="287"/>
      <c r="ARY48" s="287"/>
      <c r="ARZ48" s="287"/>
      <c r="ASA48" s="287"/>
      <c r="ASB48" s="287"/>
      <c r="ASC48" s="287"/>
      <c r="ASD48" s="287"/>
      <c r="ASE48" s="287"/>
      <c r="ASF48" s="287"/>
      <c r="ASG48" s="287"/>
      <c r="ASH48" s="287"/>
      <c r="ASI48" s="287"/>
      <c r="ASJ48" s="287"/>
      <c r="ASK48" s="287"/>
      <c r="ASL48" s="287"/>
      <c r="ASM48" s="287"/>
      <c r="ASN48" s="287"/>
      <c r="ASO48" s="287"/>
      <c r="ASP48" s="287"/>
      <c r="ASQ48" s="287"/>
      <c r="ASR48" s="287"/>
      <c r="ASS48" s="287"/>
      <c r="AST48" s="287"/>
      <c r="ASU48" s="287"/>
      <c r="ASV48" s="287"/>
      <c r="ASW48" s="287"/>
      <c r="ASX48" s="287"/>
      <c r="ASY48" s="287"/>
      <c r="ASZ48" s="287"/>
      <c r="ATA48" s="287"/>
      <c r="ATB48" s="287"/>
      <c r="ATC48" s="287"/>
      <c r="ATD48" s="287"/>
      <c r="ATE48" s="287"/>
      <c r="ATF48" s="287"/>
      <c r="ATG48" s="287"/>
      <c r="ATH48" s="287"/>
      <c r="ATI48" s="287"/>
      <c r="ATJ48" s="287"/>
      <c r="ATK48" s="287"/>
      <c r="ATL48" s="287"/>
      <c r="ATM48" s="287"/>
      <c r="ATN48" s="287"/>
      <c r="ATO48" s="287"/>
      <c r="ATP48" s="287"/>
      <c r="ATQ48" s="287"/>
      <c r="ATR48" s="287"/>
      <c r="ATS48" s="287"/>
      <c r="ATT48" s="287"/>
      <c r="ATU48" s="287"/>
      <c r="ATV48" s="287"/>
      <c r="ATW48" s="287"/>
      <c r="ATX48" s="287"/>
      <c r="ATY48" s="287"/>
      <c r="ATZ48" s="287"/>
      <c r="AUA48" s="287"/>
      <c r="AUB48" s="287"/>
      <c r="AUC48" s="287"/>
      <c r="AUD48" s="287"/>
      <c r="AUE48" s="287"/>
      <c r="AUF48" s="287"/>
      <c r="AUG48" s="287"/>
      <c r="AUH48" s="287"/>
      <c r="AUI48" s="287"/>
      <c r="AUJ48" s="287"/>
      <c r="AUK48" s="287"/>
      <c r="AUL48" s="287"/>
      <c r="AUM48" s="287"/>
      <c r="AUN48" s="287"/>
      <c r="AUO48" s="287"/>
      <c r="AUP48" s="287"/>
      <c r="AUQ48" s="287"/>
      <c r="AUR48" s="287"/>
      <c r="AUS48" s="287"/>
      <c r="AUT48" s="287"/>
      <c r="AUU48" s="287"/>
      <c r="AUV48" s="287"/>
      <c r="AUW48" s="287"/>
      <c r="AUX48" s="287"/>
      <c r="AUY48" s="287"/>
      <c r="AUZ48" s="287"/>
      <c r="AVA48" s="287"/>
      <c r="AVB48" s="287"/>
      <c r="AVC48" s="287"/>
      <c r="AVD48" s="287"/>
      <c r="AVE48" s="287"/>
      <c r="AVF48" s="287"/>
      <c r="AVG48" s="287"/>
      <c r="AVH48" s="287"/>
      <c r="AVI48" s="287"/>
      <c r="AVJ48" s="287"/>
      <c r="AVK48" s="287"/>
      <c r="AVL48" s="287"/>
      <c r="AVM48" s="287"/>
      <c r="AVN48" s="287"/>
      <c r="AVO48" s="287"/>
      <c r="AVP48" s="287"/>
      <c r="AVQ48" s="287"/>
      <c r="AVR48" s="287"/>
      <c r="AVS48" s="287"/>
      <c r="AVT48" s="287"/>
      <c r="AVU48" s="287"/>
      <c r="AVV48" s="287"/>
      <c r="AVW48" s="287"/>
      <c r="AVX48" s="287"/>
      <c r="AVY48" s="287"/>
      <c r="AVZ48" s="287"/>
      <c r="AWA48" s="287"/>
      <c r="AWB48" s="287"/>
      <c r="AWC48" s="287"/>
      <c r="AWD48" s="287"/>
      <c r="AWE48" s="287"/>
      <c r="AWF48" s="287"/>
      <c r="AWG48" s="287"/>
      <c r="AWH48" s="287"/>
      <c r="AWI48" s="287"/>
      <c r="AWJ48" s="287"/>
      <c r="AWK48" s="287"/>
      <c r="AWL48" s="287"/>
      <c r="AWM48" s="287"/>
      <c r="AWN48" s="287"/>
      <c r="AWO48" s="287"/>
      <c r="AWP48" s="287"/>
      <c r="AWQ48" s="287"/>
      <c r="AWR48" s="287"/>
      <c r="AWS48" s="287"/>
      <c r="AWT48" s="287"/>
      <c r="AWU48" s="287"/>
      <c r="AWV48" s="287"/>
      <c r="AWW48" s="287"/>
      <c r="AWX48" s="287"/>
      <c r="AWY48" s="287"/>
      <c r="AWZ48" s="287"/>
      <c r="AXA48" s="287"/>
      <c r="AXB48" s="287"/>
      <c r="AXC48" s="287"/>
      <c r="AXD48" s="287"/>
      <c r="AXE48" s="287"/>
      <c r="AXF48" s="287"/>
      <c r="AXG48" s="287"/>
      <c r="AXH48" s="287"/>
      <c r="AXI48" s="287"/>
      <c r="AXJ48" s="287"/>
      <c r="AXK48" s="287"/>
      <c r="AXL48" s="287"/>
      <c r="AXM48" s="287"/>
      <c r="AXN48" s="287"/>
      <c r="AXO48" s="287"/>
      <c r="AXP48" s="287"/>
      <c r="AXQ48" s="287"/>
      <c r="AXR48" s="287"/>
      <c r="AXS48" s="287"/>
      <c r="AXT48" s="287"/>
      <c r="AXU48" s="287"/>
      <c r="AXV48" s="287"/>
      <c r="AXW48" s="287"/>
      <c r="AXX48" s="287"/>
      <c r="AXY48" s="287"/>
      <c r="AXZ48" s="287"/>
      <c r="AYA48" s="287"/>
      <c r="AYB48" s="287"/>
      <c r="AYC48" s="287"/>
      <c r="AYD48" s="287"/>
      <c r="AYE48" s="287"/>
      <c r="AYF48" s="287"/>
      <c r="AYG48" s="287"/>
      <c r="AYH48" s="287"/>
      <c r="AYI48" s="287"/>
      <c r="AYJ48" s="287"/>
      <c r="AYK48" s="287"/>
      <c r="AYL48" s="287"/>
      <c r="AYM48" s="287"/>
      <c r="AYN48" s="287"/>
      <c r="AYO48" s="287"/>
      <c r="AYP48" s="287"/>
      <c r="AYQ48" s="287"/>
      <c r="AYR48" s="287"/>
      <c r="AYS48" s="287"/>
      <c r="AYT48" s="287"/>
      <c r="AYU48" s="287"/>
      <c r="AYV48" s="287"/>
      <c r="AYW48" s="287"/>
      <c r="AYX48" s="287"/>
      <c r="AYY48" s="287"/>
      <c r="AYZ48" s="287"/>
      <c r="AZA48" s="287"/>
      <c r="AZB48" s="287"/>
      <c r="AZC48" s="287"/>
      <c r="AZD48" s="287"/>
      <c r="AZE48" s="287"/>
      <c r="AZF48" s="287"/>
      <c r="AZG48" s="287"/>
      <c r="AZH48" s="287"/>
      <c r="AZI48" s="287"/>
      <c r="AZJ48" s="287"/>
      <c r="AZK48" s="287"/>
      <c r="AZL48" s="287"/>
      <c r="AZM48" s="287"/>
      <c r="AZN48" s="287"/>
      <c r="AZO48" s="287"/>
      <c r="AZP48" s="287"/>
      <c r="AZQ48" s="287"/>
      <c r="AZR48" s="287"/>
      <c r="AZS48" s="287"/>
      <c r="AZT48" s="287"/>
      <c r="AZU48" s="287"/>
      <c r="AZV48" s="287"/>
      <c r="AZW48" s="287"/>
      <c r="AZX48" s="287"/>
      <c r="AZY48" s="287"/>
      <c r="AZZ48" s="287"/>
      <c r="BAA48" s="287"/>
      <c r="BAB48" s="287"/>
      <c r="BAC48" s="287"/>
      <c r="BAD48" s="287"/>
      <c r="BAE48" s="287"/>
      <c r="BAF48" s="287"/>
      <c r="BAG48" s="287"/>
      <c r="BAH48" s="287"/>
      <c r="BAI48" s="287"/>
      <c r="BAJ48" s="287"/>
      <c r="BAK48" s="287"/>
      <c r="BAL48" s="287"/>
      <c r="BAM48" s="287"/>
      <c r="BAN48" s="287"/>
      <c r="BAO48" s="287"/>
      <c r="BAP48" s="287"/>
      <c r="BAQ48" s="287"/>
      <c r="BAR48" s="287"/>
      <c r="BAS48" s="287"/>
      <c r="BAT48" s="287"/>
      <c r="BAU48" s="287"/>
      <c r="BAV48" s="287"/>
      <c r="BAW48" s="287"/>
      <c r="BAX48" s="287"/>
      <c r="BAY48" s="287"/>
      <c r="BAZ48" s="287"/>
      <c r="BBA48" s="287"/>
      <c r="BBB48" s="287"/>
      <c r="BBC48" s="287"/>
      <c r="BBD48" s="287"/>
      <c r="BBE48" s="287"/>
      <c r="BBF48" s="287"/>
      <c r="BBG48" s="287"/>
      <c r="BBH48" s="287"/>
      <c r="BBI48" s="287"/>
      <c r="BBJ48" s="287"/>
      <c r="BBK48" s="287"/>
      <c r="BBL48" s="287"/>
      <c r="BBM48" s="287"/>
      <c r="BBN48" s="287"/>
      <c r="BBO48" s="287"/>
      <c r="BBP48" s="287"/>
      <c r="BBQ48" s="287"/>
      <c r="BBR48" s="287"/>
      <c r="BBS48" s="287"/>
      <c r="BBT48" s="287"/>
      <c r="BBU48" s="287"/>
      <c r="BBV48" s="287"/>
      <c r="BBW48" s="287"/>
      <c r="BBX48" s="287"/>
      <c r="BBY48" s="287"/>
      <c r="BBZ48" s="287"/>
      <c r="BCA48" s="287"/>
      <c r="BCB48" s="287"/>
      <c r="BCC48" s="287"/>
      <c r="BCD48" s="287"/>
      <c r="BCE48" s="287"/>
      <c r="BCF48" s="287"/>
      <c r="BCG48" s="287"/>
      <c r="BCH48" s="287"/>
      <c r="BCI48" s="287"/>
      <c r="BCJ48" s="287"/>
      <c r="BCK48" s="287"/>
      <c r="BCL48" s="287"/>
      <c r="BCM48" s="287"/>
      <c r="BCN48" s="287"/>
      <c r="BCO48" s="287"/>
      <c r="BCP48" s="287"/>
      <c r="BCQ48" s="287"/>
      <c r="BCR48" s="287"/>
      <c r="BCS48" s="287"/>
      <c r="BCT48" s="287"/>
      <c r="BCU48" s="287"/>
      <c r="BCV48" s="287"/>
      <c r="BCW48" s="287"/>
      <c r="BCX48" s="287"/>
      <c r="BCY48" s="287"/>
      <c r="BCZ48" s="287"/>
      <c r="BDA48" s="287"/>
      <c r="BDB48" s="287"/>
      <c r="BDC48" s="287"/>
      <c r="BDD48" s="287"/>
      <c r="BDE48" s="287"/>
      <c r="BDF48" s="287"/>
      <c r="BDG48" s="287"/>
      <c r="BDH48" s="287"/>
      <c r="BDI48" s="287"/>
      <c r="BDJ48" s="287"/>
      <c r="BDK48" s="287"/>
      <c r="BDL48" s="287"/>
      <c r="BDM48" s="287"/>
      <c r="BDN48" s="287"/>
      <c r="BDO48" s="287"/>
      <c r="BDP48" s="287"/>
      <c r="BDQ48" s="287"/>
      <c r="BDR48" s="287"/>
      <c r="BDS48" s="287"/>
      <c r="BDT48" s="287"/>
      <c r="BDU48" s="287"/>
      <c r="BDV48" s="287"/>
      <c r="BDW48" s="287"/>
      <c r="BDX48" s="287"/>
      <c r="BDY48" s="287"/>
      <c r="BDZ48" s="287"/>
      <c r="BEA48" s="287"/>
      <c r="BEB48" s="287"/>
      <c r="BEC48" s="287"/>
      <c r="BED48" s="287"/>
      <c r="BEE48" s="287"/>
      <c r="BEF48" s="287"/>
      <c r="BEG48" s="287"/>
      <c r="BEH48" s="287"/>
      <c r="BEI48" s="287"/>
      <c r="BEJ48" s="287"/>
      <c r="BEK48" s="287"/>
      <c r="BEL48" s="287"/>
      <c r="BEM48" s="287"/>
      <c r="BEN48" s="287"/>
      <c r="BEO48" s="287"/>
      <c r="BEP48" s="287"/>
      <c r="BEQ48" s="287"/>
      <c r="BER48" s="287"/>
      <c r="BES48" s="287"/>
      <c r="BET48" s="287"/>
      <c r="BEU48" s="287"/>
      <c r="BEV48" s="287"/>
      <c r="BEW48" s="287"/>
      <c r="BEX48" s="287"/>
      <c r="BEY48" s="287"/>
      <c r="BEZ48" s="287"/>
      <c r="BFA48" s="287"/>
      <c r="BFB48" s="287"/>
      <c r="BFC48" s="287"/>
      <c r="BFD48" s="287"/>
      <c r="BFE48" s="287"/>
      <c r="BFF48" s="287"/>
      <c r="BFG48" s="287"/>
      <c r="BFH48" s="287"/>
      <c r="BFI48" s="287"/>
      <c r="BFJ48" s="287"/>
      <c r="BFK48" s="287"/>
      <c r="BFL48" s="287"/>
      <c r="BFM48" s="287"/>
      <c r="BFN48" s="287"/>
      <c r="BFO48" s="287"/>
      <c r="BFP48" s="287"/>
      <c r="BFQ48" s="287"/>
      <c r="BFR48" s="287"/>
      <c r="BFS48" s="287"/>
      <c r="BFT48" s="287"/>
      <c r="BFU48" s="287"/>
      <c r="BFV48" s="287"/>
      <c r="BFW48" s="287"/>
      <c r="BFX48" s="287"/>
      <c r="BFY48" s="287"/>
      <c r="BFZ48" s="287"/>
      <c r="BGA48" s="287"/>
      <c r="BGB48" s="287"/>
      <c r="BGC48" s="287"/>
      <c r="BGD48" s="287"/>
      <c r="BGE48" s="287"/>
      <c r="BGF48" s="287"/>
      <c r="BGG48" s="287"/>
      <c r="BGH48" s="287"/>
      <c r="BGI48" s="287"/>
      <c r="BGJ48" s="287"/>
      <c r="BGK48" s="287"/>
      <c r="BGL48" s="287"/>
      <c r="BGM48" s="287"/>
      <c r="BGN48" s="287"/>
      <c r="BGO48" s="287"/>
      <c r="BGP48" s="287"/>
      <c r="BGQ48" s="287"/>
      <c r="BGR48" s="287"/>
      <c r="BGS48" s="287"/>
      <c r="BGT48" s="287"/>
      <c r="BGU48" s="287"/>
      <c r="BGV48" s="287"/>
      <c r="BGW48" s="287"/>
      <c r="BGX48" s="287"/>
      <c r="BGY48" s="287"/>
      <c r="BGZ48" s="287"/>
      <c r="BHA48" s="287"/>
      <c r="BHB48" s="287"/>
      <c r="BHC48" s="287"/>
      <c r="BHD48" s="287"/>
      <c r="BHE48" s="287"/>
      <c r="BHF48" s="287"/>
      <c r="BHG48" s="287"/>
      <c r="BHH48" s="287"/>
      <c r="BHI48" s="287"/>
      <c r="BHJ48" s="287"/>
      <c r="BHK48" s="287"/>
      <c r="BHL48" s="287"/>
      <c r="BHM48" s="287"/>
      <c r="BHN48" s="287"/>
      <c r="BHO48" s="287"/>
      <c r="BHP48" s="287"/>
      <c r="BHQ48" s="287"/>
      <c r="BHR48" s="287"/>
      <c r="BHS48" s="287"/>
      <c r="BHT48" s="287"/>
      <c r="BHU48" s="287"/>
      <c r="BHV48" s="287"/>
      <c r="BHW48" s="287"/>
      <c r="BHX48" s="287"/>
      <c r="BHY48" s="287"/>
      <c r="BHZ48" s="287"/>
      <c r="BIA48" s="287"/>
      <c r="BIB48" s="287"/>
      <c r="BIC48" s="287"/>
      <c r="BID48" s="287"/>
      <c r="BIE48" s="287"/>
      <c r="BIF48" s="287"/>
      <c r="BIG48" s="287"/>
      <c r="BIH48" s="287"/>
      <c r="BII48" s="287"/>
      <c r="BIJ48" s="287"/>
      <c r="BIK48" s="287"/>
      <c r="BIL48" s="287"/>
      <c r="BIM48" s="287"/>
      <c r="BIN48" s="287"/>
      <c r="BIO48" s="287"/>
      <c r="BIP48" s="287"/>
      <c r="BIQ48" s="287"/>
      <c r="BIR48" s="287"/>
      <c r="BIS48" s="287"/>
      <c r="BIT48" s="287"/>
      <c r="BIU48" s="287"/>
      <c r="BIV48" s="287"/>
      <c r="BIW48" s="287"/>
      <c r="BIX48" s="287"/>
      <c r="BIY48" s="287"/>
      <c r="BIZ48" s="287"/>
      <c r="BJA48" s="287"/>
      <c r="BJB48" s="287"/>
      <c r="BJC48" s="287"/>
      <c r="BJD48" s="287"/>
      <c r="BJE48" s="287"/>
      <c r="BJF48" s="287"/>
      <c r="BJG48" s="287"/>
      <c r="BJH48" s="287"/>
      <c r="BJI48" s="287"/>
      <c r="BJJ48" s="287"/>
      <c r="BJK48" s="287"/>
      <c r="BJL48" s="287"/>
      <c r="BJM48" s="287"/>
      <c r="BJN48" s="287"/>
      <c r="BJO48" s="287"/>
      <c r="BJP48" s="287"/>
      <c r="BJQ48" s="287"/>
      <c r="BJR48" s="287"/>
      <c r="BJS48" s="287"/>
      <c r="BJT48" s="287"/>
      <c r="BJU48" s="287"/>
      <c r="BJV48" s="287"/>
      <c r="BJW48" s="287"/>
      <c r="BJX48" s="287"/>
      <c r="BJY48" s="287"/>
      <c r="BJZ48" s="287"/>
      <c r="BKA48" s="287"/>
      <c r="BKB48" s="287"/>
      <c r="BKC48" s="287"/>
      <c r="BKD48" s="287"/>
      <c r="BKE48" s="287"/>
      <c r="BKF48" s="287"/>
      <c r="BKG48" s="287"/>
      <c r="BKH48" s="287"/>
      <c r="BKI48" s="287"/>
      <c r="BKJ48" s="287"/>
      <c r="BKK48" s="287"/>
      <c r="BKL48" s="287"/>
      <c r="BKM48" s="287"/>
      <c r="BKN48" s="287"/>
      <c r="BKO48" s="287"/>
      <c r="BKP48" s="287"/>
      <c r="BKQ48" s="287"/>
      <c r="BKR48" s="287"/>
      <c r="BKS48" s="287"/>
      <c r="BKT48" s="287"/>
      <c r="BKU48" s="287"/>
      <c r="BKV48" s="287"/>
      <c r="BKW48" s="287"/>
      <c r="BKX48" s="287"/>
      <c r="BKY48" s="287"/>
      <c r="BKZ48" s="287"/>
      <c r="BLA48" s="287"/>
      <c r="BLB48" s="287"/>
      <c r="BLC48" s="287"/>
      <c r="BLD48" s="287"/>
      <c r="BLE48" s="287"/>
      <c r="BLF48" s="287"/>
      <c r="BLG48" s="287"/>
      <c r="BLH48" s="287"/>
      <c r="BLI48" s="287"/>
      <c r="BLJ48" s="287"/>
      <c r="BLK48" s="287"/>
      <c r="BLL48" s="287"/>
      <c r="BLM48" s="287"/>
      <c r="BLN48" s="287"/>
      <c r="BLO48" s="287"/>
      <c r="BLP48" s="287"/>
      <c r="BLQ48" s="287"/>
      <c r="BLR48" s="287"/>
      <c r="BLS48" s="287"/>
      <c r="BLT48" s="287"/>
      <c r="BLU48" s="287"/>
      <c r="BLV48" s="287"/>
      <c r="BLW48" s="287"/>
      <c r="BLX48" s="287"/>
      <c r="BLY48" s="287"/>
      <c r="BLZ48" s="287"/>
      <c r="BMA48" s="287"/>
      <c r="BMB48" s="287"/>
      <c r="BMC48" s="287"/>
      <c r="BMD48" s="287"/>
      <c r="BME48" s="287"/>
      <c r="BMF48" s="287"/>
      <c r="BMG48" s="287"/>
      <c r="BMH48" s="287"/>
      <c r="BMI48" s="287"/>
      <c r="BMJ48" s="287"/>
      <c r="BMK48" s="287"/>
      <c r="BML48" s="287"/>
      <c r="BMM48" s="287"/>
      <c r="BMN48" s="287"/>
      <c r="BMO48" s="287"/>
      <c r="BMP48" s="287"/>
      <c r="BMQ48" s="287"/>
      <c r="BMR48" s="287"/>
      <c r="BMS48" s="287"/>
      <c r="BMT48" s="287"/>
      <c r="BMU48" s="287"/>
      <c r="BMV48" s="287"/>
      <c r="BMW48" s="287"/>
      <c r="BMX48" s="287"/>
      <c r="BMY48" s="287"/>
      <c r="BMZ48" s="287"/>
      <c r="BNA48" s="287"/>
      <c r="BNB48" s="287"/>
      <c r="BNC48" s="287"/>
      <c r="BND48" s="287"/>
      <c r="BNE48" s="287"/>
      <c r="BNF48" s="287"/>
      <c r="BNG48" s="287"/>
      <c r="BNH48" s="287"/>
      <c r="BNI48" s="287"/>
      <c r="BNJ48" s="287"/>
      <c r="BNK48" s="287"/>
      <c r="BNL48" s="287"/>
    </row>
    <row r="49" spans="1:1728" s="166" customFormat="1" ht="15" hidden="1" customHeight="1" x14ac:dyDescent="0.25">
      <c r="A49" s="238">
        <v>49</v>
      </c>
      <c r="B49" s="218" t="s">
        <v>328</v>
      </c>
      <c r="C49" s="218" t="s">
        <v>239</v>
      </c>
      <c r="D49" s="218" t="s">
        <v>333</v>
      </c>
      <c r="E49" s="218" t="s">
        <v>133</v>
      </c>
      <c r="F49" s="218" t="s">
        <v>244</v>
      </c>
      <c r="G49" s="218">
        <v>0</v>
      </c>
      <c r="H49" s="237">
        <v>50</v>
      </c>
      <c r="I49" s="237" t="s">
        <v>236</v>
      </c>
      <c r="J49" s="237">
        <v>2024</v>
      </c>
      <c r="K49" s="218" t="s">
        <v>2159</v>
      </c>
      <c r="L49" s="249" t="s">
        <v>2160</v>
      </c>
      <c r="M49" s="285" t="s">
        <v>460</v>
      </c>
      <c r="N49" s="285"/>
      <c r="O49" s="285"/>
      <c r="P49" s="285"/>
      <c r="Q49" s="285"/>
      <c r="R49" s="285"/>
      <c r="S49" s="285"/>
      <c r="T49" s="285"/>
      <c r="U49" s="285"/>
      <c r="V49" s="285"/>
      <c r="W49" s="285"/>
      <c r="X49" s="285"/>
      <c r="Y49" s="285"/>
      <c r="Z49" s="285"/>
      <c r="AA49" s="285"/>
      <c r="AB49" s="285"/>
      <c r="AC49" s="285"/>
      <c r="AD49" s="285"/>
      <c r="AE49" s="285"/>
      <c r="AF49" s="285"/>
      <c r="AG49" s="285"/>
      <c r="AH49" s="285"/>
      <c r="AI49" s="285"/>
      <c r="AJ49" s="285"/>
      <c r="AK49" s="285"/>
      <c r="AL49" s="285"/>
      <c r="AM49" s="285"/>
      <c r="AN49" s="285"/>
      <c r="AO49" s="285"/>
      <c r="AP49" s="285"/>
      <c r="AQ49" s="285"/>
      <c r="AR49" s="285"/>
      <c r="AS49" s="285"/>
      <c r="AT49" s="285"/>
      <c r="AU49" s="285"/>
      <c r="AV49" s="285"/>
      <c r="AW49" s="285"/>
      <c r="AX49" s="285"/>
      <c r="AY49" s="285"/>
      <c r="AZ49" s="285"/>
      <c r="BA49" s="285"/>
      <c r="BB49" s="285"/>
      <c r="BC49" s="285"/>
      <c r="BD49" s="285"/>
      <c r="BE49" s="285"/>
      <c r="BF49" s="285"/>
      <c r="BG49" s="285"/>
      <c r="BH49" s="285"/>
      <c r="BI49" s="285"/>
      <c r="BJ49" s="285"/>
      <c r="BK49" s="285"/>
      <c r="BL49" s="285"/>
      <c r="BM49" s="285"/>
      <c r="BN49" s="285"/>
      <c r="BO49" s="285"/>
      <c r="BP49" s="285"/>
      <c r="BQ49" s="285"/>
      <c r="BR49" s="285"/>
      <c r="BS49" s="285"/>
      <c r="BT49" s="285"/>
      <c r="BU49" s="285"/>
      <c r="BV49" s="285"/>
      <c r="BW49" s="285"/>
      <c r="BX49" s="285"/>
      <c r="BY49" s="285"/>
      <c r="BZ49" s="285"/>
      <c r="CA49" s="285"/>
      <c r="CB49" s="285"/>
      <c r="CC49" s="285"/>
      <c r="CD49" s="285"/>
      <c r="CE49" s="285"/>
      <c r="CF49" s="285"/>
      <c r="CG49" s="285"/>
      <c r="CH49" s="285"/>
      <c r="CI49" s="285"/>
      <c r="CJ49" s="285"/>
      <c r="CK49" s="285"/>
      <c r="CL49" s="285"/>
      <c r="CM49" s="285"/>
      <c r="CN49" s="285"/>
      <c r="CO49" s="286"/>
      <c r="CP49" s="287"/>
      <c r="CQ49" s="287"/>
      <c r="CR49" s="287"/>
      <c r="CS49" s="287"/>
      <c r="CT49" s="287"/>
      <c r="CU49" s="287"/>
      <c r="CV49" s="287"/>
      <c r="CW49" s="287"/>
      <c r="CX49" s="287"/>
      <c r="CY49" s="287"/>
      <c r="CZ49" s="287"/>
      <c r="DA49" s="287"/>
      <c r="DB49" s="287"/>
      <c r="DC49" s="287"/>
      <c r="DD49" s="287"/>
      <c r="DE49" s="287"/>
      <c r="DF49" s="287"/>
      <c r="DG49" s="287"/>
      <c r="DH49" s="287"/>
      <c r="DI49" s="287"/>
      <c r="DJ49" s="287"/>
      <c r="DK49" s="287"/>
      <c r="DL49" s="287"/>
      <c r="DM49" s="287"/>
      <c r="DN49" s="287"/>
      <c r="DO49" s="287"/>
      <c r="DP49" s="287"/>
      <c r="DQ49" s="287"/>
      <c r="DR49" s="287"/>
      <c r="DS49" s="287"/>
      <c r="DT49" s="287"/>
      <c r="DU49" s="287"/>
      <c r="DV49" s="287"/>
      <c r="DW49" s="287"/>
      <c r="DX49" s="287"/>
      <c r="DY49" s="287"/>
      <c r="DZ49" s="287"/>
      <c r="EA49" s="287"/>
      <c r="EB49" s="287"/>
      <c r="EC49" s="287"/>
      <c r="ED49" s="287"/>
      <c r="EE49" s="287"/>
      <c r="EF49" s="287"/>
      <c r="EG49" s="287"/>
      <c r="EH49" s="287"/>
      <c r="EI49" s="287"/>
      <c r="EJ49" s="287"/>
      <c r="EK49" s="287"/>
      <c r="EL49" s="287"/>
      <c r="EM49" s="287"/>
      <c r="EN49" s="287"/>
      <c r="EO49" s="287"/>
      <c r="EP49" s="287"/>
      <c r="EQ49" s="287"/>
      <c r="ER49" s="287"/>
      <c r="ES49" s="287"/>
      <c r="ET49" s="287"/>
      <c r="EU49" s="287"/>
      <c r="EV49" s="287"/>
      <c r="EW49" s="287"/>
      <c r="EX49" s="287"/>
      <c r="EY49" s="287"/>
      <c r="EZ49" s="287"/>
      <c r="FA49" s="287"/>
      <c r="FB49" s="287"/>
      <c r="FC49" s="287"/>
      <c r="FD49" s="287"/>
      <c r="FE49" s="287"/>
      <c r="FF49" s="287"/>
      <c r="FG49" s="287"/>
      <c r="FH49" s="287"/>
      <c r="FI49" s="287"/>
      <c r="FJ49" s="287"/>
      <c r="FK49" s="287"/>
      <c r="FL49" s="287"/>
      <c r="FM49" s="287"/>
      <c r="FN49" s="287"/>
      <c r="FO49" s="287"/>
      <c r="FP49" s="287"/>
      <c r="FQ49" s="287"/>
      <c r="FR49" s="287"/>
      <c r="FS49" s="287"/>
      <c r="FT49" s="287"/>
      <c r="FU49" s="287"/>
      <c r="FV49" s="287"/>
      <c r="FW49" s="287"/>
      <c r="FX49" s="287"/>
      <c r="FY49" s="287"/>
      <c r="FZ49" s="287"/>
      <c r="GA49" s="287"/>
      <c r="GB49" s="287"/>
      <c r="GC49" s="287"/>
      <c r="GD49" s="287"/>
      <c r="GE49" s="287"/>
      <c r="GF49" s="287"/>
      <c r="GG49" s="287"/>
      <c r="GH49" s="287"/>
      <c r="GI49" s="287"/>
      <c r="GJ49" s="287"/>
      <c r="GK49" s="287"/>
      <c r="GL49" s="287"/>
      <c r="GM49" s="287"/>
      <c r="GN49" s="287"/>
      <c r="GO49" s="287"/>
      <c r="GP49" s="287"/>
      <c r="GQ49" s="287"/>
      <c r="GR49" s="287"/>
      <c r="GS49" s="287"/>
      <c r="GT49" s="287"/>
      <c r="GU49" s="287"/>
      <c r="GV49" s="287"/>
      <c r="GW49" s="287"/>
      <c r="GX49" s="287"/>
      <c r="GY49" s="287"/>
      <c r="GZ49" s="287"/>
      <c r="HA49" s="287"/>
      <c r="HB49" s="287"/>
      <c r="HC49" s="287"/>
      <c r="HD49" s="287"/>
      <c r="HE49" s="287"/>
      <c r="HF49" s="287"/>
      <c r="HG49" s="287"/>
      <c r="HH49" s="287"/>
      <c r="HI49" s="287"/>
      <c r="HJ49" s="287"/>
      <c r="HK49" s="287"/>
      <c r="HL49" s="287"/>
      <c r="HM49" s="287"/>
      <c r="HN49" s="287"/>
      <c r="HO49" s="287"/>
      <c r="HP49" s="287"/>
      <c r="HQ49" s="287"/>
      <c r="HR49" s="287"/>
      <c r="HS49" s="287"/>
      <c r="HT49" s="287"/>
      <c r="HU49" s="287"/>
      <c r="HV49" s="287"/>
      <c r="HW49" s="287"/>
      <c r="HX49" s="287"/>
      <c r="HY49" s="287"/>
      <c r="HZ49" s="287"/>
      <c r="IA49" s="287"/>
      <c r="IB49" s="287"/>
      <c r="IC49" s="287"/>
      <c r="ID49" s="287"/>
      <c r="IE49" s="287"/>
      <c r="IF49" s="287"/>
      <c r="IG49" s="287"/>
      <c r="IH49" s="287"/>
      <c r="II49" s="287"/>
      <c r="IJ49" s="287"/>
      <c r="IK49" s="287"/>
      <c r="IL49" s="287"/>
      <c r="IM49" s="287"/>
      <c r="IN49" s="287"/>
      <c r="IO49" s="287"/>
      <c r="IP49" s="287"/>
      <c r="IQ49" s="287"/>
      <c r="IR49" s="287"/>
      <c r="IS49" s="287"/>
      <c r="IT49" s="287"/>
      <c r="IU49" s="287"/>
      <c r="IV49" s="287"/>
      <c r="IW49" s="287"/>
      <c r="IX49" s="287"/>
      <c r="IY49" s="287"/>
      <c r="IZ49" s="287"/>
      <c r="JA49" s="287"/>
      <c r="JB49" s="287"/>
      <c r="JC49" s="287"/>
      <c r="JD49" s="287"/>
      <c r="JE49" s="287"/>
      <c r="JF49" s="287"/>
      <c r="JG49" s="287"/>
      <c r="JH49" s="287"/>
      <c r="JI49" s="287"/>
      <c r="JJ49" s="287"/>
      <c r="JK49" s="287"/>
      <c r="JL49" s="287"/>
      <c r="JM49" s="287"/>
      <c r="JN49" s="287"/>
      <c r="JO49" s="287"/>
      <c r="JP49" s="287"/>
      <c r="JQ49" s="287"/>
      <c r="JR49" s="287"/>
      <c r="JS49" s="287"/>
      <c r="JT49" s="287"/>
      <c r="JU49" s="287"/>
      <c r="JV49" s="287"/>
      <c r="JW49" s="287"/>
      <c r="JX49" s="287"/>
      <c r="JY49" s="287"/>
      <c r="JZ49" s="287"/>
      <c r="KA49" s="287"/>
      <c r="KB49" s="287"/>
      <c r="KC49" s="287"/>
      <c r="KD49" s="287"/>
      <c r="KE49" s="287"/>
      <c r="KF49" s="287"/>
      <c r="KG49" s="287"/>
      <c r="KH49" s="287"/>
      <c r="KI49" s="287"/>
      <c r="KJ49" s="287"/>
      <c r="KK49" s="287"/>
      <c r="KL49" s="287"/>
      <c r="KM49" s="287"/>
      <c r="KN49" s="287"/>
      <c r="KO49" s="287"/>
      <c r="KP49" s="287"/>
      <c r="KQ49" s="287"/>
      <c r="KR49" s="287"/>
      <c r="KS49" s="287"/>
      <c r="KT49" s="287"/>
      <c r="KU49" s="287"/>
      <c r="KV49" s="287"/>
      <c r="KW49" s="287"/>
      <c r="KX49" s="287"/>
      <c r="KY49" s="287"/>
      <c r="KZ49" s="287"/>
      <c r="LA49" s="287"/>
      <c r="LB49" s="287"/>
      <c r="LC49" s="287"/>
      <c r="LD49" s="287"/>
      <c r="LE49" s="287"/>
      <c r="LF49" s="287"/>
      <c r="LG49" s="287"/>
      <c r="LH49" s="287"/>
      <c r="LI49" s="287"/>
      <c r="LJ49" s="287"/>
      <c r="LK49" s="287"/>
      <c r="LL49" s="287"/>
      <c r="LM49" s="287"/>
      <c r="LN49" s="287"/>
      <c r="LO49" s="287"/>
      <c r="LP49" s="287"/>
      <c r="LQ49" s="287"/>
      <c r="LR49" s="287"/>
      <c r="LS49" s="287"/>
      <c r="LT49" s="287"/>
      <c r="LU49" s="287"/>
      <c r="LV49" s="287"/>
      <c r="LW49" s="287"/>
      <c r="LX49" s="287"/>
      <c r="LY49" s="287"/>
      <c r="LZ49" s="287"/>
      <c r="MA49" s="287"/>
      <c r="MB49" s="287"/>
      <c r="MC49" s="287"/>
      <c r="MD49" s="287"/>
      <c r="ME49" s="287"/>
      <c r="MF49" s="287"/>
      <c r="MG49" s="287"/>
      <c r="MH49" s="287"/>
      <c r="MI49" s="287"/>
      <c r="MJ49" s="287"/>
      <c r="MK49" s="287"/>
      <c r="ML49" s="287"/>
      <c r="MM49" s="287"/>
      <c r="MN49" s="287"/>
      <c r="MO49" s="287"/>
      <c r="MP49" s="287"/>
      <c r="MQ49" s="287"/>
      <c r="MR49" s="287"/>
      <c r="MS49" s="287"/>
      <c r="MT49" s="287"/>
      <c r="MU49" s="287"/>
      <c r="MV49" s="287"/>
      <c r="MW49" s="287"/>
      <c r="MX49" s="287"/>
      <c r="MY49" s="287"/>
      <c r="MZ49" s="287"/>
      <c r="NA49" s="287"/>
      <c r="NB49" s="287"/>
      <c r="NC49" s="287"/>
      <c r="ND49" s="287"/>
      <c r="NE49" s="287"/>
      <c r="NF49" s="287"/>
      <c r="NG49" s="287"/>
      <c r="NH49" s="287"/>
      <c r="NI49" s="287"/>
      <c r="NJ49" s="287"/>
      <c r="NK49" s="287"/>
      <c r="NL49" s="287"/>
      <c r="NM49" s="287"/>
      <c r="NN49" s="287"/>
      <c r="NO49" s="287"/>
      <c r="NP49" s="287"/>
      <c r="NQ49" s="287"/>
      <c r="NR49" s="287"/>
      <c r="NS49" s="287"/>
      <c r="NT49" s="287"/>
      <c r="NU49" s="287"/>
      <c r="NV49" s="287"/>
      <c r="NW49" s="287"/>
      <c r="NX49" s="287"/>
      <c r="NY49" s="287"/>
      <c r="NZ49" s="287"/>
      <c r="OA49" s="287"/>
      <c r="OB49" s="287"/>
      <c r="OC49" s="287"/>
      <c r="OD49" s="287"/>
      <c r="OE49" s="287"/>
      <c r="OF49" s="287"/>
      <c r="OG49" s="287"/>
      <c r="OH49" s="287"/>
      <c r="OI49" s="287"/>
      <c r="OJ49" s="287"/>
      <c r="OK49" s="287"/>
      <c r="OL49" s="287"/>
      <c r="OM49" s="287"/>
      <c r="ON49" s="287"/>
      <c r="OO49" s="287"/>
      <c r="OP49" s="287"/>
      <c r="OQ49" s="287"/>
      <c r="OR49" s="287"/>
      <c r="OS49" s="287"/>
      <c r="OT49" s="287"/>
      <c r="OU49" s="287"/>
      <c r="OV49" s="287"/>
      <c r="OW49" s="287"/>
      <c r="OX49" s="287"/>
      <c r="OY49" s="287"/>
      <c r="OZ49" s="287"/>
      <c r="PA49" s="287"/>
      <c r="PB49" s="287"/>
      <c r="PC49" s="287"/>
      <c r="PD49" s="287"/>
      <c r="PE49" s="287"/>
      <c r="PF49" s="287"/>
      <c r="PG49" s="287"/>
      <c r="PH49" s="287"/>
      <c r="PI49" s="287"/>
      <c r="PJ49" s="287"/>
      <c r="PK49" s="287"/>
      <c r="PL49" s="287"/>
      <c r="PM49" s="287"/>
      <c r="PN49" s="287"/>
      <c r="PO49" s="287"/>
      <c r="PP49" s="287"/>
      <c r="PQ49" s="287"/>
      <c r="PR49" s="287"/>
      <c r="PS49" s="287"/>
      <c r="PT49" s="287"/>
      <c r="PU49" s="287"/>
      <c r="PV49" s="287"/>
      <c r="PW49" s="287"/>
      <c r="PX49" s="287"/>
      <c r="PY49" s="287"/>
      <c r="PZ49" s="287"/>
      <c r="QA49" s="287"/>
      <c r="QB49" s="287"/>
      <c r="QC49" s="287"/>
      <c r="QD49" s="287"/>
      <c r="QE49" s="287"/>
      <c r="QF49" s="287"/>
      <c r="QG49" s="287"/>
      <c r="QH49" s="287"/>
      <c r="QI49" s="287"/>
      <c r="QJ49" s="287"/>
      <c r="QK49" s="287"/>
      <c r="QL49" s="287"/>
      <c r="QM49" s="287"/>
      <c r="QN49" s="287"/>
      <c r="QO49" s="287"/>
      <c r="QP49" s="287"/>
      <c r="QQ49" s="287"/>
      <c r="QR49" s="287"/>
      <c r="QS49" s="287"/>
      <c r="QT49" s="287"/>
      <c r="QU49" s="287"/>
      <c r="QV49" s="287"/>
      <c r="QW49" s="287"/>
      <c r="QX49" s="287"/>
      <c r="QY49" s="287"/>
      <c r="QZ49" s="287"/>
      <c r="RA49" s="287"/>
      <c r="RB49" s="287"/>
      <c r="RC49" s="287"/>
      <c r="RD49" s="287"/>
      <c r="RE49" s="287"/>
      <c r="RF49" s="287"/>
      <c r="RG49" s="287"/>
      <c r="RH49" s="287"/>
      <c r="RI49" s="287"/>
      <c r="RJ49" s="287"/>
      <c r="RK49" s="287"/>
      <c r="RL49" s="287"/>
      <c r="RM49" s="287"/>
      <c r="RN49" s="287"/>
      <c r="RO49" s="287"/>
      <c r="RP49" s="287"/>
      <c r="RQ49" s="287"/>
      <c r="RR49" s="287"/>
      <c r="RS49" s="287"/>
      <c r="RT49" s="287"/>
      <c r="RU49" s="287"/>
      <c r="RV49" s="287"/>
      <c r="RW49" s="287"/>
      <c r="RX49" s="287"/>
      <c r="RY49" s="287"/>
      <c r="RZ49" s="287"/>
      <c r="SA49" s="287"/>
      <c r="SB49" s="287"/>
      <c r="SC49" s="287"/>
      <c r="SD49" s="287"/>
      <c r="SE49" s="287"/>
      <c r="SF49" s="287"/>
      <c r="SG49" s="287"/>
      <c r="SH49" s="287"/>
      <c r="SI49" s="287"/>
      <c r="SJ49" s="287"/>
      <c r="SK49" s="287"/>
      <c r="SL49" s="287"/>
      <c r="SM49" s="287"/>
      <c r="SN49" s="287"/>
      <c r="SO49" s="287"/>
      <c r="SP49" s="287"/>
      <c r="SQ49" s="287"/>
      <c r="SR49" s="287"/>
      <c r="SS49" s="287"/>
      <c r="ST49" s="287"/>
      <c r="SU49" s="287"/>
      <c r="SV49" s="287"/>
      <c r="SW49" s="287"/>
      <c r="SX49" s="287"/>
      <c r="SY49" s="287"/>
      <c r="SZ49" s="287"/>
      <c r="TA49" s="287"/>
      <c r="TB49" s="287"/>
      <c r="TC49" s="287"/>
      <c r="TD49" s="287"/>
      <c r="TE49" s="287"/>
      <c r="TF49" s="287"/>
      <c r="TG49" s="287"/>
      <c r="TH49" s="287"/>
      <c r="TI49" s="287"/>
      <c r="TJ49" s="287"/>
      <c r="TK49" s="287"/>
      <c r="TL49" s="287"/>
      <c r="TM49" s="287"/>
      <c r="TN49" s="287"/>
      <c r="TO49" s="287"/>
      <c r="TP49" s="287"/>
      <c r="TQ49" s="287"/>
      <c r="TR49" s="287"/>
      <c r="TS49" s="287"/>
      <c r="TT49" s="287"/>
      <c r="TU49" s="287"/>
      <c r="TV49" s="287"/>
      <c r="TW49" s="287"/>
      <c r="TX49" s="287"/>
      <c r="TY49" s="287"/>
      <c r="TZ49" s="287"/>
      <c r="UA49" s="287"/>
      <c r="UB49" s="287"/>
      <c r="UC49" s="287"/>
      <c r="UD49" s="287"/>
      <c r="UE49" s="287"/>
      <c r="UF49" s="287"/>
      <c r="UG49" s="287"/>
      <c r="UH49" s="287"/>
      <c r="UI49" s="287"/>
      <c r="UJ49" s="287"/>
      <c r="UK49" s="287"/>
      <c r="UL49" s="287"/>
      <c r="UM49" s="287"/>
      <c r="UN49" s="287"/>
      <c r="UO49" s="287"/>
      <c r="UP49" s="287"/>
      <c r="UQ49" s="287"/>
      <c r="UR49" s="287"/>
      <c r="US49" s="287"/>
      <c r="UT49" s="287"/>
      <c r="UU49" s="287"/>
      <c r="UV49" s="287"/>
      <c r="UW49" s="287"/>
      <c r="UX49" s="287"/>
      <c r="UY49" s="287"/>
      <c r="UZ49" s="287"/>
      <c r="VA49" s="287"/>
      <c r="VB49" s="287"/>
      <c r="VC49" s="287"/>
      <c r="VD49" s="287"/>
      <c r="VE49" s="287"/>
      <c r="VF49" s="287"/>
      <c r="VG49" s="287"/>
      <c r="VH49" s="287"/>
      <c r="VI49" s="287"/>
      <c r="VJ49" s="287"/>
      <c r="VK49" s="287"/>
      <c r="VL49" s="287"/>
      <c r="VM49" s="287"/>
      <c r="VN49" s="287"/>
      <c r="VO49" s="287"/>
      <c r="VP49" s="287"/>
      <c r="VQ49" s="287"/>
      <c r="VR49" s="287"/>
      <c r="VS49" s="287"/>
      <c r="VT49" s="287"/>
      <c r="VU49" s="287"/>
      <c r="VV49" s="287"/>
      <c r="VW49" s="287"/>
      <c r="VX49" s="287"/>
      <c r="VY49" s="287"/>
      <c r="VZ49" s="287"/>
      <c r="WA49" s="287"/>
      <c r="WB49" s="287"/>
      <c r="WC49" s="287"/>
      <c r="WD49" s="287"/>
      <c r="WE49" s="287"/>
      <c r="WF49" s="287"/>
      <c r="WG49" s="287"/>
      <c r="WH49" s="287"/>
      <c r="WI49" s="287"/>
      <c r="WJ49" s="287"/>
      <c r="WK49" s="287"/>
      <c r="WL49" s="287"/>
      <c r="WM49" s="287"/>
      <c r="WN49" s="287"/>
      <c r="WO49" s="287"/>
      <c r="WP49" s="287"/>
      <c r="WQ49" s="287"/>
      <c r="WR49" s="287"/>
      <c r="WS49" s="287"/>
      <c r="WT49" s="287"/>
      <c r="WU49" s="287"/>
      <c r="WV49" s="287"/>
      <c r="WW49" s="287"/>
      <c r="WX49" s="287"/>
      <c r="WY49" s="287"/>
      <c r="WZ49" s="287"/>
      <c r="XA49" s="287"/>
      <c r="XB49" s="287"/>
      <c r="XC49" s="287"/>
      <c r="XD49" s="287"/>
      <c r="XE49" s="287"/>
      <c r="XF49" s="287"/>
      <c r="XG49" s="287"/>
      <c r="XH49" s="287"/>
      <c r="XI49" s="287"/>
      <c r="XJ49" s="287"/>
      <c r="XK49" s="287"/>
      <c r="XL49" s="287"/>
      <c r="XM49" s="287"/>
      <c r="XN49" s="287"/>
      <c r="XO49" s="287"/>
      <c r="XP49" s="287"/>
      <c r="XQ49" s="287"/>
      <c r="XR49" s="287"/>
      <c r="XS49" s="287"/>
      <c r="XT49" s="287"/>
      <c r="XU49" s="287"/>
      <c r="XV49" s="287"/>
      <c r="XW49" s="287"/>
      <c r="XX49" s="287"/>
      <c r="XY49" s="287"/>
      <c r="XZ49" s="287"/>
      <c r="YA49" s="287"/>
      <c r="YB49" s="287"/>
      <c r="YC49" s="287"/>
      <c r="YD49" s="287"/>
      <c r="YE49" s="287"/>
      <c r="YF49" s="287"/>
      <c r="YG49" s="287"/>
      <c r="YH49" s="287"/>
      <c r="YI49" s="287"/>
      <c r="YJ49" s="287"/>
      <c r="YK49" s="287"/>
      <c r="YL49" s="287"/>
      <c r="YM49" s="287"/>
      <c r="YN49" s="287"/>
      <c r="YO49" s="287"/>
      <c r="YP49" s="287"/>
      <c r="YQ49" s="287"/>
      <c r="YR49" s="287"/>
      <c r="YS49" s="287"/>
      <c r="YT49" s="287"/>
      <c r="YU49" s="287"/>
      <c r="YV49" s="287"/>
      <c r="YW49" s="287"/>
      <c r="YX49" s="287"/>
      <c r="YY49" s="287"/>
      <c r="YZ49" s="287"/>
      <c r="ZA49" s="287"/>
      <c r="ZB49" s="287"/>
      <c r="ZC49" s="287"/>
      <c r="ZD49" s="287"/>
      <c r="ZE49" s="287"/>
      <c r="ZF49" s="287"/>
      <c r="ZG49" s="287"/>
      <c r="ZH49" s="287"/>
      <c r="ZI49" s="287"/>
      <c r="ZJ49" s="287"/>
      <c r="ZK49" s="287"/>
      <c r="ZL49" s="287"/>
      <c r="ZM49" s="287"/>
      <c r="ZN49" s="287"/>
      <c r="ZO49" s="287"/>
      <c r="ZP49" s="287"/>
      <c r="ZQ49" s="287"/>
      <c r="ZR49" s="287"/>
      <c r="ZS49" s="287"/>
      <c r="ZT49" s="287"/>
      <c r="ZU49" s="287"/>
      <c r="ZV49" s="287"/>
      <c r="ZW49" s="287"/>
      <c r="ZX49" s="287"/>
      <c r="ZY49" s="287"/>
      <c r="ZZ49" s="287"/>
      <c r="AAA49" s="287"/>
      <c r="AAB49" s="287"/>
      <c r="AAC49" s="287"/>
      <c r="AAD49" s="287"/>
      <c r="AAE49" s="287"/>
      <c r="AAF49" s="287"/>
      <c r="AAG49" s="287"/>
      <c r="AAH49" s="287"/>
      <c r="AAI49" s="287"/>
      <c r="AAJ49" s="287"/>
      <c r="AAK49" s="287"/>
      <c r="AAL49" s="287"/>
      <c r="AAM49" s="287"/>
      <c r="AAN49" s="287"/>
      <c r="AAO49" s="287"/>
      <c r="AAP49" s="287"/>
      <c r="AAQ49" s="287"/>
      <c r="AAR49" s="287"/>
      <c r="AAS49" s="287"/>
      <c r="AAT49" s="287"/>
      <c r="AAU49" s="287"/>
      <c r="AAV49" s="287"/>
      <c r="AAW49" s="287"/>
      <c r="AAX49" s="287"/>
      <c r="AAY49" s="287"/>
      <c r="AAZ49" s="287"/>
      <c r="ABA49" s="287"/>
      <c r="ABB49" s="287"/>
      <c r="ABC49" s="287"/>
      <c r="ABD49" s="287"/>
      <c r="ABE49" s="287"/>
      <c r="ABF49" s="287"/>
      <c r="ABG49" s="287"/>
      <c r="ABH49" s="287"/>
      <c r="ABI49" s="287"/>
      <c r="ABJ49" s="287"/>
      <c r="ABK49" s="287"/>
      <c r="ABL49" s="287"/>
      <c r="ABM49" s="287"/>
      <c r="ABN49" s="287"/>
      <c r="ABO49" s="287"/>
      <c r="ABP49" s="287"/>
      <c r="ABQ49" s="287"/>
      <c r="ABR49" s="287"/>
      <c r="ABS49" s="287"/>
      <c r="ABT49" s="287"/>
      <c r="ABU49" s="287"/>
      <c r="ABV49" s="287"/>
      <c r="ABW49" s="287"/>
      <c r="ABX49" s="287"/>
      <c r="ABY49" s="287"/>
      <c r="ABZ49" s="287"/>
      <c r="ACA49" s="287"/>
      <c r="ACB49" s="287"/>
      <c r="ACC49" s="287"/>
      <c r="ACD49" s="287"/>
      <c r="ACE49" s="287"/>
      <c r="ACF49" s="287"/>
      <c r="ACG49" s="287"/>
      <c r="ACH49" s="287"/>
      <c r="ACI49" s="287"/>
      <c r="ACJ49" s="287"/>
      <c r="ACK49" s="287"/>
      <c r="ACL49" s="287"/>
      <c r="ACM49" s="287"/>
      <c r="ACN49" s="287"/>
      <c r="ACO49" s="287"/>
      <c r="ACP49" s="287"/>
      <c r="ACQ49" s="287"/>
      <c r="ACR49" s="287"/>
      <c r="ACS49" s="287"/>
      <c r="ACT49" s="287"/>
      <c r="ACU49" s="287"/>
      <c r="ACV49" s="287"/>
      <c r="ACW49" s="287"/>
      <c r="ACX49" s="287"/>
      <c r="ACY49" s="287"/>
      <c r="ACZ49" s="287"/>
      <c r="ADA49" s="287"/>
      <c r="ADB49" s="287"/>
      <c r="ADC49" s="287"/>
      <c r="ADD49" s="287"/>
      <c r="ADE49" s="287"/>
      <c r="ADF49" s="287"/>
      <c r="ADG49" s="287"/>
      <c r="ADH49" s="287"/>
      <c r="ADI49" s="287"/>
      <c r="ADJ49" s="287"/>
      <c r="ADK49" s="287"/>
      <c r="ADL49" s="287"/>
      <c r="ADM49" s="287"/>
      <c r="ADN49" s="287"/>
      <c r="ADO49" s="287"/>
      <c r="ADP49" s="287"/>
      <c r="ADQ49" s="287"/>
      <c r="ADR49" s="287"/>
      <c r="ADS49" s="287"/>
      <c r="ADT49" s="287"/>
      <c r="ADU49" s="287"/>
      <c r="ADV49" s="287"/>
      <c r="ADW49" s="287"/>
      <c r="ADX49" s="287"/>
      <c r="ADY49" s="287"/>
      <c r="ADZ49" s="287"/>
      <c r="AEA49" s="287"/>
      <c r="AEB49" s="287"/>
      <c r="AEC49" s="287"/>
      <c r="AED49" s="287"/>
      <c r="AEE49" s="287"/>
      <c r="AEF49" s="287"/>
      <c r="AEG49" s="287"/>
      <c r="AEH49" s="287"/>
      <c r="AEI49" s="287"/>
      <c r="AEJ49" s="287"/>
      <c r="AEK49" s="287"/>
      <c r="AEL49" s="287"/>
      <c r="AEM49" s="287"/>
      <c r="AEN49" s="287"/>
      <c r="AEO49" s="287"/>
      <c r="AEP49" s="287"/>
      <c r="AEQ49" s="287"/>
      <c r="AER49" s="287"/>
      <c r="AES49" s="287"/>
      <c r="AET49" s="287"/>
      <c r="AEU49" s="287"/>
      <c r="AEV49" s="287"/>
      <c r="AEW49" s="287"/>
      <c r="AEX49" s="287"/>
      <c r="AEY49" s="287"/>
      <c r="AEZ49" s="287"/>
      <c r="AFA49" s="287"/>
      <c r="AFB49" s="287"/>
      <c r="AFC49" s="287"/>
      <c r="AFD49" s="287"/>
      <c r="AFE49" s="287"/>
      <c r="AFF49" s="287"/>
      <c r="AFG49" s="287"/>
      <c r="AFH49" s="287"/>
      <c r="AFI49" s="287"/>
      <c r="AFJ49" s="287"/>
      <c r="AFK49" s="287"/>
      <c r="AFL49" s="287"/>
      <c r="AFM49" s="287"/>
      <c r="AFN49" s="287"/>
      <c r="AFO49" s="287"/>
      <c r="AFP49" s="287"/>
      <c r="AFQ49" s="287"/>
      <c r="AFR49" s="287"/>
      <c r="AFS49" s="287"/>
      <c r="AFT49" s="287"/>
      <c r="AFU49" s="287"/>
      <c r="AFV49" s="287"/>
      <c r="AFW49" s="287"/>
      <c r="AFX49" s="287"/>
      <c r="AFY49" s="287"/>
      <c r="AFZ49" s="287"/>
      <c r="AGA49" s="287"/>
      <c r="AGB49" s="287"/>
      <c r="AGC49" s="287"/>
      <c r="AGD49" s="287"/>
      <c r="AGE49" s="287"/>
      <c r="AGF49" s="287"/>
      <c r="AGG49" s="287"/>
      <c r="AGH49" s="287"/>
      <c r="AGI49" s="287"/>
      <c r="AGJ49" s="287"/>
      <c r="AGK49" s="287"/>
      <c r="AGL49" s="287"/>
      <c r="AGM49" s="287"/>
      <c r="AGN49" s="287"/>
      <c r="AGO49" s="287"/>
      <c r="AGP49" s="287"/>
      <c r="AGQ49" s="287"/>
      <c r="AGR49" s="287"/>
      <c r="AGS49" s="287"/>
      <c r="AGT49" s="287"/>
      <c r="AGU49" s="287"/>
      <c r="AGV49" s="287"/>
      <c r="AGW49" s="287"/>
      <c r="AGX49" s="287"/>
      <c r="AGY49" s="287"/>
      <c r="AGZ49" s="287"/>
      <c r="AHA49" s="287"/>
      <c r="AHB49" s="287"/>
      <c r="AHC49" s="287"/>
      <c r="AHD49" s="287"/>
      <c r="AHE49" s="287"/>
      <c r="AHF49" s="287"/>
      <c r="AHG49" s="287"/>
      <c r="AHH49" s="287"/>
      <c r="AHI49" s="287"/>
      <c r="AHJ49" s="287"/>
      <c r="AHK49" s="287"/>
      <c r="AHL49" s="287"/>
      <c r="AHM49" s="287"/>
      <c r="AHN49" s="287"/>
      <c r="AHO49" s="287"/>
      <c r="AHP49" s="287"/>
      <c r="AHQ49" s="287"/>
      <c r="AHR49" s="287"/>
      <c r="AHS49" s="287"/>
      <c r="AHT49" s="287"/>
      <c r="AHU49" s="287"/>
      <c r="AHV49" s="287"/>
      <c r="AHW49" s="287"/>
      <c r="AHX49" s="287"/>
      <c r="AHY49" s="287"/>
      <c r="AHZ49" s="287"/>
      <c r="AIA49" s="287"/>
      <c r="AIB49" s="287"/>
      <c r="AIC49" s="287"/>
      <c r="AID49" s="287"/>
      <c r="AIE49" s="287"/>
      <c r="AIF49" s="287"/>
      <c r="AIG49" s="287"/>
      <c r="AIH49" s="287"/>
      <c r="AII49" s="287"/>
      <c r="AIJ49" s="287"/>
      <c r="AIK49" s="287"/>
      <c r="AIL49" s="287"/>
      <c r="AIM49" s="287"/>
      <c r="AIN49" s="287"/>
      <c r="AIO49" s="287"/>
      <c r="AIP49" s="287"/>
      <c r="AIQ49" s="287"/>
      <c r="AIR49" s="287"/>
      <c r="AIS49" s="287"/>
      <c r="AIT49" s="287"/>
      <c r="AIU49" s="287"/>
      <c r="AIV49" s="287"/>
      <c r="AIW49" s="287"/>
      <c r="AIX49" s="287"/>
      <c r="AIY49" s="287"/>
      <c r="AIZ49" s="287"/>
      <c r="AJA49" s="287"/>
      <c r="AJB49" s="287"/>
      <c r="AJC49" s="287"/>
      <c r="AJD49" s="287"/>
      <c r="AJE49" s="287"/>
      <c r="AJF49" s="287"/>
      <c r="AJG49" s="287"/>
      <c r="AJH49" s="287"/>
      <c r="AJI49" s="287"/>
      <c r="AJJ49" s="287"/>
      <c r="AJK49" s="287"/>
      <c r="AJL49" s="287"/>
      <c r="AJM49" s="287"/>
      <c r="AJN49" s="287"/>
      <c r="AJO49" s="287"/>
      <c r="AJP49" s="287"/>
      <c r="AJQ49" s="287"/>
      <c r="AJR49" s="287"/>
      <c r="AJS49" s="287"/>
      <c r="AJT49" s="287"/>
      <c r="AJU49" s="287"/>
      <c r="AJV49" s="287"/>
      <c r="AJW49" s="287"/>
      <c r="AJX49" s="287"/>
      <c r="AJY49" s="287"/>
      <c r="AJZ49" s="287"/>
      <c r="AKA49" s="287"/>
      <c r="AKB49" s="287"/>
      <c r="AKC49" s="287"/>
      <c r="AKD49" s="287"/>
      <c r="AKE49" s="287"/>
      <c r="AKF49" s="287"/>
      <c r="AKG49" s="287"/>
      <c r="AKH49" s="287"/>
      <c r="AKI49" s="287"/>
      <c r="AKJ49" s="287"/>
      <c r="AKK49" s="287"/>
      <c r="AKL49" s="287"/>
      <c r="AKM49" s="287"/>
      <c r="AKN49" s="287"/>
      <c r="AKO49" s="287"/>
      <c r="AKP49" s="287"/>
      <c r="AKQ49" s="287"/>
      <c r="AKR49" s="287"/>
      <c r="AKS49" s="287"/>
      <c r="AKT49" s="287"/>
      <c r="AKU49" s="287"/>
      <c r="AKV49" s="287"/>
      <c r="AKW49" s="287"/>
      <c r="AKX49" s="287"/>
      <c r="AKY49" s="287"/>
      <c r="AKZ49" s="287"/>
      <c r="ALA49" s="287"/>
      <c r="ALB49" s="287"/>
      <c r="ALC49" s="287"/>
      <c r="ALD49" s="287"/>
      <c r="ALE49" s="287"/>
      <c r="ALF49" s="287"/>
      <c r="ALG49" s="287"/>
      <c r="ALH49" s="287"/>
      <c r="ALI49" s="287"/>
      <c r="ALJ49" s="287"/>
      <c r="ALK49" s="287"/>
      <c r="ALL49" s="287"/>
      <c r="ALM49" s="287"/>
      <c r="ALN49" s="287"/>
      <c r="ALO49" s="287"/>
      <c r="ALP49" s="287"/>
      <c r="ALQ49" s="287"/>
      <c r="ALR49" s="287"/>
      <c r="ALS49" s="287"/>
      <c r="ALT49" s="287"/>
      <c r="ALU49" s="287"/>
      <c r="ALV49" s="287"/>
      <c r="ALW49" s="287"/>
      <c r="ALX49" s="287"/>
      <c r="ALY49" s="287"/>
      <c r="ALZ49" s="287"/>
      <c r="AMA49" s="287"/>
      <c r="AMB49" s="287"/>
      <c r="AMC49" s="287"/>
      <c r="AMD49" s="287"/>
      <c r="AME49" s="287"/>
      <c r="AMF49" s="287"/>
      <c r="AMG49" s="287"/>
      <c r="AMH49" s="287"/>
      <c r="AMI49" s="287"/>
      <c r="AMJ49" s="287"/>
      <c r="AMK49" s="287"/>
      <c r="AML49" s="287"/>
      <c r="AMM49" s="287"/>
      <c r="AMN49" s="287"/>
      <c r="AMO49" s="287"/>
      <c r="AMP49" s="287"/>
      <c r="AMQ49" s="287"/>
      <c r="AMR49" s="287"/>
      <c r="AMS49" s="287"/>
      <c r="AMT49" s="287"/>
      <c r="AMU49" s="287"/>
      <c r="AMV49" s="287"/>
      <c r="AMW49" s="287"/>
      <c r="AMX49" s="287"/>
      <c r="AMY49" s="287"/>
      <c r="AMZ49" s="287"/>
      <c r="ANA49" s="287"/>
      <c r="ANB49" s="287"/>
      <c r="ANC49" s="287"/>
      <c r="AND49" s="287"/>
      <c r="ANE49" s="287"/>
      <c r="ANF49" s="287"/>
      <c r="ANG49" s="287"/>
      <c r="ANH49" s="287"/>
      <c r="ANI49" s="287"/>
      <c r="ANJ49" s="287"/>
      <c r="ANK49" s="287"/>
      <c r="ANL49" s="287"/>
      <c r="ANM49" s="287"/>
      <c r="ANN49" s="287"/>
      <c r="ANO49" s="287"/>
      <c r="ANP49" s="287"/>
      <c r="ANQ49" s="287"/>
      <c r="ANR49" s="287"/>
      <c r="ANS49" s="287"/>
      <c r="ANT49" s="287"/>
      <c r="ANU49" s="287"/>
      <c r="ANV49" s="287"/>
      <c r="ANW49" s="287"/>
      <c r="ANX49" s="287"/>
      <c r="ANY49" s="287"/>
      <c r="ANZ49" s="287"/>
      <c r="AOA49" s="287"/>
      <c r="AOB49" s="287"/>
      <c r="AOC49" s="287"/>
      <c r="AOD49" s="287"/>
      <c r="AOE49" s="287"/>
      <c r="AOF49" s="287"/>
      <c r="AOG49" s="287"/>
      <c r="AOH49" s="287"/>
      <c r="AOI49" s="287"/>
      <c r="AOJ49" s="287"/>
      <c r="AOK49" s="287"/>
      <c r="AOL49" s="287"/>
      <c r="AOM49" s="287"/>
      <c r="AON49" s="287"/>
      <c r="AOO49" s="287"/>
      <c r="AOP49" s="287"/>
      <c r="AOQ49" s="287"/>
      <c r="AOR49" s="287"/>
      <c r="AOS49" s="287"/>
      <c r="AOT49" s="287"/>
      <c r="AOU49" s="287"/>
      <c r="AOV49" s="287"/>
      <c r="AOW49" s="287"/>
      <c r="AOX49" s="287"/>
      <c r="AOY49" s="287"/>
      <c r="AOZ49" s="287"/>
      <c r="APA49" s="287"/>
      <c r="APB49" s="287"/>
      <c r="APC49" s="287"/>
      <c r="APD49" s="287"/>
      <c r="APE49" s="287"/>
      <c r="APF49" s="287"/>
      <c r="APG49" s="287"/>
      <c r="APH49" s="287"/>
      <c r="API49" s="287"/>
      <c r="APJ49" s="287"/>
      <c r="APK49" s="287"/>
      <c r="APL49" s="287"/>
      <c r="APM49" s="287"/>
      <c r="APN49" s="287"/>
      <c r="APO49" s="287"/>
      <c r="APP49" s="287"/>
      <c r="APQ49" s="287"/>
      <c r="APR49" s="287"/>
      <c r="APS49" s="287"/>
      <c r="APT49" s="287"/>
      <c r="APU49" s="287"/>
      <c r="APV49" s="287"/>
      <c r="APW49" s="287"/>
      <c r="APX49" s="287"/>
      <c r="APY49" s="287"/>
      <c r="APZ49" s="287"/>
      <c r="AQA49" s="287"/>
      <c r="AQB49" s="287"/>
      <c r="AQC49" s="287"/>
      <c r="AQD49" s="287"/>
      <c r="AQE49" s="287"/>
      <c r="AQF49" s="287"/>
      <c r="AQG49" s="287"/>
      <c r="AQH49" s="287"/>
      <c r="AQI49" s="287"/>
      <c r="AQJ49" s="287"/>
      <c r="AQK49" s="287"/>
      <c r="AQL49" s="287"/>
      <c r="AQM49" s="287"/>
      <c r="AQN49" s="287"/>
      <c r="AQO49" s="287"/>
      <c r="AQP49" s="287"/>
      <c r="AQQ49" s="287"/>
      <c r="AQR49" s="287"/>
      <c r="AQS49" s="287"/>
      <c r="AQT49" s="287"/>
      <c r="AQU49" s="287"/>
      <c r="AQV49" s="287"/>
      <c r="AQW49" s="287"/>
      <c r="AQX49" s="287"/>
      <c r="AQY49" s="287"/>
      <c r="AQZ49" s="287"/>
      <c r="ARA49" s="287"/>
      <c r="ARB49" s="287"/>
      <c r="ARC49" s="287"/>
      <c r="ARD49" s="287"/>
      <c r="ARE49" s="287"/>
      <c r="ARF49" s="287"/>
      <c r="ARG49" s="287"/>
      <c r="ARH49" s="287"/>
      <c r="ARI49" s="287"/>
      <c r="ARJ49" s="287"/>
      <c r="ARK49" s="287"/>
      <c r="ARL49" s="287"/>
      <c r="ARM49" s="287"/>
      <c r="ARN49" s="287"/>
      <c r="ARO49" s="287"/>
      <c r="ARP49" s="287"/>
      <c r="ARQ49" s="287"/>
      <c r="ARR49" s="287"/>
      <c r="ARS49" s="287"/>
      <c r="ART49" s="287"/>
      <c r="ARU49" s="287"/>
      <c r="ARV49" s="287"/>
      <c r="ARW49" s="287"/>
      <c r="ARX49" s="287"/>
      <c r="ARY49" s="287"/>
      <c r="ARZ49" s="287"/>
      <c r="ASA49" s="287"/>
      <c r="ASB49" s="287"/>
      <c r="ASC49" s="287"/>
      <c r="ASD49" s="287"/>
      <c r="ASE49" s="287"/>
      <c r="ASF49" s="287"/>
      <c r="ASG49" s="287"/>
      <c r="ASH49" s="287"/>
      <c r="ASI49" s="287"/>
      <c r="ASJ49" s="287"/>
      <c r="ASK49" s="287"/>
      <c r="ASL49" s="287"/>
      <c r="ASM49" s="287"/>
      <c r="ASN49" s="287"/>
      <c r="ASO49" s="287"/>
      <c r="ASP49" s="287"/>
      <c r="ASQ49" s="287"/>
      <c r="ASR49" s="287"/>
      <c r="ASS49" s="287"/>
      <c r="AST49" s="287"/>
      <c r="ASU49" s="287"/>
      <c r="ASV49" s="287"/>
      <c r="ASW49" s="287"/>
      <c r="ASX49" s="287"/>
      <c r="ASY49" s="287"/>
      <c r="ASZ49" s="287"/>
      <c r="ATA49" s="287"/>
      <c r="ATB49" s="287"/>
      <c r="ATC49" s="287"/>
      <c r="ATD49" s="287"/>
      <c r="ATE49" s="287"/>
      <c r="ATF49" s="287"/>
      <c r="ATG49" s="287"/>
      <c r="ATH49" s="287"/>
      <c r="ATI49" s="287"/>
      <c r="ATJ49" s="287"/>
      <c r="ATK49" s="287"/>
      <c r="ATL49" s="287"/>
      <c r="ATM49" s="287"/>
      <c r="ATN49" s="287"/>
      <c r="ATO49" s="287"/>
      <c r="ATP49" s="287"/>
      <c r="ATQ49" s="287"/>
      <c r="ATR49" s="287"/>
      <c r="ATS49" s="287"/>
      <c r="ATT49" s="287"/>
      <c r="ATU49" s="287"/>
      <c r="ATV49" s="287"/>
      <c r="ATW49" s="287"/>
      <c r="ATX49" s="287"/>
      <c r="ATY49" s="287"/>
      <c r="ATZ49" s="287"/>
      <c r="AUA49" s="287"/>
      <c r="AUB49" s="287"/>
      <c r="AUC49" s="287"/>
      <c r="AUD49" s="287"/>
      <c r="AUE49" s="287"/>
      <c r="AUF49" s="287"/>
      <c r="AUG49" s="287"/>
      <c r="AUH49" s="287"/>
      <c r="AUI49" s="287"/>
      <c r="AUJ49" s="287"/>
      <c r="AUK49" s="287"/>
      <c r="AUL49" s="287"/>
      <c r="AUM49" s="287"/>
      <c r="AUN49" s="287"/>
      <c r="AUO49" s="287"/>
      <c r="AUP49" s="287"/>
      <c r="AUQ49" s="287"/>
      <c r="AUR49" s="287"/>
      <c r="AUS49" s="287"/>
      <c r="AUT49" s="287"/>
      <c r="AUU49" s="287"/>
      <c r="AUV49" s="287"/>
      <c r="AUW49" s="287"/>
      <c r="AUX49" s="287"/>
      <c r="AUY49" s="287"/>
      <c r="AUZ49" s="287"/>
      <c r="AVA49" s="287"/>
      <c r="AVB49" s="287"/>
      <c r="AVC49" s="287"/>
      <c r="AVD49" s="287"/>
      <c r="AVE49" s="287"/>
      <c r="AVF49" s="287"/>
      <c r="AVG49" s="287"/>
      <c r="AVH49" s="287"/>
      <c r="AVI49" s="287"/>
      <c r="AVJ49" s="287"/>
      <c r="AVK49" s="287"/>
      <c r="AVL49" s="287"/>
      <c r="AVM49" s="287"/>
      <c r="AVN49" s="287"/>
      <c r="AVO49" s="287"/>
      <c r="AVP49" s="287"/>
      <c r="AVQ49" s="287"/>
      <c r="AVR49" s="287"/>
      <c r="AVS49" s="287"/>
      <c r="AVT49" s="287"/>
      <c r="AVU49" s="287"/>
      <c r="AVV49" s="287"/>
      <c r="AVW49" s="287"/>
      <c r="AVX49" s="287"/>
      <c r="AVY49" s="287"/>
      <c r="AVZ49" s="287"/>
      <c r="AWA49" s="287"/>
      <c r="AWB49" s="287"/>
      <c r="AWC49" s="287"/>
      <c r="AWD49" s="287"/>
      <c r="AWE49" s="287"/>
      <c r="AWF49" s="287"/>
      <c r="AWG49" s="287"/>
      <c r="AWH49" s="287"/>
      <c r="AWI49" s="287"/>
      <c r="AWJ49" s="287"/>
      <c r="AWK49" s="287"/>
      <c r="AWL49" s="287"/>
      <c r="AWM49" s="287"/>
      <c r="AWN49" s="287"/>
      <c r="AWO49" s="287"/>
      <c r="AWP49" s="287"/>
      <c r="AWQ49" s="287"/>
      <c r="AWR49" s="287"/>
      <c r="AWS49" s="287"/>
      <c r="AWT49" s="287"/>
      <c r="AWU49" s="287"/>
      <c r="AWV49" s="287"/>
      <c r="AWW49" s="287"/>
      <c r="AWX49" s="287"/>
      <c r="AWY49" s="287"/>
      <c r="AWZ49" s="287"/>
      <c r="AXA49" s="287"/>
      <c r="AXB49" s="287"/>
      <c r="AXC49" s="287"/>
      <c r="AXD49" s="287"/>
      <c r="AXE49" s="287"/>
      <c r="AXF49" s="287"/>
      <c r="AXG49" s="287"/>
      <c r="AXH49" s="287"/>
      <c r="AXI49" s="287"/>
      <c r="AXJ49" s="287"/>
      <c r="AXK49" s="287"/>
      <c r="AXL49" s="287"/>
      <c r="AXM49" s="287"/>
      <c r="AXN49" s="287"/>
      <c r="AXO49" s="287"/>
      <c r="AXP49" s="287"/>
      <c r="AXQ49" s="287"/>
      <c r="AXR49" s="287"/>
      <c r="AXS49" s="287"/>
      <c r="AXT49" s="287"/>
      <c r="AXU49" s="287"/>
      <c r="AXV49" s="287"/>
      <c r="AXW49" s="287"/>
      <c r="AXX49" s="287"/>
      <c r="AXY49" s="287"/>
      <c r="AXZ49" s="287"/>
      <c r="AYA49" s="287"/>
      <c r="AYB49" s="287"/>
      <c r="AYC49" s="287"/>
      <c r="AYD49" s="287"/>
      <c r="AYE49" s="287"/>
      <c r="AYF49" s="287"/>
      <c r="AYG49" s="287"/>
      <c r="AYH49" s="287"/>
      <c r="AYI49" s="287"/>
      <c r="AYJ49" s="287"/>
      <c r="AYK49" s="287"/>
      <c r="AYL49" s="287"/>
      <c r="AYM49" s="287"/>
      <c r="AYN49" s="287"/>
      <c r="AYO49" s="287"/>
      <c r="AYP49" s="287"/>
      <c r="AYQ49" s="287"/>
      <c r="AYR49" s="287"/>
      <c r="AYS49" s="287"/>
      <c r="AYT49" s="287"/>
      <c r="AYU49" s="287"/>
      <c r="AYV49" s="287"/>
      <c r="AYW49" s="287"/>
      <c r="AYX49" s="287"/>
      <c r="AYY49" s="287"/>
      <c r="AYZ49" s="287"/>
      <c r="AZA49" s="287"/>
      <c r="AZB49" s="287"/>
      <c r="AZC49" s="287"/>
      <c r="AZD49" s="287"/>
      <c r="AZE49" s="287"/>
      <c r="AZF49" s="287"/>
      <c r="AZG49" s="287"/>
      <c r="AZH49" s="287"/>
      <c r="AZI49" s="287"/>
      <c r="AZJ49" s="287"/>
      <c r="AZK49" s="287"/>
      <c r="AZL49" s="287"/>
      <c r="AZM49" s="287"/>
      <c r="AZN49" s="287"/>
      <c r="AZO49" s="287"/>
      <c r="AZP49" s="287"/>
      <c r="AZQ49" s="287"/>
      <c r="AZR49" s="287"/>
      <c r="AZS49" s="287"/>
      <c r="AZT49" s="287"/>
      <c r="AZU49" s="287"/>
      <c r="AZV49" s="287"/>
      <c r="AZW49" s="287"/>
      <c r="AZX49" s="287"/>
      <c r="AZY49" s="287"/>
      <c r="AZZ49" s="287"/>
      <c r="BAA49" s="287"/>
      <c r="BAB49" s="287"/>
      <c r="BAC49" s="287"/>
      <c r="BAD49" s="287"/>
      <c r="BAE49" s="287"/>
      <c r="BAF49" s="287"/>
      <c r="BAG49" s="287"/>
      <c r="BAH49" s="287"/>
      <c r="BAI49" s="287"/>
      <c r="BAJ49" s="287"/>
      <c r="BAK49" s="287"/>
      <c r="BAL49" s="287"/>
      <c r="BAM49" s="287"/>
      <c r="BAN49" s="287"/>
      <c r="BAO49" s="287"/>
      <c r="BAP49" s="287"/>
      <c r="BAQ49" s="287"/>
      <c r="BAR49" s="287"/>
      <c r="BAS49" s="287"/>
      <c r="BAT49" s="287"/>
      <c r="BAU49" s="287"/>
      <c r="BAV49" s="287"/>
      <c r="BAW49" s="287"/>
      <c r="BAX49" s="287"/>
      <c r="BAY49" s="287"/>
      <c r="BAZ49" s="287"/>
      <c r="BBA49" s="287"/>
      <c r="BBB49" s="287"/>
      <c r="BBC49" s="287"/>
      <c r="BBD49" s="287"/>
      <c r="BBE49" s="287"/>
      <c r="BBF49" s="287"/>
      <c r="BBG49" s="287"/>
      <c r="BBH49" s="287"/>
      <c r="BBI49" s="287"/>
      <c r="BBJ49" s="287"/>
      <c r="BBK49" s="287"/>
      <c r="BBL49" s="287"/>
      <c r="BBM49" s="287"/>
      <c r="BBN49" s="287"/>
      <c r="BBO49" s="287"/>
      <c r="BBP49" s="287"/>
      <c r="BBQ49" s="287"/>
      <c r="BBR49" s="287"/>
      <c r="BBS49" s="287"/>
      <c r="BBT49" s="287"/>
      <c r="BBU49" s="287"/>
      <c r="BBV49" s="287"/>
      <c r="BBW49" s="287"/>
      <c r="BBX49" s="287"/>
      <c r="BBY49" s="287"/>
      <c r="BBZ49" s="287"/>
      <c r="BCA49" s="287"/>
      <c r="BCB49" s="287"/>
      <c r="BCC49" s="287"/>
      <c r="BCD49" s="287"/>
      <c r="BCE49" s="287"/>
      <c r="BCF49" s="287"/>
      <c r="BCG49" s="287"/>
      <c r="BCH49" s="287"/>
      <c r="BCI49" s="287"/>
      <c r="BCJ49" s="287"/>
      <c r="BCK49" s="287"/>
      <c r="BCL49" s="287"/>
      <c r="BCM49" s="287"/>
      <c r="BCN49" s="287"/>
      <c r="BCO49" s="287"/>
      <c r="BCP49" s="287"/>
      <c r="BCQ49" s="287"/>
      <c r="BCR49" s="287"/>
      <c r="BCS49" s="287"/>
      <c r="BCT49" s="287"/>
      <c r="BCU49" s="287"/>
      <c r="BCV49" s="287"/>
      <c r="BCW49" s="287"/>
      <c r="BCX49" s="287"/>
      <c r="BCY49" s="287"/>
      <c r="BCZ49" s="287"/>
      <c r="BDA49" s="287"/>
      <c r="BDB49" s="287"/>
      <c r="BDC49" s="287"/>
      <c r="BDD49" s="287"/>
      <c r="BDE49" s="287"/>
      <c r="BDF49" s="287"/>
      <c r="BDG49" s="287"/>
      <c r="BDH49" s="287"/>
      <c r="BDI49" s="287"/>
      <c r="BDJ49" s="287"/>
      <c r="BDK49" s="287"/>
      <c r="BDL49" s="287"/>
      <c r="BDM49" s="287"/>
      <c r="BDN49" s="287"/>
      <c r="BDO49" s="287"/>
      <c r="BDP49" s="287"/>
      <c r="BDQ49" s="287"/>
      <c r="BDR49" s="287"/>
      <c r="BDS49" s="287"/>
      <c r="BDT49" s="287"/>
      <c r="BDU49" s="287"/>
      <c r="BDV49" s="287"/>
      <c r="BDW49" s="287"/>
      <c r="BDX49" s="287"/>
      <c r="BDY49" s="287"/>
      <c r="BDZ49" s="287"/>
      <c r="BEA49" s="287"/>
      <c r="BEB49" s="287"/>
      <c r="BEC49" s="287"/>
      <c r="BED49" s="287"/>
      <c r="BEE49" s="287"/>
      <c r="BEF49" s="287"/>
      <c r="BEG49" s="287"/>
      <c r="BEH49" s="287"/>
      <c r="BEI49" s="287"/>
      <c r="BEJ49" s="287"/>
      <c r="BEK49" s="287"/>
      <c r="BEL49" s="287"/>
      <c r="BEM49" s="287"/>
      <c r="BEN49" s="287"/>
      <c r="BEO49" s="287"/>
      <c r="BEP49" s="287"/>
      <c r="BEQ49" s="287"/>
      <c r="BER49" s="287"/>
      <c r="BES49" s="287"/>
      <c r="BET49" s="287"/>
      <c r="BEU49" s="287"/>
      <c r="BEV49" s="287"/>
      <c r="BEW49" s="287"/>
      <c r="BEX49" s="287"/>
      <c r="BEY49" s="287"/>
      <c r="BEZ49" s="287"/>
      <c r="BFA49" s="287"/>
      <c r="BFB49" s="287"/>
      <c r="BFC49" s="287"/>
      <c r="BFD49" s="287"/>
      <c r="BFE49" s="287"/>
      <c r="BFF49" s="287"/>
      <c r="BFG49" s="287"/>
      <c r="BFH49" s="287"/>
      <c r="BFI49" s="287"/>
      <c r="BFJ49" s="287"/>
      <c r="BFK49" s="287"/>
      <c r="BFL49" s="287"/>
      <c r="BFM49" s="287"/>
      <c r="BFN49" s="287"/>
      <c r="BFO49" s="287"/>
      <c r="BFP49" s="287"/>
      <c r="BFQ49" s="287"/>
      <c r="BFR49" s="287"/>
      <c r="BFS49" s="287"/>
      <c r="BFT49" s="287"/>
      <c r="BFU49" s="287"/>
      <c r="BFV49" s="287"/>
      <c r="BFW49" s="287"/>
      <c r="BFX49" s="287"/>
      <c r="BFY49" s="287"/>
      <c r="BFZ49" s="287"/>
      <c r="BGA49" s="287"/>
      <c r="BGB49" s="287"/>
      <c r="BGC49" s="287"/>
      <c r="BGD49" s="287"/>
      <c r="BGE49" s="287"/>
      <c r="BGF49" s="287"/>
      <c r="BGG49" s="287"/>
      <c r="BGH49" s="287"/>
      <c r="BGI49" s="287"/>
      <c r="BGJ49" s="287"/>
      <c r="BGK49" s="287"/>
      <c r="BGL49" s="287"/>
      <c r="BGM49" s="287"/>
      <c r="BGN49" s="287"/>
      <c r="BGO49" s="287"/>
      <c r="BGP49" s="287"/>
      <c r="BGQ49" s="287"/>
      <c r="BGR49" s="287"/>
      <c r="BGS49" s="287"/>
      <c r="BGT49" s="287"/>
      <c r="BGU49" s="287"/>
      <c r="BGV49" s="287"/>
      <c r="BGW49" s="287"/>
      <c r="BGX49" s="287"/>
      <c r="BGY49" s="287"/>
      <c r="BGZ49" s="287"/>
      <c r="BHA49" s="287"/>
      <c r="BHB49" s="287"/>
      <c r="BHC49" s="287"/>
      <c r="BHD49" s="287"/>
      <c r="BHE49" s="287"/>
      <c r="BHF49" s="287"/>
      <c r="BHG49" s="287"/>
      <c r="BHH49" s="287"/>
      <c r="BHI49" s="287"/>
      <c r="BHJ49" s="287"/>
      <c r="BHK49" s="287"/>
      <c r="BHL49" s="287"/>
      <c r="BHM49" s="287"/>
      <c r="BHN49" s="287"/>
      <c r="BHO49" s="287"/>
      <c r="BHP49" s="287"/>
      <c r="BHQ49" s="287"/>
      <c r="BHR49" s="287"/>
      <c r="BHS49" s="287"/>
      <c r="BHT49" s="287"/>
      <c r="BHU49" s="287"/>
      <c r="BHV49" s="287"/>
      <c r="BHW49" s="287"/>
      <c r="BHX49" s="287"/>
      <c r="BHY49" s="287"/>
      <c r="BHZ49" s="287"/>
      <c r="BIA49" s="287"/>
      <c r="BIB49" s="287"/>
      <c r="BIC49" s="287"/>
      <c r="BID49" s="287"/>
      <c r="BIE49" s="287"/>
      <c r="BIF49" s="287"/>
      <c r="BIG49" s="287"/>
      <c r="BIH49" s="287"/>
      <c r="BII49" s="287"/>
      <c r="BIJ49" s="287"/>
      <c r="BIK49" s="287"/>
      <c r="BIL49" s="287"/>
      <c r="BIM49" s="287"/>
      <c r="BIN49" s="287"/>
      <c r="BIO49" s="287"/>
      <c r="BIP49" s="287"/>
      <c r="BIQ49" s="287"/>
      <c r="BIR49" s="287"/>
      <c r="BIS49" s="287"/>
      <c r="BIT49" s="287"/>
      <c r="BIU49" s="287"/>
      <c r="BIV49" s="287"/>
      <c r="BIW49" s="287"/>
      <c r="BIX49" s="287"/>
      <c r="BIY49" s="287"/>
      <c r="BIZ49" s="287"/>
      <c r="BJA49" s="287"/>
      <c r="BJB49" s="287"/>
      <c r="BJC49" s="287"/>
      <c r="BJD49" s="287"/>
      <c r="BJE49" s="287"/>
      <c r="BJF49" s="287"/>
      <c r="BJG49" s="287"/>
      <c r="BJH49" s="287"/>
      <c r="BJI49" s="287"/>
      <c r="BJJ49" s="287"/>
      <c r="BJK49" s="287"/>
      <c r="BJL49" s="287"/>
      <c r="BJM49" s="287"/>
      <c r="BJN49" s="287"/>
      <c r="BJO49" s="287"/>
      <c r="BJP49" s="287"/>
      <c r="BJQ49" s="287"/>
      <c r="BJR49" s="287"/>
      <c r="BJS49" s="287"/>
      <c r="BJT49" s="287"/>
      <c r="BJU49" s="287"/>
      <c r="BJV49" s="287"/>
      <c r="BJW49" s="287"/>
      <c r="BJX49" s="287"/>
      <c r="BJY49" s="287"/>
      <c r="BJZ49" s="287"/>
      <c r="BKA49" s="287"/>
      <c r="BKB49" s="287"/>
      <c r="BKC49" s="287"/>
      <c r="BKD49" s="287"/>
      <c r="BKE49" s="287"/>
      <c r="BKF49" s="287"/>
      <c r="BKG49" s="287"/>
      <c r="BKH49" s="287"/>
      <c r="BKI49" s="287"/>
      <c r="BKJ49" s="287"/>
      <c r="BKK49" s="287"/>
      <c r="BKL49" s="287"/>
      <c r="BKM49" s="287"/>
      <c r="BKN49" s="287"/>
      <c r="BKO49" s="287"/>
      <c r="BKP49" s="287"/>
      <c r="BKQ49" s="287"/>
      <c r="BKR49" s="287"/>
      <c r="BKS49" s="287"/>
      <c r="BKT49" s="287"/>
      <c r="BKU49" s="287"/>
      <c r="BKV49" s="287"/>
      <c r="BKW49" s="287"/>
      <c r="BKX49" s="287"/>
      <c r="BKY49" s="287"/>
      <c r="BKZ49" s="287"/>
      <c r="BLA49" s="287"/>
      <c r="BLB49" s="287"/>
      <c r="BLC49" s="287"/>
      <c r="BLD49" s="287"/>
      <c r="BLE49" s="287"/>
      <c r="BLF49" s="287"/>
      <c r="BLG49" s="287"/>
      <c r="BLH49" s="287"/>
      <c r="BLI49" s="287"/>
      <c r="BLJ49" s="287"/>
      <c r="BLK49" s="287"/>
      <c r="BLL49" s="287"/>
      <c r="BLM49" s="287"/>
      <c r="BLN49" s="287"/>
      <c r="BLO49" s="287"/>
      <c r="BLP49" s="287"/>
      <c r="BLQ49" s="287"/>
      <c r="BLR49" s="287"/>
      <c r="BLS49" s="287"/>
      <c r="BLT49" s="287"/>
      <c r="BLU49" s="287"/>
      <c r="BLV49" s="287"/>
      <c r="BLW49" s="287"/>
      <c r="BLX49" s="287"/>
      <c r="BLY49" s="287"/>
      <c r="BLZ49" s="287"/>
      <c r="BMA49" s="287"/>
      <c r="BMB49" s="287"/>
      <c r="BMC49" s="287"/>
      <c r="BMD49" s="287"/>
      <c r="BME49" s="287"/>
      <c r="BMF49" s="287"/>
      <c r="BMG49" s="287"/>
      <c r="BMH49" s="287"/>
      <c r="BMI49" s="287"/>
      <c r="BMJ49" s="287"/>
      <c r="BMK49" s="287"/>
      <c r="BML49" s="287"/>
      <c r="BMM49" s="287"/>
      <c r="BMN49" s="287"/>
      <c r="BMO49" s="287"/>
      <c r="BMP49" s="287"/>
      <c r="BMQ49" s="287"/>
      <c r="BMR49" s="287"/>
      <c r="BMS49" s="287"/>
      <c r="BMT49" s="287"/>
      <c r="BMU49" s="287"/>
      <c r="BMV49" s="287"/>
      <c r="BMW49" s="287"/>
      <c r="BMX49" s="287"/>
      <c r="BMY49" s="287"/>
      <c r="BMZ49" s="287"/>
      <c r="BNA49" s="287"/>
      <c r="BNB49" s="287"/>
      <c r="BNC49" s="287"/>
      <c r="BND49" s="287"/>
      <c r="BNE49" s="287"/>
      <c r="BNF49" s="287"/>
      <c r="BNG49" s="287"/>
      <c r="BNH49" s="287"/>
      <c r="BNI49" s="287"/>
      <c r="BNJ49" s="287"/>
      <c r="BNK49" s="287"/>
      <c r="BNL49" s="287"/>
    </row>
    <row r="50" spans="1:1728" s="166" customFormat="1" ht="15" hidden="1" customHeight="1" x14ac:dyDescent="0.25">
      <c r="A50" s="236">
        <v>51</v>
      </c>
      <c r="B50" s="219" t="s">
        <v>334</v>
      </c>
      <c r="C50" s="219" t="s">
        <v>233</v>
      </c>
      <c r="D50" s="219" t="s">
        <v>335</v>
      </c>
      <c r="E50" s="219" t="s">
        <v>336</v>
      </c>
      <c r="F50" s="219"/>
      <c r="G50" s="219"/>
      <c r="H50" s="222"/>
      <c r="I50" s="222" t="s">
        <v>236</v>
      </c>
      <c r="J50" s="222">
        <v>2021</v>
      </c>
      <c r="K50" s="219" t="s">
        <v>309</v>
      </c>
      <c r="L50" s="249" t="s">
        <v>338</v>
      </c>
      <c r="M50" s="285" t="s">
        <v>460</v>
      </c>
      <c r="N50" s="285"/>
      <c r="O50" s="285"/>
      <c r="P50" s="285"/>
      <c r="Q50" s="285"/>
      <c r="R50" s="285"/>
      <c r="S50" s="285"/>
      <c r="T50" s="285"/>
      <c r="U50" s="285"/>
      <c r="V50" s="285"/>
      <c r="W50" s="285"/>
      <c r="X50" s="285"/>
      <c r="Y50" s="285"/>
      <c r="Z50" s="285"/>
      <c r="AA50" s="285"/>
      <c r="AB50" s="285"/>
      <c r="AC50" s="285"/>
      <c r="AD50" s="285"/>
      <c r="AE50" s="285"/>
      <c r="AF50" s="285"/>
      <c r="AG50" s="285"/>
      <c r="AH50" s="285"/>
      <c r="AI50" s="285"/>
      <c r="AJ50" s="285"/>
      <c r="AK50" s="285"/>
      <c r="AL50" s="285"/>
      <c r="AM50" s="285"/>
      <c r="AN50" s="285"/>
      <c r="AO50" s="285"/>
      <c r="AP50" s="285"/>
      <c r="AQ50" s="285"/>
      <c r="AR50" s="285"/>
      <c r="AS50" s="285"/>
      <c r="AT50" s="285"/>
      <c r="AU50" s="285"/>
      <c r="AV50" s="285"/>
      <c r="AW50" s="285"/>
      <c r="AX50" s="285"/>
      <c r="AY50" s="285"/>
      <c r="AZ50" s="285"/>
      <c r="BA50" s="285"/>
      <c r="BB50" s="285"/>
      <c r="BC50" s="285"/>
      <c r="BD50" s="285"/>
      <c r="BE50" s="285"/>
      <c r="BF50" s="285"/>
      <c r="BG50" s="285"/>
      <c r="BH50" s="285"/>
      <c r="BI50" s="285"/>
      <c r="BJ50" s="285"/>
      <c r="BK50" s="285"/>
      <c r="BL50" s="285"/>
      <c r="BM50" s="285"/>
      <c r="BN50" s="285"/>
      <c r="BO50" s="285"/>
      <c r="BP50" s="285"/>
      <c r="BQ50" s="285"/>
      <c r="BR50" s="285"/>
      <c r="BS50" s="285"/>
      <c r="BT50" s="285"/>
      <c r="BU50" s="285"/>
      <c r="BV50" s="285"/>
      <c r="BW50" s="285"/>
      <c r="BX50" s="285"/>
      <c r="BY50" s="285"/>
      <c r="BZ50" s="285"/>
      <c r="CA50" s="285"/>
      <c r="CB50" s="285"/>
      <c r="CC50" s="285"/>
      <c r="CD50" s="285"/>
      <c r="CE50" s="285"/>
      <c r="CF50" s="285"/>
      <c r="CG50" s="285"/>
      <c r="CH50" s="285"/>
      <c r="CI50" s="285"/>
      <c r="CJ50" s="285"/>
      <c r="CK50" s="285"/>
      <c r="CL50" s="285"/>
      <c r="CM50" s="285"/>
      <c r="CN50" s="285"/>
      <c r="CO50" s="286"/>
      <c r="CP50" s="287"/>
      <c r="CQ50" s="287"/>
      <c r="CR50" s="287"/>
      <c r="CS50" s="287"/>
      <c r="CT50" s="287"/>
      <c r="CU50" s="287"/>
      <c r="CV50" s="287"/>
      <c r="CW50" s="287"/>
      <c r="CX50" s="287"/>
      <c r="CY50" s="287"/>
      <c r="CZ50" s="287"/>
      <c r="DA50" s="287"/>
      <c r="DB50" s="287"/>
      <c r="DC50" s="287"/>
      <c r="DD50" s="287"/>
      <c r="DE50" s="287"/>
      <c r="DF50" s="287"/>
      <c r="DG50" s="287"/>
      <c r="DH50" s="287"/>
      <c r="DI50" s="287"/>
      <c r="DJ50" s="287"/>
      <c r="DK50" s="287"/>
      <c r="DL50" s="287"/>
      <c r="DM50" s="287"/>
      <c r="DN50" s="287"/>
      <c r="DO50" s="287"/>
      <c r="DP50" s="287"/>
      <c r="DQ50" s="287"/>
      <c r="DR50" s="287"/>
      <c r="DS50" s="287"/>
      <c r="DT50" s="287"/>
      <c r="DU50" s="287"/>
      <c r="DV50" s="287"/>
      <c r="DW50" s="287"/>
      <c r="DX50" s="287"/>
      <c r="DY50" s="287"/>
      <c r="DZ50" s="287"/>
      <c r="EA50" s="287"/>
      <c r="EB50" s="287"/>
      <c r="EC50" s="287"/>
      <c r="ED50" s="287"/>
      <c r="EE50" s="287"/>
      <c r="EF50" s="287"/>
      <c r="EG50" s="287"/>
      <c r="EH50" s="287"/>
      <c r="EI50" s="287"/>
      <c r="EJ50" s="287"/>
      <c r="EK50" s="287"/>
      <c r="EL50" s="287"/>
      <c r="EM50" s="287"/>
      <c r="EN50" s="287"/>
      <c r="EO50" s="287"/>
      <c r="EP50" s="287"/>
      <c r="EQ50" s="287"/>
      <c r="ER50" s="287"/>
      <c r="ES50" s="287"/>
      <c r="ET50" s="287"/>
      <c r="EU50" s="287"/>
      <c r="EV50" s="287"/>
      <c r="EW50" s="287"/>
      <c r="EX50" s="287"/>
      <c r="EY50" s="287"/>
      <c r="EZ50" s="287"/>
      <c r="FA50" s="287"/>
      <c r="FB50" s="287"/>
      <c r="FC50" s="287"/>
      <c r="FD50" s="287"/>
      <c r="FE50" s="287"/>
      <c r="FF50" s="287"/>
      <c r="FG50" s="287"/>
      <c r="FH50" s="287"/>
      <c r="FI50" s="287"/>
      <c r="FJ50" s="287"/>
      <c r="FK50" s="287"/>
      <c r="FL50" s="287"/>
      <c r="FM50" s="287"/>
      <c r="FN50" s="287"/>
      <c r="FO50" s="287"/>
      <c r="FP50" s="287"/>
      <c r="FQ50" s="287"/>
      <c r="FR50" s="287"/>
      <c r="FS50" s="287"/>
      <c r="FT50" s="287"/>
      <c r="FU50" s="287"/>
      <c r="FV50" s="287"/>
      <c r="FW50" s="287"/>
      <c r="FX50" s="287"/>
      <c r="FY50" s="287"/>
      <c r="FZ50" s="287"/>
      <c r="GA50" s="287"/>
      <c r="GB50" s="287"/>
      <c r="GC50" s="287"/>
      <c r="GD50" s="287"/>
      <c r="GE50" s="287"/>
      <c r="GF50" s="287"/>
      <c r="GG50" s="287"/>
      <c r="GH50" s="287"/>
      <c r="GI50" s="287"/>
      <c r="GJ50" s="287"/>
      <c r="GK50" s="287"/>
      <c r="GL50" s="287"/>
      <c r="GM50" s="287"/>
      <c r="GN50" s="287"/>
      <c r="GO50" s="287"/>
      <c r="GP50" s="287"/>
      <c r="GQ50" s="287"/>
      <c r="GR50" s="287"/>
      <c r="GS50" s="287"/>
      <c r="GT50" s="287"/>
      <c r="GU50" s="287"/>
      <c r="GV50" s="287"/>
      <c r="GW50" s="287"/>
      <c r="GX50" s="287"/>
      <c r="GY50" s="287"/>
      <c r="GZ50" s="287"/>
      <c r="HA50" s="287"/>
      <c r="HB50" s="287"/>
      <c r="HC50" s="287"/>
      <c r="HD50" s="287"/>
      <c r="HE50" s="287"/>
      <c r="HF50" s="287"/>
      <c r="HG50" s="287"/>
      <c r="HH50" s="287"/>
      <c r="HI50" s="287"/>
      <c r="HJ50" s="287"/>
      <c r="HK50" s="287"/>
      <c r="HL50" s="287"/>
      <c r="HM50" s="287"/>
      <c r="HN50" s="287"/>
      <c r="HO50" s="287"/>
      <c r="HP50" s="287"/>
      <c r="HQ50" s="287"/>
      <c r="HR50" s="287"/>
      <c r="HS50" s="287"/>
      <c r="HT50" s="287"/>
      <c r="HU50" s="287"/>
      <c r="HV50" s="287"/>
      <c r="HW50" s="287"/>
      <c r="HX50" s="287"/>
      <c r="HY50" s="287"/>
      <c r="HZ50" s="287"/>
      <c r="IA50" s="287"/>
      <c r="IB50" s="287"/>
      <c r="IC50" s="287"/>
      <c r="ID50" s="287"/>
      <c r="IE50" s="287"/>
      <c r="IF50" s="287"/>
      <c r="IG50" s="287"/>
      <c r="IH50" s="287"/>
      <c r="II50" s="287"/>
      <c r="IJ50" s="287"/>
      <c r="IK50" s="287"/>
      <c r="IL50" s="287"/>
      <c r="IM50" s="287"/>
      <c r="IN50" s="287"/>
      <c r="IO50" s="287"/>
      <c r="IP50" s="287"/>
      <c r="IQ50" s="287"/>
      <c r="IR50" s="287"/>
      <c r="IS50" s="287"/>
      <c r="IT50" s="287"/>
      <c r="IU50" s="287"/>
      <c r="IV50" s="287"/>
      <c r="IW50" s="287"/>
      <c r="IX50" s="287"/>
      <c r="IY50" s="287"/>
      <c r="IZ50" s="287"/>
      <c r="JA50" s="287"/>
      <c r="JB50" s="287"/>
      <c r="JC50" s="287"/>
      <c r="JD50" s="287"/>
      <c r="JE50" s="287"/>
      <c r="JF50" s="287"/>
      <c r="JG50" s="287"/>
      <c r="JH50" s="287"/>
      <c r="JI50" s="287"/>
      <c r="JJ50" s="287"/>
      <c r="JK50" s="287"/>
      <c r="JL50" s="287"/>
      <c r="JM50" s="287"/>
      <c r="JN50" s="287"/>
      <c r="JO50" s="287"/>
      <c r="JP50" s="287"/>
      <c r="JQ50" s="287"/>
      <c r="JR50" s="287"/>
      <c r="JS50" s="287"/>
      <c r="JT50" s="287"/>
      <c r="JU50" s="287"/>
      <c r="JV50" s="287"/>
      <c r="JW50" s="287"/>
      <c r="JX50" s="287"/>
      <c r="JY50" s="287"/>
      <c r="JZ50" s="287"/>
      <c r="KA50" s="287"/>
      <c r="KB50" s="287"/>
      <c r="KC50" s="287"/>
      <c r="KD50" s="287"/>
      <c r="KE50" s="287"/>
      <c r="KF50" s="287"/>
      <c r="KG50" s="287"/>
      <c r="KH50" s="287"/>
      <c r="KI50" s="287"/>
      <c r="KJ50" s="287"/>
      <c r="KK50" s="287"/>
      <c r="KL50" s="287"/>
      <c r="KM50" s="287"/>
      <c r="KN50" s="287"/>
      <c r="KO50" s="287"/>
      <c r="KP50" s="287"/>
      <c r="KQ50" s="287"/>
      <c r="KR50" s="287"/>
      <c r="KS50" s="287"/>
      <c r="KT50" s="287"/>
      <c r="KU50" s="287"/>
      <c r="KV50" s="287"/>
      <c r="KW50" s="287"/>
      <c r="KX50" s="287"/>
      <c r="KY50" s="287"/>
      <c r="KZ50" s="287"/>
      <c r="LA50" s="287"/>
      <c r="LB50" s="287"/>
      <c r="LC50" s="287"/>
      <c r="LD50" s="287"/>
      <c r="LE50" s="287"/>
      <c r="LF50" s="287"/>
      <c r="LG50" s="287"/>
      <c r="LH50" s="287"/>
      <c r="LI50" s="287"/>
      <c r="LJ50" s="287"/>
      <c r="LK50" s="287"/>
      <c r="LL50" s="287"/>
      <c r="LM50" s="287"/>
      <c r="LN50" s="287"/>
      <c r="LO50" s="287"/>
      <c r="LP50" s="287"/>
      <c r="LQ50" s="287"/>
      <c r="LR50" s="287"/>
      <c r="LS50" s="287"/>
      <c r="LT50" s="287"/>
      <c r="LU50" s="287"/>
      <c r="LV50" s="287"/>
      <c r="LW50" s="287"/>
      <c r="LX50" s="287"/>
      <c r="LY50" s="287"/>
      <c r="LZ50" s="287"/>
      <c r="MA50" s="287"/>
      <c r="MB50" s="287"/>
      <c r="MC50" s="287"/>
      <c r="MD50" s="287"/>
      <c r="ME50" s="287"/>
      <c r="MF50" s="287"/>
      <c r="MG50" s="287"/>
      <c r="MH50" s="287"/>
      <c r="MI50" s="287"/>
      <c r="MJ50" s="287"/>
      <c r="MK50" s="287"/>
      <c r="ML50" s="287"/>
      <c r="MM50" s="287"/>
      <c r="MN50" s="287"/>
      <c r="MO50" s="287"/>
      <c r="MP50" s="287"/>
      <c r="MQ50" s="287"/>
      <c r="MR50" s="287"/>
      <c r="MS50" s="287"/>
      <c r="MT50" s="287"/>
      <c r="MU50" s="287"/>
      <c r="MV50" s="287"/>
      <c r="MW50" s="287"/>
      <c r="MX50" s="287"/>
      <c r="MY50" s="287"/>
      <c r="MZ50" s="287"/>
      <c r="NA50" s="287"/>
      <c r="NB50" s="287"/>
      <c r="NC50" s="287"/>
      <c r="ND50" s="287"/>
      <c r="NE50" s="287"/>
      <c r="NF50" s="287"/>
      <c r="NG50" s="287"/>
      <c r="NH50" s="287"/>
      <c r="NI50" s="287"/>
      <c r="NJ50" s="287"/>
      <c r="NK50" s="287"/>
      <c r="NL50" s="287"/>
      <c r="NM50" s="287"/>
      <c r="NN50" s="287"/>
      <c r="NO50" s="287"/>
      <c r="NP50" s="287"/>
      <c r="NQ50" s="287"/>
      <c r="NR50" s="287"/>
      <c r="NS50" s="287"/>
      <c r="NT50" s="287"/>
      <c r="NU50" s="287"/>
      <c r="NV50" s="287"/>
      <c r="NW50" s="287"/>
      <c r="NX50" s="287"/>
      <c r="NY50" s="287"/>
      <c r="NZ50" s="287"/>
      <c r="OA50" s="287"/>
      <c r="OB50" s="287"/>
      <c r="OC50" s="287"/>
      <c r="OD50" s="287"/>
      <c r="OE50" s="287"/>
      <c r="OF50" s="287"/>
      <c r="OG50" s="287"/>
      <c r="OH50" s="287"/>
      <c r="OI50" s="287"/>
      <c r="OJ50" s="287"/>
      <c r="OK50" s="287"/>
      <c r="OL50" s="287"/>
      <c r="OM50" s="287"/>
      <c r="ON50" s="287"/>
      <c r="OO50" s="287"/>
      <c r="OP50" s="287"/>
      <c r="OQ50" s="287"/>
      <c r="OR50" s="287"/>
      <c r="OS50" s="287"/>
      <c r="OT50" s="287"/>
      <c r="OU50" s="287"/>
      <c r="OV50" s="287"/>
      <c r="OW50" s="287"/>
      <c r="OX50" s="287"/>
      <c r="OY50" s="287"/>
      <c r="OZ50" s="287"/>
      <c r="PA50" s="287"/>
      <c r="PB50" s="287"/>
      <c r="PC50" s="287"/>
      <c r="PD50" s="287"/>
      <c r="PE50" s="287"/>
      <c r="PF50" s="287"/>
      <c r="PG50" s="287"/>
      <c r="PH50" s="287"/>
      <c r="PI50" s="287"/>
      <c r="PJ50" s="287"/>
      <c r="PK50" s="287"/>
      <c r="PL50" s="287"/>
      <c r="PM50" s="287"/>
      <c r="PN50" s="287"/>
      <c r="PO50" s="287"/>
      <c r="PP50" s="287"/>
      <c r="PQ50" s="287"/>
      <c r="PR50" s="287"/>
      <c r="PS50" s="287"/>
      <c r="PT50" s="287"/>
      <c r="PU50" s="287"/>
      <c r="PV50" s="287"/>
      <c r="PW50" s="287"/>
      <c r="PX50" s="287"/>
      <c r="PY50" s="287"/>
      <c r="PZ50" s="287"/>
      <c r="QA50" s="287"/>
      <c r="QB50" s="287"/>
      <c r="QC50" s="287"/>
      <c r="QD50" s="287"/>
      <c r="QE50" s="287"/>
      <c r="QF50" s="287"/>
      <c r="QG50" s="287"/>
      <c r="QH50" s="287"/>
      <c r="QI50" s="287"/>
      <c r="QJ50" s="287"/>
      <c r="QK50" s="287"/>
      <c r="QL50" s="287"/>
      <c r="QM50" s="287"/>
      <c r="QN50" s="287"/>
      <c r="QO50" s="287"/>
      <c r="QP50" s="287"/>
      <c r="QQ50" s="287"/>
      <c r="QR50" s="287"/>
      <c r="QS50" s="287"/>
      <c r="QT50" s="287"/>
      <c r="QU50" s="287"/>
      <c r="QV50" s="287"/>
      <c r="QW50" s="287"/>
      <c r="QX50" s="287"/>
      <c r="QY50" s="287"/>
      <c r="QZ50" s="287"/>
      <c r="RA50" s="287"/>
      <c r="RB50" s="287"/>
      <c r="RC50" s="287"/>
      <c r="RD50" s="287"/>
      <c r="RE50" s="287"/>
      <c r="RF50" s="287"/>
      <c r="RG50" s="287"/>
      <c r="RH50" s="287"/>
      <c r="RI50" s="287"/>
      <c r="RJ50" s="287"/>
      <c r="RK50" s="287"/>
      <c r="RL50" s="287"/>
      <c r="RM50" s="287"/>
      <c r="RN50" s="287"/>
      <c r="RO50" s="287"/>
      <c r="RP50" s="287"/>
      <c r="RQ50" s="287"/>
      <c r="RR50" s="287"/>
      <c r="RS50" s="287"/>
      <c r="RT50" s="287"/>
      <c r="RU50" s="287"/>
      <c r="RV50" s="287"/>
      <c r="RW50" s="287"/>
      <c r="RX50" s="287"/>
      <c r="RY50" s="287"/>
      <c r="RZ50" s="287"/>
      <c r="SA50" s="287"/>
      <c r="SB50" s="287"/>
      <c r="SC50" s="287"/>
      <c r="SD50" s="287"/>
      <c r="SE50" s="287"/>
      <c r="SF50" s="287"/>
      <c r="SG50" s="287"/>
      <c r="SH50" s="287"/>
      <c r="SI50" s="287"/>
      <c r="SJ50" s="287"/>
      <c r="SK50" s="287"/>
      <c r="SL50" s="287"/>
      <c r="SM50" s="287"/>
      <c r="SN50" s="287"/>
      <c r="SO50" s="287"/>
      <c r="SP50" s="287"/>
      <c r="SQ50" s="287"/>
      <c r="SR50" s="287"/>
      <c r="SS50" s="287"/>
      <c r="ST50" s="287"/>
      <c r="SU50" s="287"/>
      <c r="SV50" s="287"/>
      <c r="SW50" s="287"/>
      <c r="SX50" s="287"/>
      <c r="SY50" s="287"/>
      <c r="SZ50" s="287"/>
      <c r="TA50" s="287"/>
      <c r="TB50" s="287"/>
      <c r="TC50" s="287"/>
      <c r="TD50" s="287"/>
      <c r="TE50" s="287"/>
      <c r="TF50" s="287"/>
      <c r="TG50" s="287"/>
      <c r="TH50" s="287"/>
      <c r="TI50" s="287"/>
      <c r="TJ50" s="287"/>
      <c r="TK50" s="287"/>
      <c r="TL50" s="287"/>
      <c r="TM50" s="287"/>
      <c r="TN50" s="287"/>
      <c r="TO50" s="287"/>
      <c r="TP50" s="287"/>
      <c r="TQ50" s="287"/>
      <c r="TR50" s="287"/>
      <c r="TS50" s="287"/>
      <c r="TT50" s="287"/>
      <c r="TU50" s="287"/>
      <c r="TV50" s="287"/>
      <c r="TW50" s="287"/>
      <c r="TX50" s="287"/>
      <c r="TY50" s="287"/>
      <c r="TZ50" s="287"/>
      <c r="UA50" s="287"/>
      <c r="UB50" s="287"/>
      <c r="UC50" s="287"/>
      <c r="UD50" s="287"/>
      <c r="UE50" s="287"/>
      <c r="UF50" s="287"/>
      <c r="UG50" s="287"/>
      <c r="UH50" s="287"/>
      <c r="UI50" s="287"/>
      <c r="UJ50" s="287"/>
      <c r="UK50" s="287"/>
      <c r="UL50" s="287"/>
      <c r="UM50" s="287"/>
      <c r="UN50" s="287"/>
      <c r="UO50" s="287"/>
      <c r="UP50" s="287"/>
      <c r="UQ50" s="287"/>
      <c r="UR50" s="287"/>
      <c r="US50" s="287"/>
      <c r="UT50" s="287"/>
      <c r="UU50" s="287"/>
      <c r="UV50" s="287"/>
      <c r="UW50" s="287"/>
      <c r="UX50" s="287"/>
      <c r="UY50" s="287"/>
      <c r="UZ50" s="287"/>
      <c r="VA50" s="287"/>
      <c r="VB50" s="287"/>
      <c r="VC50" s="287"/>
      <c r="VD50" s="287"/>
      <c r="VE50" s="287"/>
      <c r="VF50" s="287"/>
      <c r="VG50" s="287"/>
      <c r="VH50" s="287"/>
      <c r="VI50" s="287"/>
      <c r="VJ50" s="287"/>
      <c r="VK50" s="287"/>
      <c r="VL50" s="287"/>
      <c r="VM50" s="287"/>
      <c r="VN50" s="287"/>
      <c r="VO50" s="287"/>
      <c r="VP50" s="287"/>
      <c r="VQ50" s="287"/>
      <c r="VR50" s="287"/>
      <c r="VS50" s="287"/>
      <c r="VT50" s="287"/>
      <c r="VU50" s="287"/>
      <c r="VV50" s="287"/>
      <c r="VW50" s="287"/>
      <c r="VX50" s="287"/>
      <c r="VY50" s="287"/>
      <c r="VZ50" s="287"/>
      <c r="WA50" s="287"/>
      <c r="WB50" s="287"/>
      <c r="WC50" s="287"/>
      <c r="WD50" s="287"/>
      <c r="WE50" s="287"/>
      <c r="WF50" s="287"/>
      <c r="WG50" s="287"/>
      <c r="WH50" s="287"/>
      <c r="WI50" s="287"/>
      <c r="WJ50" s="287"/>
      <c r="WK50" s="287"/>
      <c r="WL50" s="287"/>
      <c r="WM50" s="287"/>
      <c r="WN50" s="287"/>
      <c r="WO50" s="287"/>
      <c r="WP50" s="287"/>
      <c r="WQ50" s="287"/>
      <c r="WR50" s="287"/>
      <c r="WS50" s="287"/>
      <c r="WT50" s="287"/>
      <c r="WU50" s="287"/>
      <c r="WV50" s="287"/>
      <c r="WW50" s="287"/>
      <c r="WX50" s="287"/>
      <c r="WY50" s="287"/>
      <c r="WZ50" s="287"/>
      <c r="XA50" s="287"/>
      <c r="XB50" s="287"/>
      <c r="XC50" s="287"/>
      <c r="XD50" s="287"/>
      <c r="XE50" s="287"/>
      <c r="XF50" s="287"/>
      <c r="XG50" s="287"/>
      <c r="XH50" s="287"/>
      <c r="XI50" s="287"/>
      <c r="XJ50" s="287"/>
      <c r="XK50" s="287"/>
      <c r="XL50" s="287"/>
      <c r="XM50" s="287"/>
      <c r="XN50" s="287"/>
      <c r="XO50" s="287"/>
      <c r="XP50" s="287"/>
      <c r="XQ50" s="287"/>
      <c r="XR50" s="287"/>
      <c r="XS50" s="287"/>
      <c r="XT50" s="287"/>
      <c r="XU50" s="287"/>
      <c r="XV50" s="287"/>
      <c r="XW50" s="287"/>
      <c r="XX50" s="287"/>
      <c r="XY50" s="287"/>
      <c r="XZ50" s="287"/>
      <c r="YA50" s="287"/>
      <c r="YB50" s="287"/>
      <c r="YC50" s="287"/>
      <c r="YD50" s="287"/>
      <c r="YE50" s="287"/>
      <c r="YF50" s="287"/>
      <c r="YG50" s="287"/>
      <c r="YH50" s="287"/>
      <c r="YI50" s="287"/>
      <c r="YJ50" s="287"/>
      <c r="YK50" s="287"/>
      <c r="YL50" s="287"/>
      <c r="YM50" s="287"/>
      <c r="YN50" s="287"/>
      <c r="YO50" s="287"/>
      <c r="YP50" s="287"/>
      <c r="YQ50" s="287"/>
      <c r="YR50" s="287"/>
      <c r="YS50" s="287"/>
      <c r="YT50" s="287"/>
      <c r="YU50" s="287"/>
      <c r="YV50" s="287"/>
      <c r="YW50" s="287"/>
      <c r="YX50" s="287"/>
      <c r="YY50" s="287"/>
      <c r="YZ50" s="287"/>
      <c r="ZA50" s="287"/>
      <c r="ZB50" s="287"/>
      <c r="ZC50" s="287"/>
      <c r="ZD50" s="287"/>
      <c r="ZE50" s="287"/>
      <c r="ZF50" s="287"/>
      <c r="ZG50" s="287"/>
      <c r="ZH50" s="287"/>
      <c r="ZI50" s="287"/>
      <c r="ZJ50" s="287"/>
      <c r="ZK50" s="287"/>
      <c r="ZL50" s="287"/>
      <c r="ZM50" s="287"/>
      <c r="ZN50" s="287"/>
      <c r="ZO50" s="287"/>
      <c r="ZP50" s="287"/>
      <c r="ZQ50" s="287"/>
      <c r="ZR50" s="287"/>
      <c r="ZS50" s="287"/>
      <c r="ZT50" s="287"/>
      <c r="ZU50" s="287"/>
      <c r="ZV50" s="287"/>
      <c r="ZW50" s="287"/>
      <c r="ZX50" s="287"/>
      <c r="ZY50" s="287"/>
      <c r="ZZ50" s="287"/>
      <c r="AAA50" s="287"/>
      <c r="AAB50" s="287"/>
      <c r="AAC50" s="287"/>
      <c r="AAD50" s="287"/>
      <c r="AAE50" s="287"/>
      <c r="AAF50" s="287"/>
      <c r="AAG50" s="287"/>
      <c r="AAH50" s="287"/>
      <c r="AAI50" s="287"/>
      <c r="AAJ50" s="287"/>
      <c r="AAK50" s="287"/>
      <c r="AAL50" s="287"/>
      <c r="AAM50" s="287"/>
      <c r="AAN50" s="287"/>
      <c r="AAO50" s="287"/>
      <c r="AAP50" s="287"/>
      <c r="AAQ50" s="287"/>
      <c r="AAR50" s="287"/>
      <c r="AAS50" s="287"/>
      <c r="AAT50" s="287"/>
      <c r="AAU50" s="287"/>
      <c r="AAV50" s="287"/>
      <c r="AAW50" s="287"/>
      <c r="AAX50" s="287"/>
      <c r="AAY50" s="287"/>
      <c r="AAZ50" s="287"/>
      <c r="ABA50" s="287"/>
      <c r="ABB50" s="287"/>
      <c r="ABC50" s="287"/>
      <c r="ABD50" s="287"/>
      <c r="ABE50" s="287"/>
      <c r="ABF50" s="287"/>
      <c r="ABG50" s="287"/>
      <c r="ABH50" s="287"/>
      <c r="ABI50" s="287"/>
      <c r="ABJ50" s="287"/>
      <c r="ABK50" s="287"/>
      <c r="ABL50" s="287"/>
      <c r="ABM50" s="287"/>
      <c r="ABN50" s="287"/>
      <c r="ABO50" s="287"/>
      <c r="ABP50" s="287"/>
      <c r="ABQ50" s="287"/>
      <c r="ABR50" s="287"/>
      <c r="ABS50" s="287"/>
      <c r="ABT50" s="287"/>
      <c r="ABU50" s="287"/>
      <c r="ABV50" s="287"/>
      <c r="ABW50" s="287"/>
      <c r="ABX50" s="287"/>
      <c r="ABY50" s="287"/>
      <c r="ABZ50" s="287"/>
      <c r="ACA50" s="287"/>
      <c r="ACB50" s="287"/>
      <c r="ACC50" s="287"/>
      <c r="ACD50" s="287"/>
      <c r="ACE50" s="287"/>
      <c r="ACF50" s="287"/>
      <c r="ACG50" s="287"/>
      <c r="ACH50" s="287"/>
      <c r="ACI50" s="287"/>
      <c r="ACJ50" s="287"/>
      <c r="ACK50" s="287"/>
      <c r="ACL50" s="287"/>
      <c r="ACM50" s="287"/>
      <c r="ACN50" s="287"/>
      <c r="ACO50" s="287"/>
      <c r="ACP50" s="287"/>
      <c r="ACQ50" s="287"/>
      <c r="ACR50" s="287"/>
      <c r="ACS50" s="287"/>
      <c r="ACT50" s="287"/>
      <c r="ACU50" s="287"/>
      <c r="ACV50" s="287"/>
      <c r="ACW50" s="287"/>
      <c r="ACX50" s="287"/>
      <c r="ACY50" s="287"/>
      <c r="ACZ50" s="287"/>
      <c r="ADA50" s="287"/>
      <c r="ADB50" s="287"/>
      <c r="ADC50" s="287"/>
      <c r="ADD50" s="287"/>
      <c r="ADE50" s="287"/>
      <c r="ADF50" s="287"/>
      <c r="ADG50" s="287"/>
      <c r="ADH50" s="287"/>
      <c r="ADI50" s="287"/>
      <c r="ADJ50" s="287"/>
      <c r="ADK50" s="287"/>
      <c r="ADL50" s="287"/>
      <c r="ADM50" s="287"/>
      <c r="ADN50" s="287"/>
      <c r="ADO50" s="287"/>
      <c r="ADP50" s="287"/>
      <c r="ADQ50" s="287"/>
      <c r="ADR50" s="287"/>
      <c r="ADS50" s="287"/>
      <c r="ADT50" s="287"/>
      <c r="ADU50" s="287"/>
      <c r="ADV50" s="287"/>
      <c r="ADW50" s="287"/>
      <c r="ADX50" s="287"/>
      <c r="ADY50" s="287"/>
      <c r="ADZ50" s="287"/>
      <c r="AEA50" s="287"/>
      <c r="AEB50" s="287"/>
      <c r="AEC50" s="287"/>
      <c r="AED50" s="287"/>
      <c r="AEE50" s="287"/>
      <c r="AEF50" s="287"/>
      <c r="AEG50" s="287"/>
      <c r="AEH50" s="287"/>
      <c r="AEI50" s="287"/>
      <c r="AEJ50" s="287"/>
      <c r="AEK50" s="287"/>
      <c r="AEL50" s="287"/>
      <c r="AEM50" s="287"/>
      <c r="AEN50" s="287"/>
      <c r="AEO50" s="287"/>
      <c r="AEP50" s="287"/>
      <c r="AEQ50" s="287"/>
      <c r="AER50" s="287"/>
      <c r="AES50" s="287"/>
      <c r="AET50" s="287"/>
      <c r="AEU50" s="287"/>
      <c r="AEV50" s="287"/>
      <c r="AEW50" s="287"/>
      <c r="AEX50" s="287"/>
      <c r="AEY50" s="287"/>
      <c r="AEZ50" s="287"/>
      <c r="AFA50" s="287"/>
      <c r="AFB50" s="287"/>
      <c r="AFC50" s="287"/>
      <c r="AFD50" s="287"/>
      <c r="AFE50" s="287"/>
      <c r="AFF50" s="287"/>
      <c r="AFG50" s="287"/>
      <c r="AFH50" s="287"/>
      <c r="AFI50" s="287"/>
      <c r="AFJ50" s="287"/>
      <c r="AFK50" s="287"/>
      <c r="AFL50" s="287"/>
      <c r="AFM50" s="287"/>
      <c r="AFN50" s="287"/>
      <c r="AFO50" s="287"/>
      <c r="AFP50" s="287"/>
      <c r="AFQ50" s="287"/>
      <c r="AFR50" s="287"/>
      <c r="AFS50" s="287"/>
      <c r="AFT50" s="287"/>
      <c r="AFU50" s="287"/>
      <c r="AFV50" s="287"/>
      <c r="AFW50" s="287"/>
      <c r="AFX50" s="287"/>
      <c r="AFY50" s="287"/>
      <c r="AFZ50" s="287"/>
      <c r="AGA50" s="287"/>
      <c r="AGB50" s="287"/>
      <c r="AGC50" s="287"/>
      <c r="AGD50" s="287"/>
      <c r="AGE50" s="287"/>
      <c r="AGF50" s="287"/>
      <c r="AGG50" s="287"/>
      <c r="AGH50" s="287"/>
      <c r="AGI50" s="287"/>
      <c r="AGJ50" s="287"/>
      <c r="AGK50" s="287"/>
      <c r="AGL50" s="287"/>
      <c r="AGM50" s="287"/>
      <c r="AGN50" s="287"/>
      <c r="AGO50" s="287"/>
      <c r="AGP50" s="287"/>
      <c r="AGQ50" s="287"/>
      <c r="AGR50" s="287"/>
      <c r="AGS50" s="287"/>
      <c r="AGT50" s="287"/>
      <c r="AGU50" s="287"/>
      <c r="AGV50" s="287"/>
      <c r="AGW50" s="287"/>
      <c r="AGX50" s="287"/>
      <c r="AGY50" s="287"/>
      <c r="AGZ50" s="287"/>
      <c r="AHA50" s="287"/>
      <c r="AHB50" s="287"/>
      <c r="AHC50" s="287"/>
      <c r="AHD50" s="287"/>
      <c r="AHE50" s="287"/>
      <c r="AHF50" s="287"/>
      <c r="AHG50" s="287"/>
      <c r="AHH50" s="287"/>
      <c r="AHI50" s="287"/>
      <c r="AHJ50" s="287"/>
      <c r="AHK50" s="287"/>
      <c r="AHL50" s="287"/>
      <c r="AHM50" s="287"/>
      <c r="AHN50" s="287"/>
      <c r="AHO50" s="287"/>
      <c r="AHP50" s="287"/>
      <c r="AHQ50" s="287"/>
      <c r="AHR50" s="287"/>
      <c r="AHS50" s="287"/>
      <c r="AHT50" s="287"/>
      <c r="AHU50" s="287"/>
      <c r="AHV50" s="287"/>
      <c r="AHW50" s="287"/>
      <c r="AHX50" s="287"/>
      <c r="AHY50" s="287"/>
      <c r="AHZ50" s="287"/>
      <c r="AIA50" s="287"/>
      <c r="AIB50" s="287"/>
      <c r="AIC50" s="287"/>
      <c r="AID50" s="287"/>
      <c r="AIE50" s="287"/>
      <c r="AIF50" s="287"/>
      <c r="AIG50" s="287"/>
      <c r="AIH50" s="287"/>
      <c r="AII50" s="287"/>
      <c r="AIJ50" s="287"/>
      <c r="AIK50" s="287"/>
      <c r="AIL50" s="287"/>
      <c r="AIM50" s="287"/>
      <c r="AIN50" s="287"/>
      <c r="AIO50" s="287"/>
      <c r="AIP50" s="287"/>
      <c r="AIQ50" s="287"/>
      <c r="AIR50" s="287"/>
      <c r="AIS50" s="287"/>
      <c r="AIT50" s="287"/>
      <c r="AIU50" s="287"/>
      <c r="AIV50" s="287"/>
      <c r="AIW50" s="287"/>
      <c r="AIX50" s="287"/>
      <c r="AIY50" s="287"/>
      <c r="AIZ50" s="287"/>
      <c r="AJA50" s="287"/>
      <c r="AJB50" s="287"/>
      <c r="AJC50" s="287"/>
      <c r="AJD50" s="287"/>
      <c r="AJE50" s="287"/>
      <c r="AJF50" s="287"/>
      <c r="AJG50" s="287"/>
      <c r="AJH50" s="287"/>
      <c r="AJI50" s="287"/>
      <c r="AJJ50" s="287"/>
      <c r="AJK50" s="287"/>
      <c r="AJL50" s="287"/>
      <c r="AJM50" s="287"/>
      <c r="AJN50" s="287"/>
      <c r="AJO50" s="287"/>
      <c r="AJP50" s="287"/>
      <c r="AJQ50" s="287"/>
      <c r="AJR50" s="287"/>
      <c r="AJS50" s="287"/>
      <c r="AJT50" s="287"/>
      <c r="AJU50" s="287"/>
      <c r="AJV50" s="287"/>
      <c r="AJW50" s="287"/>
      <c r="AJX50" s="287"/>
      <c r="AJY50" s="287"/>
      <c r="AJZ50" s="287"/>
      <c r="AKA50" s="287"/>
      <c r="AKB50" s="287"/>
      <c r="AKC50" s="287"/>
      <c r="AKD50" s="287"/>
      <c r="AKE50" s="287"/>
      <c r="AKF50" s="287"/>
      <c r="AKG50" s="287"/>
      <c r="AKH50" s="287"/>
      <c r="AKI50" s="287"/>
      <c r="AKJ50" s="287"/>
      <c r="AKK50" s="287"/>
      <c r="AKL50" s="287"/>
      <c r="AKM50" s="287"/>
      <c r="AKN50" s="287"/>
      <c r="AKO50" s="287"/>
      <c r="AKP50" s="287"/>
      <c r="AKQ50" s="287"/>
      <c r="AKR50" s="287"/>
      <c r="AKS50" s="287"/>
      <c r="AKT50" s="287"/>
      <c r="AKU50" s="287"/>
      <c r="AKV50" s="287"/>
      <c r="AKW50" s="287"/>
      <c r="AKX50" s="287"/>
      <c r="AKY50" s="287"/>
      <c r="AKZ50" s="287"/>
      <c r="ALA50" s="287"/>
      <c r="ALB50" s="287"/>
      <c r="ALC50" s="287"/>
      <c r="ALD50" s="287"/>
      <c r="ALE50" s="287"/>
      <c r="ALF50" s="287"/>
      <c r="ALG50" s="287"/>
      <c r="ALH50" s="287"/>
      <c r="ALI50" s="287"/>
      <c r="ALJ50" s="287"/>
      <c r="ALK50" s="287"/>
      <c r="ALL50" s="287"/>
      <c r="ALM50" s="287"/>
      <c r="ALN50" s="287"/>
      <c r="ALO50" s="287"/>
      <c r="ALP50" s="287"/>
      <c r="ALQ50" s="287"/>
      <c r="ALR50" s="287"/>
      <c r="ALS50" s="287"/>
      <c r="ALT50" s="287"/>
      <c r="ALU50" s="287"/>
      <c r="ALV50" s="287"/>
      <c r="ALW50" s="287"/>
      <c r="ALX50" s="287"/>
      <c r="ALY50" s="287"/>
      <c r="ALZ50" s="287"/>
      <c r="AMA50" s="287"/>
      <c r="AMB50" s="287"/>
      <c r="AMC50" s="287"/>
      <c r="AMD50" s="287"/>
      <c r="AME50" s="287"/>
      <c r="AMF50" s="287"/>
      <c r="AMG50" s="287"/>
      <c r="AMH50" s="287"/>
      <c r="AMI50" s="287"/>
      <c r="AMJ50" s="287"/>
      <c r="AMK50" s="287"/>
      <c r="AML50" s="287"/>
      <c r="AMM50" s="287"/>
      <c r="AMN50" s="287"/>
      <c r="AMO50" s="287"/>
      <c r="AMP50" s="287"/>
      <c r="AMQ50" s="287"/>
      <c r="AMR50" s="287"/>
      <c r="AMS50" s="287"/>
      <c r="AMT50" s="287"/>
      <c r="AMU50" s="287"/>
      <c r="AMV50" s="287"/>
      <c r="AMW50" s="287"/>
      <c r="AMX50" s="287"/>
      <c r="AMY50" s="287"/>
      <c r="AMZ50" s="287"/>
      <c r="ANA50" s="287"/>
      <c r="ANB50" s="287"/>
      <c r="ANC50" s="287"/>
      <c r="AND50" s="287"/>
      <c r="ANE50" s="287"/>
      <c r="ANF50" s="287"/>
      <c r="ANG50" s="287"/>
      <c r="ANH50" s="287"/>
      <c r="ANI50" s="287"/>
      <c r="ANJ50" s="287"/>
      <c r="ANK50" s="287"/>
      <c r="ANL50" s="287"/>
      <c r="ANM50" s="287"/>
      <c r="ANN50" s="287"/>
      <c r="ANO50" s="287"/>
      <c r="ANP50" s="287"/>
      <c r="ANQ50" s="287"/>
      <c r="ANR50" s="287"/>
      <c r="ANS50" s="287"/>
      <c r="ANT50" s="287"/>
      <c r="ANU50" s="287"/>
      <c r="ANV50" s="287"/>
      <c r="ANW50" s="287"/>
      <c r="ANX50" s="287"/>
      <c r="ANY50" s="287"/>
      <c r="ANZ50" s="287"/>
      <c r="AOA50" s="287"/>
      <c r="AOB50" s="287"/>
      <c r="AOC50" s="287"/>
      <c r="AOD50" s="287"/>
      <c r="AOE50" s="287"/>
      <c r="AOF50" s="287"/>
      <c r="AOG50" s="287"/>
      <c r="AOH50" s="287"/>
      <c r="AOI50" s="287"/>
      <c r="AOJ50" s="287"/>
      <c r="AOK50" s="287"/>
      <c r="AOL50" s="287"/>
      <c r="AOM50" s="287"/>
      <c r="AON50" s="287"/>
      <c r="AOO50" s="287"/>
      <c r="AOP50" s="287"/>
      <c r="AOQ50" s="287"/>
      <c r="AOR50" s="287"/>
      <c r="AOS50" s="287"/>
      <c r="AOT50" s="287"/>
      <c r="AOU50" s="287"/>
      <c r="AOV50" s="287"/>
      <c r="AOW50" s="287"/>
      <c r="AOX50" s="287"/>
      <c r="AOY50" s="287"/>
      <c r="AOZ50" s="287"/>
      <c r="APA50" s="287"/>
      <c r="APB50" s="287"/>
      <c r="APC50" s="287"/>
      <c r="APD50" s="287"/>
      <c r="APE50" s="287"/>
      <c r="APF50" s="287"/>
      <c r="APG50" s="287"/>
      <c r="APH50" s="287"/>
      <c r="API50" s="287"/>
      <c r="APJ50" s="287"/>
      <c r="APK50" s="287"/>
      <c r="APL50" s="287"/>
      <c r="APM50" s="287"/>
      <c r="APN50" s="287"/>
      <c r="APO50" s="287"/>
      <c r="APP50" s="287"/>
      <c r="APQ50" s="287"/>
      <c r="APR50" s="287"/>
      <c r="APS50" s="287"/>
      <c r="APT50" s="287"/>
      <c r="APU50" s="287"/>
      <c r="APV50" s="287"/>
      <c r="APW50" s="287"/>
      <c r="APX50" s="287"/>
      <c r="APY50" s="287"/>
      <c r="APZ50" s="287"/>
      <c r="AQA50" s="287"/>
      <c r="AQB50" s="287"/>
      <c r="AQC50" s="287"/>
      <c r="AQD50" s="287"/>
      <c r="AQE50" s="287"/>
      <c r="AQF50" s="287"/>
      <c r="AQG50" s="287"/>
      <c r="AQH50" s="287"/>
      <c r="AQI50" s="287"/>
      <c r="AQJ50" s="287"/>
      <c r="AQK50" s="287"/>
      <c r="AQL50" s="287"/>
      <c r="AQM50" s="287"/>
      <c r="AQN50" s="287"/>
      <c r="AQO50" s="287"/>
      <c r="AQP50" s="287"/>
      <c r="AQQ50" s="287"/>
      <c r="AQR50" s="287"/>
      <c r="AQS50" s="287"/>
      <c r="AQT50" s="287"/>
      <c r="AQU50" s="287"/>
      <c r="AQV50" s="287"/>
      <c r="AQW50" s="287"/>
      <c r="AQX50" s="287"/>
      <c r="AQY50" s="287"/>
      <c r="AQZ50" s="287"/>
      <c r="ARA50" s="287"/>
      <c r="ARB50" s="287"/>
      <c r="ARC50" s="287"/>
      <c r="ARD50" s="287"/>
      <c r="ARE50" s="287"/>
      <c r="ARF50" s="287"/>
      <c r="ARG50" s="287"/>
      <c r="ARH50" s="287"/>
      <c r="ARI50" s="287"/>
      <c r="ARJ50" s="287"/>
      <c r="ARK50" s="287"/>
      <c r="ARL50" s="287"/>
      <c r="ARM50" s="287"/>
      <c r="ARN50" s="287"/>
      <c r="ARO50" s="287"/>
      <c r="ARP50" s="287"/>
      <c r="ARQ50" s="287"/>
      <c r="ARR50" s="287"/>
      <c r="ARS50" s="287"/>
      <c r="ART50" s="287"/>
      <c r="ARU50" s="287"/>
      <c r="ARV50" s="287"/>
      <c r="ARW50" s="287"/>
      <c r="ARX50" s="287"/>
      <c r="ARY50" s="287"/>
      <c r="ARZ50" s="287"/>
      <c r="ASA50" s="287"/>
      <c r="ASB50" s="287"/>
      <c r="ASC50" s="287"/>
      <c r="ASD50" s="287"/>
      <c r="ASE50" s="287"/>
      <c r="ASF50" s="287"/>
      <c r="ASG50" s="287"/>
      <c r="ASH50" s="287"/>
      <c r="ASI50" s="287"/>
      <c r="ASJ50" s="287"/>
      <c r="ASK50" s="287"/>
      <c r="ASL50" s="287"/>
      <c r="ASM50" s="287"/>
      <c r="ASN50" s="287"/>
      <c r="ASO50" s="287"/>
      <c r="ASP50" s="287"/>
      <c r="ASQ50" s="287"/>
      <c r="ASR50" s="287"/>
      <c r="ASS50" s="287"/>
      <c r="AST50" s="287"/>
      <c r="ASU50" s="287"/>
      <c r="ASV50" s="287"/>
      <c r="ASW50" s="287"/>
      <c r="ASX50" s="287"/>
      <c r="ASY50" s="287"/>
      <c r="ASZ50" s="287"/>
      <c r="ATA50" s="287"/>
      <c r="ATB50" s="287"/>
      <c r="ATC50" s="287"/>
      <c r="ATD50" s="287"/>
      <c r="ATE50" s="287"/>
      <c r="ATF50" s="287"/>
      <c r="ATG50" s="287"/>
      <c r="ATH50" s="287"/>
      <c r="ATI50" s="287"/>
      <c r="ATJ50" s="287"/>
      <c r="ATK50" s="287"/>
      <c r="ATL50" s="287"/>
      <c r="ATM50" s="287"/>
      <c r="ATN50" s="287"/>
      <c r="ATO50" s="287"/>
      <c r="ATP50" s="287"/>
      <c r="ATQ50" s="287"/>
      <c r="ATR50" s="287"/>
      <c r="ATS50" s="287"/>
      <c r="ATT50" s="287"/>
      <c r="ATU50" s="287"/>
      <c r="ATV50" s="287"/>
      <c r="ATW50" s="287"/>
      <c r="ATX50" s="287"/>
      <c r="ATY50" s="287"/>
      <c r="ATZ50" s="287"/>
      <c r="AUA50" s="287"/>
      <c r="AUB50" s="287"/>
      <c r="AUC50" s="287"/>
      <c r="AUD50" s="287"/>
      <c r="AUE50" s="287"/>
      <c r="AUF50" s="287"/>
      <c r="AUG50" s="287"/>
      <c r="AUH50" s="287"/>
      <c r="AUI50" s="287"/>
      <c r="AUJ50" s="287"/>
      <c r="AUK50" s="287"/>
      <c r="AUL50" s="287"/>
      <c r="AUM50" s="287"/>
      <c r="AUN50" s="287"/>
      <c r="AUO50" s="287"/>
      <c r="AUP50" s="287"/>
      <c r="AUQ50" s="287"/>
      <c r="AUR50" s="287"/>
      <c r="AUS50" s="287"/>
      <c r="AUT50" s="287"/>
      <c r="AUU50" s="287"/>
      <c r="AUV50" s="287"/>
      <c r="AUW50" s="287"/>
      <c r="AUX50" s="287"/>
      <c r="AUY50" s="287"/>
      <c r="AUZ50" s="287"/>
      <c r="AVA50" s="287"/>
      <c r="AVB50" s="287"/>
      <c r="AVC50" s="287"/>
      <c r="AVD50" s="287"/>
      <c r="AVE50" s="287"/>
      <c r="AVF50" s="287"/>
      <c r="AVG50" s="287"/>
      <c r="AVH50" s="287"/>
      <c r="AVI50" s="287"/>
      <c r="AVJ50" s="287"/>
      <c r="AVK50" s="287"/>
      <c r="AVL50" s="287"/>
      <c r="AVM50" s="287"/>
      <c r="AVN50" s="287"/>
      <c r="AVO50" s="287"/>
      <c r="AVP50" s="287"/>
      <c r="AVQ50" s="287"/>
      <c r="AVR50" s="287"/>
      <c r="AVS50" s="287"/>
      <c r="AVT50" s="287"/>
      <c r="AVU50" s="287"/>
      <c r="AVV50" s="287"/>
      <c r="AVW50" s="287"/>
      <c r="AVX50" s="287"/>
      <c r="AVY50" s="287"/>
      <c r="AVZ50" s="287"/>
      <c r="AWA50" s="287"/>
      <c r="AWB50" s="287"/>
      <c r="AWC50" s="287"/>
      <c r="AWD50" s="287"/>
      <c r="AWE50" s="287"/>
      <c r="AWF50" s="287"/>
      <c r="AWG50" s="287"/>
      <c r="AWH50" s="287"/>
      <c r="AWI50" s="287"/>
      <c r="AWJ50" s="287"/>
      <c r="AWK50" s="287"/>
      <c r="AWL50" s="287"/>
      <c r="AWM50" s="287"/>
      <c r="AWN50" s="287"/>
      <c r="AWO50" s="287"/>
      <c r="AWP50" s="287"/>
      <c r="AWQ50" s="287"/>
      <c r="AWR50" s="287"/>
      <c r="AWS50" s="287"/>
      <c r="AWT50" s="287"/>
      <c r="AWU50" s="287"/>
      <c r="AWV50" s="287"/>
      <c r="AWW50" s="287"/>
      <c r="AWX50" s="287"/>
      <c r="AWY50" s="287"/>
      <c r="AWZ50" s="287"/>
      <c r="AXA50" s="287"/>
      <c r="AXB50" s="287"/>
      <c r="AXC50" s="287"/>
      <c r="AXD50" s="287"/>
      <c r="AXE50" s="287"/>
      <c r="AXF50" s="287"/>
      <c r="AXG50" s="287"/>
      <c r="AXH50" s="287"/>
      <c r="AXI50" s="287"/>
      <c r="AXJ50" s="287"/>
      <c r="AXK50" s="287"/>
      <c r="AXL50" s="287"/>
      <c r="AXM50" s="287"/>
      <c r="AXN50" s="287"/>
      <c r="AXO50" s="287"/>
      <c r="AXP50" s="287"/>
      <c r="AXQ50" s="287"/>
      <c r="AXR50" s="287"/>
      <c r="AXS50" s="287"/>
      <c r="AXT50" s="287"/>
      <c r="AXU50" s="287"/>
      <c r="AXV50" s="287"/>
      <c r="AXW50" s="287"/>
      <c r="AXX50" s="287"/>
      <c r="AXY50" s="287"/>
      <c r="AXZ50" s="287"/>
      <c r="AYA50" s="287"/>
      <c r="AYB50" s="287"/>
      <c r="AYC50" s="287"/>
      <c r="AYD50" s="287"/>
      <c r="AYE50" s="287"/>
      <c r="AYF50" s="287"/>
      <c r="AYG50" s="287"/>
      <c r="AYH50" s="287"/>
      <c r="AYI50" s="287"/>
      <c r="AYJ50" s="287"/>
      <c r="AYK50" s="287"/>
      <c r="AYL50" s="287"/>
      <c r="AYM50" s="287"/>
      <c r="AYN50" s="287"/>
      <c r="AYO50" s="287"/>
      <c r="AYP50" s="287"/>
      <c r="AYQ50" s="287"/>
      <c r="AYR50" s="287"/>
      <c r="AYS50" s="287"/>
      <c r="AYT50" s="287"/>
      <c r="AYU50" s="287"/>
      <c r="AYV50" s="287"/>
      <c r="AYW50" s="287"/>
      <c r="AYX50" s="287"/>
      <c r="AYY50" s="287"/>
      <c r="AYZ50" s="287"/>
      <c r="AZA50" s="287"/>
      <c r="AZB50" s="287"/>
      <c r="AZC50" s="287"/>
      <c r="AZD50" s="287"/>
      <c r="AZE50" s="287"/>
      <c r="AZF50" s="287"/>
      <c r="AZG50" s="287"/>
      <c r="AZH50" s="287"/>
      <c r="AZI50" s="287"/>
      <c r="AZJ50" s="287"/>
      <c r="AZK50" s="287"/>
      <c r="AZL50" s="287"/>
      <c r="AZM50" s="287"/>
      <c r="AZN50" s="287"/>
      <c r="AZO50" s="287"/>
      <c r="AZP50" s="287"/>
      <c r="AZQ50" s="287"/>
      <c r="AZR50" s="287"/>
      <c r="AZS50" s="287"/>
      <c r="AZT50" s="287"/>
      <c r="AZU50" s="287"/>
      <c r="AZV50" s="287"/>
      <c r="AZW50" s="287"/>
      <c r="AZX50" s="287"/>
      <c r="AZY50" s="287"/>
      <c r="AZZ50" s="287"/>
      <c r="BAA50" s="287"/>
      <c r="BAB50" s="287"/>
      <c r="BAC50" s="287"/>
      <c r="BAD50" s="287"/>
      <c r="BAE50" s="287"/>
      <c r="BAF50" s="287"/>
      <c r="BAG50" s="287"/>
      <c r="BAH50" s="287"/>
      <c r="BAI50" s="287"/>
      <c r="BAJ50" s="287"/>
      <c r="BAK50" s="287"/>
      <c r="BAL50" s="287"/>
      <c r="BAM50" s="287"/>
      <c r="BAN50" s="287"/>
      <c r="BAO50" s="287"/>
      <c r="BAP50" s="287"/>
      <c r="BAQ50" s="287"/>
      <c r="BAR50" s="287"/>
      <c r="BAS50" s="287"/>
      <c r="BAT50" s="287"/>
      <c r="BAU50" s="287"/>
      <c r="BAV50" s="287"/>
      <c r="BAW50" s="287"/>
      <c r="BAX50" s="287"/>
      <c r="BAY50" s="287"/>
      <c r="BAZ50" s="287"/>
      <c r="BBA50" s="287"/>
      <c r="BBB50" s="287"/>
      <c r="BBC50" s="287"/>
      <c r="BBD50" s="287"/>
      <c r="BBE50" s="287"/>
      <c r="BBF50" s="287"/>
      <c r="BBG50" s="287"/>
      <c r="BBH50" s="287"/>
      <c r="BBI50" s="287"/>
      <c r="BBJ50" s="287"/>
      <c r="BBK50" s="287"/>
      <c r="BBL50" s="287"/>
      <c r="BBM50" s="287"/>
      <c r="BBN50" s="287"/>
      <c r="BBO50" s="287"/>
      <c r="BBP50" s="287"/>
      <c r="BBQ50" s="287"/>
      <c r="BBR50" s="287"/>
      <c r="BBS50" s="287"/>
      <c r="BBT50" s="287"/>
      <c r="BBU50" s="287"/>
      <c r="BBV50" s="287"/>
      <c r="BBW50" s="287"/>
      <c r="BBX50" s="287"/>
      <c r="BBY50" s="287"/>
      <c r="BBZ50" s="287"/>
      <c r="BCA50" s="287"/>
      <c r="BCB50" s="287"/>
      <c r="BCC50" s="287"/>
      <c r="BCD50" s="287"/>
      <c r="BCE50" s="287"/>
      <c r="BCF50" s="287"/>
      <c r="BCG50" s="287"/>
      <c r="BCH50" s="287"/>
      <c r="BCI50" s="287"/>
      <c r="BCJ50" s="287"/>
      <c r="BCK50" s="287"/>
      <c r="BCL50" s="287"/>
      <c r="BCM50" s="287"/>
      <c r="BCN50" s="287"/>
      <c r="BCO50" s="287"/>
      <c r="BCP50" s="287"/>
      <c r="BCQ50" s="287"/>
      <c r="BCR50" s="287"/>
      <c r="BCS50" s="287"/>
      <c r="BCT50" s="287"/>
      <c r="BCU50" s="287"/>
      <c r="BCV50" s="287"/>
      <c r="BCW50" s="287"/>
      <c r="BCX50" s="287"/>
      <c r="BCY50" s="287"/>
      <c r="BCZ50" s="287"/>
      <c r="BDA50" s="287"/>
      <c r="BDB50" s="287"/>
      <c r="BDC50" s="287"/>
      <c r="BDD50" s="287"/>
      <c r="BDE50" s="287"/>
      <c r="BDF50" s="287"/>
      <c r="BDG50" s="287"/>
      <c r="BDH50" s="287"/>
      <c r="BDI50" s="287"/>
      <c r="BDJ50" s="287"/>
      <c r="BDK50" s="287"/>
      <c r="BDL50" s="287"/>
      <c r="BDM50" s="287"/>
      <c r="BDN50" s="287"/>
      <c r="BDO50" s="287"/>
      <c r="BDP50" s="287"/>
      <c r="BDQ50" s="287"/>
      <c r="BDR50" s="287"/>
      <c r="BDS50" s="287"/>
      <c r="BDT50" s="287"/>
      <c r="BDU50" s="287"/>
      <c r="BDV50" s="287"/>
      <c r="BDW50" s="287"/>
      <c r="BDX50" s="287"/>
      <c r="BDY50" s="287"/>
      <c r="BDZ50" s="287"/>
      <c r="BEA50" s="287"/>
      <c r="BEB50" s="287"/>
      <c r="BEC50" s="287"/>
      <c r="BED50" s="287"/>
      <c r="BEE50" s="287"/>
      <c r="BEF50" s="287"/>
      <c r="BEG50" s="287"/>
      <c r="BEH50" s="287"/>
      <c r="BEI50" s="287"/>
      <c r="BEJ50" s="287"/>
      <c r="BEK50" s="287"/>
      <c r="BEL50" s="287"/>
      <c r="BEM50" s="287"/>
      <c r="BEN50" s="287"/>
      <c r="BEO50" s="287"/>
      <c r="BEP50" s="287"/>
      <c r="BEQ50" s="287"/>
      <c r="BER50" s="287"/>
      <c r="BES50" s="287"/>
      <c r="BET50" s="287"/>
      <c r="BEU50" s="287"/>
      <c r="BEV50" s="287"/>
      <c r="BEW50" s="287"/>
      <c r="BEX50" s="287"/>
      <c r="BEY50" s="287"/>
      <c r="BEZ50" s="287"/>
      <c r="BFA50" s="287"/>
      <c r="BFB50" s="287"/>
      <c r="BFC50" s="287"/>
      <c r="BFD50" s="287"/>
      <c r="BFE50" s="287"/>
      <c r="BFF50" s="287"/>
      <c r="BFG50" s="287"/>
      <c r="BFH50" s="287"/>
      <c r="BFI50" s="287"/>
      <c r="BFJ50" s="287"/>
      <c r="BFK50" s="287"/>
      <c r="BFL50" s="287"/>
      <c r="BFM50" s="287"/>
      <c r="BFN50" s="287"/>
      <c r="BFO50" s="287"/>
      <c r="BFP50" s="287"/>
      <c r="BFQ50" s="287"/>
      <c r="BFR50" s="287"/>
      <c r="BFS50" s="287"/>
      <c r="BFT50" s="287"/>
      <c r="BFU50" s="287"/>
      <c r="BFV50" s="287"/>
      <c r="BFW50" s="287"/>
      <c r="BFX50" s="287"/>
      <c r="BFY50" s="287"/>
      <c r="BFZ50" s="287"/>
      <c r="BGA50" s="287"/>
      <c r="BGB50" s="287"/>
      <c r="BGC50" s="287"/>
      <c r="BGD50" s="287"/>
      <c r="BGE50" s="287"/>
      <c r="BGF50" s="287"/>
      <c r="BGG50" s="287"/>
      <c r="BGH50" s="287"/>
      <c r="BGI50" s="287"/>
      <c r="BGJ50" s="287"/>
      <c r="BGK50" s="287"/>
      <c r="BGL50" s="287"/>
      <c r="BGM50" s="287"/>
      <c r="BGN50" s="287"/>
      <c r="BGO50" s="287"/>
      <c r="BGP50" s="287"/>
      <c r="BGQ50" s="287"/>
      <c r="BGR50" s="287"/>
      <c r="BGS50" s="287"/>
      <c r="BGT50" s="287"/>
      <c r="BGU50" s="287"/>
      <c r="BGV50" s="287"/>
      <c r="BGW50" s="287"/>
      <c r="BGX50" s="287"/>
      <c r="BGY50" s="287"/>
      <c r="BGZ50" s="287"/>
      <c r="BHA50" s="287"/>
      <c r="BHB50" s="287"/>
      <c r="BHC50" s="287"/>
      <c r="BHD50" s="287"/>
      <c r="BHE50" s="287"/>
      <c r="BHF50" s="287"/>
      <c r="BHG50" s="287"/>
      <c r="BHH50" s="287"/>
      <c r="BHI50" s="287"/>
      <c r="BHJ50" s="287"/>
      <c r="BHK50" s="287"/>
      <c r="BHL50" s="287"/>
      <c r="BHM50" s="287"/>
      <c r="BHN50" s="287"/>
      <c r="BHO50" s="287"/>
      <c r="BHP50" s="287"/>
      <c r="BHQ50" s="287"/>
      <c r="BHR50" s="287"/>
      <c r="BHS50" s="287"/>
      <c r="BHT50" s="287"/>
      <c r="BHU50" s="287"/>
      <c r="BHV50" s="287"/>
      <c r="BHW50" s="287"/>
      <c r="BHX50" s="287"/>
      <c r="BHY50" s="287"/>
      <c r="BHZ50" s="287"/>
      <c r="BIA50" s="287"/>
      <c r="BIB50" s="287"/>
      <c r="BIC50" s="287"/>
      <c r="BID50" s="287"/>
      <c r="BIE50" s="287"/>
      <c r="BIF50" s="287"/>
      <c r="BIG50" s="287"/>
      <c r="BIH50" s="287"/>
      <c r="BII50" s="287"/>
      <c r="BIJ50" s="287"/>
      <c r="BIK50" s="287"/>
      <c r="BIL50" s="287"/>
      <c r="BIM50" s="287"/>
      <c r="BIN50" s="287"/>
      <c r="BIO50" s="287"/>
      <c r="BIP50" s="287"/>
      <c r="BIQ50" s="287"/>
      <c r="BIR50" s="287"/>
      <c r="BIS50" s="287"/>
      <c r="BIT50" s="287"/>
      <c r="BIU50" s="287"/>
      <c r="BIV50" s="287"/>
      <c r="BIW50" s="287"/>
      <c r="BIX50" s="287"/>
      <c r="BIY50" s="287"/>
      <c r="BIZ50" s="287"/>
      <c r="BJA50" s="287"/>
      <c r="BJB50" s="287"/>
      <c r="BJC50" s="287"/>
      <c r="BJD50" s="287"/>
      <c r="BJE50" s="287"/>
      <c r="BJF50" s="287"/>
      <c r="BJG50" s="287"/>
      <c r="BJH50" s="287"/>
      <c r="BJI50" s="287"/>
      <c r="BJJ50" s="287"/>
      <c r="BJK50" s="287"/>
      <c r="BJL50" s="287"/>
      <c r="BJM50" s="287"/>
      <c r="BJN50" s="287"/>
      <c r="BJO50" s="287"/>
      <c r="BJP50" s="287"/>
      <c r="BJQ50" s="287"/>
      <c r="BJR50" s="287"/>
      <c r="BJS50" s="287"/>
      <c r="BJT50" s="287"/>
      <c r="BJU50" s="287"/>
      <c r="BJV50" s="287"/>
      <c r="BJW50" s="287"/>
      <c r="BJX50" s="287"/>
      <c r="BJY50" s="287"/>
      <c r="BJZ50" s="287"/>
      <c r="BKA50" s="287"/>
      <c r="BKB50" s="287"/>
      <c r="BKC50" s="287"/>
      <c r="BKD50" s="287"/>
      <c r="BKE50" s="287"/>
      <c r="BKF50" s="287"/>
      <c r="BKG50" s="287"/>
      <c r="BKH50" s="287"/>
      <c r="BKI50" s="287"/>
      <c r="BKJ50" s="287"/>
      <c r="BKK50" s="287"/>
      <c r="BKL50" s="287"/>
      <c r="BKM50" s="287"/>
      <c r="BKN50" s="287"/>
      <c r="BKO50" s="287"/>
      <c r="BKP50" s="287"/>
      <c r="BKQ50" s="287"/>
      <c r="BKR50" s="287"/>
      <c r="BKS50" s="287"/>
      <c r="BKT50" s="287"/>
      <c r="BKU50" s="287"/>
      <c r="BKV50" s="287"/>
      <c r="BKW50" s="287"/>
      <c r="BKX50" s="287"/>
      <c r="BKY50" s="287"/>
      <c r="BKZ50" s="287"/>
      <c r="BLA50" s="287"/>
      <c r="BLB50" s="287"/>
      <c r="BLC50" s="287"/>
      <c r="BLD50" s="287"/>
      <c r="BLE50" s="287"/>
      <c r="BLF50" s="287"/>
      <c r="BLG50" s="287"/>
      <c r="BLH50" s="287"/>
      <c r="BLI50" s="287"/>
      <c r="BLJ50" s="287"/>
      <c r="BLK50" s="287"/>
      <c r="BLL50" s="287"/>
      <c r="BLM50" s="287"/>
      <c r="BLN50" s="287"/>
      <c r="BLO50" s="287"/>
      <c r="BLP50" s="287"/>
      <c r="BLQ50" s="287"/>
      <c r="BLR50" s="287"/>
      <c r="BLS50" s="287"/>
      <c r="BLT50" s="287"/>
      <c r="BLU50" s="287"/>
      <c r="BLV50" s="287"/>
      <c r="BLW50" s="287"/>
      <c r="BLX50" s="287"/>
      <c r="BLY50" s="287"/>
      <c r="BLZ50" s="287"/>
      <c r="BMA50" s="287"/>
      <c r="BMB50" s="287"/>
      <c r="BMC50" s="287"/>
      <c r="BMD50" s="287"/>
      <c r="BME50" s="287"/>
      <c r="BMF50" s="287"/>
      <c r="BMG50" s="287"/>
      <c r="BMH50" s="287"/>
      <c r="BMI50" s="287"/>
      <c r="BMJ50" s="287"/>
      <c r="BMK50" s="287"/>
      <c r="BML50" s="287"/>
      <c r="BMM50" s="287"/>
      <c r="BMN50" s="287"/>
      <c r="BMO50" s="287"/>
      <c r="BMP50" s="287"/>
      <c r="BMQ50" s="287"/>
      <c r="BMR50" s="287"/>
      <c r="BMS50" s="287"/>
      <c r="BMT50" s="287"/>
      <c r="BMU50" s="287"/>
      <c r="BMV50" s="287"/>
      <c r="BMW50" s="287"/>
      <c r="BMX50" s="287"/>
      <c r="BMY50" s="287"/>
      <c r="BMZ50" s="287"/>
      <c r="BNA50" s="287"/>
      <c r="BNB50" s="287"/>
      <c r="BNC50" s="287"/>
      <c r="BND50" s="287"/>
      <c r="BNE50" s="287"/>
      <c r="BNF50" s="287"/>
      <c r="BNG50" s="287"/>
      <c r="BNH50" s="287"/>
      <c r="BNI50" s="287"/>
      <c r="BNJ50" s="287"/>
      <c r="BNK50" s="287"/>
      <c r="BNL50" s="287"/>
    </row>
    <row r="51" spans="1:1728" s="166" customFormat="1" ht="15" hidden="1" customHeight="1" x14ac:dyDescent="0.25">
      <c r="A51" s="238">
        <v>250</v>
      </c>
      <c r="B51" s="218" t="s">
        <v>334</v>
      </c>
      <c r="C51" s="218" t="s">
        <v>233</v>
      </c>
      <c r="D51" s="239" t="s">
        <v>339</v>
      </c>
      <c r="E51" s="218" t="s">
        <v>340</v>
      </c>
      <c r="F51" s="218" t="s">
        <v>133</v>
      </c>
      <c r="G51" s="218" t="s">
        <v>133</v>
      </c>
      <c r="H51" s="237" t="s">
        <v>133</v>
      </c>
      <c r="I51" s="237" t="s">
        <v>266</v>
      </c>
      <c r="J51" s="237">
        <v>2024</v>
      </c>
      <c r="K51" s="218" t="s">
        <v>309</v>
      </c>
      <c r="L51" s="249" t="s">
        <v>341</v>
      </c>
      <c r="M51" s="285" t="s">
        <v>460</v>
      </c>
      <c r="N51" s="285"/>
      <c r="O51" s="285"/>
      <c r="P51" s="285"/>
      <c r="Q51" s="285"/>
      <c r="R51" s="285"/>
      <c r="S51" s="285"/>
      <c r="T51" s="285"/>
      <c r="U51" s="285"/>
      <c r="V51" s="285"/>
      <c r="W51" s="285"/>
      <c r="X51" s="285"/>
      <c r="Y51" s="285"/>
      <c r="Z51" s="285"/>
      <c r="AA51" s="285"/>
      <c r="AB51" s="285"/>
      <c r="AC51" s="285"/>
      <c r="AD51" s="285"/>
      <c r="AE51" s="285"/>
      <c r="AF51" s="285"/>
      <c r="AG51" s="285"/>
      <c r="AH51" s="285"/>
      <c r="AI51" s="285"/>
      <c r="AJ51" s="285"/>
      <c r="AK51" s="285"/>
      <c r="AL51" s="285"/>
      <c r="AM51" s="285"/>
      <c r="AN51" s="285"/>
      <c r="AO51" s="285"/>
      <c r="AP51" s="285"/>
      <c r="AQ51" s="285"/>
      <c r="AR51" s="285"/>
      <c r="AS51" s="285"/>
      <c r="AT51" s="285"/>
      <c r="AU51" s="285"/>
      <c r="AV51" s="285"/>
      <c r="AW51" s="285"/>
      <c r="AX51" s="285"/>
      <c r="AY51" s="285"/>
      <c r="AZ51" s="285"/>
      <c r="BA51" s="285"/>
      <c r="BB51" s="285"/>
      <c r="BC51" s="285"/>
      <c r="BD51" s="285"/>
      <c r="BE51" s="285"/>
      <c r="BF51" s="285"/>
      <c r="BG51" s="285"/>
      <c r="BH51" s="285"/>
      <c r="BI51" s="285"/>
      <c r="BJ51" s="285"/>
      <c r="BK51" s="285"/>
      <c r="BL51" s="285"/>
      <c r="BM51" s="285"/>
      <c r="BN51" s="285"/>
      <c r="BO51" s="285"/>
      <c r="BP51" s="285"/>
      <c r="BQ51" s="285"/>
      <c r="BR51" s="285"/>
      <c r="BS51" s="285"/>
      <c r="BT51" s="285"/>
      <c r="BU51" s="285"/>
      <c r="BV51" s="285"/>
      <c r="BW51" s="285"/>
      <c r="BX51" s="285"/>
      <c r="BY51" s="285"/>
      <c r="BZ51" s="285"/>
      <c r="CA51" s="285"/>
      <c r="CB51" s="285"/>
      <c r="CC51" s="285"/>
      <c r="CD51" s="285"/>
      <c r="CE51" s="285"/>
      <c r="CF51" s="285"/>
      <c r="CG51" s="285"/>
      <c r="CH51" s="285"/>
      <c r="CI51" s="285"/>
      <c r="CJ51" s="285"/>
      <c r="CK51" s="285"/>
      <c r="CL51" s="285"/>
      <c r="CM51" s="285"/>
      <c r="CN51" s="285"/>
      <c r="CO51" s="286"/>
      <c r="CP51" s="287"/>
      <c r="CQ51" s="287"/>
      <c r="CR51" s="287"/>
      <c r="CS51" s="287"/>
      <c r="CT51" s="287"/>
      <c r="CU51" s="287"/>
      <c r="CV51" s="287"/>
      <c r="CW51" s="287"/>
      <c r="CX51" s="287"/>
      <c r="CY51" s="287"/>
      <c r="CZ51" s="287"/>
      <c r="DA51" s="287"/>
      <c r="DB51" s="287"/>
      <c r="DC51" s="287"/>
      <c r="DD51" s="287"/>
      <c r="DE51" s="287"/>
      <c r="DF51" s="287"/>
      <c r="DG51" s="287"/>
      <c r="DH51" s="287"/>
      <c r="DI51" s="287"/>
      <c r="DJ51" s="287"/>
      <c r="DK51" s="287"/>
      <c r="DL51" s="287"/>
      <c r="DM51" s="287"/>
      <c r="DN51" s="287"/>
      <c r="DO51" s="287"/>
      <c r="DP51" s="287"/>
      <c r="DQ51" s="287"/>
      <c r="DR51" s="287"/>
      <c r="DS51" s="287"/>
      <c r="DT51" s="287"/>
      <c r="DU51" s="287"/>
      <c r="DV51" s="287"/>
      <c r="DW51" s="287"/>
      <c r="DX51" s="287"/>
      <c r="DY51" s="287"/>
      <c r="DZ51" s="287"/>
      <c r="EA51" s="287"/>
      <c r="EB51" s="287"/>
      <c r="EC51" s="287"/>
      <c r="ED51" s="287"/>
      <c r="EE51" s="287"/>
      <c r="EF51" s="287"/>
      <c r="EG51" s="287"/>
      <c r="EH51" s="287"/>
      <c r="EI51" s="287"/>
      <c r="EJ51" s="287"/>
      <c r="EK51" s="287"/>
      <c r="EL51" s="287"/>
      <c r="EM51" s="287"/>
      <c r="EN51" s="287"/>
      <c r="EO51" s="287"/>
      <c r="EP51" s="287"/>
      <c r="EQ51" s="287"/>
      <c r="ER51" s="287"/>
      <c r="ES51" s="287"/>
      <c r="ET51" s="287"/>
      <c r="EU51" s="287"/>
      <c r="EV51" s="287"/>
      <c r="EW51" s="287"/>
      <c r="EX51" s="287"/>
      <c r="EY51" s="287"/>
      <c r="EZ51" s="287"/>
      <c r="FA51" s="287"/>
      <c r="FB51" s="287"/>
      <c r="FC51" s="287"/>
      <c r="FD51" s="287"/>
      <c r="FE51" s="287"/>
      <c r="FF51" s="287"/>
      <c r="FG51" s="287"/>
      <c r="FH51" s="287"/>
      <c r="FI51" s="287"/>
      <c r="FJ51" s="287"/>
      <c r="FK51" s="287"/>
      <c r="FL51" s="287"/>
      <c r="FM51" s="287"/>
      <c r="FN51" s="287"/>
      <c r="FO51" s="287"/>
      <c r="FP51" s="287"/>
      <c r="FQ51" s="287"/>
      <c r="FR51" s="287"/>
      <c r="FS51" s="287"/>
      <c r="FT51" s="287"/>
      <c r="FU51" s="287"/>
      <c r="FV51" s="287"/>
      <c r="FW51" s="287"/>
      <c r="FX51" s="287"/>
      <c r="FY51" s="287"/>
      <c r="FZ51" s="287"/>
      <c r="GA51" s="287"/>
      <c r="GB51" s="287"/>
      <c r="GC51" s="287"/>
      <c r="GD51" s="287"/>
      <c r="GE51" s="287"/>
      <c r="GF51" s="287"/>
      <c r="GG51" s="287"/>
      <c r="GH51" s="287"/>
      <c r="GI51" s="287"/>
      <c r="GJ51" s="287"/>
      <c r="GK51" s="287"/>
      <c r="GL51" s="287"/>
      <c r="GM51" s="287"/>
      <c r="GN51" s="287"/>
      <c r="GO51" s="287"/>
      <c r="GP51" s="287"/>
      <c r="GQ51" s="287"/>
      <c r="GR51" s="287"/>
      <c r="GS51" s="287"/>
      <c r="GT51" s="287"/>
      <c r="GU51" s="287"/>
      <c r="GV51" s="287"/>
      <c r="GW51" s="287"/>
      <c r="GX51" s="287"/>
      <c r="GY51" s="287"/>
      <c r="GZ51" s="287"/>
      <c r="HA51" s="287"/>
      <c r="HB51" s="287"/>
      <c r="HC51" s="287"/>
      <c r="HD51" s="287"/>
      <c r="HE51" s="287"/>
      <c r="HF51" s="287"/>
      <c r="HG51" s="287"/>
      <c r="HH51" s="287"/>
      <c r="HI51" s="287"/>
      <c r="HJ51" s="287"/>
      <c r="HK51" s="287"/>
      <c r="HL51" s="287"/>
      <c r="HM51" s="287"/>
      <c r="HN51" s="287"/>
      <c r="HO51" s="287"/>
      <c r="HP51" s="287"/>
      <c r="HQ51" s="287"/>
      <c r="HR51" s="287"/>
      <c r="HS51" s="287"/>
      <c r="HT51" s="287"/>
      <c r="HU51" s="287"/>
      <c r="HV51" s="287"/>
      <c r="HW51" s="287"/>
      <c r="HX51" s="287"/>
      <c r="HY51" s="287"/>
      <c r="HZ51" s="287"/>
      <c r="IA51" s="287"/>
      <c r="IB51" s="287"/>
      <c r="IC51" s="287"/>
      <c r="ID51" s="287"/>
      <c r="IE51" s="287"/>
      <c r="IF51" s="287"/>
      <c r="IG51" s="287"/>
      <c r="IH51" s="287"/>
      <c r="II51" s="287"/>
      <c r="IJ51" s="287"/>
      <c r="IK51" s="287"/>
      <c r="IL51" s="287"/>
      <c r="IM51" s="287"/>
      <c r="IN51" s="287"/>
      <c r="IO51" s="287"/>
      <c r="IP51" s="287"/>
      <c r="IQ51" s="287"/>
      <c r="IR51" s="287"/>
      <c r="IS51" s="287"/>
      <c r="IT51" s="287"/>
      <c r="IU51" s="287"/>
      <c r="IV51" s="287"/>
      <c r="IW51" s="287"/>
      <c r="IX51" s="287"/>
      <c r="IY51" s="287"/>
      <c r="IZ51" s="287"/>
      <c r="JA51" s="287"/>
      <c r="JB51" s="287"/>
      <c r="JC51" s="287"/>
      <c r="JD51" s="287"/>
      <c r="JE51" s="287"/>
      <c r="JF51" s="287"/>
      <c r="JG51" s="287"/>
      <c r="JH51" s="287"/>
      <c r="JI51" s="287"/>
      <c r="JJ51" s="287"/>
      <c r="JK51" s="287"/>
      <c r="JL51" s="287"/>
      <c r="JM51" s="287"/>
      <c r="JN51" s="287"/>
      <c r="JO51" s="287"/>
      <c r="JP51" s="287"/>
      <c r="JQ51" s="287"/>
      <c r="JR51" s="287"/>
      <c r="JS51" s="287"/>
      <c r="JT51" s="287"/>
      <c r="JU51" s="287"/>
      <c r="JV51" s="287"/>
      <c r="JW51" s="287"/>
      <c r="JX51" s="287"/>
      <c r="JY51" s="287"/>
      <c r="JZ51" s="287"/>
      <c r="KA51" s="287"/>
      <c r="KB51" s="287"/>
      <c r="KC51" s="287"/>
      <c r="KD51" s="287"/>
      <c r="KE51" s="287"/>
      <c r="KF51" s="287"/>
      <c r="KG51" s="287"/>
      <c r="KH51" s="287"/>
      <c r="KI51" s="287"/>
      <c r="KJ51" s="287"/>
      <c r="KK51" s="287"/>
      <c r="KL51" s="287"/>
      <c r="KM51" s="287"/>
      <c r="KN51" s="287"/>
      <c r="KO51" s="287"/>
      <c r="KP51" s="287"/>
      <c r="KQ51" s="287"/>
      <c r="KR51" s="287"/>
      <c r="KS51" s="287"/>
      <c r="KT51" s="287"/>
      <c r="KU51" s="287"/>
      <c r="KV51" s="287"/>
      <c r="KW51" s="287"/>
      <c r="KX51" s="287"/>
      <c r="KY51" s="287"/>
      <c r="KZ51" s="287"/>
      <c r="LA51" s="287"/>
      <c r="LB51" s="287"/>
      <c r="LC51" s="287"/>
      <c r="LD51" s="287"/>
      <c r="LE51" s="287"/>
      <c r="LF51" s="287"/>
      <c r="LG51" s="287"/>
      <c r="LH51" s="287"/>
      <c r="LI51" s="287"/>
      <c r="LJ51" s="287"/>
      <c r="LK51" s="287"/>
      <c r="LL51" s="287"/>
      <c r="LM51" s="287"/>
      <c r="LN51" s="287"/>
      <c r="LO51" s="287"/>
      <c r="LP51" s="287"/>
      <c r="LQ51" s="287"/>
      <c r="LR51" s="287"/>
      <c r="LS51" s="287"/>
      <c r="LT51" s="287"/>
      <c r="LU51" s="287"/>
      <c r="LV51" s="287"/>
      <c r="LW51" s="287"/>
      <c r="LX51" s="287"/>
      <c r="LY51" s="287"/>
      <c r="LZ51" s="287"/>
      <c r="MA51" s="287"/>
      <c r="MB51" s="287"/>
      <c r="MC51" s="287"/>
      <c r="MD51" s="287"/>
      <c r="ME51" s="287"/>
      <c r="MF51" s="287"/>
      <c r="MG51" s="287"/>
      <c r="MH51" s="287"/>
      <c r="MI51" s="287"/>
      <c r="MJ51" s="287"/>
      <c r="MK51" s="287"/>
      <c r="ML51" s="287"/>
      <c r="MM51" s="287"/>
      <c r="MN51" s="287"/>
      <c r="MO51" s="287"/>
      <c r="MP51" s="287"/>
      <c r="MQ51" s="287"/>
      <c r="MR51" s="287"/>
      <c r="MS51" s="287"/>
      <c r="MT51" s="287"/>
      <c r="MU51" s="287"/>
      <c r="MV51" s="287"/>
      <c r="MW51" s="287"/>
      <c r="MX51" s="287"/>
      <c r="MY51" s="287"/>
      <c r="MZ51" s="287"/>
      <c r="NA51" s="287"/>
      <c r="NB51" s="287"/>
      <c r="NC51" s="287"/>
      <c r="ND51" s="287"/>
      <c r="NE51" s="287"/>
      <c r="NF51" s="287"/>
      <c r="NG51" s="287"/>
      <c r="NH51" s="287"/>
      <c r="NI51" s="287"/>
      <c r="NJ51" s="287"/>
      <c r="NK51" s="287"/>
      <c r="NL51" s="287"/>
      <c r="NM51" s="287"/>
      <c r="NN51" s="287"/>
      <c r="NO51" s="287"/>
      <c r="NP51" s="287"/>
      <c r="NQ51" s="287"/>
      <c r="NR51" s="287"/>
      <c r="NS51" s="287"/>
      <c r="NT51" s="287"/>
      <c r="NU51" s="287"/>
      <c r="NV51" s="287"/>
      <c r="NW51" s="287"/>
      <c r="NX51" s="287"/>
      <c r="NY51" s="287"/>
      <c r="NZ51" s="287"/>
      <c r="OA51" s="287"/>
      <c r="OB51" s="287"/>
      <c r="OC51" s="287"/>
      <c r="OD51" s="287"/>
      <c r="OE51" s="287"/>
      <c r="OF51" s="287"/>
      <c r="OG51" s="287"/>
      <c r="OH51" s="287"/>
      <c r="OI51" s="287"/>
      <c r="OJ51" s="287"/>
      <c r="OK51" s="287"/>
      <c r="OL51" s="287"/>
      <c r="OM51" s="287"/>
      <c r="ON51" s="287"/>
      <c r="OO51" s="287"/>
      <c r="OP51" s="287"/>
      <c r="OQ51" s="287"/>
      <c r="OR51" s="287"/>
      <c r="OS51" s="287"/>
      <c r="OT51" s="287"/>
      <c r="OU51" s="287"/>
      <c r="OV51" s="287"/>
      <c r="OW51" s="287"/>
      <c r="OX51" s="287"/>
      <c r="OY51" s="287"/>
      <c r="OZ51" s="287"/>
      <c r="PA51" s="287"/>
      <c r="PB51" s="287"/>
      <c r="PC51" s="287"/>
      <c r="PD51" s="287"/>
      <c r="PE51" s="287"/>
      <c r="PF51" s="287"/>
      <c r="PG51" s="287"/>
      <c r="PH51" s="287"/>
      <c r="PI51" s="287"/>
      <c r="PJ51" s="287"/>
      <c r="PK51" s="287"/>
      <c r="PL51" s="287"/>
      <c r="PM51" s="287"/>
      <c r="PN51" s="287"/>
      <c r="PO51" s="287"/>
      <c r="PP51" s="287"/>
      <c r="PQ51" s="287"/>
      <c r="PR51" s="287"/>
      <c r="PS51" s="287"/>
      <c r="PT51" s="287"/>
      <c r="PU51" s="287"/>
      <c r="PV51" s="287"/>
      <c r="PW51" s="287"/>
      <c r="PX51" s="287"/>
      <c r="PY51" s="287"/>
      <c r="PZ51" s="287"/>
      <c r="QA51" s="287"/>
      <c r="QB51" s="287"/>
      <c r="QC51" s="287"/>
      <c r="QD51" s="287"/>
      <c r="QE51" s="287"/>
      <c r="QF51" s="287"/>
      <c r="QG51" s="287"/>
      <c r="QH51" s="287"/>
      <c r="QI51" s="287"/>
      <c r="QJ51" s="287"/>
      <c r="QK51" s="287"/>
      <c r="QL51" s="287"/>
      <c r="QM51" s="287"/>
      <c r="QN51" s="287"/>
      <c r="QO51" s="287"/>
      <c r="QP51" s="287"/>
      <c r="QQ51" s="287"/>
      <c r="QR51" s="287"/>
      <c r="QS51" s="287"/>
      <c r="QT51" s="287"/>
      <c r="QU51" s="287"/>
      <c r="QV51" s="287"/>
      <c r="QW51" s="287"/>
      <c r="QX51" s="287"/>
      <c r="QY51" s="287"/>
      <c r="QZ51" s="287"/>
      <c r="RA51" s="287"/>
      <c r="RB51" s="287"/>
      <c r="RC51" s="287"/>
      <c r="RD51" s="287"/>
      <c r="RE51" s="287"/>
      <c r="RF51" s="287"/>
      <c r="RG51" s="287"/>
      <c r="RH51" s="287"/>
      <c r="RI51" s="287"/>
      <c r="RJ51" s="287"/>
      <c r="RK51" s="287"/>
      <c r="RL51" s="287"/>
      <c r="RM51" s="287"/>
      <c r="RN51" s="287"/>
      <c r="RO51" s="287"/>
      <c r="RP51" s="287"/>
      <c r="RQ51" s="287"/>
      <c r="RR51" s="287"/>
      <c r="RS51" s="287"/>
      <c r="RT51" s="287"/>
      <c r="RU51" s="287"/>
      <c r="RV51" s="287"/>
      <c r="RW51" s="287"/>
      <c r="RX51" s="287"/>
      <c r="RY51" s="287"/>
      <c r="RZ51" s="287"/>
      <c r="SA51" s="287"/>
      <c r="SB51" s="287"/>
      <c r="SC51" s="287"/>
      <c r="SD51" s="287"/>
      <c r="SE51" s="287"/>
      <c r="SF51" s="287"/>
      <c r="SG51" s="287"/>
      <c r="SH51" s="287"/>
      <c r="SI51" s="287"/>
      <c r="SJ51" s="287"/>
      <c r="SK51" s="287"/>
      <c r="SL51" s="287"/>
      <c r="SM51" s="287"/>
      <c r="SN51" s="287"/>
      <c r="SO51" s="287"/>
      <c r="SP51" s="287"/>
      <c r="SQ51" s="287"/>
      <c r="SR51" s="287"/>
      <c r="SS51" s="287"/>
      <c r="ST51" s="287"/>
      <c r="SU51" s="287"/>
      <c r="SV51" s="287"/>
      <c r="SW51" s="287"/>
      <c r="SX51" s="287"/>
      <c r="SY51" s="287"/>
      <c r="SZ51" s="287"/>
      <c r="TA51" s="287"/>
      <c r="TB51" s="287"/>
      <c r="TC51" s="287"/>
      <c r="TD51" s="287"/>
      <c r="TE51" s="287"/>
      <c r="TF51" s="287"/>
      <c r="TG51" s="287"/>
      <c r="TH51" s="287"/>
      <c r="TI51" s="287"/>
      <c r="TJ51" s="287"/>
      <c r="TK51" s="287"/>
      <c r="TL51" s="287"/>
      <c r="TM51" s="287"/>
      <c r="TN51" s="287"/>
      <c r="TO51" s="287"/>
      <c r="TP51" s="287"/>
      <c r="TQ51" s="287"/>
      <c r="TR51" s="287"/>
      <c r="TS51" s="287"/>
      <c r="TT51" s="287"/>
      <c r="TU51" s="287"/>
      <c r="TV51" s="287"/>
      <c r="TW51" s="287"/>
      <c r="TX51" s="287"/>
      <c r="TY51" s="287"/>
      <c r="TZ51" s="287"/>
      <c r="UA51" s="287"/>
      <c r="UB51" s="287"/>
      <c r="UC51" s="287"/>
      <c r="UD51" s="287"/>
      <c r="UE51" s="287"/>
      <c r="UF51" s="287"/>
      <c r="UG51" s="287"/>
      <c r="UH51" s="287"/>
      <c r="UI51" s="287"/>
      <c r="UJ51" s="287"/>
      <c r="UK51" s="287"/>
      <c r="UL51" s="287"/>
      <c r="UM51" s="287"/>
      <c r="UN51" s="287"/>
      <c r="UO51" s="287"/>
      <c r="UP51" s="287"/>
      <c r="UQ51" s="287"/>
      <c r="UR51" s="287"/>
      <c r="US51" s="287"/>
      <c r="UT51" s="287"/>
      <c r="UU51" s="287"/>
      <c r="UV51" s="287"/>
      <c r="UW51" s="287"/>
      <c r="UX51" s="287"/>
      <c r="UY51" s="287"/>
      <c r="UZ51" s="287"/>
      <c r="VA51" s="287"/>
      <c r="VB51" s="287"/>
      <c r="VC51" s="287"/>
      <c r="VD51" s="287"/>
      <c r="VE51" s="287"/>
      <c r="VF51" s="287"/>
      <c r="VG51" s="287"/>
      <c r="VH51" s="287"/>
      <c r="VI51" s="287"/>
      <c r="VJ51" s="287"/>
      <c r="VK51" s="287"/>
      <c r="VL51" s="287"/>
      <c r="VM51" s="287"/>
      <c r="VN51" s="287"/>
      <c r="VO51" s="287"/>
      <c r="VP51" s="287"/>
      <c r="VQ51" s="287"/>
      <c r="VR51" s="287"/>
      <c r="VS51" s="287"/>
      <c r="VT51" s="287"/>
      <c r="VU51" s="287"/>
      <c r="VV51" s="287"/>
      <c r="VW51" s="287"/>
      <c r="VX51" s="287"/>
      <c r="VY51" s="287"/>
      <c r="VZ51" s="287"/>
      <c r="WA51" s="287"/>
      <c r="WB51" s="287"/>
      <c r="WC51" s="287"/>
      <c r="WD51" s="287"/>
      <c r="WE51" s="287"/>
      <c r="WF51" s="287"/>
      <c r="WG51" s="287"/>
      <c r="WH51" s="287"/>
      <c r="WI51" s="287"/>
      <c r="WJ51" s="287"/>
      <c r="WK51" s="287"/>
      <c r="WL51" s="287"/>
      <c r="WM51" s="287"/>
      <c r="WN51" s="287"/>
      <c r="WO51" s="287"/>
      <c r="WP51" s="287"/>
      <c r="WQ51" s="287"/>
      <c r="WR51" s="287"/>
      <c r="WS51" s="287"/>
      <c r="WT51" s="287"/>
      <c r="WU51" s="287"/>
      <c r="WV51" s="287"/>
      <c r="WW51" s="287"/>
      <c r="WX51" s="287"/>
      <c r="WY51" s="287"/>
      <c r="WZ51" s="287"/>
      <c r="XA51" s="287"/>
      <c r="XB51" s="287"/>
      <c r="XC51" s="287"/>
      <c r="XD51" s="287"/>
      <c r="XE51" s="287"/>
      <c r="XF51" s="287"/>
      <c r="XG51" s="287"/>
      <c r="XH51" s="287"/>
      <c r="XI51" s="287"/>
      <c r="XJ51" s="287"/>
      <c r="XK51" s="287"/>
      <c r="XL51" s="287"/>
      <c r="XM51" s="287"/>
      <c r="XN51" s="287"/>
      <c r="XO51" s="287"/>
      <c r="XP51" s="287"/>
      <c r="XQ51" s="287"/>
      <c r="XR51" s="287"/>
      <c r="XS51" s="287"/>
      <c r="XT51" s="287"/>
      <c r="XU51" s="287"/>
      <c r="XV51" s="287"/>
      <c r="XW51" s="287"/>
      <c r="XX51" s="287"/>
      <c r="XY51" s="287"/>
      <c r="XZ51" s="287"/>
      <c r="YA51" s="287"/>
      <c r="YB51" s="287"/>
      <c r="YC51" s="287"/>
      <c r="YD51" s="287"/>
      <c r="YE51" s="287"/>
      <c r="YF51" s="287"/>
      <c r="YG51" s="287"/>
      <c r="YH51" s="287"/>
      <c r="YI51" s="287"/>
      <c r="YJ51" s="287"/>
      <c r="YK51" s="287"/>
      <c r="YL51" s="287"/>
      <c r="YM51" s="287"/>
      <c r="YN51" s="287"/>
      <c r="YO51" s="287"/>
      <c r="YP51" s="287"/>
      <c r="YQ51" s="287"/>
      <c r="YR51" s="287"/>
      <c r="YS51" s="287"/>
      <c r="YT51" s="287"/>
      <c r="YU51" s="287"/>
      <c r="YV51" s="287"/>
      <c r="YW51" s="287"/>
      <c r="YX51" s="287"/>
      <c r="YY51" s="287"/>
      <c r="YZ51" s="287"/>
      <c r="ZA51" s="287"/>
      <c r="ZB51" s="287"/>
      <c r="ZC51" s="287"/>
      <c r="ZD51" s="287"/>
      <c r="ZE51" s="287"/>
      <c r="ZF51" s="287"/>
      <c r="ZG51" s="287"/>
      <c r="ZH51" s="287"/>
      <c r="ZI51" s="287"/>
      <c r="ZJ51" s="287"/>
      <c r="ZK51" s="287"/>
      <c r="ZL51" s="287"/>
      <c r="ZM51" s="287"/>
      <c r="ZN51" s="287"/>
      <c r="ZO51" s="287"/>
      <c r="ZP51" s="287"/>
      <c r="ZQ51" s="287"/>
      <c r="ZR51" s="287"/>
      <c r="ZS51" s="287"/>
      <c r="ZT51" s="287"/>
      <c r="ZU51" s="287"/>
      <c r="ZV51" s="287"/>
      <c r="ZW51" s="287"/>
      <c r="ZX51" s="287"/>
      <c r="ZY51" s="287"/>
      <c r="ZZ51" s="287"/>
      <c r="AAA51" s="287"/>
      <c r="AAB51" s="287"/>
      <c r="AAC51" s="287"/>
      <c r="AAD51" s="287"/>
      <c r="AAE51" s="287"/>
      <c r="AAF51" s="287"/>
      <c r="AAG51" s="287"/>
      <c r="AAH51" s="287"/>
      <c r="AAI51" s="287"/>
      <c r="AAJ51" s="287"/>
      <c r="AAK51" s="287"/>
      <c r="AAL51" s="287"/>
      <c r="AAM51" s="287"/>
      <c r="AAN51" s="287"/>
      <c r="AAO51" s="287"/>
      <c r="AAP51" s="287"/>
      <c r="AAQ51" s="287"/>
      <c r="AAR51" s="287"/>
      <c r="AAS51" s="287"/>
      <c r="AAT51" s="287"/>
      <c r="AAU51" s="287"/>
      <c r="AAV51" s="287"/>
      <c r="AAW51" s="287"/>
      <c r="AAX51" s="287"/>
      <c r="AAY51" s="287"/>
      <c r="AAZ51" s="287"/>
      <c r="ABA51" s="287"/>
      <c r="ABB51" s="287"/>
      <c r="ABC51" s="287"/>
      <c r="ABD51" s="287"/>
      <c r="ABE51" s="287"/>
      <c r="ABF51" s="287"/>
      <c r="ABG51" s="287"/>
      <c r="ABH51" s="287"/>
      <c r="ABI51" s="287"/>
      <c r="ABJ51" s="287"/>
      <c r="ABK51" s="287"/>
      <c r="ABL51" s="287"/>
      <c r="ABM51" s="287"/>
      <c r="ABN51" s="287"/>
      <c r="ABO51" s="287"/>
      <c r="ABP51" s="287"/>
      <c r="ABQ51" s="287"/>
      <c r="ABR51" s="287"/>
      <c r="ABS51" s="287"/>
      <c r="ABT51" s="287"/>
      <c r="ABU51" s="287"/>
      <c r="ABV51" s="287"/>
      <c r="ABW51" s="287"/>
      <c r="ABX51" s="287"/>
      <c r="ABY51" s="287"/>
      <c r="ABZ51" s="287"/>
      <c r="ACA51" s="287"/>
      <c r="ACB51" s="287"/>
      <c r="ACC51" s="287"/>
      <c r="ACD51" s="287"/>
      <c r="ACE51" s="287"/>
      <c r="ACF51" s="287"/>
      <c r="ACG51" s="287"/>
      <c r="ACH51" s="287"/>
      <c r="ACI51" s="287"/>
      <c r="ACJ51" s="287"/>
      <c r="ACK51" s="287"/>
      <c r="ACL51" s="287"/>
      <c r="ACM51" s="287"/>
      <c r="ACN51" s="287"/>
      <c r="ACO51" s="287"/>
      <c r="ACP51" s="287"/>
      <c r="ACQ51" s="287"/>
      <c r="ACR51" s="287"/>
      <c r="ACS51" s="287"/>
      <c r="ACT51" s="287"/>
      <c r="ACU51" s="287"/>
      <c r="ACV51" s="287"/>
      <c r="ACW51" s="287"/>
      <c r="ACX51" s="287"/>
      <c r="ACY51" s="287"/>
      <c r="ACZ51" s="287"/>
      <c r="ADA51" s="287"/>
      <c r="ADB51" s="287"/>
      <c r="ADC51" s="287"/>
      <c r="ADD51" s="287"/>
      <c r="ADE51" s="287"/>
      <c r="ADF51" s="287"/>
      <c r="ADG51" s="287"/>
      <c r="ADH51" s="287"/>
      <c r="ADI51" s="287"/>
      <c r="ADJ51" s="287"/>
      <c r="ADK51" s="287"/>
      <c r="ADL51" s="287"/>
      <c r="ADM51" s="287"/>
      <c r="ADN51" s="287"/>
      <c r="ADO51" s="287"/>
      <c r="ADP51" s="287"/>
      <c r="ADQ51" s="287"/>
      <c r="ADR51" s="287"/>
      <c r="ADS51" s="287"/>
      <c r="ADT51" s="287"/>
      <c r="ADU51" s="287"/>
      <c r="ADV51" s="287"/>
      <c r="ADW51" s="287"/>
      <c r="ADX51" s="287"/>
      <c r="ADY51" s="287"/>
      <c r="ADZ51" s="287"/>
      <c r="AEA51" s="287"/>
      <c r="AEB51" s="287"/>
      <c r="AEC51" s="287"/>
      <c r="AED51" s="287"/>
      <c r="AEE51" s="287"/>
      <c r="AEF51" s="287"/>
      <c r="AEG51" s="287"/>
      <c r="AEH51" s="287"/>
      <c r="AEI51" s="287"/>
      <c r="AEJ51" s="287"/>
      <c r="AEK51" s="287"/>
      <c r="AEL51" s="287"/>
      <c r="AEM51" s="287"/>
      <c r="AEN51" s="287"/>
      <c r="AEO51" s="287"/>
      <c r="AEP51" s="287"/>
      <c r="AEQ51" s="287"/>
      <c r="AER51" s="287"/>
      <c r="AES51" s="287"/>
      <c r="AET51" s="287"/>
      <c r="AEU51" s="287"/>
      <c r="AEV51" s="287"/>
      <c r="AEW51" s="287"/>
      <c r="AEX51" s="287"/>
      <c r="AEY51" s="287"/>
      <c r="AEZ51" s="287"/>
      <c r="AFA51" s="287"/>
      <c r="AFB51" s="287"/>
      <c r="AFC51" s="287"/>
      <c r="AFD51" s="287"/>
      <c r="AFE51" s="287"/>
      <c r="AFF51" s="287"/>
      <c r="AFG51" s="287"/>
      <c r="AFH51" s="287"/>
      <c r="AFI51" s="287"/>
      <c r="AFJ51" s="287"/>
      <c r="AFK51" s="287"/>
      <c r="AFL51" s="287"/>
      <c r="AFM51" s="287"/>
      <c r="AFN51" s="287"/>
      <c r="AFO51" s="287"/>
      <c r="AFP51" s="287"/>
      <c r="AFQ51" s="287"/>
      <c r="AFR51" s="287"/>
      <c r="AFS51" s="287"/>
      <c r="AFT51" s="287"/>
      <c r="AFU51" s="287"/>
      <c r="AFV51" s="287"/>
      <c r="AFW51" s="287"/>
      <c r="AFX51" s="287"/>
      <c r="AFY51" s="287"/>
      <c r="AFZ51" s="287"/>
      <c r="AGA51" s="287"/>
      <c r="AGB51" s="287"/>
      <c r="AGC51" s="287"/>
      <c r="AGD51" s="287"/>
      <c r="AGE51" s="287"/>
      <c r="AGF51" s="287"/>
      <c r="AGG51" s="287"/>
      <c r="AGH51" s="287"/>
      <c r="AGI51" s="287"/>
      <c r="AGJ51" s="287"/>
      <c r="AGK51" s="287"/>
      <c r="AGL51" s="287"/>
      <c r="AGM51" s="287"/>
      <c r="AGN51" s="287"/>
      <c r="AGO51" s="287"/>
      <c r="AGP51" s="287"/>
      <c r="AGQ51" s="287"/>
      <c r="AGR51" s="287"/>
      <c r="AGS51" s="287"/>
      <c r="AGT51" s="287"/>
      <c r="AGU51" s="287"/>
      <c r="AGV51" s="287"/>
      <c r="AGW51" s="287"/>
      <c r="AGX51" s="287"/>
      <c r="AGY51" s="287"/>
      <c r="AGZ51" s="287"/>
      <c r="AHA51" s="287"/>
      <c r="AHB51" s="287"/>
      <c r="AHC51" s="287"/>
      <c r="AHD51" s="287"/>
      <c r="AHE51" s="287"/>
      <c r="AHF51" s="287"/>
      <c r="AHG51" s="287"/>
      <c r="AHH51" s="287"/>
      <c r="AHI51" s="287"/>
      <c r="AHJ51" s="287"/>
      <c r="AHK51" s="287"/>
      <c r="AHL51" s="287"/>
      <c r="AHM51" s="287"/>
      <c r="AHN51" s="287"/>
      <c r="AHO51" s="287"/>
      <c r="AHP51" s="287"/>
      <c r="AHQ51" s="287"/>
      <c r="AHR51" s="287"/>
      <c r="AHS51" s="287"/>
      <c r="AHT51" s="287"/>
      <c r="AHU51" s="287"/>
      <c r="AHV51" s="287"/>
      <c r="AHW51" s="287"/>
      <c r="AHX51" s="287"/>
      <c r="AHY51" s="287"/>
      <c r="AHZ51" s="287"/>
      <c r="AIA51" s="287"/>
      <c r="AIB51" s="287"/>
      <c r="AIC51" s="287"/>
      <c r="AID51" s="287"/>
      <c r="AIE51" s="287"/>
      <c r="AIF51" s="287"/>
      <c r="AIG51" s="287"/>
      <c r="AIH51" s="287"/>
      <c r="AII51" s="287"/>
      <c r="AIJ51" s="287"/>
      <c r="AIK51" s="287"/>
      <c r="AIL51" s="287"/>
      <c r="AIM51" s="287"/>
      <c r="AIN51" s="287"/>
      <c r="AIO51" s="287"/>
      <c r="AIP51" s="287"/>
      <c r="AIQ51" s="287"/>
      <c r="AIR51" s="287"/>
      <c r="AIS51" s="287"/>
      <c r="AIT51" s="287"/>
      <c r="AIU51" s="287"/>
      <c r="AIV51" s="287"/>
      <c r="AIW51" s="287"/>
      <c r="AIX51" s="287"/>
      <c r="AIY51" s="287"/>
      <c r="AIZ51" s="287"/>
      <c r="AJA51" s="287"/>
      <c r="AJB51" s="287"/>
      <c r="AJC51" s="287"/>
      <c r="AJD51" s="287"/>
      <c r="AJE51" s="287"/>
      <c r="AJF51" s="287"/>
      <c r="AJG51" s="287"/>
      <c r="AJH51" s="287"/>
      <c r="AJI51" s="287"/>
      <c r="AJJ51" s="287"/>
      <c r="AJK51" s="287"/>
      <c r="AJL51" s="287"/>
      <c r="AJM51" s="287"/>
      <c r="AJN51" s="287"/>
      <c r="AJO51" s="287"/>
      <c r="AJP51" s="287"/>
      <c r="AJQ51" s="287"/>
      <c r="AJR51" s="287"/>
      <c r="AJS51" s="287"/>
      <c r="AJT51" s="287"/>
      <c r="AJU51" s="287"/>
      <c r="AJV51" s="287"/>
      <c r="AJW51" s="287"/>
      <c r="AJX51" s="287"/>
      <c r="AJY51" s="287"/>
      <c r="AJZ51" s="287"/>
      <c r="AKA51" s="287"/>
      <c r="AKB51" s="287"/>
      <c r="AKC51" s="287"/>
      <c r="AKD51" s="287"/>
      <c r="AKE51" s="287"/>
      <c r="AKF51" s="287"/>
      <c r="AKG51" s="287"/>
      <c r="AKH51" s="287"/>
      <c r="AKI51" s="287"/>
      <c r="AKJ51" s="287"/>
      <c r="AKK51" s="287"/>
      <c r="AKL51" s="287"/>
      <c r="AKM51" s="287"/>
      <c r="AKN51" s="287"/>
      <c r="AKO51" s="287"/>
      <c r="AKP51" s="287"/>
      <c r="AKQ51" s="287"/>
      <c r="AKR51" s="287"/>
      <c r="AKS51" s="287"/>
      <c r="AKT51" s="287"/>
      <c r="AKU51" s="287"/>
      <c r="AKV51" s="287"/>
      <c r="AKW51" s="287"/>
      <c r="AKX51" s="287"/>
      <c r="AKY51" s="287"/>
      <c r="AKZ51" s="287"/>
      <c r="ALA51" s="287"/>
      <c r="ALB51" s="287"/>
      <c r="ALC51" s="287"/>
      <c r="ALD51" s="287"/>
      <c r="ALE51" s="287"/>
      <c r="ALF51" s="287"/>
      <c r="ALG51" s="287"/>
      <c r="ALH51" s="287"/>
      <c r="ALI51" s="287"/>
      <c r="ALJ51" s="287"/>
      <c r="ALK51" s="287"/>
      <c r="ALL51" s="287"/>
      <c r="ALM51" s="287"/>
      <c r="ALN51" s="287"/>
      <c r="ALO51" s="287"/>
      <c r="ALP51" s="287"/>
      <c r="ALQ51" s="287"/>
      <c r="ALR51" s="287"/>
      <c r="ALS51" s="287"/>
      <c r="ALT51" s="287"/>
      <c r="ALU51" s="287"/>
      <c r="ALV51" s="287"/>
      <c r="ALW51" s="287"/>
      <c r="ALX51" s="287"/>
      <c r="ALY51" s="287"/>
      <c r="ALZ51" s="287"/>
      <c r="AMA51" s="287"/>
      <c r="AMB51" s="287"/>
      <c r="AMC51" s="287"/>
      <c r="AMD51" s="287"/>
      <c r="AME51" s="287"/>
      <c r="AMF51" s="287"/>
      <c r="AMG51" s="287"/>
      <c r="AMH51" s="287"/>
      <c r="AMI51" s="287"/>
      <c r="AMJ51" s="287"/>
      <c r="AMK51" s="287"/>
      <c r="AML51" s="287"/>
      <c r="AMM51" s="287"/>
      <c r="AMN51" s="287"/>
      <c r="AMO51" s="287"/>
      <c r="AMP51" s="287"/>
      <c r="AMQ51" s="287"/>
      <c r="AMR51" s="287"/>
      <c r="AMS51" s="287"/>
      <c r="AMT51" s="287"/>
      <c r="AMU51" s="287"/>
      <c r="AMV51" s="287"/>
      <c r="AMW51" s="287"/>
      <c r="AMX51" s="287"/>
      <c r="AMY51" s="287"/>
      <c r="AMZ51" s="287"/>
      <c r="ANA51" s="287"/>
      <c r="ANB51" s="287"/>
      <c r="ANC51" s="287"/>
      <c r="AND51" s="287"/>
      <c r="ANE51" s="287"/>
      <c r="ANF51" s="287"/>
      <c r="ANG51" s="287"/>
      <c r="ANH51" s="287"/>
      <c r="ANI51" s="287"/>
      <c r="ANJ51" s="287"/>
      <c r="ANK51" s="287"/>
      <c r="ANL51" s="287"/>
      <c r="ANM51" s="287"/>
      <c r="ANN51" s="287"/>
      <c r="ANO51" s="287"/>
      <c r="ANP51" s="287"/>
      <c r="ANQ51" s="287"/>
      <c r="ANR51" s="287"/>
      <c r="ANS51" s="287"/>
      <c r="ANT51" s="287"/>
      <c r="ANU51" s="287"/>
      <c r="ANV51" s="287"/>
      <c r="ANW51" s="287"/>
      <c r="ANX51" s="287"/>
      <c r="ANY51" s="287"/>
      <c r="ANZ51" s="287"/>
      <c r="AOA51" s="287"/>
      <c r="AOB51" s="287"/>
      <c r="AOC51" s="287"/>
      <c r="AOD51" s="287"/>
      <c r="AOE51" s="287"/>
      <c r="AOF51" s="287"/>
      <c r="AOG51" s="287"/>
      <c r="AOH51" s="287"/>
      <c r="AOI51" s="287"/>
      <c r="AOJ51" s="287"/>
      <c r="AOK51" s="287"/>
      <c r="AOL51" s="287"/>
      <c r="AOM51" s="287"/>
      <c r="AON51" s="287"/>
      <c r="AOO51" s="287"/>
      <c r="AOP51" s="287"/>
      <c r="AOQ51" s="287"/>
      <c r="AOR51" s="287"/>
      <c r="AOS51" s="287"/>
      <c r="AOT51" s="287"/>
      <c r="AOU51" s="287"/>
      <c r="AOV51" s="287"/>
      <c r="AOW51" s="287"/>
      <c r="AOX51" s="287"/>
      <c r="AOY51" s="287"/>
      <c r="AOZ51" s="287"/>
      <c r="APA51" s="287"/>
      <c r="APB51" s="287"/>
      <c r="APC51" s="287"/>
      <c r="APD51" s="287"/>
      <c r="APE51" s="287"/>
      <c r="APF51" s="287"/>
      <c r="APG51" s="287"/>
      <c r="APH51" s="287"/>
      <c r="API51" s="287"/>
      <c r="APJ51" s="287"/>
      <c r="APK51" s="287"/>
      <c r="APL51" s="287"/>
      <c r="APM51" s="287"/>
      <c r="APN51" s="287"/>
      <c r="APO51" s="287"/>
      <c r="APP51" s="287"/>
      <c r="APQ51" s="287"/>
      <c r="APR51" s="287"/>
      <c r="APS51" s="287"/>
      <c r="APT51" s="287"/>
      <c r="APU51" s="287"/>
      <c r="APV51" s="287"/>
      <c r="APW51" s="287"/>
      <c r="APX51" s="287"/>
      <c r="APY51" s="287"/>
      <c r="APZ51" s="287"/>
      <c r="AQA51" s="287"/>
      <c r="AQB51" s="287"/>
      <c r="AQC51" s="287"/>
      <c r="AQD51" s="287"/>
      <c r="AQE51" s="287"/>
      <c r="AQF51" s="287"/>
      <c r="AQG51" s="287"/>
      <c r="AQH51" s="287"/>
      <c r="AQI51" s="287"/>
      <c r="AQJ51" s="287"/>
      <c r="AQK51" s="287"/>
      <c r="AQL51" s="287"/>
      <c r="AQM51" s="287"/>
      <c r="AQN51" s="287"/>
      <c r="AQO51" s="287"/>
      <c r="AQP51" s="287"/>
      <c r="AQQ51" s="287"/>
      <c r="AQR51" s="287"/>
      <c r="AQS51" s="287"/>
      <c r="AQT51" s="287"/>
      <c r="AQU51" s="287"/>
      <c r="AQV51" s="287"/>
      <c r="AQW51" s="287"/>
      <c r="AQX51" s="287"/>
      <c r="AQY51" s="287"/>
      <c r="AQZ51" s="287"/>
      <c r="ARA51" s="287"/>
      <c r="ARB51" s="287"/>
      <c r="ARC51" s="287"/>
      <c r="ARD51" s="287"/>
      <c r="ARE51" s="287"/>
      <c r="ARF51" s="287"/>
      <c r="ARG51" s="287"/>
      <c r="ARH51" s="287"/>
      <c r="ARI51" s="287"/>
      <c r="ARJ51" s="287"/>
      <c r="ARK51" s="287"/>
      <c r="ARL51" s="287"/>
      <c r="ARM51" s="287"/>
      <c r="ARN51" s="287"/>
      <c r="ARO51" s="287"/>
      <c r="ARP51" s="287"/>
      <c r="ARQ51" s="287"/>
      <c r="ARR51" s="287"/>
      <c r="ARS51" s="287"/>
      <c r="ART51" s="287"/>
      <c r="ARU51" s="287"/>
      <c r="ARV51" s="287"/>
      <c r="ARW51" s="287"/>
      <c r="ARX51" s="287"/>
      <c r="ARY51" s="287"/>
      <c r="ARZ51" s="287"/>
      <c r="ASA51" s="287"/>
      <c r="ASB51" s="287"/>
      <c r="ASC51" s="287"/>
      <c r="ASD51" s="287"/>
      <c r="ASE51" s="287"/>
      <c r="ASF51" s="287"/>
      <c r="ASG51" s="287"/>
      <c r="ASH51" s="287"/>
      <c r="ASI51" s="287"/>
      <c r="ASJ51" s="287"/>
      <c r="ASK51" s="287"/>
      <c r="ASL51" s="287"/>
      <c r="ASM51" s="287"/>
      <c r="ASN51" s="287"/>
      <c r="ASO51" s="287"/>
      <c r="ASP51" s="287"/>
      <c r="ASQ51" s="287"/>
      <c r="ASR51" s="287"/>
      <c r="ASS51" s="287"/>
      <c r="AST51" s="287"/>
      <c r="ASU51" s="287"/>
      <c r="ASV51" s="287"/>
      <c r="ASW51" s="287"/>
      <c r="ASX51" s="287"/>
      <c r="ASY51" s="287"/>
      <c r="ASZ51" s="287"/>
      <c r="ATA51" s="287"/>
      <c r="ATB51" s="287"/>
      <c r="ATC51" s="287"/>
      <c r="ATD51" s="287"/>
      <c r="ATE51" s="287"/>
      <c r="ATF51" s="287"/>
      <c r="ATG51" s="287"/>
      <c r="ATH51" s="287"/>
      <c r="ATI51" s="287"/>
      <c r="ATJ51" s="287"/>
      <c r="ATK51" s="287"/>
      <c r="ATL51" s="287"/>
      <c r="ATM51" s="287"/>
      <c r="ATN51" s="287"/>
      <c r="ATO51" s="287"/>
      <c r="ATP51" s="287"/>
      <c r="ATQ51" s="287"/>
      <c r="ATR51" s="287"/>
      <c r="ATS51" s="287"/>
      <c r="ATT51" s="287"/>
      <c r="ATU51" s="287"/>
      <c r="ATV51" s="287"/>
      <c r="ATW51" s="287"/>
      <c r="ATX51" s="287"/>
      <c r="ATY51" s="287"/>
      <c r="ATZ51" s="287"/>
      <c r="AUA51" s="287"/>
      <c r="AUB51" s="287"/>
      <c r="AUC51" s="287"/>
      <c r="AUD51" s="287"/>
      <c r="AUE51" s="287"/>
      <c r="AUF51" s="287"/>
      <c r="AUG51" s="287"/>
      <c r="AUH51" s="287"/>
      <c r="AUI51" s="287"/>
      <c r="AUJ51" s="287"/>
      <c r="AUK51" s="287"/>
      <c r="AUL51" s="287"/>
      <c r="AUM51" s="287"/>
      <c r="AUN51" s="287"/>
      <c r="AUO51" s="287"/>
      <c r="AUP51" s="287"/>
      <c r="AUQ51" s="287"/>
      <c r="AUR51" s="287"/>
      <c r="AUS51" s="287"/>
      <c r="AUT51" s="287"/>
      <c r="AUU51" s="287"/>
      <c r="AUV51" s="287"/>
      <c r="AUW51" s="287"/>
      <c r="AUX51" s="287"/>
      <c r="AUY51" s="287"/>
      <c r="AUZ51" s="287"/>
      <c r="AVA51" s="287"/>
      <c r="AVB51" s="287"/>
      <c r="AVC51" s="287"/>
      <c r="AVD51" s="287"/>
      <c r="AVE51" s="287"/>
      <c r="AVF51" s="287"/>
      <c r="AVG51" s="287"/>
      <c r="AVH51" s="287"/>
      <c r="AVI51" s="287"/>
      <c r="AVJ51" s="287"/>
      <c r="AVK51" s="287"/>
      <c r="AVL51" s="287"/>
      <c r="AVM51" s="287"/>
      <c r="AVN51" s="287"/>
      <c r="AVO51" s="287"/>
      <c r="AVP51" s="287"/>
      <c r="AVQ51" s="287"/>
      <c r="AVR51" s="287"/>
      <c r="AVS51" s="287"/>
      <c r="AVT51" s="287"/>
      <c r="AVU51" s="287"/>
      <c r="AVV51" s="287"/>
      <c r="AVW51" s="287"/>
      <c r="AVX51" s="287"/>
      <c r="AVY51" s="287"/>
      <c r="AVZ51" s="287"/>
      <c r="AWA51" s="287"/>
      <c r="AWB51" s="287"/>
      <c r="AWC51" s="287"/>
      <c r="AWD51" s="287"/>
      <c r="AWE51" s="287"/>
      <c r="AWF51" s="287"/>
      <c r="AWG51" s="287"/>
      <c r="AWH51" s="287"/>
      <c r="AWI51" s="287"/>
      <c r="AWJ51" s="287"/>
      <c r="AWK51" s="287"/>
      <c r="AWL51" s="287"/>
      <c r="AWM51" s="287"/>
      <c r="AWN51" s="287"/>
      <c r="AWO51" s="287"/>
      <c r="AWP51" s="287"/>
      <c r="AWQ51" s="287"/>
      <c r="AWR51" s="287"/>
      <c r="AWS51" s="287"/>
      <c r="AWT51" s="287"/>
      <c r="AWU51" s="287"/>
      <c r="AWV51" s="287"/>
      <c r="AWW51" s="287"/>
      <c r="AWX51" s="287"/>
      <c r="AWY51" s="287"/>
      <c r="AWZ51" s="287"/>
      <c r="AXA51" s="287"/>
      <c r="AXB51" s="287"/>
      <c r="AXC51" s="287"/>
      <c r="AXD51" s="287"/>
      <c r="AXE51" s="287"/>
      <c r="AXF51" s="287"/>
      <c r="AXG51" s="287"/>
      <c r="AXH51" s="287"/>
      <c r="AXI51" s="287"/>
      <c r="AXJ51" s="287"/>
      <c r="AXK51" s="287"/>
      <c r="AXL51" s="287"/>
      <c r="AXM51" s="287"/>
      <c r="AXN51" s="287"/>
      <c r="AXO51" s="287"/>
      <c r="AXP51" s="287"/>
      <c r="AXQ51" s="287"/>
      <c r="AXR51" s="287"/>
      <c r="AXS51" s="287"/>
      <c r="AXT51" s="287"/>
      <c r="AXU51" s="287"/>
      <c r="AXV51" s="287"/>
      <c r="AXW51" s="287"/>
      <c r="AXX51" s="287"/>
      <c r="AXY51" s="287"/>
      <c r="AXZ51" s="287"/>
      <c r="AYA51" s="287"/>
      <c r="AYB51" s="287"/>
      <c r="AYC51" s="287"/>
      <c r="AYD51" s="287"/>
      <c r="AYE51" s="287"/>
      <c r="AYF51" s="287"/>
      <c r="AYG51" s="287"/>
      <c r="AYH51" s="287"/>
      <c r="AYI51" s="287"/>
      <c r="AYJ51" s="287"/>
      <c r="AYK51" s="287"/>
      <c r="AYL51" s="287"/>
      <c r="AYM51" s="287"/>
      <c r="AYN51" s="287"/>
      <c r="AYO51" s="287"/>
      <c r="AYP51" s="287"/>
      <c r="AYQ51" s="287"/>
      <c r="AYR51" s="287"/>
      <c r="AYS51" s="287"/>
      <c r="AYT51" s="287"/>
      <c r="AYU51" s="287"/>
      <c r="AYV51" s="287"/>
      <c r="AYW51" s="287"/>
      <c r="AYX51" s="287"/>
      <c r="AYY51" s="287"/>
      <c r="AYZ51" s="287"/>
      <c r="AZA51" s="287"/>
      <c r="AZB51" s="287"/>
      <c r="AZC51" s="287"/>
      <c r="AZD51" s="287"/>
      <c r="AZE51" s="287"/>
      <c r="AZF51" s="287"/>
      <c r="AZG51" s="287"/>
      <c r="AZH51" s="287"/>
      <c r="AZI51" s="287"/>
      <c r="AZJ51" s="287"/>
      <c r="AZK51" s="287"/>
      <c r="AZL51" s="287"/>
      <c r="AZM51" s="287"/>
      <c r="AZN51" s="287"/>
      <c r="AZO51" s="287"/>
      <c r="AZP51" s="287"/>
      <c r="AZQ51" s="287"/>
      <c r="AZR51" s="287"/>
      <c r="AZS51" s="287"/>
      <c r="AZT51" s="287"/>
      <c r="AZU51" s="287"/>
      <c r="AZV51" s="287"/>
      <c r="AZW51" s="287"/>
      <c r="AZX51" s="287"/>
      <c r="AZY51" s="287"/>
      <c r="AZZ51" s="287"/>
      <c r="BAA51" s="287"/>
      <c r="BAB51" s="287"/>
      <c r="BAC51" s="287"/>
      <c r="BAD51" s="287"/>
      <c r="BAE51" s="287"/>
      <c r="BAF51" s="287"/>
      <c r="BAG51" s="287"/>
      <c r="BAH51" s="287"/>
      <c r="BAI51" s="287"/>
      <c r="BAJ51" s="287"/>
      <c r="BAK51" s="287"/>
      <c r="BAL51" s="287"/>
      <c r="BAM51" s="287"/>
      <c r="BAN51" s="287"/>
      <c r="BAO51" s="287"/>
      <c r="BAP51" s="287"/>
      <c r="BAQ51" s="287"/>
      <c r="BAR51" s="287"/>
      <c r="BAS51" s="287"/>
      <c r="BAT51" s="287"/>
      <c r="BAU51" s="287"/>
      <c r="BAV51" s="287"/>
      <c r="BAW51" s="287"/>
      <c r="BAX51" s="287"/>
      <c r="BAY51" s="287"/>
      <c r="BAZ51" s="287"/>
      <c r="BBA51" s="287"/>
      <c r="BBB51" s="287"/>
      <c r="BBC51" s="287"/>
      <c r="BBD51" s="287"/>
      <c r="BBE51" s="287"/>
      <c r="BBF51" s="287"/>
      <c r="BBG51" s="287"/>
      <c r="BBH51" s="287"/>
      <c r="BBI51" s="287"/>
      <c r="BBJ51" s="287"/>
      <c r="BBK51" s="287"/>
      <c r="BBL51" s="287"/>
      <c r="BBM51" s="287"/>
      <c r="BBN51" s="287"/>
      <c r="BBO51" s="287"/>
      <c r="BBP51" s="287"/>
      <c r="BBQ51" s="287"/>
      <c r="BBR51" s="287"/>
      <c r="BBS51" s="287"/>
      <c r="BBT51" s="287"/>
      <c r="BBU51" s="287"/>
      <c r="BBV51" s="287"/>
      <c r="BBW51" s="287"/>
      <c r="BBX51" s="287"/>
      <c r="BBY51" s="287"/>
      <c r="BBZ51" s="287"/>
      <c r="BCA51" s="287"/>
      <c r="BCB51" s="287"/>
      <c r="BCC51" s="287"/>
      <c r="BCD51" s="287"/>
      <c r="BCE51" s="287"/>
      <c r="BCF51" s="287"/>
      <c r="BCG51" s="287"/>
      <c r="BCH51" s="287"/>
      <c r="BCI51" s="287"/>
      <c r="BCJ51" s="287"/>
      <c r="BCK51" s="287"/>
      <c r="BCL51" s="287"/>
      <c r="BCM51" s="287"/>
      <c r="BCN51" s="287"/>
      <c r="BCO51" s="287"/>
      <c r="BCP51" s="287"/>
      <c r="BCQ51" s="287"/>
      <c r="BCR51" s="287"/>
      <c r="BCS51" s="287"/>
      <c r="BCT51" s="287"/>
      <c r="BCU51" s="287"/>
      <c r="BCV51" s="287"/>
      <c r="BCW51" s="287"/>
      <c r="BCX51" s="287"/>
      <c r="BCY51" s="287"/>
      <c r="BCZ51" s="287"/>
      <c r="BDA51" s="287"/>
      <c r="BDB51" s="287"/>
      <c r="BDC51" s="287"/>
      <c r="BDD51" s="287"/>
      <c r="BDE51" s="287"/>
      <c r="BDF51" s="287"/>
      <c r="BDG51" s="287"/>
      <c r="BDH51" s="287"/>
      <c r="BDI51" s="287"/>
      <c r="BDJ51" s="287"/>
      <c r="BDK51" s="287"/>
      <c r="BDL51" s="287"/>
      <c r="BDM51" s="287"/>
      <c r="BDN51" s="287"/>
      <c r="BDO51" s="287"/>
      <c r="BDP51" s="287"/>
      <c r="BDQ51" s="287"/>
      <c r="BDR51" s="287"/>
      <c r="BDS51" s="287"/>
      <c r="BDT51" s="287"/>
      <c r="BDU51" s="287"/>
      <c r="BDV51" s="287"/>
      <c r="BDW51" s="287"/>
      <c r="BDX51" s="287"/>
      <c r="BDY51" s="287"/>
      <c r="BDZ51" s="287"/>
      <c r="BEA51" s="287"/>
      <c r="BEB51" s="287"/>
      <c r="BEC51" s="287"/>
      <c r="BED51" s="287"/>
      <c r="BEE51" s="287"/>
      <c r="BEF51" s="287"/>
      <c r="BEG51" s="287"/>
      <c r="BEH51" s="287"/>
      <c r="BEI51" s="287"/>
      <c r="BEJ51" s="287"/>
      <c r="BEK51" s="287"/>
      <c r="BEL51" s="287"/>
      <c r="BEM51" s="287"/>
      <c r="BEN51" s="287"/>
      <c r="BEO51" s="287"/>
      <c r="BEP51" s="287"/>
      <c r="BEQ51" s="287"/>
      <c r="BER51" s="287"/>
      <c r="BES51" s="287"/>
      <c r="BET51" s="287"/>
      <c r="BEU51" s="287"/>
      <c r="BEV51" s="287"/>
      <c r="BEW51" s="287"/>
      <c r="BEX51" s="287"/>
      <c r="BEY51" s="287"/>
      <c r="BEZ51" s="287"/>
      <c r="BFA51" s="287"/>
      <c r="BFB51" s="287"/>
      <c r="BFC51" s="287"/>
      <c r="BFD51" s="287"/>
      <c r="BFE51" s="287"/>
      <c r="BFF51" s="287"/>
      <c r="BFG51" s="287"/>
      <c r="BFH51" s="287"/>
      <c r="BFI51" s="287"/>
      <c r="BFJ51" s="287"/>
      <c r="BFK51" s="287"/>
      <c r="BFL51" s="287"/>
      <c r="BFM51" s="287"/>
      <c r="BFN51" s="287"/>
      <c r="BFO51" s="287"/>
      <c r="BFP51" s="287"/>
      <c r="BFQ51" s="287"/>
      <c r="BFR51" s="287"/>
      <c r="BFS51" s="287"/>
      <c r="BFT51" s="287"/>
      <c r="BFU51" s="287"/>
      <c r="BFV51" s="287"/>
      <c r="BFW51" s="287"/>
      <c r="BFX51" s="287"/>
      <c r="BFY51" s="287"/>
      <c r="BFZ51" s="287"/>
      <c r="BGA51" s="287"/>
      <c r="BGB51" s="287"/>
      <c r="BGC51" s="287"/>
      <c r="BGD51" s="287"/>
      <c r="BGE51" s="287"/>
      <c r="BGF51" s="287"/>
      <c r="BGG51" s="287"/>
      <c r="BGH51" s="287"/>
      <c r="BGI51" s="287"/>
      <c r="BGJ51" s="287"/>
      <c r="BGK51" s="287"/>
      <c r="BGL51" s="287"/>
      <c r="BGM51" s="287"/>
      <c r="BGN51" s="287"/>
      <c r="BGO51" s="287"/>
      <c r="BGP51" s="287"/>
      <c r="BGQ51" s="287"/>
      <c r="BGR51" s="287"/>
      <c r="BGS51" s="287"/>
      <c r="BGT51" s="287"/>
      <c r="BGU51" s="287"/>
      <c r="BGV51" s="287"/>
      <c r="BGW51" s="287"/>
      <c r="BGX51" s="287"/>
      <c r="BGY51" s="287"/>
      <c r="BGZ51" s="287"/>
      <c r="BHA51" s="287"/>
      <c r="BHB51" s="287"/>
      <c r="BHC51" s="287"/>
      <c r="BHD51" s="287"/>
      <c r="BHE51" s="287"/>
      <c r="BHF51" s="287"/>
      <c r="BHG51" s="287"/>
      <c r="BHH51" s="287"/>
      <c r="BHI51" s="287"/>
      <c r="BHJ51" s="287"/>
      <c r="BHK51" s="287"/>
      <c r="BHL51" s="287"/>
      <c r="BHM51" s="287"/>
      <c r="BHN51" s="287"/>
      <c r="BHO51" s="287"/>
      <c r="BHP51" s="287"/>
      <c r="BHQ51" s="287"/>
      <c r="BHR51" s="287"/>
      <c r="BHS51" s="287"/>
      <c r="BHT51" s="287"/>
      <c r="BHU51" s="287"/>
      <c r="BHV51" s="287"/>
      <c r="BHW51" s="287"/>
      <c r="BHX51" s="287"/>
      <c r="BHY51" s="287"/>
      <c r="BHZ51" s="287"/>
      <c r="BIA51" s="287"/>
      <c r="BIB51" s="287"/>
      <c r="BIC51" s="287"/>
      <c r="BID51" s="287"/>
      <c r="BIE51" s="287"/>
      <c r="BIF51" s="287"/>
      <c r="BIG51" s="287"/>
      <c r="BIH51" s="287"/>
      <c r="BII51" s="287"/>
      <c r="BIJ51" s="287"/>
      <c r="BIK51" s="287"/>
      <c r="BIL51" s="287"/>
      <c r="BIM51" s="287"/>
      <c r="BIN51" s="287"/>
      <c r="BIO51" s="287"/>
      <c r="BIP51" s="287"/>
      <c r="BIQ51" s="287"/>
      <c r="BIR51" s="287"/>
      <c r="BIS51" s="287"/>
      <c r="BIT51" s="287"/>
      <c r="BIU51" s="287"/>
      <c r="BIV51" s="287"/>
      <c r="BIW51" s="287"/>
      <c r="BIX51" s="287"/>
      <c r="BIY51" s="287"/>
      <c r="BIZ51" s="287"/>
      <c r="BJA51" s="287"/>
      <c r="BJB51" s="287"/>
      <c r="BJC51" s="287"/>
      <c r="BJD51" s="287"/>
      <c r="BJE51" s="287"/>
      <c r="BJF51" s="287"/>
      <c r="BJG51" s="287"/>
      <c r="BJH51" s="287"/>
      <c r="BJI51" s="287"/>
      <c r="BJJ51" s="287"/>
      <c r="BJK51" s="287"/>
      <c r="BJL51" s="287"/>
      <c r="BJM51" s="287"/>
      <c r="BJN51" s="287"/>
      <c r="BJO51" s="287"/>
      <c r="BJP51" s="287"/>
      <c r="BJQ51" s="287"/>
      <c r="BJR51" s="287"/>
      <c r="BJS51" s="287"/>
      <c r="BJT51" s="287"/>
      <c r="BJU51" s="287"/>
      <c r="BJV51" s="287"/>
      <c r="BJW51" s="287"/>
      <c r="BJX51" s="287"/>
      <c r="BJY51" s="287"/>
      <c r="BJZ51" s="287"/>
      <c r="BKA51" s="287"/>
      <c r="BKB51" s="287"/>
      <c r="BKC51" s="287"/>
      <c r="BKD51" s="287"/>
      <c r="BKE51" s="287"/>
      <c r="BKF51" s="287"/>
      <c r="BKG51" s="287"/>
      <c r="BKH51" s="287"/>
      <c r="BKI51" s="287"/>
      <c r="BKJ51" s="287"/>
      <c r="BKK51" s="287"/>
      <c r="BKL51" s="287"/>
      <c r="BKM51" s="287"/>
      <c r="BKN51" s="287"/>
      <c r="BKO51" s="287"/>
      <c r="BKP51" s="287"/>
      <c r="BKQ51" s="287"/>
      <c r="BKR51" s="287"/>
      <c r="BKS51" s="287"/>
      <c r="BKT51" s="287"/>
      <c r="BKU51" s="287"/>
      <c r="BKV51" s="287"/>
      <c r="BKW51" s="287"/>
      <c r="BKX51" s="287"/>
      <c r="BKY51" s="287"/>
      <c r="BKZ51" s="287"/>
      <c r="BLA51" s="287"/>
      <c r="BLB51" s="287"/>
      <c r="BLC51" s="287"/>
      <c r="BLD51" s="287"/>
      <c r="BLE51" s="287"/>
      <c r="BLF51" s="287"/>
      <c r="BLG51" s="287"/>
      <c r="BLH51" s="287"/>
      <c r="BLI51" s="287"/>
      <c r="BLJ51" s="287"/>
      <c r="BLK51" s="287"/>
      <c r="BLL51" s="287"/>
      <c r="BLM51" s="287"/>
      <c r="BLN51" s="287"/>
      <c r="BLO51" s="287"/>
      <c r="BLP51" s="287"/>
      <c r="BLQ51" s="287"/>
      <c r="BLR51" s="287"/>
      <c r="BLS51" s="287"/>
      <c r="BLT51" s="287"/>
      <c r="BLU51" s="287"/>
      <c r="BLV51" s="287"/>
      <c r="BLW51" s="287"/>
      <c r="BLX51" s="287"/>
      <c r="BLY51" s="287"/>
      <c r="BLZ51" s="287"/>
      <c r="BMA51" s="287"/>
      <c r="BMB51" s="287"/>
      <c r="BMC51" s="287"/>
      <c r="BMD51" s="287"/>
      <c r="BME51" s="287"/>
      <c r="BMF51" s="287"/>
      <c r="BMG51" s="287"/>
      <c r="BMH51" s="287"/>
      <c r="BMI51" s="287"/>
      <c r="BMJ51" s="287"/>
      <c r="BMK51" s="287"/>
      <c r="BML51" s="287"/>
      <c r="BMM51" s="287"/>
      <c r="BMN51" s="287"/>
      <c r="BMO51" s="287"/>
      <c r="BMP51" s="287"/>
      <c r="BMQ51" s="287"/>
      <c r="BMR51" s="287"/>
      <c r="BMS51" s="287"/>
      <c r="BMT51" s="287"/>
      <c r="BMU51" s="287"/>
      <c r="BMV51" s="287"/>
      <c r="BMW51" s="287"/>
      <c r="BMX51" s="287"/>
      <c r="BMY51" s="287"/>
      <c r="BMZ51" s="287"/>
      <c r="BNA51" s="287"/>
      <c r="BNB51" s="287"/>
      <c r="BNC51" s="287"/>
      <c r="BND51" s="287"/>
      <c r="BNE51" s="287"/>
      <c r="BNF51" s="287"/>
      <c r="BNG51" s="287"/>
      <c r="BNH51" s="287"/>
      <c r="BNI51" s="287"/>
      <c r="BNJ51" s="287"/>
      <c r="BNK51" s="287"/>
      <c r="BNL51" s="287"/>
    </row>
    <row r="52" spans="1:1728" s="166" customFormat="1" ht="15" hidden="1" customHeight="1" x14ac:dyDescent="0.25">
      <c r="A52" s="238">
        <v>52</v>
      </c>
      <c r="B52" s="218" t="s">
        <v>334</v>
      </c>
      <c r="C52" s="218" t="s">
        <v>233</v>
      </c>
      <c r="D52" s="218" t="s">
        <v>342</v>
      </c>
      <c r="E52" s="218" t="s">
        <v>2161</v>
      </c>
      <c r="F52" s="218"/>
      <c r="G52" s="218"/>
      <c r="H52" s="237"/>
      <c r="I52" s="237" t="s">
        <v>236</v>
      </c>
      <c r="J52" s="237">
        <v>2025</v>
      </c>
      <c r="K52" s="218" t="s">
        <v>309</v>
      </c>
      <c r="L52" s="249" t="s">
        <v>2162</v>
      </c>
      <c r="M52" s="285" t="s">
        <v>460</v>
      </c>
      <c r="N52" s="285"/>
      <c r="O52" s="285"/>
      <c r="P52" s="285"/>
      <c r="Q52" s="285"/>
      <c r="R52" s="285"/>
      <c r="S52" s="285"/>
      <c r="T52" s="285"/>
      <c r="U52" s="285"/>
      <c r="V52" s="285"/>
      <c r="W52" s="285"/>
      <c r="X52" s="285"/>
      <c r="Y52" s="285"/>
      <c r="Z52" s="285"/>
      <c r="AA52" s="285"/>
      <c r="AB52" s="285"/>
      <c r="AC52" s="285"/>
      <c r="AD52" s="285"/>
      <c r="AE52" s="285"/>
      <c r="AF52" s="285"/>
      <c r="AG52" s="285"/>
      <c r="AH52" s="285"/>
      <c r="AI52" s="285"/>
      <c r="AJ52" s="285"/>
      <c r="AK52" s="285"/>
      <c r="AL52" s="285"/>
      <c r="AM52" s="285"/>
      <c r="AN52" s="285"/>
      <c r="AO52" s="285"/>
      <c r="AP52" s="285"/>
      <c r="AQ52" s="285"/>
      <c r="AR52" s="285"/>
      <c r="AS52" s="285"/>
      <c r="AT52" s="285"/>
      <c r="AU52" s="285"/>
      <c r="AV52" s="285"/>
      <c r="AW52" s="285"/>
      <c r="AX52" s="285"/>
      <c r="AY52" s="285"/>
      <c r="AZ52" s="285"/>
      <c r="BA52" s="285"/>
      <c r="BB52" s="285"/>
      <c r="BC52" s="285"/>
      <c r="BD52" s="285"/>
      <c r="BE52" s="285"/>
      <c r="BF52" s="285"/>
      <c r="BG52" s="285"/>
      <c r="BH52" s="285"/>
      <c r="BI52" s="285"/>
      <c r="BJ52" s="285"/>
      <c r="BK52" s="285"/>
      <c r="BL52" s="285"/>
      <c r="BM52" s="285"/>
      <c r="BN52" s="285"/>
      <c r="BO52" s="285"/>
      <c r="BP52" s="285"/>
      <c r="BQ52" s="285"/>
      <c r="BR52" s="285"/>
      <c r="BS52" s="285"/>
      <c r="BT52" s="285"/>
      <c r="BU52" s="285"/>
      <c r="BV52" s="285"/>
      <c r="BW52" s="285"/>
      <c r="BX52" s="285"/>
      <c r="BY52" s="285"/>
      <c r="BZ52" s="285"/>
      <c r="CA52" s="285"/>
      <c r="CB52" s="285"/>
      <c r="CC52" s="285"/>
      <c r="CD52" s="285"/>
      <c r="CE52" s="285"/>
      <c r="CF52" s="285"/>
      <c r="CG52" s="285"/>
      <c r="CH52" s="285"/>
      <c r="CI52" s="285"/>
      <c r="CJ52" s="285"/>
      <c r="CK52" s="285"/>
      <c r="CL52" s="285"/>
      <c r="CM52" s="285"/>
      <c r="CN52" s="285"/>
      <c r="CO52" s="286"/>
      <c r="CP52" s="287"/>
      <c r="CQ52" s="287"/>
      <c r="CR52" s="287"/>
      <c r="CS52" s="287"/>
      <c r="CT52" s="287"/>
      <c r="CU52" s="287"/>
      <c r="CV52" s="287"/>
      <c r="CW52" s="287"/>
      <c r="CX52" s="287"/>
      <c r="CY52" s="287"/>
      <c r="CZ52" s="287"/>
      <c r="DA52" s="287"/>
      <c r="DB52" s="287"/>
      <c r="DC52" s="287"/>
      <c r="DD52" s="287"/>
      <c r="DE52" s="287"/>
      <c r="DF52" s="287"/>
      <c r="DG52" s="287"/>
      <c r="DH52" s="287"/>
      <c r="DI52" s="287"/>
      <c r="DJ52" s="287"/>
      <c r="DK52" s="287"/>
      <c r="DL52" s="287"/>
      <c r="DM52" s="287"/>
      <c r="DN52" s="287"/>
      <c r="DO52" s="287"/>
      <c r="DP52" s="287"/>
      <c r="DQ52" s="287"/>
      <c r="DR52" s="287"/>
      <c r="DS52" s="287"/>
      <c r="DT52" s="287"/>
      <c r="DU52" s="287"/>
      <c r="DV52" s="287"/>
      <c r="DW52" s="287"/>
      <c r="DX52" s="287"/>
      <c r="DY52" s="287"/>
      <c r="DZ52" s="287"/>
      <c r="EA52" s="287"/>
      <c r="EB52" s="287"/>
      <c r="EC52" s="287"/>
      <c r="ED52" s="287"/>
      <c r="EE52" s="287"/>
      <c r="EF52" s="287"/>
      <c r="EG52" s="287"/>
      <c r="EH52" s="287"/>
      <c r="EI52" s="287"/>
      <c r="EJ52" s="287"/>
      <c r="EK52" s="287"/>
      <c r="EL52" s="287"/>
      <c r="EM52" s="287"/>
      <c r="EN52" s="287"/>
      <c r="EO52" s="287"/>
      <c r="EP52" s="287"/>
      <c r="EQ52" s="287"/>
      <c r="ER52" s="287"/>
      <c r="ES52" s="287"/>
      <c r="ET52" s="287"/>
      <c r="EU52" s="287"/>
      <c r="EV52" s="287"/>
      <c r="EW52" s="287"/>
      <c r="EX52" s="287"/>
      <c r="EY52" s="287"/>
      <c r="EZ52" s="287"/>
      <c r="FA52" s="287"/>
      <c r="FB52" s="287"/>
      <c r="FC52" s="287"/>
      <c r="FD52" s="287"/>
      <c r="FE52" s="287"/>
      <c r="FF52" s="287"/>
      <c r="FG52" s="287"/>
      <c r="FH52" s="287"/>
      <c r="FI52" s="287"/>
      <c r="FJ52" s="287"/>
      <c r="FK52" s="287"/>
      <c r="FL52" s="287"/>
      <c r="FM52" s="287"/>
      <c r="FN52" s="287"/>
      <c r="FO52" s="287"/>
      <c r="FP52" s="287"/>
      <c r="FQ52" s="287"/>
      <c r="FR52" s="287"/>
      <c r="FS52" s="287"/>
      <c r="FT52" s="287"/>
      <c r="FU52" s="287"/>
      <c r="FV52" s="287"/>
      <c r="FW52" s="287"/>
      <c r="FX52" s="287"/>
      <c r="FY52" s="287"/>
      <c r="FZ52" s="287"/>
      <c r="GA52" s="287"/>
      <c r="GB52" s="287"/>
      <c r="GC52" s="287"/>
      <c r="GD52" s="287"/>
      <c r="GE52" s="287"/>
      <c r="GF52" s="287"/>
      <c r="GG52" s="287"/>
      <c r="GH52" s="287"/>
      <c r="GI52" s="287"/>
      <c r="GJ52" s="287"/>
      <c r="GK52" s="287"/>
      <c r="GL52" s="287"/>
      <c r="GM52" s="287"/>
      <c r="GN52" s="287"/>
      <c r="GO52" s="287"/>
      <c r="GP52" s="287"/>
      <c r="GQ52" s="287"/>
      <c r="GR52" s="287"/>
      <c r="GS52" s="287"/>
      <c r="GT52" s="287"/>
      <c r="GU52" s="287"/>
      <c r="GV52" s="287"/>
      <c r="GW52" s="287"/>
      <c r="GX52" s="287"/>
      <c r="GY52" s="287"/>
      <c r="GZ52" s="287"/>
      <c r="HA52" s="287"/>
      <c r="HB52" s="287"/>
      <c r="HC52" s="287"/>
      <c r="HD52" s="287"/>
      <c r="HE52" s="287"/>
      <c r="HF52" s="287"/>
      <c r="HG52" s="287"/>
      <c r="HH52" s="287"/>
      <c r="HI52" s="287"/>
      <c r="HJ52" s="287"/>
      <c r="HK52" s="287"/>
      <c r="HL52" s="287"/>
      <c r="HM52" s="287"/>
      <c r="HN52" s="287"/>
      <c r="HO52" s="287"/>
      <c r="HP52" s="287"/>
      <c r="HQ52" s="287"/>
      <c r="HR52" s="287"/>
      <c r="HS52" s="287"/>
      <c r="HT52" s="287"/>
      <c r="HU52" s="287"/>
      <c r="HV52" s="287"/>
      <c r="HW52" s="287"/>
      <c r="HX52" s="287"/>
      <c r="HY52" s="287"/>
      <c r="HZ52" s="287"/>
      <c r="IA52" s="287"/>
      <c r="IB52" s="287"/>
      <c r="IC52" s="287"/>
      <c r="ID52" s="287"/>
      <c r="IE52" s="287"/>
      <c r="IF52" s="287"/>
      <c r="IG52" s="287"/>
      <c r="IH52" s="287"/>
      <c r="II52" s="287"/>
      <c r="IJ52" s="287"/>
      <c r="IK52" s="287"/>
      <c r="IL52" s="287"/>
      <c r="IM52" s="287"/>
      <c r="IN52" s="287"/>
      <c r="IO52" s="287"/>
      <c r="IP52" s="287"/>
      <c r="IQ52" s="287"/>
      <c r="IR52" s="287"/>
      <c r="IS52" s="287"/>
      <c r="IT52" s="287"/>
      <c r="IU52" s="287"/>
      <c r="IV52" s="287"/>
      <c r="IW52" s="287"/>
      <c r="IX52" s="287"/>
      <c r="IY52" s="287"/>
      <c r="IZ52" s="287"/>
      <c r="JA52" s="287"/>
      <c r="JB52" s="287"/>
      <c r="JC52" s="287"/>
      <c r="JD52" s="287"/>
      <c r="JE52" s="287"/>
      <c r="JF52" s="287"/>
      <c r="JG52" s="287"/>
      <c r="JH52" s="287"/>
      <c r="JI52" s="287"/>
      <c r="JJ52" s="287"/>
      <c r="JK52" s="287"/>
      <c r="JL52" s="287"/>
      <c r="JM52" s="287"/>
      <c r="JN52" s="287"/>
      <c r="JO52" s="287"/>
      <c r="JP52" s="287"/>
      <c r="JQ52" s="287"/>
      <c r="JR52" s="287"/>
      <c r="JS52" s="287"/>
      <c r="JT52" s="287"/>
      <c r="JU52" s="287"/>
      <c r="JV52" s="287"/>
      <c r="JW52" s="287"/>
      <c r="JX52" s="287"/>
      <c r="JY52" s="287"/>
      <c r="JZ52" s="287"/>
      <c r="KA52" s="287"/>
      <c r="KB52" s="287"/>
      <c r="KC52" s="287"/>
      <c r="KD52" s="287"/>
      <c r="KE52" s="287"/>
      <c r="KF52" s="287"/>
      <c r="KG52" s="287"/>
      <c r="KH52" s="287"/>
      <c r="KI52" s="287"/>
      <c r="KJ52" s="287"/>
      <c r="KK52" s="287"/>
      <c r="KL52" s="287"/>
      <c r="KM52" s="287"/>
      <c r="KN52" s="287"/>
      <c r="KO52" s="287"/>
      <c r="KP52" s="287"/>
      <c r="KQ52" s="287"/>
      <c r="KR52" s="287"/>
      <c r="KS52" s="287"/>
      <c r="KT52" s="287"/>
      <c r="KU52" s="287"/>
      <c r="KV52" s="287"/>
      <c r="KW52" s="287"/>
      <c r="KX52" s="287"/>
      <c r="KY52" s="287"/>
      <c r="KZ52" s="287"/>
      <c r="LA52" s="287"/>
      <c r="LB52" s="287"/>
      <c r="LC52" s="287"/>
      <c r="LD52" s="287"/>
      <c r="LE52" s="287"/>
      <c r="LF52" s="287"/>
      <c r="LG52" s="287"/>
      <c r="LH52" s="287"/>
      <c r="LI52" s="287"/>
      <c r="LJ52" s="287"/>
      <c r="LK52" s="287"/>
      <c r="LL52" s="287"/>
      <c r="LM52" s="287"/>
      <c r="LN52" s="287"/>
      <c r="LO52" s="287"/>
      <c r="LP52" s="287"/>
      <c r="LQ52" s="287"/>
      <c r="LR52" s="287"/>
      <c r="LS52" s="287"/>
      <c r="LT52" s="287"/>
      <c r="LU52" s="287"/>
      <c r="LV52" s="287"/>
      <c r="LW52" s="287"/>
      <c r="LX52" s="287"/>
      <c r="LY52" s="287"/>
      <c r="LZ52" s="287"/>
      <c r="MA52" s="287"/>
      <c r="MB52" s="287"/>
      <c r="MC52" s="287"/>
      <c r="MD52" s="287"/>
      <c r="ME52" s="287"/>
      <c r="MF52" s="287"/>
      <c r="MG52" s="287"/>
      <c r="MH52" s="287"/>
      <c r="MI52" s="287"/>
      <c r="MJ52" s="287"/>
      <c r="MK52" s="287"/>
      <c r="ML52" s="287"/>
      <c r="MM52" s="287"/>
      <c r="MN52" s="287"/>
      <c r="MO52" s="287"/>
      <c r="MP52" s="287"/>
      <c r="MQ52" s="287"/>
      <c r="MR52" s="287"/>
      <c r="MS52" s="287"/>
      <c r="MT52" s="287"/>
      <c r="MU52" s="287"/>
      <c r="MV52" s="287"/>
      <c r="MW52" s="287"/>
      <c r="MX52" s="287"/>
      <c r="MY52" s="287"/>
      <c r="MZ52" s="287"/>
      <c r="NA52" s="287"/>
      <c r="NB52" s="287"/>
      <c r="NC52" s="287"/>
      <c r="ND52" s="287"/>
      <c r="NE52" s="287"/>
      <c r="NF52" s="287"/>
      <c r="NG52" s="287"/>
      <c r="NH52" s="287"/>
      <c r="NI52" s="287"/>
      <c r="NJ52" s="287"/>
      <c r="NK52" s="287"/>
      <c r="NL52" s="287"/>
      <c r="NM52" s="287"/>
      <c r="NN52" s="287"/>
      <c r="NO52" s="287"/>
      <c r="NP52" s="287"/>
      <c r="NQ52" s="287"/>
      <c r="NR52" s="287"/>
      <c r="NS52" s="287"/>
      <c r="NT52" s="287"/>
      <c r="NU52" s="287"/>
      <c r="NV52" s="287"/>
      <c r="NW52" s="287"/>
      <c r="NX52" s="287"/>
      <c r="NY52" s="287"/>
      <c r="NZ52" s="287"/>
      <c r="OA52" s="287"/>
      <c r="OB52" s="287"/>
      <c r="OC52" s="287"/>
      <c r="OD52" s="287"/>
      <c r="OE52" s="287"/>
      <c r="OF52" s="287"/>
      <c r="OG52" s="287"/>
      <c r="OH52" s="287"/>
      <c r="OI52" s="287"/>
      <c r="OJ52" s="287"/>
      <c r="OK52" s="287"/>
      <c r="OL52" s="287"/>
      <c r="OM52" s="287"/>
      <c r="ON52" s="287"/>
      <c r="OO52" s="287"/>
      <c r="OP52" s="287"/>
      <c r="OQ52" s="287"/>
      <c r="OR52" s="287"/>
      <c r="OS52" s="287"/>
      <c r="OT52" s="287"/>
      <c r="OU52" s="287"/>
      <c r="OV52" s="287"/>
      <c r="OW52" s="287"/>
      <c r="OX52" s="287"/>
      <c r="OY52" s="287"/>
      <c r="OZ52" s="287"/>
      <c r="PA52" s="287"/>
      <c r="PB52" s="287"/>
      <c r="PC52" s="287"/>
      <c r="PD52" s="287"/>
      <c r="PE52" s="287"/>
      <c r="PF52" s="287"/>
      <c r="PG52" s="287"/>
      <c r="PH52" s="287"/>
      <c r="PI52" s="287"/>
      <c r="PJ52" s="287"/>
      <c r="PK52" s="287"/>
      <c r="PL52" s="287"/>
      <c r="PM52" s="287"/>
      <c r="PN52" s="287"/>
      <c r="PO52" s="287"/>
      <c r="PP52" s="287"/>
      <c r="PQ52" s="287"/>
      <c r="PR52" s="287"/>
      <c r="PS52" s="287"/>
      <c r="PT52" s="287"/>
      <c r="PU52" s="287"/>
      <c r="PV52" s="287"/>
      <c r="PW52" s="287"/>
      <c r="PX52" s="287"/>
      <c r="PY52" s="287"/>
      <c r="PZ52" s="287"/>
      <c r="QA52" s="287"/>
      <c r="QB52" s="287"/>
      <c r="QC52" s="287"/>
      <c r="QD52" s="287"/>
      <c r="QE52" s="287"/>
      <c r="QF52" s="287"/>
      <c r="QG52" s="287"/>
      <c r="QH52" s="287"/>
      <c r="QI52" s="287"/>
      <c r="QJ52" s="287"/>
      <c r="QK52" s="287"/>
      <c r="QL52" s="287"/>
      <c r="QM52" s="287"/>
      <c r="QN52" s="287"/>
      <c r="QO52" s="287"/>
      <c r="QP52" s="287"/>
      <c r="QQ52" s="287"/>
      <c r="QR52" s="287"/>
      <c r="QS52" s="287"/>
      <c r="QT52" s="287"/>
      <c r="QU52" s="287"/>
      <c r="QV52" s="287"/>
      <c r="QW52" s="287"/>
      <c r="QX52" s="287"/>
      <c r="QY52" s="287"/>
      <c r="QZ52" s="287"/>
      <c r="RA52" s="287"/>
      <c r="RB52" s="287"/>
      <c r="RC52" s="287"/>
      <c r="RD52" s="287"/>
      <c r="RE52" s="287"/>
      <c r="RF52" s="287"/>
      <c r="RG52" s="287"/>
      <c r="RH52" s="287"/>
      <c r="RI52" s="287"/>
      <c r="RJ52" s="287"/>
      <c r="RK52" s="287"/>
      <c r="RL52" s="287"/>
      <c r="RM52" s="287"/>
      <c r="RN52" s="287"/>
      <c r="RO52" s="287"/>
      <c r="RP52" s="287"/>
      <c r="RQ52" s="287"/>
      <c r="RR52" s="287"/>
      <c r="RS52" s="287"/>
      <c r="RT52" s="287"/>
      <c r="RU52" s="287"/>
      <c r="RV52" s="287"/>
      <c r="RW52" s="287"/>
      <c r="RX52" s="287"/>
      <c r="RY52" s="287"/>
      <c r="RZ52" s="287"/>
      <c r="SA52" s="287"/>
      <c r="SB52" s="287"/>
      <c r="SC52" s="287"/>
      <c r="SD52" s="287"/>
      <c r="SE52" s="287"/>
      <c r="SF52" s="287"/>
      <c r="SG52" s="287"/>
      <c r="SH52" s="287"/>
      <c r="SI52" s="287"/>
      <c r="SJ52" s="287"/>
      <c r="SK52" s="287"/>
      <c r="SL52" s="287"/>
      <c r="SM52" s="287"/>
      <c r="SN52" s="287"/>
      <c r="SO52" s="287"/>
      <c r="SP52" s="287"/>
      <c r="SQ52" s="287"/>
      <c r="SR52" s="287"/>
      <c r="SS52" s="287"/>
      <c r="ST52" s="287"/>
      <c r="SU52" s="287"/>
      <c r="SV52" s="287"/>
      <c r="SW52" s="287"/>
      <c r="SX52" s="287"/>
      <c r="SY52" s="287"/>
      <c r="SZ52" s="287"/>
      <c r="TA52" s="287"/>
      <c r="TB52" s="287"/>
      <c r="TC52" s="287"/>
      <c r="TD52" s="287"/>
      <c r="TE52" s="287"/>
      <c r="TF52" s="287"/>
      <c r="TG52" s="287"/>
      <c r="TH52" s="287"/>
      <c r="TI52" s="287"/>
      <c r="TJ52" s="287"/>
      <c r="TK52" s="287"/>
      <c r="TL52" s="287"/>
      <c r="TM52" s="287"/>
      <c r="TN52" s="287"/>
      <c r="TO52" s="287"/>
      <c r="TP52" s="287"/>
      <c r="TQ52" s="287"/>
      <c r="TR52" s="287"/>
      <c r="TS52" s="287"/>
      <c r="TT52" s="287"/>
      <c r="TU52" s="287"/>
      <c r="TV52" s="287"/>
      <c r="TW52" s="287"/>
      <c r="TX52" s="287"/>
      <c r="TY52" s="287"/>
      <c r="TZ52" s="287"/>
      <c r="UA52" s="287"/>
      <c r="UB52" s="287"/>
      <c r="UC52" s="287"/>
      <c r="UD52" s="287"/>
      <c r="UE52" s="287"/>
      <c r="UF52" s="287"/>
      <c r="UG52" s="287"/>
      <c r="UH52" s="287"/>
      <c r="UI52" s="287"/>
      <c r="UJ52" s="287"/>
      <c r="UK52" s="287"/>
      <c r="UL52" s="287"/>
      <c r="UM52" s="287"/>
      <c r="UN52" s="287"/>
      <c r="UO52" s="287"/>
      <c r="UP52" s="287"/>
      <c r="UQ52" s="287"/>
      <c r="UR52" s="287"/>
      <c r="US52" s="287"/>
      <c r="UT52" s="287"/>
      <c r="UU52" s="287"/>
      <c r="UV52" s="287"/>
      <c r="UW52" s="287"/>
      <c r="UX52" s="287"/>
      <c r="UY52" s="287"/>
      <c r="UZ52" s="287"/>
      <c r="VA52" s="287"/>
      <c r="VB52" s="287"/>
      <c r="VC52" s="287"/>
      <c r="VD52" s="287"/>
      <c r="VE52" s="287"/>
      <c r="VF52" s="287"/>
      <c r="VG52" s="287"/>
      <c r="VH52" s="287"/>
      <c r="VI52" s="287"/>
      <c r="VJ52" s="287"/>
      <c r="VK52" s="287"/>
      <c r="VL52" s="287"/>
      <c r="VM52" s="287"/>
      <c r="VN52" s="287"/>
      <c r="VO52" s="287"/>
      <c r="VP52" s="287"/>
      <c r="VQ52" s="287"/>
      <c r="VR52" s="287"/>
      <c r="VS52" s="287"/>
      <c r="VT52" s="287"/>
      <c r="VU52" s="287"/>
      <c r="VV52" s="287"/>
      <c r="VW52" s="287"/>
      <c r="VX52" s="287"/>
      <c r="VY52" s="287"/>
      <c r="VZ52" s="287"/>
      <c r="WA52" s="287"/>
      <c r="WB52" s="287"/>
      <c r="WC52" s="287"/>
      <c r="WD52" s="287"/>
      <c r="WE52" s="287"/>
      <c r="WF52" s="287"/>
      <c r="WG52" s="287"/>
      <c r="WH52" s="287"/>
      <c r="WI52" s="287"/>
      <c r="WJ52" s="287"/>
      <c r="WK52" s="287"/>
      <c r="WL52" s="287"/>
      <c r="WM52" s="287"/>
      <c r="WN52" s="287"/>
      <c r="WO52" s="287"/>
      <c r="WP52" s="287"/>
      <c r="WQ52" s="287"/>
      <c r="WR52" s="287"/>
      <c r="WS52" s="287"/>
      <c r="WT52" s="287"/>
      <c r="WU52" s="287"/>
      <c r="WV52" s="287"/>
      <c r="WW52" s="287"/>
      <c r="WX52" s="287"/>
      <c r="WY52" s="287"/>
      <c r="WZ52" s="287"/>
      <c r="XA52" s="287"/>
      <c r="XB52" s="287"/>
      <c r="XC52" s="287"/>
      <c r="XD52" s="287"/>
      <c r="XE52" s="287"/>
      <c r="XF52" s="287"/>
      <c r="XG52" s="287"/>
      <c r="XH52" s="287"/>
      <c r="XI52" s="287"/>
      <c r="XJ52" s="287"/>
      <c r="XK52" s="287"/>
      <c r="XL52" s="287"/>
      <c r="XM52" s="287"/>
      <c r="XN52" s="287"/>
      <c r="XO52" s="287"/>
      <c r="XP52" s="287"/>
      <c r="XQ52" s="287"/>
      <c r="XR52" s="287"/>
      <c r="XS52" s="287"/>
      <c r="XT52" s="287"/>
      <c r="XU52" s="287"/>
      <c r="XV52" s="287"/>
      <c r="XW52" s="287"/>
      <c r="XX52" s="287"/>
      <c r="XY52" s="287"/>
      <c r="XZ52" s="287"/>
      <c r="YA52" s="287"/>
      <c r="YB52" s="287"/>
      <c r="YC52" s="287"/>
      <c r="YD52" s="287"/>
      <c r="YE52" s="287"/>
      <c r="YF52" s="287"/>
      <c r="YG52" s="287"/>
      <c r="YH52" s="287"/>
      <c r="YI52" s="287"/>
      <c r="YJ52" s="287"/>
      <c r="YK52" s="287"/>
      <c r="YL52" s="287"/>
      <c r="YM52" s="287"/>
      <c r="YN52" s="287"/>
      <c r="YO52" s="287"/>
      <c r="YP52" s="287"/>
      <c r="YQ52" s="287"/>
      <c r="YR52" s="287"/>
      <c r="YS52" s="287"/>
      <c r="YT52" s="287"/>
      <c r="YU52" s="287"/>
      <c r="YV52" s="287"/>
      <c r="YW52" s="287"/>
      <c r="YX52" s="287"/>
      <c r="YY52" s="287"/>
      <c r="YZ52" s="287"/>
      <c r="ZA52" s="287"/>
      <c r="ZB52" s="287"/>
      <c r="ZC52" s="287"/>
      <c r="ZD52" s="287"/>
      <c r="ZE52" s="287"/>
      <c r="ZF52" s="287"/>
      <c r="ZG52" s="287"/>
      <c r="ZH52" s="287"/>
      <c r="ZI52" s="287"/>
      <c r="ZJ52" s="287"/>
      <c r="ZK52" s="287"/>
      <c r="ZL52" s="287"/>
      <c r="ZM52" s="287"/>
      <c r="ZN52" s="287"/>
      <c r="ZO52" s="287"/>
      <c r="ZP52" s="287"/>
      <c r="ZQ52" s="287"/>
      <c r="ZR52" s="287"/>
      <c r="ZS52" s="287"/>
      <c r="ZT52" s="287"/>
      <c r="ZU52" s="287"/>
      <c r="ZV52" s="287"/>
      <c r="ZW52" s="287"/>
      <c r="ZX52" s="287"/>
      <c r="ZY52" s="287"/>
      <c r="ZZ52" s="287"/>
      <c r="AAA52" s="287"/>
      <c r="AAB52" s="287"/>
      <c r="AAC52" s="287"/>
      <c r="AAD52" s="287"/>
      <c r="AAE52" s="287"/>
      <c r="AAF52" s="287"/>
      <c r="AAG52" s="287"/>
      <c r="AAH52" s="287"/>
      <c r="AAI52" s="287"/>
      <c r="AAJ52" s="287"/>
      <c r="AAK52" s="287"/>
      <c r="AAL52" s="287"/>
      <c r="AAM52" s="287"/>
      <c r="AAN52" s="287"/>
      <c r="AAO52" s="287"/>
      <c r="AAP52" s="287"/>
      <c r="AAQ52" s="287"/>
      <c r="AAR52" s="287"/>
      <c r="AAS52" s="287"/>
      <c r="AAT52" s="287"/>
      <c r="AAU52" s="287"/>
      <c r="AAV52" s="287"/>
      <c r="AAW52" s="287"/>
      <c r="AAX52" s="287"/>
      <c r="AAY52" s="287"/>
      <c r="AAZ52" s="287"/>
      <c r="ABA52" s="287"/>
      <c r="ABB52" s="287"/>
      <c r="ABC52" s="287"/>
      <c r="ABD52" s="287"/>
      <c r="ABE52" s="287"/>
      <c r="ABF52" s="287"/>
      <c r="ABG52" s="287"/>
      <c r="ABH52" s="287"/>
      <c r="ABI52" s="287"/>
      <c r="ABJ52" s="287"/>
      <c r="ABK52" s="287"/>
      <c r="ABL52" s="287"/>
      <c r="ABM52" s="287"/>
      <c r="ABN52" s="287"/>
      <c r="ABO52" s="287"/>
      <c r="ABP52" s="287"/>
      <c r="ABQ52" s="287"/>
      <c r="ABR52" s="287"/>
      <c r="ABS52" s="287"/>
      <c r="ABT52" s="287"/>
      <c r="ABU52" s="287"/>
      <c r="ABV52" s="287"/>
      <c r="ABW52" s="287"/>
      <c r="ABX52" s="287"/>
      <c r="ABY52" s="287"/>
      <c r="ABZ52" s="287"/>
      <c r="ACA52" s="287"/>
      <c r="ACB52" s="287"/>
      <c r="ACC52" s="287"/>
      <c r="ACD52" s="287"/>
      <c r="ACE52" s="287"/>
      <c r="ACF52" s="287"/>
      <c r="ACG52" s="287"/>
      <c r="ACH52" s="287"/>
      <c r="ACI52" s="287"/>
      <c r="ACJ52" s="287"/>
      <c r="ACK52" s="287"/>
      <c r="ACL52" s="287"/>
      <c r="ACM52" s="287"/>
      <c r="ACN52" s="287"/>
      <c r="ACO52" s="287"/>
      <c r="ACP52" s="287"/>
      <c r="ACQ52" s="287"/>
      <c r="ACR52" s="287"/>
      <c r="ACS52" s="287"/>
      <c r="ACT52" s="287"/>
      <c r="ACU52" s="287"/>
      <c r="ACV52" s="287"/>
      <c r="ACW52" s="287"/>
      <c r="ACX52" s="287"/>
      <c r="ACY52" s="287"/>
      <c r="ACZ52" s="287"/>
      <c r="ADA52" s="287"/>
      <c r="ADB52" s="287"/>
      <c r="ADC52" s="287"/>
      <c r="ADD52" s="287"/>
      <c r="ADE52" s="287"/>
      <c r="ADF52" s="287"/>
      <c r="ADG52" s="287"/>
      <c r="ADH52" s="287"/>
      <c r="ADI52" s="287"/>
      <c r="ADJ52" s="287"/>
      <c r="ADK52" s="287"/>
      <c r="ADL52" s="287"/>
      <c r="ADM52" s="287"/>
      <c r="ADN52" s="287"/>
      <c r="ADO52" s="287"/>
      <c r="ADP52" s="287"/>
      <c r="ADQ52" s="287"/>
      <c r="ADR52" s="287"/>
      <c r="ADS52" s="287"/>
      <c r="ADT52" s="287"/>
      <c r="ADU52" s="287"/>
      <c r="ADV52" s="287"/>
      <c r="ADW52" s="287"/>
      <c r="ADX52" s="287"/>
      <c r="ADY52" s="287"/>
      <c r="ADZ52" s="287"/>
      <c r="AEA52" s="287"/>
      <c r="AEB52" s="287"/>
      <c r="AEC52" s="287"/>
      <c r="AED52" s="287"/>
      <c r="AEE52" s="287"/>
      <c r="AEF52" s="287"/>
      <c r="AEG52" s="287"/>
      <c r="AEH52" s="287"/>
      <c r="AEI52" s="287"/>
      <c r="AEJ52" s="287"/>
      <c r="AEK52" s="287"/>
      <c r="AEL52" s="287"/>
      <c r="AEM52" s="287"/>
      <c r="AEN52" s="287"/>
      <c r="AEO52" s="287"/>
      <c r="AEP52" s="287"/>
      <c r="AEQ52" s="287"/>
      <c r="AER52" s="287"/>
      <c r="AES52" s="287"/>
      <c r="AET52" s="287"/>
      <c r="AEU52" s="287"/>
      <c r="AEV52" s="287"/>
      <c r="AEW52" s="287"/>
      <c r="AEX52" s="287"/>
      <c r="AEY52" s="287"/>
      <c r="AEZ52" s="287"/>
      <c r="AFA52" s="287"/>
      <c r="AFB52" s="287"/>
      <c r="AFC52" s="287"/>
      <c r="AFD52" s="287"/>
      <c r="AFE52" s="287"/>
      <c r="AFF52" s="287"/>
      <c r="AFG52" s="287"/>
      <c r="AFH52" s="287"/>
      <c r="AFI52" s="287"/>
      <c r="AFJ52" s="287"/>
      <c r="AFK52" s="287"/>
      <c r="AFL52" s="287"/>
      <c r="AFM52" s="287"/>
      <c r="AFN52" s="287"/>
      <c r="AFO52" s="287"/>
      <c r="AFP52" s="287"/>
      <c r="AFQ52" s="287"/>
      <c r="AFR52" s="287"/>
      <c r="AFS52" s="287"/>
      <c r="AFT52" s="287"/>
      <c r="AFU52" s="287"/>
      <c r="AFV52" s="287"/>
      <c r="AFW52" s="287"/>
      <c r="AFX52" s="287"/>
      <c r="AFY52" s="287"/>
      <c r="AFZ52" s="287"/>
      <c r="AGA52" s="287"/>
      <c r="AGB52" s="287"/>
      <c r="AGC52" s="287"/>
      <c r="AGD52" s="287"/>
      <c r="AGE52" s="287"/>
      <c r="AGF52" s="287"/>
      <c r="AGG52" s="287"/>
      <c r="AGH52" s="287"/>
      <c r="AGI52" s="287"/>
      <c r="AGJ52" s="287"/>
      <c r="AGK52" s="287"/>
      <c r="AGL52" s="287"/>
      <c r="AGM52" s="287"/>
      <c r="AGN52" s="287"/>
      <c r="AGO52" s="287"/>
      <c r="AGP52" s="287"/>
      <c r="AGQ52" s="287"/>
      <c r="AGR52" s="287"/>
      <c r="AGS52" s="287"/>
      <c r="AGT52" s="287"/>
      <c r="AGU52" s="287"/>
      <c r="AGV52" s="287"/>
      <c r="AGW52" s="287"/>
      <c r="AGX52" s="287"/>
      <c r="AGY52" s="287"/>
      <c r="AGZ52" s="287"/>
      <c r="AHA52" s="287"/>
      <c r="AHB52" s="287"/>
      <c r="AHC52" s="287"/>
      <c r="AHD52" s="287"/>
      <c r="AHE52" s="287"/>
      <c r="AHF52" s="287"/>
      <c r="AHG52" s="287"/>
      <c r="AHH52" s="287"/>
      <c r="AHI52" s="287"/>
      <c r="AHJ52" s="287"/>
      <c r="AHK52" s="287"/>
      <c r="AHL52" s="287"/>
      <c r="AHM52" s="287"/>
      <c r="AHN52" s="287"/>
      <c r="AHO52" s="287"/>
      <c r="AHP52" s="287"/>
      <c r="AHQ52" s="287"/>
      <c r="AHR52" s="287"/>
      <c r="AHS52" s="287"/>
      <c r="AHT52" s="287"/>
      <c r="AHU52" s="287"/>
      <c r="AHV52" s="287"/>
      <c r="AHW52" s="287"/>
      <c r="AHX52" s="287"/>
      <c r="AHY52" s="287"/>
      <c r="AHZ52" s="287"/>
      <c r="AIA52" s="287"/>
      <c r="AIB52" s="287"/>
      <c r="AIC52" s="287"/>
      <c r="AID52" s="287"/>
      <c r="AIE52" s="287"/>
      <c r="AIF52" s="287"/>
      <c r="AIG52" s="287"/>
      <c r="AIH52" s="287"/>
      <c r="AII52" s="287"/>
      <c r="AIJ52" s="287"/>
      <c r="AIK52" s="287"/>
      <c r="AIL52" s="287"/>
      <c r="AIM52" s="287"/>
      <c r="AIN52" s="287"/>
      <c r="AIO52" s="287"/>
      <c r="AIP52" s="287"/>
      <c r="AIQ52" s="287"/>
      <c r="AIR52" s="287"/>
      <c r="AIS52" s="287"/>
      <c r="AIT52" s="287"/>
      <c r="AIU52" s="287"/>
      <c r="AIV52" s="287"/>
      <c r="AIW52" s="287"/>
      <c r="AIX52" s="287"/>
      <c r="AIY52" s="287"/>
      <c r="AIZ52" s="287"/>
      <c r="AJA52" s="287"/>
      <c r="AJB52" s="287"/>
      <c r="AJC52" s="287"/>
      <c r="AJD52" s="287"/>
      <c r="AJE52" s="287"/>
      <c r="AJF52" s="287"/>
      <c r="AJG52" s="287"/>
      <c r="AJH52" s="287"/>
      <c r="AJI52" s="287"/>
      <c r="AJJ52" s="287"/>
      <c r="AJK52" s="287"/>
      <c r="AJL52" s="287"/>
      <c r="AJM52" s="287"/>
      <c r="AJN52" s="287"/>
      <c r="AJO52" s="287"/>
      <c r="AJP52" s="287"/>
      <c r="AJQ52" s="287"/>
      <c r="AJR52" s="287"/>
      <c r="AJS52" s="287"/>
      <c r="AJT52" s="287"/>
      <c r="AJU52" s="287"/>
      <c r="AJV52" s="287"/>
      <c r="AJW52" s="287"/>
      <c r="AJX52" s="287"/>
      <c r="AJY52" s="287"/>
      <c r="AJZ52" s="287"/>
      <c r="AKA52" s="287"/>
      <c r="AKB52" s="287"/>
      <c r="AKC52" s="287"/>
      <c r="AKD52" s="287"/>
      <c r="AKE52" s="287"/>
      <c r="AKF52" s="287"/>
      <c r="AKG52" s="287"/>
      <c r="AKH52" s="287"/>
      <c r="AKI52" s="287"/>
      <c r="AKJ52" s="287"/>
      <c r="AKK52" s="287"/>
      <c r="AKL52" s="287"/>
      <c r="AKM52" s="287"/>
      <c r="AKN52" s="287"/>
      <c r="AKO52" s="287"/>
      <c r="AKP52" s="287"/>
      <c r="AKQ52" s="287"/>
      <c r="AKR52" s="287"/>
      <c r="AKS52" s="287"/>
      <c r="AKT52" s="287"/>
      <c r="AKU52" s="287"/>
      <c r="AKV52" s="287"/>
      <c r="AKW52" s="287"/>
      <c r="AKX52" s="287"/>
      <c r="AKY52" s="287"/>
      <c r="AKZ52" s="287"/>
      <c r="ALA52" s="287"/>
      <c r="ALB52" s="287"/>
      <c r="ALC52" s="287"/>
      <c r="ALD52" s="287"/>
      <c r="ALE52" s="287"/>
      <c r="ALF52" s="287"/>
      <c r="ALG52" s="287"/>
      <c r="ALH52" s="287"/>
      <c r="ALI52" s="287"/>
      <c r="ALJ52" s="287"/>
      <c r="ALK52" s="287"/>
      <c r="ALL52" s="287"/>
      <c r="ALM52" s="287"/>
      <c r="ALN52" s="287"/>
      <c r="ALO52" s="287"/>
      <c r="ALP52" s="287"/>
      <c r="ALQ52" s="287"/>
      <c r="ALR52" s="287"/>
      <c r="ALS52" s="287"/>
      <c r="ALT52" s="287"/>
      <c r="ALU52" s="287"/>
      <c r="ALV52" s="287"/>
      <c r="ALW52" s="287"/>
      <c r="ALX52" s="287"/>
      <c r="ALY52" s="287"/>
      <c r="ALZ52" s="287"/>
      <c r="AMA52" s="287"/>
      <c r="AMB52" s="287"/>
      <c r="AMC52" s="287"/>
      <c r="AMD52" s="287"/>
      <c r="AME52" s="287"/>
      <c r="AMF52" s="287"/>
      <c r="AMG52" s="287"/>
      <c r="AMH52" s="287"/>
      <c r="AMI52" s="287"/>
      <c r="AMJ52" s="287"/>
      <c r="AMK52" s="287"/>
      <c r="AML52" s="287"/>
      <c r="AMM52" s="287"/>
      <c r="AMN52" s="287"/>
      <c r="AMO52" s="287"/>
      <c r="AMP52" s="287"/>
      <c r="AMQ52" s="287"/>
      <c r="AMR52" s="287"/>
      <c r="AMS52" s="287"/>
      <c r="AMT52" s="287"/>
      <c r="AMU52" s="287"/>
      <c r="AMV52" s="287"/>
      <c r="AMW52" s="287"/>
      <c r="AMX52" s="287"/>
      <c r="AMY52" s="287"/>
      <c r="AMZ52" s="287"/>
      <c r="ANA52" s="287"/>
      <c r="ANB52" s="287"/>
      <c r="ANC52" s="287"/>
      <c r="AND52" s="287"/>
      <c r="ANE52" s="287"/>
      <c r="ANF52" s="287"/>
      <c r="ANG52" s="287"/>
      <c r="ANH52" s="287"/>
      <c r="ANI52" s="287"/>
      <c r="ANJ52" s="287"/>
      <c r="ANK52" s="287"/>
      <c r="ANL52" s="287"/>
      <c r="ANM52" s="287"/>
      <c r="ANN52" s="287"/>
      <c r="ANO52" s="287"/>
      <c r="ANP52" s="287"/>
      <c r="ANQ52" s="287"/>
      <c r="ANR52" s="287"/>
      <c r="ANS52" s="287"/>
      <c r="ANT52" s="287"/>
      <c r="ANU52" s="287"/>
      <c r="ANV52" s="287"/>
      <c r="ANW52" s="287"/>
      <c r="ANX52" s="287"/>
      <c r="ANY52" s="287"/>
      <c r="ANZ52" s="287"/>
      <c r="AOA52" s="287"/>
      <c r="AOB52" s="287"/>
      <c r="AOC52" s="287"/>
      <c r="AOD52" s="287"/>
      <c r="AOE52" s="287"/>
      <c r="AOF52" s="287"/>
      <c r="AOG52" s="287"/>
      <c r="AOH52" s="287"/>
      <c r="AOI52" s="287"/>
      <c r="AOJ52" s="287"/>
      <c r="AOK52" s="287"/>
      <c r="AOL52" s="287"/>
      <c r="AOM52" s="287"/>
      <c r="AON52" s="287"/>
      <c r="AOO52" s="287"/>
      <c r="AOP52" s="287"/>
      <c r="AOQ52" s="287"/>
      <c r="AOR52" s="287"/>
      <c r="AOS52" s="287"/>
      <c r="AOT52" s="287"/>
      <c r="AOU52" s="287"/>
      <c r="AOV52" s="287"/>
      <c r="AOW52" s="287"/>
      <c r="AOX52" s="287"/>
      <c r="AOY52" s="287"/>
      <c r="AOZ52" s="287"/>
      <c r="APA52" s="287"/>
      <c r="APB52" s="287"/>
      <c r="APC52" s="287"/>
      <c r="APD52" s="287"/>
      <c r="APE52" s="287"/>
      <c r="APF52" s="287"/>
      <c r="APG52" s="287"/>
      <c r="APH52" s="287"/>
      <c r="API52" s="287"/>
      <c r="APJ52" s="287"/>
      <c r="APK52" s="287"/>
      <c r="APL52" s="287"/>
      <c r="APM52" s="287"/>
      <c r="APN52" s="287"/>
      <c r="APO52" s="287"/>
      <c r="APP52" s="287"/>
      <c r="APQ52" s="287"/>
      <c r="APR52" s="287"/>
      <c r="APS52" s="287"/>
      <c r="APT52" s="287"/>
      <c r="APU52" s="287"/>
      <c r="APV52" s="287"/>
      <c r="APW52" s="287"/>
      <c r="APX52" s="287"/>
      <c r="APY52" s="287"/>
      <c r="APZ52" s="287"/>
      <c r="AQA52" s="287"/>
      <c r="AQB52" s="287"/>
      <c r="AQC52" s="287"/>
      <c r="AQD52" s="287"/>
      <c r="AQE52" s="287"/>
      <c r="AQF52" s="287"/>
      <c r="AQG52" s="287"/>
      <c r="AQH52" s="287"/>
      <c r="AQI52" s="287"/>
      <c r="AQJ52" s="287"/>
      <c r="AQK52" s="287"/>
      <c r="AQL52" s="287"/>
      <c r="AQM52" s="287"/>
      <c r="AQN52" s="287"/>
      <c r="AQO52" s="287"/>
      <c r="AQP52" s="287"/>
      <c r="AQQ52" s="287"/>
      <c r="AQR52" s="287"/>
      <c r="AQS52" s="287"/>
      <c r="AQT52" s="287"/>
      <c r="AQU52" s="287"/>
      <c r="AQV52" s="287"/>
      <c r="AQW52" s="287"/>
      <c r="AQX52" s="287"/>
      <c r="AQY52" s="287"/>
      <c r="AQZ52" s="287"/>
      <c r="ARA52" s="287"/>
      <c r="ARB52" s="287"/>
      <c r="ARC52" s="287"/>
      <c r="ARD52" s="287"/>
      <c r="ARE52" s="287"/>
      <c r="ARF52" s="287"/>
      <c r="ARG52" s="287"/>
      <c r="ARH52" s="287"/>
      <c r="ARI52" s="287"/>
      <c r="ARJ52" s="287"/>
      <c r="ARK52" s="287"/>
      <c r="ARL52" s="287"/>
      <c r="ARM52" s="287"/>
      <c r="ARN52" s="287"/>
      <c r="ARO52" s="287"/>
      <c r="ARP52" s="287"/>
      <c r="ARQ52" s="287"/>
      <c r="ARR52" s="287"/>
      <c r="ARS52" s="287"/>
      <c r="ART52" s="287"/>
      <c r="ARU52" s="287"/>
      <c r="ARV52" s="287"/>
      <c r="ARW52" s="287"/>
      <c r="ARX52" s="287"/>
      <c r="ARY52" s="287"/>
      <c r="ARZ52" s="287"/>
      <c r="ASA52" s="287"/>
      <c r="ASB52" s="287"/>
      <c r="ASC52" s="287"/>
      <c r="ASD52" s="287"/>
      <c r="ASE52" s="287"/>
      <c r="ASF52" s="287"/>
      <c r="ASG52" s="287"/>
      <c r="ASH52" s="287"/>
      <c r="ASI52" s="287"/>
      <c r="ASJ52" s="287"/>
      <c r="ASK52" s="287"/>
      <c r="ASL52" s="287"/>
      <c r="ASM52" s="287"/>
      <c r="ASN52" s="287"/>
      <c r="ASO52" s="287"/>
      <c r="ASP52" s="287"/>
      <c r="ASQ52" s="287"/>
      <c r="ASR52" s="287"/>
      <c r="ASS52" s="287"/>
      <c r="AST52" s="287"/>
      <c r="ASU52" s="287"/>
      <c r="ASV52" s="287"/>
      <c r="ASW52" s="287"/>
      <c r="ASX52" s="287"/>
      <c r="ASY52" s="287"/>
      <c r="ASZ52" s="287"/>
      <c r="ATA52" s="287"/>
      <c r="ATB52" s="287"/>
      <c r="ATC52" s="287"/>
      <c r="ATD52" s="287"/>
      <c r="ATE52" s="287"/>
      <c r="ATF52" s="287"/>
      <c r="ATG52" s="287"/>
      <c r="ATH52" s="287"/>
      <c r="ATI52" s="287"/>
      <c r="ATJ52" s="287"/>
      <c r="ATK52" s="287"/>
      <c r="ATL52" s="287"/>
      <c r="ATM52" s="287"/>
      <c r="ATN52" s="287"/>
      <c r="ATO52" s="287"/>
      <c r="ATP52" s="287"/>
      <c r="ATQ52" s="287"/>
      <c r="ATR52" s="287"/>
      <c r="ATS52" s="287"/>
      <c r="ATT52" s="287"/>
      <c r="ATU52" s="287"/>
      <c r="ATV52" s="287"/>
      <c r="ATW52" s="287"/>
      <c r="ATX52" s="287"/>
      <c r="ATY52" s="287"/>
      <c r="ATZ52" s="287"/>
      <c r="AUA52" s="287"/>
      <c r="AUB52" s="287"/>
      <c r="AUC52" s="287"/>
      <c r="AUD52" s="287"/>
      <c r="AUE52" s="287"/>
      <c r="AUF52" s="287"/>
      <c r="AUG52" s="287"/>
      <c r="AUH52" s="287"/>
      <c r="AUI52" s="287"/>
      <c r="AUJ52" s="287"/>
      <c r="AUK52" s="287"/>
      <c r="AUL52" s="287"/>
      <c r="AUM52" s="287"/>
      <c r="AUN52" s="287"/>
      <c r="AUO52" s="287"/>
      <c r="AUP52" s="287"/>
      <c r="AUQ52" s="287"/>
      <c r="AUR52" s="287"/>
      <c r="AUS52" s="287"/>
      <c r="AUT52" s="287"/>
      <c r="AUU52" s="287"/>
      <c r="AUV52" s="287"/>
      <c r="AUW52" s="287"/>
      <c r="AUX52" s="287"/>
      <c r="AUY52" s="287"/>
      <c r="AUZ52" s="287"/>
      <c r="AVA52" s="287"/>
      <c r="AVB52" s="287"/>
      <c r="AVC52" s="287"/>
      <c r="AVD52" s="287"/>
      <c r="AVE52" s="287"/>
      <c r="AVF52" s="287"/>
      <c r="AVG52" s="287"/>
      <c r="AVH52" s="287"/>
      <c r="AVI52" s="287"/>
      <c r="AVJ52" s="287"/>
      <c r="AVK52" s="287"/>
      <c r="AVL52" s="287"/>
      <c r="AVM52" s="287"/>
      <c r="AVN52" s="287"/>
      <c r="AVO52" s="287"/>
      <c r="AVP52" s="287"/>
      <c r="AVQ52" s="287"/>
      <c r="AVR52" s="287"/>
      <c r="AVS52" s="287"/>
      <c r="AVT52" s="287"/>
      <c r="AVU52" s="287"/>
      <c r="AVV52" s="287"/>
      <c r="AVW52" s="287"/>
      <c r="AVX52" s="287"/>
      <c r="AVY52" s="287"/>
      <c r="AVZ52" s="287"/>
      <c r="AWA52" s="287"/>
      <c r="AWB52" s="287"/>
      <c r="AWC52" s="287"/>
      <c r="AWD52" s="287"/>
      <c r="AWE52" s="287"/>
      <c r="AWF52" s="287"/>
      <c r="AWG52" s="287"/>
      <c r="AWH52" s="287"/>
      <c r="AWI52" s="287"/>
      <c r="AWJ52" s="287"/>
      <c r="AWK52" s="287"/>
      <c r="AWL52" s="287"/>
      <c r="AWM52" s="287"/>
      <c r="AWN52" s="287"/>
      <c r="AWO52" s="287"/>
      <c r="AWP52" s="287"/>
      <c r="AWQ52" s="287"/>
      <c r="AWR52" s="287"/>
      <c r="AWS52" s="287"/>
      <c r="AWT52" s="287"/>
      <c r="AWU52" s="287"/>
      <c r="AWV52" s="287"/>
      <c r="AWW52" s="287"/>
      <c r="AWX52" s="287"/>
      <c r="AWY52" s="287"/>
      <c r="AWZ52" s="287"/>
      <c r="AXA52" s="287"/>
      <c r="AXB52" s="287"/>
      <c r="AXC52" s="287"/>
      <c r="AXD52" s="287"/>
      <c r="AXE52" s="287"/>
      <c r="AXF52" s="287"/>
      <c r="AXG52" s="287"/>
      <c r="AXH52" s="287"/>
      <c r="AXI52" s="287"/>
      <c r="AXJ52" s="287"/>
      <c r="AXK52" s="287"/>
      <c r="AXL52" s="287"/>
      <c r="AXM52" s="287"/>
      <c r="AXN52" s="287"/>
      <c r="AXO52" s="287"/>
      <c r="AXP52" s="287"/>
      <c r="AXQ52" s="287"/>
      <c r="AXR52" s="287"/>
      <c r="AXS52" s="287"/>
      <c r="AXT52" s="287"/>
      <c r="AXU52" s="287"/>
      <c r="AXV52" s="287"/>
      <c r="AXW52" s="287"/>
      <c r="AXX52" s="287"/>
      <c r="AXY52" s="287"/>
      <c r="AXZ52" s="287"/>
      <c r="AYA52" s="287"/>
      <c r="AYB52" s="287"/>
      <c r="AYC52" s="287"/>
      <c r="AYD52" s="287"/>
      <c r="AYE52" s="287"/>
      <c r="AYF52" s="287"/>
      <c r="AYG52" s="287"/>
      <c r="AYH52" s="287"/>
      <c r="AYI52" s="287"/>
      <c r="AYJ52" s="287"/>
      <c r="AYK52" s="287"/>
      <c r="AYL52" s="287"/>
      <c r="AYM52" s="287"/>
      <c r="AYN52" s="287"/>
      <c r="AYO52" s="287"/>
      <c r="AYP52" s="287"/>
      <c r="AYQ52" s="287"/>
      <c r="AYR52" s="287"/>
      <c r="AYS52" s="287"/>
      <c r="AYT52" s="287"/>
      <c r="AYU52" s="287"/>
      <c r="AYV52" s="287"/>
      <c r="AYW52" s="287"/>
      <c r="AYX52" s="287"/>
      <c r="AYY52" s="287"/>
      <c r="AYZ52" s="287"/>
      <c r="AZA52" s="287"/>
      <c r="AZB52" s="287"/>
      <c r="AZC52" s="287"/>
      <c r="AZD52" s="287"/>
      <c r="AZE52" s="287"/>
      <c r="AZF52" s="287"/>
      <c r="AZG52" s="287"/>
      <c r="AZH52" s="287"/>
      <c r="AZI52" s="287"/>
      <c r="AZJ52" s="287"/>
      <c r="AZK52" s="287"/>
      <c r="AZL52" s="287"/>
      <c r="AZM52" s="287"/>
      <c r="AZN52" s="287"/>
      <c r="AZO52" s="287"/>
      <c r="AZP52" s="287"/>
      <c r="AZQ52" s="287"/>
      <c r="AZR52" s="287"/>
      <c r="AZS52" s="287"/>
      <c r="AZT52" s="287"/>
      <c r="AZU52" s="287"/>
      <c r="AZV52" s="287"/>
      <c r="AZW52" s="287"/>
      <c r="AZX52" s="287"/>
      <c r="AZY52" s="287"/>
      <c r="AZZ52" s="287"/>
      <c r="BAA52" s="287"/>
      <c r="BAB52" s="287"/>
      <c r="BAC52" s="287"/>
      <c r="BAD52" s="287"/>
      <c r="BAE52" s="287"/>
      <c r="BAF52" s="287"/>
      <c r="BAG52" s="287"/>
      <c r="BAH52" s="287"/>
      <c r="BAI52" s="287"/>
      <c r="BAJ52" s="287"/>
      <c r="BAK52" s="287"/>
      <c r="BAL52" s="287"/>
      <c r="BAM52" s="287"/>
      <c r="BAN52" s="287"/>
      <c r="BAO52" s="287"/>
      <c r="BAP52" s="287"/>
      <c r="BAQ52" s="287"/>
      <c r="BAR52" s="287"/>
      <c r="BAS52" s="287"/>
      <c r="BAT52" s="287"/>
      <c r="BAU52" s="287"/>
      <c r="BAV52" s="287"/>
      <c r="BAW52" s="287"/>
      <c r="BAX52" s="287"/>
      <c r="BAY52" s="287"/>
      <c r="BAZ52" s="287"/>
      <c r="BBA52" s="287"/>
      <c r="BBB52" s="287"/>
      <c r="BBC52" s="287"/>
      <c r="BBD52" s="287"/>
      <c r="BBE52" s="287"/>
      <c r="BBF52" s="287"/>
      <c r="BBG52" s="287"/>
      <c r="BBH52" s="287"/>
      <c r="BBI52" s="287"/>
      <c r="BBJ52" s="287"/>
      <c r="BBK52" s="287"/>
      <c r="BBL52" s="287"/>
      <c r="BBM52" s="287"/>
      <c r="BBN52" s="287"/>
      <c r="BBO52" s="287"/>
      <c r="BBP52" s="287"/>
      <c r="BBQ52" s="287"/>
      <c r="BBR52" s="287"/>
      <c r="BBS52" s="287"/>
      <c r="BBT52" s="287"/>
      <c r="BBU52" s="287"/>
      <c r="BBV52" s="287"/>
      <c r="BBW52" s="287"/>
      <c r="BBX52" s="287"/>
      <c r="BBY52" s="287"/>
      <c r="BBZ52" s="287"/>
      <c r="BCA52" s="287"/>
      <c r="BCB52" s="287"/>
      <c r="BCC52" s="287"/>
      <c r="BCD52" s="287"/>
      <c r="BCE52" s="287"/>
      <c r="BCF52" s="287"/>
      <c r="BCG52" s="287"/>
      <c r="BCH52" s="287"/>
      <c r="BCI52" s="287"/>
      <c r="BCJ52" s="287"/>
      <c r="BCK52" s="287"/>
      <c r="BCL52" s="287"/>
      <c r="BCM52" s="287"/>
      <c r="BCN52" s="287"/>
      <c r="BCO52" s="287"/>
      <c r="BCP52" s="287"/>
      <c r="BCQ52" s="287"/>
      <c r="BCR52" s="287"/>
      <c r="BCS52" s="287"/>
      <c r="BCT52" s="287"/>
      <c r="BCU52" s="287"/>
      <c r="BCV52" s="287"/>
      <c r="BCW52" s="287"/>
      <c r="BCX52" s="287"/>
      <c r="BCY52" s="287"/>
      <c r="BCZ52" s="287"/>
      <c r="BDA52" s="287"/>
      <c r="BDB52" s="287"/>
      <c r="BDC52" s="287"/>
      <c r="BDD52" s="287"/>
      <c r="BDE52" s="287"/>
      <c r="BDF52" s="287"/>
      <c r="BDG52" s="287"/>
      <c r="BDH52" s="287"/>
      <c r="BDI52" s="287"/>
      <c r="BDJ52" s="287"/>
      <c r="BDK52" s="287"/>
      <c r="BDL52" s="287"/>
      <c r="BDM52" s="287"/>
      <c r="BDN52" s="287"/>
      <c r="BDO52" s="287"/>
      <c r="BDP52" s="287"/>
      <c r="BDQ52" s="287"/>
      <c r="BDR52" s="287"/>
      <c r="BDS52" s="287"/>
      <c r="BDT52" s="287"/>
      <c r="BDU52" s="287"/>
      <c r="BDV52" s="287"/>
      <c r="BDW52" s="287"/>
      <c r="BDX52" s="287"/>
      <c r="BDY52" s="287"/>
      <c r="BDZ52" s="287"/>
      <c r="BEA52" s="287"/>
      <c r="BEB52" s="287"/>
      <c r="BEC52" s="287"/>
      <c r="BED52" s="287"/>
      <c r="BEE52" s="287"/>
      <c r="BEF52" s="287"/>
      <c r="BEG52" s="287"/>
      <c r="BEH52" s="287"/>
      <c r="BEI52" s="287"/>
      <c r="BEJ52" s="287"/>
      <c r="BEK52" s="287"/>
      <c r="BEL52" s="287"/>
      <c r="BEM52" s="287"/>
      <c r="BEN52" s="287"/>
      <c r="BEO52" s="287"/>
      <c r="BEP52" s="287"/>
      <c r="BEQ52" s="287"/>
      <c r="BER52" s="287"/>
      <c r="BES52" s="287"/>
      <c r="BET52" s="287"/>
      <c r="BEU52" s="287"/>
      <c r="BEV52" s="287"/>
      <c r="BEW52" s="287"/>
      <c r="BEX52" s="287"/>
      <c r="BEY52" s="287"/>
      <c r="BEZ52" s="287"/>
      <c r="BFA52" s="287"/>
      <c r="BFB52" s="287"/>
      <c r="BFC52" s="287"/>
      <c r="BFD52" s="287"/>
      <c r="BFE52" s="287"/>
      <c r="BFF52" s="287"/>
      <c r="BFG52" s="287"/>
      <c r="BFH52" s="287"/>
      <c r="BFI52" s="287"/>
      <c r="BFJ52" s="287"/>
      <c r="BFK52" s="287"/>
      <c r="BFL52" s="287"/>
      <c r="BFM52" s="287"/>
      <c r="BFN52" s="287"/>
      <c r="BFO52" s="287"/>
      <c r="BFP52" s="287"/>
      <c r="BFQ52" s="287"/>
      <c r="BFR52" s="287"/>
      <c r="BFS52" s="287"/>
      <c r="BFT52" s="287"/>
      <c r="BFU52" s="287"/>
      <c r="BFV52" s="287"/>
      <c r="BFW52" s="287"/>
      <c r="BFX52" s="287"/>
      <c r="BFY52" s="287"/>
      <c r="BFZ52" s="287"/>
      <c r="BGA52" s="287"/>
      <c r="BGB52" s="287"/>
      <c r="BGC52" s="287"/>
      <c r="BGD52" s="287"/>
      <c r="BGE52" s="287"/>
      <c r="BGF52" s="287"/>
      <c r="BGG52" s="287"/>
      <c r="BGH52" s="287"/>
      <c r="BGI52" s="287"/>
      <c r="BGJ52" s="287"/>
      <c r="BGK52" s="287"/>
      <c r="BGL52" s="287"/>
      <c r="BGM52" s="287"/>
      <c r="BGN52" s="287"/>
      <c r="BGO52" s="287"/>
      <c r="BGP52" s="287"/>
      <c r="BGQ52" s="287"/>
      <c r="BGR52" s="287"/>
      <c r="BGS52" s="287"/>
      <c r="BGT52" s="287"/>
      <c r="BGU52" s="287"/>
      <c r="BGV52" s="287"/>
      <c r="BGW52" s="287"/>
      <c r="BGX52" s="287"/>
      <c r="BGY52" s="287"/>
      <c r="BGZ52" s="287"/>
      <c r="BHA52" s="287"/>
      <c r="BHB52" s="287"/>
      <c r="BHC52" s="287"/>
      <c r="BHD52" s="287"/>
      <c r="BHE52" s="287"/>
      <c r="BHF52" s="287"/>
      <c r="BHG52" s="287"/>
      <c r="BHH52" s="287"/>
      <c r="BHI52" s="287"/>
      <c r="BHJ52" s="287"/>
      <c r="BHK52" s="287"/>
      <c r="BHL52" s="287"/>
      <c r="BHM52" s="287"/>
      <c r="BHN52" s="287"/>
      <c r="BHO52" s="287"/>
      <c r="BHP52" s="287"/>
      <c r="BHQ52" s="287"/>
      <c r="BHR52" s="287"/>
      <c r="BHS52" s="287"/>
      <c r="BHT52" s="287"/>
      <c r="BHU52" s="287"/>
      <c r="BHV52" s="287"/>
      <c r="BHW52" s="287"/>
      <c r="BHX52" s="287"/>
      <c r="BHY52" s="287"/>
      <c r="BHZ52" s="287"/>
      <c r="BIA52" s="287"/>
      <c r="BIB52" s="287"/>
      <c r="BIC52" s="287"/>
      <c r="BID52" s="287"/>
      <c r="BIE52" s="287"/>
      <c r="BIF52" s="287"/>
      <c r="BIG52" s="287"/>
      <c r="BIH52" s="287"/>
      <c r="BII52" s="287"/>
      <c r="BIJ52" s="287"/>
      <c r="BIK52" s="287"/>
      <c r="BIL52" s="287"/>
      <c r="BIM52" s="287"/>
      <c r="BIN52" s="287"/>
      <c r="BIO52" s="287"/>
      <c r="BIP52" s="287"/>
      <c r="BIQ52" s="287"/>
      <c r="BIR52" s="287"/>
      <c r="BIS52" s="287"/>
      <c r="BIT52" s="287"/>
      <c r="BIU52" s="287"/>
      <c r="BIV52" s="287"/>
      <c r="BIW52" s="287"/>
      <c r="BIX52" s="287"/>
      <c r="BIY52" s="287"/>
      <c r="BIZ52" s="287"/>
      <c r="BJA52" s="287"/>
      <c r="BJB52" s="287"/>
      <c r="BJC52" s="287"/>
      <c r="BJD52" s="287"/>
      <c r="BJE52" s="287"/>
      <c r="BJF52" s="287"/>
      <c r="BJG52" s="287"/>
      <c r="BJH52" s="287"/>
      <c r="BJI52" s="287"/>
      <c r="BJJ52" s="287"/>
      <c r="BJK52" s="287"/>
      <c r="BJL52" s="287"/>
      <c r="BJM52" s="287"/>
      <c r="BJN52" s="287"/>
      <c r="BJO52" s="287"/>
      <c r="BJP52" s="287"/>
      <c r="BJQ52" s="287"/>
      <c r="BJR52" s="287"/>
      <c r="BJS52" s="287"/>
      <c r="BJT52" s="287"/>
      <c r="BJU52" s="287"/>
      <c r="BJV52" s="287"/>
      <c r="BJW52" s="287"/>
      <c r="BJX52" s="287"/>
      <c r="BJY52" s="287"/>
      <c r="BJZ52" s="287"/>
      <c r="BKA52" s="287"/>
      <c r="BKB52" s="287"/>
      <c r="BKC52" s="287"/>
      <c r="BKD52" s="287"/>
      <c r="BKE52" s="287"/>
      <c r="BKF52" s="287"/>
      <c r="BKG52" s="287"/>
      <c r="BKH52" s="287"/>
      <c r="BKI52" s="287"/>
      <c r="BKJ52" s="287"/>
      <c r="BKK52" s="287"/>
      <c r="BKL52" s="287"/>
      <c r="BKM52" s="287"/>
      <c r="BKN52" s="287"/>
      <c r="BKO52" s="287"/>
      <c r="BKP52" s="287"/>
      <c r="BKQ52" s="287"/>
      <c r="BKR52" s="287"/>
      <c r="BKS52" s="287"/>
      <c r="BKT52" s="287"/>
      <c r="BKU52" s="287"/>
      <c r="BKV52" s="287"/>
      <c r="BKW52" s="287"/>
      <c r="BKX52" s="287"/>
      <c r="BKY52" s="287"/>
      <c r="BKZ52" s="287"/>
      <c r="BLA52" s="287"/>
      <c r="BLB52" s="287"/>
      <c r="BLC52" s="287"/>
      <c r="BLD52" s="287"/>
      <c r="BLE52" s="287"/>
      <c r="BLF52" s="287"/>
      <c r="BLG52" s="287"/>
      <c r="BLH52" s="287"/>
      <c r="BLI52" s="287"/>
      <c r="BLJ52" s="287"/>
      <c r="BLK52" s="287"/>
      <c r="BLL52" s="287"/>
      <c r="BLM52" s="287"/>
      <c r="BLN52" s="287"/>
      <c r="BLO52" s="287"/>
      <c r="BLP52" s="287"/>
      <c r="BLQ52" s="287"/>
      <c r="BLR52" s="287"/>
      <c r="BLS52" s="287"/>
      <c r="BLT52" s="287"/>
      <c r="BLU52" s="287"/>
      <c r="BLV52" s="287"/>
      <c r="BLW52" s="287"/>
      <c r="BLX52" s="287"/>
      <c r="BLY52" s="287"/>
      <c r="BLZ52" s="287"/>
      <c r="BMA52" s="287"/>
      <c r="BMB52" s="287"/>
      <c r="BMC52" s="287"/>
      <c r="BMD52" s="287"/>
      <c r="BME52" s="287"/>
      <c r="BMF52" s="287"/>
      <c r="BMG52" s="287"/>
      <c r="BMH52" s="287"/>
      <c r="BMI52" s="287"/>
      <c r="BMJ52" s="287"/>
      <c r="BMK52" s="287"/>
      <c r="BML52" s="287"/>
      <c r="BMM52" s="287"/>
      <c r="BMN52" s="287"/>
      <c r="BMO52" s="287"/>
      <c r="BMP52" s="287"/>
      <c r="BMQ52" s="287"/>
      <c r="BMR52" s="287"/>
      <c r="BMS52" s="287"/>
      <c r="BMT52" s="287"/>
      <c r="BMU52" s="287"/>
      <c r="BMV52" s="287"/>
      <c r="BMW52" s="287"/>
      <c r="BMX52" s="287"/>
      <c r="BMY52" s="287"/>
      <c r="BMZ52" s="287"/>
      <c r="BNA52" s="287"/>
      <c r="BNB52" s="287"/>
      <c r="BNC52" s="287"/>
      <c r="BND52" s="287"/>
      <c r="BNE52" s="287"/>
      <c r="BNF52" s="287"/>
      <c r="BNG52" s="287"/>
      <c r="BNH52" s="287"/>
      <c r="BNI52" s="287"/>
      <c r="BNJ52" s="287"/>
      <c r="BNK52" s="287"/>
      <c r="BNL52" s="287"/>
    </row>
    <row r="53" spans="1:1728" s="166" customFormat="1" ht="15" hidden="1" customHeight="1" x14ac:dyDescent="0.25">
      <c r="A53" s="238">
        <v>55</v>
      </c>
      <c r="B53" s="218" t="s">
        <v>343</v>
      </c>
      <c r="C53" s="218" t="s">
        <v>233</v>
      </c>
      <c r="D53" s="218" t="s">
        <v>344</v>
      </c>
      <c r="E53" s="218" t="s">
        <v>345</v>
      </c>
      <c r="F53" s="218" t="s">
        <v>133</v>
      </c>
      <c r="G53" s="218" t="s">
        <v>133</v>
      </c>
      <c r="H53" s="237" t="s">
        <v>133</v>
      </c>
      <c r="I53" s="237" t="s">
        <v>236</v>
      </c>
      <c r="J53" s="237">
        <v>2023</v>
      </c>
      <c r="K53" s="218" t="s">
        <v>309</v>
      </c>
      <c r="L53" s="249" t="s">
        <v>346</v>
      </c>
      <c r="M53" s="285" t="s">
        <v>460</v>
      </c>
      <c r="N53" s="285"/>
      <c r="O53" s="285"/>
      <c r="P53" s="285"/>
      <c r="Q53" s="285"/>
      <c r="R53" s="285"/>
      <c r="S53" s="285"/>
      <c r="T53" s="285"/>
      <c r="U53" s="285"/>
      <c r="V53" s="285"/>
      <c r="W53" s="285"/>
      <c r="X53" s="285"/>
      <c r="Y53" s="285"/>
      <c r="Z53" s="285"/>
      <c r="AA53" s="285"/>
      <c r="AB53" s="285"/>
      <c r="AC53" s="285"/>
      <c r="AD53" s="285"/>
      <c r="AE53" s="285"/>
      <c r="AF53" s="285"/>
      <c r="AG53" s="285"/>
      <c r="AH53" s="285"/>
      <c r="AI53" s="285"/>
      <c r="AJ53" s="285"/>
      <c r="AK53" s="285"/>
      <c r="AL53" s="285"/>
      <c r="AM53" s="285"/>
      <c r="AN53" s="285"/>
      <c r="AO53" s="285"/>
      <c r="AP53" s="285"/>
      <c r="AQ53" s="285"/>
      <c r="AR53" s="285"/>
      <c r="AS53" s="285"/>
      <c r="AT53" s="285"/>
      <c r="AU53" s="285"/>
      <c r="AV53" s="285"/>
      <c r="AW53" s="285"/>
      <c r="AX53" s="285"/>
      <c r="AY53" s="285"/>
      <c r="AZ53" s="285"/>
      <c r="BA53" s="285"/>
      <c r="BB53" s="285"/>
      <c r="BC53" s="285"/>
      <c r="BD53" s="285"/>
      <c r="BE53" s="285"/>
      <c r="BF53" s="285"/>
      <c r="BG53" s="285"/>
      <c r="BH53" s="285"/>
      <c r="BI53" s="285"/>
      <c r="BJ53" s="285"/>
      <c r="BK53" s="285"/>
      <c r="BL53" s="285"/>
      <c r="BM53" s="285"/>
      <c r="BN53" s="285"/>
      <c r="BO53" s="285"/>
      <c r="BP53" s="285"/>
      <c r="BQ53" s="285"/>
      <c r="BR53" s="285"/>
      <c r="BS53" s="285"/>
      <c r="BT53" s="285"/>
      <c r="BU53" s="285"/>
      <c r="BV53" s="285"/>
      <c r="BW53" s="285"/>
      <c r="BX53" s="285"/>
      <c r="BY53" s="285"/>
      <c r="BZ53" s="285"/>
      <c r="CA53" s="285"/>
      <c r="CB53" s="285"/>
      <c r="CC53" s="285"/>
      <c r="CD53" s="285"/>
      <c r="CE53" s="285"/>
      <c r="CF53" s="285"/>
      <c r="CG53" s="285"/>
      <c r="CH53" s="285"/>
      <c r="CI53" s="285"/>
      <c r="CJ53" s="285"/>
      <c r="CK53" s="285"/>
      <c r="CL53" s="285"/>
      <c r="CM53" s="285"/>
      <c r="CN53" s="285"/>
      <c r="CO53" s="286"/>
      <c r="CP53" s="287"/>
      <c r="CQ53" s="287"/>
      <c r="CR53" s="287"/>
      <c r="CS53" s="287"/>
      <c r="CT53" s="287"/>
      <c r="CU53" s="287"/>
      <c r="CV53" s="287"/>
      <c r="CW53" s="287"/>
      <c r="CX53" s="287"/>
      <c r="CY53" s="287"/>
      <c r="CZ53" s="287"/>
      <c r="DA53" s="287"/>
      <c r="DB53" s="287"/>
      <c r="DC53" s="287"/>
      <c r="DD53" s="287"/>
      <c r="DE53" s="287"/>
      <c r="DF53" s="287"/>
      <c r="DG53" s="287"/>
      <c r="DH53" s="287"/>
      <c r="DI53" s="287"/>
      <c r="DJ53" s="287"/>
      <c r="DK53" s="287"/>
      <c r="DL53" s="287"/>
      <c r="DM53" s="287"/>
      <c r="DN53" s="287"/>
      <c r="DO53" s="287"/>
      <c r="DP53" s="287"/>
      <c r="DQ53" s="287"/>
      <c r="DR53" s="287"/>
      <c r="DS53" s="287"/>
      <c r="DT53" s="287"/>
      <c r="DU53" s="287"/>
      <c r="DV53" s="287"/>
      <c r="DW53" s="287"/>
      <c r="DX53" s="287"/>
      <c r="DY53" s="287"/>
      <c r="DZ53" s="287"/>
      <c r="EA53" s="287"/>
      <c r="EB53" s="287"/>
      <c r="EC53" s="287"/>
      <c r="ED53" s="287"/>
      <c r="EE53" s="287"/>
      <c r="EF53" s="287"/>
      <c r="EG53" s="287"/>
      <c r="EH53" s="287"/>
      <c r="EI53" s="287"/>
      <c r="EJ53" s="287"/>
      <c r="EK53" s="287"/>
      <c r="EL53" s="287"/>
      <c r="EM53" s="287"/>
      <c r="EN53" s="287"/>
      <c r="EO53" s="287"/>
      <c r="EP53" s="287"/>
      <c r="EQ53" s="287"/>
      <c r="ER53" s="287"/>
      <c r="ES53" s="287"/>
      <c r="ET53" s="287"/>
      <c r="EU53" s="287"/>
      <c r="EV53" s="287"/>
      <c r="EW53" s="287"/>
      <c r="EX53" s="287"/>
      <c r="EY53" s="287"/>
      <c r="EZ53" s="287"/>
      <c r="FA53" s="287"/>
      <c r="FB53" s="287"/>
      <c r="FC53" s="287"/>
      <c r="FD53" s="287"/>
      <c r="FE53" s="287"/>
      <c r="FF53" s="287"/>
      <c r="FG53" s="287"/>
      <c r="FH53" s="287"/>
      <c r="FI53" s="287"/>
      <c r="FJ53" s="287"/>
      <c r="FK53" s="287"/>
      <c r="FL53" s="287"/>
      <c r="FM53" s="287"/>
      <c r="FN53" s="287"/>
      <c r="FO53" s="287"/>
      <c r="FP53" s="287"/>
      <c r="FQ53" s="287"/>
      <c r="FR53" s="287"/>
      <c r="FS53" s="287"/>
      <c r="FT53" s="287"/>
      <c r="FU53" s="287"/>
      <c r="FV53" s="287"/>
      <c r="FW53" s="287"/>
      <c r="FX53" s="287"/>
      <c r="FY53" s="287"/>
      <c r="FZ53" s="287"/>
      <c r="GA53" s="287"/>
      <c r="GB53" s="287"/>
      <c r="GC53" s="287"/>
      <c r="GD53" s="287"/>
      <c r="GE53" s="287"/>
      <c r="GF53" s="287"/>
      <c r="GG53" s="287"/>
      <c r="GH53" s="287"/>
      <c r="GI53" s="287"/>
      <c r="GJ53" s="287"/>
      <c r="GK53" s="287"/>
      <c r="GL53" s="287"/>
      <c r="GM53" s="287"/>
      <c r="GN53" s="287"/>
      <c r="GO53" s="287"/>
      <c r="GP53" s="287"/>
      <c r="GQ53" s="287"/>
      <c r="GR53" s="287"/>
      <c r="GS53" s="287"/>
      <c r="GT53" s="287"/>
      <c r="GU53" s="287"/>
      <c r="GV53" s="287"/>
      <c r="GW53" s="287"/>
      <c r="GX53" s="287"/>
      <c r="GY53" s="287"/>
      <c r="GZ53" s="287"/>
      <c r="HA53" s="287"/>
      <c r="HB53" s="287"/>
      <c r="HC53" s="287"/>
      <c r="HD53" s="287"/>
      <c r="HE53" s="287"/>
      <c r="HF53" s="287"/>
      <c r="HG53" s="287"/>
      <c r="HH53" s="287"/>
      <c r="HI53" s="287"/>
      <c r="HJ53" s="287"/>
      <c r="HK53" s="287"/>
      <c r="HL53" s="287"/>
      <c r="HM53" s="287"/>
      <c r="HN53" s="287"/>
      <c r="HO53" s="287"/>
      <c r="HP53" s="287"/>
      <c r="HQ53" s="287"/>
      <c r="HR53" s="287"/>
      <c r="HS53" s="287"/>
      <c r="HT53" s="287"/>
      <c r="HU53" s="287"/>
      <c r="HV53" s="287"/>
      <c r="HW53" s="287"/>
      <c r="HX53" s="287"/>
      <c r="HY53" s="287"/>
      <c r="HZ53" s="287"/>
      <c r="IA53" s="287"/>
      <c r="IB53" s="287"/>
      <c r="IC53" s="287"/>
      <c r="ID53" s="287"/>
      <c r="IE53" s="287"/>
      <c r="IF53" s="287"/>
      <c r="IG53" s="287"/>
      <c r="IH53" s="287"/>
      <c r="II53" s="287"/>
      <c r="IJ53" s="287"/>
      <c r="IK53" s="287"/>
      <c r="IL53" s="287"/>
      <c r="IM53" s="287"/>
      <c r="IN53" s="287"/>
      <c r="IO53" s="287"/>
      <c r="IP53" s="287"/>
      <c r="IQ53" s="287"/>
      <c r="IR53" s="287"/>
      <c r="IS53" s="287"/>
      <c r="IT53" s="287"/>
      <c r="IU53" s="287"/>
      <c r="IV53" s="287"/>
      <c r="IW53" s="287"/>
      <c r="IX53" s="287"/>
      <c r="IY53" s="287"/>
      <c r="IZ53" s="287"/>
      <c r="JA53" s="287"/>
      <c r="JB53" s="287"/>
      <c r="JC53" s="287"/>
      <c r="JD53" s="287"/>
      <c r="JE53" s="287"/>
      <c r="JF53" s="287"/>
      <c r="JG53" s="287"/>
      <c r="JH53" s="287"/>
      <c r="JI53" s="287"/>
      <c r="JJ53" s="287"/>
      <c r="JK53" s="287"/>
      <c r="JL53" s="287"/>
      <c r="JM53" s="287"/>
      <c r="JN53" s="287"/>
      <c r="JO53" s="287"/>
      <c r="JP53" s="287"/>
      <c r="JQ53" s="287"/>
      <c r="JR53" s="287"/>
      <c r="JS53" s="287"/>
      <c r="JT53" s="287"/>
      <c r="JU53" s="287"/>
      <c r="JV53" s="287"/>
      <c r="JW53" s="287"/>
      <c r="JX53" s="287"/>
      <c r="JY53" s="287"/>
      <c r="JZ53" s="287"/>
      <c r="KA53" s="287"/>
      <c r="KB53" s="287"/>
      <c r="KC53" s="287"/>
      <c r="KD53" s="287"/>
      <c r="KE53" s="287"/>
      <c r="KF53" s="287"/>
      <c r="KG53" s="287"/>
      <c r="KH53" s="287"/>
      <c r="KI53" s="287"/>
      <c r="KJ53" s="287"/>
      <c r="KK53" s="287"/>
      <c r="KL53" s="287"/>
      <c r="KM53" s="287"/>
      <c r="KN53" s="287"/>
      <c r="KO53" s="287"/>
      <c r="KP53" s="287"/>
      <c r="KQ53" s="287"/>
      <c r="KR53" s="287"/>
      <c r="KS53" s="287"/>
      <c r="KT53" s="287"/>
      <c r="KU53" s="287"/>
      <c r="KV53" s="287"/>
      <c r="KW53" s="287"/>
      <c r="KX53" s="287"/>
      <c r="KY53" s="287"/>
      <c r="KZ53" s="287"/>
      <c r="LA53" s="287"/>
      <c r="LB53" s="287"/>
      <c r="LC53" s="287"/>
      <c r="LD53" s="287"/>
      <c r="LE53" s="287"/>
      <c r="LF53" s="287"/>
      <c r="LG53" s="287"/>
      <c r="LH53" s="287"/>
      <c r="LI53" s="287"/>
      <c r="LJ53" s="287"/>
      <c r="LK53" s="287"/>
      <c r="LL53" s="287"/>
      <c r="LM53" s="287"/>
      <c r="LN53" s="287"/>
      <c r="LO53" s="287"/>
      <c r="LP53" s="287"/>
      <c r="LQ53" s="287"/>
      <c r="LR53" s="287"/>
      <c r="LS53" s="287"/>
      <c r="LT53" s="287"/>
      <c r="LU53" s="287"/>
      <c r="LV53" s="287"/>
      <c r="LW53" s="287"/>
      <c r="LX53" s="287"/>
      <c r="LY53" s="287"/>
      <c r="LZ53" s="287"/>
      <c r="MA53" s="287"/>
      <c r="MB53" s="287"/>
      <c r="MC53" s="287"/>
      <c r="MD53" s="287"/>
      <c r="ME53" s="287"/>
      <c r="MF53" s="287"/>
      <c r="MG53" s="287"/>
      <c r="MH53" s="287"/>
      <c r="MI53" s="287"/>
      <c r="MJ53" s="287"/>
      <c r="MK53" s="287"/>
      <c r="ML53" s="287"/>
      <c r="MM53" s="287"/>
      <c r="MN53" s="287"/>
      <c r="MO53" s="287"/>
      <c r="MP53" s="287"/>
      <c r="MQ53" s="287"/>
      <c r="MR53" s="287"/>
      <c r="MS53" s="287"/>
      <c r="MT53" s="287"/>
      <c r="MU53" s="287"/>
      <c r="MV53" s="287"/>
      <c r="MW53" s="287"/>
      <c r="MX53" s="287"/>
      <c r="MY53" s="287"/>
      <c r="MZ53" s="287"/>
      <c r="NA53" s="287"/>
      <c r="NB53" s="287"/>
      <c r="NC53" s="287"/>
      <c r="ND53" s="287"/>
      <c r="NE53" s="287"/>
      <c r="NF53" s="287"/>
      <c r="NG53" s="287"/>
      <c r="NH53" s="287"/>
      <c r="NI53" s="287"/>
      <c r="NJ53" s="287"/>
      <c r="NK53" s="287"/>
      <c r="NL53" s="287"/>
      <c r="NM53" s="287"/>
      <c r="NN53" s="287"/>
      <c r="NO53" s="287"/>
      <c r="NP53" s="287"/>
      <c r="NQ53" s="287"/>
      <c r="NR53" s="287"/>
      <c r="NS53" s="287"/>
      <c r="NT53" s="287"/>
      <c r="NU53" s="287"/>
      <c r="NV53" s="287"/>
      <c r="NW53" s="287"/>
      <c r="NX53" s="287"/>
      <c r="NY53" s="287"/>
      <c r="NZ53" s="287"/>
      <c r="OA53" s="287"/>
      <c r="OB53" s="287"/>
      <c r="OC53" s="287"/>
      <c r="OD53" s="287"/>
      <c r="OE53" s="287"/>
      <c r="OF53" s="287"/>
      <c r="OG53" s="287"/>
      <c r="OH53" s="287"/>
      <c r="OI53" s="287"/>
      <c r="OJ53" s="287"/>
      <c r="OK53" s="287"/>
      <c r="OL53" s="287"/>
      <c r="OM53" s="287"/>
      <c r="ON53" s="287"/>
      <c r="OO53" s="287"/>
      <c r="OP53" s="287"/>
      <c r="OQ53" s="287"/>
      <c r="OR53" s="287"/>
      <c r="OS53" s="287"/>
      <c r="OT53" s="287"/>
      <c r="OU53" s="287"/>
      <c r="OV53" s="287"/>
      <c r="OW53" s="287"/>
      <c r="OX53" s="287"/>
      <c r="OY53" s="287"/>
      <c r="OZ53" s="287"/>
      <c r="PA53" s="287"/>
      <c r="PB53" s="287"/>
      <c r="PC53" s="287"/>
      <c r="PD53" s="287"/>
      <c r="PE53" s="287"/>
      <c r="PF53" s="287"/>
      <c r="PG53" s="287"/>
      <c r="PH53" s="287"/>
      <c r="PI53" s="287"/>
      <c r="PJ53" s="287"/>
      <c r="PK53" s="287"/>
      <c r="PL53" s="287"/>
      <c r="PM53" s="287"/>
      <c r="PN53" s="287"/>
      <c r="PO53" s="287"/>
      <c r="PP53" s="287"/>
      <c r="PQ53" s="287"/>
      <c r="PR53" s="287"/>
      <c r="PS53" s="287"/>
      <c r="PT53" s="287"/>
      <c r="PU53" s="287"/>
      <c r="PV53" s="287"/>
      <c r="PW53" s="287"/>
      <c r="PX53" s="287"/>
      <c r="PY53" s="287"/>
      <c r="PZ53" s="287"/>
      <c r="QA53" s="287"/>
      <c r="QB53" s="287"/>
      <c r="QC53" s="287"/>
      <c r="QD53" s="287"/>
      <c r="QE53" s="287"/>
      <c r="QF53" s="287"/>
      <c r="QG53" s="287"/>
      <c r="QH53" s="287"/>
      <c r="QI53" s="287"/>
      <c r="QJ53" s="287"/>
      <c r="QK53" s="287"/>
      <c r="QL53" s="287"/>
      <c r="QM53" s="287"/>
      <c r="QN53" s="287"/>
      <c r="QO53" s="287"/>
      <c r="QP53" s="287"/>
      <c r="QQ53" s="287"/>
      <c r="QR53" s="287"/>
      <c r="QS53" s="287"/>
      <c r="QT53" s="287"/>
      <c r="QU53" s="287"/>
      <c r="QV53" s="287"/>
      <c r="QW53" s="287"/>
      <c r="QX53" s="287"/>
      <c r="QY53" s="287"/>
      <c r="QZ53" s="287"/>
      <c r="RA53" s="287"/>
      <c r="RB53" s="287"/>
      <c r="RC53" s="287"/>
      <c r="RD53" s="287"/>
      <c r="RE53" s="287"/>
      <c r="RF53" s="287"/>
      <c r="RG53" s="287"/>
      <c r="RH53" s="287"/>
      <c r="RI53" s="287"/>
      <c r="RJ53" s="287"/>
      <c r="RK53" s="287"/>
      <c r="RL53" s="287"/>
      <c r="RM53" s="287"/>
      <c r="RN53" s="287"/>
      <c r="RO53" s="287"/>
      <c r="RP53" s="287"/>
      <c r="RQ53" s="287"/>
      <c r="RR53" s="287"/>
      <c r="RS53" s="287"/>
      <c r="RT53" s="287"/>
      <c r="RU53" s="287"/>
      <c r="RV53" s="287"/>
      <c r="RW53" s="287"/>
      <c r="RX53" s="287"/>
      <c r="RY53" s="287"/>
      <c r="RZ53" s="287"/>
      <c r="SA53" s="287"/>
      <c r="SB53" s="287"/>
      <c r="SC53" s="287"/>
      <c r="SD53" s="287"/>
      <c r="SE53" s="287"/>
      <c r="SF53" s="287"/>
      <c r="SG53" s="287"/>
      <c r="SH53" s="287"/>
      <c r="SI53" s="287"/>
      <c r="SJ53" s="287"/>
      <c r="SK53" s="287"/>
      <c r="SL53" s="287"/>
      <c r="SM53" s="287"/>
      <c r="SN53" s="287"/>
      <c r="SO53" s="287"/>
      <c r="SP53" s="287"/>
      <c r="SQ53" s="287"/>
      <c r="SR53" s="287"/>
      <c r="SS53" s="287"/>
      <c r="ST53" s="287"/>
      <c r="SU53" s="287"/>
      <c r="SV53" s="287"/>
      <c r="SW53" s="287"/>
      <c r="SX53" s="287"/>
      <c r="SY53" s="287"/>
      <c r="SZ53" s="287"/>
      <c r="TA53" s="287"/>
      <c r="TB53" s="287"/>
      <c r="TC53" s="287"/>
      <c r="TD53" s="287"/>
      <c r="TE53" s="287"/>
      <c r="TF53" s="287"/>
      <c r="TG53" s="287"/>
      <c r="TH53" s="287"/>
      <c r="TI53" s="287"/>
      <c r="TJ53" s="287"/>
      <c r="TK53" s="287"/>
      <c r="TL53" s="287"/>
      <c r="TM53" s="287"/>
      <c r="TN53" s="287"/>
      <c r="TO53" s="287"/>
      <c r="TP53" s="287"/>
      <c r="TQ53" s="287"/>
      <c r="TR53" s="287"/>
      <c r="TS53" s="287"/>
      <c r="TT53" s="287"/>
      <c r="TU53" s="287"/>
      <c r="TV53" s="287"/>
      <c r="TW53" s="287"/>
      <c r="TX53" s="287"/>
      <c r="TY53" s="287"/>
      <c r="TZ53" s="287"/>
      <c r="UA53" s="287"/>
      <c r="UB53" s="287"/>
      <c r="UC53" s="287"/>
      <c r="UD53" s="287"/>
      <c r="UE53" s="287"/>
      <c r="UF53" s="287"/>
      <c r="UG53" s="287"/>
      <c r="UH53" s="287"/>
      <c r="UI53" s="287"/>
      <c r="UJ53" s="287"/>
      <c r="UK53" s="287"/>
      <c r="UL53" s="287"/>
      <c r="UM53" s="287"/>
      <c r="UN53" s="287"/>
      <c r="UO53" s="287"/>
      <c r="UP53" s="287"/>
      <c r="UQ53" s="287"/>
      <c r="UR53" s="287"/>
      <c r="US53" s="287"/>
      <c r="UT53" s="287"/>
      <c r="UU53" s="287"/>
      <c r="UV53" s="287"/>
      <c r="UW53" s="287"/>
      <c r="UX53" s="287"/>
      <c r="UY53" s="287"/>
      <c r="UZ53" s="287"/>
      <c r="VA53" s="287"/>
      <c r="VB53" s="287"/>
      <c r="VC53" s="287"/>
      <c r="VD53" s="287"/>
      <c r="VE53" s="287"/>
      <c r="VF53" s="287"/>
      <c r="VG53" s="287"/>
      <c r="VH53" s="287"/>
      <c r="VI53" s="287"/>
      <c r="VJ53" s="287"/>
      <c r="VK53" s="287"/>
      <c r="VL53" s="287"/>
      <c r="VM53" s="287"/>
      <c r="VN53" s="287"/>
      <c r="VO53" s="287"/>
      <c r="VP53" s="287"/>
      <c r="VQ53" s="287"/>
      <c r="VR53" s="287"/>
      <c r="VS53" s="287"/>
      <c r="VT53" s="287"/>
      <c r="VU53" s="287"/>
      <c r="VV53" s="287"/>
      <c r="VW53" s="287"/>
      <c r="VX53" s="287"/>
      <c r="VY53" s="287"/>
      <c r="VZ53" s="287"/>
      <c r="WA53" s="287"/>
      <c r="WB53" s="287"/>
      <c r="WC53" s="287"/>
      <c r="WD53" s="287"/>
      <c r="WE53" s="287"/>
      <c r="WF53" s="287"/>
      <c r="WG53" s="287"/>
      <c r="WH53" s="287"/>
      <c r="WI53" s="287"/>
      <c r="WJ53" s="287"/>
      <c r="WK53" s="287"/>
      <c r="WL53" s="287"/>
      <c r="WM53" s="287"/>
      <c r="WN53" s="287"/>
      <c r="WO53" s="287"/>
      <c r="WP53" s="287"/>
      <c r="WQ53" s="287"/>
      <c r="WR53" s="287"/>
      <c r="WS53" s="287"/>
      <c r="WT53" s="287"/>
      <c r="WU53" s="287"/>
      <c r="WV53" s="287"/>
      <c r="WW53" s="287"/>
      <c r="WX53" s="287"/>
      <c r="WY53" s="287"/>
      <c r="WZ53" s="287"/>
      <c r="XA53" s="287"/>
      <c r="XB53" s="287"/>
      <c r="XC53" s="287"/>
      <c r="XD53" s="287"/>
      <c r="XE53" s="287"/>
      <c r="XF53" s="287"/>
      <c r="XG53" s="287"/>
      <c r="XH53" s="287"/>
      <c r="XI53" s="287"/>
      <c r="XJ53" s="287"/>
      <c r="XK53" s="287"/>
      <c r="XL53" s="287"/>
      <c r="XM53" s="287"/>
      <c r="XN53" s="287"/>
      <c r="XO53" s="287"/>
      <c r="XP53" s="287"/>
      <c r="XQ53" s="287"/>
      <c r="XR53" s="287"/>
      <c r="XS53" s="287"/>
      <c r="XT53" s="287"/>
      <c r="XU53" s="287"/>
      <c r="XV53" s="287"/>
      <c r="XW53" s="287"/>
      <c r="XX53" s="287"/>
      <c r="XY53" s="287"/>
      <c r="XZ53" s="287"/>
      <c r="YA53" s="287"/>
      <c r="YB53" s="287"/>
      <c r="YC53" s="287"/>
      <c r="YD53" s="287"/>
      <c r="YE53" s="287"/>
      <c r="YF53" s="287"/>
      <c r="YG53" s="287"/>
      <c r="YH53" s="287"/>
      <c r="YI53" s="287"/>
      <c r="YJ53" s="287"/>
      <c r="YK53" s="287"/>
      <c r="YL53" s="287"/>
      <c r="YM53" s="287"/>
      <c r="YN53" s="287"/>
      <c r="YO53" s="287"/>
      <c r="YP53" s="287"/>
      <c r="YQ53" s="287"/>
      <c r="YR53" s="287"/>
      <c r="YS53" s="287"/>
      <c r="YT53" s="287"/>
      <c r="YU53" s="287"/>
      <c r="YV53" s="287"/>
      <c r="YW53" s="287"/>
      <c r="YX53" s="287"/>
      <c r="YY53" s="287"/>
      <c r="YZ53" s="287"/>
      <c r="ZA53" s="287"/>
      <c r="ZB53" s="287"/>
      <c r="ZC53" s="287"/>
      <c r="ZD53" s="287"/>
      <c r="ZE53" s="287"/>
      <c r="ZF53" s="287"/>
      <c r="ZG53" s="287"/>
      <c r="ZH53" s="287"/>
      <c r="ZI53" s="287"/>
      <c r="ZJ53" s="287"/>
      <c r="ZK53" s="287"/>
      <c r="ZL53" s="287"/>
      <c r="ZM53" s="287"/>
      <c r="ZN53" s="287"/>
      <c r="ZO53" s="287"/>
      <c r="ZP53" s="287"/>
      <c r="ZQ53" s="287"/>
      <c r="ZR53" s="287"/>
      <c r="ZS53" s="287"/>
      <c r="ZT53" s="287"/>
      <c r="ZU53" s="287"/>
      <c r="ZV53" s="287"/>
      <c r="ZW53" s="287"/>
      <c r="ZX53" s="287"/>
      <c r="ZY53" s="287"/>
      <c r="ZZ53" s="287"/>
      <c r="AAA53" s="287"/>
      <c r="AAB53" s="287"/>
      <c r="AAC53" s="287"/>
      <c r="AAD53" s="287"/>
      <c r="AAE53" s="287"/>
      <c r="AAF53" s="287"/>
      <c r="AAG53" s="287"/>
      <c r="AAH53" s="287"/>
      <c r="AAI53" s="287"/>
      <c r="AAJ53" s="287"/>
      <c r="AAK53" s="287"/>
      <c r="AAL53" s="287"/>
      <c r="AAM53" s="287"/>
      <c r="AAN53" s="287"/>
      <c r="AAO53" s="287"/>
      <c r="AAP53" s="287"/>
      <c r="AAQ53" s="287"/>
      <c r="AAR53" s="287"/>
      <c r="AAS53" s="287"/>
      <c r="AAT53" s="287"/>
      <c r="AAU53" s="287"/>
      <c r="AAV53" s="287"/>
      <c r="AAW53" s="287"/>
      <c r="AAX53" s="287"/>
      <c r="AAY53" s="287"/>
      <c r="AAZ53" s="287"/>
      <c r="ABA53" s="287"/>
      <c r="ABB53" s="287"/>
      <c r="ABC53" s="287"/>
      <c r="ABD53" s="287"/>
      <c r="ABE53" s="287"/>
      <c r="ABF53" s="287"/>
      <c r="ABG53" s="287"/>
      <c r="ABH53" s="287"/>
      <c r="ABI53" s="287"/>
      <c r="ABJ53" s="287"/>
      <c r="ABK53" s="287"/>
      <c r="ABL53" s="287"/>
      <c r="ABM53" s="287"/>
      <c r="ABN53" s="287"/>
      <c r="ABO53" s="287"/>
      <c r="ABP53" s="287"/>
      <c r="ABQ53" s="287"/>
      <c r="ABR53" s="287"/>
      <c r="ABS53" s="287"/>
      <c r="ABT53" s="287"/>
      <c r="ABU53" s="287"/>
      <c r="ABV53" s="287"/>
      <c r="ABW53" s="287"/>
      <c r="ABX53" s="287"/>
      <c r="ABY53" s="287"/>
      <c r="ABZ53" s="287"/>
      <c r="ACA53" s="287"/>
      <c r="ACB53" s="287"/>
      <c r="ACC53" s="287"/>
      <c r="ACD53" s="287"/>
      <c r="ACE53" s="287"/>
      <c r="ACF53" s="287"/>
      <c r="ACG53" s="287"/>
      <c r="ACH53" s="287"/>
      <c r="ACI53" s="287"/>
      <c r="ACJ53" s="287"/>
      <c r="ACK53" s="287"/>
      <c r="ACL53" s="287"/>
      <c r="ACM53" s="287"/>
      <c r="ACN53" s="287"/>
      <c r="ACO53" s="287"/>
      <c r="ACP53" s="287"/>
      <c r="ACQ53" s="287"/>
      <c r="ACR53" s="287"/>
      <c r="ACS53" s="287"/>
      <c r="ACT53" s="287"/>
      <c r="ACU53" s="287"/>
      <c r="ACV53" s="287"/>
      <c r="ACW53" s="287"/>
      <c r="ACX53" s="287"/>
      <c r="ACY53" s="287"/>
      <c r="ACZ53" s="287"/>
      <c r="ADA53" s="287"/>
      <c r="ADB53" s="287"/>
      <c r="ADC53" s="287"/>
      <c r="ADD53" s="287"/>
      <c r="ADE53" s="287"/>
      <c r="ADF53" s="287"/>
      <c r="ADG53" s="287"/>
      <c r="ADH53" s="287"/>
      <c r="ADI53" s="287"/>
      <c r="ADJ53" s="287"/>
      <c r="ADK53" s="287"/>
      <c r="ADL53" s="287"/>
      <c r="ADM53" s="287"/>
      <c r="ADN53" s="287"/>
      <c r="ADO53" s="287"/>
      <c r="ADP53" s="287"/>
      <c r="ADQ53" s="287"/>
      <c r="ADR53" s="287"/>
      <c r="ADS53" s="287"/>
      <c r="ADT53" s="287"/>
      <c r="ADU53" s="287"/>
      <c r="ADV53" s="287"/>
      <c r="ADW53" s="287"/>
      <c r="ADX53" s="287"/>
      <c r="ADY53" s="287"/>
      <c r="ADZ53" s="287"/>
      <c r="AEA53" s="287"/>
      <c r="AEB53" s="287"/>
      <c r="AEC53" s="287"/>
      <c r="AED53" s="287"/>
      <c r="AEE53" s="287"/>
      <c r="AEF53" s="287"/>
      <c r="AEG53" s="287"/>
      <c r="AEH53" s="287"/>
      <c r="AEI53" s="287"/>
      <c r="AEJ53" s="287"/>
      <c r="AEK53" s="287"/>
      <c r="AEL53" s="287"/>
      <c r="AEM53" s="287"/>
      <c r="AEN53" s="287"/>
      <c r="AEO53" s="287"/>
      <c r="AEP53" s="287"/>
      <c r="AEQ53" s="287"/>
      <c r="AER53" s="287"/>
      <c r="AES53" s="287"/>
      <c r="AET53" s="287"/>
      <c r="AEU53" s="287"/>
      <c r="AEV53" s="287"/>
      <c r="AEW53" s="287"/>
      <c r="AEX53" s="287"/>
      <c r="AEY53" s="287"/>
      <c r="AEZ53" s="287"/>
      <c r="AFA53" s="287"/>
      <c r="AFB53" s="287"/>
      <c r="AFC53" s="287"/>
      <c r="AFD53" s="287"/>
      <c r="AFE53" s="287"/>
      <c r="AFF53" s="287"/>
      <c r="AFG53" s="287"/>
      <c r="AFH53" s="287"/>
      <c r="AFI53" s="287"/>
      <c r="AFJ53" s="287"/>
      <c r="AFK53" s="287"/>
      <c r="AFL53" s="287"/>
      <c r="AFM53" s="287"/>
      <c r="AFN53" s="287"/>
      <c r="AFO53" s="287"/>
      <c r="AFP53" s="287"/>
      <c r="AFQ53" s="287"/>
      <c r="AFR53" s="287"/>
      <c r="AFS53" s="287"/>
      <c r="AFT53" s="287"/>
      <c r="AFU53" s="287"/>
      <c r="AFV53" s="287"/>
      <c r="AFW53" s="287"/>
      <c r="AFX53" s="287"/>
      <c r="AFY53" s="287"/>
      <c r="AFZ53" s="287"/>
      <c r="AGA53" s="287"/>
      <c r="AGB53" s="287"/>
      <c r="AGC53" s="287"/>
      <c r="AGD53" s="287"/>
      <c r="AGE53" s="287"/>
      <c r="AGF53" s="287"/>
      <c r="AGG53" s="287"/>
      <c r="AGH53" s="287"/>
      <c r="AGI53" s="287"/>
      <c r="AGJ53" s="287"/>
      <c r="AGK53" s="287"/>
      <c r="AGL53" s="287"/>
      <c r="AGM53" s="287"/>
      <c r="AGN53" s="287"/>
      <c r="AGO53" s="287"/>
      <c r="AGP53" s="287"/>
      <c r="AGQ53" s="287"/>
      <c r="AGR53" s="287"/>
      <c r="AGS53" s="287"/>
      <c r="AGT53" s="287"/>
      <c r="AGU53" s="287"/>
      <c r="AGV53" s="287"/>
      <c r="AGW53" s="287"/>
      <c r="AGX53" s="287"/>
      <c r="AGY53" s="287"/>
      <c r="AGZ53" s="287"/>
      <c r="AHA53" s="287"/>
      <c r="AHB53" s="287"/>
      <c r="AHC53" s="287"/>
      <c r="AHD53" s="287"/>
      <c r="AHE53" s="287"/>
      <c r="AHF53" s="287"/>
      <c r="AHG53" s="287"/>
      <c r="AHH53" s="287"/>
      <c r="AHI53" s="287"/>
      <c r="AHJ53" s="287"/>
      <c r="AHK53" s="287"/>
      <c r="AHL53" s="287"/>
      <c r="AHM53" s="287"/>
      <c r="AHN53" s="287"/>
      <c r="AHO53" s="287"/>
      <c r="AHP53" s="287"/>
      <c r="AHQ53" s="287"/>
      <c r="AHR53" s="287"/>
      <c r="AHS53" s="287"/>
      <c r="AHT53" s="287"/>
      <c r="AHU53" s="287"/>
      <c r="AHV53" s="287"/>
      <c r="AHW53" s="287"/>
      <c r="AHX53" s="287"/>
      <c r="AHY53" s="287"/>
      <c r="AHZ53" s="287"/>
      <c r="AIA53" s="287"/>
      <c r="AIB53" s="287"/>
      <c r="AIC53" s="287"/>
      <c r="AID53" s="287"/>
      <c r="AIE53" s="287"/>
      <c r="AIF53" s="287"/>
      <c r="AIG53" s="287"/>
      <c r="AIH53" s="287"/>
      <c r="AII53" s="287"/>
      <c r="AIJ53" s="287"/>
      <c r="AIK53" s="287"/>
      <c r="AIL53" s="287"/>
      <c r="AIM53" s="287"/>
      <c r="AIN53" s="287"/>
      <c r="AIO53" s="287"/>
      <c r="AIP53" s="287"/>
      <c r="AIQ53" s="287"/>
      <c r="AIR53" s="287"/>
      <c r="AIS53" s="287"/>
      <c r="AIT53" s="287"/>
      <c r="AIU53" s="287"/>
      <c r="AIV53" s="287"/>
      <c r="AIW53" s="287"/>
      <c r="AIX53" s="287"/>
      <c r="AIY53" s="287"/>
      <c r="AIZ53" s="287"/>
      <c r="AJA53" s="287"/>
      <c r="AJB53" s="287"/>
      <c r="AJC53" s="287"/>
      <c r="AJD53" s="287"/>
      <c r="AJE53" s="287"/>
      <c r="AJF53" s="287"/>
      <c r="AJG53" s="287"/>
      <c r="AJH53" s="287"/>
      <c r="AJI53" s="287"/>
      <c r="AJJ53" s="287"/>
      <c r="AJK53" s="287"/>
      <c r="AJL53" s="287"/>
      <c r="AJM53" s="287"/>
      <c r="AJN53" s="287"/>
      <c r="AJO53" s="287"/>
      <c r="AJP53" s="287"/>
      <c r="AJQ53" s="287"/>
      <c r="AJR53" s="287"/>
      <c r="AJS53" s="287"/>
      <c r="AJT53" s="287"/>
      <c r="AJU53" s="287"/>
      <c r="AJV53" s="287"/>
      <c r="AJW53" s="287"/>
      <c r="AJX53" s="287"/>
      <c r="AJY53" s="287"/>
      <c r="AJZ53" s="287"/>
      <c r="AKA53" s="287"/>
      <c r="AKB53" s="287"/>
      <c r="AKC53" s="287"/>
      <c r="AKD53" s="287"/>
      <c r="AKE53" s="287"/>
      <c r="AKF53" s="287"/>
      <c r="AKG53" s="287"/>
      <c r="AKH53" s="287"/>
      <c r="AKI53" s="287"/>
      <c r="AKJ53" s="287"/>
      <c r="AKK53" s="287"/>
      <c r="AKL53" s="287"/>
      <c r="AKM53" s="287"/>
      <c r="AKN53" s="287"/>
      <c r="AKO53" s="287"/>
      <c r="AKP53" s="287"/>
      <c r="AKQ53" s="287"/>
      <c r="AKR53" s="287"/>
      <c r="AKS53" s="287"/>
      <c r="AKT53" s="287"/>
      <c r="AKU53" s="287"/>
      <c r="AKV53" s="287"/>
      <c r="AKW53" s="287"/>
      <c r="AKX53" s="287"/>
      <c r="AKY53" s="287"/>
      <c r="AKZ53" s="287"/>
      <c r="ALA53" s="287"/>
      <c r="ALB53" s="287"/>
      <c r="ALC53" s="287"/>
      <c r="ALD53" s="287"/>
      <c r="ALE53" s="287"/>
      <c r="ALF53" s="287"/>
      <c r="ALG53" s="287"/>
      <c r="ALH53" s="287"/>
      <c r="ALI53" s="287"/>
      <c r="ALJ53" s="287"/>
      <c r="ALK53" s="287"/>
      <c r="ALL53" s="287"/>
      <c r="ALM53" s="287"/>
      <c r="ALN53" s="287"/>
      <c r="ALO53" s="287"/>
      <c r="ALP53" s="287"/>
      <c r="ALQ53" s="287"/>
      <c r="ALR53" s="287"/>
      <c r="ALS53" s="287"/>
      <c r="ALT53" s="287"/>
      <c r="ALU53" s="287"/>
      <c r="ALV53" s="287"/>
      <c r="ALW53" s="287"/>
      <c r="ALX53" s="287"/>
      <c r="ALY53" s="287"/>
      <c r="ALZ53" s="287"/>
      <c r="AMA53" s="287"/>
      <c r="AMB53" s="287"/>
      <c r="AMC53" s="287"/>
      <c r="AMD53" s="287"/>
      <c r="AME53" s="287"/>
      <c r="AMF53" s="287"/>
      <c r="AMG53" s="287"/>
      <c r="AMH53" s="287"/>
      <c r="AMI53" s="287"/>
      <c r="AMJ53" s="287"/>
      <c r="AMK53" s="287"/>
      <c r="AML53" s="287"/>
      <c r="AMM53" s="287"/>
      <c r="AMN53" s="287"/>
      <c r="AMO53" s="287"/>
      <c r="AMP53" s="287"/>
      <c r="AMQ53" s="287"/>
      <c r="AMR53" s="287"/>
      <c r="AMS53" s="287"/>
      <c r="AMT53" s="287"/>
      <c r="AMU53" s="287"/>
      <c r="AMV53" s="287"/>
      <c r="AMW53" s="287"/>
      <c r="AMX53" s="287"/>
      <c r="AMY53" s="287"/>
      <c r="AMZ53" s="287"/>
      <c r="ANA53" s="287"/>
      <c r="ANB53" s="287"/>
      <c r="ANC53" s="287"/>
      <c r="AND53" s="287"/>
      <c r="ANE53" s="287"/>
      <c r="ANF53" s="287"/>
      <c r="ANG53" s="287"/>
      <c r="ANH53" s="287"/>
      <c r="ANI53" s="287"/>
      <c r="ANJ53" s="287"/>
      <c r="ANK53" s="287"/>
      <c r="ANL53" s="287"/>
      <c r="ANM53" s="287"/>
      <c r="ANN53" s="287"/>
      <c r="ANO53" s="287"/>
      <c r="ANP53" s="287"/>
      <c r="ANQ53" s="287"/>
      <c r="ANR53" s="287"/>
      <c r="ANS53" s="287"/>
      <c r="ANT53" s="287"/>
      <c r="ANU53" s="287"/>
      <c r="ANV53" s="287"/>
      <c r="ANW53" s="287"/>
      <c r="ANX53" s="287"/>
      <c r="ANY53" s="287"/>
      <c r="ANZ53" s="287"/>
      <c r="AOA53" s="287"/>
      <c r="AOB53" s="287"/>
      <c r="AOC53" s="287"/>
      <c r="AOD53" s="287"/>
      <c r="AOE53" s="287"/>
      <c r="AOF53" s="287"/>
      <c r="AOG53" s="287"/>
      <c r="AOH53" s="287"/>
      <c r="AOI53" s="287"/>
      <c r="AOJ53" s="287"/>
      <c r="AOK53" s="287"/>
      <c r="AOL53" s="287"/>
      <c r="AOM53" s="287"/>
      <c r="AON53" s="287"/>
      <c r="AOO53" s="287"/>
      <c r="AOP53" s="287"/>
      <c r="AOQ53" s="287"/>
      <c r="AOR53" s="287"/>
      <c r="AOS53" s="287"/>
      <c r="AOT53" s="287"/>
      <c r="AOU53" s="287"/>
      <c r="AOV53" s="287"/>
      <c r="AOW53" s="287"/>
      <c r="AOX53" s="287"/>
      <c r="AOY53" s="287"/>
      <c r="AOZ53" s="287"/>
      <c r="APA53" s="287"/>
      <c r="APB53" s="287"/>
      <c r="APC53" s="287"/>
      <c r="APD53" s="287"/>
      <c r="APE53" s="287"/>
      <c r="APF53" s="287"/>
      <c r="APG53" s="287"/>
      <c r="APH53" s="287"/>
      <c r="API53" s="287"/>
      <c r="APJ53" s="287"/>
      <c r="APK53" s="287"/>
      <c r="APL53" s="287"/>
      <c r="APM53" s="287"/>
      <c r="APN53" s="287"/>
      <c r="APO53" s="287"/>
      <c r="APP53" s="287"/>
      <c r="APQ53" s="287"/>
      <c r="APR53" s="287"/>
      <c r="APS53" s="287"/>
      <c r="APT53" s="287"/>
      <c r="APU53" s="287"/>
      <c r="APV53" s="287"/>
      <c r="APW53" s="287"/>
      <c r="APX53" s="287"/>
      <c r="APY53" s="287"/>
      <c r="APZ53" s="287"/>
      <c r="AQA53" s="287"/>
      <c r="AQB53" s="287"/>
      <c r="AQC53" s="287"/>
      <c r="AQD53" s="287"/>
      <c r="AQE53" s="287"/>
      <c r="AQF53" s="287"/>
      <c r="AQG53" s="287"/>
      <c r="AQH53" s="287"/>
      <c r="AQI53" s="287"/>
      <c r="AQJ53" s="287"/>
      <c r="AQK53" s="287"/>
      <c r="AQL53" s="287"/>
      <c r="AQM53" s="287"/>
      <c r="AQN53" s="287"/>
      <c r="AQO53" s="287"/>
      <c r="AQP53" s="287"/>
      <c r="AQQ53" s="287"/>
      <c r="AQR53" s="287"/>
      <c r="AQS53" s="287"/>
      <c r="AQT53" s="287"/>
      <c r="AQU53" s="287"/>
      <c r="AQV53" s="287"/>
      <c r="AQW53" s="287"/>
      <c r="AQX53" s="287"/>
      <c r="AQY53" s="287"/>
      <c r="AQZ53" s="287"/>
      <c r="ARA53" s="287"/>
      <c r="ARB53" s="287"/>
      <c r="ARC53" s="287"/>
      <c r="ARD53" s="287"/>
      <c r="ARE53" s="287"/>
      <c r="ARF53" s="287"/>
      <c r="ARG53" s="287"/>
      <c r="ARH53" s="287"/>
      <c r="ARI53" s="287"/>
      <c r="ARJ53" s="287"/>
      <c r="ARK53" s="287"/>
      <c r="ARL53" s="287"/>
      <c r="ARM53" s="287"/>
      <c r="ARN53" s="287"/>
      <c r="ARO53" s="287"/>
      <c r="ARP53" s="287"/>
      <c r="ARQ53" s="287"/>
      <c r="ARR53" s="287"/>
      <c r="ARS53" s="287"/>
      <c r="ART53" s="287"/>
      <c r="ARU53" s="287"/>
      <c r="ARV53" s="287"/>
      <c r="ARW53" s="287"/>
      <c r="ARX53" s="287"/>
      <c r="ARY53" s="287"/>
      <c r="ARZ53" s="287"/>
      <c r="ASA53" s="287"/>
      <c r="ASB53" s="287"/>
      <c r="ASC53" s="287"/>
      <c r="ASD53" s="287"/>
      <c r="ASE53" s="287"/>
      <c r="ASF53" s="287"/>
      <c r="ASG53" s="287"/>
      <c r="ASH53" s="287"/>
      <c r="ASI53" s="287"/>
      <c r="ASJ53" s="287"/>
      <c r="ASK53" s="287"/>
      <c r="ASL53" s="287"/>
      <c r="ASM53" s="287"/>
      <c r="ASN53" s="287"/>
      <c r="ASO53" s="287"/>
      <c r="ASP53" s="287"/>
      <c r="ASQ53" s="287"/>
      <c r="ASR53" s="287"/>
      <c r="ASS53" s="287"/>
      <c r="AST53" s="287"/>
      <c r="ASU53" s="287"/>
      <c r="ASV53" s="287"/>
      <c r="ASW53" s="287"/>
      <c r="ASX53" s="287"/>
      <c r="ASY53" s="287"/>
      <c r="ASZ53" s="287"/>
      <c r="ATA53" s="287"/>
      <c r="ATB53" s="287"/>
      <c r="ATC53" s="287"/>
      <c r="ATD53" s="287"/>
      <c r="ATE53" s="287"/>
      <c r="ATF53" s="287"/>
      <c r="ATG53" s="287"/>
      <c r="ATH53" s="287"/>
      <c r="ATI53" s="287"/>
      <c r="ATJ53" s="287"/>
      <c r="ATK53" s="287"/>
      <c r="ATL53" s="287"/>
      <c r="ATM53" s="287"/>
      <c r="ATN53" s="287"/>
      <c r="ATO53" s="287"/>
      <c r="ATP53" s="287"/>
      <c r="ATQ53" s="287"/>
      <c r="ATR53" s="287"/>
      <c r="ATS53" s="287"/>
      <c r="ATT53" s="287"/>
      <c r="ATU53" s="287"/>
      <c r="ATV53" s="287"/>
      <c r="ATW53" s="287"/>
      <c r="ATX53" s="287"/>
      <c r="ATY53" s="287"/>
      <c r="ATZ53" s="287"/>
      <c r="AUA53" s="287"/>
      <c r="AUB53" s="287"/>
      <c r="AUC53" s="287"/>
      <c r="AUD53" s="287"/>
      <c r="AUE53" s="287"/>
      <c r="AUF53" s="287"/>
      <c r="AUG53" s="287"/>
      <c r="AUH53" s="287"/>
      <c r="AUI53" s="287"/>
      <c r="AUJ53" s="287"/>
      <c r="AUK53" s="287"/>
      <c r="AUL53" s="287"/>
      <c r="AUM53" s="287"/>
      <c r="AUN53" s="287"/>
      <c r="AUO53" s="287"/>
      <c r="AUP53" s="287"/>
      <c r="AUQ53" s="287"/>
      <c r="AUR53" s="287"/>
      <c r="AUS53" s="287"/>
      <c r="AUT53" s="287"/>
      <c r="AUU53" s="287"/>
      <c r="AUV53" s="287"/>
      <c r="AUW53" s="287"/>
      <c r="AUX53" s="287"/>
      <c r="AUY53" s="287"/>
      <c r="AUZ53" s="287"/>
      <c r="AVA53" s="287"/>
      <c r="AVB53" s="287"/>
      <c r="AVC53" s="287"/>
      <c r="AVD53" s="287"/>
      <c r="AVE53" s="287"/>
      <c r="AVF53" s="287"/>
      <c r="AVG53" s="287"/>
      <c r="AVH53" s="287"/>
      <c r="AVI53" s="287"/>
      <c r="AVJ53" s="287"/>
      <c r="AVK53" s="287"/>
      <c r="AVL53" s="287"/>
      <c r="AVM53" s="287"/>
      <c r="AVN53" s="287"/>
      <c r="AVO53" s="287"/>
      <c r="AVP53" s="287"/>
      <c r="AVQ53" s="287"/>
      <c r="AVR53" s="287"/>
      <c r="AVS53" s="287"/>
      <c r="AVT53" s="287"/>
      <c r="AVU53" s="287"/>
      <c r="AVV53" s="287"/>
      <c r="AVW53" s="287"/>
      <c r="AVX53" s="287"/>
      <c r="AVY53" s="287"/>
      <c r="AVZ53" s="287"/>
      <c r="AWA53" s="287"/>
      <c r="AWB53" s="287"/>
      <c r="AWC53" s="287"/>
      <c r="AWD53" s="287"/>
      <c r="AWE53" s="287"/>
      <c r="AWF53" s="287"/>
      <c r="AWG53" s="287"/>
      <c r="AWH53" s="287"/>
      <c r="AWI53" s="287"/>
      <c r="AWJ53" s="287"/>
      <c r="AWK53" s="287"/>
      <c r="AWL53" s="287"/>
      <c r="AWM53" s="287"/>
      <c r="AWN53" s="287"/>
      <c r="AWO53" s="287"/>
      <c r="AWP53" s="287"/>
      <c r="AWQ53" s="287"/>
      <c r="AWR53" s="287"/>
      <c r="AWS53" s="287"/>
      <c r="AWT53" s="287"/>
      <c r="AWU53" s="287"/>
      <c r="AWV53" s="287"/>
      <c r="AWW53" s="287"/>
      <c r="AWX53" s="287"/>
      <c r="AWY53" s="287"/>
      <c r="AWZ53" s="287"/>
      <c r="AXA53" s="287"/>
      <c r="AXB53" s="287"/>
      <c r="AXC53" s="287"/>
      <c r="AXD53" s="287"/>
      <c r="AXE53" s="287"/>
      <c r="AXF53" s="287"/>
      <c r="AXG53" s="287"/>
      <c r="AXH53" s="287"/>
      <c r="AXI53" s="287"/>
      <c r="AXJ53" s="287"/>
      <c r="AXK53" s="287"/>
      <c r="AXL53" s="287"/>
      <c r="AXM53" s="287"/>
      <c r="AXN53" s="287"/>
      <c r="AXO53" s="287"/>
      <c r="AXP53" s="287"/>
      <c r="AXQ53" s="287"/>
      <c r="AXR53" s="287"/>
      <c r="AXS53" s="287"/>
      <c r="AXT53" s="287"/>
      <c r="AXU53" s="287"/>
      <c r="AXV53" s="287"/>
      <c r="AXW53" s="287"/>
      <c r="AXX53" s="287"/>
      <c r="AXY53" s="287"/>
      <c r="AXZ53" s="287"/>
      <c r="AYA53" s="287"/>
      <c r="AYB53" s="287"/>
      <c r="AYC53" s="287"/>
      <c r="AYD53" s="287"/>
      <c r="AYE53" s="287"/>
      <c r="AYF53" s="287"/>
      <c r="AYG53" s="287"/>
      <c r="AYH53" s="287"/>
      <c r="AYI53" s="287"/>
      <c r="AYJ53" s="287"/>
      <c r="AYK53" s="287"/>
      <c r="AYL53" s="287"/>
      <c r="AYM53" s="287"/>
      <c r="AYN53" s="287"/>
      <c r="AYO53" s="287"/>
      <c r="AYP53" s="287"/>
      <c r="AYQ53" s="287"/>
      <c r="AYR53" s="287"/>
      <c r="AYS53" s="287"/>
      <c r="AYT53" s="287"/>
      <c r="AYU53" s="287"/>
      <c r="AYV53" s="287"/>
      <c r="AYW53" s="287"/>
      <c r="AYX53" s="287"/>
      <c r="AYY53" s="287"/>
      <c r="AYZ53" s="287"/>
      <c r="AZA53" s="287"/>
      <c r="AZB53" s="287"/>
      <c r="AZC53" s="287"/>
      <c r="AZD53" s="287"/>
      <c r="AZE53" s="287"/>
      <c r="AZF53" s="287"/>
      <c r="AZG53" s="287"/>
      <c r="AZH53" s="287"/>
      <c r="AZI53" s="287"/>
      <c r="AZJ53" s="287"/>
      <c r="AZK53" s="287"/>
      <c r="AZL53" s="287"/>
      <c r="AZM53" s="287"/>
      <c r="AZN53" s="287"/>
      <c r="AZO53" s="287"/>
      <c r="AZP53" s="287"/>
      <c r="AZQ53" s="287"/>
      <c r="AZR53" s="287"/>
      <c r="AZS53" s="287"/>
      <c r="AZT53" s="287"/>
      <c r="AZU53" s="287"/>
      <c r="AZV53" s="287"/>
      <c r="AZW53" s="287"/>
      <c r="AZX53" s="287"/>
      <c r="AZY53" s="287"/>
      <c r="AZZ53" s="287"/>
      <c r="BAA53" s="287"/>
      <c r="BAB53" s="287"/>
      <c r="BAC53" s="287"/>
      <c r="BAD53" s="287"/>
      <c r="BAE53" s="287"/>
      <c r="BAF53" s="287"/>
      <c r="BAG53" s="287"/>
      <c r="BAH53" s="287"/>
      <c r="BAI53" s="287"/>
      <c r="BAJ53" s="287"/>
      <c r="BAK53" s="287"/>
      <c r="BAL53" s="287"/>
      <c r="BAM53" s="287"/>
      <c r="BAN53" s="287"/>
      <c r="BAO53" s="287"/>
      <c r="BAP53" s="287"/>
      <c r="BAQ53" s="287"/>
      <c r="BAR53" s="287"/>
      <c r="BAS53" s="287"/>
      <c r="BAT53" s="287"/>
      <c r="BAU53" s="287"/>
      <c r="BAV53" s="287"/>
      <c r="BAW53" s="287"/>
      <c r="BAX53" s="287"/>
      <c r="BAY53" s="287"/>
      <c r="BAZ53" s="287"/>
      <c r="BBA53" s="287"/>
      <c r="BBB53" s="287"/>
      <c r="BBC53" s="287"/>
      <c r="BBD53" s="287"/>
      <c r="BBE53" s="287"/>
      <c r="BBF53" s="287"/>
      <c r="BBG53" s="287"/>
      <c r="BBH53" s="287"/>
      <c r="BBI53" s="287"/>
      <c r="BBJ53" s="287"/>
      <c r="BBK53" s="287"/>
      <c r="BBL53" s="287"/>
      <c r="BBM53" s="287"/>
      <c r="BBN53" s="287"/>
      <c r="BBO53" s="287"/>
      <c r="BBP53" s="287"/>
      <c r="BBQ53" s="287"/>
      <c r="BBR53" s="287"/>
      <c r="BBS53" s="287"/>
      <c r="BBT53" s="287"/>
      <c r="BBU53" s="287"/>
      <c r="BBV53" s="287"/>
      <c r="BBW53" s="287"/>
      <c r="BBX53" s="287"/>
      <c r="BBY53" s="287"/>
      <c r="BBZ53" s="287"/>
      <c r="BCA53" s="287"/>
      <c r="BCB53" s="287"/>
      <c r="BCC53" s="287"/>
      <c r="BCD53" s="287"/>
      <c r="BCE53" s="287"/>
      <c r="BCF53" s="287"/>
      <c r="BCG53" s="287"/>
      <c r="BCH53" s="287"/>
      <c r="BCI53" s="287"/>
      <c r="BCJ53" s="287"/>
      <c r="BCK53" s="287"/>
      <c r="BCL53" s="287"/>
      <c r="BCM53" s="287"/>
      <c r="BCN53" s="287"/>
      <c r="BCO53" s="287"/>
      <c r="BCP53" s="287"/>
      <c r="BCQ53" s="287"/>
      <c r="BCR53" s="287"/>
      <c r="BCS53" s="287"/>
      <c r="BCT53" s="287"/>
      <c r="BCU53" s="287"/>
      <c r="BCV53" s="287"/>
      <c r="BCW53" s="287"/>
      <c r="BCX53" s="287"/>
      <c r="BCY53" s="287"/>
      <c r="BCZ53" s="287"/>
      <c r="BDA53" s="287"/>
      <c r="BDB53" s="287"/>
      <c r="BDC53" s="287"/>
      <c r="BDD53" s="287"/>
      <c r="BDE53" s="287"/>
      <c r="BDF53" s="287"/>
      <c r="BDG53" s="287"/>
      <c r="BDH53" s="287"/>
      <c r="BDI53" s="287"/>
      <c r="BDJ53" s="287"/>
      <c r="BDK53" s="287"/>
      <c r="BDL53" s="287"/>
      <c r="BDM53" s="287"/>
      <c r="BDN53" s="287"/>
      <c r="BDO53" s="287"/>
      <c r="BDP53" s="287"/>
      <c r="BDQ53" s="287"/>
      <c r="BDR53" s="287"/>
      <c r="BDS53" s="287"/>
      <c r="BDT53" s="287"/>
      <c r="BDU53" s="287"/>
      <c r="BDV53" s="287"/>
      <c r="BDW53" s="287"/>
      <c r="BDX53" s="287"/>
      <c r="BDY53" s="287"/>
      <c r="BDZ53" s="287"/>
      <c r="BEA53" s="287"/>
      <c r="BEB53" s="287"/>
      <c r="BEC53" s="287"/>
      <c r="BED53" s="287"/>
      <c r="BEE53" s="287"/>
      <c r="BEF53" s="287"/>
      <c r="BEG53" s="287"/>
      <c r="BEH53" s="287"/>
      <c r="BEI53" s="287"/>
      <c r="BEJ53" s="287"/>
      <c r="BEK53" s="287"/>
      <c r="BEL53" s="287"/>
      <c r="BEM53" s="287"/>
      <c r="BEN53" s="287"/>
      <c r="BEO53" s="287"/>
      <c r="BEP53" s="287"/>
      <c r="BEQ53" s="287"/>
      <c r="BER53" s="287"/>
      <c r="BES53" s="287"/>
      <c r="BET53" s="287"/>
      <c r="BEU53" s="287"/>
      <c r="BEV53" s="287"/>
      <c r="BEW53" s="287"/>
      <c r="BEX53" s="287"/>
      <c r="BEY53" s="287"/>
      <c r="BEZ53" s="287"/>
      <c r="BFA53" s="287"/>
      <c r="BFB53" s="287"/>
      <c r="BFC53" s="287"/>
      <c r="BFD53" s="287"/>
      <c r="BFE53" s="287"/>
      <c r="BFF53" s="287"/>
      <c r="BFG53" s="287"/>
      <c r="BFH53" s="287"/>
      <c r="BFI53" s="287"/>
      <c r="BFJ53" s="287"/>
      <c r="BFK53" s="287"/>
      <c r="BFL53" s="287"/>
      <c r="BFM53" s="287"/>
      <c r="BFN53" s="287"/>
      <c r="BFO53" s="287"/>
      <c r="BFP53" s="287"/>
      <c r="BFQ53" s="287"/>
      <c r="BFR53" s="287"/>
      <c r="BFS53" s="287"/>
      <c r="BFT53" s="287"/>
      <c r="BFU53" s="287"/>
      <c r="BFV53" s="287"/>
      <c r="BFW53" s="287"/>
      <c r="BFX53" s="287"/>
      <c r="BFY53" s="287"/>
      <c r="BFZ53" s="287"/>
      <c r="BGA53" s="287"/>
      <c r="BGB53" s="287"/>
      <c r="BGC53" s="287"/>
      <c r="BGD53" s="287"/>
      <c r="BGE53" s="287"/>
      <c r="BGF53" s="287"/>
      <c r="BGG53" s="287"/>
      <c r="BGH53" s="287"/>
      <c r="BGI53" s="287"/>
      <c r="BGJ53" s="287"/>
      <c r="BGK53" s="287"/>
      <c r="BGL53" s="287"/>
      <c r="BGM53" s="287"/>
      <c r="BGN53" s="287"/>
      <c r="BGO53" s="287"/>
      <c r="BGP53" s="287"/>
      <c r="BGQ53" s="287"/>
      <c r="BGR53" s="287"/>
      <c r="BGS53" s="287"/>
      <c r="BGT53" s="287"/>
      <c r="BGU53" s="287"/>
      <c r="BGV53" s="287"/>
      <c r="BGW53" s="287"/>
      <c r="BGX53" s="287"/>
      <c r="BGY53" s="287"/>
      <c r="BGZ53" s="287"/>
      <c r="BHA53" s="287"/>
      <c r="BHB53" s="287"/>
      <c r="BHC53" s="287"/>
      <c r="BHD53" s="287"/>
      <c r="BHE53" s="287"/>
      <c r="BHF53" s="287"/>
      <c r="BHG53" s="287"/>
      <c r="BHH53" s="287"/>
      <c r="BHI53" s="287"/>
      <c r="BHJ53" s="287"/>
      <c r="BHK53" s="287"/>
      <c r="BHL53" s="287"/>
      <c r="BHM53" s="287"/>
      <c r="BHN53" s="287"/>
      <c r="BHO53" s="287"/>
      <c r="BHP53" s="287"/>
      <c r="BHQ53" s="287"/>
      <c r="BHR53" s="287"/>
      <c r="BHS53" s="287"/>
      <c r="BHT53" s="287"/>
      <c r="BHU53" s="287"/>
      <c r="BHV53" s="287"/>
      <c r="BHW53" s="287"/>
      <c r="BHX53" s="287"/>
      <c r="BHY53" s="287"/>
      <c r="BHZ53" s="287"/>
      <c r="BIA53" s="287"/>
      <c r="BIB53" s="287"/>
      <c r="BIC53" s="287"/>
      <c r="BID53" s="287"/>
      <c r="BIE53" s="287"/>
      <c r="BIF53" s="287"/>
      <c r="BIG53" s="287"/>
      <c r="BIH53" s="287"/>
      <c r="BII53" s="287"/>
      <c r="BIJ53" s="287"/>
      <c r="BIK53" s="287"/>
      <c r="BIL53" s="287"/>
      <c r="BIM53" s="287"/>
      <c r="BIN53" s="287"/>
      <c r="BIO53" s="287"/>
      <c r="BIP53" s="287"/>
      <c r="BIQ53" s="287"/>
      <c r="BIR53" s="287"/>
      <c r="BIS53" s="287"/>
      <c r="BIT53" s="287"/>
      <c r="BIU53" s="287"/>
      <c r="BIV53" s="287"/>
      <c r="BIW53" s="287"/>
      <c r="BIX53" s="287"/>
      <c r="BIY53" s="287"/>
      <c r="BIZ53" s="287"/>
      <c r="BJA53" s="287"/>
      <c r="BJB53" s="287"/>
      <c r="BJC53" s="287"/>
      <c r="BJD53" s="287"/>
      <c r="BJE53" s="287"/>
      <c r="BJF53" s="287"/>
      <c r="BJG53" s="287"/>
      <c r="BJH53" s="287"/>
      <c r="BJI53" s="287"/>
      <c r="BJJ53" s="287"/>
      <c r="BJK53" s="287"/>
      <c r="BJL53" s="287"/>
      <c r="BJM53" s="287"/>
      <c r="BJN53" s="287"/>
      <c r="BJO53" s="287"/>
      <c r="BJP53" s="287"/>
      <c r="BJQ53" s="287"/>
      <c r="BJR53" s="287"/>
      <c r="BJS53" s="287"/>
      <c r="BJT53" s="287"/>
      <c r="BJU53" s="287"/>
      <c r="BJV53" s="287"/>
      <c r="BJW53" s="287"/>
      <c r="BJX53" s="287"/>
      <c r="BJY53" s="287"/>
      <c r="BJZ53" s="287"/>
      <c r="BKA53" s="287"/>
      <c r="BKB53" s="287"/>
      <c r="BKC53" s="287"/>
      <c r="BKD53" s="287"/>
      <c r="BKE53" s="287"/>
      <c r="BKF53" s="287"/>
      <c r="BKG53" s="287"/>
      <c r="BKH53" s="287"/>
      <c r="BKI53" s="287"/>
      <c r="BKJ53" s="287"/>
      <c r="BKK53" s="287"/>
      <c r="BKL53" s="287"/>
      <c r="BKM53" s="287"/>
      <c r="BKN53" s="287"/>
      <c r="BKO53" s="287"/>
      <c r="BKP53" s="287"/>
      <c r="BKQ53" s="287"/>
      <c r="BKR53" s="287"/>
      <c r="BKS53" s="287"/>
      <c r="BKT53" s="287"/>
      <c r="BKU53" s="287"/>
      <c r="BKV53" s="287"/>
      <c r="BKW53" s="287"/>
      <c r="BKX53" s="287"/>
      <c r="BKY53" s="287"/>
      <c r="BKZ53" s="287"/>
      <c r="BLA53" s="287"/>
      <c r="BLB53" s="287"/>
      <c r="BLC53" s="287"/>
      <c r="BLD53" s="287"/>
      <c r="BLE53" s="287"/>
      <c r="BLF53" s="287"/>
      <c r="BLG53" s="287"/>
      <c r="BLH53" s="287"/>
      <c r="BLI53" s="287"/>
      <c r="BLJ53" s="287"/>
      <c r="BLK53" s="287"/>
      <c r="BLL53" s="287"/>
      <c r="BLM53" s="287"/>
      <c r="BLN53" s="287"/>
      <c r="BLO53" s="287"/>
      <c r="BLP53" s="287"/>
      <c r="BLQ53" s="287"/>
      <c r="BLR53" s="287"/>
      <c r="BLS53" s="287"/>
      <c r="BLT53" s="287"/>
      <c r="BLU53" s="287"/>
      <c r="BLV53" s="287"/>
      <c r="BLW53" s="287"/>
      <c r="BLX53" s="287"/>
      <c r="BLY53" s="287"/>
      <c r="BLZ53" s="287"/>
      <c r="BMA53" s="287"/>
      <c r="BMB53" s="287"/>
      <c r="BMC53" s="287"/>
      <c r="BMD53" s="287"/>
      <c r="BME53" s="287"/>
      <c r="BMF53" s="287"/>
      <c r="BMG53" s="287"/>
      <c r="BMH53" s="287"/>
      <c r="BMI53" s="287"/>
      <c r="BMJ53" s="287"/>
      <c r="BMK53" s="287"/>
      <c r="BML53" s="287"/>
      <c r="BMM53" s="287"/>
      <c r="BMN53" s="287"/>
      <c r="BMO53" s="287"/>
      <c r="BMP53" s="287"/>
      <c r="BMQ53" s="287"/>
      <c r="BMR53" s="287"/>
      <c r="BMS53" s="287"/>
      <c r="BMT53" s="287"/>
      <c r="BMU53" s="287"/>
      <c r="BMV53" s="287"/>
      <c r="BMW53" s="287"/>
      <c r="BMX53" s="287"/>
      <c r="BMY53" s="287"/>
      <c r="BMZ53" s="287"/>
      <c r="BNA53" s="287"/>
      <c r="BNB53" s="287"/>
      <c r="BNC53" s="287"/>
      <c r="BND53" s="287"/>
      <c r="BNE53" s="287"/>
      <c r="BNF53" s="287"/>
      <c r="BNG53" s="287"/>
      <c r="BNH53" s="287"/>
      <c r="BNI53" s="287"/>
      <c r="BNJ53" s="287"/>
      <c r="BNK53" s="287"/>
      <c r="BNL53" s="287"/>
    </row>
    <row r="54" spans="1:1728" s="166" customFormat="1" ht="15" hidden="1" customHeight="1" x14ac:dyDescent="0.25">
      <c r="A54" s="238">
        <v>56</v>
      </c>
      <c r="B54" s="218" t="s">
        <v>343</v>
      </c>
      <c r="C54" s="218" t="s">
        <v>239</v>
      </c>
      <c r="D54" s="218" t="s">
        <v>347</v>
      </c>
      <c r="E54" s="218" t="s">
        <v>133</v>
      </c>
      <c r="F54" s="218" t="s">
        <v>304</v>
      </c>
      <c r="G54" s="218">
        <v>0</v>
      </c>
      <c r="H54" s="237">
        <v>190</v>
      </c>
      <c r="I54" s="237" t="s">
        <v>266</v>
      </c>
      <c r="J54" s="237">
        <v>2024</v>
      </c>
      <c r="K54" s="218" t="s">
        <v>309</v>
      </c>
      <c r="L54" s="249" t="s">
        <v>348</v>
      </c>
      <c r="M54" s="285" t="s">
        <v>460</v>
      </c>
      <c r="N54" s="285"/>
      <c r="O54" s="285"/>
      <c r="P54" s="285"/>
      <c r="Q54" s="285"/>
      <c r="R54" s="285"/>
      <c r="S54" s="285"/>
      <c r="T54" s="285"/>
      <c r="U54" s="285"/>
      <c r="V54" s="285"/>
      <c r="W54" s="285"/>
      <c r="X54" s="285"/>
      <c r="Y54" s="285"/>
      <c r="Z54" s="285"/>
      <c r="AA54" s="285"/>
      <c r="AB54" s="285"/>
      <c r="AC54" s="285"/>
      <c r="AD54" s="285"/>
      <c r="AE54" s="285"/>
      <c r="AF54" s="285"/>
      <c r="AG54" s="285"/>
      <c r="AH54" s="285"/>
      <c r="AI54" s="285"/>
      <c r="AJ54" s="285"/>
      <c r="AK54" s="285"/>
      <c r="AL54" s="285"/>
      <c r="AM54" s="285"/>
      <c r="AN54" s="285"/>
      <c r="AO54" s="285"/>
      <c r="AP54" s="285"/>
      <c r="AQ54" s="285"/>
      <c r="AR54" s="285"/>
      <c r="AS54" s="285"/>
      <c r="AT54" s="285"/>
      <c r="AU54" s="285"/>
      <c r="AV54" s="285"/>
      <c r="AW54" s="285"/>
      <c r="AX54" s="285"/>
      <c r="AY54" s="285"/>
      <c r="AZ54" s="285"/>
      <c r="BA54" s="285"/>
      <c r="BB54" s="285"/>
      <c r="BC54" s="285"/>
      <c r="BD54" s="285"/>
      <c r="BE54" s="285"/>
      <c r="BF54" s="285"/>
      <c r="BG54" s="285"/>
      <c r="BH54" s="285"/>
      <c r="BI54" s="285"/>
      <c r="BJ54" s="285"/>
      <c r="BK54" s="285"/>
      <c r="BL54" s="285"/>
      <c r="BM54" s="285"/>
      <c r="BN54" s="285"/>
      <c r="BO54" s="285"/>
      <c r="BP54" s="285"/>
      <c r="BQ54" s="285"/>
      <c r="BR54" s="285"/>
      <c r="BS54" s="285"/>
      <c r="BT54" s="285"/>
      <c r="BU54" s="285"/>
      <c r="BV54" s="285"/>
      <c r="BW54" s="285"/>
      <c r="BX54" s="285"/>
      <c r="BY54" s="285"/>
      <c r="BZ54" s="285"/>
      <c r="CA54" s="285"/>
      <c r="CB54" s="285"/>
      <c r="CC54" s="285"/>
      <c r="CD54" s="285"/>
      <c r="CE54" s="285"/>
      <c r="CF54" s="285"/>
      <c r="CG54" s="285"/>
      <c r="CH54" s="285"/>
      <c r="CI54" s="285"/>
      <c r="CJ54" s="285"/>
      <c r="CK54" s="285"/>
      <c r="CL54" s="285"/>
      <c r="CM54" s="285"/>
      <c r="CN54" s="285"/>
      <c r="CO54" s="286"/>
      <c r="CP54" s="287"/>
      <c r="CQ54" s="287"/>
      <c r="CR54" s="287"/>
      <c r="CS54" s="287"/>
      <c r="CT54" s="287"/>
      <c r="CU54" s="287"/>
      <c r="CV54" s="287"/>
      <c r="CW54" s="287"/>
      <c r="CX54" s="287"/>
      <c r="CY54" s="287"/>
      <c r="CZ54" s="287"/>
      <c r="DA54" s="287"/>
      <c r="DB54" s="287"/>
      <c r="DC54" s="287"/>
      <c r="DD54" s="287"/>
      <c r="DE54" s="287"/>
      <c r="DF54" s="287"/>
      <c r="DG54" s="287"/>
      <c r="DH54" s="287"/>
      <c r="DI54" s="287"/>
      <c r="DJ54" s="287"/>
      <c r="DK54" s="287"/>
      <c r="DL54" s="287"/>
      <c r="DM54" s="287"/>
      <c r="DN54" s="287"/>
      <c r="DO54" s="287"/>
      <c r="DP54" s="287"/>
      <c r="DQ54" s="287"/>
      <c r="DR54" s="287"/>
      <c r="DS54" s="287"/>
      <c r="DT54" s="287"/>
      <c r="DU54" s="287"/>
      <c r="DV54" s="287"/>
      <c r="DW54" s="287"/>
      <c r="DX54" s="287"/>
      <c r="DY54" s="287"/>
      <c r="DZ54" s="287"/>
      <c r="EA54" s="287"/>
      <c r="EB54" s="287"/>
      <c r="EC54" s="287"/>
      <c r="ED54" s="287"/>
      <c r="EE54" s="287"/>
      <c r="EF54" s="287"/>
      <c r="EG54" s="287"/>
      <c r="EH54" s="287"/>
      <c r="EI54" s="287"/>
      <c r="EJ54" s="287"/>
      <c r="EK54" s="287"/>
      <c r="EL54" s="287"/>
      <c r="EM54" s="287"/>
      <c r="EN54" s="287"/>
      <c r="EO54" s="287"/>
      <c r="EP54" s="287"/>
      <c r="EQ54" s="287"/>
      <c r="ER54" s="287"/>
      <c r="ES54" s="287"/>
      <c r="ET54" s="287"/>
      <c r="EU54" s="287"/>
      <c r="EV54" s="287"/>
      <c r="EW54" s="287"/>
      <c r="EX54" s="287"/>
      <c r="EY54" s="287"/>
      <c r="EZ54" s="287"/>
      <c r="FA54" s="287"/>
      <c r="FB54" s="287"/>
      <c r="FC54" s="287"/>
      <c r="FD54" s="287"/>
      <c r="FE54" s="287"/>
      <c r="FF54" s="287"/>
      <c r="FG54" s="287"/>
      <c r="FH54" s="287"/>
      <c r="FI54" s="287"/>
      <c r="FJ54" s="287"/>
      <c r="FK54" s="287"/>
      <c r="FL54" s="287"/>
      <c r="FM54" s="287"/>
      <c r="FN54" s="287"/>
      <c r="FO54" s="287"/>
      <c r="FP54" s="287"/>
      <c r="FQ54" s="287"/>
      <c r="FR54" s="287"/>
      <c r="FS54" s="287"/>
      <c r="FT54" s="287"/>
      <c r="FU54" s="287"/>
      <c r="FV54" s="287"/>
      <c r="FW54" s="287"/>
      <c r="FX54" s="287"/>
      <c r="FY54" s="287"/>
      <c r="FZ54" s="287"/>
      <c r="GA54" s="287"/>
      <c r="GB54" s="287"/>
      <c r="GC54" s="287"/>
      <c r="GD54" s="287"/>
      <c r="GE54" s="287"/>
      <c r="GF54" s="287"/>
      <c r="GG54" s="287"/>
      <c r="GH54" s="287"/>
      <c r="GI54" s="287"/>
      <c r="GJ54" s="287"/>
      <c r="GK54" s="287"/>
      <c r="GL54" s="287"/>
      <c r="GM54" s="287"/>
      <c r="GN54" s="287"/>
      <c r="GO54" s="287"/>
      <c r="GP54" s="287"/>
      <c r="GQ54" s="287"/>
      <c r="GR54" s="287"/>
      <c r="GS54" s="287"/>
      <c r="GT54" s="287"/>
      <c r="GU54" s="287"/>
      <c r="GV54" s="287"/>
      <c r="GW54" s="287"/>
      <c r="GX54" s="287"/>
      <c r="GY54" s="287"/>
      <c r="GZ54" s="287"/>
      <c r="HA54" s="287"/>
      <c r="HB54" s="287"/>
      <c r="HC54" s="287"/>
      <c r="HD54" s="287"/>
      <c r="HE54" s="287"/>
      <c r="HF54" s="287"/>
      <c r="HG54" s="287"/>
      <c r="HH54" s="287"/>
      <c r="HI54" s="287"/>
      <c r="HJ54" s="287"/>
      <c r="HK54" s="287"/>
      <c r="HL54" s="287"/>
      <c r="HM54" s="287"/>
      <c r="HN54" s="287"/>
      <c r="HO54" s="287"/>
      <c r="HP54" s="287"/>
      <c r="HQ54" s="287"/>
      <c r="HR54" s="287"/>
      <c r="HS54" s="287"/>
      <c r="HT54" s="287"/>
      <c r="HU54" s="287"/>
      <c r="HV54" s="287"/>
      <c r="HW54" s="287"/>
      <c r="HX54" s="287"/>
      <c r="HY54" s="287"/>
      <c r="HZ54" s="287"/>
      <c r="IA54" s="287"/>
      <c r="IB54" s="287"/>
      <c r="IC54" s="287"/>
      <c r="ID54" s="287"/>
      <c r="IE54" s="287"/>
      <c r="IF54" s="287"/>
      <c r="IG54" s="287"/>
      <c r="IH54" s="287"/>
      <c r="II54" s="287"/>
      <c r="IJ54" s="287"/>
      <c r="IK54" s="287"/>
      <c r="IL54" s="287"/>
      <c r="IM54" s="287"/>
      <c r="IN54" s="287"/>
      <c r="IO54" s="287"/>
      <c r="IP54" s="287"/>
      <c r="IQ54" s="287"/>
      <c r="IR54" s="287"/>
      <c r="IS54" s="287"/>
      <c r="IT54" s="287"/>
      <c r="IU54" s="287"/>
      <c r="IV54" s="287"/>
      <c r="IW54" s="287"/>
      <c r="IX54" s="287"/>
      <c r="IY54" s="287"/>
      <c r="IZ54" s="287"/>
      <c r="JA54" s="287"/>
      <c r="JB54" s="287"/>
      <c r="JC54" s="287"/>
      <c r="JD54" s="287"/>
      <c r="JE54" s="287"/>
      <c r="JF54" s="287"/>
      <c r="JG54" s="287"/>
      <c r="JH54" s="287"/>
      <c r="JI54" s="287"/>
      <c r="JJ54" s="287"/>
      <c r="JK54" s="287"/>
      <c r="JL54" s="287"/>
      <c r="JM54" s="287"/>
      <c r="JN54" s="287"/>
      <c r="JO54" s="287"/>
      <c r="JP54" s="287"/>
      <c r="JQ54" s="287"/>
      <c r="JR54" s="287"/>
      <c r="JS54" s="287"/>
      <c r="JT54" s="287"/>
      <c r="JU54" s="287"/>
      <c r="JV54" s="287"/>
      <c r="JW54" s="287"/>
      <c r="JX54" s="287"/>
      <c r="JY54" s="287"/>
      <c r="JZ54" s="287"/>
      <c r="KA54" s="287"/>
      <c r="KB54" s="287"/>
      <c r="KC54" s="287"/>
      <c r="KD54" s="287"/>
      <c r="KE54" s="287"/>
      <c r="KF54" s="287"/>
      <c r="KG54" s="287"/>
      <c r="KH54" s="287"/>
      <c r="KI54" s="287"/>
      <c r="KJ54" s="287"/>
      <c r="KK54" s="287"/>
      <c r="KL54" s="287"/>
      <c r="KM54" s="287"/>
      <c r="KN54" s="287"/>
      <c r="KO54" s="287"/>
      <c r="KP54" s="287"/>
      <c r="KQ54" s="287"/>
      <c r="KR54" s="287"/>
      <c r="KS54" s="287"/>
      <c r="KT54" s="287"/>
      <c r="KU54" s="287"/>
      <c r="KV54" s="287"/>
      <c r="KW54" s="287"/>
      <c r="KX54" s="287"/>
      <c r="KY54" s="287"/>
      <c r="KZ54" s="287"/>
      <c r="LA54" s="287"/>
      <c r="LB54" s="287"/>
      <c r="LC54" s="287"/>
      <c r="LD54" s="287"/>
      <c r="LE54" s="287"/>
      <c r="LF54" s="287"/>
      <c r="LG54" s="287"/>
      <c r="LH54" s="287"/>
      <c r="LI54" s="287"/>
      <c r="LJ54" s="287"/>
      <c r="LK54" s="287"/>
      <c r="LL54" s="287"/>
      <c r="LM54" s="287"/>
      <c r="LN54" s="287"/>
      <c r="LO54" s="287"/>
      <c r="LP54" s="287"/>
      <c r="LQ54" s="287"/>
      <c r="LR54" s="287"/>
      <c r="LS54" s="287"/>
      <c r="LT54" s="287"/>
      <c r="LU54" s="287"/>
      <c r="LV54" s="287"/>
      <c r="LW54" s="287"/>
      <c r="LX54" s="287"/>
      <c r="LY54" s="287"/>
      <c r="LZ54" s="287"/>
      <c r="MA54" s="287"/>
      <c r="MB54" s="287"/>
      <c r="MC54" s="287"/>
      <c r="MD54" s="287"/>
      <c r="ME54" s="287"/>
      <c r="MF54" s="287"/>
      <c r="MG54" s="287"/>
      <c r="MH54" s="287"/>
      <c r="MI54" s="287"/>
      <c r="MJ54" s="287"/>
      <c r="MK54" s="287"/>
      <c r="ML54" s="287"/>
      <c r="MM54" s="287"/>
      <c r="MN54" s="287"/>
      <c r="MO54" s="287"/>
      <c r="MP54" s="287"/>
      <c r="MQ54" s="287"/>
      <c r="MR54" s="287"/>
      <c r="MS54" s="287"/>
      <c r="MT54" s="287"/>
      <c r="MU54" s="287"/>
      <c r="MV54" s="287"/>
      <c r="MW54" s="287"/>
      <c r="MX54" s="287"/>
      <c r="MY54" s="287"/>
      <c r="MZ54" s="287"/>
      <c r="NA54" s="287"/>
      <c r="NB54" s="287"/>
      <c r="NC54" s="287"/>
      <c r="ND54" s="287"/>
      <c r="NE54" s="287"/>
      <c r="NF54" s="287"/>
      <c r="NG54" s="287"/>
      <c r="NH54" s="287"/>
      <c r="NI54" s="287"/>
      <c r="NJ54" s="287"/>
      <c r="NK54" s="287"/>
      <c r="NL54" s="287"/>
      <c r="NM54" s="287"/>
      <c r="NN54" s="287"/>
      <c r="NO54" s="287"/>
      <c r="NP54" s="287"/>
      <c r="NQ54" s="287"/>
      <c r="NR54" s="287"/>
      <c r="NS54" s="287"/>
      <c r="NT54" s="287"/>
      <c r="NU54" s="287"/>
      <c r="NV54" s="287"/>
      <c r="NW54" s="287"/>
      <c r="NX54" s="287"/>
      <c r="NY54" s="287"/>
      <c r="NZ54" s="287"/>
      <c r="OA54" s="287"/>
      <c r="OB54" s="287"/>
      <c r="OC54" s="287"/>
      <c r="OD54" s="287"/>
      <c r="OE54" s="287"/>
      <c r="OF54" s="287"/>
      <c r="OG54" s="287"/>
      <c r="OH54" s="287"/>
      <c r="OI54" s="287"/>
      <c r="OJ54" s="287"/>
      <c r="OK54" s="287"/>
      <c r="OL54" s="287"/>
      <c r="OM54" s="287"/>
      <c r="ON54" s="287"/>
      <c r="OO54" s="287"/>
      <c r="OP54" s="287"/>
      <c r="OQ54" s="287"/>
      <c r="OR54" s="287"/>
      <c r="OS54" s="287"/>
      <c r="OT54" s="287"/>
      <c r="OU54" s="287"/>
      <c r="OV54" s="287"/>
      <c r="OW54" s="287"/>
      <c r="OX54" s="287"/>
      <c r="OY54" s="287"/>
      <c r="OZ54" s="287"/>
      <c r="PA54" s="287"/>
      <c r="PB54" s="287"/>
      <c r="PC54" s="287"/>
      <c r="PD54" s="287"/>
      <c r="PE54" s="287"/>
      <c r="PF54" s="287"/>
      <c r="PG54" s="287"/>
      <c r="PH54" s="287"/>
      <c r="PI54" s="287"/>
      <c r="PJ54" s="287"/>
      <c r="PK54" s="287"/>
      <c r="PL54" s="287"/>
      <c r="PM54" s="287"/>
      <c r="PN54" s="287"/>
      <c r="PO54" s="287"/>
      <c r="PP54" s="287"/>
      <c r="PQ54" s="287"/>
      <c r="PR54" s="287"/>
      <c r="PS54" s="287"/>
      <c r="PT54" s="287"/>
      <c r="PU54" s="287"/>
      <c r="PV54" s="287"/>
      <c r="PW54" s="287"/>
      <c r="PX54" s="287"/>
      <c r="PY54" s="287"/>
      <c r="PZ54" s="287"/>
      <c r="QA54" s="287"/>
      <c r="QB54" s="287"/>
      <c r="QC54" s="287"/>
      <c r="QD54" s="287"/>
      <c r="QE54" s="287"/>
      <c r="QF54" s="287"/>
      <c r="QG54" s="287"/>
      <c r="QH54" s="287"/>
      <c r="QI54" s="287"/>
      <c r="QJ54" s="287"/>
      <c r="QK54" s="287"/>
      <c r="QL54" s="287"/>
      <c r="QM54" s="287"/>
      <c r="QN54" s="287"/>
      <c r="QO54" s="287"/>
      <c r="QP54" s="287"/>
      <c r="QQ54" s="287"/>
      <c r="QR54" s="287"/>
      <c r="QS54" s="287"/>
      <c r="QT54" s="287"/>
      <c r="QU54" s="287"/>
      <c r="QV54" s="287"/>
      <c r="QW54" s="287"/>
      <c r="QX54" s="287"/>
      <c r="QY54" s="287"/>
      <c r="QZ54" s="287"/>
      <c r="RA54" s="287"/>
      <c r="RB54" s="287"/>
      <c r="RC54" s="287"/>
      <c r="RD54" s="287"/>
      <c r="RE54" s="287"/>
      <c r="RF54" s="287"/>
      <c r="RG54" s="287"/>
      <c r="RH54" s="287"/>
      <c r="RI54" s="287"/>
      <c r="RJ54" s="287"/>
      <c r="RK54" s="287"/>
      <c r="RL54" s="287"/>
      <c r="RM54" s="287"/>
      <c r="RN54" s="287"/>
      <c r="RO54" s="287"/>
      <c r="RP54" s="287"/>
      <c r="RQ54" s="287"/>
      <c r="RR54" s="287"/>
      <c r="RS54" s="287"/>
      <c r="RT54" s="287"/>
      <c r="RU54" s="287"/>
      <c r="RV54" s="287"/>
      <c r="RW54" s="287"/>
      <c r="RX54" s="287"/>
      <c r="RY54" s="287"/>
      <c r="RZ54" s="287"/>
      <c r="SA54" s="287"/>
      <c r="SB54" s="287"/>
      <c r="SC54" s="287"/>
      <c r="SD54" s="287"/>
      <c r="SE54" s="287"/>
      <c r="SF54" s="287"/>
      <c r="SG54" s="287"/>
      <c r="SH54" s="287"/>
      <c r="SI54" s="287"/>
      <c r="SJ54" s="287"/>
      <c r="SK54" s="287"/>
      <c r="SL54" s="287"/>
      <c r="SM54" s="287"/>
      <c r="SN54" s="287"/>
      <c r="SO54" s="287"/>
      <c r="SP54" s="287"/>
      <c r="SQ54" s="287"/>
      <c r="SR54" s="287"/>
      <c r="SS54" s="287"/>
      <c r="ST54" s="287"/>
      <c r="SU54" s="287"/>
      <c r="SV54" s="287"/>
      <c r="SW54" s="287"/>
      <c r="SX54" s="287"/>
      <c r="SY54" s="287"/>
      <c r="SZ54" s="287"/>
      <c r="TA54" s="287"/>
      <c r="TB54" s="287"/>
      <c r="TC54" s="287"/>
      <c r="TD54" s="287"/>
      <c r="TE54" s="287"/>
      <c r="TF54" s="287"/>
      <c r="TG54" s="287"/>
      <c r="TH54" s="287"/>
      <c r="TI54" s="287"/>
      <c r="TJ54" s="287"/>
      <c r="TK54" s="287"/>
      <c r="TL54" s="287"/>
      <c r="TM54" s="287"/>
      <c r="TN54" s="287"/>
      <c r="TO54" s="287"/>
      <c r="TP54" s="287"/>
      <c r="TQ54" s="287"/>
      <c r="TR54" s="287"/>
      <c r="TS54" s="287"/>
      <c r="TT54" s="287"/>
      <c r="TU54" s="287"/>
      <c r="TV54" s="287"/>
      <c r="TW54" s="287"/>
      <c r="TX54" s="287"/>
      <c r="TY54" s="287"/>
      <c r="TZ54" s="287"/>
      <c r="UA54" s="287"/>
      <c r="UB54" s="287"/>
      <c r="UC54" s="287"/>
      <c r="UD54" s="287"/>
      <c r="UE54" s="287"/>
      <c r="UF54" s="287"/>
      <c r="UG54" s="287"/>
      <c r="UH54" s="287"/>
      <c r="UI54" s="287"/>
      <c r="UJ54" s="287"/>
      <c r="UK54" s="287"/>
      <c r="UL54" s="287"/>
      <c r="UM54" s="287"/>
      <c r="UN54" s="287"/>
      <c r="UO54" s="287"/>
      <c r="UP54" s="287"/>
      <c r="UQ54" s="287"/>
      <c r="UR54" s="287"/>
      <c r="US54" s="287"/>
      <c r="UT54" s="287"/>
      <c r="UU54" s="287"/>
      <c r="UV54" s="287"/>
      <c r="UW54" s="287"/>
      <c r="UX54" s="287"/>
      <c r="UY54" s="287"/>
      <c r="UZ54" s="287"/>
      <c r="VA54" s="287"/>
      <c r="VB54" s="287"/>
      <c r="VC54" s="287"/>
      <c r="VD54" s="287"/>
      <c r="VE54" s="287"/>
      <c r="VF54" s="287"/>
      <c r="VG54" s="287"/>
      <c r="VH54" s="287"/>
      <c r="VI54" s="287"/>
      <c r="VJ54" s="287"/>
      <c r="VK54" s="287"/>
      <c r="VL54" s="287"/>
      <c r="VM54" s="287"/>
      <c r="VN54" s="287"/>
      <c r="VO54" s="287"/>
      <c r="VP54" s="287"/>
      <c r="VQ54" s="287"/>
      <c r="VR54" s="287"/>
      <c r="VS54" s="287"/>
      <c r="VT54" s="287"/>
      <c r="VU54" s="287"/>
      <c r="VV54" s="287"/>
      <c r="VW54" s="287"/>
      <c r="VX54" s="287"/>
      <c r="VY54" s="287"/>
      <c r="VZ54" s="287"/>
      <c r="WA54" s="287"/>
      <c r="WB54" s="287"/>
      <c r="WC54" s="287"/>
      <c r="WD54" s="287"/>
      <c r="WE54" s="287"/>
      <c r="WF54" s="287"/>
      <c r="WG54" s="287"/>
      <c r="WH54" s="287"/>
      <c r="WI54" s="287"/>
      <c r="WJ54" s="287"/>
      <c r="WK54" s="287"/>
      <c r="WL54" s="287"/>
      <c r="WM54" s="287"/>
      <c r="WN54" s="287"/>
      <c r="WO54" s="287"/>
      <c r="WP54" s="287"/>
      <c r="WQ54" s="287"/>
      <c r="WR54" s="287"/>
      <c r="WS54" s="287"/>
      <c r="WT54" s="287"/>
      <c r="WU54" s="287"/>
      <c r="WV54" s="287"/>
      <c r="WW54" s="287"/>
      <c r="WX54" s="287"/>
      <c r="WY54" s="287"/>
      <c r="WZ54" s="287"/>
      <c r="XA54" s="287"/>
      <c r="XB54" s="287"/>
      <c r="XC54" s="287"/>
      <c r="XD54" s="287"/>
      <c r="XE54" s="287"/>
      <c r="XF54" s="287"/>
      <c r="XG54" s="287"/>
      <c r="XH54" s="287"/>
      <c r="XI54" s="287"/>
      <c r="XJ54" s="287"/>
      <c r="XK54" s="287"/>
      <c r="XL54" s="287"/>
      <c r="XM54" s="287"/>
      <c r="XN54" s="287"/>
      <c r="XO54" s="287"/>
      <c r="XP54" s="287"/>
      <c r="XQ54" s="287"/>
      <c r="XR54" s="287"/>
      <c r="XS54" s="287"/>
      <c r="XT54" s="287"/>
      <c r="XU54" s="287"/>
      <c r="XV54" s="287"/>
      <c r="XW54" s="287"/>
      <c r="XX54" s="287"/>
      <c r="XY54" s="287"/>
      <c r="XZ54" s="287"/>
      <c r="YA54" s="287"/>
      <c r="YB54" s="287"/>
      <c r="YC54" s="287"/>
      <c r="YD54" s="287"/>
      <c r="YE54" s="287"/>
      <c r="YF54" s="287"/>
      <c r="YG54" s="287"/>
      <c r="YH54" s="287"/>
      <c r="YI54" s="287"/>
      <c r="YJ54" s="287"/>
      <c r="YK54" s="287"/>
      <c r="YL54" s="287"/>
      <c r="YM54" s="287"/>
      <c r="YN54" s="287"/>
      <c r="YO54" s="287"/>
      <c r="YP54" s="287"/>
      <c r="YQ54" s="287"/>
      <c r="YR54" s="287"/>
      <c r="YS54" s="287"/>
      <c r="YT54" s="287"/>
      <c r="YU54" s="287"/>
      <c r="YV54" s="287"/>
      <c r="YW54" s="287"/>
      <c r="YX54" s="287"/>
      <c r="YY54" s="287"/>
      <c r="YZ54" s="287"/>
      <c r="ZA54" s="287"/>
      <c r="ZB54" s="287"/>
      <c r="ZC54" s="287"/>
      <c r="ZD54" s="287"/>
      <c r="ZE54" s="287"/>
      <c r="ZF54" s="287"/>
      <c r="ZG54" s="287"/>
      <c r="ZH54" s="287"/>
      <c r="ZI54" s="287"/>
      <c r="ZJ54" s="287"/>
      <c r="ZK54" s="287"/>
      <c r="ZL54" s="287"/>
      <c r="ZM54" s="287"/>
      <c r="ZN54" s="287"/>
      <c r="ZO54" s="287"/>
      <c r="ZP54" s="287"/>
      <c r="ZQ54" s="287"/>
      <c r="ZR54" s="287"/>
      <c r="ZS54" s="287"/>
      <c r="ZT54" s="287"/>
      <c r="ZU54" s="287"/>
      <c r="ZV54" s="287"/>
      <c r="ZW54" s="287"/>
      <c r="ZX54" s="287"/>
      <c r="ZY54" s="287"/>
      <c r="ZZ54" s="287"/>
      <c r="AAA54" s="287"/>
      <c r="AAB54" s="287"/>
      <c r="AAC54" s="287"/>
      <c r="AAD54" s="287"/>
      <c r="AAE54" s="287"/>
      <c r="AAF54" s="287"/>
      <c r="AAG54" s="287"/>
      <c r="AAH54" s="287"/>
      <c r="AAI54" s="287"/>
      <c r="AAJ54" s="287"/>
      <c r="AAK54" s="287"/>
      <c r="AAL54" s="287"/>
      <c r="AAM54" s="287"/>
      <c r="AAN54" s="287"/>
      <c r="AAO54" s="287"/>
      <c r="AAP54" s="287"/>
      <c r="AAQ54" s="287"/>
      <c r="AAR54" s="287"/>
      <c r="AAS54" s="287"/>
      <c r="AAT54" s="287"/>
      <c r="AAU54" s="287"/>
      <c r="AAV54" s="287"/>
      <c r="AAW54" s="287"/>
      <c r="AAX54" s="287"/>
      <c r="AAY54" s="287"/>
      <c r="AAZ54" s="287"/>
      <c r="ABA54" s="287"/>
      <c r="ABB54" s="287"/>
      <c r="ABC54" s="287"/>
      <c r="ABD54" s="287"/>
      <c r="ABE54" s="287"/>
      <c r="ABF54" s="287"/>
      <c r="ABG54" s="287"/>
      <c r="ABH54" s="287"/>
      <c r="ABI54" s="287"/>
      <c r="ABJ54" s="287"/>
      <c r="ABK54" s="287"/>
      <c r="ABL54" s="287"/>
      <c r="ABM54" s="287"/>
      <c r="ABN54" s="287"/>
      <c r="ABO54" s="287"/>
      <c r="ABP54" s="287"/>
      <c r="ABQ54" s="287"/>
      <c r="ABR54" s="287"/>
      <c r="ABS54" s="287"/>
      <c r="ABT54" s="287"/>
      <c r="ABU54" s="287"/>
      <c r="ABV54" s="287"/>
      <c r="ABW54" s="287"/>
      <c r="ABX54" s="287"/>
      <c r="ABY54" s="287"/>
      <c r="ABZ54" s="287"/>
      <c r="ACA54" s="287"/>
      <c r="ACB54" s="287"/>
      <c r="ACC54" s="287"/>
      <c r="ACD54" s="287"/>
      <c r="ACE54" s="287"/>
      <c r="ACF54" s="287"/>
      <c r="ACG54" s="287"/>
      <c r="ACH54" s="287"/>
      <c r="ACI54" s="287"/>
      <c r="ACJ54" s="287"/>
      <c r="ACK54" s="287"/>
      <c r="ACL54" s="287"/>
      <c r="ACM54" s="287"/>
      <c r="ACN54" s="287"/>
      <c r="ACO54" s="287"/>
      <c r="ACP54" s="287"/>
      <c r="ACQ54" s="287"/>
      <c r="ACR54" s="287"/>
      <c r="ACS54" s="287"/>
      <c r="ACT54" s="287"/>
      <c r="ACU54" s="287"/>
      <c r="ACV54" s="287"/>
      <c r="ACW54" s="287"/>
      <c r="ACX54" s="287"/>
      <c r="ACY54" s="287"/>
      <c r="ACZ54" s="287"/>
      <c r="ADA54" s="287"/>
      <c r="ADB54" s="287"/>
      <c r="ADC54" s="287"/>
      <c r="ADD54" s="287"/>
      <c r="ADE54" s="287"/>
      <c r="ADF54" s="287"/>
      <c r="ADG54" s="287"/>
      <c r="ADH54" s="287"/>
      <c r="ADI54" s="287"/>
      <c r="ADJ54" s="287"/>
      <c r="ADK54" s="287"/>
      <c r="ADL54" s="287"/>
      <c r="ADM54" s="287"/>
      <c r="ADN54" s="287"/>
      <c r="ADO54" s="287"/>
      <c r="ADP54" s="287"/>
      <c r="ADQ54" s="287"/>
      <c r="ADR54" s="287"/>
      <c r="ADS54" s="287"/>
      <c r="ADT54" s="287"/>
      <c r="ADU54" s="287"/>
      <c r="ADV54" s="287"/>
      <c r="ADW54" s="287"/>
      <c r="ADX54" s="287"/>
      <c r="ADY54" s="287"/>
      <c r="ADZ54" s="287"/>
      <c r="AEA54" s="287"/>
      <c r="AEB54" s="287"/>
      <c r="AEC54" s="287"/>
      <c r="AED54" s="287"/>
      <c r="AEE54" s="287"/>
      <c r="AEF54" s="287"/>
      <c r="AEG54" s="287"/>
      <c r="AEH54" s="287"/>
      <c r="AEI54" s="287"/>
      <c r="AEJ54" s="287"/>
      <c r="AEK54" s="287"/>
      <c r="AEL54" s="287"/>
      <c r="AEM54" s="287"/>
      <c r="AEN54" s="287"/>
      <c r="AEO54" s="287"/>
      <c r="AEP54" s="287"/>
      <c r="AEQ54" s="287"/>
      <c r="AER54" s="287"/>
      <c r="AES54" s="287"/>
      <c r="AET54" s="287"/>
      <c r="AEU54" s="287"/>
      <c r="AEV54" s="287"/>
      <c r="AEW54" s="287"/>
      <c r="AEX54" s="287"/>
      <c r="AEY54" s="287"/>
      <c r="AEZ54" s="287"/>
      <c r="AFA54" s="287"/>
      <c r="AFB54" s="287"/>
      <c r="AFC54" s="287"/>
      <c r="AFD54" s="287"/>
      <c r="AFE54" s="287"/>
      <c r="AFF54" s="287"/>
      <c r="AFG54" s="287"/>
      <c r="AFH54" s="287"/>
      <c r="AFI54" s="287"/>
      <c r="AFJ54" s="287"/>
      <c r="AFK54" s="287"/>
      <c r="AFL54" s="287"/>
      <c r="AFM54" s="287"/>
      <c r="AFN54" s="287"/>
      <c r="AFO54" s="287"/>
      <c r="AFP54" s="287"/>
      <c r="AFQ54" s="287"/>
      <c r="AFR54" s="287"/>
      <c r="AFS54" s="287"/>
      <c r="AFT54" s="287"/>
      <c r="AFU54" s="287"/>
      <c r="AFV54" s="287"/>
      <c r="AFW54" s="287"/>
      <c r="AFX54" s="287"/>
      <c r="AFY54" s="287"/>
      <c r="AFZ54" s="287"/>
      <c r="AGA54" s="287"/>
      <c r="AGB54" s="287"/>
      <c r="AGC54" s="287"/>
      <c r="AGD54" s="287"/>
      <c r="AGE54" s="287"/>
      <c r="AGF54" s="287"/>
      <c r="AGG54" s="287"/>
      <c r="AGH54" s="287"/>
      <c r="AGI54" s="287"/>
      <c r="AGJ54" s="287"/>
      <c r="AGK54" s="287"/>
      <c r="AGL54" s="287"/>
      <c r="AGM54" s="287"/>
      <c r="AGN54" s="287"/>
      <c r="AGO54" s="287"/>
      <c r="AGP54" s="287"/>
      <c r="AGQ54" s="287"/>
      <c r="AGR54" s="287"/>
      <c r="AGS54" s="287"/>
      <c r="AGT54" s="287"/>
      <c r="AGU54" s="287"/>
      <c r="AGV54" s="287"/>
      <c r="AGW54" s="287"/>
      <c r="AGX54" s="287"/>
      <c r="AGY54" s="287"/>
      <c r="AGZ54" s="287"/>
      <c r="AHA54" s="287"/>
      <c r="AHB54" s="287"/>
      <c r="AHC54" s="287"/>
      <c r="AHD54" s="287"/>
      <c r="AHE54" s="287"/>
      <c r="AHF54" s="287"/>
      <c r="AHG54" s="287"/>
      <c r="AHH54" s="287"/>
      <c r="AHI54" s="287"/>
      <c r="AHJ54" s="287"/>
      <c r="AHK54" s="287"/>
      <c r="AHL54" s="287"/>
      <c r="AHM54" s="287"/>
      <c r="AHN54" s="287"/>
      <c r="AHO54" s="287"/>
      <c r="AHP54" s="287"/>
      <c r="AHQ54" s="287"/>
      <c r="AHR54" s="287"/>
      <c r="AHS54" s="287"/>
      <c r="AHT54" s="287"/>
      <c r="AHU54" s="287"/>
      <c r="AHV54" s="287"/>
      <c r="AHW54" s="287"/>
      <c r="AHX54" s="287"/>
      <c r="AHY54" s="287"/>
      <c r="AHZ54" s="287"/>
      <c r="AIA54" s="287"/>
      <c r="AIB54" s="287"/>
      <c r="AIC54" s="287"/>
      <c r="AID54" s="287"/>
      <c r="AIE54" s="287"/>
      <c r="AIF54" s="287"/>
      <c r="AIG54" s="287"/>
      <c r="AIH54" s="287"/>
      <c r="AII54" s="287"/>
      <c r="AIJ54" s="287"/>
      <c r="AIK54" s="287"/>
      <c r="AIL54" s="287"/>
      <c r="AIM54" s="287"/>
      <c r="AIN54" s="287"/>
      <c r="AIO54" s="287"/>
      <c r="AIP54" s="287"/>
      <c r="AIQ54" s="287"/>
      <c r="AIR54" s="287"/>
      <c r="AIS54" s="287"/>
      <c r="AIT54" s="287"/>
      <c r="AIU54" s="287"/>
      <c r="AIV54" s="287"/>
      <c r="AIW54" s="287"/>
      <c r="AIX54" s="287"/>
      <c r="AIY54" s="287"/>
      <c r="AIZ54" s="287"/>
      <c r="AJA54" s="287"/>
      <c r="AJB54" s="287"/>
      <c r="AJC54" s="287"/>
      <c r="AJD54" s="287"/>
      <c r="AJE54" s="287"/>
      <c r="AJF54" s="287"/>
      <c r="AJG54" s="287"/>
      <c r="AJH54" s="287"/>
      <c r="AJI54" s="287"/>
      <c r="AJJ54" s="287"/>
      <c r="AJK54" s="287"/>
      <c r="AJL54" s="287"/>
      <c r="AJM54" s="287"/>
      <c r="AJN54" s="287"/>
      <c r="AJO54" s="287"/>
      <c r="AJP54" s="287"/>
      <c r="AJQ54" s="287"/>
      <c r="AJR54" s="287"/>
      <c r="AJS54" s="287"/>
      <c r="AJT54" s="287"/>
      <c r="AJU54" s="287"/>
      <c r="AJV54" s="287"/>
      <c r="AJW54" s="287"/>
      <c r="AJX54" s="287"/>
      <c r="AJY54" s="287"/>
      <c r="AJZ54" s="287"/>
      <c r="AKA54" s="287"/>
      <c r="AKB54" s="287"/>
      <c r="AKC54" s="287"/>
      <c r="AKD54" s="287"/>
      <c r="AKE54" s="287"/>
      <c r="AKF54" s="287"/>
      <c r="AKG54" s="287"/>
      <c r="AKH54" s="287"/>
      <c r="AKI54" s="287"/>
      <c r="AKJ54" s="287"/>
      <c r="AKK54" s="287"/>
      <c r="AKL54" s="287"/>
      <c r="AKM54" s="287"/>
      <c r="AKN54" s="287"/>
      <c r="AKO54" s="287"/>
      <c r="AKP54" s="287"/>
      <c r="AKQ54" s="287"/>
      <c r="AKR54" s="287"/>
      <c r="AKS54" s="287"/>
      <c r="AKT54" s="287"/>
      <c r="AKU54" s="287"/>
      <c r="AKV54" s="287"/>
      <c r="AKW54" s="287"/>
      <c r="AKX54" s="287"/>
      <c r="AKY54" s="287"/>
      <c r="AKZ54" s="287"/>
      <c r="ALA54" s="287"/>
      <c r="ALB54" s="287"/>
      <c r="ALC54" s="287"/>
      <c r="ALD54" s="287"/>
      <c r="ALE54" s="287"/>
      <c r="ALF54" s="287"/>
      <c r="ALG54" s="287"/>
      <c r="ALH54" s="287"/>
      <c r="ALI54" s="287"/>
      <c r="ALJ54" s="287"/>
      <c r="ALK54" s="287"/>
      <c r="ALL54" s="287"/>
      <c r="ALM54" s="287"/>
      <c r="ALN54" s="287"/>
      <c r="ALO54" s="287"/>
      <c r="ALP54" s="287"/>
      <c r="ALQ54" s="287"/>
      <c r="ALR54" s="287"/>
      <c r="ALS54" s="287"/>
      <c r="ALT54" s="287"/>
      <c r="ALU54" s="287"/>
      <c r="ALV54" s="287"/>
      <c r="ALW54" s="287"/>
      <c r="ALX54" s="287"/>
      <c r="ALY54" s="287"/>
      <c r="ALZ54" s="287"/>
      <c r="AMA54" s="287"/>
      <c r="AMB54" s="287"/>
      <c r="AMC54" s="287"/>
      <c r="AMD54" s="287"/>
      <c r="AME54" s="287"/>
      <c r="AMF54" s="287"/>
      <c r="AMG54" s="287"/>
      <c r="AMH54" s="287"/>
      <c r="AMI54" s="287"/>
      <c r="AMJ54" s="287"/>
      <c r="AMK54" s="287"/>
      <c r="AML54" s="287"/>
      <c r="AMM54" s="287"/>
      <c r="AMN54" s="287"/>
      <c r="AMO54" s="287"/>
      <c r="AMP54" s="287"/>
      <c r="AMQ54" s="287"/>
      <c r="AMR54" s="287"/>
      <c r="AMS54" s="287"/>
      <c r="AMT54" s="287"/>
      <c r="AMU54" s="287"/>
      <c r="AMV54" s="287"/>
      <c r="AMW54" s="287"/>
      <c r="AMX54" s="287"/>
      <c r="AMY54" s="287"/>
      <c r="AMZ54" s="287"/>
      <c r="ANA54" s="287"/>
      <c r="ANB54" s="287"/>
      <c r="ANC54" s="287"/>
      <c r="AND54" s="287"/>
      <c r="ANE54" s="287"/>
      <c r="ANF54" s="287"/>
      <c r="ANG54" s="287"/>
      <c r="ANH54" s="287"/>
      <c r="ANI54" s="287"/>
      <c r="ANJ54" s="287"/>
      <c r="ANK54" s="287"/>
      <c r="ANL54" s="287"/>
      <c r="ANM54" s="287"/>
      <c r="ANN54" s="287"/>
      <c r="ANO54" s="287"/>
      <c r="ANP54" s="287"/>
      <c r="ANQ54" s="287"/>
      <c r="ANR54" s="287"/>
      <c r="ANS54" s="287"/>
      <c r="ANT54" s="287"/>
      <c r="ANU54" s="287"/>
      <c r="ANV54" s="287"/>
      <c r="ANW54" s="287"/>
      <c r="ANX54" s="287"/>
      <c r="ANY54" s="287"/>
      <c r="ANZ54" s="287"/>
      <c r="AOA54" s="287"/>
      <c r="AOB54" s="287"/>
      <c r="AOC54" s="287"/>
      <c r="AOD54" s="287"/>
      <c r="AOE54" s="287"/>
      <c r="AOF54" s="287"/>
      <c r="AOG54" s="287"/>
      <c r="AOH54" s="287"/>
      <c r="AOI54" s="287"/>
      <c r="AOJ54" s="287"/>
      <c r="AOK54" s="287"/>
      <c r="AOL54" s="287"/>
      <c r="AOM54" s="287"/>
      <c r="AON54" s="287"/>
      <c r="AOO54" s="287"/>
      <c r="AOP54" s="287"/>
      <c r="AOQ54" s="287"/>
      <c r="AOR54" s="287"/>
      <c r="AOS54" s="287"/>
      <c r="AOT54" s="287"/>
      <c r="AOU54" s="287"/>
      <c r="AOV54" s="287"/>
      <c r="AOW54" s="287"/>
      <c r="AOX54" s="287"/>
      <c r="AOY54" s="287"/>
      <c r="AOZ54" s="287"/>
      <c r="APA54" s="287"/>
      <c r="APB54" s="287"/>
      <c r="APC54" s="287"/>
      <c r="APD54" s="287"/>
      <c r="APE54" s="287"/>
      <c r="APF54" s="287"/>
      <c r="APG54" s="287"/>
      <c r="APH54" s="287"/>
      <c r="API54" s="287"/>
      <c r="APJ54" s="287"/>
      <c r="APK54" s="287"/>
      <c r="APL54" s="287"/>
      <c r="APM54" s="287"/>
      <c r="APN54" s="287"/>
      <c r="APO54" s="287"/>
      <c r="APP54" s="287"/>
      <c r="APQ54" s="287"/>
      <c r="APR54" s="287"/>
      <c r="APS54" s="287"/>
      <c r="APT54" s="287"/>
      <c r="APU54" s="287"/>
      <c r="APV54" s="287"/>
      <c r="APW54" s="287"/>
      <c r="APX54" s="287"/>
      <c r="APY54" s="287"/>
      <c r="APZ54" s="287"/>
      <c r="AQA54" s="287"/>
      <c r="AQB54" s="287"/>
      <c r="AQC54" s="287"/>
      <c r="AQD54" s="287"/>
      <c r="AQE54" s="287"/>
      <c r="AQF54" s="287"/>
      <c r="AQG54" s="287"/>
      <c r="AQH54" s="287"/>
      <c r="AQI54" s="287"/>
      <c r="AQJ54" s="287"/>
      <c r="AQK54" s="287"/>
      <c r="AQL54" s="287"/>
      <c r="AQM54" s="287"/>
      <c r="AQN54" s="287"/>
      <c r="AQO54" s="287"/>
      <c r="AQP54" s="287"/>
      <c r="AQQ54" s="287"/>
      <c r="AQR54" s="287"/>
      <c r="AQS54" s="287"/>
      <c r="AQT54" s="287"/>
      <c r="AQU54" s="287"/>
      <c r="AQV54" s="287"/>
      <c r="AQW54" s="287"/>
      <c r="AQX54" s="287"/>
      <c r="AQY54" s="287"/>
      <c r="AQZ54" s="287"/>
      <c r="ARA54" s="287"/>
      <c r="ARB54" s="287"/>
      <c r="ARC54" s="287"/>
      <c r="ARD54" s="287"/>
      <c r="ARE54" s="287"/>
      <c r="ARF54" s="287"/>
      <c r="ARG54" s="287"/>
      <c r="ARH54" s="287"/>
      <c r="ARI54" s="287"/>
      <c r="ARJ54" s="287"/>
      <c r="ARK54" s="287"/>
      <c r="ARL54" s="287"/>
      <c r="ARM54" s="287"/>
      <c r="ARN54" s="287"/>
      <c r="ARO54" s="287"/>
      <c r="ARP54" s="287"/>
      <c r="ARQ54" s="287"/>
      <c r="ARR54" s="287"/>
      <c r="ARS54" s="287"/>
      <c r="ART54" s="287"/>
      <c r="ARU54" s="287"/>
      <c r="ARV54" s="287"/>
      <c r="ARW54" s="287"/>
      <c r="ARX54" s="287"/>
      <c r="ARY54" s="287"/>
      <c r="ARZ54" s="287"/>
      <c r="ASA54" s="287"/>
      <c r="ASB54" s="287"/>
      <c r="ASC54" s="287"/>
      <c r="ASD54" s="287"/>
      <c r="ASE54" s="287"/>
      <c r="ASF54" s="287"/>
      <c r="ASG54" s="287"/>
      <c r="ASH54" s="287"/>
      <c r="ASI54" s="287"/>
      <c r="ASJ54" s="287"/>
      <c r="ASK54" s="287"/>
      <c r="ASL54" s="287"/>
      <c r="ASM54" s="287"/>
      <c r="ASN54" s="287"/>
      <c r="ASO54" s="287"/>
      <c r="ASP54" s="287"/>
      <c r="ASQ54" s="287"/>
      <c r="ASR54" s="287"/>
      <c r="ASS54" s="287"/>
      <c r="AST54" s="287"/>
      <c r="ASU54" s="287"/>
      <c r="ASV54" s="287"/>
      <c r="ASW54" s="287"/>
      <c r="ASX54" s="287"/>
      <c r="ASY54" s="287"/>
      <c r="ASZ54" s="287"/>
      <c r="ATA54" s="287"/>
      <c r="ATB54" s="287"/>
      <c r="ATC54" s="287"/>
      <c r="ATD54" s="287"/>
      <c r="ATE54" s="287"/>
      <c r="ATF54" s="287"/>
      <c r="ATG54" s="287"/>
      <c r="ATH54" s="287"/>
      <c r="ATI54" s="287"/>
      <c r="ATJ54" s="287"/>
      <c r="ATK54" s="287"/>
      <c r="ATL54" s="287"/>
      <c r="ATM54" s="287"/>
      <c r="ATN54" s="287"/>
      <c r="ATO54" s="287"/>
      <c r="ATP54" s="287"/>
      <c r="ATQ54" s="287"/>
      <c r="ATR54" s="287"/>
      <c r="ATS54" s="287"/>
      <c r="ATT54" s="287"/>
      <c r="ATU54" s="287"/>
      <c r="ATV54" s="287"/>
      <c r="ATW54" s="287"/>
      <c r="ATX54" s="287"/>
      <c r="ATY54" s="287"/>
      <c r="ATZ54" s="287"/>
      <c r="AUA54" s="287"/>
      <c r="AUB54" s="287"/>
      <c r="AUC54" s="287"/>
      <c r="AUD54" s="287"/>
      <c r="AUE54" s="287"/>
      <c r="AUF54" s="287"/>
      <c r="AUG54" s="287"/>
      <c r="AUH54" s="287"/>
      <c r="AUI54" s="287"/>
      <c r="AUJ54" s="287"/>
      <c r="AUK54" s="287"/>
      <c r="AUL54" s="287"/>
      <c r="AUM54" s="287"/>
      <c r="AUN54" s="287"/>
      <c r="AUO54" s="287"/>
      <c r="AUP54" s="287"/>
      <c r="AUQ54" s="287"/>
      <c r="AUR54" s="287"/>
      <c r="AUS54" s="287"/>
      <c r="AUT54" s="287"/>
      <c r="AUU54" s="287"/>
      <c r="AUV54" s="287"/>
      <c r="AUW54" s="287"/>
      <c r="AUX54" s="287"/>
      <c r="AUY54" s="287"/>
      <c r="AUZ54" s="287"/>
      <c r="AVA54" s="287"/>
      <c r="AVB54" s="287"/>
      <c r="AVC54" s="287"/>
      <c r="AVD54" s="287"/>
      <c r="AVE54" s="287"/>
      <c r="AVF54" s="287"/>
      <c r="AVG54" s="287"/>
      <c r="AVH54" s="287"/>
      <c r="AVI54" s="287"/>
      <c r="AVJ54" s="287"/>
      <c r="AVK54" s="287"/>
      <c r="AVL54" s="287"/>
      <c r="AVM54" s="287"/>
      <c r="AVN54" s="287"/>
      <c r="AVO54" s="287"/>
      <c r="AVP54" s="287"/>
      <c r="AVQ54" s="287"/>
      <c r="AVR54" s="287"/>
      <c r="AVS54" s="287"/>
      <c r="AVT54" s="287"/>
      <c r="AVU54" s="287"/>
      <c r="AVV54" s="287"/>
      <c r="AVW54" s="287"/>
      <c r="AVX54" s="287"/>
      <c r="AVY54" s="287"/>
      <c r="AVZ54" s="287"/>
      <c r="AWA54" s="287"/>
      <c r="AWB54" s="287"/>
      <c r="AWC54" s="287"/>
      <c r="AWD54" s="287"/>
      <c r="AWE54" s="287"/>
      <c r="AWF54" s="287"/>
      <c r="AWG54" s="287"/>
      <c r="AWH54" s="287"/>
      <c r="AWI54" s="287"/>
      <c r="AWJ54" s="287"/>
      <c r="AWK54" s="287"/>
      <c r="AWL54" s="287"/>
      <c r="AWM54" s="287"/>
      <c r="AWN54" s="287"/>
      <c r="AWO54" s="287"/>
      <c r="AWP54" s="287"/>
      <c r="AWQ54" s="287"/>
      <c r="AWR54" s="287"/>
      <c r="AWS54" s="287"/>
      <c r="AWT54" s="287"/>
      <c r="AWU54" s="287"/>
      <c r="AWV54" s="287"/>
      <c r="AWW54" s="287"/>
      <c r="AWX54" s="287"/>
      <c r="AWY54" s="287"/>
      <c r="AWZ54" s="287"/>
      <c r="AXA54" s="287"/>
      <c r="AXB54" s="287"/>
      <c r="AXC54" s="287"/>
      <c r="AXD54" s="287"/>
      <c r="AXE54" s="287"/>
      <c r="AXF54" s="287"/>
      <c r="AXG54" s="287"/>
      <c r="AXH54" s="287"/>
      <c r="AXI54" s="287"/>
      <c r="AXJ54" s="287"/>
      <c r="AXK54" s="287"/>
      <c r="AXL54" s="287"/>
      <c r="AXM54" s="287"/>
      <c r="AXN54" s="287"/>
      <c r="AXO54" s="287"/>
      <c r="AXP54" s="287"/>
      <c r="AXQ54" s="287"/>
      <c r="AXR54" s="287"/>
      <c r="AXS54" s="287"/>
      <c r="AXT54" s="287"/>
      <c r="AXU54" s="287"/>
      <c r="AXV54" s="287"/>
      <c r="AXW54" s="287"/>
      <c r="AXX54" s="287"/>
      <c r="AXY54" s="287"/>
      <c r="AXZ54" s="287"/>
      <c r="AYA54" s="287"/>
      <c r="AYB54" s="287"/>
      <c r="AYC54" s="287"/>
      <c r="AYD54" s="287"/>
      <c r="AYE54" s="287"/>
      <c r="AYF54" s="287"/>
      <c r="AYG54" s="287"/>
      <c r="AYH54" s="287"/>
      <c r="AYI54" s="287"/>
      <c r="AYJ54" s="287"/>
      <c r="AYK54" s="287"/>
      <c r="AYL54" s="287"/>
      <c r="AYM54" s="287"/>
      <c r="AYN54" s="287"/>
      <c r="AYO54" s="287"/>
      <c r="AYP54" s="287"/>
      <c r="AYQ54" s="287"/>
      <c r="AYR54" s="287"/>
      <c r="AYS54" s="287"/>
      <c r="AYT54" s="287"/>
      <c r="AYU54" s="287"/>
      <c r="AYV54" s="287"/>
      <c r="AYW54" s="287"/>
      <c r="AYX54" s="287"/>
      <c r="AYY54" s="287"/>
      <c r="AYZ54" s="287"/>
      <c r="AZA54" s="287"/>
      <c r="AZB54" s="287"/>
      <c r="AZC54" s="287"/>
      <c r="AZD54" s="287"/>
      <c r="AZE54" s="287"/>
      <c r="AZF54" s="287"/>
      <c r="AZG54" s="287"/>
      <c r="AZH54" s="287"/>
      <c r="AZI54" s="287"/>
      <c r="AZJ54" s="287"/>
      <c r="AZK54" s="287"/>
      <c r="AZL54" s="287"/>
      <c r="AZM54" s="287"/>
      <c r="AZN54" s="287"/>
      <c r="AZO54" s="287"/>
      <c r="AZP54" s="287"/>
      <c r="AZQ54" s="287"/>
      <c r="AZR54" s="287"/>
      <c r="AZS54" s="287"/>
      <c r="AZT54" s="287"/>
      <c r="AZU54" s="287"/>
      <c r="AZV54" s="287"/>
      <c r="AZW54" s="287"/>
      <c r="AZX54" s="287"/>
      <c r="AZY54" s="287"/>
      <c r="AZZ54" s="287"/>
      <c r="BAA54" s="287"/>
      <c r="BAB54" s="287"/>
      <c r="BAC54" s="287"/>
      <c r="BAD54" s="287"/>
      <c r="BAE54" s="287"/>
      <c r="BAF54" s="287"/>
      <c r="BAG54" s="287"/>
      <c r="BAH54" s="287"/>
      <c r="BAI54" s="287"/>
      <c r="BAJ54" s="287"/>
      <c r="BAK54" s="287"/>
      <c r="BAL54" s="287"/>
      <c r="BAM54" s="287"/>
      <c r="BAN54" s="287"/>
      <c r="BAO54" s="287"/>
      <c r="BAP54" s="287"/>
      <c r="BAQ54" s="287"/>
      <c r="BAR54" s="287"/>
      <c r="BAS54" s="287"/>
      <c r="BAT54" s="287"/>
      <c r="BAU54" s="287"/>
      <c r="BAV54" s="287"/>
      <c r="BAW54" s="287"/>
      <c r="BAX54" s="287"/>
      <c r="BAY54" s="287"/>
      <c r="BAZ54" s="287"/>
      <c r="BBA54" s="287"/>
      <c r="BBB54" s="287"/>
      <c r="BBC54" s="287"/>
      <c r="BBD54" s="287"/>
      <c r="BBE54" s="287"/>
      <c r="BBF54" s="287"/>
      <c r="BBG54" s="287"/>
      <c r="BBH54" s="287"/>
      <c r="BBI54" s="287"/>
      <c r="BBJ54" s="287"/>
      <c r="BBK54" s="287"/>
      <c r="BBL54" s="287"/>
      <c r="BBM54" s="287"/>
      <c r="BBN54" s="287"/>
      <c r="BBO54" s="287"/>
      <c r="BBP54" s="287"/>
      <c r="BBQ54" s="287"/>
      <c r="BBR54" s="287"/>
      <c r="BBS54" s="287"/>
      <c r="BBT54" s="287"/>
      <c r="BBU54" s="287"/>
      <c r="BBV54" s="287"/>
      <c r="BBW54" s="287"/>
      <c r="BBX54" s="287"/>
      <c r="BBY54" s="287"/>
      <c r="BBZ54" s="287"/>
      <c r="BCA54" s="287"/>
      <c r="BCB54" s="287"/>
      <c r="BCC54" s="287"/>
      <c r="BCD54" s="287"/>
      <c r="BCE54" s="287"/>
      <c r="BCF54" s="287"/>
      <c r="BCG54" s="287"/>
      <c r="BCH54" s="287"/>
      <c r="BCI54" s="287"/>
      <c r="BCJ54" s="287"/>
      <c r="BCK54" s="287"/>
      <c r="BCL54" s="287"/>
      <c r="BCM54" s="287"/>
      <c r="BCN54" s="287"/>
      <c r="BCO54" s="287"/>
      <c r="BCP54" s="287"/>
      <c r="BCQ54" s="287"/>
      <c r="BCR54" s="287"/>
      <c r="BCS54" s="287"/>
      <c r="BCT54" s="287"/>
      <c r="BCU54" s="287"/>
      <c r="BCV54" s="287"/>
      <c r="BCW54" s="287"/>
      <c r="BCX54" s="287"/>
      <c r="BCY54" s="287"/>
      <c r="BCZ54" s="287"/>
      <c r="BDA54" s="287"/>
      <c r="BDB54" s="287"/>
      <c r="BDC54" s="287"/>
      <c r="BDD54" s="287"/>
      <c r="BDE54" s="287"/>
      <c r="BDF54" s="287"/>
      <c r="BDG54" s="287"/>
      <c r="BDH54" s="287"/>
      <c r="BDI54" s="287"/>
      <c r="BDJ54" s="287"/>
      <c r="BDK54" s="287"/>
      <c r="BDL54" s="287"/>
      <c r="BDM54" s="287"/>
      <c r="BDN54" s="287"/>
      <c r="BDO54" s="287"/>
      <c r="BDP54" s="287"/>
      <c r="BDQ54" s="287"/>
      <c r="BDR54" s="287"/>
      <c r="BDS54" s="287"/>
      <c r="BDT54" s="287"/>
      <c r="BDU54" s="287"/>
      <c r="BDV54" s="287"/>
      <c r="BDW54" s="287"/>
      <c r="BDX54" s="287"/>
      <c r="BDY54" s="287"/>
      <c r="BDZ54" s="287"/>
      <c r="BEA54" s="287"/>
      <c r="BEB54" s="287"/>
      <c r="BEC54" s="287"/>
      <c r="BED54" s="287"/>
      <c r="BEE54" s="287"/>
      <c r="BEF54" s="287"/>
      <c r="BEG54" s="287"/>
      <c r="BEH54" s="287"/>
      <c r="BEI54" s="287"/>
      <c r="BEJ54" s="287"/>
      <c r="BEK54" s="287"/>
      <c r="BEL54" s="287"/>
      <c r="BEM54" s="287"/>
      <c r="BEN54" s="287"/>
      <c r="BEO54" s="287"/>
      <c r="BEP54" s="287"/>
      <c r="BEQ54" s="287"/>
      <c r="BER54" s="287"/>
      <c r="BES54" s="287"/>
      <c r="BET54" s="287"/>
      <c r="BEU54" s="287"/>
      <c r="BEV54" s="287"/>
      <c r="BEW54" s="287"/>
      <c r="BEX54" s="287"/>
      <c r="BEY54" s="287"/>
      <c r="BEZ54" s="287"/>
      <c r="BFA54" s="287"/>
      <c r="BFB54" s="287"/>
      <c r="BFC54" s="287"/>
      <c r="BFD54" s="287"/>
      <c r="BFE54" s="287"/>
      <c r="BFF54" s="287"/>
      <c r="BFG54" s="287"/>
      <c r="BFH54" s="287"/>
      <c r="BFI54" s="287"/>
      <c r="BFJ54" s="287"/>
      <c r="BFK54" s="287"/>
      <c r="BFL54" s="287"/>
      <c r="BFM54" s="287"/>
      <c r="BFN54" s="287"/>
      <c r="BFO54" s="287"/>
      <c r="BFP54" s="287"/>
      <c r="BFQ54" s="287"/>
      <c r="BFR54" s="287"/>
      <c r="BFS54" s="287"/>
      <c r="BFT54" s="287"/>
      <c r="BFU54" s="287"/>
      <c r="BFV54" s="287"/>
      <c r="BFW54" s="287"/>
      <c r="BFX54" s="287"/>
      <c r="BFY54" s="287"/>
      <c r="BFZ54" s="287"/>
      <c r="BGA54" s="287"/>
      <c r="BGB54" s="287"/>
      <c r="BGC54" s="287"/>
      <c r="BGD54" s="287"/>
      <c r="BGE54" s="287"/>
      <c r="BGF54" s="287"/>
      <c r="BGG54" s="287"/>
      <c r="BGH54" s="287"/>
      <c r="BGI54" s="287"/>
      <c r="BGJ54" s="287"/>
      <c r="BGK54" s="287"/>
      <c r="BGL54" s="287"/>
      <c r="BGM54" s="287"/>
      <c r="BGN54" s="287"/>
      <c r="BGO54" s="287"/>
      <c r="BGP54" s="287"/>
      <c r="BGQ54" s="287"/>
      <c r="BGR54" s="287"/>
      <c r="BGS54" s="287"/>
      <c r="BGT54" s="287"/>
      <c r="BGU54" s="287"/>
      <c r="BGV54" s="287"/>
      <c r="BGW54" s="287"/>
      <c r="BGX54" s="287"/>
      <c r="BGY54" s="287"/>
      <c r="BGZ54" s="287"/>
      <c r="BHA54" s="287"/>
      <c r="BHB54" s="287"/>
      <c r="BHC54" s="287"/>
      <c r="BHD54" s="287"/>
      <c r="BHE54" s="287"/>
      <c r="BHF54" s="287"/>
      <c r="BHG54" s="287"/>
      <c r="BHH54" s="287"/>
      <c r="BHI54" s="287"/>
      <c r="BHJ54" s="287"/>
      <c r="BHK54" s="287"/>
      <c r="BHL54" s="287"/>
      <c r="BHM54" s="287"/>
      <c r="BHN54" s="287"/>
      <c r="BHO54" s="287"/>
      <c r="BHP54" s="287"/>
      <c r="BHQ54" s="287"/>
      <c r="BHR54" s="287"/>
      <c r="BHS54" s="287"/>
      <c r="BHT54" s="287"/>
      <c r="BHU54" s="287"/>
      <c r="BHV54" s="287"/>
      <c r="BHW54" s="287"/>
      <c r="BHX54" s="287"/>
      <c r="BHY54" s="287"/>
      <c r="BHZ54" s="287"/>
      <c r="BIA54" s="287"/>
      <c r="BIB54" s="287"/>
      <c r="BIC54" s="287"/>
      <c r="BID54" s="287"/>
      <c r="BIE54" s="287"/>
      <c r="BIF54" s="287"/>
      <c r="BIG54" s="287"/>
      <c r="BIH54" s="287"/>
      <c r="BII54" s="287"/>
      <c r="BIJ54" s="287"/>
      <c r="BIK54" s="287"/>
      <c r="BIL54" s="287"/>
      <c r="BIM54" s="287"/>
      <c r="BIN54" s="287"/>
      <c r="BIO54" s="287"/>
      <c r="BIP54" s="287"/>
      <c r="BIQ54" s="287"/>
      <c r="BIR54" s="287"/>
      <c r="BIS54" s="287"/>
      <c r="BIT54" s="287"/>
      <c r="BIU54" s="287"/>
      <c r="BIV54" s="287"/>
      <c r="BIW54" s="287"/>
      <c r="BIX54" s="287"/>
      <c r="BIY54" s="287"/>
      <c r="BIZ54" s="287"/>
      <c r="BJA54" s="287"/>
      <c r="BJB54" s="287"/>
      <c r="BJC54" s="287"/>
      <c r="BJD54" s="287"/>
      <c r="BJE54" s="287"/>
      <c r="BJF54" s="287"/>
      <c r="BJG54" s="287"/>
      <c r="BJH54" s="287"/>
      <c r="BJI54" s="287"/>
      <c r="BJJ54" s="287"/>
      <c r="BJK54" s="287"/>
      <c r="BJL54" s="287"/>
      <c r="BJM54" s="287"/>
      <c r="BJN54" s="287"/>
      <c r="BJO54" s="287"/>
      <c r="BJP54" s="287"/>
      <c r="BJQ54" s="287"/>
      <c r="BJR54" s="287"/>
      <c r="BJS54" s="287"/>
      <c r="BJT54" s="287"/>
      <c r="BJU54" s="287"/>
      <c r="BJV54" s="287"/>
      <c r="BJW54" s="287"/>
      <c r="BJX54" s="287"/>
      <c r="BJY54" s="287"/>
      <c r="BJZ54" s="287"/>
      <c r="BKA54" s="287"/>
      <c r="BKB54" s="287"/>
      <c r="BKC54" s="287"/>
      <c r="BKD54" s="287"/>
      <c r="BKE54" s="287"/>
      <c r="BKF54" s="287"/>
      <c r="BKG54" s="287"/>
      <c r="BKH54" s="287"/>
      <c r="BKI54" s="287"/>
      <c r="BKJ54" s="287"/>
      <c r="BKK54" s="287"/>
      <c r="BKL54" s="287"/>
      <c r="BKM54" s="287"/>
      <c r="BKN54" s="287"/>
      <c r="BKO54" s="287"/>
      <c r="BKP54" s="287"/>
      <c r="BKQ54" s="287"/>
      <c r="BKR54" s="287"/>
      <c r="BKS54" s="287"/>
      <c r="BKT54" s="287"/>
      <c r="BKU54" s="287"/>
      <c r="BKV54" s="287"/>
      <c r="BKW54" s="287"/>
      <c r="BKX54" s="287"/>
      <c r="BKY54" s="287"/>
      <c r="BKZ54" s="287"/>
      <c r="BLA54" s="287"/>
      <c r="BLB54" s="287"/>
      <c r="BLC54" s="287"/>
      <c r="BLD54" s="287"/>
      <c r="BLE54" s="287"/>
      <c r="BLF54" s="287"/>
      <c r="BLG54" s="287"/>
      <c r="BLH54" s="287"/>
      <c r="BLI54" s="287"/>
      <c r="BLJ54" s="287"/>
      <c r="BLK54" s="287"/>
      <c r="BLL54" s="287"/>
      <c r="BLM54" s="287"/>
      <c r="BLN54" s="287"/>
      <c r="BLO54" s="287"/>
      <c r="BLP54" s="287"/>
      <c r="BLQ54" s="287"/>
      <c r="BLR54" s="287"/>
      <c r="BLS54" s="287"/>
      <c r="BLT54" s="287"/>
      <c r="BLU54" s="287"/>
      <c r="BLV54" s="287"/>
      <c r="BLW54" s="287"/>
      <c r="BLX54" s="287"/>
      <c r="BLY54" s="287"/>
      <c r="BLZ54" s="287"/>
      <c r="BMA54" s="287"/>
      <c r="BMB54" s="287"/>
      <c r="BMC54" s="287"/>
      <c r="BMD54" s="287"/>
      <c r="BME54" s="287"/>
      <c r="BMF54" s="287"/>
      <c r="BMG54" s="287"/>
      <c r="BMH54" s="287"/>
      <c r="BMI54" s="287"/>
      <c r="BMJ54" s="287"/>
      <c r="BMK54" s="287"/>
      <c r="BML54" s="287"/>
      <c r="BMM54" s="287"/>
      <c r="BMN54" s="287"/>
      <c r="BMO54" s="287"/>
      <c r="BMP54" s="287"/>
      <c r="BMQ54" s="287"/>
      <c r="BMR54" s="287"/>
      <c r="BMS54" s="287"/>
      <c r="BMT54" s="287"/>
      <c r="BMU54" s="287"/>
      <c r="BMV54" s="287"/>
      <c r="BMW54" s="287"/>
      <c r="BMX54" s="287"/>
      <c r="BMY54" s="287"/>
      <c r="BMZ54" s="287"/>
      <c r="BNA54" s="287"/>
      <c r="BNB54" s="287"/>
      <c r="BNC54" s="287"/>
      <c r="BND54" s="287"/>
      <c r="BNE54" s="287"/>
      <c r="BNF54" s="287"/>
      <c r="BNG54" s="287"/>
      <c r="BNH54" s="287"/>
      <c r="BNI54" s="287"/>
      <c r="BNJ54" s="287"/>
      <c r="BNK54" s="287"/>
      <c r="BNL54" s="287"/>
    </row>
    <row r="55" spans="1:1728" s="166" customFormat="1" ht="15" hidden="1" customHeight="1" x14ac:dyDescent="0.25">
      <c r="A55" s="238">
        <v>57</v>
      </c>
      <c r="B55" s="218" t="s">
        <v>349</v>
      </c>
      <c r="C55" s="218" t="s">
        <v>239</v>
      </c>
      <c r="D55" s="218" t="s">
        <v>350</v>
      </c>
      <c r="E55" s="218" t="s">
        <v>133</v>
      </c>
      <c r="F55" s="218" t="s">
        <v>244</v>
      </c>
      <c r="G55" s="218">
        <v>0</v>
      </c>
      <c r="H55" s="237">
        <v>5</v>
      </c>
      <c r="I55" s="237" t="s">
        <v>236</v>
      </c>
      <c r="J55" s="237">
        <v>2022</v>
      </c>
      <c r="K55" s="218" t="s">
        <v>2164</v>
      </c>
      <c r="L55" s="249" t="s">
        <v>351</v>
      </c>
      <c r="M55" s="285" t="s">
        <v>460</v>
      </c>
      <c r="N55" s="285"/>
      <c r="O55" s="285"/>
      <c r="P55" s="285"/>
      <c r="Q55" s="285"/>
      <c r="R55" s="285"/>
      <c r="S55" s="285"/>
      <c r="T55" s="285"/>
      <c r="U55" s="285"/>
      <c r="V55" s="285"/>
      <c r="W55" s="285"/>
      <c r="X55" s="285"/>
      <c r="Y55" s="285"/>
      <c r="Z55" s="285"/>
      <c r="AA55" s="285"/>
      <c r="AB55" s="285"/>
      <c r="AC55" s="285"/>
      <c r="AD55" s="285"/>
      <c r="AE55" s="285"/>
      <c r="AF55" s="285"/>
      <c r="AG55" s="285"/>
      <c r="AH55" s="285"/>
      <c r="AI55" s="285"/>
      <c r="AJ55" s="285"/>
      <c r="AK55" s="285"/>
      <c r="AL55" s="285"/>
      <c r="AM55" s="285"/>
      <c r="AN55" s="285"/>
      <c r="AO55" s="285"/>
      <c r="AP55" s="285"/>
      <c r="AQ55" s="285"/>
      <c r="AR55" s="285"/>
      <c r="AS55" s="285"/>
      <c r="AT55" s="285"/>
      <c r="AU55" s="285"/>
      <c r="AV55" s="285"/>
      <c r="AW55" s="285"/>
      <c r="AX55" s="285"/>
      <c r="AY55" s="285"/>
      <c r="AZ55" s="285"/>
      <c r="BA55" s="285"/>
      <c r="BB55" s="285"/>
      <c r="BC55" s="285"/>
      <c r="BD55" s="285"/>
      <c r="BE55" s="285"/>
      <c r="BF55" s="285"/>
      <c r="BG55" s="285"/>
      <c r="BH55" s="285"/>
      <c r="BI55" s="285"/>
      <c r="BJ55" s="285"/>
      <c r="BK55" s="285"/>
      <c r="BL55" s="285"/>
      <c r="BM55" s="285"/>
      <c r="BN55" s="285"/>
      <c r="BO55" s="285"/>
      <c r="BP55" s="285"/>
      <c r="BQ55" s="285"/>
      <c r="BR55" s="285"/>
      <c r="BS55" s="285"/>
      <c r="BT55" s="285"/>
      <c r="BU55" s="285"/>
      <c r="BV55" s="285"/>
      <c r="BW55" s="285"/>
      <c r="BX55" s="285"/>
      <c r="BY55" s="285"/>
      <c r="BZ55" s="285"/>
      <c r="CA55" s="285"/>
      <c r="CB55" s="285"/>
      <c r="CC55" s="285"/>
      <c r="CD55" s="285"/>
      <c r="CE55" s="285"/>
      <c r="CF55" s="285"/>
      <c r="CG55" s="285"/>
      <c r="CH55" s="285"/>
      <c r="CI55" s="285"/>
      <c r="CJ55" s="285"/>
      <c r="CK55" s="285"/>
      <c r="CL55" s="285"/>
      <c r="CM55" s="285"/>
      <c r="CN55" s="285"/>
      <c r="CO55" s="286"/>
      <c r="CP55" s="287"/>
      <c r="CQ55" s="287"/>
      <c r="CR55" s="287"/>
      <c r="CS55" s="287"/>
      <c r="CT55" s="287"/>
      <c r="CU55" s="287"/>
      <c r="CV55" s="287"/>
      <c r="CW55" s="287"/>
      <c r="CX55" s="287"/>
      <c r="CY55" s="287"/>
      <c r="CZ55" s="287"/>
      <c r="DA55" s="287"/>
      <c r="DB55" s="287"/>
      <c r="DC55" s="287"/>
      <c r="DD55" s="287"/>
      <c r="DE55" s="287"/>
      <c r="DF55" s="287"/>
      <c r="DG55" s="287"/>
      <c r="DH55" s="287"/>
      <c r="DI55" s="287"/>
      <c r="DJ55" s="287"/>
      <c r="DK55" s="287"/>
      <c r="DL55" s="287"/>
      <c r="DM55" s="287"/>
      <c r="DN55" s="287"/>
      <c r="DO55" s="287"/>
      <c r="DP55" s="287"/>
      <c r="DQ55" s="287"/>
      <c r="DR55" s="287"/>
      <c r="DS55" s="287"/>
      <c r="DT55" s="287"/>
      <c r="DU55" s="287"/>
      <c r="DV55" s="287"/>
      <c r="DW55" s="287"/>
      <c r="DX55" s="287"/>
      <c r="DY55" s="287"/>
      <c r="DZ55" s="287"/>
      <c r="EA55" s="287"/>
      <c r="EB55" s="287"/>
      <c r="EC55" s="287"/>
      <c r="ED55" s="287"/>
      <c r="EE55" s="287"/>
      <c r="EF55" s="287"/>
      <c r="EG55" s="287"/>
      <c r="EH55" s="287"/>
      <c r="EI55" s="287"/>
      <c r="EJ55" s="287"/>
      <c r="EK55" s="287"/>
      <c r="EL55" s="287"/>
      <c r="EM55" s="287"/>
      <c r="EN55" s="287"/>
      <c r="EO55" s="287"/>
      <c r="EP55" s="287"/>
      <c r="EQ55" s="287"/>
      <c r="ER55" s="287"/>
      <c r="ES55" s="287"/>
      <c r="ET55" s="287"/>
      <c r="EU55" s="287"/>
      <c r="EV55" s="287"/>
      <c r="EW55" s="287"/>
      <c r="EX55" s="287"/>
      <c r="EY55" s="287"/>
      <c r="EZ55" s="287"/>
      <c r="FA55" s="287"/>
      <c r="FB55" s="287"/>
      <c r="FC55" s="287"/>
      <c r="FD55" s="287"/>
      <c r="FE55" s="287"/>
      <c r="FF55" s="287"/>
      <c r="FG55" s="287"/>
      <c r="FH55" s="287"/>
      <c r="FI55" s="287"/>
      <c r="FJ55" s="287"/>
      <c r="FK55" s="287"/>
      <c r="FL55" s="287"/>
      <c r="FM55" s="287"/>
      <c r="FN55" s="287"/>
      <c r="FO55" s="287"/>
      <c r="FP55" s="287"/>
      <c r="FQ55" s="287"/>
      <c r="FR55" s="287"/>
      <c r="FS55" s="287"/>
      <c r="FT55" s="287"/>
      <c r="FU55" s="287"/>
      <c r="FV55" s="287"/>
      <c r="FW55" s="287"/>
      <c r="FX55" s="287"/>
      <c r="FY55" s="287"/>
      <c r="FZ55" s="287"/>
      <c r="GA55" s="287"/>
      <c r="GB55" s="287"/>
      <c r="GC55" s="287"/>
      <c r="GD55" s="287"/>
      <c r="GE55" s="287"/>
      <c r="GF55" s="287"/>
      <c r="GG55" s="287"/>
      <c r="GH55" s="287"/>
      <c r="GI55" s="287"/>
      <c r="GJ55" s="287"/>
      <c r="GK55" s="287"/>
      <c r="GL55" s="287"/>
      <c r="GM55" s="287"/>
      <c r="GN55" s="287"/>
      <c r="GO55" s="287"/>
      <c r="GP55" s="287"/>
      <c r="GQ55" s="287"/>
      <c r="GR55" s="287"/>
      <c r="GS55" s="287"/>
      <c r="GT55" s="287"/>
      <c r="GU55" s="287"/>
      <c r="GV55" s="287"/>
      <c r="GW55" s="287"/>
      <c r="GX55" s="287"/>
      <c r="GY55" s="287"/>
      <c r="GZ55" s="287"/>
      <c r="HA55" s="287"/>
      <c r="HB55" s="287"/>
      <c r="HC55" s="287"/>
      <c r="HD55" s="287"/>
      <c r="HE55" s="287"/>
      <c r="HF55" s="287"/>
      <c r="HG55" s="287"/>
      <c r="HH55" s="287"/>
      <c r="HI55" s="287"/>
      <c r="HJ55" s="287"/>
      <c r="HK55" s="287"/>
      <c r="HL55" s="287"/>
      <c r="HM55" s="287"/>
      <c r="HN55" s="287"/>
      <c r="HO55" s="287"/>
      <c r="HP55" s="287"/>
      <c r="HQ55" s="287"/>
      <c r="HR55" s="287"/>
      <c r="HS55" s="287"/>
      <c r="HT55" s="287"/>
      <c r="HU55" s="287"/>
      <c r="HV55" s="287"/>
      <c r="HW55" s="287"/>
      <c r="HX55" s="287"/>
      <c r="HY55" s="287"/>
      <c r="HZ55" s="287"/>
      <c r="IA55" s="287"/>
      <c r="IB55" s="287"/>
      <c r="IC55" s="287"/>
      <c r="ID55" s="287"/>
      <c r="IE55" s="287"/>
      <c r="IF55" s="287"/>
      <c r="IG55" s="287"/>
      <c r="IH55" s="287"/>
      <c r="II55" s="287"/>
      <c r="IJ55" s="287"/>
      <c r="IK55" s="287"/>
      <c r="IL55" s="287"/>
      <c r="IM55" s="287"/>
      <c r="IN55" s="287"/>
      <c r="IO55" s="287"/>
      <c r="IP55" s="287"/>
      <c r="IQ55" s="287"/>
      <c r="IR55" s="287"/>
      <c r="IS55" s="287"/>
      <c r="IT55" s="287"/>
      <c r="IU55" s="287"/>
      <c r="IV55" s="287"/>
      <c r="IW55" s="287"/>
      <c r="IX55" s="287"/>
      <c r="IY55" s="287"/>
      <c r="IZ55" s="287"/>
      <c r="JA55" s="287"/>
      <c r="JB55" s="287"/>
      <c r="JC55" s="287"/>
      <c r="JD55" s="287"/>
      <c r="JE55" s="287"/>
      <c r="JF55" s="287"/>
      <c r="JG55" s="287"/>
      <c r="JH55" s="287"/>
      <c r="JI55" s="287"/>
      <c r="JJ55" s="287"/>
      <c r="JK55" s="287"/>
      <c r="JL55" s="287"/>
      <c r="JM55" s="287"/>
      <c r="JN55" s="287"/>
      <c r="JO55" s="287"/>
      <c r="JP55" s="287"/>
      <c r="JQ55" s="287"/>
      <c r="JR55" s="287"/>
      <c r="JS55" s="287"/>
      <c r="JT55" s="287"/>
      <c r="JU55" s="287"/>
      <c r="JV55" s="287"/>
      <c r="JW55" s="287"/>
      <c r="JX55" s="287"/>
      <c r="JY55" s="287"/>
      <c r="JZ55" s="287"/>
      <c r="KA55" s="287"/>
      <c r="KB55" s="287"/>
      <c r="KC55" s="287"/>
      <c r="KD55" s="287"/>
      <c r="KE55" s="287"/>
      <c r="KF55" s="287"/>
      <c r="KG55" s="287"/>
      <c r="KH55" s="287"/>
      <c r="KI55" s="287"/>
      <c r="KJ55" s="287"/>
      <c r="KK55" s="287"/>
      <c r="KL55" s="287"/>
      <c r="KM55" s="287"/>
      <c r="KN55" s="287"/>
      <c r="KO55" s="287"/>
      <c r="KP55" s="287"/>
      <c r="KQ55" s="287"/>
      <c r="KR55" s="287"/>
      <c r="KS55" s="287"/>
      <c r="KT55" s="287"/>
      <c r="KU55" s="287"/>
      <c r="KV55" s="287"/>
      <c r="KW55" s="287"/>
      <c r="KX55" s="287"/>
      <c r="KY55" s="287"/>
      <c r="KZ55" s="287"/>
      <c r="LA55" s="287"/>
      <c r="LB55" s="287"/>
      <c r="LC55" s="287"/>
      <c r="LD55" s="287"/>
      <c r="LE55" s="287"/>
      <c r="LF55" s="287"/>
      <c r="LG55" s="287"/>
      <c r="LH55" s="287"/>
      <c r="LI55" s="287"/>
      <c r="LJ55" s="287"/>
      <c r="LK55" s="287"/>
      <c r="LL55" s="287"/>
      <c r="LM55" s="287"/>
      <c r="LN55" s="287"/>
      <c r="LO55" s="287"/>
      <c r="LP55" s="287"/>
      <c r="LQ55" s="287"/>
      <c r="LR55" s="287"/>
      <c r="LS55" s="287"/>
      <c r="LT55" s="287"/>
      <c r="LU55" s="287"/>
      <c r="LV55" s="287"/>
      <c r="LW55" s="287"/>
      <c r="LX55" s="287"/>
      <c r="LY55" s="287"/>
      <c r="LZ55" s="287"/>
      <c r="MA55" s="287"/>
      <c r="MB55" s="287"/>
      <c r="MC55" s="287"/>
      <c r="MD55" s="287"/>
      <c r="ME55" s="287"/>
      <c r="MF55" s="287"/>
      <c r="MG55" s="287"/>
      <c r="MH55" s="287"/>
      <c r="MI55" s="287"/>
      <c r="MJ55" s="287"/>
      <c r="MK55" s="287"/>
      <c r="ML55" s="287"/>
      <c r="MM55" s="287"/>
      <c r="MN55" s="287"/>
      <c r="MO55" s="287"/>
      <c r="MP55" s="287"/>
      <c r="MQ55" s="287"/>
      <c r="MR55" s="287"/>
      <c r="MS55" s="287"/>
      <c r="MT55" s="287"/>
      <c r="MU55" s="287"/>
      <c r="MV55" s="287"/>
      <c r="MW55" s="287"/>
      <c r="MX55" s="287"/>
      <c r="MY55" s="287"/>
      <c r="MZ55" s="287"/>
      <c r="NA55" s="287"/>
      <c r="NB55" s="287"/>
      <c r="NC55" s="287"/>
      <c r="ND55" s="287"/>
      <c r="NE55" s="287"/>
      <c r="NF55" s="287"/>
      <c r="NG55" s="287"/>
      <c r="NH55" s="287"/>
      <c r="NI55" s="287"/>
      <c r="NJ55" s="287"/>
      <c r="NK55" s="287"/>
      <c r="NL55" s="287"/>
      <c r="NM55" s="287"/>
      <c r="NN55" s="287"/>
      <c r="NO55" s="287"/>
      <c r="NP55" s="287"/>
      <c r="NQ55" s="287"/>
      <c r="NR55" s="287"/>
      <c r="NS55" s="287"/>
      <c r="NT55" s="287"/>
      <c r="NU55" s="287"/>
      <c r="NV55" s="287"/>
      <c r="NW55" s="287"/>
      <c r="NX55" s="287"/>
      <c r="NY55" s="287"/>
      <c r="NZ55" s="287"/>
      <c r="OA55" s="287"/>
      <c r="OB55" s="287"/>
      <c r="OC55" s="287"/>
      <c r="OD55" s="287"/>
      <c r="OE55" s="287"/>
      <c r="OF55" s="287"/>
      <c r="OG55" s="287"/>
      <c r="OH55" s="287"/>
      <c r="OI55" s="287"/>
      <c r="OJ55" s="287"/>
      <c r="OK55" s="287"/>
      <c r="OL55" s="287"/>
      <c r="OM55" s="287"/>
      <c r="ON55" s="287"/>
      <c r="OO55" s="287"/>
      <c r="OP55" s="287"/>
      <c r="OQ55" s="287"/>
      <c r="OR55" s="287"/>
      <c r="OS55" s="287"/>
      <c r="OT55" s="287"/>
      <c r="OU55" s="287"/>
      <c r="OV55" s="287"/>
      <c r="OW55" s="287"/>
      <c r="OX55" s="287"/>
      <c r="OY55" s="287"/>
      <c r="OZ55" s="287"/>
      <c r="PA55" s="287"/>
      <c r="PB55" s="287"/>
      <c r="PC55" s="287"/>
      <c r="PD55" s="287"/>
      <c r="PE55" s="287"/>
      <c r="PF55" s="287"/>
      <c r="PG55" s="287"/>
      <c r="PH55" s="287"/>
      <c r="PI55" s="287"/>
      <c r="PJ55" s="287"/>
      <c r="PK55" s="287"/>
      <c r="PL55" s="287"/>
      <c r="PM55" s="287"/>
      <c r="PN55" s="287"/>
      <c r="PO55" s="287"/>
      <c r="PP55" s="287"/>
      <c r="PQ55" s="287"/>
      <c r="PR55" s="287"/>
      <c r="PS55" s="287"/>
      <c r="PT55" s="287"/>
      <c r="PU55" s="287"/>
      <c r="PV55" s="287"/>
      <c r="PW55" s="287"/>
      <c r="PX55" s="287"/>
      <c r="PY55" s="287"/>
      <c r="PZ55" s="287"/>
      <c r="QA55" s="287"/>
      <c r="QB55" s="287"/>
      <c r="QC55" s="287"/>
      <c r="QD55" s="287"/>
      <c r="QE55" s="287"/>
      <c r="QF55" s="287"/>
      <c r="QG55" s="287"/>
      <c r="QH55" s="287"/>
      <c r="QI55" s="287"/>
      <c r="QJ55" s="287"/>
      <c r="QK55" s="287"/>
      <c r="QL55" s="287"/>
      <c r="QM55" s="287"/>
      <c r="QN55" s="287"/>
      <c r="QO55" s="287"/>
      <c r="QP55" s="287"/>
      <c r="QQ55" s="287"/>
      <c r="QR55" s="287"/>
      <c r="QS55" s="287"/>
      <c r="QT55" s="287"/>
      <c r="QU55" s="287"/>
      <c r="QV55" s="287"/>
      <c r="QW55" s="287"/>
      <c r="QX55" s="287"/>
      <c r="QY55" s="287"/>
      <c r="QZ55" s="287"/>
      <c r="RA55" s="287"/>
      <c r="RB55" s="287"/>
      <c r="RC55" s="287"/>
      <c r="RD55" s="287"/>
      <c r="RE55" s="287"/>
      <c r="RF55" s="287"/>
      <c r="RG55" s="287"/>
      <c r="RH55" s="287"/>
      <c r="RI55" s="287"/>
      <c r="RJ55" s="287"/>
      <c r="RK55" s="287"/>
      <c r="RL55" s="287"/>
      <c r="RM55" s="287"/>
      <c r="RN55" s="287"/>
      <c r="RO55" s="287"/>
      <c r="RP55" s="287"/>
      <c r="RQ55" s="287"/>
      <c r="RR55" s="287"/>
      <c r="RS55" s="287"/>
      <c r="RT55" s="287"/>
      <c r="RU55" s="287"/>
      <c r="RV55" s="287"/>
      <c r="RW55" s="287"/>
      <c r="RX55" s="287"/>
      <c r="RY55" s="287"/>
      <c r="RZ55" s="287"/>
      <c r="SA55" s="287"/>
      <c r="SB55" s="287"/>
      <c r="SC55" s="287"/>
      <c r="SD55" s="287"/>
      <c r="SE55" s="287"/>
      <c r="SF55" s="287"/>
      <c r="SG55" s="287"/>
      <c r="SH55" s="287"/>
      <c r="SI55" s="287"/>
      <c r="SJ55" s="287"/>
      <c r="SK55" s="287"/>
      <c r="SL55" s="287"/>
      <c r="SM55" s="287"/>
      <c r="SN55" s="287"/>
      <c r="SO55" s="287"/>
      <c r="SP55" s="287"/>
      <c r="SQ55" s="287"/>
      <c r="SR55" s="287"/>
      <c r="SS55" s="287"/>
      <c r="ST55" s="287"/>
      <c r="SU55" s="287"/>
      <c r="SV55" s="287"/>
      <c r="SW55" s="287"/>
      <c r="SX55" s="287"/>
      <c r="SY55" s="287"/>
      <c r="SZ55" s="287"/>
      <c r="TA55" s="287"/>
      <c r="TB55" s="287"/>
      <c r="TC55" s="287"/>
      <c r="TD55" s="287"/>
      <c r="TE55" s="287"/>
      <c r="TF55" s="287"/>
      <c r="TG55" s="287"/>
      <c r="TH55" s="287"/>
      <c r="TI55" s="287"/>
      <c r="TJ55" s="287"/>
      <c r="TK55" s="287"/>
      <c r="TL55" s="287"/>
      <c r="TM55" s="287"/>
      <c r="TN55" s="287"/>
      <c r="TO55" s="287"/>
      <c r="TP55" s="287"/>
      <c r="TQ55" s="287"/>
      <c r="TR55" s="287"/>
      <c r="TS55" s="287"/>
      <c r="TT55" s="287"/>
      <c r="TU55" s="287"/>
      <c r="TV55" s="287"/>
      <c r="TW55" s="287"/>
      <c r="TX55" s="287"/>
      <c r="TY55" s="287"/>
      <c r="TZ55" s="287"/>
      <c r="UA55" s="287"/>
      <c r="UB55" s="287"/>
      <c r="UC55" s="287"/>
      <c r="UD55" s="287"/>
      <c r="UE55" s="287"/>
      <c r="UF55" s="287"/>
      <c r="UG55" s="287"/>
      <c r="UH55" s="287"/>
      <c r="UI55" s="287"/>
      <c r="UJ55" s="287"/>
      <c r="UK55" s="287"/>
      <c r="UL55" s="287"/>
      <c r="UM55" s="287"/>
      <c r="UN55" s="287"/>
      <c r="UO55" s="287"/>
      <c r="UP55" s="287"/>
      <c r="UQ55" s="287"/>
      <c r="UR55" s="287"/>
      <c r="US55" s="287"/>
      <c r="UT55" s="287"/>
      <c r="UU55" s="287"/>
      <c r="UV55" s="287"/>
      <c r="UW55" s="287"/>
      <c r="UX55" s="287"/>
      <c r="UY55" s="287"/>
      <c r="UZ55" s="287"/>
      <c r="VA55" s="287"/>
      <c r="VB55" s="287"/>
      <c r="VC55" s="287"/>
      <c r="VD55" s="287"/>
      <c r="VE55" s="287"/>
      <c r="VF55" s="287"/>
      <c r="VG55" s="287"/>
      <c r="VH55" s="287"/>
      <c r="VI55" s="287"/>
      <c r="VJ55" s="287"/>
      <c r="VK55" s="287"/>
      <c r="VL55" s="287"/>
      <c r="VM55" s="287"/>
      <c r="VN55" s="287"/>
      <c r="VO55" s="287"/>
      <c r="VP55" s="287"/>
      <c r="VQ55" s="287"/>
      <c r="VR55" s="287"/>
      <c r="VS55" s="287"/>
      <c r="VT55" s="287"/>
      <c r="VU55" s="287"/>
      <c r="VV55" s="287"/>
      <c r="VW55" s="287"/>
      <c r="VX55" s="287"/>
      <c r="VY55" s="287"/>
      <c r="VZ55" s="287"/>
      <c r="WA55" s="287"/>
      <c r="WB55" s="287"/>
      <c r="WC55" s="287"/>
      <c r="WD55" s="287"/>
      <c r="WE55" s="287"/>
      <c r="WF55" s="287"/>
      <c r="WG55" s="287"/>
      <c r="WH55" s="287"/>
      <c r="WI55" s="287"/>
      <c r="WJ55" s="287"/>
      <c r="WK55" s="287"/>
      <c r="WL55" s="287"/>
      <c r="WM55" s="287"/>
      <c r="WN55" s="287"/>
      <c r="WO55" s="287"/>
      <c r="WP55" s="287"/>
      <c r="WQ55" s="287"/>
      <c r="WR55" s="287"/>
      <c r="WS55" s="287"/>
      <c r="WT55" s="287"/>
      <c r="WU55" s="287"/>
      <c r="WV55" s="287"/>
      <c r="WW55" s="287"/>
      <c r="WX55" s="287"/>
      <c r="WY55" s="287"/>
      <c r="WZ55" s="287"/>
      <c r="XA55" s="287"/>
      <c r="XB55" s="287"/>
      <c r="XC55" s="287"/>
      <c r="XD55" s="287"/>
      <c r="XE55" s="287"/>
      <c r="XF55" s="287"/>
      <c r="XG55" s="287"/>
      <c r="XH55" s="287"/>
      <c r="XI55" s="287"/>
      <c r="XJ55" s="287"/>
      <c r="XK55" s="287"/>
      <c r="XL55" s="287"/>
      <c r="XM55" s="287"/>
      <c r="XN55" s="287"/>
      <c r="XO55" s="287"/>
      <c r="XP55" s="287"/>
      <c r="XQ55" s="287"/>
      <c r="XR55" s="287"/>
      <c r="XS55" s="287"/>
      <c r="XT55" s="287"/>
      <c r="XU55" s="287"/>
      <c r="XV55" s="287"/>
      <c r="XW55" s="287"/>
      <c r="XX55" s="287"/>
      <c r="XY55" s="287"/>
      <c r="XZ55" s="287"/>
      <c r="YA55" s="287"/>
      <c r="YB55" s="287"/>
      <c r="YC55" s="287"/>
      <c r="YD55" s="287"/>
      <c r="YE55" s="287"/>
      <c r="YF55" s="287"/>
      <c r="YG55" s="287"/>
      <c r="YH55" s="287"/>
      <c r="YI55" s="287"/>
      <c r="YJ55" s="287"/>
      <c r="YK55" s="287"/>
      <c r="YL55" s="287"/>
      <c r="YM55" s="287"/>
      <c r="YN55" s="287"/>
      <c r="YO55" s="287"/>
      <c r="YP55" s="287"/>
      <c r="YQ55" s="287"/>
      <c r="YR55" s="287"/>
      <c r="YS55" s="287"/>
      <c r="YT55" s="287"/>
      <c r="YU55" s="287"/>
      <c r="YV55" s="287"/>
      <c r="YW55" s="287"/>
      <c r="YX55" s="287"/>
      <c r="YY55" s="287"/>
      <c r="YZ55" s="287"/>
      <c r="ZA55" s="287"/>
      <c r="ZB55" s="287"/>
      <c r="ZC55" s="287"/>
      <c r="ZD55" s="287"/>
      <c r="ZE55" s="287"/>
      <c r="ZF55" s="287"/>
      <c r="ZG55" s="287"/>
      <c r="ZH55" s="287"/>
      <c r="ZI55" s="287"/>
      <c r="ZJ55" s="287"/>
      <c r="ZK55" s="287"/>
      <c r="ZL55" s="287"/>
      <c r="ZM55" s="287"/>
      <c r="ZN55" s="287"/>
      <c r="ZO55" s="287"/>
      <c r="ZP55" s="287"/>
      <c r="ZQ55" s="287"/>
      <c r="ZR55" s="287"/>
      <c r="ZS55" s="287"/>
      <c r="ZT55" s="287"/>
      <c r="ZU55" s="287"/>
      <c r="ZV55" s="287"/>
      <c r="ZW55" s="287"/>
      <c r="ZX55" s="287"/>
      <c r="ZY55" s="287"/>
      <c r="ZZ55" s="287"/>
      <c r="AAA55" s="287"/>
      <c r="AAB55" s="287"/>
      <c r="AAC55" s="287"/>
      <c r="AAD55" s="287"/>
      <c r="AAE55" s="287"/>
      <c r="AAF55" s="287"/>
      <c r="AAG55" s="287"/>
      <c r="AAH55" s="287"/>
      <c r="AAI55" s="287"/>
      <c r="AAJ55" s="287"/>
      <c r="AAK55" s="287"/>
      <c r="AAL55" s="287"/>
      <c r="AAM55" s="287"/>
      <c r="AAN55" s="287"/>
      <c r="AAO55" s="287"/>
      <c r="AAP55" s="287"/>
      <c r="AAQ55" s="287"/>
      <c r="AAR55" s="287"/>
      <c r="AAS55" s="287"/>
      <c r="AAT55" s="287"/>
      <c r="AAU55" s="287"/>
      <c r="AAV55" s="287"/>
      <c r="AAW55" s="287"/>
      <c r="AAX55" s="287"/>
      <c r="AAY55" s="287"/>
      <c r="AAZ55" s="287"/>
      <c r="ABA55" s="287"/>
      <c r="ABB55" s="287"/>
      <c r="ABC55" s="287"/>
      <c r="ABD55" s="287"/>
      <c r="ABE55" s="287"/>
      <c r="ABF55" s="287"/>
      <c r="ABG55" s="287"/>
      <c r="ABH55" s="287"/>
      <c r="ABI55" s="287"/>
      <c r="ABJ55" s="287"/>
      <c r="ABK55" s="287"/>
      <c r="ABL55" s="287"/>
      <c r="ABM55" s="287"/>
      <c r="ABN55" s="287"/>
      <c r="ABO55" s="287"/>
      <c r="ABP55" s="287"/>
      <c r="ABQ55" s="287"/>
      <c r="ABR55" s="287"/>
      <c r="ABS55" s="287"/>
      <c r="ABT55" s="287"/>
      <c r="ABU55" s="287"/>
      <c r="ABV55" s="287"/>
      <c r="ABW55" s="287"/>
      <c r="ABX55" s="287"/>
      <c r="ABY55" s="287"/>
      <c r="ABZ55" s="287"/>
      <c r="ACA55" s="287"/>
      <c r="ACB55" s="287"/>
      <c r="ACC55" s="287"/>
      <c r="ACD55" s="287"/>
      <c r="ACE55" s="287"/>
      <c r="ACF55" s="287"/>
      <c r="ACG55" s="287"/>
      <c r="ACH55" s="287"/>
      <c r="ACI55" s="287"/>
      <c r="ACJ55" s="287"/>
      <c r="ACK55" s="287"/>
      <c r="ACL55" s="287"/>
      <c r="ACM55" s="287"/>
      <c r="ACN55" s="287"/>
      <c r="ACO55" s="287"/>
      <c r="ACP55" s="287"/>
      <c r="ACQ55" s="287"/>
      <c r="ACR55" s="287"/>
      <c r="ACS55" s="287"/>
      <c r="ACT55" s="287"/>
      <c r="ACU55" s="287"/>
      <c r="ACV55" s="287"/>
      <c r="ACW55" s="287"/>
      <c r="ACX55" s="287"/>
      <c r="ACY55" s="287"/>
      <c r="ACZ55" s="287"/>
      <c r="ADA55" s="287"/>
      <c r="ADB55" s="287"/>
      <c r="ADC55" s="287"/>
      <c r="ADD55" s="287"/>
      <c r="ADE55" s="287"/>
      <c r="ADF55" s="287"/>
      <c r="ADG55" s="287"/>
      <c r="ADH55" s="287"/>
      <c r="ADI55" s="287"/>
      <c r="ADJ55" s="287"/>
      <c r="ADK55" s="287"/>
      <c r="ADL55" s="287"/>
      <c r="ADM55" s="287"/>
      <c r="ADN55" s="287"/>
      <c r="ADO55" s="287"/>
      <c r="ADP55" s="287"/>
      <c r="ADQ55" s="287"/>
      <c r="ADR55" s="287"/>
      <c r="ADS55" s="287"/>
      <c r="ADT55" s="287"/>
      <c r="ADU55" s="287"/>
      <c r="ADV55" s="287"/>
      <c r="ADW55" s="287"/>
      <c r="ADX55" s="287"/>
      <c r="ADY55" s="287"/>
      <c r="ADZ55" s="287"/>
      <c r="AEA55" s="287"/>
      <c r="AEB55" s="287"/>
      <c r="AEC55" s="287"/>
      <c r="AED55" s="287"/>
      <c r="AEE55" s="287"/>
      <c r="AEF55" s="287"/>
      <c r="AEG55" s="287"/>
      <c r="AEH55" s="287"/>
      <c r="AEI55" s="287"/>
      <c r="AEJ55" s="287"/>
      <c r="AEK55" s="287"/>
      <c r="AEL55" s="287"/>
      <c r="AEM55" s="287"/>
      <c r="AEN55" s="287"/>
      <c r="AEO55" s="287"/>
      <c r="AEP55" s="287"/>
      <c r="AEQ55" s="287"/>
      <c r="AER55" s="287"/>
      <c r="AES55" s="287"/>
      <c r="AET55" s="287"/>
      <c r="AEU55" s="287"/>
      <c r="AEV55" s="287"/>
      <c r="AEW55" s="287"/>
      <c r="AEX55" s="287"/>
      <c r="AEY55" s="287"/>
      <c r="AEZ55" s="287"/>
      <c r="AFA55" s="287"/>
      <c r="AFB55" s="287"/>
      <c r="AFC55" s="287"/>
      <c r="AFD55" s="287"/>
      <c r="AFE55" s="287"/>
      <c r="AFF55" s="287"/>
      <c r="AFG55" s="287"/>
      <c r="AFH55" s="287"/>
      <c r="AFI55" s="287"/>
      <c r="AFJ55" s="287"/>
      <c r="AFK55" s="287"/>
      <c r="AFL55" s="287"/>
      <c r="AFM55" s="287"/>
      <c r="AFN55" s="287"/>
      <c r="AFO55" s="287"/>
      <c r="AFP55" s="287"/>
      <c r="AFQ55" s="287"/>
      <c r="AFR55" s="287"/>
      <c r="AFS55" s="287"/>
      <c r="AFT55" s="287"/>
      <c r="AFU55" s="287"/>
      <c r="AFV55" s="287"/>
      <c r="AFW55" s="287"/>
      <c r="AFX55" s="287"/>
      <c r="AFY55" s="287"/>
      <c r="AFZ55" s="287"/>
      <c r="AGA55" s="287"/>
      <c r="AGB55" s="287"/>
      <c r="AGC55" s="287"/>
      <c r="AGD55" s="287"/>
      <c r="AGE55" s="287"/>
      <c r="AGF55" s="287"/>
      <c r="AGG55" s="287"/>
      <c r="AGH55" s="287"/>
      <c r="AGI55" s="287"/>
      <c r="AGJ55" s="287"/>
      <c r="AGK55" s="287"/>
      <c r="AGL55" s="287"/>
      <c r="AGM55" s="287"/>
      <c r="AGN55" s="287"/>
      <c r="AGO55" s="287"/>
      <c r="AGP55" s="287"/>
      <c r="AGQ55" s="287"/>
      <c r="AGR55" s="287"/>
      <c r="AGS55" s="287"/>
      <c r="AGT55" s="287"/>
      <c r="AGU55" s="287"/>
      <c r="AGV55" s="287"/>
      <c r="AGW55" s="287"/>
      <c r="AGX55" s="287"/>
      <c r="AGY55" s="287"/>
      <c r="AGZ55" s="287"/>
      <c r="AHA55" s="287"/>
      <c r="AHB55" s="287"/>
      <c r="AHC55" s="287"/>
      <c r="AHD55" s="287"/>
      <c r="AHE55" s="287"/>
      <c r="AHF55" s="287"/>
      <c r="AHG55" s="287"/>
      <c r="AHH55" s="287"/>
      <c r="AHI55" s="287"/>
      <c r="AHJ55" s="287"/>
      <c r="AHK55" s="287"/>
      <c r="AHL55" s="287"/>
      <c r="AHM55" s="287"/>
      <c r="AHN55" s="287"/>
      <c r="AHO55" s="287"/>
      <c r="AHP55" s="287"/>
      <c r="AHQ55" s="287"/>
      <c r="AHR55" s="287"/>
      <c r="AHS55" s="287"/>
      <c r="AHT55" s="287"/>
      <c r="AHU55" s="287"/>
      <c r="AHV55" s="287"/>
      <c r="AHW55" s="287"/>
      <c r="AHX55" s="287"/>
      <c r="AHY55" s="287"/>
      <c r="AHZ55" s="287"/>
      <c r="AIA55" s="287"/>
      <c r="AIB55" s="287"/>
      <c r="AIC55" s="287"/>
      <c r="AID55" s="287"/>
      <c r="AIE55" s="287"/>
      <c r="AIF55" s="287"/>
      <c r="AIG55" s="287"/>
      <c r="AIH55" s="287"/>
      <c r="AII55" s="287"/>
      <c r="AIJ55" s="287"/>
      <c r="AIK55" s="287"/>
      <c r="AIL55" s="287"/>
      <c r="AIM55" s="287"/>
      <c r="AIN55" s="287"/>
      <c r="AIO55" s="287"/>
      <c r="AIP55" s="287"/>
      <c r="AIQ55" s="287"/>
      <c r="AIR55" s="287"/>
      <c r="AIS55" s="287"/>
      <c r="AIT55" s="287"/>
      <c r="AIU55" s="287"/>
      <c r="AIV55" s="287"/>
      <c r="AIW55" s="287"/>
      <c r="AIX55" s="287"/>
      <c r="AIY55" s="287"/>
      <c r="AIZ55" s="287"/>
      <c r="AJA55" s="287"/>
      <c r="AJB55" s="287"/>
      <c r="AJC55" s="287"/>
      <c r="AJD55" s="287"/>
      <c r="AJE55" s="287"/>
      <c r="AJF55" s="287"/>
      <c r="AJG55" s="287"/>
      <c r="AJH55" s="287"/>
      <c r="AJI55" s="287"/>
      <c r="AJJ55" s="287"/>
      <c r="AJK55" s="287"/>
      <c r="AJL55" s="287"/>
      <c r="AJM55" s="287"/>
      <c r="AJN55" s="287"/>
      <c r="AJO55" s="287"/>
      <c r="AJP55" s="287"/>
      <c r="AJQ55" s="287"/>
      <c r="AJR55" s="287"/>
      <c r="AJS55" s="287"/>
      <c r="AJT55" s="287"/>
      <c r="AJU55" s="287"/>
      <c r="AJV55" s="287"/>
      <c r="AJW55" s="287"/>
      <c r="AJX55" s="287"/>
      <c r="AJY55" s="287"/>
      <c r="AJZ55" s="287"/>
      <c r="AKA55" s="287"/>
      <c r="AKB55" s="287"/>
      <c r="AKC55" s="287"/>
      <c r="AKD55" s="287"/>
      <c r="AKE55" s="287"/>
      <c r="AKF55" s="287"/>
      <c r="AKG55" s="287"/>
      <c r="AKH55" s="287"/>
      <c r="AKI55" s="287"/>
      <c r="AKJ55" s="287"/>
      <c r="AKK55" s="287"/>
      <c r="AKL55" s="287"/>
      <c r="AKM55" s="287"/>
      <c r="AKN55" s="287"/>
      <c r="AKO55" s="287"/>
      <c r="AKP55" s="287"/>
      <c r="AKQ55" s="287"/>
      <c r="AKR55" s="287"/>
      <c r="AKS55" s="287"/>
      <c r="AKT55" s="287"/>
      <c r="AKU55" s="287"/>
      <c r="AKV55" s="287"/>
      <c r="AKW55" s="287"/>
      <c r="AKX55" s="287"/>
      <c r="AKY55" s="287"/>
      <c r="AKZ55" s="287"/>
      <c r="ALA55" s="287"/>
      <c r="ALB55" s="287"/>
      <c r="ALC55" s="287"/>
      <c r="ALD55" s="287"/>
      <c r="ALE55" s="287"/>
      <c r="ALF55" s="287"/>
      <c r="ALG55" s="287"/>
      <c r="ALH55" s="287"/>
      <c r="ALI55" s="287"/>
      <c r="ALJ55" s="287"/>
      <c r="ALK55" s="287"/>
      <c r="ALL55" s="287"/>
      <c r="ALM55" s="287"/>
      <c r="ALN55" s="287"/>
      <c r="ALO55" s="287"/>
      <c r="ALP55" s="287"/>
      <c r="ALQ55" s="287"/>
      <c r="ALR55" s="287"/>
      <c r="ALS55" s="287"/>
      <c r="ALT55" s="287"/>
      <c r="ALU55" s="287"/>
      <c r="ALV55" s="287"/>
      <c r="ALW55" s="287"/>
      <c r="ALX55" s="287"/>
      <c r="ALY55" s="287"/>
      <c r="ALZ55" s="287"/>
      <c r="AMA55" s="287"/>
      <c r="AMB55" s="287"/>
      <c r="AMC55" s="287"/>
      <c r="AMD55" s="287"/>
      <c r="AME55" s="287"/>
      <c r="AMF55" s="287"/>
      <c r="AMG55" s="287"/>
      <c r="AMH55" s="287"/>
      <c r="AMI55" s="287"/>
      <c r="AMJ55" s="287"/>
      <c r="AMK55" s="287"/>
      <c r="AML55" s="287"/>
      <c r="AMM55" s="287"/>
      <c r="AMN55" s="287"/>
      <c r="AMO55" s="287"/>
      <c r="AMP55" s="287"/>
      <c r="AMQ55" s="287"/>
      <c r="AMR55" s="287"/>
      <c r="AMS55" s="287"/>
      <c r="AMT55" s="287"/>
      <c r="AMU55" s="287"/>
      <c r="AMV55" s="287"/>
      <c r="AMW55" s="287"/>
      <c r="AMX55" s="287"/>
      <c r="AMY55" s="287"/>
      <c r="AMZ55" s="287"/>
      <c r="ANA55" s="287"/>
      <c r="ANB55" s="287"/>
      <c r="ANC55" s="287"/>
      <c r="AND55" s="287"/>
      <c r="ANE55" s="287"/>
      <c r="ANF55" s="287"/>
      <c r="ANG55" s="287"/>
      <c r="ANH55" s="287"/>
      <c r="ANI55" s="287"/>
      <c r="ANJ55" s="287"/>
      <c r="ANK55" s="287"/>
      <c r="ANL55" s="287"/>
      <c r="ANM55" s="287"/>
      <c r="ANN55" s="287"/>
      <c r="ANO55" s="287"/>
      <c r="ANP55" s="287"/>
      <c r="ANQ55" s="287"/>
      <c r="ANR55" s="287"/>
      <c r="ANS55" s="287"/>
      <c r="ANT55" s="287"/>
      <c r="ANU55" s="287"/>
      <c r="ANV55" s="287"/>
      <c r="ANW55" s="287"/>
      <c r="ANX55" s="287"/>
      <c r="ANY55" s="287"/>
      <c r="ANZ55" s="287"/>
      <c r="AOA55" s="287"/>
      <c r="AOB55" s="287"/>
      <c r="AOC55" s="287"/>
      <c r="AOD55" s="287"/>
      <c r="AOE55" s="287"/>
      <c r="AOF55" s="287"/>
      <c r="AOG55" s="287"/>
      <c r="AOH55" s="287"/>
      <c r="AOI55" s="287"/>
      <c r="AOJ55" s="287"/>
      <c r="AOK55" s="287"/>
      <c r="AOL55" s="287"/>
      <c r="AOM55" s="287"/>
      <c r="AON55" s="287"/>
      <c r="AOO55" s="287"/>
      <c r="AOP55" s="287"/>
      <c r="AOQ55" s="287"/>
      <c r="AOR55" s="287"/>
      <c r="AOS55" s="287"/>
      <c r="AOT55" s="287"/>
      <c r="AOU55" s="287"/>
      <c r="AOV55" s="287"/>
      <c r="AOW55" s="287"/>
      <c r="AOX55" s="287"/>
      <c r="AOY55" s="287"/>
      <c r="AOZ55" s="287"/>
      <c r="APA55" s="287"/>
      <c r="APB55" s="287"/>
      <c r="APC55" s="287"/>
      <c r="APD55" s="287"/>
      <c r="APE55" s="287"/>
      <c r="APF55" s="287"/>
      <c r="APG55" s="287"/>
      <c r="APH55" s="287"/>
      <c r="API55" s="287"/>
      <c r="APJ55" s="287"/>
      <c r="APK55" s="287"/>
      <c r="APL55" s="287"/>
      <c r="APM55" s="287"/>
      <c r="APN55" s="287"/>
      <c r="APO55" s="287"/>
      <c r="APP55" s="287"/>
      <c r="APQ55" s="287"/>
      <c r="APR55" s="287"/>
      <c r="APS55" s="287"/>
      <c r="APT55" s="287"/>
      <c r="APU55" s="287"/>
      <c r="APV55" s="287"/>
      <c r="APW55" s="287"/>
      <c r="APX55" s="287"/>
      <c r="APY55" s="287"/>
      <c r="APZ55" s="287"/>
      <c r="AQA55" s="287"/>
      <c r="AQB55" s="287"/>
      <c r="AQC55" s="287"/>
      <c r="AQD55" s="287"/>
      <c r="AQE55" s="287"/>
      <c r="AQF55" s="287"/>
      <c r="AQG55" s="287"/>
      <c r="AQH55" s="287"/>
      <c r="AQI55" s="287"/>
      <c r="AQJ55" s="287"/>
      <c r="AQK55" s="287"/>
      <c r="AQL55" s="287"/>
      <c r="AQM55" s="287"/>
      <c r="AQN55" s="287"/>
      <c r="AQO55" s="287"/>
      <c r="AQP55" s="287"/>
      <c r="AQQ55" s="287"/>
      <c r="AQR55" s="287"/>
      <c r="AQS55" s="287"/>
      <c r="AQT55" s="287"/>
      <c r="AQU55" s="287"/>
      <c r="AQV55" s="287"/>
      <c r="AQW55" s="287"/>
      <c r="AQX55" s="287"/>
      <c r="AQY55" s="287"/>
      <c r="AQZ55" s="287"/>
      <c r="ARA55" s="287"/>
      <c r="ARB55" s="287"/>
      <c r="ARC55" s="287"/>
      <c r="ARD55" s="287"/>
      <c r="ARE55" s="287"/>
      <c r="ARF55" s="287"/>
      <c r="ARG55" s="287"/>
      <c r="ARH55" s="287"/>
      <c r="ARI55" s="287"/>
      <c r="ARJ55" s="287"/>
      <c r="ARK55" s="287"/>
      <c r="ARL55" s="287"/>
      <c r="ARM55" s="287"/>
      <c r="ARN55" s="287"/>
      <c r="ARO55" s="287"/>
      <c r="ARP55" s="287"/>
      <c r="ARQ55" s="287"/>
      <c r="ARR55" s="287"/>
      <c r="ARS55" s="287"/>
      <c r="ART55" s="287"/>
      <c r="ARU55" s="287"/>
      <c r="ARV55" s="287"/>
      <c r="ARW55" s="287"/>
      <c r="ARX55" s="287"/>
      <c r="ARY55" s="287"/>
      <c r="ARZ55" s="287"/>
      <c r="ASA55" s="287"/>
      <c r="ASB55" s="287"/>
      <c r="ASC55" s="287"/>
      <c r="ASD55" s="287"/>
      <c r="ASE55" s="287"/>
      <c r="ASF55" s="287"/>
      <c r="ASG55" s="287"/>
      <c r="ASH55" s="287"/>
      <c r="ASI55" s="287"/>
      <c r="ASJ55" s="287"/>
      <c r="ASK55" s="287"/>
      <c r="ASL55" s="287"/>
      <c r="ASM55" s="287"/>
      <c r="ASN55" s="287"/>
      <c r="ASO55" s="287"/>
      <c r="ASP55" s="287"/>
      <c r="ASQ55" s="287"/>
      <c r="ASR55" s="287"/>
      <c r="ASS55" s="287"/>
      <c r="AST55" s="287"/>
      <c r="ASU55" s="287"/>
      <c r="ASV55" s="287"/>
      <c r="ASW55" s="287"/>
      <c r="ASX55" s="287"/>
      <c r="ASY55" s="287"/>
      <c r="ASZ55" s="287"/>
      <c r="ATA55" s="287"/>
      <c r="ATB55" s="287"/>
      <c r="ATC55" s="287"/>
      <c r="ATD55" s="287"/>
      <c r="ATE55" s="287"/>
      <c r="ATF55" s="287"/>
      <c r="ATG55" s="287"/>
      <c r="ATH55" s="287"/>
      <c r="ATI55" s="287"/>
      <c r="ATJ55" s="287"/>
      <c r="ATK55" s="287"/>
      <c r="ATL55" s="287"/>
      <c r="ATM55" s="287"/>
      <c r="ATN55" s="287"/>
      <c r="ATO55" s="287"/>
      <c r="ATP55" s="287"/>
      <c r="ATQ55" s="287"/>
      <c r="ATR55" s="287"/>
      <c r="ATS55" s="287"/>
      <c r="ATT55" s="287"/>
      <c r="ATU55" s="287"/>
      <c r="ATV55" s="287"/>
      <c r="ATW55" s="287"/>
      <c r="ATX55" s="287"/>
      <c r="ATY55" s="287"/>
      <c r="ATZ55" s="287"/>
      <c r="AUA55" s="287"/>
      <c r="AUB55" s="287"/>
      <c r="AUC55" s="287"/>
      <c r="AUD55" s="287"/>
      <c r="AUE55" s="287"/>
      <c r="AUF55" s="287"/>
      <c r="AUG55" s="287"/>
      <c r="AUH55" s="287"/>
      <c r="AUI55" s="287"/>
      <c r="AUJ55" s="287"/>
      <c r="AUK55" s="287"/>
      <c r="AUL55" s="287"/>
      <c r="AUM55" s="287"/>
      <c r="AUN55" s="287"/>
      <c r="AUO55" s="287"/>
      <c r="AUP55" s="287"/>
      <c r="AUQ55" s="287"/>
      <c r="AUR55" s="287"/>
      <c r="AUS55" s="287"/>
      <c r="AUT55" s="287"/>
      <c r="AUU55" s="287"/>
      <c r="AUV55" s="287"/>
      <c r="AUW55" s="287"/>
      <c r="AUX55" s="287"/>
      <c r="AUY55" s="287"/>
      <c r="AUZ55" s="287"/>
      <c r="AVA55" s="287"/>
      <c r="AVB55" s="287"/>
      <c r="AVC55" s="287"/>
      <c r="AVD55" s="287"/>
      <c r="AVE55" s="287"/>
      <c r="AVF55" s="287"/>
      <c r="AVG55" s="287"/>
      <c r="AVH55" s="287"/>
      <c r="AVI55" s="287"/>
      <c r="AVJ55" s="287"/>
      <c r="AVK55" s="287"/>
      <c r="AVL55" s="287"/>
      <c r="AVM55" s="287"/>
      <c r="AVN55" s="287"/>
      <c r="AVO55" s="287"/>
      <c r="AVP55" s="287"/>
      <c r="AVQ55" s="287"/>
      <c r="AVR55" s="287"/>
      <c r="AVS55" s="287"/>
      <c r="AVT55" s="287"/>
      <c r="AVU55" s="287"/>
      <c r="AVV55" s="287"/>
      <c r="AVW55" s="287"/>
      <c r="AVX55" s="287"/>
      <c r="AVY55" s="287"/>
      <c r="AVZ55" s="287"/>
      <c r="AWA55" s="287"/>
      <c r="AWB55" s="287"/>
      <c r="AWC55" s="287"/>
      <c r="AWD55" s="287"/>
      <c r="AWE55" s="287"/>
      <c r="AWF55" s="287"/>
      <c r="AWG55" s="287"/>
      <c r="AWH55" s="287"/>
      <c r="AWI55" s="287"/>
      <c r="AWJ55" s="287"/>
      <c r="AWK55" s="287"/>
      <c r="AWL55" s="287"/>
      <c r="AWM55" s="287"/>
      <c r="AWN55" s="287"/>
      <c r="AWO55" s="287"/>
      <c r="AWP55" s="287"/>
      <c r="AWQ55" s="287"/>
      <c r="AWR55" s="287"/>
      <c r="AWS55" s="287"/>
      <c r="AWT55" s="287"/>
      <c r="AWU55" s="287"/>
      <c r="AWV55" s="287"/>
      <c r="AWW55" s="287"/>
      <c r="AWX55" s="287"/>
      <c r="AWY55" s="287"/>
      <c r="AWZ55" s="287"/>
      <c r="AXA55" s="287"/>
      <c r="AXB55" s="287"/>
      <c r="AXC55" s="287"/>
      <c r="AXD55" s="287"/>
      <c r="AXE55" s="287"/>
      <c r="AXF55" s="287"/>
      <c r="AXG55" s="287"/>
      <c r="AXH55" s="287"/>
      <c r="AXI55" s="287"/>
      <c r="AXJ55" s="287"/>
      <c r="AXK55" s="287"/>
      <c r="AXL55" s="287"/>
      <c r="AXM55" s="287"/>
      <c r="AXN55" s="287"/>
      <c r="AXO55" s="287"/>
      <c r="AXP55" s="287"/>
      <c r="AXQ55" s="287"/>
      <c r="AXR55" s="287"/>
      <c r="AXS55" s="287"/>
      <c r="AXT55" s="287"/>
      <c r="AXU55" s="287"/>
      <c r="AXV55" s="287"/>
      <c r="AXW55" s="287"/>
      <c r="AXX55" s="287"/>
      <c r="AXY55" s="287"/>
      <c r="AXZ55" s="287"/>
      <c r="AYA55" s="287"/>
      <c r="AYB55" s="287"/>
      <c r="AYC55" s="287"/>
      <c r="AYD55" s="287"/>
      <c r="AYE55" s="287"/>
      <c r="AYF55" s="287"/>
      <c r="AYG55" s="287"/>
      <c r="AYH55" s="287"/>
      <c r="AYI55" s="287"/>
      <c r="AYJ55" s="287"/>
      <c r="AYK55" s="287"/>
      <c r="AYL55" s="287"/>
      <c r="AYM55" s="287"/>
      <c r="AYN55" s="287"/>
      <c r="AYO55" s="287"/>
      <c r="AYP55" s="287"/>
      <c r="AYQ55" s="287"/>
      <c r="AYR55" s="287"/>
      <c r="AYS55" s="287"/>
      <c r="AYT55" s="287"/>
      <c r="AYU55" s="287"/>
      <c r="AYV55" s="287"/>
      <c r="AYW55" s="287"/>
      <c r="AYX55" s="287"/>
      <c r="AYY55" s="287"/>
      <c r="AYZ55" s="287"/>
      <c r="AZA55" s="287"/>
      <c r="AZB55" s="287"/>
      <c r="AZC55" s="287"/>
      <c r="AZD55" s="287"/>
      <c r="AZE55" s="287"/>
      <c r="AZF55" s="287"/>
      <c r="AZG55" s="287"/>
      <c r="AZH55" s="287"/>
      <c r="AZI55" s="287"/>
      <c r="AZJ55" s="287"/>
      <c r="AZK55" s="287"/>
      <c r="AZL55" s="287"/>
      <c r="AZM55" s="287"/>
      <c r="AZN55" s="287"/>
      <c r="AZO55" s="287"/>
      <c r="AZP55" s="287"/>
      <c r="AZQ55" s="287"/>
      <c r="AZR55" s="287"/>
      <c r="AZS55" s="287"/>
      <c r="AZT55" s="287"/>
      <c r="AZU55" s="287"/>
      <c r="AZV55" s="287"/>
      <c r="AZW55" s="287"/>
      <c r="AZX55" s="287"/>
      <c r="AZY55" s="287"/>
      <c r="AZZ55" s="287"/>
      <c r="BAA55" s="287"/>
      <c r="BAB55" s="287"/>
      <c r="BAC55" s="287"/>
      <c r="BAD55" s="287"/>
      <c r="BAE55" s="287"/>
      <c r="BAF55" s="287"/>
      <c r="BAG55" s="287"/>
      <c r="BAH55" s="287"/>
      <c r="BAI55" s="287"/>
      <c r="BAJ55" s="287"/>
      <c r="BAK55" s="287"/>
      <c r="BAL55" s="287"/>
      <c r="BAM55" s="287"/>
      <c r="BAN55" s="287"/>
      <c r="BAO55" s="287"/>
      <c r="BAP55" s="287"/>
      <c r="BAQ55" s="287"/>
      <c r="BAR55" s="287"/>
      <c r="BAS55" s="287"/>
      <c r="BAT55" s="287"/>
      <c r="BAU55" s="287"/>
      <c r="BAV55" s="287"/>
      <c r="BAW55" s="287"/>
      <c r="BAX55" s="287"/>
      <c r="BAY55" s="287"/>
      <c r="BAZ55" s="287"/>
      <c r="BBA55" s="287"/>
      <c r="BBB55" s="287"/>
      <c r="BBC55" s="287"/>
      <c r="BBD55" s="287"/>
      <c r="BBE55" s="287"/>
      <c r="BBF55" s="287"/>
      <c r="BBG55" s="287"/>
      <c r="BBH55" s="287"/>
      <c r="BBI55" s="287"/>
      <c r="BBJ55" s="287"/>
      <c r="BBK55" s="287"/>
      <c r="BBL55" s="287"/>
      <c r="BBM55" s="287"/>
      <c r="BBN55" s="287"/>
      <c r="BBO55" s="287"/>
      <c r="BBP55" s="287"/>
      <c r="BBQ55" s="287"/>
      <c r="BBR55" s="287"/>
      <c r="BBS55" s="287"/>
      <c r="BBT55" s="287"/>
      <c r="BBU55" s="287"/>
      <c r="BBV55" s="287"/>
      <c r="BBW55" s="287"/>
      <c r="BBX55" s="287"/>
      <c r="BBY55" s="287"/>
      <c r="BBZ55" s="287"/>
      <c r="BCA55" s="287"/>
      <c r="BCB55" s="287"/>
      <c r="BCC55" s="287"/>
      <c r="BCD55" s="287"/>
      <c r="BCE55" s="287"/>
      <c r="BCF55" s="287"/>
      <c r="BCG55" s="287"/>
      <c r="BCH55" s="287"/>
      <c r="BCI55" s="287"/>
      <c r="BCJ55" s="287"/>
      <c r="BCK55" s="287"/>
      <c r="BCL55" s="287"/>
      <c r="BCM55" s="287"/>
      <c r="BCN55" s="287"/>
      <c r="BCO55" s="287"/>
      <c r="BCP55" s="287"/>
      <c r="BCQ55" s="287"/>
      <c r="BCR55" s="287"/>
      <c r="BCS55" s="287"/>
      <c r="BCT55" s="287"/>
      <c r="BCU55" s="287"/>
      <c r="BCV55" s="287"/>
      <c r="BCW55" s="287"/>
      <c r="BCX55" s="287"/>
      <c r="BCY55" s="287"/>
      <c r="BCZ55" s="287"/>
      <c r="BDA55" s="287"/>
      <c r="BDB55" s="287"/>
      <c r="BDC55" s="287"/>
      <c r="BDD55" s="287"/>
      <c r="BDE55" s="287"/>
      <c r="BDF55" s="287"/>
      <c r="BDG55" s="287"/>
      <c r="BDH55" s="287"/>
      <c r="BDI55" s="287"/>
      <c r="BDJ55" s="287"/>
      <c r="BDK55" s="287"/>
      <c r="BDL55" s="287"/>
      <c r="BDM55" s="287"/>
      <c r="BDN55" s="287"/>
      <c r="BDO55" s="287"/>
      <c r="BDP55" s="287"/>
      <c r="BDQ55" s="287"/>
      <c r="BDR55" s="287"/>
      <c r="BDS55" s="287"/>
      <c r="BDT55" s="287"/>
      <c r="BDU55" s="287"/>
      <c r="BDV55" s="287"/>
      <c r="BDW55" s="287"/>
      <c r="BDX55" s="287"/>
      <c r="BDY55" s="287"/>
      <c r="BDZ55" s="287"/>
      <c r="BEA55" s="287"/>
      <c r="BEB55" s="287"/>
      <c r="BEC55" s="287"/>
      <c r="BED55" s="287"/>
      <c r="BEE55" s="287"/>
      <c r="BEF55" s="287"/>
      <c r="BEG55" s="287"/>
      <c r="BEH55" s="287"/>
      <c r="BEI55" s="287"/>
      <c r="BEJ55" s="287"/>
      <c r="BEK55" s="287"/>
      <c r="BEL55" s="287"/>
      <c r="BEM55" s="287"/>
      <c r="BEN55" s="287"/>
      <c r="BEO55" s="287"/>
      <c r="BEP55" s="287"/>
      <c r="BEQ55" s="287"/>
      <c r="BER55" s="287"/>
      <c r="BES55" s="287"/>
      <c r="BET55" s="287"/>
      <c r="BEU55" s="287"/>
      <c r="BEV55" s="287"/>
      <c r="BEW55" s="287"/>
      <c r="BEX55" s="287"/>
      <c r="BEY55" s="287"/>
      <c r="BEZ55" s="287"/>
      <c r="BFA55" s="287"/>
      <c r="BFB55" s="287"/>
      <c r="BFC55" s="287"/>
      <c r="BFD55" s="287"/>
      <c r="BFE55" s="287"/>
      <c r="BFF55" s="287"/>
      <c r="BFG55" s="287"/>
      <c r="BFH55" s="287"/>
      <c r="BFI55" s="287"/>
      <c r="BFJ55" s="287"/>
      <c r="BFK55" s="287"/>
      <c r="BFL55" s="287"/>
      <c r="BFM55" s="287"/>
      <c r="BFN55" s="287"/>
      <c r="BFO55" s="287"/>
      <c r="BFP55" s="287"/>
      <c r="BFQ55" s="287"/>
      <c r="BFR55" s="287"/>
      <c r="BFS55" s="287"/>
      <c r="BFT55" s="287"/>
      <c r="BFU55" s="287"/>
      <c r="BFV55" s="287"/>
      <c r="BFW55" s="287"/>
      <c r="BFX55" s="287"/>
      <c r="BFY55" s="287"/>
      <c r="BFZ55" s="287"/>
      <c r="BGA55" s="287"/>
      <c r="BGB55" s="287"/>
      <c r="BGC55" s="287"/>
      <c r="BGD55" s="287"/>
      <c r="BGE55" s="287"/>
      <c r="BGF55" s="287"/>
      <c r="BGG55" s="287"/>
      <c r="BGH55" s="287"/>
      <c r="BGI55" s="287"/>
      <c r="BGJ55" s="287"/>
      <c r="BGK55" s="287"/>
      <c r="BGL55" s="287"/>
      <c r="BGM55" s="287"/>
      <c r="BGN55" s="287"/>
      <c r="BGO55" s="287"/>
      <c r="BGP55" s="287"/>
      <c r="BGQ55" s="287"/>
      <c r="BGR55" s="287"/>
      <c r="BGS55" s="287"/>
      <c r="BGT55" s="287"/>
      <c r="BGU55" s="287"/>
      <c r="BGV55" s="287"/>
      <c r="BGW55" s="287"/>
      <c r="BGX55" s="287"/>
      <c r="BGY55" s="287"/>
      <c r="BGZ55" s="287"/>
      <c r="BHA55" s="287"/>
      <c r="BHB55" s="287"/>
      <c r="BHC55" s="287"/>
      <c r="BHD55" s="287"/>
      <c r="BHE55" s="287"/>
      <c r="BHF55" s="287"/>
      <c r="BHG55" s="287"/>
      <c r="BHH55" s="287"/>
      <c r="BHI55" s="287"/>
      <c r="BHJ55" s="287"/>
      <c r="BHK55" s="287"/>
      <c r="BHL55" s="287"/>
      <c r="BHM55" s="287"/>
      <c r="BHN55" s="287"/>
      <c r="BHO55" s="287"/>
      <c r="BHP55" s="287"/>
      <c r="BHQ55" s="287"/>
      <c r="BHR55" s="287"/>
      <c r="BHS55" s="287"/>
      <c r="BHT55" s="287"/>
      <c r="BHU55" s="287"/>
      <c r="BHV55" s="287"/>
      <c r="BHW55" s="287"/>
      <c r="BHX55" s="287"/>
      <c r="BHY55" s="287"/>
      <c r="BHZ55" s="287"/>
      <c r="BIA55" s="287"/>
      <c r="BIB55" s="287"/>
      <c r="BIC55" s="287"/>
      <c r="BID55" s="287"/>
      <c r="BIE55" s="287"/>
      <c r="BIF55" s="287"/>
      <c r="BIG55" s="287"/>
      <c r="BIH55" s="287"/>
      <c r="BII55" s="287"/>
      <c r="BIJ55" s="287"/>
      <c r="BIK55" s="287"/>
      <c r="BIL55" s="287"/>
      <c r="BIM55" s="287"/>
      <c r="BIN55" s="287"/>
      <c r="BIO55" s="287"/>
      <c r="BIP55" s="287"/>
      <c r="BIQ55" s="287"/>
      <c r="BIR55" s="287"/>
      <c r="BIS55" s="287"/>
      <c r="BIT55" s="287"/>
      <c r="BIU55" s="287"/>
      <c r="BIV55" s="287"/>
      <c r="BIW55" s="287"/>
      <c r="BIX55" s="287"/>
      <c r="BIY55" s="287"/>
      <c r="BIZ55" s="287"/>
      <c r="BJA55" s="287"/>
      <c r="BJB55" s="287"/>
      <c r="BJC55" s="287"/>
      <c r="BJD55" s="287"/>
      <c r="BJE55" s="287"/>
      <c r="BJF55" s="287"/>
      <c r="BJG55" s="287"/>
      <c r="BJH55" s="287"/>
      <c r="BJI55" s="287"/>
      <c r="BJJ55" s="287"/>
      <c r="BJK55" s="287"/>
      <c r="BJL55" s="287"/>
      <c r="BJM55" s="287"/>
      <c r="BJN55" s="287"/>
      <c r="BJO55" s="287"/>
      <c r="BJP55" s="287"/>
      <c r="BJQ55" s="287"/>
      <c r="BJR55" s="287"/>
      <c r="BJS55" s="287"/>
      <c r="BJT55" s="287"/>
      <c r="BJU55" s="287"/>
      <c r="BJV55" s="287"/>
      <c r="BJW55" s="287"/>
      <c r="BJX55" s="287"/>
      <c r="BJY55" s="287"/>
      <c r="BJZ55" s="287"/>
      <c r="BKA55" s="287"/>
      <c r="BKB55" s="287"/>
      <c r="BKC55" s="287"/>
      <c r="BKD55" s="287"/>
      <c r="BKE55" s="287"/>
      <c r="BKF55" s="287"/>
      <c r="BKG55" s="287"/>
      <c r="BKH55" s="287"/>
      <c r="BKI55" s="287"/>
      <c r="BKJ55" s="287"/>
      <c r="BKK55" s="287"/>
      <c r="BKL55" s="287"/>
      <c r="BKM55" s="287"/>
      <c r="BKN55" s="287"/>
      <c r="BKO55" s="287"/>
      <c r="BKP55" s="287"/>
      <c r="BKQ55" s="287"/>
      <c r="BKR55" s="287"/>
      <c r="BKS55" s="287"/>
      <c r="BKT55" s="287"/>
      <c r="BKU55" s="287"/>
      <c r="BKV55" s="287"/>
      <c r="BKW55" s="287"/>
      <c r="BKX55" s="287"/>
      <c r="BKY55" s="287"/>
      <c r="BKZ55" s="287"/>
      <c r="BLA55" s="287"/>
      <c r="BLB55" s="287"/>
      <c r="BLC55" s="287"/>
      <c r="BLD55" s="287"/>
      <c r="BLE55" s="287"/>
      <c r="BLF55" s="287"/>
      <c r="BLG55" s="287"/>
      <c r="BLH55" s="287"/>
      <c r="BLI55" s="287"/>
      <c r="BLJ55" s="287"/>
      <c r="BLK55" s="287"/>
      <c r="BLL55" s="287"/>
      <c r="BLM55" s="287"/>
      <c r="BLN55" s="287"/>
      <c r="BLO55" s="287"/>
      <c r="BLP55" s="287"/>
      <c r="BLQ55" s="287"/>
      <c r="BLR55" s="287"/>
      <c r="BLS55" s="287"/>
      <c r="BLT55" s="287"/>
      <c r="BLU55" s="287"/>
      <c r="BLV55" s="287"/>
      <c r="BLW55" s="287"/>
      <c r="BLX55" s="287"/>
      <c r="BLY55" s="287"/>
      <c r="BLZ55" s="287"/>
      <c r="BMA55" s="287"/>
      <c r="BMB55" s="287"/>
      <c r="BMC55" s="287"/>
      <c r="BMD55" s="287"/>
      <c r="BME55" s="287"/>
      <c r="BMF55" s="287"/>
      <c r="BMG55" s="287"/>
      <c r="BMH55" s="287"/>
      <c r="BMI55" s="287"/>
      <c r="BMJ55" s="287"/>
      <c r="BMK55" s="287"/>
      <c r="BML55" s="287"/>
      <c r="BMM55" s="287"/>
      <c r="BMN55" s="287"/>
      <c r="BMO55" s="287"/>
      <c r="BMP55" s="287"/>
      <c r="BMQ55" s="287"/>
      <c r="BMR55" s="287"/>
      <c r="BMS55" s="287"/>
      <c r="BMT55" s="287"/>
      <c r="BMU55" s="287"/>
      <c r="BMV55" s="287"/>
      <c r="BMW55" s="287"/>
      <c r="BMX55" s="287"/>
      <c r="BMY55" s="287"/>
      <c r="BMZ55" s="287"/>
      <c r="BNA55" s="287"/>
      <c r="BNB55" s="287"/>
      <c r="BNC55" s="287"/>
      <c r="BND55" s="287"/>
      <c r="BNE55" s="287"/>
      <c r="BNF55" s="287"/>
      <c r="BNG55" s="287"/>
      <c r="BNH55" s="287"/>
      <c r="BNI55" s="287"/>
      <c r="BNJ55" s="287"/>
      <c r="BNK55" s="287"/>
      <c r="BNL55" s="287"/>
    </row>
    <row r="56" spans="1:1728" s="166" customFormat="1" ht="15" hidden="1" customHeight="1" x14ac:dyDescent="0.25">
      <c r="A56" s="238">
        <v>58</v>
      </c>
      <c r="B56" s="218" t="s">
        <v>349</v>
      </c>
      <c r="C56" s="218" t="s">
        <v>239</v>
      </c>
      <c r="D56" s="218" t="s">
        <v>2163</v>
      </c>
      <c r="E56" s="218" t="s">
        <v>133</v>
      </c>
      <c r="F56" s="218" t="s">
        <v>244</v>
      </c>
      <c r="G56" s="218">
        <v>0</v>
      </c>
      <c r="H56" s="237">
        <v>47</v>
      </c>
      <c r="I56" s="237" t="s">
        <v>236</v>
      </c>
      <c r="J56" s="237">
        <v>2025</v>
      </c>
      <c r="K56" s="218" t="s">
        <v>2164</v>
      </c>
      <c r="L56" s="249" t="s">
        <v>2165</v>
      </c>
      <c r="M56" s="285" t="s">
        <v>460</v>
      </c>
      <c r="N56" s="285"/>
      <c r="O56" s="285"/>
      <c r="P56" s="285"/>
      <c r="Q56" s="285"/>
      <c r="R56" s="285"/>
      <c r="S56" s="285"/>
      <c r="T56" s="285"/>
      <c r="U56" s="285"/>
      <c r="V56" s="285"/>
      <c r="W56" s="285"/>
      <c r="X56" s="285"/>
      <c r="Y56" s="285"/>
      <c r="Z56" s="285"/>
      <c r="AA56" s="285"/>
      <c r="AB56" s="285"/>
      <c r="AC56" s="285"/>
      <c r="AD56" s="285"/>
      <c r="AE56" s="285"/>
      <c r="AF56" s="285"/>
      <c r="AG56" s="285"/>
      <c r="AH56" s="285"/>
      <c r="AI56" s="285"/>
      <c r="AJ56" s="285"/>
      <c r="AK56" s="285"/>
      <c r="AL56" s="285"/>
      <c r="AM56" s="285"/>
      <c r="AN56" s="285"/>
      <c r="AO56" s="285"/>
      <c r="AP56" s="285"/>
      <c r="AQ56" s="285"/>
      <c r="AR56" s="285"/>
      <c r="AS56" s="285"/>
      <c r="AT56" s="285"/>
      <c r="AU56" s="285"/>
      <c r="AV56" s="285"/>
      <c r="AW56" s="285"/>
      <c r="AX56" s="285"/>
      <c r="AY56" s="285"/>
      <c r="AZ56" s="285"/>
      <c r="BA56" s="285"/>
      <c r="BB56" s="285"/>
      <c r="BC56" s="285"/>
      <c r="BD56" s="285"/>
      <c r="BE56" s="285"/>
      <c r="BF56" s="285"/>
      <c r="BG56" s="285"/>
      <c r="BH56" s="285"/>
      <c r="BI56" s="285"/>
      <c r="BJ56" s="285"/>
      <c r="BK56" s="285"/>
      <c r="BL56" s="285"/>
      <c r="BM56" s="285"/>
      <c r="BN56" s="285"/>
      <c r="BO56" s="285"/>
      <c r="BP56" s="285"/>
      <c r="BQ56" s="285"/>
      <c r="BR56" s="285"/>
      <c r="BS56" s="285"/>
      <c r="BT56" s="285"/>
      <c r="BU56" s="285"/>
      <c r="BV56" s="285"/>
      <c r="BW56" s="285"/>
      <c r="BX56" s="285"/>
      <c r="BY56" s="285"/>
      <c r="BZ56" s="285"/>
      <c r="CA56" s="285"/>
      <c r="CB56" s="285"/>
      <c r="CC56" s="285"/>
      <c r="CD56" s="285"/>
      <c r="CE56" s="285"/>
      <c r="CF56" s="285"/>
      <c r="CG56" s="285"/>
      <c r="CH56" s="285"/>
      <c r="CI56" s="285"/>
      <c r="CJ56" s="285"/>
      <c r="CK56" s="285"/>
      <c r="CL56" s="285"/>
      <c r="CM56" s="285"/>
      <c r="CN56" s="285"/>
      <c r="CO56" s="286"/>
      <c r="CP56" s="287"/>
      <c r="CQ56" s="287"/>
      <c r="CR56" s="287"/>
      <c r="CS56" s="287"/>
      <c r="CT56" s="287"/>
      <c r="CU56" s="287"/>
      <c r="CV56" s="287"/>
      <c r="CW56" s="287"/>
      <c r="CX56" s="287"/>
      <c r="CY56" s="287"/>
      <c r="CZ56" s="287"/>
      <c r="DA56" s="287"/>
      <c r="DB56" s="287"/>
      <c r="DC56" s="287"/>
      <c r="DD56" s="287"/>
      <c r="DE56" s="287"/>
      <c r="DF56" s="287"/>
      <c r="DG56" s="287"/>
      <c r="DH56" s="287"/>
      <c r="DI56" s="287"/>
      <c r="DJ56" s="287"/>
      <c r="DK56" s="287"/>
      <c r="DL56" s="287"/>
      <c r="DM56" s="287"/>
      <c r="DN56" s="287"/>
      <c r="DO56" s="287"/>
      <c r="DP56" s="287"/>
      <c r="DQ56" s="287"/>
      <c r="DR56" s="287"/>
      <c r="DS56" s="287"/>
      <c r="DT56" s="287"/>
      <c r="DU56" s="287"/>
      <c r="DV56" s="287"/>
      <c r="DW56" s="287"/>
      <c r="DX56" s="287"/>
      <c r="DY56" s="287"/>
      <c r="DZ56" s="287"/>
      <c r="EA56" s="287"/>
      <c r="EB56" s="287"/>
      <c r="EC56" s="287"/>
      <c r="ED56" s="287"/>
      <c r="EE56" s="287"/>
      <c r="EF56" s="287"/>
      <c r="EG56" s="287"/>
      <c r="EH56" s="287"/>
      <c r="EI56" s="287"/>
      <c r="EJ56" s="287"/>
      <c r="EK56" s="287"/>
      <c r="EL56" s="287"/>
      <c r="EM56" s="287"/>
      <c r="EN56" s="287"/>
      <c r="EO56" s="287"/>
      <c r="EP56" s="287"/>
      <c r="EQ56" s="287"/>
      <c r="ER56" s="287"/>
      <c r="ES56" s="287"/>
      <c r="ET56" s="287"/>
      <c r="EU56" s="287"/>
      <c r="EV56" s="287"/>
      <c r="EW56" s="287"/>
      <c r="EX56" s="287"/>
      <c r="EY56" s="287"/>
      <c r="EZ56" s="287"/>
      <c r="FA56" s="287"/>
      <c r="FB56" s="287"/>
      <c r="FC56" s="287"/>
      <c r="FD56" s="287"/>
      <c r="FE56" s="287"/>
      <c r="FF56" s="287"/>
      <c r="FG56" s="287"/>
      <c r="FH56" s="287"/>
      <c r="FI56" s="287"/>
      <c r="FJ56" s="287"/>
      <c r="FK56" s="287"/>
      <c r="FL56" s="287"/>
      <c r="FM56" s="287"/>
      <c r="FN56" s="287"/>
      <c r="FO56" s="287"/>
      <c r="FP56" s="287"/>
      <c r="FQ56" s="287"/>
      <c r="FR56" s="287"/>
      <c r="FS56" s="287"/>
      <c r="FT56" s="287"/>
      <c r="FU56" s="287"/>
      <c r="FV56" s="287"/>
      <c r="FW56" s="287"/>
      <c r="FX56" s="287"/>
      <c r="FY56" s="287"/>
      <c r="FZ56" s="287"/>
      <c r="GA56" s="287"/>
      <c r="GB56" s="287"/>
      <c r="GC56" s="287"/>
      <c r="GD56" s="287"/>
      <c r="GE56" s="287"/>
      <c r="GF56" s="287"/>
      <c r="GG56" s="287"/>
      <c r="GH56" s="287"/>
      <c r="GI56" s="287"/>
      <c r="GJ56" s="287"/>
      <c r="GK56" s="287"/>
      <c r="GL56" s="287"/>
      <c r="GM56" s="287"/>
      <c r="GN56" s="287"/>
      <c r="GO56" s="287"/>
      <c r="GP56" s="287"/>
      <c r="GQ56" s="287"/>
      <c r="GR56" s="287"/>
      <c r="GS56" s="287"/>
      <c r="GT56" s="287"/>
      <c r="GU56" s="287"/>
      <c r="GV56" s="287"/>
      <c r="GW56" s="287"/>
      <c r="GX56" s="287"/>
      <c r="GY56" s="287"/>
      <c r="GZ56" s="287"/>
      <c r="HA56" s="287"/>
      <c r="HB56" s="287"/>
      <c r="HC56" s="287"/>
      <c r="HD56" s="287"/>
      <c r="HE56" s="287"/>
      <c r="HF56" s="287"/>
      <c r="HG56" s="287"/>
      <c r="HH56" s="287"/>
      <c r="HI56" s="287"/>
      <c r="HJ56" s="287"/>
      <c r="HK56" s="287"/>
      <c r="HL56" s="287"/>
      <c r="HM56" s="287"/>
      <c r="HN56" s="287"/>
      <c r="HO56" s="287"/>
      <c r="HP56" s="287"/>
      <c r="HQ56" s="287"/>
      <c r="HR56" s="287"/>
      <c r="HS56" s="287"/>
      <c r="HT56" s="287"/>
      <c r="HU56" s="287"/>
      <c r="HV56" s="287"/>
      <c r="HW56" s="287"/>
      <c r="HX56" s="287"/>
      <c r="HY56" s="287"/>
      <c r="HZ56" s="287"/>
      <c r="IA56" s="287"/>
      <c r="IB56" s="287"/>
      <c r="IC56" s="287"/>
      <c r="ID56" s="287"/>
      <c r="IE56" s="287"/>
      <c r="IF56" s="287"/>
      <c r="IG56" s="287"/>
      <c r="IH56" s="287"/>
      <c r="II56" s="287"/>
      <c r="IJ56" s="287"/>
      <c r="IK56" s="287"/>
      <c r="IL56" s="287"/>
      <c r="IM56" s="287"/>
      <c r="IN56" s="287"/>
      <c r="IO56" s="287"/>
      <c r="IP56" s="287"/>
      <c r="IQ56" s="287"/>
      <c r="IR56" s="287"/>
      <c r="IS56" s="287"/>
      <c r="IT56" s="287"/>
      <c r="IU56" s="287"/>
      <c r="IV56" s="287"/>
      <c r="IW56" s="287"/>
      <c r="IX56" s="287"/>
      <c r="IY56" s="287"/>
      <c r="IZ56" s="287"/>
      <c r="JA56" s="287"/>
      <c r="JB56" s="287"/>
      <c r="JC56" s="287"/>
      <c r="JD56" s="287"/>
      <c r="JE56" s="287"/>
      <c r="JF56" s="287"/>
      <c r="JG56" s="287"/>
      <c r="JH56" s="287"/>
      <c r="JI56" s="287"/>
      <c r="JJ56" s="287"/>
      <c r="JK56" s="287"/>
      <c r="JL56" s="287"/>
      <c r="JM56" s="287"/>
      <c r="JN56" s="287"/>
      <c r="JO56" s="287"/>
      <c r="JP56" s="287"/>
      <c r="JQ56" s="287"/>
      <c r="JR56" s="287"/>
      <c r="JS56" s="287"/>
      <c r="JT56" s="287"/>
      <c r="JU56" s="287"/>
      <c r="JV56" s="287"/>
      <c r="JW56" s="287"/>
      <c r="JX56" s="287"/>
      <c r="JY56" s="287"/>
      <c r="JZ56" s="287"/>
      <c r="KA56" s="287"/>
      <c r="KB56" s="287"/>
      <c r="KC56" s="287"/>
      <c r="KD56" s="287"/>
      <c r="KE56" s="287"/>
      <c r="KF56" s="287"/>
      <c r="KG56" s="287"/>
      <c r="KH56" s="287"/>
      <c r="KI56" s="287"/>
      <c r="KJ56" s="287"/>
      <c r="KK56" s="287"/>
      <c r="KL56" s="287"/>
      <c r="KM56" s="287"/>
      <c r="KN56" s="287"/>
      <c r="KO56" s="287"/>
      <c r="KP56" s="287"/>
      <c r="KQ56" s="287"/>
      <c r="KR56" s="287"/>
      <c r="KS56" s="287"/>
      <c r="KT56" s="287"/>
      <c r="KU56" s="287"/>
      <c r="KV56" s="287"/>
      <c r="KW56" s="287"/>
      <c r="KX56" s="287"/>
      <c r="KY56" s="287"/>
      <c r="KZ56" s="287"/>
      <c r="LA56" s="287"/>
      <c r="LB56" s="287"/>
      <c r="LC56" s="287"/>
      <c r="LD56" s="287"/>
      <c r="LE56" s="287"/>
      <c r="LF56" s="287"/>
      <c r="LG56" s="287"/>
      <c r="LH56" s="287"/>
      <c r="LI56" s="287"/>
      <c r="LJ56" s="287"/>
      <c r="LK56" s="287"/>
      <c r="LL56" s="287"/>
      <c r="LM56" s="287"/>
      <c r="LN56" s="287"/>
      <c r="LO56" s="287"/>
      <c r="LP56" s="287"/>
      <c r="LQ56" s="287"/>
      <c r="LR56" s="287"/>
      <c r="LS56" s="287"/>
      <c r="LT56" s="287"/>
      <c r="LU56" s="287"/>
      <c r="LV56" s="287"/>
      <c r="LW56" s="287"/>
      <c r="LX56" s="287"/>
      <c r="LY56" s="287"/>
      <c r="LZ56" s="287"/>
      <c r="MA56" s="287"/>
      <c r="MB56" s="287"/>
      <c r="MC56" s="287"/>
      <c r="MD56" s="287"/>
      <c r="ME56" s="287"/>
      <c r="MF56" s="287"/>
      <c r="MG56" s="287"/>
      <c r="MH56" s="287"/>
      <c r="MI56" s="287"/>
      <c r="MJ56" s="287"/>
      <c r="MK56" s="287"/>
      <c r="ML56" s="287"/>
      <c r="MM56" s="287"/>
      <c r="MN56" s="287"/>
      <c r="MO56" s="287"/>
      <c r="MP56" s="287"/>
      <c r="MQ56" s="287"/>
      <c r="MR56" s="287"/>
      <c r="MS56" s="287"/>
      <c r="MT56" s="287"/>
      <c r="MU56" s="287"/>
      <c r="MV56" s="287"/>
      <c r="MW56" s="287"/>
      <c r="MX56" s="287"/>
      <c r="MY56" s="287"/>
      <c r="MZ56" s="287"/>
      <c r="NA56" s="287"/>
      <c r="NB56" s="287"/>
      <c r="NC56" s="287"/>
      <c r="ND56" s="287"/>
      <c r="NE56" s="287"/>
      <c r="NF56" s="287"/>
      <c r="NG56" s="287"/>
      <c r="NH56" s="287"/>
      <c r="NI56" s="287"/>
      <c r="NJ56" s="287"/>
      <c r="NK56" s="287"/>
      <c r="NL56" s="287"/>
      <c r="NM56" s="287"/>
      <c r="NN56" s="287"/>
      <c r="NO56" s="287"/>
      <c r="NP56" s="287"/>
      <c r="NQ56" s="287"/>
      <c r="NR56" s="287"/>
      <c r="NS56" s="287"/>
      <c r="NT56" s="287"/>
      <c r="NU56" s="287"/>
      <c r="NV56" s="287"/>
      <c r="NW56" s="287"/>
      <c r="NX56" s="287"/>
      <c r="NY56" s="287"/>
      <c r="NZ56" s="287"/>
      <c r="OA56" s="287"/>
      <c r="OB56" s="287"/>
      <c r="OC56" s="287"/>
      <c r="OD56" s="287"/>
      <c r="OE56" s="287"/>
      <c r="OF56" s="287"/>
      <c r="OG56" s="287"/>
      <c r="OH56" s="287"/>
      <c r="OI56" s="287"/>
      <c r="OJ56" s="287"/>
      <c r="OK56" s="287"/>
      <c r="OL56" s="287"/>
      <c r="OM56" s="287"/>
      <c r="ON56" s="287"/>
      <c r="OO56" s="287"/>
      <c r="OP56" s="287"/>
      <c r="OQ56" s="287"/>
      <c r="OR56" s="287"/>
      <c r="OS56" s="287"/>
      <c r="OT56" s="287"/>
      <c r="OU56" s="287"/>
      <c r="OV56" s="287"/>
      <c r="OW56" s="287"/>
      <c r="OX56" s="287"/>
      <c r="OY56" s="287"/>
      <c r="OZ56" s="287"/>
      <c r="PA56" s="287"/>
      <c r="PB56" s="287"/>
      <c r="PC56" s="287"/>
      <c r="PD56" s="287"/>
      <c r="PE56" s="287"/>
      <c r="PF56" s="287"/>
      <c r="PG56" s="287"/>
      <c r="PH56" s="287"/>
      <c r="PI56" s="287"/>
      <c r="PJ56" s="287"/>
      <c r="PK56" s="287"/>
      <c r="PL56" s="287"/>
      <c r="PM56" s="287"/>
      <c r="PN56" s="287"/>
      <c r="PO56" s="287"/>
      <c r="PP56" s="287"/>
      <c r="PQ56" s="287"/>
      <c r="PR56" s="287"/>
      <c r="PS56" s="287"/>
      <c r="PT56" s="287"/>
      <c r="PU56" s="287"/>
      <c r="PV56" s="287"/>
      <c r="PW56" s="287"/>
      <c r="PX56" s="287"/>
      <c r="PY56" s="287"/>
      <c r="PZ56" s="287"/>
      <c r="QA56" s="287"/>
      <c r="QB56" s="287"/>
      <c r="QC56" s="287"/>
      <c r="QD56" s="287"/>
      <c r="QE56" s="287"/>
      <c r="QF56" s="287"/>
      <c r="QG56" s="287"/>
      <c r="QH56" s="287"/>
      <c r="QI56" s="287"/>
      <c r="QJ56" s="287"/>
      <c r="QK56" s="287"/>
      <c r="QL56" s="287"/>
      <c r="QM56" s="287"/>
      <c r="QN56" s="287"/>
      <c r="QO56" s="287"/>
      <c r="QP56" s="287"/>
      <c r="QQ56" s="287"/>
      <c r="QR56" s="287"/>
      <c r="QS56" s="287"/>
      <c r="QT56" s="287"/>
      <c r="QU56" s="287"/>
      <c r="QV56" s="287"/>
      <c r="QW56" s="287"/>
      <c r="QX56" s="287"/>
      <c r="QY56" s="287"/>
      <c r="QZ56" s="287"/>
      <c r="RA56" s="287"/>
      <c r="RB56" s="287"/>
      <c r="RC56" s="287"/>
      <c r="RD56" s="287"/>
      <c r="RE56" s="287"/>
      <c r="RF56" s="287"/>
      <c r="RG56" s="287"/>
      <c r="RH56" s="287"/>
      <c r="RI56" s="287"/>
      <c r="RJ56" s="287"/>
      <c r="RK56" s="287"/>
      <c r="RL56" s="287"/>
      <c r="RM56" s="287"/>
      <c r="RN56" s="287"/>
      <c r="RO56" s="287"/>
      <c r="RP56" s="287"/>
      <c r="RQ56" s="287"/>
      <c r="RR56" s="287"/>
      <c r="RS56" s="287"/>
      <c r="RT56" s="287"/>
      <c r="RU56" s="287"/>
      <c r="RV56" s="287"/>
      <c r="RW56" s="287"/>
      <c r="RX56" s="287"/>
      <c r="RY56" s="287"/>
      <c r="RZ56" s="287"/>
      <c r="SA56" s="287"/>
      <c r="SB56" s="287"/>
      <c r="SC56" s="287"/>
      <c r="SD56" s="287"/>
      <c r="SE56" s="287"/>
      <c r="SF56" s="287"/>
      <c r="SG56" s="287"/>
      <c r="SH56" s="287"/>
      <c r="SI56" s="287"/>
      <c r="SJ56" s="287"/>
      <c r="SK56" s="287"/>
      <c r="SL56" s="287"/>
      <c r="SM56" s="287"/>
      <c r="SN56" s="287"/>
      <c r="SO56" s="287"/>
      <c r="SP56" s="287"/>
      <c r="SQ56" s="287"/>
      <c r="SR56" s="287"/>
      <c r="SS56" s="287"/>
      <c r="ST56" s="287"/>
      <c r="SU56" s="287"/>
      <c r="SV56" s="287"/>
      <c r="SW56" s="287"/>
      <c r="SX56" s="287"/>
      <c r="SY56" s="287"/>
      <c r="SZ56" s="287"/>
      <c r="TA56" s="287"/>
      <c r="TB56" s="287"/>
      <c r="TC56" s="287"/>
      <c r="TD56" s="287"/>
      <c r="TE56" s="287"/>
      <c r="TF56" s="287"/>
      <c r="TG56" s="287"/>
      <c r="TH56" s="287"/>
      <c r="TI56" s="287"/>
      <c r="TJ56" s="287"/>
      <c r="TK56" s="287"/>
      <c r="TL56" s="287"/>
      <c r="TM56" s="287"/>
      <c r="TN56" s="287"/>
      <c r="TO56" s="287"/>
      <c r="TP56" s="287"/>
      <c r="TQ56" s="287"/>
      <c r="TR56" s="287"/>
      <c r="TS56" s="287"/>
      <c r="TT56" s="287"/>
      <c r="TU56" s="287"/>
      <c r="TV56" s="287"/>
      <c r="TW56" s="287"/>
      <c r="TX56" s="287"/>
      <c r="TY56" s="287"/>
      <c r="TZ56" s="287"/>
      <c r="UA56" s="287"/>
      <c r="UB56" s="287"/>
      <c r="UC56" s="287"/>
      <c r="UD56" s="287"/>
      <c r="UE56" s="287"/>
      <c r="UF56" s="287"/>
      <c r="UG56" s="287"/>
      <c r="UH56" s="287"/>
      <c r="UI56" s="287"/>
      <c r="UJ56" s="287"/>
      <c r="UK56" s="287"/>
      <c r="UL56" s="287"/>
      <c r="UM56" s="287"/>
      <c r="UN56" s="287"/>
      <c r="UO56" s="287"/>
      <c r="UP56" s="287"/>
      <c r="UQ56" s="287"/>
      <c r="UR56" s="287"/>
      <c r="US56" s="287"/>
      <c r="UT56" s="287"/>
      <c r="UU56" s="287"/>
      <c r="UV56" s="287"/>
      <c r="UW56" s="287"/>
      <c r="UX56" s="287"/>
      <c r="UY56" s="287"/>
      <c r="UZ56" s="287"/>
      <c r="VA56" s="287"/>
      <c r="VB56" s="287"/>
      <c r="VC56" s="287"/>
      <c r="VD56" s="287"/>
      <c r="VE56" s="287"/>
      <c r="VF56" s="287"/>
      <c r="VG56" s="287"/>
      <c r="VH56" s="287"/>
      <c r="VI56" s="287"/>
      <c r="VJ56" s="287"/>
      <c r="VK56" s="287"/>
      <c r="VL56" s="287"/>
      <c r="VM56" s="287"/>
      <c r="VN56" s="287"/>
      <c r="VO56" s="287"/>
      <c r="VP56" s="287"/>
      <c r="VQ56" s="287"/>
      <c r="VR56" s="287"/>
      <c r="VS56" s="287"/>
      <c r="VT56" s="287"/>
      <c r="VU56" s="287"/>
      <c r="VV56" s="287"/>
      <c r="VW56" s="287"/>
      <c r="VX56" s="287"/>
      <c r="VY56" s="287"/>
      <c r="VZ56" s="287"/>
      <c r="WA56" s="287"/>
      <c r="WB56" s="287"/>
      <c r="WC56" s="287"/>
      <c r="WD56" s="287"/>
      <c r="WE56" s="287"/>
      <c r="WF56" s="287"/>
      <c r="WG56" s="287"/>
      <c r="WH56" s="287"/>
      <c r="WI56" s="287"/>
      <c r="WJ56" s="287"/>
      <c r="WK56" s="287"/>
      <c r="WL56" s="287"/>
      <c r="WM56" s="287"/>
      <c r="WN56" s="287"/>
      <c r="WO56" s="287"/>
      <c r="WP56" s="287"/>
      <c r="WQ56" s="287"/>
      <c r="WR56" s="287"/>
      <c r="WS56" s="287"/>
      <c r="WT56" s="287"/>
      <c r="WU56" s="287"/>
      <c r="WV56" s="287"/>
      <c r="WW56" s="287"/>
      <c r="WX56" s="287"/>
      <c r="WY56" s="287"/>
      <c r="WZ56" s="287"/>
      <c r="XA56" s="287"/>
      <c r="XB56" s="287"/>
      <c r="XC56" s="287"/>
      <c r="XD56" s="287"/>
      <c r="XE56" s="287"/>
      <c r="XF56" s="287"/>
      <c r="XG56" s="287"/>
      <c r="XH56" s="287"/>
      <c r="XI56" s="287"/>
      <c r="XJ56" s="287"/>
      <c r="XK56" s="287"/>
      <c r="XL56" s="287"/>
      <c r="XM56" s="287"/>
      <c r="XN56" s="287"/>
      <c r="XO56" s="287"/>
      <c r="XP56" s="287"/>
      <c r="XQ56" s="287"/>
      <c r="XR56" s="287"/>
      <c r="XS56" s="287"/>
      <c r="XT56" s="287"/>
      <c r="XU56" s="287"/>
      <c r="XV56" s="287"/>
      <c r="XW56" s="287"/>
      <c r="XX56" s="287"/>
      <c r="XY56" s="287"/>
      <c r="XZ56" s="287"/>
      <c r="YA56" s="287"/>
      <c r="YB56" s="287"/>
      <c r="YC56" s="287"/>
      <c r="YD56" s="287"/>
      <c r="YE56" s="287"/>
      <c r="YF56" s="287"/>
      <c r="YG56" s="287"/>
      <c r="YH56" s="287"/>
      <c r="YI56" s="287"/>
      <c r="YJ56" s="287"/>
      <c r="YK56" s="287"/>
      <c r="YL56" s="287"/>
      <c r="YM56" s="287"/>
      <c r="YN56" s="287"/>
      <c r="YO56" s="287"/>
      <c r="YP56" s="287"/>
      <c r="YQ56" s="287"/>
      <c r="YR56" s="287"/>
      <c r="YS56" s="287"/>
      <c r="YT56" s="287"/>
      <c r="YU56" s="287"/>
      <c r="YV56" s="287"/>
      <c r="YW56" s="287"/>
      <c r="YX56" s="287"/>
      <c r="YY56" s="287"/>
      <c r="YZ56" s="287"/>
      <c r="ZA56" s="287"/>
      <c r="ZB56" s="287"/>
      <c r="ZC56" s="287"/>
      <c r="ZD56" s="287"/>
      <c r="ZE56" s="287"/>
      <c r="ZF56" s="287"/>
      <c r="ZG56" s="287"/>
      <c r="ZH56" s="287"/>
      <c r="ZI56" s="287"/>
      <c r="ZJ56" s="287"/>
      <c r="ZK56" s="287"/>
      <c r="ZL56" s="287"/>
      <c r="ZM56" s="287"/>
      <c r="ZN56" s="287"/>
      <c r="ZO56" s="287"/>
      <c r="ZP56" s="287"/>
      <c r="ZQ56" s="287"/>
      <c r="ZR56" s="287"/>
      <c r="ZS56" s="287"/>
      <c r="ZT56" s="287"/>
      <c r="ZU56" s="287"/>
      <c r="ZV56" s="287"/>
      <c r="ZW56" s="287"/>
      <c r="ZX56" s="287"/>
      <c r="ZY56" s="287"/>
      <c r="ZZ56" s="287"/>
      <c r="AAA56" s="287"/>
      <c r="AAB56" s="287"/>
      <c r="AAC56" s="287"/>
      <c r="AAD56" s="287"/>
      <c r="AAE56" s="287"/>
      <c r="AAF56" s="287"/>
      <c r="AAG56" s="287"/>
      <c r="AAH56" s="287"/>
      <c r="AAI56" s="287"/>
      <c r="AAJ56" s="287"/>
      <c r="AAK56" s="287"/>
      <c r="AAL56" s="287"/>
      <c r="AAM56" s="287"/>
      <c r="AAN56" s="287"/>
      <c r="AAO56" s="287"/>
      <c r="AAP56" s="287"/>
      <c r="AAQ56" s="287"/>
      <c r="AAR56" s="287"/>
      <c r="AAS56" s="287"/>
      <c r="AAT56" s="287"/>
      <c r="AAU56" s="287"/>
      <c r="AAV56" s="287"/>
      <c r="AAW56" s="287"/>
      <c r="AAX56" s="287"/>
      <c r="AAY56" s="287"/>
      <c r="AAZ56" s="287"/>
      <c r="ABA56" s="287"/>
      <c r="ABB56" s="287"/>
      <c r="ABC56" s="287"/>
      <c r="ABD56" s="287"/>
      <c r="ABE56" s="287"/>
      <c r="ABF56" s="287"/>
      <c r="ABG56" s="287"/>
      <c r="ABH56" s="287"/>
      <c r="ABI56" s="287"/>
      <c r="ABJ56" s="287"/>
      <c r="ABK56" s="287"/>
      <c r="ABL56" s="287"/>
      <c r="ABM56" s="287"/>
      <c r="ABN56" s="287"/>
      <c r="ABO56" s="287"/>
      <c r="ABP56" s="287"/>
      <c r="ABQ56" s="287"/>
      <c r="ABR56" s="287"/>
      <c r="ABS56" s="287"/>
      <c r="ABT56" s="287"/>
      <c r="ABU56" s="287"/>
      <c r="ABV56" s="287"/>
      <c r="ABW56" s="287"/>
      <c r="ABX56" s="287"/>
      <c r="ABY56" s="287"/>
      <c r="ABZ56" s="287"/>
      <c r="ACA56" s="287"/>
      <c r="ACB56" s="287"/>
      <c r="ACC56" s="287"/>
      <c r="ACD56" s="287"/>
      <c r="ACE56" s="287"/>
      <c r="ACF56" s="287"/>
      <c r="ACG56" s="287"/>
      <c r="ACH56" s="287"/>
      <c r="ACI56" s="287"/>
      <c r="ACJ56" s="287"/>
      <c r="ACK56" s="287"/>
      <c r="ACL56" s="287"/>
      <c r="ACM56" s="287"/>
      <c r="ACN56" s="287"/>
      <c r="ACO56" s="287"/>
      <c r="ACP56" s="287"/>
      <c r="ACQ56" s="287"/>
      <c r="ACR56" s="287"/>
      <c r="ACS56" s="287"/>
      <c r="ACT56" s="287"/>
      <c r="ACU56" s="287"/>
      <c r="ACV56" s="287"/>
      <c r="ACW56" s="287"/>
      <c r="ACX56" s="287"/>
      <c r="ACY56" s="287"/>
      <c r="ACZ56" s="287"/>
      <c r="ADA56" s="287"/>
      <c r="ADB56" s="287"/>
      <c r="ADC56" s="287"/>
      <c r="ADD56" s="287"/>
      <c r="ADE56" s="287"/>
      <c r="ADF56" s="287"/>
      <c r="ADG56" s="287"/>
      <c r="ADH56" s="287"/>
      <c r="ADI56" s="287"/>
      <c r="ADJ56" s="287"/>
      <c r="ADK56" s="287"/>
      <c r="ADL56" s="287"/>
      <c r="ADM56" s="287"/>
      <c r="ADN56" s="287"/>
      <c r="ADO56" s="287"/>
      <c r="ADP56" s="287"/>
      <c r="ADQ56" s="287"/>
      <c r="ADR56" s="287"/>
      <c r="ADS56" s="287"/>
      <c r="ADT56" s="287"/>
      <c r="ADU56" s="287"/>
      <c r="ADV56" s="287"/>
      <c r="ADW56" s="287"/>
      <c r="ADX56" s="287"/>
      <c r="ADY56" s="287"/>
      <c r="ADZ56" s="287"/>
      <c r="AEA56" s="287"/>
      <c r="AEB56" s="287"/>
      <c r="AEC56" s="287"/>
      <c r="AED56" s="287"/>
      <c r="AEE56" s="287"/>
      <c r="AEF56" s="287"/>
      <c r="AEG56" s="287"/>
      <c r="AEH56" s="287"/>
      <c r="AEI56" s="287"/>
      <c r="AEJ56" s="287"/>
      <c r="AEK56" s="287"/>
      <c r="AEL56" s="287"/>
      <c r="AEM56" s="287"/>
      <c r="AEN56" s="287"/>
      <c r="AEO56" s="287"/>
      <c r="AEP56" s="287"/>
      <c r="AEQ56" s="287"/>
      <c r="AER56" s="287"/>
      <c r="AES56" s="287"/>
      <c r="AET56" s="287"/>
      <c r="AEU56" s="287"/>
      <c r="AEV56" s="287"/>
      <c r="AEW56" s="287"/>
      <c r="AEX56" s="287"/>
      <c r="AEY56" s="287"/>
      <c r="AEZ56" s="287"/>
      <c r="AFA56" s="287"/>
      <c r="AFB56" s="287"/>
      <c r="AFC56" s="287"/>
      <c r="AFD56" s="287"/>
      <c r="AFE56" s="287"/>
      <c r="AFF56" s="287"/>
      <c r="AFG56" s="287"/>
      <c r="AFH56" s="287"/>
      <c r="AFI56" s="287"/>
      <c r="AFJ56" s="287"/>
      <c r="AFK56" s="287"/>
      <c r="AFL56" s="287"/>
      <c r="AFM56" s="287"/>
      <c r="AFN56" s="287"/>
      <c r="AFO56" s="287"/>
      <c r="AFP56" s="287"/>
      <c r="AFQ56" s="287"/>
      <c r="AFR56" s="287"/>
      <c r="AFS56" s="287"/>
      <c r="AFT56" s="287"/>
      <c r="AFU56" s="287"/>
      <c r="AFV56" s="287"/>
      <c r="AFW56" s="287"/>
      <c r="AFX56" s="287"/>
      <c r="AFY56" s="287"/>
      <c r="AFZ56" s="287"/>
      <c r="AGA56" s="287"/>
      <c r="AGB56" s="287"/>
      <c r="AGC56" s="287"/>
      <c r="AGD56" s="287"/>
      <c r="AGE56" s="287"/>
      <c r="AGF56" s="287"/>
      <c r="AGG56" s="287"/>
      <c r="AGH56" s="287"/>
      <c r="AGI56" s="287"/>
      <c r="AGJ56" s="287"/>
      <c r="AGK56" s="287"/>
      <c r="AGL56" s="287"/>
      <c r="AGM56" s="287"/>
      <c r="AGN56" s="287"/>
      <c r="AGO56" s="287"/>
      <c r="AGP56" s="287"/>
      <c r="AGQ56" s="287"/>
      <c r="AGR56" s="287"/>
      <c r="AGS56" s="287"/>
      <c r="AGT56" s="287"/>
      <c r="AGU56" s="287"/>
      <c r="AGV56" s="287"/>
      <c r="AGW56" s="287"/>
      <c r="AGX56" s="287"/>
      <c r="AGY56" s="287"/>
      <c r="AGZ56" s="287"/>
      <c r="AHA56" s="287"/>
      <c r="AHB56" s="287"/>
      <c r="AHC56" s="287"/>
      <c r="AHD56" s="287"/>
      <c r="AHE56" s="287"/>
      <c r="AHF56" s="287"/>
      <c r="AHG56" s="287"/>
      <c r="AHH56" s="287"/>
      <c r="AHI56" s="287"/>
      <c r="AHJ56" s="287"/>
      <c r="AHK56" s="287"/>
      <c r="AHL56" s="287"/>
      <c r="AHM56" s="287"/>
      <c r="AHN56" s="287"/>
      <c r="AHO56" s="287"/>
      <c r="AHP56" s="287"/>
      <c r="AHQ56" s="287"/>
      <c r="AHR56" s="287"/>
      <c r="AHS56" s="287"/>
      <c r="AHT56" s="287"/>
      <c r="AHU56" s="287"/>
      <c r="AHV56" s="287"/>
      <c r="AHW56" s="287"/>
      <c r="AHX56" s="287"/>
      <c r="AHY56" s="287"/>
      <c r="AHZ56" s="287"/>
      <c r="AIA56" s="287"/>
      <c r="AIB56" s="287"/>
      <c r="AIC56" s="287"/>
      <c r="AID56" s="287"/>
      <c r="AIE56" s="287"/>
      <c r="AIF56" s="287"/>
      <c r="AIG56" s="287"/>
      <c r="AIH56" s="287"/>
      <c r="AII56" s="287"/>
      <c r="AIJ56" s="287"/>
      <c r="AIK56" s="287"/>
      <c r="AIL56" s="287"/>
      <c r="AIM56" s="287"/>
      <c r="AIN56" s="287"/>
      <c r="AIO56" s="287"/>
      <c r="AIP56" s="287"/>
      <c r="AIQ56" s="287"/>
      <c r="AIR56" s="287"/>
      <c r="AIS56" s="287"/>
      <c r="AIT56" s="287"/>
      <c r="AIU56" s="287"/>
      <c r="AIV56" s="287"/>
      <c r="AIW56" s="287"/>
      <c r="AIX56" s="287"/>
      <c r="AIY56" s="287"/>
      <c r="AIZ56" s="287"/>
      <c r="AJA56" s="287"/>
      <c r="AJB56" s="287"/>
      <c r="AJC56" s="287"/>
      <c r="AJD56" s="287"/>
      <c r="AJE56" s="287"/>
      <c r="AJF56" s="287"/>
      <c r="AJG56" s="287"/>
      <c r="AJH56" s="287"/>
      <c r="AJI56" s="287"/>
      <c r="AJJ56" s="287"/>
      <c r="AJK56" s="287"/>
      <c r="AJL56" s="287"/>
      <c r="AJM56" s="287"/>
      <c r="AJN56" s="287"/>
      <c r="AJO56" s="287"/>
      <c r="AJP56" s="287"/>
      <c r="AJQ56" s="287"/>
      <c r="AJR56" s="287"/>
      <c r="AJS56" s="287"/>
      <c r="AJT56" s="287"/>
      <c r="AJU56" s="287"/>
      <c r="AJV56" s="287"/>
      <c r="AJW56" s="287"/>
      <c r="AJX56" s="287"/>
      <c r="AJY56" s="287"/>
      <c r="AJZ56" s="287"/>
      <c r="AKA56" s="287"/>
      <c r="AKB56" s="287"/>
      <c r="AKC56" s="287"/>
      <c r="AKD56" s="287"/>
      <c r="AKE56" s="287"/>
      <c r="AKF56" s="287"/>
      <c r="AKG56" s="287"/>
      <c r="AKH56" s="287"/>
      <c r="AKI56" s="287"/>
      <c r="AKJ56" s="287"/>
      <c r="AKK56" s="287"/>
      <c r="AKL56" s="287"/>
      <c r="AKM56" s="287"/>
      <c r="AKN56" s="287"/>
      <c r="AKO56" s="287"/>
      <c r="AKP56" s="287"/>
      <c r="AKQ56" s="287"/>
      <c r="AKR56" s="287"/>
      <c r="AKS56" s="287"/>
      <c r="AKT56" s="287"/>
      <c r="AKU56" s="287"/>
      <c r="AKV56" s="287"/>
      <c r="AKW56" s="287"/>
      <c r="AKX56" s="287"/>
      <c r="AKY56" s="287"/>
      <c r="AKZ56" s="287"/>
      <c r="ALA56" s="287"/>
      <c r="ALB56" s="287"/>
      <c r="ALC56" s="287"/>
      <c r="ALD56" s="287"/>
      <c r="ALE56" s="287"/>
      <c r="ALF56" s="287"/>
      <c r="ALG56" s="287"/>
      <c r="ALH56" s="287"/>
      <c r="ALI56" s="287"/>
      <c r="ALJ56" s="287"/>
      <c r="ALK56" s="287"/>
      <c r="ALL56" s="287"/>
      <c r="ALM56" s="287"/>
      <c r="ALN56" s="287"/>
      <c r="ALO56" s="287"/>
      <c r="ALP56" s="287"/>
      <c r="ALQ56" s="287"/>
      <c r="ALR56" s="287"/>
      <c r="ALS56" s="287"/>
      <c r="ALT56" s="287"/>
      <c r="ALU56" s="287"/>
      <c r="ALV56" s="287"/>
      <c r="ALW56" s="287"/>
      <c r="ALX56" s="287"/>
      <c r="ALY56" s="287"/>
      <c r="ALZ56" s="287"/>
      <c r="AMA56" s="287"/>
      <c r="AMB56" s="287"/>
      <c r="AMC56" s="287"/>
      <c r="AMD56" s="287"/>
      <c r="AME56" s="287"/>
      <c r="AMF56" s="287"/>
      <c r="AMG56" s="287"/>
      <c r="AMH56" s="287"/>
      <c r="AMI56" s="287"/>
      <c r="AMJ56" s="287"/>
      <c r="AMK56" s="287"/>
      <c r="AML56" s="287"/>
      <c r="AMM56" s="287"/>
      <c r="AMN56" s="287"/>
      <c r="AMO56" s="287"/>
      <c r="AMP56" s="287"/>
      <c r="AMQ56" s="287"/>
      <c r="AMR56" s="287"/>
      <c r="AMS56" s="287"/>
      <c r="AMT56" s="287"/>
      <c r="AMU56" s="287"/>
      <c r="AMV56" s="287"/>
      <c r="AMW56" s="287"/>
      <c r="AMX56" s="287"/>
      <c r="AMY56" s="287"/>
      <c r="AMZ56" s="287"/>
      <c r="ANA56" s="287"/>
      <c r="ANB56" s="287"/>
      <c r="ANC56" s="287"/>
      <c r="AND56" s="287"/>
      <c r="ANE56" s="287"/>
      <c r="ANF56" s="287"/>
      <c r="ANG56" s="287"/>
      <c r="ANH56" s="287"/>
      <c r="ANI56" s="287"/>
      <c r="ANJ56" s="287"/>
      <c r="ANK56" s="287"/>
      <c r="ANL56" s="287"/>
      <c r="ANM56" s="287"/>
      <c r="ANN56" s="287"/>
      <c r="ANO56" s="287"/>
      <c r="ANP56" s="287"/>
      <c r="ANQ56" s="287"/>
      <c r="ANR56" s="287"/>
      <c r="ANS56" s="287"/>
      <c r="ANT56" s="287"/>
      <c r="ANU56" s="287"/>
      <c r="ANV56" s="287"/>
      <c r="ANW56" s="287"/>
      <c r="ANX56" s="287"/>
      <c r="ANY56" s="287"/>
      <c r="ANZ56" s="287"/>
      <c r="AOA56" s="287"/>
      <c r="AOB56" s="287"/>
      <c r="AOC56" s="287"/>
      <c r="AOD56" s="287"/>
      <c r="AOE56" s="287"/>
      <c r="AOF56" s="287"/>
      <c r="AOG56" s="287"/>
      <c r="AOH56" s="287"/>
      <c r="AOI56" s="287"/>
      <c r="AOJ56" s="287"/>
      <c r="AOK56" s="287"/>
      <c r="AOL56" s="287"/>
      <c r="AOM56" s="287"/>
      <c r="AON56" s="287"/>
      <c r="AOO56" s="287"/>
      <c r="AOP56" s="287"/>
      <c r="AOQ56" s="287"/>
      <c r="AOR56" s="287"/>
      <c r="AOS56" s="287"/>
      <c r="AOT56" s="287"/>
      <c r="AOU56" s="287"/>
      <c r="AOV56" s="287"/>
      <c r="AOW56" s="287"/>
      <c r="AOX56" s="287"/>
      <c r="AOY56" s="287"/>
      <c r="AOZ56" s="287"/>
      <c r="APA56" s="287"/>
      <c r="APB56" s="287"/>
      <c r="APC56" s="287"/>
      <c r="APD56" s="287"/>
      <c r="APE56" s="287"/>
      <c r="APF56" s="287"/>
      <c r="APG56" s="287"/>
      <c r="APH56" s="287"/>
      <c r="API56" s="287"/>
      <c r="APJ56" s="287"/>
      <c r="APK56" s="287"/>
      <c r="APL56" s="287"/>
      <c r="APM56" s="287"/>
      <c r="APN56" s="287"/>
      <c r="APO56" s="287"/>
      <c r="APP56" s="287"/>
      <c r="APQ56" s="287"/>
      <c r="APR56" s="287"/>
      <c r="APS56" s="287"/>
      <c r="APT56" s="287"/>
      <c r="APU56" s="287"/>
      <c r="APV56" s="287"/>
      <c r="APW56" s="287"/>
      <c r="APX56" s="287"/>
      <c r="APY56" s="287"/>
      <c r="APZ56" s="287"/>
      <c r="AQA56" s="287"/>
      <c r="AQB56" s="287"/>
      <c r="AQC56" s="287"/>
      <c r="AQD56" s="287"/>
      <c r="AQE56" s="287"/>
      <c r="AQF56" s="287"/>
      <c r="AQG56" s="287"/>
      <c r="AQH56" s="287"/>
      <c r="AQI56" s="287"/>
      <c r="AQJ56" s="287"/>
      <c r="AQK56" s="287"/>
      <c r="AQL56" s="287"/>
      <c r="AQM56" s="287"/>
      <c r="AQN56" s="287"/>
      <c r="AQO56" s="287"/>
      <c r="AQP56" s="287"/>
      <c r="AQQ56" s="287"/>
      <c r="AQR56" s="287"/>
      <c r="AQS56" s="287"/>
      <c r="AQT56" s="287"/>
      <c r="AQU56" s="287"/>
      <c r="AQV56" s="287"/>
      <c r="AQW56" s="287"/>
      <c r="AQX56" s="287"/>
      <c r="AQY56" s="287"/>
      <c r="AQZ56" s="287"/>
      <c r="ARA56" s="287"/>
      <c r="ARB56" s="287"/>
      <c r="ARC56" s="287"/>
      <c r="ARD56" s="287"/>
      <c r="ARE56" s="287"/>
      <c r="ARF56" s="287"/>
      <c r="ARG56" s="287"/>
      <c r="ARH56" s="287"/>
      <c r="ARI56" s="287"/>
      <c r="ARJ56" s="287"/>
      <c r="ARK56" s="287"/>
      <c r="ARL56" s="287"/>
      <c r="ARM56" s="287"/>
      <c r="ARN56" s="287"/>
      <c r="ARO56" s="287"/>
      <c r="ARP56" s="287"/>
      <c r="ARQ56" s="287"/>
      <c r="ARR56" s="287"/>
      <c r="ARS56" s="287"/>
      <c r="ART56" s="287"/>
      <c r="ARU56" s="287"/>
      <c r="ARV56" s="287"/>
      <c r="ARW56" s="287"/>
      <c r="ARX56" s="287"/>
      <c r="ARY56" s="287"/>
      <c r="ARZ56" s="287"/>
      <c r="ASA56" s="287"/>
      <c r="ASB56" s="287"/>
      <c r="ASC56" s="287"/>
      <c r="ASD56" s="287"/>
      <c r="ASE56" s="287"/>
      <c r="ASF56" s="287"/>
      <c r="ASG56" s="287"/>
      <c r="ASH56" s="287"/>
      <c r="ASI56" s="287"/>
      <c r="ASJ56" s="287"/>
      <c r="ASK56" s="287"/>
      <c r="ASL56" s="287"/>
      <c r="ASM56" s="287"/>
      <c r="ASN56" s="287"/>
      <c r="ASO56" s="287"/>
      <c r="ASP56" s="287"/>
      <c r="ASQ56" s="287"/>
      <c r="ASR56" s="287"/>
      <c r="ASS56" s="287"/>
      <c r="AST56" s="287"/>
      <c r="ASU56" s="287"/>
      <c r="ASV56" s="287"/>
      <c r="ASW56" s="287"/>
      <c r="ASX56" s="287"/>
      <c r="ASY56" s="287"/>
      <c r="ASZ56" s="287"/>
      <c r="ATA56" s="287"/>
      <c r="ATB56" s="287"/>
      <c r="ATC56" s="287"/>
      <c r="ATD56" s="287"/>
      <c r="ATE56" s="287"/>
      <c r="ATF56" s="287"/>
      <c r="ATG56" s="287"/>
      <c r="ATH56" s="287"/>
      <c r="ATI56" s="287"/>
      <c r="ATJ56" s="287"/>
      <c r="ATK56" s="287"/>
      <c r="ATL56" s="287"/>
      <c r="ATM56" s="287"/>
      <c r="ATN56" s="287"/>
      <c r="ATO56" s="287"/>
      <c r="ATP56" s="287"/>
      <c r="ATQ56" s="287"/>
      <c r="ATR56" s="287"/>
      <c r="ATS56" s="287"/>
      <c r="ATT56" s="287"/>
      <c r="ATU56" s="287"/>
      <c r="ATV56" s="287"/>
      <c r="ATW56" s="287"/>
      <c r="ATX56" s="287"/>
      <c r="ATY56" s="287"/>
      <c r="ATZ56" s="287"/>
      <c r="AUA56" s="287"/>
      <c r="AUB56" s="287"/>
      <c r="AUC56" s="287"/>
      <c r="AUD56" s="287"/>
      <c r="AUE56" s="287"/>
      <c r="AUF56" s="287"/>
      <c r="AUG56" s="287"/>
      <c r="AUH56" s="287"/>
      <c r="AUI56" s="287"/>
      <c r="AUJ56" s="287"/>
      <c r="AUK56" s="287"/>
      <c r="AUL56" s="287"/>
      <c r="AUM56" s="287"/>
      <c r="AUN56" s="287"/>
      <c r="AUO56" s="287"/>
      <c r="AUP56" s="287"/>
      <c r="AUQ56" s="287"/>
      <c r="AUR56" s="287"/>
      <c r="AUS56" s="287"/>
      <c r="AUT56" s="287"/>
      <c r="AUU56" s="287"/>
      <c r="AUV56" s="287"/>
      <c r="AUW56" s="287"/>
      <c r="AUX56" s="287"/>
      <c r="AUY56" s="287"/>
      <c r="AUZ56" s="287"/>
      <c r="AVA56" s="287"/>
      <c r="AVB56" s="287"/>
      <c r="AVC56" s="287"/>
      <c r="AVD56" s="287"/>
      <c r="AVE56" s="287"/>
      <c r="AVF56" s="287"/>
      <c r="AVG56" s="287"/>
      <c r="AVH56" s="287"/>
      <c r="AVI56" s="287"/>
      <c r="AVJ56" s="287"/>
      <c r="AVK56" s="287"/>
      <c r="AVL56" s="287"/>
      <c r="AVM56" s="287"/>
      <c r="AVN56" s="287"/>
      <c r="AVO56" s="287"/>
      <c r="AVP56" s="287"/>
      <c r="AVQ56" s="287"/>
      <c r="AVR56" s="287"/>
      <c r="AVS56" s="287"/>
      <c r="AVT56" s="287"/>
      <c r="AVU56" s="287"/>
      <c r="AVV56" s="287"/>
      <c r="AVW56" s="287"/>
      <c r="AVX56" s="287"/>
      <c r="AVY56" s="287"/>
      <c r="AVZ56" s="287"/>
      <c r="AWA56" s="287"/>
      <c r="AWB56" s="287"/>
      <c r="AWC56" s="287"/>
      <c r="AWD56" s="287"/>
      <c r="AWE56" s="287"/>
      <c r="AWF56" s="287"/>
      <c r="AWG56" s="287"/>
      <c r="AWH56" s="287"/>
      <c r="AWI56" s="287"/>
      <c r="AWJ56" s="287"/>
      <c r="AWK56" s="287"/>
      <c r="AWL56" s="287"/>
      <c r="AWM56" s="287"/>
      <c r="AWN56" s="287"/>
      <c r="AWO56" s="287"/>
      <c r="AWP56" s="287"/>
      <c r="AWQ56" s="287"/>
      <c r="AWR56" s="287"/>
      <c r="AWS56" s="287"/>
      <c r="AWT56" s="287"/>
      <c r="AWU56" s="287"/>
      <c r="AWV56" s="287"/>
      <c r="AWW56" s="287"/>
      <c r="AWX56" s="287"/>
      <c r="AWY56" s="287"/>
      <c r="AWZ56" s="287"/>
      <c r="AXA56" s="287"/>
      <c r="AXB56" s="287"/>
      <c r="AXC56" s="287"/>
      <c r="AXD56" s="287"/>
      <c r="AXE56" s="287"/>
      <c r="AXF56" s="287"/>
      <c r="AXG56" s="287"/>
      <c r="AXH56" s="287"/>
      <c r="AXI56" s="287"/>
      <c r="AXJ56" s="287"/>
      <c r="AXK56" s="287"/>
      <c r="AXL56" s="287"/>
      <c r="AXM56" s="287"/>
      <c r="AXN56" s="287"/>
      <c r="AXO56" s="287"/>
      <c r="AXP56" s="287"/>
      <c r="AXQ56" s="287"/>
      <c r="AXR56" s="287"/>
      <c r="AXS56" s="287"/>
      <c r="AXT56" s="287"/>
      <c r="AXU56" s="287"/>
      <c r="AXV56" s="287"/>
      <c r="AXW56" s="287"/>
      <c r="AXX56" s="287"/>
      <c r="AXY56" s="287"/>
      <c r="AXZ56" s="287"/>
      <c r="AYA56" s="287"/>
      <c r="AYB56" s="287"/>
      <c r="AYC56" s="287"/>
      <c r="AYD56" s="287"/>
      <c r="AYE56" s="287"/>
      <c r="AYF56" s="287"/>
      <c r="AYG56" s="287"/>
      <c r="AYH56" s="287"/>
      <c r="AYI56" s="287"/>
      <c r="AYJ56" s="287"/>
      <c r="AYK56" s="287"/>
      <c r="AYL56" s="287"/>
      <c r="AYM56" s="287"/>
      <c r="AYN56" s="287"/>
      <c r="AYO56" s="287"/>
      <c r="AYP56" s="287"/>
      <c r="AYQ56" s="287"/>
      <c r="AYR56" s="287"/>
      <c r="AYS56" s="287"/>
      <c r="AYT56" s="287"/>
      <c r="AYU56" s="287"/>
      <c r="AYV56" s="287"/>
      <c r="AYW56" s="287"/>
      <c r="AYX56" s="287"/>
      <c r="AYY56" s="287"/>
      <c r="AYZ56" s="287"/>
      <c r="AZA56" s="287"/>
      <c r="AZB56" s="287"/>
      <c r="AZC56" s="287"/>
      <c r="AZD56" s="287"/>
      <c r="AZE56" s="287"/>
      <c r="AZF56" s="287"/>
      <c r="AZG56" s="287"/>
      <c r="AZH56" s="287"/>
      <c r="AZI56" s="287"/>
      <c r="AZJ56" s="287"/>
      <c r="AZK56" s="287"/>
      <c r="AZL56" s="287"/>
      <c r="AZM56" s="287"/>
      <c r="AZN56" s="287"/>
      <c r="AZO56" s="287"/>
      <c r="AZP56" s="287"/>
      <c r="AZQ56" s="287"/>
      <c r="AZR56" s="287"/>
      <c r="AZS56" s="287"/>
      <c r="AZT56" s="287"/>
      <c r="AZU56" s="287"/>
      <c r="AZV56" s="287"/>
      <c r="AZW56" s="287"/>
      <c r="AZX56" s="287"/>
      <c r="AZY56" s="287"/>
      <c r="AZZ56" s="287"/>
      <c r="BAA56" s="287"/>
      <c r="BAB56" s="287"/>
      <c r="BAC56" s="287"/>
      <c r="BAD56" s="287"/>
      <c r="BAE56" s="287"/>
      <c r="BAF56" s="287"/>
      <c r="BAG56" s="287"/>
      <c r="BAH56" s="287"/>
      <c r="BAI56" s="287"/>
      <c r="BAJ56" s="287"/>
      <c r="BAK56" s="287"/>
      <c r="BAL56" s="287"/>
      <c r="BAM56" s="287"/>
      <c r="BAN56" s="287"/>
      <c r="BAO56" s="287"/>
      <c r="BAP56" s="287"/>
      <c r="BAQ56" s="287"/>
      <c r="BAR56" s="287"/>
      <c r="BAS56" s="287"/>
      <c r="BAT56" s="287"/>
      <c r="BAU56" s="287"/>
      <c r="BAV56" s="287"/>
      <c r="BAW56" s="287"/>
      <c r="BAX56" s="287"/>
      <c r="BAY56" s="287"/>
      <c r="BAZ56" s="287"/>
      <c r="BBA56" s="287"/>
      <c r="BBB56" s="287"/>
      <c r="BBC56" s="287"/>
      <c r="BBD56" s="287"/>
      <c r="BBE56" s="287"/>
      <c r="BBF56" s="287"/>
      <c r="BBG56" s="287"/>
      <c r="BBH56" s="287"/>
      <c r="BBI56" s="287"/>
      <c r="BBJ56" s="287"/>
      <c r="BBK56" s="287"/>
      <c r="BBL56" s="287"/>
      <c r="BBM56" s="287"/>
      <c r="BBN56" s="287"/>
      <c r="BBO56" s="287"/>
      <c r="BBP56" s="287"/>
      <c r="BBQ56" s="287"/>
      <c r="BBR56" s="287"/>
      <c r="BBS56" s="287"/>
      <c r="BBT56" s="287"/>
      <c r="BBU56" s="287"/>
      <c r="BBV56" s="287"/>
      <c r="BBW56" s="287"/>
      <c r="BBX56" s="287"/>
      <c r="BBY56" s="287"/>
      <c r="BBZ56" s="287"/>
      <c r="BCA56" s="287"/>
      <c r="BCB56" s="287"/>
      <c r="BCC56" s="287"/>
      <c r="BCD56" s="287"/>
      <c r="BCE56" s="287"/>
      <c r="BCF56" s="287"/>
      <c r="BCG56" s="287"/>
      <c r="BCH56" s="287"/>
      <c r="BCI56" s="287"/>
      <c r="BCJ56" s="287"/>
      <c r="BCK56" s="287"/>
      <c r="BCL56" s="287"/>
      <c r="BCM56" s="287"/>
      <c r="BCN56" s="287"/>
      <c r="BCO56" s="287"/>
      <c r="BCP56" s="287"/>
      <c r="BCQ56" s="287"/>
      <c r="BCR56" s="287"/>
      <c r="BCS56" s="287"/>
      <c r="BCT56" s="287"/>
      <c r="BCU56" s="287"/>
      <c r="BCV56" s="287"/>
      <c r="BCW56" s="287"/>
      <c r="BCX56" s="287"/>
      <c r="BCY56" s="287"/>
      <c r="BCZ56" s="287"/>
      <c r="BDA56" s="287"/>
      <c r="BDB56" s="287"/>
      <c r="BDC56" s="287"/>
      <c r="BDD56" s="287"/>
      <c r="BDE56" s="287"/>
      <c r="BDF56" s="287"/>
      <c r="BDG56" s="287"/>
      <c r="BDH56" s="287"/>
      <c r="BDI56" s="287"/>
      <c r="BDJ56" s="287"/>
      <c r="BDK56" s="287"/>
      <c r="BDL56" s="287"/>
      <c r="BDM56" s="287"/>
      <c r="BDN56" s="287"/>
      <c r="BDO56" s="287"/>
      <c r="BDP56" s="287"/>
      <c r="BDQ56" s="287"/>
      <c r="BDR56" s="287"/>
      <c r="BDS56" s="287"/>
      <c r="BDT56" s="287"/>
      <c r="BDU56" s="287"/>
      <c r="BDV56" s="287"/>
      <c r="BDW56" s="287"/>
      <c r="BDX56" s="287"/>
      <c r="BDY56" s="287"/>
      <c r="BDZ56" s="287"/>
      <c r="BEA56" s="287"/>
      <c r="BEB56" s="287"/>
      <c r="BEC56" s="287"/>
      <c r="BED56" s="287"/>
      <c r="BEE56" s="287"/>
      <c r="BEF56" s="287"/>
      <c r="BEG56" s="287"/>
      <c r="BEH56" s="287"/>
      <c r="BEI56" s="287"/>
      <c r="BEJ56" s="287"/>
      <c r="BEK56" s="287"/>
      <c r="BEL56" s="287"/>
      <c r="BEM56" s="287"/>
      <c r="BEN56" s="287"/>
      <c r="BEO56" s="287"/>
      <c r="BEP56" s="287"/>
      <c r="BEQ56" s="287"/>
      <c r="BER56" s="287"/>
      <c r="BES56" s="287"/>
      <c r="BET56" s="287"/>
      <c r="BEU56" s="287"/>
      <c r="BEV56" s="287"/>
      <c r="BEW56" s="287"/>
      <c r="BEX56" s="287"/>
      <c r="BEY56" s="287"/>
      <c r="BEZ56" s="287"/>
      <c r="BFA56" s="287"/>
      <c r="BFB56" s="287"/>
      <c r="BFC56" s="287"/>
      <c r="BFD56" s="287"/>
      <c r="BFE56" s="287"/>
      <c r="BFF56" s="287"/>
      <c r="BFG56" s="287"/>
      <c r="BFH56" s="287"/>
      <c r="BFI56" s="287"/>
      <c r="BFJ56" s="287"/>
      <c r="BFK56" s="287"/>
      <c r="BFL56" s="287"/>
      <c r="BFM56" s="287"/>
      <c r="BFN56" s="287"/>
      <c r="BFO56" s="287"/>
      <c r="BFP56" s="287"/>
      <c r="BFQ56" s="287"/>
      <c r="BFR56" s="287"/>
      <c r="BFS56" s="287"/>
      <c r="BFT56" s="287"/>
      <c r="BFU56" s="287"/>
      <c r="BFV56" s="287"/>
      <c r="BFW56" s="287"/>
      <c r="BFX56" s="287"/>
      <c r="BFY56" s="287"/>
      <c r="BFZ56" s="287"/>
      <c r="BGA56" s="287"/>
      <c r="BGB56" s="287"/>
      <c r="BGC56" s="287"/>
      <c r="BGD56" s="287"/>
      <c r="BGE56" s="287"/>
      <c r="BGF56" s="287"/>
      <c r="BGG56" s="287"/>
      <c r="BGH56" s="287"/>
      <c r="BGI56" s="287"/>
      <c r="BGJ56" s="287"/>
      <c r="BGK56" s="287"/>
      <c r="BGL56" s="287"/>
      <c r="BGM56" s="287"/>
      <c r="BGN56" s="287"/>
      <c r="BGO56" s="287"/>
      <c r="BGP56" s="287"/>
      <c r="BGQ56" s="287"/>
      <c r="BGR56" s="287"/>
      <c r="BGS56" s="287"/>
      <c r="BGT56" s="287"/>
      <c r="BGU56" s="287"/>
      <c r="BGV56" s="287"/>
      <c r="BGW56" s="287"/>
      <c r="BGX56" s="287"/>
      <c r="BGY56" s="287"/>
      <c r="BGZ56" s="287"/>
      <c r="BHA56" s="287"/>
      <c r="BHB56" s="287"/>
      <c r="BHC56" s="287"/>
      <c r="BHD56" s="287"/>
      <c r="BHE56" s="287"/>
      <c r="BHF56" s="287"/>
      <c r="BHG56" s="287"/>
      <c r="BHH56" s="287"/>
      <c r="BHI56" s="287"/>
      <c r="BHJ56" s="287"/>
      <c r="BHK56" s="287"/>
      <c r="BHL56" s="287"/>
      <c r="BHM56" s="287"/>
      <c r="BHN56" s="287"/>
      <c r="BHO56" s="287"/>
      <c r="BHP56" s="287"/>
      <c r="BHQ56" s="287"/>
      <c r="BHR56" s="287"/>
      <c r="BHS56" s="287"/>
      <c r="BHT56" s="287"/>
      <c r="BHU56" s="287"/>
      <c r="BHV56" s="287"/>
      <c r="BHW56" s="287"/>
      <c r="BHX56" s="287"/>
      <c r="BHY56" s="287"/>
      <c r="BHZ56" s="287"/>
      <c r="BIA56" s="287"/>
      <c r="BIB56" s="287"/>
      <c r="BIC56" s="287"/>
      <c r="BID56" s="287"/>
      <c r="BIE56" s="287"/>
      <c r="BIF56" s="287"/>
      <c r="BIG56" s="287"/>
      <c r="BIH56" s="287"/>
      <c r="BII56" s="287"/>
      <c r="BIJ56" s="287"/>
      <c r="BIK56" s="287"/>
      <c r="BIL56" s="287"/>
      <c r="BIM56" s="287"/>
      <c r="BIN56" s="287"/>
      <c r="BIO56" s="287"/>
      <c r="BIP56" s="287"/>
      <c r="BIQ56" s="287"/>
      <c r="BIR56" s="287"/>
      <c r="BIS56" s="287"/>
      <c r="BIT56" s="287"/>
      <c r="BIU56" s="287"/>
      <c r="BIV56" s="287"/>
      <c r="BIW56" s="287"/>
      <c r="BIX56" s="287"/>
      <c r="BIY56" s="287"/>
      <c r="BIZ56" s="287"/>
      <c r="BJA56" s="287"/>
      <c r="BJB56" s="287"/>
      <c r="BJC56" s="287"/>
      <c r="BJD56" s="287"/>
      <c r="BJE56" s="287"/>
      <c r="BJF56" s="287"/>
      <c r="BJG56" s="287"/>
      <c r="BJH56" s="287"/>
      <c r="BJI56" s="287"/>
      <c r="BJJ56" s="287"/>
      <c r="BJK56" s="287"/>
      <c r="BJL56" s="287"/>
      <c r="BJM56" s="287"/>
      <c r="BJN56" s="287"/>
      <c r="BJO56" s="287"/>
      <c r="BJP56" s="287"/>
      <c r="BJQ56" s="287"/>
      <c r="BJR56" s="287"/>
      <c r="BJS56" s="287"/>
      <c r="BJT56" s="287"/>
      <c r="BJU56" s="287"/>
      <c r="BJV56" s="287"/>
      <c r="BJW56" s="287"/>
      <c r="BJX56" s="287"/>
      <c r="BJY56" s="287"/>
      <c r="BJZ56" s="287"/>
      <c r="BKA56" s="287"/>
      <c r="BKB56" s="287"/>
      <c r="BKC56" s="287"/>
      <c r="BKD56" s="287"/>
      <c r="BKE56" s="287"/>
      <c r="BKF56" s="287"/>
      <c r="BKG56" s="287"/>
      <c r="BKH56" s="287"/>
      <c r="BKI56" s="287"/>
      <c r="BKJ56" s="287"/>
      <c r="BKK56" s="287"/>
      <c r="BKL56" s="287"/>
      <c r="BKM56" s="287"/>
      <c r="BKN56" s="287"/>
      <c r="BKO56" s="287"/>
      <c r="BKP56" s="287"/>
      <c r="BKQ56" s="287"/>
      <c r="BKR56" s="287"/>
      <c r="BKS56" s="287"/>
      <c r="BKT56" s="287"/>
      <c r="BKU56" s="287"/>
      <c r="BKV56" s="287"/>
      <c r="BKW56" s="287"/>
      <c r="BKX56" s="287"/>
      <c r="BKY56" s="287"/>
      <c r="BKZ56" s="287"/>
      <c r="BLA56" s="287"/>
      <c r="BLB56" s="287"/>
      <c r="BLC56" s="287"/>
      <c r="BLD56" s="287"/>
      <c r="BLE56" s="287"/>
      <c r="BLF56" s="287"/>
      <c r="BLG56" s="287"/>
      <c r="BLH56" s="287"/>
      <c r="BLI56" s="287"/>
      <c r="BLJ56" s="287"/>
      <c r="BLK56" s="287"/>
      <c r="BLL56" s="287"/>
      <c r="BLM56" s="287"/>
      <c r="BLN56" s="287"/>
      <c r="BLO56" s="287"/>
      <c r="BLP56" s="287"/>
      <c r="BLQ56" s="287"/>
      <c r="BLR56" s="287"/>
      <c r="BLS56" s="287"/>
      <c r="BLT56" s="287"/>
      <c r="BLU56" s="287"/>
      <c r="BLV56" s="287"/>
      <c r="BLW56" s="287"/>
      <c r="BLX56" s="287"/>
      <c r="BLY56" s="287"/>
      <c r="BLZ56" s="287"/>
      <c r="BMA56" s="287"/>
      <c r="BMB56" s="287"/>
      <c r="BMC56" s="287"/>
      <c r="BMD56" s="287"/>
      <c r="BME56" s="287"/>
      <c r="BMF56" s="287"/>
      <c r="BMG56" s="287"/>
      <c r="BMH56" s="287"/>
      <c r="BMI56" s="287"/>
      <c r="BMJ56" s="287"/>
      <c r="BMK56" s="287"/>
      <c r="BML56" s="287"/>
      <c r="BMM56" s="287"/>
      <c r="BMN56" s="287"/>
      <c r="BMO56" s="287"/>
      <c r="BMP56" s="287"/>
      <c r="BMQ56" s="287"/>
      <c r="BMR56" s="287"/>
      <c r="BMS56" s="287"/>
      <c r="BMT56" s="287"/>
      <c r="BMU56" s="287"/>
      <c r="BMV56" s="287"/>
      <c r="BMW56" s="287"/>
      <c r="BMX56" s="287"/>
      <c r="BMY56" s="287"/>
      <c r="BMZ56" s="287"/>
      <c r="BNA56" s="287"/>
      <c r="BNB56" s="287"/>
      <c r="BNC56" s="287"/>
      <c r="BND56" s="287"/>
      <c r="BNE56" s="287"/>
      <c r="BNF56" s="287"/>
      <c r="BNG56" s="287"/>
      <c r="BNH56" s="287"/>
      <c r="BNI56" s="287"/>
      <c r="BNJ56" s="287"/>
      <c r="BNK56" s="287"/>
      <c r="BNL56" s="287"/>
    </row>
    <row r="57" spans="1:1728" s="166" customFormat="1" ht="15" hidden="1" customHeight="1" x14ac:dyDescent="0.25">
      <c r="A57" s="238">
        <v>59</v>
      </c>
      <c r="B57" s="218" t="s">
        <v>352</v>
      </c>
      <c r="C57" s="218" t="s">
        <v>239</v>
      </c>
      <c r="D57" s="218" t="s">
        <v>353</v>
      </c>
      <c r="E57" s="218" t="s">
        <v>133</v>
      </c>
      <c r="F57" s="218" t="s">
        <v>244</v>
      </c>
      <c r="G57" s="218">
        <v>0</v>
      </c>
      <c r="H57" s="237">
        <v>30</v>
      </c>
      <c r="I57" s="237" t="s">
        <v>236</v>
      </c>
      <c r="J57" s="237">
        <v>2023</v>
      </c>
      <c r="K57" s="218" t="s">
        <v>309</v>
      </c>
      <c r="L57" s="249" t="s">
        <v>354</v>
      </c>
      <c r="M57" s="285" t="s">
        <v>460</v>
      </c>
      <c r="N57" s="285"/>
      <c r="O57" s="285"/>
      <c r="P57" s="285"/>
      <c r="Q57" s="285"/>
      <c r="R57" s="285"/>
      <c r="S57" s="285"/>
      <c r="T57" s="285"/>
      <c r="U57" s="285"/>
      <c r="V57" s="285"/>
      <c r="W57" s="285"/>
      <c r="X57" s="285"/>
      <c r="Y57" s="285"/>
      <c r="Z57" s="285"/>
      <c r="AA57" s="285"/>
      <c r="AB57" s="285"/>
      <c r="AC57" s="285"/>
      <c r="AD57" s="285"/>
      <c r="AE57" s="285"/>
      <c r="AF57" s="285"/>
      <c r="AG57" s="285"/>
      <c r="AH57" s="285"/>
      <c r="AI57" s="285"/>
      <c r="AJ57" s="285"/>
      <c r="AK57" s="285"/>
      <c r="AL57" s="285"/>
      <c r="AM57" s="285"/>
      <c r="AN57" s="285"/>
      <c r="AO57" s="285"/>
      <c r="AP57" s="285"/>
      <c r="AQ57" s="285"/>
      <c r="AR57" s="285"/>
      <c r="AS57" s="285"/>
      <c r="AT57" s="285"/>
      <c r="AU57" s="285"/>
      <c r="AV57" s="285"/>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85"/>
      <c r="BT57" s="285"/>
      <c r="BU57" s="285"/>
      <c r="BV57" s="285"/>
      <c r="BW57" s="285"/>
      <c r="BX57" s="285"/>
      <c r="BY57" s="285"/>
      <c r="BZ57" s="285"/>
      <c r="CA57" s="285"/>
      <c r="CB57" s="285"/>
      <c r="CC57" s="285"/>
      <c r="CD57" s="285"/>
      <c r="CE57" s="285"/>
      <c r="CF57" s="285"/>
      <c r="CG57" s="285"/>
      <c r="CH57" s="285"/>
      <c r="CI57" s="285"/>
      <c r="CJ57" s="285"/>
      <c r="CK57" s="285"/>
      <c r="CL57" s="285"/>
      <c r="CM57" s="285"/>
      <c r="CN57" s="285"/>
      <c r="CO57" s="286"/>
      <c r="CP57" s="287"/>
      <c r="CQ57" s="287"/>
      <c r="CR57" s="287"/>
      <c r="CS57" s="287"/>
      <c r="CT57" s="287"/>
      <c r="CU57" s="287"/>
      <c r="CV57" s="287"/>
      <c r="CW57" s="287"/>
      <c r="CX57" s="287"/>
      <c r="CY57" s="287"/>
      <c r="CZ57" s="287"/>
      <c r="DA57" s="287"/>
      <c r="DB57" s="287"/>
      <c r="DC57" s="287"/>
      <c r="DD57" s="287"/>
      <c r="DE57" s="287"/>
      <c r="DF57" s="287"/>
      <c r="DG57" s="287"/>
      <c r="DH57" s="287"/>
      <c r="DI57" s="287"/>
      <c r="DJ57" s="287"/>
      <c r="DK57" s="287"/>
      <c r="DL57" s="287"/>
      <c r="DM57" s="287"/>
      <c r="DN57" s="287"/>
      <c r="DO57" s="287"/>
      <c r="DP57" s="287"/>
      <c r="DQ57" s="287"/>
      <c r="DR57" s="287"/>
      <c r="DS57" s="287"/>
      <c r="DT57" s="287"/>
      <c r="DU57" s="287"/>
      <c r="DV57" s="287"/>
      <c r="DW57" s="287"/>
      <c r="DX57" s="287"/>
      <c r="DY57" s="287"/>
      <c r="DZ57" s="287"/>
      <c r="EA57" s="287"/>
      <c r="EB57" s="287"/>
      <c r="EC57" s="287"/>
      <c r="ED57" s="287"/>
      <c r="EE57" s="287"/>
      <c r="EF57" s="287"/>
      <c r="EG57" s="287"/>
      <c r="EH57" s="287"/>
      <c r="EI57" s="287"/>
      <c r="EJ57" s="287"/>
      <c r="EK57" s="287"/>
      <c r="EL57" s="287"/>
      <c r="EM57" s="287"/>
      <c r="EN57" s="287"/>
      <c r="EO57" s="287"/>
      <c r="EP57" s="287"/>
      <c r="EQ57" s="287"/>
      <c r="ER57" s="287"/>
      <c r="ES57" s="287"/>
      <c r="ET57" s="287"/>
      <c r="EU57" s="287"/>
      <c r="EV57" s="287"/>
      <c r="EW57" s="287"/>
      <c r="EX57" s="287"/>
      <c r="EY57" s="287"/>
      <c r="EZ57" s="287"/>
      <c r="FA57" s="287"/>
      <c r="FB57" s="287"/>
      <c r="FC57" s="287"/>
      <c r="FD57" s="287"/>
      <c r="FE57" s="287"/>
      <c r="FF57" s="287"/>
      <c r="FG57" s="287"/>
      <c r="FH57" s="287"/>
      <c r="FI57" s="287"/>
      <c r="FJ57" s="287"/>
      <c r="FK57" s="287"/>
      <c r="FL57" s="287"/>
      <c r="FM57" s="287"/>
      <c r="FN57" s="287"/>
      <c r="FO57" s="287"/>
      <c r="FP57" s="287"/>
      <c r="FQ57" s="287"/>
      <c r="FR57" s="287"/>
      <c r="FS57" s="287"/>
      <c r="FT57" s="287"/>
      <c r="FU57" s="287"/>
      <c r="FV57" s="287"/>
      <c r="FW57" s="287"/>
      <c r="FX57" s="287"/>
      <c r="FY57" s="287"/>
      <c r="FZ57" s="287"/>
      <c r="GA57" s="287"/>
      <c r="GB57" s="287"/>
      <c r="GC57" s="287"/>
      <c r="GD57" s="287"/>
      <c r="GE57" s="287"/>
      <c r="GF57" s="287"/>
      <c r="GG57" s="287"/>
      <c r="GH57" s="287"/>
      <c r="GI57" s="287"/>
      <c r="GJ57" s="287"/>
      <c r="GK57" s="287"/>
      <c r="GL57" s="287"/>
      <c r="GM57" s="287"/>
      <c r="GN57" s="287"/>
      <c r="GO57" s="287"/>
      <c r="GP57" s="287"/>
      <c r="GQ57" s="287"/>
      <c r="GR57" s="287"/>
      <c r="GS57" s="287"/>
      <c r="GT57" s="287"/>
      <c r="GU57" s="287"/>
      <c r="GV57" s="287"/>
      <c r="GW57" s="287"/>
      <c r="GX57" s="287"/>
      <c r="GY57" s="287"/>
      <c r="GZ57" s="287"/>
      <c r="HA57" s="287"/>
      <c r="HB57" s="287"/>
      <c r="HC57" s="287"/>
      <c r="HD57" s="287"/>
      <c r="HE57" s="287"/>
      <c r="HF57" s="287"/>
      <c r="HG57" s="287"/>
      <c r="HH57" s="287"/>
      <c r="HI57" s="287"/>
      <c r="HJ57" s="287"/>
      <c r="HK57" s="287"/>
      <c r="HL57" s="287"/>
      <c r="HM57" s="287"/>
      <c r="HN57" s="287"/>
      <c r="HO57" s="287"/>
      <c r="HP57" s="287"/>
      <c r="HQ57" s="287"/>
      <c r="HR57" s="287"/>
      <c r="HS57" s="287"/>
      <c r="HT57" s="287"/>
      <c r="HU57" s="287"/>
      <c r="HV57" s="287"/>
      <c r="HW57" s="287"/>
      <c r="HX57" s="287"/>
      <c r="HY57" s="287"/>
      <c r="HZ57" s="287"/>
      <c r="IA57" s="287"/>
      <c r="IB57" s="287"/>
      <c r="IC57" s="287"/>
      <c r="ID57" s="287"/>
      <c r="IE57" s="287"/>
      <c r="IF57" s="287"/>
      <c r="IG57" s="287"/>
      <c r="IH57" s="287"/>
      <c r="II57" s="287"/>
      <c r="IJ57" s="287"/>
      <c r="IK57" s="287"/>
      <c r="IL57" s="287"/>
      <c r="IM57" s="287"/>
      <c r="IN57" s="287"/>
      <c r="IO57" s="287"/>
      <c r="IP57" s="287"/>
      <c r="IQ57" s="287"/>
      <c r="IR57" s="287"/>
      <c r="IS57" s="287"/>
      <c r="IT57" s="287"/>
      <c r="IU57" s="287"/>
      <c r="IV57" s="287"/>
      <c r="IW57" s="287"/>
      <c r="IX57" s="287"/>
      <c r="IY57" s="287"/>
      <c r="IZ57" s="287"/>
      <c r="JA57" s="287"/>
      <c r="JB57" s="287"/>
      <c r="JC57" s="287"/>
      <c r="JD57" s="287"/>
      <c r="JE57" s="287"/>
      <c r="JF57" s="287"/>
      <c r="JG57" s="287"/>
      <c r="JH57" s="287"/>
      <c r="JI57" s="287"/>
      <c r="JJ57" s="287"/>
      <c r="JK57" s="287"/>
      <c r="JL57" s="287"/>
      <c r="JM57" s="287"/>
      <c r="JN57" s="287"/>
      <c r="JO57" s="287"/>
      <c r="JP57" s="287"/>
      <c r="JQ57" s="287"/>
      <c r="JR57" s="287"/>
      <c r="JS57" s="287"/>
      <c r="JT57" s="287"/>
      <c r="JU57" s="287"/>
      <c r="JV57" s="287"/>
      <c r="JW57" s="287"/>
      <c r="JX57" s="287"/>
      <c r="JY57" s="287"/>
      <c r="JZ57" s="287"/>
      <c r="KA57" s="287"/>
      <c r="KB57" s="287"/>
      <c r="KC57" s="287"/>
      <c r="KD57" s="287"/>
      <c r="KE57" s="287"/>
      <c r="KF57" s="287"/>
      <c r="KG57" s="287"/>
      <c r="KH57" s="287"/>
      <c r="KI57" s="287"/>
      <c r="KJ57" s="287"/>
      <c r="KK57" s="287"/>
      <c r="KL57" s="287"/>
      <c r="KM57" s="287"/>
      <c r="KN57" s="287"/>
      <c r="KO57" s="287"/>
      <c r="KP57" s="287"/>
      <c r="KQ57" s="287"/>
      <c r="KR57" s="287"/>
      <c r="KS57" s="287"/>
      <c r="KT57" s="287"/>
      <c r="KU57" s="287"/>
      <c r="KV57" s="287"/>
      <c r="KW57" s="287"/>
      <c r="KX57" s="287"/>
      <c r="KY57" s="287"/>
      <c r="KZ57" s="287"/>
      <c r="LA57" s="287"/>
      <c r="LB57" s="287"/>
      <c r="LC57" s="287"/>
      <c r="LD57" s="287"/>
      <c r="LE57" s="287"/>
      <c r="LF57" s="287"/>
      <c r="LG57" s="287"/>
      <c r="LH57" s="287"/>
      <c r="LI57" s="287"/>
      <c r="LJ57" s="287"/>
      <c r="LK57" s="287"/>
      <c r="LL57" s="287"/>
      <c r="LM57" s="287"/>
      <c r="LN57" s="287"/>
      <c r="LO57" s="287"/>
      <c r="LP57" s="287"/>
      <c r="LQ57" s="287"/>
      <c r="LR57" s="287"/>
      <c r="LS57" s="287"/>
      <c r="LT57" s="287"/>
      <c r="LU57" s="287"/>
      <c r="LV57" s="287"/>
      <c r="LW57" s="287"/>
      <c r="LX57" s="287"/>
      <c r="LY57" s="287"/>
      <c r="LZ57" s="287"/>
      <c r="MA57" s="287"/>
      <c r="MB57" s="287"/>
      <c r="MC57" s="287"/>
      <c r="MD57" s="287"/>
      <c r="ME57" s="287"/>
      <c r="MF57" s="287"/>
      <c r="MG57" s="287"/>
      <c r="MH57" s="287"/>
      <c r="MI57" s="287"/>
      <c r="MJ57" s="287"/>
      <c r="MK57" s="287"/>
      <c r="ML57" s="287"/>
      <c r="MM57" s="287"/>
      <c r="MN57" s="287"/>
      <c r="MO57" s="287"/>
      <c r="MP57" s="287"/>
      <c r="MQ57" s="287"/>
      <c r="MR57" s="287"/>
      <c r="MS57" s="287"/>
      <c r="MT57" s="287"/>
      <c r="MU57" s="287"/>
      <c r="MV57" s="287"/>
      <c r="MW57" s="287"/>
      <c r="MX57" s="287"/>
      <c r="MY57" s="287"/>
      <c r="MZ57" s="287"/>
      <c r="NA57" s="287"/>
      <c r="NB57" s="287"/>
      <c r="NC57" s="287"/>
      <c r="ND57" s="287"/>
      <c r="NE57" s="287"/>
      <c r="NF57" s="287"/>
      <c r="NG57" s="287"/>
      <c r="NH57" s="287"/>
      <c r="NI57" s="287"/>
      <c r="NJ57" s="287"/>
      <c r="NK57" s="287"/>
      <c r="NL57" s="287"/>
      <c r="NM57" s="287"/>
      <c r="NN57" s="287"/>
      <c r="NO57" s="287"/>
      <c r="NP57" s="287"/>
      <c r="NQ57" s="287"/>
      <c r="NR57" s="287"/>
      <c r="NS57" s="287"/>
      <c r="NT57" s="287"/>
      <c r="NU57" s="287"/>
      <c r="NV57" s="287"/>
      <c r="NW57" s="287"/>
      <c r="NX57" s="287"/>
      <c r="NY57" s="287"/>
      <c r="NZ57" s="287"/>
      <c r="OA57" s="287"/>
      <c r="OB57" s="287"/>
      <c r="OC57" s="287"/>
      <c r="OD57" s="287"/>
      <c r="OE57" s="287"/>
      <c r="OF57" s="287"/>
      <c r="OG57" s="287"/>
      <c r="OH57" s="287"/>
      <c r="OI57" s="287"/>
      <c r="OJ57" s="287"/>
      <c r="OK57" s="287"/>
      <c r="OL57" s="287"/>
      <c r="OM57" s="287"/>
      <c r="ON57" s="287"/>
      <c r="OO57" s="287"/>
      <c r="OP57" s="287"/>
      <c r="OQ57" s="287"/>
      <c r="OR57" s="287"/>
      <c r="OS57" s="287"/>
      <c r="OT57" s="287"/>
      <c r="OU57" s="287"/>
      <c r="OV57" s="287"/>
      <c r="OW57" s="287"/>
      <c r="OX57" s="287"/>
      <c r="OY57" s="287"/>
      <c r="OZ57" s="287"/>
      <c r="PA57" s="287"/>
      <c r="PB57" s="287"/>
      <c r="PC57" s="287"/>
      <c r="PD57" s="287"/>
      <c r="PE57" s="287"/>
      <c r="PF57" s="287"/>
      <c r="PG57" s="287"/>
      <c r="PH57" s="287"/>
      <c r="PI57" s="287"/>
      <c r="PJ57" s="287"/>
      <c r="PK57" s="287"/>
      <c r="PL57" s="287"/>
      <c r="PM57" s="287"/>
      <c r="PN57" s="287"/>
      <c r="PO57" s="287"/>
      <c r="PP57" s="287"/>
      <c r="PQ57" s="287"/>
      <c r="PR57" s="287"/>
      <c r="PS57" s="287"/>
      <c r="PT57" s="287"/>
      <c r="PU57" s="287"/>
      <c r="PV57" s="287"/>
      <c r="PW57" s="287"/>
      <c r="PX57" s="287"/>
      <c r="PY57" s="287"/>
      <c r="PZ57" s="287"/>
      <c r="QA57" s="287"/>
      <c r="QB57" s="287"/>
      <c r="QC57" s="287"/>
      <c r="QD57" s="287"/>
      <c r="QE57" s="287"/>
      <c r="QF57" s="287"/>
      <c r="QG57" s="287"/>
      <c r="QH57" s="287"/>
      <c r="QI57" s="287"/>
      <c r="QJ57" s="287"/>
      <c r="QK57" s="287"/>
      <c r="QL57" s="287"/>
      <c r="QM57" s="287"/>
      <c r="QN57" s="287"/>
      <c r="QO57" s="287"/>
      <c r="QP57" s="287"/>
      <c r="QQ57" s="287"/>
      <c r="QR57" s="287"/>
      <c r="QS57" s="287"/>
      <c r="QT57" s="287"/>
      <c r="QU57" s="287"/>
      <c r="QV57" s="287"/>
      <c r="QW57" s="287"/>
      <c r="QX57" s="287"/>
      <c r="QY57" s="287"/>
      <c r="QZ57" s="287"/>
      <c r="RA57" s="287"/>
      <c r="RB57" s="287"/>
      <c r="RC57" s="287"/>
      <c r="RD57" s="287"/>
      <c r="RE57" s="287"/>
      <c r="RF57" s="287"/>
      <c r="RG57" s="287"/>
      <c r="RH57" s="287"/>
      <c r="RI57" s="287"/>
      <c r="RJ57" s="287"/>
      <c r="RK57" s="287"/>
      <c r="RL57" s="287"/>
      <c r="RM57" s="287"/>
      <c r="RN57" s="287"/>
      <c r="RO57" s="287"/>
      <c r="RP57" s="287"/>
      <c r="RQ57" s="287"/>
      <c r="RR57" s="287"/>
      <c r="RS57" s="287"/>
      <c r="RT57" s="287"/>
      <c r="RU57" s="287"/>
      <c r="RV57" s="287"/>
      <c r="RW57" s="287"/>
      <c r="RX57" s="287"/>
      <c r="RY57" s="287"/>
      <c r="RZ57" s="287"/>
      <c r="SA57" s="287"/>
      <c r="SB57" s="287"/>
      <c r="SC57" s="287"/>
      <c r="SD57" s="287"/>
      <c r="SE57" s="287"/>
      <c r="SF57" s="287"/>
      <c r="SG57" s="287"/>
      <c r="SH57" s="287"/>
      <c r="SI57" s="287"/>
      <c r="SJ57" s="287"/>
      <c r="SK57" s="287"/>
      <c r="SL57" s="287"/>
      <c r="SM57" s="287"/>
      <c r="SN57" s="287"/>
      <c r="SO57" s="287"/>
      <c r="SP57" s="287"/>
      <c r="SQ57" s="287"/>
      <c r="SR57" s="287"/>
      <c r="SS57" s="287"/>
      <c r="ST57" s="287"/>
      <c r="SU57" s="287"/>
      <c r="SV57" s="287"/>
      <c r="SW57" s="287"/>
      <c r="SX57" s="287"/>
      <c r="SY57" s="287"/>
      <c r="SZ57" s="287"/>
      <c r="TA57" s="287"/>
      <c r="TB57" s="287"/>
      <c r="TC57" s="287"/>
      <c r="TD57" s="287"/>
      <c r="TE57" s="287"/>
      <c r="TF57" s="287"/>
      <c r="TG57" s="287"/>
      <c r="TH57" s="287"/>
      <c r="TI57" s="287"/>
      <c r="TJ57" s="287"/>
      <c r="TK57" s="287"/>
      <c r="TL57" s="287"/>
      <c r="TM57" s="287"/>
      <c r="TN57" s="287"/>
      <c r="TO57" s="287"/>
      <c r="TP57" s="287"/>
      <c r="TQ57" s="287"/>
      <c r="TR57" s="287"/>
      <c r="TS57" s="287"/>
      <c r="TT57" s="287"/>
      <c r="TU57" s="287"/>
      <c r="TV57" s="287"/>
      <c r="TW57" s="287"/>
      <c r="TX57" s="287"/>
      <c r="TY57" s="287"/>
      <c r="TZ57" s="287"/>
      <c r="UA57" s="287"/>
      <c r="UB57" s="287"/>
      <c r="UC57" s="287"/>
      <c r="UD57" s="287"/>
      <c r="UE57" s="287"/>
      <c r="UF57" s="287"/>
      <c r="UG57" s="287"/>
      <c r="UH57" s="287"/>
      <c r="UI57" s="287"/>
      <c r="UJ57" s="287"/>
      <c r="UK57" s="287"/>
      <c r="UL57" s="287"/>
      <c r="UM57" s="287"/>
      <c r="UN57" s="287"/>
      <c r="UO57" s="287"/>
      <c r="UP57" s="287"/>
      <c r="UQ57" s="287"/>
      <c r="UR57" s="287"/>
      <c r="US57" s="287"/>
      <c r="UT57" s="287"/>
      <c r="UU57" s="287"/>
      <c r="UV57" s="287"/>
      <c r="UW57" s="287"/>
      <c r="UX57" s="287"/>
      <c r="UY57" s="287"/>
      <c r="UZ57" s="287"/>
      <c r="VA57" s="287"/>
      <c r="VB57" s="287"/>
      <c r="VC57" s="287"/>
      <c r="VD57" s="287"/>
      <c r="VE57" s="287"/>
      <c r="VF57" s="287"/>
      <c r="VG57" s="287"/>
      <c r="VH57" s="287"/>
      <c r="VI57" s="287"/>
      <c r="VJ57" s="287"/>
      <c r="VK57" s="287"/>
      <c r="VL57" s="287"/>
      <c r="VM57" s="287"/>
      <c r="VN57" s="287"/>
      <c r="VO57" s="287"/>
      <c r="VP57" s="287"/>
      <c r="VQ57" s="287"/>
      <c r="VR57" s="287"/>
      <c r="VS57" s="287"/>
      <c r="VT57" s="287"/>
      <c r="VU57" s="287"/>
      <c r="VV57" s="287"/>
      <c r="VW57" s="287"/>
      <c r="VX57" s="287"/>
      <c r="VY57" s="287"/>
      <c r="VZ57" s="287"/>
      <c r="WA57" s="287"/>
      <c r="WB57" s="287"/>
      <c r="WC57" s="287"/>
      <c r="WD57" s="287"/>
      <c r="WE57" s="287"/>
      <c r="WF57" s="287"/>
      <c r="WG57" s="287"/>
      <c r="WH57" s="287"/>
      <c r="WI57" s="287"/>
      <c r="WJ57" s="287"/>
      <c r="WK57" s="287"/>
      <c r="WL57" s="287"/>
      <c r="WM57" s="287"/>
      <c r="WN57" s="287"/>
      <c r="WO57" s="287"/>
      <c r="WP57" s="287"/>
      <c r="WQ57" s="287"/>
      <c r="WR57" s="287"/>
      <c r="WS57" s="287"/>
      <c r="WT57" s="287"/>
      <c r="WU57" s="287"/>
      <c r="WV57" s="287"/>
      <c r="WW57" s="287"/>
      <c r="WX57" s="287"/>
      <c r="WY57" s="287"/>
      <c r="WZ57" s="287"/>
      <c r="XA57" s="287"/>
      <c r="XB57" s="287"/>
      <c r="XC57" s="287"/>
      <c r="XD57" s="287"/>
      <c r="XE57" s="287"/>
      <c r="XF57" s="287"/>
      <c r="XG57" s="287"/>
      <c r="XH57" s="287"/>
      <c r="XI57" s="287"/>
      <c r="XJ57" s="287"/>
      <c r="XK57" s="287"/>
      <c r="XL57" s="287"/>
      <c r="XM57" s="287"/>
      <c r="XN57" s="287"/>
      <c r="XO57" s="287"/>
      <c r="XP57" s="287"/>
      <c r="XQ57" s="287"/>
      <c r="XR57" s="287"/>
      <c r="XS57" s="287"/>
      <c r="XT57" s="287"/>
      <c r="XU57" s="287"/>
      <c r="XV57" s="287"/>
      <c r="XW57" s="287"/>
      <c r="XX57" s="287"/>
      <c r="XY57" s="287"/>
      <c r="XZ57" s="287"/>
      <c r="YA57" s="287"/>
      <c r="YB57" s="287"/>
      <c r="YC57" s="287"/>
      <c r="YD57" s="287"/>
      <c r="YE57" s="287"/>
      <c r="YF57" s="287"/>
      <c r="YG57" s="287"/>
      <c r="YH57" s="287"/>
      <c r="YI57" s="287"/>
      <c r="YJ57" s="287"/>
      <c r="YK57" s="287"/>
      <c r="YL57" s="287"/>
      <c r="YM57" s="287"/>
      <c r="YN57" s="287"/>
      <c r="YO57" s="287"/>
      <c r="YP57" s="287"/>
      <c r="YQ57" s="287"/>
      <c r="YR57" s="287"/>
      <c r="YS57" s="287"/>
      <c r="YT57" s="287"/>
      <c r="YU57" s="287"/>
      <c r="YV57" s="287"/>
      <c r="YW57" s="287"/>
      <c r="YX57" s="287"/>
      <c r="YY57" s="287"/>
      <c r="YZ57" s="287"/>
      <c r="ZA57" s="287"/>
      <c r="ZB57" s="287"/>
      <c r="ZC57" s="287"/>
      <c r="ZD57" s="287"/>
      <c r="ZE57" s="287"/>
      <c r="ZF57" s="287"/>
      <c r="ZG57" s="287"/>
      <c r="ZH57" s="287"/>
      <c r="ZI57" s="287"/>
      <c r="ZJ57" s="287"/>
      <c r="ZK57" s="287"/>
      <c r="ZL57" s="287"/>
      <c r="ZM57" s="287"/>
      <c r="ZN57" s="287"/>
      <c r="ZO57" s="287"/>
      <c r="ZP57" s="287"/>
      <c r="ZQ57" s="287"/>
      <c r="ZR57" s="287"/>
      <c r="ZS57" s="287"/>
      <c r="ZT57" s="287"/>
      <c r="ZU57" s="287"/>
      <c r="ZV57" s="287"/>
      <c r="ZW57" s="287"/>
      <c r="ZX57" s="287"/>
      <c r="ZY57" s="287"/>
      <c r="ZZ57" s="287"/>
      <c r="AAA57" s="287"/>
      <c r="AAB57" s="287"/>
      <c r="AAC57" s="287"/>
      <c r="AAD57" s="287"/>
      <c r="AAE57" s="287"/>
      <c r="AAF57" s="287"/>
      <c r="AAG57" s="287"/>
      <c r="AAH57" s="287"/>
      <c r="AAI57" s="287"/>
      <c r="AAJ57" s="287"/>
      <c r="AAK57" s="287"/>
      <c r="AAL57" s="287"/>
      <c r="AAM57" s="287"/>
      <c r="AAN57" s="287"/>
      <c r="AAO57" s="287"/>
      <c r="AAP57" s="287"/>
      <c r="AAQ57" s="287"/>
      <c r="AAR57" s="287"/>
      <c r="AAS57" s="287"/>
      <c r="AAT57" s="287"/>
      <c r="AAU57" s="287"/>
      <c r="AAV57" s="287"/>
      <c r="AAW57" s="287"/>
      <c r="AAX57" s="287"/>
      <c r="AAY57" s="287"/>
      <c r="AAZ57" s="287"/>
      <c r="ABA57" s="287"/>
      <c r="ABB57" s="287"/>
      <c r="ABC57" s="287"/>
      <c r="ABD57" s="287"/>
      <c r="ABE57" s="287"/>
      <c r="ABF57" s="287"/>
      <c r="ABG57" s="287"/>
      <c r="ABH57" s="287"/>
      <c r="ABI57" s="287"/>
      <c r="ABJ57" s="287"/>
      <c r="ABK57" s="287"/>
      <c r="ABL57" s="287"/>
      <c r="ABM57" s="287"/>
      <c r="ABN57" s="287"/>
      <c r="ABO57" s="287"/>
      <c r="ABP57" s="287"/>
      <c r="ABQ57" s="287"/>
      <c r="ABR57" s="287"/>
      <c r="ABS57" s="287"/>
      <c r="ABT57" s="287"/>
      <c r="ABU57" s="287"/>
      <c r="ABV57" s="287"/>
      <c r="ABW57" s="287"/>
      <c r="ABX57" s="287"/>
      <c r="ABY57" s="287"/>
      <c r="ABZ57" s="287"/>
      <c r="ACA57" s="287"/>
      <c r="ACB57" s="287"/>
      <c r="ACC57" s="287"/>
      <c r="ACD57" s="287"/>
      <c r="ACE57" s="287"/>
      <c r="ACF57" s="287"/>
      <c r="ACG57" s="287"/>
      <c r="ACH57" s="287"/>
      <c r="ACI57" s="287"/>
      <c r="ACJ57" s="287"/>
      <c r="ACK57" s="287"/>
      <c r="ACL57" s="287"/>
      <c r="ACM57" s="287"/>
      <c r="ACN57" s="287"/>
      <c r="ACO57" s="287"/>
      <c r="ACP57" s="287"/>
      <c r="ACQ57" s="287"/>
      <c r="ACR57" s="287"/>
      <c r="ACS57" s="287"/>
      <c r="ACT57" s="287"/>
      <c r="ACU57" s="287"/>
      <c r="ACV57" s="287"/>
      <c r="ACW57" s="287"/>
      <c r="ACX57" s="287"/>
      <c r="ACY57" s="287"/>
      <c r="ACZ57" s="287"/>
      <c r="ADA57" s="287"/>
      <c r="ADB57" s="287"/>
      <c r="ADC57" s="287"/>
      <c r="ADD57" s="287"/>
      <c r="ADE57" s="287"/>
      <c r="ADF57" s="287"/>
      <c r="ADG57" s="287"/>
      <c r="ADH57" s="287"/>
      <c r="ADI57" s="287"/>
      <c r="ADJ57" s="287"/>
      <c r="ADK57" s="287"/>
      <c r="ADL57" s="287"/>
      <c r="ADM57" s="287"/>
      <c r="ADN57" s="287"/>
      <c r="ADO57" s="287"/>
      <c r="ADP57" s="287"/>
      <c r="ADQ57" s="287"/>
      <c r="ADR57" s="287"/>
      <c r="ADS57" s="287"/>
      <c r="ADT57" s="287"/>
      <c r="ADU57" s="287"/>
      <c r="ADV57" s="287"/>
      <c r="ADW57" s="287"/>
      <c r="ADX57" s="287"/>
      <c r="ADY57" s="287"/>
      <c r="ADZ57" s="287"/>
      <c r="AEA57" s="287"/>
      <c r="AEB57" s="287"/>
      <c r="AEC57" s="287"/>
      <c r="AED57" s="287"/>
      <c r="AEE57" s="287"/>
      <c r="AEF57" s="287"/>
      <c r="AEG57" s="287"/>
      <c r="AEH57" s="287"/>
      <c r="AEI57" s="287"/>
      <c r="AEJ57" s="287"/>
      <c r="AEK57" s="287"/>
      <c r="AEL57" s="287"/>
      <c r="AEM57" s="287"/>
      <c r="AEN57" s="287"/>
      <c r="AEO57" s="287"/>
      <c r="AEP57" s="287"/>
      <c r="AEQ57" s="287"/>
      <c r="AER57" s="287"/>
      <c r="AES57" s="287"/>
      <c r="AET57" s="287"/>
      <c r="AEU57" s="287"/>
      <c r="AEV57" s="287"/>
      <c r="AEW57" s="287"/>
      <c r="AEX57" s="287"/>
      <c r="AEY57" s="287"/>
      <c r="AEZ57" s="287"/>
      <c r="AFA57" s="287"/>
      <c r="AFB57" s="287"/>
      <c r="AFC57" s="287"/>
      <c r="AFD57" s="287"/>
      <c r="AFE57" s="287"/>
      <c r="AFF57" s="287"/>
      <c r="AFG57" s="287"/>
      <c r="AFH57" s="287"/>
      <c r="AFI57" s="287"/>
      <c r="AFJ57" s="287"/>
      <c r="AFK57" s="287"/>
      <c r="AFL57" s="287"/>
      <c r="AFM57" s="287"/>
      <c r="AFN57" s="287"/>
      <c r="AFO57" s="287"/>
      <c r="AFP57" s="287"/>
      <c r="AFQ57" s="287"/>
      <c r="AFR57" s="287"/>
      <c r="AFS57" s="287"/>
      <c r="AFT57" s="287"/>
      <c r="AFU57" s="287"/>
      <c r="AFV57" s="287"/>
      <c r="AFW57" s="287"/>
      <c r="AFX57" s="287"/>
      <c r="AFY57" s="287"/>
      <c r="AFZ57" s="287"/>
      <c r="AGA57" s="287"/>
      <c r="AGB57" s="287"/>
      <c r="AGC57" s="287"/>
      <c r="AGD57" s="287"/>
      <c r="AGE57" s="287"/>
      <c r="AGF57" s="287"/>
      <c r="AGG57" s="287"/>
      <c r="AGH57" s="287"/>
      <c r="AGI57" s="287"/>
      <c r="AGJ57" s="287"/>
      <c r="AGK57" s="287"/>
      <c r="AGL57" s="287"/>
      <c r="AGM57" s="287"/>
      <c r="AGN57" s="287"/>
      <c r="AGO57" s="287"/>
      <c r="AGP57" s="287"/>
      <c r="AGQ57" s="287"/>
      <c r="AGR57" s="287"/>
      <c r="AGS57" s="287"/>
      <c r="AGT57" s="287"/>
      <c r="AGU57" s="287"/>
      <c r="AGV57" s="287"/>
      <c r="AGW57" s="287"/>
      <c r="AGX57" s="287"/>
      <c r="AGY57" s="287"/>
      <c r="AGZ57" s="287"/>
      <c r="AHA57" s="287"/>
      <c r="AHB57" s="287"/>
      <c r="AHC57" s="287"/>
      <c r="AHD57" s="287"/>
      <c r="AHE57" s="287"/>
      <c r="AHF57" s="287"/>
      <c r="AHG57" s="287"/>
      <c r="AHH57" s="287"/>
      <c r="AHI57" s="287"/>
      <c r="AHJ57" s="287"/>
      <c r="AHK57" s="287"/>
      <c r="AHL57" s="287"/>
      <c r="AHM57" s="287"/>
      <c r="AHN57" s="287"/>
      <c r="AHO57" s="287"/>
      <c r="AHP57" s="287"/>
      <c r="AHQ57" s="287"/>
      <c r="AHR57" s="287"/>
      <c r="AHS57" s="287"/>
      <c r="AHT57" s="287"/>
      <c r="AHU57" s="287"/>
      <c r="AHV57" s="287"/>
      <c r="AHW57" s="287"/>
      <c r="AHX57" s="287"/>
      <c r="AHY57" s="287"/>
      <c r="AHZ57" s="287"/>
      <c r="AIA57" s="287"/>
      <c r="AIB57" s="287"/>
      <c r="AIC57" s="287"/>
      <c r="AID57" s="287"/>
      <c r="AIE57" s="287"/>
      <c r="AIF57" s="287"/>
      <c r="AIG57" s="287"/>
      <c r="AIH57" s="287"/>
      <c r="AII57" s="287"/>
      <c r="AIJ57" s="287"/>
      <c r="AIK57" s="287"/>
      <c r="AIL57" s="287"/>
      <c r="AIM57" s="287"/>
      <c r="AIN57" s="287"/>
      <c r="AIO57" s="287"/>
      <c r="AIP57" s="287"/>
      <c r="AIQ57" s="287"/>
      <c r="AIR57" s="287"/>
      <c r="AIS57" s="287"/>
      <c r="AIT57" s="287"/>
      <c r="AIU57" s="287"/>
      <c r="AIV57" s="287"/>
      <c r="AIW57" s="287"/>
      <c r="AIX57" s="287"/>
      <c r="AIY57" s="287"/>
      <c r="AIZ57" s="287"/>
      <c r="AJA57" s="287"/>
      <c r="AJB57" s="287"/>
      <c r="AJC57" s="287"/>
      <c r="AJD57" s="287"/>
      <c r="AJE57" s="287"/>
      <c r="AJF57" s="287"/>
      <c r="AJG57" s="287"/>
      <c r="AJH57" s="287"/>
      <c r="AJI57" s="287"/>
      <c r="AJJ57" s="287"/>
      <c r="AJK57" s="287"/>
      <c r="AJL57" s="287"/>
      <c r="AJM57" s="287"/>
      <c r="AJN57" s="287"/>
      <c r="AJO57" s="287"/>
      <c r="AJP57" s="287"/>
      <c r="AJQ57" s="287"/>
      <c r="AJR57" s="287"/>
      <c r="AJS57" s="287"/>
      <c r="AJT57" s="287"/>
      <c r="AJU57" s="287"/>
      <c r="AJV57" s="287"/>
      <c r="AJW57" s="287"/>
      <c r="AJX57" s="287"/>
      <c r="AJY57" s="287"/>
      <c r="AJZ57" s="287"/>
      <c r="AKA57" s="287"/>
      <c r="AKB57" s="287"/>
      <c r="AKC57" s="287"/>
      <c r="AKD57" s="287"/>
      <c r="AKE57" s="287"/>
      <c r="AKF57" s="287"/>
      <c r="AKG57" s="287"/>
      <c r="AKH57" s="287"/>
      <c r="AKI57" s="287"/>
      <c r="AKJ57" s="287"/>
      <c r="AKK57" s="287"/>
      <c r="AKL57" s="287"/>
      <c r="AKM57" s="287"/>
      <c r="AKN57" s="287"/>
      <c r="AKO57" s="287"/>
      <c r="AKP57" s="287"/>
      <c r="AKQ57" s="287"/>
      <c r="AKR57" s="287"/>
      <c r="AKS57" s="287"/>
      <c r="AKT57" s="287"/>
      <c r="AKU57" s="287"/>
      <c r="AKV57" s="287"/>
      <c r="AKW57" s="287"/>
      <c r="AKX57" s="287"/>
      <c r="AKY57" s="287"/>
      <c r="AKZ57" s="287"/>
      <c r="ALA57" s="287"/>
      <c r="ALB57" s="287"/>
      <c r="ALC57" s="287"/>
      <c r="ALD57" s="287"/>
      <c r="ALE57" s="287"/>
      <c r="ALF57" s="287"/>
      <c r="ALG57" s="287"/>
      <c r="ALH57" s="287"/>
      <c r="ALI57" s="287"/>
      <c r="ALJ57" s="287"/>
      <c r="ALK57" s="287"/>
      <c r="ALL57" s="287"/>
      <c r="ALM57" s="287"/>
      <c r="ALN57" s="287"/>
      <c r="ALO57" s="287"/>
      <c r="ALP57" s="287"/>
      <c r="ALQ57" s="287"/>
      <c r="ALR57" s="287"/>
      <c r="ALS57" s="287"/>
      <c r="ALT57" s="287"/>
      <c r="ALU57" s="287"/>
      <c r="ALV57" s="287"/>
      <c r="ALW57" s="287"/>
      <c r="ALX57" s="287"/>
      <c r="ALY57" s="287"/>
      <c r="ALZ57" s="287"/>
      <c r="AMA57" s="287"/>
      <c r="AMB57" s="287"/>
      <c r="AMC57" s="287"/>
      <c r="AMD57" s="287"/>
      <c r="AME57" s="287"/>
      <c r="AMF57" s="287"/>
      <c r="AMG57" s="287"/>
      <c r="AMH57" s="287"/>
      <c r="AMI57" s="287"/>
      <c r="AMJ57" s="287"/>
      <c r="AMK57" s="287"/>
      <c r="AML57" s="287"/>
      <c r="AMM57" s="287"/>
      <c r="AMN57" s="287"/>
      <c r="AMO57" s="287"/>
      <c r="AMP57" s="287"/>
      <c r="AMQ57" s="287"/>
      <c r="AMR57" s="287"/>
      <c r="AMS57" s="287"/>
      <c r="AMT57" s="287"/>
      <c r="AMU57" s="287"/>
      <c r="AMV57" s="287"/>
      <c r="AMW57" s="287"/>
      <c r="AMX57" s="287"/>
      <c r="AMY57" s="287"/>
      <c r="AMZ57" s="287"/>
      <c r="ANA57" s="287"/>
      <c r="ANB57" s="287"/>
      <c r="ANC57" s="287"/>
      <c r="AND57" s="287"/>
      <c r="ANE57" s="287"/>
      <c r="ANF57" s="287"/>
      <c r="ANG57" s="287"/>
      <c r="ANH57" s="287"/>
      <c r="ANI57" s="287"/>
      <c r="ANJ57" s="287"/>
      <c r="ANK57" s="287"/>
      <c r="ANL57" s="287"/>
      <c r="ANM57" s="287"/>
      <c r="ANN57" s="287"/>
      <c r="ANO57" s="287"/>
      <c r="ANP57" s="287"/>
      <c r="ANQ57" s="287"/>
      <c r="ANR57" s="287"/>
      <c r="ANS57" s="287"/>
      <c r="ANT57" s="287"/>
      <c r="ANU57" s="287"/>
      <c r="ANV57" s="287"/>
      <c r="ANW57" s="287"/>
      <c r="ANX57" s="287"/>
      <c r="ANY57" s="287"/>
      <c r="ANZ57" s="287"/>
      <c r="AOA57" s="287"/>
      <c r="AOB57" s="287"/>
      <c r="AOC57" s="287"/>
      <c r="AOD57" s="287"/>
      <c r="AOE57" s="287"/>
      <c r="AOF57" s="287"/>
      <c r="AOG57" s="287"/>
      <c r="AOH57" s="287"/>
      <c r="AOI57" s="287"/>
      <c r="AOJ57" s="287"/>
      <c r="AOK57" s="287"/>
      <c r="AOL57" s="287"/>
      <c r="AOM57" s="287"/>
      <c r="AON57" s="287"/>
      <c r="AOO57" s="287"/>
      <c r="AOP57" s="287"/>
      <c r="AOQ57" s="287"/>
      <c r="AOR57" s="287"/>
      <c r="AOS57" s="287"/>
      <c r="AOT57" s="287"/>
      <c r="AOU57" s="287"/>
      <c r="AOV57" s="287"/>
      <c r="AOW57" s="287"/>
      <c r="AOX57" s="287"/>
      <c r="AOY57" s="287"/>
      <c r="AOZ57" s="287"/>
      <c r="APA57" s="287"/>
      <c r="APB57" s="287"/>
      <c r="APC57" s="287"/>
      <c r="APD57" s="287"/>
      <c r="APE57" s="287"/>
      <c r="APF57" s="287"/>
      <c r="APG57" s="287"/>
      <c r="APH57" s="287"/>
      <c r="API57" s="287"/>
      <c r="APJ57" s="287"/>
      <c r="APK57" s="287"/>
      <c r="APL57" s="287"/>
      <c r="APM57" s="287"/>
      <c r="APN57" s="287"/>
      <c r="APO57" s="287"/>
      <c r="APP57" s="287"/>
      <c r="APQ57" s="287"/>
      <c r="APR57" s="287"/>
      <c r="APS57" s="287"/>
      <c r="APT57" s="287"/>
      <c r="APU57" s="287"/>
      <c r="APV57" s="287"/>
      <c r="APW57" s="287"/>
      <c r="APX57" s="287"/>
      <c r="APY57" s="287"/>
      <c r="APZ57" s="287"/>
      <c r="AQA57" s="287"/>
      <c r="AQB57" s="287"/>
      <c r="AQC57" s="287"/>
      <c r="AQD57" s="287"/>
      <c r="AQE57" s="287"/>
      <c r="AQF57" s="287"/>
      <c r="AQG57" s="287"/>
      <c r="AQH57" s="287"/>
      <c r="AQI57" s="287"/>
      <c r="AQJ57" s="287"/>
      <c r="AQK57" s="287"/>
      <c r="AQL57" s="287"/>
      <c r="AQM57" s="287"/>
      <c r="AQN57" s="287"/>
      <c r="AQO57" s="287"/>
      <c r="AQP57" s="287"/>
      <c r="AQQ57" s="287"/>
      <c r="AQR57" s="287"/>
      <c r="AQS57" s="287"/>
      <c r="AQT57" s="287"/>
      <c r="AQU57" s="287"/>
      <c r="AQV57" s="287"/>
      <c r="AQW57" s="287"/>
      <c r="AQX57" s="287"/>
      <c r="AQY57" s="287"/>
      <c r="AQZ57" s="287"/>
      <c r="ARA57" s="287"/>
      <c r="ARB57" s="287"/>
      <c r="ARC57" s="287"/>
      <c r="ARD57" s="287"/>
      <c r="ARE57" s="287"/>
      <c r="ARF57" s="287"/>
      <c r="ARG57" s="287"/>
      <c r="ARH57" s="287"/>
      <c r="ARI57" s="287"/>
      <c r="ARJ57" s="287"/>
      <c r="ARK57" s="287"/>
      <c r="ARL57" s="287"/>
      <c r="ARM57" s="287"/>
      <c r="ARN57" s="287"/>
      <c r="ARO57" s="287"/>
      <c r="ARP57" s="287"/>
      <c r="ARQ57" s="287"/>
      <c r="ARR57" s="287"/>
      <c r="ARS57" s="287"/>
      <c r="ART57" s="287"/>
      <c r="ARU57" s="287"/>
      <c r="ARV57" s="287"/>
      <c r="ARW57" s="287"/>
      <c r="ARX57" s="287"/>
      <c r="ARY57" s="287"/>
      <c r="ARZ57" s="287"/>
      <c r="ASA57" s="287"/>
      <c r="ASB57" s="287"/>
      <c r="ASC57" s="287"/>
      <c r="ASD57" s="287"/>
      <c r="ASE57" s="287"/>
      <c r="ASF57" s="287"/>
      <c r="ASG57" s="287"/>
      <c r="ASH57" s="287"/>
      <c r="ASI57" s="287"/>
      <c r="ASJ57" s="287"/>
      <c r="ASK57" s="287"/>
      <c r="ASL57" s="287"/>
      <c r="ASM57" s="287"/>
      <c r="ASN57" s="287"/>
      <c r="ASO57" s="287"/>
      <c r="ASP57" s="287"/>
      <c r="ASQ57" s="287"/>
      <c r="ASR57" s="287"/>
      <c r="ASS57" s="287"/>
      <c r="AST57" s="287"/>
      <c r="ASU57" s="287"/>
      <c r="ASV57" s="287"/>
      <c r="ASW57" s="287"/>
      <c r="ASX57" s="287"/>
      <c r="ASY57" s="287"/>
      <c r="ASZ57" s="287"/>
      <c r="ATA57" s="287"/>
      <c r="ATB57" s="287"/>
      <c r="ATC57" s="287"/>
      <c r="ATD57" s="287"/>
      <c r="ATE57" s="287"/>
      <c r="ATF57" s="287"/>
      <c r="ATG57" s="287"/>
      <c r="ATH57" s="287"/>
      <c r="ATI57" s="287"/>
      <c r="ATJ57" s="287"/>
      <c r="ATK57" s="287"/>
      <c r="ATL57" s="287"/>
      <c r="ATM57" s="287"/>
      <c r="ATN57" s="287"/>
      <c r="ATO57" s="287"/>
      <c r="ATP57" s="287"/>
      <c r="ATQ57" s="287"/>
      <c r="ATR57" s="287"/>
      <c r="ATS57" s="287"/>
      <c r="ATT57" s="287"/>
      <c r="ATU57" s="287"/>
      <c r="ATV57" s="287"/>
      <c r="ATW57" s="287"/>
      <c r="ATX57" s="287"/>
      <c r="ATY57" s="287"/>
      <c r="ATZ57" s="287"/>
      <c r="AUA57" s="287"/>
      <c r="AUB57" s="287"/>
      <c r="AUC57" s="287"/>
      <c r="AUD57" s="287"/>
      <c r="AUE57" s="287"/>
      <c r="AUF57" s="287"/>
      <c r="AUG57" s="287"/>
      <c r="AUH57" s="287"/>
      <c r="AUI57" s="287"/>
      <c r="AUJ57" s="287"/>
      <c r="AUK57" s="287"/>
      <c r="AUL57" s="287"/>
      <c r="AUM57" s="287"/>
      <c r="AUN57" s="287"/>
      <c r="AUO57" s="287"/>
      <c r="AUP57" s="287"/>
      <c r="AUQ57" s="287"/>
      <c r="AUR57" s="287"/>
      <c r="AUS57" s="287"/>
      <c r="AUT57" s="287"/>
      <c r="AUU57" s="287"/>
      <c r="AUV57" s="287"/>
      <c r="AUW57" s="287"/>
      <c r="AUX57" s="287"/>
      <c r="AUY57" s="287"/>
      <c r="AUZ57" s="287"/>
      <c r="AVA57" s="287"/>
      <c r="AVB57" s="287"/>
      <c r="AVC57" s="287"/>
      <c r="AVD57" s="287"/>
      <c r="AVE57" s="287"/>
      <c r="AVF57" s="287"/>
      <c r="AVG57" s="287"/>
      <c r="AVH57" s="287"/>
      <c r="AVI57" s="287"/>
      <c r="AVJ57" s="287"/>
      <c r="AVK57" s="287"/>
      <c r="AVL57" s="287"/>
      <c r="AVM57" s="287"/>
      <c r="AVN57" s="287"/>
      <c r="AVO57" s="287"/>
      <c r="AVP57" s="287"/>
      <c r="AVQ57" s="287"/>
      <c r="AVR57" s="287"/>
      <c r="AVS57" s="287"/>
      <c r="AVT57" s="287"/>
      <c r="AVU57" s="287"/>
      <c r="AVV57" s="287"/>
      <c r="AVW57" s="287"/>
      <c r="AVX57" s="287"/>
      <c r="AVY57" s="287"/>
      <c r="AVZ57" s="287"/>
      <c r="AWA57" s="287"/>
      <c r="AWB57" s="287"/>
      <c r="AWC57" s="287"/>
      <c r="AWD57" s="287"/>
      <c r="AWE57" s="287"/>
      <c r="AWF57" s="287"/>
      <c r="AWG57" s="287"/>
      <c r="AWH57" s="287"/>
      <c r="AWI57" s="287"/>
      <c r="AWJ57" s="287"/>
      <c r="AWK57" s="287"/>
      <c r="AWL57" s="287"/>
      <c r="AWM57" s="287"/>
      <c r="AWN57" s="287"/>
      <c r="AWO57" s="287"/>
      <c r="AWP57" s="287"/>
      <c r="AWQ57" s="287"/>
      <c r="AWR57" s="287"/>
      <c r="AWS57" s="287"/>
      <c r="AWT57" s="287"/>
      <c r="AWU57" s="287"/>
      <c r="AWV57" s="287"/>
      <c r="AWW57" s="287"/>
      <c r="AWX57" s="287"/>
      <c r="AWY57" s="287"/>
      <c r="AWZ57" s="287"/>
      <c r="AXA57" s="287"/>
      <c r="AXB57" s="287"/>
      <c r="AXC57" s="287"/>
      <c r="AXD57" s="287"/>
      <c r="AXE57" s="287"/>
      <c r="AXF57" s="287"/>
      <c r="AXG57" s="287"/>
      <c r="AXH57" s="287"/>
      <c r="AXI57" s="287"/>
      <c r="AXJ57" s="287"/>
      <c r="AXK57" s="287"/>
      <c r="AXL57" s="287"/>
      <c r="AXM57" s="287"/>
      <c r="AXN57" s="287"/>
      <c r="AXO57" s="287"/>
      <c r="AXP57" s="287"/>
      <c r="AXQ57" s="287"/>
      <c r="AXR57" s="287"/>
      <c r="AXS57" s="287"/>
      <c r="AXT57" s="287"/>
      <c r="AXU57" s="287"/>
      <c r="AXV57" s="287"/>
      <c r="AXW57" s="287"/>
      <c r="AXX57" s="287"/>
      <c r="AXY57" s="287"/>
      <c r="AXZ57" s="287"/>
      <c r="AYA57" s="287"/>
      <c r="AYB57" s="287"/>
      <c r="AYC57" s="287"/>
      <c r="AYD57" s="287"/>
      <c r="AYE57" s="287"/>
      <c r="AYF57" s="287"/>
      <c r="AYG57" s="287"/>
      <c r="AYH57" s="287"/>
      <c r="AYI57" s="287"/>
      <c r="AYJ57" s="287"/>
      <c r="AYK57" s="287"/>
      <c r="AYL57" s="287"/>
      <c r="AYM57" s="287"/>
      <c r="AYN57" s="287"/>
      <c r="AYO57" s="287"/>
      <c r="AYP57" s="287"/>
      <c r="AYQ57" s="287"/>
      <c r="AYR57" s="287"/>
      <c r="AYS57" s="287"/>
      <c r="AYT57" s="287"/>
      <c r="AYU57" s="287"/>
      <c r="AYV57" s="287"/>
      <c r="AYW57" s="287"/>
      <c r="AYX57" s="287"/>
      <c r="AYY57" s="287"/>
      <c r="AYZ57" s="287"/>
      <c r="AZA57" s="287"/>
      <c r="AZB57" s="287"/>
      <c r="AZC57" s="287"/>
      <c r="AZD57" s="287"/>
      <c r="AZE57" s="287"/>
      <c r="AZF57" s="287"/>
      <c r="AZG57" s="287"/>
      <c r="AZH57" s="287"/>
      <c r="AZI57" s="287"/>
      <c r="AZJ57" s="287"/>
      <c r="AZK57" s="287"/>
      <c r="AZL57" s="287"/>
      <c r="AZM57" s="287"/>
      <c r="AZN57" s="287"/>
      <c r="AZO57" s="287"/>
      <c r="AZP57" s="287"/>
      <c r="AZQ57" s="287"/>
      <c r="AZR57" s="287"/>
      <c r="AZS57" s="287"/>
      <c r="AZT57" s="287"/>
      <c r="AZU57" s="287"/>
      <c r="AZV57" s="287"/>
      <c r="AZW57" s="287"/>
      <c r="AZX57" s="287"/>
      <c r="AZY57" s="287"/>
      <c r="AZZ57" s="287"/>
      <c r="BAA57" s="287"/>
      <c r="BAB57" s="287"/>
      <c r="BAC57" s="287"/>
      <c r="BAD57" s="287"/>
      <c r="BAE57" s="287"/>
      <c r="BAF57" s="287"/>
      <c r="BAG57" s="287"/>
      <c r="BAH57" s="287"/>
      <c r="BAI57" s="287"/>
      <c r="BAJ57" s="287"/>
      <c r="BAK57" s="287"/>
      <c r="BAL57" s="287"/>
      <c r="BAM57" s="287"/>
      <c r="BAN57" s="287"/>
      <c r="BAO57" s="287"/>
      <c r="BAP57" s="287"/>
      <c r="BAQ57" s="287"/>
      <c r="BAR57" s="287"/>
      <c r="BAS57" s="287"/>
      <c r="BAT57" s="287"/>
      <c r="BAU57" s="287"/>
      <c r="BAV57" s="287"/>
      <c r="BAW57" s="287"/>
      <c r="BAX57" s="287"/>
      <c r="BAY57" s="287"/>
      <c r="BAZ57" s="287"/>
      <c r="BBA57" s="287"/>
      <c r="BBB57" s="287"/>
      <c r="BBC57" s="287"/>
      <c r="BBD57" s="287"/>
      <c r="BBE57" s="287"/>
      <c r="BBF57" s="287"/>
      <c r="BBG57" s="287"/>
      <c r="BBH57" s="287"/>
      <c r="BBI57" s="287"/>
      <c r="BBJ57" s="287"/>
      <c r="BBK57" s="287"/>
      <c r="BBL57" s="287"/>
      <c r="BBM57" s="287"/>
      <c r="BBN57" s="287"/>
      <c r="BBO57" s="287"/>
      <c r="BBP57" s="287"/>
      <c r="BBQ57" s="287"/>
      <c r="BBR57" s="287"/>
      <c r="BBS57" s="287"/>
      <c r="BBT57" s="287"/>
      <c r="BBU57" s="287"/>
      <c r="BBV57" s="287"/>
      <c r="BBW57" s="287"/>
      <c r="BBX57" s="287"/>
      <c r="BBY57" s="287"/>
      <c r="BBZ57" s="287"/>
      <c r="BCA57" s="287"/>
      <c r="BCB57" s="287"/>
      <c r="BCC57" s="287"/>
      <c r="BCD57" s="287"/>
      <c r="BCE57" s="287"/>
      <c r="BCF57" s="287"/>
      <c r="BCG57" s="287"/>
      <c r="BCH57" s="287"/>
      <c r="BCI57" s="287"/>
      <c r="BCJ57" s="287"/>
      <c r="BCK57" s="287"/>
      <c r="BCL57" s="287"/>
      <c r="BCM57" s="287"/>
      <c r="BCN57" s="287"/>
      <c r="BCO57" s="287"/>
      <c r="BCP57" s="287"/>
      <c r="BCQ57" s="287"/>
      <c r="BCR57" s="287"/>
      <c r="BCS57" s="287"/>
      <c r="BCT57" s="287"/>
      <c r="BCU57" s="287"/>
      <c r="BCV57" s="287"/>
      <c r="BCW57" s="287"/>
      <c r="BCX57" s="287"/>
      <c r="BCY57" s="287"/>
      <c r="BCZ57" s="287"/>
      <c r="BDA57" s="287"/>
      <c r="BDB57" s="287"/>
      <c r="BDC57" s="287"/>
      <c r="BDD57" s="287"/>
      <c r="BDE57" s="287"/>
      <c r="BDF57" s="287"/>
      <c r="BDG57" s="287"/>
      <c r="BDH57" s="287"/>
      <c r="BDI57" s="287"/>
      <c r="BDJ57" s="287"/>
      <c r="BDK57" s="287"/>
      <c r="BDL57" s="287"/>
      <c r="BDM57" s="287"/>
      <c r="BDN57" s="287"/>
      <c r="BDO57" s="287"/>
      <c r="BDP57" s="287"/>
      <c r="BDQ57" s="287"/>
      <c r="BDR57" s="287"/>
      <c r="BDS57" s="287"/>
      <c r="BDT57" s="287"/>
      <c r="BDU57" s="287"/>
      <c r="BDV57" s="287"/>
      <c r="BDW57" s="287"/>
      <c r="BDX57" s="287"/>
      <c r="BDY57" s="287"/>
      <c r="BDZ57" s="287"/>
      <c r="BEA57" s="287"/>
      <c r="BEB57" s="287"/>
      <c r="BEC57" s="287"/>
      <c r="BED57" s="287"/>
      <c r="BEE57" s="287"/>
      <c r="BEF57" s="287"/>
      <c r="BEG57" s="287"/>
      <c r="BEH57" s="287"/>
      <c r="BEI57" s="287"/>
      <c r="BEJ57" s="287"/>
      <c r="BEK57" s="287"/>
      <c r="BEL57" s="287"/>
      <c r="BEM57" s="287"/>
      <c r="BEN57" s="287"/>
      <c r="BEO57" s="287"/>
      <c r="BEP57" s="287"/>
      <c r="BEQ57" s="287"/>
      <c r="BER57" s="287"/>
      <c r="BES57" s="287"/>
      <c r="BET57" s="287"/>
      <c r="BEU57" s="287"/>
      <c r="BEV57" s="287"/>
      <c r="BEW57" s="287"/>
      <c r="BEX57" s="287"/>
      <c r="BEY57" s="287"/>
      <c r="BEZ57" s="287"/>
      <c r="BFA57" s="287"/>
      <c r="BFB57" s="287"/>
      <c r="BFC57" s="287"/>
      <c r="BFD57" s="287"/>
      <c r="BFE57" s="287"/>
      <c r="BFF57" s="287"/>
      <c r="BFG57" s="287"/>
      <c r="BFH57" s="287"/>
      <c r="BFI57" s="287"/>
      <c r="BFJ57" s="287"/>
      <c r="BFK57" s="287"/>
      <c r="BFL57" s="287"/>
      <c r="BFM57" s="287"/>
      <c r="BFN57" s="287"/>
      <c r="BFO57" s="287"/>
      <c r="BFP57" s="287"/>
      <c r="BFQ57" s="287"/>
      <c r="BFR57" s="287"/>
      <c r="BFS57" s="287"/>
      <c r="BFT57" s="287"/>
      <c r="BFU57" s="287"/>
      <c r="BFV57" s="287"/>
      <c r="BFW57" s="287"/>
      <c r="BFX57" s="287"/>
      <c r="BFY57" s="287"/>
      <c r="BFZ57" s="287"/>
      <c r="BGA57" s="287"/>
      <c r="BGB57" s="287"/>
      <c r="BGC57" s="287"/>
      <c r="BGD57" s="287"/>
      <c r="BGE57" s="287"/>
      <c r="BGF57" s="287"/>
      <c r="BGG57" s="287"/>
      <c r="BGH57" s="287"/>
      <c r="BGI57" s="287"/>
      <c r="BGJ57" s="287"/>
      <c r="BGK57" s="287"/>
      <c r="BGL57" s="287"/>
      <c r="BGM57" s="287"/>
      <c r="BGN57" s="287"/>
      <c r="BGO57" s="287"/>
      <c r="BGP57" s="287"/>
      <c r="BGQ57" s="287"/>
      <c r="BGR57" s="287"/>
      <c r="BGS57" s="287"/>
      <c r="BGT57" s="287"/>
      <c r="BGU57" s="287"/>
      <c r="BGV57" s="287"/>
      <c r="BGW57" s="287"/>
      <c r="BGX57" s="287"/>
      <c r="BGY57" s="287"/>
      <c r="BGZ57" s="287"/>
      <c r="BHA57" s="287"/>
      <c r="BHB57" s="287"/>
      <c r="BHC57" s="287"/>
      <c r="BHD57" s="287"/>
      <c r="BHE57" s="287"/>
      <c r="BHF57" s="287"/>
      <c r="BHG57" s="287"/>
      <c r="BHH57" s="287"/>
      <c r="BHI57" s="287"/>
      <c r="BHJ57" s="287"/>
      <c r="BHK57" s="287"/>
      <c r="BHL57" s="287"/>
      <c r="BHM57" s="287"/>
      <c r="BHN57" s="287"/>
      <c r="BHO57" s="287"/>
      <c r="BHP57" s="287"/>
      <c r="BHQ57" s="287"/>
      <c r="BHR57" s="287"/>
      <c r="BHS57" s="287"/>
      <c r="BHT57" s="287"/>
      <c r="BHU57" s="287"/>
      <c r="BHV57" s="287"/>
      <c r="BHW57" s="287"/>
      <c r="BHX57" s="287"/>
      <c r="BHY57" s="287"/>
      <c r="BHZ57" s="287"/>
      <c r="BIA57" s="287"/>
      <c r="BIB57" s="287"/>
      <c r="BIC57" s="287"/>
      <c r="BID57" s="287"/>
      <c r="BIE57" s="287"/>
      <c r="BIF57" s="287"/>
      <c r="BIG57" s="287"/>
      <c r="BIH57" s="287"/>
      <c r="BII57" s="287"/>
      <c r="BIJ57" s="287"/>
      <c r="BIK57" s="287"/>
      <c r="BIL57" s="287"/>
      <c r="BIM57" s="287"/>
      <c r="BIN57" s="287"/>
      <c r="BIO57" s="287"/>
      <c r="BIP57" s="287"/>
      <c r="BIQ57" s="287"/>
      <c r="BIR57" s="287"/>
      <c r="BIS57" s="287"/>
      <c r="BIT57" s="287"/>
      <c r="BIU57" s="287"/>
      <c r="BIV57" s="287"/>
      <c r="BIW57" s="287"/>
      <c r="BIX57" s="287"/>
      <c r="BIY57" s="287"/>
      <c r="BIZ57" s="287"/>
      <c r="BJA57" s="287"/>
      <c r="BJB57" s="287"/>
      <c r="BJC57" s="287"/>
      <c r="BJD57" s="287"/>
      <c r="BJE57" s="287"/>
      <c r="BJF57" s="287"/>
      <c r="BJG57" s="287"/>
      <c r="BJH57" s="287"/>
      <c r="BJI57" s="287"/>
      <c r="BJJ57" s="287"/>
      <c r="BJK57" s="287"/>
      <c r="BJL57" s="287"/>
      <c r="BJM57" s="287"/>
      <c r="BJN57" s="287"/>
      <c r="BJO57" s="287"/>
      <c r="BJP57" s="287"/>
      <c r="BJQ57" s="287"/>
      <c r="BJR57" s="287"/>
      <c r="BJS57" s="287"/>
      <c r="BJT57" s="287"/>
      <c r="BJU57" s="287"/>
      <c r="BJV57" s="287"/>
      <c r="BJW57" s="287"/>
      <c r="BJX57" s="287"/>
      <c r="BJY57" s="287"/>
      <c r="BJZ57" s="287"/>
      <c r="BKA57" s="287"/>
      <c r="BKB57" s="287"/>
      <c r="BKC57" s="287"/>
      <c r="BKD57" s="287"/>
      <c r="BKE57" s="287"/>
      <c r="BKF57" s="287"/>
      <c r="BKG57" s="287"/>
      <c r="BKH57" s="287"/>
      <c r="BKI57" s="287"/>
      <c r="BKJ57" s="287"/>
      <c r="BKK57" s="287"/>
      <c r="BKL57" s="287"/>
      <c r="BKM57" s="287"/>
      <c r="BKN57" s="287"/>
      <c r="BKO57" s="287"/>
      <c r="BKP57" s="287"/>
      <c r="BKQ57" s="287"/>
      <c r="BKR57" s="287"/>
      <c r="BKS57" s="287"/>
      <c r="BKT57" s="287"/>
      <c r="BKU57" s="287"/>
      <c r="BKV57" s="287"/>
      <c r="BKW57" s="287"/>
      <c r="BKX57" s="287"/>
      <c r="BKY57" s="287"/>
      <c r="BKZ57" s="287"/>
      <c r="BLA57" s="287"/>
      <c r="BLB57" s="287"/>
      <c r="BLC57" s="287"/>
      <c r="BLD57" s="287"/>
      <c r="BLE57" s="287"/>
      <c r="BLF57" s="287"/>
      <c r="BLG57" s="287"/>
      <c r="BLH57" s="287"/>
      <c r="BLI57" s="287"/>
      <c r="BLJ57" s="287"/>
      <c r="BLK57" s="287"/>
      <c r="BLL57" s="287"/>
      <c r="BLM57" s="287"/>
      <c r="BLN57" s="287"/>
      <c r="BLO57" s="287"/>
      <c r="BLP57" s="287"/>
      <c r="BLQ57" s="287"/>
      <c r="BLR57" s="287"/>
      <c r="BLS57" s="287"/>
      <c r="BLT57" s="287"/>
      <c r="BLU57" s="287"/>
      <c r="BLV57" s="287"/>
      <c r="BLW57" s="287"/>
      <c r="BLX57" s="287"/>
      <c r="BLY57" s="287"/>
      <c r="BLZ57" s="287"/>
      <c r="BMA57" s="287"/>
      <c r="BMB57" s="287"/>
      <c r="BMC57" s="287"/>
      <c r="BMD57" s="287"/>
      <c r="BME57" s="287"/>
      <c r="BMF57" s="287"/>
      <c r="BMG57" s="287"/>
      <c r="BMH57" s="287"/>
      <c r="BMI57" s="287"/>
      <c r="BMJ57" s="287"/>
      <c r="BMK57" s="287"/>
      <c r="BML57" s="287"/>
      <c r="BMM57" s="287"/>
      <c r="BMN57" s="287"/>
      <c r="BMO57" s="287"/>
      <c r="BMP57" s="287"/>
      <c r="BMQ57" s="287"/>
      <c r="BMR57" s="287"/>
      <c r="BMS57" s="287"/>
      <c r="BMT57" s="287"/>
      <c r="BMU57" s="287"/>
      <c r="BMV57" s="287"/>
      <c r="BMW57" s="287"/>
      <c r="BMX57" s="287"/>
      <c r="BMY57" s="287"/>
      <c r="BMZ57" s="287"/>
      <c r="BNA57" s="287"/>
      <c r="BNB57" s="287"/>
      <c r="BNC57" s="287"/>
      <c r="BND57" s="287"/>
      <c r="BNE57" s="287"/>
      <c r="BNF57" s="287"/>
      <c r="BNG57" s="287"/>
      <c r="BNH57" s="287"/>
      <c r="BNI57" s="287"/>
      <c r="BNJ57" s="287"/>
      <c r="BNK57" s="287"/>
      <c r="BNL57" s="287"/>
    </row>
    <row r="58" spans="1:1728" s="166" customFormat="1" ht="15" hidden="1" customHeight="1" x14ac:dyDescent="0.25">
      <c r="A58" s="236">
        <v>60</v>
      </c>
      <c r="B58" s="219" t="s">
        <v>355</v>
      </c>
      <c r="C58" s="219" t="s">
        <v>239</v>
      </c>
      <c r="D58" s="219" t="s">
        <v>2166</v>
      </c>
      <c r="E58" s="219"/>
      <c r="F58" s="219" t="s">
        <v>244</v>
      </c>
      <c r="G58" s="244">
        <v>0</v>
      </c>
      <c r="H58" s="245">
        <v>450</v>
      </c>
      <c r="I58" s="222" t="s">
        <v>236</v>
      </c>
      <c r="J58" s="222">
        <v>2024</v>
      </c>
      <c r="K58" s="219" t="s">
        <v>2159</v>
      </c>
      <c r="L58" s="249" t="s">
        <v>2167</v>
      </c>
      <c r="M58" s="285" t="s">
        <v>460</v>
      </c>
      <c r="N58" s="285"/>
      <c r="O58" s="285"/>
      <c r="P58" s="285"/>
      <c r="Q58" s="285"/>
      <c r="R58" s="285"/>
      <c r="S58" s="285"/>
      <c r="T58" s="285"/>
      <c r="U58" s="285"/>
      <c r="V58" s="285"/>
      <c r="W58" s="285"/>
      <c r="X58" s="285"/>
      <c r="Y58" s="285"/>
      <c r="Z58" s="285"/>
      <c r="AA58" s="285"/>
      <c r="AB58" s="285"/>
      <c r="AC58" s="285"/>
      <c r="AD58" s="285"/>
      <c r="AE58" s="285"/>
      <c r="AF58" s="285"/>
      <c r="AG58" s="285"/>
      <c r="AH58" s="285"/>
      <c r="AI58" s="285"/>
      <c r="AJ58" s="285"/>
      <c r="AK58" s="285"/>
      <c r="AL58" s="285"/>
      <c r="AM58" s="285"/>
      <c r="AN58" s="285"/>
      <c r="AO58" s="285"/>
      <c r="AP58" s="285"/>
      <c r="AQ58" s="285"/>
      <c r="AR58" s="285"/>
      <c r="AS58" s="285"/>
      <c r="AT58" s="285"/>
      <c r="AU58" s="285"/>
      <c r="AV58" s="285"/>
      <c r="AW58" s="285"/>
      <c r="AX58" s="285"/>
      <c r="AY58" s="285"/>
      <c r="AZ58" s="285"/>
      <c r="BA58" s="285"/>
      <c r="BB58" s="285"/>
      <c r="BC58" s="285"/>
      <c r="BD58" s="285"/>
      <c r="BE58" s="285"/>
      <c r="BF58" s="285"/>
      <c r="BG58" s="285"/>
      <c r="BH58" s="285"/>
      <c r="BI58" s="285"/>
      <c r="BJ58" s="285"/>
      <c r="BK58" s="285"/>
      <c r="BL58" s="285"/>
      <c r="BM58" s="285"/>
      <c r="BN58" s="285"/>
      <c r="BO58" s="285"/>
      <c r="BP58" s="285"/>
      <c r="BQ58" s="285"/>
      <c r="BR58" s="285"/>
      <c r="BS58" s="285"/>
      <c r="BT58" s="285"/>
      <c r="BU58" s="285"/>
      <c r="BV58" s="285"/>
      <c r="BW58" s="285"/>
      <c r="BX58" s="285"/>
      <c r="BY58" s="285"/>
      <c r="BZ58" s="285"/>
      <c r="CA58" s="285"/>
      <c r="CB58" s="285"/>
      <c r="CC58" s="285"/>
      <c r="CD58" s="285"/>
      <c r="CE58" s="285"/>
      <c r="CF58" s="285"/>
      <c r="CG58" s="285"/>
      <c r="CH58" s="285"/>
      <c r="CI58" s="285"/>
      <c r="CJ58" s="285"/>
      <c r="CK58" s="285"/>
      <c r="CL58" s="285"/>
      <c r="CM58" s="285"/>
      <c r="CN58" s="285"/>
      <c r="CO58" s="286"/>
      <c r="CP58" s="287"/>
      <c r="CQ58" s="287"/>
      <c r="CR58" s="287"/>
      <c r="CS58" s="287"/>
      <c r="CT58" s="287"/>
      <c r="CU58" s="287"/>
      <c r="CV58" s="287"/>
      <c r="CW58" s="287"/>
      <c r="CX58" s="287"/>
      <c r="CY58" s="287"/>
      <c r="CZ58" s="287"/>
      <c r="DA58" s="287"/>
      <c r="DB58" s="287"/>
      <c r="DC58" s="287"/>
      <c r="DD58" s="287"/>
      <c r="DE58" s="287"/>
      <c r="DF58" s="287"/>
      <c r="DG58" s="287"/>
      <c r="DH58" s="287"/>
      <c r="DI58" s="287"/>
      <c r="DJ58" s="287"/>
      <c r="DK58" s="287"/>
      <c r="DL58" s="287"/>
      <c r="DM58" s="287"/>
      <c r="DN58" s="287"/>
      <c r="DO58" s="287"/>
      <c r="DP58" s="287"/>
      <c r="DQ58" s="287"/>
      <c r="DR58" s="287"/>
      <c r="DS58" s="287"/>
      <c r="DT58" s="287"/>
      <c r="DU58" s="287"/>
      <c r="DV58" s="287"/>
      <c r="DW58" s="287"/>
      <c r="DX58" s="287"/>
      <c r="DY58" s="287"/>
      <c r="DZ58" s="287"/>
      <c r="EA58" s="287"/>
      <c r="EB58" s="287"/>
      <c r="EC58" s="287"/>
      <c r="ED58" s="287"/>
      <c r="EE58" s="287"/>
      <c r="EF58" s="287"/>
      <c r="EG58" s="287"/>
      <c r="EH58" s="287"/>
      <c r="EI58" s="287"/>
      <c r="EJ58" s="287"/>
      <c r="EK58" s="287"/>
      <c r="EL58" s="287"/>
      <c r="EM58" s="287"/>
      <c r="EN58" s="287"/>
      <c r="EO58" s="287"/>
      <c r="EP58" s="287"/>
      <c r="EQ58" s="287"/>
      <c r="ER58" s="287"/>
      <c r="ES58" s="287"/>
      <c r="ET58" s="287"/>
      <c r="EU58" s="287"/>
      <c r="EV58" s="287"/>
      <c r="EW58" s="287"/>
      <c r="EX58" s="287"/>
      <c r="EY58" s="287"/>
      <c r="EZ58" s="287"/>
      <c r="FA58" s="287"/>
      <c r="FB58" s="287"/>
      <c r="FC58" s="287"/>
      <c r="FD58" s="287"/>
      <c r="FE58" s="287"/>
      <c r="FF58" s="287"/>
      <c r="FG58" s="287"/>
      <c r="FH58" s="287"/>
      <c r="FI58" s="287"/>
      <c r="FJ58" s="287"/>
      <c r="FK58" s="287"/>
      <c r="FL58" s="287"/>
      <c r="FM58" s="287"/>
      <c r="FN58" s="287"/>
      <c r="FO58" s="287"/>
      <c r="FP58" s="287"/>
      <c r="FQ58" s="287"/>
      <c r="FR58" s="287"/>
      <c r="FS58" s="287"/>
      <c r="FT58" s="287"/>
      <c r="FU58" s="287"/>
      <c r="FV58" s="287"/>
      <c r="FW58" s="287"/>
      <c r="FX58" s="287"/>
      <c r="FY58" s="287"/>
      <c r="FZ58" s="287"/>
      <c r="GA58" s="287"/>
      <c r="GB58" s="287"/>
      <c r="GC58" s="287"/>
      <c r="GD58" s="287"/>
      <c r="GE58" s="287"/>
      <c r="GF58" s="287"/>
      <c r="GG58" s="287"/>
      <c r="GH58" s="287"/>
      <c r="GI58" s="287"/>
      <c r="GJ58" s="287"/>
      <c r="GK58" s="287"/>
      <c r="GL58" s="287"/>
      <c r="GM58" s="287"/>
      <c r="GN58" s="287"/>
      <c r="GO58" s="287"/>
      <c r="GP58" s="287"/>
      <c r="GQ58" s="287"/>
      <c r="GR58" s="287"/>
      <c r="GS58" s="287"/>
      <c r="GT58" s="287"/>
      <c r="GU58" s="287"/>
      <c r="GV58" s="287"/>
      <c r="GW58" s="287"/>
      <c r="GX58" s="287"/>
      <c r="GY58" s="287"/>
      <c r="GZ58" s="287"/>
      <c r="HA58" s="287"/>
      <c r="HB58" s="287"/>
      <c r="HC58" s="287"/>
      <c r="HD58" s="287"/>
      <c r="HE58" s="287"/>
      <c r="HF58" s="287"/>
      <c r="HG58" s="287"/>
      <c r="HH58" s="287"/>
      <c r="HI58" s="287"/>
      <c r="HJ58" s="287"/>
      <c r="HK58" s="287"/>
      <c r="HL58" s="287"/>
      <c r="HM58" s="287"/>
      <c r="HN58" s="287"/>
      <c r="HO58" s="287"/>
      <c r="HP58" s="287"/>
      <c r="HQ58" s="287"/>
      <c r="HR58" s="287"/>
      <c r="HS58" s="287"/>
      <c r="HT58" s="287"/>
      <c r="HU58" s="287"/>
      <c r="HV58" s="287"/>
      <c r="HW58" s="287"/>
      <c r="HX58" s="287"/>
      <c r="HY58" s="287"/>
      <c r="HZ58" s="287"/>
      <c r="IA58" s="287"/>
      <c r="IB58" s="287"/>
      <c r="IC58" s="287"/>
      <c r="ID58" s="287"/>
      <c r="IE58" s="287"/>
      <c r="IF58" s="287"/>
      <c r="IG58" s="287"/>
      <c r="IH58" s="287"/>
      <c r="II58" s="287"/>
      <c r="IJ58" s="287"/>
      <c r="IK58" s="287"/>
      <c r="IL58" s="287"/>
      <c r="IM58" s="287"/>
      <c r="IN58" s="287"/>
      <c r="IO58" s="287"/>
      <c r="IP58" s="287"/>
      <c r="IQ58" s="287"/>
      <c r="IR58" s="287"/>
      <c r="IS58" s="287"/>
      <c r="IT58" s="287"/>
      <c r="IU58" s="287"/>
      <c r="IV58" s="287"/>
      <c r="IW58" s="287"/>
      <c r="IX58" s="287"/>
      <c r="IY58" s="287"/>
      <c r="IZ58" s="287"/>
      <c r="JA58" s="287"/>
      <c r="JB58" s="287"/>
      <c r="JC58" s="287"/>
      <c r="JD58" s="287"/>
      <c r="JE58" s="287"/>
      <c r="JF58" s="287"/>
      <c r="JG58" s="287"/>
      <c r="JH58" s="287"/>
      <c r="JI58" s="287"/>
      <c r="JJ58" s="287"/>
      <c r="JK58" s="287"/>
      <c r="JL58" s="287"/>
      <c r="JM58" s="287"/>
      <c r="JN58" s="287"/>
      <c r="JO58" s="287"/>
      <c r="JP58" s="287"/>
      <c r="JQ58" s="287"/>
      <c r="JR58" s="287"/>
      <c r="JS58" s="287"/>
      <c r="JT58" s="287"/>
      <c r="JU58" s="287"/>
      <c r="JV58" s="287"/>
      <c r="JW58" s="287"/>
      <c r="JX58" s="287"/>
      <c r="JY58" s="287"/>
      <c r="JZ58" s="287"/>
      <c r="KA58" s="287"/>
      <c r="KB58" s="287"/>
      <c r="KC58" s="287"/>
      <c r="KD58" s="287"/>
      <c r="KE58" s="287"/>
      <c r="KF58" s="287"/>
      <c r="KG58" s="287"/>
      <c r="KH58" s="287"/>
      <c r="KI58" s="287"/>
      <c r="KJ58" s="287"/>
      <c r="KK58" s="287"/>
      <c r="KL58" s="287"/>
      <c r="KM58" s="287"/>
      <c r="KN58" s="287"/>
      <c r="KO58" s="287"/>
      <c r="KP58" s="287"/>
      <c r="KQ58" s="287"/>
      <c r="KR58" s="287"/>
      <c r="KS58" s="287"/>
      <c r="KT58" s="287"/>
      <c r="KU58" s="287"/>
      <c r="KV58" s="287"/>
      <c r="KW58" s="287"/>
      <c r="KX58" s="287"/>
      <c r="KY58" s="287"/>
      <c r="KZ58" s="287"/>
      <c r="LA58" s="287"/>
      <c r="LB58" s="287"/>
      <c r="LC58" s="287"/>
      <c r="LD58" s="287"/>
      <c r="LE58" s="287"/>
      <c r="LF58" s="287"/>
      <c r="LG58" s="287"/>
      <c r="LH58" s="287"/>
      <c r="LI58" s="287"/>
      <c r="LJ58" s="287"/>
      <c r="LK58" s="287"/>
      <c r="LL58" s="287"/>
      <c r="LM58" s="287"/>
      <c r="LN58" s="287"/>
      <c r="LO58" s="287"/>
      <c r="LP58" s="287"/>
      <c r="LQ58" s="287"/>
      <c r="LR58" s="287"/>
      <c r="LS58" s="287"/>
      <c r="LT58" s="287"/>
      <c r="LU58" s="287"/>
      <c r="LV58" s="287"/>
      <c r="LW58" s="287"/>
      <c r="LX58" s="287"/>
      <c r="LY58" s="287"/>
      <c r="LZ58" s="287"/>
      <c r="MA58" s="287"/>
      <c r="MB58" s="287"/>
      <c r="MC58" s="287"/>
      <c r="MD58" s="287"/>
      <c r="ME58" s="287"/>
      <c r="MF58" s="287"/>
      <c r="MG58" s="287"/>
      <c r="MH58" s="287"/>
      <c r="MI58" s="287"/>
      <c r="MJ58" s="287"/>
      <c r="MK58" s="287"/>
      <c r="ML58" s="287"/>
      <c r="MM58" s="287"/>
      <c r="MN58" s="287"/>
      <c r="MO58" s="287"/>
      <c r="MP58" s="287"/>
      <c r="MQ58" s="287"/>
      <c r="MR58" s="287"/>
      <c r="MS58" s="287"/>
      <c r="MT58" s="287"/>
      <c r="MU58" s="287"/>
      <c r="MV58" s="287"/>
      <c r="MW58" s="287"/>
      <c r="MX58" s="287"/>
      <c r="MY58" s="287"/>
      <c r="MZ58" s="287"/>
      <c r="NA58" s="287"/>
      <c r="NB58" s="287"/>
      <c r="NC58" s="287"/>
      <c r="ND58" s="287"/>
      <c r="NE58" s="287"/>
      <c r="NF58" s="287"/>
      <c r="NG58" s="287"/>
      <c r="NH58" s="287"/>
      <c r="NI58" s="287"/>
      <c r="NJ58" s="287"/>
      <c r="NK58" s="287"/>
      <c r="NL58" s="287"/>
      <c r="NM58" s="287"/>
      <c r="NN58" s="287"/>
      <c r="NO58" s="287"/>
      <c r="NP58" s="287"/>
      <c r="NQ58" s="287"/>
      <c r="NR58" s="287"/>
      <c r="NS58" s="287"/>
      <c r="NT58" s="287"/>
      <c r="NU58" s="287"/>
      <c r="NV58" s="287"/>
      <c r="NW58" s="287"/>
      <c r="NX58" s="287"/>
      <c r="NY58" s="287"/>
      <c r="NZ58" s="287"/>
      <c r="OA58" s="287"/>
      <c r="OB58" s="287"/>
      <c r="OC58" s="287"/>
      <c r="OD58" s="287"/>
      <c r="OE58" s="287"/>
      <c r="OF58" s="287"/>
      <c r="OG58" s="287"/>
      <c r="OH58" s="287"/>
      <c r="OI58" s="287"/>
      <c r="OJ58" s="287"/>
      <c r="OK58" s="287"/>
      <c r="OL58" s="287"/>
      <c r="OM58" s="287"/>
      <c r="ON58" s="287"/>
      <c r="OO58" s="287"/>
      <c r="OP58" s="287"/>
      <c r="OQ58" s="287"/>
      <c r="OR58" s="287"/>
      <c r="OS58" s="287"/>
      <c r="OT58" s="287"/>
      <c r="OU58" s="287"/>
      <c r="OV58" s="287"/>
      <c r="OW58" s="287"/>
      <c r="OX58" s="287"/>
      <c r="OY58" s="287"/>
      <c r="OZ58" s="287"/>
      <c r="PA58" s="287"/>
      <c r="PB58" s="287"/>
      <c r="PC58" s="287"/>
      <c r="PD58" s="287"/>
      <c r="PE58" s="287"/>
      <c r="PF58" s="287"/>
      <c r="PG58" s="287"/>
      <c r="PH58" s="287"/>
      <c r="PI58" s="287"/>
      <c r="PJ58" s="287"/>
      <c r="PK58" s="287"/>
      <c r="PL58" s="287"/>
      <c r="PM58" s="287"/>
      <c r="PN58" s="287"/>
      <c r="PO58" s="287"/>
      <c r="PP58" s="287"/>
      <c r="PQ58" s="287"/>
      <c r="PR58" s="287"/>
      <c r="PS58" s="287"/>
      <c r="PT58" s="287"/>
      <c r="PU58" s="287"/>
      <c r="PV58" s="287"/>
      <c r="PW58" s="287"/>
      <c r="PX58" s="287"/>
      <c r="PY58" s="287"/>
      <c r="PZ58" s="287"/>
      <c r="QA58" s="287"/>
      <c r="QB58" s="287"/>
      <c r="QC58" s="287"/>
      <c r="QD58" s="287"/>
      <c r="QE58" s="287"/>
      <c r="QF58" s="287"/>
      <c r="QG58" s="287"/>
      <c r="QH58" s="287"/>
      <c r="QI58" s="287"/>
      <c r="QJ58" s="287"/>
      <c r="QK58" s="287"/>
      <c r="QL58" s="287"/>
      <c r="QM58" s="287"/>
      <c r="QN58" s="287"/>
      <c r="QO58" s="287"/>
      <c r="QP58" s="287"/>
      <c r="QQ58" s="287"/>
      <c r="QR58" s="287"/>
      <c r="QS58" s="287"/>
      <c r="QT58" s="287"/>
      <c r="QU58" s="287"/>
      <c r="QV58" s="287"/>
      <c r="QW58" s="287"/>
      <c r="QX58" s="287"/>
      <c r="QY58" s="287"/>
      <c r="QZ58" s="287"/>
      <c r="RA58" s="287"/>
      <c r="RB58" s="287"/>
      <c r="RC58" s="287"/>
      <c r="RD58" s="287"/>
      <c r="RE58" s="287"/>
      <c r="RF58" s="287"/>
      <c r="RG58" s="287"/>
      <c r="RH58" s="287"/>
      <c r="RI58" s="287"/>
      <c r="RJ58" s="287"/>
      <c r="RK58" s="287"/>
      <c r="RL58" s="287"/>
      <c r="RM58" s="287"/>
      <c r="RN58" s="287"/>
      <c r="RO58" s="287"/>
      <c r="RP58" s="287"/>
      <c r="RQ58" s="287"/>
      <c r="RR58" s="287"/>
      <c r="RS58" s="287"/>
      <c r="RT58" s="287"/>
      <c r="RU58" s="287"/>
      <c r="RV58" s="287"/>
      <c r="RW58" s="287"/>
      <c r="RX58" s="287"/>
      <c r="RY58" s="287"/>
      <c r="RZ58" s="287"/>
      <c r="SA58" s="287"/>
      <c r="SB58" s="287"/>
      <c r="SC58" s="287"/>
      <c r="SD58" s="287"/>
      <c r="SE58" s="287"/>
      <c r="SF58" s="287"/>
      <c r="SG58" s="287"/>
      <c r="SH58" s="287"/>
      <c r="SI58" s="287"/>
      <c r="SJ58" s="287"/>
      <c r="SK58" s="287"/>
      <c r="SL58" s="287"/>
      <c r="SM58" s="287"/>
      <c r="SN58" s="287"/>
      <c r="SO58" s="287"/>
      <c r="SP58" s="287"/>
      <c r="SQ58" s="287"/>
      <c r="SR58" s="287"/>
      <c r="SS58" s="287"/>
      <c r="ST58" s="287"/>
      <c r="SU58" s="287"/>
      <c r="SV58" s="287"/>
      <c r="SW58" s="287"/>
      <c r="SX58" s="287"/>
      <c r="SY58" s="287"/>
      <c r="SZ58" s="287"/>
      <c r="TA58" s="287"/>
      <c r="TB58" s="287"/>
      <c r="TC58" s="287"/>
      <c r="TD58" s="287"/>
      <c r="TE58" s="287"/>
      <c r="TF58" s="287"/>
      <c r="TG58" s="287"/>
      <c r="TH58" s="287"/>
      <c r="TI58" s="287"/>
      <c r="TJ58" s="287"/>
      <c r="TK58" s="287"/>
      <c r="TL58" s="287"/>
      <c r="TM58" s="287"/>
      <c r="TN58" s="287"/>
      <c r="TO58" s="287"/>
      <c r="TP58" s="287"/>
      <c r="TQ58" s="287"/>
      <c r="TR58" s="287"/>
      <c r="TS58" s="287"/>
      <c r="TT58" s="287"/>
      <c r="TU58" s="287"/>
      <c r="TV58" s="287"/>
      <c r="TW58" s="287"/>
      <c r="TX58" s="287"/>
      <c r="TY58" s="287"/>
      <c r="TZ58" s="287"/>
      <c r="UA58" s="287"/>
      <c r="UB58" s="287"/>
      <c r="UC58" s="287"/>
      <c r="UD58" s="287"/>
      <c r="UE58" s="287"/>
      <c r="UF58" s="287"/>
      <c r="UG58" s="287"/>
      <c r="UH58" s="287"/>
      <c r="UI58" s="287"/>
      <c r="UJ58" s="287"/>
      <c r="UK58" s="287"/>
      <c r="UL58" s="287"/>
      <c r="UM58" s="287"/>
      <c r="UN58" s="287"/>
      <c r="UO58" s="287"/>
      <c r="UP58" s="287"/>
      <c r="UQ58" s="287"/>
      <c r="UR58" s="287"/>
      <c r="US58" s="287"/>
      <c r="UT58" s="287"/>
      <c r="UU58" s="287"/>
      <c r="UV58" s="287"/>
      <c r="UW58" s="287"/>
      <c r="UX58" s="287"/>
      <c r="UY58" s="287"/>
      <c r="UZ58" s="287"/>
      <c r="VA58" s="287"/>
      <c r="VB58" s="287"/>
      <c r="VC58" s="287"/>
      <c r="VD58" s="287"/>
      <c r="VE58" s="287"/>
      <c r="VF58" s="287"/>
      <c r="VG58" s="287"/>
      <c r="VH58" s="287"/>
      <c r="VI58" s="287"/>
      <c r="VJ58" s="287"/>
      <c r="VK58" s="287"/>
      <c r="VL58" s="287"/>
      <c r="VM58" s="287"/>
      <c r="VN58" s="287"/>
      <c r="VO58" s="287"/>
      <c r="VP58" s="287"/>
      <c r="VQ58" s="287"/>
      <c r="VR58" s="287"/>
      <c r="VS58" s="287"/>
      <c r="VT58" s="287"/>
      <c r="VU58" s="287"/>
      <c r="VV58" s="287"/>
      <c r="VW58" s="287"/>
      <c r="VX58" s="287"/>
      <c r="VY58" s="287"/>
      <c r="VZ58" s="287"/>
      <c r="WA58" s="287"/>
      <c r="WB58" s="287"/>
      <c r="WC58" s="287"/>
      <c r="WD58" s="287"/>
      <c r="WE58" s="287"/>
      <c r="WF58" s="287"/>
      <c r="WG58" s="287"/>
      <c r="WH58" s="287"/>
      <c r="WI58" s="287"/>
      <c r="WJ58" s="287"/>
      <c r="WK58" s="287"/>
      <c r="WL58" s="287"/>
      <c r="WM58" s="287"/>
      <c r="WN58" s="287"/>
      <c r="WO58" s="287"/>
      <c r="WP58" s="287"/>
      <c r="WQ58" s="287"/>
      <c r="WR58" s="287"/>
      <c r="WS58" s="287"/>
      <c r="WT58" s="287"/>
      <c r="WU58" s="287"/>
      <c r="WV58" s="287"/>
      <c r="WW58" s="287"/>
      <c r="WX58" s="287"/>
      <c r="WY58" s="287"/>
      <c r="WZ58" s="287"/>
      <c r="XA58" s="287"/>
      <c r="XB58" s="287"/>
      <c r="XC58" s="287"/>
      <c r="XD58" s="287"/>
      <c r="XE58" s="287"/>
      <c r="XF58" s="287"/>
      <c r="XG58" s="287"/>
      <c r="XH58" s="287"/>
      <c r="XI58" s="287"/>
      <c r="XJ58" s="287"/>
      <c r="XK58" s="287"/>
      <c r="XL58" s="287"/>
      <c r="XM58" s="287"/>
      <c r="XN58" s="287"/>
      <c r="XO58" s="287"/>
      <c r="XP58" s="287"/>
      <c r="XQ58" s="287"/>
      <c r="XR58" s="287"/>
      <c r="XS58" s="287"/>
      <c r="XT58" s="287"/>
      <c r="XU58" s="287"/>
      <c r="XV58" s="287"/>
      <c r="XW58" s="287"/>
      <c r="XX58" s="287"/>
      <c r="XY58" s="287"/>
      <c r="XZ58" s="287"/>
      <c r="YA58" s="287"/>
      <c r="YB58" s="287"/>
      <c r="YC58" s="287"/>
      <c r="YD58" s="287"/>
      <c r="YE58" s="287"/>
      <c r="YF58" s="287"/>
      <c r="YG58" s="287"/>
      <c r="YH58" s="287"/>
      <c r="YI58" s="287"/>
      <c r="YJ58" s="287"/>
      <c r="YK58" s="287"/>
      <c r="YL58" s="287"/>
      <c r="YM58" s="287"/>
      <c r="YN58" s="287"/>
      <c r="YO58" s="287"/>
      <c r="YP58" s="287"/>
      <c r="YQ58" s="287"/>
      <c r="YR58" s="287"/>
      <c r="YS58" s="287"/>
      <c r="YT58" s="287"/>
      <c r="YU58" s="287"/>
      <c r="YV58" s="287"/>
      <c r="YW58" s="287"/>
      <c r="YX58" s="287"/>
      <c r="YY58" s="287"/>
      <c r="YZ58" s="287"/>
      <c r="ZA58" s="287"/>
      <c r="ZB58" s="287"/>
      <c r="ZC58" s="287"/>
      <c r="ZD58" s="287"/>
      <c r="ZE58" s="287"/>
      <c r="ZF58" s="287"/>
      <c r="ZG58" s="287"/>
      <c r="ZH58" s="287"/>
      <c r="ZI58" s="287"/>
      <c r="ZJ58" s="287"/>
      <c r="ZK58" s="287"/>
      <c r="ZL58" s="287"/>
      <c r="ZM58" s="287"/>
      <c r="ZN58" s="287"/>
      <c r="ZO58" s="287"/>
      <c r="ZP58" s="287"/>
      <c r="ZQ58" s="287"/>
      <c r="ZR58" s="287"/>
      <c r="ZS58" s="287"/>
      <c r="ZT58" s="287"/>
      <c r="ZU58" s="287"/>
      <c r="ZV58" s="287"/>
      <c r="ZW58" s="287"/>
      <c r="ZX58" s="287"/>
      <c r="ZY58" s="287"/>
      <c r="ZZ58" s="287"/>
      <c r="AAA58" s="287"/>
      <c r="AAB58" s="287"/>
      <c r="AAC58" s="287"/>
      <c r="AAD58" s="287"/>
      <c r="AAE58" s="287"/>
      <c r="AAF58" s="287"/>
      <c r="AAG58" s="287"/>
      <c r="AAH58" s="287"/>
      <c r="AAI58" s="287"/>
      <c r="AAJ58" s="287"/>
      <c r="AAK58" s="287"/>
      <c r="AAL58" s="287"/>
      <c r="AAM58" s="287"/>
      <c r="AAN58" s="287"/>
      <c r="AAO58" s="287"/>
      <c r="AAP58" s="287"/>
      <c r="AAQ58" s="287"/>
      <c r="AAR58" s="287"/>
      <c r="AAS58" s="287"/>
      <c r="AAT58" s="287"/>
      <c r="AAU58" s="287"/>
      <c r="AAV58" s="287"/>
      <c r="AAW58" s="287"/>
      <c r="AAX58" s="287"/>
      <c r="AAY58" s="287"/>
      <c r="AAZ58" s="287"/>
      <c r="ABA58" s="287"/>
      <c r="ABB58" s="287"/>
      <c r="ABC58" s="287"/>
      <c r="ABD58" s="287"/>
      <c r="ABE58" s="287"/>
      <c r="ABF58" s="287"/>
      <c r="ABG58" s="287"/>
      <c r="ABH58" s="287"/>
      <c r="ABI58" s="287"/>
      <c r="ABJ58" s="287"/>
      <c r="ABK58" s="287"/>
      <c r="ABL58" s="287"/>
      <c r="ABM58" s="287"/>
      <c r="ABN58" s="287"/>
      <c r="ABO58" s="287"/>
      <c r="ABP58" s="287"/>
      <c r="ABQ58" s="287"/>
      <c r="ABR58" s="287"/>
      <c r="ABS58" s="287"/>
      <c r="ABT58" s="287"/>
      <c r="ABU58" s="287"/>
      <c r="ABV58" s="287"/>
      <c r="ABW58" s="287"/>
      <c r="ABX58" s="287"/>
      <c r="ABY58" s="287"/>
      <c r="ABZ58" s="287"/>
      <c r="ACA58" s="287"/>
      <c r="ACB58" s="287"/>
      <c r="ACC58" s="287"/>
      <c r="ACD58" s="287"/>
      <c r="ACE58" s="287"/>
      <c r="ACF58" s="287"/>
      <c r="ACG58" s="287"/>
      <c r="ACH58" s="287"/>
      <c r="ACI58" s="287"/>
      <c r="ACJ58" s="287"/>
      <c r="ACK58" s="287"/>
      <c r="ACL58" s="287"/>
      <c r="ACM58" s="287"/>
      <c r="ACN58" s="287"/>
      <c r="ACO58" s="287"/>
      <c r="ACP58" s="287"/>
      <c r="ACQ58" s="287"/>
      <c r="ACR58" s="287"/>
      <c r="ACS58" s="287"/>
      <c r="ACT58" s="287"/>
      <c r="ACU58" s="287"/>
      <c r="ACV58" s="287"/>
      <c r="ACW58" s="287"/>
      <c r="ACX58" s="287"/>
      <c r="ACY58" s="287"/>
      <c r="ACZ58" s="287"/>
      <c r="ADA58" s="287"/>
      <c r="ADB58" s="287"/>
      <c r="ADC58" s="287"/>
      <c r="ADD58" s="287"/>
      <c r="ADE58" s="287"/>
      <c r="ADF58" s="287"/>
      <c r="ADG58" s="287"/>
      <c r="ADH58" s="287"/>
      <c r="ADI58" s="287"/>
      <c r="ADJ58" s="287"/>
      <c r="ADK58" s="287"/>
      <c r="ADL58" s="287"/>
      <c r="ADM58" s="287"/>
      <c r="ADN58" s="287"/>
      <c r="ADO58" s="287"/>
      <c r="ADP58" s="287"/>
      <c r="ADQ58" s="287"/>
      <c r="ADR58" s="287"/>
      <c r="ADS58" s="287"/>
      <c r="ADT58" s="287"/>
      <c r="ADU58" s="287"/>
      <c r="ADV58" s="287"/>
      <c r="ADW58" s="287"/>
      <c r="ADX58" s="287"/>
      <c r="ADY58" s="287"/>
      <c r="ADZ58" s="287"/>
      <c r="AEA58" s="287"/>
      <c r="AEB58" s="287"/>
      <c r="AEC58" s="287"/>
      <c r="AED58" s="287"/>
      <c r="AEE58" s="287"/>
      <c r="AEF58" s="287"/>
      <c r="AEG58" s="287"/>
      <c r="AEH58" s="287"/>
      <c r="AEI58" s="287"/>
      <c r="AEJ58" s="287"/>
      <c r="AEK58" s="287"/>
      <c r="AEL58" s="287"/>
      <c r="AEM58" s="287"/>
      <c r="AEN58" s="287"/>
      <c r="AEO58" s="287"/>
      <c r="AEP58" s="287"/>
      <c r="AEQ58" s="287"/>
      <c r="AER58" s="287"/>
      <c r="AES58" s="287"/>
      <c r="AET58" s="287"/>
      <c r="AEU58" s="287"/>
      <c r="AEV58" s="287"/>
      <c r="AEW58" s="287"/>
      <c r="AEX58" s="287"/>
      <c r="AEY58" s="287"/>
      <c r="AEZ58" s="287"/>
      <c r="AFA58" s="287"/>
      <c r="AFB58" s="287"/>
      <c r="AFC58" s="287"/>
      <c r="AFD58" s="287"/>
      <c r="AFE58" s="287"/>
      <c r="AFF58" s="287"/>
      <c r="AFG58" s="287"/>
      <c r="AFH58" s="287"/>
      <c r="AFI58" s="287"/>
      <c r="AFJ58" s="287"/>
      <c r="AFK58" s="287"/>
      <c r="AFL58" s="287"/>
      <c r="AFM58" s="287"/>
      <c r="AFN58" s="287"/>
      <c r="AFO58" s="287"/>
      <c r="AFP58" s="287"/>
      <c r="AFQ58" s="287"/>
      <c r="AFR58" s="287"/>
      <c r="AFS58" s="287"/>
      <c r="AFT58" s="287"/>
      <c r="AFU58" s="287"/>
      <c r="AFV58" s="287"/>
      <c r="AFW58" s="287"/>
      <c r="AFX58" s="287"/>
      <c r="AFY58" s="287"/>
      <c r="AFZ58" s="287"/>
      <c r="AGA58" s="287"/>
      <c r="AGB58" s="287"/>
      <c r="AGC58" s="287"/>
      <c r="AGD58" s="287"/>
      <c r="AGE58" s="287"/>
      <c r="AGF58" s="287"/>
      <c r="AGG58" s="287"/>
      <c r="AGH58" s="287"/>
      <c r="AGI58" s="287"/>
      <c r="AGJ58" s="287"/>
      <c r="AGK58" s="287"/>
      <c r="AGL58" s="287"/>
      <c r="AGM58" s="287"/>
      <c r="AGN58" s="287"/>
      <c r="AGO58" s="287"/>
      <c r="AGP58" s="287"/>
      <c r="AGQ58" s="287"/>
      <c r="AGR58" s="287"/>
      <c r="AGS58" s="287"/>
      <c r="AGT58" s="287"/>
      <c r="AGU58" s="287"/>
      <c r="AGV58" s="287"/>
      <c r="AGW58" s="287"/>
      <c r="AGX58" s="287"/>
      <c r="AGY58" s="287"/>
      <c r="AGZ58" s="287"/>
      <c r="AHA58" s="287"/>
      <c r="AHB58" s="287"/>
      <c r="AHC58" s="287"/>
      <c r="AHD58" s="287"/>
      <c r="AHE58" s="287"/>
      <c r="AHF58" s="287"/>
      <c r="AHG58" s="287"/>
      <c r="AHH58" s="287"/>
      <c r="AHI58" s="287"/>
      <c r="AHJ58" s="287"/>
      <c r="AHK58" s="287"/>
      <c r="AHL58" s="287"/>
      <c r="AHM58" s="287"/>
      <c r="AHN58" s="287"/>
      <c r="AHO58" s="287"/>
      <c r="AHP58" s="287"/>
      <c r="AHQ58" s="287"/>
      <c r="AHR58" s="287"/>
      <c r="AHS58" s="287"/>
      <c r="AHT58" s="287"/>
      <c r="AHU58" s="287"/>
      <c r="AHV58" s="287"/>
      <c r="AHW58" s="287"/>
      <c r="AHX58" s="287"/>
      <c r="AHY58" s="287"/>
      <c r="AHZ58" s="287"/>
      <c r="AIA58" s="287"/>
      <c r="AIB58" s="287"/>
      <c r="AIC58" s="287"/>
      <c r="AID58" s="287"/>
      <c r="AIE58" s="287"/>
      <c r="AIF58" s="287"/>
      <c r="AIG58" s="287"/>
      <c r="AIH58" s="287"/>
      <c r="AII58" s="287"/>
      <c r="AIJ58" s="287"/>
      <c r="AIK58" s="287"/>
      <c r="AIL58" s="287"/>
      <c r="AIM58" s="287"/>
      <c r="AIN58" s="287"/>
      <c r="AIO58" s="287"/>
      <c r="AIP58" s="287"/>
      <c r="AIQ58" s="287"/>
      <c r="AIR58" s="287"/>
      <c r="AIS58" s="287"/>
      <c r="AIT58" s="287"/>
      <c r="AIU58" s="287"/>
      <c r="AIV58" s="287"/>
      <c r="AIW58" s="287"/>
      <c r="AIX58" s="287"/>
      <c r="AIY58" s="287"/>
      <c r="AIZ58" s="287"/>
      <c r="AJA58" s="287"/>
      <c r="AJB58" s="287"/>
      <c r="AJC58" s="287"/>
      <c r="AJD58" s="287"/>
      <c r="AJE58" s="287"/>
      <c r="AJF58" s="287"/>
      <c r="AJG58" s="287"/>
      <c r="AJH58" s="287"/>
      <c r="AJI58" s="287"/>
      <c r="AJJ58" s="287"/>
      <c r="AJK58" s="287"/>
      <c r="AJL58" s="287"/>
      <c r="AJM58" s="287"/>
      <c r="AJN58" s="287"/>
      <c r="AJO58" s="287"/>
      <c r="AJP58" s="287"/>
      <c r="AJQ58" s="287"/>
      <c r="AJR58" s="287"/>
      <c r="AJS58" s="287"/>
      <c r="AJT58" s="287"/>
      <c r="AJU58" s="287"/>
      <c r="AJV58" s="287"/>
      <c r="AJW58" s="287"/>
      <c r="AJX58" s="287"/>
      <c r="AJY58" s="287"/>
      <c r="AJZ58" s="287"/>
      <c r="AKA58" s="287"/>
      <c r="AKB58" s="287"/>
      <c r="AKC58" s="287"/>
      <c r="AKD58" s="287"/>
      <c r="AKE58" s="287"/>
      <c r="AKF58" s="287"/>
      <c r="AKG58" s="287"/>
      <c r="AKH58" s="287"/>
      <c r="AKI58" s="287"/>
      <c r="AKJ58" s="287"/>
      <c r="AKK58" s="287"/>
      <c r="AKL58" s="287"/>
      <c r="AKM58" s="287"/>
      <c r="AKN58" s="287"/>
      <c r="AKO58" s="287"/>
      <c r="AKP58" s="287"/>
      <c r="AKQ58" s="287"/>
      <c r="AKR58" s="287"/>
      <c r="AKS58" s="287"/>
      <c r="AKT58" s="287"/>
      <c r="AKU58" s="287"/>
      <c r="AKV58" s="287"/>
      <c r="AKW58" s="287"/>
      <c r="AKX58" s="287"/>
      <c r="AKY58" s="287"/>
      <c r="AKZ58" s="287"/>
      <c r="ALA58" s="287"/>
      <c r="ALB58" s="287"/>
      <c r="ALC58" s="287"/>
      <c r="ALD58" s="287"/>
      <c r="ALE58" s="287"/>
      <c r="ALF58" s="287"/>
      <c r="ALG58" s="287"/>
      <c r="ALH58" s="287"/>
      <c r="ALI58" s="287"/>
      <c r="ALJ58" s="287"/>
      <c r="ALK58" s="287"/>
      <c r="ALL58" s="287"/>
      <c r="ALM58" s="287"/>
      <c r="ALN58" s="287"/>
      <c r="ALO58" s="287"/>
      <c r="ALP58" s="287"/>
      <c r="ALQ58" s="287"/>
      <c r="ALR58" s="287"/>
      <c r="ALS58" s="287"/>
      <c r="ALT58" s="287"/>
      <c r="ALU58" s="287"/>
      <c r="ALV58" s="287"/>
      <c r="ALW58" s="287"/>
      <c r="ALX58" s="287"/>
      <c r="ALY58" s="287"/>
      <c r="ALZ58" s="287"/>
      <c r="AMA58" s="287"/>
      <c r="AMB58" s="287"/>
      <c r="AMC58" s="287"/>
      <c r="AMD58" s="287"/>
      <c r="AME58" s="287"/>
      <c r="AMF58" s="287"/>
      <c r="AMG58" s="287"/>
      <c r="AMH58" s="287"/>
      <c r="AMI58" s="287"/>
      <c r="AMJ58" s="287"/>
      <c r="AMK58" s="287"/>
      <c r="AML58" s="287"/>
      <c r="AMM58" s="287"/>
      <c r="AMN58" s="287"/>
      <c r="AMO58" s="287"/>
      <c r="AMP58" s="287"/>
      <c r="AMQ58" s="287"/>
      <c r="AMR58" s="287"/>
      <c r="AMS58" s="287"/>
      <c r="AMT58" s="287"/>
      <c r="AMU58" s="287"/>
      <c r="AMV58" s="287"/>
      <c r="AMW58" s="287"/>
      <c r="AMX58" s="287"/>
      <c r="AMY58" s="287"/>
      <c r="AMZ58" s="287"/>
      <c r="ANA58" s="287"/>
      <c r="ANB58" s="287"/>
      <c r="ANC58" s="287"/>
      <c r="AND58" s="287"/>
      <c r="ANE58" s="287"/>
      <c r="ANF58" s="287"/>
      <c r="ANG58" s="287"/>
      <c r="ANH58" s="287"/>
      <c r="ANI58" s="287"/>
      <c r="ANJ58" s="287"/>
      <c r="ANK58" s="287"/>
      <c r="ANL58" s="287"/>
      <c r="ANM58" s="287"/>
      <c r="ANN58" s="287"/>
      <c r="ANO58" s="287"/>
      <c r="ANP58" s="287"/>
      <c r="ANQ58" s="287"/>
      <c r="ANR58" s="287"/>
      <c r="ANS58" s="287"/>
      <c r="ANT58" s="287"/>
      <c r="ANU58" s="287"/>
      <c r="ANV58" s="287"/>
      <c r="ANW58" s="287"/>
      <c r="ANX58" s="287"/>
      <c r="ANY58" s="287"/>
      <c r="ANZ58" s="287"/>
      <c r="AOA58" s="287"/>
      <c r="AOB58" s="287"/>
      <c r="AOC58" s="287"/>
      <c r="AOD58" s="287"/>
      <c r="AOE58" s="287"/>
      <c r="AOF58" s="287"/>
      <c r="AOG58" s="287"/>
      <c r="AOH58" s="287"/>
      <c r="AOI58" s="287"/>
      <c r="AOJ58" s="287"/>
      <c r="AOK58" s="287"/>
      <c r="AOL58" s="287"/>
      <c r="AOM58" s="287"/>
      <c r="AON58" s="287"/>
      <c r="AOO58" s="287"/>
      <c r="AOP58" s="287"/>
      <c r="AOQ58" s="287"/>
      <c r="AOR58" s="287"/>
      <c r="AOS58" s="287"/>
      <c r="AOT58" s="287"/>
      <c r="AOU58" s="287"/>
      <c r="AOV58" s="287"/>
      <c r="AOW58" s="287"/>
      <c r="AOX58" s="287"/>
      <c r="AOY58" s="287"/>
      <c r="AOZ58" s="287"/>
      <c r="APA58" s="287"/>
      <c r="APB58" s="287"/>
      <c r="APC58" s="287"/>
      <c r="APD58" s="287"/>
      <c r="APE58" s="287"/>
      <c r="APF58" s="287"/>
      <c r="APG58" s="287"/>
      <c r="APH58" s="287"/>
      <c r="API58" s="287"/>
      <c r="APJ58" s="287"/>
      <c r="APK58" s="287"/>
      <c r="APL58" s="287"/>
      <c r="APM58" s="287"/>
      <c r="APN58" s="287"/>
      <c r="APO58" s="287"/>
      <c r="APP58" s="287"/>
      <c r="APQ58" s="287"/>
      <c r="APR58" s="287"/>
      <c r="APS58" s="287"/>
      <c r="APT58" s="287"/>
      <c r="APU58" s="287"/>
      <c r="APV58" s="287"/>
      <c r="APW58" s="287"/>
      <c r="APX58" s="287"/>
      <c r="APY58" s="287"/>
      <c r="APZ58" s="287"/>
      <c r="AQA58" s="287"/>
      <c r="AQB58" s="287"/>
      <c r="AQC58" s="287"/>
      <c r="AQD58" s="287"/>
      <c r="AQE58" s="287"/>
      <c r="AQF58" s="287"/>
      <c r="AQG58" s="287"/>
      <c r="AQH58" s="287"/>
      <c r="AQI58" s="287"/>
      <c r="AQJ58" s="287"/>
      <c r="AQK58" s="287"/>
      <c r="AQL58" s="287"/>
      <c r="AQM58" s="287"/>
      <c r="AQN58" s="287"/>
      <c r="AQO58" s="287"/>
      <c r="AQP58" s="287"/>
      <c r="AQQ58" s="287"/>
      <c r="AQR58" s="287"/>
      <c r="AQS58" s="287"/>
      <c r="AQT58" s="287"/>
      <c r="AQU58" s="287"/>
      <c r="AQV58" s="287"/>
      <c r="AQW58" s="287"/>
      <c r="AQX58" s="287"/>
      <c r="AQY58" s="287"/>
      <c r="AQZ58" s="287"/>
      <c r="ARA58" s="287"/>
      <c r="ARB58" s="287"/>
      <c r="ARC58" s="287"/>
      <c r="ARD58" s="287"/>
      <c r="ARE58" s="287"/>
      <c r="ARF58" s="287"/>
      <c r="ARG58" s="287"/>
      <c r="ARH58" s="287"/>
      <c r="ARI58" s="287"/>
      <c r="ARJ58" s="287"/>
      <c r="ARK58" s="287"/>
      <c r="ARL58" s="287"/>
      <c r="ARM58" s="287"/>
      <c r="ARN58" s="287"/>
      <c r="ARO58" s="287"/>
      <c r="ARP58" s="287"/>
      <c r="ARQ58" s="287"/>
      <c r="ARR58" s="287"/>
      <c r="ARS58" s="287"/>
      <c r="ART58" s="287"/>
      <c r="ARU58" s="287"/>
      <c r="ARV58" s="287"/>
      <c r="ARW58" s="287"/>
      <c r="ARX58" s="287"/>
      <c r="ARY58" s="287"/>
      <c r="ARZ58" s="287"/>
      <c r="ASA58" s="287"/>
      <c r="ASB58" s="287"/>
      <c r="ASC58" s="287"/>
      <c r="ASD58" s="287"/>
      <c r="ASE58" s="287"/>
      <c r="ASF58" s="287"/>
      <c r="ASG58" s="287"/>
      <c r="ASH58" s="287"/>
      <c r="ASI58" s="287"/>
      <c r="ASJ58" s="287"/>
      <c r="ASK58" s="287"/>
      <c r="ASL58" s="287"/>
      <c r="ASM58" s="287"/>
      <c r="ASN58" s="287"/>
      <c r="ASO58" s="287"/>
      <c r="ASP58" s="287"/>
      <c r="ASQ58" s="287"/>
      <c r="ASR58" s="287"/>
      <c r="ASS58" s="287"/>
      <c r="AST58" s="287"/>
      <c r="ASU58" s="287"/>
      <c r="ASV58" s="287"/>
      <c r="ASW58" s="287"/>
      <c r="ASX58" s="287"/>
      <c r="ASY58" s="287"/>
      <c r="ASZ58" s="287"/>
      <c r="ATA58" s="287"/>
      <c r="ATB58" s="287"/>
      <c r="ATC58" s="287"/>
      <c r="ATD58" s="287"/>
      <c r="ATE58" s="287"/>
      <c r="ATF58" s="287"/>
      <c r="ATG58" s="287"/>
      <c r="ATH58" s="287"/>
      <c r="ATI58" s="287"/>
      <c r="ATJ58" s="287"/>
      <c r="ATK58" s="287"/>
      <c r="ATL58" s="287"/>
      <c r="ATM58" s="287"/>
      <c r="ATN58" s="287"/>
      <c r="ATO58" s="287"/>
      <c r="ATP58" s="287"/>
      <c r="ATQ58" s="287"/>
      <c r="ATR58" s="287"/>
      <c r="ATS58" s="287"/>
      <c r="ATT58" s="287"/>
      <c r="ATU58" s="287"/>
      <c r="ATV58" s="287"/>
      <c r="ATW58" s="287"/>
      <c r="ATX58" s="287"/>
      <c r="ATY58" s="287"/>
      <c r="ATZ58" s="287"/>
      <c r="AUA58" s="287"/>
      <c r="AUB58" s="287"/>
      <c r="AUC58" s="287"/>
      <c r="AUD58" s="287"/>
      <c r="AUE58" s="287"/>
      <c r="AUF58" s="287"/>
      <c r="AUG58" s="287"/>
      <c r="AUH58" s="287"/>
      <c r="AUI58" s="287"/>
      <c r="AUJ58" s="287"/>
      <c r="AUK58" s="287"/>
      <c r="AUL58" s="287"/>
      <c r="AUM58" s="287"/>
      <c r="AUN58" s="287"/>
      <c r="AUO58" s="287"/>
      <c r="AUP58" s="287"/>
      <c r="AUQ58" s="287"/>
      <c r="AUR58" s="287"/>
      <c r="AUS58" s="287"/>
      <c r="AUT58" s="287"/>
      <c r="AUU58" s="287"/>
      <c r="AUV58" s="287"/>
      <c r="AUW58" s="287"/>
      <c r="AUX58" s="287"/>
      <c r="AUY58" s="287"/>
      <c r="AUZ58" s="287"/>
      <c r="AVA58" s="287"/>
      <c r="AVB58" s="287"/>
      <c r="AVC58" s="287"/>
      <c r="AVD58" s="287"/>
      <c r="AVE58" s="287"/>
      <c r="AVF58" s="287"/>
      <c r="AVG58" s="287"/>
      <c r="AVH58" s="287"/>
      <c r="AVI58" s="287"/>
      <c r="AVJ58" s="287"/>
      <c r="AVK58" s="287"/>
      <c r="AVL58" s="287"/>
      <c r="AVM58" s="287"/>
      <c r="AVN58" s="287"/>
      <c r="AVO58" s="287"/>
      <c r="AVP58" s="287"/>
      <c r="AVQ58" s="287"/>
      <c r="AVR58" s="287"/>
      <c r="AVS58" s="287"/>
      <c r="AVT58" s="287"/>
      <c r="AVU58" s="287"/>
      <c r="AVV58" s="287"/>
      <c r="AVW58" s="287"/>
      <c r="AVX58" s="287"/>
      <c r="AVY58" s="287"/>
      <c r="AVZ58" s="287"/>
      <c r="AWA58" s="287"/>
      <c r="AWB58" s="287"/>
      <c r="AWC58" s="287"/>
      <c r="AWD58" s="287"/>
      <c r="AWE58" s="287"/>
      <c r="AWF58" s="287"/>
      <c r="AWG58" s="287"/>
      <c r="AWH58" s="287"/>
      <c r="AWI58" s="287"/>
      <c r="AWJ58" s="287"/>
      <c r="AWK58" s="287"/>
      <c r="AWL58" s="287"/>
      <c r="AWM58" s="287"/>
      <c r="AWN58" s="287"/>
      <c r="AWO58" s="287"/>
      <c r="AWP58" s="287"/>
      <c r="AWQ58" s="287"/>
      <c r="AWR58" s="287"/>
      <c r="AWS58" s="287"/>
      <c r="AWT58" s="287"/>
      <c r="AWU58" s="287"/>
      <c r="AWV58" s="287"/>
      <c r="AWW58" s="287"/>
      <c r="AWX58" s="287"/>
      <c r="AWY58" s="287"/>
      <c r="AWZ58" s="287"/>
      <c r="AXA58" s="287"/>
      <c r="AXB58" s="287"/>
      <c r="AXC58" s="287"/>
      <c r="AXD58" s="287"/>
      <c r="AXE58" s="287"/>
      <c r="AXF58" s="287"/>
      <c r="AXG58" s="287"/>
      <c r="AXH58" s="287"/>
      <c r="AXI58" s="287"/>
      <c r="AXJ58" s="287"/>
      <c r="AXK58" s="287"/>
      <c r="AXL58" s="287"/>
      <c r="AXM58" s="287"/>
      <c r="AXN58" s="287"/>
      <c r="AXO58" s="287"/>
      <c r="AXP58" s="287"/>
      <c r="AXQ58" s="287"/>
      <c r="AXR58" s="287"/>
      <c r="AXS58" s="287"/>
      <c r="AXT58" s="287"/>
      <c r="AXU58" s="287"/>
      <c r="AXV58" s="287"/>
      <c r="AXW58" s="287"/>
      <c r="AXX58" s="287"/>
      <c r="AXY58" s="287"/>
      <c r="AXZ58" s="287"/>
      <c r="AYA58" s="287"/>
      <c r="AYB58" s="287"/>
      <c r="AYC58" s="287"/>
      <c r="AYD58" s="287"/>
      <c r="AYE58" s="287"/>
      <c r="AYF58" s="287"/>
      <c r="AYG58" s="287"/>
      <c r="AYH58" s="287"/>
      <c r="AYI58" s="287"/>
      <c r="AYJ58" s="287"/>
      <c r="AYK58" s="287"/>
      <c r="AYL58" s="287"/>
      <c r="AYM58" s="287"/>
      <c r="AYN58" s="287"/>
      <c r="AYO58" s="287"/>
      <c r="AYP58" s="287"/>
      <c r="AYQ58" s="287"/>
      <c r="AYR58" s="287"/>
      <c r="AYS58" s="287"/>
      <c r="AYT58" s="287"/>
      <c r="AYU58" s="287"/>
      <c r="AYV58" s="287"/>
      <c r="AYW58" s="287"/>
      <c r="AYX58" s="287"/>
      <c r="AYY58" s="287"/>
      <c r="AYZ58" s="287"/>
      <c r="AZA58" s="287"/>
      <c r="AZB58" s="287"/>
      <c r="AZC58" s="287"/>
      <c r="AZD58" s="287"/>
      <c r="AZE58" s="287"/>
      <c r="AZF58" s="287"/>
      <c r="AZG58" s="287"/>
      <c r="AZH58" s="287"/>
      <c r="AZI58" s="287"/>
      <c r="AZJ58" s="287"/>
      <c r="AZK58" s="287"/>
      <c r="AZL58" s="287"/>
      <c r="AZM58" s="287"/>
      <c r="AZN58" s="287"/>
      <c r="AZO58" s="287"/>
      <c r="AZP58" s="287"/>
      <c r="AZQ58" s="287"/>
      <c r="AZR58" s="287"/>
      <c r="AZS58" s="287"/>
      <c r="AZT58" s="287"/>
      <c r="AZU58" s="287"/>
      <c r="AZV58" s="287"/>
      <c r="AZW58" s="287"/>
      <c r="AZX58" s="287"/>
      <c r="AZY58" s="287"/>
      <c r="AZZ58" s="287"/>
      <c r="BAA58" s="287"/>
      <c r="BAB58" s="287"/>
      <c r="BAC58" s="287"/>
      <c r="BAD58" s="287"/>
      <c r="BAE58" s="287"/>
      <c r="BAF58" s="287"/>
      <c r="BAG58" s="287"/>
      <c r="BAH58" s="287"/>
      <c r="BAI58" s="287"/>
      <c r="BAJ58" s="287"/>
      <c r="BAK58" s="287"/>
      <c r="BAL58" s="287"/>
      <c r="BAM58" s="287"/>
      <c r="BAN58" s="287"/>
      <c r="BAO58" s="287"/>
      <c r="BAP58" s="287"/>
      <c r="BAQ58" s="287"/>
      <c r="BAR58" s="287"/>
      <c r="BAS58" s="287"/>
      <c r="BAT58" s="287"/>
      <c r="BAU58" s="287"/>
      <c r="BAV58" s="287"/>
      <c r="BAW58" s="287"/>
      <c r="BAX58" s="287"/>
      <c r="BAY58" s="287"/>
      <c r="BAZ58" s="287"/>
      <c r="BBA58" s="287"/>
      <c r="BBB58" s="287"/>
      <c r="BBC58" s="287"/>
      <c r="BBD58" s="287"/>
      <c r="BBE58" s="287"/>
      <c r="BBF58" s="287"/>
      <c r="BBG58" s="287"/>
      <c r="BBH58" s="287"/>
      <c r="BBI58" s="287"/>
      <c r="BBJ58" s="287"/>
      <c r="BBK58" s="287"/>
      <c r="BBL58" s="287"/>
      <c r="BBM58" s="287"/>
      <c r="BBN58" s="287"/>
      <c r="BBO58" s="287"/>
      <c r="BBP58" s="287"/>
      <c r="BBQ58" s="287"/>
      <c r="BBR58" s="287"/>
      <c r="BBS58" s="287"/>
      <c r="BBT58" s="287"/>
      <c r="BBU58" s="287"/>
      <c r="BBV58" s="287"/>
      <c r="BBW58" s="287"/>
      <c r="BBX58" s="287"/>
      <c r="BBY58" s="287"/>
      <c r="BBZ58" s="287"/>
      <c r="BCA58" s="287"/>
      <c r="BCB58" s="287"/>
      <c r="BCC58" s="287"/>
      <c r="BCD58" s="287"/>
      <c r="BCE58" s="287"/>
      <c r="BCF58" s="287"/>
      <c r="BCG58" s="287"/>
      <c r="BCH58" s="287"/>
      <c r="BCI58" s="287"/>
      <c r="BCJ58" s="287"/>
      <c r="BCK58" s="287"/>
      <c r="BCL58" s="287"/>
      <c r="BCM58" s="287"/>
      <c r="BCN58" s="287"/>
      <c r="BCO58" s="287"/>
      <c r="BCP58" s="287"/>
      <c r="BCQ58" s="287"/>
      <c r="BCR58" s="287"/>
      <c r="BCS58" s="287"/>
      <c r="BCT58" s="287"/>
      <c r="BCU58" s="287"/>
      <c r="BCV58" s="287"/>
      <c r="BCW58" s="287"/>
      <c r="BCX58" s="287"/>
      <c r="BCY58" s="287"/>
      <c r="BCZ58" s="287"/>
      <c r="BDA58" s="287"/>
      <c r="BDB58" s="287"/>
      <c r="BDC58" s="287"/>
      <c r="BDD58" s="287"/>
      <c r="BDE58" s="287"/>
      <c r="BDF58" s="287"/>
      <c r="BDG58" s="287"/>
      <c r="BDH58" s="287"/>
      <c r="BDI58" s="287"/>
      <c r="BDJ58" s="287"/>
      <c r="BDK58" s="287"/>
      <c r="BDL58" s="287"/>
      <c r="BDM58" s="287"/>
      <c r="BDN58" s="287"/>
      <c r="BDO58" s="287"/>
      <c r="BDP58" s="287"/>
      <c r="BDQ58" s="287"/>
      <c r="BDR58" s="287"/>
      <c r="BDS58" s="287"/>
      <c r="BDT58" s="287"/>
      <c r="BDU58" s="287"/>
      <c r="BDV58" s="287"/>
      <c r="BDW58" s="287"/>
      <c r="BDX58" s="287"/>
      <c r="BDY58" s="287"/>
      <c r="BDZ58" s="287"/>
      <c r="BEA58" s="287"/>
      <c r="BEB58" s="287"/>
      <c r="BEC58" s="287"/>
      <c r="BED58" s="287"/>
      <c r="BEE58" s="287"/>
      <c r="BEF58" s="287"/>
      <c r="BEG58" s="287"/>
      <c r="BEH58" s="287"/>
      <c r="BEI58" s="287"/>
      <c r="BEJ58" s="287"/>
      <c r="BEK58" s="287"/>
      <c r="BEL58" s="287"/>
      <c r="BEM58" s="287"/>
      <c r="BEN58" s="287"/>
      <c r="BEO58" s="287"/>
      <c r="BEP58" s="287"/>
      <c r="BEQ58" s="287"/>
      <c r="BER58" s="287"/>
      <c r="BES58" s="287"/>
      <c r="BET58" s="287"/>
      <c r="BEU58" s="287"/>
      <c r="BEV58" s="287"/>
      <c r="BEW58" s="287"/>
      <c r="BEX58" s="287"/>
      <c r="BEY58" s="287"/>
      <c r="BEZ58" s="287"/>
      <c r="BFA58" s="287"/>
      <c r="BFB58" s="287"/>
      <c r="BFC58" s="287"/>
      <c r="BFD58" s="287"/>
      <c r="BFE58" s="287"/>
      <c r="BFF58" s="287"/>
      <c r="BFG58" s="287"/>
      <c r="BFH58" s="287"/>
      <c r="BFI58" s="287"/>
      <c r="BFJ58" s="287"/>
      <c r="BFK58" s="287"/>
      <c r="BFL58" s="287"/>
      <c r="BFM58" s="287"/>
      <c r="BFN58" s="287"/>
      <c r="BFO58" s="287"/>
      <c r="BFP58" s="287"/>
      <c r="BFQ58" s="287"/>
      <c r="BFR58" s="287"/>
      <c r="BFS58" s="287"/>
      <c r="BFT58" s="287"/>
      <c r="BFU58" s="287"/>
      <c r="BFV58" s="287"/>
      <c r="BFW58" s="287"/>
      <c r="BFX58" s="287"/>
      <c r="BFY58" s="287"/>
      <c r="BFZ58" s="287"/>
      <c r="BGA58" s="287"/>
      <c r="BGB58" s="287"/>
      <c r="BGC58" s="287"/>
      <c r="BGD58" s="287"/>
      <c r="BGE58" s="287"/>
      <c r="BGF58" s="287"/>
      <c r="BGG58" s="287"/>
      <c r="BGH58" s="287"/>
      <c r="BGI58" s="287"/>
      <c r="BGJ58" s="287"/>
      <c r="BGK58" s="287"/>
      <c r="BGL58" s="287"/>
      <c r="BGM58" s="287"/>
      <c r="BGN58" s="287"/>
      <c r="BGO58" s="287"/>
      <c r="BGP58" s="287"/>
      <c r="BGQ58" s="287"/>
      <c r="BGR58" s="287"/>
      <c r="BGS58" s="287"/>
      <c r="BGT58" s="287"/>
      <c r="BGU58" s="287"/>
      <c r="BGV58" s="287"/>
      <c r="BGW58" s="287"/>
      <c r="BGX58" s="287"/>
      <c r="BGY58" s="287"/>
      <c r="BGZ58" s="287"/>
      <c r="BHA58" s="287"/>
      <c r="BHB58" s="287"/>
      <c r="BHC58" s="287"/>
      <c r="BHD58" s="287"/>
      <c r="BHE58" s="287"/>
      <c r="BHF58" s="287"/>
      <c r="BHG58" s="287"/>
      <c r="BHH58" s="287"/>
      <c r="BHI58" s="287"/>
      <c r="BHJ58" s="287"/>
      <c r="BHK58" s="287"/>
      <c r="BHL58" s="287"/>
      <c r="BHM58" s="287"/>
      <c r="BHN58" s="287"/>
      <c r="BHO58" s="287"/>
      <c r="BHP58" s="287"/>
      <c r="BHQ58" s="287"/>
      <c r="BHR58" s="287"/>
      <c r="BHS58" s="287"/>
      <c r="BHT58" s="287"/>
      <c r="BHU58" s="287"/>
      <c r="BHV58" s="287"/>
      <c r="BHW58" s="287"/>
      <c r="BHX58" s="287"/>
      <c r="BHY58" s="287"/>
      <c r="BHZ58" s="287"/>
      <c r="BIA58" s="287"/>
      <c r="BIB58" s="287"/>
      <c r="BIC58" s="287"/>
      <c r="BID58" s="287"/>
      <c r="BIE58" s="287"/>
      <c r="BIF58" s="287"/>
      <c r="BIG58" s="287"/>
      <c r="BIH58" s="287"/>
      <c r="BII58" s="287"/>
      <c r="BIJ58" s="287"/>
      <c r="BIK58" s="287"/>
      <c r="BIL58" s="287"/>
      <c r="BIM58" s="287"/>
      <c r="BIN58" s="287"/>
      <c r="BIO58" s="287"/>
      <c r="BIP58" s="287"/>
      <c r="BIQ58" s="287"/>
      <c r="BIR58" s="287"/>
      <c r="BIS58" s="287"/>
      <c r="BIT58" s="287"/>
      <c r="BIU58" s="287"/>
      <c r="BIV58" s="287"/>
      <c r="BIW58" s="287"/>
      <c r="BIX58" s="287"/>
      <c r="BIY58" s="287"/>
      <c r="BIZ58" s="287"/>
      <c r="BJA58" s="287"/>
      <c r="BJB58" s="287"/>
      <c r="BJC58" s="287"/>
      <c r="BJD58" s="287"/>
      <c r="BJE58" s="287"/>
      <c r="BJF58" s="287"/>
      <c r="BJG58" s="287"/>
      <c r="BJH58" s="287"/>
      <c r="BJI58" s="287"/>
      <c r="BJJ58" s="287"/>
      <c r="BJK58" s="287"/>
      <c r="BJL58" s="287"/>
      <c r="BJM58" s="287"/>
      <c r="BJN58" s="287"/>
      <c r="BJO58" s="287"/>
      <c r="BJP58" s="287"/>
      <c r="BJQ58" s="287"/>
      <c r="BJR58" s="287"/>
      <c r="BJS58" s="287"/>
      <c r="BJT58" s="287"/>
      <c r="BJU58" s="287"/>
      <c r="BJV58" s="287"/>
      <c r="BJW58" s="287"/>
      <c r="BJX58" s="287"/>
      <c r="BJY58" s="287"/>
      <c r="BJZ58" s="287"/>
      <c r="BKA58" s="287"/>
      <c r="BKB58" s="287"/>
      <c r="BKC58" s="287"/>
      <c r="BKD58" s="287"/>
      <c r="BKE58" s="287"/>
      <c r="BKF58" s="287"/>
      <c r="BKG58" s="287"/>
      <c r="BKH58" s="287"/>
      <c r="BKI58" s="287"/>
      <c r="BKJ58" s="287"/>
      <c r="BKK58" s="287"/>
      <c r="BKL58" s="287"/>
      <c r="BKM58" s="287"/>
      <c r="BKN58" s="287"/>
      <c r="BKO58" s="287"/>
      <c r="BKP58" s="287"/>
      <c r="BKQ58" s="287"/>
      <c r="BKR58" s="287"/>
      <c r="BKS58" s="287"/>
      <c r="BKT58" s="287"/>
      <c r="BKU58" s="287"/>
      <c r="BKV58" s="287"/>
      <c r="BKW58" s="287"/>
      <c r="BKX58" s="287"/>
      <c r="BKY58" s="287"/>
      <c r="BKZ58" s="287"/>
      <c r="BLA58" s="287"/>
      <c r="BLB58" s="287"/>
      <c r="BLC58" s="287"/>
      <c r="BLD58" s="287"/>
      <c r="BLE58" s="287"/>
      <c r="BLF58" s="287"/>
      <c r="BLG58" s="287"/>
      <c r="BLH58" s="287"/>
      <c r="BLI58" s="287"/>
      <c r="BLJ58" s="287"/>
      <c r="BLK58" s="287"/>
      <c r="BLL58" s="287"/>
      <c r="BLM58" s="287"/>
      <c r="BLN58" s="287"/>
      <c r="BLO58" s="287"/>
      <c r="BLP58" s="287"/>
      <c r="BLQ58" s="287"/>
      <c r="BLR58" s="287"/>
      <c r="BLS58" s="287"/>
      <c r="BLT58" s="287"/>
      <c r="BLU58" s="287"/>
      <c r="BLV58" s="287"/>
      <c r="BLW58" s="287"/>
      <c r="BLX58" s="287"/>
      <c r="BLY58" s="287"/>
      <c r="BLZ58" s="287"/>
      <c r="BMA58" s="287"/>
      <c r="BMB58" s="287"/>
      <c r="BMC58" s="287"/>
      <c r="BMD58" s="287"/>
      <c r="BME58" s="287"/>
      <c r="BMF58" s="287"/>
      <c r="BMG58" s="287"/>
      <c r="BMH58" s="287"/>
      <c r="BMI58" s="287"/>
      <c r="BMJ58" s="287"/>
      <c r="BMK58" s="287"/>
      <c r="BML58" s="287"/>
      <c r="BMM58" s="287"/>
      <c r="BMN58" s="287"/>
      <c r="BMO58" s="287"/>
      <c r="BMP58" s="287"/>
      <c r="BMQ58" s="287"/>
      <c r="BMR58" s="287"/>
      <c r="BMS58" s="287"/>
      <c r="BMT58" s="287"/>
      <c r="BMU58" s="287"/>
      <c r="BMV58" s="287"/>
      <c r="BMW58" s="287"/>
      <c r="BMX58" s="287"/>
      <c r="BMY58" s="287"/>
      <c r="BMZ58" s="287"/>
      <c r="BNA58" s="287"/>
      <c r="BNB58" s="287"/>
      <c r="BNC58" s="287"/>
      <c r="BND58" s="287"/>
      <c r="BNE58" s="287"/>
      <c r="BNF58" s="287"/>
      <c r="BNG58" s="287"/>
      <c r="BNH58" s="287"/>
      <c r="BNI58" s="287"/>
      <c r="BNJ58" s="287"/>
      <c r="BNK58" s="287"/>
      <c r="BNL58" s="287"/>
    </row>
    <row r="59" spans="1:1728" s="166" customFormat="1" ht="15" customHeight="1" x14ac:dyDescent="0.25">
      <c r="A59" s="238">
        <v>61</v>
      </c>
      <c r="B59" s="218" t="s">
        <v>2168</v>
      </c>
      <c r="C59" s="218" t="s">
        <v>233</v>
      </c>
      <c r="D59" s="218" t="s">
        <v>2169</v>
      </c>
      <c r="E59" s="239" t="s">
        <v>2170</v>
      </c>
      <c r="F59" s="218"/>
      <c r="G59" s="218"/>
      <c r="H59" s="237"/>
      <c r="I59" s="237" t="s">
        <v>266</v>
      </c>
      <c r="J59" s="237">
        <v>2026</v>
      </c>
      <c r="K59" s="218" t="s">
        <v>309</v>
      </c>
      <c r="L59" s="249" t="s">
        <v>2171</v>
      </c>
      <c r="M59" s="285" t="s">
        <v>460</v>
      </c>
      <c r="N59" s="285"/>
      <c r="O59" s="285"/>
      <c r="P59" s="285"/>
      <c r="Q59" s="285"/>
      <c r="R59" s="285"/>
      <c r="S59" s="285"/>
      <c r="T59" s="285"/>
      <c r="U59" s="285"/>
      <c r="V59" s="285"/>
      <c r="W59" s="285"/>
      <c r="X59" s="285"/>
      <c r="Y59" s="285"/>
      <c r="Z59" s="285"/>
      <c r="AA59" s="285"/>
      <c r="AB59" s="285"/>
      <c r="AC59" s="285"/>
      <c r="AD59" s="285"/>
      <c r="AE59" s="285"/>
      <c r="AF59" s="285"/>
      <c r="AG59" s="285"/>
      <c r="AH59" s="285"/>
      <c r="AI59" s="285"/>
      <c r="AJ59" s="285"/>
      <c r="AK59" s="285"/>
      <c r="AL59" s="285"/>
      <c r="AM59" s="285"/>
      <c r="AN59" s="285"/>
      <c r="AO59" s="285"/>
      <c r="AP59" s="285"/>
      <c r="AQ59" s="285"/>
      <c r="AR59" s="285"/>
      <c r="AS59" s="285"/>
      <c r="AT59" s="285"/>
      <c r="AU59" s="285"/>
      <c r="AV59" s="285"/>
      <c r="AW59" s="285"/>
      <c r="AX59" s="285"/>
      <c r="AY59" s="285"/>
      <c r="AZ59" s="285"/>
      <c r="BA59" s="285"/>
      <c r="BB59" s="285"/>
      <c r="BC59" s="285"/>
      <c r="BD59" s="285"/>
      <c r="BE59" s="285"/>
      <c r="BF59" s="285"/>
      <c r="BG59" s="285"/>
      <c r="BH59" s="285"/>
      <c r="BI59" s="285"/>
      <c r="BJ59" s="285"/>
      <c r="BK59" s="285"/>
      <c r="BL59" s="285"/>
      <c r="BM59" s="285"/>
      <c r="BN59" s="285"/>
      <c r="BO59" s="285"/>
      <c r="BP59" s="285"/>
      <c r="BQ59" s="285"/>
      <c r="BR59" s="285"/>
      <c r="BS59" s="285"/>
      <c r="BT59" s="285"/>
      <c r="BU59" s="285"/>
      <c r="BV59" s="285"/>
      <c r="BW59" s="285"/>
      <c r="BX59" s="285"/>
      <c r="BY59" s="285"/>
      <c r="BZ59" s="285"/>
      <c r="CA59" s="285"/>
      <c r="CB59" s="285"/>
      <c r="CC59" s="285"/>
      <c r="CD59" s="285"/>
      <c r="CE59" s="285"/>
      <c r="CF59" s="285"/>
      <c r="CG59" s="285"/>
      <c r="CH59" s="285"/>
      <c r="CI59" s="285"/>
      <c r="CJ59" s="285"/>
      <c r="CK59" s="285"/>
      <c r="CL59" s="285"/>
      <c r="CM59" s="285"/>
      <c r="CN59" s="285"/>
      <c r="CO59" s="286"/>
      <c r="CP59" s="287"/>
      <c r="CQ59" s="287"/>
      <c r="CR59" s="287"/>
      <c r="CS59" s="287"/>
      <c r="CT59" s="287"/>
      <c r="CU59" s="287"/>
      <c r="CV59" s="287"/>
      <c r="CW59" s="287"/>
      <c r="CX59" s="287"/>
      <c r="CY59" s="287"/>
      <c r="CZ59" s="287"/>
      <c r="DA59" s="287"/>
      <c r="DB59" s="287"/>
      <c r="DC59" s="287"/>
      <c r="DD59" s="287"/>
      <c r="DE59" s="287"/>
      <c r="DF59" s="287"/>
      <c r="DG59" s="287"/>
      <c r="DH59" s="287"/>
      <c r="DI59" s="287"/>
      <c r="DJ59" s="287"/>
      <c r="DK59" s="287"/>
      <c r="DL59" s="287"/>
      <c r="DM59" s="287"/>
      <c r="DN59" s="287"/>
      <c r="DO59" s="287"/>
      <c r="DP59" s="287"/>
      <c r="DQ59" s="287"/>
      <c r="DR59" s="287"/>
      <c r="DS59" s="287"/>
      <c r="DT59" s="287"/>
      <c r="DU59" s="287"/>
      <c r="DV59" s="287"/>
      <c r="DW59" s="287"/>
      <c r="DX59" s="287"/>
      <c r="DY59" s="287"/>
      <c r="DZ59" s="287"/>
      <c r="EA59" s="287"/>
      <c r="EB59" s="287"/>
      <c r="EC59" s="287"/>
      <c r="ED59" s="287"/>
      <c r="EE59" s="287"/>
      <c r="EF59" s="287"/>
      <c r="EG59" s="287"/>
      <c r="EH59" s="287"/>
      <c r="EI59" s="287"/>
      <c r="EJ59" s="287"/>
      <c r="EK59" s="287"/>
      <c r="EL59" s="287"/>
      <c r="EM59" s="287"/>
      <c r="EN59" s="287"/>
      <c r="EO59" s="287"/>
      <c r="EP59" s="287"/>
      <c r="EQ59" s="287"/>
      <c r="ER59" s="287"/>
      <c r="ES59" s="287"/>
      <c r="ET59" s="287"/>
      <c r="EU59" s="287"/>
      <c r="EV59" s="287"/>
      <c r="EW59" s="287"/>
      <c r="EX59" s="287"/>
      <c r="EY59" s="287"/>
      <c r="EZ59" s="287"/>
      <c r="FA59" s="287"/>
      <c r="FB59" s="287"/>
      <c r="FC59" s="287"/>
      <c r="FD59" s="287"/>
      <c r="FE59" s="287"/>
      <c r="FF59" s="287"/>
      <c r="FG59" s="287"/>
      <c r="FH59" s="287"/>
      <c r="FI59" s="287"/>
      <c r="FJ59" s="287"/>
      <c r="FK59" s="287"/>
      <c r="FL59" s="287"/>
      <c r="FM59" s="287"/>
      <c r="FN59" s="287"/>
      <c r="FO59" s="287"/>
      <c r="FP59" s="287"/>
      <c r="FQ59" s="287"/>
      <c r="FR59" s="287"/>
      <c r="FS59" s="287"/>
      <c r="FT59" s="287"/>
      <c r="FU59" s="287"/>
      <c r="FV59" s="287"/>
      <c r="FW59" s="287"/>
      <c r="FX59" s="287"/>
      <c r="FY59" s="287"/>
      <c r="FZ59" s="287"/>
      <c r="GA59" s="287"/>
      <c r="GB59" s="287"/>
      <c r="GC59" s="287"/>
      <c r="GD59" s="287"/>
      <c r="GE59" s="287"/>
      <c r="GF59" s="287"/>
      <c r="GG59" s="287"/>
      <c r="GH59" s="287"/>
      <c r="GI59" s="287"/>
      <c r="GJ59" s="287"/>
      <c r="GK59" s="287"/>
      <c r="GL59" s="287"/>
      <c r="GM59" s="287"/>
      <c r="GN59" s="287"/>
      <c r="GO59" s="287"/>
      <c r="GP59" s="287"/>
      <c r="GQ59" s="287"/>
      <c r="GR59" s="287"/>
      <c r="GS59" s="287"/>
      <c r="GT59" s="287"/>
      <c r="GU59" s="287"/>
      <c r="GV59" s="287"/>
      <c r="GW59" s="287"/>
      <c r="GX59" s="287"/>
      <c r="GY59" s="287"/>
      <c r="GZ59" s="287"/>
      <c r="HA59" s="287"/>
      <c r="HB59" s="287"/>
      <c r="HC59" s="287"/>
      <c r="HD59" s="287"/>
      <c r="HE59" s="287"/>
      <c r="HF59" s="287"/>
      <c r="HG59" s="287"/>
      <c r="HH59" s="287"/>
      <c r="HI59" s="287"/>
      <c r="HJ59" s="287"/>
      <c r="HK59" s="287"/>
      <c r="HL59" s="287"/>
      <c r="HM59" s="287"/>
      <c r="HN59" s="287"/>
      <c r="HO59" s="287"/>
      <c r="HP59" s="287"/>
      <c r="HQ59" s="287"/>
      <c r="HR59" s="287"/>
      <c r="HS59" s="287"/>
      <c r="HT59" s="287"/>
      <c r="HU59" s="287"/>
      <c r="HV59" s="287"/>
      <c r="HW59" s="287"/>
      <c r="HX59" s="287"/>
      <c r="HY59" s="287"/>
      <c r="HZ59" s="287"/>
      <c r="IA59" s="287"/>
      <c r="IB59" s="287"/>
      <c r="IC59" s="287"/>
      <c r="ID59" s="287"/>
      <c r="IE59" s="287"/>
      <c r="IF59" s="287"/>
      <c r="IG59" s="287"/>
      <c r="IH59" s="287"/>
      <c r="II59" s="287"/>
      <c r="IJ59" s="287"/>
      <c r="IK59" s="287"/>
      <c r="IL59" s="287"/>
      <c r="IM59" s="287"/>
      <c r="IN59" s="287"/>
      <c r="IO59" s="287"/>
      <c r="IP59" s="287"/>
      <c r="IQ59" s="287"/>
      <c r="IR59" s="287"/>
      <c r="IS59" s="287"/>
      <c r="IT59" s="287"/>
      <c r="IU59" s="287"/>
      <c r="IV59" s="287"/>
      <c r="IW59" s="287"/>
      <c r="IX59" s="287"/>
      <c r="IY59" s="287"/>
      <c r="IZ59" s="287"/>
      <c r="JA59" s="287"/>
      <c r="JB59" s="287"/>
      <c r="JC59" s="287"/>
      <c r="JD59" s="287"/>
      <c r="JE59" s="287"/>
      <c r="JF59" s="287"/>
      <c r="JG59" s="287"/>
      <c r="JH59" s="287"/>
      <c r="JI59" s="287"/>
      <c r="JJ59" s="287"/>
      <c r="JK59" s="287"/>
      <c r="JL59" s="287"/>
      <c r="JM59" s="287"/>
      <c r="JN59" s="287"/>
      <c r="JO59" s="287"/>
      <c r="JP59" s="287"/>
      <c r="JQ59" s="287"/>
      <c r="JR59" s="287"/>
      <c r="JS59" s="287"/>
      <c r="JT59" s="287"/>
      <c r="JU59" s="287"/>
      <c r="JV59" s="287"/>
      <c r="JW59" s="287"/>
      <c r="JX59" s="287"/>
      <c r="JY59" s="287"/>
      <c r="JZ59" s="287"/>
      <c r="KA59" s="287"/>
      <c r="KB59" s="287"/>
      <c r="KC59" s="287"/>
      <c r="KD59" s="287"/>
      <c r="KE59" s="287"/>
      <c r="KF59" s="287"/>
      <c r="KG59" s="287"/>
      <c r="KH59" s="287"/>
      <c r="KI59" s="287"/>
      <c r="KJ59" s="287"/>
      <c r="KK59" s="287"/>
      <c r="KL59" s="287"/>
      <c r="KM59" s="287"/>
      <c r="KN59" s="287"/>
      <c r="KO59" s="287"/>
      <c r="KP59" s="287"/>
      <c r="KQ59" s="287"/>
      <c r="KR59" s="287"/>
      <c r="KS59" s="287"/>
      <c r="KT59" s="287"/>
      <c r="KU59" s="287"/>
      <c r="KV59" s="287"/>
      <c r="KW59" s="287"/>
      <c r="KX59" s="287"/>
      <c r="KY59" s="287"/>
      <c r="KZ59" s="287"/>
      <c r="LA59" s="287"/>
      <c r="LB59" s="287"/>
      <c r="LC59" s="287"/>
      <c r="LD59" s="287"/>
      <c r="LE59" s="287"/>
      <c r="LF59" s="287"/>
      <c r="LG59" s="287"/>
      <c r="LH59" s="287"/>
      <c r="LI59" s="287"/>
      <c r="LJ59" s="287"/>
      <c r="LK59" s="287"/>
      <c r="LL59" s="287"/>
      <c r="LM59" s="287"/>
      <c r="LN59" s="287"/>
      <c r="LO59" s="287"/>
      <c r="LP59" s="287"/>
      <c r="LQ59" s="287"/>
      <c r="LR59" s="287"/>
      <c r="LS59" s="287"/>
      <c r="LT59" s="287"/>
      <c r="LU59" s="287"/>
      <c r="LV59" s="287"/>
      <c r="LW59" s="287"/>
      <c r="LX59" s="287"/>
      <c r="LY59" s="287"/>
      <c r="LZ59" s="287"/>
      <c r="MA59" s="287"/>
      <c r="MB59" s="287"/>
      <c r="MC59" s="287"/>
      <c r="MD59" s="287"/>
      <c r="ME59" s="287"/>
      <c r="MF59" s="287"/>
      <c r="MG59" s="287"/>
      <c r="MH59" s="287"/>
      <c r="MI59" s="287"/>
      <c r="MJ59" s="287"/>
      <c r="MK59" s="287"/>
      <c r="ML59" s="287"/>
      <c r="MM59" s="287"/>
      <c r="MN59" s="287"/>
      <c r="MO59" s="287"/>
      <c r="MP59" s="287"/>
      <c r="MQ59" s="287"/>
      <c r="MR59" s="287"/>
      <c r="MS59" s="287"/>
      <c r="MT59" s="287"/>
      <c r="MU59" s="287"/>
      <c r="MV59" s="287"/>
      <c r="MW59" s="287"/>
      <c r="MX59" s="287"/>
      <c r="MY59" s="287"/>
      <c r="MZ59" s="287"/>
      <c r="NA59" s="287"/>
      <c r="NB59" s="287"/>
      <c r="NC59" s="287"/>
      <c r="ND59" s="287"/>
      <c r="NE59" s="287"/>
      <c r="NF59" s="287"/>
      <c r="NG59" s="287"/>
      <c r="NH59" s="287"/>
      <c r="NI59" s="287"/>
      <c r="NJ59" s="287"/>
      <c r="NK59" s="287"/>
      <c r="NL59" s="287"/>
      <c r="NM59" s="287"/>
      <c r="NN59" s="287"/>
      <c r="NO59" s="287"/>
      <c r="NP59" s="287"/>
      <c r="NQ59" s="287"/>
      <c r="NR59" s="287"/>
      <c r="NS59" s="287"/>
      <c r="NT59" s="287"/>
      <c r="NU59" s="287"/>
      <c r="NV59" s="287"/>
      <c r="NW59" s="287"/>
      <c r="NX59" s="287"/>
      <c r="NY59" s="287"/>
      <c r="NZ59" s="287"/>
      <c r="OA59" s="287"/>
      <c r="OB59" s="287"/>
      <c r="OC59" s="287"/>
      <c r="OD59" s="287"/>
      <c r="OE59" s="287"/>
      <c r="OF59" s="287"/>
      <c r="OG59" s="287"/>
      <c r="OH59" s="287"/>
      <c r="OI59" s="287"/>
      <c r="OJ59" s="287"/>
      <c r="OK59" s="287"/>
      <c r="OL59" s="287"/>
      <c r="OM59" s="287"/>
      <c r="ON59" s="287"/>
      <c r="OO59" s="287"/>
      <c r="OP59" s="287"/>
      <c r="OQ59" s="287"/>
      <c r="OR59" s="287"/>
      <c r="OS59" s="287"/>
      <c r="OT59" s="287"/>
      <c r="OU59" s="287"/>
      <c r="OV59" s="287"/>
      <c r="OW59" s="287"/>
      <c r="OX59" s="287"/>
      <c r="OY59" s="287"/>
      <c r="OZ59" s="287"/>
      <c r="PA59" s="287"/>
      <c r="PB59" s="287"/>
      <c r="PC59" s="287"/>
      <c r="PD59" s="287"/>
      <c r="PE59" s="287"/>
      <c r="PF59" s="287"/>
      <c r="PG59" s="287"/>
      <c r="PH59" s="287"/>
      <c r="PI59" s="287"/>
      <c r="PJ59" s="287"/>
      <c r="PK59" s="287"/>
      <c r="PL59" s="287"/>
      <c r="PM59" s="287"/>
      <c r="PN59" s="287"/>
      <c r="PO59" s="287"/>
      <c r="PP59" s="287"/>
      <c r="PQ59" s="287"/>
      <c r="PR59" s="287"/>
      <c r="PS59" s="287"/>
      <c r="PT59" s="287"/>
      <c r="PU59" s="287"/>
      <c r="PV59" s="287"/>
      <c r="PW59" s="287"/>
      <c r="PX59" s="287"/>
      <c r="PY59" s="287"/>
      <c r="PZ59" s="287"/>
      <c r="QA59" s="287"/>
      <c r="QB59" s="287"/>
      <c r="QC59" s="287"/>
      <c r="QD59" s="287"/>
      <c r="QE59" s="287"/>
      <c r="QF59" s="287"/>
      <c r="QG59" s="287"/>
      <c r="QH59" s="287"/>
      <c r="QI59" s="287"/>
      <c r="QJ59" s="287"/>
      <c r="QK59" s="287"/>
      <c r="QL59" s="287"/>
      <c r="QM59" s="287"/>
      <c r="QN59" s="287"/>
      <c r="QO59" s="287"/>
      <c r="QP59" s="287"/>
      <c r="QQ59" s="287"/>
      <c r="QR59" s="287"/>
      <c r="QS59" s="287"/>
      <c r="QT59" s="287"/>
      <c r="QU59" s="287"/>
      <c r="QV59" s="287"/>
      <c r="QW59" s="287"/>
      <c r="QX59" s="287"/>
      <c r="QY59" s="287"/>
      <c r="QZ59" s="287"/>
      <c r="RA59" s="287"/>
      <c r="RB59" s="287"/>
      <c r="RC59" s="287"/>
      <c r="RD59" s="287"/>
      <c r="RE59" s="287"/>
      <c r="RF59" s="287"/>
      <c r="RG59" s="287"/>
      <c r="RH59" s="287"/>
      <c r="RI59" s="287"/>
      <c r="RJ59" s="287"/>
      <c r="RK59" s="287"/>
      <c r="RL59" s="287"/>
      <c r="RM59" s="287"/>
      <c r="RN59" s="287"/>
      <c r="RO59" s="287"/>
      <c r="RP59" s="287"/>
      <c r="RQ59" s="287"/>
      <c r="RR59" s="287"/>
      <c r="RS59" s="287"/>
      <c r="RT59" s="287"/>
      <c r="RU59" s="287"/>
      <c r="RV59" s="287"/>
      <c r="RW59" s="287"/>
      <c r="RX59" s="287"/>
      <c r="RY59" s="287"/>
      <c r="RZ59" s="287"/>
      <c r="SA59" s="287"/>
      <c r="SB59" s="287"/>
      <c r="SC59" s="287"/>
      <c r="SD59" s="287"/>
      <c r="SE59" s="287"/>
      <c r="SF59" s="287"/>
      <c r="SG59" s="287"/>
      <c r="SH59" s="287"/>
      <c r="SI59" s="287"/>
      <c r="SJ59" s="287"/>
      <c r="SK59" s="287"/>
      <c r="SL59" s="287"/>
      <c r="SM59" s="287"/>
      <c r="SN59" s="287"/>
      <c r="SO59" s="287"/>
      <c r="SP59" s="287"/>
      <c r="SQ59" s="287"/>
      <c r="SR59" s="287"/>
      <c r="SS59" s="287"/>
      <c r="ST59" s="287"/>
      <c r="SU59" s="287"/>
      <c r="SV59" s="287"/>
      <c r="SW59" s="287"/>
      <c r="SX59" s="287"/>
      <c r="SY59" s="287"/>
      <c r="SZ59" s="287"/>
      <c r="TA59" s="287"/>
      <c r="TB59" s="287"/>
      <c r="TC59" s="287"/>
      <c r="TD59" s="287"/>
      <c r="TE59" s="287"/>
      <c r="TF59" s="287"/>
      <c r="TG59" s="287"/>
      <c r="TH59" s="287"/>
      <c r="TI59" s="287"/>
      <c r="TJ59" s="287"/>
      <c r="TK59" s="287"/>
      <c r="TL59" s="287"/>
      <c r="TM59" s="287"/>
      <c r="TN59" s="287"/>
      <c r="TO59" s="287"/>
      <c r="TP59" s="287"/>
      <c r="TQ59" s="287"/>
      <c r="TR59" s="287"/>
      <c r="TS59" s="287"/>
      <c r="TT59" s="287"/>
      <c r="TU59" s="287"/>
      <c r="TV59" s="287"/>
      <c r="TW59" s="287"/>
      <c r="TX59" s="287"/>
      <c r="TY59" s="287"/>
      <c r="TZ59" s="287"/>
      <c r="UA59" s="287"/>
      <c r="UB59" s="287"/>
      <c r="UC59" s="287"/>
      <c r="UD59" s="287"/>
      <c r="UE59" s="287"/>
      <c r="UF59" s="287"/>
      <c r="UG59" s="287"/>
      <c r="UH59" s="287"/>
      <c r="UI59" s="287"/>
      <c r="UJ59" s="287"/>
      <c r="UK59" s="287"/>
      <c r="UL59" s="287"/>
      <c r="UM59" s="287"/>
      <c r="UN59" s="287"/>
      <c r="UO59" s="287"/>
      <c r="UP59" s="287"/>
      <c r="UQ59" s="287"/>
      <c r="UR59" s="287"/>
      <c r="US59" s="287"/>
      <c r="UT59" s="287"/>
      <c r="UU59" s="287"/>
      <c r="UV59" s="287"/>
      <c r="UW59" s="287"/>
      <c r="UX59" s="287"/>
      <c r="UY59" s="287"/>
      <c r="UZ59" s="287"/>
      <c r="VA59" s="287"/>
      <c r="VB59" s="287"/>
      <c r="VC59" s="287"/>
      <c r="VD59" s="287"/>
      <c r="VE59" s="287"/>
      <c r="VF59" s="287"/>
      <c r="VG59" s="287"/>
      <c r="VH59" s="287"/>
      <c r="VI59" s="287"/>
      <c r="VJ59" s="287"/>
      <c r="VK59" s="287"/>
      <c r="VL59" s="287"/>
      <c r="VM59" s="287"/>
      <c r="VN59" s="287"/>
      <c r="VO59" s="287"/>
      <c r="VP59" s="287"/>
      <c r="VQ59" s="287"/>
      <c r="VR59" s="287"/>
      <c r="VS59" s="287"/>
      <c r="VT59" s="287"/>
      <c r="VU59" s="287"/>
      <c r="VV59" s="287"/>
      <c r="VW59" s="287"/>
      <c r="VX59" s="287"/>
      <c r="VY59" s="287"/>
      <c r="VZ59" s="287"/>
      <c r="WA59" s="287"/>
      <c r="WB59" s="287"/>
      <c r="WC59" s="287"/>
      <c r="WD59" s="287"/>
      <c r="WE59" s="287"/>
      <c r="WF59" s="287"/>
      <c r="WG59" s="287"/>
      <c r="WH59" s="287"/>
      <c r="WI59" s="287"/>
      <c r="WJ59" s="287"/>
      <c r="WK59" s="287"/>
      <c r="WL59" s="287"/>
      <c r="WM59" s="287"/>
      <c r="WN59" s="287"/>
      <c r="WO59" s="287"/>
      <c r="WP59" s="287"/>
      <c r="WQ59" s="287"/>
      <c r="WR59" s="287"/>
      <c r="WS59" s="287"/>
      <c r="WT59" s="287"/>
      <c r="WU59" s="287"/>
      <c r="WV59" s="287"/>
      <c r="WW59" s="287"/>
      <c r="WX59" s="287"/>
      <c r="WY59" s="287"/>
      <c r="WZ59" s="287"/>
      <c r="XA59" s="287"/>
      <c r="XB59" s="287"/>
      <c r="XC59" s="287"/>
      <c r="XD59" s="287"/>
      <c r="XE59" s="287"/>
      <c r="XF59" s="287"/>
      <c r="XG59" s="287"/>
      <c r="XH59" s="287"/>
      <c r="XI59" s="287"/>
      <c r="XJ59" s="287"/>
      <c r="XK59" s="287"/>
      <c r="XL59" s="287"/>
      <c r="XM59" s="287"/>
      <c r="XN59" s="287"/>
      <c r="XO59" s="287"/>
      <c r="XP59" s="287"/>
      <c r="XQ59" s="287"/>
      <c r="XR59" s="287"/>
      <c r="XS59" s="287"/>
      <c r="XT59" s="287"/>
      <c r="XU59" s="287"/>
      <c r="XV59" s="287"/>
      <c r="XW59" s="287"/>
      <c r="XX59" s="287"/>
      <c r="XY59" s="287"/>
      <c r="XZ59" s="287"/>
      <c r="YA59" s="287"/>
      <c r="YB59" s="287"/>
      <c r="YC59" s="287"/>
      <c r="YD59" s="287"/>
      <c r="YE59" s="287"/>
      <c r="YF59" s="287"/>
      <c r="YG59" s="287"/>
      <c r="YH59" s="287"/>
      <c r="YI59" s="287"/>
      <c r="YJ59" s="287"/>
      <c r="YK59" s="287"/>
      <c r="YL59" s="287"/>
      <c r="YM59" s="287"/>
      <c r="YN59" s="287"/>
      <c r="YO59" s="287"/>
      <c r="YP59" s="287"/>
      <c r="YQ59" s="287"/>
      <c r="YR59" s="287"/>
      <c r="YS59" s="287"/>
      <c r="YT59" s="287"/>
      <c r="YU59" s="287"/>
      <c r="YV59" s="287"/>
      <c r="YW59" s="287"/>
      <c r="YX59" s="287"/>
      <c r="YY59" s="287"/>
      <c r="YZ59" s="287"/>
      <c r="ZA59" s="287"/>
      <c r="ZB59" s="287"/>
      <c r="ZC59" s="287"/>
      <c r="ZD59" s="287"/>
      <c r="ZE59" s="287"/>
      <c r="ZF59" s="287"/>
      <c r="ZG59" s="287"/>
      <c r="ZH59" s="287"/>
      <c r="ZI59" s="287"/>
      <c r="ZJ59" s="287"/>
      <c r="ZK59" s="287"/>
      <c r="ZL59" s="287"/>
      <c r="ZM59" s="287"/>
      <c r="ZN59" s="287"/>
      <c r="ZO59" s="287"/>
      <c r="ZP59" s="287"/>
      <c r="ZQ59" s="287"/>
      <c r="ZR59" s="287"/>
      <c r="ZS59" s="287"/>
      <c r="ZT59" s="287"/>
      <c r="ZU59" s="287"/>
      <c r="ZV59" s="287"/>
      <c r="ZW59" s="287"/>
      <c r="ZX59" s="287"/>
      <c r="ZY59" s="287"/>
      <c r="ZZ59" s="287"/>
      <c r="AAA59" s="287"/>
      <c r="AAB59" s="287"/>
      <c r="AAC59" s="287"/>
      <c r="AAD59" s="287"/>
      <c r="AAE59" s="287"/>
      <c r="AAF59" s="287"/>
      <c r="AAG59" s="287"/>
      <c r="AAH59" s="287"/>
      <c r="AAI59" s="287"/>
      <c r="AAJ59" s="287"/>
      <c r="AAK59" s="287"/>
      <c r="AAL59" s="287"/>
      <c r="AAM59" s="287"/>
      <c r="AAN59" s="287"/>
      <c r="AAO59" s="287"/>
      <c r="AAP59" s="287"/>
      <c r="AAQ59" s="287"/>
      <c r="AAR59" s="287"/>
      <c r="AAS59" s="287"/>
      <c r="AAT59" s="287"/>
      <c r="AAU59" s="287"/>
      <c r="AAV59" s="287"/>
      <c r="AAW59" s="287"/>
      <c r="AAX59" s="287"/>
      <c r="AAY59" s="287"/>
      <c r="AAZ59" s="287"/>
      <c r="ABA59" s="287"/>
      <c r="ABB59" s="287"/>
      <c r="ABC59" s="287"/>
      <c r="ABD59" s="287"/>
      <c r="ABE59" s="287"/>
      <c r="ABF59" s="287"/>
      <c r="ABG59" s="287"/>
      <c r="ABH59" s="287"/>
      <c r="ABI59" s="287"/>
      <c r="ABJ59" s="287"/>
      <c r="ABK59" s="287"/>
      <c r="ABL59" s="287"/>
      <c r="ABM59" s="287"/>
      <c r="ABN59" s="287"/>
      <c r="ABO59" s="287"/>
      <c r="ABP59" s="287"/>
      <c r="ABQ59" s="287"/>
      <c r="ABR59" s="287"/>
      <c r="ABS59" s="287"/>
      <c r="ABT59" s="287"/>
      <c r="ABU59" s="287"/>
      <c r="ABV59" s="287"/>
      <c r="ABW59" s="287"/>
      <c r="ABX59" s="287"/>
      <c r="ABY59" s="287"/>
      <c r="ABZ59" s="287"/>
      <c r="ACA59" s="287"/>
      <c r="ACB59" s="287"/>
      <c r="ACC59" s="287"/>
      <c r="ACD59" s="287"/>
      <c r="ACE59" s="287"/>
      <c r="ACF59" s="287"/>
      <c r="ACG59" s="287"/>
      <c r="ACH59" s="287"/>
      <c r="ACI59" s="287"/>
      <c r="ACJ59" s="287"/>
      <c r="ACK59" s="287"/>
      <c r="ACL59" s="287"/>
      <c r="ACM59" s="287"/>
      <c r="ACN59" s="287"/>
      <c r="ACO59" s="287"/>
      <c r="ACP59" s="287"/>
      <c r="ACQ59" s="287"/>
      <c r="ACR59" s="287"/>
      <c r="ACS59" s="287"/>
      <c r="ACT59" s="287"/>
      <c r="ACU59" s="287"/>
      <c r="ACV59" s="287"/>
      <c r="ACW59" s="287"/>
      <c r="ACX59" s="287"/>
      <c r="ACY59" s="287"/>
      <c r="ACZ59" s="287"/>
      <c r="ADA59" s="287"/>
      <c r="ADB59" s="287"/>
      <c r="ADC59" s="287"/>
      <c r="ADD59" s="287"/>
      <c r="ADE59" s="287"/>
      <c r="ADF59" s="287"/>
      <c r="ADG59" s="287"/>
      <c r="ADH59" s="287"/>
      <c r="ADI59" s="287"/>
      <c r="ADJ59" s="287"/>
      <c r="ADK59" s="287"/>
      <c r="ADL59" s="287"/>
      <c r="ADM59" s="287"/>
      <c r="ADN59" s="287"/>
      <c r="ADO59" s="287"/>
      <c r="ADP59" s="287"/>
      <c r="ADQ59" s="287"/>
      <c r="ADR59" s="287"/>
      <c r="ADS59" s="287"/>
      <c r="ADT59" s="287"/>
      <c r="ADU59" s="287"/>
      <c r="ADV59" s="287"/>
      <c r="ADW59" s="287"/>
      <c r="ADX59" s="287"/>
      <c r="ADY59" s="287"/>
      <c r="ADZ59" s="287"/>
      <c r="AEA59" s="287"/>
      <c r="AEB59" s="287"/>
      <c r="AEC59" s="287"/>
      <c r="AED59" s="287"/>
      <c r="AEE59" s="287"/>
      <c r="AEF59" s="287"/>
      <c r="AEG59" s="287"/>
      <c r="AEH59" s="287"/>
      <c r="AEI59" s="287"/>
      <c r="AEJ59" s="287"/>
      <c r="AEK59" s="287"/>
      <c r="AEL59" s="287"/>
      <c r="AEM59" s="287"/>
      <c r="AEN59" s="287"/>
      <c r="AEO59" s="287"/>
      <c r="AEP59" s="287"/>
      <c r="AEQ59" s="287"/>
      <c r="AER59" s="287"/>
      <c r="AES59" s="287"/>
      <c r="AET59" s="287"/>
      <c r="AEU59" s="287"/>
      <c r="AEV59" s="287"/>
      <c r="AEW59" s="287"/>
      <c r="AEX59" s="287"/>
      <c r="AEY59" s="287"/>
      <c r="AEZ59" s="287"/>
      <c r="AFA59" s="287"/>
      <c r="AFB59" s="287"/>
      <c r="AFC59" s="287"/>
      <c r="AFD59" s="287"/>
      <c r="AFE59" s="287"/>
      <c r="AFF59" s="287"/>
      <c r="AFG59" s="287"/>
      <c r="AFH59" s="287"/>
      <c r="AFI59" s="287"/>
      <c r="AFJ59" s="287"/>
      <c r="AFK59" s="287"/>
      <c r="AFL59" s="287"/>
      <c r="AFM59" s="287"/>
      <c r="AFN59" s="287"/>
      <c r="AFO59" s="287"/>
      <c r="AFP59" s="287"/>
      <c r="AFQ59" s="287"/>
      <c r="AFR59" s="287"/>
      <c r="AFS59" s="287"/>
      <c r="AFT59" s="287"/>
      <c r="AFU59" s="287"/>
      <c r="AFV59" s="287"/>
      <c r="AFW59" s="287"/>
      <c r="AFX59" s="287"/>
      <c r="AFY59" s="287"/>
      <c r="AFZ59" s="287"/>
      <c r="AGA59" s="287"/>
      <c r="AGB59" s="287"/>
      <c r="AGC59" s="287"/>
      <c r="AGD59" s="287"/>
      <c r="AGE59" s="287"/>
      <c r="AGF59" s="287"/>
      <c r="AGG59" s="287"/>
      <c r="AGH59" s="287"/>
      <c r="AGI59" s="287"/>
      <c r="AGJ59" s="287"/>
      <c r="AGK59" s="287"/>
      <c r="AGL59" s="287"/>
      <c r="AGM59" s="287"/>
      <c r="AGN59" s="287"/>
      <c r="AGO59" s="287"/>
      <c r="AGP59" s="287"/>
      <c r="AGQ59" s="287"/>
      <c r="AGR59" s="287"/>
      <c r="AGS59" s="287"/>
      <c r="AGT59" s="287"/>
      <c r="AGU59" s="287"/>
      <c r="AGV59" s="287"/>
      <c r="AGW59" s="287"/>
      <c r="AGX59" s="287"/>
      <c r="AGY59" s="287"/>
      <c r="AGZ59" s="287"/>
      <c r="AHA59" s="287"/>
      <c r="AHB59" s="287"/>
      <c r="AHC59" s="287"/>
      <c r="AHD59" s="287"/>
      <c r="AHE59" s="287"/>
      <c r="AHF59" s="287"/>
      <c r="AHG59" s="287"/>
      <c r="AHH59" s="287"/>
      <c r="AHI59" s="287"/>
      <c r="AHJ59" s="287"/>
      <c r="AHK59" s="287"/>
      <c r="AHL59" s="287"/>
      <c r="AHM59" s="287"/>
      <c r="AHN59" s="287"/>
      <c r="AHO59" s="287"/>
      <c r="AHP59" s="287"/>
      <c r="AHQ59" s="287"/>
      <c r="AHR59" s="287"/>
      <c r="AHS59" s="287"/>
      <c r="AHT59" s="287"/>
      <c r="AHU59" s="287"/>
      <c r="AHV59" s="287"/>
      <c r="AHW59" s="287"/>
      <c r="AHX59" s="287"/>
      <c r="AHY59" s="287"/>
      <c r="AHZ59" s="287"/>
      <c r="AIA59" s="287"/>
      <c r="AIB59" s="287"/>
      <c r="AIC59" s="287"/>
      <c r="AID59" s="287"/>
      <c r="AIE59" s="287"/>
      <c r="AIF59" s="287"/>
      <c r="AIG59" s="287"/>
      <c r="AIH59" s="287"/>
      <c r="AII59" s="287"/>
      <c r="AIJ59" s="287"/>
      <c r="AIK59" s="287"/>
      <c r="AIL59" s="287"/>
      <c r="AIM59" s="287"/>
      <c r="AIN59" s="287"/>
      <c r="AIO59" s="287"/>
      <c r="AIP59" s="287"/>
      <c r="AIQ59" s="287"/>
      <c r="AIR59" s="287"/>
      <c r="AIS59" s="287"/>
      <c r="AIT59" s="287"/>
      <c r="AIU59" s="287"/>
      <c r="AIV59" s="287"/>
      <c r="AIW59" s="287"/>
      <c r="AIX59" s="287"/>
      <c r="AIY59" s="287"/>
      <c r="AIZ59" s="287"/>
      <c r="AJA59" s="287"/>
      <c r="AJB59" s="287"/>
      <c r="AJC59" s="287"/>
      <c r="AJD59" s="287"/>
      <c r="AJE59" s="287"/>
      <c r="AJF59" s="287"/>
      <c r="AJG59" s="287"/>
      <c r="AJH59" s="287"/>
      <c r="AJI59" s="287"/>
      <c r="AJJ59" s="287"/>
      <c r="AJK59" s="287"/>
      <c r="AJL59" s="287"/>
      <c r="AJM59" s="287"/>
      <c r="AJN59" s="287"/>
      <c r="AJO59" s="287"/>
      <c r="AJP59" s="287"/>
      <c r="AJQ59" s="287"/>
      <c r="AJR59" s="287"/>
      <c r="AJS59" s="287"/>
      <c r="AJT59" s="287"/>
      <c r="AJU59" s="287"/>
      <c r="AJV59" s="287"/>
      <c r="AJW59" s="287"/>
      <c r="AJX59" s="287"/>
      <c r="AJY59" s="287"/>
      <c r="AJZ59" s="287"/>
      <c r="AKA59" s="287"/>
      <c r="AKB59" s="287"/>
      <c r="AKC59" s="287"/>
      <c r="AKD59" s="287"/>
      <c r="AKE59" s="287"/>
      <c r="AKF59" s="287"/>
      <c r="AKG59" s="287"/>
      <c r="AKH59" s="287"/>
      <c r="AKI59" s="287"/>
      <c r="AKJ59" s="287"/>
      <c r="AKK59" s="287"/>
      <c r="AKL59" s="287"/>
      <c r="AKM59" s="287"/>
      <c r="AKN59" s="287"/>
      <c r="AKO59" s="287"/>
      <c r="AKP59" s="287"/>
      <c r="AKQ59" s="287"/>
      <c r="AKR59" s="287"/>
      <c r="AKS59" s="287"/>
      <c r="AKT59" s="287"/>
      <c r="AKU59" s="287"/>
      <c r="AKV59" s="287"/>
      <c r="AKW59" s="287"/>
      <c r="AKX59" s="287"/>
      <c r="AKY59" s="287"/>
      <c r="AKZ59" s="287"/>
      <c r="ALA59" s="287"/>
      <c r="ALB59" s="287"/>
      <c r="ALC59" s="287"/>
      <c r="ALD59" s="287"/>
      <c r="ALE59" s="287"/>
      <c r="ALF59" s="287"/>
      <c r="ALG59" s="287"/>
      <c r="ALH59" s="287"/>
      <c r="ALI59" s="287"/>
      <c r="ALJ59" s="287"/>
      <c r="ALK59" s="287"/>
      <c r="ALL59" s="287"/>
      <c r="ALM59" s="287"/>
      <c r="ALN59" s="287"/>
      <c r="ALO59" s="287"/>
      <c r="ALP59" s="287"/>
      <c r="ALQ59" s="287"/>
      <c r="ALR59" s="287"/>
      <c r="ALS59" s="287"/>
      <c r="ALT59" s="287"/>
      <c r="ALU59" s="287"/>
      <c r="ALV59" s="287"/>
      <c r="ALW59" s="287"/>
      <c r="ALX59" s="287"/>
      <c r="ALY59" s="287"/>
      <c r="ALZ59" s="287"/>
      <c r="AMA59" s="287"/>
      <c r="AMB59" s="287"/>
      <c r="AMC59" s="287"/>
      <c r="AMD59" s="287"/>
      <c r="AME59" s="287"/>
      <c r="AMF59" s="287"/>
      <c r="AMG59" s="287"/>
      <c r="AMH59" s="287"/>
      <c r="AMI59" s="287"/>
      <c r="AMJ59" s="287"/>
      <c r="AMK59" s="287"/>
      <c r="AML59" s="287"/>
      <c r="AMM59" s="287"/>
      <c r="AMN59" s="287"/>
      <c r="AMO59" s="287"/>
      <c r="AMP59" s="287"/>
      <c r="AMQ59" s="287"/>
      <c r="AMR59" s="287"/>
      <c r="AMS59" s="287"/>
      <c r="AMT59" s="287"/>
      <c r="AMU59" s="287"/>
      <c r="AMV59" s="287"/>
      <c r="AMW59" s="287"/>
      <c r="AMX59" s="287"/>
      <c r="AMY59" s="287"/>
      <c r="AMZ59" s="287"/>
      <c r="ANA59" s="287"/>
      <c r="ANB59" s="287"/>
      <c r="ANC59" s="287"/>
      <c r="AND59" s="287"/>
      <c r="ANE59" s="287"/>
      <c r="ANF59" s="287"/>
      <c r="ANG59" s="287"/>
      <c r="ANH59" s="287"/>
      <c r="ANI59" s="287"/>
      <c r="ANJ59" s="287"/>
      <c r="ANK59" s="287"/>
      <c r="ANL59" s="287"/>
      <c r="ANM59" s="287"/>
      <c r="ANN59" s="287"/>
      <c r="ANO59" s="287"/>
      <c r="ANP59" s="287"/>
      <c r="ANQ59" s="287"/>
      <c r="ANR59" s="287"/>
      <c r="ANS59" s="287"/>
      <c r="ANT59" s="287"/>
      <c r="ANU59" s="287"/>
      <c r="ANV59" s="287"/>
      <c r="ANW59" s="287"/>
      <c r="ANX59" s="287"/>
      <c r="ANY59" s="287"/>
      <c r="ANZ59" s="287"/>
      <c r="AOA59" s="287"/>
      <c r="AOB59" s="287"/>
      <c r="AOC59" s="287"/>
      <c r="AOD59" s="287"/>
      <c r="AOE59" s="287"/>
      <c r="AOF59" s="287"/>
      <c r="AOG59" s="287"/>
      <c r="AOH59" s="287"/>
      <c r="AOI59" s="287"/>
      <c r="AOJ59" s="287"/>
      <c r="AOK59" s="287"/>
      <c r="AOL59" s="287"/>
      <c r="AOM59" s="287"/>
      <c r="AON59" s="287"/>
      <c r="AOO59" s="287"/>
      <c r="AOP59" s="287"/>
      <c r="AOQ59" s="287"/>
      <c r="AOR59" s="287"/>
      <c r="AOS59" s="287"/>
      <c r="AOT59" s="287"/>
      <c r="AOU59" s="287"/>
      <c r="AOV59" s="287"/>
      <c r="AOW59" s="287"/>
      <c r="AOX59" s="287"/>
      <c r="AOY59" s="287"/>
      <c r="AOZ59" s="287"/>
      <c r="APA59" s="287"/>
      <c r="APB59" s="287"/>
      <c r="APC59" s="287"/>
      <c r="APD59" s="287"/>
      <c r="APE59" s="287"/>
      <c r="APF59" s="287"/>
      <c r="APG59" s="287"/>
      <c r="APH59" s="287"/>
      <c r="API59" s="287"/>
      <c r="APJ59" s="287"/>
      <c r="APK59" s="287"/>
      <c r="APL59" s="287"/>
      <c r="APM59" s="287"/>
      <c r="APN59" s="287"/>
      <c r="APO59" s="287"/>
      <c r="APP59" s="287"/>
      <c r="APQ59" s="287"/>
      <c r="APR59" s="287"/>
      <c r="APS59" s="287"/>
      <c r="APT59" s="287"/>
      <c r="APU59" s="287"/>
      <c r="APV59" s="287"/>
      <c r="APW59" s="287"/>
      <c r="APX59" s="287"/>
      <c r="APY59" s="287"/>
      <c r="APZ59" s="287"/>
      <c r="AQA59" s="287"/>
      <c r="AQB59" s="287"/>
      <c r="AQC59" s="287"/>
      <c r="AQD59" s="287"/>
      <c r="AQE59" s="287"/>
      <c r="AQF59" s="287"/>
      <c r="AQG59" s="287"/>
      <c r="AQH59" s="287"/>
      <c r="AQI59" s="287"/>
      <c r="AQJ59" s="287"/>
      <c r="AQK59" s="287"/>
      <c r="AQL59" s="287"/>
      <c r="AQM59" s="287"/>
      <c r="AQN59" s="287"/>
      <c r="AQO59" s="287"/>
      <c r="AQP59" s="287"/>
      <c r="AQQ59" s="287"/>
      <c r="AQR59" s="287"/>
      <c r="AQS59" s="287"/>
      <c r="AQT59" s="287"/>
      <c r="AQU59" s="287"/>
      <c r="AQV59" s="287"/>
      <c r="AQW59" s="287"/>
      <c r="AQX59" s="287"/>
      <c r="AQY59" s="287"/>
      <c r="AQZ59" s="287"/>
      <c r="ARA59" s="287"/>
      <c r="ARB59" s="287"/>
      <c r="ARC59" s="287"/>
      <c r="ARD59" s="287"/>
      <c r="ARE59" s="287"/>
      <c r="ARF59" s="287"/>
      <c r="ARG59" s="287"/>
      <c r="ARH59" s="287"/>
      <c r="ARI59" s="287"/>
      <c r="ARJ59" s="287"/>
      <c r="ARK59" s="287"/>
      <c r="ARL59" s="287"/>
      <c r="ARM59" s="287"/>
      <c r="ARN59" s="287"/>
      <c r="ARO59" s="287"/>
      <c r="ARP59" s="287"/>
      <c r="ARQ59" s="287"/>
      <c r="ARR59" s="287"/>
      <c r="ARS59" s="287"/>
      <c r="ART59" s="287"/>
      <c r="ARU59" s="287"/>
      <c r="ARV59" s="287"/>
      <c r="ARW59" s="287"/>
      <c r="ARX59" s="287"/>
      <c r="ARY59" s="287"/>
      <c r="ARZ59" s="287"/>
      <c r="ASA59" s="287"/>
      <c r="ASB59" s="287"/>
      <c r="ASC59" s="287"/>
      <c r="ASD59" s="287"/>
      <c r="ASE59" s="287"/>
      <c r="ASF59" s="287"/>
      <c r="ASG59" s="287"/>
      <c r="ASH59" s="287"/>
      <c r="ASI59" s="287"/>
      <c r="ASJ59" s="287"/>
      <c r="ASK59" s="287"/>
      <c r="ASL59" s="287"/>
      <c r="ASM59" s="287"/>
      <c r="ASN59" s="287"/>
      <c r="ASO59" s="287"/>
      <c r="ASP59" s="287"/>
      <c r="ASQ59" s="287"/>
      <c r="ASR59" s="287"/>
      <c r="ASS59" s="287"/>
      <c r="AST59" s="287"/>
      <c r="ASU59" s="287"/>
      <c r="ASV59" s="287"/>
      <c r="ASW59" s="287"/>
      <c r="ASX59" s="287"/>
      <c r="ASY59" s="287"/>
      <c r="ASZ59" s="287"/>
      <c r="ATA59" s="287"/>
      <c r="ATB59" s="287"/>
      <c r="ATC59" s="287"/>
      <c r="ATD59" s="287"/>
      <c r="ATE59" s="287"/>
      <c r="ATF59" s="287"/>
      <c r="ATG59" s="287"/>
      <c r="ATH59" s="287"/>
      <c r="ATI59" s="287"/>
      <c r="ATJ59" s="287"/>
      <c r="ATK59" s="287"/>
      <c r="ATL59" s="287"/>
      <c r="ATM59" s="287"/>
      <c r="ATN59" s="287"/>
      <c r="ATO59" s="287"/>
      <c r="ATP59" s="287"/>
      <c r="ATQ59" s="287"/>
      <c r="ATR59" s="287"/>
      <c r="ATS59" s="287"/>
      <c r="ATT59" s="287"/>
      <c r="ATU59" s="287"/>
      <c r="ATV59" s="287"/>
      <c r="ATW59" s="287"/>
      <c r="ATX59" s="287"/>
      <c r="ATY59" s="287"/>
      <c r="ATZ59" s="287"/>
      <c r="AUA59" s="287"/>
      <c r="AUB59" s="287"/>
      <c r="AUC59" s="287"/>
      <c r="AUD59" s="287"/>
      <c r="AUE59" s="287"/>
      <c r="AUF59" s="287"/>
      <c r="AUG59" s="287"/>
      <c r="AUH59" s="287"/>
      <c r="AUI59" s="287"/>
      <c r="AUJ59" s="287"/>
      <c r="AUK59" s="287"/>
      <c r="AUL59" s="287"/>
      <c r="AUM59" s="287"/>
      <c r="AUN59" s="287"/>
      <c r="AUO59" s="287"/>
      <c r="AUP59" s="287"/>
      <c r="AUQ59" s="287"/>
      <c r="AUR59" s="287"/>
      <c r="AUS59" s="287"/>
      <c r="AUT59" s="287"/>
      <c r="AUU59" s="287"/>
      <c r="AUV59" s="287"/>
      <c r="AUW59" s="287"/>
      <c r="AUX59" s="287"/>
      <c r="AUY59" s="287"/>
      <c r="AUZ59" s="287"/>
      <c r="AVA59" s="287"/>
      <c r="AVB59" s="287"/>
      <c r="AVC59" s="287"/>
      <c r="AVD59" s="287"/>
      <c r="AVE59" s="287"/>
      <c r="AVF59" s="287"/>
      <c r="AVG59" s="287"/>
      <c r="AVH59" s="287"/>
      <c r="AVI59" s="287"/>
      <c r="AVJ59" s="287"/>
      <c r="AVK59" s="287"/>
      <c r="AVL59" s="287"/>
      <c r="AVM59" s="287"/>
      <c r="AVN59" s="287"/>
      <c r="AVO59" s="287"/>
      <c r="AVP59" s="287"/>
      <c r="AVQ59" s="287"/>
      <c r="AVR59" s="287"/>
      <c r="AVS59" s="287"/>
      <c r="AVT59" s="287"/>
      <c r="AVU59" s="287"/>
      <c r="AVV59" s="287"/>
      <c r="AVW59" s="287"/>
      <c r="AVX59" s="287"/>
      <c r="AVY59" s="287"/>
      <c r="AVZ59" s="287"/>
      <c r="AWA59" s="287"/>
      <c r="AWB59" s="287"/>
      <c r="AWC59" s="287"/>
      <c r="AWD59" s="287"/>
      <c r="AWE59" s="287"/>
      <c r="AWF59" s="287"/>
      <c r="AWG59" s="287"/>
      <c r="AWH59" s="287"/>
      <c r="AWI59" s="287"/>
      <c r="AWJ59" s="287"/>
      <c r="AWK59" s="287"/>
      <c r="AWL59" s="287"/>
      <c r="AWM59" s="287"/>
      <c r="AWN59" s="287"/>
      <c r="AWO59" s="287"/>
      <c r="AWP59" s="287"/>
      <c r="AWQ59" s="287"/>
      <c r="AWR59" s="287"/>
      <c r="AWS59" s="287"/>
      <c r="AWT59" s="287"/>
      <c r="AWU59" s="287"/>
      <c r="AWV59" s="287"/>
      <c r="AWW59" s="287"/>
      <c r="AWX59" s="287"/>
      <c r="AWY59" s="287"/>
      <c r="AWZ59" s="287"/>
      <c r="AXA59" s="287"/>
      <c r="AXB59" s="287"/>
      <c r="AXC59" s="287"/>
      <c r="AXD59" s="287"/>
      <c r="AXE59" s="287"/>
      <c r="AXF59" s="287"/>
      <c r="AXG59" s="287"/>
      <c r="AXH59" s="287"/>
      <c r="AXI59" s="287"/>
      <c r="AXJ59" s="287"/>
      <c r="AXK59" s="287"/>
      <c r="AXL59" s="287"/>
      <c r="AXM59" s="287"/>
      <c r="AXN59" s="287"/>
      <c r="AXO59" s="287"/>
      <c r="AXP59" s="287"/>
      <c r="AXQ59" s="287"/>
      <c r="AXR59" s="287"/>
      <c r="AXS59" s="287"/>
      <c r="AXT59" s="287"/>
      <c r="AXU59" s="287"/>
      <c r="AXV59" s="287"/>
      <c r="AXW59" s="287"/>
      <c r="AXX59" s="287"/>
      <c r="AXY59" s="287"/>
      <c r="AXZ59" s="287"/>
      <c r="AYA59" s="287"/>
      <c r="AYB59" s="287"/>
      <c r="AYC59" s="287"/>
      <c r="AYD59" s="287"/>
      <c r="AYE59" s="287"/>
      <c r="AYF59" s="287"/>
      <c r="AYG59" s="287"/>
      <c r="AYH59" s="287"/>
      <c r="AYI59" s="287"/>
      <c r="AYJ59" s="287"/>
      <c r="AYK59" s="287"/>
      <c r="AYL59" s="287"/>
      <c r="AYM59" s="287"/>
      <c r="AYN59" s="287"/>
      <c r="AYO59" s="287"/>
      <c r="AYP59" s="287"/>
      <c r="AYQ59" s="287"/>
      <c r="AYR59" s="287"/>
      <c r="AYS59" s="287"/>
      <c r="AYT59" s="287"/>
      <c r="AYU59" s="287"/>
      <c r="AYV59" s="287"/>
      <c r="AYW59" s="287"/>
      <c r="AYX59" s="287"/>
      <c r="AYY59" s="287"/>
      <c r="AYZ59" s="287"/>
      <c r="AZA59" s="287"/>
      <c r="AZB59" s="287"/>
      <c r="AZC59" s="287"/>
      <c r="AZD59" s="287"/>
      <c r="AZE59" s="287"/>
      <c r="AZF59" s="287"/>
      <c r="AZG59" s="287"/>
      <c r="AZH59" s="287"/>
      <c r="AZI59" s="287"/>
      <c r="AZJ59" s="287"/>
      <c r="AZK59" s="287"/>
      <c r="AZL59" s="287"/>
      <c r="AZM59" s="287"/>
      <c r="AZN59" s="287"/>
      <c r="AZO59" s="287"/>
      <c r="AZP59" s="287"/>
      <c r="AZQ59" s="287"/>
      <c r="AZR59" s="287"/>
      <c r="AZS59" s="287"/>
      <c r="AZT59" s="287"/>
      <c r="AZU59" s="287"/>
      <c r="AZV59" s="287"/>
      <c r="AZW59" s="287"/>
      <c r="AZX59" s="287"/>
      <c r="AZY59" s="287"/>
      <c r="AZZ59" s="287"/>
      <c r="BAA59" s="287"/>
      <c r="BAB59" s="287"/>
      <c r="BAC59" s="287"/>
      <c r="BAD59" s="287"/>
      <c r="BAE59" s="287"/>
      <c r="BAF59" s="287"/>
      <c r="BAG59" s="287"/>
      <c r="BAH59" s="287"/>
      <c r="BAI59" s="287"/>
      <c r="BAJ59" s="287"/>
      <c r="BAK59" s="287"/>
      <c r="BAL59" s="287"/>
      <c r="BAM59" s="287"/>
      <c r="BAN59" s="287"/>
      <c r="BAO59" s="287"/>
      <c r="BAP59" s="287"/>
      <c r="BAQ59" s="287"/>
      <c r="BAR59" s="287"/>
      <c r="BAS59" s="287"/>
      <c r="BAT59" s="287"/>
      <c r="BAU59" s="287"/>
      <c r="BAV59" s="287"/>
      <c r="BAW59" s="287"/>
      <c r="BAX59" s="287"/>
      <c r="BAY59" s="287"/>
      <c r="BAZ59" s="287"/>
      <c r="BBA59" s="287"/>
      <c r="BBB59" s="287"/>
      <c r="BBC59" s="287"/>
      <c r="BBD59" s="287"/>
      <c r="BBE59" s="287"/>
      <c r="BBF59" s="287"/>
      <c r="BBG59" s="287"/>
      <c r="BBH59" s="287"/>
      <c r="BBI59" s="287"/>
      <c r="BBJ59" s="287"/>
      <c r="BBK59" s="287"/>
      <c r="BBL59" s="287"/>
      <c r="BBM59" s="287"/>
      <c r="BBN59" s="287"/>
      <c r="BBO59" s="287"/>
      <c r="BBP59" s="287"/>
      <c r="BBQ59" s="287"/>
      <c r="BBR59" s="287"/>
      <c r="BBS59" s="287"/>
      <c r="BBT59" s="287"/>
      <c r="BBU59" s="287"/>
      <c r="BBV59" s="287"/>
      <c r="BBW59" s="287"/>
      <c r="BBX59" s="287"/>
      <c r="BBY59" s="287"/>
      <c r="BBZ59" s="287"/>
      <c r="BCA59" s="287"/>
      <c r="BCB59" s="287"/>
      <c r="BCC59" s="287"/>
      <c r="BCD59" s="287"/>
      <c r="BCE59" s="287"/>
      <c r="BCF59" s="287"/>
      <c r="BCG59" s="287"/>
      <c r="BCH59" s="287"/>
      <c r="BCI59" s="287"/>
      <c r="BCJ59" s="287"/>
      <c r="BCK59" s="287"/>
      <c r="BCL59" s="287"/>
      <c r="BCM59" s="287"/>
      <c r="BCN59" s="287"/>
      <c r="BCO59" s="287"/>
      <c r="BCP59" s="287"/>
      <c r="BCQ59" s="287"/>
      <c r="BCR59" s="287"/>
      <c r="BCS59" s="287"/>
      <c r="BCT59" s="287"/>
      <c r="BCU59" s="287"/>
      <c r="BCV59" s="287"/>
      <c r="BCW59" s="287"/>
      <c r="BCX59" s="287"/>
      <c r="BCY59" s="287"/>
      <c r="BCZ59" s="287"/>
      <c r="BDA59" s="287"/>
      <c r="BDB59" s="287"/>
      <c r="BDC59" s="287"/>
      <c r="BDD59" s="287"/>
      <c r="BDE59" s="287"/>
      <c r="BDF59" s="287"/>
      <c r="BDG59" s="287"/>
      <c r="BDH59" s="287"/>
      <c r="BDI59" s="287"/>
      <c r="BDJ59" s="287"/>
      <c r="BDK59" s="287"/>
      <c r="BDL59" s="287"/>
      <c r="BDM59" s="287"/>
      <c r="BDN59" s="287"/>
      <c r="BDO59" s="287"/>
      <c r="BDP59" s="287"/>
      <c r="BDQ59" s="287"/>
      <c r="BDR59" s="287"/>
      <c r="BDS59" s="287"/>
      <c r="BDT59" s="287"/>
      <c r="BDU59" s="287"/>
      <c r="BDV59" s="287"/>
      <c r="BDW59" s="287"/>
      <c r="BDX59" s="287"/>
      <c r="BDY59" s="287"/>
      <c r="BDZ59" s="287"/>
      <c r="BEA59" s="287"/>
      <c r="BEB59" s="287"/>
      <c r="BEC59" s="287"/>
      <c r="BED59" s="287"/>
      <c r="BEE59" s="287"/>
      <c r="BEF59" s="287"/>
      <c r="BEG59" s="287"/>
      <c r="BEH59" s="287"/>
      <c r="BEI59" s="287"/>
      <c r="BEJ59" s="287"/>
      <c r="BEK59" s="287"/>
      <c r="BEL59" s="287"/>
      <c r="BEM59" s="287"/>
      <c r="BEN59" s="287"/>
      <c r="BEO59" s="287"/>
      <c r="BEP59" s="287"/>
      <c r="BEQ59" s="287"/>
      <c r="BER59" s="287"/>
      <c r="BES59" s="287"/>
      <c r="BET59" s="287"/>
      <c r="BEU59" s="287"/>
      <c r="BEV59" s="287"/>
      <c r="BEW59" s="287"/>
      <c r="BEX59" s="287"/>
      <c r="BEY59" s="287"/>
      <c r="BEZ59" s="287"/>
      <c r="BFA59" s="287"/>
      <c r="BFB59" s="287"/>
      <c r="BFC59" s="287"/>
      <c r="BFD59" s="287"/>
      <c r="BFE59" s="287"/>
      <c r="BFF59" s="287"/>
      <c r="BFG59" s="287"/>
      <c r="BFH59" s="287"/>
      <c r="BFI59" s="287"/>
      <c r="BFJ59" s="287"/>
      <c r="BFK59" s="287"/>
      <c r="BFL59" s="287"/>
      <c r="BFM59" s="287"/>
      <c r="BFN59" s="287"/>
      <c r="BFO59" s="287"/>
      <c r="BFP59" s="287"/>
      <c r="BFQ59" s="287"/>
      <c r="BFR59" s="287"/>
      <c r="BFS59" s="287"/>
      <c r="BFT59" s="287"/>
      <c r="BFU59" s="287"/>
      <c r="BFV59" s="287"/>
      <c r="BFW59" s="287"/>
      <c r="BFX59" s="287"/>
      <c r="BFY59" s="287"/>
      <c r="BFZ59" s="287"/>
      <c r="BGA59" s="287"/>
      <c r="BGB59" s="287"/>
      <c r="BGC59" s="287"/>
      <c r="BGD59" s="287"/>
      <c r="BGE59" s="287"/>
      <c r="BGF59" s="287"/>
      <c r="BGG59" s="287"/>
      <c r="BGH59" s="287"/>
      <c r="BGI59" s="287"/>
      <c r="BGJ59" s="287"/>
      <c r="BGK59" s="287"/>
      <c r="BGL59" s="287"/>
      <c r="BGM59" s="287"/>
      <c r="BGN59" s="287"/>
      <c r="BGO59" s="287"/>
      <c r="BGP59" s="287"/>
      <c r="BGQ59" s="287"/>
      <c r="BGR59" s="287"/>
      <c r="BGS59" s="287"/>
      <c r="BGT59" s="287"/>
      <c r="BGU59" s="287"/>
      <c r="BGV59" s="287"/>
      <c r="BGW59" s="287"/>
      <c r="BGX59" s="287"/>
      <c r="BGY59" s="287"/>
      <c r="BGZ59" s="287"/>
      <c r="BHA59" s="287"/>
      <c r="BHB59" s="287"/>
      <c r="BHC59" s="287"/>
      <c r="BHD59" s="287"/>
      <c r="BHE59" s="287"/>
      <c r="BHF59" s="287"/>
      <c r="BHG59" s="287"/>
      <c r="BHH59" s="287"/>
      <c r="BHI59" s="287"/>
      <c r="BHJ59" s="287"/>
      <c r="BHK59" s="287"/>
      <c r="BHL59" s="287"/>
      <c r="BHM59" s="287"/>
      <c r="BHN59" s="287"/>
      <c r="BHO59" s="287"/>
      <c r="BHP59" s="287"/>
      <c r="BHQ59" s="287"/>
      <c r="BHR59" s="287"/>
      <c r="BHS59" s="287"/>
      <c r="BHT59" s="287"/>
      <c r="BHU59" s="287"/>
      <c r="BHV59" s="287"/>
      <c r="BHW59" s="287"/>
      <c r="BHX59" s="287"/>
      <c r="BHY59" s="287"/>
      <c r="BHZ59" s="287"/>
      <c r="BIA59" s="287"/>
      <c r="BIB59" s="287"/>
      <c r="BIC59" s="287"/>
      <c r="BID59" s="287"/>
      <c r="BIE59" s="287"/>
      <c r="BIF59" s="287"/>
      <c r="BIG59" s="287"/>
      <c r="BIH59" s="287"/>
      <c r="BII59" s="287"/>
      <c r="BIJ59" s="287"/>
      <c r="BIK59" s="287"/>
      <c r="BIL59" s="287"/>
      <c r="BIM59" s="287"/>
      <c r="BIN59" s="287"/>
      <c r="BIO59" s="287"/>
      <c r="BIP59" s="287"/>
      <c r="BIQ59" s="287"/>
      <c r="BIR59" s="287"/>
      <c r="BIS59" s="287"/>
      <c r="BIT59" s="287"/>
      <c r="BIU59" s="287"/>
      <c r="BIV59" s="287"/>
      <c r="BIW59" s="287"/>
      <c r="BIX59" s="287"/>
      <c r="BIY59" s="287"/>
      <c r="BIZ59" s="287"/>
      <c r="BJA59" s="287"/>
      <c r="BJB59" s="287"/>
      <c r="BJC59" s="287"/>
      <c r="BJD59" s="287"/>
      <c r="BJE59" s="287"/>
      <c r="BJF59" s="287"/>
      <c r="BJG59" s="287"/>
      <c r="BJH59" s="287"/>
      <c r="BJI59" s="287"/>
      <c r="BJJ59" s="287"/>
      <c r="BJK59" s="287"/>
      <c r="BJL59" s="287"/>
      <c r="BJM59" s="287"/>
      <c r="BJN59" s="287"/>
      <c r="BJO59" s="287"/>
      <c r="BJP59" s="287"/>
      <c r="BJQ59" s="287"/>
      <c r="BJR59" s="287"/>
      <c r="BJS59" s="287"/>
      <c r="BJT59" s="287"/>
      <c r="BJU59" s="287"/>
      <c r="BJV59" s="287"/>
      <c r="BJW59" s="287"/>
      <c r="BJX59" s="287"/>
      <c r="BJY59" s="287"/>
      <c r="BJZ59" s="287"/>
      <c r="BKA59" s="287"/>
      <c r="BKB59" s="287"/>
      <c r="BKC59" s="287"/>
      <c r="BKD59" s="287"/>
      <c r="BKE59" s="287"/>
      <c r="BKF59" s="287"/>
      <c r="BKG59" s="287"/>
      <c r="BKH59" s="287"/>
      <c r="BKI59" s="287"/>
      <c r="BKJ59" s="287"/>
      <c r="BKK59" s="287"/>
      <c r="BKL59" s="287"/>
      <c r="BKM59" s="287"/>
      <c r="BKN59" s="287"/>
      <c r="BKO59" s="287"/>
      <c r="BKP59" s="287"/>
      <c r="BKQ59" s="287"/>
      <c r="BKR59" s="287"/>
      <c r="BKS59" s="287"/>
      <c r="BKT59" s="287"/>
      <c r="BKU59" s="287"/>
      <c r="BKV59" s="287"/>
      <c r="BKW59" s="287"/>
      <c r="BKX59" s="287"/>
      <c r="BKY59" s="287"/>
      <c r="BKZ59" s="287"/>
      <c r="BLA59" s="287"/>
      <c r="BLB59" s="287"/>
      <c r="BLC59" s="287"/>
      <c r="BLD59" s="287"/>
      <c r="BLE59" s="287"/>
      <c r="BLF59" s="287"/>
      <c r="BLG59" s="287"/>
      <c r="BLH59" s="287"/>
      <c r="BLI59" s="287"/>
      <c r="BLJ59" s="287"/>
      <c r="BLK59" s="287"/>
      <c r="BLL59" s="287"/>
      <c r="BLM59" s="287"/>
      <c r="BLN59" s="287"/>
      <c r="BLO59" s="287"/>
      <c r="BLP59" s="287"/>
      <c r="BLQ59" s="287"/>
      <c r="BLR59" s="287"/>
      <c r="BLS59" s="287"/>
      <c r="BLT59" s="287"/>
      <c r="BLU59" s="287"/>
      <c r="BLV59" s="287"/>
      <c r="BLW59" s="287"/>
      <c r="BLX59" s="287"/>
      <c r="BLY59" s="287"/>
      <c r="BLZ59" s="287"/>
      <c r="BMA59" s="287"/>
      <c r="BMB59" s="287"/>
      <c r="BMC59" s="287"/>
      <c r="BMD59" s="287"/>
      <c r="BME59" s="287"/>
      <c r="BMF59" s="287"/>
      <c r="BMG59" s="287"/>
      <c r="BMH59" s="287"/>
      <c r="BMI59" s="287"/>
      <c r="BMJ59" s="287"/>
      <c r="BMK59" s="287"/>
      <c r="BML59" s="287"/>
      <c r="BMM59" s="287"/>
      <c r="BMN59" s="287"/>
      <c r="BMO59" s="287"/>
      <c r="BMP59" s="287"/>
      <c r="BMQ59" s="287"/>
      <c r="BMR59" s="287"/>
      <c r="BMS59" s="287"/>
      <c r="BMT59" s="287"/>
      <c r="BMU59" s="287"/>
      <c r="BMV59" s="287"/>
      <c r="BMW59" s="287"/>
      <c r="BMX59" s="287"/>
      <c r="BMY59" s="287"/>
      <c r="BMZ59" s="287"/>
      <c r="BNA59" s="287"/>
      <c r="BNB59" s="287"/>
      <c r="BNC59" s="287"/>
      <c r="BND59" s="287"/>
      <c r="BNE59" s="287"/>
      <c r="BNF59" s="287"/>
      <c r="BNG59" s="287"/>
      <c r="BNH59" s="287"/>
      <c r="BNI59" s="287"/>
      <c r="BNJ59" s="287"/>
      <c r="BNK59" s="287"/>
      <c r="BNL59" s="287"/>
    </row>
    <row r="60" spans="1:1728" s="166" customFormat="1" ht="15" hidden="1" customHeight="1" x14ac:dyDescent="0.25">
      <c r="A60" s="236">
        <v>63</v>
      </c>
      <c r="B60" s="219" t="s">
        <v>2158</v>
      </c>
      <c r="C60" s="219" t="s">
        <v>239</v>
      </c>
      <c r="D60" s="219" t="s">
        <v>2172</v>
      </c>
      <c r="E60" s="219"/>
      <c r="F60" s="219" t="s">
        <v>244</v>
      </c>
      <c r="G60" s="244">
        <v>0</v>
      </c>
      <c r="H60" s="245">
        <v>90</v>
      </c>
      <c r="I60" s="222" t="s">
        <v>236</v>
      </c>
      <c r="J60" s="222">
        <v>2025</v>
      </c>
      <c r="K60" s="219" t="s">
        <v>2159</v>
      </c>
      <c r="L60" s="249" t="s">
        <v>2173</v>
      </c>
      <c r="M60" s="285" t="s">
        <v>460</v>
      </c>
      <c r="N60" s="285"/>
      <c r="O60" s="285"/>
      <c r="P60" s="285"/>
      <c r="Q60" s="285"/>
      <c r="R60" s="285"/>
      <c r="S60" s="285"/>
      <c r="T60" s="285"/>
      <c r="U60" s="285"/>
      <c r="V60" s="285"/>
      <c r="W60" s="285"/>
      <c r="X60" s="285"/>
      <c r="Y60" s="285"/>
      <c r="Z60" s="285"/>
      <c r="AA60" s="285"/>
      <c r="AB60" s="285"/>
      <c r="AC60" s="285"/>
      <c r="AD60" s="285"/>
      <c r="AE60" s="285"/>
      <c r="AF60" s="285"/>
      <c r="AG60" s="285"/>
      <c r="AH60" s="285"/>
      <c r="AI60" s="285"/>
      <c r="AJ60" s="285"/>
      <c r="AK60" s="285"/>
      <c r="AL60" s="285"/>
      <c r="AM60" s="285"/>
      <c r="AN60" s="285"/>
      <c r="AO60" s="285"/>
      <c r="AP60" s="285"/>
      <c r="AQ60" s="285"/>
      <c r="AR60" s="285"/>
      <c r="AS60" s="285"/>
      <c r="AT60" s="285"/>
      <c r="AU60" s="285"/>
      <c r="AV60" s="285"/>
      <c r="AW60" s="285"/>
      <c r="AX60" s="285"/>
      <c r="AY60" s="285"/>
      <c r="AZ60" s="285"/>
      <c r="BA60" s="285"/>
      <c r="BB60" s="285"/>
      <c r="BC60" s="285"/>
      <c r="BD60" s="285"/>
      <c r="BE60" s="285"/>
      <c r="BF60" s="285"/>
      <c r="BG60" s="285"/>
      <c r="BH60" s="285"/>
      <c r="BI60" s="285"/>
      <c r="BJ60" s="285"/>
      <c r="BK60" s="285"/>
      <c r="BL60" s="285"/>
      <c r="BM60" s="285"/>
      <c r="BN60" s="285"/>
      <c r="BO60" s="285"/>
      <c r="BP60" s="285"/>
      <c r="BQ60" s="285"/>
      <c r="BR60" s="285"/>
      <c r="BS60" s="285"/>
      <c r="BT60" s="285"/>
      <c r="BU60" s="285"/>
      <c r="BV60" s="285"/>
      <c r="BW60" s="285"/>
      <c r="BX60" s="285"/>
      <c r="BY60" s="285"/>
      <c r="BZ60" s="285"/>
      <c r="CA60" s="285"/>
      <c r="CB60" s="285"/>
      <c r="CC60" s="285"/>
      <c r="CD60" s="285"/>
      <c r="CE60" s="285"/>
      <c r="CF60" s="285"/>
      <c r="CG60" s="285"/>
      <c r="CH60" s="285"/>
      <c r="CI60" s="285"/>
      <c r="CJ60" s="285"/>
      <c r="CK60" s="285"/>
      <c r="CL60" s="285"/>
      <c r="CM60" s="285"/>
      <c r="CN60" s="285"/>
      <c r="CO60" s="286"/>
      <c r="CP60" s="287"/>
      <c r="CQ60" s="287"/>
      <c r="CR60" s="287"/>
      <c r="CS60" s="287"/>
      <c r="CT60" s="287"/>
      <c r="CU60" s="287"/>
      <c r="CV60" s="287"/>
      <c r="CW60" s="287"/>
      <c r="CX60" s="287"/>
      <c r="CY60" s="287"/>
      <c r="CZ60" s="287"/>
      <c r="DA60" s="287"/>
      <c r="DB60" s="287"/>
      <c r="DC60" s="287"/>
      <c r="DD60" s="287"/>
      <c r="DE60" s="287"/>
      <c r="DF60" s="287"/>
      <c r="DG60" s="287"/>
      <c r="DH60" s="287"/>
      <c r="DI60" s="287"/>
      <c r="DJ60" s="287"/>
      <c r="DK60" s="287"/>
      <c r="DL60" s="287"/>
      <c r="DM60" s="287"/>
      <c r="DN60" s="287"/>
      <c r="DO60" s="287"/>
      <c r="DP60" s="287"/>
      <c r="DQ60" s="287"/>
      <c r="DR60" s="287"/>
      <c r="DS60" s="287"/>
      <c r="DT60" s="287"/>
      <c r="DU60" s="287"/>
      <c r="DV60" s="287"/>
      <c r="DW60" s="287"/>
      <c r="DX60" s="287"/>
      <c r="DY60" s="287"/>
      <c r="DZ60" s="287"/>
      <c r="EA60" s="287"/>
      <c r="EB60" s="287"/>
      <c r="EC60" s="287"/>
      <c r="ED60" s="287"/>
      <c r="EE60" s="287"/>
      <c r="EF60" s="287"/>
      <c r="EG60" s="287"/>
      <c r="EH60" s="287"/>
      <c r="EI60" s="287"/>
      <c r="EJ60" s="287"/>
      <c r="EK60" s="287"/>
      <c r="EL60" s="287"/>
      <c r="EM60" s="287"/>
      <c r="EN60" s="287"/>
      <c r="EO60" s="287"/>
      <c r="EP60" s="287"/>
      <c r="EQ60" s="287"/>
      <c r="ER60" s="287"/>
      <c r="ES60" s="287"/>
      <c r="ET60" s="287"/>
      <c r="EU60" s="287"/>
      <c r="EV60" s="287"/>
      <c r="EW60" s="287"/>
      <c r="EX60" s="287"/>
      <c r="EY60" s="287"/>
      <c r="EZ60" s="287"/>
      <c r="FA60" s="287"/>
      <c r="FB60" s="287"/>
      <c r="FC60" s="287"/>
      <c r="FD60" s="287"/>
      <c r="FE60" s="287"/>
      <c r="FF60" s="287"/>
      <c r="FG60" s="287"/>
      <c r="FH60" s="287"/>
      <c r="FI60" s="287"/>
      <c r="FJ60" s="287"/>
      <c r="FK60" s="287"/>
      <c r="FL60" s="287"/>
      <c r="FM60" s="287"/>
      <c r="FN60" s="287"/>
      <c r="FO60" s="287"/>
      <c r="FP60" s="287"/>
      <c r="FQ60" s="287"/>
      <c r="FR60" s="287"/>
      <c r="FS60" s="287"/>
      <c r="FT60" s="287"/>
      <c r="FU60" s="287"/>
      <c r="FV60" s="287"/>
      <c r="FW60" s="287"/>
      <c r="FX60" s="287"/>
      <c r="FY60" s="287"/>
      <c r="FZ60" s="287"/>
      <c r="GA60" s="287"/>
      <c r="GB60" s="287"/>
      <c r="GC60" s="287"/>
      <c r="GD60" s="287"/>
      <c r="GE60" s="287"/>
      <c r="GF60" s="287"/>
      <c r="GG60" s="287"/>
      <c r="GH60" s="287"/>
      <c r="GI60" s="287"/>
      <c r="GJ60" s="287"/>
      <c r="GK60" s="287"/>
      <c r="GL60" s="287"/>
      <c r="GM60" s="287"/>
      <c r="GN60" s="287"/>
      <c r="GO60" s="287"/>
      <c r="GP60" s="287"/>
      <c r="GQ60" s="287"/>
      <c r="GR60" s="287"/>
      <c r="GS60" s="287"/>
      <c r="GT60" s="287"/>
      <c r="GU60" s="287"/>
      <c r="GV60" s="287"/>
      <c r="GW60" s="287"/>
      <c r="GX60" s="287"/>
      <c r="GY60" s="287"/>
      <c r="GZ60" s="287"/>
      <c r="HA60" s="287"/>
      <c r="HB60" s="287"/>
      <c r="HC60" s="287"/>
      <c r="HD60" s="287"/>
      <c r="HE60" s="287"/>
      <c r="HF60" s="287"/>
      <c r="HG60" s="287"/>
      <c r="HH60" s="287"/>
      <c r="HI60" s="287"/>
      <c r="HJ60" s="287"/>
      <c r="HK60" s="287"/>
      <c r="HL60" s="287"/>
      <c r="HM60" s="287"/>
      <c r="HN60" s="287"/>
      <c r="HO60" s="287"/>
      <c r="HP60" s="287"/>
      <c r="HQ60" s="287"/>
      <c r="HR60" s="287"/>
      <c r="HS60" s="287"/>
      <c r="HT60" s="287"/>
      <c r="HU60" s="287"/>
      <c r="HV60" s="287"/>
      <c r="HW60" s="287"/>
      <c r="HX60" s="287"/>
      <c r="HY60" s="287"/>
      <c r="HZ60" s="287"/>
      <c r="IA60" s="287"/>
      <c r="IB60" s="287"/>
      <c r="IC60" s="287"/>
      <c r="ID60" s="287"/>
      <c r="IE60" s="287"/>
      <c r="IF60" s="287"/>
      <c r="IG60" s="287"/>
      <c r="IH60" s="287"/>
      <c r="II60" s="287"/>
      <c r="IJ60" s="287"/>
      <c r="IK60" s="287"/>
      <c r="IL60" s="287"/>
      <c r="IM60" s="287"/>
      <c r="IN60" s="287"/>
      <c r="IO60" s="287"/>
      <c r="IP60" s="287"/>
      <c r="IQ60" s="287"/>
      <c r="IR60" s="287"/>
      <c r="IS60" s="287"/>
      <c r="IT60" s="287"/>
      <c r="IU60" s="287"/>
      <c r="IV60" s="287"/>
      <c r="IW60" s="287"/>
      <c r="IX60" s="287"/>
      <c r="IY60" s="287"/>
      <c r="IZ60" s="287"/>
      <c r="JA60" s="287"/>
      <c r="JB60" s="287"/>
      <c r="JC60" s="287"/>
      <c r="JD60" s="287"/>
      <c r="JE60" s="287"/>
      <c r="JF60" s="287"/>
      <c r="JG60" s="287"/>
      <c r="JH60" s="287"/>
      <c r="JI60" s="287"/>
      <c r="JJ60" s="287"/>
      <c r="JK60" s="287"/>
      <c r="JL60" s="287"/>
      <c r="JM60" s="287"/>
      <c r="JN60" s="287"/>
      <c r="JO60" s="287"/>
      <c r="JP60" s="287"/>
      <c r="JQ60" s="287"/>
      <c r="JR60" s="287"/>
      <c r="JS60" s="287"/>
      <c r="JT60" s="287"/>
      <c r="JU60" s="287"/>
      <c r="JV60" s="287"/>
      <c r="JW60" s="287"/>
      <c r="JX60" s="287"/>
      <c r="JY60" s="287"/>
      <c r="JZ60" s="287"/>
      <c r="KA60" s="287"/>
      <c r="KB60" s="287"/>
      <c r="KC60" s="287"/>
      <c r="KD60" s="287"/>
      <c r="KE60" s="287"/>
      <c r="KF60" s="287"/>
      <c r="KG60" s="287"/>
      <c r="KH60" s="287"/>
      <c r="KI60" s="287"/>
      <c r="KJ60" s="287"/>
      <c r="KK60" s="287"/>
      <c r="KL60" s="287"/>
      <c r="KM60" s="287"/>
      <c r="KN60" s="287"/>
      <c r="KO60" s="287"/>
      <c r="KP60" s="287"/>
      <c r="KQ60" s="287"/>
      <c r="KR60" s="287"/>
      <c r="KS60" s="287"/>
      <c r="KT60" s="287"/>
      <c r="KU60" s="287"/>
      <c r="KV60" s="287"/>
      <c r="KW60" s="287"/>
      <c r="KX60" s="287"/>
      <c r="KY60" s="287"/>
      <c r="KZ60" s="287"/>
      <c r="LA60" s="287"/>
      <c r="LB60" s="287"/>
      <c r="LC60" s="287"/>
      <c r="LD60" s="287"/>
      <c r="LE60" s="287"/>
      <c r="LF60" s="287"/>
      <c r="LG60" s="287"/>
      <c r="LH60" s="287"/>
      <c r="LI60" s="287"/>
      <c r="LJ60" s="287"/>
      <c r="LK60" s="287"/>
      <c r="LL60" s="287"/>
      <c r="LM60" s="287"/>
      <c r="LN60" s="287"/>
      <c r="LO60" s="287"/>
      <c r="LP60" s="287"/>
      <c r="LQ60" s="287"/>
      <c r="LR60" s="287"/>
      <c r="LS60" s="287"/>
      <c r="LT60" s="287"/>
      <c r="LU60" s="287"/>
      <c r="LV60" s="287"/>
      <c r="LW60" s="287"/>
      <c r="LX60" s="287"/>
      <c r="LY60" s="287"/>
      <c r="LZ60" s="287"/>
      <c r="MA60" s="287"/>
      <c r="MB60" s="287"/>
      <c r="MC60" s="287"/>
      <c r="MD60" s="287"/>
      <c r="ME60" s="287"/>
      <c r="MF60" s="287"/>
      <c r="MG60" s="287"/>
      <c r="MH60" s="287"/>
      <c r="MI60" s="287"/>
      <c r="MJ60" s="287"/>
      <c r="MK60" s="287"/>
      <c r="ML60" s="287"/>
      <c r="MM60" s="287"/>
      <c r="MN60" s="287"/>
      <c r="MO60" s="287"/>
      <c r="MP60" s="287"/>
      <c r="MQ60" s="287"/>
      <c r="MR60" s="287"/>
      <c r="MS60" s="287"/>
      <c r="MT60" s="287"/>
      <c r="MU60" s="287"/>
      <c r="MV60" s="287"/>
      <c r="MW60" s="287"/>
      <c r="MX60" s="287"/>
      <c r="MY60" s="287"/>
      <c r="MZ60" s="287"/>
      <c r="NA60" s="287"/>
      <c r="NB60" s="287"/>
      <c r="NC60" s="287"/>
      <c r="ND60" s="287"/>
      <c r="NE60" s="287"/>
      <c r="NF60" s="287"/>
      <c r="NG60" s="287"/>
      <c r="NH60" s="287"/>
      <c r="NI60" s="287"/>
      <c r="NJ60" s="287"/>
      <c r="NK60" s="287"/>
      <c r="NL60" s="287"/>
      <c r="NM60" s="287"/>
      <c r="NN60" s="287"/>
      <c r="NO60" s="287"/>
      <c r="NP60" s="287"/>
      <c r="NQ60" s="287"/>
      <c r="NR60" s="287"/>
      <c r="NS60" s="287"/>
      <c r="NT60" s="287"/>
      <c r="NU60" s="287"/>
      <c r="NV60" s="287"/>
      <c r="NW60" s="287"/>
      <c r="NX60" s="287"/>
      <c r="NY60" s="287"/>
      <c r="NZ60" s="287"/>
      <c r="OA60" s="287"/>
      <c r="OB60" s="287"/>
      <c r="OC60" s="287"/>
      <c r="OD60" s="287"/>
      <c r="OE60" s="287"/>
      <c r="OF60" s="287"/>
      <c r="OG60" s="287"/>
      <c r="OH60" s="287"/>
      <c r="OI60" s="287"/>
      <c r="OJ60" s="287"/>
      <c r="OK60" s="287"/>
      <c r="OL60" s="287"/>
      <c r="OM60" s="287"/>
      <c r="ON60" s="287"/>
      <c r="OO60" s="287"/>
      <c r="OP60" s="287"/>
      <c r="OQ60" s="287"/>
      <c r="OR60" s="287"/>
      <c r="OS60" s="287"/>
      <c r="OT60" s="287"/>
      <c r="OU60" s="287"/>
      <c r="OV60" s="287"/>
      <c r="OW60" s="287"/>
      <c r="OX60" s="287"/>
      <c r="OY60" s="287"/>
      <c r="OZ60" s="287"/>
      <c r="PA60" s="287"/>
      <c r="PB60" s="287"/>
      <c r="PC60" s="287"/>
      <c r="PD60" s="287"/>
      <c r="PE60" s="287"/>
      <c r="PF60" s="287"/>
      <c r="PG60" s="287"/>
      <c r="PH60" s="287"/>
      <c r="PI60" s="287"/>
      <c r="PJ60" s="287"/>
      <c r="PK60" s="287"/>
      <c r="PL60" s="287"/>
      <c r="PM60" s="287"/>
      <c r="PN60" s="287"/>
      <c r="PO60" s="287"/>
      <c r="PP60" s="287"/>
      <c r="PQ60" s="287"/>
      <c r="PR60" s="287"/>
      <c r="PS60" s="287"/>
      <c r="PT60" s="287"/>
      <c r="PU60" s="287"/>
      <c r="PV60" s="287"/>
      <c r="PW60" s="287"/>
      <c r="PX60" s="287"/>
      <c r="PY60" s="287"/>
      <c r="PZ60" s="287"/>
      <c r="QA60" s="287"/>
      <c r="QB60" s="287"/>
      <c r="QC60" s="287"/>
      <c r="QD60" s="287"/>
      <c r="QE60" s="287"/>
      <c r="QF60" s="287"/>
      <c r="QG60" s="287"/>
      <c r="QH60" s="287"/>
      <c r="QI60" s="287"/>
      <c r="QJ60" s="287"/>
      <c r="QK60" s="287"/>
      <c r="QL60" s="287"/>
      <c r="QM60" s="287"/>
      <c r="QN60" s="287"/>
      <c r="QO60" s="287"/>
      <c r="QP60" s="287"/>
      <c r="QQ60" s="287"/>
      <c r="QR60" s="287"/>
      <c r="QS60" s="287"/>
      <c r="QT60" s="287"/>
      <c r="QU60" s="287"/>
      <c r="QV60" s="287"/>
      <c r="QW60" s="287"/>
      <c r="QX60" s="287"/>
      <c r="QY60" s="287"/>
      <c r="QZ60" s="287"/>
      <c r="RA60" s="287"/>
      <c r="RB60" s="287"/>
      <c r="RC60" s="287"/>
      <c r="RD60" s="287"/>
      <c r="RE60" s="287"/>
      <c r="RF60" s="287"/>
      <c r="RG60" s="287"/>
      <c r="RH60" s="287"/>
      <c r="RI60" s="287"/>
      <c r="RJ60" s="287"/>
      <c r="RK60" s="287"/>
      <c r="RL60" s="287"/>
      <c r="RM60" s="287"/>
      <c r="RN60" s="287"/>
      <c r="RO60" s="287"/>
      <c r="RP60" s="287"/>
      <c r="RQ60" s="287"/>
      <c r="RR60" s="287"/>
      <c r="RS60" s="287"/>
      <c r="RT60" s="287"/>
      <c r="RU60" s="287"/>
      <c r="RV60" s="287"/>
      <c r="RW60" s="287"/>
      <c r="RX60" s="287"/>
      <c r="RY60" s="287"/>
      <c r="RZ60" s="287"/>
      <c r="SA60" s="287"/>
      <c r="SB60" s="287"/>
      <c r="SC60" s="287"/>
      <c r="SD60" s="287"/>
      <c r="SE60" s="287"/>
      <c r="SF60" s="287"/>
      <c r="SG60" s="287"/>
      <c r="SH60" s="287"/>
      <c r="SI60" s="287"/>
      <c r="SJ60" s="287"/>
      <c r="SK60" s="287"/>
      <c r="SL60" s="287"/>
      <c r="SM60" s="287"/>
      <c r="SN60" s="287"/>
      <c r="SO60" s="287"/>
      <c r="SP60" s="287"/>
      <c r="SQ60" s="287"/>
      <c r="SR60" s="287"/>
      <c r="SS60" s="287"/>
      <c r="ST60" s="287"/>
      <c r="SU60" s="287"/>
      <c r="SV60" s="287"/>
      <c r="SW60" s="287"/>
      <c r="SX60" s="287"/>
      <c r="SY60" s="287"/>
      <c r="SZ60" s="287"/>
      <c r="TA60" s="287"/>
      <c r="TB60" s="287"/>
      <c r="TC60" s="287"/>
      <c r="TD60" s="287"/>
      <c r="TE60" s="287"/>
      <c r="TF60" s="287"/>
      <c r="TG60" s="287"/>
      <c r="TH60" s="287"/>
      <c r="TI60" s="287"/>
      <c r="TJ60" s="287"/>
      <c r="TK60" s="287"/>
      <c r="TL60" s="287"/>
      <c r="TM60" s="287"/>
      <c r="TN60" s="287"/>
      <c r="TO60" s="287"/>
      <c r="TP60" s="287"/>
      <c r="TQ60" s="287"/>
      <c r="TR60" s="287"/>
      <c r="TS60" s="287"/>
      <c r="TT60" s="287"/>
      <c r="TU60" s="287"/>
      <c r="TV60" s="287"/>
      <c r="TW60" s="287"/>
      <c r="TX60" s="287"/>
      <c r="TY60" s="287"/>
      <c r="TZ60" s="287"/>
      <c r="UA60" s="287"/>
      <c r="UB60" s="287"/>
      <c r="UC60" s="287"/>
      <c r="UD60" s="287"/>
      <c r="UE60" s="287"/>
      <c r="UF60" s="287"/>
      <c r="UG60" s="287"/>
      <c r="UH60" s="287"/>
      <c r="UI60" s="287"/>
      <c r="UJ60" s="287"/>
      <c r="UK60" s="287"/>
      <c r="UL60" s="287"/>
      <c r="UM60" s="287"/>
      <c r="UN60" s="287"/>
      <c r="UO60" s="287"/>
      <c r="UP60" s="287"/>
      <c r="UQ60" s="287"/>
      <c r="UR60" s="287"/>
      <c r="US60" s="287"/>
      <c r="UT60" s="287"/>
      <c r="UU60" s="287"/>
      <c r="UV60" s="287"/>
      <c r="UW60" s="287"/>
      <c r="UX60" s="287"/>
      <c r="UY60" s="287"/>
      <c r="UZ60" s="287"/>
      <c r="VA60" s="287"/>
      <c r="VB60" s="287"/>
      <c r="VC60" s="287"/>
      <c r="VD60" s="287"/>
      <c r="VE60" s="287"/>
      <c r="VF60" s="287"/>
      <c r="VG60" s="287"/>
      <c r="VH60" s="287"/>
      <c r="VI60" s="287"/>
      <c r="VJ60" s="287"/>
      <c r="VK60" s="287"/>
      <c r="VL60" s="287"/>
      <c r="VM60" s="287"/>
      <c r="VN60" s="287"/>
      <c r="VO60" s="287"/>
      <c r="VP60" s="287"/>
      <c r="VQ60" s="287"/>
      <c r="VR60" s="287"/>
      <c r="VS60" s="287"/>
      <c r="VT60" s="287"/>
      <c r="VU60" s="287"/>
      <c r="VV60" s="287"/>
      <c r="VW60" s="287"/>
      <c r="VX60" s="287"/>
      <c r="VY60" s="287"/>
      <c r="VZ60" s="287"/>
      <c r="WA60" s="287"/>
      <c r="WB60" s="287"/>
      <c r="WC60" s="287"/>
      <c r="WD60" s="287"/>
      <c r="WE60" s="287"/>
      <c r="WF60" s="287"/>
      <c r="WG60" s="287"/>
      <c r="WH60" s="287"/>
      <c r="WI60" s="287"/>
      <c r="WJ60" s="287"/>
      <c r="WK60" s="287"/>
      <c r="WL60" s="287"/>
      <c r="WM60" s="287"/>
      <c r="WN60" s="287"/>
      <c r="WO60" s="287"/>
      <c r="WP60" s="287"/>
      <c r="WQ60" s="287"/>
      <c r="WR60" s="287"/>
      <c r="WS60" s="287"/>
      <c r="WT60" s="287"/>
      <c r="WU60" s="287"/>
      <c r="WV60" s="287"/>
      <c r="WW60" s="287"/>
      <c r="WX60" s="287"/>
      <c r="WY60" s="287"/>
      <c r="WZ60" s="287"/>
      <c r="XA60" s="287"/>
      <c r="XB60" s="287"/>
      <c r="XC60" s="287"/>
      <c r="XD60" s="287"/>
      <c r="XE60" s="287"/>
      <c r="XF60" s="287"/>
      <c r="XG60" s="287"/>
      <c r="XH60" s="287"/>
      <c r="XI60" s="287"/>
      <c r="XJ60" s="287"/>
      <c r="XK60" s="287"/>
      <c r="XL60" s="287"/>
      <c r="XM60" s="287"/>
      <c r="XN60" s="287"/>
      <c r="XO60" s="287"/>
      <c r="XP60" s="287"/>
      <c r="XQ60" s="287"/>
      <c r="XR60" s="287"/>
      <c r="XS60" s="287"/>
      <c r="XT60" s="287"/>
      <c r="XU60" s="287"/>
      <c r="XV60" s="287"/>
      <c r="XW60" s="287"/>
      <c r="XX60" s="287"/>
      <c r="XY60" s="287"/>
      <c r="XZ60" s="287"/>
      <c r="YA60" s="287"/>
      <c r="YB60" s="287"/>
      <c r="YC60" s="287"/>
      <c r="YD60" s="287"/>
      <c r="YE60" s="287"/>
      <c r="YF60" s="287"/>
      <c r="YG60" s="287"/>
      <c r="YH60" s="287"/>
      <c r="YI60" s="287"/>
      <c r="YJ60" s="287"/>
      <c r="YK60" s="287"/>
      <c r="YL60" s="287"/>
      <c r="YM60" s="287"/>
      <c r="YN60" s="287"/>
      <c r="YO60" s="287"/>
      <c r="YP60" s="287"/>
      <c r="YQ60" s="287"/>
      <c r="YR60" s="287"/>
      <c r="YS60" s="287"/>
      <c r="YT60" s="287"/>
      <c r="YU60" s="287"/>
      <c r="YV60" s="287"/>
      <c r="YW60" s="287"/>
      <c r="YX60" s="287"/>
      <c r="YY60" s="287"/>
      <c r="YZ60" s="287"/>
      <c r="ZA60" s="287"/>
      <c r="ZB60" s="287"/>
      <c r="ZC60" s="287"/>
      <c r="ZD60" s="287"/>
      <c r="ZE60" s="287"/>
      <c r="ZF60" s="287"/>
      <c r="ZG60" s="287"/>
      <c r="ZH60" s="287"/>
      <c r="ZI60" s="287"/>
      <c r="ZJ60" s="287"/>
      <c r="ZK60" s="287"/>
      <c r="ZL60" s="287"/>
      <c r="ZM60" s="287"/>
      <c r="ZN60" s="287"/>
      <c r="ZO60" s="287"/>
      <c r="ZP60" s="287"/>
      <c r="ZQ60" s="287"/>
      <c r="ZR60" s="287"/>
      <c r="ZS60" s="287"/>
      <c r="ZT60" s="287"/>
      <c r="ZU60" s="287"/>
      <c r="ZV60" s="287"/>
      <c r="ZW60" s="287"/>
      <c r="ZX60" s="287"/>
      <c r="ZY60" s="287"/>
      <c r="ZZ60" s="287"/>
      <c r="AAA60" s="287"/>
      <c r="AAB60" s="287"/>
      <c r="AAC60" s="287"/>
      <c r="AAD60" s="287"/>
      <c r="AAE60" s="287"/>
      <c r="AAF60" s="287"/>
      <c r="AAG60" s="287"/>
      <c r="AAH60" s="287"/>
      <c r="AAI60" s="287"/>
      <c r="AAJ60" s="287"/>
      <c r="AAK60" s="287"/>
      <c r="AAL60" s="287"/>
      <c r="AAM60" s="287"/>
      <c r="AAN60" s="287"/>
      <c r="AAO60" s="287"/>
      <c r="AAP60" s="287"/>
      <c r="AAQ60" s="287"/>
      <c r="AAR60" s="287"/>
      <c r="AAS60" s="287"/>
      <c r="AAT60" s="287"/>
      <c r="AAU60" s="287"/>
      <c r="AAV60" s="287"/>
      <c r="AAW60" s="287"/>
      <c r="AAX60" s="287"/>
      <c r="AAY60" s="287"/>
      <c r="AAZ60" s="287"/>
      <c r="ABA60" s="287"/>
      <c r="ABB60" s="287"/>
      <c r="ABC60" s="287"/>
      <c r="ABD60" s="287"/>
      <c r="ABE60" s="287"/>
      <c r="ABF60" s="287"/>
      <c r="ABG60" s="287"/>
      <c r="ABH60" s="287"/>
      <c r="ABI60" s="287"/>
      <c r="ABJ60" s="287"/>
      <c r="ABK60" s="287"/>
      <c r="ABL60" s="287"/>
      <c r="ABM60" s="287"/>
      <c r="ABN60" s="287"/>
      <c r="ABO60" s="287"/>
      <c r="ABP60" s="287"/>
      <c r="ABQ60" s="287"/>
      <c r="ABR60" s="287"/>
      <c r="ABS60" s="287"/>
      <c r="ABT60" s="287"/>
      <c r="ABU60" s="287"/>
      <c r="ABV60" s="287"/>
      <c r="ABW60" s="287"/>
      <c r="ABX60" s="287"/>
      <c r="ABY60" s="287"/>
      <c r="ABZ60" s="287"/>
      <c r="ACA60" s="287"/>
      <c r="ACB60" s="287"/>
      <c r="ACC60" s="287"/>
      <c r="ACD60" s="287"/>
      <c r="ACE60" s="287"/>
      <c r="ACF60" s="287"/>
      <c r="ACG60" s="287"/>
      <c r="ACH60" s="287"/>
      <c r="ACI60" s="287"/>
      <c r="ACJ60" s="287"/>
      <c r="ACK60" s="287"/>
      <c r="ACL60" s="287"/>
      <c r="ACM60" s="287"/>
      <c r="ACN60" s="287"/>
      <c r="ACO60" s="287"/>
      <c r="ACP60" s="287"/>
      <c r="ACQ60" s="287"/>
      <c r="ACR60" s="287"/>
      <c r="ACS60" s="287"/>
      <c r="ACT60" s="287"/>
      <c r="ACU60" s="287"/>
      <c r="ACV60" s="287"/>
      <c r="ACW60" s="287"/>
      <c r="ACX60" s="287"/>
      <c r="ACY60" s="287"/>
      <c r="ACZ60" s="287"/>
      <c r="ADA60" s="287"/>
      <c r="ADB60" s="287"/>
      <c r="ADC60" s="287"/>
      <c r="ADD60" s="287"/>
      <c r="ADE60" s="287"/>
      <c r="ADF60" s="287"/>
      <c r="ADG60" s="287"/>
      <c r="ADH60" s="287"/>
      <c r="ADI60" s="287"/>
      <c r="ADJ60" s="287"/>
      <c r="ADK60" s="287"/>
      <c r="ADL60" s="287"/>
      <c r="ADM60" s="287"/>
      <c r="ADN60" s="287"/>
      <c r="ADO60" s="287"/>
      <c r="ADP60" s="287"/>
      <c r="ADQ60" s="287"/>
      <c r="ADR60" s="287"/>
      <c r="ADS60" s="287"/>
      <c r="ADT60" s="287"/>
      <c r="ADU60" s="287"/>
      <c r="ADV60" s="287"/>
      <c r="ADW60" s="287"/>
      <c r="ADX60" s="287"/>
      <c r="ADY60" s="287"/>
      <c r="ADZ60" s="287"/>
      <c r="AEA60" s="287"/>
      <c r="AEB60" s="287"/>
      <c r="AEC60" s="287"/>
      <c r="AED60" s="287"/>
      <c r="AEE60" s="287"/>
      <c r="AEF60" s="287"/>
      <c r="AEG60" s="287"/>
      <c r="AEH60" s="287"/>
      <c r="AEI60" s="287"/>
      <c r="AEJ60" s="287"/>
      <c r="AEK60" s="287"/>
      <c r="AEL60" s="287"/>
      <c r="AEM60" s="287"/>
      <c r="AEN60" s="287"/>
      <c r="AEO60" s="287"/>
      <c r="AEP60" s="287"/>
      <c r="AEQ60" s="287"/>
      <c r="AER60" s="287"/>
      <c r="AES60" s="287"/>
      <c r="AET60" s="287"/>
      <c r="AEU60" s="287"/>
      <c r="AEV60" s="287"/>
      <c r="AEW60" s="287"/>
      <c r="AEX60" s="287"/>
      <c r="AEY60" s="287"/>
      <c r="AEZ60" s="287"/>
      <c r="AFA60" s="287"/>
      <c r="AFB60" s="287"/>
      <c r="AFC60" s="287"/>
      <c r="AFD60" s="287"/>
      <c r="AFE60" s="287"/>
      <c r="AFF60" s="287"/>
      <c r="AFG60" s="287"/>
      <c r="AFH60" s="287"/>
      <c r="AFI60" s="287"/>
      <c r="AFJ60" s="287"/>
      <c r="AFK60" s="287"/>
      <c r="AFL60" s="287"/>
      <c r="AFM60" s="287"/>
      <c r="AFN60" s="287"/>
      <c r="AFO60" s="287"/>
      <c r="AFP60" s="287"/>
      <c r="AFQ60" s="287"/>
      <c r="AFR60" s="287"/>
      <c r="AFS60" s="287"/>
      <c r="AFT60" s="287"/>
      <c r="AFU60" s="287"/>
      <c r="AFV60" s="287"/>
      <c r="AFW60" s="287"/>
      <c r="AFX60" s="287"/>
      <c r="AFY60" s="287"/>
      <c r="AFZ60" s="287"/>
      <c r="AGA60" s="287"/>
      <c r="AGB60" s="287"/>
      <c r="AGC60" s="287"/>
      <c r="AGD60" s="287"/>
      <c r="AGE60" s="287"/>
      <c r="AGF60" s="287"/>
      <c r="AGG60" s="287"/>
      <c r="AGH60" s="287"/>
      <c r="AGI60" s="287"/>
      <c r="AGJ60" s="287"/>
      <c r="AGK60" s="287"/>
      <c r="AGL60" s="287"/>
      <c r="AGM60" s="287"/>
      <c r="AGN60" s="287"/>
      <c r="AGO60" s="287"/>
      <c r="AGP60" s="287"/>
      <c r="AGQ60" s="287"/>
      <c r="AGR60" s="287"/>
      <c r="AGS60" s="287"/>
      <c r="AGT60" s="287"/>
      <c r="AGU60" s="287"/>
      <c r="AGV60" s="287"/>
      <c r="AGW60" s="287"/>
      <c r="AGX60" s="287"/>
      <c r="AGY60" s="287"/>
      <c r="AGZ60" s="287"/>
      <c r="AHA60" s="287"/>
      <c r="AHB60" s="287"/>
      <c r="AHC60" s="287"/>
      <c r="AHD60" s="287"/>
      <c r="AHE60" s="287"/>
      <c r="AHF60" s="287"/>
      <c r="AHG60" s="287"/>
      <c r="AHH60" s="287"/>
      <c r="AHI60" s="287"/>
      <c r="AHJ60" s="287"/>
      <c r="AHK60" s="287"/>
      <c r="AHL60" s="287"/>
      <c r="AHM60" s="287"/>
      <c r="AHN60" s="287"/>
      <c r="AHO60" s="287"/>
      <c r="AHP60" s="287"/>
      <c r="AHQ60" s="287"/>
      <c r="AHR60" s="287"/>
      <c r="AHS60" s="287"/>
      <c r="AHT60" s="287"/>
      <c r="AHU60" s="287"/>
      <c r="AHV60" s="287"/>
      <c r="AHW60" s="287"/>
      <c r="AHX60" s="287"/>
      <c r="AHY60" s="287"/>
      <c r="AHZ60" s="287"/>
      <c r="AIA60" s="287"/>
      <c r="AIB60" s="287"/>
      <c r="AIC60" s="287"/>
      <c r="AID60" s="287"/>
      <c r="AIE60" s="287"/>
      <c r="AIF60" s="287"/>
      <c r="AIG60" s="287"/>
      <c r="AIH60" s="287"/>
      <c r="AII60" s="287"/>
      <c r="AIJ60" s="287"/>
      <c r="AIK60" s="287"/>
      <c r="AIL60" s="287"/>
      <c r="AIM60" s="287"/>
      <c r="AIN60" s="287"/>
      <c r="AIO60" s="287"/>
      <c r="AIP60" s="287"/>
      <c r="AIQ60" s="287"/>
      <c r="AIR60" s="287"/>
      <c r="AIS60" s="287"/>
      <c r="AIT60" s="287"/>
      <c r="AIU60" s="287"/>
      <c r="AIV60" s="287"/>
      <c r="AIW60" s="287"/>
      <c r="AIX60" s="287"/>
      <c r="AIY60" s="287"/>
      <c r="AIZ60" s="287"/>
      <c r="AJA60" s="287"/>
      <c r="AJB60" s="287"/>
      <c r="AJC60" s="287"/>
      <c r="AJD60" s="287"/>
      <c r="AJE60" s="287"/>
      <c r="AJF60" s="287"/>
      <c r="AJG60" s="287"/>
      <c r="AJH60" s="287"/>
      <c r="AJI60" s="287"/>
      <c r="AJJ60" s="287"/>
      <c r="AJK60" s="287"/>
      <c r="AJL60" s="287"/>
      <c r="AJM60" s="287"/>
      <c r="AJN60" s="287"/>
      <c r="AJO60" s="287"/>
      <c r="AJP60" s="287"/>
      <c r="AJQ60" s="287"/>
      <c r="AJR60" s="287"/>
      <c r="AJS60" s="287"/>
      <c r="AJT60" s="287"/>
      <c r="AJU60" s="287"/>
      <c r="AJV60" s="287"/>
      <c r="AJW60" s="287"/>
      <c r="AJX60" s="287"/>
      <c r="AJY60" s="287"/>
      <c r="AJZ60" s="287"/>
      <c r="AKA60" s="287"/>
      <c r="AKB60" s="287"/>
      <c r="AKC60" s="287"/>
      <c r="AKD60" s="287"/>
      <c r="AKE60" s="287"/>
      <c r="AKF60" s="287"/>
      <c r="AKG60" s="287"/>
      <c r="AKH60" s="287"/>
      <c r="AKI60" s="287"/>
      <c r="AKJ60" s="287"/>
      <c r="AKK60" s="287"/>
      <c r="AKL60" s="287"/>
      <c r="AKM60" s="287"/>
      <c r="AKN60" s="287"/>
      <c r="AKO60" s="287"/>
      <c r="AKP60" s="287"/>
      <c r="AKQ60" s="287"/>
      <c r="AKR60" s="287"/>
      <c r="AKS60" s="287"/>
      <c r="AKT60" s="287"/>
      <c r="AKU60" s="287"/>
      <c r="AKV60" s="287"/>
      <c r="AKW60" s="287"/>
      <c r="AKX60" s="287"/>
      <c r="AKY60" s="287"/>
      <c r="AKZ60" s="287"/>
      <c r="ALA60" s="287"/>
      <c r="ALB60" s="287"/>
      <c r="ALC60" s="287"/>
      <c r="ALD60" s="287"/>
      <c r="ALE60" s="287"/>
      <c r="ALF60" s="287"/>
      <c r="ALG60" s="287"/>
      <c r="ALH60" s="287"/>
      <c r="ALI60" s="287"/>
      <c r="ALJ60" s="287"/>
      <c r="ALK60" s="287"/>
      <c r="ALL60" s="287"/>
      <c r="ALM60" s="287"/>
      <c r="ALN60" s="287"/>
      <c r="ALO60" s="287"/>
      <c r="ALP60" s="287"/>
      <c r="ALQ60" s="287"/>
      <c r="ALR60" s="287"/>
      <c r="ALS60" s="287"/>
      <c r="ALT60" s="287"/>
      <c r="ALU60" s="287"/>
      <c r="ALV60" s="287"/>
      <c r="ALW60" s="287"/>
      <c r="ALX60" s="287"/>
      <c r="ALY60" s="287"/>
      <c r="ALZ60" s="287"/>
      <c r="AMA60" s="287"/>
      <c r="AMB60" s="287"/>
      <c r="AMC60" s="287"/>
      <c r="AMD60" s="287"/>
      <c r="AME60" s="287"/>
      <c r="AMF60" s="287"/>
      <c r="AMG60" s="287"/>
      <c r="AMH60" s="287"/>
      <c r="AMI60" s="287"/>
      <c r="AMJ60" s="287"/>
      <c r="AMK60" s="287"/>
      <c r="AML60" s="287"/>
      <c r="AMM60" s="287"/>
      <c r="AMN60" s="287"/>
      <c r="AMO60" s="287"/>
      <c r="AMP60" s="287"/>
      <c r="AMQ60" s="287"/>
      <c r="AMR60" s="287"/>
      <c r="AMS60" s="287"/>
      <c r="AMT60" s="287"/>
      <c r="AMU60" s="287"/>
      <c r="AMV60" s="287"/>
      <c r="AMW60" s="287"/>
      <c r="AMX60" s="287"/>
      <c r="AMY60" s="287"/>
      <c r="AMZ60" s="287"/>
      <c r="ANA60" s="287"/>
      <c r="ANB60" s="287"/>
      <c r="ANC60" s="287"/>
      <c r="AND60" s="287"/>
      <c r="ANE60" s="287"/>
      <c r="ANF60" s="287"/>
      <c r="ANG60" s="287"/>
      <c r="ANH60" s="287"/>
      <c r="ANI60" s="287"/>
      <c r="ANJ60" s="287"/>
      <c r="ANK60" s="287"/>
      <c r="ANL60" s="287"/>
      <c r="ANM60" s="287"/>
      <c r="ANN60" s="287"/>
      <c r="ANO60" s="287"/>
      <c r="ANP60" s="287"/>
      <c r="ANQ60" s="287"/>
      <c r="ANR60" s="287"/>
      <c r="ANS60" s="287"/>
      <c r="ANT60" s="287"/>
      <c r="ANU60" s="287"/>
      <c r="ANV60" s="287"/>
      <c r="ANW60" s="287"/>
      <c r="ANX60" s="287"/>
      <c r="ANY60" s="287"/>
      <c r="ANZ60" s="287"/>
      <c r="AOA60" s="287"/>
      <c r="AOB60" s="287"/>
      <c r="AOC60" s="287"/>
      <c r="AOD60" s="287"/>
      <c r="AOE60" s="287"/>
      <c r="AOF60" s="287"/>
      <c r="AOG60" s="287"/>
      <c r="AOH60" s="287"/>
      <c r="AOI60" s="287"/>
      <c r="AOJ60" s="287"/>
      <c r="AOK60" s="287"/>
      <c r="AOL60" s="287"/>
      <c r="AOM60" s="287"/>
      <c r="AON60" s="287"/>
      <c r="AOO60" s="287"/>
      <c r="AOP60" s="287"/>
      <c r="AOQ60" s="287"/>
      <c r="AOR60" s="287"/>
      <c r="AOS60" s="287"/>
      <c r="AOT60" s="287"/>
      <c r="AOU60" s="287"/>
      <c r="AOV60" s="287"/>
      <c r="AOW60" s="287"/>
      <c r="AOX60" s="287"/>
      <c r="AOY60" s="287"/>
      <c r="AOZ60" s="287"/>
      <c r="APA60" s="287"/>
      <c r="APB60" s="287"/>
      <c r="APC60" s="287"/>
      <c r="APD60" s="287"/>
      <c r="APE60" s="287"/>
      <c r="APF60" s="287"/>
      <c r="APG60" s="287"/>
      <c r="APH60" s="287"/>
      <c r="API60" s="287"/>
      <c r="APJ60" s="287"/>
      <c r="APK60" s="287"/>
      <c r="APL60" s="287"/>
      <c r="APM60" s="287"/>
      <c r="APN60" s="287"/>
      <c r="APO60" s="287"/>
      <c r="APP60" s="287"/>
      <c r="APQ60" s="287"/>
      <c r="APR60" s="287"/>
      <c r="APS60" s="287"/>
      <c r="APT60" s="287"/>
      <c r="APU60" s="287"/>
      <c r="APV60" s="287"/>
      <c r="APW60" s="287"/>
      <c r="APX60" s="287"/>
      <c r="APY60" s="287"/>
      <c r="APZ60" s="287"/>
      <c r="AQA60" s="287"/>
      <c r="AQB60" s="287"/>
      <c r="AQC60" s="287"/>
      <c r="AQD60" s="287"/>
      <c r="AQE60" s="287"/>
      <c r="AQF60" s="287"/>
      <c r="AQG60" s="287"/>
      <c r="AQH60" s="287"/>
      <c r="AQI60" s="287"/>
      <c r="AQJ60" s="287"/>
      <c r="AQK60" s="287"/>
      <c r="AQL60" s="287"/>
      <c r="AQM60" s="287"/>
      <c r="AQN60" s="287"/>
      <c r="AQO60" s="287"/>
      <c r="AQP60" s="287"/>
      <c r="AQQ60" s="287"/>
      <c r="AQR60" s="287"/>
      <c r="AQS60" s="287"/>
      <c r="AQT60" s="287"/>
      <c r="AQU60" s="287"/>
      <c r="AQV60" s="287"/>
      <c r="AQW60" s="287"/>
      <c r="AQX60" s="287"/>
      <c r="AQY60" s="287"/>
      <c r="AQZ60" s="287"/>
      <c r="ARA60" s="287"/>
      <c r="ARB60" s="287"/>
      <c r="ARC60" s="287"/>
      <c r="ARD60" s="287"/>
      <c r="ARE60" s="287"/>
      <c r="ARF60" s="287"/>
      <c r="ARG60" s="287"/>
      <c r="ARH60" s="287"/>
      <c r="ARI60" s="287"/>
      <c r="ARJ60" s="287"/>
      <c r="ARK60" s="287"/>
      <c r="ARL60" s="287"/>
      <c r="ARM60" s="287"/>
      <c r="ARN60" s="287"/>
      <c r="ARO60" s="287"/>
      <c r="ARP60" s="287"/>
      <c r="ARQ60" s="287"/>
      <c r="ARR60" s="287"/>
      <c r="ARS60" s="287"/>
      <c r="ART60" s="287"/>
      <c r="ARU60" s="287"/>
      <c r="ARV60" s="287"/>
      <c r="ARW60" s="287"/>
      <c r="ARX60" s="287"/>
      <c r="ARY60" s="287"/>
      <c r="ARZ60" s="287"/>
      <c r="ASA60" s="287"/>
      <c r="ASB60" s="287"/>
      <c r="ASC60" s="287"/>
      <c r="ASD60" s="287"/>
      <c r="ASE60" s="287"/>
      <c r="ASF60" s="287"/>
      <c r="ASG60" s="287"/>
      <c r="ASH60" s="287"/>
      <c r="ASI60" s="287"/>
      <c r="ASJ60" s="287"/>
      <c r="ASK60" s="287"/>
      <c r="ASL60" s="287"/>
      <c r="ASM60" s="287"/>
      <c r="ASN60" s="287"/>
      <c r="ASO60" s="287"/>
      <c r="ASP60" s="287"/>
      <c r="ASQ60" s="287"/>
      <c r="ASR60" s="287"/>
      <c r="ASS60" s="287"/>
      <c r="AST60" s="287"/>
      <c r="ASU60" s="287"/>
      <c r="ASV60" s="287"/>
      <c r="ASW60" s="287"/>
      <c r="ASX60" s="287"/>
      <c r="ASY60" s="287"/>
      <c r="ASZ60" s="287"/>
      <c r="ATA60" s="287"/>
      <c r="ATB60" s="287"/>
      <c r="ATC60" s="287"/>
      <c r="ATD60" s="287"/>
      <c r="ATE60" s="287"/>
      <c r="ATF60" s="287"/>
      <c r="ATG60" s="287"/>
      <c r="ATH60" s="287"/>
      <c r="ATI60" s="287"/>
      <c r="ATJ60" s="287"/>
      <c r="ATK60" s="287"/>
      <c r="ATL60" s="287"/>
      <c r="ATM60" s="287"/>
      <c r="ATN60" s="287"/>
      <c r="ATO60" s="287"/>
      <c r="ATP60" s="287"/>
      <c r="ATQ60" s="287"/>
      <c r="ATR60" s="287"/>
      <c r="ATS60" s="287"/>
      <c r="ATT60" s="287"/>
      <c r="ATU60" s="287"/>
      <c r="ATV60" s="287"/>
      <c r="ATW60" s="287"/>
      <c r="ATX60" s="287"/>
      <c r="ATY60" s="287"/>
      <c r="ATZ60" s="287"/>
      <c r="AUA60" s="287"/>
      <c r="AUB60" s="287"/>
      <c r="AUC60" s="287"/>
      <c r="AUD60" s="287"/>
      <c r="AUE60" s="287"/>
      <c r="AUF60" s="287"/>
      <c r="AUG60" s="287"/>
      <c r="AUH60" s="287"/>
      <c r="AUI60" s="287"/>
      <c r="AUJ60" s="287"/>
      <c r="AUK60" s="287"/>
      <c r="AUL60" s="287"/>
      <c r="AUM60" s="287"/>
      <c r="AUN60" s="287"/>
      <c r="AUO60" s="287"/>
      <c r="AUP60" s="287"/>
      <c r="AUQ60" s="287"/>
      <c r="AUR60" s="287"/>
      <c r="AUS60" s="287"/>
      <c r="AUT60" s="287"/>
      <c r="AUU60" s="287"/>
      <c r="AUV60" s="287"/>
      <c r="AUW60" s="287"/>
      <c r="AUX60" s="287"/>
      <c r="AUY60" s="287"/>
      <c r="AUZ60" s="287"/>
      <c r="AVA60" s="287"/>
      <c r="AVB60" s="287"/>
      <c r="AVC60" s="287"/>
      <c r="AVD60" s="287"/>
      <c r="AVE60" s="287"/>
      <c r="AVF60" s="287"/>
      <c r="AVG60" s="287"/>
      <c r="AVH60" s="287"/>
      <c r="AVI60" s="287"/>
      <c r="AVJ60" s="287"/>
      <c r="AVK60" s="287"/>
      <c r="AVL60" s="287"/>
      <c r="AVM60" s="287"/>
      <c r="AVN60" s="287"/>
      <c r="AVO60" s="287"/>
      <c r="AVP60" s="287"/>
      <c r="AVQ60" s="287"/>
      <c r="AVR60" s="287"/>
      <c r="AVS60" s="287"/>
      <c r="AVT60" s="287"/>
      <c r="AVU60" s="287"/>
      <c r="AVV60" s="287"/>
      <c r="AVW60" s="287"/>
      <c r="AVX60" s="287"/>
      <c r="AVY60" s="287"/>
      <c r="AVZ60" s="287"/>
      <c r="AWA60" s="287"/>
      <c r="AWB60" s="287"/>
      <c r="AWC60" s="287"/>
      <c r="AWD60" s="287"/>
      <c r="AWE60" s="287"/>
      <c r="AWF60" s="287"/>
      <c r="AWG60" s="287"/>
      <c r="AWH60" s="287"/>
      <c r="AWI60" s="287"/>
      <c r="AWJ60" s="287"/>
      <c r="AWK60" s="287"/>
      <c r="AWL60" s="287"/>
      <c r="AWM60" s="287"/>
      <c r="AWN60" s="287"/>
      <c r="AWO60" s="287"/>
      <c r="AWP60" s="287"/>
      <c r="AWQ60" s="287"/>
      <c r="AWR60" s="287"/>
      <c r="AWS60" s="287"/>
      <c r="AWT60" s="287"/>
      <c r="AWU60" s="287"/>
      <c r="AWV60" s="287"/>
      <c r="AWW60" s="287"/>
      <c r="AWX60" s="287"/>
      <c r="AWY60" s="287"/>
      <c r="AWZ60" s="287"/>
      <c r="AXA60" s="287"/>
      <c r="AXB60" s="287"/>
      <c r="AXC60" s="287"/>
      <c r="AXD60" s="287"/>
      <c r="AXE60" s="287"/>
      <c r="AXF60" s="287"/>
      <c r="AXG60" s="287"/>
      <c r="AXH60" s="287"/>
      <c r="AXI60" s="287"/>
      <c r="AXJ60" s="287"/>
      <c r="AXK60" s="287"/>
      <c r="AXL60" s="287"/>
      <c r="AXM60" s="287"/>
      <c r="AXN60" s="287"/>
      <c r="AXO60" s="287"/>
      <c r="AXP60" s="287"/>
      <c r="AXQ60" s="287"/>
      <c r="AXR60" s="287"/>
      <c r="AXS60" s="287"/>
      <c r="AXT60" s="287"/>
      <c r="AXU60" s="287"/>
      <c r="AXV60" s="287"/>
      <c r="AXW60" s="287"/>
      <c r="AXX60" s="287"/>
      <c r="AXY60" s="287"/>
      <c r="AXZ60" s="287"/>
      <c r="AYA60" s="287"/>
      <c r="AYB60" s="287"/>
      <c r="AYC60" s="287"/>
      <c r="AYD60" s="287"/>
      <c r="AYE60" s="287"/>
      <c r="AYF60" s="287"/>
      <c r="AYG60" s="287"/>
      <c r="AYH60" s="287"/>
      <c r="AYI60" s="287"/>
      <c r="AYJ60" s="287"/>
      <c r="AYK60" s="287"/>
      <c r="AYL60" s="287"/>
      <c r="AYM60" s="287"/>
      <c r="AYN60" s="287"/>
      <c r="AYO60" s="287"/>
      <c r="AYP60" s="287"/>
      <c r="AYQ60" s="287"/>
      <c r="AYR60" s="287"/>
      <c r="AYS60" s="287"/>
      <c r="AYT60" s="287"/>
      <c r="AYU60" s="287"/>
      <c r="AYV60" s="287"/>
      <c r="AYW60" s="287"/>
      <c r="AYX60" s="287"/>
      <c r="AYY60" s="287"/>
      <c r="AYZ60" s="287"/>
      <c r="AZA60" s="287"/>
      <c r="AZB60" s="287"/>
      <c r="AZC60" s="287"/>
      <c r="AZD60" s="287"/>
      <c r="AZE60" s="287"/>
      <c r="AZF60" s="287"/>
      <c r="AZG60" s="287"/>
      <c r="AZH60" s="287"/>
      <c r="AZI60" s="287"/>
      <c r="AZJ60" s="287"/>
      <c r="AZK60" s="287"/>
      <c r="AZL60" s="287"/>
      <c r="AZM60" s="287"/>
      <c r="AZN60" s="287"/>
      <c r="AZO60" s="287"/>
      <c r="AZP60" s="287"/>
      <c r="AZQ60" s="287"/>
      <c r="AZR60" s="287"/>
      <c r="AZS60" s="287"/>
      <c r="AZT60" s="287"/>
      <c r="AZU60" s="287"/>
      <c r="AZV60" s="287"/>
      <c r="AZW60" s="287"/>
      <c r="AZX60" s="287"/>
      <c r="AZY60" s="287"/>
      <c r="AZZ60" s="287"/>
      <c r="BAA60" s="287"/>
      <c r="BAB60" s="287"/>
      <c r="BAC60" s="287"/>
      <c r="BAD60" s="287"/>
      <c r="BAE60" s="287"/>
      <c r="BAF60" s="287"/>
      <c r="BAG60" s="287"/>
      <c r="BAH60" s="287"/>
      <c r="BAI60" s="287"/>
      <c r="BAJ60" s="287"/>
      <c r="BAK60" s="287"/>
      <c r="BAL60" s="287"/>
      <c r="BAM60" s="287"/>
      <c r="BAN60" s="287"/>
      <c r="BAO60" s="287"/>
      <c r="BAP60" s="287"/>
      <c r="BAQ60" s="287"/>
      <c r="BAR60" s="287"/>
      <c r="BAS60" s="287"/>
      <c r="BAT60" s="287"/>
      <c r="BAU60" s="287"/>
      <c r="BAV60" s="287"/>
      <c r="BAW60" s="287"/>
      <c r="BAX60" s="287"/>
      <c r="BAY60" s="287"/>
      <c r="BAZ60" s="287"/>
      <c r="BBA60" s="287"/>
      <c r="BBB60" s="287"/>
      <c r="BBC60" s="287"/>
      <c r="BBD60" s="287"/>
      <c r="BBE60" s="287"/>
      <c r="BBF60" s="287"/>
      <c r="BBG60" s="287"/>
      <c r="BBH60" s="287"/>
      <c r="BBI60" s="287"/>
      <c r="BBJ60" s="287"/>
      <c r="BBK60" s="287"/>
      <c r="BBL60" s="287"/>
      <c r="BBM60" s="287"/>
      <c r="BBN60" s="287"/>
      <c r="BBO60" s="287"/>
      <c r="BBP60" s="287"/>
      <c r="BBQ60" s="287"/>
      <c r="BBR60" s="287"/>
      <c r="BBS60" s="287"/>
      <c r="BBT60" s="287"/>
      <c r="BBU60" s="287"/>
      <c r="BBV60" s="287"/>
      <c r="BBW60" s="287"/>
      <c r="BBX60" s="287"/>
      <c r="BBY60" s="287"/>
      <c r="BBZ60" s="287"/>
      <c r="BCA60" s="287"/>
      <c r="BCB60" s="287"/>
      <c r="BCC60" s="287"/>
      <c r="BCD60" s="287"/>
      <c r="BCE60" s="287"/>
      <c r="BCF60" s="287"/>
      <c r="BCG60" s="287"/>
      <c r="BCH60" s="287"/>
      <c r="BCI60" s="287"/>
      <c r="BCJ60" s="287"/>
      <c r="BCK60" s="287"/>
      <c r="BCL60" s="287"/>
      <c r="BCM60" s="287"/>
      <c r="BCN60" s="287"/>
      <c r="BCO60" s="287"/>
      <c r="BCP60" s="287"/>
      <c r="BCQ60" s="287"/>
      <c r="BCR60" s="287"/>
      <c r="BCS60" s="287"/>
      <c r="BCT60" s="287"/>
      <c r="BCU60" s="287"/>
      <c r="BCV60" s="287"/>
      <c r="BCW60" s="287"/>
      <c r="BCX60" s="287"/>
      <c r="BCY60" s="287"/>
      <c r="BCZ60" s="287"/>
      <c r="BDA60" s="287"/>
      <c r="BDB60" s="287"/>
      <c r="BDC60" s="287"/>
      <c r="BDD60" s="287"/>
      <c r="BDE60" s="287"/>
      <c r="BDF60" s="287"/>
      <c r="BDG60" s="287"/>
      <c r="BDH60" s="287"/>
      <c r="BDI60" s="287"/>
      <c r="BDJ60" s="287"/>
      <c r="BDK60" s="287"/>
      <c r="BDL60" s="287"/>
      <c r="BDM60" s="287"/>
      <c r="BDN60" s="287"/>
      <c r="BDO60" s="287"/>
      <c r="BDP60" s="287"/>
      <c r="BDQ60" s="287"/>
      <c r="BDR60" s="287"/>
      <c r="BDS60" s="287"/>
      <c r="BDT60" s="287"/>
      <c r="BDU60" s="287"/>
      <c r="BDV60" s="287"/>
      <c r="BDW60" s="287"/>
      <c r="BDX60" s="287"/>
      <c r="BDY60" s="287"/>
      <c r="BDZ60" s="287"/>
      <c r="BEA60" s="287"/>
      <c r="BEB60" s="287"/>
      <c r="BEC60" s="287"/>
      <c r="BED60" s="287"/>
      <c r="BEE60" s="287"/>
      <c r="BEF60" s="287"/>
      <c r="BEG60" s="287"/>
      <c r="BEH60" s="287"/>
      <c r="BEI60" s="287"/>
      <c r="BEJ60" s="287"/>
      <c r="BEK60" s="287"/>
      <c r="BEL60" s="287"/>
      <c r="BEM60" s="287"/>
      <c r="BEN60" s="287"/>
      <c r="BEO60" s="287"/>
      <c r="BEP60" s="287"/>
      <c r="BEQ60" s="287"/>
      <c r="BER60" s="287"/>
      <c r="BES60" s="287"/>
      <c r="BET60" s="287"/>
      <c r="BEU60" s="287"/>
      <c r="BEV60" s="287"/>
      <c r="BEW60" s="287"/>
      <c r="BEX60" s="287"/>
      <c r="BEY60" s="287"/>
      <c r="BEZ60" s="287"/>
      <c r="BFA60" s="287"/>
      <c r="BFB60" s="287"/>
      <c r="BFC60" s="287"/>
      <c r="BFD60" s="287"/>
      <c r="BFE60" s="287"/>
      <c r="BFF60" s="287"/>
      <c r="BFG60" s="287"/>
      <c r="BFH60" s="287"/>
      <c r="BFI60" s="287"/>
      <c r="BFJ60" s="287"/>
      <c r="BFK60" s="287"/>
      <c r="BFL60" s="287"/>
      <c r="BFM60" s="287"/>
      <c r="BFN60" s="287"/>
      <c r="BFO60" s="287"/>
      <c r="BFP60" s="287"/>
      <c r="BFQ60" s="287"/>
      <c r="BFR60" s="287"/>
      <c r="BFS60" s="287"/>
      <c r="BFT60" s="287"/>
      <c r="BFU60" s="287"/>
      <c r="BFV60" s="287"/>
      <c r="BFW60" s="287"/>
      <c r="BFX60" s="287"/>
      <c r="BFY60" s="287"/>
      <c r="BFZ60" s="287"/>
      <c r="BGA60" s="287"/>
      <c r="BGB60" s="287"/>
      <c r="BGC60" s="287"/>
      <c r="BGD60" s="287"/>
      <c r="BGE60" s="287"/>
      <c r="BGF60" s="287"/>
      <c r="BGG60" s="287"/>
      <c r="BGH60" s="287"/>
      <c r="BGI60" s="287"/>
      <c r="BGJ60" s="287"/>
      <c r="BGK60" s="287"/>
      <c r="BGL60" s="287"/>
      <c r="BGM60" s="287"/>
      <c r="BGN60" s="287"/>
      <c r="BGO60" s="287"/>
      <c r="BGP60" s="287"/>
      <c r="BGQ60" s="287"/>
      <c r="BGR60" s="287"/>
      <c r="BGS60" s="287"/>
      <c r="BGT60" s="287"/>
      <c r="BGU60" s="287"/>
      <c r="BGV60" s="287"/>
      <c r="BGW60" s="287"/>
      <c r="BGX60" s="287"/>
      <c r="BGY60" s="287"/>
      <c r="BGZ60" s="287"/>
      <c r="BHA60" s="287"/>
      <c r="BHB60" s="287"/>
      <c r="BHC60" s="287"/>
      <c r="BHD60" s="287"/>
      <c r="BHE60" s="287"/>
      <c r="BHF60" s="287"/>
      <c r="BHG60" s="287"/>
      <c r="BHH60" s="287"/>
      <c r="BHI60" s="287"/>
      <c r="BHJ60" s="287"/>
      <c r="BHK60" s="287"/>
      <c r="BHL60" s="287"/>
      <c r="BHM60" s="287"/>
      <c r="BHN60" s="287"/>
      <c r="BHO60" s="287"/>
      <c r="BHP60" s="287"/>
      <c r="BHQ60" s="287"/>
      <c r="BHR60" s="287"/>
      <c r="BHS60" s="287"/>
      <c r="BHT60" s="287"/>
      <c r="BHU60" s="287"/>
      <c r="BHV60" s="287"/>
      <c r="BHW60" s="287"/>
      <c r="BHX60" s="287"/>
      <c r="BHY60" s="287"/>
      <c r="BHZ60" s="287"/>
      <c r="BIA60" s="287"/>
      <c r="BIB60" s="287"/>
      <c r="BIC60" s="287"/>
      <c r="BID60" s="287"/>
      <c r="BIE60" s="287"/>
      <c r="BIF60" s="287"/>
      <c r="BIG60" s="287"/>
      <c r="BIH60" s="287"/>
      <c r="BII60" s="287"/>
      <c r="BIJ60" s="287"/>
      <c r="BIK60" s="287"/>
      <c r="BIL60" s="287"/>
      <c r="BIM60" s="287"/>
      <c r="BIN60" s="287"/>
      <c r="BIO60" s="287"/>
      <c r="BIP60" s="287"/>
      <c r="BIQ60" s="287"/>
      <c r="BIR60" s="287"/>
      <c r="BIS60" s="287"/>
      <c r="BIT60" s="287"/>
      <c r="BIU60" s="287"/>
      <c r="BIV60" s="287"/>
      <c r="BIW60" s="287"/>
      <c r="BIX60" s="287"/>
      <c r="BIY60" s="287"/>
      <c r="BIZ60" s="287"/>
      <c r="BJA60" s="287"/>
      <c r="BJB60" s="287"/>
      <c r="BJC60" s="287"/>
      <c r="BJD60" s="287"/>
      <c r="BJE60" s="287"/>
      <c r="BJF60" s="287"/>
      <c r="BJG60" s="287"/>
      <c r="BJH60" s="287"/>
      <c r="BJI60" s="287"/>
      <c r="BJJ60" s="287"/>
      <c r="BJK60" s="287"/>
      <c r="BJL60" s="287"/>
      <c r="BJM60" s="287"/>
      <c r="BJN60" s="287"/>
      <c r="BJO60" s="287"/>
      <c r="BJP60" s="287"/>
      <c r="BJQ60" s="287"/>
      <c r="BJR60" s="287"/>
      <c r="BJS60" s="287"/>
      <c r="BJT60" s="287"/>
      <c r="BJU60" s="287"/>
      <c r="BJV60" s="287"/>
      <c r="BJW60" s="287"/>
      <c r="BJX60" s="287"/>
      <c r="BJY60" s="287"/>
      <c r="BJZ60" s="287"/>
      <c r="BKA60" s="287"/>
      <c r="BKB60" s="287"/>
      <c r="BKC60" s="287"/>
      <c r="BKD60" s="287"/>
      <c r="BKE60" s="287"/>
      <c r="BKF60" s="287"/>
      <c r="BKG60" s="287"/>
      <c r="BKH60" s="287"/>
      <c r="BKI60" s="287"/>
      <c r="BKJ60" s="287"/>
      <c r="BKK60" s="287"/>
      <c r="BKL60" s="287"/>
      <c r="BKM60" s="287"/>
      <c r="BKN60" s="287"/>
      <c r="BKO60" s="287"/>
      <c r="BKP60" s="287"/>
      <c r="BKQ60" s="287"/>
      <c r="BKR60" s="287"/>
      <c r="BKS60" s="287"/>
      <c r="BKT60" s="287"/>
      <c r="BKU60" s="287"/>
      <c r="BKV60" s="287"/>
      <c r="BKW60" s="287"/>
      <c r="BKX60" s="287"/>
      <c r="BKY60" s="287"/>
      <c r="BKZ60" s="287"/>
      <c r="BLA60" s="287"/>
      <c r="BLB60" s="287"/>
      <c r="BLC60" s="287"/>
      <c r="BLD60" s="287"/>
      <c r="BLE60" s="287"/>
      <c r="BLF60" s="287"/>
      <c r="BLG60" s="287"/>
      <c r="BLH60" s="287"/>
      <c r="BLI60" s="287"/>
      <c r="BLJ60" s="287"/>
      <c r="BLK60" s="287"/>
      <c r="BLL60" s="287"/>
      <c r="BLM60" s="287"/>
      <c r="BLN60" s="287"/>
      <c r="BLO60" s="287"/>
      <c r="BLP60" s="287"/>
      <c r="BLQ60" s="287"/>
      <c r="BLR60" s="287"/>
      <c r="BLS60" s="287"/>
      <c r="BLT60" s="287"/>
      <c r="BLU60" s="287"/>
      <c r="BLV60" s="287"/>
      <c r="BLW60" s="287"/>
      <c r="BLX60" s="287"/>
      <c r="BLY60" s="287"/>
      <c r="BLZ60" s="287"/>
      <c r="BMA60" s="287"/>
      <c r="BMB60" s="287"/>
      <c r="BMC60" s="287"/>
      <c r="BMD60" s="287"/>
      <c r="BME60" s="287"/>
      <c r="BMF60" s="287"/>
      <c r="BMG60" s="287"/>
      <c r="BMH60" s="287"/>
      <c r="BMI60" s="287"/>
      <c r="BMJ60" s="287"/>
      <c r="BMK60" s="287"/>
      <c r="BML60" s="287"/>
      <c r="BMM60" s="287"/>
      <c r="BMN60" s="287"/>
      <c r="BMO60" s="287"/>
      <c r="BMP60" s="287"/>
      <c r="BMQ60" s="287"/>
      <c r="BMR60" s="287"/>
      <c r="BMS60" s="287"/>
      <c r="BMT60" s="287"/>
      <c r="BMU60" s="287"/>
      <c r="BMV60" s="287"/>
      <c r="BMW60" s="287"/>
      <c r="BMX60" s="287"/>
      <c r="BMY60" s="287"/>
      <c r="BMZ60" s="287"/>
      <c r="BNA60" s="287"/>
      <c r="BNB60" s="287"/>
      <c r="BNC60" s="287"/>
      <c r="BND60" s="287"/>
      <c r="BNE60" s="287"/>
      <c r="BNF60" s="287"/>
      <c r="BNG60" s="287"/>
      <c r="BNH60" s="287"/>
      <c r="BNI60" s="287"/>
      <c r="BNJ60" s="287"/>
      <c r="BNK60" s="287"/>
      <c r="BNL60" s="287"/>
    </row>
    <row r="61" spans="1:1728" s="166" customFormat="1" ht="15" hidden="1" customHeight="1" x14ac:dyDescent="0.25">
      <c r="A61" s="238">
        <v>64</v>
      </c>
      <c r="B61" s="218" t="s">
        <v>357</v>
      </c>
      <c r="C61" s="218" t="s">
        <v>233</v>
      </c>
      <c r="D61" s="218" t="s">
        <v>2174</v>
      </c>
      <c r="E61" s="218" t="s">
        <v>358</v>
      </c>
      <c r="F61" s="218" t="s">
        <v>133</v>
      </c>
      <c r="G61" s="218" t="s">
        <v>133</v>
      </c>
      <c r="H61" s="237" t="s">
        <v>133</v>
      </c>
      <c r="I61" s="237" t="s">
        <v>266</v>
      </c>
      <c r="J61" s="237">
        <v>2024</v>
      </c>
      <c r="K61" s="219" t="s">
        <v>2159</v>
      </c>
      <c r="L61" s="249" t="s">
        <v>2175</v>
      </c>
      <c r="M61" s="285" t="s">
        <v>460</v>
      </c>
      <c r="N61" s="285"/>
      <c r="O61" s="285"/>
      <c r="P61" s="285"/>
      <c r="Q61" s="285"/>
      <c r="R61" s="285"/>
      <c r="S61" s="285"/>
      <c r="T61" s="285"/>
      <c r="U61" s="285"/>
      <c r="V61" s="285"/>
      <c r="W61" s="285"/>
      <c r="X61" s="285"/>
      <c r="Y61" s="285"/>
      <c r="Z61" s="285"/>
      <c r="AA61" s="285"/>
      <c r="AB61" s="285"/>
      <c r="AC61" s="285"/>
      <c r="AD61" s="285"/>
      <c r="AE61" s="285"/>
      <c r="AF61" s="285"/>
      <c r="AG61" s="285"/>
      <c r="AH61" s="285"/>
      <c r="AI61" s="285"/>
      <c r="AJ61" s="285"/>
      <c r="AK61" s="285"/>
      <c r="AL61" s="285"/>
      <c r="AM61" s="285"/>
      <c r="AN61" s="285"/>
      <c r="AO61" s="285"/>
      <c r="AP61" s="285"/>
      <c r="AQ61" s="285"/>
      <c r="AR61" s="285"/>
      <c r="AS61" s="285"/>
      <c r="AT61" s="285"/>
      <c r="AU61" s="285"/>
      <c r="AV61" s="285"/>
      <c r="AW61" s="285"/>
      <c r="AX61" s="285"/>
      <c r="AY61" s="285"/>
      <c r="AZ61" s="285"/>
      <c r="BA61" s="285"/>
      <c r="BB61" s="285"/>
      <c r="BC61" s="285"/>
      <c r="BD61" s="285"/>
      <c r="BE61" s="285"/>
      <c r="BF61" s="285"/>
      <c r="BG61" s="285"/>
      <c r="BH61" s="285"/>
      <c r="BI61" s="285"/>
      <c r="BJ61" s="285"/>
      <c r="BK61" s="285"/>
      <c r="BL61" s="285"/>
      <c r="BM61" s="285"/>
      <c r="BN61" s="285"/>
      <c r="BO61" s="285"/>
      <c r="BP61" s="285"/>
      <c r="BQ61" s="285"/>
      <c r="BR61" s="285"/>
      <c r="BS61" s="285"/>
      <c r="BT61" s="285"/>
      <c r="BU61" s="285"/>
      <c r="BV61" s="285"/>
      <c r="BW61" s="285"/>
      <c r="BX61" s="285"/>
      <c r="BY61" s="285"/>
      <c r="BZ61" s="285"/>
      <c r="CA61" s="285"/>
      <c r="CB61" s="285"/>
      <c r="CC61" s="285"/>
      <c r="CD61" s="285"/>
      <c r="CE61" s="285"/>
      <c r="CF61" s="285"/>
      <c r="CG61" s="285"/>
      <c r="CH61" s="285"/>
      <c r="CI61" s="285"/>
      <c r="CJ61" s="285"/>
      <c r="CK61" s="285"/>
      <c r="CL61" s="285"/>
      <c r="CM61" s="285"/>
      <c r="CN61" s="285"/>
      <c r="CO61" s="286"/>
      <c r="CP61" s="287"/>
      <c r="CQ61" s="287"/>
      <c r="CR61" s="287"/>
      <c r="CS61" s="287"/>
      <c r="CT61" s="287"/>
      <c r="CU61" s="287"/>
      <c r="CV61" s="287"/>
      <c r="CW61" s="287"/>
      <c r="CX61" s="287"/>
      <c r="CY61" s="287"/>
      <c r="CZ61" s="287"/>
      <c r="DA61" s="287"/>
      <c r="DB61" s="287"/>
      <c r="DC61" s="287"/>
      <c r="DD61" s="287"/>
      <c r="DE61" s="287"/>
      <c r="DF61" s="287"/>
      <c r="DG61" s="287"/>
      <c r="DH61" s="287"/>
      <c r="DI61" s="287"/>
      <c r="DJ61" s="287"/>
      <c r="DK61" s="287"/>
      <c r="DL61" s="287"/>
      <c r="DM61" s="287"/>
      <c r="DN61" s="287"/>
      <c r="DO61" s="287"/>
      <c r="DP61" s="287"/>
      <c r="DQ61" s="287"/>
      <c r="DR61" s="287"/>
      <c r="DS61" s="287"/>
      <c r="DT61" s="287"/>
      <c r="DU61" s="287"/>
      <c r="DV61" s="287"/>
      <c r="DW61" s="287"/>
      <c r="DX61" s="287"/>
      <c r="DY61" s="287"/>
      <c r="DZ61" s="287"/>
      <c r="EA61" s="287"/>
      <c r="EB61" s="287"/>
      <c r="EC61" s="287"/>
      <c r="ED61" s="287"/>
      <c r="EE61" s="287"/>
      <c r="EF61" s="287"/>
      <c r="EG61" s="287"/>
      <c r="EH61" s="287"/>
      <c r="EI61" s="287"/>
      <c r="EJ61" s="287"/>
      <c r="EK61" s="287"/>
      <c r="EL61" s="287"/>
      <c r="EM61" s="287"/>
      <c r="EN61" s="287"/>
      <c r="EO61" s="287"/>
      <c r="EP61" s="287"/>
      <c r="EQ61" s="287"/>
      <c r="ER61" s="287"/>
      <c r="ES61" s="287"/>
      <c r="ET61" s="287"/>
      <c r="EU61" s="287"/>
      <c r="EV61" s="287"/>
      <c r="EW61" s="287"/>
      <c r="EX61" s="287"/>
      <c r="EY61" s="287"/>
      <c r="EZ61" s="287"/>
      <c r="FA61" s="287"/>
      <c r="FB61" s="287"/>
      <c r="FC61" s="287"/>
      <c r="FD61" s="287"/>
      <c r="FE61" s="287"/>
      <c r="FF61" s="287"/>
      <c r="FG61" s="287"/>
      <c r="FH61" s="287"/>
      <c r="FI61" s="287"/>
      <c r="FJ61" s="287"/>
      <c r="FK61" s="287"/>
      <c r="FL61" s="287"/>
      <c r="FM61" s="287"/>
      <c r="FN61" s="287"/>
      <c r="FO61" s="287"/>
      <c r="FP61" s="287"/>
      <c r="FQ61" s="287"/>
      <c r="FR61" s="287"/>
      <c r="FS61" s="287"/>
      <c r="FT61" s="287"/>
      <c r="FU61" s="287"/>
      <c r="FV61" s="287"/>
      <c r="FW61" s="287"/>
      <c r="FX61" s="287"/>
      <c r="FY61" s="287"/>
      <c r="FZ61" s="287"/>
      <c r="GA61" s="287"/>
      <c r="GB61" s="287"/>
      <c r="GC61" s="287"/>
      <c r="GD61" s="287"/>
      <c r="GE61" s="287"/>
      <c r="GF61" s="287"/>
      <c r="GG61" s="287"/>
      <c r="GH61" s="287"/>
      <c r="GI61" s="287"/>
      <c r="GJ61" s="287"/>
      <c r="GK61" s="287"/>
      <c r="GL61" s="287"/>
      <c r="GM61" s="287"/>
      <c r="GN61" s="287"/>
      <c r="GO61" s="287"/>
      <c r="GP61" s="287"/>
      <c r="GQ61" s="287"/>
      <c r="GR61" s="287"/>
      <c r="GS61" s="287"/>
      <c r="GT61" s="287"/>
      <c r="GU61" s="287"/>
      <c r="GV61" s="287"/>
      <c r="GW61" s="287"/>
      <c r="GX61" s="287"/>
      <c r="GY61" s="287"/>
      <c r="GZ61" s="287"/>
      <c r="HA61" s="287"/>
      <c r="HB61" s="287"/>
      <c r="HC61" s="287"/>
      <c r="HD61" s="287"/>
      <c r="HE61" s="287"/>
      <c r="HF61" s="287"/>
      <c r="HG61" s="287"/>
      <c r="HH61" s="287"/>
      <c r="HI61" s="287"/>
      <c r="HJ61" s="287"/>
      <c r="HK61" s="287"/>
      <c r="HL61" s="287"/>
      <c r="HM61" s="287"/>
      <c r="HN61" s="287"/>
      <c r="HO61" s="287"/>
      <c r="HP61" s="287"/>
      <c r="HQ61" s="287"/>
      <c r="HR61" s="287"/>
      <c r="HS61" s="287"/>
      <c r="HT61" s="287"/>
      <c r="HU61" s="287"/>
      <c r="HV61" s="287"/>
      <c r="HW61" s="287"/>
      <c r="HX61" s="287"/>
      <c r="HY61" s="287"/>
      <c r="HZ61" s="287"/>
      <c r="IA61" s="287"/>
      <c r="IB61" s="287"/>
      <c r="IC61" s="287"/>
      <c r="ID61" s="287"/>
      <c r="IE61" s="287"/>
      <c r="IF61" s="287"/>
      <c r="IG61" s="287"/>
      <c r="IH61" s="287"/>
      <c r="II61" s="287"/>
      <c r="IJ61" s="287"/>
      <c r="IK61" s="287"/>
      <c r="IL61" s="287"/>
      <c r="IM61" s="287"/>
      <c r="IN61" s="287"/>
      <c r="IO61" s="287"/>
      <c r="IP61" s="287"/>
      <c r="IQ61" s="287"/>
      <c r="IR61" s="287"/>
      <c r="IS61" s="287"/>
      <c r="IT61" s="287"/>
      <c r="IU61" s="287"/>
      <c r="IV61" s="287"/>
      <c r="IW61" s="287"/>
      <c r="IX61" s="287"/>
      <c r="IY61" s="287"/>
      <c r="IZ61" s="287"/>
      <c r="JA61" s="287"/>
      <c r="JB61" s="287"/>
      <c r="JC61" s="287"/>
      <c r="JD61" s="287"/>
      <c r="JE61" s="287"/>
      <c r="JF61" s="287"/>
      <c r="JG61" s="287"/>
      <c r="JH61" s="287"/>
      <c r="JI61" s="287"/>
      <c r="JJ61" s="287"/>
      <c r="JK61" s="287"/>
      <c r="JL61" s="287"/>
      <c r="JM61" s="287"/>
      <c r="JN61" s="287"/>
      <c r="JO61" s="287"/>
      <c r="JP61" s="287"/>
      <c r="JQ61" s="287"/>
      <c r="JR61" s="287"/>
      <c r="JS61" s="287"/>
      <c r="JT61" s="287"/>
      <c r="JU61" s="287"/>
      <c r="JV61" s="287"/>
      <c r="JW61" s="287"/>
      <c r="JX61" s="287"/>
      <c r="JY61" s="287"/>
      <c r="JZ61" s="287"/>
      <c r="KA61" s="287"/>
      <c r="KB61" s="287"/>
      <c r="KC61" s="287"/>
      <c r="KD61" s="287"/>
      <c r="KE61" s="287"/>
      <c r="KF61" s="287"/>
      <c r="KG61" s="287"/>
      <c r="KH61" s="287"/>
      <c r="KI61" s="287"/>
      <c r="KJ61" s="287"/>
      <c r="KK61" s="287"/>
      <c r="KL61" s="287"/>
      <c r="KM61" s="287"/>
      <c r="KN61" s="287"/>
      <c r="KO61" s="287"/>
      <c r="KP61" s="287"/>
      <c r="KQ61" s="287"/>
      <c r="KR61" s="287"/>
      <c r="KS61" s="287"/>
      <c r="KT61" s="287"/>
      <c r="KU61" s="287"/>
      <c r="KV61" s="287"/>
      <c r="KW61" s="287"/>
      <c r="KX61" s="287"/>
      <c r="KY61" s="287"/>
      <c r="KZ61" s="287"/>
      <c r="LA61" s="287"/>
      <c r="LB61" s="287"/>
      <c r="LC61" s="287"/>
      <c r="LD61" s="287"/>
      <c r="LE61" s="287"/>
      <c r="LF61" s="287"/>
      <c r="LG61" s="287"/>
      <c r="LH61" s="287"/>
      <c r="LI61" s="287"/>
      <c r="LJ61" s="287"/>
      <c r="LK61" s="287"/>
      <c r="LL61" s="287"/>
      <c r="LM61" s="287"/>
      <c r="LN61" s="287"/>
      <c r="LO61" s="287"/>
      <c r="LP61" s="287"/>
      <c r="LQ61" s="287"/>
      <c r="LR61" s="287"/>
      <c r="LS61" s="287"/>
      <c r="LT61" s="287"/>
      <c r="LU61" s="287"/>
      <c r="LV61" s="287"/>
      <c r="LW61" s="287"/>
      <c r="LX61" s="287"/>
      <c r="LY61" s="287"/>
      <c r="LZ61" s="287"/>
      <c r="MA61" s="287"/>
      <c r="MB61" s="287"/>
      <c r="MC61" s="287"/>
      <c r="MD61" s="287"/>
      <c r="ME61" s="287"/>
      <c r="MF61" s="287"/>
      <c r="MG61" s="287"/>
      <c r="MH61" s="287"/>
      <c r="MI61" s="287"/>
      <c r="MJ61" s="287"/>
      <c r="MK61" s="287"/>
      <c r="ML61" s="287"/>
      <c r="MM61" s="287"/>
      <c r="MN61" s="287"/>
      <c r="MO61" s="287"/>
      <c r="MP61" s="287"/>
      <c r="MQ61" s="287"/>
      <c r="MR61" s="287"/>
      <c r="MS61" s="287"/>
      <c r="MT61" s="287"/>
      <c r="MU61" s="287"/>
      <c r="MV61" s="287"/>
      <c r="MW61" s="287"/>
      <c r="MX61" s="287"/>
      <c r="MY61" s="287"/>
      <c r="MZ61" s="287"/>
      <c r="NA61" s="287"/>
      <c r="NB61" s="287"/>
      <c r="NC61" s="287"/>
      <c r="ND61" s="287"/>
      <c r="NE61" s="287"/>
      <c r="NF61" s="287"/>
      <c r="NG61" s="287"/>
      <c r="NH61" s="287"/>
      <c r="NI61" s="287"/>
      <c r="NJ61" s="287"/>
      <c r="NK61" s="287"/>
      <c r="NL61" s="287"/>
      <c r="NM61" s="287"/>
      <c r="NN61" s="287"/>
      <c r="NO61" s="287"/>
      <c r="NP61" s="287"/>
      <c r="NQ61" s="287"/>
      <c r="NR61" s="287"/>
      <c r="NS61" s="287"/>
      <c r="NT61" s="287"/>
      <c r="NU61" s="287"/>
      <c r="NV61" s="287"/>
      <c r="NW61" s="287"/>
      <c r="NX61" s="287"/>
      <c r="NY61" s="287"/>
      <c r="NZ61" s="287"/>
      <c r="OA61" s="287"/>
      <c r="OB61" s="287"/>
      <c r="OC61" s="287"/>
      <c r="OD61" s="287"/>
      <c r="OE61" s="287"/>
      <c r="OF61" s="287"/>
      <c r="OG61" s="287"/>
      <c r="OH61" s="287"/>
      <c r="OI61" s="287"/>
      <c r="OJ61" s="287"/>
      <c r="OK61" s="287"/>
      <c r="OL61" s="287"/>
      <c r="OM61" s="287"/>
      <c r="ON61" s="287"/>
      <c r="OO61" s="287"/>
      <c r="OP61" s="287"/>
      <c r="OQ61" s="287"/>
      <c r="OR61" s="287"/>
      <c r="OS61" s="287"/>
      <c r="OT61" s="287"/>
      <c r="OU61" s="287"/>
      <c r="OV61" s="287"/>
      <c r="OW61" s="287"/>
      <c r="OX61" s="287"/>
      <c r="OY61" s="287"/>
      <c r="OZ61" s="287"/>
      <c r="PA61" s="287"/>
      <c r="PB61" s="287"/>
      <c r="PC61" s="287"/>
      <c r="PD61" s="287"/>
      <c r="PE61" s="287"/>
      <c r="PF61" s="287"/>
      <c r="PG61" s="287"/>
      <c r="PH61" s="287"/>
      <c r="PI61" s="287"/>
      <c r="PJ61" s="287"/>
      <c r="PK61" s="287"/>
      <c r="PL61" s="287"/>
      <c r="PM61" s="287"/>
      <c r="PN61" s="287"/>
      <c r="PO61" s="287"/>
      <c r="PP61" s="287"/>
      <c r="PQ61" s="287"/>
      <c r="PR61" s="287"/>
      <c r="PS61" s="287"/>
      <c r="PT61" s="287"/>
      <c r="PU61" s="287"/>
      <c r="PV61" s="287"/>
      <c r="PW61" s="287"/>
      <c r="PX61" s="287"/>
      <c r="PY61" s="287"/>
      <c r="PZ61" s="287"/>
      <c r="QA61" s="287"/>
      <c r="QB61" s="287"/>
      <c r="QC61" s="287"/>
      <c r="QD61" s="287"/>
      <c r="QE61" s="287"/>
      <c r="QF61" s="287"/>
      <c r="QG61" s="287"/>
      <c r="QH61" s="287"/>
      <c r="QI61" s="287"/>
      <c r="QJ61" s="287"/>
      <c r="QK61" s="287"/>
      <c r="QL61" s="287"/>
      <c r="QM61" s="287"/>
      <c r="QN61" s="287"/>
      <c r="QO61" s="287"/>
      <c r="QP61" s="287"/>
      <c r="QQ61" s="287"/>
      <c r="QR61" s="287"/>
      <c r="QS61" s="287"/>
      <c r="QT61" s="287"/>
      <c r="QU61" s="287"/>
      <c r="QV61" s="287"/>
      <c r="QW61" s="287"/>
      <c r="QX61" s="287"/>
      <c r="QY61" s="287"/>
      <c r="QZ61" s="287"/>
      <c r="RA61" s="287"/>
      <c r="RB61" s="287"/>
      <c r="RC61" s="287"/>
      <c r="RD61" s="287"/>
      <c r="RE61" s="287"/>
      <c r="RF61" s="287"/>
      <c r="RG61" s="287"/>
      <c r="RH61" s="287"/>
      <c r="RI61" s="287"/>
      <c r="RJ61" s="287"/>
      <c r="RK61" s="287"/>
      <c r="RL61" s="287"/>
      <c r="RM61" s="287"/>
      <c r="RN61" s="287"/>
      <c r="RO61" s="287"/>
      <c r="RP61" s="287"/>
      <c r="RQ61" s="287"/>
      <c r="RR61" s="287"/>
      <c r="RS61" s="287"/>
      <c r="RT61" s="287"/>
      <c r="RU61" s="287"/>
      <c r="RV61" s="287"/>
      <c r="RW61" s="287"/>
      <c r="RX61" s="287"/>
      <c r="RY61" s="287"/>
      <c r="RZ61" s="287"/>
      <c r="SA61" s="287"/>
      <c r="SB61" s="287"/>
      <c r="SC61" s="287"/>
      <c r="SD61" s="287"/>
      <c r="SE61" s="287"/>
      <c r="SF61" s="287"/>
      <c r="SG61" s="287"/>
      <c r="SH61" s="287"/>
      <c r="SI61" s="287"/>
      <c r="SJ61" s="287"/>
      <c r="SK61" s="287"/>
      <c r="SL61" s="287"/>
      <c r="SM61" s="287"/>
      <c r="SN61" s="287"/>
      <c r="SO61" s="287"/>
      <c r="SP61" s="287"/>
      <c r="SQ61" s="287"/>
      <c r="SR61" s="287"/>
      <c r="SS61" s="287"/>
      <c r="ST61" s="287"/>
      <c r="SU61" s="287"/>
      <c r="SV61" s="287"/>
      <c r="SW61" s="287"/>
      <c r="SX61" s="287"/>
      <c r="SY61" s="287"/>
      <c r="SZ61" s="287"/>
      <c r="TA61" s="287"/>
      <c r="TB61" s="287"/>
      <c r="TC61" s="287"/>
      <c r="TD61" s="287"/>
      <c r="TE61" s="287"/>
      <c r="TF61" s="287"/>
      <c r="TG61" s="287"/>
      <c r="TH61" s="287"/>
      <c r="TI61" s="287"/>
      <c r="TJ61" s="287"/>
      <c r="TK61" s="287"/>
      <c r="TL61" s="287"/>
      <c r="TM61" s="287"/>
      <c r="TN61" s="287"/>
      <c r="TO61" s="287"/>
      <c r="TP61" s="287"/>
      <c r="TQ61" s="287"/>
      <c r="TR61" s="287"/>
      <c r="TS61" s="287"/>
      <c r="TT61" s="287"/>
      <c r="TU61" s="287"/>
      <c r="TV61" s="287"/>
      <c r="TW61" s="287"/>
      <c r="TX61" s="287"/>
      <c r="TY61" s="287"/>
      <c r="TZ61" s="287"/>
      <c r="UA61" s="287"/>
      <c r="UB61" s="287"/>
      <c r="UC61" s="287"/>
      <c r="UD61" s="287"/>
      <c r="UE61" s="287"/>
      <c r="UF61" s="287"/>
      <c r="UG61" s="287"/>
      <c r="UH61" s="287"/>
      <c r="UI61" s="287"/>
      <c r="UJ61" s="287"/>
      <c r="UK61" s="287"/>
      <c r="UL61" s="287"/>
      <c r="UM61" s="287"/>
      <c r="UN61" s="287"/>
      <c r="UO61" s="287"/>
      <c r="UP61" s="287"/>
      <c r="UQ61" s="287"/>
      <c r="UR61" s="287"/>
      <c r="US61" s="287"/>
      <c r="UT61" s="287"/>
      <c r="UU61" s="287"/>
      <c r="UV61" s="287"/>
      <c r="UW61" s="287"/>
      <c r="UX61" s="287"/>
      <c r="UY61" s="287"/>
      <c r="UZ61" s="287"/>
      <c r="VA61" s="287"/>
      <c r="VB61" s="287"/>
      <c r="VC61" s="287"/>
      <c r="VD61" s="287"/>
      <c r="VE61" s="287"/>
      <c r="VF61" s="287"/>
      <c r="VG61" s="287"/>
      <c r="VH61" s="287"/>
      <c r="VI61" s="287"/>
      <c r="VJ61" s="287"/>
      <c r="VK61" s="287"/>
      <c r="VL61" s="287"/>
      <c r="VM61" s="287"/>
      <c r="VN61" s="287"/>
      <c r="VO61" s="287"/>
      <c r="VP61" s="287"/>
      <c r="VQ61" s="287"/>
      <c r="VR61" s="287"/>
      <c r="VS61" s="287"/>
      <c r="VT61" s="287"/>
      <c r="VU61" s="287"/>
      <c r="VV61" s="287"/>
      <c r="VW61" s="287"/>
      <c r="VX61" s="287"/>
      <c r="VY61" s="287"/>
      <c r="VZ61" s="287"/>
      <c r="WA61" s="287"/>
      <c r="WB61" s="287"/>
      <c r="WC61" s="287"/>
      <c r="WD61" s="287"/>
      <c r="WE61" s="287"/>
      <c r="WF61" s="287"/>
      <c r="WG61" s="287"/>
      <c r="WH61" s="287"/>
      <c r="WI61" s="287"/>
      <c r="WJ61" s="287"/>
      <c r="WK61" s="287"/>
      <c r="WL61" s="287"/>
      <c r="WM61" s="287"/>
      <c r="WN61" s="287"/>
      <c r="WO61" s="287"/>
      <c r="WP61" s="287"/>
      <c r="WQ61" s="287"/>
      <c r="WR61" s="287"/>
      <c r="WS61" s="287"/>
      <c r="WT61" s="287"/>
      <c r="WU61" s="287"/>
      <c r="WV61" s="287"/>
      <c r="WW61" s="287"/>
      <c r="WX61" s="287"/>
      <c r="WY61" s="287"/>
      <c r="WZ61" s="287"/>
      <c r="XA61" s="287"/>
      <c r="XB61" s="287"/>
      <c r="XC61" s="287"/>
      <c r="XD61" s="287"/>
      <c r="XE61" s="287"/>
      <c r="XF61" s="287"/>
      <c r="XG61" s="287"/>
      <c r="XH61" s="287"/>
      <c r="XI61" s="287"/>
      <c r="XJ61" s="287"/>
      <c r="XK61" s="287"/>
      <c r="XL61" s="287"/>
      <c r="XM61" s="287"/>
      <c r="XN61" s="287"/>
      <c r="XO61" s="287"/>
      <c r="XP61" s="287"/>
      <c r="XQ61" s="287"/>
      <c r="XR61" s="287"/>
      <c r="XS61" s="287"/>
      <c r="XT61" s="287"/>
      <c r="XU61" s="287"/>
      <c r="XV61" s="287"/>
      <c r="XW61" s="287"/>
      <c r="XX61" s="287"/>
      <c r="XY61" s="287"/>
      <c r="XZ61" s="287"/>
      <c r="YA61" s="287"/>
      <c r="YB61" s="287"/>
      <c r="YC61" s="287"/>
      <c r="YD61" s="287"/>
      <c r="YE61" s="287"/>
      <c r="YF61" s="287"/>
      <c r="YG61" s="287"/>
      <c r="YH61" s="287"/>
      <c r="YI61" s="287"/>
      <c r="YJ61" s="287"/>
      <c r="YK61" s="287"/>
      <c r="YL61" s="287"/>
      <c r="YM61" s="287"/>
      <c r="YN61" s="287"/>
      <c r="YO61" s="287"/>
      <c r="YP61" s="287"/>
      <c r="YQ61" s="287"/>
      <c r="YR61" s="287"/>
      <c r="YS61" s="287"/>
      <c r="YT61" s="287"/>
      <c r="YU61" s="287"/>
      <c r="YV61" s="287"/>
      <c r="YW61" s="287"/>
      <c r="YX61" s="287"/>
      <c r="YY61" s="287"/>
      <c r="YZ61" s="287"/>
      <c r="ZA61" s="287"/>
      <c r="ZB61" s="287"/>
      <c r="ZC61" s="287"/>
      <c r="ZD61" s="287"/>
      <c r="ZE61" s="287"/>
      <c r="ZF61" s="287"/>
      <c r="ZG61" s="287"/>
      <c r="ZH61" s="287"/>
      <c r="ZI61" s="287"/>
      <c r="ZJ61" s="287"/>
      <c r="ZK61" s="287"/>
      <c r="ZL61" s="287"/>
      <c r="ZM61" s="287"/>
      <c r="ZN61" s="287"/>
      <c r="ZO61" s="287"/>
      <c r="ZP61" s="287"/>
      <c r="ZQ61" s="287"/>
      <c r="ZR61" s="287"/>
      <c r="ZS61" s="287"/>
      <c r="ZT61" s="287"/>
      <c r="ZU61" s="287"/>
      <c r="ZV61" s="287"/>
      <c r="ZW61" s="287"/>
      <c r="ZX61" s="287"/>
      <c r="ZY61" s="287"/>
      <c r="ZZ61" s="287"/>
      <c r="AAA61" s="287"/>
      <c r="AAB61" s="287"/>
      <c r="AAC61" s="287"/>
      <c r="AAD61" s="287"/>
      <c r="AAE61" s="287"/>
      <c r="AAF61" s="287"/>
      <c r="AAG61" s="287"/>
      <c r="AAH61" s="287"/>
      <c r="AAI61" s="287"/>
      <c r="AAJ61" s="287"/>
      <c r="AAK61" s="287"/>
      <c r="AAL61" s="287"/>
      <c r="AAM61" s="287"/>
      <c r="AAN61" s="287"/>
      <c r="AAO61" s="287"/>
      <c r="AAP61" s="287"/>
      <c r="AAQ61" s="287"/>
      <c r="AAR61" s="287"/>
      <c r="AAS61" s="287"/>
      <c r="AAT61" s="287"/>
      <c r="AAU61" s="287"/>
      <c r="AAV61" s="287"/>
      <c r="AAW61" s="287"/>
      <c r="AAX61" s="287"/>
      <c r="AAY61" s="287"/>
      <c r="AAZ61" s="287"/>
      <c r="ABA61" s="287"/>
      <c r="ABB61" s="287"/>
      <c r="ABC61" s="287"/>
      <c r="ABD61" s="287"/>
      <c r="ABE61" s="287"/>
      <c r="ABF61" s="287"/>
      <c r="ABG61" s="287"/>
      <c r="ABH61" s="287"/>
      <c r="ABI61" s="287"/>
      <c r="ABJ61" s="287"/>
      <c r="ABK61" s="287"/>
      <c r="ABL61" s="287"/>
      <c r="ABM61" s="287"/>
      <c r="ABN61" s="287"/>
      <c r="ABO61" s="287"/>
      <c r="ABP61" s="287"/>
      <c r="ABQ61" s="287"/>
      <c r="ABR61" s="287"/>
      <c r="ABS61" s="287"/>
      <c r="ABT61" s="287"/>
      <c r="ABU61" s="287"/>
      <c r="ABV61" s="287"/>
      <c r="ABW61" s="287"/>
      <c r="ABX61" s="287"/>
      <c r="ABY61" s="287"/>
      <c r="ABZ61" s="287"/>
      <c r="ACA61" s="287"/>
      <c r="ACB61" s="287"/>
      <c r="ACC61" s="287"/>
      <c r="ACD61" s="287"/>
      <c r="ACE61" s="287"/>
      <c r="ACF61" s="287"/>
      <c r="ACG61" s="287"/>
      <c r="ACH61" s="287"/>
      <c r="ACI61" s="287"/>
      <c r="ACJ61" s="287"/>
      <c r="ACK61" s="287"/>
      <c r="ACL61" s="287"/>
      <c r="ACM61" s="287"/>
      <c r="ACN61" s="287"/>
      <c r="ACO61" s="287"/>
      <c r="ACP61" s="287"/>
      <c r="ACQ61" s="287"/>
      <c r="ACR61" s="287"/>
      <c r="ACS61" s="287"/>
      <c r="ACT61" s="287"/>
      <c r="ACU61" s="287"/>
      <c r="ACV61" s="287"/>
      <c r="ACW61" s="287"/>
      <c r="ACX61" s="287"/>
      <c r="ACY61" s="287"/>
      <c r="ACZ61" s="287"/>
      <c r="ADA61" s="287"/>
      <c r="ADB61" s="287"/>
      <c r="ADC61" s="287"/>
      <c r="ADD61" s="287"/>
      <c r="ADE61" s="287"/>
      <c r="ADF61" s="287"/>
      <c r="ADG61" s="287"/>
      <c r="ADH61" s="287"/>
      <c r="ADI61" s="287"/>
      <c r="ADJ61" s="287"/>
      <c r="ADK61" s="287"/>
      <c r="ADL61" s="287"/>
      <c r="ADM61" s="287"/>
      <c r="ADN61" s="287"/>
      <c r="ADO61" s="287"/>
      <c r="ADP61" s="287"/>
      <c r="ADQ61" s="287"/>
      <c r="ADR61" s="287"/>
      <c r="ADS61" s="287"/>
      <c r="ADT61" s="287"/>
      <c r="ADU61" s="287"/>
      <c r="ADV61" s="287"/>
      <c r="ADW61" s="287"/>
      <c r="ADX61" s="287"/>
      <c r="ADY61" s="287"/>
      <c r="ADZ61" s="287"/>
      <c r="AEA61" s="287"/>
      <c r="AEB61" s="287"/>
      <c r="AEC61" s="287"/>
      <c r="AED61" s="287"/>
      <c r="AEE61" s="287"/>
      <c r="AEF61" s="287"/>
      <c r="AEG61" s="287"/>
      <c r="AEH61" s="287"/>
      <c r="AEI61" s="287"/>
      <c r="AEJ61" s="287"/>
      <c r="AEK61" s="287"/>
      <c r="AEL61" s="287"/>
      <c r="AEM61" s="287"/>
      <c r="AEN61" s="287"/>
      <c r="AEO61" s="287"/>
      <c r="AEP61" s="287"/>
      <c r="AEQ61" s="287"/>
      <c r="AER61" s="287"/>
      <c r="AES61" s="287"/>
      <c r="AET61" s="287"/>
      <c r="AEU61" s="287"/>
      <c r="AEV61" s="287"/>
      <c r="AEW61" s="287"/>
      <c r="AEX61" s="287"/>
      <c r="AEY61" s="287"/>
      <c r="AEZ61" s="287"/>
      <c r="AFA61" s="287"/>
      <c r="AFB61" s="287"/>
      <c r="AFC61" s="287"/>
      <c r="AFD61" s="287"/>
      <c r="AFE61" s="287"/>
      <c r="AFF61" s="287"/>
      <c r="AFG61" s="287"/>
      <c r="AFH61" s="287"/>
      <c r="AFI61" s="287"/>
      <c r="AFJ61" s="287"/>
      <c r="AFK61" s="287"/>
      <c r="AFL61" s="287"/>
      <c r="AFM61" s="287"/>
      <c r="AFN61" s="287"/>
      <c r="AFO61" s="287"/>
      <c r="AFP61" s="287"/>
      <c r="AFQ61" s="287"/>
      <c r="AFR61" s="287"/>
      <c r="AFS61" s="287"/>
      <c r="AFT61" s="287"/>
      <c r="AFU61" s="287"/>
      <c r="AFV61" s="287"/>
      <c r="AFW61" s="287"/>
      <c r="AFX61" s="287"/>
      <c r="AFY61" s="287"/>
      <c r="AFZ61" s="287"/>
      <c r="AGA61" s="287"/>
      <c r="AGB61" s="287"/>
      <c r="AGC61" s="287"/>
      <c r="AGD61" s="287"/>
      <c r="AGE61" s="287"/>
      <c r="AGF61" s="287"/>
      <c r="AGG61" s="287"/>
      <c r="AGH61" s="287"/>
      <c r="AGI61" s="287"/>
      <c r="AGJ61" s="287"/>
      <c r="AGK61" s="287"/>
      <c r="AGL61" s="287"/>
      <c r="AGM61" s="287"/>
      <c r="AGN61" s="287"/>
      <c r="AGO61" s="287"/>
      <c r="AGP61" s="287"/>
      <c r="AGQ61" s="287"/>
      <c r="AGR61" s="287"/>
      <c r="AGS61" s="287"/>
      <c r="AGT61" s="287"/>
      <c r="AGU61" s="287"/>
      <c r="AGV61" s="287"/>
      <c r="AGW61" s="287"/>
      <c r="AGX61" s="287"/>
      <c r="AGY61" s="287"/>
      <c r="AGZ61" s="287"/>
      <c r="AHA61" s="287"/>
      <c r="AHB61" s="287"/>
      <c r="AHC61" s="287"/>
      <c r="AHD61" s="287"/>
      <c r="AHE61" s="287"/>
      <c r="AHF61" s="287"/>
      <c r="AHG61" s="287"/>
      <c r="AHH61" s="287"/>
      <c r="AHI61" s="287"/>
      <c r="AHJ61" s="287"/>
      <c r="AHK61" s="287"/>
      <c r="AHL61" s="287"/>
      <c r="AHM61" s="287"/>
      <c r="AHN61" s="287"/>
      <c r="AHO61" s="287"/>
      <c r="AHP61" s="287"/>
      <c r="AHQ61" s="287"/>
      <c r="AHR61" s="287"/>
      <c r="AHS61" s="287"/>
      <c r="AHT61" s="287"/>
      <c r="AHU61" s="287"/>
      <c r="AHV61" s="287"/>
      <c r="AHW61" s="287"/>
      <c r="AHX61" s="287"/>
      <c r="AHY61" s="287"/>
      <c r="AHZ61" s="287"/>
      <c r="AIA61" s="287"/>
      <c r="AIB61" s="287"/>
      <c r="AIC61" s="287"/>
      <c r="AID61" s="287"/>
      <c r="AIE61" s="287"/>
      <c r="AIF61" s="287"/>
      <c r="AIG61" s="287"/>
      <c r="AIH61" s="287"/>
      <c r="AII61" s="287"/>
      <c r="AIJ61" s="287"/>
      <c r="AIK61" s="287"/>
      <c r="AIL61" s="287"/>
      <c r="AIM61" s="287"/>
      <c r="AIN61" s="287"/>
      <c r="AIO61" s="287"/>
      <c r="AIP61" s="287"/>
      <c r="AIQ61" s="287"/>
      <c r="AIR61" s="287"/>
      <c r="AIS61" s="287"/>
      <c r="AIT61" s="287"/>
      <c r="AIU61" s="287"/>
      <c r="AIV61" s="287"/>
      <c r="AIW61" s="287"/>
      <c r="AIX61" s="287"/>
      <c r="AIY61" s="287"/>
      <c r="AIZ61" s="287"/>
      <c r="AJA61" s="287"/>
      <c r="AJB61" s="287"/>
      <c r="AJC61" s="287"/>
      <c r="AJD61" s="287"/>
      <c r="AJE61" s="287"/>
      <c r="AJF61" s="287"/>
      <c r="AJG61" s="287"/>
      <c r="AJH61" s="287"/>
      <c r="AJI61" s="287"/>
      <c r="AJJ61" s="287"/>
      <c r="AJK61" s="287"/>
      <c r="AJL61" s="287"/>
      <c r="AJM61" s="287"/>
      <c r="AJN61" s="287"/>
      <c r="AJO61" s="287"/>
      <c r="AJP61" s="287"/>
      <c r="AJQ61" s="287"/>
      <c r="AJR61" s="287"/>
      <c r="AJS61" s="287"/>
      <c r="AJT61" s="287"/>
      <c r="AJU61" s="287"/>
      <c r="AJV61" s="287"/>
      <c r="AJW61" s="287"/>
      <c r="AJX61" s="287"/>
      <c r="AJY61" s="287"/>
      <c r="AJZ61" s="287"/>
      <c r="AKA61" s="287"/>
      <c r="AKB61" s="287"/>
      <c r="AKC61" s="287"/>
      <c r="AKD61" s="287"/>
      <c r="AKE61" s="287"/>
      <c r="AKF61" s="287"/>
      <c r="AKG61" s="287"/>
      <c r="AKH61" s="287"/>
      <c r="AKI61" s="287"/>
      <c r="AKJ61" s="287"/>
      <c r="AKK61" s="287"/>
      <c r="AKL61" s="287"/>
      <c r="AKM61" s="287"/>
      <c r="AKN61" s="287"/>
      <c r="AKO61" s="287"/>
      <c r="AKP61" s="287"/>
      <c r="AKQ61" s="287"/>
      <c r="AKR61" s="287"/>
      <c r="AKS61" s="287"/>
      <c r="AKT61" s="287"/>
      <c r="AKU61" s="287"/>
      <c r="AKV61" s="287"/>
      <c r="AKW61" s="287"/>
      <c r="AKX61" s="287"/>
      <c r="AKY61" s="287"/>
      <c r="AKZ61" s="287"/>
      <c r="ALA61" s="287"/>
      <c r="ALB61" s="287"/>
      <c r="ALC61" s="287"/>
      <c r="ALD61" s="287"/>
      <c r="ALE61" s="287"/>
      <c r="ALF61" s="287"/>
      <c r="ALG61" s="287"/>
      <c r="ALH61" s="287"/>
      <c r="ALI61" s="287"/>
      <c r="ALJ61" s="287"/>
      <c r="ALK61" s="287"/>
      <c r="ALL61" s="287"/>
      <c r="ALM61" s="287"/>
      <c r="ALN61" s="287"/>
      <c r="ALO61" s="287"/>
      <c r="ALP61" s="287"/>
      <c r="ALQ61" s="287"/>
      <c r="ALR61" s="287"/>
      <c r="ALS61" s="287"/>
      <c r="ALT61" s="287"/>
      <c r="ALU61" s="287"/>
      <c r="ALV61" s="287"/>
      <c r="ALW61" s="287"/>
      <c r="ALX61" s="287"/>
      <c r="ALY61" s="287"/>
      <c r="ALZ61" s="287"/>
      <c r="AMA61" s="287"/>
      <c r="AMB61" s="287"/>
      <c r="AMC61" s="287"/>
      <c r="AMD61" s="287"/>
      <c r="AME61" s="287"/>
      <c r="AMF61" s="287"/>
      <c r="AMG61" s="287"/>
      <c r="AMH61" s="287"/>
      <c r="AMI61" s="287"/>
      <c r="AMJ61" s="287"/>
      <c r="AMK61" s="287"/>
      <c r="AML61" s="287"/>
      <c r="AMM61" s="287"/>
      <c r="AMN61" s="287"/>
      <c r="AMO61" s="287"/>
      <c r="AMP61" s="287"/>
      <c r="AMQ61" s="287"/>
      <c r="AMR61" s="287"/>
      <c r="AMS61" s="287"/>
      <c r="AMT61" s="287"/>
      <c r="AMU61" s="287"/>
      <c r="AMV61" s="287"/>
      <c r="AMW61" s="287"/>
      <c r="AMX61" s="287"/>
      <c r="AMY61" s="287"/>
      <c r="AMZ61" s="287"/>
      <c r="ANA61" s="287"/>
      <c r="ANB61" s="287"/>
      <c r="ANC61" s="287"/>
      <c r="AND61" s="287"/>
      <c r="ANE61" s="287"/>
      <c r="ANF61" s="287"/>
      <c r="ANG61" s="287"/>
      <c r="ANH61" s="287"/>
      <c r="ANI61" s="287"/>
      <c r="ANJ61" s="287"/>
      <c r="ANK61" s="287"/>
      <c r="ANL61" s="287"/>
      <c r="ANM61" s="287"/>
      <c r="ANN61" s="287"/>
      <c r="ANO61" s="287"/>
      <c r="ANP61" s="287"/>
      <c r="ANQ61" s="287"/>
      <c r="ANR61" s="287"/>
      <c r="ANS61" s="287"/>
      <c r="ANT61" s="287"/>
      <c r="ANU61" s="287"/>
      <c r="ANV61" s="287"/>
      <c r="ANW61" s="287"/>
      <c r="ANX61" s="287"/>
      <c r="ANY61" s="287"/>
      <c r="ANZ61" s="287"/>
      <c r="AOA61" s="287"/>
      <c r="AOB61" s="287"/>
      <c r="AOC61" s="287"/>
      <c r="AOD61" s="287"/>
      <c r="AOE61" s="287"/>
      <c r="AOF61" s="287"/>
      <c r="AOG61" s="287"/>
      <c r="AOH61" s="287"/>
      <c r="AOI61" s="287"/>
      <c r="AOJ61" s="287"/>
      <c r="AOK61" s="287"/>
      <c r="AOL61" s="287"/>
      <c r="AOM61" s="287"/>
      <c r="AON61" s="287"/>
      <c r="AOO61" s="287"/>
      <c r="AOP61" s="287"/>
      <c r="AOQ61" s="287"/>
      <c r="AOR61" s="287"/>
      <c r="AOS61" s="287"/>
      <c r="AOT61" s="287"/>
      <c r="AOU61" s="287"/>
      <c r="AOV61" s="287"/>
      <c r="AOW61" s="287"/>
      <c r="AOX61" s="287"/>
      <c r="AOY61" s="287"/>
      <c r="AOZ61" s="287"/>
      <c r="APA61" s="287"/>
      <c r="APB61" s="287"/>
      <c r="APC61" s="287"/>
      <c r="APD61" s="287"/>
      <c r="APE61" s="287"/>
      <c r="APF61" s="287"/>
      <c r="APG61" s="287"/>
      <c r="APH61" s="287"/>
      <c r="API61" s="287"/>
      <c r="APJ61" s="287"/>
      <c r="APK61" s="287"/>
      <c r="APL61" s="287"/>
      <c r="APM61" s="287"/>
      <c r="APN61" s="287"/>
      <c r="APO61" s="287"/>
      <c r="APP61" s="287"/>
      <c r="APQ61" s="287"/>
      <c r="APR61" s="287"/>
      <c r="APS61" s="287"/>
      <c r="APT61" s="287"/>
      <c r="APU61" s="287"/>
      <c r="APV61" s="287"/>
      <c r="APW61" s="287"/>
      <c r="APX61" s="287"/>
      <c r="APY61" s="287"/>
      <c r="APZ61" s="287"/>
      <c r="AQA61" s="287"/>
      <c r="AQB61" s="287"/>
      <c r="AQC61" s="287"/>
      <c r="AQD61" s="287"/>
      <c r="AQE61" s="287"/>
      <c r="AQF61" s="287"/>
      <c r="AQG61" s="287"/>
      <c r="AQH61" s="287"/>
      <c r="AQI61" s="287"/>
      <c r="AQJ61" s="287"/>
      <c r="AQK61" s="287"/>
      <c r="AQL61" s="287"/>
      <c r="AQM61" s="287"/>
      <c r="AQN61" s="287"/>
      <c r="AQO61" s="287"/>
      <c r="AQP61" s="287"/>
      <c r="AQQ61" s="287"/>
      <c r="AQR61" s="287"/>
      <c r="AQS61" s="287"/>
      <c r="AQT61" s="287"/>
      <c r="AQU61" s="287"/>
      <c r="AQV61" s="287"/>
      <c r="AQW61" s="287"/>
      <c r="AQX61" s="287"/>
      <c r="AQY61" s="287"/>
      <c r="AQZ61" s="287"/>
      <c r="ARA61" s="287"/>
      <c r="ARB61" s="287"/>
      <c r="ARC61" s="287"/>
      <c r="ARD61" s="287"/>
      <c r="ARE61" s="287"/>
      <c r="ARF61" s="287"/>
      <c r="ARG61" s="287"/>
      <c r="ARH61" s="287"/>
      <c r="ARI61" s="287"/>
      <c r="ARJ61" s="287"/>
      <c r="ARK61" s="287"/>
      <c r="ARL61" s="287"/>
      <c r="ARM61" s="287"/>
      <c r="ARN61" s="287"/>
      <c r="ARO61" s="287"/>
      <c r="ARP61" s="287"/>
      <c r="ARQ61" s="287"/>
      <c r="ARR61" s="287"/>
      <c r="ARS61" s="287"/>
      <c r="ART61" s="287"/>
      <c r="ARU61" s="287"/>
      <c r="ARV61" s="287"/>
      <c r="ARW61" s="287"/>
      <c r="ARX61" s="287"/>
      <c r="ARY61" s="287"/>
      <c r="ARZ61" s="287"/>
      <c r="ASA61" s="287"/>
      <c r="ASB61" s="287"/>
      <c r="ASC61" s="287"/>
      <c r="ASD61" s="287"/>
      <c r="ASE61" s="287"/>
      <c r="ASF61" s="287"/>
      <c r="ASG61" s="287"/>
      <c r="ASH61" s="287"/>
      <c r="ASI61" s="287"/>
      <c r="ASJ61" s="287"/>
      <c r="ASK61" s="287"/>
      <c r="ASL61" s="287"/>
      <c r="ASM61" s="287"/>
      <c r="ASN61" s="287"/>
      <c r="ASO61" s="287"/>
      <c r="ASP61" s="287"/>
      <c r="ASQ61" s="287"/>
      <c r="ASR61" s="287"/>
      <c r="ASS61" s="287"/>
      <c r="AST61" s="287"/>
      <c r="ASU61" s="287"/>
      <c r="ASV61" s="287"/>
      <c r="ASW61" s="287"/>
      <c r="ASX61" s="287"/>
      <c r="ASY61" s="287"/>
      <c r="ASZ61" s="287"/>
      <c r="ATA61" s="287"/>
      <c r="ATB61" s="287"/>
      <c r="ATC61" s="287"/>
      <c r="ATD61" s="287"/>
      <c r="ATE61" s="287"/>
      <c r="ATF61" s="287"/>
      <c r="ATG61" s="287"/>
      <c r="ATH61" s="287"/>
      <c r="ATI61" s="287"/>
      <c r="ATJ61" s="287"/>
      <c r="ATK61" s="287"/>
      <c r="ATL61" s="287"/>
      <c r="ATM61" s="287"/>
      <c r="ATN61" s="287"/>
      <c r="ATO61" s="287"/>
      <c r="ATP61" s="287"/>
      <c r="ATQ61" s="287"/>
      <c r="ATR61" s="287"/>
      <c r="ATS61" s="287"/>
      <c r="ATT61" s="287"/>
      <c r="ATU61" s="287"/>
      <c r="ATV61" s="287"/>
      <c r="ATW61" s="287"/>
      <c r="ATX61" s="287"/>
      <c r="ATY61" s="287"/>
      <c r="ATZ61" s="287"/>
      <c r="AUA61" s="287"/>
      <c r="AUB61" s="287"/>
      <c r="AUC61" s="287"/>
      <c r="AUD61" s="287"/>
      <c r="AUE61" s="287"/>
      <c r="AUF61" s="287"/>
      <c r="AUG61" s="287"/>
      <c r="AUH61" s="287"/>
      <c r="AUI61" s="287"/>
      <c r="AUJ61" s="287"/>
      <c r="AUK61" s="287"/>
      <c r="AUL61" s="287"/>
      <c r="AUM61" s="287"/>
      <c r="AUN61" s="287"/>
      <c r="AUO61" s="287"/>
      <c r="AUP61" s="287"/>
      <c r="AUQ61" s="287"/>
      <c r="AUR61" s="287"/>
      <c r="AUS61" s="287"/>
      <c r="AUT61" s="287"/>
      <c r="AUU61" s="287"/>
      <c r="AUV61" s="287"/>
      <c r="AUW61" s="287"/>
      <c r="AUX61" s="287"/>
      <c r="AUY61" s="287"/>
      <c r="AUZ61" s="287"/>
      <c r="AVA61" s="287"/>
      <c r="AVB61" s="287"/>
      <c r="AVC61" s="287"/>
      <c r="AVD61" s="287"/>
      <c r="AVE61" s="287"/>
      <c r="AVF61" s="287"/>
      <c r="AVG61" s="287"/>
      <c r="AVH61" s="287"/>
      <c r="AVI61" s="287"/>
      <c r="AVJ61" s="287"/>
      <c r="AVK61" s="287"/>
      <c r="AVL61" s="287"/>
      <c r="AVM61" s="287"/>
      <c r="AVN61" s="287"/>
      <c r="AVO61" s="287"/>
      <c r="AVP61" s="287"/>
      <c r="AVQ61" s="287"/>
      <c r="AVR61" s="287"/>
      <c r="AVS61" s="287"/>
      <c r="AVT61" s="287"/>
      <c r="AVU61" s="287"/>
      <c r="AVV61" s="287"/>
      <c r="AVW61" s="287"/>
      <c r="AVX61" s="287"/>
      <c r="AVY61" s="287"/>
      <c r="AVZ61" s="287"/>
      <c r="AWA61" s="287"/>
      <c r="AWB61" s="287"/>
      <c r="AWC61" s="287"/>
      <c r="AWD61" s="287"/>
      <c r="AWE61" s="287"/>
      <c r="AWF61" s="287"/>
      <c r="AWG61" s="287"/>
      <c r="AWH61" s="287"/>
      <c r="AWI61" s="287"/>
      <c r="AWJ61" s="287"/>
      <c r="AWK61" s="287"/>
      <c r="AWL61" s="287"/>
      <c r="AWM61" s="287"/>
      <c r="AWN61" s="287"/>
      <c r="AWO61" s="287"/>
      <c r="AWP61" s="287"/>
      <c r="AWQ61" s="287"/>
      <c r="AWR61" s="287"/>
      <c r="AWS61" s="287"/>
      <c r="AWT61" s="287"/>
      <c r="AWU61" s="287"/>
      <c r="AWV61" s="287"/>
      <c r="AWW61" s="287"/>
      <c r="AWX61" s="287"/>
      <c r="AWY61" s="287"/>
      <c r="AWZ61" s="287"/>
      <c r="AXA61" s="287"/>
      <c r="AXB61" s="287"/>
      <c r="AXC61" s="287"/>
      <c r="AXD61" s="287"/>
      <c r="AXE61" s="287"/>
      <c r="AXF61" s="287"/>
      <c r="AXG61" s="287"/>
      <c r="AXH61" s="287"/>
      <c r="AXI61" s="287"/>
      <c r="AXJ61" s="287"/>
      <c r="AXK61" s="287"/>
      <c r="AXL61" s="287"/>
      <c r="AXM61" s="287"/>
      <c r="AXN61" s="287"/>
      <c r="AXO61" s="287"/>
      <c r="AXP61" s="287"/>
      <c r="AXQ61" s="287"/>
      <c r="AXR61" s="287"/>
      <c r="AXS61" s="287"/>
      <c r="AXT61" s="287"/>
      <c r="AXU61" s="287"/>
      <c r="AXV61" s="287"/>
      <c r="AXW61" s="287"/>
      <c r="AXX61" s="287"/>
      <c r="AXY61" s="287"/>
      <c r="AXZ61" s="287"/>
      <c r="AYA61" s="287"/>
      <c r="AYB61" s="287"/>
      <c r="AYC61" s="287"/>
      <c r="AYD61" s="287"/>
      <c r="AYE61" s="287"/>
      <c r="AYF61" s="287"/>
      <c r="AYG61" s="287"/>
      <c r="AYH61" s="287"/>
      <c r="AYI61" s="287"/>
      <c r="AYJ61" s="287"/>
      <c r="AYK61" s="287"/>
      <c r="AYL61" s="287"/>
      <c r="AYM61" s="287"/>
      <c r="AYN61" s="287"/>
      <c r="AYO61" s="287"/>
      <c r="AYP61" s="287"/>
      <c r="AYQ61" s="287"/>
      <c r="AYR61" s="287"/>
      <c r="AYS61" s="287"/>
      <c r="AYT61" s="287"/>
      <c r="AYU61" s="287"/>
      <c r="AYV61" s="287"/>
      <c r="AYW61" s="287"/>
      <c r="AYX61" s="287"/>
      <c r="AYY61" s="287"/>
      <c r="AYZ61" s="287"/>
      <c r="AZA61" s="287"/>
      <c r="AZB61" s="287"/>
      <c r="AZC61" s="287"/>
      <c r="AZD61" s="287"/>
      <c r="AZE61" s="287"/>
      <c r="AZF61" s="287"/>
      <c r="AZG61" s="287"/>
      <c r="AZH61" s="287"/>
      <c r="AZI61" s="287"/>
      <c r="AZJ61" s="287"/>
      <c r="AZK61" s="287"/>
      <c r="AZL61" s="287"/>
      <c r="AZM61" s="287"/>
      <c r="AZN61" s="287"/>
      <c r="AZO61" s="287"/>
      <c r="AZP61" s="287"/>
      <c r="AZQ61" s="287"/>
      <c r="AZR61" s="287"/>
      <c r="AZS61" s="287"/>
      <c r="AZT61" s="287"/>
      <c r="AZU61" s="287"/>
      <c r="AZV61" s="287"/>
      <c r="AZW61" s="287"/>
      <c r="AZX61" s="287"/>
      <c r="AZY61" s="287"/>
      <c r="AZZ61" s="287"/>
      <c r="BAA61" s="287"/>
      <c r="BAB61" s="287"/>
      <c r="BAC61" s="287"/>
      <c r="BAD61" s="287"/>
      <c r="BAE61" s="287"/>
      <c r="BAF61" s="287"/>
      <c r="BAG61" s="287"/>
      <c r="BAH61" s="287"/>
      <c r="BAI61" s="287"/>
      <c r="BAJ61" s="287"/>
      <c r="BAK61" s="287"/>
      <c r="BAL61" s="287"/>
      <c r="BAM61" s="287"/>
      <c r="BAN61" s="287"/>
      <c r="BAO61" s="287"/>
      <c r="BAP61" s="287"/>
      <c r="BAQ61" s="287"/>
      <c r="BAR61" s="287"/>
      <c r="BAS61" s="287"/>
      <c r="BAT61" s="287"/>
      <c r="BAU61" s="287"/>
      <c r="BAV61" s="287"/>
      <c r="BAW61" s="287"/>
      <c r="BAX61" s="287"/>
      <c r="BAY61" s="287"/>
      <c r="BAZ61" s="287"/>
      <c r="BBA61" s="287"/>
      <c r="BBB61" s="287"/>
      <c r="BBC61" s="287"/>
      <c r="BBD61" s="287"/>
      <c r="BBE61" s="287"/>
      <c r="BBF61" s="287"/>
      <c r="BBG61" s="287"/>
      <c r="BBH61" s="287"/>
      <c r="BBI61" s="287"/>
      <c r="BBJ61" s="287"/>
      <c r="BBK61" s="287"/>
      <c r="BBL61" s="287"/>
      <c r="BBM61" s="287"/>
      <c r="BBN61" s="287"/>
      <c r="BBO61" s="287"/>
      <c r="BBP61" s="287"/>
      <c r="BBQ61" s="287"/>
      <c r="BBR61" s="287"/>
      <c r="BBS61" s="287"/>
      <c r="BBT61" s="287"/>
      <c r="BBU61" s="287"/>
      <c r="BBV61" s="287"/>
      <c r="BBW61" s="287"/>
      <c r="BBX61" s="287"/>
      <c r="BBY61" s="287"/>
      <c r="BBZ61" s="287"/>
      <c r="BCA61" s="287"/>
      <c r="BCB61" s="287"/>
      <c r="BCC61" s="287"/>
      <c r="BCD61" s="287"/>
      <c r="BCE61" s="287"/>
      <c r="BCF61" s="287"/>
      <c r="BCG61" s="287"/>
      <c r="BCH61" s="287"/>
      <c r="BCI61" s="287"/>
      <c r="BCJ61" s="287"/>
      <c r="BCK61" s="287"/>
      <c r="BCL61" s="287"/>
      <c r="BCM61" s="287"/>
      <c r="BCN61" s="287"/>
      <c r="BCO61" s="287"/>
      <c r="BCP61" s="287"/>
      <c r="BCQ61" s="287"/>
      <c r="BCR61" s="287"/>
      <c r="BCS61" s="287"/>
      <c r="BCT61" s="287"/>
      <c r="BCU61" s="287"/>
      <c r="BCV61" s="287"/>
      <c r="BCW61" s="287"/>
      <c r="BCX61" s="287"/>
      <c r="BCY61" s="287"/>
      <c r="BCZ61" s="287"/>
      <c r="BDA61" s="287"/>
      <c r="BDB61" s="287"/>
      <c r="BDC61" s="287"/>
      <c r="BDD61" s="287"/>
      <c r="BDE61" s="287"/>
      <c r="BDF61" s="287"/>
      <c r="BDG61" s="287"/>
      <c r="BDH61" s="287"/>
      <c r="BDI61" s="287"/>
      <c r="BDJ61" s="287"/>
      <c r="BDK61" s="287"/>
      <c r="BDL61" s="287"/>
      <c r="BDM61" s="287"/>
      <c r="BDN61" s="287"/>
      <c r="BDO61" s="287"/>
      <c r="BDP61" s="287"/>
      <c r="BDQ61" s="287"/>
      <c r="BDR61" s="287"/>
      <c r="BDS61" s="287"/>
      <c r="BDT61" s="287"/>
      <c r="BDU61" s="287"/>
      <c r="BDV61" s="287"/>
      <c r="BDW61" s="287"/>
      <c r="BDX61" s="287"/>
      <c r="BDY61" s="287"/>
      <c r="BDZ61" s="287"/>
      <c r="BEA61" s="287"/>
      <c r="BEB61" s="287"/>
      <c r="BEC61" s="287"/>
      <c r="BED61" s="287"/>
      <c r="BEE61" s="287"/>
      <c r="BEF61" s="287"/>
      <c r="BEG61" s="287"/>
      <c r="BEH61" s="287"/>
      <c r="BEI61" s="287"/>
      <c r="BEJ61" s="287"/>
      <c r="BEK61" s="287"/>
      <c r="BEL61" s="287"/>
      <c r="BEM61" s="287"/>
      <c r="BEN61" s="287"/>
      <c r="BEO61" s="287"/>
      <c r="BEP61" s="287"/>
      <c r="BEQ61" s="287"/>
      <c r="BER61" s="287"/>
      <c r="BES61" s="287"/>
      <c r="BET61" s="287"/>
      <c r="BEU61" s="287"/>
      <c r="BEV61" s="287"/>
      <c r="BEW61" s="287"/>
      <c r="BEX61" s="287"/>
      <c r="BEY61" s="287"/>
      <c r="BEZ61" s="287"/>
      <c r="BFA61" s="287"/>
      <c r="BFB61" s="287"/>
      <c r="BFC61" s="287"/>
      <c r="BFD61" s="287"/>
      <c r="BFE61" s="287"/>
      <c r="BFF61" s="287"/>
      <c r="BFG61" s="287"/>
      <c r="BFH61" s="287"/>
      <c r="BFI61" s="287"/>
      <c r="BFJ61" s="287"/>
      <c r="BFK61" s="287"/>
      <c r="BFL61" s="287"/>
      <c r="BFM61" s="287"/>
      <c r="BFN61" s="287"/>
      <c r="BFO61" s="287"/>
      <c r="BFP61" s="287"/>
      <c r="BFQ61" s="287"/>
      <c r="BFR61" s="287"/>
      <c r="BFS61" s="287"/>
      <c r="BFT61" s="287"/>
      <c r="BFU61" s="287"/>
      <c r="BFV61" s="287"/>
      <c r="BFW61" s="287"/>
      <c r="BFX61" s="287"/>
      <c r="BFY61" s="287"/>
      <c r="BFZ61" s="287"/>
      <c r="BGA61" s="287"/>
      <c r="BGB61" s="287"/>
      <c r="BGC61" s="287"/>
      <c r="BGD61" s="287"/>
      <c r="BGE61" s="287"/>
      <c r="BGF61" s="287"/>
      <c r="BGG61" s="287"/>
      <c r="BGH61" s="287"/>
      <c r="BGI61" s="287"/>
      <c r="BGJ61" s="287"/>
      <c r="BGK61" s="287"/>
      <c r="BGL61" s="287"/>
      <c r="BGM61" s="287"/>
      <c r="BGN61" s="287"/>
      <c r="BGO61" s="287"/>
      <c r="BGP61" s="287"/>
      <c r="BGQ61" s="287"/>
      <c r="BGR61" s="287"/>
      <c r="BGS61" s="287"/>
      <c r="BGT61" s="287"/>
      <c r="BGU61" s="287"/>
      <c r="BGV61" s="287"/>
      <c r="BGW61" s="287"/>
      <c r="BGX61" s="287"/>
      <c r="BGY61" s="287"/>
      <c r="BGZ61" s="287"/>
      <c r="BHA61" s="287"/>
      <c r="BHB61" s="287"/>
      <c r="BHC61" s="287"/>
      <c r="BHD61" s="287"/>
      <c r="BHE61" s="287"/>
      <c r="BHF61" s="287"/>
      <c r="BHG61" s="287"/>
      <c r="BHH61" s="287"/>
      <c r="BHI61" s="287"/>
      <c r="BHJ61" s="287"/>
      <c r="BHK61" s="287"/>
      <c r="BHL61" s="287"/>
      <c r="BHM61" s="287"/>
      <c r="BHN61" s="287"/>
      <c r="BHO61" s="287"/>
      <c r="BHP61" s="287"/>
      <c r="BHQ61" s="287"/>
      <c r="BHR61" s="287"/>
      <c r="BHS61" s="287"/>
      <c r="BHT61" s="287"/>
      <c r="BHU61" s="287"/>
      <c r="BHV61" s="287"/>
      <c r="BHW61" s="287"/>
      <c r="BHX61" s="287"/>
      <c r="BHY61" s="287"/>
      <c r="BHZ61" s="287"/>
      <c r="BIA61" s="287"/>
      <c r="BIB61" s="287"/>
      <c r="BIC61" s="287"/>
      <c r="BID61" s="287"/>
      <c r="BIE61" s="287"/>
      <c r="BIF61" s="287"/>
      <c r="BIG61" s="287"/>
      <c r="BIH61" s="287"/>
      <c r="BII61" s="287"/>
      <c r="BIJ61" s="287"/>
      <c r="BIK61" s="287"/>
      <c r="BIL61" s="287"/>
      <c r="BIM61" s="287"/>
      <c r="BIN61" s="287"/>
      <c r="BIO61" s="287"/>
      <c r="BIP61" s="287"/>
      <c r="BIQ61" s="287"/>
      <c r="BIR61" s="287"/>
      <c r="BIS61" s="287"/>
      <c r="BIT61" s="287"/>
      <c r="BIU61" s="287"/>
      <c r="BIV61" s="287"/>
      <c r="BIW61" s="287"/>
      <c r="BIX61" s="287"/>
      <c r="BIY61" s="287"/>
      <c r="BIZ61" s="287"/>
      <c r="BJA61" s="287"/>
      <c r="BJB61" s="287"/>
      <c r="BJC61" s="287"/>
      <c r="BJD61" s="287"/>
      <c r="BJE61" s="287"/>
      <c r="BJF61" s="287"/>
      <c r="BJG61" s="287"/>
      <c r="BJH61" s="287"/>
      <c r="BJI61" s="287"/>
      <c r="BJJ61" s="287"/>
      <c r="BJK61" s="287"/>
      <c r="BJL61" s="287"/>
      <c r="BJM61" s="287"/>
      <c r="BJN61" s="287"/>
      <c r="BJO61" s="287"/>
      <c r="BJP61" s="287"/>
      <c r="BJQ61" s="287"/>
      <c r="BJR61" s="287"/>
      <c r="BJS61" s="287"/>
      <c r="BJT61" s="287"/>
      <c r="BJU61" s="287"/>
      <c r="BJV61" s="287"/>
      <c r="BJW61" s="287"/>
      <c r="BJX61" s="287"/>
      <c r="BJY61" s="287"/>
      <c r="BJZ61" s="287"/>
      <c r="BKA61" s="287"/>
      <c r="BKB61" s="287"/>
      <c r="BKC61" s="287"/>
      <c r="BKD61" s="287"/>
      <c r="BKE61" s="287"/>
      <c r="BKF61" s="287"/>
      <c r="BKG61" s="287"/>
      <c r="BKH61" s="287"/>
      <c r="BKI61" s="287"/>
      <c r="BKJ61" s="287"/>
      <c r="BKK61" s="287"/>
      <c r="BKL61" s="287"/>
      <c r="BKM61" s="287"/>
      <c r="BKN61" s="287"/>
      <c r="BKO61" s="287"/>
      <c r="BKP61" s="287"/>
      <c r="BKQ61" s="287"/>
      <c r="BKR61" s="287"/>
      <c r="BKS61" s="287"/>
      <c r="BKT61" s="287"/>
      <c r="BKU61" s="287"/>
      <c r="BKV61" s="287"/>
      <c r="BKW61" s="287"/>
      <c r="BKX61" s="287"/>
      <c r="BKY61" s="287"/>
      <c r="BKZ61" s="287"/>
      <c r="BLA61" s="287"/>
      <c r="BLB61" s="287"/>
      <c r="BLC61" s="287"/>
      <c r="BLD61" s="287"/>
      <c r="BLE61" s="287"/>
      <c r="BLF61" s="287"/>
      <c r="BLG61" s="287"/>
      <c r="BLH61" s="287"/>
      <c r="BLI61" s="287"/>
      <c r="BLJ61" s="287"/>
      <c r="BLK61" s="287"/>
      <c r="BLL61" s="287"/>
      <c r="BLM61" s="287"/>
      <c r="BLN61" s="287"/>
      <c r="BLO61" s="287"/>
      <c r="BLP61" s="287"/>
      <c r="BLQ61" s="287"/>
      <c r="BLR61" s="287"/>
      <c r="BLS61" s="287"/>
      <c r="BLT61" s="287"/>
      <c r="BLU61" s="287"/>
      <c r="BLV61" s="287"/>
      <c r="BLW61" s="287"/>
      <c r="BLX61" s="287"/>
      <c r="BLY61" s="287"/>
      <c r="BLZ61" s="287"/>
      <c r="BMA61" s="287"/>
      <c r="BMB61" s="287"/>
      <c r="BMC61" s="287"/>
      <c r="BMD61" s="287"/>
      <c r="BME61" s="287"/>
      <c r="BMF61" s="287"/>
      <c r="BMG61" s="287"/>
      <c r="BMH61" s="287"/>
      <c r="BMI61" s="287"/>
      <c r="BMJ61" s="287"/>
      <c r="BMK61" s="287"/>
      <c r="BML61" s="287"/>
      <c r="BMM61" s="287"/>
      <c r="BMN61" s="287"/>
      <c r="BMO61" s="287"/>
      <c r="BMP61" s="287"/>
      <c r="BMQ61" s="287"/>
      <c r="BMR61" s="287"/>
      <c r="BMS61" s="287"/>
      <c r="BMT61" s="287"/>
      <c r="BMU61" s="287"/>
      <c r="BMV61" s="287"/>
      <c r="BMW61" s="287"/>
      <c r="BMX61" s="287"/>
      <c r="BMY61" s="287"/>
      <c r="BMZ61" s="287"/>
      <c r="BNA61" s="287"/>
      <c r="BNB61" s="287"/>
      <c r="BNC61" s="287"/>
      <c r="BND61" s="287"/>
      <c r="BNE61" s="287"/>
      <c r="BNF61" s="287"/>
      <c r="BNG61" s="287"/>
      <c r="BNH61" s="287"/>
      <c r="BNI61" s="287"/>
      <c r="BNJ61" s="287"/>
      <c r="BNK61" s="287"/>
      <c r="BNL61" s="287"/>
    </row>
    <row r="62" spans="1:1728" s="166" customFormat="1" ht="15" hidden="1" customHeight="1" x14ac:dyDescent="0.25">
      <c r="A62" s="238">
        <v>65</v>
      </c>
      <c r="B62" s="218" t="s">
        <v>357</v>
      </c>
      <c r="C62" s="218" t="s">
        <v>239</v>
      </c>
      <c r="D62" s="218" t="s">
        <v>2176</v>
      </c>
      <c r="E62" s="218" t="s">
        <v>133</v>
      </c>
      <c r="F62" s="218" t="s">
        <v>244</v>
      </c>
      <c r="G62" s="218">
        <v>0</v>
      </c>
      <c r="H62" s="237">
        <v>20</v>
      </c>
      <c r="I62" s="237" t="s">
        <v>236</v>
      </c>
      <c r="J62" s="237">
        <v>2025</v>
      </c>
      <c r="K62" s="219" t="s">
        <v>2159</v>
      </c>
      <c r="L62" s="249" t="s">
        <v>2177</v>
      </c>
      <c r="M62" s="285" t="s">
        <v>460</v>
      </c>
      <c r="N62" s="285"/>
      <c r="O62" s="285"/>
      <c r="P62" s="285"/>
      <c r="Q62" s="285"/>
      <c r="R62" s="285"/>
      <c r="S62" s="285"/>
      <c r="T62" s="285"/>
      <c r="U62" s="285"/>
      <c r="V62" s="285"/>
      <c r="W62" s="285"/>
      <c r="X62" s="285"/>
      <c r="Y62" s="285"/>
      <c r="Z62" s="285"/>
      <c r="AA62" s="285"/>
      <c r="AB62" s="285"/>
      <c r="AC62" s="285"/>
      <c r="AD62" s="285"/>
      <c r="AE62" s="285"/>
      <c r="AF62" s="285"/>
      <c r="AG62" s="285"/>
      <c r="AH62" s="285"/>
      <c r="AI62" s="285"/>
      <c r="AJ62" s="285"/>
      <c r="AK62" s="285"/>
      <c r="AL62" s="285"/>
      <c r="AM62" s="285"/>
      <c r="AN62" s="285"/>
      <c r="AO62" s="285"/>
      <c r="AP62" s="285"/>
      <c r="AQ62" s="285"/>
      <c r="AR62" s="285"/>
      <c r="AS62" s="285"/>
      <c r="AT62" s="285"/>
      <c r="AU62" s="285"/>
      <c r="AV62" s="285"/>
      <c r="AW62" s="285"/>
      <c r="AX62" s="285"/>
      <c r="AY62" s="285"/>
      <c r="AZ62" s="285"/>
      <c r="BA62" s="285"/>
      <c r="BB62" s="285"/>
      <c r="BC62" s="285"/>
      <c r="BD62" s="285"/>
      <c r="BE62" s="285"/>
      <c r="BF62" s="285"/>
      <c r="BG62" s="285"/>
      <c r="BH62" s="285"/>
      <c r="BI62" s="285"/>
      <c r="BJ62" s="285"/>
      <c r="BK62" s="285"/>
      <c r="BL62" s="285"/>
      <c r="BM62" s="285"/>
      <c r="BN62" s="285"/>
      <c r="BO62" s="285"/>
      <c r="BP62" s="285"/>
      <c r="BQ62" s="285"/>
      <c r="BR62" s="285"/>
      <c r="BS62" s="285"/>
      <c r="BT62" s="285"/>
      <c r="BU62" s="285"/>
      <c r="BV62" s="285"/>
      <c r="BW62" s="285"/>
      <c r="BX62" s="285"/>
      <c r="BY62" s="285"/>
      <c r="BZ62" s="285"/>
      <c r="CA62" s="285"/>
      <c r="CB62" s="285"/>
      <c r="CC62" s="285"/>
      <c r="CD62" s="285"/>
      <c r="CE62" s="285"/>
      <c r="CF62" s="285"/>
      <c r="CG62" s="285"/>
      <c r="CH62" s="285"/>
      <c r="CI62" s="285"/>
      <c r="CJ62" s="285"/>
      <c r="CK62" s="285"/>
      <c r="CL62" s="285"/>
      <c r="CM62" s="285"/>
      <c r="CN62" s="285"/>
      <c r="CO62" s="286"/>
      <c r="CP62" s="287"/>
      <c r="CQ62" s="287"/>
      <c r="CR62" s="287"/>
      <c r="CS62" s="287"/>
      <c r="CT62" s="287"/>
      <c r="CU62" s="287"/>
      <c r="CV62" s="287"/>
      <c r="CW62" s="287"/>
      <c r="CX62" s="287"/>
      <c r="CY62" s="287"/>
      <c r="CZ62" s="287"/>
      <c r="DA62" s="287"/>
      <c r="DB62" s="287"/>
      <c r="DC62" s="287"/>
      <c r="DD62" s="287"/>
      <c r="DE62" s="287"/>
      <c r="DF62" s="287"/>
      <c r="DG62" s="287"/>
      <c r="DH62" s="287"/>
      <c r="DI62" s="287"/>
      <c r="DJ62" s="287"/>
      <c r="DK62" s="287"/>
      <c r="DL62" s="287"/>
      <c r="DM62" s="287"/>
      <c r="DN62" s="287"/>
      <c r="DO62" s="287"/>
      <c r="DP62" s="287"/>
      <c r="DQ62" s="287"/>
      <c r="DR62" s="287"/>
      <c r="DS62" s="287"/>
      <c r="DT62" s="287"/>
      <c r="DU62" s="287"/>
      <c r="DV62" s="287"/>
      <c r="DW62" s="287"/>
      <c r="DX62" s="287"/>
      <c r="DY62" s="287"/>
      <c r="DZ62" s="287"/>
      <c r="EA62" s="287"/>
      <c r="EB62" s="287"/>
      <c r="EC62" s="287"/>
      <c r="ED62" s="287"/>
      <c r="EE62" s="287"/>
      <c r="EF62" s="287"/>
      <c r="EG62" s="287"/>
      <c r="EH62" s="287"/>
      <c r="EI62" s="287"/>
      <c r="EJ62" s="287"/>
      <c r="EK62" s="287"/>
      <c r="EL62" s="287"/>
      <c r="EM62" s="287"/>
      <c r="EN62" s="287"/>
      <c r="EO62" s="287"/>
      <c r="EP62" s="287"/>
      <c r="EQ62" s="287"/>
      <c r="ER62" s="287"/>
      <c r="ES62" s="287"/>
      <c r="ET62" s="287"/>
      <c r="EU62" s="287"/>
      <c r="EV62" s="287"/>
      <c r="EW62" s="287"/>
      <c r="EX62" s="287"/>
      <c r="EY62" s="287"/>
      <c r="EZ62" s="287"/>
      <c r="FA62" s="287"/>
      <c r="FB62" s="287"/>
      <c r="FC62" s="287"/>
      <c r="FD62" s="287"/>
      <c r="FE62" s="287"/>
      <c r="FF62" s="287"/>
      <c r="FG62" s="287"/>
      <c r="FH62" s="287"/>
      <c r="FI62" s="287"/>
      <c r="FJ62" s="287"/>
      <c r="FK62" s="287"/>
      <c r="FL62" s="287"/>
      <c r="FM62" s="287"/>
      <c r="FN62" s="287"/>
      <c r="FO62" s="287"/>
      <c r="FP62" s="287"/>
      <c r="FQ62" s="287"/>
      <c r="FR62" s="287"/>
      <c r="FS62" s="287"/>
      <c r="FT62" s="287"/>
      <c r="FU62" s="287"/>
      <c r="FV62" s="287"/>
      <c r="FW62" s="287"/>
      <c r="FX62" s="287"/>
      <c r="FY62" s="287"/>
      <c r="FZ62" s="287"/>
      <c r="GA62" s="287"/>
      <c r="GB62" s="287"/>
      <c r="GC62" s="287"/>
      <c r="GD62" s="287"/>
      <c r="GE62" s="287"/>
      <c r="GF62" s="287"/>
      <c r="GG62" s="287"/>
      <c r="GH62" s="287"/>
      <c r="GI62" s="287"/>
      <c r="GJ62" s="287"/>
      <c r="GK62" s="287"/>
      <c r="GL62" s="287"/>
      <c r="GM62" s="287"/>
      <c r="GN62" s="287"/>
      <c r="GO62" s="287"/>
      <c r="GP62" s="287"/>
      <c r="GQ62" s="287"/>
      <c r="GR62" s="287"/>
      <c r="GS62" s="287"/>
      <c r="GT62" s="287"/>
      <c r="GU62" s="287"/>
      <c r="GV62" s="287"/>
      <c r="GW62" s="287"/>
      <c r="GX62" s="287"/>
      <c r="GY62" s="287"/>
      <c r="GZ62" s="287"/>
      <c r="HA62" s="287"/>
      <c r="HB62" s="287"/>
      <c r="HC62" s="287"/>
      <c r="HD62" s="287"/>
      <c r="HE62" s="287"/>
      <c r="HF62" s="287"/>
      <c r="HG62" s="287"/>
      <c r="HH62" s="287"/>
      <c r="HI62" s="287"/>
      <c r="HJ62" s="287"/>
      <c r="HK62" s="287"/>
      <c r="HL62" s="287"/>
      <c r="HM62" s="287"/>
      <c r="HN62" s="287"/>
      <c r="HO62" s="287"/>
      <c r="HP62" s="287"/>
      <c r="HQ62" s="287"/>
      <c r="HR62" s="287"/>
      <c r="HS62" s="287"/>
      <c r="HT62" s="287"/>
      <c r="HU62" s="287"/>
      <c r="HV62" s="287"/>
      <c r="HW62" s="287"/>
      <c r="HX62" s="287"/>
      <c r="HY62" s="287"/>
      <c r="HZ62" s="287"/>
      <c r="IA62" s="287"/>
      <c r="IB62" s="287"/>
      <c r="IC62" s="287"/>
      <c r="ID62" s="287"/>
      <c r="IE62" s="287"/>
      <c r="IF62" s="287"/>
      <c r="IG62" s="287"/>
      <c r="IH62" s="287"/>
      <c r="II62" s="287"/>
      <c r="IJ62" s="287"/>
      <c r="IK62" s="287"/>
      <c r="IL62" s="287"/>
      <c r="IM62" s="287"/>
      <c r="IN62" s="287"/>
      <c r="IO62" s="287"/>
      <c r="IP62" s="287"/>
      <c r="IQ62" s="287"/>
      <c r="IR62" s="287"/>
      <c r="IS62" s="287"/>
      <c r="IT62" s="287"/>
      <c r="IU62" s="287"/>
      <c r="IV62" s="287"/>
      <c r="IW62" s="287"/>
      <c r="IX62" s="287"/>
      <c r="IY62" s="287"/>
      <c r="IZ62" s="287"/>
      <c r="JA62" s="287"/>
      <c r="JB62" s="287"/>
      <c r="JC62" s="287"/>
      <c r="JD62" s="287"/>
      <c r="JE62" s="287"/>
      <c r="JF62" s="287"/>
      <c r="JG62" s="287"/>
      <c r="JH62" s="287"/>
      <c r="JI62" s="287"/>
      <c r="JJ62" s="287"/>
      <c r="JK62" s="287"/>
      <c r="JL62" s="287"/>
      <c r="JM62" s="287"/>
      <c r="JN62" s="287"/>
      <c r="JO62" s="287"/>
      <c r="JP62" s="287"/>
      <c r="JQ62" s="287"/>
      <c r="JR62" s="287"/>
      <c r="JS62" s="287"/>
      <c r="JT62" s="287"/>
      <c r="JU62" s="287"/>
      <c r="JV62" s="287"/>
      <c r="JW62" s="287"/>
      <c r="JX62" s="287"/>
      <c r="JY62" s="287"/>
      <c r="JZ62" s="287"/>
      <c r="KA62" s="287"/>
      <c r="KB62" s="287"/>
      <c r="KC62" s="287"/>
      <c r="KD62" s="287"/>
      <c r="KE62" s="287"/>
      <c r="KF62" s="287"/>
      <c r="KG62" s="287"/>
      <c r="KH62" s="287"/>
      <c r="KI62" s="287"/>
      <c r="KJ62" s="287"/>
      <c r="KK62" s="287"/>
      <c r="KL62" s="287"/>
      <c r="KM62" s="287"/>
      <c r="KN62" s="287"/>
      <c r="KO62" s="287"/>
      <c r="KP62" s="287"/>
      <c r="KQ62" s="287"/>
      <c r="KR62" s="287"/>
      <c r="KS62" s="287"/>
      <c r="KT62" s="287"/>
      <c r="KU62" s="287"/>
      <c r="KV62" s="287"/>
      <c r="KW62" s="287"/>
      <c r="KX62" s="287"/>
      <c r="KY62" s="287"/>
      <c r="KZ62" s="287"/>
      <c r="LA62" s="287"/>
      <c r="LB62" s="287"/>
      <c r="LC62" s="287"/>
      <c r="LD62" s="287"/>
      <c r="LE62" s="287"/>
      <c r="LF62" s="287"/>
      <c r="LG62" s="287"/>
      <c r="LH62" s="287"/>
      <c r="LI62" s="287"/>
      <c r="LJ62" s="287"/>
      <c r="LK62" s="287"/>
      <c r="LL62" s="287"/>
      <c r="LM62" s="287"/>
      <c r="LN62" s="287"/>
      <c r="LO62" s="287"/>
      <c r="LP62" s="287"/>
      <c r="LQ62" s="287"/>
      <c r="LR62" s="287"/>
      <c r="LS62" s="287"/>
      <c r="LT62" s="287"/>
      <c r="LU62" s="287"/>
      <c r="LV62" s="287"/>
      <c r="LW62" s="287"/>
      <c r="LX62" s="287"/>
      <c r="LY62" s="287"/>
      <c r="LZ62" s="287"/>
      <c r="MA62" s="287"/>
      <c r="MB62" s="287"/>
      <c r="MC62" s="287"/>
      <c r="MD62" s="287"/>
      <c r="ME62" s="287"/>
      <c r="MF62" s="287"/>
      <c r="MG62" s="287"/>
      <c r="MH62" s="287"/>
      <c r="MI62" s="287"/>
      <c r="MJ62" s="287"/>
      <c r="MK62" s="287"/>
      <c r="ML62" s="287"/>
      <c r="MM62" s="287"/>
      <c r="MN62" s="287"/>
      <c r="MO62" s="287"/>
      <c r="MP62" s="287"/>
      <c r="MQ62" s="287"/>
      <c r="MR62" s="287"/>
      <c r="MS62" s="287"/>
      <c r="MT62" s="287"/>
      <c r="MU62" s="287"/>
      <c r="MV62" s="287"/>
      <c r="MW62" s="287"/>
      <c r="MX62" s="287"/>
      <c r="MY62" s="287"/>
      <c r="MZ62" s="287"/>
      <c r="NA62" s="287"/>
      <c r="NB62" s="287"/>
      <c r="NC62" s="287"/>
      <c r="ND62" s="287"/>
      <c r="NE62" s="287"/>
      <c r="NF62" s="287"/>
      <c r="NG62" s="287"/>
      <c r="NH62" s="287"/>
      <c r="NI62" s="287"/>
      <c r="NJ62" s="287"/>
      <c r="NK62" s="287"/>
      <c r="NL62" s="287"/>
      <c r="NM62" s="287"/>
      <c r="NN62" s="287"/>
      <c r="NO62" s="287"/>
      <c r="NP62" s="287"/>
      <c r="NQ62" s="287"/>
      <c r="NR62" s="287"/>
      <c r="NS62" s="287"/>
      <c r="NT62" s="287"/>
      <c r="NU62" s="287"/>
      <c r="NV62" s="287"/>
      <c r="NW62" s="287"/>
      <c r="NX62" s="287"/>
      <c r="NY62" s="287"/>
      <c r="NZ62" s="287"/>
      <c r="OA62" s="287"/>
      <c r="OB62" s="287"/>
      <c r="OC62" s="287"/>
      <c r="OD62" s="287"/>
      <c r="OE62" s="287"/>
      <c r="OF62" s="287"/>
      <c r="OG62" s="287"/>
      <c r="OH62" s="287"/>
      <c r="OI62" s="287"/>
      <c r="OJ62" s="287"/>
      <c r="OK62" s="287"/>
      <c r="OL62" s="287"/>
      <c r="OM62" s="287"/>
      <c r="ON62" s="287"/>
      <c r="OO62" s="287"/>
      <c r="OP62" s="287"/>
      <c r="OQ62" s="287"/>
      <c r="OR62" s="287"/>
      <c r="OS62" s="287"/>
      <c r="OT62" s="287"/>
      <c r="OU62" s="287"/>
      <c r="OV62" s="287"/>
      <c r="OW62" s="287"/>
      <c r="OX62" s="287"/>
      <c r="OY62" s="287"/>
      <c r="OZ62" s="287"/>
      <c r="PA62" s="287"/>
      <c r="PB62" s="287"/>
      <c r="PC62" s="287"/>
      <c r="PD62" s="287"/>
      <c r="PE62" s="287"/>
      <c r="PF62" s="287"/>
      <c r="PG62" s="287"/>
      <c r="PH62" s="287"/>
      <c r="PI62" s="287"/>
      <c r="PJ62" s="287"/>
      <c r="PK62" s="287"/>
      <c r="PL62" s="287"/>
      <c r="PM62" s="287"/>
      <c r="PN62" s="287"/>
      <c r="PO62" s="287"/>
      <c r="PP62" s="287"/>
      <c r="PQ62" s="287"/>
      <c r="PR62" s="287"/>
      <c r="PS62" s="287"/>
      <c r="PT62" s="287"/>
      <c r="PU62" s="287"/>
      <c r="PV62" s="287"/>
      <c r="PW62" s="287"/>
      <c r="PX62" s="287"/>
      <c r="PY62" s="287"/>
      <c r="PZ62" s="287"/>
      <c r="QA62" s="287"/>
      <c r="QB62" s="287"/>
      <c r="QC62" s="287"/>
      <c r="QD62" s="287"/>
      <c r="QE62" s="287"/>
      <c r="QF62" s="287"/>
      <c r="QG62" s="287"/>
      <c r="QH62" s="287"/>
      <c r="QI62" s="287"/>
      <c r="QJ62" s="287"/>
      <c r="QK62" s="287"/>
      <c r="QL62" s="287"/>
      <c r="QM62" s="287"/>
      <c r="QN62" s="287"/>
      <c r="QO62" s="287"/>
      <c r="QP62" s="287"/>
      <c r="QQ62" s="287"/>
      <c r="QR62" s="287"/>
      <c r="QS62" s="287"/>
      <c r="QT62" s="287"/>
      <c r="QU62" s="287"/>
      <c r="QV62" s="287"/>
      <c r="QW62" s="287"/>
      <c r="QX62" s="287"/>
      <c r="QY62" s="287"/>
      <c r="QZ62" s="287"/>
      <c r="RA62" s="287"/>
      <c r="RB62" s="287"/>
      <c r="RC62" s="287"/>
      <c r="RD62" s="287"/>
      <c r="RE62" s="287"/>
      <c r="RF62" s="287"/>
      <c r="RG62" s="287"/>
      <c r="RH62" s="287"/>
      <c r="RI62" s="287"/>
      <c r="RJ62" s="287"/>
      <c r="RK62" s="287"/>
      <c r="RL62" s="287"/>
      <c r="RM62" s="287"/>
      <c r="RN62" s="287"/>
      <c r="RO62" s="287"/>
      <c r="RP62" s="287"/>
      <c r="RQ62" s="287"/>
      <c r="RR62" s="287"/>
      <c r="RS62" s="287"/>
      <c r="RT62" s="287"/>
      <c r="RU62" s="287"/>
      <c r="RV62" s="287"/>
      <c r="RW62" s="287"/>
      <c r="RX62" s="287"/>
      <c r="RY62" s="287"/>
      <c r="RZ62" s="287"/>
      <c r="SA62" s="287"/>
      <c r="SB62" s="287"/>
      <c r="SC62" s="287"/>
      <c r="SD62" s="287"/>
      <c r="SE62" s="287"/>
      <c r="SF62" s="287"/>
      <c r="SG62" s="287"/>
      <c r="SH62" s="287"/>
      <c r="SI62" s="287"/>
      <c r="SJ62" s="287"/>
      <c r="SK62" s="287"/>
      <c r="SL62" s="287"/>
      <c r="SM62" s="287"/>
      <c r="SN62" s="287"/>
      <c r="SO62" s="287"/>
      <c r="SP62" s="287"/>
      <c r="SQ62" s="287"/>
      <c r="SR62" s="287"/>
      <c r="SS62" s="287"/>
      <c r="ST62" s="287"/>
      <c r="SU62" s="287"/>
      <c r="SV62" s="287"/>
      <c r="SW62" s="287"/>
      <c r="SX62" s="287"/>
      <c r="SY62" s="287"/>
      <c r="SZ62" s="287"/>
      <c r="TA62" s="287"/>
      <c r="TB62" s="287"/>
      <c r="TC62" s="287"/>
      <c r="TD62" s="287"/>
      <c r="TE62" s="287"/>
      <c r="TF62" s="287"/>
      <c r="TG62" s="287"/>
      <c r="TH62" s="287"/>
      <c r="TI62" s="287"/>
      <c r="TJ62" s="287"/>
      <c r="TK62" s="287"/>
      <c r="TL62" s="287"/>
      <c r="TM62" s="287"/>
      <c r="TN62" s="287"/>
      <c r="TO62" s="287"/>
      <c r="TP62" s="287"/>
      <c r="TQ62" s="287"/>
      <c r="TR62" s="287"/>
      <c r="TS62" s="287"/>
      <c r="TT62" s="287"/>
      <c r="TU62" s="287"/>
      <c r="TV62" s="287"/>
      <c r="TW62" s="287"/>
      <c r="TX62" s="287"/>
      <c r="TY62" s="287"/>
      <c r="TZ62" s="287"/>
      <c r="UA62" s="287"/>
      <c r="UB62" s="287"/>
      <c r="UC62" s="287"/>
      <c r="UD62" s="287"/>
      <c r="UE62" s="287"/>
      <c r="UF62" s="287"/>
      <c r="UG62" s="287"/>
      <c r="UH62" s="287"/>
      <c r="UI62" s="287"/>
      <c r="UJ62" s="287"/>
      <c r="UK62" s="287"/>
      <c r="UL62" s="287"/>
      <c r="UM62" s="287"/>
      <c r="UN62" s="287"/>
      <c r="UO62" s="287"/>
      <c r="UP62" s="287"/>
      <c r="UQ62" s="287"/>
      <c r="UR62" s="287"/>
      <c r="US62" s="287"/>
      <c r="UT62" s="287"/>
      <c r="UU62" s="287"/>
      <c r="UV62" s="287"/>
      <c r="UW62" s="287"/>
      <c r="UX62" s="287"/>
      <c r="UY62" s="287"/>
      <c r="UZ62" s="287"/>
      <c r="VA62" s="287"/>
      <c r="VB62" s="287"/>
      <c r="VC62" s="287"/>
      <c r="VD62" s="287"/>
      <c r="VE62" s="287"/>
      <c r="VF62" s="287"/>
      <c r="VG62" s="287"/>
      <c r="VH62" s="287"/>
      <c r="VI62" s="287"/>
      <c r="VJ62" s="287"/>
      <c r="VK62" s="287"/>
      <c r="VL62" s="287"/>
      <c r="VM62" s="287"/>
      <c r="VN62" s="287"/>
      <c r="VO62" s="287"/>
      <c r="VP62" s="287"/>
      <c r="VQ62" s="287"/>
      <c r="VR62" s="287"/>
      <c r="VS62" s="287"/>
      <c r="VT62" s="287"/>
      <c r="VU62" s="287"/>
      <c r="VV62" s="287"/>
      <c r="VW62" s="287"/>
      <c r="VX62" s="287"/>
      <c r="VY62" s="287"/>
      <c r="VZ62" s="287"/>
      <c r="WA62" s="287"/>
      <c r="WB62" s="287"/>
      <c r="WC62" s="287"/>
      <c r="WD62" s="287"/>
      <c r="WE62" s="287"/>
      <c r="WF62" s="287"/>
      <c r="WG62" s="287"/>
      <c r="WH62" s="287"/>
      <c r="WI62" s="287"/>
      <c r="WJ62" s="287"/>
      <c r="WK62" s="287"/>
      <c r="WL62" s="287"/>
      <c r="WM62" s="287"/>
      <c r="WN62" s="287"/>
      <c r="WO62" s="287"/>
      <c r="WP62" s="287"/>
      <c r="WQ62" s="287"/>
      <c r="WR62" s="287"/>
      <c r="WS62" s="287"/>
      <c r="WT62" s="287"/>
      <c r="WU62" s="287"/>
      <c r="WV62" s="287"/>
      <c r="WW62" s="287"/>
      <c r="WX62" s="287"/>
      <c r="WY62" s="287"/>
      <c r="WZ62" s="287"/>
      <c r="XA62" s="287"/>
      <c r="XB62" s="287"/>
      <c r="XC62" s="287"/>
      <c r="XD62" s="287"/>
      <c r="XE62" s="287"/>
      <c r="XF62" s="287"/>
      <c r="XG62" s="287"/>
      <c r="XH62" s="287"/>
      <c r="XI62" s="287"/>
      <c r="XJ62" s="287"/>
      <c r="XK62" s="287"/>
      <c r="XL62" s="287"/>
      <c r="XM62" s="287"/>
      <c r="XN62" s="287"/>
      <c r="XO62" s="287"/>
      <c r="XP62" s="287"/>
      <c r="XQ62" s="287"/>
      <c r="XR62" s="287"/>
      <c r="XS62" s="287"/>
      <c r="XT62" s="287"/>
      <c r="XU62" s="287"/>
      <c r="XV62" s="287"/>
      <c r="XW62" s="287"/>
      <c r="XX62" s="287"/>
      <c r="XY62" s="287"/>
      <c r="XZ62" s="287"/>
      <c r="YA62" s="287"/>
      <c r="YB62" s="287"/>
      <c r="YC62" s="287"/>
      <c r="YD62" s="287"/>
      <c r="YE62" s="287"/>
      <c r="YF62" s="287"/>
      <c r="YG62" s="287"/>
      <c r="YH62" s="287"/>
      <c r="YI62" s="287"/>
      <c r="YJ62" s="287"/>
      <c r="YK62" s="287"/>
      <c r="YL62" s="287"/>
      <c r="YM62" s="287"/>
      <c r="YN62" s="287"/>
      <c r="YO62" s="287"/>
      <c r="YP62" s="287"/>
      <c r="YQ62" s="287"/>
      <c r="YR62" s="287"/>
      <c r="YS62" s="287"/>
      <c r="YT62" s="287"/>
      <c r="YU62" s="287"/>
      <c r="YV62" s="287"/>
      <c r="YW62" s="287"/>
      <c r="YX62" s="287"/>
      <c r="YY62" s="287"/>
      <c r="YZ62" s="287"/>
      <c r="ZA62" s="287"/>
      <c r="ZB62" s="287"/>
      <c r="ZC62" s="287"/>
      <c r="ZD62" s="287"/>
      <c r="ZE62" s="287"/>
      <c r="ZF62" s="287"/>
      <c r="ZG62" s="287"/>
      <c r="ZH62" s="287"/>
      <c r="ZI62" s="287"/>
      <c r="ZJ62" s="287"/>
      <c r="ZK62" s="287"/>
      <c r="ZL62" s="287"/>
      <c r="ZM62" s="287"/>
      <c r="ZN62" s="287"/>
      <c r="ZO62" s="287"/>
      <c r="ZP62" s="287"/>
      <c r="ZQ62" s="287"/>
      <c r="ZR62" s="287"/>
      <c r="ZS62" s="287"/>
      <c r="ZT62" s="287"/>
      <c r="ZU62" s="287"/>
      <c r="ZV62" s="287"/>
      <c r="ZW62" s="287"/>
      <c r="ZX62" s="287"/>
      <c r="ZY62" s="287"/>
      <c r="ZZ62" s="287"/>
      <c r="AAA62" s="287"/>
      <c r="AAB62" s="287"/>
      <c r="AAC62" s="287"/>
      <c r="AAD62" s="287"/>
      <c r="AAE62" s="287"/>
      <c r="AAF62" s="287"/>
      <c r="AAG62" s="287"/>
      <c r="AAH62" s="287"/>
      <c r="AAI62" s="287"/>
      <c r="AAJ62" s="287"/>
      <c r="AAK62" s="287"/>
      <c r="AAL62" s="287"/>
      <c r="AAM62" s="287"/>
      <c r="AAN62" s="287"/>
      <c r="AAO62" s="287"/>
      <c r="AAP62" s="287"/>
      <c r="AAQ62" s="287"/>
      <c r="AAR62" s="287"/>
      <c r="AAS62" s="287"/>
      <c r="AAT62" s="287"/>
      <c r="AAU62" s="287"/>
      <c r="AAV62" s="287"/>
      <c r="AAW62" s="287"/>
      <c r="AAX62" s="287"/>
      <c r="AAY62" s="287"/>
      <c r="AAZ62" s="287"/>
      <c r="ABA62" s="287"/>
      <c r="ABB62" s="287"/>
      <c r="ABC62" s="287"/>
      <c r="ABD62" s="287"/>
      <c r="ABE62" s="287"/>
      <c r="ABF62" s="287"/>
      <c r="ABG62" s="287"/>
      <c r="ABH62" s="287"/>
      <c r="ABI62" s="287"/>
      <c r="ABJ62" s="287"/>
      <c r="ABK62" s="287"/>
      <c r="ABL62" s="287"/>
      <c r="ABM62" s="287"/>
      <c r="ABN62" s="287"/>
      <c r="ABO62" s="287"/>
      <c r="ABP62" s="287"/>
      <c r="ABQ62" s="287"/>
      <c r="ABR62" s="287"/>
      <c r="ABS62" s="287"/>
      <c r="ABT62" s="287"/>
      <c r="ABU62" s="287"/>
      <c r="ABV62" s="287"/>
      <c r="ABW62" s="287"/>
      <c r="ABX62" s="287"/>
      <c r="ABY62" s="287"/>
      <c r="ABZ62" s="287"/>
      <c r="ACA62" s="287"/>
      <c r="ACB62" s="287"/>
      <c r="ACC62" s="287"/>
      <c r="ACD62" s="287"/>
      <c r="ACE62" s="287"/>
      <c r="ACF62" s="287"/>
      <c r="ACG62" s="287"/>
      <c r="ACH62" s="287"/>
      <c r="ACI62" s="287"/>
      <c r="ACJ62" s="287"/>
      <c r="ACK62" s="287"/>
      <c r="ACL62" s="287"/>
      <c r="ACM62" s="287"/>
      <c r="ACN62" s="287"/>
      <c r="ACO62" s="287"/>
      <c r="ACP62" s="287"/>
      <c r="ACQ62" s="287"/>
      <c r="ACR62" s="287"/>
      <c r="ACS62" s="287"/>
      <c r="ACT62" s="287"/>
      <c r="ACU62" s="287"/>
      <c r="ACV62" s="287"/>
      <c r="ACW62" s="287"/>
      <c r="ACX62" s="287"/>
      <c r="ACY62" s="287"/>
      <c r="ACZ62" s="287"/>
      <c r="ADA62" s="287"/>
      <c r="ADB62" s="287"/>
      <c r="ADC62" s="287"/>
      <c r="ADD62" s="287"/>
      <c r="ADE62" s="287"/>
      <c r="ADF62" s="287"/>
      <c r="ADG62" s="287"/>
      <c r="ADH62" s="287"/>
      <c r="ADI62" s="287"/>
      <c r="ADJ62" s="287"/>
      <c r="ADK62" s="287"/>
      <c r="ADL62" s="287"/>
      <c r="ADM62" s="287"/>
      <c r="ADN62" s="287"/>
      <c r="ADO62" s="287"/>
      <c r="ADP62" s="287"/>
      <c r="ADQ62" s="287"/>
      <c r="ADR62" s="287"/>
      <c r="ADS62" s="287"/>
      <c r="ADT62" s="287"/>
      <c r="ADU62" s="287"/>
      <c r="ADV62" s="287"/>
      <c r="ADW62" s="287"/>
      <c r="ADX62" s="287"/>
      <c r="ADY62" s="287"/>
      <c r="ADZ62" s="287"/>
      <c r="AEA62" s="287"/>
      <c r="AEB62" s="287"/>
      <c r="AEC62" s="287"/>
      <c r="AED62" s="287"/>
      <c r="AEE62" s="287"/>
      <c r="AEF62" s="287"/>
      <c r="AEG62" s="287"/>
      <c r="AEH62" s="287"/>
      <c r="AEI62" s="287"/>
      <c r="AEJ62" s="287"/>
      <c r="AEK62" s="287"/>
      <c r="AEL62" s="287"/>
      <c r="AEM62" s="287"/>
      <c r="AEN62" s="287"/>
      <c r="AEO62" s="287"/>
      <c r="AEP62" s="287"/>
      <c r="AEQ62" s="287"/>
      <c r="AER62" s="287"/>
      <c r="AES62" s="287"/>
      <c r="AET62" s="287"/>
      <c r="AEU62" s="287"/>
      <c r="AEV62" s="287"/>
      <c r="AEW62" s="287"/>
      <c r="AEX62" s="287"/>
      <c r="AEY62" s="287"/>
      <c r="AEZ62" s="287"/>
      <c r="AFA62" s="287"/>
      <c r="AFB62" s="287"/>
      <c r="AFC62" s="287"/>
      <c r="AFD62" s="287"/>
      <c r="AFE62" s="287"/>
      <c r="AFF62" s="287"/>
      <c r="AFG62" s="287"/>
      <c r="AFH62" s="287"/>
      <c r="AFI62" s="287"/>
      <c r="AFJ62" s="287"/>
      <c r="AFK62" s="287"/>
      <c r="AFL62" s="287"/>
      <c r="AFM62" s="287"/>
      <c r="AFN62" s="287"/>
      <c r="AFO62" s="287"/>
      <c r="AFP62" s="287"/>
      <c r="AFQ62" s="287"/>
      <c r="AFR62" s="287"/>
      <c r="AFS62" s="287"/>
      <c r="AFT62" s="287"/>
      <c r="AFU62" s="287"/>
      <c r="AFV62" s="287"/>
      <c r="AFW62" s="287"/>
      <c r="AFX62" s="287"/>
      <c r="AFY62" s="287"/>
      <c r="AFZ62" s="287"/>
      <c r="AGA62" s="287"/>
      <c r="AGB62" s="287"/>
      <c r="AGC62" s="287"/>
      <c r="AGD62" s="287"/>
      <c r="AGE62" s="287"/>
      <c r="AGF62" s="287"/>
      <c r="AGG62" s="287"/>
      <c r="AGH62" s="287"/>
      <c r="AGI62" s="287"/>
      <c r="AGJ62" s="287"/>
      <c r="AGK62" s="287"/>
      <c r="AGL62" s="287"/>
      <c r="AGM62" s="287"/>
      <c r="AGN62" s="287"/>
      <c r="AGO62" s="287"/>
      <c r="AGP62" s="287"/>
      <c r="AGQ62" s="287"/>
      <c r="AGR62" s="287"/>
      <c r="AGS62" s="287"/>
      <c r="AGT62" s="287"/>
      <c r="AGU62" s="287"/>
      <c r="AGV62" s="287"/>
      <c r="AGW62" s="287"/>
      <c r="AGX62" s="287"/>
      <c r="AGY62" s="287"/>
      <c r="AGZ62" s="287"/>
      <c r="AHA62" s="287"/>
      <c r="AHB62" s="287"/>
      <c r="AHC62" s="287"/>
      <c r="AHD62" s="287"/>
      <c r="AHE62" s="287"/>
      <c r="AHF62" s="287"/>
      <c r="AHG62" s="287"/>
      <c r="AHH62" s="287"/>
      <c r="AHI62" s="287"/>
      <c r="AHJ62" s="287"/>
      <c r="AHK62" s="287"/>
      <c r="AHL62" s="287"/>
      <c r="AHM62" s="287"/>
      <c r="AHN62" s="287"/>
      <c r="AHO62" s="287"/>
      <c r="AHP62" s="287"/>
      <c r="AHQ62" s="287"/>
      <c r="AHR62" s="287"/>
      <c r="AHS62" s="287"/>
      <c r="AHT62" s="287"/>
      <c r="AHU62" s="287"/>
      <c r="AHV62" s="287"/>
      <c r="AHW62" s="287"/>
      <c r="AHX62" s="287"/>
      <c r="AHY62" s="287"/>
      <c r="AHZ62" s="287"/>
      <c r="AIA62" s="287"/>
      <c r="AIB62" s="287"/>
      <c r="AIC62" s="287"/>
      <c r="AID62" s="287"/>
      <c r="AIE62" s="287"/>
      <c r="AIF62" s="287"/>
      <c r="AIG62" s="287"/>
      <c r="AIH62" s="287"/>
      <c r="AII62" s="287"/>
      <c r="AIJ62" s="287"/>
      <c r="AIK62" s="287"/>
      <c r="AIL62" s="287"/>
      <c r="AIM62" s="287"/>
      <c r="AIN62" s="287"/>
      <c r="AIO62" s="287"/>
      <c r="AIP62" s="287"/>
      <c r="AIQ62" s="287"/>
      <c r="AIR62" s="287"/>
      <c r="AIS62" s="287"/>
      <c r="AIT62" s="287"/>
      <c r="AIU62" s="287"/>
      <c r="AIV62" s="287"/>
      <c r="AIW62" s="287"/>
      <c r="AIX62" s="287"/>
      <c r="AIY62" s="287"/>
      <c r="AIZ62" s="287"/>
      <c r="AJA62" s="287"/>
      <c r="AJB62" s="287"/>
      <c r="AJC62" s="287"/>
      <c r="AJD62" s="287"/>
      <c r="AJE62" s="287"/>
      <c r="AJF62" s="287"/>
      <c r="AJG62" s="287"/>
      <c r="AJH62" s="287"/>
      <c r="AJI62" s="287"/>
      <c r="AJJ62" s="287"/>
      <c r="AJK62" s="287"/>
      <c r="AJL62" s="287"/>
      <c r="AJM62" s="287"/>
      <c r="AJN62" s="287"/>
      <c r="AJO62" s="287"/>
      <c r="AJP62" s="287"/>
      <c r="AJQ62" s="287"/>
      <c r="AJR62" s="287"/>
      <c r="AJS62" s="287"/>
      <c r="AJT62" s="287"/>
      <c r="AJU62" s="287"/>
      <c r="AJV62" s="287"/>
      <c r="AJW62" s="287"/>
      <c r="AJX62" s="287"/>
      <c r="AJY62" s="287"/>
      <c r="AJZ62" s="287"/>
      <c r="AKA62" s="287"/>
      <c r="AKB62" s="287"/>
      <c r="AKC62" s="287"/>
      <c r="AKD62" s="287"/>
      <c r="AKE62" s="287"/>
      <c r="AKF62" s="287"/>
      <c r="AKG62" s="287"/>
      <c r="AKH62" s="287"/>
      <c r="AKI62" s="287"/>
      <c r="AKJ62" s="287"/>
      <c r="AKK62" s="287"/>
      <c r="AKL62" s="287"/>
      <c r="AKM62" s="287"/>
      <c r="AKN62" s="287"/>
      <c r="AKO62" s="287"/>
      <c r="AKP62" s="287"/>
      <c r="AKQ62" s="287"/>
      <c r="AKR62" s="287"/>
      <c r="AKS62" s="287"/>
      <c r="AKT62" s="287"/>
      <c r="AKU62" s="287"/>
      <c r="AKV62" s="287"/>
      <c r="AKW62" s="287"/>
      <c r="AKX62" s="287"/>
      <c r="AKY62" s="287"/>
      <c r="AKZ62" s="287"/>
      <c r="ALA62" s="287"/>
      <c r="ALB62" s="287"/>
      <c r="ALC62" s="287"/>
      <c r="ALD62" s="287"/>
      <c r="ALE62" s="287"/>
      <c r="ALF62" s="287"/>
      <c r="ALG62" s="287"/>
      <c r="ALH62" s="287"/>
      <c r="ALI62" s="287"/>
      <c r="ALJ62" s="287"/>
      <c r="ALK62" s="287"/>
      <c r="ALL62" s="287"/>
      <c r="ALM62" s="287"/>
      <c r="ALN62" s="287"/>
      <c r="ALO62" s="287"/>
      <c r="ALP62" s="287"/>
      <c r="ALQ62" s="287"/>
      <c r="ALR62" s="287"/>
      <c r="ALS62" s="287"/>
      <c r="ALT62" s="287"/>
      <c r="ALU62" s="287"/>
      <c r="ALV62" s="287"/>
      <c r="ALW62" s="287"/>
      <c r="ALX62" s="287"/>
      <c r="ALY62" s="287"/>
      <c r="ALZ62" s="287"/>
      <c r="AMA62" s="287"/>
      <c r="AMB62" s="287"/>
      <c r="AMC62" s="287"/>
      <c r="AMD62" s="287"/>
      <c r="AME62" s="287"/>
      <c r="AMF62" s="287"/>
      <c r="AMG62" s="287"/>
      <c r="AMH62" s="287"/>
      <c r="AMI62" s="287"/>
      <c r="AMJ62" s="287"/>
      <c r="AMK62" s="287"/>
      <c r="AML62" s="287"/>
      <c r="AMM62" s="287"/>
      <c r="AMN62" s="287"/>
      <c r="AMO62" s="287"/>
      <c r="AMP62" s="287"/>
      <c r="AMQ62" s="287"/>
      <c r="AMR62" s="287"/>
      <c r="AMS62" s="287"/>
      <c r="AMT62" s="287"/>
      <c r="AMU62" s="287"/>
      <c r="AMV62" s="287"/>
      <c r="AMW62" s="287"/>
      <c r="AMX62" s="287"/>
      <c r="AMY62" s="287"/>
      <c r="AMZ62" s="287"/>
      <c r="ANA62" s="287"/>
      <c r="ANB62" s="287"/>
      <c r="ANC62" s="287"/>
      <c r="AND62" s="287"/>
      <c r="ANE62" s="287"/>
      <c r="ANF62" s="287"/>
      <c r="ANG62" s="287"/>
      <c r="ANH62" s="287"/>
      <c r="ANI62" s="287"/>
      <c r="ANJ62" s="287"/>
      <c r="ANK62" s="287"/>
      <c r="ANL62" s="287"/>
      <c r="ANM62" s="287"/>
      <c r="ANN62" s="287"/>
      <c r="ANO62" s="287"/>
      <c r="ANP62" s="287"/>
      <c r="ANQ62" s="287"/>
      <c r="ANR62" s="287"/>
      <c r="ANS62" s="287"/>
      <c r="ANT62" s="287"/>
      <c r="ANU62" s="287"/>
      <c r="ANV62" s="287"/>
      <c r="ANW62" s="287"/>
      <c r="ANX62" s="287"/>
      <c r="ANY62" s="287"/>
      <c r="ANZ62" s="287"/>
      <c r="AOA62" s="287"/>
      <c r="AOB62" s="287"/>
      <c r="AOC62" s="287"/>
      <c r="AOD62" s="287"/>
      <c r="AOE62" s="287"/>
      <c r="AOF62" s="287"/>
      <c r="AOG62" s="287"/>
      <c r="AOH62" s="287"/>
      <c r="AOI62" s="287"/>
      <c r="AOJ62" s="287"/>
      <c r="AOK62" s="287"/>
      <c r="AOL62" s="287"/>
      <c r="AOM62" s="287"/>
      <c r="AON62" s="287"/>
      <c r="AOO62" s="287"/>
      <c r="AOP62" s="287"/>
      <c r="AOQ62" s="287"/>
      <c r="AOR62" s="287"/>
      <c r="AOS62" s="287"/>
      <c r="AOT62" s="287"/>
      <c r="AOU62" s="287"/>
      <c r="AOV62" s="287"/>
      <c r="AOW62" s="287"/>
      <c r="AOX62" s="287"/>
      <c r="AOY62" s="287"/>
      <c r="AOZ62" s="287"/>
      <c r="APA62" s="287"/>
      <c r="APB62" s="287"/>
      <c r="APC62" s="287"/>
      <c r="APD62" s="287"/>
      <c r="APE62" s="287"/>
      <c r="APF62" s="287"/>
      <c r="APG62" s="287"/>
      <c r="APH62" s="287"/>
      <c r="API62" s="287"/>
      <c r="APJ62" s="287"/>
      <c r="APK62" s="287"/>
      <c r="APL62" s="287"/>
      <c r="APM62" s="287"/>
      <c r="APN62" s="287"/>
      <c r="APO62" s="287"/>
      <c r="APP62" s="287"/>
      <c r="APQ62" s="287"/>
      <c r="APR62" s="287"/>
      <c r="APS62" s="287"/>
      <c r="APT62" s="287"/>
      <c r="APU62" s="287"/>
      <c r="APV62" s="287"/>
      <c r="APW62" s="287"/>
      <c r="APX62" s="287"/>
      <c r="APY62" s="287"/>
      <c r="APZ62" s="287"/>
      <c r="AQA62" s="287"/>
      <c r="AQB62" s="287"/>
      <c r="AQC62" s="287"/>
      <c r="AQD62" s="287"/>
      <c r="AQE62" s="287"/>
      <c r="AQF62" s="287"/>
      <c r="AQG62" s="287"/>
      <c r="AQH62" s="287"/>
      <c r="AQI62" s="287"/>
      <c r="AQJ62" s="287"/>
      <c r="AQK62" s="287"/>
      <c r="AQL62" s="287"/>
      <c r="AQM62" s="287"/>
      <c r="AQN62" s="287"/>
      <c r="AQO62" s="287"/>
      <c r="AQP62" s="287"/>
      <c r="AQQ62" s="287"/>
      <c r="AQR62" s="287"/>
      <c r="AQS62" s="287"/>
      <c r="AQT62" s="287"/>
      <c r="AQU62" s="287"/>
      <c r="AQV62" s="287"/>
      <c r="AQW62" s="287"/>
      <c r="AQX62" s="287"/>
      <c r="AQY62" s="287"/>
      <c r="AQZ62" s="287"/>
      <c r="ARA62" s="287"/>
      <c r="ARB62" s="287"/>
      <c r="ARC62" s="287"/>
      <c r="ARD62" s="287"/>
      <c r="ARE62" s="287"/>
      <c r="ARF62" s="287"/>
      <c r="ARG62" s="287"/>
      <c r="ARH62" s="287"/>
      <c r="ARI62" s="287"/>
      <c r="ARJ62" s="287"/>
      <c r="ARK62" s="287"/>
      <c r="ARL62" s="287"/>
      <c r="ARM62" s="287"/>
      <c r="ARN62" s="287"/>
      <c r="ARO62" s="287"/>
      <c r="ARP62" s="287"/>
      <c r="ARQ62" s="287"/>
      <c r="ARR62" s="287"/>
      <c r="ARS62" s="287"/>
      <c r="ART62" s="287"/>
      <c r="ARU62" s="287"/>
      <c r="ARV62" s="287"/>
      <c r="ARW62" s="287"/>
      <c r="ARX62" s="287"/>
      <c r="ARY62" s="287"/>
      <c r="ARZ62" s="287"/>
      <c r="ASA62" s="287"/>
      <c r="ASB62" s="287"/>
      <c r="ASC62" s="287"/>
      <c r="ASD62" s="287"/>
      <c r="ASE62" s="287"/>
      <c r="ASF62" s="287"/>
      <c r="ASG62" s="287"/>
      <c r="ASH62" s="287"/>
      <c r="ASI62" s="287"/>
      <c r="ASJ62" s="287"/>
      <c r="ASK62" s="287"/>
      <c r="ASL62" s="287"/>
      <c r="ASM62" s="287"/>
      <c r="ASN62" s="287"/>
      <c r="ASO62" s="287"/>
      <c r="ASP62" s="287"/>
      <c r="ASQ62" s="287"/>
      <c r="ASR62" s="287"/>
      <c r="ASS62" s="287"/>
      <c r="AST62" s="287"/>
      <c r="ASU62" s="287"/>
      <c r="ASV62" s="287"/>
      <c r="ASW62" s="287"/>
      <c r="ASX62" s="287"/>
      <c r="ASY62" s="287"/>
      <c r="ASZ62" s="287"/>
      <c r="ATA62" s="287"/>
      <c r="ATB62" s="287"/>
      <c r="ATC62" s="287"/>
      <c r="ATD62" s="287"/>
      <c r="ATE62" s="287"/>
      <c r="ATF62" s="287"/>
      <c r="ATG62" s="287"/>
      <c r="ATH62" s="287"/>
      <c r="ATI62" s="287"/>
      <c r="ATJ62" s="287"/>
      <c r="ATK62" s="287"/>
      <c r="ATL62" s="287"/>
      <c r="ATM62" s="287"/>
      <c r="ATN62" s="287"/>
      <c r="ATO62" s="287"/>
      <c r="ATP62" s="287"/>
      <c r="ATQ62" s="287"/>
      <c r="ATR62" s="287"/>
      <c r="ATS62" s="287"/>
      <c r="ATT62" s="287"/>
      <c r="ATU62" s="287"/>
      <c r="ATV62" s="287"/>
      <c r="ATW62" s="287"/>
      <c r="ATX62" s="287"/>
      <c r="ATY62" s="287"/>
      <c r="ATZ62" s="287"/>
      <c r="AUA62" s="287"/>
      <c r="AUB62" s="287"/>
      <c r="AUC62" s="287"/>
      <c r="AUD62" s="287"/>
      <c r="AUE62" s="287"/>
      <c r="AUF62" s="287"/>
      <c r="AUG62" s="287"/>
      <c r="AUH62" s="287"/>
      <c r="AUI62" s="287"/>
      <c r="AUJ62" s="287"/>
      <c r="AUK62" s="287"/>
      <c r="AUL62" s="287"/>
      <c r="AUM62" s="287"/>
      <c r="AUN62" s="287"/>
      <c r="AUO62" s="287"/>
      <c r="AUP62" s="287"/>
      <c r="AUQ62" s="287"/>
      <c r="AUR62" s="287"/>
      <c r="AUS62" s="287"/>
      <c r="AUT62" s="287"/>
      <c r="AUU62" s="287"/>
      <c r="AUV62" s="287"/>
      <c r="AUW62" s="287"/>
      <c r="AUX62" s="287"/>
      <c r="AUY62" s="287"/>
      <c r="AUZ62" s="287"/>
      <c r="AVA62" s="287"/>
      <c r="AVB62" s="287"/>
      <c r="AVC62" s="287"/>
      <c r="AVD62" s="287"/>
      <c r="AVE62" s="287"/>
      <c r="AVF62" s="287"/>
      <c r="AVG62" s="287"/>
      <c r="AVH62" s="287"/>
      <c r="AVI62" s="287"/>
      <c r="AVJ62" s="287"/>
      <c r="AVK62" s="287"/>
      <c r="AVL62" s="287"/>
      <c r="AVM62" s="287"/>
      <c r="AVN62" s="287"/>
      <c r="AVO62" s="287"/>
      <c r="AVP62" s="287"/>
      <c r="AVQ62" s="287"/>
      <c r="AVR62" s="287"/>
      <c r="AVS62" s="287"/>
      <c r="AVT62" s="287"/>
      <c r="AVU62" s="287"/>
      <c r="AVV62" s="287"/>
      <c r="AVW62" s="287"/>
      <c r="AVX62" s="287"/>
      <c r="AVY62" s="287"/>
      <c r="AVZ62" s="287"/>
      <c r="AWA62" s="287"/>
      <c r="AWB62" s="287"/>
      <c r="AWC62" s="287"/>
      <c r="AWD62" s="287"/>
      <c r="AWE62" s="287"/>
      <c r="AWF62" s="287"/>
      <c r="AWG62" s="287"/>
      <c r="AWH62" s="287"/>
      <c r="AWI62" s="287"/>
      <c r="AWJ62" s="287"/>
      <c r="AWK62" s="287"/>
      <c r="AWL62" s="287"/>
      <c r="AWM62" s="287"/>
      <c r="AWN62" s="287"/>
      <c r="AWO62" s="287"/>
      <c r="AWP62" s="287"/>
      <c r="AWQ62" s="287"/>
      <c r="AWR62" s="287"/>
      <c r="AWS62" s="287"/>
      <c r="AWT62" s="287"/>
      <c r="AWU62" s="287"/>
      <c r="AWV62" s="287"/>
      <c r="AWW62" s="287"/>
      <c r="AWX62" s="287"/>
      <c r="AWY62" s="287"/>
      <c r="AWZ62" s="287"/>
      <c r="AXA62" s="287"/>
      <c r="AXB62" s="287"/>
      <c r="AXC62" s="287"/>
      <c r="AXD62" s="287"/>
      <c r="AXE62" s="287"/>
      <c r="AXF62" s="287"/>
      <c r="AXG62" s="287"/>
      <c r="AXH62" s="287"/>
      <c r="AXI62" s="287"/>
      <c r="AXJ62" s="287"/>
      <c r="AXK62" s="287"/>
      <c r="AXL62" s="287"/>
      <c r="AXM62" s="287"/>
      <c r="AXN62" s="287"/>
      <c r="AXO62" s="287"/>
      <c r="AXP62" s="287"/>
      <c r="AXQ62" s="287"/>
      <c r="AXR62" s="287"/>
      <c r="AXS62" s="287"/>
      <c r="AXT62" s="287"/>
      <c r="AXU62" s="287"/>
      <c r="AXV62" s="287"/>
      <c r="AXW62" s="287"/>
      <c r="AXX62" s="287"/>
      <c r="AXY62" s="287"/>
      <c r="AXZ62" s="287"/>
      <c r="AYA62" s="287"/>
      <c r="AYB62" s="287"/>
      <c r="AYC62" s="287"/>
      <c r="AYD62" s="287"/>
      <c r="AYE62" s="287"/>
      <c r="AYF62" s="287"/>
      <c r="AYG62" s="287"/>
      <c r="AYH62" s="287"/>
      <c r="AYI62" s="287"/>
      <c r="AYJ62" s="287"/>
      <c r="AYK62" s="287"/>
      <c r="AYL62" s="287"/>
      <c r="AYM62" s="287"/>
      <c r="AYN62" s="287"/>
      <c r="AYO62" s="287"/>
      <c r="AYP62" s="287"/>
      <c r="AYQ62" s="287"/>
      <c r="AYR62" s="287"/>
      <c r="AYS62" s="287"/>
      <c r="AYT62" s="287"/>
      <c r="AYU62" s="287"/>
      <c r="AYV62" s="287"/>
      <c r="AYW62" s="287"/>
      <c r="AYX62" s="287"/>
      <c r="AYY62" s="287"/>
      <c r="AYZ62" s="287"/>
      <c r="AZA62" s="287"/>
      <c r="AZB62" s="287"/>
      <c r="AZC62" s="287"/>
      <c r="AZD62" s="287"/>
      <c r="AZE62" s="287"/>
      <c r="AZF62" s="287"/>
      <c r="AZG62" s="287"/>
      <c r="AZH62" s="287"/>
      <c r="AZI62" s="287"/>
      <c r="AZJ62" s="287"/>
      <c r="AZK62" s="287"/>
      <c r="AZL62" s="287"/>
      <c r="AZM62" s="287"/>
      <c r="AZN62" s="287"/>
      <c r="AZO62" s="287"/>
      <c r="AZP62" s="287"/>
      <c r="AZQ62" s="287"/>
      <c r="AZR62" s="287"/>
      <c r="AZS62" s="287"/>
      <c r="AZT62" s="287"/>
      <c r="AZU62" s="287"/>
      <c r="AZV62" s="287"/>
      <c r="AZW62" s="287"/>
      <c r="AZX62" s="287"/>
      <c r="AZY62" s="287"/>
      <c r="AZZ62" s="287"/>
      <c r="BAA62" s="287"/>
      <c r="BAB62" s="287"/>
      <c r="BAC62" s="287"/>
      <c r="BAD62" s="287"/>
      <c r="BAE62" s="287"/>
      <c r="BAF62" s="287"/>
      <c r="BAG62" s="287"/>
      <c r="BAH62" s="287"/>
      <c r="BAI62" s="287"/>
      <c r="BAJ62" s="287"/>
      <c r="BAK62" s="287"/>
      <c r="BAL62" s="287"/>
      <c r="BAM62" s="287"/>
      <c r="BAN62" s="287"/>
      <c r="BAO62" s="287"/>
      <c r="BAP62" s="287"/>
      <c r="BAQ62" s="287"/>
      <c r="BAR62" s="287"/>
      <c r="BAS62" s="287"/>
      <c r="BAT62" s="287"/>
      <c r="BAU62" s="287"/>
      <c r="BAV62" s="287"/>
      <c r="BAW62" s="287"/>
      <c r="BAX62" s="287"/>
      <c r="BAY62" s="287"/>
      <c r="BAZ62" s="287"/>
      <c r="BBA62" s="287"/>
      <c r="BBB62" s="287"/>
      <c r="BBC62" s="287"/>
      <c r="BBD62" s="287"/>
      <c r="BBE62" s="287"/>
      <c r="BBF62" s="287"/>
      <c r="BBG62" s="287"/>
      <c r="BBH62" s="287"/>
      <c r="BBI62" s="287"/>
      <c r="BBJ62" s="287"/>
      <c r="BBK62" s="287"/>
      <c r="BBL62" s="287"/>
      <c r="BBM62" s="287"/>
      <c r="BBN62" s="287"/>
      <c r="BBO62" s="287"/>
      <c r="BBP62" s="287"/>
      <c r="BBQ62" s="287"/>
      <c r="BBR62" s="287"/>
      <c r="BBS62" s="287"/>
      <c r="BBT62" s="287"/>
      <c r="BBU62" s="287"/>
      <c r="BBV62" s="287"/>
      <c r="BBW62" s="287"/>
      <c r="BBX62" s="287"/>
      <c r="BBY62" s="287"/>
      <c r="BBZ62" s="287"/>
      <c r="BCA62" s="287"/>
      <c r="BCB62" s="287"/>
      <c r="BCC62" s="287"/>
      <c r="BCD62" s="287"/>
      <c r="BCE62" s="287"/>
      <c r="BCF62" s="287"/>
      <c r="BCG62" s="287"/>
      <c r="BCH62" s="287"/>
      <c r="BCI62" s="287"/>
      <c r="BCJ62" s="287"/>
      <c r="BCK62" s="287"/>
      <c r="BCL62" s="287"/>
      <c r="BCM62" s="287"/>
      <c r="BCN62" s="287"/>
      <c r="BCO62" s="287"/>
      <c r="BCP62" s="287"/>
      <c r="BCQ62" s="287"/>
      <c r="BCR62" s="287"/>
      <c r="BCS62" s="287"/>
      <c r="BCT62" s="287"/>
      <c r="BCU62" s="287"/>
      <c r="BCV62" s="287"/>
      <c r="BCW62" s="287"/>
      <c r="BCX62" s="287"/>
      <c r="BCY62" s="287"/>
      <c r="BCZ62" s="287"/>
      <c r="BDA62" s="287"/>
      <c r="BDB62" s="287"/>
      <c r="BDC62" s="287"/>
      <c r="BDD62" s="287"/>
      <c r="BDE62" s="287"/>
      <c r="BDF62" s="287"/>
      <c r="BDG62" s="287"/>
      <c r="BDH62" s="287"/>
      <c r="BDI62" s="287"/>
      <c r="BDJ62" s="287"/>
      <c r="BDK62" s="287"/>
      <c r="BDL62" s="287"/>
      <c r="BDM62" s="287"/>
      <c r="BDN62" s="287"/>
      <c r="BDO62" s="287"/>
      <c r="BDP62" s="287"/>
      <c r="BDQ62" s="287"/>
      <c r="BDR62" s="287"/>
      <c r="BDS62" s="287"/>
      <c r="BDT62" s="287"/>
      <c r="BDU62" s="287"/>
      <c r="BDV62" s="287"/>
      <c r="BDW62" s="287"/>
      <c r="BDX62" s="287"/>
      <c r="BDY62" s="287"/>
      <c r="BDZ62" s="287"/>
      <c r="BEA62" s="287"/>
      <c r="BEB62" s="287"/>
      <c r="BEC62" s="287"/>
      <c r="BED62" s="287"/>
      <c r="BEE62" s="287"/>
      <c r="BEF62" s="287"/>
      <c r="BEG62" s="287"/>
      <c r="BEH62" s="287"/>
      <c r="BEI62" s="287"/>
      <c r="BEJ62" s="287"/>
      <c r="BEK62" s="287"/>
      <c r="BEL62" s="287"/>
      <c r="BEM62" s="287"/>
      <c r="BEN62" s="287"/>
      <c r="BEO62" s="287"/>
      <c r="BEP62" s="287"/>
      <c r="BEQ62" s="287"/>
      <c r="BER62" s="287"/>
      <c r="BES62" s="287"/>
      <c r="BET62" s="287"/>
      <c r="BEU62" s="287"/>
      <c r="BEV62" s="287"/>
      <c r="BEW62" s="287"/>
      <c r="BEX62" s="287"/>
      <c r="BEY62" s="287"/>
      <c r="BEZ62" s="287"/>
      <c r="BFA62" s="287"/>
      <c r="BFB62" s="287"/>
      <c r="BFC62" s="287"/>
      <c r="BFD62" s="287"/>
      <c r="BFE62" s="287"/>
      <c r="BFF62" s="287"/>
      <c r="BFG62" s="287"/>
      <c r="BFH62" s="287"/>
      <c r="BFI62" s="287"/>
      <c r="BFJ62" s="287"/>
      <c r="BFK62" s="287"/>
      <c r="BFL62" s="287"/>
      <c r="BFM62" s="287"/>
      <c r="BFN62" s="287"/>
      <c r="BFO62" s="287"/>
      <c r="BFP62" s="287"/>
      <c r="BFQ62" s="287"/>
      <c r="BFR62" s="287"/>
      <c r="BFS62" s="287"/>
      <c r="BFT62" s="287"/>
      <c r="BFU62" s="287"/>
      <c r="BFV62" s="287"/>
      <c r="BFW62" s="287"/>
      <c r="BFX62" s="287"/>
      <c r="BFY62" s="287"/>
      <c r="BFZ62" s="287"/>
      <c r="BGA62" s="287"/>
      <c r="BGB62" s="287"/>
      <c r="BGC62" s="287"/>
      <c r="BGD62" s="287"/>
      <c r="BGE62" s="287"/>
      <c r="BGF62" s="287"/>
      <c r="BGG62" s="287"/>
      <c r="BGH62" s="287"/>
      <c r="BGI62" s="287"/>
      <c r="BGJ62" s="287"/>
      <c r="BGK62" s="287"/>
      <c r="BGL62" s="287"/>
      <c r="BGM62" s="287"/>
      <c r="BGN62" s="287"/>
      <c r="BGO62" s="287"/>
      <c r="BGP62" s="287"/>
      <c r="BGQ62" s="287"/>
      <c r="BGR62" s="287"/>
      <c r="BGS62" s="287"/>
      <c r="BGT62" s="287"/>
      <c r="BGU62" s="287"/>
      <c r="BGV62" s="287"/>
      <c r="BGW62" s="287"/>
      <c r="BGX62" s="287"/>
      <c r="BGY62" s="287"/>
      <c r="BGZ62" s="287"/>
      <c r="BHA62" s="287"/>
      <c r="BHB62" s="287"/>
      <c r="BHC62" s="287"/>
      <c r="BHD62" s="287"/>
      <c r="BHE62" s="287"/>
      <c r="BHF62" s="287"/>
      <c r="BHG62" s="287"/>
      <c r="BHH62" s="287"/>
      <c r="BHI62" s="287"/>
      <c r="BHJ62" s="287"/>
      <c r="BHK62" s="287"/>
      <c r="BHL62" s="287"/>
      <c r="BHM62" s="287"/>
      <c r="BHN62" s="287"/>
      <c r="BHO62" s="287"/>
      <c r="BHP62" s="287"/>
      <c r="BHQ62" s="287"/>
      <c r="BHR62" s="287"/>
      <c r="BHS62" s="287"/>
      <c r="BHT62" s="287"/>
      <c r="BHU62" s="287"/>
      <c r="BHV62" s="287"/>
      <c r="BHW62" s="287"/>
      <c r="BHX62" s="287"/>
      <c r="BHY62" s="287"/>
      <c r="BHZ62" s="287"/>
      <c r="BIA62" s="287"/>
      <c r="BIB62" s="287"/>
      <c r="BIC62" s="287"/>
      <c r="BID62" s="287"/>
      <c r="BIE62" s="287"/>
      <c r="BIF62" s="287"/>
      <c r="BIG62" s="287"/>
      <c r="BIH62" s="287"/>
      <c r="BII62" s="287"/>
      <c r="BIJ62" s="287"/>
      <c r="BIK62" s="287"/>
      <c r="BIL62" s="287"/>
      <c r="BIM62" s="287"/>
      <c r="BIN62" s="287"/>
      <c r="BIO62" s="287"/>
      <c r="BIP62" s="287"/>
      <c r="BIQ62" s="287"/>
      <c r="BIR62" s="287"/>
      <c r="BIS62" s="287"/>
      <c r="BIT62" s="287"/>
      <c r="BIU62" s="287"/>
      <c r="BIV62" s="287"/>
      <c r="BIW62" s="287"/>
      <c r="BIX62" s="287"/>
      <c r="BIY62" s="287"/>
      <c r="BIZ62" s="287"/>
      <c r="BJA62" s="287"/>
      <c r="BJB62" s="287"/>
      <c r="BJC62" s="287"/>
      <c r="BJD62" s="287"/>
      <c r="BJE62" s="287"/>
      <c r="BJF62" s="287"/>
      <c r="BJG62" s="287"/>
      <c r="BJH62" s="287"/>
      <c r="BJI62" s="287"/>
      <c r="BJJ62" s="287"/>
      <c r="BJK62" s="287"/>
      <c r="BJL62" s="287"/>
      <c r="BJM62" s="287"/>
      <c r="BJN62" s="287"/>
      <c r="BJO62" s="287"/>
      <c r="BJP62" s="287"/>
      <c r="BJQ62" s="287"/>
      <c r="BJR62" s="287"/>
      <c r="BJS62" s="287"/>
      <c r="BJT62" s="287"/>
      <c r="BJU62" s="287"/>
      <c r="BJV62" s="287"/>
      <c r="BJW62" s="287"/>
      <c r="BJX62" s="287"/>
      <c r="BJY62" s="287"/>
      <c r="BJZ62" s="287"/>
      <c r="BKA62" s="287"/>
      <c r="BKB62" s="287"/>
      <c r="BKC62" s="287"/>
      <c r="BKD62" s="287"/>
      <c r="BKE62" s="287"/>
      <c r="BKF62" s="287"/>
      <c r="BKG62" s="287"/>
      <c r="BKH62" s="287"/>
      <c r="BKI62" s="287"/>
      <c r="BKJ62" s="287"/>
      <c r="BKK62" s="287"/>
      <c r="BKL62" s="287"/>
      <c r="BKM62" s="287"/>
      <c r="BKN62" s="287"/>
      <c r="BKO62" s="287"/>
      <c r="BKP62" s="287"/>
      <c r="BKQ62" s="287"/>
      <c r="BKR62" s="287"/>
      <c r="BKS62" s="287"/>
      <c r="BKT62" s="287"/>
      <c r="BKU62" s="287"/>
      <c r="BKV62" s="287"/>
      <c r="BKW62" s="287"/>
      <c r="BKX62" s="287"/>
      <c r="BKY62" s="287"/>
      <c r="BKZ62" s="287"/>
      <c r="BLA62" s="287"/>
      <c r="BLB62" s="287"/>
      <c r="BLC62" s="287"/>
      <c r="BLD62" s="287"/>
      <c r="BLE62" s="287"/>
      <c r="BLF62" s="287"/>
      <c r="BLG62" s="287"/>
      <c r="BLH62" s="287"/>
      <c r="BLI62" s="287"/>
      <c r="BLJ62" s="287"/>
      <c r="BLK62" s="287"/>
      <c r="BLL62" s="287"/>
      <c r="BLM62" s="287"/>
      <c r="BLN62" s="287"/>
      <c r="BLO62" s="287"/>
      <c r="BLP62" s="287"/>
      <c r="BLQ62" s="287"/>
      <c r="BLR62" s="287"/>
      <c r="BLS62" s="287"/>
      <c r="BLT62" s="287"/>
      <c r="BLU62" s="287"/>
      <c r="BLV62" s="287"/>
      <c r="BLW62" s="287"/>
      <c r="BLX62" s="287"/>
      <c r="BLY62" s="287"/>
      <c r="BLZ62" s="287"/>
      <c r="BMA62" s="287"/>
      <c r="BMB62" s="287"/>
      <c r="BMC62" s="287"/>
      <c r="BMD62" s="287"/>
      <c r="BME62" s="287"/>
      <c r="BMF62" s="287"/>
      <c r="BMG62" s="287"/>
      <c r="BMH62" s="287"/>
      <c r="BMI62" s="287"/>
      <c r="BMJ62" s="287"/>
      <c r="BMK62" s="287"/>
      <c r="BML62" s="287"/>
      <c r="BMM62" s="287"/>
      <c r="BMN62" s="287"/>
      <c r="BMO62" s="287"/>
      <c r="BMP62" s="287"/>
      <c r="BMQ62" s="287"/>
      <c r="BMR62" s="287"/>
      <c r="BMS62" s="287"/>
      <c r="BMT62" s="287"/>
      <c r="BMU62" s="287"/>
      <c r="BMV62" s="287"/>
      <c r="BMW62" s="287"/>
      <c r="BMX62" s="287"/>
      <c r="BMY62" s="287"/>
      <c r="BMZ62" s="287"/>
      <c r="BNA62" s="287"/>
      <c r="BNB62" s="287"/>
      <c r="BNC62" s="287"/>
      <c r="BND62" s="287"/>
      <c r="BNE62" s="287"/>
      <c r="BNF62" s="287"/>
      <c r="BNG62" s="287"/>
      <c r="BNH62" s="287"/>
      <c r="BNI62" s="287"/>
      <c r="BNJ62" s="287"/>
      <c r="BNK62" s="287"/>
      <c r="BNL62" s="287"/>
    </row>
    <row r="63" spans="1:1728" s="166" customFormat="1" ht="15" customHeight="1" x14ac:dyDescent="0.25">
      <c r="A63" s="236">
        <v>66</v>
      </c>
      <c r="B63" s="219" t="s">
        <v>359</v>
      </c>
      <c r="C63" s="219" t="s">
        <v>239</v>
      </c>
      <c r="D63" s="219" t="s">
        <v>2178</v>
      </c>
      <c r="E63" s="219"/>
      <c r="F63" s="219" t="s">
        <v>659</v>
      </c>
      <c r="G63" s="219">
        <v>0</v>
      </c>
      <c r="H63" s="222" t="s">
        <v>2179</v>
      </c>
      <c r="I63" s="222" t="s">
        <v>266</v>
      </c>
      <c r="J63" s="222">
        <v>2026</v>
      </c>
      <c r="K63" s="219" t="s">
        <v>2180</v>
      </c>
      <c r="L63" s="249" t="s">
        <v>2181</v>
      </c>
      <c r="M63" s="285" t="s">
        <v>460</v>
      </c>
      <c r="N63" s="285"/>
      <c r="O63" s="285"/>
      <c r="P63" s="285"/>
      <c r="Q63" s="285"/>
      <c r="R63" s="285"/>
      <c r="S63" s="285"/>
      <c r="T63" s="285"/>
      <c r="U63" s="285"/>
      <c r="V63" s="285"/>
      <c r="W63" s="285"/>
      <c r="X63" s="285"/>
      <c r="Y63" s="285"/>
      <c r="Z63" s="285"/>
      <c r="AA63" s="285"/>
      <c r="AB63" s="285"/>
      <c r="AC63" s="285"/>
      <c r="AD63" s="285"/>
      <c r="AE63" s="285"/>
      <c r="AF63" s="285"/>
      <c r="AG63" s="285"/>
      <c r="AH63" s="285"/>
      <c r="AI63" s="285"/>
      <c r="AJ63" s="285"/>
      <c r="AK63" s="285"/>
      <c r="AL63" s="285"/>
      <c r="AM63" s="285"/>
      <c r="AN63" s="285"/>
      <c r="AO63" s="285"/>
      <c r="AP63" s="285"/>
      <c r="AQ63" s="285"/>
      <c r="AR63" s="285"/>
      <c r="AS63" s="285"/>
      <c r="AT63" s="285"/>
      <c r="AU63" s="285"/>
      <c r="AV63" s="285"/>
      <c r="AW63" s="285"/>
      <c r="AX63" s="285"/>
      <c r="AY63" s="285"/>
      <c r="AZ63" s="285"/>
      <c r="BA63" s="285"/>
      <c r="BB63" s="285"/>
      <c r="BC63" s="285"/>
      <c r="BD63" s="285"/>
      <c r="BE63" s="285"/>
      <c r="BF63" s="285"/>
      <c r="BG63" s="285"/>
      <c r="BH63" s="285"/>
      <c r="BI63" s="285"/>
      <c r="BJ63" s="285"/>
      <c r="BK63" s="285"/>
      <c r="BL63" s="285"/>
      <c r="BM63" s="285"/>
      <c r="BN63" s="285"/>
      <c r="BO63" s="285"/>
      <c r="BP63" s="285"/>
      <c r="BQ63" s="285"/>
      <c r="BR63" s="285"/>
      <c r="BS63" s="285"/>
      <c r="BT63" s="285"/>
      <c r="BU63" s="285"/>
      <c r="BV63" s="285"/>
      <c r="BW63" s="285"/>
      <c r="BX63" s="285"/>
      <c r="BY63" s="285"/>
      <c r="BZ63" s="285"/>
      <c r="CA63" s="285"/>
      <c r="CB63" s="285"/>
      <c r="CC63" s="285"/>
      <c r="CD63" s="285"/>
      <c r="CE63" s="285"/>
      <c r="CF63" s="285"/>
      <c r="CG63" s="285"/>
      <c r="CH63" s="285"/>
      <c r="CI63" s="285"/>
      <c r="CJ63" s="285"/>
      <c r="CK63" s="285"/>
      <c r="CL63" s="285"/>
      <c r="CM63" s="285"/>
      <c r="CN63" s="285"/>
      <c r="CO63" s="286"/>
      <c r="CP63" s="287"/>
      <c r="CQ63" s="287"/>
      <c r="CR63" s="287"/>
      <c r="CS63" s="287"/>
      <c r="CT63" s="287"/>
      <c r="CU63" s="287"/>
      <c r="CV63" s="287"/>
      <c r="CW63" s="287"/>
      <c r="CX63" s="287"/>
      <c r="CY63" s="287"/>
      <c r="CZ63" s="287"/>
      <c r="DA63" s="287"/>
      <c r="DB63" s="287"/>
      <c r="DC63" s="287"/>
      <c r="DD63" s="287"/>
      <c r="DE63" s="287"/>
      <c r="DF63" s="287"/>
      <c r="DG63" s="287"/>
      <c r="DH63" s="287"/>
      <c r="DI63" s="287"/>
      <c r="DJ63" s="287"/>
      <c r="DK63" s="287"/>
      <c r="DL63" s="287"/>
      <c r="DM63" s="287"/>
      <c r="DN63" s="287"/>
      <c r="DO63" s="287"/>
      <c r="DP63" s="287"/>
      <c r="DQ63" s="287"/>
      <c r="DR63" s="287"/>
      <c r="DS63" s="287"/>
      <c r="DT63" s="287"/>
      <c r="DU63" s="287"/>
      <c r="DV63" s="287"/>
      <c r="DW63" s="287"/>
      <c r="DX63" s="287"/>
      <c r="DY63" s="287"/>
      <c r="DZ63" s="287"/>
      <c r="EA63" s="287"/>
      <c r="EB63" s="287"/>
      <c r="EC63" s="287"/>
      <c r="ED63" s="287"/>
      <c r="EE63" s="287"/>
      <c r="EF63" s="287"/>
      <c r="EG63" s="287"/>
      <c r="EH63" s="287"/>
      <c r="EI63" s="287"/>
      <c r="EJ63" s="287"/>
      <c r="EK63" s="287"/>
      <c r="EL63" s="287"/>
      <c r="EM63" s="287"/>
      <c r="EN63" s="287"/>
      <c r="EO63" s="287"/>
      <c r="EP63" s="287"/>
      <c r="EQ63" s="287"/>
      <c r="ER63" s="287"/>
      <c r="ES63" s="287"/>
      <c r="ET63" s="287"/>
      <c r="EU63" s="287"/>
      <c r="EV63" s="287"/>
      <c r="EW63" s="287"/>
      <c r="EX63" s="287"/>
      <c r="EY63" s="287"/>
      <c r="EZ63" s="287"/>
      <c r="FA63" s="287"/>
      <c r="FB63" s="287"/>
      <c r="FC63" s="287"/>
      <c r="FD63" s="287"/>
      <c r="FE63" s="287"/>
      <c r="FF63" s="287"/>
      <c r="FG63" s="287"/>
      <c r="FH63" s="287"/>
      <c r="FI63" s="287"/>
      <c r="FJ63" s="287"/>
      <c r="FK63" s="287"/>
      <c r="FL63" s="287"/>
      <c r="FM63" s="287"/>
      <c r="FN63" s="287"/>
      <c r="FO63" s="287"/>
      <c r="FP63" s="287"/>
      <c r="FQ63" s="287"/>
      <c r="FR63" s="287"/>
      <c r="FS63" s="287"/>
      <c r="FT63" s="287"/>
      <c r="FU63" s="287"/>
      <c r="FV63" s="287"/>
      <c r="FW63" s="287"/>
      <c r="FX63" s="287"/>
      <c r="FY63" s="287"/>
      <c r="FZ63" s="287"/>
      <c r="GA63" s="287"/>
      <c r="GB63" s="287"/>
      <c r="GC63" s="287"/>
      <c r="GD63" s="287"/>
      <c r="GE63" s="287"/>
      <c r="GF63" s="287"/>
      <c r="GG63" s="287"/>
      <c r="GH63" s="287"/>
      <c r="GI63" s="287"/>
      <c r="GJ63" s="287"/>
      <c r="GK63" s="287"/>
      <c r="GL63" s="287"/>
      <c r="GM63" s="287"/>
      <c r="GN63" s="287"/>
      <c r="GO63" s="287"/>
      <c r="GP63" s="287"/>
      <c r="GQ63" s="287"/>
      <c r="GR63" s="287"/>
      <c r="GS63" s="287"/>
      <c r="GT63" s="287"/>
      <c r="GU63" s="287"/>
      <c r="GV63" s="287"/>
      <c r="GW63" s="287"/>
      <c r="GX63" s="287"/>
      <c r="GY63" s="287"/>
      <c r="GZ63" s="287"/>
      <c r="HA63" s="287"/>
      <c r="HB63" s="287"/>
      <c r="HC63" s="287"/>
      <c r="HD63" s="287"/>
      <c r="HE63" s="287"/>
      <c r="HF63" s="287"/>
      <c r="HG63" s="287"/>
      <c r="HH63" s="287"/>
      <c r="HI63" s="287"/>
      <c r="HJ63" s="287"/>
      <c r="HK63" s="287"/>
      <c r="HL63" s="287"/>
      <c r="HM63" s="287"/>
      <c r="HN63" s="287"/>
      <c r="HO63" s="287"/>
      <c r="HP63" s="287"/>
      <c r="HQ63" s="287"/>
      <c r="HR63" s="287"/>
      <c r="HS63" s="287"/>
      <c r="HT63" s="287"/>
      <c r="HU63" s="287"/>
      <c r="HV63" s="287"/>
      <c r="HW63" s="287"/>
      <c r="HX63" s="287"/>
      <c r="HY63" s="287"/>
      <c r="HZ63" s="287"/>
      <c r="IA63" s="287"/>
      <c r="IB63" s="287"/>
      <c r="IC63" s="287"/>
      <c r="ID63" s="287"/>
      <c r="IE63" s="287"/>
      <c r="IF63" s="287"/>
      <c r="IG63" s="287"/>
      <c r="IH63" s="287"/>
      <c r="II63" s="287"/>
      <c r="IJ63" s="287"/>
      <c r="IK63" s="287"/>
      <c r="IL63" s="287"/>
      <c r="IM63" s="287"/>
      <c r="IN63" s="287"/>
      <c r="IO63" s="287"/>
      <c r="IP63" s="287"/>
      <c r="IQ63" s="287"/>
      <c r="IR63" s="287"/>
      <c r="IS63" s="287"/>
      <c r="IT63" s="287"/>
      <c r="IU63" s="287"/>
      <c r="IV63" s="287"/>
      <c r="IW63" s="287"/>
      <c r="IX63" s="287"/>
      <c r="IY63" s="287"/>
      <c r="IZ63" s="287"/>
      <c r="JA63" s="287"/>
      <c r="JB63" s="287"/>
      <c r="JC63" s="287"/>
      <c r="JD63" s="287"/>
      <c r="JE63" s="287"/>
      <c r="JF63" s="287"/>
      <c r="JG63" s="287"/>
      <c r="JH63" s="287"/>
      <c r="JI63" s="287"/>
      <c r="JJ63" s="287"/>
      <c r="JK63" s="287"/>
      <c r="JL63" s="287"/>
      <c r="JM63" s="287"/>
      <c r="JN63" s="287"/>
      <c r="JO63" s="287"/>
      <c r="JP63" s="287"/>
      <c r="JQ63" s="287"/>
      <c r="JR63" s="287"/>
      <c r="JS63" s="287"/>
      <c r="JT63" s="287"/>
      <c r="JU63" s="287"/>
      <c r="JV63" s="287"/>
      <c r="JW63" s="287"/>
      <c r="JX63" s="287"/>
      <c r="JY63" s="287"/>
      <c r="JZ63" s="287"/>
      <c r="KA63" s="287"/>
      <c r="KB63" s="287"/>
      <c r="KC63" s="287"/>
      <c r="KD63" s="287"/>
      <c r="KE63" s="287"/>
      <c r="KF63" s="287"/>
      <c r="KG63" s="287"/>
      <c r="KH63" s="287"/>
      <c r="KI63" s="287"/>
      <c r="KJ63" s="287"/>
      <c r="KK63" s="287"/>
      <c r="KL63" s="287"/>
      <c r="KM63" s="287"/>
      <c r="KN63" s="287"/>
      <c r="KO63" s="287"/>
      <c r="KP63" s="287"/>
      <c r="KQ63" s="287"/>
      <c r="KR63" s="287"/>
      <c r="KS63" s="287"/>
      <c r="KT63" s="287"/>
      <c r="KU63" s="287"/>
      <c r="KV63" s="287"/>
      <c r="KW63" s="287"/>
      <c r="KX63" s="287"/>
      <c r="KY63" s="287"/>
      <c r="KZ63" s="287"/>
      <c r="LA63" s="287"/>
      <c r="LB63" s="287"/>
      <c r="LC63" s="287"/>
      <c r="LD63" s="287"/>
      <c r="LE63" s="287"/>
      <c r="LF63" s="287"/>
      <c r="LG63" s="287"/>
      <c r="LH63" s="287"/>
      <c r="LI63" s="287"/>
      <c r="LJ63" s="287"/>
      <c r="LK63" s="287"/>
      <c r="LL63" s="287"/>
      <c r="LM63" s="287"/>
      <c r="LN63" s="287"/>
      <c r="LO63" s="287"/>
      <c r="LP63" s="287"/>
      <c r="LQ63" s="287"/>
      <c r="LR63" s="287"/>
      <c r="LS63" s="287"/>
      <c r="LT63" s="287"/>
      <c r="LU63" s="287"/>
      <c r="LV63" s="287"/>
      <c r="LW63" s="287"/>
      <c r="LX63" s="287"/>
      <c r="LY63" s="287"/>
      <c r="LZ63" s="287"/>
      <c r="MA63" s="287"/>
      <c r="MB63" s="287"/>
      <c r="MC63" s="287"/>
      <c r="MD63" s="287"/>
      <c r="ME63" s="287"/>
      <c r="MF63" s="287"/>
      <c r="MG63" s="287"/>
      <c r="MH63" s="287"/>
      <c r="MI63" s="287"/>
      <c r="MJ63" s="287"/>
      <c r="MK63" s="287"/>
      <c r="ML63" s="287"/>
      <c r="MM63" s="287"/>
      <c r="MN63" s="287"/>
      <c r="MO63" s="287"/>
      <c r="MP63" s="287"/>
      <c r="MQ63" s="287"/>
      <c r="MR63" s="287"/>
      <c r="MS63" s="287"/>
      <c r="MT63" s="287"/>
      <c r="MU63" s="287"/>
      <c r="MV63" s="287"/>
      <c r="MW63" s="287"/>
      <c r="MX63" s="287"/>
      <c r="MY63" s="287"/>
      <c r="MZ63" s="287"/>
      <c r="NA63" s="287"/>
      <c r="NB63" s="287"/>
      <c r="NC63" s="287"/>
      <c r="ND63" s="287"/>
      <c r="NE63" s="287"/>
      <c r="NF63" s="287"/>
      <c r="NG63" s="287"/>
      <c r="NH63" s="287"/>
      <c r="NI63" s="287"/>
      <c r="NJ63" s="287"/>
      <c r="NK63" s="287"/>
      <c r="NL63" s="287"/>
      <c r="NM63" s="287"/>
      <c r="NN63" s="287"/>
      <c r="NO63" s="287"/>
      <c r="NP63" s="287"/>
      <c r="NQ63" s="287"/>
      <c r="NR63" s="287"/>
      <c r="NS63" s="287"/>
      <c r="NT63" s="287"/>
      <c r="NU63" s="287"/>
      <c r="NV63" s="287"/>
      <c r="NW63" s="287"/>
      <c r="NX63" s="287"/>
      <c r="NY63" s="287"/>
      <c r="NZ63" s="287"/>
      <c r="OA63" s="287"/>
      <c r="OB63" s="287"/>
      <c r="OC63" s="287"/>
      <c r="OD63" s="287"/>
      <c r="OE63" s="287"/>
      <c r="OF63" s="287"/>
      <c r="OG63" s="287"/>
      <c r="OH63" s="287"/>
      <c r="OI63" s="287"/>
      <c r="OJ63" s="287"/>
      <c r="OK63" s="287"/>
      <c r="OL63" s="287"/>
      <c r="OM63" s="287"/>
      <c r="ON63" s="287"/>
      <c r="OO63" s="287"/>
      <c r="OP63" s="287"/>
      <c r="OQ63" s="287"/>
      <c r="OR63" s="287"/>
      <c r="OS63" s="287"/>
      <c r="OT63" s="287"/>
      <c r="OU63" s="287"/>
      <c r="OV63" s="287"/>
      <c r="OW63" s="287"/>
      <c r="OX63" s="287"/>
      <c r="OY63" s="287"/>
      <c r="OZ63" s="287"/>
      <c r="PA63" s="287"/>
      <c r="PB63" s="287"/>
      <c r="PC63" s="287"/>
      <c r="PD63" s="287"/>
      <c r="PE63" s="287"/>
      <c r="PF63" s="287"/>
      <c r="PG63" s="287"/>
      <c r="PH63" s="287"/>
      <c r="PI63" s="287"/>
      <c r="PJ63" s="287"/>
      <c r="PK63" s="287"/>
      <c r="PL63" s="287"/>
      <c r="PM63" s="287"/>
      <c r="PN63" s="287"/>
      <c r="PO63" s="287"/>
      <c r="PP63" s="287"/>
      <c r="PQ63" s="287"/>
      <c r="PR63" s="287"/>
      <c r="PS63" s="287"/>
      <c r="PT63" s="287"/>
      <c r="PU63" s="287"/>
      <c r="PV63" s="287"/>
      <c r="PW63" s="287"/>
      <c r="PX63" s="287"/>
      <c r="PY63" s="287"/>
      <c r="PZ63" s="287"/>
      <c r="QA63" s="287"/>
      <c r="QB63" s="287"/>
      <c r="QC63" s="287"/>
      <c r="QD63" s="287"/>
      <c r="QE63" s="287"/>
      <c r="QF63" s="287"/>
      <c r="QG63" s="287"/>
      <c r="QH63" s="287"/>
      <c r="QI63" s="287"/>
      <c r="QJ63" s="287"/>
      <c r="QK63" s="287"/>
      <c r="QL63" s="287"/>
      <c r="QM63" s="287"/>
      <c r="QN63" s="287"/>
      <c r="QO63" s="287"/>
      <c r="QP63" s="287"/>
      <c r="QQ63" s="287"/>
      <c r="QR63" s="287"/>
      <c r="QS63" s="287"/>
      <c r="QT63" s="287"/>
      <c r="QU63" s="287"/>
      <c r="QV63" s="287"/>
      <c r="QW63" s="287"/>
      <c r="QX63" s="287"/>
      <c r="QY63" s="287"/>
      <c r="QZ63" s="287"/>
      <c r="RA63" s="287"/>
      <c r="RB63" s="287"/>
      <c r="RC63" s="287"/>
      <c r="RD63" s="287"/>
      <c r="RE63" s="287"/>
      <c r="RF63" s="287"/>
      <c r="RG63" s="287"/>
      <c r="RH63" s="287"/>
      <c r="RI63" s="287"/>
      <c r="RJ63" s="287"/>
      <c r="RK63" s="287"/>
      <c r="RL63" s="287"/>
      <c r="RM63" s="287"/>
      <c r="RN63" s="287"/>
      <c r="RO63" s="287"/>
      <c r="RP63" s="287"/>
      <c r="RQ63" s="287"/>
      <c r="RR63" s="287"/>
      <c r="RS63" s="287"/>
      <c r="RT63" s="287"/>
      <c r="RU63" s="287"/>
      <c r="RV63" s="287"/>
      <c r="RW63" s="287"/>
      <c r="RX63" s="287"/>
      <c r="RY63" s="287"/>
      <c r="RZ63" s="287"/>
      <c r="SA63" s="287"/>
      <c r="SB63" s="287"/>
      <c r="SC63" s="287"/>
      <c r="SD63" s="287"/>
      <c r="SE63" s="287"/>
      <c r="SF63" s="287"/>
      <c r="SG63" s="287"/>
      <c r="SH63" s="287"/>
      <c r="SI63" s="287"/>
      <c r="SJ63" s="287"/>
      <c r="SK63" s="287"/>
      <c r="SL63" s="287"/>
      <c r="SM63" s="287"/>
      <c r="SN63" s="287"/>
      <c r="SO63" s="287"/>
      <c r="SP63" s="287"/>
      <c r="SQ63" s="287"/>
      <c r="SR63" s="287"/>
      <c r="SS63" s="287"/>
      <c r="ST63" s="287"/>
      <c r="SU63" s="287"/>
      <c r="SV63" s="287"/>
      <c r="SW63" s="287"/>
      <c r="SX63" s="287"/>
      <c r="SY63" s="287"/>
      <c r="SZ63" s="287"/>
      <c r="TA63" s="287"/>
      <c r="TB63" s="287"/>
      <c r="TC63" s="287"/>
      <c r="TD63" s="287"/>
      <c r="TE63" s="287"/>
      <c r="TF63" s="287"/>
      <c r="TG63" s="287"/>
      <c r="TH63" s="287"/>
      <c r="TI63" s="287"/>
      <c r="TJ63" s="287"/>
      <c r="TK63" s="287"/>
      <c r="TL63" s="287"/>
      <c r="TM63" s="287"/>
      <c r="TN63" s="287"/>
      <c r="TO63" s="287"/>
      <c r="TP63" s="287"/>
      <c r="TQ63" s="287"/>
      <c r="TR63" s="287"/>
      <c r="TS63" s="287"/>
      <c r="TT63" s="287"/>
      <c r="TU63" s="287"/>
      <c r="TV63" s="287"/>
      <c r="TW63" s="287"/>
      <c r="TX63" s="287"/>
      <c r="TY63" s="287"/>
      <c r="TZ63" s="287"/>
      <c r="UA63" s="287"/>
      <c r="UB63" s="287"/>
      <c r="UC63" s="287"/>
      <c r="UD63" s="287"/>
      <c r="UE63" s="287"/>
      <c r="UF63" s="287"/>
      <c r="UG63" s="287"/>
      <c r="UH63" s="287"/>
      <c r="UI63" s="287"/>
      <c r="UJ63" s="287"/>
      <c r="UK63" s="287"/>
      <c r="UL63" s="287"/>
      <c r="UM63" s="287"/>
      <c r="UN63" s="287"/>
      <c r="UO63" s="287"/>
      <c r="UP63" s="287"/>
      <c r="UQ63" s="287"/>
      <c r="UR63" s="287"/>
      <c r="US63" s="287"/>
      <c r="UT63" s="287"/>
      <c r="UU63" s="287"/>
      <c r="UV63" s="287"/>
      <c r="UW63" s="287"/>
      <c r="UX63" s="287"/>
      <c r="UY63" s="287"/>
      <c r="UZ63" s="287"/>
      <c r="VA63" s="287"/>
      <c r="VB63" s="287"/>
      <c r="VC63" s="287"/>
      <c r="VD63" s="287"/>
      <c r="VE63" s="287"/>
      <c r="VF63" s="287"/>
      <c r="VG63" s="287"/>
      <c r="VH63" s="287"/>
      <c r="VI63" s="287"/>
      <c r="VJ63" s="287"/>
      <c r="VK63" s="287"/>
      <c r="VL63" s="287"/>
      <c r="VM63" s="287"/>
      <c r="VN63" s="287"/>
      <c r="VO63" s="287"/>
      <c r="VP63" s="287"/>
      <c r="VQ63" s="287"/>
      <c r="VR63" s="287"/>
      <c r="VS63" s="287"/>
      <c r="VT63" s="287"/>
      <c r="VU63" s="287"/>
      <c r="VV63" s="287"/>
      <c r="VW63" s="287"/>
      <c r="VX63" s="287"/>
      <c r="VY63" s="287"/>
      <c r="VZ63" s="287"/>
      <c r="WA63" s="287"/>
      <c r="WB63" s="287"/>
      <c r="WC63" s="287"/>
      <c r="WD63" s="287"/>
      <c r="WE63" s="287"/>
      <c r="WF63" s="287"/>
      <c r="WG63" s="287"/>
      <c r="WH63" s="287"/>
      <c r="WI63" s="287"/>
      <c r="WJ63" s="287"/>
      <c r="WK63" s="287"/>
      <c r="WL63" s="287"/>
      <c r="WM63" s="287"/>
      <c r="WN63" s="287"/>
      <c r="WO63" s="287"/>
      <c r="WP63" s="287"/>
      <c r="WQ63" s="287"/>
      <c r="WR63" s="287"/>
      <c r="WS63" s="287"/>
      <c r="WT63" s="287"/>
      <c r="WU63" s="287"/>
      <c r="WV63" s="287"/>
      <c r="WW63" s="287"/>
      <c r="WX63" s="287"/>
      <c r="WY63" s="287"/>
      <c r="WZ63" s="287"/>
      <c r="XA63" s="287"/>
      <c r="XB63" s="287"/>
      <c r="XC63" s="287"/>
      <c r="XD63" s="287"/>
      <c r="XE63" s="287"/>
      <c r="XF63" s="287"/>
      <c r="XG63" s="287"/>
      <c r="XH63" s="287"/>
      <c r="XI63" s="287"/>
      <c r="XJ63" s="287"/>
      <c r="XK63" s="287"/>
      <c r="XL63" s="287"/>
      <c r="XM63" s="287"/>
      <c r="XN63" s="287"/>
      <c r="XO63" s="287"/>
      <c r="XP63" s="287"/>
      <c r="XQ63" s="287"/>
      <c r="XR63" s="287"/>
      <c r="XS63" s="287"/>
      <c r="XT63" s="287"/>
      <c r="XU63" s="287"/>
      <c r="XV63" s="287"/>
      <c r="XW63" s="287"/>
      <c r="XX63" s="287"/>
      <c r="XY63" s="287"/>
      <c r="XZ63" s="287"/>
      <c r="YA63" s="287"/>
      <c r="YB63" s="287"/>
      <c r="YC63" s="287"/>
      <c r="YD63" s="287"/>
      <c r="YE63" s="287"/>
      <c r="YF63" s="287"/>
      <c r="YG63" s="287"/>
      <c r="YH63" s="287"/>
      <c r="YI63" s="287"/>
      <c r="YJ63" s="287"/>
      <c r="YK63" s="287"/>
      <c r="YL63" s="287"/>
      <c r="YM63" s="287"/>
      <c r="YN63" s="287"/>
      <c r="YO63" s="287"/>
      <c r="YP63" s="287"/>
      <c r="YQ63" s="287"/>
      <c r="YR63" s="287"/>
      <c r="YS63" s="287"/>
      <c r="YT63" s="287"/>
      <c r="YU63" s="287"/>
      <c r="YV63" s="287"/>
      <c r="YW63" s="287"/>
      <c r="YX63" s="287"/>
      <c r="YY63" s="287"/>
      <c r="YZ63" s="287"/>
      <c r="ZA63" s="287"/>
      <c r="ZB63" s="287"/>
      <c r="ZC63" s="287"/>
      <c r="ZD63" s="287"/>
      <c r="ZE63" s="287"/>
      <c r="ZF63" s="287"/>
      <c r="ZG63" s="287"/>
      <c r="ZH63" s="287"/>
      <c r="ZI63" s="287"/>
      <c r="ZJ63" s="287"/>
      <c r="ZK63" s="287"/>
      <c r="ZL63" s="287"/>
      <c r="ZM63" s="287"/>
      <c r="ZN63" s="287"/>
      <c r="ZO63" s="287"/>
      <c r="ZP63" s="287"/>
      <c r="ZQ63" s="287"/>
      <c r="ZR63" s="287"/>
      <c r="ZS63" s="287"/>
      <c r="ZT63" s="287"/>
      <c r="ZU63" s="287"/>
      <c r="ZV63" s="287"/>
      <c r="ZW63" s="287"/>
      <c r="ZX63" s="287"/>
      <c r="ZY63" s="287"/>
      <c r="ZZ63" s="287"/>
      <c r="AAA63" s="287"/>
      <c r="AAB63" s="287"/>
      <c r="AAC63" s="287"/>
      <c r="AAD63" s="287"/>
      <c r="AAE63" s="287"/>
      <c r="AAF63" s="287"/>
      <c r="AAG63" s="287"/>
      <c r="AAH63" s="287"/>
      <c r="AAI63" s="287"/>
      <c r="AAJ63" s="287"/>
      <c r="AAK63" s="287"/>
      <c r="AAL63" s="287"/>
      <c r="AAM63" s="287"/>
      <c r="AAN63" s="287"/>
      <c r="AAO63" s="287"/>
      <c r="AAP63" s="287"/>
      <c r="AAQ63" s="287"/>
      <c r="AAR63" s="287"/>
      <c r="AAS63" s="287"/>
      <c r="AAT63" s="287"/>
      <c r="AAU63" s="287"/>
      <c r="AAV63" s="287"/>
      <c r="AAW63" s="287"/>
      <c r="AAX63" s="287"/>
      <c r="AAY63" s="287"/>
      <c r="AAZ63" s="287"/>
      <c r="ABA63" s="287"/>
      <c r="ABB63" s="287"/>
      <c r="ABC63" s="287"/>
      <c r="ABD63" s="287"/>
      <c r="ABE63" s="287"/>
      <c r="ABF63" s="287"/>
      <c r="ABG63" s="287"/>
      <c r="ABH63" s="287"/>
      <c r="ABI63" s="287"/>
      <c r="ABJ63" s="287"/>
      <c r="ABK63" s="287"/>
      <c r="ABL63" s="287"/>
      <c r="ABM63" s="287"/>
      <c r="ABN63" s="287"/>
      <c r="ABO63" s="287"/>
      <c r="ABP63" s="287"/>
      <c r="ABQ63" s="287"/>
      <c r="ABR63" s="287"/>
      <c r="ABS63" s="287"/>
      <c r="ABT63" s="287"/>
      <c r="ABU63" s="287"/>
      <c r="ABV63" s="287"/>
      <c r="ABW63" s="287"/>
      <c r="ABX63" s="287"/>
      <c r="ABY63" s="287"/>
      <c r="ABZ63" s="287"/>
      <c r="ACA63" s="287"/>
      <c r="ACB63" s="287"/>
      <c r="ACC63" s="287"/>
      <c r="ACD63" s="287"/>
      <c r="ACE63" s="287"/>
      <c r="ACF63" s="287"/>
      <c r="ACG63" s="287"/>
      <c r="ACH63" s="287"/>
      <c r="ACI63" s="287"/>
      <c r="ACJ63" s="287"/>
      <c r="ACK63" s="287"/>
      <c r="ACL63" s="287"/>
      <c r="ACM63" s="287"/>
      <c r="ACN63" s="287"/>
      <c r="ACO63" s="287"/>
      <c r="ACP63" s="287"/>
      <c r="ACQ63" s="287"/>
      <c r="ACR63" s="287"/>
      <c r="ACS63" s="287"/>
      <c r="ACT63" s="287"/>
      <c r="ACU63" s="287"/>
      <c r="ACV63" s="287"/>
      <c r="ACW63" s="287"/>
      <c r="ACX63" s="287"/>
      <c r="ACY63" s="287"/>
      <c r="ACZ63" s="287"/>
      <c r="ADA63" s="287"/>
      <c r="ADB63" s="287"/>
      <c r="ADC63" s="287"/>
      <c r="ADD63" s="287"/>
      <c r="ADE63" s="287"/>
      <c r="ADF63" s="287"/>
      <c r="ADG63" s="287"/>
      <c r="ADH63" s="287"/>
      <c r="ADI63" s="287"/>
      <c r="ADJ63" s="287"/>
      <c r="ADK63" s="287"/>
      <c r="ADL63" s="287"/>
      <c r="ADM63" s="287"/>
      <c r="ADN63" s="287"/>
      <c r="ADO63" s="287"/>
      <c r="ADP63" s="287"/>
      <c r="ADQ63" s="287"/>
      <c r="ADR63" s="287"/>
      <c r="ADS63" s="287"/>
      <c r="ADT63" s="287"/>
      <c r="ADU63" s="287"/>
      <c r="ADV63" s="287"/>
      <c r="ADW63" s="287"/>
      <c r="ADX63" s="287"/>
      <c r="ADY63" s="287"/>
      <c r="ADZ63" s="287"/>
      <c r="AEA63" s="287"/>
      <c r="AEB63" s="287"/>
      <c r="AEC63" s="287"/>
      <c r="AED63" s="287"/>
      <c r="AEE63" s="287"/>
      <c r="AEF63" s="287"/>
      <c r="AEG63" s="287"/>
      <c r="AEH63" s="287"/>
      <c r="AEI63" s="287"/>
      <c r="AEJ63" s="287"/>
      <c r="AEK63" s="287"/>
      <c r="AEL63" s="287"/>
      <c r="AEM63" s="287"/>
      <c r="AEN63" s="287"/>
      <c r="AEO63" s="287"/>
      <c r="AEP63" s="287"/>
      <c r="AEQ63" s="287"/>
      <c r="AER63" s="287"/>
      <c r="AES63" s="287"/>
      <c r="AET63" s="287"/>
      <c r="AEU63" s="287"/>
      <c r="AEV63" s="287"/>
      <c r="AEW63" s="287"/>
      <c r="AEX63" s="287"/>
      <c r="AEY63" s="287"/>
      <c r="AEZ63" s="287"/>
      <c r="AFA63" s="287"/>
      <c r="AFB63" s="287"/>
      <c r="AFC63" s="287"/>
      <c r="AFD63" s="287"/>
      <c r="AFE63" s="287"/>
      <c r="AFF63" s="287"/>
      <c r="AFG63" s="287"/>
      <c r="AFH63" s="287"/>
      <c r="AFI63" s="287"/>
      <c r="AFJ63" s="287"/>
      <c r="AFK63" s="287"/>
      <c r="AFL63" s="287"/>
      <c r="AFM63" s="287"/>
      <c r="AFN63" s="287"/>
      <c r="AFO63" s="287"/>
      <c r="AFP63" s="287"/>
      <c r="AFQ63" s="287"/>
      <c r="AFR63" s="287"/>
      <c r="AFS63" s="287"/>
      <c r="AFT63" s="287"/>
      <c r="AFU63" s="287"/>
      <c r="AFV63" s="287"/>
      <c r="AFW63" s="287"/>
      <c r="AFX63" s="287"/>
      <c r="AFY63" s="287"/>
      <c r="AFZ63" s="287"/>
      <c r="AGA63" s="287"/>
      <c r="AGB63" s="287"/>
      <c r="AGC63" s="287"/>
      <c r="AGD63" s="287"/>
      <c r="AGE63" s="287"/>
      <c r="AGF63" s="287"/>
      <c r="AGG63" s="287"/>
      <c r="AGH63" s="287"/>
      <c r="AGI63" s="287"/>
      <c r="AGJ63" s="287"/>
      <c r="AGK63" s="287"/>
      <c r="AGL63" s="287"/>
      <c r="AGM63" s="287"/>
      <c r="AGN63" s="287"/>
      <c r="AGO63" s="287"/>
      <c r="AGP63" s="287"/>
      <c r="AGQ63" s="287"/>
      <c r="AGR63" s="287"/>
      <c r="AGS63" s="287"/>
      <c r="AGT63" s="287"/>
      <c r="AGU63" s="287"/>
      <c r="AGV63" s="287"/>
      <c r="AGW63" s="287"/>
      <c r="AGX63" s="287"/>
      <c r="AGY63" s="287"/>
      <c r="AGZ63" s="287"/>
      <c r="AHA63" s="287"/>
      <c r="AHB63" s="287"/>
      <c r="AHC63" s="287"/>
      <c r="AHD63" s="287"/>
      <c r="AHE63" s="287"/>
      <c r="AHF63" s="287"/>
      <c r="AHG63" s="287"/>
      <c r="AHH63" s="287"/>
      <c r="AHI63" s="287"/>
      <c r="AHJ63" s="287"/>
      <c r="AHK63" s="287"/>
      <c r="AHL63" s="287"/>
      <c r="AHM63" s="287"/>
      <c r="AHN63" s="287"/>
      <c r="AHO63" s="287"/>
      <c r="AHP63" s="287"/>
      <c r="AHQ63" s="287"/>
      <c r="AHR63" s="287"/>
      <c r="AHS63" s="287"/>
      <c r="AHT63" s="287"/>
      <c r="AHU63" s="287"/>
      <c r="AHV63" s="287"/>
      <c r="AHW63" s="287"/>
      <c r="AHX63" s="287"/>
      <c r="AHY63" s="287"/>
      <c r="AHZ63" s="287"/>
      <c r="AIA63" s="287"/>
      <c r="AIB63" s="287"/>
      <c r="AIC63" s="287"/>
      <c r="AID63" s="287"/>
      <c r="AIE63" s="287"/>
      <c r="AIF63" s="287"/>
      <c r="AIG63" s="287"/>
      <c r="AIH63" s="287"/>
      <c r="AII63" s="287"/>
      <c r="AIJ63" s="287"/>
      <c r="AIK63" s="287"/>
      <c r="AIL63" s="287"/>
      <c r="AIM63" s="287"/>
      <c r="AIN63" s="287"/>
      <c r="AIO63" s="287"/>
      <c r="AIP63" s="287"/>
      <c r="AIQ63" s="287"/>
      <c r="AIR63" s="287"/>
      <c r="AIS63" s="287"/>
      <c r="AIT63" s="287"/>
      <c r="AIU63" s="287"/>
      <c r="AIV63" s="287"/>
      <c r="AIW63" s="287"/>
      <c r="AIX63" s="287"/>
      <c r="AIY63" s="287"/>
      <c r="AIZ63" s="287"/>
      <c r="AJA63" s="287"/>
      <c r="AJB63" s="287"/>
      <c r="AJC63" s="287"/>
      <c r="AJD63" s="287"/>
      <c r="AJE63" s="287"/>
      <c r="AJF63" s="287"/>
      <c r="AJG63" s="287"/>
      <c r="AJH63" s="287"/>
      <c r="AJI63" s="287"/>
      <c r="AJJ63" s="287"/>
      <c r="AJK63" s="287"/>
      <c r="AJL63" s="287"/>
      <c r="AJM63" s="287"/>
      <c r="AJN63" s="287"/>
      <c r="AJO63" s="287"/>
      <c r="AJP63" s="287"/>
      <c r="AJQ63" s="287"/>
      <c r="AJR63" s="287"/>
      <c r="AJS63" s="287"/>
      <c r="AJT63" s="287"/>
      <c r="AJU63" s="287"/>
      <c r="AJV63" s="287"/>
      <c r="AJW63" s="287"/>
      <c r="AJX63" s="287"/>
      <c r="AJY63" s="287"/>
      <c r="AJZ63" s="287"/>
      <c r="AKA63" s="287"/>
      <c r="AKB63" s="287"/>
      <c r="AKC63" s="287"/>
      <c r="AKD63" s="287"/>
      <c r="AKE63" s="287"/>
      <c r="AKF63" s="287"/>
      <c r="AKG63" s="287"/>
      <c r="AKH63" s="287"/>
      <c r="AKI63" s="287"/>
      <c r="AKJ63" s="287"/>
      <c r="AKK63" s="287"/>
      <c r="AKL63" s="287"/>
      <c r="AKM63" s="287"/>
      <c r="AKN63" s="287"/>
      <c r="AKO63" s="287"/>
      <c r="AKP63" s="287"/>
      <c r="AKQ63" s="287"/>
      <c r="AKR63" s="287"/>
      <c r="AKS63" s="287"/>
      <c r="AKT63" s="287"/>
      <c r="AKU63" s="287"/>
      <c r="AKV63" s="287"/>
      <c r="AKW63" s="287"/>
      <c r="AKX63" s="287"/>
      <c r="AKY63" s="287"/>
      <c r="AKZ63" s="287"/>
      <c r="ALA63" s="287"/>
      <c r="ALB63" s="287"/>
      <c r="ALC63" s="287"/>
      <c r="ALD63" s="287"/>
      <c r="ALE63" s="287"/>
      <c r="ALF63" s="287"/>
      <c r="ALG63" s="287"/>
      <c r="ALH63" s="287"/>
      <c r="ALI63" s="287"/>
      <c r="ALJ63" s="287"/>
      <c r="ALK63" s="287"/>
      <c r="ALL63" s="287"/>
      <c r="ALM63" s="287"/>
      <c r="ALN63" s="287"/>
      <c r="ALO63" s="287"/>
      <c r="ALP63" s="287"/>
      <c r="ALQ63" s="287"/>
      <c r="ALR63" s="287"/>
      <c r="ALS63" s="287"/>
      <c r="ALT63" s="287"/>
      <c r="ALU63" s="287"/>
      <c r="ALV63" s="287"/>
      <c r="ALW63" s="287"/>
      <c r="ALX63" s="287"/>
      <c r="ALY63" s="287"/>
      <c r="ALZ63" s="287"/>
      <c r="AMA63" s="287"/>
      <c r="AMB63" s="287"/>
      <c r="AMC63" s="287"/>
      <c r="AMD63" s="287"/>
      <c r="AME63" s="287"/>
      <c r="AMF63" s="287"/>
      <c r="AMG63" s="287"/>
      <c r="AMH63" s="287"/>
      <c r="AMI63" s="287"/>
      <c r="AMJ63" s="287"/>
      <c r="AMK63" s="287"/>
      <c r="AML63" s="287"/>
      <c r="AMM63" s="287"/>
      <c r="AMN63" s="287"/>
      <c r="AMO63" s="287"/>
      <c r="AMP63" s="287"/>
      <c r="AMQ63" s="287"/>
      <c r="AMR63" s="287"/>
      <c r="AMS63" s="287"/>
      <c r="AMT63" s="287"/>
      <c r="AMU63" s="287"/>
      <c r="AMV63" s="287"/>
      <c r="AMW63" s="287"/>
      <c r="AMX63" s="287"/>
      <c r="AMY63" s="287"/>
      <c r="AMZ63" s="287"/>
      <c r="ANA63" s="287"/>
      <c r="ANB63" s="287"/>
      <c r="ANC63" s="287"/>
      <c r="AND63" s="287"/>
      <c r="ANE63" s="287"/>
      <c r="ANF63" s="287"/>
      <c r="ANG63" s="287"/>
      <c r="ANH63" s="287"/>
      <c r="ANI63" s="287"/>
      <c r="ANJ63" s="287"/>
      <c r="ANK63" s="287"/>
      <c r="ANL63" s="287"/>
      <c r="ANM63" s="287"/>
      <c r="ANN63" s="287"/>
      <c r="ANO63" s="287"/>
      <c r="ANP63" s="287"/>
      <c r="ANQ63" s="287"/>
      <c r="ANR63" s="287"/>
      <c r="ANS63" s="287"/>
      <c r="ANT63" s="287"/>
      <c r="ANU63" s="287"/>
      <c r="ANV63" s="287"/>
      <c r="ANW63" s="287"/>
      <c r="ANX63" s="287"/>
      <c r="ANY63" s="287"/>
      <c r="ANZ63" s="287"/>
      <c r="AOA63" s="287"/>
      <c r="AOB63" s="287"/>
      <c r="AOC63" s="287"/>
      <c r="AOD63" s="287"/>
      <c r="AOE63" s="287"/>
      <c r="AOF63" s="287"/>
      <c r="AOG63" s="287"/>
      <c r="AOH63" s="287"/>
      <c r="AOI63" s="287"/>
      <c r="AOJ63" s="287"/>
      <c r="AOK63" s="287"/>
      <c r="AOL63" s="287"/>
      <c r="AOM63" s="287"/>
      <c r="AON63" s="287"/>
      <c r="AOO63" s="287"/>
      <c r="AOP63" s="287"/>
      <c r="AOQ63" s="287"/>
      <c r="AOR63" s="287"/>
      <c r="AOS63" s="287"/>
      <c r="AOT63" s="287"/>
      <c r="AOU63" s="287"/>
      <c r="AOV63" s="287"/>
      <c r="AOW63" s="287"/>
      <c r="AOX63" s="287"/>
      <c r="AOY63" s="287"/>
      <c r="AOZ63" s="287"/>
      <c r="APA63" s="287"/>
      <c r="APB63" s="287"/>
      <c r="APC63" s="287"/>
      <c r="APD63" s="287"/>
      <c r="APE63" s="287"/>
      <c r="APF63" s="287"/>
      <c r="APG63" s="287"/>
      <c r="APH63" s="287"/>
      <c r="API63" s="287"/>
      <c r="APJ63" s="287"/>
      <c r="APK63" s="287"/>
      <c r="APL63" s="287"/>
      <c r="APM63" s="287"/>
      <c r="APN63" s="287"/>
      <c r="APO63" s="287"/>
      <c r="APP63" s="287"/>
      <c r="APQ63" s="287"/>
      <c r="APR63" s="287"/>
      <c r="APS63" s="287"/>
      <c r="APT63" s="287"/>
      <c r="APU63" s="287"/>
      <c r="APV63" s="287"/>
      <c r="APW63" s="287"/>
      <c r="APX63" s="287"/>
      <c r="APY63" s="287"/>
      <c r="APZ63" s="287"/>
      <c r="AQA63" s="287"/>
      <c r="AQB63" s="287"/>
      <c r="AQC63" s="287"/>
      <c r="AQD63" s="287"/>
      <c r="AQE63" s="287"/>
      <c r="AQF63" s="287"/>
      <c r="AQG63" s="287"/>
      <c r="AQH63" s="287"/>
      <c r="AQI63" s="287"/>
      <c r="AQJ63" s="287"/>
      <c r="AQK63" s="287"/>
      <c r="AQL63" s="287"/>
      <c r="AQM63" s="287"/>
      <c r="AQN63" s="287"/>
      <c r="AQO63" s="287"/>
      <c r="AQP63" s="287"/>
      <c r="AQQ63" s="287"/>
      <c r="AQR63" s="287"/>
      <c r="AQS63" s="287"/>
      <c r="AQT63" s="287"/>
      <c r="AQU63" s="287"/>
      <c r="AQV63" s="287"/>
      <c r="AQW63" s="287"/>
      <c r="AQX63" s="287"/>
      <c r="AQY63" s="287"/>
      <c r="AQZ63" s="287"/>
      <c r="ARA63" s="287"/>
      <c r="ARB63" s="287"/>
      <c r="ARC63" s="287"/>
      <c r="ARD63" s="287"/>
      <c r="ARE63" s="287"/>
      <c r="ARF63" s="287"/>
      <c r="ARG63" s="287"/>
      <c r="ARH63" s="287"/>
      <c r="ARI63" s="287"/>
      <c r="ARJ63" s="287"/>
      <c r="ARK63" s="287"/>
      <c r="ARL63" s="287"/>
      <c r="ARM63" s="287"/>
      <c r="ARN63" s="287"/>
      <c r="ARO63" s="287"/>
      <c r="ARP63" s="287"/>
      <c r="ARQ63" s="287"/>
      <c r="ARR63" s="287"/>
      <c r="ARS63" s="287"/>
      <c r="ART63" s="287"/>
      <c r="ARU63" s="287"/>
      <c r="ARV63" s="287"/>
      <c r="ARW63" s="287"/>
      <c r="ARX63" s="287"/>
      <c r="ARY63" s="287"/>
      <c r="ARZ63" s="287"/>
      <c r="ASA63" s="287"/>
      <c r="ASB63" s="287"/>
      <c r="ASC63" s="287"/>
      <c r="ASD63" s="287"/>
      <c r="ASE63" s="287"/>
      <c r="ASF63" s="287"/>
      <c r="ASG63" s="287"/>
      <c r="ASH63" s="287"/>
      <c r="ASI63" s="287"/>
      <c r="ASJ63" s="287"/>
      <c r="ASK63" s="287"/>
      <c r="ASL63" s="287"/>
      <c r="ASM63" s="287"/>
      <c r="ASN63" s="287"/>
      <c r="ASO63" s="287"/>
      <c r="ASP63" s="287"/>
      <c r="ASQ63" s="287"/>
      <c r="ASR63" s="287"/>
      <c r="ASS63" s="287"/>
      <c r="AST63" s="287"/>
      <c r="ASU63" s="287"/>
      <c r="ASV63" s="287"/>
      <c r="ASW63" s="287"/>
      <c r="ASX63" s="287"/>
      <c r="ASY63" s="287"/>
      <c r="ASZ63" s="287"/>
      <c r="ATA63" s="287"/>
      <c r="ATB63" s="287"/>
      <c r="ATC63" s="287"/>
      <c r="ATD63" s="287"/>
      <c r="ATE63" s="287"/>
      <c r="ATF63" s="287"/>
      <c r="ATG63" s="287"/>
      <c r="ATH63" s="287"/>
      <c r="ATI63" s="287"/>
      <c r="ATJ63" s="287"/>
      <c r="ATK63" s="287"/>
      <c r="ATL63" s="287"/>
      <c r="ATM63" s="287"/>
      <c r="ATN63" s="287"/>
      <c r="ATO63" s="287"/>
      <c r="ATP63" s="287"/>
      <c r="ATQ63" s="287"/>
      <c r="ATR63" s="287"/>
      <c r="ATS63" s="287"/>
      <c r="ATT63" s="287"/>
      <c r="ATU63" s="287"/>
      <c r="ATV63" s="287"/>
      <c r="ATW63" s="287"/>
      <c r="ATX63" s="287"/>
      <c r="ATY63" s="287"/>
      <c r="ATZ63" s="287"/>
      <c r="AUA63" s="287"/>
      <c r="AUB63" s="287"/>
      <c r="AUC63" s="287"/>
      <c r="AUD63" s="287"/>
      <c r="AUE63" s="287"/>
      <c r="AUF63" s="287"/>
      <c r="AUG63" s="287"/>
      <c r="AUH63" s="287"/>
      <c r="AUI63" s="287"/>
      <c r="AUJ63" s="287"/>
      <c r="AUK63" s="287"/>
      <c r="AUL63" s="287"/>
      <c r="AUM63" s="287"/>
      <c r="AUN63" s="287"/>
      <c r="AUO63" s="287"/>
      <c r="AUP63" s="287"/>
      <c r="AUQ63" s="287"/>
      <c r="AUR63" s="287"/>
      <c r="AUS63" s="287"/>
      <c r="AUT63" s="287"/>
      <c r="AUU63" s="287"/>
      <c r="AUV63" s="287"/>
      <c r="AUW63" s="287"/>
      <c r="AUX63" s="287"/>
      <c r="AUY63" s="287"/>
      <c r="AUZ63" s="287"/>
      <c r="AVA63" s="287"/>
      <c r="AVB63" s="287"/>
      <c r="AVC63" s="287"/>
      <c r="AVD63" s="287"/>
      <c r="AVE63" s="287"/>
      <c r="AVF63" s="287"/>
      <c r="AVG63" s="287"/>
      <c r="AVH63" s="287"/>
      <c r="AVI63" s="287"/>
      <c r="AVJ63" s="287"/>
      <c r="AVK63" s="287"/>
      <c r="AVL63" s="287"/>
      <c r="AVM63" s="287"/>
      <c r="AVN63" s="287"/>
      <c r="AVO63" s="287"/>
      <c r="AVP63" s="287"/>
      <c r="AVQ63" s="287"/>
      <c r="AVR63" s="287"/>
      <c r="AVS63" s="287"/>
      <c r="AVT63" s="287"/>
      <c r="AVU63" s="287"/>
      <c r="AVV63" s="287"/>
      <c r="AVW63" s="287"/>
      <c r="AVX63" s="287"/>
      <c r="AVY63" s="287"/>
      <c r="AVZ63" s="287"/>
      <c r="AWA63" s="287"/>
      <c r="AWB63" s="287"/>
      <c r="AWC63" s="287"/>
      <c r="AWD63" s="287"/>
      <c r="AWE63" s="287"/>
      <c r="AWF63" s="287"/>
      <c r="AWG63" s="287"/>
      <c r="AWH63" s="287"/>
      <c r="AWI63" s="287"/>
      <c r="AWJ63" s="287"/>
      <c r="AWK63" s="287"/>
      <c r="AWL63" s="287"/>
      <c r="AWM63" s="287"/>
      <c r="AWN63" s="287"/>
      <c r="AWO63" s="287"/>
      <c r="AWP63" s="287"/>
      <c r="AWQ63" s="287"/>
      <c r="AWR63" s="287"/>
      <c r="AWS63" s="287"/>
      <c r="AWT63" s="287"/>
      <c r="AWU63" s="287"/>
      <c r="AWV63" s="287"/>
      <c r="AWW63" s="287"/>
      <c r="AWX63" s="287"/>
      <c r="AWY63" s="287"/>
      <c r="AWZ63" s="287"/>
      <c r="AXA63" s="287"/>
      <c r="AXB63" s="287"/>
      <c r="AXC63" s="287"/>
      <c r="AXD63" s="287"/>
      <c r="AXE63" s="287"/>
      <c r="AXF63" s="287"/>
      <c r="AXG63" s="287"/>
      <c r="AXH63" s="287"/>
      <c r="AXI63" s="287"/>
      <c r="AXJ63" s="287"/>
      <c r="AXK63" s="287"/>
      <c r="AXL63" s="287"/>
      <c r="AXM63" s="287"/>
      <c r="AXN63" s="287"/>
      <c r="AXO63" s="287"/>
      <c r="AXP63" s="287"/>
      <c r="AXQ63" s="287"/>
      <c r="AXR63" s="287"/>
      <c r="AXS63" s="287"/>
      <c r="AXT63" s="287"/>
      <c r="AXU63" s="287"/>
      <c r="AXV63" s="287"/>
      <c r="AXW63" s="287"/>
      <c r="AXX63" s="287"/>
      <c r="AXY63" s="287"/>
      <c r="AXZ63" s="287"/>
      <c r="AYA63" s="287"/>
      <c r="AYB63" s="287"/>
      <c r="AYC63" s="287"/>
      <c r="AYD63" s="287"/>
      <c r="AYE63" s="287"/>
      <c r="AYF63" s="287"/>
      <c r="AYG63" s="287"/>
      <c r="AYH63" s="287"/>
      <c r="AYI63" s="287"/>
      <c r="AYJ63" s="287"/>
      <c r="AYK63" s="287"/>
      <c r="AYL63" s="287"/>
      <c r="AYM63" s="287"/>
      <c r="AYN63" s="287"/>
      <c r="AYO63" s="287"/>
      <c r="AYP63" s="287"/>
      <c r="AYQ63" s="287"/>
      <c r="AYR63" s="287"/>
      <c r="AYS63" s="287"/>
      <c r="AYT63" s="287"/>
      <c r="AYU63" s="287"/>
      <c r="AYV63" s="287"/>
      <c r="AYW63" s="287"/>
      <c r="AYX63" s="287"/>
      <c r="AYY63" s="287"/>
      <c r="AYZ63" s="287"/>
      <c r="AZA63" s="287"/>
      <c r="AZB63" s="287"/>
      <c r="AZC63" s="287"/>
      <c r="AZD63" s="287"/>
      <c r="AZE63" s="287"/>
      <c r="AZF63" s="287"/>
      <c r="AZG63" s="287"/>
      <c r="AZH63" s="287"/>
      <c r="AZI63" s="287"/>
      <c r="AZJ63" s="287"/>
      <c r="AZK63" s="287"/>
      <c r="AZL63" s="287"/>
      <c r="AZM63" s="287"/>
      <c r="AZN63" s="287"/>
      <c r="AZO63" s="287"/>
      <c r="AZP63" s="287"/>
      <c r="AZQ63" s="287"/>
      <c r="AZR63" s="287"/>
      <c r="AZS63" s="287"/>
      <c r="AZT63" s="287"/>
      <c r="AZU63" s="287"/>
      <c r="AZV63" s="287"/>
      <c r="AZW63" s="287"/>
      <c r="AZX63" s="287"/>
      <c r="AZY63" s="287"/>
      <c r="AZZ63" s="287"/>
      <c r="BAA63" s="287"/>
      <c r="BAB63" s="287"/>
      <c r="BAC63" s="287"/>
      <c r="BAD63" s="287"/>
      <c r="BAE63" s="287"/>
      <c r="BAF63" s="287"/>
      <c r="BAG63" s="287"/>
      <c r="BAH63" s="287"/>
      <c r="BAI63" s="287"/>
      <c r="BAJ63" s="287"/>
      <c r="BAK63" s="287"/>
      <c r="BAL63" s="287"/>
      <c r="BAM63" s="287"/>
      <c r="BAN63" s="287"/>
      <c r="BAO63" s="287"/>
      <c r="BAP63" s="287"/>
      <c r="BAQ63" s="287"/>
      <c r="BAR63" s="287"/>
      <c r="BAS63" s="287"/>
      <c r="BAT63" s="287"/>
      <c r="BAU63" s="287"/>
      <c r="BAV63" s="287"/>
      <c r="BAW63" s="287"/>
      <c r="BAX63" s="287"/>
      <c r="BAY63" s="287"/>
      <c r="BAZ63" s="287"/>
      <c r="BBA63" s="287"/>
      <c r="BBB63" s="287"/>
      <c r="BBC63" s="287"/>
      <c r="BBD63" s="287"/>
      <c r="BBE63" s="287"/>
      <c r="BBF63" s="287"/>
      <c r="BBG63" s="287"/>
      <c r="BBH63" s="287"/>
      <c r="BBI63" s="287"/>
      <c r="BBJ63" s="287"/>
      <c r="BBK63" s="287"/>
      <c r="BBL63" s="287"/>
      <c r="BBM63" s="287"/>
      <c r="BBN63" s="287"/>
      <c r="BBO63" s="287"/>
      <c r="BBP63" s="287"/>
      <c r="BBQ63" s="287"/>
      <c r="BBR63" s="287"/>
      <c r="BBS63" s="287"/>
      <c r="BBT63" s="287"/>
      <c r="BBU63" s="287"/>
      <c r="BBV63" s="287"/>
      <c r="BBW63" s="287"/>
      <c r="BBX63" s="287"/>
      <c r="BBY63" s="287"/>
      <c r="BBZ63" s="287"/>
      <c r="BCA63" s="287"/>
      <c r="BCB63" s="287"/>
      <c r="BCC63" s="287"/>
      <c r="BCD63" s="287"/>
      <c r="BCE63" s="287"/>
      <c r="BCF63" s="287"/>
      <c r="BCG63" s="287"/>
      <c r="BCH63" s="287"/>
      <c r="BCI63" s="287"/>
      <c r="BCJ63" s="287"/>
      <c r="BCK63" s="287"/>
      <c r="BCL63" s="287"/>
      <c r="BCM63" s="287"/>
      <c r="BCN63" s="287"/>
      <c r="BCO63" s="287"/>
      <c r="BCP63" s="287"/>
      <c r="BCQ63" s="287"/>
      <c r="BCR63" s="287"/>
      <c r="BCS63" s="287"/>
      <c r="BCT63" s="287"/>
      <c r="BCU63" s="287"/>
      <c r="BCV63" s="287"/>
      <c r="BCW63" s="287"/>
      <c r="BCX63" s="287"/>
      <c r="BCY63" s="287"/>
      <c r="BCZ63" s="287"/>
      <c r="BDA63" s="287"/>
      <c r="BDB63" s="287"/>
      <c r="BDC63" s="287"/>
      <c r="BDD63" s="287"/>
      <c r="BDE63" s="287"/>
      <c r="BDF63" s="287"/>
      <c r="BDG63" s="287"/>
      <c r="BDH63" s="287"/>
      <c r="BDI63" s="287"/>
      <c r="BDJ63" s="287"/>
      <c r="BDK63" s="287"/>
      <c r="BDL63" s="287"/>
      <c r="BDM63" s="287"/>
      <c r="BDN63" s="287"/>
      <c r="BDO63" s="287"/>
      <c r="BDP63" s="287"/>
      <c r="BDQ63" s="287"/>
      <c r="BDR63" s="287"/>
      <c r="BDS63" s="287"/>
      <c r="BDT63" s="287"/>
      <c r="BDU63" s="287"/>
      <c r="BDV63" s="287"/>
      <c r="BDW63" s="287"/>
      <c r="BDX63" s="287"/>
      <c r="BDY63" s="287"/>
      <c r="BDZ63" s="287"/>
      <c r="BEA63" s="287"/>
      <c r="BEB63" s="287"/>
      <c r="BEC63" s="287"/>
      <c r="BED63" s="287"/>
      <c r="BEE63" s="287"/>
      <c r="BEF63" s="287"/>
      <c r="BEG63" s="287"/>
      <c r="BEH63" s="287"/>
      <c r="BEI63" s="287"/>
      <c r="BEJ63" s="287"/>
      <c r="BEK63" s="287"/>
      <c r="BEL63" s="287"/>
      <c r="BEM63" s="287"/>
      <c r="BEN63" s="287"/>
      <c r="BEO63" s="287"/>
      <c r="BEP63" s="287"/>
      <c r="BEQ63" s="287"/>
      <c r="BER63" s="287"/>
      <c r="BES63" s="287"/>
      <c r="BET63" s="287"/>
      <c r="BEU63" s="287"/>
      <c r="BEV63" s="287"/>
      <c r="BEW63" s="287"/>
      <c r="BEX63" s="287"/>
      <c r="BEY63" s="287"/>
      <c r="BEZ63" s="287"/>
      <c r="BFA63" s="287"/>
      <c r="BFB63" s="287"/>
      <c r="BFC63" s="287"/>
      <c r="BFD63" s="287"/>
      <c r="BFE63" s="287"/>
      <c r="BFF63" s="287"/>
      <c r="BFG63" s="287"/>
      <c r="BFH63" s="287"/>
      <c r="BFI63" s="287"/>
      <c r="BFJ63" s="287"/>
      <c r="BFK63" s="287"/>
      <c r="BFL63" s="287"/>
      <c r="BFM63" s="287"/>
      <c r="BFN63" s="287"/>
      <c r="BFO63" s="287"/>
      <c r="BFP63" s="287"/>
      <c r="BFQ63" s="287"/>
      <c r="BFR63" s="287"/>
      <c r="BFS63" s="287"/>
      <c r="BFT63" s="287"/>
      <c r="BFU63" s="287"/>
      <c r="BFV63" s="287"/>
      <c r="BFW63" s="287"/>
      <c r="BFX63" s="287"/>
      <c r="BFY63" s="287"/>
      <c r="BFZ63" s="287"/>
      <c r="BGA63" s="287"/>
      <c r="BGB63" s="287"/>
      <c r="BGC63" s="287"/>
      <c r="BGD63" s="287"/>
      <c r="BGE63" s="287"/>
      <c r="BGF63" s="287"/>
      <c r="BGG63" s="287"/>
      <c r="BGH63" s="287"/>
      <c r="BGI63" s="287"/>
      <c r="BGJ63" s="287"/>
      <c r="BGK63" s="287"/>
      <c r="BGL63" s="287"/>
      <c r="BGM63" s="287"/>
      <c r="BGN63" s="287"/>
      <c r="BGO63" s="287"/>
      <c r="BGP63" s="287"/>
      <c r="BGQ63" s="287"/>
      <c r="BGR63" s="287"/>
      <c r="BGS63" s="287"/>
      <c r="BGT63" s="287"/>
      <c r="BGU63" s="287"/>
      <c r="BGV63" s="287"/>
      <c r="BGW63" s="287"/>
      <c r="BGX63" s="287"/>
      <c r="BGY63" s="287"/>
      <c r="BGZ63" s="287"/>
      <c r="BHA63" s="287"/>
      <c r="BHB63" s="287"/>
      <c r="BHC63" s="287"/>
      <c r="BHD63" s="287"/>
      <c r="BHE63" s="287"/>
      <c r="BHF63" s="287"/>
      <c r="BHG63" s="287"/>
      <c r="BHH63" s="287"/>
      <c r="BHI63" s="287"/>
      <c r="BHJ63" s="287"/>
      <c r="BHK63" s="287"/>
      <c r="BHL63" s="287"/>
      <c r="BHM63" s="287"/>
      <c r="BHN63" s="287"/>
      <c r="BHO63" s="287"/>
      <c r="BHP63" s="287"/>
      <c r="BHQ63" s="287"/>
      <c r="BHR63" s="287"/>
      <c r="BHS63" s="287"/>
      <c r="BHT63" s="287"/>
      <c r="BHU63" s="287"/>
      <c r="BHV63" s="287"/>
      <c r="BHW63" s="287"/>
      <c r="BHX63" s="287"/>
      <c r="BHY63" s="287"/>
      <c r="BHZ63" s="287"/>
      <c r="BIA63" s="287"/>
      <c r="BIB63" s="287"/>
      <c r="BIC63" s="287"/>
      <c r="BID63" s="287"/>
      <c r="BIE63" s="287"/>
      <c r="BIF63" s="287"/>
      <c r="BIG63" s="287"/>
      <c r="BIH63" s="287"/>
      <c r="BII63" s="287"/>
      <c r="BIJ63" s="287"/>
      <c r="BIK63" s="287"/>
      <c r="BIL63" s="287"/>
      <c r="BIM63" s="287"/>
      <c r="BIN63" s="287"/>
      <c r="BIO63" s="287"/>
      <c r="BIP63" s="287"/>
      <c r="BIQ63" s="287"/>
      <c r="BIR63" s="287"/>
      <c r="BIS63" s="287"/>
      <c r="BIT63" s="287"/>
      <c r="BIU63" s="287"/>
      <c r="BIV63" s="287"/>
      <c r="BIW63" s="287"/>
      <c r="BIX63" s="287"/>
      <c r="BIY63" s="287"/>
      <c r="BIZ63" s="287"/>
      <c r="BJA63" s="287"/>
      <c r="BJB63" s="287"/>
      <c r="BJC63" s="287"/>
      <c r="BJD63" s="287"/>
      <c r="BJE63" s="287"/>
      <c r="BJF63" s="287"/>
      <c r="BJG63" s="287"/>
      <c r="BJH63" s="287"/>
      <c r="BJI63" s="287"/>
      <c r="BJJ63" s="287"/>
      <c r="BJK63" s="287"/>
      <c r="BJL63" s="287"/>
      <c r="BJM63" s="287"/>
      <c r="BJN63" s="287"/>
      <c r="BJO63" s="287"/>
      <c r="BJP63" s="287"/>
      <c r="BJQ63" s="287"/>
      <c r="BJR63" s="287"/>
      <c r="BJS63" s="287"/>
      <c r="BJT63" s="287"/>
      <c r="BJU63" s="287"/>
      <c r="BJV63" s="287"/>
      <c r="BJW63" s="287"/>
      <c r="BJX63" s="287"/>
      <c r="BJY63" s="287"/>
      <c r="BJZ63" s="287"/>
      <c r="BKA63" s="287"/>
      <c r="BKB63" s="287"/>
      <c r="BKC63" s="287"/>
      <c r="BKD63" s="287"/>
      <c r="BKE63" s="287"/>
      <c r="BKF63" s="287"/>
      <c r="BKG63" s="287"/>
      <c r="BKH63" s="287"/>
      <c r="BKI63" s="287"/>
      <c r="BKJ63" s="287"/>
      <c r="BKK63" s="287"/>
      <c r="BKL63" s="287"/>
      <c r="BKM63" s="287"/>
      <c r="BKN63" s="287"/>
      <c r="BKO63" s="287"/>
      <c r="BKP63" s="287"/>
      <c r="BKQ63" s="287"/>
      <c r="BKR63" s="287"/>
      <c r="BKS63" s="287"/>
      <c r="BKT63" s="287"/>
      <c r="BKU63" s="287"/>
      <c r="BKV63" s="287"/>
      <c r="BKW63" s="287"/>
      <c r="BKX63" s="287"/>
      <c r="BKY63" s="287"/>
      <c r="BKZ63" s="287"/>
      <c r="BLA63" s="287"/>
      <c r="BLB63" s="287"/>
      <c r="BLC63" s="287"/>
      <c r="BLD63" s="287"/>
      <c r="BLE63" s="287"/>
      <c r="BLF63" s="287"/>
      <c r="BLG63" s="287"/>
      <c r="BLH63" s="287"/>
      <c r="BLI63" s="287"/>
      <c r="BLJ63" s="287"/>
      <c r="BLK63" s="287"/>
      <c r="BLL63" s="287"/>
      <c r="BLM63" s="287"/>
      <c r="BLN63" s="287"/>
      <c r="BLO63" s="287"/>
      <c r="BLP63" s="287"/>
      <c r="BLQ63" s="287"/>
      <c r="BLR63" s="287"/>
      <c r="BLS63" s="287"/>
      <c r="BLT63" s="287"/>
      <c r="BLU63" s="287"/>
      <c r="BLV63" s="287"/>
      <c r="BLW63" s="287"/>
      <c r="BLX63" s="287"/>
      <c r="BLY63" s="287"/>
      <c r="BLZ63" s="287"/>
      <c r="BMA63" s="287"/>
      <c r="BMB63" s="287"/>
      <c r="BMC63" s="287"/>
      <c r="BMD63" s="287"/>
      <c r="BME63" s="287"/>
      <c r="BMF63" s="287"/>
      <c r="BMG63" s="287"/>
      <c r="BMH63" s="287"/>
      <c r="BMI63" s="287"/>
      <c r="BMJ63" s="287"/>
      <c r="BMK63" s="287"/>
      <c r="BML63" s="287"/>
      <c r="BMM63" s="287"/>
      <c r="BMN63" s="287"/>
      <c r="BMO63" s="287"/>
      <c r="BMP63" s="287"/>
      <c r="BMQ63" s="287"/>
      <c r="BMR63" s="287"/>
      <c r="BMS63" s="287"/>
      <c r="BMT63" s="287"/>
      <c r="BMU63" s="287"/>
      <c r="BMV63" s="287"/>
      <c r="BMW63" s="287"/>
      <c r="BMX63" s="287"/>
      <c r="BMY63" s="287"/>
      <c r="BMZ63" s="287"/>
      <c r="BNA63" s="287"/>
      <c r="BNB63" s="287"/>
      <c r="BNC63" s="287"/>
      <c r="BND63" s="287"/>
      <c r="BNE63" s="287"/>
      <c r="BNF63" s="287"/>
      <c r="BNG63" s="287"/>
      <c r="BNH63" s="287"/>
      <c r="BNI63" s="287"/>
      <c r="BNJ63" s="287"/>
      <c r="BNK63" s="287"/>
      <c r="BNL63" s="287"/>
    </row>
    <row r="64" spans="1:1728" s="166" customFormat="1" ht="15" hidden="1" customHeight="1" x14ac:dyDescent="0.25">
      <c r="A64" s="236">
        <v>68</v>
      </c>
      <c r="B64" s="219" t="s">
        <v>362</v>
      </c>
      <c r="C64" s="219" t="s">
        <v>233</v>
      </c>
      <c r="D64" s="219" t="s">
        <v>363</v>
      </c>
      <c r="E64" s="219" t="s">
        <v>364</v>
      </c>
      <c r="F64" s="219"/>
      <c r="G64" s="219"/>
      <c r="H64" s="222"/>
      <c r="I64" s="222" t="s">
        <v>242</v>
      </c>
      <c r="J64" s="222">
        <v>2022</v>
      </c>
      <c r="K64" s="219" t="s">
        <v>309</v>
      </c>
      <c r="L64" s="249" t="s">
        <v>365</v>
      </c>
      <c r="M64" s="285" t="s">
        <v>460</v>
      </c>
      <c r="N64" s="285"/>
      <c r="O64" s="285"/>
      <c r="P64" s="285"/>
      <c r="Q64" s="285"/>
      <c r="R64" s="285"/>
      <c r="S64" s="285"/>
      <c r="T64" s="285"/>
      <c r="U64" s="285"/>
      <c r="V64" s="285"/>
      <c r="W64" s="285"/>
      <c r="X64" s="285"/>
      <c r="Y64" s="285"/>
      <c r="Z64" s="285"/>
      <c r="AA64" s="285"/>
      <c r="AB64" s="285"/>
      <c r="AC64" s="285"/>
      <c r="AD64" s="285"/>
      <c r="AE64" s="285"/>
      <c r="AF64" s="285"/>
      <c r="AG64" s="285"/>
      <c r="AH64" s="285"/>
      <c r="AI64" s="285"/>
      <c r="AJ64" s="285"/>
      <c r="AK64" s="285"/>
      <c r="AL64" s="285"/>
      <c r="AM64" s="285"/>
      <c r="AN64" s="285"/>
      <c r="AO64" s="285"/>
      <c r="AP64" s="285"/>
      <c r="AQ64" s="285"/>
      <c r="AR64" s="285"/>
      <c r="AS64" s="285"/>
      <c r="AT64" s="285"/>
      <c r="AU64" s="285"/>
      <c r="AV64" s="285"/>
      <c r="AW64" s="285"/>
      <c r="AX64" s="285"/>
      <c r="AY64" s="285"/>
      <c r="AZ64" s="285"/>
      <c r="BA64" s="285"/>
      <c r="BB64" s="285"/>
      <c r="BC64" s="285"/>
      <c r="BD64" s="285"/>
      <c r="BE64" s="285"/>
      <c r="BF64" s="285"/>
      <c r="BG64" s="285"/>
      <c r="BH64" s="285"/>
      <c r="BI64" s="285"/>
      <c r="BJ64" s="285"/>
      <c r="BK64" s="285"/>
      <c r="BL64" s="285"/>
      <c r="BM64" s="285"/>
      <c r="BN64" s="285"/>
      <c r="BO64" s="285"/>
      <c r="BP64" s="285"/>
      <c r="BQ64" s="285"/>
      <c r="BR64" s="285"/>
      <c r="BS64" s="285"/>
      <c r="BT64" s="285"/>
      <c r="BU64" s="285"/>
      <c r="BV64" s="285"/>
      <c r="BW64" s="285"/>
      <c r="BX64" s="285"/>
      <c r="BY64" s="285"/>
      <c r="BZ64" s="285"/>
      <c r="CA64" s="285"/>
      <c r="CB64" s="285"/>
      <c r="CC64" s="285"/>
      <c r="CD64" s="285"/>
      <c r="CE64" s="285"/>
      <c r="CF64" s="285"/>
      <c r="CG64" s="285"/>
      <c r="CH64" s="285"/>
      <c r="CI64" s="285"/>
      <c r="CJ64" s="285"/>
      <c r="CK64" s="285"/>
      <c r="CL64" s="285"/>
      <c r="CM64" s="285"/>
      <c r="CN64" s="285"/>
      <c r="CO64" s="286"/>
      <c r="CP64" s="287"/>
      <c r="CQ64" s="287"/>
      <c r="CR64" s="287"/>
      <c r="CS64" s="287"/>
      <c r="CT64" s="287"/>
      <c r="CU64" s="287"/>
      <c r="CV64" s="287"/>
      <c r="CW64" s="287"/>
      <c r="CX64" s="287"/>
      <c r="CY64" s="287"/>
      <c r="CZ64" s="287"/>
      <c r="DA64" s="287"/>
      <c r="DB64" s="287"/>
      <c r="DC64" s="287"/>
      <c r="DD64" s="287"/>
      <c r="DE64" s="287"/>
      <c r="DF64" s="287"/>
      <c r="DG64" s="287"/>
      <c r="DH64" s="287"/>
      <c r="DI64" s="287"/>
      <c r="DJ64" s="287"/>
      <c r="DK64" s="287"/>
      <c r="DL64" s="287"/>
      <c r="DM64" s="287"/>
      <c r="DN64" s="287"/>
      <c r="DO64" s="287"/>
      <c r="DP64" s="287"/>
      <c r="DQ64" s="287"/>
      <c r="DR64" s="287"/>
      <c r="DS64" s="287"/>
      <c r="DT64" s="287"/>
      <c r="DU64" s="287"/>
      <c r="DV64" s="287"/>
      <c r="DW64" s="287"/>
      <c r="DX64" s="287"/>
      <c r="DY64" s="287"/>
      <c r="DZ64" s="287"/>
      <c r="EA64" s="287"/>
      <c r="EB64" s="287"/>
      <c r="EC64" s="287"/>
      <c r="ED64" s="287"/>
      <c r="EE64" s="287"/>
      <c r="EF64" s="287"/>
      <c r="EG64" s="287"/>
      <c r="EH64" s="287"/>
      <c r="EI64" s="287"/>
      <c r="EJ64" s="287"/>
      <c r="EK64" s="287"/>
      <c r="EL64" s="287"/>
      <c r="EM64" s="287"/>
      <c r="EN64" s="287"/>
      <c r="EO64" s="287"/>
      <c r="EP64" s="287"/>
      <c r="EQ64" s="287"/>
      <c r="ER64" s="287"/>
      <c r="ES64" s="287"/>
      <c r="ET64" s="287"/>
      <c r="EU64" s="287"/>
      <c r="EV64" s="287"/>
      <c r="EW64" s="287"/>
      <c r="EX64" s="287"/>
      <c r="EY64" s="287"/>
      <c r="EZ64" s="287"/>
      <c r="FA64" s="287"/>
      <c r="FB64" s="287"/>
      <c r="FC64" s="287"/>
      <c r="FD64" s="287"/>
      <c r="FE64" s="287"/>
      <c r="FF64" s="287"/>
      <c r="FG64" s="287"/>
      <c r="FH64" s="287"/>
      <c r="FI64" s="287"/>
      <c r="FJ64" s="287"/>
      <c r="FK64" s="287"/>
      <c r="FL64" s="287"/>
      <c r="FM64" s="287"/>
      <c r="FN64" s="287"/>
      <c r="FO64" s="287"/>
      <c r="FP64" s="287"/>
      <c r="FQ64" s="287"/>
      <c r="FR64" s="287"/>
      <c r="FS64" s="287"/>
      <c r="FT64" s="287"/>
      <c r="FU64" s="287"/>
      <c r="FV64" s="287"/>
      <c r="FW64" s="287"/>
      <c r="FX64" s="287"/>
      <c r="FY64" s="287"/>
      <c r="FZ64" s="287"/>
      <c r="GA64" s="287"/>
      <c r="GB64" s="287"/>
      <c r="GC64" s="287"/>
      <c r="GD64" s="287"/>
      <c r="GE64" s="287"/>
      <c r="GF64" s="287"/>
      <c r="GG64" s="287"/>
      <c r="GH64" s="287"/>
      <c r="GI64" s="287"/>
      <c r="GJ64" s="287"/>
      <c r="GK64" s="287"/>
      <c r="GL64" s="287"/>
      <c r="GM64" s="287"/>
      <c r="GN64" s="287"/>
      <c r="GO64" s="287"/>
      <c r="GP64" s="287"/>
      <c r="GQ64" s="287"/>
      <c r="GR64" s="287"/>
      <c r="GS64" s="287"/>
      <c r="GT64" s="287"/>
      <c r="GU64" s="287"/>
      <c r="GV64" s="287"/>
      <c r="GW64" s="287"/>
      <c r="GX64" s="287"/>
      <c r="GY64" s="287"/>
      <c r="GZ64" s="287"/>
      <c r="HA64" s="287"/>
      <c r="HB64" s="287"/>
      <c r="HC64" s="287"/>
      <c r="HD64" s="287"/>
      <c r="HE64" s="287"/>
      <c r="HF64" s="287"/>
      <c r="HG64" s="287"/>
      <c r="HH64" s="287"/>
      <c r="HI64" s="287"/>
      <c r="HJ64" s="287"/>
      <c r="HK64" s="287"/>
      <c r="HL64" s="287"/>
      <c r="HM64" s="287"/>
      <c r="HN64" s="287"/>
      <c r="HO64" s="287"/>
      <c r="HP64" s="287"/>
      <c r="HQ64" s="287"/>
      <c r="HR64" s="287"/>
      <c r="HS64" s="287"/>
      <c r="HT64" s="287"/>
      <c r="HU64" s="287"/>
      <c r="HV64" s="287"/>
      <c r="HW64" s="287"/>
      <c r="HX64" s="287"/>
      <c r="HY64" s="287"/>
      <c r="HZ64" s="287"/>
      <c r="IA64" s="287"/>
      <c r="IB64" s="287"/>
      <c r="IC64" s="287"/>
      <c r="ID64" s="287"/>
      <c r="IE64" s="287"/>
      <c r="IF64" s="287"/>
      <c r="IG64" s="287"/>
      <c r="IH64" s="287"/>
      <c r="II64" s="287"/>
      <c r="IJ64" s="287"/>
      <c r="IK64" s="287"/>
      <c r="IL64" s="287"/>
      <c r="IM64" s="287"/>
      <c r="IN64" s="287"/>
      <c r="IO64" s="287"/>
      <c r="IP64" s="287"/>
      <c r="IQ64" s="287"/>
      <c r="IR64" s="287"/>
      <c r="IS64" s="287"/>
      <c r="IT64" s="287"/>
      <c r="IU64" s="287"/>
      <c r="IV64" s="287"/>
      <c r="IW64" s="287"/>
      <c r="IX64" s="287"/>
      <c r="IY64" s="287"/>
      <c r="IZ64" s="287"/>
      <c r="JA64" s="287"/>
      <c r="JB64" s="287"/>
      <c r="JC64" s="287"/>
      <c r="JD64" s="287"/>
      <c r="JE64" s="287"/>
      <c r="JF64" s="287"/>
      <c r="JG64" s="287"/>
      <c r="JH64" s="287"/>
      <c r="JI64" s="287"/>
      <c r="JJ64" s="287"/>
      <c r="JK64" s="287"/>
      <c r="JL64" s="287"/>
      <c r="JM64" s="287"/>
      <c r="JN64" s="287"/>
      <c r="JO64" s="287"/>
      <c r="JP64" s="287"/>
      <c r="JQ64" s="287"/>
      <c r="JR64" s="287"/>
      <c r="JS64" s="287"/>
      <c r="JT64" s="287"/>
      <c r="JU64" s="287"/>
      <c r="JV64" s="287"/>
      <c r="JW64" s="287"/>
      <c r="JX64" s="287"/>
      <c r="JY64" s="287"/>
      <c r="JZ64" s="287"/>
      <c r="KA64" s="287"/>
      <c r="KB64" s="287"/>
      <c r="KC64" s="287"/>
      <c r="KD64" s="287"/>
      <c r="KE64" s="287"/>
      <c r="KF64" s="287"/>
      <c r="KG64" s="287"/>
      <c r="KH64" s="287"/>
      <c r="KI64" s="287"/>
      <c r="KJ64" s="287"/>
      <c r="KK64" s="287"/>
      <c r="KL64" s="287"/>
      <c r="KM64" s="287"/>
      <c r="KN64" s="287"/>
      <c r="KO64" s="287"/>
      <c r="KP64" s="287"/>
      <c r="KQ64" s="287"/>
      <c r="KR64" s="287"/>
      <c r="KS64" s="287"/>
      <c r="KT64" s="287"/>
      <c r="KU64" s="287"/>
      <c r="KV64" s="287"/>
      <c r="KW64" s="287"/>
      <c r="KX64" s="287"/>
      <c r="KY64" s="287"/>
      <c r="KZ64" s="287"/>
      <c r="LA64" s="287"/>
      <c r="LB64" s="287"/>
      <c r="LC64" s="287"/>
      <c r="LD64" s="287"/>
      <c r="LE64" s="287"/>
      <c r="LF64" s="287"/>
      <c r="LG64" s="287"/>
      <c r="LH64" s="287"/>
      <c r="LI64" s="287"/>
      <c r="LJ64" s="287"/>
      <c r="LK64" s="287"/>
      <c r="LL64" s="287"/>
      <c r="LM64" s="287"/>
      <c r="LN64" s="287"/>
      <c r="LO64" s="287"/>
      <c r="LP64" s="287"/>
      <c r="LQ64" s="287"/>
      <c r="LR64" s="287"/>
      <c r="LS64" s="287"/>
      <c r="LT64" s="287"/>
      <c r="LU64" s="287"/>
      <c r="LV64" s="287"/>
      <c r="LW64" s="287"/>
      <c r="LX64" s="287"/>
      <c r="LY64" s="287"/>
      <c r="LZ64" s="287"/>
      <c r="MA64" s="287"/>
      <c r="MB64" s="287"/>
      <c r="MC64" s="287"/>
      <c r="MD64" s="287"/>
      <c r="ME64" s="287"/>
      <c r="MF64" s="287"/>
      <c r="MG64" s="287"/>
      <c r="MH64" s="287"/>
      <c r="MI64" s="287"/>
      <c r="MJ64" s="287"/>
      <c r="MK64" s="287"/>
      <c r="ML64" s="287"/>
      <c r="MM64" s="287"/>
      <c r="MN64" s="287"/>
      <c r="MO64" s="287"/>
      <c r="MP64" s="287"/>
      <c r="MQ64" s="287"/>
      <c r="MR64" s="287"/>
      <c r="MS64" s="287"/>
      <c r="MT64" s="287"/>
      <c r="MU64" s="287"/>
      <c r="MV64" s="287"/>
      <c r="MW64" s="287"/>
      <c r="MX64" s="287"/>
      <c r="MY64" s="287"/>
      <c r="MZ64" s="287"/>
      <c r="NA64" s="287"/>
      <c r="NB64" s="287"/>
      <c r="NC64" s="287"/>
      <c r="ND64" s="287"/>
      <c r="NE64" s="287"/>
      <c r="NF64" s="287"/>
      <c r="NG64" s="287"/>
      <c r="NH64" s="287"/>
      <c r="NI64" s="287"/>
      <c r="NJ64" s="287"/>
      <c r="NK64" s="287"/>
      <c r="NL64" s="287"/>
      <c r="NM64" s="287"/>
      <c r="NN64" s="287"/>
      <c r="NO64" s="287"/>
      <c r="NP64" s="287"/>
      <c r="NQ64" s="287"/>
      <c r="NR64" s="287"/>
      <c r="NS64" s="287"/>
      <c r="NT64" s="287"/>
      <c r="NU64" s="287"/>
      <c r="NV64" s="287"/>
      <c r="NW64" s="287"/>
      <c r="NX64" s="287"/>
      <c r="NY64" s="287"/>
      <c r="NZ64" s="287"/>
      <c r="OA64" s="287"/>
      <c r="OB64" s="287"/>
      <c r="OC64" s="287"/>
      <c r="OD64" s="287"/>
      <c r="OE64" s="287"/>
      <c r="OF64" s="287"/>
      <c r="OG64" s="287"/>
      <c r="OH64" s="287"/>
      <c r="OI64" s="287"/>
      <c r="OJ64" s="287"/>
      <c r="OK64" s="287"/>
      <c r="OL64" s="287"/>
      <c r="OM64" s="287"/>
      <c r="ON64" s="287"/>
      <c r="OO64" s="287"/>
      <c r="OP64" s="287"/>
      <c r="OQ64" s="287"/>
      <c r="OR64" s="287"/>
      <c r="OS64" s="287"/>
      <c r="OT64" s="287"/>
      <c r="OU64" s="287"/>
      <c r="OV64" s="287"/>
      <c r="OW64" s="287"/>
      <c r="OX64" s="287"/>
      <c r="OY64" s="287"/>
      <c r="OZ64" s="287"/>
      <c r="PA64" s="287"/>
      <c r="PB64" s="287"/>
      <c r="PC64" s="287"/>
      <c r="PD64" s="287"/>
      <c r="PE64" s="287"/>
      <c r="PF64" s="287"/>
      <c r="PG64" s="287"/>
      <c r="PH64" s="287"/>
      <c r="PI64" s="287"/>
      <c r="PJ64" s="287"/>
      <c r="PK64" s="287"/>
      <c r="PL64" s="287"/>
      <c r="PM64" s="287"/>
      <c r="PN64" s="287"/>
      <c r="PO64" s="287"/>
      <c r="PP64" s="287"/>
      <c r="PQ64" s="287"/>
      <c r="PR64" s="287"/>
      <c r="PS64" s="287"/>
      <c r="PT64" s="287"/>
      <c r="PU64" s="287"/>
      <c r="PV64" s="287"/>
      <c r="PW64" s="287"/>
      <c r="PX64" s="287"/>
      <c r="PY64" s="287"/>
      <c r="PZ64" s="287"/>
      <c r="QA64" s="287"/>
      <c r="QB64" s="287"/>
      <c r="QC64" s="287"/>
      <c r="QD64" s="287"/>
      <c r="QE64" s="287"/>
      <c r="QF64" s="287"/>
      <c r="QG64" s="287"/>
      <c r="QH64" s="287"/>
      <c r="QI64" s="287"/>
      <c r="QJ64" s="287"/>
      <c r="QK64" s="287"/>
      <c r="QL64" s="287"/>
      <c r="QM64" s="287"/>
      <c r="QN64" s="287"/>
      <c r="QO64" s="287"/>
      <c r="QP64" s="287"/>
      <c r="QQ64" s="287"/>
      <c r="QR64" s="287"/>
      <c r="QS64" s="287"/>
      <c r="QT64" s="287"/>
      <c r="QU64" s="287"/>
      <c r="QV64" s="287"/>
      <c r="QW64" s="287"/>
      <c r="QX64" s="287"/>
      <c r="QY64" s="287"/>
      <c r="QZ64" s="287"/>
      <c r="RA64" s="287"/>
      <c r="RB64" s="287"/>
      <c r="RC64" s="287"/>
      <c r="RD64" s="287"/>
      <c r="RE64" s="287"/>
      <c r="RF64" s="287"/>
      <c r="RG64" s="287"/>
      <c r="RH64" s="287"/>
      <c r="RI64" s="287"/>
      <c r="RJ64" s="287"/>
      <c r="RK64" s="287"/>
      <c r="RL64" s="287"/>
      <c r="RM64" s="287"/>
      <c r="RN64" s="287"/>
      <c r="RO64" s="287"/>
      <c r="RP64" s="287"/>
      <c r="RQ64" s="287"/>
      <c r="RR64" s="287"/>
      <c r="RS64" s="287"/>
      <c r="RT64" s="287"/>
      <c r="RU64" s="287"/>
      <c r="RV64" s="287"/>
      <c r="RW64" s="287"/>
      <c r="RX64" s="287"/>
      <c r="RY64" s="287"/>
      <c r="RZ64" s="287"/>
      <c r="SA64" s="287"/>
      <c r="SB64" s="287"/>
      <c r="SC64" s="287"/>
      <c r="SD64" s="287"/>
      <c r="SE64" s="287"/>
      <c r="SF64" s="287"/>
      <c r="SG64" s="287"/>
      <c r="SH64" s="287"/>
      <c r="SI64" s="287"/>
      <c r="SJ64" s="287"/>
      <c r="SK64" s="287"/>
      <c r="SL64" s="287"/>
      <c r="SM64" s="287"/>
      <c r="SN64" s="287"/>
      <c r="SO64" s="287"/>
      <c r="SP64" s="287"/>
      <c r="SQ64" s="287"/>
      <c r="SR64" s="287"/>
      <c r="SS64" s="287"/>
      <c r="ST64" s="287"/>
      <c r="SU64" s="287"/>
      <c r="SV64" s="287"/>
      <c r="SW64" s="287"/>
      <c r="SX64" s="287"/>
      <c r="SY64" s="287"/>
      <c r="SZ64" s="287"/>
      <c r="TA64" s="287"/>
      <c r="TB64" s="287"/>
      <c r="TC64" s="287"/>
      <c r="TD64" s="287"/>
      <c r="TE64" s="287"/>
      <c r="TF64" s="287"/>
      <c r="TG64" s="287"/>
      <c r="TH64" s="287"/>
      <c r="TI64" s="287"/>
      <c r="TJ64" s="287"/>
      <c r="TK64" s="287"/>
      <c r="TL64" s="287"/>
      <c r="TM64" s="287"/>
      <c r="TN64" s="287"/>
      <c r="TO64" s="287"/>
      <c r="TP64" s="287"/>
      <c r="TQ64" s="287"/>
      <c r="TR64" s="287"/>
      <c r="TS64" s="287"/>
      <c r="TT64" s="287"/>
      <c r="TU64" s="287"/>
      <c r="TV64" s="287"/>
      <c r="TW64" s="287"/>
      <c r="TX64" s="287"/>
      <c r="TY64" s="287"/>
      <c r="TZ64" s="287"/>
      <c r="UA64" s="287"/>
      <c r="UB64" s="287"/>
      <c r="UC64" s="287"/>
      <c r="UD64" s="287"/>
      <c r="UE64" s="287"/>
      <c r="UF64" s="287"/>
      <c r="UG64" s="287"/>
      <c r="UH64" s="287"/>
      <c r="UI64" s="287"/>
      <c r="UJ64" s="287"/>
      <c r="UK64" s="287"/>
      <c r="UL64" s="287"/>
      <c r="UM64" s="287"/>
      <c r="UN64" s="287"/>
      <c r="UO64" s="287"/>
      <c r="UP64" s="287"/>
      <c r="UQ64" s="287"/>
      <c r="UR64" s="287"/>
      <c r="US64" s="287"/>
      <c r="UT64" s="287"/>
      <c r="UU64" s="287"/>
      <c r="UV64" s="287"/>
      <c r="UW64" s="287"/>
      <c r="UX64" s="287"/>
      <c r="UY64" s="287"/>
      <c r="UZ64" s="287"/>
      <c r="VA64" s="287"/>
      <c r="VB64" s="287"/>
      <c r="VC64" s="287"/>
      <c r="VD64" s="287"/>
      <c r="VE64" s="287"/>
      <c r="VF64" s="287"/>
      <c r="VG64" s="287"/>
      <c r="VH64" s="287"/>
      <c r="VI64" s="287"/>
      <c r="VJ64" s="287"/>
      <c r="VK64" s="287"/>
      <c r="VL64" s="287"/>
      <c r="VM64" s="287"/>
      <c r="VN64" s="287"/>
      <c r="VO64" s="287"/>
      <c r="VP64" s="287"/>
      <c r="VQ64" s="287"/>
      <c r="VR64" s="287"/>
      <c r="VS64" s="287"/>
      <c r="VT64" s="287"/>
      <c r="VU64" s="287"/>
      <c r="VV64" s="287"/>
      <c r="VW64" s="287"/>
      <c r="VX64" s="287"/>
      <c r="VY64" s="287"/>
      <c r="VZ64" s="287"/>
      <c r="WA64" s="287"/>
      <c r="WB64" s="287"/>
      <c r="WC64" s="287"/>
      <c r="WD64" s="287"/>
      <c r="WE64" s="287"/>
      <c r="WF64" s="287"/>
      <c r="WG64" s="287"/>
      <c r="WH64" s="287"/>
      <c r="WI64" s="287"/>
      <c r="WJ64" s="287"/>
      <c r="WK64" s="287"/>
      <c r="WL64" s="287"/>
      <c r="WM64" s="287"/>
      <c r="WN64" s="287"/>
      <c r="WO64" s="287"/>
      <c r="WP64" s="287"/>
      <c r="WQ64" s="287"/>
      <c r="WR64" s="287"/>
      <c r="WS64" s="287"/>
      <c r="WT64" s="287"/>
      <c r="WU64" s="287"/>
      <c r="WV64" s="287"/>
      <c r="WW64" s="287"/>
      <c r="WX64" s="287"/>
      <c r="WY64" s="287"/>
      <c r="WZ64" s="287"/>
      <c r="XA64" s="287"/>
      <c r="XB64" s="287"/>
      <c r="XC64" s="287"/>
      <c r="XD64" s="287"/>
      <c r="XE64" s="287"/>
      <c r="XF64" s="287"/>
      <c r="XG64" s="287"/>
      <c r="XH64" s="287"/>
      <c r="XI64" s="287"/>
      <c r="XJ64" s="287"/>
      <c r="XK64" s="287"/>
      <c r="XL64" s="287"/>
      <c r="XM64" s="287"/>
      <c r="XN64" s="287"/>
      <c r="XO64" s="287"/>
      <c r="XP64" s="287"/>
      <c r="XQ64" s="287"/>
      <c r="XR64" s="287"/>
      <c r="XS64" s="287"/>
      <c r="XT64" s="287"/>
      <c r="XU64" s="287"/>
      <c r="XV64" s="287"/>
      <c r="XW64" s="287"/>
      <c r="XX64" s="287"/>
      <c r="XY64" s="287"/>
      <c r="XZ64" s="287"/>
      <c r="YA64" s="287"/>
      <c r="YB64" s="287"/>
      <c r="YC64" s="287"/>
      <c r="YD64" s="287"/>
      <c r="YE64" s="287"/>
      <c r="YF64" s="287"/>
      <c r="YG64" s="287"/>
      <c r="YH64" s="287"/>
      <c r="YI64" s="287"/>
      <c r="YJ64" s="287"/>
      <c r="YK64" s="287"/>
      <c r="YL64" s="287"/>
      <c r="YM64" s="287"/>
      <c r="YN64" s="287"/>
      <c r="YO64" s="287"/>
      <c r="YP64" s="287"/>
      <c r="YQ64" s="287"/>
      <c r="YR64" s="287"/>
      <c r="YS64" s="287"/>
      <c r="YT64" s="287"/>
      <c r="YU64" s="287"/>
      <c r="YV64" s="287"/>
      <c r="YW64" s="287"/>
      <c r="YX64" s="287"/>
      <c r="YY64" s="287"/>
      <c r="YZ64" s="287"/>
      <c r="ZA64" s="287"/>
      <c r="ZB64" s="287"/>
      <c r="ZC64" s="287"/>
      <c r="ZD64" s="287"/>
      <c r="ZE64" s="287"/>
      <c r="ZF64" s="287"/>
      <c r="ZG64" s="287"/>
      <c r="ZH64" s="287"/>
      <c r="ZI64" s="287"/>
      <c r="ZJ64" s="287"/>
      <c r="ZK64" s="287"/>
      <c r="ZL64" s="287"/>
      <c r="ZM64" s="287"/>
      <c r="ZN64" s="287"/>
      <c r="ZO64" s="287"/>
      <c r="ZP64" s="287"/>
      <c r="ZQ64" s="287"/>
      <c r="ZR64" s="287"/>
      <c r="ZS64" s="287"/>
      <c r="ZT64" s="287"/>
      <c r="ZU64" s="287"/>
      <c r="ZV64" s="287"/>
      <c r="ZW64" s="287"/>
      <c r="ZX64" s="287"/>
      <c r="ZY64" s="287"/>
      <c r="ZZ64" s="287"/>
      <c r="AAA64" s="287"/>
      <c r="AAB64" s="287"/>
      <c r="AAC64" s="287"/>
      <c r="AAD64" s="287"/>
      <c r="AAE64" s="287"/>
      <c r="AAF64" s="287"/>
      <c r="AAG64" s="287"/>
      <c r="AAH64" s="287"/>
      <c r="AAI64" s="287"/>
      <c r="AAJ64" s="287"/>
      <c r="AAK64" s="287"/>
      <c r="AAL64" s="287"/>
      <c r="AAM64" s="287"/>
      <c r="AAN64" s="287"/>
      <c r="AAO64" s="287"/>
      <c r="AAP64" s="287"/>
      <c r="AAQ64" s="287"/>
      <c r="AAR64" s="287"/>
      <c r="AAS64" s="287"/>
      <c r="AAT64" s="287"/>
      <c r="AAU64" s="287"/>
      <c r="AAV64" s="287"/>
      <c r="AAW64" s="287"/>
      <c r="AAX64" s="287"/>
      <c r="AAY64" s="287"/>
      <c r="AAZ64" s="287"/>
      <c r="ABA64" s="287"/>
      <c r="ABB64" s="287"/>
      <c r="ABC64" s="287"/>
      <c r="ABD64" s="287"/>
      <c r="ABE64" s="287"/>
      <c r="ABF64" s="287"/>
      <c r="ABG64" s="287"/>
      <c r="ABH64" s="287"/>
      <c r="ABI64" s="287"/>
      <c r="ABJ64" s="287"/>
      <c r="ABK64" s="287"/>
      <c r="ABL64" s="287"/>
      <c r="ABM64" s="287"/>
      <c r="ABN64" s="287"/>
      <c r="ABO64" s="287"/>
      <c r="ABP64" s="287"/>
      <c r="ABQ64" s="287"/>
      <c r="ABR64" s="287"/>
      <c r="ABS64" s="287"/>
      <c r="ABT64" s="287"/>
      <c r="ABU64" s="287"/>
      <c r="ABV64" s="287"/>
      <c r="ABW64" s="287"/>
      <c r="ABX64" s="287"/>
      <c r="ABY64" s="287"/>
      <c r="ABZ64" s="287"/>
      <c r="ACA64" s="287"/>
      <c r="ACB64" s="287"/>
      <c r="ACC64" s="287"/>
      <c r="ACD64" s="287"/>
      <c r="ACE64" s="287"/>
      <c r="ACF64" s="287"/>
      <c r="ACG64" s="287"/>
      <c r="ACH64" s="287"/>
      <c r="ACI64" s="287"/>
      <c r="ACJ64" s="287"/>
      <c r="ACK64" s="287"/>
      <c r="ACL64" s="287"/>
      <c r="ACM64" s="287"/>
      <c r="ACN64" s="287"/>
      <c r="ACO64" s="287"/>
      <c r="ACP64" s="287"/>
      <c r="ACQ64" s="287"/>
      <c r="ACR64" s="287"/>
      <c r="ACS64" s="287"/>
      <c r="ACT64" s="287"/>
      <c r="ACU64" s="287"/>
      <c r="ACV64" s="287"/>
      <c r="ACW64" s="287"/>
      <c r="ACX64" s="287"/>
      <c r="ACY64" s="287"/>
      <c r="ACZ64" s="287"/>
      <c r="ADA64" s="287"/>
      <c r="ADB64" s="287"/>
      <c r="ADC64" s="287"/>
      <c r="ADD64" s="287"/>
      <c r="ADE64" s="287"/>
      <c r="ADF64" s="287"/>
      <c r="ADG64" s="287"/>
      <c r="ADH64" s="287"/>
      <c r="ADI64" s="287"/>
      <c r="ADJ64" s="287"/>
      <c r="ADK64" s="287"/>
      <c r="ADL64" s="287"/>
      <c r="ADM64" s="287"/>
      <c r="ADN64" s="287"/>
      <c r="ADO64" s="287"/>
      <c r="ADP64" s="287"/>
      <c r="ADQ64" s="287"/>
      <c r="ADR64" s="287"/>
      <c r="ADS64" s="287"/>
      <c r="ADT64" s="287"/>
      <c r="ADU64" s="287"/>
      <c r="ADV64" s="287"/>
      <c r="ADW64" s="287"/>
      <c r="ADX64" s="287"/>
      <c r="ADY64" s="287"/>
      <c r="ADZ64" s="287"/>
      <c r="AEA64" s="287"/>
      <c r="AEB64" s="287"/>
      <c r="AEC64" s="287"/>
      <c r="AED64" s="287"/>
      <c r="AEE64" s="287"/>
      <c r="AEF64" s="287"/>
      <c r="AEG64" s="287"/>
      <c r="AEH64" s="287"/>
      <c r="AEI64" s="287"/>
      <c r="AEJ64" s="287"/>
      <c r="AEK64" s="287"/>
      <c r="AEL64" s="287"/>
      <c r="AEM64" s="287"/>
      <c r="AEN64" s="287"/>
      <c r="AEO64" s="287"/>
      <c r="AEP64" s="287"/>
      <c r="AEQ64" s="287"/>
      <c r="AER64" s="287"/>
      <c r="AES64" s="287"/>
      <c r="AET64" s="287"/>
      <c r="AEU64" s="287"/>
      <c r="AEV64" s="287"/>
      <c r="AEW64" s="287"/>
      <c r="AEX64" s="287"/>
      <c r="AEY64" s="287"/>
      <c r="AEZ64" s="287"/>
      <c r="AFA64" s="287"/>
      <c r="AFB64" s="287"/>
      <c r="AFC64" s="287"/>
      <c r="AFD64" s="287"/>
      <c r="AFE64" s="287"/>
      <c r="AFF64" s="287"/>
      <c r="AFG64" s="287"/>
      <c r="AFH64" s="287"/>
      <c r="AFI64" s="287"/>
      <c r="AFJ64" s="287"/>
      <c r="AFK64" s="287"/>
      <c r="AFL64" s="287"/>
      <c r="AFM64" s="287"/>
      <c r="AFN64" s="287"/>
      <c r="AFO64" s="287"/>
      <c r="AFP64" s="287"/>
      <c r="AFQ64" s="287"/>
      <c r="AFR64" s="287"/>
      <c r="AFS64" s="287"/>
      <c r="AFT64" s="287"/>
      <c r="AFU64" s="287"/>
      <c r="AFV64" s="287"/>
      <c r="AFW64" s="287"/>
      <c r="AFX64" s="287"/>
      <c r="AFY64" s="287"/>
      <c r="AFZ64" s="287"/>
      <c r="AGA64" s="287"/>
      <c r="AGB64" s="287"/>
      <c r="AGC64" s="287"/>
      <c r="AGD64" s="287"/>
      <c r="AGE64" s="287"/>
      <c r="AGF64" s="287"/>
      <c r="AGG64" s="287"/>
      <c r="AGH64" s="287"/>
      <c r="AGI64" s="287"/>
      <c r="AGJ64" s="287"/>
      <c r="AGK64" s="287"/>
      <c r="AGL64" s="287"/>
      <c r="AGM64" s="287"/>
      <c r="AGN64" s="287"/>
      <c r="AGO64" s="287"/>
      <c r="AGP64" s="287"/>
      <c r="AGQ64" s="287"/>
      <c r="AGR64" s="287"/>
      <c r="AGS64" s="287"/>
      <c r="AGT64" s="287"/>
      <c r="AGU64" s="287"/>
      <c r="AGV64" s="287"/>
      <c r="AGW64" s="287"/>
      <c r="AGX64" s="287"/>
      <c r="AGY64" s="287"/>
      <c r="AGZ64" s="287"/>
      <c r="AHA64" s="287"/>
      <c r="AHB64" s="287"/>
      <c r="AHC64" s="287"/>
      <c r="AHD64" s="287"/>
      <c r="AHE64" s="287"/>
      <c r="AHF64" s="287"/>
      <c r="AHG64" s="287"/>
      <c r="AHH64" s="287"/>
      <c r="AHI64" s="287"/>
      <c r="AHJ64" s="287"/>
      <c r="AHK64" s="287"/>
      <c r="AHL64" s="287"/>
      <c r="AHM64" s="287"/>
      <c r="AHN64" s="287"/>
      <c r="AHO64" s="287"/>
      <c r="AHP64" s="287"/>
      <c r="AHQ64" s="287"/>
      <c r="AHR64" s="287"/>
      <c r="AHS64" s="287"/>
      <c r="AHT64" s="287"/>
      <c r="AHU64" s="287"/>
      <c r="AHV64" s="287"/>
      <c r="AHW64" s="287"/>
      <c r="AHX64" s="287"/>
      <c r="AHY64" s="287"/>
      <c r="AHZ64" s="287"/>
      <c r="AIA64" s="287"/>
      <c r="AIB64" s="287"/>
      <c r="AIC64" s="287"/>
      <c r="AID64" s="287"/>
      <c r="AIE64" s="287"/>
      <c r="AIF64" s="287"/>
      <c r="AIG64" s="287"/>
      <c r="AIH64" s="287"/>
      <c r="AII64" s="287"/>
      <c r="AIJ64" s="287"/>
      <c r="AIK64" s="287"/>
      <c r="AIL64" s="287"/>
      <c r="AIM64" s="287"/>
      <c r="AIN64" s="287"/>
      <c r="AIO64" s="287"/>
      <c r="AIP64" s="287"/>
      <c r="AIQ64" s="287"/>
      <c r="AIR64" s="287"/>
      <c r="AIS64" s="287"/>
      <c r="AIT64" s="287"/>
      <c r="AIU64" s="287"/>
      <c r="AIV64" s="287"/>
      <c r="AIW64" s="287"/>
      <c r="AIX64" s="287"/>
      <c r="AIY64" s="287"/>
      <c r="AIZ64" s="287"/>
      <c r="AJA64" s="287"/>
      <c r="AJB64" s="287"/>
      <c r="AJC64" s="287"/>
      <c r="AJD64" s="287"/>
      <c r="AJE64" s="287"/>
      <c r="AJF64" s="287"/>
      <c r="AJG64" s="287"/>
      <c r="AJH64" s="287"/>
      <c r="AJI64" s="287"/>
      <c r="AJJ64" s="287"/>
      <c r="AJK64" s="287"/>
      <c r="AJL64" s="287"/>
      <c r="AJM64" s="287"/>
      <c r="AJN64" s="287"/>
      <c r="AJO64" s="287"/>
      <c r="AJP64" s="287"/>
      <c r="AJQ64" s="287"/>
      <c r="AJR64" s="287"/>
      <c r="AJS64" s="287"/>
      <c r="AJT64" s="287"/>
      <c r="AJU64" s="287"/>
      <c r="AJV64" s="287"/>
      <c r="AJW64" s="287"/>
      <c r="AJX64" s="287"/>
      <c r="AJY64" s="287"/>
      <c r="AJZ64" s="287"/>
      <c r="AKA64" s="287"/>
      <c r="AKB64" s="287"/>
      <c r="AKC64" s="287"/>
      <c r="AKD64" s="287"/>
      <c r="AKE64" s="287"/>
      <c r="AKF64" s="287"/>
      <c r="AKG64" s="287"/>
      <c r="AKH64" s="287"/>
      <c r="AKI64" s="287"/>
      <c r="AKJ64" s="287"/>
      <c r="AKK64" s="287"/>
      <c r="AKL64" s="287"/>
      <c r="AKM64" s="287"/>
      <c r="AKN64" s="287"/>
      <c r="AKO64" s="287"/>
      <c r="AKP64" s="287"/>
      <c r="AKQ64" s="287"/>
      <c r="AKR64" s="287"/>
      <c r="AKS64" s="287"/>
      <c r="AKT64" s="287"/>
      <c r="AKU64" s="287"/>
      <c r="AKV64" s="287"/>
      <c r="AKW64" s="287"/>
      <c r="AKX64" s="287"/>
      <c r="AKY64" s="287"/>
      <c r="AKZ64" s="287"/>
      <c r="ALA64" s="287"/>
      <c r="ALB64" s="287"/>
      <c r="ALC64" s="287"/>
      <c r="ALD64" s="287"/>
      <c r="ALE64" s="287"/>
      <c r="ALF64" s="287"/>
      <c r="ALG64" s="287"/>
      <c r="ALH64" s="287"/>
      <c r="ALI64" s="287"/>
      <c r="ALJ64" s="287"/>
      <c r="ALK64" s="287"/>
      <c r="ALL64" s="287"/>
      <c r="ALM64" s="287"/>
      <c r="ALN64" s="287"/>
      <c r="ALO64" s="287"/>
      <c r="ALP64" s="287"/>
      <c r="ALQ64" s="287"/>
      <c r="ALR64" s="287"/>
      <c r="ALS64" s="287"/>
      <c r="ALT64" s="287"/>
      <c r="ALU64" s="287"/>
      <c r="ALV64" s="287"/>
      <c r="ALW64" s="287"/>
      <c r="ALX64" s="287"/>
      <c r="ALY64" s="287"/>
      <c r="ALZ64" s="287"/>
      <c r="AMA64" s="287"/>
      <c r="AMB64" s="287"/>
      <c r="AMC64" s="287"/>
      <c r="AMD64" s="287"/>
      <c r="AME64" s="287"/>
      <c r="AMF64" s="287"/>
      <c r="AMG64" s="287"/>
      <c r="AMH64" s="287"/>
      <c r="AMI64" s="287"/>
      <c r="AMJ64" s="287"/>
      <c r="AMK64" s="287"/>
      <c r="AML64" s="287"/>
      <c r="AMM64" s="287"/>
      <c r="AMN64" s="287"/>
      <c r="AMO64" s="287"/>
      <c r="AMP64" s="287"/>
      <c r="AMQ64" s="287"/>
      <c r="AMR64" s="287"/>
      <c r="AMS64" s="287"/>
      <c r="AMT64" s="287"/>
      <c r="AMU64" s="287"/>
      <c r="AMV64" s="287"/>
      <c r="AMW64" s="287"/>
      <c r="AMX64" s="287"/>
      <c r="AMY64" s="287"/>
      <c r="AMZ64" s="287"/>
      <c r="ANA64" s="287"/>
      <c r="ANB64" s="287"/>
      <c r="ANC64" s="287"/>
      <c r="AND64" s="287"/>
      <c r="ANE64" s="287"/>
      <c r="ANF64" s="287"/>
      <c r="ANG64" s="287"/>
      <c r="ANH64" s="287"/>
      <c r="ANI64" s="287"/>
      <c r="ANJ64" s="287"/>
      <c r="ANK64" s="287"/>
      <c r="ANL64" s="287"/>
      <c r="ANM64" s="287"/>
      <c r="ANN64" s="287"/>
      <c r="ANO64" s="287"/>
      <c r="ANP64" s="287"/>
      <c r="ANQ64" s="287"/>
      <c r="ANR64" s="287"/>
      <c r="ANS64" s="287"/>
      <c r="ANT64" s="287"/>
      <c r="ANU64" s="287"/>
      <c r="ANV64" s="287"/>
      <c r="ANW64" s="287"/>
      <c r="ANX64" s="287"/>
      <c r="ANY64" s="287"/>
      <c r="ANZ64" s="287"/>
      <c r="AOA64" s="287"/>
      <c r="AOB64" s="287"/>
      <c r="AOC64" s="287"/>
      <c r="AOD64" s="287"/>
      <c r="AOE64" s="287"/>
      <c r="AOF64" s="287"/>
      <c r="AOG64" s="287"/>
      <c r="AOH64" s="287"/>
      <c r="AOI64" s="287"/>
      <c r="AOJ64" s="287"/>
      <c r="AOK64" s="287"/>
      <c r="AOL64" s="287"/>
      <c r="AOM64" s="287"/>
      <c r="AON64" s="287"/>
      <c r="AOO64" s="287"/>
      <c r="AOP64" s="287"/>
      <c r="AOQ64" s="287"/>
      <c r="AOR64" s="287"/>
      <c r="AOS64" s="287"/>
      <c r="AOT64" s="287"/>
      <c r="AOU64" s="287"/>
      <c r="AOV64" s="287"/>
      <c r="AOW64" s="287"/>
      <c r="AOX64" s="287"/>
      <c r="AOY64" s="287"/>
      <c r="AOZ64" s="287"/>
      <c r="APA64" s="287"/>
      <c r="APB64" s="287"/>
      <c r="APC64" s="287"/>
      <c r="APD64" s="287"/>
      <c r="APE64" s="287"/>
      <c r="APF64" s="287"/>
      <c r="APG64" s="287"/>
      <c r="APH64" s="287"/>
      <c r="API64" s="287"/>
      <c r="APJ64" s="287"/>
      <c r="APK64" s="287"/>
      <c r="APL64" s="287"/>
      <c r="APM64" s="287"/>
      <c r="APN64" s="287"/>
      <c r="APO64" s="287"/>
      <c r="APP64" s="287"/>
      <c r="APQ64" s="287"/>
      <c r="APR64" s="287"/>
      <c r="APS64" s="287"/>
      <c r="APT64" s="287"/>
      <c r="APU64" s="287"/>
      <c r="APV64" s="287"/>
      <c r="APW64" s="287"/>
      <c r="APX64" s="287"/>
      <c r="APY64" s="287"/>
      <c r="APZ64" s="287"/>
      <c r="AQA64" s="287"/>
      <c r="AQB64" s="287"/>
      <c r="AQC64" s="287"/>
      <c r="AQD64" s="287"/>
      <c r="AQE64" s="287"/>
      <c r="AQF64" s="287"/>
      <c r="AQG64" s="287"/>
      <c r="AQH64" s="287"/>
      <c r="AQI64" s="287"/>
      <c r="AQJ64" s="287"/>
      <c r="AQK64" s="287"/>
      <c r="AQL64" s="287"/>
      <c r="AQM64" s="287"/>
      <c r="AQN64" s="287"/>
      <c r="AQO64" s="287"/>
      <c r="AQP64" s="287"/>
      <c r="AQQ64" s="287"/>
      <c r="AQR64" s="287"/>
      <c r="AQS64" s="287"/>
      <c r="AQT64" s="287"/>
      <c r="AQU64" s="287"/>
      <c r="AQV64" s="287"/>
      <c r="AQW64" s="287"/>
      <c r="AQX64" s="287"/>
      <c r="AQY64" s="287"/>
      <c r="AQZ64" s="287"/>
      <c r="ARA64" s="287"/>
      <c r="ARB64" s="287"/>
      <c r="ARC64" s="287"/>
      <c r="ARD64" s="287"/>
      <c r="ARE64" s="287"/>
      <c r="ARF64" s="287"/>
      <c r="ARG64" s="287"/>
      <c r="ARH64" s="287"/>
      <c r="ARI64" s="287"/>
      <c r="ARJ64" s="287"/>
      <c r="ARK64" s="287"/>
      <c r="ARL64" s="287"/>
      <c r="ARM64" s="287"/>
      <c r="ARN64" s="287"/>
      <c r="ARO64" s="287"/>
      <c r="ARP64" s="287"/>
      <c r="ARQ64" s="287"/>
      <c r="ARR64" s="287"/>
      <c r="ARS64" s="287"/>
      <c r="ART64" s="287"/>
      <c r="ARU64" s="287"/>
      <c r="ARV64" s="287"/>
      <c r="ARW64" s="287"/>
      <c r="ARX64" s="287"/>
      <c r="ARY64" s="287"/>
      <c r="ARZ64" s="287"/>
      <c r="ASA64" s="287"/>
      <c r="ASB64" s="287"/>
      <c r="ASC64" s="287"/>
      <c r="ASD64" s="287"/>
      <c r="ASE64" s="287"/>
      <c r="ASF64" s="287"/>
      <c r="ASG64" s="287"/>
      <c r="ASH64" s="287"/>
      <c r="ASI64" s="287"/>
      <c r="ASJ64" s="287"/>
      <c r="ASK64" s="287"/>
      <c r="ASL64" s="287"/>
      <c r="ASM64" s="287"/>
      <c r="ASN64" s="287"/>
      <c r="ASO64" s="287"/>
      <c r="ASP64" s="287"/>
      <c r="ASQ64" s="287"/>
      <c r="ASR64" s="287"/>
      <c r="ASS64" s="287"/>
      <c r="AST64" s="287"/>
      <c r="ASU64" s="287"/>
      <c r="ASV64" s="287"/>
      <c r="ASW64" s="287"/>
      <c r="ASX64" s="287"/>
      <c r="ASY64" s="287"/>
      <c r="ASZ64" s="287"/>
      <c r="ATA64" s="287"/>
      <c r="ATB64" s="287"/>
      <c r="ATC64" s="287"/>
      <c r="ATD64" s="287"/>
      <c r="ATE64" s="287"/>
      <c r="ATF64" s="287"/>
      <c r="ATG64" s="287"/>
      <c r="ATH64" s="287"/>
      <c r="ATI64" s="287"/>
      <c r="ATJ64" s="287"/>
      <c r="ATK64" s="287"/>
      <c r="ATL64" s="287"/>
      <c r="ATM64" s="287"/>
      <c r="ATN64" s="287"/>
      <c r="ATO64" s="287"/>
      <c r="ATP64" s="287"/>
      <c r="ATQ64" s="287"/>
      <c r="ATR64" s="287"/>
      <c r="ATS64" s="287"/>
      <c r="ATT64" s="287"/>
      <c r="ATU64" s="287"/>
      <c r="ATV64" s="287"/>
      <c r="ATW64" s="287"/>
      <c r="ATX64" s="287"/>
      <c r="ATY64" s="287"/>
      <c r="ATZ64" s="287"/>
      <c r="AUA64" s="287"/>
      <c r="AUB64" s="287"/>
      <c r="AUC64" s="287"/>
      <c r="AUD64" s="287"/>
      <c r="AUE64" s="287"/>
      <c r="AUF64" s="287"/>
      <c r="AUG64" s="287"/>
      <c r="AUH64" s="287"/>
      <c r="AUI64" s="287"/>
      <c r="AUJ64" s="287"/>
      <c r="AUK64" s="287"/>
      <c r="AUL64" s="287"/>
      <c r="AUM64" s="287"/>
      <c r="AUN64" s="287"/>
      <c r="AUO64" s="287"/>
      <c r="AUP64" s="287"/>
      <c r="AUQ64" s="287"/>
      <c r="AUR64" s="287"/>
      <c r="AUS64" s="287"/>
      <c r="AUT64" s="287"/>
      <c r="AUU64" s="287"/>
      <c r="AUV64" s="287"/>
      <c r="AUW64" s="287"/>
      <c r="AUX64" s="287"/>
      <c r="AUY64" s="287"/>
      <c r="AUZ64" s="287"/>
      <c r="AVA64" s="287"/>
      <c r="AVB64" s="287"/>
      <c r="AVC64" s="287"/>
      <c r="AVD64" s="287"/>
      <c r="AVE64" s="287"/>
      <c r="AVF64" s="287"/>
      <c r="AVG64" s="287"/>
      <c r="AVH64" s="287"/>
      <c r="AVI64" s="287"/>
      <c r="AVJ64" s="287"/>
      <c r="AVK64" s="287"/>
      <c r="AVL64" s="287"/>
      <c r="AVM64" s="287"/>
      <c r="AVN64" s="287"/>
      <c r="AVO64" s="287"/>
      <c r="AVP64" s="287"/>
      <c r="AVQ64" s="287"/>
      <c r="AVR64" s="287"/>
      <c r="AVS64" s="287"/>
      <c r="AVT64" s="287"/>
      <c r="AVU64" s="287"/>
      <c r="AVV64" s="287"/>
      <c r="AVW64" s="287"/>
      <c r="AVX64" s="287"/>
      <c r="AVY64" s="287"/>
      <c r="AVZ64" s="287"/>
      <c r="AWA64" s="287"/>
      <c r="AWB64" s="287"/>
      <c r="AWC64" s="287"/>
      <c r="AWD64" s="287"/>
      <c r="AWE64" s="287"/>
      <c r="AWF64" s="287"/>
      <c r="AWG64" s="287"/>
      <c r="AWH64" s="287"/>
      <c r="AWI64" s="287"/>
      <c r="AWJ64" s="287"/>
      <c r="AWK64" s="287"/>
      <c r="AWL64" s="287"/>
      <c r="AWM64" s="287"/>
      <c r="AWN64" s="287"/>
      <c r="AWO64" s="287"/>
      <c r="AWP64" s="287"/>
      <c r="AWQ64" s="287"/>
      <c r="AWR64" s="287"/>
      <c r="AWS64" s="287"/>
      <c r="AWT64" s="287"/>
      <c r="AWU64" s="287"/>
      <c r="AWV64" s="287"/>
      <c r="AWW64" s="287"/>
      <c r="AWX64" s="287"/>
      <c r="AWY64" s="287"/>
      <c r="AWZ64" s="287"/>
      <c r="AXA64" s="287"/>
      <c r="AXB64" s="287"/>
      <c r="AXC64" s="287"/>
      <c r="AXD64" s="287"/>
      <c r="AXE64" s="287"/>
      <c r="AXF64" s="287"/>
      <c r="AXG64" s="287"/>
      <c r="AXH64" s="287"/>
      <c r="AXI64" s="287"/>
      <c r="AXJ64" s="287"/>
      <c r="AXK64" s="287"/>
      <c r="AXL64" s="287"/>
      <c r="AXM64" s="287"/>
      <c r="AXN64" s="287"/>
      <c r="AXO64" s="287"/>
      <c r="AXP64" s="287"/>
      <c r="AXQ64" s="287"/>
      <c r="AXR64" s="287"/>
      <c r="AXS64" s="287"/>
      <c r="AXT64" s="287"/>
      <c r="AXU64" s="287"/>
      <c r="AXV64" s="287"/>
      <c r="AXW64" s="287"/>
      <c r="AXX64" s="287"/>
      <c r="AXY64" s="287"/>
      <c r="AXZ64" s="287"/>
      <c r="AYA64" s="287"/>
      <c r="AYB64" s="287"/>
      <c r="AYC64" s="287"/>
      <c r="AYD64" s="287"/>
      <c r="AYE64" s="287"/>
      <c r="AYF64" s="287"/>
      <c r="AYG64" s="287"/>
      <c r="AYH64" s="287"/>
      <c r="AYI64" s="287"/>
      <c r="AYJ64" s="287"/>
      <c r="AYK64" s="287"/>
      <c r="AYL64" s="287"/>
      <c r="AYM64" s="287"/>
      <c r="AYN64" s="287"/>
      <c r="AYO64" s="287"/>
      <c r="AYP64" s="287"/>
      <c r="AYQ64" s="287"/>
      <c r="AYR64" s="287"/>
      <c r="AYS64" s="287"/>
      <c r="AYT64" s="287"/>
      <c r="AYU64" s="287"/>
      <c r="AYV64" s="287"/>
      <c r="AYW64" s="287"/>
      <c r="AYX64" s="287"/>
      <c r="AYY64" s="287"/>
      <c r="AYZ64" s="287"/>
      <c r="AZA64" s="287"/>
      <c r="AZB64" s="287"/>
      <c r="AZC64" s="287"/>
      <c r="AZD64" s="287"/>
      <c r="AZE64" s="287"/>
      <c r="AZF64" s="287"/>
      <c r="AZG64" s="287"/>
      <c r="AZH64" s="287"/>
      <c r="AZI64" s="287"/>
      <c r="AZJ64" s="287"/>
      <c r="AZK64" s="287"/>
      <c r="AZL64" s="287"/>
      <c r="AZM64" s="287"/>
      <c r="AZN64" s="287"/>
      <c r="AZO64" s="287"/>
      <c r="AZP64" s="287"/>
      <c r="AZQ64" s="287"/>
      <c r="AZR64" s="287"/>
      <c r="AZS64" s="287"/>
      <c r="AZT64" s="287"/>
      <c r="AZU64" s="287"/>
      <c r="AZV64" s="287"/>
      <c r="AZW64" s="287"/>
      <c r="AZX64" s="287"/>
      <c r="AZY64" s="287"/>
      <c r="AZZ64" s="287"/>
      <c r="BAA64" s="287"/>
      <c r="BAB64" s="287"/>
      <c r="BAC64" s="287"/>
      <c r="BAD64" s="287"/>
      <c r="BAE64" s="287"/>
      <c r="BAF64" s="287"/>
      <c r="BAG64" s="287"/>
      <c r="BAH64" s="287"/>
      <c r="BAI64" s="287"/>
      <c r="BAJ64" s="287"/>
      <c r="BAK64" s="287"/>
      <c r="BAL64" s="287"/>
      <c r="BAM64" s="287"/>
      <c r="BAN64" s="287"/>
      <c r="BAO64" s="287"/>
      <c r="BAP64" s="287"/>
      <c r="BAQ64" s="287"/>
      <c r="BAR64" s="287"/>
      <c r="BAS64" s="287"/>
      <c r="BAT64" s="287"/>
      <c r="BAU64" s="287"/>
      <c r="BAV64" s="287"/>
      <c r="BAW64" s="287"/>
      <c r="BAX64" s="287"/>
      <c r="BAY64" s="287"/>
      <c r="BAZ64" s="287"/>
      <c r="BBA64" s="287"/>
      <c r="BBB64" s="287"/>
      <c r="BBC64" s="287"/>
      <c r="BBD64" s="287"/>
      <c r="BBE64" s="287"/>
      <c r="BBF64" s="287"/>
      <c r="BBG64" s="287"/>
      <c r="BBH64" s="287"/>
      <c r="BBI64" s="287"/>
      <c r="BBJ64" s="287"/>
      <c r="BBK64" s="287"/>
      <c r="BBL64" s="287"/>
      <c r="BBM64" s="287"/>
      <c r="BBN64" s="287"/>
      <c r="BBO64" s="287"/>
      <c r="BBP64" s="287"/>
      <c r="BBQ64" s="287"/>
      <c r="BBR64" s="287"/>
      <c r="BBS64" s="287"/>
      <c r="BBT64" s="287"/>
      <c r="BBU64" s="287"/>
      <c r="BBV64" s="287"/>
      <c r="BBW64" s="287"/>
      <c r="BBX64" s="287"/>
      <c r="BBY64" s="287"/>
      <c r="BBZ64" s="287"/>
      <c r="BCA64" s="287"/>
      <c r="BCB64" s="287"/>
      <c r="BCC64" s="287"/>
      <c r="BCD64" s="287"/>
      <c r="BCE64" s="287"/>
      <c r="BCF64" s="287"/>
      <c r="BCG64" s="287"/>
      <c r="BCH64" s="287"/>
      <c r="BCI64" s="287"/>
      <c r="BCJ64" s="287"/>
      <c r="BCK64" s="287"/>
      <c r="BCL64" s="287"/>
      <c r="BCM64" s="287"/>
      <c r="BCN64" s="287"/>
      <c r="BCO64" s="287"/>
      <c r="BCP64" s="287"/>
      <c r="BCQ64" s="287"/>
      <c r="BCR64" s="287"/>
      <c r="BCS64" s="287"/>
      <c r="BCT64" s="287"/>
      <c r="BCU64" s="287"/>
      <c r="BCV64" s="287"/>
      <c r="BCW64" s="287"/>
      <c r="BCX64" s="287"/>
      <c r="BCY64" s="287"/>
      <c r="BCZ64" s="287"/>
      <c r="BDA64" s="287"/>
      <c r="BDB64" s="287"/>
      <c r="BDC64" s="287"/>
      <c r="BDD64" s="287"/>
      <c r="BDE64" s="287"/>
      <c r="BDF64" s="287"/>
      <c r="BDG64" s="287"/>
      <c r="BDH64" s="287"/>
      <c r="BDI64" s="287"/>
      <c r="BDJ64" s="287"/>
      <c r="BDK64" s="287"/>
      <c r="BDL64" s="287"/>
      <c r="BDM64" s="287"/>
      <c r="BDN64" s="287"/>
      <c r="BDO64" s="287"/>
      <c r="BDP64" s="287"/>
      <c r="BDQ64" s="287"/>
      <c r="BDR64" s="287"/>
      <c r="BDS64" s="287"/>
      <c r="BDT64" s="287"/>
      <c r="BDU64" s="287"/>
      <c r="BDV64" s="287"/>
      <c r="BDW64" s="287"/>
      <c r="BDX64" s="287"/>
      <c r="BDY64" s="287"/>
      <c r="BDZ64" s="287"/>
      <c r="BEA64" s="287"/>
      <c r="BEB64" s="287"/>
      <c r="BEC64" s="287"/>
      <c r="BED64" s="287"/>
      <c r="BEE64" s="287"/>
      <c r="BEF64" s="287"/>
      <c r="BEG64" s="287"/>
      <c r="BEH64" s="287"/>
      <c r="BEI64" s="287"/>
      <c r="BEJ64" s="287"/>
      <c r="BEK64" s="287"/>
      <c r="BEL64" s="287"/>
      <c r="BEM64" s="287"/>
      <c r="BEN64" s="287"/>
      <c r="BEO64" s="287"/>
      <c r="BEP64" s="287"/>
      <c r="BEQ64" s="287"/>
      <c r="BER64" s="287"/>
      <c r="BES64" s="287"/>
      <c r="BET64" s="287"/>
      <c r="BEU64" s="287"/>
      <c r="BEV64" s="287"/>
      <c r="BEW64" s="287"/>
      <c r="BEX64" s="287"/>
      <c r="BEY64" s="287"/>
      <c r="BEZ64" s="287"/>
      <c r="BFA64" s="287"/>
      <c r="BFB64" s="287"/>
      <c r="BFC64" s="287"/>
      <c r="BFD64" s="287"/>
      <c r="BFE64" s="287"/>
      <c r="BFF64" s="287"/>
      <c r="BFG64" s="287"/>
      <c r="BFH64" s="287"/>
      <c r="BFI64" s="287"/>
      <c r="BFJ64" s="287"/>
      <c r="BFK64" s="287"/>
      <c r="BFL64" s="287"/>
      <c r="BFM64" s="287"/>
      <c r="BFN64" s="287"/>
      <c r="BFO64" s="287"/>
      <c r="BFP64" s="287"/>
      <c r="BFQ64" s="287"/>
      <c r="BFR64" s="287"/>
      <c r="BFS64" s="287"/>
      <c r="BFT64" s="287"/>
      <c r="BFU64" s="287"/>
      <c r="BFV64" s="287"/>
      <c r="BFW64" s="287"/>
      <c r="BFX64" s="287"/>
      <c r="BFY64" s="287"/>
      <c r="BFZ64" s="287"/>
      <c r="BGA64" s="287"/>
      <c r="BGB64" s="287"/>
      <c r="BGC64" s="287"/>
      <c r="BGD64" s="287"/>
      <c r="BGE64" s="287"/>
      <c r="BGF64" s="287"/>
      <c r="BGG64" s="287"/>
      <c r="BGH64" s="287"/>
      <c r="BGI64" s="287"/>
      <c r="BGJ64" s="287"/>
      <c r="BGK64" s="287"/>
      <c r="BGL64" s="287"/>
      <c r="BGM64" s="287"/>
      <c r="BGN64" s="287"/>
      <c r="BGO64" s="287"/>
      <c r="BGP64" s="287"/>
      <c r="BGQ64" s="287"/>
      <c r="BGR64" s="287"/>
      <c r="BGS64" s="287"/>
      <c r="BGT64" s="287"/>
      <c r="BGU64" s="287"/>
      <c r="BGV64" s="287"/>
      <c r="BGW64" s="287"/>
      <c r="BGX64" s="287"/>
      <c r="BGY64" s="287"/>
      <c r="BGZ64" s="287"/>
      <c r="BHA64" s="287"/>
      <c r="BHB64" s="287"/>
      <c r="BHC64" s="287"/>
      <c r="BHD64" s="287"/>
      <c r="BHE64" s="287"/>
      <c r="BHF64" s="287"/>
      <c r="BHG64" s="287"/>
      <c r="BHH64" s="287"/>
      <c r="BHI64" s="287"/>
      <c r="BHJ64" s="287"/>
      <c r="BHK64" s="287"/>
      <c r="BHL64" s="287"/>
      <c r="BHM64" s="287"/>
      <c r="BHN64" s="287"/>
      <c r="BHO64" s="287"/>
      <c r="BHP64" s="287"/>
      <c r="BHQ64" s="287"/>
      <c r="BHR64" s="287"/>
      <c r="BHS64" s="287"/>
      <c r="BHT64" s="287"/>
      <c r="BHU64" s="287"/>
      <c r="BHV64" s="287"/>
      <c r="BHW64" s="287"/>
      <c r="BHX64" s="287"/>
      <c r="BHY64" s="287"/>
      <c r="BHZ64" s="287"/>
      <c r="BIA64" s="287"/>
      <c r="BIB64" s="287"/>
      <c r="BIC64" s="287"/>
      <c r="BID64" s="287"/>
      <c r="BIE64" s="287"/>
      <c r="BIF64" s="287"/>
      <c r="BIG64" s="287"/>
      <c r="BIH64" s="287"/>
      <c r="BII64" s="287"/>
      <c r="BIJ64" s="287"/>
      <c r="BIK64" s="287"/>
      <c r="BIL64" s="287"/>
      <c r="BIM64" s="287"/>
      <c r="BIN64" s="287"/>
      <c r="BIO64" s="287"/>
      <c r="BIP64" s="287"/>
      <c r="BIQ64" s="287"/>
      <c r="BIR64" s="287"/>
      <c r="BIS64" s="287"/>
      <c r="BIT64" s="287"/>
      <c r="BIU64" s="287"/>
      <c r="BIV64" s="287"/>
      <c r="BIW64" s="287"/>
      <c r="BIX64" s="287"/>
      <c r="BIY64" s="287"/>
      <c r="BIZ64" s="287"/>
      <c r="BJA64" s="287"/>
      <c r="BJB64" s="287"/>
      <c r="BJC64" s="287"/>
      <c r="BJD64" s="287"/>
      <c r="BJE64" s="287"/>
      <c r="BJF64" s="287"/>
      <c r="BJG64" s="287"/>
      <c r="BJH64" s="287"/>
      <c r="BJI64" s="287"/>
      <c r="BJJ64" s="287"/>
      <c r="BJK64" s="287"/>
      <c r="BJL64" s="287"/>
      <c r="BJM64" s="287"/>
      <c r="BJN64" s="287"/>
      <c r="BJO64" s="287"/>
      <c r="BJP64" s="287"/>
      <c r="BJQ64" s="287"/>
      <c r="BJR64" s="287"/>
      <c r="BJS64" s="287"/>
      <c r="BJT64" s="287"/>
      <c r="BJU64" s="287"/>
      <c r="BJV64" s="287"/>
      <c r="BJW64" s="287"/>
      <c r="BJX64" s="287"/>
      <c r="BJY64" s="287"/>
      <c r="BJZ64" s="287"/>
      <c r="BKA64" s="287"/>
      <c r="BKB64" s="287"/>
      <c r="BKC64" s="287"/>
      <c r="BKD64" s="287"/>
      <c r="BKE64" s="287"/>
      <c r="BKF64" s="287"/>
      <c r="BKG64" s="287"/>
      <c r="BKH64" s="287"/>
      <c r="BKI64" s="287"/>
      <c r="BKJ64" s="287"/>
      <c r="BKK64" s="287"/>
      <c r="BKL64" s="287"/>
      <c r="BKM64" s="287"/>
      <c r="BKN64" s="287"/>
      <c r="BKO64" s="287"/>
      <c r="BKP64" s="287"/>
      <c r="BKQ64" s="287"/>
      <c r="BKR64" s="287"/>
      <c r="BKS64" s="287"/>
      <c r="BKT64" s="287"/>
      <c r="BKU64" s="287"/>
      <c r="BKV64" s="287"/>
      <c r="BKW64" s="287"/>
      <c r="BKX64" s="287"/>
      <c r="BKY64" s="287"/>
      <c r="BKZ64" s="287"/>
      <c r="BLA64" s="287"/>
      <c r="BLB64" s="287"/>
      <c r="BLC64" s="287"/>
      <c r="BLD64" s="287"/>
      <c r="BLE64" s="287"/>
      <c r="BLF64" s="287"/>
      <c r="BLG64" s="287"/>
      <c r="BLH64" s="287"/>
      <c r="BLI64" s="287"/>
      <c r="BLJ64" s="287"/>
      <c r="BLK64" s="287"/>
      <c r="BLL64" s="287"/>
      <c r="BLM64" s="287"/>
      <c r="BLN64" s="287"/>
      <c r="BLO64" s="287"/>
      <c r="BLP64" s="287"/>
      <c r="BLQ64" s="287"/>
      <c r="BLR64" s="287"/>
      <c r="BLS64" s="287"/>
      <c r="BLT64" s="287"/>
      <c r="BLU64" s="287"/>
      <c r="BLV64" s="287"/>
      <c r="BLW64" s="287"/>
      <c r="BLX64" s="287"/>
      <c r="BLY64" s="287"/>
      <c r="BLZ64" s="287"/>
      <c r="BMA64" s="287"/>
      <c r="BMB64" s="287"/>
      <c r="BMC64" s="287"/>
      <c r="BMD64" s="287"/>
      <c r="BME64" s="287"/>
      <c r="BMF64" s="287"/>
      <c r="BMG64" s="287"/>
      <c r="BMH64" s="287"/>
      <c r="BMI64" s="287"/>
      <c r="BMJ64" s="287"/>
      <c r="BMK64" s="287"/>
      <c r="BML64" s="287"/>
      <c r="BMM64" s="287"/>
      <c r="BMN64" s="287"/>
      <c r="BMO64" s="287"/>
      <c r="BMP64" s="287"/>
      <c r="BMQ64" s="287"/>
      <c r="BMR64" s="287"/>
      <c r="BMS64" s="287"/>
      <c r="BMT64" s="287"/>
      <c r="BMU64" s="287"/>
      <c r="BMV64" s="287"/>
      <c r="BMW64" s="287"/>
      <c r="BMX64" s="287"/>
      <c r="BMY64" s="287"/>
      <c r="BMZ64" s="287"/>
      <c r="BNA64" s="287"/>
      <c r="BNB64" s="287"/>
      <c r="BNC64" s="287"/>
      <c r="BND64" s="287"/>
      <c r="BNE64" s="287"/>
      <c r="BNF64" s="287"/>
      <c r="BNG64" s="287"/>
      <c r="BNH64" s="287"/>
      <c r="BNI64" s="287"/>
      <c r="BNJ64" s="287"/>
      <c r="BNK64" s="287"/>
      <c r="BNL64" s="287"/>
    </row>
    <row r="65" spans="1:1728" s="166" customFormat="1" ht="15" hidden="1" customHeight="1" x14ac:dyDescent="0.25">
      <c r="A65" s="236">
        <v>69</v>
      </c>
      <c r="B65" s="219" t="s">
        <v>2183</v>
      </c>
      <c r="C65" s="219" t="s">
        <v>239</v>
      </c>
      <c r="D65" s="219" t="s">
        <v>2184</v>
      </c>
      <c r="E65" s="219"/>
      <c r="F65" s="219" t="s">
        <v>659</v>
      </c>
      <c r="G65" s="244">
        <v>0</v>
      </c>
      <c r="H65" s="245" t="s">
        <v>2185</v>
      </c>
      <c r="I65" s="222" t="s">
        <v>266</v>
      </c>
      <c r="J65" s="222">
        <v>2025</v>
      </c>
      <c r="K65" s="219" t="s">
        <v>309</v>
      </c>
      <c r="L65" s="249" t="s">
        <v>2186</v>
      </c>
      <c r="M65" s="285" t="s">
        <v>460</v>
      </c>
      <c r="N65" s="285"/>
      <c r="O65" s="285"/>
      <c r="P65" s="285"/>
      <c r="Q65" s="285"/>
      <c r="R65" s="285"/>
      <c r="S65" s="285"/>
      <c r="T65" s="285"/>
      <c r="U65" s="285"/>
      <c r="V65" s="285"/>
      <c r="W65" s="285"/>
      <c r="X65" s="285"/>
      <c r="Y65" s="285"/>
      <c r="Z65" s="285"/>
      <c r="AA65" s="285"/>
      <c r="AB65" s="285"/>
      <c r="AC65" s="285"/>
      <c r="AD65" s="285"/>
      <c r="AE65" s="285"/>
      <c r="AF65" s="285"/>
      <c r="AG65" s="285"/>
      <c r="AH65" s="285"/>
      <c r="AI65" s="285"/>
      <c r="AJ65" s="285"/>
      <c r="AK65" s="285"/>
      <c r="AL65" s="285"/>
      <c r="AM65" s="285"/>
      <c r="AN65" s="285"/>
      <c r="AO65" s="285"/>
      <c r="AP65" s="285"/>
      <c r="AQ65" s="285"/>
      <c r="AR65" s="285"/>
      <c r="AS65" s="285"/>
      <c r="AT65" s="285"/>
      <c r="AU65" s="285"/>
      <c r="AV65" s="285"/>
      <c r="AW65" s="285"/>
      <c r="AX65" s="285"/>
      <c r="AY65" s="285"/>
      <c r="AZ65" s="285"/>
      <c r="BA65" s="285"/>
      <c r="BB65" s="285"/>
      <c r="BC65" s="285"/>
      <c r="BD65" s="285"/>
      <c r="BE65" s="285"/>
      <c r="BF65" s="285"/>
      <c r="BG65" s="285"/>
      <c r="BH65" s="285"/>
      <c r="BI65" s="285"/>
      <c r="BJ65" s="285"/>
      <c r="BK65" s="285"/>
      <c r="BL65" s="285"/>
      <c r="BM65" s="285"/>
      <c r="BN65" s="285"/>
      <c r="BO65" s="285"/>
      <c r="BP65" s="285"/>
      <c r="BQ65" s="285"/>
      <c r="BR65" s="285"/>
      <c r="BS65" s="285"/>
      <c r="BT65" s="285"/>
      <c r="BU65" s="285"/>
      <c r="BV65" s="285"/>
      <c r="BW65" s="285"/>
      <c r="BX65" s="285"/>
      <c r="BY65" s="285"/>
      <c r="BZ65" s="285"/>
      <c r="CA65" s="285"/>
      <c r="CB65" s="285"/>
      <c r="CC65" s="285"/>
      <c r="CD65" s="285"/>
      <c r="CE65" s="285"/>
      <c r="CF65" s="285"/>
      <c r="CG65" s="285"/>
      <c r="CH65" s="285"/>
      <c r="CI65" s="285"/>
      <c r="CJ65" s="285"/>
      <c r="CK65" s="285"/>
      <c r="CL65" s="285"/>
      <c r="CM65" s="285"/>
      <c r="CN65" s="285"/>
      <c r="CO65" s="286"/>
      <c r="CP65" s="287"/>
      <c r="CQ65" s="287"/>
      <c r="CR65" s="287"/>
      <c r="CS65" s="287"/>
      <c r="CT65" s="287"/>
      <c r="CU65" s="287"/>
      <c r="CV65" s="287"/>
      <c r="CW65" s="287"/>
      <c r="CX65" s="287"/>
      <c r="CY65" s="287"/>
      <c r="CZ65" s="287"/>
      <c r="DA65" s="287"/>
      <c r="DB65" s="287"/>
      <c r="DC65" s="287"/>
      <c r="DD65" s="287"/>
      <c r="DE65" s="287"/>
      <c r="DF65" s="287"/>
      <c r="DG65" s="287"/>
      <c r="DH65" s="287"/>
      <c r="DI65" s="287"/>
      <c r="DJ65" s="287"/>
      <c r="DK65" s="287"/>
      <c r="DL65" s="287"/>
      <c r="DM65" s="287"/>
      <c r="DN65" s="287"/>
      <c r="DO65" s="287"/>
      <c r="DP65" s="287"/>
      <c r="DQ65" s="287"/>
      <c r="DR65" s="287"/>
      <c r="DS65" s="287"/>
      <c r="DT65" s="287"/>
      <c r="DU65" s="287"/>
      <c r="DV65" s="287"/>
      <c r="DW65" s="287"/>
      <c r="DX65" s="287"/>
      <c r="DY65" s="287"/>
      <c r="DZ65" s="287"/>
      <c r="EA65" s="287"/>
      <c r="EB65" s="287"/>
      <c r="EC65" s="287"/>
      <c r="ED65" s="287"/>
      <c r="EE65" s="287"/>
      <c r="EF65" s="287"/>
      <c r="EG65" s="287"/>
      <c r="EH65" s="287"/>
      <c r="EI65" s="287"/>
      <c r="EJ65" s="287"/>
      <c r="EK65" s="287"/>
      <c r="EL65" s="287"/>
      <c r="EM65" s="287"/>
      <c r="EN65" s="287"/>
      <c r="EO65" s="287"/>
      <c r="EP65" s="287"/>
      <c r="EQ65" s="287"/>
      <c r="ER65" s="287"/>
      <c r="ES65" s="287"/>
      <c r="ET65" s="287"/>
      <c r="EU65" s="287"/>
      <c r="EV65" s="287"/>
      <c r="EW65" s="287"/>
      <c r="EX65" s="287"/>
      <c r="EY65" s="287"/>
      <c r="EZ65" s="287"/>
      <c r="FA65" s="287"/>
      <c r="FB65" s="287"/>
      <c r="FC65" s="287"/>
      <c r="FD65" s="287"/>
      <c r="FE65" s="287"/>
      <c r="FF65" s="287"/>
      <c r="FG65" s="287"/>
      <c r="FH65" s="287"/>
      <c r="FI65" s="287"/>
      <c r="FJ65" s="287"/>
      <c r="FK65" s="287"/>
      <c r="FL65" s="287"/>
      <c r="FM65" s="287"/>
      <c r="FN65" s="287"/>
      <c r="FO65" s="287"/>
      <c r="FP65" s="287"/>
      <c r="FQ65" s="287"/>
      <c r="FR65" s="287"/>
      <c r="FS65" s="287"/>
      <c r="FT65" s="287"/>
      <c r="FU65" s="287"/>
      <c r="FV65" s="287"/>
      <c r="FW65" s="287"/>
      <c r="FX65" s="287"/>
      <c r="FY65" s="287"/>
      <c r="FZ65" s="287"/>
      <c r="GA65" s="287"/>
      <c r="GB65" s="287"/>
      <c r="GC65" s="287"/>
      <c r="GD65" s="287"/>
      <c r="GE65" s="287"/>
      <c r="GF65" s="287"/>
      <c r="GG65" s="287"/>
      <c r="GH65" s="287"/>
      <c r="GI65" s="287"/>
      <c r="GJ65" s="287"/>
      <c r="GK65" s="287"/>
      <c r="GL65" s="287"/>
      <c r="GM65" s="287"/>
      <c r="GN65" s="287"/>
      <c r="GO65" s="287"/>
      <c r="GP65" s="287"/>
      <c r="GQ65" s="287"/>
      <c r="GR65" s="287"/>
      <c r="GS65" s="287"/>
      <c r="GT65" s="287"/>
      <c r="GU65" s="287"/>
      <c r="GV65" s="287"/>
      <c r="GW65" s="287"/>
      <c r="GX65" s="287"/>
      <c r="GY65" s="287"/>
      <c r="GZ65" s="287"/>
      <c r="HA65" s="287"/>
      <c r="HB65" s="287"/>
      <c r="HC65" s="287"/>
      <c r="HD65" s="287"/>
      <c r="HE65" s="287"/>
      <c r="HF65" s="287"/>
      <c r="HG65" s="287"/>
      <c r="HH65" s="287"/>
      <c r="HI65" s="287"/>
      <c r="HJ65" s="287"/>
      <c r="HK65" s="287"/>
      <c r="HL65" s="287"/>
      <c r="HM65" s="287"/>
      <c r="HN65" s="287"/>
      <c r="HO65" s="287"/>
      <c r="HP65" s="287"/>
      <c r="HQ65" s="287"/>
      <c r="HR65" s="287"/>
      <c r="HS65" s="287"/>
      <c r="HT65" s="287"/>
      <c r="HU65" s="287"/>
      <c r="HV65" s="287"/>
      <c r="HW65" s="287"/>
      <c r="HX65" s="287"/>
      <c r="HY65" s="287"/>
      <c r="HZ65" s="287"/>
      <c r="IA65" s="287"/>
      <c r="IB65" s="287"/>
      <c r="IC65" s="287"/>
      <c r="ID65" s="287"/>
      <c r="IE65" s="287"/>
      <c r="IF65" s="287"/>
      <c r="IG65" s="287"/>
      <c r="IH65" s="287"/>
      <c r="II65" s="287"/>
      <c r="IJ65" s="287"/>
      <c r="IK65" s="287"/>
      <c r="IL65" s="287"/>
      <c r="IM65" s="287"/>
      <c r="IN65" s="287"/>
      <c r="IO65" s="287"/>
      <c r="IP65" s="287"/>
      <c r="IQ65" s="287"/>
      <c r="IR65" s="287"/>
      <c r="IS65" s="287"/>
      <c r="IT65" s="287"/>
      <c r="IU65" s="287"/>
      <c r="IV65" s="287"/>
      <c r="IW65" s="287"/>
      <c r="IX65" s="287"/>
      <c r="IY65" s="287"/>
      <c r="IZ65" s="287"/>
      <c r="JA65" s="287"/>
      <c r="JB65" s="287"/>
      <c r="JC65" s="287"/>
      <c r="JD65" s="287"/>
      <c r="JE65" s="287"/>
      <c r="JF65" s="287"/>
      <c r="JG65" s="287"/>
      <c r="JH65" s="287"/>
      <c r="JI65" s="287"/>
      <c r="JJ65" s="287"/>
      <c r="JK65" s="287"/>
      <c r="JL65" s="287"/>
      <c r="JM65" s="287"/>
      <c r="JN65" s="287"/>
      <c r="JO65" s="287"/>
      <c r="JP65" s="287"/>
      <c r="JQ65" s="287"/>
      <c r="JR65" s="287"/>
      <c r="JS65" s="287"/>
      <c r="JT65" s="287"/>
      <c r="JU65" s="287"/>
      <c r="JV65" s="287"/>
      <c r="JW65" s="287"/>
      <c r="JX65" s="287"/>
      <c r="JY65" s="287"/>
      <c r="JZ65" s="287"/>
      <c r="KA65" s="287"/>
      <c r="KB65" s="287"/>
      <c r="KC65" s="287"/>
      <c r="KD65" s="287"/>
      <c r="KE65" s="287"/>
      <c r="KF65" s="287"/>
      <c r="KG65" s="287"/>
      <c r="KH65" s="287"/>
      <c r="KI65" s="287"/>
      <c r="KJ65" s="287"/>
      <c r="KK65" s="287"/>
      <c r="KL65" s="287"/>
      <c r="KM65" s="287"/>
      <c r="KN65" s="287"/>
      <c r="KO65" s="287"/>
      <c r="KP65" s="287"/>
      <c r="KQ65" s="287"/>
      <c r="KR65" s="287"/>
      <c r="KS65" s="287"/>
      <c r="KT65" s="287"/>
      <c r="KU65" s="287"/>
      <c r="KV65" s="287"/>
      <c r="KW65" s="287"/>
      <c r="KX65" s="287"/>
      <c r="KY65" s="287"/>
      <c r="KZ65" s="287"/>
      <c r="LA65" s="287"/>
      <c r="LB65" s="287"/>
      <c r="LC65" s="287"/>
      <c r="LD65" s="287"/>
      <c r="LE65" s="287"/>
      <c r="LF65" s="287"/>
      <c r="LG65" s="287"/>
      <c r="LH65" s="287"/>
      <c r="LI65" s="287"/>
      <c r="LJ65" s="287"/>
      <c r="LK65" s="287"/>
      <c r="LL65" s="287"/>
      <c r="LM65" s="287"/>
      <c r="LN65" s="287"/>
      <c r="LO65" s="287"/>
      <c r="LP65" s="287"/>
      <c r="LQ65" s="287"/>
      <c r="LR65" s="287"/>
      <c r="LS65" s="287"/>
      <c r="LT65" s="287"/>
      <c r="LU65" s="287"/>
      <c r="LV65" s="287"/>
      <c r="LW65" s="287"/>
      <c r="LX65" s="287"/>
      <c r="LY65" s="287"/>
      <c r="LZ65" s="287"/>
      <c r="MA65" s="287"/>
      <c r="MB65" s="287"/>
      <c r="MC65" s="287"/>
      <c r="MD65" s="287"/>
      <c r="ME65" s="287"/>
      <c r="MF65" s="287"/>
      <c r="MG65" s="287"/>
      <c r="MH65" s="287"/>
      <c r="MI65" s="287"/>
      <c r="MJ65" s="287"/>
      <c r="MK65" s="287"/>
      <c r="ML65" s="287"/>
      <c r="MM65" s="287"/>
      <c r="MN65" s="287"/>
      <c r="MO65" s="287"/>
      <c r="MP65" s="287"/>
      <c r="MQ65" s="287"/>
      <c r="MR65" s="287"/>
      <c r="MS65" s="287"/>
      <c r="MT65" s="287"/>
      <c r="MU65" s="287"/>
      <c r="MV65" s="287"/>
      <c r="MW65" s="287"/>
      <c r="MX65" s="287"/>
      <c r="MY65" s="287"/>
      <c r="MZ65" s="287"/>
      <c r="NA65" s="287"/>
      <c r="NB65" s="287"/>
      <c r="NC65" s="287"/>
      <c r="ND65" s="287"/>
      <c r="NE65" s="287"/>
      <c r="NF65" s="287"/>
      <c r="NG65" s="287"/>
      <c r="NH65" s="287"/>
      <c r="NI65" s="287"/>
      <c r="NJ65" s="287"/>
      <c r="NK65" s="287"/>
      <c r="NL65" s="287"/>
      <c r="NM65" s="287"/>
      <c r="NN65" s="287"/>
      <c r="NO65" s="287"/>
      <c r="NP65" s="287"/>
      <c r="NQ65" s="287"/>
      <c r="NR65" s="287"/>
      <c r="NS65" s="287"/>
      <c r="NT65" s="287"/>
      <c r="NU65" s="287"/>
      <c r="NV65" s="287"/>
      <c r="NW65" s="287"/>
      <c r="NX65" s="287"/>
      <c r="NY65" s="287"/>
      <c r="NZ65" s="287"/>
      <c r="OA65" s="287"/>
      <c r="OB65" s="287"/>
      <c r="OC65" s="287"/>
      <c r="OD65" s="287"/>
      <c r="OE65" s="287"/>
      <c r="OF65" s="287"/>
      <c r="OG65" s="287"/>
      <c r="OH65" s="287"/>
      <c r="OI65" s="287"/>
      <c r="OJ65" s="287"/>
      <c r="OK65" s="287"/>
      <c r="OL65" s="287"/>
      <c r="OM65" s="287"/>
      <c r="ON65" s="287"/>
      <c r="OO65" s="287"/>
      <c r="OP65" s="287"/>
      <c r="OQ65" s="287"/>
      <c r="OR65" s="287"/>
      <c r="OS65" s="287"/>
      <c r="OT65" s="287"/>
      <c r="OU65" s="287"/>
      <c r="OV65" s="287"/>
      <c r="OW65" s="287"/>
      <c r="OX65" s="287"/>
      <c r="OY65" s="287"/>
      <c r="OZ65" s="287"/>
      <c r="PA65" s="287"/>
      <c r="PB65" s="287"/>
      <c r="PC65" s="287"/>
      <c r="PD65" s="287"/>
      <c r="PE65" s="287"/>
      <c r="PF65" s="287"/>
      <c r="PG65" s="287"/>
      <c r="PH65" s="287"/>
      <c r="PI65" s="287"/>
      <c r="PJ65" s="287"/>
      <c r="PK65" s="287"/>
      <c r="PL65" s="287"/>
      <c r="PM65" s="287"/>
      <c r="PN65" s="287"/>
      <c r="PO65" s="287"/>
      <c r="PP65" s="287"/>
      <c r="PQ65" s="287"/>
      <c r="PR65" s="287"/>
      <c r="PS65" s="287"/>
      <c r="PT65" s="287"/>
      <c r="PU65" s="287"/>
      <c r="PV65" s="287"/>
      <c r="PW65" s="287"/>
      <c r="PX65" s="287"/>
      <c r="PY65" s="287"/>
      <c r="PZ65" s="287"/>
      <c r="QA65" s="287"/>
      <c r="QB65" s="287"/>
      <c r="QC65" s="287"/>
      <c r="QD65" s="287"/>
      <c r="QE65" s="287"/>
      <c r="QF65" s="287"/>
      <c r="QG65" s="287"/>
      <c r="QH65" s="287"/>
      <c r="QI65" s="287"/>
      <c r="QJ65" s="287"/>
      <c r="QK65" s="287"/>
      <c r="QL65" s="287"/>
      <c r="QM65" s="287"/>
      <c r="QN65" s="287"/>
      <c r="QO65" s="287"/>
      <c r="QP65" s="287"/>
      <c r="QQ65" s="287"/>
      <c r="QR65" s="287"/>
      <c r="QS65" s="287"/>
      <c r="QT65" s="287"/>
      <c r="QU65" s="287"/>
      <c r="QV65" s="287"/>
      <c r="QW65" s="287"/>
      <c r="QX65" s="287"/>
      <c r="QY65" s="287"/>
      <c r="QZ65" s="287"/>
      <c r="RA65" s="287"/>
      <c r="RB65" s="287"/>
      <c r="RC65" s="287"/>
      <c r="RD65" s="287"/>
      <c r="RE65" s="287"/>
      <c r="RF65" s="287"/>
      <c r="RG65" s="287"/>
      <c r="RH65" s="287"/>
      <c r="RI65" s="287"/>
      <c r="RJ65" s="287"/>
      <c r="RK65" s="287"/>
      <c r="RL65" s="287"/>
      <c r="RM65" s="287"/>
      <c r="RN65" s="287"/>
      <c r="RO65" s="287"/>
      <c r="RP65" s="287"/>
      <c r="RQ65" s="287"/>
      <c r="RR65" s="287"/>
      <c r="RS65" s="287"/>
      <c r="RT65" s="287"/>
      <c r="RU65" s="287"/>
      <c r="RV65" s="287"/>
      <c r="RW65" s="287"/>
      <c r="RX65" s="287"/>
      <c r="RY65" s="287"/>
      <c r="RZ65" s="287"/>
      <c r="SA65" s="287"/>
      <c r="SB65" s="287"/>
      <c r="SC65" s="287"/>
      <c r="SD65" s="287"/>
      <c r="SE65" s="287"/>
      <c r="SF65" s="287"/>
      <c r="SG65" s="287"/>
      <c r="SH65" s="287"/>
      <c r="SI65" s="287"/>
      <c r="SJ65" s="287"/>
      <c r="SK65" s="287"/>
      <c r="SL65" s="287"/>
      <c r="SM65" s="287"/>
      <c r="SN65" s="287"/>
      <c r="SO65" s="287"/>
      <c r="SP65" s="287"/>
      <c r="SQ65" s="287"/>
      <c r="SR65" s="287"/>
      <c r="SS65" s="287"/>
      <c r="ST65" s="287"/>
      <c r="SU65" s="287"/>
      <c r="SV65" s="287"/>
      <c r="SW65" s="287"/>
      <c r="SX65" s="287"/>
      <c r="SY65" s="287"/>
      <c r="SZ65" s="287"/>
      <c r="TA65" s="287"/>
      <c r="TB65" s="287"/>
      <c r="TC65" s="287"/>
      <c r="TD65" s="287"/>
      <c r="TE65" s="287"/>
      <c r="TF65" s="287"/>
      <c r="TG65" s="287"/>
      <c r="TH65" s="287"/>
      <c r="TI65" s="287"/>
      <c r="TJ65" s="287"/>
      <c r="TK65" s="287"/>
      <c r="TL65" s="287"/>
      <c r="TM65" s="287"/>
      <c r="TN65" s="287"/>
      <c r="TO65" s="287"/>
      <c r="TP65" s="287"/>
      <c r="TQ65" s="287"/>
      <c r="TR65" s="287"/>
      <c r="TS65" s="287"/>
      <c r="TT65" s="287"/>
      <c r="TU65" s="287"/>
      <c r="TV65" s="287"/>
      <c r="TW65" s="287"/>
      <c r="TX65" s="287"/>
      <c r="TY65" s="287"/>
      <c r="TZ65" s="287"/>
      <c r="UA65" s="287"/>
      <c r="UB65" s="287"/>
      <c r="UC65" s="287"/>
      <c r="UD65" s="287"/>
      <c r="UE65" s="287"/>
      <c r="UF65" s="287"/>
      <c r="UG65" s="287"/>
      <c r="UH65" s="287"/>
      <c r="UI65" s="287"/>
      <c r="UJ65" s="287"/>
      <c r="UK65" s="287"/>
      <c r="UL65" s="287"/>
      <c r="UM65" s="287"/>
      <c r="UN65" s="287"/>
      <c r="UO65" s="287"/>
      <c r="UP65" s="287"/>
      <c r="UQ65" s="287"/>
      <c r="UR65" s="287"/>
      <c r="US65" s="287"/>
      <c r="UT65" s="287"/>
      <c r="UU65" s="287"/>
      <c r="UV65" s="287"/>
      <c r="UW65" s="287"/>
      <c r="UX65" s="287"/>
      <c r="UY65" s="287"/>
      <c r="UZ65" s="287"/>
      <c r="VA65" s="287"/>
      <c r="VB65" s="287"/>
      <c r="VC65" s="287"/>
      <c r="VD65" s="287"/>
      <c r="VE65" s="287"/>
      <c r="VF65" s="287"/>
      <c r="VG65" s="287"/>
      <c r="VH65" s="287"/>
      <c r="VI65" s="287"/>
      <c r="VJ65" s="287"/>
      <c r="VK65" s="287"/>
      <c r="VL65" s="287"/>
      <c r="VM65" s="287"/>
      <c r="VN65" s="287"/>
      <c r="VO65" s="287"/>
      <c r="VP65" s="287"/>
      <c r="VQ65" s="287"/>
      <c r="VR65" s="287"/>
      <c r="VS65" s="287"/>
      <c r="VT65" s="287"/>
      <c r="VU65" s="287"/>
      <c r="VV65" s="287"/>
      <c r="VW65" s="287"/>
      <c r="VX65" s="287"/>
      <c r="VY65" s="287"/>
      <c r="VZ65" s="287"/>
      <c r="WA65" s="287"/>
      <c r="WB65" s="287"/>
      <c r="WC65" s="287"/>
      <c r="WD65" s="287"/>
      <c r="WE65" s="287"/>
      <c r="WF65" s="287"/>
      <c r="WG65" s="287"/>
      <c r="WH65" s="287"/>
      <c r="WI65" s="287"/>
      <c r="WJ65" s="287"/>
      <c r="WK65" s="287"/>
      <c r="WL65" s="287"/>
      <c r="WM65" s="287"/>
      <c r="WN65" s="287"/>
      <c r="WO65" s="287"/>
      <c r="WP65" s="287"/>
      <c r="WQ65" s="287"/>
      <c r="WR65" s="287"/>
      <c r="WS65" s="287"/>
      <c r="WT65" s="287"/>
      <c r="WU65" s="287"/>
      <c r="WV65" s="287"/>
      <c r="WW65" s="287"/>
      <c r="WX65" s="287"/>
      <c r="WY65" s="287"/>
      <c r="WZ65" s="287"/>
      <c r="XA65" s="287"/>
      <c r="XB65" s="287"/>
      <c r="XC65" s="287"/>
      <c r="XD65" s="287"/>
      <c r="XE65" s="287"/>
      <c r="XF65" s="287"/>
      <c r="XG65" s="287"/>
      <c r="XH65" s="287"/>
      <c r="XI65" s="287"/>
      <c r="XJ65" s="287"/>
      <c r="XK65" s="287"/>
      <c r="XL65" s="287"/>
      <c r="XM65" s="287"/>
      <c r="XN65" s="287"/>
      <c r="XO65" s="287"/>
      <c r="XP65" s="287"/>
      <c r="XQ65" s="287"/>
      <c r="XR65" s="287"/>
      <c r="XS65" s="287"/>
      <c r="XT65" s="287"/>
      <c r="XU65" s="287"/>
      <c r="XV65" s="287"/>
      <c r="XW65" s="287"/>
      <c r="XX65" s="287"/>
      <c r="XY65" s="287"/>
      <c r="XZ65" s="287"/>
      <c r="YA65" s="287"/>
      <c r="YB65" s="287"/>
      <c r="YC65" s="287"/>
      <c r="YD65" s="287"/>
      <c r="YE65" s="287"/>
      <c r="YF65" s="287"/>
      <c r="YG65" s="287"/>
      <c r="YH65" s="287"/>
      <c r="YI65" s="287"/>
      <c r="YJ65" s="287"/>
      <c r="YK65" s="287"/>
      <c r="YL65" s="287"/>
      <c r="YM65" s="287"/>
      <c r="YN65" s="287"/>
      <c r="YO65" s="287"/>
      <c r="YP65" s="287"/>
      <c r="YQ65" s="287"/>
      <c r="YR65" s="287"/>
      <c r="YS65" s="287"/>
      <c r="YT65" s="287"/>
      <c r="YU65" s="287"/>
      <c r="YV65" s="287"/>
      <c r="YW65" s="287"/>
      <c r="YX65" s="287"/>
      <c r="YY65" s="287"/>
      <c r="YZ65" s="287"/>
      <c r="ZA65" s="287"/>
      <c r="ZB65" s="287"/>
      <c r="ZC65" s="287"/>
      <c r="ZD65" s="287"/>
      <c r="ZE65" s="287"/>
      <c r="ZF65" s="287"/>
      <c r="ZG65" s="287"/>
      <c r="ZH65" s="287"/>
      <c r="ZI65" s="287"/>
      <c r="ZJ65" s="287"/>
      <c r="ZK65" s="287"/>
      <c r="ZL65" s="287"/>
      <c r="ZM65" s="287"/>
      <c r="ZN65" s="287"/>
      <c r="ZO65" s="287"/>
      <c r="ZP65" s="287"/>
      <c r="ZQ65" s="287"/>
      <c r="ZR65" s="287"/>
      <c r="ZS65" s="287"/>
      <c r="ZT65" s="287"/>
      <c r="ZU65" s="287"/>
      <c r="ZV65" s="287"/>
      <c r="ZW65" s="287"/>
      <c r="ZX65" s="287"/>
      <c r="ZY65" s="287"/>
      <c r="ZZ65" s="287"/>
      <c r="AAA65" s="287"/>
      <c r="AAB65" s="287"/>
      <c r="AAC65" s="287"/>
      <c r="AAD65" s="287"/>
      <c r="AAE65" s="287"/>
      <c r="AAF65" s="287"/>
      <c r="AAG65" s="287"/>
      <c r="AAH65" s="287"/>
      <c r="AAI65" s="287"/>
      <c r="AAJ65" s="287"/>
      <c r="AAK65" s="287"/>
      <c r="AAL65" s="287"/>
      <c r="AAM65" s="287"/>
      <c r="AAN65" s="287"/>
      <c r="AAO65" s="287"/>
      <c r="AAP65" s="287"/>
      <c r="AAQ65" s="287"/>
      <c r="AAR65" s="287"/>
      <c r="AAS65" s="287"/>
      <c r="AAT65" s="287"/>
      <c r="AAU65" s="287"/>
      <c r="AAV65" s="287"/>
      <c r="AAW65" s="287"/>
      <c r="AAX65" s="287"/>
      <c r="AAY65" s="287"/>
      <c r="AAZ65" s="287"/>
      <c r="ABA65" s="287"/>
      <c r="ABB65" s="287"/>
      <c r="ABC65" s="287"/>
      <c r="ABD65" s="287"/>
      <c r="ABE65" s="287"/>
      <c r="ABF65" s="287"/>
      <c r="ABG65" s="287"/>
      <c r="ABH65" s="287"/>
      <c r="ABI65" s="287"/>
      <c r="ABJ65" s="287"/>
      <c r="ABK65" s="287"/>
      <c r="ABL65" s="287"/>
      <c r="ABM65" s="287"/>
      <c r="ABN65" s="287"/>
      <c r="ABO65" s="287"/>
      <c r="ABP65" s="287"/>
      <c r="ABQ65" s="287"/>
      <c r="ABR65" s="287"/>
      <c r="ABS65" s="287"/>
      <c r="ABT65" s="287"/>
      <c r="ABU65" s="287"/>
      <c r="ABV65" s="287"/>
      <c r="ABW65" s="287"/>
      <c r="ABX65" s="287"/>
      <c r="ABY65" s="287"/>
      <c r="ABZ65" s="287"/>
      <c r="ACA65" s="287"/>
      <c r="ACB65" s="287"/>
      <c r="ACC65" s="287"/>
      <c r="ACD65" s="287"/>
      <c r="ACE65" s="287"/>
      <c r="ACF65" s="287"/>
      <c r="ACG65" s="287"/>
      <c r="ACH65" s="287"/>
      <c r="ACI65" s="287"/>
      <c r="ACJ65" s="287"/>
      <c r="ACK65" s="287"/>
      <c r="ACL65" s="287"/>
      <c r="ACM65" s="287"/>
      <c r="ACN65" s="287"/>
      <c r="ACO65" s="287"/>
      <c r="ACP65" s="287"/>
      <c r="ACQ65" s="287"/>
      <c r="ACR65" s="287"/>
      <c r="ACS65" s="287"/>
      <c r="ACT65" s="287"/>
      <c r="ACU65" s="287"/>
      <c r="ACV65" s="287"/>
      <c r="ACW65" s="287"/>
      <c r="ACX65" s="287"/>
      <c r="ACY65" s="287"/>
      <c r="ACZ65" s="287"/>
      <c r="ADA65" s="287"/>
      <c r="ADB65" s="287"/>
      <c r="ADC65" s="287"/>
      <c r="ADD65" s="287"/>
      <c r="ADE65" s="287"/>
      <c r="ADF65" s="287"/>
      <c r="ADG65" s="287"/>
      <c r="ADH65" s="287"/>
      <c r="ADI65" s="287"/>
      <c r="ADJ65" s="287"/>
      <c r="ADK65" s="287"/>
      <c r="ADL65" s="287"/>
      <c r="ADM65" s="287"/>
      <c r="ADN65" s="287"/>
      <c r="ADO65" s="287"/>
      <c r="ADP65" s="287"/>
      <c r="ADQ65" s="287"/>
      <c r="ADR65" s="287"/>
      <c r="ADS65" s="287"/>
      <c r="ADT65" s="287"/>
      <c r="ADU65" s="287"/>
      <c r="ADV65" s="287"/>
      <c r="ADW65" s="287"/>
      <c r="ADX65" s="287"/>
      <c r="ADY65" s="287"/>
      <c r="ADZ65" s="287"/>
      <c r="AEA65" s="287"/>
      <c r="AEB65" s="287"/>
      <c r="AEC65" s="287"/>
      <c r="AED65" s="287"/>
      <c r="AEE65" s="287"/>
      <c r="AEF65" s="287"/>
      <c r="AEG65" s="287"/>
      <c r="AEH65" s="287"/>
      <c r="AEI65" s="287"/>
      <c r="AEJ65" s="287"/>
      <c r="AEK65" s="287"/>
      <c r="AEL65" s="287"/>
      <c r="AEM65" s="287"/>
      <c r="AEN65" s="287"/>
      <c r="AEO65" s="287"/>
      <c r="AEP65" s="287"/>
      <c r="AEQ65" s="287"/>
      <c r="AER65" s="287"/>
      <c r="AES65" s="287"/>
      <c r="AET65" s="287"/>
      <c r="AEU65" s="287"/>
      <c r="AEV65" s="287"/>
      <c r="AEW65" s="287"/>
      <c r="AEX65" s="287"/>
      <c r="AEY65" s="287"/>
      <c r="AEZ65" s="287"/>
      <c r="AFA65" s="287"/>
      <c r="AFB65" s="287"/>
      <c r="AFC65" s="287"/>
      <c r="AFD65" s="287"/>
      <c r="AFE65" s="287"/>
      <c r="AFF65" s="287"/>
      <c r="AFG65" s="287"/>
      <c r="AFH65" s="287"/>
      <c r="AFI65" s="287"/>
      <c r="AFJ65" s="287"/>
      <c r="AFK65" s="287"/>
      <c r="AFL65" s="287"/>
      <c r="AFM65" s="287"/>
      <c r="AFN65" s="287"/>
      <c r="AFO65" s="287"/>
      <c r="AFP65" s="287"/>
      <c r="AFQ65" s="287"/>
      <c r="AFR65" s="287"/>
      <c r="AFS65" s="287"/>
      <c r="AFT65" s="287"/>
      <c r="AFU65" s="287"/>
      <c r="AFV65" s="287"/>
      <c r="AFW65" s="287"/>
      <c r="AFX65" s="287"/>
      <c r="AFY65" s="287"/>
      <c r="AFZ65" s="287"/>
      <c r="AGA65" s="287"/>
      <c r="AGB65" s="287"/>
      <c r="AGC65" s="287"/>
      <c r="AGD65" s="287"/>
      <c r="AGE65" s="287"/>
      <c r="AGF65" s="287"/>
      <c r="AGG65" s="287"/>
      <c r="AGH65" s="287"/>
      <c r="AGI65" s="287"/>
      <c r="AGJ65" s="287"/>
      <c r="AGK65" s="287"/>
      <c r="AGL65" s="287"/>
      <c r="AGM65" s="287"/>
      <c r="AGN65" s="287"/>
      <c r="AGO65" s="287"/>
      <c r="AGP65" s="287"/>
      <c r="AGQ65" s="287"/>
      <c r="AGR65" s="287"/>
      <c r="AGS65" s="287"/>
      <c r="AGT65" s="287"/>
      <c r="AGU65" s="287"/>
      <c r="AGV65" s="287"/>
      <c r="AGW65" s="287"/>
      <c r="AGX65" s="287"/>
      <c r="AGY65" s="287"/>
      <c r="AGZ65" s="287"/>
      <c r="AHA65" s="287"/>
      <c r="AHB65" s="287"/>
      <c r="AHC65" s="287"/>
      <c r="AHD65" s="287"/>
      <c r="AHE65" s="287"/>
      <c r="AHF65" s="287"/>
      <c r="AHG65" s="287"/>
      <c r="AHH65" s="287"/>
      <c r="AHI65" s="287"/>
      <c r="AHJ65" s="287"/>
      <c r="AHK65" s="287"/>
      <c r="AHL65" s="287"/>
      <c r="AHM65" s="287"/>
      <c r="AHN65" s="287"/>
      <c r="AHO65" s="287"/>
      <c r="AHP65" s="287"/>
      <c r="AHQ65" s="287"/>
      <c r="AHR65" s="287"/>
      <c r="AHS65" s="287"/>
      <c r="AHT65" s="287"/>
      <c r="AHU65" s="287"/>
      <c r="AHV65" s="287"/>
      <c r="AHW65" s="287"/>
      <c r="AHX65" s="287"/>
      <c r="AHY65" s="287"/>
      <c r="AHZ65" s="287"/>
      <c r="AIA65" s="287"/>
      <c r="AIB65" s="287"/>
      <c r="AIC65" s="287"/>
      <c r="AID65" s="287"/>
      <c r="AIE65" s="287"/>
      <c r="AIF65" s="287"/>
      <c r="AIG65" s="287"/>
      <c r="AIH65" s="287"/>
      <c r="AII65" s="287"/>
      <c r="AIJ65" s="287"/>
      <c r="AIK65" s="287"/>
      <c r="AIL65" s="287"/>
      <c r="AIM65" s="287"/>
      <c r="AIN65" s="287"/>
      <c r="AIO65" s="287"/>
      <c r="AIP65" s="287"/>
      <c r="AIQ65" s="287"/>
      <c r="AIR65" s="287"/>
      <c r="AIS65" s="287"/>
      <c r="AIT65" s="287"/>
      <c r="AIU65" s="287"/>
      <c r="AIV65" s="287"/>
      <c r="AIW65" s="287"/>
      <c r="AIX65" s="287"/>
      <c r="AIY65" s="287"/>
      <c r="AIZ65" s="287"/>
      <c r="AJA65" s="287"/>
      <c r="AJB65" s="287"/>
      <c r="AJC65" s="287"/>
      <c r="AJD65" s="287"/>
      <c r="AJE65" s="287"/>
      <c r="AJF65" s="287"/>
      <c r="AJG65" s="287"/>
      <c r="AJH65" s="287"/>
      <c r="AJI65" s="287"/>
      <c r="AJJ65" s="287"/>
      <c r="AJK65" s="287"/>
      <c r="AJL65" s="287"/>
      <c r="AJM65" s="287"/>
      <c r="AJN65" s="287"/>
      <c r="AJO65" s="287"/>
      <c r="AJP65" s="287"/>
      <c r="AJQ65" s="287"/>
      <c r="AJR65" s="287"/>
      <c r="AJS65" s="287"/>
      <c r="AJT65" s="287"/>
      <c r="AJU65" s="287"/>
      <c r="AJV65" s="287"/>
      <c r="AJW65" s="287"/>
      <c r="AJX65" s="287"/>
      <c r="AJY65" s="287"/>
      <c r="AJZ65" s="287"/>
      <c r="AKA65" s="287"/>
      <c r="AKB65" s="287"/>
      <c r="AKC65" s="287"/>
      <c r="AKD65" s="287"/>
      <c r="AKE65" s="287"/>
      <c r="AKF65" s="287"/>
      <c r="AKG65" s="287"/>
      <c r="AKH65" s="287"/>
      <c r="AKI65" s="287"/>
      <c r="AKJ65" s="287"/>
      <c r="AKK65" s="287"/>
      <c r="AKL65" s="287"/>
      <c r="AKM65" s="287"/>
      <c r="AKN65" s="287"/>
      <c r="AKO65" s="287"/>
      <c r="AKP65" s="287"/>
      <c r="AKQ65" s="287"/>
      <c r="AKR65" s="287"/>
      <c r="AKS65" s="287"/>
      <c r="AKT65" s="287"/>
      <c r="AKU65" s="287"/>
      <c r="AKV65" s="287"/>
      <c r="AKW65" s="287"/>
      <c r="AKX65" s="287"/>
      <c r="AKY65" s="287"/>
      <c r="AKZ65" s="287"/>
      <c r="ALA65" s="287"/>
      <c r="ALB65" s="287"/>
      <c r="ALC65" s="287"/>
      <c r="ALD65" s="287"/>
      <c r="ALE65" s="287"/>
      <c r="ALF65" s="287"/>
      <c r="ALG65" s="287"/>
      <c r="ALH65" s="287"/>
      <c r="ALI65" s="287"/>
      <c r="ALJ65" s="287"/>
      <c r="ALK65" s="287"/>
      <c r="ALL65" s="287"/>
      <c r="ALM65" s="287"/>
      <c r="ALN65" s="287"/>
      <c r="ALO65" s="287"/>
      <c r="ALP65" s="287"/>
      <c r="ALQ65" s="287"/>
      <c r="ALR65" s="287"/>
      <c r="ALS65" s="287"/>
      <c r="ALT65" s="287"/>
      <c r="ALU65" s="287"/>
      <c r="ALV65" s="287"/>
      <c r="ALW65" s="287"/>
      <c r="ALX65" s="287"/>
      <c r="ALY65" s="287"/>
      <c r="ALZ65" s="287"/>
      <c r="AMA65" s="287"/>
      <c r="AMB65" s="287"/>
      <c r="AMC65" s="287"/>
      <c r="AMD65" s="287"/>
      <c r="AME65" s="287"/>
      <c r="AMF65" s="287"/>
      <c r="AMG65" s="287"/>
      <c r="AMH65" s="287"/>
      <c r="AMI65" s="287"/>
      <c r="AMJ65" s="287"/>
      <c r="AMK65" s="287"/>
      <c r="AML65" s="287"/>
      <c r="AMM65" s="287"/>
      <c r="AMN65" s="287"/>
      <c r="AMO65" s="287"/>
      <c r="AMP65" s="287"/>
      <c r="AMQ65" s="287"/>
      <c r="AMR65" s="287"/>
      <c r="AMS65" s="287"/>
      <c r="AMT65" s="287"/>
      <c r="AMU65" s="287"/>
      <c r="AMV65" s="287"/>
      <c r="AMW65" s="287"/>
      <c r="AMX65" s="287"/>
      <c r="AMY65" s="287"/>
      <c r="AMZ65" s="287"/>
      <c r="ANA65" s="287"/>
      <c r="ANB65" s="287"/>
      <c r="ANC65" s="287"/>
      <c r="AND65" s="287"/>
      <c r="ANE65" s="287"/>
      <c r="ANF65" s="287"/>
      <c r="ANG65" s="287"/>
      <c r="ANH65" s="287"/>
      <c r="ANI65" s="287"/>
      <c r="ANJ65" s="287"/>
      <c r="ANK65" s="287"/>
      <c r="ANL65" s="287"/>
      <c r="ANM65" s="287"/>
      <c r="ANN65" s="287"/>
      <c r="ANO65" s="287"/>
      <c r="ANP65" s="287"/>
      <c r="ANQ65" s="287"/>
      <c r="ANR65" s="287"/>
      <c r="ANS65" s="287"/>
      <c r="ANT65" s="287"/>
      <c r="ANU65" s="287"/>
      <c r="ANV65" s="287"/>
      <c r="ANW65" s="287"/>
      <c r="ANX65" s="287"/>
      <c r="ANY65" s="287"/>
      <c r="ANZ65" s="287"/>
      <c r="AOA65" s="287"/>
      <c r="AOB65" s="287"/>
      <c r="AOC65" s="287"/>
      <c r="AOD65" s="287"/>
      <c r="AOE65" s="287"/>
      <c r="AOF65" s="287"/>
      <c r="AOG65" s="287"/>
      <c r="AOH65" s="287"/>
      <c r="AOI65" s="287"/>
      <c r="AOJ65" s="287"/>
      <c r="AOK65" s="287"/>
      <c r="AOL65" s="287"/>
      <c r="AOM65" s="287"/>
      <c r="AON65" s="287"/>
      <c r="AOO65" s="287"/>
      <c r="AOP65" s="287"/>
      <c r="AOQ65" s="287"/>
      <c r="AOR65" s="287"/>
      <c r="AOS65" s="287"/>
      <c r="AOT65" s="287"/>
      <c r="AOU65" s="287"/>
      <c r="AOV65" s="287"/>
      <c r="AOW65" s="287"/>
      <c r="AOX65" s="287"/>
      <c r="AOY65" s="287"/>
      <c r="AOZ65" s="287"/>
      <c r="APA65" s="287"/>
      <c r="APB65" s="287"/>
      <c r="APC65" s="287"/>
      <c r="APD65" s="287"/>
      <c r="APE65" s="287"/>
      <c r="APF65" s="287"/>
      <c r="APG65" s="287"/>
      <c r="APH65" s="287"/>
      <c r="API65" s="287"/>
      <c r="APJ65" s="287"/>
      <c r="APK65" s="287"/>
      <c r="APL65" s="287"/>
      <c r="APM65" s="287"/>
      <c r="APN65" s="287"/>
      <c r="APO65" s="287"/>
      <c r="APP65" s="287"/>
      <c r="APQ65" s="287"/>
      <c r="APR65" s="287"/>
      <c r="APS65" s="287"/>
      <c r="APT65" s="287"/>
      <c r="APU65" s="287"/>
      <c r="APV65" s="287"/>
      <c r="APW65" s="287"/>
      <c r="APX65" s="287"/>
      <c r="APY65" s="287"/>
      <c r="APZ65" s="287"/>
      <c r="AQA65" s="287"/>
      <c r="AQB65" s="287"/>
      <c r="AQC65" s="287"/>
      <c r="AQD65" s="287"/>
      <c r="AQE65" s="287"/>
      <c r="AQF65" s="287"/>
      <c r="AQG65" s="287"/>
      <c r="AQH65" s="287"/>
      <c r="AQI65" s="287"/>
      <c r="AQJ65" s="287"/>
      <c r="AQK65" s="287"/>
      <c r="AQL65" s="287"/>
      <c r="AQM65" s="287"/>
      <c r="AQN65" s="287"/>
      <c r="AQO65" s="287"/>
      <c r="AQP65" s="287"/>
      <c r="AQQ65" s="287"/>
      <c r="AQR65" s="287"/>
      <c r="AQS65" s="287"/>
      <c r="AQT65" s="287"/>
      <c r="AQU65" s="287"/>
      <c r="AQV65" s="287"/>
      <c r="AQW65" s="287"/>
      <c r="AQX65" s="287"/>
      <c r="AQY65" s="287"/>
      <c r="AQZ65" s="287"/>
      <c r="ARA65" s="287"/>
      <c r="ARB65" s="287"/>
      <c r="ARC65" s="287"/>
      <c r="ARD65" s="287"/>
      <c r="ARE65" s="287"/>
      <c r="ARF65" s="287"/>
      <c r="ARG65" s="287"/>
      <c r="ARH65" s="287"/>
      <c r="ARI65" s="287"/>
      <c r="ARJ65" s="287"/>
      <c r="ARK65" s="287"/>
      <c r="ARL65" s="287"/>
      <c r="ARM65" s="287"/>
      <c r="ARN65" s="287"/>
      <c r="ARO65" s="287"/>
      <c r="ARP65" s="287"/>
      <c r="ARQ65" s="287"/>
      <c r="ARR65" s="287"/>
      <c r="ARS65" s="287"/>
      <c r="ART65" s="287"/>
      <c r="ARU65" s="287"/>
      <c r="ARV65" s="287"/>
      <c r="ARW65" s="287"/>
      <c r="ARX65" s="287"/>
      <c r="ARY65" s="287"/>
      <c r="ARZ65" s="287"/>
      <c r="ASA65" s="287"/>
      <c r="ASB65" s="287"/>
      <c r="ASC65" s="287"/>
      <c r="ASD65" s="287"/>
      <c r="ASE65" s="287"/>
      <c r="ASF65" s="287"/>
      <c r="ASG65" s="287"/>
      <c r="ASH65" s="287"/>
      <c r="ASI65" s="287"/>
      <c r="ASJ65" s="287"/>
      <c r="ASK65" s="287"/>
      <c r="ASL65" s="287"/>
      <c r="ASM65" s="287"/>
      <c r="ASN65" s="287"/>
      <c r="ASO65" s="287"/>
      <c r="ASP65" s="287"/>
      <c r="ASQ65" s="287"/>
      <c r="ASR65" s="287"/>
      <c r="ASS65" s="287"/>
      <c r="AST65" s="287"/>
      <c r="ASU65" s="287"/>
      <c r="ASV65" s="287"/>
      <c r="ASW65" s="287"/>
      <c r="ASX65" s="287"/>
      <c r="ASY65" s="287"/>
      <c r="ASZ65" s="287"/>
      <c r="ATA65" s="287"/>
      <c r="ATB65" s="287"/>
      <c r="ATC65" s="287"/>
      <c r="ATD65" s="287"/>
      <c r="ATE65" s="287"/>
      <c r="ATF65" s="287"/>
      <c r="ATG65" s="287"/>
      <c r="ATH65" s="287"/>
      <c r="ATI65" s="287"/>
      <c r="ATJ65" s="287"/>
      <c r="ATK65" s="287"/>
      <c r="ATL65" s="287"/>
      <c r="ATM65" s="287"/>
      <c r="ATN65" s="287"/>
      <c r="ATO65" s="287"/>
      <c r="ATP65" s="287"/>
      <c r="ATQ65" s="287"/>
      <c r="ATR65" s="287"/>
      <c r="ATS65" s="287"/>
      <c r="ATT65" s="287"/>
      <c r="ATU65" s="287"/>
      <c r="ATV65" s="287"/>
      <c r="ATW65" s="287"/>
      <c r="ATX65" s="287"/>
      <c r="ATY65" s="287"/>
      <c r="ATZ65" s="287"/>
      <c r="AUA65" s="287"/>
      <c r="AUB65" s="287"/>
      <c r="AUC65" s="287"/>
      <c r="AUD65" s="287"/>
      <c r="AUE65" s="287"/>
      <c r="AUF65" s="287"/>
      <c r="AUG65" s="287"/>
      <c r="AUH65" s="287"/>
      <c r="AUI65" s="287"/>
      <c r="AUJ65" s="287"/>
      <c r="AUK65" s="287"/>
      <c r="AUL65" s="287"/>
      <c r="AUM65" s="287"/>
      <c r="AUN65" s="287"/>
      <c r="AUO65" s="287"/>
      <c r="AUP65" s="287"/>
      <c r="AUQ65" s="287"/>
      <c r="AUR65" s="287"/>
      <c r="AUS65" s="287"/>
      <c r="AUT65" s="287"/>
      <c r="AUU65" s="287"/>
      <c r="AUV65" s="287"/>
      <c r="AUW65" s="287"/>
      <c r="AUX65" s="287"/>
      <c r="AUY65" s="287"/>
      <c r="AUZ65" s="287"/>
      <c r="AVA65" s="287"/>
      <c r="AVB65" s="287"/>
      <c r="AVC65" s="287"/>
      <c r="AVD65" s="287"/>
      <c r="AVE65" s="287"/>
      <c r="AVF65" s="287"/>
      <c r="AVG65" s="287"/>
      <c r="AVH65" s="287"/>
      <c r="AVI65" s="287"/>
      <c r="AVJ65" s="287"/>
      <c r="AVK65" s="287"/>
      <c r="AVL65" s="287"/>
      <c r="AVM65" s="287"/>
      <c r="AVN65" s="287"/>
      <c r="AVO65" s="287"/>
      <c r="AVP65" s="287"/>
      <c r="AVQ65" s="287"/>
      <c r="AVR65" s="287"/>
      <c r="AVS65" s="287"/>
      <c r="AVT65" s="287"/>
      <c r="AVU65" s="287"/>
      <c r="AVV65" s="287"/>
      <c r="AVW65" s="287"/>
      <c r="AVX65" s="287"/>
      <c r="AVY65" s="287"/>
      <c r="AVZ65" s="287"/>
      <c r="AWA65" s="287"/>
      <c r="AWB65" s="287"/>
      <c r="AWC65" s="287"/>
      <c r="AWD65" s="287"/>
      <c r="AWE65" s="287"/>
      <c r="AWF65" s="287"/>
      <c r="AWG65" s="287"/>
      <c r="AWH65" s="287"/>
      <c r="AWI65" s="287"/>
      <c r="AWJ65" s="287"/>
      <c r="AWK65" s="287"/>
      <c r="AWL65" s="287"/>
      <c r="AWM65" s="287"/>
      <c r="AWN65" s="287"/>
      <c r="AWO65" s="287"/>
      <c r="AWP65" s="287"/>
      <c r="AWQ65" s="287"/>
      <c r="AWR65" s="287"/>
      <c r="AWS65" s="287"/>
      <c r="AWT65" s="287"/>
      <c r="AWU65" s="287"/>
      <c r="AWV65" s="287"/>
      <c r="AWW65" s="287"/>
      <c r="AWX65" s="287"/>
      <c r="AWY65" s="287"/>
      <c r="AWZ65" s="287"/>
      <c r="AXA65" s="287"/>
      <c r="AXB65" s="287"/>
      <c r="AXC65" s="287"/>
      <c r="AXD65" s="287"/>
      <c r="AXE65" s="287"/>
      <c r="AXF65" s="287"/>
      <c r="AXG65" s="287"/>
      <c r="AXH65" s="287"/>
      <c r="AXI65" s="287"/>
      <c r="AXJ65" s="287"/>
      <c r="AXK65" s="287"/>
      <c r="AXL65" s="287"/>
      <c r="AXM65" s="287"/>
      <c r="AXN65" s="287"/>
      <c r="AXO65" s="287"/>
      <c r="AXP65" s="287"/>
      <c r="AXQ65" s="287"/>
      <c r="AXR65" s="287"/>
      <c r="AXS65" s="287"/>
      <c r="AXT65" s="287"/>
      <c r="AXU65" s="287"/>
      <c r="AXV65" s="287"/>
      <c r="AXW65" s="287"/>
      <c r="AXX65" s="287"/>
      <c r="AXY65" s="287"/>
      <c r="AXZ65" s="287"/>
      <c r="AYA65" s="287"/>
      <c r="AYB65" s="287"/>
      <c r="AYC65" s="287"/>
      <c r="AYD65" s="287"/>
      <c r="AYE65" s="287"/>
      <c r="AYF65" s="287"/>
      <c r="AYG65" s="287"/>
      <c r="AYH65" s="287"/>
      <c r="AYI65" s="287"/>
      <c r="AYJ65" s="287"/>
      <c r="AYK65" s="287"/>
      <c r="AYL65" s="287"/>
      <c r="AYM65" s="287"/>
      <c r="AYN65" s="287"/>
      <c r="AYO65" s="287"/>
      <c r="AYP65" s="287"/>
      <c r="AYQ65" s="287"/>
      <c r="AYR65" s="287"/>
      <c r="AYS65" s="287"/>
      <c r="AYT65" s="287"/>
      <c r="AYU65" s="287"/>
      <c r="AYV65" s="287"/>
      <c r="AYW65" s="287"/>
      <c r="AYX65" s="287"/>
      <c r="AYY65" s="287"/>
      <c r="AYZ65" s="287"/>
      <c r="AZA65" s="287"/>
      <c r="AZB65" s="287"/>
      <c r="AZC65" s="287"/>
      <c r="AZD65" s="287"/>
      <c r="AZE65" s="287"/>
      <c r="AZF65" s="287"/>
      <c r="AZG65" s="287"/>
      <c r="AZH65" s="287"/>
      <c r="AZI65" s="287"/>
      <c r="AZJ65" s="287"/>
      <c r="AZK65" s="287"/>
      <c r="AZL65" s="287"/>
      <c r="AZM65" s="287"/>
      <c r="AZN65" s="287"/>
      <c r="AZO65" s="287"/>
      <c r="AZP65" s="287"/>
      <c r="AZQ65" s="287"/>
      <c r="AZR65" s="287"/>
      <c r="AZS65" s="287"/>
      <c r="AZT65" s="287"/>
      <c r="AZU65" s="287"/>
      <c r="AZV65" s="287"/>
      <c r="AZW65" s="287"/>
      <c r="AZX65" s="287"/>
      <c r="AZY65" s="287"/>
      <c r="AZZ65" s="287"/>
      <c r="BAA65" s="287"/>
      <c r="BAB65" s="287"/>
      <c r="BAC65" s="287"/>
      <c r="BAD65" s="287"/>
      <c r="BAE65" s="287"/>
      <c r="BAF65" s="287"/>
      <c r="BAG65" s="287"/>
      <c r="BAH65" s="287"/>
      <c r="BAI65" s="287"/>
      <c r="BAJ65" s="287"/>
      <c r="BAK65" s="287"/>
      <c r="BAL65" s="287"/>
      <c r="BAM65" s="287"/>
      <c r="BAN65" s="287"/>
      <c r="BAO65" s="287"/>
      <c r="BAP65" s="287"/>
      <c r="BAQ65" s="287"/>
      <c r="BAR65" s="287"/>
      <c r="BAS65" s="287"/>
      <c r="BAT65" s="287"/>
      <c r="BAU65" s="287"/>
      <c r="BAV65" s="287"/>
      <c r="BAW65" s="287"/>
      <c r="BAX65" s="287"/>
      <c r="BAY65" s="287"/>
      <c r="BAZ65" s="287"/>
      <c r="BBA65" s="287"/>
      <c r="BBB65" s="287"/>
      <c r="BBC65" s="287"/>
      <c r="BBD65" s="287"/>
      <c r="BBE65" s="287"/>
      <c r="BBF65" s="287"/>
      <c r="BBG65" s="287"/>
      <c r="BBH65" s="287"/>
      <c r="BBI65" s="287"/>
      <c r="BBJ65" s="287"/>
      <c r="BBK65" s="287"/>
      <c r="BBL65" s="287"/>
      <c r="BBM65" s="287"/>
      <c r="BBN65" s="287"/>
      <c r="BBO65" s="287"/>
      <c r="BBP65" s="287"/>
      <c r="BBQ65" s="287"/>
      <c r="BBR65" s="287"/>
      <c r="BBS65" s="287"/>
      <c r="BBT65" s="287"/>
      <c r="BBU65" s="287"/>
      <c r="BBV65" s="287"/>
      <c r="BBW65" s="287"/>
      <c r="BBX65" s="287"/>
      <c r="BBY65" s="287"/>
      <c r="BBZ65" s="287"/>
      <c r="BCA65" s="287"/>
      <c r="BCB65" s="287"/>
      <c r="BCC65" s="287"/>
      <c r="BCD65" s="287"/>
      <c r="BCE65" s="287"/>
      <c r="BCF65" s="287"/>
      <c r="BCG65" s="287"/>
      <c r="BCH65" s="287"/>
      <c r="BCI65" s="287"/>
      <c r="BCJ65" s="287"/>
      <c r="BCK65" s="287"/>
      <c r="BCL65" s="287"/>
      <c r="BCM65" s="287"/>
      <c r="BCN65" s="287"/>
      <c r="BCO65" s="287"/>
      <c r="BCP65" s="287"/>
      <c r="BCQ65" s="287"/>
      <c r="BCR65" s="287"/>
      <c r="BCS65" s="287"/>
      <c r="BCT65" s="287"/>
      <c r="BCU65" s="287"/>
      <c r="BCV65" s="287"/>
      <c r="BCW65" s="287"/>
      <c r="BCX65" s="287"/>
      <c r="BCY65" s="287"/>
      <c r="BCZ65" s="287"/>
      <c r="BDA65" s="287"/>
      <c r="BDB65" s="287"/>
      <c r="BDC65" s="287"/>
      <c r="BDD65" s="287"/>
      <c r="BDE65" s="287"/>
      <c r="BDF65" s="287"/>
      <c r="BDG65" s="287"/>
      <c r="BDH65" s="287"/>
      <c r="BDI65" s="287"/>
      <c r="BDJ65" s="287"/>
      <c r="BDK65" s="287"/>
      <c r="BDL65" s="287"/>
      <c r="BDM65" s="287"/>
      <c r="BDN65" s="287"/>
      <c r="BDO65" s="287"/>
      <c r="BDP65" s="287"/>
      <c r="BDQ65" s="287"/>
      <c r="BDR65" s="287"/>
      <c r="BDS65" s="287"/>
      <c r="BDT65" s="287"/>
      <c r="BDU65" s="287"/>
      <c r="BDV65" s="287"/>
      <c r="BDW65" s="287"/>
      <c r="BDX65" s="287"/>
      <c r="BDY65" s="287"/>
      <c r="BDZ65" s="287"/>
      <c r="BEA65" s="287"/>
      <c r="BEB65" s="287"/>
      <c r="BEC65" s="287"/>
      <c r="BED65" s="287"/>
      <c r="BEE65" s="287"/>
      <c r="BEF65" s="287"/>
      <c r="BEG65" s="287"/>
      <c r="BEH65" s="287"/>
      <c r="BEI65" s="287"/>
      <c r="BEJ65" s="287"/>
      <c r="BEK65" s="287"/>
      <c r="BEL65" s="287"/>
      <c r="BEM65" s="287"/>
      <c r="BEN65" s="287"/>
      <c r="BEO65" s="287"/>
      <c r="BEP65" s="287"/>
      <c r="BEQ65" s="287"/>
      <c r="BER65" s="287"/>
      <c r="BES65" s="287"/>
      <c r="BET65" s="287"/>
      <c r="BEU65" s="287"/>
      <c r="BEV65" s="287"/>
      <c r="BEW65" s="287"/>
      <c r="BEX65" s="287"/>
      <c r="BEY65" s="287"/>
      <c r="BEZ65" s="287"/>
      <c r="BFA65" s="287"/>
      <c r="BFB65" s="287"/>
      <c r="BFC65" s="287"/>
      <c r="BFD65" s="287"/>
      <c r="BFE65" s="287"/>
      <c r="BFF65" s="287"/>
      <c r="BFG65" s="287"/>
      <c r="BFH65" s="287"/>
      <c r="BFI65" s="287"/>
      <c r="BFJ65" s="287"/>
      <c r="BFK65" s="287"/>
      <c r="BFL65" s="287"/>
      <c r="BFM65" s="287"/>
      <c r="BFN65" s="287"/>
      <c r="BFO65" s="287"/>
      <c r="BFP65" s="287"/>
      <c r="BFQ65" s="287"/>
      <c r="BFR65" s="287"/>
      <c r="BFS65" s="287"/>
      <c r="BFT65" s="287"/>
      <c r="BFU65" s="287"/>
      <c r="BFV65" s="287"/>
      <c r="BFW65" s="287"/>
      <c r="BFX65" s="287"/>
      <c r="BFY65" s="287"/>
      <c r="BFZ65" s="287"/>
      <c r="BGA65" s="287"/>
      <c r="BGB65" s="287"/>
      <c r="BGC65" s="287"/>
      <c r="BGD65" s="287"/>
      <c r="BGE65" s="287"/>
      <c r="BGF65" s="287"/>
      <c r="BGG65" s="287"/>
      <c r="BGH65" s="287"/>
      <c r="BGI65" s="287"/>
      <c r="BGJ65" s="287"/>
      <c r="BGK65" s="287"/>
      <c r="BGL65" s="287"/>
      <c r="BGM65" s="287"/>
      <c r="BGN65" s="287"/>
      <c r="BGO65" s="287"/>
      <c r="BGP65" s="287"/>
      <c r="BGQ65" s="287"/>
      <c r="BGR65" s="287"/>
      <c r="BGS65" s="287"/>
      <c r="BGT65" s="287"/>
      <c r="BGU65" s="287"/>
      <c r="BGV65" s="287"/>
      <c r="BGW65" s="287"/>
      <c r="BGX65" s="287"/>
      <c r="BGY65" s="287"/>
      <c r="BGZ65" s="287"/>
      <c r="BHA65" s="287"/>
      <c r="BHB65" s="287"/>
      <c r="BHC65" s="287"/>
      <c r="BHD65" s="287"/>
      <c r="BHE65" s="287"/>
      <c r="BHF65" s="287"/>
      <c r="BHG65" s="287"/>
      <c r="BHH65" s="287"/>
      <c r="BHI65" s="287"/>
      <c r="BHJ65" s="287"/>
      <c r="BHK65" s="287"/>
      <c r="BHL65" s="287"/>
      <c r="BHM65" s="287"/>
      <c r="BHN65" s="287"/>
      <c r="BHO65" s="287"/>
      <c r="BHP65" s="287"/>
      <c r="BHQ65" s="287"/>
      <c r="BHR65" s="287"/>
      <c r="BHS65" s="287"/>
      <c r="BHT65" s="287"/>
      <c r="BHU65" s="287"/>
      <c r="BHV65" s="287"/>
      <c r="BHW65" s="287"/>
      <c r="BHX65" s="287"/>
      <c r="BHY65" s="287"/>
      <c r="BHZ65" s="287"/>
      <c r="BIA65" s="287"/>
      <c r="BIB65" s="287"/>
      <c r="BIC65" s="287"/>
      <c r="BID65" s="287"/>
      <c r="BIE65" s="287"/>
      <c r="BIF65" s="287"/>
      <c r="BIG65" s="287"/>
      <c r="BIH65" s="287"/>
      <c r="BII65" s="287"/>
      <c r="BIJ65" s="287"/>
      <c r="BIK65" s="287"/>
      <c r="BIL65" s="287"/>
      <c r="BIM65" s="287"/>
      <c r="BIN65" s="287"/>
      <c r="BIO65" s="287"/>
      <c r="BIP65" s="287"/>
      <c r="BIQ65" s="287"/>
      <c r="BIR65" s="287"/>
      <c r="BIS65" s="287"/>
      <c r="BIT65" s="287"/>
      <c r="BIU65" s="287"/>
      <c r="BIV65" s="287"/>
      <c r="BIW65" s="287"/>
      <c r="BIX65" s="287"/>
      <c r="BIY65" s="287"/>
      <c r="BIZ65" s="287"/>
      <c r="BJA65" s="287"/>
      <c r="BJB65" s="287"/>
      <c r="BJC65" s="287"/>
      <c r="BJD65" s="287"/>
      <c r="BJE65" s="287"/>
      <c r="BJF65" s="287"/>
      <c r="BJG65" s="287"/>
      <c r="BJH65" s="287"/>
      <c r="BJI65" s="287"/>
      <c r="BJJ65" s="287"/>
      <c r="BJK65" s="287"/>
      <c r="BJL65" s="287"/>
      <c r="BJM65" s="287"/>
      <c r="BJN65" s="287"/>
      <c r="BJO65" s="287"/>
      <c r="BJP65" s="287"/>
      <c r="BJQ65" s="287"/>
      <c r="BJR65" s="287"/>
      <c r="BJS65" s="287"/>
      <c r="BJT65" s="287"/>
      <c r="BJU65" s="287"/>
      <c r="BJV65" s="287"/>
      <c r="BJW65" s="287"/>
      <c r="BJX65" s="287"/>
      <c r="BJY65" s="287"/>
      <c r="BJZ65" s="287"/>
      <c r="BKA65" s="287"/>
      <c r="BKB65" s="287"/>
      <c r="BKC65" s="287"/>
      <c r="BKD65" s="287"/>
      <c r="BKE65" s="287"/>
      <c r="BKF65" s="287"/>
      <c r="BKG65" s="287"/>
      <c r="BKH65" s="287"/>
      <c r="BKI65" s="287"/>
      <c r="BKJ65" s="287"/>
      <c r="BKK65" s="287"/>
      <c r="BKL65" s="287"/>
      <c r="BKM65" s="287"/>
      <c r="BKN65" s="287"/>
      <c r="BKO65" s="287"/>
      <c r="BKP65" s="287"/>
      <c r="BKQ65" s="287"/>
      <c r="BKR65" s="287"/>
      <c r="BKS65" s="287"/>
      <c r="BKT65" s="287"/>
      <c r="BKU65" s="287"/>
      <c r="BKV65" s="287"/>
      <c r="BKW65" s="287"/>
      <c r="BKX65" s="287"/>
      <c r="BKY65" s="287"/>
      <c r="BKZ65" s="287"/>
      <c r="BLA65" s="287"/>
      <c r="BLB65" s="287"/>
      <c r="BLC65" s="287"/>
      <c r="BLD65" s="287"/>
      <c r="BLE65" s="287"/>
      <c r="BLF65" s="287"/>
      <c r="BLG65" s="287"/>
      <c r="BLH65" s="287"/>
      <c r="BLI65" s="287"/>
      <c r="BLJ65" s="287"/>
      <c r="BLK65" s="287"/>
      <c r="BLL65" s="287"/>
      <c r="BLM65" s="287"/>
      <c r="BLN65" s="287"/>
      <c r="BLO65" s="287"/>
      <c r="BLP65" s="287"/>
      <c r="BLQ65" s="287"/>
      <c r="BLR65" s="287"/>
      <c r="BLS65" s="287"/>
      <c r="BLT65" s="287"/>
      <c r="BLU65" s="287"/>
      <c r="BLV65" s="287"/>
      <c r="BLW65" s="287"/>
      <c r="BLX65" s="287"/>
      <c r="BLY65" s="287"/>
      <c r="BLZ65" s="287"/>
      <c r="BMA65" s="287"/>
      <c r="BMB65" s="287"/>
      <c r="BMC65" s="287"/>
      <c r="BMD65" s="287"/>
      <c r="BME65" s="287"/>
      <c r="BMF65" s="287"/>
      <c r="BMG65" s="287"/>
      <c r="BMH65" s="287"/>
      <c r="BMI65" s="287"/>
      <c r="BMJ65" s="287"/>
      <c r="BMK65" s="287"/>
      <c r="BML65" s="287"/>
      <c r="BMM65" s="287"/>
      <c r="BMN65" s="287"/>
      <c r="BMO65" s="287"/>
      <c r="BMP65" s="287"/>
      <c r="BMQ65" s="287"/>
      <c r="BMR65" s="287"/>
      <c r="BMS65" s="287"/>
      <c r="BMT65" s="287"/>
      <c r="BMU65" s="287"/>
      <c r="BMV65" s="287"/>
      <c r="BMW65" s="287"/>
      <c r="BMX65" s="287"/>
      <c r="BMY65" s="287"/>
      <c r="BMZ65" s="287"/>
      <c r="BNA65" s="287"/>
      <c r="BNB65" s="287"/>
      <c r="BNC65" s="287"/>
      <c r="BND65" s="287"/>
      <c r="BNE65" s="287"/>
      <c r="BNF65" s="287"/>
      <c r="BNG65" s="287"/>
      <c r="BNH65" s="287"/>
      <c r="BNI65" s="287"/>
      <c r="BNJ65" s="287"/>
      <c r="BNK65" s="287"/>
      <c r="BNL65" s="287"/>
    </row>
    <row r="66" spans="1:1728" s="166" customFormat="1" ht="15" hidden="1" customHeight="1" x14ac:dyDescent="0.25">
      <c r="A66" s="238">
        <v>70</v>
      </c>
      <c r="B66" s="218" t="s">
        <v>367</v>
      </c>
      <c r="C66" s="218" t="s">
        <v>239</v>
      </c>
      <c r="D66" s="218" t="s">
        <v>2187</v>
      </c>
      <c r="E66" s="218" t="s">
        <v>133</v>
      </c>
      <c r="F66" s="218" t="s">
        <v>659</v>
      </c>
      <c r="G66" s="218">
        <v>0</v>
      </c>
      <c r="H66" s="237" t="s">
        <v>2188</v>
      </c>
      <c r="I66" s="237" t="s">
        <v>236</v>
      </c>
      <c r="J66" s="237">
        <v>2024</v>
      </c>
      <c r="K66" s="218" t="s">
        <v>309</v>
      </c>
      <c r="L66" s="249" t="s">
        <v>2189</v>
      </c>
      <c r="M66" s="285" t="s">
        <v>460</v>
      </c>
      <c r="N66" s="285"/>
      <c r="O66" s="285"/>
      <c r="P66" s="285"/>
      <c r="Q66" s="285"/>
      <c r="R66" s="285"/>
      <c r="S66" s="285"/>
      <c r="T66" s="285"/>
      <c r="U66" s="285"/>
      <c r="V66" s="285"/>
      <c r="W66" s="285"/>
      <c r="X66" s="285"/>
      <c r="Y66" s="285"/>
      <c r="Z66" s="285"/>
      <c r="AA66" s="285"/>
      <c r="AB66" s="285"/>
      <c r="AC66" s="285"/>
      <c r="AD66" s="285"/>
      <c r="AE66" s="285"/>
      <c r="AF66" s="285"/>
      <c r="AG66" s="285"/>
      <c r="AH66" s="285"/>
      <c r="AI66" s="285"/>
      <c r="AJ66" s="285"/>
      <c r="AK66" s="285"/>
      <c r="AL66" s="285"/>
      <c r="AM66" s="285"/>
      <c r="AN66" s="285"/>
      <c r="AO66" s="285"/>
      <c r="AP66" s="285"/>
      <c r="AQ66" s="285"/>
      <c r="AR66" s="285"/>
      <c r="AS66" s="285"/>
      <c r="AT66" s="285"/>
      <c r="AU66" s="285"/>
      <c r="AV66" s="285"/>
      <c r="AW66" s="285"/>
      <c r="AX66" s="285"/>
      <c r="AY66" s="285"/>
      <c r="AZ66" s="285"/>
      <c r="BA66" s="285"/>
      <c r="BB66" s="285"/>
      <c r="BC66" s="285"/>
      <c r="BD66" s="285"/>
      <c r="BE66" s="285"/>
      <c r="BF66" s="285"/>
      <c r="BG66" s="285"/>
      <c r="BH66" s="285"/>
      <c r="BI66" s="285"/>
      <c r="BJ66" s="285"/>
      <c r="BK66" s="285"/>
      <c r="BL66" s="285"/>
      <c r="BM66" s="285"/>
      <c r="BN66" s="285"/>
      <c r="BO66" s="285"/>
      <c r="BP66" s="285"/>
      <c r="BQ66" s="285"/>
      <c r="BR66" s="285"/>
      <c r="BS66" s="285"/>
      <c r="BT66" s="285"/>
      <c r="BU66" s="285"/>
      <c r="BV66" s="285"/>
      <c r="BW66" s="285"/>
      <c r="BX66" s="285"/>
      <c r="BY66" s="285"/>
      <c r="BZ66" s="285"/>
      <c r="CA66" s="285"/>
      <c r="CB66" s="285"/>
      <c r="CC66" s="285"/>
      <c r="CD66" s="285"/>
      <c r="CE66" s="285"/>
      <c r="CF66" s="285"/>
      <c r="CG66" s="285"/>
      <c r="CH66" s="285"/>
      <c r="CI66" s="285"/>
      <c r="CJ66" s="285"/>
      <c r="CK66" s="285"/>
      <c r="CL66" s="285"/>
      <c r="CM66" s="285"/>
      <c r="CN66" s="285"/>
      <c r="CO66" s="286"/>
      <c r="CP66" s="287"/>
      <c r="CQ66" s="287"/>
      <c r="CR66" s="287"/>
      <c r="CS66" s="287"/>
      <c r="CT66" s="287"/>
      <c r="CU66" s="287"/>
      <c r="CV66" s="287"/>
      <c r="CW66" s="287"/>
      <c r="CX66" s="287"/>
      <c r="CY66" s="287"/>
      <c r="CZ66" s="287"/>
      <c r="DA66" s="287"/>
      <c r="DB66" s="287"/>
      <c r="DC66" s="287"/>
      <c r="DD66" s="287"/>
      <c r="DE66" s="287"/>
      <c r="DF66" s="287"/>
      <c r="DG66" s="287"/>
      <c r="DH66" s="287"/>
      <c r="DI66" s="287"/>
      <c r="DJ66" s="287"/>
      <c r="DK66" s="287"/>
      <c r="DL66" s="287"/>
      <c r="DM66" s="287"/>
      <c r="DN66" s="287"/>
      <c r="DO66" s="287"/>
      <c r="DP66" s="287"/>
      <c r="DQ66" s="287"/>
      <c r="DR66" s="287"/>
      <c r="DS66" s="287"/>
      <c r="DT66" s="287"/>
      <c r="DU66" s="287"/>
      <c r="DV66" s="287"/>
      <c r="DW66" s="287"/>
      <c r="DX66" s="287"/>
      <c r="DY66" s="287"/>
      <c r="DZ66" s="287"/>
      <c r="EA66" s="287"/>
      <c r="EB66" s="287"/>
      <c r="EC66" s="287"/>
      <c r="ED66" s="287"/>
      <c r="EE66" s="287"/>
      <c r="EF66" s="287"/>
      <c r="EG66" s="287"/>
      <c r="EH66" s="287"/>
      <c r="EI66" s="287"/>
      <c r="EJ66" s="287"/>
      <c r="EK66" s="287"/>
      <c r="EL66" s="287"/>
      <c r="EM66" s="287"/>
      <c r="EN66" s="287"/>
      <c r="EO66" s="287"/>
      <c r="EP66" s="287"/>
      <c r="EQ66" s="287"/>
      <c r="ER66" s="287"/>
      <c r="ES66" s="287"/>
      <c r="ET66" s="287"/>
      <c r="EU66" s="287"/>
      <c r="EV66" s="287"/>
      <c r="EW66" s="287"/>
      <c r="EX66" s="287"/>
      <c r="EY66" s="287"/>
      <c r="EZ66" s="287"/>
      <c r="FA66" s="287"/>
      <c r="FB66" s="287"/>
      <c r="FC66" s="287"/>
      <c r="FD66" s="287"/>
      <c r="FE66" s="287"/>
      <c r="FF66" s="287"/>
      <c r="FG66" s="287"/>
      <c r="FH66" s="287"/>
      <c r="FI66" s="287"/>
      <c r="FJ66" s="287"/>
      <c r="FK66" s="287"/>
      <c r="FL66" s="287"/>
      <c r="FM66" s="287"/>
      <c r="FN66" s="287"/>
      <c r="FO66" s="287"/>
      <c r="FP66" s="287"/>
      <c r="FQ66" s="287"/>
      <c r="FR66" s="287"/>
      <c r="FS66" s="287"/>
      <c r="FT66" s="287"/>
      <c r="FU66" s="287"/>
      <c r="FV66" s="287"/>
      <c r="FW66" s="287"/>
      <c r="FX66" s="287"/>
      <c r="FY66" s="287"/>
      <c r="FZ66" s="287"/>
      <c r="GA66" s="287"/>
      <c r="GB66" s="287"/>
      <c r="GC66" s="287"/>
      <c r="GD66" s="287"/>
      <c r="GE66" s="287"/>
      <c r="GF66" s="287"/>
      <c r="GG66" s="287"/>
      <c r="GH66" s="287"/>
      <c r="GI66" s="287"/>
      <c r="GJ66" s="287"/>
      <c r="GK66" s="287"/>
      <c r="GL66" s="287"/>
      <c r="GM66" s="287"/>
      <c r="GN66" s="287"/>
      <c r="GO66" s="287"/>
      <c r="GP66" s="287"/>
      <c r="GQ66" s="287"/>
      <c r="GR66" s="287"/>
      <c r="GS66" s="287"/>
      <c r="GT66" s="287"/>
      <c r="GU66" s="287"/>
      <c r="GV66" s="287"/>
      <c r="GW66" s="287"/>
      <c r="GX66" s="287"/>
      <c r="GY66" s="287"/>
      <c r="GZ66" s="287"/>
      <c r="HA66" s="287"/>
      <c r="HB66" s="287"/>
      <c r="HC66" s="287"/>
      <c r="HD66" s="287"/>
      <c r="HE66" s="287"/>
      <c r="HF66" s="287"/>
      <c r="HG66" s="287"/>
      <c r="HH66" s="287"/>
      <c r="HI66" s="287"/>
      <c r="HJ66" s="287"/>
      <c r="HK66" s="287"/>
      <c r="HL66" s="287"/>
      <c r="HM66" s="287"/>
      <c r="HN66" s="287"/>
      <c r="HO66" s="287"/>
      <c r="HP66" s="287"/>
      <c r="HQ66" s="287"/>
      <c r="HR66" s="287"/>
      <c r="HS66" s="287"/>
      <c r="HT66" s="287"/>
      <c r="HU66" s="287"/>
      <c r="HV66" s="287"/>
      <c r="HW66" s="287"/>
      <c r="HX66" s="287"/>
      <c r="HY66" s="287"/>
      <c r="HZ66" s="287"/>
      <c r="IA66" s="287"/>
      <c r="IB66" s="287"/>
      <c r="IC66" s="287"/>
      <c r="ID66" s="287"/>
      <c r="IE66" s="287"/>
      <c r="IF66" s="287"/>
      <c r="IG66" s="287"/>
      <c r="IH66" s="287"/>
      <c r="II66" s="287"/>
      <c r="IJ66" s="287"/>
      <c r="IK66" s="287"/>
      <c r="IL66" s="287"/>
      <c r="IM66" s="287"/>
      <c r="IN66" s="287"/>
      <c r="IO66" s="287"/>
      <c r="IP66" s="287"/>
      <c r="IQ66" s="287"/>
      <c r="IR66" s="287"/>
      <c r="IS66" s="287"/>
      <c r="IT66" s="287"/>
      <c r="IU66" s="287"/>
      <c r="IV66" s="287"/>
      <c r="IW66" s="287"/>
      <c r="IX66" s="287"/>
      <c r="IY66" s="287"/>
      <c r="IZ66" s="287"/>
      <c r="JA66" s="287"/>
      <c r="JB66" s="287"/>
      <c r="JC66" s="287"/>
      <c r="JD66" s="287"/>
      <c r="JE66" s="287"/>
      <c r="JF66" s="287"/>
      <c r="JG66" s="287"/>
      <c r="JH66" s="287"/>
      <c r="JI66" s="287"/>
      <c r="JJ66" s="287"/>
      <c r="JK66" s="287"/>
      <c r="JL66" s="287"/>
      <c r="JM66" s="287"/>
      <c r="JN66" s="287"/>
      <c r="JO66" s="287"/>
      <c r="JP66" s="287"/>
      <c r="JQ66" s="287"/>
      <c r="JR66" s="287"/>
      <c r="JS66" s="287"/>
      <c r="JT66" s="287"/>
      <c r="JU66" s="287"/>
      <c r="JV66" s="287"/>
      <c r="JW66" s="287"/>
      <c r="JX66" s="287"/>
      <c r="JY66" s="287"/>
      <c r="JZ66" s="287"/>
      <c r="KA66" s="287"/>
      <c r="KB66" s="287"/>
      <c r="KC66" s="287"/>
      <c r="KD66" s="287"/>
      <c r="KE66" s="287"/>
      <c r="KF66" s="287"/>
      <c r="KG66" s="287"/>
      <c r="KH66" s="287"/>
      <c r="KI66" s="287"/>
      <c r="KJ66" s="287"/>
      <c r="KK66" s="287"/>
      <c r="KL66" s="287"/>
      <c r="KM66" s="287"/>
      <c r="KN66" s="287"/>
      <c r="KO66" s="287"/>
      <c r="KP66" s="287"/>
      <c r="KQ66" s="287"/>
      <c r="KR66" s="287"/>
      <c r="KS66" s="287"/>
      <c r="KT66" s="287"/>
      <c r="KU66" s="287"/>
      <c r="KV66" s="287"/>
      <c r="KW66" s="287"/>
      <c r="KX66" s="287"/>
      <c r="KY66" s="287"/>
      <c r="KZ66" s="287"/>
      <c r="LA66" s="287"/>
      <c r="LB66" s="287"/>
      <c r="LC66" s="287"/>
      <c r="LD66" s="287"/>
      <c r="LE66" s="287"/>
      <c r="LF66" s="287"/>
      <c r="LG66" s="287"/>
      <c r="LH66" s="287"/>
      <c r="LI66" s="287"/>
      <c r="LJ66" s="287"/>
      <c r="LK66" s="287"/>
      <c r="LL66" s="287"/>
      <c r="LM66" s="287"/>
      <c r="LN66" s="287"/>
      <c r="LO66" s="287"/>
      <c r="LP66" s="287"/>
      <c r="LQ66" s="287"/>
      <c r="LR66" s="287"/>
      <c r="LS66" s="287"/>
      <c r="LT66" s="287"/>
      <c r="LU66" s="287"/>
      <c r="LV66" s="287"/>
      <c r="LW66" s="287"/>
      <c r="LX66" s="287"/>
      <c r="LY66" s="287"/>
      <c r="LZ66" s="287"/>
      <c r="MA66" s="287"/>
      <c r="MB66" s="287"/>
      <c r="MC66" s="287"/>
      <c r="MD66" s="287"/>
      <c r="ME66" s="287"/>
      <c r="MF66" s="287"/>
      <c r="MG66" s="287"/>
      <c r="MH66" s="287"/>
      <c r="MI66" s="287"/>
      <c r="MJ66" s="287"/>
      <c r="MK66" s="287"/>
      <c r="ML66" s="287"/>
      <c r="MM66" s="287"/>
      <c r="MN66" s="287"/>
      <c r="MO66" s="287"/>
      <c r="MP66" s="287"/>
      <c r="MQ66" s="287"/>
      <c r="MR66" s="287"/>
      <c r="MS66" s="287"/>
      <c r="MT66" s="287"/>
      <c r="MU66" s="287"/>
      <c r="MV66" s="287"/>
      <c r="MW66" s="287"/>
      <c r="MX66" s="287"/>
      <c r="MY66" s="287"/>
      <c r="MZ66" s="287"/>
      <c r="NA66" s="287"/>
      <c r="NB66" s="287"/>
      <c r="NC66" s="287"/>
      <c r="ND66" s="287"/>
      <c r="NE66" s="287"/>
      <c r="NF66" s="287"/>
      <c r="NG66" s="287"/>
      <c r="NH66" s="287"/>
      <c r="NI66" s="287"/>
      <c r="NJ66" s="287"/>
      <c r="NK66" s="287"/>
      <c r="NL66" s="287"/>
      <c r="NM66" s="287"/>
      <c r="NN66" s="287"/>
      <c r="NO66" s="287"/>
      <c r="NP66" s="287"/>
      <c r="NQ66" s="287"/>
      <c r="NR66" s="287"/>
      <c r="NS66" s="287"/>
      <c r="NT66" s="287"/>
      <c r="NU66" s="287"/>
      <c r="NV66" s="287"/>
      <c r="NW66" s="287"/>
      <c r="NX66" s="287"/>
      <c r="NY66" s="287"/>
      <c r="NZ66" s="287"/>
      <c r="OA66" s="287"/>
      <c r="OB66" s="287"/>
      <c r="OC66" s="287"/>
      <c r="OD66" s="287"/>
      <c r="OE66" s="287"/>
      <c r="OF66" s="287"/>
      <c r="OG66" s="287"/>
      <c r="OH66" s="287"/>
      <c r="OI66" s="287"/>
      <c r="OJ66" s="287"/>
      <c r="OK66" s="287"/>
      <c r="OL66" s="287"/>
      <c r="OM66" s="287"/>
      <c r="ON66" s="287"/>
      <c r="OO66" s="287"/>
      <c r="OP66" s="287"/>
      <c r="OQ66" s="287"/>
      <c r="OR66" s="287"/>
      <c r="OS66" s="287"/>
      <c r="OT66" s="287"/>
      <c r="OU66" s="287"/>
      <c r="OV66" s="287"/>
      <c r="OW66" s="287"/>
      <c r="OX66" s="287"/>
      <c r="OY66" s="287"/>
      <c r="OZ66" s="287"/>
      <c r="PA66" s="287"/>
      <c r="PB66" s="287"/>
      <c r="PC66" s="287"/>
      <c r="PD66" s="287"/>
      <c r="PE66" s="287"/>
      <c r="PF66" s="287"/>
      <c r="PG66" s="287"/>
      <c r="PH66" s="287"/>
      <c r="PI66" s="287"/>
      <c r="PJ66" s="287"/>
      <c r="PK66" s="287"/>
      <c r="PL66" s="287"/>
      <c r="PM66" s="287"/>
      <c r="PN66" s="287"/>
      <c r="PO66" s="287"/>
      <c r="PP66" s="287"/>
      <c r="PQ66" s="287"/>
      <c r="PR66" s="287"/>
      <c r="PS66" s="287"/>
      <c r="PT66" s="287"/>
      <c r="PU66" s="287"/>
      <c r="PV66" s="287"/>
      <c r="PW66" s="287"/>
      <c r="PX66" s="287"/>
      <c r="PY66" s="287"/>
      <c r="PZ66" s="287"/>
      <c r="QA66" s="287"/>
      <c r="QB66" s="287"/>
      <c r="QC66" s="287"/>
      <c r="QD66" s="287"/>
      <c r="QE66" s="287"/>
      <c r="QF66" s="287"/>
      <c r="QG66" s="287"/>
      <c r="QH66" s="287"/>
      <c r="QI66" s="287"/>
      <c r="QJ66" s="287"/>
      <c r="QK66" s="287"/>
      <c r="QL66" s="287"/>
      <c r="QM66" s="287"/>
      <c r="QN66" s="287"/>
      <c r="QO66" s="287"/>
      <c r="QP66" s="287"/>
      <c r="QQ66" s="287"/>
      <c r="QR66" s="287"/>
      <c r="QS66" s="287"/>
      <c r="QT66" s="287"/>
      <c r="QU66" s="287"/>
      <c r="QV66" s="287"/>
      <c r="QW66" s="287"/>
      <c r="QX66" s="287"/>
      <c r="QY66" s="287"/>
      <c r="QZ66" s="287"/>
      <c r="RA66" s="287"/>
      <c r="RB66" s="287"/>
      <c r="RC66" s="287"/>
      <c r="RD66" s="287"/>
      <c r="RE66" s="287"/>
      <c r="RF66" s="287"/>
      <c r="RG66" s="287"/>
      <c r="RH66" s="287"/>
      <c r="RI66" s="287"/>
      <c r="RJ66" s="287"/>
      <c r="RK66" s="287"/>
      <c r="RL66" s="287"/>
      <c r="RM66" s="287"/>
      <c r="RN66" s="287"/>
      <c r="RO66" s="287"/>
      <c r="RP66" s="287"/>
      <c r="RQ66" s="287"/>
      <c r="RR66" s="287"/>
      <c r="RS66" s="287"/>
      <c r="RT66" s="287"/>
      <c r="RU66" s="287"/>
      <c r="RV66" s="287"/>
      <c r="RW66" s="287"/>
      <c r="RX66" s="287"/>
      <c r="RY66" s="287"/>
      <c r="RZ66" s="287"/>
      <c r="SA66" s="287"/>
      <c r="SB66" s="287"/>
      <c r="SC66" s="287"/>
      <c r="SD66" s="287"/>
      <c r="SE66" s="287"/>
      <c r="SF66" s="287"/>
      <c r="SG66" s="287"/>
      <c r="SH66" s="287"/>
      <c r="SI66" s="287"/>
      <c r="SJ66" s="287"/>
      <c r="SK66" s="287"/>
      <c r="SL66" s="287"/>
      <c r="SM66" s="287"/>
      <c r="SN66" s="287"/>
      <c r="SO66" s="287"/>
      <c r="SP66" s="287"/>
      <c r="SQ66" s="287"/>
      <c r="SR66" s="287"/>
      <c r="SS66" s="287"/>
      <c r="ST66" s="287"/>
      <c r="SU66" s="287"/>
      <c r="SV66" s="287"/>
      <c r="SW66" s="287"/>
      <c r="SX66" s="287"/>
      <c r="SY66" s="287"/>
      <c r="SZ66" s="287"/>
      <c r="TA66" s="287"/>
      <c r="TB66" s="287"/>
      <c r="TC66" s="287"/>
      <c r="TD66" s="287"/>
      <c r="TE66" s="287"/>
      <c r="TF66" s="287"/>
      <c r="TG66" s="287"/>
      <c r="TH66" s="287"/>
      <c r="TI66" s="287"/>
      <c r="TJ66" s="287"/>
      <c r="TK66" s="287"/>
      <c r="TL66" s="287"/>
      <c r="TM66" s="287"/>
      <c r="TN66" s="287"/>
      <c r="TO66" s="287"/>
      <c r="TP66" s="287"/>
      <c r="TQ66" s="287"/>
      <c r="TR66" s="287"/>
      <c r="TS66" s="287"/>
      <c r="TT66" s="287"/>
      <c r="TU66" s="287"/>
      <c r="TV66" s="287"/>
      <c r="TW66" s="287"/>
      <c r="TX66" s="287"/>
      <c r="TY66" s="287"/>
      <c r="TZ66" s="287"/>
      <c r="UA66" s="287"/>
      <c r="UB66" s="287"/>
      <c r="UC66" s="287"/>
      <c r="UD66" s="287"/>
      <c r="UE66" s="287"/>
      <c r="UF66" s="287"/>
      <c r="UG66" s="287"/>
      <c r="UH66" s="287"/>
      <c r="UI66" s="287"/>
      <c r="UJ66" s="287"/>
      <c r="UK66" s="287"/>
      <c r="UL66" s="287"/>
      <c r="UM66" s="287"/>
      <c r="UN66" s="287"/>
      <c r="UO66" s="287"/>
      <c r="UP66" s="287"/>
      <c r="UQ66" s="287"/>
      <c r="UR66" s="287"/>
      <c r="US66" s="287"/>
      <c r="UT66" s="287"/>
      <c r="UU66" s="287"/>
      <c r="UV66" s="287"/>
      <c r="UW66" s="287"/>
      <c r="UX66" s="287"/>
      <c r="UY66" s="287"/>
      <c r="UZ66" s="287"/>
      <c r="VA66" s="287"/>
      <c r="VB66" s="287"/>
      <c r="VC66" s="287"/>
      <c r="VD66" s="287"/>
      <c r="VE66" s="287"/>
      <c r="VF66" s="287"/>
      <c r="VG66" s="287"/>
      <c r="VH66" s="287"/>
      <c r="VI66" s="287"/>
      <c r="VJ66" s="287"/>
      <c r="VK66" s="287"/>
      <c r="VL66" s="287"/>
      <c r="VM66" s="287"/>
      <c r="VN66" s="287"/>
      <c r="VO66" s="287"/>
      <c r="VP66" s="287"/>
      <c r="VQ66" s="287"/>
      <c r="VR66" s="287"/>
      <c r="VS66" s="287"/>
      <c r="VT66" s="287"/>
      <c r="VU66" s="287"/>
      <c r="VV66" s="287"/>
      <c r="VW66" s="287"/>
      <c r="VX66" s="287"/>
      <c r="VY66" s="287"/>
      <c r="VZ66" s="287"/>
      <c r="WA66" s="287"/>
      <c r="WB66" s="287"/>
      <c r="WC66" s="287"/>
      <c r="WD66" s="287"/>
      <c r="WE66" s="287"/>
      <c r="WF66" s="287"/>
      <c r="WG66" s="287"/>
      <c r="WH66" s="287"/>
      <c r="WI66" s="287"/>
      <c r="WJ66" s="287"/>
      <c r="WK66" s="287"/>
      <c r="WL66" s="287"/>
      <c r="WM66" s="287"/>
      <c r="WN66" s="287"/>
      <c r="WO66" s="287"/>
      <c r="WP66" s="287"/>
      <c r="WQ66" s="287"/>
      <c r="WR66" s="287"/>
      <c r="WS66" s="287"/>
      <c r="WT66" s="287"/>
      <c r="WU66" s="287"/>
      <c r="WV66" s="287"/>
      <c r="WW66" s="287"/>
      <c r="WX66" s="287"/>
      <c r="WY66" s="287"/>
      <c r="WZ66" s="287"/>
      <c r="XA66" s="287"/>
      <c r="XB66" s="287"/>
      <c r="XC66" s="287"/>
      <c r="XD66" s="287"/>
      <c r="XE66" s="287"/>
      <c r="XF66" s="287"/>
      <c r="XG66" s="287"/>
      <c r="XH66" s="287"/>
      <c r="XI66" s="287"/>
      <c r="XJ66" s="287"/>
      <c r="XK66" s="287"/>
      <c r="XL66" s="287"/>
      <c r="XM66" s="287"/>
      <c r="XN66" s="287"/>
      <c r="XO66" s="287"/>
      <c r="XP66" s="287"/>
      <c r="XQ66" s="287"/>
      <c r="XR66" s="287"/>
      <c r="XS66" s="287"/>
      <c r="XT66" s="287"/>
      <c r="XU66" s="287"/>
      <c r="XV66" s="287"/>
      <c r="XW66" s="287"/>
      <c r="XX66" s="287"/>
      <c r="XY66" s="287"/>
      <c r="XZ66" s="287"/>
      <c r="YA66" s="287"/>
      <c r="YB66" s="287"/>
      <c r="YC66" s="287"/>
      <c r="YD66" s="287"/>
      <c r="YE66" s="287"/>
      <c r="YF66" s="287"/>
      <c r="YG66" s="287"/>
      <c r="YH66" s="287"/>
      <c r="YI66" s="287"/>
      <c r="YJ66" s="287"/>
      <c r="YK66" s="287"/>
      <c r="YL66" s="287"/>
      <c r="YM66" s="287"/>
      <c r="YN66" s="287"/>
      <c r="YO66" s="287"/>
      <c r="YP66" s="287"/>
      <c r="YQ66" s="287"/>
      <c r="YR66" s="287"/>
      <c r="YS66" s="287"/>
      <c r="YT66" s="287"/>
      <c r="YU66" s="287"/>
      <c r="YV66" s="287"/>
      <c r="YW66" s="287"/>
      <c r="YX66" s="287"/>
      <c r="YY66" s="287"/>
      <c r="YZ66" s="287"/>
      <c r="ZA66" s="287"/>
      <c r="ZB66" s="287"/>
      <c r="ZC66" s="287"/>
      <c r="ZD66" s="287"/>
      <c r="ZE66" s="287"/>
      <c r="ZF66" s="287"/>
      <c r="ZG66" s="287"/>
      <c r="ZH66" s="287"/>
      <c r="ZI66" s="287"/>
      <c r="ZJ66" s="287"/>
      <c r="ZK66" s="287"/>
      <c r="ZL66" s="287"/>
      <c r="ZM66" s="287"/>
      <c r="ZN66" s="287"/>
      <c r="ZO66" s="287"/>
      <c r="ZP66" s="287"/>
      <c r="ZQ66" s="287"/>
      <c r="ZR66" s="287"/>
      <c r="ZS66" s="287"/>
      <c r="ZT66" s="287"/>
      <c r="ZU66" s="287"/>
      <c r="ZV66" s="287"/>
      <c r="ZW66" s="287"/>
      <c r="ZX66" s="287"/>
      <c r="ZY66" s="287"/>
      <c r="ZZ66" s="287"/>
      <c r="AAA66" s="287"/>
      <c r="AAB66" s="287"/>
      <c r="AAC66" s="287"/>
      <c r="AAD66" s="287"/>
      <c r="AAE66" s="287"/>
      <c r="AAF66" s="287"/>
      <c r="AAG66" s="287"/>
      <c r="AAH66" s="287"/>
      <c r="AAI66" s="287"/>
      <c r="AAJ66" s="287"/>
      <c r="AAK66" s="287"/>
      <c r="AAL66" s="287"/>
      <c r="AAM66" s="287"/>
      <c r="AAN66" s="287"/>
      <c r="AAO66" s="287"/>
      <c r="AAP66" s="287"/>
      <c r="AAQ66" s="287"/>
      <c r="AAR66" s="287"/>
      <c r="AAS66" s="287"/>
      <c r="AAT66" s="287"/>
      <c r="AAU66" s="287"/>
      <c r="AAV66" s="287"/>
      <c r="AAW66" s="287"/>
      <c r="AAX66" s="287"/>
      <c r="AAY66" s="287"/>
      <c r="AAZ66" s="287"/>
      <c r="ABA66" s="287"/>
      <c r="ABB66" s="287"/>
      <c r="ABC66" s="287"/>
      <c r="ABD66" s="287"/>
      <c r="ABE66" s="287"/>
      <c r="ABF66" s="287"/>
      <c r="ABG66" s="287"/>
      <c r="ABH66" s="287"/>
      <c r="ABI66" s="287"/>
      <c r="ABJ66" s="287"/>
      <c r="ABK66" s="287"/>
      <c r="ABL66" s="287"/>
      <c r="ABM66" s="287"/>
      <c r="ABN66" s="287"/>
      <c r="ABO66" s="287"/>
      <c r="ABP66" s="287"/>
      <c r="ABQ66" s="287"/>
      <c r="ABR66" s="287"/>
      <c r="ABS66" s="287"/>
      <c r="ABT66" s="287"/>
      <c r="ABU66" s="287"/>
      <c r="ABV66" s="287"/>
      <c r="ABW66" s="287"/>
      <c r="ABX66" s="287"/>
      <c r="ABY66" s="287"/>
      <c r="ABZ66" s="287"/>
      <c r="ACA66" s="287"/>
      <c r="ACB66" s="287"/>
      <c r="ACC66" s="287"/>
      <c r="ACD66" s="287"/>
      <c r="ACE66" s="287"/>
      <c r="ACF66" s="287"/>
      <c r="ACG66" s="287"/>
      <c r="ACH66" s="287"/>
      <c r="ACI66" s="287"/>
      <c r="ACJ66" s="287"/>
      <c r="ACK66" s="287"/>
      <c r="ACL66" s="287"/>
      <c r="ACM66" s="287"/>
      <c r="ACN66" s="287"/>
      <c r="ACO66" s="287"/>
      <c r="ACP66" s="287"/>
      <c r="ACQ66" s="287"/>
      <c r="ACR66" s="287"/>
      <c r="ACS66" s="287"/>
      <c r="ACT66" s="287"/>
      <c r="ACU66" s="287"/>
      <c r="ACV66" s="287"/>
      <c r="ACW66" s="287"/>
      <c r="ACX66" s="287"/>
      <c r="ACY66" s="287"/>
      <c r="ACZ66" s="287"/>
      <c r="ADA66" s="287"/>
      <c r="ADB66" s="287"/>
      <c r="ADC66" s="287"/>
      <c r="ADD66" s="287"/>
      <c r="ADE66" s="287"/>
      <c r="ADF66" s="287"/>
      <c r="ADG66" s="287"/>
      <c r="ADH66" s="287"/>
      <c r="ADI66" s="287"/>
      <c r="ADJ66" s="287"/>
      <c r="ADK66" s="287"/>
      <c r="ADL66" s="287"/>
      <c r="ADM66" s="287"/>
      <c r="ADN66" s="287"/>
      <c r="ADO66" s="287"/>
      <c r="ADP66" s="287"/>
      <c r="ADQ66" s="287"/>
      <c r="ADR66" s="287"/>
      <c r="ADS66" s="287"/>
      <c r="ADT66" s="287"/>
      <c r="ADU66" s="287"/>
      <c r="ADV66" s="287"/>
      <c r="ADW66" s="287"/>
      <c r="ADX66" s="287"/>
      <c r="ADY66" s="287"/>
      <c r="ADZ66" s="287"/>
      <c r="AEA66" s="287"/>
      <c r="AEB66" s="287"/>
      <c r="AEC66" s="287"/>
      <c r="AED66" s="287"/>
      <c r="AEE66" s="287"/>
      <c r="AEF66" s="287"/>
      <c r="AEG66" s="287"/>
      <c r="AEH66" s="287"/>
      <c r="AEI66" s="287"/>
      <c r="AEJ66" s="287"/>
      <c r="AEK66" s="287"/>
      <c r="AEL66" s="287"/>
      <c r="AEM66" s="287"/>
      <c r="AEN66" s="287"/>
      <c r="AEO66" s="287"/>
      <c r="AEP66" s="287"/>
      <c r="AEQ66" s="287"/>
      <c r="AER66" s="287"/>
      <c r="AES66" s="287"/>
      <c r="AET66" s="287"/>
      <c r="AEU66" s="287"/>
      <c r="AEV66" s="287"/>
      <c r="AEW66" s="287"/>
      <c r="AEX66" s="287"/>
      <c r="AEY66" s="287"/>
      <c r="AEZ66" s="287"/>
      <c r="AFA66" s="287"/>
      <c r="AFB66" s="287"/>
      <c r="AFC66" s="287"/>
      <c r="AFD66" s="287"/>
      <c r="AFE66" s="287"/>
      <c r="AFF66" s="287"/>
      <c r="AFG66" s="287"/>
      <c r="AFH66" s="287"/>
      <c r="AFI66" s="287"/>
      <c r="AFJ66" s="287"/>
      <c r="AFK66" s="287"/>
      <c r="AFL66" s="287"/>
      <c r="AFM66" s="287"/>
      <c r="AFN66" s="287"/>
      <c r="AFO66" s="287"/>
      <c r="AFP66" s="287"/>
      <c r="AFQ66" s="287"/>
      <c r="AFR66" s="287"/>
      <c r="AFS66" s="287"/>
      <c r="AFT66" s="287"/>
      <c r="AFU66" s="287"/>
      <c r="AFV66" s="287"/>
      <c r="AFW66" s="287"/>
      <c r="AFX66" s="287"/>
      <c r="AFY66" s="287"/>
      <c r="AFZ66" s="287"/>
      <c r="AGA66" s="287"/>
      <c r="AGB66" s="287"/>
      <c r="AGC66" s="287"/>
      <c r="AGD66" s="287"/>
      <c r="AGE66" s="287"/>
      <c r="AGF66" s="287"/>
      <c r="AGG66" s="287"/>
      <c r="AGH66" s="287"/>
      <c r="AGI66" s="287"/>
      <c r="AGJ66" s="287"/>
      <c r="AGK66" s="287"/>
      <c r="AGL66" s="287"/>
      <c r="AGM66" s="287"/>
      <c r="AGN66" s="287"/>
      <c r="AGO66" s="287"/>
      <c r="AGP66" s="287"/>
      <c r="AGQ66" s="287"/>
      <c r="AGR66" s="287"/>
      <c r="AGS66" s="287"/>
      <c r="AGT66" s="287"/>
      <c r="AGU66" s="287"/>
      <c r="AGV66" s="287"/>
      <c r="AGW66" s="287"/>
      <c r="AGX66" s="287"/>
      <c r="AGY66" s="287"/>
      <c r="AGZ66" s="287"/>
      <c r="AHA66" s="287"/>
      <c r="AHB66" s="287"/>
      <c r="AHC66" s="287"/>
      <c r="AHD66" s="287"/>
      <c r="AHE66" s="287"/>
      <c r="AHF66" s="287"/>
      <c r="AHG66" s="287"/>
      <c r="AHH66" s="287"/>
      <c r="AHI66" s="287"/>
      <c r="AHJ66" s="287"/>
      <c r="AHK66" s="287"/>
      <c r="AHL66" s="287"/>
      <c r="AHM66" s="287"/>
      <c r="AHN66" s="287"/>
      <c r="AHO66" s="287"/>
      <c r="AHP66" s="287"/>
      <c r="AHQ66" s="287"/>
      <c r="AHR66" s="287"/>
      <c r="AHS66" s="287"/>
      <c r="AHT66" s="287"/>
      <c r="AHU66" s="287"/>
      <c r="AHV66" s="287"/>
      <c r="AHW66" s="287"/>
      <c r="AHX66" s="287"/>
      <c r="AHY66" s="287"/>
      <c r="AHZ66" s="287"/>
      <c r="AIA66" s="287"/>
      <c r="AIB66" s="287"/>
      <c r="AIC66" s="287"/>
      <c r="AID66" s="287"/>
      <c r="AIE66" s="287"/>
      <c r="AIF66" s="287"/>
      <c r="AIG66" s="287"/>
      <c r="AIH66" s="287"/>
      <c r="AII66" s="287"/>
      <c r="AIJ66" s="287"/>
      <c r="AIK66" s="287"/>
      <c r="AIL66" s="287"/>
      <c r="AIM66" s="287"/>
      <c r="AIN66" s="287"/>
      <c r="AIO66" s="287"/>
      <c r="AIP66" s="287"/>
      <c r="AIQ66" s="287"/>
      <c r="AIR66" s="287"/>
      <c r="AIS66" s="287"/>
      <c r="AIT66" s="287"/>
      <c r="AIU66" s="287"/>
      <c r="AIV66" s="287"/>
      <c r="AIW66" s="287"/>
      <c r="AIX66" s="287"/>
      <c r="AIY66" s="287"/>
      <c r="AIZ66" s="287"/>
      <c r="AJA66" s="287"/>
      <c r="AJB66" s="287"/>
      <c r="AJC66" s="287"/>
      <c r="AJD66" s="287"/>
      <c r="AJE66" s="287"/>
      <c r="AJF66" s="287"/>
      <c r="AJG66" s="287"/>
      <c r="AJH66" s="287"/>
      <c r="AJI66" s="287"/>
      <c r="AJJ66" s="287"/>
      <c r="AJK66" s="287"/>
      <c r="AJL66" s="287"/>
      <c r="AJM66" s="287"/>
      <c r="AJN66" s="287"/>
      <c r="AJO66" s="287"/>
      <c r="AJP66" s="287"/>
      <c r="AJQ66" s="287"/>
      <c r="AJR66" s="287"/>
      <c r="AJS66" s="287"/>
      <c r="AJT66" s="287"/>
      <c r="AJU66" s="287"/>
      <c r="AJV66" s="287"/>
      <c r="AJW66" s="287"/>
      <c r="AJX66" s="287"/>
      <c r="AJY66" s="287"/>
      <c r="AJZ66" s="287"/>
      <c r="AKA66" s="287"/>
      <c r="AKB66" s="287"/>
      <c r="AKC66" s="287"/>
      <c r="AKD66" s="287"/>
      <c r="AKE66" s="287"/>
      <c r="AKF66" s="287"/>
      <c r="AKG66" s="287"/>
      <c r="AKH66" s="287"/>
      <c r="AKI66" s="287"/>
      <c r="AKJ66" s="287"/>
      <c r="AKK66" s="287"/>
      <c r="AKL66" s="287"/>
      <c r="AKM66" s="287"/>
      <c r="AKN66" s="287"/>
      <c r="AKO66" s="287"/>
      <c r="AKP66" s="287"/>
      <c r="AKQ66" s="287"/>
      <c r="AKR66" s="287"/>
      <c r="AKS66" s="287"/>
      <c r="AKT66" s="287"/>
      <c r="AKU66" s="287"/>
      <c r="AKV66" s="287"/>
      <c r="AKW66" s="287"/>
      <c r="AKX66" s="287"/>
      <c r="AKY66" s="287"/>
      <c r="AKZ66" s="287"/>
      <c r="ALA66" s="287"/>
      <c r="ALB66" s="287"/>
      <c r="ALC66" s="287"/>
      <c r="ALD66" s="287"/>
      <c r="ALE66" s="287"/>
      <c r="ALF66" s="287"/>
      <c r="ALG66" s="287"/>
      <c r="ALH66" s="287"/>
      <c r="ALI66" s="287"/>
      <c r="ALJ66" s="287"/>
      <c r="ALK66" s="287"/>
      <c r="ALL66" s="287"/>
      <c r="ALM66" s="287"/>
      <c r="ALN66" s="287"/>
      <c r="ALO66" s="287"/>
      <c r="ALP66" s="287"/>
      <c r="ALQ66" s="287"/>
      <c r="ALR66" s="287"/>
      <c r="ALS66" s="287"/>
      <c r="ALT66" s="287"/>
      <c r="ALU66" s="287"/>
      <c r="ALV66" s="287"/>
      <c r="ALW66" s="287"/>
      <c r="ALX66" s="287"/>
      <c r="ALY66" s="287"/>
      <c r="ALZ66" s="287"/>
      <c r="AMA66" s="287"/>
      <c r="AMB66" s="287"/>
      <c r="AMC66" s="287"/>
      <c r="AMD66" s="287"/>
      <c r="AME66" s="287"/>
      <c r="AMF66" s="287"/>
      <c r="AMG66" s="287"/>
      <c r="AMH66" s="287"/>
      <c r="AMI66" s="287"/>
      <c r="AMJ66" s="287"/>
      <c r="AMK66" s="287"/>
      <c r="AML66" s="287"/>
      <c r="AMM66" s="287"/>
      <c r="AMN66" s="287"/>
      <c r="AMO66" s="287"/>
      <c r="AMP66" s="287"/>
      <c r="AMQ66" s="287"/>
      <c r="AMR66" s="287"/>
      <c r="AMS66" s="287"/>
      <c r="AMT66" s="287"/>
      <c r="AMU66" s="287"/>
      <c r="AMV66" s="287"/>
      <c r="AMW66" s="287"/>
      <c r="AMX66" s="287"/>
      <c r="AMY66" s="287"/>
      <c r="AMZ66" s="287"/>
      <c r="ANA66" s="287"/>
      <c r="ANB66" s="287"/>
      <c r="ANC66" s="287"/>
      <c r="AND66" s="287"/>
      <c r="ANE66" s="287"/>
      <c r="ANF66" s="287"/>
      <c r="ANG66" s="287"/>
      <c r="ANH66" s="287"/>
      <c r="ANI66" s="287"/>
      <c r="ANJ66" s="287"/>
      <c r="ANK66" s="287"/>
      <c r="ANL66" s="287"/>
      <c r="ANM66" s="287"/>
      <c r="ANN66" s="287"/>
      <c r="ANO66" s="287"/>
      <c r="ANP66" s="287"/>
      <c r="ANQ66" s="287"/>
      <c r="ANR66" s="287"/>
      <c r="ANS66" s="287"/>
      <c r="ANT66" s="287"/>
      <c r="ANU66" s="287"/>
      <c r="ANV66" s="287"/>
      <c r="ANW66" s="287"/>
      <c r="ANX66" s="287"/>
      <c r="ANY66" s="287"/>
      <c r="ANZ66" s="287"/>
      <c r="AOA66" s="287"/>
      <c r="AOB66" s="287"/>
      <c r="AOC66" s="287"/>
      <c r="AOD66" s="287"/>
      <c r="AOE66" s="287"/>
      <c r="AOF66" s="287"/>
      <c r="AOG66" s="287"/>
      <c r="AOH66" s="287"/>
      <c r="AOI66" s="287"/>
      <c r="AOJ66" s="287"/>
      <c r="AOK66" s="287"/>
      <c r="AOL66" s="287"/>
      <c r="AOM66" s="287"/>
      <c r="AON66" s="287"/>
      <c r="AOO66" s="287"/>
      <c r="AOP66" s="287"/>
      <c r="AOQ66" s="287"/>
      <c r="AOR66" s="287"/>
      <c r="AOS66" s="287"/>
      <c r="AOT66" s="287"/>
      <c r="AOU66" s="287"/>
      <c r="AOV66" s="287"/>
      <c r="AOW66" s="287"/>
      <c r="AOX66" s="287"/>
      <c r="AOY66" s="287"/>
      <c r="AOZ66" s="287"/>
      <c r="APA66" s="287"/>
      <c r="APB66" s="287"/>
      <c r="APC66" s="287"/>
      <c r="APD66" s="287"/>
      <c r="APE66" s="287"/>
      <c r="APF66" s="287"/>
      <c r="APG66" s="287"/>
      <c r="APH66" s="287"/>
      <c r="API66" s="287"/>
      <c r="APJ66" s="287"/>
      <c r="APK66" s="287"/>
      <c r="APL66" s="287"/>
      <c r="APM66" s="287"/>
      <c r="APN66" s="287"/>
      <c r="APO66" s="287"/>
      <c r="APP66" s="287"/>
      <c r="APQ66" s="287"/>
      <c r="APR66" s="287"/>
      <c r="APS66" s="287"/>
      <c r="APT66" s="287"/>
      <c r="APU66" s="287"/>
      <c r="APV66" s="287"/>
      <c r="APW66" s="287"/>
      <c r="APX66" s="287"/>
      <c r="APY66" s="287"/>
      <c r="APZ66" s="287"/>
      <c r="AQA66" s="287"/>
      <c r="AQB66" s="287"/>
      <c r="AQC66" s="287"/>
      <c r="AQD66" s="287"/>
      <c r="AQE66" s="287"/>
      <c r="AQF66" s="287"/>
      <c r="AQG66" s="287"/>
      <c r="AQH66" s="287"/>
      <c r="AQI66" s="287"/>
      <c r="AQJ66" s="287"/>
      <c r="AQK66" s="287"/>
      <c r="AQL66" s="287"/>
      <c r="AQM66" s="287"/>
      <c r="AQN66" s="287"/>
      <c r="AQO66" s="287"/>
      <c r="AQP66" s="287"/>
      <c r="AQQ66" s="287"/>
      <c r="AQR66" s="287"/>
      <c r="AQS66" s="287"/>
      <c r="AQT66" s="287"/>
      <c r="AQU66" s="287"/>
      <c r="AQV66" s="287"/>
      <c r="AQW66" s="287"/>
      <c r="AQX66" s="287"/>
      <c r="AQY66" s="287"/>
      <c r="AQZ66" s="287"/>
      <c r="ARA66" s="287"/>
      <c r="ARB66" s="287"/>
      <c r="ARC66" s="287"/>
      <c r="ARD66" s="287"/>
      <c r="ARE66" s="287"/>
      <c r="ARF66" s="287"/>
      <c r="ARG66" s="287"/>
      <c r="ARH66" s="287"/>
      <c r="ARI66" s="287"/>
      <c r="ARJ66" s="287"/>
      <c r="ARK66" s="287"/>
      <c r="ARL66" s="287"/>
      <c r="ARM66" s="287"/>
      <c r="ARN66" s="287"/>
      <c r="ARO66" s="287"/>
      <c r="ARP66" s="287"/>
      <c r="ARQ66" s="287"/>
      <c r="ARR66" s="287"/>
      <c r="ARS66" s="287"/>
      <c r="ART66" s="287"/>
      <c r="ARU66" s="287"/>
      <c r="ARV66" s="287"/>
      <c r="ARW66" s="287"/>
      <c r="ARX66" s="287"/>
      <c r="ARY66" s="287"/>
      <c r="ARZ66" s="287"/>
      <c r="ASA66" s="287"/>
      <c r="ASB66" s="287"/>
      <c r="ASC66" s="287"/>
      <c r="ASD66" s="287"/>
      <c r="ASE66" s="287"/>
      <c r="ASF66" s="287"/>
      <c r="ASG66" s="287"/>
      <c r="ASH66" s="287"/>
      <c r="ASI66" s="287"/>
      <c r="ASJ66" s="287"/>
      <c r="ASK66" s="287"/>
      <c r="ASL66" s="287"/>
      <c r="ASM66" s="287"/>
      <c r="ASN66" s="287"/>
      <c r="ASO66" s="287"/>
      <c r="ASP66" s="287"/>
      <c r="ASQ66" s="287"/>
      <c r="ASR66" s="287"/>
      <c r="ASS66" s="287"/>
      <c r="AST66" s="287"/>
      <c r="ASU66" s="287"/>
      <c r="ASV66" s="287"/>
      <c r="ASW66" s="287"/>
      <c r="ASX66" s="287"/>
      <c r="ASY66" s="287"/>
      <c r="ASZ66" s="287"/>
      <c r="ATA66" s="287"/>
      <c r="ATB66" s="287"/>
      <c r="ATC66" s="287"/>
      <c r="ATD66" s="287"/>
      <c r="ATE66" s="287"/>
      <c r="ATF66" s="287"/>
      <c r="ATG66" s="287"/>
      <c r="ATH66" s="287"/>
      <c r="ATI66" s="287"/>
      <c r="ATJ66" s="287"/>
      <c r="ATK66" s="287"/>
      <c r="ATL66" s="287"/>
      <c r="ATM66" s="287"/>
      <c r="ATN66" s="287"/>
      <c r="ATO66" s="287"/>
      <c r="ATP66" s="287"/>
      <c r="ATQ66" s="287"/>
      <c r="ATR66" s="287"/>
      <c r="ATS66" s="287"/>
      <c r="ATT66" s="287"/>
      <c r="ATU66" s="287"/>
      <c r="ATV66" s="287"/>
      <c r="ATW66" s="287"/>
      <c r="ATX66" s="287"/>
      <c r="ATY66" s="287"/>
      <c r="ATZ66" s="287"/>
      <c r="AUA66" s="287"/>
      <c r="AUB66" s="287"/>
      <c r="AUC66" s="287"/>
      <c r="AUD66" s="287"/>
      <c r="AUE66" s="287"/>
      <c r="AUF66" s="287"/>
      <c r="AUG66" s="287"/>
      <c r="AUH66" s="287"/>
      <c r="AUI66" s="287"/>
      <c r="AUJ66" s="287"/>
      <c r="AUK66" s="287"/>
      <c r="AUL66" s="287"/>
      <c r="AUM66" s="287"/>
      <c r="AUN66" s="287"/>
      <c r="AUO66" s="287"/>
      <c r="AUP66" s="287"/>
      <c r="AUQ66" s="287"/>
      <c r="AUR66" s="287"/>
      <c r="AUS66" s="287"/>
      <c r="AUT66" s="287"/>
      <c r="AUU66" s="287"/>
      <c r="AUV66" s="287"/>
      <c r="AUW66" s="287"/>
      <c r="AUX66" s="287"/>
      <c r="AUY66" s="287"/>
      <c r="AUZ66" s="287"/>
      <c r="AVA66" s="287"/>
      <c r="AVB66" s="287"/>
      <c r="AVC66" s="287"/>
      <c r="AVD66" s="287"/>
      <c r="AVE66" s="287"/>
      <c r="AVF66" s="287"/>
      <c r="AVG66" s="287"/>
      <c r="AVH66" s="287"/>
      <c r="AVI66" s="287"/>
      <c r="AVJ66" s="287"/>
      <c r="AVK66" s="287"/>
      <c r="AVL66" s="287"/>
      <c r="AVM66" s="287"/>
      <c r="AVN66" s="287"/>
      <c r="AVO66" s="287"/>
      <c r="AVP66" s="287"/>
      <c r="AVQ66" s="287"/>
      <c r="AVR66" s="287"/>
      <c r="AVS66" s="287"/>
      <c r="AVT66" s="287"/>
      <c r="AVU66" s="287"/>
      <c r="AVV66" s="287"/>
      <c r="AVW66" s="287"/>
      <c r="AVX66" s="287"/>
      <c r="AVY66" s="287"/>
      <c r="AVZ66" s="287"/>
      <c r="AWA66" s="287"/>
      <c r="AWB66" s="287"/>
      <c r="AWC66" s="287"/>
      <c r="AWD66" s="287"/>
      <c r="AWE66" s="287"/>
      <c r="AWF66" s="287"/>
      <c r="AWG66" s="287"/>
      <c r="AWH66" s="287"/>
      <c r="AWI66" s="287"/>
      <c r="AWJ66" s="287"/>
      <c r="AWK66" s="287"/>
      <c r="AWL66" s="287"/>
      <c r="AWM66" s="287"/>
      <c r="AWN66" s="287"/>
      <c r="AWO66" s="287"/>
      <c r="AWP66" s="287"/>
      <c r="AWQ66" s="287"/>
      <c r="AWR66" s="287"/>
      <c r="AWS66" s="287"/>
      <c r="AWT66" s="287"/>
      <c r="AWU66" s="287"/>
      <c r="AWV66" s="287"/>
      <c r="AWW66" s="287"/>
      <c r="AWX66" s="287"/>
      <c r="AWY66" s="287"/>
      <c r="AWZ66" s="287"/>
      <c r="AXA66" s="287"/>
      <c r="AXB66" s="287"/>
      <c r="AXC66" s="287"/>
      <c r="AXD66" s="287"/>
      <c r="AXE66" s="287"/>
      <c r="AXF66" s="287"/>
      <c r="AXG66" s="287"/>
      <c r="AXH66" s="287"/>
      <c r="AXI66" s="287"/>
      <c r="AXJ66" s="287"/>
      <c r="AXK66" s="287"/>
      <c r="AXL66" s="287"/>
      <c r="AXM66" s="287"/>
      <c r="AXN66" s="287"/>
      <c r="AXO66" s="287"/>
      <c r="AXP66" s="287"/>
      <c r="AXQ66" s="287"/>
      <c r="AXR66" s="287"/>
      <c r="AXS66" s="287"/>
      <c r="AXT66" s="287"/>
      <c r="AXU66" s="287"/>
      <c r="AXV66" s="287"/>
      <c r="AXW66" s="287"/>
      <c r="AXX66" s="287"/>
      <c r="AXY66" s="287"/>
      <c r="AXZ66" s="287"/>
      <c r="AYA66" s="287"/>
      <c r="AYB66" s="287"/>
      <c r="AYC66" s="287"/>
      <c r="AYD66" s="287"/>
      <c r="AYE66" s="287"/>
      <c r="AYF66" s="287"/>
      <c r="AYG66" s="287"/>
      <c r="AYH66" s="287"/>
      <c r="AYI66" s="287"/>
      <c r="AYJ66" s="287"/>
      <c r="AYK66" s="287"/>
      <c r="AYL66" s="287"/>
      <c r="AYM66" s="287"/>
      <c r="AYN66" s="287"/>
      <c r="AYO66" s="287"/>
      <c r="AYP66" s="287"/>
      <c r="AYQ66" s="287"/>
      <c r="AYR66" s="287"/>
      <c r="AYS66" s="287"/>
      <c r="AYT66" s="287"/>
      <c r="AYU66" s="287"/>
      <c r="AYV66" s="287"/>
      <c r="AYW66" s="287"/>
      <c r="AYX66" s="287"/>
      <c r="AYY66" s="287"/>
      <c r="AYZ66" s="287"/>
      <c r="AZA66" s="287"/>
      <c r="AZB66" s="287"/>
      <c r="AZC66" s="287"/>
      <c r="AZD66" s="287"/>
      <c r="AZE66" s="287"/>
      <c r="AZF66" s="287"/>
      <c r="AZG66" s="287"/>
      <c r="AZH66" s="287"/>
      <c r="AZI66" s="287"/>
      <c r="AZJ66" s="287"/>
      <c r="AZK66" s="287"/>
      <c r="AZL66" s="287"/>
      <c r="AZM66" s="287"/>
      <c r="AZN66" s="287"/>
      <c r="AZO66" s="287"/>
      <c r="AZP66" s="287"/>
      <c r="AZQ66" s="287"/>
      <c r="AZR66" s="287"/>
      <c r="AZS66" s="287"/>
      <c r="AZT66" s="287"/>
      <c r="AZU66" s="287"/>
      <c r="AZV66" s="287"/>
      <c r="AZW66" s="287"/>
      <c r="AZX66" s="287"/>
      <c r="AZY66" s="287"/>
      <c r="AZZ66" s="287"/>
      <c r="BAA66" s="287"/>
      <c r="BAB66" s="287"/>
      <c r="BAC66" s="287"/>
      <c r="BAD66" s="287"/>
      <c r="BAE66" s="287"/>
      <c r="BAF66" s="287"/>
      <c r="BAG66" s="287"/>
      <c r="BAH66" s="287"/>
      <c r="BAI66" s="287"/>
      <c r="BAJ66" s="287"/>
      <c r="BAK66" s="287"/>
      <c r="BAL66" s="287"/>
      <c r="BAM66" s="287"/>
      <c r="BAN66" s="287"/>
      <c r="BAO66" s="287"/>
      <c r="BAP66" s="287"/>
      <c r="BAQ66" s="287"/>
      <c r="BAR66" s="287"/>
      <c r="BAS66" s="287"/>
      <c r="BAT66" s="287"/>
      <c r="BAU66" s="287"/>
      <c r="BAV66" s="287"/>
      <c r="BAW66" s="287"/>
      <c r="BAX66" s="287"/>
      <c r="BAY66" s="287"/>
      <c r="BAZ66" s="287"/>
      <c r="BBA66" s="287"/>
      <c r="BBB66" s="287"/>
      <c r="BBC66" s="287"/>
      <c r="BBD66" s="287"/>
      <c r="BBE66" s="287"/>
      <c r="BBF66" s="287"/>
      <c r="BBG66" s="287"/>
      <c r="BBH66" s="287"/>
      <c r="BBI66" s="287"/>
      <c r="BBJ66" s="287"/>
      <c r="BBK66" s="287"/>
      <c r="BBL66" s="287"/>
      <c r="BBM66" s="287"/>
      <c r="BBN66" s="287"/>
      <c r="BBO66" s="287"/>
      <c r="BBP66" s="287"/>
      <c r="BBQ66" s="287"/>
      <c r="BBR66" s="287"/>
      <c r="BBS66" s="287"/>
      <c r="BBT66" s="287"/>
      <c r="BBU66" s="287"/>
      <c r="BBV66" s="287"/>
      <c r="BBW66" s="287"/>
      <c r="BBX66" s="287"/>
      <c r="BBY66" s="287"/>
      <c r="BBZ66" s="287"/>
      <c r="BCA66" s="287"/>
      <c r="BCB66" s="287"/>
      <c r="BCC66" s="287"/>
      <c r="BCD66" s="287"/>
      <c r="BCE66" s="287"/>
      <c r="BCF66" s="287"/>
      <c r="BCG66" s="287"/>
      <c r="BCH66" s="287"/>
      <c r="BCI66" s="287"/>
      <c r="BCJ66" s="287"/>
      <c r="BCK66" s="287"/>
      <c r="BCL66" s="287"/>
      <c r="BCM66" s="287"/>
      <c r="BCN66" s="287"/>
      <c r="BCO66" s="287"/>
      <c r="BCP66" s="287"/>
      <c r="BCQ66" s="287"/>
      <c r="BCR66" s="287"/>
      <c r="BCS66" s="287"/>
      <c r="BCT66" s="287"/>
      <c r="BCU66" s="287"/>
      <c r="BCV66" s="287"/>
      <c r="BCW66" s="287"/>
      <c r="BCX66" s="287"/>
      <c r="BCY66" s="287"/>
      <c r="BCZ66" s="287"/>
      <c r="BDA66" s="287"/>
      <c r="BDB66" s="287"/>
      <c r="BDC66" s="287"/>
      <c r="BDD66" s="287"/>
      <c r="BDE66" s="287"/>
      <c r="BDF66" s="287"/>
      <c r="BDG66" s="287"/>
      <c r="BDH66" s="287"/>
      <c r="BDI66" s="287"/>
      <c r="BDJ66" s="287"/>
      <c r="BDK66" s="287"/>
      <c r="BDL66" s="287"/>
      <c r="BDM66" s="287"/>
      <c r="BDN66" s="287"/>
      <c r="BDO66" s="287"/>
      <c r="BDP66" s="287"/>
      <c r="BDQ66" s="287"/>
      <c r="BDR66" s="287"/>
      <c r="BDS66" s="287"/>
      <c r="BDT66" s="287"/>
      <c r="BDU66" s="287"/>
      <c r="BDV66" s="287"/>
      <c r="BDW66" s="287"/>
      <c r="BDX66" s="287"/>
      <c r="BDY66" s="287"/>
      <c r="BDZ66" s="287"/>
      <c r="BEA66" s="287"/>
      <c r="BEB66" s="287"/>
      <c r="BEC66" s="287"/>
      <c r="BED66" s="287"/>
      <c r="BEE66" s="287"/>
      <c r="BEF66" s="287"/>
      <c r="BEG66" s="287"/>
      <c r="BEH66" s="287"/>
      <c r="BEI66" s="287"/>
      <c r="BEJ66" s="287"/>
      <c r="BEK66" s="287"/>
      <c r="BEL66" s="287"/>
      <c r="BEM66" s="287"/>
      <c r="BEN66" s="287"/>
      <c r="BEO66" s="287"/>
      <c r="BEP66" s="287"/>
      <c r="BEQ66" s="287"/>
      <c r="BER66" s="287"/>
      <c r="BES66" s="287"/>
      <c r="BET66" s="287"/>
      <c r="BEU66" s="287"/>
      <c r="BEV66" s="287"/>
      <c r="BEW66" s="287"/>
      <c r="BEX66" s="287"/>
      <c r="BEY66" s="287"/>
      <c r="BEZ66" s="287"/>
      <c r="BFA66" s="287"/>
      <c r="BFB66" s="287"/>
      <c r="BFC66" s="287"/>
      <c r="BFD66" s="287"/>
      <c r="BFE66" s="287"/>
      <c r="BFF66" s="287"/>
      <c r="BFG66" s="287"/>
      <c r="BFH66" s="287"/>
      <c r="BFI66" s="287"/>
      <c r="BFJ66" s="287"/>
      <c r="BFK66" s="287"/>
      <c r="BFL66" s="287"/>
      <c r="BFM66" s="287"/>
      <c r="BFN66" s="287"/>
      <c r="BFO66" s="287"/>
      <c r="BFP66" s="287"/>
      <c r="BFQ66" s="287"/>
      <c r="BFR66" s="287"/>
      <c r="BFS66" s="287"/>
      <c r="BFT66" s="287"/>
      <c r="BFU66" s="287"/>
      <c r="BFV66" s="287"/>
      <c r="BFW66" s="287"/>
      <c r="BFX66" s="287"/>
      <c r="BFY66" s="287"/>
      <c r="BFZ66" s="287"/>
      <c r="BGA66" s="287"/>
      <c r="BGB66" s="287"/>
      <c r="BGC66" s="287"/>
      <c r="BGD66" s="287"/>
      <c r="BGE66" s="287"/>
      <c r="BGF66" s="287"/>
      <c r="BGG66" s="287"/>
      <c r="BGH66" s="287"/>
      <c r="BGI66" s="287"/>
      <c r="BGJ66" s="287"/>
      <c r="BGK66" s="287"/>
      <c r="BGL66" s="287"/>
      <c r="BGM66" s="287"/>
      <c r="BGN66" s="287"/>
      <c r="BGO66" s="287"/>
      <c r="BGP66" s="287"/>
      <c r="BGQ66" s="287"/>
      <c r="BGR66" s="287"/>
      <c r="BGS66" s="287"/>
      <c r="BGT66" s="287"/>
      <c r="BGU66" s="287"/>
      <c r="BGV66" s="287"/>
      <c r="BGW66" s="287"/>
      <c r="BGX66" s="287"/>
      <c r="BGY66" s="287"/>
      <c r="BGZ66" s="287"/>
      <c r="BHA66" s="287"/>
      <c r="BHB66" s="287"/>
      <c r="BHC66" s="287"/>
      <c r="BHD66" s="287"/>
      <c r="BHE66" s="287"/>
      <c r="BHF66" s="287"/>
      <c r="BHG66" s="287"/>
      <c r="BHH66" s="287"/>
      <c r="BHI66" s="287"/>
      <c r="BHJ66" s="287"/>
      <c r="BHK66" s="287"/>
      <c r="BHL66" s="287"/>
      <c r="BHM66" s="287"/>
      <c r="BHN66" s="287"/>
      <c r="BHO66" s="287"/>
      <c r="BHP66" s="287"/>
      <c r="BHQ66" s="287"/>
      <c r="BHR66" s="287"/>
      <c r="BHS66" s="287"/>
      <c r="BHT66" s="287"/>
      <c r="BHU66" s="287"/>
      <c r="BHV66" s="287"/>
      <c r="BHW66" s="287"/>
      <c r="BHX66" s="287"/>
      <c r="BHY66" s="287"/>
      <c r="BHZ66" s="287"/>
      <c r="BIA66" s="287"/>
      <c r="BIB66" s="287"/>
      <c r="BIC66" s="287"/>
      <c r="BID66" s="287"/>
      <c r="BIE66" s="287"/>
      <c r="BIF66" s="287"/>
      <c r="BIG66" s="287"/>
      <c r="BIH66" s="287"/>
      <c r="BII66" s="287"/>
      <c r="BIJ66" s="287"/>
      <c r="BIK66" s="287"/>
      <c r="BIL66" s="287"/>
      <c r="BIM66" s="287"/>
      <c r="BIN66" s="287"/>
      <c r="BIO66" s="287"/>
      <c r="BIP66" s="287"/>
      <c r="BIQ66" s="287"/>
      <c r="BIR66" s="287"/>
      <c r="BIS66" s="287"/>
      <c r="BIT66" s="287"/>
      <c r="BIU66" s="287"/>
      <c r="BIV66" s="287"/>
      <c r="BIW66" s="287"/>
      <c r="BIX66" s="287"/>
      <c r="BIY66" s="287"/>
      <c r="BIZ66" s="287"/>
      <c r="BJA66" s="287"/>
      <c r="BJB66" s="287"/>
      <c r="BJC66" s="287"/>
      <c r="BJD66" s="287"/>
      <c r="BJE66" s="287"/>
      <c r="BJF66" s="287"/>
      <c r="BJG66" s="287"/>
      <c r="BJH66" s="287"/>
      <c r="BJI66" s="287"/>
      <c r="BJJ66" s="287"/>
      <c r="BJK66" s="287"/>
      <c r="BJL66" s="287"/>
      <c r="BJM66" s="287"/>
      <c r="BJN66" s="287"/>
      <c r="BJO66" s="287"/>
      <c r="BJP66" s="287"/>
      <c r="BJQ66" s="287"/>
      <c r="BJR66" s="287"/>
      <c r="BJS66" s="287"/>
      <c r="BJT66" s="287"/>
      <c r="BJU66" s="287"/>
      <c r="BJV66" s="287"/>
      <c r="BJW66" s="287"/>
      <c r="BJX66" s="287"/>
      <c r="BJY66" s="287"/>
      <c r="BJZ66" s="287"/>
      <c r="BKA66" s="287"/>
      <c r="BKB66" s="287"/>
      <c r="BKC66" s="287"/>
      <c r="BKD66" s="287"/>
      <c r="BKE66" s="287"/>
      <c r="BKF66" s="287"/>
      <c r="BKG66" s="287"/>
      <c r="BKH66" s="287"/>
      <c r="BKI66" s="287"/>
      <c r="BKJ66" s="287"/>
      <c r="BKK66" s="287"/>
      <c r="BKL66" s="287"/>
      <c r="BKM66" s="287"/>
      <c r="BKN66" s="287"/>
      <c r="BKO66" s="287"/>
      <c r="BKP66" s="287"/>
      <c r="BKQ66" s="287"/>
      <c r="BKR66" s="287"/>
      <c r="BKS66" s="287"/>
      <c r="BKT66" s="287"/>
      <c r="BKU66" s="287"/>
      <c r="BKV66" s="287"/>
      <c r="BKW66" s="287"/>
      <c r="BKX66" s="287"/>
      <c r="BKY66" s="287"/>
      <c r="BKZ66" s="287"/>
      <c r="BLA66" s="287"/>
      <c r="BLB66" s="287"/>
      <c r="BLC66" s="287"/>
      <c r="BLD66" s="287"/>
      <c r="BLE66" s="287"/>
      <c r="BLF66" s="287"/>
      <c r="BLG66" s="287"/>
      <c r="BLH66" s="287"/>
      <c r="BLI66" s="287"/>
      <c r="BLJ66" s="287"/>
      <c r="BLK66" s="287"/>
      <c r="BLL66" s="287"/>
      <c r="BLM66" s="287"/>
      <c r="BLN66" s="287"/>
      <c r="BLO66" s="287"/>
      <c r="BLP66" s="287"/>
      <c r="BLQ66" s="287"/>
      <c r="BLR66" s="287"/>
      <c r="BLS66" s="287"/>
      <c r="BLT66" s="287"/>
      <c r="BLU66" s="287"/>
      <c r="BLV66" s="287"/>
      <c r="BLW66" s="287"/>
      <c r="BLX66" s="287"/>
      <c r="BLY66" s="287"/>
      <c r="BLZ66" s="287"/>
      <c r="BMA66" s="287"/>
      <c r="BMB66" s="287"/>
      <c r="BMC66" s="287"/>
      <c r="BMD66" s="287"/>
      <c r="BME66" s="287"/>
      <c r="BMF66" s="287"/>
      <c r="BMG66" s="287"/>
      <c r="BMH66" s="287"/>
      <c r="BMI66" s="287"/>
      <c r="BMJ66" s="287"/>
      <c r="BMK66" s="287"/>
      <c r="BML66" s="287"/>
      <c r="BMM66" s="287"/>
      <c r="BMN66" s="287"/>
      <c r="BMO66" s="287"/>
      <c r="BMP66" s="287"/>
      <c r="BMQ66" s="287"/>
      <c r="BMR66" s="287"/>
      <c r="BMS66" s="287"/>
      <c r="BMT66" s="287"/>
      <c r="BMU66" s="287"/>
      <c r="BMV66" s="287"/>
      <c r="BMW66" s="287"/>
      <c r="BMX66" s="287"/>
      <c r="BMY66" s="287"/>
      <c r="BMZ66" s="287"/>
      <c r="BNA66" s="287"/>
      <c r="BNB66" s="287"/>
      <c r="BNC66" s="287"/>
      <c r="BND66" s="287"/>
      <c r="BNE66" s="287"/>
      <c r="BNF66" s="287"/>
      <c r="BNG66" s="287"/>
      <c r="BNH66" s="287"/>
      <c r="BNI66" s="287"/>
      <c r="BNJ66" s="287"/>
      <c r="BNK66" s="287"/>
      <c r="BNL66" s="287"/>
    </row>
    <row r="67" spans="1:1728" s="166" customFormat="1" ht="15" hidden="1" customHeight="1" x14ac:dyDescent="0.25">
      <c r="A67" s="238">
        <v>71</v>
      </c>
      <c r="B67" s="218" t="s">
        <v>2182</v>
      </c>
      <c r="C67" s="218" t="s">
        <v>239</v>
      </c>
      <c r="D67" s="218" t="s">
        <v>2190</v>
      </c>
      <c r="E67" s="218" t="s">
        <v>133</v>
      </c>
      <c r="F67" s="218" t="s">
        <v>2191</v>
      </c>
      <c r="G67" s="218">
        <v>0</v>
      </c>
      <c r="H67" s="237">
        <v>377</v>
      </c>
      <c r="I67" s="237" t="s">
        <v>266</v>
      </c>
      <c r="J67" s="237">
        <v>2025</v>
      </c>
      <c r="K67" s="218" t="s">
        <v>309</v>
      </c>
      <c r="L67" s="249" t="s">
        <v>2192</v>
      </c>
      <c r="M67" s="285" t="s">
        <v>460</v>
      </c>
      <c r="N67" s="285"/>
      <c r="O67" s="285"/>
      <c r="P67" s="285"/>
      <c r="Q67" s="285"/>
      <c r="R67" s="285"/>
      <c r="S67" s="285"/>
      <c r="T67" s="285"/>
      <c r="U67" s="285"/>
      <c r="V67" s="285"/>
      <c r="W67" s="285"/>
      <c r="X67" s="285"/>
      <c r="Y67" s="285"/>
      <c r="Z67" s="285"/>
      <c r="AA67" s="285"/>
      <c r="AB67" s="285"/>
      <c r="AC67" s="285"/>
      <c r="AD67" s="285"/>
      <c r="AE67" s="285"/>
      <c r="AF67" s="285"/>
      <c r="AG67" s="285"/>
      <c r="AH67" s="285"/>
      <c r="AI67" s="285"/>
      <c r="AJ67" s="285"/>
      <c r="AK67" s="285"/>
      <c r="AL67" s="285"/>
      <c r="AM67" s="285"/>
      <c r="AN67" s="285"/>
      <c r="AO67" s="285"/>
      <c r="AP67" s="285"/>
      <c r="AQ67" s="285"/>
      <c r="AR67" s="285"/>
      <c r="AS67" s="285"/>
      <c r="AT67" s="285"/>
      <c r="AU67" s="285"/>
      <c r="AV67" s="285"/>
      <c r="AW67" s="285"/>
      <c r="AX67" s="285"/>
      <c r="AY67" s="285"/>
      <c r="AZ67" s="285"/>
      <c r="BA67" s="285"/>
      <c r="BB67" s="285"/>
      <c r="BC67" s="285"/>
      <c r="BD67" s="285"/>
      <c r="BE67" s="285"/>
      <c r="BF67" s="285"/>
      <c r="BG67" s="285"/>
      <c r="BH67" s="285"/>
      <c r="BI67" s="285"/>
      <c r="BJ67" s="285"/>
      <c r="BK67" s="285"/>
      <c r="BL67" s="285"/>
      <c r="BM67" s="285"/>
      <c r="BN67" s="285"/>
      <c r="BO67" s="285"/>
      <c r="BP67" s="285"/>
      <c r="BQ67" s="285"/>
      <c r="BR67" s="285"/>
      <c r="BS67" s="285"/>
      <c r="BT67" s="285"/>
      <c r="BU67" s="285"/>
      <c r="BV67" s="285"/>
      <c r="BW67" s="285"/>
      <c r="BX67" s="285"/>
      <c r="BY67" s="285"/>
      <c r="BZ67" s="285"/>
      <c r="CA67" s="285"/>
      <c r="CB67" s="285"/>
      <c r="CC67" s="285"/>
      <c r="CD67" s="285"/>
      <c r="CE67" s="285"/>
      <c r="CF67" s="285"/>
      <c r="CG67" s="285"/>
      <c r="CH67" s="285"/>
      <c r="CI67" s="285"/>
      <c r="CJ67" s="285"/>
      <c r="CK67" s="285"/>
      <c r="CL67" s="285"/>
      <c r="CM67" s="285"/>
      <c r="CN67" s="285"/>
      <c r="CO67" s="286"/>
      <c r="CP67" s="287"/>
      <c r="CQ67" s="287"/>
      <c r="CR67" s="287"/>
      <c r="CS67" s="287"/>
      <c r="CT67" s="287"/>
      <c r="CU67" s="287"/>
      <c r="CV67" s="287"/>
      <c r="CW67" s="287"/>
      <c r="CX67" s="287"/>
      <c r="CY67" s="287"/>
      <c r="CZ67" s="287"/>
      <c r="DA67" s="287"/>
      <c r="DB67" s="287"/>
      <c r="DC67" s="287"/>
      <c r="DD67" s="287"/>
      <c r="DE67" s="287"/>
      <c r="DF67" s="287"/>
      <c r="DG67" s="287"/>
      <c r="DH67" s="287"/>
      <c r="DI67" s="287"/>
      <c r="DJ67" s="287"/>
      <c r="DK67" s="287"/>
      <c r="DL67" s="287"/>
      <c r="DM67" s="287"/>
      <c r="DN67" s="287"/>
      <c r="DO67" s="287"/>
      <c r="DP67" s="287"/>
      <c r="DQ67" s="287"/>
      <c r="DR67" s="287"/>
      <c r="DS67" s="287"/>
      <c r="DT67" s="287"/>
      <c r="DU67" s="287"/>
      <c r="DV67" s="287"/>
      <c r="DW67" s="287"/>
      <c r="DX67" s="287"/>
      <c r="DY67" s="287"/>
      <c r="DZ67" s="287"/>
      <c r="EA67" s="287"/>
      <c r="EB67" s="287"/>
      <c r="EC67" s="287"/>
      <c r="ED67" s="287"/>
      <c r="EE67" s="287"/>
      <c r="EF67" s="287"/>
      <c r="EG67" s="287"/>
      <c r="EH67" s="287"/>
      <c r="EI67" s="287"/>
      <c r="EJ67" s="287"/>
      <c r="EK67" s="287"/>
      <c r="EL67" s="287"/>
      <c r="EM67" s="287"/>
      <c r="EN67" s="287"/>
      <c r="EO67" s="287"/>
      <c r="EP67" s="287"/>
      <c r="EQ67" s="287"/>
      <c r="ER67" s="287"/>
      <c r="ES67" s="287"/>
      <c r="ET67" s="287"/>
      <c r="EU67" s="287"/>
      <c r="EV67" s="287"/>
      <c r="EW67" s="287"/>
      <c r="EX67" s="287"/>
      <c r="EY67" s="287"/>
      <c r="EZ67" s="287"/>
      <c r="FA67" s="287"/>
      <c r="FB67" s="287"/>
      <c r="FC67" s="287"/>
      <c r="FD67" s="287"/>
      <c r="FE67" s="287"/>
      <c r="FF67" s="287"/>
      <c r="FG67" s="287"/>
      <c r="FH67" s="287"/>
      <c r="FI67" s="287"/>
      <c r="FJ67" s="287"/>
      <c r="FK67" s="287"/>
      <c r="FL67" s="287"/>
      <c r="FM67" s="287"/>
      <c r="FN67" s="287"/>
      <c r="FO67" s="287"/>
      <c r="FP67" s="287"/>
      <c r="FQ67" s="287"/>
      <c r="FR67" s="287"/>
      <c r="FS67" s="287"/>
      <c r="FT67" s="287"/>
      <c r="FU67" s="287"/>
      <c r="FV67" s="287"/>
      <c r="FW67" s="287"/>
      <c r="FX67" s="287"/>
      <c r="FY67" s="287"/>
      <c r="FZ67" s="287"/>
      <c r="GA67" s="287"/>
      <c r="GB67" s="287"/>
      <c r="GC67" s="287"/>
      <c r="GD67" s="287"/>
      <c r="GE67" s="287"/>
      <c r="GF67" s="287"/>
      <c r="GG67" s="287"/>
      <c r="GH67" s="287"/>
      <c r="GI67" s="287"/>
      <c r="GJ67" s="287"/>
      <c r="GK67" s="287"/>
      <c r="GL67" s="287"/>
      <c r="GM67" s="287"/>
      <c r="GN67" s="287"/>
      <c r="GO67" s="287"/>
      <c r="GP67" s="287"/>
      <c r="GQ67" s="287"/>
      <c r="GR67" s="287"/>
      <c r="GS67" s="287"/>
      <c r="GT67" s="287"/>
      <c r="GU67" s="287"/>
      <c r="GV67" s="287"/>
      <c r="GW67" s="287"/>
      <c r="GX67" s="287"/>
      <c r="GY67" s="287"/>
      <c r="GZ67" s="287"/>
      <c r="HA67" s="287"/>
      <c r="HB67" s="287"/>
      <c r="HC67" s="287"/>
      <c r="HD67" s="287"/>
      <c r="HE67" s="287"/>
      <c r="HF67" s="287"/>
      <c r="HG67" s="287"/>
      <c r="HH67" s="287"/>
      <c r="HI67" s="287"/>
      <c r="HJ67" s="287"/>
      <c r="HK67" s="287"/>
      <c r="HL67" s="287"/>
      <c r="HM67" s="287"/>
      <c r="HN67" s="287"/>
      <c r="HO67" s="287"/>
      <c r="HP67" s="287"/>
      <c r="HQ67" s="287"/>
      <c r="HR67" s="287"/>
      <c r="HS67" s="287"/>
      <c r="HT67" s="287"/>
      <c r="HU67" s="287"/>
      <c r="HV67" s="287"/>
      <c r="HW67" s="287"/>
      <c r="HX67" s="287"/>
      <c r="HY67" s="287"/>
      <c r="HZ67" s="287"/>
      <c r="IA67" s="287"/>
      <c r="IB67" s="287"/>
      <c r="IC67" s="287"/>
      <c r="ID67" s="287"/>
      <c r="IE67" s="287"/>
      <c r="IF67" s="287"/>
      <c r="IG67" s="287"/>
      <c r="IH67" s="287"/>
      <c r="II67" s="287"/>
      <c r="IJ67" s="287"/>
      <c r="IK67" s="287"/>
      <c r="IL67" s="287"/>
      <c r="IM67" s="287"/>
      <c r="IN67" s="287"/>
      <c r="IO67" s="287"/>
      <c r="IP67" s="287"/>
      <c r="IQ67" s="287"/>
      <c r="IR67" s="287"/>
      <c r="IS67" s="287"/>
      <c r="IT67" s="287"/>
      <c r="IU67" s="287"/>
      <c r="IV67" s="287"/>
      <c r="IW67" s="287"/>
      <c r="IX67" s="287"/>
      <c r="IY67" s="287"/>
      <c r="IZ67" s="287"/>
      <c r="JA67" s="287"/>
      <c r="JB67" s="287"/>
      <c r="JC67" s="287"/>
      <c r="JD67" s="287"/>
      <c r="JE67" s="287"/>
      <c r="JF67" s="287"/>
      <c r="JG67" s="287"/>
      <c r="JH67" s="287"/>
      <c r="JI67" s="287"/>
      <c r="JJ67" s="287"/>
      <c r="JK67" s="287"/>
      <c r="JL67" s="287"/>
      <c r="JM67" s="287"/>
      <c r="JN67" s="287"/>
      <c r="JO67" s="287"/>
      <c r="JP67" s="287"/>
      <c r="JQ67" s="287"/>
      <c r="JR67" s="287"/>
      <c r="JS67" s="287"/>
      <c r="JT67" s="287"/>
      <c r="JU67" s="287"/>
      <c r="JV67" s="287"/>
      <c r="JW67" s="287"/>
      <c r="JX67" s="287"/>
      <c r="JY67" s="287"/>
      <c r="JZ67" s="287"/>
      <c r="KA67" s="287"/>
      <c r="KB67" s="287"/>
      <c r="KC67" s="287"/>
      <c r="KD67" s="287"/>
      <c r="KE67" s="287"/>
      <c r="KF67" s="287"/>
      <c r="KG67" s="287"/>
      <c r="KH67" s="287"/>
      <c r="KI67" s="287"/>
      <c r="KJ67" s="287"/>
      <c r="KK67" s="287"/>
      <c r="KL67" s="287"/>
      <c r="KM67" s="287"/>
      <c r="KN67" s="287"/>
      <c r="KO67" s="287"/>
      <c r="KP67" s="287"/>
      <c r="KQ67" s="287"/>
      <c r="KR67" s="287"/>
      <c r="KS67" s="287"/>
      <c r="KT67" s="287"/>
      <c r="KU67" s="287"/>
      <c r="KV67" s="287"/>
      <c r="KW67" s="287"/>
      <c r="KX67" s="287"/>
      <c r="KY67" s="287"/>
      <c r="KZ67" s="287"/>
      <c r="LA67" s="287"/>
      <c r="LB67" s="287"/>
      <c r="LC67" s="287"/>
      <c r="LD67" s="287"/>
      <c r="LE67" s="287"/>
      <c r="LF67" s="287"/>
      <c r="LG67" s="287"/>
      <c r="LH67" s="287"/>
      <c r="LI67" s="287"/>
      <c r="LJ67" s="287"/>
      <c r="LK67" s="287"/>
      <c r="LL67" s="287"/>
      <c r="LM67" s="287"/>
      <c r="LN67" s="287"/>
      <c r="LO67" s="287"/>
      <c r="LP67" s="287"/>
      <c r="LQ67" s="287"/>
      <c r="LR67" s="287"/>
      <c r="LS67" s="287"/>
      <c r="LT67" s="287"/>
      <c r="LU67" s="287"/>
      <c r="LV67" s="287"/>
      <c r="LW67" s="287"/>
      <c r="LX67" s="287"/>
      <c r="LY67" s="287"/>
      <c r="LZ67" s="287"/>
      <c r="MA67" s="287"/>
      <c r="MB67" s="287"/>
      <c r="MC67" s="287"/>
      <c r="MD67" s="287"/>
      <c r="ME67" s="287"/>
      <c r="MF67" s="287"/>
      <c r="MG67" s="287"/>
      <c r="MH67" s="287"/>
      <c r="MI67" s="287"/>
      <c r="MJ67" s="287"/>
      <c r="MK67" s="287"/>
      <c r="ML67" s="287"/>
      <c r="MM67" s="287"/>
      <c r="MN67" s="287"/>
      <c r="MO67" s="287"/>
      <c r="MP67" s="287"/>
      <c r="MQ67" s="287"/>
      <c r="MR67" s="287"/>
      <c r="MS67" s="287"/>
      <c r="MT67" s="287"/>
      <c r="MU67" s="287"/>
      <c r="MV67" s="287"/>
      <c r="MW67" s="287"/>
      <c r="MX67" s="287"/>
      <c r="MY67" s="287"/>
      <c r="MZ67" s="287"/>
      <c r="NA67" s="287"/>
      <c r="NB67" s="287"/>
      <c r="NC67" s="287"/>
      <c r="ND67" s="287"/>
      <c r="NE67" s="287"/>
      <c r="NF67" s="287"/>
      <c r="NG67" s="287"/>
      <c r="NH67" s="287"/>
      <c r="NI67" s="287"/>
      <c r="NJ67" s="287"/>
      <c r="NK67" s="287"/>
      <c r="NL67" s="287"/>
      <c r="NM67" s="287"/>
      <c r="NN67" s="287"/>
      <c r="NO67" s="287"/>
      <c r="NP67" s="287"/>
      <c r="NQ67" s="287"/>
      <c r="NR67" s="287"/>
      <c r="NS67" s="287"/>
      <c r="NT67" s="287"/>
      <c r="NU67" s="287"/>
      <c r="NV67" s="287"/>
      <c r="NW67" s="287"/>
      <c r="NX67" s="287"/>
      <c r="NY67" s="287"/>
      <c r="NZ67" s="287"/>
      <c r="OA67" s="287"/>
      <c r="OB67" s="287"/>
      <c r="OC67" s="287"/>
      <c r="OD67" s="287"/>
      <c r="OE67" s="287"/>
      <c r="OF67" s="287"/>
      <c r="OG67" s="287"/>
      <c r="OH67" s="287"/>
      <c r="OI67" s="287"/>
      <c r="OJ67" s="287"/>
      <c r="OK67" s="287"/>
      <c r="OL67" s="287"/>
      <c r="OM67" s="287"/>
      <c r="ON67" s="287"/>
      <c r="OO67" s="287"/>
      <c r="OP67" s="287"/>
      <c r="OQ67" s="287"/>
      <c r="OR67" s="287"/>
      <c r="OS67" s="287"/>
      <c r="OT67" s="287"/>
      <c r="OU67" s="287"/>
      <c r="OV67" s="287"/>
      <c r="OW67" s="287"/>
      <c r="OX67" s="287"/>
      <c r="OY67" s="287"/>
      <c r="OZ67" s="287"/>
      <c r="PA67" s="287"/>
      <c r="PB67" s="287"/>
      <c r="PC67" s="287"/>
      <c r="PD67" s="287"/>
      <c r="PE67" s="287"/>
      <c r="PF67" s="287"/>
      <c r="PG67" s="287"/>
      <c r="PH67" s="287"/>
      <c r="PI67" s="287"/>
      <c r="PJ67" s="287"/>
      <c r="PK67" s="287"/>
      <c r="PL67" s="287"/>
      <c r="PM67" s="287"/>
      <c r="PN67" s="287"/>
      <c r="PO67" s="287"/>
      <c r="PP67" s="287"/>
      <c r="PQ67" s="287"/>
      <c r="PR67" s="287"/>
      <c r="PS67" s="287"/>
      <c r="PT67" s="287"/>
      <c r="PU67" s="287"/>
      <c r="PV67" s="287"/>
      <c r="PW67" s="287"/>
      <c r="PX67" s="287"/>
      <c r="PY67" s="287"/>
      <c r="PZ67" s="287"/>
      <c r="QA67" s="287"/>
      <c r="QB67" s="287"/>
      <c r="QC67" s="287"/>
      <c r="QD67" s="287"/>
      <c r="QE67" s="287"/>
      <c r="QF67" s="287"/>
      <c r="QG67" s="287"/>
      <c r="QH67" s="287"/>
      <c r="QI67" s="287"/>
      <c r="QJ67" s="287"/>
      <c r="QK67" s="287"/>
      <c r="QL67" s="287"/>
      <c r="QM67" s="287"/>
      <c r="QN67" s="287"/>
      <c r="QO67" s="287"/>
      <c r="QP67" s="287"/>
      <c r="QQ67" s="287"/>
      <c r="QR67" s="287"/>
      <c r="QS67" s="287"/>
      <c r="QT67" s="287"/>
      <c r="QU67" s="287"/>
      <c r="QV67" s="287"/>
      <c r="QW67" s="287"/>
      <c r="QX67" s="287"/>
      <c r="QY67" s="287"/>
      <c r="QZ67" s="287"/>
      <c r="RA67" s="287"/>
      <c r="RB67" s="287"/>
      <c r="RC67" s="287"/>
      <c r="RD67" s="287"/>
      <c r="RE67" s="287"/>
      <c r="RF67" s="287"/>
      <c r="RG67" s="287"/>
      <c r="RH67" s="287"/>
      <c r="RI67" s="287"/>
      <c r="RJ67" s="287"/>
      <c r="RK67" s="287"/>
      <c r="RL67" s="287"/>
      <c r="RM67" s="287"/>
      <c r="RN67" s="287"/>
      <c r="RO67" s="287"/>
      <c r="RP67" s="287"/>
      <c r="RQ67" s="287"/>
      <c r="RR67" s="287"/>
      <c r="RS67" s="287"/>
      <c r="RT67" s="287"/>
      <c r="RU67" s="287"/>
      <c r="RV67" s="287"/>
      <c r="RW67" s="287"/>
      <c r="RX67" s="287"/>
      <c r="RY67" s="287"/>
      <c r="RZ67" s="287"/>
      <c r="SA67" s="287"/>
      <c r="SB67" s="287"/>
      <c r="SC67" s="287"/>
      <c r="SD67" s="287"/>
      <c r="SE67" s="287"/>
      <c r="SF67" s="287"/>
      <c r="SG67" s="287"/>
      <c r="SH67" s="287"/>
      <c r="SI67" s="287"/>
      <c r="SJ67" s="287"/>
      <c r="SK67" s="287"/>
      <c r="SL67" s="287"/>
      <c r="SM67" s="287"/>
      <c r="SN67" s="287"/>
      <c r="SO67" s="287"/>
      <c r="SP67" s="287"/>
      <c r="SQ67" s="287"/>
      <c r="SR67" s="287"/>
      <c r="SS67" s="287"/>
      <c r="ST67" s="287"/>
      <c r="SU67" s="287"/>
      <c r="SV67" s="287"/>
      <c r="SW67" s="287"/>
      <c r="SX67" s="287"/>
      <c r="SY67" s="287"/>
      <c r="SZ67" s="287"/>
      <c r="TA67" s="287"/>
      <c r="TB67" s="287"/>
      <c r="TC67" s="287"/>
      <c r="TD67" s="287"/>
      <c r="TE67" s="287"/>
      <c r="TF67" s="287"/>
      <c r="TG67" s="287"/>
      <c r="TH67" s="287"/>
      <c r="TI67" s="287"/>
      <c r="TJ67" s="287"/>
      <c r="TK67" s="287"/>
      <c r="TL67" s="287"/>
      <c r="TM67" s="287"/>
      <c r="TN67" s="287"/>
      <c r="TO67" s="287"/>
      <c r="TP67" s="287"/>
      <c r="TQ67" s="287"/>
      <c r="TR67" s="287"/>
      <c r="TS67" s="287"/>
      <c r="TT67" s="287"/>
      <c r="TU67" s="287"/>
      <c r="TV67" s="287"/>
      <c r="TW67" s="287"/>
      <c r="TX67" s="287"/>
      <c r="TY67" s="287"/>
      <c r="TZ67" s="287"/>
      <c r="UA67" s="287"/>
      <c r="UB67" s="287"/>
      <c r="UC67" s="287"/>
      <c r="UD67" s="287"/>
      <c r="UE67" s="287"/>
      <c r="UF67" s="287"/>
      <c r="UG67" s="287"/>
      <c r="UH67" s="287"/>
      <c r="UI67" s="287"/>
      <c r="UJ67" s="287"/>
      <c r="UK67" s="287"/>
      <c r="UL67" s="287"/>
      <c r="UM67" s="287"/>
      <c r="UN67" s="287"/>
      <c r="UO67" s="287"/>
      <c r="UP67" s="287"/>
      <c r="UQ67" s="287"/>
      <c r="UR67" s="287"/>
      <c r="US67" s="287"/>
      <c r="UT67" s="287"/>
      <c r="UU67" s="287"/>
      <c r="UV67" s="287"/>
      <c r="UW67" s="287"/>
      <c r="UX67" s="287"/>
      <c r="UY67" s="287"/>
      <c r="UZ67" s="287"/>
      <c r="VA67" s="287"/>
      <c r="VB67" s="287"/>
      <c r="VC67" s="287"/>
      <c r="VD67" s="287"/>
      <c r="VE67" s="287"/>
      <c r="VF67" s="287"/>
      <c r="VG67" s="287"/>
      <c r="VH67" s="287"/>
      <c r="VI67" s="287"/>
      <c r="VJ67" s="287"/>
      <c r="VK67" s="287"/>
      <c r="VL67" s="287"/>
      <c r="VM67" s="287"/>
      <c r="VN67" s="287"/>
      <c r="VO67" s="287"/>
      <c r="VP67" s="287"/>
      <c r="VQ67" s="287"/>
      <c r="VR67" s="287"/>
      <c r="VS67" s="287"/>
      <c r="VT67" s="287"/>
      <c r="VU67" s="287"/>
      <c r="VV67" s="287"/>
      <c r="VW67" s="287"/>
      <c r="VX67" s="287"/>
      <c r="VY67" s="287"/>
      <c r="VZ67" s="287"/>
      <c r="WA67" s="287"/>
      <c r="WB67" s="287"/>
      <c r="WC67" s="287"/>
      <c r="WD67" s="287"/>
      <c r="WE67" s="287"/>
      <c r="WF67" s="287"/>
      <c r="WG67" s="287"/>
      <c r="WH67" s="287"/>
      <c r="WI67" s="287"/>
      <c r="WJ67" s="287"/>
      <c r="WK67" s="287"/>
      <c r="WL67" s="287"/>
      <c r="WM67" s="287"/>
      <c r="WN67" s="287"/>
      <c r="WO67" s="287"/>
      <c r="WP67" s="287"/>
      <c r="WQ67" s="287"/>
      <c r="WR67" s="287"/>
      <c r="WS67" s="287"/>
      <c r="WT67" s="287"/>
      <c r="WU67" s="287"/>
      <c r="WV67" s="287"/>
      <c r="WW67" s="287"/>
      <c r="WX67" s="287"/>
      <c r="WY67" s="287"/>
      <c r="WZ67" s="287"/>
      <c r="XA67" s="287"/>
      <c r="XB67" s="287"/>
      <c r="XC67" s="287"/>
      <c r="XD67" s="287"/>
      <c r="XE67" s="287"/>
      <c r="XF67" s="287"/>
      <c r="XG67" s="287"/>
      <c r="XH67" s="287"/>
      <c r="XI67" s="287"/>
      <c r="XJ67" s="287"/>
      <c r="XK67" s="287"/>
      <c r="XL67" s="287"/>
      <c r="XM67" s="287"/>
      <c r="XN67" s="287"/>
      <c r="XO67" s="287"/>
      <c r="XP67" s="287"/>
      <c r="XQ67" s="287"/>
      <c r="XR67" s="287"/>
      <c r="XS67" s="287"/>
      <c r="XT67" s="287"/>
      <c r="XU67" s="287"/>
      <c r="XV67" s="287"/>
      <c r="XW67" s="287"/>
      <c r="XX67" s="287"/>
      <c r="XY67" s="287"/>
      <c r="XZ67" s="287"/>
      <c r="YA67" s="287"/>
      <c r="YB67" s="287"/>
      <c r="YC67" s="287"/>
      <c r="YD67" s="287"/>
      <c r="YE67" s="287"/>
      <c r="YF67" s="287"/>
      <c r="YG67" s="287"/>
      <c r="YH67" s="287"/>
      <c r="YI67" s="287"/>
      <c r="YJ67" s="287"/>
      <c r="YK67" s="287"/>
      <c r="YL67" s="287"/>
      <c r="YM67" s="287"/>
      <c r="YN67" s="287"/>
      <c r="YO67" s="287"/>
      <c r="YP67" s="287"/>
      <c r="YQ67" s="287"/>
      <c r="YR67" s="287"/>
      <c r="YS67" s="287"/>
      <c r="YT67" s="287"/>
      <c r="YU67" s="287"/>
      <c r="YV67" s="287"/>
      <c r="YW67" s="287"/>
      <c r="YX67" s="287"/>
      <c r="YY67" s="287"/>
      <c r="YZ67" s="287"/>
      <c r="ZA67" s="287"/>
      <c r="ZB67" s="287"/>
      <c r="ZC67" s="287"/>
      <c r="ZD67" s="287"/>
      <c r="ZE67" s="287"/>
      <c r="ZF67" s="287"/>
      <c r="ZG67" s="287"/>
      <c r="ZH67" s="287"/>
      <c r="ZI67" s="287"/>
      <c r="ZJ67" s="287"/>
      <c r="ZK67" s="287"/>
      <c r="ZL67" s="287"/>
      <c r="ZM67" s="287"/>
      <c r="ZN67" s="287"/>
      <c r="ZO67" s="287"/>
      <c r="ZP67" s="287"/>
      <c r="ZQ67" s="287"/>
      <c r="ZR67" s="287"/>
      <c r="ZS67" s="287"/>
      <c r="ZT67" s="287"/>
      <c r="ZU67" s="287"/>
      <c r="ZV67" s="287"/>
      <c r="ZW67" s="287"/>
      <c r="ZX67" s="287"/>
      <c r="ZY67" s="287"/>
      <c r="ZZ67" s="287"/>
      <c r="AAA67" s="287"/>
      <c r="AAB67" s="287"/>
      <c r="AAC67" s="287"/>
      <c r="AAD67" s="287"/>
      <c r="AAE67" s="287"/>
      <c r="AAF67" s="287"/>
      <c r="AAG67" s="287"/>
      <c r="AAH67" s="287"/>
      <c r="AAI67" s="287"/>
      <c r="AAJ67" s="287"/>
      <c r="AAK67" s="287"/>
      <c r="AAL67" s="287"/>
      <c r="AAM67" s="287"/>
      <c r="AAN67" s="287"/>
      <c r="AAO67" s="287"/>
      <c r="AAP67" s="287"/>
      <c r="AAQ67" s="287"/>
      <c r="AAR67" s="287"/>
      <c r="AAS67" s="287"/>
      <c r="AAT67" s="287"/>
      <c r="AAU67" s="287"/>
      <c r="AAV67" s="287"/>
      <c r="AAW67" s="287"/>
      <c r="AAX67" s="287"/>
      <c r="AAY67" s="287"/>
      <c r="AAZ67" s="287"/>
      <c r="ABA67" s="287"/>
      <c r="ABB67" s="287"/>
      <c r="ABC67" s="287"/>
      <c r="ABD67" s="287"/>
      <c r="ABE67" s="287"/>
      <c r="ABF67" s="287"/>
      <c r="ABG67" s="287"/>
      <c r="ABH67" s="287"/>
      <c r="ABI67" s="287"/>
      <c r="ABJ67" s="287"/>
      <c r="ABK67" s="287"/>
      <c r="ABL67" s="287"/>
      <c r="ABM67" s="287"/>
      <c r="ABN67" s="287"/>
      <c r="ABO67" s="287"/>
      <c r="ABP67" s="287"/>
      <c r="ABQ67" s="287"/>
      <c r="ABR67" s="287"/>
      <c r="ABS67" s="287"/>
      <c r="ABT67" s="287"/>
      <c r="ABU67" s="287"/>
      <c r="ABV67" s="287"/>
      <c r="ABW67" s="287"/>
      <c r="ABX67" s="287"/>
      <c r="ABY67" s="287"/>
      <c r="ABZ67" s="287"/>
      <c r="ACA67" s="287"/>
      <c r="ACB67" s="287"/>
      <c r="ACC67" s="287"/>
      <c r="ACD67" s="287"/>
      <c r="ACE67" s="287"/>
      <c r="ACF67" s="287"/>
      <c r="ACG67" s="287"/>
      <c r="ACH67" s="287"/>
      <c r="ACI67" s="287"/>
      <c r="ACJ67" s="287"/>
      <c r="ACK67" s="287"/>
      <c r="ACL67" s="287"/>
      <c r="ACM67" s="287"/>
      <c r="ACN67" s="287"/>
      <c r="ACO67" s="287"/>
      <c r="ACP67" s="287"/>
      <c r="ACQ67" s="287"/>
      <c r="ACR67" s="287"/>
      <c r="ACS67" s="287"/>
      <c r="ACT67" s="287"/>
      <c r="ACU67" s="287"/>
      <c r="ACV67" s="287"/>
      <c r="ACW67" s="287"/>
      <c r="ACX67" s="287"/>
      <c r="ACY67" s="287"/>
      <c r="ACZ67" s="287"/>
      <c r="ADA67" s="287"/>
      <c r="ADB67" s="287"/>
      <c r="ADC67" s="287"/>
      <c r="ADD67" s="287"/>
      <c r="ADE67" s="287"/>
      <c r="ADF67" s="287"/>
      <c r="ADG67" s="287"/>
      <c r="ADH67" s="287"/>
      <c r="ADI67" s="287"/>
      <c r="ADJ67" s="287"/>
      <c r="ADK67" s="287"/>
      <c r="ADL67" s="287"/>
      <c r="ADM67" s="287"/>
      <c r="ADN67" s="287"/>
      <c r="ADO67" s="287"/>
      <c r="ADP67" s="287"/>
      <c r="ADQ67" s="287"/>
      <c r="ADR67" s="287"/>
      <c r="ADS67" s="287"/>
      <c r="ADT67" s="287"/>
      <c r="ADU67" s="287"/>
      <c r="ADV67" s="287"/>
      <c r="ADW67" s="287"/>
      <c r="ADX67" s="287"/>
      <c r="ADY67" s="287"/>
      <c r="ADZ67" s="287"/>
      <c r="AEA67" s="287"/>
      <c r="AEB67" s="287"/>
      <c r="AEC67" s="287"/>
      <c r="AED67" s="287"/>
      <c r="AEE67" s="287"/>
      <c r="AEF67" s="287"/>
      <c r="AEG67" s="287"/>
      <c r="AEH67" s="287"/>
      <c r="AEI67" s="287"/>
      <c r="AEJ67" s="287"/>
      <c r="AEK67" s="287"/>
      <c r="AEL67" s="287"/>
      <c r="AEM67" s="287"/>
      <c r="AEN67" s="287"/>
      <c r="AEO67" s="287"/>
      <c r="AEP67" s="287"/>
      <c r="AEQ67" s="287"/>
      <c r="AER67" s="287"/>
      <c r="AES67" s="287"/>
      <c r="AET67" s="287"/>
      <c r="AEU67" s="287"/>
      <c r="AEV67" s="287"/>
      <c r="AEW67" s="287"/>
      <c r="AEX67" s="287"/>
      <c r="AEY67" s="287"/>
      <c r="AEZ67" s="287"/>
      <c r="AFA67" s="287"/>
      <c r="AFB67" s="287"/>
      <c r="AFC67" s="287"/>
      <c r="AFD67" s="287"/>
      <c r="AFE67" s="287"/>
      <c r="AFF67" s="287"/>
      <c r="AFG67" s="287"/>
      <c r="AFH67" s="287"/>
      <c r="AFI67" s="287"/>
      <c r="AFJ67" s="287"/>
      <c r="AFK67" s="287"/>
      <c r="AFL67" s="287"/>
      <c r="AFM67" s="287"/>
      <c r="AFN67" s="287"/>
      <c r="AFO67" s="287"/>
      <c r="AFP67" s="287"/>
      <c r="AFQ67" s="287"/>
      <c r="AFR67" s="287"/>
      <c r="AFS67" s="287"/>
      <c r="AFT67" s="287"/>
      <c r="AFU67" s="287"/>
      <c r="AFV67" s="287"/>
      <c r="AFW67" s="287"/>
      <c r="AFX67" s="287"/>
      <c r="AFY67" s="287"/>
      <c r="AFZ67" s="287"/>
      <c r="AGA67" s="287"/>
      <c r="AGB67" s="287"/>
      <c r="AGC67" s="287"/>
      <c r="AGD67" s="287"/>
      <c r="AGE67" s="287"/>
      <c r="AGF67" s="287"/>
      <c r="AGG67" s="287"/>
      <c r="AGH67" s="287"/>
      <c r="AGI67" s="287"/>
      <c r="AGJ67" s="287"/>
      <c r="AGK67" s="287"/>
      <c r="AGL67" s="287"/>
      <c r="AGM67" s="287"/>
      <c r="AGN67" s="287"/>
      <c r="AGO67" s="287"/>
      <c r="AGP67" s="287"/>
      <c r="AGQ67" s="287"/>
      <c r="AGR67" s="287"/>
      <c r="AGS67" s="287"/>
      <c r="AGT67" s="287"/>
      <c r="AGU67" s="287"/>
      <c r="AGV67" s="287"/>
      <c r="AGW67" s="287"/>
      <c r="AGX67" s="287"/>
      <c r="AGY67" s="287"/>
      <c r="AGZ67" s="287"/>
      <c r="AHA67" s="287"/>
      <c r="AHB67" s="287"/>
      <c r="AHC67" s="287"/>
      <c r="AHD67" s="287"/>
      <c r="AHE67" s="287"/>
      <c r="AHF67" s="287"/>
      <c r="AHG67" s="287"/>
      <c r="AHH67" s="287"/>
      <c r="AHI67" s="287"/>
      <c r="AHJ67" s="287"/>
      <c r="AHK67" s="287"/>
      <c r="AHL67" s="287"/>
      <c r="AHM67" s="287"/>
      <c r="AHN67" s="287"/>
      <c r="AHO67" s="287"/>
      <c r="AHP67" s="287"/>
      <c r="AHQ67" s="287"/>
      <c r="AHR67" s="287"/>
      <c r="AHS67" s="287"/>
      <c r="AHT67" s="287"/>
      <c r="AHU67" s="287"/>
      <c r="AHV67" s="287"/>
      <c r="AHW67" s="287"/>
      <c r="AHX67" s="287"/>
      <c r="AHY67" s="287"/>
      <c r="AHZ67" s="287"/>
      <c r="AIA67" s="287"/>
      <c r="AIB67" s="287"/>
      <c r="AIC67" s="287"/>
      <c r="AID67" s="287"/>
      <c r="AIE67" s="287"/>
      <c r="AIF67" s="287"/>
      <c r="AIG67" s="287"/>
      <c r="AIH67" s="287"/>
      <c r="AII67" s="287"/>
      <c r="AIJ67" s="287"/>
      <c r="AIK67" s="287"/>
      <c r="AIL67" s="287"/>
      <c r="AIM67" s="287"/>
      <c r="AIN67" s="287"/>
      <c r="AIO67" s="287"/>
      <c r="AIP67" s="287"/>
      <c r="AIQ67" s="287"/>
      <c r="AIR67" s="287"/>
      <c r="AIS67" s="287"/>
      <c r="AIT67" s="287"/>
      <c r="AIU67" s="287"/>
      <c r="AIV67" s="287"/>
      <c r="AIW67" s="287"/>
      <c r="AIX67" s="287"/>
      <c r="AIY67" s="287"/>
      <c r="AIZ67" s="287"/>
      <c r="AJA67" s="287"/>
      <c r="AJB67" s="287"/>
      <c r="AJC67" s="287"/>
      <c r="AJD67" s="287"/>
      <c r="AJE67" s="287"/>
      <c r="AJF67" s="287"/>
      <c r="AJG67" s="287"/>
      <c r="AJH67" s="287"/>
      <c r="AJI67" s="287"/>
      <c r="AJJ67" s="287"/>
      <c r="AJK67" s="287"/>
      <c r="AJL67" s="287"/>
      <c r="AJM67" s="287"/>
      <c r="AJN67" s="287"/>
      <c r="AJO67" s="287"/>
      <c r="AJP67" s="287"/>
      <c r="AJQ67" s="287"/>
      <c r="AJR67" s="287"/>
      <c r="AJS67" s="287"/>
      <c r="AJT67" s="287"/>
      <c r="AJU67" s="287"/>
      <c r="AJV67" s="287"/>
      <c r="AJW67" s="287"/>
      <c r="AJX67" s="287"/>
      <c r="AJY67" s="287"/>
      <c r="AJZ67" s="287"/>
      <c r="AKA67" s="287"/>
      <c r="AKB67" s="287"/>
      <c r="AKC67" s="287"/>
      <c r="AKD67" s="287"/>
      <c r="AKE67" s="287"/>
      <c r="AKF67" s="287"/>
      <c r="AKG67" s="287"/>
      <c r="AKH67" s="287"/>
      <c r="AKI67" s="287"/>
      <c r="AKJ67" s="287"/>
      <c r="AKK67" s="287"/>
      <c r="AKL67" s="287"/>
      <c r="AKM67" s="287"/>
      <c r="AKN67" s="287"/>
      <c r="AKO67" s="287"/>
      <c r="AKP67" s="287"/>
      <c r="AKQ67" s="287"/>
      <c r="AKR67" s="287"/>
      <c r="AKS67" s="287"/>
      <c r="AKT67" s="287"/>
      <c r="AKU67" s="287"/>
      <c r="AKV67" s="287"/>
      <c r="AKW67" s="287"/>
      <c r="AKX67" s="287"/>
      <c r="AKY67" s="287"/>
      <c r="AKZ67" s="287"/>
      <c r="ALA67" s="287"/>
      <c r="ALB67" s="287"/>
      <c r="ALC67" s="287"/>
      <c r="ALD67" s="287"/>
      <c r="ALE67" s="287"/>
      <c r="ALF67" s="287"/>
      <c r="ALG67" s="287"/>
      <c r="ALH67" s="287"/>
      <c r="ALI67" s="287"/>
      <c r="ALJ67" s="287"/>
      <c r="ALK67" s="287"/>
      <c r="ALL67" s="287"/>
      <c r="ALM67" s="287"/>
      <c r="ALN67" s="287"/>
      <c r="ALO67" s="287"/>
      <c r="ALP67" s="287"/>
      <c r="ALQ67" s="287"/>
      <c r="ALR67" s="287"/>
      <c r="ALS67" s="287"/>
      <c r="ALT67" s="287"/>
      <c r="ALU67" s="287"/>
      <c r="ALV67" s="287"/>
      <c r="ALW67" s="287"/>
      <c r="ALX67" s="287"/>
      <c r="ALY67" s="287"/>
      <c r="ALZ67" s="287"/>
      <c r="AMA67" s="287"/>
      <c r="AMB67" s="287"/>
      <c r="AMC67" s="287"/>
      <c r="AMD67" s="287"/>
      <c r="AME67" s="287"/>
      <c r="AMF67" s="287"/>
      <c r="AMG67" s="287"/>
      <c r="AMH67" s="287"/>
      <c r="AMI67" s="287"/>
      <c r="AMJ67" s="287"/>
      <c r="AMK67" s="287"/>
      <c r="AML67" s="287"/>
      <c r="AMM67" s="287"/>
      <c r="AMN67" s="287"/>
      <c r="AMO67" s="287"/>
      <c r="AMP67" s="287"/>
      <c r="AMQ67" s="287"/>
      <c r="AMR67" s="287"/>
      <c r="AMS67" s="287"/>
      <c r="AMT67" s="287"/>
      <c r="AMU67" s="287"/>
      <c r="AMV67" s="287"/>
      <c r="AMW67" s="287"/>
      <c r="AMX67" s="287"/>
      <c r="AMY67" s="287"/>
      <c r="AMZ67" s="287"/>
      <c r="ANA67" s="287"/>
      <c r="ANB67" s="287"/>
      <c r="ANC67" s="287"/>
      <c r="AND67" s="287"/>
      <c r="ANE67" s="287"/>
      <c r="ANF67" s="287"/>
      <c r="ANG67" s="287"/>
      <c r="ANH67" s="287"/>
      <c r="ANI67" s="287"/>
      <c r="ANJ67" s="287"/>
      <c r="ANK67" s="287"/>
      <c r="ANL67" s="287"/>
      <c r="ANM67" s="287"/>
      <c r="ANN67" s="287"/>
      <c r="ANO67" s="287"/>
      <c r="ANP67" s="287"/>
      <c r="ANQ67" s="287"/>
      <c r="ANR67" s="287"/>
      <c r="ANS67" s="287"/>
      <c r="ANT67" s="287"/>
      <c r="ANU67" s="287"/>
      <c r="ANV67" s="287"/>
      <c r="ANW67" s="287"/>
      <c r="ANX67" s="287"/>
      <c r="ANY67" s="287"/>
      <c r="ANZ67" s="287"/>
      <c r="AOA67" s="287"/>
      <c r="AOB67" s="287"/>
      <c r="AOC67" s="287"/>
      <c r="AOD67" s="287"/>
      <c r="AOE67" s="287"/>
      <c r="AOF67" s="287"/>
      <c r="AOG67" s="287"/>
      <c r="AOH67" s="287"/>
      <c r="AOI67" s="287"/>
      <c r="AOJ67" s="287"/>
      <c r="AOK67" s="287"/>
      <c r="AOL67" s="287"/>
      <c r="AOM67" s="287"/>
      <c r="AON67" s="287"/>
      <c r="AOO67" s="287"/>
      <c r="AOP67" s="287"/>
      <c r="AOQ67" s="287"/>
      <c r="AOR67" s="287"/>
      <c r="AOS67" s="287"/>
      <c r="AOT67" s="287"/>
      <c r="AOU67" s="287"/>
      <c r="AOV67" s="287"/>
      <c r="AOW67" s="287"/>
      <c r="AOX67" s="287"/>
      <c r="AOY67" s="287"/>
      <c r="AOZ67" s="287"/>
      <c r="APA67" s="287"/>
      <c r="APB67" s="287"/>
      <c r="APC67" s="287"/>
      <c r="APD67" s="287"/>
      <c r="APE67" s="287"/>
      <c r="APF67" s="287"/>
      <c r="APG67" s="287"/>
      <c r="APH67" s="287"/>
      <c r="API67" s="287"/>
      <c r="APJ67" s="287"/>
      <c r="APK67" s="287"/>
      <c r="APL67" s="287"/>
      <c r="APM67" s="287"/>
      <c r="APN67" s="287"/>
      <c r="APO67" s="287"/>
      <c r="APP67" s="287"/>
      <c r="APQ67" s="287"/>
      <c r="APR67" s="287"/>
      <c r="APS67" s="287"/>
      <c r="APT67" s="287"/>
      <c r="APU67" s="287"/>
      <c r="APV67" s="287"/>
      <c r="APW67" s="287"/>
      <c r="APX67" s="287"/>
      <c r="APY67" s="287"/>
      <c r="APZ67" s="287"/>
      <c r="AQA67" s="287"/>
      <c r="AQB67" s="287"/>
      <c r="AQC67" s="287"/>
      <c r="AQD67" s="287"/>
      <c r="AQE67" s="287"/>
      <c r="AQF67" s="287"/>
      <c r="AQG67" s="287"/>
      <c r="AQH67" s="287"/>
      <c r="AQI67" s="287"/>
      <c r="AQJ67" s="287"/>
      <c r="AQK67" s="287"/>
      <c r="AQL67" s="287"/>
      <c r="AQM67" s="287"/>
      <c r="AQN67" s="287"/>
      <c r="AQO67" s="287"/>
      <c r="AQP67" s="287"/>
      <c r="AQQ67" s="287"/>
      <c r="AQR67" s="287"/>
      <c r="AQS67" s="287"/>
      <c r="AQT67" s="287"/>
      <c r="AQU67" s="287"/>
      <c r="AQV67" s="287"/>
      <c r="AQW67" s="287"/>
      <c r="AQX67" s="287"/>
      <c r="AQY67" s="287"/>
      <c r="AQZ67" s="287"/>
      <c r="ARA67" s="287"/>
      <c r="ARB67" s="287"/>
      <c r="ARC67" s="287"/>
      <c r="ARD67" s="287"/>
      <c r="ARE67" s="287"/>
      <c r="ARF67" s="287"/>
      <c r="ARG67" s="287"/>
      <c r="ARH67" s="287"/>
      <c r="ARI67" s="287"/>
      <c r="ARJ67" s="287"/>
      <c r="ARK67" s="287"/>
      <c r="ARL67" s="287"/>
      <c r="ARM67" s="287"/>
      <c r="ARN67" s="287"/>
      <c r="ARO67" s="287"/>
      <c r="ARP67" s="287"/>
      <c r="ARQ67" s="287"/>
      <c r="ARR67" s="287"/>
      <c r="ARS67" s="287"/>
      <c r="ART67" s="287"/>
      <c r="ARU67" s="287"/>
      <c r="ARV67" s="287"/>
      <c r="ARW67" s="287"/>
      <c r="ARX67" s="287"/>
      <c r="ARY67" s="287"/>
      <c r="ARZ67" s="287"/>
      <c r="ASA67" s="287"/>
      <c r="ASB67" s="287"/>
      <c r="ASC67" s="287"/>
      <c r="ASD67" s="287"/>
      <c r="ASE67" s="287"/>
      <c r="ASF67" s="287"/>
      <c r="ASG67" s="287"/>
      <c r="ASH67" s="287"/>
      <c r="ASI67" s="287"/>
      <c r="ASJ67" s="287"/>
      <c r="ASK67" s="287"/>
      <c r="ASL67" s="287"/>
      <c r="ASM67" s="287"/>
      <c r="ASN67" s="287"/>
      <c r="ASO67" s="287"/>
      <c r="ASP67" s="287"/>
      <c r="ASQ67" s="287"/>
      <c r="ASR67" s="287"/>
      <c r="ASS67" s="287"/>
      <c r="AST67" s="287"/>
      <c r="ASU67" s="287"/>
      <c r="ASV67" s="287"/>
      <c r="ASW67" s="287"/>
      <c r="ASX67" s="287"/>
      <c r="ASY67" s="287"/>
      <c r="ASZ67" s="287"/>
      <c r="ATA67" s="287"/>
      <c r="ATB67" s="287"/>
      <c r="ATC67" s="287"/>
      <c r="ATD67" s="287"/>
      <c r="ATE67" s="287"/>
      <c r="ATF67" s="287"/>
      <c r="ATG67" s="287"/>
      <c r="ATH67" s="287"/>
      <c r="ATI67" s="287"/>
      <c r="ATJ67" s="287"/>
      <c r="ATK67" s="287"/>
      <c r="ATL67" s="287"/>
      <c r="ATM67" s="287"/>
      <c r="ATN67" s="287"/>
      <c r="ATO67" s="287"/>
      <c r="ATP67" s="287"/>
      <c r="ATQ67" s="287"/>
      <c r="ATR67" s="287"/>
      <c r="ATS67" s="287"/>
      <c r="ATT67" s="287"/>
      <c r="ATU67" s="287"/>
      <c r="ATV67" s="287"/>
      <c r="ATW67" s="287"/>
      <c r="ATX67" s="287"/>
      <c r="ATY67" s="287"/>
      <c r="ATZ67" s="287"/>
      <c r="AUA67" s="287"/>
      <c r="AUB67" s="287"/>
      <c r="AUC67" s="287"/>
      <c r="AUD67" s="287"/>
      <c r="AUE67" s="287"/>
      <c r="AUF67" s="287"/>
      <c r="AUG67" s="287"/>
      <c r="AUH67" s="287"/>
      <c r="AUI67" s="287"/>
      <c r="AUJ67" s="287"/>
      <c r="AUK67" s="287"/>
      <c r="AUL67" s="287"/>
      <c r="AUM67" s="287"/>
      <c r="AUN67" s="287"/>
      <c r="AUO67" s="287"/>
      <c r="AUP67" s="287"/>
      <c r="AUQ67" s="287"/>
      <c r="AUR67" s="287"/>
      <c r="AUS67" s="287"/>
      <c r="AUT67" s="287"/>
      <c r="AUU67" s="287"/>
      <c r="AUV67" s="287"/>
      <c r="AUW67" s="287"/>
      <c r="AUX67" s="287"/>
      <c r="AUY67" s="287"/>
      <c r="AUZ67" s="287"/>
      <c r="AVA67" s="287"/>
      <c r="AVB67" s="287"/>
      <c r="AVC67" s="287"/>
      <c r="AVD67" s="287"/>
      <c r="AVE67" s="287"/>
      <c r="AVF67" s="287"/>
      <c r="AVG67" s="287"/>
      <c r="AVH67" s="287"/>
      <c r="AVI67" s="287"/>
      <c r="AVJ67" s="287"/>
      <c r="AVK67" s="287"/>
      <c r="AVL67" s="287"/>
      <c r="AVM67" s="287"/>
      <c r="AVN67" s="287"/>
      <c r="AVO67" s="287"/>
      <c r="AVP67" s="287"/>
      <c r="AVQ67" s="287"/>
      <c r="AVR67" s="287"/>
      <c r="AVS67" s="287"/>
      <c r="AVT67" s="287"/>
      <c r="AVU67" s="287"/>
      <c r="AVV67" s="287"/>
      <c r="AVW67" s="287"/>
      <c r="AVX67" s="287"/>
      <c r="AVY67" s="287"/>
      <c r="AVZ67" s="287"/>
      <c r="AWA67" s="287"/>
      <c r="AWB67" s="287"/>
      <c r="AWC67" s="287"/>
      <c r="AWD67" s="287"/>
      <c r="AWE67" s="287"/>
      <c r="AWF67" s="287"/>
      <c r="AWG67" s="287"/>
      <c r="AWH67" s="287"/>
      <c r="AWI67" s="287"/>
      <c r="AWJ67" s="287"/>
      <c r="AWK67" s="287"/>
      <c r="AWL67" s="287"/>
      <c r="AWM67" s="287"/>
      <c r="AWN67" s="287"/>
      <c r="AWO67" s="287"/>
      <c r="AWP67" s="287"/>
      <c r="AWQ67" s="287"/>
      <c r="AWR67" s="287"/>
      <c r="AWS67" s="287"/>
      <c r="AWT67" s="287"/>
      <c r="AWU67" s="287"/>
      <c r="AWV67" s="287"/>
      <c r="AWW67" s="287"/>
      <c r="AWX67" s="287"/>
      <c r="AWY67" s="287"/>
      <c r="AWZ67" s="287"/>
      <c r="AXA67" s="287"/>
      <c r="AXB67" s="287"/>
      <c r="AXC67" s="287"/>
      <c r="AXD67" s="287"/>
      <c r="AXE67" s="287"/>
      <c r="AXF67" s="287"/>
      <c r="AXG67" s="287"/>
      <c r="AXH67" s="287"/>
      <c r="AXI67" s="287"/>
      <c r="AXJ67" s="287"/>
      <c r="AXK67" s="287"/>
      <c r="AXL67" s="287"/>
      <c r="AXM67" s="287"/>
      <c r="AXN67" s="287"/>
      <c r="AXO67" s="287"/>
      <c r="AXP67" s="287"/>
      <c r="AXQ67" s="287"/>
      <c r="AXR67" s="287"/>
      <c r="AXS67" s="287"/>
      <c r="AXT67" s="287"/>
      <c r="AXU67" s="287"/>
      <c r="AXV67" s="287"/>
      <c r="AXW67" s="287"/>
      <c r="AXX67" s="287"/>
      <c r="AXY67" s="287"/>
      <c r="AXZ67" s="287"/>
      <c r="AYA67" s="287"/>
      <c r="AYB67" s="287"/>
      <c r="AYC67" s="287"/>
      <c r="AYD67" s="287"/>
      <c r="AYE67" s="287"/>
      <c r="AYF67" s="287"/>
      <c r="AYG67" s="287"/>
      <c r="AYH67" s="287"/>
      <c r="AYI67" s="287"/>
      <c r="AYJ67" s="287"/>
      <c r="AYK67" s="287"/>
      <c r="AYL67" s="287"/>
      <c r="AYM67" s="287"/>
      <c r="AYN67" s="287"/>
      <c r="AYO67" s="287"/>
      <c r="AYP67" s="287"/>
      <c r="AYQ67" s="287"/>
      <c r="AYR67" s="287"/>
      <c r="AYS67" s="287"/>
      <c r="AYT67" s="287"/>
      <c r="AYU67" s="287"/>
      <c r="AYV67" s="287"/>
      <c r="AYW67" s="287"/>
      <c r="AYX67" s="287"/>
      <c r="AYY67" s="287"/>
      <c r="AYZ67" s="287"/>
      <c r="AZA67" s="287"/>
      <c r="AZB67" s="287"/>
      <c r="AZC67" s="287"/>
      <c r="AZD67" s="287"/>
      <c r="AZE67" s="287"/>
      <c r="AZF67" s="287"/>
      <c r="AZG67" s="287"/>
      <c r="AZH67" s="287"/>
      <c r="AZI67" s="287"/>
      <c r="AZJ67" s="287"/>
      <c r="AZK67" s="287"/>
      <c r="AZL67" s="287"/>
      <c r="AZM67" s="287"/>
      <c r="AZN67" s="287"/>
      <c r="AZO67" s="287"/>
      <c r="AZP67" s="287"/>
      <c r="AZQ67" s="287"/>
      <c r="AZR67" s="287"/>
      <c r="AZS67" s="287"/>
      <c r="AZT67" s="287"/>
      <c r="AZU67" s="287"/>
      <c r="AZV67" s="287"/>
      <c r="AZW67" s="287"/>
      <c r="AZX67" s="287"/>
      <c r="AZY67" s="287"/>
      <c r="AZZ67" s="287"/>
      <c r="BAA67" s="287"/>
      <c r="BAB67" s="287"/>
      <c r="BAC67" s="287"/>
      <c r="BAD67" s="287"/>
      <c r="BAE67" s="287"/>
      <c r="BAF67" s="287"/>
      <c r="BAG67" s="287"/>
      <c r="BAH67" s="287"/>
      <c r="BAI67" s="287"/>
      <c r="BAJ67" s="287"/>
      <c r="BAK67" s="287"/>
      <c r="BAL67" s="287"/>
      <c r="BAM67" s="287"/>
      <c r="BAN67" s="287"/>
      <c r="BAO67" s="287"/>
      <c r="BAP67" s="287"/>
      <c r="BAQ67" s="287"/>
      <c r="BAR67" s="287"/>
      <c r="BAS67" s="287"/>
      <c r="BAT67" s="287"/>
      <c r="BAU67" s="287"/>
      <c r="BAV67" s="287"/>
      <c r="BAW67" s="287"/>
      <c r="BAX67" s="287"/>
      <c r="BAY67" s="287"/>
      <c r="BAZ67" s="287"/>
      <c r="BBA67" s="287"/>
      <c r="BBB67" s="287"/>
      <c r="BBC67" s="287"/>
      <c r="BBD67" s="287"/>
      <c r="BBE67" s="287"/>
      <c r="BBF67" s="287"/>
      <c r="BBG67" s="287"/>
      <c r="BBH67" s="287"/>
      <c r="BBI67" s="287"/>
      <c r="BBJ67" s="287"/>
      <c r="BBK67" s="287"/>
      <c r="BBL67" s="287"/>
      <c r="BBM67" s="287"/>
      <c r="BBN67" s="287"/>
      <c r="BBO67" s="287"/>
      <c r="BBP67" s="287"/>
      <c r="BBQ67" s="287"/>
      <c r="BBR67" s="287"/>
      <c r="BBS67" s="287"/>
      <c r="BBT67" s="287"/>
      <c r="BBU67" s="287"/>
      <c r="BBV67" s="287"/>
      <c r="BBW67" s="287"/>
      <c r="BBX67" s="287"/>
      <c r="BBY67" s="287"/>
      <c r="BBZ67" s="287"/>
      <c r="BCA67" s="287"/>
      <c r="BCB67" s="287"/>
      <c r="BCC67" s="287"/>
      <c r="BCD67" s="287"/>
      <c r="BCE67" s="287"/>
      <c r="BCF67" s="287"/>
      <c r="BCG67" s="287"/>
      <c r="BCH67" s="287"/>
      <c r="BCI67" s="287"/>
      <c r="BCJ67" s="287"/>
      <c r="BCK67" s="287"/>
      <c r="BCL67" s="287"/>
      <c r="BCM67" s="287"/>
      <c r="BCN67" s="287"/>
      <c r="BCO67" s="287"/>
      <c r="BCP67" s="287"/>
      <c r="BCQ67" s="287"/>
      <c r="BCR67" s="287"/>
      <c r="BCS67" s="287"/>
      <c r="BCT67" s="287"/>
      <c r="BCU67" s="287"/>
      <c r="BCV67" s="287"/>
      <c r="BCW67" s="287"/>
      <c r="BCX67" s="287"/>
      <c r="BCY67" s="287"/>
      <c r="BCZ67" s="287"/>
      <c r="BDA67" s="287"/>
      <c r="BDB67" s="287"/>
      <c r="BDC67" s="287"/>
      <c r="BDD67" s="287"/>
      <c r="BDE67" s="287"/>
      <c r="BDF67" s="287"/>
      <c r="BDG67" s="287"/>
      <c r="BDH67" s="287"/>
      <c r="BDI67" s="287"/>
      <c r="BDJ67" s="287"/>
      <c r="BDK67" s="287"/>
      <c r="BDL67" s="287"/>
      <c r="BDM67" s="287"/>
      <c r="BDN67" s="287"/>
      <c r="BDO67" s="287"/>
      <c r="BDP67" s="287"/>
      <c r="BDQ67" s="287"/>
      <c r="BDR67" s="287"/>
      <c r="BDS67" s="287"/>
      <c r="BDT67" s="287"/>
      <c r="BDU67" s="287"/>
      <c r="BDV67" s="287"/>
      <c r="BDW67" s="287"/>
      <c r="BDX67" s="287"/>
      <c r="BDY67" s="287"/>
      <c r="BDZ67" s="287"/>
      <c r="BEA67" s="287"/>
      <c r="BEB67" s="287"/>
      <c r="BEC67" s="287"/>
      <c r="BED67" s="287"/>
      <c r="BEE67" s="287"/>
      <c r="BEF67" s="287"/>
      <c r="BEG67" s="287"/>
      <c r="BEH67" s="287"/>
      <c r="BEI67" s="287"/>
      <c r="BEJ67" s="287"/>
      <c r="BEK67" s="287"/>
      <c r="BEL67" s="287"/>
      <c r="BEM67" s="287"/>
      <c r="BEN67" s="287"/>
      <c r="BEO67" s="287"/>
      <c r="BEP67" s="287"/>
      <c r="BEQ67" s="287"/>
      <c r="BER67" s="287"/>
      <c r="BES67" s="287"/>
      <c r="BET67" s="287"/>
      <c r="BEU67" s="287"/>
      <c r="BEV67" s="287"/>
      <c r="BEW67" s="287"/>
      <c r="BEX67" s="287"/>
      <c r="BEY67" s="287"/>
      <c r="BEZ67" s="287"/>
      <c r="BFA67" s="287"/>
      <c r="BFB67" s="287"/>
      <c r="BFC67" s="287"/>
      <c r="BFD67" s="287"/>
      <c r="BFE67" s="287"/>
      <c r="BFF67" s="287"/>
      <c r="BFG67" s="287"/>
      <c r="BFH67" s="287"/>
      <c r="BFI67" s="287"/>
      <c r="BFJ67" s="287"/>
      <c r="BFK67" s="287"/>
      <c r="BFL67" s="287"/>
      <c r="BFM67" s="287"/>
      <c r="BFN67" s="287"/>
      <c r="BFO67" s="287"/>
      <c r="BFP67" s="287"/>
      <c r="BFQ67" s="287"/>
      <c r="BFR67" s="287"/>
      <c r="BFS67" s="287"/>
      <c r="BFT67" s="287"/>
      <c r="BFU67" s="287"/>
      <c r="BFV67" s="287"/>
      <c r="BFW67" s="287"/>
      <c r="BFX67" s="287"/>
      <c r="BFY67" s="287"/>
      <c r="BFZ67" s="287"/>
      <c r="BGA67" s="287"/>
      <c r="BGB67" s="287"/>
      <c r="BGC67" s="287"/>
      <c r="BGD67" s="287"/>
      <c r="BGE67" s="287"/>
      <c r="BGF67" s="287"/>
      <c r="BGG67" s="287"/>
      <c r="BGH67" s="287"/>
      <c r="BGI67" s="287"/>
      <c r="BGJ67" s="287"/>
      <c r="BGK67" s="287"/>
      <c r="BGL67" s="287"/>
      <c r="BGM67" s="287"/>
      <c r="BGN67" s="287"/>
      <c r="BGO67" s="287"/>
      <c r="BGP67" s="287"/>
      <c r="BGQ67" s="287"/>
      <c r="BGR67" s="287"/>
      <c r="BGS67" s="287"/>
      <c r="BGT67" s="287"/>
      <c r="BGU67" s="287"/>
      <c r="BGV67" s="287"/>
      <c r="BGW67" s="287"/>
      <c r="BGX67" s="287"/>
      <c r="BGY67" s="287"/>
      <c r="BGZ67" s="287"/>
      <c r="BHA67" s="287"/>
      <c r="BHB67" s="287"/>
      <c r="BHC67" s="287"/>
      <c r="BHD67" s="287"/>
      <c r="BHE67" s="287"/>
      <c r="BHF67" s="287"/>
      <c r="BHG67" s="287"/>
      <c r="BHH67" s="287"/>
      <c r="BHI67" s="287"/>
      <c r="BHJ67" s="287"/>
      <c r="BHK67" s="287"/>
      <c r="BHL67" s="287"/>
      <c r="BHM67" s="287"/>
      <c r="BHN67" s="287"/>
      <c r="BHO67" s="287"/>
      <c r="BHP67" s="287"/>
      <c r="BHQ67" s="287"/>
      <c r="BHR67" s="287"/>
      <c r="BHS67" s="287"/>
      <c r="BHT67" s="287"/>
      <c r="BHU67" s="287"/>
      <c r="BHV67" s="287"/>
      <c r="BHW67" s="287"/>
      <c r="BHX67" s="287"/>
      <c r="BHY67" s="287"/>
      <c r="BHZ67" s="287"/>
      <c r="BIA67" s="287"/>
      <c r="BIB67" s="287"/>
      <c r="BIC67" s="287"/>
      <c r="BID67" s="287"/>
      <c r="BIE67" s="287"/>
      <c r="BIF67" s="287"/>
      <c r="BIG67" s="287"/>
      <c r="BIH67" s="287"/>
      <c r="BII67" s="287"/>
      <c r="BIJ67" s="287"/>
      <c r="BIK67" s="287"/>
      <c r="BIL67" s="287"/>
      <c r="BIM67" s="287"/>
      <c r="BIN67" s="287"/>
      <c r="BIO67" s="287"/>
      <c r="BIP67" s="287"/>
      <c r="BIQ67" s="287"/>
      <c r="BIR67" s="287"/>
      <c r="BIS67" s="287"/>
      <c r="BIT67" s="287"/>
      <c r="BIU67" s="287"/>
      <c r="BIV67" s="287"/>
      <c r="BIW67" s="287"/>
      <c r="BIX67" s="287"/>
      <c r="BIY67" s="287"/>
      <c r="BIZ67" s="287"/>
      <c r="BJA67" s="287"/>
      <c r="BJB67" s="287"/>
      <c r="BJC67" s="287"/>
      <c r="BJD67" s="287"/>
      <c r="BJE67" s="287"/>
      <c r="BJF67" s="287"/>
      <c r="BJG67" s="287"/>
      <c r="BJH67" s="287"/>
      <c r="BJI67" s="287"/>
      <c r="BJJ67" s="287"/>
      <c r="BJK67" s="287"/>
      <c r="BJL67" s="287"/>
      <c r="BJM67" s="287"/>
      <c r="BJN67" s="287"/>
      <c r="BJO67" s="287"/>
      <c r="BJP67" s="287"/>
      <c r="BJQ67" s="287"/>
      <c r="BJR67" s="287"/>
      <c r="BJS67" s="287"/>
      <c r="BJT67" s="287"/>
      <c r="BJU67" s="287"/>
      <c r="BJV67" s="287"/>
      <c r="BJW67" s="287"/>
      <c r="BJX67" s="287"/>
      <c r="BJY67" s="287"/>
      <c r="BJZ67" s="287"/>
      <c r="BKA67" s="287"/>
      <c r="BKB67" s="287"/>
      <c r="BKC67" s="287"/>
      <c r="BKD67" s="287"/>
      <c r="BKE67" s="287"/>
      <c r="BKF67" s="287"/>
      <c r="BKG67" s="287"/>
      <c r="BKH67" s="287"/>
      <c r="BKI67" s="287"/>
      <c r="BKJ67" s="287"/>
      <c r="BKK67" s="287"/>
      <c r="BKL67" s="287"/>
      <c r="BKM67" s="287"/>
      <c r="BKN67" s="287"/>
      <c r="BKO67" s="287"/>
      <c r="BKP67" s="287"/>
      <c r="BKQ67" s="287"/>
      <c r="BKR67" s="287"/>
      <c r="BKS67" s="287"/>
      <c r="BKT67" s="287"/>
      <c r="BKU67" s="287"/>
      <c r="BKV67" s="287"/>
      <c r="BKW67" s="287"/>
      <c r="BKX67" s="287"/>
      <c r="BKY67" s="287"/>
      <c r="BKZ67" s="287"/>
      <c r="BLA67" s="287"/>
      <c r="BLB67" s="287"/>
      <c r="BLC67" s="287"/>
      <c r="BLD67" s="287"/>
      <c r="BLE67" s="287"/>
      <c r="BLF67" s="287"/>
      <c r="BLG67" s="287"/>
      <c r="BLH67" s="287"/>
      <c r="BLI67" s="287"/>
      <c r="BLJ67" s="287"/>
      <c r="BLK67" s="287"/>
      <c r="BLL67" s="287"/>
      <c r="BLM67" s="287"/>
      <c r="BLN67" s="287"/>
      <c r="BLO67" s="287"/>
      <c r="BLP67" s="287"/>
      <c r="BLQ67" s="287"/>
      <c r="BLR67" s="287"/>
      <c r="BLS67" s="287"/>
      <c r="BLT67" s="287"/>
      <c r="BLU67" s="287"/>
      <c r="BLV67" s="287"/>
      <c r="BLW67" s="287"/>
      <c r="BLX67" s="287"/>
      <c r="BLY67" s="287"/>
      <c r="BLZ67" s="287"/>
      <c r="BMA67" s="287"/>
      <c r="BMB67" s="287"/>
      <c r="BMC67" s="287"/>
      <c r="BMD67" s="287"/>
      <c r="BME67" s="287"/>
      <c r="BMF67" s="287"/>
      <c r="BMG67" s="287"/>
      <c r="BMH67" s="287"/>
      <c r="BMI67" s="287"/>
      <c r="BMJ67" s="287"/>
      <c r="BMK67" s="287"/>
      <c r="BML67" s="287"/>
      <c r="BMM67" s="287"/>
      <c r="BMN67" s="287"/>
      <c r="BMO67" s="287"/>
      <c r="BMP67" s="287"/>
      <c r="BMQ67" s="287"/>
      <c r="BMR67" s="287"/>
      <c r="BMS67" s="287"/>
      <c r="BMT67" s="287"/>
      <c r="BMU67" s="287"/>
      <c r="BMV67" s="287"/>
      <c r="BMW67" s="287"/>
      <c r="BMX67" s="287"/>
      <c r="BMY67" s="287"/>
      <c r="BMZ67" s="287"/>
      <c r="BNA67" s="287"/>
      <c r="BNB67" s="287"/>
      <c r="BNC67" s="287"/>
      <c r="BND67" s="287"/>
      <c r="BNE67" s="287"/>
      <c r="BNF67" s="287"/>
      <c r="BNG67" s="287"/>
      <c r="BNH67" s="287"/>
      <c r="BNI67" s="287"/>
      <c r="BNJ67" s="287"/>
      <c r="BNK67" s="287"/>
      <c r="BNL67" s="287"/>
    </row>
    <row r="68" spans="1:1728" s="166" customFormat="1" ht="15" hidden="1" customHeight="1" x14ac:dyDescent="0.25">
      <c r="A68" s="238">
        <v>254</v>
      </c>
      <c r="B68" s="218" t="s">
        <v>369</v>
      </c>
      <c r="C68" s="218" t="s">
        <v>233</v>
      </c>
      <c r="D68" s="218" t="s">
        <v>2194</v>
      </c>
      <c r="E68" s="218" t="s">
        <v>370</v>
      </c>
      <c r="F68" s="218" t="s">
        <v>133</v>
      </c>
      <c r="G68" s="218" t="s">
        <v>133</v>
      </c>
      <c r="H68" s="237" t="s">
        <v>133</v>
      </c>
      <c r="I68" s="237" t="s">
        <v>266</v>
      </c>
      <c r="J68" s="237">
        <v>2024</v>
      </c>
      <c r="K68" s="218" t="s">
        <v>309</v>
      </c>
      <c r="L68" s="249" t="s">
        <v>371</v>
      </c>
      <c r="M68" s="285" t="s">
        <v>460</v>
      </c>
      <c r="N68" s="285"/>
      <c r="O68" s="285"/>
      <c r="P68" s="285"/>
      <c r="Q68" s="285"/>
      <c r="R68" s="285"/>
      <c r="S68" s="285"/>
      <c r="T68" s="285"/>
      <c r="U68" s="285"/>
      <c r="V68" s="285"/>
      <c r="W68" s="285"/>
      <c r="X68" s="285"/>
      <c r="Y68" s="285"/>
      <c r="Z68" s="285"/>
      <c r="AA68" s="285"/>
      <c r="AB68" s="285"/>
      <c r="AC68" s="285"/>
      <c r="AD68" s="285"/>
      <c r="AE68" s="285"/>
      <c r="AF68" s="285"/>
      <c r="AG68" s="285"/>
      <c r="AH68" s="285"/>
      <c r="AI68" s="285"/>
      <c r="AJ68" s="285"/>
      <c r="AK68" s="285"/>
      <c r="AL68" s="285"/>
      <c r="AM68" s="285"/>
      <c r="AN68" s="285"/>
      <c r="AO68" s="285"/>
      <c r="AP68" s="285"/>
      <c r="AQ68" s="285"/>
      <c r="AR68" s="285"/>
      <c r="AS68" s="285"/>
      <c r="AT68" s="285"/>
      <c r="AU68" s="285"/>
      <c r="AV68" s="285"/>
      <c r="AW68" s="285"/>
      <c r="AX68" s="285"/>
      <c r="AY68" s="285"/>
      <c r="AZ68" s="285"/>
      <c r="BA68" s="285"/>
      <c r="BB68" s="285"/>
      <c r="BC68" s="285"/>
      <c r="BD68" s="285"/>
      <c r="BE68" s="285"/>
      <c r="BF68" s="285"/>
      <c r="BG68" s="285"/>
      <c r="BH68" s="285"/>
      <c r="BI68" s="285"/>
      <c r="BJ68" s="285"/>
      <c r="BK68" s="285"/>
      <c r="BL68" s="285"/>
      <c r="BM68" s="285"/>
      <c r="BN68" s="285"/>
      <c r="BO68" s="285"/>
      <c r="BP68" s="285"/>
      <c r="BQ68" s="285"/>
      <c r="BR68" s="285"/>
      <c r="BS68" s="285"/>
      <c r="BT68" s="285"/>
      <c r="BU68" s="285"/>
      <c r="BV68" s="285"/>
      <c r="BW68" s="285"/>
      <c r="BX68" s="285"/>
      <c r="BY68" s="285"/>
      <c r="BZ68" s="285"/>
      <c r="CA68" s="285"/>
      <c r="CB68" s="285"/>
      <c r="CC68" s="285"/>
      <c r="CD68" s="285"/>
      <c r="CE68" s="285"/>
      <c r="CF68" s="285"/>
      <c r="CG68" s="285"/>
      <c r="CH68" s="285"/>
      <c r="CI68" s="285"/>
      <c r="CJ68" s="285"/>
      <c r="CK68" s="285"/>
      <c r="CL68" s="285"/>
      <c r="CM68" s="285"/>
      <c r="CN68" s="285"/>
      <c r="CO68" s="286"/>
      <c r="CP68" s="287"/>
      <c r="CQ68" s="287"/>
      <c r="CR68" s="287"/>
      <c r="CS68" s="287"/>
      <c r="CT68" s="287"/>
      <c r="CU68" s="287"/>
      <c r="CV68" s="287"/>
      <c r="CW68" s="287"/>
      <c r="CX68" s="287"/>
      <c r="CY68" s="287"/>
      <c r="CZ68" s="287"/>
      <c r="DA68" s="287"/>
      <c r="DB68" s="287"/>
      <c r="DC68" s="287"/>
      <c r="DD68" s="287"/>
      <c r="DE68" s="287"/>
      <c r="DF68" s="287"/>
      <c r="DG68" s="287"/>
      <c r="DH68" s="287"/>
      <c r="DI68" s="287"/>
      <c r="DJ68" s="287"/>
      <c r="DK68" s="287"/>
      <c r="DL68" s="287"/>
      <c r="DM68" s="287"/>
      <c r="DN68" s="287"/>
      <c r="DO68" s="287"/>
      <c r="DP68" s="287"/>
      <c r="DQ68" s="287"/>
      <c r="DR68" s="287"/>
      <c r="DS68" s="287"/>
      <c r="DT68" s="287"/>
      <c r="DU68" s="287"/>
      <c r="DV68" s="287"/>
      <c r="DW68" s="287"/>
      <c r="DX68" s="287"/>
      <c r="DY68" s="287"/>
      <c r="DZ68" s="287"/>
      <c r="EA68" s="287"/>
      <c r="EB68" s="287"/>
      <c r="EC68" s="287"/>
      <c r="ED68" s="287"/>
      <c r="EE68" s="287"/>
      <c r="EF68" s="287"/>
      <c r="EG68" s="287"/>
      <c r="EH68" s="287"/>
      <c r="EI68" s="287"/>
      <c r="EJ68" s="287"/>
      <c r="EK68" s="287"/>
      <c r="EL68" s="287"/>
      <c r="EM68" s="287"/>
      <c r="EN68" s="287"/>
      <c r="EO68" s="287"/>
      <c r="EP68" s="287"/>
      <c r="EQ68" s="287"/>
      <c r="ER68" s="287"/>
      <c r="ES68" s="287"/>
      <c r="ET68" s="287"/>
      <c r="EU68" s="287"/>
      <c r="EV68" s="287"/>
      <c r="EW68" s="287"/>
      <c r="EX68" s="287"/>
      <c r="EY68" s="287"/>
      <c r="EZ68" s="287"/>
      <c r="FA68" s="287"/>
      <c r="FB68" s="287"/>
      <c r="FC68" s="287"/>
      <c r="FD68" s="287"/>
      <c r="FE68" s="287"/>
      <c r="FF68" s="287"/>
      <c r="FG68" s="287"/>
      <c r="FH68" s="287"/>
      <c r="FI68" s="287"/>
      <c r="FJ68" s="287"/>
      <c r="FK68" s="287"/>
      <c r="FL68" s="287"/>
      <c r="FM68" s="287"/>
      <c r="FN68" s="287"/>
      <c r="FO68" s="287"/>
      <c r="FP68" s="287"/>
      <c r="FQ68" s="287"/>
      <c r="FR68" s="287"/>
      <c r="FS68" s="287"/>
      <c r="FT68" s="287"/>
      <c r="FU68" s="287"/>
      <c r="FV68" s="287"/>
      <c r="FW68" s="287"/>
      <c r="FX68" s="287"/>
      <c r="FY68" s="287"/>
      <c r="FZ68" s="287"/>
      <c r="GA68" s="287"/>
      <c r="GB68" s="287"/>
      <c r="GC68" s="287"/>
      <c r="GD68" s="287"/>
      <c r="GE68" s="287"/>
      <c r="GF68" s="287"/>
      <c r="GG68" s="287"/>
      <c r="GH68" s="287"/>
      <c r="GI68" s="287"/>
      <c r="GJ68" s="287"/>
      <c r="GK68" s="287"/>
      <c r="GL68" s="287"/>
      <c r="GM68" s="287"/>
      <c r="GN68" s="287"/>
      <c r="GO68" s="287"/>
      <c r="GP68" s="287"/>
      <c r="GQ68" s="287"/>
      <c r="GR68" s="287"/>
      <c r="GS68" s="287"/>
      <c r="GT68" s="287"/>
      <c r="GU68" s="287"/>
      <c r="GV68" s="287"/>
      <c r="GW68" s="287"/>
      <c r="GX68" s="287"/>
      <c r="GY68" s="287"/>
      <c r="GZ68" s="287"/>
      <c r="HA68" s="287"/>
      <c r="HB68" s="287"/>
      <c r="HC68" s="287"/>
      <c r="HD68" s="287"/>
      <c r="HE68" s="287"/>
      <c r="HF68" s="287"/>
      <c r="HG68" s="287"/>
      <c r="HH68" s="287"/>
      <c r="HI68" s="287"/>
      <c r="HJ68" s="287"/>
      <c r="HK68" s="287"/>
      <c r="HL68" s="287"/>
      <c r="HM68" s="287"/>
      <c r="HN68" s="287"/>
      <c r="HO68" s="287"/>
      <c r="HP68" s="287"/>
      <c r="HQ68" s="287"/>
      <c r="HR68" s="287"/>
      <c r="HS68" s="287"/>
      <c r="HT68" s="287"/>
      <c r="HU68" s="287"/>
      <c r="HV68" s="287"/>
      <c r="HW68" s="287"/>
      <c r="HX68" s="287"/>
      <c r="HY68" s="287"/>
      <c r="HZ68" s="287"/>
      <c r="IA68" s="287"/>
      <c r="IB68" s="287"/>
      <c r="IC68" s="287"/>
      <c r="ID68" s="287"/>
      <c r="IE68" s="287"/>
      <c r="IF68" s="287"/>
      <c r="IG68" s="287"/>
      <c r="IH68" s="287"/>
      <c r="II68" s="287"/>
      <c r="IJ68" s="287"/>
      <c r="IK68" s="287"/>
      <c r="IL68" s="287"/>
      <c r="IM68" s="287"/>
      <c r="IN68" s="287"/>
      <c r="IO68" s="287"/>
      <c r="IP68" s="287"/>
      <c r="IQ68" s="287"/>
      <c r="IR68" s="287"/>
      <c r="IS68" s="287"/>
      <c r="IT68" s="287"/>
      <c r="IU68" s="287"/>
      <c r="IV68" s="287"/>
      <c r="IW68" s="287"/>
      <c r="IX68" s="287"/>
      <c r="IY68" s="287"/>
      <c r="IZ68" s="287"/>
      <c r="JA68" s="287"/>
      <c r="JB68" s="287"/>
      <c r="JC68" s="287"/>
      <c r="JD68" s="287"/>
      <c r="JE68" s="287"/>
      <c r="JF68" s="287"/>
      <c r="JG68" s="287"/>
      <c r="JH68" s="287"/>
      <c r="JI68" s="287"/>
      <c r="JJ68" s="287"/>
      <c r="JK68" s="287"/>
      <c r="JL68" s="287"/>
      <c r="JM68" s="287"/>
      <c r="JN68" s="287"/>
      <c r="JO68" s="287"/>
      <c r="JP68" s="287"/>
      <c r="JQ68" s="287"/>
      <c r="JR68" s="287"/>
      <c r="JS68" s="287"/>
      <c r="JT68" s="287"/>
      <c r="JU68" s="287"/>
      <c r="JV68" s="287"/>
      <c r="JW68" s="287"/>
      <c r="JX68" s="287"/>
      <c r="JY68" s="287"/>
      <c r="JZ68" s="287"/>
      <c r="KA68" s="287"/>
      <c r="KB68" s="287"/>
      <c r="KC68" s="287"/>
      <c r="KD68" s="287"/>
      <c r="KE68" s="287"/>
      <c r="KF68" s="287"/>
      <c r="KG68" s="287"/>
      <c r="KH68" s="287"/>
      <c r="KI68" s="287"/>
      <c r="KJ68" s="287"/>
      <c r="KK68" s="287"/>
      <c r="KL68" s="287"/>
      <c r="KM68" s="287"/>
      <c r="KN68" s="287"/>
      <c r="KO68" s="287"/>
      <c r="KP68" s="287"/>
      <c r="KQ68" s="287"/>
      <c r="KR68" s="287"/>
      <c r="KS68" s="287"/>
      <c r="KT68" s="287"/>
      <c r="KU68" s="287"/>
      <c r="KV68" s="287"/>
      <c r="KW68" s="287"/>
      <c r="KX68" s="287"/>
      <c r="KY68" s="287"/>
      <c r="KZ68" s="287"/>
      <c r="LA68" s="287"/>
      <c r="LB68" s="287"/>
      <c r="LC68" s="287"/>
      <c r="LD68" s="287"/>
      <c r="LE68" s="287"/>
      <c r="LF68" s="287"/>
      <c r="LG68" s="287"/>
      <c r="LH68" s="287"/>
      <c r="LI68" s="287"/>
      <c r="LJ68" s="287"/>
      <c r="LK68" s="287"/>
      <c r="LL68" s="287"/>
      <c r="LM68" s="287"/>
      <c r="LN68" s="287"/>
      <c r="LO68" s="287"/>
      <c r="LP68" s="287"/>
      <c r="LQ68" s="287"/>
      <c r="LR68" s="287"/>
      <c r="LS68" s="287"/>
      <c r="LT68" s="287"/>
      <c r="LU68" s="287"/>
      <c r="LV68" s="287"/>
      <c r="LW68" s="287"/>
      <c r="LX68" s="287"/>
      <c r="LY68" s="287"/>
      <c r="LZ68" s="287"/>
      <c r="MA68" s="287"/>
      <c r="MB68" s="287"/>
      <c r="MC68" s="287"/>
      <c r="MD68" s="287"/>
      <c r="ME68" s="287"/>
      <c r="MF68" s="287"/>
      <c r="MG68" s="287"/>
      <c r="MH68" s="287"/>
      <c r="MI68" s="287"/>
      <c r="MJ68" s="287"/>
      <c r="MK68" s="287"/>
      <c r="ML68" s="287"/>
      <c r="MM68" s="287"/>
      <c r="MN68" s="287"/>
      <c r="MO68" s="287"/>
      <c r="MP68" s="287"/>
      <c r="MQ68" s="287"/>
      <c r="MR68" s="287"/>
      <c r="MS68" s="287"/>
      <c r="MT68" s="287"/>
      <c r="MU68" s="287"/>
      <c r="MV68" s="287"/>
      <c r="MW68" s="287"/>
      <c r="MX68" s="287"/>
      <c r="MY68" s="287"/>
      <c r="MZ68" s="287"/>
      <c r="NA68" s="287"/>
      <c r="NB68" s="287"/>
      <c r="NC68" s="287"/>
      <c r="ND68" s="287"/>
      <c r="NE68" s="287"/>
      <c r="NF68" s="287"/>
      <c r="NG68" s="287"/>
      <c r="NH68" s="287"/>
      <c r="NI68" s="287"/>
      <c r="NJ68" s="287"/>
      <c r="NK68" s="287"/>
      <c r="NL68" s="287"/>
      <c r="NM68" s="287"/>
      <c r="NN68" s="287"/>
      <c r="NO68" s="287"/>
      <c r="NP68" s="287"/>
      <c r="NQ68" s="287"/>
      <c r="NR68" s="287"/>
      <c r="NS68" s="287"/>
      <c r="NT68" s="287"/>
      <c r="NU68" s="287"/>
      <c r="NV68" s="287"/>
      <c r="NW68" s="287"/>
      <c r="NX68" s="287"/>
      <c r="NY68" s="287"/>
      <c r="NZ68" s="287"/>
      <c r="OA68" s="287"/>
      <c r="OB68" s="287"/>
      <c r="OC68" s="287"/>
      <c r="OD68" s="287"/>
      <c r="OE68" s="287"/>
      <c r="OF68" s="287"/>
      <c r="OG68" s="287"/>
      <c r="OH68" s="287"/>
      <c r="OI68" s="287"/>
      <c r="OJ68" s="287"/>
      <c r="OK68" s="287"/>
      <c r="OL68" s="287"/>
      <c r="OM68" s="287"/>
      <c r="ON68" s="287"/>
      <c r="OO68" s="287"/>
      <c r="OP68" s="287"/>
      <c r="OQ68" s="287"/>
      <c r="OR68" s="287"/>
      <c r="OS68" s="287"/>
      <c r="OT68" s="287"/>
      <c r="OU68" s="287"/>
      <c r="OV68" s="287"/>
      <c r="OW68" s="287"/>
      <c r="OX68" s="287"/>
      <c r="OY68" s="287"/>
      <c r="OZ68" s="287"/>
      <c r="PA68" s="287"/>
      <c r="PB68" s="287"/>
      <c r="PC68" s="287"/>
      <c r="PD68" s="287"/>
      <c r="PE68" s="287"/>
      <c r="PF68" s="287"/>
      <c r="PG68" s="287"/>
      <c r="PH68" s="287"/>
      <c r="PI68" s="287"/>
      <c r="PJ68" s="287"/>
      <c r="PK68" s="287"/>
      <c r="PL68" s="287"/>
      <c r="PM68" s="287"/>
      <c r="PN68" s="287"/>
      <c r="PO68" s="287"/>
      <c r="PP68" s="287"/>
      <c r="PQ68" s="287"/>
      <c r="PR68" s="287"/>
      <c r="PS68" s="287"/>
      <c r="PT68" s="287"/>
      <c r="PU68" s="287"/>
      <c r="PV68" s="287"/>
      <c r="PW68" s="287"/>
      <c r="PX68" s="287"/>
      <c r="PY68" s="287"/>
      <c r="PZ68" s="287"/>
      <c r="QA68" s="287"/>
      <c r="QB68" s="287"/>
      <c r="QC68" s="287"/>
      <c r="QD68" s="287"/>
      <c r="QE68" s="287"/>
      <c r="QF68" s="287"/>
      <c r="QG68" s="287"/>
      <c r="QH68" s="287"/>
      <c r="QI68" s="287"/>
      <c r="QJ68" s="287"/>
      <c r="QK68" s="287"/>
      <c r="QL68" s="287"/>
      <c r="QM68" s="287"/>
      <c r="QN68" s="287"/>
      <c r="QO68" s="287"/>
      <c r="QP68" s="287"/>
      <c r="QQ68" s="287"/>
      <c r="QR68" s="287"/>
      <c r="QS68" s="287"/>
      <c r="QT68" s="287"/>
      <c r="QU68" s="287"/>
      <c r="QV68" s="287"/>
      <c r="QW68" s="287"/>
      <c r="QX68" s="287"/>
      <c r="QY68" s="287"/>
      <c r="QZ68" s="287"/>
      <c r="RA68" s="287"/>
      <c r="RB68" s="287"/>
      <c r="RC68" s="287"/>
      <c r="RD68" s="287"/>
      <c r="RE68" s="287"/>
      <c r="RF68" s="287"/>
      <c r="RG68" s="287"/>
      <c r="RH68" s="287"/>
      <c r="RI68" s="287"/>
      <c r="RJ68" s="287"/>
      <c r="RK68" s="287"/>
      <c r="RL68" s="287"/>
      <c r="RM68" s="287"/>
      <c r="RN68" s="287"/>
      <c r="RO68" s="287"/>
      <c r="RP68" s="287"/>
      <c r="RQ68" s="287"/>
      <c r="RR68" s="287"/>
      <c r="RS68" s="287"/>
      <c r="RT68" s="287"/>
      <c r="RU68" s="287"/>
      <c r="RV68" s="287"/>
      <c r="RW68" s="287"/>
      <c r="RX68" s="287"/>
      <c r="RY68" s="287"/>
      <c r="RZ68" s="287"/>
      <c r="SA68" s="287"/>
      <c r="SB68" s="287"/>
      <c r="SC68" s="287"/>
      <c r="SD68" s="287"/>
      <c r="SE68" s="287"/>
      <c r="SF68" s="287"/>
      <c r="SG68" s="287"/>
      <c r="SH68" s="287"/>
      <c r="SI68" s="287"/>
      <c r="SJ68" s="287"/>
      <c r="SK68" s="287"/>
      <c r="SL68" s="287"/>
      <c r="SM68" s="287"/>
      <c r="SN68" s="287"/>
      <c r="SO68" s="287"/>
      <c r="SP68" s="287"/>
      <c r="SQ68" s="287"/>
      <c r="SR68" s="287"/>
      <c r="SS68" s="287"/>
      <c r="ST68" s="287"/>
      <c r="SU68" s="287"/>
      <c r="SV68" s="287"/>
      <c r="SW68" s="287"/>
      <c r="SX68" s="287"/>
      <c r="SY68" s="287"/>
      <c r="SZ68" s="287"/>
      <c r="TA68" s="287"/>
      <c r="TB68" s="287"/>
      <c r="TC68" s="287"/>
      <c r="TD68" s="287"/>
      <c r="TE68" s="287"/>
      <c r="TF68" s="287"/>
      <c r="TG68" s="287"/>
      <c r="TH68" s="287"/>
      <c r="TI68" s="287"/>
      <c r="TJ68" s="287"/>
      <c r="TK68" s="287"/>
      <c r="TL68" s="287"/>
      <c r="TM68" s="287"/>
      <c r="TN68" s="287"/>
      <c r="TO68" s="287"/>
      <c r="TP68" s="287"/>
      <c r="TQ68" s="287"/>
      <c r="TR68" s="287"/>
      <c r="TS68" s="287"/>
      <c r="TT68" s="287"/>
      <c r="TU68" s="287"/>
      <c r="TV68" s="287"/>
      <c r="TW68" s="287"/>
      <c r="TX68" s="287"/>
      <c r="TY68" s="287"/>
      <c r="TZ68" s="287"/>
      <c r="UA68" s="287"/>
      <c r="UB68" s="287"/>
      <c r="UC68" s="287"/>
      <c r="UD68" s="287"/>
      <c r="UE68" s="287"/>
      <c r="UF68" s="287"/>
      <c r="UG68" s="287"/>
      <c r="UH68" s="287"/>
      <c r="UI68" s="287"/>
      <c r="UJ68" s="287"/>
      <c r="UK68" s="287"/>
      <c r="UL68" s="287"/>
      <c r="UM68" s="287"/>
      <c r="UN68" s="287"/>
      <c r="UO68" s="287"/>
      <c r="UP68" s="287"/>
      <c r="UQ68" s="287"/>
      <c r="UR68" s="287"/>
      <c r="US68" s="287"/>
      <c r="UT68" s="287"/>
      <c r="UU68" s="287"/>
      <c r="UV68" s="287"/>
      <c r="UW68" s="287"/>
      <c r="UX68" s="287"/>
      <c r="UY68" s="287"/>
      <c r="UZ68" s="287"/>
      <c r="VA68" s="287"/>
      <c r="VB68" s="287"/>
      <c r="VC68" s="287"/>
      <c r="VD68" s="287"/>
      <c r="VE68" s="287"/>
      <c r="VF68" s="287"/>
      <c r="VG68" s="287"/>
      <c r="VH68" s="287"/>
      <c r="VI68" s="287"/>
      <c r="VJ68" s="287"/>
      <c r="VK68" s="287"/>
      <c r="VL68" s="287"/>
      <c r="VM68" s="287"/>
      <c r="VN68" s="287"/>
      <c r="VO68" s="287"/>
      <c r="VP68" s="287"/>
      <c r="VQ68" s="287"/>
      <c r="VR68" s="287"/>
      <c r="VS68" s="287"/>
      <c r="VT68" s="287"/>
      <c r="VU68" s="287"/>
      <c r="VV68" s="287"/>
      <c r="VW68" s="287"/>
      <c r="VX68" s="287"/>
      <c r="VY68" s="287"/>
      <c r="VZ68" s="287"/>
      <c r="WA68" s="287"/>
      <c r="WB68" s="287"/>
      <c r="WC68" s="287"/>
      <c r="WD68" s="287"/>
      <c r="WE68" s="287"/>
      <c r="WF68" s="287"/>
      <c r="WG68" s="287"/>
      <c r="WH68" s="287"/>
      <c r="WI68" s="287"/>
      <c r="WJ68" s="287"/>
      <c r="WK68" s="287"/>
      <c r="WL68" s="287"/>
      <c r="WM68" s="287"/>
      <c r="WN68" s="287"/>
      <c r="WO68" s="287"/>
      <c r="WP68" s="287"/>
      <c r="WQ68" s="287"/>
      <c r="WR68" s="287"/>
      <c r="WS68" s="287"/>
      <c r="WT68" s="287"/>
      <c r="WU68" s="287"/>
      <c r="WV68" s="287"/>
      <c r="WW68" s="287"/>
      <c r="WX68" s="287"/>
      <c r="WY68" s="287"/>
      <c r="WZ68" s="287"/>
      <c r="XA68" s="287"/>
      <c r="XB68" s="287"/>
      <c r="XC68" s="287"/>
      <c r="XD68" s="287"/>
      <c r="XE68" s="287"/>
      <c r="XF68" s="287"/>
      <c r="XG68" s="287"/>
      <c r="XH68" s="287"/>
      <c r="XI68" s="287"/>
      <c r="XJ68" s="287"/>
      <c r="XK68" s="287"/>
      <c r="XL68" s="287"/>
      <c r="XM68" s="287"/>
      <c r="XN68" s="287"/>
      <c r="XO68" s="287"/>
      <c r="XP68" s="287"/>
      <c r="XQ68" s="287"/>
      <c r="XR68" s="287"/>
      <c r="XS68" s="287"/>
      <c r="XT68" s="287"/>
      <c r="XU68" s="287"/>
      <c r="XV68" s="287"/>
      <c r="XW68" s="287"/>
      <c r="XX68" s="287"/>
      <c r="XY68" s="287"/>
      <c r="XZ68" s="287"/>
      <c r="YA68" s="287"/>
      <c r="YB68" s="287"/>
      <c r="YC68" s="287"/>
      <c r="YD68" s="287"/>
      <c r="YE68" s="287"/>
      <c r="YF68" s="287"/>
      <c r="YG68" s="287"/>
      <c r="YH68" s="287"/>
      <c r="YI68" s="287"/>
      <c r="YJ68" s="287"/>
      <c r="YK68" s="287"/>
      <c r="YL68" s="287"/>
      <c r="YM68" s="287"/>
      <c r="YN68" s="287"/>
      <c r="YO68" s="287"/>
      <c r="YP68" s="287"/>
      <c r="YQ68" s="287"/>
      <c r="YR68" s="287"/>
      <c r="YS68" s="287"/>
      <c r="YT68" s="287"/>
      <c r="YU68" s="287"/>
      <c r="YV68" s="287"/>
      <c r="YW68" s="287"/>
      <c r="YX68" s="287"/>
      <c r="YY68" s="287"/>
      <c r="YZ68" s="287"/>
      <c r="ZA68" s="287"/>
      <c r="ZB68" s="287"/>
      <c r="ZC68" s="287"/>
      <c r="ZD68" s="287"/>
      <c r="ZE68" s="287"/>
      <c r="ZF68" s="287"/>
      <c r="ZG68" s="287"/>
      <c r="ZH68" s="287"/>
      <c r="ZI68" s="287"/>
      <c r="ZJ68" s="287"/>
      <c r="ZK68" s="287"/>
      <c r="ZL68" s="287"/>
      <c r="ZM68" s="287"/>
      <c r="ZN68" s="287"/>
      <c r="ZO68" s="287"/>
      <c r="ZP68" s="287"/>
      <c r="ZQ68" s="287"/>
      <c r="ZR68" s="287"/>
      <c r="ZS68" s="287"/>
      <c r="ZT68" s="287"/>
      <c r="ZU68" s="287"/>
      <c r="ZV68" s="287"/>
      <c r="ZW68" s="287"/>
      <c r="ZX68" s="287"/>
      <c r="ZY68" s="287"/>
      <c r="ZZ68" s="287"/>
      <c r="AAA68" s="287"/>
      <c r="AAB68" s="287"/>
      <c r="AAC68" s="287"/>
      <c r="AAD68" s="287"/>
      <c r="AAE68" s="287"/>
      <c r="AAF68" s="287"/>
      <c r="AAG68" s="287"/>
      <c r="AAH68" s="287"/>
      <c r="AAI68" s="287"/>
      <c r="AAJ68" s="287"/>
      <c r="AAK68" s="287"/>
      <c r="AAL68" s="287"/>
      <c r="AAM68" s="287"/>
      <c r="AAN68" s="287"/>
      <c r="AAO68" s="287"/>
      <c r="AAP68" s="287"/>
      <c r="AAQ68" s="287"/>
      <c r="AAR68" s="287"/>
      <c r="AAS68" s="287"/>
      <c r="AAT68" s="287"/>
      <c r="AAU68" s="287"/>
      <c r="AAV68" s="287"/>
      <c r="AAW68" s="287"/>
      <c r="AAX68" s="287"/>
      <c r="AAY68" s="287"/>
      <c r="AAZ68" s="287"/>
      <c r="ABA68" s="287"/>
      <c r="ABB68" s="287"/>
      <c r="ABC68" s="287"/>
      <c r="ABD68" s="287"/>
      <c r="ABE68" s="287"/>
      <c r="ABF68" s="287"/>
      <c r="ABG68" s="287"/>
      <c r="ABH68" s="287"/>
      <c r="ABI68" s="287"/>
      <c r="ABJ68" s="287"/>
      <c r="ABK68" s="287"/>
      <c r="ABL68" s="287"/>
      <c r="ABM68" s="287"/>
      <c r="ABN68" s="287"/>
      <c r="ABO68" s="287"/>
      <c r="ABP68" s="287"/>
      <c r="ABQ68" s="287"/>
      <c r="ABR68" s="287"/>
      <c r="ABS68" s="287"/>
      <c r="ABT68" s="287"/>
      <c r="ABU68" s="287"/>
      <c r="ABV68" s="287"/>
      <c r="ABW68" s="287"/>
      <c r="ABX68" s="287"/>
      <c r="ABY68" s="287"/>
      <c r="ABZ68" s="287"/>
      <c r="ACA68" s="287"/>
      <c r="ACB68" s="287"/>
      <c r="ACC68" s="287"/>
      <c r="ACD68" s="287"/>
      <c r="ACE68" s="287"/>
      <c r="ACF68" s="287"/>
      <c r="ACG68" s="287"/>
      <c r="ACH68" s="287"/>
      <c r="ACI68" s="287"/>
      <c r="ACJ68" s="287"/>
      <c r="ACK68" s="287"/>
      <c r="ACL68" s="287"/>
      <c r="ACM68" s="287"/>
      <c r="ACN68" s="287"/>
      <c r="ACO68" s="287"/>
      <c r="ACP68" s="287"/>
      <c r="ACQ68" s="287"/>
      <c r="ACR68" s="287"/>
      <c r="ACS68" s="287"/>
      <c r="ACT68" s="287"/>
      <c r="ACU68" s="287"/>
      <c r="ACV68" s="287"/>
      <c r="ACW68" s="287"/>
      <c r="ACX68" s="287"/>
      <c r="ACY68" s="287"/>
      <c r="ACZ68" s="287"/>
      <c r="ADA68" s="287"/>
      <c r="ADB68" s="287"/>
      <c r="ADC68" s="287"/>
      <c r="ADD68" s="287"/>
      <c r="ADE68" s="287"/>
      <c r="ADF68" s="287"/>
      <c r="ADG68" s="287"/>
      <c r="ADH68" s="287"/>
      <c r="ADI68" s="287"/>
      <c r="ADJ68" s="287"/>
      <c r="ADK68" s="287"/>
      <c r="ADL68" s="287"/>
      <c r="ADM68" s="287"/>
      <c r="ADN68" s="287"/>
      <c r="ADO68" s="287"/>
      <c r="ADP68" s="287"/>
      <c r="ADQ68" s="287"/>
      <c r="ADR68" s="287"/>
      <c r="ADS68" s="287"/>
      <c r="ADT68" s="287"/>
      <c r="ADU68" s="287"/>
      <c r="ADV68" s="287"/>
      <c r="ADW68" s="287"/>
      <c r="ADX68" s="287"/>
      <c r="ADY68" s="287"/>
      <c r="ADZ68" s="287"/>
      <c r="AEA68" s="287"/>
      <c r="AEB68" s="287"/>
      <c r="AEC68" s="287"/>
      <c r="AED68" s="287"/>
      <c r="AEE68" s="287"/>
      <c r="AEF68" s="287"/>
      <c r="AEG68" s="287"/>
      <c r="AEH68" s="287"/>
      <c r="AEI68" s="287"/>
      <c r="AEJ68" s="287"/>
      <c r="AEK68" s="287"/>
      <c r="AEL68" s="287"/>
      <c r="AEM68" s="287"/>
      <c r="AEN68" s="287"/>
      <c r="AEO68" s="287"/>
      <c r="AEP68" s="287"/>
      <c r="AEQ68" s="287"/>
      <c r="AER68" s="287"/>
      <c r="AES68" s="287"/>
      <c r="AET68" s="287"/>
      <c r="AEU68" s="287"/>
      <c r="AEV68" s="287"/>
      <c r="AEW68" s="287"/>
      <c r="AEX68" s="287"/>
      <c r="AEY68" s="287"/>
      <c r="AEZ68" s="287"/>
      <c r="AFA68" s="287"/>
      <c r="AFB68" s="287"/>
      <c r="AFC68" s="287"/>
      <c r="AFD68" s="287"/>
      <c r="AFE68" s="287"/>
      <c r="AFF68" s="287"/>
      <c r="AFG68" s="287"/>
      <c r="AFH68" s="287"/>
      <c r="AFI68" s="287"/>
      <c r="AFJ68" s="287"/>
      <c r="AFK68" s="287"/>
      <c r="AFL68" s="287"/>
      <c r="AFM68" s="287"/>
      <c r="AFN68" s="287"/>
      <c r="AFO68" s="287"/>
      <c r="AFP68" s="287"/>
      <c r="AFQ68" s="287"/>
      <c r="AFR68" s="287"/>
      <c r="AFS68" s="287"/>
      <c r="AFT68" s="287"/>
      <c r="AFU68" s="287"/>
      <c r="AFV68" s="287"/>
      <c r="AFW68" s="287"/>
      <c r="AFX68" s="287"/>
      <c r="AFY68" s="287"/>
      <c r="AFZ68" s="287"/>
      <c r="AGA68" s="287"/>
      <c r="AGB68" s="287"/>
      <c r="AGC68" s="287"/>
      <c r="AGD68" s="287"/>
      <c r="AGE68" s="287"/>
      <c r="AGF68" s="287"/>
      <c r="AGG68" s="287"/>
      <c r="AGH68" s="287"/>
      <c r="AGI68" s="287"/>
      <c r="AGJ68" s="287"/>
      <c r="AGK68" s="287"/>
      <c r="AGL68" s="287"/>
      <c r="AGM68" s="287"/>
      <c r="AGN68" s="287"/>
      <c r="AGO68" s="287"/>
      <c r="AGP68" s="287"/>
      <c r="AGQ68" s="287"/>
      <c r="AGR68" s="287"/>
      <c r="AGS68" s="287"/>
      <c r="AGT68" s="287"/>
      <c r="AGU68" s="287"/>
      <c r="AGV68" s="287"/>
      <c r="AGW68" s="287"/>
      <c r="AGX68" s="287"/>
      <c r="AGY68" s="287"/>
      <c r="AGZ68" s="287"/>
      <c r="AHA68" s="287"/>
      <c r="AHB68" s="287"/>
      <c r="AHC68" s="287"/>
      <c r="AHD68" s="287"/>
      <c r="AHE68" s="287"/>
      <c r="AHF68" s="287"/>
      <c r="AHG68" s="287"/>
      <c r="AHH68" s="287"/>
      <c r="AHI68" s="287"/>
      <c r="AHJ68" s="287"/>
      <c r="AHK68" s="287"/>
      <c r="AHL68" s="287"/>
      <c r="AHM68" s="287"/>
      <c r="AHN68" s="287"/>
      <c r="AHO68" s="287"/>
      <c r="AHP68" s="287"/>
      <c r="AHQ68" s="287"/>
      <c r="AHR68" s="287"/>
      <c r="AHS68" s="287"/>
      <c r="AHT68" s="287"/>
      <c r="AHU68" s="287"/>
      <c r="AHV68" s="287"/>
      <c r="AHW68" s="287"/>
      <c r="AHX68" s="287"/>
      <c r="AHY68" s="287"/>
      <c r="AHZ68" s="287"/>
      <c r="AIA68" s="287"/>
      <c r="AIB68" s="287"/>
      <c r="AIC68" s="287"/>
      <c r="AID68" s="287"/>
      <c r="AIE68" s="287"/>
      <c r="AIF68" s="287"/>
      <c r="AIG68" s="287"/>
      <c r="AIH68" s="287"/>
      <c r="AII68" s="287"/>
      <c r="AIJ68" s="287"/>
      <c r="AIK68" s="287"/>
      <c r="AIL68" s="287"/>
      <c r="AIM68" s="287"/>
      <c r="AIN68" s="287"/>
      <c r="AIO68" s="287"/>
      <c r="AIP68" s="287"/>
      <c r="AIQ68" s="287"/>
      <c r="AIR68" s="287"/>
      <c r="AIS68" s="287"/>
      <c r="AIT68" s="287"/>
      <c r="AIU68" s="287"/>
      <c r="AIV68" s="287"/>
      <c r="AIW68" s="287"/>
      <c r="AIX68" s="287"/>
      <c r="AIY68" s="287"/>
      <c r="AIZ68" s="287"/>
      <c r="AJA68" s="287"/>
      <c r="AJB68" s="287"/>
      <c r="AJC68" s="287"/>
      <c r="AJD68" s="287"/>
      <c r="AJE68" s="287"/>
      <c r="AJF68" s="287"/>
      <c r="AJG68" s="287"/>
      <c r="AJH68" s="287"/>
      <c r="AJI68" s="287"/>
      <c r="AJJ68" s="287"/>
      <c r="AJK68" s="287"/>
      <c r="AJL68" s="287"/>
      <c r="AJM68" s="287"/>
      <c r="AJN68" s="287"/>
      <c r="AJO68" s="287"/>
      <c r="AJP68" s="287"/>
      <c r="AJQ68" s="287"/>
      <c r="AJR68" s="287"/>
      <c r="AJS68" s="287"/>
      <c r="AJT68" s="287"/>
      <c r="AJU68" s="287"/>
      <c r="AJV68" s="287"/>
      <c r="AJW68" s="287"/>
      <c r="AJX68" s="287"/>
      <c r="AJY68" s="287"/>
      <c r="AJZ68" s="287"/>
      <c r="AKA68" s="287"/>
      <c r="AKB68" s="287"/>
      <c r="AKC68" s="287"/>
      <c r="AKD68" s="287"/>
      <c r="AKE68" s="287"/>
      <c r="AKF68" s="287"/>
      <c r="AKG68" s="287"/>
      <c r="AKH68" s="287"/>
      <c r="AKI68" s="287"/>
      <c r="AKJ68" s="287"/>
      <c r="AKK68" s="287"/>
      <c r="AKL68" s="287"/>
      <c r="AKM68" s="287"/>
      <c r="AKN68" s="287"/>
      <c r="AKO68" s="287"/>
      <c r="AKP68" s="287"/>
      <c r="AKQ68" s="287"/>
      <c r="AKR68" s="287"/>
      <c r="AKS68" s="287"/>
      <c r="AKT68" s="287"/>
      <c r="AKU68" s="287"/>
      <c r="AKV68" s="287"/>
      <c r="AKW68" s="287"/>
      <c r="AKX68" s="287"/>
      <c r="AKY68" s="287"/>
      <c r="AKZ68" s="287"/>
      <c r="ALA68" s="287"/>
      <c r="ALB68" s="287"/>
      <c r="ALC68" s="287"/>
      <c r="ALD68" s="287"/>
      <c r="ALE68" s="287"/>
      <c r="ALF68" s="287"/>
      <c r="ALG68" s="287"/>
      <c r="ALH68" s="287"/>
      <c r="ALI68" s="287"/>
      <c r="ALJ68" s="287"/>
      <c r="ALK68" s="287"/>
      <c r="ALL68" s="287"/>
      <c r="ALM68" s="287"/>
      <c r="ALN68" s="287"/>
      <c r="ALO68" s="287"/>
      <c r="ALP68" s="287"/>
      <c r="ALQ68" s="287"/>
      <c r="ALR68" s="287"/>
      <c r="ALS68" s="287"/>
      <c r="ALT68" s="287"/>
      <c r="ALU68" s="287"/>
      <c r="ALV68" s="287"/>
      <c r="ALW68" s="287"/>
      <c r="ALX68" s="287"/>
      <c r="ALY68" s="287"/>
      <c r="ALZ68" s="287"/>
      <c r="AMA68" s="287"/>
      <c r="AMB68" s="287"/>
      <c r="AMC68" s="287"/>
      <c r="AMD68" s="287"/>
      <c r="AME68" s="287"/>
      <c r="AMF68" s="287"/>
      <c r="AMG68" s="287"/>
      <c r="AMH68" s="287"/>
      <c r="AMI68" s="287"/>
      <c r="AMJ68" s="287"/>
      <c r="AMK68" s="287"/>
      <c r="AML68" s="287"/>
      <c r="AMM68" s="287"/>
      <c r="AMN68" s="287"/>
      <c r="AMO68" s="287"/>
      <c r="AMP68" s="287"/>
      <c r="AMQ68" s="287"/>
      <c r="AMR68" s="287"/>
      <c r="AMS68" s="287"/>
      <c r="AMT68" s="287"/>
      <c r="AMU68" s="287"/>
      <c r="AMV68" s="287"/>
      <c r="AMW68" s="287"/>
      <c r="AMX68" s="287"/>
      <c r="AMY68" s="287"/>
      <c r="AMZ68" s="287"/>
      <c r="ANA68" s="287"/>
      <c r="ANB68" s="287"/>
      <c r="ANC68" s="287"/>
      <c r="AND68" s="287"/>
      <c r="ANE68" s="287"/>
      <c r="ANF68" s="287"/>
      <c r="ANG68" s="287"/>
      <c r="ANH68" s="287"/>
      <c r="ANI68" s="287"/>
      <c r="ANJ68" s="287"/>
      <c r="ANK68" s="287"/>
      <c r="ANL68" s="287"/>
      <c r="ANM68" s="287"/>
      <c r="ANN68" s="287"/>
      <c r="ANO68" s="287"/>
      <c r="ANP68" s="287"/>
      <c r="ANQ68" s="287"/>
      <c r="ANR68" s="287"/>
      <c r="ANS68" s="287"/>
      <c r="ANT68" s="287"/>
      <c r="ANU68" s="287"/>
      <c r="ANV68" s="287"/>
      <c r="ANW68" s="287"/>
      <c r="ANX68" s="287"/>
      <c r="ANY68" s="287"/>
      <c r="ANZ68" s="287"/>
      <c r="AOA68" s="287"/>
      <c r="AOB68" s="287"/>
      <c r="AOC68" s="287"/>
      <c r="AOD68" s="287"/>
      <c r="AOE68" s="287"/>
      <c r="AOF68" s="287"/>
      <c r="AOG68" s="287"/>
      <c r="AOH68" s="287"/>
      <c r="AOI68" s="287"/>
      <c r="AOJ68" s="287"/>
      <c r="AOK68" s="287"/>
      <c r="AOL68" s="287"/>
      <c r="AOM68" s="287"/>
      <c r="AON68" s="287"/>
      <c r="AOO68" s="287"/>
      <c r="AOP68" s="287"/>
      <c r="AOQ68" s="287"/>
      <c r="AOR68" s="287"/>
      <c r="AOS68" s="287"/>
      <c r="AOT68" s="287"/>
      <c r="AOU68" s="287"/>
      <c r="AOV68" s="287"/>
      <c r="AOW68" s="287"/>
      <c r="AOX68" s="287"/>
      <c r="AOY68" s="287"/>
      <c r="AOZ68" s="287"/>
      <c r="APA68" s="287"/>
      <c r="APB68" s="287"/>
      <c r="APC68" s="287"/>
      <c r="APD68" s="287"/>
      <c r="APE68" s="287"/>
      <c r="APF68" s="287"/>
      <c r="APG68" s="287"/>
      <c r="APH68" s="287"/>
      <c r="API68" s="287"/>
      <c r="APJ68" s="287"/>
      <c r="APK68" s="287"/>
      <c r="APL68" s="287"/>
      <c r="APM68" s="287"/>
      <c r="APN68" s="287"/>
      <c r="APO68" s="287"/>
      <c r="APP68" s="287"/>
      <c r="APQ68" s="287"/>
      <c r="APR68" s="287"/>
      <c r="APS68" s="287"/>
      <c r="APT68" s="287"/>
      <c r="APU68" s="287"/>
      <c r="APV68" s="287"/>
      <c r="APW68" s="287"/>
      <c r="APX68" s="287"/>
      <c r="APY68" s="287"/>
      <c r="APZ68" s="287"/>
      <c r="AQA68" s="287"/>
      <c r="AQB68" s="287"/>
      <c r="AQC68" s="287"/>
      <c r="AQD68" s="287"/>
      <c r="AQE68" s="287"/>
      <c r="AQF68" s="287"/>
      <c r="AQG68" s="287"/>
      <c r="AQH68" s="287"/>
      <c r="AQI68" s="287"/>
      <c r="AQJ68" s="287"/>
      <c r="AQK68" s="287"/>
      <c r="AQL68" s="287"/>
      <c r="AQM68" s="287"/>
      <c r="AQN68" s="287"/>
      <c r="AQO68" s="287"/>
      <c r="AQP68" s="287"/>
      <c r="AQQ68" s="287"/>
      <c r="AQR68" s="287"/>
      <c r="AQS68" s="287"/>
      <c r="AQT68" s="287"/>
      <c r="AQU68" s="287"/>
      <c r="AQV68" s="287"/>
      <c r="AQW68" s="287"/>
      <c r="AQX68" s="287"/>
      <c r="AQY68" s="287"/>
      <c r="AQZ68" s="287"/>
      <c r="ARA68" s="287"/>
      <c r="ARB68" s="287"/>
      <c r="ARC68" s="287"/>
      <c r="ARD68" s="287"/>
      <c r="ARE68" s="287"/>
      <c r="ARF68" s="287"/>
      <c r="ARG68" s="287"/>
      <c r="ARH68" s="287"/>
      <c r="ARI68" s="287"/>
      <c r="ARJ68" s="287"/>
      <c r="ARK68" s="287"/>
      <c r="ARL68" s="287"/>
      <c r="ARM68" s="287"/>
      <c r="ARN68" s="287"/>
      <c r="ARO68" s="287"/>
      <c r="ARP68" s="287"/>
      <c r="ARQ68" s="287"/>
      <c r="ARR68" s="287"/>
      <c r="ARS68" s="287"/>
      <c r="ART68" s="287"/>
      <c r="ARU68" s="287"/>
      <c r="ARV68" s="287"/>
      <c r="ARW68" s="287"/>
      <c r="ARX68" s="287"/>
      <c r="ARY68" s="287"/>
      <c r="ARZ68" s="287"/>
      <c r="ASA68" s="287"/>
      <c r="ASB68" s="287"/>
      <c r="ASC68" s="287"/>
      <c r="ASD68" s="287"/>
      <c r="ASE68" s="287"/>
      <c r="ASF68" s="287"/>
      <c r="ASG68" s="287"/>
      <c r="ASH68" s="287"/>
      <c r="ASI68" s="287"/>
      <c r="ASJ68" s="287"/>
      <c r="ASK68" s="287"/>
      <c r="ASL68" s="287"/>
      <c r="ASM68" s="287"/>
      <c r="ASN68" s="287"/>
      <c r="ASO68" s="287"/>
      <c r="ASP68" s="287"/>
      <c r="ASQ68" s="287"/>
      <c r="ASR68" s="287"/>
      <c r="ASS68" s="287"/>
      <c r="AST68" s="287"/>
      <c r="ASU68" s="287"/>
      <c r="ASV68" s="287"/>
      <c r="ASW68" s="287"/>
      <c r="ASX68" s="287"/>
      <c r="ASY68" s="287"/>
      <c r="ASZ68" s="287"/>
      <c r="ATA68" s="287"/>
      <c r="ATB68" s="287"/>
      <c r="ATC68" s="287"/>
      <c r="ATD68" s="287"/>
      <c r="ATE68" s="287"/>
      <c r="ATF68" s="287"/>
      <c r="ATG68" s="287"/>
      <c r="ATH68" s="287"/>
      <c r="ATI68" s="287"/>
      <c r="ATJ68" s="287"/>
      <c r="ATK68" s="287"/>
      <c r="ATL68" s="287"/>
      <c r="ATM68" s="287"/>
      <c r="ATN68" s="287"/>
      <c r="ATO68" s="287"/>
      <c r="ATP68" s="287"/>
      <c r="ATQ68" s="287"/>
      <c r="ATR68" s="287"/>
      <c r="ATS68" s="287"/>
      <c r="ATT68" s="287"/>
      <c r="ATU68" s="287"/>
      <c r="ATV68" s="287"/>
      <c r="ATW68" s="287"/>
      <c r="ATX68" s="287"/>
      <c r="ATY68" s="287"/>
      <c r="ATZ68" s="287"/>
      <c r="AUA68" s="287"/>
      <c r="AUB68" s="287"/>
      <c r="AUC68" s="287"/>
      <c r="AUD68" s="287"/>
      <c r="AUE68" s="287"/>
      <c r="AUF68" s="287"/>
      <c r="AUG68" s="287"/>
      <c r="AUH68" s="287"/>
      <c r="AUI68" s="287"/>
      <c r="AUJ68" s="287"/>
      <c r="AUK68" s="287"/>
      <c r="AUL68" s="287"/>
      <c r="AUM68" s="287"/>
      <c r="AUN68" s="287"/>
      <c r="AUO68" s="287"/>
      <c r="AUP68" s="287"/>
      <c r="AUQ68" s="287"/>
      <c r="AUR68" s="287"/>
      <c r="AUS68" s="287"/>
      <c r="AUT68" s="287"/>
      <c r="AUU68" s="287"/>
      <c r="AUV68" s="287"/>
      <c r="AUW68" s="287"/>
      <c r="AUX68" s="287"/>
      <c r="AUY68" s="287"/>
      <c r="AUZ68" s="287"/>
      <c r="AVA68" s="287"/>
      <c r="AVB68" s="287"/>
      <c r="AVC68" s="287"/>
      <c r="AVD68" s="287"/>
      <c r="AVE68" s="287"/>
      <c r="AVF68" s="287"/>
      <c r="AVG68" s="287"/>
      <c r="AVH68" s="287"/>
      <c r="AVI68" s="287"/>
      <c r="AVJ68" s="287"/>
      <c r="AVK68" s="287"/>
      <c r="AVL68" s="287"/>
      <c r="AVM68" s="287"/>
      <c r="AVN68" s="287"/>
      <c r="AVO68" s="287"/>
      <c r="AVP68" s="287"/>
      <c r="AVQ68" s="287"/>
      <c r="AVR68" s="287"/>
      <c r="AVS68" s="287"/>
      <c r="AVT68" s="287"/>
      <c r="AVU68" s="287"/>
      <c r="AVV68" s="287"/>
      <c r="AVW68" s="287"/>
      <c r="AVX68" s="287"/>
      <c r="AVY68" s="287"/>
      <c r="AVZ68" s="287"/>
      <c r="AWA68" s="287"/>
      <c r="AWB68" s="287"/>
      <c r="AWC68" s="287"/>
      <c r="AWD68" s="287"/>
      <c r="AWE68" s="287"/>
      <c r="AWF68" s="287"/>
      <c r="AWG68" s="287"/>
      <c r="AWH68" s="287"/>
      <c r="AWI68" s="287"/>
      <c r="AWJ68" s="287"/>
      <c r="AWK68" s="287"/>
      <c r="AWL68" s="287"/>
      <c r="AWM68" s="287"/>
      <c r="AWN68" s="287"/>
      <c r="AWO68" s="287"/>
      <c r="AWP68" s="287"/>
      <c r="AWQ68" s="287"/>
      <c r="AWR68" s="287"/>
      <c r="AWS68" s="287"/>
      <c r="AWT68" s="287"/>
      <c r="AWU68" s="287"/>
      <c r="AWV68" s="287"/>
      <c r="AWW68" s="287"/>
      <c r="AWX68" s="287"/>
      <c r="AWY68" s="287"/>
      <c r="AWZ68" s="287"/>
      <c r="AXA68" s="287"/>
      <c r="AXB68" s="287"/>
      <c r="AXC68" s="287"/>
      <c r="AXD68" s="287"/>
      <c r="AXE68" s="287"/>
      <c r="AXF68" s="287"/>
      <c r="AXG68" s="287"/>
      <c r="AXH68" s="287"/>
      <c r="AXI68" s="287"/>
      <c r="AXJ68" s="287"/>
      <c r="AXK68" s="287"/>
      <c r="AXL68" s="287"/>
      <c r="AXM68" s="287"/>
      <c r="AXN68" s="287"/>
      <c r="AXO68" s="287"/>
      <c r="AXP68" s="287"/>
      <c r="AXQ68" s="287"/>
      <c r="AXR68" s="287"/>
      <c r="AXS68" s="287"/>
      <c r="AXT68" s="287"/>
      <c r="AXU68" s="287"/>
      <c r="AXV68" s="287"/>
      <c r="AXW68" s="287"/>
      <c r="AXX68" s="287"/>
      <c r="AXY68" s="287"/>
      <c r="AXZ68" s="287"/>
      <c r="AYA68" s="287"/>
      <c r="AYB68" s="287"/>
      <c r="AYC68" s="287"/>
      <c r="AYD68" s="287"/>
      <c r="AYE68" s="287"/>
      <c r="AYF68" s="287"/>
      <c r="AYG68" s="287"/>
      <c r="AYH68" s="287"/>
      <c r="AYI68" s="287"/>
      <c r="AYJ68" s="287"/>
      <c r="AYK68" s="287"/>
      <c r="AYL68" s="287"/>
      <c r="AYM68" s="287"/>
      <c r="AYN68" s="287"/>
      <c r="AYO68" s="287"/>
      <c r="AYP68" s="287"/>
      <c r="AYQ68" s="287"/>
      <c r="AYR68" s="287"/>
      <c r="AYS68" s="287"/>
      <c r="AYT68" s="287"/>
      <c r="AYU68" s="287"/>
      <c r="AYV68" s="287"/>
      <c r="AYW68" s="287"/>
      <c r="AYX68" s="287"/>
      <c r="AYY68" s="287"/>
      <c r="AYZ68" s="287"/>
      <c r="AZA68" s="287"/>
      <c r="AZB68" s="287"/>
      <c r="AZC68" s="287"/>
      <c r="AZD68" s="287"/>
      <c r="AZE68" s="287"/>
      <c r="AZF68" s="287"/>
      <c r="AZG68" s="287"/>
      <c r="AZH68" s="287"/>
      <c r="AZI68" s="287"/>
      <c r="AZJ68" s="287"/>
      <c r="AZK68" s="287"/>
      <c r="AZL68" s="287"/>
      <c r="AZM68" s="287"/>
      <c r="AZN68" s="287"/>
      <c r="AZO68" s="287"/>
      <c r="AZP68" s="287"/>
      <c r="AZQ68" s="287"/>
      <c r="AZR68" s="287"/>
      <c r="AZS68" s="287"/>
      <c r="AZT68" s="287"/>
      <c r="AZU68" s="287"/>
      <c r="AZV68" s="287"/>
      <c r="AZW68" s="287"/>
      <c r="AZX68" s="287"/>
      <c r="AZY68" s="287"/>
      <c r="AZZ68" s="287"/>
      <c r="BAA68" s="287"/>
      <c r="BAB68" s="287"/>
      <c r="BAC68" s="287"/>
      <c r="BAD68" s="287"/>
      <c r="BAE68" s="287"/>
      <c r="BAF68" s="287"/>
      <c r="BAG68" s="287"/>
      <c r="BAH68" s="287"/>
      <c r="BAI68" s="287"/>
      <c r="BAJ68" s="287"/>
      <c r="BAK68" s="287"/>
      <c r="BAL68" s="287"/>
      <c r="BAM68" s="287"/>
      <c r="BAN68" s="287"/>
      <c r="BAO68" s="287"/>
      <c r="BAP68" s="287"/>
      <c r="BAQ68" s="287"/>
      <c r="BAR68" s="287"/>
      <c r="BAS68" s="287"/>
      <c r="BAT68" s="287"/>
      <c r="BAU68" s="287"/>
      <c r="BAV68" s="287"/>
      <c r="BAW68" s="287"/>
      <c r="BAX68" s="287"/>
      <c r="BAY68" s="287"/>
      <c r="BAZ68" s="287"/>
      <c r="BBA68" s="287"/>
      <c r="BBB68" s="287"/>
      <c r="BBC68" s="287"/>
      <c r="BBD68" s="287"/>
      <c r="BBE68" s="287"/>
      <c r="BBF68" s="287"/>
      <c r="BBG68" s="287"/>
      <c r="BBH68" s="287"/>
      <c r="BBI68" s="287"/>
      <c r="BBJ68" s="287"/>
      <c r="BBK68" s="287"/>
      <c r="BBL68" s="287"/>
      <c r="BBM68" s="287"/>
      <c r="BBN68" s="287"/>
      <c r="BBO68" s="287"/>
      <c r="BBP68" s="287"/>
      <c r="BBQ68" s="287"/>
      <c r="BBR68" s="287"/>
      <c r="BBS68" s="287"/>
      <c r="BBT68" s="287"/>
      <c r="BBU68" s="287"/>
      <c r="BBV68" s="287"/>
      <c r="BBW68" s="287"/>
      <c r="BBX68" s="287"/>
      <c r="BBY68" s="287"/>
      <c r="BBZ68" s="287"/>
      <c r="BCA68" s="287"/>
      <c r="BCB68" s="287"/>
      <c r="BCC68" s="287"/>
      <c r="BCD68" s="287"/>
      <c r="BCE68" s="287"/>
      <c r="BCF68" s="287"/>
      <c r="BCG68" s="287"/>
      <c r="BCH68" s="287"/>
      <c r="BCI68" s="287"/>
      <c r="BCJ68" s="287"/>
      <c r="BCK68" s="287"/>
      <c r="BCL68" s="287"/>
      <c r="BCM68" s="287"/>
      <c r="BCN68" s="287"/>
      <c r="BCO68" s="287"/>
      <c r="BCP68" s="287"/>
      <c r="BCQ68" s="287"/>
      <c r="BCR68" s="287"/>
      <c r="BCS68" s="287"/>
      <c r="BCT68" s="287"/>
      <c r="BCU68" s="287"/>
      <c r="BCV68" s="287"/>
      <c r="BCW68" s="287"/>
      <c r="BCX68" s="287"/>
      <c r="BCY68" s="287"/>
      <c r="BCZ68" s="287"/>
      <c r="BDA68" s="287"/>
      <c r="BDB68" s="287"/>
      <c r="BDC68" s="287"/>
      <c r="BDD68" s="287"/>
      <c r="BDE68" s="287"/>
      <c r="BDF68" s="287"/>
      <c r="BDG68" s="287"/>
      <c r="BDH68" s="287"/>
      <c r="BDI68" s="287"/>
      <c r="BDJ68" s="287"/>
      <c r="BDK68" s="287"/>
      <c r="BDL68" s="287"/>
      <c r="BDM68" s="287"/>
      <c r="BDN68" s="287"/>
      <c r="BDO68" s="287"/>
      <c r="BDP68" s="287"/>
      <c r="BDQ68" s="287"/>
      <c r="BDR68" s="287"/>
      <c r="BDS68" s="287"/>
      <c r="BDT68" s="287"/>
      <c r="BDU68" s="287"/>
      <c r="BDV68" s="287"/>
      <c r="BDW68" s="287"/>
      <c r="BDX68" s="287"/>
      <c r="BDY68" s="287"/>
      <c r="BDZ68" s="287"/>
      <c r="BEA68" s="287"/>
      <c r="BEB68" s="287"/>
      <c r="BEC68" s="287"/>
      <c r="BED68" s="287"/>
      <c r="BEE68" s="287"/>
      <c r="BEF68" s="287"/>
      <c r="BEG68" s="287"/>
      <c r="BEH68" s="287"/>
      <c r="BEI68" s="287"/>
      <c r="BEJ68" s="287"/>
      <c r="BEK68" s="287"/>
      <c r="BEL68" s="287"/>
      <c r="BEM68" s="287"/>
      <c r="BEN68" s="287"/>
      <c r="BEO68" s="287"/>
      <c r="BEP68" s="287"/>
      <c r="BEQ68" s="287"/>
      <c r="BER68" s="287"/>
      <c r="BES68" s="287"/>
      <c r="BET68" s="287"/>
      <c r="BEU68" s="287"/>
      <c r="BEV68" s="287"/>
      <c r="BEW68" s="287"/>
      <c r="BEX68" s="287"/>
      <c r="BEY68" s="287"/>
      <c r="BEZ68" s="287"/>
      <c r="BFA68" s="287"/>
      <c r="BFB68" s="287"/>
      <c r="BFC68" s="287"/>
      <c r="BFD68" s="287"/>
      <c r="BFE68" s="287"/>
      <c r="BFF68" s="287"/>
      <c r="BFG68" s="287"/>
      <c r="BFH68" s="287"/>
      <c r="BFI68" s="287"/>
      <c r="BFJ68" s="287"/>
      <c r="BFK68" s="287"/>
      <c r="BFL68" s="287"/>
      <c r="BFM68" s="287"/>
      <c r="BFN68" s="287"/>
      <c r="BFO68" s="287"/>
      <c r="BFP68" s="287"/>
      <c r="BFQ68" s="287"/>
      <c r="BFR68" s="287"/>
      <c r="BFS68" s="287"/>
      <c r="BFT68" s="287"/>
      <c r="BFU68" s="287"/>
      <c r="BFV68" s="287"/>
      <c r="BFW68" s="287"/>
      <c r="BFX68" s="287"/>
      <c r="BFY68" s="287"/>
      <c r="BFZ68" s="287"/>
      <c r="BGA68" s="287"/>
      <c r="BGB68" s="287"/>
      <c r="BGC68" s="287"/>
      <c r="BGD68" s="287"/>
      <c r="BGE68" s="287"/>
      <c r="BGF68" s="287"/>
      <c r="BGG68" s="287"/>
      <c r="BGH68" s="287"/>
      <c r="BGI68" s="287"/>
      <c r="BGJ68" s="287"/>
      <c r="BGK68" s="287"/>
      <c r="BGL68" s="287"/>
      <c r="BGM68" s="287"/>
      <c r="BGN68" s="287"/>
      <c r="BGO68" s="287"/>
      <c r="BGP68" s="287"/>
      <c r="BGQ68" s="287"/>
      <c r="BGR68" s="287"/>
      <c r="BGS68" s="287"/>
      <c r="BGT68" s="287"/>
      <c r="BGU68" s="287"/>
      <c r="BGV68" s="287"/>
      <c r="BGW68" s="287"/>
      <c r="BGX68" s="287"/>
      <c r="BGY68" s="287"/>
      <c r="BGZ68" s="287"/>
      <c r="BHA68" s="287"/>
      <c r="BHB68" s="287"/>
      <c r="BHC68" s="287"/>
      <c r="BHD68" s="287"/>
      <c r="BHE68" s="287"/>
      <c r="BHF68" s="287"/>
      <c r="BHG68" s="287"/>
      <c r="BHH68" s="287"/>
      <c r="BHI68" s="287"/>
      <c r="BHJ68" s="287"/>
      <c r="BHK68" s="287"/>
      <c r="BHL68" s="287"/>
      <c r="BHM68" s="287"/>
      <c r="BHN68" s="287"/>
      <c r="BHO68" s="287"/>
      <c r="BHP68" s="287"/>
      <c r="BHQ68" s="287"/>
      <c r="BHR68" s="287"/>
      <c r="BHS68" s="287"/>
      <c r="BHT68" s="287"/>
      <c r="BHU68" s="287"/>
      <c r="BHV68" s="287"/>
      <c r="BHW68" s="287"/>
      <c r="BHX68" s="287"/>
      <c r="BHY68" s="287"/>
      <c r="BHZ68" s="287"/>
      <c r="BIA68" s="287"/>
      <c r="BIB68" s="287"/>
      <c r="BIC68" s="287"/>
      <c r="BID68" s="287"/>
      <c r="BIE68" s="287"/>
      <c r="BIF68" s="287"/>
      <c r="BIG68" s="287"/>
      <c r="BIH68" s="287"/>
      <c r="BII68" s="287"/>
      <c r="BIJ68" s="287"/>
      <c r="BIK68" s="287"/>
      <c r="BIL68" s="287"/>
      <c r="BIM68" s="287"/>
      <c r="BIN68" s="287"/>
      <c r="BIO68" s="287"/>
      <c r="BIP68" s="287"/>
      <c r="BIQ68" s="287"/>
      <c r="BIR68" s="287"/>
      <c r="BIS68" s="287"/>
      <c r="BIT68" s="287"/>
      <c r="BIU68" s="287"/>
      <c r="BIV68" s="287"/>
      <c r="BIW68" s="287"/>
      <c r="BIX68" s="287"/>
      <c r="BIY68" s="287"/>
      <c r="BIZ68" s="287"/>
      <c r="BJA68" s="287"/>
      <c r="BJB68" s="287"/>
      <c r="BJC68" s="287"/>
      <c r="BJD68" s="287"/>
      <c r="BJE68" s="287"/>
      <c r="BJF68" s="287"/>
      <c r="BJG68" s="287"/>
      <c r="BJH68" s="287"/>
      <c r="BJI68" s="287"/>
      <c r="BJJ68" s="287"/>
      <c r="BJK68" s="287"/>
      <c r="BJL68" s="287"/>
      <c r="BJM68" s="287"/>
      <c r="BJN68" s="287"/>
      <c r="BJO68" s="287"/>
      <c r="BJP68" s="287"/>
      <c r="BJQ68" s="287"/>
      <c r="BJR68" s="287"/>
      <c r="BJS68" s="287"/>
      <c r="BJT68" s="287"/>
      <c r="BJU68" s="287"/>
      <c r="BJV68" s="287"/>
      <c r="BJW68" s="287"/>
      <c r="BJX68" s="287"/>
      <c r="BJY68" s="287"/>
      <c r="BJZ68" s="287"/>
      <c r="BKA68" s="287"/>
      <c r="BKB68" s="287"/>
      <c r="BKC68" s="287"/>
      <c r="BKD68" s="287"/>
      <c r="BKE68" s="287"/>
      <c r="BKF68" s="287"/>
      <c r="BKG68" s="287"/>
      <c r="BKH68" s="287"/>
      <c r="BKI68" s="287"/>
      <c r="BKJ68" s="287"/>
      <c r="BKK68" s="287"/>
      <c r="BKL68" s="287"/>
      <c r="BKM68" s="287"/>
      <c r="BKN68" s="287"/>
      <c r="BKO68" s="287"/>
      <c r="BKP68" s="287"/>
      <c r="BKQ68" s="287"/>
      <c r="BKR68" s="287"/>
      <c r="BKS68" s="287"/>
      <c r="BKT68" s="287"/>
      <c r="BKU68" s="287"/>
      <c r="BKV68" s="287"/>
      <c r="BKW68" s="287"/>
      <c r="BKX68" s="287"/>
      <c r="BKY68" s="287"/>
      <c r="BKZ68" s="287"/>
      <c r="BLA68" s="287"/>
      <c r="BLB68" s="287"/>
      <c r="BLC68" s="287"/>
      <c r="BLD68" s="287"/>
      <c r="BLE68" s="287"/>
      <c r="BLF68" s="287"/>
      <c r="BLG68" s="287"/>
      <c r="BLH68" s="287"/>
      <c r="BLI68" s="287"/>
      <c r="BLJ68" s="287"/>
      <c r="BLK68" s="287"/>
      <c r="BLL68" s="287"/>
      <c r="BLM68" s="287"/>
      <c r="BLN68" s="287"/>
      <c r="BLO68" s="287"/>
      <c r="BLP68" s="287"/>
      <c r="BLQ68" s="287"/>
      <c r="BLR68" s="287"/>
      <c r="BLS68" s="287"/>
      <c r="BLT68" s="287"/>
      <c r="BLU68" s="287"/>
      <c r="BLV68" s="287"/>
      <c r="BLW68" s="287"/>
      <c r="BLX68" s="287"/>
      <c r="BLY68" s="287"/>
      <c r="BLZ68" s="287"/>
      <c r="BMA68" s="287"/>
      <c r="BMB68" s="287"/>
      <c r="BMC68" s="287"/>
      <c r="BMD68" s="287"/>
      <c r="BME68" s="287"/>
      <c r="BMF68" s="287"/>
      <c r="BMG68" s="287"/>
      <c r="BMH68" s="287"/>
      <c r="BMI68" s="287"/>
      <c r="BMJ68" s="287"/>
      <c r="BMK68" s="287"/>
      <c r="BML68" s="287"/>
      <c r="BMM68" s="287"/>
      <c r="BMN68" s="287"/>
      <c r="BMO68" s="287"/>
      <c r="BMP68" s="287"/>
      <c r="BMQ68" s="287"/>
      <c r="BMR68" s="287"/>
      <c r="BMS68" s="287"/>
      <c r="BMT68" s="287"/>
      <c r="BMU68" s="287"/>
      <c r="BMV68" s="287"/>
      <c r="BMW68" s="287"/>
      <c r="BMX68" s="287"/>
      <c r="BMY68" s="287"/>
      <c r="BMZ68" s="287"/>
      <c r="BNA68" s="287"/>
      <c r="BNB68" s="287"/>
      <c r="BNC68" s="287"/>
      <c r="BND68" s="287"/>
      <c r="BNE68" s="287"/>
      <c r="BNF68" s="287"/>
      <c r="BNG68" s="287"/>
      <c r="BNH68" s="287"/>
      <c r="BNI68" s="287"/>
      <c r="BNJ68" s="287"/>
      <c r="BNK68" s="287"/>
      <c r="BNL68" s="287"/>
    </row>
    <row r="69" spans="1:1728" s="166" customFormat="1" ht="15" customHeight="1" x14ac:dyDescent="0.25">
      <c r="A69" s="238">
        <v>255</v>
      </c>
      <c r="B69" s="218" t="s">
        <v>369</v>
      </c>
      <c r="C69" s="218" t="s">
        <v>239</v>
      </c>
      <c r="D69" s="218" t="s">
        <v>2193</v>
      </c>
      <c r="E69" s="218" t="s">
        <v>133</v>
      </c>
      <c r="F69" s="218" t="s">
        <v>244</v>
      </c>
      <c r="G69" s="218">
        <v>0</v>
      </c>
      <c r="H69" s="237">
        <v>4</v>
      </c>
      <c r="I69" s="237" t="s">
        <v>266</v>
      </c>
      <c r="J69" s="237">
        <v>2026</v>
      </c>
      <c r="K69" s="218" t="s">
        <v>309</v>
      </c>
      <c r="L69" s="249" t="s">
        <v>372</v>
      </c>
      <c r="M69" s="285" t="s">
        <v>460</v>
      </c>
      <c r="N69" s="285"/>
      <c r="O69" s="285"/>
      <c r="P69" s="285"/>
      <c r="Q69" s="285"/>
      <c r="R69" s="285"/>
      <c r="S69" s="285"/>
      <c r="T69" s="285"/>
      <c r="U69" s="285"/>
      <c r="V69" s="285"/>
      <c r="W69" s="285"/>
      <c r="X69" s="285"/>
      <c r="Y69" s="285"/>
      <c r="Z69" s="285"/>
      <c r="AA69" s="285"/>
      <c r="AB69" s="285"/>
      <c r="AC69" s="285"/>
      <c r="AD69" s="285"/>
      <c r="AE69" s="285"/>
      <c r="AF69" s="285"/>
      <c r="AG69" s="285"/>
      <c r="AH69" s="285"/>
      <c r="AI69" s="285"/>
      <c r="AJ69" s="285"/>
      <c r="AK69" s="285"/>
      <c r="AL69" s="285"/>
      <c r="AM69" s="285"/>
      <c r="AN69" s="285"/>
      <c r="AO69" s="285"/>
      <c r="AP69" s="285"/>
      <c r="AQ69" s="285"/>
      <c r="AR69" s="285"/>
      <c r="AS69" s="285"/>
      <c r="AT69" s="285"/>
      <c r="AU69" s="285"/>
      <c r="AV69" s="285"/>
      <c r="AW69" s="285"/>
      <c r="AX69" s="285"/>
      <c r="AY69" s="285"/>
      <c r="AZ69" s="285"/>
      <c r="BA69" s="285"/>
      <c r="BB69" s="285"/>
      <c r="BC69" s="285"/>
      <c r="BD69" s="285"/>
      <c r="BE69" s="285"/>
      <c r="BF69" s="285"/>
      <c r="BG69" s="285"/>
      <c r="BH69" s="285"/>
      <c r="BI69" s="285"/>
      <c r="BJ69" s="285"/>
      <c r="BK69" s="285"/>
      <c r="BL69" s="285"/>
      <c r="BM69" s="285"/>
      <c r="BN69" s="285"/>
      <c r="BO69" s="285"/>
      <c r="BP69" s="285"/>
      <c r="BQ69" s="285"/>
      <c r="BR69" s="285"/>
      <c r="BS69" s="285"/>
      <c r="BT69" s="285"/>
      <c r="BU69" s="285"/>
      <c r="BV69" s="285"/>
      <c r="BW69" s="285"/>
      <c r="BX69" s="285"/>
      <c r="BY69" s="285"/>
      <c r="BZ69" s="285"/>
      <c r="CA69" s="285"/>
      <c r="CB69" s="285"/>
      <c r="CC69" s="285"/>
      <c r="CD69" s="285"/>
      <c r="CE69" s="285"/>
      <c r="CF69" s="285"/>
      <c r="CG69" s="285"/>
      <c r="CH69" s="285"/>
      <c r="CI69" s="285"/>
      <c r="CJ69" s="285"/>
      <c r="CK69" s="285"/>
      <c r="CL69" s="285"/>
      <c r="CM69" s="285"/>
      <c r="CN69" s="285"/>
      <c r="CO69" s="286"/>
      <c r="CP69" s="287"/>
      <c r="CQ69" s="287"/>
      <c r="CR69" s="287"/>
      <c r="CS69" s="287"/>
      <c r="CT69" s="287"/>
      <c r="CU69" s="287"/>
      <c r="CV69" s="287"/>
      <c r="CW69" s="287"/>
      <c r="CX69" s="287"/>
      <c r="CY69" s="287"/>
      <c r="CZ69" s="287"/>
      <c r="DA69" s="287"/>
      <c r="DB69" s="287"/>
      <c r="DC69" s="287"/>
      <c r="DD69" s="287"/>
      <c r="DE69" s="287"/>
      <c r="DF69" s="287"/>
      <c r="DG69" s="287"/>
      <c r="DH69" s="287"/>
      <c r="DI69" s="287"/>
      <c r="DJ69" s="287"/>
      <c r="DK69" s="287"/>
      <c r="DL69" s="287"/>
      <c r="DM69" s="287"/>
      <c r="DN69" s="287"/>
      <c r="DO69" s="287"/>
      <c r="DP69" s="287"/>
      <c r="DQ69" s="287"/>
      <c r="DR69" s="287"/>
      <c r="DS69" s="287"/>
      <c r="DT69" s="287"/>
      <c r="DU69" s="287"/>
      <c r="DV69" s="287"/>
      <c r="DW69" s="287"/>
      <c r="DX69" s="287"/>
      <c r="DY69" s="287"/>
      <c r="DZ69" s="287"/>
      <c r="EA69" s="287"/>
      <c r="EB69" s="287"/>
      <c r="EC69" s="287"/>
      <c r="ED69" s="287"/>
      <c r="EE69" s="287"/>
      <c r="EF69" s="287"/>
      <c r="EG69" s="287"/>
      <c r="EH69" s="287"/>
      <c r="EI69" s="287"/>
      <c r="EJ69" s="287"/>
      <c r="EK69" s="287"/>
      <c r="EL69" s="287"/>
      <c r="EM69" s="287"/>
      <c r="EN69" s="287"/>
      <c r="EO69" s="287"/>
      <c r="EP69" s="287"/>
      <c r="EQ69" s="287"/>
      <c r="ER69" s="287"/>
      <c r="ES69" s="287"/>
      <c r="ET69" s="287"/>
      <c r="EU69" s="287"/>
      <c r="EV69" s="287"/>
      <c r="EW69" s="287"/>
      <c r="EX69" s="287"/>
      <c r="EY69" s="287"/>
      <c r="EZ69" s="287"/>
      <c r="FA69" s="287"/>
      <c r="FB69" s="287"/>
      <c r="FC69" s="287"/>
      <c r="FD69" s="287"/>
      <c r="FE69" s="287"/>
      <c r="FF69" s="287"/>
      <c r="FG69" s="287"/>
      <c r="FH69" s="287"/>
      <c r="FI69" s="287"/>
      <c r="FJ69" s="287"/>
      <c r="FK69" s="287"/>
      <c r="FL69" s="287"/>
      <c r="FM69" s="287"/>
      <c r="FN69" s="287"/>
      <c r="FO69" s="287"/>
      <c r="FP69" s="287"/>
      <c r="FQ69" s="287"/>
      <c r="FR69" s="287"/>
      <c r="FS69" s="287"/>
      <c r="FT69" s="287"/>
      <c r="FU69" s="287"/>
      <c r="FV69" s="287"/>
      <c r="FW69" s="287"/>
      <c r="FX69" s="287"/>
      <c r="FY69" s="287"/>
      <c r="FZ69" s="287"/>
      <c r="GA69" s="287"/>
      <c r="GB69" s="287"/>
      <c r="GC69" s="287"/>
      <c r="GD69" s="287"/>
      <c r="GE69" s="287"/>
      <c r="GF69" s="287"/>
      <c r="GG69" s="287"/>
      <c r="GH69" s="287"/>
      <c r="GI69" s="287"/>
      <c r="GJ69" s="287"/>
      <c r="GK69" s="287"/>
      <c r="GL69" s="287"/>
      <c r="GM69" s="287"/>
      <c r="GN69" s="287"/>
      <c r="GO69" s="287"/>
      <c r="GP69" s="287"/>
      <c r="GQ69" s="287"/>
      <c r="GR69" s="287"/>
      <c r="GS69" s="287"/>
      <c r="GT69" s="287"/>
      <c r="GU69" s="287"/>
      <c r="GV69" s="287"/>
      <c r="GW69" s="287"/>
      <c r="GX69" s="287"/>
      <c r="GY69" s="287"/>
      <c r="GZ69" s="287"/>
      <c r="HA69" s="287"/>
      <c r="HB69" s="287"/>
      <c r="HC69" s="287"/>
      <c r="HD69" s="287"/>
      <c r="HE69" s="287"/>
      <c r="HF69" s="287"/>
      <c r="HG69" s="287"/>
      <c r="HH69" s="287"/>
      <c r="HI69" s="287"/>
      <c r="HJ69" s="287"/>
      <c r="HK69" s="287"/>
      <c r="HL69" s="287"/>
      <c r="HM69" s="287"/>
      <c r="HN69" s="287"/>
      <c r="HO69" s="287"/>
      <c r="HP69" s="287"/>
      <c r="HQ69" s="287"/>
      <c r="HR69" s="287"/>
      <c r="HS69" s="287"/>
      <c r="HT69" s="287"/>
      <c r="HU69" s="287"/>
      <c r="HV69" s="287"/>
      <c r="HW69" s="287"/>
      <c r="HX69" s="287"/>
      <c r="HY69" s="287"/>
      <c r="HZ69" s="287"/>
      <c r="IA69" s="287"/>
      <c r="IB69" s="287"/>
      <c r="IC69" s="287"/>
      <c r="ID69" s="287"/>
      <c r="IE69" s="287"/>
      <c r="IF69" s="287"/>
      <c r="IG69" s="287"/>
      <c r="IH69" s="287"/>
      <c r="II69" s="287"/>
      <c r="IJ69" s="287"/>
      <c r="IK69" s="287"/>
      <c r="IL69" s="287"/>
      <c r="IM69" s="287"/>
      <c r="IN69" s="287"/>
      <c r="IO69" s="287"/>
      <c r="IP69" s="287"/>
      <c r="IQ69" s="287"/>
      <c r="IR69" s="287"/>
      <c r="IS69" s="287"/>
      <c r="IT69" s="287"/>
      <c r="IU69" s="287"/>
      <c r="IV69" s="287"/>
      <c r="IW69" s="287"/>
      <c r="IX69" s="287"/>
      <c r="IY69" s="287"/>
      <c r="IZ69" s="287"/>
      <c r="JA69" s="287"/>
      <c r="JB69" s="287"/>
      <c r="JC69" s="287"/>
      <c r="JD69" s="287"/>
      <c r="JE69" s="287"/>
      <c r="JF69" s="287"/>
      <c r="JG69" s="287"/>
      <c r="JH69" s="287"/>
      <c r="JI69" s="287"/>
      <c r="JJ69" s="287"/>
      <c r="JK69" s="287"/>
      <c r="JL69" s="287"/>
      <c r="JM69" s="287"/>
      <c r="JN69" s="287"/>
      <c r="JO69" s="287"/>
      <c r="JP69" s="287"/>
      <c r="JQ69" s="287"/>
      <c r="JR69" s="287"/>
      <c r="JS69" s="287"/>
      <c r="JT69" s="287"/>
      <c r="JU69" s="287"/>
      <c r="JV69" s="287"/>
      <c r="JW69" s="287"/>
      <c r="JX69" s="287"/>
      <c r="JY69" s="287"/>
      <c r="JZ69" s="287"/>
      <c r="KA69" s="287"/>
      <c r="KB69" s="287"/>
      <c r="KC69" s="287"/>
      <c r="KD69" s="287"/>
      <c r="KE69" s="287"/>
      <c r="KF69" s="287"/>
      <c r="KG69" s="287"/>
      <c r="KH69" s="287"/>
      <c r="KI69" s="287"/>
      <c r="KJ69" s="287"/>
      <c r="KK69" s="287"/>
      <c r="KL69" s="287"/>
      <c r="KM69" s="287"/>
      <c r="KN69" s="287"/>
      <c r="KO69" s="287"/>
      <c r="KP69" s="287"/>
      <c r="KQ69" s="287"/>
      <c r="KR69" s="287"/>
      <c r="KS69" s="287"/>
      <c r="KT69" s="287"/>
      <c r="KU69" s="287"/>
      <c r="KV69" s="287"/>
      <c r="KW69" s="287"/>
      <c r="KX69" s="287"/>
      <c r="KY69" s="287"/>
      <c r="KZ69" s="287"/>
      <c r="LA69" s="287"/>
      <c r="LB69" s="287"/>
      <c r="LC69" s="287"/>
      <c r="LD69" s="287"/>
      <c r="LE69" s="287"/>
      <c r="LF69" s="287"/>
      <c r="LG69" s="287"/>
      <c r="LH69" s="287"/>
      <c r="LI69" s="287"/>
      <c r="LJ69" s="287"/>
      <c r="LK69" s="287"/>
      <c r="LL69" s="287"/>
      <c r="LM69" s="287"/>
      <c r="LN69" s="287"/>
      <c r="LO69" s="287"/>
      <c r="LP69" s="287"/>
      <c r="LQ69" s="287"/>
      <c r="LR69" s="287"/>
      <c r="LS69" s="287"/>
      <c r="LT69" s="287"/>
      <c r="LU69" s="287"/>
      <c r="LV69" s="287"/>
      <c r="LW69" s="287"/>
      <c r="LX69" s="287"/>
      <c r="LY69" s="287"/>
      <c r="LZ69" s="287"/>
      <c r="MA69" s="287"/>
      <c r="MB69" s="287"/>
      <c r="MC69" s="287"/>
      <c r="MD69" s="287"/>
      <c r="ME69" s="287"/>
      <c r="MF69" s="287"/>
      <c r="MG69" s="287"/>
      <c r="MH69" s="287"/>
      <c r="MI69" s="287"/>
      <c r="MJ69" s="287"/>
      <c r="MK69" s="287"/>
      <c r="ML69" s="287"/>
      <c r="MM69" s="287"/>
      <c r="MN69" s="287"/>
      <c r="MO69" s="287"/>
      <c r="MP69" s="287"/>
      <c r="MQ69" s="287"/>
      <c r="MR69" s="287"/>
      <c r="MS69" s="287"/>
      <c r="MT69" s="287"/>
      <c r="MU69" s="287"/>
      <c r="MV69" s="287"/>
      <c r="MW69" s="287"/>
      <c r="MX69" s="287"/>
      <c r="MY69" s="287"/>
      <c r="MZ69" s="287"/>
      <c r="NA69" s="287"/>
      <c r="NB69" s="287"/>
      <c r="NC69" s="287"/>
      <c r="ND69" s="287"/>
      <c r="NE69" s="287"/>
      <c r="NF69" s="287"/>
      <c r="NG69" s="287"/>
      <c r="NH69" s="287"/>
      <c r="NI69" s="287"/>
      <c r="NJ69" s="287"/>
      <c r="NK69" s="287"/>
      <c r="NL69" s="287"/>
      <c r="NM69" s="287"/>
      <c r="NN69" s="287"/>
      <c r="NO69" s="287"/>
      <c r="NP69" s="287"/>
      <c r="NQ69" s="287"/>
      <c r="NR69" s="287"/>
      <c r="NS69" s="287"/>
      <c r="NT69" s="287"/>
      <c r="NU69" s="287"/>
      <c r="NV69" s="287"/>
      <c r="NW69" s="287"/>
      <c r="NX69" s="287"/>
      <c r="NY69" s="287"/>
      <c r="NZ69" s="287"/>
      <c r="OA69" s="287"/>
      <c r="OB69" s="287"/>
      <c r="OC69" s="287"/>
      <c r="OD69" s="287"/>
      <c r="OE69" s="287"/>
      <c r="OF69" s="287"/>
      <c r="OG69" s="287"/>
      <c r="OH69" s="287"/>
      <c r="OI69" s="287"/>
      <c r="OJ69" s="287"/>
      <c r="OK69" s="287"/>
      <c r="OL69" s="287"/>
      <c r="OM69" s="287"/>
      <c r="ON69" s="287"/>
      <c r="OO69" s="287"/>
      <c r="OP69" s="287"/>
      <c r="OQ69" s="287"/>
      <c r="OR69" s="287"/>
      <c r="OS69" s="287"/>
      <c r="OT69" s="287"/>
      <c r="OU69" s="287"/>
      <c r="OV69" s="287"/>
      <c r="OW69" s="287"/>
      <c r="OX69" s="287"/>
      <c r="OY69" s="287"/>
      <c r="OZ69" s="287"/>
      <c r="PA69" s="287"/>
      <c r="PB69" s="287"/>
      <c r="PC69" s="287"/>
      <c r="PD69" s="287"/>
      <c r="PE69" s="287"/>
      <c r="PF69" s="287"/>
      <c r="PG69" s="287"/>
      <c r="PH69" s="287"/>
      <c r="PI69" s="287"/>
      <c r="PJ69" s="287"/>
      <c r="PK69" s="287"/>
      <c r="PL69" s="287"/>
      <c r="PM69" s="287"/>
      <c r="PN69" s="287"/>
      <c r="PO69" s="287"/>
      <c r="PP69" s="287"/>
      <c r="PQ69" s="287"/>
      <c r="PR69" s="287"/>
      <c r="PS69" s="287"/>
      <c r="PT69" s="287"/>
      <c r="PU69" s="287"/>
      <c r="PV69" s="287"/>
      <c r="PW69" s="287"/>
      <c r="PX69" s="287"/>
      <c r="PY69" s="287"/>
      <c r="PZ69" s="287"/>
      <c r="QA69" s="287"/>
      <c r="QB69" s="287"/>
      <c r="QC69" s="287"/>
      <c r="QD69" s="287"/>
      <c r="QE69" s="287"/>
      <c r="QF69" s="287"/>
      <c r="QG69" s="287"/>
      <c r="QH69" s="287"/>
      <c r="QI69" s="287"/>
      <c r="QJ69" s="287"/>
      <c r="QK69" s="287"/>
      <c r="QL69" s="287"/>
      <c r="QM69" s="287"/>
      <c r="QN69" s="287"/>
      <c r="QO69" s="287"/>
      <c r="QP69" s="287"/>
      <c r="QQ69" s="287"/>
      <c r="QR69" s="287"/>
      <c r="QS69" s="287"/>
      <c r="QT69" s="287"/>
      <c r="QU69" s="287"/>
      <c r="QV69" s="287"/>
      <c r="QW69" s="287"/>
      <c r="QX69" s="287"/>
      <c r="QY69" s="287"/>
      <c r="QZ69" s="287"/>
      <c r="RA69" s="287"/>
      <c r="RB69" s="287"/>
      <c r="RC69" s="287"/>
      <c r="RD69" s="287"/>
      <c r="RE69" s="287"/>
      <c r="RF69" s="287"/>
      <c r="RG69" s="287"/>
      <c r="RH69" s="287"/>
      <c r="RI69" s="287"/>
      <c r="RJ69" s="287"/>
      <c r="RK69" s="287"/>
      <c r="RL69" s="287"/>
      <c r="RM69" s="287"/>
      <c r="RN69" s="287"/>
      <c r="RO69" s="287"/>
      <c r="RP69" s="287"/>
      <c r="RQ69" s="287"/>
      <c r="RR69" s="287"/>
      <c r="RS69" s="287"/>
      <c r="RT69" s="287"/>
      <c r="RU69" s="287"/>
      <c r="RV69" s="287"/>
      <c r="RW69" s="287"/>
      <c r="RX69" s="287"/>
      <c r="RY69" s="287"/>
      <c r="RZ69" s="287"/>
      <c r="SA69" s="287"/>
      <c r="SB69" s="287"/>
      <c r="SC69" s="287"/>
      <c r="SD69" s="287"/>
      <c r="SE69" s="287"/>
      <c r="SF69" s="287"/>
      <c r="SG69" s="287"/>
      <c r="SH69" s="287"/>
      <c r="SI69" s="287"/>
      <c r="SJ69" s="287"/>
      <c r="SK69" s="287"/>
      <c r="SL69" s="287"/>
      <c r="SM69" s="287"/>
      <c r="SN69" s="287"/>
      <c r="SO69" s="287"/>
      <c r="SP69" s="287"/>
      <c r="SQ69" s="287"/>
      <c r="SR69" s="287"/>
      <c r="SS69" s="287"/>
      <c r="ST69" s="287"/>
      <c r="SU69" s="287"/>
      <c r="SV69" s="287"/>
      <c r="SW69" s="287"/>
      <c r="SX69" s="287"/>
      <c r="SY69" s="287"/>
      <c r="SZ69" s="287"/>
      <c r="TA69" s="287"/>
      <c r="TB69" s="287"/>
      <c r="TC69" s="287"/>
      <c r="TD69" s="287"/>
      <c r="TE69" s="287"/>
      <c r="TF69" s="287"/>
      <c r="TG69" s="287"/>
      <c r="TH69" s="287"/>
      <c r="TI69" s="287"/>
      <c r="TJ69" s="287"/>
      <c r="TK69" s="287"/>
      <c r="TL69" s="287"/>
      <c r="TM69" s="287"/>
      <c r="TN69" s="287"/>
      <c r="TO69" s="287"/>
      <c r="TP69" s="287"/>
      <c r="TQ69" s="287"/>
      <c r="TR69" s="287"/>
      <c r="TS69" s="287"/>
      <c r="TT69" s="287"/>
      <c r="TU69" s="287"/>
      <c r="TV69" s="287"/>
      <c r="TW69" s="287"/>
      <c r="TX69" s="287"/>
      <c r="TY69" s="287"/>
      <c r="TZ69" s="287"/>
      <c r="UA69" s="287"/>
      <c r="UB69" s="287"/>
      <c r="UC69" s="287"/>
      <c r="UD69" s="287"/>
      <c r="UE69" s="287"/>
      <c r="UF69" s="287"/>
      <c r="UG69" s="287"/>
      <c r="UH69" s="287"/>
      <c r="UI69" s="287"/>
      <c r="UJ69" s="287"/>
      <c r="UK69" s="287"/>
      <c r="UL69" s="287"/>
      <c r="UM69" s="287"/>
      <c r="UN69" s="287"/>
      <c r="UO69" s="287"/>
      <c r="UP69" s="287"/>
      <c r="UQ69" s="287"/>
      <c r="UR69" s="287"/>
      <c r="US69" s="287"/>
      <c r="UT69" s="287"/>
      <c r="UU69" s="287"/>
      <c r="UV69" s="287"/>
      <c r="UW69" s="287"/>
      <c r="UX69" s="287"/>
      <c r="UY69" s="287"/>
      <c r="UZ69" s="287"/>
      <c r="VA69" s="287"/>
      <c r="VB69" s="287"/>
      <c r="VC69" s="287"/>
      <c r="VD69" s="287"/>
      <c r="VE69" s="287"/>
      <c r="VF69" s="287"/>
      <c r="VG69" s="287"/>
      <c r="VH69" s="287"/>
      <c r="VI69" s="287"/>
      <c r="VJ69" s="287"/>
      <c r="VK69" s="287"/>
      <c r="VL69" s="287"/>
      <c r="VM69" s="287"/>
      <c r="VN69" s="287"/>
      <c r="VO69" s="287"/>
      <c r="VP69" s="287"/>
      <c r="VQ69" s="287"/>
      <c r="VR69" s="287"/>
      <c r="VS69" s="287"/>
      <c r="VT69" s="287"/>
      <c r="VU69" s="287"/>
      <c r="VV69" s="287"/>
      <c r="VW69" s="287"/>
      <c r="VX69" s="287"/>
      <c r="VY69" s="287"/>
      <c r="VZ69" s="287"/>
      <c r="WA69" s="287"/>
      <c r="WB69" s="287"/>
      <c r="WC69" s="287"/>
      <c r="WD69" s="287"/>
      <c r="WE69" s="287"/>
      <c r="WF69" s="287"/>
      <c r="WG69" s="287"/>
      <c r="WH69" s="287"/>
      <c r="WI69" s="287"/>
      <c r="WJ69" s="287"/>
      <c r="WK69" s="287"/>
      <c r="WL69" s="287"/>
      <c r="WM69" s="287"/>
      <c r="WN69" s="287"/>
      <c r="WO69" s="287"/>
      <c r="WP69" s="287"/>
      <c r="WQ69" s="287"/>
      <c r="WR69" s="287"/>
      <c r="WS69" s="287"/>
      <c r="WT69" s="287"/>
      <c r="WU69" s="287"/>
      <c r="WV69" s="287"/>
      <c r="WW69" s="287"/>
      <c r="WX69" s="287"/>
      <c r="WY69" s="287"/>
      <c r="WZ69" s="287"/>
      <c r="XA69" s="287"/>
      <c r="XB69" s="287"/>
      <c r="XC69" s="287"/>
      <c r="XD69" s="287"/>
      <c r="XE69" s="287"/>
      <c r="XF69" s="287"/>
      <c r="XG69" s="287"/>
      <c r="XH69" s="287"/>
      <c r="XI69" s="287"/>
      <c r="XJ69" s="287"/>
      <c r="XK69" s="287"/>
      <c r="XL69" s="287"/>
      <c r="XM69" s="287"/>
      <c r="XN69" s="287"/>
      <c r="XO69" s="287"/>
      <c r="XP69" s="287"/>
      <c r="XQ69" s="287"/>
      <c r="XR69" s="287"/>
      <c r="XS69" s="287"/>
      <c r="XT69" s="287"/>
      <c r="XU69" s="287"/>
      <c r="XV69" s="287"/>
      <c r="XW69" s="287"/>
      <c r="XX69" s="287"/>
      <c r="XY69" s="287"/>
      <c r="XZ69" s="287"/>
      <c r="YA69" s="287"/>
      <c r="YB69" s="287"/>
      <c r="YC69" s="287"/>
      <c r="YD69" s="287"/>
      <c r="YE69" s="287"/>
      <c r="YF69" s="287"/>
      <c r="YG69" s="287"/>
      <c r="YH69" s="287"/>
      <c r="YI69" s="287"/>
      <c r="YJ69" s="287"/>
      <c r="YK69" s="287"/>
      <c r="YL69" s="287"/>
      <c r="YM69" s="287"/>
      <c r="YN69" s="287"/>
      <c r="YO69" s="287"/>
      <c r="YP69" s="287"/>
      <c r="YQ69" s="287"/>
      <c r="YR69" s="287"/>
      <c r="YS69" s="287"/>
      <c r="YT69" s="287"/>
      <c r="YU69" s="287"/>
      <c r="YV69" s="287"/>
      <c r="YW69" s="287"/>
      <c r="YX69" s="287"/>
      <c r="YY69" s="287"/>
      <c r="YZ69" s="287"/>
      <c r="ZA69" s="287"/>
      <c r="ZB69" s="287"/>
      <c r="ZC69" s="287"/>
      <c r="ZD69" s="287"/>
      <c r="ZE69" s="287"/>
      <c r="ZF69" s="287"/>
      <c r="ZG69" s="287"/>
      <c r="ZH69" s="287"/>
      <c r="ZI69" s="287"/>
      <c r="ZJ69" s="287"/>
      <c r="ZK69" s="287"/>
      <c r="ZL69" s="287"/>
      <c r="ZM69" s="287"/>
      <c r="ZN69" s="287"/>
      <c r="ZO69" s="287"/>
      <c r="ZP69" s="287"/>
      <c r="ZQ69" s="287"/>
      <c r="ZR69" s="287"/>
      <c r="ZS69" s="287"/>
      <c r="ZT69" s="287"/>
      <c r="ZU69" s="287"/>
      <c r="ZV69" s="287"/>
      <c r="ZW69" s="287"/>
      <c r="ZX69" s="287"/>
      <c r="ZY69" s="287"/>
      <c r="ZZ69" s="287"/>
      <c r="AAA69" s="287"/>
      <c r="AAB69" s="287"/>
      <c r="AAC69" s="287"/>
      <c r="AAD69" s="287"/>
      <c r="AAE69" s="287"/>
      <c r="AAF69" s="287"/>
      <c r="AAG69" s="287"/>
      <c r="AAH69" s="287"/>
      <c r="AAI69" s="287"/>
      <c r="AAJ69" s="287"/>
      <c r="AAK69" s="287"/>
      <c r="AAL69" s="287"/>
      <c r="AAM69" s="287"/>
      <c r="AAN69" s="287"/>
      <c r="AAO69" s="287"/>
      <c r="AAP69" s="287"/>
      <c r="AAQ69" s="287"/>
      <c r="AAR69" s="287"/>
      <c r="AAS69" s="287"/>
      <c r="AAT69" s="287"/>
      <c r="AAU69" s="287"/>
      <c r="AAV69" s="287"/>
      <c r="AAW69" s="287"/>
      <c r="AAX69" s="287"/>
      <c r="AAY69" s="287"/>
      <c r="AAZ69" s="287"/>
      <c r="ABA69" s="287"/>
      <c r="ABB69" s="287"/>
      <c r="ABC69" s="287"/>
      <c r="ABD69" s="287"/>
      <c r="ABE69" s="287"/>
      <c r="ABF69" s="287"/>
      <c r="ABG69" s="287"/>
      <c r="ABH69" s="287"/>
      <c r="ABI69" s="287"/>
      <c r="ABJ69" s="287"/>
      <c r="ABK69" s="287"/>
      <c r="ABL69" s="287"/>
      <c r="ABM69" s="287"/>
      <c r="ABN69" s="287"/>
      <c r="ABO69" s="287"/>
      <c r="ABP69" s="287"/>
      <c r="ABQ69" s="287"/>
      <c r="ABR69" s="287"/>
      <c r="ABS69" s="287"/>
      <c r="ABT69" s="287"/>
      <c r="ABU69" s="287"/>
      <c r="ABV69" s="287"/>
      <c r="ABW69" s="287"/>
      <c r="ABX69" s="287"/>
      <c r="ABY69" s="287"/>
      <c r="ABZ69" s="287"/>
      <c r="ACA69" s="287"/>
      <c r="ACB69" s="287"/>
      <c r="ACC69" s="287"/>
      <c r="ACD69" s="287"/>
      <c r="ACE69" s="287"/>
      <c r="ACF69" s="287"/>
      <c r="ACG69" s="287"/>
      <c r="ACH69" s="287"/>
      <c r="ACI69" s="287"/>
      <c r="ACJ69" s="287"/>
      <c r="ACK69" s="287"/>
      <c r="ACL69" s="287"/>
      <c r="ACM69" s="287"/>
      <c r="ACN69" s="287"/>
      <c r="ACO69" s="287"/>
      <c r="ACP69" s="287"/>
      <c r="ACQ69" s="287"/>
      <c r="ACR69" s="287"/>
      <c r="ACS69" s="287"/>
      <c r="ACT69" s="287"/>
      <c r="ACU69" s="287"/>
      <c r="ACV69" s="287"/>
      <c r="ACW69" s="287"/>
      <c r="ACX69" s="287"/>
      <c r="ACY69" s="287"/>
      <c r="ACZ69" s="287"/>
      <c r="ADA69" s="287"/>
      <c r="ADB69" s="287"/>
      <c r="ADC69" s="287"/>
      <c r="ADD69" s="287"/>
      <c r="ADE69" s="287"/>
      <c r="ADF69" s="287"/>
      <c r="ADG69" s="287"/>
      <c r="ADH69" s="287"/>
      <c r="ADI69" s="287"/>
      <c r="ADJ69" s="287"/>
      <c r="ADK69" s="287"/>
      <c r="ADL69" s="287"/>
      <c r="ADM69" s="287"/>
      <c r="ADN69" s="287"/>
      <c r="ADO69" s="287"/>
      <c r="ADP69" s="287"/>
      <c r="ADQ69" s="287"/>
      <c r="ADR69" s="287"/>
      <c r="ADS69" s="287"/>
      <c r="ADT69" s="287"/>
      <c r="ADU69" s="287"/>
      <c r="ADV69" s="287"/>
      <c r="ADW69" s="287"/>
      <c r="ADX69" s="287"/>
      <c r="ADY69" s="287"/>
      <c r="ADZ69" s="287"/>
      <c r="AEA69" s="287"/>
      <c r="AEB69" s="287"/>
      <c r="AEC69" s="287"/>
      <c r="AED69" s="287"/>
      <c r="AEE69" s="287"/>
      <c r="AEF69" s="287"/>
      <c r="AEG69" s="287"/>
      <c r="AEH69" s="287"/>
      <c r="AEI69" s="287"/>
      <c r="AEJ69" s="287"/>
      <c r="AEK69" s="287"/>
      <c r="AEL69" s="287"/>
      <c r="AEM69" s="287"/>
      <c r="AEN69" s="287"/>
      <c r="AEO69" s="287"/>
      <c r="AEP69" s="287"/>
      <c r="AEQ69" s="287"/>
      <c r="AER69" s="287"/>
      <c r="AES69" s="287"/>
      <c r="AET69" s="287"/>
      <c r="AEU69" s="287"/>
      <c r="AEV69" s="287"/>
      <c r="AEW69" s="287"/>
      <c r="AEX69" s="287"/>
      <c r="AEY69" s="287"/>
      <c r="AEZ69" s="287"/>
      <c r="AFA69" s="287"/>
      <c r="AFB69" s="287"/>
      <c r="AFC69" s="287"/>
      <c r="AFD69" s="287"/>
      <c r="AFE69" s="287"/>
      <c r="AFF69" s="287"/>
      <c r="AFG69" s="287"/>
      <c r="AFH69" s="287"/>
      <c r="AFI69" s="287"/>
      <c r="AFJ69" s="287"/>
      <c r="AFK69" s="287"/>
      <c r="AFL69" s="287"/>
      <c r="AFM69" s="287"/>
      <c r="AFN69" s="287"/>
      <c r="AFO69" s="287"/>
      <c r="AFP69" s="287"/>
      <c r="AFQ69" s="287"/>
      <c r="AFR69" s="287"/>
      <c r="AFS69" s="287"/>
      <c r="AFT69" s="287"/>
      <c r="AFU69" s="287"/>
      <c r="AFV69" s="287"/>
      <c r="AFW69" s="287"/>
      <c r="AFX69" s="287"/>
      <c r="AFY69" s="287"/>
      <c r="AFZ69" s="287"/>
      <c r="AGA69" s="287"/>
      <c r="AGB69" s="287"/>
      <c r="AGC69" s="287"/>
      <c r="AGD69" s="287"/>
      <c r="AGE69" s="287"/>
      <c r="AGF69" s="287"/>
      <c r="AGG69" s="287"/>
      <c r="AGH69" s="287"/>
      <c r="AGI69" s="287"/>
      <c r="AGJ69" s="287"/>
      <c r="AGK69" s="287"/>
      <c r="AGL69" s="287"/>
      <c r="AGM69" s="287"/>
      <c r="AGN69" s="287"/>
      <c r="AGO69" s="287"/>
      <c r="AGP69" s="287"/>
      <c r="AGQ69" s="287"/>
      <c r="AGR69" s="287"/>
      <c r="AGS69" s="287"/>
      <c r="AGT69" s="287"/>
      <c r="AGU69" s="287"/>
      <c r="AGV69" s="287"/>
      <c r="AGW69" s="287"/>
      <c r="AGX69" s="287"/>
      <c r="AGY69" s="287"/>
      <c r="AGZ69" s="287"/>
      <c r="AHA69" s="287"/>
      <c r="AHB69" s="287"/>
      <c r="AHC69" s="287"/>
      <c r="AHD69" s="287"/>
      <c r="AHE69" s="287"/>
      <c r="AHF69" s="287"/>
      <c r="AHG69" s="287"/>
      <c r="AHH69" s="287"/>
      <c r="AHI69" s="287"/>
      <c r="AHJ69" s="287"/>
      <c r="AHK69" s="287"/>
      <c r="AHL69" s="287"/>
      <c r="AHM69" s="287"/>
      <c r="AHN69" s="287"/>
      <c r="AHO69" s="287"/>
      <c r="AHP69" s="287"/>
      <c r="AHQ69" s="287"/>
      <c r="AHR69" s="287"/>
      <c r="AHS69" s="287"/>
      <c r="AHT69" s="287"/>
      <c r="AHU69" s="287"/>
      <c r="AHV69" s="287"/>
      <c r="AHW69" s="287"/>
      <c r="AHX69" s="287"/>
      <c r="AHY69" s="287"/>
      <c r="AHZ69" s="287"/>
      <c r="AIA69" s="287"/>
      <c r="AIB69" s="287"/>
      <c r="AIC69" s="287"/>
      <c r="AID69" s="287"/>
      <c r="AIE69" s="287"/>
      <c r="AIF69" s="287"/>
      <c r="AIG69" s="287"/>
      <c r="AIH69" s="287"/>
      <c r="AII69" s="287"/>
      <c r="AIJ69" s="287"/>
      <c r="AIK69" s="287"/>
      <c r="AIL69" s="287"/>
      <c r="AIM69" s="287"/>
      <c r="AIN69" s="287"/>
      <c r="AIO69" s="287"/>
      <c r="AIP69" s="287"/>
      <c r="AIQ69" s="287"/>
      <c r="AIR69" s="287"/>
      <c r="AIS69" s="287"/>
      <c r="AIT69" s="287"/>
      <c r="AIU69" s="287"/>
      <c r="AIV69" s="287"/>
      <c r="AIW69" s="287"/>
      <c r="AIX69" s="287"/>
      <c r="AIY69" s="287"/>
      <c r="AIZ69" s="287"/>
      <c r="AJA69" s="287"/>
      <c r="AJB69" s="287"/>
      <c r="AJC69" s="287"/>
      <c r="AJD69" s="287"/>
      <c r="AJE69" s="287"/>
      <c r="AJF69" s="287"/>
      <c r="AJG69" s="287"/>
      <c r="AJH69" s="287"/>
      <c r="AJI69" s="287"/>
      <c r="AJJ69" s="287"/>
      <c r="AJK69" s="287"/>
      <c r="AJL69" s="287"/>
      <c r="AJM69" s="287"/>
      <c r="AJN69" s="287"/>
      <c r="AJO69" s="287"/>
      <c r="AJP69" s="287"/>
      <c r="AJQ69" s="287"/>
      <c r="AJR69" s="287"/>
      <c r="AJS69" s="287"/>
      <c r="AJT69" s="287"/>
      <c r="AJU69" s="287"/>
      <c r="AJV69" s="287"/>
      <c r="AJW69" s="287"/>
      <c r="AJX69" s="287"/>
      <c r="AJY69" s="287"/>
      <c r="AJZ69" s="287"/>
      <c r="AKA69" s="287"/>
      <c r="AKB69" s="287"/>
      <c r="AKC69" s="287"/>
      <c r="AKD69" s="287"/>
      <c r="AKE69" s="287"/>
      <c r="AKF69" s="287"/>
      <c r="AKG69" s="287"/>
      <c r="AKH69" s="287"/>
      <c r="AKI69" s="287"/>
      <c r="AKJ69" s="287"/>
      <c r="AKK69" s="287"/>
      <c r="AKL69" s="287"/>
      <c r="AKM69" s="287"/>
      <c r="AKN69" s="287"/>
      <c r="AKO69" s="287"/>
      <c r="AKP69" s="287"/>
      <c r="AKQ69" s="287"/>
      <c r="AKR69" s="287"/>
      <c r="AKS69" s="287"/>
      <c r="AKT69" s="287"/>
      <c r="AKU69" s="287"/>
      <c r="AKV69" s="287"/>
      <c r="AKW69" s="287"/>
      <c r="AKX69" s="287"/>
      <c r="AKY69" s="287"/>
      <c r="AKZ69" s="287"/>
      <c r="ALA69" s="287"/>
      <c r="ALB69" s="287"/>
      <c r="ALC69" s="287"/>
      <c r="ALD69" s="287"/>
      <c r="ALE69" s="287"/>
      <c r="ALF69" s="287"/>
      <c r="ALG69" s="287"/>
      <c r="ALH69" s="287"/>
      <c r="ALI69" s="287"/>
      <c r="ALJ69" s="287"/>
      <c r="ALK69" s="287"/>
      <c r="ALL69" s="287"/>
      <c r="ALM69" s="287"/>
      <c r="ALN69" s="287"/>
      <c r="ALO69" s="287"/>
      <c r="ALP69" s="287"/>
      <c r="ALQ69" s="287"/>
      <c r="ALR69" s="287"/>
      <c r="ALS69" s="287"/>
      <c r="ALT69" s="287"/>
      <c r="ALU69" s="287"/>
      <c r="ALV69" s="287"/>
      <c r="ALW69" s="287"/>
      <c r="ALX69" s="287"/>
      <c r="ALY69" s="287"/>
      <c r="ALZ69" s="287"/>
      <c r="AMA69" s="287"/>
      <c r="AMB69" s="287"/>
      <c r="AMC69" s="287"/>
      <c r="AMD69" s="287"/>
      <c r="AME69" s="287"/>
      <c r="AMF69" s="287"/>
      <c r="AMG69" s="287"/>
      <c r="AMH69" s="287"/>
      <c r="AMI69" s="287"/>
      <c r="AMJ69" s="287"/>
      <c r="AMK69" s="287"/>
      <c r="AML69" s="287"/>
      <c r="AMM69" s="287"/>
      <c r="AMN69" s="287"/>
      <c r="AMO69" s="287"/>
      <c r="AMP69" s="287"/>
      <c r="AMQ69" s="287"/>
      <c r="AMR69" s="287"/>
      <c r="AMS69" s="287"/>
      <c r="AMT69" s="287"/>
      <c r="AMU69" s="287"/>
      <c r="AMV69" s="287"/>
      <c r="AMW69" s="287"/>
      <c r="AMX69" s="287"/>
      <c r="AMY69" s="287"/>
      <c r="AMZ69" s="287"/>
      <c r="ANA69" s="287"/>
      <c r="ANB69" s="287"/>
      <c r="ANC69" s="287"/>
      <c r="AND69" s="287"/>
      <c r="ANE69" s="287"/>
      <c r="ANF69" s="287"/>
      <c r="ANG69" s="287"/>
      <c r="ANH69" s="287"/>
      <c r="ANI69" s="287"/>
      <c r="ANJ69" s="287"/>
      <c r="ANK69" s="287"/>
      <c r="ANL69" s="287"/>
      <c r="ANM69" s="287"/>
      <c r="ANN69" s="287"/>
      <c r="ANO69" s="287"/>
      <c r="ANP69" s="287"/>
      <c r="ANQ69" s="287"/>
      <c r="ANR69" s="287"/>
      <c r="ANS69" s="287"/>
      <c r="ANT69" s="287"/>
      <c r="ANU69" s="287"/>
      <c r="ANV69" s="287"/>
      <c r="ANW69" s="287"/>
      <c r="ANX69" s="287"/>
      <c r="ANY69" s="287"/>
      <c r="ANZ69" s="287"/>
      <c r="AOA69" s="287"/>
      <c r="AOB69" s="287"/>
      <c r="AOC69" s="287"/>
      <c r="AOD69" s="287"/>
      <c r="AOE69" s="287"/>
      <c r="AOF69" s="287"/>
      <c r="AOG69" s="287"/>
      <c r="AOH69" s="287"/>
      <c r="AOI69" s="287"/>
      <c r="AOJ69" s="287"/>
      <c r="AOK69" s="287"/>
      <c r="AOL69" s="287"/>
      <c r="AOM69" s="287"/>
      <c r="AON69" s="287"/>
      <c r="AOO69" s="287"/>
      <c r="AOP69" s="287"/>
      <c r="AOQ69" s="287"/>
      <c r="AOR69" s="287"/>
      <c r="AOS69" s="287"/>
      <c r="AOT69" s="287"/>
      <c r="AOU69" s="287"/>
      <c r="AOV69" s="287"/>
      <c r="AOW69" s="287"/>
      <c r="AOX69" s="287"/>
      <c r="AOY69" s="287"/>
      <c r="AOZ69" s="287"/>
      <c r="APA69" s="287"/>
      <c r="APB69" s="287"/>
      <c r="APC69" s="287"/>
      <c r="APD69" s="287"/>
      <c r="APE69" s="287"/>
      <c r="APF69" s="287"/>
      <c r="APG69" s="287"/>
      <c r="APH69" s="287"/>
      <c r="API69" s="287"/>
      <c r="APJ69" s="287"/>
      <c r="APK69" s="287"/>
      <c r="APL69" s="287"/>
      <c r="APM69" s="287"/>
      <c r="APN69" s="287"/>
      <c r="APO69" s="287"/>
      <c r="APP69" s="287"/>
      <c r="APQ69" s="287"/>
      <c r="APR69" s="287"/>
      <c r="APS69" s="287"/>
      <c r="APT69" s="287"/>
      <c r="APU69" s="287"/>
      <c r="APV69" s="287"/>
      <c r="APW69" s="287"/>
      <c r="APX69" s="287"/>
      <c r="APY69" s="287"/>
      <c r="APZ69" s="287"/>
      <c r="AQA69" s="287"/>
      <c r="AQB69" s="287"/>
      <c r="AQC69" s="287"/>
      <c r="AQD69" s="287"/>
      <c r="AQE69" s="287"/>
      <c r="AQF69" s="287"/>
      <c r="AQG69" s="287"/>
      <c r="AQH69" s="287"/>
      <c r="AQI69" s="287"/>
      <c r="AQJ69" s="287"/>
      <c r="AQK69" s="287"/>
      <c r="AQL69" s="287"/>
      <c r="AQM69" s="287"/>
      <c r="AQN69" s="287"/>
      <c r="AQO69" s="287"/>
      <c r="AQP69" s="287"/>
      <c r="AQQ69" s="287"/>
      <c r="AQR69" s="287"/>
      <c r="AQS69" s="287"/>
      <c r="AQT69" s="287"/>
      <c r="AQU69" s="287"/>
      <c r="AQV69" s="287"/>
      <c r="AQW69" s="287"/>
      <c r="AQX69" s="287"/>
      <c r="AQY69" s="287"/>
      <c r="AQZ69" s="287"/>
      <c r="ARA69" s="287"/>
      <c r="ARB69" s="287"/>
      <c r="ARC69" s="287"/>
      <c r="ARD69" s="287"/>
      <c r="ARE69" s="287"/>
      <c r="ARF69" s="287"/>
      <c r="ARG69" s="287"/>
      <c r="ARH69" s="287"/>
      <c r="ARI69" s="287"/>
      <c r="ARJ69" s="287"/>
      <c r="ARK69" s="287"/>
      <c r="ARL69" s="287"/>
      <c r="ARM69" s="287"/>
      <c r="ARN69" s="287"/>
      <c r="ARO69" s="287"/>
      <c r="ARP69" s="287"/>
      <c r="ARQ69" s="287"/>
      <c r="ARR69" s="287"/>
      <c r="ARS69" s="287"/>
      <c r="ART69" s="287"/>
      <c r="ARU69" s="287"/>
      <c r="ARV69" s="287"/>
      <c r="ARW69" s="287"/>
      <c r="ARX69" s="287"/>
      <c r="ARY69" s="287"/>
      <c r="ARZ69" s="287"/>
      <c r="ASA69" s="287"/>
      <c r="ASB69" s="287"/>
      <c r="ASC69" s="287"/>
      <c r="ASD69" s="287"/>
      <c r="ASE69" s="287"/>
      <c r="ASF69" s="287"/>
      <c r="ASG69" s="287"/>
      <c r="ASH69" s="287"/>
      <c r="ASI69" s="287"/>
      <c r="ASJ69" s="287"/>
      <c r="ASK69" s="287"/>
      <c r="ASL69" s="287"/>
      <c r="ASM69" s="287"/>
      <c r="ASN69" s="287"/>
      <c r="ASO69" s="287"/>
      <c r="ASP69" s="287"/>
      <c r="ASQ69" s="287"/>
      <c r="ASR69" s="287"/>
      <c r="ASS69" s="287"/>
      <c r="AST69" s="287"/>
      <c r="ASU69" s="287"/>
      <c r="ASV69" s="287"/>
      <c r="ASW69" s="287"/>
      <c r="ASX69" s="287"/>
      <c r="ASY69" s="287"/>
      <c r="ASZ69" s="287"/>
      <c r="ATA69" s="287"/>
      <c r="ATB69" s="287"/>
      <c r="ATC69" s="287"/>
      <c r="ATD69" s="287"/>
      <c r="ATE69" s="287"/>
      <c r="ATF69" s="287"/>
      <c r="ATG69" s="287"/>
      <c r="ATH69" s="287"/>
      <c r="ATI69" s="287"/>
      <c r="ATJ69" s="287"/>
      <c r="ATK69" s="287"/>
      <c r="ATL69" s="287"/>
      <c r="ATM69" s="287"/>
      <c r="ATN69" s="287"/>
      <c r="ATO69" s="287"/>
      <c r="ATP69" s="287"/>
      <c r="ATQ69" s="287"/>
      <c r="ATR69" s="287"/>
      <c r="ATS69" s="287"/>
      <c r="ATT69" s="287"/>
      <c r="ATU69" s="287"/>
      <c r="ATV69" s="287"/>
      <c r="ATW69" s="287"/>
      <c r="ATX69" s="287"/>
      <c r="ATY69" s="287"/>
      <c r="ATZ69" s="287"/>
      <c r="AUA69" s="287"/>
      <c r="AUB69" s="287"/>
      <c r="AUC69" s="287"/>
      <c r="AUD69" s="287"/>
      <c r="AUE69" s="287"/>
      <c r="AUF69" s="287"/>
      <c r="AUG69" s="287"/>
      <c r="AUH69" s="287"/>
      <c r="AUI69" s="287"/>
      <c r="AUJ69" s="287"/>
      <c r="AUK69" s="287"/>
      <c r="AUL69" s="287"/>
      <c r="AUM69" s="287"/>
      <c r="AUN69" s="287"/>
      <c r="AUO69" s="287"/>
      <c r="AUP69" s="287"/>
      <c r="AUQ69" s="287"/>
      <c r="AUR69" s="287"/>
      <c r="AUS69" s="287"/>
      <c r="AUT69" s="287"/>
      <c r="AUU69" s="287"/>
      <c r="AUV69" s="287"/>
      <c r="AUW69" s="287"/>
      <c r="AUX69" s="287"/>
      <c r="AUY69" s="287"/>
      <c r="AUZ69" s="287"/>
      <c r="AVA69" s="287"/>
      <c r="AVB69" s="287"/>
      <c r="AVC69" s="287"/>
      <c r="AVD69" s="287"/>
      <c r="AVE69" s="287"/>
      <c r="AVF69" s="287"/>
      <c r="AVG69" s="287"/>
      <c r="AVH69" s="287"/>
      <c r="AVI69" s="287"/>
      <c r="AVJ69" s="287"/>
      <c r="AVK69" s="287"/>
      <c r="AVL69" s="287"/>
      <c r="AVM69" s="287"/>
      <c r="AVN69" s="287"/>
      <c r="AVO69" s="287"/>
      <c r="AVP69" s="287"/>
      <c r="AVQ69" s="287"/>
      <c r="AVR69" s="287"/>
      <c r="AVS69" s="287"/>
      <c r="AVT69" s="287"/>
      <c r="AVU69" s="287"/>
      <c r="AVV69" s="287"/>
      <c r="AVW69" s="287"/>
      <c r="AVX69" s="287"/>
      <c r="AVY69" s="287"/>
      <c r="AVZ69" s="287"/>
      <c r="AWA69" s="287"/>
      <c r="AWB69" s="287"/>
      <c r="AWC69" s="287"/>
      <c r="AWD69" s="287"/>
      <c r="AWE69" s="287"/>
      <c r="AWF69" s="287"/>
      <c r="AWG69" s="287"/>
      <c r="AWH69" s="287"/>
      <c r="AWI69" s="287"/>
      <c r="AWJ69" s="287"/>
      <c r="AWK69" s="287"/>
      <c r="AWL69" s="287"/>
      <c r="AWM69" s="287"/>
      <c r="AWN69" s="287"/>
      <c r="AWO69" s="287"/>
      <c r="AWP69" s="287"/>
      <c r="AWQ69" s="287"/>
      <c r="AWR69" s="287"/>
      <c r="AWS69" s="287"/>
      <c r="AWT69" s="287"/>
      <c r="AWU69" s="287"/>
      <c r="AWV69" s="287"/>
      <c r="AWW69" s="287"/>
      <c r="AWX69" s="287"/>
      <c r="AWY69" s="287"/>
      <c r="AWZ69" s="287"/>
      <c r="AXA69" s="287"/>
      <c r="AXB69" s="287"/>
      <c r="AXC69" s="287"/>
      <c r="AXD69" s="287"/>
      <c r="AXE69" s="287"/>
      <c r="AXF69" s="287"/>
      <c r="AXG69" s="287"/>
      <c r="AXH69" s="287"/>
      <c r="AXI69" s="287"/>
      <c r="AXJ69" s="287"/>
      <c r="AXK69" s="287"/>
      <c r="AXL69" s="287"/>
      <c r="AXM69" s="287"/>
      <c r="AXN69" s="287"/>
      <c r="AXO69" s="287"/>
      <c r="AXP69" s="287"/>
      <c r="AXQ69" s="287"/>
      <c r="AXR69" s="287"/>
      <c r="AXS69" s="287"/>
      <c r="AXT69" s="287"/>
      <c r="AXU69" s="287"/>
      <c r="AXV69" s="287"/>
      <c r="AXW69" s="287"/>
      <c r="AXX69" s="287"/>
      <c r="AXY69" s="287"/>
      <c r="AXZ69" s="287"/>
      <c r="AYA69" s="287"/>
      <c r="AYB69" s="287"/>
      <c r="AYC69" s="287"/>
      <c r="AYD69" s="287"/>
      <c r="AYE69" s="287"/>
      <c r="AYF69" s="287"/>
      <c r="AYG69" s="287"/>
      <c r="AYH69" s="287"/>
      <c r="AYI69" s="287"/>
      <c r="AYJ69" s="287"/>
      <c r="AYK69" s="287"/>
      <c r="AYL69" s="287"/>
      <c r="AYM69" s="287"/>
      <c r="AYN69" s="287"/>
      <c r="AYO69" s="287"/>
      <c r="AYP69" s="287"/>
      <c r="AYQ69" s="287"/>
      <c r="AYR69" s="287"/>
      <c r="AYS69" s="287"/>
      <c r="AYT69" s="287"/>
      <c r="AYU69" s="287"/>
      <c r="AYV69" s="287"/>
      <c r="AYW69" s="287"/>
      <c r="AYX69" s="287"/>
      <c r="AYY69" s="287"/>
      <c r="AYZ69" s="287"/>
      <c r="AZA69" s="287"/>
      <c r="AZB69" s="287"/>
      <c r="AZC69" s="287"/>
      <c r="AZD69" s="287"/>
      <c r="AZE69" s="287"/>
      <c r="AZF69" s="287"/>
      <c r="AZG69" s="287"/>
      <c r="AZH69" s="287"/>
      <c r="AZI69" s="287"/>
      <c r="AZJ69" s="287"/>
      <c r="AZK69" s="287"/>
      <c r="AZL69" s="287"/>
      <c r="AZM69" s="287"/>
      <c r="AZN69" s="287"/>
      <c r="AZO69" s="287"/>
      <c r="AZP69" s="287"/>
      <c r="AZQ69" s="287"/>
      <c r="AZR69" s="287"/>
      <c r="AZS69" s="287"/>
      <c r="AZT69" s="287"/>
      <c r="AZU69" s="287"/>
      <c r="AZV69" s="287"/>
      <c r="AZW69" s="287"/>
      <c r="AZX69" s="287"/>
      <c r="AZY69" s="287"/>
      <c r="AZZ69" s="287"/>
      <c r="BAA69" s="287"/>
      <c r="BAB69" s="287"/>
      <c r="BAC69" s="287"/>
      <c r="BAD69" s="287"/>
      <c r="BAE69" s="287"/>
      <c r="BAF69" s="287"/>
      <c r="BAG69" s="287"/>
      <c r="BAH69" s="287"/>
      <c r="BAI69" s="287"/>
      <c r="BAJ69" s="287"/>
      <c r="BAK69" s="287"/>
      <c r="BAL69" s="287"/>
      <c r="BAM69" s="287"/>
      <c r="BAN69" s="287"/>
      <c r="BAO69" s="287"/>
      <c r="BAP69" s="287"/>
      <c r="BAQ69" s="287"/>
      <c r="BAR69" s="287"/>
      <c r="BAS69" s="287"/>
      <c r="BAT69" s="287"/>
      <c r="BAU69" s="287"/>
      <c r="BAV69" s="287"/>
      <c r="BAW69" s="287"/>
      <c r="BAX69" s="287"/>
      <c r="BAY69" s="287"/>
      <c r="BAZ69" s="287"/>
      <c r="BBA69" s="287"/>
      <c r="BBB69" s="287"/>
      <c r="BBC69" s="287"/>
      <c r="BBD69" s="287"/>
      <c r="BBE69" s="287"/>
      <c r="BBF69" s="287"/>
      <c r="BBG69" s="287"/>
      <c r="BBH69" s="287"/>
      <c r="BBI69" s="287"/>
      <c r="BBJ69" s="287"/>
      <c r="BBK69" s="287"/>
      <c r="BBL69" s="287"/>
      <c r="BBM69" s="287"/>
      <c r="BBN69" s="287"/>
      <c r="BBO69" s="287"/>
      <c r="BBP69" s="287"/>
      <c r="BBQ69" s="287"/>
      <c r="BBR69" s="287"/>
      <c r="BBS69" s="287"/>
      <c r="BBT69" s="287"/>
      <c r="BBU69" s="287"/>
      <c r="BBV69" s="287"/>
      <c r="BBW69" s="287"/>
      <c r="BBX69" s="287"/>
      <c r="BBY69" s="287"/>
      <c r="BBZ69" s="287"/>
      <c r="BCA69" s="287"/>
      <c r="BCB69" s="287"/>
      <c r="BCC69" s="287"/>
      <c r="BCD69" s="287"/>
      <c r="BCE69" s="287"/>
      <c r="BCF69" s="287"/>
      <c r="BCG69" s="287"/>
      <c r="BCH69" s="287"/>
      <c r="BCI69" s="287"/>
      <c r="BCJ69" s="287"/>
      <c r="BCK69" s="287"/>
      <c r="BCL69" s="287"/>
      <c r="BCM69" s="287"/>
      <c r="BCN69" s="287"/>
      <c r="BCO69" s="287"/>
      <c r="BCP69" s="287"/>
      <c r="BCQ69" s="287"/>
      <c r="BCR69" s="287"/>
      <c r="BCS69" s="287"/>
      <c r="BCT69" s="287"/>
      <c r="BCU69" s="287"/>
      <c r="BCV69" s="287"/>
      <c r="BCW69" s="287"/>
      <c r="BCX69" s="287"/>
      <c r="BCY69" s="287"/>
      <c r="BCZ69" s="287"/>
      <c r="BDA69" s="287"/>
      <c r="BDB69" s="287"/>
      <c r="BDC69" s="287"/>
      <c r="BDD69" s="287"/>
      <c r="BDE69" s="287"/>
      <c r="BDF69" s="287"/>
      <c r="BDG69" s="287"/>
      <c r="BDH69" s="287"/>
      <c r="BDI69" s="287"/>
      <c r="BDJ69" s="287"/>
      <c r="BDK69" s="287"/>
      <c r="BDL69" s="287"/>
      <c r="BDM69" s="287"/>
      <c r="BDN69" s="287"/>
      <c r="BDO69" s="287"/>
      <c r="BDP69" s="287"/>
      <c r="BDQ69" s="287"/>
      <c r="BDR69" s="287"/>
      <c r="BDS69" s="287"/>
      <c r="BDT69" s="287"/>
      <c r="BDU69" s="287"/>
      <c r="BDV69" s="287"/>
      <c r="BDW69" s="287"/>
      <c r="BDX69" s="287"/>
      <c r="BDY69" s="287"/>
      <c r="BDZ69" s="287"/>
      <c r="BEA69" s="287"/>
      <c r="BEB69" s="287"/>
      <c r="BEC69" s="287"/>
      <c r="BED69" s="287"/>
      <c r="BEE69" s="287"/>
      <c r="BEF69" s="287"/>
      <c r="BEG69" s="287"/>
      <c r="BEH69" s="287"/>
      <c r="BEI69" s="287"/>
      <c r="BEJ69" s="287"/>
      <c r="BEK69" s="287"/>
      <c r="BEL69" s="287"/>
      <c r="BEM69" s="287"/>
      <c r="BEN69" s="287"/>
      <c r="BEO69" s="287"/>
      <c r="BEP69" s="287"/>
      <c r="BEQ69" s="287"/>
      <c r="BER69" s="287"/>
      <c r="BES69" s="287"/>
      <c r="BET69" s="287"/>
      <c r="BEU69" s="287"/>
      <c r="BEV69" s="287"/>
      <c r="BEW69" s="287"/>
      <c r="BEX69" s="287"/>
      <c r="BEY69" s="287"/>
      <c r="BEZ69" s="287"/>
      <c r="BFA69" s="287"/>
      <c r="BFB69" s="287"/>
      <c r="BFC69" s="287"/>
      <c r="BFD69" s="287"/>
      <c r="BFE69" s="287"/>
      <c r="BFF69" s="287"/>
      <c r="BFG69" s="287"/>
      <c r="BFH69" s="287"/>
      <c r="BFI69" s="287"/>
      <c r="BFJ69" s="287"/>
      <c r="BFK69" s="287"/>
      <c r="BFL69" s="287"/>
      <c r="BFM69" s="287"/>
      <c r="BFN69" s="287"/>
      <c r="BFO69" s="287"/>
      <c r="BFP69" s="287"/>
      <c r="BFQ69" s="287"/>
      <c r="BFR69" s="287"/>
      <c r="BFS69" s="287"/>
      <c r="BFT69" s="287"/>
      <c r="BFU69" s="287"/>
      <c r="BFV69" s="287"/>
      <c r="BFW69" s="287"/>
      <c r="BFX69" s="287"/>
      <c r="BFY69" s="287"/>
      <c r="BFZ69" s="287"/>
      <c r="BGA69" s="287"/>
      <c r="BGB69" s="287"/>
      <c r="BGC69" s="287"/>
      <c r="BGD69" s="287"/>
      <c r="BGE69" s="287"/>
      <c r="BGF69" s="287"/>
      <c r="BGG69" s="287"/>
      <c r="BGH69" s="287"/>
      <c r="BGI69" s="287"/>
      <c r="BGJ69" s="287"/>
      <c r="BGK69" s="287"/>
      <c r="BGL69" s="287"/>
      <c r="BGM69" s="287"/>
      <c r="BGN69" s="287"/>
      <c r="BGO69" s="287"/>
      <c r="BGP69" s="287"/>
      <c r="BGQ69" s="287"/>
      <c r="BGR69" s="287"/>
      <c r="BGS69" s="287"/>
      <c r="BGT69" s="287"/>
      <c r="BGU69" s="287"/>
      <c r="BGV69" s="287"/>
      <c r="BGW69" s="287"/>
      <c r="BGX69" s="287"/>
      <c r="BGY69" s="287"/>
      <c r="BGZ69" s="287"/>
      <c r="BHA69" s="287"/>
      <c r="BHB69" s="287"/>
      <c r="BHC69" s="287"/>
      <c r="BHD69" s="287"/>
      <c r="BHE69" s="287"/>
      <c r="BHF69" s="287"/>
      <c r="BHG69" s="287"/>
      <c r="BHH69" s="287"/>
      <c r="BHI69" s="287"/>
      <c r="BHJ69" s="287"/>
      <c r="BHK69" s="287"/>
      <c r="BHL69" s="287"/>
      <c r="BHM69" s="287"/>
      <c r="BHN69" s="287"/>
      <c r="BHO69" s="287"/>
      <c r="BHP69" s="287"/>
      <c r="BHQ69" s="287"/>
      <c r="BHR69" s="287"/>
      <c r="BHS69" s="287"/>
      <c r="BHT69" s="287"/>
      <c r="BHU69" s="287"/>
      <c r="BHV69" s="287"/>
      <c r="BHW69" s="287"/>
      <c r="BHX69" s="287"/>
      <c r="BHY69" s="287"/>
      <c r="BHZ69" s="287"/>
      <c r="BIA69" s="287"/>
      <c r="BIB69" s="287"/>
      <c r="BIC69" s="287"/>
      <c r="BID69" s="287"/>
      <c r="BIE69" s="287"/>
      <c r="BIF69" s="287"/>
      <c r="BIG69" s="287"/>
      <c r="BIH69" s="287"/>
      <c r="BII69" s="287"/>
      <c r="BIJ69" s="287"/>
      <c r="BIK69" s="287"/>
      <c r="BIL69" s="287"/>
      <c r="BIM69" s="287"/>
      <c r="BIN69" s="287"/>
      <c r="BIO69" s="287"/>
      <c r="BIP69" s="287"/>
      <c r="BIQ69" s="287"/>
      <c r="BIR69" s="287"/>
      <c r="BIS69" s="287"/>
      <c r="BIT69" s="287"/>
      <c r="BIU69" s="287"/>
      <c r="BIV69" s="287"/>
      <c r="BIW69" s="287"/>
      <c r="BIX69" s="287"/>
      <c r="BIY69" s="287"/>
      <c r="BIZ69" s="287"/>
      <c r="BJA69" s="287"/>
      <c r="BJB69" s="287"/>
      <c r="BJC69" s="287"/>
      <c r="BJD69" s="287"/>
      <c r="BJE69" s="287"/>
      <c r="BJF69" s="287"/>
      <c r="BJG69" s="287"/>
      <c r="BJH69" s="287"/>
      <c r="BJI69" s="287"/>
      <c r="BJJ69" s="287"/>
      <c r="BJK69" s="287"/>
      <c r="BJL69" s="287"/>
      <c r="BJM69" s="287"/>
      <c r="BJN69" s="287"/>
      <c r="BJO69" s="287"/>
      <c r="BJP69" s="287"/>
      <c r="BJQ69" s="287"/>
      <c r="BJR69" s="287"/>
      <c r="BJS69" s="287"/>
      <c r="BJT69" s="287"/>
      <c r="BJU69" s="287"/>
      <c r="BJV69" s="287"/>
      <c r="BJW69" s="287"/>
      <c r="BJX69" s="287"/>
      <c r="BJY69" s="287"/>
      <c r="BJZ69" s="287"/>
      <c r="BKA69" s="287"/>
      <c r="BKB69" s="287"/>
      <c r="BKC69" s="287"/>
      <c r="BKD69" s="287"/>
      <c r="BKE69" s="287"/>
      <c r="BKF69" s="287"/>
      <c r="BKG69" s="287"/>
      <c r="BKH69" s="287"/>
      <c r="BKI69" s="287"/>
      <c r="BKJ69" s="287"/>
      <c r="BKK69" s="287"/>
      <c r="BKL69" s="287"/>
      <c r="BKM69" s="287"/>
      <c r="BKN69" s="287"/>
      <c r="BKO69" s="287"/>
      <c r="BKP69" s="287"/>
      <c r="BKQ69" s="287"/>
      <c r="BKR69" s="287"/>
      <c r="BKS69" s="287"/>
      <c r="BKT69" s="287"/>
      <c r="BKU69" s="287"/>
      <c r="BKV69" s="287"/>
      <c r="BKW69" s="287"/>
      <c r="BKX69" s="287"/>
      <c r="BKY69" s="287"/>
      <c r="BKZ69" s="287"/>
      <c r="BLA69" s="287"/>
      <c r="BLB69" s="287"/>
      <c r="BLC69" s="287"/>
      <c r="BLD69" s="287"/>
      <c r="BLE69" s="287"/>
      <c r="BLF69" s="287"/>
      <c r="BLG69" s="287"/>
      <c r="BLH69" s="287"/>
      <c r="BLI69" s="287"/>
      <c r="BLJ69" s="287"/>
      <c r="BLK69" s="287"/>
      <c r="BLL69" s="287"/>
      <c r="BLM69" s="287"/>
      <c r="BLN69" s="287"/>
      <c r="BLO69" s="287"/>
      <c r="BLP69" s="287"/>
      <c r="BLQ69" s="287"/>
      <c r="BLR69" s="287"/>
      <c r="BLS69" s="287"/>
      <c r="BLT69" s="287"/>
      <c r="BLU69" s="287"/>
      <c r="BLV69" s="287"/>
      <c r="BLW69" s="287"/>
      <c r="BLX69" s="287"/>
      <c r="BLY69" s="287"/>
      <c r="BLZ69" s="287"/>
      <c r="BMA69" s="287"/>
      <c r="BMB69" s="287"/>
      <c r="BMC69" s="287"/>
      <c r="BMD69" s="287"/>
      <c r="BME69" s="287"/>
      <c r="BMF69" s="287"/>
      <c r="BMG69" s="287"/>
      <c r="BMH69" s="287"/>
      <c r="BMI69" s="287"/>
      <c r="BMJ69" s="287"/>
      <c r="BMK69" s="287"/>
      <c r="BML69" s="287"/>
      <c r="BMM69" s="287"/>
      <c r="BMN69" s="287"/>
      <c r="BMO69" s="287"/>
      <c r="BMP69" s="287"/>
      <c r="BMQ69" s="287"/>
      <c r="BMR69" s="287"/>
      <c r="BMS69" s="287"/>
      <c r="BMT69" s="287"/>
      <c r="BMU69" s="287"/>
      <c r="BMV69" s="287"/>
      <c r="BMW69" s="287"/>
      <c r="BMX69" s="287"/>
      <c r="BMY69" s="287"/>
      <c r="BMZ69" s="287"/>
      <c r="BNA69" s="287"/>
      <c r="BNB69" s="287"/>
      <c r="BNC69" s="287"/>
      <c r="BND69" s="287"/>
      <c r="BNE69" s="287"/>
      <c r="BNF69" s="287"/>
      <c r="BNG69" s="287"/>
      <c r="BNH69" s="287"/>
      <c r="BNI69" s="287"/>
      <c r="BNJ69" s="287"/>
      <c r="BNK69" s="287"/>
      <c r="BNL69" s="287"/>
    </row>
    <row r="70" spans="1:1728" s="166" customFormat="1" ht="15" hidden="1" customHeight="1" x14ac:dyDescent="0.25">
      <c r="A70" s="236">
        <v>72</v>
      </c>
      <c r="B70" s="218" t="s">
        <v>373</v>
      </c>
      <c r="C70" s="218" t="s">
        <v>233</v>
      </c>
      <c r="D70" s="218" t="s">
        <v>374</v>
      </c>
      <c r="E70" s="218" t="s">
        <v>375</v>
      </c>
      <c r="F70" s="218" t="s">
        <v>133</v>
      </c>
      <c r="G70" s="218" t="s">
        <v>133</v>
      </c>
      <c r="H70" s="237" t="s">
        <v>133</v>
      </c>
      <c r="I70" s="237" t="s">
        <v>376</v>
      </c>
      <c r="J70" s="237">
        <v>2021</v>
      </c>
      <c r="K70" s="218" t="s">
        <v>377</v>
      </c>
      <c r="L70" s="249" t="s">
        <v>378</v>
      </c>
      <c r="M70" s="285" t="s">
        <v>460</v>
      </c>
      <c r="N70" s="285"/>
      <c r="O70" s="285"/>
      <c r="P70" s="285"/>
      <c r="Q70" s="285"/>
      <c r="R70" s="285"/>
      <c r="S70" s="285"/>
      <c r="T70" s="285"/>
      <c r="U70" s="285"/>
      <c r="V70" s="285"/>
      <c r="W70" s="285"/>
      <c r="X70" s="285"/>
      <c r="Y70" s="285"/>
      <c r="Z70" s="285"/>
      <c r="AA70" s="285"/>
      <c r="AB70" s="285"/>
      <c r="AC70" s="285"/>
      <c r="AD70" s="285"/>
      <c r="AE70" s="285"/>
      <c r="AF70" s="285"/>
      <c r="AG70" s="285"/>
      <c r="AH70" s="285"/>
      <c r="AI70" s="285"/>
      <c r="AJ70" s="285"/>
      <c r="AK70" s="285"/>
      <c r="AL70" s="285"/>
      <c r="AM70" s="285"/>
      <c r="AN70" s="285"/>
      <c r="AO70" s="285"/>
      <c r="AP70" s="285"/>
      <c r="AQ70" s="285"/>
      <c r="AR70" s="285"/>
      <c r="AS70" s="285"/>
      <c r="AT70" s="285"/>
      <c r="AU70" s="285"/>
      <c r="AV70" s="285"/>
      <c r="AW70" s="285"/>
      <c r="AX70" s="285"/>
      <c r="AY70" s="285"/>
      <c r="AZ70" s="285"/>
      <c r="BA70" s="285"/>
      <c r="BB70" s="285"/>
      <c r="BC70" s="285"/>
      <c r="BD70" s="285"/>
      <c r="BE70" s="285"/>
      <c r="BF70" s="285"/>
      <c r="BG70" s="285"/>
      <c r="BH70" s="285"/>
      <c r="BI70" s="285"/>
      <c r="BJ70" s="285"/>
      <c r="BK70" s="285"/>
      <c r="BL70" s="285"/>
      <c r="BM70" s="285"/>
      <c r="BN70" s="285"/>
      <c r="BO70" s="285"/>
      <c r="BP70" s="285"/>
      <c r="BQ70" s="285"/>
      <c r="BR70" s="285"/>
      <c r="BS70" s="285"/>
      <c r="BT70" s="285"/>
      <c r="BU70" s="285"/>
      <c r="BV70" s="285"/>
      <c r="BW70" s="285"/>
      <c r="BX70" s="285"/>
      <c r="BY70" s="285"/>
      <c r="BZ70" s="285"/>
      <c r="CA70" s="285"/>
      <c r="CB70" s="285"/>
      <c r="CC70" s="285"/>
      <c r="CD70" s="285"/>
      <c r="CE70" s="285"/>
      <c r="CF70" s="285"/>
      <c r="CG70" s="285"/>
      <c r="CH70" s="285"/>
      <c r="CI70" s="285"/>
      <c r="CJ70" s="285"/>
      <c r="CK70" s="285"/>
      <c r="CL70" s="285"/>
      <c r="CM70" s="285"/>
      <c r="CN70" s="285"/>
      <c r="CO70" s="286"/>
      <c r="CP70" s="287"/>
      <c r="CQ70" s="287"/>
      <c r="CR70" s="287"/>
      <c r="CS70" s="287"/>
      <c r="CT70" s="287"/>
      <c r="CU70" s="287"/>
      <c r="CV70" s="287"/>
      <c r="CW70" s="287"/>
      <c r="CX70" s="287"/>
      <c r="CY70" s="287"/>
      <c r="CZ70" s="287"/>
      <c r="DA70" s="287"/>
      <c r="DB70" s="287"/>
      <c r="DC70" s="287"/>
      <c r="DD70" s="287"/>
      <c r="DE70" s="287"/>
      <c r="DF70" s="287"/>
      <c r="DG70" s="287"/>
      <c r="DH70" s="287"/>
      <c r="DI70" s="287"/>
      <c r="DJ70" s="287"/>
      <c r="DK70" s="287"/>
      <c r="DL70" s="287"/>
      <c r="DM70" s="287"/>
      <c r="DN70" s="287"/>
      <c r="DO70" s="287"/>
      <c r="DP70" s="287"/>
      <c r="DQ70" s="287"/>
      <c r="DR70" s="287"/>
      <c r="DS70" s="287"/>
      <c r="DT70" s="287"/>
      <c r="DU70" s="287"/>
      <c r="DV70" s="287"/>
      <c r="DW70" s="287"/>
      <c r="DX70" s="287"/>
      <c r="DY70" s="287"/>
      <c r="DZ70" s="287"/>
      <c r="EA70" s="287"/>
      <c r="EB70" s="287"/>
      <c r="EC70" s="287"/>
      <c r="ED70" s="287"/>
      <c r="EE70" s="287"/>
      <c r="EF70" s="287"/>
      <c r="EG70" s="287"/>
      <c r="EH70" s="287"/>
      <c r="EI70" s="287"/>
      <c r="EJ70" s="287"/>
      <c r="EK70" s="287"/>
      <c r="EL70" s="287"/>
      <c r="EM70" s="287"/>
      <c r="EN70" s="287"/>
      <c r="EO70" s="287"/>
      <c r="EP70" s="287"/>
      <c r="EQ70" s="287"/>
      <c r="ER70" s="287"/>
      <c r="ES70" s="287"/>
      <c r="ET70" s="287"/>
      <c r="EU70" s="287"/>
      <c r="EV70" s="287"/>
      <c r="EW70" s="287"/>
      <c r="EX70" s="287"/>
      <c r="EY70" s="287"/>
      <c r="EZ70" s="287"/>
      <c r="FA70" s="287"/>
      <c r="FB70" s="287"/>
      <c r="FC70" s="287"/>
      <c r="FD70" s="287"/>
      <c r="FE70" s="287"/>
      <c r="FF70" s="287"/>
      <c r="FG70" s="287"/>
      <c r="FH70" s="287"/>
      <c r="FI70" s="287"/>
      <c r="FJ70" s="287"/>
      <c r="FK70" s="287"/>
      <c r="FL70" s="287"/>
      <c r="FM70" s="287"/>
      <c r="FN70" s="287"/>
      <c r="FO70" s="287"/>
      <c r="FP70" s="287"/>
      <c r="FQ70" s="287"/>
      <c r="FR70" s="287"/>
      <c r="FS70" s="287"/>
      <c r="FT70" s="287"/>
      <c r="FU70" s="287"/>
      <c r="FV70" s="287"/>
      <c r="FW70" s="287"/>
      <c r="FX70" s="287"/>
      <c r="FY70" s="287"/>
      <c r="FZ70" s="287"/>
      <c r="GA70" s="287"/>
      <c r="GB70" s="287"/>
      <c r="GC70" s="287"/>
      <c r="GD70" s="287"/>
      <c r="GE70" s="287"/>
      <c r="GF70" s="287"/>
      <c r="GG70" s="287"/>
      <c r="GH70" s="287"/>
      <c r="GI70" s="287"/>
      <c r="GJ70" s="287"/>
      <c r="GK70" s="287"/>
      <c r="GL70" s="287"/>
      <c r="GM70" s="287"/>
      <c r="GN70" s="287"/>
      <c r="GO70" s="287"/>
      <c r="GP70" s="287"/>
      <c r="GQ70" s="287"/>
      <c r="GR70" s="287"/>
      <c r="GS70" s="287"/>
      <c r="GT70" s="287"/>
      <c r="GU70" s="287"/>
      <c r="GV70" s="287"/>
      <c r="GW70" s="287"/>
      <c r="GX70" s="287"/>
      <c r="GY70" s="287"/>
      <c r="GZ70" s="287"/>
      <c r="HA70" s="287"/>
      <c r="HB70" s="287"/>
      <c r="HC70" s="287"/>
      <c r="HD70" s="287"/>
      <c r="HE70" s="287"/>
      <c r="HF70" s="287"/>
      <c r="HG70" s="287"/>
      <c r="HH70" s="287"/>
      <c r="HI70" s="287"/>
      <c r="HJ70" s="287"/>
      <c r="HK70" s="287"/>
      <c r="HL70" s="287"/>
      <c r="HM70" s="287"/>
      <c r="HN70" s="287"/>
      <c r="HO70" s="287"/>
      <c r="HP70" s="287"/>
      <c r="HQ70" s="287"/>
      <c r="HR70" s="287"/>
      <c r="HS70" s="287"/>
      <c r="HT70" s="287"/>
      <c r="HU70" s="287"/>
      <c r="HV70" s="287"/>
      <c r="HW70" s="287"/>
      <c r="HX70" s="287"/>
      <c r="HY70" s="287"/>
      <c r="HZ70" s="287"/>
      <c r="IA70" s="287"/>
      <c r="IB70" s="287"/>
      <c r="IC70" s="287"/>
      <c r="ID70" s="287"/>
      <c r="IE70" s="287"/>
      <c r="IF70" s="287"/>
      <c r="IG70" s="287"/>
      <c r="IH70" s="287"/>
      <c r="II70" s="287"/>
      <c r="IJ70" s="287"/>
      <c r="IK70" s="287"/>
      <c r="IL70" s="287"/>
      <c r="IM70" s="287"/>
      <c r="IN70" s="287"/>
      <c r="IO70" s="287"/>
      <c r="IP70" s="287"/>
      <c r="IQ70" s="287"/>
      <c r="IR70" s="287"/>
      <c r="IS70" s="287"/>
      <c r="IT70" s="287"/>
      <c r="IU70" s="287"/>
      <c r="IV70" s="287"/>
      <c r="IW70" s="287"/>
      <c r="IX70" s="287"/>
      <c r="IY70" s="287"/>
      <c r="IZ70" s="287"/>
      <c r="JA70" s="287"/>
      <c r="JB70" s="287"/>
      <c r="JC70" s="287"/>
      <c r="JD70" s="287"/>
      <c r="JE70" s="287"/>
      <c r="JF70" s="287"/>
      <c r="JG70" s="287"/>
      <c r="JH70" s="287"/>
      <c r="JI70" s="287"/>
      <c r="JJ70" s="287"/>
      <c r="JK70" s="287"/>
      <c r="JL70" s="287"/>
      <c r="JM70" s="287"/>
      <c r="JN70" s="287"/>
      <c r="JO70" s="287"/>
      <c r="JP70" s="287"/>
      <c r="JQ70" s="287"/>
      <c r="JR70" s="287"/>
      <c r="JS70" s="287"/>
      <c r="JT70" s="287"/>
      <c r="JU70" s="287"/>
      <c r="JV70" s="287"/>
      <c r="JW70" s="287"/>
      <c r="JX70" s="287"/>
      <c r="JY70" s="287"/>
      <c r="JZ70" s="287"/>
      <c r="KA70" s="287"/>
      <c r="KB70" s="287"/>
      <c r="KC70" s="287"/>
      <c r="KD70" s="287"/>
      <c r="KE70" s="287"/>
      <c r="KF70" s="287"/>
      <c r="KG70" s="287"/>
      <c r="KH70" s="287"/>
      <c r="KI70" s="287"/>
      <c r="KJ70" s="287"/>
      <c r="KK70" s="287"/>
      <c r="KL70" s="287"/>
      <c r="KM70" s="287"/>
      <c r="KN70" s="287"/>
      <c r="KO70" s="287"/>
      <c r="KP70" s="287"/>
      <c r="KQ70" s="287"/>
      <c r="KR70" s="287"/>
      <c r="KS70" s="287"/>
      <c r="KT70" s="287"/>
      <c r="KU70" s="287"/>
      <c r="KV70" s="287"/>
      <c r="KW70" s="287"/>
      <c r="KX70" s="287"/>
      <c r="KY70" s="287"/>
      <c r="KZ70" s="287"/>
      <c r="LA70" s="287"/>
      <c r="LB70" s="287"/>
      <c r="LC70" s="287"/>
      <c r="LD70" s="287"/>
      <c r="LE70" s="287"/>
      <c r="LF70" s="287"/>
      <c r="LG70" s="287"/>
      <c r="LH70" s="287"/>
      <c r="LI70" s="287"/>
      <c r="LJ70" s="287"/>
      <c r="LK70" s="287"/>
      <c r="LL70" s="287"/>
      <c r="LM70" s="287"/>
      <c r="LN70" s="287"/>
      <c r="LO70" s="287"/>
      <c r="LP70" s="287"/>
      <c r="LQ70" s="287"/>
      <c r="LR70" s="287"/>
      <c r="LS70" s="287"/>
      <c r="LT70" s="287"/>
      <c r="LU70" s="287"/>
      <c r="LV70" s="287"/>
      <c r="LW70" s="287"/>
      <c r="LX70" s="287"/>
      <c r="LY70" s="287"/>
      <c r="LZ70" s="287"/>
      <c r="MA70" s="287"/>
      <c r="MB70" s="287"/>
      <c r="MC70" s="287"/>
      <c r="MD70" s="287"/>
      <c r="ME70" s="287"/>
      <c r="MF70" s="287"/>
      <c r="MG70" s="287"/>
      <c r="MH70" s="287"/>
      <c r="MI70" s="287"/>
      <c r="MJ70" s="287"/>
      <c r="MK70" s="287"/>
      <c r="ML70" s="287"/>
      <c r="MM70" s="287"/>
      <c r="MN70" s="287"/>
      <c r="MO70" s="287"/>
      <c r="MP70" s="287"/>
      <c r="MQ70" s="287"/>
      <c r="MR70" s="287"/>
      <c r="MS70" s="287"/>
      <c r="MT70" s="287"/>
      <c r="MU70" s="287"/>
      <c r="MV70" s="287"/>
      <c r="MW70" s="287"/>
      <c r="MX70" s="287"/>
      <c r="MY70" s="287"/>
      <c r="MZ70" s="287"/>
      <c r="NA70" s="287"/>
      <c r="NB70" s="287"/>
      <c r="NC70" s="287"/>
      <c r="ND70" s="287"/>
      <c r="NE70" s="287"/>
      <c r="NF70" s="287"/>
      <c r="NG70" s="287"/>
      <c r="NH70" s="287"/>
      <c r="NI70" s="287"/>
      <c r="NJ70" s="287"/>
      <c r="NK70" s="287"/>
      <c r="NL70" s="287"/>
      <c r="NM70" s="287"/>
      <c r="NN70" s="287"/>
      <c r="NO70" s="287"/>
      <c r="NP70" s="287"/>
      <c r="NQ70" s="287"/>
      <c r="NR70" s="287"/>
      <c r="NS70" s="287"/>
      <c r="NT70" s="287"/>
      <c r="NU70" s="287"/>
      <c r="NV70" s="287"/>
      <c r="NW70" s="287"/>
      <c r="NX70" s="287"/>
      <c r="NY70" s="287"/>
      <c r="NZ70" s="287"/>
      <c r="OA70" s="287"/>
      <c r="OB70" s="287"/>
      <c r="OC70" s="287"/>
      <c r="OD70" s="287"/>
      <c r="OE70" s="287"/>
      <c r="OF70" s="287"/>
      <c r="OG70" s="287"/>
      <c r="OH70" s="287"/>
      <c r="OI70" s="287"/>
      <c r="OJ70" s="287"/>
      <c r="OK70" s="287"/>
      <c r="OL70" s="287"/>
      <c r="OM70" s="287"/>
      <c r="ON70" s="287"/>
      <c r="OO70" s="287"/>
      <c r="OP70" s="287"/>
      <c r="OQ70" s="287"/>
      <c r="OR70" s="287"/>
      <c r="OS70" s="287"/>
      <c r="OT70" s="287"/>
      <c r="OU70" s="287"/>
      <c r="OV70" s="287"/>
      <c r="OW70" s="287"/>
      <c r="OX70" s="287"/>
      <c r="OY70" s="287"/>
      <c r="OZ70" s="287"/>
      <c r="PA70" s="287"/>
      <c r="PB70" s="287"/>
      <c r="PC70" s="287"/>
      <c r="PD70" s="287"/>
      <c r="PE70" s="287"/>
      <c r="PF70" s="287"/>
      <c r="PG70" s="287"/>
      <c r="PH70" s="287"/>
      <c r="PI70" s="287"/>
      <c r="PJ70" s="287"/>
      <c r="PK70" s="287"/>
      <c r="PL70" s="287"/>
      <c r="PM70" s="287"/>
      <c r="PN70" s="287"/>
      <c r="PO70" s="287"/>
      <c r="PP70" s="287"/>
      <c r="PQ70" s="287"/>
      <c r="PR70" s="287"/>
      <c r="PS70" s="287"/>
      <c r="PT70" s="287"/>
      <c r="PU70" s="287"/>
      <c r="PV70" s="287"/>
      <c r="PW70" s="287"/>
      <c r="PX70" s="287"/>
      <c r="PY70" s="287"/>
      <c r="PZ70" s="287"/>
      <c r="QA70" s="287"/>
      <c r="QB70" s="287"/>
      <c r="QC70" s="287"/>
      <c r="QD70" s="287"/>
      <c r="QE70" s="287"/>
      <c r="QF70" s="287"/>
      <c r="QG70" s="287"/>
      <c r="QH70" s="287"/>
      <c r="QI70" s="287"/>
      <c r="QJ70" s="287"/>
      <c r="QK70" s="287"/>
      <c r="QL70" s="287"/>
      <c r="QM70" s="287"/>
      <c r="QN70" s="287"/>
      <c r="QO70" s="287"/>
      <c r="QP70" s="287"/>
      <c r="QQ70" s="287"/>
      <c r="QR70" s="287"/>
      <c r="QS70" s="287"/>
      <c r="QT70" s="287"/>
      <c r="QU70" s="287"/>
      <c r="QV70" s="287"/>
      <c r="QW70" s="287"/>
      <c r="QX70" s="287"/>
      <c r="QY70" s="287"/>
      <c r="QZ70" s="287"/>
      <c r="RA70" s="287"/>
      <c r="RB70" s="287"/>
      <c r="RC70" s="287"/>
      <c r="RD70" s="287"/>
      <c r="RE70" s="287"/>
      <c r="RF70" s="287"/>
      <c r="RG70" s="287"/>
      <c r="RH70" s="287"/>
      <c r="RI70" s="287"/>
      <c r="RJ70" s="287"/>
      <c r="RK70" s="287"/>
      <c r="RL70" s="287"/>
      <c r="RM70" s="287"/>
      <c r="RN70" s="287"/>
      <c r="RO70" s="287"/>
      <c r="RP70" s="287"/>
      <c r="RQ70" s="287"/>
      <c r="RR70" s="287"/>
      <c r="RS70" s="287"/>
      <c r="RT70" s="287"/>
      <c r="RU70" s="287"/>
      <c r="RV70" s="287"/>
      <c r="RW70" s="287"/>
      <c r="RX70" s="287"/>
      <c r="RY70" s="287"/>
      <c r="RZ70" s="287"/>
      <c r="SA70" s="287"/>
      <c r="SB70" s="287"/>
      <c r="SC70" s="287"/>
      <c r="SD70" s="287"/>
      <c r="SE70" s="287"/>
      <c r="SF70" s="287"/>
      <c r="SG70" s="287"/>
      <c r="SH70" s="287"/>
      <c r="SI70" s="287"/>
      <c r="SJ70" s="287"/>
      <c r="SK70" s="287"/>
      <c r="SL70" s="287"/>
      <c r="SM70" s="287"/>
      <c r="SN70" s="287"/>
      <c r="SO70" s="287"/>
      <c r="SP70" s="287"/>
      <c r="SQ70" s="287"/>
      <c r="SR70" s="287"/>
      <c r="SS70" s="287"/>
      <c r="ST70" s="287"/>
      <c r="SU70" s="287"/>
      <c r="SV70" s="287"/>
      <c r="SW70" s="287"/>
      <c r="SX70" s="287"/>
      <c r="SY70" s="287"/>
      <c r="SZ70" s="287"/>
      <c r="TA70" s="287"/>
      <c r="TB70" s="287"/>
      <c r="TC70" s="287"/>
      <c r="TD70" s="287"/>
      <c r="TE70" s="287"/>
      <c r="TF70" s="287"/>
      <c r="TG70" s="287"/>
      <c r="TH70" s="287"/>
      <c r="TI70" s="287"/>
      <c r="TJ70" s="287"/>
      <c r="TK70" s="287"/>
      <c r="TL70" s="287"/>
      <c r="TM70" s="287"/>
      <c r="TN70" s="287"/>
      <c r="TO70" s="287"/>
      <c r="TP70" s="287"/>
      <c r="TQ70" s="287"/>
      <c r="TR70" s="287"/>
      <c r="TS70" s="287"/>
      <c r="TT70" s="287"/>
      <c r="TU70" s="287"/>
      <c r="TV70" s="287"/>
      <c r="TW70" s="287"/>
      <c r="TX70" s="287"/>
      <c r="TY70" s="287"/>
      <c r="TZ70" s="287"/>
      <c r="UA70" s="287"/>
      <c r="UB70" s="287"/>
      <c r="UC70" s="287"/>
      <c r="UD70" s="287"/>
      <c r="UE70" s="287"/>
      <c r="UF70" s="287"/>
      <c r="UG70" s="287"/>
      <c r="UH70" s="287"/>
      <c r="UI70" s="287"/>
      <c r="UJ70" s="287"/>
      <c r="UK70" s="287"/>
      <c r="UL70" s="287"/>
      <c r="UM70" s="287"/>
      <c r="UN70" s="287"/>
      <c r="UO70" s="287"/>
      <c r="UP70" s="287"/>
      <c r="UQ70" s="287"/>
      <c r="UR70" s="287"/>
      <c r="US70" s="287"/>
      <c r="UT70" s="287"/>
      <c r="UU70" s="287"/>
      <c r="UV70" s="287"/>
      <c r="UW70" s="287"/>
      <c r="UX70" s="287"/>
      <c r="UY70" s="287"/>
      <c r="UZ70" s="287"/>
      <c r="VA70" s="287"/>
      <c r="VB70" s="287"/>
      <c r="VC70" s="287"/>
      <c r="VD70" s="287"/>
      <c r="VE70" s="287"/>
      <c r="VF70" s="287"/>
      <c r="VG70" s="287"/>
      <c r="VH70" s="287"/>
      <c r="VI70" s="287"/>
      <c r="VJ70" s="287"/>
      <c r="VK70" s="287"/>
      <c r="VL70" s="287"/>
      <c r="VM70" s="287"/>
      <c r="VN70" s="287"/>
      <c r="VO70" s="287"/>
      <c r="VP70" s="287"/>
      <c r="VQ70" s="287"/>
      <c r="VR70" s="287"/>
      <c r="VS70" s="287"/>
      <c r="VT70" s="287"/>
      <c r="VU70" s="287"/>
      <c r="VV70" s="287"/>
      <c r="VW70" s="287"/>
      <c r="VX70" s="287"/>
      <c r="VY70" s="287"/>
      <c r="VZ70" s="287"/>
      <c r="WA70" s="287"/>
      <c r="WB70" s="287"/>
      <c r="WC70" s="287"/>
      <c r="WD70" s="287"/>
      <c r="WE70" s="287"/>
      <c r="WF70" s="287"/>
      <c r="WG70" s="287"/>
      <c r="WH70" s="287"/>
      <c r="WI70" s="287"/>
      <c r="WJ70" s="287"/>
      <c r="WK70" s="287"/>
      <c r="WL70" s="287"/>
      <c r="WM70" s="287"/>
      <c r="WN70" s="287"/>
      <c r="WO70" s="287"/>
      <c r="WP70" s="287"/>
      <c r="WQ70" s="287"/>
      <c r="WR70" s="287"/>
      <c r="WS70" s="287"/>
      <c r="WT70" s="287"/>
      <c r="WU70" s="287"/>
      <c r="WV70" s="287"/>
      <c r="WW70" s="287"/>
      <c r="WX70" s="287"/>
      <c r="WY70" s="287"/>
      <c r="WZ70" s="287"/>
      <c r="XA70" s="287"/>
      <c r="XB70" s="287"/>
      <c r="XC70" s="287"/>
      <c r="XD70" s="287"/>
      <c r="XE70" s="287"/>
      <c r="XF70" s="287"/>
      <c r="XG70" s="287"/>
      <c r="XH70" s="287"/>
      <c r="XI70" s="287"/>
      <c r="XJ70" s="287"/>
      <c r="XK70" s="287"/>
      <c r="XL70" s="287"/>
      <c r="XM70" s="287"/>
      <c r="XN70" s="287"/>
      <c r="XO70" s="287"/>
      <c r="XP70" s="287"/>
      <c r="XQ70" s="287"/>
      <c r="XR70" s="287"/>
      <c r="XS70" s="287"/>
      <c r="XT70" s="287"/>
      <c r="XU70" s="287"/>
      <c r="XV70" s="287"/>
      <c r="XW70" s="287"/>
      <c r="XX70" s="287"/>
      <c r="XY70" s="287"/>
      <c r="XZ70" s="287"/>
      <c r="YA70" s="287"/>
      <c r="YB70" s="287"/>
      <c r="YC70" s="287"/>
      <c r="YD70" s="287"/>
      <c r="YE70" s="287"/>
      <c r="YF70" s="287"/>
      <c r="YG70" s="287"/>
      <c r="YH70" s="287"/>
      <c r="YI70" s="287"/>
      <c r="YJ70" s="287"/>
      <c r="YK70" s="287"/>
      <c r="YL70" s="287"/>
      <c r="YM70" s="287"/>
      <c r="YN70" s="287"/>
      <c r="YO70" s="287"/>
      <c r="YP70" s="287"/>
      <c r="YQ70" s="287"/>
      <c r="YR70" s="287"/>
      <c r="YS70" s="287"/>
      <c r="YT70" s="287"/>
      <c r="YU70" s="287"/>
      <c r="YV70" s="287"/>
      <c r="YW70" s="287"/>
      <c r="YX70" s="287"/>
      <c r="YY70" s="287"/>
      <c r="YZ70" s="287"/>
      <c r="ZA70" s="287"/>
      <c r="ZB70" s="287"/>
      <c r="ZC70" s="287"/>
      <c r="ZD70" s="287"/>
      <c r="ZE70" s="287"/>
      <c r="ZF70" s="287"/>
      <c r="ZG70" s="287"/>
      <c r="ZH70" s="287"/>
      <c r="ZI70" s="287"/>
      <c r="ZJ70" s="287"/>
      <c r="ZK70" s="287"/>
      <c r="ZL70" s="287"/>
      <c r="ZM70" s="287"/>
      <c r="ZN70" s="287"/>
      <c r="ZO70" s="287"/>
      <c r="ZP70" s="287"/>
      <c r="ZQ70" s="287"/>
      <c r="ZR70" s="287"/>
      <c r="ZS70" s="287"/>
      <c r="ZT70" s="287"/>
      <c r="ZU70" s="287"/>
      <c r="ZV70" s="287"/>
      <c r="ZW70" s="287"/>
      <c r="ZX70" s="287"/>
      <c r="ZY70" s="287"/>
      <c r="ZZ70" s="287"/>
      <c r="AAA70" s="287"/>
      <c r="AAB70" s="287"/>
      <c r="AAC70" s="287"/>
      <c r="AAD70" s="287"/>
      <c r="AAE70" s="287"/>
      <c r="AAF70" s="287"/>
      <c r="AAG70" s="287"/>
      <c r="AAH70" s="287"/>
      <c r="AAI70" s="287"/>
      <c r="AAJ70" s="287"/>
      <c r="AAK70" s="287"/>
      <c r="AAL70" s="287"/>
      <c r="AAM70" s="287"/>
      <c r="AAN70" s="287"/>
      <c r="AAO70" s="287"/>
      <c r="AAP70" s="287"/>
      <c r="AAQ70" s="287"/>
      <c r="AAR70" s="287"/>
      <c r="AAS70" s="287"/>
      <c r="AAT70" s="287"/>
      <c r="AAU70" s="287"/>
      <c r="AAV70" s="287"/>
      <c r="AAW70" s="287"/>
      <c r="AAX70" s="287"/>
      <c r="AAY70" s="287"/>
      <c r="AAZ70" s="287"/>
      <c r="ABA70" s="287"/>
      <c r="ABB70" s="287"/>
      <c r="ABC70" s="287"/>
      <c r="ABD70" s="287"/>
      <c r="ABE70" s="287"/>
      <c r="ABF70" s="287"/>
      <c r="ABG70" s="287"/>
      <c r="ABH70" s="287"/>
      <c r="ABI70" s="287"/>
      <c r="ABJ70" s="287"/>
      <c r="ABK70" s="287"/>
      <c r="ABL70" s="287"/>
      <c r="ABM70" s="287"/>
      <c r="ABN70" s="287"/>
      <c r="ABO70" s="287"/>
      <c r="ABP70" s="287"/>
      <c r="ABQ70" s="287"/>
      <c r="ABR70" s="287"/>
      <c r="ABS70" s="287"/>
      <c r="ABT70" s="287"/>
      <c r="ABU70" s="287"/>
      <c r="ABV70" s="287"/>
      <c r="ABW70" s="287"/>
      <c r="ABX70" s="287"/>
      <c r="ABY70" s="287"/>
      <c r="ABZ70" s="287"/>
      <c r="ACA70" s="287"/>
      <c r="ACB70" s="287"/>
      <c r="ACC70" s="287"/>
      <c r="ACD70" s="287"/>
      <c r="ACE70" s="287"/>
      <c r="ACF70" s="287"/>
      <c r="ACG70" s="287"/>
      <c r="ACH70" s="287"/>
      <c r="ACI70" s="287"/>
      <c r="ACJ70" s="287"/>
      <c r="ACK70" s="287"/>
      <c r="ACL70" s="287"/>
      <c r="ACM70" s="287"/>
      <c r="ACN70" s="287"/>
      <c r="ACO70" s="287"/>
      <c r="ACP70" s="287"/>
      <c r="ACQ70" s="287"/>
      <c r="ACR70" s="287"/>
      <c r="ACS70" s="287"/>
      <c r="ACT70" s="287"/>
      <c r="ACU70" s="287"/>
      <c r="ACV70" s="287"/>
      <c r="ACW70" s="287"/>
      <c r="ACX70" s="287"/>
      <c r="ACY70" s="287"/>
      <c r="ACZ70" s="287"/>
      <c r="ADA70" s="287"/>
      <c r="ADB70" s="287"/>
      <c r="ADC70" s="287"/>
      <c r="ADD70" s="287"/>
      <c r="ADE70" s="287"/>
      <c r="ADF70" s="287"/>
      <c r="ADG70" s="287"/>
      <c r="ADH70" s="287"/>
      <c r="ADI70" s="287"/>
      <c r="ADJ70" s="287"/>
      <c r="ADK70" s="287"/>
      <c r="ADL70" s="287"/>
      <c r="ADM70" s="287"/>
      <c r="ADN70" s="287"/>
      <c r="ADO70" s="287"/>
      <c r="ADP70" s="287"/>
      <c r="ADQ70" s="287"/>
      <c r="ADR70" s="287"/>
      <c r="ADS70" s="287"/>
      <c r="ADT70" s="287"/>
      <c r="ADU70" s="287"/>
      <c r="ADV70" s="287"/>
      <c r="ADW70" s="287"/>
      <c r="ADX70" s="287"/>
      <c r="ADY70" s="287"/>
      <c r="ADZ70" s="287"/>
      <c r="AEA70" s="287"/>
      <c r="AEB70" s="287"/>
      <c r="AEC70" s="287"/>
      <c r="AED70" s="287"/>
      <c r="AEE70" s="287"/>
      <c r="AEF70" s="287"/>
      <c r="AEG70" s="287"/>
      <c r="AEH70" s="287"/>
      <c r="AEI70" s="287"/>
      <c r="AEJ70" s="287"/>
      <c r="AEK70" s="287"/>
      <c r="AEL70" s="287"/>
      <c r="AEM70" s="287"/>
      <c r="AEN70" s="287"/>
      <c r="AEO70" s="287"/>
      <c r="AEP70" s="287"/>
      <c r="AEQ70" s="287"/>
      <c r="AER70" s="287"/>
      <c r="AES70" s="287"/>
      <c r="AET70" s="287"/>
      <c r="AEU70" s="287"/>
      <c r="AEV70" s="287"/>
      <c r="AEW70" s="287"/>
      <c r="AEX70" s="287"/>
      <c r="AEY70" s="287"/>
      <c r="AEZ70" s="287"/>
      <c r="AFA70" s="287"/>
      <c r="AFB70" s="287"/>
      <c r="AFC70" s="287"/>
      <c r="AFD70" s="287"/>
      <c r="AFE70" s="287"/>
      <c r="AFF70" s="287"/>
      <c r="AFG70" s="287"/>
      <c r="AFH70" s="287"/>
      <c r="AFI70" s="287"/>
      <c r="AFJ70" s="287"/>
      <c r="AFK70" s="287"/>
      <c r="AFL70" s="287"/>
      <c r="AFM70" s="287"/>
      <c r="AFN70" s="287"/>
      <c r="AFO70" s="287"/>
      <c r="AFP70" s="287"/>
      <c r="AFQ70" s="287"/>
      <c r="AFR70" s="287"/>
      <c r="AFS70" s="287"/>
      <c r="AFT70" s="287"/>
      <c r="AFU70" s="287"/>
      <c r="AFV70" s="287"/>
      <c r="AFW70" s="287"/>
      <c r="AFX70" s="287"/>
      <c r="AFY70" s="287"/>
      <c r="AFZ70" s="287"/>
      <c r="AGA70" s="287"/>
      <c r="AGB70" s="287"/>
      <c r="AGC70" s="287"/>
      <c r="AGD70" s="287"/>
      <c r="AGE70" s="287"/>
      <c r="AGF70" s="287"/>
      <c r="AGG70" s="287"/>
      <c r="AGH70" s="287"/>
      <c r="AGI70" s="287"/>
      <c r="AGJ70" s="287"/>
      <c r="AGK70" s="287"/>
      <c r="AGL70" s="287"/>
      <c r="AGM70" s="287"/>
      <c r="AGN70" s="287"/>
      <c r="AGO70" s="287"/>
      <c r="AGP70" s="287"/>
      <c r="AGQ70" s="287"/>
      <c r="AGR70" s="287"/>
      <c r="AGS70" s="287"/>
      <c r="AGT70" s="287"/>
      <c r="AGU70" s="287"/>
      <c r="AGV70" s="287"/>
      <c r="AGW70" s="287"/>
      <c r="AGX70" s="287"/>
      <c r="AGY70" s="287"/>
      <c r="AGZ70" s="287"/>
      <c r="AHA70" s="287"/>
      <c r="AHB70" s="287"/>
      <c r="AHC70" s="287"/>
      <c r="AHD70" s="287"/>
      <c r="AHE70" s="287"/>
      <c r="AHF70" s="287"/>
      <c r="AHG70" s="287"/>
      <c r="AHH70" s="287"/>
      <c r="AHI70" s="287"/>
      <c r="AHJ70" s="287"/>
      <c r="AHK70" s="287"/>
      <c r="AHL70" s="287"/>
      <c r="AHM70" s="287"/>
      <c r="AHN70" s="287"/>
      <c r="AHO70" s="287"/>
      <c r="AHP70" s="287"/>
      <c r="AHQ70" s="287"/>
      <c r="AHR70" s="287"/>
      <c r="AHS70" s="287"/>
      <c r="AHT70" s="287"/>
      <c r="AHU70" s="287"/>
      <c r="AHV70" s="287"/>
      <c r="AHW70" s="287"/>
      <c r="AHX70" s="287"/>
      <c r="AHY70" s="287"/>
      <c r="AHZ70" s="287"/>
      <c r="AIA70" s="287"/>
      <c r="AIB70" s="287"/>
      <c r="AIC70" s="287"/>
      <c r="AID70" s="287"/>
      <c r="AIE70" s="287"/>
      <c r="AIF70" s="287"/>
      <c r="AIG70" s="287"/>
      <c r="AIH70" s="287"/>
      <c r="AII70" s="287"/>
      <c r="AIJ70" s="287"/>
      <c r="AIK70" s="287"/>
      <c r="AIL70" s="287"/>
      <c r="AIM70" s="287"/>
      <c r="AIN70" s="287"/>
      <c r="AIO70" s="287"/>
      <c r="AIP70" s="287"/>
      <c r="AIQ70" s="287"/>
      <c r="AIR70" s="287"/>
      <c r="AIS70" s="287"/>
      <c r="AIT70" s="287"/>
      <c r="AIU70" s="287"/>
      <c r="AIV70" s="287"/>
      <c r="AIW70" s="287"/>
      <c r="AIX70" s="287"/>
      <c r="AIY70" s="287"/>
      <c r="AIZ70" s="287"/>
      <c r="AJA70" s="287"/>
      <c r="AJB70" s="287"/>
      <c r="AJC70" s="287"/>
      <c r="AJD70" s="287"/>
      <c r="AJE70" s="287"/>
      <c r="AJF70" s="287"/>
      <c r="AJG70" s="287"/>
      <c r="AJH70" s="287"/>
      <c r="AJI70" s="287"/>
      <c r="AJJ70" s="287"/>
      <c r="AJK70" s="287"/>
      <c r="AJL70" s="287"/>
      <c r="AJM70" s="287"/>
      <c r="AJN70" s="287"/>
      <c r="AJO70" s="287"/>
      <c r="AJP70" s="287"/>
      <c r="AJQ70" s="287"/>
      <c r="AJR70" s="287"/>
      <c r="AJS70" s="287"/>
      <c r="AJT70" s="287"/>
      <c r="AJU70" s="287"/>
      <c r="AJV70" s="287"/>
      <c r="AJW70" s="287"/>
      <c r="AJX70" s="287"/>
      <c r="AJY70" s="287"/>
      <c r="AJZ70" s="287"/>
      <c r="AKA70" s="287"/>
      <c r="AKB70" s="287"/>
      <c r="AKC70" s="287"/>
      <c r="AKD70" s="287"/>
      <c r="AKE70" s="287"/>
      <c r="AKF70" s="287"/>
      <c r="AKG70" s="287"/>
      <c r="AKH70" s="287"/>
      <c r="AKI70" s="287"/>
      <c r="AKJ70" s="287"/>
      <c r="AKK70" s="287"/>
      <c r="AKL70" s="287"/>
      <c r="AKM70" s="287"/>
      <c r="AKN70" s="287"/>
      <c r="AKO70" s="287"/>
      <c r="AKP70" s="287"/>
      <c r="AKQ70" s="287"/>
      <c r="AKR70" s="287"/>
      <c r="AKS70" s="287"/>
      <c r="AKT70" s="287"/>
      <c r="AKU70" s="287"/>
      <c r="AKV70" s="287"/>
      <c r="AKW70" s="287"/>
      <c r="AKX70" s="287"/>
      <c r="AKY70" s="287"/>
      <c r="AKZ70" s="287"/>
      <c r="ALA70" s="287"/>
      <c r="ALB70" s="287"/>
      <c r="ALC70" s="287"/>
      <c r="ALD70" s="287"/>
      <c r="ALE70" s="287"/>
      <c r="ALF70" s="287"/>
      <c r="ALG70" s="287"/>
      <c r="ALH70" s="287"/>
      <c r="ALI70" s="287"/>
      <c r="ALJ70" s="287"/>
      <c r="ALK70" s="287"/>
      <c r="ALL70" s="287"/>
      <c r="ALM70" s="287"/>
      <c r="ALN70" s="287"/>
      <c r="ALO70" s="287"/>
      <c r="ALP70" s="287"/>
      <c r="ALQ70" s="287"/>
      <c r="ALR70" s="287"/>
      <c r="ALS70" s="287"/>
      <c r="ALT70" s="287"/>
      <c r="ALU70" s="287"/>
      <c r="ALV70" s="287"/>
      <c r="ALW70" s="287"/>
      <c r="ALX70" s="287"/>
      <c r="ALY70" s="287"/>
      <c r="ALZ70" s="287"/>
      <c r="AMA70" s="287"/>
      <c r="AMB70" s="287"/>
      <c r="AMC70" s="287"/>
      <c r="AMD70" s="287"/>
      <c r="AME70" s="287"/>
      <c r="AMF70" s="287"/>
      <c r="AMG70" s="287"/>
      <c r="AMH70" s="287"/>
      <c r="AMI70" s="287"/>
      <c r="AMJ70" s="287"/>
      <c r="AMK70" s="287"/>
      <c r="AML70" s="287"/>
      <c r="AMM70" s="287"/>
      <c r="AMN70" s="287"/>
      <c r="AMO70" s="287"/>
      <c r="AMP70" s="287"/>
      <c r="AMQ70" s="287"/>
      <c r="AMR70" s="287"/>
      <c r="AMS70" s="287"/>
      <c r="AMT70" s="287"/>
      <c r="AMU70" s="287"/>
      <c r="AMV70" s="287"/>
      <c r="AMW70" s="287"/>
      <c r="AMX70" s="287"/>
      <c r="AMY70" s="287"/>
      <c r="AMZ70" s="287"/>
      <c r="ANA70" s="287"/>
      <c r="ANB70" s="287"/>
      <c r="ANC70" s="287"/>
      <c r="AND70" s="287"/>
      <c r="ANE70" s="287"/>
      <c r="ANF70" s="287"/>
      <c r="ANG70" s="287"/>
      <c r="ANH70" s="287"/>
      <c r="ANI70" s="287"/>
      <c r="ANJ70" s="287"/>
      <c r="ANK70" s="287"/>
      <c r="ANL70" s="287"/>
      <c r="ANM70" s="287"/>
      <c r="ANN70" s="287"/>
      <c r="ANO70" s="287"/>
      <c r="ANP70" s="287"/>
      <c r="ANQ70" s="287"/>
      <c r="ANR70" s="287"/>
      <c r="ANS70" s="287"/>
      <c r="ANT70" s="287"/>
      <c r="ANU70" s="287"/>
      <c r="ANV70" s="287"/>
      <c r="ANW70" s="287"/>
      <c r="ANX70" s="287"/>
      <c r="ANY70" s="287"/>
      <c r="ANZ70" s="287"/>
      <c r="AOA70" s="287"/>
      <c r="AOB70" s="287"/>
      <c r="AOC70" s="287"/>
      <c r="AOD70" s="287"/>
      <c r="AOE70" s="287"/>
      <c r="AOF70" s="287"/>
      <c r="AOG70" s="287"/>
      <c r="AOH70" s="287"/>
      <c r="AOI70" s="287"/>
      <c r="AOJ70" s="287"/>
      <c r="AOK70" s="287"/>
      <c r="AOL70" s="287"/>
      <c r="AOM70" s="287"/>
      <c r="AON70" s="287"/>
      <c r="AOO70" s="287"/>
      <c r="AOP70" s="287"/>
      <c r="AOQ70" s="287"/>
      <c r="AOR70" s="287"/>
      <c r="AOS70" s="287"/>
      <c r="AOT70" s="287"/>
      <c r="AOU70" s="287"/>
      <c r="AOV70" s="287"/>
      <c r="AOW70" s="287"/>
      <c r="AOX70" s="287"/>
      <c r="AOY70" s="287"/>
      <c r="AOZ70" s="287"/>
      <c r="APA70" s="287"/>
      <c r="APB70" s="287"/>
      <c r="APC70" s="287"/>
      <c r="APD70" s="287"/>
      <c r="APE70" s="287"/>
      <c r="APF70" s="287"/>
      <c r="APG70" s="287"/>
      <c r="APH70" s="287"/>
      <c r="API70" s="287"/>
      <c r="APJ70" s="287"/>
      <c r="APK70" s="287"/>
      <c r="APL70" s="287"/>
      <c r="APM70" s="287"/>
      <c r="APN70" s="287"/>
      <c r="APO70" s="287"/>
      <c r="APP70" s="287"/>
      <c r="APQ70" s="287"/>
      <c r="APR70" s="287"/>
      <c r="APS70" s="287"/>
      <c r="APT70" s="287"/>
      <c r="APU70" s="287"/>
      <c r="APV70" s="287"/>
      <c r="APW70" s="287"/>
      <c r="APX70" s="287"/>
      <c r="APY70" s="287"/>
      <c r="APZ70" s="287"/>
      <c r="AQA70" s="287"/>
      <c r="AQB70" s="287"/>
      <c r="AQC70" s="287"/>
      <c r="AQD70" s="287"/>
      <c r="AQE70" s="287"/>
      <c r="AQF70" s="287"/>
      <c r="AQG70" s="287"/>
      <c r="AQH70" s="287"/>
      <c r="AQI70" s="287"/>
      <c r="AQJ70" s="287"/>
      <c r="AQK70" s="287"/>
      <c r="AQL70" s="287"/>
      <c r="AQM70" s="287"/>
      <c r="AQN70" s="287"/>
      <c r="AQO70" s="287"/>
      <c r="AQP70" s="287"/>
      <c r="AQQ70" s="287"/>
      <c r="AQR70" s="287"/>
      <c r="AQS70" s="287"/>
      <c r="AQT70" s="287"/>
      <c r="AQU70" s="287"/>
      <c r="AQV70" s="287"/>
      <c r="AQW70" s="287"/>
      <c r="AQX70" s="287"/>
      <c r="AQY70" s="287"/>
      <c r="AQZ70" s="287"/>
      <c r="ARA70" s="287"/>
      <c r="ARB70" s="287"/>
      <c r="ARC70" s="287"/>
      <c r="ARD70" s="287"/>
      <c r="ARE70" s="287"/>
      <c r="ARF70" s="287"/>
      <c r="ARG70" s="287"/>
      <c r="ARH70" s="287"/>
      <c r="ARI70" s="287"/>
      <c r="ARJ70" s="287"/>
      <c r="ARK70" s="287"/>
      <c r="ARL70" s="287"/>
      <c r="ARM70" s="287"/>
      <c r="ARN70" s="287"/>
      <c r="ARO70" s="287"/>
      <c r="ARP70" s="287"/>
      <c r="ARQ70" s="287"/>
      <c r="ARR70" s="287"/>
      <c r="ARS70" s="287"/>
      <c r="ART70" s="287"/>
      <c r="ARU70" s="287"/>
      <c r="ARV70" s="287"/>
      <c r="ARW70" s="287"/>
      <c r="ARX70" s="287"/>
      <c r="ARY70" s="287"/>
      <c r="ARZ70" s="287"/>
      <c r="ASA70" s="287"/>
      <c r="ASB70" s="287"/>
      <c r="ASC70" s="287"/>
      <c r="ASD70" s="287"/>
      <c r="ASE70" s="287"/>
      <c r="ASF70" s="287"/>
      <c r="ASG70" s="287"/>
      <c r="ASH70" s="287"/>
      <c r="ASI70" s="287"/>
      <c r="ASJ70" s="287"/>
      <c r="ASK70" s="287"/>
      <c r="ASL70" s="287"/>
      <c r="ASM70" s="287"/>
      <c r="ASN70" s="287"/>
      <c r="ASO70" s="287"/>
      <c r="ASP70" s="287"/>
      <c r="ASQ70" s="287"/>
      <c r="ASR70" s="287"/>
      <c r="ASS70" s="287"/>
      <c r="AST70" s="287"/>
      <c r="ASU70" s="287"/>
      <c r="ASV70" s="287"/>
      <c r="ASW70" s="287"/>
      <c r="ASX70" s="287"/>
      <c r="ASY70" s="287"/>
      <c r="ASZ70" s="287"/>
      <c r="ATA70" s="287"/>
      <c r="ATB70" s="287"/>
      <c r="ATC70" s="287"/>
      <c r="ATD70" s="287"/>
      <c r="ATE70" s="287"/>
      <c r="ATF70" s="287"/>
      <c r="ATG70" s="287"/>
      <c r="ATH70" s="287"/>
      <c r="ATI70" s="287"/>
      <c r="ATJ70" s="287"/>
      <c r="ATK70" s="287"/>
      <c r="ATL70" s="287"/>
      <c r="ATM70" s="287"/>
      <c r="ATN70" s="287"/>
      <c r="ATO70" s="287"/>
      <c r="ATP70" s="287"/>
      <c r="ATQ70" s="287"/>
      <c r="ATR70" s="287"/>
      <c r="ATS70" s="287"/>
      <c r="ATT70" s="287"/>
      <c r="ATU70" s="287"/>
      <c r="ATV70" s="287"/>
      <c r="ATW70" s="287"/>
      <c r="ATX70" s="287"/>
      <c r="ATY70" s="287"/>
      <c r="ATZ70" s="287"/>
      <c r="AUA70" s="287"/>
      <c r="AUB70" s="287"/>
      <c r="AUC70" s="287"/>
      <c r="AUD70" s="287"/>
      <c r="AUE70" s="287"/>
      <c r="AUF70" s="287"/>
      <c r="AUG70" s="287"/>
      <c r="AUH70" s="287"/>
      <c r="AUI70" s="287"/>
      <c r="AUJ70" s="287"/>
      <c r="AUK70" s="287"/>
      <c r="AUL70" s="287"/>
      <c r="AUM70" s="287"/>
      <c r="AUN70" s="287"/>
      <c r="AUO70" s="287"/>
      <c r="AUP70" s="287"/>
      <c r="AUQ70" s="287"/>
      <c r="AUR70" s="287"/>
      <c r="AUS70" s="287"/>
      <c r="AUT70" s="287"/>
      <c r="AUU70" s="287"/>
      <c r="AUV70" s="287"/>
      <c r="AUW70" s="287"/>
      <c r="AUX70" s="287"/>
      <c r="AUY70" s="287"/>
      <c r="AUZ70" s="287"/>
      <c r="AVA70" s="287"/>
      <c r="AVB70" s="287"/>
      <c r="AVC70" s="287"/>
      <c r="AVD70" s="287"/>
      <c r="AVE70" s="287"/>
      <c r="AVF70" s="287"/>
      <c r="AVG70" s="287"/>
      <c r="AVH70" s="287"/>
      <c r="AVI70" s="287"/>
      <c r="AVJ70" s="287"/>
      <c r="AVK70" s="287"/>
      <c r="AVL70" s="287"/>
      <c r="AVM70" s="287"/>
      <c r="AVN70" s="287"/>
      <c r="AVO70" s="287"/>
      <c r="AVP70" s="287"/>
      <c r="AVQ70" s="287"/>
      <c r="AVR70" s="287"/>
      <c r="AVS70" s="287"/>
      <c r="AVT70" s="287"/>
      <c r="AVU70" s="287"/>
      <c r="AVV70" s="287"/>
      <c r="AVW70" s="287"/>
      <c r="AVX70" s="287"/>
      <c r="AVY70" s="287"/>
      <c r="AVZ70" s="287"/>
      <c r="AWA70" s="287"/>
      <c r="AWB70" s="287"/>
      <c r="AWC70" s="287"/>
      <c r="AWD70" s="287"/>
      <c r="AWE70" s="287"/>
      <c r="AWF70" s="287"/>
      <c r="AWG70" s="287"/>
      <c r="AWH70" s="287"/>
      <c r="AWI70" s="287"/>
      <c r="AWJ70" s="287"/>
      <c r="AWK70" s="287"/>
      <c r="AWL70" s="287"/>
      <c r="AWM70" s="287"/>
      <c r="AWN70" s="287"/>
      <c r="AWO70" s="287"/>
      <c r="AWP70" s="287"/>
      <c r="AWQ70" s="287"/>
      <c r="AWR70" s="287"/>
      <c r="AWS70" s="287"/>
      <c r="AWT70" s="287"/>
      <c r="AWU70" s="287"/>
      <c r="AWV70" s="287"/>
      <c r="AWW70" s="287"/>
      <c r="AWX70" s="287"/>
      <c r="AWY70" s="287"/>
      <c r="AWZ70" s="287"/>
      <c r="AXA70" s="287"/>
      <c r="AXB70" s="287"/>
      <c r="AXC70" s="287"/>
      <c r="AXD70" s="287"/>
      <c r="AXE70" s="287"/>
      <c r="AXF70" s="287"/>
      <c r="AXG70" s="287"/>
      <c r="AXH70" s="287"/>
      <c r="AXI70" s="287"/>
      <c r="AXJ70" s="287"/>
      <c r="AXK70" s="287"/>
      <c r="AXL70" s="287"/>
      <c r="AXM70" s="287"/>
      <c r="AXN70" s="287"/>
      <c r="AXO70" s="287"/>
      <c r="AXP70" s="287"/>
      <c r="AXQ70" s="287"/>
      <c r="AXR70" s="287"/>
      <c r="AXS70" s="287"/>
      <c r="AXT70" s="287"/>
      <c r="AXU70" s="287"/>
      <c r="AXV70" s="287"/>
      <c r="AXW70" s="287"/>
      <c r="AXX70" s="287"/>
      <c r="AXY70" s="287"/>
      <c r="AXZ70" s="287"/>
      <c r="AYA70" s="287"/>
      <c r="AYB70" s="287"/>
      <c r="AYC70" s="287"/>
      <c r="AYD70" s="287"/>
      <c r="AYE70" s="287"/>
      <c r="AYF70" s="287"/>
      <c r="AYG70" s="287"/>
      <c r="AYH70" s="287"/>
      <c r="AYI70" s="287"/>
      <c r="AYJ70" s="287"/>
      <c r="AYK70" s="287"/>
      <c r="AYL70" s="287"/>
      <c r="AYM70" s="287"/>
      <c r="AYN70" s="287"/>
      <c r="AYO70" s="287"/>
      <c r="AYP70" s="287"/>
      <c r="AYQ70" s="287"/>
      <c r="AYR70" s="287"/>
      <c r="AYS70" s="287"/>
      <c r="AYT70" s="287"/>
      <c r="AYU70" s="287"/>
      <c r="AYV70" s="287"/>
      <c r="AYW70" s="287"/>
      <c r="AYX70" s="287"/>
      <c r="AYY70" s="287"/>
      <c r="AYZ70" s="287"/>
      <c r="AZA70" s="287"/>
      <c r="AZB70" s="287"/>
      <c r="AZC70" s="287"/>
      <c r="AZD70" s="287"/>
      <c r="AZE70" s="287"/>
      <c r="AZF70" s="287"/>
      <c r="AZG70" s="287"/>
      <c r="AZH70" s="287"/>
      <c r="AZI70" s="287"/>
      <c r="AZJ70" s="287"/>
      <c r="AZK70" s="287"/>
      <c r="AZL70" s="287"/>
      <c r="AZM70" s="287"/>
      <c r="AZN70" s="287"/>
      <c r="AZO70" s="287"/>
      <c r="AZP70" s="287"/>
      <c r="AZQ70" s="287"/>
      <c r="AZR70" s="287"/>
      <c r="AZS70" s="287"/>
      <c r="AZT70" s="287"/>
      <c r="AZU70" s="287"/>
      <c r="AZV70" s="287"/>
      <c r="AZW70" s="287"/>
      <c r="AZX70" s="287"/>
      <c r="AZY70" s="287"/>
      <c r="AZZ70" s="287"/>
      <c r="BAA70" s="287"/>
      <c r="BAB70" s="287"/>
      <c r="BAC70" s="287"/>
      <c r="BAD70" s="287"/>
      <c r="BAE70" s="287"/>
      <c r="BAF70" s="287"/>
      <c r="BAG70" s="287"/>
      <c r="BAH70" s="287"/>
      <c r="BAI70" s="287"/>
      <c r="BAJ70" s="287"/>
      <c r="BAK70" s="287"/>
      <c r="BAL70" s="287"/>
      <c r="BAM70" s="287"/>
      <c r="BAN70" s="287"/>
      <c r="BAO70" s="287"/>
      <c r="BAP70" s="287"/>
      <c r="BAQ70" s="287"/>
      <c r="BAR70" s="287"/>
      <c r="BAS70" s="287"/>
      <c r="BAT70" s="287"/>
      <c r="BAU70" s="287"/>
      <c r="BAV70" s="287"/>
      <c r="BAW70" s="287"/>
      <c r="BAX70" s="287"/>
      <c r="BAY70" s="287"/>
      <c r="BAZ70" s="287"/>
      <c r="BBA70" s="287"/>
      <c r="BBB70" s="287"/>
      <c r="BBC70" s="287"/>
      <c r="BBD70" s="287"/>
      <c r="BBE70" s="287"/>
      <c r="BBF70" s="287"/>
      <c r="BBG70" s="287"/>
      <c r="BBH70" s="287"/>
      <c r="BBI70" s="287"/>
      <c r="BBJ70" s="287"/>
      <c r="BBK70" s="287"/>
      <c r="BBL70" s="287"/>
      <c r="BBM70" s="287"/>
      <c r="BBN70" s="287"/>
      <c r="BBO70" s="287"/>
      <c r="BBP70" s="287"/>
      <c r="BBQ70" s="287"/>
      <c r="BBR70" s="287"/>
      <c r="BBS70" s="287"/>
      <c r="BBT70" s="287"/>
      <c r="BBU70" s="287"/>
      <c r="BBV70" s="287"/>
      <c r="BBW70" s="287"/>
      <c r="BBX70" s="287"/>
      <c r="BBY70" s="287"/>
      <c r="BBZ70" s="287"/>
      <c r="BCA70" s="287"/>
      <c r="BCB70" s="287"/>
      <c r="BCC70" s="287"/>
      <c r="BCD70" s="287"/>
      <c r="BCE70" s="287"/>
      <c r="BCF70" s="287"/>
      <c r="BCG70" s="287"/>
      <c r="BCH70" s="287"/>
      <c r="BCI70" s="287"/>
      <c r="BCJ70" s="287"/>
      <c r="BCK70" s="287"/>
      <c r="BCL70" s="287"/>
      <c r="BCM70" s="287"/>
      <c r="BCN70" s="287"/>
      <c r="BCO70" s="287"/>
      <c r="BCP70" s="287"/>
      <c r="BCQ70" s="287"/>
      <c r="BCR70" s="287"/>
      <c r="BCS70" s="287"/>
      <c r="BCT70" s="287"/>
      <c r="BCU70" s="287"/>
      <c r="BCV70" s="287"/>
      <c r="BCW70" s="287"/>
      <c r="BCX70" s="287"/>
      <c r="BCY70" s="287"/>
      <c r="BCZ70" s="287"/>
      <c r="BDA70" s="287"/>
      <c r="BDB70" s="287"/>
      <c r="BDC70" s="287"/>
      <c r="BDD70" s="287"/>
      <c r="BDE70" s="287"/>
      <c r="BDF70" s="287"/>
      <c r="BDG70" s="287"/>
      <c r="BDH70" s="287"/>
      <c r="BDI70" s="287"/>
      <c r="BDJ70" s="287"/>
      <c r="BDK70" s="287"/>
      <c r="BDL70" s="287"/>
      <c r="BDM70" s="287"/>
      <c r="BDN70" s="287"/>
      <c r="BDO70" s="287"/>
      <c r="BDP70" s="287"/>
      <c r="BDQ70" s="287"/>
      <c r="BDR70" s="287"/>
      <c r="BDS70" s="287"/>
      <c r="BDT70" s="287"/>
      <c r="BDU70" s="287"/>
      <c r="BDV70" s="287"/>
      <c r="BDW70" s="287"/>
      <c r="BDX70" s="287"/>
      <c r="BDY70" s="287"/>
      <c r="BDZ70" s="287"/>
      <c r="BEA70" s="287"/>
      <c r="BEB70" s="287"/>
      <c r="BEC70" s="287"/>
      <c r="BED70" s="287"/>
      <c r="BEE70" s="287"/>
      <c r="BEF70" s="287"/>
      <c r="BEG70" s="287"/>
      <c r="BEH70" s="287"/>
      <c r="BEI70" s="287"/>
      <c r="BEJ70" s="287"/>
      <c r="BEK70" s="287"/>
      <c r="BEL70" s="287"/>
      <c r="BEM70" s="287"/>
      <c r="BEN70" s="287"/>
      <c r="BEO70" s="287"/>
      <c r="BEP70" s="287"/>
      <c r="BEQ70" s="287"/>
      <c r="BER70" s="287"/>
      <c r="BES70" s="287"/>
      <c r="BET70" s="287"/>
      <c r="BEU70" s="287"/>
      <c r="BEV70" s="287"/>
      <c r="BEW70" s="287"/>
      <c r="BEX70" s="287"/>
      <c r="BEY70" s="287"/>
      <c r="BEZ70" s="287"/>
      <c r="BFA70" s="287"/>
      <c r="BFB70" s="287"/>
      <c r="BFC70" s="287"/>
      <c r="BFD70" s="287"/>
      <c r="BFE70" s="287"/>
      <c r="BFF70" s="287"/>
      <c r="BFG70" s="287"/>
      <c r="BFH70" s="287"/>
      <c r="BFI70" s="287"/>
      <c r="BFJ70" s="287"/>
      <c r="BFK70" s="287"/>
      <c r="BFL70" s="287"/>
      <c r="BFM70" s="287"/>
      <c r="BFN70" s="287"/>
      <c r="BFO70" s="287"/>
      <c r="BFP70" s="287"/>
      <c r="BFQ70" s="287"/>
      <c r="BFR70" s="287"/>
      <c r="BFS70" s="287"/>
      <c r="BFT70" s="287"/>
      <c r="BFU70" s="287"/>
      <c r="BFV70" s="287"/>
      <c r="BFW70" s="287"/>
      <c r="BFX70" s="287"/>
      <c r="BFY70" s="287"/>
      <c r="BFZ70" s="287"/>
      <c r="BGA70" s="287"/>
      <c r="BGB70" s="287"/>
      <c r="BGC70" s="287"/>
      <c r="BGD70" s="287"/>
      <c r="BGE70" s="287"/>
      <c r="BGF70" s="287"/>
      <c r="BGG70" s="287"/>
      <c r="BGH70" s="287"/>
      <c r="BGI70" s="287"/>
      <c r="BGJ70" s="287"/>
      <c r="BGK70" s="287"/>
      <c r="BGL70" s="287"/>
      <c r="BGM70" s="287"/>
      <c r="BGN70" s="287"/>
      <c r="BGO70" s="287"/>
      <c r="BGP70" s="287"/>
      <c r="BGQ70" s="287"/>
      <c r="BGR70" s="287"/>
      <c r="BGS70" s="287"/>
      <c r="BGT70" s="287"/>
      <c r="BGU70" s="287"/>
      <c r="BGV70" s="287"/>
      <c r="BGW70" s="287"/>
      <c r="BGX70" s="287"/>
      <c r="BGY70" s="287"/>
      <c r="BGZ70" s="287"/>
      <c r="BHA70" s="287"/>
      <c r="BHB70" s="287"/>
      <c r="BHC70" s="287"/>
      <c r="BHD70" s="287"/>
      <c r="BHE70" s="287"/>
      <c r="BHF70" s="287"/>
      <c r="BHG70" s="287"/>
      <c r="BHH70" s="287"/>
      <c r="BHI70" s="287"/>
      <c r="BHJ70" s="287"/>
      <c r="BHK70" s="287"/>
      <c r="BHL70" s="287"/>
      <c r="BHM70" s="287"/>
      <c r="BHN70" s="287"/>
      <c r="BHO70" s="287"/>
      <c r="BHP70" s="287"/>
      <c r="BHQ70" s="287"/>
      <c r="BHR70" s="287"/>
      <c r="BHS70" s="287"/>
      <c r="BHT70" s="287"/>
      <c r="BHU70" s="287"/>
      <c r="BHV70" s="287"/>
      <c r="BHW70" s="287"/>
      <c r="BHX70" s="287"/>
      <c r="BHY70" s="287"/>
      <c r="BHZ70" s="287"/>
      <c r="BIA70" s="287"/>
      <c r="BIB70" s="287"/>
      <c r="BIC70" s="287"/>
      <c r="BID70" s="287"/>
      <c r="BIE70" s="287"/>
      <c r="BIF70" s="287"/>
      <c r="BIG70" s="287"/>
      <c r="BIH70" s="287"/>
      <c r="BII70" s="287"/>
      <c r="BIJ70" s="287"/>
      <c r="BIK70" s="287"/>
      <c r="BIL70" s="287"/>
      <c r="BIM70" s="287"/>
      <c r="BIN70" s="287"/>
      <c r="BIO70" s="287"/>
      <c r="BIP70" s="287"/>
      <c r="BIQ70" s="287"/>
      <c r="BIR70" s="287"/>
      <c r="BIS70" s="287"/>
      <c r="BIT70" s="287"/>
      <c r="BIU70" s="287"/>
      <c r="BIV70" s="287"/>
      <c r="BIW70" s="287"/>
      <c r="BIX70" s="287"/>
      <c r="BIY70" s="287"/>
      <c r="BIZ70" s="287"/>
      <c r="BJA70" s="287"/>
      <c r="BJB70" s="287"/>
      <c r="BJC70" s="287"/>
      <c r="BJD70" s="287"/>
      <c r="BJE70" s="287"/>
      <c r="BJF70" s="287"/>
      <c r="BJG70" s="287"/>
      <c r="BJH70" s="287"/>
      <c r="BJI70" s="287"/>
      <c r="BJJ70" s="287"/>
      <c r="BJK70" s="287"/>
      <c r="BJL70" s="287"/>
      <c r="BJM70" s="287"/>
      <c r="BJN70" s="287"/>
      <c r="BJO70" s="287"/>
      <c r="BJP70" s="287"/>
      <c r="BJQ70" s="287"/>
      <c r="BJR70" s="287"/>
      <c r="BJS70" s="287"/>
      <c r="BJT70" s="287"/>
      <c r="BJU70" s="287"/>
      <c r="BJV70" s="287"/>
      <c r="BJW70" s="287"/>
      <c r="BJX70" s="287"/>
      <c r="BJY70" s="287"/>
      <c r="BJZ70" s="287"/>
      <c r="BKA70" s="287"/>
      <c r="BKB70" s="287"/>
      <c r="BKC70" s="287"/>
      <c r="BKD70" s="287"/>
      <c r="BKE70" s="287"/>
      <c r="BKF70" s="287"/>
      <c r="BKG70" s="287"/>
      <c r="BKH70" s="287"/>
      <c r="BKI70" s="287"/>
      <c r="BKJ70" s="287"/>
      <c r="BKK70" s="287"/>
      <c r="BKL70" s="287"/>
      <c r="BKM70" s="287"/>
      <c r="BKN70" s="287"/>
      <c r="BKO70" s="287"/>
      <c r="BKP70" s="287"/>
      <c r="BKQ70" s="287"/>
      <c r="BKR70" s="287"/>
      <c r="BKS70" s="287"/>
      <c r="BKT70" s="287"/>
      <c r="BKU70" s="287"/>
      <c r="BKV70" s="287"/>
      <c r="BKW70" s="287"/>
      <c r="BKX70" s="287"/>
      <c r="BKY70" s="287"/>
      <c r="BKZ70" s="287"/>
      <c r="BLA70" s="287"/>
      <c r="BLB70" s="287"/>
      <c r="BLC70" s="287"/>
      <c r="BLD70" s="287"/>
      <c r="BLE70" s="287"/>
      <c r="BLF70" s="287"/>
      <c r="BLG70" s="287"/>
      <c r="BLH70" s="287"/>
      <c r="BLI70" s="287"/>
      <c r="BLJ70" s="287"/>
      <c r="BLK70" s="287"/>
      <c r="BLL70" s="287"/>
      <c r="BLM70" s="287"/>
      <c r="BLN70" s="287"/>
      <c r="BLO70" s="287"/>
      <c r="BLP70" s="287"/>
      <c r="BLQ70" s="287"/>
      <c r="BLR70" s="287"/>
      <c r="BLS70" s="287"/>
      <c r="BLT70" s="287"/>
      <c r="BLU70" s="287"/>
      <c r="BLV70" s="287"/>
      <c r="BLW70" s="287"/>
      <c r="BLX70" s="287"/>
      <c r="BLY70" s="287"/>
      <c r="BLZ70" s="287"/>
      <c r="BMA70" s="287"/>
      <c r="BMB70" s="287"/>
      <c r="BMC70" s="287"/>
      <c r="BMD70" s="287"/>
      <c r="BME70" s="287"/>
      <c r="BMF70" s="287"/>
      <c r="BMG70" s="287"/>
      <c r="BMH70" s="287"/>
      <c r="BMI70" s="287"/>
      <c r="BMJ70" s="287"/>
      <c r="BMK70" s="287"/>
      <c r="BML70" s="287"/>
      <c r="BMM70" s="287"/>
      <c r="BMN70" s="287"/>
      <c r="BMO70" s="287"/>
      <c r="BMP70" s="287"/>
      <c r="BMQ70" s="287"/>
      <c r="BMR70" s="287"/>
      <c r="BMS70" s="287"/>
      <c r="BMT70" s="287"/>
      <c r="BMU70" s="287"/>
      <c r="BMV70" s="287"/>
      <c r="BMW70" s="287"/>
      <c r="BMX70" s="287"/>
      <c r="BMY70" s="287"/>
      <c r="BMZ70" s="287"/>
      <c r="BNA70" s="287"/>
      <c r="BNB70" s="287"/>
      <c r="BNC70" s="287"/>
      <c r="BND70" s="287"/>
      <c r="BNE70" s="287"/>
      <c r="BNF70" s="287"/>
      <c r="BNG70" s="287"/>
      <c r="BNH70" s="287"/>
      <c r="BNI70" s="287"/>
      <c r="BNJ70" s="287"/>
      <c r="BNK70" s="287"/>
      <c r="BNL70" s="287"/>
    </row>
    <row r="71" spans="1:1728" s="166" customFormat="1" ht="15" hidden="1" customHeight="1" x14ac:dyDescent="0.25">
      <c r="A71" s="238">
        <v>73</v>
      </c>
      <c r="B71" s="218" t="s">
        <v>373</v>
      </c>
      <c r="C71" s="218" t="s">
        <v>239</v>
      </c>
      <c r="D71" s="218" t="s">
        <v>2195</v>
      </c>
      <c r="E71" s="218"/>
      <c r="F71" s="218" t="s">
        <v>2196</v>
      </c>
      <c r="G71" s="218">
        <v>0</v>
      </c>
      <c r="H71" s="237">
        <v>620</v>
      </c>
      <c r="I71" s="237" t="s">
        <v>376</v>
      </c>
      <c r="J71" s="237">
        <v>2024</v>
      </c>
      <c r="K71" s="218" t="s">
        <v>379</v>
      </c>
      <c r="L71" s="249" t="s">
        <v>2197</v>
      </c>
      <c r="M71" s="285" t="s">
        <v>460</v>
      </c>
      <c r="N71" s="285"/>
      <c r="O71" s="285"/>
      <c r="P71" s="285"/>
      <c r="Q71" s="285"/>
      <c r="R71" s="285"/>
      <c r="S71" s="285"/>
      <c r="T71" s="285"/>
      <c r="U71" s="285"/>
      <c r="V71" s="285"/>
      <c r="W71" s="285"/>
      <c r="X71" s="285"/>
      <c r="Y71" s="285"/>
      <c r="Z71" s="285"/>
      <c r="AA71" s="285"/>
      <c r="AB71" s="285"/>
      <c r="AC71" s="285"/>
      <c r="AD71" s="285"/>
      <c r="AE71" s="285"/>
      <c r="AF71" s="285"/>
      <c r="AG71" s="285"/>
      <c r="AH71" s="285"/>
      <c r="AI71" s="285"/>
      <c r="AJ71" s="285"/>
      <c r="AK71" s="285"/>
      <c r="AL71" s="285"/>
      <c r="AM71" s="285"/>
      <c r="AN71" s="285"/>
      <c r="AO71" s="285"/>
      <c r="AP71" s="285"/>
      <c r="AQ71" s="285"/>
      <c r="AR71" s="285"/>
      <c r="AS71" s="285"/>
      <c r="AT71" s="285"/>
      <c r="AU71" s="285"/>
      <c r="AV71" s="285"/>
      <c r="AW71" s="285"/>
      <c r="AX71" s="285"/>
      <c r="AY71" s="285"/>
      <c r="AZ71" s="285"/>
      <c r="BA71" s="285"/>
      <c r="BB71" s="285"/>
      <c r="BC71" s="285"/>
      <c r="BD71" s="285"/>
      <c r="BE71" s="285"/>
      <c r="BF71" s="285"/>
      <c r="BG71" s="285"/>
      <c r="BH71" s="285"/>
      <c r="BI71" s="285"/>
      <c r="BJ71" s="285"/>
      <c r="BK71" s="285"/>
      <c r="BL71" s="285"/>
      <c r="BM71" s="285"/>
      <c r="BN71" s="285"/>
      <c r="BO71" s="285"/>
      <c r="BP71" s="285"/>
      <c r="BQ71" s="285"/>
      <c r="BR71" s="285"/>
      <c r="BS71" s="285"/>
      <c r="BT71" s="285"/>
      <c r="BU71" s="285"/>
      <c r="BV71" s="285"/>
      <c r="BW71" s="285"/>
      <c r="BX71" s="285"/>
      <c r="BY71" s="285"/>
      <c r="BZ71" s="285"/>
      <c r="CA71" s="285"/>
      <c r="CB71" s="285"/>
      <c r="CC71" s="285"/>
      <c r="CD71" s="285"/>
      <c r="CE71" s="285"/>
      <c r="CF71" s="285"/>
      <c r="CG71" s="285"/>
      <c r="CH71" s="285"/>
      <c r="CI71" s="285"/>
      <c r="CJ71" s="285"/>
      <c r="CK71" s="285"/>
      <c r="CL71" s="285"/>
      <c r="CM71" s="285"/>
      <c r="CN71" s="285"/>
      <c r="CO71" s="286"/>
      <c r="CP71" s="287"/>
      <c r="CQ71" s="287"/>
      <c r="CR71" s="287"/>
      <c r="CS71" s="287"/>
      <c r="CT71" s="287"/>
      <c r="CU71" s="287"/>
      <c r="CV71" s="287"/>
      <c r="CW71" s="287"/>
      <c r="CX71" s="287"/>
      <c r="CY71" s="287"/>
      <c r="CZ71" s="287"/>
      <c r="DA71" s="287"/>
      <c r="DB71" s="287"/>
      <c r="DC71" s="287"/>
      <c r="DD71" s="287"/>
      <c r="DE71" s="287"/>
      <c r="DF71" s="287"/>
      <c r="DG71" s="287"/>
      <c r="DH71" s="287"/>
      <c r="DI71" s="287"/>
      <c r="DJ71" s="287"/>
      <c r="DK71" s="287"/>
      <c r="DL71" s="287"/>
      <c r="DM71" s="287"/>
      <c r="DN71" s="287"/>
      <c r="DO71" s="287"/>
      <c r="DP71" s="287"/>
      <c r="DQ71" s="287"/>
      <c r="DR71" s="287"/>
      <c r="DS71" s="287"/>
      <c r="DT71" s="287"/>
      <c r="DU71" s="287"/>
      <c r="DV71" s="287"/>
      <c r="DW71" s="287"/>
      <c r="DX71" s="287"/>
      <c r="DY71" s="287"/>
      <c r="DZ71" s="287"/>
      <c r="EA71" s="287"/>
      <c r="EB71" s="287"/>
      <c r="EC71" s="287"/>
      <c r="ED71" s="287"/>
      <c r="EE71" s="287"/>
      <c r="EF71" s="287"/>
      <c r="EG71" s="287"/>
      <c r="EH71" s="287"/>
      <c r="EI71" s="287"/>
      <c r="EJ71" s="287"/>
      <c r="EK71" s="287"/>
      <c r="EL71" s="287"/>
      <c r="EM71" s="287"/>
      <c r="EN71" s="287"/>
      <c r="EO71" s="287"/>
      <c r="EP71" s="287"/>
      <c r="EQ71" s="287"/>
      <c r="ER71" s="287"/>
      <c r="ES71" s="287"/>
      <c r="ET71" s="287"/>
      <c r="EU71" s="287"/>
      <c r="EV71" s="287"/>
      <c r="EW71" s="287"/>
      <c r="EX71" s="287"/>
      <c r="EY71" s="287"/>
      <c r="EZ71" s="287"/>
      <c r="FA71" s="287"/>
      <c r="FB71" s="287"/>
      <c r="FC71" s="287"/>
      <c r="FD71" s="287"/>
      <c r="FE71" s="287"/>
      <c r="FF71" s="287"/>
      <c r="FG71" s="287"/>
      <c r="FH71" s="287"/>
      <c r="FI71" s="287"/>
      <c r="FJ71" s="287"/>
      <c r="FK71" s="287"/>
      <c r="FL71" s="287"/>
      <c r="FM71" s="287"/>
      <c r="FN71" s="287"/>
      <c r="FO71" s="287"/>
      <c r="FP71" s="287"/>
      <c r="FQ71" s="287"/>
      <c r="FR71" s="287"/>
      <c r="FS71" s="287"/>
      <c r="FT71" s="287"/>
      <c r="FU71" s="287"/>
      <c r="FV71" s="287"/>
      <c r="FW71" s="287"/>
      <c r="FX71" s="287"/>
      <c r="FY71" s="287"/>
      <c r="FZ71" s="287"/>
      <c r="GA71" s="287"/>
      <c r="GB71" s="287"/>
      <c r="GC71" s="287"/>
      <c r="GD71" s="287"/>
      <c r="GE71" s="287"/>
      <c r="GF71" s="287"/>
      <c r="GG71" s="287"/>
      <c r="GH71" s="287"/>
      <c r="GI71" s="287"/>
      <c r="GJ71" s="287"/>
      <c r="GK71" s="287"/>
      <c r="GL71" s="287"/>
      <c r="GM71" s="287"/>
      <c r="GN71" s="287"/>
      <c r="GO71" s="287"/>
      <c r="GP71" s="287"/>
      <c r="GQ71" s="287"/>
      <c r="GR71" s="287"/>
      <c r="GS71" s="287"/>
      <c r="GT71" s="287"/>
      <c r="GU71" s="287"/>
      <c r="GV71" s="287"/>
      <c r="GW71" s="287"/>
      <c r="GX71" s="287"/>
      <c r="GY71" s="287"/>
      <c r="GZ71" s="287"/>
      <c r="HA71" s="287"/>
      <c r="HB71" s="287"/>
      <c r="HC71" s="287"/>
      <c r="HD71" s="287"/>
      <c r="HE71" s="287"/>
      <c r="HF71" s="287"/>
      <c r="HG71" s="287"/>
      <c r="HH71" s="287"/>
      <c r="HI71" s="287"/>
      <c r="HJ71" s="287"/>
      <c r="HK71" s="287"/>
      <c r="HL71" s="287"/>
      <c r="HM71" s="287"/>
      <c r="HN71" s="287"/>
      <c r="HO71" s="287"/>
      <c r="HP71" s="287"/>
      <c r="HQ71" s="287"/>
      <c r="HR71" s="287"/>
      <c r="HS71" s="287"/>
      <c r="HT71" s="287"/>
      <c r="HU71" s="287"/>
      <c r="HV71" s="287"/>
      <c r="HW71" s="287"/>
      <c r="HX71" s="287"/>
      <c r="HY71" s="287"/>
      <c r="HZ71" s="287"/>
      <c r="IA71" s="287"/>
      <c r="IB71" s="287"/>
      <c r="IC71" s="287"/>
      <c r="ID71" s="287"/>
      <c r="IE71" s="287"/>
      <c r="IF71" s="287"/>
      <c r="IG71" s="287"/>
      <c r="IH71" s="287"/>
      <c r="II71" s="287"/>
      <c r="IJ71" s="287"/>
      <c r="IK71" s="287"/>
      <c r="IL71" s="287"/>
      <c r="IM71" s="287"/>
      <c r="IN71" s="287"/>
      <c r="IO71" s="287"/>
      <c r="IP71" s="287"/>
      <c r="IQ71" s="287"/>
      <c r="IR71" s="287"/>
      <c r="IS71" s="287"/>
      <c r="IT71" s="287"/>
      <c r="IU71" s="287"/>
      <c r="IV71" s="287"/>
      <c r="IW71" s="287"/>
      <c r="IX71" s="287"/>
      <c r="IY71" s="287"/>
      <c r="IZ71" s="287"/>
      <c r="JA71" s="287"/>
      <c r="JB71" s="287"/>
      <c r="JC71" s="287"/>
      <c r="JD71" s="287"/>
      <c r="JE71" s="287"/>
      <c r="JF71" s="287"/>
      <c r="JG71" s="287"/>
      <c r="JH71" s="287"/>
      <c r="JI71" s="287"/>
      <c r="JJ71" s="287"/>
      <c r="JK71" s="287"/>
      <c r="JL71" s="287"/>
      <c r="JM71" s="287"/>
      <c r="JN71" s="287"/>
      <c r="JO71" s="287"/>
      <c r="JP71" s="287"/>
      <c r="JQ71" s="287"/>
      <c r="JR71" s="287"/>
      <c r="JS71" s="287"/>
      <c r="JT71" s="287"/>
      <c r="JU71" s="287"/>
      <c r="JV71" s="287"/>
      <c r="JW71" s="287"/>
      <c r="JX71" s="287"/>
      <c r="JY71" s="287"/>
      <c r="JZ71" s="287"/>
      <c r="KA71" s="287"/>
      <c r="KB71" s="287"/>
      <c r="KC71" s="287"/>
      <c r="KD71" s="287"/>
      <c r="KE71" s="287"/>
      <c r="KF71" s="287"/>
      <c r="KG71" s="287"/>
      <c r="KH71" s="287"/>
      <c r="KI71" s="287"/>
      <c r="KJ71" s="287"/>
      <c r="KK71" s="287"/>
      <c r="KL71" s="287"/>
      <c r="KM71" s="287"/>
      <c r="KN71" s="287"/>
      <c r="KO71" s="287"/>
      <c r="KP71" s="287"/>
      <c r="KQ71" s="287"/>
      <c r="KR71" s="287"/>
      <c r="KS71" s="287"/>
      <c r="KT71" s="287"/>
      <c r="KU71" s="287"/>
      <c r="KV71" s="287"/>
      <c r="KW71" s="287"/>
      <c r="KX71" s="287"/>
      <c r="KY71" s="287"/>
      <c r="KZ71" s="287"/>
      <c r="LA71" s="287"/>
      <c r="LB71" s="287"/>
      <c r="LC71" s="287"/>
      <c r="LD71" s="287"/>
      <c r="LE71" s="287"/>
      <c r="LF71" s="287"/>
      <c r="LG71" s="287"/>
      <c r="LH71" s="287"/>
      <c r="LI71" s="287"/>
      <c r="LJ71" s="287"/>
      <c r="LK71" s="287"/>
      <c r="LL71" s="287"/>
      <c r="LM71" s="287"/>
      <c r="LN71" s="287"/>
      <c r="LO71" s="287"/>
      <c r="LP71" s="287"/>
      <c r="LQ71" s="287"/>
      <c r="LR71" s="287"/>
      <c r="LS71" s="287"/>
      <c r="LT71" s="287"/>
      <c r="LU71" s="287"/>
      <c r="LV71" s="287"/>
      <c r="LW71" s="287"/>
      <c r="LX71" s="287"/>
      <c r="LY71" s="287"/>
      <c r="LZ71" s="287"/>
      <c r="MA71" s="287"/>
      <c r="MB71" s="287"/>
      <c r="MC71" s="287"/>
      <c r="MD71" s="287"/>
      <c r="ME71" s="287"/>
      <c r="MF71" s="287"/>
      <c r="MG71" s="287"/>
      <c r="MH71" s="287"/>
      <c r="MI71" s="287"/>
      <c r="MJ71" s="287"/>
      <c r="MK71" s="287"/>
      <c r="ML71" s="287"/>
      <c r="MM71" s="287"/>
      <c r="MN71" s="287"/>
      <c r="MO71" s="287"/>
      <c r="MP71" s="287"/>
      <c r="MQ71" s="287"/>
      <c r="MR71" s="287"/>
      <c r="MS71" s="287"/>
      <c r="MT71" s="287"/>
      <c r="MU71" s="287"/>
      <c r="MV71" s="287"/>
      <c r="MW71" s="287"/>
      <c r="MX71" s="287"/>
      <c r="MY71" s="287"/>
      <c r="MZ71" s="287"/>
      <c r="NA71" s="287"/>
      <c r="NB71" s="287"/>
      <c r="NC71" s="287"/>
      <c r="ND71" s="287"/>
      <c r="NE71" s="287"/>
      <c r="NF71" s="287"/>
      <c r="NG71" s="287"/>
      <c r="NH71" s="287"/>
      <c r="NI71" s="287"/>
      <c r="NJ71" s="287"/>
      <c r="NK71" s="287"/>
      <c r="NL71" s="287"/>
      <c r="NM71" s="287"/>
      <c r="NN71" s="287"/>
      <c r="NO71" s="287"/>
      <c r="NP71" s="287"/>
      <c r="NQ71" s="287"/>
      <c r="NR71" s="287"/>
      <c r="NS71" s="287"/>
      <c r="NT71" s="287"/>
      <c r="NU71" s="287"/>
      <c r="NV71" s="287"/>
      <c r="NW71" s="287"/>
      <c r="NX71" s="287"/>
      <c r="NY71" s="287"/>
      <c r="NZ71" s="287"/>
      <c r="OA71" s="287"/>
      <c r="OB71" s="287"/>
      <c r="OC71" s="287"/>
      <c r="OD71" s="287"/>
      <c r="OE71" s="287"/>
      <c r="OF71" s="287"/>
      <c r="OG71" s="287"/>
      <c r="OH71" s="287"/>
      <c r="OI71" s="287"/>
      <c r="OJ71" s="287"/>
      <c r="OK71" s="287"/>
      <c r="OL71" s="287"/>
      <c r="OM71" s="287"/>
      <c r="ON71" s="287"/>
      <c r="OO71" s="287"/>
      <c r="OP71" s="287"/>
      <c r="OQ71" s="287"/>
      <c r="OR71" s="287"/>
      <c r="OS71" s="287"/>
      <c r="OT71" s="287"/>
      <c r="OU71" s="287"/>
      <c r="OV71" s="287"/>
      <c r="OW71" s="287"/>
      <c r="OX71" s="287"/>
      <c r="OY71" s="287"/>
      <c r="OZ71" s="287"/>
      <c r="PA71" s="287"/>
      <c r="PB71" s="287"/>
      <c r="PC71" s="287"/>
      <c r="PD71" s="287"/>
      <c r="PE71" s="287"/>
      <c r="PF71" s="287"/>
      <c r="PG71" s="287"/>
      <c r="PH71" s="287"/>
      <c r="PI71" s="287"/>
      <c r="PJ71" s="287"/>
      <c r="PK71" s="287"/>
      <c r="PL71" s="287"/>
      <c r="PM71" s="287"/>
      <c r="PN71" s="287"/>
      <c r="PO71" s="287"/>
      <c r="PP71" s="287"/>
      <c r="PQ71" s="287"/>
      <c r="PR71" s="287"/>
      <c r="PS71" s="287"/>
      <c r="PT71" s="287"/>
      <c r="PU71" s="287"/>
      <c r="PV71" s="287"/>
      <c r="PW71" s="287"/>
      <c r="PX71" s="287"/>
      <c r="PY71" s="287"/>
      <c r="PZ71" s="287"/>
      <c r="QA71" s="287"/>
      <c r="QB71" s="287"/>
      <c r="QC71" s="287"/>
      <c r="QD71" s="287"/>
      <c r="QE71" s="287"/>
      <c r="QF71" s="287"/>
      <c r="QG71" s="287"/>
      <c r="QH71" s="287"/>
      <c r="QI71" s="287"/>
      <c r="QJ71" s="287"/>
      <c r="QK71" s="287"/>
      <c r="QL71" s="287"/>
      <c r="QM71" s="287"/>
      <c r="QN71" s="287"/>
      <c r="QO71" s="287"/>
      <c r="QP71" s="287"/>
      <c r="QQ71" s="287"/>
      <c r="QR71" s="287"/>
      <c r="QS71" s="287"/>
      <c r="QT71" s="287"/>
      <c r="QU71" s="287"/>
      <c r="QV71" s="287"/>
      <c r="QW71" s="287"/>
      <c r="QX71" s="287"/>
      <c r="QY71" s="287"/>
      <c r="QZ71" s="287"/>
      <c r="RA71" s="287"/>
      <c r="RB71" s="287"/>
      <c r="RC71" s="287"/>
      <c r="RD71" s="287"/>
      <c r="RE71" s="287"/>
      <c r="RF71" s="287"/>
      <c r="RG71" s="287"/>
      <c r="RH71" s="287"/>
      <c r="RI71" s="287"/>
      <c r="RJ71" s="287"/>
      <c r="RK71" s="287"/>
      <c r="RL71" s="287"/>
      <c r="RM71" s="287"/>
      <c r="RN71" s="287"/>
      <c r="RO71" s="287"/>
      <c r="RP71" s="287"/>
      <c r="RQ71" s="287"/>
      <c r="RR71" s="287"/>
      <c r="RS71" s="287"/>
      <c r="RT71" s="287"/>
      <c r="RU71" s="287"/>
      <c r="RV71" s="287"/>
      <c r="RW71" s="287"/>
      <c r="RX71" s="287"/>
      <c r="RY71" s="287"/>
      <c r="RZ71" s="287"/>
      <c r="SA71" s="287"/>
      <c r="SB71" s="287"/>
      <c r="SC71" s="287"/>
      <c r="SD71" s="287"/>
      <c r="SE71" s="287"/>
      <c r="SF71" s="287"/>
      <c r="SG71" s="287"/>
      <c r="SH71" s="287"/>
      <c r="SI71" s="287"/>
      <c r="SJ71" s="287"/>
      <c r="SK71" s="287"/>
      <c r="SL71" s="287"/>
      <c r="SM71" s="287"/>
      <c r="SN71" s="287"/>
      <c r="SO71" s="287"/>
      <c r="SP71" s="287"/>
      <c r="SQ71" s="287"/>
      <c r="SR71" s="287"/>
      <c r="SS71" s="287"/>
      <c r="ST71" s="287"/>
      <c r="SU71" s="287"/>
      <c r="SV71" s="287"/>
      <c r="SW71" s="287"/>
      <c r="SX71" s="287"/>
      <c r="SY71" s="287"/>
      <c r="SZ71" s="287"/>
      <c r="TA71" s="287"/>
      <c r="TB71" s="287"/>
      <c r="TC71" s="287"/>
      <c r="TD71" s="287"/>
      <c r="TE71" s="287"/>
      <c r="TF71" s="287"/>
      <c r="TG71" s="287"/>
      <c r="TH71" s="287"/>
      <c r="TI71" s="287"/>
      <c r="TJ71" s="287"/>
      <c r="TK71" s="287"/>
      <c r="TL71" s="287"/>
      <c r="TM71" s="287"/>
      <c r="TN71" s="287"/>
      <c r="TO71" s="287"/>
      <c r="TP71" s="287"/>
      <c r="TQ71" s="287"/>
      <c r="TR71" s="287"/>
      <c r="TS71" s="287"/>
      <c r="TT71" s="287"/>
      <c r="TU71" s="287"/>
      <c r="TV71" s="287"/>
      <c r="TW71" s="287"/>
      <c r="TX71" s="287"/>
      <c r="TY71" s="287"/>
      <c r="TZ71" s="287"/>
      <c r="UA71" s="287"/>
      <c r="UB71" s="287"/>
      <c r="UC71" s="287"/>
      <c r="UD71" s="287"/>
      <c r="UE71" s="287"/>
      <c r="UF71" s="287"/>
      <c r="UG71" s="287"/>
      <c r="UH71" s="287"/>
      <c r="UI71" s="287"/>
      <c r="UJ71" s="287"/>
      <c r="UK71" s="287"/>
      <c r="UL71" s="287"/>
      <c r="UM71" s="287"/>
      <c r="UN71" s="287"/>
      <c r="UO71" s="287"/>
      <c r="UP71" s="287"/>
      <c r="UQ71" s="287"/>
      <c r="UR71" s="287"/>
      <c r="US71" s="287"/>
      <c r="UT71" s="287"/>
      <c r="UU71" s="287"/>
      <c r="UV71" s="287"/>
      <c r="UW71" s="287"/>
      <c r="UX71" s="287"/>
      <c r="UY71" s="287"/>
      <c r="UZ71" s="287"/>
      <c r="VA71" s="287"/>
      <c r="VB71" s="287"/>
      <c r="VC71" s="287"/>
      <c r="VD71" s="287"/>
      <c r="VE71" s="287"/>
      <c r="VF71" s="287"/>
      <c r="VG71" s="287"/>
      <c r="VH71" s="287"/>
      <c r="VI71" s="287"/>
      <c r="VJ71" s="287"/>
      <c r="VK71" s="287"/>
      <c r="VL71" s="287"/>
      <c r="VM71" s="287"/>
      <c r="VN71" s="287"/>
      <c r="VO71" s="287"/>
      <c r="VP71" s="287"/>
      <c r="VQ71" s="287"/>
      <c r="VR71" s="287"/>
      <c r="VS71" s="287"/>
      <c r="VT71" s="287"/>
      <c r="VU71" s="287"/>
      <c r="VV71" s="287"/>
      <c r="VW71" s="287"/>
      <c r="VX71" s="287"/>
      <c r="VY71" s="287"/>
      <c r="VZ71" s="287"/>
      <c r="WA71" s="287"/>
      <c r="WB71" s="287"/>
      <c r="WC71" s="287"/>
      <c r="WD71" s="287"/>
      <c r="WE71" s="287"/>
      <c r="WF71" s="287"/>
      <c r="WG71" s="287"/>
      <c r="WH71" s="287"/>
      <c r="WI71" s="287"/>
      <c r="WJ71" s="287"/>
      <c r="WK71" s="287"/>
      <c r="WL71" s="287"/>
      <c r="WM71" s="287"/>
      <c r="WN71" s="287"/>
      <c r="WO71" s="287"/>
      <c r="WP71" s="287"/>
      <c r="WQ71" s="287"/>
      <c r="WR71" s="287"/>
      <c r="WS71" s="287"/>
      <c r="WT71" s="287"/>
      <c r="WU71" s="287"/>
      <c r="WV71" s="287"/>
      <c r="WW71" s="287"/>
      <c r="WX71" s="287"/>
      <c r="WY71" s="287"/>
      <c r="WZ71" s="287"/>
      <c r="XA71" s="287"/>
      <c r="XB71" s="287"/>
      <c r="XC71" s="287"/>
      <c r="XD71" s="287"/>
      <c r="XE71" s="287"/>
      <c r="XF71" s="287"/>
      <c r="XG71" s="287"/>
      <c r="XH71" s="287"/>
      <c r="XI71" s="287"/>
      <c r="XJ71" s="287"/>
      <c r="XK71" s="287"/>
      <c r="XL71" s="287"/>
      <c r="XM71" s="287"/>
      <c r="XN71" s="287"/>
      <c r="XO71" s="287"/>
      <c r="XP71" s="287"/>
      <c r="XQ71" s="287"/>
      <c r="XR71" s="287"/>
      <c r="XS71" s="287"/>
      <c r="XT71" s="287"/>
      <c r="XU71" s="287"/>
      <c r="XV71" s="287"/>
      <c r="XW71" s="287"/>
      <c r="XX71" s="287"/>
      <c r="XY71" s="287"/>
      <c r="XZ71" s="287"/>
      <c r="YA71" s="287"/>
      <c r="YB71" s="287"/>
      <c r="YC71" s="287"/>
      <c r="YD71" s="287"/>
      <c r="YE71" s="287"/>
      <c r="YF71" s="287"/>
      <c r="YG71" s="287"/>
      <c r="YH71" s="287"/>
      <c r="YI71" s="287"/>
      <c r="YJ71" s="287"/>
      <c r="YK71" s="287"/>
      <c r="YL71" s="287"/>
      <c r="YM71" s="287"/>
      <c r="YN71" s="287"/>
      <c r="YO71" s="287"/>
      <c r="YP71" s="287"/>
      <c r="YQ71" s="287"/>
      <c r="YR71" s="287"/>
      <c r="YS71" s="287"/>
      <c r="YT71" s="287"/>
      <c r="YU71" s="287"/>
      <c r="YV71" s="287"/>
      <c r="YW71" s="287"/>
      <c r="YX71" s="287"/>
      <c r="YY71" s="287"/>
      <c r="YZ71" s="287"/>
      <c r="ZA71" s="287"/>
      <c r="ZB71" s="287"/>
      <c r="ZC71" s="287"/>
      <c r="ZD71" s="287"/>
      <c r="ZE71" s="287"/>
      <c r="ZF71" s="287"/>
      <c r="ZG71" s="287"/>
      <c r="ZH71" s="287"/>
      <c r="ZI71" s="287"/>
      <c r="ZJ71" s="287"/>
      <c r="ZK71" s="287"/>
      <c r="ZL71" s="287"/>
      <c r="ZM71" s="287"/>
      <c r="ZN71" s="287"/>
      <c r="ZO71" s="287"/>
      <c r="ZP71" s="287"/>
      <c r="ZQ71" s="287"/>
      <c r="ZR71" s="287"/>
      <c r="ZS71" s="287"/>
      <c r="ZT71" s="287"/>
      <c r="ZU71" s="287"/>
      <c r="ZV71" s="287"/>
      <c r="ZW71" s="287"/>
      <c r="ZX71" s="287"/>
      <c r="ZY71" s="287"/>
      <c r="ZZ71" s="287"/>
      <c r="AAA71" s="287"/>
      <c r="AAB71" s="287"/>
      <c r="AAC71" s="287"/>
      <c r="AAD71" s="287"/>
      <c r="AAE71" s="287"/>
      <c r="AAF71" s="287"/>
      <c r="AAG71" s="287"/>
      <c r="AAH71" s="287"/>
      <c r="AAI71" s="287"/>
      <c r="AAJ71" s="287"/>
      <c r="AAK71" s="287"/>
      <c r="AAL71" s="287"/>
      <c r="AAM71" s="287"/>
      <c r="AAN71" s="287"/>
      <c r="AAO71" s="287"/>
      <c r="AAP71" s="287"/>
      <c r="AAQ71" s="287"/>
      <c r="AAR71" s="287"/>
      <c r="AAS71" s="287"/>
      <c r="AAT71" s="287"/>
      <c r="AAU71" s="287"/>
      <c r="AAV71" s="287"/>
      <c r="AAW71" s="287"/>
      <c r="AAX71" s="287"/>
      <c r="AAY71" s="287"/>
      <c r="AAZ71" s="287"/>
      <c r="ABA71" s="287"/>
      <c r="ABB71" s="287"/>
      <c r="ABC71" s="287"/>
      <c r="ABD71" s="287"/>
      <c r="ABE71" s="287"/>
      <c r="ABF71" s="287"/>
      <c r="ABG71" s="287"/>
      <c r="ABH71" s="287"/>
      <c r="ABI71" s="287"/>
      <c r="ABJ71" s="287"/>
      <c r="ABK71" s="287"/>
      <c r="ABL71" s="287"/>
      <c r="ABM71" s="287"/>
      <c r="ABN71" s="287"/>
      <c r="ABO71" s="287"/>
      <c r="ABP71" s="287"/>
      <c r="ABQ71" s="287"/>
      <c r="ABR71" s="287"/>
      <c r="ABS71" s="287"/>
      <c r="ABT71" s="287"/>
      <c r="ABU71" s="287"/>
      <c r="ABV71" s="287"/>
      <c r="ABW71" s="287"/>
      <c r="ABX71" s="287"/>
      <c r="ABY71" s="287"/>
      <c r="ABZ71" s="287"/>
      <c r="ACA71" s="287"/>
      <c r="ACB71" s="287"/>
      <c r="ACC71" s="287"/>
      <c r="ACD71" s="287"/>
      <c r="ACE71" s="287"/>
      <c r="ACF71" s="287"/>
      <c r="ACG71" s="287"/>
      <c r="ACH71" s="287"/>
      <c r="ACI71" s="287"/>
      <c r="ACJ71" s="287"/>
      <c r="ACK71" s="287"/>
      <c r="ACL71" s="287"/>
      <c r="ACM71" s="287"/>
      <c r="ACN71" s="287"/>
      <c r="ACO71" s="287"/>
      <c r="ACP71" s="287"/>
      <c r="ACQ71" s="287"/>
      <c r="ACR71" s="287"/>
      <c r="ACS71" s="287"/>
      <c r="ACT71" s="287"/>
      <c r="ACU71" s="287"/>
      <c r="ACV71" s="287"/>
      <c r="ACW71" s="287"/>
      <c r="ACX71" s="287"/>
      <c r="ACY71" s="287"/>
      <c r="ACZ71" s="287"/>
      <c r="ADA71" s="287"/>
      <c r="ADB71" s="287"/>
      <c r="ADC71" s="287"/>
      <c r="ADD71" s="287"/>
      <c r="ADE71" s="287"/>
      <c r="ADF71" s="287"/>
      <c r="ADG71" s="287"/>
      <c r="ADH71" s="287"/>
      <c r="ADI71" s="287"/>
      <c r="ADJ71" s="287"/>
      <c r="ADK71" s="287"/>
      <c r="ADL71" s="287"/>
      <c r="ADM71" s="287"/>
      <c r="ADN71" s="287"/>
      <c r="ADO71" s="287"/>
      <c r="ADP71" s="287"/>
      <c r="ADQ71" s="287"/>
      <c r="ADR71" s="287"/>
      <c r="ADS71" s="287"/>
      <c r="ADT71" s="287"/>
      <c r="ADU71" s="287"/>
      <c r="ADV71" s="287"/>
      <c r="ADW71" s="287"/>
      <c r="ADX71" s="287"/>
      <c r="ADY71" s="287"/>
      <c r="ADZ71" s="287"/>
      <c r="AEA71" s="287"/>
      <c r="AEB71" s="287"/>
      <c r="AEC71" s="287"/>
      <c r="AED71" s="287"/>
      <c r="AEE71" s="287"/>
      <c r="AEF71" s="287"/>
      <c r="AEG71" s="287"/>
      <c r="AEH71" s="287"/>
      <c r="AEI71" s="287"/>
      <c r="AEJ71" s="287"/>
      <c r="AEK71" s="287"/>
      <c r="AEL71" s="287"/>
      <c r="AEM71" s="287"/>
      <c r="AEN71" s="287"/>
      <c r="AEO71" s="287"/>
      <c r="AEP71" s="287"/>
      <c r="AEQ71" s="287"/>
      <c r="AER71" s="287"/>
      <c r="AES71" s="287"/>
      <c r="AET71" s="287"/>
      <c r="AEU71" s="287"/>
      <c r="AEV71" s="287"/>
      <c r="AEW71" s="287"/>
      <c r="AEX71" s="287"/>
      <c r="AEY71" s="287"/>
      <c r="AEZ71" s="287"/>
      <c r="AFA71" s="287"/>
      <c r="AFB71" s="287"/>
      <c r="AFC71" s="287"/>
      <c r="AFD71" s="287"/>
      <c r="AFE71" s="287"/>
      <c r="AFF71" s="287"/>
      <c r="AFG71" s="287"/>
      <c r="AFH71" s="287"/>
      <c r="AFI71" s="287"/>
      <c r="AFJ71" s="287"/>
      <c r="AFK71" s="287"/>
      <c r="AFL71" s="287"/>
      <c r="AFM71" s="287"/>
      <c r="AFN71" s="287"/>
      <c r="AFO71" s="287"/>
      <c r="AFP71" s="287"/>
      <c r="AFQ71" s="287"/>
      <c r="AFR71" s="287"/>
      <c r="AFS71" s="287"/>
      <c r="AFT71" s="287"/>
      <c r="AFU71" s="287"/>
      <c r="AFV71" s="287"/>
      <c r="AFW71" s="287"/>
      <c r="AFX71" s="287"/>
      <c r="AFY71" s="287"/>
      <c r="AFZ71" s="287"/>
      <c r="AGA71" s="287"/>
      <c r="AGB71" s="287"/>
      <c r="AGC71" s="287"/>
      <c r="AGD71" s="287"/>
      <c r="AGE71" s="287"/>
      <c r="AGF71" s="287"/>
      <c r="AGG71" s="287"/>
      <c r="AGH71" s="287"/>
      <c r="AGI71" s="287"/>
      <c r="AGJ71" s="287"/>
      <c r="AGK71" s="287"/>
      <c r="AGL71" s="287"/>
      <c r="AGM71" s="287"/>
      <c r="AGN71" s="287"/>
      <c r="AGO71" s="287"/>
      <c r="AGP71" s="287"/>
      <c r="AGQ71" s="287"/>
      <c r="AGR71" s="287"/>
      <c r="AGS71" s="287"/>
      <c r="AGT71" s="287"/>
      <c r="AGU71" s="287"/>
      <c r="AGV71" s="287"/>
      <c r="AGW71" s="287"/>
      <c r="AGX71" s="287"/>
      <c r="AGY71" s="287"/>
      <c r="AGZ71" s="287"/>
      <c r="AHA71" s="287"/>
      <c r="AHB71" s="287"/>
      <c r="AHC71" s="287"/>
      <c r="AHD71" s="287"/>
      <c r="AHE71" s="287"/>
      <c r="AHF71" s="287"/>
      <c r="AHG71" s="287"/>
      <c r="AHH71" s="287"/>
      <c r="AHI71" s="287"/>
      <c r="AHJ71" s="287"/>
      <c r="AHK71" s="287"/>
      <c r="AHL71" s="287"/>
      <c r="AHM71" s="287"/>
      <c r="AHN71" s="287"/>
      <c r="AHO71" s="287"/>
      <c r="AHP71" s="287"/>
      <c r="AHQ71" s="287"/>
      <c r="AHR71" s="287"/>
      <c r="AHS71" s="287"/>
      <c r="AHT71" s="287"/>
      <c r="AHU71" s="287"/>
      <c r="AHV71" s="287"/>
      <c r="AHW71" s="287"/>
      <c r="AHX71" s="287"/>
      <c r="AHY71" s="287"/>
      <c r="AHZ71" s="287"/>
      <c r="AIA71" s="287"/>
      <c r="AIB71" s="287"/>
      <c r="AIC71" s="287"/>
      <c r="AID71" s="287"/>
      <c r="AIE71" s="287"/>
      <c r="AIF71" s="287"/>
      <c r="AIG71" s="287"/>
      <c r="AIH71" s="287"/>
      <c r="AII71" s="287"/>
      <c r="AIJ71" s="287"/>
      <c r="AIK71" s="287"/>
      <c r="AIL71" s="287"/>
      <c r="AIM71" s="287"/>
      <c r="AIN71" s="287"/>
      <c r="AIO71" s="287"/>
      <c r="AIP71" s="287"/>
      <c r="AIQ71" s="287"/>
      <c r="AIR71" s="287"/>
      <c r="AIS71" s="287"/>
      <c r="AIT71" s="287"/>
      <c r="AIU71" s="287"/>
      <c r="AIV71" s="287"/>
      <c r="AIW71" s="287"/>
      <c r="AIX71" s="287"/>
      <c r="AIY71" s="287"/>
      <c r="AIZ71" s="287"/>
      <c r="AJA71" s="287"/>
      <c r="AJB71" s="287"/>
      <c r="AJC71" s="287"/>
      <c r="AJD71" s="287"/>
      <c r="AJE71" s="287"/>
      <c r="AJF71" s="287"/>
      <c r="AJG71" s="287"/>
      <c r="AJH71" s="287"/>
      <c r="AJI71" s="287"/>
      <c r="AJJ71" s="287"/>
      <c r="AJK71" s="287"/>
      <c r="AJL71" s="287"/>
      <c r="AJM71" s="287"/>
      <c r="AJN71" s="287"/>
      <c r="AJO71" s="287"/>
      <c r="AJP71" s="287"/>
      <c r="AJQ71" s="287"/>
      <c r="AJR71" s="287"/>
      <c r="AJS71" s="287"/>
      <c r="AJT71" s="287"/>
      <c r="AJU71" s="287"/>
      <c r="AJV71" s="287"/>
      <c r="AJW71" s="287"/>
      <c r="AJX71" s="287"/>
      <c r="AJY71" s="287"/>
      <c r="AJZ71" s="287"/>
      <c r="AKA71" s="287"/>
      <c r="AKB71" s="287"/>
      <c r="AKC71" s="287"/>
      <c r="AKD71" s="287"/>
      <c r="AKE71" s="287"/>
      <c r="AKF71" s="287"/>
      <c r="AKG71" s="287"/>
      <c r="AKH71" s="287"/>
      <c r="AKI71" s="287"/>
      <c r="AKJ71" s="287"/>
      <c r="AKK71" s="287"/>
      <c r="AKL71" s="287"/>
      <c r="AKM71" s="287"/>
      <c r="AKN71" s="287"/>
      <c r="AKO71" s="287"/>
      <c r="AKP71" s="287"/>
      <c r="AKQ71" s="287"/>
      <c r="AKR71" s="287"/>
      <c r="AKS71" s="287"/>
      <c r="AKT71" s="287"/>
      <c r="AKU71" s="287"/>
      <c r="AKV71" s="287"/>
      <c r="AKW71" s="287"/>
      <c r="AKX71" s="287"/>
      <c r="AKY71" s="287"/>
      <c r="AKZ71" s="287"/>
      <c r="ALA71" s="287"/>
      <c r="ALB71" s="287"/>
      <c r="ALC71" s="287"/>
      <c r="ALD71" s="287"/>
      <c r="ALE71" s="287"/>
      <c r="ALF71" s="287"/>
      <c r="ALG71" s="287"/>
      <c r="ALH71" s="287"/>
      <c r="ALI71" s="287"/>
      <c r="ALJ71" s="287"/>
      <c r="ALK71" s="287"/>
      <c r="ALL71" s="287"/>
      <c r="ALM71" s="287"/>
      <c r="ALN71" s="287"/>
      <c r="ALO71" s="287"/>
      <c r="ALP71" s="287"/>
      <c r="ALQ71" s="287"/>
      <c r="ALR71" s="287"/>
      <c r="ALS71" s="287"/>
      <c r="ALT71" s="287"/>
      <c r="ALU71" s="287"/>
      <c r="ALV71" s="287"/>
      <c r="ALW71" s="287"/>
      <c r="ALX71" s="287"/>
      <c r="ALY71" s="287"/>
      <c r="ALZ71" s="287"/>
      <c r="AMA71" s="287"/>
      <c r="AMB71" s="287"/>
      <c r="AMC71" s="287"/>
      <c r="AMD71" s="287"/>
      <c r="AME71" s="287"/>
      <c r="AMF71" s="287"/>
      <c r="AMG71" s="287"/>
      <c r="AMH71" s="287"/>
      <c r="AMI71" s="287"/>
      <c r="AMJ71" s="287"/>
      <c r="AMK71" s="287"/>
      <c r="AML71" s="287"/>
      <c r="AMM71" s="287"/>
      <c r="AMN71" s="287"/>
      <c r="AMO71" s="287"/>
      <c r="AMP71" s="287"/>
      <c r="AMQ71" s="287"/>
      <c r="AMR71" s="287"/>
      <c r="AMS71" s="287"/>
      <c r="AMT71" s="287"/>
      <c r="AMU71" s="287"/>
      <c r="AMV71" s="287"/>
      <c r="AMW71" s="287"/>
      <c r="AMX71" s="287"/>
      <c r="AMY71" s="287"/>
      <c r="AMZ71" s="287"/>
      <c r="ANA71" s="287"/>
      <c r="ANB71" s="287"/>
      <c r="ANC71" s="287"/>
      <c r="AND71" s="287"/>
      <c r="ANE71" s="287"/>
      <c r="ANF71" s="287"/>
      <c r="ANG71" s="287"/>
      <c r="ANH71" s="287"/>
      <c r="ANI71" s="287"/>
      <c r="ANJ71" s="287"/>
      <c r="ANK71" s="287"/>
      <c r="ANL71" s="287"/>
      <c r="ANM71" s="287"/>
      <c r="ANN71" s="287"/>
      <c r="ANO71" s="287"/>
      <c r="ANP71" s="287"/>
      <c r="ANQ71" s="287"/>
      <c r="ANR71" s="287"/>
      <c r="ANS71" s="287"/>
      <c r="ANT71" s="287"/>
      <c r="ANU71" s="287"/>
      <c r="ANV71" s="287"/>
      <c r="ANW71" s="287"/>
      <c r="ANX71" s="287"/>
      <c r="ANY71" s="287"/>
      <c r="ANZ71" s="287"/>
      <c r="AOA71" s="287"/>
      <c r="AOB71" s="287"/>
      <c r="AOC71" s="287"/>
      <c r="AOD71" s="287"/>
      <c r="AOE71" s="287"/>
      <c r="AOF71" s="287"/>
      <c r="AOG71" s="287"/>
      <c r="AOH71" s="287"/>
      <c r="AOI71" s="287"/>
      <c r="AOJ71" s="287"/>
      <c r="AOK71" s="287"/>
      <c r="AOL71" s="287"/>
      <c r="AOM71" s="287"/>
      <c r="AON71" s="287"/>
      <c r="AOO71" s="287"/>
      <c r="AOP71" s="287"/>
      <c r="AOQ71" s="287"/>
      <c r="AOR71" s="287"/>
      <c r="AOS71" s="287"/>
      <c r="AOT71" s="287"/>
      <c r="AOU71" s="287"/>
      <c r="AOV71" s="287"/>
      <c r="AOW71" s="287"/>
      <c r="AOX71" s="287"/>
      <c r="AOY71" s="287"/>
      <c r="AOZ71" s="287"/>
      <c r="APA71" s="287"/>
      <c r="APB71" s="287"/>
      <c r="APC71" s="287"/>
      <c r="APD71" s="287"/>
      <c r="APE71" s="287"/>
      <c r="APF71" s="287"/>
      <c r="APG71" s="287"/>
      <c r="APH71" s="287"/>
      <c r="API71" s="287"/>
      <c r="APJ71" s="287"/>
      <c r="APK71" s="287"/>
      <c r="APL71" s="287"/>
      <c r="APM71" s="287"/>
      <c r="APN71" s="287"/>
      <c r="APO71" s="287"/>
      <c r="APP71" s="287"/>
      <c r="APQ71" s="287"/>
      <c r="APR71" s="287"/>
      <c r="APS71" s="287"/>
      <c r="APT71" s="287"/>
      <c r="APU71" s="287"/>
      <c r="APV71" s="287"/>
      <c r="APW71" s="287"/>
      <c r="APX71" s="287"/>
      <c r="APY71" s="287"/>
      <c r="APZ71" s="287"/>
      <c r="AQA71" s="287"/>
      <c r="AQB71" s="287"/>
      <c r="AQC71" s="287"/>
      <c r="AQD71" s="287"/>
      <c r="AQE71" s="287"/>
      <c r="AQF71" s="287"/>
      <c r="AQG71" s="287"/>
      <c r="AQH71" s="287"/>
      <c r="AQI71" s="287"/>
      <c r="AQJ71" s="287"/>
      <c r="AQK71" s="287"/>
      <c r="AQL71" s="287"/>
      <c r="AQM71" s="287"/>
      <c r="AQN71" s="287"/>
      <c r="AQO71" s="287"/>
      <c r="AQP71" s="287"/>
      <c r="AQQ71" s="287"/>
      <c r="AQR71" s="287"/>
      <c r="AQS71" s="287"/>
      <c r="AQT71" s="287"/>
      <c r="AQU71" s="287"/>
      <c r="AQV71" s="287"/>
      <c r="AQW71" s="287"/>
      <c r="AQX71" s="287"/>
      <c r="AQY71" s="287"/>
      <c r="AQZ71" s="287"/>
      <c r="ARA71" s="287"/>
      <c r="ARB71" s="287"/>
      <c r="ARC71" s="287"/>
      <c r="ARD71" s="287"/>
      <c r="ARE71" s="287"/>
      <c r="ARF71" s="287"/>
      <c r="ARG71" s="287"/>
      <c r="ARH71" s="287"/>
      <c r="ARI71" s="287"/>
      <c r="ARJ71" s="287"/>
      <c r="ARK71" s="287"/>
      <c r="ARL71" s="287"/>
      <c r="ARM71" s="287"/>
      <c r="ARN71" s="287"/>
      <c r="ARO71" s="287"/>
      <c r="ARP71" s="287"/>
      <c r="ARQ71" s="287"/>
      <c r="ARR71" s="287"/>
      <c r="ARS71" s="287"/>
      <c r="ART71" s="287"/>
      <c r="ARU71" s="287"/>
      <c r="ARV71" s="287"/>
      <c r="ARW71" s="287"/>
      <c r="ARX71" s="287"/>
      <c r="ARY71" s="287"/>
      <c r="ARZ71" s="287"/>
      <c r="ASA71" s="287"/>
      <c r="ASB71" s="287"/>
      <c r="ASC71" s="287"/>
      <c r="ASD71" s="287"/>
      <c r="ASE71" s="287"/>
      <c r="ASF71" s="287"/>
      <c r="ASG71" s="287"/>
      <c r="ASH71" s="287"/>
      <c r="ASI71" s="287"/>
      <c r="ASJ71" s="287"/>
      <c r="ASK71" s="287"/>
      <c r="ASL71" s="287"/>
      <c r="ASM71" s="287"/>
      <c r="ASN71" s="287"/>
      <c r="ASO71" s="287"/>
      <c r="ASP71" s="287"/>
      <c r="ASQ71" s="287"/>
      <c r="ASR71" s="287"/>
      <c r="ASS71" s="287"/>
      <c r="AST71" s="287"/>
      <c r="ASU71" s="287"/>
      <c r="ASV71" s="287"/>
      <c r="ASW71" s="287"/>
      <c r="ASX71" s="287"/>
      <c r="ASY71" s="287"/>
      <c r="ASZ71" s="287"/>
      <c r="ATA71" s="287"/>
      <c r="ATB71" s="287"/>
      <c r="ATC71" s="287"/>
      <c r="ATD71" s="287"/>
      <c r="ATE71" s="287"/>
      <c r="ATF71" s="287"/>
      <c r="ATG71" s="287"/>
      <c r="ATH71" s="287"/>
      <c r="ATI71" s="287"/>
      <c r="ATJ71" s="287"/>
      <c r="ATK71" s="287"/>
      <c r="ATL71" s="287"/>
      <c r="ATM71" s="287"/>
      <c r="ATN71" s="287"/>
      <c r="ATO71" s="287"/>
      <c r="ATP71" s="287"/>
      <c r="ATQ71" s="287"/>
      <c r="ATR71" s="287"/>
      <c r="ATS71" s="287"/>
      <c r="ATT71" s="287"/>
      <c r="ATU71" s="287"/>
      <c r="ATV71" s="287"/>
      <c r="ATW71" s="287"/>
      <c r="ATX71" s="287"/>
      <c r="ATY71" s="287"/>
      <c r="ATZ71" s="287"/>
      <c r="AUA71" s="287"/>
      <c r="AUB71" s="287"/>
      <c r="AUC71" s="287"/>
      <c r="AUD71" s="287"/>
      <c r="AUE71" s="287"/>
      <c r="AUF71" s="287"/>
      <c r="AUG71" s="287"/>
      <c r="AUH71" s="287"/>
      <c r="AUI71" s="287"/>
      <c r="AUJ71" s="287"/>
      <c r="AUK71" s="287"/>
      <c r="AUL71" s="287"/>
      <c r="AUM71" s="287"/>
      <c r="AUN71" s="287"/>
      <c r="AUO71" s="287"/>
      <c r="AUP71" s="287"/>
      <c r="AUQ71" s="287"/>
      <c r="AUR71" s="287"/>
      <c r="AUS71" s="287"/>
      <c r="AUT71" s="287"/>
      <c r="AUU71" s="287"/>
      <c r="AUV71" s="287"/>
      <c r="AUW71" s="287"/>
      <c r="AUX71" s="287"/>
      <c r="AUY71" s="287"/>
      <c r="AUZ71" s="287"/>
      <c r="AVA71" s="287"/>
      <c r="AVB71" s="287"/>
      <c r="AVC71" s="287"/>
      <c r="AVD71" s="287"/>
      <c r="AVE71" s="287"/>
      <c r="AVF71" s="287"/>
      <c r="AVG71" s="287"/>
      <c r="AVH71" s="287"/>
      <c r="AVI71" s="287"/>
      <c r="AVJ71" s="287"/>
      <c r="AVK71" s="287"/>
      <c r="AVL71" s="287"/>
      <c r="AVM71" s="287"/>
      <c r="AVN71" s="287"/>
      <c r="AVO71" s="287"/>
      <c r="AVP71" s="287"/>
      <c r="AVQ71" s="287"/>
      <c r="AVR71" s="287"/>
      <c r="AVS71" s="287"/>
      <c r="AVT71" s="287"/>
      <c r="AVU71" s="287"/>
      <c r="AVV71" s="287"/>
      <c r="AVW71" s="287"/>
      <c r="AVX71" s="287"/>
      <c r="AVY71" s="287"/>
      <c r="AVZ71" s="287"/>
      <c r="AWA71" s="287"/>
      <c r="AWB71" s="287"/>
      <c r="AWC71" s="287"/>
      <c r="AWD71" s="287"/>
      <c r="AWE71" s="287"/>
      <c r="AWF71" s="287"/>
      <c r="AWG71" s="287"/>
      <c r="AWH71" s="287"/>
      <c r="AWI71" s="287"/>
      <c r="AWJ71" s="287"/>
      <c r="AWK71" s="287"/>
      <c r="AWL71" s="287"/>
      <c r="AWM71" s="287"/>
      <c r="AWN71" s="287"/>
      <c r="AWO71" s="287"/>
      <c r="AWP71" s="287"/>
      <c r="AWQ71" s="287"/>
      <c r="AWR71" s="287"/>
      <c r="AWS71" s="287"/>
      <c r="AWT71" s="287"/>
      <c r="AWU71" s="287"/>
      <c r="AWV71" s="287"/>
      <c r="AWW71" s="287"/>
      <c r="AWX71" s="287"/>
      <c r="AWY71" s="287"/>
      <c r="AWZ71" s="287"/>
      <c r="AXA71" s="287"/>
      <c r="AXB71" s="287"/>
      <c r="AXC71" s="287"/>
      <c r="AXD71" s="287"/>
      <c r="AXE71" s="287"/>
      <c r="AXF71" s="287"/>
      <c r="AXG71" s="287"/>
      <c r="AXH71" s="287"/>
      <c r="AXI71" s="287"/>
      <c r="AXJ71" s="287"/>
      <c r="AXK71" s="287"/>
      <c r="AXL71" s="287"/>
      <c r="AXM71" s="287"/>
      <c r="AXN71" s="287"/>
      <c r="AXO71" s="287"/>
      <c r="AXP71" s="287"/>
      <c r="AXQ71" s="287"/>
      <c r="AXR71" s="287"/>
      <c r="AXS71" s="287"/>
      <c r="AXT71" s="287"/>
      <c r="AXU71" s="287"/>
      <c r="AXV71" s="287"/>
      <c r="AXW71" s="287"/>
      <c r="AXX71" s="287"/>
      <c r="AXY71" s="287"/>
      <c r="AXZ71" s="287"/>
      <c r="AYA71" s="287"/>
      <c r="AYB71" s="287"/>
      <c r="AYC71" s="287"/>
      <c r="AYD71" s="287"/>
      <c r="AYE71" s="287"/>
      <c r="AYF71" s="287"/>
      <c r="AYG71" s="287"/>
      <c r="AYH71" s="287"/>
      <c r="AYI71" s="287"/>
      <c r="AYJ71" s="287"/>
      <c r="AYK71" s="287"/>
      <c r="AYL71" s="287"/>
      <c r="AYM71" s="287"/>
      <c r="AYN71" s="287"/>
      <c r="AYO71" s="287"/>
      <c r="AYP71" s="287"/>
      <c r="AYQ71" s="287"/>
      <c r="AYR71" s="287"/>
      <c r="AYS71" s="287"/>
      <c r="AYT71" s="287"/>
      <c r="AYU71" s="287"/>
      <c r="AYV71" s="287"/>
      <c r="AYW71" s="287"/>
      <c r="AYX71" s="287"/>
      <c r="AYY71" s="287"/>
      <c r="AYZ71" s="287"/>
      <c r="AZA71" s="287"/>
      <c r="AZB71" s="287"/>
      <c r="AZC71" s="287"/>
      <c r="AZD71" s="287"/>
      <c r="AZE71" s="287"/>
      <c r="AZF71" s="287"/>
      <c r="AZG71" s="287"/>
      <c r="AZH71" s="287"/>
      <c r="AZI71" s="287"/>
      <c r="AZJ71" s="287"/>
      <c r="AZK71" s="287"/>
      <c r="AZL71" s="287"/>
      <c r="AZM71" s="287"/>
      <c r="AZN71" s="287"/>
      <c r="AZO71" s="287"/>
      <c r="AZP71" s="287"/>
      <c r="AZQ71" s="287"/>
      <c r="AZR71" s="287"/>
      <c r="AZS71" s="287"/>
      <c r="AZT71" s="287"/>
      <c r="AZU71" s="287"/>
      <c r="AZV71" s="287"/>
      <c r="AZW71" s="287"/>
      <c r="AZX71" s="287"/>
      <c r="AZY71" s="287"/>
      <c r="AZZ71" s="287"/>
      <c r="BAA71" s="287"/>
      <c r="BAB71" s="287"/>
      <c r="BAC71" s="287"/>
      <c r="BAD71" s="287"/>
      <c r="BAE71" s="287"/>
      <c r="BAF71" s="287"/>
      <c r="BAG71" s="287"/>
      <c r="BAH71" s="287"/>
      <c r="BAI71" s="287"/>
      <c r="BAJ71" s="287"/>
      <c r="BAK71" s="287"/>
      <c r="BAL71" s="287"/>
      <c r="BAM71" s="287"/>
      <c r="BAN71" s="287"/>
      <c r="BAO71" s="287"/>
      <c r="BAP71" s="287"/>
      <c r="BAQ71" s="287"/>
      <c r="BAR71" s="287"/>
      <c r="BAS71" s="287"/>
      <c r="BAT71" s="287"/>
      <c r="BAU71" s="287"/>
      <c r="BAV71" s="287"/>
      <c r="BAW71" s="287"/>
      <c r="BAX71" s="287"/>
      <c r="BAY71" s="287"/>
      <c r="BAZ71" s="287"/>
      <c r="BBA71" s="287"/>
      <c r="BBB71" s="287"/>
      <c r="BBC71" s="287"/>
      <c r="BBD71" s="287"/>
      <c r="BBE71" s="287"/>
      <c r="BBF71" s="287"/>
      <c r="BBG71" s="287"/>
      <c r="BBH71" s="287"/>
      <c r="BBI71" s="287"/>
      <c r="BBJ71" s="287"/>
      <c r="BBK71" s="287"/>
      <c r="BBL71" s="287"/>
      <c r="BBM71" s="287"/>
      <c r="BBN71" s="287"/>
      <c r="BBO71" s="287"/>
      <c r="BBP71" s="287"/>
      <c r="BBQ71" s="287"/>
      <c r="BBR71" s="287"/>
      <c r="BBS71" s="287"/>
      <c r="BBT71" s="287"/>
      <c r="BBU71" s="287"/>
      <c r="BBV71" s="287"/>
      <c r="BBW71" s="287"/>
      <c r="BBX71" s="287"/>
      <c r="BBY71" s="287"/>
      <c r="BBZ71" s="287"/>
      <c r="BCA71" s="287"/>
      <c r="BCB71" s="287"/>
      <c r="BCC71" s="287"/>
      <c r="BCD71" s="287"/>
      <c r="BCE71" s="287"/>
      <c r="BCF71" s="287"/>
      <c r="BCG71" s="287"/>
      <c r="BCH71" s="287"/>
      <c r="BCI71" s="287"/>
      <c r="BCJ71" s="287"/>
      <c r="BCK71" s="287"/>
      <c r="BCL71" s="287"/>
      <c r="BCM71" s="287"/>
      <c r="BCN71" s="287"/>
      <c r="BCO71" s="287"/>
      <c r="BCP71" s="287"/>
      <c r="BCQ71" s="287"/>
      <c r="BCR71" s="287"/>
      <c r="BCS71" s="287"/>
      <c r="BCT71" s="287"/>
      <c r="BCU71" s="287"/>
      <c r="BCV71" s="287"/>
      <c r="BCW71" s="287"/>
      <c r="BCX71" s="287"/>
      <c r="BCY71" s="287"/>
      <c r="BCZ71" s="287"/>
      <c r="BDA71" s="287"/>
      <c r="BDB71" s="287"/>
      <c r="BDC71" s="287"/>
      <c r="BDD71" s="287"/>
      <c r="BDE71" s="287"/>
      <c r="BDF71" s="287"/>
      <c r="BDG71" s="287"/>
      <c r="BDH71" s="287"/>
      <c r="BDI71" s="287"/>
      <c r="BDJ71" s="287"/>
      <c r="BDK71" s="287"/>
      <c r="BDL71" s="287"/>
      <c r="BDM71" s="287"/>
      <c r="BDN71" s="287"/>
      <c r="BDO71" s="287"/>
      <c r="BDP71" s="287"/>
      <c r="BDQ71" s="287"/>
      <c r="BDR71" s="287"/>
      <c r="BDS71" s="287"/>
      <c r="BDT71" s="287"/>
      <c r="BDU71" s="287"/>
      <c r="BDV71" s="287"/>
      <c r="BDW71" s="287"/>
      <c r="BDX71" s="287"/>
      <c r="BDY71" s="287"/>
      <c r="BDZ71" s="287"/>
      <c r="BEA71" s="287"/>
      <c r="BEB71" s="287"/>
      <c r="BEC71" s="287"/>
      <c r="BED71" s="287"/>
      <c r="BEE71" s="287"/>
      <c r="BEF71" s="287"/>
      <c r="BEG71" s="287"/>
      <c r="BEH71" s="287"/>
      <c r="BEI71" s="287"/>
      <c r="BEJ71" s="287"/>
      <c r="BEK71" s="287"/>
      <c r="BEL71" s="287"/>
      <c r="BEM71" s="287"/>
      <c r="BEN71" s="287"/>
      <c r="BEO71" s="287"/>
      <c r="BEP71" s="287"/>
      <c r="BEQ71" s="287"/>
      <c r="BER71" s="287"/>
      <c r="BES71" s="287"/>
      <c r="BET71" s="287"/>
      <c r="BEU71" s="287"/>
      <c r="BEV71" s="287"/>
      <c r="BEW71" s="287"/>
      <c r="BEX71" s="287"/>
      <c r="BEY71" s="287"/>
      <c r="BEZ71" s="287"/>
      <c r="BFA71" s="287"/>
      <c r="BFB71" s="287"/>
      <c r="BFC71" s="287"/>
      <c r="BFD71" s="287"/>
      <c r="BFE71" s="287"/>
      <c r="BFF71" s="287"/>
      <c r="BFG71" s="287"/>
      <c r="BFH71" s="287"/>
      <c r="BFI71" s="287"/>
      <c r="BFJ71" s="287"/>
      <c r="BFK71" s="287"/>
      <c r="BFL71" s="287"/>
      <c r="BFM71" s="287"/>
      <c r="BFN71" s="287"/>
      <c r="BFO71" s="287"/>
      <c r="BFP71" s="287"/>
      <c r="BFQ71" s="287"/>
      <c r="BFR71" s="287"/>
      <c r="BFS71" s="287"/>
      <c r="BFT71" s="287"/>
      <c r="BFU71" s="287"/>
      <c r="BFV71" s="287"/>
      <c r="BFW71" s="287"/>
      <c r="BFX71" s="287"/>
      <c r="BFY71" s="287"/>
      <c r="BFZ71" s="287"/>
      <c r="BGA71" s="287"/>
      <c r="BGB71" s="287"/>
      <c r="BGC71" s="287"/>
      <c r="BGD71" s="287"/>
      <c r="BGE71" s="287"/>
      <c r="BGF71" s="287"/>
      <c r="BGG71" s="287"/>
      <c r="BGH71" s="287"/>
      <c r="BGI71" s="287"/>
      <c r="BGJ71" s="287"/>
      <c r="BGK71" s="287"/>
      <c r="BGL71" s="287"/>
      <c r="BGM71" s="287"/>
      <c r="BGN71" s="287"/>
      <c r="BGO71" s="287"/>
      <c r="BGP71" s="287"/>
      <c r="BGQ71" s="287"/>
      <c r="BGR71" s="287"/>
      <c r="BGS71" s="287"/>
      <c r="BGT71" s="287"/>
      <c r="BGU71" s="287"/>
      <c r="BGV71" s="287"/>
      <c r="BGW71" s="287"/>
      <c r="BGX71" s="287"/>
      <c r="BGY71" s="287"/>
      <c r="BGZ71" s="287"/>
      <c r="BHA71" s="287"/>
      <c r="BHB71" s="287"/>
      <c r="BHC71" s="287"/>
      <c r="BHD71" s="287"/>
      <c r="BHE71" s="287"/>
      <c r="BHF71" s="287"/>
      <c r="BHG71" s="287"/>
      <c r="BHH71" s="287"/>
      <c r="BHI71" s="287"/>
      <c r="BHJ71" s="287"/>
      <c r="BHK71" s="287"/>
      <c r="BHL71" s="287"/>
      <c r="BHM71" s="287"/>
      <c r="BHN71" s="287"/>
      <c r="BHO71" s="287"/>
      <c r="BHP71" s="287"/>
      <c r="BHQ71" s="287"/>
      <c r="BHR71" s="287"/>
      <c r="BHS71" s="287"/>
      <c r="BHT71" s="287"/>
      <c r="BHU71" s="287"/>
      <c r="BHV71" s="287"/>
      <c r="BHW71" s="287"/>
      <c r="BHX71" s="287"/>
      <c r="BHY71" s="287"/>
      <c r="BHZ71" s="287"/>
      <c r="BIA71" s="287"/>
      <c r="BIB71" s="287"/>
      <c r="BIC71" s="287"/>
      <c r="BID71" s="287"/>
      <c r="BIE71" s="287"/>
      <c r="BIF71" s="287"/>
      <c r="BIG71" s="287"/>
      <c r="BIH71" s="287"/>
      <c r="BII71" s="287"/>
      <c r="BIJ71" s="287"/>
      <c r="BIK71" s="287"/>
      <c r="BIL71" s="287"/>
      <c r="BIM71" s="287"/>
      <c r="BIN71" s="287"/>
      <c r="BIO71" s="287"/>
      <c r="BIP71" s="287"/>
      <c r="BIQ71" s="287"/>
      <c r="BIR71" s="287"/>
      <c r="BIS71" s="287"/>
      <c r="BIT71" s="287"/>
      <c r="BIU71" s="287"/>
      <c r="BIV71" s="287"/>
      <c r="BIW71" s="287"/>
      <c r="BIX71" s="287"/>
      <c r="BIY71" s="287"/>
      <c r="BIZ71" s="287"/>
      <c r="BJA71" s="287"/>
      <c r="BJB71" s="287"/>
      <c r="BJC71" s="287"/>
      <c r="BJD71" s="287"/>
      <c r="BJE71" s="287"/>
      <c r="BJF71" s="287"/>
      <c r="BJG71" s="287"/>
      <c r="BJH71" s="287"/>
      <c r="BJI71" s="287"/>
      <c r="BJJ71" s="287"/>
      <c r="BJK71" s="287"/>
      <c r="BJL71" s="287"/>
      <c r="BJM71" s="287"/>
      <c r="BJN71" s="287"/>
      <c r="BJO71" s="287"/>
      <c r="BJP71" s="287"/>
      <c r="BJQ71" s="287"/>
      <c r="BJR71" s="287"/>
      <c r="BJS71" s="287"/>
      <c r="BJT71" s="287"/>
      <c r="BJU71" s="287"/>
      <c r="BJV71" s="287"/>
      <c r="BJW71" s="287"/>
      <c r="BJX71" s="287"/>
      <c r="BJY71" s="287"/>
      <c r="BJZ71" s="287"/>
      <c r="BKA71" s="287"/>
      <c r="BKB71" s="287"/>
      <c r="BKC71" s="287"/>
      <c r="BKD71" s="287"/>
      <c r="BKE71" s="287"/>
      <c r="BKF71" s="287"/>
      <c r="BKG71" s="287"/>
      <c r="BKH71" s="287"/>
      <c r="BKI71" s="287"/>
      <c r="BKJ71" s="287"/>
      <c r="BKK71" s="287"/>
      <c r="BKL71" s="287"/>
      <c r="BKM71" s="287"/>
      <c r="BKN71" s="287"/>
      <c r="BKO71" s="287"/>
      <c r="BKP71" s="287"/>
      <c r="BKQ71" s="287"/>
      <c r="BKR71" s="287"/>
      <c r="BKS71" s="287"/>
      <c r="BKT71" s="287"/>
      <c r="BKU71" s="287"/>
      <c r="BKV71" s="287"/>
      <c r="BKW71" s="287"/>
      <c r="BKX71" s="287"/>
      <c r="BKY71" s="287"/>
      <c r="BKZ71" s="287"/>
      <c r="BLA71" s="287"/>
      <c r="BLB71" s="287"/>
      <c r="BLC71" s="287"/>
      <c r="BLD71" s="287"/>
      <c r="BLE71" s="287"/>
      <c r="BLF71" s="287"/>
      <c r="BLG71" s="287"/>
      <c r="BLH71" s="287"/>
      <c r="BLI71" s="287"/>
      <c r="BLJ71" s="287"/>
      <c r="BLK71" s="287"/>
      <c r="BLL71" s="287"/>
      <c r="BLM71" s="287"/>
      <c r="BLN71" s="287"/>
      <c r="BLO71" s="287"/>
      <c r="BLP71" s="287"/>
      <c r="BLQ71" s="287"/>
      <c r="BLR71" s="287"/>
      <c r="BLS71" s="287"/>
      <c r="BLT71" s="287"/>
      <c r="BLU71" s="287"/>
      <c r="BLV71" s="287"/>
      <c r="BLW71" s="287"/>
      <c r="BLX71" s="287"/>
      <c r="BLY71" s="287"/>
      <c r="BLZ71" s="287"/>
      <c r="BMA71" s="287"/>
      <c r="BMB71" s="287"/>
      <c r="BMC71" s="287"/>
      <c r="BMD71" s="287"/>
      <c r="BME71" s="287"/>
      <c r="BMF71" s="287"/>
      <c r="BMG71" s="287"/>
      <c r="BMH71" s="287"/>
      <c r="BMI71" s="287"/>
      <c r="BMJ71" s="287"/>
      <c r="BMK71" s="287"/>
      <c r="BML71" s="287"/>
      <c r="BMM71" s="287"/>
      <c r="BMN71" s="287"/>
      <c r="BMO71" s="287"/>
      <c r="BMP71" s="287"/>
      <c r="BMQ71" s="287"/>
      <c r="BMR71" s="287"/>
      <c r="BMS71" s="287"/>
      <c r="BMT71" s="287"/>
      <c r="BMU71" s="287"/>
      <c r="BMV71" s="287"/>
      <c r="BMW71" s="287"/>
      <c r="BMX71" s="287"/>
      <c r="BMY71" s="287"/>
      <c r="BMZ71" s="287"/>
      <c r="BNA71" s="287"/>
      <c r="BNB71" s="287"/>
      <c r="BNC71" s="287"/>
      <c r="BND71" s="287"/>
      <c r="BNE71" s="287"/>
      <c r="BNF71" s="287"/>
      <c r="BNG71" s="287"/>
      <c r="BNH71" s="287"/>
      <c r="BNI71" s="287"/>
      <c r="BNJ71" s="287"/>
      <c r="BNK71" s="287"/>
      <c r="BNL71" s="287"/>
    </row>
    <row r="72" spans="1:1728" s="166" customFormat="1" ht="15" hidden="1" customHeight="1" x14ac:dyDescent="0.25">
      <c r="A72" s="238">
        <v>74</v>
      </c>
      <c r="B72" s="218" t="s">
        <v>373</v>
      </c>
      <c r="C72" s="218" t="s">
        <v>239</v>
      </c>
      <c r="D72" s="218" t="s">
        <v>2198</v>
      </c>
      <c r="E72" s="218" t="s">
        <v>133</v>
      </c>
      <c r="F72" s="218" t="s">
        <v>2199</v>
      </c>
      <c r="G72" s="218">
        <v>0</v>
      </c>
      <c r="H72" s="237">
        <v>25</v>
      </c>
      <c r="I72" s="237" t="s">
        <v>236</v>
      </c>
      <c r="J72" s="237">
        <v>2025</v>
      </c>
      <c r="K72" s="218" t="s">
        <v>379</v>
      </c>
      <c r="L72" s="249" t="s">
        <v>2200</v>
      </c>
      <c r="M72" s="285" t="s">
        <v>460</v>
      </c>
      <c r="N72" s="285"/>
      <c r="O72" s="285"/>
      <c r="P72" s="285"/>
      <c r="Q72" s="285"/>
      <c r="R72" s="285"/>
      <c r="S72" s="285"/>
      <c r="T72" s="285"/>
      <c r="U72" s="285"/>
      <c r="V72" s="285"/>
      <c r="W72" s="285"/>
      <c r="X72" s="285"/>
      <c r="Y72" s="285"/>
      <c r="Z72" s="285"/>
      <c r="AA72" s="285"/>
      <c r="AB72" s="285"/>
      <c r="AC72" s="285"/>
      <c r="AD72" s="285"/>
      <c r="AE72" s="285"/>
      <c r="AF72" s="285"/>
      <c r="AG72" s="285"/>
      <c r="AH72" s="285"/>
      <c r="AI72" s="285"/>
      <c r="AJ72" s="285"/>
      <c r="AK72" s="285"/>
      <c r="AL72" s="285"/>
      <c r="AM72" s="285"/>
      <c r="AN72" s="285"/>
      <c r="AO72" s="285"/>
      <c r="AP72" s="285"/>
      <c r="AQ72" s="285"/>
      <c r="AR72" s="285"/>
      <c r="AS72" s="285"/>
      <c r="AT72" s="285"/>
      <c r="AU72" s="285"/>
      <c r="AV72" s="285"/>
      <c r="AW72" s="285"/>
      <c r="AX72" s="285"/>
      <c r="AY72" s="285"/>
      <c r="AZ72" s="285"/>
      <c r="BA72" s="285"/>
      <c r="BB72" s="285"/>
      <c r="BC72" s="285"/>
      <c r="BD72" s="285"/>
      <c r="BE72" s="285"/>
      <c r="BF72" s="285"/>
      <c r="BG72" s="285"/>
      <c r="BH72" s="285"/>
      <c r="BI72" s="285"/>
      <c r="BJ72" s="285"/>
      <c r="BK72" s="285"/>
      <c r="BL72" s="285"/>
      <c r="BM72" s="285"/>
      <c r="BN72" s="285"/>
      <c r="BO72" s="285"/>
      <c r="BP72" s="285"/>
      <c r="BQ72" s="285"/>
      <c r="BR72" s="285"/>
      <c r="BS72" s="285"/>
      <c r="BT72" s="285"/>
      <c r="BU72" s="285"/>
      <c r="BV72" s="285"/>
      <c r="BW72" s="285"/>
      <c r="BX72" s="285"/>
      <c r="BY72" s="285"/>
      <c r="BZ72" s="285"/>
      <c r="CA72" s="285"/>
      <c r="CB72" s="285"/>
      <c r="CC72" s="285"/>
      <c r="CD72" s="285"/>
      <c r="CE72" s="285"/>
      <c r="CF72" s="285"/>
      <c r="CG72" s="285"/>
      <c r="CH72" s="285"/>
      <c r="CI72" s="285"/>
      <c r="CJ72" s="285"/>
      <c r="CK72" s="285"/>
      <c r="CL72" s="285"/>
      <c r="CM72" s="285"/>
      <c r="CN72" s="285"/>
      <c r="CO72" s="286"/>
      <c r="CP72" s="287"/>
      <c r="CQ72" s="287"/>
      <c r="CR72" s="287"/>
      <c r="CS72" s="287"/>
      <c r="CT72" s="287"/>
      <c r="CU72" s="287"/>
      <c r="CV72" s="287"/>
      <c r="CW72" s="287"/>
      <c r="CX72" s="287"/>
      <c r="CY72" s="287"/>
      <c r="CZ72" s="287"/>
      <c r="DA72" s="287"/>
      <c r="DB72" s="287"/>
      <c r="DC72" s="287"/>
      <c r="DD72" s="287"/>
      <c r="DE72" s="287"/>
      <c r="DF72" s="287"/>
      <c r="DG72" s="287"/>
      <c r="DH72" s="287"/>
      <c r="DI72" s="287"/>
      <c r="DJ72" s="287"/>
      <c r="DK72" s="287"/>
      <c r="DL72" s="287"/>
      <c r="DM72" s="287"/>
      <c r="DN72" s="287"/>
      <c r="DO72" s="287"/>
      <c r="DP72" s="287"/>
      <c r="DQ72" s="287"/>
      <c r="DR72" s="287"/>
      <c r="DS72" s="287"/>
      <c r="DT72" s="287"/>
      <c r="DU72" s="287"/>
      <c r="DV72" s="287"/>
      <c r="DW72" s="287"/>
      <c r="DX72" s="287"/>
      <c r="DY72" s="287"/>
      <c r="DZ72" s="287"/>
      <c r="EA72" s="287"/>
      <c r="EB72" s="287"/>
      <c r="EC72" s="287"/>
      <c r="ED72" s="287"/>
      <c r="EE72" s="287"/>
      <c r="EF72" s="287"/>
      <c r="EG72" s="287"/>
      <c r="EH72" s="287"/>
      <c r="EI72" s="287"/>
      <c r="EJ72" s="287"/>
      <c r="EK72" s="287"/>
      <c r="EL72" s="287"/>
      <c r="EM72" s="287"/>
      <c r="EN72" s="287"/>
      <c r="EO72" s="287"/>
      <c r="EP72" s="287"/>
      <c r="EQ72" s="287"/>
      <c r="ER72" s="287"/>
      <c r="ES72" s="287"/>
      <c r="ET72" s="287"/>
      <c r="EU72" s="287"/>
      <c r="EV72" s="287"/>
      <c r="EW72" s="287"/>
      <c r="EX72" s="287"/>
      <c r="EY72" s="287"/>
      <c r="EZ72" s="287"/>
      <c r="FA72" s="287"/>
      <c r="FB72" s="287"/>
      <c r="FC72" s="287"/>
      <c r="FD72" s="287"/>
      <c r="FE72" s="287"/>
      <c r="FF72" s="287"/>
      <c r="FG72" s="287"/>
      <c r="FH72" s="287"/>
      <c r="FI72" s="287"/>
      <c r="FJ72" s="287"/>
      <c r="FK72" s="287"/>
      <c r="FL72" s="287"/>
      <c r="FM72" s="287"/>
      <c r="FN72" s="287"/>
      <c r="FO72" s="287"/>
      <c r="FP72" s="287"/>
      <c r="FQ72" s="287"/>
      <c r="FR72" s="287"/>
      <c r="FS72" s="287"/>
      <c r="FT72" s="287"/>
      <c r="FU72" s="287"/>
      <c r="FV72" s="287"/>
      <c r="FW72" s="287"/>
      <c r="FX72" s="287"/>
      <c r="FY72" s="287"/>
      <c r="FZ72" s="287"/>
      <c r="GA72" s="287"/>
      <c r="GB72" s="287"/>
      <c r="GC72" s="287"/>
      <c r="GD72" s="287"/>
      <c r="GE72" s="287"/>
      <c r="GF72" s="287"/>
      <c r="GG72" s="287"/>
      <c r="GH72" s="287"/>
      <c r="GI72" s="287"/>
      <c r="GJ72" s="287"/>
      <c r="GK72" s="287"/>
      <c r="GL72" s="287"/>
      <c r="GM72" s="287"/>
      <c r="GN72" s="287"/>
      <c r="GO72" s="287"/>
      <c r="GP72" s="287"/>
      <c r="GQ72" s="287"/>
      <c r="GR72" s="287"/>
      <c r="GS72" s="287"/>
      <c r="GT72" s="287"/>
      <c r="GU72" s="287"/>
      <c r="GV72" s="287"/>
      <c r="GW72" s="287"/>
      <c r="GX72" s="287"/>
      <c r="GY72" s="287"/>
      <c r="GZ72" s="287"/>
      <c r="HA72" s="287"/>
      <c r="HB72" s="287"/>
      <c r="HC72" s="287"/>
      <c r="HD72" s="287"/>
      <c r="HE72" s="287"/>
      <c r="HF72" s="287"/>
      <c r="HG72" s="287"/>
      <c r="HH72" s="287"/>
      <c r="HI72" s="287"/>
      <c r="HJ72" s="287"/>
      <c r="HK72" s="287"/>
      <c r="HL72" s="287"/>
      <c r="HM72" s="287"/>
      <c r="HN72" s="287"/>
      <c r="HO72" s="287"/>
      <c r="HP72" s="287"/>
      <c r="HQ72" s="287"/>
      <c r="HR72" s="287"/>
      <c r="HS72" s="287"/>
      <c r="HT72" s="287"/>
      <c r="HU72" s="287"/>
      <c r="HV72" s="287"/>
      <c r="HW72" s="287"/>
      <c r="HX72" s="287"/>
      <c r="HY72" s="287"/>
      <c r="HZ72" s="287"/>
      <c r="IA72" s="287"/>
      <c r="IB72" s="287"/>
      <c r="IC72" s="287"/>
      <c r="ID72" s="287"/>
      <c r="IE72" s="287"/>
      <c r="IF72" s="287"/>
      <c r="IG72" s="287"/>
      <c r="IH72" s="287"/>
      <c r="II72" s="287"/>
      <c r="IJ72" s="287"/>
      <c r="IK72" s="287"/>
      <c r="IL72" s="287"/>
      <c r="IM72" s="287"/>
      <c r="IN72" s="287"/>
      <c r="IO72" s="287"/>
      <c r="IP72" s="287"/>
      <c r="IQ72" s="287"/>
      <c r="IR72" s="287"/>
      <c r="IS72" s="287"/>
      <c r="IT72" s="287"/>
      <c r="IU72" s="287"/>
      <c r="IV72" s="287"/>
      <c r="IW72" s="287"/>
      <c r="IX72" s="287"/>
      <c r="IY72" s="287"/>
      <c r="IZ72" s="287"/>
      <c r="JA72" s="287"/>
      <c r="JB72" s="287"/>
      <c r="JC72" s="287"/>
      <c r="JD72" s="287"/>
      <c r="JE72" s="287"/>
      <c r="JF72" s="287"/>
      <c r="JG72" s="287"/>
      <c r="JH72" s="287"/>
      <c r="JI72" s="287"/>
      <c r="JJ72" s="287"/>
      <c r="JK72" s="287"/>
      <c r="JL72" s="287"/>
      <c r="JM72" s="287"/>
      <c r="JN72" s="287"/>
      <c r="JO72" s="287"/>
      <c r="JP72" s="287"/>
      <c r="JQ72" s="287"/>
      <c r="JR72" s="287"/>
      <c r="JS72" s="287"/>
      <c r="JT72" s="287"/>
      <c r="JU72" s="287"/>
      <c r="JV72" s="287"/>
      <c r="JW72" s="287"/>
      <c r="JX72" s="287"/>
      <c r="JY72" s="287"/>
      <c r="JZ72" s="287"/>
      <c r="KA72" s="287"/>
      <c r="KB72" s="287"/>
      <c r="KC72" s="287"/>
      <c r="KD72" s="287"/>
      <c r="KE72" s="287"/>
      <c r="KF72" s="287"/>
      <c r="KG72" s="287"/>
      <c r="KH72" s="287"/>
      <c r="KI72" s="287"/>
      <c r="KJ72" s="287"/>
      <c r="KK72" s="287"/>
      <c r="KL72" s="287"/>
      <c r="KM72" s="287"/>
      <c r="KN72" s="287"/>
      <c r="KO72" s="287"/>
      <c r="KP72" s="287"/>
      <c r="KQ72" s="287"/>
      <c r="KR72" s="287"/>
      <c r="KS72" s="287"/>
      <c r="KT72" s="287"/>
      <c r="KU72" s="287"/>
      <c r="KV72" s="287"/>
      <c r="KW72" s="287"/>
      <c r="KX72" s="287"/>
      <c r="KY72" s="287"/>
      <c r="KZ72" s="287"/>
      <c r="LA72" s="287"/>
      <c r="LB72" s="287"/>
      <c r="LC72" s="287"/>
      <c r="LD72" s="287"/>
      <c r="LE72" s="287"/>
      <c r="LF72" s="287"/>
      <c r="LG72" s="287"/>
      <c r="LH72" s="287"/>
      <c r="LI72" s="287"/>
      <c r="LJ72" s="287"/>
      <c r="LK72" s="287"/>
      <c r="LL72" s="287"/>
      <c r="LM72" s="287"/>
      <c r="LN72" s="287"/>
      <c r="LO72" s="287"/>
      <c r="LP72" s="287"/>
      <c r="LQ72" s="287"/>
      <c r="LR72" s="287"/>
      <c r="LS72" s="287"/>
      <c r="LT72" s="287"/>
      <c r="LU72" s="287"/>
      <c r="LV72" s="287"/>
      <c r="LW72" s="287"/>
      <c r="LX72" s="287"/>
      <c r="LY72" s="287"/>
      <c r="LZ72" s="287"/>
      <c r="MA72" s="287"/>
      <c r="MB72" s="287"/>
      <c r="MC72" s="287"/>
      <c r="MD72" s="287"/>
      <c r="ME72" s="287"/>
      <c r="MF72" s="287"/>
      <c r="MG72" s="287"/>
      <c r="MH72" s="287"/>
      <c r="MI72" s="287"/>
      <c r="MJ72" s="287"/>
      <c r="MK72" s="287"/>
      <c r="ML72" s="287"/>
      <c r="MM72" s="287"/>
      <c r="MN72" s="287"/>
      <c r="MO72" s="287"/>
      <c r="MP72" s="287"/>
      <c r="MQ72" s="287"/>
      <c r="MR72" s="287"/>
      <c r="MS72" s="287"/>
      <c r="MT72" s="287"/>
      <c r="MU72" s="287"/>
      <c r="MV72" s="287"/>
      <c r="MW72" s="287"/>
      <c r="MX72" s="287"/>
      <c r="MY72" s="287"/>
      <c r="MZ72" s="287"/>
      <c r="NA72" s="287"/>
      <c r="NB72" s="287"/>
      <c r="NC72" s="287"/>
      <c r="ND72" s="287"/>
      <c r="NE72" s="287"/>
      <c r="NF72" s="287"/>
      <c r="NG72" s="287"/>
      <c r="NH72" s="287"/>
      <c r="NI72" s="287"/>
      <c r="NJ72" s="287"/>
      <c r="NK72" s="287"/>
      <c r="NL72" s="287"/>
      <c r="NM72" s="287"/>
      <c r="NN72" s="287"/>
      <c r="NO72" s="287"/>
      <c r="NP72" s="287"/>
      <c r="NQ72" s="287"/>
      <c r="NR72" s="287"/>
      <c r="NS72" s="287"/>
      <c r="NT72" s="287"/>
      <c r="NU72" s="287"/>
      <c r="NV72" s="287"/>
      <c r="NW72" s="287"/>
      <c r="NX72" s="287"/>
      <c r="NY72" s="287"/>
      <c r="NZ72" s="287"/>
      <c r="OA72" s="287"/>
      <c r="OB72" s="287"/>
      <c r="OC72" s="287"/>
      <c r="OD72" s="287"/>
      <c r="OE72" s="287"/>
      <c r="OF72" s="287"/>
      <c r="OG72" s="287"/>
      <c r="OH72" s="287"/>
      <c r="OI72" s="287"/>
      <c r="OJ72" s="287"/>
      <c r="OK72" s="287"/>
      <c r="OL72" s="287"/>
      <c r="OM72" s="287"/>
      <c r="ON72" s="287"/>
      <c r="OO72" s="287"/>
      <c r="OP72" s="287"/>
      <c r="OQ72" s="287"/>
      <c r="OR72" s="287"/>
      <c r="OS72" s="287"/>
      <c r="OT72" s="287"/>
      <c r="OU72" s="287"/>
      <c r="OV72" s="287"/>
      <c r="OW72" s="287"/>
      <c r="OX72" s="287"/>
      <c r="OY72" s="287"/>
      <c r="OZ72" s="287"/>
      <c r="PA72" s="287"/>
      <c r="PB72" s="287"/>
      <c r="PC72" s="287"/>
      <c r="PD72" s="287"/>
      <c r="PE72" s="287"/>
      <c r="PF72" s="287"/>
      <c r="PG72" s="287"/>
      <c r="PH72" s="287"/>
      <c r="PI72" s="287"/>
      <c r="PJ72" s="287"/>
      <c r="PK72" s="287"/>
      <c r="PL72" s="287"/>
      <c r="PM72" s="287"/>
      <c r="PN72" s="287"/>
      <c r="PO72" s="287"/>
      <c r="PP72" s="287"/>
      <c r="PQ72" s="287"/>
      <c r="PR72" s="287"/>
      <c r="PS72" s="287"/>
      <c r="PT72" s="287"/>
      <c r="PU72" s="287"/>
      <c r="PV72" s="287"/>
      <c r="PW72" s="287"/>
      <c r="PX72" s="287"/>
      <c r="PY72" s="287"/>
      <c r="PZ72" s="287"/>
      <c r="QA72" s="287"/>
      <c r="QB72" s="287"/>
      <c r="QC72" s="287"/>
      <c r="QD72" s="287"/>
      <c r="QE72" s="287"/>
      <c r="QF72" s="287"/>
      <c r="QG72" s="287"/>
      <c r="QH72" s="287"/>
      <c r="QI72" s="287"/>
      <c r="QJ72" s="287"/>
      <c r="QK72" s="287"/>
      <c r="QL72" s="287"/>
      <c r="QM72" s="287"/>
      <c r="QN72" s="287"/>
      <c r="QO72" s="287"/>
      <c r="QP72" s="287"/>
      <c r="QQ72" s="287"/>
      <c r="QR72" s="287"/>
      <c r="QS72" s="287"/>
      <c r="QT72" s="287"/>
      <c r="QU72" s="287"/>
      <c r="QV72" s="287"/>
      <c r="QW72" s="287"/>
      <c r="QX72" s="287"/>
      <c r="QY72" s="287"/>
      <c r="QZ72" s="287"/>
      <c r="RA72" s="287"/>
      <c r="RB72" s="287"/>
      <c r="RC72" s="287"/>
      <c r="RD72" s="287"/>
      <c r="RE72" s="287"/>
      <c r="RF72" s="287"/>
      <c r="RG72" s="287"/>
      <c r="RH72" s="287"/>
      <c r="RI72" s="287"/>
      <c r="RJ72" s="287"/>
      <c r="RK72" s="287"/>
      <c r="RL72" s="287"/>
      <c r="RM72" s="287"/>
      <c r="RN72" s="287"/>
      <c r="RO72" s="287"/>
      <c r="RP72" s="287"/>
      <c r="RQ72" s="287"/>
      <c r="RR72" s="287"/>
      <c r="RS72" s="287"/>
      <c r="RT72" s="287"/>
      <c r="RU72" s="287"/>
      <c r="RV72" s="287"/>
      <c r="RW72" s="287"/>
      <c r="RX72" s="287"/>
      <c r="RY72" s="287"/>
      <c r="RZ72" s="287"/>
      <c r="SA72" s="287"/>
      <c r="SB72" s="287"/>
      <c r="SC72" s="287"/>
      <c r="SD72" s="287"/>
      <c r="SE72" s="287"/>
      <c r="SF72" s="287"/>
      <c r="SG72" s="287"/>
      <c r="SH72" s="287"/>
      <c r="SI72" s="287"/>
      <c r="SJ72" s="287"/>
      <c r="SK72" s="287"/>
      <c r="SL72" s="287"/>
      <c r="SM72" s="287"/>
      <c r="SN72" s="287"/>
      <c r="SO72" s="287"/>
      <c r="SP72" s="287"/>
      <c r="SQ72" s="287"/>
      <c r="SR72" s="287"/>
      <c r="SS72" s="287"/>
      <c r="ST72" s="287"/>
      <c r="SU72" s="287"/>
      <c r="SV72" s="287"/>
      <c r="SW72" s="287"/>
      <c r="SX72" s="287"/>
      <c r="SY72" s="287"/>
      <c r="SZ72" s="287"/>
      <c r="TA72" s="287"/>
      <c r="TB72" s="287"/>
      <c r="TC72" s="287"/>
      <c r="TD72" s="287"/>
      <c r="TE72" s="287"/>
      <c r="TF72" s="287"/>
      <c r="TG72" s="287"/>
      <c r="TH72" s="287"/>
      <c r="TI72" s="287"/>
      <c r="TJ72" s="287"/>
      <c r="TK72" s="287"/>
      <c r="TL72" s="287"/>
      <c r="TM72" s="287"/>
      <c r="TN72" s="287"/>
      <c r="TO72" s="287"/>
      <c r="TP72" s="287"/>
      <c r="TQ72" s="287"/>
      <c r="TR72" s="287"/>
      <c r="TS72" s="287"/>
      <c r="TT72" s="287"/>
      <c r="TU72" s="287"/>
      <c r="TV72" s="287"/>
      <c r="TW72" s="287"/>
      <c r="TX72" s="287"/>
      <c r="TY72" s="287"/>
      <c r="TZ72" s="287"/>
      <c r="UA72" s="287"/>
      <c r="UB72" s="287"/>
      <c r="UC72" s="287"/>
      <c r="UD72" s="287"/>
      <c r="UE72" s="287"/>
      <c r="UF72" s="287"/>
      <c r="UG72" s="287"/>
      <c r="UH72" s="287"/>
      <c r="UI72" s="287"/>
      <c r="UJ72" s="287"/>
      <c r="UK72" s="287"/>
      <c r="UL72" s="287"/>
      <c r="UM72" s="287"/>
      <c r="UN72" s="287"/>
      <c r="UO72" s="287"/>
      <c r="UP72" s="287"/>
      <c r="UQ72" s="287"/>
      <c r="UR72" s="287"/>
      <c r="US72" s="287"/>
      <c r="UT72" s="287"/>
      <c r="UU72" s="287"/>
      <c r="UV72" s="287"/>
      <c r="UW72" s="287"/>
      <c r="UX72" s="287"/>
      <c r="UY72" s="287"/>
      <c r="UZ72" s="287"/>
      <c r="VA72" s="287"/>
      <c r="VB72" s="287"/>
      <c r="VC72" s="287"/>
      <c r="VD72" s="287"/>
      <c r="VE72" s="287"/>
      <c r="VF72" s="287"/>
      <c r="VG72" s="287"/>
      <c r="VH72" s="287"/>
      <c r="VI72" s="287"/>
      <c r="VJ72" s="287"/>
      <c r="VK72" s="287"/>
      <c r="VL72" s="287"/>
      <c r="VM72" s="287"/>
      <c r="VN72" s="287"/>
      <c r="VO72" s="287"/>
      <c r="VP72" s="287"/>
      <c r="VQ72" s="287"/>
      <c r="VR72" s="287"/>
      <c r="VS72" s="287"/>
      <c r="VT72" s="287"/>
      <c r="VU72" s="287"/>
      <c r="VV72" s="287"/>
      <c r="VW72" s="287"/>
      <c r="VX72" s="287"/>
      <c r="VY72" s="287"/>
      <c r="VZ72" s="287"/>
      <c r="WA72" s="287"/>
      <c r="WB72" s="287"/>
      <c r="WC72" s="287"/>
      <c r="WD72" s="287"/>
      <c r="WE72" s="287"/>
      <c r="WF72" s="287"/>
      <c r="WG72" s="287"/>
      <c r="WH72" s="287"/>
      <c r="WI72" s="287"/>
      <c r="WJ72" s="287"/>
      <c r="WK72" s="287"/>
      <c r="WL72" s="287"/>
      <c r="WM72" s="287"/>
      <c r="WN72" s="287"/>
      <c r="WO72" s="287"/>
      <c r="WP72" s="287"/>
      <c r="WQ72" s="287"/>
      <c r="WR72" s="287"/>
      <c r="WS72" s="287"/>
      <c r="WT72" s="287"/>
      <c r="WU72" s="287"/>
      <c r="WV72" s="287"/>
      <c r="WW72" s="287"/>
      <c r="WX72" s="287"/>
      <c r="WY72" s="287"/>
      <c r="WZ72" s="287"/>
      <c r="XA72" s="287"/>
      <c r="XB72" s="287"/>
      <c r="XC72" s="287"/>
      <c r="XD72" s="287"/>
      <c r="XE72" s="287"/>
      <c r="XF72" s="287"/>
      <c r="XG72" s="287"/>
      <c r="XH72" s="287"/>
      <c r="XI72" s="287"/>
      <c r="XJ72" s="287"/>
      <c r="XK72" s="287"/>
      <c r="XL72" s="287"/>
      <c r="XM72" s="287"/>
      <c r="XN72" s="287"/>
      <c r="XO72" s="287"/>
      <c r="XP72" s="287"/>
      <c r="XQ72" s="287"/>
      <c r="XR72" s="287"/>
      <c r="XS72" s="287"/>
      <c r="XT72" s="287"/>
      <c r="XU72" s="287"/>
      <c r="XV72" s="287"/>
      <c r="XW72" s="287"/>
      <c r="XX72" s="287"/>
      <c r="XY72" s="287"/>
      <c r="XZ72" s="287"/>
      <c r="YA72" s="287"/>
      <c r="YB72" s="287"/>
      <c r="YC72" s="287"/>
      <c r="YD72" s="287"/>
      <c r="YE72" s="287"/>
      <c r="YF72" s="287"/>
      <c r="YG72" s="287"/>
      <c r="YH72" s="287"/>
      <c r="YI72" s="287"/>
      <c r="YJ72" s="287"/>
      <c r="YK72" s="287"/>
      <c r="YL72" s="287"/>
      <c r="YM72" s="287"/>
      <c r="YN72" s="287"/>
      <c r="YO72" s="287"/>
      <c r="YP72" s="287"/>
      <c r="YQ72" s="287"/>
      <c r="YR72" s="287"/>
      <c r="YS72" s="287"/>
      <c r="YT72" s="287"/>
      <c r="YU72" s="287"/>
      <c r="YV72" s="287"/>
      <c r="YW72" s="287"/>
      <c r="YX72" s="287"/>
      <c r="YY72" s="287"/>
      <c r="YZ72" s="287"/>
      <c r="ZA72" s="287"/>
      <c r="ZB72" s="287"/>
      <c r="ZC72" s="287"/>
      <c r="ZD72" s="287"/>
      <c r="ZE72" s="287"/>
      <c r="ZF72" s="287"/>
      <c r="ZG72" s="287"/>
      <c r="ZH72" s="287"/>
      <c r="ZI72" s="287"/>
      <c r="ZJ72" s="287"/>
      <c r="ZK72" s="287"/>
      <c r="ZL72" s="287"/>
      <c r="ZM72" s="287"/>
      <c r="ZN72" s="287"/>
      <c r="ZO72" s="287"/>
      <c r="ZP72" s="287"/>
      <c r="ZQ72" s="287"/>
      <c r="ZR72" s="287"/>
      <c r="ZS72" s="287"/>
      <c r="ZT72" s="287"/>
      <c r="ZU72" s="287"/>
      <c r="ZV72" s="287"/>
      <c r="ZW72" s="287"/>
      <c r="ZX72" s="287"/>
      <c r="ZY72" s="287"/>
      <c r="ZZ72" s="287"/>
      <c r="AAA72" s="287"/>
      <c r="AAB72" s="287"/>
      <c r="AAC72" s="287"/>
      <c r="AAD72" s="287"/>
      <c r="AAE72" s="287"/>
      <c r="AAF72" s="287"/>
      <c r="AAG72" s="287"/>
      <c r="AAH72" s="287"/>
      <c r="AAI72" s="287"/>
      <c r="AAJ72" s="287"/>
      <c r="AAK72" s="287"/>
      <c r="AAL72" s="287"/>
      <c r="AAM72" s="287"/>
      <c r="AAN72" s="287"/>
      <c r="AAO72" s="287"/>
      <c r="AAP72" s="287"/>
      <c r="AAQ72" s="287"/>
      <c r="AAR72" s="287"/>
      <c r="AAS72" s="287"/>
      <c r="AAT72" s="287"/>
      <c r="AAU72" s="287"/>
      <c r="AAV72" s="287"/>
      <c r="AAW72" s="287"/>
      <c r="AAX72" s="287"/>
      <c r="AAY72" s="287"/>
      <c r="AAZ72" s="287"/>
      <c r="ABA72" s="287"/>
      <c r="ABB72" s="287"/>
      <c r="ABC72" s="287"/>
      <c r="ABD72" s="287"/>
      <c r="ABE72" s="287"/>
      <c r="ABF72" s="287"/>
      <c r="ABG72" s="287"/>
      <c r="ABH72" s="287"/>
      <c r="ABI72" s="287"/>
      <c r="ABJ72" s="287"/>
      <c r="ABK72" s="287"/>
      <c r="ABL72" s="287"/>
      <c r="ABM72" s="287"/>
      <c r="ABN72" s="287"/>
      <c r="ABO72" s="287"/>
      <c r="ABP72" s="287"/>
      <c r="ABQ72" s="287"/>
      <c r="ABR72" s="287"/>
      <c r="ABS72" s="287"/>
      <c r="ABT72" s="287"/>
      <c r="ABU72" s="287"/>
      <c r="ABV72" s="287"/>
      <c r="ABW72" s="287"/>
      <c r="ABX72" s="287"/>
      <c r="ABY72" s="287"/>
      <c r="ABZ72" s="287"/>
      <c r="ACA72" s="287"/>
      <c r="ACB72" s="287"/>
      <c r="ACC72" s="287"/>
      <c r="ACD72" s="287"/>
      <c r="ACE72" s="287"/>
      <c r="ACF72" s="287"/>
      <c r="ACG72" s="287"/>
      <c r="ACH72" s="287"/>
      <c r="ACI72" s="287"/>
      <c r="ACJ72" s="287"/>
      <c r="ACK72" s="287"/>
      <c r="ACL72" s="287"/>
      <c r="ACM72" s="287"/>
      <c r="ACN72" s="287"/>
      <c r="ACO72" s="287"/>
      <c r="ACP72" s="287"/>
      <c r="ACQ72" s="287"/>
      <c r="ACR72" s="287"/>
      <c r="ACS72" s="287"/>
      <c r="ACT72" s="287"/>
      <c r="ACU72" s="287"/>
      <c r="ACV72" s="287"/>
      <c r="ACW72" s="287"/>
      <c r="ACX72" s="287"/>
      <c r="ACY72" s="287"/>
      <c r="ACZ72" s="287"/>
      <c r="ADA72" s="287"/>
      <c r="ADB72" s="287"/>
      <c r="ADC72" s="287"/>
      <c r="ADD72" s="287"/>
      <c r="ADE72" s="287"/>
      <c r="ADF72" s="287"/>
      <c r="ADG72" s="287"/>
      <c r="ADH72" s="287"/>
      <c r="ADI72" s="287"/>
      <c r="ADJ72" s="287"/>
      <c r="ADK72" s="287"/>
      <c r="ADL72" s="287"/>
      <c r="ADM72" s="287"/>
      <c r="ADN72" s="287"/>
      <c r="ADO72" s="287"/>
      <c r="ADP72" s="287"/>
      <c r="ADQ72" s="287"/>
      <c r="ADR72" s="287"/>
      <c r="ADS72" s="287"/>
      <c r="ADT72" s="287"/>
      <c r="ADU72" s="287"/>
      <c r="ADV72" s="287"/>
      <c r="ADW72" s="287"/>
      <c r="ADX72" s="287"/>
      <c r="ADY72" s="287"/>
      <c r="ADZ72" s="287"/>
      <c r="AEA72" s="287"/>
      <c r="AEB72" s="287"/>
      <c r="AEC72" s="287"/>
      <c r="AED72" s="287"/>
      <c r="AEE72" s="287"/>
      <c r="AEF72" s="287"/>
      <c r="AEG72" s="287"/>
      <c r="AEH72" s="287"/>
      <c r="AEI72" s="287"/>
      <c r="AEJ72" s="287"/>
      <c r="AEK72" s="287"/>
      <c r="AEL72" s="287"/>
      <c r="AEM72" s="287"/>
      <c r="AEN72" s="287"/>
      <c r="AEO72" s="287"/>
      <c r="AEP72" s="287"/>
      <c r="AEQ72" s="287"/>
      <c r="AER72" s="287"/>
      <c r="AES72" s="287"/>
      <c r="AET72" s="287"/>
      <c r="AEU72" s="287"/>
      <c r="AEV72" s="287"/>
      <c r="AEW72" s="287"/>
      <c r="AEX72" s="287"/>
      <c r="AEY72" s="287"/>
      <c r="AEZ72" s="287"/>
      <c r="AFA72" s="287"/>
      <c r="AFB72" s="287"/>
      <c r="AFC72" s="287"/>
      <c r="AFD72" s="287"/>
      <c r="AFE72" s="287"/>
      <c r="AFF72" s="287"/>
      <c r="AFG72" s="287"/>
      <c r="AFH72" s="287"/>
      <c r="AFI72" s="287"/>
      <c r="AFJ72" s="287"/>
      <c r="AFK72" s="287"/>
      <c r="AFL72" s="287"/>
      <c r="AFM72" s="287"/>
      <c r="AFN72" s="287"/>
      <c r="AFO72" s="287"/>
      <c r="AFP72" s="287"/>
      <c r="AFQ72" s="287"/>
      <c r="AFR72" s="287"/>
      <c r="AFS72" s="287"/>
      <c r="AFT72" s="287"/>
      <c r="AFU72" s="287"/>
      <c r="AFV72" s="287"/>
      <c r="AFW72" s="287"/>
      <c r="AFX72" s="287"/>
      <c r="AFY72" s="287"/>
      <c r="AFZ72" s="287"/>
      <c r="AGA72" s="287"/>
      <c r="AGB72" s="287"/>
      <c r="AGC72" s="287"/>
      <c r="AGD72" s="287"/>
      <c r="AGE72" s="287"/>
      <c r="AGF72" s="287"/>
      <c r="AGG72" s="287"/>
      <c r="AGH72" s="287"/>
      <c r="AGI72" s="287"/>
      <c r="AGJ72" s="287"/>
      <c r="AGK72" s="287"/>
      <c r="AGL72" s="287"/>
      <c r="AGM72" s="287"/>
      <c r="AGN72" s="287"/>
      <c r="AGO72" s="287"/>
      <c r="AGP72" s="287"/>
      <c r="AGQ72" s="287"/>
      <c r="AGR72" s="287"/>
      <c r="AGS72" s="287"/>
      <c r="AGT72" s="287"/>
      <c r="AGU72" s="287"/>
      <c r="AGV72" s="287"/>
      <c r="AGW72" s="287"/>
      <c r="AGX72" s="287"/>
      <c r="AGY72" s="287"/>
      <c r="AGZ72" s="287"/>
      <c r="AHA72" s="287"/>
      <c r="AHB72" s="287"/>
      <c r="AHC72" s="287"/>
      <c r="AHD72" s="287"/>
      <c r="AHE72" s="287"/>
      <c r="AHF72" s="287"/>
      <c r="AHG72" s="287"/>
      <c r="AHH72" s="287"/>
      <c r="AHI72" s="287"/>
      <c r="AHJ72" s="287"/>
      <c r="AHK72" s="287"/>
      <c r="AHL72" s="287"/>
      <c r="AHM72" s="287"/>
      <c r="AHN72" s="287"/>
      <c r="AHO72" s="287"/>
      <c r="AHP72" s="287"/>
      <c r="AHQ72" s="287"/>
      <c r="AHR72" s="287"/>
      <c r="AHS72" s="287"/>
      <c r="AHT72" s="287"/>
      <c r="AHU72" s="287"/>
      <c r="AHV72" s="287"/>
      <c r="AHW72" s="287"/>
      <c r="AHX72" s="287"/>
      <c r="AHY72" s="287"/>
      <c r="AHZ72" s="287"/>
      <c r="AIA72" s="287"/>
      <c r="AIB72" s="287"/>
      <c r="AIC72" s="287"/>
      <c r="AID72" s="287"/>
      <c r="AIE72" s="287"/>
      <c r="AIF72" s="287"/>
      <c r="AIG72" s="287"/>
      <c r="AIH72" s="287"/>
      <c r="AII72" s="287"/>
      <c r="AIJ72" s="287"/>
      <c r="AIK72" s="287"/>
      <c r="AIL72" s="287"/>
      <c r="AIM72" s="287"/>
      <c r="AIN72" s="287"/>
      <c r="AIO72" s="287"/>
      <c r="AIP72" s="287"/>
      <c r="AIQ72" s="287"/>
      <c r="AIR72" s="287"/>
      <c r="AIS72" s="287"/>
      <c r="AIT72" s="287"/>
      <c r="AIU72" s="287"/>
      <c r="AIV72" s="287"/>
      <c r="AIW72" s="287"/>
      <c r="AIX72" s="287"/>
      <c r="AIY72" s="287"/>
      <c r="AIZ72" s="287"/>
      <c r="AJA72" s="287"/>
      <c r="AJB72" s="287"/>
      <c r="AJC72" s="287"/>
      <c r="AJD72" s="287"/>
      <c r="AJE72" s="287"/>
      <c r="AJF72" s="287"/>
      <c r="AJG72" s="287"/>
      <c r="AJH72" s="287"/>
      <c r="AJI72" s="287"/>
      <c r="AJJ72" s="287"/>
      <c r="AJK72" s="287"/>
      <c r="AJL72" s="287"/>
      <c r="AJM72" s="287"/>
      <c r="AJN72" s="287"/>
      <c r="AJO72" s="287"/>
      <c r="AJP72" s="287"/>
      <c r="AJQ72" s="287"/>
      <c r="AJR72" s="287"/>
      <c r="AJS72" s="287"/>
      <c r="AJT72" s="287"/>
      <c r="AJU72" s="287"/>
      <c r="AJV72" s="287"/>
      <c r="AJW72" s="287"/>
      <c r="AJX72" s="287"/>
      <c r="AJY72" s="287"/>
      <c r="AJZ72" s="287"/>
      <c r="AKA72" s="287"/>
      <c r="AKB72" s="287"/>
      <c r="AKC72" s="287"/>
      <c r="AKD72" s="287"/>
      <c r="AKE72" s="287"/>
      <c r="AKF72" s="287"/>
      <c r="AKG72" s="287"/>
      <c r="AKH72" s="287"/>
      <c r="AKI72" s="287"/>
      <c r="AKJ72" s="287"/>
      <c r="AKK72" s="287"/>
      <c r="AKL72" s="287"/>
      <c r="AKM72" s="287"/>
      <c r="AKN72" s="287"/>
      <c r="AKO72" s="287"/>
      <c r="AKP72" s="287"/>
      <c r="AKQ72" s="287"/>
      <c r="AKR72" s="287"/>
      <c r="AKS72" s="287"/>
      <c r="AKT72" s="287"/>
      <c r="AKU72" s="287"/>
      <c r="AKV72" s="287"/>
      <c r="AKW72" s="287"/>
      <c r="AKX72" s="287"/>
      <c r="AKY72" s="287"/>
      <c r="AKZ72" s="287"/>
      <c r="ALA72" s="287"/>
      <c r="ALB72" s="287"/>
      <c r="ALC72" s="287"/>
      <c r="ALD72" s="287"/>
      <c r="ALE72" s="287"/>
      <c r="ALF72" s="287"/>
      <c r="ALG72" s="287"/>
      <c r="ALH72" s="287"/>
      <c r="ALI72" s="287"/>
      <c r="ALJ72" s="287"/>
      <c r="ALK72" s="287"/>
      <c r="ALL72" s="287"/>
      <c r="ALM72" s="287"/>
      <c r="ALN72" s="287"/>
      <c r="ALO72" s="287"/>
      <c r="ALP72" s="287"/>
      <c r="ALQ72" s="287"/>
      <c r="ALR72" s="287"/>
      <c r="ALS72" s="287"/>
      <c r="ALT72" s="287"/>
      <c r="ALU72" s="287"/>
      <c r="ALV72" s="287"/>
      <c r="ALW72" s="287"/>
      <c r="ALX72" s="287"/>
      <c r="ALY72" s="287"/>
      <c r="ALZ72" s="287"/>
      <c r="AMA72" s="287"/>
      <c r="AMB72" s="287"/>
      <c r="AMC72" s="287"/>
      <c r="AMD72" s="287"/>
      <c r="AME72" s="287"/>
      <c r="AMF72" s="287"/>
      <c r="AMG72" s="287"/>
      <c r="AMH72" s="287"/>
      <c r="AMI72" s="287"/>
      <c r="AMJ72" s="287"/>
      <c r="AMK72" s="287"/>
      <c r="AML72" s="287"/>
      <c r="AMM72" s="287"/>
      <c r="AMN72" s="287"/>
      <c r="AMO72" s="287"/>
      <c r="AMP72" s="287"/>
      <c r="AMQ72" s="287"/>
      <c r="AMR72" s="287"/>
      <c r="AMS72" s="287"/>
      <c r="AMT72" s="287"/>
      <c r="AMU72" s="287"/>
      <c r="AMV72" s="287"/>
      <c r="AMW72" s="287"/>
      <c r="AMX72" s="287"/>
      <c r="AMY72" s="287"/>
      <c r="AMZ72" s="287"/>
      <c r="ANA72" s="287"/>
      <c r="ANB72" s="287"/>
      <c r="ANC72" s="287"/>
      <c r="AND72" s="287"/>
      <c r="ANE72" s="287"/>
      <c r="ANF72" s="287"/>
      <c r="ANG72" s="287"/>
      <c r="ANH72" s="287"/>
      <c r="ANI72" s="287"/>
      <c r="ANJ72" s="287"/>
      <c r="ANK72" s="287"/>
      <c r="ANL72" s="287"/>
      <c r="ANM72" s="287"/>
      <c r="ANN72" s="287"/>
      <c r="ANO72" s="287"/>
      <c r="ANP72" s="287"/>
      <c r="ANQ72" s="287"/>
      <c r="ANR72" s="287"/>
      <c r="ANS72" s="287"/>
      <c r="ANT72" s="287"/>
      <c r="ANU72" s="287"/>
      <c r="ANV72" s="287"/>
      <c r="ANW72" s="287"/>
      <c r="ANX72" s="287"/>
      <c r="ANY72" s="287"/>
      <c r="ANZ72" s="287"/>
      <c r="AOA72" s="287"/>
      <c r="AOB72" s="287"/>
      <c r="AOC72" s="287"/>
      <c r="AOD72" s="287"/>
      <c r="AOE72" s="287"/>
      <c r="AOF72" s="287"/>
      <c r="AOG72" s="287"/>
      <c r="AOH72" s="287"/>
      <c r="AOI72" s="287"/>
      <c r="AOJ72" s="287"/>
      <c r="AOK72" s="287"/>
      <c r="AOL72" s="287"/>
      <c r="AOM72" s="287"/>
      <c r="AON72" s="287"/>
      <c r="AOO72" s="287"/>
      <c r="AOP72" s="287"/>
      <c r="AOQ72" s="287"/>
      <c r="AOR72" s="287"/>
      <c r="AOS72" s="287"/>
      <c r="AOT72" s="287"/>
      <c r="AOU72" s="287"/>
      <c r="AOV72" s="287"/>
      <c r="AOW72" s="287"/>
      <c r="AOX72" s="287"/>
      <c r="AOY72" s="287"/>
      <c r="AOZ72" s="287"/>
      <c r="APA72" s="287"/>
      <c r="APB72" s="287"/>
      <c r="APC72" s="287"/>
      <c r="APD72" s="287"/>
      <c r="APE72" s="287"/>
      <c r="APF72" s="287"/>
      <c r="APG72" s="287"/>
      <c r="APH72" s="287"/>
      <c r="API72" s="287"/>
      <c r="APJ72" s="287"/>
      <c r="APK72" s="287"/>
      <c r="APL72" s="287"/>
      <c r="APM72" s="287"/>
      <c r="APN72" s="287"/>
      <c r="APO72" s="287"/>
      <c r="APP72" s="287"/>
      <c r="APQ72" s="287"/>
      <c r="APR72" s="287"/>
      <c r="APS72" s="287"/>
      <c r="APT72" s="287"/>
      <c r="APU72" s="287"/>
      <c r="APV72" s="287"/>
      <c r="APW72" s="287"/>
      <c r="APX72" s="287"/>
      <c r="APY72" s="287"/>
      <c r="APZ72" s="287"/>
      <c r="AQA72" s="287"/>
      <c r="AQB72" s="287"/>
      <c r="AQC72" s="287"/>
      <c r="AQD72" s="287"/>
      <c r="AQE72" s="287"/>
      <c r="AQF72" s="287"/>
      <c r="AQG72" s="287"/>
      <c r="AQH72" s="287"/>
      <c r="AQI72" s="287"/>
      <c r="AQJ72" s="287"/>
      <c r="AQK72" s="287"/>
      <c r="AQL72" s="287"/>
      <c r="AQM72" s="287"/>
      <c r="AQN72" s="287"/>
      <c r="AQO72" s="287"/>
      <c r="AQP72" s="287"/>
      <c r="AQQ72" s="287"/>
      <c r="AQR72" s="287"/>
      <c r="AQS72" s="287"/>
      <c r="AQT72" s="287"/>
      <c r="AQU72" s="287"/>
      <c r="AQV72" s="287"/>
      <c r="AQW72" s="287"/>
      <c r="AQX72" s="287"/>
      <c r="AQY72" s="287"/>
      <c r="AQZ72" s="287"/>
      <c r="ARA72" s="287"/>
      <c r="ARB72" s="287"/>
      <c r="ARC72" s="287"/>
      <c r="ARD72" s="287"/>
      <c r="ARE72" s="287"/>
      <c r="ARF72" s="287"/>
      <c r="ARG72" s="287"/>
      <c r="ARH72" s="287"/>
      <c r="ARI72" s="287"/>
      <c r="ARJ72" s="287"/>
      <c r="ARK72" s="287"/>
      <c r="ARL72" s="287"/>
      <c r="ARM72" s="287"/>
      <c r="ARN72" s="287"/>
      <c r="ARO72" s="287"/>
      <c r="ARP72" s="287"/>
      <c r="ARQ72" s="287"/>
      <c r="ARR72" s="287"/>
      <c r="ARS72" s="287"/>
      <c r="ART72" s="287"/>
      <c r="ARU72" s="287"/>
      <c r="ARV72" s="287"/>
      <c r="ARW72" s="287"/>
      <c r="ARX72" s="287"/>
      <c r="ARY72" s="287"/>
      <c r="ARZ72" s="287"/>
      <c r="ASA72" s="287"/>
      <c r="ASB72" s="287"/>
      <c r="ASC72" s="287"/>
      <c r="ASD72" s="287"/>
      <c r="ASE72" s="287"/>
      <c r="ASF72" s="287"/>
      <c r="ASG72" s="287"/>
      <c r="ASH72" s="287"/>
      <c r="ASI72" s="287"/>
      <c r="ASJ72" s="287"/>
      <c r="ASK72" s="287"/>
      <c r="ASL72" s="287"/>
      <c r="ASM72" s="287"/>
      <c r="ASN72" s="287"/>
      <c r="ASO72" s="287"/>
      <c r="ASP72" s="287"/>
      <c r="ASQ72" s="287"/>
      <c r="ASR72" s="287"/>
      <c r="ASS72" s="287"/>
      <c r="AST72" s="287"/>
      <c r="ASU72" s="287"/>
      <c r="ASV72" s="287"/>
      <c r="ASW72" s="287"/>
      <c r="ASX72" s="287"/>
      <c r="ASY72" s="287"/>
      <c r="ASZ72" s="287"/>
      <c r="ATA72" s="287"/>
      <c r="ATB72" s="287"/>
      <c r="ATC72" s="287"/>
      <c r="ATD72" s="287"/>
      <c r="ATE72" s="287"/>
      <c r="ATF72" s="287"/>
      <c r="ATG72" s="287"/>
      <c r="ATH72" s="287"/>
      <c r="ATI72" s="287"/>
      <c r="ATJ72" s="287"/>
      <c r="ATK72" s="287"/>
      <c r="ATL72" s="287"/>
      <c r="ATM72" s="287"/>
      <c r="ATN72" s="287"/>
      <c r="ATO72" s="287"/>
      <c r="ATP72" s="287"/>
      <c r="ATQ72" s="287"/>
      <c r="ATR72" s="287"/>
      <c r="ATS72" s="287"/>
      <c r="ATT72" s="287"/>
      <c r="ATU72" s="287"/>
      <c r="ATV72" s="287"/>
      <c r="ATW72" s="287"/>
      <c r="ATX72" s="287"/>
      <c r="ATY72" s="287"/>
      <c r="ATZ72" s="287"/>
      <c r="AUA72" s="287"/>
      <c r="AUB72" s="287"/>
      <c r="AUC72" s="287"/>
      <c r="AUD72" s="287"/>
      <c r="AUE72" s="287"/>
      <c r="AUF72" s="287"/>
      <c r="AUG72" s="287"/>
      <c r="AUH72" s="287"/>
      <c r="AUI72" s="287"/>
      <c r="AUJ72" s="287"/>
      <c r="AUK72" s="287"/>
      <c r="AUL72" s="287"/>
      <c r="AUM72" s="287"/>
      <c r="AUN72" s="287"/>
      <c r="AUO72" s="287"/>
      <c r="AUP72" s="287"/>
      <c r="AUQ72" s="287"/>
      <c r="AUR72" s="287"/>
      <c r="AUS72" s="287"/>
      <c r="AUT72" s="287"/>
      <c r="AUU72" s="287"/>
      <c r="AUV72" s="287"/>
      <c r="AUW72" s="287"/>
      <c r="AUX72" s="287"/>
      <c r="AUY72" s="287"/>
      <c r="AUZ72" s="287"/>
      <c r="AVA72" s="287"/>
      <c r="AVB72" s="287"/>
      <c r="AVC72" s="287"/>
      <c r="AVD72" s="287"/>
      <c r="AVE72" s="287"/>
      <c r="AVF72" s="287"/>
      <c r="AVG72" s="287"/>
      <c r="AVH72" s="287"/>
      <c r="AVI72" s="287"/>
      <c r="AVJ72" s="287"/>
      <c r="AVK72" s="287"/>
      <c r="AVL72" s="287"/>
      <c r="AVM72" s="287"/>
      <c r="AVN72" s="287"/>
      <c r="AVO72" s="287"/>
      <c r="AVP72" s="287"/>
      <c r="AVQ72" s="287"/>
      <c r="AVR72" s="287"/>
      <c r="AVS72" s="287"/>
      <c r="AVT72" s="287"/>
      <c r="AVU72" s="287"/>
      <c r="AVV72" s="287"/>
      <c r="AVW72" s="287"/>
      <c r="AVX72" s="287"/>
      <c r="AVY72" s="287"/>
      <c r="AVZ72" s="287"/>
      <c r="AWA72" s="287"/>
      <c r="AWB72" s="287"/>
      <c r="AWC72" s="287"/>
      <c r="AWD72" s="287"/>
      <c r="AWE72" s="287"/>
      <c r="AWF72" s="287"/>
      <c r="AWG72" s="287"/>
      <c r="AWH72" s="287"/>
      <c r="AWI72" s="287"/>
      <c r="AWJ72" s="287"/>
      <c r="AWK72" s="287"/>
      <c r="AWL72" s="287"/>
      <c r="AWM72" s="287"/>
      <c r="AWN72" s="287"/>
      <c r="AWO72" s="287"/>
      <c r="AWP72" s="287"/>
      <c r="AWQ72" s="287"/>
      <c r="AWR72" s="287"/>
      <c r="AWS72" s="287"/>
      <c r="AWT72" s="287"/>
      <c r="AWU72" s="287"/>
      <c r="AWV72" s="287"/>
      <c r="AWW72" s="287"/>
      <c r="AWX72" s="287"/>
      <c r="AWY72" s="287"/>
      <c r="AWZ72" s="287"/>
      <c r="AXA72" s="287"/>
      <c r="AXB72" s="287"/>
      <c r="AXC72" s="287"/>
      <c r="AXD72" s="287"/>
      <c r="AXE72" s="287"/>
      <c r="AXF72" s="287"/>
      <c r="AXG72" s="287"/>
      <c r="AXH72" s="287"/>
      <c r="AXI72" s="287"/>
      <c r="AXJ72" s="287"/>
      <c r="AXK72" s="287"/>
      <c r="AXL72" s="287"/>
      <c r="AXM72" s="287"/>
      <c r="AXN72" s="287"/>
      <c r="AXO72" s="287"/>
      <c r="AXP72" s="287"/>
      <c r="AXQ72" s="287"/>
      <c r="AXR72" s="287"/>
      <c r="AXS72" s="287"/>
      <c r="AXT72" s="287"/>
      <c r="AXU72" s="287"/>
      <c r="AXV72" s="287"/>
      <c r="AXW72" s="287"/>
      <c r="AXX72" s="287"/>
      <c r="AXY72" s="287"/>
      <c r="AXZ72" s="287"/>
      <c r="AYA72" s="287"/>
      <c r="AYB72" s="287"/>
      <c r="AYC72" s="287"/>
      <c r="AYD72" s="287"/>
      <c r="AYE72" s="287"/>
      <c r="AYF72" s="287"/>
      <c r="AYG72" s="287"/>
      <c r="AYH72" s="287"/>
      <c r="AYI72" s="287"/>
      <c r="AYJ72" s="287"/>
      <c r="AYK72" s="287"/>
      <c r="AYL72" s="287"/>
      <c r="AYM72" s="287"/>
      <c r="AYN72" s="287"/>
      <c r="AYO72" s="287"/>
      <c r="AYP72" s="287"/>
      <c r="AYQ72" s="287"/>
      <c r="AYR72" s="287"/>
      <c r="AYS72" s="287"/>
      <c r="AYT72" s="287"/>
      <c r="AYU72" s="287"/>
      <c r="AYV72" s="287"/>
      <c r="AYW72" s="287"/>
      <c r="AYX72" s="287"/>
      <c r="AYY72" s="287"/>
      <c r="AYZ72" s="287"/>
      <c r="AZA72" s="287"/>
      <c r="AZB72" s="287"/>
      <c r="AZC72" s="287"/>
      <c r="AZD72" s="287"/>
      <c r="AZE72" s="287"/>
      <c r="AZF72" s="287"/>
      <c r="AZG72" s="287"/>
      <c r="AZH72" s="287"/>
      <c r="AZI72" s="287"/>
      <c r="AZJ72" s="287"/>
      <c r="AZK72" s="287"/>
      <c r="AZL72" s="287"/>
      <c r="AZM72" s="287"/>
      <c r="AZN72" s="287"/>
      <c r="AZO72" s="287"/>
      <c r="AZP72" s="287"/>
      <c r="AZQ72" s="287"/>
      <c r="AZR72" s="287"/>
      <c r="AZS72" s="287"/>
      <c r="AZT72" s="287"/>
      <c r="AZU72" s="287"/>
      <c r="AZV72" s="287"/>
      <c r="AZW72" s="287"/>
      <c r="AZX72" s="287"/>
      <c r="AZY72" s="287"/>
      <c r="AZZ72" s="287"/>
      <c r="BAA72" s="287"/>
      <c r="BAB72" s="287"/>
      <c r="BAC72" s="287"/>
      <c r="BAD72" s="287"/>
      <c r="BAE72" s="287"/>
      <c r="BAF72" s="287"/>
      <c r="BAG72" s="287"/>
      <c r="BAH72" s="287"/>
      <c r="BAI72" s="287"/>
      <c r="BAJ72" s="287"/>
      <c r="BAK72" s="287"/>
      <c r="BAL72" s="287"/>
      <c r="BAM72" s="287"/>
      <c r="BAN72" s="287"/>
      <c r="BAO72" s="287"/>
      <c r="BAP72" s="287"/>
      <c r="BAQ72" s="287"/>
      <c r="BAR72" s="287"/>
      <c r="BAS72" s="287"/>
      <c r="BAT72" s="287"/>
      <c r="BAU72" s="287"/>
      <c r="BAV72" s="287"/>
      <c r="BAW72" s="287"/>
      <c r="BAX72" s="287"/>
      <c r="BAY72" s="287"/>
      <c r="BAZ72" s="287"/>
      <c r="BBA72" s="287"/>
      <c r="BBB72" s="287"/>
      <c r="BBC72" s="287"/>
      <c r="BBD72" s="287"/>
      <c r="BBE72" s="287"/>
      <c r="BBF72" s="287"/>
      <c r="BBG72" s="287"/>
      <c r="BBH72" s="287"/>
      <c r="BBI72" s="287"/>
      <c r="BBJ72" s="287"/>
      <c r="BBK72" s="287"/>
      <c r="BBL72" s="287"/>
      <c r="BBM72" s="287"/>
      <c r="BBN72" s="287"/>
      <c r="BBO72" s="287"/>
      <c r="BBP72" s="287"/>
      <c r="BBQ72" s="287"/>
      <c r="BBR72" s="287"/>
      <c r="BBS72" s="287"/>
      <c r="BBT72" s="287"/>
      <c r="BBU72" s="287"/>
      <c r="BBV72" s="287"/>
      <c r="BBW72" s="287"/>
      <c r="BBX72" s="287"/>
      <c r="BBY72" s="287"/>
      <c r="BBZ72" s="287"/>
      <c r="BCA72" s="287"/>
      <c r="BCB72" s="287"/>
      <c r="BCC72" s="287"/>
      <c r="BCD72" s="287"/>
      <c r="BCE72" s="287"/>
      <c r="BCF72" s="287"/>
      <c r="BCG72" s="287"/>
      <c r="BCH72" s="287"/>
      <c r="BCI72" s="287"/>
      <c r="BCJ72" s="287"/>
      <c r="BCK72" s="287"/>
      <c r="BCL72" s="287"/>
      <c r="BCM72" s="287"/>
      <c r="BCN72" s="287"/>
      <c r="BCO72" s="287"/>
      <c r="BCP72" s="287"/>
      <c r="BCQ72" s="287"/>
      <c r="BCR72" s="287"/>
      <c r="BCS72" s="287"/>
      <c r="BCT72" s="287"/>
      <c r="BCU72" s="287"/>
      <c r="BCV72" s="287"/>
      <c r="BCW72" s="287"/>
      <c r="BCX72" s="287"/>
      <c r="BCY72" s="287"/>
      <c r="BCZ72" s="287"/>
      <c r="BDA72" s="287"/>
      <c r="BDB72" s="287"/>
      <c r="BDC72" s="287"/>
      <c r="BDD72" s="287"/>
      <c r="BDE72" s="287"/>
      <c r="BDF72" s="287"/>
      <c r="BDG72" s="287"/>
      <c r="BDH72" s="287"/>
      <c r="BDI72" s="287"/>
      <c r="BDJ72" s="287"/>
      <c r="BDK72" s="287"/>
      <c r="BDL72" s="287"/>
      <c r="BDM72" s="287"/>
      <c r="BDN72" s="287"/>
      <c r="BDO72" s="287"/>
      <c r="BDP72" s="287"/>
      <c r="BDQ72" s="287"/>
      <c r="BDR72" s="287"/>
      <c r="BDS72" s="287"/>
      <c r="BDT72" s="287"/>
      <c r="BDU72" s="287"/>
      <c r="BDV72" s="287"/>
      <c r="BDW72" s="287"/>
      <c r="BDX72" s="287"/>
      <c r="BDY72" s="287"/>
      <c r="BDZ72" s="287"/>
      <c r="BEA72" s="287"/>
      <c r="BEB72" s="287"/>
      <c r="BEC72" s="287"/>
      <c r="BED72" s="287"/>
      <c r="BEE72" s="287"/>
      <c r="BEF72" s="287"/>
      <c r="BEG72" s="287"/>
      <c r="BEH72" s="287"/>
      <c r="BEI72" s="287"/>
      <c r="BEJ72" s="287"/>
      <c r="BEK72" s="287"/>
      <c r="BEL72" s="287"/>
      <c r="BEM72" s="287"/>
      <c r="BEN72" s="287"/>
      <c r="BEO72" s="287"/>
      <c r="BEP72" s="287"/>
      <c r="BEQ72" s="287"/>
      <c r="BER72" s="287"/>
      <c r="BES72" s="287"/>
      <c r="BET72" s="287"/>
      <c r="BEU72" s="287"/>
      <c r="BEV72" s="287"/>
      <c r="BEW72" s="287"/>
      <c r="BEX72" s="287"/>
      <c r="BEY72" s="287"/>
      <c r="BEZ72" s="287"/>
      <c r="BFA72" s="287"/>
      <c r="BFB72" s="287"/>
      <c r="BFC72" s="287"/>
      <c r="BFD72" s="287"/>
      <c r="BFE72" s="287"/>
      <c r="BFF72" s="287"/>
      <c r="BFG72" s="287"/>
      <c r="BFH72" s="287"/>
      <c r="BFI72" s="287"/>
      <c r="BFJ72" s="287"/>
      <c r="BFK72" s="287"/>
      <c r="BFL72" s="287"/>
      <c r="BFM72" s="287"/>
      <c r="BFN72" s="287"/>
      <c r="BFO72" s="287"/>
      <c r="BFP72" s="287"/>
      <c r="BFQ72" s="287"/>
      <c r="BFR72" s="287"/>
      <c r="BFS72" s="287"/>
      <c r="BFT72" s="287"/>
      <c r="BFU72" s="287"/>
      <c r="BFV72" s="287"/>
      <c r="BFW72" s="287"/>
      <c r="BFX72" s="287"/>
      <c r="BFY72" s="287"/>
      <c r="BFZ72" s="287"/>
      <c r="BGA72" s="287"/>
      <c r="BGB72" s="287"/>
      <c r="BGC72" s="287"/>
      <c r="BGD72" s="287"/>
      <c r="BGE72" s="287"/>
      <c r="BGF72" s="287"/>
      <c r="BGG72" s="287"/>
      <c r="BGH72" s="287"/>
      <c r="BGI72" s="287"/>
      <c r="BGJ72" s="287"/>
      <c r="BGK72" s="287"/>
      <c r="BGL72" s="287"/>
      <c r="BGM72" s="287"/>
      <c r="BGN72" s="287"/>
      <c r="BGO72" s="287"/>
      <c r="BGP72" s="287"/>
      <c r="BGQ72" s="287"/>
      <c r="BGR72" s="287"/>
      <c r="BGS72" s="287"/>
      <c r="BGT72" s="287"/>
      <c r="BGU72" s="287"/>
      <c r="BGV72" s="287"/>
      <c r="BGW72" s="287"/>
      <c r="BGX72" s="287"/>
      <c r="BGY72" s="287"/>
      <c r="BGZ72" s="287"/>
      <c r="BHA72" s="287"/>
      <c r="BHB72" s="287"/>
      <c r="BHC72" s="287"/>
      <c r="BHD72" s="287"/>
      <c r="BHE72" s="287"/>
      <c r="BHF72" s="287"/>
      <c r="BHG72" s="287"/>
      <c r="BHH72" s="287"/>
      <c r="BHI72" s="287"/>
      <c r="BHJ72" s="287"/>
      <c r="BHK72" s="287"/>
      <c r="BHL72" s="287"/>
      <c r="BHM72" s="287"/>
      <c r="BHN72" s="287"/>
      <c r="BHO72" s="287"/>
      <c r="BHP72" s="287"/>
      <c r="BHQ72" s="287"/>
      <c r="BHR72" s="287"/>
      <c r="BHS72" s="287"/>
      <c r="BHT72" s="287"/>
      <c r="BHU72" s="287"/>
      <c r="BHV72" s="287"/>
      <c r="BHW72" s="287"/>
      <c r="BHX72" s="287"/>
      <c r="BHY72" s="287"/>
      <c r="BHZ72" s="287"/>
      <c r="BIA72" s="287"/>
      <c r="BIB72" s="287"/>
      <c r="BIC72" s="287"/>
      <c r="BID72" s="287"/>
      <c r="BIE72" s="287"/>
      <c r="BIF72" s="287"/>
      <c r="BIG72" s="287"/>
      <c r="BIH72" s="287"/>
      <c r="BII72" s="287"/>
      <c r="BIJ72" s="287"/>
      <c r="BIK72" s="287"/>
      <c r="BIL72" s="287"/>
      <c r="BIM72" s="287"/>
      <c r="BIN72" s="287"/>
      <c r="BIO72" s="287"/>
      <c r="BIP72" s="287"/>
      <c r="BIQ72" s="287"/>
      <c r="BIR72" s="287"/>
      <c r="BIS72" s="287"/>
      <c r="BIT72" s="287"/>
      <c r="BIU72" s="287"/>
      <c r="BIV72" s="287"/>
      <c r="BIW72" s="287"/>
      <c r="BIX72" s="287"/>
      <c r="BIY72" s="287"/>
      <c r="BIZ72" s="287"/>
      <c r="BJA72" s="287"/>
      <c r="BJB72" s="287"/>
      <c r="BJC72" s="287"/>
      <c r="BJD72" s="287"/>
      <c r="BJE72" s="287"/>
      <c r="BJF72" s="287"/>
      <c r="BJG72" s="287"/>
      <c r="BJH72" s="287"/>
      <c r="BJI72" s="287"/>
      <c r="BJJ72" s="287"/>
      <c r="BJK72" s="287"/>
      <c r="BJL72" s="287"/>
      <c r="BJM72" s="287"/>
      <c r="BJN72" s="287"/>
      <c r="BJO72" s="287"/>
      <c r="BJP72" s="287"/>
      <c r="BJQ72" s="287"/>
      <c r="BJR72" s="287"/>
      <c r="BJS72" s="287"/>
      <c r="BJT72" s="287"/>
      <c r="BJU72" s="287"/>
      <c r="BJV72" s="287"/>
      <c r="BJW72" s="287"/>
      <c r="BJX72" s="287"/>
      <c r="BJY72" s="287"/>
      <c r="BJZ72" s="287"/>
      <c r="BKA72" s="287"/>
      <c r="BKB72" s="287"/>
      <c r="BKC72" s="287"/>
      <c r="BKD72" s="287"/>
      <c r="BKE72" s="287"/>
      <c r="BKF72" s="287"/>
      <c r="BKG72" s="287"/>
      <c r="BKH72" s="287"/>
      <c r="BKI72" s="287"/>
      <c r="BKJ72" s="287"/>
      <c r="BKK72" s="287"/>
      <c r="BKL72" s="287"/>
      <c r="BKM72" s="287"/>
      <c r="BKN72" s="287"/>
      <c r="BKO72" s="287"/>
      <c r="BKP72" s="287"/>
      <c r="BKQ72" s="287"/>
      <c r="BKR72" s="287"/>
      <c r="BKS72" s="287"/>
      <c r="BKT72" s="287"/>
      <c r="BKU72" s="287"/>
      <c r="BKV72" s="287"/>
      <c r="BKW72" s="287"/>
      <c r="BKX72" s="287"/>
      <c r="BKY72" s="287"/>
      <c r="BKZ72" s="287"/>
      <c r="BLA72" s="287"/>
      <c r="BLB72" s="287"/>
      <c r="BLC72" s="287"/>
      <c r="BLD72" s="287"/>
      <c r="BLE72" s="287"/>
      <c r="BLF72" s="287"/>
      <c r="BLG72" s="287"/>
      <c r="BLH72" s="287"/>
      <c r="BLI72" s="287"/>
      <c r="BLJ72" s="287"/>
      <c r="BLK72" s="287"/>
      <c r="BLL72" s="287"/>
      <c r="BLM72" s="287"/>
      <c r="BLN72" s="287"/>
      <c r="BLO72" s="287"/>
      <c r="BLP72" s="287"/>
      <c r="BLQ72" s="287"/>
      <c r="BLR72" s="287"/>
      <c r="BLS72" s="287"/>
      <c r="BLT72" s="287"/>
      <c r="BLU72" s="287"/>
      <c r="BLV72" s="287"/>
      <c r="BLW72" s="287"/>
      <c r="BLX72" s="287"/>
      <c r="BLY72" s="287"/>
      <c r="BLZ72" s="287"/>
      <c r="BMA72" s="287"/>
      <c r="BMB72" s="287"/>
      <c r="BMC72" s="287"/>
      <c r="BMD72" s="287"/>
      <c r="BME72" s="287"/>
      <c r="BMF72" s="287"/>
      <c r="BMG72" s="287"/>
      <c r="BMH72" s="287"/>
      <c r="BMI72" s="287"/>
      <c r="BMJ72" s="287"/>
      <c r="BMK72" s="287"/>
      <c r="BML72" s="287"/>
      <c r="BMM72" s="287"/>
      <c r="BMN72" s="287"/>
      <c r="BMO72" s="287"/>
      <c r="BMP72" s="287"/>
      <c r="BMQ72" s="287"/>
      <c r="BMR72" s="287"/>
      <c r="BMS72" s="287"/>
      <c r="BMT72" s="287"/>
      <c r="BMU72" s="287"/>
      <c r="BMV72" s="287"/>
      <c r="BMW72" s="287"/>
      <c r="BMX72" s="287"/>
      <c r="BMY72" s="287"/>
      <c r="BMZ72" s="287"/>
      <c r="BNA72" s="287"/>
      <c r="BNB72" s="287"/>
      <c r="BNC72" s="287"/>
      <c r="BND72" s="287"/>
      <c r="BNE72" s="287"/>
      <c r="BNF72" s="287"/>
      <c r="BNG72" s="287"/>
      <c r="BNH72" s="287"/>
      <c r="BNI72" s="287"/>
      <c r="BNJ72" s="287"/>
      <c r="BNK72" s="287"/>
      <c r="BNL72" s="287"/>
    </row>
    <row r="73" spans="1:1728" s="166" customFormat="1" ht="15" hidden="1" customHeight="1" x14ac:dyDescent="0.25">
      <c r="A73" s="236">
        <v>77</v>
      </c>
      <c r="B73" s="218" t="s">
        <v>2201</v>
      </c>
      <c r="C73" s="218" t="s">
        <v>239</v>
      </c>
      <c r="D73" s="218" t="s">
        <v>2204</v>
      </c>
      <c r="E73" s="218"/>
      <c r="F73" s="218" t="s">
        <v>244</v>
      </c>
      <c r="G73" s="218">
        <v>0</v>
      </c>
      <c r="H73" s="237">
        <v>6</v>
      </c>
      <c r="I73" s="237" t="s">
        <v>236</v>
      </c>
      <c r="J73" s="237">
        <v>2025</v>
      </c>
      <c r="K73" s="218" t="s">
        <v>2202</v>
      </c>
      <c r="L73" s="249" t="s">
        <v>2203</v>
      </c>
      <c r="M73" s="285" t="s">
        <v>460</v>
      </c>
      <c r="N73" s="285"/>
      <c r="O73" s="285"/>
      <c r="P73" s="285"/>
      <c r="Q73" s="285"/>
      <c r="R73" s="285"/>
      <c r="S73" s="285"/>
      <c r="T73" s="285"/>
      <c r="U73" s="285"/>
      <c r="V73" s="285"/>
      <c r="W73" s="285"/>
      <c r="X73" s="285"/>
      <c r="Y73" s="285"/>
      <c r="Z73" s="285"/>
      <c r="AA73" s="285"/>
      <c r="AB73" s="285"/>
      <c r="AC73" s="285"/>
      <c r="AD73" s="285"/>
      <c r="AE73" s="285"/>
      <c r="AF73" s="285"/>
      <c r="AG73" s="285"/>
      <c r="AH73" s="285"/>
      <c r="AI73" s="285"/>
      <c r="AJ73" s="285"/>
      <c r="AK73" s="285"/>
      <c r="AL73" s="285"/>
      <c r="AM73" s="285"/>
      <c r="AN73" s="285"/>
      <c r="AO73" s="285"/>
      <c r="AP73" s="285"/>
      <c r="AQ73" s="285"/>
      <c r="AR73" s="285"/>
      <c r="AS73" s="285"/>
      <c r="AT73" s="285"/>
      <c r="AU73" s="285"/>
      <c r="AV73" s="285"/>
      <c r="AW73" s="285"/>
      <c r="AX73" s="285"/>
      <c r="AY73" s="285"/>
      <c r="AZ73" s="285"/>
      <c r="BA73" s="285"/>
      <c r="BB73" s="285"/>
      <c r="BC73" s="285"/>
      <c r="BD73" s="285"/>
      <c r="BE73" s="285"/>
      <c r="BF73" s="285"/>
      <c r="BG73" s="285"/>
      <c r="BH73" s="285"/>
      <c r="BI73" s="285"/>
      <c r="BJ73" s="285"/>
      <c r="BK73" s="285"/>
      <c r="BL73" s="285"/>
      <c r="BM73" s="285"/>
      <c r="BN73" s="285"/>
      <c r="BO73" s="285"/>
      <c r="BP73" s="285"/>
      <c r="BQ73" s="285"/>
      <c r="BR73" s="285"/>
      <c r="BS73" s="285"/>
      <c r="BT73" s="285"/>
      <c r="BU73" s="285"/>
      <c r="BV73" s="285"/>
      <c r="BW73" s="285"/>
      <c r="BX73" s="285"/>
      <c r="BY73" s="285"/>
      <c r="BZ73" s="285"/>
      <c r="CA73" s="285"/>
      <c r="CB73" s="285"/>
      <c r="CC73" s="285"/>
      <c r="CD73" s="285"/>
      <c r="CE73" s="285"/>
      <c r="CF73" s="285"/>
      <c r="CG73" s="285"/>
      <c r="CH73" s="285"/>
      <c r="CI73" s="285"/>
      <c r="CJ73" s="285"/>
      <c r="CK73" s="285"/>
      <c r="CL73" s="285"/>
      <c r="CM73" s="285"/>
      <c r="CN73" s="285"/>
      <c r="CO73" s="286"/>
      <c r="CP73" s="287"/>
      <c r="CQ73" s="287"/>
      <c r="CR73" s="287"/>
      <c r="CS73" s="287"/>
      <c r="CT73" s="287"/>
      <c r="CU73" s="287"/>
      <c r="CV73" s="287"/>
      <c r="CW73" s="287"/>
      <c r="CX73" s="287"/>
      <c r="CY73" s="287"/>
      <c r="CZ73" s="287"/>
      <c r="DA73" s="287"/>
      <c r="DB73" s="287"/>
      <c r="DC73" s="287"/>
      <c r="DD73" s="287"/>
      <c r="DE73" s="287"/>
      <c r="DF73" s="287"/>
      <c r="DG73" s="287"/>
      <c r="DH73" s="287"/>
      <c r="DI73" s="287"/>
      <c r="DJ73" s="287"/>
      <c r="DK73" s="287"/>
      <c r="DL73" s="287"/>
      <c r="DM73" s="287"/>
      <c r="DN73" s="287"/>
      <c r="DO73" s="287"/>
      <c r="DP73" s="287"/>
      <c r="DQ73" s="287"/>
      <c r="DR73" s="287"/>
      <c r="DS73" s="287"/>
      <c r="DT73" s="287"/>
      <c r="DU73" s="287"/>
      <c r="DV73" s="287"/>
      <c r="DW73" s="287"/>
      <c r="DX73" s="287"/>
      <c r="DY73" s="287"/>
      <c r="DZ73" s="287"/>
      <c r="EA73" s="287"/>
      <c r="EB73" s="287"/>
      <c r="EC73" s="287"/>
      <c r="ED73" s="287"/>
      <c r="EE73" s="287"/>
      <c r="EF73" s="287"/>
      <c r="EG73" s="287"/>
      <c r="EH73" s="287"/>
      <c r="EI73" s="287"/>
      <c r="EJ73" s="287"/>
      <c r="EK73" s="287"/>
      <c r="EL73" s="287"/>
      <c r="EM73" s="287"/>
      <c r="EN73" s="287"/>
      <c r="EO73" s="287"/>
      <c r="EP73" s="287"/>
      <c r="EQ73" s="287"/>
      <c r="ER73" s="287"/>
      <c r="ES73" s="287"/>
      <c r="ET73" s="287"/>
      <c r="EU73" s="287"/>
      <c r="EV73" s="287"/>
      <c r="EW73" s="287"/>
      <c r="EX73" s="287"/>
      <c r="EY73" s="287"/>
      <c r="EZ73" s="287"/>
      <c r="FA73" s="287"/>
      <c r="FB73" s="287"/>
      <c r="FC73" s="287"/>
      <c r="FD73" s="287"/>
      <c r="FE73" s="287"/>
      <c r="FF73" s="287"/>
      <c r="FG73" s="287"/>
      <c r="FH73" s="287"/>
      <c r="FI73" s="287"/>
      <c r="FJ73" s="287"/>
      <c r="FK73" s="287"/>
      <c r="FL73" s="287"/>
      <c r="FM73" s="287"/>
      <c r="FN73" s="287"/>
      <c r="FO73" s="287"/>
      <c r="FP73" s="287"/>
      <c r="FQ73" s="287"/>
      <c r="FR73" s="287"/>
      <c r="FS73" s="287"/>
      <c r="FT73" s="287"/>
      <c r="FU73" s="287"/>
      <c r="FV73" s="287"/>
      <c r="FW73" s="287"/>
      <c r="FX73" s="287"/>
      <c r="FY73" s="287"/>
      <c r="FZ73" s="287"/>
      <c r="GA73" s="287"/>
      <c r="GB73" s="287"/>
      <c r="GC73" s="287"/>
      <c r="GD73" s="287"/>
      <c r="GE73" s="287"/>
      <c r="GF73" s="287"/>
      <c r="GG73" s="287"/>
      <c r="GH73" s="287"/>
      <c r="GI73" s="287"/>
      <c r="GJ73" s="287"/>
      <c r="GK73" s="287"/>
      <c r="GL73" s="287"/>
      <c r="GM73" s="287"/>
      <c r="GN73" s="287"/>
      <c r="GO73" s="287"/>
      <c r="GP73" s="287"/>
      <c r="GQ73" s="287"/>
      <c r="GR73" s="287"/>
      <c r="GS73" s="287"/>
      <c r="GT73" s="287"/>
      <c r="GU73" s="287"/>
      <c r="GV73" s="287"/>
      <c r="GW73" s="287"/>
      <c r="GX73" s="287"/>
      <c r="GY73" s="287"/>
      <c r="GZ73" s="287"/>
      <c r="HA73" s="287"/>
      <c r="HB73" s="287"/>
      <c r="HC73" s="287"/>
      <c r="HD73" s="287"/>
      <c r="HE73" s="287"/>
      <c r="HF73" s="287"/>
      <c r="HG73" s="287"/>
      <c r="HH73" s="287"/>
      <c r="HI73" s="287"/>
      <c r="HJ73" s="287"/>
      <c r="HK73" s="287"/>
      <c r="HL73" s="287"/>
      <c r="HM73" s="287"/>
      <c r="HN73" s="287"/>
      <c r="HO73" s="287"/>
      <c r="HP73" s="287"/>
      <c r="HQ73" s="287"/>
      <c r="HR73" s="287"/>
      <c r="HS73" s="287"/>
      <c r="HT73" s="287"/>
      <c r="HU73" s="287"/>
      <c r="HV73" s="287"/>
      <c r="HW73" s="287"/>
      <c r="HX73" s="287"/>
      <c r="HY73" s="287"/>
      <c r="HZ73" s="287"/>
      <c r="IA73" s="287"/>
      <c r="IB73" s="287"/>
      <c r="IC73" s="287"/>
      <c r="ID73" s="287"/>
      <c r="IE73" s="287"/>
      <c r="IF73" s="287"/>
      <c r="IG73" s="287"/>
      <c r="IH73" s="287"/>
      <c r="II73" s="287"/>
      <c r="IJ73" s="287"/>
      <c r="IK73" s="287"/>
      <c r="IL73" s="287"/>
      <c r="IM73" s="287"/>
      <c r="IN73" s="287"/>
      <c r="IO73" s="287"/>
      <c r="IP73" s="287"/>
      <c r="IQ73" s="287"/>
      <c r="IR73" s="287"/>
      <c r="IS73" s="287"/>
      <c r="IT73" s="287"/>
      <c r="IU73" s="287"/>
      <c r="IV73" s="287"/>
      <c r="IW73" s="287"/>
      <c r="IX73" s="287"/>
      <c r="IY73" s="287"/>
      <c r="IZ73" s="287"/>
      <c r="JA73" s="287"/>
      <c r="JB73" s="287"/>
      <c r="JC73" s="287"/>
      <c r="JD73" s="287"/>
      <c r="JE73" s="287"/>
      <c r="JF73" s="287"/>
      <c r="JG73" s="287"/>
      <c r="JH73" s="287"/>
      <c r="JI73" s="287"/>
      <c r="JJ73" s="287"/>
      <c r="JK73" s="287"/>
      <c r="JL73" s="287"/>
      <c r="JM73" s="287"/>
      <c r="JN73" s="287"/>
      <c r="JO73" s="287"/>
      <c r="JP73" s="287"/>
      <c r="JQ73" s="287"/>
      <c r="JR73" s="287"/>
      <c r="JS73" s="287"/>
      <c r="JT73" s="287"/>
      <c r="JU73" s="287"/>
      <c r="JV73" s="287"/>
      <c r="JW73" s="287"/>
      <c r="JX73" s="287"/>
      <c r="JY73" s="287"/>
      <c r="JZ73" s="287"/>
      <c r="KA73" s="287"/>
      <c r="KB73" s="287"/>
      <c r="KC73" s="287"/>
      <c r="KD73" s="287"/>
      <c r="KE73" s="287"/>
      <c r="KF73" s="287"/>
      <c r="KG73" s="287"/>
      <c r="KH73" s="287"/>
      <c r="KI73" s="287"/>
      <c r="KJ73" s="287"/>
      <c r="KK73" s="287"/>
      <c r="KL73" s="287"/>
      <c r="KM73" s="287"/>
      <c r="KN73" s="287"/>
      <c r="KO73" s="287"/>
      <c r="KP73" s="287"/>
      <c r="KQ73" s="287"/>
      <c r="KR73" s="287"/>
      <c r="KS73" s="287"/>
      <c r="KT73" s="287"/>
      <c r="KU73" s="287"/>
      <c r="KV73" s="287"/>
      <c r="KW73" s="287"/>
      <c r="KX73" s="287"/>
      <c r="KY73" s="287"/>
      <c r="KZ73" s="287"/>
      <c r="LA73" s="287"/>
      <c r="LB73" s="287"/>
      <c r="LC73" s="287"/>
      <c r="LD73" s="287"/>
      <c r="LE73" s="287"/>
      <c r="LF73" s="287"/>
      <c r="LG73" s="287"/>
      <c r="LH73" s="287"/>
      <c r="LI73" s="287"/>
      <c r="LJ73" s="287"/>
      <c r="LK73" s="287"/>
      <c r="LL73" s="287"/>
      <c r="LM73" s="287"/>
      <c r="LN73" s="287"/>
      <c r="LO73" s="287"/>
      <c r="LP73" s="287"/>
      <c r="LQ73" s="287"/>
      <c r="LR73" s="287"/>
      <c r="LS73" s="287"/>
      <c r="LT73" s="287"/>
      <c r="LU73" s="287"/>
      <c r="LV73" s="287"/>
      <c r="LW73" s="287"/>
      <c r="LX73" s="287"/>
      <c r="LY73" s="287"/>
      <c r="LZ73" s="287"/>
      <c r="MA73" s="287"/>
      <c r="MB73" s="287"/>
      <c r="MC73" s="287"/>
      <c r="MD73" s="287"/>
      <c r="ME73" s="287"/>
      <c r="MF73" s="287"/>
      <c r="MG73" s="287"/>
      <c r="MH73" s="287"/>
      <c r="MI73" s="287"/>
      <c r="MJ73" s="287"/>
      <c r="MK73" s="287"/>
      <c r="ML73" s="287"/>
      <c r="MM73" s="287"/>
      <c r="MN73" s="287"/>
      <c r="MO73" s="287"/>
      <c r="MP73" s="287"/>
      <c r="MQ73" s="287"/>
      <c r="MR73" s="287"/>
      <c r="MS73" s="287"/>
      <c r="MT73" s="287"/>
      <c r="MU73" s="287"/>
      <c r="MV73" s="287"/>
      <c r="MW73" s="287"/>
      <c r="MX73" s="287"/>
      <c r="MY73" s="287"/>
      <c r="MZ73" s="287"/>
      <c r="NA73" s="287"/>
      <c r="NB73" s="287"/>
      <c r="NC73" s="287"/>
      <c r="ND73" s="287"/>
      <c r="NE73" s="287"/>
      <c r="NF73" s="287"/>
      <c r="NG73" s="287"/>
      <c r="NH73" s="287"/>
      <c r="NI73" s="287"/>
      <c r="NJ73" s="287"/>
      <c r="NK73" s="287"/>
      <c r="NL73" s="287"/>
      <c r="NM73" s="287"/>
      <c r="NN73" s="287"/>
      <c r="NO73" s="287"/>
      <c r="NP73" s="287"/>
      <c r="NQ73" s="287"/>
      <c r="NR73" s="287"/>
      <c r="NS73" s="287"/>
      <c r="NT73" s="287"/>
      <c r="NU73" s="287"/>
      <c r="NV73" s="287"/>
      <c r="NW73" s="287"/>
      <c r="NX73" s="287"/>
      <c r="NY73" s="287"/>
      <c r="NZ73" s="287"/>
      <c r="OA73" s="287"/>
      <c r="OB73" s="287"/>
      <c r="OC73" s="287"/>
      <c r="OD73" s="287"/>
      <c r="OE73" s="287"/>
      <c r="OF73" s="287"/>
      <c r="OG73" s="287"/>
      <c r="OH73" s="287"/>
      <c r="OI73" s="287"/>
      <c r="OJ73" s="287"/>
      <c r="OK73" s="287"/>
      <c r="OL73" s="287"/>
      <c r="OM73" s="287"/>
      <c r="ON73" s="287"/>
      <c r="OO73" s="287"/>
      <c r="OP73" s="287"/>
      <c r="OQ73" s="287"/>
      <c r="OR73" s="287"/>
      <c r="OS73" s="287"/>
      <c r="OT73" s="287"/>
      <c r="OU73" s="287"/>
      <c r="OV73" s="287"/>
      <c r="OW73" s="287"/>
      <c r="OX73" s="287"/>
      <c r="OY73" s="287"/>
      <c r="OZ73" s="287"/>
      <c r="PA73" s="287"/>
      <c r="PB73" s="287"/>
      <c r="PC73" s="287"/>
      <c r="PD73" s="287"/>
      <c r="PE73" s="287"/>
      <c r="PF73" s="287"/>
      <c r="PG73" s="287"/>
      <c r="PH73" s="287"/>
      <c r="PI73" s="287"/>
      <c r="PJ73" s="287"/>
      <c r="PK73" s="287"/>
      <c r="PL73" s="287"/>
      <c r="PM73" s="287"/>
      <c r="PN73" s="287"/>
      <c r="PO73" s="287"/>
      <c r="PP73" s="287"/>
      <c r="PQ73" s="287"/>
      <c r="PR73" s="287"/>
      <c r="PS73" s="287"/>
      <c r="PT73" s="287"/>
      <c r="PU73" s="287"/>
      <c r="PV73" s="287"/>
      <c r="PW73" s="287"/>
      <c r="PX73" s="287"/>
      <c r="PY73" s="287"/>
      <c r="PZ73" s="287"/>
      <c r="QA73" s="287"/>
      <c r="QB73" s="287"/>
      <c r="QC73" s="287"/>
      <c r="QD73" s="287"/>
      <c r="QE73" s="287"/>
      <c r="QF73" s="287"/>
      <c r="QG73" s="287"/>
      <c r="QH73" s="287"/>
      <c r="QI73" s="287"/>
      <c r="QJ73" s="287"/>
      <c r="QK73" s="287"/>
      <c r="QL73" s="287"/>
      <c r="QM73" s="287"/>
      <c r="QN73" s="287"/>
      <c r="QO73" s="287"/>
      <c r="QP73" s="287"/>
      <c r="QQ73" s="287"/>
      <c r="QR73" s="287"/>
      <c r="QS73" s="287"/>
      <c r="QT73" s="287"/>
      <c r="QU73" s="287"/>
      <c r="QV73" s="287"/>
      <c r="QW73" s="287"/>
      <c r="QX73" s="287"/>
      <c r="QY73" s="287"/>
      <c r="QZ73" s="287"/>
      <c r="RA73" s="287"/>
      <c r="RB73" s="287"/>
      <c r="RC73" s="287"/>
      <c r="RD73" s="287"/>
      <c r="RE73" s="287"/>
      <c r="RF73" s="287"/>
      <c r="RG73" s="287"/>
      <c r="RH73" s="287"/>
      <c r="RI73" s="287"/>
      <c r="RJ73" s="287"/>
      <c r="RK73" s="287"/>
      <c r="RL73" s="287"/>
      <c r="RM73" s="287"/>
      <c r="RN73" s="287"/>
      <c r="RO73" s="287"/>
      <c r="RP73" s="287"/>
      <c r="RQ73" s="287"/>
      <c r="RR73" s="287"/>
      <c r="RS73" s="287"/>
      <c r="RT73" s="287"/>
      <c r="RU73" s="287"/>
      <c r="RV73" s="287"/>
      <c r="RW73" s="287"/>
      <c r="RX73" s="287"/>
      <c r="RY73" s="287"/>
      <c r="RZ73" s="287"/>
      <c r="SA73" s="287"/>
      <c r="SB73" s="287"/>
      <c r="SC73" s="287"/>
      <c r="SD73" s="287"/>
      <c r="SE73" s="287"/>
      <c r="SF73" s="287"/>
      <c r="SG73" s="287"/>
      <c r="SH73" s="287"/>
      <c r="SI73" s="287"/>
      <c r="SJ73" s="287"/>
      <c r="SK73" s="287"/>
      <c r="SL73" s="287"/>
      <c r="SM73" s="287"/>
      <c r="SN73" s="287"/>
      <c r="SO73" s="287"/>
      <c r="SP73" s="287"/>
      <c r="SQ73" s="287"/>
      <c r="SR73" s="287"/>
      <c r="SS73" s="287"/>
      <c r="ST73" s="287"/>
      <c r="SU73" s="287"/>
      <c r="SV73" s="287"/>
      <c r="SW73" s="287"/>
      <c r="SX73" s="287"/>
      <c r="SY73" s="287"/>
      <c r="SZ73" s="287"/>
      <c r="TA73" s="287"/>
      <c r="TB73" s="287"/>
      <c r="TC73" s="287"/>
      <c r="TD73" s="287"/>
      <c r="TE73" s="287"/>
      <c r="TF73" s="287"/>
      <c r="TG73" s="287"/>
      <c r="TH73" s="287"/>
      <c r="TI73" s="287"/>
      <c r="TJ73" s="287"/>
      <c r="TK73" s="287"/>
      <c r="TL73" s="287"/>
      <c r="TM73" s="287"/>
      <c r="TN73" s="287"/>
      <c r="TO73" s="287"/>
      <c r="TP73" s="287"/>
      <c r="TQ73" s="287"/>
      <c r="TR73" s="287"/>
      <c r="TS73" s="287"/>
      <c r="TT73" s="287"/>
      <c r="TU73" s="287"/>
      <c r="TV73" s="287"/>
      <c r="TW73" s="287"/>
      <c r="TX73" s="287"/>
      <c r="TY73" s="287"/>
      <c r="TZ73" s="287"/>
      <c r="UA73" s="287"/>
      <c r="UB73" s="287"/>
      <c r="UC73" s="287"/>
      <c r="UD73" s="287"/>
      <c r="UE73" s="287"/>
      <c r="UF73" s="287"/>
      <c r="UG73" s="287"/>
      <c r="UH73" s="287"/>
      <c r="UI73" s="287"/>
      <c r="UJ73" s="287"/>
      <c r="UK73" s="287"/>
      <c r="UL73" s="287"/>
      <c r="UM73" s="287"/>
      <c r="UN73" s="287"/>
      <c r="UO73" s="287"/>
      <c r="UP73" s="287"/>
      <c r="UQ73" s="287"/>
      <c r="UR73" s="287"/>
      <c r="US73" s="287"/>
      <c r="UT73" s="287"/>
      <c r="UU73" s="287"/>
      <c r="UV73" s="287"/>
      <c r="UW73" s="287"/>
      <c r="UX73" s="287"/>
      <c r="UY73" s="287"/>
      <c r="UZ73" s="287"/>
      <c r="VA73" s="287"/>
      <c r="VB73" s="287"/>
      <c r="VC73" s="287"/>
      <c r="VD73" s="287"/>
      <c r="VE73" s="287"/>
      <c r="VF73" s="287"/>
      <c r="VG73" s="287"/>
      <c r="VH73" s="287"/>
      <c r="VI73" s="287"/>
      <c r="VJ73" s="287"/>
      <c r="VK73" s="287"/>
      <c r="VL73" s="287"/>
      <c r="VM73" s="287"/>
      <c r="VN73" s="287"/>
      <c r="VO73" s="287"/>
      <c r="VP73" s="287"/>
      <c r="VQ73" s="287"/>
      <c r="VR73" s="287"/>
      <c r="VS73" s="287"/>
      <c r="VT73" s="287"/>
      <c r="VU73" s="287"/>
      <c r="VV73" s="287"/>
      <c r="VW73" s="287"/>
      <c r="VX73" s="287"/>
      <c r="VY73" s="287"/>
      <c r="VZ73" s="287"/>
      <c r="WA73" s="287"/>
      <c r="WB73" s="287"/>
      <c r="WC73" s="287"/>
      <c r="WD73" s="287"/>
      <c r="WE73" s="287"/>
      <c r="WF73" s="287"/>
      <c r="WG73" s="287"/>
      <c r="WH73" s="287"/>
      <c r="WI73" s="287"/>
      <c r="WJ73" s="287"/>
      <c r="WK73" s="287"/>
      <c r="WL73" s="287"/>
      <c r="WM73" s="287"/>
      <c r="WN73" s="287"/>
      <c r="WO73" s="287"/>
      <c r="WP73" s="287"/>
      <c r="WQ73" s="287"/>
      <c r="WR73" s="287"/>
      <c r="WS73" s="287"/>
      <c r="WT73" s="287"/>
      <c r="WU73" s="287"/>
      <c r="WV73" s="287"/>
      <c r="WW73" s="287"/>
      <c r="WX73" s="287"/>
      <c r="WY73" s="287"/>
      <c r="WZ73" s="287"/>
      <c r="XA73" s="287"/>
      <c r="XB73" s="287"/>
      <c r="XC73" s="287"/>
      <c r="XD73" s="287"/>
      <c r="XE73" s="287"/>
      <c r="XF73" s="287"/>
      <c r="XG73" s="287"/>
      <c r="XH73" s="287"/>
      <c r="XI73" s="287"/>
      <c r="XJ73" s="287"/>
      <c r="XK73" s="287"/>
      <c r="XL73" s="287"/>
      <c r="XM73" s="287"/>
      <c r="XN73" s="287"/>
      <c r="XO73" s="287"/>
      <c r="XP73" s="287"/>
      <c r="XQ73" s="287"/>
      <c r="XR73" s="287"/>
      <c r="XS73" s="287"/>
      <c r="XT73" s="287"/>
      <c r="XU73" s="287"/>
      <c r="XV73" s="287"/>
      <c r="XW73" s="287"/>
      <c r="XX73" s="287"/>
      <c r="XY73" s="287"/>
      <c r="XZ73" s="287"/>
      <c r="YA73" s="287"/>
      <c r="YB73" s="287"/>
      <c r="YC73" s="287"/>
      <c r="YD73" s="287"/>
      <c r="YE73" s="287"/>
      <c r="YF73" s="287"/>
      <c r="YG73" s="287"/>
      <c r="YH73" s="287"/>
      <c r="YI73" s="287"/>
      <c r="YJ73" s="287"/>
      <c r="YK73" s="287"/>
      <c r="YL73" s="287"/>
      <c r="YM73" s="287"/>
      <c r="YN73" s="287"/>
      <c r="YO73" s="287"/>
      <c r="YP73" s="287"/>
      <c r="YQ73" s="287"/>
      <c r="YR73" s="287"/>
      <c r="YS73" s="287"/>
      <c r="YT73" s="287"/>
      <c r="YU73" s="287"/>
      <c r="YV73" s="287"/>
      <c r="YW73" s="287"/>
      <c r="YX73" s="287"/>
      <c r="YY73" s="287"/>
      <c r="YZ73" s="287"/>
      <c r="ZA73" s="287"/>
      <c r="ZB73" s="287"/>
      <c r="ZC73" s="287"/>
      <c r="ZD73" s="287"/>
      <c r="ZE73" s="287"/>
      <c r="ZF73" s="287"/>
      <c r="ZG73" s="287"/>
      <c r="ZH73" s="287"/>
      <c r="ZI73" s="287"/>
      <c r="ZJ73" s="287"/>
      <c r="ZK73" s="287"/>
      <c r="ZL73" s="287"/>
      <c r="ZM73" s="287"/>
      <c r="ZN73" s="287"/>
      <c r="ZO73" s="287"/>
      <c r="ZP73" s="287"/>
      <c r="ZQ73" s="287"/>
      <c r="ZR73" s="287"/>
      <c r="ZS73" s="287"/>
      <c r="ZT73" s="287"/>
      <c r="ZU73" s="287"/>
      <c r="ZV73" s="287"/>
      <c r="ZW73" s="287"/>
      <c r="ZX73" s="287"/>
      <c r="ZY73" s="287"/>
      <c r="ZZ73" s="287"/>
      <c r="AAA73" s="287"/>
      <c r="AAB73" s="287"/>
      <c r="AAC73" s="287"/>
      <c r="AAD73" s="287"/>
      <c r="AAE73" s="287"/>
      <c r="AAF73" s="287"/>
      <c r="AAG73" s="287"/>
      <c r="AAH73" s="287"/>
      <c r="AAI73" s="287"/>
      <c r="AAJ73" s="287"/>
      <c r="AAK73" s="287"/>
      <c r="AAL73" s="287"/>
      <c r="AAM73" s="287"/>
      <c r="AAN73" s="287"/>
      <c r="AAO73" s="287"/>
      <c r="AAP73" s="287"/>
      <c r="AAQ73" s="287"/>
      <c r="AAR73" s="287"/>
      <c r="AAS73" s="287"/>
      <c r="AAT73" s="287"/>
      <c r="AAU73" s="287"/>
      <c r="AAV73" s="287"/>
      <c r="AAW73" s="287"/>
      <c r="AAX73" s="287"/>
      <c r="AAY73" s="287"/>
      <c r="AAZ73" s="287"/>
      <c r="ABA73" s="287"/>
      <c r="ABB73" s="287"/>
      <c r="ABC73" s="287"/>
      <c r="ABD73" s="287"/>
      <c r="ABE73" s="287"/>
      <c r="ABF73" s="287"/>
      <c r="ABG73" s="287"/>
      <c r="ABH73" s="287"/>
      <c r="ABI73" s="287"/>
      <c r="ABJ73" s="287"/>
      <c r="ABK73" s="287"/>
      <c r="ABL73" s="287"/>
      <c r="ABM73" s="287"/>
      <c r="ABN73" s="287"/>
      <c r="ABO73" s="287"/>
      <c r="ABP73" s="287"/>
      <c r="ABQ73" s="287"/>
      <c r="ABR73" s="287"/>
      <c r="ABS73" s="287"/>
      <c r="ABT73" s="287"/>
      <c r="ABU73" s="287"/>
      <c r="ABV73" s="287"/>
      <c r="ABW73" s="287"/>
      <c r="ABX73" s="287"/>
      <c r="ABY73" s="287"/>
      <c r="ABZ73" s="287"/>
      <c r="ACA73" s="287"/>
      <c r="ACB73" s="287"/>
      <c r="ACC73" s="287"/>
      <c r="ACD73" s="287"/>
      <c r="ACE73" s="287"/>
      <c r="ACF73" s="287"/>
      <c r="ACG73" s="287"/>
      <c r="ACH73" s="287"/>
      <c r="ACI73" s="287"/>
      <c r="ACJ73" s="287"/>
      <c r="ACK73" s="287"/>
      <c r="ACL73" s="287"/>
      <c r="ACM73" s="287"/>
      <c r="ACN73" s="287"/>
      <c r="ACO73" s="287"/>
      <c r="ACP73" s="287"/>
      <c r="ACQ73" s="287"/>
      <c r="ACR73" s="287"/>
      <c r="ACS73" s="287"/>
      <c r="ACT73" s="287"/>
      <c r="ACU73" s="287"/>
      <c r="ACV73" s="287"/>
      <c r="ACW73" s="287"/>
      <c r="ACX73" s="287"/>
      <c r="ACY73" s="287"/>
      <c r="ACZ73" s="287"/>
      <c r="ADA73" s="287"/>
      <c r="ADB73" s="287"/>
      <c r="ADC73" s="287"/>
      <c r="ADD73" s="287"/>
      <c r="ADE73" s="287"/>
      <c r="ADF73" s="287"/>
      <c r="ADG73" s="287"/>
      <c r="ADH73" s="287"/>
      <c r="ADI73" s="287"/>
      <c r="ADJ73" s="287"/>
      <c r="ADK73" s="287"/>
      <c r="ADL73" s="287"/>
      <c r="ADM73" s="287"/>
      <c r="ADN73" s="287"/>
      <c r="ADO73" s="287"/>
      <c r="ADP73" s="287"/>
      <c r="ADQ73" s="287"/>
      <c r="ADR73" s="287"/>
      <c r="ADS73" s="287"/>
      <c r="ADT73" s="287"/>
      <c r="ADU73" s="287"/>
      <c r="ADV73" s="287"/>
      <c r="ADW73" s="287"/>
      <c r="ADX73" s="287"/>
      <c r="ADY73" s="287"/>
      <c r="ADZ73" s="287"/>
      <c r="AEA73" s="287"/>
      <c r="AEB73" s="287"/>
      <c r="AEC73" s="287"/>
      <c r="AED73" s="287"/>
      <c r="AEE73" s="287"/>
      <c r="AEF73" s="287"/>
      <c r="AEG73" s="287"/>
      <c r="AEH73" s="287"/>
      <c r="AEI73" s="287"/>
      <c r="AEJ73" s="287"/>
      <c r="AEK73" s="287"/>
      <c r="AEL73" s="287"/>
      <c r="AEM73" s="287"/>
      <c r="AEN73" s="287"/>
      <c r="AEO73" s="287"/>
      <c r="AEP73" s="287"/>
      <c r="AEQ73" s="287"/>
      <c r="AER73" s="287"/>
      <c r="AES73" s="287"/>
      <c r="AET73" s="287"/>
      <c r="AEU73" s="287"/>
      <c r="AEV73" s="287"/>
      <c r="AEW73" s="287"/>
      <c r="AEX73" s="287"/>
      <c r="AEY73" s="287"/>
      <c r="AEZ73" s="287"/>
      <c r="AFA73" s="287"/>
      <c r="AFB73" s="287"/>
      <c r="AFC73" s="287"/>
      <c r="AFD73" s="287"/>
      <c r="AFE73" s="287"/>
      <c r="AFF73" s="287"/>
      <c r="AFG73" s="287"/>
      <c r="AFH73" s="287"/>
      <c r="AFI73" s="287"/>
      <c r="AFJ73" s="287"/>
      <c r="AFK73" s="287"/>
      <c r="AFL73" s="287"/>
      <c r="AFM73" s="287"/>
      <c r="AFN73" s="287"/>
      <c r="AFO73" s="287"/>
      <c r="AFP73" s="287"/>
      <c r="AFQ73" s="287"/>
      <c r="AFR73" s="287"/>
      <c r="AFS73" s="287"/>
      <c r="AFT73" s="287"/>
      <c r="AFU73" s="287"/>
      <c r="AFV73" s="287"/>
      <c r="AFW73" s="287"/>
      <c r="AFX73" s="287"/>
      <c r="AFY73" s="287"/>
      <c r="AFZ73" s="287"/>
      <c r="AGA73" s="287"/>
      <c r="AGB73" s="287"/>
      <c r="AGC73" s="287"/>
      <c r="AGD73" s="287"/>
      <c r="AGE73" s="287"/>
      <c r="AGF73" s="287"/>
      <c r="AGG73" s="287"/>
      <c r="AGH73" s="287"/>
      <c r="AGI73" s="287"/>
      <c r="AGJ73" s="287"/>
      <c r="AGK73" s="287"/>
      <c r="AGL73" s="287"/>
      <c r="AGM73" s="287"/>
      <c r="AGN73" s="287"/>
      <c r="AGO73" s="287"/>
      <c r="AGP73" s="287"/>
      <c r="AGQ73" s="287"/>
      <c r="AGR73" s="287"/>
      <c r="AGS73" s="287"/>
      <c r="AGT73" s="287"/>
      <c r="AGU73" s="287"/>
      <c r="AGV73" s="287"/>
      <c r="AGW73" s="287"/>
      <c r="AGX73" s="287"/>
      <c r="AGY73" s="287"/>
      <c r="AGZ73" s="287"/>
      <c r="AHA73" s="287"/>
      <c r="AHB73" s="287"/>
      <c r="AHC73" s="287"/>
      <c r="AHD73" s="287"/>
      <c r="AHE73" s="287"/>
      <c r="AHF73" s="287"/>
      <c r="AHG73" s="287"/>
      <c r="AHH73" s="287"/>
      <c r="AHI73" s="287"/>
      <c r="AHJ73" s="287"/>
      <c r="AHK73" s="287"/>
      <c r="AHL73" s="287"/>
      <c r="AHM73" s="287"/>
      <c r="AHN73" s="287"/>
      <c r="AHO73" s="287"/>
      <c r="AHP73" s="287"/>
      <c r="AHQ73" s="287"/>
      <c r="AHR73" s="287"/>
      <c r="AHS73" s="287"/>
      <c r="AHT73" s="287"/>
      <c r="AHU73" s="287"/>
      <c r="AHV73" s="287"/>
      <c r="AHW73" s="287"/>
      <c r="AHX73" s="287"/>
      <c r="AHY73" s="287"/>
      <c r="AHZ73" s="287"/>
      <c r="AIA73" s="287"/>
      <c r="AIB73" s="287"/>
      <c r="AIC73" s="287"/>
      <c r="AID73" s="287"/>
      <c r="AIE73" s="287"/>
      <c r="AIF73" s="287"/>
      <c r="AIG73" s="287"/>
      <c r="AIH73" s="287"/>
      <c r="AII73" s="287"/>
      <c r="AIJ73" s="287"/>
      <c r="AIK73" s="287"/>
      <c r="AIL73" s="287"/>
      <c r="AIM73" s="287"/>
      <c r="AIN73" s="287"/>
      <c r="AIO73" s="287"/>
      <c r="AIP73" s="287"/>
      <c r="AIQ73" s="287"/>
      <c r="AIR73" s="287"/>
      <c r="AIS73" s="287"/>
      <c r="AIT73" s="287"/>
      <c r="AIU73" s="287"/>
      <c r="AIV73" s="287"/>
      <c r="AIW73" s="287"/>
      <c r="AIX73" s="287"/>
      <c r="AIY73" s="287"/>
      <c r="AIZ73" s="287"/>
      <c r="AJA73" s="287"/>
      <c r="AJB73" s="287"/>
      <c r="AJC73" s="287"/>
      <c r="AJD73" s="287"/>
      <c r="AJE73" s="287"/>
      <c r="AJF73" s="287"/>
      <c r="AJG73" s="287"/>
      <c r="AJH73" s="287"/>
      <c r="AJI73" s="287"/>
      <c r="AJJ73" s="287"/>
      <c r="AJK73" s="287"/>
      <c r="AJL73" s="287"/>
      <c r="AJM73" s="287"/>
      <c r="AJN73" s="287"/>
      <c r="AJO73" s="287"/>
      <c r="AJP73" s="287"/>
      <c r="AJQ73" s="287"/>
      <c r="AJR73" s="287"/>
      <c r="AJS73" s="287"/>
      <c r="AJT73" s="287"/>
      <c r="AJU73" s="287"/>
      <c r="AJV73" s="287"/>
      <c r="AJW73" s="287"/>
      <c r="AJX73" s="287"/>
      <c r="AJY73" s="287"/>
      <c r="AJZ73" s="287"/>
      <c r="AKA73" s="287"/>
      <c r="AKB73" s="287"/>
      <c r="AKC73" s="287"/>
      <c r="AKD73" s="287"/>
      <c r="AKE73" s="287"/>
      <c r="AKF73" s="287"/>
      <c r="AKG73" s="287"/>
      <c r="AKH73" s="287"/>
      <c r="AKI73" s="287"/>
      <c r="AKJ73" s="287"/>
      <c r="AKK73" s="287"/>
      <c r="AKL73" s="287"/>
      <c r="AKM73" s="287"/>
      <c r="AKN73" s="287"/>
      <c r="AKO73" s="287"/>
      <c r="AKP73" s="287"/>
      <c r="AKQ73" s="287"/>
      <c r="AKR73" s="287"/>
      <c r="AKS73" s="287"/>
      <c r="AKT73" s="287"/>
      <c r="AKU73" s="287"/>
      <c r="AKV73" s="287"/>
      <c r="AKW73" s="287"/>
      <c r="AKX73" s="287"/>
      <c r="AKY73" s="287"/>
      <c r="AKZ73" s="287"/>
      <c r="ALA73" s="287"/>
      <c r="ALB73" s="287"/>
      <c r="ALC73" s="287"/>
      <c r="ALD73" s="287"/>
      <c r="ALE73" s="287"/>
      <c r="ALF73" s="287"/>
      <c r="ALG73" s="287"/>
      <c r="ALH73" s="287"/>
      <c r="ALI73" s="287"/>
      <c r="ALJ73" s="287"/>
      <c r="ALK73" s="287"/>
      <c r="ALL73" s="287"/>
      <c r="ALM73" s="287"/>
      <c r="ALN73" s="287"/>
      <c r="ALO73" s="287"/>
      <c r="ALP73" s="287"/>
      <c r="ALQ73" s="287"/>
      <c r="ALR73" s="287"/>
      <c r="ALS73" s="287"/>
      <c r="ALT73" s="287"/>
      <c r="ALU73" s="287"/>
      <c r="ALV73" s="287"/>
      <c r="ALW73" s="287"/>
      <c r="ALX73" s="287"/>
      <c r="ALY73" s="287"/>
      <c r="ALZ73" s="287"/>
      <c r="AMA73" s="287"/>
      <c r="AMB73" s="287"/>
      <c r="AMC73" s="287"/>
      <c r="AMD73" s="287"/>
      <c r="AME73" s="287"/>
      <c r="AMF73" s="287"/>
      <c r="AMG73" s="287"/>
      <c r="AMH73" s="287"/>
      <c r="AMI73" s="287"/>
      <c r="AMJ73" s="287"/>
      <c r="AMK73" s="287"/>
      <c r="AML73" s="287"/>
      <c r="AMM73" s="287"/>
      <c r="AMN73" s="287"/>
      <c r="AMO73" s="287"/>
      <c r="AMP73" s="287"/>
      <c r="AMQ73" s="287"/>
      <c r="AMR73" s="287"/>
      <c r="AMS73" s="287"/>
      <c r="AMT73" s="287"/>
      <c r="AMU73" s="287"/>
      <c r="AMV73" s="287"/>
      <c r="AMW73" s="287"/>
      <c r="AMX73" s="287"/>
      <c r="AMY73" s="287"/>
      <c r="AMZ73" s="287"/>
      <c r="ANA73" s="287"/>
      <c r="ANB73" s="287"/>
      <c r="ANC73" s="287"/>
      <c r="AND73" s="287"/>
      <c r="ANE73" s="287"/>
      <c r="ANF73" s="287"/>
      <c r="ANG73" s="287"/>
      <c r="ANH73" s="287"/>
      <c r="ANI73" s="287"/>
      <c r="ANJ73" s="287"/>
      <c r="ANK73" s="287"/>
      <c r="ANL73" s="287"/>
      <c r="ANM73" s="287"/>
      <c r="ANN73" s="287"/>
      <c r="ANO73" s="287"/>
      <c r="ANP73" s="287"/>
      <c r="ANQ73" s="287"/>
      <c r="ANR73" s="287"/>
      <c r="ANS73" s="287"/>
      <c r="ANT73" s="287"/>
      <c r="ANU73" s="287"/>
      <c r="ANV73" s="287"/>
      <c r="ANW73" s="287"/>
      <c r="ANX73" s="287"/>
      <c r="ANY73" s="287"/>
      <c r="ANZ73" s="287"/>
      <c r="AOA73" s="287"/>
      <c r="AOB73" s="287"/>
      <c r="AOC73" s="287"/>
      <c r="AOD73" s="287"/>
      <c r="AOE73" s="287"/>
      <c r="AOF73" s="287"/>
      <c r="AOG73" s="287"/>
      <c r="AOH73" s="287"/>
      <c r="AOI73" s="287"/>
      <c r="AOJ73" s="287"/>
      <c r="AOK73" s="287"/>
      <c r="AOL73" s="287"/>
      <c r="AOM73" s="287"/>
      <c r="AON73" s="287"/>
      <c r="AOO73" s="287"/>
      <c r="AOP73" s="287"/>
      <c r="AOQ73" s="287"/>
      <c r="AOR73" s="287"/>
      <c r="AOS73" s="287"/>
      <c r="AOT73" s="287"/>
      <c r="AOU73" s="287"/>
      <c r="AOV73" s="287"/>
      <c r="AOW73" s="287"/>
      <c r="AOX73" s="287"/>
      <c r="AOY73" s="287"/>
      <c r="AOZ73" s="287"/>
      <c r="APA73" s="287"/>
      <c r="APB73" s="287"/>
      <c r="APC73" s="287"/>
      <c r="APD73" s="287"/>
      <c r="APE73" s="287"/>
      <c r="APF73" s="287"/>
      <c r="APG73" s="287"/>
      <c r="APH73" s="287"/>
      <c r="API73" s="287"/>
      <c r="APJ73" s="287"/>
      <c r="APK73" s="287"/>
      <c r="APL73" s="287"/>
      <c r="APM73" s="287"/>
      <c r="APN73" s="287"/>
      <c r="APO73" s="287"/>
      <c r="APP73" s="287"/>
      <c r="APQ73" s="287"/>
      <c r="APR73" s="287"/>
      <c r="APS73" s="287"/>
      <c r="APT73" s="287"/>
      <c r="APU73" s="287"/>
      <c r="APV73" s="287"/>
      <c r="APW73" s="287"/>
      <c r="APX73" s="287"/>
      <c r="APY73" s="287"/>
      <c r="APZ73" s="287"/>
      <c r="AQA73" s="287"/>
      <c r="AQB73" s="287"/>
      <c r="AQC73" s="287"/>
      <c r="AQD73" s="287"/>
      <c r="AQE73" s="287"/>
      <c r="AQF73" s="287"/>
      <c r="AQG73" s="287"/>
      <c r="AQH73" s="287"/>
      <c r="AQI73" s="287"/>
      <c r="AQJ73" s="287"/>
      <c r="AQK73" s="287"/>
      <c r="AQL73" s="287"/>
      <c r="AQM73" s="287"/>
      <c r="AQN73" s="287"/>
      <c r="AQO73" s="287"/>
      <c r="AQP73" s="287"/>
      <c r="AQQ73" s="287"/>
      <c r="AQR73" s="287"/>
      <c r="AQS73" s="287"/>
      <c r="AQT73" s="287"/>
      <c r="AQU73" s="287"/>
      <c r="AQV73" s="287"/>
      <c r="AQW73" s="287"/>
      <c r="AQX73" s="287"/>
      <c r="AQY73" s="287"/>
      <c r="AQZ73" s="287"/>
      <c r="ARA73" s="287"/>
      <c r="ARB73" s="287"/>
      <c r="ARC73" s="287"/>
      <c r="ARD73" s="287"/>
      <c r="ARE73" s="287"/>
      <c r="ARF73" s="287"/>
      <c r="ARG73" s="287"/>
      <c r="ARH73" s="287"/>
      <c r="ARI73" s="287"/>
      <c r="ARJ73" s="287"/>
      <c r="ARK73" s="287"/>
      <c r="ARL73" s="287"/>
      <c r="ARM73" s="287"/>
      <c r="ARN73" s="287"/>
      <c r="ARO73" s="287"/>
      <c r="ARP73" s="287"/>
      <c r="ARQ73" s="287"/>
      <c r="ARR73" s="287"/>
      <c r="ARS73" s="287"/>
      <c r="ART73" s="287"/>
      <c r="ARU73" s="287"/>
      <c r="ARV73" s="287"/>
      <c r="ARW73" s="287"/>
      <c r="ARX73" s="287"/>
      <c r="ARY73" s="287"/>
      <c r="ARZ73" s="287"/>
      <c r="ASA73" s="287"/>
      <c r="ASB73" s="287"/>
      <c r="ASC73" s="287"/>
      <c r="ASD73" s="287"/>
      <c r="ASE73" s="287"/>
      <c r="ASF73" s="287"/>
      <c r="ASG73" s="287"/>
      <c r="ASH73" s="287"/>
      <c r="ASI73" s="287"/>
      <c r="ASJ73" s="287"/>
      <c r="ASK73" s="287"/>
      <c r="ASL73" s="287"/>
      <c r="ASM73" s="287"/>
      <c r="ASN73" s="287"/>
      <c r="ASO73" s="287"/>
      <c r="ASP73" s="287"/>
      <c r="ASQ73" s="287"/>
      <c r="ASR73" s="287"/>
      <c r="ASS73" s="287"/>
      <c r="AST73" s="287"/>
      <c r="ASU73" s="287"/>
      <c r="ASV73" s="287"/>
      <c r="ASW73" s="287"/>
      <c r="ASX73" s="287"/>
      <c r="ASY73" s="287"/>
      <c r="ASZ73" s="287"/>
      <c r="ATA73" s="287"/>
      <c r="ATB73" s="287"/>
      <c r="ATC73" s="287"/>
      <c r="ATD73" s="287"/>
      <c r="ATE73" s="287"/>
      <c r="ATF73" s="287"/>
      <c r="ATG73" s="287"/>
      <c r="ATH73" s="287"/>
      <c r="ATI73" s="287"/>
      <c r="ATJ73" s="287"/>
      <c r="ATK73" s="287"/>
      <c r="ATL73" s="287"/>
      <c r="ATM73" s="287"/>
      <c r="ATN73" s="287"/>
      <c r="ATO73" s="287"/>
      <c r="ATP73" s="287"/>
      <c r="ATQ73" s="287"/>
      <c r="ATR73" s="287"/>
      <c r="ATS73" s="287"/>
      <c r="ATT73" s="287"/>
      <c r="ATU73" s="287"/>
      <c r="ATV73" s="287"/>
      <c r="ATW73" s="287"/>
      <c r="ATX73" s="287"/>
      <c r="ATY73" s="287"/>
      <c r="ATZ73" s="287"/>
      <c r="AUA73" s="287"/>
      <c r="AUB73" s="287"/>
      <c r="AUC73" s="287"/>
      <c r="AUD73" s="287"/>
      <c r="AUE73" s="287"/>
      <c r="AUF73" s="287"/>
      <c r="AUG73" s="287"/>
      <c r="AUH73" s="287"/>
      <c r="AUI73" s="287"/>
      <c r="AUJ73" s="287"/>
      <c r="AUK73" s="287"/>
      <c r="AUL73" s="287"/>
      <c r="AUM73" s="287"/>
      <c r="AUN73" s="287"/>
      <c r="AUO73" s="287"/>
      <c r="AUP73" s="287"/>
      <c r="AUQ73" s="287"/>
      <c r="AUR73" s="287"/>
      <c r="AUS73" s="287"/>
      <c r="AUT73" s="287"/>
      <c r="AUU73" s="287"/>
      <c r="AUV73" s="287"/>
      <c r="AUW73" s="287"/>
      <c r="AUX73" s="287"/>
      <c r="AUY73" s="287"/>
      <c r="AUZ73" s="287"/>
      <c r="AVA73" s="287"/>
      <c r="AVB73" s="287"/>
      <c r="AVC73" s="287"/>
      <c r="AVD73" s="287"/>
      <c r="AVE73" s="287"/>
      <c r="AVF73" s="287"/>
      <c r="AVG73" s="287"/>
      <c r="AVH73" s="287"/>
      <c r="AVI73" s="287"/>
      <c r="AVJ73" s="287"/>
      <c r="AVK73" s="287"/>
      <c r="AVL73" s="287"/>
      <c r="AVM73" s="287"/>
      <c r="AVN73" s="287"/>
      <c r="AVO73" s="287"/>
      <c r="AVP73" s="287"/>
      <c r="AVQ73" s="287"/>
      <c r="AVR73" s="287"/>
      <c r="AVS73" s="287"/>
      <c r="AVT73" s="287"/>
      <c r="AVU73" s="287"/>
      <c r="AVV73" s="287"/>
      <c r="AVW73" s="287"/>
      <c r="AVX73" s="287"/>
      <c r="AVY73" s="287"/>
      <c r="AVZ73" s="287"/>
      <c r="AWA73" s="287"/>
      <c r="AWB73" s="287"/>
      <c r="AWC73" s="287"/>
      <c r="AWD73" s="287"/>
      <c r="AWE73" s="287"/>
      <c r="AWF73" s="287"/>
      <c r="AWG73" s="287"/>
      <c r="AWH73" s="287"/>
      <c r="AWI73" s="287"/>
      <c r="AWJ73" s="287"/>
      <c r="AWK73" s="287"/>
      <c r="AWL73" s="287"/>
      <c r="AWM73" s="287"/>
      <c r="AWN73" s="287"/>
      <c r="AWO73" s="287"/>
      <c r="AWP73" s="287"/>
      <c r="AWQ73" s="287"/>
      <c r="AWR73" s="287"/>
      <c r="AWS73" s="287"/>
      <c r="AWT73" s="287"/>
      <c r="AWU73" s="287"/>
      <c r="AWV73" s="287"/>
      <c r="AWW73" s="287"/>
      <c r="AWX73" s="287"/>
      <c r="AWY73" s="287"/>
      <c r="AWZ73" s="287"/>
      <c r="AXA73" s="287"/>
      <c r="AXB73" s="287"/>
      <c r="AXC73" s="287"/>
      <c r="AXD73" s="287"/>
      <c r="AXE73" s="287"/>
      <c r="AXF73" s="287"/>
      <c r="AXG73" s="287"/>
      <c r="AXH73" s="287"/>
      <c r="AXI73" s="287"/>
      <c r="AXJ73" s="287"/>
      <c r="AXK73" s="287"/>
      <c r="AXL73" s="287"/>
      <c r="AXM73" s="287"/>
      <c r="AXN73" s="287"/>
      <c r="AXO73" s="287"/>
      <c r="AXP73" s="287"/>
      <c r="AXQ73" s="287"/>
      <c r="AXR73" s="287"/>
      <c r="AXS73" s="287"/>
      <c r="AXT73" s="287"/>
      <c r="AXU73" s="287"/>
      <c r="AXV73" s="287"/>
      <c r="AXW73" s="287"/>
      <c r="AXX73" s="287"/>
      <c r="AXY73" s="287"/>
      <c r="AXZ73" s="287"/>
      <c r="AYA73" s="287"/>
      <c r="AYB73" s="287"/>
      <c r="AYC73" s="287"/>
      <c r="AYD73" s="287"/>
      <c r="AYE73" s="287"/>
      <c r="AYF73" s="287"/>
      <c r="AYG73" s="287"/>
      <c r="AYH73" s="287"/>
      <c r="AYI73" s="287"/>
      <c r="AYJ73" s="287"/>
      <c r="AYK73" s="287"/>
      <c r="AYL73" s="287"/>
      <c r="AYM73" s="287"/>
      <c r="AYN73" s="287"/>
      <c r="AYO73" s="287"/>
      <c r="AYP73" s="287"/>
      <c r="AYQ73" s="287"/>
      <c r="AYR73" s="287"/>
      <c r="AYS73" s="287"/>
      <c r="AYT73" s="287"/>
      <c r="AYU73" s="287"/>
      <c r="AYV73" s="287"/>
      <c r="AYW73" s="287"/>
      <c r="AYX73" s="287"/>
      <c r="AYY73" s="287"/>
      <c r="AYZ73" s="287"/>
      <c r="AZA73" s="287"/>
      <c r="AZB73" s="287"/>
      <c r="AZC73" s="287"/>
      <c r="AZD73" s="287"/>
      <c r="AZE73" s="287"/>
      <c r="AZF73" s="287"/>
      <c r="AZG73" s="287"/>
      <c r="AZH73" s="287"/>
      <c r="AZI73" s="287"/>
      <c r="AZJ73" s="287"/>
      <c r="AZK73" s="287"/>
      <c r="AZL73" s="287"/>
      <c r="AZM73" s="287"/>
      <c r="AZN73" s="287"/>
      <c r="AZO73" s="287"/>
      <c r="AZP73" s="287"/>
      <c r="AZQ73" s="287"/>
      <c r="AZR73" s="287"/>
      <c r="AZS73" s="287"/>
      <c r="AZT73" s="287"/>
      <c r="AZU73" s="287"/>
      <c r="AZV73" s="287"/>
      <c r="AZW73" s="287"/>
      <c r="AZX73" s="287"/>
      <c r="AZY73" s="287"/>
      <c r="AZZ73" s="287"/>
      <c r="BAA73" s="287"/>
      <c r="BAB73" s="287"/>
      <c r="BAC73" s="287"/>
      <c r="BAD73" s="287"/>
      <c r="BAE73" s="287"/>
      <c r="BAF73" s="287"/>
      <c r="BAG73" s="287"/>
      <c r="BAH73" s="287"/>
      <c r="BAI73" s="287"/>
      <c r="BAJ73" s="287"/>
      <c r="BAK73" s="287"/>
      <c r="BAL73" s="287"/>
      <c r="BAM73" s="287"/>
      <c r="BAN73" s="287"/>
      <c r="BAO73" s="287"/>
      <c r="BAP73" s="287"/>
      <c r="BAQ73" s="287"/>
      <c r="BAR73" s="287"/>
      <c r="BAS73" s="287"/>
      <c r="BAT73" s="287"/>
      <c r="BAU73" s="287"/>
      <c r="BAV73" s="287"/>
      <c r="BAW73" s="287"/>
      <c r="BAX73" s="287"/>
      <c r="BAY73" s="287"/>
      <c r="BAZ73" s="287"/>
      <c r="BBA73" s="287"/>
      <c r="BBB73" s="287"/>
      <c r="BBC73" s="287"/>
      <c r="BBD73" s="287"/>
      <c r="BBE73" s="287"/>
      <c r="BBF73" s="287"/>
      <c r="BBG73" s="287"/>
      <c r="BBH73" s="287"/>
      <c r="BBI73" s="287"/>
      <c r="BBJ73" s="287"/>
      <c r="BBK73" s="287"/>
      <c r="BBL73" s="287"/>
      <c r="BBM73" s="287"/>
      <c r="BBN73" s="287"/>
      <c r="BBO73" s="287"/>
      <c r="BBP73" s="287"/>
      <c r="BBQ73" s="287"/>
      <c r="BBR73" s="287"/>
      <c r="BBS73" s="287"/>
      <c r="BBT73" s="287"/>
      <c r="BBU73" s="287"/>
      <c r="BBV73" s="287"/>
      <c r="BBW73" s="287"/>
      <c r="BBX73" s="287"/>
      <c r="BBY73" s="287"/>
      <c r="BBZ73" s="287"/>
      <c r="BCA73" s="287"/>
      <c r="BCB73" s="287"/>
      <c r="BCC73" s="287"/>
      <c r="BCD73" s="287"/>
      <c r="BCE73" s="287"/>
      <c r="BCF73" s="287"/>
      <c r="BCG73" s="287"/>
      <c r="BCH73" s="287"/>
      <c r="BCI73" s="287"/>
      <c r="BCJ73" s="287"/>
      <c r="BCK73" s="287"/>
      <c r="BCL73" s="287"/>
      <c r="BCM73" s="287"/>
      <c r="BCN73" s="287"/>
      <c r="BCO73" s="287"/>
      <c r="BCP73" s="287"/>
      <c r="BCQ73" s="287"/>
      <c r="BCR73" s="287"/>
      <c r="BCS73" s="287"/>
      <c r="BCT73" s="287"/>
      <c r="BCU73" s="287"/>
      <c r="BCV73" s="287"/>
      <c r="BCW73" s="287"/>
      <c r="BCX73" s="287"/>
      <c r="BCY73" s="287"/>
      <c r="BCZ73" s="287"/>
      <c r="BDA73" s="287"/>
      <c r="BDB73" s="287"/>
      <c r="BDC73" s="287"/>
      <c r="BDD73" s="287"/>
      <c r="BDE73" s="287"/>
      <c r="BDF73" s="287"/>
      <c r="BDG73" s="287"/>
      <c r="BDH73" s="287"/>
      <c r="BDI73" s="287"/>
      <c r="BDJ73" s="287"/>
      <c r="BDK73" s="287"/>
      <c r="BDL73" s="287"/>
      <c r="BDM73" s="287"/>
      <c r="BDN73" s="287"/>
      <c r="BDO73" s="287"/>
      <c r="BDP73" s="287"/>
      <c r="BDQ73" s="287"/>
      <c r="BDR73" s="287"/>
      <c r="BDS73" s="287"/>
      <c r="BDT73" s="287"/>
      <c r="BDU73" s="287"/>
      <c r="BDV73" s="287"/>
      <c r="BDW73" s="287"/>
      <c r="BDX73" s="287"/>
      <c r="BDY73" s="287"/>
      <c r="BDZ73" s="287"/>
      <c r="BEA73" s="287"/>
      <c r="BEB73" s="287"/>
      <c r="BEC73" s="287"/>
      <c r="BED73" s="287"/>
      <c r="BEE73" s="287"/>
      <c r="BEF73" s="287"/>
      <c r="BEG73" s="287"/>
      <c r="BEH73" s="287"/>
      <c r="BEI73" s="287"/>
      <c r="BEJ73" s="287"/>
      <c r="BEK73" s="287"/>
      <c r="BEL73" s="287"/>
      <c r="BEM73" s="287"/>
      <c r="BEN73" s="287"/>
      <c r="BEO73" s="287"/>
      <c r="BEP73" s="287"/>
      <c r="BEQ73" s="287"/>
      <c r="BER73" s="287"/>
      <c r="BES73" s="287"/>
      <c r="BET73" s="287"/>
      <c r="BEU73" s="287"/>
      <c r="BEV73" s="287"/>
      <c r="BEW73" s="287"/>
      <c r="BEX73" s="287"/>
      <c r="BEY73" s="287"/>
      <c r="BEZ73" s="287"/>
      <c r="BFA73" s="287"/>
      <c r="BFB73" s="287"/>
      <c r="BFC73" s="287"/>
      <c r="BFD73" s="287"/>
      <c r="BFE73" s="287"/>
      <c r="BFF73" s="287"/>
      <c r="BFG73" s="287"/>
      <c r="BFH73" s="287"/>
      <c r="BFI73" s="287"/>
      <c r="BFJ73" s="287"/>
      <c r="BFK73" s="287"/>
      <c r="BFL73" s="287"/>
      <c r="BFM73" s="287"/>
      <c r="BFN73" s="287"/>
      <c r="BFO73" s="287"/>
      <c r="BFP73" s="287"/>
      <c r="BFQ73" s="287"/>
      <c r="BFR73" s="287"/>
      <c r="BFS73" s="287"/>
      <c r="BFT73" s="287"/>
      <c r="BFU73" s="287"/>
      <c r="BFV73" s="287"/>
      <c r="BFW73" s="287"/>
      <c r="BFX73" s="287"/>
      <c r="BFY73" s="287"/>
      <c r="BFZ73" s="287"/>
      <c r="BGA73" s="287"/>
      <c r="BGB73" s="287"/>
      <c r="BGC73" s="287"/>
      <c r="BGD73" s="287"/>
      <c r="BGE73" s="287"/>
      <c r="BGF73" s="287"/>
      <c r="BGG73" s="287"/>
      <c r="BGH73" s="287"/>
      <c r="BGI73" s="287"/>
      <c r="BGJ73" s="287"/>
      <c r="BGK73" s="287"/>
      <c r="BGL73" s="287"/>
      <c r="BGM73" s="287"/>
      <c r="BGN73" s="287"/>
      <c r="BGO73" s="287"/>
      <c r="BGP73" s="287"/>
      <c r="BGQ73" s="287"/>
      <c r="BGR73" s="287"/>
      <c r="BGS73" s="287"/>
      <c r="BGT73" s="287"/>
      <c r="BGU73" s="287"/>
      <c r="BGV73" s="287"/>
      <c r="BGW73" s="287"/>
      <c r="BGX73" s="287"/>
      <c r="BGY73" s="287"/>
      <c r="BGZ73" s="287"/>
      <c r="BHA73" s="287"/>
      <c r="BHB73" s="287"/>
      <c r="BHC73" s="287"/>
      <c r="BHD73" s="287"/>
      <c r="BHE73" s="287"/>
      <c r="BHF73" s="287"/>
      <c r="BHG73" s="287"/>
      <c r="BHH73" s="287"/>
      <c r="BHI73" s="287"/>
      <c r="BHJ73" s="287"/>
      <c r="BHK73" s="287"/>
      <c r="BHL73" s="287"/>
      <c r="BHM73" s="287"/>
      <c r="BHN73" s="287"/>
      <c r="BHO73" s="287"/>
      <c r="BHP73" s="287"/>
      <c r="BHQ73" s="287"/>
      <c r="BHR73" s="287"/>
      <c r="BHS73" s="287"/>
      <c r="BHT73" s="287"/>
      <c r="BHU73" s="287"/>
      <c r="BHV73" s="287"/>
      <c r="BHW73" s="287"/>
      <c r="BHX73" s="287"/>
      <c r="BHY73" s="287"/>
      <c r="BHZ73" s="287"/>
      <c r="BIA73" s="287"/>
      <c r="BIB73" s="287"/>
      <c r="BIC73" s="287"/>
      <c r="BID73" s="287"/>
      <c r="BIE73" s="287"/>
      <c r="BIF73" s="287"/>
      <c r="BIG73" s="287"/>
      <c r="BIH73" s="287"/>
      <c r="BII73" s="287"/>
      <c r="BIJ73" s="287"/>
      <c r="BIK73" s="287"/>
      <c r="BIL73" s="287"/>
      <c r="BIM73" s="287"/>
      <c r="BIN73" s="287"/>
      <c r="BIO73" s="287"/>
      <c r="BIP73" s="287"/>
      <c r="BIQ73" s="287"/>
      <c r="BIR73" s="287"/>
      <c r="BIS73" s="287"/>
      <c r="BIT73" s="287"/>
      <c r="BIU73" s="287"/>
      <c r="BIV73" s="287"/>
      <c r="BIW73" s="287"/>
      <c r="BIX73" s="287"/>
      <c r="BIY73" s="287"/>
      <c r="BIZ73" s="287"/>
      <c r="BJA73" s="287"/>
      <c r="BJB73" s="287"/>
      <c r="BJC73" s="287"/>
      <c r="BJD73" s="287"/>
      <c r="BJE73" s="287"/>
      <c r="BJF73" s="287"/>
      <c r="BJG73" s="287"/>
      <c r="BJH73" s="287"/>
      <c r="BJI73" s="287"/>
      <c r="BJJ73" s="287"/>
      <c r="BJK73" s="287"/>
      <c r="BJL73" s="287"/>
      <c r="BJM73" s="287"/>
      <c r="BJN73" s="287"/>
      <c r="BJO73" s="287"/>
      <c r="BJP73" s="287"/>
      <c r="BJQ73" s="287"/>
      <c r="BJR73" s="287"/>
      <c r="BJS73" s="287"/>
      <c r="BJT73" s="287"/>
      <c r="BJU73" s="287"/>
      <c r="BJV73" s="287"/>
      <c r="BJW73" s="287"/>
      <c r="BJX73" s="287"/>
      <c r="BJY73" s="287"/>
      <c r="BJZ73" s="287"/>
      <c r="BKA73" s="287"/>
      <c r="BKB73" s="287"/>
      <c r="BKC73" s="287"/>
      <c r="BKD73" s="287"/>
      <c r="BKE73" s="287"/>
      <c r="BKF73" s="287"/>
      <c r="BKG73" s="287"/>
      <c r="BKH73" s="287"/>
      <c r="BKI73" s="287"/>
      <c r="BKJ73" s="287"/>
      <c r="BKK73" s="287"/>
      <c r="BKL73" s="287"/>
      <c r="BKM73" s="287"/>
      <c r="BKN73" s="287"/>
      <c r="BKO73" s="287"/>
      <c r="BKP73" s="287"/>
      <c r="BKQ73" s="287"/>
      <c r="BKR73" s="287"/>
      <c r="BKS73" s="287"/>
      <c r="BKT73" s="287"/>
      <c r="BKU73" s="287"/>
      <c r="BKV73" s="287"/>
      <c r="BKW73" s="287"/>
      <c r="BKX73" s="287"/>
      <c r="BKY73" s="287"/>
      <c r="BKZ73" s="287"/>
      <c r="BLA73" s="287"/>
      <c r="BLB73" s="287"/>
      <c r="BLC73" s="287"/>
      <c r="BLD73" s="287"/>
      <c r="BLE73" s="287"/>
      <c r="BLF73" s="287"/>
      <c r="BLG73" s="287"/>
      <c r="BLH73" s="287"/>
      <c r="BLI73" s="287"/>
      <c r="BLJ73" s="287"/>
      <c r="BLK73" s="287"/>
      <c r="BLL73" s="287"/>
      <c r="BLM73" s="287"/>
      <c r="BLN73" s="287"/>
      <c r="BLO73" s="287"/>
      <c r="BLP73" s="287"/>
      <c r="BLQ73" s="287"/>
      <c r="BLR73" s="287"/>
      <c r="BLS73" s="287"/>
      <c r="BLT73" s="287"/>
      <c r="BLU73" s="287"/>
      <c r="BLV73" s="287"/>
      <c r="BLW73" s="287"/>
      <c r="BLX73" s="287"/>
      <c r="BLY73" s="287"/>
      <c r="BLZ73" s="287"/>
      <c r="BMA73" s="287"/>
      <c r="BMB73" s="287"/>
      <c r="BMC73" s="287"/>
      <c r="BMD73" s="287"/>
      <c r="BME73" s="287"/>
      <c r="BMF73" s="287"/>
      <c r="BMG73" s="287"/>
      <c r="BMH73" s="287"/>
      <c r="BMI73" s="287"/>
      <c r="BMJ73" s="287"/>
      <c r="BMK73" s="287"/>
      <c r="BML73" s="287"/>
      <c r="BMM73" s="287"/>
      <c r="BMN73" s="287"/>
      <c r="BMO73" s="287"/>
      <c r="BMP73" s="287"/>
      <c r="BMQ73" s="287"/>
      <c r="BMR73" s="287"/>
      <c r="BMS73" s="287"/>
      <c r="BMT73" s="287"/>
      <c r="BMU73" s="287"/>
      <c r="BMV73" s="287"/>
      <c r="BMW73" s="287"/>
      <c r="BMX73" s="287"/>
      <c r="BMY73" s="287"/>
      <c r="BMZ73" s="287"/>
      <c r="BNA73" s="287"/>
      <c r="BNB73" s="287"/>
      <c r="BNC73" s="287"/>
      <c r="BND73" s="287"/>
      <c r="BNE73" s="287"/>
      <c r="BNF73" s="287"/>
      <c r="BNG73" s="287"/>
      <c r="BNH73" s="287"/>
      <c r="BNI73" s="287"/>
      <c r="BNJ73" s="287"/>
      <c r="BNK73" s="287"/>
      <c r="BNL73" s="287"/>
    </row>
    <row r="74" spans="1:1728" s="195" customFormat="1" ht="15" customHeight="1" x14ac:dyDescent="0.25">
      <c r="A74" s="236">
        <v>347</v>
      </c>
      <c r="B74" s="218" t="s">
        <v>2205</v>
      </c>
      <c r="C74" s="218" t="s">
        <v>233</v>
      </c>
      <c r="D74" s="218" t="s">
        <v>2206</v>
      </c>
      <c r="E74" s="218" t="s">
        <v>2207</v>
      </c>
      <c r="F74" s="218"/>
      <c r="G74" s="218"/>
      <c r="H74" s="237"/>
      <c r="I74" s="237" t="s">
        <v>266</v>
      </c>
      <c r="J74" s="237">
        <v>2026</v>
      </c>
      <c r="K74" s="218" t="s">
        <v>384</v>
      </c>
      <c r="L74" s="249" t="s">
        <v>2208</v>
      </c>
      <c r="M74" s="285" t="s">
        <v>460</v>
      </c>
      <c r="N74" s="288"/>
      <c r="O74" s="288"/>
      <c r="P74" s="288"/>
      <c r="Q74" s="288"/>
      <c r="R74" s="288"/>
      <c r="S74" s="288"/>
      <c r="T74" s="288"/>
      <c r="U74" s="288"/>
      <c r="V74" s="288"/>
      <c r="W74" s="288"/>
      <c r="X74" s="288"/>
      <c r="Y74" s="288"/>
      <c r="Z74" s="288"/>
      <c r="AA74" s="288"/>
      <c r="AB74" s="288"/>
      <c r="AC74" s="288"/>
      <c r="AD74" s="288"/>
      <c r="AE74" s="288"/>
      <c r="AF74" s="288"/>
      <c r="AG74" s="288"/>
      <c r="AH74" s="288"/>
      <c r="AI74" s="288"/>
      <c r="AJ74" s="288"/>
      <c r="AK74" s="288"/>
      <c r="AL74" s="288"/>
      <c r="AM74" s="288"/>
      <c r="AN74" s="288"/>
      <c r="AO74" s="288"/>
      <c r="AP74" s="288"/>
      <c r="AQ74" s="288"/>
      <c r="AR74" s="288"/>
      <c r="AS74" s="288"/>
      <c r="AT74" s="288"/>
      <c r="AU74" s="288"/>
      <c r="AV74" s="288"/>
      <c r="AW74" s="288"/>
      <c r="AX74" s="288"/>
      <c r="AY74" s="288"/>
      <c r="AZ74" s="288"/>
      <c r="BA74" s="288"/>
      <c r="BB74" s="288"/>
      <c r="BC74" s="288"/>
      <c r="BD74" s="288"/>
      <c r="BE74" s="288"/>
      <c r="BF74" s="288"/>
      <c r="BG74" s="288"/>
      <c r="BH74" s="288"/>
      <c r="BI74" s="288"/>
      <c r="BJ74" s="288"/>
      <c r="BK74" s="288"/>
      <c r="BL74" s="288"/>
      <c r="BM74" s="288"/>
      <c r="BN74" s="288"/>
      <c r="BO74" s="288"/>
      <c r="BP74" s="288"/>
      <c r="BQ74" s="288"/>
      <c r="BR74" s="288"/>
      <c r="BS74" s="288"/>
      <c r="BT74" s="288"/>
      <c r="BU74" s="288"/>
      <c r="BV74" s="288"/>
      <c r="BW74" s="288"/>
      <c r="BX74" s="288"/>
      <c r="BY74" s="288"/>
      <c r="BZ74" s="288"/>
      <c r="CA74" s="288"/>
      <c r="CB74" s="288"/>
      <c r="CC74" s="288"/>
      <c r="CD74" s="288"/>
      <c r="CE74" s="288"/>
      <c r="CF74" s="288"/>
      <c r="CG74" s="288"/>
      <c r="CH74" s="288"/>
      <c r="CI74" s="288"/>
      <c r="CJ74" s="288"/>
      <c r="CK74" s="288"/>
      <c r="CL74" s="288"/>
      <c r="CM74" s="288"/>
      <c r="CN74" s="288"/>
      <c r="CO74" s="289"/>
      <c r="CP74" s="290"/>
      <c r="CQ74" s="290"/>
      <c r="CR74" s="290"/>
      <c r="CS74" s="290"/>
      <c r="CT74" s="290"/>
      <c r="CU74" s="290"/>
      <c r="CV74" s="290"/>
      <c r="CW74" s="290"/>
      <c r="CX74" s="290"/>
      <c r="CY74" s="290"/>
      <c r="CZ74" s="290"/>
      <c r="DA74" s="290"/>
      <c r="DB74" s="290"/>
      <c r="DC74" s="290"/>
      <c r="DD74" s="290"/>
      <c r="DE74" s="290"/>
      <c r="DF74" s="290"/>
      <c r="DG74" s="290"/>
      <c r="DH74" s="290"/>
      <c r="DI74" s="290"/>
      <c r="DJ74" s="290"/>
      <c r="DK74" s="290"/>
      <c r="DL74" s="290"/>
      <c r="DM74" s="290"/>
      <c r="DN74" s="290"/>
      <c r="DO74" s="290"/>
      <c r="DP74" s="290"/>
      <c r="DQ74" s="290"/>
      <c r="DR74" s="290"/>
      <c r="DS74" s="290"/>
      <c r="DT74" s="290"/>
      <c r="DU74" s="290"/>
      <c r="DV74" s="290"/>
      <c r="DW74" s="290"/>
      <c r="DX74" s="290"/>
      <c r="DY74" s="290"/>
      <c r="DZ74" s="290"/>
      <c r="EA74" s="290"/>
      <c r="EB74" s="290"/>
      <c r="EC74" s="290"/>
      <c r="ED74" s="290"/>
      <c r="EE74" s="290"/>
      <c r="EF74" s="290"/>
      <c r="EG74" s="290"/>
      <c r="EH74" s="290"/>
      <c r="EI74" s="290"/>
      <c r="EJ74" s="290"/>
      <c r="EK74" s="290"/>
      <c r="EL74" s="290"/>
      <c r="EM74" s="290"/>
      <c r="EN74" s="290"/>
      <c r="EO74" s="290"/>
      <c r="EP74" s="290"/>
      <c r="EQ74" s="290"/>
      <c r="ER74" s="290"/>
      <c r="ES74" s="290"/>
      <c r="ET74" s="290"/>
      <c r="EU74" s="290"/>
      <c r="EV74" s="290"/>
      <c r="EW74" s="290"/>
      <c r="EX74" s="290"/>
      <c r="EY74" s="290"/>
      <c r="EZ74" s="290"/>
      <c r="FA74" s="290"/>
      <c r="FB74" s="290"/>
      <c r="FC74" s="290"/>
      <c r="FD74" s="290"/>
      <c r="FE74" s="290"/>
      <c r="FF74" s="290"/>
      <c r="FG74" s="290"/>
      <c r="FH74" s="290"/>
      <c r="FI74" s="290"/>
      <c r="FJ74" s="290"/>
      <c r="FK74" s="290"/>
      <c r="FL74" s="290"/>
      <c r="FM74" s="290"/>
      <c r="FN74" s="290"/>
      <c r="FO74" s="290"/>
      <c r="FP74" s="290"/>
      <c r="FQ74" s="290"/>
      <c r="FR74" s="290"/>
      <c r="FS74" s="290"/>
      <c r="FT74" s="290"/>
      <c r="FU74" s="290"/>
      <c r="FV74" s="290"/>
      <c r="FW74" s="290"/>
      <c r="FX74" s="290"/>
      <c r="FY74" s="290"/>
      <c r="FZ74" s="290"/>
      <c r="GA74" s="290"/>
      <c r="GB74" s="290"/>
      <c r="GC74" s="290"/>
      <c r="GD74" s="290"/>
      <c r="GE74" s="290"/>
      <c r="GF74" s="290"/>
      <c r="GG74" s="290"/>
      <c r="GH74" s="290"/>
      <c r="GI74" s="290"/>
      <c r="GJ74" s="290"/>
      <c r="GK74" s="290"/>
      <c r="GL74" s="290"/>
      <c r="GM74" s="290"/>
      <c r="GN74" s="290"/>
      <c r="GO74" s="290"/>
      <c r="GP74" s="290"/>
      <c r="GQ74" s="290"/>
      <c r="GR74" s="290"/>
      <c r="GS74" s="290"/>
      <c r="GT74" s="290"/>
      <c r="GU74" s="290"/>
      <c r="GV74" s="290"/>
      <c r="GW74" s="290"/>
      <c r="GX74" s="290"/>
      <c r="GY74" s="290"/>
      <c r="GZ74" s="290"/>
      <c r="HA74" s="290"/>
      <c r="HB74" s="290"/>
      <c r="HC74" s="290"/>
      <c r="HD74" s="290"/>
      <c r="HE74" s="290"/>
      <c r="HF74" s="290"/>
      <c r="HG74" s="290"/>
      <c r="HH74" s="290"/>
      <c r="HI74" s="290"/>
      <c r="HJ74" s="290"/>
      <c r="HK74" s="290"/>
      <c r="HL74" s="290"/>
      <c r="HM74" s="290"/>
      <c r="HN74" s="290"/>
      <c r="HO74" s="290"/>
      <c r="HP74" s="290"/>
      <c r="HQ74" s="290"/>
      <c r="HR74" s="290"/>
      <c r="HS74" s="290"/>
      <c r="HT74" s="290"/>
      <c r="HU74" s="290"/>
      <c r="HV74" s="290"/>
      <c r="HW74" s="290"/>
      <c r="HX74" s="290"/>
      <c r="HY74" s="290"/>
      <c r="HZ74" s="290"/>
      <c r="IA74" s="290"/>
      <c r="IB74" s="290"/>
      <c r="IC74" s="290"/>
      <c r="ID74" s="290"/>
      <c r="IE74" s="290"/>
      <c r="IF74" s="290"/>
      <c r="IG74" s="290"/>
      <c r="IH74" s="290"/>
      <c r="II74" s="290"/>
      <c r="IJ74" s="290"/>
      <c r="IK74" s="290"/>
      <c r="IL74" s="290"/>
      <c r="IM74" s="290"/>
      <c r="IN74" s="290"/>
      <c r="IO74" s="290"/>
      <c r="IP74" s="290"/>
      <c r="IQ74" s="290"/>
      <c r="IR74" s="290"/>
      <c r="IS74" s="290"/>
      <c r="IT74" s="290"/>
      <c r="IU74" s="290"/>
      <c r="IV74" s="290"/>
      <c r="IW74" s="290"/>
      <c r="IX74" s="290"/>
      <c r="IY74" s="290"/>
      <c r="IZ74" s="290"/>
      <c r="JA74" s="290"/>
      <c r="JB74" s="290"/>
      <c r="JC74" s="290"/>
      <c r="JD74" s="290"/>
      <c r="JE74" s="290"/>
      <c r="JF74" s="290"/>
      <c r="JG74" s="290"/>
      <c r="JH74" s="290"/>
      <c r="JI74" s="290"/>
      <c r="JJ74" s="290"/>
      <c r="JK74" s="290"/>
      <c r="JL74" s="290"/>
      <c r="JM74" s="290"/>
      <c r="JN74" s="290"/>
      <c r="JO74" s="290"/>
      <c r="JP74" s="290"/>
      <c r="JQ74" s="290"/>
      <c r="JR74" s="290"/>
      <c r="JS74" s="290"/>
      <c r="JT74" s="290"/>
      <c r="JU74" s="290"/>
      <c r="JV74" s="290"/>
      <c r="JW74" s="290"/>
      <c r="JX74" s="290"/>
      <c r="JY74" s="290"/>
      <c r="JZ74" s="290"/>
      <c r="KA74" s="290"/>
      <c r="KB74" s="290"/>
      <c r="KC74" s="290"/>
      <c r="KD74" s="290"/>
      <c r="KE74" s="290"/>
      <c r="KF74" s="290"/>
      <c r="KG74" s="290"/>
      <c r="KH74" s="290"/>
      <c r="KI74" s="290"/>
      <c r="KJ74" s="290"/>
      <c r="KK74" s="290"/>
      <c r="KL74" s="290"/>
      <c r="KM74" s="290"/>
      <c r="KN74" s="290"/>
      <c r="KO74" s="290"/>
      <c r="KP74" s="290"/>
      <c r="KQ74" s="290"/>
      <c r="KR74" s="290"/>
      <c r="KS74" s="290"/>
      <c r="KT74" s="290"/>
      <c r="KU74" s="290"/>
      <c r="KV74" s="290"/>
      <c r="KW74" s="290"/>
      <c r="KX74" s="290"/>
      <c r="KY74" s="290"/>
      <c r="KZ74" s="290"/>
      <c r="LA74" s="290"/>
      <c r="LB74" s="290"/>
      <c r="LC74" s="290"/>
      <c r="LD74" s="290"/>
      <c r="LE74" s="290"/>
      <c r="LF74" s="290"/>
      <c r="LG74" s="290"/>
      <c r="LH74" s="290"/>
      <c r="LI74" s="290"/>
      <c r="LJ74" s="290"/>
      <c r="LK74" s="290"/>
      <c r="LL74" s="290"/>
      <c r="LM74" s="290"/>
      <c r="LN74" s="290"/>
      <c r="LO74" s="290"/>
      <c r="LP74" s="290"/>
      <c r="LQ74" s="290"/>
      <c r="LR74" s="290"/>
      <c r="LS74" s="290"/>
      <c r="LT74" s="290"/>
      <c r="LU74" s="290"/>
      <c r="LV74" s="290"/>
      <c r="LW74" s="290"/>
      <c r="LX74" s="290"/>
      <c r="LY74" s="290"/>
      <c r="LZ74" s="290"/>
      <c r="MA74" s="290"/>
      <c r="MB74" s="290"/>
      <c r="MC74" s="290"/>
      <c r="MD74" s="290"/>
      <c r="ME74" s="290"/>
      <c r="MF74" s="290"/>
      <c r="MG74" s="290"/>
      <c r="MH74" s="290"/>
      <c r="MI74" s="290"/>
      <c r="MJ74" s="290"/>
      <c r="MK74" s="290"/>
      <c r="ML74" s="290"/>
      <c r="MM74" s="290"/>
      <c r="MN74" s="290"/>
      <c r="MO74" s="290"/>
      <c r="MP74" s="290"/>
      <c r="MQ74" s="290"/>
      <c r="MR74" s="290"/>
      <c r="MS74" s="290"/>
      <c r="MT74" s="290"/>
      <c r="MU74" s="290"/>
      <c r="MV74" s="290"/>
      <c r="MW74" s="290"/>
      <c r="MX74" s="290"/>
      <c r="MY74" s="290"/>
      <c r="MZ74" s="290"/>
      <c r="NA74" s="290"/>
      <c r="NB74" s="290"/>
      <c r="NC74" s="290"/>
      <c r="ND74" s="290"/>
      <c r="NE74" s="290"/>
      <c r="NF74" s="290"/>
      <c r="NG74" s="290"/>
      <c r="NH74" s="290"/>
      <c r="NI74" s="290"/>
      <c r="NJ74" s="290"/>
      <c r="NK74" s="290"/>
      <c r="NL74" s="290"/>
      <c r="NM74" s="290"/>
      <c r="NN74" s="290"/>
      <c r="NO74" s="290"/>
      <c r="NP74" s="290"/>
      <c r="NQ74" s="290"/>
      <c r="NR74" s="290"/>
      <c r="NS74" s="290"/>
      <c r="NT74" s="290"/>
      <c r="NU74" s="290"/>
      <c r="NV74" s="290"/>
      <c r="NW74" s="290"/>
      <c r="NX74" s="290"/>
      <c r="NY74" s="290"/>
      <c r="NZ74" s="290"/>
      <c r="OA74" s="290"/>
      <c r="OB74" s="290"/>
      <c r="OC74" s="290"/>
      <c r="OD74" s="290"/>
      <c r="OE74" s="290"/>
      <c r="OF74" s="290"/>
      <c r="OG74" s="290"/>
      <c r="OH74" s="290"/>
      <c r="OI74" s="290"/>
      <c r="OJ74" s="290"/>
      <c r="OK74" s="290"/>
      <c r="OL74" s="290"/>
      <c r="OM74" s="290"/>
      <c r="ON74" s="290"/>
      <c r="OO74" s="290"/>
      <c r="OP74" s="290"/>
      <c r="OQ74" s="290"/>
      <c r="OR74" s="290"/>
      <c r="OS74" s="290"/>
      <c r="OT74" s="290"/>
      <c r="OU74" s="290"/>
      <c r="OV74" s="290"/>
      <c r="OW74" s="290"/>
      <c r="OX74" s="290"/>
      <c r="OY74" s="290"/>
      <c r="OZ74" s="290"/>
      <c r="PA74" s="290"/>
      <c r="PB74" s="290"/>
      <c r="PC74" s="290"/>
      <c r="PD74" s="290"/>
      <c r="PE74" s="290"/>
      <c r="PF74" s="290"/>
      <c r="PG74" s="290"/>
      <c r="PH74" s="290"/>
      <c r="PI74" s="290"/>
      <c r="PJ74" s="290"/>
      <c r="PK74" s="290"/>
      <c r="PL74" s="290"/>
      <c r="PM74" s="290"/>
      <c r="PN74" s="290"/>
      <c r="PO74" s="290"/>
      <c r="PP74" s="290"/>
      <c r="PQ74" s="290"/>
      <c r="PR74" s="290"/>
      <c r="PS74" s="290"/>
      <c r="PT74" s="290"/>
      <c r="PU74" s="290"/>
      <c r="PV74" s="290"/>
      <c r="PW74" s="290"/>
      <c r="PX74" s="290"/>
      <c r="PY74" s="290"/>
      <c r="PZ74" s="290"/>
      <c r="QA74" s="290"/>
      <c r="QB74" s="290"/>
      <c r="QC74" s="290"/>
      <c r="QD74" s="290"/>
      <c r="QE74" s="290"/>
      <c r="QF74" s="290"/>
      <c r="QG74" s="290"/>
      <c r="QH74" s="290"/>
      <c r="QI74" s="290"/>
      <c r="QJ74" s="290"/>
      <c r="QK74" s="290"/>
      <c r="QL74" s="290"/>
      <c r="QM74" s="290"/>
      <c r="QN74" s="290"/>
      <c r="QO74" s="290"/>
      <c r="QP74" s="290"/>
      <c r="QQ74" s="290"/>
      <c r="QR74" s="290"/>
      <c r="QS74" s="290"/>
      <c r="QT74" s="290"/>
      <c r="QU74" s="290"/>
      <c r="QV74" s="290"/>
      <c r="QW74" s="290"/>
      <c r="QX74" s="290"/>
      <c r="QY74" s="290"/>
      <c r="QZ74" s="290"/>
      <c r="RA74" s="290"/>
      <c r="RB74" s="290"/>
      <c r="RC74" s="290"/>
      <c r="RD74" s="290"/>
      <c r="RE74" s="290"/>
      <c r="RF74" s="290"/>
      <c r="RG74" s="290"/>
      <c r="RH74" s="290"/>
      <c r="RI74" s="290"/>
      <c r="RJ74" s="290"/>
      <c r="RK74" s="290"/>
      <c r="RL74" s="290"/>
      <c r="RM74" s="290"/>
      <c r="RN74" s="290"/>
      <c r="RO74" s="290"/>
      <c r="RP74" s="290"/>
      <c r="RQ74" s="290"/>
      <c r="RR74" s="290"/>
      <c r="RS74" s="290"/>
      <c r="RT74" s="290"/>
      <c r="RU74" s="290"/>
      <c r="RV74" s="290"/>
      <c r="RW74" s="290"/>
      <c r="RX74" s="290"/>
      <c r="RY74" s="290"/>
      <c r="RZ74" s="290"/>
      <c r="SA74" s="290"/>
      <c r="SB74" s="290"/>
      <c r="SC74" s="290"/>
      <c r="SD74" s="290"/>
      <c r="SE74" s="290"/>
      <c r="SF74" s="290"/>
      <c r="SG74" s="290"/>
      <c r="SH74" s="290"/>
      <c r="SI74" s="290"/>
      <c r="SJ74" s="290"/>
      <c r="SK74" s="290"/>
      <c r="SL74" s="290"/>
      <c r="SM74" s="290"/>
      <c r="SN74" s="290"/>
      <c r="SO74" s="290"/>
      <c r="SP74" s="290"/>
      <c r="SQ74" s="290"/>
      <c r="SR74" s="290"/>
      <c r="SS74" s="290"/>
      <c r="ST74" s="290"/>
      <c r="SU74" s="290"/>
      <c r="SV74" s="290"/>
      <c r="SW74" s="290"/>
      <c r="SX74" s="290"/>
      <c r="SY74" s="290"/>
      <c r="SZ74" s="290"/>
      <c r="TA74" s="290"/>
      <c r="TB74" s="290"/>
      <c r="TC74" s="290"/>
      <c r="TD74" s="290"/>
      <c r="TE74" s="290"/>
      <c r="TF74" s="290"/>
      <c r="TG74" s="290"/>
      <c r="TH74" s="290"/>
      <c r="TI74" s="290"/>
      <c r="TJ74" s="290"/>
      <c r="TK74" s="290"/>
      <c r="TL74" s="290"/>
      <c r="TM74" s="290"/>
      <c r="TN74" s="290"/>
      <c r="TO74" s="290"/>
      <c r="TP74" s="290"/>
      <c r="TQ74" s="290"/>
      <c r="TR74" s="290"/>
      <c r="TS74" s="290"/>
      <c r="TT74" s="290"/>
      <c r="TU74" s="290"/>
      <c r="TV74" s="290"/>
      <c r="TW74" s="290"/>
      <c r="TX74" s="290"/>
      <c r="TY74" s="290"/>
      <c r="TZ74" s="290"/>
      <c r="UA74" s="290"/>
      <c r="UB74" s="290"/>
      <c r="UC74" s="290"/>
      <c r="UD74" s="290"/>
      <c r="UE74" s="290"/>
      <c r="UF74" s="290"/>
      <c r="UG74" s="290"/>
      <c r="UH74" s="290"/>
      <c r="UI74" s="290"/>
      <c r="UJ74" s="290"/>
      <c r="UK74" s="290"/>
      <c r="UL74" s="290"/>
      <c r="UM74" s="290"/>
      <c r="UN74" s="290"/>
      <c r="UO74" s="290"/>
      <c r="UP74" s="290"/>
      <c r="UQ74" s="290"/>
      <c r="UR74" s="290"/>
      <c r="US74" s="290"/>
      <c r="UT74" s="290"/>
      <c r="UU74" s="290"/>
      <c r="UV74" s="290"/>
      <c r="UW74" s="290"/>
      <c r="UX74" s="290"/>
      <c r="UY74" s="290"/>
      <c r="UZ74" s="290"/>
      <c r="VA74" s="290"/>
      <c r="VB74" s="290"/>
      <c r="VC74" s="290"/>
      <c r="VD74" s="290"/>
      <c r="VE74" s="290"/>
      <c r="VF74" s="290"/>
      <c r="VG74" s="290"/>
      <c r="VH74" s="290"/>
      <c r="VI74" s="290"/>
      <c r="VJ74" s="290"/>
      <c r="VK74" s="290"/>
      <c r="VL74" s="290"/>
      <c r="VM74" s="290"/>
      <c r="VN74" s="290"/>
      <c r="VO74" s="290"/>
      <c r="VP74" s="290"/>
      <c r="VQ74" s="290"/>
      <c r="VR74" s="290"/>
      <c r="VS74" s="290"/>
      <c r="VT74" s="290"/>
      <c r="VU74" s="290"/>
      <c r="VV74" s="290"/>
      <c r="VW74" s="290"/>
      <c r="VX74" s="290"/>
      <c r="VY74" s="290"/>
      <c r="VZ74" s="290"/>
      <c r="WA74" s="290"/>
      <c r="WB74" s="290"/>
      <c r="WC74" s="290"/>
      <c r="WD74" s="290"/>
      <c r="WE74" s="290"/>
      <c r="WF74" s="290"/>
      <c r="WG74" s="290"/>
      <c r="WH74" s="290"/>
      <c r="WI74" s="290"/>
      <c r="WJ74" s="290"/>
      <c r="WK74" s="290"/>
      <c r="WL74" s="290"/>
      <c r="WM74" s="290"/>
      <c r="WN74" s="290"/>
      <c r="WO74" s="290"/>
      <c r="WP74" s="290"/>
      <c r="WQ74" s="290"/>
      <c r="WR74" s="290"/>
      <c r="WS74" s="290"/>
      <c r="WT74" s="290"/>
      <c r="WU74" s="290"/>
      <c r="WV74" s="290"/>
      <c r="WW74" s="290"/>
      <c r="WX74" s="290"/>
      <c r="WY74" s="290"/>
      <c r="WZ74" s="290"/>
      <c r="XA74" s="290"/>
      <c r="XB74" s="290"/>
      <c r="XC74" s="290"/>
      <c r="XD74" s="290"/>
      <c r="XE74" s="290"/>
      <c r="XF74" s="290"/>
      <c r="XG74" s="290"/>
      <c r="XH74" s="290"/>
      <c r="XI74" s="290"/>
      <c r="XJ74" s="290"/>
      <c r="XK74" s="290"/>
      <c r="XL74" s="290"/>
      <c r="XM74" s="290"/>
      <c r="XN74" s="290"/>
      <c r="XO74" s="290"/>
      <c r="XP74" s="290"/>
      <c r="XQ74" s="290"/>
      <c r="XR74" s="290"/>
      <c r="XS74" s="290"/>
      <c r="XT74" s="290"/>
      <c r="XU74" s="290"/>
      <c r="XV74" s="290"/>
      <c r="XW74" s="290"/>
      <c r="XX74" s="290"/>
      <c r="XY74" s="290"/>
      <c r="XZ74" s="290"/>
      <c r="YA74" s="290"/>
      <c r="YB74" s="290"/>
      <c r="YC74" s="290"/>
      <c r="YD74" s="290"/>
      <c r="YE74" s="290"/>
      <c r="YF74" s="290"/>
      <c r="YG74" s="290"/>
      <c r="YH74" s="290"/>
      <c r="YI74" s="290"/>
      <c r="YJ74" s="290"/>
      <c r="YK74" s="290"/>
      <c r="YL74" s="290"/>
      <c r="YM74" s="290"/>
      <c r="YN74" s="290"/>
      <c r="YO74" s="290"/>
      <c r="YP74" s="290"/>
      <c r="YQ74" s="290"/>
      <c r="YR74" s="290"/>
      <c r="YS74" s="290"/>
      <c r="YT74" s="290"/>
      <c r="YU74" s="290"/>
      <c r="YV74" s="290"/>
      <c r="YW74" s="290"/>
      <c r="YX74" s="290"/>
      <c r="YY74" s="290"/>
      <c r="YZ74" s="290"/>
      <c r="ZA74" s="290"/>
      <c r="ZB74" s="290"/>
      <c r="ZC74" s="290"/>
      <c r="ZD74" s="290"/>
      <c r="ZE74" s="290"/>
      <c r="ZF74" s="290"/>
      <c r="ZG74" s="290"/>
      <c r="ZH74" s="290"/>
      <c r="ZI74" s="290"/>
      <c r="ZJ74" s="290"/>
      <c r="ZK74" s="290"/>
      <c r="ZL74" s="290"/>
      <c r="ZM74" s="290"/>
      <c r="ZN74" s="290"/>
      <c r="ZO74" s="290"/>
      <c r="ZP74" s="290"/>
      <c r="ZQ74" s="290"/>
      <c r="ZR74" s="290"/>
      <c r="ZS74" s="290"/>
      <c r="ZT74" s="290"/>
      <c r="ZU74" s="290"/>
      <c r="ZV74" s="290"/>
      <c r="ZW74" s="290"/>
      <c r="ZX74" s="290"/>
      <c r="ZY74" s="290"/>
      <c r="ZZ74" s="290"/>
      <c r="AAA74" s="290"/>
      <c r="AAB74" s="290"/>
      <c r="AAC74" s="290"/>
      <c r="AAD74" s="290"/>
      <c r="AAE74" s="290"/>
      <c r="AAF74" s="290"/>
      <c r="AAG74" s="290"/>
      <c r="AAH74" s="290"/>
      <c r="AAI74" s="290"/>
      <c r="AAJ74" s="290"/>
      <c r="AAK74" s="290"/>
      <c r="AAL74" s="290"/>
      <c r="AAM74" s="290"/>
      <c r="AAN74" s="290"/>
      <c r="AAO74" s="290"/>
      <c r="AAP74" s="290"/>
      <c r="AAQ74" s="290"/>
      <c r="AAR74" s="290"/>
      <c r="AAS74" s="290"/>
      <c r="AAT74" s="290"/>
      <c r="AAU74" s="290"/>
      <c r="AAV74" s="290"/>
      <c r="AAW74" s="290"/>
      <c r="AAX74" s="290"/>
      <c r="AAY74" s="290"/>
      <c r="AAZ74" s="290"/>
      <c r="ABA74" s="290"/>
      <c r="ABB74" s="290"/>
      <c r="ABC74" s="290"/>
      <c r="ABD74" s="290"/>
      <c r="ABE74" s="290"/>
      <c r="ABF74" s="290"/>
      <c r="ABG74" s="290"/>
      <c r="ABH74" s="290"/>
      <c r="ABI74" s="290"/>
      <c r="ABJ74" s="290"/>
      <c r="ABK74" s="290"/>
      <c r="ABL74" s="290"/>
      <c r="ABM74" s="290"/>
      <c r="ABN74" s="290"/>
      <c r="ABO74" s="290"/>
      <c r="ABP74" s="290"/>
      <c r="ABQ74" s="290"/>
      <c r="ABR74" s="290"/>
      <c r="ABS74" s="290"/>
      <c r="ABT74" s="290"/>
      <c r="ABU74" s="290"/>
      <c r="ABV74" s="290"/>
      <c r="ABW74" s="290"/>
      <c r="ABX74" s="290"/>
      <c r="ABY74" s="290"/>
      <c r="ABZ74" s="290"/>
      <c r="ACA74" s="290"/>
      <c r="ACB74" s="290"/>
      <c r="ACC74" s="290"/>
      <c r="ACD74" s="290"/>
      <c r="ACE74" s="290"/>
      <c r="ACF74" s="290"/>
      <c r="ACG74" s="290"/>
      <c r="ACH74" s="290"/>
      <c r="ACI74" s="290"/>
      <c r="ACJ74" s="290"/>
      <c r="ACK74" s="290"/>
      <c r="ACL74" s="290"/>
      <c r="ACM74" s="290"/>
      <c r="ACN74" s="290"/>
      <c r="ACO74" s="290"/>
      <c r="ACP74" s="290"/>
      <c r="ACQ74" s="290"/>
      <c r="ACR74" s="290"/>
      <c r="ACS74" s="290"/>
      <c r="ACT74" s="290"/>
      <c r="ACU74" s="290"/>
      <c r="ACV74" s="290"/>
      <c r="ACW74" s="290"/>
      <c r="ACX74" s="290"/>
      <c r="ACY74" s="290"/>
      <c r="ACZ74" s="290"/>
      <c r="ADA74" s="290"/>
      <c r="ADB74" s="290"/>
      <c r="ADC74" s="290"/>
      <c r="ADD74" s="290"/>
      <c r="ADE74" s="290"/>
      <c r="ADF74" s="290"/>
      <c r="ADG74" s="290"/>
      <c r="ADH74" s="290"/>
      <c r="ADI74" s="290"/>
      <c r="ADJ74" s="290"/>
      <c r="ADK74" s="290"/>
      <c r="ADL74" s="290"/>
      <c r="ADM74" s="290"/>
      <c r="ADN74" s="290"/>
      <c r="ADO74" s="290"/>
      <c r="ADP74" s="290"/>
      <c r="ADQ74" s="290"/>
      <c r="ADR74" s="290"/>
      <c r="ADS74" s="290"/>
      <c r="ADT74" s="290"/>
      <c r="ADU74" s="290"/>
      <c r="ADV74" s="290"/>
      <c r="ADW74" s="290"/>
      <c r="ADX74" s="290"/>
      <c r="ADY74" s="290"/>
      <c r="ADZ74" s="290"/>
      <c r="AEA74" s="290"/>
      <c r="AEB74" s="290"/>
      <c r="AEC74" s="290"/>
      <c r="AED74" s="290"/>
      <c r="AEE74" s="290"/>
      <c r="AEF74" s="290"/>
      <c r="AEG74" s="290"/>
      <c r="AEH74" s="290"/>
      <c r="AEI74" s="290"/>
      <c r="AEJ74" s="290"/>
      <c r="AEK74" s="290"/>
      <c r="AEL74" s="290"/>
      <c r="AEM74" s="290"/>
      <c r="AEN74" s="290"/>
      <c r="AEO74" s="290"/>
      <c r="AEP74" s="290"/>
      <c r="AEQ74" s="290"/>
      <c r="AER74" s="290"/>
      <c r="AES74" s="290"/>
      <c r="AET74" s="290"/>
      <c r="AEU74" s="290"/>
      <c r="AEV74" s="290"/>
      <c r="AEW74" s="290"/>
      <c r="AEX74" s="290"/>
      <c r="AEY74" s="290"/>
      <c r="AEZ74" s="290"/>
      <c r="AFA74" s="290"/>
      <c r="AFB74" s="290"/>
      <c r="AFC74" s="290"/>
      <c r="AFD74" s="290"/>
      <c r="AFE74" s="290"/>
      <c r="AFF74" s="290"/>
      <c r="AFG74" s="290"/>
      <c r="AFH74" s="290"/>
      <c r="AFI74" s="290"/>
      <c r="AFJ74" s="290"/>
      <c r="AFK74" s="290"/>
      <c r="AFL74" s="290"/>
      <c r="AFM74" s="290"/>
      <c r="AFN74" s="290"/>
      <c r="AFO74" s="290"/>
      <c r="AFP74" s="290"/>
      <c r="AFQ74" s="290"/>
      <c r="AFR74" s="290"/>
      <c r="AFS74" s="290"/>
      <c r="AFT74" s="290"/>
      <c r="AFU74" s="290"/>
      <c r="AFV74" s="290"/>
      <c r="AFW74" s="290"/>
      <c r="AFX74" s="290"/>
      <c r="AFY74" s="290"/>
      <c r="AFZ74" s="290"/>
      <c r="AGA74" s="290"/>
      <c r="AGB74" s="290"/>
      <c r="AGC74" s="290"/>
      <c r="AGD74" s="290"/>
      <c r="AGE74" s="290"/>
      <c r="AGF74" s="290"/>
      <c r="AGG74" s="290"/>
      <c r="AGH74" s="290"/>
      <c r="AGI74" s="290"/>
      <c r="AGJ74" s="290"/>
      <c r="AGK74" s="290"/>
      <c r="AGL74" s="290"/>
      <c r="AGM74" s="290"/>
      <c r="AGN74" s="290"/>
      <c r="AGO74" s="290"/>
      <c r="AGP74" s="290"/>
      <c r="AGQ74" s="290"/>
      <c r="AGR74" s="290"/>
      <c r="AGS74" s="290"/>
      <c r="AGT74" s="290"/>
      <c r="AGU74" s="290"/>
      <c r="AGV74" s="290"/>
      <c r="AGW74" s="290"/>
      <c r="AGX74" s="290"/>
      <c r="AGY74" s="290"/>
      <c r="AGZ74" s="290"/>
      <c r="AHA74" s="290"/>
      <c r="AHB74" s="290"/>
      <c r="AHC74" s="290"/>
      <c r="AHD74" s="290"/>
      <c r="AHE74" s="290"/>
      <c r="AHF74" s="290"/>
      <c r="AHG74" s="290"/>
      <c r="AHH74" s="290"/>
      <c r="AHI74" s="290"/>
      <c r="AHJ74" s="290"/>
      <c r="AHK74" s="290"/>
      <c r="AHL74" s="290"/>
      <c r="AHM74" s="290"/>
      <c r="AHN74" s="290"/>
      <c r="AHO74" s="290"/>
      <c r="AHP74" s="290"/>
      <c r="AHQ74" s="290"/>
      <c r="AHR74" s="290"/>
      <c r="AHS74" s="290"/>
      <c r="AHT74" s="290"/>
      <c r="AHU74" s="290"/>
      <c r="AHV74" s="290"/>
      <c r="AHW74" s="290"/>
      <c r="AHX74" s="290"/>
      <c r="AHY74" s="290"/>
      <c r="AHZ74" s="290"/>
      <c r="AIA74" s="290"/>
      <c r="AIB74" s="290"/>
      <c r="AIC74" s="290"/>
      <c r="AID74" s="290"/>
      <c r="AIE74" s="290"/>
      <c r="AIF74" s="290"/>
      <c r="AIG74" s="290"/>
      <c r="AIH74" s="290"/>
      <c r="AII74" s="290"/>
      <c r="AIJ74" s="290"/>
      <c r="AIK74" s="290"/>
      <c r="AIL74" s="290"/>
      <c r="AIM74" s="290"/>
      <c r="AIN74" s="290"/>
      <c r="AIO74" s="290"/>
      <c r="AIP74" s="290"/>
      <c r="AIQ74" s="290"/>
      <c r="AIR74" s="290"/>
      <c r="AIS74" s="290"/>
      <c r="AIT74" s="290"/>
      <c r="AIU74" s="290"/>
      <c r="AIV74" s="290"/>
      <c r="AIW74" s="290"/>
      <c r="AIX74" s="290"/>
      <c r="AIY74" s="290"/>
      <c r="AIZ74" s="290"/>
      <c r="AJA74" s="290"/>
      <c r="AJB74" s="290"/>
      <c r="AJC74" s="290"/>
      <c r="AJD74" s="290"/>
      <c r="AJE74" s="290"/>
      <c r="AJF74" s="290"/>
      <c r="AJG74" s="290"/>
      <c r="AJH74" s="290"/>
      <c r="AJI74" s="290"/>
      <c r="AJJ74" s="290"/>
      <c r="AJK74" s="290"/>
      <c r="AJL74" s="290"/>
      <c r="AJM74" s="290"/>
      <c r="AJN74" s="290"/>
      <c r="AJO74" s="290"/>
      <c r="AJP74" s="290"/>
      <c r="AJQ74" s="290"/>
      <c r="AJR74" s="290"/>
      <c r="AJS74" s="290"/>
      <c r="AJT74" s="290"/>
      <c r="AJU74" s="290"/>
      <c r="AJV74" s="290"/>
      <c r="AJW74" s="290"/>
      <c r="AJX74" s="290"/>
      <c r="AJY74" s="290"/>
      <c r="AJZ74" s="290"/>
      <c r="AKA74" s="290"/>
      <c r="AKB74" s="290"/>
      <c r="AKC74" s="290"/>
      <c r="AKD74" s="290"/>
      <c r="AKE74" s="290"/>
      <c r="AKF74" s="290"/>
      <c r="AKG74" s="290"/>
      <c r="AKH74" s="290"/>
      <c r="AKI74" s="290"/>
      <c r="AKJ74" s="290"/>
      <c r="AKK74" s="290"/>
      <c r="AKL74" s="290"/>
      <c r="AKM74" s="290"/>
      <c r="AKN74" s="290"/>
      <c r="AKO74" s="290"/>
      <c r="AKP74" s="290"/>
      <c r="AKQ74" s="290"/>
      <c r="AKR74" s="290"/>
      <c r="AKS74" s="290"/>
      <c r="AKT74" s="290"/>
      <c r="AKU74" s="290"/>
      <c r="AKV74" s="290"/>
      <c r="AKW74" s="290"/>
      <c r="AKX74" s="290"/>
      <c r="AKY74" s="290"/>
      <c r="AKZ74" s="290"/>
      <c r="ALA74" s="290"/>
      <c r="ALB74" s="290"/>
      <c r="ALC74" s="290"/>
      <c r="ALD74" s="290"/>
      <c r="ALE74" s="290"/>
      <c r="ALF74" s="290"/>
      <c r="ALG74" s="290"/>
      <c r="ALH74" s="290"/>
      <c r="ALI74" s="290"/>
      <c r="ALJ74" s="290"/>
      <c r="ALK74" s="290"/>
      <c r="ALL74" s="290"/>
      <c r="ALM74" s="290"/>
      <c r="ALN74" s="290"/>
      <c r="ALO74" s="290"/>
      <c r="ALP74" s="290"/>
      <c r="ALQ74" s="290"/>
      <c r="ALR74" s="290"/>
      <c r="ALS74" s="290"/>
      <c r="ALT74" s="290"/>
      <c r="ALU74" s="290"/>
      <c r="ALV74" s="290"/>
      <c r="ALW74" s="290"/>
      <c r="ALX74" s="290"/>
      <c r="ALY74" s="290"/>
      <c r="ALZ74" s="290"/>
      <c r="AMA74" s="290"/>
      <c r="AMB74" s="290"/>
      <c r="AMC74" s="290"/>
      <c r="AMD74" s="290"/>
      <c r="AME74" s="290"/>
      <c r="AMF74" s="290"/>
      <c r="AMG74" s="290"/>
      <c r="AMH74" s="290"/>
      <c r="AMI74" s="290"/>
      <c r="AMJ74" s="290"/>
      <c r="AMK74" s="290"/>
      <c r="AML74" s="290"/>
      <c r="AMM74" s="290"/>
      <c r="AMN74" s="290"/>
      <c r="AMO74" s="290"/>
      <c r="AMP74" s="290"/>
      <c r="AMQ74" s="290"/>
      <c r="AMR74" s="290"/>
      <c r="AMS74" s="290"/>
      <c r="AMT74" s="290"/>
      <c r="AMU74" s="290"/>
      <c r="AMV74" s="290"/>
      <c r="AMW74" s="290"/>
      <c r="AMX74" s="290"/>
      <c r="AMY74" s="290"/>
      <c r="AMZ74" s="290"/>
      <c r="ANA74" s="290"/>
      <c r="ANB74" s="290"/>
      <c r="ANC74" s="290"/>
      <c r="AND74" s="290"/>
      <c r="ANE74" s="290"/>
      <c r="ANF74" s="290"/>
      <c r="ANG74" s="290"/>
      <c r="ANH74" s="290"/>
      <c r="ANI74" s="290"/>
      <c r="ANJ74" s="290"/>
      <c r="ANK74" s="290"/>
      <c r="ANL74" s="290"/>
      <c r="ANM74" s="290"/>
      <c r="ANN74" s="290"/>
      <c r="ANO74" s="290"/>
      <c r="ANP74" s="290"/>
      <c r="ANQ74" s="290"/>
      <c r="ANR74" s="290"/>
      <c r="ANS74" s="290"/>
      <c r="ANT74" s="290"/>
      <c r="ANU74" s="290"/>
      <c r="ANV74" s="290"/>
      <c r="ANW74" s="290"/>
      <c r="ANX74" s="290"/>
      <c r="ANY74" s="290"/>
      <c r="ANZ74" s="290"/>
      <c r="AOA74" s="290"/>
      <c r="AOB74" s="290"/>
      <c r="AOC74" s="290"/>
      <c r="AOD74" s="290"/>
      <c r="AOE74" s="290"/>
      <c r="AOF74" s="290"/>
      <c r="AOG74" s="290"/>
      <c r="AOH74" s="290"/>
      <c r="AOI74" s="290"/>
      <c r="AOJ74" s="290"/>
      <c r="AOK74" s="290"/>
      <c r="AOL74" s="290"/>
      <c r="AOM74" s="290"/>
      <c r="AON74" s="290"/>
      <c r="AOO74" s="290"/>
      <c r="AOP74" s="290"/>
      <c r="AOQ74" s="290"/>
      <c r="AOR74" s="290"/>
      <c r="AOS74" s="290"/>
      <c r="AOT74" s="290"/>
      <c r="AOU74" s="290"/>
      <c r="AOV74" s="290"/>
      <c r="AOW74" s="290"/>
      <c r="AOX74" s="290"/>
      <c r="AOY74" s="290"/>
      <c r="AOZ74" s="290"/>
      <c r="APA74" s="290"/>
      <c r="APB74" s="290"/>
      <c r="APC74" s="290"/>
      <c r="APD74" s="290"/>
      <c r="APE74" s="290"/>
      <c r="APF74" s="290"/>
      <c r="APG74" s="290"/>
      <c r="APH74" s="290"/>
      <c r="API74" s="290"/>
      <c r="APJ74" s="290"/>
      <c r="APK74" s="290"/>
      <c r="APL74" s="290"/>
      <c r="APM74" s="290"/>
      <c r="APN74" s="290"/>
      <c r="APO74" s="290"/>
      <c r="APP74" s="290"/>
      <c r="APQ74" s="290"/>
      <c r="APR74" s="290"/>
      <c r="APS74" s="290"/>
      <c r="APT74" s="290"/>
      <c r="APU74" s="290"/>
      <c r="APV74" s="290"/>
      <c r="APW74" s="290"/>
      <c r="APX74" s="290"/>
      <c r="APY74" s="290"/>
      <c r="APZ74" s="290"/>
      <c r="AQA74" s="290"/>
      <c r="AQB74" s="290"/>
      <c r="AQC74" s="290"/>
      <c r="AQD74" s="290"/>
      <c r="AQE74" s="290"/>
      <c r="AQF74" s="290"/>
      <c r="AQG74" s="290"/>
      <c r="AQH74" s="290"/>
      <c r="AQI74" s="290"/>
      <c r="AQJ74" s="290"/>
      <c r="AQK74" s="290"/>
      <c r="AQL74" s="290"/>
      <c r="AQM74" s="290"/>
      <c r="AQN74" s="290"/>
      <c r="AQO74" s="290"/>
      <c r="AQP74" s="290"/>
      <c r="AQQ74" s="290"/>
      <c r="AQR74" s="290"/>
      <c r="AQS74" s="290"/>
      <c r="AQT74" s="290"/>
      <c r="AQU74" s="290"/>
      <c r="AQV74" s="290"/>
      <c r="AQW74" s="290"/>
      <c r="AQX74" s="290"/>
      <c r="AQY74" s="290"/>
      <c r="AQZ74" s="290"/>
      <c r="ARA74" s="290"/>
      <c r="ARB74" s="290"/>
      <c r="ARC74" s="290"/>
      <c r="ARD74" s="290"/>
      <c r="ARE74" s="290"/>
      <c r="ARF74" s="290"/>
      <c r="ARG74" s="290"/>
      <c r="ARH74" s="290"/>
      <c r="ARI74" s="290"/>
      <c r="ARJ74" s="290"/>
      <c r="ARK74" s="290"/>
      <c r="ARL74" s="290"/>
      <c r="ARM74" s="290"/>
      <c r="ARN74" s="290"/>
      <c r="ARO74" s="290"/>
      <c r="ARP74" s="290"/>
      <c r="ARQ74" s="290"/>
      <c r="ARR74" s="290"/>
      <c r="ARS74" s="290"/>
      <c r="ART74" s="290"/>
      <c r="ARU74" s="290"/>
      <c r="ARV74" s="290"/>
      <c r="ARW74" s="290"/>
      <c r="ARX74" s="290"/>
      <c r="ARY74" s="290"/>
      <c r="ARZ74" s="290"/>
      <c r="ASA74" s="290"/>
      <c r="ASB74" s="290"/>
      <c r="ASC74" s="290"/>
      <c r="ASD74" s="290"/>
      <c r="ASE74" s="290"/>
      <c r="ASF74" s="290"/>
      <c r="ASG74" s="290"/>
      <c r="ASH74" s="290"/>
      <c r="ASI74" s="290"/>
      <c r="ASJ74" s="290"/>
      <c r="ASK74" s="290"/>
      <c r="ASL74" s="290"/>
      <c r="ASM74" s="290"/>
      <c r="ASN74" s="290"/>
      <c r="ASO74" s="290"/>
      <c r="ASP74" s="290"/>
      <c r="ASQ74" s="290"/>
      <c r="ASR74" s="290"/>
      <c r="ASS74" s="290"/>
      <c r="AST74" s="290"/>
      <c r="ASU74" s="290"/>
      <c r="ASV74" s="290"/>
      <c r="ASW74" s="290"/>
      <c r="ASX74" s="290"/>
      <c r="ASY74" s="290"/>
      <c r="ASZ74" s="290"/>
      <c r="ATA74" s="290"/>
      <c r="ATB74" s="290"/>
      <c r="ATC74" s="290"/>
      <c r="ATD74" s="290"/>
      <c r="ATE74" s="290"/>
      <c r="ATF74" s="290"/>
      <c r="ATG74" s="290"/>
      <c r="ATH74" s="290"/>
      <c r="ATI74" s="290"/>
      <c r="ATJ74" s="290"/>
      <c r="ATK74" s="290"/>
      <c r="ATL74" s="290"/>
      <c r="ATM74" s="290"/>
      <c r="ATN74" s="290"/>
      <c r="ATO74" s="290"/>
      <c r="ATP74" s="290"/>
      <c r="ATQ74" s="290"/>
      <c r="ATR74" s="290"/>
      <c r="ATS74" s="290"/>
      <c r="ATT74" s="290"/>
      <c r="ATU74" s="290"/>
      <c r="ATV74" s="290"/>
      <c r="ATW74" s="290"/>
      <c r="ATX74" s="290"/>
      <c r="ATY74" s="290"/>
      <c r="ATZ74" s="290"/>
      <c r="AUA74" s="290"/>
      <c r="AUB74" s="290"/>
      <c r="AUC74" s="290"/>
      <c r="AUD74" s="290"/>
      <c r="AUE74" s="290"/>
      <c r="AUF74" s="290"/>
      <c r="AUG74" s="290"/>
      <c r="AUH74" s="290"/>
      <c r="AUI74" s="290"/>
      <c r="AUJ74" s="290"/>
      <c r="AUK74" s="290"/>
      <c r="AUL74" s="290"/>
      <c r="AUM74" s="290"/>
      <c r="AUN74" s="290"/>
      <c r="AUO74" s="290"/>
      <c r="AUP74" s="290"/>
      <c r="AUQ74" s="290"/>
      <c r="AUR74" s="290"/>
      <c r="AUS74" s="290"/>
      <c r="AUT74" s="290"/>
      <c r="AUU74" s="290"/>
      <c r="AUV74" s="290"/>
      <c r="AUW74" s="290"/>
      <c r="AUX74" s="290"/>
      <c r="AUY74" s="290"/>
      <c r="AUZ74" s="290"/>
      <c r="AVA74" s="290"/>
      <c r="AVB74" s="290"/>
      <c r="AVC74" s="290"/>
      <c r="AVD74" s="290"/>
      <c r="AVE74" s="290"/>
      <c r="AVF74" s="290"/>
      <c r="AVG74" s="290"/>
      <c r="AVH74" s="290"/>
      <c r="AVI74" s="290"/>
      <c r="AVJ74" s="290"/>
      <c r="AVK74" s="290"/>
      <c r="AVL74" s="290"/>
      <c r="AVM74" s="290"/>
      <c r="AVN74" s="290"/>
      <c r="AVO74" s="290"/>
      <c r="AVP74" s="290"/>
      <c r="AVQ74" s="290"/>
      <c r="AVR74" s="290"/>
      <c r="AVS74" s="290"/>
      <c r="AVT74" s="290"/>
      <c r="AVU74" s="290"/>
      <c r="AVV74" s="290"/>
      <c r="AVW74" s="290"/>
      <c r="AVX74" s="290"/>
      <c r="AVY74" s="290"/>
      <c r="AVZ74" s="290"/>
      <c r="AWA74" s="290"/>
      <c r="AWB74" s="290"/>
      <c r="AWC74" s="290"/>
      <c r="AWD74" s="290"/>
      <c r="AWE74" s="290"/>
      <c r="AWF74" s="290"/>
      <c r="AWG74" s="290"/>
      <c r="AWH74" s="290"/>
      <c r="AWI74" s="290"/>
      <c r="AWJ74" s="290"/>
      <c r="AWK74" s="290"/>
      <c r="AWL74" s="290"/>
      <c r="AWM74" s="290"/>
      <c r="AWN74" s="290"/>
      <c r="AWO74" s="290"/>
      <c r="AWP74" s="290"/>
      <c r="AWQ74" s="290"/>
      <c r="AWR74" s="290"/>
      <c r="AWS74" s="290"/>
      <c r="AWT74" s="290"/>
      <c r="AWU74" s="290"/>
      <c r="AWV74" s="290"/>
      <c r="AWW74" s="290"/>
      <c r="AWX74" s="290"/>
      <c r="AWY74" s="290"/>
      <c r="AWZ74" s="290"/>
      <c r="AXA74" s="290"/>
      <c r="AXB74" s="290"/>
      <c r="AXC74" s="290"/>
      <c r="AXD74" s="290"/>
      <c r="AXE74" s="290"/>
      <c r="AXF74" s="290"/>
      <c r="AXG74" s="290"/>
      <c r="AXH74" s="290"/>
      <c r="AXI74" s="290"/>
      <c r="AXJ74" s="290"/>
      <c r="AXK74" s="290"/>
      <c r="AXL74" s="290"/>
      <c r="AXM74" s="290"/>
      <c r="AXN74" s="290"/>
      <c r="AXO74" s="290"/>
      <c r="AXP74" s="290"/>
      <c r="AXQ74" s="290"/>
      <c r="AXR74" s="290"/>
      <c r="AXS74" s="290"/>
      <c r="AXT74" s="290"/>
      <c r="AXU74" s="290"/>
      <c r="AXV74" s="290"/>
      <c r="AXW74" s="290"/>
      <c r="AXX74" s="290"/>
      <c r="AXY74" s="290"/>
      <c r="AXZ74" s="290"/>
      <c r="AYA74" s="290"/>
      <c r="AYB74" s="290"/>
      <c r="AYC74" s="290"/>
      <c r="AYD74" s="290"/>
      <c r="AYE74" s="290"/>
      <c r="AYF74" s="290"/>
      <c r="AYG74" s="290"/>
      <c r="AYH74" s="290"/>
      <c r="AYI74" s="290"/>
      <c r="AYJ74" s="290"/>
      <c r="AYK74" s="290"/>
      <c r="AYL74" s="290"/>
      <c r="AYM74" s="290"/>
      <c r="AYN74" s="290"/>
      <c r="AYO74" s="290"/>
      <c r="AYP74" s="290"/>
      <c r="AYQ74" s="290"/>
      <c r="AYR74" s="290"/>
      <c r="AYS74" s="290"/>
      <c r="AYT74" s="290"/>
      <c r="AYU74" s="290"/>
      <c r="AYV74" s="290"/>
      <c r="AYW74" s="290"/>
      <c r="AYX74" s="290"/>
      <c r="AYY74" s="290"/>
      <c r="AYZ74" s="290"/>
      <c r="AZA74" s="290"/>
      <c r="AZB74" s="290"/>
      <c r="AZC74" s="290"/>
      <c r="AZD74" s="290"/>
      <c r="AZE74" s="290"/>
      <c r="AZF74" s="290"/>
      <c r="AZG74" s="290"/>
      <c r="AZH74" s="290"/>
      <c r="AZI74" s="290"/>
      <c r="AZJ74" s="290"/>
      <c r="AZK74" s="290"/>
      <c r="AZL74" s="290"/>
      <c r="AZM74" s="290"/>
      <c r="AZN74" s="290"/>
      <c r="AZO74" s="290"/>
      <c r="AZP74" s="290"/>
      <c r="AZQ74" s="290"/>
      <c r="AZR74" s="290"/>
      <c r="AZS74" s="290"/>
      <c r="AZT74" s="290"/>
      <c r="AZU74" s="290"/>
      <c r="AZV74" s="290"/>
      <c r="AZW74" s="290"/>
      <c r="AZX74" s="290"/>
      <c r="AZY74" s="290"/>
      <c r="AZZ74" s="290"/>
      <c r="BAA74" s="290"/>
      <c r="BAB74" s="290"/>
      <c r="BAC74" s="290"/>
      <c r="BAD74" s="290"/>
      <c r="BAE74" s="290"/>
      <c r="BAF74" s="290"/>
      <c r="BAG74" s="290"/>
      <c r="BAH74" s="290"/>
      <c r="BAI74" s="290"/>
      <c r="BAJ74" s="290"/>
      <c r="BAK74" s="290"/>
      <c r="BAL74" s="290"/>
      <c r="BAM74" s="290"/>
      <c r="BAN74" s="290"/>
      <c r="BAO74" s="290"/>
      <c r="BAP74" s="290"/>
      <c r="BAQ74" s="290"/>
      <c r="BAR74" s="290"/>
      <c r="BAS74" s="290"/>
      <c r="BAT74" s="290"/>
      <c r="BAU74" s="290"/>
      <c r="BAV74" s="290"/>
      <c r="BAW74" s="290"/>
      <c r="BAX74" s="290"/>
      <c r="BAY74" s="290"/>
      <c r="BAZ74" s="290"/>
      <c r="BBA74" s="290"/>
      <c r="BBB74" s="290"/>
      <c r="BBC74" s="290"/>
      <c r="BBD74" s="290"/>
      <c r="BBE74" s="290"/>
      <c r="BBF74" s="290"/>
      <c r="BBG74" s="290"/>
      <c r="BBH74" s="290"/>
      <c r="BBI74" s="290"/>
      <c r="BBJ74" s="290"/>
      <c r="BBK74" s="290"/>
      <c r="BBL74" s="290"/>
      <c r="BBM74" s="290"/>
      <c r="BBN74" s="290"/>
      <c r="BBO74" s="290"/>
      <c r="BBP74" s="290"/>
      <c r="BBQ74" s="290"/>
      <c r="BBR74" s="290"/>
      <c r="BBS74" s="290"/>
      <c r="BBT74" s="290"/>
      <c r="BBU74" s="290"/>
      <c r="BBV74" s="290"/>
      <c r="BBW74" s="290"/>
      <c r="BBX74" s="290"/>
      <c r="BBY74" s="290"/>
      <c r="BBZ74" s="290"/>
      <c r="BCA74" s="290"/>
      <c r="BCB74" s="290"/>
      <c r="BCC74" s="290"/>
      <c r="BCD74" s="290"/>
      <c r="BCE74" s="290"/>
      <c r="BCF74" s="290"/>
      <c r="BCG74" s="290"/>
      <c r="BCH74" s="290"/>
      <c r="BCI74" s="290"/>
      <c r="BCJ74" s="290"/>
      <c r="BCK74" s="290"/>
      <c r="BCL74" s="290"/>
      <c r="BCM74" s="290"/>
      <c r="BCN74" s="290"/>
      <c r="BCO74" s="290"/>
      <c r="BCP74" s="290"/>
      <c r="BCQ74" s="290"/>
      <c r="BCR74" s="290"/>
      <c r="BCS74" s="290"/>
      <c r="BCT74" s="290"/>
      <c r="BCU74" s="290"/>
      <c r="BCV74" s="290"/>
      <c r="BCW74" s="290"/>
      <c r="BCX74" s="290"/>
      <c r="BCY74" s="290"/>
      <c r="BCZ74" s="290"/>
      <c r="BDA74" s="290"/>
      <c r="BDB74" s="290"/>
      <c r="BDC74" s="290"/>
      <c r="BDD74" s="290"/>
      <c r="BDE74" s="290"/>
      <c r="BDF74" s="290"/>
      <c r="BDG74" s="290"/>
      <c r="BDH74" s="290"/>
      <c r="BDI74" s="290"/>
      <c r="BDJ74" s="290"/>
      <c r="BDK74" s="290"/>
      <c r="BDL74" s="290"/>
      <c r="BDM74" s="290"/>
      <c r="BDN74" s="290"/>
      <c r="BDO74" s="290"/>
      <c r="BDP74" s="290"/>
      <c r="BDQ74" s="290"/>
      <c r="BDR74" s="290"/>
      <c r="BDS74" s="290"/>
      <c r="BDT74" s="290"/>
      <c r="BDU74" s="290"/>
      <c r="BDV74" s="290"/>
      <c r="BDW74" s="290"/>
      <c r="BDX74" s="290"/>
      <c r="BDY74" s="290"/>
      <c r="BDZ74" s="290"/>
      <c r="BEA74" s="290"/>
      <c r="BEB74" s="290"/>
      <c r="BEC74" s="290"/>
      <c r="BED74" s="290"/>
      <c r="BEE74" s="290"/>
      <c r="BEF74" s="290"/>
      <c r="BEG74" s="290"/>
      <c r="BEH74" s="290"/>
      <c r="BEI74" s="290"/>
      <c r="BEJ74" s="290"/>
      <c r="BEK74" s="290"/>
      <c r="BEL74" s="290"/>
      <c r="BEM74" s="290"/>
      <c r="BEN74" s="290"/>
      <c r="BEO74" s="290"/>
      <c r="BEP74" s="290"/>
      <c r="BEQ74" s="290"/>
      <c r="BER74" s="290"/>
      <c r="BES74" s="290"/>
      <c r="BET74" s="290"/>
      <c r="BEU74" s="290"/>
      <c r="BEV74" s="290"/>
      <c r="BEW74" s="290"/>
      <c r="BEX74" s="290"/>
      <c r="BEY74" s="290"/>
      <c r="BEZ74" s="290"/>
      <c r="BFA74" s="290"/>
      <c r="BFB74" s="290"/>
      <c r="BFC74" s="290"/>
      <c r="BFD74" s="290"/>
      <c r="BFE74" s="290"/>
      <c r="BFF74" s="290"/>
      <c r="BFG74" s="290"/>
      <c r="BFH74" s="290"/>
      <c r="BFI74" s="290"/>
      <c r="BFJ74" s="290"/>
      <c r="BFK74" s="290"/>
      <c r="BFL74" s="290"/>
      <c r="BFM74" s="290"/>
      <c r="BFN74" s="290"/>
      <c r="BFO74" s="290"/>
      <c r="BFP74" s="290"/>
      <c r="BFQ74" s="290"/>
      <c r="BFR74" s="290"/>
      <c r="BFS74" s="290"/>
      <c r="BFT74" s="290"/>
      <c r="BFU74" s="290"/>
      <c r="BFV74" s="290"/>
      <c r="BFW74" s="290"/>
      <c r="BFX74" s="290"/>
      <c r="BFY74" s="290"/>
      <c r="BFZ74" s="290"/>
      <c r="BGA74" s="290"/>
      <c r="BGB74" s="290"/>
      <c r="BGC74" s="290"/>
      <c r="BGD74" s="290"/>
      <c r="BGE74" s="290"/>
      <c r="BGF74" s="290"/>
      <c r="BGG74" s="290"/>
      <c r="BGH74" s="290"/>
      <c r="BGI74" s="290"/>
      <c r="BGJ74" s="290"/>
      <c r="BGK74" s="290"/>
      <c r="BGL74" s="290"/>
      <c r="BGM74" s="290"/>
      <c r="BGN74" s="290"/>
      <c r="BGO74" s="290"/>
      <c r="BGP74" s="290"/>
      <c r="BGQ74" s="290"/>
      <c r="BGR74" s="290"/>
      <c r="BGS74" s="290"/>
      <c r="BGT74" s="290"/>
      <c r="BGU74" s="290"/>
      <c r="BGV74" s="290"/>
      <c r="BGW74" s="290"/>
      <c r="BGX74" s="290"/>
      <c r="BGY74" s="290"/>
      <c r="BGZ74" s="290"/>
      <c r="BHA74" s="290"/>
      <c r="BHB74" s="290"/>
      <c r="BHC74" s="290"/>
      <c r="BHD74" s="290"/>
      <c r="BHE74" s="290"/>
      <c r="BHF74" s="290"/>
      <c r="BHG74" s="290"/>
      <c r="BHH74" s="290"/>
      <c r="BHI74" s="290"/>
      <c r="BHJ74" s="290"/>
      <c r="BHK74" s="290"/>
      <c r="BHL74" s="290"/>
      <c r="BHM74" s="290"/>
      <c r="BHN74" s="290"/>
      <c r="BHO74" s="290"/>
      <c r="BHP74" s="290"/>
      <c r="BHQ74" s="290"/>
      <c r="BHR74" s="290"/>
      <c r="BHS74" s="290"/>
      <c r="BHT74" s="290"/>
      <c r="BHU74" s="290"/>
      <c r="BHV74" s="290"/>
      <c r="BHW74" s="290"/>
      <c r="BHX74" s="290"/>
      <c r="BHY74" s="290"/>
      <c r="BHZ74" s="290"/>
      <c r="BIA74" s="290"/>
      <c r="BIB74" s="290"/>
      <c r="BIC74" s="290"/>
      <c r="BID74" s="290"/>
      <c r="BIE74" s="290"/>
      <c r="BIF74" s="290"/>
      <c r="BIG74" s="290"/>
      <c r="BIH74" s="290"/>
      <c r="BII74" s="290"/>
      <c r="BIJ74" s="290"/>
      <c r="BIK74" s="290"/>
      <c r="BIL74" s="290"/>
      <c r="BIM74" s="290"/>
      <c r="BIN74" s="290"/>
      <c r="BIO74" s="290"/>
      <c r="BIP74" s="290"/>
      <c r="BIQ74" s="290"/>
      <c r="BIR74" s="290"/>
      <c r="BIS74" s="290"/>
      <c r="BIT74" s="290"/>
      <c r="BIU74" s="290"/>
      <c r="BIV74" s="290"/>
      <c r="BIW74" s="290"/>
      <c r="BIX74" s="290"/>
      <c r="BIY74" s="290"/>
      <c r="BIZ74" s="290"/>
      <c r="BJA74" s="290"/>
      <c r="BJB74" s="290"/>
      <c r="BJC74" s="290"/>
      <c r="BJD74" s="290"/>
      <c r="BJE74" s="290"/>
      <c r="BJF74" s="290"/>
      <c r="BJG74" s="290"/>
      <c r="BJH74" s="290"/>
      <c r="BJI74" s="290"/>
      <c r="BJJ74" s="290"/>
      <c r="BJK74" s="290"/>
      <c r="BJL74" s="290"/>
      <c r="BJM74" s="290"/>
      <c r="BJN74" s="290"/>
      <c r="BJO74" s="290"/>
      <c r="BJP74" s="290"/>
      <c r="BJQ74" s="290"/>
      <c r="BJR74" s="290"/>
      <c r="BJS74" s="290"/>
      <c r="BJT74" s="290"/>
      <c r="BJU74" s="290"/>
      <c r="BJV74" s="290"/>
      <c r="BJW74" s="290"/>
      <c r="BJX74" s="290"/>
      <c r="BJY74" s="290"/>
      <c r="BJZ74" s="290"/>
      <c r="BKA74" s="290"/>
      <c r="BKB74" s="290"/>
      <c r="BKC74" s="290"/>
      <c r="BKD74" s="290"/>
      <c r="BKE74" s="290"/>
      <c r="BKF74" s="290"/>
      <c r="BKG74" s="290"/>
      <c r="BKH74" s="290"/>
      <c r="BKI74" s="290"/>
      <c r="BKJ74" s="290"/>
      <c r="BKK74" s="290"/>
      <c r="BKL74" s="290"/>
      <c r="BKM74" s="290"/>
      <c r="BKN74" s="290"/>
      <c r="BKO74" s="290"/>
      <c r="BKP74" s="290"/>
      <c r="BKQ74" s="290"/>
      <c r="BKR74" s="290"/>
      <c r="BKS74" s="290"/>
      <c r="BKT74" s="290"/>
      <c r="BKU74" s="290"/>
      <c r="BKV74" s="290"/>
      <c r="BKW74" s="290"/>
      <c r="BKX74" s="290"/>
      <c r="BKY74" s="290"/>
      <c r="BKZ74" s="290"/>
      <c r="BLA74" s="290"/>
      <c r="BLB74" s="290"/>
      <c r="BLC74" s="290"/>
      <c r="BLD74" s="290"/>
      <c r="BLE74" s="290"/>
      <c r="BLF74" s="290"/>
      <c r="BLG74" s="290"/>
      <c r="BLH74" s="290"/>
      <c r="BLI74" s="290"/>
      <c r="BLJ74" s="290"/>
      <c r="BLK74" s="290"/>
      <c r="BLL74" s="290"/>
      <c r="BLM74" s="290"/>
      <c r="BLN74" s="290"/>
      <c r="BLO74" s="290"/>
      <c r="BLP74" s="290"/>
      <c r="BLQ74" s="290"/>
      <c r="BLR74" s="290"/>
      <c r="BLS74" s="290"/>
      <c r="BLT74" s="290"/>
      <c r="BLU74" s="290"/>
      <c r="BLV74" s="290"/>
      <c r="BLW74" s="290"/>
      <c r="BLX74" s="290"/>
      <c r="BLY74" s="290"/>
      <c r="BLZ74" s="290"/>
      <c r="BMA74" s="290"/>
      <c r="BMB74" s="290"/>
      <c r="BMC74" s="290"/>
      <c r="BMD74" s="290"/>
      <c r="BME74" s="290"/>
      <c r="BMF74" s="290"/>
      <c r="BMG74" s="290"/>
      <c r="BMH74" s="290"/>
      <c r="BMI74" s="290"/>
      <c r="BMJ74" s="290"/>
      <c r="BMK74" s="290"/>
      <c r="BML74" s="290"/>
      <c r="BMM74" s="290"/>
      <c r="BMN74" s="290"/>
      <c r="BMO74" s="290"/>
      <c r="BMP74" s="290"/>
      <c r="BMQ74" s="290"/>
      <c r="BMR74" s="290"/>
      <c r="BMS74" s="290"/>
      <c r="BMT74" s="290"/>
      <c r="BMU74" s="290"/>
      <c r="BMV74" s="290"/>
      <c r="BMW74" s="290"/>
      <c r="BMX74" s="290"/>
      <c r="BMY74" s="290"/>
      <c r="BMZ74" s="290"/>
      <c r="BNA74" s="290"/>
      <c r="BNB74" s="290"/>
      <c r="BNC74" s="290"/>
      <c r="BND74" s="290"/>
      <c r="BNE74" s="290"/>
      <c r="BNF74" s="290"/>
      <c r="BNG74" s="290"/>
      <c r="BNH74" s="290"/>
      <c r="BNI74" s="290"/>
      <c r="BNJ74" s="290"/>
      <c r="BNK74" s="290"/>
      <c r="BNL74" s="290"/>
    </row>
    <row r="75" spans="1:1728" s="166" customFormat="1" ht="15" hidden="1" customHeight="1" x14ac:dyDescent="0.25">
      <c r="A75" s="247">
        <v>256</v>
      </c>
      <c r="B75" s="218" t="s">
        <v>381</v>
      </c>
      <c r="C75" s="218" t="s">
        <v>233</v>
      </c>
      <c r="D75" s="239" t="s">
        <v>382</v>
      </c>
      <c r="E75" s="218" t="s">
        <v>383</v>
      </c>
      <c r="F75" s="218" t="s">
        <v>133</v>
      </c>
      <c r="G75" s="218" t="s">
        <v>133</v>
      </c>
      <c r="H75" s="237" t="s">
        <v>133</v>
      </c>
      <c r="I75" s="237" t="s">
        <v>266</v>
      </c>
      <c r="J75" s="237">
        <v>2024</v>
      </c>
      <c r="K75" s="218" t="s">
        <v>384</v>
      </c>
      <c r="L75" s="249" t="s">
        <v>385</v>
      </c>
      <c r="M75" s="285" t="s">
        <v>460</v>
      </c>
      <c r="N75" s="285"/>
      <c r="O75" s="285"/>
      <c r="P75" s="285"/>
      <c r="Q75" s="285"/>
      <c r="R75" s="285"/>
      <c r="S75" s="285"/>
      <c r="T75" s="285"/>
      <c r="U75" s="285"/>
      <c r="V75" s="285"/>
      <c r="W75" s="285"/>
      <c r="X75" s="285"/>
      <c r="Y75" s="285"/>
      <c r="Z75" s="285"/>
      <c r="AA75" s="285"/>
      <c r="AB75" s="285"/>
      <c r="AC75" s="285"/>
      <c r="AD75" s="285"/>
      <c r="AE75" s="285"/>
      <c r="AF75" s="285"/>
      <c r="AG75" s="285"/>
      <c r="AH75" s="285"/>
      <c r="AI75" s="285"/>
      <c r="AJ75" s="285"/>
      <c r="AK75" s="285"/>
      <c r="AL75" s="285"/>
      <c r="AM75" s="285"/>
      <c r="AN75" s="285"/>
      <c r="AO75" s="285"/>
      <c r="AP75" s="285"/>
      <c r="AQ75" s="285"/>
      <c r="AR75" s="285"/>
      <c r="AS75" s="285"/>
      <c r="AT75" s="285"/>
      <c r="AU75" s="285"/>
      <c r="AV75" s="285"/>
      <c r="AW75" s="285"/>
      <c r="AX75" s="285"/>
      <c r="AY75" s="285"/>
      <c r="AZ75" s="285"/>
      <c r="BA75" s="285"/>
      <c r="BB75" s="285"/>
      <c r="BC75" s="285"/>
      <c r="BD75" s="285"/>
      <c r="BE75" s="285"/>
      <c r="BF75" s="285"/>
      <c r="BG75" s="285"/>
      <c r="BH75" s="285"/>
      <c r="BI75" s="285"/>
      <c r="BJ75" s="285"/>
      <c r="BK75" s="285"/>
      <c r="BL75" s="285"/>
      <c r="BM75" s="285"/>
      <c r="BN75" s="285"/>
      <c r="BO75" s="285"/>
      <c r="BP75" s="285"/>
      <c r="BQ75" s="285"/>
      <c r="BR75" s="285"/>
      <c r="BS75" s="285"/>
      <c r="BT75" s="285"/>
      <c r="BU75" s="285"/>
      <c r="BV75" s="285"/>
      <c r="BW75" s="285"/>
      <c r="BX75" s="285"/>
      <c r="BY75" s="285"/>
      <c r="BZ75" s="285"/>
      <c r="CA75" s="285"/>
      <c r="CB75" s="285"/>
      <c r="CC75" s="285"/>
      <c r="CD75" s="285"/>
      <c r="CE75" s="285"/>
      <c r="CF75" s="285"/>
      <c r="CG75" s="285"/>
      <c r="CH75" s="285"/>
      <c r="CI75" s="285"/>
      <c r="CJ75" s="285"/>
      <c r="CK75" s="285"/>
      <c r="CL75" s="285"/>
      <c r="CM75" s="285"/>
      <c r="CN75" s="285"/>
      <c r="CO75" s="286"/>
      <c r="CP75" s="287"/>
      <c r="CQ75" s="287"/>
      <c r="CR75" s="287"/>
      <c r="CS75" s="287"/>
      <c r="CT75" s="287"/>
      <c r="CU75" s="287"/>
      <c r="CV75" s="287"/>
      <c r="CW75" s="287"/>
      <c r="CX75" s="287"/>
      <c r="CY75" s="287"/>
      <c r="CZ75" s="287"/>
      <c r="DA75" s="287"/>
      <c r="DB75" s="287"/>
      <c r="DC75" s="287"/>
      <c r="DD75" s="287"/>
      <c r="DE75" s="287"/>
      <c r="DF75" s="287"/>
      <c r="DG75" s="287"/>
      <c r="DH75" s="287"/>
      <c r="DI75" s="287"/>
      <c r="DJ75" s="287"/>
      <c r="DK75" s="287"/>
      <c r="DL75" s="287"/>
      <c r="DM75" s="287"/>
      <c r="DN75" s="287"/>
      <c r="DO75" s="287"/>
      <c r="DP75" s="287"/>
      <c r="DQ75" s="287"/>
      <c r="DR75" s="287"/>
      <c r="DS75" s="287"/>
      <c r="DT75" s="287"/>
      <c r="DU75" s="287"/>
      <c r="DV75" s="287"/>
      <c r="DW75" s="287"/>
      <c r="DX75" s="287"/>
      <c r="DY75" s="287"/>
      <c r="DZ75" s="287"/>
      <c r="EA75" s="287"/>
      <c r="EB75" s="287"/>
      <c r="EC75" s="287"/>
      <c r="ED75" s="287"/>
      <c r="EE75" s="287"/>
      <c r="EF75" s="287"/>
      <c r="EG75" s="287"/>
      <c r="EH75" s="287"/>
      <c r="EI75" s="287"/>
      <c r="EJ75" s="287"/>
      <c r="EK75" s="287"/>
      <c r="EL75" s="287"/>
      <c r="EM75" s="287"/>
      <c r="EN75" s="287"/>
      <c r="EO75" s="287"/>
      <c r="EP75" s="287"/>
      <c r="EQ75" s="287"/>
      <c r="ER75" s="287"/>
      <c r="ES75" s="287"/>
      <c r="ET75" s="287"/>
      <c r="EU75" s="287"/>
      <c r="EV75" s="287"/>
      <c r="EW75" s="287"/>
      <c r="EX75" s="287"/>
      <c r="EY75" s="287"/>
      <c r="EZ75" s="287"/>
      <c r="FA75" s="287"/>
      <c r="FB75" s="287"/>
      <c r="FC75" s="287"/>
      <c r="FD75" s="287"/>
      <c r="FE75" s="287"/>
      <c r="FF75" s="287"/>
      <c r="FG75" s="287"/>
      <c r="FH75" s="287"/>
      <c r="FI75" s="287"/>
      <c r="FJ75" s="287"/>
      <c r="FK75" s="287"/>
      <c r="FL75" s="287"/>
      <c r="FM75" s="287"/>
      <c r="FN75" s="287"/>
      <c r="FO75" s="287"/>
      <c r="FP75" s="287"/>
      <c r="FQ75" s="287"/>
      <c r="FR75" s="287"/>
      <c r="FS75" s="287"/>
      <c r="FT75" s="287"/>
      <c r="FU75" s="287"/>
      <c r="FV75" s="287"/>
      <c r="FW75" s="287"/>
      <c r="FX75" s="287"/>
      <c r="FY75" s="287"/>
      <c r="FZ75" s="287"/>
      <c r="GA75" s="287"/>
      <c r="GB75" s="287"/>
      <c r="GC75" s="287"/>
      <c r="GD75" s="287"/>
      <c r="GE75" s="287"/>
      <c r="GF75" s="287"/>
      <c r="GG75" s="287"/>
      <c r="GH75" s="287"/>
      <c r="GI75" s="287"/>
      <c r="GJ75" s="287"/>
      <c r="GK75" s="287"/>
      <c r="GL75" s="287"/>
      <c r="GM75" s="287"/>
      <c r="GN75" s="287"/>
      <c r="GO75" s="287"/>
      <c r="GP75" s="287"/>
      <c r="GQ75" s="287"/>
      <c r="GR75" s="287"/>
      <c r="GS75" s="287"/>
      <c r="GT75" s="287"/>
      <c r="GU75" s="287"/>
      <c r="GV75" s="287"/>
      <c r="GW75" s="287"/>
      <c r="GX75" s="287"/>
      <c r="GY75" s="287"/>
      <c r="GZ75" s="287"/>
      <c r="HA75" s="287"/>
      <c r="HB75" s="287"/>
      <c r="HC75" s="287"/>
      <c r="HD75" s="287"/>
      <c r="HE75" s="287"/>
      <c r="HF75" s="287"/>
      <c r="HG75" s="287"/>
      <c r="HH75" s="287"/>
      <c r="HI75" s="287"/>
      <c r="HJ75" s="287"/>
      <c r="HK75" s="287"/>
      <c r="HL75" s="287"/>
      <c r="HM75" s="287"/>
      <c r="HN75" s="287"/>
      <c r="HO75" s="287"/>
      <c r="HP75" s="287"/>
      <c r="HQ75" s="287"/>
      <c r="HR75" s="287"/>
      <c r="HS75" s="287"/>
      <c r="HT75" s="287"/>
      <c r="HU75" s="287"/>
      <c r="HV75" s="287"/>
      <c r="HW75" s="287"/>
      <c r="HX75" s="287"/>
      <c r="HY75" s="287"/>
      <c r="HZ75" s="287"/>
      <c r="IA75" s="287"/>
      <c r="IB75" s="287"/>
      <c r="IC75" s="287"/>
      <c r="ID75" s="287"/>
      <c r="IE75" s="287"/>
      <c r="IF75" s="287"/>
      <c r="IG75" s="287"/>
      <c r="IH75" s="287"/>
      <c r="II75" s="287"/>
      <c r="IJ75" s="287"/>
      <c r="IK75" s="287"/>
      <c r="IL75" s="287"/>
      <c r="IM75" s="287"/>
      <c r="IN75" s="287"/>
      <c r="IO75" s="287"/>
      <c r="IP75" s="287"/>
      <c r="IQ75" s="287"/>
      <c r="IR75" s="287"/>
      <c r="IS75" s="287"/>
      <c r="IT75" s="287"/>
      <c r="IU75" s="287"/>
      <c r="IV75" s="287"/>
      <c r="IW75" s="287"/>
      <c r="IX75" s="287"/>
      <c r="IY75" s="287"/>
      <c r="IZ75" s="287"/>
      <c r="JA75" s="287"/>
      <c r="JB75" s="287"/>
      <c r="JC75" s="287"/>
      <c r="JD75" s="287"/>
      <c r="JE75" s="287"/>
      <c r="JF75" s="287"/>
      <c r="JG75" s="287"/>
      <c r="JH75" s="287"/>
      <c r="JI75" s="287"/>
      <c r="JJ75" s="287"/>
      <c r="JK75" s="287"/>
      <c r="JL75" s="287"/>
      <c r="JM75" s="287"/>
      <c r="JN75" s="287"/>
      <c r="JO75" s="287"/>
      <c r="JP75" s="287"/>
      <c r="JQ75" s="287"/>
      <c r="JR75" s="287"/>
      <c r="JS75" s="287"/>
      <c r="JT75" s="287"/>
      <c r="JU75" s="287"/>
      <c r="JV75" s="287"/>
      <c r="JW75" s="287"/>
      <c r="JX75" s="287"/>
      <c r="JY75" s="287"/>
      <c r="JZ75" s="287"/>
      <c r="KA75" s="287"/>
      <c r="KB75" s="287"/>
      <c r="KC75" s="287"/>
      <c r="KD75" s="287"/>
      <c r="KE75" s="287"/>
      <c r="KF75" s="287"/>
      <c r="KG75" s="287"/>
      <c r="KH75" s="287"/>
      <c r="KI75" s="287"/>
      <c r="KJ75" s="287"/>
      <c r="KK75" s="287"/>
      <c r="KL75" s="287"/>
      <c r="KM75" s="287"/>
      <c r="KN75" s="287"/>
      <c r="KO75" s="287"/>
      <c r="KP75" s="287"/>
      <c r="KQ75" s="287"/>
      <c r="KR75" s="287"/>
      <c r="KS75" s="287"/>
      <c r="KT75" s="287"/>
      <c r="KU75" s="287"/>
      <c r="KV75" s="287"/>
      <c r="KW75" s="287"/>
      <c r="KX75" s="287"/>
      <c r="KY75" s="287"/>
      <c r="KZ75" s="287"/>
      <c r="LA75" s="287"/>
      <c r="LB75" s="287"/>
      <c r="LC75" s="287"/>
      <c r="LD75" s="287"/>
      <c r="LE75" s="287"/>
      <c r="LF75" s="287"/>
      <c r="LG75" s="287"/>
      <c r="LH75" s="287"/>
      <c r="LI75" s="287"/>
      <c r="LJ75" s="287"/>
      <c r="LK75" s="287"/>
      <c r="LL75" s="287"/>
      <c r="LM75" s="287"/>
      <c r="LN75" s="287"/>
      <c r="LO75" s="287"/>
      <c r="LP75" s="287"/>
      <c r="LQ75" s="287"/>
      <c r="LR75" s="287"/>
      <c r="LS75" s="287"/>
      <c r="LT75" s="287"/>
      <c r="LU75" s="287"/>
      <c r="LV75" s="287"/>
      <c r="LW75" s="287"/>
      <c r="LX75" s="287"/>
      <c r="LY75" s="287"/>
      <c r="LZ75" s="287"/>
      <c r="MA75" s="287"/>
      <c r="MB75" s="287"/>
      <c r="MC75" s="287"/>
      <c r="MD75" s="287"/>
      <c r="ME75" s="287"/>
      <c r="MF75" s="287"/>
      <c r="MG75" s="287"/>
      <c r="MH75" s="287"/>
      <c r="MI75" s="287"/>
      <c r="MJ75" s="287"/>
      <c r="MK75" s="287"/>
      <c r="ML75" s="287"/>
      <c r="MM75" s="287"/>
      <c r="MN75" s="287"/>
      <c r="MO75" s="287"/>
      <c r="MP75" s="287"/>
      <c r="MQ75" s="287"/>
      <c r="MR75" s="287"/>
      <c r="MS75" s="287"/>
      <c r="MT75" s="287"/>
      <c r="MU75" s="287"/>
      <c r="MV75" s="287"/>
      <c r="MW75" s="287"/>
      <c r="MX75" s="287"/>
      <c r="MY75" s="287"/>
      <c r="MZ75" s="287"/>
      <c r="NA75" s="287"/>
      <c r="NB75" s="287"/>
      <c r="NC75" s="287"/>
      <c r="ND75" s="287"/>
      <c r="NE75" s="287"/>
      <c r="NF75" s="287"/>
      <c r="NG75" s="287"/>
      <c r="NH75" s="287"/>
      <c r="NI75" s="287"/>
      <c r="NJ75" s="287"/>
      <c r="NK75" s="287"/>
      <c r="NL75" s="287"/>
      <c r="NM75" s="287"/>
      <c r="NN75" s="287"/>
      <c r="NO75" s="287"/>
      <c r="NP75" s="287"/>
      <c r="NQ75" s="287"/>
      <c r="NR75" s="287"/>
      <c r="NS75" s="287"/>
      <c r="NT75" s="287"/>
      <c r="NU75" s="287"/>
      <c r="NV75" s="287"/>
      <c r="NW75" s="287"/>
      <c r="NX75" s="287"/>
      <c r="NY75" s="287"/>
      <c r="NZ75" s="287"/>
      <c r="OA75" s="287"/>
      <c r="OB75" s="287"/>
      <c r="OC75" s="287"/>
      <c r="OD75" s="287"/>
      <c r="OE75" s="287"/>
      <c r="OF75" s="287"/>
      <c r="OG75" s="287"/>
      <c r="OH75" s="287"/>
      <c r="OI75" s="287"/>
      <c r="OJ75" s="287"/>
      <c r="OK75" s="287"/>
      <c r="OL75" s="287"/>
      <c r="OM75" s="287"/>
      <c r="ON75" s="287"/>
      <c r="OO75" s="287"/>
      <c r="OP75" s="287"/>
      <c r="OQ75" s="287"/>
      <c r="OR75" s="287"/>
      <c r="OS75" s="287"/>
      <c r="OT75" s="287"/>
      <c r="OU75" s="287"/>
      <c r="OV75" s="287"/>
      <c r="OW75" s="287"/>
      <c r="OX75" s="287"/>
      <c r="OY75" s="287"/>
      <c r="OZ75" s="287"/>
      <c r="PA75" s="287"/>
      <c r="PB75" s="287"/>
      <c r="PC75" s="287"/>
      <c r="PD75" s="287"/>
      <c r="PE75" s="287"/>
      <c r="PF75" s="287"/>
      <c r="PG75" s="287"/>
      <c r="PH75" s="287"/>
      <c r="PI75" s="287"/>
      <c r="PJ75" s="287"/>
      <c r="PK75" s="287"/>
      <c r="PL75" s="287"/>
      <c r="PM75" s="287"/>
      <c r="PN75" s="287"/>
      <c r="PO75" s="287"/>
      <c r="PP75" s="287"/>
      <c r="PQ75" s="287"/>
      <c r="PR75" s="287"/>
      <c r="PS75" s="287"/>
      <c r="PT75" s="287"/>
      <c r="PU75" s="287"/>
      <c r="PV75" s="287"/>
      <c r="PW75" s="287"/>
      <c r="PX75" s="287"/>
      <c r="PY75" s="287"/>
      <c r="PZ75" s="287"/>
      <c r="QA75" s="287"/>
      <c r="QB75" s="287"/>
      <c r="QC75" s="287"/>
      <c r="QD75" s="287"/>
      <c r="QE75" s="287"/>
      <c r="QF75" s="287"/>
      <c r="QG75" s="287"/>
      <c r="QH75" s="287"/>
      <c r="QI75" s="287"/>
      <c r="QJ75" s="287"/>
      <c r="QK75" s="287"/>
      <c r="QL75" s="287"/>
      <c r="QM75" s="287"/>
      <c r="QN75" s="287"/>
      <c r="QO75" s="287"/>
      <c r="QP75" s="287"/>
      <c r="QQ75" s="287"/>
      <c r="QR75" s="287"/>
      <c r="QS75" s="287"/>
      <c r="QT75" s="287"/>
      <c r="QU75" s="287"/>
      <c r="QV75" s="287"/>
      <c r="QW75" s="287"/>
      <c r="QX75" s="287"/>
      <c r="QY75" s="287"/>
      <c r="QZ75" s="287"/>
      <c r="RA75" s="287"/>
      <c r="RB75" s="287"/>
      <c r="RC75" s="287"/>
      <c r="RD75" s="287"/>
      <c r="RE75" s="287"/>
      <c r="RF75" s="287"/>
      <c r="RG75" s="287"/>
      <c r="RH75" s="287"/>
      <c r="RI75" s="287"/>
      <c r="RJ75" s="287"/>
      <c r="RK75" s="287"/>
      <c r="RL75" s="287"/>
      <c r="RM75" s="287"/>
      <c r="RN75" s="287"/>
      <c r="RO75" s="287"/>
      <c r="RP75" s="287"/>
      <c r="RQ75" s="287"/>
      <c r="RR75" s="287"/>
      <c r="RS75" s="287"/>
      <c r="RT75" s="287"/>
      <c r="RU75" s="287"/>
      <c r="RV75" s="287"/>
      <c r="RW75" s="287"/>
      <c r="RX75" s="287"/>
      <c r="RY75" s="287"/>
      <c r="RZ75" s="287"/>
      <c r="SA75" s="287"/>
      <c r="SB75" s="287"/>
      <c r="SC75" s="287"/>
      <c r="SD75" s="287"/>
      <c r="SE75" s="287"/>
      <c r="SF75" s="287"/>
      <c r="SG75" s="287"/>
      <c r="SH75" s="287"/>
      <c r="SI75" s="287"/>
      <c r="SJ75" s="287"/>
      <c r="SK75" s="287"/>
      <c r="SL75" s="287"/>
      <c r="SM75" s="287"/>
      <c r="SN75" s="287"/>
      <c r="SO75" s="287"/>
      <c r="SP75" s="287"/>
      <c r="SQ75" s="287"/>
      <c r="SR75" s="287"/>
      <c r="SS75" s="287"/>
      <c r="ST75" s="287"/>
      <c r="SU75" s="287"/>
      <c r="SV75" s="287"/>
      <c r="SW75" s="287"/>
      <c r="SX75" s="287"/>
      <c r="SY75" s="287"/>
      <c r="SZ75" s="287"/>
      <c r="TA75" s="287"/>
      <c r="TB75" s="287"/>
      <c r="TC75" s="287"/>
      <c r="TD75" s="287"/>
      <c r="TE75" s="287"/>
      <c r="TF75" s="287"/>
      <c r="TG75" s="287"/>
      <c r="TH75" s="287"/>
      <c r="TI75" s="287"/>
      <c r="TJ75" s="287"/>
      <c r="TK75" s="287"/>
      <c r="TL75" s="287"/>
      <c r="TM75" s="287"/>
      <c r="TN75" s="287"/>
      <c r="TO75" s="287"/>
      <c r="TP75" s="287"/>
      <c r="TQ75" s="287"/>
      <c r="TR75" s="287"/>
      <c r="TS75" s="287"/>
      <c r="TT75" s="287"/>
      <c r="TU75" s="287"/>
      <c r="TV75" s="287"/>
      <c r="TW75" s="287"/>
      <c r="TX75" s="287"/>
      <c r="TY75" s="287"/>
      <c r="TZ75" s="287"/>
      <c r="UA75" s="287"/>
      <c r="UB75" s="287"/>
      <c r="UC75" s="287"/>
      <c r="UD75" s="287"/>
      <c r="UE75" s="287"/>
      <c r="UF75" s="287"/>
      <c r="UG75" s="287"/>
      <c r="UH75" s="287"/>
      <c r="UI75" s="287"/>
      <c r="UJ75" s="287"/>
      <c r="UK75" s="287"/>
      <c r="UL75" s="287"/>
      <c r="UM75" s="287"/>
      <c r="UN75" s="287"/>
      <c r="UO75" s="287"/>
      <c r="UP75" s="287"/>
      <c r="UQ75" s="287"/>
      <c r="UR75" s="287"/>
      <c r="US75" s="287"/>
      <c r="UT75" s="287"/>
      <c r="UU75" s="287"/>
      <c r="UV75" s="287"/>
      <c r="UW75" s="287"/>
      <c r="UX75" s="287"/>
      <c r="UY75" s="287"/>
      <c r="UZ75" s="287"/>
      <c r="VA75" s="287"/>
      <c r="VB75" s="287"/>
      <c r="VC75" s="287"/>
      <c r="VD75" s="287"/>
      <c r="VE75" s="287"/>
      <c r="VF75" s="287"/>
      <c r="VG75" s="287"/>
      <c r="VH75" s="287"/>
      <c r="VI75" s="287"/>
      <c r="VJ75" s="287"/>
      <c r="VK75" s="287"/>
      <c r="VL75" s="287"/>
      <c r="VM75" s="287"/>
      <c r="VN75" s="287"/>
      <c r="VO75" s="287"/>
      <c r="VP75" s="287"/>
      <c r="VQ75" s="287"/>
      <c r="VR75" s="287"/>
      <c r="VS75" s="287"/>
      <c r="VT75" s="287"/>
      <c r="VU75" s="287"/>
      <c r="VV75" s="287"/>
      <c r="VW75" s="287"/>
      <c r="VX75" s="287"/>
      <c r="VY75" s="287"/>
      <c r="VZ75" s="287"/>
      <c r="WA75" s="287"/>
      <c r="WB75" s="287"/>
      <c r="WC75" s="287"/>
      <c r="WD75" s="287"/>
      <c r="WE75" s="287"/>
      <c r="WF75" s="287"/>
      <c r="WG75" s="287"/>
      <c r="WH75" s="287"/>
      <c r="WI75" s="287"/>
      <c r="WJ75" s="287"/>
      <c r="WK75" s="287"/>
      <c r="WL75" s="287"/>
      <c r="WM75" s="287"/>
      <c r="WN75" s="287"/>
      <c r="WO75" s="287"/>
      <c r="WP75" s="287"/>
      <c r="WQ75" s="287"/>
      <c r="WR75" s="287"/>
      <c r="WS75" s="287"/>
      <c r="WT75" s="287"/>
      <c r="WU75" s="287"/>
      <c r="WV75" s="287"/>
      <c r="WW75" s="287"/>
      <c r="WX75" s="287"/>
      <c r="WY75" s="287"/>
      <c r="WZ75" s="287"/>
      <c r="XA75" s="287"/>
      <c r="XB75" s="287"/>
      <c r="XC75" s="287"/>
      <c r="XD75" s="287"/>
      <c r="XE75" s="287"/>
      <c r="XF75" s="287"/>
      <c r="XG75" s="287"/>
      <c r="XH75" s="287"/>
      <c r="XI75" s="287"/>
      <c r="XJ75" s="287"/>
      <c r="XK75" s="287"/>
      <c r="XL75" s="287"/>
      <c r="XM75" s="287"/>
      <c r="XN75" s="287"/>
      <c r="XO75" s="287"/>
      <c r="XP75" s="287"/>
      <c r="XQ75" s="287"/>
      <c r="XR75" s="287"/>
      <c r="XS75" s="287"/>
      <c r="XT75" s="287"/>
      <c r="XU75" s="287"/>
      <c r="XV75" s="287"/>
      <c r="XW75" s="287"/>
      <c r="XX75" s="287"/>
      <c r="XY75" s="287"/>
      <c r="XZ75" s="287"/>
      <c r="YA75" s="287"/>
      <c r="YB75" s="287"/>
      <c r="YC75" s="287"/>
      <c r="YD75" s="287"/>
      <c r="YE75" s="287"/>
      <c r="YF75" s="287"/>
      <c r="YG75" s="287"/>
      <c r="YH75" s="287"/>
      <c r="YI75" s="287"/>
      <c r="YJ75" s="287"/>
      <c r="YK75" s="287"/>
      <c r="YL75" s="287"/>
      <c r="YM75" s="287"/>
      <c r="YN75" s="287"/>
      <c r="YO75" s="287"/>
      <c r="YP75" s="287"/>
      <c r="YQ75" s="287"/>
      <c r="YR75" s="287"/>
      <c r="YS75" s="287"/>
      <c r="YT75" s="287"/>
      <c r="YU75" s="287"/>
      <c r="YV75" s="287"/>
      <c r="YW75" s="287"/>
      <c r="YX75" s="287"/>
      <c r="YY75" s="287"/>
      <c r="YZ75" s="287"/>
      <c r="ZA75" s="287"/>
      <c r="ZB75" s="287"/>
      <c r="ZC75" s="287"/>
      <c r="ZD75" s="287"/>
      <c r="ZE75" s="287"/>
      <c r="ZF75" s="287"/>
      <c r="ZG75" s="287"/>
      <c r="ZH75" s="287"/>
      <c r="ZI75" s="287"/>
      <c r="ZJ75" s="287"/>
      <c r="ZK75" s="287"/>
      <c r="ZL75" s="287"/>
      <c r="ZM75" s="287"/>
      <c r="ZN75" s="287"/>
      <c r="ZO75" s="287"/>
      <c r="ZP75" s="287"/>
      <c r="ZQ75" s="287"/>
      <c r="ZR75" s="287"/>
      <c r="ZS75" s="287"/>
      <c r="ZT75" s="287"/>
      <c r="ZU75" s="287"/>
      <c r="ZV75" s="287"/>
      <c r="ZW75" s="287"/>
      <c r="ZX75" s="287"/>
      <c r="ZY75" s="287"/>
      <c r="ZZ75" s="287"/>
      <c r="AAA75" s="287"/>
      <c r="AAB75" s="287"/>
      <c r="AAC75" s="287"/>
      <c r="AAD75" s="287"/>
      <c r="AAE75" s="287"/>
      <c r="AAF75" s="287"/>
      <c r="AAG75" s="287"/>
      <c r="AAH75" s="287"/>
      <c r="AAI75" s="287"/>
      <c r="AAJ75" s="287"/>
      <c r="AAK75" s="287"/>
      <c r="AAL75" s="287"/>
      <c r="AAM75" s="287"/>
      <c r="AAN75" s="287"/>
      <c r="AAO75" s="287"/>
      <c r="AAP75" s="287"/>
      <c r="AAQ75" s="287"/>
      <c r="AAR75" s="287"/>
      <c r="AAS75" s="287"/>
      <c r="AAT75" s="287"/>
      <c r="AAU75" s="287"/>
      <c r="AAV75" s="287"/>
      <c r="AAW75" s="287"/>
      <c r="AAX75" s="287"/>
      <c r="AAY75" s="287"/>
      <c r="AAZ75" s="287"/>
      <c r="ABA75" s="287"/>
      <c r="ABB75" s="287"/>
      <c r="ABC75" s="287"/>
      <c r="ABD75" s="287"/>
      <c r="ABE75" s="287"/>
      <c r="ABF75" s="287"/>
      <c r="ABG75" s="287"/>
      <c r="ABH75" s="287"/>
      <c r="ABI75" s="287"/>
      <c r="ABJ75" s="287"/>
      <c r="ABK75" s="287"/>
      <c r="ABL75" s="287"/>
      <c r="ABM75" s="287"/>
      <c r="ABN75" s="287"/>
      <c r="ABO75" s="287"/>
      <c r="ABP75" s="287"/>
      <c r="ABQ75" s="287"/>
      <c r="ABR75" s="287"/>
      <c r="ABS75" s="287"/>
      <c r="ABT75" s="287"/>
      <c r="ABU75" s="287"/>
      <c r="ABV75" s="287"/>
      <c r="ABW75" s="287"/>
      <c r="ABX75" s="287"/>
      <c r="ABY75" s="287"/>
      <c r="ABZ75" s="287"/>
      <c r="ACA75" s="287"/>
      <c r="ACB75" s="287"/>
      <c r="ACC75" s="287"/>
      <c r="ACD75" s="287"/>
      <c r="ACE75" s="287"/>
      <c r="ACF75" s="287"/>
      <c r="ACG75" s="287"/>
      <c r="ACH75" s="287"/>
      <c r="ACI75" s="287"/>
      <c r="ACJ75" s="287"/>
      <c r="ACK75" s="287"/>
      <c r="ACL75" s="287"/>
      <c r="ACM75" s="287"/>
      <c r="ACN75" s="287"/>
      <c r="ACO75" s="287"/>
      <c r="ACP75" s="287"/>
      <c r="ACQ75" s="287"/>
      <c r="ACR75" s="287"/>
      <c r="ACS75" s="287"/>
      <c r="ACT75" s="287"/>
      <c r="ACU75" s="287"/>
      <c r="ACV75" s="287"/>
      <c r="ACW75" s="287"/>
      <c r="ACX75" s="287"/>
      <c r="ACY75" s="287"/>
      <c r="ACZ75" s="287"/>
      <c r="ADA75" s="287"/>
      <c r="ADB75" s="287"/>
      <c r="ADC75" s="287"/>
      <c r="ADD75" s="287"/>
      <c r="ADE75" s="287"/>
      <c r="ADF75" s="287"/>
      <c r="ADG75" s="287"/>
      <c r="ADH75" s="287"/>
      <c r="ADI75" s="287"/>
      <c r="ADJ75" s="287"/>
      <c r="ADK75" s="287"/>
      <c r="ADL75" s="287"/>
      <c r="ADM75" s="287"/>
      <c r="ADN75" s="287"/>
      <c r="ADO75" s="287"/>
      <c r="ADP75" s="287"/>
      <c r="ADQ75" s="287"/>
      <c r="ADR75" s="287"/>
      <c r="ADS75" s="287"/>
      <c r="ADT75" s="287"/>
      <c r="ADU75" s="287"/>
      <c r="ADV75" s="287"/>
      <c r="ADW75" s="287"/>
      <c r="ADX75" s="287"/>
      <c r="ADY75" s="287"/>
      <c r="ADZ75" s="287"/>
      <c r="AEA75" s="287"/>
      <c r="AEB75" s="287"/>
      <c r="AEC75" s="287"/>
      <c r="AED75" s="287"/>
      <c r="AEE75" s="287"/>
      <c r="AEF75" s="287"/>
      <c r="AEG75" s="287"/>
      <c r="AEH75" s="287"/>
      <c r="AEI75" s="287"/>
      <c r="AEJ75" s="287"/>
      <c r="AEK75" s="287"/>
      <c r="AEL75" s="287"/>
      <c r="AEM75" s="287"/>
      <c r="AEN75" s="287"/>
      <c r="AEO75" s="287"/>
      <c r="AEP75" s="287"/>
      <c r="AEQ75" s="287"/>
      <c r="AER75" s="287"/>
      <c r="AES75" s="287"/>
      <c r="AET75" s="287"/>
      <c r="AEU75" s="287"/>
      <c r="AEV75" s="287"/>
      <c r="AEW75" s="287"/>
      <c r="AEX75" s="287"/>
      <c r="AEY75" s="287"/>
      <c r="AEZ75" s="287"/>
      <c r="AFA75" s="287"/>
      <c r="AFB75" s="287"/>
      <c r="AFC75" s="287"/>
      <c r="AFD75" s="287"/>
      <c r="AFE75" s="287"/>
      <c r="AFF75" s="287"/>
      <c r="AFG75" s="287"/>
      <c r="AFH75" s="287"/>
      <c r="AFI75" s="287"/>
      <c r="AFJ75" s="287"/>
      <c r="AFK75" s="287"/>
      <c r="AFL75" s="287"/>
      <c r="AFM75" s="287"/>
      <c r="AFN75" s="287"/>
      <c r="AFO75" s="287"/>
      <c r="AFP75" s="287"/>
      <c r="AFQ75" s="287"/>
      <c r="AFR75" s="287"/>
      <c r="AFS75" s="287"/>
      <c r="AFT75" s="287"/>
      <c r="AFU75" s="287"/>
      <c r="AFV75" s="287"/>
      <c r="AFW75" s="287"/>
      <c r="AFX75" s="287"/>
      <c r="AFY75" s="287"/>
      <c r="AFZ75" s="287"/>
      <c r="AGA75" s="287"/>
      <c r="AGB75" s="287"/>
      <c r="AGC75" s="287"/>
      <c r="AGD75" s="287"/>
      <c r="AGE75" s="287"/>
      <c r="AGF75" s="287"/>
      <c r="AGG75" s="287"/>
      <c r="AGH75" s="287"/>
      <c r="AGI75" s="287"/>
      <c r="AGJ75" s="287"/>
      <c r="AGK75" s="287"/>
      <c r="AGL75" s="287"/>
      <c r="AGM75" s="287"/>
      <c r="AGN75" s="287"/>
      <c r="AGO75" s="287"/>
      <c r="AGP75" s="287"/>
      <c r="AGQ75" s="287"/>
      <c r="AGR75" s="287"/>
      <c r="AGS75" s="287"/>
      <c r="AGT75" s="287"/>
      <c r="AGU75" s="287"/>
      <c r="AGV75" s="287"/>
      <c r="AGW75" s="287"/>
      <c r="AGX75" s="287"/>
      <c r="AGY75" s="287"/>
      <c r="AGZ75" s="287"/>
      <c r="AHA75" s="287"/>
      <c r="AHB75" s="287"/>
      <c r="AHC75" s="287"/>
      <c r="AHD75" s="287"/>
      <c r="AHE75" s="287"/>
      <c r="AHF75" s="287"/>
      <c r="AHG75" s="287"/>
      <c r="AHH75" s="287"/>
      <c r="AHI75" s="287"/>
      <c r="AHJ75" s="287"/>
      <c r="AHK75" s="287"/>
      <c r="AHL75" s="287"/>
      <c r="AHM75" s="287"/>
      <c r="AHN75" s="287"/>
      <c r="AHO75" s="287"/>
      <c r="AHP75" s="287"/>
      <c r="AHQ75" s="287"/>
      <c r="AHR75" s="287"/>
      <c r="AHS75" s="287"/>
      <c r="AHT75" s="287"/>
      <c r="AHU75" s="287"/>
      <c r="AHV75" s="287"/>
      <c r="AHW75" s="287"/>
      <c r="AHX75" s="287"/>
      <c r="AHY75" s="287"/>
      <c r="AHZ75" s="287"/>
      <c r="AIA75" s="287"/>
      <c r="AIB75" s="287"/>
      <c r="AIC75" s="287"/>
      <c r="AID75" s="287"/>
      <c r="AIE75" s="287"/>
      <c r="AIF75" s="287"/>
      <c r="AIG75" s="287"/>
      <c r="AIH75" s="287"/>
      <c r="AII75" s="287"/>
      <c r="AIJ75" s="287"/>
      <c r="AIK75" s="287"/>
      <c r="AIL75" s="287"/>
      <c r="AIM75" s="287"/>
      <c r="AIN75" s="287"/>
      <c r="AIO75" s="287"/>
      <c r="AIP75" s="287"/>
      <c r="AIQ75" s="287"/>
      <c r="AIR75" s="287"/>
      <c r="AIS75" s="287"/>
      <c r="AIT75" s="287"/>
      <c r="AIU75" s="287"/>
      <c r="AIV75" s="287"/>
      <c r="AIW75" s="287"/>
      <c r="AIX75" s="287"/>
      <c r="AIY75" s="287"/>
      <c r="AIZ75" s="287"/>
      <c r="AJA75" s="287"/>
      <c r="AJB75" s="287"/>
      <c r="AJC75" s="287"/>
      <c r="AJD75" s="287"/>
      <c r="AJE75" s="287"/>
      <c r="AJF75" s="287"/>
      <c r="AJG75" s="287"/>
      <c r="AJH75" s="287"/>
      <c r="AJI75" s="287"/>
      <c r="AJJ75" s="287"/>
      <c r="AJK75" s="287"/>
      <c r="AJL75" s="287"/>
      <c r="AJM75" s="287"/>
      <c r="AJN75" s="287"/>
      <c r="AJO75" s="287"/>
      <c r="AJP75" s="287"/>
      <c r="AJQ75" s="287"/>
      <c r="AJR75" s="287"/>
      <c r="AJS75" s="287"/>
      <c r="AJT75" s="287"/>
      <c r="AJU75" s="287"/>
      <c r="AJV75" s="287"/>
      <c r="AJW75" s="287"/>
      <c r="AJX75" s="287"/>
      <c r="AJY75" s="287"/>
      <c r="AJZ75" s="287"/>
      <c r="AKA75" s="287"/>
      <c r="AKB75" s="287"/>
      <c r="AKC75" s="287"/>
      <c r="AKD75" s="287"/>
      <c r="AKE75" s="287"/>
      <c r="AKF75" s="287"/>
      <c r="AKG75" s="287"/>
      <c r="AKH75" s="287"/>
      <c r="AKI75" s="287"/>
      <c r="AKJ75" s="287"/>
      <c r="AKK75" s="287"/>
      <c r="AKL75" s="287"/>
      <c r="AKM75" s="287"/>
      <c r="AKN75" s="287"/>
      <c r="AKO75" s="287"/>
      <c r="AKP75" s="287"/>
      <c r="AKQ75" s="287"/>
      <c r="AKR75" s="287"/>
      <c r="AKS75" s="287"/>
      <c r="AKT75" s="287"/>
      <c r="AKU75" s="287"/>
      <c r="AKV75" s="287"/>
      <c r="AKW75" s="287"/>
      <c r="AKX75" s="287"/>
      <c r="AKY75" s="287"/>
      <c r="AKZ75" s="287"/>
      <c r="ALA75" s="287"/>
      <c r="ALB75" s="287"/>
      <c r="ALC75" s="287"/>
      <c r="ALD75" s="287"/>
      <c r="ALE75" s="287"/>
      <c r="ALF75" s="287"/>
      <c r="ALG75" s="287"/>
      <c r="ALH75" s="287"/>
      <c r="ALI75" s="287"/>
      <c r="ALJ75" s="287"/>
      <c r="ALK75" s="287"/>
      <c r="ALL75" s="287"/>
      <c r="ALM75" s="287"/>
      <c r="ALN75" s="287"/>
      <c r="ALO75" s="287"/>
      <c r="ALP75" s="287"/>
      <c r="ALQ75" s="287"/>
      <c r="ALR75" s="287"/>
      <c r="ALS75" s="287"/>
      <c r="ALT75" s="287"/>
      <c r="ALU75" s="287"/>
      <c r="ALV75" s="287"/>
      <c r="ALW75" s="287"/>
      <c r="ALX75" s="287"/>
      <c r="ALY75" s="287"/>
      <c r="ALZ75" s="287"/>
      <c r="AMA75" s="287"/>
      <c r="AMB75" s="287"/>
      <c r="AMC75" s="287"/>
      <c r="AMD75" s="287"/>
      <c r="AME75" s="287"/>
      <c r="AMF75" s="287"/>
      <c r="AMG75" s="287"/>
      <c r="AMH75" s="287"/>
      <c r="AMI75" s="287"/>
      <c r="AMJ75" s="287"/>
      <c r="AMK75" s="287"/>
      <c r="AML75" s="287"/>
      <c r="AMM75" s="287"/>
      <c r="AMN75" s="287"/>
      <c r="AMO75" s="287"/>
      <c r="AMP75" s="287"/>
      <c r="AMQ75" s="287"/>
      <c r="AMR75" s="287"/>
      <c r="AMS75" s="287"/>
      <c r="AMT75" s="287"/>
      <c r="AMU75" s="287"/>
      <c r="AMV75" s="287"/>
      <c r="AMW75" s="287"/>
      <c r="AMX75" s="287"/>
      <c r="AMY75" s="287"/>
      <c r="AMZ75" s="287"/>
      <c r="ANA75" s="287"/>
      <c r="ANB75" s="287"/>
      <c r="ANC75" s="287"/>
      <c r="AND75" s="287"/>
      <c r="ANE75" s="287"/>
      <c r="ANF75" s="287"/>
      <c r="ANG75" s="287"/>
      <c r="ANH75" s="287"/>
      <c r="ANI75" s="287"/>
      <c r="ANJ75" s="287"/>
      <c r="ANK75" s="287"/>
      <c r="ANL75" s="287"/>
      <c r="ANM75" s="287"/>
      <c r="ANN75" s="287"/>
      <c r="ANO75" s="287"/>
      <c r="ANP75" s="287"/>
      <c r="ANQ75" s="287"/>
      <c r="ANR75" s="287"/>
      <c r="ANS75" s="287"/>
      <c r="ANT75" s="287"/>
      <c r="ANU75" s="287"/>
      <c r="ANV75" s="287"/>
      <c r="ANW75" s="287"/>
      <c r="ANX75" s="287"/>
      <c r="ANY75" s="287"/>
      <c r="ANZ75" s="287"/>
      <c r="AOA75" s="287"/>
      <c r="AOB75" s="287"/>
      <c r="AOC75" s="287"/>
      <c r="AOD75" s="287"/>
      <c r="AOE75" s="287"/>
      <c r="AOF75" s="287"/>
      <c r="AOG75" s="287"/>
      <c r="AOH75" s="287"/>
      <c r="AOI75" s="287"/>
      <c r="AOJ75" s="287"/>
      <c r="AOK75" s="287"/>
      <c r="AOL75" s="287"/>
      <c r="AOM75" s="287"/>
      <c r="AON75" s="287"/>
      <c r="AOO75" s="287"/>
      <c r="AOP75" s="287"/>
      <c r="AOQ75" s="287"/>
      <c r="AOR75" s="287"/>
      <c r="AOS75" s="287"/>
      <c r="AOT75" s="287"/>
      <c r="AOU75" s="287"/>
      <c r="AOV75" s="287"/>
      <c r="AOW75" s="287"/>
      <c r="AOX75" s="287"/>
      <c r="AOY75" s="287"/>
      <c r="AOZ75" s="287"/>
      <c r="APA75" s="287"/>
      <c r="APB75" s="287"/>
      <c r="APC75" s="287"/>
      <c r="APD75" s="287"/>
      <c r="APE75" s="287"/>
      <c r="APF75" s="287"/>
      <c r="APG75" s="287"/>
      <c r="APH75" s="287"/>
      <c r="API75" s="287"/>
      <c r="APJ75" s="287"/>
      <c r="APK75" s="287"/>
      <c r="APL75" s="287"/>
      <c r="APM75" s="287"/>
      <c r="APN75" s="287"/>
      <c r="APO75" s="287"/>
      <c r="APP75" s="287"/>
      <c r="APQ75" s="287"/>
      <c r="APR75" s="287"/>
      <c r="APS75" s="287"/>
      <c r="APT75" s="287"/>
      <c r="APU75" s="287"/>
      <c r="APV75" s="287"/>
      <c r="APW75" s="287"/>
      <c r="APX75" s="287"/>
      <c r="APY75" s="287"/>
      <c r="APZ75" s="287"/>
      <c r="AQA75" s="287"/>
      <c r="AQB75" s="287"/>
      <c r="AQC75" s="287"/>
      <c r="AQD75" s="287"/>
      <c r="AQE75" s="287"/>
      <c r="AQF75" s="287"/>
      <c r="AQG75" s="287"/>
      <c r="AQH75" s="287"/>
      <c r="AQI75" s="287"/>
      <c r="AQJ75" s="287"/>
      <c r="AQK75" s="287"/>
      <c r="AQL75" s="287"/>
      <c r="AQM75" s="287"/>
      <c r="AQN75" s="287"/>
      <c r="AQO75" s="287"/>
      <c r="AQP75" s="287"/>
      <c r="AQQ75" s="287"/>
      <c r="AQR75" s="287"/>
      <c r="AQS75" s="287"/>
      <c r="AQT75" s="287"/>
      <c r="AQU75" s="287"/>
      <c r="AQV75" s="287"/>
      <c r="AQW75" s="287"/>
      <c r="AQX75" s="287"/>
      <c r="AQY75" s="287"/>
      <c r="AQZ75" s="287"/>
      <c r="ARA75" s="287"/>
      <c r="ARB75" s="287"/>
      <c r="ARC75" s="287"/>
      <c r="ARD75" s="287"/>
      <c r="ARE75" s="287"/>
      <c r="ARF75" s="287"/>
      <c r="ARG75" s="287"/>
      <c r="ARH75" s="287"/>
      <c r="ARI75" s="287"/>
      <c r="ARJ75" s="287"/>
      <c r="ARK75" s="287"/>
      <c r="ARL75" s="287"/>
      <c r="ARM75" s="287"/>
      <c r="ARN75" s="287"/>
      <c r="ARO75" s="287"/>
      <c r="ARP75" s="287"/>
      <c r="ARQ75" s="287"/>
      <c r="ARR75" s="287"/>
      <c r="ARS75" s="287"/>
      <c r="ART75" s="287"/>
      <c r="ARU75" s="287"/>
      <c r="ARV75" s="287"/>
      <c r="ARW75" s="287"/>
      <c r="ARX75" s="287"/>
      <c r="ARY75" s="287"/>
      <c r="ARZ75" s="287"/>
      <c r="ASA75" s="287"/>
      <c r="ASB75" s="287"/>
      <c r="ASC75" s="287"/>
      <c r="ASD75" s="287"/>
      <c r="ASE75" s="287"/>
      <c r="ASF75" s="287"/>
      <c r="ASG75" s="287"/>
      <c r="ASH75" s="287"/>
      <c r="ASI75" s="287"/>
      <c r="ASJ75" s="287"/>
      <c r="ASK75" s="287"/>
      <c r="ASL75" s="287"/>
      <c r="ASM75" s="287"/>
      <c r="ASN75" s="287"/>
      <c r="ASO75" s="287"/>
      <c r="ASP75" s="287"/>
      <c r="ASQ75" s="287"/>
      <c r="ASR75" s="287"/>
      <c r="ASS75" s="287"/>
      <c r="AST75" s="287"/>
      <c r="ASU75" s="287"/>
      <c r="ASV75" s="287"/>
      <c r="ASW75" s="287"/>
      <c r="ASX75" s="287"/>
      <c r="ASY75" s="287"/>
      <c r="ASZ75" s="287"/>
      <c r="ATA75" s="287"/>
      <c r="ATB75" s="287"/>
      <c r="ATC75" s="287"/>
      <c r="ATD75" s="287"/>
      <c r="ATE75" s="287"/>
      <c r="ATF75" s="287"/>
      <c r="ATG75" s="287"/>
      <c r="ATH75" s="287"/>
      <c r="ATI75" s="287"/>
      <c r="ATJ75" s="287"/>
      <c r="ATK75" s="287"/>
      <c r="ATL75" s="287"/>
      <c r="ATM75" s="287"/>
      <c r="ATN75" s="287"/>
      <c r="ATO75" s="287"/>
      <c r="ATP75" s="287"/>
      <c r="ATQ75" s="287"/>
      <c r="ATR75" s="287"/>
      <c r="ATS75" s="287"/>
      <c r="ATT75" s="287"/>
      <c r="ATU75" s="287"/>
      <c r="ATV75" s="287"/>
      <c r="ATW75" s="287"/>
      <c r="ATX75" s="287"/>
      <c r="ATY75" s="287"/>
      <c r="ATZ75" s="287"/>
      <c r="AUA75" s="287"/>
      <c r="AUB75" s="287"/>
      <c r="AUC75" s="287"/>
      <c r="AUD75" s="287"/>
      <c r="AUE75" s="287"/>
      <c r="AUF75" s="287"/>
      <c r="AUG75" s="287"/>
      <c r="AUH75" s="287"/>
      <c r="AUI75" s="287"/>
      <c r="AUJ75" s="287"/>
      <c r="AUK75" s="287"/>
      <c r="AUL75" s="287"/>
      <c r="AUM75" s="287"/>
      <c r="AUN75" s="287"/>
      <c r="AUO75" s="287"/>
      <c r="AUP75" s="287"/>
      <c r="AUQ75" s="287"/>
      <c r="AUR75" s="287"/>
      <c r="AUS75" s="287"/>
      <c r="AUT75" s="287"/>
      <c r="AUU75" s="287"/>
      <c r="AUV75" s="287"/>
      <c r="AUW75" s="287"/>
      <c r="AUX75" s="287"/>
      <c r="AUY75" s="287"/>
      <c r="AUZ75" s="287"/>
      <c r="AVA75" s="287"/>
      <c r="AVB75" s="287"/>
      <c r="AVC75" s="287"/>
      <c r="AVD75" s="287"/>
      <c r="AVE75" s="287"/>
      <c r="AVF75" s="287"/>
      <c r="AVG75" s="287"/>
      <c r="AVH75" s="287"/>
      <c r="AVI75" s="287"/>
      <c r="AVJ75" s="287"/>
      <c r="AVK75" s="287"/>
      <c r="AVL75" s="287"/>
      <c r="AVM75" s="287"/>
      <c r="AVN75" s="287"/>
      <c r="AVO75" s="287"/>
      <c r="AVP75" s="287"/>
      <c r="AVQ75" s="287"/>
      <c r="AVR75" s="287"/>
      <c r="AVS75" s="287"/>
      <c r="AVT75" s="287"/>
      <c r="AVU75" s="287"/>
      <c r="AVV75" s="287"/>
      <c r="AVW75" s="287"/>
      <c r="AVX75" s="287"/>
      <c r="AVY75" s="287"/>
      <c r="AVZ75" s="287"/>
      <c r="AWA75" s="287"/>
      <c r="AWB75" s="287"/>
      <c r="AWC75" s="287"/>
      <c r="AWD75" s="287"/>
      <c r="AWE75" s="287"/>
      <c r="AWF75" s="287"/>
      <c r="AWG75" s="287"/>
      <c r="AWH75" s="287"/>
      <c r="AWI75" s="287"/>
      <c r="AWJ75" s="287"/>
      <c r="AWK75" s="287"/>
      <c r="AWL75" s="287"/>
      <c r="AWM75" s="287"/>
      <c r="AWN75" s="287"/>
      <c r="AWO75" s="287"/>
      <c r="AWP75" s="287"/>
      <c r="AWQ75" s="287"/>
      <c r="AWR75" s="287"/>
      <c r="AWS75" s="287"/>
      <c r="AWT75" s="287"/>
      <c r="AWU75" s="287"/>
      <c r="AWV75" s="287"/>
      <c r="AWW75" s="287"/>
      <c r="AWX75" s="287"/>
      <c r="AWY75" s="287"/>
      <c r="AWZ75" s="287"/>
      <c r="AXA75" s="287"/>
      <c r="AXB75" s="287"/>
      <c r="AXC75" s="287"/>
      <c r="AXD75" s="287"/>
      <c r="AXE75" s="287"/>
      <c r="AXF75" s="287"/>
      <c r="AXG75" s="287"/>
      <c r="AXH75" s="287"/>
      <c r="AXI75" s="287"/>
      <c r="AXJ75" s="287"/>
      <c r="AXK75" s="287"/>
      <c r="AXL75" s="287"/>
      <c r="AXM75" s="287"/>
      <c r="AXN75" s="287"/>
      <c r="AXO75" s="287"/>
      <c r="AXP75" s="287"/>
      <c r="AXQ75" s="287"/>
      <c r="AXR75" s="287"/>
      <c r="AXS75" s="287"/>
      <c r="AXT75" s="287"/>
      <c r="AXU75" s="287"/>
      <c r="AXV75" s="287"/>
      <c r="AXW75" s="287"/>
      <c r="AXX75" s="287"/>
      <c r="AXY75" s="287"/>
      <c r="AXZ75" s="287"/>
      <c r="AYA75" s="287"/>
      <c r="AYB75" s="287"/>
      <c r="AYC75" s="287"/>
      <c r="AYD75" s="287"/>
      <c r="AYE75" s="287"/>
      <c r="AYF75" s="287"/>
      <c r="AYG75" s="287"/>
      <c r="AYH75" s="287"/>
      <c r="AYI75" s="287"/>
      <c r="AYJ75" s="287"/>
      <c r="AYK75" s="287"/>
      <c r="AYL75" s="287"/>
      <c r="AYM75" s="287"/>
      <c r="AYN75" s="287"/>
      <c r="AYO75" s="287"/>
      <c r="AYP75" s="287"/>
      <c r="AYQ75" s="287"/>
      <c r="AYR75" s="287"/>
      <c r="AYS75" s="287"/>
      <c r="AYT75" s="287"/>
      <c r="AYU75" s="287"/>
      <c r="AYV75" s="287"/>
      <c r="AYW75" s="287"/>
      <c r="AYX75" s="287"/>
      <c r="AYY75" s="287"/>
      <c r="AYZ75" s="287"/>
      <c r="AZA75" s="287"/>
      <c r="AZB75" s="287"/>
      <c r="AZC75" s="287"/>
      <c r="AZD75" s="287"/>
      <c r="AZE75" s="287"/>
      <c r="AZF75" s="287"/>
      <c r="AZG75" s="287"/>
      <c r="AZH75" s="287"/>
      <c r="AZI75" s="287"/>
      <c r="AZJ75" s="287"/>
      <c r="AZK75" s="287"/>
      <c r="AZL75" s="287"/>
      <c r="AZM75" s="287"/>
      <c r="AZN75" s="287"/>
      <c r="AZO75" s="287"/>
      <c r="AZP75" s="287"/>
      <c r="AZQ75" s="287"/>
      <c r="AZR75" s="287"/>
      <c r="AZS75" s="287"/>
      <c r="AZT75" s="287"/>
      <c r="AZU75" s="287"/>
      <c r="AZV75" s="287"/>
      <c r="AZW75" s="287"/>
      <c r="AZX75" s="287"/>
      <c r="AZY75" s="287"/>
      <c r="AZZ75" s="287"/>
      <c r="BAA75" s="287"/>
      <c r="BAB75" s="287"/>
      <c r="BAC75" s="287"/>
      <c r="BAD75" s="287"/>
      <c r="BAE75" s="287"/>
      <c r="BAF75" s="287"/>
      <c r="BAG75" s="287"/>
      <c r="BAH75" s="287"/>
      <c r="BAI75" s="287"/>
      <c r="BAJ75" s="287"/>
      <c r="BAK75" s="287"/>
      <c r="BAL75" s="287"/>
      <c r="BAM75" s="287"/>
      <c r="BAN75" s="287"/>
      <c r="BAO75" s="287"/>
      <c r="BAP75" s="287"/>
      <c r="BAQ75" s="287"/>
      <c r="BAR75" s="287"/>
      <c r="BAS75" s="287"/>
      <c r="BAT75" s="287"/>
      <c r="BAU75" s="287"/>
      <c r="BAV75" s="287"/>
      <c r="BAW75" s="287"/>
      <c r="BAX75" s="287"/>
      <c r="BAY75" s="287"/>
      <c r="BAZ75" s="287"/>
      <c r="BBA75" s="287"/>
      <c r="BBB75" s="287"/>
      <c r="BBC75" s="287"/>
      <c r="BBD75" s="287"/>
      <c r="BBE75" s="287"/>
      <c r="BBF75" s="287"/>
      <c r="BBG75" s="287"/>
      <c r="BBH75" s="287"/>
      <c r="BBI75" s="287"/>
      <c r="BBJ75" s="287"/>
      <c r="BBK75" s="287"/>
      <c r="BBL75" s="287"/>
      <c r="BBM75" s="287"/>
      <c r="BBN75" s="287"/>
      <c r="BBO75" s="287"/>
      <c r="BBP75" s="287"/>
      <c r="BBQ75" s="287"/>
      <c r="BBR75" s="287"/>
      <c r="BBS75" s="287"/>
      <c r="BBT75" s="287"/>
      <c r="BBU75" s="287"/>
      <c r="BBV75" s="287"/>
      <c r="BBW75" s="287"/>
      <c r="BBX75" s="287"/>
      <c r="BBY75" s="287"/>
      <c r="BBZ75" s="287"/>
      <c r="BCA75" s="287"/>
      <c r="BCB75" s="287"/>
      <c r="BCC75" s="287"/>
      <c r="BCD75" s="287"/>
      <c r="BCE75" s="287"/>
      <c r="BCF75" s="287"/>
      <c r="BCG75" s="287"/>
      <c r="BCH75" s="287"/>
      <c r="BCI75" s="287"/>
      <c r="BCJ75" s="287"/>
      <c r="BCK75" s="287"/>
      <c r="BCL75" s="287"/>
      <c r="BCM75" s="287"/>
      <c r="BCN75" s="287"/>
      <c r="BCO75" s="287"/>
      <c r="BCP75" s="287"/>
      <c r="BCQ75" s="287"/>
      <c r="BCR75" s="287"/>
      <c r="BCS75" s="287"/>
      <c r="BCT75" s="287"/>
      <c r="BCU75" s="287"/>
      <c r="BCV75" s="287"/>
      <c r="BCW75" s="287"/>
      <c r="BCX75" s="287"/>
      <c r="BCY75" s="287"/>
      <c r="BCZ75" s="287"/>
      <c r="BDA75" s="287"/>
      <c r="BDB75" s="287"/>
      <c r="BDC75" s="287"/>
      <c r="BDD75" s="287"/>
      <c r="BDE75" s="287"/>
      <c r="BDF75" s="287"/>
      <c r="BDG75" s="287"/>
      <c r="BDH75" s="287"/>
      <c r="BDI75" s="287"/>
      <c r="BDJ75" s="287"/>
      <c r="BDK75" s="287"/>
      <c r="BDL75" s="287"/>
      <c r="BDM75" s="287"/>
      <c r="BDN75" s="287"/>
      <c r="BDO75" s="287"/>
      <c r="BDP75" s="287"/>
      <c r="BDQ75" s="287"/>
      <c r="BDR75" s="287"/>
      <c r="BDS75" s="287"/>
      <c r="BDT75" s="287"/>
      <c r="BDU75" s="287"/>
      <c r="BDV75" s="287"/>
      <c r="BDW75" s="287"/>
      <c r="BDX75" s="287"/>
      <c r="BDY75" s="287"/>
      <c r="BDZ75" s="287"/>
      <c r="BEA75" s="287"/>
      <c r="BEB75" s="287"/>
      <c r="BEC75" s="287"/>
      <c r="BED75" s="287"/>
      <c r="BEE75" s="287"/>
      <c r="BEF75" s="287"/>
      <c r="BEG75" s="287"/>
      <c r="BEH75" s="287"/>
      <c r="BEI75" s="287"/>
      <c r="BEJ75" s="287"/>
      <c r="BEK75" s="287"/>
      <c r="BEL75" s="287"/>
      <c r="BEM75" s="287"/>
      <c r="BEN75" s="287"/>
      <c r="BEO75" s="287"/>
      <c r="BEP75" s="287"/>
      <c r="BEQ75" s="287"/>
      <c r="BER75" s="287"/>
      <c r="BES75" s="287"/>
      <c r="BET75" s="287"/>
      <c r="BEU75" s="287"/>
      <c r="BEV75" s="287"/>
      <c r="BEW75" s="287"/>
      <c r="BEX75" s="287"/>
      <c r="BEY75" s="287"/>
      <c r="BEZ75" s="287"/>
      <c r="BFA75" s="287"/>
      <c r="BFB75" s="287"/>
      <c r="BFC75" s="287"/>
      <c r="BFD75" s="287"/>
      <c r="BFE75" s="287"/>
      <c r="BFF75" s="287"/>
      <c r="BFG75" s="287"/>
      <c r="BFH75" s="287"/>
      <c r="BFI75" s="287"/>
      <c r="BFJ75" s="287"/>
      <c r="BFK75" s="287"/>
      <c r="BFL75" s="287"/>
      <c r="BFM75" s="287"/>
      <c r="BFN75" s="287"/>
      <c r="BFO75" s="287"/>
      <c r="BFP75" s="287"/>
      <c r="BFQ75" s="287"/>
      <c r="BFR75" s="287"/>
      <c r="BFS75" s="287"/>
      <c r="BFT75" s="287"/>
      <c r="BFU75" s="287"/>
      <c r="BFV75" s="287"/>
      <c r="BFW75" s="287"/>
      <c r="BFX75" s="287"/>
      <c r="BFY75" s="287"/>
      <c r="BFZ75" s="287"/>
      <c r="BGA75" s="287"/>
      <c r="BGB75" s="287"/>
      <c r="BGC75" s="287"/>
      <c r="BGD75" s="287"/>
      <c r="BGE75" s="287"/>
      <c r="BGF75" s="287"/>
      <c r="BGG75" s="287"/>
      <c r="BGH75" s="287"/>
      <c r="BGI75" s="287"/>
      <c r="BGJ75" s="287"/>
      <c r="BGK75" s="287"/>
      <c r="BGL75" s="287"/>
      <c r="BGM75" s="287"/>
      <c r="BGN75" s="287"/>
      <c r="BGO75" s="287"/>
      <c r="BGP75" s="287"/>
      <c r="BGQ75" s="287"/>
      <c r="BGR75" s="287"/>
      <c r="BGS75" s="287"/>
      <c r="BGT75" s="287"/>
      <c r="BGU75" s="287"/>
      <c r="BGV75" s="287"/>
      <c r="BGW75" s="287"/>
      <c r="BGX75" s="287"/>
      <c r="BGY75" s="287"/>
      <c r="BGZ75" s="287"/>
      <c r="BHA75" s="287"/>
      <c r="BHB75" s="287"/>
      <c r="BHC75" s="287"/>
      <c r="BHD75" s="287"/>
      <c r="BHE75" s="287"/>
      <c r="BHF75" s="287"/>
      <c r="BHG75" s="287"/>
      <c r="BHH75" s="287"/>
      <c r="BHI75" s="287"/>
      <c r="BHJ75" s="287"/>
      <c r="BHK75" s="287"/>
      <c r="BHL75" s="287"/>
      <c r="BHM75" s="287"/>
      <c r="BHN75" s="287"/>
      <c r="BHO75" s="287"/>
      <c r="BHP75" s="287"/>
      <c r="BHQ75" s="287"/>
      <c r="BHR75" s="287"/>
      <c r="BHS75" s="287"/>
      <c r="BHT75" s="287"/>
      <c r="BHU75" s="287"/>
      <c r="BHV75" s="287"/>
      <c r="BHW75" s="287"/>
      <c r="BHX75" s="287"/>
      <c r="BHY75" s="287"/>
      <c r="BHZ75" s="287"/>
      <c r="BIA75" s="287"/>
      <c r="BIB75" s="287"/>
      <c r="BIC75" s="287"/>
      <c r="BID75" s="287"/>
      <c r="BIE75" s="287"/>
      <c r="BIF75" s="287"/>
      <c r="BIG75" s="287"/>
      <c r="BIH75" s="287"/>
      <c r="BII75" s="287"/>
      <c r="BIJ75" s="287"/>
      <c r="BIK75" s="287"/>
      <c r="BIL75" s="287"/>
      <c r="BIM75" s="287"/>
      <c r="BIN75" s="287"/>
      <c r="BIO75" s="287"/>
      <c r="BIP75" s="287"/>
      <c r="BIQ75" s="287"/>
      <c r="BIR75" s="287"/>
      <c r="BIS75" s="287"/>
      <c r="BIT75" s="287"/>
      <c r="BIU75" s="287"/>
      <c r="BIV75" s="287"/>
      <c r="BIW75" s="287"/>
      <c r="BIX75" s="287"/>
      <c r="BIY75" s="287"/>
      <c r="BIZ75" s="287"/>
      <c r="BJA75" s="287"/>
      <c r="BJB75" s="287"/>
      <c r="BJC75" s="287"/>
      <c r="BJD75" s="287"/>
      <c r="BJE75" s="287"/>
      <c r="BJF75" s="287"/>
      <c r="BJG75" s="287"/>
      <c r="BJH75" s="287"/>
      <c r="BJI75" s="287"/>
      <c r="BJJ75" s="287"/>
      <c r="BJK75" s="287"/>
      <c r="BJL75" s="287"/>
      <c r="BJM75" s="287"/>
      <c r="BJN75" s="287"/>
      <c r="BJO75" s="287"/>
      <c r="BJP75" s="287"/>
      <c r="BJQ75" s="287"/>
      <c r="BJR75" s="287"/>
      <c r="BJS75" s="287"/>
      <c r="BJT75" s="287"/>
      <c r="BJU75" s="287"/>
      <c r="BJV75" s="287"/>
      <c r="BJW75" s="287"/>
      <c r="BJX75" s="287"/>
      <c r="BJY75" s="287"/>
      <c r="BJZ75" s="287"/>
      <c r="BKA75" s="287"/>
      <c r="BKB75" s="287"/>
      <c r="BKC75" s="287"/>
      <c r="BKD75" s="287"/>
      <c r="BKE75" s="287"/>
      <c r="BKF75" s="287"/>
      <c r="BKG75" s="287"/>
      <c r="BKH75" s="287"/>
      <c r="BKI75" s="287"/>
      <c r="BKJ75" s="287"/>
      <c r="BKK75" s="287"/>
      <c r="BKL75" s="287"/>
      <c r="BKM75" s="287"/>
      <c r="BKN75" s="287"/>
      <c r="BKO75" s="287"/>
      <c r="BKP75" s="287"/>
      <c r="BKQ75" s="287"/>
      <c r="BKR75" s="287"/>
      <c r="BKS75" s="287"/>
      <c r="BKT75" s="287"/>
      <c r="BKU75" s="287"/>
      <c r="BKV75" s="287"/>
      <c r="BKW75" s="287"/>
      <c r="BKX75" s="287"/>
      <c r="BKY75" s="287"/>
      <c r="BKZ75" s="287"/>
      <c r="BLA75" s="287"/>
      <c r="BLB75" s="287"/>
      <c r="BLC75" s="287"/>
      <c r="BLD75" s="287"/>
      <c r="BLE75" s="287"/>
      <c r="BLF75" s="287"/>
      <c r="BLG75" s="287"/>
      <c r="BLH75" s="287"/>
      <c r="BLI75" s="287"/>
      <c r="BLJ75" s="287"/>
      <c r="BLK75" s="287"/>
      <c r="BLL75" s="287"/>
      <c r="BLM75" s="287"/>
      <c r="BLN75" s="287"/>
      <c r="BLO75" s="287"/>
      <c r="BLP75" s="287"/>
      <c r="BLQ75" s="287"/>
      <c r="BLR75" s="287"/>
      <c r="BLS75" s="287"/>
      <c r="BLT75" s="287"/>
      <c r="BLU75" s="287"/>
      <c r="BLV75" s="287"/>
      <c r="BLW75" s="287"/>
      <c r="BLX75" s="287"/>
      <c r="BLY75" s="287"/>
      <c r="BLZ75" s="287"/>
      <c r="BMA75" s="287"/>
      <c r="BMB75" s="287"/>
      <c r="BMC75" s="287"/>
      <c r="BMD75" s="287"/>
      <c r="BME75" s="287"/>
      <c r="BMF75" s="287"/>
      <c r="BMG75" s="287"/>
      <c r="BMH75" s="287"/>
      <c r="BMI75" s="287"/>
      <c r="BMJ75" s="287"/>
      <c r="BMK75" s="287"/>
      <c r="BML75" s="287"/>
      <c r="BMM75" s="287"/>
      <c r="BMN75" s="287"/>
      <c r="BMO75" s="287"/>
      <c r="BMP75" s="287"/>
      <c r="BMQ75" s="287"/>
      <c r="BMR75" s="287"/>
      <c r="BMS75" s="287"/>
      <c r="BMT75" s="287"/>
      <c r="BMU75" s="287"/>
      <c r="BMV75" s="287"/>
      <c r="BMW75" s="287"/>
      <c r="BMX75" s="287"/>
      <c r="BMY75" s="287"/>
      <c r="BMZ75" s="287"/>
      <c r="BNA75" s="287"/>
      <c r="BNB75" s="287"/>
      <c r="BNC75" s="287"/>
      <c r="BND75" s="287"/>
      <c r="BNE75" s="287"/>
      <c r="BNF75" s="287"/>
      <c r="BNG75" s="287"/>
      <c r="BNH75" s="287"/>
      <c r="BNI75" s="287"/>
      <c r="BNJ75" s="287"/>
      <c r="BNK75" s="287"/>
      <c r="BNL75" s="287"/>
    </row>
    <row r="76" spans="1:1728" s="166" customFormat="1" ht="15" customHeight="1" x14ac:dyDescent="0.25">
      <c r="A76" s="247">
        <v>258</v>
      </c>
      <c r="B76" s="218" t="s">
        <v>381</v>
      </c>
      <c r="C76" s="218" t="s">
        <v>233</v>
      </c>
      <c r="D76" s="240" t="s">
        <v>2209</v>
      </c>
      <c r="E76" s="218" t="s">
        <v>2210</v>
      </c>
      <c r="F76" s="218"/>
      <c r="G76" s="218"/>
      <c r="H76" s="237"/>
      <c r="I76" s="237" t="s">
        <v>266</v>
      </c>
      <c r="J76" s="237">
        <v>2026</v>
      </c>
      <c r="K76" s="218" t="s">
        <v>384</v>
      </c>
      <c r="L76" s="249" t="s">
        <v>2211</v>
      </c>
      <c r="M76" s="285" t="s">
        <v>460</v>
      </c>
      <c r="N76" s="285"/>
      <c r="O76" s="285"/>
      <c r="P76" s="285"/>
      <c r="Q76" s="285"/>
      <c r="R76" s="285"/>
      <c r="S76" s="285"/>
      <c r="T76" s="285"/>
      <c r="U76" s="285"/>
      <c r="V76" s="285"/>
      <c r="W76" s="285"/>
      <c r="X76" s="285"/>
      <c r="Y76" s="285"/>
      <c r="Z76" s="285"/>
      <c r="AA76" s="285"/>
      <c r="AB76" s="285"/>
      <c r="AC76" s="285"/>
      <c r="AD76" s="285"/>
      <c r="AE76" s="285"/>
      <c r="AF76" s="285"/>
      <c r="AG76" s="285"/>
      <c r="AH76" s="285"/>
      <c r="AI76" s="285"/>
      <c r="AJ76" s="285"/>
      <c r="AK76" s="285"/>
      <c r="AL76" s="285"/>
      <c r="AM76" s="285"/>
      <c r="AN76" s="285"/>
      <c r="AO76" s="285"/>
      <c r="AP76" s="285"/>
      <c r="AQ76" s="285"/>
      <c r="AR76" s="285"/>
      <c r="AS76" s="285"/>
      <c r="AT76" s="285"/>
      <c r="AU76" s="285"/>
      <c r="AV76" s="285"/>
      <c r="AW76" s="285"/>
      <c r="AX76" s="285"/>
      <c r="AY76" s="285"/>
      <c r="AZ76" s="285"/>
      <c r="BA76" s="285"/>
      <c r="BB76" s="285"/>
      <c r="BC76" s="285"/>
      <c r="BD76" s="285"/>
      <c r="BE76" s="285"/>
      <c r="BF76" s="285"/>
      <c r="BG76" s="285"/>
      <c r="BH76" s="285"/>
      <c r="BI76" s="285"/>
      <c r="BJ76" s="285"/>
      <c r="BK76" s="285"/>
      <c r="BL76" s="285"/>
      <c r="BM76" s="285"/>
      <c r="BN76" s="285"/>
      <c r="BO76" s="285"/>
      <c r="BP76" s="285"/>
      <c r="BQ76" s="285"/>
      <c r="BR76" s="285"/>
      <c r="BS76" s="285"/>
      <c r="BT76" s="285"/>
      <c r="BU76" s="285"/>
      <c r="BV76" s="285"/>
      <c r="BW76" s="285"/>
      <c r="BX76" s="285"/>
      <c r="BY76" s="285"/>
      <c r="BZ76" s="285"/>
      <c r="CA76" s="285"/>
      <c r="CB76" s="285"/>
      <c r="CC76" s="285"/>
      <c r="CD76" s="285"/>
      <c r="CE76" s="285"/>
      <c r="CF76" s="285"/>
      <c r="CG76" s="285"/>
      <c r="CH76" s="285"/>
      <c r="CI76" s="285"/>
      <c r="CJ76" s="285"/>
      <c r="CK76" s="285"/>
      <c r="CL76" s="285"/>
      <c r="CM76" s="285"/>
      <c r="CN76" s="285"/>
      <c r="CO76" s="286"/>
      <c r="CP76" s="287"/>
      <c r="CQ76" s="287"/>
      <c r="CR76" s="287"/>
      <c r="CS76" s="287"/>
      <c r="CT76" s="287"/>
      <c r="CU76" s="287"/>
      <c r="CV76" s="287"/>
      <c r="CW76" s="287"/>
      <c r="CX76" s="287"/>
      <c r="CY76" s="287"/>
      <c r="CZ76" s="287"/>
      <c r="DA76" s="287"/>
      <c r="DB76" s="287"/>
      <c r="DC76" s="287"/>
      <c r="DD76" s="287"/>
      <c r="DE76" s="287"/>
      <c r="DF76" s="287"/>
      <c r="DG76" s="287"/>
      <c r="DH76" s="287"/>
      <c r="DI76" s="287"/>
      <c r="DJ76" s="287"/>
      <c r="DK76" s="287"/>
      <c r="DL76" s="287"/>
      <c r="DM76" s="287"/>
      <c r="DN76" s="287"/>
      <c r="DO76" s="287"/>
      <c r="DP76" s="287"/>
      <c r="DQ76" s="287"/>
      <c r="DR76" s="287"/>
      <c r="DS76" s="287"/>
      <c r="DT76" s="287"/>
      <c r="DU76" s="287"/>
      <c r="DV76" s="287"/>
      <c r="DW76" s="287"/>
      <c r="DX76" s="287"/>
      <c r="DY76" s="287"/>
      <c r="DZ76" s="287"/>
      <c r="EA76" s="287"/>
      <c r="EB76" s="287"/>
      <c r="EC76" s="287"/>
      <c r="ED76" s="287"/>
      <c r="EE76" s="287"/>
      <c r="EF76" s="287"/>
      <c r="EG76" s="287"/>
      <c r="EH76" s="287"/>
      <c r="EI76" s="287"/>
      <c r="EJ76" s="287"/>
      <c r="EK76" s="287"/>
      <c r="EL76" s="287"/>
      <c r="EM76" s="287"/>
      <c r="EN76" s="287"/>
      <c r="EO76" s="287"/>
      <c r="EP76" s="287"/>
      <c r="EQ76" s="287"/>
      <c r="ER76" s="287"/>
      <c r="ES76" s="287"/>
      <c r="ET76" s="287"/>
      <c r="EU76" s="287"/>
      <c r="EV76" s="287"/>
      <c r="EW76" s="287"/>
      <c r="EX76" s="287"/>
      <c r="EY76" s="287"/>
      <c r="EZ76" s="287"/>
      <c r="FA76" s="287"/>
      <c r="FB76" s="287"/>
      <c r="FC76" s="287"/>
      <c r="FD76" s="287"/>
      <c r="FE76" s="287"/>
      <c r="FF76" s="287"/>
      <c r="FG76" s="287"/>
      <c r="FH76" s="287"/>
      <c r="FI76" s="287"/>
      <c r="FJ76" s="287"/>
      <c r="FK76" s="287"/>
      <c r="FL76" s="287"/>
      <c r="FM76" s="287"/>
      <c r="FN76" s="287"/>
      <c r="FO76" s="287"/>
      <c r="FP76" s="287"/>
      <c r="FQ76" s="287"/>
      <c r="FR76" s="287"/>
      <c r="FS76" s="287"/>
      <c r="FT76" s="287"/>
      <c r="FU76" s="287"/>
      <c r="FV76" s="287"/>
      <c r="FW76" s="287"/>
      <c r="FX76" s="287"/>
      <c r="FY76" s="287"/>
      <c r="FZ76" s="287"/>
      <c r="GA76" s="287"/>
      <c r="GB76" s="287"/>
      <c r="GC76" s="287"/>
      <c r="GD76" s="287"/>
      <c r="GE76" s="287"/>
      <c r="GF76" s="287"/>
      <c r="GG76" s="287"/>
      <c r="GH76" s="287"/>
      <c r="GI76" s="287"/>
      <c r="GJ76" s="287"/>
      <c r="GK76" s="287"/>
      <c r="GL76" s="287"/>
      <c r="GM76" s="287"/>
      <c r="GN76" s="287"/>
      <c r="GO76" s="287"/>
      <c r="GP76" s="287"/>
      <c r="GQ76" s="287"/>
      <c r="GR76" s="287"/>
      <c r="GS76" s="287"/>
      <c r="GT76" s="287"/>
      <c r="GU76" s="287"/>
      <c r="GV76" s="287"/>
      <c r="GW76" s="287"/>
      <c r="GX76" s="287"/>
      <c r="GY76" s="287"/>
      <c r="GZ76" s="287"/>
      <c r="HA76" s="287"/>
      <c r="HB76" s="287"/>
      <c r="HC76" s="287"/>
      <c r="HD76" s="287"/>
      <c r="HE76" s="287"/>
      <c r="HF76" s="287"/>
      <c r="HG76" s="287"/>
      <c r="HH76" s="287"/>
      <c r="HI76" s="287"/>
      <c r="HJ76" s="287"/>
      <c r="HK76" s="287"/>
      <c r="HL76" s="287"/>
      <c r="HM76" s="287"/>
      <c r="HN76" s="287"/>
      <c r="HO76" s="287"/>
      <c r="HP76" s="287"/>
      <c r="HQ76" s="287"/>
      <c r="HR76" s="287"/>
      <c r="HS76" s="287"/>
      <c r="HT76" s="287"/>
      <c r="HU76" s="287"/>
      <c r="HV76" s="287"/>
      <c r="HW76" s="287"/>
      <c r="HX76" s="287"/>
      <c r="HY76" s="287"/>
      <c r="HZ76" s="287"/>
      <c r="IA76" s="287"/>
      <c r="IB76" s="287"/>
      <c r="IC76" s="287"/>
      <c r="ID76" s="287"/>
      <c r="IE76" s="287"/>
      <c r="IF76" s="287"/>
      <c r="IG76" s="287"/>
      <c r="IH76" s="287"/>
      <c r="II76" s="287"/>
      <c r="IJ76" s="287"/>
      <c r="IK76" s="287"/>
      <c r="IL76" s="287"/>
      <c r="IM76" s="287"/>
      <c r="IN76" s="287"/>
      <c r="IO76" s="287"/>
      <c r="IP76" s="287"/>
      <c r="IQ76" s="287"/>
      <c r="IR76" s="287"/>
      <c r="IS76" s="287"/>
      <c r="IT76" s="287"/>
      <c r="IU76" s="287"/>
      <c r="IV76" s="287"/>
      <c r="IW76" s="287"/>
      <c r="IX76" s="287"/>
      <c r="IY76" s="287"/>
      <c r="IZ76" s="287"/>
      <c r="JA76" s="287"/>
      <c r="JB76" s="287"/>
      <c r="JC76" s="287"/>
      <c r="JD76" s="287"/>
      <c r="JE76" s="287"/>
      <c r="JF76" s="287"/>
      <c r="JG76" s="287"/>
      <c r="JH76" s="287"/>
      <c r="JI76" s="287"/>
      <c r="JJ76" s="287"/>
      <c r="JK76" s="287"/>
      <c r="JL76" s="287"/>
      <c r="JM76" s="287"/>
      <c r="JN76" s="287"/>
      <c r="JO76" s="287"/>
      <c r="JP76" s="287"/>
      <c r="JQ76" s="287"/>
      <c r="JR76" s="287"/>
      <c r="JS76" s="287"/>
      <c r="JT76" s="287"/>
      <c r="JU76" s="287"/>
      <c r="JV76" s="287"/>
      <c r="JW76" s="287"/>
      <c r="JX76" s="287"/>
      <c r="JY76" s="287"/>
      <c r="JZ76" s="287"/>
      <c r="KA76" s="287"/>
      <c r="KB76" s="287"/>
      <c r="KC76" s="287"/>
      <c r="KD76" s="287"/>
      <c r="KE76" s="287"/>
      <c r="KF76" s="287"/>
      <c r="KG76" s="287"/>
      <c r="KH76" s="287"/>
      <c r="KI76" s="287"/>
      <c r="KJ76" s="287"/>
      <c r="KK76" s="287"/>
      <c r="KL76" s="287"/>
      <c r="KM76" s="287"/>
      <c r="KN76" s="287"/>
      <c r="KO76" s="287"/>
      <c r="KP76" s="287"/>
      <c r="KQ76" s="287"/>
      <c r="KR76" s="287"/>
      <c r="KS76" s="287"/>
      <c r="KT76" s="287"/>
      <c r="KU76" s="287"/>
      <c r="KV76" s="287"/>
      <c r="KW76" s="287"/>
      <c r="KX76" s="287"/>
      <c r="KY76" s="287"/>
      <c r="KZ76" s="287"/>
      <c r="LA76" s="287"/>
      <c r="LB76" s="287"/>
      <c r="LC76" s="287"/>
      <c r="LD76" s="287"/>
      <c r="LE76" s="287"/>
      <c r="LF76" s="287"/>
      <c r="LG76" s="287"/>
      <c r="LH76" s="287"/>
      <c r="LI76" s="287"/>
      <c r="LJ76" s="287"/>
      <c r="LK76" s="287"/>
      <c r="LL76" s="287"/>
      <c r="LM76" s="287"/>
      <c r="LN76" s="287"/>
      <c r="LO76" s="287"/>
      <c r="LP76" s="287"/>
      <c r="LQ76" s="287"/>
      <c r="LR76" s="287"/>
      <c r="LS76" s="287"/>
      <c r="LT76" s="287"/>
      <c r="LU76" s="287"/>
      <c r="LV76" s="287"/>
      <c r="LW76" s="287"/>
      <c r="LX76" s="287"/>
      <c r="LY76" s="287"/>
      <c r="LZ76" s="287"/>
      <c r="MA76" s="287"/>
      <c r="MB76" s="287"/>
      <c r="MC76" s="287"/>
      <c r="MD76" s="287"/>
      <c r="ME76" s="287"/>
      <c r="MF76" s="287"/>
      <c r="MG76" s="287"/>
      <c r="MH76" s="287"/>
      <c r="MI76" s="287"/>
      <c r="MJ76" s="287"/>
      <c r="MK76" s="287"/>
      <c r="ML76" s="287"/>
      <c r="MM76" s="287"/>
      <c r="MN76" s="287"/>
      <c r="MO76" s="287"/>
      <c r="MP76" s="287"/>
      <c r="MQ76" s="287"/>
      <c r="MR76" s="287"/>
      <c r="MS76" s="287"/>
      <c r="MT76" s="287"/>
      <c r="MU76" s="287"/>
      <c r="MV76" s="287"/>
      <c r="MW76" s="287"/>
      <c r="MX76" s="287"/>
      <c r="MY76" s="287"/>
      <c r="MZ76" s="287"/>
      <c r="NA76" s="287"/>
      <c r="NB76" s="287"/>
      <c r="NC76" s="287"/>
      <c r="ND76" s="287"/>
      <c r="NE76" s="287"/>
      <c r="NF76" s="287"/>
      <c r="NG76" s="287"/>
      <c r="NH76" s="287"/>
      <c r="NI76" s="287"/>
      <c r="NJ76" s="287"/>
      <c r="NK76" s="287"/>
      <c r="NL76" s="287"/>
      <c r="NM76" s="287"/>
      <c r="NN76" s="287"/>
      <c r="NO76" s="287"/>
      <c r="NP76" s="287"/>
      <c r="NQ76" s="287"/>
      <c r="NR76" s="287"/>
      <c r="NS76" s="287"/>
      <c r="NT76" s="287"/>
      <c r="NU76" s="287"/>
      <c r="NV76" s="287"/>
      <c r="NW76" s="287"/>
      <c r="NX76" s="287"/>
      <c r="NY76" s="287"/>
      <c r="NZ76" s="287"/>
      <c r="OA76" s="287"/>
      <c r="OB76" s="287"/>
      <c r="OC76" s="287"/>
      <c r="OD76" s="287"/>
      <c r="OE76" s="287"/>
      <c r="OF76" s="287"/>
      <c r="OG76" s="287"/>
      <c r="OH76" s="287"/>
      <c r="OI76" s="287"/>
      <c r="OJ76" s="287"/>
      <c r="OK76" s="287"/>
      <c r="OL76" s="287"/>
      <c r="OM76" s="287"/>
      <c r="ON76" s="287"/>
      <c r="OO76" s="287"/>
      <c r="OP76" s="287"/>
      <c r="OQ76" s="287"/>
      <c r="OR76" s="287"/>
      <c r="OS76" s="287"/>
      <c r="OT76" s="287"/>
      <c r="OU76" s="287"/>
      <c r="OV76" s="287"/>
      <c r="OW76" s="287"/>
      <c r="OX76" s="287"/>
      <c r="OY76" s="287"/>
      <c r="OZ76" s="287"/>
      <c r="PA76" s="287"/>
      <c r="PB76" s="287"/>
      <c r="PC76" s="287"/>
      <c r="PD76" s="287"/>
      <c r="PE76" s="287"/>
      <c r="PF76" s="287"/>
      <c r="PG76" s="287"/>
      <c r="PH76" s="287"/>
      <c r="PI76" s="287"/>
      <c r="PJ76" s="287"/>
      <c r="PK76" s="287"/>
      <c r="PL76" s="287"/>
      <c r="PM76" s="287"/>
      <c r="PN76" s="287"/>
      <c r="PO76" s="287"/>
      <c r="PP76" s="287"/>
      <c r="PQ76" s="287"/>
      <c r="PR76" s="287"/>
      <c r="PS76" s="287"/>
      <c r="PT76" s="287"/>
      <c r="PU76" s="287"/>
      <c r="PV76" s="287"/>
      <c r="PW76" s="287"/>
      <c r="PX76" s="287"/>
      <c r="PY76" s="287"/>
      <c r="PZ76" s="287"/>
      <c r="QA76" s="287"/>
      <c r="QB76" s="287"/>
      <c r="QC76" s="287"/>
      <c r="QD76" s="287"/>
      <c r="QE76" s="287"/>
      <c r="QF76" s="287"/>
      <c r="QG76" s="287"/>
      <c r="QH76" s="287"/>
      <c r="QI76" s="287"/>
      <c r="QJ76" s="287"/>
      <c r="QK76" s="287"/>
      <c r="QL76" s="287"/>
      <c r="QM76" s="287"/>
      <c r="QN76" s="287"/>
      <c r="QO76" s="287"/>
      <c r="QP76" s="287"/>
      <c r="QQ76" s="287"/>
      <c r="QR76" s="287"/>
      <c r="QS76" s="287"/>
      <c r="QT76" s="287"/>
      <c r="QU76" s="287"/>
      <c r="QV76" s="287"/>
      <c r="QW76" s="287"/>
      <c r="QX76" s="287"/>
      <c r="QY76" s="287"/>
      <c r="QZ76" s="287"/>
      <c r="RA76" s="287"/>
      <c r="RB76" s="287"/>
      <c r="RC76" s="287"/>
      <c r="RD76" s="287"/>
      <c r="RE76" s="287"/>
      <c r="RF76" s="287"/>
      <c r="RG76" s="287"/>
      <c r="RH76" s="287"/>
      <c r="RI76" s="287"/>
      <c r="RJ76" s="287"/>
      <c r="RK76" s="287"/>
      <c r="RL76" s="287"/>
      <c r="RM76" s="287"/>
      <c r="RN76" s="287"/>
      <c r="RO76" s="287"/>
      <c r="RP76" s="287"/>
      <c r="RQ76" s="287"/>
      <c r="RR76" s="287"/>
      <c r="RS76" s="287"/>
      <c r="RT76" s="287"/>
      <c r="RU76" s="287"/>
      <c r="RV76" s="287"/>
      <c r="RW76" s="287"/>
      <c r="RX76" s="287"/>
      <c r="RY76" s="287"/>
      <c r="RZ76" s="287"/>
      <c r="SA76" s="287"/>
      <c r="SB76" s="287"/>
      <c r="SC76" s="287"/>
      <c r="SD76" s="287"/>
      <c r="SE76" s="287"/>
      <c r="SF76" s="287"/>
      <c r="SG76" s="287"/>
      <c r="SH76" s="287"/>
      <c r="SI76" s="287"/>
      <c r="SJ76" s="287"/>
      <c r="SK76" s="287"/>
      <c r="SL76" s="287"/>
      <c r="SM76" s="287"/>
      <c r="SN76" s="287"/>
      <c r="SO76" s="287"/>
      <c r="SP76" s="287"/>
      <c r="SQ76" s="287"/>
      <c r="SR76" s="287"/>
      <c r="SS76" s="287"/>
      <c r="ST76" s="287"/>
      <c r="SU76" s="287"/>
      <c r="SV76" s="287"/>
      <c r="SW76" s="287"/>
      <c r="SX76" s="287"/>
      <c r="SY76" s="287"/>
      <c r="SZ76" s="287"/>
      <c r="TA76" s="287"/>
      <c r="TB76" s="287"/>
      <c r="TC76" s="287"/>
      <c r="TD76" s="287"/>
      <c r="TE76" s="287"/>
      <c r="TF76" s="287"/>
      <c r="TG76" s="287"/>
      <c r="TH76" s="287"/>
      <c r="TI76" s="287"/>
      <c r="TJ76" s="287"/>
      <c r="TK76" s="287"/>
      <c r="TL76" s="287"/>
      <c r="TM76" s="287"/>
      <c r="TN76" s="287"/>
      <c r="TO76" s="287"/>
      <c r="TP76" s="287"/>
      <c r="TQ76" s="287"/>
      <c r="TR76" s="287"/>
      <c r="TS76" s="287"/>
      <c r="TT76" s="287"/>
      <c r="TU76" s="287"/>
      <c r="TV76" s="287"/>
      <c r="TW76" s="287"/>
      <c r="TX76" s="287"/>
      <c r="TY76" s="287"/>
      <c r="TZ76" s="287"/>
      <c r="UA76" s="287"/>
      <c r="UB76" s="287"/>
      <c r="UC76" s="287"/>
      <c r="UD76" s="287"/>
      <c r="UE76" s="287"/>
      <c r="UF76" s="287"/>
      <c r="UG76" s="287"/>
      <c r="UH76" s="287"/>
      <c r="UI76" s="287"/>
      <c r="UJ76" s="287"/>
      <c r="UK76" s="287"/>
      <c r="UL76" s="287"/>
      <c r="UM76" s="287"/>
      <c r="UN76" s="287"/>
      <c r="UO76" s="287"/>
      <c r="UP76" s="287"/>
      <c r="UQ76" s="287"/>
      <c r="UR76" s="287"/>
      <c r="US76" s="287"/>
      <c r="UT76" s="287"/>
      <c r="UU76" s="287"/>
      <c r="UV76" s="287"/>
      <c r="UW76" s="287"/>
      <c r="UX76" s="287"/>
      <c r="UY76" s="287"/>
      <c r="UZ76" s="287"/>
      <c r="VA76" s="287"/>
      <c r="VB76" s="287"/>
      <c r="VC76" s="287"/>
      <c r="VD76" s="287"/>
      <c r="VE76" s="287"/>
      <c r="VF76" s="287"/>
      <c r="VG76" s="287"/>
      <c r="VH76" s="287"/>
      <c r="VI76" s="287"/>
      <c r="VJ76" s="287"/>
      <c r="VK76" s="287"/>
      <c r="VL76" s="287"/>
      <c r="VM76" s="287"/>
      <c r="VN76" s="287"/>
      <c r="VO76" s="287"/>
      <c r="VP76" s="287"/>
      <c r="VQ76" s="287"/>
      <c r="VR76" s="287"/>
      <c r="VS76" s="287"/>
      <c r="VT76" s="287"/>
      <c r="VU76" s="287"/>
      <c r="VV76" s="287"/>
      <c r="VW76" s="287"/>
      <c r="VX76" s="287"/>
      <c r="VY76" s="287"/>
      <c r="VZ76" s="287"/>
      <c r="WA76" s="287"/>
      <c r="WB76" s="287"/>
      <c r="WC76" s="287"/>
      <c r="WD76" s="287"/>
      <c r="WE76" s="287"/>
      <c r="WF76" s="287"/>
      <c r="WG76" s="287"/>
      <c r="WH76" s="287"/>
      <c r="WI76" s="287"/>
      <c r="WJ76" s="287"/>
      <c r="WK76" s="287"/>
      <c r="WL76" s="287"/>
      <c r="WM76" s="287"/>
      <c r="WN76" s="287"/>
      <c r="WO76" s="287"/>
      <c r="WP76" s="287"/>
      <c r="WQ76" s="287"/>
      <c r="WR76" s="287"/>
      <c r="WS76" s="287"/>
      <c r="WT76" s="287"/>
      <c r="WU76" s="287"/>
      <c r="WV76" s="287"/>
      <c r="WW76" s="287"/>
      <c r="WX76" s="287"/>
      <c r="WY76" s="287"/>
      <c r="WZ76" s="287"/>
      <c r="XA76" s="287"/>
      <c r="XB76" s="287"/>
      <c r="XC76" s="287"/>
      <c r="XD76" s="287"/>
      <c r="XE76" s="287"/>
      <c r="XF76" s="287"/>
      <c r="XG76" s="287"/>
      <c r="XH76" s="287"/>
      <c r="XI76" s="287"/>
      <c r="XJ76" s="287"/>
      <c r="XK76" s="287"/>
      <c r="XL76" s="287"/>
      <c r="XM76" s="287"/>
      <c r="XN76" s="287"/>
      <c r="XO76" s="287"/>
      <c r="XP76" s="287"/>
      <c r="XQ76" s="287"/>
      <c r="XR76" s="287"/>
      <c r="XS76" s="287"/>
      <c r="XT76" s="287"/>
      <c r="XU76" s="287"/>
      <c r="XV76" s="287"/>
      <c r="XW76" s="287"/>
      <c r="XX76" s="287"/>
      <c r="XY76" s="287"/>
      <c r="XZ76" s="287"/>
      <c r="YA76" s="287"/>
      <c r="YB76" s="287"/>
      <c r="YC76" s="287"/>
      <c r="YD76" s="287"/>
      <c r="YE76" s="287"/>
      <c r="YF76" s="287"/>
      <c r="YG76" s="287"/>
      <c r="YH76" s="287"/>
      <c r="YI76" s="287"/>
      <c r="YJ76" s="287"/>
      <c r="YK76" s="287"/>
      <c r="YL76" s="287"/>
      <c r="YM76" s="287"/>
      <c r="YN76" s="287"/>
      <c r="YO76" s="287"/>
      <c r="YP76" s="287"/>
      <c r="YQ76" s="287"/>
      <c r="YR76" s="287"/>
      <c r="YS76" s="287"/>
      <c r="YT76" s="287"/>
      <c r="YU76" s="287"/>
      <c r="YV76" s="287"/>
      <c r="YW76" s="287"/>
      <c r="YX76" s="287"/>
      <c r="YY76" s="287"/>
      <c r="YZ76" s="287"/>
      <c r="ZA76" s="287"/>
      <c r="ZB76" s="287"/>
      <c r="ZC76" s="287"/>
      <c r="ZD76" s="287"/>
      <c r="ZE76" s="287"/>
      <c r="ZF76" s="287"/>
      <c r="ZG76" s="287"/>
      <c r="ZH76" s="287"/>
      <c r="ZI76" s="287"/>
      <c r="ZJ76" s="287"/>
      <c r="ZK76" s="287"/>
      <c r="ZL76" s="287"/>
      <c r="ZM76" s="287"/>
      <c r="ZN76" s="287"/>
      <c r="ZO76" s="287"/>
      <c r="ZP76" s="287"/>
      <c r="ZQ76" s="287"/>
      <c r="ZR76" s="287"/>
      <c r="ZS76" s="287"/>
      <c r="ZT76" s="287"/>
      <c r="ZU76" s="287"/>
      <c r="ZV76" s="287"/>
      <c r="ZW76" s="287"/>
      <c r="ZX76" s="287"/>
      <c r="ZY76" s="287"/>
      <c r="ZZ76" s="287"/>
      <c r="AAA76" s="287"/>
      <c r="AAB76" s="287"/>
      <c r="AAC76" s="287"/>
      <c r="AAD76" s="287"/>
      <c r="AAE76" s="287"/>
      <c r="AAF76" s="287"/>
      <c r="AAG76" s="287"/>
      <c r="AAH76" s="287"/>
      <c r="AAI76" s="287"/>
      <c r="AAJ76" s="287"/>
      <c r="AAK76" s="287"/>
      <c r="AAL76" s="287"/>
      <c r="AAM76" s="287"/>
      <c r="AAN76" s="287"/>
      <c r="AAO76" s="287"/>
      <c r="AAP76" s="287"/>
      <c r="AAQ76" s="287"/>
      <c r="AAR76" s="287"/>
      <c r="AAS76" s="287"/>
      <c r="AAT76" s="287"/>
      <c r="AAU76" s="287"/>
      <c r="AAV76" s="287"/>
      <c r="AAW76" s="287"/>
      <c r="AAX76" s="287"/>
      <c r="AAY76" s="287"/>
      <c r="AAZ76" s="287"/>
      <c r="ABA76" s="287"/>
      <c r="ABB76" s="287"/>
      <c r="ABC76" s="287"/>
      <c r="ABD76" s="287"/>
      <c r="ABE76" s="287"/>
      <c r="ABF76" s="287"/>
      <c r="ABG76" s="287"/>
      <c r="ABH76" s="287"/>
      <c r="ABI76" s="287"/>
      <c r="ABJ76" s="287"/>
      <c r="ABK76" s="287"/>
      <c r="ABL76" s="287"/>
      <c r="ABM76" s="287"/>
      <c r="ABN76" s="287"/>
      <c r="ABO76" s="287"/>
      <c r="ABP76" s="287"/>
      <c r="ABQ76" s="287"/>
      <c r="ABR76" s="287"/>
      <c r="ABS76" s="287"/>
      <c r="ABT76" s="287"/>
      <c r="ABU76" s="287"/>
      <c r="ABV76" s="287"/>
      <c r="ABW76" s="287"/>
      <c r="ABX76" s="287"/>
      <c r="ABY76" s="287"/>
      <c r="ABZ76" s="287"/>
      <c r="ACA76" s="287"/>
      <c r="ACB76" s="287"/>
      <c r="ACC76" s="287"/>
      <c r="ACD76" s="287"/>
      <c r="ACE76" s="287"/>
      <c r="ACF76" s="287"/>
      <c r="ACG76" s="287"/>
      <c r="ACH76" s="287"/>
      <c r="ACI76" s="287"/>
      <c r="ACJ76" s="287"/>
      <c r="ACK76" s="287"/>
      <c r="ACL76" s="287"/>
      <c r="ACM76" s="287"/>
      <c r="ACN76" s="287"/>
      <c r="ACO76" s="287"/>
      <c r="ACP76" s="287"/>
      <c r="ACQ76" s="287"/>
      <c r="ACR76" s="287"/>
      <c r="ACS76" s="287"/>
      <c r="ACT76" s="287"/>
      <c r="ACU76" s="287"/>
      <c r="ACV76" s="287"/>
      <c r="ACW76" s="287"/>
      <c r="ACX76" s="287"/>
      <c r="ACY76" s="287"/>
      <c r="ACZ76" s="287"/>
      <c r="ADA76" s="287"/>
      <c r="ADB76" s="287"/>
      <c r="ADC76" s="287"/>
      <c r="ADD76" s="287"/>
      <c r="ADE76" s="287"/>
      <c r="ADF76" s="287"/>
      <c r="ADG76" s="287"/>
      <c r="ADH76" s="287"/>
      <c r="ADI76" s="287"/>
      <c r="ADJ76" s="287"/>
      <c r="ADK76" s="287"/>
      <c r="ADL76" s="287"/>
      <c r="ADM76" s="287"/>
      <c r="ADN76" s="287"/>
      <c r="ADO76" s="287"/>
      <c r="ADP76" s="287"/>
      <c r="ADQ76" s="287"/>
      <c r="ADR76" s="287"/>
      <c r="ADS76" s="287"/>
      <c r="ADT76" s="287"/>
      <c r="ADU76" s="287"/>
      <c r="ADV76" s="287"/>
      <c r="ADW76" s="287"/>
      <c r="ADX76" s="287"/>
      <c r="ADY76" s="287"/>
      <c r="ADZ76" s="287"/>
      <c r="AEA76" s="287"/>
      <c r="AEB76" s="287"/>
      <c r="AEC76" s="287"/>
      <c r="AED76" s="287"/>
      <c r="AEE76" s="287"/>
      <c r="AEF76" s="287"/>
      <c r="AEG76" s="287"/>
      <c r="AEH76" s="287"/>
      <c r="AEI76" s="287"/>
      <c r="AEJ76" s="287"/>
      <c r="AEK76" s="287"/>
      <c r="AEL76" s="287"/>
      <c r="AEM76" s="287"/>
      <c r="AEN76" s="287"/>
      <c r="AEO76" s="287"/>
      <c r="AEP76" s="287"/>
      <c r="AEQ76" s="287"/>
      <c r="AER76" s="287"/>
      <c r="AES76" s="287"/>
      <c r="AET76" s="287"/>
      <c r="AEU76" s="287"/>
      <c r="AEV76" s="287"/>
      <c r="AEW76" s="287"/>
      <c r="AEX76" s="287"/>
      <c r="AEY76" s="287"/>
      <c r="AEZ76" s="287"/>
      <c r="AFA76" s="287"/>
      <c r="AFB76" s="287"/>
      <c r="AFC76" s="287"/>
      <c r="AFD76" s="287"/>
      <c r="AFE76" s="287"/>
      <c r="AFF76" s="287"/>
      <c r="AFG76" s="287"/>
      <c r="AFH76" s="287"/>
      <c r="AFI76" s="287"/>
      <c r="AFJ76" s="287"/>
      <c r="AFK76" s="287"/>
      <c r="AFL76" s="287"/>
      <c r="AFM76" s="287"/>
      <c r="AFN76" s="287"/>
      <c r="AFO76" s="287"/>
      <c r="AFP76" s="287"/>
      <c r="AFQ76" s="287"/>
      <c r="AFR76" s="287"/>
      <c r="AFS76" s="287"/>
      <c r="AFT76" s="287"/>
      <c r="AFU76" s="287"/>
      <c r="AFV76" s="287"/>
      <c r="AFW76" s="287"/>
      <c r="AFX76" s="287"/>
      <c r="AFY76" s="287"/>
      <c r="AFZ76" s="287"/>
      <c r="AGA76" s="287"/>
      <c r="AGB76" s="287"/>
      <c r="AGC76" s="287"/>
      <c r="AGD76" s="287"/>
      <c r="AGE76" s="287"/>
      <c r="AGF76" s="287"/>
      <c r="AGG76" s="287"/>
      <c r="AGH76" s="287"/>
      <c r="AGI76" s="287"/>
      <c r="AGJ76" s="287"/>
      <c r="AGK76" s="287"/>
      <c r="AGL76" s="287"/>
      <c r="AGM76" s="287"/>
      <c r="AGN76" s="287"/>
      <c r="AGO76" s="287"/>
      <c r="AGP76" s="287"/>
      <c r="AGQ76" s="287"/>
      <c r="AGR76" s="287"/>
      <c r="AGS76" s="287"/>
      <c r="AGT76" s="287"/>
      <c r="AGU76" s="287"/>
      <c r="AGV76" s="287"/>
      <c r="AGW76" s="287"/>
      <c r="AGX76" s="287"/>
      <c r="AGY76" s="287"/>
      <c r="AGZ76" s="287"/>
      <c r="AHA76" s="287"/>
      <c r="AHB76" s="287"/>
      <c r="AHC76" s="287"/>
      <c r="AHD76" s="287"/>
      <c r="AHE76" s="287"/>
      <c r="AHF76" s="287"/>
      <c r="AHG76" s="287"/>
      <c r="AHH76" s="287"/>
      <c r="AHI76" s="287"/>
      <c r="AHJ76" s="287"/>
      <c r="AHK76" s="287"/>
      <c r="AHL76" s="287"/>
      <c r="AHM76" s="287"/>
      <c r="AHN76" s="287"/>
      <c r="AHO76" s="287"/>
      <c r="AHP76" s="287"/>
      <c r="AHQ76" s="287"/>
      <c r="AHR76" s="287"/>
      <c r="AHS76" s="287"/>
      <c r="AHT76" s="287"/>
      <c r="AHU76" s="287"/>
      <c r="AHV76" s="287"/>
      <c r="AHW76" s="287"/>
      <c r="AHX76" s="287"/>
      <c r="AHY76" s="287"/>
      <c r="AHZ76" s="287"/>
      <c r="AIA76" s="287"/>
      <c r="AIB76" s="287"/>
      <c r="AIC76" s="287"/>
      <c r="AID76" s="287"/>
      <c r="AIE76" s="287"/>
      <c r="AIF76" s="287"/>
      <c r="AIG76" s="287"/>
      <c r="AIH76" s="287"/>
      <c r="AII76" s="287"/>
      <c r="AIJ76" s="287"/>
      <c r="AIK76" s="287"/>
      <c r="AIL76" s="287"/>
      <c r="AIM76" s="287"/>
      <c r="AIN76" s="287"/>
      <c r="AIO76" s="287"/>
      <c r="AIP76" s="287"/>
      <c r="AIQ76" s="287"/>
      <c r="AIR76" s="287"/>
      <c r="AIS76" s="287"/>
      <c r="AIT76" s="287"/>
      <c r="AIU76" s="287"/>
      <c r="AIV76" s="287"/>
      <c r="AIW76" s="287"/>
      <c r="AIX76" s="287"/>
      <c r="AIY76" s="287"/>
      <c r="AIZ76" s="287"/>
      <c r="AJA76" s="287"/>
      <c r="AJB76" s="287"/>
      <c r="AJC76" s="287"/>
      <c r="AJD76" s="287"/>
      <c r="AJE76" s="287"/>
      <c r="AJF76" s="287"/>
      <c r="AJG76" s="287"/>
      <c r="AJH76" s="287"/>
      <c r="AJI76" s="287"/>
      <c r="AJJ76" s="287"/>
      <c r="AJK76" s="287"/>
      <c r="AJL76" s="287"/>
      <c r="AJM76" s="287"/>
      <c r="AJN76" s="287"/>
      <c r="AJO76" s="287"/>
      <c r="AJP76" s="287"/>
      <c r="AJQ76" s="287"/>
      <c r="AJR76" s="287"/>
      <c r="AJS76" s="287"/>
      <c r="AJT76" s="287"/>
      <c r="AJU76" s="287"/>
      <c r="AJV76" s="287"/>
      <c r="AJW76" s="287"/>
      <c r="AJX76" s="287"/>
      <c r="AJY76" s="287"/>
      <c r="AJZ76" s="287"/>
      <c r="AKA76" s="287"/>
      <c r="AKB76" s="287"/>
      <c r="AKC76" s="287"/>
      <c r="AKD76" s="287"/>
      <c r="AKE76" s="287"/>
      <c r="AKF76" s="287"/>
      <c r="AKG76" s="287"/>
      <c r="AKH76" s="287"/>
      <c r="AKI76" s="287"/>
      <c r="AKJ76" s="287"/>
      <c r="AKK76" s="287"/>
      <c r="AKL76" s="287"/>
      <c r="AKM76" s="287"/>
      <c r="AKN76" s="287"/>
      <c r="AKO76" s="287"/>
      <c r="AKP76" s="287"/>
      <c r="AKQ76" s="287"/>
      <c r="AKR76" s="287"/>
      <c r="AKS76" s="287"/>
      <c r="AKT76" s="287"/>
      <c r="AKU76" s="287"/>
      <c r="AKV76" s="287"/>
      <c r="AKW76" s="287"/>
      <c r="AKX76" s="287"/>
      <c r="AKY76" s="287"/>
      <c r="AKZ76" s="287"/>
      <c r="ALA76" s="287"/>
      <c r="ALB76" s="287"/>
      <c r="ALC76" s="287"/>
      <c r="ALD76" s="287"/>
      <c r="ALE76" s="287"/>
      <c r="ALF76" s="287"/>
      <c r="ALG76" s="287"/>
      <c r="ALH76" s="287"/>
      <c r="ALI76" s="287"/>
      <c r="ALJ76" s="287"/>
      <c r="ALK76" s="287"/>
      <c r="ALL76" s="287"/>
      <c r="ALM76" s="287"/>
      <c r="ALN76" s="287"/>
      <c r="ALO76" s="287"/>
      <c r="ALP76" s="287"/>
      <c r="ALQ76" s="287"/>
      <c r="ALR76" s="287"/>
      <c r="ALS76" s="287"/>
      <c r="ALT76" s="287"/>
      <c r="ALU76" s="287"/>
      <c r="ALV76" s="287"/>
      <c r="ALW76" s="287"/>
      <c r="ALX76" s="287"/>
      <c r="ALY76" s="287"/>
      <c r="ALZ76" s="287"/>
      <c r="AMA76" s="287"/>
      <c r="AMB76" s="287"/>
      <c r="AMC76" s="287"/>
      <c r="AMD76" s="287"/>
      <c r="AME76" s="287"/>
      <c r="AMF76" s="287"/>
      <c r="AMG76" s="287"/>
      <c r="AMH76" s="287"/>
      <c r="AMI76" s="287"/>
      <c r="AMJ76" s="287"/>
      <c r="AMK76" s="287"/>
      <c r="AML76" s="287"/>
      <c r="AMM76" s="287"/>
      <c r="AMN76" s="287"/>
      <c r="AMO76" s="287"/>
      <c r="AMP76" s="287"/>
      <c r="AMQ76" s="287"/>
      <c r="AMR76" s="287"/>
      <c r="AMS76" s="287"/>
      <c r="AMT76" s="287"/>
      <c r="AMU76" s="287"/>
      <c r="AMV76" s="287"/>
      <c r="AMW76" s="287"/>
      <c r="AMX76" s="287"/>
      <c r="AMY76" s="287"/>
      <c r="AMZ76" s="287"/>
      <c r="ANA76" s="287"/>
      <c r="ANB76" s="287"/>
      <c r="ANC76" s="287"/>
      <c r="AND76" s="287"/>
      <c r="ANE76" s="287"/>
      <c r="ANF76" s="287"/>
      <c r="ANG76" s="287"/>
      <c r="ANH76" s="287"/>
      <c r="ANI76" s="287"/>
      <c r="ANJ76" s="287"/>
      <c r="ANK76" s="287"/>
      <c r="ANL76" s="287"/>
      <c r="ANM76" s="287"/>
      <c r="ANN76" s="287"/>
      <c r="ANO76" s="287"/>
      <c r="ANP76" s="287"/>
      <c r="ANQ76" s="287"/>
      <c r="ANR76" s="287"/>
      <c r="ANS76" s="287"/>
      <c r="ANT76" s="287"/>
      <c r="ANU76" s="287"/>
      <c r="ANV76" s="287"/>
      <c r="ANW76" s="287"/>
      <c r="ANX76" s="287"/>
      <c r="ANY76" s="287"/>
      <c r="ANZ76" s="287"/>
      <c r="AOA76" s="287"/>
      <c r="AOB76" s="287"/>
      <c r="AOC76" s="287"/>
      <c r="AOD76" s="287"/>
      <c r="AOE76" s="287"/>
      <c r="AOF76" s="287"/>
      <c r="AOG76" s="287"/>
      <c r="AOH76" s="287"/>
      <c r="AOI76" s="287"/>
      <c r="AOJ76" s="287"/>
      <c r="AOK76" s="287"/>
      <c r="AOL76" s="287"/>
      <c r="AOM76" s="287"/>
      <c r="AON76" s="287"/>
      <c r="AOO76" s="287"/>
      <c r="AOP76" s="287"/>
      <c r="AOQ76" s="287"/>
      <c r="AOR76" s="287"/>
      <c r="AOS76" s="287"/>
      <c r="AOT76" s="287"/>
      <c r="AOU76" s="287"/>
      <c r="AOV76" s="287"/>
      <c r="AOW76" s="287"/>
      <c r="AOX76" s="287"/>
      <c r="AOY76" s="287"/>
      <c r="AOZ76" s="287"/>
      <c r="APA76" s="287"/>
      <c r="APB76" s="287"/>
      <c r="APC76" s="287"/>
      <c r="APD76" s="287"/>
      <c r="APE76" s="287"/>
      <c r="APF76" s="287"/>
      <c r="APG76" s="287"/>
      <c r="APH76" s="287"/>
      <c r="API76" s="287"/>
      <c r="APJ76" s="287"/>
      <c r="APK76" s="287"/>
      <c r="APL76" s="287"/>
      <c r="APM76" s="287"/>
      <c r="APN76" s="287"/>
      <c r="APO76" s="287"/>
      <c r="APP76" s="287"/>
      <c r="APQ76" s="287"/>
      <c r="APR76" s="287"/>
      <c r="APS76" s="287"/>
      <c r="APT76" s="287"/>
      <c r="APU76" s="287"/>
      <c r="APV76" s="287"/>
      <c r="APW76" s="287"/>
      <c r="APX76" s="287"/>
      <c r="APY76" s="287"/>
      <c r="APZ76" s="287"/>
      <c r="AQA76" s="287"/>
      <c r="AQB76" s="287"/>
      <c r="AQC76" s="287"/>
      <c r="AQD76" s="287"/>
      <c r="AQE76" s="287"/>
      <c r="AQF76" s="287"/>
      <c r="AQG76" s="287"/>
      <c r="AQH76" s="287"/>
      <c r="AQI76" s="287"/>
      <c r="AQJ76" s="287"/>
      <c r="AQK76" s="287"/>
      <c r="AQL76" s="287"/>
      <c r="AQM76" s="287"/>
      <c r="AQN76" s="287"/>
      <c r="AQO76" s="287"/>
      <c r="AQP76" s="287"/>
      <c r="AQQ76" s="287"/>
      <c r="AQR76" s="287"/>
      <c r="AQS76" s="287"/>
      <c r="AQT76" s="287"/>
      <c r="AQU76" s="287"/>
      <c r="AQV76" s="287"/>
      <c r="AQW76" s="287"/>
      <c r="AQX76" s="287"/>
      <c r="AQY76" s="287"/>
      <c r="AQZ76" s="287"/>
      <c r="ARA76" s="287"/>
      <c r="ARB76" s="287"/>
      <c r="ARC76" s="287"/>
      <c r="ARD76" s="287"/>
      <c r="ARE76" s="287"/>
      <c r="ARF76" s="287"/>
      <c r="ARG76" s="287"/>
      <c r="ARH76" s="287"/>
      <c r="ARI76" s="287"/>
      <c r="ARJ76" s="287"/>
      <c r="ARK76" s="287"/>
      <c r="ARL76" s="287"/>
      <c r="ARM76" s="287"/>
      <c r="ARN76" s="287"/>
      <c r="ARO76" s="287"/>
      <c r="ARP76" s="287"/>
      <c r="ARQ76" s="287"/>
      <c r="ARR76" s="287"/>
      <c r="ARS76" s="287"/>
      <c r="ART76" s="287"/>
      <c r="ARU76" s="287"/>
      <c r="ARV76" s="287"/>
      <c r="ARW76" s="287"/>
      <c r="ARX76" s="287"/>
      <c r="ARY76" s="287"/>
      <c r="ARZ76" s="287"/>
      <c r="ASA76" s="287"/>
      <c r="ASB76" s="287"/>
      <c r="ASC76" s="287"/>
      <c r="ASD76" s="287"/>
      <c r="ASE76" s="287"/>
      <c r="ASF76" s="287"/>
      <c r="ASG76" s="287"/>
      <c r="ASH76" s="287"/>
      <c r="ASI76" s="287"/>
      <c r="ASJ76" s="287"/>
      <c r="ASK76" s="287"/>
      <c r="ASL76" s="287"/>
      <c r="ASM76" s="287"/>
      <c r="ASN76" s="287"/>
      <c r="ASO76" s="287"/>
      <c r="ASP76" s="287"/>
      <c r="ASQ76" s="287"/>
      <c r="ASR76" s="287"/>
      <c r="ASS76" s="287"/>
      <c r="AST76" s="287"/>
      <c r="ASU76" s="287"/>
      <c r="ASV76" s="287"/>
      <c r="ASW76" s="287"/>
      <c r="ASX76" s="287"/>
      <c r="ASY76" s="287"/>
      <c r="ASZ76" s="287"/>
      <c r="ATA76" s="287"/>
      <c r="ATB76" s="287"/>
      <c r="ATC76" s="287"/>
      <c r="ATD76" s="287"/>
      <c r="ATE76" s="287"/>
      <c r="ATF76" s="287"/>
      <c r="ATG76" s="287"/>
      <c r="ATH76" s="287"/>
      <c r="ATI76" s="287"/>
      <c r="ATJ76" s="287"/>
      <c r="ATK76" s="287"/>
      <c r="ATL76" s="287"/>
      <c r="ATM76" s="287"/>
      <c r="ATN76" s="287"/>
      <c r="ATO76" s="287"/>
      <c r="ATP76" s="287"/>
      <c r="ATQ76" s="287"/>
      <c r="ATR76" s="287"/>
      <c r="ATS76" s="287"/>
      <c r="ATT76" s="287"/>
      <c r="ATU76" s="287"/>
      <c r="ATV76" s="287"/>
      <c r="ATW76" s="287"/>
      <c r="ATX76" s="287"/>
      <c r="ATY76" s="287"/>
      <c r="ATZ76" s="287"/>
      <c r="AUA76" s="287"/>
      <c r="AUB76" s="287"/>
      <c r="AUC76" s="287"/>
      <c r="AUD76" s="287"/>
      <c r="AUE76" s="287"/>
      <c r="AUF76" s="287"/>
      <c r="AUG76" s="287"/>
      <c r="AUH76" s="287"/>
      <c r="AUI76" s="287"/>
      <c r="AUJ76" s="287"/>
      <c r="AUK76" s="287"/>
      <c r="AUL76" s="287"/>
      <c r="AUM76" s="287"/>
      <c r="AUN76" s="287"/>
      <c r="AUO76" s="287"/>
      <c r="AUP76" s="287"/>
      <c r="AUQ76" s="287"/>
      <c r="AUR76" s="287"/>
      <c r="AUS76" s="287"/>
      <c r="AUT76" s="287"/>
      <c r="AUU76" s="287"/>
      <c r="AUV76" s="287"/>
      <c r="AUW76" s="287"/>
      <c r="AUX76" s="287"/>
      <c r="AUY76" s="287"/>
      <c r="AUZ76" s="287"/>
      <c r="AVA76" s="287"/>
      <c r="AVB76" s="287"/>
      <c r="AVC76" s="287"/>
      <c r="AVD76" s="287"/>
      <c r="AVE76" s="287"/>
      <c r="AVF76" s="287"/>
      <c r="AVG76" s="287"/>
      <c r="AVH76" s="287"/>
      <c r="AVI76" s="287"/>
      <c r="AVJ76" s="287"/>
      <c r="AVK76" s="287"/>
      <c r="AVL76" s="287"/>
      <c r="AVM76" s="287"/>
      <c r="AVN76" s="287"/>
      <c r="AVO76" s="287"/>
      <c r="AVP76" s="287"/>
      <c r="AVQ76" s="287"/>
      <c r="AVR76" s="287"/>
      <c r="AVS76" s="287"/>
      <c r="AVT76" s="287"/>
      <c r="AVU76" s="287"/>
      <c r="AVV76" s="287"/>
      <c r="AVW76" s="287"/>
      <c r="AVX76" s="287"/>
      <c r="AVY76" s="287"/>
      <c r="AVZ76" s="287"/>
      <c r="AWA76" s="287"/>
      <c r="AWB76" s="287"/>
      <c r="AWC76" s="287"/>
      <c r="AWD76" s="287"/>
      <c r="AWE76" s="287"/>
      <c r="AWF76" s="287"/>
      <c r="AWG76" s="287"/>
      <c r="AWH76" s="287"/>
      <c r="AWI76" s="287"/>
      <c r="AWJ76" s="287"/>
      <c r="AWK76" s="287"/>
      <c r="AWL76" s="287"/>
      <c r="AWM76" s="287"/>
      <c r="AWN76" s="287"/>
      <c r="AWO76" s="287"/>
      <c r="AWP76" s="287"/>
      <c r="AWQ76" s="287"/>
      <c r="AWR76" s="287"/>
      <c r="AWS76" s="287"/>
      <c r="AWT76" s="287"/>
      <c r="AWU76" s="287"/>
      <c r="AWV76" s="287"/>
      <c r="AWW76" s="287"/>
      <c r="AWX76" s="287"/>
      <c r="AWY76" s="287"/>
      <c r="AWZ76" s="287"/>
      <c r="AXA76" s="287"/>
      <c r="AXB76" s="287"/>
      <c r="AXC76" s="287"/>
      <c r="AXD76" s="287"/>
      <c r="AXE76" s="287"/>
      <c r="AXF76" s="287"/>
      <c r="AXG76" s="287"/>
      <c r="AXH76" s="287"/>
      <c r="AXI76" s="287"/>
      <c r="AXJ76" s="287"/>
      <c r="AXK76" s="287"/>
      <c r="AXL76" s="287"/>
      <c r="AXM76" s="287"/>
      <c r="AXN76" s="287"/>
      <c r="AXO76" s="287"/>
      <c r="AXP76" s="287"/>
      <c r="AXQ76" s="287"/>
      <c r="AXR76" s="287"/>
      <c r="AXS76" s="287"/>
      <c r="AXT76" s="287"/>
      <c r="AXU76" s="287"/>
      <c r="AXV76" s="287"/>
      <c r="AXW76" s="287"/>
      <c r="AXX76" s="287"/>
      <c r="AXY76" s="287"/>
      <c r="AXZ76" s="287"/>
      <c r="AYA76" s="287"/>
      <c r="AYB76" s="287"/>
      <c r="AYC76" s="287"/>
      <c r="AYD76" s="287"/>
      <c r="AYE76" s="287"/>
      <c r="AYF76" s="287"/>
      <c r="AYG76" s="287"/>
      <c r="AYH76" s="287"/>
      <c r="AYI76" s="287"/>
      <c r="AYJ76" s="287"/>
      <c r="AYK76" s="287"/>
      <c r="AYL76" s="287"/>
      <c r="AYM76" s="287"/>
      <c r="AYN76" s="287"/>
      <c r="AYO76" s="287"/>
      <c r="AYP76" s="287"/>
      <c r="AYQ76" s="287"/>
      <c r="AYR76" s="287"/>
      <c r="AYS76" s="287"/>
      <c r="AYT76" s="287"/>
      <c r="AYU76" s="287"/>
      <c r="AYV76" s="287"/>
      <c r="AYW76" s="287"/>
      <c r="AYX76" s="287"/>
      <c r="AYY76" s="287"/>
      <c r="AYZ76" s="287"/>
      <c r="AZA76" s="287"/>
      <c r="AZB76" s="287"/>
      <c r="AZC76" s="287"/>
      <c r="AZD76" s="287"/>
      <c r="AZE76" s="287"/>
      <c r="AZF76" s="287"/>
      <c r="AZG76" s="287"/>
      <c r="AZH76" s="287"/>
      <c r="AZI76" s="287"/>
      <c r="AZJ76" s="287"/>
      <c r="AZK76" s="287"/>
      <c r="AZL76" s="287"/>
      <c r="AZM76" s="287"/>
      <c r="AZN76" s="287"/>
      <c r="AZO76" s="287"/>
      <c r="AZP76" s="287"/>
      <c r="AZQ76" s="287"/>
      <c r="AZR76" s="287"/>
      <c r="AZS76" s="287"/>
      <c r="AZT76" s="287"/>
      <c r="AZU76" s="287"/>
      <c r="AZV76" s="287"/>
      <c r="AZW76" s="287"/>
      <c r="AZX76" s="287"/>
      <c r="AZY76" s="287"/>
      <c r="AZZ76" s="287"/>
      <c r="BAA76" s="287"/>
      <c r="BAB76" s="287"/>
      <c r="BAC76" s="287"/>
      <c r="BAD76" s="287"/>
      <c r="BAE76" s="287"/>
      <c r="BAF76" s="287"/>
      <c r="BAG76" s="287"/>
      <c r="BAH76" s="287"/>
      <c r="BAI76" s="287"/>
      <c r="BAJ76" s="287"/>
      <c r="BAK76" s="287"/>
      <c r="BAL76" s="287"/>
      <c r="BAM76" s="287"/>
      <c r="BAN76" s="287"/>
      <c r="BAO76" s="287"/>
      <c r="BAP76" s="287"/>
      <c r="BAQ76" s="287"/>
      <c r="BAR76" s="287"/>
      <c r="BAS76" s="287"/>
      <c r="BAT76" s="287"/>
      <c r="BAU76" s="287"/>
      <c r="BAV76" s="287"/>
      <c r="BAW76" s="287"/>
      <c r="BAX76" s="287"/>
      <c r="BAY76" s="287"/>
      <c r="BAZ76" s="287"/>
      <c r="BBA76" s="287"/>
      <c r="BBB76" s="287"/>
      <c r="BBC76" s="287"/>
      <c r="BBD76" s="287"/>
      <c r="BBE76" s="287"/>
      <c r="BBF76" s="287"/>
      <c r="BBG76" s="287"/>
      <c r="BBH76" s="287"/>
      <c r="BBI76" s="287"/>
      <c r="BBJ76" s="287"/>
      <c r="BBK76" s="287"/>
      <c r="BBL76" s="287"/>
      <c r="BBM76" s="287"/>
      <c r="BBN76" s="287"/>
      <c r="BBO76" s="287"/>
      <c r="BBP76" s="287"/>
      <c r="BBQ76" s="287"/>
      <c r="BBR76" s="287"/>
      <c r="BBS76" s="287"/>
      <c r="BBT76" s="287"/>
      <c r="BBU76" s="287"/>
      <c r="BBV76" s="287"/>
      <c r="BBW76" s="287"/>
      <c r="BBX76" s="287"/>
      <c r="BBY76" s="287"/>
      <c r="BBZ76" s="287"/>
      <c r="BCA76" s="287"/>
      <c r="BCB76" s="287"/>
      <c r="BCC76" s="287"/>
      <c r="BCD76" s="287"/>
      <c r="BCE76" s="287"/>
      <c r="BCF76" s="287"/>
      <c r="BCG76" s="287"/>
      <c r="BCH76" s="287"/>
      <c r="BCI76" s="287"/>
      <c r="BCJ76" s="287"/>
      <c r="BCK76" s="287"/>
      <c r="BCL76" s="287"/>
      <c r="BCM76" s="287"/>
      <c r="BCN76" s="287"/>
      <c r="BCO76" s="287"/>
      <c r="BCP76" s="287"/>
      <c r="BCQ76" s="287"/>
      <c r="BCR76" s="287"/>
      <c r="BCS76" s="287"/>
      <c r="BCT76" s="287"/>
      <c r="BCU76" s="287"/>
      <c r="BCV76" s="287"/>
      <c r="BCW76" s="287"/>
      <c r="BCX76" s="287"/>
      <c r="BCY76" s="287"/>
      <c r="BCZ76" s="287"/>
      <c r="BDA76" s="287"/>
      <c r="BDB76" s="287"/>
      <c r="BDC76" s="287"/>
      <c r="BDD76" s="287"/>
      <c r="BDE76" s="287"/>
      <c r="BDF76" s="287"/>
      <c r="BDG76" s="287"/>
      <c r="BDH76" s="287"/>
      <c r="BDI76" s="287"/>
      <c r="BDJ76" s="287"/>
      <c r="BDK76" s="287"/>
      <c r="BDL76" s="287"/>
      <c r="BDM76" s="287"/>
      <c r="BDN76" s="287"/>
      <c r="BDO76" s="287"/>
      <c r="BDP76" s="287"/>
      <c r="BDQ76" s="287"/>
      <c r="BDR76" s="287"/>
      <c r="BDS76" s="287"/>
      <c r="BDT76" s="287"/>
      <c r="BDU76" s="287"/>
      <c r="BDV76" s="287"/>
      <c r="BDW76" s="287"/>
      <c r="BDX76" s="287"/>
      <c r="BDY76" s="287"/>
      <c r="BDZ76" s="287"/>
      <c r="BEA76" s="287"/>
      <c r="BEB76" s="287"/>
      <c r="BEC76" s="287"/>
      <c r="BED76" s="287"/>
      <c r="BEE76" s="287"/>
      <c r="BEF76" s="287"/>
      <c r="BEG76" s="287"/>
      <c r="BEH76" s="287"/>
      <c r="BEI76" s="287"/>
      <c r="BEJ76" s="287"/>
      <c r="BEK76" s="287"/>
      <c r="BEL76" s="287"/>
      <c r="BEM76" s="287"/>
      <c r="BEN76" s="287"/>
      <c r="BEO76" s="287"/>
      <c r="BEP76" s="287"/>
      <c r="BEQ76" s="287"/>
      <c r="BER76" s="287"/>
      <c r="BES76" s="287"/>
      <c r="BET76" s="287"/>
      <c r="BEU76" s="287"/>
      <c r="BEV76" s="287"/>
      <c r="BEW76" s="287"/>
      <c r="BEX76" s="287"/>
      <c r="BEY76" s="287"/>
      <c r="BEZ76" s="287"/>
      <c r="BFA76" s="287"/>
      <c r="BFB76" s="287"/>
      <c r="BFC76" s="287"/>
      <c r="BFD76" s="287"/>
      <c r="BFE76" s="287"/>
      <c r="BFF76" s="287"/>
      <c r="BFG76" s="287"/>
      <c r="BFH76" s="287"/>
      <c r="BFI76" s="287"/>
      <c r="BFJ76" s="287"/>
      <c r="BFK76" s="287"/>
      <c r="BFL76" s="287"/>
      <c r="BFM76" s="287"/>
      <c r="BFN76" s="287"/>
      <c r="BFO76" s="287"/>
      <c r="BFP76" s="287"/>
      <c r="BFQ76" s="287"/>
      <c r="BFR76" s="287"/>
      <c r="BFS76" s="287"/>
      <c r="BFT76" s="287"/>
      <c r="BFU76" s="287"/>
      <c r="BFV76" s="287"/>
      <c r="BFW76" s="287"/>
      <c r="BFX76" s="287"/>
      <c r="BFY76" s="287"/>
      <c r="BFZ76" s="287"/>
      <c r="BGA76" s="287"/>
      <c r="BGB76" s="287"/>
      <c r="BGC76" s="287"/>
      <c r="BGD76" s="287"/>
      <c r="BGE76" s="287"/>
      <c r="BGF76" s="287"/>
      <c r="BGG76" s="287"/>
      <c r="BGH76" s="287"/>
      <c r="BGI76" s="287"/>
      <c r="BGJ76" s="287"/>
      <c r="BGK76" s="287"/>
      <c r="BGL76" s="287"/>
      <c r="BGM76" s="287"/>
      <c r="BGN76" s="287"/>
      <c r="BGO76" s="287"/>
      <c r="BGP76" s="287"/>
      <c r="BGQ76" s="287"/>
      <c r="BGR76" s="287"/>
      <c r="BGS76" s="287"/>
      <c r="BGT76" s="287"/>
      <c r="BGU76" s="287"/>
      <c r="BGV76" s="287"/>
      <c r="BGW76" s="287"/>
      <c r="BGX76" s="287"/>
      <c r="BGY76" s="287"/>
      <c r="BGZ76" s="287"/>
      <c r="BHA76" s="287"/>
      <c r="BHB76" s="287"/>
      <c r="BHC76" s="287"/>
      <c r="BHD76" s="287"/>
      <c r="BHE76" s="287"/>
      <c r="BHF76" s="287"/>
      <c r="BHG76" s="287"/>
      <c r="BHH76" s="287"/>
      <c r="BHI76" s="287"/>
      <c r="BHJ76" s="287"/>
      <c r="BHK76" s="287"/>
      <c r="BHL76" s="287"/>
      <c r="BHM76" s="287"/>
      <c r="BHN76" s="287"/>
      <c r="BHO76" s="287"/>
      <c r="BHP76" s="287"/>
      <c r="BHQ76" s="287"/>
      <c r="BHR76" s="287"/>
      <c r="BHS76" s="287"/>
      <c r="BHT76" s="287"/>
      <c r="BHU76" s="287"/>
      <c r="BHV76" s="287"/>
      <c r="BHW76" s="287"/>
      <c r="BHX76" s="287"/>
      <c r="BHY76" s="287"/>
      <c r="BHZ76" s="287"/>
      <c r="BIA76" s="287"/>
      <c r="BIB76" s="287"/>
      <c r="BIC76" s="287"/>
      <c r="BID76" s="287"/>
      <c r="BIE76" s="287"/>
      <c r="BIF76" s="287"/>
      <c r="BIG76" s="287"/>
      <c r="BIH76" s="287"/>
      <c r="BII76" s="287"/>
      <c r="BIJ76" s="287"/>
      <c r="BIK76" s="287"/>
      <c r="BIL76" s="287"/>
      <c r="BIM76" s="287"/>
      <c r="BIN76" s="287"/>
      <c r="BIO76" s="287"/>
      <c r="BIP76" s="287"/>
      <c r="BIQ76" s="287"/>
      <c r="BIR76" s="287"/>
      <c r="BIS76" s="287"/>
      <c r="BIT76" s="287"/>
      <c r="BIU76" s="287"/>
      <c r="BIV76" s="287"/>
      <c r="BIW76" s="287"/>
      <c r="BIX76" s="287"/>
      <c r="BIY76" s="287"/>
      <c r="BIZ76" s="287"/>
      <c r="BJA76" s="287"/>
      <c r="BJB76" s="287"/>
      <c r="BJC76" s="287"/>
      <c r="BJD76" s="287"/>
      <c r="BJE76" s="287"/>
      <c r="BJF76" s="287"/>
      <c r="BJG76" s="287"/>
      <c r="BJH76" s="287"/>
      <c r="BJI76" s="287"/>
      <c r="BJJ76" s="287"/>
      <c r="BJK76" s="287"/>
      <c r="BJL76" s="287"/>
      <c r="BJM76" s="287"/>
      <c r="BJN76" s="287"/>
      <c r="BJO76" s="287"/>
      <c r="BJP76" s="287"/>
      <c r="BJQ76" s="287"/>
      <c r="BJR76" s="287"/>
      <c r="BJS76" s="287"/>
      <c r="BJT76" s="287"/>
      <c r="BJU76" s="287"/>
      <c r="BJV76" s="287"/>
      <c r="BJW76" s="287"/>
      <c r="BJX76" s="287"/>
      <c r="BJY76" s="287"/>
      <c r="BJZ76" s="287"/>
      <c r="BKA76" s="287"/>
      <c r="BKB76" s="287"/>
      <c r="BKC76" s="287"/>
      <c r="BKD76" s="287"/>
      <c r="BKE76" s="287"/>
      <c r="BKF76" s="287"/>
      <c r="BKG76" s="287"/>
      <c r="BKH76" s="287"/>
      <c r="BKI76" s="287"/>
      <c r="BKJ76" s="287"/>
      <c r="BKK76" s="287"/>
      <c r="BKL76" s="287"/>
      <c r="BKM76" s="287"/>
      <c r="BKN76" s="287"/>
      <c r="BKO76" s="287"/>
      <c r="BKP76" s="287"/>
      <c r="BKQ76" s="287"/>
      <c r="BKR76" s="287"/>
      <c r="BKS76" s="287"/>
      <c r="BKT76" s="287"/>
      <c r="BKU76" s="287"/>
      <c r="BKV76" s="287"/>
      <c r="BKW76" s="287"/>
      <c r="BKX76" s="287"/>
      <c r="BKY76" s="287"/>
      <c r="BKZ76" s="287"/>
      <c r="BLA76" s="287"/>
      <c r="BLB76" s="287"/>
      <c r="BLC76" s="287"/>
      <c r="BLD76" s="287"/>
      <c r="BLE76" s="287"/>
      <c r="BLF76" s="287"/>
      <c r="BLG76" s="287"/>
      <c r="BLH76" s="287"/>
      <c r="BLI76" s="287"/>
      <c r="BLJ76" s="287"/>
      <c r="BLK76" s="287"/>
      <c r="BLL76" s="287"/>
      <c r="BLM76" s="287"/>
      <c r="BLN76" s="287"/>
      <c r="BLO76" s="287"/>
      <c r="BLP76" s="287"/>
      <c r="BLQ76" s="287"/>
      <c r="BLR76" s="287"/>
      <c r="BLS76" s="287"/>
      <c r="BLT76" s="287"/>
      <c r="BLU76" s="287"/>
      <c r="BLV76" s="287"/>
      <c r="BLW76" s="287"/>
      <c r="BLX76" s="287"/>
      <c r="BLY76" s="287"/>
      <c r="BLZ76" s="287"/>
      <c r="BMA76" s="287"/>
      <c r="BMB76" s="287"/>
      <c r="BMC76" s="287"/>
      <c r="BMD76" s="287"/>
      <c r="BME76" s="287"/>
      <c r="BMF76" s="287"/>
      <c r="BMG76" s="287"/>
      <c r="BMH76" s="287"/>
      <c r="BMI76" s="287"/>
      <c r="BMJ76" s="287"/>
      <c r="BMK76" s="287"/>
      <c r="BML76" s="287"/>
      <c r="BMM76" s="287"/>
      <c r="BMN76" s="287"/>
      <c r="BMO76" s="287"/>
      <c r="BMP76" s="287"/>
      <c r="BMQ76" s="287"/>
      <c r="BMR76" s="287"/>
      <c r="BMS76" s="287"/>
      <c r="BMT76" s="287"/>
      <c r="BMU76" s="287"/>
      <c r="BMV76" s="287"/>
      <c r="BMW76" s="287"/>
      <c r="BMX76" s="287"/>
      <c r="BMY76" s="287"/>
      <c r="BMZ76" s="287"/>
      <c r="BNA76" s="287"/>
      <c r="BNB76" s="287"/>
      <c r="BNC76" s="287"/>
      <c r="BND76" s="287"/>
      <c r="BNE76" s="287"/>
      <c r="BNF76" s="287"/>
      <c r="BNG76" s="287"/>
      <c r="BNH76" s="287"/>
      <c r="BNI76" s="287"/>
      <c r="BNJ76" s="287"/>
      <c r="BNK76" s="287"/>
      <c r="BNL76" s="287"/>
    </row>
    <row r="77" spans="1:1728" s="166" customFormat="1" ht="15" hidden="1" customHeight="1" x14ac:dyDescent="0.25">
      <c r="A77" s="236">
        <v>78</v>
      </c>
      <c r="B77" s="219" t="s">
        <v>2212</v>
      </c>
      <c r="C77" s="219" t="s">
        <v>233</v>
      </c>
      <c r="D77" s="219" t="s">
        <v>386</v>
      </c>
      <c r="E77" s="219" t="s">
        <v>387</v>
      </c>
      <c r="F77" s="219"/>
      <c r="G77" s="219"/>
      <c r="H77" s="222"/>
      <c r="I77" s="222" t="s">
        <v>266</v>
      </c>
      <c r="J77" s="222">
        <v>2023</v>
      </c>
      <c r="K77" s="219" t="s">
        <v>388</v>
      </c>
      <c r="L77" s="249" t="s">
        <v>389</v>
      </c>
      <c r="M77" s="285" t="s">
        <v>460</v>
      </c>
      <c r="N77" s="285"/>
      <c r="O77" s="285"/>
      <c r="P77" s="285"/>
      <c r="Q77" s="285"/>
      <c r="R77" s="285"/>
      <c r="S77" s="285"/>
      <c r="T77" s="285"/>
      <c r="U77" s="285"/>
      <c r="V77" s="285"/>
      <c r="W77" s="285"/>
      <c r="X77" s="285"/>
      <c r="Y77" s="285"/>
      <c r="Z77" s="285"/>
      <c r="AA77" s="285"/>
      <c r="AB77" s="285"/>
      <c r="AC77" s="285"/>
      <c r="AD77" s="285"/>
      <c r="AE77" s="285"/>
      <c r="AF77" s="285"/>
      <c r="AG77" s="285"/>
      <c r="AH77" s="285"/>
      <c r="AI77" s="285"/>
      <c r="AJ77" s="285"/>
      <c r="AK77" s="285"/>
      <c r="AL77" s="285"/>
      <c r="AM77" s="285"/>
      <c r="AN77" s="285"/>
      <c r="AO77" s="285"/>
      <c r="AP77" s="285"/>
      <c r="AQ77" s="285"/>
      <c r="AR77" s="285"/>
      <c r="AS77" s="285"/>
      <c r="AT77" s="285"/>
      <c r="AU77" s="285"/>
      <c r="AV77" s="285"/>
      <c r="AW77" s="285"/>
      <c r="AX77" s="285"/>
      <c r="AY77" s="285"/>
      <c r="AZ77" s="285"/>
      <c r="BA77" s="285"/>
      <c r="BB77" s="285"/>
      <c r="BC77" s="285"/>
      <c r="BD77" s="285"/>
      <c r="BE77" s="285"/>
      <c r="BF77" s="285"/>
      <c r="BG77" s="285"/>
      <c r="BH77" s="285"/>
      <c r="BI77" s="285"/>
      <c r="BJ77" s="285"/>
      <c r="BK77" s="285"/>
      <c r="BL77" s="285"/>
      <c r="BM77" s="285"/>
      <c r="BN77" s="285"/>
      <c r="BO77" s="285"/>
      <c r="BP77" s="285"/>
      <c r="BQ77" s="285"/>
      <c r="BR77" s="285"/>
      <c r="BS77" s="285"/>
      <c r="BT77" s="285"/>
      <c r="BU77" s="285"/>
      <c r="BV77" s="285"/>
      <c r="BW77" s="285"/>
      <c r="BX77" s="285"/>
      <c r="BY77" s="285"/>
      <c r="BZ77" s="285"/>
      <c r="CA77" s="285"/>
      <c r="CB77" s="285"/>
      <c r="CC77" s="285"/>
      <c r="CD77" s="285"/>
      <c r="CE77" s="285"/>
      <c r="CF77" s="285"/>
      <c r="CG77" s="285"/>
      <c r="CH77" s="285"/>
      <c r="CI77" s="285"/>
      <c r="CJ77" s="285"/>
      <c r="CK77" s="285"/>
      <c r="CL77" s="285"/>
      <c r="CM77" s="285"/>
      <c r="CN77" s="285"/>
      <c r="CO77" s="286"/>
      <c r="CP77" s="287"/>
      <c r="CQ77" s="287"/>
      <c r="CR77" s="287"/>
      <c r="CS77" s="287"/>
      <c r="CT77" s="287"/>
      <c r="CU77" s="287"/>
      <c r="CV77" s="287"/>
      <c r="CW77" s="287"/>
      <c r="CX77" s="287"/>
      <c r="CY77" s="287"/>
      <c r="CZ77" s="287"/>
      <c r="DA77" s="287"/>
      <c r="DB77" s="287"/>
      <c r="DC77" s="287"/>
      <c r="DD77" s="287"/>
      <c r="DE77" s="287"/>
      <c r="DF77" s="287"/>
      <c r="DG77" s="287"/>
      <c r="DH77" s="287"/>
      <c r="DI77" s="287"/>
      <c r="DJ77" s="287"/>
      <c r="DK77" s="287"/>
      <c r="DL77" s="287"/>
      <c r="DM77" s="287"/>
      <c r="DN77" s="287"/>
      <c r="DO77" s="287"/>
      <c r="DP77" s="287"/>
      <c r="DQ77" s="287"/>
      <c r="DR77" s="287"/>
      <c r="DS77" s="287"/>
      <c r="DT77" s="287"/>
      <c r="DU77" s="287"/>
      <c r="DV77" s="287"/>
      <c r="DW77" s="287"/>
      <c r="DX77" s="287"/>
      <c r="DY77" s="287"/>
      <c r="DZ77" s="287"/>
      <c r="EA77" s="287"/>
      <c r="EB77" s="287"/>
      <c r="EC77" s="287"/>
      <c r="ED77" s="287"/>
      <c r="EE77" s="287"/>
      <c r="EF77" s="287"/>
      <c r="EG77" s="287"/>
      <c r="EH77" s="287"/>
      <c r="EI77" s="287"/>
      <c r="EJ77" s="287"/>
      <c r="EK77" s="287"/>
      <c r="EL77" s="287"/>
      <c r="EM77" s="287"/>
      <c r="EN77" s="287"/>
      <c r="EO77" s="287"/>
      <c r="EP77" s="287"/>
      <c r="EQ77" s="287"/>
      <c r="ER77" s="287"/>
      <c r="ES77" s="287"/>
      <c r="ET77" s="287"/>
      <c r="EU77" s="287"/>
      <c r="EV77" s="287"/>
      <c r="EW77" s="287"/>
      <c r="EX77" s="287"/>
      <c r="EY77" s="287"/>
      <c r="EZ77" s="287"/>
      <c r="FA77" s="287"/>
      <c r="FB77" s="287"/>
      <c r="FC77" s="287"/>
      <c r="FD77" s="287"/>
      <c r="FE77" s="287"/>
      <c r="FF77" s="287"/>
      <c r="FG77" s="287"/>
      <c r="FH77" s="287"/>
      <c r="FI77" s="287"/>
      <c r="FJ77" s="287"/>
      <c r="FK77" s="287"/>
      <c r="FL77" s="287"/>
      <c r="FM77" s="287"/>
      <c r="FN77" s="287"/>
      <c r="FO77" s="287"/>
      <c r="FP77" s="287"/>
      <c r="FQ77" s="287"/>
      <c r="FR77" s="287"/>
      <c r="FS77" s="287"/>
      <c r="FT77" s="287"/>
      <c r="FU77" s="287"/>
      <c r="FV77" s="287"/>
      <c r="FW77" s="287"/>
      <c r="FX77" s="287"/>
      <c r="FY77" s="287"/>
      <c r="FZ77" s="287"/>
      <c r="GA77" s="287"/>
      <c r="GB77" s="287"/>
      <c r="GC77" s="287"/>
      <c r="GD77" s="287"/>
      <c r="GE77" s="287"/>
      <c r="GF77" s="287"/>
      <c r="GG77" s="287"/>
      <c r="GH77" s="287"/>
      <c r="GI77" s="287"/>
      <c r="GJ77" s="287"/>
      <c r="GK77" s="287"/>
      <c r="GL77" s="287"/>
      <c r="GM77" s="287"/>
      <c r="GN77" s="287"/>
      <c r="GO77" s="287"/>
      <c r="GP77" s="287"/>
      <c r="GQ77" s="287"/>
      <c r="GR77" s="287"/>
      <c r="GS77" s="287"/>
      <c r="GT77" s="287"/>
      <c r="GU77" s="287"/>
      <c r="GV77" s="287"/>
      <c r="GW77" s="287"/>
      <c r="GX77" s="287"/>
      <c r="GY77" s="287"/>
      <c r="GZ77" s="287"/>
      <c r="HA77" s="287"/>
      <c r="HB77" s="287"/>
      <c r="HC77" s="287"/>
      <c r="HD77" s="287"/>
      <c r="HE77" s="287"/>
      <c r="HF77" s="287"/>
      <c r="HG77" s="287"/>
      <c r="HH77" s="287"/>
      <c r="HI77" s="287"/>
      <c r="HJ77" s="287"/>
      <c r="HK77" s="287"/>
      <c r="HL77" s="287"/>
      <c r="HM77" s="287"/>
      <c r="HN77" s="287"/>
      <c r="HO77" s="287"/>
      <c r="HP77" s="287"/>
      <c r="HQ77" s="287"/>
      <c r="HR77" s="287"/>
      <c r="HS77" s="287"/>
      <c r="HT77" s="287"/>
      <c r="HU77" s="287"/>
      <c r="HV77" s="287"/>
      <c r="HW77" s="287"/>
      <c r="HX77" s="287"/>
      <c r="HY77" s="287"/>
      <c r="HZ77" s="287"/>
      <c r="IA77" s="287"/>
      <c r="IB77" s="287"/>
      <c r="IC77" s="287"/>
      <c r="ID77" s="287"/>
      <c r="IE77" s="287"/>
      <c r="IF77" s="287"/>
      <c r="IG77" s="287"/>
      <c r="IH77" s="287"/>
      <c r="II77" s="287"/>
      <c r="IJ77" s="287"/>
      <c r="IK77" s="287"/>
      <c r="IL77" s="287"/>
      <c r="IM77" s="287"/>
      <c r="IN77" s="287"/>
      <c r="IO77" s="287"/>
      <c r="IP77" s="287"/>
      <c r="IQ77" s="287"/>
      <c r="IR77" s="287"/>
      <c r="IS77" s="287"/>
      <c r="IT77" s="287"/>
      <c r="IU77" s="287"/>
      <c r="IV77" s="287"/>
      <c r="IW77" s="287"/>
      <c r="IX77" s="287"/>
      <c r="IY77" s="287"/>
      <c r="IZ77" s="287"/>
      <c r="JA77" s="287"/>
      <c r="JB77" s="287"/>
      <c r="JC77" s="287"/>
      <c r="JD77" s="287"/>
      <c r="JE77" s="287"/>
      <c r="JF77" s="287"/>
      <c r="JG77" s="287"/>
      <c r="JH77" s="287"/>
      <c r="JI77" s="287"/>
      <c r="JJ77" s="287"/>
      <c r="JK77" s="287"/>
      <c r="JL77" s="287"/>
      <c r="JM77" s="287"/>
      <c r="JN77" s="287"/>
      <c r="JO77" s="287"/>
      <c r="JP77" s="287"/>
      <c r="JQ77" s="287"/>
      <c r="JR77" s="287"/>
      <c r="JS77" s="287"/>
      <c r="JT77" s="287"/>
      <c r="JU77" s="287"/>
      <c r="JV77" s="287"/>
      <c r="JW77" s="287"/>
      <c r="JX77" s="287"/>
      <c r="JY77" s="287"/>
      <c r="JZ77" s="287"/>
      <c r="KA77" s="287"/>
      <c r="KB77" s="287"/>
      <c r="KC77" s="287"/>
      <c r="KD77" s="287"/>
      <c r="KE77" s="287"/>
      <c r="KF77" s="287"/>
      <c r="KG77" s="287"/>
      <c r="KH77" s="287"/>
      <c r="KI77" s="287"/>
      <c r="KJ77" s="287"/>
      <c r="KK77" s="287"/>
      <c r="KL77" s="287"/>
      <c r="KM77" s="287"/>
      <c r="KN77" s="287"/>
      <c r="KO77" s="287"/>
      <c r="KP77" s="287"/>
      <c r="KQ77" s="287"/>
      <c r="KR77" s="287"/>
      <c r="KS77" s="287"/>
      <c r="KT77" s="287"/>
      <c r="KU77" s="287"/>
      <c r="KV77" s="287"/>
      <c r="KW77" s="287"/>
      <c r="KX77" s="287"/>
      <c r="KY77" s="287"/>
      <c r="KZ77" s="287"/>
      <c r="LA77" s="287"/>
      <c r="LB77" s="287"/>
      <c r="LC77" s="287"/>
      <c r="LD77" s="287"/>
      <c r="LE77" s="287"/>
      <c r="LF77" s="287"/>
      <c r="LG77" s="287"/>
      <c r="LH77" s="287"/>
      <c r="LI77" s="287"/>
      <c r="LJ77" s="287"/>
      <c r="LK77" s="287"/>
      <c r="LL77" s="287"/>
      <c r="LM77" s="287"/>
      <c r="LN77" s="287"/>
      <c r="LO77" s="287"/>
      <c r="LP77" s="287"/>
      <c r="LQ77" s="287"/>
      <c r="LR77" s="287"/>
      <c r="LS77" s="287"/>
      <c r="LT77" s="287"/>
      <c r="LU77" s="287"/>
      <c r="LV77" s="287"/>
      <c r="LW77" s="287"/>
      <c r="LX77" s="287"/>
      <c r="LY77" s="287"/>
      <c r="LZ77" s="287"/>
      <c r="MA77" s="287"/>
      <c r="MB77" s="287"/>
      <c r="MC77" s="287"/>
      <c r="MD77" s="287"/>
      <c r="ME77" s="287"/>
      <c r="MF77" s="287"/>
      <c r="MG77" s="287"/>
      <c r="MH77" s="287"/>
      <c r="MI77" s="287"/>
      <c r="MJ77" s="287"/>
      <c r="MK77" s="287"/>
      <c r="ML77" s="287"/>
      <c r="MM77" s="287"/>
      <c r="MN77" s="287"/>
      <c r="MO77" s="287"/>
      <c r="MP77" s="287"/>
      <c r="MQ77" s="287"/>
      <c r="MR77" s="287"/>
      <c r="MS77" s="287"/>
      <c r="MT77" s="287"/>
      <c r="MU77" s="287"/>
      <c r="MV77" s="287"/>
      <c r="MW77" s="287"/>
      <c r="MX77" s="287"/>
      <c r="MY77" s="287"/>
      <c r="MZ77" s="287"/>
      <c r="NA77" s="287"/>
      <c r="NB77" s="287"/>
      <c r="NC77" s="287"/>
      <c r="ND77" s="287"/>
      <c r="NE77" s="287"/>
      <c r="NF77" s="287"/>
      <c r="NG77" s="287"/>
      <c r="NH77" s="287"/>
      <c r="NI77" s="287"/>
      <c r="NJ77" s="287"/>
      <c r="NK77" s="287"/>
      <c r="NL77" s="287"/>
      <c r="NM77" s="287"/>
      <c r="NN77" s="287"/>
      <c r="NO77" s="287"/>
      <c r="NP77" s="287"/>
      <c r="NQ77" s="287"/>
      <c r="NR77" s="287"/>
      <c r="NS77" s="287"/>
      <c r="NT77" s="287"/>
      <c r="NU77" s="287"/>
      <c r="NV77" s="287"/>
      <c r="NW77" s="287"/>
      <c r="NX77" s="287"/>
      <c r="NY77" s="287"/>
      <c r="NZ77" s="287"/>
      <c r="OA77" s="287"/>
      <c r="OB77" s="287"/>
      <c r="OC77" s="287"/>
      <c r="OD77" s="287"/>
      <c r="OE77" s="287"/>
      <c r="OF77" s="287"/>
      <c r="OG77" s="287"/>
      <c r="OH77" s="287"/>
      <c r="OI77" s="287"/>
      <c r="OJ77" s="287"/>
      <c r="OK77" s="287"/>
      <c r="OL77" s="287"/>
      <c r="OM77" s="287"/>
      <c r="ON77" s="287"/>
      <c r="OO77" s="287"/>
      <c r="OP77" s="287"/>
      <c r="OQ77" s="287"/>
      <c r="OR77" s="287"/>
      <c r="OS77" s="287"/>
      <c r="OT77" s="287"/>
      <c r="OU77" s="287"/>
      <c r="OV77" s="287"/>
      <c r="OW77" s="287"/>
      <c r="OX77" s="287"/>
      <c r="OY77" s="287"/>
      <c r="OZ77" s="287"/>
      <c r="PA77" s="287"/>
      <c r="PB77" s="287"/>
      <c r="PC77" s="287"/>
      <c r="PD77" s="287"/>
      <c r="PE77" s="287"/>
      <c r="PF77" s="287"/>
      <c r="PG77" s="287"/>
      <c r="PH77" s="287"/>
      <c r="PI77" s="287"/>
      <c r="PJ77" s="287"/>
      <c r="PK77" s="287"/>
      <c r="PL77" s="287"/>
      <c r="PM77" s="287"/>
      <c r="PN77" s="287"/>
      <c r="PO77" s="287"/>
      <c r="PP77" s="287"/>
      <c r="PQ77" s="287"/>
      <c r="PR77" s="287"/>
      <c r="PS77" s="287"/>
      <c r="PT77" s="287"/>
      <c r="PU77" s="287"/>
      <c r="PV77" s="287"/>
      <c r="PW77" s="287"/>
      <c r="PX77" s="287"/>
      <c r="PY77" s="287"/>
      <c r="PZ77" s="287"/>
      <c r="QA77" s="287"/>
      <c r="QB77" s="287"/>
      <c r="QC77" s="287"/>
      <c r="QD77" s="287"/>
      <c r="QE77" s="287"/>
      <c r="QF77" s="287"/>
      <c r="QG77" s="287"/>
      <c r="QH77" s="287"/>
      <c r="QI77" s="287"/>
      <c r="QJ77" s="287"/>
      <c r="QK77" s="287"/>
      <c r="QL77" s="287"/>
      <c r="QM77" s="287"/>
      <c r="QN77" s="287"/>
      <c r="QO77" s="287"/>
      <c r="QP77" s="287"/>
      <c r="QQ77" s="287"/>
      <c r="QR77" s="287"/>
      <c r="QS77" s="287"/>
      <c r="QT77" s="287"/>
      <c r="QU77" s="287"/>
      <c r="QV77" s="287"/>
      <c r="QW77" s="287"/>
      <c r="QX77" s="287"/>
      <c r="QY77" s="287"/>
      <c r="QZ77" s="287"/>
      <c r="RA77" s="287"/>
      <c r="RB77" s="287"/>
      <c r="RC77" s="287"/>
      <c r="RD77" s="287"/>
      <c r="RE77" s="287"/>
      <c r="RF77" s="287"/>
      <c r="RG77" s="287"/>
      <c r="RH77" s="287"/>
      <c r="RI77" s="287"/>
      <c r="RJ77" s="287"/>
      <c r="RK77" s="287"/>
      <c r="RL77" s="287"/>
      <c r="RM77" s="287"/>
      <c r="RN77" s="287"/>
      <c r="RO77" s="287"/>
      <c r="RP77" s="287"/>
      <c r="RQ77" s="287"/>
      <c r="RR77" s="287"/>
      <c r="RS77" s="287"/>
      <c r="RT77" s="287"/>
      <c r="RU77" s="287"/>
      <c r="RV77" s="287"/>
      <c r="RW77" s="287"/>
      <c r="RX77" s="287"/>
      <c r="RY77" s="287"/>
      <c r="RZ77" s="287"/>
      <c r="SA77" s="287"/>
      <c r="SB77" s="287"/>
      <c r="SC77" s="287"/>
      <c r="SD77" s="287"/>
      <c r="SE77" s="287"/>
      <c r="SF77" s="287"/>
      <c r="SG77" s="287"/>
      <c r="SH77" s="287"/>
      <c r="SI77" s="287"/>
      <c r="SJ77" s="287"/>
      <c r="SK77" s="287"/>
      <c r="SL77" s="287"/>
      <c r="SM77" s="287"/>
      <c r="SN77" s="287"/>
      <c r="SO77" s="287"/>
      <c r="SP77" s="287"/>
      <c r="SQ77" s="287"/>
      <c r="SR77" s="287"/>
      <c r="SS77" s="287"/>
      <c r="ST77" s="287"/>
      <c r="SU77" s="287"/>
      <c r="SV77" s="287"/>
      <c r="SW77" s="287"/>
      <c r="SX77" s="287"/>
      <c r="SY77" s="287"/>
      <c r="SZ77" s="287"/>
      <c r="TA77" s="287"/>
      <c r="TB77" s="287"/>
      <c r="TC77" s="287"/>
      <c r="TD77" s="287"/>
      <c r="TE77" s="287"/>
      <c r="TF77" s="287"/>
      <c r="TG77" s="287"/>
      <c r="TH77" s="287"/>
      <c r="TI77" s="287"/>
      <c r="TJ77" s="287"/>
      <c r="TK77" s="287"/>
      <c r="TL77" s="287"/>
      <c r="TM77" s="287"/>
      <c r="TN77" s="287"/>
      <c r="TO77" s="287"/>
      <c r="TP77" s="287"/>
      <c r="TQ77" s="287"/>
      <c r="TR77" s="287"/>
      <c r="TS77" s="287"/>
      <c r="TT77" s="287"/>
      <c r="TU77" s="287"/>
      <c r="TV77" s="287"/>
      <c r="TW77" s="287"/>
      <c r="TX77" s="287"/>
      <c r="TY77" s="287"/>
      <c r="TZ77" s="287"/>
      <c r="UA77" s="287"/>
      <c r="UB77" s="287"/>
      <c r="UC77" s="287"/>
      <c r="UD77" s="287"/>
      <c r="UE77" s="287"/>
      <c r="UF77" s="287"/>
      <c r="UG77" s="287"/>
      <c r="UH77" s="287"/>
      <c r="UI77" s="287"/>
      <c r="UJ77" s="287"/>
      <c r="UK77" s="287"/>
      <c r="UL77" s="287"/>
      <c r="UM77" s="287"/>
      <c r="UN77" s="287"/>
      <c r="UO77" s="287"/>
      <c r="UP77" s="287"/>
      <c r="UQ77" s="287"/>
      <c r="UR77" s="287"/>
      <c r="US77" s="287"/>
      <c r="UT77" s="287"/>
      <c r="UU77" s="287"/>
      <c r="UV77" s="287"/>
      <c r="UW77" s="287"/>
      <c r="UX77" s="287"/>
      <c r="UY77" s="287"/>
      <c r="UZ77" s="287"/>
      <c r="VA77" s="287"/>
      <c r="VB77" s="287"/>
      <c r="VC77" s="287"/>
      <c r="VD77" s="287"/>
      <c r="VE77" s="287"/>
      <c r="VF77" s="287"/>
      <c r="VG77" s="287"/>
      <c r="VH77" s="287"/>
      <c r="VI77" s="287"/>
      <c r="VJ77" s="287"/>
      <c r="VK77" s="287"/>
      <c r="VL77" s="287"/>
      <c r="VM77" s="287"/>
      <c r="VN77" s="287"/>
      <c r="VO77" s="287"/>
      <c r="VP77" s="287"/>
      <c r="VQ77" s="287"/>
      <c r="VR77" s="287"/>
      <c r="VS77" s="287"/>
      <c r="VT77" s="287"/>
      <c r="VU77" s="287"/>
      <c r="VV77" s="287"/>
      <c r="VW77" s="287"/>
      <c r="VX77" s="287"/>
      <c r="VY77" s="287"/>
      <c r="VZ77" s="287"/>
      <c r="WA77" s="287"/>
      <c r="WB77" s="287"/>
      <c r="WC77" s="287"/>
      <c r="WD77" s="287"/>
      <c r="WE77" s="287"/>
      <c r="WF77" s="287"/>
      <c r="WG77" s="287"/>
      <c r="WH77" s="287"/>
      <c r="WI77" s="287"/>
      <c r="WJ77" s="287"/>
      <c r="WK77" s="287"/>
      <c r="WL77" s="287"/>
      <c r="WM77" s="287"/>
      <c r="WN77" s="287"/>
      <c r="WO77" s="287"/>
      <c r="WP77" s="287"/>
      <c r="WQ77" s="287"/>
      <c r="WR77" s="287"/>
      <c r="WS77" s="287"/>
      <c r="WT77" s="287"/>
      <c r="WU77" s="287"/>
      <c r="WV77" s="287"/>
      <c r="WW77" s="287"/>
      <c r="WX77" s="287"/>
      <c r="WY77" s="287"/>
      <c r="WZ77" s="287"/>
      <c r="XA77" s="287"/>
      <c r="XB77" s="287"/>
      <c r="XC77" s="287"/>
      <c r="XD77" s="287"/>
      <c r="XE77" s="287"/>
      <c r="XF77" s="287"/>
      <c r="XG77" s="287"/>
      <c r="XH77" s="287"/>
      <c r="XI77" s="287"/>
      <c r="XJ77" s="287"/>
      <c r="XK77" s="287"/>
      <c r="XL77" s="287"/>
      <c r="XM77" s="287"/>
      <c r="XN77" s="287"/>
      <c r="XO77" s="287"/>
      <c r="XP77" s="287"/>
      <c r="XQ77" s="287"/>
      <c r="XR77" s="287"/>
      <c r="XS77" s="287"/>
      <c r="XT77" s="287"/>
      <c r="XU77" s="287"/>
      <c r="XV77" s="287"/>
      <c r="XW77" s="287"/>
      <c r="XX77" s="287"/>
      <c r="XY77" s="287"/>
      <c r="XZ77" s="287"/>
      <c r="YA77" s="287"/>
      <c r="YB77" s="287"/>
      <c r="YC77" s="287"/>
      <c r="YD77" s="287"/>
      <c r="YE77" s="287"/>
      <c r="YF77" s="287"/>
      <c r="YG77" s="287"/>
      <c r="YH77" s="287"/>
      <c r="YI77" s="287"/>
      <c r="YJ77" s="287"/>
      <c r="YK77" s="287"/>
      <c r="YL77" s="287"/>
      <c r="YM77" s="287"/>
      <c r="YN77" s="287"/>
      <c r="YO77" s="287"/>
      <c r="YP77" s="287"/>
      <c r="YQ77" s="287"/>
      <c r="YR77" s="287"/>
      <c r="YS77" s="287"/>
      <c r="YT77" s="287"/>
      <c r="YU77" s="287"/>
      <c r="YV77" s="287"/>
      <c r="YW77" s="287"/>
      <c r="YX77" s="287"/>
      <c r="YY77" s="287"/>
      <c r="YZ77" s="287"/>
      <c r="ZA77" s="287"/>
      <c r="ZB77" s="287"/>
      <c r="ZC77" s="287"/>
      <c r="ZD77" s="287"/>
      <c r="ZE77" s="287"/>
      <c r="ZF77" s="287"/>
      <c r="ZG77" s="287"/>
      <c r="ZH77" s="287"/>
      <c r="ZI77" s="287"/>
      <c r="ZJ77" s="287"/>
      <c r="ZK77" s="287"/>
      <c r="ZL77" s="287"/>
      <c r="ZM77" s="287"/>
      <c r="ZN77" s="287"/>
      <c r="ZO77" s="287"/>
      <c r="ZP77" s="287"/>
      <c r="ZQ77" s="287"/>
      <c r="ZR77" s="287"/>
      <c r="ZS77" s="287"/>
      <c r="ZT77" s="287"/>
      <c r="ZU77" s="287"/>
      <c r="ZV77" s="287"/>
      <c r="ZW77" s="287"/>
      <c r="ZX77" s="287"/>
      <c r="ZY77" s="287"/>
      <c r="ZZ77" s="287"/>
      <c r="AAA77" s="287"/>
      <c r="AAB77" s="287"/>
      <c r="AAC77" s="287"/>
      <c r="AAD77" s="287"/>
      <c r="AAE77" s="287"/>
      <c r="AAF77" s="287"/>
      <c r="AAG77" s="287"/>
      <c r="AAH77" s="287"/>
      <c r="AAI77" s="287"/>
      <c r="AAJ77" s="287"/>
      <c r="AAK77" s="287"/>
      <c r="AAL77" s="287"/>
      <c r="AAM77" s="287"/>
      <c r="AAN77" s="287"/>
      <c r="AAO77" s="287"/>
      <c r="AAP77" s="287"/>
      <c r="AAQ77" s="287"/>
      <c r="AAR77" s="287"/>
      <c r="AAS77" s="287"/>
      <c r="AAT77" s="287"/>
      <c r="AAU77" s="287"/>
      <c r="AAV77" s="287"/>
      <c r="AAW77" s="287"/>
      <c r="AAX77" s="287"/>
      <c r="AAY77" s="287"/>
      <c r="AAZ77" s="287"/>
      <c r="ABA77" s="287"/>
      <c r="ABB77" s="287"/>
      <c r="ABC77" s="287"/>
      <c r="ABD77" s="287"/>
      <c r="ABE77" s="287"/>
      <c r="ABF77" s="287"/>
      <c r="ABG77" s="287"/>
      <c r="ABH77" s="287"/>
      <c r="ABI77" s="287"/>
      <c r="ABJ77" s="287"/>
      <c r="ABK77" s="287"/>
      <c r="ABL77" s="287"/>
      <c r="ABM77" s="287"/>
      <c r="ABN77" s="287"/>
      <c r="ABO77" s="287"/>
      <c r="ABP77" s="287"/>
      <c r="ABQ77" s="287"/>
      <c r="ABR77" s="287"/>
      <c r="ABS77" s="287"/>
      <c r="ABT77" s="287"/>
      <c r="ABU77" s="287"/>
      <c r="ABV77" s="287"/>
      <c r="ABW77" s="287"/>
      <c r="ABX77" s="287"/>
      <c r="ABY77" s="287"/>
      <c r="ABZ77" s="287"/>
      <c r="ACA77" s="287"/>
      <c r="ACB77" s="287"/>
      <c r="ACC77" s="287"/>
      <c r="ACD77" s="287"/>
      <c r="ACE77" s="287"/>
      <c r="ACF77" s="287"/>
      <c r="ACG77" s="287"/>
      <c r="ACH77" s="287"/>
      <c r="ACI77" s="287"/>
      <c r="ACJ77" s="287"/>
      <c r="ACK77" s="287"/>
      <c r="ACL77" s="287"/>
      <c r="ACM77" s="287"/>
      <c r="ACN77" s="287"/>
      <c r="ACO77" s="287"/>
      <c r="ACP77" s="287"/>
      <c r="ACQ77" s="287"/>
      <c r="ACR77" s="287"/>
      <c r="ACS77" s="287"/>
      <c r="ACT77" s="287"/>
      <c r="ACU77" s="287"/>
      <c r="ACV77" s="287"/>
      <c r="ACW77" s="287"/>
      <c r="ACX77" s="287"/>
      <c r="ACY77" s="287"/>
      <c r="ACZ77" s="287"/>
      <c r="ADA77" s="287"/>
      <c r="ADB77" s="287"/>
      <c r="ADC77" s="287"/>
      <c r="ADD77" s="287"/>
      <c r="ADE77" s="287"/>
      <c r="ADF77" s="287"/>
      <c r="ADG77" s="287"/>
      <c r="ADH77" s="287"/>
      <c r="ADI77" s="287"/>
      <c r="ADJ77" s="287"/>
      <c r="ADK77" s="287"/>
      <c r="ADL77" s="287"/>
      <c r="ADM77" s="287"/>
      <c r="ADN77" s="287"/>
      <c r="ADO77" s="287"/>
      <c r="ADP77" s="287"/>
      <c r="ADQ77" s="287"/>
      <c r="ADR77" s="287"/>
      <c r="ADS77" s="287"/>
      <c r="ADT77" s="287"/>
      <c r="ADU77" s="287"/>
      <c r="ADV77" s="287"/>
      <c r="ADW77" s="287"/>
      <c r="ADX77" s="287"/>
      <c r="ADY77" s="287"/>
      <c r="ADZ77" s="287"/>
      <c r="AEA77" s="287"/>
      <c r="AEB77" s="287"/>
      <c r="AEC77" s="287"/>
      <c r="AED77" s="287"/>
      <c r="AEE77" s="287"/>
      <c r="AEF77" s="287"/>
      <c r="AEG77" s="287"/>
      <c r="AEH77" s="287"/>
      <c r="AEI77" s="287"/>
      <c r="AEJ77" s="287"/>
      <c r="AEK77" s="287"/>
      <c r="AEL77" s="287"/>
      <c r="AEM77" s="287"/>
      <c r="AEN77" s="287"/>
      <c r="AEO77" s="287"/>
      <c r="AEP77" s="287"/>
      <c r="AEQ77" s="287"/>
      <c r="AER77" s="287"/>
      <c r="AES77" s="287"/>
      <c r="AET77" s="287"/>
      <c r="AEU77" s="287"/>
      <c r="AEV77" s="287"/>
      <c r="AEW77" s="287"/>
      <c r="AEX77" s="287"/>
      <c r="AEY77" s="287"/>
      <c r="AEZ77" s="287"/>
      <c r="AFA77" s="287"/>
      <c r="AFB77" s="287"/>
      <c r="AFC77" s="287"/>
      <c r="AFD77" s="287"/>
      <c r="AFE77" s="287"/>
      <c r="AFF77" s="287"/>
      <c r="AFG77" s="287"/>
      <c r="AFH77" s="287"/>
      <c r="AFI77" s="287"/>
      <c r="AFJ77" s="287"/>
      <c r="AFK77" s="287"/>
      <c r="AFL77" s="287"/>
      <c r="AFM77" s="287"/>
      <c r="AFN77" s="287"/>
      <c r="AFO77" s="287"/>
      <c r="AFP77" s="287"/>
      <c r="AFQ77" s="287"/>
      <c r="AFR77" s="287"/>
      <c r="AFS77" s="287"/>
      <c r="AFT77" s="287"/>
      <c r="AFU77" s="287"/>
      <c r="AFV77" s="287"/>
      <c r="AFW77" s="287"/>
      <c r="AFX77" s="287"/>
      <c r="AFY77" s="287"/>
      <c r="AFZ77" s="287"/>
      <c r="AGA77" s="287"/>
      <c r="AGB77" s="287"/>
      <c r="AGC77" s="287"/>
      <c r="AGD77" s="287"/>
      <c r="AGE77" s="287"/>
      <c r="AGF77" s="287"/>
      <c r="AGG77" s="287"/>
      <c r="AGH77" s="287"/>
      <c r="AGI77" s="287"/>
      <c r="AGJ77" s="287"/>
      <c r="AGK77" s="287"/>
      <c r="AGL77" s="287"/>
      <c r="AGM77" s="287"/>
      <c r="AGN77" s="287"/>
      <c r="AGO77" s="287"/>
      <c r="AGP77" s="287"/>
      <c r="AGQ77" s="287"/>
      <c r="AGR77" s="287"/>
      <c r="AGS77" s="287"/>
      <c r="AGT77" s="287"/>
      <c r="AGU77" s="287"/>
      <c r="AGV77" s="287"/>
      <c r="AGW77" s="287"/>
      <c r="AGX77" s="287"/>
      <c r="AGY77" s="287"/>
      <c r="AGZ77" s="287"/>
      <c r="AHA77" s="287"/>
      <c r="AHB77" s="287"/>
      <c r="AHC77" s="287"/>
      <c r="AHD77" s="287"/>
      <c r="AHE77" s="287"/>
      <c r="AHF77" s="287"/>
      <c r="AHG77" s="287"/>
      <c r="AHH77" s="287"/>
      <c r="AHI77" s="287"/>
      <c r="AHJ77" s="287"/>
      <c r="AHK77" s="287"/>
      <c r="AHL77" s="287"/>
      <c r="AHM77" s="287"/>
      <c r="AHN77" s="287"/>
      <c r="AHO77" s="287"/>
      <c r="AHP77" s="287"/>
      <c r="AHQ77" s="287"/>
      <c r="AHR77" s="287"/>
      <c r="AHS77" s="287"/>
      <c r="AHT77" s="287"/>
      <c r="AHU77" s="287"/>
      <c r="AHV77" s="287"/>
      <c r="AHW77" s="287"/>
      <c r="AHX77" s="287"/>
      <c r="AHY77" s="287"/>
      <c r="AHZ77" s="287"/>
      <c r="AIA77" s="287"/>
      <c r="AIB77" s="287"/>
      <c r="AIC77" s="287"/>
      <c r="AID77" s="287"/>
      <c r="AIE77" s="287"/>
      <c r="AIF77" s="287"/>
      <c r="AIG77" s="287"/>
      <c r="AIH77" s="287"/>
      <c r="AII77" s="287"/>
      <c r="AIJ77" s="287"/>
      <c r="AIK77" s="287"/>
      <c r="AIL77" s="287"/>
      <c r="AIM77" s="287"/>
      <c r="AIN77" s="287"/>
      <c r="AIO77" s="287"/>
      <c r="AIP77" s="287"/>
      <c r="AIQ77" s="287"/>
      <c r="AIR77" s="287"/>
      <c r="AIS77" s="287"/>
      <c r="AIT77" s="287"/>
      <c r="AIU77" s="287"/>
      <c r="AIV77" s="287"/>
      <c r="AIW77" s="287"/>
      <c r="AIX77" s="287"/>
      <c r="AIY77" s="287"/>
      <c r="AIZ77" s="287"/>
      <c r="AJA77" s="287"/>
      <c r="AJB77" s="287"/>
      <c r="AJC77" s="287"/>
      <c r="AJD77" s="287"/>
      <c r="AJE77" s="287"/>
      <c r="AJF77" s="287"/>
      <c r="AJG77" s="287"/>
      <c r="AJH77" s="287"/>
      <c r="AJI77" s="287"/>
      <c r="AJJ77" s="287"/>
      <c r="AJK77" s="287"/>
      <c r="AJL77" s="287"/>
      <c r="AJM77" s="287"/>
      <c r="AJN77" s="287"/>
      <c r="AJO77" s="287"/>
      <c r="AJP77" s="287"/>
      <c r="AJQ77" s="287"/>
      <c r="AJR77" s="287"/>
      <c r="AJS77" s="287"/>
      <c r="AJT77" s="287"/>
      <c r="AJU77" s="287"/>
      <c r="AJV77" s="287"/>
      <c r="AJW77" s="287"/>
      <c r="AJX77" s="287"/>
      <c r="AJY77" s="287"/>
      <c r="AJZ77" s="287"/>
      <c r="AKA77" s="287"/>
      <c r="AKB77" s="287"/>
      <c r="AKC77" s="287"/>
      <c r="AKD77" s="287"/>
      <c r="AKE77" s="287"/>
      <c r="AKF77" s="287"/>
      <c r="AKG77" s="287"/>
      <c r="AKH77" s="287"/>
      <c r="AKI77" s="287"/>
      <c r="AKJ77" s="287"/>
      <c r="AKK77" s="287"/>
      <c r="AKL77" s="287"/>
      <c r="AKM77" s="287"/>
      <c r="AKN77" s="287"/>
      <c r="AKO77" s="287"/>
      <c r="AKP77" s="287"/>
      <c r="AKQ77" s="287"/>
      <c r="AKR77" s="287"/>
      <c r="AKS77" s="287"/>
      <c r="AKT77" s="287"/>
      <c r="AKU77" s="287"/>
      <c r="AKV77" s="287"/>
      <c r="AKW77" s="287"/>
      <c r="AKX77" s="287"/>
      <c r="AKY77" s="287"/>
      <c r="AKZ77" s="287"/>
      <c r="ALA77" s="287"/>
      <c r="ALB77" s="287"/>
      <c r="ALC77" s="287"/>
      <c r="ALD77" s="287"/>
      <c r="ALE77" s="287"/>
      <c r="ALF77" s="287"/>
      <c r="ALG77" s="287"/>
      <c r="ALH77" s="287"/>
      <c r="ALI77" s="287"/>
      <c r="ALJ77" s="287"/>
      <c r="ALK77" s="287"/>
      <c r="ALL77" s="287"/>
      <c r="ALM77" s="287"/>
      <c r="ALN77" s="287"/>
      <c r="ALO77" s="287"/>
      <c r="ALP77" s="287"/>
      <c r="ALQ77" s="287"/>
      <c r="ALR77" s="287"/>
      <c r="ALS77" s="287"/>
      <c r="ALT77" s="287"/>
      <c r="ALU77" s="287"/>
      <c r="ALV77" s="287"/>
      <c r="ALW77" s="287"/>
      <c r="ALX77" s="287"/>
      <c r="ALY77" s="287"/>
      <c r="ALZ77" s="287"/>
      <c r="AMA77" s="287"/>
      <c r="AMB77" s="287"/>
      <c r="AMC77" s="287"/>
      <c r="AMD77" s="287"/>
      <c r="AME77" s="287"/>
      <c r="AMF77" s="287"/>
      <c r="AMG77" s="287"/>
      <c r="AMH77" s="287"/>
      <c r="AMI77" s="287"/>
      <c r="AMJ77" s="287"/>
      <c r="AMK77" s="287"/>
      <c r="AML77" s="287"/>
      <c r="AMM77" s="287"/>
      <c r="AMN77" s="287"/>
      <c r="AMO77" s="287"/>
      <c r="AMP77" s="287"/>
      <c r="AMQ77" s="287"/>
      <c r="AMR77" s="287"/>
      <c r="AMS77" s="287"/>
      <c r="AMT77" s="287"/>
      <c r="AMU77" s="287"/>
      <c r="AMV77" s="287"/>
      <c r="AMW77" s="287"/>
      <c r="AMX77" s="287"/>
      <c r="AMY77" s="287"/>
      <c r="AMZ77" s="287"/>
      <c r="ANA77" s="287"/>
      <c r="ANB77" s="287"/>
      <c r="ANC77" s="287"/>
      <c r="AND77" s="287"/>
      <c r="ANE77" s="287"/>
      <c r="ANF77" s="287"/>
      <c r="ANG77" s="287"/>
      <c r="ANH77" s="287"/>
      <c r="ANI77" s="287"/>
      <c r="ANJ77" s="287"/>
      <c r="ANK77" s="287"/>
      <c r="ANL77" s="287"/>
      <c r="ANM77" s="287"/>
      <c r="ANN77" s="287"/>
      <c r="ANO77" s="287"/>
      <c r="ANP77" s="287"/>
      <c r="ANQ77" s="287"/>
      <c r="ANR77" s="287"/>
      <c r="ANS77" s="287"/>
      <c r="ANT77" s="287"/>
      <c r="ANU77" s="287"/>
      <c r="ANV77" s="287"/>
      <c r="ANW77" s="287"/>
      <c r="ANX77" s="287"/>
      <c r="ANY77" s="287"/>
      <c r="ANZ77" s="287"/>
      <c r="AOA77" s="287"/>
      <c r="AOB77" s="287"/>
      <c r="AOC77" s="287"/>
      <c r="AOD77" s="287"/>
      <c r="AOE77" s="287"/>
      <c r="AOF77" s="287"/>
      <c r="AOG77" s="287"/>
      <c r="AOH77" s="287"/>
      <c r="AOI77" s="287"/>
      <c r="AOJ77" s="287"/>
      <c r="AOK77" s="287"/>
      <c r="AOL77" s="287"/>
      <c r="AOM77" s="287"/>
      <c r="AON77" s="287"/>
      <c r="AOO77" s="287"/>
      <c r="AOP77" s="287"/>
      <c r="AOQ77" s="287"/>
      <c r="AOR77" s="287"/>
      <c r="AOS77" s="287"/>
      <c r="AOT77" s="287"/>
      <c r="AOU77" s="287"/>
      <c r="AOV77" s="287"/>
      <c r="AOW77" s="287"/>
      <c r="AOX77" s="287"/>
      <c r="AOY77" s="287"/>
      <c r="AOZ77" s="287"/>
      <c r="APA77" s="287"/>
      <c r="APB77" s="287"/>
      <c r="APC77" s="287"/>
      <c r="APD77" s="287"/>
      <c r="APE77" s="287"/>
      <c r="APF77" s="287"/>
      <c r="APG77" s="287"/>
      <c r="APH77" s="287"/>
      <c r="API77" s="287"/>
      <c r="APJ77" s="287"/>
      <c r="APK77" s="287"/>
      <c r="APL77" s="287"/>
      <c r="APM77" s="287"/>
      <c r="APN77" s="287"/>
      <c r="APO77" s="287"/>
      <c r="APP77" s="287"/>
      <c r="APQ77" s="287"/>
      <c r="APR77" s="287"/>
      <c r="APS77" s="287"/>
      <c r="APT77" s="287"/>
      <c r="APU77" s="287"/>
      <c r="APV77" s="287"/>
      <c r="APW77" s="287"/>
      <c r="APX77" s="287"/>
      <c r="APY77" s="287"/>
      <c r="APZ77" s="287"/>
      <c r="AQA77" s="287"/>
      <c r="AQB77" s="287"/>
      <c r="AQC77" s="287"/>
      <c r="AQD77" s="287"/>
      <c r="AQE77" s="287"/>
      <c r="AQF77" s="287"/>
      <c r="AQG77" s="287"/>
      <c r="AQH77" s="287"/>
      <c r="AQI77" s="287"/>
      <c r="AQJ77" s="287"/>
      <c r="AQK77" s="287"/>
      <c r="AQL77" s="287"/>
      <c r="AQM77" s="287"/>
      <c r="AQN77" s="287"/>
      <c r="AQO77" s="287"/>
      <c r="AQP77" s="287"/>
      <c r="AQQ77" s="287"/>
      <c r="AQR77" s="287"/>
      <c r="AQS77" s="287"/>
      <c r="AQT77" s="287"/>
      <c r="AQU77" s="287"/>
      <c r="AQV77" s="287"/>
      <c r="AQW77" s="287"/>
      <c r="AQX77" s="287"/>
      <c r="AQY77" s="287"/>
      <c r="AQZ77" s="287"/>
      <c r="ARA77" s="287"/>
      <c r="ARB77" s="287"/>
      <c r="ARC77" s="287"/>
      <c r="ARD77" s="287"/>
      <c r="ARE77" s="287"/>
      <c r="ARF77" s="287"/>
      <c r="ARG77" s="287"/>
      <c r="ARH77" s="287"/>
      <c r="ARI77" s="287"/>
      <c r="ARJ77" s="287"/>
      <c r="ARK77" s="287"/>
      <c r="ARL77" s="287"/>
      <c r="ARM77" s="287"/>
      <c r="ARN77" s="287"/>
      <c r="ARO77" s="287"/>
      <c r="ARP77" s="287"/>
      <c r="ARQ77" s="287"/>
      <c r="ARR77" s="287"/>
      <c r="ARS77" s="287"/>
      <c r="ART77" s="287"/>
      <c r="ARU77" s="287"/>
      <c r="ARV77" s="287"/>
      <c r="ARW77" s="287"/>
      <c r="ARX77" s="287"/>
      <c r="ARY77" s="287"/>
      <c r="ARZ77" s="287"/>
      <c r="ASA77" s="287"/>
      <c r="ASB77" s="287"/>
      <c r="ASC77" s="287"/>
      <c r="ASD77" s="287"/>
      <c r="ASE77" s="287"/>
      <c r="ASF77" s="287"/>
      <c r="ASG77" s="287"/>
      <c r="ASH77" s="287"/>
      <c r="ASI77" s="287"/>
      <c r="ASJ77" s="287"/>
      <c r="ASK77" s="287"/>
      <c r="ASL77" s="287"/>
      <c r="ASM77" s="287"/>
      <c r="ASN77" s="287"/>
      <c r="ASO77" s="287"/>
      <c r="ASP77" s="287"/>
      <c r="ASQ77" s="287"/>
      <c r="ASR77" s="287"/>
      <c r="ASS77" s="287"/>
      <c r="AST77" s="287"/>
      <c r="ASU77" s="287"/>
      <c r="ASV77" s="287"/>
      <c r="ASW77" s="287"/>
      <c r="ASX77" s="287"/>
      <c r="ASY77" s="287"/>
      <c r="ASZ77" s="287"/>
      <c r="ATA77" s="287"/>
      <c r="ATB77" s="287"/>
      <c r="ATC77" s="287"/>
      <c r="ATD77" s="287"/>
      <c r="ATE77" s="287"/>
      <c r="ATF77" s="287"/>
      <c r="ATG77" s="287"/>
      <c r="ATH77" s="287"/>
      <c r="ATI77" s="287"/>
      <c r="ATJ77" s="287"/>
      <c r="ATK77" s="287"/>
      <c r="ATL77" s="287"/>
      <c r="ATM77" s="287"/>
      <c r="ATN77" s="287"/>
      <c r="ATO77" s="287"/>
      <c r="ATP77" s="287"/>
      <c r="ATQ77" s="287"/>
      <c r="ATR77" s="287"/>
      <c r="ATS77" s="287"/>
      <c r="ATT77" s="287"/>
      <c r="ATU77" s="287"/>
      <c r="ATV77" s="287"/>
      <c r="ATW77" s="287"/>
      <c r="ATX77" s="287"/>
      <c r="ATY77" s="287"/>
      <c r="ATZ77" s="287"/>
      <c r="AUA77" s="287"/>
      <c r="AUB77" s="287"/>
      <c r="AUC77" s="287"/>
      <c r="AUD77" s="287"/>
      <c r="AUE77" s="287"/>
      <c r="AUF77" s="287"/>
      <c r="AUG77" s="287"/>
      <c r="AUH77" s="287"/>
      <c r="AUI77" s="287"/>
      <c r="AUJ77" s="287"/>
      <c r="AUK77" s="287"/>
      <c r="AUL77" s="287"/>
      <c r="AUM77" s="287"/>
      <c r="AUN77" s="287"/>
      <c r="AUO77" s="287"/>
      <c r="AUP77" s="287"/>
      <c r="AUQ77" s="287"/>
      <c r="AUR77" s="287"/>
      <c r="AUS77" s="287"/>
      <c r="AUT77" s="287"/>
      <c r="AUU77" s="287"/>
      <c r="AUV77" s="287"/>
      <c r="AUW77" s="287"/>
      <c r="AUX77" s="287"/>
      <c r="AUY77" s="287"/>
      <c r="AUZ77" s="287"/>
      <c r="AVA77" s="287"/>
      <c r="AVB77" s="287"/>
      <c r="AVC77" s="287"/>
      <c r="AVD77" s="287"/>
      <c r="AVE77" s="287"/>
      <c r="AVF77" s="287"/>
      <c r="AVG77" s="287"/>
      <c r="AVH77" s="287"/>
      <c r="AVI77" s="287"/>
      <c r="AVJ77" s="287"/>
      <c r="AVK77" s="287"/>
      <c r="AVL77" s="287"/>
      <c r="AVM77" s="287"/>
      <c r="AVN77" s="287"/>
      <c r="AVO77" s="287"/>
      <c r="AVP77" s="287"/>
      <c r="AVQ77" s="287"/>
      <c r="AVR77" s="287"/>
      <c r="AVS77" s="287"/>
      <c r="AVT77" s="287"/>
      <c r="AVU77" s="287"/>
      <c r="AVV77" s="287"/>
      <c r="AVW77" s="287"/>
      <c r="AVX77" s="287"/>
      <c r="AVY77" s="287"/>
      <c r="AVZ77" s="287"/>
      <c r="AWA77" s="287"/>
      <c r="AWB77" s="287"/>
      <c r="AWC77" s="287"/>
      <c r="AWD77" s="287"/>
      <c r="AWE77" s="287"/>
      <c r="AWF77" s="287"/>
      <c r="AWG77" s="287"/>
      <c r="AWH77" s="287"/>
      <c r="AWI77" s="287"/>
      <c r="AWJ77" s="287"/>
      <c r="AWK77" s="287"/>
      <c r="AWL77" s="287"/>
      <c r="AWM77" s="287"/>
      <c r="AWN77" s="287"/>
      <c r="AWO77" s="287"/>
      <c r="AWP77" s="287"/>
      <c r="AWQ77" s="287"/>
      <c r="AWR77" s="287"/>
      <c r="AWS77" s="287"/>
      <c r="AWT77" s="287"/>
      <c r="AWU77" s="287"/>
      <c r="AWV77" s="287"/>
      <c r="AWW77" s="287"/>
      <c r="AWX77" s="287"/>
      <c r="AWY77" s="287"/>
      <c r="AWZ77" s="287"/>
      <c r="AXA77" s="287"/>
      <c r="AXB77" s="287"/>
      <c r="AXC77" s="287"/>
      <c r="AXD77" s="287"/>
      <c r="AXE77" s="287"/>
      <c r="AXF77" s="287"/>
      <c r="AXG77" s="287"/>
      <c r="AXH77" s="287"/>
      <c r="AXI77" s="287"/>
      <c r="AXJ77" s="287"/>
      <c r="AXK77" s="287"/>
      <c r="AXL77" s="287"/>
      <c r="AXM77" s="287"/>
      <c r="AXN77" s="287"/>
      <c r="AXO77" s="287"/>
      <c r="AXP77" s="287"/>
      <c r="AXQ77" s="287"/>
      <c r="AXR77" s="287"/>
      <c r="AXS77" s="287"/>
      <c r="AXT77" s="287"/>
      <c r="AXU77" s="287"/>
      <c r="AXV77" s="287"/>
      <c r="AXW77" s="287"/>
      <c r="AXX77" s="287"/>
      <c r="AXY77" s="287"/>
      <c r="AXZ77" s="287"/>
      <c r="AYA77" s="287"/>
      <c r="AYB77" s="287"/>
      <c r="AYC77" s="287"/>
      <c r="AYD77" s="287"/>
      <c r="AYE77" s="287"/>
      <c r="AYF77" s="287"/>
      <c r="AYG77" s="287"/>
      <c r="AYH77" s="287"/>
      <c r="AYI77" s="287"/>
      <c r="AYJ77" s="287"/>
      <c r="AYK77" s="287"/>
      <c r="AYL77" s="287"/>
      <c r="AYM77" s="287"/>
      <c r="AYN77" s="287"/>
      <c r="AYO77" s="287"/>
      <c r="AYP77" s="287"/>
      <c r="AYQ77" s="287"/>
      <c r="AYR77" s="287"/>
      <c r="AYS77" s="287"/>
      <c r="AYT77" s="287"/>
      <c r="AYU77" s="287"/>
      <c r="AYV77" s="287"/>
      <c r="AYW77" s="287"/>
      <c r="AYX77" s="287"/>
      <c r="AYY77" s="287"/>
      <c r="AYZ77" s="287"/>
      <c r="AZA77" s="287"/>
      <c r="AZB77" s="287"/>
      <c r="AZC77" s="287"/>
      <c r="AZD77" s="287"/>
      <c r="AZE77" s="287"/>
      <c r="AZF77" s="287"/>
      <c r="AZG77" s="287"/>
      <c r="AZH77" s="287"/>
      <c r="AZI77" s="287"/>
      <c r="AZJ77" s="287"/>
      <c r="AZK77" s="287"/>
      <c r="AZL77" s="287"/>
      <c r="AZM77" s="287"/>
      <c r="AZN77" s="287"/>
      <c r="AZO77" s="287"/>
      <c r="AZP77" s="287"/>
      <c r="AZQ77" s="287"/>
      <c r="AZR77" s="287"/>
      <c r="AZS77" s="287"/>
      <c r="AZT77" s="287"/>
      <c r="AZU77" s="287"/>
      <c r="AZV77" s="287"/>
      <c r="AZW77" s="287"/>
      <c r="AZX77" s="287"/>
      <c r="AZY77" s="287"/>
      <c r="AZZ77" s="287"/>
      <c r="BAA77" s="287"/>
      <c r="BAB77" s="287"/>
      <c r="BAC77" s="287"/>
      <c r="BAD77" s="287"/>
      <c r="BAE77" s="287"/>
      <c r="BAF77" s="287"/>
      <c r="BAG77" s="287"/>
      <c r="BAH77" s="287"/>
      <c r="BAI77" s="287"/>
      <c r="BAJ77" s="287"/>
      <c r="BAK77" s="287"/>
      <c r="BAL77" s="287"/>
      <c r="BAM77" s="287"/>
      <c r="BAN77" s="287"/>
      <c r="BAO77" s="287"/>
      <c r="BAP77" s="287"/>
      <c r="BAQ77" s="287"/>
      <c r="BAR77" s="287"/>
      <c r="BAS77" s="287"/>
      <c r="BAT77" s="287"/>
      <c r="BAU77" s="287"/>
      <c r="BAV77" s="287"/>
      <c r="BAW77" s="287"/>
      <c r="BAX77" s="287"/>
      <c r="BAY77" s="287"/>
      <c r="BAZ77" s="287"/>
      <c r="BBA77" s="287"/>
      <c r="BBB77" s="287"/>
      <c r="BBC77" s="287"/>
      <c r="BBD77" s="287"/>
      <c r="BBE77" s="287"/>
      <c r="BBF77" s="287"/>
      <c r="BBG77" s="287"/>
      <c r="BBH77" s="287"/>
      <c r="BBI77" s="287"/>
      <c r="BBJ77" s="287"/>
      <c r="BBK77" s="287"/>
      <c r="BBL77" s="287"/>
      <c r="BBM77" s="287"/>
      <c r="BBN77" s="287"/>
      <c r="BBO77" s="287"/>
      <c r="BBP77" s="287"/>
      <c r="BBQ77" s="287"/>
      <c r="BBR77" s="287"/>
      <c r="BBS77" s="287"/>
      <c r="BBT77" s="287"/>
      <c r="BBU77" s="287"/>
      <c r="BBV77" s="287"/>
      <c r="BBW77" s="287"/>
      <c r="BBX77" s="287"/>
      <c r="BBY77" s="287"/>
      <c r="BBZ77" s="287"/>
      <c r="BCA77" s="287"/>
      <c r="BCB77" s="287"/>
      <c r="BCC77" s="287"/>
      <c r="BCD77" s="287"/>
      <c r="BCE77" s="287"/>
      <c r="BCF77" s="287"/>
      <c r="BCG77" s="287"/>
      <c r="BCH77" s="287"/>
      <c r="BCI77" s="287"/>
      <c r="BCJ77" s="287"/>
      <c r="BCK77" s="287"/>
      <c r="BCL77" s="287"/>
      <c r="BCM77" s="287"/>
      <c r="BCN77" s="287"/>
      <c r="BCO77" s="287"/>
      <c r="BCP77" s="287"/>
      <c r="BCQ77" s="287"/>
      <c r="BCR77" s="287"/>
      <c r="BCS77" s="287"/>
      <c r="BCT77" s="287"/>
      <c r="BCU77" s="287"/>
      <c r="BCV77" s="287"/>
      <c r="BCW77" s="287"/>
      <c r="BCX77" s="287"/>
      <c r="BCY77" s="287"/>
      <c r="BCZ77" s="287"/>
      <c r="BDA77" s="287"/>
      <c r="BDB77" s="287"/>
      <c r="BDC77" s="287"/>
      <c r="BDD77" s="287"/>
      <c r="BDE77" s="287"/>
      <c r="BDF77" s="287"/>
      <c r="BDG77" s="287"/>
      <c r="BDH77" s="287"/>
      <c r="BDI77" s="287"/>
      <c r="BDJ77" s="287"/>
      <c r="BDK77" s="287"/>
      <c r="BDL77" s="287"/>
      <c r="BDM77" s="287"/>
      <c r="BDN77" s="287"/>
      <c r="BDO77" s="287"/>
      <c r="BDP77" s="287"/>
      <c r="BDQ77" s="287"/>
      <c r="BDR77" s="287"/>
      <c r="BDS77" s="287"/>
      <c r="BDT77" s="287"/>
      <c r="BDU77" s="287"/>
      <c r="BDV77" s="287"/>
      <c r="BDW77" s="287"/>
      <c r="BDX77" s="287"/>
      <c r="BDY77" s="287"/>
      <c r="BDZ77" s="287"/>
      <c r="BEA77" s="287"/>
      <c r="BEB77" s="287"/>
      <c r="BEC77" s="287"/>
      <c r="BED77" s="287"/>
      <c r="BEE77" s="287"/>
      <c r="BEF77" s="287"/>
      <c r="BEG77" s="287"/>
      <c r="BEH77" s="287"/>
      <c r="BEI77" s="287"/>
      <c r="BEJ77" s="287"/>
      <c r="BEK77" s="287"/>
      <c r="BEL77" s="287"/>
      <c r="BEM77" s="287"/>
      <c r="BEN77" s="287"/>
      <c r="BEO77" s="287"/>
      <c r="BEP77" s="287"/>
      <c r="BEQ77" s="287"/>
      <c r="BER77" s="287"/>
      <c r="BES77" s="287"/>
      <c r="BET77" s="287"/>
      <c r="BEU77" s="287"/>
      <c r="BEV77" s="287"/>
      <c r="BEW77" s="287"/>
      <c r="BEX77" s="287"/>
      <c r="BEY77" s="287"/>
      <c r="BEZ77" s="287"/>
      <c r="BFA77" s="287"/>
      <c r="BFB77" s="287"/>
      <c r="BFC77" s="287"/>
      <c r="BFD77" s="287"/>
      <c r="BFE77" s="287"/>
      <c r="BFF77" s="287"/>
      <c r="BFG77" s="287"/>
      <c r="BFH77" s="287"/>
      <c r="BFI77" s="287"/>
      <c r="BFJ77" s="287"/>
      <c r="BFK77" s="287"/>
      <c r="BFL77" s="287"/>
      <c r="BFM77" s="287"/>
      <c r="BFN77" s="287"/>
      <c r="BFO77" s="287"/>
      <c r="BFP77" s="287"/>
      <c r="BFQ77" s="287"/>
      <c r="BFR77" s="287"/>
      <c r="BFS77" s="287"/>
      <c r="BFT77" s="287"/>
      <c r="BFU77" s="287"/>
      <c r="BFV77" s="287"/>
      <c r="BFW77" s="287"/>
      <c r="BFX77" s="287"/>
      <c r="BFY77" s="287"/>
      <c r="BFZ77" s="287"/>
      <c r="BGA77" s="287"/>
      <c r="BGB77" s="287"/>
      <c r="BGC77" s="287"/>
      <c r="BGD77" s="287"/>
      <c r="BGE77" s="287"/>
      <c r="BGF77" s="287"/>
      <c r="BGG77" s="287"/>
      <c r="BGH77" s="287"/>
      <c r="BGI77" s="287"/>
      <c r="BGJ77" s="287"/>
      <c r="BGK77" s="287"/>
      <c r="BGL77" s="287"/>
      <c r="BGM77" s="287"/>
      <c r="BGN77" s="287"/>
      <c r="BGO77" s="287"/>
      <c r="BGP77" s="287"/>
      <c r="BGQ77" s="287"/>
      <c r="BGR77" s="287"/>
      <c r="BGS77" s="287"/>
      <c r="BGT77" s="287"/>
      <c r="BGU77" s="287"/>
      <c r="BGV77" s="287"/>
      <c r="BGW77" s="287"/>
      <c r="BGX77" s="287"/>
      <c r="BGY77" s="287"/>
      <c r="BGZ77" s="287"/>
      <c r="BHA77" s="287"/>
      <c r="BHB77" s="287"/>
      <c r="BHC77" s="287"/>
      <c r="BHD77" s="287"/>
      <c r="BHE77" s="287"/>
      <c r="BHF77" s="287"/>
      <c r="BHG77" s="287"/>
      <c r="BHH77" s="287"/>
      <c r="BHI77" s="287"/>
      <c r="BHJ77" s="287"/>
      <c r="BHK77" s="287"/>
      <c r="BHL77" s="287"/>
      <c r="BHM77" s="287"/>
      <c r="BHN77" s="287"/>
      <c r="BHO77" s="287"/>
      <c r="BHP77" s="287"/>
      <c r="BHQ77" s="287"/>
      <c r="BHR77" s="287"/>
      <c r="BHS77" s="287"/>
      <c r="BHT77" s="287"/>
      <c r="BHU77" s="287"/>
      <c r="BHV77" s="287"/>
      <c r="BHW77" s="287"/>
      <c r="BHX77" s="287"/>
      <c r="BHY77" s="287"/>
      <c r="BHZ77" s="287"/>
      <c r="BIA77" s="287"/>
      <c r="BIB77" s="287"/>
      <c r="BIC77" s="287"/>
      <c r="BID77" s="287"/>
      <c r="BIE77" s="287"/>
      <c r="BIF77" s="287"/>
      <c r="BIG77" s="287"/>
      <c r="BIH77" s="287"/>
      <c r="BII77" s="287"/>
      <c r="BIJ77" s="287"/>
      <c r="BIK77" s="287"/>
      <c r="BIL77" s="287"/>
      <c r="BIM77" s="287"/>
      <c r="BIN77" s="287"/>
      <c r="BIO77" s="287"/>
      <c r="BIP77" s="287"/>
      <c r="BIQ77" s="287"/>
      <c r="BIR77" s="287"/>
      <c r="BIS77" s="287"/>
      <c r="BIT77" s="287"/>
      <c r="BIU77" s="287"/>
      <c r="BIV77" s="287"/>
      <c r="BIW77" s="287"/>
      <c r="BIX77" s="287"/>
      <c r="BIY77" s="287"/>
      <c r="BIZ77" s="287"/>
      <c r="BJA77" s="287"/>
      <c r="BJB77" s="287"/>
      <c r="BJC77" s="287"/>
      <c r="BJD77" s="287"/>
      <c r="BJE77" s="287"/>
      <c r="BJF77" s="287"/>
      <c r="BJG77" s="287"/>
      <c r="BJH77" s="287"/>
      <c r="BJI77" s="287"/>
      <c r="BJJ77" s="287"/>
      <c r="BJK77" s="287"/>
      <c r="BJL77" s="287"/>
      <c r="BJM77" s="287"/>
      <c r="BJN77" s="287"/>
      <c r="BJO77" s="287"/>
      <c r="BJP77" s="287"/>
      <c r="BJQ77" s="287"/>
      <c r="BJR77" s="287"/>
      <c r="BJS77" s="287"/>
      <c r="BJT77" s="287"/>
      <c r="BJU77" s="287"/>
      <c r="BJV77" s="287"/>
      <c r="BJW77" s="287"/>
      <c r="BJX77" s="287"/>
      <c r="BJY77" s="287"/>
      <c r="BJZ77" s="287"/>
      <c r="BKA77" s="287"/>
      <c r="BKB77" s="287"/>
      <c r="BKC77" s="287"/>
      <c r="BKD77" s="287"/>
      <c r="BKE77" s="287"/>
      <c r="BKF77" s="287"/>
      <c r="BKG77" s="287"/>
      <c r="BKH77" s="287"/>
      <c r="BKI77" s="287"/>
      <c r="BKJ77" s="287"/>
      <c r="BKK77" s="287"/>
      <c r="BKL77" s="287"/>
      <c r="BKM77" s="287"/>
      <c r="BKN77" s="287"/>
      <c r="BKO77" s="287"/>
      <c r="BKP77" s="287"/>
      <c r="BKQ77" s="287"/>
      <c r="BKR77" s="287"/>
      <c r="BKS77" s="287"/>
      <c r="BKT77" s="287"/>
      <c r="BKU77" s="287"/>
      <c r="BKV77" s="287"/>
      <c r="BKW77" s="287"/>
      <c r="BKX77" s="287"/>
      <c r="BKY77" s="287"/>
      <c r="BKZ77" s="287"/>
      <c r="BLA77" s="287"/>
      <c r="BLB77" s="287"/>
      <c r="BLC77" s="287"/>
      <c r="BLD77" s="287"/>
      <c r="BLE77" s="287"/>
      <c r="BLF77" s="287"/>
      <c r="BLG77" s="287"/>
      <c r="BLH77" s="287"/>
      <c r="BLI77" s="287"/>
      <c r="BLJ77" s="287"/>
      <c r="BLK77" s="287"/>
      <c r="BLL77" s="287"/>
      <c r="BLM77" s="287"/>
      <c r="BLN77" s="287"/>
      <c r="BLO77" s="287"/>
      <c r="BLP77" s="287"/>
      <c r="BLQ77" s="287"/>
      <c r="BLR77" s="287"/>
      <c r="BLS77" s="287"/>
      <c r="BLT77" s="287"/>
      <c r="BLU77" s="287"/>
      <c r="BLV77" s="287"/>
      <c r="BLW77" s="287"/>
      <c r="BLX77" s="287"/>
      <c r="BLY77" s="287"/>
      <c r="BLZ77" s="287"/>
      <c r="BMA77" s="287"/>
      <c r="BMB77" s="287"/>
      <c r="BMC77" s="287"/>
      <c r="BMD77" s="287"/>
      <c r="BME77" s="287"/>
      <c r="BMF77" s="287"/>
      <c r="BMG77" s="287"/>
      <c r="BMH77" s="287"/>
      <c r="BMI77" s="287"/>
      <c r="BMJ77" s="287"/>
      <c r="BMK77" s="287"/>
      <c r="BML77" s="287"/>
      <c r="BMM77" s="287"/>
      <c r="BMN77" s="287"/>
      <c r="BMO77" s="287"/>
      <c r="BMP77" s="287"/>
      <c r="BMQ77" s="287"/>
      <c r="BMR77" s="287"/>
      <c r="BMS77" s="287"/>
      <c r="BMT77" s="287"/>
      <c r="BMU77" s="287"/>
      <c r="BMV77" s="287"/>
      <c r="BMW77" s="287"/>
      <c r="BMX77" s="287"/>
      <c r="BMY77" s="287"/>
      <c r="BMZ77" s="287"/>
      <c r="BNA77" s="287"/>
      <c r="BNB77" s="287"/>
      <c r="BNC77" s="287"/>
      <c r="BND77" s="287"/>
      <c r="BNE77" s="287"/>
      <c r="BNF77" s="287"/>
      <c r="BNG77" s="287"/>
      <c r="BNH77" s="287"/>
      <c r="BNI77" s="287"/>
      <c r="BNJ77" s="287"/>
      <c r="BNK77" s="287"/>
      <c r="BNL77" s="287"/>
    </row>
    <row r="78" spans="1:1728" s="166" customFormat="1" ht="15" hidden="1" customHeight="1" x14ac:dyDescent="0.25">
      <c r="A78" s="236">
        <v>79</v>
      </c>
      <c r="B78" s="219" t="s">
        <v>2212</v>
      </c>
      <c r="C78" s="219" t="s">
        <v>233</v>
      </c>
      <c r="D78" s="219" t="s">
        <v>390</v>
      </c>
      <c r="E78" s="219" t="s">
        <v>391</v>
      </c>
      <c r="F78" s="219"/>
      <c r="G78" s="219"/>
      <c r="H78" s="222"/>
      <c r="I78" s="222" t="s">
        <v>236</v>
      </c>
      <c r="J78" s="222">
        <v>2023</v>
      </c>
      <c r="K78" s="219" t="s">
        <v>388</v>
      </c>
      <c r="L78" s="249" t="s">
        <v>392</v>
      </c>
      <c r="M78" s="285" t="s">
        <v>460</v>
      </c>
      <c r="N78" s="285"/>
      <c r="O78" s="285"/>
      <c r="P78" s="285"/>
      <c r="Q78" s="285"/>
      <c r="R78" s="285"/>
      <c r="S78" s="285"/>
      <c r="T78" s="285"/>
      <c r="U78" s="285"/>
      <c r="V78" s="285"/>
      <c r="W78" s="285"/>
      <c r="X78" s="285"/>
      <c r="Y78" s="285"/>
      <c r="Z78" s="285"/>
      <c r="AA78" s="285"/>
      <c r="AB78" s="285"/>
      <c r="AC78" s="285"/>
      <c r="AD78" s="285"/>
      <c r="AE78" s="285"/>
      <c r="AF78" s="285"/>
      <c r="AG78" s="285"/>
      <c r="AH78" s="285"/>
      <c r="AI78" s="285"/>
      <c r="AJ78" s="285"/>
      <c r="AK78" s="285"/>
      <c r="AL78" s="285"/>
      <c r="AM78" s="285"/>
      <c r="AN78" s="285"/>
      <c r="AO78" s="285"/>
      <c r="AP78" s="285"/>
      <c r="AQ78" s="285"/>
      <c r="AR78" s="285"/>
      <c r="AS78" s="285"/>
      <c r="AT78" s="285"/>
      <c r="AU78" s="285"/>
      <c r="AV78" s="285"/>
      <c r="AW78" s="285"/>
      <c r="AX78" s="285"/>
      <c r="AY78" s="285"/>
      <c r="AZ78" s="285"/>
      <c r="BA78" s="285"/>
      <c r="BB78" s="285"/>
      <c r="BC78" s="285"/>
      <c r="BD78" s="285"/>
      <c r="BE78" s="285"/>
      <c r="BF78" s="285"/>
      <c r="BG78" s="285"/>
      <c r="BH78" s="285"/>
      <c r="BI78" s="285"/>
      <c r="BJ78" s="285"/>
      <c r="BK78" s="285"/>
      <c r="BL78" s="285"/>
      <c r="BM78" s="285"/>
      <c r="BN78" s="285"/>
      <c r="BO78" s="285"/>
      <c r="BP78" s="285"/>
      <c r="BQ78" s="285"/>
      <c r="BR78" s="285"/>
      <c r="BS78" s="285"/>
      <c r="BT78" s="285"/>
      <c r="BU78" s="285"/>
      <c r="BV78" s="285"/>
      <c r="BW78" s="285"/>
      <c r="BX78" s="285"/>
      <c r="BY78" s="285"/>
      <c r="BZ78" s="285"/>
      <c r="CA78" s="285"/>
      <c r="CB78" s="285"/>
      <c r="CC78" s="285"/>
      <c r="CD78" s="285"/>
      <c r="CE78" s="285"/>
      <c r="CF78" s="285"/>
      <c r="CG78" s="285"/>
      <c r="CH78" s="285"/>
      <c r="CI78" s="285"/>
      <c r="CJ78" s="285"/>
      <c r="CK78" s="285"/>
      <c r="CL78" s="285"/>
      <c r="CM78" s="285"/>
      <c r="CN78" s="285"/>
      <c r="CO78" s="286"/>
      <c r="CP78" s="287"/>
      <c r="CQ78" s="287"/>
      <c r="CR78" s="287"/>
      <c r="CS78" s="287"/>
      <c r="CT78" s="287"/>
      <c r="CU78" s="287"/>
      <c r="CV78" s="287"/>
      <c r="CW78" s="287"/>
      <c r="CX78" s="287"/>
      <c r="CY78" s="287"/>
      <c r="CZ78" s="287"/>
      <c r="DA78" s="287"/>
      <c r="DB78" s="287"/>
      <c r="DC78" s="287"/>
      <c r="DD78" s="287"/>
      <c r="DE78" s="287"/>
      <c r="DF78" s="287"/>
      <c r="DG78" s="287"/>
      <c r="DH78" s="287"/>
      <c r="DI78" s="287"/>
      <c r="DJ78" s="287"/>
      <c r="DK78" s="287"/>
      <c r="DL78" s="287"/>
      <c r="DM78" s="287"/>
      <c r="DN78" s="287"/>
      <c r="DO78" s="287"/>
      <c r="DP78" s="287"/>
      <c r="DQ78" s="287"/>
      <c r="DR78" s="287"/>
      <c r="DS78" s="287"/>
      <c r="DT78" s="287"/>
      <c r="DU78" s="287"/>
      <c r="DV78" s="287"/>
      <c r="DW78" s="287"/>
      <c r="DX78" s="287"/>
      <c r="DY78" s="287"/>
      <c r="DZ78" s="287"/>
      <c r="EA78" s="287"/>
      <c r="EB78" s="287"/>
      <c r="EC78" s="287"/>
      <c r="ED78" s="287"/>
      <c r="EE78" s="287"/>
      <c r="EF78" s="287"/>
      <c r="EG78" s="287"/>
      <c r="EH78" s="287"/>
      <c r="EI78" s="287"/>
      <c r="EJ78" s="287"/>
      <c r="EK78" s="287"/>
      <c r="EL78" s="287"/>
      <c r="EM78" s="287"/>
      <c r="EN78" s="287"/>
      <c r="EO78" s="287"/>
      <c r="EP78" s="287"/>
      <c r="EQ78" s="287"/>
      <c r="ER78" s="287"/>
      <c r="ES78" s="287"/>
      <c r="ET78" s="287"/>
      <c r="EU78" s="287"/>
      <c r="EV78" s="287"/>
      <c r="EW78" s="287"/>
      <c r="EX78" s="287"/>
      <c r="EY78" s="287"/>
      <c r="EZ78" s="287"/>
      <c r="FA78" s="287"/>
      <c r="FB78" s="287"/>
      <c r="FC78" s="287"/>
      <c r="FD78" s="287"/>
      <c r="FE78" s="287"/>
      <c r="FF78" s="287"/>
      <c r="FG78" s="287"/>
      <c r="FH78" s="287"/>
      <c r="FI78" s="287"/>
      <c r="FJ78" s="287"/>
      <c r="FK78" s="287"/>
      <c r="FL78" s="287"/>
      <c r="FM78" s="287"/>
      <c r="FN78" s="287"/>
      <c r="FO78" s="287"/>
      <c r="FP78" s="287"/>
      <c r="FQ78" s="287"/>
      <c r="FR78" s="287"/>
      <c r="FS78" s="287"/>
      <c r="FT78" s="287"/>
      <c r="FU78" s="287"/>
      <c r="FV78" s="287"/>
      <c r="FW78" s="287"/>
      <c r="FX78" s="287"/>
      <c r="FY78" s="287"/>
      <c r="FZ78" s="287"/>
      <c r="GA78" s="287"/>
      <c r="GB78" s="287"/>
      <c r="GC78" s="287"/>
      <c r="GD78" s="287"/>
      <c r="GE78" s="287"/>
      <c r="GF78" s="287"/>
      <c r="GG78" s="287"/>
      <c r="GH78" s="287"/>
      <c r="GI78" s="287"/>
      <c r="GJ78" s="287"/>
      <c r="GK78" s="287"/>
      <c r="GL78" s="287"/>
      <c r="GM78" s="287"/>
      <c r="GN78" s="287"/>
      <c r="GO78" s="287"/>
      <c r="GP78" s="287"/>
      <c r="GQ78" s="287"/>
      <c r="GR78" s="287"/>
      <c r="GS78" s="287"/>
      <c r="GT78" s="287"/>
      <c r="GU78" s="287"/>
      <c r="GV78" s="287"/>
      <c r="GW78" s="287"/>
      <c r="GX78" s="287"/>
      <c r="GY78" s="287"/>
      <c r="GZ78" s="287"/>
      <c r="HA78" s="287"/>
      <c r="HB78" s="287"/>
      <c r="HC78" s="287"/>
      <c r="HD78" s="287"/>
      <c r="HE78" s="287"/>
      <c r="HF78" s="287"/>
      <c r="HG78" s="287"/>
      <c r="HH78" s="287"/>
      <c r="HI78" s="287"/>
      <c r="HJ78" s="287"/>
      <c r="HK78" s="287"/>
      <c r="HL78" s="287"/>
      <c r="HM78" s="287"/>
      <c r="HN78" s="287"/>
      <c r="HO78" s="287"/>
      <c r="HP78" s="287"/>
      <c r="HQ78" s="287"/>
      <c r="HR78" s="287"/>
      <c r="HS78" s="287"/>
      <c r="HT78" s="287"/>
      <c r="HU78" s="287"/>
      <c r="HV78" s="287"/>
      <c r="HW78" s="287"/>
      <c r="HX78" s="287"/>
      <c r="HY78" s="287"/>
      <c r="HZ78" s="287"/>
      <c r="IA78" s="287"/>
      <c r="IB78" s="287"/>
      <c r="IC78" s="287"/>
      <c r="ID78" s="287"/>
      <c r="IE78" s="287"/>
      <c r="IF78" s="287"/>
      <c r="IG78" s="287"/>
      <c r="IH78" s="287"/>
      <c r="II78" s="287"/>
      <c r="IJ78" s="287"/>
      <c r="IK78" s="287"/>
      <c r="IL78" s="287"/>
      <c r="IM78" s="287"/>
      <c r="IN78" s="287"/>
      <c r="IO78" s="287"/>
      <c r="IP78" s="287"/>
      <c r="IQ78" s="287"/>
      <c r="IR78" s="287"/>
      <c r="IS78" s="287"/>
      <c r="IT78" s="287"/>
      <c r="IU78" s="287"/>
      <c r="IV78" s="287"/>
      <c r="IW78" s="287"/>
      <c r="IX78" s="287"/>
      <c r="IY78" s="287"/>
      <c r="IZ78" s="287"/>
      <c r="JA78" s="287"/>
      <c r="JB78" s="287"/>
      <c r="JC78" s="287"/>
      <c r="JD78" s="287"/>
      <c r="JE78" s="287"/>
      <c r="JF78" s="287"/>
      <c r="JG78" s="287"/>
      <c r="JH78" s="287"/>
      <c r="JI78" s="287"/>
      <c r="JJ78" s="287"/>
      <c r="JK78" s="287"/>
      <c r="JL78" s="287"/>
      <c r="JM78" s="287"/>
      <c r="JN78" s="287"/>
      <c r="JO78" s="287"/>
      <c r="JP78" s="287"/>
      <c r="JQ78" s="287"/>
      <c r="JR78" s="287"/>
      <c r="JS78" s="287"/>
      <c r="JT78" s="287"/>
      <c r="JU78" s="287"/>
      <c r="JV78" s="287"/>
      <c r="JW78" s="287"/>
      <c r="JX78" s="287"/>
      <c r="JY78" s="287"/>
      <c r="JZ78" s="287"/>
      <c r="KA78" s="287"/>
      <c r="KB78" s="287"/>
      <c r="KC78" s="287"/>
      <c r="KD78" s="287"/>
      <c r="KE78" s="287"/>
      <c r="KF78" s="287"/>
      <c r="KG78" s="287"/>
      <c r="KH78" s="287"/>
      <c r="KI78" s="287"/>
      <c r="KJ78" s="287"/>
      <c r="KK78" s="287"/>
      <c r="KL78" s="287"/>
      <c r="KM78" s="287"/>
      <c r="KN78" s="287"/>
      <c r="KO78" s="287"/>
      <c r="KP78" s="287"/>
      <c r="KQ78" s="287"/>
      <c r="KR78" s="287"/>
      <c r="KS78" s="287"/>
      <c r="KT78" s="287"/>
      <c r="KU78" s="287"/>
      <c r="KV78" s="287"/>
      <c r="KW78" s="287"/>
      <c r="KX78" s="287"/>
      <c r="KY78" s="287"/>
      <c r="KZ78" s="287"/>
      <c r="LA78" s="287"/>
      <c r="LB78" s="287"/>
      <c r="LC78" s="287"/>
      <c r="LD78" s="287"/>
      <c r="LE78" s="287"/>
      <c r="LF78" s="287"/>
      <c r="LG78" s="287"/>
      <c r="LH78" s="287"/>
      <c r="LI78" s="287"/>
      <c r="LJ78" s="287"/>
      <c r="LK78" s="287"/>
      <c r="LL78" s="287"/>
      <c r="LM78" s="287"/>
      <c r="LN78" s="287"/>
      <c r="LO78" s="287"/>
      <c r="LP78" s="287"/>
      <c r="LQ78" s="287"/>
      <c r="LR78" s="287"/>
      <c r="LS78" s="287"/>
      <c r="LT78" s="287"/>
      <c r="LU78" s="287"/>
      <c r="LV78" s="287"/>
      <c r="LW78" s="287"/>
      <c r="LX78" s="287"/>
      <c r="LY78" s="287"/>
      <c r="LZ78" s="287"/>
      <c r="MA78" s="287"/>
      <c r="MB78" s="287"/>
      <c r="MC78" s="287"/>
      <c r="MD78" s="287"/>
      <c r="ME78" s="287"/>
      <c r="MF78" s="287"/>
      <c r="MG78" s="287"/>
      <c r="MH78" s="287"/>
      <c r="MI78" s="287"/>
      <c r="MJ78" s="287"/>
      <c r="MK78" s="287"/>
      <c r="ML78" s="287"/>
      <c r="MM78" s="287"/>
      <c r="MN78" s="287"/>
      <c r="MO78" s="287"/>
      <c r="MP78" s="287"/>
      <c r="MQ78" s="287"/>
      <c r="MR78" s="287"/>
      <c r="MS78" s="287"/>
      <c r="MT78" s="287"/>
      <c r="MU78" s="287"/>
      <c r="MV78" s="287"/>
      <c r="MW78" s="287"/>
      <c r="MX78" s="287"/>
      <c r="MY78" s="287"/>
      <c r="MZ78" s="287"/>
      <c r="NA78" s="287"/>
      <c r="NB78" s="287"/>
      <c r="NC78" s="287"/>
      <c r="ND78" s="287"/>
      <c r="NE78" s="287"/>
      <c r="NF78" s="287"/>
      <c r="NG78" s="287"/>
      <c r="NH78" s="287"/>
      <c r="NI78" s="287"/>
      <c r="NJ78" s="287"/>
      <c r="NK78" s="287"/>
      <c r="NL78" s="287"/>
      <c r="NM78" s="287"/>
      <c r="NN78" s="287"/>
      <c r="NO78" s="287"/>
      <c r="NP78" s="287"/>
      <c r="NQ78" s="287"/>
      <c r="NR78" s="287"/>
      <c r="NS78" s="287"/>
      <c r="NT78" s="287"/>
      <c r="NU78" s="287"/>
      <c r="NV78" s="287"/>
      <c r="NW78" s="287"/>
      <c r="NX78" s="287"/>
      <c r="NY78" s="287"/>
      <c r="NZ78" s="287"/>
      <c r="OA78" s="287"/>
      <c r="OB78" s="287"/>
      <c r="OC78" s="287"/>
      <c r="OD78" s="287"/>
      <c r="OE78" s="287"/>
      <c r="OF78" s="287"/>
      <c r="OG78" s="287"/>
      <c r="OH78" s="287"/>
      <c r="OI78" s="287"/>
      <c r="OJ78" s="287"/>
      <c r="OK78" s="287"/>
      <c r="OL78" s="287"/>
      <c r="OM78" s="287"/>
      <c r="ON78" s="287"/>
      <c r="OO78" s="287"/>
      <c r="OP78" s="287"/>
      <c r="OQ78" s="287"/>
      <c r="OR78" s="287"/>
      <c r="OS78" s="287"/>
      <c r="OT78" s="287"/>
      <c r="OU78" s="287"/>
      <c r="OV78" s="287"/>
      <c r="OW78" s="287"/>
      <c r="OX78" s="287"/>
      <c r="OY78" s="287"/>
      <c r="OZ78" s="287"/>
      <c r="PA78" s="287"/>
      <c r="PB78" s="287"/>
      <c r="PC78" s="287"/>
      <c r="PD78" s="287"/>
      <c r="PE78" s="287"/>
      <c r="PF78" s="287"/>
      <c r="PG78" s="287"/>
      <c r="PH78" s="287"/>
      <c r="PI78" s="287"/>
      <c r="PJ78" s="287"/>
      <c r="PK78" s="287"/>
      <c r="PL78" s="287"/>
      <c r="PM78" s="287"/>
      <c r="PN78" s="287"/>
      <c r="PO78" s="287"/>
      <c r="PP78" s="287"/>
      <c r="PQ78" s="287"/>
      <c r="PR78" s="287"/>
      <c r="PS78" s="287"/>
      <c r="PT78" s="287"/>
      <c r="PU78" s="287"/>
      <c r="PV78" s="287"/>
      <c r="PW78" s="287"/>
      <c r="PX78" s="287"/>
      <c r="PY78" s="287"/>
      <c r="PZ78" s="287"/>
      <c r="QA78" s="287"/>
      <c r="QB78" s="287"/>
      <c r="QC78" s="287"/>
      <c r="QD78" s="287"/>
      <c r="QE78" s="287"/>
      <c r="QF78" s="287"/>
      <c r="QG78" s="287"/>
      <c r="QH78" s="287"/>
      <c r="QI78" s="287"/>
      <c r="QJ78" s="287"/>
      <c r="QK78" s="287"/>
      <c r="QL78" s="287"/>
      <c r="QM78" s="287"/>
      <c r="QN78" s="287"/>
      <c r="QO78" s="287"/>
      <c r="QP78" s="287"/>
      <c r="QQ78" s="287"/>
      <c r="QR78" s="287"/>
      <c r="QS78" s="287"/>
      <c r="QT78" s="287"/>
      <c r="QU78" s="287"/>
      <c r="QV78" s="287"/>
      <c r="QW78" s="287"/>
      <c r="QX78" s="287"/>
      <c r="QY78" s="287"/>
      <c r="QZ78" s="287"/>
      <c r="RA78" s="287"/>
      <c r="RB78" s="287"/>
      <c r="RC78" s="287"/>
      <c r="RD78" s="287"/>
      <c r="RE78" s="287"/>
      <c r="RF78" s="287"/>
      <c r="RG78" s="287"/>
      <c r="RH78" s="287"/>
      <c r="RI78" s="287"/>
      <c r="RJ78" s="287"/>
      <c r="RK78" s="287"/>
      <c r="RL78" s="287"/>
      <c r="RM78" s="287"/>
      <c r="RN78" s="287"/>
      <c r="RO78" s="287"/>
      <c r="RP78" s="287"/>
      <c r="RQ78" s="287"/>
      <c r="RR78" s="287"/>
      <c r="RS78" s="287"/>
      <c r="RT78" s="287"/>
      <c r="RU78" s="287"/>
      <c r="RV78" s="287"/>
      <c r="RW78" s="287"/>
      <c r="RX78" s="287"/>
      <c r="RY78" s="287"/>
      <c r="RZ78" s="287"/>
      <c r="SA78" s="287"/>
      <c r="SB78" s="287"/>
      <c r="SC78" s="287"/>
      <c r="SD78" s="287"/>
      <c r="SE78" s="287"/>
      <c r="SF78" s="287"/>
      <c r="SG78" s="287"/>
      <c r="SH78" s="287"/>
      <c r="SI78" s="287"/>
      <c r="SJ78" s="287"/>
      <c r="SK78" s="287"/>
      <c r="SL78" s="287"/>
      <c r="SM78" s="287"/>
      <c r="SN78" s="287"/>
      <c r="SO78" s="287"/>
      <c r="SP78" s="287"/>
      <c r="SQ78" s="287"/>
      <c r="SR78" s="287"/>
      <c r="SS78" s="287"/>
      <c r="ST78" s="287"/>
      <c r="SU78" s="287"/>
      <c r="SV78" s="287"/>
      <c r="SW78" s="287"/>
      <c r="SX78" s="287"/>
      <c r="SY78" s="287"/>
      <c r="SZ78" s="287"/>
      <c r="TA78" s="287"/>
      <c r="TB78" s="287"/>
      <c r="TC78" s="287"/>
      <c r="TD78" s="287"/>
      <c r="TE78" s="287"/>
      <c r="TF78" s="287"/>
      <c r="TG78" s="287"/>
      <c r="TH78" s="287"/>
      <c r="TI78" s="287"/>
      <c r="TJ78" s="287"/>
      <c r="TK78" s="287"/>
      <c r="TL78" s="287"/>
      <c r="TM78" s="287"/>
      <c r="TN78" s="287"/>
      <c r="TO78" s="287"/>
      <c r="TP78" s="287"/>
      <c r="TQ78" s="287"/>
      <c r="TR78" s="287"/>
      <c r="TS78" s="287"/>
      <c r="TT78" s="287"/>
      <c r="TU78" s="287"/>
      <c r="TV78" s="287"/>
      <c r="TW78" s="287"/>
      <c r="TX78" s="287"/>
      <c r="TY78" s="287"/>
      <c r="TZ78" s="287"/>
      <c r="UA78" s="287"/>
      <c r="UB78" s="287"/>
      <c r="UC78" s="287"/>
      <c r="UD78" s="287"/>
      <c r="UE78" s="287"/>
      <c r="UF78" s="287"/>
      <c r="UG78" s="287"/>
      <c r="UH78" s="287"/>
      <c r="UI78" s="287"/>
      <c r="UJ78" s="287"/>
      <c r="UK78" s="287"/>
      <c r="UL78" s="287"/>
      <c r="UM78" s="287"/>
      <c r="UN78" s="287"/>
      <c r="UO78" s="287"/>
      <c r="UP78" s="287"/>
      <c r="UQ78" s="287"/>
      <c r="UR78" s="287"/>
      <c r="US78" s="287"/>
      <c r="UT78" s="287"/>
      <c r="UU78" s="287"/>
      <c r="UV78" s="287"/>
      <c r="UW78" s="287"/>
      <c r="UX78" s="287"/>
      <c r="UY78" s="287"/>
      <c r="UZ78" s="287"/>
      <c r="VA78" s="287"/>
      <c r="VB78" s="287"/>
      <c r="VC78" s="287"/>
      <c r="VD78" s="287"/>
      <c r="VE78" s="287"/>
      <c r="VF78" s="287"/>
      <c r="VG78" s="287"/>
      <c r="VH78" s="287"/>
      <c r="VI78" s="287"/>
      <c r="VJ78" s="287"/>
      <c r="VK78" s="287"/>
      <c r="VL78" s="287"/>
      <c r="VM78" s="287"/>
      <c r="VN78" s="287"/>
      <c r="VO78" s="287"/>
      <c r="VP78" s="287"/>
      <c r="VQ78" s="287"/>
      <c r="VR78" s="287"/>
      <c r="VS78" s="287"/>
      <c r="VT78" s="287"/>
      <c r="VU78" s="287"/>
      <c r="VV78" s="287"/>
      <c r="VW78" s="287"/>
      <c r="VX78" s="287"/>
      <c r="VY78" s="287"/>
      <c r="VZ78" s="287"/>
      <c r="WA78" s="287"/>
      <c r="WB78" s="287"/>
      <c r="WC78" s="287"/>
      <c r="WD78" s="287"/>
      <c r="WE78" s="287"/>
      <c r="WF78" s="287"/>
      <c r="WG78" s="287"/>
      <c r="WH78" s="287"/>
      <c r="WI78" s="287"/>
      <c r="WJ78" s="287"/>
      <c r="WK78" s="287"/>
      <c r="WL78" s="287"/>
      <c r="WM78" s="287"/>
      <c r="WN78" s="287"/>
      <c r="WO78" s="287"/>
      <c r="WP78" s="287"/>
      <c r="WQ78" s="287"/>
      <c r="WR78" s="287"/>
      <c r="WS78" s="287"/>
      <c r="WT78" s="287"/>
      <c r="WU78" s="287"/>
      <c r="WV78" s="287"/>
      <c r="WW78" s="287"/>
      <c r="WX78" s="287"/>
      <c r="WY78" s="287"/>
      <c r="WZ78" s="287"/>
      <c r="XA78" s="287"/>
      <c r="XB78" s="287"/>
      <c r="XC78" s="287"/>
      <c r="XD78" s="287"/>
      <c r="XE78" s="287"/>
      <c r="XF78" s="287"/>
      <c r="XG78" s="287"/>
      <c r="XH78" s="287"/>
      <c r="XI78" s="287"/>
      <c r="XJ78" s="287"/>
      <c r="XK78" s="287"/>
      <c r="XL78" s="287"/>
      <c r="XM78" s="287"/>
      <c r="XN78" s="287"/>
      <c r="XO78" s="287"/>
      <c r="XP78" s="287"/>
      <c r="XQ78" s="287"/>
      <c r="XR78" s="287"/>
      <c r="XS78" s="287"/>
      <c r="XT78" s="287"/>
      <c r="XU78" s="287"/>
      <c r="XV78" s="287"/>
      <c r="XW78" s="287"/>
      <c r="XX78" s="287"/>
      <c r="XY78" s="287"/>
      <c r="XZ78" s="287"/>
      <c r="YA78" s="287"/>
      <c r="YB78" s="287"/>
      <c r="YC78" s="287"/>
      <c r="YD78" s="287"/>
      <c r="YE78" s="287"/>
      <c r="YF78" s="287"/>
      <c r="YG78" s="287"/>
      <c r="YH78" s="287"/>
      <c r="YI78" s="287"/>
      <c r="YJ78" s="287"/>
      <c r="YK78" s="287"/>
      <c r="YL78" s="287"/>
      <c r="YM78" s="287"/>
      <c r="YN78" s="287"/>
      <c r="YO78" s="287"/>
      <c r="YP78" s="287"/>
      <c r="YQ78" s="287"/>
      <c r="YR78" s="287"/>
      <c r="YS78" s="287"/>
      <c r="YT78" s="287"/>
      <c r="YU78" s="287"/>
      <c r="YV78" s="287"/>
      <c r="YW78" s="287"/>
      <c r="YX78" s="287"/>
      <c r="YY78" s="287"/>
      <c r="YZ78" s="287"/>
      <c r="ZA78" s="287"/>
      <c r="ZB78" s="287"/>
      <c r="ZC78" s="287"/>
      <c r="ZD78" s="287"/>
      <c r="ZE78" s="287"/>
      <c r="ZF78" s="287"/>
      <c r="ZG78" s="287"/>
      <c r="ZH78" s="287"/>
      <c r="ZI78" s="287"/>
      <c r="ZJ78" s="287"/>
      <c r="ZK78" s="287"/>
      <c r="ZL78" s="287"/>
      <c r="ZM78" s="287"/>
      <c r="ZN78" s="287"/>
      <c r="ZO78" s="287"/>
      <c r="ZP78" s="287"/>
      <c r="ZQ78" s="287"/>
      <c r="ZR78" s="287"/>
      <c r="ZS78" s="287"/>
      <c r="ZT78" s="287"/>
      <c r="ZU78" s="287"/>
      <c r="ZV78" s="287"/>
      <c r="ZW78" s="287"/>
      <c r="ZX78" s="287"/>
      <c r="ZY78" s="287"/>
      <c r="ZZ78" s="287"/>
      <c r="AAA78" s="287"/>
      <c r="AAB78" s="287"/>
      <c r="AAC78" s="287"/>
      <c r="AAD78" s="287"/>
      <c r="AAE78" s="287"/>
      <c r="AAF78" s="287"/>
      <c r="AAG78" s="287"/>
      <c r="AAH78" s="287"/>
      <c r="AAI78" s="287"/>
      <c r="AAJ78" s="287"/>
      <c r="AAK78" s="287"/>
      <c r="AAL78" s="287"/>
      <c r="AAM78" s="287"/>
      <c r="AAN78" s="287"/>
      <c r="AAO78" s="287"/>
      <c r="AAP78" s="287"/>
      <c r="AAQ78" s="287"/>
      <c r="AAR78" s="287"/>
      <c r="AAS78" s="287"/>
      <c r="AAT78" s="287"/>
      <c r="AAU78" s="287"/>
      <c r="AAV78" s="287"/>
      <c r="AAW78" s="287"/>
      <c r="AAX78" s="287"/>
      <c r="AAY78" s="287"/>
      <c r="AAZ78" s="287"/>
      <c r="ABA78" s="287"/>
      <c r="ABB78" s="287"/>
      <c r="ABC78" s="287"/>
      <c r="ABD78" s="287"/>
      <c r="ABE78" s="287"/>
      <c r="ABF78" s="287"/>
      <c r="ABG78" s="287"/>
      <c r="ABH78" s="287"/>
      <c r="ABI78" s="287"/>
      <c r="ABJ78" s="287"/>
      <c r="ABK78" s="287"/>
      <c r="ABL78" s="287"/>
      <c r="ABM78" s="287"/>
      <c r="ABN78" s="287"/>
      <c r="ABO78" s="287"/>
      <c r="ABP78" s="287"/>
      <c r="ABQ78" s="287"/>
      <c r="ABR78" s="287"/>
      <c r="ABS78" s="287"/>
      <c r="ABT78" s="287"/>
      <c r="ABU78" s="287"/>
      <c r="ABV78" s="287"/>
      <c r="ABW78" s="287"/>
      <c r="ABX78" s="287"/>
      <c r="ABY78" s="287"/>
      <c r="ABZ78" s="287"/>
      <c r="ACA78" s="287"/>
      <c r="ACB78" s="287"/>
      <c r="ACC78" s="287"/>
      <c r="ACD78" s="287"/>
      <c r="ACE78" s="287"/>
      <c r="ACF78" s="287"/>
      <c r="ACG78" s="287"/>
      <c r="ACH78" s="287"/>
      <c r="ACI78" s="287"/>
      <c r="ACJ78" s="287"/>
      <c r="ACK78" s="287"/>
      <c r="ACL78" s="287"/>
      <c r="ACM78" s="287"/>
      <c r="ACN78" s="287"/>
      <c r="ACO78" s="287"/>
      <c r="ACP78" s="287"/>
      <c r="ACQ78" s="287"/>
      <c r="ACR78" s="287"/>
      <c r="ACS78" s="287"/>
      <c r="ACT78" s="287"/>
      <c r="ACU78" s="287"/>
      <c r="ACV78" s="287"/>
      <c r="ACW78" s="287"/>
      <c r="ACX78" s="287"/>
      <c r="ACY78" s="287"/>
      <c r="ACZ78" s="287"/>
      <c r="ADA78" s="287"/>
      <c r="ADB78" s="287"/>
      <c r="ADC78" s="287"/>
      <c r="ADD78" s="287"/>
      <c r="ADE78" s="287"/>
      <c r="ADF78" s="287"/>
      <c r="ADG78" s="287"/>
      <c r="ADH78" s="287"/>
      <c r="ADI78" s="287"/>
      <c r="ADJ78" s="287"/>
      <c r="ADK78" s="287"/>
      <c r="ADL78" s="287"/>
      <c r="ADM78" s="287"/>
      <c r="ADN78" s="287"/>
      <c r="ADO78" s="287"/>
      <c r="ADP78" s="287"/>
      <c r="ADQ78" s="287"/>
      <c r="ADR78" s="287"/>
      <c r="ADS78" s="287"/>
      <c r="ADT78" s="287"/>
      <c r="ADU78" s="287"/>
      <c r="ADV78" s="287"/>
      <c r="ADW78" s="287"/>
      <c r="ADX78" s="287"/>
      <c r="ADY78" s="287"/>
      <c r="ADZ78" s="287"/>
      <c r="AEA78" s="287"/>
      <c r="AEB78" s="287"/>
      <c r="AEC78" s="287"/>
      <c r="AED78" s="287"/>
      <c r="AEE78" s="287"/>
      <c r="AEF78" s="287"/>
      <c r="AEG78" s="287"/>
      <c r="AEH78" s="287"/>
      <c r="AEI78" s="287"/>
      <c r="AEJ78" s="287"/>
      <c r="AEK78" s="287"/>
      <c r="AEL78" s="287"/>
      <c r="AEM78" s="287"/>
      <c r="AEN78" s="287"/>
      <c r="AEO78" s="287"/>
      <c r="AEP78" s="287"/>
      <c r="AEQ78" s="287"/>
      <c r="AER78" s="287"/>
      <c r="AES78" s="287"/>
      <c r="AET78" s="287"/>
      <c r="AEU78" s="287"/>
      <c r="AEV78" s="287"/>
      <c r="AEW78" s="287"/>
      <c r="AEX78" s="287"/>
      <c r="AEY78" s="287"/>
      <c r="AEZ78" s="287"/>
      <c r="AFA78" s="287"/>
      <c r="AFB78" s="287"/>
      <c r="AFC78" s="287"/>
      <c r="AFD78" s="287"/>
      <c r="AFE78" s="287"/>
      <c r="AFF78" s="287"/>
      <c r="AFG78" s="287"/>
      <c r="AFH78" s="287"/>
      <c r="AFI78" s="287"/>
      <c r="AFJ78" s="287"/>
      <c r="AFK78" s="287"/>
      <c r="AFL78" s="287"/>
      <c r="AFM78" s="287"/>
      <c r="AFN78" s="287"/>
      <c r="AFO78" s="287"/>
      <c r="AFP78" s="287"/>
      <c r="AFQ78" s="287"/>
      <c r="AFR78" s="287"/>
      <c r="AFS78" s="287"/>
      <c r="AFT78" s="287"/>
      <c r="AFU78" s="287"/>
      <c r="AFV78" s="287"/>
      <c r="AFW78" s="287"/>
      <c r="AFX78" s="287"/>
      <c r="AFY78" s="287"/>
      <c r="AFZ78" s="287"/>
      <c r="AGA78" s="287"/>
      <c r="AGB78" s="287"/>
      <c r="AGC78" s="287"/>
      <c r="AGD78" s="287"/>
      <c r="AGE78" s="287"/>
      <c r="AGF78" s="287"/>
      <c r="AGG78" s="287"/>
      <c r="AGH78" s="287"/>
      <c r="AGI78" s="287"/>
      <c r="AGJ78" s="287"/>
      <c r="AGK78" s="287"/>
      <c r="AGL78" s="287"/>
      <c r="AGM78" s="287"/>
      <c r="AGN78" s="287"/>
      <c r="AGO78" s="287"/>
      <c r="AGP78" s="287"/>
      <c r="AGQ78" s="287"/>
      <c r="AGR78" s="287"/>
      <c r="AGS78" s="287"/>
      <c r="AGT78" s="287"/>
      <c r="AGU78" s="287"/>
      <c r="AGV78" s="287"/>
      <c r="AGW78" s="287"/>
      <c r="AGX78" s="287"/>
      <c r="AGY78" s="287"/>
      <c r="AGZ78" s="287"/>
      <c r="AHA78" s="287"/>
      <c r="AHB78" s="287"/>
      <c r="AHC78" s="287"/>
      <c r="AHD78" s="287"/>
      <c r="AHE78" s="287"/>
      <c r="AHF78" s="287"/>
      <c r="AHG78" s="287"/>
      <c r="AHH78" s="287"/>
      <c r="AHI78" s="287"/>
      <c r="AHJ78" s="287"/>
      <c r="AHK78" s="287"/>
      <c r="AHL78" s="287"/>
      <c r="AHM78" s="287"/>
      <c r="AHN78" s="287"/>
      <c r="AHO78" s="287"/>
      <c r="AHP78" s="287"/>
      <c r="AHQ78" s="287"/>
      <c r="AHR78" s="287"/>
      <c r="AHS78" s="287"/>
      <c r="AHT78" s="287"/>
      <c r="AHU78" s="287"/>
      <c r="AHV78" s="287"/>
      <c r="AHW78" s="287"/>
      <c r="AHX78" s="287"/>
      <c r="AHY78" s="287"/>
      <c r="AHZ78" s="287"/>
      <c r="AIA78" s="287"/>
      <c r="AIB78" s="287"/>
      <c r="AIC78" s="287"/>
      <c r="AID78" s="287"/>
      <c r="AIE78" s="287"/>
      <c r="AIF78" s="287"/>
      <c r="AIG78" s="287"/>
      <c r="AIH78" s="287"/>
      <c r="AII78" s="287"/>
      <c r="AIJ78" s="287"/>
      <c r="AIK78" s="287"/>
      <c r="AIL78" s="287"/>
      <c r="AIM78" s="287"/>
      <c r="AIN78" s="287"/>
      <c r="AIO78" s="287"/>
      <c r="AIP78" s="287"/>
      <c r="AIQ78" s="287"/>
      <c r="AIR78" s="287"/>
      <c r="AIS78" s="287"/>
      <c r="AIT78" s="287"/>
      <c r="AIU78" s="287"/>
      <c r="AIV78" s="287"/>
      <c r="AIW78" s="287"/>
      <c r="AIX78" s="287"/>
      <c r="AIY78" s="287"/>
      <c r="AIZ78" s="287"/>
      <c r="AJA78" s="287"/>
      <c r="AJB78" s="287"/>
      <c r="AJC78" s="287"/>
      <c r="AJD78" s="287"/>
      <c r="AJE78" s="287"/>
      <c r="AJF78" s="287"/>
      <c r="AJG78" s="287"/>
      <c r="AJH78" s="287"/>
      <c r="AJI78" s="287"/>
      <c r="AJJ78" s="287"/>
      <c r="AJK78" s="287"/>
      <c r="AJL78" s="287"/>
      <c r="AJM78" s="287"/>
      <c r="AJN78" s="287"/>
      <c r="AJO78" s="287"/>
      <c r="AJP78" s="287"/>
      <c r="AJQ78" s="287"/>
      <c r="AJR78" s="287"/>
      <c r="AJS78" s="287"/>
      <c r="AJT78" s="287"/>
      <c r="AJU78" s="287"/>
      <c r="AJV78" s="287"/>
      <c r="AJW78" s="287"/>
      <c r="AJX78" s="287"/>
      <c r="AJY78" s="287"/>
      <c r="AJZ78" s="287"/>
      <c r="AKA78" s="287"/>
      <c r="AKB78" s="287"/>
      <c r="AKC78" s="287"/>
      <c r="AKD78" s="287"/>
      <c r="AKE78" s="287"/>
      <c r="AKF78" s="287"/>
      <c r="AKG78" s="287"/>
      <c r="AKH78" s="287"/>
      <c r="AKI78" s="287"/>
      <c r="AKJ78" s="287"/>
      <c r="AKK78" s="287"/>
      <c r="AKL78" s="287"/>
      <c r="AKM78" s="287"/>
      <c r="AKN78" s="287"/>
      <c r="AKO78" s="287"/>
      <c r="AKP78" s="287"/>
      <c r="AKQ78" s="287"/>
      <c r="AKR78" s="287"/>
      <c r="AKS78" s="287"/>
      <c r="AKT78" s="287"/>
      <c r="AKU78" s="287"/>
      <c r="AKV78" s="287"/>
      <c r="AKW78" s="287"/>
      <c r="AKX78" s="287"/>
      <c r="AKY78" s="287"/>
      <c r="AKZ78" s="287"/>
      <c r="ALA78" s="287"/>
      <c r="ALB78" s="287"/>
      <c r="ALC78" s="287"/>
      <c r="ALD78" s="287"/>
      <c r="ALE78" s="287"/>
      <c r="ALF78" s="287"/>
      <c r="ALG78" s="287"/>
      <c r="ALH78" s="287"/>
      <c r="ALI78" s="287"/>
      <c r="ALJ78" s="287"/>
      <c r="ALK78" s="287"/>
      <c r="ALL78" s="287"/>
      <c r="ALM78" s="287"/>
      <c r="ALN78" s="287"/>
      <c r="ALO78" s="287"/>
      <c r="ALP78" s="287"/>
      <c r="ALQ78" s="287"/>
      <c r="ALR78" s="287"/>
      <c r="ALS78" s="287"/>
      <c r="ALT78" s="287"/>
      <c r="ALU78" s="287"/>
      <c r="ALV78" s="287"/>
      <c r="ALW78" s="287"/>
      <c r="ALX78" s="287"/>
      <c r="ALY78" s="287"/>
      <c r="ALZ78" s="287"/>
      <c r="AMA78" s="287"/>
      <c r="AMB78" s="287"/>
      <c r="AMC78" s="287"/>
      <c r="AMD78" s="287"/>
      <c r="AME78" s="287"/>
      <c r="AMF78" s="287"/>
      <c r="AMG78" s="287"/>
      <c r="AMH78" s="287"/>
      <c r="AMI78" s="287"/>
      <c r="AMJ78" s="287"/>
      <c r="AMK78" s="287"/>
      <c r="AML78" s="287"/>
      <c r="AMM78" s="287"/>
      <c r="AMN78" s="287"/>
      <c r="AMO78" s="287"/>
      <c r="AMP78" s="287"/>
      <c r="AMQ78" s="287"/>
      <c r="AMR78" s="287"/>
      <c r="AMS78" s="287"/>
      <c r="AMT78" s="287"/>
      <c r="AMU78" s="287"/>
      <c r="AMV78" s="287"/>
      <c r="AMW78" s="287"/>
      <c r="AMX78" s="287"/>
      <c r="AMY78" s="287"/>
      <c r="AMZ78" s="287"/>
      <c r="ANA78" s="287"/>
      <c r="ANB78" s="287"/>
      <c r="ANC78" s="287"/>
      <c r="AND78" s="287"/>
      <c r="ANE78" s="287"/>
      <c r="ANF78" s="287"/>
      <c r="ANG78" s="287"/>
      <c r="ANH78" s="287"/>
      <c r="ANI78" s="287"/>
      <c r="ANJ78" s="287"/>
      <c r="ANK78" s="287"/>
      <c r="ANL78" s="287"/>
      <c r="ANM78" s="287"/>
      <c r="ANN78" s="287"/>
      <c r="ANO78" s="287"/>
      <c r="ANP78" s="287"/>
      <c r="ANQ78" s="287"/>
      <c r="ANR78" s="287"/>
      <c r="ANS78" s="287"/>
      <c r="ANT78" s="287"/>
      <c r="ANU78" s="287"/>
      <c r="ANV78" s="287"/>
      <c r="ANW78" s="287"/>
      <c r="ANX78" s="287"/>
      <c r="ANY78" s="287"/>
      <c r="ANZ78" s="287"/>
      <c r="AOA78" s="287"/>
      <c r="AOB78" s="287"/>
      <c r="AOC78" s="287"/>
      <c r="AOD78" s="287"/>
      <c r="AOE78" s="287"/>
      <c r="AOF78" s="287"/>
      <c r="AOG78" s="287"/>
      <c r="AOH78" s="287"/>
      <c r="AOI78" s="287"/>
      <c r="AOJ78" s="287"/>
      <c r="AOK78" s="287"/>
      <c r="AOL78" s="287"/>
      <c r="AOM78" s="287"/>
      <c r="AON78" s="287"/>
      <c r="AOO78" s="287"/>
      <c r="AOP78" s="287"/>
      <c r="AOQ78" s="287"/>
      <c r="AOR78" s="287"/>
      <c r="AOS78" s="287"/>
      <c r="AOT78" s="287"/>
      <c r="AOU78" s="287"/>
      <c r="AOV78" s="287"/>
      <c r="AOW78" s="287"/>
      <c r="AOX78" s="287"/>
      <c r="AOY78" s="287"/>
      <c r="AOZ78" s="287"/>
      <c r="APA78" s="287"/>
      <c r="APB78" s="287"/>
      <c r="APC78" s="287"/>
      <c r="APD78" s="287"/>
      <c r="APE78" s="287"/>
      <c r="APF78" s="287"/>
      <c r="APG78" s="287"/>
      <c r="APH78" s="287"/>
      <c r="API78" s="287"/>
      <c r="APJ78" s="287"/>
      <c r="APK78" s="287"/>
      <c r="APL78" s="287"/>
      <c r="APM78" s="287"/>
      <c r="APN78" s="287"/>
      <c r="APO78" s="287"/>
      <c r="APP78" s="287"/>
      <c r="APQ78" s="287"/>
      <c r="APR78" s="287"/>
      <c r="APS78" s="287"/>
      <c r="APT78" s="287"/>
      <c r="APU78" s="287"/>
      <c r="APV78" s="287"/>
      <c r="APW78" s="287"/>
      <c r="APX78" s="287"/>
      <c r="APY78" s="287"/>
      <c r="APZ78" s="287"/>
      <c r="AQA78" s="287"/>
      <c r="AQB78" s="287"/>
      <c r="AQC78" s="287"/>
      <c r="AQD78" s="287"/>
      <c r="AQE78" s="287"/>
      <c r="AQF78" s="287"/>
      <c r="AQG78" s="287"/>
      <c r="AQH78" s="287"/>
      <c r="AQI78" s="287"/>
      <c r="AQJ78" s="287"/>
      <c r="AQK78" s="287"/>
      <c r="AQL78" s="287"/>
      <c r="AQM78" s="287"/>
      <c r="AQN78" s="287"/>
      <c r="AQO78" s="287"/>
      <c r="AQP78" s="287"/>
      <c r="AQQ78" s="287"/>
      <c r="AQR78" s="287"/>
      <c r="AQS78" s="287"/>
      <c r="AQT78" s="287"/>
      <c r="AQU78" s="287"/>
      <c r="AQV78" s="287"/>
      <c r="AQW78" s="287"/>
      <c r="AQX78" s="287"/>
      <c r="AQY78" s="287"/>
      <c r="AQZ78" s="287"/>
      <c r="ARA78" s="287"/>
      <c r="ARB78" s="287"/>
      <c r="ARC78" s="287"/>
      <c r="ARD78" s="287"/>
      <c r="ARE78" s="287"/>
      <c r="ARF78" s="287"/>
      <c r="ARG78" s="287"/>
      <c r="ARH78" s="287"/>
      <c r="ARI78" s="287"/>
      <c r="ARJ78" s="287"/>
      <c r="ARK78" s="287"/>
      <c r="ARL78" s="287"/>
      <c r="ARM78" s="287"/>
      <c r="ARN78" s="287"/>
      <c r="ARO78" s="287"/>
      <c r="ARP78" s="287"/>
      <c r="ARQ78" s="287"/>
      <c r="ARR78" s="287"/>
      <c r="ARS78" s="287"/>
      <c r="ART78" s="287"/>
      <c r="ARU78" s="287"/>
      <c r="ARV78" s="287"/>
      <c r="ARW78" s="287"/>
      <c r="ARX78" s="287"/>
      <c r="ARY78" s="287"/>
      <c r="ARZ78" s="287"/>
      <c r="ASA78" s="287"/>
      <c r="ASB78" s="287"/>
      <c r="ASC78" s="287"/>
      <c r="ASD78" s="287"/>
      <c r="ASE78" s="287"/>
      <c r="ASF78" s="287"/>
      <c r="ASG78" s="287"/>
      <c r="ASH78" s="287"/>
      <c r="ASI78" s="287"/>
      <c r="ASJ78" s="287"/>
      <c r="ASK78" s="287"/>
      <c r="ASL78" s="287"/>
      <c r="ASM78" s="287"/>
      <c r="ASN78" s="287"/>
      <c r="ASO78" s="287"/>
      <c r="ASP78" s="287"/>
      <c r="ASQ78" s="287"/>
      <c r="ASR78" s="287"/>
      <c r="ASS78" s="287"/>
      <c r="AST78" s="287"/>
      <c r="ASU78" s="287"/>
      <c r="ASV78" s="287"/>
      <c r="ASW78" s="287"/>
      <c r="ASX78" s="287"/>
      <c r="ASY78" s="287"/>
      <c r="ASZ78" s="287"/>
      <c r="ATA78" s="287"/>
      <c r="ATB78" s="287"/>
      <c r="ATC78" s="287"/>
      <c r="ATD78" s="287"/>
      <c r="ATE78" s="287"/>
      <c r="ATF78" s="287"/>
      <c r="ATG78" s="287"/>
      <c r="ATH78" s="287"/>
      <c r="ATI78" s="287"/>
      <c r="ATJ78" s="287"/>
      <c r="ATK78" s="287"/>
      <c r="ATL78" s="287"/>
      <c r="ATM78" s="287"/>
      <c r="ATN78" s="287"/>
      <c r="ATO78" s="287"/>
      <c r="ATP78" s="287"/>
      <c r="ATQ78" s="287"/>
      <c r="ATR78" s="287"/>
      <c r="ATS78" s="287"/>
      <c r="ATT78" s="287"/>
      <c r="ATU78" s="287"/>
      <c r="ATV78" s="287"/>
      <c r="ATW78" s="287"/>
      <c r="ATX78" s="287"/>
      <c r="ATY78" s="287"/>
      <c r="ATZ78" s="287"/>
      <c r="AUA78" s="287"/>
      <c r="AUB78" s="287"/>
      <c r="AUC78" s="287"/>
      <c r="AUD78" s="287"/>
      <c r="AUE78" s="287"/>
      <c r="AUF78" s="287"/>
      <c r="AUG78" s="287"/>
      <c r="AUH78" s="287"/>
      <c r="AUI78" s="287"/>
      <c r="AUJ78" s="287"/>
      <c r="AUK78" s="287"/>
      <c r="AUL78" s="287"/>
      <c r="AUM78" s="287"/>
      <c r="AUN78" s="287"/>
      <c r="AUO78" s="287"/>
      <c r="AUP78" s="287"/>
      <c r="AUQ78" s="287"/>
      <c r="AUR78" s="287"/>
      <c r="AUS78" s="287"/>
      <c r="AUT78" s="287"/>
      <c r="AUU78" s="287"/>
      <c r="AUV78" s="287"/>
      <c r="AUW78" s="287"/>
      <c r="AUX78" s="287"/>
      <c r="AUY78" s="287"/>
      <c r="AUZ78" s="287"/>
      <c r="AVA78" s="287"/>
      <c r="AVB78" s="287"/>
      <c r="AVC78" s="287"/>
      <c r="AVD78" s="287"/>
      <c r="AVE78" s="287"/>
      <c r="AVF78" s="287"/>
      <c r="AVG78" s="287"/>
      <c r="AVH78" s="287"/>
      <c r="AVI78" s="287"/>
      <c r="AVJ78" s="287"/>
      <c r="AVK78" s="287"/>
      <c r="AVL78" s="287"/>
      <c r="AVM78" s="287"/>
      <c r="AVN78" s="287"/>
      <c r="AVO78" s="287"/>
      <c r="AVP78" s="287"/>
      <c r="AVQ78" s="287"/>
      <c r="AVR78" s="287"/>
      <c r="AVS78" s="287"/>
      <c r="AVT78" s="287"/>
      <c r="AVU78" s="287"/>
      <c r="AVV78" s="287"/>
      <c r="AVW78" s="287"/>
      <c r="AVX78" s="287"/>
      <c r="AVY78" s="287"/>
      <c r="AVZ78" s="287"/>
      <c r="AWA78" s="287"/>
      <c r="AWB78" s="287"/>
      <c r="AWC78" s="287"/>
      <c r="AWD78" s="287"/>
      <c r="AWE78" s="287"/>
      <c r="AWF78" s="287"/>
      <c r="AWG78" s="287"/>
      <c r="AWH78" s="287"/>
      <c r="AWI78" s="287"/>
      <c r="AWJ78" s="287"/>
      <c r="AWK78" s="287"/>
      <c r="AWL78" s="287"/>
      <c r="AWM78" s="287"/>
      <c r="AWN78" s="287"/>
      <c r="AWO78" s="287"/>
      <c r="AWP78" s="287"/>
      <c r="AWQ78" s="287"/>
      <c r="AWR78" s="287"/>
      <c r="AWS78" s="287"/>
      <c r="AWT78" s="287"/>
      <c r="AWU78" s="287"/>
      <c r="AWV78" s="287"/>
      <c r="AWW78" s="287"/>
      <c r="AWX78" s="287"/>
      <c r="AWY78" s="287"/>
      <c r="AWZ78" s="287"/>
      <c r="AXA78" s="287"/>
      <c r="AXB78" s="287"/>
      <c r="AXC78" s="287"/>
      <c r="AXD78" s="287"/>
      <c r="AXE78" s="287"/>
      <c r="AXF78" s="287"/>
      <c r="AXG78" s="287"/>
      <c r="AXH78" s="287"/>
      <c r="AXI78" s="287"/>
      <c r="AXJ78" s="287"/>
      <c r="AXK78" s="287"/>
      <c r="AXL78" s="287"/>
      <c r="AXM78" s="287"/>
      <c r="AXN78" s="287"/>
      <c r="AXO78" s="287"/>
      <c r="AXP78" s="287"/>
      <c r="AXQ78" s="287"/>
      <c r="AXR78" s="287"/>
      <c r="AXS78" s="287"/>
      <c r="AXT78" s="287"/>
      <c r="AXU78" s="287"/>
      <c r="AXV78" s="287"/>
      <c r="AXW78" s="287"/>
      <c r="AXX78" s="287"/>
      <c r="AXY78" s="287"/>
      <c r="AXZ78" s="287"/>
      <c r="AYA78" s="287"/>
      <c r="AYB78" s="287"/>
      <c r="AYC78" s="287"/>
      <c r="AYD78" s="287"/>
      <c r="AYE78" s="287"/>
      <c r="AYF78" s="287"/>
      <c r="AYG78" s="287"/>
      <c r="AYH78" s="287"/>
      <c r="AYI78" s="287"/>
      <c r="AYJ78" s="287"/>
      <c r="AYK78" s="287"/>
      <c r="AYL78" s="287"/>
      <c r="AYM78" s="287"/>
      <c r="AYN78" s="287"/>
      <c r="AYO78" s="287"/>
      <c r="AYP78" s="287"/>
      <c r="AYQ78" s="287"/>
      <c r="AYR78" s="287"/>
      <c r="AYS78" s="287"/>
      <c r="AYT78" s="287"/>
      <c r="AYU78" s="287"/>
      <c r="AYV78" s="287"/>
      <c r="AYW78" s="287"/>
      <c r="AYX78" s="287"/>
      <c r="AYY78" s="287"/>
      <c r="AYZ78" s="287"/>
      <c r="AZA78" s="287"/>
      <c r="AZB78" s="287"/>
      <c r="AZC78" s="287"/>
      <c r="AZD78" s="287"/>
      <c r="AZE78" s="287"/>
      <c r="AZF78" s="287"/>
      <c r="AZG78" s="287"/>
      <c r="AZH78" s="287"/>
      <c r="AZI78" s="287"/>
      <c r="AZJ78" s="287"/>
      <c r="AZK78" s="287"/>
      <c r="AZL78" s="287"/>
      <c r="AZM78" s="287"/>
      <c r="AZN78" s="287"/>
      <c r="AZO78" s="287"/>
      <c r="AZP78" s="287"/>
      <c r="AZQ78" s="287"/>
      <c r="AZR78" s="287"/>
      <c r="AZS78" s="287"/>
      <c r="AZT78" s="287"/>
      <c r="AZU78" s="287"/>
      <c r="AZV78" s="287"/>
      <c r="AZW78" s="287"/>
      <c r="AZX78" s="287"/>
      <c r="AZY78" s="287"/>
      <c r="AZZ78" s="287"/>
      <c r="BAA78" s="287"/>
      <c r="BAB78" s="287"/>
      <c r="BAC78" s="287"/>
      <c r="BAD78" s="287"/>
      <c r="BAE78" s="287"/>
      <c r="BAF78" s="287"/>
      <c r="BAG78" s="287"/>
      <c r="BAH78" s="287"/>
      <c r="BAI78" s="287"/>
      <c r="BAJ78" s="287"/>
      <c r="BAK78" s="287"/>
      <c r="BAL78" s="287"/>
      <c r="BAM78" s="287"/>
      <c r="BAN78" s="287"/>
      <c r="BAO78" s="287"/>
      <c r="BAP78" s="287"/>
      <c r="BAQ78" s="287"/>
      <c r="BAR78" s="287"/>
      <c r="BAS78" s="287"/>
      <c r="BAT78" s="287"/>
      <c r="BAU78" s="287"/>
      <c r="BAV78" s="287"/>
      <c r="BAW78" s="287"/>
      <c r="BAX78" s="287"/>
      <c r="BAY78" s="287"/>
      <c r="BAZ78" s="287"/>
      <c r="BBA78" s="287"/>
      <c r="BBB78" s="287"/>
      <c r="BBC78" s="287"/>
      <c r="BBD78" s="287"/>
      <c r="BBE78" s="287"/>
      <c r="BBF78" s="287"/>
      <c r="BBG78" s="287"/>
      <c r="BBH78" s="287"/>
      <c r="BBI78" s="287"/>
      <c r="BBJ78" s="287"/>
      <c r="BBK78" s="287"/>
      <c r="BBL78" s="287"/>
      <c r="BBM78" s="287"/>
      <c r="BBN78" s="287"/>
      <c r="BBO78" s="287"/>
      <c r="BBP78" s="287"/>
      <c r="BBQ78" s="287"/>
      <c r="BBR78" s="287"/>
      <c r="BBS78" s="287"/>
      <c r="BBT78" s="287"/>
      <c r="BBU78" s="287"/>
      <c r="BBV78" s="287"/>
      <c r="BBW78" s="287"/>
      <c r="BBX78" s="287"/>
      <c r="BBY78" s="287"/>
      <c r="BBZ78" s="287"/>
      <c r="BCA78" s="287"/>
      <c r="BCB78" s="287"/>
      <c r="BCC78" s="287"/>
      <c r="BCD78" s="287"/>
      <c r="BCE78" s="287"/>
      <c r="BCF78" s="287"/>
      <c r="BCG78" s="287"/>
      <c r="BCH78" s="287"/>
      <c r="BCI78" s="287"/>
      <c r="BCJ78" s="287"/>
      <c r="BCK78" s="287"/>
      <c r="BCL78" s="287"/>
      <c r="BCM78" s="287"/>
      <c r="BCN78" s="287"/>
      <c r="BCO78" s="287"/>
      <c r="BCP78" s="287"/>
      <c r="BCQ78" s="287"/>
      <c r="BCR78" s="287"/>
      <c r="BCS78" s="287"/>
      <c r="BCT78" s="287"/>
      <c r="BCU78" s="287"/>
      <c r="BCV78" s="287"/>
      <c r="BCW78" s="287"/>
      <c r="BCX78" s="287"/>
      <c r="BCY78" s="287"/>
      <c r="BCZ78" s="287"/>
      <c r="BDA78" s="287"/>
      <c r="BDB78" s="287"/>
      <c r="BDC78" s="287"/>
      <c r="BDD78" s="287"/>
      <c r="BDE78" s="287"/>
      <c r="BDF78" s="287"/>
      <c r="BDG78" s="287"/>
      <c r="BDH78" s="287"/>
      <c r="BDI78" s="287"/>
      <c r="BDJ78" s="287"/>
      <c r="BDK78" s="287"/>
      <c r="BDL78" s="287"/>
      <c r="BDM78" s="287"/>
      <c r="BDN78" s="287"/>
      <c r="BDO78" s="287"/>
      <c r="BDP78" s="287"/>
      <c r="BDQ78" s="287"/>
      <c r="BDR78" s="287"/>
      <c r="BDS78" s="287"/>
      <c r="BDT78" s="287"/>
      <c r="BDU78" s="287"/>
      <c r="BDV78" s="287"/>
      <c r="BDW78" s="287"/>
      <c r="BDX78" s="287"/>
      <c r="BDY78" s="287"/>
      <c r="BDZ78" s="287"/>
      <c r="BEA78" s="287"/>
      <c r="BEB78" s="287"/>
      <c r="BEC78" s="287"/>
      <c r="BED78" s="287"/>
      <c r="BEE78" s="287"/>
      <c r="BEF78" s="287"/>
      <c r="BEG78" s="287"/>
      <c r="BEH78" s="287"/>
      <c r="BEI78" s="287"/>
      <c r="BEJ78" s="287"/>
      <c r="BEK78" s="287"/>
      <c r="BEL78" s="287"/>
      <c r="BEM78" s="287"/>
      <c r="BEN78" s="287"/>
      <c r="BEO78" s="287"/>
      <c r="BEP78" s="287"/>
      <c r="BEQ78" s="287"/>
      <c r="BER78" s="287"/>
      <c r="BES78" s="287"/>
      <c r="BET78" s="287"/>
      <c r="BEU78" s="287"/>
      <c r="BEV78" s="287"/>
      <c r="BEW78" s="287"/>
      <c r="BEX78" s="287"/>
      <c r="BEY78" s="287"/>
      <c r="BEZ78" s="287"/>
      <c r="BFA78" s="287"/>
      <c r="BFB78" s="287"/>
      <c r="BFC78" s="287"/>
      <c r="BFD78" s="287"/>
      <c r="BFE78" s="287"/>
      <c r="BFF78" s="287"/>
      <c r="BFG78" s="287"/>
      <c r="BFH78" s="287"/>
      <c r="BFI78" s="287"/>
      <c r="BFJ78" s="287"/>
      <c r="BFK78" s="287"/>
      <c r="BFL78" s="287"/>
      <c r="BFM78" s="287"/>
      <c r="BFN78" s="287"/>
      <c r="BFO78" s="287"/>
      <c r="BFP78" s="287"/>
      <c r="BFQ78" s="287"/>
      <c r="BFR78" s="287"/>
      <c r="BFS78" s="287"/>
      <c r="BFT78" s="287"/>
      <c r="BFU78" s="287"/>
      <c r="BFV78" s="287"/>
      <c r="BFW78" s="287"/>
      <c r="BFX78" s="287"/>
      <c r="BFY78" s="287"/>
      <c r="BFZ78" s="287"/>
      <c r="BGA78" s="287"/>
      <c r="BGB78" s="287"/>
      <c r="BGC78" s="287"/>
      <c r="BGD78" s="287"/>
      <c r="BGE78" s="287"/>
      <c r="BGF78" s="287"/>
      <c r="BGG78" s="287"/>
      <c r="BGH78" s="287"/>
      <c r="BGI78" s="287"/>
      <c r="BGJ78" s="287"/>
      <c r="BGK78" s="287"/>
      <c r="BGL78" s="287"/>
      <c r="BGM78" s="287"/>
      <c r="BGN78" s="287"/>
      <c r="BGO78" s="287"/>
      <c r="BGP78" s="287"/>
      <c r="BGQ78" s="287"/>
      <c r="BGR78" s="287"/>
      <c r="BGS78" s="287"/>
      <c r="BGT78" s="287"/>
      <c r="BGU78" s="287"/>
      <c r="BGV78" s="287"/>
      <c r="BGW78" s="287"/>
      <c r="BGX78" s="287"/>
      <c r="BGY78" s="287"/>
      <c r="BGZ78" s="287"/>
      <c r="BHA78" s="287"/>
      <c r="BHB78" s="287"/>
      <c r="BHC78" s="287"/>
      <c r="BHD78" s="287"/>
      <c r="BHE78" s="287"/>
      <c r="BHF78" s="287"/>
      <c r="BHG78" s="287"/>
      <c r="BHH78" s="287"/>
      <c r="BHI78" s="287"/>
      <c r="BHJ78" s="287"/>
      <c r="BHK78" s="287"/>
      <c r="BHL78" s="287"/>
      <c r="BHM78" s="287"/>
      <c r="BHN78" s="287"/>
      <c r="BHO78" s="287"/>
      <c r="BHP78" s="287"/>
      <c r="BHQ78" s="287"/>
      <c r="BHR78" s="287"/>
      <c r="BHS78" s="287"/>
      <c r="BHT78" s="287"/>
      <c r="BHU78" s="287"/>
      <c r="BHV78" s="287"/>
      <c r="BHW78" s="287"/>
      <c r="BHX78" s="287"/>
      <c r="BHY78" s="287"/>
      <c r="BHZ78" s="287"/>
      <c r="BIA78" s="287"/>
      <c r="BIB78" s="287"/>
      <c r="BIC78" s="287"/>
      <c r="BID78" s="287"/>
      <c r="BIE78" s="287"/>
      <c r="BIF78" s="287"/>
      <c r="BIG78" s="287"/>
      <c r="BIH78" s="287"/>
      <c r="BII78" s="287"/>
      <c r="BIJ78" s="287"/>
      <c r="BIK78" s="287"/>
      <c r="BIL78" s="287"/>
      <c r="BIM78" s="287"/>
      <c r="BIN78" s="287"/>
      <c r="BIO78" s="287"/>
      <c r="BIP78" s="287"/>
      <c r="BIQ78" s="287"/>
      <c r="BIR78" s="287"/>
      <c r="BIS78" s="287"/>
      <c r="BIT78" s="287"/>
      <c r="BIU78" s="287"/>
      <c r="BIV78" s="287"/>
      <c r="BIW78" s="287"/>
      <c r="BIX78" s="287"/>
      <c r="BIY78" s="287"/>
      <c r="BIZ78" s="287"/>
      <c r="BJA78" s="287"/>
      <c r="BJB78" s="287"/>
      <c r="BJC78" s="287"/>
      <c r="BJD78" s="287"/>
      <c r="BJE78" s="287"/>
      <c r="BJF78" s="287"/>
      <c r="BJG78" s="287"/>
      <c r="BJH78" s="287"/>
      <c r="BJI78" s="287"/>
      <c r="BJJ78" s="287"/>
      <c r="BJK78" s="287"/>
      <c r="BJL78" s="287"/>
      <c r="BJM78" s="287"/>
      <c r="BJN78" s="287"/>
      <c r="BJO78" s="287"/>
      <c r="BJP78" s="287"/>
      <c r="BJQ78" s="287"/>
      <c r="BJR78" s="287"/>
      <c r="BJS78" s="287"/>
      <c r="BJT78" s="287"/>
      <c r="BJU78" s="287"/>
      <c r="BJV78" s="287"/>
      <c r="BJW78" s="287"/>
      <c r="BJX78" s="287"/>
      <c r="BJY78" s="287"/>
      <c r="BJZ78" s="287"/>
      <c r="BKA78" s="287"/>
      <c r="BKB78" s="287"/>
      <c r="BKC78" s="287"/>
      <c r="BKD78" s="287"/>
      <c r="BKE78" s="287"/>
      <c r="BKF78" s="287"/>
      <c r="BKG78" s="287"/>
      <c r="BKH78" s="287"/>
      <c r="BKI78" s="287"/>
      <c r="BKJ78" s="287"/>
      <c r="BKK78" s="287"/>
      <c r="BKL78" s="287"/>
      <c r="BKM78" s="287"/>
      <c r="BKN78" s="287"/>
      <c r="BKO78" s="287"/>
      <c r="BKP78" s="287"/>
      <c r="BKQ78" s="287"/>
      <c r="BKR78" s="287"/>
      <c r="BKS78" s="287"/>
      <c r="BKT78" s="287"/>
      <c r="BKU78" s="287"/>
      <c r="BKV78" s="287"/>
      <c r="BKW78" s="287"/>
      <c r="BKX78" s="287"/>
      <c r="BKY78" s="287"/>
      <c r="BKZ78" s="287"/>
      <c r="BLA78" s="287"/>
      <c r="BLB78" s="287"/>
      <c r="BLC78" s="287"/>
      <c r="BLD78" s="287"/>
      <c r="BLE78" s="287"/>
      <c r="BLF78" s="287"/>
      <c r="BLG78" s="287"/>
      <c r="BLH78" s="287"/>
      <c r="BLI78" s="287"/>
      <c r="BLJ78" s="287"/>
      <c r="BLK78" s="287"/>
      <c r="BLL78" s="287"/>
      <c r="BLM78" s="287"/>
      <c r="BLN78" s="287"/>
      <c r="BLO78" s="287"/>
      <c r="BLP78" s="287"/>
      <c r="BLQ78" s="287"/>
      <c r="BLR78" s="287"/>
      <c r="BLS78" s="287"/>
      <c r="BLT78" s="287"/>
      <c r="BLU78" s="287"/>
      <c r="BLV78" s="287"/>
      <c r="BLW78" s="287"/>
      <c r="BLX78" s="287"/>
      <c r="BLY78" s="287"/>
      <c r="BLZ78" s="287"/>
      <c r="BMA78" s="287"/>
      <c r="BMB78" s="287"/>
      <c r="BMC78" s="287"/>
      <c r="BMD78" s="287"/>
      <c r="BME78" s="287"/>
      <c r="BMF78" s="287"/>
      <c r="BMG78" s="287"/>
      <c r="BMH78" s="287"/>
      <c r="BMI78" s="287"/>
      <c r="BMJ78" s="287"/>
      <c r="BMK78" s="287"/>
      <c r="BML78" s="287"/>
      <c r="BMM78" s="287"/>
      <c r="BMN78" s="287"/>
      <c r="BMO78" s="287"/>
      <c r="BMP78" s="287"/>
      <c r="BMQ78" s="287"/>
      <c r="BMR78" s="287"/>
      <c r="BMS78" s="287"/>
      <c r="BMT78" s="287"/>
      <c r="BMU78" s="287"/>
      <c r="BMV78" s="287"/>
      <c r="BMW78" s="287"/>
      <c r="BMX78" s="287"/>
      <c r="BMY78" s="287"/>
      <c r="BMZ78" s="287"/>
      <c r="BNA78" s="287"/>
      <c r="BNB78" s="287"/>
      <c r="BNC78" s="287"/>
      <c r="BND78" s="287"/>
      <c r="BNE78" s="287"/>
      <c r="BNF78" s="287"/>
      <c r="BNG78" s="287"/>
      <c r="BNH78" s="287"/>
      <c r="BNI78" s="287"/>
      <c r="BNJ78" s="287"/>
      <c r="BNK78" s="287"/>
      <c r="BNL78" s="287"/>
    </row>
    <row r="79" spans="1:1728" s="166" customFormat="1" ht="15" hidden="1" customHeight="1" x14ac:dyDescent="0.25">
      <c r="A79" s="236">
        <v>80</v>
      </c>
      <c r="B79" s="219" t="s">
        <v>2212</v>
      </c>
      <c r="C79" s="219" t="s">
        <v>233</v>
      </c>
      <c r="D79" s="219" t="s">
        <v>2214</v>
      </c>
      <c r="E79" s="219" t="s">
        <v>393</v>
      </c>
      <c r="F79" s="219"/>
      <c r="G79" s="219"/>
      <c r="H79" s="222"/>
      <c r="I79" s="222" t="s">
        <v>236</v>
      </c>
      <c r="J79" s="222">
        <v>2023</v>
      </c>
      <c r="K79" s="219" t="s">
        <v>388</v>
      </c>
      <c r="L79" s="249" t="s">
        <v>394</v>
      </c>
      <c r="M79" s="285" t="s">
        <v>460</v>
      </c>
      <c r="N79" s="285"/>
      <c r="O79" s="285"/>
      <c r="P79" s="285"/>
      <c r="Q79" s="285"/>
      <c r="R79" s="285"/>
      <c r="S79" s="285"/>
      <c r="T79" s="285"/>
      <c r="U79" s="285"/>
      <c r="V79" s="285"/>
      <c r="W79" s="285"/>
      <c r="X79" s="285"/>
      <c r="Y79" s="285"/>
      <c r="Z79" s="285"/>
      <c r="AA79" s="285"/>
      <c r="AB79" s="285"/>
      <c r="AC79" s="285"/>
      <c r="AD79" s="285"/>
      <c r="AE79" s="285"/>
      <c r="AF79" s="285"/>
      <c r="AG79" s="285"/>
      <c r="AH79" s="285"/>
      <c r="AI79" s="285"/>
      <c r="AJ79" s="285"/>
      <c r="AK79" s="285"/>
      <c r="AL79" s="285"/>
      <c r="AM79" s="285"/>
      <c r="AN79" s="285"/>
      <c r="AO79" s="285"/>
      <c r="AP79" s="285"/>
      <c r="AQ79" s="285"/>
      <c r="AR79" s="285"/>
      <c r="AS79" s="285"/>
      <c r="AT79" s="285"/>
      <c r="AU79" s="285"/>
      <c r="AV79" s="285"/>
      <c r="AW79" s="285"/>
      <c r="AX79" s="285"/>
      <c r="AY79" s="285"/>
      <c r="AZ79" s="285"/>
      <c r="BA79" s="285"/>
      <c r="BB79" s="285"/>
      <c r="BC79" s="285"/>
      <c r="BD79" s="285"/>
      <c r="BE79" s="285"/>
      <c r="BF79" s="285"/>
      <c r="BG79" s="285"/>
      <c r="BH79" s="285"/>
      <c r="BI79" s="285"/>
      <c r="BJ79" s="285"/>
      <c r="BK79" s="285"/>
      <c r="BL79" s="285"/>
      <c r="BM79" s="285"/>
      <c r="BN79" s="285"/>
      <c r="BO79" s="285"/>
      <c r="BP79" s="285"/>
      <c r="BQ79" s="285"/>
      <c r="BR79" s="285"/>
      <c r="BS79" s="285"/>
      <c r="BT79" s="285"/>
      <c r="BU79" s="285"/>
      <c r="BV79" s="285"/>
      <c r="BW79" s="285"/>
      <c r="BX79" s="285"/>
      <c r="BY79" s="285"/>
      <c r="BZ79" s="285"/>
      <c r="CA79" s="285"/>
      <c r="CB79" s="285"/>
      <c r="CC79" s="285"/>
      <c r="CD79" s="285"/>
      <c r="CE79" s="285"/>
      <c r="CF79" s="285"/>
      <c r="CG79" s="285"/>
      <c r="CH79" s="285"/>
      <c r="CI79" s="285"/>
      <c r="CJ79" s="285"/>
      <c r="CK79" s="285"/>
      <c r="CL79" s="285"/>
      <c r="CM79" s="285"/>
      <c r="CN79" s="285"/>
      <c r="CO79" s="286"/>
      <c r="CP79" s="287"/>
      <c r="CQ79" s="287"/>
      <c r="CR79" s="287"/>
      <c r="CS79" s="287"/>
      <c r="CT79" s="287"/>
      <c r="CU79" s="287"/>
      <c r="CV79" s="287"/>
      <c r="CW79" s="287"/>
      <c r="CX79" s="287"/>
      <c r="CY79" s="287"/>
      <c r="CZ79" s="287"/>
      <c r="DA79" s="287"/>
      <c r="DB79" s="287"/>
      <c r="DC79" s="287"/>
      <c r="DD79" s="287"/>
      <c r="DE79" s="287"/>
      <c r="DF79" s="287"/>
      <c r="DG79" s="287"/>
      <c r="DH79" s="287"/>
      <c r="DI79" s="287"/>
      <c r="DJ79" s="287"/>
      <c r="DK79" s="287"/>
      <c r="DL79" s="287"/>
      <c r="DM79" s="287"/>
      <c r="DN79" s="287"/>
      <c r="DO79" s="287"/>
      <c r="DP79" s="287"/>
      <c r="DQ79" s="287"/>
      <c r="DR79" s="287"/>
      <c r="DS79" s="287"/>
      <c r="DT79" s="287"/>
      <c r="DU79" s="287"/>
      <c r="DV79" s="287"/>
      <c r="DW79" s="287"/>
      <c r="DX79" s="287"/>
      <c r="DY79" s="287"/>
      <c r="DZ79" s="287"/>
      <c r="EA79" s="287"/>
      <c r="EB79" s="287"/>
      <c r="EC79" s="287"/>
      <c r="ED79" s="287"/>
      <c r="EE79" s="287"/>
      <c r="EF79" s="287"/>
      <c r="EG79" s="287"/>
      <c r="EH79" s="287"/>
      <c r="EI79" s="287"/>
      <c r="EJ79" s="287"/>
      <c r="EK79" s="287"/>
      <c r="EL79" s="287"/>
      <c r="EM79" s="287"/>
      <c r="EN79" s="287"/>
      <c r="EO79" s="287"/>
      <c r="EP79" s="287"/>
      <c r="EQ79" s="287"/>
      <c r="ER79" s="287"/>
      <c r="ES79" s="287"/>
      <c r="ET79" s="287"/>
      <c r="EU79" s="287"/>
      <c r="EV79" s="287"/>
      <c r="EW79" s="287"/>
      <c r="EX79" s="287"/>
      <c r="EY79" s="287"/>
      <c r="EZ79" s="287"/>
      <c r="FA79" s="287"/>
      <c r="FB79" s="287"/>
      <c r="FC79" s="287"/>
      <c r="FD79" s="287"/>
      <c r="FE79" s="287"/>
      <c r="FF79" s="287"/>
      <c r="FG79" s="287"/>
      <c r="FH79" s="287"/>
      <c r="FI79" s="287"/>
      <c r="FJ79" s="287"/>
      <c r="FK79" s="287"/>
      <c r="FL79" s="287"/>
      <c r="FM79" s="287"/>
      <c r="FN79" s="287"/>
      <c r="FO79" s="287"/>
      <c r="FP79" s="287"/>
      <c r="FQ79" s="287"/>
      <c r="FR79" s="287"/>
      <c r="FS79" s="287"/>
      <c r="FT79" s="287"/>
      <c r="FU79" s="287"/>
      <c r="FV79" s="287"/>
      <c r="FW79" s="287"/>
      <c r="FX79" s="287"/>
      <c r="FY79" s="287"/>
      <c r="FZ79" s="287"/>
      <c r="GA79" s="287"/>
      <c r="GB79" s="287"/>
      <c r="GC79" s="287"/>
      <c r="GD79" s="287"/>
      <c r="GE79" s="287"/>
      <c r="GF79" s="287"/>
      <c r="GG79" s="287"/>
      <c r="GH79" s="287"/>
      <c r="GI79" s="287"/>
      <c r="GJ79" s="287"/>
      <c r="GK79" s="287"/>
      <c r="GL79" s="287"/>
      <c r="GM79" s="287"/>
      <c r="GN79" s="287"/>
      <c r="GO79" s="287"/>
      <c r="GP79" s="287"/>
      <c r="GQ79" s="287"/>
      <c r="GR79" s="287"/>
      <c r="GS79" s="287"/>
      <c r="GT79" s="287"/>
      <c r="GU79" s="287"/>
      <c r="GV79" s="287"/>
      <c r="GW79" s="287"/>
      <c r="GX79" s="287"/>
      <c r="GY79" s="287"/>
      <c r="GZ79" s="287"/>
      <c r="HA79" s="287"/>
      <c r="HB79" s="287"/>
      <c r="HC79" s="287"/>
      <c r="HD79" s="287"/>
      <c r="HE79" s="287"/>
      <c r="HF79" s="287"/>
      <c r="HG79" s="287"/>
      <c r="HH79" s="287"/>
      <c r="HI79" s="287"/>
      <c r="HJ79" s="287"/>
      <c r="HK79" s="287"/>
      <c r="HL79" s="287"/>
      <c r="HM79" s="287"/>
      <c r="HN79" s="287"/>
      <c r="HO79" s="287"/>
      <c r="HP79" s="287"/>
      <c r="HQ79" s="287"/>
      <c r="HR79" s="287"/>
      <c r="HS79" s="287"/>
      <c r="HT79" s="287"/>
      <c r="HU79" s="287"/>
      <c r="HV79" s="287"/>
      <c r="HW79" s="287"/>
      <c r="HX79" s="287"/>
      <c r="HY79" s="287"/>
      <c r="HZ79" s="287"/>
      <c r="IA79" s="287"/>
      <c r="IB79" s="287"/>
      <c r="IC79" s="287"/>
      <c r="ID79" s="287"/>
      <c r="IE79" s="287"/>
      <c r="IF79" s="287"/>
      <c r="IG79" s="287"/>
      <c r="IH79" s="287"/>
      <c r="II79" s="287"/>
      <c r="IJ79" s="287"/>
      <c r="IK79" s="287"/>
      <c r="IL79" s="287"/>
      <c r="IM79" s="287"/>
      <c r="IN79" s="287"/>
      <c r="IO79" s="287"/>
      <c r="IP79" s="287"/>
      <c r="IQ79" s="287"/>
      <c r="IR79" s="287"/>
      <c r="IS79" s="287"/>
      <c r="IT79" s="287"/>
      <c r="IU79" s="287"/>
      <c r="IV79" s="287"/>
      <c r="IW79" s="287"/>
      <c r="IX79" s="287"/>
      <c r="IY79" s="287"/>
      <c r="IZ79" s="287"/>
      <c r="JA79" s="287"/>
      <c r="JB79" s="287"/>
      <c r="JC79" s="287"/>
      <c r="JD79" s="287"/>
      <c r="JE79" s="287"/>
      <c r="JF79" s="287"/>
      <c r="JG79" s="287"/>
      <c r="JH79" s="287"/>
      <c r="JI79" s="287"/>
      <c r="JJ79" s="287"/>
      <c r="JK79" s="287"/>
      <c r="JL79" s="287"/>
      <c r="JM79" s="287"/>
      <c r="JN79" s="287"/>
      <c r="JO79" s="287"/>
      <c r="JP79" s="287"/>
      <c r="JQ79" s="287"/>
      <c r="JR79" s="287"/>
      <c r="JS79" s="287"/>
      <c r="JT79" s="287"/>
      <c r="JU79" s="287"/>
      <c r="JV79" s="287"/>
      <c r="JW79" s="287"/>
      <c r="JX79" s="287"/>
      <c r="JY79" s="287"/>
      <c r="JZ79" s="287"/>
      <c r="KA79" s="287"/>
      <c r="KB79" s="287"/>
      <c r="KC79" s="287"/>
      <c r="KD79" s="287"/>
      <c r="KE79" s="287"/>
      <c r="KF79" s="287"/>
      <c r="KG79" s="287"/>
      <c r="KH79" s="287"/>
      <c r="KI79" s="287"/>
      <c r="KJ79" s="287"/>
      <c r="KK79" s="287"/>
      <c r="KL79" s="287"/>
      <c r="KM79" s="287"/>
      <c r="KN79" s="287"/>
      <c r="KO79" s="287"/>
      <c r="KP79" s="287"/>
      <c r="KQ79" s="287"/>
      <c r="KR79" s="287"/>
      <c r="KS79" s="287"/>
      <c r="KT79" s="287"/>
      <c r="KU79" s="287"/>
      <c r="KV79" s="287"/>
      <c r="KW79" s="287"/>
      <c r="KX79" s="287"/>
      <c r="KY79" s="287"/>
      <c r="KZ79" s="287"/>
      <c r="LA79" s="287"/>
      <c r="LB79" s="287"/>
      <c r="LC79" s="287"/>
      <c r="LD79" s="287"/>
      <c r="LE79" s="287"/>
      <c r="LF79" s="287"/>
      <c r="LG79" s="287"/>
      <c r="LH79" s="287"/>
      <c r="LI79" s="287"/>
      <c r="LJ79" s="287"/>
      <c r="LK79" s="287"/>
      <c r="LL79" s="287"/>
      <c r="LM79" s="287"/>
      <c r="LN79" s="287"/>
      <c r="LO79" s="287"/>
      <c r="LP79" s="287"/>
      <c r="LQ79" s="287"/>
      <c r="LR79" s="287"/>
      <c r="LS79" s="287"/>
      <c r="LT79" s="287"/>
      <c r="LU79" s="287"/>
      <c r="LV79" s="287"/>
      <c r="LW79" s="287"/>
      <c r="LX79" s="287"/>
      <c r="LY79" s="287"/>
      <c r="LZ79" s="287"/>
      <c r="MA79" s="287"/>
      <c r="MB79" s="287"/>
      <c r="MC79" s="287"/>
      <c r="MD79" s="287"/>
      <c r="ME79" s="287"/>
      <c r="MF79" s="287"/>
      <c r="MG79" s="287"/>
      <c r="MH79" s="287"/>
      <c r="MI79" s="287"/>
      <c r="MJ79" s="287"/>
      <c r="MK79" s="287"/>
      <c r="ML79" s="287"/>
      <c r="MM79" s="287"/>
      <c r="MN79" s="287"/>
      <c r="MO79" s="287"/>
      <c r="MP79" s="287"/>
      <c r="MQ79" s="287"/>
      <c r="MR79" s="287"/>
      <c r="MS79" s="287"/>
      <c r="MT79" s="287"/>
      <c r="MU79" s="287"/>
      <c r="MV79" s="287"/>
      <c r="MW79" s="287"/>
      <c r="MX79" s="287"/>
      <c r="MY79" s="287"/>
      <c r="MZ79" s="287"/>
      <c r="NA79" s="287"/>
      <c r="NB79" s="287"/>
      <c r="NC79" s="287"/>
      <c r="ND79" s="287"/>
      <c r="NE79" s="287"/>
      <c r="NF79" s="287"/>
      <c r="NG79" s="287"/>
      <c r="NH79" s="287"/>
      <c r="NI79" s="287"/>
      <c r="NJ79" s="287"/>
      <c r="NK79" s="287"/>
      <c r="NL79" s="287"/>
      <c r="NM79" s="287"/>
      <c r="NN79" s="287"/>
      <c r="NO79" s="287"/>
      <c r="NP79" s="287"/>
      <c r="NQ79" s="287"/>
      <c r="NR79" s="287"/>
      <c r="NS79" s="287"/>
      <c r="NT79" s="287"/>
      <c r="NU79" s="287"/>
      <c r="NV79" s="287"/>
      <c r="NW79" s="287"/>
      <c r="NX79" s="287"/>
      <c r="NY79" s="287"/>
      <c r="NZ79" s="287"/>
      <c r="OA79" s="287"/>
      <c r="OB79" s="287"/>
      <c r="OC79" s="287"/>
      <c r="OD79" s="287"/>
      <c r="OE79" s="287"/>
      <c r="OF79" s="287"/>
      <c r="OG79" s="287"/>
      <c r="OH79" s="287"/>
      <c r="OI79" s="287"/>
      <c r="OJ79" s="287"/>
      <c r="OK79" s="287"/>
      <c r="OL79" s="287"/>
      <c r="OM79" s="287"/>
      <c r="ON79" s="287"/>
      <c r="OO79" s="287"/>
      <c r="OP79" s="287"/>
      <c r="OQ79" s="287"/>
      <c r="OR79" s="287"/>
      <c r="OS79" s="287"/>
      <c r="OT79" s="287"/>
      <c r="OU79" s="287"/>
      <c r="OV79" s="287"/>
      <c r="OW79" s="287"/>
      <c r="OX79" s="287"/>
      <c r="OY79" s="287"/>
      <c r="OZ79" s="287"/>
      <c r="PA79" s="287"/>
      <c r="PB79" s="287"/>
      <c r="PC79" s="287"/>
      <c r="PD79" s="287"/>
      <c r="PE79" s="287"/>
      <c r="PF79" s="287"/>
      <c r="PG79" s="287"/>
      <c r="PH79" s="287"/>
      <c r="PI79" s="287"/>
      <c r="PJ79" s="287"/>
      <c r="PK79" s="287"/>
      <c r="PL79" s="287"/>
      <c r="PM79" s="287"/>
      <c r="PN79" s="287"/>
      <c r="PO79" s="287"/>
      <c r="PP79" s="287"/>
      <c r="PQ79" s="287"/>
      <c r="PR79" s="287"/>
      <c r="PS79" s="287"/>
      <c r="PT79" s="287"/>
      <c r="PU79" s="287"/>
      <c r="PV79" s="287"/>
      <c r="PW79" s="287"/>
      <c r="PX79" s="287"/>
      <c r="PY79" s="287"/>
      <c r="PZ79" s="287"/>
      <c r="QA79" s="287"/>
      <c r="QB79" s="287"/>
      <c r="QC79" s="287"/>
      <c r="QD79" s="287"/>
      <c r="QE79" s="287"/>
      <c r="QF79" s="287"/>
      <c r="QG79" s="287"/>
      <c r="QH79" s="287"/>
      <c r="QI79" s="287"/>
      <c r="QJ79" s="287"/>
      <c r="QK79" s="287"/>
      <c r="QL79" s="287"/>
      <c r="QM79" s="287"/>
      <c r="QN79" s="287"/>
      <c r="QO79" s="287"/>
      <c r="QP79" s="287"/>
      <c r="QQ79" s="287"/>
      <c r="QR79" s="287"/>
      <c r="QS79" s="287"/>
      <c r="QT79" s="287"/>
      <c r="QU79" s="287"/>
      <c r="QV79" s="287"/>
      <c r="QW79" s="287"/>
      <c r="QX79" s="287"/>
      <c r="QY79" s="287"/>
      <c r="QZ79" s="287"/>
      <c r="RA79" s="287"/>
      <c r="RB79" s="287"/>
      <c r="RC79" s="287"/>
      <c r="RD79" s="287"/>
      <c r="RE79" s="287"/>
      <c r="RF79" s="287"/>
      <c r="RG79" s="287"/>
      <c r="RH79" s="287"/>
      <c r="RI79" s="287"/>
      <c r="RJ79" s="287"/>
      <c r="RK79" s="287"/>
      <c r="RL79" s="287"/>
      <c r="RM79" s="287"/>
      <c r="RN79" s="287"/>
      <c r="RO79" s="287"/>
      <c r="RP79" s="287"/>
      <c r="RQ79" s="287"/>
      <c r="RR79" s="287"/>
      <c r="RS79" s="287"/>
      <c r="RT79" s="287"/>
      <c r="RU79" s="287"/>
      <c r="RV79" s="287"/>
      <c r="RW79" s="287"/>
      <c r="RX79" s="287"/>
      <c r="RY79" s="287"/>
      <c r="RZ79" s="287"/>
      <c r="SA79" s="287"/>
      <c r="SB79" s="287"/>
      <c r="SC79" s="287"/>
      <c r="SD79" s="287"/>
      <c r="SE79" s="287"/>
      <c r="SF79" s="287"/>
      <c r="SG79" s="287"/>
      <c r="SH79" s="287"/>
      <c r="SI79" s="287"/>
      <c r="SJ79" s="287"/>
      <c r="SK79" s="287"/>
      <c r="SL79" s="287"/>
      <c r="SM79" s="287"/>
      <c r="SN79" s="287"/>
      <c r="SO79" s="287"/>
      <c r="SP79" s="287"/>
      <c r="SQ79" s="287"/>
      <c r="SR79" s="287"/>
      <c r="SS79" s="287"/>
      <c r="ST79" s="287"/>
      <c r="SU79" s="287"/>
      <c r="SV79" s="287"/>
      <c r="SW79" s="287"/>
      <c r="SX79" s="287"/>
      <c r="SY79" s="287"/>
      <c r="SZ79" s="287"/>
      <c r="TA79" s="287"/>
      <c r="TB79" s="287"/>
      <c r="TC79" s="287"/>
      <c r="TD79" s="287"/>
      <c r="TE79" s="287"/>
      <c r="TF79" s="287"/>
      <c r="TG79" s="287"/>
      <c r="TH79" s="287"/>
      <c r="TI79" s="287"/>
      <c r="TJ79" s="287"/>
      <c r="TK79" s="287"/>
      <c r="TL79" s="287"/>
      <c r="TM79" s="287"/>
      <c r="TN79" s="287"/>
      <c r="TO79" s="287"/>
      <c r="TP79" s="287"/>
      <c r="TQ79" s="287"/>
      <c r="TR79" s="287"/>
      <c r="TS79" s="287"/>
      <c r="TT79" s="287"/>
      <c r="TU79" s="287"/>
      <c r="TV79" s="287"/>
      <c r="TW79" s="287"/>
      <c r="TX79" s="287"/>
      <c r="TY79" s="287"/>
      <c r="TZ79" s="287"/>
      <c r="UA79" s="287"/>
      <c r="UB79" s="287"/>
      <c r="UC79" s="287"/>
      <c r="UD79" s="287"/>
      <c r="UE79" s="287"/>
      <c r="UF79" s="287"/>
      <c r="UG79" s="287"/>
      <c r="UH79" s="287"/>
      <c r="UI79" s="287"/>
      <c r="UJ79" s="287"/>
      <c r="UK79" s="287"/>
      <c r="UL79" s="287"/>
      <c r="UM79" s="287"/>
      <c r="UN79" s="287"/>
      <c r="UO79" s="287"/>
      <c r="UP79" s="287"/>
      <c r="UQ79" s="287"/>
      <c r="UR79" s="287"/>
      <c r="US79" s="287"/>
      <c r="UT79" s="287"/>
      <c r="UU79" s="287"/>
      <c r="UV79" s="287"/>
      <c r="UW79" s="287"/>
      <c r="UX79" s="287"/>
      <c r="UY79" s="287"/>
      <c r="UZ79" s="287"/>
      <c r="VA79" s="287"/>
      <c r="VB79" s="287"/>
      <c r="VC79" s="287"/>
      <c r="VD79" s="287"/>
      <c r="VE79" s="287"/>
      <c r="VF79" s="287"/>
      <c r="VG79" s="287"/>
      <c r="VH79" s="287"/>
      <c r="VI79" s="287"/>
      <c r="VJ79" s="287"/>
      <c r="VK79" s="287"/>
      <c r="VL79" s="287"/>
      <c r="VM79" s="287"/>
      <c r="VN79" s="287"/>
      <c r="VO79" s="287"/>
      <c r="VP79" s="287"/>
      <c r="VQ79" s="287"/>
      <c r="VR79" s="287"/>
      <c r="VS79" s="287"/>
      <c r="VT79" s="287"/>
      <c r="VU79" s="287"/>
      <c r="VV79" s="287"/>
      <c r="VW79" s="287"/>
      <c r="VX79" s="287"/>
      <c r="VY79" s="287"/>
      <c r="VZ79" s="287"/>
      <c r="WA79" s="287"/>
      <c r="WB79" s="287"/>
      <c r="WC79" s="287"/>
      <c r="WD79" s="287"/>
      <c r="WE79" s="287"/>
      <c r="WF79" s="287"/>
      <c r="WG79" s="287"/>
      <c r="WH79" s="287"/>
      <c r="WI79" s="287"/>
      <c r="WJ79" s="287"/>
      <c r="WK79" s="287"/>
      <c r="WL79" s="287"/>
      <c r="WM79" s="287"/>
      <c r="WN79" s="287"/>
      <c r="WO79" s="287"/>
      <c r="WP79" s="287"/>
      <c r="WQ79" s="287"/>
      <c r="WR79" s="287"/>
      <c r="WS79" s="287"/>
      <c r="WT79" s="287"/>
      <c r="WU79" s="287"/>
      <c r="WV79" s="287"/>
      <c r="WW79" s="287"/>
      <c r="WX79" s="287"/>
      <c r="WY79" s="287"/>
      <c r="WZ79" s="287"/>
      <c r="XA79" s="287"/>
      <c r="XB79" s="287"/>
      <c r="XC79" s="287"/>
      <c r="XD79" s="287"/>
      <c r="XE79" s="287"/>
      <c r="XF79" s="287"/>
      <c r="XG79" s="287"/>
      <c r="XH79" s="287"/>
      <c r="XI79" s="287"/>
      <c r="XJ79" s="287"/>
      <c r="XK79" s="287"/>
      <c r="XL79" s="287"/>
      <c r="XM79" s="287"/>
      <c r="XN79" s="287"/>
      <c r="XO79" s="287"/>
      <c r="XP79" s="287"/>
      <c r="XQ79" s="287"/>
      <c r="XR79" s="287"/>
      <c r="XS79" s="287"/>
      <c r="XT79" s="287"/>
      <c r="XU79" s="287"/>
      <c r="XV79" s="287"/>
      <c r="XW79" s="287"/>
      <c r="XX79" s="287"/>
      <c r="XY79" s="287"/>
      <c r="XZ79" s="287"/>
      <c r="YA79" s="287"/>
      <c r="YB79" s="287"/>
      <c r="YC79" s="287"/>
      <c r="YD79" s="287"/>
      <c r="YE79" s="287"/>
      <c r="YF79" s="287"/>
      <c r="YG79" s="287"/>
      <c r="YH79" s="287"/>
      <c r="YI79" s="287"/>
      <c r="YJ79" s="287"/>
      <c r="YK79" s="287"/>
      <c r="YL79" s="287"/>
      <c r="YM79" s="287"/>
      <c r="YN79" s="287"/>
      <c r="YO79" s="287"/>
      <c r="YP79" s="287"/>
      <c r="YQ79" s="287"/>
      <c r="YR79" s="287"/>
      <c r="YS79" s="287"/>
      <c r="YT79" s="287"/>
      <c r="YU79" s="287"/>
      <c r="YV79" s="287"/>
      <c r="YW79" s="287"/>
      <c r="YX79" s="287"/>
      <c r="YY79" s="287"/>
      <c r="YZ79" s="287"/>
      <c r="ZA79" s="287"/>
      <c r="ZB79" s="287"/>
      <c r="ZC79" s="287"/>
      <c r="ZD79" s="287"/>
      <c r="ZE79" s="287"/>
      <c r="ZF79" s="287"/>
      <c r="ZG79" s="287"/>
      <c r="ZH79" s="287"/>
      <c r="ZI79" s="287"/>
      <c r="ZJ79" s="287"/>
      <c r="ZK79" s="287"/>
      <c r="ZL79" s="287"/>
      <c r="ZM79" s="287"/>
      <c r="ZN79" s="287"/>
      <c r="ZO79" s="287"/>
      <c r="ZP79" s="287"/>
      <c r="ZQ79" s="287"/>
      <c r="ZR79" s="287"/>
      <c r="ZS79" s="287"/>
      <c r="ZT79" s="287"/>
      <c r="ZU79" s="287"/>
      <c r="ZV79" s="287"/>
      <c r="ZW79" s="287"/>
      <c r="ZX79" s="287"/>
      <c r="ZY79" s="287"/>
      <c r="ZZ79" s="287"/>
      <c r="AAA79" s="287"/>
      <c r="AAB79" s="287"/>
      <c r="AAC79" s="287"/>
      <c r="AAD79" s="287"/>
      <c r="AAE79" s="287"/>
      <c r="AAF79" s="287"/>
      <c r="AAG79" s="287"/>
      <c r="AAH79" s="287"/>
      <c r="AAI79" s="287"/>
      <c r="AAJ79" s="287"/>
      <c r="AAK79" s="287"/>
      <c r="AAL79" s="287"/>
      <c r="AAM79" s="287"/>
      <c r="AAN79" s="287"/>
      <c r="AAO79" s="287"/>
      <c r="AAP79" s="287"/>
      <c r="AAQ79" s="287"/>
      <c r="AAR79" s="287"/>
      <c r="AAS79" s="287"/>
      <c r="AAT79" s="287"/>
      <c r="AAU79" s="287"/>
      <c r="AAV79" s="287"/>
      <c r="AAW79" s="287"/>
      <c r="AAX79" s="287"/>
      <c r="AAY79" s="287"/>
      <c r="AAZ79" s="287"/>
      <c r="ABA79" s="287"/>
      <c r="ABB79" s="287"/>
      <c r="ABC79" s="287"/>
      <c r="ABD79" s="287"/>
      <c r="ABE79" s="287"/>
      <c r="ABF79" s="287"/>
      <c r="ABG79" s="287"/>
      <c r="ABH79" s="287"/>
      <c r="ABI79" s="287"/>
      <c r="ABJ79" s="287"/>
      <c r="ABK79" s="287"/>
      <c r="ABL79" s="287"/>
      <c r="ABM79" s="287"/>
      <c r="ABN79" s="287"/>
      <c r="ABO79" s="287"/>
      <c r="ABP79" s="287"/>
      <c r="ABQ79" s="287"/>
      <c r="ABR79" s="287"/>
      <c r="ABS79" s="287"/>
      <c r="ABT79" s="287"/>
      <c r="ABU79" s="287"/>
      <c r="ABV79" s="287"/>
      <c r="ABW79" s="287"/>
      <c r="ABX79" s="287"/>
      <c r="ABY79" s="287"/>
      <c r="ABZ79" s="287"/>
      <c r="ACA79" s="287"/>
      <c r="ACB79" s="287"/>
      <c r="ACC79" s="287"/>
      <c r="ACD79" s="287"/>
      <c r="ACE79" s="287"/>
      <c r="ACF79" s="287"/>
      <c r="ACG79" s="287"/>
      <c r="ACH79" s="287"/>
      <c r="ACI79" s="287"/>
      <c r="ACJ79" s="287"/>
      <c r="ACK79" s="287"/>
      <c r="ACL79" s="287"/>
      <c r="ACM79" s="287"/>
      <c r="ACN79" s="287"/>
      <c r="ACO79" s="287"/>
      <c r="ACP79" s="287"/>
      <c r="ACQ79" s="287"/>
      <c r="ACR79" s="287"/>
      <c r="ACS79" s="287"/>
      <c r="ACT79" s="287"/>
      <c r="ACU79" s="287"/>
      <c r="ACV79" s="287"/>
      <c r="ACW79" s="287"/>
      <c r="ACX79" s="287"/>
      <c r="ACY79" s="287"/>
      <c r="ACZ79" s="287"/>
      <c r="ADA79" s="287"/>
      <c r="ADB79" s="287"/>
      <c r="ADC79" s="287"/>
      <c r="ADD79" s="287"/>
      <c r="ADE79" s="287"/>
      <c r="ADF79" s="287"/>
      <c r="ADG79" s="287"/>
      <c r="ADH79" s="287"/>
      <c r="ADI79" s="287"/>
      <c r="ADJ79" s="287"/>
      <c r="ADK79" s="287"/>
      <c r="ADL79" s="287"/>
      <c r="ADM79" s="287"/>
      <c r="ADN79" s="287"/>
      <c r="ADO79" s="287"/>
      <c r="ADP79" s="287"/>
      <c r="ADQ79" s="287"/>
      <c r="ADR79" s="287"/>
      <c r="ADS79" s="287"/>
      <c r="ADT79" s="287"/>
      <c r="ADU79" s="287"/>
      <c r="ADV79" s="287"/>
      <c r="ADW79" s="287"/>
      <c r="ADX79" s="287"/>
      <c r="ADY79" s="287"/>
      <c r="ADZ79" s="287"/>
      <c r="AEA79" s="287"/>
      <c r="AEB79" s="287"/>
      <c r="AEC79" s="287"/>
      <c r="AED79" s="287"/>
      <c r="AEE79" s="287"/>
      <c r="AEF79" s="287"/>
      <c r="AEG79" s="287"/>
      <c r="AEH79" s="287"/>
      <c r="AEI79" s="287"/>
      <c r="AEJ79" s="287"/>
      <c r="AEK79" s="287"/>
      <c r="AEL79" s="287"/>
      <c r="AEM79" s="287"/>
      <c r="AEN79" s="287"/>
      <c r="AEO79" s="287"/>
      <c r="AEP79" s="287"/>
      <c r="AEQ79" s="287"/>
      <c r="AER79" s="287"/>
      <c r="AES79" s="287"/>
      <c r="AET79" s="287"/>
      <c r="AEU79" s="287"/>
      <c r="AEV79" s="287"/>
      <c r="AEW79" s="287"/>
      <c r="AEX79" s="287"/>
      <c r="AEY79" s="287"/>
      <c r="AEZ79" s="287"/>
      <c r="AFA79" s="287"/>
      <c r="AFB79" s="287"/>
      <c r="AFC79" s="287"/>
      <c r="AFD79" s="287"/>
      <c r="AFE79" s="287"/>
      <c r="AFF79" s="287"/>
      <c r="AFG79" s="287"/>
      <c r="AFH79" s="287"/>
      <c r="AFI79" s="287"/>
      <c r="AFJ79" s="287"/>
      <c r="AFK79" s="287"/>
      <c r="AFL79" s="287"/>
      <c r="AFM79" s="287"/>
      <c r="AFN79" s="287"/>
      <c r="AFO79" s="287"/>
      <c r="AFP79" s="287"/>
      <c r="AFQ79" s="287"/>
      <c r="AFR79" s="287"/>
      <c r="AFS79" s="287"/>
      <c r="AFT79" s="287"/>
      <c r="AFU79" s="287"/>
      <c r="AFV79" s="287"/>
      <c r="AFW79" s="287"/>
      <c r="AFX79" s="287"/>
      <c r="AFY79" s="287"/>
      <c r="AFZ79" s="287"/>
      <c r="AGA79" s="287"/>
      <c r="AGB79" s="287"/>
      <c r="AGC79" s="287"/>
      <c r="AGD79" s="287"/>
      <c r="AGE79" s="287"/>
      <c r="AGF79" s="287"/>
      <c r="AGG79" s="287"/>
      <c r="AGH79" s="287"/>
      <c r="AGI79" s="287"/>
      <c r="AGJ79" s="287"/>
      <c r="AGK79" s="287"/>
      <c r="AGL79" s="287"/>
      <c r="AGM79" s="287"/>
      <c r="AGN79" s="287"/>
      <c r="AGO79" s="287"/>
      <c r="AGP79" s="287"/>
      <c r="AGQ79" s="287"/>
      <c r="AGR79" s="287"/>
      <c r="AGS79" s="287"/>
      <c r="AGT79" s="287"/>
      <c r="AGU79" s="287"/>
      <c r="AGV79" s="287"/>
      <c r="AGW79" s="287"/>
      <c r="AGX79" s="287"/>
      <c r="AGY79" s="287"/>
      <c r="AGZ79" s="287"/>
      <c r="AHA79" s="287"/>
      <c r="AHB79" s="287"/>
      <c r="AHC79" s="287"/>
      <c r="AHD79" s="287"/>
      <c r="AHE79" s="287"/>
      <c r="AHF79" s="287"/>
      <c r="AHG79" s="287"/>
      <c r="AHH79" s="287"/>
      <c r="AHI79" s="287"/>
      <c r="AHJ79" s="287"/>
      <c r="AHK79" s="287"/>
      <c r="AHL79" s="287"/>
      <c r="AHM79" s="287"/>
      <c r="AHN79" s="287"/>
      <c r="AHO79" s="287"/>
      <c r="AHP79" s="287"/>
      <c r="AHQ79" s="287"/>
      <c r="AHR79" s="287"/>
      <c r="AHS79" s="287"/>
      <c r="AHT79" s="287"/>
      <c r="AHU79" s="287"/>
      <c r="AHV79" s="287"/>
      <c r="AHW79" s="287"/>
      <c r="AHX79" s="287"/>
      <c r="AHY79" s="287"/>
      <c r="AHZ79" s="287"/>
      <c r="AIA79" s="287"/>
      <c r="AIB79" s="287"/>
      <c r="AIC79" s="287"/>
      <c r="AID79" s="287"/>
      <c r="AIE79" s="287"/>
      <c r="AIF79" s="287"/>
      <c r="AIG79" s="287"/>
      <c r="AIH79" s="287"/>
      <c r="AII79" s="287"/>
      <c r="AIJ79" s="287"/>
      <c r="AIK79" s="287"/>
      <c r="AIL79" s="287"/>
      <c r="AIM79" s="287"/>
      <c r="AIN79" s="287"/>
      <c r="AIO79" s="287"/>
      <c r="AIP79" s="287"/>
      <c r="AIQ79" s="287"/>
      <c r="AIR79" s="287"/>
      <c r="AIS79" s="287"/>
      <c r="AIT79" s="287"/>
      <c r="AIU79" s="287"/>
      <c r="AIV79" s="287"/>
      <c r="AIW79" s="287"/>
      <c r="AIX79" s="287"/>
      <c r="AIY79" s="287"/>
      <c r="AIZ79" s="287"/>
      <c r="AJA79" s="287"/>
      <c r="AJB79" s="287"/>
      <c r="AJC79" s="287"/>
      <c r="AJD79" s="287"/>
      <c r="AJE79" s="287"/>
      <c r="AJF79" s="287"/>
      <c r="AJG79" s="287"/>
      <c r="AJH79" s="287"/>
      <c r="AJI79" s="287"/>
      <c r="AJJ79" s="287"/>
      <c r="AJK79" s="287"/>
      <c r="AJL79" s="287"/>
      <c r="AJM79" s="287"/>
      <c r="AJN79" s="287"/>
      <c r="AJO79" s="287"/>
      <c r="AJP79" s="287"/>
      <c r="AJQ79" s="287"/>
      <c r="AJR79" s="287"/>
      <c r="AJS79" s="287"/>
      <c r="AJT79" s="287"/>
      <c r="AJU79" s="287"/>
      <c r="AJV79" s="287"/>
      <c r="AJW79" s="287"/>
      <c r="AJX79" s="287"/>
      <c r="AJY79" s="287"/>
      <c r="AJZ79" s="287"/>
      <c r="AKA79" s="287"/>
      <c r="AKB79" s="287"/>
      <c r="AKC79" s="287"/>
      <c r="AKD79" s="287"/>
      <c r="AKE79" s="287"/>
      <c r="AKF79" s="287"/>
      <c r="AKG79" s="287"/>
      <c r="AKH79" s="287"/>
      <c r="AKI79" s="287"/>
      <c r="AKJ79" s="287"/>
      <c r="AKK79" s="287"/>
      <c r="AKL79" s="287"/>
      <c r="AKM79" s="287"/>
      <c r="AKN79" s="287"/>
      <c r="AKO79" s="287"/>
      <c r="AKP79" s="287"/>
      <c r="AKQ79" s="287"/>
      <c r="AKR79" s="287"/>
      <c r="AKS79" s="287"/>
      <c r="AKT79" s="287"/>
      <c r="AKU79" s="287"/>
      <c r="AKV79" s="287"/>
      <c r="AKW79" s="287"/>
      <c r="AKX79" s="287"/>
      <c r="AKY79" s="287"/>
      <c r="AKZ79" s="287"/>
      <c r="ALA79" s="287"/>
      <c r="ALB79" s="287"/>
      <c r="ALC79" s="287"/>
      <c r="ALD79" s="287"/>
      <c r="ALE79" s="287"/>
      <c r="ALF79" s="287"/>
      <c r="ALG79" s="287"/>
      <c r="ALH79" s="287"/>
      <c r="ALI79" s="287"/>
      <c r="ALJ79" s="287"/>
      <c r="ALK79" s="287"/>
      <c r="ALL79" s="287"/>
      <c r="ALM79" s="287"/>
      <c r="ALN79" s="287"/>
      <c r="ALO79" s="287"/>
      <c r="ALP79" s="287"/>
      <c r="ALQ79" s="287"/>
      <c r="ALR79" s="287"/>
      <c r="ALS79" s="287"/>
      <c r="ALT79" s="287"/>
      <c r="ALU79" s="287"/>
      <c r="ALV79" s="287"/>
      <c r="ALW79" s="287"/>
      <c r="ALX79" s="287"/>
      <c r="ALY79" s="287"/>
      <c r="ALZ79" s="287"/>
      <c r="AMA79" s="287"/>
      <c r="AMB79" s="287"/>
      <c r="AMC79" s="287"/>
      <c r="AMD79" s="287"/>
      <c r="AME79" s="287"/>
      <c r="AMF79" s="287"/>
      <c r="AMG79" s="287"/>
      <c r="AMH79" s="287"/>
      <c r="AMI79" s="287"/>
      <c r="AMJ79" s="287"/>
      <c r="AMK79" s="287"/>
      <c r="AML79" s="287"/>
      <c r="AMM79" s="287"/>
      <c r="AMN79" s="287"/>
      <c r="AMO79" s="287"/>
      <c r="AMP79" s="287"/>
      <c r="AMQ79" s="287"/>
      <c r="AMR79" s="287"/>
      <c r="AMS79" s="287"/>
      <c r="AMT79" s="287"/>
      <c r="AMU79" s="287"/>
      <c r="AMV79" s="287"/>
      <c r="AMW79" s="287"/>
      <c r="AMX79" s="287"/>
      <c r="AMY79" s="287"/>
      <c r="AMZ79" s="287"/>
      <c r="ANA79" s="287"/>
      <c r="ANB79" s="287"/>
      <c r="ANC79" s="287"/>
      <c r="AND79" s="287"/>
      <c r="ANE79" s="287"/>
      <c r="ANF79" s="287"/>
      <c r="ANG79" s="287"/>
      <c r="ANH79" s="287"/>
      <c r="ANI79" s="287"/>
      <c r="ANJ79" s="287"/>
      <c r="ANK79" s="287"/>
      <c r="ANL79" s="287"/>
      <c r="ANM79" s="287"/>
      <c r="ANN79" s="287"/>
      <c r="ANO79" s="287"/>
      <c r="ANP79" s="287"/>
      <c r="ANQ79" s="287"/>
      <c r="ANR79" s="287"/>
      <c r="ANS79" s="287"/>
      <c r="ANT79" s="287"/>
      <c r="ANU79" s="287"/>
      <c r="ANV79" s="287"/>
      <c r="ANW79" s="287"/>
      <c r="ANX79" s="287"/>
      <c r="ANY79" s="287"/>
      <c r="ANZ79" s="287"/>
      <c r="AOA79" s="287"/>
      <c r="AOB79" s="287"/>
      <c r="AOC79" s="287"/>
      <c r="AOD79" s="287"/>
      <c r="AOE79" s="287"/>
      <c r="AOF79" s="287"/>
      <c r="AOG79" s="287"/>
      <c r="AOH79" s="287"/>
      <c r="AOI79" s="287"/>
      <c r="AOJ79" s="287"/>
      <c r="AOK79" s="287"/>
      <c r="AOL79" s="287"/>
      <c r="AOM79" s="287"/>
      <c r="AON79" s="287"/>
      <c r="AOO79" s="287"/>
      <c r="AOP79" s="287"/>
      <c r="AOQ79" s="287"/>
      <c r="AOR79" s="287"/>
      <c r="AOS79" s="287"/>
      <c r="AOT79" s="287"/>
      <c r="AOU79" s="287"/>
      <c r="AOV79" s="287"/>
      <c r="AOW79" s="287"/>
      <c r="AOX79" s="287"/>
      <c r="AOY79" s="287"/>
      <c r="AOZ79" s="287"/>
      <c r="APA79" s="287"/>
      <c r="APB79" s="287"/>
      <c r="APC79" s="287"/>
      <c r="APD79" s="287"/>
      <c r="APE79" s="287"/>
      <c r="APF79" s="287"/>
      <c r="APG79" s="287"/>
      <c r="APH79" s="287"/>
      <c r="API79" s="287"/>
      <c r="APJ79" s="287"/>
      <c r="APK79" s="287"/>
      <c r="APL79" s="287"/>
      <c r="APM79" s="287"/>
      <c r="APN79" s="287"/>
      <c r="APO79" s="287"/>
      <c r="APP79" s="287"/>
      <c r="APQ79" s="287"/>
      <c r="APR79" s="287"/>
      <c r="APS79" s="287"/>
      <c r="APT79" s="287"/>
      <c r="APU79" s="287"/>
      <c r="APV79" s="287"/>
      <c r="APW79" s="287"/>
      <c r="APX79" s="287"/>
      <c r="APY79" s="287"/>
      <c r="APZ79" s="287"/>
      <c r="AQA79" s="287"/>
      <c r="AQB79" s="287"/>
      <c r="AQC79" s="287"/>
      <c r="AQD79" s="287"/>
      <c r="AQE79" s="287"/>
      <c r="AQF79" s="287"/>
      <c r="AQG79" s="287"/>
      <c r="AQH79" s="287"/>
      <c r="AQI79" s="287"/>
      <c r="AQJ79" s="287"/>
      <c r="AQK79" s="287"/>
      <c r="AQL79" s="287"/>
      <c r="AQM79" s="287"/>
      <c r="AQN79" s="287"/>
      <c r="AQO79" s="287"/>
      <c r="AQP79" s="287"/>
      <c r="AQQ79" s="287"/>
      <c r="AQR79" s="287"/>
      <c r="AQS79" s="287"/>
      <c r="AQT79" s="287"/>
      <c r="AQU79" s="287"/>
      <c r="AQV79" s="287"/>
      <c r="AQW79" s="287"/>
      <c r="AQX79" s="287"/>
      <c r="AQY79" s="287"/>
      <c r="AQZ79" s="287"/>
      <c r="ARA79" s="287"/>
      <c r="ARB79" s="287"/>
      <c r="ARC79" s="287"/>
      <c r="ARD79" s="287"/>
      <c r="ARE79" s="287"/>
      <c r="ARF79" s="287"/>
      <c r="ARG79" s="287"/>
      <c r="ARH79" s="287"/>
      <c r="ARI79" s="287"/>
      <c r="ARJ79" s="287"/>
      <c r="ARK79" s="287"/>
      <c r="ARL79" s="287"/>
      <c r="ARM79" s="287"/>
      <c r="ARN79" s="287"/>
      <c r="ARO79" s="287"/>
      <c r="ARP79" s="287"/>
      <c r="ARQ79" s="287"/>
      <c r="ARR79" s="287"/>
      <c r="ARS79" s="287"/>
      <c r="ART79" s="287"/>
      <c r="ARU79" s="287"/>
      <c r="ARV79" s="287"/>
      <c r="ARW79" s="287"/>
      <c r="ARX79" s="287"/>
      <c r="ARY79" s="287"/>
      <c r="ARZ79" s="287"/>
      <c r="ASA79" s="287"/>
      <c r="ASB79" s="287"/>
      <c r="ASC79" s="287"/>
      <c r="ASD79" s="287"/>
      <c r="ASE79" s="287"/>
      <c r="ASF79" s="287"/>
      <c r="ASG79" s="287"/>
      <c r="ASH79" s="287"/>
      <c r="ASI79" s="287"/>
      <c r="ASJ79" s="287"/>
      <c r="ASK79" s="287"/>
      <c r="ASL79" s="287"/>
      <c r="ASM79" s="287"/>
      <c r="ASN79" s="287"/>
      <c r="ASO79" s="287"/>
      <c r="ASP79" s="287"/>
      <c r="ASQ79" s="287"/>
      <c r="ASR79" s="287"/>
      <c r="ASS79" s="287"/>
      <c r="AST79" s="287"/>
      <c r="ASU79" s="287"/>
      <c r="ASV79" s="287"/>
      <c r="ASW79" s="287"/>
      <c r="ASX79" s="287"/>
      <c r="ASY79" s="287"/>
      <c r="ASZ79" s="287"/>
      <c r="ATA79" s="287"/>
      <c r="ATB79" s="287"/>
      <c r="ATC79" s="287"/>
      <c r="ATD79" s="287"/>
      <c r="ATE79" s="287"/>
      <c r="ATF79" s="287"/>
      <c r="ATG79" s="287"/>
      <c r="ATH79" s="287"/>
      <c r="ATI79" s="287"/>
      <c r="ATJ79" s="287"/>
      <c r="ATK79" s="287"/>
      <c r="ATL79" s="287"/>
      <c r="ATM79" s="287"/>
      <c r="ATN79" s="287"/>
      <c r="ATO79" s="287"/>
      <c r="ATP79" s="287"/>
      <c r="ATQ79" s="287"/>
      <c r="ATR79" s="287"/>
      <c r="ATS79" s="287"/>
      <c r="ATT79" s="287"/>
      <c r="ATU79" s="287"/>
      <c r="ATV79" s="287"/>
      <c r="ATW79" s="287"/>
      <c r="ATX79" s="287"/>
      <c r="ATY79" s="287"/>
      <c r="ATZ79" s="287"/>
      <c r="AUA79" s="287"/>
      <c r="AUB79" s="287"/>
      <c r="AUC79" s="287"/>
      <c r="AUD79" s="287"/>
      <c r="AUE79" s="287"/>
      <c r="AUF79" s="287"/>
      <c r="AUG79" s="287"/>
      <c r="AUH79" s="287"/>
      <c r="AUI79" s="287"/>
      <c r="AUJ79" s="287"/>
      <c r="AUK79" s="287"/>
      <c r="AUL79" s="287"/>
      <c r="AUM79" s="287"/>
      <c r="AUN79" s="287"/>
      <c r="AUO79" s="287"/>
      <c r="AUP79" s="287"/>
      <c r="AUQ79" s="287"/>
      <c r="AUR79" s="287"/>
      <c r="AUS79" s="287"/>
      <c r="AUT79" s="287"/>
      <c r="AUU79" s="287"/>
      <c r="AUV79" s="287"/>
      <c r="AUW79" s="287"/>
      <c r="AUX79" s="287"/>
      <c r="AUY79" s="287"/>
      <c r="AUZ79" s="287"/>
      <c r="AVA79" s="287"/>
      <c r="AVB79" s="287"/>
      <c r="AVC79" s="287"/>
      <c r="AVD79" s="287"/>
      <c r="AVE79" s="287"/>
      <c r="AVF79" s="287"/>
      <c r="AVG79" s="287"/>
      <c r="AVH79" s="287"/>
      <c r="AVI79" s="287"/>
      <c r="AVJ79" s="287"/>
      <c r="AVK79" s="287"/>
      <c r="AVL79" s="287"/>
      <c r="AVM79" s="287"/>
      <c r="AVN79" s="287"/>
      <c r="AVO79" s="287"/>
      <c r="AVP79" s="287"/>
      <c r="AVQ79" s="287"/>
      <c r="AVR79" s="287"/>
      <c r="AVS79" s="287"/>
      <c r="AVT79" s="287"/>
      <c r="AVU79" s="287"/>
      <c r="AVV79" s="287"/>
      <c r="AVW79" s="287"/>
      <c r="AVX79" s="287"/>
      <c r="AVY79" s="287"/>
      <c r="AVZ79" s="287"/>
      <c r="AWA79" s="287"/>
      <c r="AWB79" s="287"/>
      <c r="AWC79" s="287"/>
      <c r="AWD79" s="287"/>
      <c r="AWE79" s="287"/>
      <c r="AWF79" s="287"/>
      <c r="AWG79" s="287"/>
      <c r="AWH79" s="287"/>
      <c r="AWI79" s="287"/>
      <c r="AWJ79" s="287"/>
      <c r="AWK79" s="287"/>
      <c r="AWL79" s="287"/>
      <c r="AWM79" s="287"/>
      <c r="AWN79" s="287"/>
      <c r="AWO79" s="287"/>
      <c r="AWP79" s="287"/>
      <c r="AWQ79" s="287"/>
      <c r="AWR79" s="287"/>
      <c r="AWS79" s="287"/>
      <c r="AWT79" s="287"/>
      <c r="AWU79" s="287"/>
      <c r="AWV79" s="287"/>
      <c r="AWW79" s="287"/>
      <c r="AWX79" s="287"/>
      <c r="AWY79" s="287"/>
      <c r="AWZ79" s="287"/>
      <c r="AXA79" s="287"/>
      <c r="AXB79" s="287"/>
      <c r="AXC79" s="287"/>
      <c r="AXD79" s="287"/>
      <c r="AXE79" s="287"/>
      <c r="AXF79" s="287"/>
      <c r="AXG79" s="287"/>
      <c r="AXH79" s="287"/>
      <c r="AXI79" s="287"/>
      <c r="AXJ79" s="287"/>
      <c r="AXK79" s="287"/>
      <c r="AXL79" s="287"/>
      <c r="AXM79" s="287"/>
      <c r="AXN79" s="287"/>
      <c r="AXO79" s="287"/>
      <c r="AXP79" s="287"/>
      <c r="AXQ79" s="287"/>
      <c r="AXR79" s="287"/>
      <c r="AXS79" s="287"/>
      <c r="AXT79" s="287"/>
      <c r="AXU79" s="287"/>
      <c r="AXV79" s="287"/>
      <c r="AXW79" s="287"/>
      <c r="AXX79" s="287"/>
      <c r="AXY79" s="287"/>
      <c r="AXZ79" s="287"/>
      <c r="AYA79" s="287"/>
      <c r="AYB79" s="287"/>
      <c r="AYC79" s="287"/>
      <c r="AYD79" s="287"/>
      <c r="AYE79" s="287"/>
      <c r="AYF79" s="287"/>
      <c r="AYG79" s="287"/>
      <c r="AYH79" s="287"/>
      <c r="AYI79" s="287"/>
      <c r="AYJ79" s="287"/>
      <c r="AYK79" s="287"/>
      <c r="AYL79" s="287"/>
      <c r="AYM79" s="287"/>
      <c r="AYN79" s="287"/>
      <c r="AYO79" s="287"/>
      <c r="AYP79" s="287"/>
      <c r="AYQ79" s="287"/>
      <c r="AYR79" s="287"/>
      <c r="AYS79" s="287"/>
      <c r="AYT79" s="287"/>
      <c r="AYU79" s="287"/>
      <c r="AYV79" s="287"/>
      <c r="AYW79" s="287"/>
      <c r="AYX79" s="287"/>
      <c r="AYY79" s="287"/>
      <c r="AYZ79" s="287"/>
      <c r="AZA79" s="287"/>
      <c r="AZB79" s="287"/>
      <c r="AZC79" s="287"/>
      <c r="AZD79" s="287"/>
      <c r="AZE79" s="287"/>
      <c r="AZF79" s="287"/>
      <c r="AZG79" s="287"/>
      <c r="AZH79" s="287"/>
      <c r="AZI79" s="287"/>
      <c r="AZJ79" s="287"/>
      <c r="AZK79" s="287"/>
      <c r="AZL79" s="287"/>
      <c r="AZM79" s="287"/>
      <c r="AZN79" s="287"/>
      <c r="AZO79" s="287"/>
      <c r="AZP79" s="287"/>
      <c r="AZQ79" s="287"/>
      <c r="AZR79" s="287"/>
      <c r="AZS79" s="287"/>
      <c r="AZT79" s="287"/>
      <c r="AZU79" s="287"/>
      <c r="AZV79" s="287"/>
      <c r="AZW79" s="287"/>
      <c r="AZX79" s="287"/>
      <c r="AZY79" s="287"/>
      <c r="AZZ79" s="287"/>
      <c r="BAA79" s="287"/>
      <c r="BAB79" s="287"/>
      <c r="BAC79" s="287"/>
      <c r="BAD79" s="287"/>
      <c r="BAE79" s="287"/>
      <c r="BAF79" s="287"/>
      <c r="BAG79" s="287"/>
      <c r="BAH79" s="287"/>
      <c r="BAI79" s="287"/>
      <c r="BAJ79" s="287"/>
      <c r="BAK79" s="287"/>
      <c r="BAL79" s="287"/>
      <c r="BAM79" s="287"/>
      <c r="BAN79" s="287"/>
      <c r="BAO79" s="287"/>
      <c r="BAP79" s="287"/>
      <c r="BAQ79" s="287"/>
      <c r="BAR79" s="287"/>
      <c r="BAS79" s="287"/>
      <c r="BAT79" s="287"/>
      <c r="BAU79" s="287"/>
      <c r="BAV79" s="287"/>
      <c r="BAW79" s="287"/>
      <c r="BAX79" s="287"/>
      <c r="BAY79" s="287"/>
      <c r="BAZ79" s="287"/>
      <c r="BBA79" s="287"/>
      <c r="BBB79" s="287"/>
      <c r="BBC79" s="287"/>
      <c r="BBD79" s="287"/>
      <c r="BBE79" s="287"/>
      <c r="BBF79" s="287"/>
      <c r="BBG79" s="287"/>
      <c r="BBH79" s="287"/>
      <c r="BBI79" s="287"/>
      <c r="BBJ79" s="287"/>
      <c r="BBK79" s="287"/>
      <c r="BBL79" s="287"/>
      <c r="BBM79" s="287"/>
      <c r="BBN79" s="287"/>
      <c r="BBO79" s="287"/>
      <c r="BBP79" s="287"/>
      <c r="BBQ79" s="287"/>
      <c r="BBR79" s="287"/>
      <c r="BBS79" s="287"/>
      <c r="BBT79" s="287"/>
      <c r="BBU79" s="287"/>
      <c r="BBV79" s="287"/>
      <c r="BBW79" s="287"/>
      <c r="BBX79" s="287"/>
      <c r="BBY79" s="287"/>
      <c r="BBZ79" s="287"/>
      <c r="BCA79" s="287"/>
      <c r="BCB79" s="287"/>
      <c r="BCC79" s="287"/>
      <c r="BCD79" s="287"/>
      <c r="BCE79" s="287"/>
      <c r="BCF79" s="287"/>
      <c r="BCG79" s="287"/>
      <c r="BCH79" s="287"/>
      <c r="BCI79" s="287"/>
      <c r="BCJ79" s="287"/>
      <c r="BCK79" s="287"/>
      <c r="BCL79" s="287"/>
      <c r="BCM79" s="287"/>
      <c r="BCN79" s="287"/>
      <c r="BCO79" s="287"/>
      <c r="BCP79" s="287"/>
      <c r="BCQ79" s="287"/>
      <c r="BCR79" s="287"/>
      <c r="BCS79" s="287"/>
      <c r="BCT79" s="287"/>
      <c r="BCU79" s="287"/>
      <c r="BCV79" s="287"/>
      <c r="BCW79" s="287"/>
      <c r="BCX79" s="287"/>
      <c r="BCY79" s="287"/>
      <c r="BCZ79" s="287"/>
      <c r="BDA79" s="287"/>
      <c r="BDB79" s="287"/>
      <c r="BDC79" s="287"/>
      <c r="BDD79" s="287"/>
      <c r="BDE79" s="287"/>
      <c r="BDF79" s="287"/>
      <c r="BDG79" s="287"/>
      <c r="BDH79" s="287"/>
      <c r="BDI79" s="287"/>
      <c r="BDJ79" s="287"/>
      <c r="BDK79" s="287"/>
      <c r="BDL79" s="287"/>
      <c r="BDM79" s="287"/>
      <c r="BDN79" s="287"/>
      <c r="BDO79" s="287"/>
      <c r="BDP79" s="287"/>
      <c r="BDQ79" s="287"/>
      <c r="BDR79" s="287"/>
      <c r="BDS79" s="287"/>
      <c r="BDT79" s="287"/>
      <c r="BDU79" s="287"/>
      <c r="BDV79" s="287"/>
      <c r="BDW79" s="287"/>
      <c r="BDX79" s="287"/>
      <c r="BDY79" s="287"/>
      <c r="BDZ79" s="287"/>
      <c r="BEA79" s="287"/>
      <c r="BEB79" s="287"/>
      <c r="BEC79" s="287"/>
      <c r="BED79" s="287"/>
      <c r="BEE79" s="287"/>
      <c r="BEF79" s="287"/>
      <c r="BEG79" s="287"/>
      <c r="BEH79" s="287"/>
      <c r="BEI79" s="287"/>
      <c r="BEJ79" s="287"/>
      <c r="BEK79" s="287"/>
      <c r="BEL79" s="287"/>
      <c r="BEM79" s="287"/>
      <c r="BEN79" s="287"/>
      <c r="BEO79" s="287"/>
      <c r="BEP79" s="287"/>
      <c r="BEQ79" s="287"/>
      <c r="BER79" s="287"/>
      <c r="BES79" s="287"/>
      <c r="BET79" s="287"/>
      <c r="BEU79" s="287"/>
      <c r="BEV79" s="287"/>
      <c r="BEW79" s="287"/>
      <c r="BEX79" s="287"/>
      <c r="BEY79" s="287"/>
      <c r="BEZ79" s="287"/>
      <c r="BFA79" s="287"/>
      <c r="BFB79" s="287"/>
      <c r="BFC79" s="287"/>
      <c r="BFD79" s="287"/>
      <c r="BFE79" s="287"/>
      <c r="BFF79" s="287"/>
      <c r="BFG79" s="287"/>
      <c r="BFH79" s="287"/>
      <c r="BFI79" s="287"/>
      <c r="BFJ79" s="287"/>
      <c r="BFK79" s="287"/>
      <c r="BFL79" s="287"/>
      <c r="BFM79" s="287"/>
      <c r="BFN79" s="287"/>
      <c r="BFO79" s="287"/>
      <c r="BFP79" s="287"/>
      <c r="BFQ79" s="287"/>
      <c r="BFR79" s="287"/>
      <c r="BFS79" s="287"/>
      <c r="BFT79" s="287"/>
      <c r="BFU79" s="287"/>
      <c r="BFV79" s="287"/>
      <c r="BFW79" s="287"/>
      <c r="BFX79" s="287"/>
      <c r="BFY79" s="287"/>
      <c r="BFZ79" s="287"/>
      <c r="BGA79" s="287"/>
      <c r="BGB79" s="287"/>
      <c r="BGC79" s="287"/>
      <c r="BGD79" s="287"/>
      <c r="BGE79" s="287"/>
      <c r="BGF79" s="287"/>
      <c r="BGG79" s="287"/>
      <c r="BGH79" s="287"/>
      <c r="BGI79" s="287"/>
      <c r="BGJ79" s="287"/>
      <c r="BGK79" s="287"/>
      <c r="BGL79" s="287"/>
      <c r="BGM79" s="287"/>
      <c r="BGN79" s="287"/>
      <c r="BGO79" s="287"/>
      <c r="BGP79" s="287"/>
      <c r="BGQ79" s="287"/>
      <c r="BGR79" s="287"/>
      <c r="BGS79" s="287"/>
      <c r="BGT79" s="287"/>
      <c r="BGU79" s="287"/>
      <c r="BGV79" s="287"/>
      <c r="BGW79" s="287"/>
      <c r="BGX79" s="287"/>
      <c r="BGY79" s="287"/>
      <c r="BGZ79" s="287"/>
      <c r="BHA79" s="287"/>
      <c r="BHB79" s="287"/>
      <c r="BHC79" s="287"/>
      <c r="BHD79" s="287"/>
      <c r="BHE79" s="287"/>
      <c r="BHF79" s="287"/>
      <c r="BHG79" s="287"/>
      <c r="BHH79" s="287"/>
      <c r="BHI79" s="287"/>
      <c r="BHJ79" s="287"/>
      <c r="BHK79" s="287"/>
      <c r="BHL79" s="287"/>
      <c r="BHM79" s="287"/>
      <c r="BHN79" s="287"/>
      <c r="BHO79" s="287"/>
      <c r="BHP79" s="287"/>
      <c r="BHQ79" s="287"/>
      <c r="BHR79" s="287"/>
      <c r="BHS79" s="287"/>
      <c r="BHT79" s="287"/>
      <c r="BHU79" s="287"/>
      <c r="BHV79" s="287"/>
      <c r="BHW79" s="287"/>
      <c r="BHX79" s="287"/>
      <c r="BHY79" s="287"/>
      <c r="BHZ79" s="287"/>
      <c r="BIA79" s="287"/>
      <c r="BIB79" s="287"/>
      <c r="BIC79" s="287"/>
      <c r="BID79" s="287"/>
      <c r="BIE79" s="287"/>
      <c r="BIF79" s="287"/>
      <c r="BIG79" s="287"/>
      <c r="BIH79" s="287"/>
      <c r="BII79" s="287"/>
      <c r="BIJ79" s="287"/>
      <c r="BIK79" s="287"/>
      <c r="BIL79" s="287"/>
      <c r="BIM79" s="287"/>
      <c r="BIN79" s="287"/>
      <c r="BIO79" s="287"/>
      <c r="BIP79" s="287"/>
      <c r="BIQ79" s="287"/>
      <c r="BIR79" s="287"/>
      <c r="BIS79" s="287"/>
      <c r="BIT79" s="287"/>
      <c r="BIU79" s="287"/>
      <c r="BIV79" s="287"/>
      <c r="BIW79" s="287"/>
      <c r="BIX79" s="287"/>
      <c r="BIY79" s="287"/>
      <c r="BIZ79" s="287"/>
      <c r="BJA79" s="287"/>
      <c r="BJB79" s="287"/>
      <c r="BJC79" s="287"/>
      <c r="BJD79" s="287"/>
      <c r="BJE79" s="287"/>
      <c r="BJF79" s="287"/>
      <c r="BJG79" s="287"/>
      <c r="BJH79" s="287"/>
      <c r="BJI79" s="287"/>
      <c r="BJJ79" s="287"/>
      <c r="BJK79" s="287"/>
      <c r="BJL79" s="287"/>
      <c r="BJM79" s="287"/>
      <c r="BJN79" s="287"/>
      <c r="BJO79" s="287"/>
      <c r="BJP79" s="287"/>
      <c r="BJQ79" s="287"/>
      <c r="BJR79" s="287"/>
      <c r="BJS79" s="287"/>
      <c r="BJT79" s="287"/>
      <c r="BJU79" s="287"/>
      <c r="BJV79" s="287"/>
      <c r="BJW79" s="287"/>
      <c r="BJX79" s="287"/>
      <c r="BJY79" s="287"/>
      <c r="BJZ79" s="287"/>
      <c r="BKA79" s="287"/>
      <c r="BKB79" s="287"/>
      <c r="BKC79" s="287"/>
      <c r="BKD79" s="287"/>
      <c r="BKE79" s="287"/>
      <c r="BKF79" s="287"/>
      <c r="BKG79" s="287"/>
      <c r="BKH79" s="287"/>
      <c r="BKI79" s="287"/>
      <c r="BKJ79" s="287"/>
      <c r="BKK79" s="287"/>
      <c r="BKL79" s="287"/>
      <c r="BKM79" s="287"/>
      <c r="BKN79" s="287"/>
      <c r="BKO79" s="287"/>
      <c r="BKP79" s="287"/>
      <c r="BKQ79" s="287"/>
      <c r="BKR79" s="287"/>
      <c r="BKS79" s="287"/>
      <c r="BKT79" s="287"/>
      <c r="BKU79" s="287"/>
      <c r="BKV79" s="287"/>
      <c r="BKW79" s="287"/>
      <c r="BKX79" s="287"/>
      <c r="BKY79" s="287"/>
      <c r="BKZ79" s="287"/>
      <c r="BLA79" s="287"/>
      <c r="BLB79" s="287"/>
      <c r="BLC79" s="287"/>
      <c r="BLD79" s="287"/>
      <c r="BLE79" s="287"/>
      <c r="BLF79" s="287"/>
      <c r="BLG79" s="287"/>
      <c r="BLH79" s="287"/>
      <c r="BLI79" s="287"/>
      <c r="BLJ79" s="287"/>
      <c r="BLK79" s="287"/>
      <c r="BLL79" s="287"/>
      <c r="BLM79" s="287"/>
      <c r="BLN79" s="287"/>
      <c r="BLO79" s="287"/>
      <c r="BLP79" s="287"/>
      <c r="BLQ79" s="287"/>
      <c r="BLR79" s="287"/>
      <c r="BLS79" s="287"/>
      <c r="BLT79" s="287"/>
      <c r="BLU79" s="287"/>
      <c r="BLV79" s="287"/>
      <c r="BLW79" s="287"/>
      <c r="BLX79" s="287"/>
      <c r="BLY79" s="287"/>
      <c r="BLZ79" s="287"/>
      <c r="BMA79" s="287"/>
      <c r="BMB79" s="287"/>
      <c r="BMC79" s="287"/>
      <c r="BMD79" s="287"/>
      <c r="BME79" s="287"/>
      <c r="BMF79" s="287"/>
      <c r="BMG79" s="287"/>
      <c r="BMH79" s="287"/>
      <c r="BMI79" s="287"/>
      <c r="BMJ79" s="287"/>
      <c r="BMK79" s="287"/>
      <c r="BML79" s="287"/>
      <c r="BMM79" s="287"/>
      <c r="BMN79" s="287"/>
      <c r="BMO79" s="287"/>
      <c r="BMP79" s="287"/>
      <c r="BMQ79" s="287"/>
      <c r="BMR79" s="287"/>
      <c r="BMS79" s="287"/>
      <c r="BMT79" s="287"/>
      <c r="BMU79" s="287"/>
      <c r="BMV79" s="287"/>
      <c r="BMW79" s="287"/>
      <c r="BMX79" s="287"/>
      <c r="BMY79" s="287"/>
      <c r="BMZ79" s="287"/>
      <c r="BNA79" s="287"/>
      <c r="BNB79" s="287"/>
      <c r="BNC79" s="287"/>
      <c r="BND79" s="287"/>
      <c r="BNE79" s="287"/>
      <c r="BNF79" s="287"/>
      <c r="BNG79" s="287"/>
      <c r="BNH79" s="287"/>
      <c r="BNI79" s="287"/>
      <c r="BNJ79" s="287"/>
      <c r="BNK79" s="287"/>
      <c r="BNL79" s="287"/>
    </row>
    <row r="80" spans="1:1728" s="166" customFormat="1" ht="15" hidden="1" customHeight="1" x14ac:dyDescent="0.25">
      <c r="A80" s="236">
        <v>83</v>
      </c>
      <c r="B80" s="219" t="s">
        <v>2213</v>
      </c>
      <c r="C80" s="219" t="s">
        <v>233</v>
      </c>
      <c r="D80" s="219" t="s">
        <v>395</v>
      </c>
      <c r="E80" s="219" t="s">
        <v>396</v>
      </c>
      <c r="F80" s="219"/>
      <c r="G80" s="219"/>
      <c r="H80" s="222"/>
      <c r="I80" s="222" t="s">
        <v>266</v>
      </c>
      <c r="J80" s="222">
        <v>2022</v>
      </c>
      <c r="K80" s="219" t="s">
        <v>2215</v>
      </c>
      <c r="L80" s="249" t="s">
        <v>397</v>
      </c>
      <c r="M80" s="285" t="s">
        <v>460</v>
      </c>
      <c r="N80" s="285"/>
      <c r="O80" s="285"/>
      <c r="P80" s="285"/>
      <c r="Q80" s="285"/>
      <c r="R80" s="285"/>
      <c r="S80" s="285"/>
      <c r="T80" s="285"/>
      <c r="U80" s="285"/>
      <c r="V80" s="285"/>
      <c r="W80" s="285"/>
      <c r="X80" s="285"/>
      <c r="Y80" s="285"/>
      <c r="Z80" s="285"/>
      <c r="AA80" s="285"/>
      <c r="AB80" s="285"/>
      <c r="AC80" s="285"/>
      <c r="AD80" s="285"/>
      <c r="AE80" s="285"/>
      <c r="AF80" s="285"/>
      <c r="AG80" s="285"/>
      <c r="AH80" s="285"/>
      <c r="AI80" s="285"/>
      <c r="AJ80" s="285"/>
      <c r="AK80" s="285"/>
      <c r="AL80" s="285"/>
      <c r="AM80" s="285"/>
      <c r="AN80" s="285"/>
      <c r="AO80" s="285"/>
      <c r="AP80" s="285"/>
      <c r="AQ80" s="285"/>
      <c r="AR80" s="285"/>
      <c r="AS80" s="285"/>
      <c r="AT80" s="285"/>
      <c r="AU80" s="285"/>
      <c r="AV80" s="285"/>
      <c r="AW80" s="285"/>
      <c r="AX80" s="285"/>
      <c r="AY80" s="285"/>
      <c r="AZ80" s="285"/>
      <c r="BA80" s="285"/>
      <c r="BB80" s="285"/>
      <c r="BC80" s="285"/>
      <c r="BD80" s="285"/>
      <c r="BE80" s="285"/>
      <c r="BF80" s="285"/>
      <c r="BG80" s="285"/>
      <c r="BH80" s="285"/>
      <c r="BI80" s="285"/>
      <c r="BJ80" s="285"/>
      <c r="BK80" s="285"/>
      <c r="BL80" s="285"/>
      <c r="BM80" s="285"/>
      <c r="BN80" s="285"/>
      <c r="BO80" s="285"/>
      <c r="BP80" s="285"/>
      <c r="BQ80" s="285"/>
      <c r="BR80" s="285"/>
      <c r="BS80" s="285"/>
      <c r="BT80" s="285"/>
      <c r="BU80" s="285"/>
      <c r="BV80" s="285"/>
      <c r="BW80" s="285"/>
      <c r="BX80" s="285"/>
      <c r="BY80" s="285"/>
      <c r="BZ80" s="285"/>
      <c r="CA80" s="285"/>
      <c r="CB80" s="285"/>
      <c r="CC80" s="285"/>
      <c r="CD80" s="285"/>
      <c r="CE80" s="285"/>
      <c r="CF80" s="285"/>
      <c r="CG80" s="285"/>
      <c r="CH80" s="285"/>
      <c r="CI80" s="285"/>
      <c r="CJ80" s="285"/>
      <c r="CK80" s="285"/>
      <c r="CL80" s="285"/>
      <c r="CM80" s="285"/>
      <c r="CN80" s="285"/>
      <c r="CO80" s="286"/>
      <c r="CP80" s="287"/>
      <c r="CQ80" s="287"/>
      <c r="CR80" s="287"/>
      <c r="CS80" s="287"/>
      <c r="CT80" s="287"/>
      <c r="CU80" s="287"/>
      <c r="CV80" s="287"/>
      <c r="CW80" s="287"/>
      <c r="CX80" s="287"/>
      <c r="CY80" s="287"/>
      <c r="CZ80" s="287"/>
      <c r="DA80" s="287"/>
      <c r="DB80" s="287"/>
      <c r="DC80" s="287"/>
      <c r="DD80" s="287"/>
      <c r="DE80" s="287"/>
      <c r="DF80" s="287"/>
      <c r="DG80" s="287"/>
      <c r="DH80" s="287"/>
      <c r="DI80" s="287"/>
      <c r="DJ80" s="287"/>
      <c r="DK80" s="287"/>
      <c r="DL80" s="287"/>
      <c r="DM80" s="287"/>
      <c r="DN80" s="287"/>
      <c r="DO80" s="287"/>
      <c r="DP80" s="287"/>
      <c r="DQ80" s="287"/>
      <c r="DR80" s="287"/>
      <c r="DS80" s="287"/>
      <c r="DT80" s="287"/>
      <c r="DU80" s="287"/>
      <c r="DV80" s="287"/>
      <c r="DW80" s="287"/>
      <c r="DX80" s="287"/>
      <c r="DY80" s="287"/>
      <c r="DZ80" s="287"/>
      <c r="EA80" s="287"/>
      <c r="EB80" s="287"/>
      <c r="EC80" s="287"/>
      <c r="ED80" s="287"/>
      <c r="EE80" s="287"/>
      <c r="EF80" s="287"/>
      <c r="EG80" s="287"/>
      <c r="EH80" s="287"/>
      <c r="EI80" s="287"/>
      <c r="EJ80" s="287"/>
      <c r="EK80" s="287"/>
      <c r="EL80" s="287"/>
      <c r="EM80" s="287"/>
      <c r="EN80" s="287"/>
      <c r="EO80" s="287"/>
      <c r="EP80" s="287"/>
      <c r="EQ80" s="287"/>
      <c r="ER80" s="287"/>
      <c r="ES80" s="287"/>
      <c r="ET80" s="287"/>
      <c r="EU80" s="287"/>
      <c r="EV80" s="287"/>
      <c r="EW80" s="287"/>
      <c r="EX80" s="287"/>
      <c r="EY80" s="287"/>
      <c r="EZ80" s="287"/>
      <c r="FA80" s="287"/>
      <c r="FB80" s="287"/>
      <c r="FC80" s="287"/>
      <c r="FD80" s="287"/>
      <c r="FE80" s="287"/>
      <c r="FF80" s="287"/>
      <c r="FG80" s="287"/>
      <c r="FH80" s="287"/>
      <c r="FI80" s="287"/>
      <c r="FJ80" s="287"/>
      <c r="FK80" s="287"/>
      <c r="FL80" s="287"/>
      <c r="FM80" s="287"/>
      <c r="FN80" s="287"/>
      <c r="FO80" s="287"/>
      <c r="FP80" s="287"/>
      <c r="FQ80" s="287"/>
      <c r="FR80" s="287"/>
      <c r="FS80" s="287"/>
      <c r="FT80" s="287"/>
      <c r="FU80" s="287"/>
      <c r="FV80" s="287"/>
      <c r="FW80" s="287"/>
      <c r="FX80" s="287"/>
      <c r="FY80" s="287"/>
      <c r="FZ80" s="287"/>
      <c r="GA80" s="287"/>
      <c r="GB80" s="287"/>
      <c r="GC80" s="287"/>
      <c r="GD80" s="287"/>
      <c r="GE80" s="287"/>
      <c r="GF80" s="287"/>
      <c r="GG80" s="287"/>
      <c r="GH80" s="287"/>
      <c r="GI80" s="287"/>
      <c r="GJ80" s="287"/>
      <c r="GK80" s="287"/>
      <c r="GL80" s="287"/>
      <c r="GM80" s="287"/>
      <c r="GN80" s="287"/>
      <c r="GO80" s="287"/>
      <c r="GP80" s="287"/>
      <c r="GQ80" s="287"/>
      <c r="GR80" s="287"/>
      <c r="GS80" s="287"/>
      <c r="GT80" s="287"/>
      <c r="GU80" s="287"/>
      <c r="GV80" s="287"/>
      <c r="GW80" s="287"/>
      <c r="GX80" s="287"/>
      <c r="GY80" s="287"/>
      <c r="GZ80" s="287"/>
      <c r="HA80" s="287"/>
      <c r="HB80" s="287"/>
      <c r="HC80" s="287"/>
      <c r="HD80" s="287"/>
      <c r="HE80" s="287"/>
      <c r="HF80" s="287"/>
      <c r="HG80" s="287"/>
      <c r="HH80" s="287"/>
      <c r="HI80" s="287"/>
      <c r="HJ80" s="287"/>
      <c r="HK80" s="287"/>
      <c r="HL80" s="287"/>
      <c r="HM80" s="287"/>
      <c r="HN80" s="287"/>
      <c r="HO80" s="287"/>
      <c r="HP80" s="287"/>
      <c r="HQ80" s="287"/>
      <c r="HR80" s="287"/>
      <c r="HS80" s="287"/>
      <c r="HT80" s="287"/>
      <c r="HU80" s="287"/>
      <c r="HV80" s="287"/>
      <c r="HW80" s="287"/>
      <c r="HX80" s="287"/>
      <c r="HY80" s="287"/>
      <c r="HZ80" s="287"/>
      <c r="IA80" s="287"/>
      <c r="IB80" s="287"/>
      <c r="IC80" s="287"/>
      <c r="ID80" s="287"/>
      <c r="IE80" s="287"/>
      <c r="IF80" s="287"/>
      <c r="IG80" s="287"/>
      <c r="IH80" s="287"/>
      <c r="II80" s="287"/>
      <c r="IJ80" s="287"/>
      <c r="IK80" s="287"/>
      <c r="IL80" s="287"/>
      <c r="IM80" s="287"/>
      <c r="IN80" s="287"/>
      <c r="IO80" s="287"/>
      <c r="IP80" s="287"/>
      <c r="IQ80" s="287"/>
      <c r="IR80" s="287"/>
      <c r="IS80" s="287"/>
      <c r="IT80" s="287"/>
      <c r="IU80" s="287"/>
      <c r="IV80" s="287"/>
      <c r="IW80" s="287"/>
      <c r="IX80" s="287"/>
      <c r="IY80" s="287"/>
      <c r="IZ80" s="287"/>
      <c r="JA80" s="287"/>
      <c r="JB80" s="287"/>
      <c r="JC80" s="287"/>
      <c r="JD80" s="287"/>
      <c r="JE80" s="287"/>
      <c r="JF80" s="287"/>
      <c r="JG80" s="287"/>
      <c r="JH80" s="287"/>
      <c r="JI80" s="287"/>
      <c r="JJ80" s="287"/>
      <c r="JK80" s="287"/>
      <c r="JL80" s="287"/>
      <c r="JM80" s="287"/>
      <c r="JN80" s="287"/>
      <c r="JO80" s="287"/>
      <c r="JP80" s="287"/>
      <c r="JQ80" s="287"/>
      <c r="JR80" s="287"/>
      <c r="JS80" s="287"/>
      <c r="JT80" s="287"/>
      <c r="JU80" s="287"/>
      <c r="JV80" s="287"/>
      <c r="JW80" s="287"/>
      <c r="JX80" s="287"/>
      <c r="JY80" s="287"/>
      <c r="JZ80" s="287"/>
      <c r="KA80" s="287"/>
      <c r="KB80" s="287"/>
      <c r="KC80" s="287"/>
      <c r="KD80" s="287"/>
      <c r="KE80" s="287"/>
      <c r="KF80" s="287"/>
      <c r="KG80" s="287"/>
      <c r="KH80" s="287"/>
      <c r="KI80" s="287"/>
      <c r="KJ80" s="287"/>
      <c r="KK80" s="287"/>
      <c r="KL80" s="287"/>
      <c r="KM80" s="287"/>
      <c r="KN80" s="287"/>
      <c r="KO80" s="287"/>
      <c r="KP80" s="287"/>
      <c r="KQ80" s="287"/>
      <c r="KR80" s="287"/>
      <c r="KS80" s="287"/>
      <c r="KT80" s="287"/>
      <c r="KU80" s="287"/>
      <c r="KV80" s="287"/>
      <c r="KW80" s="287"/>
      <c r="KX80" s="287"/>
      <c r="KY80" s="287"/>
      <c r="KZ80" s="287"/>
      <c r="LA80" s="287"/>
      <c r="LB80" s="287"/>
      <c r="LC80" s="287"/>
      <c r="LD80" s="287"/>
      <c r="LE80" s="287"/>
      <c r="LF80" s="287"/>
      <c r="LG80" s="287"/>
      <c r="LH80" s="287"/>
      <c r="LI80" s="287"/>
      <c r="LJ80" s="287"/>
      <c r="LK80" s="287"/>
      <c r="LL80" s="287"/>
      <c r="LM80" s="287"/>
      <c r="LN80" s="287"/>
      <c r="LO80" s="287"/>
      <c r="LP80" s="287"/>
      <c r="LQ80" s="287"/>
      <c r="LR80" s="287"/>
      <c r="LS80" s="287"/>
      <c r="LT80" s="287"/>
      <c r="LU80" s="287"/>
      <c r="LV80" s="287"/>
      <c r="LW80" s="287"/>
      <c r="LX80" s="287"/>
      <c r="LY80" s="287"/>
      <c r="LZ80" s="287"/>
      <c r="MA80" s="287"/>
      <c r="MB80" s="287"/>
      <c r="MC80" s="287"/>
      <c r="MD80" s="287"/>
      <c r="ME80" s="287"/>
      <c r="MF80" s="287"/>
      <c r="MG80" s="287"/>
      <c r="MH80" s="287"/>
      <c r="MI80" s="287"/>
      <c r="MJ80" s="287"/>
      <c r="MK80" s="287"/>
      <c r="ML80" s="287"/>
      <c r="MM80" s="287"/>
      <c r="MN80" s="287"/>
      <c r="MO80" s="287"/>
      <c r="MP80" s="287"/>
      <c r="MQ80" s="287"/>
      <c r="MR80" s="287"/>
      <c r="MS80" s="287"/>
      <c r="MT80" s="287"/>
      <c r="MU80" s="287"/>
      <c r="MV80" s="287"/>
      <c r="MW80" s="287"/>
      <c r="MX80" s="287"/>
      <c r="MY80" s="287"/>
      <c r="MZ80" s="287"/>
      <c r="NA80" s="287"/>
      <c r="NB80" s="287"/>
      <c r="NC80" s="287"/>
      <c r="ND80" s="287"/>
      <c r="NE80" s="287"/>
      <c r="NF80" s="287"/>
      <c r="NG80" s="287"/>
      <c r="NH80" s="287"/>
      <c r="NI80" s="287"/>
      <c r="NJ80" s="287"/>
      <c r="NK80" s="287"/>
      <c r="NL80" s="287"/>
      <c r="NM80" s="287"/>
      <c r="NN80" s="287"/>
      <c r="NO80" s="287"/>
      <c r="NP80" s="287"/>
      <c r="NQ80" s="287"/>
      <c r="NR80" s="287"/>
      <c r="NS80" s="287"/>
      <c r="NT80" s="287"/>
      <c r="NU80" s="287"/>
      <c r="NV80" s="287"/>
      <c r="NW80" s="287"/>
      <c r="NX80" s="287"/>
      <c r="NY80" s="287"/>
      <c r="NZ80" s="287"/>
      <c r="OA80" s="287"/>
      <c r="OB80" s="287"/>
      <c r="OC80" s="287"/>
      <c r="OD80" s="287"/>
      <c r="OE80" s="287"/>
      <c r="OF80" s="287"/>
      <c r="OG80" s="287"/>
      <c r="OH80" s="287"/>
      <c r="OI80" s="287"/>
      <c r="OJ80" s="287"/>
      <c r="OK80" s="287"/>
      <c r="OL80" s="287"/>
      <c r="OM80" s="287"/>
      <c r="ON80" s="287"/>
      <c r="OO80" s="287"/>
      <c r="OP80" s="287"/>
      <c r="OQ80" s="287"/>
      <c r="OR80" s="287"/>
      <c r="OS80" s="287"/>
      <c r="OT80" s="287"/>
      <c r="OU80" s="287"/>
      <c r="OV80" s="287"/>
      <c r="OW80" s="287"/>
      <c r="OX80" s="287"/>
      <c r="OY80" s="287"/>
      <c r="OZ80" s="287"/>
      <c r="PA80" s="287"/>
      <c r="PB80" s="287"/>
      <c r="PC80" s="287"/>
      <c r="PD80" s="287"/>
      <c r="PE80" s="287"/>
      <c r="PF80" s="287"/>
      <c r="PG80" s="287"/>
      <c r="PH80" s="287"/>
      <c r="PI80" s="287"/>
      <c r="PJ80" s="287"/>
      <c r="PK80" s="287"/>
      <c r="PL80" s="287"/>
      <c r="PM80" s="287"/>
      <c r="PN80" s="287"/>
      <c r="PO80" s="287"/>
      <c r="PP80" s="287"/>
      <c r="PQ80" s="287"/>
      <c r="PR80" s="287"/>
      <c r="PS80" s="287"/>
      <c r="PT80" s="287"/>
      <c r="PU80" s="287"/>
      <c r="PV80" s="287"/>
      <c r="PW80" s="287"/>
      <c r="PX80" s="287"/>
      <c r="PY80" s="287"/>
      <c r="PZ80" s="287"/>
      <c r="QA80" s="287"/>
      <c r="QB80" s="287"/>
      <c r="QC80" s="287"/>
      <c r="QD80" s="287"/>
      <c r="QE80" s="287"/>
      <c r="QF80" s="287"/>
      <c r="QG80" s="287"/>
      <c r="QH80" s="287"/>
      <c r="QI80" s="287"/>
      <c r="QJ80" s="287"/>
      <c r="QK80" s="287"/>
      <c r="QL80" s="287"/>
      <c r="QM80" s="287"/>
      <c r="QN80" s="287"/>
      <c r="QO80" s="287"/>
      <c r="QP80" s="287"/>
      <c r="QQ80" s="287"/>
      <c r="QR80" s="287"/>
      <c r="QS80" s="287"/>
      <c r="QT80" s="287"/>
      <c r="QU80" s="287"/>
      <c r="QV80" s="287"/>
      <c r="QW80" s="287"/>
      <c r="QX80" s="287"/>
      <c r="QY80" s="287"/>
      <c r="QZ80" s="287"/>
      <c r="RA80" s="287"/>
      <c r="RB80" s="287"/>
      <c r="RC80" s="287"/>
      <c r="RD80" s="287"/>
      <c r="RE80" s="287"/>
      <c r="RF80" s="287"/>
      <c r="RG80" s="287"/>
      <c r="RH80" s="287"/>
      <c r="RI80" s="287"/>
      <c r="RJ80" s="287"/>
      <c r="RK80" s="287"/>
      <c r="RL80" s="287"/>
      <c r="RM80" s="287"/>
      <c r="RN80" s="287"/>
      <c r="RO80" s="287"/>
      <c r="RP80" s="287"/>
      <c r="RQ80" s="287"/>
      <c r="RR80" s="287"/>
      <c r="RS80" s="287"/>
      <c r="RT80" s="287"/>
      <c r="RU80" s="287"/>
      <c r="RV80" s="287"/>
      <c r="RW80" s="287"/>
      <c r="RX80" s="287"/>
      <c r="RY80" s="287"/>
      <c r="RZ80" s="287"/>
      <c r="SA80" s="287"/>
      <c r="SB80" s="287"/>
      <c r="SC80" s="287"/>
      <c r="SD80" s="287"/>
      <c r="SE80" s="287"/>
      <c r="SF80" s="287"/>
      <c r="SG80" s="287"/>
      <c r="SH80" s="287"/>
      <c r="SI80" s="287"/>
      <c r="SJ80" s="287"/>
      <c r="SK80" s="287"/>
      <c r="SL80" s="287"/>
      <c r="SM80" s="287"/>
      <c r="SN80" s="287"/>
      <c r="SO80" s="287"/>
      <c r="SP80" s="287"/>
      <c r="SQ80" s="287"/>
      <c r="SR80" s="287"/>
      <c r="SS80" s="287"/>
      <c r="ST80" s="287"/>
      <c r="SU80" s="287"/>
      <c r="SV80" s="287"/>
      <c r="SW80" s="287"/>
      <c r="SX80" s="287"/>
      <c r="SY80" s="287"/>
      <c r="SZ80" s="287"/>
      <c r="TA80" s="287"/>
      <c r="TB80" s="287"/>
      <c r="TC80" s="287"/>
      <c r="TD80" s="287"/>
      <c r="TE80" s="287"/>
      <c r="TF80" s="287"/>
      <c r="TG80" s="287"/>
      <c r="TH80" s="287"/>
      <c r="TI80" s="287"/>
      <c r="TJ80" s="287"/>
      <c r="TK80" s="287"/>
      <c r="TL80" s="287"/>
      <c r="TM80" s="287"/>
      <c r="TN80" s="287"/>
      <c r="TO80" s="287"/>
      <c r="TP80" s="287"/>
      <c r="TQ80" s="287"/>
      <c r="TR80" s="287"/>
      <c r="TS80" s="287"/>
      <c r="TT80" s="287"/>
      <c r="TU80" s="287"/>
      <c r="TV80" s="287"/>
      <c r="TW80" s="287"/>
      <c r="TX80" s="287"/>
      <c r="TY80" s="287"/>
      <c r="TZ80" s="287"/>
      <c r="UA80" s="287"/>
      <c r="UB80" s="287"/>
      <c r="UC80" s="287"/>
      <c r="UD80" s="287"/>
      <c r="UE80" s="287"/>
      <c r="UF80" s="287"/>
      <c r="UG80" s="287"/>
      <c r="UH80" s="287"/>
      <c r="UI80" s="287"/>
      <c r="UJ80" s="287"/>
      <c r="UK80" s="287"/>
      <c r="UL80" s="287"/>
      <c r="UM80" s="287"/>
      <c r="UN80" s="287"/>
      <c r="UO80" s="287"/>
      <c r="UP80" s="287"/>
      <c r="UQ80" s="287"/>
      <c r="UR80" s="287"/>
      <c r="US80" s="287"/>
      <c r="UT80" s="287"/>
      <c r="UU80" s="287"/>
      <c r="UV80" s="287"/>
      <c r="UW80" s="287"/>
      <c r="UX80" s="287"/>
      <c r="UY80" s="287"/>
      <c r="UZ80" s="287"/>
      <c r="VA80" s="287"/>
      <c r="VB80" s="287"/>
      <c r="VC80" s="287"/>
      <c r="VD80" s="287"/>
      <c r="VE80" s="287"/>
      <c r="VF80" s="287"/>
      <c r="VG80" s="287"/>
      <c r="VH80" s="287"/>
      <c r="VI80" s="287"/>
      <c r="VJ80" s="287"/>
      <c r="VK80" s="287"/>
      <c r="VL80" s="287"/>
      <c r="VM80" s="287"/>
      <c r="VN80" s="287"/>
      <c r="VO80" s="287"/>
      <c r="VP80" s="287"/>
      <c r="VQ80" s="287"/>
      <c r="VR80" s="287"/>
      <c r="VS80" s="287"/>
      <c r="VT80" s="287"/>
      <c r="VU80" s="287"/>
      <c r="VV80" s="287"/>
      <c r="VW80" s="287"/>
      <c r="VX80" s="287"/>
      <c r="VY80" s="287"/>
      <c r="VZ80" s="287"/>
      <c r="WA80" s="287"/>
      <c r="WB80" s="287"/>
      <c r="WC80" s="287"/>
      <c r="WD80" s="287"/>
      <c r="WE80" s="287"/>
      <c r="WF80" s="287"/>
      <c r="WG80" s="287"/>
      <c r="WH80" s="287"/>
      <c r="WI80" s="287"/>
      <c r="WJ80" s="287"/>
      <c r="WK80" s="287"/>
      <c r="WL80" s="287"/>
      <c r="WM80" s="287"/>
      <c r="WN80" s="287"/>
      <c r="WO80" s="287"/>
      <c r="WP80" s="287"/>
      <c r="WQ80" s="287"/>
      <c r="WR80" s="287"/>
      <c r="WS80" s="287"/>
      <c r="WT80" s="287"/>
      <c r="WU80" s="287"/>
      <c r="WV80" s="287"/>
      <c r="WW80" s="287"/>
      <c r="WX80" s="287"/>
      <c r="WY80" s="287"/>
      <c r="WZ80" s="287"/>
      <c r="XA80" s="287"/>
      <c r="XB80" s="287"/>
      <c r="XC80" s="287"/>
      <c r="XD80" s="287"/>
      <c r="XE80" s="287"/>
      <c r="XF80" s="287"/>
      <c r="XG80" s="287"/>
      <c r="XH80" s="287"/>
      <c r="XI80" s="287"/>
      <c r="XJ80" s="287"/>
      <c r="XK80" s="287"/>
      <c r="XL80" s="287"/>
      <c r="XM80" s="287"/>
      <c r="XN80" s="287"/>
      <c r="XO80" s="287"/>
      <c r="XP80" s="287"/>
      <c r="XQ80" s="287"/>
      <c r="XR80" s="287"/>
      <c r="XS80" s="287"/>
      <c r="XT80" s="287"/>
      <c r="XU80" s="287"/>
      <c r="XV80" s="287"/>
      <c r="XW80" s="287"/>
      <c r="XX80" s="287"/>
      <c r="XY80" s="287"/>
      <c r="XZ80" s="287"/>
      <c r="YA80" s="287"/>
      <c r="YB80" s="287"/>
      <c r="YC80" s="287"/>
      <c r="YD80" s="287"/>
      <c r="YE80" s="287"/>
      <c r="YF80" s="287"/>
      <c r="YG80" s="287"/>
      <c r="YH80" s="287"/>
      <c r="YI80" s="287"/>
      <c r="YJ80" s="287"/>
      <c r="YK80" s="287"/>
      <c r="YL80" s="287"/>
      <c r="YM80" s="287"/>
      <c r="YN80" s="287"/>
      <c r="YO80" s="287"/>
      <c r="YP80" s="287"/>
      <c r="YQ80" s="287"/>
      <c r="YR80" s="287"/>
      <c r="YS80" s="287"/>
      <c r="YT80" s="287"/>
      <c r="YU80" s="287"/>
      <c r="YV80" s="287"/>
      <c r="YW80" s="287"/>
      <c r="YX80" s="287"/>
      <c r="YY80" s="287"/>
      <c r="YZ80" s="287"/>
      <c r="ZA80" s="287"/>
      <c r="ZB80" s="287"/>
      <c r="ZC80" s="287"/>
      <c r="ZD80" s="287"/>
      <c r="ZE80" s="287"/>
      <c r="ZF80" s="287"/>
      <c r="ZG80" s="287"/>
      <c r="ZH80" s="287"/>
      <c r="ZI80" s="287"/>
      <c r="ZJ80" s="287"/>
      <c r="ZK80" s="287"/>
      <c r="ZL80" s="287"/>
      <c r="ZM80" s="287"/>
      <c r="ZN80" s="287"/>
      <c r="ZO80" s="287"/>
      <c r="ZP80" s="287"/>
      <c r="ZQ80" s="287"/>
      <c r="ZR80" s="287"/>
      <c r="ZS80" s="287"/>
      <c r="ZT80" s="287"/>
      <c r="ZU80" s="287"/>
      <c r="ZV80" s="287"/>
      <c r="ZW80" s="287"/>
      <c r="ZX80" s="287"/>
      <c r="ZY80" s="287"/>
      <c r="ZZ80" s="287"/>
      <c r="AAA80" s="287"/>
      <c r="AAB80" s="287"/>
      <c r="AAC80" s="287"/>
      <c r="AAD80" s="287"/>
      <c r="AAE80" s="287"/>
      <c r="AAF80" s="287"/>
      <c r="AAG80" s="287"/>
      <c r="AAH80" s="287"/>
      <c r="AAI80" s="287"/>
      <c r="AAJ80" s="287"/>
      <c r="AAK80" s="287"/>
      <c r="AAL80" s="287"/>
      <c r="AAM80" s="287"/>
      <c r="AAN80" s="287"/>
      <c r="AAO80" s="287"/>
      <c r="AAP80" s="287"/>
      <c r="AAQ80" s="287"/>
      <c r="AAR80" s="287"/>
      <c r="AAS80" s="287"/>
      <c r="AAT80" s="287"/>
      <c r="AAU80" s="287"/>
      <c r="AAV80" s="287"/>
      <c r="AAW80" s="287"/>
      <c r="AAX80" s="287"/>
      <c r="AAY80" s="287"/>
      <c r="AAZ80" s="287"/>
      <c r="ABA80" s="287"/>
      <c r="ABB80" s="287"/>
      <c r="ABC80" s="287"/>
      <c r="ABD80" s="287"/>
      <c r="ABE80" s="287"/>
      <c r="ABF80" s="287"/>
      <c r="ABG80" s="287"/>
      <c r="ABH80" s="287"/>
      <c r="ABI80" s="287"/>
      <c r="ABJ80" s="287"/>
      <c r="ABK80" s="287"/>
      <c r="ABL80" s="287"/>
      <c r="ABM80" s="287"/>
      <c r="ABN80" s="287"/>
      <c r="ABO80" s="287"/>
      <c r="ABP80" s="287"/>
      <c r="ABQ80" s="287"/>
      <c r="ABR80" s="287"/>
      <c r="ABS80" s="287"/>
      <c r="ABT80" s="287"/>
      <c r="ABU80" s="287"/>
      <c r="ABV80" s="287"/>
      <c r="ABW80" s="287"/>
      <c r="ABX80" s="287"/>
      <c r="ABY80" s="287"/>
      <c r="ABZ80" s="287"/>
      <c r="ACA80" s="287"/>
      <c r="ACB80" s="287"/>
      <c r="ACC80" s="287"/>
      <c r="ACD80" s="287"/>
      <c r="ACE80" s="287"/>
      <c r="ACF80" s="287"/>
      <c r="ACG80" s="287"/>
      <c r="ACH80" s="287"/>
      <c r="ACI80" s="287"/>
      <c r="ACJ80" s="287"/>
      <c r="ACK80" s="287"/>
      <c r="ACL80" s="287"/>
      <c r="ACM80" s="287"/>
      <c r="ACN80" s="287"/>
      <c r="ACO80" s="287"/>
      <c r="ACP80" s="287"/>
      <c r="ACQ80" s="287"/>
      <c r="ACR80" s="287"/>
      <c r="ACS80" s="287"/>
      <c r="ACT80" s="287"/>
      <c r="ACU80" s="287"/>
      <c r="ACV80" s="287"/>
      <c r="ACW80" s="287"/>
      <c r="ACX80" s="287"/>
      <c r="ACY80" s="287"/>
      <c r="ACZ80" s="287"/>
      <c r="ADA80" s="287"/>
      <c r="ADB80" s="287"/>
      <c r="ADC80" s="287"/>
      <c r="ADD80" s="287"/>
      <c r="ADE80" s="287"/>
      <c r="ADF80" s="287"/>
      <c r="ADG80" s="287"/>
      <c r="ADH80" s="287"/>
      <c r="ADI80" s="287"/>
      <c r="ADJ80" s="287"/>
      <c r="ADK80" s="287"/>
      <c r="ADL80" s="287"/>
      <c r="ADM80" s="287"/>
      <c r="ADN80" s="287"/>
      <c r="ADO80" s="287"/>
      <c r="ADP80" s="287"/>
      <c r="ADQ80" s="287"/>
      <c r="ADR80" s="287"/>
      <c r="ADS80" s="287"/>
      <c r="ADT80" s="287"/>
      <c r="ADU80" s="287"/>
      <c r="ADV80" s="287"/>
      <c r="ADW80" s="287"/>
      <c r="ADX80" s="287"/>
      <c r="ADY80" s="287"/>
      <c r="ADZ80" s="287"/>
      <c r="AEA80" s="287"/>
      <c r="AEB80" s="287"/>
      <c r="AEC80" s="287"/>
      <c r="AED80" s="287"/>
      <c r="AEE80" s="287"/>
      <c r="AEF80" s="287"/>
      <c r="AEG80" s="287"/>
      <c r="AEH80" s="287"/>
      <c r="AEI80" s="287"/>
      <c r="AEJ80" s="287"/>
      <c r="AEK80" s="287"/>
      <c r="AEL80" s="287"/>
      <c r="AEM80" s="287"/>
      <c r="AEN80" s="287"/>
      <c r="AEO80" s="287"/>
      <c r="AEP80" s="287"/>
      <c r="AEQ80" s="287"/>
      <c r="AER80" s="287"/>
      <c r="AES80" s="287"/>
      <c r="AET80" s="287"/>
      <c r="AEU80" s="287"/>
      <c r="AEV80" s="287"/>
      <c r="AEW80" s="287"/>
      <c r="AEX80" s="287"/>
      <c r="AEY80" s="287"/>
      <c r="AEZ80" s="287"/>
      <c r="AFA80" s="287"/>
      <c r="AFB80" s="287"/>
      <c r="AFC80" s="287"/>
      <c r="AFD80" s="287"/>
      <c r="AFE80" s="287"/>
      <c r="AFF80" s="287"/>
      <c r="AFG80" s="287"/>
      <c r="AFH80" s="287"/>
      <c r="AFI80" s="287"/>
      <c r="AFJ80" s="287"/>
      <c r="AFK80" s="287"/>
      <c r="AFL80" s="287"/>
      <c r="AFM80" s="287"/>
      <c r="AFN80" s="287"/>
      <c r="AFO80" s="287"/>
      <c r="AFP80" s="287"/>
      <c r="AFQ80" s="287"/>
      <c r="AFR80" s="287"/>
      <c r="AFS80" s="287"/>
      <c r="AFT80" s="287"/>
      <c r="AFU80" s="287"/>
      <c r="AFV80" s="287"/>
      <c r="AFW80" s="287"/>
      <c r="AFX80" s="287"/>
      <c r="AFY80" s="287"/>
      <c r="AFZ80" s="287"/>
      <c r="AGA80" s="287"/>
      <c r="AGB80" s="287"/>
      <c r="AGC80" s="287"/>
      <c r="AGD80" s="287"/>
      <c r="AGE80" s="287"/>
      <c r="AGF80" s="287"/>
      <c r="AGG80" s="287"/>
      <c r="AGH80" s="287"/>
      <c r="AGI80" s="287"/>
      <c r="AGJ80" s="287"/>
      <c r="AGK80" s="287"/>
      <c r="AGL80" s="287"/>
      <c r="AGM80" s="287"/>
      <c r="AGN80" s="287"/>
      <c r="AGO80" s="287"/>
      <c r="AGP80" s="287"/>
      <c r="AGQ80" s="287"/>
      <c r="AGR80" s="287"/>
      <c r="AGS80" s="287"/>
      <c r="AGT80" s="287"/>
      <c r="AGU80" s="287"/>
      <c r="AGV80" s="287"/>
      <c r="AGW80" s="287"/>
      <c r="AGX80" s="287"/>
      <c r="AGY80" s="287"/>
      <c r="AGZ80" s="287"/>
      <c r="AHA80" s="287"/>
      <c r="AHB80" s="287"/>
      <c r="AHC80" s="287"/>
      <c r="AHD80" s="287"/>
      <c r="AHE80" s="287"/>
      <c r="AHF80" s="287"/>
      <c r="AHG80" s="287"/>
      <c r="AHH80" s="287"/>
      <c r="AHI80" s="287"/>
      <c r="AHJ80" s="287"/>
      <c r="AHK80" s="287"/>
      <c r="AHL80" s="287"/>
      <c r="AHM80" s="287"/>
      <c r="AHN80" s="287"/>
      <c r="AHO80" s="287"/>
      <c r="AHP80" s="287"/>
      <c r="AHQ80" s="287"/>
      <c r="AHR80" s="287"/>
      <c r="AHS80" s="287"/>
      <c r="AHT80" s="287"/>
      <c r="AHU80" s="287"/>
      <c r="AHV80" s="287"/>
      <c r="AHW80" s="287"/>
      <c r="AHX80" s="287"/>
      <c r="AHY80" s="287"/>
      <c r="AHZ80" s="287"/>
      <c r="AIA80" s="287"/>
      <c r="AIB80" s="287"/>
      <c r="AIC80" s="287"/>
      <c r="AID80" s="287"/>
      <c r="AIE80" s="287"/>
      <c r="AIF80" s="287"/>
      <c r="AIG80" s="287"/>
      <c r="AIH80" s="287"/>
      <c r="AII80" s="287"/>
      <c r="AIJ80" s="287"/>
      <c r="AIK80" s="287"/>
      <c r="AIL80" s="287"/>
      <c r="AIM80" s="287"/>
      <c r="AIN80" s="287"/>
      <c r="AIO80" s="287"/>
      <c r="AIP80" s="287"/>
      <c r="AIQ80" s="287"/>
      <c r="AIR80" s="287"/>
      <c r="AIS80" s="287"/>
      <c r="AIT80" s="287"/>
      <c r="AIU80" s="287"/>
      <c r="AIV80" s="287"/>
      <c r="AIW80" s="287"/>
      <c r="AIX80" s="287"/>
      <c r="AIY80" s="287"/>
      <c r="AIZ80" s="287"/>
      <c r="AJA80" s="287"/>
      <c r="AJB80" s="287"/>
      <c r="AJC80" s="287"/>
      <c r="AJD80" s="287"/>
      <c r="AJE80" s="287"/>
      <c r="AJF80" s="287"/>
      <c r="AJG80" s="287"/>
      <c r="AJH80" s="287"/>
      <c r="AJI80" s="287"/>
      <c r="AJJ80" s="287"/>
      <c r="AJK80" s="287"/>
      <c r="AJL80" s="287"/>
      <c r="AJM80" s="287"/>
      <c r="AJN80" s="287"/>
      <c r="AJO80" s="287"/>
      <c r="AJP80" s="287"/>
      <c r="AJQ80" s="287"/>
      <c r="AJR80" s="287"/>
      <c r="AJS80" s="287"/>
      <c r="AJT80" s="287"/>
      <c r="AJU80" s="287"/>
      <c r="AJV80" s="287"/>
      <c r="AJW80" s="287"/>
      <c r="AJX80" s="287"/>
      <c r="AJY80" s="287"/>
      <c r="AJZ80" s="287"/>
      <c r="AKA80" s="287"/>
      <c r="AKB80" s="287"/>
      <c r="AKC80" s="287"/>
      <c r="AKD80" s="287"/>
      <c r="AKE80" s="287"/>
      <c r="AKF80" s="287"/>
      <c r="AKG80" s="287"/>
      <c r="AKH80" s="287"/>
      <c r="AKI80" s="287"/>
      <c r="AKJ80" s="287"/>
      <c r="AKK80" s="287"/>
      <c r="AKL80" s="287"/>
      <c r="AKM80" s="287"/>
      <c r="AKN80" s="287"/>
      <c r="AKO80" s="287"/>
      <c r="AKP80" s="287"/>
      <c r="AKQ80" s="287"/>
      <c r="AKR80" s="287"/>
      <c r="AKS80" s="287"/>
      <c r="AKT80" s="287"/>
      <c r="AKU80" s="287"/>
      <c r="AKV80" s="287"/>
      <c r="AKW80" s="287"/>
      <c r="AKX80" s="287"/>
      <c r="AKY80" s="287"/>
      <c r="AKZ80" s="287"/>
      <c r="ALA80" s="287"/>
      <c r="ALB80" s="287"/>
      <c r="ALC80" s="287"/>
      <c r="ALD80" s="287"/>
      <c r="ALE80" s="287"/>
      <c r="ALF80" s="287"/>
      <c r="ALG80" s="287"/>
      <c r="ALH80" s="287"/>
      <c r="ALI80" s="287"/>
      <c r="ALJ80" s="287"/>
      <c r="ALK80" s="287"/>
      <c r="ALL80" s="287"/>
      <c r="ALM80" s="287"/>
      <c r="ALN80" s="287"/>
      <c r="ALO80" s="287"/>
      <c r="ALP80" s="287"/>
      <c r="ALQ80" s="287"/>
      <c r="ALR80" s="287"/>
      <c r="ALS80" s="287"/>
      <c r="ALT80" s="287"/>
      <c r="ALU80" s="287"/>
      <c r="ALV80" s="287"/>
      <c r="ALW80" s="287"/>
      <c r="ALX80" s="287"/>
      <c r="ALY80" s="287"/>
      <c r="ALZ80" s="287"/>
      <c r="AMA80" s="287"/>
      <c r="AMB80" s="287"/>
      <c r="AMC80" s="287"/>
      <c r="AMD80" s="287"/>
      <c r="AME80" s="287"/>
      <c r="AMF80" s="287"/>
      <c r="AMG80" s="287"/>
      <c r="AMH80" s="287"/>
      <c r="AMI80" s="287"/>
      <c r="AMJ80" s="287"/>
      <c r="AMK80" s="287"/>
      <c r="AML80" s="287"/>
      <c r="AMM80" s="287"/>
      <c r="AMN80" s="287"/>
      <c r="AMO80" s="287"/>
      <c r="AMP80" s="287"/>
      <c r="AMQ80" s="287"/>
      <c r="AMR80" s="287"/>
      <c r="AMS80" s="287"/>
      <c r="AMT80" s="287"/>
      <c r="AMU80" s="287"/>
      <c r="AMV80" s="287"/>
      <c r="AMW80" s="287"/>
      <c r="AMX80" s="287"/>
      <c r="AMY80" s="287"/>
      <c r="AMZ80" s="287"/>
      <c r="ANA80" s="287"/>
      <c r="ANB80" s="287"/>
      <c r="ANC80" s="287"/>
      <c r="AND80" s="287"/>
      <c r="ANE80" s="287"/>
      <c r="ANF80" s="287"/>
      <c r="ANG80" s="287"/>
      <c r="ANH80" s="287"/>
      <c r="ANI80" s="287"/>
      <c r="ANJ80" s="287"/>
      <c r="ANK80" s="287"/>
      <c r="ANL80" s="287"/>
      <c r="ANM80" s="287"/>
      <c r="ANN80" s="287"/>
      <c r="ANO80" s="287"/>
      <c r="ANP80" s="287"/>
      <c r="ANQ80" s="287"/>
      <c r="ANR80" s="287"/>
      <c r="ANS80" s="287"/>
      <c r="ANT80" s="287"/>
      <c r="ANU80" s="287"/>
      <c r="ANV80" s="287"/>
      <c r="ANW80" s="287"/>
      <c r="ANX80" s="287"/>
      <c r="ANY80" s="287"/>
      <c r="ANZ80" s="287"/>
      <c r="AOA80" s="287"/>
      <c r="AOB80" s="287"/>
      <c r="AOC80" s="287"/>
      <c r="AOD80" s="287"/>
      <c r="AOE80" s="287"/>
      <c r="AOF80" s="287"/>
      <c r="AOG80" s="287"/>
      <c r="AOH80" s="287"/>
      <c r="AOI80" s="287"/>
      <c r="AOJ80" s="287"/>
      <c r="AOK80" s="287"/>
      <c r="AOL80" s="287"/>
      <c r="AOM80" s="287"/>
      <c r="AON80" s="287"/>
      <c r="AOO80" s="287"/>
      <c r="AOP80" s="287"/>
      <c r="AOQ80" s="287"/>
      <c r="AOR80" s="287"/>
      <c r="AOS80" s="287"/>
      <c r="AOT80" s="287"/>
      <c r="AOU80" s="287"/>
      <c r="AOV80" s="287"/>
      <c r="AOW80" s="287"/>
      <c r="AOX80" s="287"/>
      <c r="AOY80" s="287"/>
      <c r="AOZ80" s="287"/>
      <c r="APA80" s="287"/>
      <c r="APB80" s="287"/>
      <c r="APC80" s="287"/>
      <c r="APD80" s="287"/>
      <c r="APE80" s="287"/>
      <c r="APF80" s="287"/>
      <c r="APG80" s="287"/>
      <c r="APH80" s="287"/>
      <c r="API80" s="287"/>
      <c r="APJ80" s="287"/>
      <c r="APK80" s="287"/>
      <c r="APL80" s="287"/>
      <c r="APM80" s="287"/>
      <c r="APN80" s="287"/>
      <c r="APO80" s="287"/>
      <c r="APP80" s="287"/>
      <c r="APQ80" s="287"/>
      <c r="APR80" s="287"/>
      <c r="APS80" s="287"/>
      <c r="APT80" s="287"/>
      <c r="APU80" s="287"/>
      <c r="APV80" s="287"/>
      <c r="APW80" s="287"/>
      <c r="APX80" s="287"/>
      <c r="APY80" s="287"/>
      <c r="APZ80" s="287"/>
      <c r="AQA80" s="287"/>
      <c r="AQB80" s="287"/>
      <c r="AQC80" s="287"/>
      <c r="AQD80" s="287"/>
      <c r="AQE80" s="287"/>
      <c r="AQF80" s="287"/>
      <c r="AQG80" s="287"/>
      <c r="AQH80" s="287"/>
      <c r="AQI80" s="287"/>
      <c r="AQJ80" s="287"/>
      <c r="AQK80" s="287"/>
      <c r="AQL80" s="287"/>
      <c r="AQM80" s="287"/>
      <c r="AQN80" s="287"/>
      <c r="AQO80" s="287"/>
      <c r="AQP80" s="287"/>
      <c r="AQQ80" s="287"/>
      <c r="AQR80" s="287"/>
      <c r="AQS80" s="287"/>
      <c r="AQT80" s="287"/>
      <c r="AQU80" s="287"/>
      <c r="AQV80" s="287"/>
      <c r="AQW80" s="287"/>
      <c r="AQX80" s="287"/>
      <c r="AQY80" s="287"/>
      <c r="AQZ80" s="287"/>
      <c r="ARA80" s="287"/>
      <c r="ARB80" s="287"/>
      <c r="ARC80" s="287"/>
      <c r="ARD80" s="287"/>
      <c r="ARE80" s="287"/>
      <c r="ARF80" s="287"/>
      <c r="ARG80" s="287"/>
      <c r="ARH80" s="287"/>
      <c r="ARI80" s="287"/>
      <c r="ARJ80" s="287"/>
      <c r="ARK80" s="287"/>
      <c r="ARL80" s="287"/>
      <c r="ARM80" s="287"/>
      <c r="ARN80" s="287"/>
      <c r="ARO80" s="287"/>
      <c r="ARP80" s="287"/>
      <c r="ARQ80" s="287"/>
      <c r="ARR80" s="287"/>
      <c r="ARS80" s="287"/>
      <c r="ART80" s="287"/>
      <c r="ARU80" s="287"/>
      <c r="ARV80" s="287"/>
      <c r="ARW80" s="287"/>
      <c r="ARX80" s="287"/>
      <c r="ARY80" s="287"/>
      <c r="ARZ80" s="287"/>
      <c r="ASA80" s="287"/>
      <c r="ASB80" s="287"/>
      <c r="ASC80" s="287"/>
      <c r="ASD80" s="287"/>
      <c r="ASE80" s="287"/>
      <c r="ASF80" s="287"/>
      <c r="ASG80" s="287"/>
      <c r="ASH80" s="287"/>
      <c r="ASI80" s="287"/>
      <c r="ASJ80" s="287"/>
      <c r="ASK80" s="287"/>
      <c r="ASL80" s="287"/>
      <c r="ASM80" s="287"/>
      <c r="ASN80" s="287"/>
      <c r="ASO80" s="287"/>
      <c r="ASP80" s="287"/>
      <c r="ASQ80" s="287"/>
      <c r="ASR80" s="287"/>
      <c r="ASS80" s="287"/>
      <c r="AST80" s="287"/>
      <c r="ASU80" s="287"/>
      <c r="ASV80" s="287"/>
      <c r="ASW80" s="287"/>
      <c r="ASX80" s="287"/>
      <c r="ASY80" s="287"/>
      <c r="ASZ80" s="287"/>
      <c r="ATA80" s="287"/>
      <c r="ATB80" s="287"/>
      <c r="ATC80" s="287"/>
      <c r="ATD80" s="287"/>
      <c r="ATE80" s="287"/>
      <c r="ATF80" s="287"/>
      <c r="ATG80" s="287"/>
      <c r="ATH80" s="287"/>
      <c r="ATI80" s="287"/>
      <c r="ATJ80" s="287"/>
      <c r="ATK80" s="287"/>
      <c r="ATL80" s="287"/>
      <c r="ATM80" s="287"/>
      <c r="ATN80" s="287"/>
      <c r="ATO80" s="287"/>
      <c r="ATP80" s="287"/>
      <c r="ATQ80" s="287"/>
      <c r="ATR80" s="287"/>
      <c r="ATS80" s="287"/>
      <c r="ATT80" s="287"/>
      <c r="ATU80" s="287"/>
      <c r="ATV80" s="287"/>
      <c r="ATW80" s="287"/>
      <c r="ATX80" s="287"/>
      <c r="ATY80" s="287"/>
      <c r="ATZ80" s="287"/>
      <c r="AUA80" s="287"/>
      <c r="AUB80" s="287"/>
      <c r="AUC80" s="287"/>
      <c r="AUD80" s="287"/>
      <c r="AUE80" s="287"/>
      <c r="AUF80" s="287"/>
      <c r="AUG80" s="287"/>
      <c r="AUH80" s="287"/>
      <c r="AUI80" s="287"/>
      <c r="AUJ80" s="287"/>
      <c r="AUK80" s="287"/>
      <c r="AUL80" s="287"/>
      <c r="AUM80" s="287"/>
      <c r="AUN80" s="287"/>
      <c r="AUO80" s="287"/>
      <c r="AUP80" s="287"/>
      <c r="AUQ80" s="287"/>
      <c r="AUR80" s="287"/>
      <c r="AUS80" s="287"/>
      <c r="AUT80" s="287"/>
      <c r="AUU80" s="287"/>
      <c r="AUV80" s="287"/>
      <c r="AUW80" s="287"/>
      <c r="AUX80" s="287"/>
      <c r="AUY80" s="287"/>
      <c r="AUZ80" s="287"/>
      <c r="AVA80" s="287"/>
      <c r="AVB80" s="287"/>
      <c r="AVC80" s="287"/>
      <c r="AVD80" s="287"/>
      <c r="AVE80" s="287"/>
      <c r="AVF80" s="287"/>
      <c r="AVG80" s="287"/>
      <c r="AVH80" s="287"/>
      <c r="AVI80" s="287"/>
      <c r="AVJ80" s="287"/>
      <c r="AVK80" s="287"/>
      <c r="AVL80" s="287"/>
      <c r="AVM80" s="287"/>
      <c r="AVN80" s="287"/>
      <c r="AVO80" s="287"/>
      <c r="AVP80" s="287"/>
      <c r="AVQ80" s="287"/>
      <c r="AVR80" s="287"/>
      <c r="AVS80" s="287"/>
      <c r="AVT80" s="287"/>
      <c r="AVU80" s="287"/>
      <c r="AVV80" s="287"/>
      <c r="AVW80" s="287"/>
      <c r="AVX80" s="287"/>
      <c r="AVY80" s="287"/>
      <c r="AVZ80" s="287"/>
      <c r="AWA80" s="287"/>
      <c r="AWB80" s="287"/>
      <c r="AWC80" s="287"/>
      <c r="AWD80" s="287"/>
      <c r="AWE80" s="287"/>
      <c r="AWF80" s="287"/>
      <c r="AWG80" s="287"/>
      <c r="AWH80" s="287"/>
      <c r="AWI80" s="287"/>
      <c r="AWJ80" s="287"/>
      <c r="AWK80" s="287"/>
      <c r="AWL80" s="287"/>
      <c r="AWM80" s="287"/>
      <c r="AWN80" s="287"/>
      <c r="AWO80" s="287"/>
      <c r="AWP80" s="287"/>
      <c r="AWQ80" s="287"/>
      <c r="AWR80" s="287"/>
      <c r="AWS80" s="287"/>
      <c r="AWT80" s="287"/>
      <c r="AWU80" s="287"/>
      <c r="AWV80" s="287"/>
      <c r="AWW80" s="287"/>
      <c r="AWX80" s="287"/>
      <c r="AWY80" s="287"/>
      <c r="AWZ80" s="287"/>
      <c r="AXA80" s="287"/>
      <c r="AXB80" s="287"/>
      <c r="AXC80" s="287"/>
      <c r="AXD80" s="287"/>
      <c r="AXE80" s="287"/>
      <c r="AXF80" s="287"/>
      <c r="AXG80" s="287"/>
      <c r="AXH80" s="287"/>
      <c r="AXI80" s="287"/>
      <c r="AXJ80" s="287"/>
      <c r="AXK80" s="287"/>
      <c r="AXL80" s="287"/>
      <c r="AXM80" s="287"/>
      <c r="AXN80" s="287"/>
      <c r="AXO80" s="287"/>
      <c r="AXP80" s="287"/>
      <c r="AXQ80" s="287"/>
      <c r="AXR80" s="287"/>
      <c r="AXS80" s="287"/>
      <c r="AXT80" s="287"/>
      <c r="AXU80" s="287"/>
      <c r="AXV80" s="287"/>
      <c r="AXW80" s="287"/>
      <c r="AXX80" s="287"/>
      <c r="AXY80" s="287"/>
      <c r="AXZ80" s="287"/>
      <c r="AYA80" s="287"/>
      <c r="AYB80" s="287"/>
      <c r="AYC80" s="287"/>
      <c r="AYD80" s="287"/>
      <c r="AYE80" s="287"/>
      <c r="AYF80" s="287"/>
      <c r="AYG80" s="287"/>
      <c r="AYH80" s="287"/>
      <c r="AYI80" s="287"/>
      <c r="AYJ80" s="287"/>
      <c r="AYK80" s="287"/>
      <c r="AYL80" s="287"/>
      <c r="AYM80" s="287"/>
      <c r="AYN80" s="287"/>
      <c r="AYO80" s="287"/>
      <c r="AYP80" s="287"/>
      <c r="AYQ80" s="287"/>
      <c r="AYR80" s="287"/>
      <c r="AYS80" s="287"/>
      <c r="AYT80" s="287"/>
      <c r="AYU80" s="287"/>
      <c r="AYV80" s="287"/>
      <c r="AYW80" s="287"/>
      <c r="AYX80" s="287"/>
      <c r="AYY80" s="287"/>
      <c r="AYZ80" s="287"/>
      <c r="AZA80" s="287"/>
      <c r="AZB80" s="287"/>
      <c r="AZC80" s="287"/>
      <c r="AZD80" s="287"/>
      <c r="AZE80" s="287"/>
      <c r="AZF80" s="287"/>
      <c r="AZG80" s="287"/>
      <c r="AZH80" s="287"/>
      <c r="AZI80" s="287"/>
      <c r="AZJ80" s="287"/>
      <c r="AZK80" s="287"/>
      <c r="AZL80" s="287"/>
      <c r="AZM80" s="287"/>
      <c r="AZN80" s="287"/>
      <c r="AZO80" s="287"/>
      <c r="AZP80" s="287"/>
      <c r="AZQ80" s="287"/>
      <c r="AZR80" s="287"/>
      <c r="AZS80" s="287"/>
      <c r="AZT80" s="287"/>
      <c r="AZU80" s="287"/>
      <c r="AZV80" s="287"/>
      <c r="AZW80" s="287"/>
      <c r="AZX80" s="287"/>
      <c r="AZY80" s="287"/>
      <c r="AZZ80" s="287"/>
      <c r="BAA80" s="287"/>
      <c r="BAB80" s="287"/>
      <c r="BAC80" s="287"/>
      <c r="BAD80" s="287"/>
      <c r="BAE80" s="287"/>
      <c r="BAF80" s="287"/>
      <c r="BAG80" s="287"/>
      <c r="BAH80" s="287"/>
      <c r="BAI80" s="287"/>
      <c r="BAJ80" s="287"/>
      <c r="BAK80" s="287"/>
      <c r="BAL80" s="287"/>
      <c r="BAM80" s="287"/>
      <c r="BAN80" s="287"/>
      <c r="BAO80" s="287"/>
      <c r="BAP80" s="287"/>
      <c r="BAQ80" s="287"/>
      <c r="BAR80" s="287"/>
      <c r="BAS80" s="287"/>
      <c r="BAT80" s="287"/>
      <c r="BAU80" s="287"/>
      <c r="BAV80" s="287"/>
      <c r="BAW80" s="287"/>
      <c r="BAX80" s="287"/>
      <c r="BAY80" s="287"/>
      <c r="BAZ80" s="287"/>
      <c r="BBA80" s="287"/>
      <c r="BBB80" s="287"/>
      <c r="BBC80" s="287"/>
      <c r="BBD80" s="287"/>
      <c r="BBE80" s="287"/>
      <c r="BBF80" s="287"/>
      <c r="BBG80" s="287"/>
      <c r="BBH80" s="287"/>
      <c r="BBI80" s="287"/>
      <c r="BBJ80" s="287"/>
      <c r="BBK80" s="287"/>
      <c r="BBL80" s="287"/>
      <c r="BBM80" s="287"/>
      <c r="BBN80" s="287"/>
      <c r="BBO80" s="287"/>
      <c r="BBP80" s="287"/>
      <c r="BBQ80" s="287"/>
      <c r="BBR80" s="287"/>
      <c r="BBS80" s="287"/>
      <c r="BBT80" s="287"/>
      <c r="BBU80" s="287"/>
      <c r="BBV80" s="287"/>
      <c r="BBW80" s="287"/>
      <c r="BBX80" s="287"/>
      <c r="BBY80" s="287"/>
      <c r="BBZ80" s="287"/>
      <c r="BCA80" s="287"/>
      <c r="BCB80" s="287"/>
      <c r="BCC80" s="287"/>
      <c r="BCD80" s="287"/>
      <c r="BCE80" s="287"/>
      <c r="BCF80" s="287"/>
      <c r="BCG80" s="287"/>
      <c r="BCH80" s="287"/>
      <c r="BCI80" s="287"/>
      <c r="BCJ80" s="287"/>
      <c r="BCK80" s="287"/>
      <c r="BCL80" s="287"/>
      <c r="BCM80" s="287"/>
      <c r="BCN80" s="287"/>
      <c r="BCO80" s="287"/>
      <c r="BCP80" s="287"/>
      <c r="BCQ80" s="287"/>
      <c r="BCR80" s="287"/>
      <c r="BCS80" s="287"/>
      <c r="BCT80" s="287"/>
      <c r="BCU80" s="287"/>
      <c r="BCV80" s="287"/>
      <c r="BCW80" s="287"/>
      <c r="BCX80" s="287"/>
      <c r="BCY80" s="287"/>
      <c r="BCZ80" s="287"/>
      <c r="BDA80" s="287"/>
      <c r="BDB80" s="287"/>
      <c r="BDC80" s="287"/>
      <c r="BDD80" s="287"/>
      <c r="BDE80" s="287"/>
      <c r="BDF80" s="287"/>
      <c r="BDG80" s="287"/>
      <c r="BDH80" s="287"/>
      <c r="BDI80" s="287"/>
      <c r="BDJ80" s="287"/>
      <c r="BDK80" s="287"/>
      <c r="BDL80" s="287"/>
      <c r="BDM80" s="287"/>
      <c r="BDN80" s="287"/>
      <c r="BDO80" s="287"/>
      <c r="BDP80" s="287"/>
      <c r="BDQ80" s="287"/>
      <c r="BDR80" s="287"/>
      <c r="BDS80" s="287"/>
      <c r="BDT80" s="287"/>
      <c r="BDU80" s="287"/>
      <c r="BDV80" s="287"/>
      <c r="BDW80" s="287"/>
      <c r="BDX80" s="287"/>
      <c r="BDY80" s="287"/>
      <c r="BDZ80" s="287"/>
      <c r="BEA80" s="287"/>
      <c r="BEB80" s="287"/>
      <c r="BEC80" s="287"/>
      <c r="BED80" s="287"/>
      <c r="BEE80" s="287"/>
      <c r="BEF80" s="287"/>
      <c r="BEG80" s="287"/>
      <c r="BEH80" s="287"/>
      <c r="BEI80" s="287"/>
      <c r="BEJ80" s="287"/>
      <c r="BEK80" s="287"/>
      <c r="BEL80" s="287"/>
      <c r="BEM80" s="287"/>
      <c r="BEN80" s="287"/>
      <c r="BEO80" s="287"/>
      <c r="BEP80" s="287"/>
      <c r="BEQ80" s="287"/>
      <c r="BER80" s="287"/>
      <c r="BES80" s="287"/>
      <c r="BET80" s="287"/>
      <c r="BEU80" s="287"/>
      <c r="BEV80" s="287"/>
      <c r="BEW80" s="287"/>
      <c r="BEX80" s="287"/>
      <c r="BEY80" s="287"/>
      <c r="BEZ80" s="287"/>
      <c r="BFA80" s="287"/>
      <c r="BFB80" s="287"/>
      <c r="BFC80" s="287"/>
      <c r="BFD80" s="287"/>
      <c r="BFE80" s="287"/>
      <c r="BFF80" s="287"/>
      <c r="BFG80" s="287"/>
      <c r="BFH80" s="287"/>
      <c r="BFI80" s="287"/>
      <c r="BFJ80" s="287"/>
      <c r="BFK80" s="287"/>
      <c r="BFL80" s="287"/>
      <c r="BFM80" s="287"/>
      <c r="BFN80" s="287"/>
      <c r="BFO80" s="287"/>
      <c r="BFP80" s="287"/>
      <c r="BFQ80" s="287"/>
      <c r="BFR80" s="287"/>
      <c r="BFS80" s="287"/>
      <c r="BFT80" s="287"/>
      <c r="BFU80" s="287"/>
      <c r="BFV80" s="287"/>
      <c r="BFW80" s="287"/>
      <c r="BFX80" s="287"/>
      <c r="BFY80" s="287"/>
      <c r="BFZ80" s="287"/>
      <c r="BGA80" s="287"/>
      <c r="BGB80" s="287"/>
      <c r="BGC80" s="287"/>
      <c r="BGD80" s="287"/>
      <c r="BGE80" s="287"/>
      <c r="BGF80" s="287"/>
      <c r="BGG80" s="287"/>
      <c r="BGH80" s="287"/>
      <c r="BGI80" s="287"/>
      <c r="BGJ80" s="287"/>
      <c r="BGK80" s="287"/>
      <c r="BGL80" s="287"/>
      <c r="BGM80" s="287"/>
      <c r="BGN80" s="287"/>
      <c r="BGO80" s="287"/>
      <c r="BGP80" s="287"/>
      <c r="BGQ80" s="287"/>
      <c r="BGR80" s="287"/>
      <c r="BGS80" s="287"/>
      <c r="BGT80" s="287"/>
      <c r="BGU80" s="287"/>
      <c r="BGV80" s="287"/>
      <c r="BGW80" s="287"/>
      <c r="BGX80" s="287"/>
      <c r="BGY80" s="287"/>
      <c r="BGZ80" s="287"/>
      <c r="BHA80" s="287"/>
      <c r="BHB80" s="287"/>
      <c r="BHC80" s="287"/>
      <c r="BHD80" s="287"/>
      <c r="BHE80" s="287"/>
      <c r="BHF80" s="287"/>
      <c r="BHG80" s="287"/>
      <c r="BHH80" s="287"/>
      <c r="BHI80" s="287"/>
      <c r="BHJ80" s="287"/>
      <c r="BHK80" s="287"/>
      <c r="BHL80" s="287"/>
      <c r="BHM80" s="287"/>
      <c r="BHN80" s="287"/>
      <c r="BHO80" s="287"/>
      <c r="BHP80" s="287"/>
      <c r="BHQ80" s="287"/>
      <c r="BHR80" s="287"/>
      <c r="BHS80" s="287"/>
      <c r="BHT80" s="287"/>
      <c r="BHU80" s="287"/>
      <c r="BHV80" s="287"/>
      <c r="BHW80" s="287"/>
      <c r="BHX80" s="287"/>
      <c r="BHY80" s="287"/>
      <c r="BHZ80" s="287"/>
      <c r="BIA80" s="287"/>
      <c r="BIB80" s="287"/>
      <c r="BIC80" s="287"/>
      <c r="BID80" s="287"/>
      <c r="BIE80" s="287"/>
      <c r="BIF80" s="287"/>
      <c r="BIG80" s="287"/>
      <c r="BIH80" s="287"/>
      <c r="BII80" s="287"/>
      <c r="BIJ80" s="287"/>
      <c r="BIK80" s="287"/>
      <c r="BIL80" s="287"/>
      <c r="BIM80" s="287"/>
      <c r="BIN80" s="287"/>
      <c r="BIO80" s="287"/>
      <c r="BIP80" s="287"/>
      <c r="BIQ80" s="287"/>
      <c r="BIR80" s="287"/>
      <c r="BIS80" s="287"/>
      <c r="BIT80" s="287"/>
      <c r="BIU80" s="287"/>
      <c r="BIV80" s="287"/>
      <c r="BIW80" s="287"/>
      <c r="BIX80" s="287"/>
      <c r="BIY80" s="287"/>
      <c r="BIZ80" s="287"/>
      <c r="BJA80" s="287"/>
      <c r="BJB80" s="287"/>
      <c r="BJC80" s="287"/>
      <c r="BJD80" s="287"/>
      <c r="BJE80" s="287"/>
      <c r="BJF80" s="287"/>
      <c r="BJG80" s="287"/>
      <c r="BJH80" s="287"/>
      <c r="BJI80" s="287"/>
      <c r="BJJ80" s="287"/>
      <c r="BJK80" s="287"/>
      <c r="BJL80" s="287"/>
      <c r="BJM80" s="287"/>
      <c r="BJN80" s="287"/>
      <c r="BJO80" s="287"/>
      <c r="BJP80" s="287"/>
      <c r="BJQ80" s="287"/>
      <c r="BJR80" s="287"/>
      <c r="BJS80" s="287"/>
      <c r="BJT80" s="287"/>
      <c r="BJU80" s="287"/>
      <c r="BJV80" s="287"/>
      <c r="BJW80" s="287"/>
      <c r="BJX80" s="287"/>
      <c r="BJY80" s="287"/>
      <c r="BJZ80" s="287"/>
      <c r="BKA80" s="287"/>
      <c r="BKB80" s="287"/>
      <c r="BKC80" s="287"/>
      <c r="BKD80" s="287"/>
      <c r="BKE80" s="287"/>
      <c r="BKF80" s="287"/>
      <c r="BKG80" s="287"/>
      <c r="BKH80" s="287"/>
      <c r="BKI80" s="287"/>
      <c r="BKJ80" s="287"/>
      <c r="BKK80" s="287"/>
      <c r="BKL80" s="287"/>
      <c r="BKM80" s="287"/>
      <c r="BKN80" s="287"/>
      <c r="BKO80" s="287"/>
      <c r="BKP80" s="287"/>
      <c r="BKQ80" s="287"/>
      <c r="BKR80" s="287"/>
      <c r="BKS80" s="287"/>
      <c r="BKT80" s="287"/>
      <c r="BKU80" s="287"/>
      <c r="BKV80" s="287"/>
      <c r="BKW80" s="287"/>
      <c r="BKX80" s="287"/>
      <c r="BKY80" s="287"/>
      <c r="BKZ80" s="287"/>
      <c r="BLA80" s="287"/>
      <c r="BLB80" s="287"/>
      <c r="BLC80" s="287"/>
      <c r="BLD80" s="287"/>
      <c r="BLE80" s="287"/>
      <c r="BLF80" s="287"/>
      <c r="BLG80" s="287"/>
      <c r="BLH80" s="287"/>
      <c r="BLI80" s="287"/>
      <c r="BLJ80" s="287"/>
      <c r="BLK80" s="287"/>
      <c r="BLL80" s="287"/>
      <c r="BLM80" s="287"/>
      <c r="BLN80" s="287"/>
      <c r="BLO80" s="287"/>
      <c r="BLP80" s="287"/>
      <c r="BLQ80" s="287"/>
      <c r="BLR80" s="287"/>
      <c r="BLS80" s="287"/>
      <c r="BLT80" s="287"/>
      <c r="BLU80" s="287"/>
      <c r="BLV80" s="287"/>
      <c r="BLW80" s="287"/>
      <c r="BLX80" s="287"/>
      <c r="BLY80" s="287"/>
      <c r="BLZ80" s="287"/>
      <c r="BMA80" s="287"/>
      <c r="BMB80" s="287"/>
      <c r="BMC80" s="287"/>
      <c r="BMD80" s="287"/>
      <c r="BME80" s="287"/>
      <c r="BMF80" s="287"/>
      <c r="BMG80" s="287"/>
      <c r="BMH80" s="287"/>
      <c r="BMI80" s="287"/>
      <c r="BMJ80" s="287"/>
      <c r="BMK80" s="287"/>
      <c r="BML80" s="287"/>
      <c r="BMM80" s="287"/>
      <c r="BMN80" s="287"/>
      <c r="BMO80" s="287"/>
      <c r="BMP80" s="287"/>
      <c r="BMQ80" s="287"/>
      <c r="BMR80" s="287"/>
      <c r="BMS80" s="287"/>
      <c r="BMT80" s="287"/>
      <c r="BMU80" s="287"/>
      <c r="BMV80" s="287"/>
      <c r="BMW80" s="287"/>
      <c r="BMX80" s="287"/>
      <c r="BMY80" s="287"/>
      <c r="BMZ80" s="287"/>
      <c r="BNA80" s="287"/>
      <c r="BNB80" s="287"/>
      <c r="BNC80" s="287"/>
      <c r="BND80" s="287"/>
      <c r="BNE80" s="287"/>
      <c r="BNF80" s="287"/>
      <c r="BNG80" s="287"/>
      <c r="BNH80" s="287"/>
      <c r="BNI80" s="287"/>
      <c r="BNJ80" s="287"/>
      <c r="BNK80" s="287"/>
      <c r="BNL80" s="287"/>
    </row>
    <row r="81" spans="1:1728" s="166" customFormat="1" ht="15" hidden="1" customHeight="1" x14ac:dyDescent="0.25">
      <c r="A81" s="236">
        <v>84</v>
      </c>
      <c r="B81" s="219" t="s">
        <v>2213</v>
      </c>
      <c r="C81" s="219" t="s">
        <v>239</v>
      </c>
      <c r="D81" s="219" t="s">
        <v>398</v>
      </c>
      <c r="E81" s="219"/>
      <c r="F81" s="219" t="s">
        <v>399</v>
      </c>
      <c r="G81" s="244">
        <v>0</v>
      </c>
      <c r="H81" s="245">
        <v>2</v>
      </c>
      <c r="I81" s="222" t="s">
        <v>266</v>
      </c>
      <c r="J81" s="222">
        <v>2024</v>
      </c>
      <c r="K81" s="219" t="s">
        <v>2215</v>
      </c>
      <c r="L81" s="249" t="s">
        <v>400</v>
      </c>
      <c r="M81" s="285" t="s">
        <v>460</v>
      </c>
      <c r="N81" s="285"/>
      <c r="O81" s="285"/>
      <c r="P81" s="285"/>
      <c r="Q81" s="285"/>
      <c r="R81" s="285"/>
      <c r="S81" s="285"/>
      <c r="T81" s="285"/>
      <c r="U81" s="285"/>
      <c r="V81" s="285"/>
      <c r="W81" s="285"/>
      <c r="X81" s="285"/>
      <c r="Y81" s="285"/>
      <c r="Z81" s="285"/>
      <c r="AA81" s="285"/>
      <c r="AB81" s="285"/>
      <c r="AC81" s="285"/>
      <c r="AD81" s="285"/>
      <c r="AE81" s="285"/>
      <c r="AF81" s="285"/>
      <c r="AG81" s="285"/>
      <c r="AH81" s="285"/>
      <c r="AI81" s="285"/>
      <c r="AJ81" s="285"/>
      <c r="AK81" s="285"/>
      <c r="AL81" s="285"/>
      <c r="AM81" s="285"/>
      <c r="AN81" s="285"/>
      <c r="AO81" s="285"/>
      <c r="AP81" s="285"/>
      <c r="AQ81" s="285"/>
      <c r="AR81" s="285"/>
      <c r="AS81" s="285"/>
      <c r="AT81" s="285"/>
      <c r="AU81" s="285"/>
      <c r="AV81" s="285"/>
      <c r="AW81" s="285"/>
      <c r="AX81" s="285"/>
      <c r="AY81" s="285"/>
      <c r="AZ81" s="285"/>
      <c r="BA81" s="285"/>
      <c r="BB81" s="285"/>
      <c r="BC81" s="285"/>
      <c r="BD81" s="285"/>
      <c r="BE81" s="285"/>
      <c r="BF81" s="285"/>
      <c r="BG81" s="285"/>
      <c r="BH81" s="285"/>
      <c r="BI81" s="285"/>
      <c r="BJ81" s="285"/>
      <c r="BK81" s="285"/>
      <c r="BL81" s="285"/>
      <c r="BM81" s="285"/>
      <c r="BN81" s="285"/>
      <c r="BO81" s="285"/>
      <c r="BP81" s="285"/>
      <c r="BQ81" s="285"/>
      <c r="BR81" s="285"/>
      <c r="BS81" s="285"/>
      <c r="BT81" s="285"/>
      <c r="BU81" s="285"/>
      <c r="BV81" s="285"/>
      <c r="BW81" s="285"/>
      <c r="BX81" s="285"/>
      <c r="BY81" s="285"/>
      <c r="BZ81" s="285"/>
      <c r="CA81" s="285"/>
      <c r="CB81" s="285"/>
      <c r="CC81" s="285"/>
      <c r="CD81" s="285"/>
      <c r="CE81" s="285"/>
      <c r="CF81" s="285"/>
      <c r="CG81" s="285"/>
      <c r="CH81" s="285"/>
      <c r="CI81" s="285"/>
      <c r="CJ81" s="285"/>
      <c r="CK81" s="285"/>
      <c r="CL81" s="285"/>
      <c r="CM81" s="285"/>
      <c r="CN81" s="285"/>
      <c r="CO81" s="286"/>
      <c r="CP81" s="287"/>
      <c r="CQ81" s="287"/>
      <c r="CR81" s="287"/>
      <c r="CS81" s="287"/>
      <c r="CT81" s="287"/>
      <c r="CU81" s="287"/>
      <c r="CV81" s="287"/>
      <c r="CW81" s="287"/>
      <c r="CX81" s="287"/>
      <c r="CY81" s="287"/>
      <c r="CZ81" s="287"/>
      <c r="DA81" s="287"/>
      <c r="DB81" s="287"/>
      <c r="DC81" s="287"/>
      <c r="DD81" s="287"/>
      <c r="DE81" s="287"/>
      <c r="DF81" s="287"/>
      <c r="DG81" s="287"/>
      <c r="DH81" s="287"/>
      <c r="DI81" s="287"/>
      <c r="DJ81" s="287"/>
      <c r="DK81" s="287"/>
      <c r="DL81" s="287"/>
      <c r="DM81" s="287"/>
      <c r="DN81" s="287"/>
      <c r="DO81" s="287"/>
      <c r="DP81" s="287"/>
      <c r="DQ81" s="287"/>
      <c r="DR81" s="287"/>
      <c r="DS81" s="287"/>
      <c r="DT81" s="287"/>
      <c r="DU81" s="287"/>
      <c r="DV81" s="287"/>
      <c r="DW81" s="287"/>
      <c r="DX81" s="287"/>
      <c r="DY81" s="287"/>
      <c r="DZ81" s="287"/>
      <c r="EA81" s="287"/>
      <c r="EB81" s="287"/>
      <c r="EC81" s="287"/>
      <c r="ED81" s="287"/>
      <c r="EE81" s="287"/>
      <c r="EF81" s="287"/>
      <c r="EG81" s="287"/>
      <c r="EH81" s="287"/>
      <c r="EI81" s="287"/>
      <c r="EJ81" s="287"/>
      <c r="EK81" s="287"/>
      <c r="EL81" s="287"/>
      <c r="EM81" s="287"/>
      <c r="EN81" s="287"/>
      <c r="EO81" s="287"/>
      <c r="EP81" s="287"/>
      <c r="EQ81" s="287"/>
      <c r="ER81" s="287"/>
      <c r="ES81" s="287"/>
      <c r="ET81" s="287"/>
      <c r="EU81" s="287"/>
      <c r="EV81" s="287"/>
      <c r="EW81" s="287"/>
      <c r="EX81" s="287"/>
      <c r="EY81" s="287"/>
      <c r="EZ81" s="287"/>
      <c r="FA81" s="287"/>
      <c r="FB81" s="287"/>
      <c r="FC81" s="287"/>
      <c r="FD81" s="287"/>
      <c r="FE81" s="287"/>
      <c r="FF81" s="287"/>
      <c r="FG81" s="287"/>
      <c r="FH81" s="287"/>
      <c r="FI81" s="287"/>
      <c r="FJ81" s="287"/>
      <c r="FK81" s="287"/>
      <c r="FL81" s="287"/>
      <c r="FM81" s="287"/>
      <c r="FN81" s="287"/>
      <c r="FO81" s="287"/>
      <c r="FP81" s="287"/>
      <c r="FQ81" s="287"/>
      <c r="FR81" s="287"/>
      <c r="FS81" s="287"/>
      <c r="FT81" s="287"/>
      <c r="FU81" s="287"/>
      <c r="FV81" s="287"/>
      <c r="FW81" s="287"/>
      <c r="FX81" s="287"/>
      <c r="FY81" s="287"/>
      <c r="FZ81" s="287"/>
      <c r="GA81" s="287"/>
      <c r="GB81" s="287"/>
      <c r="GC81" s="287"/>
      <c r="GD81" s="287"/>
      <c r="GE81" s="287"/>
      <c r="GF81" s="287"/>
      <c r="GG81" s="287"/>
      <c r="GH81" s="287"/>
      <c r="GI81" s="287"/>
      <c r="GJ81" s="287"/>
      <c r="GK81" s="287"/>
      <c r="GL81" s="287"/>
      <c r="GM81" s="287"/>
      <c r="GN81" s="287"/>
      <c r="GO81" s="287"/>
      <c r="GP81" s="287"/>
      <c r="GQ81" s="287"/>
      <c r="GR81" s="287"/>
      <c r="GS81" s="287"/>
      <c r="GT81" s="287"/>
      <c r="GU81" s="287"/>
      <c r="GV81" s="287"/>
      <c r="GW81" s="287"/>
      <c r="GX81" s="287"/>
      <c r="GY81" s="287"/>
      <c r="GZ81" s="287"/>
      <c r="HA81" s="287"/>
      <c r="HB81" s="287"/>
      <c r="HC81" s="287"/>
      <c r="HD81" s="287"/>
      <c r="HE81" s="287"/>
      <c r="HF81" s="287"/>
      <c r="HG81" s="287"/>
      <c r="HH81" s="287"/>
      <c r="HI81" s="287"/>
      <c r="HJ81" s="287"/>
      <c r="HK81" s="287"/>
      <c r="HL81" s="287"/>
      <c r="HM81" s="287"/>
      <c r="HN81" s="287"/>
      <c r="HO81" s="287"/>
      <c r="HP81" s="287"/>
      <c r="HQ81" s="287"/>
      <c r="HR81" s="287"/>
      <c r="HS81" s="287"/>
      <c r="HT81" s="287"/>
      <c r="HU81" s="287"/>
      <c r="HV81" s="287"/>
      <c r="HW81" s="287"/>
      <c r="HX81" s="287"/>
      <c r="HY81" s="287"/>
      <c r="HZ81" s="287"/>
      <c r="IA81" s="287"/>
      <c r="IB81" s="287"/>
      <c r="IC81" s="287"/>
      <c r="ID81" s="287"/>
      <c r="IE81" s="287"/>
      <c r="IF81" s="287"/>
      <c r="IG81" s="287"/>
      <c r="IH81" s="287"/>
      <c r="II81" s="287"/>
      <c r="IJ81" s="287"/>
      <c r="IK81" s="287"/>
      <c r="IL81" s="287"/>
      <c r="IM81" s="287"/>
      <c r="IN81" s="287"/>
      <c r="IO81" s="287"/>
      <c r="IP81" s="287"/>
      <c r="IQ81" s="287"/>
      <c r="IR81" s="287"/>
      <c r="IS81" s="287"/>
      <c r="IT81" s="287"/>
      <c r="IU81" s="287"/>
      <c r="IV81" s="287"/>
      <c r="IW81" s="287"/>
      <c r="IX81" s="287"/>
      <c r="IY81" s="287"/>
      <c r="IZ81" s="287"/>
      <c r="JA81" s="287"/>
      <c r="JB81" s="287"/>
      <c r="JC81" s="287"/>
      <c r="JD81" s="287"/>
      <c r="JE81" s="287"/>
      <c r="JF81" s="287"/>
      <c r="JG81" s="287"/>
      <c r="JH81" s="287"/>
      <c r="JI81" s="287"/>
      <c r="JJ81" s="287"/>
      <c r="JK81" s="287"/>
      <c r="JL81" s="287"/>
      <c r="JM81" s="287"/>
      <c r="JN81" s="287"/>
      <c r="JO81" s="287"/>
      <c r="JP81" s="287"/>
      <c r="JQ81" s="287"/>
      <c r="JR81" s="287"/>
      <c r="JS81" s="287"/>
      <c r="JT81" s="287"/>
      <c r="JU81" s="287"/>
      <c r="JV81" s="287"/>
      <c r="JW81" s="287"/>
      <c r="JX81" s="287"/>
      <c r="JY81" s="287"/>
      <c r="JZ81" s="287"/>
      <c r="KA81" s="287"/>
      <c r="KB81" s="287"/>
      <c r="KC81" s="287"/>
      <c r="KD81" s="287"/>
      <c r="KE81" s="287"/>
      <c r="KF81" s="287"/>
      <c r="KG81" s="287"/>
      <c r="KH81" s="287"/>
      <c r="KI81" s="287"/>
      <c r="KJ81" s="287"/>
      <c r="KK81" s="287"/>
      <c r="KL81" s="287"/>
      <c r="KM81" s="287"/>
      <c r="KN81" s="287"/>
      <c r="KO81" s="287"/>
      <c r="KP81" s="287"/>
      <c r="KQ81" s="287"/>
      <c r="KR81" s="287"/>
      <c r="KS81" s="287"/>
      <c r="KT81" s="287"/>
      <c r="KU81" s="287"/>
      <c r="KV81" s="287"/>
      <c r="KW81" s="287"/>
      <c r="KX81" s="287"/>
      <c r="KY81" s="287"/>
      <c r="KZ81" s="287"/>
      <c r="LA81" s="287"/>
      <c r="LB81" s="287"/>
      <c r="LC81" s="287"/>
      <c r="LD81" s="287"/>
      <c r="LE81" s="287"/>
      <c r="LF81" s="287"/>
      <c r="LG81" s="287"/>
      <c r="LH81" s="287"/>
      <c r="LI81" s="287"/>
      <c r="LJ81" s="287"/>
      <c r="LK81" s="287"/>
      <c r="LL81" s="287"/>
      <c r="LM81" s="287"/>
      <c r="LN81" s="287"/>
      <c r="LO81" s="287"/>
      <c r="LP81" s="287"/>
      <c r="LQ81" s="287"/>
      <c r="LR81" s="287"/>
      <c r="LS81" s="287"/>
      <c r="LT81" s="287"/>
      <c r="LU81" s="287"/>
      <c r="LV81" s="287"/>
      <c r="LW81" s="287"/>
      <c r="LX81" s="287"/>
      <c r="LY81" s="287"/>
      <c r="LZ81" s="287"/>
      <c r="MA81" s="287"/>
      <c r="MB81" s="287"/>
      <c r="MC81" s="287"/>
      <c r="MD81" s="287"/>
      <c r="ME81" s="287"/>
      <c r="MF81" s="287"/>
      <c r="MG81" s="287"/>
      <c r="MH81" s="287"/>
      <c r="MI81" s="287"/>
      <c r="MJ81" s="287"/>
      <c r="MK81" s="287"/>
      <c r="ML81" s="287"/>
      <c r="MM81" s="287"/>
      <c r="MN81" s="287"/>
      <c r="MO81" s="287"/>
      <c r="MP81" s="287"/>
      <c r="MQ81" s="287"/>
      <c r="MR81" s="287"/>
      <c r="MS81" s="287"/>
      <c r="MT81" s="287"/>
      <c r="MU81" s="287"/>
      <c r="MV81" s="287"/>
      <c r="MW81" s="287"/>
      <c r="MX81" s="287"/>
      <c r="MY81" s="287"/>
      <c r="MZ81" s="287"/>
      <c r="NA81" s="287"/>
      <c r="NB81" s="287"/>
      <c r="NC81" s="287"/>
      <c r="ND81" s="287"/>
      <c r="NE81" s="287"/>
      <c r="NF81" s="287"/>
      <c r="NG81" s="287"/>
      <c r="NH81" s="287"/>
      <c r="NI81" s="287"/>
      <c r="NJ81" s="287"/>
      <c r="NK81" s="287"/>
      <c r="NL81" s="287"/>
      <c r="NM81" s="287"/>
      <c r="NN81" s="287"/>
      <c r="NO81" s="287"/>
      <c r="NP81" s="287"/>
      <c r="NQ81" s="287"/>
      <c r="NR81" s="287"/>
      <c r="NS81" s="287"/>
      <c r="NT81" s="287"/>
      <c r="NU81" s="287"/>
      <c r="NV81" s="287"/>
      <c r="NW81" s="287"/>
      <c r="NX81" s="287"/>
      <c r="NY81" s="287"/>
      <c r="NZ81" s="287"/>
      <c r="OA81" s="287"/>
      <c r="OB81" s="287"/>
      <c r="OC81" s="287"/>
      <c r="OD81" s="287"/>
      <c r="OE81" s="287"/>
      <c r="OF81" s="287"/>
      <c r="OG81" s="287"/>
      <c r="OH81" s="287"/>
      <c r="OI81" s="287"/>
      <c r="OJ81" s="287"/>
      <c r="OK81" s="287"/>
      <c r="OL81" s="287"/>
      <c r="OM81" s="287"/>
      <c r="ON81" s="287"/>
      <c r="OO81" s="287"/>
      <c r="OP81" s="287"/>
      <c r="OQ81" s="287"/>
      <c r="OR81" s="287"/>
      <c r="OS81" s="287"/>
      <c r="OT81" s="287"/>
      <c r="OU81" s="287"/>
      <c r="OV81" s="287"/>
      <c r="OW81" s="287"/>
      <c r="OX81" s="287"/>
      <c r="OY81" s="287"/>
      <c r="OZ81" s="287"/>
      <c r="PA81" s="287"/>
      <c r="PB81" s="287"/>
      <c r="PC81" s="287"/>
      <c r="PD81" s="287"/>
      <c r="PE81" s="287"/>
      <c r="PF81" s="287"/>
      <c r="PG81" s="287"/>
      <c r="PH81" s="287"/>
      <c r="PI81" s="287"/>
      <c r="PJ81" s="287"/>
      <c r="PK81" s="287"/>
      <c r="PL81" s="287"/>
      <c r="PM81" s="287"/>
      <c r="PN81" s="287"/>
      <c r="PO81" s="287"/>
      <c r="PP81" s="287"/>
      <c r="PQ81" s="287"/>
      <c r="PR81" s="287"/>
      <c r="PS81" s="287"/>
      <c r="PT81" s="287"/>
      <c r="PU81" s="287"/>
      <c r="PV81" s="287"/>
      <c r="PW81" s="287"/>
      <c r="PX81" s="287"/>
      <c r="PY81" s="287"/>
      <c r="PZ81" s="287"/>
      <c r="QA81" s="287"/>
      <c r="QB81" s="287"/>
      <c r="QC81" s="287"/>
      <c r="QD81" s="287"/>
      <c r="QE81" s="287"/>
      <c r="QF81" s="287"/>
      <c r="QG81" s="287"/>
      <c r="QH81" s="287"/>
      <c r="QI81" s="287"/>
      <c r="QJ81" s="287"/>
      <c r="QK81" s="287"/>
      <c r="QL81" s="287"/>
      <c r="QM81" s="287"/>
      <c r="QN81" s="287"/>
      <c r="QO81" s="287"/>
      <c r="QP81" s="287"/>
      <c r="QQ81" s="287"/>
      <c r="QR81" s="287"/>
      <c r="QS81" s="287"/>
      <c r="QT81" s="287"/>
      <c r="QU81" s="287"/>
      <c r="QV81" s="287"/>
      <c r="QW81" s="287"/>
      <c r="QX81" s="287"/>
      <c r="QY81" s="287"/>
      <c r="QZ81" s="287"/>
      <c r="RA81" s="287"/>
      <c r="RB81" s="287"/>
      <c r="RC81" s="287"/>
      <c r="RD81" s="287"/>
      <c r="RE81" s="287"/>
      <c r="RF81" s="287"/>
      <c r="RG81" s="287"/>
      <c r="RH81" s="287"/>
      <c r="RI81" s="287"/>
      <c r="RJ81" s="287"/>
      <c r="RK81" s="287"/>
      <c r="RL81" s="287"/>
      <c r="RM81" s="287"/>
      <c r="RN81" s="287"/>
      <c r="RO81" s="287"/>
      <c r="RP81" s="287"/>
      <c r="RQ81" s="287"/>
      <c r="RR81" s="287"/>
      <c r="RS81" s="287"/>
      <c r="RT81" s="287"/>
      <c r="RU81" s="287"/>
      <c r="RV81" s="287"/>
      <c r="RW81" s="287"/>
      <c r="RX81" s="287"/>
      <c r="RY81" s="287"/>
      <c r="RZ81" s="287"/>
      <c r="SA81" s="287"/>
      <c r="SB81" s="287"/>
      <c r="SC81" s="287"/>
      <c r="SD81" s="287"/>
      <c r="SE81" s="287"/>
      <c r="SF81" s="287"/>
      <c r="SG81" s="287"/>
      <c r="SH81" s="287"/>
      <c r="SI81" s="287"/>
      <c r="SJ81" s="287"/>
      <c r="SK81" s="287"/>
      <c r="SL81" s="287"/>
      <c r="SM81" s="287"/>
      <c r="SN81" s="287"/>
      <c r="SO81" s="287"/>
      <c r="SP81" s="287"/>
      <c r="SQ81" s="287"/>
      <c r="SR81" s="287"/>
      <c r="SS81" s="287"/>
      <c r="ST81" s="287"/>
      <c r="SU81" s="287"/>
      <c r="SV81" s="287"/>
      <c r="SW81" s="287"/>
      <c r="SX81" s="287"/>
      <c r="SY81" s="287"/>
      <c r="SZ81" s="287"/>
      <c r="TA81" s="287"/>
      <c r="TB81" s="287"/>
      <c r="TC81" s="287"/>
      <c r="TD81" s="287"/>
      <c r="TE81" s="287"/>
      <c r="TF81" s="287"/>
      <c r="TG81" s="287"/>
      <c r="TH81" s="287"/>
      <c r="TI81" s="287"/>
      <c r="TJ81" s="287"/>
      <c r="TK81" s="287"/>
      <c r="TL81" s="287"/>
      <c r="TM81" s="287"/>
      <c r="TN81" s="287"/>
      <c r="TO81" s="287"/>
      <c r="TP81" s="287"/>
      <c r="TQ81" s="287"/>
      <c r="TR81" s="287"/>
      <c r="TS81" s="287"/>
      <c r="TT81" s="287"/>
      <c r="TU81" s="287"/>
      <c r="TV81" s="287"/>
      <c r="TW81" s="287"/>
      <c r="TX81" s="287"/>
      <c r="TY81" s="287"/>
      <c r="TZ81" s="287"/>
      <c r="UA81" s="287"/>
      <c r="UB81" s="287"/>
      <c r="UC81" s="287"/>
      <c r="UD81" s="287"/>
      <c r="UE81" s="287"/>
      <c r="UF81" s="287"/>
      <c r="UG81" s="287"/>
      <c r="UH81" s="287"/>
      <c r="UI81" s="287"/>
      <c r="UJ81" s="287"/>
      <c r="UK81" s="287"/>
      <c r="UL81" s="287"/>
      <c r="UM81" s="287"/>
      <c r="UN81" s="287"/>
      <c r="UO81" s="287"/>
      <c r="UP81" s="287"/>
      <c r="UQ81" s="287"/>
      <c r="UR81" s="287"/>
      <c r="US81" s="287"/>
      <c r="UT81" s="287"/>
      <c r="UU81" s="287"/>
      <c r="UV81" s="287"/>
      <c r="UW81" s="287"/>
      <c r="UX81" s="287"/>
      <c r="UY81" s="287"/>
      <c r="UZ81" s="287"/>
      <c r="VA81" s="287"/>
      <c r="VB81" s="287"/>
      <c r="VC81" s="287"/>
      <c r="VD81" s="287"/>
      <c r="VE81" s="287"/>
      <c r="VF81" s="287"/>
      <c r="VG81" s="287"/>
      <c r="VH81" s="287"/>
      <c r="VI81" s="287"/>
      <c r="VJ81" s="287"/>
      <c r="VK81" s="287"/>
      <c r="VL81" s="287"/>
      <c r="VM81" s="287"/>
      <c r="VN81" s="287"/>
      <c r="VO81" s="287"/>
      <c r="VP81" s="287"/>
      <c r="VQ81" s="287"/>
      <c r="VR81" s="287"/>
      <c r="VS81" s="287"/>
      <c r="VT81" s="287"/>
      <c r="VU81" s="287"/>
      <c r="VV81" s="287"/>
      <c r="VW81" s="287"/>
      <c r="VX81" s="287"/>
      <c r="VY81" s="287"/>
      <c r="VZ81" s="287"/>
      <c r="WA81" s="287"/>
      <c r="WB81" s="287"/>
      <c r="WC81" s="287"/>
      <c r="WD81" s="287"/>
      <c r="WE81" s="287"/>
      <c r="WF81" s="287"/>
      <c r="WG81" s="287"/>
      <c r="WH81" s="287"/>
      <c r="WI81" s="287"/>
      <c r="WJ81" s="287"/>
      <c r="WK81" s="287"/>
      <c r="WL81" s="287"/>
      <c r="WM81" s="287"/>
      <c r="WN81" s="287"/>
      <c r="WO81" s="287"/>
      <c r="WP81" s="287"/>
      <c r="WQ81" s="287"/>
      <c r="WR81" s="287"/>
      <c r="WS81" s="287"/>
      <c r="WT81" s="287"/>
      <c r="WU81" s="287"/>
      <c r="WV81" s="287"/>
      <c r="WW81" s="287"/>
      <c r="WX81" s="287"/>
      <c r="WY81" s="287"/>
      <c r="WZ81" s="287"/>
      <c r="XA81" s="287"/>
      <c r="XB81" s="287"/>
      <c r="XC81" s="287"/>
      <c r="XD81" s="287"/>
      <c r="XE81" s="287"/>
      <c r="XF81" s="287"/>
      <c r="XG81" s="287"/>
      <c r="XH81" s="287"/>
      <c r="XI81" s="287"/>
      <c r="XJ81" s="287"/>
      <c r="XK81" s="287"/>
      <c r="XL81" s="287"/>
      <c r="XM81" s="287"/>
      <c r="XN81" s="287"/>
      <c r="XO81" s="287"/>
      <c r="XP81" s="287"/>
      <c r="XQ81" s="287"/>
      <c r="XR81" s="287"/>
      <c r="XS81" s="287"/>
      <c r="XT81" s="287"/>
      <c r="XU81" s="287"/>
      <c r="XV81" s="287"/>
      <c r="XW81" s="287"/>
      <c r="XX81" s="287"/>
      <c r="XY81" s="287"/>
      <c r="XZ81" s="287"/>
      <c r="YA81" s="287"/>
      <c r="YB81" s="287"/>
      <c r="YC81" s="287"/>
      <c r="YD81" s="287"/>
      <c r="YE81" s="287"/>
      <c r="YF81" s="287"/>
      <c r="YG81" s="287"/>
      <c r="YH81" s="287"/>
      <c r="YI81" s="287"/>
      <c r="YJ81" s="287"/>
      <c r="YK81" s="287"/>
      <c r="YL81" s="287"/>
      <c r="YM81" s="287"/>
      <c r="YN81" s="287"/>
      <c r="YO81" s="287"/>
      <c r="YP81" s="287"/>
      <c r="YQ81" s="287"/>
      <c r="YR81" s="287"/>
      <c r="YS81" s="287"/>
      <c r="YT81" s="287"/>
      <c r="YU81" s="287"/>
      <c r="YV81" s="287"/>
      <c r="YW81" s="287"/>
      <c r="YX81" s="287"/>
      <c r="YY81" s="287"/>
      <c r="YZ81" s="287"/>
      <c r="ZA81" s="287"/>
      <c r="ZB81" s="287"/>
      <c r="ZC81" s="287"/>
      <c r="ZD81" s="287"/>
      <c r="ZE81" s="287"/>
      <c r="ZF81" s="287"/>
      <c r="ZG81" s="287"/>
      <c r="ZH81" s="287"/>
      <c r="ZI81" s="287"/>
      <c r="ZJ81" s="287"/>
      <c r="ZK81" s="287"/>
      <c r="ZL81" s="287"/>
      <c r="ZM81" s="287"/>
      <c r="ZN81" s="287"/>
      <c r="ZO81" s="287"/>
      <c r="ZP81" s="287"/>
      <c r="ZQ81" s="287"/>
      <c r="ZR81" s="287"/>
      <c r="ZS81" s="287"/>
      <c r="ZT81" s="287"/>
      <c r="ZU81" s="287"/>
      <c r="ZV81" s="287"/>
      <c r="ZW81" s="287"/>
      <c r="ZX81" s="287"/>
      <c r="ZY81" s="287"/>
      <c r="ZZ81" s="287"/>
      <c r="AAA81" s="287"/>
      <c r="AAB81" s="287"/>
      <c r="AAC81" s="287"/>
      <c r="AAD81" s="287"/>
      <c r="AAE81" s="287"/>
      <c r="AAF81" s="287"/>
      <c r="AAG81" s="287"/>
      <c r="AAH81" s="287"/>
      <c r="AAI81" s="287"/>
      <c r="AAJ81" s="287"/>
      <c r="AAK81" s="287"/>
      <c r="AAL81" s="287"/>
      <c r="AAM81" s="287"/>
      <c r="AAN81" s="287"/>
      <c r="AAO81" s="287"/>
      <c r="AAP81" s="287"/>
      <c r="AAQ81" s="287"/>
      <c r="AAR81" s="287"/>
      <c r="AAS81" s="287"/>
      <c r="AAT81" s="287"/>
      <c r="AAU81" s="287"/>
      <c r="AAV81" s="287"/>
      <c r="AAW81" s="287"/>
      <c r="AAX81" s="287"/>
      <c r="AAY81" s="287"/>
      <c r="AAZ81" s="287"/>
      <c r="ABA81" s="287"/>
      <c r="ABB81" s="287"/>
      <c r="ABC81" s="287"/>
      <c r="ABD81" s="287"/>
      <c r="ABE81" s="287"/>
      <c r="ABF81" s="287"/>
      <c r="ABG81" s="287"/>
      <c r="ABH81" s="287"/>
      <c r="ABI81" s="287"/>
      <c r="ABJ81" s="287"/>
      <c r="ABK81" s="287"/>
      <c r="ABL81" s="287"/>
      <c r="ABM81" s="287"/>
      <c r="ABN81" s="287"/>
      <c r="ABO81" s="287"/>
      <c r="ABP81" s="287"/>
      <c r="ABQ81" s="287"/>
      <c r="ABR81" s="287"/>
      <c r="ABS81" s="287"/>
      <c r="ABT81" s="287"/>
      <c r="ABU81" s="287"/>
      <c r="ABV81" s="287"/>
      <c r="ABW81" s="287"/>
      <c r="ABX81" s="287"/>
      <c r="ABY81" s="287"/>
      <c r="ABZ81" s="287"/>
      <c r="ACA81" s="287"/>
      <c r="ACB81" s="287"/>
      <c r="ACC81" s="287"/>
      <c r="ACD81" s="287"/>
      <c r="ACE81" s="287"/>
      <c r="ACF81" s="287"/>
      <c r="ACG81" s="287"/>
      <c r="ACH81" s="287"/>
      <c r="ACI81" s="287"/>
      <c r="ACJ81" s="287"/>
      <c r="ACK81" s="287"/>
      <c r="ACL81" s="287"/>
      <c r="ACM81" s="287"/>
      <c r="ACN81" s="287"/>
      <c r="ACO81" s="287"/>
      <c r="ACP81" s="287"/>
      <c r="ACQ81" s="287"/>
      <c r="ACR81" s="287"/>
      <c r="ACS81" s="287"/>
      <c r="ACT81" s="287"/>
      <c r="ACU81" s="287"/>
      <c r="ACV81" s="287"/>
      <c r="ACW81" s="287"/>
      <c r="ACX81" s="287"/>
      <c r="ACY81" s="287"/>
      <c r="ACZ81" s="287"/>
      <c r="ADA81" s="287"/>
      <c r="ADB81" s="287"/>
      <c r="ADC81" s="287"/>
      <c r="ADD81" s="287"/>
      <c r="ADE81" s="287"/>
      <c r="ADF81" s="287"/>
      <c r="ADG81" s="287"/>
      <c r="ADH81" s="287"/>
      <c r="ADI81" s="287"/>
      <c r="ADJ81" s="287"/>
      <c r="ADK81" s="287"/>
      <c r="ADL81" s="287"/>
      <c r="ADM81" s="287"/>
      <c r="ADN81" s="287"/>
      <c r="ADO81" s="287"/>
      <c r="ADP81" s="287"/>
      <c r="ADQ81" s="287"/>
      <c r="ADR81" s="287"/>
      <c r="ADS81" s="287"/>
      <c r="ADT81" s="287"/>
      <c r="ADU81" s="287"/>
      <c r="ADV81" s="287"/>
      <c r="ADW81" s="287"/>
      <c r="ADX81" s="287"/>
      <c r="ADY81" s="287"/>
      <c r="ADZ81" s="287"/>
      <c r="AEA81" s="287"/>
      <c r="AEB81" s="287"/>
      <c r="AEC81" s="287"/>
      <c r="AED81" s="287"/>
      <c r="AEE81" s="287"/>
      <c r="AEF81" s="287"/>
      <c r="AEG81" s="287"/>
      <c r="AEH81" s="287"/>
      <c r="AEI81" s="287"/>
      <c r="AEJ81" s="287"/>
      <c r="AEK81" s="287"/>
      <c r="AEL81" s="287"/>
      <c r="AEM81" s="287"/>
      <c r="AEN81" s="287"/>
      <c r="AEO81" s="287"/>
      <c r="AEP81" s="287"/>
      <c r="AEQ81" s="287"/>
      <c r="AER81" s="287"/>
      <c r="AES81" s="287"/>
      <c r="AET81" s="287"/>
      <c r="AEU81" s="287"/>
      <c r="AEV81" s="287"/>
      <c r="AEW81" s="287"/>
      <c r="AEX81" s="287"/>
      <c r="AEY81" s="287"/>
      <c r="AEZ81" s="287"/>
      <c r="AFA81" s="287"/>
      <c r="AFB81" s="287"/>
      <c r="AFC81" s="287"/>
      <c r="AFD81" s="287"/>
      <c r="AFE81" s="287"/>
      <c r="AFF81" s="287"/>
      <c r="AFG81" s="287"/>
      <c r="AFH81" s="287"/>
      <c r="AFI81" s="287"/>
      <c r="AFJ81" s="287"/>
      <c r="AFK81" s="287"/>
      <c r="AFL81" s="287"/>
      <c r="AFM81" s="287"/>
      <c r="AFN81" s="287"/>
      <c r="AFO81" s="287"/>
      <c r="AFP81" s="287"/>
      <c r="AFQ81" s="287"/>
      <c r="AFR81" s="287"/>
      <c r="AFS81" s="287"/>
      <c r="AFT81" s="287"/>
      <c r="AFU81" s="287"/>
      <c r="AFV81" s="287"/>
      <c r="AFW81" s="287"/>
      <c r="AFX81" s="287"/>
      <c r="AFY81" s="287"/>
      <c r="AFZ81" s="287"/>
      <c r="AGA81" s="287"/>
      <c r="AGB81" s="287"/>
      <c r="AGC81" s="287"/>
      <c r="AGD81" s="287"/>
      <c r="AGE81" s="287"/>
      <c r="AGF81" s="287"/>
      <c r="AGG81" s="287"/>
      <c r="AGH81" s="287"/>
      <c r="AGI81" s="287"/>
      <c r="AGJ81" s="287"/>
      <c r="AGK81" s="287"/>
      <c r="AGL81" s="287"/>
      <c r="AGM81" s="287"/>
      <c r="AGN81" s="287"/>
      <c r="AGO81" s="287"/>
      <c r="AGP81" s="287"/>
      <c r="AGQ81" s="287"/>
      <c r="AGR81" s="287"/>
      <c r="AGS81" s="287"/>
      <c r="AGT81" s="287"/>
      <c r="AGU81" s="287"/>
      <c r="AGV81" s="287"/>
      <c r="AGW81" s="287"/>
      <c r="AGX81" s="287"/>
      <c r="AGY81" s="287"/>
      <c r="AGZ81" s="287"/>
      <c r="AHA81" s="287"/>
      <c r="AHB81" s="287"/>
      <c r="AHC81" s="287"/>
      <c r="AHD81" s="287"/>
      <c r="AHE81" s="287"/>
      <c r="AHF81" s="287"/>
      <c r="AHG81" s="287"/>
      <c r="AHH81" s="287"/>
      <c r="AHI81" s="287"/>
      <c r="AHJ81" s="287"/>
      <c r="AHK81" s="287"/>
      <c r="AHL81" s="287"/>
      <c r="AHM81" s="287"/>
      <c r="AHN81" s="287"/>
      <c r="AHO81" s="287"/>
      <c r="AHP81" s="287"/>
      <c r="AHQ81" s="287"/>
      <c r="AHR81" s="287"/>
      <c r="AHS81" s="287"/>
      <c r="AHT81" s="287"/>
      <c r="AHU81" s="287"/>
      <c r="AHV81" s="287"/>
      <c r="AHW81" s="287"/>
      <c r="AHX81" s="287"/>
      <c r="AHY81" s="287"/>
      <c r="AHZ81" s="287"/>
      <c r="AIA81" s="287"/>
      <c r="AIB81" s="287"/>
      <c r="AIC81" s="287"/>
      <c r="AID81" s="287"/>
      <c r="AIE81" s="287"/>
      <c r="AIF81" s="287"/>
      <c r="AIG81" s="287"/>
      <c r="AIH81" s="287"/>
      <c r="AII81" s="287"/>
      <c r="AIJ81" s="287"/>
      <c r="AIK81" s="287"/>
      <c r="AIL81" s="287"/>
      <c r="AIM81" s="287"/>
      <c r="AIN81" s="287"/>
      <c r="AIO81" s="287"/>
      <c r="AIP81" s="287"/>
      <c r="AIQ81" s="287"/>
      <c r="AIR81" s="287"/>
      <c r="AIS81" s="287"/>
      <c r="AIT81" s="287"/>
      <c r="AIU81" s="287"/>
      <c r="AIV81" s="287"/>
      <c r="AIW81" s="287"/>
      <c r="AIX81" s="287"/>
      <c r="AIY81" s="287"/>
      <c r="AIZ81" s="287"/>
      <c r="AJA81" s="287"/>
      <c r="AJB81" s="287"/>
      <c r="AJC81" s="287"/>
      <c r="AJD81" s="287"/>
      <c r="AJE81" s="287"/>
      <c r="AJF81" s="287"/>
      <c r="AJG81" s="287"/>
      <c r="AJH81" s="287"/>
      <c r="AJI81" s="287"/>
      <c r="AJJ81" s="287"/>
      <c r="AJK81" s="287"/>
      <c r="AJL81" s="287"/>
      <c r="AJM81" s="287"/>
      <c r="AJN81" s="287"/>
      <c r="AJO81" s="287"/>
      <c r="AJP81" s="287"/>
      <c r="AJQ81" s="287"/>
      <c r="AJR81" s="287"/>
      <c r="AJS81" s="287"/>
      <c r="AJT81" s="287"/>
      <c r="AJU81" s="287"/>
      <c r="AJV81" s="287"/>
      <c r="AJW81" s="287"/>
      <c r="AJX81" s="287"/>
      <c r="AJY81" s="287"/>
      <c r="AJZ81" s="287"/>
      <c r="AKA81" s="287"/>
      <c r="AKB81" s="287"/>
      <c r="AKC81" s="287"/>
      <c r="AKD81" s="287"/>
      <c r="AKE81" s="287"/>
      <c r="AKF81" s="287"/>
      <c r="AKG81" s="287"/>
      <c r="AKH81" s="287"/>
      <c r="AKI81" s="287"/>
      <c r="AKJ81" s="287"/>
      <c r="AKK81" s="287"/>
      <c r="AKL81" s="287"/>
      <c r="AKM81" s="287"/>
      <c r="AKN81" s="287"/>
      <c r="AKO81" s="287"/>
      <c r="AKP81" s="287"/>
      <c r="AKQ81" s="287"/>
      <c r="AKR81" s="287"/>
      <c r="AKS81" s="287"/>
      <c r="AKT81" s="287"/>
      <c r="AKU81" s="287"/>
      <c r="AKV81" s="287"/>
      <c r="AKW81" s="287"/>
      <c r="AKX81" s="287"/>
      <c r="AKY81" s="287"/>
      <c r="AKZ81" s="287"/>
      <c r="ALA81" s="287"/>
      <c r="ALB81" s="287"/>
      <c r="ALC81" s="287"/>
      <c r="ALD81" s="287"/>
      <c r="ALE81" s="287"/>
      <c r="ALF81" s="287"/>
      <c r="ALG81" s="287"/>
      <c r="ALH81" s="287"/>
      <c r="ALI81" s="287"/>
      <c r="ALJ81" s="287"/>
      <c r="ALK81" s="287"/>
      <c r="ALL81" s="287"/>
      <c r="ALM81" s="287"/>
      <c r="ALN81" s="287"/>
      <c r="ALO81" s="287"/>
      <c r="ALP81" s="287"/>
      <c r="ALQ81" s="287"/>
      <c r="ALR81" s="287"/>
      <c r="ALS81" s="287"/>
      <c r="ALT81" s="287"/>
      <c r="ALU81" s="287"/>
      <c r="ALV81" s="287"/>
      <c r="ALW81" s="287"/>
      <c r="ALX81" s="287"/>
      <c r="ALY81" s="287"/>
      <c r="ALZ81" s="287"/>
      <c r="AMA81" s="287"/>
      <c r="AMB81" s="287"/>
      <c r="AMC81" s="287"/>
      <c r="AMD81" s="287"/>
      <c r="AME81" s="287"/>
      <c r="AMF81" s="287"/>
      <c r="AMG81" s="287"/>
      <c r="AMH81" s="287"/>
      <c r="AMI81" s="287"/>
      <c r="AMJ81" s="287"/>
      <c r="AMK81" s="287"/>
      <c r="AML81" s="287"/>
      <c r="AMM81" s="287"/>
      <c r="AMN81" s="287"/>
      <c r="AMO81" s="287"/>
      <c r="AMP81" s="287"/>
      <c r="AMQ81" s="287"/>
      <c r="AMR81" s="287"/>
      <c r="AMS81" s="287"/>
      <c r="AMT81" s="287"/>
      <c r="AMU81" s="287"/>
      <c r="AMV81" s="287"/>
      <c r="AMW81" s="287"/>
      <c r="AMX81" s="287"/>
      <c r="AMY81" s="287"/>
      <c r="AMZ81" s="287"/>
      <c r="ANA81" s="287"/>
      <c r="ANB81" s="287"/>
      <c r="ANC81" s="287"/>
      <c r="AND81" s="287"/>
      <c r="ANE81" s="287"/>
      <c r="ANF81" s="287"/>
      <c r="ANG81" s="287"/>
      <c r="ANH81" s="287"/>
      <c r="ANI81" s="287"/>
      <c r="ANJ81" s="287"/>
      <c r="ANK81" s="287"/>
      <c r="ANL81" s="287"/>
      <c r="ANM81" s="287"/>
      <c r="ANN81" s="287"/>
      <c r="ANO81" s="287"/>
      <c r="ANP81" s="287"/>
      <c r="ANQ81" s="287"/>
      <c r="ANR81" s="287"/>
      <c r="ANS81" s="287"/>
      <c r="ANT81" s="287"/>
      <c r="ANU81" s="287"/>
      <c r="ANV81" s="287"/>
      <c r="ANW81" s="287"/>
      <c r="ANX81" s="287"/>
      <c r="ANY81" s="287"/>
      <c r="ANZ81" s="287"/>
      <c r="AOA81" s="287"/>
      <c r="AOB81" s="287"/>
      <c r="AOC81" s="287"/>
      <c r="AOD81" s="287"/>
      <c r="AOE81" s="287"/>
      <c r="AOF81" s="287"/>
      <c r="AOG81" s="287"/>
      <c r="AOH81" s="287"/>
      <c r="AOI81" s="287"/>
      <c r="AOJ81" s="287"/>
      <c r="AOK81" s="287"/>
      <c r="AOL81" s="287"/>
      <c r="AOM81" s="287"/>
      <c r="AON81" s="287"/>
      <c r="AOO81" s="287"/>
      <c r="AOP81" s="287"/>
      <c r="AOQ81" s="287"/>
      <c r="AOR81" s="287"/>
      <c r="AOS81" s="287"/>
      <c r="AOT81" s="287"/>
      <c r="AOU81" s="287"/>
      <c r="AOV81" s="287"/>
      <c r="AOW81" s="287"/>
      <c r="AOX81" s="287"/>
      <c r="AOY81" s="287"/>
      <c r="AOZ81" s="287"/>
      <c r="APA81" s="287"/>
      <c r="APB81" s="287"/>
      <c r="APC81" s="287"/>
      <c r="APD81" s="287"/>
      <c r="APE81" s="287"/>
      <c r="APF81" s="287"/>
      <c r="APG81" s="287"/>
      <c r="APH81" s="287"/>
      <c r="API81" s="287"/>
      <c r="APJ81" s="287"/>
      <c r="APK81" s="287"/>
      <c r="APL81" s="287"/>
      <c r="APM81" s="287"/>
      <c r="APN81" s="287"/>
      <c r="APO81" s="287"/>
      <c r="APP81" s="287"/>
      <c r="APQ81" s="287"/>
      <c r="APR81" s="287"/>
      <c r="APS81" s="287"/>
      <c r="APT81" s="287"/>
      <c r="APU81" s="287"/>
      <c r="APV81" s="287"/>
      <c r="APW81" s="287"/>
      <c r="APX81" s="287"/>
      <c r="APY81" s="287"/>
      <c r="APZ81" s="287"/>
      <c r="AQA81" s="287"/>
      <c r="AQB81" s="287"/>
      <c r="AQC81" s="287"/>
      <c r="AQD81" s="287"/>
      <c r="AQE81" s="287"/>
      <c r="AQF81" s="287"/>
      <c r="AQG81" s="287"/>
      <c r="AQH81" s="287"/>
      <c r="AQI81" s="287"/>
      <c r="AQJ81" s="287"/>
      <c r="AQK81" s="287"/>
      <c r="AQL81" s="287"/>
      <c r="AQM81" s="287"/>
      <c r="AQN81" s="287"/>
      <c r="AQO81" s="287"/>
      <c r="AQP81" s="287"/>
      <c r="AQQ81" s="287"/>
      <c r="AQR81" s="287"/>
      <c r="AQS81" s="287"/>
      <c r="AQT81" s="287"/>
      <c r="AQU81" s="287"/>
      <c r="AQV81" s="287"/>
      <c r="AQW81" s="287"/>
      <c r="AQX81" s="287"/>
      <c r="AQY81" s="287"/>
      <c r="AQZ81" s="287"/>
      <c r="ARA81" s="287"/>
      <c r="ARB81" s="287"/>
      <c r="ARC81" s="287"/>
      <c r="ARD81" s="287"/>
      <c r="ARE81" s="287"/>
      <c r="ARF81" s="287"/>
      <c r="ARG81" s="287"/>
      <c r="ARH81" s="287"/>
      <c r="ARI81" s="287"/>
      <c r="ARJ81" s="287"/>
      <c r="ARK81" s="287"/>
      <c r="ARL81" s="287"/>
      <c r="ARM81" s="287"/>
      <c r="ARN81" s="287"/>
      <c r="ARO81" s="287"/>
      <c r="ARP81" s="287"/>
      <c r="ARQ81" s="287"/>
      <c r="ARR81" s="287"/>
      <c r="ARS81" s="287"/>
      <c r="ART81" s="287"/>
      <c r="ARU81" s="287"/>
      <c r="ARV81" s="287"/>
      <c r="ARW81" s="287"/>
      <c r="ARX81" s="287"/>
      <c r="ARY81" s="287"/>
      <c r="ARZ81" s="287"/>
      <c r="ASA81" s="287"/>
      <c r="ASB81" s="287"/>
      <c r="ASC81" s="287"/>
      <c r="ASD81" s="287"/>
      <c r="ASE81" s="287"/>
      <c r="ASF81" s="287"/>
      <c r="ASG81" s="287"/>
      <c r="ASH81" s="287"/>
      <c r="ASI81" s="287"/>
      <c r="ASJ81" s="287"/>
      <c r="ASK81" s="287"/>
      <c r="ASL81" s="287"/>
      <c r="ASM81" s="287"/>
      <c r="ASN81" s="287"/>
      <c r="ASO81" s="287"/>
      <c r="ASP81" s="287"/>
      <c r="ASQ81" s="287"/>
      <c r="ASR81" s="287"/>
      <c r="ASS81" s="287"/>
      <c r="AST81" s="287"/>
      <c r="ASU81" s="287"/>
      <c r="ASV81" s="287"/>
      <c r="ASW81" s="287"/>
      <c r="ASX81" s="287"/>
      <c r="ASY81" s="287"/>
      <c r="ASZ81" s="287"/>
      <c r="ATA81" s="287"/>
      <c r="ATB81" s="287"/>
      <c r="ATC81" s="287"/>
      <c r="ATD81" s="287"/>
      <c r="ATE81" s="287"/>
      <c r="ATF81" s="287"/>
      <c r="ATG81" s="287"/>
      <c r="ATH81" s="287"/>
      <c r="ATI81" s="287"/>
      <c r="ATJ81" s="287"/>
      <c r="ATK81" s="287"/>
      <c r="ATL81" s="287"/>
      <c r="ATM81" s="287"/>
      <c r="ATN81" s="287"/>
      <c r="ATO81" s="287"/>
      <c r="ATP81" s="287"/>
      <c r="ATQ81" s="287"/>
      <c r="ATR81" s="287"/>
      <c r="ATS81" s="287"/>
      <c r="ATT81" s="287"/>
      <c r="ATU81" s="287"/>
      <c r="ATV81" s="287"/>
      <c r="ATW81" s="287"/>
      <c r="ATX81" s="287"/>
      <c r="ATY81" s="287"/>
      <c r="ATZ81" s="287"/>
      <c r="AUA81" s="287"/>
      <c r="AUB81" s="287"/>
      <c r="AUC81" s="287"/>
      <c r="AUD81" s="287"/>
      <c r="AUE81" s="287"/>
      <c r="AUF81" s="287"/>
      <c r="AUG81" s="287"/>
      <c r="AUH81" s="287"/>
      <c r="AUI81" s="287"/>
      <c r="AUJ81" s="287"/>
      <c r="AUK81" s="287"/>
      <c r="AUL81" s="287"/>
      <c r="AUM81" s="287"/>
      <c r="AUN81" s="287"/>
      <c r="AUO81" s="287"/>
      <c r="AUP81" s="287"/>
      <c r="AUQ81" s="287"/>
      <c r="AUR81" s="287"/>
      <c r="AUS81" s="287"/>
      <c r="AUT81" s="287"/>
      <c r="AUU81" s="287"/>
      <c r="AUV81" s="287"/>
      <c r="AUW81" s="287"/>
      <c r="AUX81" s="287"/>
      <c r="AUY81" s="287"/>
      <c r="AUZ81" s="287"/>
      <c r="AVA81" s="287"/>
      <c r="AVB81" s="287"/>
      <c r="AVC81" s="287"/>
      <c r="AVD81" s="287"/>
      <c r="AVE81" s="287"/>
      <c r="AVF81" s="287"/>
      <c r="AVG81" s="287"/>
      <c r="AVH81" s="287"/>
      <c r="AVI81" s="287"/>
      <c r="AVJ81" s="287"/>
      <c r="AVK81" s="287"/>
      <c r="AVL81" s="287"/>
      <c r="AVM81" s="287"/>
      <c r="AVN81" s="287"/>
      <c r="AVO81" s="287"/>
      <c r="AVP81" s="287"/>
      <c r="AVQ81" s="287"/>
      <c r="AVR81" s="287"/>
      <c r="AVS81" s="287"/>
      <c r="AVT81" s="287"/>
      <c r="AVU81" s="287"/>
      <c r="AVV81" s="287"/>
      <c r="AVW81" s="287"/>
      <c r="AVX81" s="287"/>
      <c r="AVY81" s="287"/>
      <c r="AVZ81" s="287"/>
      <c r="AWA81" s="287"/>
      <c r="AWB81" s="287"/>
      <c r="AWC81" s="287"/>
      <c r="AWD81" s="287"/>
      <c r="AWE81" s="287"/>
      <c r="AWF81" s="287"/>
      <c r="AWG81" s="287"/>
      <c r="AWH81" s="287"/>
      <c r="AWI81" s="287"/>
      <c r="AWJ81" s="287"/>
      <c r="AWK81" s="287"/>
      <c r="AWL81" s="287"/>
      <c r="AWM81" s="287"/>
      <c r="AWN81" s="287"/>
      <c r="AWO81" s="287"/>
      <c r="AWP81" s="287"/>
      <c r="AWQ81" s="287"/>
      <c r="AWR81" s="287"/>
      <c r="AWS81" s="287"/>
      <c r="AWT81" s="287"/>
      <c r="AWU81" s="287"/>
      <c r="AWV81" s="287"/>
      <c r="AWW81" s="287"/>
      <c r="AWX81" s="287"/>
      <c r="AWY81" s="287"/>
      <c r="AWZ81" s="287"/>
      <c r="AXA81" s="287"/>
      <c r="AXB81" s="287"/>
      <c r="AXC81" s="287"/>
      <c r="AXD81" s="287"/>
      <c r="AXE81" s="287"/>
      <c r="AXF81" s="287"/>
      <c r="AXG81" s="287"/>
      <c r="AXH81" s="287"/>
      <c r="AXI81" s="287"/>
      <c r="AXJ81" s="287"/>
      <c r="AXK81" s="287"/>
      <c r="AXL81" s="287"/>
      <c r="AXM81" s="287"/>
      <c r="AXN81" s="287"/>
      <c r="AXO81" s="287"/>
      <c r="AXP81" s="287"/>
      <c r="AXQ81" s="287"/>
      <c r="AXR81" s="287"/>
      <c r="AXS81" s="287"/>
      <c r="AXT81" s="287"/>
      <c r="AXU81" s="287"/>
      <c r="AXV81" s="287"/>
      <c r="AXW81" s="287"/>
      <c r="AXX81" s="287"/>
      <c r="AXY81" s="287"/>
      <c r="AXZ81" s="287"/>
      <c r="AYA81" s="287"/>
      <c r="AYB81" s="287"/>
      <c r="AYC81" s="287"/>
      <c r="AYD81" s="287"/>
      <c r="AYE81" s="287"/>
      <c r="AYF81" s="287"/>
      <c r="AYG81" s="287"/>
      <c r="AYH81" s="287"/>
      <c r="AYI81" s="287"/>
      <c r="AYJ81" s="287"/>
      <c r="AYK81" s="287"/>
      <c r="AYL81" s="287"/>
      <c r="AYM81" s="287"/>
      <c r="AYN81" s="287"/>
      <c r="AYO81" s="287"/>
      <c r="AYP81" s="287"/>
      <c r="AYQ81" s="287"/>
      <c r="AYR81" s="287"/>
      <c r="AYS81" s="287"/>
      <c r="AYT81" s="287"/>
      <c r="AYU81" s="287"/>
      <c r="AYV81" s="287"/>
      <c r="AYW81" s="287"/>
      <c r="AYX81" s="287"/>
      <c r="AYY81" s="287"/>
      <c r="AYZ81" s="287"/>
      <c r="AZA81" s="287"/>
      <c r="AZB81" s="287"/>
      <c r="AZC81" s="287"/>
      <c r="AZD81" s="287"/>
      <c r="AZE81" s="287"/>
      <c r="AZF81" s="287"/>
      <c r="AZG81" s="287"/>
      <c r="AZH81" s="287"/>
      <c r="AZI81" s="287"/>
      <c r="AZJ81" s="287"/>
      <c r="AZK81" s="287"/>
      <c r="AZL81" s="287"/>
      <c r="AZM81" s="287"/>
      <c r="AZN81" s="287"/>
      <c r="AZO81" s="287"/>
      <c r="AZP81" s="287"/>
      <c r="AZQ81" s="287"/>
      <c r="AZR81" s="287"/>
      <c r="AZS81" s="287"/>
      <c r="AZT81" s="287"/>
      <c r="AZU81" s="287"/>
      <c r="AZV81" s="287"/>
      <c r="AZW81" s="287"/>
      <c r="AZX81" s="287"/>
      <c r="AZY81" s="287"/>
      <c r="AZZ81" s="287"/>
      <c r="BAA81" s="287"/>
      <c r="BAB81" s="287"/>
      <c r="BAC81" s="287"/>
      <c r="BAD81" s="287"/>
      <c r="BAE81" s="287"/>
      <c r="BAF81" s="287"/>
      <c r="BAG81" s="287"/>
      <c r="BAH81" s="287"/>
      <c r="BAI81" s="287"/>
      <c r="BAJ81" s="287"/>
      <c r="BAK81" s="287"/>
      <c r="BAL81" s="287"/>
      <c r="BAM81" s="287"/>
      <c r="BAN81" s="287"/>
      <c r="BAO81" s="287"/>
      <c r="BAP81" s="287"/>
      <c r="BAQ81" s="287"/>
      <c r="BAR81" s="287"/>
      <c r="BAS81" s="287"/>
      <c r="BAT81" s="287"/>
      <c r="BAU81" s="287"/>
      <c r="BAV81" s="287"/>
      <c r="BAW81" s="287"/>
      <c r="BAX81" s="287"/>
      <c r="BAY81" s="287"/>
      <c r="BAZ81" s="287"/>
      <c r="BBA81" s="287"/>
      <c r="BBB81" s="287"/>
      <c r="BBC81" s="287"/>
      <c r="BBD81" s="287"/>
      <c r="BBE81" s="287"/>
      <c r="BBF81" s="287"/>
      <c r="BBG81" s="287"/>
      <c r="BBH81" s="287"/>
      <c r="BBI81" s="287"/>
      <c r="BBJ81" s="287"/>
      <c r="BBK81" s="287"/>
      <c r="BBL81" s="287"/>
      <c r="BBM81" s="287"/>
      <c r="BBN81" s="287"/>
      <c r="BBO81" s="287"/>
      <c r="BBP81" s="287"/>
      <c r="BBQ81" s="287"/>
      <c r="BBR81" s="287"/>
      <c r="BBS81" s="287"/>
      <c r="BBT81" s="287"/>
      <c r="BBU81" s="287"/>
      <c r="BBV81" s="287"/>
      <c r="BBW81" s="287"/>
      <c r="BBX81" s="287"/>
      <c r="BBY81" s="287"/>
      <c r="BBZ81" s="287"/>
      <c r="BCA81" s="287"/>
      <c r="BCB81" s="287"/>
      <c r="BCC81" s="287"/>
      <c r="BCD81" s="287"/>
      <c r="BCE81" s="287"/>
      <c r="BCF81" s="287"/>
      <c r="BCG81" s="287"/>
      <c r="BCH81" s="287"/>
      <c r="BCI81" s="287"/>
      <c r="BCJ81" s="287"/>
      <c r="BCK81" s="287"/>
      <c r="BCL81" s="287"/>
      <c r="BCM81" s="287"/>
      <c r="BCN81" s="287"/>
      <c r="BCO81" s="287"/>
      <c r="BCP81" s="287"/>
      <c r="BCQ81" s="287"/>
      <c r="BCR81" s="287"/>
      <c r="BCS81" s="287"/>
      <c r="BCT81" s="287"/>
      <c r="BCU81" s="287"/>
      <c r="BCV81" s="287"/>
      <c r="BCW81" s="287"/>
      <c r="BCX81" s="287"/>
      <c r="BCY81" s="287"/>
      <c r="BCZ81" s="287"/>
      <c r="BDA81" s="287"/>
      <c r="BDB81" s="287"/>
      <c r="BDC81" s="287"/>
      <c r="BDD81" s="287"/>
      <c r="BDE81" s="287"/>
      <c r="BDF81" s="287"/>
      <c r="BDG81" s="287"/>
      <c r="BDH81" s="287"/>
      <c r="BDI81" s="287"/>
      <c r="BDJ81" s="287"/>
      <c r="BDK81" s="287"/>
      <c r="BDL81" s="287"/>
      <c r="BDM81" s="287"/>
      <c r="BDN81" s="287"/>
      <c r="BDO81" s="287"/>
      <c r="BDP81" s="287"/>
      <c r="BDQ81" s="287"/>
      <c r="BDR81" s="287"/>
      <c r="BDS81" s="287"/>
      <c r="BDT81" s="287"/>
      <c r="BDU81" s="287"/>
      <c r="BDV81" s="287"/>
      <c r="BDW81" s="287"/>
      <c r="BDX81" s="287"/>
      <c r="BDY81" s="287"/>
      <c r="BDZ81" s="287"/>
      <c r="BEA81" s="287"/>
      <c r="BEB81" s="287"/>
      <c r="BEC81" s="287"/>
      <c r="BED81" s="287"/>
      <c r="BEE81" s="287"/>
      <c r="BEF81" s="287"/>
      <c r="BEG81" s="287"/>
      <c r="BEH81" s="287"/>
      <c r="BEI81" s="287"/>
      <c r="BEJ81" s="287"/>
      <c r="BEK81" s="287"/>
      <c r="BEL81" s="287"/>
      <c r="BEM81" s="287"/>
      <c r="BEN81" s="287"/>
      <c r="BEO81" s="287"/>
      <c r="BEP81" s="287"/>
      <c r="BEQ81" s="287"/>
      <c r="BER81" s="287"/>
      <c r="BES81" s="287"/>
      <c r="BET81" s="287"/>
      <c r="BEU81" s="287"/>
      <c r="BEV81" s="287"/>
      <c r="BEW81" s="287"/>
      <c r="BEX81" s="287"/>
      <c r="BEY81" s="287"/>
      <c r="BEZ81" s="287"/>
      <c r="BFA81" s="287"/>
      <c r="BFB81" s="287"/>
      <c r="BFC81" s="287"/>
      <c r="BFD81" s="287"/>
      <c r="BFE81" s="287"/>
      <c r="BFF81" s="287"/>
      <c r="BFG81" s="287"/>
      <c r="BFH81" s="287"/>
      <c r="BFI81" s="287"/>
      <c r="BFJ81" s="287"/>
      <c r="BFK81" s="287"/>
      <c r="BFL81" s="287"/>
      <c r="BFM81" s="287"/>
      <c r="BFN81" s="287"/>
      <c r="BFO81" s="287"/>
      <c r="BFP81" s="287"/>
      <c r="BFQ81" s="287"/>
      <c r="BFR81" s="287"/>
      <c r="BFS81" s="287"/>
      <c r="BFT81" s="287"/>
      <c r="BFU81" s="287"/>
      <c r="BFV81" s="287"/>
      <c r="BFW81" s="287"/>
      <c r="BFX81" s="287"/>
      <c r="BFY81" s="287"/>
      <c r="BFZ81" s="287"/>
      <c r="BGA81" s="287"/>
      <c r="BGB81" s="287"/>
      <c r="BGC81" s="287"/>
      <c r="BGD81" s="287"/>
      <c r="BGE81" s="287"/>
      <c r="BGF81" s="287"/>
      <c r="BGG81" s="287"/>
      <c r="BGH81" s="287"/>
      <c r="BGI81" s="287"/>
      <c r="BGJ81" s="287"/>
      <c r="BGK81" s="287"/>
      <c r="BGL81" s="287"/>
      <c r="BGM81" s="287"/>
      <c r="BGN81" s="287"/>
      <c r="BGO81" s="287"/>
      <c r="BGP81" s="287"/>
      <c r="BGQ81" s="287"/>
      <c r="BGR81" s="287"/>
      <c r="BGS81" s="287"/>
      <c r="BGT81" s="287"/>
      <c r="BGU81" s="287"/>
      <c r="BGV81" s="287"/>
      <c r="BGW81" s="287"/>
      <c r="BGX81" s="287"/>
      <c r="BGY81" s="287"/>
      <c r="BGZ81" s="287"/>
      <c r="BHA81" s="287"/>
      <c r="BHB81" s="287"/>
      <c r="BHC81" s="287"/>
      <c r="BHD81" s="287"/>
      <c r="BHE81" s="287"/>
      <c r="BHF81" s="287"/>
      <c r="BHG81" s="287"/>
      <c r="BHH81" s="287"/>
      <c r="BHI81" s="287"/>
      <c r="BHJ81" s="287"/>
      <c r="BHK81" s="287"/>
      <c r="BHL81" s="287"/>
      <c r="BHM81" s="287"/>
      <c r="BHN81" s="287"/>
      <c r="BHO81" s="287"/>
      <c r="BHP81" s="287"/>
      <c r="BHQ81" s="287"/>
      <c r="BHR81" s="287"/>
      <c r="BHS81" s="287"/>
      <c r="BHT81" s="287"/>
      <c r="BHU81" s="287"/>
      <c r="BHV81" s="287"/>
      <c r="BHW81" s="287"/>
      <c r="BHX81" s="287"/>
      <c r="BHY81" s="287"/>
      <c r="BHZ81" s="287"/>
      <c r="BIA81" s="287"/>
      <c r="BIB81" s="287"/>
      <c r="BIC81" s="287"/>
      <c r="BID81" s="287"/>
      <c r="BIE81" s="287"/>
      <c r="BIF81" s="287"/>
      <c r="BIG81" s="287"/>
      <c r="BIH81" s="287"/>
      <c r="BII81" s="287"/>
      <c r="BIJ81" s="287"/>
      <c r="BIK81" s="287"/>
      <c r="BIL81" s="287"/>
      <c r="BIM81" s="287"/>
      <c r="BIN81" s="287"/>
      <c r="BIO81" s="287"/>
      <c r="BIP81" s="287"/>
      <c r="BIQ81" s="287"/>
      <c r="BIR81" s="287"/>
      <c r="BIS81" s="287"/>
      <c r="BIT81" s="287"/>
      <c r="BIU81" s="287"/>
      <c r="BIV81" s="287"/>
      <c r="BIW81" s="287"/>
      <c r="BIX81" s="287"/>
      <c r="BIY81" s="287"/>
      <c r="BIZ81" s="287"/>
      <c r="BJA81" s="287"/>
      <c r="BJB81" s="287"/>
      <c r="BJC81" s="287"/>
      <c r="BJD81" s="287"/>
      <c r="BJE81" s="287"/>
      <c r="BJF81" s="287"/>
      <c r="BJG81" s="287"/>
      <c r="BJH81" s="287"/>
      <c r="BJI81" s="287"/>
      <c r="BJJ81" s="287"/>
      <c r="BJK81" s="287"/>
      <c r="BJL81" s="287"/>
      <c r="BJM81" s="287"/>
      <c r="BJN81" s="287"/>
      <c r="BJO81" s="287"/>
      <c r="BJP81" s="287"/>
      <c r="BJQ81" s="287"/>
      <c r="BJR81" s="287"/>
      <c r="BJS81" s="287"/>
      <c r="BJT81" s="287"/>
      <c r="BJU81" s="287"/>
      <c r="BJV81" s="287"/>
      <c r="BJW81" s="287"/>
      <c r="BJX81" s="287"/>
      <c r="BJY81" s="287"/>
      <c r="BJZ81" s="287"/>
      <c r="BKA81" s="287"/>
      <c r="BKB81" s="287"/>
      <c r="BKC81" s="287"/>
      <c r="BKD81" s="287"/>
      <c r="BKE81" s="287"/>
      <c r="BKF81" s="287"/>
      <c r="BKG81" s="287"/>
      <c r="BKH81" s="287"/>
      <c r="BKI81" s="287"/>
      <c r="BKJ81" s="287"/>
      <c r="BKK81" s="287"/>
      <c r="BKL81" s="287"/>
      <c r="BKM81" s="287"/>
      <c r="BKN81" s="287"/>
      <c r="BKO81" s="287"/>
      <c r="BKP81" s="287"/>
      <c r="BKQ81" s="287"/>
      <c r="BKR81" s="287"/>
      <c r="BKS81" s="287"/>
      <c r="BKT81" s="287"/>
      <c r="BKU81" s="287"/>
      <c r="BKV81" s="287"/>
      <c r="BKW81" s="287"/>
      <c r="BKX81" s="287"/>
      <c r="BKY81" s="287"/>
      <c r="BKZ81" s="287"/>
      <c r="BLA81" s="287"/>
      <c r="BLB81" s="287"/>
      <c r="BLC81" s="287"/>
      <c r="BLD81" s="287"/>
      <c r="BLE81" s="287"/>
      <c r="BLF81" s="287"/>
      <c r="BLG81" s="287"/>
      <c r="BLH81" s="287"/>
      <c r="BLI81" s="287"/>
      <c r="BLJ81" s="287"/>
      <c r="BLK81" s="287"/>
      <c r="BLL81" s="287"/>
      <c r="BLM81" s="287"/>
      <c r="BLN81" s="287"/>
      <c r="BLO81" s="287"/>
      <c r="BLP81" s="287"/>
      <c r="BLQ81" s="287"/>
      <c r="BLR81" s="287"/>
      <c r="BLS81" s="287"/>
      <c r="BLT81" s="287"/>
      <c r="BLU81" s="287"/>
      <c r="BLV81" s="287"/>
      <c r="BLW81" s="287"/>
      <c r="BLX81" s="287"/>
      <c r="BLY81" s="287"/>
      <c r="BLZ81" s="287"/>
      <c r="BMA81" s="287"/>
      <c r="BMB81" s="287"/>
      <c r="BMC81" s="287"/>
      <c r="BMD81" s="287"/>
      <c r="BME81" s="287"/>
      <c r="BMF81" s="287"/>
      <c r="BMG81" s="287"/>
      <c r="BMH81" s="287"/>
      <c r="BMI81" s="287"/>
      <c r="BMJ81" s="287"/>
      <c r="BMK81" s="287"/>
      <c r="BML81" s="287"/>
      <c r="BMM81" s="287"/>
      <c r="BMN81" s="287"/>
      <c r="BMO81" s="287"/>
      <c r="BMP81" s="287"/>
      <c r="BMQ81" s="287"/>
      <c r="BMR81" s="287"/>
      <c r="BMS81" s="287"/>
      <c r="BMT81" s="287"/>
      <c r="BMU81" s="287"/>
      <c r="BMV81" s="287"/>
      <c r="BMW81" s="287"/>
      <c r="BMX81" s="287"/>
      <c r="BMY81" s="287"/>
      <c r="BMZ81" s="287"/>
      <c r="BNA81" s="287"/>
      <c r="BNB81" s="287"/>
      <c r="BNC81" s="287"/>
      <c r="BND81" s="287"/>
      <c r="BNE81" s="287"/>
      <c r="BNF81" s="287"/>
      <c r="BNG81" s="287"/>
      <c r="BNH81" s="287"/>
      <c r="BNI81" s="287"/>
      <c r="BNJ81" s="287"/>
      <c r="BNK81" s="287"/>
      <c r="BNL81" s="287"/>
    </row>
    <row r="82" spans="1:1728" s="166" customFormat="1" hidden="1" x14ac:dyDescent="0.25">
      <c r="A82" s="236">
        <v>85</v>
      </c>
      <c r="B82" s="219" t="s">
        <v>2213</v>
      </c>
      <c r="C82" s="219" t="s">
        <v>239</v>
      </c>
      <c r="D82" s="219" t="s">
        <v>401</v>
      </c>
      <c r="E82" s="219"/>
      <c r="F82" s="219" t="s">
        <v>399</v>
      </c>
      <c r="G82" s="244">
        <v>2</v>
      </c>
      <c r="H82" s="245">
        <v>8</v>
      </c>
      <c r="I82" s="222" t="s">
        <v>236</v>
      </c>
      <c r="J82" s="222">
        <v>2024</v>
      </c>
      <c r="K82" s="219" t="s">
        <v>2215</v>
      </c>
      <c r="L82" s="249" t="s">
        <v>402</v>
      </c>
      <c r="M82" s="285" t="s">
        <v>460</v>
      </c>
      <c r="N82" s="285"/>
      <c r="O82" s="285"/>
      <c r="P82" s="285"/>
      <c r="Q82" s="285"/>
      <c r="R82" s="285"/>
      <c r="S82" s="285"/>
      <c r="T82" s="285"/>
      <c r="U82" s="285"/>
      <c r="V82" s="285"/>
      <c r="W82" s="285"/>
      <c r="X82" s="285"/>
      <c r="Y82" s="285"/>
      <c r="Z82" s="285"/>
      <c r="AA82" s="285"/>
      <c r="AB82" s="285"/>
      <c r="AC82" s="285"/>
      <c r="AD82" s="285"/>
      <c r="AE82" s="285"/>
      <c r="AF82" s="285"/>
      <c r="AG82" s="285"/>
      <c r="AH82" s="285"/>
      <c r="AI82" s="285"/>
      <c r="AJ82" s="285"/>
      <c r="AK82" s="285"/>
      <c r="AL82" s="285"/>
      <c r="AM82" s="285"/>
      <c r="AN82" s="285"/>
      <c r="AO82" s="285"/>
      <c r="AP82" s="285"/>
      <c r="AQ82" s="285"/>
      <c r="AR82" s="285"/>
      <c r="AS82" s="285"/>
      <c r="AT82" s="285"/>
      <c r="AU82" s="285"/>
      <c r="AV82" s="285"/>
      <c r="AW82" s="285"/>
      <c r="AX82" s="285"/>
      <c r="AY82" s="285"/>
      <c r="AZ82" s="285"/>
      <c r="BA82" s="285"/>
      <c r="BB82" s="285"/>
      <c r="BC82" s="285"/>
      <c r="BD82" s="285"/>
      <c r="BE82" s="285"/>
      <c r="BF82" s="285"/>
      <c r="BG82" s="285"/>
      <c r="BH82" s="285"/>
      <c r="BI82" s="285"/>
      <c r="BJ82" s="285"/>
      <c r="BK82" s="285"/>
      <c r="BL82" s="285"/>
      <c r="BM82" s="285"/>
      <c r="BN82" s="285"/>
      <c r="BO82" s="285"/>
      <c r="BP82" s="285"/>
      <c r="BQ82" s="285"/>
      <c r="BR82" s="285"/>
      <c r="BS82" s="285"/>
      <c r="BT82" s="285"/>
      <c r="BU82" s="285"/>
      <c r="BV82" s="285"/>
      <c r="BW82" s="285"/>
      <c r="BX82" s="285"/>
      <c r="BY82" s="285"/>
      <c r="BZ82" s="285"/>
      <c r="CA82" s="285"/>
      <c r="CB82" s="285"/>
      <c r="CC82" s="285"/>
      <c r="CD82" s="285"/>
      <c r="CE82" s="285"/>
      <c r="CF82" s="285"/>
      <c r="CG82" s="285"/>
      <c r="CH82" s="285"/>
      <c r="CI82" s="285"/>
      <c r="CJ82" s="285"/>
      <c r="CK82" s="285"/>
      <c r="CL82" s="285"/>
      <c r="CM82" s="285"/>
      <c r="CN82" s="285"/>
      <c r="CO82" s="286"/>
      <c r="CP82" s="287"/>
      <c r="CQ82" s="287"/>
      <c r="CR82" s="287"/>
      <c r="CS82" s="287"/>
      <c r="CT82" s="287"/>
      <c r="CU82" s="287"/>
      <c r="CV82" s="287"/>
      <c r="CW82" s="287"/>
      <c r="CX82" s="287"/>
      <c r="CY82" s="287"/>
      <c r="CZ82" s="287"/>
      <c r="DA82" s="287"/>
      <c r="DB82" s="287"/>
      <c r="DC82" s="287"/>
      <c r="DD82" s="287"/>
      <c r="DE82" s="287"/>
      <c r="DF82" s="287"/>
      <c r="DG82" s="287"/>
      <c r="DH82" s="287"/>
      <c r="DI82" s="287"/>
      <c r="DJ82" s="287"/>
      <c r="DK82" s="287"/>
      <c r="DL82" s="287"/>
      <c r="DM82" s="287"/>
      <c r="DN82" s="287"/>
      <c r="DO82" s="287"/>
      <c r="DP82" s="287"/>
      <c r="DQ82" s="287"/>
      <c r="DR82" s="287"/>
      <c r="DS82" s="287"/>
      <c r="DT82" s="287"/>
      <c r="DU82" s="287"/>
      <c r="DV82" s="287"/>
      <c r="DW82" s="287"/>
      <c r="DX82" s="287"/>
      <c r="DY82" s="287"/>
      <c r="DZ82" s="287"/>
      <c r="EA82" s="287"/>
      <c r="EB82" s="287"/>
      <c r="EC82" s="287"/>
      <c r="ED82" s="287"/>
      <c r="EE82" s="287"/>
      <c r="EF82" s="287"/>
      <c r="EG82" s="287"/>
      <c r="EH82" s="287"/>
      <c r="EI82" s="287"/>
      <c r="EJ82" s="287"/>
      <c r="EK82" s="287"/>
      <c r="EL82" s="287"/>
      <c r="EM82" s="287"/>
      <c r="EN82" s="287"/>
      <c r="EO82" s="287"/>
      <c r="EP82" s="287"/>
      <c r="EQ82" s="287"/>
      <c r="ER82" s="287"/>
      <c r="ES82" s="287"/>
      <c r="ET82" s="287"/>
      <c r="EU82" s="287"/>
      <c r="EV82" s="287"/>
      <c r="EW82" s="287"/>
      <c r="EX82" s="287"/>
      <c r="EY82" s="287"/>
      <c r="EZ82" s="287"/>
      <c r="FA82" s="287"/>
      <c r="FB82" s="287"/>
      <c r="FC82" s="287"/>
      <c r="FD82" s="287"/>
      <c r="FE82" s="287"/>
      <c r="FF82" s="287"/>
      <c r="FG82" s="287"/>
      <c r="FH82" s="287"/>
      <c r="FI82" s="287"/>
      <c r="FJ82" s="287"/>
      <c r="FK82" s="287"/>
      <c r="FL82" s="287"/>
      <c r="FM82" s="287"/>
      <c r="FN82" s="287"/>
      <c r="FO82" s="287"/>
      <c r="FP82" s="287"/>
      <c r="FQ82" s="287"/>
      <c r="FR82" s="287"/>
      <c r="FS82" s="287"/>
      <c r="FT82" s="287"/>
      <c r="FU82" s="287"/>
      <c r="FV82" s="287"/>
      <c r="FW82" s="287"/>
      <c r="FX82" s="287"/>
      <c r="FY82" s="287"/>
      <c r="FZ82" s="287"/>
      <c r="GA82" s="287"/>
      <c r="GB82" s="287"/>
      <c r="GC82" s="287"/>
      <c r="GD82" s="287"/>
      <c r="GE82" s="287"/>
      <c r="GF82" s="287"/>
      <c r="GG82" s="287"/>
      <c r="GH82" s="287"/>
      <c r="GI82" s="287"/>
      <c r="GJ82" s="287"/>
      <c r="GK82" s="287"/>
      <c r="GL82" s="287"/>
      <c r="GM82" s="287"/>
      <c r="GN82" s="287"/>
      <c r="GO82" s="287"/>
      <c r="GP82" s="287"/>
      <c r="GQ82" s="287"/>
      <c r="GR82" s="287"/>
      <c r="GS82" s="287"/>
      <c r="GT82" s="287"/>
      <c r="GU82" s="287"/>
      <c r="GV82" s="287"/>
      <c r="GW82" s="287"/>
      <c r="GX82" s="287"/>
      <c r="GY82" s="287"/>
      <c r="GZ82" s="287"/>
      <c r="HA82" s="287"/>
      <c r="HB82" s="287"/>
      <c r="HC82" s="287"/>
      <c r="HD82" s="287"/>
      <c r="HE82" s="287"/>
      <c r="HF82" s="287"/>
      <c r="HG82" s="287"/>
      <c r="HH82" s="287"/>
      <c r="HI82" s="287"/>
      <c r="HJ82" s="287"/>
      <c r="HK82" s="287"/>
      <c r="HL82" s="287"/>
      <c r="HM82" s="287"/>
      <c r="HN82" s="287"/>
      <c r="HO82" s="287"/>
      <c r="HP82" s="287"/>
      <c r="HQ82" s="287"/>
      <c r="HR82" s="287"/>
      <c r="HS82" s="287"/>
      <c r="HT82" s="287"/>
      <c r="HU82" s="287"/>
      <c r="HV82" s="287"/>
      <c r="HW82" s="287"/>
      <c r="HX82" s="287"/>
      <c r="HY82" s="287"/>
      <c r="HZ82" s="287"/>
      <c r="IA82" s="287"/>
      <c r="IB82" s="287"/>
      <c r="IC82" s="287"/>
      <c r="ID82" s="287"/>
      <c r="IE82" s="287"/>
      <c r="IF82" s="287"/>
      <c r="IG82" s="287"/>
      <c r="IH82" s="287"/>
      <c r="II82" s="287"/>
      <c r="IJ82" s="287"/>
      <c r="IK82" s="287"/>
      <c r="IL82" s="287"/>
      <c r="IM82" s="287"/>
      <c r="IN82" s="287"/>
      <c r="IO82" s="287"/>
      <c r="IP82" s="287"/>
      <c r="IQ82" s="287"/>
      <c r="IR82" s="287"/>
      <c r="IS82" s="287"/>
      <c r="IT82" s="287"/>
      <c r="IU82" s="287"/>
      <c r="IV82" s="287"/>
      <c r="IW82" s="287"/>
      <c r="IX82" s="287"/>
      <c r="IY82" s="287"/>
      <c r="IZ82" s="287"/>
      <c r="JA82" s="287"/>
      <c r="JB82" s="287"/>
      <c r="JC82" s="287"/>
      <c r="JD82" s="287"/>
      <c r="JE82" s="287"/>
      <c r="JF82" s="287"/>
      <c r="JG82" s="287"/>
      <c r="JH82" s="287"/>
      <c r="JI82" s="287"/>
      <c r="JJ82" s="287"/>
      <c r="JK82" s="287"/>
      <c r="JL82" s="287"/>
      <c r="JM82" s="287"/>
      <c r="JN82" s="287"/>
      <c r="JO82" s="287"/>
      <c r="JP82" s="287"/>
      <c r="JQ82" s="287"/>
      <c r="JR82" s="287"/>
      <c r="JS82" s="287"/>
      <c r="JT82" s="287"/>
      <c r="JU82" s="287"/>
      <c r="JV82" s="287"/>
      <c r="JW82" s="287"/>
      <c r="JX82" s="287"/>
      <c r="JY82" s="287"/>
      <c r="JZ82" s="287"/>
      <c r="KA82" s="287"/>
      <c r="KB82" s="287"/>
      <c r="KC82" s="287"/>
      <c r="KD82" s="287"/>
      <c r="KE82" s="287"/>
      <c r="KF82" s="287"/>
      <c r="KG82" s="287"/>
      <c r="KH82" s="287"/>
      <c r="KI82" s="287"/>
      <c r="KJ82" s="287"/>
      <c r="KK82" s="287"/>
      <c r="KL82" s="287"/>
      <c r="KM82" s="287"/>
      <c r="KN82" s="287"/>
      <c r="KO82" s="287"/>
      <c r="KP82" s="287"/>
      <c r="KQ82" s="287"/>
      <c r="KR82" s="287"/>
      <c r="KS82" s="287"/>
      <c r="KT82" s="287"/>
      <c r="KU82" s="287"/>
      <c r="KV82" s="287"/>
      <c r="KW82" s="287"/>
      <c r="KX82" s="287"/>
      <c r="KY82" s="287"/>
      <c r="KZ82" s="287"/>
      <c r="LA82" s="287"/>
      <c r="LB82" s="287"/>
      <c r="LC82" s="287"/>
      <c r="LD82" s="287"/>
      <c r="LE82" s="287"/>
      <c r="LF82" s="287"/>
      <c r="LG82" s="287"/>
      <c r="LH82" s="287"/>
      <c r="LI82" s="287"/>
      <c r="LJ82" s="287"/>
      <c r="LK82" s="287"/>
      <c r="LL82" s="287"/>
      <c r="LM82" s="287"/>
      <c r="LN82" s="287"/>
      <c r="LO82" s="287"/>
      <c r="LP82" s="287"/>
      <c r="LQ82" s="287"/>
      <c r="LR82" s="287"/>
      <c r="LS82" s="287"/>
      <c r="LT82" s="287"/>
      <c r="LU82" s="287"/>
      <c r="LV82" s="287"/>
      <c r="LW82" s="287"/>
      <c r="LX82" s="287"/>
      <c r="LY82" s="287"/>
      <c r="LZ82" s="287"/>
      <c r="MA82" s="287"/>
      <c r="MB82" s="287"/>
      <c r="MC82" s="287"/>
      <c r="MD82" s="287"/>
      <c r="ME82" s="287"/>
      <c r="MF82" s="287"/>
      <c r="MG82" s="287"/>
      <c r="MH82" s="287"/>
      <c r="MI82" s="287"/>
      <c r="MJ82" s="287"/>
      <c r="MK82" s="287"/>
      <c r="ML82" s="287"/>
      <c r="MM82" s="287"/>
      <c r="MN82" s="287"/>
      <c r="MO82" s="287"/>
      <c r="MP82" s="287"/>
      <c r="MQ82" s="287"/>
      <c r="MR82" s="287"/>
      <c r="MS82" s="287"/>
      <c r="MT82" s="287"/>
      <c r="MU82" s="287"/>
      <c r="MV82" s="287"/>
      <c r="MW82" s="287"/>
      <c r="MX82" s="287"/>
      <c r="MY82" s="287"/>
      <c r="MZ82" s="287"/>
      <c r="NA82" s="287"/>
      <c r="NB82" s="287"/>
      <c r="NC82" s="287"/>
      <c r="ND82" s="287"/>
      <c r="NE82" s="287"/>
      <c r="NF82" s="287"/>
      <c r="NG82" s="287"/>
      <c r="NH82" s="287"/>
      <c r="NI82" s="287"/>
      <c r="NJ82" s="287"/>
      <c r="NK82" s="287"/>
      <c r="NL82" s="287"/>
      <c r="NM82" s="287"/>
      <c r="NN82" s="287"/>
      <c r="NO82" s="287"/>
      <c r="NP82" s="287"/>
      <c r="NQ82" s="287"/>
      <c r="NR82" s="287"/>
      <c r="NS82" s="287"/>
      <c r="NT82" s="287"/>
      <c r="NU82" s="287"/>
      <c r="NV82" s="287"/>
      <c r="NW82" s="287"/>
      <c r="NX82" s="287"/>
      <c r="NY82" s="287"/>
      <c r="NZ82" s="287"/>
      <c r="OA82" s="287"/>
      <c r="OB82" s="287"/>
      <c r="OC82" s="287"/>
      <c r="OD82" s="287"/>
      <c r="OE82" s="287"/>
      <c r="OF82" s="287"/>
      <c r="OG82" s="287"/>
      <c r="OH82" s="287"/>
      <c r="OI82" s="287"/>
      <c r="OJ82" s="287"/>
      <c r="OK82" s="287"/>
      <c r="OL82" s="287"/>
      <c r="OM82" s="287"/>
      <c r="ON82" s="287"/>
      <c r="OO82" s="287"/>
      <c r="OP82" s="287"/>
      <c r="OQ82" s="287"/>
      <c r="OR82" s="287"/>
      <c r="OS82" s="287"/>
      <c r="OT82" s="287"/>
      <c r="OU82" s="287"/>
      <c r="OV82" s="287"/>
      <c r="OW82" s="287"/>
      <c r="OX82" s="287"/>
      <c r="OY82" s="287"/>
      <c r="OZ82" s="287"/>
      <c r="PA82" s="287"/>
      <c r="PB82" s="287"/>
      <c r="PC82" s="287"/>
      <c r="PD82" s="287"/>
      <c r="PE82" s="287"/>
      <c r="PF82" s="287"/>
      <c r="PG82" s="287"/>
      <c r="PH82" s="287"/>
      <c r="PI82" s="287"/>
      <c r="PJ82" s="287"/>
      <c r="PK82" s="287"/>
      <c r="PL82" s="287"/>
      <c r="PM82" s="287"/>
      <c r="PN82" s="287"/>
      <c r="PO82" s="287"/>
      <c r="PP82" s="287"/>
      <c r="PQ82" s="287"/>
      <c r="PR82" s="287"/>
      <c r="PS82" s="287"/>
      <c r="PT82" s="287"/>
      <c r="PU82" s="287"/>
      <c r="PV82" s="287"/>
      <c r="PW82" s="287"/>
      <c r="PX82" s="287"/>
      <c r="PY82" s="287"/>
      <c r="PZ82" s="287"/>
      <c r="QA82" s="287"/>
      <c r="QB82" s="287"/>
      <c r="QC82" s="287"/>
      <c r="QD82" s="287"/>
      <c r="QE82" s="287"/>
      <c r="QF82" s="287"/>
      <c r="QG82" s="287"/>
      <c r="QH82" s="287"/>
      <c r="QI82" s="287"/>
      <c r="QJ82" s="287"/>
      <c r="QK82" s="287"/>
      <c r="QL82" s="287"/>
      <c r="QM82" s="287"/>
      <c r="QN82" s="287"/>
      <c r="QO82" s="287"/>
      <c r="QP82" s="287"/>
      <c r="QQ82" s="287"/>
      <c r="QR82" s="287"/>
      <c r="QS82" s="287"/>
      <c r="QT82" s="287"/>
      <c r="QU82" s="287"/>
      <c r="QV82" s="287"/>
      <c r="QW82" s="287"/>
      <c r="QX82" s="287"/>
      <c r="QY82" s="287"/>
      <c r="QZ82" s="287"/>
      <c r="RA82" s="287"/>
      <c r="RB82" s="287"/>
      <c r="RC82" s="287"/>
      <c r="RD82" s="287"/>
      <c r="RE82" s="287"/>
      <c r="RF82" s="287"/>
      <c r="RG82" s="287"/>
      <c r="RH82" s="287"/>
      <c r="RI82" s="287"/>
      <c r="RJ82" s="287"/>
      <c r="RK82" s="287"/>
      <c r="RL82" s="287"/>
      <c r="RM82" s="287"/>
      <c r="RN82" s="287"/>
      <c r="RO82" s="287"/>
      <c r="RP82" s="287"/>
      <c r="RQ82" s="287"/>
      <c r="RR82" s="287"/>
      <c r="RS82" s="287"/>
      <c r="RT82" s="287"/>
      <c r="RU82" s="287"/>
      <c r="RV82" s="287"/>
      <c r="RW82" s="287"/>
      <c r="RX82" s="287"/>
      <c r="RY82" s="287"/>
      <c r="RZ82" s="287"/>
      <c r="SA82" s="287"/>
      <c r="SB82" s="287"/>
      <c r="SC82" s="287"/>
      <c r="SD82" s="287"/>
      <c r="SE82" s="287"/>
      <c r="SF82" s="287"/>
      <c r="SG82" s="287"/>
      <c r="SH82" s="287"/>
      <c r="SI82" s="287"/>
      <c r="SJ82" s="287"/>
      <c r="SK82" s="287"/>
      <c r="SL82" s="287"/>
      <c r="SM82" s="287"/>
      <c r="SN82" s="287"/>
      <c r="SO82" s="287"/>
      <c r="SP82" s="287"/>
      <c r="SQ82" s="287"/>
      <c r="SR82" s="287"/>
      <c r="SS82" s="287"/>
      <c r="ST82" s="287"/>
      <c r="SU82" s="287"/>
      <c r="SV82" s="287"/>
      <c r="SW82" s="287"/>
      <c r="SX82" s="287"/>
      <c r="SY82" s="287"/>
      <c r="SZ82" s="287"/>
      <c r="TA82" s="287"/>
      <c r="TB82" s="287"/>
      <c r="TC82" s="287"/>
      <c r="TD82" s="287"/>
      <c r="TE82" s="287"/>
      <c r="TF82" s="287"/>
      <c r="TG82" s="287"/>
      <c r="TH82" s="287"/>
      <c r="TI82" s="287"/>
      <c r="TJ82" s="287"/>
      <c r="TK82" s="287"/>
      <c r="TL82" s="287"/>
      <c r="TM82" s="287"/>
      <c r="TN82" s="287"/>
      <c r="TO82" s="287"/>
      <c r="TP82" s="287"/>
      <c r="TQ82" s="287"/>
      <c r="TR82" s="287"/>
      <c r="TS82" s="287"/>
      <c r="TT82" s="287"/>
      <c r="TU82" s="287"/>
      <c r="TV82" s="287"/>
      <c r="TW82" s="287"/>
      <c r="TX82" s="287"/>
      <c r="TY82" s="287"/>
      <c r="TZ82" s="287"/>
      <c r="UA82" s="287"/>
      <c r="UB82" s="287"/>
      <c r="UC82" s="287"/>
      <c r="UD82" s="287"/>
      <c r="UE82" s="287"/>
      <c r="UF82" s="287"/>
      <c r="UG82" s="287"/>
      <c r="UH82" s="287"/>
      <c r="UI82" s="287"/>
      <c r="UJ82" s="287"/>
      <c r="UK82" s="287"/>
      <c r="UL82" s="287"/>
      <c r="UM82" s="287"/>
      <c r="UN82" s="287"/>
      <c r="UO82" s="287"/>
      <c r="UP82" s="287"/>
      <c r="UQ82" s="287"/>
      <c r="UR82" s="287"/>
      <c r="US82" s="287"/>
      <c r="UT82" s="287"/>
      <c r="UU82" s="287"/>
      <c r="UV82" s="287"/>
      <c r="UW82" s="287"/>
      <c r="UX82" s="287"/>
      <c r="UY82" s="287"/>
      <c r="UZ82" s="287"/>
      <c r="VA82" s="287"/>
      <c r="VB82" s="287"/>
      <c r="VC82" s="287"/>
      <c r="VD82" s="287"/>
      <c r="VE82" s="287"/>
      <c r="VF82" s="287"/>
      <c r="VG82" s="287"/>
      <c r="VH82" s="287"/>
      <c r="VI82" s="287"/>
      <c r="VJ82" s="287"/>
      <c r="VK82" s="287"/>
      <c r="VL82" s="287"/>
      <c r="VM82" s="287"/>
      <c r="VN82" s="287"/>
      <c r="VO82" s="287"/>
      <c r="VP82" s="287"/>
      <c r="VQ82" s="287"/>
      <c r="VR82" s="287"/>
      <c r="VS82" s="287"/>
      <c r="VT82" s="287"/>
      <c r="VU82" s="287"/>
      <c r="VV82" s="287"/>
      <c r="VW82" s="287"/>
      <c r="VX82" s="287"/>
      <c r="VY82" s="287"/>
      <c r="VZ82" s="287"/>
      <c r="WA82" s="287"/>
      <c r="WB82" s="287"/>
      <c r="WC82" s="287"/>
      <c r="WD82" s="287"/>
      <c r="WE82" s="287"/>
      <c r="WF82" s="287"/>
      <c r="WG82" s="287"/>
      <c r="WH82" s="287"/>
      <c r="WI82" s="287"/>
      <c r="WJ82" s="287"/>
      <c r="WK82" s="287"/>
      <c r="WL82" s="287"/>
      <c r="WM82" s="287"/>
      <c r="WN82" s="287"/>
      <c r="WO82" s="287"/>
      <c r="WP82" s="287"/>
      <c r="WQ82" s="287"/>
      <c r="WR82" s="287"/>
      <c r="WS82" s="287"/>
      <c r="WT82" s="287"/>
      <c r="WU82" s="287"/>
      <c r="WV82" s="287"/>
      <c r="WW82" s="287"/>
      <c r="WX82" s="287"/>
      <c r="WY82" s="287"/>
      <c r="WZ82" s="287"/>
      <c r="XA82" s="287"/>
      <c r="XB82" s="287"/>
      <c r="XC82" s="287"/>
      <c r="XD82" s="287"/>
      <c r="XE82" s="287"/>
      <c r="XF82" s="287"/>
      <c r="XG82" s="287"/>
      <c r="XH82" s="287"/>
      <c r="XI82" s="287"/>
      <c r="XJ82" s="287"/>
      <c r="XK82" s="287"/>
      <c r="XL82" s="287"/>
      <c r="XM82" s="287"/>
      <c r="XN82" s="287"/>
      <c r="XO82" s="287"/>
      <c r="XP82" s="287"/>
      <c r="XQ82" s="287"/>
      <c r="XR82" s="287"/>
      <c r="XS82" s="287"/>
      <c r="XT82" s="287"/>
      <c r="XU82" s="287"/>
      <c r="XV82" s="287"/>
      <c r="XW82" s="287"/>
      <c r="XX82" s="287"/>
      <c r="XY82" s="287"/>
      <c r="XZ82" s="287"/>
      <c r="YA82" s="287"/>
      <c r="YB82" s="287"/>
      <c r="YC82" s="287"/>
      <c r="YD82" s="287"/>
      <c r="YE82" s="287"/>
      <c r="YF82" s="287"/>
      <c r="YG82" s="287"/>
      <c r="YH82" s="287"/>
      <c r="YI82" s="287"/>
      <c r="YJ82" s="287"/>
      <c r="YK82" s="287"/>
      <c r="YL82" s="287"/>
      <c r="YM82" s="287"/>
      <c r="YN82" s="287"/>
      <c r="YO82" s="287"/>
      <c r="YP82" s="287"/>
      <c r="YQ82" s="287"/>
      <c r="YR82" s="287"/>
      <c r="YS82" s="287"/>
      <c r="YT82" s="287"/>
      <c r="YU82" s="287"/>
      <c r="YV82" s="287"/>
      <c r="YW82" s="287"/>
      <c r="YX82" s="287"/>
      <c r="YY82" s="287"/>
      <c r="YZ82" s="287"/>
      <c r="ZA82" s="287"/>
      <c r="ZB82" s="287"/>
      <c r="ZC82" s="287"/>
      <c r="ZD82" s="287"/>
      <c r="ZE82" s="287"/>
      <c r="ZF82" s="287"/>
      <c r="ZG82" s="287"/>
      <c r="ZH82" s="287"/>
      <c r="ZI82" s="287"/>
      <c r="ZJ82" s="287"/>
      <c r="ZK82" s="287"/>
      <c r="ZL82" s="287"/>
      <c r="ZM82" s="287"/>
      <c r="ZN82" s="287"/>
      <c r="ZO82" s="287"/>
      <c r="ZP82" s="287"/>
      <c r="ZQ82" s="287"/>
      <c r="ZR82" s="287"/>
      <c r="ZS82" s="287"/>
      <c r="ZT82" s="287"/>
      <c r="ZU82" s="287"/>
      <c r="ZV82" s="287"/>
      <c r="ZW82" s="287"/>
      <c r="ZX82" s="287"/>
      <c r="ZY82" s="287"/>
      <c r="ZZ82" s="287"/>
      <c r="AAA82" s="287"/>
      <c r="AAB82" s="287"/>
      <c r="AAC82" s="287"/>
      <c r="AAD82" s="287"/>
      <c r="AAE82" s="287"/>
      <c r="AAF82" s="287"/>
      <c r="AAG82" s="287"/>
      <c r="AAH82" s="287"/>
      <c r="AAI82" s="287"/>
      <c r="AAJ82" s="287"/>
      <c r="AAK82" s="287"/>
      <c r="AAL82" s="287"/>
      <c r="AAM82" s="287"/>
      <c r="AAN82" s="287"/>
      <c r="AAO82" s="287"/>
      <c r="AAP82" s="287"/>
      <c r="AAQ82" s="287"/>
      <c r="AAR82" s="287"/>
      <c r="AAS82" s="287"/>
      <c r="AAT82" s="287"/>
      <c r="AAU82" s="287"/>
      <c r="AAV82" s="287"/>
      <c r="AAW82" s="287"/>
      <c r="AAX82" s="287"/>
      <c r="AAY82" s="287"/>
      <c r="AAZ82" s="287"/>
      <c r="ABA82" s="287"/>
      <c r="ABB82" s="287"/>
      <c r="ABC82" s="287"/>
      <c r="ABD82" s="287"/>
      <c r="ABE82" s="287"/>
      <c r="ABF82" s="287"/>
      <c r="ABG82" s="287"/>
      <c r="ABH82" s="287"/>
      <c r="ABI82" s="287"/>
      <c r="ABJ82" s="287"/>
      <c r="ABK82" s="287"/>
      <c r="ABL82" s="287"/>
      <c r="ABM82" s="287"/>
      <c r="ABN82" s="287"/>
      <c r="ABO82" s="287"/>
      <c r="ABP82" s="287"/>
      <c r="ABQ82" s="287"/>
      <c r="ABR82" s="287"/>
      <c r="ABS82" s="287"/>
      <c r="ABT82" s="287"/>
      <c r="ABU82" s="287"/>
      <c r="ABV82" s="287"/>
      <c r="ABW82" s="287"/>
      <c r="ABX82" s="287"/>
      <c r="ABY82" s="287"/>
      <c r="ABZ82" s="287"/>
      <c r="ACA82" s="287"/>
      <c r="ACB82" s="287"/>
      <c r="ACC82" s="287"/>
      <c r="ACD82" s="287"/>
      <c r="ACE82" s="287"/>
      <c r="ACF82" s="287"/>
      <c r="ACG82" s="287"/>
      <c r="ACH82" s="287"/>
      <c r="ACI82" s="287"/>
      <c r="ACJ82" s="287"/>
      <c r="ACK82" s="287"/>
      <c r="ACL82" s="287"/>
      <c r="ACM82" s="287"/>
      <c r="ACN82" s="287"/>
      <c r="ACO82" s="287"/>
      <c r="ACP82" s="287"/>
      <c r="ACQ82" s="287"/>
      <c r="ACR82" s="287"/>
      <c r="ACS82" s="287"/>
      <c r="ACT82" s="287"/>
      <c r="ACU82" s="287"/>
      <c r="ACV82" s="287"/>
      <c r="ACW82" s="287"/>
      <c r="ACX82" s="287"/>
      <c r="ACY82" s="287"/>
      <c r="ACZ82" s="287"/>
      <c r="ADA82" s="287"/>
      <c r="ADB82" s="287"/>
      <c r="ADC82" s="287"/>
      <c r="ADD82" s="287"/>
      <c r="ADE82" s="287"/>
      <c r="ADF82" s="287"/>
      <c r="ADG82" s="287"/>
      <c r="ADH82" s="287"/>
      <c r="ADI82" s="287"/>
      <c r="ADJ82" s="287"/>
      <c r="ADK82" s="287"/>
      <c r="ADL82" s="287"/>
      <c r="ADM82" s="287"/>
      <c r="ADN82" s="287"/>
      <c r="ADO82" s="287"/>
      <c r="ADP82" s="287"/>
      <c r="ADQ82" s="287"/>
      <c r="ADR82" s="287"/>
      <c r="ADS82" s="287"/>
      <c r="ADT82" s="287"/>
      <c r="ADU82" s="287"/>
      <c r="ADV82" s="287"/>
      <c r="ADW82" s="287"/>
      <c r="ADX82" s="287"/>
      <c r="ADY82" s="287"/>
      <c r="ADZ82" s="287"/>
      <c r="AEA82" s="287"/>
      <c r="AEB82" s="287"/>
      <c r="AEC82" s="287"/>
      <c r="AED82" s="287"/>
      <c r="AEE82" s="287"/>
      <c r="AEF82" s="287"/>
      <c r="AEG82" s="287"/>
      <c r="AEH82" s="287"/>
      <c r="AEI82" s="287"/>
      <c r="AEJ82" s="287"/>
      <c r="AEK82" s="287"/>
      <c r="AEL82" s="287"/>
      <c r="AEM82" s="287"/>
      <c r="AEN82" s="287"/>
      <c r="AEO82" s="287"/>
      <c r="AEP82" s="287"/>
      <c r="AEQ82" s="287"/>
      <c r="AER82" s="287"/>
      <c r="AES82" s="287"/>
      <c r="AET82" s="287"/>
      <c r="AEU82" s="287"/>
      <c r="AEV82" s="287"/>
      <c r="AEW82" s="287"/>
      <c r="AEX82" s="287"/>
      <c r="AEY82" s="287"/>
      <c r="AEZ82" s="287"/>
      <c r="AFA82" s="287"/>
      <c r="AFB82" s="287"/>
      <c r="AFC82" s="287"/>
      <c r="AFD82" s="287"/>
      <c r="AFE82" s="287"/>
      <c r="AFF82" s="287"/>
      <c r="AFG82" s="287"/>
      <c r="AFH82" s="287"/>
      <c r="AFI82" s="287"/>
      <c r="AFJ82" s="287"/>
      <c r="AFK82" s="287"/>
      <c r="AFL82" s="287"/>
      <c r="AFM82" s="287"/>
      <c r="AFN82" s="287"/>
      <c r="AFO82" s="287"/>
      <c r="AFP82" s="287"/>
      <c r="AFQ82" s="287"/>
      <c r="AFR82" s="287"/>
      <c r="AFS82" s="287"/>
      <c r="AFT82" s="287"/>
      <c r="AFU82" s="287"/>
      <c r="AFV82" s="287"/>
      <c r="AFW82" s="287"/>
      <c r="AFX82" s="287"/>
      <c r="AFY82" s="287"/>
      <c r="AFZ82" s="287"/>
      <c r="AGA82" s="287"/>
      <c r="AGB82" s="287"/>
      <c r="AGC82" s="287"/>
      <c r="AGD82" s="287"/>
      <c r="AGE82" s="287"/>
      <c r="AGF82" s="287"/>
      <c r="AGG82" s="287"/>
      <c r="AGH82" s="287"/>
      <c r="AGI82" s="287"/>
      <c r="AGJ82" s="287"/>
      <c r="AGK82" s="287"/>
      <c r="AGL82" s="287"/>
      <c r="AGM82" s="287"/>
      <c r="AGN82" s="287"/>
      <c r="AGO82" s="287"/>
      <c r="AGP82" s="287"/>
      <c r="AGQ82" s="287"/>
      <c r="AGR82" s="287"/>
      <c r="AGS82" s="287"/>
      <c r="AGT82" s="287"/>
      <c r="AGU82" s="287"/>
      <c r="AGV82" s="287"/>
      <c r="AGW82" s="287"/>
      <c r="AGX82" s="287"/>
      <c r="AGY82" s="287"/>
      <c r="AGZ82" s="287"/>
      <c r="AHA82" s="287"/>
      <c r="AHB82" s="287"/>
      <c r="AHC82" s="287"/>
      <c r="AHD82" s="287"/>
      <c r="AHE82" s="287"/>
      <c r="AHF82" s="287"/>
      <c r="AHG82" s="287"/>
      <c r="AHH82" s="287"/>
      <c r="AHI82" s="287"/>
      <c r="AHJ82" s="287"/>
      <c r="AHK82" s="287"/>
      <c r="AHL82" s="287"/>
      <c r="AHM82" s="287"/>
      <c r="AHN82" s="287"/>
      <c r="AHO82" s="287"/>
      <c r="AHP82" s="287"/>
      <c r="AHQ82" s="287"/>
      <c r="AHR82" s="287"/>
      <c r="AHS82" s="287"/>
      <c r="AHT82" s="287"/>
      <c r="AHU82" s="287"/>
      <c r="AHV82" s="287"/>
      <c r="AHW82" s="287"/>
      <c r="AHX82" s="287"/>
      <c r="AHY82" s="287"/>
      <c r="AHZ82" s="287"/>
      <c r="AIA82" s="287"/>
      <c r="AIB82" s="287"/>
      <c r="AIC82" s="287"/>
      <c r="AID82" s="287"/>
      <c r="AIE82" s="287"/>
      <c r="AIF82" s="287"/>
      <c r="AIG82" s="287"/>
      <c r="AIH82" s="287"/>
      <c r="AII82" s="287"/>
      <c r="AIJ82" s="287"/>
      <c r="AIK82" s="287"/>
      <c r="AIL82" s="287"/>
      <c r="AIM82" s="287"/>
      <c r="AIN82" s="287"/>
      <c r="AIO82" s="287"/>
      <c r="AIP82" s="287"/>
      <c r="AIQ82" s="287"/>
      <c r="AIR82" s="287"/>
      <c r="AIS82" s="287"/>
      <c r="AIT82" s="287"/>
      <c r="AIU82" s="287"/>
      <c r="AIV82" s="287"/>
      <c r="AIW82" s="287"/>
      <c r="AIX82" s="287"/>
      <c r="AIY82" s="287"/>
      <c r="AIZ82" s="287"/>
      <c r="AJA82" s="287"/>
      <c r="AJB82" s="287"/>
      <c r="AJC82" s="287"/>
      <c r="AJD82" s="287"/>
      <c r="AJE82" s="287"/>
      <c r="AJF82" s="287"/>
      <c r="AJG82" s="287"/>
      <c r="AJH82" s="287"/>
      <c r="AJI82" s="287"/>
      <c r="AJJ82" s="287"/>
      <c r="AJK82" s="287"/>
      <c r="AJL82" s="287"/>
      <c r="AJM82" s="287"/>
      <c r="AJN82" s="287"/>
      <c r="AJO82" s="287"/>
      <c r="AJP82" s="287"/>
      <c r="AJQ82" s="287"/>
      <c r="AJR82" s="287"/>
      <c r="AJS82" s="287"/>
      <c r="AJT82" s="287"/>
      <c r="AJU82" s="287"/>
      <c r="AJV82" s="287"/>
      <c r="AJW82" s="287"/>
      <c r="AJX82" s="287"/>
      <c r="AJY82" s="287"/>
      <c r="AJZ82" s="287"/>
      <c r="AKA82" s="287"/>
      <c r="AKB82" s="287"/>
      <c r="AKC82" s="287"/>
      <c r="AKD82" s="287"/>
      <c r="AKE82" s="287"/>
      <c r="AKF82" s="287"/>
      <c r="AKG82" s="287"/>
      <c r="AKH82" s="287"/>
      <c r="AKI82" s="287"/>
      <c r="AKJ82" s="287"/>
      <c r="AKK82" s="287"/>
      <c r="AKL82" s="287"/>
      <c r="AKM82" s="287"/>
      <c r="AKN82" s="287"/>
      <c r="AKO82" s="287"/>
      <c r="AKP82" s="287"/>
      <c r="AKQ82" s="287"/>
      <c r="AKR82" s="287"/>
      <c r="AKS82" s="287"/>
      <c r="AKT82" s="287"/>
      <c r="AKU82" s="287"/>
      <c r="AKV82" s="287"/>
      <c r="AKW82" s="287"/>
      <c r="AKX82" s="287"/>
      <c r="AKY82" s="287"/>
      <c r="AKZ82" s="287"/>
      <c r="ALA82" s="287"/>
      <c r="ALB82" s="287"/>
      <c r="ALC82" s="287"/>
      <c r="ALD82" s="287"/>
      <c r="ALE82" s="287"/>
      <c r="ALF82" s="287"/>
      <c r="ALG82" s="287"/>
      <c r="ALH82" s="287"/>
      <c r="ALI82" s="287"/>
      <c r="ALJ82" s="287"/>
      <c r="ALK82" s="287"/>
      <c r="ALL82" s="287"/>
      <c r="ALM82" s="287"/>
      <c r="ALN82" s="287"/>
      <c r="ALO82" s="287"/>
      <c r="ALP82" s="287"/>
      <c r="ALQ82" s="287"/>
      <c r="ALR82" s="287"/>
      <c r="ALS82" s="287"/>
      <c r="ALT82" s="287"/>
      <c r="ALU82" s="287"/>
      <c r="ALV82" s="287"/>
      <c r="ALW82" s="287"/>
      <c r="ALX82" s="287"/>
      <c r="ALY82" s="287"/>
      <c r="ALZ82" s="287"/>
      <c r="AMA82" s="287"/>
      <c r="AMB82" s="287"/>
      <c r="AMC82" s="287"/>
      <c r="AMD82" s="287"/>
      <c r="AME82" s="287"/>
      <c r="AMF82" s="287"/>
      <c r="AMG82" s="287"/>
      <c r="AMH82" s="287"/>
      <c r="AMI82" s="287"/>
      <c r="AMJ82" s="287"/>
      <c r="AMK82" s="287"/>
      <c r="AML82" s="287"/>
      <c r="AMM82" s="287"/>
      <c r="AMN82" s="287"/>
      <c r="AMO82" s="287"/>
      <c r="AMP82" s="287"/>
      <c r="AMQ82" s="287"/>
      <c r="AMR82" s="287"/>
      <c r="AMS82" s="287"/>
      <c r="AMT82" s="287"/>
      <c r="AMU82" s="287"/>
      <c r="AMV82" s="287"/>
      <c r="AMW82" s="287"/>
      <c r="AMX82" s="287"/>
      <c r="AMY82" s="287"/>
      <c r="AMZ82" s="287"/>
      <c r="ANA82" s="287"/>
      <c r="ANB82" s="287"/>
      <c r="ANC82" s="287"/>
      <c r="AND82" s="287"/>
      <c r="ANE82" s="287"/>
      <c r="ANF82" s="287"/>
      <c r="ANG82" s="287"/>
      <c r="ANH82" s="287"/>
      <c r="ANI82" s="287"/>
      <c r="ANJ82" s="287"/>
      <c r="ANK82" s="287"/>
      <c r="ANL82" s="287"/>
      <c r="ANM82" s="287"/>
      <c r="ANN82" s="287"/>
      <c r="ANO82" s="287"/>
      <c r="ANP82" s="287"/>
      <c r="ANQ82" s="287"/>
      <c r="ANR82" s="287"/>
      <c r="ANS82" s="287"/>
      <c r="ANT82" s="287"/>
      <c r="ANU82" s="287"/>
      <c r="ANV82" s="287"/>
      <c r="ANW82" s="287"/>
      <c r="ANX82" s="287"/>
      <c r="ANY82" s="287"/>
      <c r="ANZ82" s="287"/>
      <c r="AOA82" s="287"/>
      <c r="AOB82" s="287"/>
      <c r="AOC82" s="287"/>
      <c r="AOD82" s="287"/>
      <c r="AOE82" s="287"/>
      <c r="AOF82" s="287"/>
      <c r="AOG82" s="287"/>
      <c r="AOH82" s="287"/>
      <c r="AOI82" s="287"/>
      <c r="AOJ82" s="287"/>
      <c r="AOK82" s="287"/>
      <c r="AOL82" s="287"/>
      <c r="AOM82" s="287"/>
      <c r="AON82" s="287"/>
      <c r="AOO82" s="287"/>
      <c r="AOP82" s="287"/>
      <c r="AOQ82" s="287"/>
      <c r="AOR82" s="287"/>
      <c r="AOS82" s="287"/>
      <c r="AOT82" s="287"/>
      <c r="AOU82" s="287"/>
      <c r="AOV82" s="287"/>
      <c r="AOW82" s="287"/>
      <c r="AOX82" s="287"/>
      <c r="AOY82" s="287"/>
      <c r="AOZ82" s="287"/>
      <c r="APA82" s="287"/>
      <c r="APB82" s="287"/>
      <c r="APC82" s="287"/>
      <c r="APD82" s="287"/>
      <c r="APE82" s="287"/>
      <c r="APF82" s="287"/>
      <c r="APG82" s="287"/>
      <c r="APH82" s="287"/>
      <c r="API82" s="287"/>
      <c r="APJ82" s="287"/>
      <c r="APK82" s="287"/>
      <c r="APL82" s="287"/>
      <c r="APM82" s="287"/>
      <c r="APN82" s="287"/>
      <c r="APO82" s="287"/>
      <c r="APP82" s="287"/>
      <c r="APQ82" s="287"/>
      <c r="APR82" s="287"/>
      <c r="APS82" s="287"/>
      <c r="APT82" s="287"/>
      <c r="APU82" s="287"/>
      <c r="APV82" s="287"/>
      <c r="APW82" s="287"/>
      <c r="APX82" s="287"/>
      <c r="APY82" s="287"/>
      <c r="APZ82" s="287"/>
      <c r="AQA82" s="287"/>
      <c r="AQB82" s="287"/>
      <c r="AQC82" s="287"/>
      <c r="AQD82" s="287"/>
      <c r="AQE82" s="287"/>
      <c r="AQF82" s="287"/>
      <c r="AQG82" s="287"/>
      <c r="AQH82" s="287"/>
      <c r="AQI82" s="287"/>
      <c r="AQJ82" s="287"/>
      <c r="AQK82" s="287"/>
      <c r="AQL82" s="287"/>
      <c r="AQM82" s="287"/>
      <c r="AQN82" s="287"/>
      <c r="AQO82" s="287"/>
      <c r="AQP82" s="287"/>
      <c r="AQQ82" s="287"/>
      <c r="AQR82" s="287"/>
      <c r="AQS82" s="287"/>
      <c r="AQT82" s="287"/>
      <c r="AQU82" s="287"/>
      <c r="AQV82" s="287"/>
      <c r="AQW82" s="287"/>
      <c r="AQX82" s="287"/>
      <c r="AQY82" s="287"/>
      <c r="AQZ82" s="287"/>
      <c r="ARA82" s="287"/>
      <c r="ARB82" s="287"/>
      <c r="ARC82" s="287"/>
      <c r="ARD82" s="287"/>
      <c r="ARE82" s="287"/>
      <c r="ARF82" s="287"/>
      <c r="ARG82" s="287"/>
      <c r="ARH82" s="287"/>
      <c r="ARI82" s="287"/>
      <c r="ARJ82" s="287"/>
      <c r="ARK82" s="287"/>
      <c r="ARL82" s="287"/>
      <c r="ARM82" s="287"/>
      <c r="ARN82" s="287"/>
      <c r="ARO82" s="287"/>
      <c r="ARP82" s="287"/>
      <c r="ARQ82" s="287"/>
      <c r="ARR82" s="287"/>
      <c r="ARS82" s="287"/>
      <c r="ART82" s="287"/>
      <c r="ARU82" s="287"/>
      <c r="ARV82" s="287"/>
      <c r="ARW82" s="287"/>
      <c r="ARX82" s="287"/>
      <c r="ARY82" s="287"/>
      <c r="ARZ82" s="287"/>
      <c r="ASA82" s="287"/>
      <c r="ASB82" s="287"/>
      <c r="ASC82" s="287"/>
      <c r="ASD82" s="287"/>
      <c r="ASE82" s="287"/>
      <c r="ASF82" s="287"/>
      <c r="ASG82" s="287"/>
      <c r="ASH82" s="287"/>
      <c r="ASI82" s="287"/>
      <c r="ASJ82" s="287"/>
      <c r="ASK82" s="287"/>
      <c r="ASL82" s="287"/>
      <c r="ASM82" s="287"/>
      <c r="ASN82" s="287"/>
      <c r="ASO82" s="287"/>
      <c r="ASP82" s="287"/>
      <c r="ASQ82" s="287"/>
      <c r="ASR82" s="287"/>
      <c r="ASS82" s="287"/>
      <c r="AST82" s="287"/>
      <c r="ASU82" s="287"/>
      <c r="ASV82" s="287"/>
      <c r="ASW82" s="287"/>
      <c r="ASX82" s="287"/>
      <c r="ASY82" s="287"/>
      <c r="ASZ82" s="287"/>
      <c r="ATA82" s="287"/>
      <c r="ATB82" s="287"/>
      <c r="ATC82" s="287"/>
      <c r="ATD82" s="287"/>
      <c r="ATE82" s="287"/>
      <c r="ATF82" s="287"/>
      <c r="ATG82" s="287"/>
      <c r="ATH82" s="287"/>
      <c r="ATI82" s="287"/>
      <c r="ATJ82" s="287"/>
      <c r="ATK82" s="287"/>
      <c r="ATL82" s="287"/>
      <c r="ATM82" s="287"/>
      <c r="ATN82" s="287"/>
      <c r="ATO82" s="287"/>
      <c r="ATP82" s="287"/>
      <c r="ATQ82" s="287"/>
      <c r="ATR82" s="287"/>
      <c r="ATS82" s="287"/>
      <c r="ATT82" s="287"/>
      <c r="ATU82" s="287"/>
      <c r="ATV82" s="287"/>
      <c r="ATW82" s="287"/>
      <c r="ATX82" s="287"/>
      <c r="ATY82" s="287"/>
      <c r="ATZ82" s="287"/>
      <c r="AUA82" s="287"/>
      <c r="AUB82" s="287"/>
      <c r="AUC82" s="287"/>
      <c r="AUD82" s="287"/>
      <c r="AUE82" s="287"/>
      <c r="AUF82" s="287"/>
      <c r="AUG82" s="287"/>
      <c r="AUH82" s="287"/>
      <c r="AUI82" s="287"/>
      <c r="AUJ82" s="287"/>
      <c r="AUK82" s="287"/>
      <c r="AUL82" s="287"/>
      <c r="AUM82" s="287"/>
      <c r="AUN82" s="287"/>
      <c r="AUO82" s="287"/>
      <c r="AUP82" s="287"/>
      <c r="AUQ82" s="287"/>
      <c r="AUR82" s="287"/>
      <c r="AUS82" s="287"/>
      <c r="AUT82" s="287"/>
      <c r="AUU82" s="287"/>
      <c r="AUV82" s="287"/>
      <c r="AUW82" s="287"/>
      <c r="AUX82" s="287"/>
      <c r="AUY82" s="287"/>
      <c r="AUZ82" s="287"/>
      <c r="AVA82" s="287"/>
      <c r="AVB82" s="287"/>
      <c r="AVC82" s="287"/>
      <c r="AVD82" s="287"/>
      <c r="AVE82" s="287"/>
      <c r="AVF82" s="287"/>
      <c r="AVG82" s="287"/>
      <c r="AVH82" s="287"/>
      <c r="AVI82" s="287"/>
      <c r="AVJ82" s="287"/>
      <c r="AVK82" s="287"/>
      <c r="AVL82" s="287"/>
      <c r="AVM82" s="287"/>
      <c r="AVN82" s="287"/>
      <c r="AVO82" s="287"/>
      <c r="AVP82" s="287"/>
      <c r="AVQ82" s="287"/>
      <c r="AVR82" s="287"/>
      <c r="AVS82" s="287"/>
      <c r="AVT82" s="287"/>
      <c r="AVU82" s="287"/>
      <c r="AVV82" s="287"/>
      <c r="AVW82" s="287"/>
      <c r="AVX82" s="287"/>
      <c r="AVY82" s="287"/>
      <c r="AVZ82" s="287"/>
      <c r="AWA82" s="287"/>
      <c r="AWB82" s="287"/>
      <c r="AWC82" s="287"/>
      <c r="AWD82" s="287"/>
      <c r="AWE82" s="287"/>
      <c r="AWF82" s="287"/>
      <c r="AWG82" s="287"/>
      <c r="AWH82" s="287"/>
      <c r="AWI82" s="287"/>
      <c r="AWJ82" s="287"/>
      <c r="AWK82" s="287"/>
      <c r="AWL82" s="287"/>
      <c r="AWM82" s="287"/>
      <c r="AWN82" s="287"/>
      <c r="AWO82" s="287"/>
      <c r="AWP82" s="287"/>
      <c r="AWQ82" s="287"/>
      <c r="AWR82" s="287"/>
      <c r="AWS82" s="287"/>
      <c r="AWT82" s="287"/>
      <c r="AWU82" s="287"/>
      <c r="AWV82" s="287"/>
      <c r="AWW82" s="287"/>
      <c r="AWX82" s="287"/>
      <c r="AWY82" s="287"/>
      <c r="AWZ82" s="287"/>
      <c r="AXA82" s="287"/>
      <c r="AXB82" s="287"/>
      <c r="AXC82" s="287"/>
      <c r="AXD82" s="287"/>
      <c r="AXE82" s="287"/>
      <c r="AXF82" s="287"/>
      <c r="AXG82" s="287"/>
      <c r="AXH82" s="287"/>
      <c r="AXI82" s="287"/>
      <c r="AXJ82" s="287"/>
      <c r="AXK82" s="287"/>
      <c r="AXL82" s="287"/>
      <c r="AXM82" s="287"/>
      <c r="AXN82" s="287"/>
      <c r="AXO82" s="287"/>
      <c r="AXP82" s="287"/>
      <c r="AXQ82" s="287"/>
      <c r="AXR82" s="287"/>
      <c r="AXS82" s="287"/>
      <c r="AXT82" s="287"/>
      <c r="AXU82" s="287"/>
      <c r="AXV82" s="287"/>
      <c r="AXW82" s="287"/>
      <c r="AXX82" s="287"/>
      <c r="AXY82" s="287"/>
      <c r="AXZ82" s="287"/>
      <c r="AYA82" s="287"/>
      <c r="AYB82" s="287"/>
      <c r="AYC82" s="287"/>
      <c r="AYD82" s="287"/>
      <c r="AYE82" s="287"/>
      <c r="AYF82" s="287"/>
      <c r="AYG82" s="287"/>
      <c r="AYH82" s="287"/>
      <c r="AYI82" s="287"/>
      <c r="AYJ82" s="287"/>
      <c r="AYK82" s="287"/>
      <c r="AYL82" s="287"/>
      <c r="AYM82" s="287"/>
      <c r="AYN82" s="287"/>
      <c r="AYO82" s="287"/>
      <c r="AYP82" s="287"/>
      <c r="AYQ82" s="287"/>
      <c r="AYR82" s="287"/>
      <c r="AYS82" s="287"/>
      <c r="AYT82" s="287"/>
      <c r="AYU82" s="287"/>
      <c r="AYV82" s="287"/>
      <c r="AYW82" s="287"/>
      <c r="AYX82" s="287"/>
      <c r="AYY82" s="287"/>
      <c r="AYZ82" s="287"/>
      <c r="AZA82" s="287"/>
      <c r="AZB82" s="287"/>
      <c r="AZC82" s="287"/>
      <c r="AZD82" s="287"/>
      <c r="AZE82" s="287"/>
      <c r="AZF82" s="287"/>
      <c r="AZG82" s="287"/>
      <c r="AZH82" s="287"/>
      <c r="AZI82" s="287"/>
      <c r="AZJ82" s="287"/>
      <c r="AZK82" s="287"/>
      <c r="AZL82" s="287"/>
      <c r="AZM82" s="287"/>
      <c r="AZN82" s="287"/>
      <c r="AZO82" s="287"/>
      <c r="AZP82" s="287"/>
      <c r="AZQ82" s="287"/>
      <c r="AZR82" s="287"/>
      <c r="AZS82" s="287"/>
      <c r="AZT82" s="287"/>
      <c r="AZU82" s="287"/>
      <c r="AZV82" s="287"/>
      <c r="AZW82" s="287"/>
      <c r="AZX82" s="287"/>
      <c r="AZY82" s="287"/>
      <c r="AZZ82" s="287"/>
      <c r="BAA82" s="287"/>
      <c r="BAB82" s="287"/>
      <c r="BAC82" s="287"/>
      <c r="BAD82" s="287"/>
      <c r="BAE82" s="287"/>
      <c r="BAF82" s="287"/>
      <c r="BAG82" s="287"/>
      <c r="BAH82" s="287"/>
      <c r="BAI82" s="287"/>
      <c r="BAJ82" s="287"/>
      <c r="BAK82" s="287"/>
      <c r="BAL82" s="287"/>
      <c r="BAM82" s="287"/>
      <c r="BAN82" s="287"/>
      <c r="BAO82" s="287"/>
      <c r="BAP82" s="287"/>
      <c r="BAQ82" s="287"/>
      <c r="BAR82" s="287"/>
      <c r="BAS82" s="287"/>
      <c r="BAT82" s="287"/>
      <c r="BAU82" s="287"/>
      <c r="BAV82" s="287"/>
      <c r="BAW82" s="287"/>
      <c r="BAX82" s="287"/>
      <c r="BAY82" s="287"/>
      <c r="BAZ82" s="287"/>
      <c r="BBA82" s="287"/>
      <c r="BBB82" s="287"/>
      <c r="BBC82" s="287"/>
      <c r="BBD82" s="287"/>
      <c r="BBE82" s="287"/>
      <c r="BBF82" s="287"/>
      <c r="BBG82" s="287"/>
      <c r="BBH82" s="287"/>
      <c r="BBI82" s="287"/>
      <c r="BBJ82" s="287"/>
      <c r="BBK82" s="287"/>
      <c r="BBL82" s="287"/>
      <c r="BBM82" s="287"/>
      <c r="BBN82" s="287"/>
      <c r="BBO82" s="287"/>
      <c r="BBP82" s="287"/>
      <c r="BBQ82" s="287"/>
      <c r="BBR82" s="287"/>
      <c r="BBS82" s="287"/>
      <c r="BBT82" s="287"/>
      <c r="BBU82" s="287"/>
      <c r="BBV82" s="287"/>
      <c r="BBW82" s="287"/>
      <c r="BBX82" s="287"/>
      <c r="BBY82" s="287"/>
      <c r="BBZ82" s="287"/>
      <c r="BCA82" s="287"/>
      <c r="BCB82" s="287"/>
      <c r="BCC82" s="287"/>
      <c r="BCD82" s="287"/>
      <c r="BCE82" s="287"/>
      <c r="BCF82" s="287"/>
      <c r="BCG82" s="287"/>
      <c r="BCH82" s="287"/>
      <c r="BCI82" s="287"/>
      <c r="BCJ82" s="287"/>
      <c r="BCK82" s="287"/>
      <c r="BCL82" s="287"/>
      <c r="BCM82" s="287"/>
      <c r="BCN82" s="287"/>
      <c r="BCO82" s="287"/>
      <c r="BCP82" s="287"/>
      <c r="BCQ82" s="287"/>
      <c r="BCR82" s="287"/>
      <c r="BCS82" s="287"/>
      <c r="BCT82" s="287"/>
      <c r="BCU82" s="287"/>
      <c r="BCV82" s="287"/>
      <c r="BCW82" s="287"/>
      <c r="BCX82" s="287"/>
      <c r="BCY82" s="287"/>
      <c r="BCZ82" s="287"/>
      <c r="BDA82" s="287"/>
      <c r="BDB82" s="287"/>
      <c r="BDC82" s="287"/>
      <c r="BDD82" s="287"/>
      <c r="BDE82" s="287"/>
      <c r="BDF82" s="287"/>
      <c r="BDG82" s="287"/>
      <c r="BDH82" s="287"/>
      <c r="BDI82" s="287"/>
      <c r="BDJ82" s="287"/>
      <c r="BDK82" s="287"/>
      <c r="BDL82" s="287"/>
      <c r="BDM82" s="287"/>
      <c r="BDN82" s="287"/>
      <c r="BDO82" s="287"/>
      <c r="BDP82" s="287"/>
      <c r="BDQ82" s="287"/>
      <c r="BDR82" s="287"/>
      <c r="BDS82" s="287"/>
      <c r="BDT82" s="287"/>
      <c r="BDU82" s="287"/>
      <c r="BDV82" s="287"/>
      <c r="BDW82" s="287"/>
      <c r="BDX82" s="287"/>
      <c r="BDY82" s="287"/>
      <c r="BDZ82" s="287"/>
      <c r="BEA82" s="287"/>
      <c r="BEB82" s="287"/>
      <c r="BEC82" s="287"/>
      <c r="BED82" s="287"/>
      <c r="BEE82" s="287"/>
      <c r="BEF82" s="287"/>
      <c r="BEG82" s="287"/>
      <c r="BEH82" s="287"/>
      <c r="BEI82" s="287"/>
      <c r="BEJ82" s="287"/>
      <c r="BEK82" s="287"/>
      <c r="BEL82" s="287"/>
      <c r="BEM82" s="287"/>
      <c r="BEN82" s="287"/>
      <c r="BEO82" s="287"/>
      <c r="BEP82" s="287"/>
      <c r="BEQ82" s="287"/>
      <c r="BER82" s="287"/>
      <c r="BES82" s="287"/>
      <c r="BET82" s="287"/>
      <c r="BEU82" s="287"/>
      <c r="BEV82" s="287"/>
      <c r="BEW82" s="287"/>
      <c r="BEX82" s="287"/>
      <c r="BEY82" s="287"/>
      <c r="BEZ82" s="287"/>
      <c r="BFA82" s="287"/>
      <c r="BFB82" s="287"/>
      <c r="BFC82" s="287"/>
      <c r="BFD82" s="287"/>
      <c r="BFE82" s="287"/>
      <c r="BFF82" s="287"/>
      <c r="BFG82" s="287"/>
      <c r="BFH82" s="287"/>
      <c r="BFI82" s="287"/>
      <c r="BFJ82" s="287"/>
      <c r="BFK82" s="287"/>
      <c r="BFL82" s="287"/>
      <c r="BFM82" s="287"/>
      <c r="BFN82" s="287"/>
      <c r="BFO82" s="287"/>
      <c r="BFP82" s="287"/>
      <c r="BFQ82" s="287"/>
      <c r="BFR82" s="287"/>
      <c r="BFS82" s="287"/>
      <c r="BFT82" s="287"/>
      <c r="BFU82" s="287"/>
      <c r="BFV82" s="287"/>
      <c r="BFW82" s="287"/>
      <c r="BFX82" s="287"/>
      <c r="BFY82" s="287"/>
      <c r="BFZ82" s="287"/>
      <c r="BGA82" s="287"/>
      <c r="BGB82" s="287"/>
      <c r="BGC82" s="287"/>
      <c r="BGD82" s="287"/>
      <c r="BGE82" s="287"/>
      <c r="BGF82" s="287"/>
      <c r="BGG82" s="287"/>
      <c r="BGH82" s="287"/>
      <c r="BGI82" s="287"/>
      <c r="BGJ82" s="287"/>
      <c r="BGK82" s="287"/>
      <c r="BGL82" s="287"/>
      <c r="BGM82" s="287"/>
      <c r="BGN82" s="287"/>
      <c r="BGO82" s="287"/>
      <c r="BGP82" s="287"/>
      <c r="BGQ82" s="287"/>
      <c r="BGR82" s="287"/>
      <c r="BGS82" s="287"/>
      <c r="BGT82" s="287"/>
      <c r="BGU82" s="287"/>
      <c r="BGV82" s="287"/>
      <c r="BGW82" s="287"/>
      <c r="BGX82" s="287"/>
      <c r="BGY82" s="287"/>
      <c r="BGZ82" s="287"/>
      <c r="BHA82" s="287"/>
      <c r="BHB82" s="287"/>
      <c r="BHC82" s="287"/>
      <c r="BHD82" s="287"/>
      <c r="BHE82" s="287"/>
      <c r="BHF82" s="287"/>
      <c r="BHG82" s="287"/>
      <c r="BHH82" s="287"/>
      <c r="BHI82" s="287"/>
      <c r="BHJ82" s="287"/>
      <c r="BHK82" s="287"/>
      <c r="BHL82" s="287"/>
      <c r="BHM82" s="287"/>
      <c r="BHN82" s="287"/>
      <c r="BHO82" s="287"/>
      <c r="BHP82" s="287"/>
      <c r="BHQ82" s="287"/>
      <c r="BHR82" s="287"/>
      <c r="BHS82" s="287"/>
      <c r="BHT82" s="287"/>
      <c r="BHU82" s="287"/>
      <c r="BHV82" s="287"/>
      <c r="BHW82" s="287"/>
      <c r="BHX82" s="287"/>
      <c r="BHY82" s="287"/>
      <c r="BHZ82" s="287"/>
      <c r="BIA82" s="287"/>
      <c r="BIB82" s="287"/>
      <c r="BIC82" s="287"/>
      <c r="BID82" s="287"/>
      <c r="BIE82" s="287"/>
      <c r="BIF82" s="287"/>
      <c r="BIG82" s="287"/>
      <c r="BIH82" s="287"/>
      <c r="BII82" s="287"/>
      <c r="BIJ82" s="287"/>
      <c r="BIK82" s="287"/>
      <c r="BIL82" s="287"/>
      <c r="BIM82" s="287"/>
      <c r="BIN82" s="287"/>
      <c r="BIO82" s="287"/>
      <c r="BIP82" s="287"/>
      <c r="BIQ82" s="287"/>
      <c r="BIR82" s="287"/>
      <c r="BIS82" s="287"/>
      <c r="BIT82" s="287"/>
      <c r="BIU82" s="287"/>
      <c r="BIV82" s="287"/>
      <c r="BIW82" s="287"/>
      <c r="BIX82" s="287"/>
      <c r="BIY82" s="287"/>
      <c r="BIZ82" s="287"/>
      <c r="BJA82" s="287"/>
      <c r="BJB82" s="287"/>
      <c r="BJC82" s="287"/>
      <c r="BJD82" s="287"/>
      <c r="BJE82" s="287"/>
      <c r="BJF82" s="287"/>
      <c r="BJG82" s="287"/>
      <c r="BJH82" s="287"/>
      <c r="BJI82" s="287"/>
      <c r="BJJ82" s="287"/>
      <c r="BJK82" s="287"/>
      <c r="BJL82" s="287"/>
      <c r="BJM82" s="287"/>
      <c r="BJN82" s="287"/>
      <c r="BJO82" s="287"/>
      <c r="BJP82" s="287"/>
      <c r="BJQ82" s="287"/>
      <c r="BJR82" s="287"/>
      <c r="BJS82" s="287"/>
      <c r="BJT82" s="287"/>
      <c r="BJU82" s="287"/>
      <c r="BJV82" s="287"/>
      <c r="BJW82" s="287"/>
      <c r="BJX82" s="287"/>
      <c r="BJY82" s="287"/>
      <c r="BJZ82" s="287"/>
      <c r="BKA82" s="287"/>
      <c r="BKB82" s="287"/>
      <c r="BKC82" s="287"/>
      <c r="BKD82" s="287"/>
      <c r="BKE82" s="287"/>
      <c r="BKF82" s="287"/>
      <c r="BKG82" s="287"/>
      <c r="BKH82" s="287"/>
      <c r="BKI82" s="287"/>
      <c r="BKJ82" s="287"/>
      <c r="BKK82" s="287"/>
      <c r="BKL82" s="287"/>
      <c r="BKM82" s="287"/>
      <c r="BKN82" s="287"/>
      <c r="BKO82" s="287"/>
      <c r="BKP82" s="287"/>
      <c r="BKQ82" s="287"/>
      <c r="BKR82" s="287"/>
      <c r="BKS82" s="287"/>
      <c r="BKT82" s="287"/>
      <c r="BKU82" s="287"/>
      <c r="BKV82" s="287"/>
      <c r="BKW82" s="287"/>
      <c r="BKX82" s="287"/>
      <c r="BKY82" s="287"/>
      <c r="BKZ82" s="287"/>
      <c r="BLA82" s="287"/>
      <c r="BLB82" s="287"/>
      <c r="BLC82" s="287"/>
      <c r="BLD82" s="287"/>
      <c r="BLE82" s="287"/>
      <c r="BLF82" s="287"/>
      <c r="BLG82" s="287"/>
      <c r="BLH82" s="287"/>
      <c r="BLI82" s="287"/>
      <c r="BLJ82" s="287"/>
      <c r="BLK82" s="287"/>
      <c r="BLL82" s="287"/>
      <c r="BLM82" s="287"/>
      <c r="BLN82" s="287"/>
      <c r="BLO82" s="287"/>
      <c r="BLP82" s="287"/>
      <c r="BLQ82" s="287"/>
      <c r="BLR82" s="287"/>
      <c r="BLS82" s="287"/>
      <c r="BLT82" s="287"/>
      <c r="BLU82" s="287"/>
      <c r="BLV82" s="287"/>
      <c r="BLW82" s="287"/>
      <c r="BLX82" s="287"/>
      <c r="BLY82" s="287"/>
      <c r="BLZ82" s="287"/>
      <c r="BMA82" s="287"/>
      <c r="BMB82" s="287"/>
      <c r="BMC82" s="287"/>
      <c r="BMD82" s="287"/>
      <c r="BME82" s="287"/>
      <c r="BMF82" s="287"/>
      <c r="BMG82" s="287"/>
      <c r="BMH82" s="287"/>
      <c r="BMI82" s="287"/>
      <c r="BMJ82" s="287"/>
      <c r="BMK82" s="287"/>
      <c r="BML82" s="287"/>
      <c r="BMM82" s="287"/>
      <c r="BMN82" s="287"/>
      <c r="BMO82" s="287"/>
      <c r="BMP82" s="287"/>
      <c r="BMQ82" s="287"/>
      <c r="BMR82" s="287"/>
      <c r="BMS82" s="287"/>
      <c r="BMT82" s="287"/>
      <c r="BMU82" s="287"/>
      <c r="BMV82" s="287"/>
      <c r="BMW82" s="287"/>
      <c r="BMX82" s="287"/>
      <c r="BMY82" s="287"/>
      <c r="BMZ82" s="287"/>
      <c r="BNA82" s="287"/>
      <c r="BNB82" s="287"/>
      <c r="BNC82" s="287"/>
      <c r="BND82" s="287"/>
      <c r="BNE82" s="287"/>
      <c r="BNF82" s="287"/>
      <c r="BNG82" s="287"/>
      <c r="BNH82" s="287"/>
      <c r="BNI82" s="287"/>
      <c r="BNJ82" s="287"/>
      <c r="BNK82" s="287"/>
      <c r="BNL82" s="287"/>
    </row>
    <row r="83" spans="1:1728" s="195" customFormat="1" ht="15.75" customHeight="1" x14ac:dyDescent="0.25">
      <c r="A83" s="236">
        <v>348</v>
      </c>
      <c r="B83" s="219" t="s">
        <v>2213</v>
      </c>
      <c r="C83" s="219" t="s">
        <v>239</v>
      </c>
      <c r="D83" s="219" t="s">
        <v>2216</v>
      </c>
      <c r="E83" s="219"/>
      <c r="F83" s="219" t="s">
        <v>2217</v>
      </c>
      <c r="G83" s="244"/>
      <c r="H83" s="245" t="s">
        <v>2218</v>
      </c>
      <c r="I83" s="222" t="s">
        <v>266</v>
      </c>
      <c r="J83" s="222">
        <v>2026</v>
      </c>
      <c r="K83" s="219" t="s">
        <v>2215</v>
      </c>
      <c r="L83" s="249" t="s">
        <v>2219</v>
      </c>
      <c r="M83" s="285" t="s">
        <v>460</v>
      </c>
      <c r="N83" s="288"/>
      <c r="O83" s="288"/>
      <c r="P83" s="288"/>
      <c r="Q83" s="288"/>
      <c r="R83" s="288"/>
      <c r="S83" s="288"/>
      <c r="T83" s="288"/>
      <c r="U83" s="288"/>
      <c r="V83" s="288"/>
      <c r="W83" s="288"/>
      <c r="X83" s="288"/>
      <c r="Y83" s="288"/>
      <c r="Z83" s="288"/>
      <c r="AA83" s="288"/>
      <c r="AB83" s="288"/>
      <c r="AC83" s="288"/>
      <c r="AD83" s="288"/>
      <c r="AE83" s="288"/>
      <c r="AF83" s="288"/>
      <c r="AG83" s="288"/>
      <c r="AH83" s="288"/>
      <c r="AI83" s="288"/>
      <c r="AJ83" s="288"/>
      <c r="AK83" s="288"/>
      <c r="AL83" s="288"/>
      <c r="AM83" s="288"/>
      <c r="AN83" s="288"/>
      <c r="AO83" s="288"/>
      <c r="AP83" s="288"/>
      <c r="AQ83" s="288"/>
      <c r="AR83" s="288"/>
      <c r="AS83" s="288"/>
      <c r="AT83" s="288"/>
      <c r="AU83" s="288"/>
      <c r="AV83" s="288"/>
      <c r="AW83" s="288"/>
      <c r="AX83" s="288"/>
      <c r="AY83" s="288"/>
      <c r="AZ83" s="288"/>
      <c r="BA83" s="288"/>
      <c r="BB83" s="288"/>
      <c r="BC83" s="288"/>
      <c r="BD83" s="288"/>
      <c r="BE83" s="288"/>
      <c r="BF83" s="288"/>
      <c r="BG83" s="288"/>
      <c r="BH83" s="288"/>
      <c r="BI83" s="288"/>
      <c r="BJ83" s="288"/>
      <c r="BK83" s="288"/>
      <c r="BL83" s="288"/>
      <c r="BM83" s="288"/>
      <c r="BN83" s="288"/>
      <c r="BO83" s="288"/>
      <c r="BP83" s="288"/>
      <c r="BQ83" s="288"/>
      <c r="BR83" s="288"/>
      <c r="BS83" s="288"/>
      <c r="BT83" s="288"/>
      <c r="BU83" s="288"/>
      <c r="BV83" s="288"/>
      <c r="BW83" s="288"/>
      <c r="BX83" s="288"/>
      <c r="BY83" s="288"/>
      <c r="BZ83" s="288"/>
      <c r="CA83" s="288"/>
      <c r="CB83" s="288"/>
      <c r="CC83" s="288"/>
      <c r="CD83" s="288"/>
      <c r="CE83" s="288"/>
      <c r="CF83" s="288"/>
      <c r="CG83" s="288"/>
      <c r="CH83" s="288"/>
      <c r="CI83" s="288"/>
      <c r="CJ83" s="288"/>
      <c r="CK83" s="288"/>
      <c r="CL83" s="288"/>
      <c r="CM83" s="288"/>
      <c r="CN83" s="288"/>
      <c r="CO83" s="289"/>
      <c r="CP83" s="290"/>
      <c r="CQ83" s="290"/>
      <c r="CR83" s="290"/>
      <c r="CS83" s="290"/>
      <c r="CT83" s="290"/>
      <c r="CU83" s="290"/>
      <c r="CV83" s="290"/>
      <c r="CW83" s="290"/>
      <c r="CX83" s="290"/>
      <c r="CY83" s="290"/>
      <c r="CZ83" s="290"/>
      <c r="DA83" s="290"/>
      <c r="DB83" s="290"/>
      <c r="DC83" s="290"/>
      <c r="DD83" s="290"/>
      <c r="DE83" s="290"/>
      <c r="DF83" s="290"/>
      <c r="DG83" s="290"/>
      <c r="DH83" s="290"/>
      <c r="DI83" s="290"/>
      <c r="DJ83" s="290"/>
      <c r="DK83" s="290"/>
      <c r="DL83" s="290"/>
      <c r="DM83" s="290"/>
      <c r="DN83" s="290"/>
      <c r="DO83" s="290"/>
      <c r="DP83" s="290"/>
      <c r="DQ83" s="290"/>
      <c r="DR83" s="290"/>
      <c r="DS83" s="290"/>
      <c r="DT83" s="290"/>
      <c r="DU83" s="290"/>
      <c r="DV83" s="290"/>
      <c r="DW83" s="290"/>
      <c r="DX83" s="290"/>
      <c r="DY83" s="290"/>
      <c r="DZ83" s="290"/>
      <c r="EA83" s="290"/>
      <c r="EB83" s="290"/>
      <c r="EC83" s="290"/>
      <c r="ED83" s="290"/>
      <c r="EE83" s="290"/>
      <c r="EF83" s="290"/>
      <c r="EG83" s="290"/>
      <c r="EH83" s="290"/>
      <c r="EI83" s="290"/>
      <c r="EJ83" s="290"/>
      <c r="EK83" s="290"/>
      <c r="EL83" s="290"/>
      <c r="EM83" s="290"/>
      <c r="EN83" s="290"/>
      <c r="EO83" s="290"/>
      <c r="EP83" s="290"/>
      <c r="EQ83" s="290"/>
      <c r="ER83" s="290"/>
      <c r="ES83" s="290"/>
      <c r="ET83" s="290"/>
      <c r="EU83" s="290"/>
      <c r="EV83" s="290"/>
      <c r="EW83" s="290"/>
      <c r="EX83" s="290"/>
      <c r="EY83" s="290"/>
      <c r="EZ83" s="290"/>
      <c r="FA83" s="290"/>
      <c r="FB83" s="290"/>
      <c r="FC83" s="290"/>
      <c r="FD83" s="290"/>
      <c r="FE83" s="290"/>
      <c r="FF83" s="290"/>
      <c r="FG83" s="290"/>
      <c r="FH83" s="290"/>
      <c r="FI83" s="290"/>
      <c r="FJ83" s="290"/>
      <c r="FK83" s="290"/>
      <c r="FL83" s="290"/>
      <c r="FM83" s="290"/>
      <c r="FN83" s="290"/>
      <c r="FO83" s="290"/>
      <c r="FP83" s="290"/>
      <c r="FQ83" s="290"/>
      <c r="FR83" s="290"/>
      <c r="FS83" s="290"/>
      <c r="FT83" s="290"/>
      <c r="FU83" s="290"/>
      <c r="FV83" s="290"/>
      <c r="FW83" s="290"/>
      <c r="FX83" s="290"/>
      <c r="FY83" s="290"/>
      <c r="FZ83" s="290"/>
      <c r="GA83" s="290"/>
      <c r="GB83" s="290"/>
      <c r="GC83" s="290"/>
      <c r="GD83" s="290"/>
      <c r="GE83" s="290"/>
      <c r="GF83" s="290"/>
      <c r="GG83" s="290"/>
      <c r="GH83" s="290"/>
      <c r="GI83" s="290"/>
      <c r="GJ83" s="290"/>
      <c r="GK83" s="290"/>
      <c r="GL83" s="290"/>
      <c r="GM83" s="290"/>
      <c r="GN83" s="290"/>
      <c r="GO83" s="290"/>
      <c r="GP83" s="290"/>
      <c r="GQ83" s="290"/>
      <c r="GR83" s="290"/>
      <c r="GS83" s="290"/>
      <c r="GT83" s="290"/>
      <c r="GU83" s="290"/>
      <c r="GV83" s="290"/>
      <c r="GW83" s="290"/>
      <c r="GX83" s="290"/>
      <c r="GY83" s="290"/>
      <c r="GZ83" s="290"/>
      <c r="HA83" s="290"/>
      <c r="HB83" s="290"/>
      <c r="HC83" s="290"/>
      <c r="HD83" s="290"/>
      <c r="HE83" s="290"/>
      <c r="HF83" s="290"/>
      <c r="HG83" s="290"/>
      <c r="HH83" s="290"/>
      <c r="HI83" s="290"/>
      <c r="HJ83" s="290"/>
      <c r="HK83" s="290"/>
      <c r="HL83" s="290"/>
      <c r="HM83" s="290"/>
      <c r="HN83" s="290"/>
      <c r="HO83" s="290"/>
      <c r="HP83" s="290"/>
      <c r="HQ83" s="290"/>
      <c r="HR83" s="290"/>
      <c r="HS83" s="290"/>
      <c r="HT83" s="290"/>
      <c r="HU83" s="290"/>
      <c r="HV83" s="290"/>
      <c r="HW83" s="290"/>
      <c r="HX83" s="290"/>
      <c r="HY83" s="290"/>
      <c r="HZ83" s="290"/>
      <c r="IA83" s="290"/>
      <c r="IB83" s="290"/>
      <c r="IC83" s="290"/>
      <c r="ID83" s="290"/>
      <c r="IE83" s="290"/>
      <c r="IF83" s="290"/>
      <c r="IG83" s="290"/>
      <c r="IH83" s="290"/>
      <c r="II83" s="290"/>
      <c r="IJ83" s="290"/>
      <c r="IK83" s="290"/>
      <c r="IL83" s="290"/>
      <c r="IM83" s="290"/>
      <c r="IN83" s="290"/>
      <c r="IO83" s="290"/>
      <c r="IP83" s="290"/>
      <c r="IQ83" s="290"/>
      <c r="IR83" s="290"/>
      <c r="IS83" s="290"/>
      <c r="IT83" s="290"/>
      <c r="IU83" s="290"/>
      <c r="IV83" s="290"/>
      <c r="IW83" s="290"/>
      <c r="IX83" s="290"/>
      <c r="IY83" s="290"/>
      <c r="IZ83" s="290"/>
      <c r="JA83" s="290"/>
      <c r="JB83" s="290"/>
      <c r="JC83" s="290"/>
      <c r="JD83" s="290"/>
      <c r="JE83" s="290"/>
      <c r="JF83" s="290"/>
      <c r="JG83" s="290"/>
      <c r="JH83" s="290"/>
      <c r="JI83" s="290"/>
      <c r="JJ83" s="290"/>
      <c r="JK83" s="290"/>
      <c r="JL83" s="290"/>
      <c r="JM83" s="290"/>
      <c r="JN83" s="290"/>
      <c r="JO83" s="290"/>
      <c r="JP83" s="290"/>
      <c r="JQ83" s="290"/>
      <c r="JR83" s="290"/>
      <c r="JS83" s="290"/>
      <c r="JT83" s="290"/>
      <c r="JU83" s="290"/>
      <c r="JV83" s="290"/>
      <c r="JW83" s="290"/>
      <c r="JX83" s="290"/>
      <c r="JY83" s="290"/>
      <c r="JZ83" s="290"/>
      <c r="KA83" s="290"/>
      <c r="KB83" s="290"/>
      <c r="KC83" s="290"/>
      <c r="KD83" s="290"/>
      <c r="KE83" s="290"/>
      <c r="KF83" s="290"/>
      <c r="KG83" s="290"/>
      <c r="KH83" s="290"/>
      <c r="KI83" s="290"/>
      <c r="KJ83" s="290"/>
      <c r="KK83" s="290"/>
      <c r="KL83" s="290"/>
      <c r="KM83" s="290"/>
      <c r="KN83" s="290"/>
      <c r="KO83" s="290"/>
      <c r="KP83" s="290"/>
      <c r="KQ83" s="290"/>
      <c r="KR83" s="290"/>
      <c r="KS83" s="290"/>
      <c r="KT83" s="290"/>
      <c r="KU83" s="290"/>
      <c r="KV83" s="290"/>
      <c r="KW83" s="290"/>
      <c r="KX83" s="290"/>
      <c r="KY83" s="290"/>
      <c r="KZ83" s="290"/>
      <c r="LA83" s="290"/>
      <c r="LB83" s="290"/>
      <c r="LC83" s="290"/>
      <c r="LD83" s="290"/>
      <c r="LE83" s="290"/>
      <c r="LF83" s="290"/>
      <c r="LG83" s="290"/>
      <c r="LH83" s="290"/>
      <c r="LI83" s="290"/>
      <c r="LJ83" s="290"/>
      <c r="LK83" s="290"/>
      <c r="LL83" s="290"/>
      <c r="LM83" s="290"/>
      <c r="LN83" s="290"/>
      <c r="LO83" s="290"/>
      <c r="LP83" s="290"/>
      <c r="LQ83" s="290"/>
      <c r="LR83" s="290"/>
      <c r="LS83" s="290"/>
      <c r="LT83" s="290"/>
      <c r="LU83" s="290"/>
      <c r="LV83" s="290"/>
      <c r="LW83" s="290"/>
      <c r="LX83" s="290"/>
      <c r="LY83" s="290"/>
      <c r="LZ83" s="290"/>
      <c r="MA83" s="290"/>
      <c r="MB83" s="290"/>
      <c r="MC83" s="290"/>
      <c r="MD83" s="290"/>
      <c r="ME83" s="290"/>
      <c r="MF83" s="290"/>
      <c r="MG83" s="290"/>
      <c r="MH83" s="290"/>
      <c r="MI83" s="290"/>
      <c r="MJ83" s="290"/>
      <c r="MK83" s="290"/>
      <c r="ML83" s="290"/>
      <c r="MM83" s="290"/>
      <c r="MN83" s="290"/>
      <c r="MO83" s="290"/>
      <c r="MP83" s="290"/>
      <c r="MQ83" s="290"/>
      <c r="MR83" s="290"/>
      <c r="MS83" s="290"/>
      <c r="MT83" s="290"/>
      <c r="MU83" s="290"/>
      <c r="MV83" s="290"/>
      <c r="MW83" s="290"/>
      <c r="MX83" s="290"/>
      <c r="MY83" s="290"/>
      <c r="MZ83" s="290"/>
      <c r="NA83" s="290"/>
      <c r="NB83" s="290"/>
      <c r="NC83" s="290"/>
      <c r="ND83" s="290"/>
      <c r="NE83" s="290"/>
      <c r="NF83" s="290"/>
      <c r="NG83" s="290"/>
      <c r="NH83" s="290"/>
      <c r="NI83" s="290"/>
      <c r="NJ83" s="290"/>
      <c r="NK83" s="290"/>
      <c r="NL83" s="290"/>
      <c r="NM83" s="290"/>
      <c r="NN83" s="290"/>
      <c r="NO83" s="290"/>
      <c r="NP83" s="290"/>
      <c r="NQ83" s="290"/>
      <c r="NR83" s="290"/>
      <c r="NS83" s="290"/>
      <c r="NT83" s="290"/>
      <c r="NU83" s="290"/>
      <c r="NV83" s="290"/>
      <c r="NW83" s="290"/>
      <c r="NX83" s="290"/>
      <c r="NY83" s="290"/>
      <c r="NZ83" s="290"/>
      <c r="OA83" s="290"/>
      <c r="OB83" s="290"/>
      <c r="OC83" s="290"/>
      <c r="OD83" s="290"/>
      <c r="OE83" s="290"/>
      <c r="OF83" s="290"/>
      <c r="OG83" s="290"/>
      <c r="OH83" s="290"/>
      <c r="OI83" s="290"/>
      <c r="OJ83" s="290"/>
      <c r="OK83" s="290"/>
      <c r="OL83" s="290"/>
      <c r="OM83" s="290"/>
      <c r="ON83" s="290"/>
      <c r="OO83" s="290"/>
      <c r="OP83" s="290"/>
      <c r="OQ83" s="290"/>
      <c r="OR83" s="290"/>
      <c r="OS83" s="290"/>
      <c r="OT83" s="290"/>
      <c r="OU83" s="290"/>
      <c r="OV83" s="290"/>
      <c r="OW83" s="290"/>
      <c r="OX83" s="290"/>
      <c r="OY83" s="290"/>
      <c r="OZ83" s="290"/>
      <c r="PA83" s="290"/>
      <c r="PB83" s="290"/>
      <c r="PC83" s="290"/>
      <c r="PD83" s="290"/>
      <c r="PE83" s="290"/>
      <c r="PF83" s="290"/>
      <c r="PG83" s="290"/>
      <c r="PH83" s="290"/>
      <c r="PI83" s="290"/>
      <c r="PJ83" s="290"/>
      <c r="PK83" s="290"/>
      <c r="PL83" s="290"/>
      <c r="PM83" s="290"/>
      <c r="PN83" s="290"/>
      <c r="PO83" s="290"/>
      <c r="PP83" s="290"/>
      <c r="PQ83" s="290"/>
      <c r="PR83" s="290"/>
      <c r="PS83" s="290"/>
      <c r="PT83" s="290"/>
      <c r="PU83" s="290"/>
      <c r="PV83" s="290"/>
      <c r="PW83" s="290"/>
      <c r="PX83" s="290"/>
      <c r="PY83" s="290"/>
      <c r="PZ83" s="290"/>
      <c r="QA83" s="290"/>
      <c r="QB83" s="290"/>
      <c r="QC83" s="290"/>
      <c r="QD83" s="290"/>
      <c r="QE83" s="290"/>
      <c r="QF83" s="290"/>
      <c r="QG83" s="290"/>
      <c r="QH83" s="290"/>
      <c r="QI83" s="290"/>
      <c r="QJ83" s="290"/>
      <c r="QK83" s="290"/>
      <c r="QL83" s="290"/>
      <c r="QM83" s="290"/>
      <c r="QN83" s="290"/>
      <c r="QO83" s="290"/>
      <c r="QP83" s="290"/>
      <c r="QQ83" s="290"/>
      <c r="QR83" s="290"/>
      <c r="QS83" s="290"/>
      <c r="QT83" s="290"/>
      <c r="QU83" s="290"/>
      <c r="QV83" s="290"/>
      <c r="QW83" s="290"/>
      <c r="QX83" s="290"/>
      <c r="QY83" s="290"/>
      <c r="QZ83" s="290"/>
      <c r="RA83" s="290"/>
      <c r="RB83" s="290"/>
      <c r="RC83" s="290"/>
      <c r="RD83" s="290"/>
      <c r="RE83" s="290"/>
      <c r="RF83" s="290"/>
      <c r="RG83" s="290"/>
      <c r="RH83" s="290"/>
      <c r="RI83" s="290"/>
      <c r="RJ83" s="290"/>
      <c r="RK83" s="290"/>
      <c r="RL83" s="290"/>
      <c r="RM83" s="290"/>
      <c r="RN83" s="290"/>
      <c r="RO83" s="290"/>
      <c r="RP83" s="290"/>
      <c r="RQ83" s="290"/>
      <c r="RR83" s="290"/>
      <c r="RS83" s="290"/>
      <c r="RT83" s="290"/>
      <c r="RU83" s="290"/>
      <c r="RV83" s="290"/>
      <c r="RW83" s="290"/>
      <c r="RX83" s="290"/>
      <c r="RY83" s="290"/>
      <c r="RZ83" s="290"/>
      <c r="SA83" s="290"/>
      <c r="SB83" s="290"/>
      <c r="SC83" s="290"/>
      <c r="SD83" s="290"/>
      <c r="SE83" s="290"/>
      <c r="SF83" s="290"/>
      <c r="SG83" s="290"/>
      <c r="SH83" s="290"/>
      <c r="SI83" s="290"/>
      <c r="SJ83" s="290"/>
      <c r="SK83" s="290"/>
      <c r="SL83" s="290"/>
      <c r="SM83" s="290"/>
      <c r="SN83" s="290"/>
      <c r="SO83" s="290"/>
      <c r="SP83" s="290"/>
      <c r="SQ83" s="290"/>
      <c r="SR83" s="290"/>
      <c r="SS83" s="290"/>
      <c r="ST83" s="290"/>
      <c r="SU83" s="290"/>
      <c r="SV83" s="290"/>
      <c r="SW83" s="290"/>
      <c r="SX83" s="290"/>
      <c r="SY83" s="290"/>
      <c r="SZ83" s="290"/>
      <c r="TA83" s="290"/>
      <c r="TB83" s="290"/>
      <c r="TC83" s="290"/>
      <c r="TD83" s="290"/>
      <c r="TE83" s="290"/>
      <c r="TF83" s="290"/>
      <c r="TG83" s="290"/>
      <c r="TH83" s="290"/>
      <c r="TI83" s="290"/>
      <c r="TJ83" s="290"/>
      <c r="TK83" s="290"/>
      <c r="TL83" s="290"/>
      <c r="TM83" s="290"/>
      <c r="TN83" s="290"/>
      <c r="TO83" s="290"/>
      <c r="TP83" s="290"/>
      <c r="TQ83" s="290"/>
      <c r="TR83" s="290"/>
      <c r="TS83" s="290"/>
      <c r="TT83" s="290"/>
      <c r="TU83" s="290"/>
      <c r="TV83" s="290"/>
      <c r="TW83" s="290"/>
      <c r="TX83" s="290"/>
      <c r="TY83" s="290"/>
      <c r="TZ83" s="290"/>
      <c r="UA83" s="290"/>
      <c r="UB83" s="290"/>
      <c r="UC83" s="290"/>
      <c r="UD83" s="290"/>
      <c r="UE83" s="290"/>
      <c r="UF83" s="290"/>
      <c r="UG83" s="290"/>
      <c r="UH83" s="290"/>
      <c r="UI83" s="290"/>
      <c r="UJ83" s="290"/>
      <c r="UK83" s="290"/>
      <c r="UL83" s="290"/>
      <c r="UM83" s="290"/>
      <c r="UN83" s="290"/>
      <c r="UO83" s="290"/>
      <c r="UP83" s="290"/>
      <c r="UQ83" s="290"/>
      <c r="UR83" s="290"/>
      <c r="US83" s="290"/>
      <c r="UT83" s="290"/>
      <c r="UU83" s="290"/>
      <c r="UV83" s="290"/>
      <c r="UW83" s="290"/>
      <c r="UX83" s="290"/>
      <c r="UY83" s="290"/>
      <c r="UZ83" s="290"/>
      <c r="VA83" s="290"/>
      <c r="VB83" s="290"/>
      <c r="VC83" s="290"/>
      <c r="VD83" s="290"/>
      <c r="VE83" s="290"/>
      <c r="VF83" s="290"/>
      <c r="VG83" s="290"/>
      <c r="VH83" s="290"/>
      <c r="VI83" s="290"/>
      <c r="VJ83" s="290"/>
      <c r="VK83" s="290"/>
      <c r="VL83" s="290"/>
      <c r="VM83" s="290"/>
      <c r="VN83" s="290"/>
      <c r="VO83" s="290"/>
      <c r="VP83" s="290"/>
      <c r="VQ83" s="290"/>
      <c r="VR83" s="290"/>
      <c r="VS83" s="290"/>
      <c r="VT83" s="290"/>
      <c r="VU83" s="290"/>
      <c r="VV83" s="290"/>
      <c r="VW83" s="290"/>
      <c r="VX83" s="290"/>
      <c r="VY83" s="290"/>
      <c r="VZ83" s="290"/>
      <c r="WA83" s="290"/>
      <c r="WB83" s="290"/>
      <c r="WC83" s="290"/>
      <c r="WD83" s="290"/>
      <c r="WE83" s="290"/>
      <c r="WF83" s="290"/>
      <c r="WG83" s="290"/>
      <c r="WH83" s="290"/>
      <c r="WI83" s="290"/>
      <c r="WJ83" s="290"/>
      <c r="WK83" s="290"/>
      <c r="WL83" s="290"/>
      <c r="WM83" s="290"/>
      <c r="WN83" s="290"/>
      <c r="WO83" s="290"/>
      <c r="WP83" s="290"/>
      <c r="WQ83" s="290"/>
      <c r="WR83" s="290"/>
      <c r="WS83" s="290"/>
      <c r="WT83" s="290"/>
      <c r="WU83" s="290"/>
      <c r="WV83" s="290"/>
      <c r="WW83" s="290"/>
      <c r="WX83" s="290"/>
      <c r="WY83" s="290"/>
      <c r="WZ83" s="290"/>
      <c r="XA83" s="290"/>
      <c r="XB83" s="290"/>
      <c r="XC83" s="290"/>
      <c r="XD83" s="290"/>
      <c r="XE83" s="290"/>
      <c r="XF83" s="290"/>
      <c r="XG83" s="290"/>
      <c r="XH83" s="290"/>
      <c r="XI83" s="290"/>
      <c r="XJ83" s="290"/>
      <c r="XK83" s="290"/>
      <c r="XL83" s="290"/>
      <c r="XM83" s="290"/>
      <c r="XN83" s="290"/>
      <c r="XO83" s="290"/>
      <c r="XP83" s="290"/>
      <c r="XQ83" s="290"/>
      <c r="XR83" s="290"/>
      <c r="XS83" s="290"/>
      <c r="XT83" s="290"/>
      <c r="XU83" s="290"/>
      <c r="XV83" s="290"/>
      <c r="XW83" s="290"/>
      <c r="XX83" s="290"/>
      <c r="XY83" s="290"/>
      <c r="XZ83" s="290"/>
      <c r="YA83" s="290"/>
      <c r="YB83" s="290"/>
      <c r="YC83" s="290"/>
      <c r="YD83" s="290"/>
      <c r="YE83" s="290"/>
      <c r="YF83" s="290"/>
      <c r="YG83" s="290"/>
      <c r="YH83" s="290"/>
      <c r="YI83" s="290"/>
      <c r="YJ83" s="290"/>
      <c r="YK83" s="290"/>
      <c r="YL83" s="290"/>
      <c r="YM83" s="290"/>
      <c r="YN83" s="290"/>
      <c r="YO83" s="290"/>
      <c r="YP83" s="290"/>
      <c r="YQ83" s="290"/>
      <c r="YR83" s="290"/>
      <c r="YS83" s="290"/>
      <c r="YT83" s="290"/>
      <c r="YU83" s="290"/>
      <c r="YV83" s="290"/>
      <c r="YW83" s="290"/>
      <c r="YX83" s="290"/>
      <c r="YY83" s="290"/>
      <c r="YZ83" s="290"/>
      <c r="ZA83" s="290"/>
      <c r="ZB83" s="290"/>
      <c r="ZC83" s="290"/>
      <c r="ZD83" s="290"/>
      <c r="ZE83" s="290"/>
      <c r="ZF83" s="290"/>
      <c r="ZG83" s="290"/>
      <c r="ZH83" s="290"/>
      <c r="ZI83" s="290"/>
      <c r="ZJ83" s="290"/>
      <c r="ZK83" s="290"/>
      <c r="ZL83" s="290"/>
      <c r="ZM83" s="290"/>
      <c r="ZN83" s="290"/>
      <c r="ZO83" s="290"/>
      <c r="ZP83" s="290"/>
      <c r="ZQ83" s="290"/>
      <c r="ZR83" s="290"/>
      <c r="ZS83" s="290"/>
      <c r="ZT83" s="290"/>
      <c r="ZU83" s="290"/>
      <c r="ZV83" s="290"/>
      <c r="ZW83" s="290"/>
      <c r="ZX83" s="290"/>
      <c r="ZY83" s="290"/>
      <c r="ZZ83" s="290"/>
      <c r="AAA83" s="290"/>
      <c r="AAB83" s="290"/>
      <c r="AAC83" s="290"/>
      <c r="AAD83" s="290"/>
      <c r="AAE83" s="290"/>
      <c r="AAF83" s="290"/>
      <c r="AAG83" s="290"/>
      <c r="AAH83" s="290"/>
      <c r="AAI83" s="290"/>
      <c r="AAJ83" s="290"/>
      <c r="AAK83" s="290"/>
      <c r="AAL83" s="290"/>
      <c r="AAM83" s="290"/>
      <c r="AAN83" s="290"/>
      <c r="AAO83" s="290"/>
      <c r="AAP83" s="290"/>
      <c r="AAQ83" s="290"/>
      <c r="AAR83" s="290"/>
      <c r="AAS83" s="290"/>
      <c r="AAT83" s="290"/>
      <c r="AAU83" s="290"/>
      <c r="AAV83" s="290"/>
      <c r="AAW83" s="290"/>
      <c r="AAX83" s="290"/>
      <c r="AAY83" s="290"/>
      <c r="AAZ83" s="290"/>
      <c r="ABA83" s="290"/>
      <c r="ABB83" s="290"/>
      <c r="ABC83" s="290"/>
      <c r="ABD83" s="290"/>
      <c r="ABE83" s="290"/>
      <c r="ABF83" s="290"/>
      <c r="ABG83" s="290"/>
      <c r="ABH83" s="290"/>
      <c r="ABI83" s="290"/>
      <c r="ABJ83" s="290"/>
      <c r="ABK83" s="290"/>
      <c r="ABL83" s="290"/>
      <c r="ABM83" s="290"/>
      <c r="ABN83" s="290"/>
      <c r="ABO83" s="290"/>
      <c r="ABP83" s="290"/>
      <c r="ABQ83" s="290"/>
      <c r="ABR83" s="290"/>
      <c r="ABS83" s="290"/>
      <c r="ABT83" s="290"/>
      <c r="ABU83" s="290"/>
      <c r="ABV83" s="290"/>
      <c r="ABW83" s="290"/>
      <c r="ABX83" s="290"/>
      <c r="ABY83" s="290"/>
      <c r="ABZ83" s="290"/>
      <c r="ACA83" s="290"/>
      <c r="ACB83" s="290"/>
      <c r="ACC83" s="290"/>
      <c r="ACD83" s="290"/>
      <c r="ACE83" s="290"/>
      <c r="ACF83" s="290"/>
      <c r="ACG83" s="290"/>
      <c r="ACH83" s="290"/>
      <c r="ACI83" s="290"/>
      <c r="ACJ83" s="290"/>
      <c r="ACK83" s="290"/>
      <c r="ACL83" s="290"/>
      <c r="ACM83" s="290"/>
      <c r="ACN83" s="290"/>
      <c r="ACO83" s="290"/>
      <c r="ACP83" s="290"/>
      <c r="ACQ83" s="290"/>
      <c r="ACR83" s="290"/>
      <c r="ACS83" s="290"/>
      <c r="ACT83" s="290"/>
      <c r="ACU83" s="290"/>
      <c r="ACV83" s="290"/>
      <c r="ACW83" s="290"/>
      <c r="ACX83" s="290"/>
      <c r="ACY83" s="290"/>
      <c r="ACZ83" s="290"/>
      <c r="ADA83" s="290"/>
      <c r="ADB83" s="290"/>
      <c r="ADC83" s="290"/>
      <c r="ADD83" s="290"/>
      <c r="ADE83" s="290"/>
      <c r="ADF83" s="290"/>
      <c r="ADG83" s="290"/>
      <c r="ADH83" s="290"/>
      <c r="ADI83" s="290"/>
      <c r="ADJ83" s="290"/>
      <c r="ADK83" s="290"/>
      <c r="ADL83" s="290"/>
      <c r="ADM83" s="290"/>
      <c r="ADN83" s="290"/>
      <c r="ADO83" s="290"/>
      <c r="ADP83" s="290"/>
      <c r="ADQ83" s="290"/>
      <c r="ADR83" s="290"/>
      <c r="ADS83" s="290"/>
      <c r="ADT83" s="290"/>
      <c r="ADU83" s="290"/>
      <c r="ADV83" s="290"/>
      <c r="ADW83" s="290"/>
      <c r="ADX83" s="290"/>
      <c r="ADY83" s="290"/>
      <c r="ADZ83" s="290"/>
      <c r="AEA83" s="290"/>
      <c r="AEB83" s="290"/>
      <c r="AEC83" s="290"/>
      <c r="AED83" s="290"/>
      <c r="AEE83" s="290"/>
      <c r="AEF83" s="290"/>
      <c r="AEG83" s="290"/>
      <c r="AEH83" s="290"/>
      <c r="AEI83" s="290"/>
      <c r="AEJ83" s="290"/>
      <c r="AEK83" s="290"/>
      <c r="AEL83" s="290"/>
      <c r="AEM83" s="290"/>
      <c r="AEN83" s="290"/>
      <c r="AEO83" s="290"/>
      <c r="AEP83" s="290"/>
      <c r="AEQ83" s="290"/>
      <c r="AER83" s="290"/>
      <c r="AES83" s="290"/>
      <c r="AET83" s="290"/>
      <c r="AEU83" s="290"/>
      <c r="AEV83" s="290"/>
      <c r="AEW83" s="290"/>
      <c r="AEX83" s="290"/>
      <c r="AEY83" s="290"/>
      <c r="AEZ83" s="290"/>
      <c r="AFA83" s="290"/>
      <c r="AFB83" s="290"/>
      <c r="AFC83" s="290"/>
      <c r="AFD83" s="290"/>
      <c r="AFE83" s="290"/>
      <c r="AFF83" s="290"/>
      <c r="AFG83" s="290"/>
      <c r="AFH83" s="290"/>
      <c r="AFI83" s="290"/>
      <c r="AFJ83" s="290"/>
      <c r="AFK83" s="290"/>
      <c r="AFL83" s="290"/>
      <c r="AFM83" s="290"/>
      <c r="AFN83" s="290"/>
      <c r="AFO83" s="290"/>
      <c r="AFP83" s="290"/>
      <c r="AFQ83" s="290"/>
      <c r="AFR83" s="290"/>
      <c r="AFS83" s="290"/>
      <c r="AFT83" s="290"/>
      <c r="AFU83" s="290"/>
      <c r="AFV83" s="290"/>
      <c r="AFW83" s="290"/>
      <c r="AFX83" s="290"/>
      <c r="AFY83" s="290"/>
      <c r="AFZ83" s="290"/>
      <c r="AGA83" s="290"/>
      <c r="AGB83" s="290"/>
      <c r="AGC83" s="290"/>
      <c r="AGD83" s="290"/>
      <c r="AGE83" s="290"/>
      <c r="AGF83" s="290"/>
      <c r="AGG83" s="290"/>
      <c r="AGH83" s="290"/>
      <c r="AGI83" s="290"/>
      <c r="AGJ83" s="290"/>
      <c r="AGK83" s="290"/>
      <c r="AGL83" s="290"/>
      <c r="AGM83" s="290"/>
      <c r="AGN83" s="290"/>
      <c r="AGO83" s="290"/>
      <c r="AGP83" s="290"/>
      <c r="AGQ83" s="290"/>
      <c r="AGR83" s="290"/>
      <c r="AGS83" s="290"/>
      <c r="AGT83" s="290"/>
      <c r="AGU83" s="290"/>
      <c r="AGV83" s="290"/>
      <c r="AGW83" s="290"/>
      <c r="AGX83" s="290"/>
      <c r="AGY83" s="290"/>
      <c r="AGZ83" s="290"/>
      <c r="AHA83" s="290"/>
      <c r="AHB83" s="290"/>
      <c r="AHC83" s="290"/>
      <c r="AHD83" s="290"/>
      <c r="AHE83" s="290"/>
      <c r="AHF83" s="290"/>
      <c r="AHG83" s="290"/>
      <c r="AHH83" s="290"/>
      <c r="AHI83" s="290"/>
      <c r="AHJ83" s="290"/>
      <c r="AHK83" s="290"/>
      <c r="AHL83" s="290"/>
      <c r="AHM83" s="290"/>
      <c r="AHN83" s="290"/>
      <c r="AHO83" s="290"/>
      <c r="AHP83" s="290"/>
      <c r="AHQ83" s="290"/>
      <c r="AHR83" s="290"/>
      <c r="AHS83" s="290"/>
      <c r="AHT83" s="290"/>
      <c r="AHU83" s="290"/>
      <c r="AHV83" s="290"/>
      <c r="AHW83" s="290"/>
      <c r="AHX83" s="290"/>
      <c r="AHY83" s="290"/>
      <c r="AHZ83" s="290"/>
      <c r="AIA83" s="290"/>
      <c r="AIB83" s="290"/>
      <c r="AIC83" s="290"/>
      <c r="AID83" s="290"/>
      <c r="AIE83" s="290"/>
      <c r="AIF83" s="290"/>
      <c r="AIG83" s="290"/>
      <c r="AIH83" s="290"/>
      <c r="AII83" s="290"/>
      <c r="AIJ83" s="290"/>
      <c r="AIK83" s="290"/>
      <c r="AIL83" s="290"/>
      <c r="AIM83" s="290"/>
      <c r="AIN83" s="290"/>
      <c r="AIO83" s="290"/>
      <c r="AIP83" s="290"/>
      <c r="AIQ83" s="290"/>
      <c r="AIR83" s="290"/>
      <c r="AIS83" s="290"/>
      <c r="AIT83" s="290"/>
      <c r="AIU83" s="290"/>
      <c r="AIV83" s="290"/>
      <c r="AIW83" s="290"/>
      <c r="AIX83" s="290"/>
      <c r="AIY83" s="290"/>
      <c r="AIZ83" s="290"/>
      <c r="AJA83" s="290"/>
      <c r="AJB83" s="290"/>
      <c r="AJC83" s="290"/>
      <c r="AJD83" s="290"/>
      <c r="AJE83" s="290"/>
      <c r="AJF83" s="290"/>
      <c r="AJG83" s="290"/>
      <c r="AJH83" s="290"/>
      <c r="AJI83" s="290"/>
      <c r="AJJ83" s="290"/>
      <c r="AJK83" s="290"/>
      <c r="AJL83" s="290"/>
      <c r="AJM83" s="290"/>
      <c r="AJN83" s="290"/>
      <c r="AJO83" s="290"/>
      <c r="AJP83" s="290"/>
      <c r="AJQ83" s="290"/>
      <c r="AJR83" s="290"/>
      <c r="AJS83" s="290"/>
      <c r="AJT83" s="290"/>
      <c r="AJU83" s="290"/>
      <c r="AJV83" s="290"/>
      <c r="AJW83" s="290"/>
      <c r="AJX83" s="290"/>
      <c r="AJY83" s="290"/>
      <c r="AJZ83" s="290"/>
      <c r="AKA83" s="290"/>
      <c r="AKB83" s="290"/>
      <c r="AKC83" s="290"/>
      <c r="AKD83" s="290"/>
      <c r="AKE83" s="290"/>
      <c r="AKF83" s="290"/>
      <c r="AKG83" s="290"/>
      <c r="AKH83" s="290"/>
      <c r="AKI83" s="290"/>
      <c r="AKJ83" s="290"/>
      <c r="AKK83" s="290"/>
      <c r="AKL83" s="290"/>
      <c r="AKM83" s="290"/>
      <c r="AKN83" s="290"/>
      <c r="AKO83" s="290"/>
      <c r="AKP83" s="290"/>
      <c r="AKQ83" s="290"/>
      <c r="AKR83" s="290"/>
      <c r="AKS83" s="290"/>
      <c r="AKT83" s="290"/>
      <c r="AKU83" s="290"/>
      <c r="AKV83" s="290"/>
      <c r="AKW83" s="290"/>
      <c r="AKX83" s="290"/>
      <c r="AKY83" s="290"/>
      <c r="AKZ83" s="290"/>
      <c r="ALA83" s="290"/>
      <c r="ALB83" s="290"/>
      <c r="ALC83" s="290"/>
      <c r="ALD83" s="290"/>
      <c r="ALE83" s="290"/>
      <c r="ALF83" s="290"/>
      <c r="ALG83" s="290"/>
      <c r="ALH83" s="290"/>
      <c r="ALI83" s="290"/>
      <c r="ALJ83" s="290"/>
      <c r="ALK83" s="290"/>
      <c r="ALL83" s="290"/>
      <c r="ALM83" s="290"/>
      <c r="ALN83" s="290"/>
      <c r="ALO83" s="290"/>
      <c r="ALP83" s="290"/>
      <c r="ALQ83" s="290"/>
      <c r="ALR83" s="290"/>
      <c r="ALS83" s="290"/>
      <c r="ALT83" s="290"/>
      <c r="ALU83" s="290"/>
      <c r="ALV83" s="290"/>
      <c r="ALW83" s="290"/>
      <c r="ALX83" s="290"/>
      <c r="ALY83" s="290"/>
      <c r="ALZ83" s="290"/>
      <c r="AMA83" s="290"/>
      <c r="AMB83" s="290"/>
      <c r="AMC83" s="290"/>
      <c r="AMD83" s="290"/>
      <c r="AME83" s="290"/>
      <c r="AMF83" s="290"/>
      <c r="AMG83" s="290"/>
      <c r="AMH83" s="290"/>
      <c r="AMI83" s="290"/>
      <c r="AMJ83" s="290"/>
      <c r="AMK83" s="290"/>
      <c r="AML83" s="290"/>
      <c r="AMM83" s="290"/>
      <c r="AMN83" s="290"/>
      <c r="AMO83" s="290"/>
      <c r="AMP83" s="290"/>
      <c r="AMQ83" s="290"/>
      <c r="AMR83" s="290"/>
      <c r="AMS83" s="290"/>
      <c r="AMT83" s="290"/>
      <c r="AMU83" s="290"/>
      <c r="AMV83" s="290"/>
      <c r="AMW83" s="290"/>
      <c r="AMX83" s="290"/>
      <c r="AMY83" s="290"/>
      <c r="AMZ83" s="290"/>
      <c r="ANA83" s="290"/>
      <c r="ANB83" s="290"/>
      <c r="ANC83" s="290"/>
      <c r="AND83" s="290"/>
      <c r="ANE83" s="290"/>
      <c r="ANF83" s="290"/>
      <c r="ANG83" s="290"/>
      <c r="ANH83" s="290"/>
      <c r="ANI83" s="290"/>
      <c r="ANJ83" s="290"/>
      <c r="ANK83" s="290"/>
      <c r="ANL83" s="290"/>
      <c r="ANM83" s="290"/>
      <c r="ANN83" s="290"/>
      <c r="ANO83" s="290"/>
      <c r="ANP83" s="290"/>
      <c r="ANQ83" s="290"/>
      <c r="ANR83" s="290"/>
      <c r="ANS83" s="290"/>
      <c r="ANT83" s="290"/>
      <c r="ANU83" s="290"/>
      <c r="ANV83" s="290"/>
      <c r="ANW83" s="290"/>
      <c r="ANX83" s="290"/>
      <c r="ANY83" s="290"/>
      <c r="ANZ83" s="290"/>
      <c r="AOA83" s="290"/>
      <c r="AOB83" s="290"/>
      <c r="AOC83" s="290"/>
      <c r="AOD83" s="290"/>
      <c r="AOE83" s="290"/>
      <c r="AOF83" s="290"/>
      <c r="AOG83" s="290"/>
      <c r="AOH83" s="290"/>
      <c r="AOI83" s="290"/>
      <c r="AOJ83" s="290"/>
      <c r="AOK83" s="290"/>
      <c r="AOL83" s="290"/>
      <c r="AOM83" s="290"/>
      <c r="AON83" s="290"/>
      <c r="AOO83" s="290"/>
      <c r="AOP83" s="290"/>
      <c r="AOQ83" s="290"/>
      <c r="AOR83" s="290"/>
      <c r="AOS83" s="290"/>
      <c r="AOT83" s="290"/>
      <c r="AOU83" s="290"/>
      <c r="AOV83" s="290"/>
      <c r="AOW83" s="290"/>
      <c r="AOX83" s="290"/>
      <c r="AOY83" s="290"/>
      <c r="AOZ83" s="290"/>
      <c r="APA83" s="290"/>
      <c r="APB83" s="290"/>
      <c r="APC83" s="290"/>
      <c r="APD83" s="290"/>
      <c r="APE83" s="290"/>
      <c r="APF83" s="290"/>
      <c r="APG83" s="290"/>
      <c r="APH83" s="290"/>
      <c r="API83" s="290"/>
      <c r="APJ83" s="290"/>
      <c r="APK83" s="290"/>
      <c r="APL83" s="290"/>
      <c r="APM83" s="290"/>
      <c r="APN83" s="290"/>
      <c r="APO83" s="290"/>
      <c r="APP83" s="290"/>
      <c r="APQ83" s="290"/>
      <c r="APR83" s="290"/>
      <c r="APS83" s="290"/>
      <c r="APT83" s="290"/>
      <c r="APU83" s="290"/>
      <c r="APV83" s="290"/>
      <c r="APW83" s="290"/>
      <c r="APX83" s="290"/>
      <c r="APY83" s="290"/>
      <c r="APZ83" s="290"/>
      <c r="AQA83" s="290"/>
      <c r="AQB83" s="290"/>
      <c r="AQC83" s="290"/>
      <c r="AQD83" s="290"/>
      <c r="AQE83" s="290"/>
      <c r="AQF83" s="290"/>
      <c r="AQG83" s="290"/>
      <c r="AQH83" s="290"/>
      <c r="AQI83" s="290"/>
      <c r="AQJ83" s="290"/>
      <c r="AQK83" s="290"/>
      <c r="AQL83" s="290"/>
      <c r="AQM83" s="290"/>
      <c r="AQN83" s="290"/>
      <c r="AQO83" s="290"/>
      <c r="AQP83" s="290"/>
      <c r="AQQ83" s="290"/>
      <c r="AQR83" s="290"/>
      <c r="AQS83" s="290"/>
      <c r="AQT83" s="290"/>
      <c r="AQU83" s="290"/>
      <c r="AQV83" s="290"/>
      <c r="AQW83" s="290"/>
      <c r="AQX83" s="290"/>
      <c r="AQY83" s="290"/>
      <c r="AQZ83" s="290"/>
      <c r="ARA83" s="290"/>
      <c r="ARB83" s="290"/>
      <c r="ARC83" s="290"/>
      <c r="ARD83" s="290"/>
      <c r="ARE83" s="290"/>
      <c r="ARF83" s="290"/>
      <c r="ARG83" s="290"/>
      <c r="ARH83" s="290"/>
      <c r="ARI83" s="290"/>
      <c r="ARJ83" s="290"/>
      <c r="ARK83" s="290"/>
      <c r="ARL83" s="290"/>
      <c r="ARM83" s="290"/>
      <c r="ARN83" s="290"/>
      <c r="ARO83" s="290"/>
      <c r="ARP83" s="290"/>
      <c r="ARQ83" s="290"/>
      <c r="ARR83" s="290"/>
      <c r="ARS83" s="290"/>
      <c r="ART83" s="290"/>
      <c r="ARU83" s="290"/>
      <c r="ARV83" s="290"/>
      <c r="ARW83" s="290"/>
      <c r="ARX83" s="290"/>
      <c r="ARY83" s="290"/>
      <c r="ARZ83" s="290"/>
      <c r="ASA83" s="290"/>
      <c r="ASB83" s="290"/>
      <c r="ASC83" s="290"/>
      <c r="ASD83" s="290"/>
      <c r="ASE83" s="290"/>
      <c r="ASF83" s="290"/>
      <c r="ASG83" s="290"/>
      <c r="ASH83" s="290"/>
      <c r="ASI83" s="290"/>
      <c r="ASJ83" s="290"/>
      <c r="ASK83" s="290"/>
      <c r="ASL83" s="290"/>
      <c r="ASM83" s="290"/>
      <c r="ASN83" s="290"/>
      <c r="ASO83" s="290"/>
      <c r="ASP83" s="290"/>
      <c r="ASQ83" s="290"/>
      <c r="ASR83" s="290"/>
      <c r="ASS83" s="290"/>
      <c r="AST83" s="290"/>
      <c r="ASU83" s="290"/>
      <c r="ASV83" s="290"/>
      <c r="ASW83" s="290"/>
      <c r="ASX83" s="290"/>
      <c r="ASY83" s="290"/>
      <c r="ASZ83" s="290"/>
      <c r="ATA83" s="290"/>
      <c r="ATB83" s="290"/>
      <c r="ATC83" s="290"/>
      <c r="ATD83" s="290"/>
      <c r="ATE83" s="290"/>
      <c r="ATF83" s="290"/>
      <c r="ATG83" s="290"/>
      <c r="ATH83" s="290"/>
      <c r="ATI83" s="290"/>
      <c r="ATJ83" s="290"/>
      <c r="ATK83" s="290"/>
      <c r="ATL83" s="290"/>
      <c r="ATM83" s="290"/>
      <c r="ATN83" s="290"/>
      <c r="ATO83" s="290"/>
      <c r="ATP83" s="290"/>
      <c r="ATQ83" s="290"/>
      <c r="ATR83" s="290"/>
      <c r="ATS83" s="290"/>
      <c r="ATT83" s="290"/>
      <c r="ATU83" s="290"/>
      <c r="ATV83" s="290"/>
      <c r="ATW83" s="290"/>
      <c r="ATX83" s="290"/>
      <c r="ATY83" s="290"/>
      <c r="ATZ83" s="290"/>
      <c r="AUA83" s="290"/>
      <c r="AUB83" s="290"/>
      <c r="AUC83" s="290"/>
      <c r="AUD83" s="290"/>
      <c r="AUE83" s="290"/>
      <c r="AUF83" s="290"/>
      <c r="AUG83" s="290"/>
      <c r="AUH83" s="290"/>
      <c r="AUI83" s="290"/>
      <c r="AUJ83" s="290"/>
      <c r="AUK83" s="290"/>
      <c r="AUL83" s="290"/>
      <c r="AUM83" s="290"/>
      <c r="AUN83" s="290"/>
      <c r="AUO83" s="290"/>
      <c r="AUP83" s="290"/>
      <c r="AUQ83" s="290"/>
      <c r="AUR83" s="290"/>
      <c r="AUS83" s="290"/>
      <c r="AUT83" s="290"/>
      <c r="AUU83" s="290"/>
      <c r="AUV83" s="290"/>
      <c r="AUW83" s="290"/>
      <c r="AUX83" s="290"/>
      <c r="AUY83" s="290"/>
      <c r="AUZ83" s="290"/>
      <c r="AVA83" s="290"/>
      <c r="AVB83" s="290"/>
      <c r="AVC83" s="290"/>
      <c r="AVD83" s="290"/>
      <c r="AVE83" s="290"/>
      <c r="AVF83" s="290"/>
      <c r="AVG83" s="290"/>
      <c r="AVH83" s="290"/>
      <c r="AVI83" s="290"/>
      <c r="AVJ83" s="290"/>
      <c r="AVK83" s="290"/>
      <c r="AVL83" s="290"/>
      <c r="AVM83" s="290"/>
      <c r="AVN83" s="290"/>
      <c r="AVO83" s="290"/>
      <c r="AVP83" s="290"/>
      <c r="AVQ83" s="290"/>
      <c r="AVR83" s="290"/>
      <c r="AVS83" s="290"/>
      <c r="AVT83" s="290"/>
      <c r="AVU83" s="290"/>
      <c r="AVV83" s="290"/>
      <c r="AVW83" s="290"/>
      <c r="AVX83" s="290"/>
      <c r="AVY83" s="290"/>
      <c r="AVZ83" s="290"/>
      <c r="AWA83" s="290"/>
      <c r="AWB83" s="290"/>
      <c r="AWC83" s="290"/>
      <c r="AWD83" s="290"/>
      <c r="AWE83" s="290"/>
      <c r="AWF83" s="290"/>
      <c r="AWG83" s="290"/>
      <c r="AWH83" s="290"/>
      <c r="AWI83" s="290"/>
      <c r="AWJ83" s="290"/>
      <c r="AWK83" s="290"/>
      <c r="AWL83" s="290"/>
      <c r="AWM83" s="290"/>
      <c r="AWN83" s="290"/>
      <c r="AWO83" s="290"/>
      <c r="AWP83" s="290"/>
      <c r="AWQ83" s="290"/>
      <c r="AWR83" s="290"/>
      <c r="AWS83" s="290"/>
      <c r="AWT83" s="290"/>
      <c r="AWU83" s="290"/>
      <c r="AWV83" s="290"/>
      <c r="AWW83" s="290"/>
      <c r="AWX83" s="290"/>
      <c r="AWY83" s="290"/>
      <c r="AWZ83" s="290"/>
      <c r="AXA83" s="290"/>
      <c r="AXB83" s="290"/>
      <c r="AXC83" s="290"/>
      <c r="AXD83" s="290"/>
      <c r="AXE83" s="290"/>
      <c r="AXF83" s="290"/>
      <c r="AXG83" s="290"/>
      <c r="AXH83" s="290"/>
      <c r="AXI83" s="290"/>
      <c r="AXJ83" s="290"/>
      <c r="AXK83" s="290"/>
      <c r="AXL83" s="290"/>
      <c r="AXM83" s="290"/>
      <c r="AXN83" s="290"/>
      <c r="AXO83" s="290"/>
      <c r="AXP83" s="290"/>
      <c r="AXQ83" s="290"/>
      <c r="AXR83" s="290"/>
      <c r="AXS83" s="290"/>
      <c r="AXT83" s="290"/>
      <c r="AXU83" s="290"/>
      <c r="AXV83" s="290"/>
      <c r="AXW83" s="290"/>
      <c r="AXX83" s="290"/>
      <c r="AXY83" s="290"/>
      <c r="AXZ83" s="290"/>
      <c r="AYA83" s="290"/>
      <c r="AYB83" s="290"/>
      <c r="AYC83" s="290"/>
      <c r="AYD83" s="290"/>
      <c r="AYE83" s="290"/>
      <c r="AYF83" s="290"/>
      <c r="AYG83" s="290"/>
      <c r="AYH83" s="290"/>
      <c r="AYI83" s="290"/>
      <c r="AYJ83" s="290"/>
      <c r="AYK83" s="290"/>
      <c r="AYL83" s="290"/>
      <c r="AYM83" s="290"/>
      <c r="AYN83" s="290"/>
      <c r="AYO83" s="290"/>
      <c r="AYP83" s="290"/>
      <c r="AYQ83" s="290"/>
      <c r="AYR83" s="290"/>
      <c r="AYS83" s="290"/>
      <c r="AYT83" s="290"/>
      <c r="AYU83" s="290"/>
      <c r="AYV83" s="290"/>
      <c r="AYW83" s="290"/>
      <c r="AYX83" s="290"/>
      <c r="AYY83" s="290"/>
      <c r="AYZ83" s="290"/>
      <c r="AZA83" s="290"/>
      <c r="AZB83" s="290"/>
      <c r="AZC83" s="290"/>
      <c r="AZD83" s="290"/>
      <c r="AZE83" s="290"/>
      <c r="AZF83" s="290"/>
      <c r="AZG83" s="290"/>
      <c r="AZH83" s="290"/>
      <c r="AZI83" s="290"/>
      <c r="AZJ83" s="290"/>
      <c r="AZK83" s="290"/>
      <c r="AZL83" s="290"/>
      <c r="AZM83" s="290"/>
      <c r="AZN83" s="290"/>
      <c r="AZO83" s="290"/>
      <c r="AZP83" s="290"/>
      <c r="AZQ83" s="290"/>
      <c r="AZR83" s="290"/>
      <c r="AZS83" s="290"/>
      <c r="AZT83" s="290"/>
      <c r="AZU83" s="290"/>
      <c r="AZV83" s="290"/>
      <c r="AZW83" s="290"/>
      <c r="AZX83" s="290"/>
      <c r="AZY83" s="290"/>
      <c r="AZZ83" s="290"/>
      <c r="BAA83" s="290"/>
      <c r="BAB83" s="290"/>
      <c r="BAC83" s="290"/>
      <c r="BAD83" s="290"/>
      <c r="BAE83" s="290"/>
      <c r="BAF83" s="290"/>
      <c r="BAG83" s="290"/>
      <c r="BAH83" s="290"/>
      <c r="BAI83" s="290"/>
      <c r="BAJ83" s="290"/>
      <c r="BAK83" s="290"/>
      <c r="BAL83" s="290"/>
      <c r="BAM83" s="290"/>
      <c r="BAN83" s="290"/>
      <c r="BAO83" s="290"/>
      <c r="BAP83" s="290"/>
      <c r="BAQ83" s="290"/>
      <c r="BAR83" s="290"/>
      <c r="BAS83" s="290"/>
      <c r="BAT83" s="290"/>
      <c r="BAU83" s="290"/>
      <c r="BAV83" s="290"/>
      <c r="BAW83" s="290"/>
      <c r="BAX83" s="290"/>
      <c r="BAY83" s="290"/>
      <c r="BAZ83" s="290"/>
      <c r="BBA83" s="290"/>
      <c r="BBB83" s="290"/>
      <c r="BBC83" s="290"/>
      <c r="BBD83" s="290"/>
      <c r="BBE83" s="290"/>
      <c r="BBF83" s="290"/>
      <c r="BBG83" s="290"/>
      <c r="BBH83" s="290"/>
      <c r="BBI83" s="290"/>
      <c r="BBJ83" s="290"/>
      <c r="BBK83" s="290"/>
      <c r="BBL83" s="290"/>
      <c r="BBM83" s="290"/>
      <c r="BBN83" s="290"/>
      <c r="BBO83" s="290"/>
      <c r="BBP83" s="290"/>
      <c r="BBQ83" s="290"/>
      <c r="BBR83" s="290"/>
      <c r="BBS83" s="290"/>
      <c r="BBT83" s="290"/>
      <c r="BBU83" s="290"/>
      <c r="BBV83" s="290"/>
      <c r="BBW83" s="290"/>
      <c r="BBX83" s="290"/>
      <c r="BBY83" s="290"/>
      <c r="BBZ83" s="290"/>
      <c r="BCA83" s="290"/>
      <c r="BCB83" s="290"/>
      <c r="BCC83" s="290"/>
      <c r="BCD83" s="290"/>
      <c r="BCE83" s="290"/>
      <c r="BCF83" s="290"/>
      <c r="BCG83" s="290"/>
      <c r="BCH83" s="290"/>
      <c r="BCI83" s="290"/>
      <c r="BCJ83" s="290"/>
      <c r="BCK83" s="290"/>
      <c r="BCL83" s="290"/>
      <c r="BCM83" s="290"/>
      <c r="BCN83" s="290"/>
      <c r="BCO83" s="290"/>
      <c r="BCP83" s="290"/>
      <c r="BCQ83" s="290"/>
      <c r="BCR83" s="290"/>
      <c r="BCS83" s="290"/>
      <c r="BCT83" s="290"/>
      <c r="BCU83" s="290"/>
      <c r="BCV83" s="290"/>
      <c r="BCW83" s="290"/>
      <c r="BCX83" s="290"/>
      <c r="BCY83" s="290"/>
      <c r="BCZ83" s="290"/>
      <c r="BDA83" s="290"/>
      <c r="BDB83" s="290"/>
      <c r="BDC83" s="290"/>
      <c r="BDD83" s="290"/>
      <c r="BDE83" s="290"/>
      <c r="BDF83" s="290"/>
      <c r="BDG83" s="290"/>
      <c r="BDH83" s="290"/>
      <c r="BDI83" s="290"/>
      <c r="BDJ83" s="290"/>
      <c r="BDK83" s="290"/>
      <c r="BDL83" s="290"/>
      <c r="BDM83" s="290"/>
      <c r="BDN83" s="290"/>
      <c r="BDO83" s="290"/>
      <c r="BDP83" s="290"/>
      <c r="BDQ83" s="290"/>
      <c r="BDR83" s="290"/>
      <c r="BDS83" s="290"/>
      <c r="BDT83" s="290"/>
      <c r="BDU83" s="290"/>
      <c r="BDV83" s="290"/>
      <c r="BDW83" s="290"/>
      <c r="BDX83" s="290"/>
      <c r="BDY83" s="290"/>
      <c r="BDZ83" s="290"/>
      <c r="BEA83" s="290"/>
      <c r="BEB83" s="290"/>
      <c r="BEC83" s="290"/>
      <c r="BED83" s="290"/>
      <c r="BEE83" s="290"/>
      <c r="BEF83" s="290"/>
      <c r="BEG83" s="290"/>
      <c r="BEH83" s="290"/>
      <c r="BEI83" s="290"/>
      <c r="BEJ83" s="290"/>
      <c r="BEK83" s="290"/>
      <c r="BEL83" s="290"/>
      <c r="BEM83" s="290"/>
      <c r="BEN83" s="290"/>
      <c r="BEO83" s="290"/>
      <c r="BEP83" s="290"/>
      <c r="BEQ83" s="290"/>
      <c r="BER83" s="290"/>
      <c r="BES83" s="290"/>
      <c r="BET83" s="290"/>
      <c r="BEU83" s="290"/>
      <c r="BEV83" s="290"/>
      <c r="BEW83" s="290"/>
      <c r="BEX83" s="290"/>
      <c r="BEY83" s="290"/>
      <c r="BEZ83" s="290"/>
      <c r="BFA83" s="290"/>
      <c r="BFB83" s="290"/>
      <c r="BFC83" s="290"/>
      <c r="BFD83" s="290"/>
      <c r="BFE83" s="290"/>
      <c r="BFF83" s="290"/>
      <c r="BFG83" s="290"/>
      <c r="BFH83" s="290"/>
      <c r="BFI83" s="290"/>
      <c r="BFJ83" s="290"/>
      <c r="BFK83" s="290"/>
      <c r="BFL83" s="290"/>
      <c r="BFM83" s="290"/>
      <c r="BFN83" s="290"/>
      <c r="BFO83" s="290"/>
      <c r="BFP83" s="290"/>
      <c r="BFQ83" s="290"/>
      <c r="BFR83" s="290"/>
      <c r="BFS83" s="290"/>
      <c r="BFT83" s="290"/>
      <c r="BFU83" s="290"/>
      <c r="BFV83" s="290"/>
      <c r="BFW83" s="290"/>
      <c r="BFX83" s="290"/>
      <c r="BFY83" s="290"/>
      <c r="BFZ83" s="290"/>
      <c r="BGA83" s="290"/>
      <c r="BGB83" s="290"/>
      <c r="BGC83" s="290"/>
      <c r="BGD83" s="290"/>
      <c r="BGE83" s="290"/>
      <c r="BGF83" s="290"/>
      <c r="BGG83" s="290"/>
      <c r="BGH83" s="290"/>
      <c r="BGI83" s="290"/>
      <c r="BGJ83" s="290"/>
      <c r="BGK83" s="290"/>
      <c r="BGL83" s="290"/>
      <c r="BGM83" s="290"/>
      <c r="BGN83" s="290"/>
      <c r="BGO83" s="290"/>
      <c r="BGP83" s="290"/>
      <c r="BGQ83" s="290"/>
      <c r="BGR83" s="290"/>
      <c r="BGS83" s="290"/>
      <c r="BGT83" s="290"/>
      <c r="BGU83" s="290"/>
      <c r="BGV83" s="290"/>
      <c r="BGW83" s="290"/>
      <c r="BGX83" s="290"/>
      <c r="BGY83" s="290"/>
      <c r="BGZ83" s="290"/>
      <c r="BHA83" s="290"/>
      <c r="BHB83" s="290"/>
      <c r="BHC83" s="290"/>
      <c r="BHD83" s="290"/>
      <c r="BHE83" s="290"/>
      <c r="BHF83" s="290"/>
      <c r="BHG83" s="290"/>
      <c r="BHH83" s="290"/>
      <c r="BHI83" s="290"/>
      <c r="BHJ83" s="290"/>
      <c r="BHK83" s="290"/>
      <c r="BHL83" s="290"/>
      <c r="BHM83" s="290"/>
      <c r="BHN83" s="290"/>
      <c r="BHO83" s="290"/>
      <c r="BHP83" s="290"/>
      <c r="BHQ83" s="290"/>
      <c r="BHR83" s="290"/>
      <c r="BHS83" s="290"/>
      <c r="BHT83" s="290"/>
      <c r="BHU83" s="290"/>
      <c r="BHV83" s="290"/>
      <c r="BHW83" s="290"/>
      <c r="BHX83" s="290"/>
      <c r="BHY83" s="290"/>
      <c r="BHZ83" s="290"/>
      <c r="BIA83" s="290"/>
      <c r="BIB83" s="290"/>
      <c r="BIC83" s="290"/>
      <c r="BID83" s="290"/>
      <c r="BIE83" s="290"/>
      <c r="BIF83" s="290"/>
      <c r="BIG83" s="290"/>
      <c r="BIH83" s="290"/>
      <c r="BII83" s="290"/>
      <c r="BIJ83" s="290"/>
      <c r="BIK83" s="290"/>
      <c r="BIL83" s="290"/>
      <c r="BIM83" s="290"/>
      <c r="BIN83" s="290"/>
      <c r="BIO83" s="290"/>
      <c r="BIP83" s="290"/>
      <c r="BIQ83" s="290"/>
      <c r="BIR83" s="290"/>
      <c r="BIS83" s="290"/>
      <c r="BIT83" s="290"/>
      <c r="BIU83" s="290"/>
      <c r="BIV83" s="290"/>
      <c r="BIW83" s="290"/>
      <c r="BIX83" s="290"/>
      <c r="BIY83" s="290"/>
      <c r="BIZ83" s="290"/>
      <c r="BJA83" s="290"/>
      <c r="BJB83" s="290"/>
      <c r="BJC83" s="290"/>
      <c r="BJD83" s="290"/>
      <c r="BJE83" s="290"/>
      <c r="BJF83" s="290"/>
      <c r="BJG83" s="290"/>
      <c r="BJH83" s="290"/>
      <c r="BJI83" s="290"/>
      <c r="BJJ83" s="290"/>
      <c r="BJK83" s="290"/>
      <c r="BJL83" s="290"/>
      <c r="BJM83" s="290"/>
      <c r="BJN83" s="290"/>
      <c r="BJO83" s="290"/>
      <c r="BJP83" s="290"/>
      <c r="BJQ83" s="290"/>
      <c r="BJR83" s="290"/>
      <c r="BJS83" s="290"/>
      <c r="BJT83" s="290"/>
      <c r="BJU83" s="290"/>
      <c r="BJV83" s="290"/>
      <c r="BJW83" s="290"/>
      <c r="BJX83" s="290"/>
      <c r="BJY83" s="290"/>
      <c r="BJZ83" s="290"/>
      <c r="BKA83" s="290"/>
      <c r="BKB83" s="290"/>
      <c r="BKC83" s="290"/>
      <c r="BKD83" s="290"/>
      <c r="BKE83" s="290"/>
      <c r="BKF83" s="290"/>
      <c r="BKG83" s="290"/>
      <c r="BKH83" s="290"/>
      <c r="BKI83" s="290"/>
      <c r="BKJ83" s="290"/>
      <c r="BKK83" s="290"/>
      <c r="BKL83" s="290"/>
      <c r="BKM83" s="290"/>
      <c r="BKN83" s="290"/>
      <c r="BKO83" s="290"/>
      <c r="BKP83" s="290"/>
      <c r="BKQ83" s="290"/>
      <c r="BKR83" s="290"/>
      <c r="BKS83" s="290"/>
      <c r="BKT83" s="290"/>
      <c r="BKU83" s="290"/>
      <c r="BKV83" s="290"/>
      <c r="BKW83" s="290"/>
      <c r="BKX83" s="290"/>
      <c r="BKY83" s="290"/>
      <c r="BKZ83" s="290"/>
      <c r="BLA83" s="290"/>
      <c r="BLB83" s="290"/>
      <c r="BLC83" s="290"/>
      <c r="BLD83" s="290"/>
      <c r="BLE83" s="290"/>
      <c r="BLF83" s="290"/>
      <c r="BLG83" s="290"/>
      <c r="BLH83" s="290"/>
      <c r="BLI83" s="290"/>
      <c r="BLJ83" s="290"/>
      <c r="BLK83" s="290"/>
      <c r="BLL83" s="290"/>
      <c r="BLM83" s="290"/>
      <c r="BLN83" s="290"/>
      <c r="BLO83" s="290"/>
      <c r="BLP83" s="290"/>
      <c r="BLQ83" s="290"/>
      <c r="BLR83" s="290"/>
      <c r="BLS83" s="290"/>
      <c r="BLT83" s="290"/>
      <c r="BLU83" s="290"/>
      <c r="BLV83" s="290"/>
      <c r="BLW83" s="290"/>
      <c r="BLX83" s="290"/>
      <c r="BLY83" s="290"/>
      <c r="BLZ83" s="290"/>
      <c r="BMA83" s="290"/>
      <c r="BMB83" s="290"/>
      <c r="BMC83" s="290"/>
      <c r="BMD83" s="290"/>
      <c r="BME83" s="290"/>
      <c r="BMF83" s="290"/>
      <c r="BMG83" s="290"/>
      <c r="BMH83" s="290"/>
      <c r="BMI83" s="290"/>
      <c r="BMJ83" s="290"/>
      <c r="BMK83" s="290"/>
      <c r="BML83" s="290"/>
      <c r="BMM83" s="290"/>
      <c r="BMN83" s="290"/>
      <c r="BMO83" s="290"/>
      <c r="BMP83" s="290"/>
      <c r="BMQ83" s="290"/>
      <c r="BMR83" s="290"/>
      <c r="BMS83" s="290"/>
      <c r="BMT83" s="290"/>
      <c r="BMU83" s="290"/>
      <c r="BMV83" s="290"/>
      <c r="BMW83" s="290"/>
      <c r="BMX83" s="290"/>
      <c r="BMY83" s="290"/>
      <c r="BMZ83" s="290"/>
      <c r="BNA83" s="290"/>
      <c r="BNB83" s="290"/>
      <c r="BNC83" s="290"/>
      <c r="BND83" s="290"/>
      <c r="BNE83" s="290"/>
      <c r="BNF83" s="290"/>
      <c r="BNG83" s="290"/>
      <c r="BNH83" s="290"/>
      <c r="BNI83" s="290"/>
      <c r="BNJ83" s="290"/>
      <c r="BNK83" s="290"/>
      <c r="BNL83" s="290"/>
    </row>
    <row r="84" spans="1:1728" s="166" customFormat="1" ht="15" hidden="1" customHeight="1" x14ac:dyDescent="0.25">
      <c r="A84" s="236">
        <v>86</v>
      </c>
      <c r="B84" s="219" t="s">
        <v>403</v>
      </c>
      <c r="C84" s="219" t="s">
        <v>233</v>
      </c>
      <c r="D84" s="219" t="s">
        <v>404</v>
      </c>
      <c r="E84" s="219" t="s">
        <v>396</v>
      </c>
      <c r="F84" s="219"/>
      <c r="G84" s="219"/>
      <c r="H84" s="222"/>
      <c r="I84" s="222" t="s">
        <v>266</v>
      </c>
      <c r="J84" s="222">
        <v>2022</v>
      </c>
      <c r="K84" s="219" t="s">
        <v>2215</v>
      </c>
      <c r="L84" s="249" t="s">
        <v>405</v>
      </c>
      <c r="M84" s="285" t="s">
        <v>460</v>
      </c>
      <c r="N84" s="285"/>
      <c r="O84" s="285"/>
      <c r="P84" s="285"/>
      <c r="Q84" s="285"/>
      <c r="R84" s="285"/>
      <c r="S84" s="285"/>
      <c r="T84" s="285"/>
      <c r="U84" s="285"/>
      <c r="V84" s="285"/>
      <c r="W84" s="285"/>
      <c r="X84" s="285"/>
      <c r="Y84" s="285"/>
      <c r="Z84" s="285"/>
      <c r="AA84" s="285"/>
      <c r="AB84" s="285"/>
      <c r="AC84" s="285"/>
      <c r="AD84" s="285"/>
      <c r="AE84" s="285"/>
      <c r="AF84" s="285"/>
      <c r="AG84" s="285"/>
      <c r="AH84" s="285"/>
      <c r="AI84" s="285"/>
      <c r="AJ84" s="285"/>
      <c r="AK84" s="285"/>
      <c r="AL84" s="285"/>
      <c r="AM84" s="285"/>
      <c r="AN84" s="285"/>
      <c r="AO84" s="285"/>
      <c r="AP84" s="285"/>
      <c r="AQ84" s="285"/>
      <c r="AR84" s="285"/>
      <c r="AS84" s="285"/>
      <c r="AT84" s="285"/>
      <c r="AU84" s="285"/>
      <c r="AV84" s="285"/>
      <c r="AW84" s="285"/>
      <c r="AX84" s="285"/>
      <c r="AY84" s="285"/>
      <c r="AZ84" s="285"/>
      <c r="BA84" s="285"/>
      <c r="BB84" s="285"/>
      <c r="BC84" s="285"/>
      <c r="BD84" s="285"/>
      <c r="BE84" s="285"/>
      <c r="BF84" s="285"/>
      <c r="BG84" s="285"/>
      <c r="BH84" s="285"/>
      <c r="BI84" s="285"/>
      <c r="BJ84" s="285"/>
      <c r="BK84" s="285"/>
      <c r="BL84" s="285"/>
      <c r="BM84" s="285"/>
      <c r="BN84" s="285"/>
      <c r="BO84" s="285"/>
      <c r="BP84" s="285"/>
      <c r="BQ84" s="285"/>
      <c r="BR84" s="285"/>
      <c r="BS84" s="285"/>
      <c r="BT84" s="285"/>
      <c r="BU84" s="285"/>
      <c r="BV84" s="285"/>
      <c r="BW84" s="285"/>
      <c r="BX84" s="285"/>
      <c r="BY84" s="285"/>
      <c r="BZ84" s="285"/>
      <c r="CA84" s="285"/>
      <c r="CB84" s="285"/>
      <c r="CC84" s="285"/>
      <c r="CD84" s="285"/>
      <c r="CE84" s="285"/>
      <c r="CF84" s="285"/>
      <c r="CG84" s="285"/>
      <c r="CH84" s="285"/>
      <c r="CI84" s="285"/>
      <c r="CJ84" s="285"/>
      <c r="CK84" s="285"/>
      <c r="CL84" s="285"/>
      <c r="CM84" s="285"/>
      <c r="CN84" s="285"/>
      <c r="CO84" s="286"/>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287"/>
      <c r="FM84" s="287"/>
      <c r="FN84" s="287"/>
      <c r="FO84" s="287"/>
      <c r="FP84" s="287"/>
      <c r="FQ84" s="287"/>
      <c r="FR84" s="287"/>
      <c r="FS84" s="287"/>
      <c r="FT84" s="287"/>
      <c r="FU84" s="287"/>
      <c r="FV84" s="287"/>
      <c r="FW84" s="287"/>
      <c r="FX84" s="287"/>
      <c r="FY84" s="287"/>
      <c r="FZ84" s="287"/>
      <c r="GA84" s="287"/>
      <c r="GB84" s="287"/>
      <c r="GC84" s="287"/>
      <c r="GD84" s="287"/>
      <c r="GE84" s="287"/>
      <c r="GF84" s="287"/>
      <c r="GG84" s="287"/>
      <c r="GH84" s="287"/>
      <c r="GI84" s="287"/>
      <c r="GJ84" s="287"/>
      <c r="GK84" s="287"/>
      <c r="GL84" s="287"/>
      <c r="GM84" s="287"/>
      <c r="GN84" s="287"/>
      <c r="GO84" s="287"/>
      <c r="GP84" s="287"/>
      <c r="GQ84" s="287"/>
      <c r="GR84" s="287"/>
      <c r="GS84" s="287"/>
      <c r="GT84" s="287"/>
      <c r="GU84" s="287"/>
      <c r="GV84" s="287"/>
      <c r="GW84" s="287"/>
      <c r="GX84" s="287"/>
      <c r="GY84" s="287"/>
      <c r="GZ84" s="287"/>
      <c r="HA84" s="287"/>
      <c r="HB84" s="287"/>
      <c r="HC84" s="287"/>
      <c r="HD84" s="287"/>
      <c r="HE84" s="287"/>
      <c r="HF84" s="287"/>
      <c r="HG84" s="287"/>
      <c r="HH84" s="287"/>
      <c r="HI84" s="287"/>
      <c r="HJ84" s="287"/>
      <c r="HK84" s="287"/>
      <c r="HL84" s="287"/>
      <c r="HM84" s="287"/>
      <c r="HN84" s="287"/>
      <c r="HO84" s="287"/>
      <c r="HP84" s="287"/>
      <c r="HQ84" s="287"/>
      <c r="HR84" s="287"/>
      <c r="HS84" s="287"/>
      <c r="HT84" s="287"/>
      <c r="HU84" s="287"/>
      <c r="HV84" s="287"/>
      <c r="HW84" s="287"/>
      <c r="HX84" s="287"/>
      <c r="HY84" s="287"/>
      <c r="HZ84" s="287"/>
      <c r="IA84" s="287"/>
      <c r="IB84" s="287"/>
      <c r="IC84" s="287"/>
      <c r="ID84" s="287"/>
      <c r="IE84" s="287"/>
      <c r="IF84" s="287"/>
      <c r="IG84" s="287"/>
      <c r="IH84" s="287"/>
      <c r="II84" s="287"/>
      <c r="IJ84" s="287"/>
      <c r="IK84" s="287"/>
      <c r="IL84" s="287"/>
      <c r="IM84" s="287"/>
      <c r="IN84" s="287"/>
      <c r="IO84" s="287"/>
      <c r="IP84" s="287"/>
      <c r="IQ84" s="287"/>
      <c r="IR84" s="287"/>
      <c r="IS84" s="287"/>
      <c r="IT84" s="287"/>
      <c r="IU84" s="287"/>
      <c r="IV84" s="287"/>
      <c r="IW84" s="287"/>
      <c r="IX84" s="287"/>
      <c r="IY84" s="287"/>
      <c r="IZ84" s="287"/>
      <c r="JA84" s="287"/>
      <c r="JB84" s="287"/>
      <c r="JC84" s="287"/>
      <c r="JD84" s="287"/>
      <c r="JE84" s="287"/>
      <c r="JF84" s="287"/>
      <c r="JG84" s="287"/>
      <c r="JH84" s="287"/>
      <c r="JI84" s="287"/>
      <c r="JJ84" s="287"/>
      <c r="JK84" s="287"/>
      <c r="JL84" s="287"/>
      <c r="JM84" s="287"/>
      <c r="JN84" s="287"/>
      <c r="JO84" s="287"/>
      <c r="JP84" s="287"/>
      <c r="JQ84" s="287"/>
      <c r="JR84" s="287"/>
      <c r="JS84" s="287"/>
      <c r="JT84" s="287"/>
      <c r="JU84" s="287"/>
      <c r="JV84" s="287"/>
      <c r="JW84" s="287"/>
      <c r="JX84" s="287"/>
      <c r="JY84" s="287"/>
      <c r="JZ84" s="287"/>
      <c r="KA84" s="287"/>
      <c r="KB84" s="287"/>
      <c r="KC84" s="287"/>
      <c r="KD84" s="287"/>
      <c r="KE84" s="287"/>
      <c r="KF84" s="287"/>
      <c r="KG84" s="287"/>
      <c r="KH84" s="287"/>
      <c r="KI84" s="287"/>
      <c r="KJ84" s="287"/>
      <c r="KK84" s="287"/>
      <c r="KL84" s="287"/>
      <c r="KM84" s="287"/>
      <c r="KN84" s="287"/>
      <c r="KO84" s="287"/>
      <c r="KP84" s="287"/>
      <c r="KQ84" s="287"/>
      <c r="KR84" s="287"/>
      <c r="KS84" s="287"/>
      <c r="KT84" s="287"/>
      <c r="KU84" s="287"/>
      <c r="KV84" s="287"/>
      <c r="KW84" s="287"/>
      <c r="KX84" s="287"/>
      <c r="KY84" s="287"/>
      <c r="KZ84" s="287"/>
      <c r="LA84" s="287"/>
      <c r="LB84" s="287"/>
      <c r="LC84" s="287"/>
      <c r="LD84" s="287"/>
      <c r="LE84" s="287"/>
      <c r="LF84" s="287"/>
      <c r="LG84" s="287"/>
      <c r="LH84" s="287"/>
      <c r="LI84" s="287"/>
      <c r="LJ84" s="287"/>
      <c r="LK84" s="287"/>
      <c r="LL84" s="287"/>
      <c r="LM84" s="287"/>
      <c r="LN84" s="287"/>
      <c r="LO84" s="287"/>
      <c r="LP84" s="287"/>
      <c r="LQ84" s="287"/>
      <c r="LR84" s="287"/>
      <c r="LS84" s="287"/>
      <c r="LT84" s="287"/>
      <c r="LU84" s="287"/>
      <c r="LV84" s="287"/>
      <c r="LW84" s="287"/>
      <c r="LX84" s="287"/>
      <c r="LY84" s="287"/>
      <c r="LZ84" s="287"/>
      <c r="MA84" s="287"/>
      <c r="MB84" s="287"/>
      <c r="MC84" s="287"/>
      <c r="MD84" s="287"/>
      <c r="ME84" s="287"/>
      <c r="MF84" s="287"/>
      <c r="MG84" s="287"/>
      <c r="MH84" s="287"/>
      <c r="MI84" s="287"/>
      <c r="MJ84" s="287"/>
      <c r="MK84" s="287"/>
      <c r="ML84" s="287"/>
      <c r="MM84" s="287"/>
      <c r="MN84" s="287"/>
      <c r="MO84" s="287"/>
      <c r="MP84" s="287"/>
      <c r="MQ84" s="287"/>
      <c r="MR84" s="287"/>
      <c r="MS84" s="287"/>
      <c r="MT84" s="287"/>
      <c r="MU84" s="287"/>
      <c r="MV84" s="287"/>
      <c r="MW84" s="287"/>
      <c r="MX84" s="287"/>
      <c r="MY84" s="287"/>
      <c r="MZ84" s="287"/>
      <c r="NA84" s="287"/>
      <c r="NB84" s="287"/>
      <c r="NC84" s="287"/>
      <c r="ND84" s="287"/>
      <c r="NE84" s="287"/>
      <c r="NF84" s="287"/>
      <c r="NG84" s="287"/>
      <c r="NH84" s="287"/>
      <c r="NI84" s="287"/>
      <c r="NJ84" s="287"/>
      <c r="NK84" s="287"/>
      <c r="NL84" s="287"/>
      <c r="NM84" s="287"/>
      <c r="NN84" s="287"/>
      <c r="NO84" s="287"/>
      <c r="NP84" s="287"/>
      <c r="NQ84" s="287"/>
      <c r="NR84" s="287"/>
      <c r="NS84" s="287"/>
      <c r="NT84" s="287"/>
      <c r="NU84" s="287"/>
      <c r="NV84" s="287"/>
      <c r="NW84" s="287"/>
      <c r="NX84" s="287"/>
      <c r="NY84" s="287"/>
      <c r="NZ84" s="287"/>
      <c r="OA84" s="287"/>
      <c r="OB84" s="287"/>
      <c r="OC84" s="287"/>
      <c r="OD84" s="287"/>
      <c r="OE84" s="287"/>
      <c r="OF84" s="287"/>
      <c r="OG84" s="287"/>
      <c r="OH84" s="287"/>
      <c r="OI84" s="287"/>
      <c r="OJ84" s="287"/>
      <c r="OK84" s="287"/>
      <c r="OL84" s="287"/>
      <c r="OM84" s="287"/>
      <c r="ON84" s="287"/>
      <c r="OO84" s="287"/>
      <c r="OP84" s="287"/>
      <c r="OQ84" s="287"/>
      <c r="OR84" s="287"/>
      <c r="OS84" s="287"/>
      <c r="OT84" s="287"/>
      <c r="OU84" s="287"/>
      <c r="OV84" s="287"/>
      <c r="OW84" s="287"/>
      <c r="OX84" s="287"/>
      <c r="OY84" s="287"/>
      <c r="OZ84" s="287"/>
      <c r="PA84" s="287"/>
      <c r="PB84" s="287"/>
      <c r="PC84" s="287"/>
      <c r="PD84" s="287"/>
      <c r="PE84" s="287"/>
      <c r="PF84" s="287"/>
      <c r="PG84" s="287"/>
      <c r="PH84" s="287"/>
      <c r="PI84" s="287"/>
      <c r="PJ84" s="287"/>
      <c r="PK84" s="287"/>
      <c r="PL84" s="287"/>
      <c r="PM84" s="287"/>
      <c r="PN84" s="287"/>
      <c r="PO84" s="287"/>
      <c r="PP84" s="287"/>
      <c r="PQ84" s="287"/>
      <c r="PR84" s="287"/>
      <c r="PS84" s="287"/>
      <c r="PT84" s="287"/>
      <c r="PU84" s="287"/>
      <c r="PV84" s="287"/>
      <c r="PW84" s="287"/>
      <c r="PX84" s="287"/>
      <c r="PY84" s="287"/>
      <c r="PZ84" s="287"/>
      <c r="QA84" s="287"/>
      <c r="QB84" s="287"/>
      <c r="QC84" s="287"/>
      <c r="QD84" s="287"/>
      <c r="QE84" s="287"/>
      <c r="QF84" s="287"/>
      <c r="QG84" s="287"/>
      <c r="QH84" s="287"/>
      <c r="QI84" s="287"/>
      <c r="QJ84" s="287"/>
      <c r="QK84" s="287"/>
      <c r="QL84" s="287"/>
      <c r="QM84" s="287"/>
      <c r="QN84" s="287"/>
      <c r="QO84" s="287"/>
      <c r="QP84" s="287"/>
      <c r="QQ84" s="287"/>
      <c r="QR84" s="287"/>
      <c r="QS84" s="287"/>
      <c r="QT84" s="287"/>
      <c r="QU84" s="287"/>
      <c r="QV84" s="287"/>
      <c r="QW84" s="287"/>
      <c r="QX84" s="287"/>
      <c r="QY84" s="287"/>
      <c r="QZ84" s="287"/>
      <c r="RA84" s="287"/>
      <c r="RB84" s="287"/>
      <c r="RC84" s="287"/>
      <c r="RD84" s="287"/>
      <c r="RE84" s="287"/>
      <c r="RF84" s="287"/>
      <c r="RG84" s="287"/>
      <c r="RH84" s="287"/>
      <c r="RI84" s="287"/>
      <c r="RJ84" s="287"/>
      <c r="RK84" s="287"/>
      <c r="RL84" s="287"/>
      <c r="RM84" s="287"/>
      <c r="RN84" s="287"/>
      <c r="RO84" s="287"/>
      <c r="RP84" s="287"/>
      <c r="RQ84" s="287"/>
      <c r="RR84" s="287"/>
      <c r="RS84" s="287"/>
      <c r="RT84" s="287"/>
      <c r="RU84" s="287"/>
      <c r="RV84" s="287"/>
      <c r="RW84" s="287"/>
      <c r="RX84" s="287"/>
      <c r="RY84" s="287"/>
      <c r="RZ84" s="287"/>
      <c r="SA84" s="287"/>
      <c r="SB84" s="287"/>
      <c r="SC84" s="287"/>
      <c r="SD84" s="287"/>
      <c r="SE84" s="287"/>
      <c r="SF84" s="287"/>
      <c r="SG84" s="287"/>
      <c r="SH84" s="287"/>
      <c r="SI84" s="287"/>
      <c r="SJ84" s="287"/>
      <c r="SK84" s="287"/>
      <c r="SL84" s="287"/>
      <c r="SM84" s="287"/>
      <c r="SN84" s="287"/>
      <c r="SO84" s="287"/>
      <c r="SP84" s="287"/>
      <c r="SQ84" s="287"/>
      <c r="SR84" s="287"/>
      <c r="SS84" s="287"/>
      <c r="ST84" s="287"/>
      <c r="SU84" s="287"/>
      <c r="SV84" s="287"/>
      <c r="SW84" s="287"/>
      <c r="SX84" s="287"/>
      <c r="SY84" s="287"/>
      <c r="SZ84" s="287"/>
      <c r="TA84" s="287"/>
      <c r="TB84" s="287"/>
      <c r="TC84" s="287"/>
      <c r="TD84" s="287"/>
      <c r="TE84" s="287"/>
      <c r="TF84" s="287"/>
      <c r="TG84" s="287"/>
      <c r="TH84" s="287"/>
      <c r="TI84" s="287"/>
      <c r="TJ84" s="287"/>
      <c r="TK84" s="287"/>
      <c r="TL84" s="287"/>
      <c r="TM84" s="287"/>
      <c r="TN84" s="287"/>
      <c r="TO84" s="287"/>
      <c r="TP84" s="287"/>
      <c r="TQ84" s="287"/>
      <c r="TR84" s="287"/>
      <c r="TS84" s="287"/>
      <c r="TT84" s="287"/>
      <c r="TU84" s="287"/>
      <c r="TV84" s="287"/>
      <c r="TW84" s="287"/>
      <c r="TX84" s="287"/>
      <c r="TY84" s="287"/>
      <c r="TZ84" s="287"/>
      <c r="UA84" s="287"/>
      <c r="UB84" s="287"/>
      <c r="UC84" s="287"/>
      <c r="UD84" s="287"/>
      <c r="UE84" s="287"/>
      <c r="UF84" s="287"/>
      <c r="UG84" s="287"/>
      <c r="UH84" s="287"/>
      <c r="UI84" s="287"/>
      <c r="UJ84" s="287"/>
      <c r="UK84" s="287"/>
      <c r="UL84" s="287"/>
      <c r="UM84" s="287"/>
      <c r="UN84" s="287"/>
      <c r="UO84" s="287"/>
      <c r="UP84" s="287"/>
      <c r="UQ84" s="287"/>
      <c r="UR84" s="287"/>
      <c r="US84" s="287"/>
      <c r="UT84" s="287"/>
      <c r="UU84" s="287"/>
      <c r="UV84" s="287"/>
      <c r="UW84" s="287"/>
      <c r="UX84" s="287"/>
      <c r="UY84" s="287"/>
      <c r="UZ84" s="287"/>
      <c r="VA84" s="287"/>
      <c r="VB84" s="287"/>
      <c r="VC84" s="287"/>
      <c r="VD84" s="287"/>
      <c r="VE84" s="287"/>
      <c r="VF84" s="287"/>
      <c r="VG84" s="287"/>
      <c r="VH84" s="287"/>
      <c r="VI84" s="287"/>
      <c r="VJ84" s="287"/>
      <c r="VK84" s="287"/>
      <c r="VL84" s="287"/>
      <c r="VM84" s="287"/>
      <c r="VN84" s="287"/>
      <c r="VO84" s="287"/>
      <c r="VP84" s="287"/>
      <c r="VQ84" s="287"/>
      <c r="VR84" s="287"/>
      <c r="VS84" s="287"/>
      <c r="VT84" s="287"/>
      <c r="VU84" s="287"/>
      <c r="VV84" s="287"/>
      <c r="VW84" s="287"/>
      <c r="VX84" s="287"/>
      <c r="VY84" s="287"/>
      <c r="VZ84" s="287"/>
      <c r="WA84" s="287"/>
      <c r="WB84" s="287"/>
      <c r="WC84" s="287"/>
      <c r="WD84" s="287"/>
      <c r="WE84" s="287"/>
      <c r="WF84" s="287"/>
      <c r="WG84" s="287"/>
      <c r="WH84" s="287"/>
      <c r="WI84" s="287"/>
      <c r="WJ84" s="287"/>
      <c r="WK84" s="287"/>
      <c r="WL84" s="287"/>
      <c r="WM84" s="287"/>
      <c r="WN84" s="287"/>
      <c r="WO84" s="287"/>
      <c r="WP84" s="287"/>
      <c r="WQ84" s="287"/>
      <c r="WR84" s="287"/>
      <c r="WS84" s="287"/>
      <c r="WT84" s="287"/>
      <c r="WU84" s="287"/>
      <c r="WV84" s="287"/>
      <c r="WW84" s="287"/>
      <c r="WX84" s="287"/>
      <c r="WY84" s="287"/>
      <c r="WZ84" s="287"/>
      <c r="XA84" s="287"/>
      <c r="XB84" s="287"/>
      <c r="XC84" s="287"/>
      <c r="XD84" s="287"/>
      <c r="XE84" s="287"/>
      <c r="XF84" s="287"/>
      <c r="XG84" s="287"/>
      <c r="XH84" s="287"/>
      <c r="XI84" s="287"/>
      <c r="XJ84" s="287"/>
      <c r="XK84" s="287"/>
      <c r="XL84" s="287"/>
      <c r="XM84" s="287"/>
      <c r="XN84" s="287"/>
      <c r="XO84" s="287"/>
      <c r="XP84" s="287"/>
      <c r="XQ84" s="287"/>
      <c r="XR84" s="287"/>
      <c r="XS84" s="287"/>
      <c r="XT84" s="287"/>
      <c r="XU84" s="287"/>
      <c r="XV84" s="287"/>
      <c r="XW84" s="287"/>
      <c r="XX84" s="287"/>
      <c r="XY84" s="287"/>
      <c r="XZ84" s="287"/>
      <c r="YA84" s="287"/>
      <c r="YB84" s="287"/>
      <c r="YC84" s="287"/>
      <c r="YD84" s="287"/>
      <c r="YE84" s="287"/>
      <c r="YF84" s="287"/>
      <c r="YG84" s="287"/>
      <c r="YH84" s="287"/>
      <c r="YI84" s="287"/>
      <c r="YJ84" s="287"/>
      <c r="YK84" s="287"/>
      <c r="YL84" s="287"/>
      <c r="YM84" s="287"/>
      <c r="YN84" s="287"/>
      <c r="YO84" s="287"/>
      <c r="YP84" s="287"/>
      <c r="YQ84" s="287"/>
      <c r="YR84" s="287"/>
      <c r="YS84" s="287"/>
      <c r="YT84" s="287"/>
      <c r="YU84" s="287"/>
      <c r="YV84" s="287"/>
      <c r="YW84" s="287"/>
      <c r="YX84" s="287"/>
      <c r="YY84" s="287"/>
      <c r="YZ84" s="287"/>
      <c r="ZA84" s="287"/>
      <c r="ZB84" s="287"/>
      <c r="ZC84" s="287"/>
      <c r="ZD84" s="287"/>
      <c r="ZE84" s="287"/>
      <c r="ZF84" s="287"/>
      <c r="ZG84" s="287"/>
      <c r="ZH84" s="287"/>
      <c r="ZI84" s="287"/>
      <c r="ZJ84" s="287"/>
      <c r="ZK84" s="287"/>
      <c r="ZL84" s="287"/>
      <c r="ZM84" s="287"/>
      <c r="ZN84" s="287"/>
      <c r="ZO84" s="287"/>
      <c r="ZP84" s="287"/>
      <c r="ZQ84" s="287"/>
      <c r="ZR84" s="287"/>
      <c r="ZS84" s="287"/>
      <c r="ZT84" s="287"/>
      <c r="ZU84" s="287"/>
      <c r="ZV84" s="287"/>
      <c r="ZW84" s="287"/>
      <c r="ZX84" s="287"/>
      <c r="ZY84" s="287"/>
      <c r="ZZ84" s="287"/>
      <c r="AAA84" s="287"/>
      <c r="AAB84" s="287"/>
      <c r="AAC84" s="287"/>
      <c r="AAD84" s="287"/>
      <c r="AAE84" s="287"/>
      <c r="AAF84" s="287"/>
      <c r="AAG84" s="287"/>
      <c r="AAH84" s="287"/>
      <c r="AAI84" s="287"/>
      <c r="AAJ84" s="287"/>
      <c r="AAK84" s="287"/>
      <c r="AAL84" s="287"/>
      <c r="AAM84" s="287"/>
      <c r="AAN84" s="287"/>
      <c r="AAO84" s="287"/>
      <c r="AAP84" s="287"/>
      <c r="AAQ84" s="287"/>
      <c r="AAR84" s="287"/>
      <c r="AAS84" s="287"/>
      <c r="AAT84" s="287"/>
      <c r="AAU84" s="287"/>
      <c r="AAV84" s="287"/>
      <c r="AAW84" s="287"/>
      <c r="AAX84" s="287"/>
      <c r="AAY84" s="287"/>
      <c r="AAZ84" s="287"/>
      <c r="ABA84" s="287"/>
      <c r="ABB84" s="287"/>
      <c r="ABC84" s="287"/>
      <c r="ABD84" s="287"/>
      <c r="ABE84" s="287"/>
      <c r="ABF84" s="287"/>
      <c r="ABG84" s="287"/>
      <c r="ABH84" s="287"/>
      <c r="ABI84" s="287"/>
      <c r="ABJ84" s="287"/>
      <c r="ABK84" s="287"/>
      <c r="ABL84" s="287"/>
      <c r="ABM84" s="287"/>
      <c r="ABN84" s="287"/>
      <c r="ABO84" s="287"/>
      <c r="ABP84" s="287"/>
      <c r="ABQ84" s="287"/>
      <c r="ABR84" s="287"/>
      <c r="ABS84" s="287"/>
      <c r="ABT84" s="287"/>
      <c r="ABU84" s="287"/>
      <c r="ABV84" s="287"/>
      <c r="ABW84" s="287"/>
      <c r="ABX84" s="287"/>
      <c r="ABY84" s="287"/>
      <c r="ABZ84" s="287"/>
      <c r="ACA84" s="287"/>
      <c r="ACB84" s="287"/>
      <c r="ACC84" s="287"/>
      <c r="ACD84" s="287"/>
      <c r="ACE84" s="287"/>
      <c r="ACF84" s="287"/>
      <c r="ACG84" s="287"/>
      <c r="ACH84" s="287"/>
      <c r="ACI84" s="287"/>
      <c r="ACJ84" s="287"/>
      <c r="ACK84" s="287"/>
      <c r="ACL84" s="287"/>
      <c r="ACM84" s="287"/>
      <c r="ACN84" s="287"/>
      <c r="ACO84" s="287"/>
      <c r="ACP84" s="287"/>
      <c r="ACQ84" s="287"/>
      <c r="ACR84" s="287"/>
      <c r="ACS84" s="287"/>
      <c r="ACT84" s="287"/>
      <c r="ACU84" s="287"/>
      <c r="ACV84" s="287"/>
      <c r="ACW84" s="287"/>
      <c r="ACX84" s="287"/>
      <c r="ACY84" s="287"/>
      <c r="ACZ84" s="287"/>
      <c r="ADA84" s="287"/>
      <c r="ADB84" s="287"/>
      <c r="ADC84" s="287"/>
      <c r="ADD84" s="287"/>
      <c r="ADE84" s="287"/>
      <c r="ADF84" s="287"/>
      <c r="ADG84" s="287"/>
      <c r="ADH84" s="287"/>
      <c r="ADI84" s="287"/>
      <c r="ADJ84" s="287"/>
      <c r="ADK84" s="287"/>
      <c r="ADL84" s="287"/>
      <c r="ADM84" s="287"/>
      <c r="ADN84" s="287"/>
      <c r="ADO84" s="287"/>
      <c r="ADP84" s="287"/>
      <c r="ADQ84" s="287"/>
      <c r="ADR84" s="287"/>
      <c r="ADS84" s="287"/>
      <c r="ADT84" s="287"/>
      <c r="ADU84" s="287"/>
      <c r="ADV84" s="287"/>
      <c r="ADW84" s="287"/>
      <c r="ADX84" s="287"/>
      <c r="ADY84" s="287"/>
      <c r="ADZ84" s="287"/>
      <c r="AEA84" s="287"/>
      <c r="AEB84" s="287"/>
      <c r="AEC84" s="287"/>
      <c r="AED84" s="287"/>
      <c r="AEE84" s="287"/>
      <c r="AEF84" s="287"/>
      <c r="AEG84" s="287"/>
      <c r="AEH84" s="287"/>
      <c r="AEI84" s="287"/>
      <c r="AEJ84" s="287"/>
      <c r="AEK84" s="287"/>
      <c r="AEL84" s="287"/>
      <c r="AEM84" s="287"/>
      <c r="AEN84" s="287"/>
      <c r="AEO84" s="287"/>
      <c r="AEP84" s="287"/>
      <c r="AEQ84" s="287"/>
      <c r="AER84" s="287"/>
      <c r="AES84" s="287"/>
      <c r="AET84" s="287"/>
      <c r="AEU84" s="287"/>
      <c r="AEV84" s="287"/>
      <c r="AEW84" s="287"/>
      <c r="AEX84" s="287"/>
      <c r="AEY84" s="287"/>
      <c r="AEZ84" s="287"/>
      <c r="AFA84" s="287"/>
      <c r="AFB84" s="287"/>
      <c r="AFC84" s="287"/>
      <c r="AFD84" s="287"/>
      <c r="AFE84" s="287"/>
      <c r="AFF84" s="287"/>
      <c r="AFG84" s="287"/>
      <c r="AFH84" s="287"/>
      <c r="AFI84" s="287"/>
      <c r="AFJ84" s="287"/>
      <c r="AFK84" s="287"/>
      <c r="AFL84" s="287"/>
      <c r="AFM84" s="287"/>
      <c r="AFN84" s="287"/>
      <c r="AFO84" s="287"/>
      <c r="AFP84" s="287"/>
      <c r="AFQ84" s="287"/>
      <c r="AFR84" s="287"/>
      <c r="AFS84" s="287"/>
      <c r="AFT84" s="287"/>
      <c r="AFU84" s="287"/>
      <c r="AFV84" s="287"/>
      <c r="AFW84" s="287"/>
      <c r="AFX84" s="287"/>
      <c r="AFY84" s="287"/>
      <c r="AFZ84" s="287"/>
      <c r="AGA84" s="287"/>
      <c r="AGB84" s="287"/>
      <c r="AGC84" s="287"/>
      <c r="AGD84" s="287"/>
      <c r="AGE84" s="287"/>
      <c r="AGF84" s="287"/>
      <c r="AGG84" s="287"/>
      <c r="AGH84" s="287"/>
      <c r="AGI84" s="287"/>
      <c r="AGJ84" s="287"/>
      <c r="AGK84" s="287"/>
      <c r="AGL84" s="287"/>
      <c r="AGM84" s="287"/>
      <c r="AGN84" s="287"/>
      <c r="AGO84" s="287"/>
      <c r="AGP84" s="287"/>
      <c r="AGQ84" s="287"/>
      <c r="AGR84" s="287"/>
      <c r="AGS84" s="287"/>
      <c r="AGT84" s="287"/>
      <c r="AGU84" s="287"/>
      <c r="AGV84" s="287"/>
      <c r="AGW84" s="287"/>
      <c r="AGX84" s="287"/>
      <c r="AGY84" s="287"/>
      <c r="AGZ84" s="287"/>
      <c r="AHA84" s="287"/>
      <c r="AHB84" s="287"/>
      <c r="AHC84" s="287"/>
      <c r="AHD84" s="287"/>
      <c r="AHE84" s="287"/>
      <c r="AHF84" s="287"/>
      <c r="AHG84" s="287"/>
      <c r="AHH84" s="287"/>
      <c r="AHI84" s="287"/>
      <c r="AHJ84" s="287"/>
      <c r="AHK84" s="287"/>
      <c r="AHL84" s="287"/>
      <c r="AHM84" s="287"/>
      <c r="AHN84" s="287"/>
      <c r="AHO84" s="287"/>
      <c r="AHP84" s="287"/>
      <c r="AHQ84" s="287"/>
      <c r="AHR84" s="287"/>
      <c r="AHS84" s="287"/>
      <c r="AHT84" s="287"/>
      <c r="AHU84" s="287"/>
      <c r="AHV84" s="287"/>
      <c r="AHW84" s="287"/>
      <c r="AHX84" s="287"/>
      <c r="AHY84" s="287"/>
      <c r="AHZ84" s="287"/>
      <c r="AIA84" s="287"/>
      <c r="AIB84" s="287"/>
      <c r="AIC84" s="287"/>
      <c r="AID84" s="287"/>
      <c r="AIE84" s="287"/>
      <c r="AIF84" s="287"/>
      <c r="AIG84" s="287"/>
      <c r="AIH84" s="287"/>
      <c r="AII84" s="287"/>
      <c r="AIJ84" s="287"/>
      <c r="AIK84" s="287"/>
      <c r="AIL84" s="287"/>
      <c r="AIM84" s="287"/>
      <c r="AIN84" s="287"/>
      <c r="AIO84" s="287"/>
      <c r="AIP84" s="287"/>
      <c r="AIQ84" s="287"/>
      <c r="AIR84" s="287"/>
      <c r="AIS84" s="287"/>
      <c r="AIT84" s="287"/>
      <c r="AIU84" s="287"/>
      <c r="AIV84" s="287"/>
      <c r="AIW84" s="287"/>
      <c r="AIX84" s="287"/>
      <c r="AIY84" s="287"/>
      <c r="AIZ84" s="287"/>
      <c r="AJA84" s="287"/>
      <c r="AJB84" s="287"/>
      <c r="AJC84" s="287"/>
      <c r="AJD84" s="287"/>
      <c r="AJE84" s="287"/>
      <c r="AJF84" s="287"/>
      <c r="AJG84" s="287"/>
      <c r="AJH84" s="287"/>
      <c r="AJI84" s="287"/>
      <c r="AJJ84" s="287"/>
      <c r="AJK84" s="287"/>
      <c r="AJL84" s="287"/>
      <c r="AJM84" s="287"/>
      <c r="AJN84" s="287"/>
      <c r="AJO84" s="287"/>
      <c r="AJP84" s="287"/>
      <c r="AJQ84" s="287"/>
      <c r="AJR84" s="287"/>
      <c r="AJS84" s="287"/>
      <c r="AJT84" s="287"/>
      <c r="AJU84" s="287"/>
      <c r="AJV84" s="287"/>
      <c r="AJW84" s="287"/>
      <c r="AJX84" s="287"/>
      <c r="AJY84" s="287"/>
      <c r="AJZ84" s="287"/>
      <c r="AKA84" s="287"/>
      <c r="AKB84" s="287"/>
      <c r="AKC84" s="287"/>
      <c r="AKD84" s="287"/>
      <c r="AKE84" s="287"/>
      <c r="AKF84" s="287"/>
      <c r="AKG84" s="287"/>
      <c r="AKH84" s="287"/>
      <c r="AKI84" s="287"/>
      <c r="AKJ84" s="287"/>
      <c r="AKK84" s="287"/>
      <c r="AKL84" s="287"/>
      <c r="AKM84" s="287"/>
      <c r="AKN84" s="287"/>
      <c r="AKO84" s="287"/>
      <c r="AKP84" s="287"/>
      <c r="AKQ84" s="287"/>
      <c r="AKR84" s="287"/>
      <c r="AKS84" s="287"/>
      <c r="AKT84" s="287"/>
      <c r="AKU84" s="287"/>
      <c r="AKV84" s="287"/>
      <c r="AKW84" s="287"/>
      <c r="AKX84" s="287"/>
      <c r="AKY84" s="287"/>
      <c r="AKZ84" s="287"/>
      <c r="ALA84" s="287"/>
      <c r="ALB84" s="287"/>
      <c r="ALC84" s="287"/>
      <c r="ALD84" s="287"/>
      <c r="ALE84" s="287"/>
      <c r="ALF84" s="287"/>
      <c r="ALG84" s="287"/>
      <c r="ALH84" s="287"/>
      <c r="ALI84" s="287"/>
      <c r="ALJ84" s="287"/>
      <c r="ALK84" s="287"/>
      <c r="ALL84" s="287"/>
      <c r="ALM84" s="287"/>
      <c r="ALN84" s="287"/>
      <c r="ALO84" s="287"/>
      <c r="ALP84" s="287"/>
      <c r="ALQ84" s="287"/>
      <c r="ALR84" s="287"/>
      <c r="ALS84" s="287"/>
      <c r="ALT84" s="287"/>
      <c r="ALU84" s="287"/>
      <c r="ALV84" s="287"/>
      <c r="ALW84" s="287"/>
      <c r="ALX84" s="287"/>
      <c r="ALY84" s="287"/>
      <c r="ALZ84" s="287"/>
      <c r="AMA84" s="287"/>
      <c r="AMB84" s="287"/>
      <c r="AMC84" s="287"/>
      <c r="AMD84" s="287"/>
      <c r="AME84" s="287"/>
      <c r="AMF84" s="287"/>
      <c r="AMG84" s="287"/>
      <c r="AMH84" s="287"/>
      <c r="AMI84" s="287"/>
      <c r="AMJ84" s="287"/>
      <c r="AMK84" s="287"/>
      <c r="AML84" s="287"/>
      <c r="AMM84" s="287"/>
      <c r="AMN84" s="287"/>
      <c r="AMO84" s="287"/>
      <c r="AMP84" s="287"/>
      <c r="AMQ84" s="287"/>
      <c r="AMR84" s="287"/>
      <c r="AMS84" s="287"/>
      <c r="AMT84" s="287"/>
      <c r="AMU84" s="287"/>
      <c r="AMV84" s="287"/>
      <c r="AMW84" s="287"/>
      <c r="AMX84" s="287"/>
      <c r="AMY84" s="287"/>
      <c r="AMZ84" s="287"/>
      <c r="ANA84" s="287"/>
      <c r="ANB84" s="287"/>
      <c r="ANC84" s="287"/>
      <c r="AND84" s="287"/>
      <c r="ANE84" s="287"/>
      <c r="ANF84" s="287"/>
      <c r="ANG84" s="287"/>
      <c r="ANH84" s="287"/>
      <c r="ANI84" s="287"/>
      <c r="ANJ84" s="287"/>
      <c r="ANK84" s="287"/>
      <c r="ANL84" s="287"/>
      <c r="ANM84" s="287"/>
      <c r="ANN84" s="287"/>
      <c r="ANO84" s="287"/>
      <c r="ANP84" s="287"/>
      <c r="ANQ84" s="287"/>
      <c r="ANR84" s="287"/>
      <c r="ANS84" s="287"/>
      <c r="ANT84" s="287"/>
      <c r="ANU84" s="287"/>
      <c r="ANV84" s="287"/>
      <c r="ANW84" s="287"/>
      <c r="ANX84" s="287"/>
      <c r="ANY84" s="287"/>
      <c r="ANZ84" s="287"/>
      <c r="AOA84" s="287"/>
      <c r="AOB84" s="287"/>
      <c r="AOC84" s="287"/>
      <c r="AOD84" s="287"/>
      <c r="AOE84" s="287"/>
      <c r="AOF84" s="287"/>
      <c r="AOG84" s="287"/>
      <c r="AOH84" s="287"/>
      <c r="AOI84" s="287"/>
      <c r="AOJ84" s="287"/>
      <c r="AOK84" s="287"/>
      <c r="AOL84" s="287"/>
      <c r="AOM84" s="287"/>
      <c r="AON84" s="287"/>
      <c r="AOO84" s="287"/>
      <c r="AOP84" s="287"/>
      <c r="AOQ84" s="287"/>
      <c r="AOR84" s="287"/>
      <c r="AOS84" s="287"/>
      <c r="AOT84" s="287"/>
      <c r="AOU84" s="287"/>
      <c r="AOV84" s="287"/>
      <c r="AOW84" s="287"/>
      <c r="AOX84" s="287"/>
      <c r="AOY84" s="287"/>
      <c r="AOZ84" s="287"/>
      <c r="APA84" s="287"/>
      <c r="APB84" s="287"/>
      <c r="APC84" s="287"/>
      <c r="APD84" s="287"/>
      <c r="APE84" s="287"/>
      <c r="APF84" s="287"/>
      <c r="APG84" s="287"/>
      <c r="APH84" s="287"/>
      <c r="API84" s="287"/>
      <c r="APJ84" s="287"/>
      <c r="APK84" s="287"/>
      <c r="APL84" s="287"/>
      <c r="APM84" s="287"/>
      <c r="APN84" s="287"/>
      <c r="APO84" s="287"/>
      <c r="APP84" s="287"/>
      <c r="APQ84" s="287"/>
      <c r="APR84" s="287"/>
      <c r="APS84" s="287"/>
      <c r="APT84" s="287"/>
      <c r="APU84" s="287"/>
      <c r="APV84" s="287"/>
      <c r="APW84" s="287"/>
      <c r="APX84" s="287"/>
      <c r="APY84" s="287"/>
      <c r="APZ84" s="287"/>
      <c r="AQA84" s="287"/>
      <c r="AQB84" s="287"/>
      <c r="AQC84" s="287"/>
      <c r="AQD84" s="287"/>
      <c r="AQE84" s="287"/>
      <c r="AQF84" s="287"/>
      <c r="AQG84" s="287"/>
      <c r="AQH84" s="287"/>
      <c r="AQI84" s="287"/>
      <c r="AQJ84" s="287"/>
      <c r="AQK84" s="287"/>
      <c r="AQL84" s="287"/>
      <c r="AQM84" s="287"/>
      <c r="AQN84" s="287"/>
      <c r="AQO84" s="287"/>
      <c r="AQP84" s="287"/>
      <c r="AQQ84" s="287"/>
      <c r="AQR84" s="287"/>
      <c r="AQS84" s="287"/>
      <c r="AQT84" s="287"/>
      <c r="AQU84" s="287"/>
      <c r="AQV84" s="287"/>
      <c r="AQW84" s="287"/>
      <c r="AQX84" s="287"/>
      <c r="AQY84" s="287"/>
      <c r="AQZ84" s="287"/>
      <c r="ARA84" s="287"/>
      <c r="ARB84" s="287"/>
      <c r="ARC84" s="287"/>
      <c r="ARD84" s="287"/>
      <c r="ARE84" s="287"/>
      <c r="ARF84" s="287"/>
      <c r="ARG84" s="287"/>
      <c r="ARH84" s="287"/>
      <c r="ARI84" s="287"/>
      <c r="ARJ84" s="287"/>
      <c r="ARK84" s="287"/>
      <c r="ARL84" s="287"/>
      <c r="ARM84" s="287"/>
      <c r="ARN84" s="287"/>
      <c r="ARO84" s="287"/>
      <c r="ARP84" s="287"/>
      <c r="ARQ84" s="287"/>
      <c r="ARR84" s="287"/>
      <c r="ARS84" s="287"/>
      <c r="ART84" s="287"/>
      <c r="ARU84" s="287"/>
      <c r="ARV84" s="287"/>
      <c r="ARW84" s="287"/>
      <c r="ARX84" s="287"/>
      <c r="ARY84" s="287"/>
      <c r="ARZ84" s="287"/>
      <c r="ASA84" s="287"/>
      <c r="ASB84" s="287"/>
      <c r="ASC84" s="287"/>
      <c r="ASD84" s="287"/>
      <c r="ASE84" s="287"/>
      <c r="ASF84" s="287"/>
      <c r="ASG84" s="287"/>
      <c r="ASH84" s="287"/>
      <c r="ASI84" s="287"/>
      <c r="ASJ84" s="287"/>
      <c r="ASK84" s="287"/>
      <c r="ASL84" s="287"/>
      <c r="ASM84" s="287"/>
      <c r="ASN84" s="287"/>
      <c r="ASO84" s="287"/>
      <c r="ASP84" s="287"/>
      <c r="ASQ84" s="287"/>
      <c r="ASR84" s="287"/>
      <c r="ASS84" s="287"/>
      <c r="AST84" s="287"/>
      <c r="ASU84" s="287"/>
      <c r="ASV84" s="287"/>
      <c r="ASW84" s="287"/>
      <c r="ASX84" s="287"/>
      <c r="ASY84" s="287"/>
      <c r="ASZ84" s="287"/>
      <c r="ATA84" s="287"/>
      <c r="ATB84" s="287"/>
      <c r="ATC84" s="287"/>
      <c r="ATD84" s="287"/>
      <c r="ATE84" s="287"/>
      <c r="ATF84" s="287"/>
      <c r="ATG84" s="287"/>
      <c r="ATH84" s="287"/>
      <c r="ATI84" s="287"/>
      <c r="ATJ84" s="287"/>
      <c r="ATK84" s="287"/>
      <c r="ATL84" s="287"/>
      <c r="ATM84" s="287"/>
      <c r="ATN84" s="287"/>
      <c r="ATO84" s="287"/>
      <c r="ATP84" s="287"/>
      <c r="ATQ84" s="287"/>
      <c r="ATR84" s="287"/>
      <c r="ATS84" s="287"/>
      <c r="ATT84" s="287"/>
      <c r="ATU84" s="287"/>
      <c r="ATV84" s="287"/>
      <c r="ATW84" s="287"/>
      <c r="ATX84" s="287"/>
      <c r="ATY84" s="287"/>
      <c r="ATZ84" s="287"/>
      <c r="AUA84" s="287"/>
      <c r="AUB84" s="287"/>
      <c r="AUC84" s="287"/>
      <c r="AUD84" s="287"/>
      <c r="AUE84" s="287"/>
      <c r="AUF84" s="287"/>
      <c r="AUG84" s="287"/>
      <c r="AUH84" s="287"/>
      <c r="AUI84" s="287"/>
      <c r="AUJ84" s="287"/>
      <c r="AUK84" s="287"/>
      <c r="AUL84" s="287"/>
      <c r="AUM84" s="287"/>
      <c r="AUN84" s="287"/>
      <c r="AUO84" s="287"/>
      <c r="AUP84" s="287"/>
      <c r="AUQ84" s="287"/>
      <c r="AUR84" s="287"/>
      <c r="AUS84" s="287"/>
      <c r="AUT84" s="287"/>
      <c r="AUU84" s="287"/>
      <c r="AUV84" s="287"/>
      <c r="AUW84" s="287"/>
      <c r="AUX84" s="287"/>
      <c r="AUY84" s="287"/>
      <c r="AUZ84" s="287"/>
      <c r="AVA84" s="287"/>
      <c r="AVB84" s="287"/>
      <c r="AVC84" s="287"/>
      <c r="AVD84" s="287"/>
      <c r="AVE84" s="287"/>
      <c r="AVF84" s="287"/>
      <c r="AVG84" s="287"/>
      <c r="AVH84" s="287"/>
      <c r="AVI84" s="287"/>
      <c r="AVJ84" s="287"/>
      <c r="AVK84" s="287"/>
      <c r="AVL84" s="287"/>
      <c r="AVM84" s="287"/>
      <c r="AVN84" s="287"/>
      <c r="AVO84" s="287"/>
      <c r="AVP84" s="287"/>
      <c r="AVQ84" s="287"/>
      <c r="AVR84" s="287"/>
      <c r="AVS84" s="287"/>
      <c r="AVT84" s="287"/>
      <c r="AVU84" s="287"/>
      <c r="AVV84" s="287"/>
      <c r="AVW84" s="287"/>
      <c r="AVX84" s="287"/>
      <c r="AVY84" s="287"/>
      <c r="AVZ84" s="287"/>
      <c r="AWA84" s="287"/>
      <c r="AWB84" s="287"/>
      <c r="AWC84" s="287"/>
      <c r="AWD84" s="287"/>
      <c r="AWE84" s="287"/>
      <c r="AWF84" s="287"/>
      <c r="AWG84" s="287"/>
      <c r="AWH84" s="287"/>
      <c r="AWI84" s="287"/>
      <c r="AWJ84" s="287"/>
      <c r="AWK84" s="287"/>
      <c r="AWL84" s="287"/>
      <c r="AWM84" s="287"/>
      <c r="AWN84" s="287"/>
      <c r="AWO84" s="287"/>
      <c r="AWP84" s="287"/>
      <c r="AWQ84" s="287"/>
      <c r="AWR84" s="287"/>
      <c r="AWS84" s="287"/>
      <c r="AWT84" s="287"/>
      <c r="AWU84" s="287"/>
      <c r="AWV84" s="287"/>
      <c r="AWW84" s="287"/>
      <c r="AWX84" s="287"/>
      <c r="AWY84" s="287"/>
      <c r="AWZ84" s="287"/>
      <c r="AXA84" s="287"/>
      <c r="AXB84" s="287"/>
      <c r="AXC84" s="287"/>
      <c r="AXD84" s="287"/>
      <c r="AXE84" s="287"/>
      <c r="AXF84" s="287"/>
      <c r="AXG84" s="287"/>
      <c r="AXH84" s="287"/>
      <c r="AXI84" s="287"/>
      <c r="AXJ84" s="287"/>
      <c r="AXK84" s="287"/>
      <c r="AXL84" s="287"/>
      <c r="AXM84" s="287"/>
      <c r="AXN84" s="287"/>
      <c r="AXO84" s="287"/>
      <c r="AXP84" s="287"/>
      <c r="AXQ84" s="287"/>
      <c r="AXR84" s="287"/>
      <c r="AXS84" s="287"/>
      <c r="AXT84" s="287"/>
      <c r="AXU84" s="287"/>
      <c r="AXV84" s="287"/>
      <c r="AXW84" s="287"/>
      <c r="AXX84" s="287"/>
      <c r="AXY84" s="287"/>
      <c r="AXZ84" s="287"/>
      <c r="AYA84" s="287"/>
      <c r="AYB84" s="287"/>
      <c r="AYC84" s="287"/>
      <c r="AYD84" s="287"/>
      <c r="AYE84" s="287"/>
      <c r="AYF84" s="287"/>
      <c r="AYG84" s="287"/>
      <c r="AYH84" s="287"/>
      <c r="AYI84" s="287"/>
      <c r="AYJ84" s="287"/>
      <c r="AYK84" s="287"/>
      <c r="AYL84" s="287"/>
      <c r="AYM84" s="287"/>
      <c r="AYN84" s="287"/>
      <c r="AYO84" s="287"/>
      <c r="AYP84" s="287"/>
      <c r="AYQ84" s="287"/>
      <c r="AYR84" s="287"/>
      <c r="AYS84" s="287"/>
      <c r="AYT84" s="287"/>
      <c r="AYU84" s="287"/>
      <c r="AYV84" s="287"/>
      <c r="AYW84" s="287"/>
      <c r="AYX84" s="287"/>
      <c r="AYY84" s="287"/>
      <c r="AYZ84" s="287"/>
      <c r="AZA84" s="287"/>
      <c r="AZB84" s="287"/>
      <c r="AZC84" s="287"/>
      <c r="AZD84" s="287"/>
      <c r="AZE84" s="287"/>
      <c r="AZF84" s="287"/>
      <c r="AZG84" s="287"/>
      <c r="AZH84" s="287"/>
      <c r="AZI84" s="287"/>
      <c r="AZJ84" s="287"/>
      <c r="AZK84" s="287"/>
      <c r="AZL84" s="287"/>
      <c r="AZM84" s="287"/>
      <c r="AZN84" s="287"/>
      <c r="AZO84" s="287"/>
      <c r="AZP84" s="287"/>
      <c r="AZQ84" s="287"/>
      <c r="AZR84" s="287"/>
      <c r="AZS84" s="287"/>
      <c r="AZT84" s="287"/>
      <c r="AZU84" s="287"/>
      <c r="AZV84" s="287"/>
      <c r="AZW84" s="287"/>
      <c r="AZX84" s="287"/>
      <c r="AZY84" s="287"/>
      <c r="AZZ84" s="287"/>
      <c r="BAA84" s="287"/>
      <c r="BAB84" s="287"/>
      <c r="BAC84" s="287"/>
      <c r="BAD84" s="287"/>
      <c r="BAE84" s="287"/>
      <c r="BAF84" s="287"/>
      <c r="BAG84" s="287"/>
      <c r="BAH84" s="287"/>
      <c r="BAI84" s="287"/>
      <c r="BAJ84" s="287"/>
      <c r="BAK84" s="287"/>
      <c r="BAL84" s="287"/>
      <c r="BAM84" s="287"/>
      <c r="BAN84" s="287"/>
      <c r="BAO84" s="287"/>
      <c r="BAP84" s="287"/>
      <c r="BAQ84" s="287"/>
      <c r="BAR84" s="287"/>
      <c r="BAS84" s="287"/>
      <c r="BAT84" s="287"/>
      <c r="BAU84" s="287"/>
      <c r="BAV84" s="287"/>
      <c r="BAW84" s="287"/>
      <c r="BAX84" s="287"/>
      <c r="BAY84" s="287"/>
      <c r="BAZ84" s="287"/>
      <c r="BBA84" s="287"/>
      <c r="BBB84" s="287"/>
      <c r="BBC84" s="287"/>
      <c r="BBD84" s="287"/>
      <c r="BBE84" s="287"/>
      <c r="BBF84" s="287"/>
      <c r="BBG84" s="287"/>
      <c r="BBH84" s="287"/>
      <c r="BBI84" s="287"/>
      <c r="BBJ84" s="287"/>
      <c r="BBK84" s="287"/>
      <c r="BBL84" s="287"/>
      <c r="BBM84" s="287"/>
      <c r="BBN84" s="287"/>
      <c r="BBO84" s="287"/>
      <c r="BBP84" s="287"/>
      <c r="BBQ84" s="287"/>
      <c r="BBR84" s="287"/>
      <c r="BBS84" s="287"/>
      <c r="BBT84" s="287"/>
      <c r="BBU84" s="287"/>
      <c r="BBV84" s="287"/>
      <c r="BBW84" s="287"/>
      <c r="BBX84" s="287"/>
      <c r="BBY84" s="287"/>
      <c r="BBZ84" s="287"/>
      <c r="BCA84" s="287"/>
      <c r="BCB84" s="287"/>
      <c r="BCC84" s="287"/>
      <c r="BCD84" s="287"/>
      <c r="BCE84" s="287"/>
      <c r="BCF84" s="287"/>
      <c r="BCG84" s="287"/>
      <c r="BCH84" s="287"/>
      <c r="BCI84" s="287"/>
      <c r="BCJ84" s="287"/>
      <c r="BCK84" s="287"/>
      <c r="BCL84" s="287"/>
      <c r="BCM84" s="287"/>
      <c r="BCN84" s="287"/>
      <c r="BCO84" s="287"/>
      <c r="BCP84" s="287"/>
      <c r="BCQ84" s="287"/>
      <c r="BCR84" s="287"/>
      <c r="BCS84" s="287"/>
      <c r="BCT84" s="287"/>
      <c r="BCU84" s="287"/>
      <c r="BCV84" s="287"/>
      <c r="BCW84" s="287"/>
      <c r="BCX84" s="287"/>
      <c r="BCY84" s="287"/>
      <c r="BCZ84" s="287"/>
      <c r="BDA84" s="287"/>
      <c r="BDB84" s="287"/>
      <c r="BDC84" s="287"/>
      <c r="BDD84" s="287"/>
      <c r="BDE84" s="287"/>
      <c r="BDF84" s="287"/>
      <c r="BDG84" s="287"/>
      <c r="BDH84" s="287"/>
      <c r="BDI84" s="287"/>
      <c r="BDJ84" s="287"/>
      <c r="BDK84" s="287"/>
      <c r="BDL84" s="287"/>
      <c r="BDM84" s="287"/>
      <c r="BDN84" s="287"/>
      <c r="BDO84" s="287"/>
      <c r="BDP84" s="287"/>
      <c r="BDQ84" s="287"/>
      <c r="BDR84" s="287"/>
      <c r="BDS84" s="287"/>
      <c r="BDT84" s="287"/>
      <c r="BDU84" s="287"/>
      <c r="BDV84" s="287"/>
      <c r="BDW84" s="287"/>
      <c r="BDX84" s="287"/>
      <c r="BDY84" s="287"/>
      <c r="BDZ84" s="287"/>
      <c r="BEA84" s="287"/>
      <c r="BEB84" s="287"/>
      <c r="BEC84" s="287"/>
      <c r="BED84" s="287"/>
      <c r="BEE84" s="287"/>
      <c r="BEF84" s="287"/>
      <c r="BEG84" s="287"/>
      <c r="BEH84" s="287"/>
      <c r="BEI84" s="287"/>
      <c r="BEJ84" s="287"/>
      <c r="BEK84" s="287"/>
      <c r="BEL84" s="287"/>
      <c r="BEM84" s="287"/>
      <c r="BEN84" s="287"/>
      <c r="BEO84" s="287"/>
      <c r="BEP84" s="287"/>
      <c r="BEQ84" s="287"/>
      <c r="BER84" s="287"/>
      <c r="BES84" s="287"/>
      <c r="BET84" s="287"/>
      <c r="BEU84" s="287"/>
      <c r="BEV84" s="287"/>
      <c r="BEW84" s="287"/>
      <c r="BEX84" s="287"/>
      <c r="BEY84" s="287"/>
      <c r="BEZ84" s="287"/>
      <c r="BFA84" s="287"/>
      <c r="BFB84" s="287"/>
      <c r="BFC84" s="287"/>
      <c r="BFD84" s="287"/>
      <c r="BFE84" s="287"/>
      <c r="BFF84" s="287"/>
      <c r="BFG84" s="287"/>
      <c r="BFH84" s="287"/>
      <c r="BFI84" s="287"/>
      <c r="BFJ84" s="287"/>
      <c r="BFK84" s="287"/>
      <c r="BFL84" s="287"/>
      <c r="BFM84" s="287"/>
      <c r="BFN84" s="287"/>
      <c r="BFO84" s="287"/>
      <c r="BFP84" s="287"/>
      <c r="BFQ84" s="287"/>
      <c r="BFR84" s="287"/>
      <c r="BFS84" s="287"/>
      <c r="BFT84" s="287"/>
      <c r="BFU84" s="287"/>
      <c r="BFV84" s="287"/>
      <c r="BFW84" s="287"/>
      <c r="BFX84" s="287"/>
      <c r="BFY84" s="287"/>
      <c r="BFZ84" s="287"/>
      <c r="BGA84" s="287"/>
      <c r="BGB84" s="287"/>
      <c r="BGC84" s="287"/>
      <c r="BGD84" s="287"/>
      <c r="BGE84" s="287"/>
      <c r="BGF84" s="287"/>
      <c r="BGG84" s="287"/>
      <c r="BGH84" s="287"/>
      <c r="BGI84" s="287"/>
      <c r="BGJ84" s="287"/>
      <c r="BGK84" s="287"/>
      <c r="BGL84" s="287"/>
      <c r="BGM84" s="287"/>
      <c r="BGN84" s="287"/>
      <c r="BGO84" s="287"/>
      <c r="BGP84" s="287"/>
      <c r="BGQ84" s="287"/>
      <c r="BGR84" s="287"/>
      <c r="BGS84" s="287"/>
      <c r="BGT84" s="287"/>
      <c r="BGU84" s="287"/>
      <c r="BGV84" s="287"/>
      <c r="BGW84" s="287"/>
      <c r="BGX84" s="287"/>
      <c r="BGY84" s="287"/>
      <c r="BGZ84" s="287"/>
      <c r="BHA84" s="287"/>
      <c r="BHB84" s="287"/>
      <c r="BHC84" s="287"/>
      <c r="BHD84" s="287"/>
      <c r="BHE84" s="287"/>
      <c r="BHF84" s="287"/>
      <c r="BHG84" s="287"/>
      <c r="BHH84" s="287"/>
      <c r="BHI84" s="287"/>
      <c r="BHJ84" s="287"/>
      <c r="BHK84" s="287"/>
      <c r="BHL84" s="287"/>
      <c r="BHM84" s="287"/>
      <c r="BHN84" s="287"/>
      <c r="BHO84" s="287"/>
      <c r="BHP84" s="287"/>
      <c r="BHQ84" s="287"/>
      <c r="BHR84" s="287"/>
      <c r="BHS84" s="287"/>
      <c r="BHT84" s="287"/>
      <c r="BHU84" s="287"/>
      <c r="BHV84" s="287"/>
      <c r="BHW84" s="287"/>
      <c r="BHX84" s="287"/>
      <c r="BHY84" s="287"/>
      <c r="BHZ84" s="287"/>
      <c r="BIA84" s="287"/>
      <c r="BIB84" s="287"/>
      <c r="BIC84" s="287"/>
      <c r="BID84" s="287"/>
      <c r="BIE84" s="287"/>
      <c r="BIF84" s="287"/>
      <c r="BIG84" s="287"/>
      <c r="BIH84" s="287"/>
      <c r="BII84" s="287"/>
      <c r="BIJ84" s="287"/>
      <c r="BIK84" s="287"/>
      <c r="BIL84" s="287"/>
      <c r="BIM84" s="287"/>
      <c r="BIN84" s="287"/>
      <c r="BIO84" s="287"/>
      <c r="BIP84" s="287"/>
      <c r="BIQ84" s="287"/>
      <c r="BIR84" s="287"/>
      <c r="BIS84" s="287"/>
      <c r="BIT84" s="287"/>
      <c r="BIU84" s="287"/>
      <c r="BIV84" s="287"/>
      <c r="BIW84" s="287"/>
      <c r="BIX84" s="287"/>
      <c r="BIY84" s="287"/>
      <c r="BIZ84" s="287"/>
      <c r="BJA84" s="287"/>
      <c r="BJB84" s="287"/>
      <c r="BJC84" s="287"/>
      <c r="BJD84" s="287"/>
      <c r="BJE84" s="287"/>
      <c r="BJF84" s="287"/>
      <c r="BJG84" s="287"/>
      <c r="BJH84" s="287"/>
      <c r="BJI84" s="287"/>
      <c r="BJJ84" s="287"/>
      <c r="BJK84" s="287"/>
      <c r="BJL84" s="287"/>
      <c r="BJM84" s="287"/>
      <c r="BJN84" s="287"/>
      <c r="BJO84" s="287"/>
      <c r="BJP84" s="287"/>
      <c r="BJQ84" s="287"/>
      <c r="BJR84" s="287"/>
      <c r="BJS84" s="287"/>
      <c r="BJT84" s="287"/>
      <c r="BJU84" s="287"/>
      <c r="BJV84" s="287"/>
      <c r="BJW84" s="287"/>
      <c r="BJX84" s="287"/>
      <c r="BJY84" s="287"/>
      <c r="BJZ84" s="287"/>
      <c r="BKA84" s="287"/>
      <c r="BKB84" s="287"/>
      <c r="BKC84" s="287"/>
      <c r="BKD84" s="287"/>
      <c r="BKE84" s="287"/>
      <c r="BKF84" s="287"/>
      <c r="BKG84" s="287"/>
      <c r="BKH84" s="287"/>
      <c r="BKI84" s="287"/>
      <c r="BKJ84" s="287"/>
      <c r="BKK84" s="287"/>
      <c r="BKL84" s="287"/>
      <c r="BKM84" s="287"/>
      <c r="BKN84" s="287"/>
      <c r="BKO84" s="287"/>
      <c r="BKP84" s="287"/>
      <c r="BKQ84" s="287"/>
      <c r="BKR84" s="287"/>
      <c r="BKS84" s="287"/>
      <c r="BKT84" s="287"/>
      <c r="BKU84" s="287"/>
      <c r="BKV84" s="287"/>
      <c r="BKW84" s="287"/>
      <c r="BKX84" s="287"/>
      <c r="BKY84" s="287"/>
      <c r="BKZ84" s="287"/>
      <c r="BLA84" s="287"/>
      <c r="BLB84" s="287"/>
      <c r="BLC84" s="287"/>
      <c r="BLD84" s="287"/>
      <c r="BLE84" s="287"/>
      <c r="BLF84" s="287"/>
      <c r="BLG84" s="287"/>
      <c r="BLH84" s="287"/>
      <c r="BLI84" s="287"/>
      <c r="BLJ84" s="287"/>
      <c r="BLK84" s="287"/>
      <c r="BLL84" s="287"/>
      <c r="BLM84" s="287"/>
      <c r="BLN84" s="287"/>
      <c r="BLO84" s="287"/>
      <c r="BLP84" s="287"/>
      <c r="BLQ84" s="287"/>
      <c r="BLR84" s="287"/>
      <c r="BLS84" s="287"/>
      <c r="BLT84" s="287"/>
      <c r="BLU84" s="287"/>
      <c r="BLV84" s="287"/>
      <c r="BLW84" s="287"/>
      <c r="BLX84" s="287"/>
      <c r="BLY84" s="287"/>
      <c r="BLZ84" s="287"/>
      <c r="BMA84" s="287"/>
      <c r="BMB84" s="287"/>
      <c r="BMC84" s="287"/>
      <c r="BMD84" s="287"/>
      <c r="BME84" s="287"/>
      <c r="BMF84" s="287"/>
      <c r="BMG84" s="287"/>
      <c r="BMH84" s="287"/>
      <c r="BMI84" s="287"/>
      <c r="BMJ84" s="287"/>
      <c r="BMK84" s="287"/>
      <c r="BML84" s="287"/>
      <c r="BMM84" s="287"/>
      <c r="BMN84" s="287"/>
      <c r="BMO84" s="287"/>
      <c r="BMP84" s="287"/>
      <c r="BMQ84" s="287"/>
      <c r="BMR84" s="287"/>
      <c r="BMS84" s="287"/>
      <c r="BMT84" s="287"/>
      <c r="BMU84" s="287"/>
      <c r="BMV84" s="287"/>
      <c r="BMW84" s="287"/>
      <c r="BMX84" s="287"/>
      <c r="BMY84" s="287"/>
      <c r="BMZ84" s="287"/>
      <c r="BNA84" s="287"/>
      <c r="BNB84" s="287"/>
      <c r="BNC84" s="287"/>
      <c r="BND84" s="287"/>
      <c r="BNE84" s="287"/>
      <c r="BNF84" s="287"/>
      <c r="BNG84" s="287"/>
      <c r="BNH84" s="287"/>
      <c r="BNI84" s="287"/>
      <c r="BNJ84" s="287"/>
      <c r="BNK84" s="287"/>
      <c r="BNL84" s="287"/>
    </row>
    <row r="85" spans="1:1728" s="166" customFormat="1" ht="15" hidden="1" customHeight="1" x14ac:dyDescent="0.25">
      <c r="A85" s="236">
        <v>87</v>
      </c>
      <c r="B85" s="219" t="s">
        <v>403</v>
      </c>
      <c r="C85" s="219" t="s">
        <v>239</v>
      </c>
      <c r="D85" s="219" t="s">
        <v>406</v>
      </c>
      <c r="E85" s="219"/>
      <c r="F85" s="219" t="s">
        <v>399</v>
      </c>
      <c r="G85" s="244">
        <v>0</v>
      </c>
      <c r="H85" s="245">
        <v>2</v>
      </c>
      <c r="I85" s="222" t="s">
        <v>266</v>
      </c>
      <c r="J85" s="222">
        <v>2023</v>
      </c>
      <c r="K85" s="219" t="s">
        <v>2215</v>
      </c>
      <c r="L85" s="249" t="s">
        <v>407</v>
      </c>
      <c r="M85" s="285" t="s">
        <v>460</v>
      </c>
      <c r="N85" s="285"/>
      <c r="O85" s="285"/>
      <c r="P85" s="285"/>
      <c r="Q85" s="285"/>
      <c r="R85" s="285"/>
      <c r="S85" s="285"/>
      <c r="T85" s="285"/>
      <c r="U85" s="285"/>
      <c r="V85" s="285"/>
      <c r="W85" s="285"/>
      <c r="X85" s="285"/>
      <c r="Y85" s="285"/>
      <c r="Z85" s="285"/>
      <c r="AA85" s="285"/>
      <c r="AB85" s="285"/>
      <c r="AC85" s="285"/>
      <c r="AD85" s="285"/>
      <c r="AE85" s="285"/>
      <c r="AF85" s="285"/>
      <c r="AG85" s="285"/>
      <c r="AH85" s="285"/>
      <c r="AI85" s="285"/>
      <c r="AJ85" s="285"/>
      <c r="AK85" s="285"/>
      <c r="AL85" s="285"/>
      <c r="AM85" s="285"/>
      <c r="AN85" s="285"/>
      <c r="AO85" s="285"/>
      <c r="AP85" s="285"/>
      <c r="AQ85" s="285"/>
      <c r="AR85" s="285"/>
      <c r="AS85" s="285"/>
      <c r="AT85" s="285"/>
      <c r="AU85" s="285"/>
      <c r="AV85" s="285"/>
      <c r="AW85" s="285"/>
      <c r="AX85" s="285"/>
      <c r="AY85" s="285"/>
      <c r="AZ85" s="285"/>
      <c r="BA85" s="285"/>
      <c r="BB85" s="285"/>
      <c r="BC85" s="285"/>
      <c r="BD85" s="285"/>
      <c r="BE85" s="285"/>
      <c r="BF85" s="285"/>
      <c r="BG85" s="285"/>
      <c r="BH85" s="285"/>
      <c r="BI85" s="285"/>
      <c r="BJ85" s="285"/>
      <c r="BK85" s="285"/>
      <c r="BL85" s="285"/>
      <c r="BM85" s="285"/>
      <c r="BN85" s="285"/>
      <c r="BO85" s="285"/>
      <c r="BP85" s="285"/>
      <c r="BQ85" s="285"/>
      <c r="BR85" s="285"/>
      <c r="BS85" s="285"/>
      <c r="BT85" s="285"/>
      <c r="BU85" s="285"/>
      <c r="BV85" s="285"/>
      <c r="BW85" s="285"/>
      <c r="BX85" s="285"/>
      <c r="BY85" s="285"/>
      <c r="BZ85" s="285"/>
      <c r="CA85" s="285"/>
      <c r="CB85" s="285"/>
      <c r="CC85" s="285"/>
      <c r="CD85" s="285"/>
      <c r="CE85" s="285"/>
      <c r="CF85" s="285"/>
      <c r="CG85" s="285"/>
      <c r="CH85" s="285"/>
      <c r="CI85" s="285"/>
      <c r="CJ85" s="285"/>
      <c r="CK85" s="285"/>
      <c r="CL85" s="285"/>
      <c r="CM85" s="285"/>
      <c r="CN85" s="285"/>
      <c r="CO85" s="286"/>
      <c r="CP85" s="287"/>
      <c r="CQ85" s="287"/>
      <c r="CR85" s="287"/>
      <c r="CS85" s="287"/>
      <c r="CT85" s="287"/>
      <c r="CU85" s="287"/>
      <c r="CV85" s="287"/>
      <c r="CW85" s="287"/>
      <c r="CX85" s="287"/>
      <c r="CY85" s="287"/>
      <c r="CZ85" s="287"/>
      <c r="DA85" s="287"/>
      <c r="DB85" s="287"/>
      <c r="DC85" s="287"/>
      <c r="DD85" s="287"/>
      <c r="DE85" s="287"/>
      <c r="DF85" s="287"/>
      <c r="DG85" s="287"/>
      <c r="DH85" s="287"/>
      <c r="DI85" s="287"/>
      <c r="DJ85" s="287"/>
      <c r="DK85" s="287"/>
      <c r="DL85" s="287"/>
      <c r="DM85" s="287"/>
      <c r="DN85" s="287"/>
      <c r="DO85" s="287"/>
      <c r="DP85" s="287"/>
      <c r="DQ85" s="287"/>
      <c r="DR85" s="287"/>
      <c r="DS85" s="287"/>
      <c r="DT85" s="287"/>
      <c r="DU85" s="287"/>
      <c r="DV85" s="287"/>
      <c r="DW85" s="287"/>
      <c r="DX85" s="287"/>
      <c r="DY85" s="287"/>
      <c r="DZ85" s="287"/>
      <c r="EA85" s="287"/>
      <c r="EB85" s="287"/>
      <c r="EC85" s="287"/>
      <c r="ED85" s="287"/>
      <c r="EE85" s="287"/>
      <c r="EF85" s="287"/>
      <c r="EG85" s="287"/>
      <c r="EH85" s="287"/>
      <c r="EI85" s="287"/>
      <c r="EJ85" s="287"/>
      <c r="EK85" s="287"/>
      <c r="EL85" s="287"/>
      <c r="EM85" s="287"/>
      <c r="EN85" s="287"/>
      <c r="EO85" s="287"/>
      <c r="EP85" s="287"/>
      <c r="EQ85" s="287"/>
      <c r="ER85" s="287"/>
      <c r="ES85" s="287"/>
      <c r="ET85" s="287"/>
      <c r="EU85" s="287"/>
      <c r="EV85" s="287"/>
      <c r="EW85" s="287"/>
      <c r="EX85" s="287"/>
      <c r="EY85" s="287"/>
      <c r="EZ85" s="287"/>
      <c r="FA85" s="287"/>
      <c r="FB85" s="287"/>
      <c r="FC85" s="287"/>
      <c r="FD85" s="287"/>
      <c r="FE85" s="287"/>
      <c r="FF85" s="287"/>
      <c r="FG85" s="287"/>
      <c r="FH85" s="287"/>
      <c r="FI85" s="287"/>
      <c r="FJ85" s="287"/>
      <c r="FK85" s="287"/>
      <c r="FL85" s="287"/>
      <c r="FM85" s="287"/>
      <c r="FN85" s="287"/>
      <c r="FO85" s="287"/>
      <c r="FP85" s="287"/>
      <c r="FQ85" s="287"/>
      <c r="FR85" s="287"/>
      <c r="FS85" s="287"/>
      <c r="FT85" s="287"/>
      <c r="FU85" s="287"/>
      <c r="FV85" s="287"/>
      <c r="FW85" s="287"/>
      <c r="FX85" s="287"/>
      <c r="FY85" s="287"/>
      <c r="FZ85" s="287"/>
      <c r="GA85" s="287"/>
      <c r="GB85" s="287"/>
      <c r="GC85" s="287"/>
      <c r="GD85" s="287"/>
      <c r="GE85" s="287"/>
      <c r="GF85" s="287"/>
      <c r="GG85" s="287"/>
      <c r="GH85" s="287"/>
      <c r="GI85" s="287"/>
      <c r="GJ85" s="287"/>
      <c r="GK85" s="287"/>
      <c r="GL85" s="287"/>
      <c r="GM85" s="287"/>
      <c r="GN85" s="287"/>
      <c r="GO85" s="287"/>
      <c r="GP85" s="287"/>
      <c r="GQ85" s="287"/>
      <c r="GR85" s="287"/>
      <c r="GS85" s="287"/>
      <c r="GT85" s="287"/>
      <c r="GU85" s="287"/>
      <c r="GV85" s="287"/>
      <c r="GW85" s="287"/>
      <c r="GX85" s="287"/>
      <c r="GY85" s="287"/>
      <c r="GZ85" s="287"/>
      <c r="HA85" s="287"/>
      <c r="HB85" s="287"/>
      <c r="HC85" s="287"/>
      <c r="HD85" s="287"/>
      <c r="HE85" s="287"/>
      <c r="HF85" s="287"/>
      <c r="HG85" s="287"/>
      <c r="HH85" s="287"/>
      <c r="HI85" s="287"/>
      <c r="HJ85" s="287"/>
      <c r="HK85" s="287"/>
      <c r="HL85" s="287"/>
      <c r="HM85" s="287"/>
      <c r="HN85" s="287"/>
      <c r="HO85" s="287"/>
      <c r="HP85" s="287"/>
      <c r="HQ85" s="287"/>
      <c r="HR85" s="287"/>
      <c r="HS85" s="287"/>
      <c r="HT85" s="287"/>
      <c r="HU85" s="287"/>
      <c r="HV85" s="287"/>
      <c r="HW85" s="287"/>
      <c r="HX85" s="287"/>
      <c r="HY85" s="287"/>
      <c r="HZ85" s="287"/>
      <c r="IA85" s="287"/>
      <c r="IB85" s="287"/>
      <c r="IC85" s="287"/>
      <c r="ID85" s="287"/>
      <c r="IE85" s="287"/>
      <c r="IF85" s="287"/>
      <c r="IG85" s="287"/>
      <c r="IH85" s="287"/>
      <c r="II85" s="287"/>
      <c r="IJ85" s="287"/>
      <c r="IK85" s="287"/>
      <c r="IL85" s="287"/>
      <c r="IM85" s="287"/>
      <c r="IN85" s="287"/>
      <c r="IO85" s="287"/>
      <c r="IP85" s="287"/>
      <c r="IQ85" s="287"/>
      <c r="IR85" s="287"/>
      <c r="IS85" s="287"/>
      <c r="IT85" s="287"/>
      <c r="IU85" s="287"/>
      <c r="IV85" s="287"/>
      <c r="IW85" s="287"/>
      <c r="IX85" s="287"/>
      <c r="IY85" s="287"/>
      <c r="IZ85" s="287"/>
      <c r="JA85" s="287"/>
      <c r="JB85" s="287"/>
      <c r="JC85" s="287"/>
      <c r="JD85" s="287"/>
      <c r="JE85" s="287"/>
      <c r="JF85" s="287"/>
      <c r="JG85" s="287"/>
      <c r="JH85" s="287"/>
      <c r="JI85" s="287"/>
      <c r="JJ85" s="287"/>
      <c r="JK85" s="287"/>
      <c r="JL85" s="287"/>
      <c r="JM85" s="287"/>
      <c r="JN85" s="287"/>
      <c r="JO85" s="287"/>
      <c r="JP85" s="287"/>
      <c r="JQ85" s="287"/>
      <c r="JR85" s="287"/>
      <c r="JS85" s="287"/>
      <c r="JT85" s="287"/>
      <c r="JU85" s="287"/>
      <c r="JV85" s="287"/>
      <c r="JW85" s="287"/>
      <c r="JX85" s="287"/>
      <c r="JY85" s="287"/>
      <c r="JZ85" s="287"/>
      <c r="KA85" s="287"/>
      <c r="KB85" s="287"/>
      <c r="KC85" s="287"/>
      <c r="KD85" s="287"/>
      <c r="KE85" s="287"/>
      <c r="KF85" s="287"/>
      <c r="KG85" s="287"/>
      <c r="KH85" s="287"/>
      <c r="KI85" s="287"/>
      <c r="KJ85" s="287"/>
      <c r="KK85" s="287"/>
      <c r="KL85" s="287"/>
      <c r="KM85" s="287"/>
      <c r="KN85" s="287"/>
      <c r="KO85" s="287"/>
      <c r="KP85" s="287"/>
      <c r="KQ85" s="287"/>
      <c r="KR85" s="287"/>
      <c r="KS85" s="287"/>
      <c r="KT85" s="287"/>
      <c r="KU85" s="287"/>
      <c r="KV85" s="287"/>
      <c r="KW85" s="287"/>
      <c r="KX85" s="287"/>
      <c r="KY85" s="287"/>
      <c r="KZ85" s="287"/>
      <c r="LA85" s="287"/>
      <c r="LB85" s="287"/>
      <c r="LC85" s="287"/>
      <c r="LD85" s="287"/>
      <c r="LE85" s="287"/>
      <c r="LF85" s="287"/>
      <c r="LG85" s="287"/>
      <c r="LH85" s="287"/>
      <c r="LI85" s="287"/>
      <c r="LJ85" s="287"/>
      <c r="LK85" s="287"/>
      <c r="LL85" s="287"/>
      <c r="LM85" s="287"/>
      <c r="LN85" s="287"/>
      <c r="LO85" s="287"/>
      <c r="LP85" s="287"/>
      <c r="LQ85" s="287"/>
      <c r="LR85" s="287"/>
      <c r="LS85" s="287"/>
      <c r="LT85" s="287"/>
      <c r="LU85" s="287"/>
      <c r="LV85" s="287"/>
      <c r="LW85" s="287"/>
      <c r="LX85" s="287"/>
      <c r="LY85" s="287"/>
      <c r="LZ85" s="287"/>
      <c r="MA85" s="287"/>
      <c r="MB85" s="287"/>
      <c r="MC85" s="287"/>
      <c r="MD85" s="287"/>
      <c r="ME85" s="287"/>
      <c r="MF85" s="287"/>
      <c r="MG85" s="287"/>
      <c r="MH85" s="287"/>
      <c r="MI85" s="287"/>
      <c r="MJ85" s="287"/>
      <c r="MK85" s="287"/>
      <c r="ML85" s="287"/>
      <c r="MM85" s="287"/>
      <c r="MN85" s="287"/>
      <c r="MO85" s="287"/>
      <c r="MP85" s="287"/>
      <c r="MQ85" s="287"/>
      <c r="MR85" s="287"/>
      <c r="MS85" s="287"/>
      <c r="MT85" s="287"/>
      <c r="MU85" s="287"/>
      <c r="MV85" s="287"/>
      <c r="MW85" s="287"/>
      <c r="MX85" s="287"/>
      <c r="MY85" s="287"/>
      <c r="MZ85" s="287"/>
      <c r="NA85" s="287"/>
      <c r="NB85" s="287"/>
      <c r="NC85" s="287"/>
      <c r="ND85" s="287"/>
      <c r="NE85" s="287"/>
      <c r="NF85" s="287"/>
      <c r="NG85" s="287"/>
      <c r="NH85" s="287"/>
      <c r="NI85" s="287"/>
      <c r="NJ85" s="287"/>
      <c r="NK85" s="287"/>
      <c r="NL85" s="287"/>
      <c r="NM85" s="287"/>
      <c r="NN85" s="287"/>
      <c r="NO85" s="287"/>
      <c r="NP85" s="287"/>
      <c r="NQ85" s="287"/>
      <c r="NR85" s="287"/>
      <c r="NS85" s="287"/>
      <c r="NT85" s="287"/>
      <c r="NU85" s="287"/>
      <c r="NV85" s="287"/>
      <c r="NW85" s="287"/>
      <c r="NX85" s="287"/>
      <c r="NY85" s="287"/>
      <c r="NZ85" s="287"/>
      <c r="OA85" s="287"/>
      <c r="OB85" s="287"/>
      <c r="OC85" s="287"/>
      <c r="OD85" s="287"/>
      <c r="OE85" s="287"/>
      <c r="OF85" s="287"/>
      <c r="OG85" s="287"/>
      <c r="OH85" s="287"/>
      <c r="OI85" s="287"/>
      <c r="OJ85" s="287"/>
      <c r="OK85" s="287"/>
      <c r="OL85" s="287"/>
      <c r="OM85" s="287"/>
      <c r="ON85" s="287"/>
      <c r="OO85" s="287"/>
      <c r="OP85" s="287"/>
      <c r="OQ85" s="287"/>
      <c r="OR85" s="287"/>
      <c r="OS85" s="287"/>
      <c r="OT85" s="287"/>
      <c r="OU85" s="287"/>
      <c r="OV85" s="287"/>
      <c r="OW85" s="287"/>
      <c r="OX85" s="287"/>
      <c r="OY85" s="287"/>
      <c r="OZ85" s="287"/>
      <c r="PA85" s="287"/>
      <c r="PB85" s="287"/>
      <c r="PC85" s="287"/>
      <c r="PD85" s="287"/>
      <c r="PE85" s="287"/>
      <c r="PF85" s="287"/>
      <c r="PG85" s="287"/>
      <c r="PH85" s="287"/>
      <c r="PI85" s="287"/>
      <c r="PJ85" s="287"/>
      <c r="PK85" s="287"/>
      <c r="PL85" s="287"/>
      <c r="PM85" s="287"/>
      <c r="PN85" s="287"/>
      <c r="PO85" s="287"/>
      <c r="PP85" s="287"/>
      <c r="PQ85" s="287"/>
      <c r="PR85" s="287"/>
      <c r="PS85" s="287"/>
      <c r="PT85" s="287"/>
      <c r="PU85" s="287"/>
      <c r="PV85" s="287"/>
      <c r="PW85" s="287"/>
      <c r="PX85" s="287"/>
      <c r="PY85" s="287"/>
      <c r="PZ85" s="287"/>
      <c r="QA85" s="287"/>
      <c r="QB85" s="287"/>
      <c r="QC85" s="287"/>
      <c r="QD85" s="287"/>
      <c r="QE85" s="287"/>
      <c r="QF85" s="287"/>
      <c r="QG85" s="287"/>
      <c r="QH85" s="287"/>
      <c r="QI85" s="287"/>
      <c r="QJ85" s="287"/>
      <c r="QK85" s="287"/>
      <c r="QL85" s="287"/>
      <c r="QM85" s="287"/>
      <c r="QN85" s="287"/>
      <c r="QO85" s="287"/>
      <c r="QP85" s="287"/>
      <c r="QQ85" s="287"/>
      <c r="QR85" s="287"/>
      <c r="QS85" s="287"/>
      <c r="QT85" s="287"/>
      <c r="QU85" s="287"/>
      <c r="QV85" s="287"/>
      <c r="QW85" s="287"/>
      <c r="QX85" s="287"/>
      <c r="QY85" s="287"/>
      <c r="QZ85" s="287"/>
      <c r="RA85" s="287"/>
      <c r="RB85" s="287"/>
      <c r="RC85" s="287"/>
      <c r="RD85" s="287"/>
      <c r="RE85" s="287"/>
      <c r="RF85" s="287"/>
      <c r="RG85" s="287"/>
      <c r="RH85" s="287"/>
      <c r="RI85" s="287"/>
      <c r="RJ85" s="287"/>
      <c r="RK85" s="287"/>
      <c r="RL85" s="287"/>
      <c r="RM85" s="287"/>
      <c r="RN85" s="287"/>
      <c r="RO85" s="287"/>
      <c r="RP85" s="287"/>
      <c r="RQ85" s="287"/>
      <c r="RR85" s="287"/>
      <c r="RS85" s="287"/>
      <c r="RT85" s="287"/>
      <c r="RU85" s="287"/>
      <c r="RV85" s="287"/>
      <c r="RW85" s="287"/>
      <c r="RX85" s="287"/>
      <c r="RY85" s="287"/>
      <c r="RZ85" s="287"/>
      <c r="SA85" s="287"/>
      <c r="SB85" s="287"/>
      <c r="SC85" s="287"/>
      <c r="SD85" s="287"/>
      <c r="SE85" s="287"/>
      <c r="SF85" s="287"/>
      <c r="SG85" s="287"/>
      <c r="SH85" s="287"/>
      <c r="SI85" s="287"/>
      <c r="SJ85" s="287"/>
      <c r="SK85" s="287"/>
      <c r="SL85" s="287"/>
      <c r="SM85" s="287"/>
      <c r="SN85" s="287"/>
      <c r="SO85" s="287"/>
      <c r="SP85" s="287"/>
      <c r="SQ85" s="287"/>
      <c r="SR85" s="287"/>
      <c r="SS85" s="287"/>
      <c r="ST85" s="287"/>
      <c r="SU85" s="287"/>
      <c r="SV85" s="287"/>
      <c r="SW85" s="287"/>
      <c r="SX85" s="287"/>
      <c r="SY85" s="287"/>
      <c r="SZ85" s="287"/>
      <c r="TA85" s="287"/>
      <c r="TB85" s="287"/>
      <c r="TC85" s="287"/>
      <c r="TD85" s="287"/>
      <c r="TE85" s="287"/>
      <c r="TF85" s="287"/>
      <c r="TG85" s="287"/>
      <c r="TH85" s="287"/>
      <c r="TI85" s="287"/>
      <c r="TJ85" s="287"/>
      <c r="TK85" s="287"/>
      <c r="TL85" s="287"/>
      <c r="TM85" s="287"/>
      <c r="TN85" s="287"/>
      <c r="TO85" s="287"/>
      <c r="TP85" s="287"/>
      <c r="TQ85" s="287"/>
      <c r="TR85" s="287"/>
      <c r="TS85" s="287"/>
      <c r="TT85" s="287"/>
      <c r="TU85" s="287"/>
      <c r="TV85" s="287"/>
      <c r="TW85" s="287"/>
      <c r="TX85" s="287"/>
      <c r="TY85" s="287"/>
      <c r="TZ85" s="287"/>
      <c r="UA85" s="287"/>
      <c r="UB85" s="287"/>
      <c r="UC85" s="287"/>
      <c r="UD85" s="287"/>
      <c r="UE85" s="287"/>
      <c r="UF85" s="287"/>
      <c r="UG85" s="287"/>
      <c r="UH85" s="287"/>
      <c r="UI85" s="287"/>
      <c r="UJ85" s="287"/>
      <c r="UK85" s="287"/>
      <c r="UL85" s="287"/>
      <c r="UM85" s="287"/>
      <c r="UN85" s="287"/>
      <c r="UO85" s="287"/>
      <c r="UP85" s="287"/>
      <c r="UQ85" s="287"/>
      <c r="UR85" s="287"/>
      <c r="US85" s="287"/>
      <c r="UT85" s="287"/>
      <c r="UU85" s="287"/>
      <c r="UV85" s="287"/>
      <c r="UW85" s="287"/>
      <c r="UX85" s="287"/>
      <c r="UY85" s="287"/>
      <c r="UZ85" s="287"/>
      <c r="VA85" s="287"/>
      <c r="VB85" s="287"/>
      <c r="VC85" s="287"/>
      <c r="VD85" s="287"/>
      <c r="VE85" s="287"/>
      <c r="VF85" s="287"/>
      <c r="VG85" s="287"/>
      <c r="VH85" s="287"/>
      <c r="VI85" s="287"/>
      <c r="VJ85" s="287"/>
      <c r="VK85" s="287"/>
      <c r="VL85" s="287"/>
      <c r="VM85" s="287"/>
      <c r="VN85" s="287"/>
      <c r="VO85" s="287"/>
      <c r="VP85" s="287"/>
      <c r="VQ85" s="287"/>
      <c r="VR85" s="287"/>
      <c r="VS85" s="287"/>
      <c r="VT85" s="287"/>
      <c r="VU85" s="287"/>
      <c r="VV85" s="287"/>
      <c r="VW85" s="287"/>
      <c r="VX85" s="287"/>
      <c r="VY85" s="287"/>
      <c r="VZ85" s="287"/>
      <c r="WA85" s="287"/>
      <c r="WB85" s="287"/>
      <c r="WC85" s="287"/>
      <c r="WD85" s="287"/>
      <c r="WE85" s="287"/>
      <c r="WF85" s="287"/>
      <c r="WG85" s="287"/>
      <c r="WH85" s="287"/>
      <c r="WI85" s="287"/>
      <c r="WJ85" s="287"/>
      <c r="WK85" s="287"/>
      <c r="WL85" s="287"/>
      <c r="WM85" s="287"/>
      <c r="WN85" s="287"/>
      <c r="WO85" s="287"/>
      <c r="WP85" s="287"/>
      <c r="WQ85" s="287"/>
      <c r="WR85" s="287"/>
      <c r="WS85" s="287"/>
      <c r="WT85" s="287"/>
      <c r="WU85" s="287"/>
      <c r="WV85" s="287"/>
      <c r="WW85" s="287"/>
      <c r="WX85" s="287"/>
      <c r="WY85" s="287"/>
      <c r="WZ85" s="287"/>
      <c r="XA85" s="287"/>
      <c r="XB85" s="287"/>
      <c r="XC85" s="287"/>
      <c r="XD85" s="287"/>
      <c r="XE85" s="287"/>
      <c r="XF85" s="287"/>
      <c r="XG85" s="287"/>
      <c r="XH85" s="287"/>
      <c r="XI85" s="287"/>
      <c r="XJ85" s="287"/>
      <c r="XK85" s="287"/>
      <c r="XL85" s="287"/>
      <c r="XM85" s="287"/>
      <c r="XN85" s="287"/>
      <c r="XO85" s="287"/>
      <c r="XP85" s="287"/>
      <c r="XQ85" s="287"/>
      <c r="XR85" s="287"/>
      <c r="XS85" s="287"/>
      <c r="XT85" s="287"/>
      <c r="XU85" s="287"/>
      <c r="XV85" s="287"/>
      <c r="XW85" s="287"/>
      <c r="XX85" s="287"/>
      <c r="XY85" s="287"/>
      <c r="XZ85" s="287"/>
      <c r="YA85" s="287"/>
      <c r="YB85" s="287"/>
      <c r="YC85" s="287"/>
      <c r="YD85" s="287"/>
      <c r="YE85" s="287"/>
      <c r="YF85" s="287"/>
      <c r="YG85" s="287"/>
      <c r="YH85" s="287"/>
      <c r="YI85" s="287"/>
      <c r="YJ85" s="287"/>
      <c r="YK85" s="287"/>
      <c r="YL85" s="287"/>
      <c r="YM85" s="287"/>
      <c r="YN85" s="287"/>
      <c r="YO85" s="287"/>
      <c r="YP85" s="287"/>
      <c r="YQ85" s="287"/>
      <c r="YR85" s="287"/>
      <c r="YS85" s="287"/>
      <c r="YT85" s="287"/>
      <c r="YU85" s="287"/>
      <c r="YV85" s="287"/>
      <c r="YW85" s="287"/>
      <c r="YX85" s="287"/>
      <c r="YY85" s="287"/>
      <c r="YZ85" s="287"/>
      <c r="ZA85" s="287"/>
      <c r="ZB85" s="287"/>
      <c r="ZC85" s="287"/>
      <c r="ZD85" s="287"/>
      <c r="ZE85" s="287"/>
      <c r="ZF85" s="287"/>
      <c r="ZG85" s="287"/>
      <c r="ZH85" s="287"/>
      <c r="ZI85" s="287"/>
      <c r="ZJ85" s="287"/>
      <c r="ZK85" s="287"/>
      <c r="ZL85" s="287"/>
      <c r="ZM85" s="287"/>
      <c r="ZN85" s="287"/>
      <c r="ZO85" s="287"/>
      <c r="ZP85" s="287"/>
      <c r="ZQ85" s="287"/>
      <c r="ZR85" s="287"/>
      <c r="ZS85" s="287"/>
      <c r="ZT85" s="287"/>
      <c r="ZU85" s="287"/>
      <c r="ZV85" s="287"/>
      <c r="ZW85" s="287"/>
      <c r="ZX85" s="287"/>
      <c r="ZY85" s="287"/>
      <c r="ZZ85" s="287"/>
      <c r="AAA85" s="287"/>
      <c r="AAB85" s="287"/>
      <c r="AAC85" s="287"/>
      <c r="AAD85" s="287"/>
      <c r="AAE85" s="287"/>
      <c r="AAF85" s="287"/>
      <c r="AAG85" s="287"/>
      <c r="AAH85" s="287"/>
      <c r="AAI85" s="287"/>
      <c r="AAJ85" s="287"/>
      <c r="AAK85" s="287"/>
      <c r="AAL85" s="287"/>
      <c r="AAM85" s="287"/>
      <c r="AAN85" s="287"/>
      <c r="AAO85" s="287"/>
      <c r="AAP85" s="287"/>
      <c r="AAQ85" s="287"/>
      <c r="AAR85" s="287"/>
      <c r="AAS85" s="287"/>
      <c r="AAT85" s="287"/>
      <c r="AAU85" s="287"/>
      <c r="AAV85" s="287"/>
      <c r="AAW85" s="287"/>
      <c r="AAX85" s="287"/>
      <c r="AAY85" s="287"/>
      <c r="AAZ85" s="287"/>
      <c r="ABA85" s="287"/>
      <c r="ABB85" s="287"/>
      <c r="ABC85" s="287"/>
      <c r="ABD85" s="287"/>
      <c r="ABE85" s="287"/>
      <c r="ABF85" s="287"/>
      <c r="ABG85" s="287"/>
      <c r="ABH85" s="287"/>
      <c r="ABI85" s="287"/>
      <c r="ABJ85" s="287"/>
      <c r="ABK85" s="287"/>
      <c r="ABL85" s="287"/>
      <c r="ABM85" s="287"/>
      <c r="ABN85" s="287"/>
      <c r="ABO85" s="287"/>
      <c r="ABP85" s="287"/>
      <c r="ABQ85" s="287"/>
      <c r="ABR85" s="287"/>
      <c r="ABS85" s="287"/>
      <c r="ABT85" s="287"/>
      <c r="ABU85" s="287"/>
      <c r="ABV85" s="287"/>
      <c r="ABW85" s="287"/>
      <c r="ABX85" s="287"/>
      <c r="ABY85" s="287"/>
      <c r="ABZ85" s="287"/>
      <c r="ACA85" s="287"/>
      <c r="ACB85" s="287"/>
      <c r="ACC85" s="287"/>
      <c r="ACD85" s="287"/>
      <c r="ACE85" s="287"/>
      <c r="ACF85" s="287"/>
      <c r="ACG85" s="287"/>
      <c r="ACH85" s="287"/>
      <c r="ACI85" s="287"/>
      <c r="ACJ85" s="287"/>
      <c r="ACK85" s="287"/>
      <c r="ACL85" s="287"/>
      <c r="ACM85" s="287"/>
      <c r="ACN85" s="287"/>
      <c r="ACO85" s="287"/>
      <c r="ACP85" s="287"/>
      <c r="ACQ85" s="287"/>
      <c r="ACR85" s="287"/>
      <c r="ACS85" s="287"/>
      <c r="ACT85" s="287"/>
      <c r="ACU85" s="287"/>
      <c r="ACV85" s="287"/>
      <c r="ACW85" s="287"/>
      <c r="ACX85" s="287"/>
      <c r="ACY85" s="287"/>
      <c r="ACZ85" s="287"/>
      <c r="ADA85" s="287"/>
      <c r="ADB85" s="287"/>
      <c r="ADC85" s="287"/>
      <c r="ADD85" s="287"/>
      <c r="ADE85" s="287"/>
      <c r="ADF85" s="287"/>
      <c r="ADG85" s="287"/>
      <c r="ADH85" s="287"/>
      <c r="ADI85" s="287"/>
      <c r="ADJ85" s="287"/>
      <c r="ADK85" s="287"/>
      <c r="ADL85" s="287"/>
      <c r="ADM85" s="287"/>
      <c r="ADN85" s="287"/>
      <c r="ADO85" s="287"/>
      <c r="ADP85" s="287"/>
      <c r="ADQ85" s="287"/>
      <c r="ADR85" s="287"/>
      <c r="ADS85" s="287"/>
      <c r="ADT85" s="287"/>
      <c r="ADU85" s="287"/>
      <c r="ADV85" s="287"/>
      <c r="ADW85" s="287"/>
      <c r="ADX85" s="287"/>
      <c r="ADY85" s="287"/>
      <c r="ADZ85" s="287"/>
      <c r="AEA85" s="287"/>
      <c r="AEB85" s="287"/>
      <c r="AEC85" s="287"/>
      <c r="AED85" s="287"/>
      <c r="AEE85" s="287"/>
      <c r="AEF85" s="287"/>
      <c r="AEG85" s="287"/>
      <c r="AEH85" s="287"/>
      <c r="AEI85" s="287"/>
      <c r="AEJ85" s="287"/>
      <c r="AEK85" s="287"/>
      <c r="AEL85" s="287"/>
      <c r="AEM85" s="287"/>
      <c r="AEN85" s="287"/>
      <c r="AEO85" s="287"/>
      <c r="AEP85" s="287"/>
      <c r="AEQ85" s="287"/>
      <c r="AER85" s="287"/>
      <c r="AES85" s="287"/>
      <c r="AET85" s="287"/>
      <c r="AEU85" s="287"/>
      <c r="AEV85" s="287"/>
      <c r="AEW85" s="287"/>
      <c r="AEX85" s="287"/>
      <c r="AEY85" s="287"/>
      <c r="AEZ85" s="287"/>
      <c r="AFA85" s="287"/>
      <c r="AFB85" s="287"/>
      <c r="AFC85" s="287"/>
      <c r="AFD85" s="287"/>
      <c r="AFE85" s="287"/>
      <c r="AFF85" s="287"/>
      <c r="AFG85" s="287"/>
      <c r="AFH85" s="287"/>
      <c r="AFI85" s="287"/>
      <c r="AFJ85" s="287"/>
      <c r="AFK85" s="287"/>
      <c r="AFL85" s="287"/>
      <c r="AFM85" s="287"/>
      <c r="AFN85" s="287"/>
      <c r="AFO85" s="287"/>
      <c r="AFP85" s="287"/>
      <c r="AFQ85" s="287"/>
      <c r="AFR85" s="287"/>
      <c r="AFS85" s="287"/>
      <c r="AFT85" s="287"/>
      <c r="AFU85" s="287"/>
      <c r="AFV85" s="287"/>
      <c r="AFW85" s="287"/>
      <c r="AFX85" s="287"/>
      <c r="AFY85" s="287"/>
      <c r="AFZ85" s="287"/>
      <c r="AGA85" s="287"/>
      <c r="AGB85" s="287"/>
      <c r="AGC85" s="287"/>
      <c r="AGD85" s="287"/>
      <c r="AGE85" s="287"/>
      <c r="AGF85" s="287"/>
      <c r="AGG85" s="287"/>
      <c r="AGH85" s="287"/>
      <c r="AGI85" s="287"/>
      <c r="AGJ85" s="287"/>
      <c r="AGK85" s="287"/>
      <c r="AGL85" s="287"/>
      <c r="AGM85" s="287"/>
      <c r="AGN85" s="287"/>
      <c r="AGO85" s="287"/>
      <c r="AGP85" s="287"/>
      <c r="AGQ85" s="287"/>
      <c r="AGR85" s="287"/>
      <c r="AGS85" s="287"/>
      <c r="AGT85" s="287"/>
      <c r="AGU85" s="287"/>
      <c r="AGV85" s="287"/>
      <c r="AGW85" s="287"/>
      <c r="AGX85" s="287"/>
      <c r="AGY85" s="287"/>
      <c r="AGZ85" s="287"/>
      <c r="AHA85" s="287"/>
      <c r="AHB85" s="287"/>
      <c r="AHC85" s="287"/>
      <c r="AHD85" s="287"/>
      <c r="AHE85" s="287"/>
      <c r="AHF85" s="287"/>
      <c r="AHG85" s="287"/>
      <c r="AHH85" s="287"/>
      <c r="AHI85" s="287"/>
      <c r="AHJ85" s="287"/>
      <c r="AHK85" s="287"/>
      <c r="AHL85" s="287"/>
      <c r="AHM85" s="287"/>
      <c r="AHN85" s="287"/>
      <c r="AHO85" s="287"/>
      <c r="AHP85" s="287"/>
      <c r="AHQ85" s="287"/>
      <c r="AHR85" s="287"/>
      <c r="AHS85" s="287"/>
      <c r="AHT85" s="287"/>
      <c r="AHU85" s="287"/>
      <c r="AHV85" s="287"/>
      <c r="AHW85" s="287"/>
      <c r="AHX85" s="287"/>
      <c r="AHY85" s="287"/>
      <c r="AHZ85" s="287"/>
      <c r="AIA85" s="287"/>
      <c r="AIB85" s="287"/>
      <c r="AIC85" s="287"/>
      <c r="AID85" s="287"/>
      <c r="AIE85" s="287"/>
      <c r="AIF85" s="287"/>
      <c r="AIG85" s="287"/>
      <c r="AIH85" s="287"/>
      <c r="AII85" s="287"/>
      <c r="AIJ85" s="287"/>
      <c r="AIK85" s="287"/>
      <c r="AIL85" s="287"/>
      <c r="AIM85" s="287"/>
      <c r="AIN85" s="287"/>
      <c r="AIO85" s="287"/>
      <c r="AIP85" s="287"/>
      <c r="AIQ85" s="287"/>
      <c r="AIR85" s="287"/>
      <c r="AIS85" s="287"/>
      <c r="AIT85" s="287"/>
      <c r="AIU85" s="287"/>
      <c r="AIV85" s="287"/>
      <c r="AIW85" s="287"/>
      <c r="AIX85" s="287"/>
      <c r="AIY85" s="287"/>
      <c r="AIZ85" s="287"/>
      <c r="AJA85" s="287"/>
      <c r="AJB85" s="287"/>
      <c r="AJC85" s="287"/>
      <c r="AJD85" s="287"/>
      <c r="AJE85" s="287"/>
      <c r="AJF85" s="287"/>
      <c r="AJG85" s="287"/>
      <c r="AJH85" s="287"/>
      <c r="AJI85" s="287"/>
      <c r="AJJ85" s="287"/>
      <c r="AJK85" s="287"/>
      <c r="AJL85" s="287"/>
      <c r="AJM85" s="287"/>
      <c r="AJN85" s="287"/>
      <c r="AJO85" s="287"/>
      <c r="AJP85" s="287"/>
      <c r="AJQ85" s="287"/>
      <c r="AJR85" s="287"/>
      <c r="AJS85" s="287"/>
      <c r="AJT85" s="287"/>
      <c r="AJU85" s="287"/>
      <c r="AJV85" s="287"/>
      <c r="AJW85" s="287"/>
      <c r="AJX85" s="287"/>
      <c r="AJY85" s="287"/>
      <c r="AJZ85" s="287"/>
      <c r="AKA85" s="287"/>
      <c r="AKB85" s="287"/>
      <c r="AKC85" s="287"/>
      <c r="AKD85" s="287"/>
      <c r="AKE85" s="287"/>
      <c r="AKF85" s="287"/>
      <c r="AKG85" s="287"/>
      <c r="AKH85" s="287"/>
      <c r="AKI85" s="287"/>
      <c r="AKJ85" s="287"/>
      <c r="AKK85" s="287"/>
      <c r="AKL85" s="287"/>
      <c r="AKM85" s="287"/>
      <c r="AKN85" s="287"/>
      <c r="AKO85" s="287"/>
      <c r="AKP85" s="287"/>
      <c r="AKQ85" s="287"/>
      <c r="AKR85" s="287"/>
      <c r="AKS85" s="287"/>
      <c r="AKT85" s="287"/>
      <c r="AKU85" s="287"/>
      <c r="AKV85" s="287"/>
      <c r="AKW85" s="287"/>
      <c r="AKX85" s="287"/>
      <c r="AKY85" s="287"/>
      <c r="AKZ85" s="287"/>
      <c r="ALA85" s="287"/>
      <c r="ALB85" s="287"/>
      <c r="ALC85" s="287"/>
      <c r="ALD85" s="287"/>
      <c r="ALE85" s="287"/>
      <c r="ALF85" s="287"/>
      <c r="ALG85" s="287"/>
      <c r="ALH85" s="287"/>
      <c r="ALI85" s="287"/>
      <c r="ALJ85" s="287"/>
      <c r="ALK85" s="287"/>
      <c r="ALL85" s="287"/>
      <c r="ALM85" s="287"/>
      <c r="ALN85" s="287"/>
      <c r="ALO85" s="287"/>
      <c r="ALP85" s="287"/>
      <c r="ALQ85" s="287"/>
      <c r="ALR85" s="287"/>
      <c r="ALS85" s="287"/>
      <c r="ALT85" s="287"/>
      <c r="ALU85" s="287"/>
      <c r="ALV85" s="287"/>
      <c r="ALW85" s="287"/>
      <c r="ALX85" s="287"/>
      <c r="ALY85" s="287"/>
      <c r="ALZ85" s="287"/>
      <c r="AMA85" s="287"/>
      <c r="AMB85" s="287"/>
      <c r="AMC85" s="287"/>
      <c r="AMD85" s="287"/>
      <c r="AME85" s="287"/>
      <c r="AMF85" s="287"/>
      <c r="AMG85" s="287"/>
      <c r="AMH85" s="287"/>
      <c r="AMI85" s="287"/>
      <c r="AMJ85" s="287"/>
      <c r="AMK85" s="287"/>
      <c r="AML85" s="287"/>
      <c r="AMM85" s="287"/>
      <c r="AMN85" s="287"/>
      <c r="AMO85" s="287"/>
      <c r="AMP85" s="287"/>
      <c r="AMQ85" s="287"/>
      <c r="AMR85" s="287"/>
      <c r="AMS85" s="287"/>
      <c r="AMT85" s="287"/>
      <c r="AMU85" s="287"/>
      <c r="AMV85" s="287"/>
      <c r="AMW85" s="287"/>
      <c r="AMX85" s="287"/>
      <c r="AMY85" s="287"/>
      <c r="AMZ85" s="287"/>
      <c r="ANA85" s="287"/>
      <c r="ANB85" s="287"/>
      <c r="ANC85" s="287"/>
      <c r="AND85" s="287"/>
      <c r="ANE85" s="287"/>
      <c r="ANF85" s="287"/>
      <c r="ANG85" s="287"/>
      <c r="ANH85" s="287"/>
      <c r="ANI85" s="287"/>
      <c r="ANJ85" s="287"/>
      <c r="ANK85" s="287"/>
      <c r="ANL85" s="287"/>
      <c r="ANM85" s="287"/>
      <c r="ANN85" s="287"/>
      <c r="ANO85" s="287"/>
      <c r="ANP85" s="287"/>
      <c r="ANQ85" s="287"/>
      <c r="ANR85" s="287"/>
      <c r="ANS85" s="287"/>
      <c r="ANT85" s="287"/>
      <c r="ANU85" s="287"/>
      <c r="ANV85" s="287"/>
      <c r="ANW85" s="287"/>
      <c r="ANX85" s="287"/>
      <c r="ANY85" s="287"/>
      <c r="ANZ85" s="287"/>
      <c r="AOA85" s="287"/>
      <c r="AOB85" s="287"/>
      <c r="AOC85" s="287"/>
      <c r="AOD85" s="287"/>
      <c r="AOE85" s="287"/>
      <c r="AOF85" s="287"/>
      <c r="AOG85" s="287"/>
      <c r="AOH85" s="287"/>
      <c r="AOI85" s="287"/>
      <c r="AOJ85" s="287"/>
      <c r="AOK85" s="287"/>
      <c r="AOL85" s="287"/>
      <c r="AOM85" s="287"/>
      <c r="AON85" s="287"/>
      <c r="AOO85" s="287"/>
      <c r="AOP85" s="287"/>
      <c r="AOQ85" s="287"/>
      <c r="AOR85" s="287"/>
      <c r="AOS85" s="287"/>
      <c r="AOT85" s="287"/>
      <c r="AOU85" s="287"/>
      <c r="AOV85" s="287"/>
      <c r="AOW85" s="287"/>
      <c r="AOX85" s="287"/>
      <c r="AOY85" s="287"/>
      <c r="AOZ85" s="287"/>
      <c r="APA85" s="287"/>
      <c r="APB85" s="287"/>
      <c r="APC85" s="287"/>
      <c r="APD85" s="287"/>
      <c r="APE85" s="287"/>
      <c r="APF85" s="287"/>
      <c r="APG85" s="287"/>
      <c r="APH85" s="287"/>
      <c r="API85" s="287"/>
      <c r="APJ85" s="287"/>
      <c r="APK85" s="287"/>
      <c r="APL85" s="287"/>
      <c r="APM85" s="287"/>
      <c r="APN85" s="287"/>
      <c r="APO85" s="287"/>
      <c r="APP85" s="287"/>
      <c r="APQ85" s="287"/>
      <c r="APR85" s="287"/>
      <c r="APS85" s="287"/>
      <c r="APT85" s="287"/>
      <c r="APU85" s="287"/>
      <c r="APV85" s="287"/>
      <c r="APW85" s="287"/>
      <c r="APX85" s="287"/>
      <c r="APY85" s="287"/>
      <c r="APZ85" s="287"/>
      <c r="AQA85" s="287"/>
      <c r="AQB85" s="287"/>
      <c r="AQC85" s="287"/>
      <c r="AQD85" s="287"/>
      <c r="AQE85" s="287"/>
      <c r="AQF85" s="287"/>
      <c r="AQG85" s="287"/>
      <c r="AQH85" s="287"/>
      <c r="AQI85" s="287"/>
      <c r="AQJ85" s="287"/>
      <c r="AQK85" s="287"/>
      <c r="AQL85" s="287"/>
      <c r="AQM85" s="287"/>
      <c r="AQN85" s="287"/>
      <c r="AQO85" s="287"/>
      <c r="AQP85" s="287"/>
      <c r="AQQ85" s="287"/>
      <c r="AQR85" s="287"/>
      <c r="AQS85" s="287"/>
      <c r="AQT85" s="287"/>
      <c r="AQU85" s="287"/>
      <c r="AQV85" s="287"/>
      <c r="AQW85" s="287"/>
      <c r="AQX85" s="287"/>
      <c r="AQY85" s="287"/>
      <c r="AQZ85" s="287"/>
      <c r="ARA85" s="287"/>
      <c r="ARB85" s="287"/>
      <c r="ARC85" s="287"/>
      <c r="ARD85" s="287"/>
      <c r="ARE85" s="287"/>
      <c r="ARF85" s="287"/>
      <c r="ARG85" s="287"/>
      <c r="ARH85" s="287"/>
      <c r="ARI85" s="287"/>
      <c r="ARJ85" s="287"/>
      <c r="ARK85" s="287"/>
      <c r="ARL85" s="287"/>
      <c r="ARM85" s="287"/>
      <c r="ARN85" s="287"/>
      <c r="ARO85" s="287"/>
      <c r="ARP85" s="287"/>
      <c r="ARQ85" s="287"/>
      <c r="ARR85" s="287"/>
      <c r="ARS85" s="287"/>
      <c r="ART85" s="287"/>
      <c r="ARU85" s="287"/>
      <c r="ARV85" s="287"/>
      <c r="ARW85" s="287"/>
      <c r="ARX85" s="287"/>
      <c r="ARY85" s="287"/>
      <c r="ARZ85" s="287"/>
      <c r="ASA85" s="287"/>
      <c r="ASB85" s="287"/>
      <c r="ASC85" s="287"/>
      <c r="ASD85" s="287"/>
      <c r="ASE85" s="287"/>
      <c r="ASF85" s="287"/>
      <c r="ASG85" s="287"/>
      <c r="ASH85" s="287"/>
      <c r="ASI85" s="287"/>
      <c r="ASJ85" s="287"/>
      <c r="ASK85" s="287"/>
      <c r="ASL85" s="287"/>
      <c r="ASM85" s="287"/>
      <c r="ASN85" s="287"/>
      <c r="ASO85" s="287"/>
      <c r="ASP85" s="287"/>
      <c r="ASQ85" s="287"/>
      <c r="ASR85" s="287"/>
      <c r="ASS85" s="287"/>
      <c r="AST85" s="287"/>
      <c r="ASU85" s="287"/>
      <c r="ASV85" s="287"/>
      <c r="ASW85" s="287"/>
      <c r="ASX85" s="287"/>
      <c r="ASY85" s="287"/>
      <c r="ASZ85" s="287"/>
      <c r="ATA85" s="287"/>
      <c r="ATB85" s="287"/>
      <c r="ATC85" s="287"/>
      <c r="ATD85" s="287"/>
      <c r="ATE85" s="287"/>
      <c r="ATF85" s="287"/>
      <c r="ATG85" s="287"/>
      <c r="ATH85" s="287"/>
      <c r="ATI85" s="287"/>
      <c r="ATJ85" s="287"/>
      <c r="ATK85" s="287"/>
      <c r="ATL85" s="287"/>
      <c r="ATM85" s="287"/>
      <c r="ATN85" s="287"/>
      <c r="ATO85" s="287"/>
      <c r="ATP85" s="287"/>
      <c r="ATQ85" s="287"/>
      <c r="ATR85" s="287"/>
      <c r="ATS85" s="287"/>
      <c r="ATT85" s="287"/>
      <c r="ATU85" s="287"/>
      <c r="ATV85" s="287"/>
      <c r="ATW85" s="287"/>
      <c r="ATX85" s="287"/>
      <c r="ATY85" s="287"/>
      <c r="ATZ85" s="287"/>
      <c r="AUA85" s="287"/>
      <c r="AUB85" s="287"/>
      <c r="AUC85" s="287"/>
      <c r="AUD85" s="287"/>
      <c r="AUE85" s="287"/>
      <c r="AUF85" s="287"/>
      <c r="AUG85" s="287"/>
      <c r="AUH85" s="287"/>
      <c r="AUI85" s="287"/>
      <c r="AUJ85" s="287"/>
      <c r="AUK85" s="287"/>
      <c r="AUL85" s="287"/>
      <c r="AUM85" s="287"/>
      <c r="AUN85" s="287"/>
      <c r="AUO85" s="287"/>
      <c r="AUP85" s="287"/>
      <c r="AUQ85" s="287"/>
      <c r="AUR85" s="287"/>
      <c r="AUS85" s="287"/>
      <c r="AUT85" s="287"/>
      <c r="AUU85" s="287"/>
      <c r="AUV85" s="287"/>
      <c r="AUW85" s="287"/>
      <c r="AUX85" s="287"/>
      <c r="AUY85" s="287"/>
      <c r="AUZ85" s="287"/>
      <c r="AVA85" s="287"/>
      <c r="AVB85" s="287"/>
      <c r="AVC85" s="287"/>
      <c r="AVD85" s="287"/>
      <c r="AVE85" s="287"/>
      <c r="AVF85" s="287"/>
      <c r="AVG85" s="287"/>
      <c r="AVH85" s="287"/>
      <c r="AVI85" s="287"/>
      <c r="AVJ85" s="287"/>
      <c r="AVK85" s="287"/>
      <c r="AVL85" s="287"/>
      <c r="AVM85" s="287"/>
      <c r="AVN85" s="287"/>
      <c r="AVO85" s="287"/>
      <c r="AVP85" s="287"/>
      <c r="AVQ85" s="287"/>
      <c r="AVR85" s="287"/>
      <c r="AVS85" s="287"/>
      <c r="AVT85" s="287"/>
      <c r="AVU85" s="287"/>
      <c r="AVV85" s="287"/>
      <c r="AVW85" s="287"/>
      <c r="AVX85" s="287"/>
      <c r="AVY85" s="287"/>
      <c r="AVZ85" s="287"/>
      <c r="AWA85" s="287"/>
      <c r="AWB85" s="287"/>
      <c r="AWC85" s="287"/>
      <c r="AWD85" s="287"/>
      <c r="AWE85" s="287"/>
      <c r="AWF85" s="287"/>
      <c r="AWG85" s="287"/>
      <c r="AWH85" s="287"/>
      <c r="AWI85" s="287"/>
      <c r="AWJ85" s="287"/>
      <c r="AWK85" s="287"/>
      <c r="AWL85" s="287"/>
      <c r="AWM85" s="287"/>
      <c r="AWN85" s="287"/>
      <c r="AWO85" s="287"/>
      <c r="AWP85" s="287"/>
      <c r="AWQ85" s="287"/>
      <c r="AWR85" s="287"/>
      <c r="AWS85" s="287"/>
      <c r="AWT85" s="287"/>
      <c r="AWU85" s="287"/>
      <c r="AWV85" s="287"/>
      <c r="AWW85" s="287"/>
      <c r="AWX85" s="287"/>
      <c r="AWY85" s="287"/>
      <c r="AWZ85" s="287"/>
      <c r="AXA85" s="287"/>
      <c r="AXB85" s="287"/>
      <c r="AXC85" s="287"/>
      <c r="AXD85" s="287"/>
      <c r="AXE85" s="287"/>
      <c r="AXF85" s="287"/>
      <c r="AXG85" s="287"/>
      <c r="AXH85" s="287"/>
      <c r="AXI85" s="287"/>
      <c r="AXJ85" s="287"/>
      <c r="AXK85" s="287"/>
      <c r="AXL85" s="287"/>
      <c r="AXM85" s="287"/>
      <c r="AXN85" s="287"/>
      <c r="AXO85" s="287"/>
      <c r="AXP85" s="287"/>
      <c r="AXQ85" s="287"/>
      <c r="AXR85" s="287"/>
      <c r="AXS85" s="287"/>
      <c r="AXT85" s="287"/>
      <c r="AXU85" s="287"/>
      <c r="AXV85" s="287"/>
      <c r="AXW85" s="287"/>
      <c r="AXX85" s="287"/>
      <c r="AXY85" s="287"/>
      <c r="AXZ85" s="287"/>
      <c r="AYA85" s="287"/>
      <c r="AYB85" s="287"/>
      <c r="AYC85" s="287"/>
      <c r="AYD85" s="287"/>
      <c r="AYE85" s="287"/>
      <c r="AYF85" s="287"/>
      <c r="AYG85" s="287"/>
      <c r="AYH85" s="287"/>
      <c r="AYI85" s="287"/>
      <c r="AYJ85" s="287"/>
      <c r="AYK85" s="287"/>
      <c r="AYL85" s="287"/>
      <c r="AYM85" s="287"/>
      <c r="AYN85" s="287"/>
      <c r="AYO85" s="287"/>
      <c r="AYP85" s="287"/>
      <c r="AYQ85" s="287"/>
      <c r="AYR85" s="287"/>
      <c r="AYS85" s="287"/>
      <c r="AYT85" s="287"/>
      <c r="AYU85" s="287"/>
      <c r="AYV85" s="287"/>
      <c r="AYW85" s="287"/>
      <c r="AYX85" s="287"/>
      <c r="AYY85" s="287"/>
      <c r="AYZ85" s="287"/>
      <c r="AZA85" s="287"/>
      <c r="AZB85" s="287"/>
      <c r="AZC85" s="287"/>
      <c r="AZD85" s="287"/>
      <c r="AZE85" s="287"/>
      <c r="AZF85" s="287"/>
      <c r="AZG85" s="287"/>
      <c r="AZH85" s="287"/>
      <c r="AZI85" s="287"/>
      <c r="AZJ85" s="287"/>
      <c r="AZK85" s="287"/>
      <c r="AZL85" s="287"/>
      <c r="AZM85" s="287"/>
      <c r="AZN85" s="287"/>
      <c r="AZO85" s="287"/>
      <c r="AZP85" s="287"/>
      <c r="AZQ85" s="287"/>
      <c r="AZR85" s="287"/>
      <c r="AZS85" s="287"/>
      <c r="AZT85" s="287"/>
      <c r="AZU85" s="287"/>
      <c r="AZV85" s="287"/>
      <c r="AZW85" s="287"/>
      <c r="AZX85" s="287"/>
      <c r="AZY85" s="287"/>
      <c r="AZZ85" s="287"/>
      <c r="BAA85" s="287"/>
      <c r="BAB85" s="287"/>
      <c r="BAC85" s="287"/>
      <c r="BAD85" s="287"/>
      <c r="BAE85" s="287"/>
      <c r="BAF85" s="287"/>
      <c r="BAG85" s="287"/>
      <c r="BAH85" s="287"/>
      <c r="BAI85" s="287"/>
      <c r="BAJ85" s="287"/>
      <c r="BAK85" s="287"/>
      <c r="BAL85" s="287"/>
      <c r="BAM85" s="287"/>
      <c r="BAN85" s="287"/>
      <c r="BAO85" s="287"/>
      <c r="BAP85" s="287"/>
      <c r="BAQ85" s="287"/>
      <c r="BAR85" s="287"/>
      <c r="BAS85" s="287"/>
      <c r="BAT85" s="287"/>
      <c r="BAU85" s="287"/>
      <c r="BAV85" s="287"/>
      <c r="BAW85" s="287"/>
      <c r="BAX85" s="287"/>
      <c r="BAY85" s="287"/>
      <c r="BAZ85" s="287"/>
      <c r="BBA85" s="287"/>
      <c r="BBB85" s="287"/>
      <c r="BBC85" s="287"/>
      <c r="BBD85" s="287"/>
      <c r="BBE85" s="287"/>
      <c r="BBF85" s="287"/>
      <c r="BBG85" s="287"/>
      <c r="BBH85" s="287"/>
      <c r="BBI85" s="287"/>
      <c r="BBJ85" s="287"/>
      <c r="BBK85" s="287"/>
      <c r="BBL85" s="287"/>
      <c r="BBM85" s="287"/>
      <c r="BBN85" s="287"/>
      <c r="BBO85" s="287"/>
      <c r="BBP85" s="287"/>
      <c r="BBQ85" s="287"/>
      <c r="BBR85" s="287"/>
      <c r="BBS85" s="287"/>
      <c r="BBT85" s="287"/>
      <c r="BBU85" s="287"/>
      <c r="BBV85" s="287"/>
      <c r="BBW85" s="287"/>
      <c r="BBX85" s="287"/>
      <c r="BBY85" s="287"/>
      <c r="BBZ85" s="287"/>
      <c r="BCA85" s="287"/>
      <c r="BCB85" s="287"/>
      <c r="BCC85" s="287"/>
      <c r="BCD85" s="287"/>
      <c r="BCE85" s="287"/>
      <c r="BCF85" s="287"/>
      <c r="BCG85" s="287"/>
      <c r="BCH85" s="287"/>
      <c r="BCI85" s="287"/>
      <c r="BCJ85" s="287"/>
      <c r="BCK85" s="287"/>
      <c r="BCL85" s="287"/>
      <c r="BCM85" s="287"/>
      <c r="BCN85" s="287"/>
      <c r="BCO85" s="287"/>
      <c r="BCP85" s="287"/>
      <c r="BCQ85" s="287"/>
      <c r="BCR85" s="287"/>
      <c r="BCS85" s="287"/>
      <c r="BCT85" s="287"/>
      <c r="BCU85" s="287"/>
      <c r="BCV85" s="287"/>
      <c r="BCW85" s="287"/>
      <c r="BCX85" s="287"/>
      <c r="BCY85" s="287"/>
      <c r="BCZ85" s="287"/>
      <c r="BDA85" s="287"/>
      <c r="BDB85" s="287"/>
      <c r="BDC85" s="287"/>
      <c r="BDD85" s="287"/>
      <c r="BDE85" s="287"/>
      <c r="BDF85" s="287"/>
      <c r="BDG85" s="287"/>
      <c r="BDH85" s="287"/>
      <c r="BDI85" s="287"/>
      <c r="BDJ85" s="287"/>
      <c r="BDK85" s="287"/>
      <c r="BDL85" s="287"/>
      <c r="BDM85" s="287"/>
      <c r="BDN85" s="287"/>
      <c r="BDO85" s="287"/>
      <c r="BDP85" s="287"/>
      <c r="BDQ85" s="287"/>
      <c r="BDR85" s="287"/>
      <c r="BDS85" s="287"/>
      <c r="BDT85" s="287"/>
      <c r="BDU85" s="287"/>
      <c r="BDV85" s="287"/>
      <c r="BDW85" s="287"/>
      <c r="BDX85" s="287"/>
      <c r="BDY85" s="287"/>
      <c r="BDZ85" s="287"/>
      <c r="BEA85" s="287"/>
      <c r="BEB85" s="287"/>
      <c r="BEC85" s="287"/>
      <c r="BED85" s="287"/>
      <c r="BEE85" s="287"/>
      <c r="BEF85" s="287"/>
      <c r="BEG85" s="287"/>
      <c r="BEH85" s="287"/>
      <c r="BEI85" s="287"/>
      <c r="BEJ85" s="287"/>
      <c r="BEK85" s="287"/>
      <c r="BEL85" s="287"/>
      <c r="BEM85" s="287"/>
      <c r="BEN85" s="287"/>
      <c r="BEO85" s="287"/>
      <c r="BEP85" s="287"/>
      <c r="BEQ85" s="287"/>
      <c r="BER85" s="287"/>
      <c r="BES85" s="287"/>
      <c r="BET85" s="287"/>
      <c r="BEU85" s="287"/>
      <c r="BEV85" s="287"/>
      <c r="BEW85" s="287"/>
      <c r="BEX85" s="287"/>
      <c r="BEY85" s="287"/>
      <c r="BEZ85" s="287"/>
      <c r="BFA85" s="287"/>
      <c r="BFB85" s="287"/>
      <c r="BFC85" s="287"/>
      <c r="BFD85" s="287"/>
      <c r="BFE85" s="287"/>
      <c r="BFF85" s="287"/>
      <c r="BFG85" s="287"/>
      <c r="BFH85" s="287"/>
      <c r="BFI85" s="287"/>
      <c r="BFJ85" s="287"/>
      <c r="BFK85" s="287"/>
      <c r="BFL85" s="287"/>
      <c r="BFM85" s="287"/>
      <c r="BFN85" s="287"/>
      <c r="BFO85" s="287"/>
      <c r="BFP85" s="287"/>
      <c r="BFQ85" s="287"/>
      <c r="BFR85" s="287"/>
      <c r="BFS85" s="287"/>
      <c r="BFT85" s="287"/>
      <c r="BFU85" s="287"/>
      <c r="BFV85" s="287"/>
      <c r="BFW85" s="287"/>
      <c r="BFX85" s="287"/>
      <c r="BFY85" s="287"/>
      <c r="BFZ85" s="287"/>
      <c r="BGA85" s="287"/>
      <c r="BGB85" s="287"/>
      <c r="BGC85" s="287"/>
      <c r="BGD85" s="287"/>
      <c r="BGE85" s="287"/>
      <c r="BGF85" s="287"/>
      <c r="BGG85" s="287"/>
      <c r="BGH85" s="287"/>
      <c r="BGI85" s="287"/>
      <c r="BGJ85" s="287"/>
      <c r="BGK85" s="287"/>
      <c r="BGL85" s="287"/>
      <c r="BGM85" s="287"/>
      <c r="BGN85" s="287"/>
      <c r="BGO85" s="287"/>
      <c r="BGP85" s="287"/>
      <c r="BGQ85" s="287"/>
      <c r="BGR85" s="287"/>
      <c r="BGS85" s="287"/>
      <c r="BGT85" s="287"/>
      <c r="BGU85" s="287"/>
      <c r="BGV85" s="287"/>
      <c r="BGW85" s="287"/>
      <c r="BGX85" s="287"/>
      <c r="BGY85" s="287"/>
      <c r="BGZ85" s="287"/>
      <c r="BHA85" s="287"/>
      <c r="BHB85" s="287"/>
      <c r="BHC85" s="287"/>
      <c r="BHD85" s="287"/>
      <c r="BHE85" s="287"/>
      <c r="BHF85" s="287"/>
      <c r="BHG85" s="287"/>
      <c r="BHH85" s="287"/>
      <c r="BHI85" s="287"/>
      <c r="BHJ85" s="287"/>
      <c r="BHK85" s="287"/>
      <c r="BHL85" s="287"/>
      <c r="BHM85" s="287"/>
      <c r="BHN85" s="287"/>
      <c r="BHO85" s="287"/>
      <c r="BHP85" s="287"/>
      <c r="BHQ85" s="287"/>
      <c r="BHR85" s="287"/>
      <c r="BHS85" s="287"/>
      <c r="BHT85" s="287"/>
      <c r="BHU85" s="287"/>
      <c r="BHV85" s="287"/>
      <c r="BHW85" s="287"/>
      <c r="BHX85" s="287"/>
      <c r="BHY85" s="287"/>
      <c r="BHZ85" s="287"/>
      <c r="BIA85" s="287"/>
      <c r="BIB85" s="287"/>
      <c r="BIC85" s="287"/>
      <c r="BID85" s="287"/>
      <c r="BIE85" s="287"/>
      <c r="BIF85" s="287"/>
      <c r="BIG85" s="287"/>
      <c r="BIH85" s="287"/>
      <c r="BII85" s="287"/>
      <c r="BIJ85" s="287"/>
      <c r="BIK85" s="287"/>
      <c r="BIL85" s="287"/>
      <c r="BIM85" s="287"/>
      <c r="BIN85" s="287"/>
      <c r="BIO85" s="287"/>
      <c r="BIP85" s="287"/>
      <c r="BIQ85" s="287"/>
      <c r="BIR85" s="287"/>
      <c r="BIS85" s="287"/>
      <c r="BIT85" s="287"/>
      <c r="BIU85" s="287"/>
      <c r="BIV85" s="287"/>
      <c r="BIW85" s="287"/>
      <c r="BIX85" s="287"/>
      <c r="BIY85" s="287"/>
      <c r="BIZ85" s="287"/>
      <c r="BJA85" s="287"/>
      <c r="BJB85" s="287"/>
      <c r="BJC85" s="287"/>
      <c r="BJD85" s="287"/>
      <c r="BJE85" s="287"/>
      <c r="BJF85" s="287"/>
      <c r="BJG85" s="287"/>
      <c r="BJH85" s="287"/>
      <c r="BJI85" s="287"/>
      <c r="BJJ85" s="287"/>
      <c r="BJK85" s="287"/>
      <c r="BJL85" s="287"/>
      <c r="BJM85" s="287"/>
      <c r="BJN85" s="287"/>
      <c r="BJO85" s="287"/>
      <c r="BJP85" s="287"/>
      <c r="BJQ85" s="287"/>
      <c r="BJR85" s="287"/>
      <c r="BJS85" s="287"/>
      <c r="BJT85" s="287"/>
      <c r="BJU85" s="287"/>
      <c r="BJV85" s="287"/>
      <c r="BJW85" s="287"/>
      <c r="BJX85" s="287"/>
      <c r="BJY85" s="287"/>
      <c r="BJZ85" s="287"/>
      <c r="BKA85" s="287"/>
      <c r="BKB85" s="287"/>
      <c r="BKC85" s="287"/>
      <c r="BKD85" s="287"/>
      <c r="BKE85" s="287"/>
      <c r="BKF85" s="287"/>
      <c r="BKG85" s="287"/>
      <c r="BKH85" s="287"/>
      <c r="BKI85" s="287"/>
      <c r="BKJ85" s="287"/>
      <c r="BKK85" s="287"/>
      <c r="BKL85" s="287"/>
      <c r="BKM85" s="287"/>
      <c r="BKN85" s="287"/>
      <c r="BKO85" s="287"/>
      <c r="BKP85" s="287"/>
      <c r="BKQ85" s="287"/>
      <c r="BKR85" s="287"/>
      <c r="BKS85" s="287"/>
      <c r="BKT85" s="287"/>
      <c r="BKU85" s="287"/>
      <c r="BKV85" s="287"/>
      <c r="BKW85" s="287"/>
      <c r="BKX85" s="287"/>
      <c r="BKY85" s="287"/>
      <c r="BKZ85" s="287"/>
      <c r="BLA85" s="287"/>
      <c r="BLB85" s="287"/>
      <c r="BLC85" s="287"/>
      <c r="BLD85" s="287"/>
      <c r="BLE85" s="287"/>
      <c r="BLF85" s="287"/>
      <c r="BLG85" s="287"/>
      <c r="BLH85" s="287"/>
      <c r="BLI85" s="287"/>
      <c r="BLJ85" s="287"/>
      <c r="BLK85" s="287"/>
      <c r="BLL85" s="287"/>
      <c r="BLM85" s="287"/>
      <c r="BLN85" s="287"/>
      <c r="BLO85" s="287"/>
      <c r="BLP85" s="287"/>
      <c r="BLQ85" s="287"/>
      <c r="BLR85" s="287"/>
      <c r="BLS85" s="287"/>
      <c r="BLT85" s="287"/>
      <c r="BLU85" s="287"/>
      <c r="BLV85" s="287"/>
      <c r="BLW85" s="287"/>
      <c r="BLX85" s="287"/>
      <c r="BLY85" s="287"/>
      <c r="BLZ85" s="287"/>
      <c r="BMA85" s="287"/>
      <c r="BMB85" s="287"/>
      <c r="BMC85" s="287"/>
      <c r="BMD85" s="287"/>
      <c r="BME85" s="287"/>
      <c r="BMF85" s="287"/>
      <c r="BMG85" s="287"/>
      <c r="BMH85" s="287"/>
      <c r="BMI85" s="287"/>
      <c r="BMJ85" s="287"/>
      <c r="BMK85" s="287"/>
      <c r="BML85" s="287"/>
      <c r="BMM85" s="287"/>
      <c r="BMN85" s="287"/>
      <c r="BMO85" s="287"/>
      <c r="BMP85" s="287"/>
      <c r="BMQ85" s="287"/>
      <c r="BMR85" s="287"/>
      <c r="BMS85" s="287"/>
      <c r="BMT85" s="287"/>
      <c r="BMU85" s="287"/>
      <c r="BMV85" s="287"/>
      <c r="BMW85" s="287"/>
      <c r="BMX85" s="287"/>
      <c r="BMY85" s="287"/>
      <c r="BMZ85" s="287"/>
      <c r="BNA85" s="287"/>
      <c r="BNB85" s="287"/>
      <c r="BNC85" s="287"/>
      <c r="BND85" s="287"/>
      <c r="BNE85" s="287"/>
      <c r="BNF85" s="287"/>
      <c r="BNG85" s="287"/>
      <c r="BNH85" s="287"/>
      <c r="BNI85" s="287"/>
      <c r="BNJ85" s="287"/>
      <c r="BNK85" s="287"/>
      <c r="BNL85" s="287"/>
    </row>
    <row r="86" spans="1:1728" s="166" customFormat="1" ht="15" hidden="1" customHeight="1" x14ac:dyDescent="0.25">
      <c r="A86" s="236">
        <v>88</v>
      </c>
      <c r="B86" s="219" t="s">
        <v>403</v>
      </c>
      <c r="C86" s="219" t="s">
        <v>239</v>
      </c>
      <c r="D86" s="219" t="s">
        <v>408</v>
      </c>
      <c r="E86" s="219"/>
      <c r="F86" s="219" t="s">
        <v>399</v>
      </c>
      <c r="G86" s="244">
        <v>2</v>
      </c>
      <c r="H86" s="245">
        <v>8</v>
      </c>
      <c r="I86" s="222" t="s">
        <v>266</v>
      </c>
      <c r="J86" s="222">
        <v>2024</v>
      </c>
      <c r="K86" s="219" t="s">
        <v>2215</v>
      </c>
      <c r="L86" s="249" t="s">
        <v>409</v>
      </c>
      <c r="M86" s="285" t="s">
        <v>460</v>
      </c>
      <c r="N86" s="285"/>
      <c r="O86" s="285"/>
      <c r="P86" s="285"/>
      <c r="Q86" s="285"/>
      <c r="R86" s="285"/>
      <c r="S86" s="285"/>
      <c r="T86" s="285"/>
      <c r="U86" s="285"/>
      <c r="V86" s="285"/>
      <c r="W86" s="285"/>
      <c r="X86" s="285"/>
      <c r="Y86" s="285"/>
      <c r="Z86" s="285"/>
      <c r="AA86" s="285"/>
      <c r="AB86" s="285"/>
      <c r="AC86" s="285"/>
      <c r="AD86" s="285"/>
      <c r="AE86" s="285"/>
      <c r="AF86" s="285"/>
      <c r="AG86" s="285"/>
      <c r="AH86" s="285"/>
      <c r="AI86" s="285"/>
      <c r="AJ86" s="285"/>
      <c r="AK86" s="285"/>
      <c r="AL86" s="285"/>
      <c r="AM86" s="285"/>
      <c r="AN86" s="285"/>
      <c r="AO86" s="285"/>
      <c r="AP86" s="285"/>
      <c r="AQ86" s="285"/>
      <c r="AR86" s="285"/>
      <c r="AS86" s="285"/>
      <c r="AT86" s="285"/>
      <c r="AU86" s="285"/>
      <c r="AV86" s="285"/>
      <c r="AW86" s="285"/>
      <c r="AX86" s="285"/>
      <c r="AY86" s="285"/>
      <c r="AZ86" s="285"/>
      <c r="BA86" s="285"/>
      <c r="BB86" s="285"/>
      <c r="BC86" s="285"/>
      <c r="BD86" s="285"/>
      <c r="BE86" s="285"/>
      <c r="BF86" s="285"/>
      <c r="BG86" s="285"/>
      <c r="BH86" s="285"/>
      <c r="BI86" s="285"/>
      <c r="BJ86" s="285"/>
      <c r="BK86" s="285"/>
      <c r="BL86" s="285"/>
      <c r="BM86" s="285"/>
      <c r="BN86" s="285"/>
      <c r="BO86" s="285"/>
      <c r="BP86" s="285"/>
      <c r="BQ86" s="285"/>
      <c r="BR86" s="285"/>
      <c r="BS86" s="285"/>
      <c r="BT86" s="285"/>
      <c r="BU86" s="285"/>
      <c r="BV86" s="285"/>
      <c r="BW86" s="285"/>
      <c r="BX86" s="285"/>
      <c r="BY86" s="285"/>
      <c r="BZ86" s="285"/>
      <c r="CA86" s="285"/>
      <c r="CB86" s="285"/>
      <c r="CC86" s="285"/>
      <c r="CD86" s="285"/>
      <c r="CE86" s="285"/>
      <c r="CF86" s="285"/>
      <c r="CG86" s="285"/>
      <c r="CH86" s="285"/>
      <c r="CI86" s="285"/>
      <c r="CJ86" s="285"/>
      <c r="CK86" s="285"/>
      <c r="CL86" s="285"/>
      <c r="CM86" s="285"/>
      <c r="CN86" s="285"/>
      <c r="CO86" s="286"/>
      <c r="CP86" s="287"/>
      <c r="CQ86" s="287"/>
      <c r="CR86" s="287"/>
      <c r="CS86" s="287"/>
      <c r="CT86" s="287"/>
      <c r="CU86" s="287"/>
      <c r="CV86" s="287"/>
      <c r="CW86" s="287"/>
      <c r="CX86" s="287"/>
      <c r="CY86" s="287"/>
      <c r="CZ86" s="287"/>
      <c r="DA86" s="287"/>
      <c r="DB86" s="287"/>
      <c r="DC86" s="287"/>
      <c r="DD86" s="287"/>
      <c r="DE86" s="287"/>
      <c r="DF86" s="287"/>
      <c r="DG86" s="287"/>
      <c r="DH86" s="287"/>
      <c r="DI86" s="287"/>
      <c r="DJ86" s="287"/>
      <c r="DK86" s="287"/>
      <c r="DL86" s="287"/>
      <c r="DM86" s="287"/>
      <c r="DN86" s="287"/>
      <c r="DO86" s="287"/>
      <c r="DP86" s="287"/>
      <c r="DQ86" s="287"/>
      <c r="DR86" s="287"/>
      <c r="DS86" s="287"/>
      <c r="DT86" s="287"/>
      <c r="DU86" s="287"/>
      <c r="DV86" s="287"/>
      <c r="DW86" s="287"/>
      <c r="DX86" s="287"/>
      <c r="DY86" s="287"/>
      <c r="DZ86" s="287"/>
      <c r="EA86" s="287"/>
      <c r="EB86" s="287"/>
      <c r="EC86" s="287"/>
      <c r="ED86" s="287"/>
      <c r="EE86" s="287"/>
      <c r="EF86" s="287"/>
      <c r="EG86" s="287"/>
      <c r="EH86" s="287"/>
      <c r="EI86" s="287"/>
      <c r="EJ86" s="287"/>
      <c r="EK86" s="287"/>
      <c r="EL86" s="287"/>
      <c r="EM86" s="287"/>
      <c r="EN86" s="287"/>
      <c r="EO86" s="287"/>
      <c r="EP86" s="287"/>
      <c r="EQ86" s="287"/>
      <c r="ER86" s="287"/>
      <c r="ES86" s="287"/>
      <c r="ET86" s="287"/>
      <c r="EU86" s="287"/>
      <c r="EV86" s="287"/>
      <c r="EW86" s="287"/>
      <c r="EX86" s="287"/>
      <c r="EY86" s="287"/>
      <c r="EZ86" s="287"/>
      <c r="FA86" s="287"/>
      <c r="FB86" s="287"/>
      <c r="FC86" s="287"/>
      <c r="FD86" s="287"/>
      <c r="FE86" s="287"/>
      <c r="FF86" s="287"/>
      <c r="FG86" s="287"/>
      <c r="FH86" s="287"/>
      <c r="FI86" s="287"/>
      <c r="FJ86" s="287"/>
      <c r="FK86" s="287"/>
      <c r="FL86" s="287"/>
      <c r="FM86" s="287"/>
      <c r="FN86" s="287"/>
      <c r="FO86" s="287"/>
      <c r="FP86" s="287"/>
      <c r="FQ86" s="287"/>
      <c r="FR86" s="287"/>
      <c r="FS86" s="287"/>
      <c r="FT86" s="287"/>
      <c r="FU86" s="287"/>
      <c r="FV86" s="287"/>
      <c r="FW86" s="287"/>
      <c r="FX86" s="287"/>
      <c r="FY86" s="287"/>
      <c r="FZ86" s="287"/>
      <c r="GA86" s="287"/>
      <c r="GB86" s="287"/>
      <c r="GC86" s="287"/>
      <c r="GD86" s="287"/>
      <c r="GE86" s="287"/>
      <c r="GF86" s="287"/>
      <c r="GG86" s="287"/>
      <c r="GH86" s="287"/>
      <c r="GI86" s="287"/>
      <c r="GJ86" s="287"/>
      <c r="GK86" s="287"/>
      <c r="GL86" s="287"/>
      <c r="GM86" s="287"/>
      <c r="GN86" s="287"/>
      <c r="GO86" s="287"/>
      <c r="GP86" s="287"/>
      <c r="GQ86" s="287"/>
      <c r="GR86" s="287"/>
      <c r="GS86" s="287"/>
      <c r="GT86" s="287"/>
      <c r="GU86" s="287"/>
      <c r="GV86" s="287"/>
      <c r="GW86" s="287"/>
      <c r="GX86" s="287"/>
      <c r="GY86" s="287"/>
      <c r="GZ86" s="287"/>
      <c r="HA86" s="287"/>
      <c r="HB86" s="287"/>
      <c r="HC86" s="287"/>
      <c r="HD86" s="287"/>
      <c r="HE86" s="287"/>
      <c r="HF86" s="287"/>
      <c r="HG86" s="287"/>
      <c r="HH86" s="287"/>
      <c r="HI86" s="287"/>
      <c r="HJ86" s="287"/>
      <c r="HK86" s="287"/>
      <c r="HL86" s="287"/>
      <c r="HM86" s="287"/>
      <c r="HN86" s="287"/>
      <c r="HO86" s="287"/>
      <c r="HP86" s="287"/>
      <c r="HQ86" s="287"/>
      <c r="HR86" s="287"/>
      <c r="HS86" s="287"/>
      <c r="HT86" s="287"/>
      <c r="HU86" s="287"/>
      <c r="HV86" s="287"/>
      <c r="HW86" s="287"/>
      <c r="HX86" s="287"/>
      <c r="HY86" s="287"/>
      <c r="HZ86" s="287"/>
      <c r="IA86" s="287"/>
      <c r="IB86" s="287"/>
      <c r="IC86" s="287"/>
      <c r="ID86" s="287"/>
      <c r="IE86" s="287"/>
      <c r="IF86" s="287"/>
      <c r="IG86" s="287"/>
      <c r="IH86" s="287"/>
      <c r="II86" s="287"/>
      <c r="IJ86" s="287"/>
      <c r="IK86" s="287"/>
      <c r="IL86" s="287"/>
      <c r="IM86" s="287"/>
      <c r="IN86" s="287"/>
      <c r="IO86" s="287"/>
      <c r="IP86" s="287"/>
      <c r="IQ86" s="287"/>
      <c r="IR86" s="287"/>
      <c r="IS86" s="287"/>
      <c r="IT86" s="287"/>
      <c r="IU86" s="287"/>
      <c r="IV86" s="287"/>
      <c r="IW86" s="287"/>
      <c r="IX86" s="287"/>
      <c r="IY86" s="287"/>
      <c r="IZ86" s="287"/>
      <c r="JA86" s="287"/>
      <c r="JB86" s="287"/>
      <c r="JC86" s="287"/>
      <c r="JD86" s="287"/>
      <c r="JE86" s="287"/>
      <c r="JF86" s="287"/>
      <c r="JG86" s="287"/>
      <c r="JH86" s="287"/>
      <c r="JI86" s="287"/>
      <c r="JJ86" s="287"/>
      <c r="JK86" s="287"/>
      <c r="JL86" s="287"/>
      <c r="JM86" s="287"/>
      <c r="JN86" s="287"/>
      <c r="JO86" s="287"/>
      <c r="JP86" s="287"/>
      <c r="JQ86" s="287"/>
      <c r="JR86" s="287"/>
      <c r="JS86" s="287"/>
      <c r="JT86" s="287"/>
      <c r="JU86" s="287"/>
      <c r="JV86" s="287"/>
      <c r="JW86" s="287"/>
      <c r="JX86" s="287"/>
      <c r="JY86" s="287"/>
      <c r="JZ86" s="287"/>
      <c r="KA86" s="287"/>
      <c r="KB86" s="287"/>
      <c r="KC86" s="287"/>
      <c r="KD86" s="287"/>
      <c r="KE86" s="287"/>
      <c r="KF86" s="287"/>
      <c r="KG86" s="287"/>
      <c r="KH86" s="287"/>
      <c r="KI86" s="287"/>
      <c r="KJ86" s="287"/>
      <c r="KK86" s="287"/>
      <c r="KL86" s="287"/>
      <c r="KM86" s="287"/>
      <c r="KN86" s="287"/>
      <c r="KO86" s="287"/>
      <c r="KP86" s="287"/>
      <c r="KQ86" s="287"/>
      <c r="KR86" s="287"/>
      <c r="KS86" s="287"/>
      <c r="KT86" s="287"/>
      <c r="KU86" s="287"/>
      <c r="KV86" s="287"/>
      <c r="KW86" s="287"/>
      <c r="KX86" s="287"/>
      <c r="KY86" s="287"/>
      <c r="KZ86" s="287"/>
      <c r="LA86" s="287"/>
      <c r="LB86" s="287"/>
      <c r="LC86" s="287"/>
      <c r="LD86" s="287"/>
      <c r="LE86" s="287"/>
      <c r="LF86" s="287"/>
      <c r="LG86" s="287"/>
      <c r="LH86" s="287"/>
      <c r="LI86" s="287"/>
      <c r="LJ86" s="287"/>
      <c r="LK86" s="287"/>
      <c r="LL86" s="287"/>
      <c r="LM86" s="287"/>
      <c r="LN86" s="287"/>
      <c r="LO86" s="287"/>
      <c r="LP86" s="287"/>
      <c r="LQ86" s="287"/>
      <c r="LR86" s="287"/>
      <c r="LS86" s="287"/>
      <c r="LT86" s="287"/>
      <c r="LU86" s="287"/>
      <c r="LV86" s="287"/>
      <c r="LW86" s="287"/>
      <c r="LX86" s="287"/>
      <c r="LY86" s="287"/>
      <c r="LZ86" s="287"/>
      <c r="MA86" s="287"/>
      <c r="MB86" s="287"/>
      <c r="MC86" s="287"/>
      <c r="MD86" s="287"/>
      <c r="ME86" s="287"/>
      <c r="MF86" s="287"/>
      <c r="MG86" s="287"/>
      <c r="MH86" s="287"/>
      <c r="MI86" s="287"/>
      <c r="MJ86" s="287"/>
      <c r="MK86" s="287"/>
      <c r="ML86" s="287"/>
      <c r="MM86" s="287"/>
      <c r="MN86" s="287"/>
      <c r="MO86" s="287"/>
      <c r="MP86" s="287"/>
      <c r="MQ86" s="287"/>
      <c r="MR86" s="287"/>
      <c r="MS86" s="287"/>
      <c r="MT86" s="287"/>
      <c r="MU86" s="287"/>
      <c r="MV86" s="287"/>
      <c r="MW86" s="287"/>
      <c r="MX86" s="287"/>
      <c r="MY86" s="287"/>
      <c r="MZ86" s="287"/>
      <c r="NA86" s="287"/>
      <c r="NB86" s="287"/>
      <c r="NC86" s="287"/>
      <c r="ND86" s="287"/>
      <c r="NE86" s="287"/>
      <c r="NF86" s="287"/>
      <c r="NG86" s="287"/>
      <c r="NH86" s="287"/>
      <c r="NI86" s="287"/>
      <c r="NJ86" s="287"/>
      <c r="NK86" s="287"/>
      <c r="NL86" s="287"/>
      <c r="NM86" s="287"/>
      <c r="NN86" s="287"/>
      <c r="NO86" s="287"/>
      <c r="NP86" s="287"/>
      <c r="NQ86" s="287"/>
      <c r="NR86" s="287"/>
      <c r="NS86" s="287"/>
      <c r="NT86" s="287"/>
      <c r="NU86" s="287"/>
      <c r="NV86" s="287"/>
      <c r="NW86" s="287"/>
      <c r="NX86" s="287"/>
      <c r="NY86" s="287"/>
      <c r="NZ86" s="287"/>
      <c r="OA86" s="287"/>
      <c r="OB86" s="287"/>
      <c r="OC86" s="287"/>
      <c r="OD86" s="287"/>
      <c r="OE86" s="287"/>
      <c r="OF86" s="287"/>
      <c r="OG86" s="287"/>
      <c r="OH86" s="287"/>
      <c r="OI86" s="287"/>
      <c r="OJ86" s="287"/>
      <c r="OK86" s="287"/>
      <c r="OL86" s="287"/>
      <c r="OM86" s="287"/>
      <c r="ON86" s="287"/>
      <c r="OO86" s="287"/>
      <c r="OP86" s="287"/>
      <c r="OQ86" s="287"/>
      <c r="OR86" s="287"/>
      <c r="OS86" s="287"/>
      <c r="OT86" s="287"/>
      <c r="OU86" s="287"/>
      <c r="OV86" s="287"/>
      <c r="OW86" s="287"/>
      <c r="OX86" s="287"/>
      <c r="OY86" s="287"/>
      <c r="OZ86" s="287"/>
      <c r="PA86" s="287"/>
      <c r="PB86" s="287"/>
      <c r="PC86" s="287"/>
      <c r="PD86" s="287"/>
      <c r="PE86" s="287"/>
      <c r="PF86" s="287"/>
      <c r="PG86" s="287"/>
      <c r="PH86" s="287"/>
      <c r="PI86" s="287"/>
      <c r="PJ86" s="287"/>
      <c r="PK86" s="287"/>
      <c r="PL86" s="287"/>
      <c r="PM86" s="287"/>
      <c r="PN86" s="287"/>
      <c r="PO86" s="287"/>
      <c r="PP86" s="287"/>
      <c r="PQ86" s="287"/>
      <c r="PR86" s="287"/>
      <c r="PS86" s="287"/>
      <c r="PT86" s="287"/>
      <c r="PU86" s="287"/>
      <c r="PV86" s="287"/>
      <c r="PW86" s="287"/>
      <c r="PX86" s="287"/>
      <c r="PY86" s="287"/>
      <c r="PZ86" s="287"/>
      <c r="QA86" s="287"/>
      <c r="QB86" s="287"/>
      <c r="QC86" s="287"/>
      <c r="QD86" s="287"/>
      <c r="QE86" s="287"/>
      <c r="QF86" s="287"/>
      <c r="QG86" s="287"/>
      <c r="QH86" s="287"/>
      <c r="QI86" s="287"/>
      <c r="QJ86" s="287"/>
      <c r="QK86" s="287"/>
      <c r="QL86" s="287"/>
      <c r="QM86" s="287"/>
      <c r="QN86" s="287"/>
      <c r="QO86" s="287"/>
      <c r="QP86" s="287"/>
      <c r="QQ86" s="287"/>
      <c r="QR86" s="287"/>
      <c r="QS86" s="287"/>
      <c r="QT86" s="287"/>
      <c r="QU86" s="287"/>
      <c r="QV86" s="287"/>
      <c r="QW86" s="287"/>
      <c r="QX86" s="287"/>
      <c r="QY86" s="287"/>
      <c r="QZ86" s="287"/>
      <c r="RA86" s="287"/>
      <c r="RB86" s="287"/>
      <c r="RC86" s="287"/>
      <c r="RD86" s="287"/>
      <c r="RE86" s="287"/>
      <c r="RF86" s="287"/>
      <c r="RG86" s="287"/>
      <c r="RH86" s="287"/>
      <c r="RI86" s="287"/>
      <c r="RJ86" s="287"/>
      <c r="RK86" s="287"/>
      <c r="RL86" s="287"/>
      <c r="RM86" s="287"/>
      <c r="RN86" s="287"/>
      <c r="RO86" s="287"/>
      <c r="RP86" s="287"/>
      <c r="RQ86" s="287"/>
      <c r="RR86" s="287"/>
      <c r="RS86" s="287"/>
      <c r="RT86" s="287"/>
      <c r="RU86" s="287"/>
      <c r="RV86" s="287"/>
      <c r="RW86" s="287"/>
      <c r="RX86" s="287"/>
      <c r="RY86" s="287"/>
      <c r="RZ86" s="287"/>
      <c r="SA86" s="287"/>
      <c r="SB86" s="287"/>
      <c r="SC86" s="287"/>
      <c r="SD86" s="287"/>
      <c r="SE86" s="287"/>
      <c r="SF86" s="287"/>
      <c r="SG86" s="287"/>
      <c r="SH86" s="287"/>
      <c r="SI86" s="287"/>
      <c r="SJ86" s="287"/>
      <c r="SK86" s="287"/>
      <c r="SL86" s="287"/>
      <c r="SM86" s="287"/>
      <c r="SN86" s="287"/>
      <c r="SO86" s="287"/>
      <c r="SP86" s="287"/>
      <c r="SQ86" s="287"/>
      <c r="SR86" s="287"/>
      <c r="SS86" s="287"/>
      <c r="ST86" s="287"/>
      <c r="SU86" s="287"/>
      <c r="SV86" s="287"/>
      <c r="SW86" s="287"/>
      <c r="SX86" s="287"/>
      <c r="SY86" s="287"/>
      <c r="SZ86" s="287"/>
      <c r="TA86" s="287"/>
      <c r="TB86" s="287"/>
      <c r="TC86" s="287"/>
      <c r="TD86" s="287"/>
      <c r="TE86" s="287"/>
      <c r="TF86" s="287"/>
      <c r="TG86" s="287"/>
      <c r="TH86" s="287"/>
      <c r="TI86" s="287"/>
      <c r="TJ86" s="287"/>
      <c r="TK86" s="287"/>
      <c r="TL86" s="287"/>
      <c r="TM86" s="287"/>
      <c r="TN86" s="287"/>
      <c r="TO86" s="287"/>
      <c r="TP86" s="287"/>
      <c r="TQ86" s="287"/>
      <c r="TR86" s="287"/>
      <c r="TS86" s="287"/>
      <c r="TT86" s="287"/>
      <c r="TU86" s="287"/>
      <c r="TV86" s="287"/>
      <c r="TW86" s="287"/>
      <c r="TX86" s="287"/>
      <c r="TY86" s="287"/>
      <c r="TZ86" s="287"/>
      <c r="UA86" s="287"/>
      <c r="UB86" s="287"/>
      <c r="UC86" s="287"/>
      <c r="UD86" s="287"/>
      <c r="UE86" s="287"/>
      <c r="UF86" s="287"/>
      <c r="UG86" s="287"/>
      <c r="UH86" s="287"/>
      <c r="UI86" s="287"/>
      <c r="UJ86" s="287"/>
      <c r="UK86" s="287"/>
      <c r="UL86" s="287"/>
      <c r="UM86" s="287"/>
      <c r="UN86" s="287"/>
      <c r="UO86" s="287"/>
      <c r="UP86" s="287"/>
      <c r="UQ86" s="287"/>
      <c r="UR86" s="287"/>
      <c r="US86" s="287"/>
      <c r="UT86" s="287"/>
      <c r="UU86" s="287"/>
      <c r="UV86" s="287"/>
      <c r="UW86" s="287"/>
      <c r="UX86" s="287"/>
      <c r="UY86" s="287"/>
      <c r="UZ86" s="287"/>
      <c r="VA86" s="287"/>
      <c r="VB86" s="287"/>
      <c r="VC86" s="287"/>
      <c r="VD86" s="287"/>
      <c r="VE86" s="287"/>
      <c r="VF86" s="287"/>
      <c r="VG86" s="287"/>
      <c r="VH86" s="287"/>
      <c r="VI86" s="287"/>
      <c r="VJ86" s="287"/>
      <c r="VK86" s="287"/>
      <c r="VL86" s="287"/>
      <c r="VM86" s="287"/>
      <c r="VN86" s="287"/>
      <c r="VO86" s="287"/>
      <c r="VP86" s="287"/>
      <c r="VQ86" s="287"/>
      <c r="VR86" s="287"/>
      <c r="VS86" s="287"/>
      <c r="VT86" s="287"/>
      <c r="VU86" s="287"/>
      <c r="VV86" s="287"/>
      <c r="VW86" s="287"/>
      <c r="VX86" s="287"/>
      <c r="VY86" s="287"/>
      <c r="VZ86" s="287"/>
      <c r="WA86" s="287"/>
      <c r="WB86" s="287"/>
      <c r="WC86" s="287"/>
      <c r="WD86" s="287"/>
      <c r="WE86" s="287"/>
      <c r="WF86" s="287"/>
      <c r="WG86" s="287"/>
      <c r="WH86" s="287"/>
      <c r="WI86" s="287"/>
      <c r="WJ86" s="287"/>
      <c r="WK86" s="287"/>
      <c r="WL86" s="287"/>
      <c r="WM86" s="287"/>
      <c r="WN86" s="287"/>
      <c r="WO86" s="287"/>
      <c r="WP86" s="287"/>
      <c r="WQ86" s="287"/>
      <c r="WR86" s="287"/>
      <c r="WS86" s="287"/>
      <c r="WT86" s="287"/>
      <c r="WU86" s="287"/>
      <c r="WV86" s="287"/>
      <c r="WW86" s="287"/>
      <c r="WX86" s="287"/>
      <c r="WY86" s="287"/>
      <c r="WZ86" s="287"/>
      <c r="XA86" s="287"/>
      <c r="XB86" s="287"/>
      <c r="XC86" s="287"/>
      <c r="XD86" s="287"/>
      <c r="XE86" s="287"/>
      <c r="XF86" s="287"/>
      <c r="XG86" s="287"/>
      <c r="XH86" s="287"/>
      <c r="XI86" s="287"/>
      <c r="XJ86" s="287"/>
      <c r="XK86" s="287"/>
      <c r="XL86" s="287"/>
      <c r="XM86" s="287"/>
      <c r="XN86" s="287"/>
      <c r="XO86" s="287"/>
      <c r="XP86" s="287"/>
      <c r="XQ86" s="287"/>
      <c r="XR86" s="287"/>
      <c r="XS86" s="287"/>
      <c r="XT86" s="287"/>
      <c r="XU86" s="287"/>
      <c r="XV86" s="287"/>
      <c r="XW86" s="287"/>
      <c r="XX86" s="287"/>
      <c r="XY86" s="287"/>
      <c r="XZ86" s="287"/>
      <c r="YA86" s="287"/>
      <c r="YB86" s="287"/>
      <c r="YC86" s="287"/>
      <c r="YD86" s="287"/>
      <c r="YE86" s="287"/>
      <c r="YF86" s="287"/>
      <c r="YG86" s="287"/>
      <c r="YH86" s="287"/>
      <c r="YI86" s="287"/>
      <c r="YJ86" s="287"/>
      <c r="YK86" s="287"/>
      <c r="YL86" s="287"/>
      <c r="YM86" s="287"/>
      <c r="YN86" s="287"/>
      <c r="YO86" s="287"/>
      <c r="YP86" s="287"/>
      <c r="YQ86" s="287"/>
      <c r="YR86" s="287"/>
      <c r="YS86" s="287"/>
      <c r="YT86" s="287"/>
      <c r="YU86" s="287"/>
      <c r="YV86" s="287"/>
      <c r="YW86" s="287"/>
      <c r="YX86" s="287"/>
      <c r="YY86" s="287"/>
      <c r="YZ86" s="287"/>
      <c r="ZA86" s="287"/>
      <c r="ZB86" s="287"/>
      <c r="ZC86" s="287"/>
      <c r="ZD86" s="287"/>
      <c r="ZE86" s="287"/>
      <c r="ZF86" s="287"/>
      <c r="ZG86" s="287"/>
      <c r="ZH86" s="287"/>
      <c r="ZI86" s="287"/>
      <c r="ZJ86" s="287"/>
      <c r="ZK86" s="287"/>
      <c r="ZL86" s="287"/>
      <c r="ZM86" s="287"/>
      <c r="ZN86" s="287"/>
      <c r="ZO86" s="287"/>
      <c r="ZP86" s="287"/>
      <c r="ZQ86" s="287"/>
      <c r="ZR86" s="287"/>
      <c r="ZS86" s="287"/>
      <c r="ZT86" s="287"/>
      <c r="ZU86" s="287"/>
      <c r="ZV86" s="287"/>
      <c r="ZW86" s="287"/>
      <c r="ZX86" s="287"/>
      <c r="ZY86" s="287"/>
      <c r="ZZ86" s="287"/>
      <c r="AAA86" s="287"/>
      <c r="AAB86" s="287"/>
      <c r="AAC86" s="287"/>
      <c r="AAD86" s="287"/>
      <c r="AAE86" s="287"/>
      <c r="AAF86" s="287"/>
      <c r="AAG86" s="287"/>
      <c r="AAH86" s="287"/>
      <c r="AAI86" s="287"/>
      <c r="AAJ86" s="287"/>
      <c r="AAK86" s="287"/>
      <c r="AAL86" s="287"/>
      <c r="AAM86" s="287"/>
      <c r="AAN86" s="287"/>
      <c r="AAO86" s="287"/>
      <c r="AAP86" s="287"/>
      <c r="AAQ86" s="287"/>
      <c r="AAR86" s="287"/>
      <c r="AAS86" s="287"/>
      <c r="AAT86" s="287"/>
      <c r="AAU86" s="287"/>
      <c r="AAV86" s="287"/>
      <c r="AAW86" s="287"/>
      <c r="AAX86" s="287"/>
      <c r="AAY86" s="287"/>
      <c r="AAZ86" s="287"/>
      <c r="ABA86" s="287"/>
      <c r="ABB86" s="287"/>
      <c r="ABC86" s="287"/>
      <c r="ABD86" s="287"/>
      <c r="ABE86" s="287"/>
      <c r="ABF86" s="287"/>
      <c r="ABG86" s="287"/>
      <c r="ABH86" s="287"/>
      <c r="ABI86" s="287"/>
      <c r="ABJ86" s="287"/>
      <c r="ABK86" s="287"/>
      <c r="ABL86" s="287"/>
      <c r="ABM86" s="287"/>
      <c r="ABN86" s="287"/>
      <c r="ABO86" s="287"/>
      <c r="ABP86" s="287"/>
      <c r="ABQ86" s="287"/>
      <c r="ABR86" s="287"/>
      <c r="ABS86" s="287"/>
      <c r="ABT86" s="287"/>
      <c r="ABU86" s="287"/>
      <c r="ABV86" s="287"/>
      <c r="ABW86" s="287"/>
      <c r="ABX86" s="287"/>
      <c r="ABY86" s="287"/>
      <c r="ABZ86" s="287"/>
      <c r="ACA86" s="287"/>
      <c r="ACB86" s="287"/>
      <c r="ACC86" s="287"/>
      <c r="ACD86" s="287"/>
      <c r="ACE86" s="287"/>
      <c r="ACF86" s="287"/>
      <c r="ACG86" s="287"/>
      <c r="ACH86" s="287"/>
      <c r="ACI86" s="287"/>
      <c r="ACJ86" s="287"/>
      <c r="ACK86" s="287"/>
      <c r="ACL86" s="287"/>
      <c r="ACM86" s="287"/>
      <c r="ACN86" s="287"/>
      <c r="ACO86" s="287"/>
      <c r="ACP86" s="287"/>
      <c r="ACQ86" s="287"/>
      <c r="ACR86" s="287"/>
      <c r="ACS86" s="287"/>
      <c r="ACT86" s="287"/>
      <c r="ACU86" s="287"/>
      <c r="ACV86" s="287"/>
      <c r="ACW86" s="287"/>
      <c r="ACX86" s="287"/>
      <c r="ACY86" s="287"/>
      <c r="ACZ86" s="287"/>
      <c r="ADA86" s="287"/>
      <c r="ADB86" s="287"/>
      <c r="ADC86" s="287"/>
      <c r="ADD86" s="287"/>
      <c r="ADE86" s="287"/>
      <c r="ADF86" s="287"/>
      <c r="ADG86" s="287"/>
      <c r="ADH86" s="287"/>
      <c r="ADI86" s="287"/>
      <c r="ADJ86" s="287"/>
      <c r="ADK86" s="287"/>
      <c r="ADL86" s="287"/>
      <c r="ADM86" s="287"/>
      <c r="ADN86" s="287"/>
      <c r="ADO86" s="287"/>
      <c r="ADP86" s="287"/>
      <c r="ADQ86" s="287"/>
      <c r="ADR86" s="287"/>
      <c r="ADS86" s="287"/>
      <c r="ADT86" s="287"/>
      <c r="ADU86" s="287"/>
      <c r="ADV86" s="287"/>
      <c r="ADW86" s="287"/>
      <c r="ADX86" s="287"/>
      <c r="ADY86" s="287"/>
      <c r="ADZ86" s="287"/>
      <c r="AEA86" s="287"/>
      <c r="AEB86" s="287"/>
      <c r="AEC86" s="287"/>
      <c r="AED86" s="287"/>
      <c r="AEE86" s="287"/>
      <c r="AEF86" s="287"/>
      <c r="AEG86" s="287"/>
      <c r="AEH86" s="287"/>
      <c r="AEI86" s="287"/>
      <c r="AEJ86" s="287"/>
      <c r="AEK86" s="287"/>
      <c r="AEL86" s="287"/>
      <c r="AEM86" s="287"/>
      <c r="AEN86" s="287"/>
      <c r="AEO86" s="287"/>
      <c r="AEP86" s="287"/>
      <c r="AEQ86" s="287"/>
      <c r="AER86" s="287"/>
      <c r="AES86" s="287"/>
      <c r="AET86" s="287"/>
      <c r="AEU86" s="287"/>
      <c r="AEV86" s="287"/>
      <c r="AEW86" s="287"/>
      <c r="AEX86" s="287"/>
      <c r="AEY86" s="287"/>
      <c r="AEZ86" s="287"/>
      <c r="AFA86" s="287"/>
      <c r="AFB86" s="287"/>
      <c r="AFC86" s="287"/>
      <c r="AFD86" s="287"/>
      <c r="AFE86" s="287"/>
      <c r="AFF86" s="287"/>
      <c r="AFG86" s="287"/>
      <c r="AFH86" s="287"/>
      <c r="AFI86" s="287"/>
      <c r="AFJ86" s="287"/>
      <c r="AFK86" s="287"/>
      <c r="AFL86" s="287"/>
      <c r="AFM86" s="287"/>
      <c r="AFN86" s="287"/>
      <c r="AFO86" s="287"/>
      <c r="AFP86" s="287"/>
      <c r="AFQ86" s="287"/>
      <c r="AFR86" s="287"/>
      <c r="AFS86" s="287"/>
      <c r="AFT86" s="287"/>
      <c r="AFU86" s="287"/>
      <c r="AFV86" s="287"/>
      <c r="AFW86" s="287"/>
      <c r="AFX86" s="287"/>
      <c r="AFY86" s="287"/>
      <c r="AFZ86" s="287"/>
      <c r="AGA86" s="287"/>
      <c r="AGB86" s="287"/>
      <c r="AGC86" s="287"/>
      <c r="AGD86" s="287"/>
      <c r="AGE86" s="287"/>
      <c r="AGF86" s="287"/>
      <c r="AGG86" s="287"/>
      <c r="AGH86" s="287"/>
      <c r="AGI86" s="287"/>
      <c r="AGJ86" s="287"/>
      <c r="AGK86" s="287"/>
      <c r="AGL86" s="287"/>
      <c r="AGM86" s="287"/>
      <c r="AGN86" s="287"/>
      <c r="AGO86" s="287"/>
      <c r="AGP86" s="287"/>
      <c r="AGQ86" s="287"/>
      <c r="AGR86" s="287"/>
      <c r="AGS86" s="287"/>
      <c r="AGT86" s="287"/>
      <c r="AGU86" s="287"/>
      <c r="AGV86" s="287"/>
      <c r="AGW86" s="287"/>
      <c r="AGX86" s="287"/>
      <c r="AGY86" s="287"/>
      <c r="AGZ86" s="287"/>
      <c r="AHA86" s="287"/>
      <c r="AHB86" s="287"/>
      <c r="AHC86" s="287"/>
      <c r="AHD86" s="287"/>
      <c r="AHE86" s="287"/>
      <c r="AHF86" s="287"/>
      <c r="AHG86" s="287"/>
      <c r="AHH86" s="287"/>
      <c r="AHI86" s="287"/>
      <c r="AHJ86" s="287"/>
      <c r="AHK86" s="287"/>
      <c r="AHL86" s="287"/>
      <c r="AHM86" s="287"/>
      <c r="AHN86" s="287"/>
      <c r="AHO86" s="287"/>
      <c r="AHP86" s="287"/>
      <c r="AHQ86" s="287"/>
      <c r="AHR86" s="287"/>
      <c r="AHS86" s="287"/>
      <c r="AHT86" s="287"/>
      <c r="AHU86" s="287"/>
      <c r="AHV86" s="287"/>
      <c r="AHW86" s="287"/>
      <c r="AHX86" s="287"/>
      <c r="AHY86" s="287"/>
      <c r="AHZ86" s="287"/>
      <c r="AIA86" s="287"/>
      <c r="AIB86" s="287"/>
      <c r="AIC86" s="287"/>
      <c r="AID86" s="287"/>
      <c r="AIE86" s="287"/>
      <c r="AIF86" s="287"/>
      <c r="AIG86" s="287"/>
      <c r="AIH86" s="287"/>
      <c r="AII86" s="287"/>
      <c r="AIJ86" s="287"/>
      <c r="AIK86" s="287"/>
      <c r="AIL86" s="287"/>
      <c r="AIM86" s="287"/>
      <c r="AIN86" s="287"/>
      <c r="AIO86" s="287"/>
      <c r="AIP86" s="287"/>
      <c r="AIQ86" s="287"/>
      <c r="AIR86" s="287"/>
      <c r="AIS86" s="287"/>
      <c r="AIT86" s="287"/>
      <c r="AIU86" s="287"/>
      <c r="AIV86" s="287"/>
      <c r="AIW86" s="287"/>
      <c r="AIX86" s="287"/>
      <c r="AIY86" s="287"/>
      <c r="AIZ86" s="287"/>
      <c r="AJA86" s="287"/>
      <c r="AJB86" s="287"/>
      <c r="AJC86" s="287"/>
      <c r="AJD86" s="287"/>
      <c r="AJE86" s="287"/>
      <c r="AJF86" s="287"/>
      <c r="AJG86" s="287"/>
      <c r="AJH86" s="287"/>
      <c r="AJI86" s="287"/>
      <c r="AJJ86" s="287"/>
      <c r="AJK86" s="287"/>
      <c r="AJL86" s="287"/>
      <c r="AJM86" s="287"/>
      <c r="AJN86" s="287"/>
      <c r="AJO86" s="287"/>
      <c r="AJP86" s="287"/>
      <c r="AJQ86" s="287"/>
      <c r="AJR86" s="287"/>
      <c r="AJS86" s="287"/>
      <c r="AJT86" s="287"/>
      <c r="AJU86" s="287"/>
      <c r="AJV86" s="287"/>
      <c r="AJW86" s="287"/>
      <c r="AJX86" s="287"/>
      <c r="AJY86" s="287"/>
      <c r="AJZ86" s="287"/>
      <c r="AKA86" s="287"/>
      <c r="AKB86" s="287"/>
      <c r="AKC86" s="287"/>
      <c r="AKD86" s="287"/>
      <c r="AKE86" s="287"/>
      <c r="AKF86" s="287"/>
      <c r="AKG86" s="287"/>
      <c r="AKH86" s="287"/>
      <c r="AKI86" s="287"/>
      <c r="AKJ86" s="287"/>
      <c r="AKK86" s="287"/>
      <c r="AKL86" s="287"/>
      <c r="AKM86" s="287"/>
      <c r="AKN86" s="287"/>
      <c r="AKO86" s="287"/>
      <c r="AKP86" s="287"/>
      <c r="AKQ86" s="287"/>
      <c r="AKR86" s="287"/>
      <c r="AKS86" s="287"/>
      <c r="AKT86" s="287"/>
      <c r="AKU86" s="287"/>
      <c r="AKV86" s="287"/>
      <c r="AKW86" s="287"/>
      <c r="AKX86" s="287"/>
      <c r="AKY86" s="287"/>
      <c r="AKZ86" s="287"/>
      <c r="ALA86" s="287"/>
      <c r="ALB86" s="287"/>
      <c r="ALC86" s="287"/>
      <c r="ALD86" s="287"/>
      <c r="ALE86" s="287"/>
      <c r="ALF86" s="287"/>
      <c r="ALG86" s="287"/>
      <c r="ALH86" s="287"/>
      <c r="ALI86" s="287"/>
      <c r="ALJ86" s="287"/>
      <c r="ALK86" s="287"/>
      <c r="ALL86" s="287"/>
      <c r="ALM86" s="287"/>
      <c r="ALN86" s="287"/>
      <c r="ALO86" s="287"/>
      <c r="ALP86" s="287"/>
      <c r="ALQ86" s="287"/>
      <c r="ALR86" s="287"/>
      <c r="ALS86" s="287"/>
      <c r="ALT86" s="287"/>
      <c r="ALU86" s="287"/>
      <c r="ALV86" s="287"/>
      <c r="ALW86" s="287"/>
      <c r="ALX86" s="287"/>
      <c r="ALY86" s="287"/>
      <c r="ALZ86" s="287"/>
      <c r="AMA86" s="287"/>
      <c r="AMB86" s="287"/>
      <c r="AMC86" s="287"/>
      <c r="AMD86" s="287"/>
      <c r="AME86" s="287"/>
      <c r="AMF86" s="287"/>
      <c r="AMG86" s="287"/>
      <c r="AMH86" s="287"/>
      <c r="AMI86" s="287"/>
      <c r="AMJ86" s="287"/>
      <c r="AMK86" s="287"/>
      <c r="AML86" s="287"/>
      <c r="AMM86" s="287"/>
      <c r="AMN86" s="287"/>
      <c r="AMO86" s="287"/>
      <c r="AMP86" s="287"/>
      <c r="AMQ86" s="287"/>
      <c r="AMR86" s="287"/>
      <c r="AMS86" s="287"/>
      <c r="AMT86" s="287"/>
      <c r="AMU86" s="287"/>
      <c r="AMV86" s="287"/>
      <c r="AMW86" s="287"/>
      <c r="AMX86" s="287"/>
      <c r="AMY86" s="287"/>
      <c r="AMZ86" s="287"/>
      <c r="ANA86" s="287"/>
      <c r="ANB86" s="287"/>
      <c r="ANC86" s="287"/>
      <c r="AND86" s="287"/>
      <c r="ANE86" s="287"/>
      <c r="ANF86" s="287"/>
      <c r="ANG86" s="287"/>
      <c r="ANH86" s="287"/>
      <c r="ANI86" s="287"/>
      <c r="ANJ86" s="287"/>
      <c r="ANK86" s="287"/>
      <c r="ANL86" s="287"/>
      <c r="ANM86" s="287"/>
      <c r="ANN86" s="287"/>
      <c r="ANO86" s="287"/>
      <c r="ANP86" s="287"/>
      <c r="ANQ86" s="287"/>
      <c r="ANR86" s="287"/>
      <c r="ANS86" s="287"/>
      <c r="ANT86" s="287"/>
      <c r="ANU86" s="287"/>
      <c r="ANV86" s="287"/>
      <c r="ANW86" s="287"/>
      <c r="ANX86" s="287"/>
      <c r="ANY86" s="287"/>
      <c r="ANZ86" s="287"/>
      <c r="AOA86" s="287"/>
      <c r="AOB86" s="287"/>
      <c r="AOC86" s="287"/>
      <c r="AOD86" s="287"/>
      <c r="AOE86" s="287"/>
      <c r="AOF86" s="287"/>
      <c r="AOG86" s="287"/>
      <c r="AOH86" s="287"/>
      <c r="AOI86" s="287"/>
      <c r="AOJ86" s="287"/>
      <c r="AOK86" s="287"/>
      <c r="AOL86" s="287"/>
      <c r="AOM86" s="287"/>
      <c r="AON86" s="287"/>
      <c r="AOO86" s="287"/>
      <c r="AOP86" s="287"/>
      <c r="AOQ86" s="287"/>
      <c r="AOR86" s="287"/>
      <c r="AOS86" s="287"/>
      <c r="AOT86" s="287"/>
      <c r="AOU86" s="287"/>
      <c r="AOV86" s="287"/>
      <c r="AOW86" s="287"/>
      <c r="AOX86" s="287"/>
      <c r="AOY86" s="287"/>
      <c r="AOZ86" s="287"/>
      <c r="APA86" s="287"/>
      <c r="APB86" s="287"/>
      <c r="APC86" s="287"/>
      <c r="APD86" s="287"/>
      <c r="APE86" s="287"/>
      <c r="APF86" s="287"/>
      <c r="APG86" s="287"/>
      <c r="APH86" s="287"/>
      <c r="API86" s="287"/>
      <c r="APJ86" s="287"/>
      <c r="APK86" s="287"/>
      <c r="APL86" s="287"/>
      <c r="APM86" s="287"/>
      <c r="APN86" s="287"/>
      <c r="APO86" s="287"/>
      <c r="APP86" s="287"/>
      <c r="APQ86" s="287"/>
      <c r="APR86" s="287"/>
      <c r="APS86" s="287"/>
      <c r="APT86" s="287"/>
      <c r="APU86" s="287"/>
      <c r="APV86" s="287"/>
      <c r="APW86" s="287"/>
      <c r="APX86" s="287"/>
      <c r="APY86" s="287"/>
      <c r="APZ86" s="287"/>
      <c r="AQA86" s="287"/>
      <c r="AQB86" s="287"/>
      <c r="AQC86" s="287"/>
      <c r="AQD86" s="287"/>
      <c r="AQE86" s="287"/>
      <c r="AQF86" s="287"/>
      <c r="AQG86" s="287"/>
      <c r="AQH86" s="287"/>
      <c r="AQI86" s="287"/>
      <c r="AQJ86" s="287"/>
      <c r="AQK86" s="287"/>
      <c r="AQL86" s="287"/>
      <c r="AQM86" s="287"/>
      <c r="AQN86" s="287"/>
      <c r="AQO86" s="287"/>
      <c r="AQP86" s="287"/>
      <c r="AQQ86" s="287"/>
      <c r="AQR86" s="287"/>
      <c r="AQS86" s="287"/>
      <c r="AQT86" s="287"/>
      <c r="AQU86" s="287"/>
      <c r="AQV86" s="287"/>
      <c r="AQW86" s="287"/>
      <c r="AQX86" s="287"/>
      <c r="AQY86" s="287"/>
      <c r="AQZ86" s="287"/>
      <c r="ARA86" s="287"/>
      <c r="ARB86" s="287"/>
      <c r="ARC86" s="287"/>
      <c r="ARD86" s="287"/>
      <c r="ARE86" s="287"/>
      <c r="ARF86" s="287"/>
      <c r="ARG86" s="287"/>
      <c r="ARH86" s="287"/>
      <c r="ARI86" s="287"/>
      <c r="ARJ86" s="287"/>
      <c r="ARK86" s="287"/>
      <c r="ARL86" s="287"/>
      <c r="ARM86" s="287"/>
      <c r="ARN86" s="287"/>
      <c r="ARO86" s="287"/>
      <c r="ARP86" s="287"/>
      <c r="ARQ86" s="287"/>
      <c r="ARR86" s="287"/>
      <c r="ARS86" s="287"/>
      <c r="ART86" s="287"/>
      <c r="ARU86" s="287"/>
      <c r="ARV86" s="287"/>
      <c r="ARW86" s="287"/>
      <c r="ARX86" s="287"/>
      <c r="ARY86" s="287"/>
      <c r="ARZ86" s="287"/>
      <c r="ASA86" s="287"/>
      <c r="ASB86" s="287"/>
      <c r="ASC86" s="287"/>
      <c r="ASD86" s="287"/>
      <c r="ASE86" s="287"/>
      <c r="ASF86" s="287"/>
      <c r="ASG86" s="287"/>
      <c r="ASH86" s="287"/>
      <c r="ASI86" s="287"/>
      <c r="ASJ86" s="287"/>
      <c r="ASK86" s="287"/>
      <c r="ASL86" s="287"/>
      <c r="ASM86" s="287"/>
      <c r="ASN86" s="287"/>
      <c r="ASO86" s="287"/>
      <c r="ASP86" s="287"/>
      <c r="ASQ86" s="287"/>
      <c r="ASR86" s="287"/>
      <c r="ASS86" s="287"/>
      <c r="AST86" s="287"/>
      <c r="ASU86" s="287"/>
      <c r="ASV86" s="287"/>
      <c r="ASW86" s="287"/>
      <c r="ASX86" s="287"/>
      <c r="ASY86" s="287"/>
      <c r="ASZ86" s="287"/>
      <c r="ATA86" s="287"/>
      <c r="ATB86" s="287"/>
      <c r="ATC86" s="287"/>
      <c r="ATD86" s="287"/>
      <c r="ATE86" s="287"/>
      <c r="ATF86" s="287"/>
      <c r="ATG86" s="287"/>
      <c r="ATH86" s="287"/>
      <c r="ATI86" s="287"/>
      <c r="ATJ86" s="287"/>
      <c r="ATK86" s="287"/>
      <c r="ATL86" s="287"/>
      <c r="ATM86" s="287"/>
      <c r="ATN86" s="287"/>
      <c r="ATO86" s="287"/>
      <c r="ATP86" s="287"/>
      <c r="ATQ86" s="287"/>
      <c r="ATR86" s="287"/>
      <c r="ATS86" s="287"/>
      <c r="ATT86" s="287"/>
      <c r="ATU86" s="287"/>
      <c r="ATV86" s="287"/>
      <c r="ATW86" s="287"/>
      <c r="ATX86" s="287"/>
      <c r="ATY86" s="287"/>
      <c r="ATZ86" s="287"/>
      <c r="AUA86" s="287"/>
      <c r="AUB86" s="287"/>
      <c r="AUC86" s="287"/>
      <c r="AUD86" s="287"/>
      <c r="AUE86" s="287"/>
      <c r="AUF86" s="287"/>
      <c r="AUG86" s="287"/>
      <c r="AUH86" s="287"/>
      <c r="AUI86" s="287"/>
      <c r="AUJ86" s="287"/>
      <c r="AUK86" s="287"/>
      <c r="AUL86" s="287"/>
      <c r="AUM86" s="287"/>
      <c r="AUN86" s="287"/>
      <c r="AUO86" s="287"/>
      <c r="AUP86" s="287"/>
      <c r="AUQ86" s="287"/>
      <c r="AUR86" s="287"/>
      <c r="AUS86" s="287"/>
      <c r="AUT86" s="287"/>
      <c r="AUU86" s="287"/>
      <c r="AUV86" s="287"/>
      <c r="AUW86" s="287"/>
      <c r="AUX86" s="287"/>
      <c r="AUY86" s="287"/>
      <c r="AUZ86" s="287"/>
      <c r="AVA86" s="287"/>
      <c r="AVB86" s="287"/>
      <c r="AVC86" s="287"/>
      <c r="AVD86" s="287"/>
      <c r="AVE86" s="287"/>
      <c r="AVF86" s="287"/>
      <c r="AVG86" s="287"/>
      <c r="AVH86" s="287"/>
      <c r="AVI86" s="287"/>
      <c r="AVJ86" s="287"/>
      <c r="AVK86" s="287"/>
      <c r="AVL86" s="287"/>
      <c r="AVM86" s="287"/>
      <c r="AVN86" s="287"/>
      <c r="AVO86" s="287"/>
      <c r="AVP86" s="287"/>
      <c r="AVQ86" s="287"/>
      <c r="AVR86" s="287"/>
      <c r="AVS86" s="287"/>
      <c r="AVT86" s="287"/>
      <c r="AVU86" s="287"/>
      <c r="AVV86" s="287"/>
      <c r="AVW86" s="287"/>
      <c r="AVX86" s="287"/>
      <c r="AVY86" s="287"/>
      <c r="AVZ86" s="287"/>
      <c r="AWA86" s="287"/>
      <c r="AWB86" s="287"/>
      <c r="AWC86" s="287"/>
      <c r="AWD86" s="287"/>
      <c r="AWE86" s="287"/>
      <c r="AWF86" s="287"/>
      <c r="AWG86" s="287"/>
      <c r="AWH86" s="287"/>
      <c r="AWI86" s="287"/>
      <c r="AWJ86" s="287"/>
      <c r="AWK86" s="287"/>
      <c r="AWL86" s="287"/>
      <c r="AWM86" s="287"/>
      <c r="AWN86" s="287"/>
      <c r="AWO86" s="287"/>
      <c r="AWP86" s="287"/>
      <c r="AWQ86" s="287"/>
      <c r="AWR86" s="287"/>
      <c r="AWS86" s="287"/>
      <c r="AWT86" s="287"/>
      <c r="AWU86" s="287"/>
      <c r="AWV86" s="287"/>
      <c r="AWW86" s="287"/>
      <c r="AWX86" s="287"/>
      <c r="AWY86" s="287"/>
      <c r="AWZ86" s="287"/>
      <c r="AXA86" s="287"/>
      <c r="AXB86" s="287"/>
      <c r="AXC86" s="287"/>
      <c r="AXD86" s="287"/>
      <c r="AXE86" s="287"/>
      <c r="AXF86" s="287"/>
      <c r="AXG86" s="287"/>
      <c r="AXH86" s="287"/>
      <c r="AXI86" s="287"/>
      <c r="AXJ86" s="287"/>
      <c r="AXK86" s="287"/>
      <c r="AXL86" s="287"/>
      <c r="AXM86" s="287"/>
      <c r="AXN86" s="287"/>
      <c r="AXO86" s="287"/>
      <c r="AXP86" s="287"/>
      <c r="AXQ86" s="287"/>
      <c r="AXR86" s="287"/>
      <c r="AXS86" s="287"/>
      <c r="AXT86" s="287"/>
      <c r="AXU86" s="287"/>
      <c r="AXV86" s="287"/>
      <c r="AXW86" s="287"/>
      <c r="AXX86" s="287"/>
      <c r="AXY86" s="287"/>
      <c r="AXZ86" s="287"/>
      <c r="AYA86" s="287"/>
      <c r="AYB86" s="287"/>
      <c r="AYC86" s="287"/>
      <c r="AYD86" s="287"/>
      <c r="AYE86" s="287"/>
      <c r="AYF86" s="287"/>
      <c r="AYG86" s="287"/>
      <c r="AYH86" s="287"/>
      <c r="AYI86" s="287"/>
      <c r="AYJ86" s="287"/>
      <c r="AYK86" s="287"/>
      <c r="AYL86" s="287"/>
      <c r="AYM86" s="287"/>
      <c r="AYN86" s="287"/>
      <c r="AYO86" s="287"/>
      <c r="AYP86" s="287"/>
      <c r="AYQ86" s="287"/>
      <c r="AYR86" s="287"/>
      <c r="AYS86" s="287"/>
      <c r="AYT86" s="287"/>
      <c r="AYU86" s="287"/>
      <c r="AYV86" s="287"/>
      <c r="AYW86" s="287"/>
      <c r="AYX86" s="287"/>
      <c r="AYY86" s="287"/>
      <c r="AYZ86" s="287"/>
      <c r="AZA86" s="287"/>
      <c r="AZB86" s="287"/>
      <c r="AZC86" s="287"/>
      <c r="AZD86" s="287"/>
      <c r="AZE86" s="287"/>
      <c r="AZF86" s="287"/>
      <c r="AZG86" s="287"/>
      <c r="AZH86" s="287"/>
      <c r="AZI86" s="287"/>
      <c r="AZJ86" s="287"/>
      <c r="AZK86" s="287"/>
      <c r="AZL86" s="287"/>
      <c r="AZM86" s="287"/>
      <c r="AZN86" s="287"/>
      <c r="AZO86" s="287"/>
      <c r="AZP86" s="287"/>
      <c r="AZQ86" s="287"/>
      <c r="AZR86" s="287"/>
      <c r="AZS86" s="287"/>
      <c r="AZT86" s="287"/>
      <c r="AZU86" s="287"/>
      <c r="AZV86" s="287"/>
      <c r="AZW86" s="287"/>
      <c r="AZX86" s="287"/>
      <c r="AZY86" s="287"/>
      <c r="AZZ86" s="287"/>
      <c r="BAA86" s="287"/>
      <c r="BAB86" s="287"/>
      <c r="BAC86" s="287"/>
      <c r="BAD86" s="287"/>
      <c r="BAE86" s="287"/>
      <c r="BAF86" s="287"/>
      <c r="BAG86" s="287"/>
      <c r="BAH86" s="287"/>
      <c r="BAI86" s="287"/>
      <c r="BAJ86" s="287"/>
      <c r="BAK86" s="287"/>
      <c r="BAL86" s="287"/>
      <c r="BAM86" s="287"/>
      <c r="BAN86" s="287"/>
      <c r="BAO86" s="287"/>
      <c r="BAP86" s="287"/>
      <c r="BAQ86" s="287"/>
      <c r="BAR86" s="287"/>
      <c r="BAS86" s="287"/>
      <c r="BAT86" s="287"/>
      <c r="BAU86" s="287"/>
      <c r="BAV86" s="287"/>
      <c r="BAW86" s="287"/>
      <c r="BAX86" s="287"/>
      <c r="BAY86" s="287"/>
      <c r="BAZ86" s="287"/>
      <c r="BBA86" s="287"/>
      <c r="BBB86" s="287"/>
      <c r="BBC86" s="287"/>
      <c r="BBD86" s="287"/>
      <c r="BBE86" s="287"/>
      <c r="BBF86" s="287"/>
      <c r="BBG86" s="287"/>
      <c r="BBH86" s="287"/>
      <c r="BBI86" s="287"/>
      <c r="BBJ86" s="287"/>
      <c r="BBK86" s="287"/>
      <c r="BBL86" s="287"/>
      <c r="BBM86" s="287"/>
      <c r="BBN86" s="287"/>
      <c r="BBO86" s="287"/>
      <c r="BBP86" s="287"/>
      <c r="BBQ86" s="287"/>
      <c r="BBR86" s="287"/>
      <c r="BBS86" s="287"/>
      <c r="BBT86" s="287"/>
      <c r="BBU86" s="287"/>
      <c r="BBV86" s="287"/>
      <c r="BBW86" s="287"/>
      <c r="BBX86" s="287"/>
      <c r="BBY86" s="287"/>
      <c r="BBZ86" s="287"/>
      <c r="BCA86" s="287"/>
      <c r="BCB86" s="287"/>
      <c r="BCC86" s="287"/>
      <c r="BCD86" s="287"/>
      <c r="BCE86" s="287"/>
      <c r="BCF86" s="287"/>
      <c r="BCG86" s="287"/>
      <c r="BCH86" s="287"/>
      <c r="BCI86" s="287"/>
      <c r="BCJ86" s="287"/>
      <c r="BCK86" s="287"/>
      <c r="BCL86" s="287"/>
      <c r="BCM86" s="287"/>
      <c r="BCN86" s="287"/>
      <c r="BCO86" s="287"/>
      <c r="BCP86" s="287"/>
      <c r="BCQ86" s="287"/>
      <c r="BCR86" s="287"/>
      <c r="BCS86" s="287"/>
      <c r="BCT86" s="287"/>
      <c r="BCU86" s="287"/>
      <c r="BCV86" s="287"/>
      <c r="BCW86" s="287"/>
      <c r="BCX86" s="287"/>
      <c r="BCY86" s="287"/>
      <c r="BCZ86" s="287"/>
      <c r="BDA86" s="287"/>
      <c r="BDB86" s="287"/>
      <c r="BDC86" s="287"/>
      <c r="BDD86" s="287"/>
      <c r="BDE86" s="287"/>
      <c r="BDF86" s="287"/>
      <c r="BDG86" s="287"/>
      <c r="BDH86" s="287"/>
      <c r="BDI86" s="287"/>
      <c r="BDJ86" s="287"/>
      <c r="BDK86" s="287"/>
      <c r="BDL86" s="287"/>
      <c r="BDM86" s="287"/>
      <c r="BDN86" s="287"/>
      <c r="BDO86" s="287"/>
      <c r="BDP86" s="287"/>
      <c r="BDQ86" s="287"/>
      <c r="BDR86" s="287"/>
      <c r="BDS86" s="287"/>
      <c r="BDT86" s="287"/>
      <c r="BDU86" s="287"/>
      <c r="BDV86" s="287"/>
      <c r="BDW86" s="287"/>
      <c r="BDX86" s="287"/>
      <c r="BDY86" s="287"/>
      <c r="BDZ86" s="287"/>
      <c r="BEA86" s="287"/>
      <c r="BEB86" s="287"/>
      <c r="BEC86" s="287"/>
      <c r="BED86" s="287"/>
      <c r="BEE86" s="287"/>
      <c r="BEF86" s="287"/>
      <c r="BEG86" s="287"/>
      <c r="BEH86" s="287"/>
      <c r="BEI86" s="287"/>
      <c r="BEJ86" s="287"/>
      <c r="BEK86" s="287"/>
      <c r="BEL86" s="287"/>
      <c r="BEM86" s="287"/>
      <c r="BEN86" s="287"/>
      <c r="BEO86" s="287"/>
      <c r="BEP86" s="287"/>
      <c r="BEQ86" s="287"/>
      <c r="BER86" s="287"/>
      <c r="BES86" s="287"/>
      <c r="BET86" s="287"/>
      <c r="BEU86" s="287"/>
      <c r="BEV86" s="287"/>
      <c r="BEW86" s="287"/>
      <c r="BEX86" s="287"/>
      <c r="BEY86" s="287"/>
      <c r="BEZ86" s="287"/>
      <c r="BFA86" s="287"/>
      <c r="BFB86" s="287"/>
      <c r="BFC86" s="287"/>
      <c r="BFD86" s="287"/>
      <c r="BFE86" s="287"/>
      <c r="BFF86" s="287"/>
      <c r="BFG86" s="287"/>
      <c r="BFH86" s="287"/>
      <c r="BFI86" s="287"/>
      <c r="BFJ86" s="287"/>
      <c r="BFK86" s="287"/>
      <c r="BFL86" s="287"/>
      <c r="BFM86" s="287"/>
      <c r="BFN86" s="287"/>
      <c r="BFO86" s="287"/>
      <c r="BFP86" s="287"/>
      <c r="BFQ86" s="287"/>
      <c r="BFR86" s="287"/>
      <c r="BFS86" s="287"/>
      <c r="BFT86" s="287"/>
      <c r="BFU86" s="287"/>
      <c r="BFV86" s="287"/>
      <c r="BFW86" s="287"/>
      <c r="BFX86" s="287"/>
      <c r="BFY86" s="287"/>
      <c r="BFZ86" s="287"/>
      <c r="BGA86" s="287"/>
      <c r="BGB86" s="287"/>
      <c r="BGC86" s="287"/>
      <c r="BGD86" s="287"/>
      <c r="BGE86" s="287"/>
      <c r="BGF86" s="287"/>
      <c r="BGG86" s="287"/>
      <c r="BGH86" s="287"/>
      <c r="BGI86" s="287"/>
      <c r="BGJ86" s="287"/>
      <c r="BGK86" s="287"/>
      <c r="BGL86" s="287"/>
      <c r="BGM86" s="287"/>
      <c r="BGN86" s="287"/>
      <c r="BGO86" s="287"/>
      <c r="BGP86" s="287"/>
      <c r="BGQ86" s="287"/>
      <c r="BGR86" s="287"/>
      <c r="BGS86" s="287"/>
      <c r="BGT86" s="287"/>
      <c r="BGU86" s="287"/>
      <c r="BGV86" s="287"/>
      <c r="BGW86" s="287"/>
      <c r="BGX86" s="287"/>
      <c r="BGY86" s="287"/>
      <c r="BGZ86" s="287"/>
      <c r="BHA86" s="287"/>
      <c r="BHB86" s="287"/>
      <c r="BHC86" s="287"/>
      <c r="BHD86" s="287"/>
      <c r="BHE86" s="287"/>
      <c r="BHF86" s="287"/>
      <c r="BHG86" s="287"/>
      <c r="BHH86" s="287"/>
      <c r="BHI86" s="287"/>
      <c r="BHJ86" s="287"/>
      <c r="BHK86" s="287"/>
      <c r="BHL86" s="287"/>
      <c r="BHM86" s="287"/>
      <c r="BHN86" s="287"/>
      <c r="BHO86" s="287"/>
      <c r="BHP86" s="287"/>
      <c r="BHQ86" s="287"/>
      <c r="BHR86" s="287"/>
      <c r="BHS86" s="287"/>
      <c r="BHT86" s="287"/>
      <c r="BHU86" s="287"/>
      <c r="BHV86" s="287"/>
      <c r="BHW86" s="287"/>
      <c r="BHX86" s="287"/>
      <c r="BHY86" s="287"/>
      <c r="BHZ86" s="287"/>
      <c r="BIA86" s="287"/>
      <c r="BIB86" s="287"/>
      <c r="BIC86" s="287"/>
      <c r="BID86" s="287"/>
      <c r="BIE86" s="287"/>
      <c r="BIF86" s="287"/>
      <c r="BIG86" s="287"/>
      <c r="BIH86" s="287"/>
      <c r="BII86" s="287"/>
      <c r="BIJ86" s="287"/>
      <c r="BIK86" s="287"/>
      <c r="BIL86" s="287"/>
      <c r="BIM86" s="287"/>
      <c r="BIN86" s="287"/>
      <c r="BIO86" s="287"/>
      <c r="BIP86" s="287"/>
      <c r="BIQ86" s="287"/>
      <c r="BIR86" s="287"/>
      <c r="BIS86" s="287"/>
      <c r="BIT86" s="287"/>
      <c r="BIU86" s="287"/>
      <c r="BIV86" s="287"/>
      <c r="BIW86" s="287"/>
      <c r="BIX86" s="287"/>
      <c r="BIY86" s="287"/>
      <c r="BIZ86" s="287"/>
      <c r="BJA86" s="287"/>
      <c r="BJB86" s="287"/>
      <c r="BJC86" s="287"/>
      <c r="BJD86" s="287"/>
      <c r="BJE86" s="287"/>
      <c r="BJF86" s="287"/>
      <c r="BJG86" s="287"/>
      <c r="BJH86" s="287"/>
      <c r="BJI86" s="287"/>
      <c r="BJJ86" s="287"/>
      <c r="BJK86" s="287"/>
      <c r="BJL86" s="287"/>
      <c r="BJM86" s="287"/>
      <c r="BJN86" s="287"/>
      <c r="BJO86" s="287"/>
      <c r="BJP86" s="287"/>
      <c r="BJQ86" s="287"/>
      <c r="BJR86" s="287"/>
      <c r="BJS86" s="287"/>
      <c r="BJT86" s="287"/>
      <c r="BJU86" s="287"/>
      <c r="BJV86" s="287"/>
      <c r="BJW86" s="287"/>
      <c r="BJX86" s="287"/>
      <c r="BJY86" s="287"/>
      <c r="BJZ86" s="287"/>
      <c r="BKA86" s="287"/>
      <c r="BKB86" s="287"/>
      <c r="BKC86" s="287"/>
      <c r="BKD86" s="287"/>
      <c r="BKE86" s="287"/>
      <c r="BKF86" s="287"/>
      <c r="BKG86" s="287"/>
      <c r="BKH86" s="287"/>
      <c r="BKI86" s="287"/>
      <c r="BKJ86" s="287"/>
      <c r="BKK86" s="287"/>
      <c r="BKL86" s="287"/>
      <c r="BKM86" s="287"/>
      <c r="BKN86" s="287"/>
      <c r="BKO86" s="287"/>
      <c r="BKP86" s="287"/>
      <c r="BKQ86" s="287"/>
      <c r="BKR86" s="287"/>
      <c r="BKS86" s="287"/>
      <c r="BKT86" s="287"/>
      <c r="BKU86" s="287"/>
      <c r="BKV86" s="287"/>
      <c r="BKW86" s="287"/>
      <c r="BKX86" s="287"/>
      <c r="BKY86" s="287"/>
      <c r="BKZ86" s="287"/>
      <c r="BLA86" s="287"/>
      <c r="BLB86" s="287"/>
      <c r="BLC86" s="287"/>
      <c r="BLD86" s="287"/>
      <c r="BLE86" s="287"/>
      <c r="BLF86" s="287"/>
      <c r="BLG86" s="287"/>
      <c r="BLH86" s="287"/>
      <c r="BLI86" s="287"/>
      <c r="BLJ86" s="287"/>
      <c r="BLK86" s="287"/>
      <c r="BLL86" s="287"/>
      <c r="BLM86" s="287"/>
      <c r="BLN86" s="287"/>
      <c r="BLO86" s="287"/>
      <c r="BLP86" s="287"/>
      <c r="BLQ86" s="287"/>
      <c r="BLR86" s="287"/>
      <c r="BLS86" s="287"/>
      <c r="BLT86" s="287"/>
      <c r="BLU86" s="287"/>
      <c r="BLV86" s="287"/>
      <c r="BLW86" s="287"/>
      <c r="BLX86" s="287"/>
      <c r="BLY86" s="287"/>
      <c r="BLZ86" s="287"/>
      <c r="BMA86" s="287"/>
      <c r="BMB86" s="287"/>
      <c r="BMC86" s="287"/>
      <c r="BMD86" s="287"/>
      <c r="BME86" s="287"/>
      <c r="BMF86" s="287"/>
      <c r="BMG86" s="287"/>
      <c r="BMH86" s="287"/>
      <c r="BMI86" s="287"/>
      <c r="BMJ86" s="287"/>
      <c r="BMK86" s="287"/>
      <c r="BML86" s="287"/>
      <c r="BMM86" s="287"/>
      <c r="BMN86" s="287"/>
      <c r="BMO86" s="287"/>
      <c r="BMP86" s="287"/>
      <c r="BMQ86" s="287"/>
      <c r="BMR86" s="287"/>
      <c r="BMS86" s="287"/>
      <c r="BMT86" s="287"/>
      <c r="BMU86" s="287"/>
      <c r="BMV86" s="287"/>
      <c r="BMW86" s="287"/>
      <c r="BMX86" s="287"/>
      <c r="BMY86" s="287"/>
      <c r="BMZ86" s="287"/>
      <c r="BNA86" s="287"/>
      <c r="BNB86" s="287"/>
      <c r="BNC86" s="287"/>
      <c r="BND86" s="287"/>
      <c r="BNE86" s="287"/>
      <c r="BNF86" s="287"/>
      <c r="BNG86" s="287"/>
      <c r="BNH86" s="287"/>
      <c r="BNI86" s="287"/>
      <c r="BNJ86" s="287"/>
      <c r="BNK86" s="287"/>
      <c r="BNL86" s="287"/>
    </row>
    <row r="87" spans="1:1728" s="166" customFormat="1" ht="15" hidden="1" customHeight="1" x14ac:dyDescent="0.25">
      <c r="A87" s="236">
        <v>89</v>
      </c>
      <c r="B87" s="219" t="s">
        <v>410</v>
      </c>
      <c r="C87" s="219" t="s">
        <v>233</v>
      </c>
      <c r="D87" s="219" t="s">
        <v>411</v>
      </c>
      <c r="E87" s="219" t="s">
        <v>396</v>
      </c>
      <c r="F87" s="219"/>
      <c r="G87" s="219"/>
      <c r="H87" s="222"/>
      <c r="I87" s="222" t="s">
        <v>266</v>
      </c>
      <c r="J87" s="222">
        <v>2022</v>
      </c>
      <c r="K87" s="219" t="s">
        <v>2215</v>
      </c>
      <c r="L87" s="249" t="s">
        <v>412</v>
      </c>
      <c r="M87" s="285" t="s">
        <v>460</v>
      </c>
      <c r="N87" s="285"/>
      <c r="O87" s="285"/>
      <c r="P87" s="285"/>
      <c r="Q87" s="285"/>
      <c r="R87" s="285"/>
      <c r="S87" s="285"/>
      <c r="T87" s="285"/>
      <c r="U87" s="285"/>
      <c r="V87" s="285"/>
      <c r="W87" s="285"/>
      <c r="X87" s="285"/>
      <c r="Y87" s="285"/>
      <c r="Z87" s="285"/>
      <c r="AA87" s="285"/>
      <c r="AB87" s="285"/>
      <c r="AC87" s="285"/>
      <c r="AD87" s="285"/>
      <c r="AE87" s="285"/>
      <c r="AF87" s="285"/>
      <c r="AG87" s="285"/>
      <c r="AH87" s="285"/>
      <c r="AI87" s="285"/>
      <c r="AJ87" s="285"/>
      <c r="AK87" s="285"/>
      <c r="AL87" s="285"/>
      <c r="AM87" s="285"/>
      <c r="AN87" s="285"/>
      <c r="AO87" s="285"/>
      <c r="AP87" s="285"/>
      <c r="AQ87" s="285"/>
      <c r="AR87" s="285"/>
      <c r="AS87" s="285"/>
      <c r="AT87" s="285"/>
      <c r="AU87" s="285"/>
      <c r="AV87" s="285"/>
      <c r="AW87" s="285"/>
      <c r="AX87" s="285"/>
      <c r="AY87" s="285"/>
      <c r="AZ87" s="285"/>
      <c r="BA87" s="285"/>
      <c r="BB87" s="285"/>
      <c r="BC87" s="285"/>
      <c r="BD87" s="285"/>
      <c r="BE87" s="285"/>
      <c r="BF87" s="285"/>
      <c r="BG87" s="285"/>
      <c r="BH87" s="285"/>
      <c r="BI87" s="285"/>
      <c r="BJ87" s="285"/>
      <c r="BK87" s="285"/>
      <c r="BL87" s="285"/>
      <c r="BM87" s="285"/>
      <c r="BN87" s="285"/>
      <c r="BO87" s="285"/>
      <c r="BP87" s="285"/>
      <c r="BQ87" s="285"/>
      <c r="BR87" s="285"/>
      <c r="BS87" s="285"/>
      <c r="BT87" s="285"/>
      <c r="BU87" s="285"/>
      <c r="BV87" s="285"/>
      <c r="BW87" s="285"/>
      <c r="BX87" s="285"/>
      <c r="BY87" s="285"/>
      <c r="BZ87" s="285"/>
      <c r="CA87" s="285"/>
      <c r="CB87" s="285"/>
      <c r="CC87" s="285"/>
      <c r="CD87" s="285"/>
      <c r="CE87" s="285"/>
      <c r="CF87" s="285"/>
      <c r="CG87" s="285"/>
      <c r="CH87" s="285"/>
      <c r="CI87" s="285"/>
      <c r="CJ87" s="285"/>
      <c r="CK87" s="285"/>
      <c r="CL87" s="285"/>
      <c r="CM87" s="285"/>
      <c r="CN87" s="285"/>
      <c r="CO87" s="286"/>
      <c r="CP87" s="287"/>
      <c r="CQ87" s="287"/>
      <c r="CR87" s="287"/>
      <c r="CS87" s="287"/>
      <c r="CT87" s="287"/>
      <c r="CU87" s="287"/>
      <c r="CV87" s="287"/>
      <c r="CW87" s="287"/>
      <c r="CX87" s="287"/>
      <c r="CY87" s="287"/>
      <c r="CZ87" s="287"/>
      <c r="DA87" s="287"/>
      <c r="DB87" s="287"/>
      <c r="DC87" s="287"/>
      <c r="DD87" s="287"/>
      <c r="DE87" s="287"/>
      <c r="DF87" s="287"/>
      <c r="DG87" s="287"/>
      <c r="DH87" s="287"/>
      <c r="DI87" s="287"/>
      <c r="DJ87" s="287"/>
      <c r="DK87" s="287"/>
      <c r="DL87" s="287"/>
      <c r="DM87" s="287"/>
      <c r="DN87" s="287"/>
      <c r="DO87" s="287"/>
      <c r="DP87" s="287"/>
      <c r="DQ87" s="287"/>
      <c r="DR87" s="287"/>
      <c r="DS87" s="287"/>
      <c r="DT87" s="287"/>
      <c r="DU87" s="287"/>
      <c r="DV87" s="287"/>
      <c r="DW87" s="287"/>
      <c r="DX87" s="287"/>
      <c r="DY87" s="287"/>
      <c r="DZ87" s="287"/>
      <c r="EA87" s="287"/>
      <c r="EB87" s="287"/>
      <c r="EC87" s="287"/>
      <c r="ED87" s="287"/>
      <c r="EE87" s="287"/>
      <c r="EF87" s="287"/>
      <c r="EG87" s="287"/>
      <c r="EH87" s="287"/>
      <c r="EI87" s="287"/>
      <c r="EJ87" s="287"/>
      <c r="EK87" s="287"/>
      <c r="EL87" s="287"/>
      <c r="EM87" s="287"/>
      <c r="EN87" s="287"/>
      <c r="EO87" s="287"/>
      <c r="EP87" s="287"/>
      <c r="EQ87" s="287"/>
      <c r="ER87" s="287"/>
      <c r="ES87" s="287"/>
      <c r="ET87" s="287"/>
      <c r="EU87" s="287"/>
      <c r="EV87" s="287"/>
      <c r="EW87" s="287"/>
      <c r="EX87" s="287"/>
      <c r="EY87" s="287"/>
      <c r="EZ87" s="287"/>
      <c r="FA87" s="287"/>
      <c r="FB87" s="287"/>
      <c r="FC87" s="287"/>
      <c r="FD87" s="287"/>
      <c r="FE87" s="287"/>
      <c r="FF87" s="287"/>
      <c r="FG87" s="287"/>
      <c r="FH87" s="287"/>
      <c r="FI87" s="287"/>
      <c r="FJ87" s="287"/>
      <c r="FK87" s="287"/>
      <c r="FL87" s="287"/>
      <c r="FM87" s="287"/>
      <c r="FN87" s="287"/>
      <c r="FO87" s="287"/>
      <c r="FP87" s="287"/>
      <c r="FQ87" s="287"/>
      <c r="FR87" s="287"/>
      <c r="FS87" s="287"/>
      <c r="FT87" s="287"/>
      <c r="FU87" s="287"/>
      <c r="FV87" s="287"/>
      <c r="FW87" s="287"/>
      <c r="FX87" s="287"/>
      <c r="FY87" s="287"/>
      <c r="FZ87" s="287"/>
      <c r="GA87" s="287"/>
      <c r="GB87" s="287"/>
      <c r="GC87" s="287"/>
      <c r="GD87" s="287"/>
      <c r="GE87" s="287"/>
      <c r="GF87" s="287"/>
      <c r="GG87" s="287"/>
      <c r="GH87" s="287"/>
      <c r="GI87" s="287"/>
      <c r="GJ87" s="287"/>
      <c r="GK87" s="287"/>
      <c r="GL87" s="287"/>
      <c r="GM87" s="287"/>
      <c r="GN87" s="287"/>
      <c r="GO87" s="287"/>
      <c r="GP87" s="287"/>
      <c r="GQ87" s="287"/>
      <c r="GR87" s="287"/>
      <c r="GS87" s="287"/>
      <c r="GT87" s="287"/>
      <c r="GU87" s="287"/>
      <c r="GV87" s="287"/>
      <c r="GW87" s="287"/>
      <c r="GX87" s="287"/>
      <c r="GY87" s="287"/>
      <c r="GZ87" s="287"/>
      <c r="HA87" s="287"/>
      <c r="HB87" s="287"/>
      <c r="HC87" s="287"/>
      <c r="HD87" s="287"/>
      <c r="HE87" s="287"/>
      <c r="HF87" s="287"/>
      <c r="HG87" s="287"/>
      <c r="HH87" s="287"/>
      <c r="HI87" s="287"/>
      <c r="HJ87" s="287"/>
      <c r="HK87" s="287"/>
      <c r="HL87" s="287"/>
      <c r="HM87" s="287"/>
      <c r="HN87" s="287"/>
      <c r="HO87" s="287"/>
      <c r="HP87" s="287"/>
      <c r="HQ87" s="287"/>
      <c r="HR87" s="287"/>
      <c r="HS87" s="287"/>
      <c r="HT87" s="287"/>
      <c r="HU87" s="287"/>
      <c r="HV87" s="287"/>
      <c r="HW87" s="287"/>
      <c r="HX87" s="287"/>
      <c r="HY87" s="287"/>
      <c r="HZ87" s="287"/>
      <c r="IA87" s="287"/>
      <c r="IB87" s="287"/>
      <c r="IC87" s="287"/>
      <c r="ID87" s="287"/>
      <c r="IE87" s="287"/>
      <c r="IF87" s="287"/>
      <c r="IG87" s="287"/>
      <c r="IH87" s="287"/>
      <c r="II87" s="287"/>
      <c r="IJ87" s="287"/>
      <c r="IK87" s="287"/>
      <c r="IL87" s="287"/>
      <c r="IM87" s="287"/>
      <c r="IN87" s="287"/>
      <c r="IO87" s="287"/>
      <c r="IP87" s="287"/>
      <c r="IQ87" s="287"/>
      <c r="IR87" s="287"/>
      <c r="IS87" s="287"/>
      <c r="IT87" s="287"/>
      <c r="IU87" s="287"/>
      <c r="IV87" s="287"/>
      <c r="IW87" s="287"/>
      <c r="IX87" s="287"/>
      <c r="IY87" s="287"/>
      <c r="IZ87" s="287"/>
      <c r="JA87" s="287"/>
      <c r="JB87" s="287"/>
      <c r="JC87" s="287"/>
      <c r="JD87" s="287"/>
      <c r="JE87" s="287"/>
      <c r="JF87" s="287"/>
      <c r="JG87" s="287"/>
      <c r="JH87" s="287"/>
      <c r="JI87" s="287"/>
      <c r="JJ87" s="287"/>
      <c r="JK87" s="287"/>
      <c r="JL87" s="287"/>
      <c r="JM87" s="287"/>
      <c r="JN87" s="287"/>
      <c r="JO87" s="287"/>
      <c r="JP87" s="287"/>
      <c r="JQ87" s="287"/>
      <c r="JR87" s="287"/>
      <c r="JS87" s="287"/>
      <c r="JT87" s="287"/>
      <c r="JU87" s="287"/>
      <c r="JV87" s="287"/>
      <c r="JW87" s="287"/>
      <c r="JX87" s="287"/>
      <c r="JY87" s="287"/>
      <c r="JZ87" s="287"/>
      <c r="KA87" s="287"/>
      <c r="KB87" s="287"/>
      <c r="KC87" s="287"/>
      <c r="KD87" s="287"/>
      <c r="KE87" s="287"/>
      <c r="KF87" s="287"/>
      <c r="KG87" s="287"/>
      <c r="KH87" s="287"/>
      <c r="KI87" s="287"/>
      <c r="KJ87" s="287"/>
      <c r="KK87" s="287"/>
      <c r="KL87" s="287"/>
      <c r="KM87" s="287"/>
      <c r="KN87" s="287"/>
      <c r="KO87" s="287"/>
      <c r="KP87" s="287"/>
      <c r="KQ87" s="287"/>
      <c r="KR87" s="287"/>
      <c r="KS87" s="287"/>
      <c r="KT87" s="287"/>
      <c r="KU87" s="287"/>
      <c r="KV87" s="287"/>
      <c r="KW87" s="287"/>
      <c r="KX87" s="287"/>
      <c r="KY87" s="287"/>
      <c r="KZ87" s="287"/>
      <c r="LA87" s="287"/>
      <c r="LB87" s="287"/>
      <c r="LC87" s="287"/>
      <c r="LD87" s="287"/>
      <c r="LE87" s="287"/>
      <c r="LF87" s="287"/>
      <c r="LG87" s="287"/>
      <c r="LH87" s="287"/>
      <c r="LI87" s="287"/>
      <c r="LJ87" s="287"/>
      <c r="LK87" s="287"/>
      <c r="LL87" s="287"/>
      <c r="LM87" s="287"/>
      <c r="LN87" s="287"/>
      <c r="LO87" s="287"/>
      <c r="LP87" s="287"/>
      <c r="LQ87" s="287"/>
      <c r="LR87" s="287"/>
      <c r="LS87" s="287"/>
      <c r="LT87" s="287"/>
      <c r="LU87" s="287"/>
      <c r="LV87" s="287"/>
      <c r="LW87" s="287"/>
      <c r="LX87" s="287"/>
      <c r="LY87" s="287"/>
      <c r="LZ87" s="287"/>
      <c r="MA87" s="287"/>
      <c r="MB87" s="287"/>
      <c r="MC87" s="287"/>
      <c r="MD87" s="287"/>
      <c r="ME87" s="287"/>
      <c r="MF87" s="287"/>
      <c r="MG87" s="287"/>
      <c r="MH87" s="287"/>
      <c r="MI87" s="287"/>
      <c r="MJ87" s="287"/>
      <c r="MK87" s="287"/>
      <c r="ML87" s="287"/>
      <c r="MM87" s="287"/>
      <c r="MN87" s="287"/>
      <c r="MO87" s="287"/>
      <c r="MP87" s="287"/>
      <c r="MQ87" s="287"/>
      <c r="MR87" s="287"/>
      <c r="MS87" s="287"/>
      <c r="MT87" s="287"/>
      <c r="MU87" s="287"/>
      <c r="MV87" s="287"/>
      <c r="MW87" s="287"/>
      <c r="MX87" s="287"/>
      <c r="MY87" s="287"/>
      <c r="MZ87" s="287"/>
      <c r="NA87" s="287"/>
      <c r="NB87" s="287"/>
      <c r="NC87" s="287"/>
      <c r="ND87" s="287"/>
      <c r="NE87" s="287"/>
      <c r="NF87" s="287"/>
      <c r="NG87" s="287"/>
      <c r="NH87" s="287"/>
      <c r="NI87" s="287"/>
      <c r="NJ87" s="287"/>
      <c r="NK87" s="287"/>
      <c r="NL87" s="287"/>
      <c r="NM87" s="287"/>
      <c r="NN87" s="287"/>
      <c r="NO87" s="287"/>
      <c r="NP87" s="287"/>
      <c r="NQ87" s="287"/>
      <c r="NR87" s="287"/>
      <c r="NS87" s="287"/>
      <c r="NT87" s="287"/>
      <c r="NU87" s="287"/>
      <c r="NV87" s="287"/>
      <c r="NW87" s="287"/>
      <c r="NX87" s="287"/>
      <c r="NY87" s="287"/>
      <c r="NZ87" s="287"/>
      <c r="OA87" s="287"/>
      <c r="OB87" s="287"/>
      <c r="OC87" s="287"/>
      <c r="OD87" s="287"/>
      <c r="OE87" s="287"/>
      <c r="OF87" s="287"/>
      <c r="OG87" s="287"/>
      <c r="OH87" s="287"/>
      <c r="OI87" s="287"/>
      <c r="OJ87" s="287"/>
      <c r="OK87" s="287"/>
      <c r="OL87" s="287"/>
      <c r="OM87" s="287"/>
      <c r="ON87" s="287"/>
      <c r="OO87" s="287"/>
      <c r="OP87" s="287"/>
      <c r="OQ87" s="287"/>
      <c r="OR87" s="287"/>
      <c r="OS87" s="287"/>
      <c r="OT87" s="287"/>
      <c r="OU87" s="287"/>
      <c r="OV87" s="287"/>
      <c r="OW87" s="287"/>
      <c r="OX87" s="287"/>
      <c r="OY87" s="287"/>
      <c r="OZ87" s="287"/>
      <c r="PA87" s="287"/>
      <c r="PB87" s="287"/>
      <c r="PC87" s="287"/>
      <c r="PD87" s="287"/>
      <c r="PE87" s="287"/>
      <c r="PF87" s="287"/>
      <c r="PG87" s="287"/>
      <c r="PH87" s="287"/>
      <c r="PI87" s="287"/>
      <c r="PJ87" s="287"/>
      <c r="PK87" s="287"/>
      <c r="PL87" s="287"/>
      <c r="PM87" s="287"/>
      <c r="PN87" s="287"/>
      <c r="PO87" s="287"/>
      <c r="PP87" s="287"/>
      <c r="PQ87" s="287"/>
      <c r="PR87" s="287"/>
      <c r="PS87" s="287"/>
      <c r="PT87" s="287"/>
      <c r="PU87" s="287"/>
      <c r="PV87" s="287"/>
      <c r="PW87" s="287"/>
      <c r="PX87" s="287"/>
      <c r="PY87" s="287"/>
      <c r="PZ87" s="287"/>
      <c r="QA87" s="287"/>
      <c r="QB87" s="287"/>
      <c r="QC87" s="287"/>
      <c r="QD87" s="287"/>
      <c r="QE87" s="287"/>
      <c r="QF87" s="287"/>
      <c r="QG87" s="287"/>
      <c r="QH87" s="287"/>
      <c r="QI87" s="287"/>
      <c r="QJ87" s="287"/>
      <c r="QK87" s="287"/>
      <c r="QL87" s="287"/>
      <c r="QM87" s="287"/>
      <c r="QN87" s="287"/>
      <c r="QO87" s="287"/>
      <c r="QP87" s="287"/>
      <c r="QQ87" s="287"/>
      <c r="QR87" s="287"/>
      <c r="QS87" s="287"/>
      <c r="QT87" s="287"/>
      <c r="QU87" s="287"/>
      <c r="QV87" s="287"/>
      <c r="QW87" s="287"/>
      <c r="QX87" s="287"/>
      <c r="QY87" s="287"/>
      <c r="QZ87" s="287"/>
      <c r="RA87" s="287"/>
      <c r="RB87" s="287"/>
      <c r="RC87" s="287"/>
      <c r="RD87" s="287"/>
      <c r="RE87" s="287"/>
      <c r="RF87" s="287"/>
      <c r="RG87" s="287"/>
      <c r="RH87" s="287"/>
      <c r="RI87" s="287"/>
      <c r="RJ87" s="287"/>
      <c r="RK87" s="287"/>
      <c r="RL87" s="287"/>
      <c r="RM87" s="287"/>
      <c r="RN87" s="287"/>
      <c r="RO87" s="287"/>
      <c r="RP87" s="287"/>
      <c r="RQ87" s="287"/>
      <c r="RR87" s="287"/>
      <c r="RS87" s="287"/>
      <c r="RT87" s="287"/>
      <c r="RU87" s="287"/>
      <c r="RV87" s="287"/>
      <c r="RW87" s="287"/>
      <c r="RX87" s="287"/>
      <c r="RY87" s="287"/>
      <c r="RZ87" s="287"/>
      <c r="SA87" s="287"/>
      <c r="SB87" s="287"/>
      <c r="SC87" s="287"/>
      <c r="SD87" s="287"/>
      <c r="SE87" s="287"/>
      <c r="SF87" s="287"/>
      <c r="SG87" s="287"/>
      <c r="SH87" s="287"/>
      <c r="SI87" s="287"/>
      <c r="SJ87" s="287"/>
      <c r="SK87" s="287"/>
      <c r="SL87" s="287"/>
      <c r="SM87" s="287"/>
      <c r="SN87" s="287"/>
      <c r="SO87" s="287"/>
      <c r="SP87" s="287"/>
      <c r="SQ87" s="287"/>
      <c r="SR87" s="287"/>
      <c r="SS87" s="287"/>
      <c r="ST87" s="287"/>
      <c r="SU87" s="287"/>
      <c r="SV87" s="287"/>
      <c r="SW87" s="287"/>
      <c r="SX87" s="287"/>
      <c r="SY87" s="287"/>
      <c r="SZ87" s="287"/>
      <c r="TA87" s="287"/>
      <c r="TB87" s="287"/>
      <c r="TC87" s="287"/>
      <c r="TD87" s="287"/>
      <c r="TE87" s="287"/>
      <c r="TF87" s="287"/>
      <c r="TG87" s="287"/>
      <c r="TH87" s="287"/>
      <c r="TI87" s="287"/>
      <c r="TJ87" s="287"/>
      <c r="TK87" s="287"/>
      <c r="TL87" s="287"/>
      <c r="TM87" s="287"/>
      <c r="TN87" s="287"/>
      <c r="TO87" s="287"/>
      <c r="TP87" s="287"/>
      <c r="TQ87" s="287"/>
      <c r="TR87" s="287"/>
      <c r="TS87" s="287"/>
      <c r="TT87" s="287"/>
      <c r="TU87" s="287"/>
      <c r="TV87" s="287"/>
      <c r="TW87" s="287"/>
      <c r="TX87" s="287"/>
      <c r="TY87" s="287"/>
      <c r="TZ87" s="287"/>
      <c r="UA87" s="287"/>
      <c r="UB87" s="287"/>
      <c r="UC87" s="287"/>
      <c r="UD87" s="287"/>
      <c r="UE87" s="287"/>
      <c r="UF87" s="287"/>
      <c r="UG87" s="287"/>
      <c r="UH87" s="287"/>
      <c r="UI87" s="287"/>
      <c r="UJ87" s="287"/>
      <c r="UK87" s="287"/>
      <c r="UL87" s="287"/>
      <c r="UM87" s="287"/>
      <c r="UN87" s="287"/>
      <c r="UO87" s="287"/>
      <c r="UP87" s="287"/>
      <c r="UQ87" s="287"/>
      <c r="UR87" s="287"/>
      <c r="US87" s="287"/>
      <c r="UT87" s="287"/>
      <c r="UU87" s="287"/>
      <c r="UV87" s="287"/>
      <c r="UW87" s="287"/>
      <c r="UX87" s="287"/>
      <c r="UY87" s="287"/>
      <c r="UZ87" s="287"/>
      <c r="VA87" s="287"/>
      <c r="VB87" s="287"/>
      <c r="VC87" s="287"/>
      <c r="VD87" s="287"/>
      <c r="VE87" s="287"/>
      <c r="VF87" s="287"/>
      <c r="VG87" s="287"/>
      <c r="VH87" s="287"/>
      <c r="VI87" s="287"/>
      <c r="VJ87" s="287"/>
      <c r="VK87" s="287"/>
      <c r="VL87" s="287"/>
      <c r="VM87" s="287"/>
      <c r="VN87" s="287"/>
      <c r="VO87" s="287"/>
      <c r="VP87" s="287"/>
      <c r="VQ87" s="287"/>
      <c r="VR87" s="287"/>
      <c r="VS87" s="287"/>
      <c r="VT87" s="287"/>
      <c r="VU87" s="287"/>
      <c r="VV87" s="287"/>
      <c r="VW87" s="287"/>
      <c r="VX87" s="287"/>
      <c r="VY87" s="287"/>
      <c r="VZ87" s="287"/>
      <c r="WA87" s="287"/>
      <c r="WB87" s="287"/>
      <c r="WC87" s="287"/>
      <c r="WD87" s="287"/>
      <c r="WE87" s="287"/>
      <c r="WF87" s="287"/>
      <c r="WG87" s="287"/>
      <c r="WH87" s="287"/>
      <c r="WI87" s="287"/>
      <c r="WJ87" s="287"/>
      <c r="WK87" s="287"/>
      <c r="WL87" s="287"/>
      <c r="WM87" s="287"/>
      <c r="WN87" s="287"/>
      <c r="WO87" s="287"/>
      <c r="WP87" s="287"/>
      <c r="WQ87" s="287"/>
      <c r="WR87" s="287"/>
      <c r="WS87" s="287"/>
      <c r="WT87" s="287"/>
      <c r="WU87" s="287"/>
      <c r="WV87" s="287"/>
      <c r="WW87" s="287"/>
      <c r="WX87" s="287"/>
      <c r="WY87" s="287"/>
      <c r="WZ87" s="287"/>
      <c r="XA87" s="287"/>
      <c r="XB87" s="287"/>
      <c r="XC87" s="287"/>
      <c r="XD87" s="287"/>
      <c r="XE87" s="287"/>
      <c r="XF87" s="287"/>
      <c r="XG87" s="287"/>
      <c r="XH87" s="287"/>
      <c r="XI87" s="287"/>
      <c r="XJ87" s="287"/>
      <c r="XK87" s="287"/>
      <c r="XL87" s="287"/>
      <c r="XM87" s="287"/>
      <c r="XN87" s="287"/>
      <c r="XO87" s="287"/>
      <c r="XP87" s="287"/>
      <c r="XQ87" s="287"/>
      <c r="XR87" s="287"/>
      <c r="XS87" s="287"/>
      <c r="XT87" s="287"/>
      <c r="XU87" s="287"/>
      <c r="XV87" s="287"/>
      <c r="XW87" s="287"/>
      <c r="XX87" s="287"/>
      <c r="XY87" s="287"/>
      <c r="XZ87" s="287"/>
      <c r="YA87" s="287"/>
      <c r="YB87" s="287"/>
      <c r="YC87" s="287"/>
      <c r="YD87" s="287"/>
      <c r="YE87" s="287"/>
      <c r="YF87" s="287"/>
      <c r="YG87" s="287"/>
      <c r="YH87" s="287"/>
      <c r="YI87" s="287"/>
      <c r="YJ87" s="287"/>
      <c r="YK87" s="287"/>
      <c r="YL87" s="287"/>
      <c r="YM87" s="287"/>
      <c r="YN87" s="287"/>
      <c r="YO87" s="287"/>
      <c r="YP87" s="287"/>
      <c r="YQ87" s="287"/>
      <c r="YR87" s="287"/>
      <c r="YS87" s="287"/>
      <c r="YT87" s="287"/>
      <c r="YU87" s="287"/>
      <c r="YV87" s="287"/>
      <c r="YW87" s="287"/>
      <c r="YX87" s="287"/>
      <c r="YY87" s="287"/>
      <c r="YZ87" s="287"/>
      <c r="ZA87" s="287"/>
      <c r="ZB87" s="287"/>
      <c r="ZC87" s="287"/>
      <c r="ZD87" s="287"/>
      <c r="ZE87" s="287"/>
      <c r="ZF87" s="287"/>
      <c r="ZG87" s="287"/>
      <c r="ZH87" s="287"/>
      <c r="ZI87" s="287"/>
      <c r="ZJ87" s="287"/>
      <c r="ZK87" s="287"/>
      <c r="ZL87" s="287"/>
      <c r="ZM87" s="287"/>
      <c r="ZN87" s="287"/>
      <c r="ZO87" s="287"/>
      <c r="ZP87" s="287"/>
      <c r="ZQ87" s="287"/>
      <c r="ZR87" s="287"/>
      <c r="ZS87" s="287"/>
      <c r="ZT87" s="287"/>
      <c r="ZU87" s="287"/>
      <c r="ZV87" s="287"/>
      <c r="ZW87" s="287"/>
      <c r="ZX87" s="287"/>
      <c r="ZY87" s="287"/>
      <c r="ZZ87" s="287"/>
      <c r="AAA87" s="287"/>
      <c r="AAB87" s="287"/>
      <c r="AAC87" s="287"/>
      <c r="AAD87" s="287"/>
      <c r="AAE87" s="287"/>
      <c r="AAF87" s="287"/>
      <c r="AAG87" s="287"/>
      <c r="AAH87" s="287"/>
      <c r="AAI87" s="287"/>
      <c r="AAJ87" s="287"/>
      <c r="AAK87" s="287"/>
      <c r="AAL87" s="287"/>
      <c r="AAM87" s="287"/>
      <c r="AAN87" s="287"/>
      <c r="AAO87" s="287"/>
      <c r="AAP87" s="287"/>
      <c r="AAQ87" s="287"/>
      <c r="AAR87" s="287"/>
      <c r="AAS87" s="287"/>
      <c r="AAT87" s="287"/>
      <c r="AAU87" s="287"/>
      <c r="AAV87" s="287"/>
      <c r="AAW87" s="287"/>
      <c r="AAX87" s="287"/>
      <c r="AAY87" s="287"/>
      <c r="AAZ87" s="287"/>
      <c r="ABA87" s="287"/>
      <c r="ABB87" s="287"/>
      <c r="ABC87" s="287"/>
      <c r="ABD87" s="287"/>
      <c r="ABE87" s="287"/>
      <c r="ABF87" s="287"/>
      <c r="ABG87" s="287"/>
      <c r="ABH87" s="287"/>
      <c r="ABI87" s="287"/>
      <c r="ABJ87" s="287"/>
      <c r="ABK87" s="287"/>
      <c r="ABL87" s="287"/>
      <c r="ABM87" s="287"/>
      <c r="ABN87" s="287"/>
      <c r="ABO87" s="287"/>
      <c r="ABP87" s="287"/>
      <c r="ABQ87" s="287"/>
      <c r="ABR87" s="287"/>
      <c r="ABS87" s="287"/>
      <c r="ABT87" s="287"/>
      <c r="ABU87" s="287"/>
      <c r="ABV87" s="287"/>
      <c r="ABW87" s="287"/>
      <c r="ABX87" s="287"/>
      <c r="ABY87" s="287"/>
      <c r="ABZ87" s="287"/>
      <c r="ACA87" s="287"/>
      <c r="ACB87" s="287"/>
      <c r="ACC87" s="287"/>
      <c r="ACD87" s="287"/>
      <c r="ACE87" s="287"/>
      <c r="ACF87" s="287"/>
      <c r="ACG87" s="287"/>
      <c r="ACH87" s="287"/>
      <c r="ACI87" s="287"/>
      <c r="ACJ87" s="287"/>
      <c r="ACK87" s="287"/>
      <c r="ACL87" s="287"/>
      <c r="ACM87" s="287"/>
      <c r="ACN87" s="287"/>
      <c r="ACO87" s="287"/>
      <c r="ACP87" s="287"/>
      <c r="ACQ87" s="287"/>
      <c r="ACR87" s="287"/>
      <c r="ACS87" s="287"/>
      <c r="ACT87" s="287"/>
      <c r="ACU87" s="287"/>
      <c r="ACV87" s="287"/>
      <c r="ACW87" s="287"/>
      <c r="ACX87" s="287"/>
      <c r="ACY87" s="287"/>
      <c r="ACZ87" s="287"/>
      <c r="ADA87" s="287"/>
      <c r="ADB87" s="287"/>
      <c r="ADC87" s="287"/>
      <c r="ADD87" s="287"/>
      <c r="ADE87" s="287"/>
      <c r="ADF87" s="287"/>
      <c r="ADG87" s="287"/>
      <c r="ADH87" s="287"/>
      <c r="ADI87" s="287"/>
      <c r="ADJ87" s="287"/>
      <c r="ADK87" s="287"/>
      <c r="ADL87" s="287"/>
      <c r="ADM87" s="287"/>
      <c r="ADN87" s="287"/>
      <c r="ADO87" s="287"/>
      <c r="ADP87" s="287"/>
      <c r="ADQ87" s="287"/>
      <c r="ADR87" s="287"/>
      <c r="ADS87" s="287"/>
      <c r="ADT87" s="287"/>
      <c r="ADU87" s="287"/>
      <c r="ADV87" s="287"/>
      <c r="ADW87" s="287"/>
      <c r="ADX87" s="287"/>
      <c r="ADY87" s="287"/>
      <c r="ADZ87" s="287"/>
      <c r="AEA87" s="287"/>
      <c r="AEB87" s="287"/>
      <c r="AEC87" s="287"/>
      <c r="AED87" s="287"/>
      <c r="AEE87" s="287"/>
      <c r="AEF87" s="287"/>
      <c r="AEG87" s="287"/>
      <c r="AEH87" s="287"/>
      <c r="AEI87" s="287"/>
      <c r="AEJ87" s="287"/>
      <c r="AEK87" s="287"/>
      <c r="AEL87" s="287"/>
      <c r="AEM87" s="287"/>
      <c r="AEN87" s="287"/>
      <c r="AEO87" s="287"/>
      <c r="AEP87" s="287"/>
      <c r="AEQ87" s="287"/>
      <c r="AER87" s="287"/>
      <c r="AES87" s="287"/>
      <c r="AET87" s="287"/>
      <c r="AEU87" s="287"/>
      <c r="AEV87" s="287"/>
      <c r="AEW87" s="287"/>
      <c r="AEX87" s="287"/>
      <c r="AEY87" s="287"/>
      <c r="AEZ87" s="287"/>
      <c r="AFA87" s="287"/>
      <c r="AFB87" s="287"/>
      <c r="AFC87" s="287"/>
      <c r="AFD87" s="287"/>
      <c r="AFE87" s="287"/>
      <c r="AFF87" s="287"/>
      <c r="AFG87" s="287"/>
      <c r="AFH87" s="287"/>
      <c r="AFI87" s="287"/>
      <c r="AFJ87" s="287"/>
      <c r="AFK87" s="287"/>
      <c r="AFL87" s="287"/>
      <c r="AFM87" s="287"/>
      <c r="AFN87" s="287"/>
      <c r="AFO87" s="287"/>
      <c r="AFP87" s="287"/>
      <c r="AFQ87" s="287"/>
      <c r="AFR87" s="287"/>
      <c r="AFS87" s="287"/>
      <c r="AFT87" s="287"/>
      <c r="AFU87" s="287"/>
      <c r="AFV87" s="287"/>
      <c r="AFW87" s="287"/>
      <c r="AFX87" s="287"/>
      <c r="AFY87" s="287"/>
      <c r="AFZ87" s="287"/>
      <c r="AGA87" s="287"/>
      <c r="AGB87" s="287"/>
      <c r="AGC87" s="287"/>
      <c r="AGD87" s="287"/>
      <c r="AGE87" s="287"/>
      <c r="AGF87" s="287"/>
      <c r="AGG87" s="287"/>
      <c r="AGH87" s="287"/>
      <c r="AGI87" s="287"/>
      <c r="AGJ87" s="287"/>
      <c r="AGK87" s="287"/>
      <c r="AGL87" s="287"/>
      <c r="AGM87" s="287"/>
      <c r="AGN87" s="287"/>
      <c r="AGO87" s="287"/>
      <c r="AGP87" s="287"/>
      <c r="AGQ87" s="287"/>
      <c r="AGR87" s="287"/>
      <c r="AGS87" s="287"/>
      <c r="AGT87" s="287"/>
      <c r="AGU87" s="287"/>
      <c r="AGV87" s="287"/>
      <c r="AGW87" s="287"/>
      <c r="AGX87" s="287"/>
      <c r="AGY87" s="287"/>
      <c r="AGZ87" s="287"/>
      <c r="AHA87" s="287"/>
      <c r="AHB87" s="287"/>
      <c r="AHC87" s="287"/>
      <c r="AHD87" s="287"/>
      <c r="AHE87" s="287"/>
      <c r="AHF87" s="287"/>
      <c r="AHG87" s="287"/>
      <c r="AHH87" s="287"/>
      <c r="AHI87" s="287"/>
      <c r="AHJ87" s="287"/>
      <c r="AHK87" s="287"/>
      <c r="AHL87" s="287"/>
      <c r="AHM87" s="287"/>
      <c r="AHN87" s="287"/>
      <c r="AHO87" s="287"/>
      <c r="AHP87" s="287"/>
      <c r="AHQ87" s="287"/>
      <c r="AHR87" s="287"/>
      <c r="AHS87" s="287"/>
      <c r="AHT87" s="287"/>
      <c r="AHU87" s="287"/>
      <c r="AHV87" s="287"/>
      <c r="AHW87" s="287"/>
      <c r="AHX87" s="287"/>
      <c r="AHY87" s="287"/>
      <c r="AHZ87" s="287"/>
      <c r="AIA87" s="287"/>
      <c r="AIB87" s="287"/>
      <c r="AIC87" s="287"/>
      <c r="AID87" s="287"/>
      <c r="AIE87" s="287"/>
      <c r="AIF87" s="287"/>
      <c r="AIG87" s="287"/>
      <c r="AIH87" s="287"/>
      <c r="AII87" s="287"/>
      <c r="AIJ87" s="287"/>
      <c r="AIK87" s="287"/>
      <c r="AIL87" s="287"/>
      <c r="AIM87" s="287"/>
      <c r="AIN87" s="287"/>
      <c r="AIO87" s="287"/>
      <c r="AIP87" s="287"/>
      <c r="AIQ87" s="287"/>
      <c r="AIR87" s="287"/>
      <c r="AIS87" s="287"/>
      <c r="AIT87" s="287"/>
      <c r="AIU87" s="287"/>
      <c r="AIV87" s="287"/>
      <c r="AIW87" s="287"/>
      <c r="AIX87" s="287"/>
      <c r="AIY87" s="287"/>
      <c r="AIZ87" s="287"/>
      <c r="AJA87" s="287"/>
      <c r="AJB87" s="287"/>
      <c r="AJC87" s="287"/>
      <c r="AJD87" s="287"/>
      <c r="AJE87" s="287"/>
      <c r="AJF87" s="287"/>
      <c r="AJG87" s="287"/>
      <c r="AJH87" s="287"/>
      <c r="AJI87" s="287"/>
      <c r="AJJ87" s="287"/>
      <c r="AJK87" s="287"/>
      <c r="AJL87" s="287"/>
      <c r="AJM87" s="287"/>
      <c r="AJN87" s="287"/>
      <c r="AJO87" s="287"/>
      <c r="AJP87" s="287"/>
      <c r="AJQ87" s="287"/>
      <c r="AJR87" s="287"/>
      <c r="AJS87" s="287"/>
      <c r="AJT87" s="287"/>
      <c r="AJU87" s="287"/>
      <c r="AJV87" s="287"/>
      <c r="AJW87" s="287"/>
      <c r="AJX87" s="287"/>
      <c r="AJY87" s="287"/>
      <c r="AJZ87" s="287"/>
      <c r="AKA87" s="287"/>
      <c r="AKB87" s="287"/>
      <c r="AKC87" s="287"/>
      <c r="AKD87" s="287"/>
      <c r="AKE87" s="287"/>
      <c r="AKF87" s="287"/>
      <c r="AKG87" s="287"/>
      <c r="AKH87" s="287"/>
      <c r="AKI87" s="287"/>
      <c r="AKJ87" s="287"/>
      <c r="AKK87" s="287"/>
      <c r="AKL87" s="287"/>
      <c r="AKM87" s="287"/>
      <c r="AKN87" s="287"/>
      <c r="AKO87" s="287"/>
      <c r="AKP87" s="287"/>
      <c r="AKQ87" s="287"/>
      <c r="AKR87" s="287"/>
      <c r="AKS87" s="287"/>
      <c r="AKT87" s="287"/>
      <c r="AKU87" s="287"/>
      <c r="AKV87" s="287"/>
      <c r="AKW87" s="287"/>
      <c r="AKX87" s="287"/>
      <c r="AKY87" s="287"/>
      <c r="AKZ87" s="287"/>
      <c r="ALA87" s="287"/>
      <c r="ALB87" s="287"/>
      <c r="ALC87" s="287"/>
      <c r="ALD87" s="287"/>
      <c r="ALE87" s="287"/>
      <c r="ALF87" s="287"/>
      <c r="ALG87" s="287"/>
      <c r="ALH87" s="287"/>
      <c r="ALI87" s="287"/>
      <c r="ALJ87" s="287"/>
      <c r="ALK87" s="287"/>
      <c r="ALL87" s="287"/>
      <c r="ALM87" s="287"/>
      <c r="ALN87" s="287"/>
      <c r="ALO87" s="287"/>
      <c r="ALP87" s="287"/>
      <c r="ALQ87" s="287"/>
      <c r="ALR87" s="287"/>
      <c r="ALS87" s="287"/>
      <c r="ALT87" s="287"/>
      <c r="ALU87" s="287"/>
      <c r="ALV87" s="287"/>
      <c r="ALW87" s="287"/>
      <c r="ALX87" s="287"/>
      <c r="ALY87" s="287"/>
      <c r="ALZ87" s="287"/>
      <c r="AMA87" s="287"/>
      <c r="AMB87" s="287"/>
      <c r="AMC87" s="287"/>
      <c r="AMD87" s="287"/>
      <c r="AME87" s="287"/>
      <c r="AMF87" s="287"/>
      <c r="AMG87" s="287"/>
      <c r="AMH87" s="287"/>
      <c r="AMI87" s="287"/>
      <c r="AMJ87" s="287"/>
      <c r="AMK87" s="287"/>
      <c r="AML87" s="287"/>
      <c r="AMM87" s="287"/>
      <c r="AMN87" s="287"/>
      <c r="AMO87" s="287"/>
      <c r="AMP87" s="287"/>
      <c r="AMQ87" s="287"/>
      <c r="AMR87" s="287"/>
      <c r="AMS87" s="287"/>
      <c r="AMT87" s="287"/>
      <c r="AMU87" s="287"/>
      <c r="AMV87" s="287"/>
      <c r="AMW87" s="287"/>
      <c r="AMX87" s="287"/>
      <c r="AMY87" s="287"/>
      <c r="AMZ87" s="287"/>
      <c r="ANA87" s="287"/>
      <c r="ANB87" s="287"/>
      <c r="ANC87" s="287"/>
      <c r="AND87" s="287"/>
      <c r="ANE87" s="287"/>
      <c r="ANF87" s="287"/>
      <c r="ANG87" s="287"/>
      <c r="ANH87" s="287"/>
      <c r="ANI87" s="287"/>
      <c r="ANJ87" s="287"/>
      <c r="ANK87" s="287"/>
      <c r="ANL87" s="287"/>
      <c r="ANM87" s="287"/>
      <c r="ANN87" s="287"/>
      <c r="ANO87" s="287"/>
      <c r="ANP87" s="287"/>
      <c r="ANQ87" s="287"/>
      <c r="ANR87" s="287"/>
      <c r="ANS87" s="287"/>
      <c r="ANT87" s="287"/>
      <c r="ANU87" s="287"/>
      <c r="ANV87" s="287"/>
      <c r="ANW87" s="287"/>
      <c r="ANX87" s="287"/>
      <c r="ANY87" s="287"/>
      <c r="ANZ87" s="287"/>
      <c r="AOA87" s="287"/>
      <c r="AOB87" s="287"/>
      <c r="AOC87" s="287"/>
      <c r="AOD87" s="287"/>
      <c r="AOE87" s="287"/>
      <c r="AOF87" s="287"/>
      <c r="AOG87" s="287"/>
      <c r="AOH87" s="287"/>
      <c r="AOI87" s="287"/>
      <c r="AOJ87" s="287"/>
      <c r="AOK87" s="287"/>
      <c r="AOL87" s="287"/>
      <c r="AOM87" s="287"/>
      <c r="AON87" s="287"/>
      <c r="AOO87" s="287"/>
      <c r="AOP87" s="287"/>
      <c r="AOQ87" s="287"/>
      <c r="AOR87" s="287"/>
      <c r="AOS87" s="287"/>
      <c r="AOT87" s="287"/>
      <c r="AOU87" s="287"/>
      <c r="AOV87" s="287"/>
      <c r="AOW87" s="287"/>
      <c r="AOX87" s="287"/>
      <c r="AOY87" s="287"/>
      <c r="AOZ87" s="287"/>
      <c r="APA87" s="287"/>
      <c r="APB87" s="287"/>
      <c r="APC87" s="287"/>
      <c r="APD87" s="287"/>
      <c r="APE87" s="287"/>
      <c r="APF87" s="287"/>
      <c r="APG87" s="287"/>
      <c r="APH87" s="287"/>
      <c r="API87" s="287"/>
      <c r="APJ87" s="287"/>
      <c r="APK87" s="287"/>
      <c r="APL87" s="287"/>
      <c r="APM87" s="287"/>
      <c r="APN87" s="287"/>
      <c r="APO87" s="287"/>
      <c r="APP87" s="287"/>
      <c r="APQ87" s="287"/>
      <c r="APR87" s="287"/>
      <c r="APS87" s="287"/>
      <c r="APT87" s="287"/>
      <c r="APU87" s="287"/>
      <c r="APV87" s="287"/>
      <c r="APW87" s="287"/>
      <c r="APX87" s="287"/>
      <c r="APY87" s="287"/>
      <c r="APZ87" s="287"/>
      <c r="AQA87" s="287"/>
      <c r="AQB87" s="287"/>
      <c r="AQC87" s="287"/>
      <c r="AQD87" s="287"/>
      <c r="AQE87" s="287"/>
      <c r="AQF87" s="287"/>
      <c r="AQG87" s="287"/>
      <c r="AQH87" s="287"/>
      <c r="AQI87" s="287"/>
      <c r="AQJ87" s="287"/>
      <c r="AQK87" s="287"/>
      <c r="AQL87" s="287"/>
      <c r="AQM87" s="287"/>
      <c r="AQN87" s="287"/>
      <c r="AQO87" s="287"/>
      <c r="AQP87" s="287"/>
      <c r="AQQ87" s="287"/>
      <c r="AQR87" s="287"/>
      <c r="AQS87" s="287"/>
      <c r="AQT87" s="287"/>
      <c r="AQU87" s="287"/>
      <c r="AQV87" s="287"/>
      <c r="AQW87" s="287"/>
      <c r="AQX87" s="287"/>
      <c r="AQY87" s="287"/>
      <c r="AQZ87" s="287"/>
      <c r="ARA87" s="287"/>
      <c r="ARB87" s="287"/>
      <c r="ARC87" s="287"/>
      <c r="ARD87" s="287"/>
      <c r="ARE87" s="287"/>
      <c r="ARF87" s="287"/>
      <c r="ARG87" s="287"/>
      <c r="ARH87" s="287"/>
      <c r="ARI87" s="287"/>
      <c r="ARJ87" s="287"/>
      <c r="ARK87" s="287"/>
      <c r="ARL87" s="287"/>
      <c r="ARM87" s="287"/>
      <c r="ARN87" s="287"/>
      <c r="ARO87" s="287"/>
      <c r="ARP87" s="287"/>
      <c r="ARQ87" s="287"/>
      <c r="ARR87" s="287"/>
      <c r="ARS87" s="287"/>
      <c r="ART87" s="287"/>
      <c r="ARU87" s="287"/>
      <c r="ARV87" s="287"/>
      <c r="ARW87" s="287"/>
      <c r="ARX87" s="287"/>
      <c r="ARY87" s="287"/>
      <c r="ARZ87" s="287"/>
      <c r="ASA87" s="287"/>
      <c r="ASB87" s="287"/>
      <c r="ASC87" s="287"/>
      <c r="ASD87" s="287"/>
      <c r="ASE87" s="287"/>
      <c r="ASF87" s="287"/>
      <c r="ASG87" s="287"/>
      <c r="ASH87" s="287"/>
      <c r="ASI87" s="287"/>
      <c r="ASJ87" s="287"/>
      <c r="ASK87" s="287"/>
      <c r="ASL87" s="287"/>
      <c r="ASM87" s="287"/>
      <c r="ASN87" s="287"/>
      <c r="ASO87" s="287"/>
      <c r="ASP87" s="287"/>
      <c r="ASQ87" s="287"/>
      <c r="ASR87" s="287"/>
      <c r="ASS87" s="287"/>
      <c r="AST87" s="287"/>
      <c r="ASU87" s="287"/>
      <c r="ASV87" s="287"/>
      <c r="ASW87" s="287"/>
      <c r="ASX87" s="287"/>
      <c r="ASY87" s="287"/>
      <c r="ASZ87" s="287"/>
      <c r="ATA87" s="287"/>
      <c r="ATB87" s="287"/>
      <c r="ATC87" s="287"/>
      <c r="ATD87" s="287"/>
      <c r="ATE87" s="287"/>
      <c r="ATF87" s="287"/>
      <c r="ATG87" s="287"/>
      <c r="ATH87" s="287"/>
      <c r="ATI87" s="287"/>
      <c r="ATJ87" s="287"/>
      <c r="ATK87" s="287"/>
      <c r="ATL87" s="287"/>
      <c r="ATM87" s="287"/>
      <c r="ATN87" s="287"/>
      <c r="ATO87" s="287"/>
      <c r="ATP87" s="287"/>
      <c r="ATQ87" s="287"/>
      <c r="ATR87" s="287"/>
      <c r="ATS87" s="287"/>
      <c r="ATT87" s="287"/>
      <c r="ATU87" s="287"/>
      <c r="ATV87" s="287"/>
      <c r="ATW87" s="287"/>
      <c r="ATX87" s="287"/>
      <c r="ATY87" s="287"/>
      <c r="ATZ87" s="287"/>
      <c r="AUA87" s="287"/>
      <c r="AUB87" s="287"/>
      <c r="AUC87" s="287"/>
      <c r="AUD87" s="287"/>
      <c r="AUE87" s="287"/>
      <c r="AUF87" s="287"/>
      <c r="AUG87" s="287"/>
      <c r="AUH87" s="287"/>
      <c r="AUI87" s="287"/>
      <c r="AUJ87" s="287"/>
      <c r="AUK87" s="287"/>
      <c r="AUL87" s="287"/>
      <c r="AUM87" s="287"/>
      <c r="AUN87" s="287"/>
      <c r="AUO87" s="287"/>
      <c r="AUP87" s="287"/>
      <c r="AUQ87" s="287"/>
      <c r="AUR87" s="287"/>
      <c r="AUS87" s="287"/>
      <c r="AUT87" s="287"/>
      <c r="AUU87" s="287"/>
      <c r="AUV87" s="287"/>
      <c r="AUW87" s="287"/>
      <c r="AUX87" s="287"/>
      <c r="AUY87" s="287"/>
      <c r="AUZ87" s="287"/>
      <c r="AVA87" s="287"/>
      <c r="AVB87" s="287"/>
      <c r="AVC87" s="287"/>
      <c r="AVD87" s="287"/>
      <c r="AVE87" s="287"/>
      <c r="AVF87" s="287"/>
      <c r="AVG87" s="287"/>
      <c r="AVH87" s="287"/>
      <c r="AVI87" s="287"/>
      <c r="AVJ87" s="287"/>
      <c r="AVK87" s="287"/>
      <c r="AVL87" s="287"/>
      <c r="AVM87" s="287"/>
      <c r="AVN87" s="287"/>
      <c r="AVO87" s="287"/>
      <c r="AVP87" s="287"/>
      <c r="AVQ87" s="287"/>
      <c r="AVR87" s="287"/>
      <c r="AVS87" s="287"/>
      <c r="AVT87" s="287"/>
      <c r="AVU87" s="287"/>
      <c r="AVV87" s="287"/>
      <c r="AVW87" s="287"/>
      <c r="AVX87" s="287"/>
      <c r="AVY87" s="287"/>
      <c r="AVZ87" s="287"/>
      <c r="AWA87" s="287"/>
      <c r="AWB87" s="287"/>
      <c r="AWC87" s="287"/>
      <c r="AWD87" s="287"/>
      <c r="AWE87" s="287"/>
      <c r="AWF87" s="287"/>
      <c r="AWG87" s="287"/>
      <c r="AWH87" s="287"/>
      <c r="AWI87" s="287"/>
      <c r="AWJ87" s="287"/>
      <c r="AWK87" s="287"/>
      <c r="AWL87" s="287"/>
      <c r="AWM87" s="287"/>
      <c r="AWN87" s="287"/>
      <c r="AWO87" s="287"/>
      <c r="AWP87" s="287"/>
      <c r="AWQ87" s="287"/>
      <c r="AWR87" s="287"/>
      <c r="AWS87" s="287"/>
      <c r="AWT87" s="287"/>
      <c r="AWU87" s="287"/>
      <c r="AWV87" s="287"/>
      <c r="AWW87" s="287"/>
      <c r="AWX87" s="287"/>
      <c r="AWY87" s="287"/>
      <c r="AWZ87" s="287"/>
      <c r="AXA87" s="287"/>
      <c r="AXB87" s="287"/>
      <c r="AXC87" s="287"/>
      <c r="AXD87" s="287"/>
      <c r="AXE87" s="287"/>
      <c r="AXF87" s="287"/>
      <c r="AXG87" s="287"/>
      <c r="AXH87" s="287"/>
      <c r="AXI87" s="287"/>
      <c r="AXJ87" s="287"/>
      <c r="AXK87" s="287"/>
      <c r="AXL87" s="287"/>
      <c r="AXM87" s="287"/>
      <c r="AXN87" s="287"/>
      <c r="AXO87" s="287"/>
      <c r="AXP87" s="287"/>
      <c r="AXQ87" s="287"/>
      <c r="AXR87" s="287"/>
      <c r="AXS87" s="287"/>
      <c r="AXT87" s="287"/>
      <c r="AXU87" s="287"/>
      <c r="AXV87" s="287"/>
      <c r="AXW87" s="287"/>
      <c r="AXX87" s="287"/>
      <c r="AXY87" s="287"/>
      <c r="AXZ87" s="287"/>
      <c r="AYA87" s="287"/>
      <c r="AYB87" s="287"/>
      <c r="AYC87" s="287"/>
      <c r="AYD87" s="287"/>
      <c r="AYE87" s="287"/>
      <c r="AYF87" s="287"/>
      <c r="AYG87" s="287"/>
      <c r="AYH87" s="287"/>
      <c r="AYI87" s="287"/>
      <c r="AYJ87" s="287"/>
      <c r="AYK87" s="287"/>
      <c r="AYL87" s="287"/>
      <c r="AYM87" s="287"/>
      <c r="AYN87" s="287"/>
      <c r="AYO87" s="287"/>
      <c r="AYP87" s="287"/>
      <c r="AYQ87" s="287"/>
      <c r="AYR87" s="287"/>
      <c r="AYS87" s="287"/>
      <c r="AYT87" s="287"/>
      <c r="AYU87" s="287"/>
      <c r="AYV87" s="287"/>
      <c r="AYW87" s="287"/>
      <c r="AYX87" s="287"/>
      <c r="AYY87" s="287"/>
      <c r="AYZ87" s="287"/>
      <c r="AZA87" s="287"/>
      <c r="AZB87" s="287"/>
      <c r="AZC87" s="287"/>
      <c r="AZD87" s="287"/>
      <c r="AZE87" s="287"/>
      <c r="AZF87" s="287"/>
      <c r="AZG87" s="287"/>
      <c r="AZH87" s="287"/>
      <c r="AZI87" s="287"/>
      <c r="AZJ87" s="287"/>
      <c r="AZK87" s="287"/>
      <c r="AZL87" s="287"/>
      <c r="AZM87" s="287"/>
      <c r="AZN87" s="287"/>
      <c r="AZO87" s="287"/>
      <c r="AZP87" s="287"/>
      <c r="AZQ87" s="287"/>
      <c r="AZR87" s="287"/>
      <c r="AZS87" s="287"/>
      <c r="AZT87" s="287"/>
      <c r="AZU87" s="287"/>
      <c r="AZV87" s="287"/>
      <c r="AZW87" s="287"/>
      <c r="AZX87" s="287"/>
      <c r="AZY87" s="287"/>
      <c r="AZZ87" s="287"/>
      <c r="BAA87" s="287"/>
      <c r="BAB87" s="287"/>
      <c r="BAC87" s="287"/>
      <c r="BAD87" s="287"/>
      <c r="BAE87" s="287"/>
      <c r="BAF87" s="287"/>
      <c r="BAG87" s="287"/>
      <c r="BAH87" s="287"/>
      <c r="BAI87" s="287"/>
      <c r="BAJ87" s="287"/>
      <c r="BAK87" s="287"/>
      <c r="BAL87" s="287"/>
      <c r="BAM87" s="287"/>
      <c r="BAN87" s="287"/>
      <c r="BAO87" s="287"/>
      <c r="BAP87" s="287"/>
      <c r="BAQ87" s="287"/>
      <c r="BAR87" s="287"/>
      <c r="BAS87" s="287"/>
      <c r="BAT87" s="287"/>
      <c r="BAU87" s="287"/>
      <c r="BAV87" s="287"/>
      <c r="BAW87" s="287"/>
      <c r="BAX87" s="287"/>
      <c r="BAY87" s="287"/>
      <c r="BAZ87" s="287"/>
      <c r="BBA87" s="287"/>
      <c r="BBB87" s="287"/>
      <c r="BBC87" s="287"/>
      <c r="BBD87" s="287"/>
      <c r="BBE87" s="287"/>
      <c r="BBF87" s="287"/>
      <c r="BBG87" s="287"/>
      <c r="BBH87" s="287"/>
      <c r="BBI87" s="287"/>
      <c r="BBJ87" s="287"/>
      <c r="BBK87" s="287"/>
      <c r="BBL87" s="287"/>
      <c r="BBM87" s="287"/>
      <c r="BBN87" s="287"/>
      <c r="BBO87" s="287"/>
      <c r="BBP87" s="287"/>
      <c r="BBQ87" s="287"/>
      <c r="BBR87" s="287"/>
      <c r="BBS87" s="287"/>
      <c r="BBT87" s="287"/>
      <c r="BBU87" s="287"/>
      <c r="BBV87" s="287"/>
      <c r="BBW87" s="287"/>
      <c r="BBX87" s="287"/>
      <c r="BBY87" s="287"/>
      <c r="BBZ87" s="287"/>
      <c r="BCA87" s="287"/>
      <c r="BCB87" s="287"/>
      <c r="BCC87" s="287"/>
      <c r="BCD87" s="287"/>
      <c r="BCE87" s="287"/>
      <c r="BCF87" s="287"/>
      <c r="BCG87" s="287"/>
      <c r="BCH87" s="287"/>
      <c r="BCI87" s="287"/>
      <c r="BCJ87" s="287"/>
      <c r="BCK87" s="287"/>
      <c r="BCL87" s="287"/>
      <c r="BCM87" s="287"/>
      <c r="BCN87" s="287"/>
      <c r="BCO87" s="287"/>
      <c r="BCP87" s="287"/>
      <c r="BCQ87" s="287"/>
      <c r="BCR87" s="287"/>
      <c r="BCS87" s="287"/>
      <c r="BCT87" s="287"/>
      <c r="BCU87" s="287"/>
      <c r="BCV87" s="287"/>
      <c r="BCW87" s="287"/>
      <c r="BCX87" s="287"/>
      <c r="BCY87" s="287"/>
      <c r="BCZ87" s="287"/>
      <c r="BDA87" s="287"/>
      <c r="BDB87" s="287"/>
      <c r="BDC87" s="287"/>
      <c r="BDD87" s="287"/>
      <c r="BDE87" s="287"/>
      <c r="BDF87" s="287"/>
      <c r="BDG87" s="287"/>
      <c r="BDH87" s="287"/>
      <c r="BDI87" s="287"/>
      <c r="BDJ87" s="287"/>
      <c r="BDK87" s="287"/>
      <c r="BDL87" s="287"/>
      <c r="BDM87" s="287"/>
      <c r="BDN87" s="287"/>
      <c r="BDO87" s="287"/>
      <c r="BDP87" s="287"/>
      <c r="BDQ87" s="287"/>
      <c r="BDR87" s="287"/>
      <c r="BDS87" s="287"/>
      <c r="BDT87" s="287"/>
      <c r="BDU87" s="287"/>
      <c r="BDV87" s="287"/>
      <c r="BDW87" s="287"/>
      <c r="BDX87" s="287"/>
      <c r="BDY87" s="287"/>
      <c r="BDZ87" s="287"/>
      <c r="BEA87" s="287"/>
      <c r="BEB87" s="287"/>
      <c r="BEC87" s="287"/>
      <c r="BED87" s="287"/>
      <c r="BEE87" s="287"/>
      <c r="BEF87" s="287"/>
      <c r="BEG87" s="287"/>
      <c r="BEH87" s="287"/>
      <c r="BEI87" s="287"/>
      <c r="BEJ87" s="287"/>
      <c r="BEK87" s="287"/>
      <c r="BEL87" s="287"/>
      <c r="BEM87" s="287"/>
      <c r="BEN87" s="287"/>
      <c r="BEO87" s="287"/>
      <c r="BEP87" s="287"/>
      <c r="BEQ87" s="287"/>
      <c r="BER87" s="287"/>
      <c r="BES87" s="287"/>
      <c r="BET87" s="287"/>
      <c r="BEU87" s="287"/>
      <c r="BEV87" s="287"/>
      <c r="BEW87" s="287"/>
      <c r="BEX87" s="287"/>
      <c r="BEY87" s="287"/>
      <c r="BEZ87" s="287"/>
      <c r="BFA87" s="287"/>
      <c r="BFB87" s="287"/>
      <c r="BFC87" s="287"/>
      <c r="BFD87" s="287"/>
      <c r="BFE87" s="287"/>
      <c r="BFF87" s="287"/>
      <c r="BFG87" s="287"/>
      <c r="BFH87" s="287"/>
      <c r="BFI87" s="287"/>
      <c r="BFJ87" s="287"/>
      <c r="BFK87" s="287"/>
      <c r="BFL87" s="287"/>
      <c r="BFM87" s="287"/>
      <c r="BFN87" s="287"/>
      <c r="BFO87" s="287"/>
      <c r="BFP87" s="287"/>
      <c r="BFQ87" s="287"/>
      <c r="BFR87" s="287"/>
      <c r="BFS87" s="287"/>
      <c r="BFT87" s="287"/>
      <c r="BFU87" s="287"/>
      <c r="BFV87" s="287"/>
      <c r="BFW87" s="287"/>
      <c r="BFX87" s="287"/>
      <c r="BFY87" s="287"/>
      <c r="BFZ87" s="287"/>
      <c r="BGA87" s="287"/>
      <c r="BGB87" s="287"/>
      <c r="BGC87" s="287"/>
      <c r="BGD87" s="287"/>
      <c r="BGE87" s="287"/>
      <c r="BGF87" s="287"/>
      <c r="BGG87" s="287"/>
      <c r="BGH87" s="287"/>
      <c r="BGI87" s="287"/>
      <c r="BGJ87" s="287"/>
      <c r="BGK87" s="287"/>
      <c r="BGL87" s="287"/>
      <c r="BGM87" s="287"/>
      <c r="BGN87" s="287"/>
      <c r="BGO87" s="287"/>
      <c r="BGP87" s="287"/>
      <c r="BGQ87" s="287"/>
      <c r="BGR87" s="287"/>
      <c r="BGS87" s="287"/>
      <c r="BGT87" s="287"/>
      <c r="BGU87" s="287"/>
      <c r="BGV87" s="287"/>
      <c r="BGW87" s="287"/>
      <c r="BGX87" s="287"/>
      <c r="BGY87" s="287"/>
      <c r="BGZ87" s="287"/>
      <c r="BHA87" s="287"/>
      <c r="BHB87" s="287"/>
      <c r="BHC87" s="287"/>
      <c r="BHD87" s="287"/>
      <c r="BHE87" s="287"/>
      <c r="BHF87" s="287"/>
      <c r="BHG87" s="287"/>
      <c r="BHH87" s="287"/>
      <c r="BHI87" s="287"/>
      <c r="BHJ87" s="287"/>
      <c r="BHK87" s="287"/>
      <c r="BHL87" s="287"/>
      <c r="BHM87" s="287"/>
      <c r="BHN87" s="287"/>
      <c r="BHO87" s="287"/>
      <c r="BHP87" s="287"/>
      <c r="BHQ87" s="287"/>
      <c r="BHR87" s="287"/>
      <c r="BHS87" s="287"/>
      <c r="BHT87" s="287"/>
      <c r="BHU87" s="287"/>
      <c r="BHV87" s="287"/>
      <c r="BHW87" s="287"/>
      <c r="BHX87" s="287"/>
      <c r="BHY87" s="287"/>
      <c r="BHZ87" s="287"/>
      <c r="BIA87" s="287"/>
      <c r="BIB87" s="287"/>
      <c r="BIC87" s="287"/>
      <c r="BID87" s="287"/>
      <c r="BIE87" s="287"/>
      <c r="BIF87" s="287"/>
      <c r="BIG87" s="287"/>
      <c r="BIH87" s="287"/>
      <c r="BII87" s="287"/>
      <c r="BIJ87" s="287"/>
      <c r="BIK87" s="287"/>
      <c r="BIL87" s="287"/>
      <c r="BIM87" s="287"/>
      <c r="BIN87" s="287"/>
      <c r="BIO87" s="287"/>
      <c r="BIP87" s="287"/>
      <c r="BIQ87" s="287"/>
      <c r="BIR87" s="287"/>
      <c r="BIS87" s="287"/>
      <c r="BIT87" s="287"/>
      <c r="BIU87" s="287"/>
      <c r="BIV87" s="287"/>
      <c r="BIW87" s="287"/>
      <c r="BIX87" s="287"/>
      <c r="BIY87" s="287"/>
      <c r="BIZ87" s="287"/>
      <c r="BJA87" s="287"/>
      <c r="BJB87" s="287"/>
      <c r="BJC87" s="287"/>
      <c r="BJD87" s="287"/>
      <c r="BJE87" s="287"/>
      <c r="BJF87" s="287"/>
      <c r="BJG87" s="287"/>
      <c r="BJH87" s="287"/>
      <c r="BJI87" s="287"/>
      <c r="BJJ87" s="287"/>
      <c r="BJK87" s="287"/>
      <c r="BJL87" s="287"/>
      <c r="BJM87" s="287"/>
      <c r="BJN87" s="287"/>
      <c r="BJO87" s="287"/>
      <c r="BJP87" s="287"/>
      <c r="BJQ87" s="287"/>
      <c r="BJR87" s="287"/>
      <c r="BJS87" s="287"/>
      <c r="BJT87" s="287"/>
      <c r="BJU87" s="287"/>
      <c r="BJV87" s="287"/>
      <c r="BJW87" s="287"/>
      <c r="BJX87" s="287"/>
      <c r="BJY87" s="287"/>
      <c r="BJZ87" s="287"/>
      <c r="BKA87" s="287"/>
      <c r="BKB87" s="287"/>
      <c r="BKC87" s="287"/>
      <c r="BKD87" s="287"/>
      <c r="BKE87" s="287"/>
      <c r="BKF87" s="287"/>
      <c r="BKG87" s="287"/>
      <c r="BKH87" s="287"/>
      <c r="BKI87" s="287"/>
      <c r="BKJ87" s="287"/>
      <c r="BKK87" s="287"/>
      <c r="BKL87" s="287"/>
      <c r="BKM87" s="287"/>
      <c r="BKN87" s="287"/>
      <c r="BKO87" s="287"/>
      <c r="BKP87" s="287"/>
      <c r="BKQ87" s="287"/>
      <c r="BKR87" s="287"/>
      <c r="BKS87" s="287"/>
      <c r="BKT87" s="287"/>
      <c r="BKU87" s="287"/>
      <c r="BKV87" s="287"/>
      <c r="BKW87" s="287"/>
      <c r="BKX87" s="287"/>
      <c r="BKY87" s="287"/>
      <c r="BKZ87" s="287"/>
      <c r="BLA87" s="287"/>
      <c r="BLB87" s="287"/>
      <c r="BLC87" s="287"/>
      <c r="BLD87" s="287"/>
      <c r="BLE87" s="287"/>
      <c r="BLF87" s="287"/>
      <c r="BLG87" s="287"/>
      <c r="BLH87" s="287"/>
      <c r="BLI87" s="287"/>
      <c r="BLJ87" s="287"/>
      <c r="BLK87" s="287"/>
      <c r="BLL87" s="287"/>
      <c r="BLM87" s="287"/>
      <c r="BLN87" s="287"/>
      <c r="BLO87" s="287"/>
      <c r="BLP87" s="287"/>
      <c r="BLQ87" s="287"/>
      <c r="BLR87" s="287"/>
      <c r="BLS87" s="287"/>
      <c r="BLT87" s="287"/>
      <c r="BLU87" s="287"/>
      <c r="BLV87" s="287"/>
      <c r="BLW87" s="287"/>
      <c r="BLX87" s="287"/>
      <c r="BLY87" s="287"/>
      <c r="BLZ87" s="287"/>
      <c r="BMA87" s="287"/>
      <c r="BMB87" s="287"/>
      <c r="BMC87" s="287"/>
      <c r="BMD87" s="287"/>
      <c r="BME87" s="287"/>
      <c r="BMF87" s="287"/>
      <c r="BMG87" s="287"/>
      <c r="BMH87" s="287"/>
      <c r="BMI87" s="287"/>
      <c r="BMJ87" s="287"/>
      <c r="BMK87" s="287"/>
      <c r="BML87" s="287"/>
      <c r="BMM87" s="287"/>
      <c r="BMN87" s="287"/>
      <c r="BMO87" s="287"/>
      <c r="BMP87" s="287"/>
      <c r="BMQ87" s="287"/>
      <c r="BMR87" s="287"/>
      <c r="BMS87" s="287"/>
      <c r="BMT87" s="287"/>
      <c r="BMU87" s="287"/>
      <c r="BMV87" s="287"/>
      <c r="BMW87" s="287"/>
      <c r="BMX87" s="287"/>
      <c r="BMY87" s="287"/>
      <c r="BMZ87" s="287"/>
      <c r="BNA87" s="287"/>
      <c r="BNB87" s="287"/>
      <c r="BNC87" s="287"/>
      <c r="BND87" s="287"/>
      <c r="BNE87" s="287"/>
      <c r="BNF87" s="287"/>
      <c r="BNG87" s="287"/>
      <c r="BNH87" s="287"/>
      <c r="BNI87" s="287"/>
      <c r="BNJ87" s="287"/>
      <c r="BNK87" s="287"/>
      <c r="BNL87" s="287"/>
    </row>
    <row r="88" spans="1:1728" s="166" customFormat="1" ht="15" hidden="1" customHeight="1" x14ac:dyDescent="0.25">
      <c r="A88" s="236">
        <v>90</v>
      </c>
      <c r="B88" s="219" t="s">
        <v>410</v>
      </c>
      <c r="C88" s="219" t="s">
        <v>239</v>
      </c>
      <c r="D88" s="219" t="s">
        <v>413</v>
      </c>
      <c r="E88" s="219"/>
      <c r="F88" s="219" t="s">
        <v>399</v>
      </c>
      <c r="G88" s="244">
        <v>0</v>
      </c>
      <c r="H88" s="245">
        <v>26</v>
      </c>
      <c r="I88" s="222" t="s">
        <v>236</v>
      </c>
      <c r="J88" s="222">
        <v>2022</v>
      </c>
      <c r="K88" s="219" t="s">
        <v>2215</v>
      </c>
      <c r="L88" s="249" t="s">
        <v>414</v>
      </c>
      <c r="M88" s="285" t="s">
        <v>460</v>
      </c>
      <c r="N88" s="285"/>
      <c r="O88" s="285"/>
      <c r="P88" s="285"/>
      <c r="Q88" s="285"/>
      <c r="R88" s="285"/>
      <c r="S88" s="285"/>
      <c r="T88" s="285"/>
      <c r="U88" s="285"/>
      <c r="V88" s="285"/>
      <c r="W88" s="285"/>
      <c r="X88" s="285"/>
      <c r="Y88" s="285"/>
      <c r="Z88" s="285"/>
      <c r="AA88" s="285"/>
      <c r="AB88" s="285"/>
      <c r="AC88" s="285"/>
      <c r="AD88" s="285"/>
      <c r="AE88" s="285"/>
      <c r="AF88" s="285"/>
      <c r="AG88" s="285"/>
      <c r="AH88" s="285"/>
      <c r="AI88" s="285"/>
      <c r="AJ88" s="285"/>
      <c r="AK88" s="285"/>
      <c r="AL88" s="285"/>
      <c r="AM88" s="285"/>
      <c r="AN88" s="285"/>
      <c r="AO88" s="285"/>
      <c r="AP88" s="285"/>
      <c r="AQ88" s="285"/>
      <c r="AR88" s="285"/>
      <c r="AS88" s="285"/>
      <c r="AT88" s="285"/>
      <c r="AU88" s="285"/>
      <c r="AV88" s="285"/>
      <c r="AW88" s="285"/>
      <c r="AX88" s="285"/>
      <c r="AY88" s="285"/>
      <c r="AZ88" s="285"/>
      <c r="BA88" s="285"/>
      <c r="BB88" s="285"/>
      <c r="BC88" s="285"/>
      <c r="BD88" s="285"/>
      <c r="BE88" s="285"/>
      <c r="BF88" s="285"/>
      <c r="BG88" s="285"/>
      <c r="BH88" s="285"/>
      <c r="BI88" s="285"/>
      <c r="BJ88" s="285"/>
      <c r="BK88" s="285"/>
      <c r="BL88" s="285"/>
      <c r="BM88" s="285"/>
      <c r="BN88" s="285"/>
      <c r="BO88" s="285"/>
      <c r="BP88" s="285"/>
      <c r="BQ88" s="285"/>
      <c r="BR88" s="285"/>
      <c r="BS88" s="285"/>
      <c r="BT88" s="285"/>
      <c r="BU88" s="285"/>
      <c r="BV88" s="285"/>
      <c r="BW88" s="285"/>
      <c r="BX88" s="285"/>
      <c r="BY88" s="285"/>
      <c r="BZ88" s="285"/>
      <c r="CA88" s="285"/>
      <c r="CB88" s="285"/>
      <c r="CC88" s="285"/>
      <c r="CD88" s="285"/>
      <c r="CE88" s="285"/>
      <c r="CF88" s="285"/>
      <c r="CG88" s="285"/>
      <c r="CH88" s="285"/>
      <c r="CI88" s="285"/>
      <c r="CJ88" s="285"/>
      <c r="CK88" s="285"/>
      <c r="CL88" s="285"/>
      <c r="CM88" s="285"/>
      <c r="CN88" s="285"/>
      <c r="CO88" s="286"/>
      <c r="CP88" s="287"/>
      <c r="CQ88" s="287"/>
      <c r="CR88" s="287"/>
      <c r="CS88" s="287"/>
      <c r="CT88" s="287"/>
      <c r="CU88" s="287"/>
      <c r="CV88" s="287"/>
      <c r="CW88" s="287"/>
      <c r="CX88" s="287"/>
      <c r="CY88" s="287"/>
      <c r="CZ88" s="287"/>
      <c r="DA88" s="287"/>
      <c r="DB88" s="287"/>
      <c r="DC88" s="287"/>
      <c r="DD88" s="287"/>
      <c r="DE88" s="287"/>
      <c r="DF88" s="287"/>
      <c r="DG88" s="287"/>
      <c r="DH88" s="287"/>
      <c r="DI88" s="287"/>
      <c r="DJ88" s="287"/>
      <c r="DK88" s="287"/>
      <c r="DL88" s="287"/>
      <c r="DM88" s="287"/>
      <c r="DN88" s="287"/>
      <c r="DO88" s="287"/>
      <c r="DP88" s="287"/>
      <c r="DQ88" s="287"/>
      <c r="DR88" s="287"/>
      <c r="DS88" s="287"/>
      <c r="DT88" s="287"/>
      <c r="DU88" s="287"/>
      <c r="DV88" s="287"/>
      <c r="DW88" s="287"/>
      <c r="DX88" s="287"/>
      <c r="DY88" s="287"/>
      <c r="DZ88" s="287"/>
      <c r="EA88" s="287"/>
      <c r="EB88" s="287"/>
      <c r="EC88" s="287"/>
      <c r="ED88" s="287"/>
      <c r="EE88" s="287"/>
      <c r="EF88" s="287"/>
      <c r="EG88" s="287"/>
      <c r="EH88" s="287"/>
      <c r="EI88" s="287"/>
      <c r="EJ88" s="287"/>
      <c r="EK88" s="287"/>
      <c r="EL88" s="287"/>
      <c r="EM88" s="287"/>
      <c r="EN88" s="287"/>
      <c r="EO88" s="287"/>
      <c r="EP88" s="287"/>
      <c r="EQ88" s="287"/>
      <c r="ER88" s="287"/>
      <c r="ES88" s="287"/>
      <c r="ET88" s="287"/>
      <c r="EU88" s="287"/>
      <c r="EV88" s="287"/>
      <c r="EW88" s="287"/>
      <c r="EX88" s="287"/>
      <c r="EY88" s="287"/>
      <c r="EZ88" s="287"/>
      <c r="FA88" s="287"/>
      <c r="FB88" s="287"/>
      <c r="FC88" s="287"/>
      <c r="FD88" s="287"/>
      <c r="FE88" s="287"/>
      <c r="FF88" s="287"/>
      <c r="FG88" s="287"/>
      <c r="FH88" s="287"/>
      <c r="FI88" s="287"/>
      <c r="FJ88" s="287"/>
      <c r="FK88" s="287"/>
      <c r="FL88" s="287"/>
      <c r="FM88" s="287"/>
      <c r="FN88" s="287"/>
      <c r="FO88" s="287"/>
      <c r="FP88" s="287"/>
      <c r="FQ88" s="287"/>
      <c r="FR88" s="287"/>
      <c r="FS88" s="287"/>
      <c r="FT88" s="287"/>
      <c r="FU88" s="287"/>
      <c r="FV88" s="287"/>
      <c r="FW88" s="287"/>
      <c r="FX88" s="287"/>
      <c r="FY88" s="287"/>
      <c r="FZ88" s="287"/>
      <c r="GA88" s="287"/>
      <c r="GB88" s="287"/>
      <c r="GC88" s="287"/>
      <c r="GD88" s="287"/>
      <c r="GE88" s="287"/>
      <c r="GF88" s="287"/>
      <c r="GG88" s="287"/>
      <c r="GH88" s="287"/>
      <c r="GI88" s="287"/>
      <c r="GJ88" s="287"/>
      <c r="GK88" s="287"/>
      <c r="GL88" s="287"/>
      <c r="GM88" s="287"/>
      <c r="GN88" s="287"/>
      <c r="GO88" s="287"/>
      <c r="GP88" s="287"/>
      <c r="GQ88" s="287"/>
      <c r="GR88" s="287"/>
      <c r="GS88" s="287"/>
      <c r="GT88" s="287"/>
      <c r="GU88" s="287"/>
      <c r="GV88" s="287"/>
      <c r="GW88" s="287"/>
      <c r="GX88" s="287"/>
      <c r="GY88" s="287"/>
      <c r="GZ88" s="287"/>
      <c r="HA88" s="287"/>
      <c r="HB88" s="287"/>
      <c r="HC88" s="287"/>
      <c r="HD88" s="287"/>
      <c r="HE88" s="287"/>
      <c r="HF88" s="287"/>
      <c r="HG88" s="287"/>
      <c r="HH88" s="287"/>
      <c r="HI88" s="287"/>
      <c r="HJ88" s="287"/>
      <c r="HK88" s="287"/>
      <c r="HL88" s="287"/>
      <c r="HM88" s="287"/>
      <c r="HN88" s="287"/>
      <c r="HO88" s="287"/>
      <c r="HP88" s="287"/>
      <c r="HQ88" s="287"/>
      <c r="HR88" s="287"/>
      <c r="HS88" s="287"/>
      <c r="HT88" s="287"/>
      <c r="HU88" s="287"/>
      <c r="HV88" s="287"/>
      <c r="HW88" s="287"/>
      <c r="HX88" s="287"/>
      <c r="HY88" s="287"/>
      <c r="HZ88" s="287"/>
      <c r="IA88" s="287"/>
      <c r="IB88" s="287"/>
      <c r="IC88" s="287"/>
      <c r="ID88" s="287"/>
      <c r="IE88" s="287"/>
      <c r="IF88" s="287"/>
      <c r="IG88" s="287"/>
      <c r="IH88" s="287"/>
      <c r="II88" s="287"/>
      <c r="IJ88" s="287"/>
      <c r="IK88" s="287"/>
      <c r="IL88" s="287"/>
      <c r="IM88" s="287"/>
      <c r="IN88" s="287"/>
      <c r="IO88" s="287"/>
      <c r="IP88" s="287"/>
      <c r="IQ88" s="287"/>
      <c r="IR88" s="287"/>
      <c r="IS88" s="287"/>
      <c r="IT88" s="287"/>
      <c r="IU88" s="287"/>
      <c r="IV88" s="287"/>
      <c r="IW88" s="287"/>
      <c r="IX88" s="287"/>
      <c r="IY88" s="287"/>
      <c r="IZ88" s="287"/>
      <c r="JA88" s="287"/>
      <c r="JB88" s="287"/>
      <c r="JC88" s="287"/>
      <c r="JD88" s="287"/>
      <c r="JE88" s="287"/>
      <c r="JF88" s="287"/>
      <c r="JG88" s="287"/>
      <c r="JH88" s="287"/>
      <c r="JI88" s="287"/>
      <c r="JJ88" s="287"/>
      <c r="JK88" s="287"/>
      <c r="JL88" s="287"/>
      <c r="JM88" s="287"/>
      <c r="JN88" s="287"/>
      <c r="JO88" s="287"/>
      <c r="JP88" s="287"/>
      <c r="JQ88" s="287"/>
      <c r="JR88" s="287"/>
      <c r="JS88" s="287"/>
      <c r="JT88" s="287"/>
      <c r="JU88" s="287"/>
      <c r="JV88" s="287"/>
      <c r="JW88" s="287"/>
      <c r="JX88" s="287"/>
      <c r="JY88" s="287"/>
      <c r="JZ88" s="287"/>
      <c r="KA88" s="287"/>
      <c r="KB88" s="287"/>
      <c r="KC88" s="287"/>
      <c r="KD88" s="287"/>
      <c r="KE88" s="287"/>
      <c r="KF88" s="287"/>
      <c r="KG88" s="287"/>
      <c r="KH88" s="287"/>
      <c r="KI88" s="287"/>
      <c r="KJ88" s="287"/>
      <c r="KK88" s="287"/>
      <c r="KL88" s="287"/>
      <c r="KM88" s="287"/>
      <c r="KN88" s="287"/>
      <c r="KO88" s="287"/>
      <c r="KP88" s="287"/>
      <c r="KQ88" s="287"/>
      <c r="KR88" s="287"/>
      <c r="KS88" s="287"/>
      <c r="KT88" s="287"/>
      <c r="KU88" s="287"/>
      <c r="KV88" s="287"/>
      <c r="KW88" s="287"/>
      <c r="KX88" s="287"/>
      <c r="KY88" s="287"/>
      <c r="KZ88" s="287"/>
      <c r="LA88" s="287"/>
      <c r="LB88" s="287"/>
      <c r="LC88" s="287"/>
      <c r="LD88" s="287"/>
      <c r="LE88" s="287"/>
      <c r="LF88" s="287"/>
      <c r="LG88" s="287"/>
      <c r="LH88" s="287"/>
      <c r="LI88" s="287"/>
      <c r="LJ88" s="287"/>
      <c r="LK88" s="287"/>
      <c r="LL88" s="287"/>
      <c r="LM88" s="287"/>
      <c r="LN88" s="287"/>
      <c r="LO88" s="287"/>
      <c r="LP88" s="287"/>
      <c r="LQ88" s="287"/>
      <c r="LR88" s="287"/>
      <c r="LS88" s="287"/>
      <c r="LT88" s="287"/>
      <c r="LU88" s="287"/>
      <c r="LV88" s="287"/>
      <c r="LW88" s="287"/>
      <c r="LX88" s="287"/>
      <c r="LY88" s="287"/>
      <c r="LZ88" s="287"/>
      <c r="MA88" s="287"/>
      <c r="MB88" s="287"/>
      <c r="MC88" s="287"/>
      <c r="MD88" s="287"/>
      <c r="ME88" s="287"/>
      <c r="MF88" s="287"/>
      <c r="MG88" s="287"/>
      <c r="MH88" s="287"/>
      <c r="MI88" s="287"/>
      <c r="MJ88" s="287"/>
      <c r="MK88" s="287"/>
      <c r="ML88" s="287"/>
      <c r="MM88" s="287"/>
      <c r="MN88" s="287"/>
      <c r="MO88" s="287"/>
      <c r="MP88" s="287"/>
      <c r="MQ88" s="287"/>
      <c r="MR88" s="287"/>
      <c r="MS88" s="287"/>
      <c r="MT88" s="287"/>
      <c r="MU88" s="287"/>
      <c r="MV88" s="287"/>
      <c r="MW88" s="287"/>
      <c r="MX88" s="287"/>
      <c r="MY88" s="287"/>
      <c r="MZ88" s="287"/>
      <c r="NA88" s="287"/>
      <c r="NB88" s="287"/>
      <c r="NC88" s="287"/>
      <c r="ND88" s="287"/>
      <c r="NE88" s="287"/>
      <c r="NF88" s="287"/>
      <c r="NG88" s="287"/>
      <c r="NH88" s="287"/>
      <c r="NI88" s="287"/>
      <c r="NJ88" s="287"/>
      <c r="NK88" s="287"/>
      <c r="NL88" s="287"/>
      <c r="NM88" s="287"/>
      <c r="NN88" s="287"/>
      <c r="NO88" s="287"/>
      <c r="NP88" s="287"/>
      <c r="NQ88" s="287"/>
      <c r="NR88" s="287"/>
      <c r="NS88" s="287"/>
      <c r="NT88" s="287"/>
      <c r="NU88" s="287"/>
      <c r="NV88" s="287"/>
      <c r="NW88" s="287"/>
      <c r="NX88" s="287"/>
      <c r="NY88" s="287"/>
      <c r="NZ88" s="287"/>
      <c r="OA88" s="287"/>
      <c r="OB88" s="287"/>
      <c r="OC88" s="287"/>
      <c r="OD88" s="287"/>
      <c r="OE88" s="287"/>
      <c r="OF88" s="287"/>
      <c r="OG88" s="287"/>
      <c r="OH88" s="287"/>
      <c r="OI88" s="287"/>
      <c r="OJ88" s="287"/>
      <c r="OK88" s="287"/>
      <c r="OL88" s="287"/>
      <c r="OM88" s="287"/>
      <c r="ON88" s="287"/>
      <c r="OO88" s="287"/>
      <c r="OP88" s="287"/>
      <c r="OQ88" s="287"/>
      <c r="OR88" s="287"/>
      <c r="OS88" s="287"/>
      <c r="OT88" s="287"/>
      <c r="OU88" s="287"/>
      <c r="OV88" s="287"/>
      <c r="OW88" s="287"/>
      <c r="OX88" s="287"/>
      <c r="OY88" s="287"/>
      <c r="OZ88" s="287"/>
      <c r="PA88" s="287"/>
      <c r="PB88" s="287"/>
      <c r="PC88" s="287"/>
      <c r="PD88" s="287"/>
      <c r="PE88" s="287"/>
      <c r="PF88" s="287"/>
      <c r="PG88" s="287"/>
      <c r="PH88" s="287"/>
      <c r="PI88" s="287"/>
      <c r="PJ88" s="287"/>
      <c r="PK88" s="287"/>
      <c r="PL88" s="287"/>
      <c r="PM88" s="287"/>
      <c r="PN88" s="287"/>
      <c r="PO88" s="287"/>
      <c r="PP88" s="287"/>
      <c r="PQ88" s="287"/>
      <c r="PR88" s="287"/>
      <c r="PS88" s="287"/>
      <c r="PT88" s="287"/>
      <c r="PU88" s="287"/>
      <c r="PV88" s="287"/>
      <c r="PW88" s="287"/>
      <c r="PX88" s="287"/>
      <c r="PY88" s="287"/>
      <c r="PZ88" s="287"/>
      <c r="QA88" s="287"/>
      <c r="QB88" s="287"/>
      <c r="QC88" s="287"/>
      <c r="QD88" s="287"/>
      <c r="QE88" s="287"/>
      <c r="QF88" s="287"/>
      <c r="QG88" s="287"/>
      <c r="QH88" s="287"/>
      <c r="QI88" s="287"/>
      <c r="QJ88" s="287"/>
      <c r="QK88" s="287"/>
      <c r="QL88" s="287"/>
      <c r="QM88" s="287"/>
      <c r="QN88" s="287"/>
      <c r="QO88" s="287"/>
      <c r="QP88" s="287"/>
      <c r="QQ88" s="287"/>
      <c r="QR88" s="287"/>
      <c r="QS88" s="287"/>
      <c r="QT88" s="287"/>
      <c r="QU88" s="287"/>
      <c r="QV88" s="287"/>
      <c r="QW88" s="287"/>
      <c r="QX88" s="287"/>
      <c r="QY88" s="287"/>
      <c r="QZ88" s="287"/>
      <c r="RA88" s="287"/>
      <c r="RB88" s="287"/>
      <c r="RC88" s="287"/>
      <c r="RD88" s="287"/>
      <c r="RE88" s="287"/>
      <c r="RF88" s="287"/>
      <c r="RG88" s="287"/>
      <c r="RH88" s="287"/>
      <c r="RI88" s="287"/>
      <c r="RJ88" s="287"/>
      <c r="RK88" s="287"/>
      <c r="RL88" s="287"/>
      <c r="RM88" s="287"/>
      <c r="RN88" s="287"/>
      <c r="RO88" s="287"/>
      <c r="RP88" s="287"/>
      <c r="RQ88" s="287"/>
      <c r="RR88" s="287"/>
      <c r="RS88" s="287"/>
      <c r="RT88" s="287"/>
      <c r="RU88" s="287"/>
      <c r="RV88" s="287"/>
      <c r="RW88" s="287"/>
      <c r="RX88" s="287"/>
      <c r="RY88" s="287"/>
      <c r="RZ88" s="287"/>
      <c r="SA88" s="287"/>
      <c r="SB88" s="287"/>
      <c r="SC88" s="287"/>
      <c r="SD88" s="287"/>
      <c r="SE88" s="287"/>
      <c r="SF88" s="287"/>
      <c r="SG88" s="287"/>
      <c r="SH88" s="287"/>
      <c r="SI88" s="287"/>
      <c r="SJ88" s="287"/>
      <c r="SK88" s="287"/>
      <c r="SL88" s="287"/>
      <c r="SM88" s="287"/>
      <c r="SN88" s="287"/>
      <c r="SO88" s="287"/>
      <c r="SP88" s="287"/>
      <c r="SQ88" s="287"/>
      <c r="SR88" s="287"/>
      <c r="SS88" s="287"/>
      <c r="ST88" s="287"/>
      <c r="SU88" s="287"/>
      <c r="SV88" s="287"/>
      <c r="SW88" s="287"/>
      <c r="SX88" s="287"/>
      <c r="SY88" s="287"/>
      <c r="SZ88" s="287"/>
      <c r="TA88" s="287"/>
      <c r="TB88" s="287"/>
      <c r="TC88" s="287"/>
      <c r="TD88" s="287"/>
      <c r="TE88" s="287"/>
      <c r="TF88" s="287"/>
      <c r="TG88" s="287"/>
      <c r="TH88" s="287"/>
      <c r="TI88" s="287"/>
      <c r="TJ88" s="287"/>
      <c r="TK88" s="287"/>
      <c r="TL88" s="287"/>
      <c r="TM88" s="287"/>
      <c r="TN88" s="287"/>
      <c r="TO88" s="287"/>
      <c r="TP88" s="287"/>
      <c r="TQ88" s="287"/>
      <c r="TR88" s="287"/>
      <c r="TS88" s="287"/>
      <c r="TT88" s="287"/>
      <c r="TU88" s="287"/>
      <c r="TV88" s="287"/>
      <c r="TW88" s="287"/>
      <c r="TX88" s="287"/>
      <c r="TY88" s="287"/>
      <c r="TZ88" s="287"/>
      <c r="UA88" s="287"/>
      <c r="UB88" s="287"/>
      <c r="UC88" s="287"/>
      <c r="UD88" s="287"/>
      <c r="UE88" s="287"/>
      <c r="UF88" s="287"/>
      <c r="UG88" s="287"/>
      <c r="UH88" s="287"/>
      <c r="UI88" s="287"/>
      <c r="UJ88" s="287"/>
      <c r="UK88" s="287"/>
      <c r="UL88" s="287"/>
      <c r="UM88" s="287"/>
      <c r="UN88" s="287"/>
      <c r="UO88" s="287"/>
      <c r="UP88" s="287"/>
      <c r="UQ88" s="287"/>
      <c r="UR88" s="287"/>
      <c r="US88" s="287"/>
      <c r="UT88" s="287"/>
      <c r="UU88" s="287"/>
      <c r="UV88" s="287"/>
      <c r="UW88" s="287"/>
      <c r="UX88" s="287"/>
      <c r="UY88" s="287"/>
      <c r="UZ88" s="287"/>
      <c r="VA88" s="287"/>
      <c r="VB88" s="287"/>
      <c r="VC88" s="287"/>
      <c r="VD88" s="287"/>
      <c r="VE88" s="287"/>
      <c r="VF88" s="287"/>
      <c r="VG88" s="287"/>
      <c r="VH88" s="287"/>
      <c r="VI88" s="287"/>
      <c r="VJ88" s="287"/>
      <c r="VK88" s="287"/>
      <c r="VL88" s="287"/>
      <c r="VM88" s="287"/>
      <c r="VN88" s="287"/>
      <c r="VO88" s="287"/>
      <c r="VP88" s="287"/>
      <c r="VQ88" s="287"/>
      <c r="VR88" s="287"/>
      <c r="VS88" s="287"/>
      <c r="VT88" s="287"/>
      <c r="VU88" s="287"/>
      <c r="VV88" s="287"/>
      <c r="VW88" s="287"/>
      <c r="VX88" s="287"/>
      <c r="VY88" s="287"/>
      <c r="VZ88" s="287"/>
      <c r="WA88" s="287"/>
      <c r="WB88" s="287"/>
      <c r="WC88" s="287"/>
      <c r="WD88" s="287"/>
      <c r="WE88" s="287"/>
      <c r="WF88" s="287"/>
      <c r="WG88" s="287"/>
      <c r="WH88" s="287"/>
      <c r="WI88" s="287"/>
      <c r="WJ88" s="287"/>
      <c r="WK88" s="287"/>
      <c r="WL88" s="287"/>
      <c r="WM88" s="287"/>
      <c r="WN88" s="287"/>
      <c r="WO88" s="287"/>
      <c r="WP88" s="287"/>
      <c r="WQ88" s="287"/>
      <c r="WR88" s="287"/>
      <c r="WS88" s="287"/>
      <c r="WT88" s="287"/>
      <c r="WU88" s="287"/>
      <c r="WV88" s="287"/>
      <c r="WW88" s="287"/>
      <c r="WX88" s="287"/>
      <c r="WY88" s="287"/>
      <c r="WZ88" s="287"/>
      <c r="XA88" s="287"/>
      <c r="XB88" s="287"/>
      <c r="XC88" s="287"/>
      <c r="XD88" s="287"/>
      <c r="XE88" s="287"/>
      <c r="XF88" s="287"/>
      <c r="XG88" s="287"/>
      <c r="XH88" s="287"/>
      <c r="XI88" s="287"/>
      <c r="XJ88" s="287"/>
      <c r="XK88" s="287"/>
      <c r="XL88" s="287"/>
      <c r="XM88" s="287"/>
      <c r="XN88" s="287"/>
      <c r="XO88" s="287"/>
      <c r="XP88" s="287"/>
      <c r="XQ88" s="287"/>
      <c r="XR88" s="287"/>
      <c r="XS88" s="287"/>
      <c r="XT88" s="287"/>
      <c r="XU88" s="287"/>
      <c r="XV88" s="287"/>
      <c r="XW88" s="287"/>
      <c r="XX88" s="287"/>
      <c r="XY88" s="287"/>
      <c r="XZ88" s="287"/>
      <c r="YA88" s="287"/>
      <c r="YB88" s="287"/>
      <c r="YC88" s="287"/>
      <c r="YD88" s="287"/>
      <c r="YE88" s="287"/>
      <c r="YF88" s="287"/>
      <c r="YG88" s="287"/>
      <c r="YH88" s="287"/>
      <c r="YI88" s="287"/>
      <c r="YJ88" s="287"/>
      <c r="YK88" s="287"/>
      <c r="YL88" s="287"/>
      <c r="YM88" s="287"/>
      <c r="YN88" s="287"/>
      <c r="YO88" s="287"/>
      <c r="YP88" s="287"/>
      <c r="YQ88" s="287"/>
      <c r="YR88" s="287"/>
      <c r="YS88" s="287"/>
      <c r="YT88" s="287"/>
      <c r="YU88" s="287"/>
      <c r="YV88" s="287"/>
      <c r="YW88" s="287"/>
      <c r="YX88" s="287"/>
      <c r="YY88" s="287"/>
      <c r="YZ88" s="287"/>
      <c r="ZA88" s="287"/>
      <c r="ZB88" s="287"/>
      <c r="ZC88" s="287"/>
      <c r="ZD88" s="287"/>
      <c r="ZE88" s="287"/>
      <c r="ZF88" s="287"/>
      <c r="ZG88" s="287"/>
      <c r="ZH88" s="287"/>
      <c r="ZI88" s="287"/>
      <c r="ZJ88" s="287"/>
      <c r="ZK88" s="287"/>
      <c r="ZL88" s="287"/>
      <c r="ZM88" s="287"/>
      <c r="ZN88" s="287"/>
      <c r="ZO88" s="287"/>
      <c r="ZP88" s="287"/>
      <c r="ZQ88" s="287"/>
      <c r="ZR88" s="287"/>
      <c r="ZS88" s="287"/>
      <c r="ZT88" s="287"/>
      <c r="ZU88" s="287"/>
      <c r="ZV88" s="287"/>
      <c r="ZW88" s="287"/>
      <c r="ZX88" s="287"/>
      <c r="ZY88" s="287"/>
      <c r="ZZ88" s="287"/>
      <c r="AAA88" s="287"/>
      <c r="AAB88" s="287"/>
      <c r="AAC88" s="287"/>
      <c r="AAD88" s="287"/>
      <c r="AAE88" s="287"/>
      <c r="AAF88" s="287"/>
      <c r="AAG88" s="287"/>
      <c r="AAH88" s="287"/>
      <c r="AAI88" s="287"/>
      <c r="AAJ88" s="287"/>
      <c r="AAK88" s="287"/>
      <c r="AAL88" s="287"/>
      <c r="AAM88" s="287"/>
      <c r="AAN88" s="287"/>
      <c r="AAO88" s="287"/>
      <c r="AAP88" s="287"/>
      <c r="AAQ88" s="287"/>
      <c r="AAR88" s="287"/>
      <c r="AAS88" s="287"/>
      <c r="AAT88" s="287"/>
      <c r="AAU88" s="287"/>
      <c r="AAV88" s="287"/>
      <c r="AAW88" s="287"/>
      <c r="AAX88" s="287"/>
      <c r="AAY88" s="287"/>
      <c r="AAZ88" s="287"/>
      <c r="ABA88" s="287"/>
      <c r="ABB88" s="287"/>
      <c r="ABC88" s="287"/>
      <c r="ABD88" s="287"/>
      <c r="ABE88" s="287"/>
      <c r="ABF88" s="287"/>
      <c r="ABG88" s="287"/>
      <c r="ABH88" s="287"/>
      <c r="ABI88" s="287"/>
      <c r="ABJ88" s="287"/>
      <c r="ABK88" s="287"/>
      <c r="ABL88" s="287"/>
      <c r="ABM88" s="287"/>
      <c r="ABN88" s="287"/>
      <c r="ABO88" s="287"/>
      <c r="ABP88" s="287"/>
      <c r="ABQ88" s="287"/>
      <c r="ABR88" s="287"/>
      <c r="ABS88" s="287"/>
      <c r="ABT88" s="287"/>
      <c r="ABU88" s="287"/>
      <c r="ABV88" s="287"/>
      <c r="ABW88" s="287"/>
      <c r="ABX88" s="287"/>
      <c r="ABY88" s="287"/>
      <c r="ABZ88" s="287"/>
      <c r="ACA88" s="287"/>
      <c r="ACB88" s="287"/>
      <c r="ACC88" s="287"/>
      <c r="ACD88" s="287"/>
      <c r="ACE88" s="287"/>
      <c r="ACF88" s="287"/>
      <c r="ACG88" s="287"/>
      <c r="ACH88" s="287"/>
      <c r="ACI88" s="287"/>
      <c r="ACJ88" s="287"/>
      <c r="ACK88" s="287"/>
      <c r="ACL88" s="287"/>
      <c r="ACM88" s="287"/>
      <c r="ACN88" s="287"/>
      <c r="ACO88" s="287"/>
      <c r="ACP88" s="287"/>
      <c r="ACQ88" s="287"/>
      <c r="ACR88" s="287"/>
      <c r="ACS88" s="287"/>
      <c r="ACT88" s="287"/>
      <c r="ACU88" s="287"/>
      <c r="ACV88" s="287"/>
      <c r="ACW88" s="287"/>
      <c r="ACX88" s="287"/>
      <c r="ACY88" s="287"/>
      <c r="ACZ88" s="287"/>
      <c r="ADA88" s="287"/>
      <c r="ADB88" s="287"/>
      <c r="ADC88" s="287"/>
      <c r="ADD88" s="287"/>
      <c r="ADE88" s="287"/>
      <c r="ADF88" s="287"/>
      <c r="ADG88" s="287"/>
      <c r="ADH88" s="287"/>
      <c r="ADI88" s="287"/>
      <c r="ADJ88" s="287"/>
      <c r="ADK88" s="287"/>
      <c r="ADL88" s="287"/>
      <c r="ADM88" s="287"/>
      <c r="ADN88" s="287"/>
      <c r="ADO88" s="287"/>
      <c r="ADP88" s="287"/>
      <c r="ADQ88" s="287"/>
      <c r="ADR88" s="287"/>
      <c r="ADS88" s="287"/>
      <c r="ADT88" s="287"/>
      <c r="ADU88" s="287"/>
      <c r="ADV88" s="287"/>
      <c r="ADW88" s="287"/>
      <c r="ADX88" s="287"/>
      <c r="ADY88" s="287"/>
      <c r="ADZ88" s="287"/>
      <c r="AEA88" s="287"/>
      <c r="AEB88" s="287"/>
      <c r="AEC88" s="287"/>
      <c r="AED88" s="287"/>
      <c r="AEE88" s="287"/>
      <c r="AEF88" s="287"/>
      <c r="AEG88" s="287"/>
      <c r="AEH88" s="287"/>
      <c r="AEI88" s="287"/>
      <c r="AEJ88" s="287"/>
      <c r="AEK88" s="287"/>
      <c r="AEL88" s="287"/>
      <c r="AEM88" s="287"/>
      <c r="AEN88" s="287"/>
      <c r="AEO88" s="287"/>
      <c r="AEP88" s="287"/>
      <c r="AEQ88" s="287"/>
      <c r="AER88" s="287"/>
      <c r="AES88" s="287"/>
      <c r="AET88" s="287"/>
      <c r="AEU88" s="287"/>
      <c r="AEV88" s="287"/>
      <c r="AEW88" s="287"/>
      <c r="AEX88" s="287"/>
      <c r="AEY88" s="287"/>
      <c r="AEZ88" s="287"/>
      <c r="AFA88" s="287"/>
      <c r="AFB88" s="287"/>
      <c r="AFC88" s="287"/>
      <c r="AFD88" s="287"/>
      <c r="AFE88" s="287"/>
      <c r="AFF88" s="287"/>
      <c r="AFG88" s="287"/>
      <c r="AFH88" s="287"/>
      <c r="AFI88" s="287"/>
      <c r="AFJ88" s="287"/>
      <c r="AFK88" s="287"/>
      <c r="AFL88" s="287"/>
      <c r="AFM88" s="287"/>
      <c r="AFN88" s="287"/>
      <c r="AFO88" s="287"/>
      <c r="AFP88" s="287"/>
      <c r="AFQ88" s="287"/>
      <c r="AFR88" s="287"/>
      <c r="AFS88" s="287"/>
      <c r="AFT88" s="287"/>
      <c r="AFU88" s="287"/>
      <c r="AFV88" s="287"/>
      <c r="AFW88" s="287"/>
      <c r="AFX88" s="287"/>
      <c r="AFY88" s="287"/>
      <c r="AFZ88" s="287"/>
      <c r="AGA88" s="287"/>
      <c r="AGB88" s="287"/>
      <c r="AGC88" s="287"/>
      <c r="AGD88" s="287"/>
      <c r="AGE88" s="287"/>
      <c r="AGF88" s="287"/>
      <c r="AGG88" s="287"/>
      <c r="AGH88" s="287"/>
      <c r="AGI88" s="287"/>
      <c r="AGJ88" s="287"/>
      <c r="AGK88" s="287"/>
      <c r="AGL88" s="287"/>
      <c r="AGM88" s="287"/>
      <c r="AGN88" s="287"/>
      <c r="AGO88" s="287"/>
      <c r="AGP88" s="287"/>
      <c r="AGQ88" s="287"/>
      <c r="AGR88" s="287"/>
      <c r="AGS88" s="287"/>
      <c r="AGT88" s="287"/>
      <c r="AGU88" s="287"/>
      <c r="AGV88" s="287"/>
      <c r="AGW88" s="287"/>
      <c r="AGX88" s="287"/>
      <c r="AGY88" s="287"/>
      <c r="AGZ88" s="287"/>
      <c r="AHA88" s="287"/>
      <c r="AHB88" s="287"/>
      <c r="AHC88" s="287"/>
      <c r="AHD88" s="287"/>
      <c r="AHE88" s="287"/>
      <c r="AHF88" s="287"/>
      <c r="AHG88" s="287"/>
      <c r="AHH88" s="287"/>
      <c r="AHI88" s="287"/>
      <c r="AHJ88" s="287"/>
      <c r="AHK88" s="287"/>
      <c r="AHL88" s="287"/>
      <c r="AHM88" s="287"/>
      <c r="AHN88" s="287"/>
      <c r="AHO88" s="287"/>
      <c r="AHP88" s="287"/>
      <c r="AHQ88" s="287"/>
      <c r="AHR88" s="287"/>
      <c r="AHS88" s="287"/>
      <c r="AHT88" s="287"/>
      <c r="AHU88" s="287"/>
      <c r="AHV88" s="287"/>
      <c r="AHW88" s="287"/>
      <c r="AHX88" s="287"/>
      <c r="AHY88" s="287"/>
      <c r="AHZ88" s="287"/>
      <c r="AIA88" s="287"/>
      <c r="AIB88" s="287"/>
      <c r="AIC88" s="287"/>
      <c r="AID88" s="287"/>
      <c r="AIE88" s="287"/>
      <c r="AIF88" s="287"/>
      <c r="AIG88" s="287"/>
      <c r="AIH88" s="287"/>
      <c r="AII88" s="287"/>
      <c r="AIJ88" s="287"/>
      <c r="AIK88" s="287"/>
      <c r="AIL88" s="287"/>
      <c r="AIM88" s="287"/>
      <c r="AIN88" s="287"/>
      <c r="AIO88" s="287"/>
      <c r="AIP88" s="287"/>
      <c r="AIQ88" s="287"/>
      <c r="AIR88" s="287"/>
      <c r="AIS88" s="287"/>
      <c r="AIT88" s="287"/>
      <c r="AIU88" s="287"/>
      <c r="AIV88" s="287"/>
      <c r="AIW88" s="287"/>
      <c r="AIX88" s="287"/>
      <c r="AIY88" s="287"/>
      <c r="AIZ88" s="287"/>
      <c r="AJA88" s="287"/>
      <c r="AJB88" s="287"/>
      <c r="AJC88" s="287"/>
      <c r="AJD88" s="287"/>
      <c r="AJE88" s="287"/>
      <c r="AJF88" s="287"/>
      <c r="AJG88" s="287"/>
      <c r="AJH88" s="287"/>
      <c r="AJI88" s="287"/>
      <c r="AJJ88" s="287"/>
      <c r="AJK88" s="287"/>
      <c r="AJL88" s="287"/>
      <c r="AJM88" s="287"/>
      <c r="AJN88" s="287"/>
      <c r="AJO88" s="287"/>
      <c r="AJP88" s="287"/>
      <c r="AJQ88" s="287"/>
      <c r="AJR88" s="287"/>
      <c r="AJS88" s="287"/>
      <c r="AJT88" s="287"/>
      <c r="AJU88" s="287"/>
      <c r="AJV88" s="287"/>
      <c r="AJW88" s="287"/>
      <c r="AJX88" s="287"/>
      <c r="AJY88" s="287"/>
      <c r="AJZ88" s="287"/>
      <c r="AKA88" s="287"/>
      <c r="AKB88" s="287"/>
      <c r="AKC88" s="287"/>
      <c r="AKD88" s="287"/>
      <c r="AKE88" s="287"/>
      <c r="AKF88" s="287"/>
      <c r="AKG88" s="287"/>
      <c r="AKH88" s="287"/>
      <c r="AKI88" s="287"/>
      <c r="AKJ88" s="287"/>
      <c r="AKK88" s="287"/>
      <c r="AKL88" s="287"/>
      <c r="AKM88" s="287"/>
      <c r="AKN88" s="287"/>
      <c r="AKO88" s="287"/>
      <c r="AKP88" s="287"/>
      <c r="AKQ88" s="287"/>
      <c r="AKR88" s="287"/>
      <c r="AKS88" s="287"/>
      <c r="AKT88" s="287"/>
      <c r="AKU88" s="287"/>
      <c r="AKV88" s="287"/>
      <c r="AKW88" s="287"/>
      <c r="AKX88" s="287"/>
      <c r="AKY88" s="287"/>
      <c r="AKZ88" s="287"/>
      <c r="ALA88" s="287"/>
      <c r="ALB88" s="287"/>
      <c r="ALC88" s="287"/>
      <c r="ALD88" s="287"/>
      <c r="ALE88" s="287"/>
      <c r="ALF88" s="287"/>
      <c r="ALG88" s="287"/>
      <c r="ALH88" s="287"/>
      <c r="ALI88" s="287"/>
      <c r="ALJ88" s="287"/>
      <c r="ALK88" s="287"/>
      <c r="ALL88" s="287"/>
      <c r="ALM88" s="287"/>
      <c r="ALN88" s="287"/>
      <c r="ALO88" s="287"/>
      <c r="ALP88" s="287"/>
      <c r="ALQ88" s="287"/>
      <c r="ALR88" s="287"/>
      <c r="ALS88" s="287"/>
      <c r="ALT88" s="287"/>
      <c r="ALU88" s="287"/>
      <c r="ALV88" s="287"/>
      <c r="ALW88" s="287"/>
      <c r="ALX88" s="287"/>
      <c r="ALY88" s="287"/>
      <c r="ALZ88" s="287"/>
      <c r="AMA88" s="287"/>
      <c r="AMB88" s="287"/>
      <c r="AMC88" s="287"/>
      <c r="AMD88" s="287"/>
      <c r="AME88" s="287"/>
      <c r="AMF88" s="287"/>
      <c r="AMG88" s="287"/>
      <c r="AMH88" s="287"/>
      <c r="AMI88" s="287"/>
      <c r="AMJ88" s="287"/>
      <c r="AMK88" s="287"/>
      <c r="AML88" s="287"/>
      <c r="AMM88" s="287"/>
      <c r="AMN88" s="287"/>
      <c r="AMO88" s="287"/>
      <c r="AMP88" s="287"/>
      <c r="AMQ88" s="287"/>
      <c r="AMR88" s="287"/>
      <c r="AMS88" s="287"/>
      <c r="AMT88" s="287"/>
      <c r="AMU88" s="287"/>
      <c r="AMV88" s="287"/>
      <c r="AMW88" s="287"/>
      <c r="AMX88" s="287"/>
      <c r="AMY88" s="287"/>
      <c r="AMZ88" s="287"/>
      <c r="ANA88" s="287"/>
      <c r="ANB88" s="287"/>
      <c r="ANC88" s="287"/>
      <c r="AND88" s="287"/>
      <c r="ANE88" s="287"/>
      <c r="ANF88" s="287"/>
      <c r="ANG88" s="287"/>
      <c r="ANH88" s="287"/>
      <c r="ANI88" s="287"/>
      <c r="ANJ88" s="287"/>
      <c r="ANK88" s="287"/>
      <c r="ANL88" s="287"/>
      <c r="ANM88" s="287"/>
      <c r="ANN88" s="287"/>
      <c r="ANO88" s="287"/>
      <c r="ANP88" s="287"/>
      <c r="ANQ88" s="287"/>
      <c r="ANR88" s="287"/>
      <c r="ANS88" s="287"/>
      <c r="ANT88" s="287"/>
      <c r="ANU88" s="287"/>
      <c r="ANV88" s="287"/>
      <c r="ANW88" s="287"/>
      <c r="ANX88" s="287"/>
      <c r="ANY88" s="287"/>
      <c r="ANZ88" s="287"/>
      <c r="AOA88" s="287"/>
      <c r="AOB88" s="287"/>
      <c r="AOC88" s="287"/>
      <c r="AOD88" s="287"/>
      <c r="AOE88" s="287"/>
      <c r="AOF88" s="287"/>
      <c r="AOG88" s="287"/>
      <c r="AOH88" s="287"/>
      <c r="AOI88" s="287"/>
      <c r="AOJ88" s="287"/>
      <c r="AOK88" s="287"/>
      <c r="AOL88" s="287"/>
      <c r="AOM88" s="287"/>
      <c r="AON88" s="287"/>
      <c r="AOO88" s="287"/>
      <c r="AOP88" s="287"/>
      <c r="AOQ88" s="287"/>
      <c r="AOR88" s="287"/>
      <c r="AOS88" s="287"/>
      <c r="AOT88" s="287"/>
      <c r="AOU88" s="287"/>
      <c r="AOV88" s="287"/>
      <c r="AOW88" s="287"/>
      <c r="AOX88" s="287"/>
      <c r="AOY88" s="287"/>
      <c r="AOZ88" s="287"/>
      <c r="APA88" s="287"/>
      <c r="APB88" s="287"/>
      <c r="APC88" s="287"/>
      <c r="APD88" s="287"/>
      <c r="APE88" s="287"/>
      <c r="APF88" s="287"/>
      <c r="APG88" s="287"/>
      <c r="APH88" s="287"/>
      <c r="API88" s="287"/>
      <c r="APJ88" s="287"/>
      <c r="APK88" s="287"/>
      <c r="APL88" s="287"/>
      <c r="APM88" s="287"/>
      <c r="APN88" s="287"/>
      <c r="APO88" s="287"/>
      <c r="APP88" s="287"/>
      <c r="APQ88" s="287"/>
      <c r="APR88" s="287"/>
      <c r="APS88" s="287"/>
      <c r="APT88" s="287"/>
      <c r="APU88" s="287"/>
      <c r="APV88" s="287"/>
      <c r="APW88" s="287"/>
      <c r="APX88" s="287"/>
      <c r="APY88" s="287"/>
      <c r="APZ88" s="287"/>
      <c r="AQA88" s="287"/>
      <c r="AQB88" s="287"/>
      <c r="AQC88" s="287"/>
      <c r="AQD88" s="287"/>
      <c r="AQE88" s="287"/>
      <c r="AQF88" s="287"/>
      <c r="AQG88" s="287"/>
      <c r="AQH88" s="287"/>
      <c r="AQI88" s="287"/>
      <c r="AQJ88" s="287"/>
      <c r="AQK88" s="287"/>
      <c r="AQL88" s="287"/>
      <c r="AQM88" s="287"/>
      <c r="AQN88" s="287"/>
      <c r="AQO88" s="287"/>
      <c r="AQP88" s="287"/>
      <c r="AQQ88" s="287"/>
      <c r="AQR88" s="287"/>
      <c r="AQS88" s="287"/>
      <c r="AQT88" s="287"/>
      <c r="AQU88" s="287"/>
      <c r="AQV88" s="287"/>
      <c r="AQW88" s="287"/>
      <c r="AQX88" s="287"/>
      <c r="AQY88" s="287"/>
      <c r="AQZ88" s="287"/>
      <c r="ARA88" s="287"/>
      <c r="ARB88" s="287"/>
      <c r="ARC88" s="287"/>
      <c r="ARD88" s="287"/>
      <c r="ARE88" s="287"/>
      <c r="ARF88" s="287"/>
      <c r="ARG88" s="287"/>
      <c r="ARH88" s="287"/>
      <c r="ARI88" s="287"/>
      <c r="ARJ88" s="287"/>
      <c r="ARK88" s="287"/>
      <c r="ARL88" s="287"/>
      <c r="ARM88" s="287"/>
      <c r="ARN88" s="287"/>
      <c r="ARO88" s="287"/>
      <c r="ARP88" s="287"/>
      <c r="ARQ88" s="287"/>
      <c r="ARR88" s="287"/>
      <c r="ARS88" s="287"/>
      <c r="ART88" s="287"/>
      <c r="ARU88" s="287"/>
      <c r="ARV88" s="287"/>
      <c r="ARW88" s="287"/>
      <c r="ARX88" s="287"/>
      <c r="ARY88" s="287"/>
      <c r="ARZ88" s="287"/>
      <c r="ASA88" s="287"/>
      <c r="ASB88" s="287"/>
      <c r="ASC88" s="287"/>
      <c r="ASD88" s="287"/>
      <c r="ASE88" s="287"/>
      <c r="ASF88" s="287"/>
      <c r="ASG88" s="287"/>
      <c r="ASH88" s="287"/>
      <c r="ASI88" s="287"/>
      <c r="ASJ88" s="287"/>
      <c r="ASK88" s="287"/>
      <c r="ASL88" s="287"/>
      <c r="ASM88" s="287"/>
      <c r="ASN88" s="287"/>
      <c r="ASO88" s="287"/>
      <c r="ASP88" s="287"/>
      <c r="ASQ88" s="287"/>
      <c r="ASR88" s="287"/>
      <c r="ASS88" s="287"/>
      <c r="AST88" s="287"/>
      <c r="ASU88" s="287"/>
      <c r="ASV88" s="287"/>
      <c r="ASW88" s="287"/>
      <c r="ASX88" s="287"/>
      <c r="ASY88" s="287"/>
      <c r="ASZ88" s="287"/>
      <c r="ATA88" s="287"/>
      <c r="ATB88" s="287"/>
      <c r="ATC88" s="287"/>
      <c r="ATD88" s="287"/>
      <c r="ATE88" s="287"/>
      <c r="ATF88" s="287"/>
      <c r="ATG88" s="287"/>
      <c r="ATH88" s="287"/>
      <c r="ATI88" s="287"/>
      <c r="ATJ88" s="287"/>
      <c r="ATK88" s="287"/>
      <c r="ATL88" s="287"/>
      <c r="ATM88" s="287"/>
      <c r="ATN88" s="287"/>
      <c r="ATO88" s="287"/>
      <c r="ATP88" s="287"/>
      <c r="ATQ88" s="287"/>
      <c r="ATR88" s="287"/>
      <c r="ATS88" s="287"/>
      <c r="ATT88" s="287"/>
      <c r="ATU88" s="287"/>
      <c r="ATV88" s="287"/>
      <c r="ATW88" s="287"/>
      <c r="ATX88" s="287"/>
      <c r="ATY88" s="287"/>
      <c r="ATZ88" s="287"/>
      <c r="AUA88" s="287"/>
      <c r="AUB88" s="287"/>
      <c r="AUC88" s="287"/>
      <c r="AUD88" s="287"/>
      <c r="AUE88" s="287"/>
      <c r="AUF88" s="287"/>
      <c r="AUG88" s="287"/>
      <c r="AUH88" s="287"/>
      <c r="AUI88" s="287"/>
      <c r="AUJ88" s="287"/>
      <c r="AUK88" s="287"/>
      <c r="AUL88" s="287"/>
      <c r="AUM88" s="287"/>
      <c r="AUN88" s="287"/>
      <c r="AUO88" s="287"/>
      <c r="AUP88" s="287"/>
      <c r="AUQ88" s="287"/>
      <c r="AUR88" s="287"/>
      <c r="AUS88" s="287"/>
      <c r="AUT88" s="287"/>
      <c r="AUU88" s="287"/>
      <c r="AUV88" s="287"/>
      <c r="AUW88" s="287"/>
      <c r="AUX88" s="287"/>
      <c r="AUY88" s="287"/>
      <c r="AUZ88" s="287"/>
      <c r="AVA88" s="287"/>
      <c r="AVB88" s="287"/>
      <c r="AVC88" s="287"/>
      <c r="AVD88" s="287"/>
      <c r="AVE88" s="287"/>
      <c r="AVF88" s="287"/>
      <c r="AVG88" s="287"/>
      <c r="AVH88" s="287"/>
      <c r="AVI88" s="287"/>
      <c r="AVJ88" s="287"/>
      <c r="AVK88" s="287"/>
      <c r="AVL88" s="287"/>
      <c r="AVM88" s="287"/>
      <c r="AVN88" s="287"/>
      <c r="AVO88" s="287"/>
      <c r="AVP88" s="287"/>
      <c r="AVQ88" s="287"/>
      <c r="AVR88" s="287"/>
      <c r="AVS88" s="287"/>
      <c r="AVT88" s="287"/>
      <c r="AVU88" s="287"/>
      <c r="AVV88" s="287"/>
      <c r="AVW88" s="287"/>
      <c r="AVX88" s="287"/>
      <c r="AVY88" s="287"/>
      <c r="AVZ88" s="287"/>
      <c r="AWA88" s="287"/>
      <c r="AWB88" s="287"/>
      <c r="AWC88" s="287"/>
      <c r="AWD88" s="287"/>
      <c r="AWE88" s="287"/>
      <c r="AWF88" s="287"/>
      <c r="AWG88" s="287"/>
      <c r="AWH88" s="287"/>
      <c r="AWI88" s="287"/>
      <c r="AWJ88" s="287"/>
      <c r="AWK88" s="287"/>
      <c r="AWL88" s="287"/>
      <c r="AWM88" s="287"/>
      <c r="AWN88" s="287"/>
      <c r="AWO88" s="287"/>
      <c r="AWP88" s="287"/>
      <c r="AWQ88" s="287"/>
      <c r="AWR88" s="287"/>
      <c r="AWS88" s="287"/>
      <c r="AWT88" s="287"/>
      <c r="AWU88" s="287"/>
      <c r="AWV88" s="287"/>
      <c r="AWW88" s="287"/>
      <c r="AWX88" s="287"/>
      <c r="AWY88" s="287"/>
      <c r="AWZ88" s="287"/>
      <c r="AXA88" s="287"/>
      <c r="AXB88" s="287"/>
      <c r="AXC88" s="287"/>
      <c r="AXD88" s="287"/>
      <c r="AXE88" s="287"/>
      <c r="AXF88" s="287"/>
      <c r="AXG88" s="287"/>
      <c r="AXH88" s="287"/>
      <c r="AXI88" s="287"/>
      <c r="AXJ88" s="287"/>
      <c r="AXK88" s="287"/>
      <c r="AXL88" s="287"/>
      <c r="AXM88" s="287"/>
      <c r="AXN88" s="287"/>
      <c r="AXO88" s="287"/>
      <c r="AXP88" s="287"/>
      <c r="AXQ88" s="287"/>
      <c r="AXR88" s="287"/>
      <c r="AXS88" s="287"/>
      <c r="AXT88" s="287"/>
      <c r="AXU88" s="287"/>
      <c r="AXV88" s="287"/>
      <c r="AXW88" s="287"/>
      <c r="AXX88" s="287"/>
      <c r="AXY88" s="287"/>
      <c r="AXZ88" s="287"/>
      <c r="AYA88" s="287"/>
      <c r="AYB88" s="287"/>
      <c r="AYC88" s="287"/>
      <c r="AYD88" s="287"/>
      <c r="AYE88" s="287"/>
      <c r="AYF88" s="287"/>
      <c r="AYG88" s="287"/>
      <c r="AYH88" s="287"/>
      <c r="AYI88" s="287"/>
      <c r="AYJ88" s="287"/>
      <c r="AYK88" s="287"/>
      <c r="AYL88" s="287"/>
      <c r="AYM88" s="287"/>
      <c r="AYN88" s="287"/>
      <c r="AYO88" s="287"/>
      <c r="AYP88" s="287"/>
      <c r="AYQ88" s="287"/>
      <c r="AYR88" s="287"/>
      <c r="AYS88" s="287"/>
      <c r="AYT88" s="287"/>
      <c r="AYU88" s="287"/>
      <c r="AYV88" s="287"/>
      <c r="AYW88" s="287"/>
      <c r="AYX88" s="287"/>
      <c r="AYY88" s="287"/>
      <c r="AYZ88" s="287"/>
      <c r="AZA88" s="287"/>
      <c r="AZB88" s="287"/>
      <c r="AZC88" s="287"/>
      <c r="AZD88" s="287"/>
      <c r="AZE88" s="287"/>
      <c r="AZF88" s="287"/>
      <c r="AZG88" s="287"/>
      <c r="AZH88" s="287"/>
      <c r="AZI88" s="287"/>
      <c r="AZJ88" s="287"/>
      <c r="AZK88" s="287"/>
      <c r="AZL88" s="287"/>
      <c r="AZM88" s="287"/>
      <c r="AZN88" s="287"/>
      <c r="AZO88" s="287"/>
      <c r="AZP88" s="287"/>
      <c r="AZQ88" s="287"/>
      <c r="AZR88" s="287"/>
      <c r="AZS88" s="287"/>
      <c r="AZT88" s="287"/>
      <c r="AZU88" s="287"/>
      <c r="AZV88" s="287"/>
      <c r="AZW88" s="287"/>
      <c r="AZX88" s="287"/>
      <c r="AZY88" s="287"/>
      <c r="AZZ88" s="287"/>
      <c r="BAA88" s="287"/>
      <c r="BAB88" s="287"/>
      <c r="BAC88" s="287"/>
      <c r="BAD88" s="287"/>
      <c r="BAE88" s="287"/>
      <c r="BAF88" s="287"/>
      <c r="BAG88" s="287"/>
      <c r="BAH88" s="287"/>
      <c r="BAI88" s="287"/>
      <c r="BAJ88" s="287"/>
      <c r="BAK88" s="287"/>
      <c r="BAL88" s="287"/>
      <c r="BAM88" s="287"/>
      <c r="BAN88" s="287"/>
      <c r="BAO88" s="287"/>
      <c r="BAP88" s="287"/>
      <c r="BAQ88" s="287"/>
      <c r="BAR88" s="287"/>
      <c r="BAS88" s="287"/>
      <c r="BAT88" s="287"/>
      <c r="BAU88" s="287"/>
      <c r="BAV88" s="287"/>
      <c r="BAW88" s="287"/>
      <c r="BAX88" s="287"/>
      <c r="BAY88" s="287"/>
      <c r="BAZ88" s="287"/>
      <c r="BBA88" s="287"/>
      <c r="BBB88" s="287"/>
      <c r="BBC88" s="287"/>
      <c r="BBD88" s="287"/>
      <c r="BBE88" s="287"/>
      <c r="BBF88" s="287"/>
      <c r="BBG88" s="287"/>
      <c r="BBH88" s="287"/>
      <c r="BBI88" s="287"/>
      <c r="BBJ88" s="287"/>
      <c r="BBK88" s="287"/>
      <c r="BBL88" s="287"/>
      <c r="BBM88" s="287"/>
      <c r="BBN88" s="287"/>
      <c r="BBO88" s="287"/>
      <c r="BBP88" s="287"/>
      <c r="BBQ88" s="287"/>
      <c r="BBR88" s="287"/>
      <c r="BBS88" s="287"/>
      <c r="BBT88" s="287"/>
      <c r="BBU88" s="287"/>
      <c r="BBV88" s="287"/>
      <c r="BBW88" s="287"/>
      <c r="BBX88" s="287"/>
      <c r="BBY88" s="287"/>
      <c r="BBZ88" s="287"/>
      <c r="BCA88" s="287"/>
      <c r="BCB88" s="287"/>
      <c r="BCC88" s="287"/>
      <c r="BCD88" s="287"/>
      <c r="BCE88" s="287"/>
      <c r="BCF88" s="287"/>
      <c r="BCG88" s="287"/>
      <c r="BCH88" s="287"/>
      <c r="BCI88" s="287"/>
      <c r="BCJ88" s="287"/>
      <c r="BCK88" s="287"/>
      <c r="BCL88" s="287"/>
      <c r="BCM88" s="287"/>
      <c r="BCN88" s="287"/>
      <c r="BCO88" s="287"/>
      <c r="BCP88" s="287"/>
      <c r="BCQ88" s="287"/>
      <c r="BCR88" s="287"/>
      <c r="BCS88" s="287"/>
      <c r="BCT88" s="287"/>
      <c r="BCU88" s="287"/>
      <c r="BCV88" s="287"/>
      <c r="BCW88" s="287"/>
      <c r="BCX88" s="287"/>
      <c r="BCY88" s="287"/>
      <c r="BCZ88" s="287"/>
      <c r="BDA88" s="287"/>
      <c r="BDB88" s="287"/>
      <c r="BDC88" s="287"/>
      <c r="BDD88" s="287"/>
      <c r="BDE88" s="287"/>
      <c r="BDF88" s="287"/>
      <c r="BDG88" s="287"/>
      <c r="BDH88" s="287"/>
      <c r="BDI88" s="287"/>
      <c r="BDJ88" s="287"/>
      <c r="BDK88" s="287"/>
      <c r="BDL88" s="287"/>
      <c r="BDM88" s="287"/>
      <c r="BDN88" s="287"/>
      <c r="BDO88" s="287"/>
      <c r="BDP88" s="287"/>
      <c r="BDQ88" s="287"/>
      <c r="BDR88" s="287"/>
      <c r="BDS88" s="287"/>
      <c r="BDT88" s="287"/>
      <c r="BDU88" s="287"/>
      <c r="BDV88" s="287"/>
      <c r="BDW88" s="287"/>
      <c r="BDX88" s="287"/>
      <c r="BDY88" s="287"/>
      <c r="BDZ88" s="287"/>
      <c r="BEA88" s="287"/>
      <c r="BEB88" s="287"/>
      <c r="BEC88" s="287"/>
      <c r="BED88" s="287"/>
      <c r="BEE88" s="287"/>
      <c r="BEF88" s="287"/>
      <c r="BEG88" s="287"/>
      <c r="BEH88" s="287"/>
      <c r="BEI88" s="287"/>
      <c r="BEJ88" s="287"/>
      <c r="BEK88" s="287"/>
      <c r="BEL88" s="287"/>
      <c r="BEM88" s="287"/>
      <c r="BEN88" s="287"/>
      <c r="BEO88" s="287"/>
      <c r="BEP88" s="287"/>
      <c r="BEQ88" s="287"/>
      <c r="BER88" s="287"/>
      <c r="BES88" s="287"/>
      <c r="BET88" s="287"/>
      <c r="BEU88" s="287"/>
      <c r="BEV88" s="287"/>
      <c r="BEW88" s="287"/>
      <c r="BEX88" s="287"/>
      <c r="BEY88" s="287"/>
      <c r="BEZ88" s="287"/>
      <c r="BFA88" s="287"/>
      <c r="BFB88" s="287"/>
      <c r="BFC88" s="287"/>
      <c r="BFD88" s="287"/>
      <c r="BFE88" s="287"/>
      <c r="BFF88" s="287"/>
      <c r="BFG88" s="287"/>
      <c r="BFH88" s="287"/>
      <c r="BFI88" s="287"/>
      <c r="BFJ88" s="287"/>
      <c r="BFK88" s="287"/>
      <c r="BFL88" s="287"/>
      <c r="BFM88" s="287"/>
      <c r="BFN88" s="287"/>
      <c r="BFO88" s="287"/>
      <c r="BFP88" s="287"/>
      <c r="BFQ88" s="287"/>
      <c r="BFR88" s="287"/>
      <c r="BFS88" s="287"/>
      <c r="BFT88" s="287"/>
      <c r="BFU88" s="287"/>
      <c r="BFV88" s="287"/>
      <c r="BFW88" s="287"/>
      <c r="BFX88" s="287"/>
      <c r="BFY88" s="287"/>
      <c r="BFZ88" s="287"/>
      <c r="BGA88" s="287"/>
      <c r="BGB88" s="287"/>
      <c r="BGC88" s="287"/>
      <c r="BGD88" s="287"/>
      <c r="BGE88" s="287"/>
      <c r="BGF88" s="287"/>
      <c r="BGG88" s="287"/>
      <c r="BGH88" s="287"/>
      <c r="BGI88" s="287"/>
      <c r="BGJ88" s="287"/>
      <c r="BGK88" s="287"/>
      <c r="BGL88" s="287"/>
      <c r="BGM88" s="287"/>
      <c r="BGN88" s="287"/>
      <c r="BGO88" s="287"/>
      <c r="BGP88" s="287"/>
      <c r="BGQ88" s="287"/>
      <c r="BGR88" s="287"/>
      <c r="BGS88" s="287"/>
      <c r="BGT88" s="287"/>
      <c r="BGU88" s="287"/>
      <c r="BGV88" s="287"/>
      <c r="BGW88" s="287"/>
      <c r="BGX88" s="287"/>
      <c r="BGY88" s="287"/>
      <c r="BGZ88" s="287"/>
      <c r="BHA88" s="287"/>
      <c r="BHB88" s="287"/>
      <c r="BHC88" s="287"/>
      <c r="BHD88" s="287"/>
      <c r="BHE88" s="287"/>
      <c r="BHF88" s="287"/>
      <c r="BHG88" s="287"/>
      <c r="BHH88" s="287"/>
      <c r="BHI88" s="287"/>
      <c r="BHJ88" s="287"/>
      <c r="BHK88" s="287"/>
      <c r="BHL88" s="287"/>
      <c r="BHM88" s="287"/>
      <c r="BHN88" s="287"/>
      <c r="BHO88" s="287"/>
      <c r="BHP88" s="287"/>
      <c r="BHQ88" s="287"/>
      <c r="BHR88" s="287"/>
      <c r="BHS88" s="287"/>
      <c r="BHT88" s="287"/>
      <c r="BHU88" s="287"/>
      <c r="BHV88" s="287"/>
      <c r="BHW88" s="287"/>
      <c r="BHX88" s="287"/>
      <c r="BHY88" s="287"/>
      <c r="BHZ88" s="287"/>
      <c r="BIA88" s="287"/>
      <c r="BIB88" s="287"/>
      <c r="BIC88" s="287"/>
      <c r="BID88" s="287"/>
      <c r="BIE88" s="287"/>
      <c r="BIF88" s="287"/>
      <c r="BIG88" s="287"/>
      <c r="BIH88" s="287"/>
      <c r="BII88" s="287"/>
      <c r="BIJ88" s="287"/>
      <c r="BIK88" s="287"/>
      <c r="BIL88" s="287"/>
      <c r="BIM88" s="287"/>
      <c r="BIN88" s="287"/>
      <c r="BIO88" s="287"/>
      <c r="BIP88" s="287"/>
      <c r="BIQ88" s="287"/>
      <c r="BIR88" s="287"/>
      <c r="BIS88" s="287"/>
      <c r="BIT88" s="287"/>
      <c r="BIU88" s="287"/>
      <c r="BIV88" s="287"/>
      <c r="BIW88" s="287"/>
      <c r="BIX88" s="287"/>
      <c r="BIY88" s="287"/>
      <c r="BIZ88" s="287"/>
      <c r="BJA88" s="287"/>
      <c r="BJB88" s="287"/>
      <c r="BJC88" s="287"/>
      <c r="BJD88" s="287"/>
      <c r="BJE88" s="287"/>
      <c r="BJF88" s="287"/>
      <c r="BJG88" s="287"/>
      <c r="BJH88" s="287"/>
      <c r="BJI88" s="287"/>
      <c r="BJJ88" s="287"/>
      <c r="BJK88" s="287"/>
      <c r="BJL88" s="287"/>
      <c r="BJM88" s="287"/>
      <c r="BJN88" s="287"/>
      <c r="BJO88" s="287"/>
      <c r="BJP88" s="287"/>
      <c r="BJQ88" s="287"/>
      <c r="BJR88" s="287"/>
      <c r="BJS88" s="287"/>
      <c r="BJT88" s="287"/>
      <c r="BJU88" s="287"/>
      <c r="BJV88" s="287"/>
      <c r="BJW88" s="287"/>
      <c r="BJX88" s="287"/>
      <c r="BJY88" s="287"/>
      <c r="BJZ88" s="287"/>
      <c r="BKA88" s="287"/>
      <c r="BKB88" s="287"/>
      <c r="BKC88" s="287"/>
      <c r="BKD88" s="287"/>
      <c r="BKE88" s="287"/>
      <c r="BKF88" s="287"/>
      <c r="BKG88" s="287"/>
      <c r="BKH88" s="287"/>
      <c r="BKI88" s="287"/>
      <c r="BKJ88" s="287"/>
      <c r="BKK88" s="287"/>
      <c r="BKL88" s="287"/>
      <c r="BKM88" s="287"/>
      <c r="BKN88" s="287"/>
      <c r="BKO88" s="287"/>
      <c r="BKP88" s="287"/>
      <c r="BKQ88" s="287"/>
      <c r="BKR88" s="287"/>
      <c r="BKS88" s="287"/>
      <c r="BKT88" s="287"/>
      <c r="BKU88" s="287"/>
      <c r="BKV88" s="287"/>
      <c r="BKW88" s="287"/>
      <c r="BKX88" s="287"/>
      <c r="BKY88" s="287"/>
      <c r="BKZ88" s="287"/>
      <c r="BLA88" s="287"/>
      <c r="BLB88" s="287"/>
      <c r="BLC88" s="287"/>
      <c r="BLD88" s="287"/>
      <c r="BLE88" s="287"/>
      <c r="BLF88" s="287"/>
      <c r="BLG88" s="287"/>
      <c r="BLH88" s="287"/>
      <c r="BLI88" s="287"/>
      <c r="BLJ88" s="287"/>
      <c r="BLK88" s="287"/>
      <c r="BLL88" s="287"/>
      <c r="BLM88" s="287"/>
      <c r="BLN88" s="287"/>
      <c r="BLO88" s="287"/>
      <c r="BLP88" s="287"/>
      <c r="BLQ88" s="287"/>
      <c r="BLR88" s="287"/>
      <c r="BLS88" s="287"/>
      <c r="BLT88" s="287"/>
      <c r="BLU88" s="287"/>
      <c r="BLV88" s="287"/>
      <c r="BLW88" s="287"/>
      <c r="BLX88" s="287"/>
      <c r="BLY88" s="287"/>
      <c r="BLZ88" s="287"/>
      <c r="BMA88" s="287"/>
      <c r="BMB88" s="287"/>
      <c r="BMC88" s="287"/>
      <c r="BMD88" s="287"/>
      <c r="BME88" s="287"/>
      <c r="BMF88" s="287"/>
      <c r="BMG88" s="287"/>
      <c r="BMH88" s="287"/>
      <c r="BMI88" s="287"/>
      <c r="BMJ88" s="287"/>
      <c r="BMK88" s="287"/>
      <c r="BML88" s="287"/>
      <c r="BMM88" s="287"/>
      <c r="BMN88" s="287"/>
      <c r="BMO88" s="287"/>
      <c r="BMP88" s="287"/>
      <c r="BMQ88" s="287"/>
      <c r="BMR88" s="287"/>
      <c r="BMS88" s="287"/>
      <c r="BMT88" s="287"/>
      <c r="BMU88" s="287"/>
      <c r="BMV88" s="287"/>
      <c r="BMW88" s="287"/>
      <c r="BMX88" s="287"/>
      <c r="BMY88" s="287"/>
      <c r="BMZ88" s="287"/>
      <c r="BNA88" s="287"/>
      <c r="BNB88" s="287"/>
      <c r="BNC88" s="287"/>
      <c r="BND88" s="287"/>
      <c r="BNE88" s="287"/>
      <c r="BNF88" s="287"/>
      <c r="BNG88" s="287"/>
      <c r="BNH88" s="287"/>
      <c r="BNI88" s="287"/>
      <c r="BNJ88" s="287"/>
      <c r="BNK88" s="287"/>
      <c r="BNL88" s="287"/>
    </row>
    <row r="89" spans="1:1728" s="166" customFormat="1" ht="14.25" hidden="1" customHeight="1" x14ac:dyDescent="0.25">
      <c r="A89" s="238">
        <v>91</v>
      </c>
      <c r="B89" s="218" t="s">
        <v>410</v>
      </c>
      <c r="C89" s="218" t="s">
        <v>239</v>
      </c>
      <c r="D89" s="218" t="s">
        <v>415</v>
      </c>
      <c r="E89" s="218" t="s">
        <v>133</v>
      </c>
      <c r="F89" s="218" t="s">
        <v>399</v>
      </c>
      <c r="G89" s="218">
        <v>26</v>
      </c>
      <c r="H89" s="237">
        <v>37</v>
      </c>
      <c r="I89" s="237" t="s">
        <v>236</v>
      </c>
      <c r="J89" s="237">
        <v>2023</v>
      </c>
      <c r="K89" s="218" t="s">
        <v>2215</v>
      </c>
      <c r="L89" s="249" t="s">
        <v>416</v>
      </c>
      <c r="M89" s="285" t="s">
        <v>460</v>
      </c>
      <c r="N89" s="285"/>
      <c r="O89" s="285"/>
      <c r="P89" s="285"/>
      <c r="Q89" s="285"/>
      <c r="R89" s="285"/>
      <c r="S89" s="285"/>
      <c r="T89" s="285"/>
      <c r="U89" s="285"/>
      <c r="V89" s="285"/>
      <c r="W89" s="285"/>
      <c r="X89" s="285"/>
      <c r="Y89" s="285"/>
      <c r="Z89" s="285"/>
      <c r="AA89" s="285"/>
      <c r="AB89" s="285"/>
      <c r="AC89" s="285"/>
      <c r="AD89" s="285"/>
      <c r="AE89" s="285"/>
      <c r="AF89" s="285"/>
      <c r="AG89" s="285"/>
      <c r="AH89" s="285"/>
      <c r="AI89" s="285"/>
      <c r="AJ89" s="285"/>
      <c r="AK89" s="285"/>
      <c r="AL89" s="285"/>
      <c r="AM89" s="285"/>
      <c r="AN89" s="285"/>
      <c r="AO89" s="285"/>
      <c r="AP89" s="285"/>
      <c r="AQ89" s="285"/>
      <c r="AR89" s="285"/>
      <c r="AS89" s="285"/>
      <c r="AT89" s="285"/>
      <c r="AU89" s="285"/>
      <c r="AV89" s="285"/>
      <c r="AW89" s="285"/>
      <c r="AX89" s="285"/>
      <c r="AY89" s="285"/>
      <c r="AZ89" s="285"/>
      <c r="BA89" s="285"/>
      <c r="BB89" s="285"/>
      <c r="BC89" s="285"/>
      <c r="BD89" s="285"/>
      <c r="BE89" s="285"/>
      <c r="BF89" s="285"/>
      <c r="BG89" s="285"/>
      <c r="BH89" s="285"/>
      <c r="BI89" s="285"/>
      <c r="BJ89" s="285"/>
      <c r="BK89" s="285"/>
      <c r="BL89" s="285"/>
      <c r="BM89" s="285"/>
      <c r="BN89" s="285"/>
      <c r="BO89" s="285"/>
      <c r="BP89" s="285"/>
      <c r="BQ89" s="285"/>
      <c r="BR89" s="285"/>
      <c r="BS89" s="285"/>
      <c r="BT89" s="285"/>
      <c r="BU89" s="285"/>
      <c r="BV89" s="285"/>
      <c r="BW89" s="285"/>
      <c r="BX89" s="285"/>
      <c r="BY89" s="285"/>
      <c r="BZ89" s="285"/>
      <c r="CA89" s="285"/>
      <c r="CB89" s="285"/>
      <c r="CC89" s="285"/>
      <c r="CD89" s="285"/>
      <c r="CE89" s="285"/>
      <c r="CF89" s="285"/>
      <c r="CG89" s="285"/>
      <c r="CH89" s="285"/>
      <c r="CI89" s="285"/>
      <c r="CJ89" s="285"/>
      <c r="CK89" s="285"/>
      <c r="CL89" s="285"/>
      <c r="CM89" s="285"/>
      <c r="CN89" s="285"/>
      <c r="CO89" s="286"/>
      <c r="CP89" s="287"/>
      <c r="CQ89" s="287"/>
      <c r="CR89" s="287"/>
      <c r="CS89" s="287"/>
      <c r="CT89" s="287"/>
      <c r="CU89" s="287"/>
      <c r="CV89" s="287"/>
      <c r="CW89" s="287"/>
      <c r="CX89" s="287"/>
      <c r="CY89" s="287"/>
      <c r="CZ89" s="287"/>
      <c r="DA89" s="287"/>
      <c r="DB89" s="287"/>
      <c r="DC89" s="287"/>
      <c r="DD89" s="287"/>
      <c r="DE89" s="287"/>
      <c r="DF89" s="287"/>
      <c r="DG89" s="287"/>
      <c r="DH89" s="287"/>
      <c r="DI89" s="287"/>
      <c r="DJ89" s="287"/>
      <c r="DK89" s="287"/>
      <c r="DL89" s="287"/>
      <c r="DM89" s="287"/>
      <c r="DN89" s="287"/>
      <c r="DO89" s="287"/>
      <c r="DP89" s="287"/>
      <c r="DQ89" s="287"/>
      <c r="DR89" s="287"/>
      <c r="DS89" s="287"/>
      <c r="DT89" s="287"/>
      <c r="DU89" s="287"/>
      <c r="DV89" s="287"/>
      <c r="DW89" s="287"/>
      <c r="DX89" s="287"/>
      <c r="DY89" s="287"/>
      <c r="DZ89" s="287"/>
      <c r="EA89" s="287"/>
      <c r="EB89" s="287"/>
      <c r="EC89" s="287"/>
      <c r="ED89" s="287"/>
      <c r="EE89" s="287"/>
      <c r="EF89" s="287"/>
      <c r="EG89" s="287"/>
      <c r="EH89" s="287"/>
      <c r="EI89" s="287"/>
      <c r="EJ89" s="287"/>
      <c r="EK89" s="287"/>
      <c r="EL89" s="287"/>
      <c r="EM89" s="287"/>
      <c r="EN89" s="287"/>
      <c r="EO89" s="287"/>
      <c r="EP89" s="287"/>
      <c r="EQ89" s="287"/>
      <c r="ER89" s="287"/>
      <c r="ES89" s="287"/>
      <c r="ET89" s="287"/>
      <c r="EU89" s="287"/>
      <c r="EV89" s="287"/>
      <c r="EW89" s="287"/>
      <c r="EX89" s="287"/>
      <c r="EY89" s="287"/>
      <c r="EZ89" s="287"/>
      <c r="FA89" s="287"/>
      <c r="FB89" s="287"/>
      <c r="FC89" s="287"/>
      <c r="FD89" s="287"/>
      <c r="FE89" s="287"/>
      <c r="FF89" s="287"/>
      <c r="FG89" s="287"/>
      <c r="FH89" s="287"/>
      <c r="FI89" s="287"/>
      <c r="FJ89" s="287"/>
      <c r="FK89" s="287"/>
      <c r="FL89" s="287"/>
      <c r="FM89" s="287"/>
      <c r="FN89" s="287"/>
      <c r="FO89" s="287"/>
      <c r="FP89" s="287"/>
      <c r="FQ89" s="287"/>
      <c r="FR89" s="287"/>
      <c r="FS89" s="287"/>
      <c r="FT89" s="287"/>
      <c r="FU89" s="287"/>
      <c r="FV89" s="287"/>
      <c r="FW89" s="287"/>
      <c r="FX89" s="287"/>
      <c r="FY89" s="287"/>
      <c r="FZ89" s="287"/>
      <c r="GA89" s="287"/>
      <c r="GB89" s="287"/>
      <c r="GC89" s="287"/>
      <c r="GD89" s="287"/>
      <c r="GE89" s="287"/>
      <c r="GF89" s="287"/>
      <c r="GG89" s="287"/>
      <c r="GH89" s="287"/>
      <c r="GI89" s="287"/>
      <c r="GJ89" s="287"/>
      <c r="GK89" s="287"/>
      <c r="GL89" s="287"/>
      <c r="GM89" s="287"/>
      <c r="GN89" s="287"/>
      <c r="GO89" s="287"/>
      <c r="GP89" s="287"/>
      <c r="GQ89" s="287"/>
      <c r="GR89" s="287"/>
      <c r="GS89" s="287"/>
      <c r="GT89" s="287"/>
      <c r="GU89" s="287"/>
      <c r="GV89" s="287"/>
      <c r="GW89" s="287"/>
      <c r="GX89" s="287"/>
      <c r="GY89" s="287"/>
      <c r="GZ89" s="287"/>
      <c r="HA89" s="287"/>
      <c r="HB89" s="287"/>
      <c r="HC89" s="287"/>
      <c r="HD89" s="287"/>
      <c r="HE89" s="287"/>
      <c r="HF89" s="287"/>
      <c r="HG89" s="287"/>
      <c r="HH89" s="287"/>
      <c r="HI89" s="287"/>
      <c r="HJ89" s="287"/>
      <c r="HK89" s="287"/>
      <c r="HL89" s="287"/>
      <c r="HM89" s="287"/>
      <c r="HN89" s="287"/>
      <c r="HO89" s="287"/>
      <c r="HP89" s="287"/>
      <c r="HQ89" s="287"/>
      <c r="HR89" s="287"/>
      <c r="HS89" s="287"/>
      <c r="HT89" s="287"/>
      <c r="HU89" s="287"/>
      <c r="HV89" s="287"/>
      <c r="HW89" s="287"/>
      <c r="HX89" s="287"/>
      <c r="HY89" s="287"/>
      <c r="HZ89" s="287"/>
      <c r="IA89" s="287"/>
      <c r="IB89" s="287"/>
      <c r="IC89" s="287"/>
      <c r="ID89" s="287"/>
      <c r="IE89" s="287"/>
      <c r="IF89" s="287"/>
      <c r="IG89" s="287"/>
      <c r="IH89" s="287"/>
      <c r="II89" s="287"/>
      <c r="IJ89" s="287"/>
      <c r="IK89" s="287"/>
      <c r="IL89" s="287"/>
      <c r="IM89" s="287"/>
      <c r="IN89" s="287"/>
      <c r="IO89" s="287"/>
      <c r="IP89" s="287"/>
      <c r="IQ89" s="287"/>
      <c r="IR89" s="287"/>
      <c r="IS89" s="287"/>
      <c r="IT89" s="287"/>
      <c r="IU89" s="287"/>
      <c r="IV89" s="287"/>
      <c r="IW89" s="287"/>
      <c r="IX89" s="287"/>
      <c r="IY89" s="287"/>
      <c r="IZ89" s="287"/>
      <c r="JA89" s="287"/>
      <c r="JB89" s="287"/>
      <c r="JC89" s="287"/>
      <c r="JD89" s="287"/>
      <c r="JE89" s="287"/>
      <c r="JF89" s="287"/>
      <c r="JG89" s="287"/>
      <c r="JH89" s="287"/>
      <c r="JI89" s="287"/>
      <c r="JJ89" s="287"/>
      <c r="JK89" s="287"/>
      <c r="JL89" s="287"/>
      <c r="JM89" s="287"/>
      <c r="JN89" s="287"/>
      <c r="JO89" s="287"/>
      <c r="JP89" s="287"/>
      <c r="JQ89" s="287"/>
      <c r="JR89" s="287"/>
      <c r="JS89" s="287"/>
      <c r="JT89" s="287"/>
      <c r="JU89" s="287"/>
      <c r="JV89" s="287"/>
      <c r="JW89" s="287"/>
      <c r="JX89" s="287"/>
      <c r="JY89" s="287"/>
      <c r="JZ89" s="287"/>
      <c r="KA89" s="287"/>
      <c r="KB89" s="287"/>
      <c r="KC89" s="287"/>
      <c r="KD89" s="287"/>
      <c r="KE89" s="287"/>
      <c r="KF89" s="287"/>
      <c r="KG89" s="287"/>
      <c r="KH89" s="287"/>
      <c r="KI89" s="287"/>
      <c r="KJ89" s="287"/>
      <c r="KK89" s="287"/>
      <c r="KL89" s="287"/>
      <c r="KM89" s="287"/>
      <c r="KN89" s="287"/>
      <c r="KO89" s="287"/>
      <c r="KP89" s="287"/>
      <c r="KQ89" s="287"/>
      <c r="KR89" s="287"/>
      <c r="KS89" s="287"/>
      <c r="KT89" s="287"/>
      <c r="KU89" s="287"/>
      <c r="KV89" s="287"/>
      <c r="KW89" s="287"/>
      <c r="KX89" s="287"/>
      <c r="KY89" s="287"/>
      <c r="KZ89" s="287"/>
      <c r="LA89" s="287"/>
      <c r="LB89" s="287"/>
      <c r="LC89" s="287"/>
      <c r="LD89" s="287"/>
      <c r="LE89" s="287"/>
      <c r="LF89" s="287"/>
      <c r="LG89" s="287"/>
      <c r="LH89" s="287"/>
      <c r="LI89" s="287"/>
      <c r="LJ89" s="287"/>
      <c r="LK89" s="287"/>
      <c r="LL89" s="287"/>
      <c r="LM89" s="287"/>
      <c r="LN89" s="287"/>
      <c r="LO89" s="287"/>
      <c r="LP89" s="287"/>
      <c r="LQ89" s="287"/>
      <c r="LR89" s="287"/>
      <c r="LS89" s="287"/>
      <c r="LT89" s="287"/>
      <c r="LU89" s="287"/>
      <c r="LV89" s="287"/>
      <c r="LW89" s="287"/>
      <c r="LX89" s="287"/>
      <c r="LY89" s="287"/>
      <c r="LZ89" s="287"/>
      <c r="MA89" s="287"/>
      <c r="MB89" s="287"/>
      <c r="MC89" s="287"/>
      <c r="MD89" s="287"/>
      <c r="ME89" s="287"/>
      <c r="MF89" s="287"/>
      <c r="MG89" s="287"/>
      <c r="MH89" s="287"/>
      <c r="MI89" s="287"/>
      <c r="MJ89" s="287"/>
      <c r="MK89" s="287"/>
      <c r="ML89" s="287"/>
      <c r="MM89" s="287"/>
      <c r="MN89" s="287"/>
      <c r="MO89" s="287"/>
      <c r="MP89" s="287"/>
      <c r="MQ89" s="287"/>
      <c r="MR89" s="287"/>
      <c r="MS89" s="287"/>
      <c r="MT89" s="287"/>
      <c r="MU89" s="287"/>
      <c r="MV89" s="287"/>
      <c r="MW89" s="287"/>
      <c r="MX89" s="287"/>
      <c r="MY89" s="287"/>
      <c r="MZ89" s="287"/>
      <c r="NA89" s="287"/>
      <c r="NB89" s="287"/>
      <c r="NC89" s="287"/>
      <c r="ND89" s="287"/>
      <c r="NE89" s="287"/>
      <c r="NF89" s="287"/>
      <c r="NG89" s="287"/>
      <c r="NH89" s="287"/>
      <c r="NI89" s="287"/>
      <c r="NJ89" s="287"/>
      <c r="NK89" s="287"/>
      <c r="NL89" s="287"/>
      <c r="NM89" s="287"/>
      <c r="NN89" s="287"/>
      <c r="NO89" s="287"/>
      <c r="NP89" s="287"/>
      <c r="NQ89" s="287"/>
      <c r="NR89" s="287"/>
      <c r="NS89" s="287"/>
      <c r="NT89" s="287"/>
      <c r="NU89" s="287"/>
      <c r="NV89" s="287"/>
      <c r="NW89" s="287"/>
      <c r="NX89" s="287"/>
      <c r="NY89" s="287"/>
      <c r="NZ89" s="287"/>
      <c r="OA89" s="287"/>
      <c r="OB89" s="287"/>
      <c r="OC89" s="287"/>
      <c r="OD89" s="287"/>
      <c r="OE89" s="287"/>
      <c r="OF89" s="287"/>
      <c r="OG89" s="287"/>
      <c r="OH89" s="287"/>
      <c r="OI89" s="287"/>
      <c r="OJ89" s="287"/>
      <c r="OK89" s="287"/>
      <c r="OL89" s="287"/>
      <c r="OM89" s="287"/>
      <c r="ON89" s="287"/>
      <c r="OO89" s="287"/>
      <c r="OP89" s="287"/>
      <c r="OQ89" s="287"/>
      <c r="OR89" s="287"/>
      <c r="OS89" s="287"/>
      <c r="OT89" s="287"/>
      <c r="OU89" s="287"/>
      <c r="OV89" s="287"/>
      <c r="OW89" s="287"/>
      <c r="OX89" s="287"/>
      <c r="OY89" s="287"/>
      <c r="OZ89" s="287"/>
      <c r="PA89" s="287"/>
      <c r="PB89" s="287"/>
      <c r="PC89" s="287"/>
      <c r="PD89" s="287"/>
      <c r="PE89" s="287"/>
      <c r="PF89" s="287"/>
      <c r="PG89" s="287"/>
      <c r="PH89" s="287"/>
      <c r="PI89" s="287"/>
      <c r="PJ89" s="287"/>
      <c r="PK89" s="287"/>
      <c r="PL89" s="287"/>
      <c r="PM89" s="287"/>
      <c r="PN89" s="287"/>
      <c r="PO89" s="287"/>
      <c r="PP89" s="287"/>
      <c r="PQ89" s="287"/>
      <c r="PR89" s="287"/>
      <c r="PS89" s="287"/>
      <c r="PT89" s="287"/>
      <c r="PU89" s="287"/>
      <c r="PV89" s="287"/>
      <c r="PW89" s="287"/>
      <c r="PX89" s="287"/>
      <c r="PY89" s="287"/>
      <c r="PZ89" s="287"/>
      <c r="QA89" s="287"/>
      <c r="QB89" s="287"/>
      <c r="QC89" s="287"/>
      <c r="QD89" s="287"/>
      <c r="QE89" s="287"/>
      <c r="QF89" s="287"/>
      <c r="QG89" s="287"/>
      <c r="QH89" s="287"/>
      <c r="QI89" s="287"/>
      <c r="QJ89" s="287"/>
      <c r="QK89" s="287"/>
      <c r="QL89" s="287"/>
      <c r="QM89" s="287"/>
      <c r="QN89" s="287"/>
      <c r="QO89" s="287"/>
      <c r="QP89" s="287"/>
      <c r="QQ89" s="287"/>
      <c r="QR89" s="287"/>
      <c r="QS89" s="287"/>
      <c r="QT89" s="287"/>
      <c r="QU89" s="287"/>
      <c r="QV89" s="287"/>
      <c r="QW89" s="287"/>
      <c r="QX89" s="287"/>
      <c r="QY89" s="287"/>
      <c r="QZ89" s="287"/>
      <c r="RA89" s="287"/>
      <c r="RB89" s="287"/>
      <c r="RC89" s="287"/>
      <c r="RD89" s="287"/>
      <c r="RE89" s="287"/>
      <c r="RF89" s="287"/>
      <c r="RG89" s="287"/>
      <c r="RH89" s="287"/>
      <c r="RI89" s="287"/>
      <c r="RJ89" s="287"/>
      <c r="RK89" s="287"/>
      <c r="RL89" s="287"/>
      <c r="RM89" s="287"/>
      <c r="RN89" s="287"/>
      <c r="RO89" s="287"/>
      <c r="RP89" s="287"/>
      <c r="RQ89" s="287"/>
      <c r="RR89" s="287"/>
      <c r="RS89" s="287"/>
      <c r="RT89" s="287"/>
      <c r="RU89" s="287"/>
      <c r="RV89" s="287"/>
      <c r="RW89" s="287"/>
      <c r="RX89" s="287"/>
      <c r="RY89" s="287"/>
      <c r="RZ89" s="287"/>
      <c r="SA89" s="287"/>
      <c r="SB89" s="287"/>
      <c r="SC89" s="287"/>
      <c r="SD89" s="287"/>
      <c r="SE89" s="287"/>
      <c r="SF89" s="287"/>
      <c r="SG89" s="287"/>
      <c r="SH89" s="287"/>
      <c r="SI89" s="287"/>
      <c r="SJ89" s="287"/>
      <c r="SK89" s="287"/>
      <c r="SL89" s="287"/>
      <c r="SM89" s="287"/>
      <c r="SN89" s="287"/>
      <c r="SO89" s="287"/>
      <c r="SP89" s="287"/>
      <c r="SQ89" s="287"/>
      <c r="SR89" s="287"/>
      <c r="SS89" s="287"/>
      <c r="ST89" s="287"/>
      <c r="SU89" s="287"/>
      <c r="SV89" s="287"/>
      <c r="SW89" s="287"/>
      <c r="SX89" s="287"/>
      <c r="SY89" s="287"/>
      <c r="SZ89" s="287"/>
      <c r="TA89" s="287"/>
      <c r="TB89" s="287"/>
      <c r="TC89" s="287"/>
      <c r="TD89" s="287"/>
      <c r="TE89" s="287"/>
      <c r="TF89" s="287"/>
      <c r="TG89" s="287"/>
      <c r="TH89" s="287"/>
      <c r="TI89" s="287"/>
      <c r="TJ89" s="287"/>
      <c r="TK89" s="287"/>
      <c r="TL89" s="287"/>
      <c r="TM89" s="287"/>
      <c r="TN89" s="287"/>
      <c r="TO89" s="287"/>
      <c r="TP89" s="287"/>
      <c r="TQ89" s="287"/>
      <c r="TR89" s="287"/>
      <c r="TS89" s="287"/>
      <c r="TT89" s="287"/>
      <c r="TU89" s="287"/>
      <c r="TV89" s="287"/>
      <c r="TW89" s="287"/>
      <c r="TX89" s="287"/>
      <c r="TY89" s="287"/>
      <c r="TZ89" s="287"/>
      <c r="UA89" s="287"/>
      <c r="UB89" s="287"/>
      <c r="UC89" s="287"/>
      <c r="UD89" s="287"/>
      <c r="UE89" s="287"/>
      <c r="UF89" s="287"/>
      <c r="UG89" s="287"/>
      <c r="UH89" s="287"/>
      <c r="UI89" s="287"/>
      <c r="UJ89" s="287"/>
      <c r="UK89" s="287"/>
      <c r="UL89" s="287"/>
      <c r="UM89" s="287"/>
      <c r="UN89" s="287"/>
      <c r="UO89" s="287"/>
      <c r="UP89" s="287"/>
      <c r="UQ89" s="287"/>
      <c r="UR89" s="287"/>
      <c r="US89" s="287"/>
      <c r="UT89" s="287"/>
      <c r="UU89" s="287"/>
      <c r="UV89" s="287"/>
      <c r="UW89" s="287"/>
      <c r="UX89" s="287"/>
      <c r="UY89" s="287"/>
      <c r="UZ89" s="287"/>
      <c r="VA89" s="287"/>
      <c r="VB89" s="287"/>
      <c r="VC89" s="287"/>
      <c r="VD89" s="287"/>
      <c r="VE89" s="287"/>
      <c r="VF89" s="287"/>
      <c r="VG89" s="287"/>
      <c r="VH89" s="287"/>
      <c r="VI89" s="287"/>
      <c r="VJ89" s="287"/>
      <c r="VK89" s="287"/>
      <c r="VL89" s="287"/>
      <c r="VM89" s="287"/>
      <c r="VN89" s="287"/>
      <c r="VO89" s="287"/>
      <c r="VP89" s="287"/>
      <c r="VQ89" s="287"/>
      <c r="VR89" s="287"/>
      <c r="VS89" s="287"/>
      <c r="VT89" s="287"/>
      <c r="VU89" s="287"/>
      <c r="VV89" s="287"/>
      <c r="VW89" s="287"/>
      <c r="VX89" s="287"/>
      <c r="VY89" s="287"/>
      <c r="VZ89" s="287"/>
      <c r="WA89" s="287"/>
      <c r="WB89" s="287"/>
      <c r="WC89" s="287"/>
      <c r="WD89" s="287"/>
      <c r="WE89" s="287"/>
      <c r="WF89" s="287"/>
      <c r="WG89" s="287"/>
      <c r="WH89" s="287"/>
      <c r="WI89" s="287"/>
      <c r="WJ89" s="287"/>
      <c r="WK89" s="287"/>
      <c r="WL89" s="287"/>
      <c r="WM89" s="287"/>
      <c r="WN89" s="287"/>
      <c r="WO89" s="287"/>
      <c r="WP89" s="287"/>
      <c r="WQ89" s="287"/>
      <c r="WR89" s="287"/>
      <c r="WS89" s="287"/>
      <c r="WT89" s="287"/>
      <c r="WU89" s="287"/>
      <c r="WV89" s="287"/>
      <c r="WW89" s="287"/>
      <c r="WX89" s="287"/>
      <c r="WY89" s="287"/>
      <c r="WZ89" s="287"/>
      <c r="XA89" s="287"/>
      <c r="XB89" s="287"/>
      <c r="XC89" s="287"/>
      <c r="XD89" s="287"/>
      <c r="XE89" s="287"/>
      <c r="XF89" s="287"/>
      <c r="XG89" s="287"/>
      <c r="XH89" s="287"/>
      <c r="XI89" s="287"/>
      <c r="XJ89" s="287"/>
      <c r="XK89" s="287"/>
      <c r="XL89" s="287"/>
      <c r="XM89" s="287"/>
      <c r="XN89" s="287"/>
      <c r="XO89" s="287"/>
      <c r="XP89" s="287"/>
      <c r="XQ89" s="287"/>
      <c r="XR89" s="287"/>
      <c r="XS89" s="287"/>
      <c r="XT89" s="287"/>
      <c r="XU89" s="287"/>
      <c r="XV89" s="287"/>
      <c r="XW89" s="287"/>
      <c r="XX89" s="287"/>
      <c r="XY89" s="287"/>
      <c r="XZ89" s="287"/>
      <c r="YA89" s="287"/>
      <c r="YB89" s="287"/>
      <c r="YC89" s="287"/>
      <c r="YD89" s="287"/>
      <c r="YE89" s="287"/>
      <c r="YF89" s="287"/>
      <c r="YG89" s="287"/>
      <c r="YH89" s="287"/>
      <c r="YI89" s="287"/>
      <c r="YJ89" s="287"/>
      <c r="YK89" s="287"/>
      <c r="YL89" s="287"/>
      <c r="YM89" s="287"/>
      <c r="YN89" s="287"/>
      <c r="YO89" s="287"/>
      <c r="YP89" s="287"/>
      <c r="YQ89" s="287"/>
      <c r="YR89" s="287"/>
      <c r="YS89" s="287"/>
      <c r="YT89" s="287"/>
      <c r="YU89" s="287"/>
      <c r="YV89" s="287"/>
      <c r="YW89" s="287"/>
      <c r="YX89" s="287"/>
      <c r="YY89" s="287"/>
      <c r="YZ89" s="287"/>
      <c r="ZA89" s="287"/>
      <c r="ZB89" s="287"/>
      <c r="ZC89" s="287"/>
      <c r="ZD89" s="287"/>
      <c r="ZE89" s="287"/>
      <c r="ZF89" s="287"/>
      <c r="ZG89" s="287"/>
      <c r="ZH89" s="287"/>
      <c r="ZI89" s="287"/>
      <c r="ZJ89" s="287"/>
      <c r="ZK89" s="287"/>
      <c r="ZL89" s="287"/>
      <c r="ZM89" s="287"/>
      <c r="ZN89" s="287"/>
      <c r="ZO89" s="287"/>
      <c r="ZP89" s="287"/>
      <c r="ZQ89" s="287"/>
      <c r="ZR89" s="287"/>
      <c r="ZS89" s="287"/>
      <c r="ZT89" s="287"/>
      <c r="ZU89" s="287"/>
      <c r="ZV89" s="287"/>
      <c r="ZW89" s="287"/>
      <c r="ZX89" s="287"/>
      <c r="ZY89" s="287"/>
      <c r="ZZ89" s="287"/>
      <c r="AAA89" s="287"/>
      <c r="AAB89" s="287"/>
      <c r="AAC89" s="287"/>
      <c r="AAD89" s="287"/>
      <c r="AAE89" s="287"/>
      <c r="AAF89" s="287"/>
      <c r="AAG89" s="287"/>
      <c r="AAH89" s="287"/>
      <c r="AAI89" s="287"/>
      <c r="AAJ89" s="287"/>
      <c r="AAK89" s="287"/>
      <c r="AAL89" s="287"/>
      <c r="AAM89" s="287"/>
      <c r="AAN89" s="287"/>
      <c r="AAO89" s="287"/>
      <c r="AAP89" s="287"/>
      <c r="AAQ89" s="287"/>
      <c r="AAR89" s="287"/>
      <c r="AAS89" s="287"/>
      <c r="AAT89" s="287"/>
      <c r="AAU89" s="287"/>
      <c r="AAV89" s="287"/>
      <c r="AAW89" s="287"/>
      <c r="AAX89" s="287"/>
      <c r="AAY89" s="287"/>
      <c r="AAZ89" s="287"/>
      <c r="ABA89" s="287"/>
      <c r="ABB89" s="287"/>
      <c r="ABC89" s="287"/>
      <c r="ABD89" s="287"/>
      <c r="ABE89" s="287"/>
      <c r="ABF89" s="287"/>
      <c r="ABG89" s="287"/>
      <c r="ABH89" s="287"/>
      <c r="ABI89" s="287"/>
      <c r="ABJ89" s="287"/>
      <c r="ABK89" s="287"/>
      <c r="ABL89" s="287"/>
      <c r="ABM89" s="287"/>
      <c r="ABN89" s="287"/>
      <c r="ABO89" s="287"/>
      <c r="ABP89" s="287"/>
      <c r="ABQ89" s="287"/>
      <c r="ABR89" s="287"/>
      <c r="ABS89" s="287"/>
      <c r="ABT89" s="287"/>
      <c r="ABU89" s="287"/>
      <c r="ABV89" s="287"/>
      <c r="ABW89" s="287"/>
      <c r="ABX89" s="287"/>
      <c r="ABY89" s="287"/>
      <c r="ABZ89" s="287"/>
      <c r="ACA89" s="287"/>
      <c r="ACB89" s="287"/>
      <c r="ACC89" s="287"/>
      <c r="ACD89" s="287"/>
      <c r="ACE89" s="287"/>
      <c r="ACF89" s="287"/>
      <c r="ACG89" s="287"/>
      <c r="ACH89" s="287"/>
      <c r="ACI89" s="287"/>
      <c r="ACJ89" s="287"/>
      <c r="ACK89" s="287"/>
      <c r="ACL89" s="287"/>
      <c r="ACM89" s="287"/>
      <c r="ACN89" s="287"/>
      <c r="ACO89" s="287"/>
      <c r="ACP89" s="287"/>
      <c r="ACQ89" s="287"/>
      <c r="ACR89" s="287"/>
      <c r="ACS89" s="287"/>
      <c r="ACT89" s="287"/>
      <c r="ACU89" s="287"/>
      <c r="ACV89" s="287"/>
      <c r="ACW89" s="287"/>
      <c r="ACX89" s="287"/>
      <c r="ACY89" s="287"/>
      <c r="ACZ89" s="287"/>
      <c r="ADA89" s="287"/>
      <c r="ADB89" s="287"/>
      <c r="ADC89" s="287"/>
      <c r="ADD89" s="287"/>
      <c r="ADE89" s="287"/>
      <c r="ADF89" s="287"/>
      <c r="ADG89" s="287"/>
      <c r="ADH89" s="287"/>
      <c r="ADI89" s="287"/>
      <c r="ADJ89" s="287"/>
      <c r="ADK89" s="287"/>
      <c r="ADL89" s="287"/>
      <c r="ADM89" s="287"/>
      <c r="ADN89" s="287"/>
      <c r="ADO89" s="287"/>
      <c r="ADP89" s="287"/>
      <c r="ADQ89" s="287"/>
      <c r="ADR89" s="287"/>
      <c r="ADS89" s="287"/>
      <c r="ADT89" s="287"/>
      <c r="ADU89" s="287"/>
      <c r="ADV89" s="287"/>
      <c r="ADW89" s="287"/>
      <c r="ADX89" s="287"/>
      <c r="ADY89" s="287"/>
      <c r="ADZ89" s="287"/>
      <c r="AEA89" s="287"/>
      <c r="AEB89" s="287"/>
      <c r="AEC89" s="287"/>
      <c r="AED89" s="287"/>
      <c r="AEE89" s="287"/>
      <c r="AEF89" s="287"/>
      <c r="AEG89" s="287"/>
      <c r="AEH89" s="287"/>
      <c r="AEI89" s="287"/>
      <c r="AEJ89" s="287"/>
      <c r="AEK89" s="287"/>
      <c r="AEL89" s="287"/>
      <c r="AEM89" s="287"/>
      <c r="AEN89" s="287"/>
      <c r="AEO89" s="287"/>
      <c r="AEP89" s="287"/>
      <c r="AEQ89" s="287"/>
      <c r="AER89" s="287"/>
      <c r="AES89" s="287"/>
      <c r="AET89" s="287"/>
      <c r="AEU89" s="287"/>
      <c r="AEV89" s="287"/>
      <c r="AEW89" s="287"/>
      <c r="AEX89" s="287"/>
      <c r="AEY89" s="287"/>
      <c r="AEZ89" s="287"/>
      <c r="AFA89" s="287"/>
      <c r="AFB89" s="287"/>
      <c r="AFC89" s="287"/>
      <c r="AFD89" s="287"/>
      <c r="AFE89" s="287"/>
      <c r="AFF89" s="287"/>
      <c r="AFG89" s="287"/>
      <c r="AFH89" s="287"/>
      <c r="AFI89" s="287"/>
      <c r="AFJ89" s="287"/>
      <c r="AFK89" s="287"/>
      <c r="AFL89" s="287"/>
      <c r="AFM89" s="287"/>
      <c r="AFN89" s="287"/>
      <c r="AFO89" s="287"/>
      <c r="AFP89" s="287"/>
      <c r="AFQ89" s="287"/>
      <c r="AFR89" s="287"/>
      <c r="AFS89" s="287"/>
      <c r="AFT89" s="287"/>
      <c r="AFU89" s="287"/>
      <c r="AFV89" s="287"/>
      <c r="AFW89" s="287"/>
      <c r="AFX89" s="287"/>
      <c r="AFY89" s="287"/>
      <c r="AFZ89" s="287"/>
      <c r="AGA89" s="287"/>
      <c r="AGB89" s="287"/>
      <c r="AGC89" s="287"/>
      <c r="AGD89" s="287"/>
      <c r="AGE89" s="287"/>
      <c r="AGF89" s="287"/>
      <c r="AGG89" s="287"/>
      <c r="AGH89" s="287"/>
      <c r="AGI89" s="287"/>
      <c r="AGJ89" s="287"/>
      <c r="AGK89" s="287"/>
      <c r="AGL89" s="287"/>
      <c r="AGM89" s="287"/>
      <c r="AGN89" s="287"/>
      <c r="AGO89" s="287"/>
      <c r="AGP89" s="287"/>
      <c r="AGQ89" s="287"/>
      <c r="AGR89" s="287"/>
      <c r="AGS89" s="287"/>
      <c r="AGT89" s="287"/>
      <c r="AGU89" s="287"/>
      <c r="AGV89" s="287"/>
      <c r="AGW89" s="287"/>
      <c r="AGX89" s="287"/>
      <c r="AGY89" s="287"/>
      <c r="AGZ89" s="287"/>
      <c r="AHA89" s="287"/>
      <c r="AHB89" s="287"/>
      <c r="AHC89" s="287"/>
      <c r="AHD89" s="287"/>
      <c r="AHE89" s="287"/>
      <c r="AHF89" s="287"/>
      <c r="AHG89" s="287"/>
      <c r="AHH89" s="287"/>
      <c r="AHI89" s="287"/>
      <c r="AHJ89" s="287"/>
      <c r="AHK89" s="287"/>
      <c r="AHL89" s="287"/>
      <c r="AHM89" s="287"/>
      <c r="AHN89" s="287"/>
      <c r="AHO89" s="287"/>
      <c r="AHP89" s="287"/>
      <c r="AHQ89" s="287"/>
      <c r="AHR89" s="287"/>
      <c r="AHS89" s="287"/>
      <c r="AHT89" s="287"/>
      <c r="AHU89" s="287"/>
      <c r="AHV89" s="287"/>
      <c r="AHW89" s="287"/>
      <c r="AHX89" s="287"/>
      <c r="AHY89" s="287"/>
      <c r="AHZ89" s="287"/>
      <c r="AIA89" s="287"/>
      <c r="AIB89" s="287"/>
      <c r="AIC89" s="287"/>
      <c r="AID89" s="287"/>
      <c r="AIE89" s="287"/>
      <c r="AIF89" s="287"/>
      <c r="AIG89" s="287"/>
      <c r="AIH89" s="287"/>
      <c r="AII89" s="287"/>
      <c r="AIJ89" s="287"/>
      <c r="AIK89" s="287"/>
      <c r="AIL89" s="287"/>
      <c r="AIM89" s="287"/>
      <c r="AIN89" s="287"/>
      <c r="AIO89" s="287"/>
      <c r="AIP89" s="287"/>
      <c r="AIQ89" s="287"/>
      <c r="AIR89" s="287"/>
      <c r="AIS89" s="287"/>
      <c r="AIT89" s="287"/>
      <c r="AIU89" s="287"/>
      <c r="AIV89" s="287"/>
      <c r="AIW89" s="287"/>
      <c r="AIX89" s="287"/>
      <c r="AIY89" s="287"/>
      <c r="AIZ89" s="287"/>
      <c r="AJA89" s="287"/>
      <c r="AJB89" s="287"/>
      <c r="AJC89" s="287"/>
      <c r="AJD89" s="287"/>
      <c r="AJE89" s="287"/>
      <c r="AJF89" s="287"/>
      <c r="AJG89" s="287"/>
      <c r="AJH89" s="287"/>
      <c r="AJI89" s="287"/>
      <c r="AJJ89" s="287"/>
      <c r="AJK89" s="287"/>
      <c r="AJL89" s="287"/>
      <c r="AJM89" s="287"/>
      <c r="AJN89" s="287"/>
      <c r="AJO89" s="287"/>
      <c r="AJP89" s="287"/>
      <c r="AJQ89" s="287"/>
      <c r="AJR89" s="287"/>
      <c r="AJS89" s="287"/>
      <c r="AJT89" s="287"/>
      <c r="AJU89" s="287"/>
      <c r="AJV89" s="287"/>
      <c r="AJW89" s="287"/>
      <c r="AJX89" s="287"/>
      <c r="AJY89" s="287"/>
      <c r="AJZ89" s="287"/>
      <c r="AKA89" s="287"/>
      <c r="AKB89" s="287"/>
      <c r="AKC89" s="287"/>
      <c r="AKD89" s="287"/>
      <c r="AKE89" s="287"/>
      <c r="AKF89" s="287"/>
      <c r="AKG89" s="287"/>
      <c r="AKH89" s="287"/>
      <c r="AKI89" s="287"/>
      <c r="AKJ89" s="287"/>
      <c r="AKK89" s="287"/>
      <c r="AKL89" s="287"/>
      <c r="AKM89" s="287"/>
      <c r="AKN89" s="287"/>
      <c r="AKO89" s="287"/>
      <c r="AKP89" s="287"/>
      <c r="AKQ89" s="287"/>
      <c r="AKR89" s="287"/>
      <c r="AKS89" s="287"/>
      <c r="AKT89" s="287"/>
      <c r="AKU89" s="287"/>
      <c r="AKV89" s="287"/>
      <c r="AKW89" s="287"/>
      <c r="AKX89" s="287"/>
      <c r="AKY89" s="287"/>
      <c r="AKZ89" s="287"/>
      <c r="ALA89" s="287"/>
      <c r="ALB89" s="287"/>
      <c r="ALC89" s="287"/>
      <c r="ALD89" s="287"/>
      <c r="ALE89" s="287"/>
      <c r="ALF89" s="287"/>
      <c r="ALG89" s="287"/>
      <c r="ALH89" s="287"/>
      <c r="ALI89" s="287"/>
      <c r="ALJ89" s="287"/>
      <c r="ALK89" s="287"/>
      <c r="ALL89" s="287"/>
      <c r="ALM89" s="287"/>
      <c r="ALN89" s="287"/>
      <c r="ALO89" s="287"/>
      <c r="ALP89" s="287"/>
      <c r="ALQ89" s="287"/>
      <c r="ALR89" s="287"/>
      <c r="ALS89" s="287"/>
      <c r="ALT89" s="287"/>
      <c r="ALU89" s="287"/>
      <c r="ALV89" s="287"/>
      <c r="ALW89" s="287"/>
      <c r="ALX89" s="287"/>
      <c r="ALY89" s="287"/>
      <c r="ALZ89" s="287"/>
      <c r="AMA89" s="287"/>
      <c r="AMB89" s="287"/>
      <c r="AMC89" s="287"/>
      <c r="AMD89" s="287"/>
      <c r="AME89" s="287"/>
      <c r="AMF89" s="287"/>
      <c r="AMG89" s="287"/>
      <c r="AMH89" s="287"/>
      <c r="AMI89" s="287"/>
      <c r="AMJ89" s="287"/>
      <c r="AMK89" s="287"/>
      <c r="AML89" s="287"/>
      <c r="AMM89" s="287"/>
      <c r="AMN89" s="287"/>
      <c r="AMO89" s="287"/>
      <c r="AMP89" s="287"/>
      <c r="AMQ89" s="287"/>
      <c r="AMR89" s="287"/>
      <c r="AMS89" s="287"/>
      <c r="AMT89" s="287"/>
      <c r="AMU89" s="287"/>
      <c r="AMV89" s="287"/>
      <c r="AMW89" s="287"/>
      <c r="AMX89" s="287"/>
      <c r="AMY89" s="287"/>
      <c r="AMZ89" s="287"/>
      <c r="ANA89" s="287"/>
      <c r="ANB89" s="287"/>
      <c r="ANC89" s="287"/>
      <c r="AND89" s="287"/>
      <c r="ANE89" s="287"/>
      <c r="ANF89" s="287"/>
      <c r="ANG89" s="287"/>
      <c r="ANH89" s="287"/>
      <c r="ANI89" s="287"/>
      <c r="ANJ89" s="287"/>
      <c r="ANK89" s="287"/>
      <c r="ANL89" s="287"/>
      <c r="ANM89" s="287"/>
      <c r="ANN89" s="287"/>
      <c r="ANO89" s="287"/>
      <c r="ANP89" s="287"/>
      <c r="ANQ89" s="287"/>
      <c r="ANR89" s="287"/>
      <c r="ANS89" s="287"/>
      <c r="ANT89" s="287"/>
      <c r="ANU89" s="287"/>
      <c r="ANV89" s="287"/>
      <c r="ANW89" s="287"/>
      <c r="ANX89" s="287"/>
      <c r="ANY89" s="287"/>
      <c r="ANZ89" s="287"/>
      <c r="AOA89" s="287"/>
      <c r="AOB89" s="287"/>
      <c r="AOC89" s="287"/>
      <c r="AOD89" s="287"/>
      <c r="AOE89" s="287"/>
      <c r="AOF89" s="287"/>
      <c r="AOG89" s="287"/>
      <c r="AOH89" s="287"/>
      <c r="AOI89" s="287"/>
      <c r="AOJ89" s="287"/>
      <c r="AOK89" s="287"/>
      <c r="AOL89" s="287"/>
      <c r="AOM89" s="287"/>
      <c r="AON89" s="287"/>
      <c r="AOO89" s="287"/>
      <c r="AOP89" s="287"/>
      <c r="AOQ89" s="287"/>
      <c r="AOR89" s="287"/>
      <c r="AOS89" s="287"/>
      <c r="AOT89" s="287"/>
      <c r="AOU89" s="287"/>
      <c r="AOV89" s="287"/>
      <c r="AOW89" s="287"/>
      <c r="AOX89" s="287"/>
      <c r="AOY89" s="287"/>
      <c r="AOZ89" s="287"/>
      <c r="APA89" s="287"/>
      <c r="APB89" s="287"/>
      <c r="APC89" s="287"/>
      <c r="APD89" s="287"/>
      <c r="APE89" s="287"/>
      <c r="APF89" s="287"/>
      <c r="APG89" s="287"/>
      <c r="APH89" s="287"/>
      <c r="API89" s="287"/>
      <c r="APJ89" s="287"/>
      <c r="APK89" s="287"/>
      <c r="APL89" s="287"/>
      <c r="APM89" s="287"/>
      <c r="APN89" s="287"/>
      <c r="APO89" s="287"/>
      <c r="APP89" s="287"/>
      <c r="APQ89" s="287"/>
      <c r="APR89" s="287"/>
      <c r="APS89" s="287"/>
      <c r="APT89" s="287"/>
      <c r="APU89" s="287"/>
      <c r="APV89" s="287"/>
      <c r="APW89" s="287"/>
      <c r="APX89" s="287"/>
      <c r="APY89" s="287"/>
      <c r="APZ89" s="287"/>
      <c r="AQA89" s="287"/>
      <c r="AQB89" s="287"/>
      <c r="AQC89" s="287"/>
      <c r="AQD89" s="287"/>
      <c r="AQE89" s="287"/>
      <c r="AQF89" s="287"/>
      <c r="AQG89" s="287"/>
      <c r="AQH89" s="287"/>
      <c r="AQI89" s="287"/>
      <c r="AQJ89" s="287"/>
      <c r="AQK89" s="287"/>
      <c r="AQL89" s="287"/>
      <c r="AQM89" s="287"/>
      <c r="AQN89" s="287"/>
      <c r="AQO89" s="287"/>
      <c r="AQP89" s="287"/>
      <c r="AQQ89" s="287"/>
      <c r="AQR89" s="287"/>
      <c r="AQS89" s="287"/>
      <c r="AQT89" s="287"/>
      <c r="AQU89" s="287"/>
      <c r="AQV89" s="287"/>
      <c r="AQW89" s="287"/>
      <c r="AQX89" s="287"/>
      <c r="AQY89" s="287"/>
      <c r="AQZ89" s="287"/>
      <c r="ARA89" s="287"/>
      <c r="ARB89" s="287"/>
      <c r="ARC89" s="287"/>
      <c r="ARD89" s="287"/>
      <c r="ARE89" s="287"/>
      <c r="ARF89" s="287"/>
      <c r="ARG89" s="287"/>
      <c r="ARH89" s="287"/>
      <c r="ARI89" s="287"/>
      <c r="ARJ89" s="287"/>
      <c r="ARK89" s="287"/>
      <c r="ARL89" s="287"/>
      <c r="ARM89" s="287"/>
      <c r="ARN89" s="287"/>
      <c r="ARO89" s="287"/>
      <c r="ARP89" s="287"/>
      <c r="ARQ89" s="287"/>
      <c r="ARR89" s="287"/>
      <c r="ARS89" s="287"/>
      <c r="ART89" s="287"/>
      <c r="ARU89" s="287"/>
      <c r="ARV89" s="287"/>
      <c r="ARW89" s="287"/>
      <c r="ARX89" s="287"/>
      <c r="ARY89" s="287"/>
      <c r="ARZ89" s="287"/>
      <c r="ASA89" s="287"/>
      <c r="ASB89" s="287"/>
      <c r="ASC89" s="287"/>
      <c r="ASD89" s="287"/>
      <c r="ASE89" s="287"/>
      <c r="ASF89" s="287"/>
      <c r="ASG89" s="287"/>
      <c r="ASH89" s="287"/>
      <c r="ASI89" s="287"/>
      <c r="ASJ89" s="287"/>
      <c r="ASK89" s="287"/>
      <c r="ASL89" s="287"/>
      <c r="ASM89" s="287"/>
      <c r="ASN89" s="287"/>
      <c r="ASO89" s="287"/>
      <c r="ASP89" s="287"/>
      <c r="ASQ89" s="287"/>
      <c r="ASR89" s="287"/>
      <c r="ASS89" s="287"/>
      <c r="AST89" s="287"/>
      <c r="ASU89" s="287"/>
      <c r="ASV89" s="287"/>
      <c r="ASW89" s="287"/>
      <c r="ASX89" s="287"/>
      <c r="ASY89" s="287"/>
      <c r="ASZ89" s="287"/>
      <c r="ATA89" s="287"/>
      <c r="ATB89" s="287"/>
      <c r="ATC89" s="287"/>
      <c r="ATD89" s="287"/>
      <c r="ATE89" s="287"/>
      <c r="ATF89" s="287"/>
      <c r="ATG89" s="287"/>
      <c r="ATH89" s="287"/>
      <c r="ATI89" s="287"/>
      <c r="ATJ89" s="287"/>
      <c r="ATK89" s="287"/>
      <c r="ATL89" s="287"/>
      <c r="ATM89" s="287"/>
      <c r="ATN89" s="287"/>
      <c r="ATO89" s="287"/>
      <c r="ATP89" s="287"/>
      <c r="ATQ89" s="287"/>
      <c r="ATR89" s="287"/>
      <c r="ATS89" s="287"/>
      <c r="ATT89" s="287"/>
      <c r="ATU89" s="287"/>
      <c r="ATV89" s="287"/>
      <c r="ATW89" s="287"/>
      <c r="ATX89" s="287"/>
      <c r="ATY89" s="287"/>
      <c r="ATZ89" s="287"/>
      <c r="AUA89" s="287"/>
      <c r="AUB89" s="287"/>
      <c r="AUC89" s="287"/>
      <c r="AUD89" s="287"/>
      <c r="AUE89" s="287"/>
      <c r="AUF89" s="287"/>
      <c r="AUG89" s="287"/>
      <c r="AUH89" s="287"/>
      <c r="AUI89" s="287"/>
      <c r="AUJ89" s="287"/>
      <c r="AUK89" s="287"/>
      <c r="AUL89" s="287"/>
      <c r="AUM89" s="287"/>
      <c r="AUN89" s="287"/>
      <c r="AUO89" s="287"/>
      <c r="AUP89" s="287"/>
      <c r="AUQ89" s="287"/>
      <c r="AUR89" s="287"/>
      <c r="AUS89" s="287"/>
      <c r="AUT89" s="287"/>
      <c r="AUU89" s="287"/>
      <c r="AUV89" s="287"/>
      <c r="AUW89" s="287"/>
      <c r="AUX89" s="287"/>
      <c r="AUY89" s="287"/>
      <c r="AUZ89" s="287"/>
      <c r="AVA89" s="287"/>
      <c r="AVB89" s="287"/>
      <c r="AVC89" s="287"/>
      <c r="AVD89" s="287"/>
      <c r="AVE89" s="287"/>
      <c r="AVF89" s="287"/>
      <c r="AVG89" s="287"/>
      <c r="AVH89" s="287"/>
      <c r="AVI89" s="287"/>
      <c r="AVJ89" s="287"/>
      <c r="AVK89" s="287"/>
      <c r="AVL89" s="287"/>
      <c r="AVM89" s="287"/>
      <c r="AVN89" s="287"/>
      <c r="AVO89" s="287"/>
      <c r="AVP89" s="287"/>
      <c r="AVQ89" s="287"/>
      <c r="AVR89" s="287"/>
      <c r="AVS89" s="287"/>
      <c r="AVT89" s="287"/>
      <c r="AVU89" s="287"/>
      <c r="AVV89" s="287"/>
      <c r="AVW89" s="287"/>
      <c r="AVX89" s="287"/>
      <c r="AVY89" s="287"/>
      <c r="AVZ89" s="287"/>
      <c r="AWA89" s="287"/>
      <c r="AWB89" s="287"/>
      <c r="AWC89" s="287"/>
      <c r="AWD89" s="287"/>
      <c r="AWE89" s="287"/>
      <c r="AWF89" s="287"/>
      <c r="AWG89" s="287"/>
      <c r="AWH89" s="287"/>
      <c r="AWI89" s="287"/>
      <c r="AWJ89" s="287"/>
      <c r="AWK89" s="287"/>
      <c r="AWL89" s="287"/>
      <c r="AWM89" s="287"/>
      <c r="AWN89" s="287"/>
      <c r="AWO89" s="287"/>
      <c r="AWP89" s="287"/>
      <c r="AWQ89" s="287"/>
      <c r="AWR89" s="287"/>
      <c r="AWS89" s="287"/>
      <c r="AWT89" s="287"/>
      <c r="AWU89" s="287"/>
      <c r="AWV89" s="287"/>
      <c r="AWW89" s="287"/>
      <c r="AWX89" s="287"/>
      <c r="AWY89" s="287"/>
      <c r="AWZ89" s="287"/>
      <c r="AXA89" s="287"/>
      <c r="AXB89" s="287"/>
      <c r="AXC89" s="287"/>
      <c r="AXD89" s="287"/>
      <c r="AXE89" s="287"/>
      <c r="AXF89" s="287"/>
      <c r="AXG89" s="287"/>
      <c r="AXH89" s="287"/>
      <c r="AXI89" s="287"/>
      <c r="AXJ89" s="287"/>
      <c r="AXK89" s="287"/>
      <c r="AXL89" s="287"/>
      <c r="AXM89" s="287"/>
      <c r="AXN89" s="287"/>
      <c r="AXO89" s="287"/>
      <c r="AXP89" s="287"/>
      <c r="AXQ89" s="287"/>
      <c r="AXR89" s="287"/>
      <c r="AXS89" s="287"/>
      <c r="AXT89" s="287"/>
      <c r="AXU89" s="287"/>
      <c r="AXV89" s="287"/>
      <c r="AXW89" s="287"/>
      <c r="AXX89" s="287"/>
      <c r="AXY89" s="287"/>
      <c r="AXZ89" s="287"/>
      <c r="AYA89" s="287"/>
      <c r="AYB89" s="287"/>
      <c r="AYC89" s="287"/>
      <c r="AYD89" s="287"/>
      <c r="AYE89" s="287"/>
      <c r="AYF89" s="287"/>
      <c r="AYG89" s="287"/>
      <c r="AYH89" s="287"/>
      <c r="AYI89" s="287"/>
      <c r="AYJ89" s="287"/>
      <c r="AYK89" s="287"/>
      <c r="AYL89" s="287"/>
      <c r="AYM89" s="287"/>
      <c r="AYN89" s="287"/>
      <c r="AYO89" s="287"/>
      <c r="AYP89" s="287"/>
      <c r="AYQ89" s="287"/>
      <c r="AYR89" s="287"/>
      <c r="AYS89" s="287"/>
      <c r="AYT89" s="287"/>
      <c r="AYU89" s="287"/>
      <c r="AYV89" s="287"/>
      <c r="AYW89" s="287"/>
      <c r="AYX89" s="287"/>
      <c r="AYY89" s="287"/>
      <c r="AYZ89" s="287"/>
      <c r="AZA89" s="287"/>
      <c r="AZB89" s="287"/>
      <c r="AZC89" s="287"/>
      <c r="AZD89" s="287"/>
      <c r="AZE89" s="287"/>
      <c r="AZF89" s="287"/>
      <c r="AZG89" s="287"/>
      <c r="AZH89" s="287"/>
      <c r="AZI89" s="287"/>
      <c r="AZJ89" s="287"/>
      <c r="AZK89" s="287"/>
      <c r="AZL89" s="287"/>
      <c r="AZM89" s="287"/>
      <c r="AZN89" s="287"/>
      <c r="AZO89" s="287"/>
      <c r="AZP89" s="287"/>
      <c r="AZQ89" s="287"/>
      <c r="AZR89" s="287"/>
      <c r="AZS89" s="287"/>
      <c r="AZT89" s="287"/>
      <c r="AZU89" s="287"/>
      <c r="AZV89" s="287"/>
      <c r="AZW89" s="287"/>
      <c r="AZX89" s="287"/>
      <c r="AZY89" s="287"/>
      <c r="AZZ89" s="287"/>
      <c r="BAA89" s="287"/>
      <c r="BAB89" s="287"/>
      <c r="BAC89" s="287"/>
      <c r="BAD89" s="287"/>
      <c r="BAE89" s="287"/>
      <c r="BAF89" s="287"/>
      <c r="BAG89" s="287"/>
      <c r="BAH89" s="287"/>
      <c r="BAI89" s="287"/>
      <c r="BAJ89" s="287"/>
      <c r="BAK89" s="287"/>
      <c r="BAL89" s="287"/>
      <c r="BAM89" s="287"/>
      <c r="BAN89" s="287"/>
      <c r="BAO89" s="287"/>
      <c r="BAP89" s="287"/>
      <c r="BAQ89" s="287"/>
      <c r="BAR89" s="287"/>
      <c r="BAS89" s="287"/>
      <c r="BAT89" s="287"/>
      <c r="BAU89" s="287"/>
      <c r="BAV89" s="287"/>
      <c r="BAW89" s="287"/>
      <c r="BAX89" s="287"/>
      <c r="BAY89" s="287"/>
      <c r="BAZ89" s="287"/>
      <c r="BBA89" s="287"/>
      <c r="BBB89" s="287"/>
      <c r="BBC89" s="287"/>
      <c r="BBD89" s="287"/>
      <c r="BBE89" s="287"/>
      <c r="BBF89" s="287"/>
      <c r="BBG89" s="287"/>
      <c r="BBH89" s="287"/>
      <c r="BBI89" s="287"/>
      <c r="BBJ89" s="287"/>
      <c r="BBK89" s="287"/>
      <c r="BBL89" s="287"/>
      <c r="BBM89" s="287"/>
      <c r="BBN89" s="287"/>
      <c r="BBO89" s="287"/>
      <c r="BBP89" s="287"/>
      <c r="BBQ89" s="287"/>
      <c r="BBR89" s="287"/>
      <c r="BBS89" s="287"/>
      <c r="BBT89" s="287"/>
      <c r="BBU89" s="287"/>
      <c r="BBV89" s="287"/>
      <c r="BBW89" s="287"/>
      <c r="BBX89" s="287"/>
      <c r="BBY89" s="287"/>
      <c r="BBZ89" s="287"/>
      <c r="BCA89" s="287"/>
      <c r="BCB89" s="287"/>
      <c r="BCC89" s="287"/>
      <c r="BCD89" s="287"/>
      <c r="BCE89" s="287"/>
      <c r="BCF89" s="287"/>
      <c r="BCG89" s="287"/>
      <c r="BCH89" s="287"/>
      <c r="BCI89" s="287"/>
      <c r="BCJ89" s="287"/>
      <c r="BCK89" s="287"/>
      <c r="BCL89" s="287"/>
      <c r="BCM89" s="287"/>
      <c r="BCN89" s="287"/>
      <c r="BCO89" s="287"/>
      <c r="BCP89" s="287"/>
      <c r="BCQ89" s="287"/>
      <c r="BCR89" s="287"/>
      <c r="BCS89" s="287"/>
      <c r="BCT89" s="287"/>
      <c r="BCU89" s="287"/>
      <c r="BCV89" s="287"/>
      <c r="BCW89" s="287"/>
      <c r="BCX89" s="287"/>
      <c r="BCY89" s="287"/>
      <c r="BCZ89" s="287"/>
      <c r="BDA89" s="287"/>
      <c r="BDB89" s="287"/>
      <c r="BDC89" s="287"/>
      <c r="BDD89" s="287"/>
      <c r="BDE89" s="287"/>
      <c r="BDF89" s="287"/>
      <c r="BDG89" s="287"/>
      <c r="BDH89" s="287"/>
      <c r="BDI89" s="287"/>
      <c r="BDJ89" s="287"/>
      <c r="BDK89" s="287"/>
      <c r="BDL89" s="287"/>
      <c r="BDM89" s="287"/>
      <c r="BDN89" s="287"/>
      <c r="BDO89" s="287"/>
      <c r="BDP89" s="287"/>
      <c r="BDQ89" s="287"/>
      <c r="BDR89" s="287"/>
      <c r="BDS89" s="287"/>
      <c r="BDT89" s="287"/>
      <c r="BDU89" s="287"/>
      <c r="BDV89" s="287"/>
      <c r="BDW89" s="287"/>
      <c r="BDX89" s="287"/>
      <c r="BDY89" s="287"/>
      <c r="BDZ89" s="287"/>
      <c r="BEA89" s="287"/>
      <c r="BEB89" s="287"/>
      <c r="BEC89" s="287"/>
      <c r="BED89" s="287"/>
      <c r="BEE89" s="287"/>
      <c r="BEF89" s="287"/>
      <c r="BEG89" s="287"/>
      <c r="BEH89" s="287"/>
      <c r="BEI89" s="287"/>
      <c r="BEJ89" s="287"/>
      <c r="BEK89" s="287"/>
      <c r="BEL89" s="287"/>
      <c r="BEM89" s="287"/>
      <c r="BEN89" s="287"/>
      <c r="BEO89" s="287"/>
      <c r="BEP89" s="287"/>
      <c r="BEQ89" s="287"/>
      <c r="BER89" s="287"/>
      <c r="BES89" s="287"/>
      <c r="BET89" s="287"/>
      <c r="BEU89" s="287"/>
      <c r="BEV89" s="287"/>
      <c r="BEW89" s="287"/>
      <c r="BEX89" s="287"/>
      <c r="BEY89" s="287"/>
      <c r="BEZ89" s="287"/>
      <c r="BFA89" s="287"/>
      <c r="BFB89" s="287"/>
      <c r="BFC89" s="287"/>
      <c r="BFD89" s="287"/>
      <c r="BFE89" s="287"/>
      <c r="BFF89" s="287"/>
      <c r="BFG89" s="287"/>
      <c r="BFH89" s="287"/>
      <c r="BFI89" s="287"/>
      <c r="BFJ89" s="287"/>
      <c r="BFK89" s="287"/>
      <c r="BFL89" s="287"/>
      <c r="BFM89" s="287"/>
      <c r="BFN89" s="287"/>
      <c r="BFO89" s="287"/>
      <c r="BFP89" s="287"/>
      <c r="BFQ89" s="287"/>
      <c r="BFR89" s="287"/>
      <c r="BFS89" s="287"/>
      <c r="BFT89" s="287"/>
      <c r="BFU89" s="287"/>
      <c r="BFV89" s="287"/>
      <c r="BFW89" s="287"/>
      <c r="BFX89" s="287"/>
      <c r="BFY89" s="287"/>
      <c r="BFZ89" s="287"/>
      <c r="BGA89" s="287"/>
      <c r="BGB89" s="287"/>
      <c r="BGC89" s="287"/>
      <c r="BGD89" s="287"/>
      <c r="BGE89" s="287"/>
      <c r="BGF89" s="287"/>
      <c r="BGG89" s="287"/>
      <c r="BGH89" s="287"/>
      <c r="BGI89" s="287"/>
      <c r="BGJ89" s="287"/>
      <c r="BGK89" s="287"/>
      <c r="BGL89" s="287"/>
      <c r="BGM89" s="287"/>
      <c r="BGN89" s="287"/>
      <c r="BGO89" s="287"/>
      <c r="BGP89" s="287"/>
      <c r="BGQ89" s="287"/>
      <c r="BGR89" s="287"/>
      <c r="BGS89" s="287"/>
      <c r="BGT89" s="287"/>
      <c r="BGU89" s="287"/>
      <c r="BGV89" s="287"/>
      <c r="BGW89" s="287"/>
      <c r="BGX89" s="287"/>
      <c r="BGY89" s="287"/>
      <c r="BGZ89" s="287"/>
      <c r="BHA89" s="287"/>
      <c r="BHB89" s="287"/>
      <c r="BHC89" s="287"/>
      <c r="BHD89" s="287"/>
      <c r="BHE89" s="287"/>
      <c r="BHF89" s="287"/>
      <c r="BHG89" s="287"/>
      <c r="BHH89" s="287"/>
      <c r="BHI89" s="287"/>
      <c r="BHJ89" s="287"/>
      <c r="BHK89" s="287"/>
      <c r="BHL89" s="287"/>
      <c r="BHM89" s="287"/>
      <c r="BHN89" s="287"/>
      <c r="BHO89" s="287"/>
      <c r="BHP89" s="287"/>
      <c r="BHQ89" s="287"/>
      <c r="BHR89" s="287"/>
      <c r="BHS89" s="287"/>
      <c r="BHT89" s="287"/>
      <c r="BHU89" s="287"/>
      <c r="BHV89" s="287"/>
      <c r="BHW89" s="287"/>
      <c r="BHX89" s="287"/>
      <c r="BHY89" s="287"/>
      <c r="BHZ89" s="287"/>
      <c r="BIA89" s="287"/>
      <c r="BIB89" s="287"/>
      <c r="BIC89" s="287"/>
      <c r="BID89" s="287"/>
      <c r="BIE89" s="287"/>
      <c r="BIF89" s="287"/>
      <c r="BIG89" s="287"/>
      <c r="BIH89" s="287"/>
      <c r="BII89" s="287"/>
      <c r="BIJ89" s="287"/>
      <c r="BIK89" s="287"/>
      <c r="BIL89" s="287"/>
      <c r="BIM89" s="287"/>
      <c r="BIN89" s="287"/>
      <c r="BIO89" s="287"/>
      <c r="BIP89" s="287"/>
      <c r="BIQ89" s="287"/>
      <c r="BIR89" s="287"/>
      <c r="BIS89" s="287"/>
      <c r="BIT89" s="287"/>
      <c r="BIU89" s="287"/>
      <c r="BIV89" s="287"/>
      <c r="BIW89" s="287"/>
      <c r="BIX89" s="287"/>
      <c r="BIY89" s="287"/>
      <c r="BIZ89" s="287"/>
      <c r="BJA89" s="287"/>
      <c r="BJB89" s="287"/>
      <c r="BJC89" s="287"/>
      <c r="BJD89" s="287"/>
      <c r="BJE89" s="287"/>
      <c r="BJF89" s="287"/>
      <c r="BJG89" s="287"/>
      <c r="BJH89" s="287"/>
      <c r="BJI89" s="287"/>
      <c r="BJJ89" s="287"/>
      <c r="BJK89" s="287"/>
      <c r="BJL89" s="287"/>
      <c r="BJM89" s="287"/>
      <c r="BJN89" s="287"/>
      <c r="BJO89" s="287"/>
      <c r="BJP89" s="287"/>
      <c r="BJQ89" s="287"/>
      <c r="BJR89" s="287"/>
      <c r="BJS89" s="287"/>
      <c r="BJT89" s="287"/>
      <c r="BJU89" s="287"/>
      <c r="BJV89" s="287"/>
      <c r="BJW89" s="287"/>
      <c r="BJX89" s="287"/>
      <c r="BJY89" s="287"/>
      <c r="BJZ89" s="287"/>
      <c r="BKA89" s="287"/>
      <c r="BKB89" s="287"/>
      <c r="BKC89" s="287"/>
      <c r="BKD89" s="287"/>
      <c r="BKE89" s="287"/>
      <c r="BKF89" s="287"/>
      <c r="BKG89" s="287"/>
      <c r="BKH89" s="287"/>
      <c r="BKI89" s="287"/>
      <c r="BKJ89" s="287"/>
      <c r="BKK89" s="287"/>
      <c r="BKL89" s="287"/>
      <c r="BKM89" s="287"/>
      <c r="BKN89" s="287"/>
      <c r="BKO89" s="287"/>
      <c r="BKP89" s="287"/>
      <c r="BKQ89" s="287"/>
      <c r="BKR89" s="287"/>
      <c r="BKS89" s="287"/>
      <c r="BKT89" s="287"/>
      <c r="BKU89" s="287"/>
      <c r="BKV89" s="287"/>
      <c r="BKW89" s="287"/>
      <c r="BKX89" s="287"/>
      <c r="BKY89" s="287"/>
      <c r="BKZ89" s="287"/>
      <c r="BLA89" s="287"/>
      <c r="BLB89" s="287"/>
      <c r="BLC89" s="287"/>
      <c r="BLD89" s="287"/>
      <c r="BLE89" s="287"/>
      <c r="BLF89" s="287"/>
      <c r="BLG89" s="287"/>
      <c r="BLH89" s="287"/>
      <c r="BLI89" s="287"/>
      <c r="BLJ89" s="287"/>
      <c r="BLK89" s="287"/>
      <c r="BLL89" s="287"/>
      <c r="BLM89" s="287"/>
      <c r="BLN89" s="287"/>
      <c r="BLO89" s="287"/>
      <c r="BLP89" s="287"/>
      <c r="BLQ89" s="287"/>
      <c r="BLR89" s="287"/>
      <c r="BLS89" s="287"/>
      <c r="BLT89" s="287"/>
      <c r="BLU89" s="287"/>
      <c r="BLV89" s="287"/>
      <c r="BLW89" s="287"/>
      <c r="BLX89" s="287"/>
      <c r="BLY89" s="287"/>
      <c r="BLZ89" s="287"/>
      <c r="BMA89" s="287"/>
      <c r="BMB89" s="287"/>
      <c r="BMC89" s="287"/>
      <c r="BMD89" s="287"/>
      <c r="BME89" s="287"/>
      <c r="BMF89" s="287"/>
      <c r="BMG89" s="287"/>
      <c r="BMH89" s="287"/>
      <c r="BMI89" s="287"/>
      <c r="BMJ89" s="287"/>
      <c r="BMK89" s="287"/>
      <c r="BML89" s="287"/>
      <c r="BMM89" s="287"/>
      <c r="BMN89" s="287"/>
      <c r="BMO89" s="287"/>
      <c r="BMP89" s="287"/>
      <c r="BMQ89" s="287"/>
      <c r="BMR89" s="287"/>
      <c r="BMS89" s="287"/>
      <c r="BMT89" s="287"/>
      <c r="BMU89" s="287"/>
      <c r="BMV89" s="287"/>
      <c r="BMW89" s="287"/>
      <c r="BMX89" s="287"/>
      <c r="BMY89" s="287"/>
      <c r="BMZ89" s="287"/>
      <c r="BNA89" s="287"/>
      <c r="BNB89" s="287"/>
      <c r="BNC89" s="287"/>
      <c r="BND89" s="287"/>
      <c r="BNE89" s="287"/>
      <c r="BNF89" s="287"/>
      <c r="BNG89" s="287"/>
      <c r="BNH89" s="287"/>
      <c r="BNI89" s="287"/>
      <c r="BNJ89" s="287"/>
      <c r="BNK89" s="287"/>
      <c r="BNL89" s="287"/>
    </row>
    <row r="90" spans="1:1728" s="177" customFormat="1" ht="14.25" hidden="1" customHeight="1" x14ac:dyDescent="0.25">
      <c r="A90" s="238">
        <v>261</v>
      </c>
      <c r="B90" s="218" t="s">
        <v>410</v>
      </c>
      <c r="C90" s="218" t="s">
        <v>239</v>
      </c>
      <c r="D90" s="218" t="s">
        <v>417</v>
      </c>
      <c r="E90" s="218" t="s">
        <v>133</v>
      </c>
      <c r="F90" s="218" t="s">
        <v>399</v>
      </c>
      <c r="G90" s="218">
        <v>37</v>
      </c>
      <c r="H90" s="237">
        <v>56</v>
      </c>
      <c r="I90" s="237" t="s">
        <v>266</v>
      </c>
      <c r="J90" s="237">
        <v>2025</v>
      </c>
      <c r="K90" s="218" t="s">
        <v>2215</v>
      </c>
      <c r="L90" s="249" t="s">
        <v>2220</v>
      </c>
      <c r="M90" s="285" t="s">
        <v>460</v>
      </c>
      <c r="N90" s="285"/>
      <c r="O90" s="285"/>
      <c r="P90" s="285"/>
      <c r="Q90" s="285"/>
      <c r="R90" s="285"/>
      <c r="S90" s="285"/>
      <c r="T90" s="285"/>
      <c r="U90" s="285"/>
      <c r="V90" s="285"/>
      <c r="W90" s="285"/>
      <c r="X90" s="285"/>
      <c r="Y90" s="285"/>
      <c r="Z90" s="285"/>
      <c r="AA90" s="285"/>
      <c r="AB90" s="285"/>
      <c r="AC90" s="285"/>
      <c r="AD90" s="285"/>
      <c r="AE90" s="285"/>
      <c r="AF90" s="285"/>
      <c r="AG90" s="285"/>
      <c r="AH90" s="285"/>
      <c r="AI90" s="285"/>
      <c r="AJ90" s="285"/>
      <c r="AK90" s="285"/>
      <c r="AL90" s="285"/>
      <c r="AM90" s="285"/>
      <c r="AN90" s="285"/>
      <c r="AO90" s="285"/>
      <c r="AP90" s="285"/>
      <c r="AQ90" s="285"/>
      <c r="AR90" s="285"/>
      <c r="AS90" s="285"/>
      <c r="AT90" s="285"/>
      <c r="AU90" s="285"/>
      <c r="AV90" s="285"/>
      <c r="AW90" s="285"/>
      <c r="AX90" s="285"/>
      <c r="AY90" s="285"/>
      <c r="AZ90" s="285"/>
      <c r="BA90" s="285"/>
      <c r="BB90" s="285"/>
      <c r="BC90" s="285"/>
      <c r="BD90" s="285"/>
      <c r="BE90" s="285"/>
      <c r="BF90" s="285"/>
      <c r="BG90" s="285"/>
      <c r="BH90" s="285"/>
      <c r="BI90" s="285"/>
      <c r="BJ90" s="285"/>
      <c r="BK90" s="285"/>
      <c r="BL90" s="285"/>
      <c r="BM90" s="285"/>
      <c r="BN90" s="285"/>
      <c r="BO90" s="285"/>
      <c r="BP90" s="285"/>
      <c r="BQ90" s="285"/>
      <c r="BR90" s="285"/>
      <c r="BS90" s="285"/>
      <c r="BT90" s="285"/>
      <c r="BU90" s="285"/>
      <c r="BV90" s="285"/>
      <c r="BW90" s="285"/>
      <c r="BX90" s="285"/>
      <c r="BY90" s="285"/>
      <c r="BZ90" s="285"/>
      <c r="CA90" s="285"/>
      <c r="CB90" s="285"/>
      <c r="CC90" s="285"/>
      <c r="CD90" s="285"/>
      <c r="CE90" s="285"/>
      <c r="CF90" s="285"/>
      <c r="CG90" s="285"/>
      <c r="CH90" s="285"/>
      <c r="CI90" s="285"/>
      <c r="CJ90" s="285"/>
      <c r="CK90" s="285"/>
      <c r="CL90" s="285"/>
      <c r="CM90" s="285"/>
      <c r="CN90" s="285"/>
      <c r="CO90" s="286"/>
      <c r="CP90" s="287"/>
      <c r="CQ90" s="287"/>
      <c r="CR90" s="287"/>
      <c r="CS90" s="287"/>
      <c r="CT90" s="287"/>
      <c r="CU90" s="287"/>
      <c r="CV90" s="287"/>
      <c r="CW90" s="287"/>
      <c r="CX90" s="287"/>
      <c r="CY90" s="287"/>
      <c r="CZ90" s="287"/>
      <c r="DA90" s="287"/>
      <c r="DB90" s="287"/>
      <c r="DC90" s="287"/>
      <c r="DD90" s="287"/>
      <c r="DE90" s="287"/>
      <c r="DF90" s="287"/>
      <c r="DG90" s="287"/>
      <c r="DH90" s="287"/>
      <c r="DI90" s="287"/>
      <c r="DJ90" s="287"/>
      <c r="DK90" s="287"/>
      <c r="DL90" s="287"/>
      <c r="DM90" s="287"/>
      <c r="DN90" s="287"/>
      <c r="DO90" s="287"/>
      <c r="DP90" s="287"/>
      <c r="DQ90" s="287"/>
      <c r="DR90" s="287"/>
      <c r="DS90" s="287"/>
      <c r="DT90" s="287"/>
      <c r="DU90" s="287"/>
      <c r="DV90" s="287"/>
      <c r="DW90" s="287"/>
      <c r="DX90" s="287"/>
      <c r="DY90" s="287"/>
      <c r="DZ90" s="287"/>
      <c r="EA90" s="287"/>
      <c r="EB90" s="287"/>
      <c r="EC90" s="287"/>
      <c r="ED90" s="287"/>
      <c r="EE90" s="287"/>
      <c r="EF90" s="287"/>
      <c r="EG90" s="287"/>
      <c r="EH90" s="287"/>
      <c r="EI90" s="287"/>
      <c r="EJ90" s="287"/>
      <c r="EK90" s="287"/>
      <c r="EL90" s="287"/>
      <c r="EM90" s="287"/>
      <c r="EN90" s="287"/>
      <c r="EO90" s="287"/>
      <c r="EP90" s="287"/>
      <c r="EQ90" s="287"/>
      <c r="ER90" s="287"/>
      <c r="ES90" s="287"/>
      <c r="ET90" s="287"/>
      <c r="EU90" s="287"/>
      <c r="EV90" s="287"/>
      <c r="EW90" s="287"/>
      <c r="EX90" s="287"/>
      <c r="EY90" s="287"/>
      <c r="EZ90" s="287"/>
      <c r="FA90" s="287"/>
      <c r="FB90" s="287"/>
      <c r="FC90" s="287"/>
      <c r="FD90" s="287"/>
      <c r="FE90" s="287"/>
      <c r="FF90" s="287"/>
      <c r="FG90" s="287"/>
      <c r="FH90" s="287"/>
      <c r="FI90" s="287"/>
      <c r="FJ90" s="287"/>
      <c r="FK90" s="287"/>
      <c r="FL90" s="287"/>
      <c r="FM90" s="287"/>
      <c r="FN90" s="287"/>
      <c r="FO90" s="287"/>
      <c r="FP90" s="287"/>
      <c r="FQ90" s="287"/>
      <c r="FR90" s="287"/>
      <c r="FS90" s="287"/>
      <c r="FT90" s="287"/>
      <c r="FU90" s="287"/>
      <c r="FV90" s="287"/>
      <c r="FW90" s="287"/>
      <c r="FX90" s="287"/>
      <c r="FY90" s="287"/>
      <c r="FZ90" s="287"/>
      <c r="GA90" s="287"/>
      <c r="GB90" s="287"/>
      <c r="GC90" s="287"/>
      <c r="GD90" s="287"/>
      <c r="GE90" s="287"/>
      <c r="GF90" s="287"/>
      <c r="GG90" s="287"/>
      <c r="GH90" s="287"/>
      <c r="GI90" s="287"/>
      <c r="GJ90" s="287"/>
      <c r="GK90" s="287"/>
      <c r="GL90" s="287"/>
      <c r="GM90" s="287"/>
      <c r="GN90" s="287"/>
      <c r="GO90" s="287"/>
      <c r="GP90" s="287"/>
      <c r="GQ90" s="287"/>
      <c r="GR90" s="287"/>
      <c r="GS90" s="287"/>
      <c r="GT90" s="287"/>
      <c r="GU90" s="287"/>
      <c r="GV90" s="287"/>
      <c r="GW90" s="287"/>
      <c r="GX90" s="287"/>
      <c r="GY90" s="287"/>
      <c r="GZ90" s="287"/>
      <c r="HA90" s="287"/>
      <c r="HB90" s="287"/>
      <c r="HC90" s="287"/>
      <c r="HD90" s="287"/>
      <c r="HE90" s="287"/>
      <c r="HF90" s="287"/>
      <c r="HG90" s="287"/>
      <c r="HH90" s="287"/>
      <c r="HI90" s="287"/>
      <c r="HJ90" s="287"/>
      <c r="HK90" s="287"/>
      <c r="HL90" s="287"/>
      <c r="HM90" s="287"/>
      <c r="HN90" s="287"/>
      <c r="HO90" s="287"/>
      <c r="HP90" s="287"/>
      <c r="HQ90" s="287"/>
      <c r="HR90" s="287"/>
      <c r="HS90" s="287"/>
      <c r="HT90" s="287"/>
      <c r="HU90" s="287"/>
      <c r="HV90" s="287"/>
      <c r="HW90" s="287"/>
      <c r="HX90" s="287"/>
      <c r="HY90" s="287"/>
      <c r="HZ90" s="287"/>
      <c r="IA90" s="287"/>
      <c r="IB90" s="287"/>
      <c r="IC90" s="287"/>
      <c r="ID90" s="287"/>
      <c r="IE90" s="287"/>
      <c r="IF90" s="287"/>
      <c r="IG90" s="287"/>
      <c r="IH90" s="287"/>
      <c r="II90" s="287"/>
      <c r="IJ90" s="287"/>
      <c r="IK90" s="287"/>
      <c r="IL90" s="287"/>
      <c r="IM90" s="287"/>
      <c r="IN90" s="287"/>
      <c r="IO90" s="287"/>
      <c r="IP90" s="287"/>
      <c r="IQ90" s="287"/>
      <c r="IR90" s="287"/>
      <c r="IS90" s="287"/>
      <c r="IT90" s="287"/>
      <c r="IU90" s="287"/>
      <c r="IV90" s="287"/>
      <c r="IW90" s="287"/>
      <c r="IX90" s="287"/>
      <c r="IY90" s="287"/>
      <c r="IZ90" s="287"/>
      <c r="JA90" s="287"/>
      <c r="JB90" s="287"/>
      <c r="JC90" s="287"/>
      <c r="JD90" s="287"/>
      <c r="JE90" s="287"/>
      <c r="JF90" s="287"/>
      <c r="JG90" s="287"/>
      <c r="JH90" s="287"/>
      <c r="JI90" s="287"/>
      <c r="JJ90" s="287"/>
      <c r="JK90" s="287"/>
      <c r="JL90" s="287"/>
      <c r="JM90" s="287"/>
      <c r="JN90" s="287"/>
      <c r="JO90" s="287"/>
      <c r="JP90" s="287"/>
      <c r="JQ90" s="287"/>
      <c r="JR90" s="287"/>
      <c r="JS90" s="287"/>
      <c r="JT90" s="287"/>
      <c r="JU90" s="287"/>
      <c r="JV90" s="287"/>
      <c r="JW90" s="287"/>
      <c r="JX90" s="287"/>
      <c r="JY90" s="287"/>
      <c r="JZ90" s="287"/>
      <c r="KA90" s="287"/>
      <c r="KB90" s="287"/>
      <c r="KC90" s="287"/>
      <c r="KD90" s="287"/>
      <c r="KE90" s="287"/>
      <c r="KF90" s="287"/>
      <c r="KG90" s="287"/>
      <c r="KH90" s="287"/>
      <c r="KI90" s="287"/>
      <c r="KJ90" s="287"/>
      <c r="KK90" s="287"/>
      <c r="KL90" s="287"/>
      <c r="KM90" s="287"/>
      <c r="KN90" s="287"/>
      <c r="KO90" s="287"/>
      <c r="KP90" s="287"/>
      <c r="KQ90" s="287"/>
      <c r="KR90" s="287"/>
      <c r="KS90" s="287"/>
      <c r="KT90" s="287"/>
      <c r="KU90" s="287"/>
      <c r="KV90" s="287"/>
      <c r="KW90" s="287"/>
      <c r="KX90" s="287"/>
      <c r="KY90" s="287"/>
      <c r="KZ90" s="287"/>
      <c r="LA90" s="287"/>
      <c r="LB90" s="287"/>
      <c r="LC90" s="287"/>
      <c r="LD90" s="287"/>
      <c r="LE90" s="287"/>
      <c r="LF90" s="287"/>
      <c r="LG90" s="287"/>
      <c r="LH90" s="287"/>
      <c r="LI90" s="287"/>
      <c r="LJ90" s="287"/>
      <c r="LK90" s="287"/>
      <c r="LL90" s="287"/>
      <c r="LM90" s="287"/>
      <c r="LN90" s="287"/>
      <c r="LO90" s="287"/>
      <c r="LP90" s="287"/>
      <c r="LQ90" s="287"/>
      <c r="LR90" s="287"/>
      <c r="LS90" s="287"/>
      <c r="LT90" s="287"/>
      <c r="LU90" s="287"/>
      <c r="LV90" s="287"/>
      <c r="LW90" s="287"/>
      <c r="LX90" s="287"/>
      <c r="LY90" s="287"/>
      <c r="LZ90" s="287"/>
      <c r="MA90" s="287"/>
      <c r="MB90" s="287"/>
      <c r="MC90" s="287"/>
      <c r="MD90" s="287"/>
      <c r="ME90" s="287"/>
      <c r="MF90" s="287"/>
      <c r="MG90" s="287"/>
      <c r="MH90" s="287"/>
      <c r="MI90" s="287"/>
      <c r="MJ90" s="287"/>
      <c r="MK90" s="287"/>
      <c r="ML90" s="287"/>
      <c r="MM90" s="287"/>
      <c r="MN90" s="287"/>
      <c r="MO90" s="287"/>
      <c r="MP90" s="287"/>
      <c r="MQ90" s="287"/>
      <c r="MR90" s="287"/>
      <c r="MS90" s="287"/>
      <c r="MT90" s="287"/>
      <c r="MU90" s="287"/>
      <c r="MV90" s="287"/>
      <c r="MW90" s="287"/>
      <c r="MX90" s="287"/>
      <c r="MY90" s="287"/>
      <c r="MZ90" s="287"/>
      <c r="NA90" s="287"/>
      <c r="NB90" s="287"/>
      <c r="NC90" s="287"/>
      <c r="ND90" s="287"/>
      <c r="NE90" s="287"/>
      <c r="NF90" s="287"/>
      <c r="NG90" s="287"/>
      <c r="NH90" s="287"/>
      <c r="NI90" s="287"/>
      <c r="NJ90" s="287"/>
      <c r="NK90" s="287"/>
      <c r="NL90" s="287"/>
      <c r="NM90" s="287"/>
      <c r="NN90" s="287"/>
      <c r="NO90" s="287"/>
      <c r="NP90" s="287"/>
      <c r="NQ90" s="287"/>
      <c r="NR90" s="287"/>
      <c r="NS90" s="287"/>
      <c r="NT90" s="287"/>
      <c r="NU90" s="287"/>
      <c r="NV90" s="287"/>
      <c r="NW90" s="287"/>
      <c r="NX90" s="287"/>
      <c r="NY90" s="287"/>
      <c r="NZ90" s="287"/>
      <c r="OA90" s="287"/>
      <c r="OB90" s="287"/>
      <c r="OC90" s="287"/>
      <c r="OD90" s="287"/>
      <c r="OE90" s="287"/>
      <c r="OF90" s="287"/>
      <c r="OG90" s="287"/>
      <c r="OH90" s="287"/>
      <c r="OI90" s="287"/>
      <c r="OJ90" s="287"/>
      <c r="OK90" s="287"/>
      <c r="OL90" s="287"/>
      <c r="OM90" s="287"/>
      <c r="ON90" s="287"/>
      <c r="OO90" s="287"/>
      <c r="OP90" s="287"/>
      <c r="OQ90" s="287"/>
      <c r="OR90" s="287"/>
      <c r="OS90" s="287"/>
      <c r="OT90" s="287"/>
      <c r="OU90" s="287"/>
      <c r="OV90" s="287"/>
      <c r="OW90" s="287"/>
      <c r="OX90" s="287"/>
      <c r="OY90" s="287"/>
      <c r="OZ90" s="287"/>
      <c r="PA90" s="287"/>
      <c r="PB90" s="287"/>
      <c r="PC90" s="287"/>
      <c r="PD90" s="287"/>
      <c r="PE90" s="287"/>
      <c r="PF90" s="287"/>
      <c r="PG90" s="287"/>
      <c r="PH90" s="287"/>
      <c r="PI90" s="287"/>
      <c r="PJ90" s="287"/>
      <c r="PK90" s="287"/>
      <c r="PL90" s="287"/>
      <c r="PM90" s="287"/>
      <c r="PN90" s="287"/>
      <c r="PO90" s="287"/>
      <c r="PP90" s="287"/>
      <c r="PQ90" s="287"/>
      <c r="PR90" s="287"/>
      <c r="PS90" s="287"/>
      <c r="PT90" s="287"/>
      <c r="PU90" s="287"/>
      <c r="PV90" s="287"/>
      <c r="PW90" s="287"/>
      <c r="PX90" s="287"/>
      <c r="PY90" s="287"/>
      <c r="PZ90" s="287"/>
      <c r="QA90" s="287"/>
      <c r="QB90" s="287"/>
      <c r="QC90" s="287"/>
      <c r="QD90" s="287"/>
      <c r="QE90" s="287"/>
      <c r="QF90" s="287"/>
      <c r="QG90" s="287"/>
      <c r="QH90" s="287"/>
      <c r="QI90" s="287"/>
      <c r="QJ90" s="287"/>
      <c r="QK90" s="287"/>
      <c r="QL90" s="287"/>
      <c r="QM90" s="287"/>
      <c r="QN90" s="287"/>
      <c r="QO90" s="287"/>
      <c r="QP90" s="287"/>
      <c r="QQ90" s="287"/>
      <c r="QR90" s="287"/>
      <c r="QS90" s="287"/>
      <c r="QT90" s="287"/>
      <c r="QU90" s="287"/>
      <c r="QV90" s="287"/>
      <c r="QW90" s="287"/>
      <c r="QX90" s="287"/>
      <c r="QY90" s="287"/>
      <c r="QZ90" s="287"/>
      <c r="RA90" s="287"/>
      <c r="RB90" s="287"/>
      <c r="RC90" s="287"/>
      <c r="RD90" s="287"/>
      <c r="RE90" s="287"/>
      <c r="RF90" s="287"/>
      <c r="RG90" s="287"/>
      <c r="RH90" s="287"/>
      <c r="RI90" s="287"/>
      <c r="RJ90" s="287"/>
      <c r="RK90" s="287"/>
      <c r="RL90" s="287"/>
      <c r="RM90" s="287"/>
      <c r="RN90" s="287"/>
      <c r="RO90" s="287"/>
      <c r="RP90" s="287"/>
      <c r="RQ90" s="287"/>
      <c r="RR90" s="287"/>
      <c r="RS90" s="287"/>
      <c r="RT90" s="287"/>
      <c r="RU90" s="287"/>
      <c r="RV90" s="287"/>
      <c r="RW90" s="287"/>
      <c r="RX90" s="287"/>
      <c r="RY90" s="287"/>
      <c r="RZ90" s="287"/>
      <c r="SA90" s="287"/>
      <c r="SB90" s="287"/>
      <c r="SC90" s="287"/>
      <c r="SD90" s="287"/>
      <c r="SE90" s="287"/>
      <c r="SF90" s="287"/>
      <c r="SG90" s="287"/>
      <c r="SH90" s="287"/>
      <c r="SI90" s="287"/>
      <c r="SJ90" s="287"/>
      <c r="SK90" s="287"/>
      <c r="SL90" s="287"/>
      <c r="SM90" s="287"/>
      <c r="SN90" s="287"/>
      <c r="SO90" s="287"/>
      <c r="SP90" s="287"/>
      <c r="SQ90" s="287"/>
      <c r="SR90" s="287"/>
      <c r="SS90" s="287"/>
      <c r="ST90" s="287"/>
      <c r="SU90" s="287"/>
      <c r="SV90" s="287"/>
      <c r="SW90" s="287"/>
      <c r="SX90" s="287"/>
      <c r="SY90" s="287"/>
      <c r="SZ90" s="287"/>
      <c r="TA90" s="287"/>
      <c r="TB90" s="287"/>
      <c r="TC90" s="287"/>
      <c r="TD90" s="287"/>
      <c r="TE90" s="287"/>
      <c r="TF90" s="287"/>
      <c r="TG90" s="287"/>
      <c r="TH90" s="287"/>
      <c r="TI90" s="287"/>
      <c r="TJ90" s="287"/>
      <c r="TK90" s="287"/>
      <c r="TL90" s="287"/>
      <c r="TM90" s="287"/>
      <c r="TN90" s="287"/>
      <c r="TO90" s="287"/>
      <c r="TP90" s="287"/>
      <c r="TQ90" s="287"/>
      <c r="TR90" s="287"/>
      <c r="TS90" s="287"/>
      <c r="TT90" s="287"/>
      <c r="TU90" s="287"/>
      <c r="TV90" s="287"/>
      <c r="TW90" s="287"/>
      <c r="TX90" s="287"/>
      <c r="TY90" s="287"/>
      <c r="TZ90" s="287"/>
      <c r="UA90" s="287"/>
      <c r="UB90" s="287"/>
      <c r="UC90" s="287"/>
      <c r="UD90" s="287"/>
      <c r="UE90" s="287"/>
      <c r="UF90" s="287"/>
      <c r="UG90" s="287"/>
      <c r="UH90" s="287"/>
      <c r="UI90" s="287"/>
      <c r="UJ90" s="287"/>
      <c r="UK90" s="287"/>
      <c r="UL90" s="287"/>
      <c r="UM90" s="287"/>
      <c r="UN90" s="287"/>
      <c r="UO90" s="287"/>
      <c r="UP90" s="287"/>
      <c r="UQ90" s="287"/>
      <c r="UR90" s="287"/>
      <c r="US90" s="287"/>
      <c r="UT90" s="287"/>
      <c r="UU90" s="287"/>
      <c r="UV90" s="287"/>
      <c r="UW90" s="287"/>
      <c r="UX90" s="287"/>
      <c r="UY90" s="287"/>
      <c r="UZ90" s="287"/>
      <c r="VA90" s="287"/>
      <c r="VB90" s="287"/>
      <c r="VC90" s="287"/>
      <c r="VD90" s="287"/>
      <c r="VE90" s="287"/>
      <c r="VF90" s="287"/>
      <c r="VG90" s="287"/>
      <c r="VH90" s="287"/>
      <c r="VI90" s="287"/>
      <c r="VJ90" s="287"/>
      <c r="VK90" s="287"/>
      <c r="VL90" s="287"/>
      <c r="VM90" s="287"/>
      <c r="VN90" s="287"/>
      <c r="VO90" s="287"/>
      <c r="VP90" s="287"/>
      <c r="VQ90" s="287"/>
      <c r="VR90" s="287"/>
      <c r="VS90" s="287"/>
      <c r="VT90" s="287"/>
      <c r="VU90" s="287"/>
      <c r="VV90" s="287"/>
      <c r="VW90" s="287"/>
      <c r="VX90" s="287"/>
      <c r="VY90" s="287"/>
      <c r="VZ90" s="287"/>
      <c r="WA90" s="287"/>
      <c r="WB90" s="287"/>
      <c r="WC90" s="287"/>
      <c r="WD90" s="287"/>
      <c r="WE90" s="287"/>
      <c r="WF90" s="287"/>
      <c r="WG90" s="287"/>
      <c r="WH90" s="287"/>
      <c r="WI90" s="287"/>
      <c r="WJ90" s="287"/>
      <c r="WK90" s="287"/>
      <c r="WL90" s="287"/>
      <c r="WM90" s="287"/>
      <c r="WN90" s="287"/>
      <c r="WO90" s="287"/>
      <c r="WP90" s="287"/>
      <c r="WQ90" s="287"/>
      <c r="WR90" s="287"/>
      <c r="WS90" s="287"/>
      <c r="WT90" s="287"/>
      <c r="WU90" s="287"/>
      <c r="WV90" s="287"/>
      <c r="WW90" s="287"/>
      <c r="WX90" s="287"/>
      <c r="WY90" s="287"/>
      <c r="WZ90" s="287"/>
      <c r="XA90" s="287"/>
      <c r="XB90" s="287"/>
      <c r="XC90" s="287"/>
      <c r="XD90" s="287"/>
      <c r="XE90" s="287"/>
      <c r="XF90" s="287"/>
      <c r="XG90" s="287"/>
      <c r="XH90" s="287"/>
      <c r="XI90" s="287"/>
      <c r="XJ90" s="287"/>
      <c r="XK90" s="287"/>
      <c r="XL90" s="287"/>
      <c r="XM90" s="287"/>
      <c r="XN90" s="287"/>
      <c r="XO90" s="287"/>
      <c r="XP90" s="287"/>
      <c r="XQ90" s="287"/>
      <c r="XR90" s="287"/>
      <c r="XS90" s="287"/>
      <c r="XT90" s="287"/>
      <c r="XU90" s="287"/>
      <c r="XV90" s="287"/>
      <c r="XW90" s="287"/>
      <c r="XX90" s="287"/>
      <c r="XY90" s="287"/>
      <c r="XZ90" s="287"/>
      <c r="YA90" s="287"/>
      <c r="YB90" s="287"/>
      <c r="YC90" s="287"/>
      <c r="YD90" s="287"/>
      <c r="YE90" s="287"/>
      <c r="YF90" s="287"/>
      <c r="YG90" s="287"/>
      <c r="YH90" s="287"/>
      <c r="YI90" s="287"/>
      <c r="YJ90" s="287"/>
      <c r="YK90" s="287"/>
      <c r="YL90" s="287"/>
      <c r="YM90" s="287"/>
      <c r="YN90" s="287"/>
      <c r="YO90" s="287"/>
      <c r="YP90" s="287"/>
      <c r="YQ90" s="287"/>
      <c r="YR90" s="287"/>
      <c r="YS90" s="287"/>
      <c r="YT90" s="287"/>
      <c r="YU90" s="287"/>
      <c r="YV90" s="287"/>
      <c r="YW90" s="287"/>
      <c r="YX90" s="287"/>
      <c r="YY90" s="287"/>
      <c r="YZ90" s="287"/>
      <c r="ZA90" s="287"/>
      <c r="ZB90" s="287"/>
      <c r="ZC90" s="287"/>
      <c r="ZD90" s="287"/>
      <c r="ZE90" s="287"/>
      <c r="ZF90" s="287"/>
      <c r="ZG90" s="287"/>
      <c r="ZH90" s="287"/>
      <c r="ZI90" s="287"/>
      <c r="ZJ90" s="287"/>
      <c r="ZK90" s="287"/>
      <c r="ZL90" s="287"/>
      <c r="ZM90" s="287"/>
      <c r="ZN90" s="287"/>
      <c r="ZO90" s="287"/>
      <c r="ZP90" s="287"/>
      <c r="ZQ90" s="287"/>
      <c r="ZR90" s="287"/>
      <c r="ZS90" s="287"/>
      <c r="ZT90" s="287"/>
      <c r="ZU90" s="287"/>
      <c r="ZV90" s="287"/>
      <c r="ZW90" s="287"/>
      <c r="ZX90" s="287"/>
      <c r="ZY90" s="287"/>
      <c r="ZZ90" s="287"/>
      <c r="AAA90" s="287"/>
      <c r="AAB90" s="287"/>
      <c r="AAC90" s="287"/>
      <c r="AAD90" s="287"/>
      <c r="AAE90" s="287"/>
      <c r="AAF90" s="287"/>
      <c r="AAG90" s="287"/>
      <c r="AAH90" s="287"/>
      <c r="AAI90" s="287"/>
      <c r="AAJ90" s="287"/>
      <c r="AAK90" s="287"/>
      <c r="AAL90" s="287"/>
      <c r="AAM90" s="287"/>
      <c r="AAN90" s="287"/>
      <c r="AAO90" s="287"/>
      <c r="AAP90" s="287"/>
      <c r="AAQ90" s="287"/>
      <c r="AAR90" s="287"/>
      <c r="AAS90" s="287"/>
      <c r="AAT90" s="287"/>
      <c r="AAU90" s="287"/>
      <c r="AAV90" s="287"/>
      <c r="AAW90" s="287"/>
      <c r="AAX90" s="287"/>
      <c r="AAY90" s="287"/>
      <c r="AAZ90" s="287"/>
      <c r="ABA90" s="287"/>
      <c r="ABB90" s="287"/>
      <c r="ABC90" s="287"/>
      <c r="ABD90" s="287"/>
      <c r="ABE90" s="287"/>
      <c r="ABF90" s="287"/>
      <c r="ABG90" s="287"/>
      <c r="ABH90" s="287"/>
      <c r="ABI90" s="287"/>
      <c r="ABJ90" s="287"/>
      <c r="ABK90" s="287"/>
      <c r="ABL90" s="287"/>
      <c r="ABM90" s="287"/>
      <c r="ABN90" s="287"/>
      <c r="ABO90" s="287"/>
      <c r="ABP90" s="287"/>
      <c r="ABQ90" s="287"/>
      <c r="ABR90" s="287"/>
      <c r="ABS90" s="287"/>
      <c r="ABT90" s="287"/>
      <c r="ABU90" s="287"/>
      <c r="ABV90" s="287"/>
      <c r="ABW90" s="287"/>
      <c r="ABX90" s="287"/>
      <c r="ABY90" s="287"/>
      <c r="ABZ90" s="287"/>
      <c r="ACA90" s="287"/>
      <c r="ACB90" s="287"/>
      <c r="ACC90" s="287"/>
      <c r="ACD90" s="287"/>
      <c r="ACE90" s="287"/>
      <c r="ACF90" s="287"/>
      <c r="ACG90" s="287"/>
      <c r="ACH90" s="287"/>
      <c r="ACI90" s="287"/>
      <c r="ACJ90" s="287"/>
      <c r="ACK90" s="287"/>
      <c r="ACL90" s="287"/>
      <c r="ACM90" s="287"/>
      <c r="ACN90" s="287"/>
      <c r="ACO90" s="287"/>
      <c r="ACP90" s="287"/>
      <c r="ACQ90" s="287"/>
      <c r="ACR90" s="287"/>
      <c r="ACS90" s="287"/>
      <c r="ACT90" s="287"/>
      <c r="ACU90" s="287"/>
      <c r="ACV90" s="287"/>
      <c r="ACW90" s="287"/>
      <c r="ACX90" s="287"/>
      <c r="ACY90" s="287"/>
      <c r="ACZ90" s="287"/>
      <c r="ADA90" s="287"/>
      <c r="ADB90" s="287"/>
      <c r="ADC90" s="287"/>
      <c r="ADD90" s="287"/>
      <c r="ADE90" s="287"/>
      <c r="ADF90" s="287"/>
      <c r="ADG90" s="287"/>
      <c r="ADH90" s="287"/>
      <c r="ADI90" s="287"/>
      <c r="ADJ90" s="287"/>
      <c r="ADK90" s="287"/>
      <c r="ADL90" s="287"/>
      <c r="ADM90" s="287"/>
      <c r="ADN90" s="287"/>
      <c r="ADO90" s="287"/>
      <c r="ADP90" s="287"/>
      <c r="ADQ90" s="287"/>
      <c r="ADR90" s="287"/>
      <c r="ADS90" s="287"/>
      <c r="ADT90" s="287"/>
      <c r="ADU90" s="287"/>
      <c r="ADV90" s="287"/>
      <c r="ADW90" s="287"/>
      <c r="ADX90" s="287"/>
      <c r="ADY90" s="287"/>
      <c r="ADZ90" s="287"/>
      <c r="AEA90" s="287"/>
      <c r="AEB90" s="287"/>
      <c r="AEC90" s="287"/>
      <c r="AED90" s="287"/>
      <c r="AEE90" s="287"/>
      <c r="AEF90" s="287"/>
      <c r="AEG90" s="287"/>
      <c r="AEH90" s="287"/>
      <c r="AEI90" s="287"/>
      <c r="AEJ90" s="287"/>
      <c r="AEK90" s="287"/>
      <c r="AEL90" s="287"/>
      <c r="AEM90" s="287"/>
      <c r="AEN90" s="287"/>
      <c r="AEO90" s="287"/>
      <c r="AEP90" s="287"/>
      <c r="AEQ90" s="287"/>
      <c r="AER90" s="287"/>
      <c r="AES90" s="287"/>
      <c r="AET90" s="287"/>
      <c r="AEU90" s="287"/>
      <c r="AEV90" s="287"/>
      <c r="AEW90" s="287"/>
      <c r="AEX90" s="287"/>
      <c r="AEY90" s="287"/>
      <c r="AEZ90" s="287"/>
      <c r="AFA90" s="287"/>
      <c r="AFB90" s="287"/>
      <c r="AFC90" s="287"/>
      <c r="AFD90" s="287"/>
      <c r="AFE90" s="287"/>
      <c r="AFF90" s="287"/>
      <c r="AFG90" s="287"/>
      <c r="AFH90" s="287"/>
      <c r="AFI90" s="287"/>
      <c r="AFJ90" s="287"/>
      <c r="AFK90" s="287"/>
      <c r="AFL90" s="287"/>
      <c r="AFM90" s="287"/>
      <c r="AFN90" s="287"/>
      <c r="AFO90" s="287"/>
      <c r="AFP90" s="287"/>
      <c r="AFQ90" s="287"/>
      <c r="AFR90" s="287"/>
      <c r="AFS90" s="287"/>
      <c r="AFT90" s="287"/>
      <c r="AFU90" s="287"/>
      <c r="AFV90" s="287"/>
      <c r="AFW90" s="287"/>
      <c r="AFX90" s="287"/>
      <c r="AFY90" s="287"/>
      <c r="AFZ90" s="287"/>
      <c r="AGA90" s="287"/>
      <c r="AGB90" s="287"/>
      <c r="AGC90" s="287"/>
      <c r="AGD90" s="287"/>
      <c r="AGE90" s="287"/>
      <c r="AGF90" s="287"/>
      <c r="AGG90" s="287"/>
      <c r="AGH90" s="287"/>
      <c r="AGI90" s="287"/>
      <c r="AGJ90" s="287"/>
      <c r="AGK90" s="287"/>
      <c r="AGL90" s="287"/>
      <c r="AGM90" s="287"/>
      <c r="AGN90" s="287"/>
      <c r="AGO90" s="287"/>
      <c r="AGP90" s="287"/>
      <c r="AGQ90" s="287"/>
      <c r="AGR90" s="287"/>
      <c r="AGS90" s="287"/>
      <c r="AGT90" s="287"/>
      <c r="AGU90" s="287"/>
      <c r="AGV90" s="287"/>
      <c r="AGW90" s="287"/>
      <c r="AGX90" s="287"/>
      <c r="AGY90" s="287"/>
      <c r="AGZ90" s="287"/>
      <c r="AHA90" s="287"/>
      <c r="AHB90" s="287"/>
      <c r="AHC90" s="287"/>
      <c r="AHD90" s="287"/>
      <c r="AHE90" s="287"/>
      <c r="AHF90" s="287"/>
      <c r="AHG90" s="287"/>
      <c r="AHH90" s="287"/>
      <c r="AHI90" s="287"/>
      <c r="AHJ90" s="287"/>
      <c r="AHK90" s="287"/>
      <c r="AHL90" s="287"/>
      <c r="AHM90" s="287"/>
      <c r="AHN90" s="287"/>
      <c r="AHO90" s="287"/>
      <c r="AHP90" s="287"/>
      <c r="AHQ90" s="287"/>
      <c r="AHR90" s="287"/>
      <c r="AHS90" s="287"/>
      <c r="AHT90" s="287"/>
      <c r="AHU90" s="287"/>
      <c r="AHV90" s="287"/>
      <c r="AHW90" s="287"/>
      <c r="AHX90" s="287"/>
      <c r="AHY90" s="287"/>
      <c r="AHZ90" s="287"/>
      <c r="AIA90" s="287"/>
      <c r="AIB90" s="287"/>
      <c r="AIC90" s="287"/>
      <c r="AID90" s="287"/>
      <c r="AIE90" s="287"/>
      <c r="AIF90" s="287"/>
      <c r="AIG90" s="287"/>
      <c r="AIH90" s="287"/>
      <c r="AII90" s="287"/>
      <c r="AIJ90" s="287"/>
      <c r="AIK90" s="287"/>
      <c r="AIL90" s="287"/>
      <c r="AIM90" s="287"/>
      <c r="AIN90" s="287"/>
      <c r="AIO90" s="287"/>
      <c r="AIP90" s="287"/>
      <c r="AIQ90" s="287"/>
      <c r="AIR90" s="287"/>
      <c r="AIS90" s="287"/>
      <c r="AIT90" s="287"/>
      <c r="AIU90" s="287"/>
      <c r="AIV90" s="287"/>
      <c r="AIW90" s="287"/>
      <c r="AIX90" s="287"/>
      <c r="AIY90" s="287"/>
      <c r="AIZ90" s="287"/>
      <c r="AJA90" s="287"/>
      <c r="AJB90" s="287"/>
      <c r="AJC90" s="287"/>
      <c r="AJD90" s="287"/>
      <c r="AJE90" s="287"/>
      <c r="AJF90" s="287"/>
      <c r="AJG90" s="287"/>
      <c r="AJH90" s="287"/>
      <c r="AJI90" s="287"/>
      <c r="AJJ90" s="287"/>
      <c r="AJK90" s="287"/>
      <c r="AJL90" s="287"/>
      <c r="AJM90" s="287"/>
      <c r="AJN90" s="287"/>
      <c r="AJO90" s="287"/>
      <c r="AJP90" s="287"/>
      <c r="AJQ90" s="287"/>
      <c r="AJR90" s="287"/>
      <c r="AJS90" s="287"/>
      <c r="AJT90" s="287"/>
      <c r="AJU90" s="287"/>
      <c r="AJV90" s="287"/>
      <c r="AJW90" s="287"/>
      <c r="AJX90" s="287"/>
      <c r="AJY90" s="287"/>
      <c r="AJZ90" s="287"/>
      <c r="AKA90" s="287"/>
      <c r="AKB90" s="287"/>
      <c r="AKC90" s="287"/>
      <c r="AKD90" s="287"/>
      <c r="AKE90" s="287"/>
      <c r="AKF90" s="287"/>
      <c r="AKG90" s="287"/>
      <c r="AKH90" s="287"/>
      <c r="AKI90" s="287"/>
      <c r="AKJ90" s="287"/>
      <c r="AKK90" s="287"/>
      <c r="AKL90" s="287"/>
      <c r="AKM90" s="287"/>
      <c r="AKN90" s="287"/>
      <c r="AKO90" s="287"/>
      <c r="AKP90" s="287"/>
      <c r="AKQ90" s="287"/>
      <c r="AKR90" s="287"/>
      <c r="AKS90" s="287"/>
      <c r="AKT90" s="287"/>
      <c r="AKU90" s="287"/>
      <c r="AKV90" s="287"/>
      <c r="AKW90" s="287"/>
      <c r="AKX90" s="287"/>
      <c r="AKY90" s="287"/>
      <c r="AKZ90" s="287"/>
      <c r="ALA90" s="287"/>
      <c r="ALB90" s="287"/>
      <c r="ALC90" s="287"/>
      <c r="ALD90" s="287"/>
      <c r="ALE90" s="287"/>
      <c r="ALF90" s="287"/>
      <c r="ALG90" s="287"/>
      <c r="ALH90" s="287"/>
      <c r="ALI90" s="287"/>
      <c r="ALJ90" s="287"/>
      <c r="ALK90" s="287"/>
      <c r="ALL90" s="287"/>
      <c r="ALM90" s="287"/>
      <c r="ALN90" s="287"/>
      <c r="ALO90" s="287"/>
      <c r="ALP90" s="287"/>
      <c r="ALQ90" s="287"/>
      <c r="ALR90" s="287"/>
      <c r="ALS90" s="287"/>
      <c r="ALT90" s="287"/>
      <c r="ALU90" s="287"/>
      <c r="ALV90" s="287"/>
      <c r="ALW90" s="287"/>
      <c r="ALX90" s="287"/>
      <c r="ALY90" s="287"/>
      <c r="ALZ90" s="287"/>
      <c r="AMA90" s="287"/>
      <c r="AMB90" s="287"/>
      <c r="AMC90" s="287"/>
      <c r="AMD90" s="287"/>
      <c r="AME90" s="287"/>
      <c r="AMF90" s="287"/>
      <c r="AMG90" s="287"/>
      <c r="AMH90" s="287"/>
      <c r="AMI90" s="287"/>
      <c r="AMJ90" s="287"/>
      <c r="AMK90" s="287"/>
      <c r="AML90" s="287"/>
      <c r="AMM90" s="287"/>
      <c r="AMN90" s="287"/>
      <c r="AMO90" s="287"/>
      <c r="AMP90" s="287"/>
      <c r="AMQ90" s="287"/>
      <c r="AMR90" s="287"/>
      <c r="AMS90" s="287"/>
      <c r="AMT90" s="287"/>
      <c r="AMU90" s="287"/>
      <c r="AMV90" s="287"/>
      <c r="AMW90" s="287"/>
      <c r="AMX90" s="287"/>
      <c r="AMY90" s="287"/>
      <c r="AMZ90" s="287"/>
      <c r="ANA90" s="287"/>
      <c r="ANB90" s="287"/>
      <c r="ANC90" s="287"/>
      <c r="AND90" s="287"/>
      <c r="ANE90" s="287"/>
      <c r="ANF90" s="287"/>
      <c r="ANG90" s="287"/>
      <c r="ANH90" s="287"/>
      <c r="ANI90" s="287"/>
      <c r="ANJ90" s="287"/>
      <c r="ANK90" s="287"/>
      <c r="ANL90" s="287"/>
      <c r="ANM90" s="287"/>
      <c r="ANN90" s="287"/>
      <c r="ANO90" s="287"/>
      <c r="ANP90" s="287"/>
      <c r="ANQ90" s="287"/>
      <c r="ANR90" s="287"/>
      <c r="ANS90" s="287"/>
      <c r="ANT90" s="287"/>
      <c r="ANU90" s="287"/>
      <c r="ANV90" s="287"/>
      <c r="ANW90" s="287"/>
      <c r="ANX90" s="287"/>
      <c r="ANY90" s="287"/>
      <c r="ANZ90" s="287"/>
      <c r="AOA90" s="287"/>
      <c r="AOB90" s="287"/>
      <c r="AOC90" s="287"/>
      <c r="AOD90" s="287"/>
      <c r="AOE90" s="287"/>
      <c r="AOF90" s="287"/>
      <c r="AOG90" s="287"/>
      <c r="AOH90" s="287"/>
      <c r="AOI90" s="287"/>
      <c r="AOJ90" s="287"/>
      <c r="AOK90" s="287"/>
      <c r="AOL90" s="287"/>
      <c r="AOM90" s="287"/>
      <c r="AON90" s="287"/>
      <c r="AOO90" s="287"/>
      <c r="AOP90" s="287"/>
      <c r="AOQ90" s="287"/>
      <c r="AOR90" s="287"/>
      <c r="AOS90" s="287"/>
      <c r="AOT90" s="287"/>
      <c r="AOU90" s="287"/>
      <c r="AOV90" s="287"/>
      <c r="AOW90" s="287"/>
      <c r="AOX90" s="287"/>
      <c r="AOY90" s="287"/>
      <c r="AOZ90" s="287"/>
      <c r="APA90" s="287"/>
      <c r="APB90" s="287"/>
      <c r="APC90" s="287"/>
      <c r="APD90" s="287"/>
      <c r="APE90" s="287"/>
      <c r="APF90" s="287"/>
      <c r="APG90" s="287"/>
      <c r="APH90" s="287"/>
      <c r="API90" s="287"/>
      <c r="APJ90" s="287"/>
      <c r="APK90" s="287"/>
      <c r="APL90" s="287"/>
      <c r="APM90" s="287"/>
      <c r="APN90" s="287"/>
      <c r="APO90" s="287"/>
      <c r="APP90" s="287"/>
      <c r="APQ90" s="287"/>
      <c r="APR90" s="287"/>
      <c r="APS90" s="287"/>
      <c r="APT90" s="287"/>
      <c r="APU90" s="287"/>
      <c r="APV90" s="287"/>
      <c r="APW90" s="287"/>
      <c r="APX90" s="287"/>
      <c r="APY90" s="287"/>
      <c r="APZ90" s="287"/>
      <c r="AQA90" s="287"/>
      <c r="AQB90" s="287"/>
      <c r="AQC90" s="287"/>
      <c r="AQD90" s="287"/>
      <c r="AQE90" s="287"/>
      <c r="AQF90" s="287"/>
      <c r="AQG90" s="287"/>
      <c r="AQH90" s="287"/>
      <c r="AQI90" s="287"/>
      <c r="AQJ90" s="287"/>
      <c r="AQK90" s="287"/>
      <c r="AQL90" s="287"/>
      <c r="AQM90" s="287"/>
      <c r="AQN90" s="287"/>
      <c r="AQO90" s="287"/>
      <c r="AQP90" s="287"/>
      <c r="AQQ90" s="287"/>
      <c r="AQR90" s="287"/>
      <c r="AQS90" s="287"/>
      <c r="AQT90" s="287"/>
      <c r="AQU90" s="287"/>
      <c r="AQV90" s="287"/>
      <c r="AQW90" s="287"/>
      <c r="AQX90" s="287"/>
      <c r="AQY90" s="287"/>
      <c r="AQZ90" s="287"/>
      <c r="ARA90" s="287"/>
      <c r="ARB90" s="287"/>
      <c r="ARC90" s="287"/>
      <c r="ARD90" s="287"/>
      <c r="ARE90" s="287"/>
      <c r="ARF90" s="287"/>
      <c r="ARG90" s="287"/>
      <c r="ARH90" s="287"/>
      <c r="ARI90" s="287"/>
      <c r="ARJ90" s="287"/>
      <c r="ARK90" s="287"/>
      <c r="ARL90" s="287"/>
      <c r="ARM90" s="287"/>
      <c r="ARN90" s="287"/>
      <c r="ARO90" s="287"/>
      <c r="ARP90" s="287"/>
      <c r="ARQ90" s="287"/>
      <c r="ARR90" s="287"/>
      <c r="ARS90" s="287"/>
      <c r="ART90" s="287"/>
      <c r="ARU90" s="287"/>
      <c r="ARV90" s="287"/>
      <c r="ARW90" s="287"/>
      <c r="ARX90" s="287"/>
      <c r="ARY90" s="287"/>
      <c r="ARZ90" s="287"/>
      <c r="ASA90" s="287"/>
      <c r="ASB90" s="287"/>
      <c r="ASC90" s="287"/>
      <c r="ASD90" s="287"/>
      <c r="ASE90" s="287"/>
      <c r="ASF90" s="287"/>
      <c r="ASG90" s="287"/>
      <c r="ASH90" s="287"/>
      <c r="ASI90" s="287"/>
      <c r="ASJ90" s="287"/>
      <c r="ASK90" s="287"/>
      <c r="ASL90" s="287"/>
      <c r="ASM90" s="287"/>
      <c r="ASN90" s="287"/>
      <c r="ASO90" s="287"/>
      <c r="ASP90" s="287"/>
      <c r="ASQ90" s="287"/>
      <c r="ASR90" s="287"/>
      <c r="ASS90" s="287"/>
      <c r="AST90" s="287"/>
      <c r="ASU90" s="287"/>
      <c r="ASV90" s="287"/>
      <c r="ASW90" s="287"/>
      <c r="ASX90" s="287"/>
      <c r="ASY90" s="287"/>
      <c r="ASZ90" s="287"/>
      <c r="ATA90" s="287"/>
      <c r="ATB90" s="287"/>
      <c r="ATC90" s="287"/>
      <c r="ATD90" s="287"/>
      <c r="ATE90" s="287"/>
      <c r="ATF90" s="287"/>
      <c r="ATG90" s="287"/>
      <c r="ATH90" s="287"/>
      <c r="ATI90" s="287"/>
      <c r="ATJ90" s="287"/>
      <c r="ATK90" s="287"/>
      <c r="ATL90" s="287"/>
      <c r="ATM90" s="287"/>
      <c r="ATN90" s="287"/>
      <c r="ATO90" s="287"/>
      <c r="ATP90" s="287"/>
      <c r="ATQ90" s="287"/>
      <c r="ATR90" s="287"/>
      <c r="ATS90" s="287"/>
      <c r="ATT90" s="287"/>
      <c r="ATU90" s="287"/>
      <c r="ATV90" s="287"/>
      <c r="ATW90" s="287"/>
      <c r="ATX90" s="287"/>
      <c r="ATY90" s="287"/>
      <c r="ATZ90" s="287"/>
      <c r="AUA90" s="287"/>
      <c r="AUB90" s="287"/>
      <c r="AUC90" s="287"/>
      <c r="AUD90" s="287"/>
      <c r="AUE90" s="287"/>
      <c r="AUF90" s="287"/>
      <c r="AUG90" s="287"/>
      <c r="AUH90" s="287"/>
      <c r="AUI90" s="287"/>
      <c r="AUJ90" s="287"/>
      <c r="AUK90" s="287"/>
      <c r="AUL90" s="287"/>
      <c r="AUM90" s="287"/>
      <c r="AUN90" s="287"/>
      <c r="AUO90" s="287"/>
      <c r="AUP90" s="287"/>
      <c r="AUQ90" s="287"/>
      <c r="AUR90" s="287"/>
      <c r="AUS90" s="287"/>
      <c r="AUT90" s="287"/>
      <c r="AUU90" s="287"/>
      <c r="AUV90" s="287"/>
      <c r="AUW90" s="287"/>
      <c r="AUX90" s="287"/>
      <c r="AUY90" s="287"/>
      <c r="AUZ90" s="287"/>
      <c r="AVA90" s="287"/>
      <c r="AVB90" s="287"/>
      <c r="AVC90" s="287"/>
      <c r="AVD90" s="287"/>
      <c r="AVE90" s="287"/>
      <c r="AVF90" s="287"/>
      <c r="AVG90" s="287"/>
      <c r="AVH90" s="287"/>
      <c r="AVI90" s="287"/>
      <c r="AVJ90" s="287"/>
      <c r="AVK90" s="287"/>
      <c r="AVL90" s="287"/>
      <c r="AVM90" s="287"/>
      <c r="AVN90" s="287"/>
      <c r="AVO90" s="287"/>
      <c r="AVP90" s="287"/>
      <c r="AVQ90" s="287"/>
      <c r="AVR90" s="287"/>
      <c r="AVS90" s="287"/>
      <c r="AVT90" s="287"/>
      <c r="AVU90" s="287"/>
      <c r="AVV90" s="287"/>
      <c r="AVW90" s="287"/>
      <c r="AVX90" s="287"/>
      <c r="AVY90" s="287"/>
      <c r="AVZ90" s="287"/>
      <c r="AWA90" s="287"/>
      <c r="AWB90" s="287"/>
      <c r="AWC90" s="287"/>
      <c r="AWD90" s="287"/>
      <c r="AWE90" s="287"/>
      <c r="AWF90" s="287"/>
      <c r="AWG90" s="287"/>
      <c r="AWH90" s="287"/>
      <c r="AWI90" s="287"/>
      <c r="AWJ90" s="287"/>
      <c r="AWK90" s="287"/>
      <c r="AWL90" s="287"/>
      <c r="AWM90" s="287"/>
      <c r="AWN90" s="287"/>
      <c r="AWO90" s="287"/>
      <c r="AWP90" s="287"/>
      <c r="AWQ90" s="287"/>
      <c r="AWR90" s="287"/>
      <c r="AWS90" s="287"/>
      <c r="AWT90" s="287"/>
      <c r="AWU90" s="287"/>
      <c r="AWV90" s="287"/>
      <c r="AWW90" s="287"/>
      <c r="AWX90" s="287"/>
      <c r="AWY90" s="287"/>
      <c r="AWZ90" s="287"/>
      <c r="AXA90" s="287"/>
      <c r="AXB90" s="287"/>
      <c r="AXC90" s="287"/>
      <c r="AXD90" s="287"/>
      <c r="AXE90" s="287"/>
      <c r="AXF90" s="287"/>
      <c r="AXG90" s="287"/>
      <c r="AXH90" s="287"/>
      <c r="AXI90" s="287"/>
      <c r="AXJ90" s="287"/>
      <c r="AXK90" s="287"/>
      <c r="AXL90" s="287"/>
      <c r="AXM90" s="287"/>
      <c r="AXN90" s="287"/>
      <c r="AXO90" s="287"/>
      <c r="AXP90" s="287"/>
      <c r="AXQ90" s="287"/>
      <c r="AXR90" s="287"/>
      <c r="AXS90" s="287"/>
      <c r="AXT90" s="287"/>
      <c r="AXU90" s="287"/>
      <c r="AXV90" s="287"/>
      <c r="AXW90" s="287"/>
      <c r="AXX90" s="287"/>
      <c r="AXY90" s="287"/>
      <c r="AXZ90" s="287"/>
      <c r="AYA90" s="287"/>
      <c r="AYB90" s="287"/>
      <c r="AYC90" s="287"/>
      <c r="AYD90" s="287"/>
      <c r="AYE90" s="287"/>
      <c r="AYF90" s="287"/>
      <c r="AYG90" s="287"/>
      <c r="AYH90" s="287"/>
      <c r="AYI90" s="287"/>
      <c r="AYJ90" s="287"/>
      <c r="AYK90" s="287"/>
      <c r="AYL90" s="287"/>
      <c r="AYM90" s="287"/>
      <c r="AYN90" s="287"/>
      <c r="AYO90" s="287"/>
      <c r="AYP90" s="287"/>
      <c r="AYQ90" s="287"/>
      <c r="AYR90" s="287"/>
      <c r="AYS90" s="287"/>
      <c r="AYT90" s="287"/>
      <c r="AYU90" s="287"/>
      <c r="AYV90" s="287"/>
      <c r="AYW90" s="287"/>
      <c r="AYX90" s="287"/>
      <c r="AYY90" s="287"/>
      <c r="AYZ90" s="287"/>
      <c r="AZA90" s="287"/>
      <c r="AZB90" s="287"/>
      <c r="AZC90" s="287"/>
      <c r="AZD90" s="287"/>
      <c r="AZE90" s="287"/>
      <c r="AZF90" s="287"/>
      <c r="AZG90" s="287"/>
      <c r="AZH90" s="287"/>
      <c r="AZI90" s="287"/>
      <c r="AZJ90" s="287"/>
      <c r="AZK90" s="287"/>
      <c r="AZL90" s="287"/>
      <c r="AZM90" s="287"/>
      <c r="AZN90" s="287"/>
      <c r="AZO90" s="287"/>
      <c r="AZP90" s="287"/>
      <c r="AZQ90" s="287"/>
      <c r="AZR90" s="287"/>
      <c r="AZS90" s="287"/>
      <c r="AZT90" s="287"/>
      <c r="AZU90" s="287"/>
      <c r="AZV90" s="287"/>
      <c r="AZW90" s="287"/>
      <c r="AZX90" s="287"/>
      <c r="AZY90" s="287"/>
      <c r="AZZ90" s="287"/>
      <c r="BAA90" s="287"/>
      <c r="BAB90" s="287"/>
      <c r="BAC90" s="287"/>
      <c r="BAD90" s="287"/>
      <c r="BAE90" s="287"/>
      <c r="BAF90" s="287"/>
      <c r="BAG90" s="287"/>
      <c r="BAH90" s="287"/>
      <c r="BAI90" s="287"/>
      <c r="BAJ90" s="287"/>
      <c r="BAK90" s="287"/>
      <c r="BAL90" s="287"/>
      <c r="BAM90" s="287"/>
      <c r="BAN90" s="287"/>
      <c r="BAO90" s="287"/>
      <c r="BAP90" s="287"/>
      <c r="BAQ90" s="287"/>
      <c r="BAR90" s="287"/>
      <c r="BAS90" s="287"/>
      <c r="BAT90" s="287"/>
      <c r="BAU90" s="287"/>
      <c r="BAV90" s="287"/>
      <c r="BAW90" s="287"/>
      <c r="BAX90" s="287"/>
      <c r="BAY90" s="287"/>
      <c r="BAZ90" s="287"/>
      <c r="BBA90" s="287"/>
      <c r="BBB90" s="287"/>
      <c r="BBC90" s="287"/>
      <c r="BBD90" s="287"/>
      <c r="BBE90" s="287"/>
      <c r="BBF90" s="287"/>
      <c r="BBG90" s="287"/>
      <c r="BBH90" s="287"/>
      <c r="BBI90" s="287"/>
      <c r="BBJ90" s="287"/>
      <c r="BBK90" s="287"/>
      <c r="BBL90" s="287"/>
      <c r="BBM90" s="287"/>
      <c r="BBN90" s="287"/>
      <c r="BBO90" s="287"/>
      <c r="BBP90" s="287"/>
      <c r="BBQ90" s="287"/>
      <c r="BBR90" s="287"/>
      <c r="BBS90" s="287"/>
      <c r="BBT90" s="287"/>
      <c r="BBU90" s="287"/>
      <c r="BBV90" s="287"/>
      <c r="BBW90" s="287"/>
      <c r="BBX90" s="287"/>
      <c r="BBY90" s="287"/>
      <c r="BBZ90" s="287"/>
      <c r="BCA90" s="287"/>
      <c r="BCB90" s="287"/>
      <c r="BCC90" s="287"/>
      <c r="BCD90" s="287"/>
      <c r="BCE90" s="287"/>
      <c r="BCF90" s="287"/>
      <c r="BCG90" s="287"/>
      <c r="BCH90" s="287"/>
      <c r="BCI90" s="287"/>
      <c r="BCJ90" s="287"/>
      <c r="BCK90" s="287"/>
      <c r="BCL90" s="287"/>
      <c r="BCM90" s="287"/>
      <c r="BCN90" s="287"/>
      <c r="BCO90" s="287"/>
      <c r="BCP90" s="287"/>
      <c r="BCQ90" s="287"/>
      <c r="BCR90" s="287"/>
      <c r="BCS90" s="287"/>
      <c r="BCT90" s="287"/>
      <c r="BCU90" s="287"/>
      <c r="BCV90" s="287"/>
      <c r="BCW90" s="287"/>
      <c r="BCX90" s="287"/>
      <c r="BCY90" s="287"/>
      <c r="BCZ90" s="287"/>
      <c r="BDA90" s="287"/>
      <c r="BDB90" s="287"/>
      <c r="BDC90" s="287"/>
      <c r="BDD90" s="287"/>
      <c r="BDE90" s="287"/>
      <c r="BDF90" s="287"/>
      <c r="BDG90" s="287"/>
      <c r="BDH90" s="287"/>
      <c r="BDI90" s="287"/>
      <c r="BDJ90" s="287"/>
      <c r="BDK90" s="287"/>
      <c r="BDL90" s="287"/>
      <c r="BDM90" s="287"/>
      <c r="BDN90" s="287"/>
      <c r="BDO90" s="287"/>
      <c r="BDP90" s="287"/>
      <c r="BDQ90" s="287"/>
      <c r="BDR90" s="287"/>
      <c r="BDS90" s="287"/>
      <c r="BDT90" s="287"/>
      <c r="BDU90" s="287"/>
      <c r="BDV90" s="287"/>
      <c r="BDW90" s="287"/>
      <c r="BDX90" s="287"/>
      <c r="BDY90" s="287"/>
      <c r="BDZ90" s="287"/>
      <c r="BEA90" s="287"/>
      <c r="BEB90" s="287"/>
      <c r="BEC90" s="287"/>
      <c r="BED90" s="287"/>
      <c r="BEE90" s="287"/>
      <c r="BEF90" s="287"/>
      <c r="BEG90" s="287"/>
      <c r="BEH90" s="287"/>
      <c r="BEI90" s="287"/>
      <c r="BEJ90" s="287"/>
      <c r="BEK90" s="287"/>
      <c r="BEL90" s="287"/>
      <c r="BEM90" s="287"/>
      <c r="BEN90" s="287"/>
      <c r="BEO90" s="287"/>
      <c r="BEP90" s="287"/>
      <c r="BEQ90" s="287"/>
      <c r="BER90" s="287"/>
      <c r="BES90" s="287"/>
      <c r="BET90" s="287"/>
      <c r="BEU90" s="287"/>
      <c r="BEV90" s="287"/>
      <c r="BEW90" s="287"/>
      <c r="BEX90" s="287"/>
      <c r="BEY90" s="287"/>
      <c r="BEZ90" s="287"/>
      <c r="BFA90" s="287"/>
      <c r="BFB90" s="287"/>
      <c r="BFC90" s="287"/>
      <c r="BFD90" s="287"/>
      <c r="BFE90" s="287"/>
      <c r="BFF90" s="287"/>
      <c r="BFG90" s="287"/>
      <c r="BFH90" s="287"/>
      <c r="BFI90" s="287"/>
      <c r="BFJ90" s="287"/>
      <c r="BFK90" s="287"/>
      <c r="BFL90" s="287"/>
      <c r="BFM90" s="287"/>
      <c r="BFN90" s="287"/>
      <c r="BFO90" s="287"/>
      <c r="BFP90" s="287"/>
      <c r="BFQ90" s="287"/>
      <c r="BFR90" s="287"/>
      <c r="BFS90" s="287"/>
      <c r="BFT90" s="287"/>
      <c r="BFU90" s="287"/>
      <c r="BFV90" s="287"/>
      <c r="BFW90" s="287"/>
      <c r="BFX90" s="287"/>
      <c r="BFY90" s="287"/>
      <c r="BFZ90" s="287"/>
      <c r="BGA90" s="287"/>
      <c r="BGB90" s="287"/>
      <c r="BGC90" s="287"/>
      <c r="BGD90" s="287"/>
      <c r="BGE90" s="287"/>
      <c r="BGF90" s="287"/>
      <c r="BGG90" s="287"/>
      <c r="BGH90" s="287"/>
      <c r="BGI90" s="287"/>
      <c r="BGJ90" s="287"/>
      <c r="BGK90" s="287"/>
      <c r="BGL90" s="287"/>
      <c r="BGM90" s="287"/>
      <c r="BGN90" s="287"/>
      <c r="BGO90" s="287"/>
      <c r="BGP90" s="287"/>
      <c r="BGQ90" s="287"/>
      <c r="BGR90" s="287"/>
      <c r="BGS90" s="287"/>
      <c r="BGT90" s="287"/>
      <c r="BGU90" s="287"/>
      <c r="BGV90" s="287"/>
      <c r="BGW90" s="287"/>
      <c r="BGX90" s="287"/>
      <c r="BGY90" s="287"/>
      <c r="BGZ90" s="287"/>
      <c r="BHA90" s="287"/>
      <c r="BHB90" s="287"/>
      <c r="BHC90" s="287"/>
      <c r="BHD90" s="287"/>
      <c r="BHE90" s="287"/>
      <c r="BHF90" s="287"/>
      <c r="BHG90" s="287"/>
      <c r="BHH90" s="287"/>
      <c r="BHI90" s="287"/>
      <c r="BHJ90" s="287"/>
      <c r="BHK90" s="287"/>
      <c r="BHL90" s="287"/>
      <c r="BHM90" s="287"/>
      <c r="BHN90" s="287"/>
      <c r="BHO90" s="287"/>
      <c r="BHP90" s="287"/>
      <c r="BHQ90" s="287"/>
      <c r="BHR90" s="287"/>
      <c r="BHS90" s="287"/>
      <c r="BHT90" s="287"/>
      <c r="BHU90" s="287"/>
      <c r="BHV90" s="287"/>
      <c r="BHW90" s="287"/>
      <c r="BHX90" s="287"/>
      <c r="BHY90" s="287"/>
      <c r="BHZ90" s="287"/>
      <c r="BIA90" s="287"/>
      <c r="BIB90" s="287"/>
      <c r="BIC90" s="287"/>
      <c r="BID90" s="287"/>
      <c r="BIE90" s="287"/>
      <c r="BIF90" s="287"/>
      <c r="BIG90" s="287"/>
      <c r="BIH90" s="287"/>
      <c r="BII90" s="287"/>
      <c r="BIJ90" s="287"/>
      <c r="BIK90" s="287"/>
      <c r="BIL90" s="287"/>
      <c r="BIM90" s="287"/>
      <c r="BIN90" s="287"/>
      <c r="BIO90" s="287"/>
      <c r="BIP90" s="287"/>
      <c r="BIQ90" s="287"/>
      <c r="BIR90" s="287"/>
      <c r="BIS90" s="287"/>
      <c r="BIT90" s="287"/>
      <c r="BIU90" s="287"/>
      <c r="BIV90" s="287"/>
      <c r="BIW90" s="287"/>
      <c r="BIX90" s="287"/>
      <c r="BIY90" s="287"/>
      <c r="BIZ90" s="287"/>
      <c r="BJA90" s="287"/>
      <c r="BJB90" s="287"/>
      <c r="BJC90" s="287"/>
      <c r="BJD90" s="287"/>
      <c r="BJE90" s="287"/>
      <c r="BJF90" s="287"/>
      <c r="BJG90" s="287"/>
      <c r="BJH90" s="287"/>
      <c r="BJI90" s="287"/>
      <c r="BJJ90" s="287"/>
      <c r="BJK90" s="287"/>
      <c r="BJL90" s="287"/>
      <c r="BJM90" s="287"/>
      <c r="BJN90" s="287"/>
      <c r="BJO90" s="287"/>
      <c r="BJP90" s="287"/>
      <c r="BJQ90" s="287"/>
      <c r="BJR90" s="287"/>
      <c r="BJS90" s="287"/>
      <c r="BJT90" s="287"/>
      <c r="BJU90" s="287"/>
      <c r="BJV90" s="287"/>
      <c r="BJW90" s="287"/>
      <c r="BJX90" s="287"/>
      <c r="BJY90" s="287"/>
      <c r="BJZ90" s="287"/>
      <c r="BKA90" s="287"/>
      <c r="BKB90" s="287"/>
      <c r="BKC90" s="287"/>
      <c r="BKD90" s="287"/>
      <c r="BKE90" s="287"/>
      <c r="BKF90" s="287"/>
      <c r="BKG90" s="287"/>
      <c r="BKH90" s="287"/>
      <c r="BKI90" s="287"/>
      <c r="BKJ90" s="287"/>
      <c r="BKK90" s="287"/>
      <c r="BKL90" s="287"/>
      <c r="BKM90" s="287"/>
      <c r="BKN90" s="287"/>
      <c r="BKO90" s="287"/>
      <c r="BKP90" s="287"/>
      <c r="BKQ90" s="287"/>
      <c r="BKR90" s="287"/>
      <c r="BKS90" s="287"/>
      <c r="BKT90" s="287"/>
      <c r="BKU90" s="287"/>
      <c r="BKV90" s="287"/>
      <c r="BKW90" s="287"/>
      <c r="BKX90" s="287"/>
      <c r="BKY90" s="287"/>
      <c r="BKZ90" s="287"/>
      <c r="BLA90" s="287"/>
      <c r="BLB90" s="287"/>
      <c r="BLC90" s="287"/>
      <c r="BLD90" s="287"/>
      <c r="BLE90" s="287"/>
      <c r="BLF90" s="287"/>
      <c r="BLG90" s="287"/>
      <c r="BLH90" s="287"/>
      <c r="BLI90" s="287"/>
      <c r="BLJ90" s="287"/>
      <c r="BLK90" s="287"/>
      <c r="BLL90" s="287"/>
      <c r="BLM90" s="287"/>
      <c r="BLN90" s="287"/>
      <c r="BLO90" s="287"/>
      <c r="BLP90" s="287"/>
      <c r="BLQ90" s="287"/>
      <c r="BLR90" s="287"/>
      <c r="BLS90" s="287"/>
      <c r="BLT90" s="287"/>
      <c r="BLU90" s="287"/>
      <c r="BLV90" s="287"/>
      <c r="BLW90" s="287"/>
      <c r="BLX90" s="287"/>
      <c r="BLY90" s="287"/>
      <c r="BLZ90" s="287"/>
      <c r="BMA90" s="287"/>
      <c r="BMB90" s="287"/>
      <c r="BMC90" s="287"/>
      <c r="BMD90" s="287"/>
      <c r="BME90" s="287"/>
      <c r="BMF90" s="287"/>
      <c r="BMG90" s="287"/>
      <c r="BMH90" s="287"/>
      <c r="BMI90" s="287"/>
      <c r="BMJ90" s="287"/>
      <c r="BMK90" s="287"/>
      <c r="BML90" s="287"/>
      <c r="BMM90" s="287"/>
      <c r="BMN90" s="287"/>
      <c r="BMO90" s="287"/>
      <c r="BMP90" s="287"/>
      <c r="BMQ90" s="287"/>
      <c r="BMR90" s="287"/>
      <c r="BMS90" s="287"/>
      <c r="BMT90" s="287"/>
      <c r="BMU90" s="287"/>
      <c r="BMV90" s="287"/>
      <c r="BMW90" s="287"/>
      <c r="BMX90" s="287"/>
      <c r="BMY90" s="287"/>
      <c r="BMZ90" s="287"/>
      <c r="BNA90" s="287"/>
      <c r="BNB90" s="287"/>
      <c r="BNC90" s="287"/>
      <c r="BND90" s="287"/>
      <c r="BNE90" s="287"/>
      <c r="BNF90" s="287"/>
      <c r="BNG90" s="287"/>
      <c r="BNH90" s="287"/>
      <c r="BNI90" s="287"/>
      <c r="BNJ90" s="287"/>
      <c r="BNK90" s="287"/>
      <c r="BNL90" s="287"/>
    </row>
    <row r="91" spans="1:1728" s="166" customFormat="1" ht="15" hidden="1" customHeight="1" x14ac:dyDescent="0.25">
      <c r="A91" s="236">
        <v>92</v>
      </c>
      <c r="B91" s="219" t="s">
        <v>418</v>
      </c>
      <c r="C91" s="219" t="s">
        <v>239</v>
      </c>
      <c r="D91" s="219" t="s">
        <v>419</v>
      </c>
      <c r="E91" s="219"/>
      <c r="F91" s="219" t="s">
        <v>420</v>
      </c>
      <c r="G91" s="244">
        <v>0</v>
      </c>
      <c r="H91" s="245">
        <v>45</v>
      </c>
      <c r="I91" s="222" t="s">
        <v>266</v>
      </c>
      <c r="J91" s="222">
        <v>2022</v>
      </c>
      <c r="K91" s="219" t="s">
        <v>2215</v>
      </c>
      <c r="L91" s="249" t="s">
        <v>421</v>
      </c>
      <c r="M91" s="285" t="s">
        <v>460</v>
      </c>
      <c r="N91" s="285"/>
      <c r="O91" s="285"/>
      <c r="P91" s="285"/>
      <c r="Q91" s="285"/>
      <c r="R91" s="285"/>
      <c r="S91" s="285"/>
      <c r="T91" s="285"/>
      <c r="U91" s="285"/>
      <c r="V91" s="285"/>
      <c r="W91" s="285"/>
      <c r="X91" s="285"/>
      <c r="Y91" s="285"/>
      <c r="Z91" s="285"/>
      <c r="AA91" s="285"/>
      <c r="AB91" s="285"/>
      <c r="AC91" s="285"/>
      <c r="AD91" s="285"/>
      <c r="AE91" s="285"/>
      <c r="AF91" s="285"/>
      <c r="AG91" s="285"/>
      <c r="AH91" s="285"/>
      <c r="AI91" s="285"/>
      <c r="AJ91" s="285"/>
      <c r="AK91" s="285"/>
      <c r="AL91" s="285"/>
      <c r="AM91" s="285"/>
      <c r="AN91" s="285"/>
      <c r="AO91" s="285"/>
      <c r="AP91" s="285"/>
      <c r="AQ91" s="285"/>
      <c r="AR91" s="285"/>
      <c r="AS91" s="285"/>
      <c r="AT91" s="285"/>
      <c r="AU91" s="285"/>
      <c r="AV91" s="285"/>
      <c r="AW91" s="285"/>
      <c r="AX91" s="285"/>
      <c r="AY91" s="285"/>
      <c r="AZ91" s="285"/>
      <c r="BA91" s="285"/>
      <c r="BB91" s="285"/>
      <c r="BC91" s="285"/>
      <c r="BD91" s="285"/>
      <c r="BE91" s="285"/>
      <c r="BF91" s="285"/>
      <c r="BG91" s="285"/>
      <c r="BH91" s="285"/>
      <c r="BI91" s="285"/>
      <c r="BJ91" s="285"/>
      <c r="BK91" s="285"/>
      <c r="BL91" s="285"/>
      <c r="BM91" s="285"/>
      <c r="BN91" s="285"/>
      <c r="BO91" s="285"/>
      <c r="BP91" s="285"/>
      <c r="BQ91" s="285"/>
      <c r="BR91" s="285"/>
      <c r="BS91" s="285"/>
      <c r="BT91" s="285"/>
      <c r="BU91" s="285"/>
      <c r="BV91" s="285"/>
      <c r="BW91" s="285"/>
      <c r="BX91" s="285"/>
      <c r="BY91" s="285"/>
      <c r="BZ91" s="285"/>
      <c r="CA91" s="285"/>
      <c r="CB91" s="285"/>
      <c r="CC91" s="285"/>
      <c r="CD91" s="285"/>
      <c r="CE91" s="285"/>
      <c r="CF91" s="285"/>
      <c r="CG91" s="285"/>
      <c r="CH91" s="285"/>
      <c r="CI91" s="285"/>
      <c r="CJ91" s="285"/>
      <c r="CK91" s="285"/>
      <c r="CL91" s="285"/>
      <c r="CM91" s="285"/>
      <c r="CN91" s="285"/>
      <c r="CO91" s="286"/>
      <c r="CP91" s="287"/>
      <c r="CQ91" s="287"/>
      <c r="CR91" s="287"/>
      <c r="CS91" s="287"/>
      <c r="CT91" s="287"/>
      <c r="CU91" s="287"/>
      <c r="CV91" s="287"/>
      <c r="CW91" s="287"/>
      <c r="CX91" s="287"/>
      <c r="CY91" s="287"/>
      <c r="CZ91" s="287"/>
      <c r="DA91" s="287"/>
      <c r="DB91" s="287"/>
      <c r="DC91" s="287"/>
      <c r="DD91" s="287"/>
      <c r="DE91" s="287"/>
      <c r="DF91" s="287"/>
      <c r="DG91" s="287"/>
      <c r="DH91" s="287"/>
      <c r="DI91" s="287"/>
      <c r="DJ91" s="287"/>
      <c r="DK91" s="287"/>
      <c r="DL91" s="287"/>
      <c r="DM91" s="287"/>
      <c r="DN91" s="287"/>
      <c r="DO91" s="287"/>
      <c r="DP91" s="287"/>
      <c r="DQ91" s="287"/>
      <c r="DR91" s="287"/>
      <c r="DS91" s="287"/>
      <c r="DT91" s="287"/>
      <c r="DU91" s="287"/>
      <c r="DV91" s="287"/>
      <c r="DW91" s="287"/>
      <c r="DX91" s="287"/>
      <c r="DY91" s="287"/>
      <c r="DZ91" s="287"/>
      <c r="EA91" s="287"/>
      <c r="EB91" s="287"/>
      <c r="EC91" s="287"/>
      <c r="ED91" s="287"/>
      <c r="EE91" s="287"/>
      <c r="EF91" s="287"/>
      <c r="EG91" s="287"/>
      <c r="EH91" s="287"/>
      <c r="EI91" s="287"/>
      <c r="EJ91" s="287"/>
      <c r="EK91" s="287"/>
      <c r="EL91" s="287"/>
      <c r="EM91" s="287"/>
      <c r="EN91" s="287"/>
      <c r="EO91" s="287"/>
      <c r="EP91" s="287"/>
      <c r="EQ91" s="287"/>
      <c r="ER91" s="287"/>
      <c r="ES91" s="287"/>
      <c r="ET91" s="287"/>
      <c r="EU91" s="287"/>
      <c r="EV91" s="287"/>
      <c r="EW91" s="287"/>
      <c r="EX91" s="287"/>
      <c r="EY91" s="287"/>
      <c r="EZ91" s="287"/>
      <c r="FA91" s="287"/>
      <c r="FB91" s="287"/>
      <c r="FC91" s="287"/>
      <c r="FD91" s="287"/>
      <c r="FE91" s="287"/>
      <c r="FF91" s="287"/>
      <c r="FG91" s="287"/>
      <c r="FH91" s="287"/>
      <c r="FI91" s="287"/>
      <c r="FJ91" s="287"/>
      <c r="FK91" s="287"/>
      <c r="FL91" s="287"/>
      <c r="FM91" s="287"/>
      <c r="FN91" s="287"/>
      <c r="FO91" s="287"/>
      <c r="FP91" s="287"/>
      <c r="FQ91" s="287"/>
      <c r="FR91" s="287"/>
      <c r="FS91" s="287"/>
      <c r="FT91" s="287"/>
      <c r="FU91" s="287"/>
      <c r="FV91" s="287"/>
      <c r="FW91" s="287"/>
      <c r="FX91" s="287"/>
      <c r="FY91" s="287"/>
      <c r="FZ91" s="287"/>
      <c r="GA91" s="287"/>
      <c r="GB91" s="287"/>
      <c r="GC91" s="287"/>
      <c r="GD91" s="287"/>
      <c r="GE91" s="287"/>
      <c r="GF91" s="287"/>
      <c r="GG91" s="287"/>
      <c r="GH91" s="287"/>
      <c r="GI91" s="287"/>
      <c r="GJ91" s="287"/>
      <c r="GK91" s="287"/>
      <c r="GL91" s="287"/>
      <c r="GM91" s="287"/>
      <c r="GN91" s="287"/>
      <c r="GO91" s="287"/>
      <c r="GP91" s="287"/>
      <c r="GQ91" s="287"/>
      <c r="GR91" s="287"/>
      <c r="GS91" s="287"/>
      <c r="GT91" s="287"/>
      <c r="GU91" s="287"/>
      <c r="GV91" s="287"/>
      <c r="GW91" s="287"/>
      <c r="GX91" s="287"/>
      <c r="GY91" s="287"/>
      <c r="GZ91" s="287"/>
      <c r="HA91" s="287"/>
      <c r="HB91" s="287"/>
      <c r="HC91" s="287"/>
      <c r="HD91" s="287"/>
      <c r="HE91" s="287"/>
      <c r="HF91" s="287"/>
      <c r="HG91" s="287"/>
      <c r="HH91" s="287"/>
      <c r="HI91" s="287"/>
      <c r="HJ91" s="287"/>
      <c r="HK91" s="287"/>
      <c r="HL91" s="287"/>
      <c r="HM91" s="287"/>
      <c r="HN91" s="287"/>
      <c r="HO91" s="287"/>
      <c r="HP91" s="287"/>
      <c r="HQ91" s="287"/>
      <c r="HR91" s="287"/>
      <c r="HS91" s="287"/>
      <c r="HT91" s="287"/>
      <c r="HU91" s="287"/>
      <c r="HV91" s="287"/>
      <c r="HW91" s="287"/>
      <c r="HX91" s="287"/>
      <c r="HY91" s="287"/>
      <c r="HZ91" s="287"/>
      <c r="IA91" s="287"/>
      <c r="IB91" s="287"/>
      <c r="IC91" s="287"/>
      <c r="ID91" s="287"/>
      <c r="IE91" s="287"/>
      <c r="IF91" s="287"/>
      <c r="IG91" s="287"/>
      <c r="IH91" s="287"/>
      <c r="II91" s="287"/>
      <c r="IJ91" s="287"/>
      <c r="IK91" s="287"/>
      <c r="IL91" s="287"/>
      <c r="IM91" s="287"/>
      <c r="IN91" s="287"/>
      <c r="IO91" s="287"/>
      <c r="IP91" s="287"/>
      <c r="IQ91" s="287"/>
      <c r="IR91" s="287"/>
      <c r="IS91" s="287"/>
      <c r="IT91" s="287"/>
      <c r="IU91" s="287"/>
      <c r="IV91" s="287"/>
      <c r="IW91" s="287"/>
      <c r="IX91" s="287"/>
      <c r="IY91" s="287"/>
      <c r="IZ91" s="287"/>
      <c r="JA91" s="287"/>
      <c r="JB91" s="287"/>
      <c r="JC91" s="287"/>
      <c r="JD91" s="287"/>
      <c r="JE91" s="287"/>
      <c r="JF91" s="287"/>
      <c r="JG91" s="287"/>
      <c r="JH91" s="287"/>
      <c r="JI91" s="287"/>
      <c r="JJ91" s="287"/>
      <c r="JK91" s="287"/>
      <c r="JL91" s="287"/>
      <c r="JM91" s="287"/>
      <c r="JN91" s="287"/>
      <c r="JO91" s="287"/>
      <c r="JP91" s="287"/>
      <c r="JQ91" s="287"/>
      <c r="JR91" s="287"/>
      <c r="JS91" s="287"/>
      <c r="JT91" s="287"/>
      <c r="JU91" s="287"/>
      <c r="JV91" s="287"/>
      <c r="JW91" s="287"/>
      <c r="JX91" s="287"/>
      <c r="JY91" s="287"/>
      <c r="JZ91" s="287"/>
      <c r="KA91" s="287"/>
      <c r="KB91" s="287"/>
      <c r="KC91" s="287"/>
      <c r="KD91" s="287"/>
      <c r="KE91" s="287"/>
      <c r="KF91" s="287"/>
      <c r="KG91" s="287"/>
      <c r="KH91" s="287"/>
      <c r="KI91" s="287"/>
      <c r="KJ91" s="287"/>
      <c r="KK91" s="287"/>
      <c r="KL91" s="287"/>
      <c r="KM91" s="287"/>
      <c r="KN91" s="287"/>
      <c r="KO91" s="287"/>
      <c r="KP91" s="287"/>
      <c r="KQ91" s="287"/>
      <c r="KR91" s="287"/>
      <c r="KS91" s="287"/>
      <c r="KT91" s="287"/>
      <c r="KU91" s="287"/>
      <c r="KV91" s="287"/>
      <c r="KW91" s="287"/>
      <c r="KX91" s="287"/>
      <c r="KY91" s="287"/>
      <c r="KZ91" s="287"/>
      <c r="LA91" s="287"/>
      <c r="LB91" s="287"/>
      <c r="LC91" s="287"/>
      <c r="LD91" s="287"/>
      <c r="LE91" s="287"/>
      <c r="LF91" s="287"/>
      <c r="LG91" s="287"/>
      <c r="LH91" s="287"/>
      <c r="LI91" s="287"/>
      <c r="LJ91" s="287"/>
      <c r="LK91" s="287"/>
      <c r="LL91" s="287"/>
      <c r="LM91" s="287"/>
      <c r="LN91" s="287"/>
      <c r="LO91" s="287"/>
      <c r="LP91" s="287"/>
      <c r="LQ91" s="287"/>
      <c r="LR91" s="287"/>
      <c r="LS91" s="287"/>
      <c r="LT91" s="287"/>
      <c r="LU91" s="287"/>
      <c r="LV91" s="287"/>
      <c r="LW91" s="287"/>
      <c r="LX91" s="287"/>
      <c r="LY91" s="287"/>
      <c r="LZ91" s="287"/>
      <c r="MA91" s="287"/>
      <c r="MB91" s="287"/>
      <c r="MC91" s="287"/>
      <c r="MD91" s="287"/>
      <c r="ME91" s="287"/>
      <c r="MF91" s="287"/>
      <c r="MG91" s="287"/>
      <c r="MH91" s="287"/>
      <c r="MI91" s="287"/>
      <c r="MJ91" s="287"/>
      <c r="MK91" s="287"/>
      <c r="ML91" s="287"/>
      <c r="MM91" s="287"/>
      <c r="MN91" s="287"/>
      <c r="MO91" s="287"/>
      <c r="MP91" s="287"/>
      <c r="MQ91" s="287"/>
      <c r="MR91" s="287"/>
      <c r="MS91" s="287"/>
      <c r="MT91" s="287"/>
      <c r="MU91" s="287"/>
      <c r="MV91" s="287"/>
      <c r="MW91" s="287"/>
      <c r="MX91" s="287"/>
      <c r="MY91" s="287"/>
      <c r="MZ91" s="287"/>
      <c r="NA91" s="287"/>
      <c r="NB91" s="287"/>
      <c r="NC91" s="287"/>
      <c r="ND91" s="287"/>
      <c r="NE91" s="287"/>
      <c r="NF91" s="287"/>
      <c r="NG91" s="287"/>
      <c r="NH91" s="287"/>
      <c r="NI91" s="287"/>
      <c r="NJ91" s="287"/>
      <c r="NK91" s="287"/>
      <c r="NL91" s="287"/>
      <c r="NM91" s="287"/>
      <c r="NN91" s="287"/>
      <c r="NO91" s="287"/>
      <c r="NP91" s="287"/>
      <c r="NQ91" s="287"/>
      <c r="NR91" s="287"/>
      <c r="NS91" s="287"/>
      <c r="NT91" s="287"/>
      <c r="NU91" s="287"/>
      <c r="NV91" s="287"/>
      <c r="NW91" s="287"/>
      <c r="NX91" s="287"/>
      <c r="NY91" s="287"/>
      <c r="NZ91" s="287"/>
      <c r="OA91" s="287"/>
      <c r="OB91" s="287"/>
      <c r="OC91" s="287"/>
      <c r="OD91" s="287"/>
      <c r="OE91" s="287"/>
      <c r="OF91" s="287"/>
      <c r="OG91" s="287"/>
      <c r="OH91" s="287"/>
      <c r="OI91" s="287"/>
      <c r="OJ91" s="287"/>
      <c r="OK91" s="287"/>
      <c r="OL91" s="287"/>
      <c r="OM91" s="287"/>
      <c r="ON91" s="287"/>
      <c r="OO91" s="287"/>
      <c r="OP91" s="287"/>
      <c r="OQ91" s="287"/>
      <c r="OR91" s="287"/>
      <c r="OS91" s="287"/>
      <c r="OT91" s="287"/>
      <c r="OU91" s="287"/>
      <c r="OV91" s="287"/>
      <c r="OW91" s="287"/>
      <c r="OX91" s="287"/>
      <c r="OY91" s="287"/>
      <c r="OZ91" s="287"/>
      <c r="PA91" s="287"/>
      <c r="PB91" s="287"/>
      <c r="PC91" s="287"/>
      <c r="PD91" s="287"/>
      <c r="PE91" s="287"/>
      <c r="PF91" s="287"/>
      <c r="PG91" s="287"/>
      <c r="PH91" s="287"/>
      <c r="PI91" s="287"/>
      <c r="PJ91" s="287"/>
      <c r="PK91" s="287"/>
      <c r="PL91" s="287"/>
      <c r="PM91" s="287"/>
      <c r="PN91" s="287"/>
      <c r="PO91" s="287"/>
      <c r="PP91" s="287"/>
      <c r="PQ91" s="287"/>
      <c r="PR91" s="287"/>
      <c r="PS91" s="287"/>
      <c r="PT91" s="287"/>
      <c r="PU91" s="287"/>
      <c r="PV91" s="287"/>
      <c r="PW91" s="287"/>
      <c r="PX91" s="287"/>
      <c r="PY91" s="287"/>
      <c r="PZ91" s="287"/>
      <c r="QA91" s="287"/>
      <c r="QB91" s="287"/>
      <c r="QC91" s="287"/>
      <c r="QD91" s="287"/>
      <c r="QE91" s="287"/>
      <c r="QF91" s="287"/>
      <c r="QG91" s="287"/>
      <c r="QH91" s="287"/>
      <c r="QI91" s="287"/>
      <c r="QJ91" s="287"/>
      <c r="QK91" s="287"/>
      <c r="QL91" s="287"/>
      <c r="QM91" s="287"/>
      <c r="QN91" s="287"/>
      <c r="QO91" s="287"/>
      <c r="QP91" s="287"/>
      <c r="QQ91" s="287"/>
      <c r="QR91" s="287"/>
      <c r="QS91" s="287"/>
      <c r="QT91" s="287"/>
      <c r="QU91" s="287"/>
      <c r="QV91" s="287"/>
      <c r="QW91" s="287"/>
      <c r="QX91" s="287"/>
      <c r="QY91" s="287"/>
      <c r="QZ91" s="287"/>
      <c r="RA91" s="287"/>
      <c r="RB91" s="287"/>
      <c r="RC91" s="287"/>
      <c r="RD91" s="287"/>
      <c r="RE91" s="287"/>
      <c r="RF91" s="287"/>
      <c r="RG91" s="287"/>
      <c r="RH91" s="287"/>
      <c r="RI91" s="287"/>
      <c r="RJ91" s="287"/>
      <c r="RK91" s="287"/>
      <c r="RL91" s="287"/>
      <c r="RM91" s="287"/>
      <c r="RN91" s="287"/>
      <c r="RO91" s="287"/>
      <c r="RP91" s="287"/>
      <c r="RQ91" s="287"/>
      <c r="RR91" s="287"/>
      <c r="RS91" s="287"/>
      <c r="RT91" s="287"/>
      <c r="RU91" s="287"/>
      <c r="RV91" s="287"/>
      <c r="RW91" s="287"/>
      <c r="RX91" s="287"/>
      <c r="RY91" s="287"/>
      <c r="RZ91" s="287"/>
      <c r="SA91" s="287"/>
      <c r="SB91" s="287"/>
      <c r="SC91" s="287"/>
      <c r="SD91" s="287"/>
      <c r="SE91" s="287"/>
      <c r="SF91" s="287"/>
      <c r="SG91" s="287"/>
      <c r="SH91" s="287"/>
      <c r="SI91" s="287"/>
      <c r="SJ91" s="287"/>
      <c r="SK91" s="287"/>
      <c r="SL91" s="287"/>
      <c r="SM91" s="287"/>
      <c r="SN91" s="287"/>
      <c r="SO91" s="287"/>
      <c r="SP91" s="287"/>
      <c r="SQ91" s="287"/>
      <c r="SR91" s="287"/>
      <c r="SS91" s="287"/>
      <c r="ST91" s="287"/>
      <c r="SU91" s="287"/>
      <c r="SV91" s="287"/>
      <c r="SW91" s="287"/>
      <c r="SX91" s="287"/>
      <c r="SY91" s="287"/>
      <c r="SZ91" s="287"/>
      <c r="TA91" s="287"/>
      <c r="TB91" s="287"/>
      <c r="TC91" s="287"/>
      <c r="TD91" s="287"/>
      <c r="TE91" s="287"/>
      <c r="TF91" s="287"/>
      <c r="TG91" s="287"/>
      <c r="TH91" s="287"/>
      <c r="TI91" s="287"/>
      <c r="TJ91" s="287"/>
      <c r="TK91" s="287"/>
      <c r="TL91" s="287"/>
      <c r="TM91" s="287"/>
      <c r="TN91" s="287"/>
      <c r="TO91" s="287"/>
      <c r="TP91" s="287"/>
      <c r="TQ91" s="287"/>
      <c r="TR91" s="287"/>
      <c r="TS91" s="287"/>
      <c r="TT91" s="287"/>
      <c r="TU91" s="287"/>
      <c r="TV91" s="287"/>
      <c r="TW91" s="287"/>
      <c r="TX91" s="287"/>
      <c r="TY91" s="287"/>
      <c r="TZ91" s="287"/>
      <c r="UA91" s="287"/>
      <c r="UB91" s="287"/>
      <c r="UC91" s="287"/>
      <c r="UD91" s="287"/>
      <c r="UE91" s="287"/>
      <c r="UF91" s="287"/>
      <c r="UG91" s="287"/>
      <c r="UH91" s="287"/>
      <c r="UI91" s="287"/>
      <c r="UJ91" s="287"/>
      <c r="UK91" s="287"/>
      <c r="UL91" s="287"/>
      <c r="UM91" s="287"/>
      <c r="UN91" s="287"/>
      <c r="UO91" s="287"/>
      <c r="UP91" s="287"/>
      <c r="UQ91" s="287"/>
      <c r="UR91" s="287"/>
      <c r="US91" s="287"/>
      <c r="UT91" s="287"/>
      <c r="UU91" s="287"/>
      <c r="UV91" s="287"/>
      <c r="UW91" s="287"/>
      <c r="UX91" s="287"/>
      <c r="UY91" s="287"/>
      <c r="UZ91" s="287"/>
      <c r="VA91" s="287"/>
      <c r="VB91" s="287"/>
      <c r="VC91" s="287"/>
      <c r="VD91" s="287"/>
      <c r="VE91" s="287"/>
      <c r="VF91" s="287"/>
      <c r="VG91" s="287"/>
      <c r="VH91" s="287"/>
      <c r="VI91" s="287"/>
      <c r="VJ91" s="287"/>
      <c r="VK91" s="287"/>
      <c r="VL91" s="287"/>
      <c r="VM91" s="287"/>
      <c r="VN91" s="287"/>
      <c r="VO91" s="287"/>
      <c r="VP91" s="287"/>
      <c r="VQ91" s="287"/>
      <c r="VR91" s="287"/>
      <c r="VS91" s="287"/>
      <c r="VT91" s="287"/>
      <c r="VU91" s="287"/>
      <c r="VV91" s="287"/>
      <c r="VW91" s="287"/>
      <c r="VX91" s="287"/>
      <c r="VY91" s="287"/>
      <c r="VZ91" s="287"/>
      <c r="WA91" s="287"/>
      <c r="WB91" s="287"/>
      <c r="WC91" s="287"/>
      <c r="WD91" s="287"/>
      <c r="WE91" s="287"/>
      <c r="WF91" s="287"/>
      <c r="WG91" s="287"/>
      <c r="WH91" s="287"/>
      <c r="WI91" s="287"/>
      <c r="WJ91" s="287"/>
      <c r="WK91" s="287"/>
      <c r="WL91" s="287"/>
      <c r="WM91" s="287"/>
      <c r="WN91" s="287"/>
      <c r="WO91" s="287"/>
      <c r="WP91" s="287"/>
      <c r="WQ91" s="287"/>
      <c r="WR91" s="287"/>
      <c r="WS91" s="287"/>
      <c r="WT91" s="287"/>
      <c r="WU91" s="287"/>
      <c r="WV91" s="287"/>
      <c r="WW91" s="287"/>
      <c r="WX91" s="287"/>
      <c r="WY91" s="287"/>
      <c r="WZ91" s="287"/>
      <c r="XA91" s="287"/>
      <c r="XB91" s="287"/>
      <c r="XC91" s="287"/>
      <c r="XD91" s="287"/>
      <c r="XE91" s="287"/>
      <c r="XF91" s="287"/>
      <c r="XG91" s="287"/>
      <c r="XH91" s="287"/>
      <c r="XI91" s="287"/>
      <c r="XJ91" s="287"/>
      <c r="XK91" s="287"/>
      <c r="XL91" s="287"/>
      <c r="XM91" s="287"/>
      <c r="XN91" s="287"/>
      <c r="XO91" s="287"/>
      <c r="XP91" s="287"/>
      <c r="XQ91" s="287"/>
      <c r="XR91" s="287"/>
      <c r="XS91" s="287"/>
      <c r="XT91" s="287"/>
      <c r="XU91" s="287"/>
      <c r="XV91" s="287"/>
      <c r="XW91" s="287"/>
      <c r="XX91" s="287"/>
      <c r="XY91" s="287"/>
      <c r="XZ91" s="287"/>
      <c r="YA91" s="287"/>
      <c r="YB91" s="287"/>
      <c r="YC91" s="287"/>
      <c r="YD91" s="287"/>
      <c r="YE91" s="287"/>
      <c r="YF91" s="287"/>
      <c r="YG91" s="287"/>
      <c r="YH91" s="287"/>
      <c r="YI91" s="287"/>
      <c r="YJ91" s="287"/>
      <c r="YK91" s="287"/>
      <c r="YL91" s="287"/>
      <c r="YM91" s="287"/>
      <c r="YN91" s="287"/>
      <c r="YO91" s="287"/>
      <c r="YP91" s="287"/>
      <c r="YQ91" s="287"/>
      <c r="YR91" s="287"/>
      <c r="YS91" s="287"/>
      <c r="YT91" s="287"/>
      <c r="YU91" s="287"/>
      <c r="YV91" s="287"/>
      <c r="YW91" s="287"/>
      <c r="YX91" s="287"/>
      <c r="YY91" s="287"/>
      <c r="YZ91" s="287"/>
      <c r="ZA91" s="287"/>
      <c r="ZB91" s="287"/>
      <c r="ZC91" s="287"/>
      <c r="ZD91" s="287"/>
      <c r="ZE91" s="287"/>
      <c r="ZF91" s="287"/>
      <c r="ZG91" s="287"/>
      <c r="ZH91" s="287"/>
      <c r="ZI91" s="287"/>
      <c r="ZJ91" s="287"/>
      <c r="ZK91" s="287"/>
      <c r="ZL91" s="287"/>
      <c r="ZM91" s="287"/>
      <c r="ZN91" s="287"/>
      <c r="ZO91" s="287"/>
      <c r="ZP91" s="287"/>
      <c r="ZQ91" s="287"/>
      <c r="ZR91" s="287"/>
      <c r="ZS91" s="287"/>
      <c r="ZT91" s="287"/>
      <c r="ZU91" s="287"/>
      <c r="ZV91" s="287"/>
      <c r="ZW91" s="287"/>
      <c r="ZX91" s="287"/>
      <c r="ZY91" s="287"/>
      <c r="ZZ91" s="287"/>
      <c r="AAA91" s="287"/>
      <c r="AAB91" s="287"/>
      <c r="AAC91" s="287"/>
      <c r="AAD91" s="287"/>
      <c r="AAE91" s="287"/>
      <c r="AAF91" s="287"/>
      <c r="AAG91" s="287"/>
      <c r="AAH91" s="287"/>
      <c r="AAI91" s="287"/>
      <c r="AAJ91" s="287"/>
      <c r="AAK91" s="287"/>
      <c r="AAL91" s="287"/>
      <c r="AAM91" s="287"/>
      <c r="AAN91" s="287"/>
      <c r="AAO91" s="287"/>
      <c r="AAP91" s="287"/>
      <c r="AAQ91" s="287"/>
      <c r="AAR91" s="287"/>
      <c r="AAS91" s="287"/>
      <c r="AAT91" s="287"/>
      <c r="AAU91" s="287"/>
      <c r="AAV91" s="287"/>
      <c r="AAW91" s="287"/>
      <c r="AAX91" s="287"/>
      <c r="AAY91" s="287"/>
      <c r="AAZ91" s="287"/>
      <c r="ABA91" s="287"/>
      <c r="ABB91" s="287"/>
      <c r="ABC91" s="287"/>
      <c r="ABD91" s="287"/>
      <c r="ABE91" s="287"/>
      <c r="ABF91" s="287"/>
      <c r="ABG91" s="287"/>
      <c r="ABH91" s="287"/>
      <c r="ABI91" s="287"/>
      <c r="ABJ91" s="287"/>
      <c r="ABK91" s="287"/>
      <c r="ABL91" s="287"/>
      <c r="ABM91" s="287"/>
      <c r="ABN91" s="287"/>
      <c r="ABO91" s="287"/>
      <c r="ABP91" s="287"/>
      <c r="ABQ91" s="287"/>
      <c r="ABR91" s="287"/>
      <c r="ABS91" s="287"/>
      <c r="ABT91" s="287"/>
      <c r="ABU91" s="287"/>
      <c r="ABV91" s="287"/>
      <c r="ABW91" s="287"/>
      <c r="ABX91" s="287"/>
      <c r="ABY91" s="287"/>
      <c r="ABZ91" s="287"/>
      <c r="ACA91" s="287"/>
      <c r="ACB91" s="287"/>
      <c r="ACC91" s="287"/>
      <c r="ACD91" s="287"/>
      <c r="ACE91" s="287"/>
      <c r="ACF91" s="287"/>
      <c r="ACG91" s="287"/>
      <c r="ACH91" s="287"/>
      <c r="ACI91" s="287"/>
      <c r="ACJ91" s="287"/>
      <c r="ACK91" s="287"/>
      <c r="ACL91" s="287"/>
      <c r="ACM91" s="287"/>
      <c r="ACN91" s="287"/>
      <c r="ACO91" s="287"/>
      <c r="ACP91" s="287"/>
      <c r="ACQ91" s="287"/>
      <c r="ACR91" s="287"/>
      <c r="ACS91" s="287"/>
      <c r="ACT91" s="287"/>
      <c r="ACU91" s="287"/>
      <c r="ACV91" s="287"/>
      <c r="ACW91" s="287"/>
      <c r="ACX91" s="287"/>
      <c r="ACY91" s="287"/>
      <c r="ACZ91" s="287"/>
      <c r="ADA91" s="287"/>
      <c r="ADB91" s="287"/>
      <c r="ADC91" s="287"/>
      <c r="ADD91" s="287"/>
      <c r="ADE91" s="287"/>
      <c r="ADF91" s="287"/>
      <c r="ADG91" s="287"/>
      <c r="ADH91" s="287"/>
      <c r="ADI91" s="287"/>
      <c r="ADJ91" s="287"/>
      <c r="ADK91" s="287"/>
      <c r="ADL91" s="287"/>
      <c r="ADM91" s="287"/>
      <c r="ADN91" s="287"/>
      <c r="ADO91" s="287"/>
      <c r="ADP91" s="287"/>
      <c r="ADQ91" s="287"/>
      <c r="ADR91" s="287"/>
      <c r="ADS91" s="287"/>
      <c r="ADT91" s="287"/>
      <c r="ADU91" s="287"/>
      <c r="ADV91" s="287"/>
      <c r="ADW91" s="287"/>
      <c r="ADX91" s="287"/>
      <c r="ADY91" s="287"/>
      <c r="ADZ91" s="287"/>
      <c r="AEA91" s="287"/>
      <c r="AEB91" s="287"/>
      <c r="AEC91" s="287"/>
      <c r="AED91" s="287"/>
      <c r="AEE91" s="287"/>
      <c r="AEF91" s="287"/>
      <c r="AEG91" s="287"/>
      <c r="AEH91" s="287"/>
      <c r="AEI91" s="287"/>
      <c r="AEJ91" s="287"/>
      <c r="AEK91" s="287"/>
      <c r="AEL91" s="287"/>
      <c r="AEM91" s="287"/>
      <c r="AEN91" s="287"/>
      <c r="AEO91" s="287"/>
      <c r="AEP91" s="287"/>
      <c r="AEQ91" s="287"/>
      <c r="AER91" s="287"/>
      <c r="AES91" s="287"/>
      <c r="AET91" s="287"/>
      <c r="AEU91" s="287"/>
      <c r="AEV91" s="287"/>
      <c r="AEW91" s="287"/>
      <c r="AEX91" s="287"/>
      <c r="AEY91" s="287"/>
      <c r="AEZ91" s="287"/>
      <c r="AFA91" s="287"/>
      <c r="AFB91" s="287"/>
      <c r="AFC91" s="287"/>
      <c r="AFD91" s="287"/>
      <c r="AFE91" s="287"/>
      <c r="AFF91" s="287"/>
      <c r="AFG91" s="287"/>
      <c r="AFH91" s="287"/>
      <c r="AFI91" s="287"/>
      <c r="AFJ91" s="287"/>
      <c r="AFK91" s="287"/>
      <c r="AFL91" s="287"/>
      <c r="AFM91" s="287"/>
      <c r="AFN91" s="287"/>
      <c r="AFO91" s="287"/>
      <c r="AFP91" s="287"/>
      <c r="AFQ91" s="287"/>
      <c r="AFR91" s="287"/>
      <c r="AFS91" s="287"/>
      <c r="AFT91" s="287"/>
      <c r="AFU91" s="287"/>
      <c r="AFV91" s="287"/>
      <c r="AFW91" s="287"/>
      <c r="AFX91" s="287"/>
      <c r="AFY91" s="287"/>
      <c r="AFZ91" s="287"/>
      <c r="AGA91" s="287"/>
      <c r="AGB91" s="287"/>
      <c r="AGC91" s="287"/>
      <c r="AGD91" s="287"/>
      <c r="AGE91" s="287"/>
      <c r="AGF91" s="287"/>
      <c r="AGG91" s="287"/>
      <c r="AGH91" s="287"/>
      <c r="AGI91" s="287"/>
      <c r="AGJ91" s="287"/>
      <c r="AGK91" s="287"/>
      <c r="AGL91" s="287"/>
      <c r="AGM91" s="287"/>
      <c r="AGN91" s="287"/>
      <c r="AGO91" s="287"/>
      <c r="AGP91" s="287"/>
      <c r="AGQ91" s="287"/>
      <c r="AGR91" s="287"/>
      <c r="AGS91" s="287"/>
      <c r="AGT91" s="287"/>
      <c r="AGU91" s="287"/>
      <c r="AGV91" s="287"/>
      <c r="AGW91" s="287"/>
      <c r="AGX91" s="287"/>
      <c r="AGY91" s="287"/>
      <c r="AGZ91" s="287"/>
      <c r="AHA91" s="287"/>
      <c r="AHB91" s="287"/>
      <c r="AHC91" s="287"/>
      <c r="AHD91" s="287"/>
      <c r="AHE91" s="287"/>
      <c r="AHF91" s="287"/>
      <c r="AHG91" s="287"/>
      <c r="AHH91" s="287"/>
      <c r="AHI91" s="287"/>
      <c r="AHJ91" s="287"/>
      <c r="AHK91" s="287"/>
      <c r="AHL91" s="287"/>
      <c r="AHM91" s="287"/>
      <c r="AHN91" s="287"/>
      <c r="AHO91" s="287"/>
      <c r="AHP91" s="287"/>
      <c r="AHQ91" s="287"/>
      <c r="AHR91" s="287"/>
      <c r="AHS91" s="287"/>
      <c r="AHT91" s="287"/>
      <c r="AHU91" s="287"/>
      <c r="AHV91" s="287"/>
      <c r="AHW91" s="287"/>
      <c r="AHX91" s="287"/>
      <c r="AHY91" s="287"/>
      <c r="AHZ91" s="287"/>
      <c r="AIA91" s="287"/>
      <c r="AIB91" s="287"/>
      <c r="AIC91" s="287"/>
      <c r="AID91" s="287"/>
      <c r="AIE91" s="287"/>
      <c r="AIF91" s="287"/>
      <c r="AIG91" s="287"/>
      <c r="AIH91" s="287"/>
      <c r="AII91" s="287"/>
      <c r="AIJ91" s="287"/>
      <c r="AIK91" s="287"/>
      <c r="AIL91" s="287"/>
      <c r="AIM91" s="287"/>
      <c r="AIN91" s="287"/>
      <c r="AIO91" s="287"/>
      <c r="AIP91" s="287"/>
      <c r="AIQ91" s="287"/>
      <c r="AIR91" s="287"/>
      <c r="AIS91" s="287"/>
      <c r="AIT91" s="287"/>
      <c r="AIU91" s="287"/>
      <c r="AIV91" s="287"/>
      <c r="AIW91" s="287"/>
      <c r="AIX91" s="287"/>
      <c r="AIY91" s="287"/>
      <c r="AIZ91" s="287"/>
      <c r="AJA91" s="287"/>
      <c r="AJB91" s="287"/>
      <c r="AJC91" s="287"/>
      <c r="AJD91" s="287"/>
      <c r="AJE91" s="287"/>
      <c r="AJF91" s="287"/>
      <c r="AJG91" s="287"/>
      <c r="AJH91" s="287"/>
      <c r="AJI91" s="287"/>
      <c r="AJJ91" s="287"/>
      <c r="AJK91" s="287"/>
      <c r="AJL91" s="287"/>
      <c r="AJM91" s="287"/>
      <c r="AJN91" s="287"/>
      <c r="AJO91" s="287"/>
      <c r="AJP91" s="287"/>
      <c r="AJQ91" s="287"/>
      <c r="AJR91" s="287"/>
      <c r="AJS91" s="287"/>
      <c r="AJT91" s="287"/>
      <c r="AJU91" s="287"/>
      <c r="AJV91" s="287"/>
      <c r="AJW91" s="287"/>
      <c r="AJX91" s="287"/>
      <c r="AJY91" s="287"/>
      <c r="AJZ91" s="287"/>
      <c r="AKA91" s="287"/>
      <c r="AKB91" s="287"/>
      <c r="AKC91" s="287"/>
      <c r="AKD91" s="287"/>
      <c r="AKE91" s="287"/>
      <c r="AKF91" s="287"/>
      <c r="AKG91" s="287"/>
      <c r="AKH91" s="287"/>
      <c r="AKI91" s="287"/>
      <c r="AKJ91" s="287"/>
      <c r="AKK91" s="287"/>
      <c r="AKL91" s="287"/>
      <c r="AKM91" s="287"/>
      <c r="AKN91" s="287"/>
      <c r="AKO91" s="287"/>
      <c r="AKP91" s="287"/>
      <c r="AKQ91" s="287"/>
      <c r="AKR91" s="287"/>
      <c r="AKS91" s="287"/>
      <c r="AKT91" s="287"/>
      <c r="AKU91" s="287"/>
      <c r="AKV91" s="287"/>
      <c r="AKW91" s="287"/>
      <c r="AKX91" s="287"/>
      <c r="AKY91" s="287"/>
      <c r="AKZ91" s="287"/>
      <c r="ALA91" s="287"/>
      <c r="ALB91" s="287"/>
      <c r="ALC91" s="287"/>
      <c r="ALD91" s="287"/>
      <c r="ALE91" s="287"/>
      <c r="ALF91" s="287"/>
      <c r="ALG91" s="287"/>
      <c r="ALH91" s="287"/>
      <c r="ALI91" s="287"/>
      <c r="ALJ91" s="287"/>
      <c r="ALK91" s="287"/>
      <c r="ALL91" s="287"/>
      <c r="ALM91" s="287"/>
      <c r="ALN91" s="287"/>
      <c r="ALO91" s="287"/>
      <c r="ALP91" s="287"/>
      <c r="ALQ91" s="287"/>
      <c r="ALR91" s="287"/>
      <c r="ALS91" s="287"/>
      <c r="ALT91" s="287"/>
      <c r="ALU91" s="287"/>
      <c r="ALV91" s="287"/>
      <c r="ALW91" s="287"/>
      <c r="ALX91" s="287"/>
      <c r="ALY91" s="287"/>
      <c r="ALZ91" s="287"/>
      <c r="AMA91" s="287"/>
      <c r="AMB91" s="287"/>
      <c r="AMC91" s="287"/>
      <c r="AMD91" s="287"/>
      <c r="AME91" s="287"/>
      <c r="AMF91" s="287"/>
      <c r="AMG91" s="287"/>
      <c r="AMH91" s="287"/>
      <c r="AMI91" s="287"/>
      <c r="AMJ91" s="287"/>
      <c r="AMK91" s="287"/>
      <c r="AML91" s="287"/>
      <c r="AMM91" s="287"/>
      <c r="AMN91" s="287"/>
      <c r="AMO91" s="287"/>
      <c r="AMP91" s="287"/>
      <c r="AMQ91" s="287"/>
      <c r="AMR91" s="287"/>
      <c r="AMS91" s="287"/>
      <c r="AMT91" s="287"/>
      <c r="AMU91" s="287"/>
      <c r="AMV91" s="287"/>
      <c r="AMW91" s="287"/>
      <c r="AMX91" s="287"/>
      <c r="AMY91" s="287"/>
      <c r="AMZ91" s="287"/>
      <c r="ANA91" s="287"/>
      <c r="ANB91" s="287"/>
      <c r="ANC91" s="287"/>
      <c r="AND91" s="287"/>
      <c r="ANE91" s="287"/>
      <c r="ANF91" s="287"/>
      <c r="ANG91" s="287"/>
      <c r="ANH91" s="287"/>
      <c r="ANI91" s="287"/>
      <c r="ANJ91" s="287"/>
      <c r="ANK91" s="287"/>
      <c r="ANL91" s="287"/>
      <c r="ANM91" s="287"/>
      <c r="ANN91" s="287"/>
      <c r="ANO91" s="287"/>
      <c r="ANP91" s="287"/>
      <c r="ANQ91" s="287"/>
      <c r="ANR91" s="287"/>
      <c r="ANS91" s="287"/>
      <c r="ANT91" s="287"/>
      <c r="ANU91" s="287"/>
      <c r="ANV91" s="287"/>
      <c r="ANW91" s="287"/>
      <c r="ANX91" s="287"/>
      <c r="ANY91" s="287"/>
      <c r="ANZ91" s="287"/>
      <c r="AOA91" s="287"/>
      <c r="AOB91" s="287"/>
      <c r="AOC91" s="287"/>
      <c r="AOD91" s="287"/>
      <c r="AOE91" s="287"/>
      <c r="AOF91" s="287"/>
      <c r="AOG91" s="287"/>
      <c r="AOH91" s="287"/>
      <c r="AOI91" s="287"/>
      <c r="AOJ91" s="287"/>
      <c r="AOK91" s="287"/>
      <c r="AOL91" s="287"/>
      <c r="AOM91" s="287"/>
      <c r="AON91" s="287"/>
      <c r="AOO91" s="287"/>
      <c r="AOP91" s="287"/>
      <c r="AOQ91" s="287"/>
      <c r="AOR91" s="287"/>
      <c r="AOS91" s="287"/>
      <c r="AOT91" s="287"/>
      <c r="AOU91" s="287"/>
      <c r="AOV91" s="287"/>
      <c r="AOW91" s="287"/>
      <c r="AOX91" s="287"/>
      <c r="AOY91" s="287"/>
      <c r="AOZ91" s="287"/>
      <c r="APA91" s="287"/>
      <c r="APB91" s="287"/>
      <c r="APC91" s="287"/>
      <c r="APD91" s="287"/>
      <c r="APE91" s="287"/>
      <c r="APF91" s="287"/>
      <c r="APG91" s="287"/>
      <c r="APH91" s="287"/>
      <c r="API91" s="287"/>
      <c r="APJ91" s="287"/>
      <c r="APK91" s="287"/>
      <c r="APL91" s="287"/>
      <c r="APM91" s="287"/>
      <c r="APN91" s="287"/>
      <c r="APO91" s="287"/>
      <c r="APP91" s="287"/>
      <c r="APQ91" s="287"/>
      <c r="APR91" s="287"/>
      <c r="APS91" s="287"/>
      <c r="APT91" s="287"/>
      <c r="APU91" s="287"/>
      <c r="APV91" s="287"/>
      <c r="APW91" s="287"/>
      <c r="APX91" s="287"/>
      <c r="APY91" s="287"/>
      <c r="APZ91" s="287"/>
      <c r="AQA91" s="287"/>
      <c r="AQB91" s="287"/>
      <c r="AQC91" s="287"/>
      <c r="AQD91" s="287"/>
      <c r="AQE91" s="287"/>
      <c r="AQF91" s="287"/>
      <c r="AQG91" s="287"/>
      <c r="AQH91" s="287"/>
      <c r="AQI91" s="287"/>
      <c r="AQJ91" s="287"/>
      <c r="AQK91" s="287"/>
      <c r="AQL91" s="287"/>
      <c r="AQM91" s="287"/>
      <c r="AQN91" s="287"/>
      <c r="AQO91" s="287"/>
      <c r="AQP91" s="287"/>
      <c r="AQQ91" s="287"/>
      <c r="AQR91" s="287"/>
      <c r="AQS91" s="287"/>
      <c r="AQT91" s="287"/>
      <c r="AQU91" s="287"/>
      <c r="AQV91" s="287"/>
      <c r="AQW91" s="287"/>
      <c r="AQX91" s="287"/>
      <c r="AQY91" s="287"/>
      <c r="AQZ91" s="287"/>
      <c r="ARA91" s="287"/>
      <c r="ARB91" s="287"/>
      <c r="ARC91" s="287"/>
      <c r="ARD91" s="287"/>
      <c r="ARE91" s="287"/>
      <c r="ARF91" s="287"/>
      <c r="ARG91" s="287"/>
      <c r="ARH91" s="287"/>
      <c r="ARI91" s="287"/>
      <c r="ARJ91" s="287"/>
      <c r="ARK91" s="287"/>
      <c r="ARL91" s="287"/>
      <c r="ARM91" s="287"/>
      <c r="ARN91" s="287"/>
      <c r="ARO91" s="287"/>
      <c r="ARP91" s="287"/>
      <c r="ARQ91" s="287"/>
      <c r="ARR91" s="287"/>
      <c r="ARS91" s="287"/>
      <c r="ART91" s="287"/>
      <c r="ARU91" s="287"/>
      <c r="ARV91" s="287"/>
      <c r="ARW91" s="287"/>
      <c r="ARX91" s="287"/>
      <c r="ARY91" s="287"/>
      <c r="ARZ91" s="287"/>
      <c r="ASA91" s="287"/>
      <c r="ASB91" s="287"/>
      <c r="ASC91" s="287"/>
      <c r="ASD91" s="287"/>
      <c r="ASE91" s="287"/>
      <c r="ASF91" s="287"/>
      <c r="ASG91" s="287"/>
      <c r="ASH91" s="287"/>
      <c r="ASI91" s="287"/>
      <c r="ASJ91" s="287"/>
      <c r="ASK91" s="287"/>
      <c r="ASL91" s="287"/>
      <c r="ASM91" s="287"/>
      <c r="ASN91" s="287"/>
      <c r="ASO91" s="287"/>
      <c r="ASP91" s="287"/>
      <c r="ASQ91" s="287"/>
      <c r="ASR91" s="287"/>
      <c r="ASS91" s="287"/>
      <c r="AST91" s="287"/>
      <c r="ASU91" s="287"/>
      <c r="ASV91" s="287"/>
      <c r="ASW91" s="287"/>
      <c r="ASX91" s="287"/>
      <c r="ASY91" s="287"/>
      <c r="ASZ91" s="287"/>
      <c r="ATA91" s="287"/>
      <c r="ATB91" s="287"/>
      <c r="ATC91" s="287"/>
      <c r="ATD91" s="287"/>
      <c r="ATE91" s="287"/>
      <c r="ATF91" s="287"/>
      <c r="ATG91" s="287"/>
      <c r="ATH91" s="287"/>
      <c r="ATI91" s="287"/>
      <c r="ATJ91" s="287"/>
      <c r="ATK91" s="287"/>
      <c r="ATL91" s="287"/>
      <c r="ATM91" s="287"/>
      <c r="ATN91" s="287"/>
      <c r="ATO91" s="287"/>
      <c r="ATP91" s="287"/>
      <c r="ATQ91" s="287"/>
      <c r="ATR91" s="287"/>
      <c r="ATS91" s="287"/>
      <c r="ATT91" s="287"/>
      <c r="ATU91" s="287"/>
      <c r="ATV91" s="287"/>
      <c r="ATW91" s="287"/>
      <c r="ATX91" s="287"/>
      <c r="ATY91" s="287"/>
      <c r="ATZ91" s="287"/>
      <c r="AUA91" s="287"/>
      <c r="AUB91" s="287"/>
      <c r="AUC91" s="287"/>
      <c r="AUD91" s="287"/>
      <c r="AUE91" s="287"/>
      <c r="AUF91" s="287"/>
      <c r="AUG91" s="287"/>
      <c r="AUH91" s="287"/>
      <c r="AUI91" s="287"/>
      <c r="AUJ91" s="287"/>
      <c r="AUK91" s="287"/>
      <c r="AUL91" s="287"/>
      <c r="AUM91" s="287"/>
      <c r="AUN91" s="287"/>
      <c r="AUO91" s="287"/>
      <c r="AUP91" s="287"/>
      <c r="AUQ91" s="287"/>
      <c r="AUR91" s="287"/>
      <c r="AUS91" s="287"/>
      <c r="AUT91" s="287"/>
      <c r="AUU91" s="287"/>
      <c r="AUV91" s="287"/>
      <c r="AUW91" s="287"/>
      <c r="AUX91" s="287"/>
      <c r="AUY91" s="287"/>
      <c r="AUZ91" s="287"/>
      <c r="AVA91" s="287"/>
      <c r="AVB91" s="287"/>
      <c r="AVC91" s="287"/>
      <c r="AVD91" s="287"/>
      <c r="AVE91" s="287"/>
      <c r="AVF91" s="287"/>
      <c r="AVG91" s="287"/>
      <c r="AVH91" s="287"/>
      <c r="AVI91" s="287"/>
      <c r="AVJ91" s="287"/>
      <c r="AVK91" s="287"/>
      <c r="AVL91" s="287"/>
      <c r="AVM91" s="287"/>
      <c r="AVN91" s="287"/>
      <c r="AVO91" s="287"/>
      <c r="AVP91" s="287"/>
      <c r="AVQ91" s="287"/>
      <c r="AVR91" s="287"/>
      <c r="AVS91" s="287"/>
      <c r="AVT91" s="287"/>
      <c r="AVU91" s="287"/>
      <c r="AVV91" s="287"/>
      <c r="AVW91" s="287"/>
      <c r="AVX91" s="287"/>
      <c r="AVY91" s="287"/>
      <c r="AVZ91" s="287"/>
      <c r="AWA91" s="287"/>
      <c r="AWB91" s="287"/>
      <c r="AWC91" s="287"/>
      <c r="AWD91" s="287"/>
      <c r="AWE91" s="287"/>
      <c r="AWF91" s="287"/>
      <c r="AWG91" s="287"/>
      <c r="AWH91" s="287"/>
      <c r="AWI91" s="287"/>
      <c r="AWJ91" s="287"/>
      <c r="AWK91" s="287"/>
      <c r="AWL91" s="287"/>
      <c r="AWM91" s="287"/>
      <c r="AWN91" s="287"/>
      <c r="AWO91" s="287"/>
      <c r="AWP91" s="287"/>
      <c r="AWQ91" s="287"/>
      <c r="AWR91" s="287"/>
      <c r="AWS91" s="287"/>
      <c r="AWT91" s="287"/>
      <c r="AWU91" s="287"/>
      <c r="AWV91" s="287"/>
      <c r="AWW91" s="287"/>
      <c r="AWX91" s="287"/>
      <c r="AWY91" s="287"/>
      <c r="AWZ91" s="287"/>
      <c r="AXA91" s="287"/>
      <c r="AXB91" s="287"/>
      <c r="AXC91" s="287"/>
      <c r="AXD91" s="287"/>
      <c r="AXE91" s="287"/>
      <c r="AXF91" s="287"/>
      <c r="AXG91" s="287"/>
      <c r="AXH91" s="287"/>
      <c r="AXI91" s="287"/>
      <c r="AXJ91" s="287"/>
      <c r="AXK91" s="287"/>
      <c r="AXL91" s="287"/>
      <c r="AXM91" s="287"/>
      <c r="AXN91" s="287"/>
      <c r="AXO91" s="287"/>
      <c r="AXP91" s="287"/>
      <c r="AXQ91" s="287"/>
      <c r="AXR91" s="287"/>
      <c r="AXS91" s="287"/>
      <c r="AXT91" s="287"/>
      <c r="AXU91" s="287"/>
      <c r="AXV91" s="287"/>
      <c r="AXW91" s="287"/>
      <c r="AXX91" s="287"/>
      <c r="AXY91" s="287"/>
      <c r="AXZ91" s="287"/>
      <c r="AYA91" s="287"/>
      <c r="AYB91" s="287"/>
      <c r="AYC91" s="287"/>
      <c r="AYD91" s="287"/>
      <c r="AYE91" s="287"/>
      <c r="AYF91" s="287"/>
      <c r="AYG91" s="287"/>
      <c r="AYH91" s="287"/>
      <c r="AYI91" s="287"/>
      <c r="AYJ91" s="287"/>
      <c r="AYK91" s="287"/>
      <c r="AYL91" s="287"/>
      <c r="AYM91" s="287"/>
      <c r="AYN91" s="287"/>
      <c r="AYO91" s="287"/>
      <c r="AYP91" s="287"/>
      <c r="AYQ91" s="287"/>
      <c r="AYR91" s="287"/>
      <c r="AYS91" s="287"/>
      <c r="AYT91" s="287"/>
      <c r="AYU91" s="287"/>
      <c r="AYV91" s="287"/>
      <c r="AYW91" s="287"/>
      <c r="AYX91" s="287"/>
      <c r="AYY91" s="287"/>
      <c r="AYZ91" s="287"/>
      <c r="AZA91" s="287"/>
      <c r="AZB91" s="287"/>
      <c r="AZC91" s="287"/>
      <c r="AZD91" s="287"/>
      <c r="AZE91" s="287"/>
      <c r="AZF91" s="287"/>
      <c r="AZG91" s="287"/>
      <c r="AZH91" s="287"/>
      <c r="AZI91" s="287"/>
      <c r="AZJ91" s="287"/>
      <c r="AZK91" s="287"/>
      <c r="AZL91" s="287"/>
      <c r="AZM91" s="287"/>
      <c r="AZN91" s="287"/>
      <c r="AZO91" s="287"/>
      <c r="AZP91" s="287"/>
      <c r="AZQ91" s="287"/>
      <c r="AZR91" s="287"/>
      <c r="AZS91" s="287"/>
      <c r="AZT91" s="287"/>
      <c r="AZU91" s="287"/>
      <c r="AZV91" s="287"/>
      <c r="AZW91" s="287"/>
      <c r="AZX91" s="287"/>
      <c r="AZY91" s="287"/>
      <c r="AZZ91" s="287"/>
      <c r="BAA91" s="287"/>
      <c r="BAB91" s="287"/>
      <c r="BAC91" s="287"/>
      <c r="BAD91" s="287"/>
      <c r="BAE91" s="287"/>
      <c r="BAF91" s="287"/>
      <c r="BAG91" s="287"/>
      <c r="BAH91" s="287"/>
      <c r="BAI91" s="287"/>
      <c r="BAJ91" s="287"/>
      <c r="BAK91" s="287"/>
      <c r="BAL91" s="287"/>
      <c r="BAM91" s="287"/>
      <c r="BAN91" s="287"/>
      <c r="BAO91" s="287"/>
      <c r="BAP91" s="287"/>
      <c r="BAQ91" s="287"/>
      <c r="BAR91" s="287"/>
      <c r="BAS91" s="287"/>
      <c r="BAT91" s="287"/>
      <c r="BAU91" s="287"/>
      <c r="BAV91" s="287"/>
      <c r="BAW91" s="287"/>
      <c r="BAX91" s="287"/>
      <c r="BAY91" s="287"/>
      <c r="BAZ91" s="287"/>
      <c r="BBA91" s="287"/>
      <c r="BBB91" s="287"/>
      <c r="BBC91" s="287"/>
      <c r="BBD91" s="287"/>
      <c r="BBE91" s="287"/>
      <c r="BBF91" s="287"/>
      <c r="BBG91" s="287"/>
      <c r="BBH91" s="287"/>
      <c r="BBI91" s="287"/>
      <c r="BBJ91" s="287"/>
      <c r="BBK91" s="287"/>
      <c r="BBL91" s="287"/>
      <c r="BBM91" s="287"/>
      <c r="BBN91" s="287"/>
      <c r="BBO91" s="287"/>
      <c r="BBP91" s="287"/>
      <c r="BBQ91" s="287"/>
      <c r="BBR91" s="287"/>
      <c r="BBS91" s="287"/>
      <c r="BBT91" s="287"/>
      <c r="BBU91" s="287"/>
      <c r="BBV91" s="287"/>
      <c r="BBW91" s="287"/>
      <c r="BBX91" s="287"/>
      <c r="BBY91" s="287"/>
      <c r="BBZ91" s="287"/>
      <c r="BCA91" s="287"/>
      <c r="BCB91" s="287"/>
      <c r="BCC91" s="287"/>
      <c r="BCD91" s="287"/>
      <c r="BCE91" s="287"/>
      <c r="BCF91" s="287"/>
      <c r="BCG91" s="287"/>
      <c r="BCH91" s="287"/>
      <c r="BCI91" s="287"/>
      <c r="BCJ91" s="287"/>
      <c r="BCK91" s="287"/>
      <c r="BCL91" s="287"/>
      <c r="BCM91" s="287"/>
      <c r="BCN91" s="287"/>
      <c r="BCO91" s="287"/>
      <c r="BCP91" s="287"/>
      <c r="BCQ91" s="287"/>
      <c r="BCR91" s="287"/>
      <c r="BCS91" s="287"/>
      <c r="BCT91" s="287"/>
      <c r="BCU91" s="287"/>
      <c r="BCV91" s="287"/>
      <c r="BCW91" s="287"/>
      <c r="BCX91" s="287"/>
      <c r="BCY91" s="287"/>
      <c r="BCZ91" s="287"/>
      <c r="BDA91" s="287"/>
      <c r="BDB91" s="287"/>
      <c r="BDC91" s="287"/>
      <c r="BDD91" s="287"/>
      <c r="BDE91" s="287"/>
      <c r="BDF91" s="287"/>
      <c r="BDG91" s="287"/>
      <c r="BDH91" s="287"/>
      <c r="BDI91" s="287"/>
      <c r="BDJ91" s="287"/>
      <c r="BDK91" s="287"/>
      <c r="BDL91" s="287"/>
      <c r="BDM91" s="287"/>
      <c r="BDN91" s="287"/>
      <c r="BDO91" s="287"/>
      <c r="BDP91" s="287"/>
      <c r="BDQ91" s="287"/>
      <c r="BDR91" s="287"/>
      <c r="BDS91" s="287"/>
      <c r="BDT91" s="287"/>
      <c r="BDU91" s="287"/>
      <c r="BDV91" s="287"/>
      <c r="BDW91" s="287"/>
      <c r="BDX91" s="287"/>
      <c r="BDY91" s="287"/>
      <c r="BDZ91" s="287"/>
      <c r="BEA91" s="287"/>
      <c r="BEB91" s="287"/>
      <c r="BEC91" s="287"/>
      <c r="BED91" s="287"/>
      <c r="BEE91" s="287"/>
      <c r="BEF91" s="287"/>
      <c r="BEG91" s="287"/>
      <c r="BEH91" s="287"/>
      <c r="BEI91" s="287"/>
      <c r="BEJ91" s="287"/>
      <c r="BEK91" s="287"/>
      <c r="BEL91" s="287"/>
      <c r="BEM91" s="287"/>
      <c r="BEN91" s="287"/>
      <c r="BEO91" s="287"/>
      <c r="BEP91" s="287"/>
      <c r="BEQ91" s="287"/>
      <c r="BER91" s="287"/>
      <c r="BES91" s="287"/>
      <c r="BET91" s="287"/>
      <c r="BEU91" s="287"/>
      <c r="BEV91" s="287"/>
      <c r="BEW91" s="287"/>
      <c r="BEX91" s="287"/>
      <c r="BEY91" s="287"/>
      <c r="BEZ91" s="287"/>
      <c r="BFA91" s="287"/>
      <c r="BFB91" s="287"/>
      <c r="BFC91" s="287"/>
      <c r="BFD91" s="287"/>
      <c r="BFE91" s="287"/>
      <c r="BFF91" s="287"/>
      <c r="BFG91" s="287"/>
      <c r="BFH91" s="287"/>
      <c r="BFI91" s="287"/>
      <c r="BFJ91" s="287"/>
      <c r="BFK91" s="287"/>
      <c r="BFL91" s="287"/>
      <c r="BFM91" s="287"/>
      <c r="BFN91" s="287"/>
      <c r="BFO91" s="287"/>
      <c r="BFP91" s="287"/>
      <c r="BFQ91" s="287"/>
      <c r="BFR91" s="287"/>
      <c r="BFS91" s="287"/>
      <c r="BFT91" s="287"/>
      <c r="BFU91" s="287"/>
      <c r="BFV91" s="287"/>
      <c r="BFW91" s="287"/>
      <c r="BFX91" s="287"/>
      <c r="BFY91" s="287"/>
      <c r="BFZ91" s="287"/>
      <c r="BGA91" s="287"/>
      <c r="BGB91" s="287"/>
      <c r="BGC91" s="287"/>
      <c r="BGD91" s="287"/>
      <c r="BGE91" s="287"/>
      <c r="BGF91" s="287"/>
      <c r="BGG91" s="287"/>
      <c r="BGH91" s="287"/>
      <c r="BGI91" s="287"/>
      <c r="BGJ91" s="287"/>
      <c r="BGK91" s="287"/>
      <c r="BGL91" s="287"/>
      <c r="BGM91" s="287"/>
      <c r="BGN91" s="287"/>
      <c r="BGO91" s="287"/>
      <c r="BGP91" s="287"/>
      <c r="BGQ91" s="287"/>
      <c r="BGR91" s="287"/>
      <c r="BGS91" s="287"/>
      <c r="BGT91" s="287"/>
      <c r="BGU91" s="287"/>
      <c r="BGV91" s="287"/>
      <c r="BGW91" s="287"/>
      <c r="BGX91" s="287"/>
      <c r="BGY91" s="287"/>
      <c r="BGZ91" s="287"/>
      <c r="BHA91" s="287"/>
      <c r="BHB91" s="287"/>
      <c r="BHC91" s="287"/>
      <c r="BHD91" s="287"/>
      <c r="BHE91" s="287"/>
      <c r="BHF91" s="287"/>
      <c r="BHG91" s="287"/>
      <c r="BHH91" s="287"/>
      <c r="BHI91" s="287"/>
      <c r="BHJ91" s="287"/>
      <c r="BHK91" s="287"/>
      <c r="BHL91" s="287"/>
      <c r="BHM91" s="287"/>
      <c r="BHN91" s="287"/>
      <c r="BHO91" s="287"/>
      <c r="BHP91" s="287"/>
      <c r="BHQ91" s="287"/>
      <c r="BHR91" s="287"/>
      <c r="BHS91" s="287"/>
      <c r="BHT91" s="287"/>
      <c r="BHU91" s="287"/>
      <c r="BHV91" s="287"/>
      <c r="BHW91" s="287"/>
      <c r="BHX91" s="287"/>
      <c r="BHY91" s="287"/>
      <c r="BHZ91" s="287"/>
      <c r="BIA91" s="287"/>
      <c r="BIB91" s="287"/>
      <c r="BIC91" s="287"/>
      <c r="BID91" s="287"/>
      <c r="BIE91" s="287"/>
      <c r="BIF91" s="287"/>
      <c r="BIG91" s="287"/>
      <c r="BIH91" s="287"/>
      <c r="BII91" s="287"/>
      <c r="BIJ91" s="287"/>
      <c r="BIK91" s="287"/>
      <c r="BIL91" s="287"/>
      <c r="BIM91" s="287"/>
      <c r="BIN91" s="287"/>
      <c r="BIO91" s="287"/>
      <c r="BIP91" s="287"/>
      <c r="BIQ91" s="287"/>
      <c r="BIR91" s="287"/>
      <c r="BIS91" s="287"/>
      <c r="BIT91" s="287"/>
      <c r="BIU91" s="287"/>
      <c r="BIV91" s="287"/>
      <c r="BIW91" s="287"/>
      <c r="BIX91" s="287"/>
      <c r="BIY91" s="287"/>
      <c r="BIZ91" s="287"/>
      <c r="BJA91" s="287"/>
      <c r="BJB91" s="287"/>
      <c r="BJC91" s="287"/>
      <c r="BJD91" s="287"/>
      <c r="BJE91" s="287"/>
      <c r="BJF91" s="287"/>
      <c r="BJG91" s="287"/>
      <c r="BJH91" s="287"/>
      <c r="BJI91" s="287"/>
      <c r="BJJ91" s="287"/>
      <c r="BJK91" s="287"/>
      <c r="BJL91" s="287"/>
      <c r="BJM91" s="287"/>
      <c r="BJN91" s="287"/>
      <c r="BJO91" s="287"/>
      <c r="BJP91" s="287"/>
      <c r="BJQ91" s="287"/>
      <c r="BJR91" s="287"/>
      <c r="BJS91" s="287"/>
      <c r="BJT91" s="287"/>
      <c r="BJU91" s="287"/>
      <c r="BJV91" s="287"/>
      <c r="BJW91" s="287"/>
      <c r="BJX91" s="287"/>
      <c r="BJY91" s="287"/>
      <c r="BJZ91" s="287"/>
      <c r="BKA91" s="287"/>
      <c r="BKB91" s="287"/>
      <c r="BKC91" s="287"/>
      <c r="BKD91" s="287"/>
      <c r="BKE91" s="287"/>
      <c r="BKF91" s="287"/>
      <c r="BKG91" s="287"/>
      <c r="BKH91" s="287"/>
      <c r="BKI91" s="287"/>
      <c r="BKJ91" s="287"/>
      <c r="BKK91" s="287"/>
      <c r="BKL91" s="287"/>
      <c r="BKM91" s="287"/>
      <c r="BKN91" s="287"/>
      <c r="BKO91" s="287"/>
      <c r="BKP91" s="287"/>
      <c r="BKQ91" s="287"/>
      <c r="BKR91" s="287"/>
      <c r="BKS91" s="287"/>
      <c r="BKT91" s="287"/>
      <c r="BKU91" s="287"/>
      <c r="BKV91" s="287"/>
      <c r="BKW91" s="287"/>
      <c r="BKX91" s="287"/>
      <c r="BKY91" s="287"/>
      <c r="BKZ91" s="287"/>
      <c r="BLA91" s="287"/>
      <c r="BLB91" s="287"/>
      <c r="BLC91" s="287"/>
      <c r="BLD91" s="287"/>
      <c r="BLE91" s="287"/>
      <c r="BLF91" s="287"/>
      <c r="BLG91" s="287"/>
      <c r="BLH91" s="287"/>
      <c r="BLI91" s="287"/>
      <c r="BLJ91" s="287"/>
      <c r="BLK91" s="287"/>
      <c r="BLL91" s="287"/>
      <c r="BLM91" s="287"/>
      <c r="BLN91" s="287"/>
      <c r="BLO91" s="287"/>
      <c r="BLP91" s="287"/>
      <c r="BLQ91" s="287"/>
      <c r="BLR91" s="287"/>
      <c r="BLS91" s="287"/>
      <c r="BLT91" s="287"/>
      <c r="BLU91" s="287"/>
      <c r="BLV91" s="287"/>
      <c r="BLW91" s="287"/>
      <c r="BLX91" s="287"/>
      <c r="BLY91" s="287"/>
      <c r="BLZ91" s="287"/>
      <c r="BMA91" s="287"/>
      <c r="BMB91" s="287"/>
      <c r="BMC91" s="287"/>
      <c r="BMD91" s="287"/>
      <c r="BME91" s="287"/>
      <c r="BMF91" s="287"/>
      <c r="BMG91" s="287"/>
      <c r="BMH91" s="287"/>
      <c r="BMI91" s="287"/>
      <c r="BMJ91" s="287"/>
      <c r="BMK91" s="287"/>
      <c r="BML91" s="287"/>
      <c r="BMM91" s="287"/>
      <c r="BMN91" s="287"/>
      <c r="BMO91" s="287"/>
      <c r="BMP91" s="287"/>
      <c r="BMQ91" s="287"/>
      <c r="BMR91" s="287"/>
      <c r="BMS91" s="287"/>
      <c r="BMT91" s="287"/>
      <c r="BMU91" s="287"/>
      <c r="BMV91" s="287"/>
      <c r="BMW91" s="287"/>
      <c r="BMX91" s="287"/>
      <c r="BMY91" s="287"/>
      <c r="BMZ91" s="287"/>
      <c r="BNA91" s="287"/>
      <c r="BNB91" s="287"/>
      <c r="BNC91" s="287"/>
      <c r="BND91" s="287"/>
      <c r="BNE91" s="287"/>
      <c r="BNF91" s="287"/>
      <c r="BNG91" s="287"/>
      <c r="BNH91" s="287"/>
      <c r="BNI91" s="287"/>
      <c r="BNJ91" s="287"/>
      <c r="BNK91" s="287"/>
      <c r="BNL91" s="287"/>
    </row>
    <row r="92" spans="1:1728" s="166" customFormat="1" ht="15" hidden="1" customHeight="1" x14ac:dyDescent="0.25">
      <c r="A92" s="236">
        <v>93</v>
      </c>
      <c r="B92" s="219" t="s">
        <v>418</v>
      </c>
      <c r="C92" s="219" t="s">
        <v>239</v>
      </c>
      <c r="D92" s="219" t="s">
        <v>422</v>
      </c>
      <c r="E92" s="219"/>
      <c r="F92" s="219" t="s">
        <v>423</v>
      </c>
      <c r="G92" s="244">
        <v>0</v>
      </c>
      <c r="H92" s="245">
        <v>25</v>
      </c>
      <c r="I92" s="222" t="s">
        <v>266</v>
      </c>
      <c r="J92" s="222">
        <v>2022</v>
      </c>
      <c r="K92" s="219" t="s">
        <v>2221</v>
      </c>
      <c r="L92" s="249" t="s">
        <v>425</v>
      </c>
      <c r="M92" s="285" t="s">
        <v>460</v>
      </c>
      <c r="N92" s="285"/>
      <c r="O92" s="285"/>
      <c r="P92" s="285"/>
      <c r="Q92" s="285"/>
      <c r="R92" s="285"/>
      <c r="S92" s="285"/>
      <c r="T92" s="285"/>
      <c r="U92" s="285"/>
      <c r="V92" s="285"/>
      <c r="W92" s="285"/>
      <c r="X92" s="285"/>
      <c r="Y92" s="285"/>
      <c r="Z92" s="285"/>
      <c r="AA92" s="285"/>
      <c r="AB92" s="285"/>
      <c r="AC92" s="285"/>
      <c r="AD92" s="285"/>
      <c r="AE92" s="285"/>
      <c r="AF92" s="285"/>
      <c r="AG92" s="285"/>
      <c r="AH92" s="285"/>
      <c r="AI92" s="285"/>
      <c r="AJ92" s="285"/>
      <c r="AK92" s="285"/>
      <c r="AL92" s="285"/>
      <c r="AM92" s="285"/>
      <c r="AN92" s="285"/>
      <c r="AO92" s="285"/>
      <c r="AP92" s="285"/>
      <c r="AQ92" s="285"/>
      <c r="AR92" s="285"/>
      <c r="AS92" s="285"/>
      <c r="AT92" s="285"/>
      <c r="AU92" s="285"/>
      <c r="AV92" s="285"/>
      <c r="AW92" s="285"/>
      <c r="AX92" s="285"/>
      <c r="AY92" s="285"/>
      <c r="AZ92" s="285"/>
      <c r="BA92" s="285"/>
      <c r="BB92" s="285"/>
      <c r="BC92" s="285"/>
      <c r="BD92" s="285"/>
      <c r="BE92" s="285"/>
      <c r="BF92" s="285"/>
      <c r="BG92" s="285"/>
      <c r="BH92" s="285"/>
      <c r="BI92" s="285"/>
      <c r="BJ92" s="285"/>
      <c r="BK92" s="285"/>
      <c r="BL92" s="285"/>
      <c r="BM92" s="285"/>
      <c r="BN92" s="285"/>
      <c r="BO92" s="285"/>
      <c r="BP92" s="285"/>
      <c r="BQ92" s="285"/>
      <c r="BR92" s="285"/>
      <c r="BS92" s="285"/>
      <c r="BT92" s="285"/>
      <c r="BU92" s="285"/>
      <c r="BV92" s="285"/>
      <c r="BW92" s="285"/>
      <c r="BX92" s="285"/>
      <c r="BY92" s="285"/>
      <c r="BZ92" s="285"/>
      <c r="CA92" s="285"/>
      <c r="CB92" s="285"/>
      <c r="CC92" s="285"/>
      <c r="CD92" s="285"/>
      <c r="CE92" s="285"/>
      <c r="CF92" s="285"/>
      <c r="CG92" s="285"/>
      <c r="CH92" s="285"/>
      <c r="CI92" s="285"/>
      <c r="CJ92" s="285"/>
      <c r="CK92" s="285"/>
      <c r="CL92" s="285"/>
      <c r="CM92" s="285"/>
      <c r="CN92" s="285"/>
      <c r="CO92" s="286"/>
      <c r="CP92" s="287"/>
      <c r="CQ92" s="287"/>
      <c r="CR92" s="287"/>
      <c r="CS92" s="287"/>
      <c r="CT92" s="287"/>
      <c r="CU92" s="287"/>
      <c r="CV92" s="287"/>
      <c r="CW92" s="287"/>
      <c r="CX92" s="287"/>
      <c r="CY92" s="287"/>
      <c r="CZ92" s="287"/>
      <c r="DA92" s="287"/>
      <c r="DB92" s="287"/>
      <c r="DC92" s="287"/>
      <c r="DD92" s="287"/>
      <c r="DE92" s="287"/>
      <c r="DF92" s="287"/>
      <c r="DG92" s="287"/>
      <c r="DH92" s="287"/>
      <c r="DI92" s="287"/>
      <c r="DJ92" s="287"/>
      <c r="DK92" s="287"/>
      <c r="DL92" s="287"/>
      <c r="DM92" s="287"/>
      <c r="DN92" s="287"/>
      <c r="DO92" s="287"/>
      <c r="DP92" s="287"/>
      <c r="DQ92" s="287"/>
      <c r="DR92" s="287"/>
      <c r="DS92" s="287"/>
      <c r="DT92" s="287"/>
      <c r="DU92" s="287"/>
      <c r="DV92" s="287"/>
      <c r="DW92" s="287"/>
      <c r="DX92" s="287"/>
      <c r="DY92" s="287"/>
      <c r="DZ92" s="287"/>
      <c r="EA92" s="287"/>
      <c r="EB92" s="287"/>
      <c r="EC92" s="287"/>
      <c r="ED92" s="287"/>
      <c r="EE92" s="287"/>
      <c r="EF92" s="287"/>
      <c r="EG92" s="287"/>
      <c r="EH92" s="287"/>
      <c r="EI92" s="287"/>
      <c r="EJ92" s="287"/>
      <c r="EK92" s="287"/>
      <c r="EL92" s="287"/>
      <c r="EM92" s="287"/>
      <c r="EN92" s="287"/>
      <c r="EO92" s="287"/>
      <c r="EP92" s="287"/>
      <c r="EQ92" s="287"/>
      <c r="ER92" s="287"/>
      <c r="ES92" s="287"/>
      <c r="ET92" s="287"/>
      <c r="EU92" s="287"/>
      <c r="EV92" s="287"/>
      <c r="EW92" s="287"/>
      <c r="EX92" s="287"/>
      <c r="EY92" s="287"/>
      <c r="EZ92" s="287"/>
      <c r="FA92" s="287"/>
      <c r="FB92" s="287"/>
      <c r="FC92" s="287"/>
      <c r="FD92" s="287"/>
      <c r="FE92" s="287"/>
      <c r="FF92" s="287"/>
      <c r="FG92" s="287"/>
      <c r="FH92" s="287"/>
      <c r="FI92" s="287"/>
      <c r="FJ92" s="287"/>
      <c r="FK92" s="287"/>
      <c r="FL92" s="287"/>
      <c r="FM92" s="287"/>
      <c r="FN92" s="287"/>
      <c r="FO92" s="287"/>
      <c r="FP92" s="287"/>
      <c r="FQ92" s="287"/>
      <c r="FR92" s="287"/>
      <c r="FS92" s="287"/>
      <c r="FT92" s="287"/>
      <c r="FU92" s="287"/>
      <c r="FV92" s="287"/>
      <c r="FW92" s="287"/>
      <c r="FX92" s="287"/>
      <c r="FY92" s="287"/>
      <c r="FZ92" s="287"/>
      <c r="GA92" s="287"/>
      <c r="GB92" s="287"/>
      <c r="GC92" s="287"/>
      <c r="GD92" s="287"/>
      <c r="GE92" s="287"/>
      <c r="GF92" s="287"/>
      <c r="GG92" s="287"/>
      <c r="GH92" s="287"/>
      <c r="GI92" s="287"/>
      <c r="GJ92" s="287"/>
      <c r="GK92" s="287"/>
      <c r="GL92" s="287"/>
      <c r="GM92" s="287"/>
      <c r="GN92" s="287"/>
      <c r="GO92" s="287"/>
      <c r="GP92" s="287"/>
      <c r="GQ92" s="287"/>
      <c r="GR92" s="287"/>
      <c r="GS92" s="287"/>
      <c r="GT92" s="287"/>
      <c r="GU92" s="287"/>
      <c r="GV92" s="287"/>
      <c r="GW92" s="287"/>
      <c r="GX92" s="287"/>
      <c r="GY92" s="287"/>
      <c r="GZ92" s="287"/>
      <c r="HA92" s="287"/>
      <c r="HB92" s="287"/>
      <c r="HC92" s="287"/>
      <c r="HD92" s="287"/>
      <c r="HE92" s="287"/>
      <c r="HF92" s="287"/>
      <c r="HG92" s="287"/>
      <c r="HH92" s="287"/>
      <c r="HI92" s="287"/>
      <c r="HJ92" s="287"/>
      <c r="HK92" s="287"/>
      <c r="HL92" s="287"/>
      <c r="HM92" s="287"/>
      <c r="HN92" s="287"/>
      <c r="HO92" s="287"/>
      <c r="HP92" s="287"/>
      <c r="HQ92" s="287"/>
      <c r="HR92" s="287"/>
      <c r="HS92" s="287"/>
      <c r="HT92" s="287"/>
      <c r="HU92" s="287"/>
      <c r="HV92" s="287"/>
      <c r="HW92" s="287"/>
      <c r="HX92" s="287"/>
      <c r="HY92" s="287"/>
      <c r="HZ92" s="287"/>
      <c r="IA92" s="287"/>
      <c r="IB92" s="287"/>
      <c r="IC92" s="287"/>
      <c r="ID92" s="287"/>
      <c r="IE92" s="287"/>
      <c r="IF92" s="287"/>
      <c r="IG92" s="287"/>
      <c r="IH92" s="287"/>
      <c r="II92" s="287"/>
      <c r="IJ92" s="287"/>
      <c r="IK92" s="287"/>
      <c r="IL92" s="287"/>
      <c r="IM92" s="287"/>
      <c r="IN92" s="287"/>
      <c r="IO92" s="287"/>
      <c r="IP92" s="287"/>
      <c r="IQ92" s="287"/>
      <c r="IR92" s="287"/>
      <c r="IS92" s="287"/>
      <c r="IT92" s="287"/>
      <c r="IU92" s="287"/>
      <c r="IV92" s="287"/>
      <c r="IW92" s="287"/>
      <c r="IX92" s="287"/>
      <c r="IY92" s="287"/>
      <c r="IZ92" s="287"/>
      <c r="JA92" s="287"/>
      <c r="JB92" s="287"/>
      <c r="JC92" s="287"/>
      <c r="JD92" s="287"/>
      <c r="JE92" s="287"/>
      <c r="JF92" s="287"/>
      <c r="JG92" s="287"/>
      <c r="JH92" s="287"/>
      <c r="JI92" s="287"/>
      <c r="JJ92" s="287"/>
      <c r="JK92" s="287"/>
      <c r="JL92" s="287"/>
      <c r="JM92" s="287"/>
      <c r="JN92" s="287"/>
      <c r="JO92" s="287"/>
      <c r="JP92" s="287"/>
      <c r="JQ92" s="287"/>
      <c r="JR92" s="287"/>
      <c r="JS92" s="287"/>
      <c r="JT92" s="287"/>
      <c r="JU92" s="287"/>
      <c r="JV92" s="287"/>
      <c r="JW92" s="287"/>
      <c r="JX92" s="287"/>
      <c r="JY92" s="287"/>
      <c r="JZ92" s="287"/>
      <c r="KA92" s="287"/>
      <c r="KB92" s="287"/>
      <c r="KC92" s="287"/>
      <c r="KD92" s="287"/>
      <c r="KE92" s="287"/>
      <c r="KF92" s="287"/>
      <c r="KG92" s="287"/>
      <c r="KH92" s="287"/>
      <c r="KI92" s="287"/>
      <c r="KJ92" s="287"/>
      <c r="KK92" s="287"/>
      <c r="KL92" s="287"/>
      <c r="KM92" s="287"/>
      <c r="KN92" s="287"/>
      <c r="KO92" s="287"/>
      <c r="KP92" s="287"/>
      <c r="KQ92" s="287"/>
      <c r="KR92" s="287"/>
      <c r="KS92" s="287"/>
      <c r="KT92" s="287"/>
      <c r="KU92" s="287"/>
      <c r="KV92" s="287"/>
      <c r="KW92" s="287"/>
      <c r="KX92" s="287"/>
      <c r="KY92" s="287"/>
      <c r="KZ92" s="287"/>
      <c r="LA92" s="287"/>
      <c r="LB92" s="287"/>
      <c r="LC92" s="287"/>
      <c r="LD92" s="287"/>
      <c r="LE92" s="287"/>
      <c r="LF92" s="287"/>
      <c r="LG92" s="287"/>
      <c r="LH92" s="287"/>
      <c r="LI92" s="287"/>
      <c r="LJ92" s="287"/>
      <c r="LK92" s="287"/>
      <c r="LL92" s="287"/>
      <c r="LM92" s="287"/>
      <c r="LN92" s="287"/>
      <c r="LO92" s="287"/>
      <c r="LP92" s="287"/>
      <c r="LQ92" s="287"/>
      <c r="LR92" s="287"/>
      <c r="LS92" s="287"/>
      <c r="LT92" s="287"/>
      <c r="LU92" s="287"/>
      <c r="LV92" s="287"/>
      <c r="LW92" s="287"/>
      <c r="LX92" s="287"/>
      <c r="LY92" s="287"/>
      <c r="LZ92" s="287"/>
      <c r="MA92" s="287"/>
      <c r="MB92" s="287"/>
      <c r="MC92" s="287"/>
      <c r="MD92" s="287"/>
      <c r="ME92" s="287"/>
      <c r="MF92" s="287"/>
      <c r="MG92" s="287"/>
      <c r="MH92" s="287"/>
      <c r="MI92" s="287"/>
      <c r="MJ92" s="287"/>
      <c r="MK92" s="287"/>
      <c r="ML92" s="287"/>
      <c r="MM92" s="287"/>
      <c r="MN92" s="287"/>
      <c r="MO92" s="287"/>
      <c r="MP92" s="287"/>
      <c r="MQ92" s="287"/>
      <c r="MR92" s="287"/>
      <c r="MS92" s="287"/>
      <c r="MT92" s="287"/>
      <c r="MU92" s="287"/>
      <c r="MV92" s="287"/>
      <c r="MW92" s="287"/>
      <c r="MX92" s="287"/>
      <c r="MY92" s="287"/>
      <c r="MZ92" s="287"/>
      <c r="NA92" s="287"/>
      <c r="NB92" s="287"/>
      <c r="NC92" s="287"/>
      <c r="ND92" s="287"/>
      <c r="NE92" s="287"/>
      <c r="NF92" s="287"/>
      <c r="NG92" s="287"/>
      <c r="NH92" s="287"/>
      <c r="NI92" s="287"/>
      <c r="NJ92" s="287"/>
      <c r="NK92" s="287"/>
      <c r="NL92" s="287"/>
      <c r="NM92" s="287"/>
      <c r="NN92" s="287"/>
      <c r="NO92" s="287"/>
      <c r="NP92" s="287"/>
      <c r="NQ92" s="287"/>
      <c r="NR92" s="287"/>
      <c r="NS92" s="287"/>
      <c r="NT92" s="287"/>
      <c r="NU92" s="287"/>
      <c r="NV92" s="287"/>
      <c r="NW92" s="287"/>
      <c r="NX92" s="287"/>
      <c r="NY92" s="287"/>
      <c r="NZ92" s="287"/>
      <c r="OA92" s="287"/>
      <c r="OB92" s="287"/>
      <c r="OC92" s="287"/>
      <c r="OD92" s="287"/>
      <c r="OE92" s="287"/>
      <c r="OF92" s="287"/>
      <c r="OG92" s="287"/>
      <c r="OH92" s="287"/>
      <c r="OI92" s="287"/>
      <c r="OJ92" s="287"/>
      <c r="OK92" s="287"/>
      <c r="OL92" s="287"/>
      <c r="OM92" s="287"/>
      <c r="ON92" s="287"/>
      <c r="OO92" s="287"/>
      <c r="OP92" s="287"/>
      <c r="OQ92" s="287"/>
      <c r="OR92" s="287"/>
      <c r="OS92" s="287"/>
      <c r="OT92" s="287"/>
      <c r="OU92" s="287"/>
      <c r="OV92" s="287"/>
      <c r="OW92" s="287"/>
      <c r="OX92" s="287"/>
      <c r="OY92" s="287"/>
      <c r="OZ92" s="287"/>
      <c r="PA92" s="287"/>
      <c r="PB92" s="287"/>
      <c r="PC92" s="287"/>
      <c r="PD92" s="287"/>
      <c r="PE92" s="287"/>
      <c r="PF92" s="287"/>
      <c r="PG92" s="287"/>
      <c r="PH92" s="287"/>
      <c r="PI92" s="287"/>
      <c r="PJ92" s="287"/>
      <c r="PK92" s="287"/>
      <c r="PL92" s="287"/>
      <c r="PM92" s="287"/>
      <c r="PN92" s="287"/>
      <c r="PO92" s="287"/>
      <c r="PP92" s="287"/>
      <c r="PQ92" s="287"/>
      <c r="PR92" s="287"/>
      <c r="PS92" s="287"/>
      <c r="PT92" s="287"/>
      <c r="PU92" s="287"/>
      <c r="PV92" s="287"/>
      <c r="PW92" s="287"/>
      <c r="PX92" s="287"/>
      <c r="PY92" s="287"/>
      <c r="PZ92" s="287"/>
      <c r="QA92" s="287"/>
      <c r="QB92" s="287"/>
      <c r="QC92" s="287"/>
      <c r="QD92" s="287"/>
      <c r="QE92" s="287"/>
      <c r="QF92" s="287"/>
      <c r="QG92" s="287"/>
      <c r="QH92" s="287"/>
      <c r="QI92" s="287"/>
      <c r="QJ92" s="287"/>
      <c r="QK92" s="287"/>
      <c r="QL92" s="287"/>
      <c r="QM92" s="287"/>
      <c r="QN92" s="287"/>
      <c r="QO92" s="287"/>
      <c r="QP92" s="287"/>
      <c r="QQ92" s="287"/>
      <c r="QR92" s="287"/>
      <c r="QS92" s="287"/>
      <c r="QT92" s="287"/>
      <c r="QU92" s="287"/>
      <c r="QV92" s="287"/>
      <c r="QW92" s="287"/>
      <c r="QX92" s="287"/>
      <c r="QY92" s="287"/>
      <c r="QZ92" s="287"/>
      <c r="RA92" s="287"/>
      <c r="RB92" s="287"/>
      <c r="RC92" s="287"/>
      <c r="RD92" s="287"/>
      <c r="RE92" s="287"/>
      <c r="RF92" s="287"/>
      <c r="RG92" s="287"/>
      <c r="RH92" s="287"/>
      <c r="RI92" s="287"/>
      <c r="RJ92" s="287"/>
      <c r="RK92" s="287"/>
      <c r="RL92" s="287"/>
      <c r="RM92" s="287"/>
      <c r="RN92" s="287"/>
      <c r="RO92" s="287"/>
      <c r="RP92" s="287"/>
      <c r="RQ92" s="287"/>
      <c r="RR92" s="287"/>
      <c r="RS92" s="287"/>
      <c r="RT92" s="287"/>
      <c r="RU92" s="287"/>
      <c r="RV92" s="287"/>
      <c r="RW92" s="287"/>
      <c r="RX92" s="287"/>
      <c r="RY92" s="287"/>
      <c r="RZ92" s="287"/>
      <c r="SA92" s="287"/>
      <c r="SB92" s="287"/>
      <c r="SC92" s="287"/>
      <c r="SD92" s="287"/>
      <c r="SE92" s="287"/>
      <c r="SF92" s="287"/>
      <c r="SG92" s="287"/>
      <c r="SH92" s="287"/>
      <c r="SI92" s="287"/>
      <c r="SJ92" s="287"/>
      <c r="SK92" s="287"/>
      <c r="SL92" s="287"/>
      <c r="SM92" s="287"/>
      <c r="SN92" s="287"/>
      <c r="SO92" s="287"/>
      <c r="SP92" s="287"/>
      <c r="SQ92" s="287"/>
      <c r="SR92" s="287"/>
      <c r="SS92" s="287"/>
      <c r="ST92" s="287"/>
      <c r="SU92" s="287"/>
      <c r="SV92" s="287"/>
      <c r="SW92" s="287"/>
      <c r="SX92" s="287"/>
      <c r="SY92" s="287"/>
      <c r="SZ92" s="287"/>
      <c r="TA92" s="287"/>
      <c r="TB92" s="287"/>
      <c r="TC92" s="287"/>
      <c r="TD92" s="287"/>
      <c r="TE92" s="287"/>
      <c r="TF92" s="287"/>
      <c r="TG92" s="287"/>
      <c r="TH92" s="287"/>
      <c r="TI92" s="287"/>
      <c r="TJ92" s="287"/>
      <c r="TK92" s="287"/>
      <c r="TL92" s="287"/>
      <c r="TM92" s="287"/>
      <c r="TN92" s="287"/>
      <c r="TO92" s="287"/>
      <c r="TP92" s="287"/>
      <c r="TQ92" s="287"/>
      <c r="TR92" s="287"/>
      <c r="TS92" s="287"/>
      <c r="TT92" s="287"/>
      <c r="TU92" s="287"/>
      <c r="TV92" s="287"/>
      <c r="TW92" s="287"/>
      <c r="TX92" s="287"/>
      <c r="TY92" s="287"/>
      <c r="TZ92" s="287"/>
      <c r="UA92" s="287"/>
      <c r="UB92" s="287"/>
      <c r="UC92" s="287"/>
      <c r="UD92" s="287"/>
      <c r="UE92" s="287"/>
      <c r="UF92" s="287"/>
      <c r="UG92" s="287"/>
      <c r="UH92" s="287"/>
      <c r="UI92" s="287"/>
      <c r="UJ92" s="287"/>
      <c r="UK92" s="287"/>
      <c r="UL92" s="287"/>
      <c r="UM92" s="287"/>
      <c r="UN92" s="287"/>
      <c r="UO92" s="287"/>
      <c r="UP92" s="287"/>
      <c r="UQ92" s="287"/>
      <c r="UR92" s="287"/>
      <c r="US92" s="287"/>
      <c r="UT92" s="287"/>
      <c r="UU92" s="287"/>
      <c r="UV92" s="287"/>
      <c r="UW92" s="287"/>
      <c r="UX92" s="287"/>
      <c r="UY92" s="287"/>
      <c r="UZ92" s="287"/>
      <c r="VA92" s="287"/>
      <c r="VB92" s="287"/>
      <c r="VC92" s="287"/>
      <c r="VD92" s="287"/>
      <c r="VE92" s="287"/>
      <c r="VF92" s="287"/>
      <c r="VG92" s="287"/>
      <c r="VH92" s="287"/>
      <c r="VI92" s="287"/>
      <c r="VJ92" s="287"/>
      <c r="VK92" s="287"/>
      <c r="VL92" s="287"/>
      <c r="VM92" s="287"/>
      <c r="VN92" s="287"/>
      <c r="VO92" s="287"/>
      <c r="VP92" s="287"/>
      <c r="VQ92" s="287"/>
      <c r="VR92" s="287"/>
      <c r="VS92" s="287"/>
      <c r="VT92" s="287"/>
      <c r="VU92" s="287"/>
      <c r="VV92" s="287"/>
      <c r="VW92" s="287"/>
      <c r="VX92" s="287"/>
      <c r="VY92" s="287"/>
      <c r="VZ92" s="287"/>
      <c r="WA92" s="287"/>
      <c r="WB92" s="287"/>
      <c r="WC92" s="287"/>
      <c r="WD92" s="287"/>
      <c r="WE92" s="287"/>
      <c r="WF92" s="287"/>
      <c r="WG92" s="287"/>
      <c r="WH92" s="287"/>
      <c r="WI92" s="287"/>
      <c r="WJ92" s="287"/>
      <c r="WK92" s="287"/>
      <c r="WL92" s="287"/>
      <c r="WM92" s="287"/>
      <c r="WN92" s="287"/>
      <c r="WO92" s="287"/>
      <c r="WP92" s="287"/>
      <c r="WQ92" s="287"/>
      <c r="WR92" s="287"/>
      <c r="WS92" s="287"/>
      <c r="WT92" s="287"/>
      <c r="WU92" s="287"/>
      <c r="WV92" s="287"/>
      <c r="WW92" s="287"/>
      <c r="WX92" s="287"/>
      <c r="WY92" s="287"/>
      <c r="WZ92" s="287"/>
      <c r="XA92" s="287"/>
      <c r="XB92" s="287"/>
      <c r="XC92" s="287"/>
      <c r="XD92" s="287"/>
      <c r="XE92" s="287"/>
      <c r="XF92" s="287"/>
      <c r="XG92" s="287"/>
      <c r="XH92" s="287"/>
      <c r="XI92" s="287"/>
      <c r="XJ92" s="287"/>
      <c r="XK92" s="287"/>
      <c r="XL92" s="287"/>
      <c r="XM92" s="287"/>
      <c r="XN92" s="287"/>
      <c r="XO92" s="287"/>
      <c r="XP92" s="287"/>
      <c r="XQ92" s="287"/>
      <c r="XR92" s="287"/>
      <c r="XS92" s="287"/>
      <c r="XT92" s="287"/>
      <c r="XU92" s="287"/>
      <c r="XV92" s="287"/>
      <c r="XW92" s="287"/>
      <c r="XX92" s="287"/>
      <c r="XY92" s="287"/>
      <c r="XZ92" s="287"/>
      <c r="YA92" s="287"/>
      <c r="YB92" s="287"/>
      <c r="YC92" s="287"/>
      <c r="YD92" s="287"/>
      <c r="YE92" s="287"/>
      <c r="YF92" s="287"/>
      <c r="YG92" s="287"/>
      <c r="YH92" s="287"/>
      <c r="YI92" s="287"/>
      <c r="YJ92" s="287"/>
      <c r="YK92" s="287"/>
      <c r="YL92" s="287"/>
      <c r="YM92" s="287"/>
      <c r="YN92" s="287"/>
      <c r="YO92" s="287"/>
      <c r="YP92" s="287"/>
      <c r="YQ92" s="287"/>
      <c r="YR92" s="287"/>
      <c r="YS92" s="287"/>
      <c r="YT92" s="287"/>
      <c r="YU92" s="287"/>
      <c r="YV92" s="287"/>
      <c r="YW92" s="287"/>
      <c r="YX92" s="287"/>
      <c r="YY92" s="287"/>
      <c r="YZ92" s="287"/>
      <c r="ZA92" s="287"/>
      <c r="ZB92" s="287"/>
      <c r="ZC92" s="287"/>
      <c r="ZD92" s="287"/>
      <c r="ZE92" s="287"/>
      <c r="ZF92" s="287"/>
      <c r="ZG92" s="287"/>
      <c r="ZH92" s="287"/>
      <c r="ZI92" s="287"/>
      <c r="ZJ92" s="287"/>
      <c r="ZK92" s="287"/>
      <c r="ZL92" s="287"/>
      <c r="ZM92" s="287"/>
      <c r="ZN92" s="287"/>
      <c r="ZO92" s="287"/>
      <c r="ZP92" s="287"/>
      <c r="ZQ92" s="287"/>
      <c r="ZR92" s="287"/>
      <c r="ZS92" s="287"/>
      <c r="ZT92" s="287"/>
      <c r="ZU92" s="287"/>
      <c r="ZV92" s="287"/>
      <c r="ZW92" s="287"/>
      <c r="ZX92" s="287"/>
      <c r="ZY92" s="287"/>
      <c r="ZZ92" s="287"/>
      <c r="AAA92" s="287"/>
      <c r="AAB92" s="287"/>
      <c r="AAC92" s="287"/>
      <c r="AAD92" s="287"/>
      <c r="AAE92" s="287"/>
      <c r="AAF92" s="287"/>
      <c r="AAG92" s="287"/>
      <c r="AAH92" s="287"/>
      <c r="AAI92" s="287"/>
      <c r="AAJ92" s="287"/>
      <c r="AAK92" s="287"/>
      <c r="AAL92" s="287"/>
      <c r="AAM92" s="287"/>
      <c r="AAN92" s="287"/>
      <c r="AAO92" s="287"/>
      <c r="AAP92" s="287"/>
      <c r="AAQ92" s="287"/>
      <c r="AAR92" s="287"/>
      <c r="AAS92" s="287"/>
      <c r="AAT92" s="287"/>
      <c r="AAU92" s="287"/>
      <c r="AAV92" s="287"/>
      <c r="AAW92" s="287"/>
      <c r="AAX92" s="287"/>
      <c r="AAY92" s="287"/>
      <c r="AAZ92" s="287"/>
      <c r="ABA92" s="287"/>
      <c r="ABB92" s="287"/>
      <c r="ABC92" s="287"/>
      <c r="ABD92" s="287"/>
      <c r="ABE92" s="287"/>
      <c r="ABF92" s="287"/>
      <c r="ABG92" s="287"/>
      <c r="ABH92" s="287"/>
      <c r="ABI92" s="287"/>
      <c r="ABJ92" s="287"/>
      <c r="ABK92" s="287"/>
      <c r="ABL92" s="287"/>
      <c r="ABM92" s="287"/>
      <c r="ABN92" s="287"/>
      <c r="ABO92" s="287"/>
      <c r="ABP92" s="287"/>
      <c r="ABQ92" s="287"/>
      <c r="ABR92" s="287"/>
      <c r="ABS92" s="287"/>
      <c r="ABT92" s="287"/>
      <c r="ABU92" s="287"/>
      <c r="ABV92" s="287"/>
      <c r="ABW92" s="287"/>
      <c r="ABX92" s="287"/>
      <c r="ABY92" s="287"/>
      <c r="ABZ92" s="287"/>
      <c r="ACA92" s="287"/>
      <c r="ACB92" s="287"/>
      <c r="ACC92" s="287"/>
      <c r="ACD92" s="287"/>
      <c r="ACE92" s="287"/>
      <c r="ACF92" s="287"/>
      <c r="ACG92" s="287"/>
      <c r="ACH92" s="287"/>
      <c r="ACI92" s="287"/>
      <c r="ACJ92" s="287"/>
      <c r="ACK92" s="287"/>
      <c r="ACL92" s="287"/>
      <c r="ACM92" s="287"/>
      <c r="ACN92" s="287"/>
      <c r="ACO92" s="287"/>
      <c r="ACP92" s="287"/>
      <c r="ACQ92" s="287"/>
      <c r="ACR92" s="287"/>
      <c r="ACS92" s="287"/>
      <c r="ACT92" s="287"/>
      <c r="ACU92" s="287"/>
      <c r="ACV92" s="287"/>
      <c r="ACW92" s="287"/>
      <c r="ACX92" s="287"/>
      <c r="ACY92" s="287"/>
      <c r="ACZ92" s="287"/>
      <c r="ADA92" s="287"/>
      <c r="ADB92" s="287"/>
      <c r="ADC92" s="287"/>
      <c r="ADD92" s="287"/>
      <c r="ADE92" s="287"/>
      <c r="ADF92" s="287"/>
      <c r="ADG92" s="287"/>
      <c r="ADH92" s="287"/>
      <c r="ADI92" s="287"/>
      <c r="ADJ92" s="287"/>
      <c r="ADK92" s="287"/>
      <c r="ADL92" s="287"/>
      <c r="ADM92" s="287"/>
      <c r="ADN92" s="287"/>
      <c r="ADO92" s="287"/>
      <c r="ADP92" s="287"/>
      <c r="ADQ92" s="287"/>
      <c r="ADR92" s="287"/>
      <c r="ADS92" s="287"/>
      <c r="ADT92" s="287"/>
      <c r="ADU92" s="287"/>
      <c r="ADV92" s="287"/>
      <c r="ADW92" s="287"/>
      <c r="ADX92" s="287"/>
      <c r="ADY92" s="287"/>
      <c r="ADZ92" s="287"/>
      <c r="AEA92" s="287"/>
      <c r="AEB92" s="287"/>
      <c r="AEC92" s="287"/>
      <c r="AED92" s="287"/>
      <c r="AEE92" s="287"/>
      <c r="AEF92" s="287"/>
      <c r="AEG92" s="287"/>
      <c r="AEH92" s="287"/>
      <c r="AEI92" s="287"/>
      <c r="AEJ92" s="287"/>
      <c r="AEK92" s="287"/>
      <c r="AEL92" s="287"/>
      <c r="AEM92" s="287"/>
      <c r="AEN92" s="287"/>
      <c r="AEO92" s="287"/>
      <c r="AEP92" s="287"/>
      <c r="AEQ92" s="287"/>
      <c r="AER92" s="287"/>
      <c r="AES92" s="287"/>
      <c r="AET92" s="287"/>
      <c r="AEU92" s="287"/>
      <c r="AEV92" s="287"/>
      <c r="AEW92" s="287"/>
      <c r="AEX92" s="287"/>
      <c r="AEY92" s="287"/>
      <c r="AEZ92" s="287"/>
      <c r="AFA92" s="287"/>
      <c r="AFB92" s="287"/>
      <c r="AFC92" s="287"/>
      <c r="AFD92" s="287"/>
      <c r="AFE92" s="287"/>
      <c r="AFF92" s="287"/>
      <c r="AFG92" s="287"/>
      <c r="AFH92" s="287"/>
      <c r="AFI92" s="287"/>
      <c r="AFJ92" s="287"/>
      <c r="AFK92" s="287"/>
      <c r="AFL92" s="287"/>
      <c r="AFM92" s="287"/>
      <c r="AFN92" s="287"/>
      <c r="AFO92" s="287"/>
      <c r="AFP92" s="287"/>
      <c r="AFQ92" s="287"/>
      <c r="AFR92" s="287"/>
      <c r="AFS92" s="287"/>
      <c r="AFT92" s="287"/>
      <c r="AFU92" s="287"/>
      <c r="AFV92" s="287"/>
      <c r="AFW92" s="287"/>
      <c r="AFX92" s="287"/>
      <c r="AFY92" s="287"/>
      <c r="AFZ92" s="287"/>
      <c r="AGA92" s="287"/>
      <c r="AGB92" s="287"/>
      <c r="AGC92" s="287"/>
      <c r="AGD92" s="287"/>
      <c r="AGE92" s="287"/>
      <c r="AGF92" s="287"/>
      <c r="AGG92" s="287"/>
      <c r="AGH92" s="287"/>
      <c r="AGI92" s="287"/>
      <c r="AGJ92" s="287"/>
      <c r="AGK92" s="287"/>
      <c r="AGL92" s="287"/>
      <c r="AGM92" s="287"/>
      <c r="AGN92" s="287"/>
      <c r="AGO92" s="287"/>
      <c r="AGP92" s="287"/>
      <c r="AGQ92" s="287"/>
      <c r="AGR92" s="287"/>
      <c r="AGS92" s="287"/>
      <c r="AGT92" s="287"/>
      <c r="AGU92" s="287"/>
      <c r="AGV92" s="287"/>
      <c r="AGW92" s="287"/>
      <c r="AGX92" s="287"/>
      <c r="AGY92" s="287"/>
      <c r="AGZ92" s="287"/>
      <c r="AHA92" s="287"/>
      <c r="AHB92" s="287"/>
      <c r="AHC92" s="287"/>
      <c r="AHD92" s="287"/>
      <c r="AHE92" s="287"/>
      <c r="AHF92" s="287"/>
      <c r="AHG92" s="287"/>
      <c r="AHH92" s="287"/>
      <c r="AHI92" s="287"/>
      <c r="AHJ92" s="287"/>
      <c r="AHK92" s="287"/>
      <c r="AHL92" s="287"/>
      <c r="AHM92" s="287"/>
      <c r="AHN92" s="287"/>
      <c r="AHO92" s="287"/>
      <c r="AHP92" s="287"/>
      <c r="AHQ92" s="287"/>
      <c r="AHR92" s="287"/>
      <c r="AHS92" s="287"/>
      <c r="AHT92" s="287"/>
      <c r="AHU92" s="287"/>
      <c r="AHV92" s="287"/>
      <c r="AHW92" s="287"/>
      <c r="AHX92" s="287"/>
      <c r="AHY92" s="287"/>
      <c r="AHZ92" s="287"/>
      <c r="AIA92" s="287"/>
      <c r="AIB92" s="287"/>
      <c r="AIC92" s="287"/>
      <c r="AID92" s="287"/>
      <c r="AIE92" s="287"/>
      <c r="AIF92" s="287"/>
      <c r="AIG92" s="287"/>
      <c r="AIH92" s="287"/>
      <c r="AII92" s="287"/>
      <c r="AIJ92" s="287"/>
      <c r="AIK92" s="287"/>
      <c r="AIL92" s="287"/>
      <c r="AIM92" s="287"/>
      <c r="AIN92" s="287"/>
      <c r="AIO92" s="287"/>
      <c r="AIP92" s="287"/>
      <c r="AIQ92" s="287"/>
      <c r="AIR92" s="287"/>
      <c r="AIS92" s="287"/>
      <c r="AIT92" s="287"/>
      <c r="AIU92" s="287"/>
      <c r="AIV92" s="287"/>
      <c r="AIW92" s="287"/>
      <c r="AIX92" s="287"/>
      <c r="AIY92" s="287"/>
      <c r="AIZ92" s="287"/>
      <c r="AJA92" s="287"/>
      <c r="AJB92" s="287"/>
      <c r="AJC92" s="287"/>
      <c r="AJD92" s="287"/>
      <c r="AJE92" s="287"/>
      <c r="AJF92" s="287"/>
      <c r="AJG92" s="287"/>
      <c r="AJH92" s="287"/>
      <c r="AJI92" s="287"/>
      <c r="AJJ92" s="287"/>
      <c r="AJK92" s="287"/>
      <c r="AJL92" s="287"/>
      <c r="AJM92" s="287"/>
      <c r="AJN92" s="287"/>
      <c r="AJO92" s="287"/>
      <c r="AJP92" s="287"/>
      <c r="AJQ92" s="287"/>
      <c r="AJR92" s="287"/>
      <c r="AJS92" s="287"/>
      <c r="AJT92" s="287"/>
      <c r="AJU92" s="287"/>
      <c r="AJV92" s="287"/>
      <c r="AJW92" s="287"/>
      <c r="AJX92" s="287"/>
      <c r="AJY92" s="287"/>
      <c r="AJZ92" s="287"/>
      <c r="AKA92" s="287"/>
      <c r="AKB92" s="287"/>
      <c r="AKC92" s="287"/>
      <c r="AKD92" s="287"/>
      <c r="AKE92" s="287"/>
      <c r="AKF92" s="287"/>
      <c r="AKG92" s="287"/>
      <c r="AKH92" s="287"/>
      <c r="AKI92" s="287"/>
      <c r="AKJ92" s="287"/>
      <c r="AKK92" s="287"/>
      <c r="AKL92" s="287"/>
      <c r="AKM92" s="287"/>
      <c r="AKN92" s="287"/>
      <c r="AKO92" s="287"/>
      <c r="AKP92" s="287"/>
      <c r="AKQ92" s="287"/>
      <c r="AKR92" s="287"/>
      <c r="AKS92" s="287"/>
      <c r="AKT92" s="287"/>
      <c r="AKU92" s="287"/>
      <c r="AKV92" s="287"/>
      <c r="AKW92" s="287"/>
      <c r="AKX92" s="287"/>
      <c r="AKY92" s="287"/>
      <c r="AKZ92" s="287"/>
      <c r="ALA92" s="287"/>
      <c r="ALB92" s="287"/>
      <c r="ALC92" s="287"/>
      <c r="ALD92" s="287"/>
      <c r="ALE92" s="287"/>
      <c r="ALF92" s="287"/>
      <c r="ALG92" s="287"/>
      <c r="ALH92" s="287"/>
      <c r="ALI92" s="287"/>
      <c r="ALJ92" s="287"/>
      <c r="ALK92" s="287"/>
      <c r="ALL92" s="287"/>
      <c r="ALM92" s="287"/>
      <c r="ALN92" s="287"/>
      <c r="ALO92" s="287"/>
      <c r="ALP92" s="287"/>
      <c r="ALQ92" s="287"/>
      <c r="ALR92" s="287"/>
      <c r="ALS92" s="287"/>
      <c r="ALT92" s="287"/>
      <c r="ALU92" s="287"/>
      <c r="ALV92" s="287"/>
      <c r="ALW92" s="287"/>
      <c r="ALX92" s="287"/>
      <c r="ALY92" s="287"/>
      <c r="ALZ92" s="287"/>
      <c r="AMA92" s="287"/>
      <c r="AMB92" s="287"/>
      <c r="AMC92" s="287"/>
      <c r="AMD92" s="287"/>
      <c r="AME92" s="287"/>
      <c r="AMF92" s="287"/>
      <c r="AMG92" s="287"/>
      <c r="AMH92" s="287"/>
      <c r="AMI92" s="287"/>
      <c r="AMJ92" s="287"/>
      <c r="AMK92" s="287"/>
      <c r="AML92" s="287"/>
      <c r="AMM92" s="287"/>
      <c r="AMN92" s="287"/>
      <c r="AMO92" s="287"/>
      <c r="AMP92" s="287"/>
      <c r="AMQ92" s="287"/>
      <c r="AMR92" s="287"/>
      <c r="AMS92" s="287"/>
      <c r="AMT92" s="287"/>
      <c r="AMU92" s="287"/>
      <c r="AMV92" s="287"/>
      <c r="AMW92" s="287"/>
      <c r="AMX92" s="287"/>
      <c r="AMY92" s="287"/>
      <c r="AMZ92" s="287"/>
      <c r="ANA92" s="287"/>
      <c r="ANB92" s="287"/>
      <c r="ANC92" s="287"/>
      <c r="AND92" s="287"/>
      <c r="ANE92" s="287"/>
      <c r="ANF92" s="287"/>
      <c r="ANG92" s="287"/>
      <c r="ANH92" s="287"/>
      <c r="ANI92" s="287"/>
      <c r="ANJ92" s="287"/>
      <c r="ANK92" s="287"/>
      <c r="ANL92" s="287"/>
      <c r="ANM92" s="287"/>
      <c r="ANN92" s="287"/>
      <c r="ANO92" s="287"/>
      <c r="ANP92" s="287"/>
      <c r="ANQ92" s="287"/>
      <c r="ANR92" s="287"/>
      <c r="ANS92" s="287"/>
      <c r="ANT92" s="287"/>
      <c r="ANU92" s="287"/>
      <c r="ANV92" s="287"/>
      <c r="ANW92" s="287"/>
      <c r="ANX92" s="287"/>
      <c r="ANY92" s="287"/>
      <c r="ANZ92" s="287"/>
      <c r="AOA92" s="287"/>
      <c r="AOB92" s="287"/>
      <c r="AOC92" s="287"/>
      <c r="AOD92" s="287"/>
      <c r="AOE92" s="287"/>
      <c r="AOF92" s="287"/>
      <c r="AOG92" s="287"/>
      <c r="AOH92" s="287"/>
      <c r="AOI92" s="287"/>
      <c r="AOJ92" s="287"/>
      <c r="AOK92" s="287"/>
      <c r="AOL92" s="287"/>
      <c r="AOM92" s="287"/>
      <c r="AON92" s="287"/>
      <c r="AOO92" s="287"/>
      <c r="AOP92" s="287"/>
      <c r="AOQ92" s="287"/>
      <c r="AOR92" s="287"/>
      <c r="AOS92" s="287"/>
      <c r="AOT92" s="287"/>
      <c r="AOU92" s="287"/>
      <c r="AOV92" s="287"/>
      <c r="AOW92" s="287"/>
      <c r="AOX92" s="287"/>
      <c r="AOY92" s="287"/>
      <c r="AOZ92" s="287"/>
      <c r="APA92" s="287"/>
      <c r="APB92" s="287"/>
      <c r="APC92" s="287"/>
      <c r="APD92" s="287"/>
      <c r="APE92" s="287"/>
      <c r="APF92" s="287"/>
      <c r="APG92" s="287"/>
      <c r="APH92" s="287"/>
      <c r="API92" s="287"/>
      <c r="APJ92" s="287"/>
      <c r="APK92" s="287"/>
      <c r="APL92" s="287"/>
      <c r="APM92" s="287"/>
      <c r="APN92" s="287"/>
      <c r="APO92" s="287"/>
      <c r="APP92" s="287"/>
      <c r="APQ92" s="287"/>
      <c r="APR92" s="287"/>
      <c r="APS92" s="287"/>
      <c r="APT92" s="287"/>
      <c r="APU92" s="287"/>
      <c r="APV92" s="287"/>
      <c r="APW92" s="287"/>
      <c r="APX92" s="287"/>
      <c r="APY92" s="287"/>
      <c r="APZ92" s="287"/>
      <c r="AQA92" s="287"/>
      <c r="AQB92" s="287"/>
      <c r="AQC92" s="287"/>
      <c r="AQD92" s="287"/>
      <c r="AQE92" s="287"/>
      <c r="AQF92" s="287"/>
      <c r="AQG92" s="287"/>
      <c r="AQH92" s="287"/>
      <c r="AQI92" s="287"/>
      <c r="AQJ92" s="287"/>
      <c r="AQK92" s="287"/>
      <c r="AQL92" s="287"/>
      <c r="AQM92" s="287"/>
      <c r="AQN92" s="287"/>
      <c r="AQO92" s="287"/>
      <c r="AQP92" s="287"/>
      <c r="AQQ92" s="287"/>
      <c r="AQR92" s="287"/>
      <c r="AQS92" s="287"/>
      <c r="AQT92" s="287"/>
      <c r="AQU92" s="287"/>
      <c r="AQV92" s="287"/>
      <c r="AQW92" s="287"/>
      <c r="AQX92" s="287"/>
      <c r="AQY92" s="287"/>
      <c r="AQZ92" s="287"/>
      <c r="ARA92" s="287"/>
      <c r="ARB92" s="287"/>
      <c r="ARC92" s="287"/>
      <c r="ARD92" s="287"/>
      <c r="ARE92" s="287"/>
      <c r="ARF92" s="287"/>
      <c r="ARG92" s="287"/>
      <c r="ARH92" s="287"/>
      <c r="ARI92" s="287"/>
      <c r="ARJ92" s="287"/>
      <c r="ARK92" s="287"/>
      <c r="ARL92" s="287"/>
      <c r="ARM92" s="287"/>
      <c r="ARN92" s="287"/>
      <c r="ARO92" s="287"/>
      <c r="ARP92" s="287"/>
      <c r="ARQ92" s="287"/>
      <c r="ARR92" s="287"/>
      <c r="ARS92" s="287"/>
      <c r="ART92" s="287"/>
      <c r="ARU92" s="287"/>
      <c r="ARV92" s="287"/>
      <c r="ARW92" s="287"/>
      <c r="ARX92" s="287"/>
      <c r="ARY92" s="287"/>
      <c r="ARZ92" s="287"/>
      <c r="ASA92" s="287"/>
      <c r="ASB92" s="287"/>
      <c r="ASC92" s="287"/>
      <c r="ASD92" s="287"/>
      <c r="ASE92" s="287"/>
      <c r="ASF92" s="287"/>
      <c r="ASG92" s="287"/>
      <c r="ASH92" s="287"/>
      <c r="ASI92" s="287"/>
      <c r="ASJ92" s="287"/>
      <c r="ASK92" s="287"/>
      <c r="ASL92" s="287"/>
      <c r="ASM92" s="287"/>
      <c r="ASN92" s="287"/>
      <c r="ASO92" s="287"/>
      <c r="ASP92" s="287"/>
      <c r="ASQ92" s="287"/>
      <c r="ASR92" s="287"/>
      <c r="ASS92" s="287"/>
      <c r="AST92" s="287"/>
      <c r="ASU92" s="287"/>
      <c r="ASV92" s="287"/>
      <c r="ASW92" s="287"/>
      <c r="ASX92" s="287"/>
      <c r="ASY92" s="287"/>
      <c r="ASZ92" s="287"/>
      <c r="ATA92" s="287"/>
      <c r="ATB92" s="287"/>
      <c r="ATC92" s="287"/>
      <c r="ATD92" s="287"/>
      <c r="ATE92" s="287"/>
      <c r="ATF92" s="287"/>
      <c r="ATG92" s="287"/>
      <c r="ATH92" s="287"/>
      <c r="ATI92" s="287"/>
      <c r="ATJ92" s="287"/>
      <c r="ATK92" s="287"/>
      <c r="ATL92" s="287"/>
      <c r="ATM92" s="287"/>
      <c r="ATN92" s="287"/>
      <c r="ATO92" s="287"/>
      <c r="ATP92" s="287"/>
      <c r="ATQ92" s="287"/>
      <c r="ATR92" s="287"/>
      <c r="ATS92" s="287"/>
      <c r="ATT92" s="287"/>
      <c r="ATU92" s="287"/>
      <c r="ATV92" s="287"/>
      <c r="ATW92" s="287"/>
      <c r="ATX92" s="287"/>
      <c r="ATY92" s="287"/>
      <c r="ATZ92" s="287"/>
      <c r="AUA92" s="287"/>
      <c r="AUB92" s="287"/>
      <c r="AUC92" s="287"/>
      <c r="AUD92" s="287"/>
      <c r="AUE92" s="287"/>
      <c r="AUF92" s="287"/>
      <c r="AUG92" s="287"/>
      <c r="AUH92" s="287"/>
      <c r="AUI92" s="287"/>
      <c r="AUJ92" s="287"/>
      <c r="AUK92" s="287"/>
      <c r="AUL92" s="287"/>
      <c r="AUM92" s="287"/>
      <c r="AUN92" s="287"/>
      <c r="AUO92" s="287"/>
      <c r="AUP92" s="287"/>
      <c r="AUQ92" s="287"/>
      <c r="AUR92" s="287"/>
      <c r="AUS92" s="287"/>
      <c r="AUT92" s="287"/>
      <c r="AUU92" s="287"/>
      <c r="AUV92" s="287"/>
      <c r="AUW92" s="287"/>
      <c r="AUX92" s="287"/>
      <c r="AUY92" s="287"/>
      <c r="AUZ92" s="287"/>
      <c r="AVA92" s="287"/>
      <c r="AVB92" s="287"/>
      <c r="AVC92" s="287"/>
      <c r="AVD92" s="287"/>
      <c r="AVE92" s="287"/>
      <c r="AVF92" s="287"/>
      <c r="AVG92" s="287"/>
      <c r="AVH92" s="287"/>
      <c r="AVI92" s="287"/>
      <c r="AVJ92" s="287"/>
      <c r="AVK92" s="287"/>
      <c r="AVL92" s="287"/>
      <c r="AVM92" s="287"/>
      <c r="AVN92" s="287"/>
      <c r="AVO92" s="287"/>
      <c r="AVP92" s="287"/>
      <c r="AVQ92" s="287"/>
      <c r="AVR92" s="287"/>
      <c r="AVS92" s="287"/>
      <c r="AVT92" s="287"/>
      <c r="AVU92" s="287"/>
      <c r="AVV92" s="287"/>
      <c r="AVW92" s="287"/>
      <c r="AVX92" s="287"/>
      <c r="AVY92" s="287"/>
      <c r="AVZ92" s="287"/>
      <c r="AWA92" s="287"/>
      <c r="AWB92" s="287"/>
      <c r="AWC92" s="287"/>
      <c r="AWD92" s="287"/>
      <c r="AWE92" s="287"/>
      <c r="AWF92" s="287"/>
      <c r="AWG92" s="287"/>
      <c r="AWH92" s="287"/>
      <c r="AWI92" s="287"/>
      <c r="AWJ92" s="287"/>
      <c r="AWK92" s="287"/>
      <c r="AWL92" s="287"/>
      <c r="AWM92" s="287"/>
      <c r="AWN92" s="287"/>
      <c r="AWO92" s="287"/>
      <c r="AWP92" s="287"/>
      <c r="AWQ92" s="287"/>
      <c r="AWR92" s="287"/>
      <c r="AWS92" s="287"/>
      <c r="AWT92" s="287"/>
      <c r="AWU92" s="287"/>
      <c r="AWV92" s="287"/>
      <c r="AWW92" s="287"/>
      <c r="AWX92" s="287"/>
      <c r="AWY92" s="287"/>
      <c r="AWZ92" s="287"/>
      <c r="AXA92" s="287"/>
      <c r="AXB92" s="287"/>
      <c r="AXC92" s="287"/>
      <c r="AXD92" s="287"/>
      <c r="AXE92" s="287"/>
      <c r="AXF92" s="287"/>
      <c r="AXG92" s="287"/>
      <c r="AXH92" s="287"/>
      <c r="AXI92" s="287"/>
      <c r="AXJ92" s="287"/>
      <c r="AXK92" s="287"/>
      <c r="AXL92" s="287"/>
      <c r="AXM92" s="287"/>
      <c r="AXN92" s="287"/>
      <c r="AXO92" s="287"/>
      <c r="AXP92" s="287"/>
      <c r="AXQ92" s="287"/>
      <c r="AXR92" s="287"/>
      <c r="AXS92" s="287"/>
      <c r="AXT92" s="287"/>
      <c r="AXU92" s="287"/>
      <c r="AXV92" s="287"/>
      <c r="AXW92" s="287"/>
      <c r="AXX92" s="287"/>
      <c r="AXY92" s="287"/>
      <c r="AXZ92" s="287"/>
      <c r="AYA92" s="287"/>
      <c r="AYB92" s="287"/>
      <c r="AYC92" s="287"/>
      <c r="AYD92" s="287"/>
      <c r="AYE92" s="287"/>
      <c r="AYF92" s="287"/>
      <c r="AYG92" s="287"/>
      <c r="AYH92" s="287"/>
      <c r="AYI92" s="287"/>
      <c r="AYJ92" s="287"/>
      <c r="AYK92" s="287"/>
      <c r="AYL92" s="287"/>
      <c r="AYM92" s="287"/>
      <c r="AYN92" s="287"/>
      <c r="AYO92" s="287"/>
      <c r="AYP92" s="287"/>
      <c r="AYQ92" s="287"/>
      <c r="AYR92" s="287"/>
      <c r="AYS92" s="287"/>
      <c r="AYT92" s="287"/>
      <c r="AYU92" s="287"/>
      <c r="AYV92" s="287"/>
      <c r="AYW92" s="287"/>
      <c r="AYX92" s="287"/>
      <c r="AYY92" s="287"/>
      <c r="AYZ92" s="287"/>
      <c r="AZA92" s="287"/>
      <c r="AZB92" s="287"/>
      <c r="AZC92" s="287"/>
      <c r="AZD92" s="287"/>
      <c r="AZE92" s="287"/>
      <c r="AZF92" s="287"/>
      <c r="AZG92" s="287"/>
      <c r="AZH92" s="287"/>
      <c r="AZI92" s="287"/>
      <c r="AZJ92" s="287"/>
      <c r="AZK92" s="287"/>
      <c r="AZL92" s="287"/>
      <c r="AZM92" s="287"/>
      <c r="AZN92" s="287"/>
      <c r="AZO92" s="287"/>
      <c r="AZP92" s="287"/>
      <c r="AZQ92" s="287"/>
      <c r="AZR92" s="287"/>
      <c r="AZS92" s="287"/>
      <c r="AZT92" s="287"/>
      <c r="AZU92" s="287"/>
      <c r="AZV92" s="287"/>
      <c r="AZW92" s="287"/>
      <c r="AZX92" s="287"/>
      <c r="AZY92" s="287"/>
      <c r="AZZ92" s="287"/>
      <c r="BAA92" s="287"/>
      <c r="BAB92" s="287"/>
      <c r="BAC92" s="287"/>
      <c r="BAD92" s="287"/>
      <c r="BAE92" s="287"/>
      <c r="BAF92" s="287"/>
      <c r="BAG92" s="287"/>
      <c r="BAH92" s="287"/>
      <c r="BAI92" s="287"/>
      <c r="BAJ92" s="287"/>
      <c r="BAK92" s="287"/>
      <c r="BAL92" s="287"/>
      <c r="BAM92" s="287"/>
      <c r="BAN92" s="287"/>
      <c r="BAO92" s="287"/>
      <c r="BAP92" s="287"/>
      <c r="BAQ92" s="287"/>
      <c r="BAR92" s="287"/>
      <c r="BAS92" s="287"/>
      <c r="BAT92" s="287"/>
      <c r="BAU92" s="287"/>
      <c r="BAV92" s="287"/>
      <c r="BAW92" s="287"/>
      <c r="BAX92" s="287"/>
      <c r="BAY92" s="287"/>
      <c r="BAZ92" s="287"/>
      <c r="BBA92" s="287"/>
      <c r="BBB92" s="287"/>
      <c r="BBC92" s="287"/>
      <c r="BBD92" s="287"/>
      <c r="BBE92" s="287"/>
      <c r="BBF92" s="287"/>
      <c r="BBG92" s="287"/>
      <c r="BBH92" s="287"/>
      <c r="BBI92" s="287"/>
      <c r="BBJ92" s="287"/>
      <c r="BBK92" s="287"/>
      <c r="BBL92" s="287"/>
      <c r="BBM92" s="287"/>
      <c r="BBN92" s="287"/>
      <c r="BBO92" s="287"/>
      <c r="BBP92" s="287"/>
      <c r="BBQ92" s="287"/>
      <c r="BBR92" s="287"/>
      <c r="BBS92" s="287"/>
      <c r="BBT92" s="287"/>
      <c r="BBU92" s="287"/>
      <c r="BBV92" s="287"/>
      <c r="BBW92" s="287"/>
      <c r="BBX92" s="287"/>
      <c r="BBY92" s="287"/>
      <c r="BBZ92" s="287"/>
      <c r="BCA92" s="287"/>
      <c r="BCB92" s="287"/>
      <c r="BCC92" s="287"/>
      <c r="BCD92" s="287"/>
      <c r="BCE92" s="287"/>
      <c r="BCF92" s="287"/>
      <c r="BCG92" s="287"/>
      <c r="BCH92" s="287"/>
      <c r="BCI92" s="287"/>
      <c r="BCJ92" s="287"/>
      <c r="BCK92" s="287"/>
      <c r="BCL92" s="287"/>
      <c r="BCM92" s="287"/>
      <c r="BCN92" s="287"/>
      <c r="BCO92" s="287"/>
      <c r="BCP92" s="287"/>
      <c r="BCQ92" s="287"/>
      <c r="BCR92" s="287"/>
      <c r="BCS92" s="287"/>
      <c r="BCT92" s="287"/>
      <c r="BCU92" s="287"/>
      <c r="BCV92" s="287"/>
      <c r="BCW92" s="287"/>
      <c r="BCX92" s="287"/>
      <c r="BCY92" s="287"/>
      <c r="BCZ92" s="287"/>
      <c r="BDA92" s="287"/>
      <c r="BDB92" s="287"/>
      <c r="BDC92" s="287"/>
      <c r="BDD92" s="287"/>
      <c r="BDE92" s="287"/>
      <c r="BDF92" s="287"/>
      <c r="BDG92" s="287"/>
      <c r="BDH92" s="287"/>
      <c r="BDI92" s="287"/>
      <c r="BDJ92" s="287"/>
      <c r="BDK92" s="287"/>
      <c r="BDL92" s="287"/>
      <c r="BDM92" s="287"/>
      <c r="BDN92" s="287"/>
      <c r="BDO92" s="287"/>
      <c r="BDP92" s="287"/>
      <c r="BDQ92" s="287"/>
      <c r="BDR92" s="287"/>
      <c r="BDS92" s="287"/>
      <c r="BDT92" s="287"/>
      <c r="BDU92" s="287"/>
      <c r="BDV92" s="287"/>
      <c r="BDW92" s="287"/>
      <c r="BDX92" s="287"/>
      <c r="BDY92" s="287"/>
      <c r="BDZ92" s="287"/>
      <c r="BEA92" s="287"/>
      <c r="BEB92" s="287"/>
      <c r="BEC92" s="287"/>
      <c r="BED92" s="287"/>
      <c r="BEE92" s="287"/>
      <c r="BEF92" s="287"/>
      <c r="BEG92" s="287"/>
      <c r="BEH92" s="287"/>
      <c r="BEI92" s="287"/>
      <c r="BEJ92" s="287"/>
      <c r="BEK92" s="287"/>
      <c r="BEL92" s="287"/>
      <c r="BEM92" s="287"/>
      <c r="BEN92" s="287"/>
      <c r="BEO92" s="287"/>
      <c r="BEP92" s="287"/>
      <c r="BEQ92" s="287"/>
      <c r="BER92" s="287"/>
      <c r="BES92" s="287"/>
      <c r="BET92" s="287"/>
      <c r="BEU92" s="287"/>
      <c r="BEV92" s="287"/>
      <c r="BEW92" s="287"/>
      <c r="BEX92" s="287"/>
      <c r="BEY92" s="287"/>
      <c r="BEZ92" s="287"/>
      <c r="BFA92" s="287"/>
      <c r="BFB92" s="287"/>
      <c r="BFC92" s="287"/>
      <c r="BFD92" s="287"/>
      <c r="BFE92" s="287"/>
      <c r="BFF92" s="287"/>
      <c r="BFG92" s="287"/>
      <c r="BFH92" s="287"/>
      <c r="BFI92" s="287"/>
      <c r="BFJ92" s="287"/>
      <c r="BFK92" s="287"/>
      <c r="BFL92" s="287"/>
      <c r="BFM92" s="287"/>
      <c r="BFN92" s="287"/>
      <c r="BFO92" s="287"/>
      <c r="BFP92" s="287"/>
      <c r="BFQ92" s="287"/>
      <c r="BFR92" s="287"/>
      <c r="BFS92" s="287"/>
      <c r="BFT92" s="287"/>
      <c r="BFU92" s="287"/>
      <c r="BFV92" s="287"/>
      <c r="BFW92" s="287"/>
      <c r="BFX92" s="287"/>
      <c r="BFY92" s="287"/>
      <c r="BFZ92" s="287"/>
      <c r="BGA92" s="287"/>
      <c r="BGB92" s="287"/>
      <c r="BGC92" s="287"/>
      <c r="BGD92" s="287"/>
      <c r="BGE92" s="287"/>
      <c r="BGF92" s="287"/>
      <c r="BGG92" s="287"/>
      <c r="BGH92" s="287"/>
      <c r="BGI92" s="287"/>
      <c r="BGJ92" s="287"/>
      <c r="BGK92" s="287"/>
      <c r="BGL92" s="287"/>
      <c r="BGM92" s="287"/>
      <c r="BGN92" s="287"/>
      <c r="BGO92" s="287"/>
      <c r="BGP92" s="287"/>
      <c r="BGQ92" s="287"/>
      <c r="BGR92" s="287"/>
      <c r="BGS92" s="287"/>
      <c r="BGT92" s="287"/>
      <c r="BGU92" s="287"/>
      <c r="BGV92" s="287"/>
      <c r="BGW92" s="287"/>
      <c r="BGX92" s="287"/>
      <c r="BGY92" s="287"/>
      <c r="BGZ92" s="287"/>
      <c r="BHA92" s="287"/>
      <c r="BHB92" s="287"/>
      <c r="BHC92" s="287"/>
      <c r="BHD92" s="287"/>
      <c r="BHE92" s="287"/>
      <c r="BHF92" s="287"/>
      <c r="BHG92" s="287"/>
      <c r="BHH92" s="287"/>
      <c r="BHI92" s="287"/>
      <c r="BHJ92" s="287"/>
      <c r="BHK92" s="287"/>
      <c r="BHL92" s="287"/>
      <c r="BHM92" s="287"/>
      <c r="BHN92" s="287"/>
      <c r="BHO92" s="287"/>
      <c r="BHP92" s="287"/>
      <c r="BHQ92" s="287"/>
      <c r="BHR92" s="287"/>
      <c r="BHS92" s="287"/>
      <c r="BHT92" s="287"/>
      <c r="BHU92" s="287"/>
      <c r="BHV92" s="287"/>
      <c r="BHW92" s="287"/>
      <c r="BHX92" s="287"/>
      <c r="BHY92" s="287"/>
      <c r="BHZ92" s="287"/>
      <c r="BIA92" s="287"/>
      <c r="BIB92" s="287"/>
      <c r="BIC92" s="287"/>
      <c r="BID92" s="287"/>
      <c r="BIE92" s="287"/>
      <c r="BIF92" s="287"/>
      <c r="BIG92" s="287"/>
      <c r="BIH92" s="287"/>
      <c r="BII92" s="287"/>
      <c r="BIJ92" s="287"/>
      <c r="BIK92" s="287"/>
      <c r="BIL92" s="287"/>
      <c r="BIM92" s="287"/>
      <c r="BIN92" s="287"/>
      <c r="BIO92" s="287"/>
      <c r="BIP92" s="287"/>
      <c r="BIQ92" s="287"/>
      <c r="BIR92" s="287"/>
      <c r="BIS92" s="287"/>
      <c r="BIT92" s="287"/>
      <c r="BIU92" s="287"/>
      <c r="BIV92" s="287"/>
      <c r="BIW92" s="287"/>
      <c r="BIX92" s="287"/>
      <c r="BIY92" s="287"/>
      <c r="BIZ92" s="287"/>
      <c r="BJA92" s="287"/>
      <c r="BJB92" s="287"/>
      <c r="BJC92" s="287"/>
      <c r="BJD92" s="287"/>
      <c r="BJE92" s="287"/>
      <c r="BJF92" s="287"/>
      <c r="BJG92" s="287"/>
      <c r="BJH92" s="287"/>
      <c r="BJI92" s="287"/>
      <c r="BJJ92" s="287"/>
      <c r="BJK92" s="287"/>
      <c r="BJL92" s="287"/>
      <c r="BJM92" s="287"/>
      <c r="BJN92" s="287"/>
      <c r="BJO92" s="287"/>
      <c r="BJP92" s="287"/>
      <c r="BJQ92" s="287"/>
      <c r="BJR92" s="287"/>
      <c r="BJS92" s="287"/>
      <c r="BJT92" s="287"/>
      <c r="BJU92" s="287"/>
      <c r="BJV92" s="287"/>
      <c r="BJW92" s="287"/>
      <c r="BJX92" s="287"/>
      <c r="BJY92" s="287"/>
      <c r="BJZ92" s="287"/>
      <c r="BKA92" s="287"/>
      <c r="BKB92" s="287"/>
      <c r="BKC92" s="287"/>
      <c r="BKD92" s="287"/>
      <c r="BKE92" s="287"/>
      <c r="BKF92" s="287"/>
      <c r="BKG92" s="287"/>
      <c r="BKH92" s="287"/>
      <c r="BKI92" s="287"/>
      <c r="BKJ92" s="287"/>
      <c r="BKK92" s="287"/>
      <c r="BKL92" s="287"/>
      <c r="BKM92" s="287"/>
      <c r="BKN92" s="287"/>
      <c r="BKO92" s="287"/>
      <c r="BKP92" s="287"/>
      <c r="BKQ92" s="287"/>
      <c r="BKR92" s="287"/>
      <c r="BKS92" s="287"/>
      <c r="BKT92" s="287"/>
      <c r="BKU92" s="287"/>
      <c r="BKV92" s="287"/>
      <c r="BKW92" s="287"/>
      <c r="BKX92" s="287"/>
      <c r="BKY92" s="287"/>
      <c r="BKZ92" s="287"/>
      <c r="BLA92" s="287"/>
      <c r="BLB92" s="287"/>
      <c r="BLC92" s="287"/>
      <c r="BLD92" s="287"/>
      <c r="BLE92" s="287"/>
      <c r="BLF92" s="287"/>
      <c r="BLG92" s="287"/>
      <c r="BLH92" s="287"/>
      <c r="BLI92" s="287"/>
      <c r="BLJ92" s="287"/>
      <c r="BLK92" s="287"/>
      <c r="BLL92" s="287"/>
      <c r="BLM92" s="287"/>
      <c r="BLN92" s="287"/>
      <c r="BLO92" s="287"/>
      <c r="BLP92" s="287"/>
      <c r="BLQ92" s="287"/>
      <c r="BLR92" s="287"/>
      <c r="BLS92" s="287"/>
      <c r="BLT92" s="287"/>
      <c r="BLU92" s="287"/>
      <c r="BLV92" s="287"/>
      <c r="BLW92" s="287"/>
      <c r="BLX92" s="287"/>
      <c r="BLY92" s="287"/>
      <c r="BLZ92" s="287"/>
      <c r="BMA92" s="287"/>
      <c r="BMB92" s="287"/>
      <c r="BMC92" s="287"/>
      <c r="BMD92" s="287"/>
      <c r="BME92" s="287"/>
      <c r="BMF92" s="287"/>
      <c r="BMG92" s="287"/>
      <c r="BMH92" s="287"/>
      <c r="BMI92" s="287"/>
      <c r="BMJ92" s="287"/>
      <c r="BMK92" s="287"/>
      <c r="BML92" s="287"/>
      <c r="BMM92" s="287"/>
      <c r="BMN92" s="287"/>
      <c r="BMO92" s="287"/>
      <c r="BMP92" s="287"/>
      <c r="BMQ92" s="287"/>
      <c r="BMR92" s="287"/>
      <c r="BMS92" s="287"/>
      <c r="BMT92" s="287"/>
      <c r="BMU92" s="287"/>
      <c r="BMV92" s="287"/>
      <c r="BMW92" s="287"/>
      <c r="BMX92" s="287"/>
      <c r="BMY92" s="287"/>
      <c r="BMZ92" s="287"/>
      <c r="BNA92" s="287"/>
      <c r="BNB92" s="287"/>
      <c r="BNC92" s="287"/>
      <c r="BND92" s="287"/>
      <c r="BNE92" s="287"/>
      <c r="BNF92" s="287"/>
      <c r="BNG92" s="287"/>
      <c r="BNH92" s="287"/>
      <c r="BNI92" s="287"/>
      <c r="BNJ92" s="287"/>
      <c r="BNK92" s="287"/>
      <c r="BNL92" s="287"/>
    </row>
    <row r="93" spans="1:1728" s="166" customFormat="1" ht="15" hidden="1" customHeight="1" x14ac:dyDescent="0.25">
      <c r="A93" s="236">
        <v>94</v>
      </c>
      <c r="B93" s="219" t="s">
        <v>418</v>
      </c>
      <c r="C93" s="219" t="s">
        <v>239</v>
      </c>
      <c r="D93" s="219" t="s">
        <v>426</v>
      </c>
      <c r="E93" s="219"/>
      <c r="F93" s="219" t="s">
        <v>427</v>
      </c>
      <c r="G93" s="244">
        <v>0</v>
      </c>
      <c r="H93" s="245">
        <v>3</v>
      </c>
      <c r="I93" s="222" t="s">
        <v>266</v>
      </c>
      <c r="J93" s="222">
        <v>2022</v>
      </c>
      <c r="K93" s="219" t="s">
        <v>2215</v>
      </c>
      <c r="L93" s="249" t="s">
        <v>428</v>
      </c>
      <c r="M93" s="285" t="s">
        <v>460</v>
      </c>
      <c r="N93" s="285"/>
      <c r="O93" s="285"/>
      <c r="P93" s="285"/>
      <c r="Q93" s="285"/>
      <c r="R93" s="285"/>
      <c r="S93" s="285"/>
      <c r="T93" s="285"/>
      <c r="U93" s="285"/>
      <c r="V93" s="285"/>
      <c r="W93" s="285"/>
      <c r="X93" s="285"/>
      <c r="Y93" s="285"/>
      <c r="Z93" s="285"/>
      <c r="AA93" s="285"/>
      <c r="AB93" s="285"/>
      <c r="AC93" s="285"/>
      <c r="AD93" s="285"/>
      <c r="AE93" s="285"/>
      <c r="AF93" s="285"/>
      <c r="AG93" s="285"/>
      <c r="AH93" s="285"/>
      <c r="AI93" s="285"/>
      <c r="AJ93" s="285"/>
      <c r="AK93" s="285"/>
      <c r="AL93" s="285"/>
      <c r="AM93" s="285"/>
      <c r="AN93" s="285"/>
      <c r="AO93" s="285"/>
      <c r="AP93" s="285"/>
      <c r="AQ93" s="285"/>
      <c r="AR93" s="285"/>
      <c r="AS93" s="285"/>
      <c r="AT93" s="285"/>
      <c r="AU93" s="285"/>
      <c r="AV93" s="285"/>
      <c r="AW93" s="285"/>
      <c r="AX93" s="285"/>
      <c r="AY93" s="285"/>
      <c r="AZ93" s="285"/>
      <c r="BA93" s="285"/>
      <c r="BB93" s="285"/>
      <c r="BC93" s="285"/>
      <c r="BD93" s="285"/>
      <c r="BE93" s="285"/>
      <c r="BF93" s="285"/>
      <c r="BG93" s="285"/>
      <c r="BH93" s="285"/>
      <c r="BI93" s="285"/>
      <c r="BJ93" s="285"/>
      <c r="BK93" s="285"/>
      <c r="BL93" s="285"/>
      <c r="BM93" s="285"/>
      <c r="BN93" s="285"/>
      <c r="BO93" s="285"/>
      <c r="BP93" s="285"/>
      <c r="BQ93" s="285"/>
      <c r="BR93" s="285"/>
      <c r="BS93" s="285"/>
      <c r="BT93" s="285"/>
      <c r="BU93" s="285"/>
      <c r="BV93" s="285"/>
      <c r="BW93" s="285"/>
      <c r="BX93" s="285"/>
      <c r="BY93" s="285"/>
      <c r="BZ93" s="285"/>
      <c r="CA93" s="285"/>
      <c r="CB93" s="285"/>
      <c r="CC93" s="285"/>
      <c r="CD93" s="285"/>
      <c r="CE93" s="285"/>
      <c r="CF93" s="285"/>
      <c r="CG93" s="285"/>
      <c r="CH93" s="285"/>
      <c r="CI93" s="285"/>
      <c r="CJ93" s="285"/>
      <c r="CK93" s="285"/>
      <c r="CL93" s="285"/>
      <c r="CM93" s="285"/>
      <c r="CN93" s="285"/>
      <c r="CO93" s="286"/>
      <c r="CP93" s="287"/>
      <c r="CQ93" s="287"/>
      <c r="CR93" s="287"/>
      <c r="CS93" s="287"/>
      <c r="CT93" s="287"/>
      <c r="CU93" s="287"/>
      <c r="CV93" s="287"/>
      <c r="CW93" s="287"/>
      <c r="CX93" s="287"/>
      <c r="CY93" s="287"/>
      <c r="CZ93" s="287"/>
      <c r="DA93" s="287"/>
      <c r="DB93" s="287"/>
      <c r="DC93" s="287"/>
      <c r="DD93" s="287"/>
      <c r="DE93" s="287"/>
      <c r="DF93" s="287"/>
      <c r="DG93" s="287"/>
      <c r="DH93" s="287"/>
      <c r="DI93" s="287"/>
      <c r="DJ93" s="287"/>
      <c r="DK93" s="287"/>
      <c r="DL93" s="287"/>
      <c r="DM93" s="287"/>
      <c r="DN93" s="287"/>
      <c r="DO93" s="287"/>
      <c r="DP93" s="287"/>
      <c r="DQ93" s="287"/>
      <c r="DR93" s="287"/>
      <c r="DS93" s="287"/>
      <c r="DT93" s="287"/>
      <c r="DU93" s="287"/>
      <c r="DV93" s="287"/>
      <c r="DW93" s="287"/>
      <c r="DX93" s="287"/>
      <c r="DY93" s="287"/>
      <c r="DZ93" s="287"/>
      <c r="EA93" s="287"/>
      <c r="EB93" s="287"/>
      <c r="EC93" s="287"/>
      <c r="ED93" s="287"/>
      <c r="EE93" s="287"/>
      <c r="EF93" s="287"/>
      <c r="EG93" s="287"/>
      <c r="EH93" s="287"/>
      <c r="EI93" s="287"/>
      <c r="EJ93" s="287"/>
      <c r="EK93" s="287"/>
      <c r="EL93" s="287"/>
      <c r="EM93" s="287"/>
      <c r="EN93" s="287"/>
      <c r="EO93" s="287"/>
      <c r="EP93" s="287"/>
      <c r="EQ93" s="287"/>
      <c r="ER93" s="287"/>
      <c r="ES93" s="287"/>
      <c r="ET93" s="287"/>
      <c r="EU93" s="287"/>
      <c r="EV93" s="287"/>
      <c r="EW93" s="287"/>
      <c r="EX93" s="287"/>
      <c r="EY93" s="287"/>
      <c r="EZ93" s="287"/>
      <c r="FA93" s="287"/>
      <c r="FB93" s="287"/>
      <c r="FC93" s="287"/>
      <c r="FD93" s="287"/>
      <c r="FE93" s="287"/>
      <c r="FF93" s="287"/>
      <c r="FG93" s="287"/>
      <c r="FH93" s="287"/>
      <c r="FI93" s="287"/>
      <c r="FJ93" s="287"/>
      <c r="FK93" s="287"/>
      <c r="FL93" s="287"/>
      <c r="FM93" s="287"/>
      <c r="FN93" s="287"/>
      <c r="FO93" s="287"/>
      <c r="FP93" s="287"/>
      <c r="FQ93" s="287"/>
      <c r="FR93" s="287"/>
      <c r="FS93" s="287"/>
      <c r="FT93" s="287"/>
      <c r="FU93" s="287"/>
      <c r="FV93" s="287"/>
      <c r="FW93" s="287"/>
      <c r="FX93" s="287"/>
      <c r="FY93" s="287"/>
      <c r="FZ93" s="287"/>
      <c r="GA93" s="287"/>
      <c r="GB93" s="287"/>
      <c r="GC93" s="287"/>
      <c r="GD93" s="287"/>
      <c r="GE93" s="287"/>
      <c r="GF93" s="287"/>
      <c r="GG93" s="287"/>
      <c r="GH93" s="287"/>
      <c r="GI93" s="287"/>
      <c r="GJ93" s="287"/>
      <c r="GK93" s="287"/>
      <c r="GL93" s="287"/>
      <c r="GM93" s="287"/>
      <c r="GN93" s="287"/>
      <c r="GO93" s="287"/>
      <c r="GP93" s="287"/>
      <c r="GQ93" s="287"/>
      <c r="GR93" s="287"/>
      <c r="GS93" s="287"/>
      <c r="GT93" s="287"/>
      <c r="GU93" s="287"/>
      <c r="GV93" s="287"/>
      <c r="GW93" s="287"/>
      <c r="GX93" s="287"/>
      <c r="GY93" s="287"/>
      <c r="GZ93" s="287"/>
      <c r="HA93" s="287"/>
      <c r="HB93" s="287"/>
      <c r="HC93" s="287"/>
      <c r="HD93" s="287"/>
      <c r="HE93" s="287"/>
      <c r="HF93" s="287"/>
      <c r="HG93" s="287"/>
      <c r="HH93" s="287"/>
      <c r="HI93" s="287"/>
      <c r="HJ93" s="287"/>
      <c r="HK93" s="287"/>
      <c r="HL93" s="287"/>
      <c r="HM93" s="287"/>
      <c r="HN93" s="287"/>
      <c r="HO93" s="287"/>
      <c r="HP93" s="287"/>
      <c r="HQ93" s="287"/>
      <c r="HR93" s="287"/>
      <c r="HS93" s="287"/>
      <c r="HT93" s="287"/>
      <c r="HU93" s="287"/>
      <c r="HV93" s="287"/>
      <c r="HW93" s="287"/>
      <c r="HX93" s="287"/>
      <c r="HY93" s="287"/>
      <c r="HZ93" s="287"/>
      <c r="IA93" s="287"/>
      <c r="IB93" s="287"/>
      <c r="IC93" s="287"/>
      <c r="ID93" s="287"/>
      <c r="IE93" s="287"/>
      <c r="IF93" s="287"/>
      <c r="IG93" s="287"/>
      <c r="IH93" s="287"/>
      <c r="II93" s="287"/>
      <c r="IJ93" s="287"/>
      <c r="IK93" s="287"/>
      <c r="IL93" s="287"/>
      <c r="IM93" s="287"/>
      <c r="IN93" s="287"/>
      <c r="IO93" s="287"/>
      <c r="IP93" s="287"/>
      <c r="IQ93" s="287"/>
      <c r="IR93" s="287"/>
      <c r="IS93" s="287"/>
      <c r="IT93" s="287"/>
      <c r="IU93" s="287"/>
      <c r="IV93" s="287"/>
      <c r="IW93" s="287"/>
      <c r="IX93" s="287"/>
      <c r="IY93" s="287"/>
      <c r="IZ93" s="287"/>
      <c r="JA93" s="287"/>
      <c r="JB93" s="287"/>
      <c r="JC93" s="287"/>
      <c r="JD93" s="287"/>
      <c r="JE93" s="287"/>
      <c r="JF93" s="287"/>
      <c r="JG93" s="287"/>
      <c r="JH93" s="287"/>
      <c r="JI93" s="287"/>
      <c r="JJ93" s="287"/>
      <c r="JK93" s="287"/>
      <c r="JL93" s="287"/>
      <c r="JM93" s="287"/>
      <c r="JN93" s="287"/>
      <c r="JO93" s="287"/>
      <c r="JP93" s="287"/>
      <c r="JQ93" s="287"/>
      <c r="JR93" s="287"/>
      <c r="JS93" s="287"/>
      <c r="JT93" s="287"/>
      <c r="JU93" s="287"/>
      <c r="JV93" s="287"/>
      <c r="JW93" s="287"/>
      <c r="JX93" s="287"/>
      <c r="JY93" s="287"/>
      <c r="JZ93" s="287"/>
      <c r="KA93" s="287"/>
      <c r="KB93" s="287"/>
      <c r="KC93" s="287"/>
      <c r="KD93" s="287"/>
      <c r="KE93" s="287"/>
      <c r="KF93" s="287"/>
      <c r="KG93" s="287"/>
      <c r="KH93" s="287"/>
      <c r="KI93" s="287"/>
      <c r="KJ93" s="287"/>
      <c r="KK93" s="287"/>
      <c r="KL93" s="287"/>
      <c r="KM93" s="287"/>
      <c r="KN93" s="287"/>
      <c r="KO93" s="287"/>
      <c r="KP93" s="287"/>
      <c r="KQ93" s="287"/>
      <c r="KR93" s="287"/>
      <c r="KS93" s="287"/>
      <c r="KT93" s="287"/>
      <c r="KU93" s="287"/>
      <c r="KV93" s="287"/>
      <c r="KW93" s="287"/>
      <c r="KX93" s="287"/>
      <c r="KY93" s="287"/>
      <c r="KZ93" s="287"/>
      <c r="LA93" s="287"/>
      <c r="LB93" s="287"/>
      <c r="LC93" s="287"/>
      <c r="LD93" s="287"/>
      <c r="LE93" s="287"/>
      <c r="LF93" s="287"/>
      <c r="LG93" s="287"/>
      <c r="LH93" s="287"/>
      <c r="LI93" s="287"/>
      <c r="LJ93" s="287"/>
      <c r="LK93" s="287"/>
      <c r="LL93" s="287"/>
      <c r="LM93" s="287"/>
      <c r="LN93" s="287"/>
      <c r="LO93" s="287"/>
      <c r="LP93" s="287"/>
      <c r="LQ93" s="287"/>
      <c r="LR93" s="287"/>
      <c r="LS93" s="287"/>
      <c r="LT93" s="287"/>
      <c r="LU93" s="287"/>
      <c r="LV93" s="287"/>
      <c r="LW93" s="287"/>
      <c r="LX93" s="287"/>
      <c r="LY93" s="287"/>
      <c r="LZ93" s="287"/>
      <c r="MA93" s="287"/>
      <c r="MB93" s="287"/>
      <c r="MC93" s="287"/>
      <c r="MD93" s="287"/>
      <c r="ME93" s="287"/>
      <c r="MF93" s="287"/>
      <c r="MG93" s="287"/>
      <c r="MH93" s="287"/>
      <c r="MI93" s="287"/>
      <c r="MJ93" s="287"/>
      <c r="MK93" s="287"/>
      <c r="ML93" s="287"/>
      <c r="MM93" s="287"/>
      <c r="MN93" s="287"/>
      <c r="MO93" s="287"/>
      <c r="MP93" s="287"/>
      <c r="MQ93" s="287"/>
      <c r="MR93" s="287"/>
      <c r="MS93" s="287"/>
      <c r="MT93" s="287"/>
      <c r="MU93" s="287"/>
      <c r="MV93" s="287"/>
      <c r="MW93" s="287"/>
      <c r="MX93" s="287"/>
      <c r="MY93" s="287"/>
      <c r="MZ93" s="287"/>
      <c r="NA93" s="287"/>
      <c r="NB93" s="287"/>
      <c r="NC93" s="287"/>
      <c r="ND93" s="287"/>
      <c r="NE93" s="287"/>
      <c r="NF93" s="287"/>
      <c r="NG93" s="287"/>
      <c r="NH93" s="287"/>
      <c r="NI93" s="287"/>
      <c r="NJ93" s="287"/>
      <c r="NK93" s="287"/>
      <c r="NL93" s="287"/>
      <c r="NM93" s="287"/>
      <c r="NN93" s="287"/>
      <c r="NO93" s="287"/>
      <c r="NP93" s="287"/>
      <c r="NQ93" s="287"/>
      <c r="NR93" s="287"/>
      <c r="NS93" s="287"/>
      <c r="NT93" s="287"/>
      <c r="NU93" s="287"/>
      <c r="NV93" s="287"/>
      <c r="NW93" s="287"/>
      <c r="NX93" s="287"/>
      <c r="NY93" s="287"/>
      <c r="NZ93" s="287"/>
      <c r="OA93" s="287"/>
      <c r="OB93" s="287"/>
      <c r="OC93" s="287"/>
      <c r="OD93" s="287"/>
      <c r="OE93" s="287"/>
      <c r="OF93" s="287"/>
      <c r="OG93" s="287"/>
      <c r="OH93" s="287"/>
      <c r="OI93" s="287"/>
      <c r="OJ93" s="287"/>
      <c r="OK93" s="287"/>
      <c r="OL93" s="287"/>
      <c r="OM93" s="287"/>
      <c r="ON93" s="287"/>
      <c r="OO93" s="287"/>
      <c r="OP93" s="287"/>
      <c r="OQ93" s="287"/>
      <c r="OR93" s="287"/>
      <c r="OS93" s="287"/>
      <c r="OT93" s="287"/>
      <c r="OU93" s="287"/>
      <c r="OV93" s="287"/>
      <c r="OW93" s="287"/>
      <c r="OX93" s="287"/>
      <c r="OY93" s="287"/>
      <c r="OZ93" s="287"/>
      <c r="PA93" s="287"/>
      <c r="PB93" s="287"/>
      <c r="PC93" s="287"/>
      <c r="PD93" s="287"/>
      <c r="PE93" s="287"/>
      <c r="PF93" s="287"/>
      <c r="PG93" s="287"/>
      <c r="PH93" s="287"/>
      <c r="PI93" s="287"/>
      <c r="PJ93" s="287"/>
      <c r="PK93" s="287"/>
      <c r="PL93" s="287"/>
      <c r="PM93" s="287"/>
      <c r="PN93" s="287"/>
      <c r="PO93" s="287"/>
      <c r="PP93" s="287"/>
      <c r="PQ93" s="287"/>
      <c r="PR93" s="287"/>
      <c r="PS93" s="287"/>
      <c r="PT93" s="287"/>
      <c r="PU93" s="287"/>
      <c r="PV93" s="287"/>
      <c r="PW93" s="287"/>
      <c r="PX93" s="287"/>
      <c r="PY93" s="287"/>
      <c r="PZ93" s="287"/>
      <c r="QA93" s="287"/>
      <c r="QB93" s="287"/>
      <c r="QC93" s="287"/>
      <c r="QD93" s="287"/>
      <c r="QE93" s="287"/>
      <c r="QF93" s="287"/>
      <c r="QG93" s="287"/>
      <c r="QH93" s="287"/>
      <c r="QI93" s="287"/>
      <c r="QJ93" s="287"/>
      <c r="QK93" s="287"/>
      <c r="QL93" s="287"/>
      <c r="QM93" s="287"/>
      <c r="QN93" s="287"/>
      <c r="QO93" s="287"/>
      <c r="QP93" s="287"/>
      <c r="QQ93" s="287"/>
      <c r="QR93" s="287"/>
      <c r="QS93" s="287"/>
      <c r="QT93" s="287"/>
      <c r="QU93" s="287"/>
      <c r="QV93" s="287"/>
      <c r="QW93" s="287"/>
      <c r="QX93" s="287"/>
      <c r="QY93" s="287"/>
      <c r="QZ93" s="287"/>
      <c r="RA93" s="287"/>
      <c r="RB93" s="287"/>
      <c r="RC93" s="287"/>
      <c r="RD93" s="287"/>
      <c r="RE93" s="287"/>
      <c r="RF93" s="287"/>
      <c r="RG93" s="287"/>
      <c r="RH93" s="287"/>
      <c r="RI93" s="287"/>
      <c r="RJ93" s="287"/>
      <c r="RK93" s="287"/>
      <c r="RL93" s="287"/>
      <c r="RM93" s="287"/>
      <c r="RN93" s="287"/>
      <c r="RO93" s="287"/>
      <c r="RP93" s="287"/>
      <c r="RQ93" s="287"/>
      <c r="RR93" s="287"/>
      <c r="RS93" s="287"/>
      <c r="RT93" s="287"/>
      <c r="RU93" s="287"/>
      <c r="RV93" s="287"/>
      <c r="RW93" s="287"/>
      <c r="RX93" s="287"/>
      <c r="RY93" s="287"/>
      <c r="RZ93" s="287"/>
      <c r="SA93" s="287"/>
      <c r="SB93" s="287"/>
      <c r="SC93" s="287"/>
      <c r="SD93" s="287"/>
      <c r="SE93" s="287"/>
      <c r="SF93" s="287"/>
      <c r="SG93" s="287"/>
      <c r="SH93" s="287"/>
      <c r="SI93" s="287"/>
      <c r="SJ93" s="287"/>
      <c r="SK93" s="287"/>
      <c r="SL93" s="287"/>
      <c r="SM93" s="287"/>
      <c r="SN93" s="287"/>
      <c r="SO93" s="287"/>
      <c r="SP93" s="287"/>
      <c r="SQ93" s="287"/>
      <c r="SR93" s="287"/>
      <c r="SS93" s="287"/>
      <c r="ST93" s="287"/>
      <c r="SU93" s="287"/>
      <c r="SV93" s="287"/>
      <c r="SW93" s="287"/>
      <c r="SX93" s="287"/>
      <c r="SY93" s="287"/>
      <c r="SZ93" s="287"/>
      <c r="TA93" s="287"/>
      <c r="TB93" s="287"/>
      <c r="TC93" s="287"/>
      <c r="TD93" s="287"/>
      <c r="TE93" s="287"/>
      <c r="TF93" s="287"/>
      <c r="TG93" s="287"/>
      <c r="TH93" s="287"/>
      <c r="TI93" s="287"/>
      <c r="TJ93" s="287"/>
      <c r="TK93" s="287"/>
      <c r="TL93" s="287"/>
      <c r="TM93" s="287"/>
      <c r="TN93" s="287"/>
      <c r="TO93" s="287"/>
      <c r="TP93" s="287"/>
      <c r="TQ93" s="287"/>
      <c r="TR93" s="287"/>
      <c r="TS93" s="287"/>
      <c r="TT93" s="287"/>
      <c r="TU93" s="287"/>
      <c r="TV93" s="287"/>
      <c r="TW93" s="287"/>
      <c r="TX93" s="287"/>
      <c r="TY93" s="287"/>
      <c r="TZ93" s="287"/>
      <c r="UA93" s="287"/>
      <c r="UB93" s="287"/>
      <c r="UC93" s="287"/>
      <c r="UD93" s="287"/>
      <c r="UE93" s="287"/>
      <c r="UF93" s="287"/>
      <c r="UG93" s="287"/>
      <c r="UH93" s="287"/>
      <c r="UI93" s="287"/>
      <c r="UJ93" s="287"/>
      <c r="UK93" s="287"/>
      <c r="UL93" s="287"/>
      <c r="UM93" s="287"/>
      <c r="UN93" s="287"/>
      <c r="UO93" s="287"/>
      <c r="UP93" s="287"/>
      <c r="UQ93" s="287"/>
      <c r="UR93" s="287"/>
      <c r="US93" s="287"/>
      <c r="UT93" s="287"/>
      <c r="UU93" s="287"/>
      <c r="UV93" s="287"/>
      <c r="UW93" s="287"/>
      <c r="UX93" s="287"/>
      <c r="UY93" s="287"/>
      <c r="UZ93" s="287"/>
      <c r="VA93" s="287"/>
      <c r="VB93" s="287"/>
      <c r="VC93" s="287"/>
      <c r="VD93" s="287"/>
      <c r="VE93" s="287"/>
      <c r="VF93" s="287"/>
      <c r="VG93" s="287"/>
      <c r="VH93" s="287"/>
      <c r="VI93" s="287"/>
      <c r="VJ93" s="287"/>
      <c r="VK93" s="287"/>
      <c r="VL93" s="287"/>
      <c r="VM93" s="287"/>
      <c r="VN93" s="287"/>
      <c r="VO93" s="287"/>
      <c r="VP93" s="287"/>
      <c r="VQ93" s="287"/>
      <c r="VR93" s="287"/>
      <c r="VS93" s="287"/>
      <c r="VT93" s="287"/>
      <c r="VU93" s="287"/>
      <c r="VV93" s="287"/>
      <c r="VW93" s="287"/>
      <c r="VX93" s="287"/>
      <c r="VY93" s="287"/>
      <c r="VZ93" s="287"/>
      <c r="WA93" s="287"/>
      <c r="WB93" s="287"/>
      <c r="WC93" s="287"/>
      <c r="WD93" s="287"/>
      <c r="WE93" s="287"/>
      <c r="WF93" s="287"/>
      <c r="WG93" s="287"/>
      <c r="WH93" s="287"/>
      <c r="WI93" s="287"/>
      <c r="WJ93" s="287"/>
      <c r="WK93" s="287"/>
      <c r="WL93" s="287"/>
      <c r="WM93" s="287"/>
      <c r="WN93" s="287"/>
      <c r="WO93" s="287"/>
      <c r="WP93" s="287"/>
      <c r="WQ93" s="287"/>
      <c r="WR93" s="287"/>
      <c r="WS93" s="287"/>
      <c r="WT93" s="287"/>
      <c r="WU93" s="287"/>
      <c r="WV93" s="287"/>
      <c r="WW93" s="287"/>
      <c r="WX93" s="287"/>
      <c r="WY93" s="287"/>
      <c r="WZ93" s="287"/>
      <c r="XA93" s="287"/>
      <c r="XB93" s="287"/>
      <c r="XC93" s="287"/>
      <c r="XD93" s="287"/>
      <c r="XE93" s="287"/>
      <c r="XF93" s="287"/>
      <c r="XG93" s="287"/>
      <c r="XH93" s="287"/>
      <c r="XI93" s="287"/>
      <c r="XJ93" s="287"/>
      <c r="XK93" s="287"/>
      <c r="XL93" s="287"/>
      <c r="XM93" s="287"/>
      <c r="XN93" s="287"/>
      <c r="XO93" s="287"/>
      <c r="XP93" s="287"/>
      <c r="XQ93" s="287"/>
      <c r="XR93" s="287"/>
      <c r="XS93" s="287"/>
      <c r="XT93" s="287"/>
      <c r="XU93" s="287"/>
      <c r="XV93" s="287"/>
      <c r="XW93" s="287"/>
      <c r="XX93" s="287"/>
      <c r="XY93" s="287"/>
      <c r="XZ93" s="287"/>
      <c r="YA93" s="287"/>
      <c r="YB93" s="287"/>
      <c r="YC93" s="287"/>
      <c r="YD93" s="287"/>
      <c r="YE93" s="287"/>
      <c r="YF93" s="287"/>
      <c r="YG93" s="287"/>
      <c r="YH93" s="287"/>
      <c r="YI93" s="287"/>
      <c r="YJ93" s="287"/>
      <c r="YK93" s="287"/>
      <c r="YL93" s="287"/>
      <c r="YM93" s="287"/>
      <c r="YN93" s="287"/>
      <c r="YO93" s="287"/>
      <c r="YP93" s="287"/>
      <c r="YQ93" s="287"/>
      <c r="YR93" s="287"/>
      <c r="YS93" s="287"/>
      <c r="YT93" s="287"/>
      <c r="YU93" s="287"/>
      <c r="YV93" s="287"/>
      <c r="YW93" s="287"/>
      <c r="YX93" s="287"/>
      <c r="YY93" s="287"/>
      <c r="YZ93" s="287"/>
      <c r="ZA93" s="287"/>
      <c r="ZB93" s="287"/>
      <c r="ZC93" s="287"/>
      <c r="ZD93" s="287"/>
      <c r="ZE93" s="287"/>
      <c r="ZF93" s="287"/>
      <c r="ZG93" s="287"/>
      <c r="ZH93" s="287"/>
      <c r="ZI93" s="287"/>
      <c r="ZJ93" s="287"/>
      <c r="ZK93" s="287"/>
      <c r="ZL93" s="287"/>
      <c r="ZM93" s="287"/>
      <c r="ZN93" s="287"/>
      <c r="ZO93" s="287"/>
      <c r="ZP93" s="287"/>
      <c r="ZQ93" s="287"/>
      <c r="ZR93" s="287"/>
      <c r="ZS93" s="287"/>
      <c r="ZT93" s="287"/>
      <c r="ZU93" s="287"/>
      <c r="ZV93" s="287"/>
      <c r="ZW93" s="287"/>
      <c r="ZX93" s="287"/>
      <c r="ZY93" s="287"/>
      <c r="ZZ93" s="287"/>
      <c r="AAA93" s="287"/>
      <c r="AAB93" s="287"/>
      <c r="AAC93" s="287"/>
      <c r="AAD93" s="287"/>
      <c r="AAE93" s="287"/>
      <c r="AAF93" s="287"/>
      <c r="AAG93" s="287"/>
      <c r="AAH93" s="287"/>
      <c r="AAI93" s="287"/>
      <c r="AAJ93" s="287"/>
      <c r="AAK93" s="287"/>
      <c r="AAL93" s="287"/>
      <c r="AAM93" s="287"/>
      <c r="AAN93" s="287"/>
      <c r="AAO93" s="287"/>
      <c r="AAP93" s="287"/>
      <c r="AAQ93" s="287"/>
      <c r="AAR93" s="287"/>
      <c r="AAS93" s="287"/>
      <c r="AAT93" s="287"/>
      <c r="AAU93" s="287"/>
      <c r="AAV93" s="287"/>
      <c r="AAW93" s="287"/>
      <c r="AAX93" s="287"/>
      <c r="AAY93" s="287"/>
      <c r="AAZ93" s="287"/>
      <c r="ABA93" s="287"/>
      <c r="ABB93" s="287"/>
      <c r="ABC93" s="287"/>
      <c r="ABD93" s="287"/>
      <c r="ABE93" s="287"/>
      <c r="ABF93" s="287"/>
      <c r="ABG93" s="287"/>
      <c r="ABH93" s="287"/>
      <c r="ABI93" s="287"/>
      <c r="ABJ93" s="287"/>
      <c r="ABK93" s="287"/>
      <c r="ABL93" s="287"/>
      <c r="ABM93" s="287"/>
      <c r="ABN93" s="287"/>
      <c r="ABO93" s="287"/>
      <c r="ABP93" s="287"/>
      <c r="ABQ93" s="287"/>
      <c r="ABR93" s="287"/>
      <c r="ABS93" s="287"/>
      <c r="ABT93" s="287"/>
      <c r="ABU93" s="287"/>
      <c r="ABV93" s="287"/>
      <c r="ABW93" s="287"/>
      <c r="ABX93" s="287"/>
      <c r="ABY93" s="287"/>
      <c r="ABZ93" s="287"/>
      <c r="ACA93" s="287"/>
      <c r="ACB93" s="287"/>
      <c r="ACC93" s="287"/>
      <c r="ACD93" s="287"/>
      <c r="ACE93" s="287"/>
      <c r="ACF93" s="287"/>
      <c r="ACG93" s="287"/>
      <c r="ACH93" s="287"/>
      <c r="ACI93" s="287"/>
      <c r="ACJ93" s="287"/>
      <c r="ACK93" s="287"/>
      <c r="ACL93" s="287"/>
      <c r="ACM93" s="287"/>
      <c r="ACN93" s="287"/>
      <c r="ACO93" s="287"/>
      <c r="ACP93" s="287"/>
      <c r="ACQ93" s="287"/>
      <c r="ACR93" s="287"/>
      <c r="ACS93" s="287"/>
      <c r="ACT93" s="287"/>
      <c r="ACU93" s="287"/>
      <c r="ACV93" s="287"/>
      <c r="ACW93" s="287"/>
      <c r="ACX93" s="287"/>
      <c r="ACY93" s="287"/>
      <c r="ACZ93" s="287"/>
      <c r="ADA93" s="287"/>
      <c r="ADB93" s="287"/>
      <c r="ADC93" s="287"/>
      <c r="ADD93" s="287"/>
      <c r="ADE93" s="287"/>
      <c r="ADF93" s="287"/>
      <c r="ADG93" s="287"/>
      <c r="ADH93" s="287"/>
      <c r="ADI93" s="287"/>
      <c r="ADJ93" s="287"/>
      <c r="ADK93" s="287"/>
      <c r="ADL93" s="287"/>
      <c r="ADM93" s="287"/>
      <c r="ADN93" s="287"/>
      <c r="ADO93" s="287"/>
      <c r="ADP93" s="287"/>
      <c r="ADQ93" s="287"/>
      <c r="ADR93" s="287"/>
      <c r="ADS93" s="287"/>
      <c r="ADT93" s="287"/>
      <c r="ADU93" s="287"/>
      <c r="ADV93" s="287"/>
      <c r="ADW93" s="287"/>
      <c r="ADX93" s="287"/>
      <c r="ADY93" s="287"/>
      <c r="ADZ93" s="287"/>
      <c r="AEA93" s="287"/>
      <c r="AEB93" s="287"/>
      <c r="AEC93" s="287"/>
      <c r="AED93" s="287"/>
      <c r="AEE93" s="287"/>
      <c r="AEF93" s="287"/>
      <c r="AEG93" s="287"/>
      <c r="AEH93" s="287"/>
      <c r="AEI93" s="287"/>
      <c r="AEJ93" s="287"/>
      <c r="AEK93" s="287"/>
      <c r="AEL93" s="287"/>
      <c r="AEM93" s="287"/>
      <c r="AEN93" s="287"/>
      <c r="AEO93" s="287"/>
      <c r="AEP93" s="287"/>
      <c r="AEQ93" s="287"/>
      <c r="AER93" s="287"/>
      <c r="AES93" s="287"/>
      <c r="AET93" s="287"/>
      <c r="AEU93" s="287"/>
      <c r="AEV93" s="287"/>
      <c r="AEW93" s="287"/>
      <c r="AEX93" s="287"/>
      <c r="AEY93" s="287"/>
      <c r="AEZ93" s="287"/>
      <c r="AFA93" s="287"/>
      <c r="AFB93" s="287"/>
      <c r="AFC93" s="287"/>
      <c r="AFD93" s="287"/>
      <c r="AFE93" s="287"/>
      <c r="AFF93" s="287"/>
      <c r="AFG93" s="287"/>
      <c r="AFH93" s="287"/>
      <c r="AFI93" s="287"/>
      <c r="AFJ93" s="287"/>
      <c r="AFK93" s="287"/>
      <c r="AFL93" s="287"/>
      <c r="AFM93" s="287"/>
      <c r="AFN93" s="287"/>
      <c r="AFO93" s="287"/>
      <c r="AFP93" s="287"/>
      <c r="AFQ93" s="287"/>
      <c r="AFR93" s="287"/>
      <c r="AFS93" s="287"/>
      <c r="AFT93" s="287"/>
      <c r="AFU93" s="287"/>
      <c r="AFV93" s="287"/>
      <c r="AFW93" s="287"/>
      <c r="AFX93" s="287"/>
      <c r="AFY93" s="287"/>
      <c r="AFZ93" s="287"/>
      <c r="AGA93" s="287"/>
      <c r="AGB93" s="287"/>
      <c r="AGC93" s="287"/>
      <c r="AGD93" s="287"/>
      <c r="AGE93" s="287"/>
      <c r="AGF93" s="287"/>
      <c r="AGG93" s="287"/>
      <c r="AGH93" s="287"/>
      <c r="AGI93" s="287"/>
      <c r="AGJ93" s="287"/>
      <c r="AGK93" s="287"/>
      <c r="AGL93" s="287"/>
      <c r="AGM93" s="287"/>
      <c r="AGN93" s="287"/>
      <c r="AGO93" s="287"/>
      <c r="AGP93" s="287"/>
      <c r="AGQ93" s="287"/>
      <c r="AGR93" s="287"/>
      <c r="AGS93" s="287"/>
      <c r="AGT93" s="287"/>
      <c r="AGU93" s="287"/>
      <c r="AGV93" s="287"/>
      <c r="AGW93" s="287"/>
      <c r="AGX93" s="287"/>
      <c r="AGY93" s="287"/>
      <c r="AGZ93" s="287"/>
      <c r="AHA93" s="287"/>
      <c r="AHB93" s="287"/>
      <c r="AHC93" s="287"/>
      <c r="AHD93" s="287"/>
      <c r="AHE93" s="287"/>
      <c r="AHF93" s="287"/>
      <c r="AHG93" s="287"/>
      <c r="AHH93" s="287"/>
      <c r="AHI93" s="287"/>
      <c r="AHJ93" s="287"/>
      <c r="AHK93" s="287"/>
      <c r="AHL93" s="287"/>
      <c r="AHM93" s="287"/>
      <c r="AHN93" s="287"/>
      <c r="AHO93" s="287"/>
      <c r="AHP93" s="287"/>
      <c r="AHQ93" s="287"/>
      <c r="AHR93" s="287"/>
      <c r="AHS93" s="287"/>
      <c r="AHT93" s="287"/>
      <c r="AHU93" s="287"/>
      <c r="AHV93" s="287"/>
      <c r="AHW93" s="287"/>
      <c r="AHX93" s="287"/>
      <c r="AHY93" s="287"/>
      <c r="AHZ93" s="287"/>
      <c r="AIA93" s="287"/>
      <c r="AIB93" s="287"/>
      <c r="AIC93" s="287"/>
      <c r="AID93" s="287"/>
      <c r="AIE93" s="287"/>
      <c r="AIF93" s="287"/>
      <c r="AIG93" s="287"/>
      <c r="AIH93" s="287"/>
      <c r="AII93" s="287"/>
      <c r="AIJ93" s="287"/>
      <c r="AIK93" s="287"/>
      <c r="AIL93" s="287"/>
      <c r="AIM93" s="287"/>
      <c r="AIN93" s="287"/>
      <c r="AIO93" s="287"/>
      <c r="AIP93" s="287"/>
      <c r="AIQ93" s="287"/>
      <c r="AIR93" s="287"/>
      <c r="AIS93" s="287"/>
      <c r="AIT93" s="287"/>
      <c r="AIU93" s="287"/>
      <c r="AIV93" s="287"/>
      <c r="AIW93" s="287"/>
      <c r="AIX93" s="287"/>
      <c r="AIY93" s="287"/>
      <c r="AIZ93" s="287"/>
      <c r="AJA93" s="287"/>
      <c r="AJB93" s="287"/>
      <c r="AJC93" s="287"/>
      <c r="AJD93" s="287"/>
      <c r="AJE93" s="287"/>
      <c r="AJF93" s="287"/>
      <c r="AJG93" s="287"/>
      <c r="AJH93" s="287"/>
      <c r="AJI93" s="287"/>
      <c r="AJJ93" s="287"/>
      <c r="AJK93" s="287"/>
      <c r="AJL93" s="287"/>
      <c r="AJM93" s="287"/>
      <c r="AJN93" s="287"/>
      <c r="AJO93" s="287"/>
      <c r="AJP93" s="287"/>
      <c r="AJQ93" s="287"/>
      <c r="AJR93" s="287"/>
      <c r="AJS93" s="287"/>
      <c r="AJT93" s="287"/>
      <c r="AJU93" s="287"/>
      <c r="AJV93" s="287"/>
      <c r="AJW93" s="287"/>
      <c r="AJX93" s="287"/>
      <c r="AJY93" s="287"/>
      <c r="AJZ93" s="287"/>
      <c r="AKA93" s="287"/>
      <c r="AKB93" s="287"/>
      <c r="AKC93" s="287"/>
      <c r="AKD93" s="287"/>
      <c r="AKE93" s="287"/>
      <c r="AKF93" s="287"/>
      <c r="AKG93" s="287"/>
      <c r="AKH93" s="287"/>
      <c r="AKI93" s="287"/>
      <c r="AKJ93" s="287"/>
      <c r="AKK93" s="287"/>
      <c r="AKL93" s="287"/>
      <c r="AKM93" s="287"/>
      <c r="AKN93" s="287"/>
      <c r="AKO93" s="287"/>
      <c r="AKP93" s="287"/>
      <c r="AKQ93" s="287"/>
      <c r="AKR93" s="287"/>
      <c r="AKS93" s="287"/>
      <c r="AKT93" s="287"/>
      <c r="AKU93" s="287"/>
      <c r="AKV93" s="287"/>
      <c r="AKW93" s="287"/>
      <c r="AKX93" s="287"/>
      <c r="AKY93" s="287"/>
      <c r="AKZ93" s="287"/>
      <c r="ALA93" s="287"/>
      <c r="ALB93" s="287"/>
      <c r="ALC93" s="287"/>
      <c r="ALD93" s="287"/>
      <c r="ALE93" s="287"/>
      <c r="ALF93" s="287"/>
      <c r="ALG93" s="287"/>
      <c r="ALH93" s="287"/>
      <c r="ALI93" s="287"/>
      <c r="ALJ93" s="287"/>
      <c r="ALK93" s="287"/>
      <c r="ALL93" s="287"/>
      <c r="ALM93" s="287"/>
      <c r="ALN93" s="287"/>
      <c r="ALO93" s="287"/>
      <c r="ALP93" s="287"/>
      <c r="ALQ93" s="287"/>
      <c r="ALR93" s="287"/>
      <c r="ALS93" s="287"/>
      <c r="ALT93" s="287"/>
      <c r="ALU93" s="287"/>
      <c r="ALV93" s="287"/>
      <c r="ALW93" s="287"/>
      <c r="ALX93" s="287"/>
      <c r="ALY93" s="287"/>
      <c r="ALZ93" s="287"/>
      <c r="AMA93" s="287"/>
      <c r="AMB93" s="287"/>
      <c r="AMC93" s="287"/>
      <c r="AMD93" s="287"/>
      <c r="AME93" s="287"/>
      <c r="AMF93" s="287"/>
      <c r="AMG93" s="287"/>
      <c r="AMH93" s="287"/>
      <c r="AMI93" s="287"/>
      <c r="AMJ93" s="287"/>
      <c r="AMK93" s="287"/>
      <c r="AML93" s="287"/>
      <c r="AMM93" s="287"/>
      <c r="AMN93" s="287"/>
      <c r="AMO93" s="287"/>
      <c r="AMP93" s="287"/>
      <c r="AMQ93" s="287"/>
      <c r="AMR93" s="287"/>
      <c r="AMS93" s="287"/>
      <c r="AMT93" s="287"/>
      <c r="AMU93" s="287"/>
      <c r="AMV93" s="287"/>
      <c r="AMW93" s="287"/>
      <c r="AMX93" s="287"/>
      <c r="AMY93" s="287"/>
      <c r="AMZ93" s="287"/>
      <c r="ANA93" s="287"/>
      <c r="ANB93" s="287"/>
      <c r="ANC93" s="287"/>
      <c r="AND93" s="287"/>
      <c r="ANE93" s="287"/>
      <c r="ANF93" s="287"/>
      <c r="ANG93" s="287"/>
      <c r="ANH93" s="287"/>
      <c r="ANI93" s="287"/>
      <c r="ANJ93" s="287"/>
      <c r="ANK93" s="287"/>
      <c r="ANL93" s="287"/>
      <c r="ANM93" s="287"/>
      <c r="ANN93" s="287"/>
      <c r="ANO93" s="287"/>
      <c r="ANP93" s="287"/>
      <c r="ANQ93" s="287"/>
      <c r="ANR93" s="287"/>
      <c r="ANS93" s="287"/>
      <c r="ANT93" s="287"/>
      <c r="ANU93" s="287"/>
      <c r="ANV93" s="287"/>
      <c r="ANW93" s="287"/>
      <c r="ANX93" s="287"/>
      <c r="ANY93" s="287"/>
      <c r="ANZ93" s="287"/>
      <c r="AOA93" s="287"/>
      <c r="AOB93" s="287"/>
      <c r="AOC93" s="287"/>
      <c r="AOD93" s="287"/>
      <c r="AOE93" s="287"/>
      <c r="AOF93" s="287"/>
      <c r="AOG93" s="287"/>
      <c r="AOH93" s="287"/>
      <c r="AOI93" s="287"/>
      <c r="AOJ93" s="287"/>
      <c r="AOK93" s="287"/>
      <c r="AOL93" s="287"/>
      <c r="AOM93" s="287"/>
      <c r="AON93" s="287"/>
      <c r="AOO93" s="287"/>
      <c r="AOP93" s="287"/>
      <c r="AOQ93" s="287"/>
      <c r="AOR93" s="287"/>
      <c r="AOS93" s="287"/>
      <c r="AOT93" s="287"/>
      <c r="AOU93" s="287"/>
      <c r="AOV93" s="287"/>
      <c r="AOW93" s="287"/>
      <c r="AOX93" s="287"/>
      <c r="AOY93" s="287"/>
      <c r="AOZ93" s="287"/>
      <c r="APA93" s="287"/>
      <c r="APB93" s="287"/>
      <c r="APC93" s="287"/>
      <c r="APD93" s="287"/>
      <c r="APE93" s="287"/>
      <c r="APF93" s="287"/>
      <c r="APG93" s="287"/>
      <c r="APH93" s="287"/>
      <c r="API93" s="287"/>
      <c r="APJ93" s="287"/>
      <c r="APK93" s="287"/>
      <c r="APL93" s="287"/>
      <c r="APM93" s="287"/>
      <c r="APN93" s="287"/>
      <c r="APO93" s="287"/>
      <c r="APP93" s="287"/>
      <c r="APQ93" s="287"/>
      <c r="APR93" s="287"/>
      <c r="APS93" s="287"/>
      <c r="APT93" s="287"/>
      <c r="APU93" s="287"/>
      <c r="APV93" s="287"/>
      <c r="APW93" s="287"/>
      <c r="APX93" s="287"/>
      <c r="APY93" s="287"/>
      <c r="APZ93" s="287"/>
      <c r="AQA93" s="287"/>
      <c r="AQB93" s="287"/>
      <c r="AQC93" s="287"/>
      <c r="AQD93" s="287"/>
      <c r="AQE93" s="287"/>
      <c r="AQF93" s="287"/>
      <c r="AQG93" s="287"/>
      <c r="AQH93" s="287"/>
      <c r="AQI93" s="287"/>
      <c r="AQJ93" s="287"/>
      <c r="AQK93" s="287"/>
      <c r="AQL93" s="287"/>
      <c r="AQM93" s="287"/>
      <c r="AQN93" s="287"/>
      <c r="AQO93" s="287"/>
      <c r="AQP93" s="287"/>
      <c r="AQQ93" s="287"/>
      <c r="AQR93" s="287"/>
      <c r="AQS93" s="287"/>
      <c r="AQT93" s="287"/>
      <c r="AQU93" s="287"/>
      <c r="AQV93" s="287"/>
      <c r="AQW93" s="287"/>
      <c r="AQX93" s="287"/>
      <c r="AQY93" s="287"/>
      <c r="AQZ93" s="287"/>
      <c r="ARA93" s="287"/>
      <c r="ARB93" s="287"/>
      <c r="ARC93" s="287"/>
      <c r="ARD93" s="287"/>
      <c r="ARE93" s="287"/>
      <c r="ARF93" s="287"/>
      <c r="ARG93" s="287"/>
      <c r="ARH93" s="287"/>
      <c r="ARI93" s="287"/>
      <c r="ARJ93" s="287"/>
      <c r="ARK93" s="287"/>
      <c r="ARL93" s="287"/>
      <c r="ARM93" s="287"/>
      <c r="ARN93" s="287"/>
      <c r="ARO93" s="287"/>
      <c r="ARP93" s="287"/>
      <c r="ARQ93" s="287"/>
      <c r="ARR93" s="287"/>
      <c r="ARS93" s="287"/>
      <c r="ART93" s="287"/>
      <c r="ARU93" s="287"/>
      <c r="ARV93" s="287"/>
      <c r="ARW93" s="287"/>
      <c r="ARX93" s="287"/>
      <c r="ARY93" s="287"/>
      <c r="ARZ93" s="287"/>
      <c r="ASA93" s="287"/>
      <c r="ASB93" s="287"/>
      <c r="ASC93" s="287"/>
      <c r="ASD93" s="287"/>
      <c r="ASE93" s="287"/>
      <c r="ASF93" s="287"/>
      <c r="ASG93" s="287"/>
      <c r="ASH93" s="287"/>
      <c r="ASI93" s="287"/>
      <c r="ASJ93" s="287"/>
      <c r="ASK93" s="287"/>
      <c r="ASL93" s="287"/>
      <c r="ASM93" s="287"/>
      <c r="ASN93" s="287"/>
      <c r="ASO93" s="287"/>
      <c r="ASP93" s="287"/>
      <c r="ASQ93" s="287"/>
      <c r="ASR93" s="287"/>
      <c r="ASS93" s="287"/>
      <c r="AST93" s="287"/>
      <c r="ASU93" s="287"/>
      <c r="ASV93" s="287"/>
      <c r="ASW93" s="287"/>
      <c r="ASX93" s="287"/>
      <c r="ASY93" s="287"/>
      <c r="ASZ93" s="287"/>
      <c r="ATA93" s="287"/>
      <c r="ATB93" s="287"/>
      <c r="ATC93" s="287"/>
      <c r="ATD93" s="287"/>
      <c r="ATE93" s="287"/>
      <c r="ATF93" s="287"/>
      <c r="ATG93" s="287"/>
      <c r="ATH93" s="287"/>
      <c r="ATI93" s="287"/>
      <c r="ATJ93" s="287"/>
      <c r="ATK93" s="287"/>
      <c r="ATL93" s="287"/>
      <c r="ATM93" s="287"/>
      <c r="ATN93" s="287"/>
      <c r="ATO93" s="287"/>
      <c r="ATP93" s="287"/>
      <c r="ATQ93" s="287"/>
      <c r="ATR93" s="287"/>
      <c r="ATS93" s="287"/>
      <c r="ATT93" s="287"/>
      <c r="ATU93" s="287"/>
      <c r="ATV93" s="287"/>
      <c r="ATW93" s="287"/>
      <c r="ATX93" s="287"/>
      <c r="ATY93" s="287"/>
      <c r="ATZ93" s="287"/>
      <c r="AUA93" s="287"/>
      <c r="AUB93" s="287"/>
      <c r="AUC93" s="287"/>
      <c r="AUD93" s="287"/>
      <c r="AUE93" s="287"/>
      <c r="AUF93" s="287"/>
      <c r="AUG93" s="287"/>
      <c r="AUH93" s="287"/>
      <c r="AUI93" s="287"/>
      <c r="AUJ93" s="287"/>
      <c r="AUK93" s="287"/>
      <c r="AUL93" s="287"/>
      <c r="AUM93" s="287"/>
      <c r="AUN93" s="287"/>
      <c r="AUO93" s="287"/>
      <c r="AUP93" s="287"/>
      <c r="AUQ93" s="287"/>
      <c r="AUR93" s="287"/>
      <c r="AUS93" s="287"/>
      <c r="AUT93" s="287"/>
      <c r="AUU93" s="287"/>
      <c r="AUV93" s="287"/>
      <c r="AUW93" s="287"/>
      <c r="AUX93" s="287"/>
      <c r="AUY93" s="287"/>
      <c r="AUZ93" s="287"/>
      <c r="AVA93" s="287"/>
      <c r="AVB93" s="287"/>
      <c r="AVC93" s="287"/>
      <c r="AVD93" s="287"/>
      <c r="AVE93" s="287"/>
      <c r="AVF93" s="287"/>
      <c r="AVG93" s="287"/>
      <c r="AVH93" s="287"/>
      <c r="AVI93" s="287"/>
      <c r="AVJ93" s="287"/>
      <c r="AVK93" s="287"/>
      <c r="AVL93" s="287"/>
      <c r="AVM93" s="287"/>
      <c r="AVN93" s="287"/>
      <c r="AVO93" s="287"/>
      <c r="AVP93" s="287"/>
      <c r="AVQ93" s="287"/>
      <c r="AVR93" s="287"/>
      <c r="AVS93" s="287"/>
      <c r="AVT93" s="287"/>
      <c r="AVU93" s="287"/>
      <c r="AVV93" s="287"/>
      <c r="AVW93" s="287"/>
      <c r="AVX93" s="287"/>
      <c r="AVY93" s="287"/>
      <c r="AVZ93" s="287"/>
      <c r="AWA93" s="287"/>
      <c r="AWB93" s="287"/>
      <c r="AWC93" s="287"/>
      <c r="AWD93" s="287"/>
      <c r="AWE93" s="287"/>
      <c r="AWF93" s="287"/>
      <c r="AWG93" s="287"/>
      <c r="AWH93" s="287"/>
      <c r="AWI93" s="287"/>
      <c r="AWJ93" s="287"/>
      <c r="AWK93" s="287"/>
      <c r="AWL93" s="287"/>
      <c r="AWM93" s="287"/>
      <c r="AWN93" s="287"/>
      <c r="AWO93" s="287"/>
      <c r="AWP93" s="287"/>
      <c r="AWQ93" s="287"/>
      <c r="AWR93" s="287"/>
      <c r="AWS93" s="287"/>
      <c r="AWT93" s="287"/>
      <c r="AWU93" s="287"/>
      <c r="AWV93" s="287"/>
      <c r="AWW93" s="287"/>
      <c r="AWX93" s="287"/>
      <c r="AWY93" s="287"/>
      <c r="AWZ93" s="287"/>
      <c r="AXA93" s="287"/>
      <c r="AXB93" s="287"/>
      <c r="AXC93" s="287"/>
      <c r="AXD93" s="287"/>
      <c r="AXE93" s="287"/>
      <c r="AXF93" s="287"/>
      <c r="AXG93" s="287"/>
      <c r="AXH93" s="287"/>
      <c r="AXI93" s="287"/>
      <c r="AXJ93" s="287"/>
      <c r="AXK93" s="287"/>
      <c r="AXL93" s="287"/>
      <c r="AXM93" s="287"/>
      <c r="AXN93" s="287"/>
      <c r="AXO93" s="287"/>
      <c r="AXP93" s="287"/>
      <c r="AXQ93" s="287"/>
      <c r="AXR93" s="287"/>
      <c r="AXS93" s="287"/>
      <c r="AXT93" s="287"/>
      <c r="AXU93" s="287"/>
      <c r="AXV93" s="287"/>
      <c r="AXW93" s="287"/>
      <c r="AXX93" s="287"/>
      <c r="AXY93" s="287"/>
      <c r="AXZ93" s="287"/>
      <c r="AYA93" s="287"/>
      <c r="AYB93" s="287"/>
      <c r="AYC93" s="287"/>
      <c r="AYD93" s="287"/>
      <c r="AYE93" s="287"/>
      <c r="AYF93" s="287"/>
      <c r="AYG93" s="287"/>
      <c r="AYH93" s="287"/>
      <c r="AYI93" s="287"/>
      <c r="AYJ93" s="287"/>
      <c r="AYK93" s="287"/>
      <c r="AYL93" s="287"/>
      <c r="AYM93" s="287"/>
      <c r="AYN93" s="287"/>
      <c r="AYO93" s="287"/>
      <c r="AYP93" s="287"/>
      <c r="AYQ93" s="287"/>
      <c r="AYR93" s="287"/>
      <c r="AYS93" s="287"/>
      <c r="AYT93" s="287"/>
      <c r="AYU93" s="287"/>
      <c r="AYV93" s="287"/>
      <c r="AYW93" s="287"/>
      <c r="AYX93" s="287"/>
      <c r="AYY93" s="287"/>
      <c r="AYZ93" s="287"/>
      <c r="AZA93" s="287"/>
      <c r="AZB93" s="287"/>
      <c r="AZC93" s="287"/>
      <c r="AZD93" s="287"/>
      <c r="AZE93" s="287"/>
      <c r="AZF93" s="287"/>
      <c r="AZG93" s="287"/>
      <c r="AZH93" s="287"/>
      <c r="AZI93" s="287"/>
      <c r="AZJ93" s="287"/>
      <c r="AZK93" s="287"/>
      <c r="AZL93" s="287"/>
      <c r="AZM93" s="287"/>
      <c r="AZN93" s="287"/>
      <c r="AZO93" s="287"/>
      <c r="AZP93" s="287"/>
      <c r="AZQ93" s="287"/>
      <c r="AZR93" s="287"/>
      <c r="AZS93" s="287"/>
      <c r="AZT93" s="287"/>
      <c r="AZU93" s="287"/>
      <c r="AZV93" s="287"/>
      <c r="AZW93" s="287"/>
      <c r="AZX93" s="287"/>
      <c r="AZY93" s="287"/>
      <c r="AZZ93" s="287"/>
      <c r="BAA93" s="287"/>
      <c r="BAB93" s="287"/>
      <c r="BAC93" s="287"/>
      <c r="BAD93" s="287"/>
      <c r="BAE93" s="287"/>
      <c r="BAF93" s="287"/>
      <c r="BAG93" s="287"/>
      <c r="BAH93" s="287"/>
      <c r="BAI93" s="287"/>
      <c r="BAJ93" s="287"/>
      <c r="BAK93" s="287"/>
      <c r="BAL93" s="287"/>
      <c r="BAM93" s="287"/>
      <c r="BAN93" s="287"/>
      <c r="BAO93" s="287"/>
      <c r="BAP93" s="287"/>
      <c r="BAQ93" s="287"/>
      <c r="BAR93" s="287"/>
      <c r="BAS93" s="287"/>
      <c r="BAT93" s="287"/>
      <c r="BAU93" s="287"/>
      <c r="BAV93" s="287"/>
      <c r="BAW93" s="287"/>
      <c r="BAX93" s="287"/>
      <c r="BAY93" s="287"/>
      <c r="BAZ93" s="287"/>
      <c r="BBA93" s="287"/>
      <c r="BBB93" s="287"/>
      <c r="BBC93" s="287"/>
      <c r="BBD93" s="287"/>
      <c r="BBE93" s="287"/>
      <c r="BBF93" s="287"/>
      <c r="BBG93" s="287"/>
      <c r="BBH93" s="287"/>
      <c r="BBI93" s="287"/>
      <c r="BBJ93" s="287"/>
      <c r="BBK93" s="287"/>
      <c r="BBL93" s="287"/>
      <c r="BBM93" s="287"/>
      <c r="BBN93" s="287"/>
      <c r="BBO93" s="287"/>
      <c r="BBP93" s="287"/>
      <c r="BBQ93" s="287"/>
      <c r="BBR93" s="287"/>
      <c r="BBS93" s="287"/>
      <c r="BBT93" s="287"/>
      <c r="BBU93" s="287"/>
      <c r="BBV93" s="287"/>
      <c r="BBW93" s="287"/>
      <c r="BBX93" s="287"/>
      <c r="BBY93" s="287"/>
      <c r="BBZ93" s="287"/>
      <c r="BCA93" s="287"/>
      <c r="BCB93" s="287"/>
      <c r="BCC93" s="287"/>
      <c r="BCD93" s="287"/>
      <c r="BCE93" s="287"/>
      <c r="BCF93" s="287"/>
      <c r="BCG93" s="287"/>
      <c r="BCH93" s="287"/>
      <c r="BCI93" s="287"/>
      <c r="BCJ93" s="287"/>
      <c r="BCK93" s="287"/>
      <c r="BCL93" s="287"/>
      <c r="BCM93" s="287"/>
      <c r="BCN93" s="287"/>
      <c r="BCO93" s="287"/>
      <c r="BCP93" s="287"/>
      <c r="BCQ93" s="287"/>
      <c r="BCR93" s="287"/>
      <c r="BCS93" s="287"/>
      <c r="BCT93" s="287"/>
      <c r="BCU93" s="287"/>
      <c r="BCV93" s="287"/>
      <c r="BCW93" s="287"/>
      <c r="BCX93" s="287"/>
      <c r="BCY93" s="287"/>
      <c r="BCZ93" s="287"/>
      <c r="BDA93" s="287"/>
      <c r="BDB93" s="287"/>
      <c r="BDC93" s="287"/>
      <c r="BDD93" s="287"/>
      <c r="BDE93" s="287"/>
      <c r="BDF93" s="287"/>
      <c r="BDG93" s="287"/>
      <c r="BDH93" s="287"/>
      <c r="BDI93" s="287"/>
      <c r="BDJ93" s="287"/>
      <c r="BDK93" s="287"/>
      <c r="BDL93" s="287"/>
      <c r="BDM93" s="287"/>
      <c r="BDN93" s="287"/>
      <c r="BDO93" s="287"/>
      <c r="BDP93" s="287"/>
      <c r="BDQ93" s="287"/>
      <c r="BDR93" s="287"/>
      <c r="BDS93" s="287"/>
      <c r="BDT93" s="287"/>
      <c r="BDU93" s="287"/>
      <c r="BDV93" s="287"/>
      <c r="BDW93" s="287"/>
      <c r="BDX93" s="287"/>
      <c r="BDY93" s="287"/>
      <c r="BDZ93" s="287"/>
      <c r="BEA93" s="287"/>
      <c r="BEB93" s="287"/>
      <c r="BEC93" s="287"/>
      <c r="BED93" s="287"/>
      <c r="BEE93" s="287"/>
      <c r="BEF93" s="287"/>
      <c r="BEG93" s="287"/>
      <c r="BEH93" s="287"/>
      <c r="BEI93" s="287"/>
      <c r="BEJ93" s="287"/>
      <c r="BEK93" s="287"/>
      <c r="BEL93" s="287"/>
      <c r="BEM93" s="287"/>
      <c r="BEN93" s="287"/>
      <c r="BEO93" s="287"/>
      <c r="BEP93" s="287"/>
      <c r="BEQ93" s="287"/>
      <c r="BER93" s="287"/>
      <c r="BES93" s="287"/>
      <c r="BET93" s="287"/>
      <c r="BEU93" s="287"/>
      <c r="BEV93" s="287"/>
      <c r="BEW93" s="287"/>
      <c r="BEX93" s="287"/>
      <c r="BEY93" s="287"/>
      <c r="BEZ93" s="287"/>
      <c r="BFA93" s="287"/>
      <c r="BFB93" s="287"/>
      <c r="BFC93" s="287"/>
      <c r="BFD93" s="287"/>
      <c r="BFE93" s="287"/>
      <c r="BFF93" s="287"/>
      <c r="BFG93" s="287"/>
      <c r="BFH93" s="287"/>
      <c r="BFI93" s="287"/>
      <c r="BFJ93" s="287"/>
      <c r="BFK93" s="287"/>
      <c r="BFL93" s="287"/>
      <c r="BFM93" s="287"/>
      <c r="BFN93" s="287"/>
      <c r="BFO93" s="287"/>
      <c r="BFP93" s="287"/>
      <c r="BFQ93" s="287"/>
      <c r="BFR93" s="287"/>
      <c r="BFS93" s="287"/>
      <c r="BFT93" s="287"/>
      <c r="BFU93" s="287"/>
      <c r="BFV93" s="287"/>
      <c r="BFW93" s="287"/>
      <c r="BFX93" s="287"/>
      <c r="BFY93" s="287"/>
      <c r="BFZ93" s="287"/>
      <c r="BGA93" s="287"/>
      <c r="BGB93" s="287"/>
      <c r="BGC93" s="287"/>
      <c r="BGD93" s="287"/>
      <c r="BGE93" s="287"/>
      <c r="BGF93" s="287"/>
      <c r="BGG93" s="287"/>
      <c r="BGH93" s="287"/>
      <c r="BGI93" s="287"/>
      <c r="BGJ93" s="287"/>
      <c r="BGK93" s="287"/>
      <c r="BGL93" s="287"/>
      <c r="BGM93" s="287"/>
      <c r="BGN93" s="287"/>
      <c r="BGO93" s="287"/>
      <c r="BGP93" s="287"/>
      <c r="BGQ93" s="287"/>
      <c r="BGR93" s="287"/>
      <c r="BGS93" s="287"/>
      <c r="BGT93" s="287"/>
      <c r="BGU93" s="287"/>
      <c r="BGV93" s="287"/>
      <c r="BGW93" s="287"/>
      <c r="BGX93" s="287"/>
      <c r="BGY93" s="287"/>
      <c r="BGZ93" s="287"/>
      <c r="BHA93" s="287"/>
      <c r="BHB93" s="287"/>
      <c r="BHC93" s="287"/>
      <c r="BHD93" s="287"/>
      <c r="BHE93" s="287"/>
      <c r="BHF93" s="287"/>
      <c r="BHG93" s="287"/>
      <c r="BHH93" s="287"/>
      <c r="BHI93" s="287"/>
      <c r="BHJ93" s="287"/>
      <c r="BHK93" s="287"/>
      <c r="BHL93" s="287"/>
      <c r="BHM93" s="287"/>
      <c r="BHN93" s="287"/>
      <c r="BHO93" s="287"/>
      <c r="BHP93" s="287"/>
      <c r="BHQ93" s="287"/>
      <c r="BHR93" s="287"/>
      <c r="BHS93" s="287"/>
      <c r="BHT93" s="287"/>
      <c r="BHU93" s="287"/>
      <c r="BHV93" s="287"/>
      <c r="BHW93" s="287"/>
      <c r="BHX93" s="287"/>
      <c r="BHY93" s="287"/>
      <c r="BHZ93" s="287"/>
      <c r="BIA93" s="287"/>
      <c r="BIB93" s="287"/>
      <c r="BIC93" s="287"/>
      <c r="BID93" s="287"/>
      <c r="BIE93" s="287"/>
      <c r="BIF93" s="287"/>
      <c r="BIG93" s="287"/>
      <c r="BIH93" s="287"/>
      <c r="BII93" s="287"/>
      <c r="BIJ93" s="287"/>
      <c r="BIK93" s="287"/>
      <c r="BIL93" s="287"/>
      <c r="BIM93" s="287"/>
      <c r="BIN93" s="287"/>
      <c r="BIO93" s="287"/>
      <c r="BIP93" s="287"/>
      <c r="BIQ93" s="287"/>
      <c r="BIR93" s="287"/>
      <c r="BIS93" s="287"/>
      <c r="BIT93" s="287"/>
      <c r="BIU93" s="287"/>
      <c r="BIV93" s="287"/>
      <c r="BIW93" s="287"/>
      <c r="BIX93" s="287"/>
      <c r="BIY93" s="287"/>
      <c r="BIZ93" s="287"/>
      <c r="BJA93" s="287"/>
      <c r="BJB93" s="287"/>
      <c r="BJC93" s="287"/>
      <c r="BJD93" s="287"/>
      <c r="BJE93" s="287"/>
      <c r="BJF93" s="287"/>
      <c r="BJG93" s="287"/>
      <c r="BJH93" s="287"/>
      <c r="BJI93" s="287"/>
      <c r="BJJ93" s="287"/>
      <c r="BJK93" s="287"/>
      <c r="BJL93" s="287"/>
      <c r="BJM93" s="287"/>
      <c r="BJN93" s="287"/>
      <c r="BJO93" s="287"/>
      <c r="BJP93" s="287"/>
      <c r="BJQ93" s="287"/>
      <c r="BJR93" s="287"/>
      <c r="BJS93" s="287"/>
      <c r="BJT93" s="287"/>
      <c r="BJU93" s="287"/>
      <c r="BJV93" s="287"/>
      <c r="BJW93" s="287"/>
      <c r="BJX93" s="287"/>
      <c r="BJY93" s="287"/>
      <c r="BJZ93" s="287"/>
      <c r="BKA93" s="287"/>
      <c r="BKB93" s="287"/>
      <c r="BKC93" s="287"/>
      <c r="BKD93" s="287"/>
      <c r="BKE93" s="287"/>
      <c r="BKF93" s="287"/>
      <c r="BKG93" s="287"/>
      <c r="BKH93" s="287"/>
      <c r="BKI93" s="287"/>
      <c r="BKJ93" s="287"/>
      <c r="BKK93" s="287"/>
      <c r="BKL93" s="287"/>
      <c r="BKM93" s="287"/>
      <c r="BKN93" s="287"/>
      <c r="BKO93" s="287"/>
      <c r="BKP93" s="287"/>
      <c r="BKQ93" s="287"/>
      <c r="BKR93" s="287"/>
      <c r="BKS93" s="287"/>
      <c r="BKT93" s="287"/>
      <c r="BKU93" s="287"/>
      <c r="BKV93" s="287"/>
      <c r="BKW93" s="287"/>
      <c r="BKX93" s="287"/>
      <c r="BKY93" s="287"/>
      <c r="BKZ93" s="287"/>
      <c r="BLA93" s="287"/>
      <c r="BLB93" s="287"/>
      <c r="BLC93" s="287"/>
      <c r="BLD93" s="287"/>
      <c r="BLE93" s="287"/>
      <c r="BLF93" s="287"/>
      <c r="BLG93" s="287"/>
      <c r="BLH93" s="287"/>
      <c r="BLI93" s="287"/>
      <c r="BLJ93" s="287"/>
      <c r="BLK93" s="287"/>
      <c r="BLL93" s="287"/>
      <c r="BLM93" s="287"/>
      <c r="BLN93" s="287"/>
      <c r="BLO93" s="287"/>
      <c r="BLP93" s="287"/>
      <c r="BLQ93" s="287"/>
      <c r="BLR93" s="287"/>
      <c r="BLS93" s="287"/>
      <c r="BLT93" s="287"/>
      <c r="BLU93" s="287"/>
      <c r="BLV93" s="287"/>
      <c r="BLW93" s="287"/>
      <c r="BLX93" s="287"/>
      <c r="BLY93" s="287"/>
      <c r="BLZ93" s="287"/>
      <c r="BMA93" s="287"/>
      <c r="BMB93" s="287"/>
      <c r="BMC93" s="287"/>
      <c r="BMD93" s="287"/>
      <c r="BME93" s="287"/>
      <c r="BMF93" s="287"/>
      <c r="BMG93" s="287"/>
      <c r="BMH93" s="287"/>
      <c r="BMI93" s="287"/>
      <c r="BMJ93" s="287"/>
      <c r="BMK93" s="287"/>
      <c r="BML93" s="287"/>
      <c r="BMM93" s="287"/>
      <c r="BMN93" s="287"/>
      <c r="BMO93" s="287"/>
      <c r="BMP93" s="287"/>
      <c r="BMQ93" s="287"/>
      <c r="BMR93" s="287"/>
      <c r="BMS93" s="287"/>
      <c r="BMT93" s="287"/>
      <c r="BMU93" s="287"/>
      <c r="BMV93" s="287"/>
      <c r="BMW93" s="287"/>
      <c r="BMX93" s="287"/>
      <c r="BMY93" s="287"/>
      <c r="BMZ93" s="287"/>
      <c r="BNA93" s="287"/>
      <c r="BNB93" s="287"/>
      <c r="BNC93" s="287"/>
      <c r="BND93" s="287"/>
      <c r="BNE93" s="287"/>
      <c r="BNF93" s="287"/>
      <c r="BNG93" s="287"/>
      <c r="BNH93" s="287"/>
      <c r="BNI93" s="287"/>
      <c r="BNJ93" s="287"/>
      <c r="BNK93" s="287"/>
      <c r="BNL93" s="287"/>
    </row>
    <row r="94" spans="1:1728" s="166" customFormat="1" ht="15" hidden="1" customHeight="1" x14ac:dyDescent="0.25">
      <c r="A94" s="236">
        <v>95</v>
      </c>
      <c r="B94" s="219" t="s">
        <v>418</v>
      </c>
      <c r="C94" s="219" t="s">
        <v>239</v>
      </c>
      <c r="D94" s="219" t="s">
        <v>426</v>
      </c>
      <c r="E94" s="219"/>
      <c r="F94" s="219" t="s">
        <v>427</v>
      </c>
      <c r="G94" s="244">
        <v>3</v>
      </c>
      <c r="H94" s="245">
        <v>6</v>
      </c>
      <c r="I94" s="222" t="s">
        <v>236</v>
      </c>
      <c r="J94" s="222">
        <v>2022</v>
      </c>
      <c r="K94" s="219" t="s">
        <v>2215</v>
      </c>
      <c r="L94" s="249" t="s">
        <v>428</v>
      </c>
      <c r="M94" s="285" t="s">
        <v>460</v>
      </c>
      <c r="N94" s="285"/>
      <c r="O94" s="285"/>
      <c r="P94" s="285"/>
      <c r="Q94" s="285"/>
      <c r="R94" s="285"/>
      <c r="S94" s="285"/>
      <c r="T94" s="285"/>
      <c r="U94" s="285"/>
      <c r="V94" s="285"/>
      <c r="W94" s="285"/>
      <c r="X94" s="285"/>
      <c r="Y94" s="285"/>
      <c r="Z94" s="285"/>
      <c r="AA94" s="285"/>
      <c r="AB94" s="285"/>
      <c r="AC94" s="285"/>
      <c r="AD94" s="285"/>
      <c r="AE94" s="285"/>
      <c r="AF94" s="285"/>
      <c r="AG94" s="285"/>
      <c r="AH94" s="285"/>
      <c r="AI94" s="285"/>
      <c r="AJ94" s="285"/>
      <c r="AK94" s="285"/>
      <c r="AL94" s="285"/>
      <c r="AM94" s="285"/>
      <c r="AN94" s="285"/>
      <c r="AO94" s="285"/>
      <c r="AP94" s="285"/>
      <c r="AQ94" s="285"/>
      <c r="AR94" s="285"/>
      <c r="AS94" s="285"/>
      <c r="AT94" s="285"/>
      <c r="AU94" s="285"/>
      <c r="AV94" s="285"/>
      <c r="AW94" s="285"/>
      <c r="AX94" s="285"/>
      <c r="AY94" s="285"/>
      <c r="AZ94" s="285"/>
      <c r="BA94" s="285"/>
      <c r="BB94" s="285"/>
      <c r="BC94" s="285"/>
      <c r="BD94" s="285"/>
      <c r="BE94" s="285"/>
      <c r="BF94" s="285"/>
      <c r="BG94" s="285"/>
      <c r="BH94" s="285"/>
      <c r="BI94" s="285"/>
      <c r="BJ94" s="285"/>
      <c r="BK94" s="285"/>
      <c r="BL94" s="285"/>
      <c r="BM94" s="285"/>
      <c r="BN94" s="285"/>
      <c r="BO94" s="285"/>
      <c r="BP94" s="285"/>
      <c r="BQ94" s="285"/>
      <c r="BR94" s="285"/>
      <c r="BS94" s="285"/>
      <c r="BT94" s="285"/>
      <c r="BU94" s="285"/>
      <c r="BV94" s="285"/>
      <c r="BW94" s="285"/>
      <c r="BX94" s="285"/>
      <c r="BY94" s="285"/>
      <c r="BZ94" s="285"/>
      <c r="CA94" s="285"/>
      <c r="CB94" s="285"/>
      <c r="CC94" s="285"/>
      <c r="CD94" s="285"/>
      <c r="CE94" s="285"/>
      <c r="CF94" s="285"/>
      <c r="CG94" s="285"/>
      <c r="CH94" s="285"/>
      <c r="CI94" s="285"/>
      <c r="CJ94" s="285"/>
      <c r="CK94" s="285"/>
      <c r="CL94" s="285"/>
      <c r="CM94" s="285"/>
      <c r="CN94" s="285"/>
      <c r="CO94" s="286"/>
      <c r="CP94" s="287"/>
      <c r="CQ94" s="287"/>
      <c r="CR94" s="287"/>
      <c r="CS94" s="287"/>
      <c r="CT94" s="287"/>
      <c r="CU94" s="287"/>
      <c r="CV94" s="287"/>
      <c r="CW94" s="287"/>
      <c r="CX94" s="287"/>
      <c r="CY94" s="287"/>
      <c r="CZ94" s="287"/>
      <c r="DA94" s="287"/>
      <c r="DB94" s="287"/>
      <c r="DC94" s="287"/>
      <c r="DD94" s="287"/>
      <c r="DE94" s="287"/>
      <c r="DF94" s="287"/>
      <c r="DG94" s="287"/>
      <c r="DH94" s="287"/>
      <c r="DI94" s="287"/>
      <c r="DJ94" s="287"/>
      <c r="DK94" s="287"/>
      <c r="DL94" s="287"/>
      <c r="DM94" s="287"/>
      <c r="DN94" s="287"/>
      <c r="DO94" s="287"/>
      <c r="DP94" s="287"/>
      <c r="DQ94" s="287"/>
      <c r="DR94" s="287"/>
      <c r="DS94" s="287"/>
      <c r="DT94" s="287"/>
      <c r="DU94" s="287"/>
      <c r="DV94" s="287"/>
      <c r="DW94" s="287"/>
      <c r="DX94" s="287"/>
      <c r="DY94" s="287"/>
      <c r="DZ94" s="287"/>
      <c r="EA94" s="287"/>
      <c r="EB94" s="287"/>
      <c r="EC94" s="287"/>
      <c r="ED94" s="287"/>
      <c r="EE94" s="287"/>
      <c r="EF94" s="287"/>
      <c r="EG94" s="287"/>
      <c r="EH94" s="287"/>
      <c r="EI94" s="287"/>
      <c r="EJ94" s="287"/>
      <c r="EK94" s="287"/>
      <c r="EL94" s="287"/>
      <c r="EM94" s="287"/>
      <c r="EN94" s="287"/>
      <c r="EO94" s="287"/>
      <c r="EP94" s="287"/>
      <c r="EQ94" s="287"/>
      <c r="ER94" s="287"/>
      <c r="ES94" s="287"/>
      <c r="ET94" s="287"/>
      <c r="EU94" s="287"/>
      <c r="EV94" s="287"/>
      <c r="EW94" s="287"/>
      <c r="EX94" s="287"/>
      <c r="EY94" s="287"/>
      <c r="EZ94" s="287"/>
      <c r="FA94" s="287"/>
      <c r="FB94" s="287"/>
      <c r="FC94" s="287"/>
      <c r="FD94" s="287"/>
      <c r="FE94" s="287"/>
      <c r="FF94" s="287"/>
      <c r="FG94" s="287"/>
      <c r="FH94" s="287"/>
      <c r="FI94" s="287"/>
      <c r="FJ94" s="287"/>
      <c r="FK94" s="287"/>
      <c r="FL94" s="287"/>
      <c r="FM94" s="287"/>
      <c r="FN94" s="287"/>
      <c r="FO94" s="287"/>
      <c r="FP94" s="287"/>
      <c r="FQ94" s="287"/>
      <c r="FR94" s="287"/>
      <c r="FS94" s="287"/>
      <c r="FT94" s="287"/>
      <c r="FU94" s="287"/>
      <c r="FV94" s="287"/>
      <c r="FW94" s="287"/>
      <c r="FX94" s="287"/>
      <c r="FY94" s="287"/>
      <c r="FZ94" s="287"/>
      <c r="GA94" s="287"/>
      <c r="GB94" s="287"/>
      <c r="GC94" s="287"/>
      <c r="GD94" s="287"/>
      <c r="GE94" s="287"/>
      <c r="GF94" s="287"/>
      <c r="GG94" s="287"/>
      <c r="GH94" s="287"/>
      <c r="GI94" s="287"/>
      <c r="GJ94" s="287"/>
      <c r="GK94" s="287"/>
      <c r="GL94" s="287"/>
      <c r="GM94" s="287"/>
      <c r="GN94" s="287"/>
      <c r="GO94" s="287"/>
      <c r="GP94" s="287"/>
      <c r="GQ94" s="287"/>
      <c r="GR94" s="287"/>
      <c r="GS94" s="287"/>
      <c r="GT94" s="287"/>
      <c r="GU94" s="287"/>
      <c r="GV94" s="287"/>
      <c r="GW94" s="287"/>
      <c r="GX94" s="287"/>
      <c r="GY94" s="287"/>
      <c r="GZ94" s="287"/>
      <c r="HA94" s="287"/>
      <c r="HB94" s="287"/>
      <c r="HC94" s="287"/>
      <c r="HD94" s="287"/>
      <c r="HE94" s="287"/>
      <c r="HF94" s="287"/>
      <c r="HG94" s="287"/>
      <c r="HH94" s="287"/>
      <c r="HI94" s="287"/>
      <c r="HJ94" s="287"/>
      <c r="HK94" s="287"/>
      <c r="HL94" s="287"/>
      <c r="HM94" s="287"/>
      <c r="HN94" s="287"/>
      <c r="HO94" s="287"/>
      <c r="HP94" s="287"/>
      <c r="HQ94" s="287"/>
      <c r="HR94" s="287"/>
      <c r="HS94" s="287"/>
      <c r="HT94" s="287"/>
      <c r="HU94" s="287"/>
      <c r="HV94" s="287"/>
      <c r="HW94" s="287"/>
      <c r="HX94" s="287"/>
      <c r="HY94" s="287"/>
      <c r="HZ94" s="287"/>
      <c r="IA94" s="287"/>
      <c r="IB94" s="287"/>
      <c r="IC94" s="287"/>
      <c r="ID94" s="287"/>
      <c r="IE94" s="287"/>
      <c r="IF94" s="287"/>
      <c r="IG94" s="287"/>
      <c r="IH94" s="287"/>
      <c r="II94" s="287"/>
      <c r="IJ94" s="287"/>
      <c r="IK94" s="287"/>
      <c r="IL94" s="287"/>
      <c r="IM94" s="287"/>
      <c r="IN94" s="287"/>
      <c r="IO94" s="287"/>
      <c r="IP94" s="287"/>
      <c r="IQ94" s="287"/>
      <c r="IR94" s="287"/>
      <c r="IS94" s="287"/>
      <c r="IT94" s="287"/>
      <c r="IU94" s="287"/>
      <c r="IV94" s="287"/>
      <c r="IW94" s="287"/>
      <c r="IX94" s="287"/>
      <c r="IY94" s="287"/>
      <c r="IZ94" s="287"/>
      <c r="JA94" s="287"/>
      <c r="JB94" s="287"/>
      <c r="JC94" s="287"/>
      <c r="JD94" s="287"/>
      <c r="JE94" s="287"/>
      <c r="JF94" s="287"/>
      <c r="JG94" s="287"/>
      <c r="JH94" s="287"/>
      <c r="JI94" s="287"/>
      <c r="JJ94" s="287"/>
      <c r="JK94" s="287"/>
      <c r="JL94" s="287"/>
      <c r="JM94" s="287"/>
      <c r="JN94" s="287"/>
      <c r="JO94" s="287"/>
      <c r="JP94" s="287"/>
      <c r="JQ94" s="287"/>
      <c r="JR94" s="287"/>
      <c r="JS94" s="287"/>
      <c r="JT94" s="287"/>
      <c r="JU94" s="287"/>
      <c r="JV94" s="287"/>
      <c r="JW94" s="287"/>
      <c r="JX94" s="287"/>
      <c r="JY94" s="287"/>
      <c r="JZ94" s="287"/>
      <c r="KA94" s="287"/>
      <c r="KB94" s="287"/>
      <c r="KC94" s="287"/>
      <c r="KD94" s="287"/>
      <c r="KE94" s="287"/>
      <c r="KF94" s="287"/>
      <c r="KG94" s="287"/>
      <c r="KH94" s="287"/>
      <c r="KI94" s="287"/>
      <c r="KJ94" s="287"/>
      <c r="KK94" s="287"/>
      <c r="KL94" s="287"/>
      <c r="KM94" s="287"/>
      <c r="KN94" s="287"/>
      <c r="KO94" s="287"/>
      <c r="KP94" s="287"/>
      <c r="KQ94" s="287"/>
      <c r="KR94" s="287"/>
      <c r="KS94" s="287"/>
      <c r="KT94" s="287"/>
      <c r="KU94" s="287"/>
      <c r="KV94" s="287"/>
      <c r="KW94" s="287"/>
      <c r="KX94" s="287"/>
      <c r="KY94" s="287"/>
      <c r="KZ94" s="287"/>
      <c r="LA94" s="287"/>
      <c r="LB94" s="287"/>
      <c r="LC94" s="287"/>
      <c r="LD94" s="287"/>
      <c r="LE94" s="287"/>
      <c r="LF94" s="287"/>
      <c r="LG94" s="287"/>
      <c r="LH94" s="287"/>
      <c r="LI94" s="287"/>
      <c r="LJ94" s="287"/>
      <c r="LK94" s="287"/>
      <c r="LL94" s="287"/>
      <c r="LM94" s="287"/>
      <c r="LN94" s="287"/>
      <c r="LO94" s="287"/>
      <c r="LP94" s="287"/>
      <c r="LQ94" s="287"/>
      <c r="LR94" s="287"/>
      <c r="LS94" s="287"/>
      <c r="LT94" s="287"/>
      <c r="LU94" s="287"/>
      <c r="LV94" s="287"/>
      <c r="LW94" s="287"/>
      <c r="LX94" s="287"/>
      <c r="LY94" s="287"/>
      <c r="LZ94" s="287"/>
      <c r="MA94" s="287"/>
      <c r="MB94" s="287"/>
      <c r="MC94" s="287"/>
      <c r="MD94" s="287"/>
      <c r="ME94" s="287"/>
      <c r="MF94" s="287"/>
      <c r="MG94" s="287"/>
      <c r="MH94" s="287"/>
      <c r="MI94" s="287"/>
      <c r="MJ94" s="287"/>
      <c r="MK94" s="287"/>
      <c r="ML94" s="287"/>
      <c r="MM94" s="287"/>
      <c r="MN94" s="287"/>
      <c r="MO94" s="287"/>
      <c r="MP94" s="287"/>
      <c r="MQ94" s="287"/>
      <c r="MR94" s="287"/>
      <c r="MS94" s="287"/>
      <c r="MT94" s="287"/>
      <c r="MU94" s="287"/>
      <c r="MV94" s="287"/>
      <c r="MW94" s="287"/>
      <c r="MX94" s="287"/>
      <c r="MY94" s="287"/>
      <c r="MZ94" s="287"/>
      <c r="NA94" s="287"/>
      <c r="NB94" s="287"/>
      <c r="NC94" s="287"/>
      <c r="ND94" s="287"/>
      <c r="NE94" s="287"/>
      <c r="NF94" s="287"/>
      <c r="NG94" s="287"/>
      <c r="NH94" s="287"/>
      <c r="NI94" s="287"/>
      <c r="NJ94" s="287"/>
      <c r="NK94" s="287"/>
      <c r="NL94" s="287"/>
      <c r="NM94" s="287"/>
      <c r="NN94" s="287"/>
      <c r="NO94" s="287"/>
      <c r="NP94" s="287"/>
      <c r="NQ94" s="287"/>
      <c r="NR94" s="287"/>
      <c r="NS94" s="287"/>
      <c r="NT94" s="287"/>
      <c r="NU94" s="287"/>
      <c r="NV94" s="287"/>
      <c r="NW94" s="287"/>
      <c r="NX94" s="287"/>
      <c r="NY94" s="287"/>
      <c r="NZ94" s="287"/>
      <c r="OA94" s="287"/>
      <c r="OB94" s="287"/>
      <c r="OC94" s="287"/>
      <c r="OD94" s="287"/>
      <c r="OE94" s="287"/>
      <c r="OF94" s="287"/>
      <c r="OG94" s="287"/>
      <c r="OH94" s="287"/>
      <c r="OI94" s="287"/>
      <c r="OJ94" s="287"/>
      <c r="OK94" s="287"/>
      <c r="OL94" s="287"/>
      <c r="OM94" s="287"/>
      <c r="ON94" s="287"/>
      <c r="OO94" s="287"/>
      <c r="OP94" s="287"/>
      <c r="OQ94" s="287"/>
      <c r="OR94" s="287"/>
      <c r="OS94" s="287"/>
      <c r="OT94" s="287"/>
      <c r="OU94" s="287"/>
      <c r="OV94" s="287"/>
      <c r="OW94" s="287"/>
      <c r="OX94" s="287"/>
      <c r="OY94" s="287"/>
      <c r="OZ94" s="287"/>
      <c r="PA94" s="287"/>
      <c r="PB94" s="287"/>
      <c r="PC94" s="287"/>
      <c r="PD94" s="287"/>
      <c r="PE94" s="287"/>
      <c r="PF94" s="287"/>
      <c r="PG94" s="287"/>
      <c r="PH94" s="287"/>
      <c r="PI94" s="287"/>
      <c r="PJ94" s="287"/>
      <c r="PK94" s="287"/>
      <c r="PL94" s="287"/>
      <c r="PM94" s="287"/>
      <c r="PN94" s="287"/>
      <c r="PO94" s="287"/>
      <c r="PP94" s="287"/>
      <c r="PQ94" s="287"/>
      <c r="PR94" s="287"/>
      <c r="PS94" s="287"/>
      <c r="PT94" s="287"/>
      <c r="PU94" s="287"/>
      <c r="PV94" s="287"/>
      <c r="PW94" s="287"/>
      <c r="PX94" s="287"/>
      <c r="PY94" s="287"/>
      <c r="PZ94" s="287"/>
      <c r="QA94" s="287"/>
      <c r="QB94" s="287"/>
      <c r="QC94" s="287"/>
      <c r="QD94" s="287"/>
      <c r="QE94" s="287"/>
      <c r="QF94" s="287"/>
      <c r="QG94" s="287"/>
      <c r="QH94" s="287"/>
      <c r="QI94" s="287"/>
      <c r="QJ94" s="287"/>
      <c r="QK94" s="287"/>
      <c r="QL94" s="287"/>
      <c r="QM94" s="287"/>
      <c r="QN94" s="287"/>
      <c r="QO94" s="287"/>
      <c r="QP94" s="287"/>
      <c r="QQ94" s="287"/>
      <c r="QR94" s="287"/>
      <c r="QS94" s="287"/>
      <c r="QT94" s="287"/>
      <c r="QU94" s="287"/>
      <c r="QV94" s="287"/>
      <c r="QW94" s="287"/>
      <c r="QX94" s="287"/>
      <c r="QY94" s="287"/>
      <c r="QZ94" s="287"/>
      <c r="RA94" s="287"/>
      <c r="RB94" s="287"/>
      <c r="RC94" s="287"/>
      <c r="RD94" s="287"/>
      <c r="RE94" s="287"/>
      <c r="RF94" s="287"/>
      <c r="RG94" s="287"/>
      <c r="RH94" s="287"/>
      <c r="RI94" s="287"/>
      <c r="RJ94" s="287"/>
      <c r="RK94" s="287"/>
      <c r="RL94" s="287"/>
      <c r="RM94" s="287"/>
      <c r="RN94" s="287"/>
      <c r="RO94" s="287"/>
      <c r="RP94" s="287"/>
      <c r="RQ94" s="287"/>
      <c r="RR94" s="287"/>
      <c r="RS94" s="287"/>
      <c r="RT94" s="287"/>
      <c r="RU94" s="287"/>
      <c r="RV94" s="287"/>
      <c r="RW94" s="287"/>
      <c r="RX94" s="287"/>
      <c r="RY94" s="287"/>
      <c r="RZ94" s="287"/>
      <c r="SA94" s="287"/>
      <c r="SB94" s="287"/>
      <c r="SC94" s="287"/>
      <c r="SD94" s="287"/>
      <c r="SE94" s="287"/>
      <c r="SF94" s="287"/>
      <c r="SG94" s="287"/>
      <c r="SH94" s="287"/>
      <c r="SI94" s="287"/>
      <c r="SJ94" s="287"/>
      <c r="SK94" s="287"/>
      <c r="SL94" s="287"/>
      <c r="SM94" s="287"/>
      <c r="SN94" s="287"/>
      <c r="SO94" s="287"/>
      <c r="SP94" s="287"/>
      <c r="SQ94" s="287"/>
      <c r="SR94" s="287"/>
      <c r="SS94" s="287"/>
      <c r="ST94" s="287"/>
      <c r="SU94" s="287"/>
      <c r="SV94" s="287"/>
      <c r="SW94" s="287"/>
      <c r="SX94" s="287"/>
      <c r="SY94" s="287"/>
      <c r="SZ94" s="287"/>
      <c r="TA94" s="287"/>
      <c r="TB94" s="287"/>
      <c r="TC94" s="287"/>
      <c r="TD94" s="287"/>
      <c r="TE94" s="287"/>
      <c r="TF94" s="287"/>
      <c r="TG94" s="287"/>
      <c r="TH94" s="287"/>
      <c r="TI94" s="287"/>
      <c r="TJ94" s="287"/>
      <c r="TK94" s="287"/>
      <c r="TL94" s="287"/>
      <c r="TM94" s="287"/>
      <c r="TN94" s="287"/>
      <c r="TO94" s="287"/>
      <c r="TP94" s="287"/>
      <c r="TQ94" s="287"/>
      <c r="TR94" s="287"/>
      <c r="TS94" s="287"/>
      <c r="TT94" s="287"/>
      <c r="TU94" s="287"/>
      <c r="TV94" s="287"/>
      <c r="TW94" s="287"/>
      <c r="TX94" s="287"/>
      <c r="TY94" s="287"/>
      <c r="TZ94" s="287"/>
      <c r="UA94" s="287"/>
      <c r="UB94" s="287"/>
      <c r="UC94" s="287"/>
      <c r="UD94" s="287"/>
      <c r="UE94" s="287"/>
      <c r="UF94" s="287"/>
      <c r="UG94" s="287"/>
      <c r="UH94" s="287"/>
      <c r="UI94" s="287"/>
      <c r="UJ94" s="287"/>
      <c r="UK94" s="287"/>
      <c r="UL94" s="287"/>
      <c r="UM94" s="287"/>
      <c r="UN94" s="287"/>
      <c r="UO94" s="287"/>
      <c r="UP94" s="287"/>
      <c r="UQ94" s="287"/>
      <c r="UR94" s="287"/>
      <c r="US94" s="287"/>
      <c r="UT94" s="287"/>
      <c r="UU94" s="287"/>
      <c r="UV94" s="287"/>
      <c r="UW94" s="287"/>
      <c r="UX94" s="287"/>
      <c r="UY94" s="287"/>
      <c r="UZ94" s="287"/>
      <c r="VA94" s="287"/>
      <c r="VB94" s="287"/>
      <c r="VC94" s="287"/>
      <c r="VD94" s="287"/>
      <c r="VE94" s="287"/>
      <c r="VF94" s="287"/>
      <c r="VG94" s="287"/>
      <c r="VH94" s="287"/>
      <c r="VI94" s="287"/>
      <c r="VJ94" s="287"/>
      <c r="VK94" s="287"/>
      <c r="VL94" s="287"/>
      <c r="VM94" s="287"/>
      <c r="VN94" s="287"/>
      <c r="VO94" s="287"/>
      <c r="VP94" s="287"/>
      <c r="VQ94" s="287"/>
      <c r="VR94" s="287"/>
      <c r="VS94" s="287"/>
      <c r="VT94" s="287"/>
      <c r="VU94" s="287"/>
      <c r="VV94" s="287"/>
      <c r="VW94" s="287"/>
      <c r="VX94" s="287"/>
      <c r="VY94" s="287"/>
      <c r="VZ94" s="287"/>
      <c r="WA94" s="287"/>
      <c r="WB94" s="287"/>
      <c r="WC94" s="287"/>
      <c r="WD94" s="287"/>
      <c r="WE94" s="287"/>
      <c r="WF94" s="287"/>
      <c r="WG94" s="287"/>
      <c r="WH94" s="287"/>
      <c r="WI94" s="287"/>
      <c r="WJ94" s="287"/>
      <c r="WK94" s="287"/>
      <c r="WL94" s="287"/>
      <c r="WM94" s="287"/>
      <c r="WN94" s="287"/>
      <c r="WO94" s="287"/>
      <c r="WP94" s="287"/>
      <c r="WQ94" s="287"/>
      <c r="WR94" s="287"/>
      <c r="WS94" s="287"/>
      <c r="WT94" s="287"/>
      <c r="WU94" s="287"/>
      <c r="WV94" s="287"/>
      <c r="WW94" s="287"/>
      <c r="WX94" s="287"/>
      <c r="WY94" s="287"/>
      <c r="WZ94" s="287"/>
      <c r="XA94" s="287"/>
      <c r="XB94" s="287"/>
      <c r="XC94" s="287"/>
      <c r="XD94" s="287"/>
      <c r="XE94" s="287"/>
      <c r="XF94" s="287"/>
      <c r="XG94" s="287"/>
      <c r="XH94" s="287"/>
      <c r="XI94" s="287"/>
      <c r="XJ94" s="287"/>
      <c r="XK94" s="287"/>
      <c r="XL94" s="287"/>
      <c r="XM94" s="287"/>
      <c r="XN94" s="287"/>
      <c r="XO94" s="287"/>
      <c r="XP94" s="287"/>
      <c r="XQ94" s="287"/>
      <c r="XR94" s="287"/>
      <c r="XS94" s="287"/>
      <c r="XT94" s="287"/>
      <c r="XU94" s="287"/>
      <c r="XV94" s="287"/>
      <c r="XW94" s="287"/>
      <c r="XX94" s="287"/>
      <c r="XY94" s="287"/>
      <c r="XZ94" s="287"/>
      <c r="YA94" s="287"/>
      <c r="YB94" s="287"/>
      <c r="YC94" s="287"/>
      <c r="YD94" s="287"/>
      <c r="YE94" s="287"/>
      <c r="YF94" s="287"/>
      <c r="YG94" s="287"/>
      <c r="YH94" s="287"/>
      <c r="YI94" s="287"/>
      <c r="YJ94" s="287"/>
      <c r="YK94" s="287"/>
      <c r="YL94" s="287"/>
      <c r="YM94" s="287"/>
      <c r="YN94" s="287"/>
      <c r="YO94" s="287"/>
      <c r="YP94" s="287"/>
      <c r="YQ94" s="287"/>
      <c r="YR94" s="287"/>
      <c r="YS94" s="287"/>
      <c r="YT94" s="287"/>
      <c r="YU94" s="287"/>
      <c r="YV94" s="287"/>
      <c r="YW94" s="287"/>
      <c r="YX94" s="287"/>
      <c r="YY94" s="287"/>
      <c r="YZ94" s="287"/>
      <c r="ZA94" s="287"/>
      <c r="ZB94" s="287"/>
      <c r="ZC94" s="287"/>
      <c r="ZD94" s="287"/>
      <c r="ZE94" s="287"/>
      <c r="ZF94" s="287"/>
      <c r="ZG94" s="287"/>
      <c r="ZH94" s="287"/>
      <c r="ZI94" s="287"/>
      <c r="ZJ94" s="287"/>
      <c r="ZK94" s="287"/>
      <c r="ZL94" s="287"/>
      <c r="ZM94" s="287"/>
      <c r="ZN94" s="287"/>
      <c r="ZO94" s="287"/>
      <c r="ZP94" s="287"/>
      <c r="ZQ94" s="287"/>
      <c r="ZR94" s="287"/>
      <c r="ZS94" s="287"/>
      <c r="ZT94" s="287"/>
      <c r="ZU94" s="287"/>
      <c r="ZV94" s="287"/>
      <c r="ZW94" s="287"/>
      <c r="ZX94" s="287"/>
      <c r="ZY94" s="287"/>
      <c r="ZZ94" s="287"/>
      <c r="AAA94" s="287"/>
      <c r="AAB94" s="287"/>
      <c r="AAC94" s="287"/>
      <c r="AAD94" s="287"/>
      <c r="AAE94" s="287"/>
      <c r="AAF94" s="287"/>
      <c r="AAG94" s="287"/>
      <c r="AAH94" s="287"/>
      <c r="AAI94" s="287"/>
      <c r="AAJ94" s="287"/>
      <c r="AAK94" s="287"/>
      <c r="AAL94" s="287"/>
      <c r="AAM94" s="287"/>
      <c r="AAN94" s="287"/>
      <c r="AAO94" s="287"/>
      <c r="AAP94" s="287"/>
      <c r="AAQ94" s="287"/>
      <c r="AAR94" s="287"/>
      <c r="AAS94" s="287"/>
      <c r="AAT94" s="287"/>
      <c r="AAU94" s="287"/>
      <c r="AAV94" s="287"/>
      <c r="AAW94" s="287"/>
      <c r="AAX94" s="287"/>
      <c r="AAY94" s="287"/>
      <c r="AAZ94" s="287"/>
      <c r="ABA94" s="287"/>
      <c r="ABB94" s="287"/>
      <c r="ABC94" s="287"/>
      <c r="ABD94" s="287"/>
      <c r="ABE94" s="287"/>
      <c r="ABF94" s="287"/>
      <c r="ABG94" s="287"/>
      <c r="ABH94" s="287"/>
      <c r="ABI94" s="287"/>
      <c r="ABJ94" s="287"/>
      <c r="ABK94" s="287"/>
      <c r="ABL94" s="287"/>
      <c r="ABM94" s="287"/>
      <c r="ABN94" s="287"/>
      <c r="ABO94" s="287"/>
      <c r="ABP94" s="287"/>
      <c r="ABQ94" s="287"/>
      <c r="ABR94" s="287"/>
      <c r="ABS94" s="287"/>
      <c r="ABT94" s="287"/>
      <c r="ABU94" s="287"/>
      <c r="ABV94" s="287"/>
      <c r="ABW94" s="287"/>
      <c r="ABX94" s="287"/>
      <c r="ABY94" s="287"/>
      <c r="ABZ94" s="287"/>
      <c r="ACA94" s="287"/>
      <c r="ACB94" s="287"/>
      <c r="ACC94" s="287"/>
      <c r="ACD94" s="287"/>
      <c r="ACE94" s="287"/>
      <c r="ACF94" s="287"/>
      <c r="ACG94" s="287"/>
      <c r="ACH94" s="287"/>
      <c r="ACI94" s="287"/>
      <c r="ACJ94" s="287"/>
      <c r="ACK94" s="287"/>
      <c r="ACL94" s="287"/>
      <c r="ACM94" s="287"/>
      <c r="ACN94" s="287"/>
      <c r="ACO94" s="287"/>
      <c r="ACP94" s="287"/>
      <c r="ACQ94" s="287"/>
      <c r="ACR94" s="287"/>
      <c r="ACS94" s="287"/>
      <c r="ACT94" s="287"/>
      <c r="ACU94" s="287"/>
      <c r="ACV94" s="287"/>
      <c r="ACW94" s="287"/>
      <c r="ACX94" s="287"/>
      <c r="ACY94" s="287"/>
      <c r="ACZ94" s="287"/>
      <c r="ADA94" s="287"/>
      <c r="ADB94" s="287"/>
      <c r="ADC94" s="287"/>
      <c r="ADD94" s="287"/>
      <c r="ADE94" s="287"/>
      <c r="ADF94" s="287"/>
      <c r="ADG94" s="287"/>
      <c r="ADH94" s="287"/>
      <c r="ADI94" s="287"/>
      <c r="ADJ94" s="287"/>
      <c r="ADK94" s="287"/>
      <c r="ADL94" s="287"/>
      <c r="ADM94" s="287"/>
      <c r="ADN94" s="287"/>
      <c r="ADO94" s="287"/>
      <c r="ADP94" s="287"/>
      <c r="ADQ94" s="287"/>
      <c r="ADR94" s="287"/>
      <c r="ADS94" s="287"/>
      <c r="ADT94" s="287"/>
      <c r="ADU94" s="287"/>
      <c r="ADV94" s="287"/>
      <c r="ADW94" s="287"/>
      <c r="ADX94" s="287"/>
      <c r="ADY94" s="287"/>
      <c r="ADZ94" s="287"/>
      <c r="AEA94" s="287"/>
      <c r="AEB94" s="287"/>
      <c r="AEC94" s="287"/>
      <c r="AED94" s="287"/>
      <c r="AEE94" s="287"/>
      <c r="AEF94" s="287"/>
      <c r="AEG94" s="287"/>
      <c r="AEH94" s="287"/>
      <c r="AEI94" s="287"/>
      <c r="AEJ94" s="287"/>
      <c r="AEK94" s="287"/>
      <c r="AEL94" s="287"/>
      <c r="AEM94" s="287"/>
      <c r="AEN94" s="287"/>
      <c r="AEO94" s="287"/>
      <c r="AEP94" s="287"/>
      <c r="AEQ94" s="287"/>
      <c r="AER94" s="287"/>
      <c r="AES94" s="287"/>
      <c r="AET94" s="287"/>
      <c r="AEU94" s="287"/>
      <c r="AEV94" s="287"/>
      <c r="AEW94" s="287"/>
      <c r="AEX94" s="287"/>
      <c r="AEY94" s="287"/>
      <c r="AEZ94" s="287"/>
      <c r="AFA94" s="287"/>
      <c r="AFB94" s="287"/>
      <c r="AFC94" s="287"/>
      <c r="AFD94" s="287"/>
      <c r="AFE94" s="287"/>
      <c r="AFF94" s="287"/>
      <c r="AFG94" s="287"/>
      <c r="AFH94" s="287"/>
      <c r="AFI94" s="287"/>
      <c r="AFJ94" s="287"/>
      <c r="AFK94" s="287"/>
      <c r="AFL94" s="287"/>
      <c r="AFM94" s="287"/>
      <c r="AFN94" s="287"/>
      <c r="AFO94" s="287"/>
      <c r="AFP94" s="287"/>
      <c r="AFQ94" s="287"/>
      <c r="AFR94" s="287"/>
      <c r="AFS94" s="287"/>
      <c r="AFT94" s="287"/>
      <c r="AFU94" s="287"/>
      <c r="AFV94" s="287"/>
      <c r="AFW94" s="287"/>
      <c r="AFX94" s="287"/>
      <c r="AFY94" s="287"/>
      <c r="AFZ94" s="287"/>
      <c r="AGA94" s="287"/>
      <c r="AGB94" s="287"/>
      <c r="AGC94" s="287"/>
      <c r="AGD94" s="287"/>
      <c r="AGE94" s="287"/>
      <c r="AGF94" s="287"/>
      <c r="AGG94" s="287"/>
      <c r="AGH94" s="287"/>
      <c r="AGI94" s="287"/>
      <c r="AGJ94" s="287"/>
      <c r="AGK94" s="287"/>
      <c r="AGL94" s="287"/>
      <c r="AGM94" s="287"/>
      <c r="AGN94" s="287"/>
      <c r="AGO94" s="287"/>
      <c r="AGP94" s="287"/>
      <c r="AGQ94" s="287"/>
      <c r="AGR94" s="287"/>
      <c r="AGS94" s="287"/>
      <c r="AGT94" s="287"/>
      <c r="AGU94" s="287"/>
      <c r="AGV94" s="287"/>
      <c r="AGW94" s="287"/>
      <c r="AGX94" s="287"/>
      <c r="AGY94" s="287"/>
      <c r="AGZ94" s="287"/>
      <c r="AHA94" s="287"/>
      <c r="AHB94" s="287"/>
      <c r="AHC94" s="287"/>
      <c r="AHD94" s="287"/>
      <c r="AHE94" s="287"/>
      <c r="AHF94" s="287"/>
      <c r="AHG94" s="287"/>
      <c r="AHH94" s="287"/>
      <c r="AHI94" s="287"/>
      <c r="AHJ94" s="287"/>
      <c r="AHK94" s="287"/>
      <c r="AHL94" s="287"/>
      <c r="AHM94" s="287"/>
      <c r="AHN94" s="287"/>
      <c r="AHO94" s="287"/>
      <c r="AHP94" s="287"/>
      <c r="AHQ94" s="287"/>
      <c r="AHR94" s="287"/>
      <c r="AHS94" s="287"/>
      <c r="AHT94" s="287"/>
      <c r="AHU94" s="287"/>
      <c r="AHV94" s="287"/>
      <c r="AHW94" s="287"/>
      <c r="AHX94" s="287"/>
      <c r="AHY94" s="287"/>
      <c r="AHZ94" s="287"/>
      <c r="AIA94" s="287"/>
      <c r="AIB94" s="287"/>
      <c r="AIC94" s="287"/>
      <c r="AID94" s="287"/>
      <c r="AIE94" s="287"/>
      <c r="AIF94" s="287"/>
      <c r="AIG94" s="287"/>
      <c r="AIH94" s="287"/>
      <c r="AII94" s="287"/>
      <c r="AIJ94" s="287"/>
      <c r="AIK94" s="287"/>
      <c r="AIL94" s="287"/>
      <c r="AIM94" s="287"/>
      <c r="AIN94" s="287"/>
      <c r="AIO94" s="287"/>
      <c r="AIP94" s="287"/>
      <c r="AIQ94" s="287"/>
      <c r="AIR94" s="287"/>
      <c r="AIS94" s="287"/>
      <c r="AIT94" s="287"/>
      <c r="AIU94" s="287"/>
      <c r="AIV94" s="287"/>
      <c r="AIW94" s="287"/>
      <c r="AIX94" s="287"/>
      <c r="AIY94" s="287"/>
      <c r="AIZ94" s="287"/>
      <c r="AJA94" s="287"/>
      <c r="AJB94" s="287"/>
      <c r="AJC94" s="287"/>
      <c r="AJD94" s="287"/>
      <c r="AJE94" s="287"/>
      <c r="AJF94" s="287"/>
      <c r="AJG94" s="287"/>
      <c r="AJH94" s="287"/>
      <c r="AJI94" s="287"/>
      <c r="AJJ94" s="287"/>
      <c r="AJK94" s="287"/>
      <c r="AJL94" s="287"/>
      <c r="AJM94" s="287"/>
      <c r="AJN94" s="287"/>
      <c r="AJO94" s="287"/>
      <c r="AJP94" s="287"/>
      <c r="AJQ94" s="287"/>
      <c r="AJR94" s="287"/>
      <c r="AJS94" s="287"/>
      <c r="AJT94" s="287"/>
      <c r="AJU94" s="287"/>
      <c r="AJV94" s="287"/>
      <c r="AJW94" s="287"/>
      <c r="AJX94" s="287"/>
      <c r="AJY94" s="287"/>
      <c r="AJZ94" s="287"/>
      <c r="AKA94" s="287"/>
      <c r="AKB94" s="287"/>
      <c r="AKC94" s="287"/>
      <c r="AKD94" s="287"/>
      <c r="AKE94" s="287"/>
      <c r="AKF94" s="287"/>
      <c r="AKG94" s="287"/>
      <c r="AKH94" s="287"/>
      <c r="AKI94" s="287"/>
      <c r="AKJ94" s="287"/>
      <c r="AKK94" s="287"/>
      <c r="AKL94" s="287"/>
      <c r="AKM94" s="287"/>
      <c r="AKN94" s="287"/>
      <c r="AKO94" s="287"/>
      <c r="AKP94" s="287"/>
      <c r="AKQ94" s="287"/>
      <c r="AKR94" s="287"/>
      <c r="AKS94" s="287"/>
      <c r="AKT94" s="287"/>
      <c r="AKU94" s="287"/>
      <c r="AKV94" s="287"/>
      <c r="AKW94" s="287"/>
      <c r="AKX94" s="287"/>
      <c r="AKY94" s="287"/>
      <c r="AKZ94" s="287"/>
      <c r="ALA94" s="287"/>
      <c r="ALB94" s="287"/>
      <c r="ALC94" s="287"/>
      <c r="ALD94" s="287"/>
      <c r="ALE94" s="287"/>
      <c r="ALF94" s="287"/>
      <c r="ALG94" s="287"/>
      <c r="ALH94" s="287"/>
      <c r="ALI94" s="287"/>
      <c r="ALJ94" s="287"/>
      <c r="ALK94" s="287"/>
      <c r="ALL94" s="287"/>
      <c r="ALM94" s="287"/>
      <c r="ALN94" s="287"/>
      <c r="ALO94" s="287"/>
      <c r="ALP94" s="287"/>
      <c r="ALQ94" s="287"/>
      <c r="ALR94" s="287"/>
      <c r="ALS94" s="287"/>
      <c r="ALT94" s="287"/>
      <c r="ALU94" s="287"/>
      <c r="ALV94" s="287"/>
      <c r="ALW94" s="287"/>
      <c r="ALX94" s="287"/>
      <c r="ALY94" s="287"/>
      <c r="ALZ94" s="287"/>
      <c r="AMA94" s="287"/>
      <c r="AMB94" s="287"/>
      <c r="AMC94" s="287"/>
      <c r="AMD94" s="287"/>
      <c r="AME94" s="287"/>
      <c r="AMF94" s="287"/>
      <c r="AMG94" s="287"/>
      <c r="AMH94" s="287"/>
      <c r="AMI94" s="287"/>
      <c r="AMJ94" s="287"/>
      <c r="AMK94" s="287"/>
      <c r="AML94" s="287"/>
      <c r="AMM94" s="287"/>
      <c r="AMN94" s="287"/>
      <c r="AMO94" s="287"/>
      <c r="AMP94" s="287"/>
      <c r="AMQ94" s="287"/>
      <c r="AMR94" s="287"/>
      <c r="AMS94" s="287"/>
      <c r="AMT94" s="287"/>
      <c r="AMU94" s="287"/>
      <c r="AMV94" s="287"/>
      <c r="AMW94" s="287"/>
      <c r="AMX94" s="287"/>
      <c r="AMY94" s="287"/>
      <c r="AMZ94" s="287"/>
      <c r="ANA94" s="287"/>
      <c r="ANB94" s="287"/>
      <c r="ANC94" s="287"/>
      <c r="AND94" s="287"/>
      <c r="ANE94" s="287"/>
      <c r="ANF94" s="287"/>
      <c r="ANG94" s="287"/>
      <c r="ANH94" s="287"/>
      <c r="ANI94" s="287"/>
      <c r="ANJ94" s="287"/>
      <c r="ANK94" s="287"/>
      <c r="ANL94" s="287"/>
      <c r="ANM94" s="287"/>
      <c r="ANN94" s="287"/>
      <c r="ANO94" s="287"/>
      <c r="ANP94" s="287"/>
      <c r="ANQ94" s="287"/>
      <c r="ANR94" s="287"/>
      <c r="ANS94" s="287"/>
      <c r="ANT94" s="287"/>
      <c r="ANU94" s="287"/>
      <c r="ANV94" s="287"/>
      <c r="ANW94" s="287"/>
      <c r="ANX94" s="287"/>
      <c r="ANY94" s="287"/>
      <c r="ANZ94" s="287"/>
      <c r="AOA94" s="287"/>
      <c r="AOB94" s="287"/>
      <c r="AOC94" s="287"/>
      <c r="AOD94" s="287"/>
      <c r="AOE94" s="287"/>
      <c r="AOF94" s="287"/>
      <c r="AOG94" s="287"/>
      <c r="AOH94" s="287"/>
      <c r="AOI94" s="287"/>
      <c r="AOJ94" s="287"/>
      <c r="AOK94" s="287"/>
      <c r="AOL94" s="287"/>
      <c r="AOM94" s="287"/>
      <c r="AON94" s="287"/>
      <c r="AOO94" s="287"/>
      <c r="AOP94" s="287"/>
      <c r="AOQ94" s="287"/>
      <c r="AOR94" s="287"/>
      <c r="AOS94" s="287"/>
      <c r="AOT94" s="287"/>
      <c r="AOU94" s="287"/>
      <c r="AOV94" s="287"/>
      <c r="AOW94" s="287"/>
      <c r="AOX94" s="287"/>
      <c r="AOY94" s="287"/>
      <c r="AOZ94" s="287"/>
      <c r="APA94" s="287"/>
      <c r="APB94" s="287"/>
      <c r="APC94" s="287"/>
      <c r="APD94" s="287"/>
      <c r="APE94" s="287"/>
      <c r="APF94" s="287"/>
      <c r="APG94" s="287"/>
      <c r="APH94" s="287"/>
      <c r="API94" s="287"/>
      <c r="APJ94" s="287"/>
      <c r="APK94" s="287"/>
      <c r="APL94" s="287"/>
      <c r="APM94" s="287"/>
      <c r="APN94" s="287"/>
      <c r="APO94" s="287"/>
      <c r="APP94" s="287"/>
      <c r="APQ94" s="287"/>
      <c r="APR94" s="287"/>
      <c r="APS94" s="287"/>
      <c r="APT94" s="287"/>
      <c r="APU94" s="287"/>
      <c r="APV94" s="287"/>
      <c r="APW94" s="287"/>
      <c r="APX94" s="287"/>
      <c r="APY94" s="287"/>
      <c r="APZ94" s="287"/>
      <c r="AQA94" s="287"/>
      <c r="AQB94" s="287"/>
      <c r="AQC94" s="287"/>
      <c r="AQD94" s="287"/>
      <c r="AQE94" s="287"/>
      <c r="AQF94" s="287"/>
      <c r="AQG94" s="287"/>
      <c r="AQH94" s="287"/>
      <c r="AQI94" s="287"/>
      <c r="AQJ94" s="287"/>
      <c r="AQK94" s="287"/>
      <c r="AQL94" s="287"/>
      <c r="AQM94" s="287"/>
      <c r="AQN94" s="287"/>
      <c r="AQO94" s="287"/>
      <c r="AQP94" s="287"/>
      <c r="AQQ94" s="287"/>
      <c r="AQR94" s="287"/>
      <c r="AQS94" s="287"/>
      <c r="AQT94" s="287"/>
      <c r="AQU94" s="287"/>
      <c r="AQV94" s="287"/>
      <c r="AQW94" s="287"/>
      <c r="AQX94" s="287"/>
      <c r="AQY94" s="287"/>
      <c r="AQZ94" s="287"/>
      <c r="ARA94" s="287"/>
      <c r="ARB94" s="287"/>
      <c r="ARC94" s="287"/>
      <c r="ARD94" s="287"/>
      <c r="ARE94" s="287"/>
      <c r="ARF94" s="287"/>
      <c r="ARG94" s="287"/>
      <c r="ARH94" s="287"/>
      <c r="ARI94" s="287"/>
      <c r="ARJ94" s="287"/>
      <c r="ARK94" s="287"/>
      <c r="ARL94" s="287"/>
      <c r="ARM94" s="287"/>
      <c r="ARN94" s="287"/>
      <c r="ARO94" s="287"/>
      <c r="ARP94" s="287"/>
      <c r="ARQ94" s="287"/>
      <c r="ARR94" s="287"/>
      <c r="ARS94" s="287"/>
      <c r="ART94" s="287"/>
      <c r="ARU94" s="287"/>
      <c r="ARV94" s="287"/>
      <c r="ARW94" s="287"/>
      <c r="ARX94" s="287"/>
      <c r="ARY94" s="287"/>
      <c r="ARZ94" s="287"/>
      <c r="ASA94" s="287"/>
      <c r="ASB94" s="287"/>
      <c r="ASC94" s="287"/>
      <c r="ASD94" s="287"/>
      <c r="ASE94" s="287"/>
      <c r="ASF94" s="287"/>
      <c r="ASG94" s="287"/>
      <c r="ASH94" s="287"/>
      <c r="ASI94" s="287"/>
      <c r="ASJ94" s="287"/>
      <c r="ASK94" s="287"/>
      <c r="ASL94" s="287"/>
      <c r="ASM94" s="287"/>
      <c r="ASN94" s="287"/>
      <c r="ASO94" s="287"/>
      <c r="ASP94" s="287"/>
      <c r="ASQ94" s="287"/>
      <c r="ASR94" s="287"/>
      <c r="ASS94" s="287"/>
      <c r="AST94" s="287"/>
      <c r="ASU94" s="287"/>
      <c r="ASV94" s="287"/>
      <c r="ASW94" s="287"/>
      <c r="ASX94" s="287"/>
      <c r="ASY94" s="287"/>
      <c r="ASZ94" s="287"/>
      <c r="ATA94" s="287"/>
      <c r="ATB94" s="287"/>
      <c r="ATC94" s="287"/>
      <c r="ATD94" s="287"/>
      <c r="ATE94" s="287"/>
      <c r="ATF94" s="287"/>
      <c r="ATG94" s="287"/>
      <c r="ATH94" s="287"/>
      <c r="ATI94" s="287"/>
      <c r="ATJ94" s="287"/>
      <c r="ATK94" s="287"/>
      <c r="ATL94" s="287"/>
      <c r="ATM94" s="287"/>
      <c r="ATN94" s="287"/>
      <c r="ATO94" s="287"/>
      <c r="ATP94" s="287"/>
      <c r="ATQ94" s="287"/>
      <c r="ATR94" s="287"/>
      <c r="ATS94" s="287"/>
      <c r="ATT94" s="287"/>
      <c r="ATU94" s="287"/>
      <c r="ATV94" s="287"/>
      <c r="ATW94" s="287"/>
      <c r="ATX94" s="287"/>
      <c r="ATY94" s="287"/>
      <c r="ATZ94" s="287"/>
      <c r="AUA94" s="287"/>
      <c r="AUB94" s="287"/>
      <c r="AUC94" s="287"/>
      <c r="AUD94" s="287"/>
      <c r="AUE94" s="287"/>
      <c r="AUF94" s="287"/>
      <c r="AUG94" s="287"/>
      <c r="AUH94" s="287"/>
      <c r="AUI94" s="287"/>
      <c r="AUJ94" s="287"/>
      <c r="AUK94" s="287"/>
      <c r="AUL94" s="287"/>
      <c r="AUM94" s="287"/>
      <c r="AUN94" s="287"/>
      <c r="AUO94" s="287"/>
      <c r="AUP94" s="287"/>
      <c r="AUQ94" s="287"/>
      <c r="AUR94" s="287"/>
      <c r="AUS94" s="287"/>
      <c r="AUT94" s="287"/>
      <c r="AUU94" s="287"/>
      <c r="AUV94" s="287"/>
      <c r="AUW94" s="287"/>
      <c r="AUX94" s="287"/>
      <c r="AUY94" s="287"/>
      <c r="AUZ94" s="287"/>
      <c r="AVA94" s="287"/>
      <c r="AVB94" s="287"/>
      <c r="AVC94" s="287"/>
      <c r="AVD94" s="287"/>
      <c r="AVE94" s="287"/>
      <c r="AVF94" s="287"/>
      <c r="AVG94" s="287"/>
      <c r="AVH94" s="287"/>
      <c r="AVI94" s="287"/>
      <c r="AVJ94" s="287"/>
      <c r="AVK94" s="287"/>
      <c r="AVL94" s="287"/>
      <c r="AVM94" s="287"/>
      <c r="AVN94" s="287"/>
      <c r="AVO94" s="287"/>
      <c r="AVP94" s="287"/>
      <c r="AVQ94" s="287"/>
      <c r="AVR94" s="287"/>
      <c r="AVS94" s="287"/>
      <c r="AVT94" s="287"/>
      <c r="AVU94" s="287"/>
      <c r="AVV94" s="287"/>
      <c r="AVW94" s="287"/>
      <c r="AVX94" s="287"/>
      <c r="AVY94" s="287"/>
      <c r="AVZ94" s="287"/>
      <c r="AWA94" s="287"/>
      <c r="AWB94" s="287"/>
      <c r="AWC94" s="287"/>
      <c r="AWD94" s="287"/>
      <c r="AWE94" s="287"/>
      <c r="AWF94" s="287"/>
      <c r="AWG94" s="287"/>
      <c r="AWH94" s="287"/>
      <c r="AWI94" s="287"/>
      <c r="AWJ94" s="287"/>
      <c r="AWK94" s="287"/>
      <c r="AWL94" s="287"/>
      <c r="AWM94" s="287"/>
      <c r="AWN94" s="287"/>
      <c r="AWO94" s="287"/>
      <c r="AWP94" s="287"/>
      <c r="AWQ94" s="287"/>
      <c r="AWR94" s="287"/>
      <c r="AWS94" s="287"/>
      <c r="AWT94" s="287"/>
      <c r="AWU94" s="287"/>
      <c r="AWV94" s="287"/>
      <c r="AWW94" s="287"/>
      <c r="AWX94" s="287"/>
      <c r="AWY94" s="287"/>
      <c r="AWZ94" s="287"/>
      <c r="AXA94" s="287"/>
      <c r="AXB94" s="287"/>
      <c r="AXC94" s="287"/>
      <c r="AXD94" s="287"/>
      <c r="AXE94" s="287"/>
      <c r="AXF94" s="287"/>
      <c r="AXG94" s="287"/>
      <c r="AXH94" s="287"/>
      <c r="AXI94" s="287"/>
      <c r="AXJ94" s="287"/>
      <c r="AXK94" s="287"/>
      <c r="AXL94" s="287"/>
      <c r="AXM94" s="287"/>
      <c r="AXN94" s="287"/>
      <c r="AXO94" s="287"/>
      <c r="AXP94" s="287"/>
      <c r="AXQ94" s="287"/>
      <c r="AXR94" s="287"/>
      <c r="AXS94" s="287"/>
      <c r="AXT94" s="287"/>
      <c r="AXU94" s="287"/>
      <c r="AXV94" s="287"/>
      <c r="AXW94" s="287"/>
      <c r="AXX94" s="287"/>
      <c r="AXY94" s="287"/>
      <c r="AXZ94" s="287"/>
      <c r="AYA94" s="287"/>
      <c r="AYB94" s="287"/>
      <c r="AYC94" s="287"/>
      <c r="AYD94" s="287"/>
      <c r="AYE94" s="287"/>
      <c r="AYF94" s="287"/>
      <c r="AYG94" s="287"/>
      <c r="AYH94" s="287"/>
      <c r="AYI94" s="287"/>
      <c r="AYJ94" s="287"/>
      <c r="AYK94" s="287"/>
      <c r="AYL94" s="287"/>
      <c r="AYM94" s="287"/>
      <c r="AYN94" s="287"/>
      <c r="AYO94" s="287"/>
      <c r="AYP94" s="287"/>
      <c r="AYQ94" s="287"/>
      <c r="AYR94" s="287"/>
      <c r="AYS94" s="287"/>
      <c r="AYT94" s="287"/>
      <c r="AYU94" s="287"/>
      <c r="AYV94" s="287"/>
      <c r="AYW94" s="287"/>
      <c r="AYX94" s="287"/>
      <c r="AYY94" s="287"/>
      <c r="AYZ94" s="287"/>
      <c r="AZA94" s="287"/>
      <c r="AZB94" s="287"/>
      <c r="AZC94" s="287"/>
      <c r="AZD94" s="287"/>
      <c r="AZE94" s="287"/>
      <c r="AZF94" s="287"/>
      <c r="AZG94" s="287"/>
      <c r="AZH94" s="287"/>
      <c r="AZI94" s="287"/>
      <c r="AZJ94" s="287"/>
      <c r="AZK94" s="287"/>
      <c r="AZL94" s="287"/>
      <c r="AZM94" s="287"/>
      <c r="AZN94" s="287"/>
      <c r="AZO94" s="287"/>
      <c r="AZP94" s="287"/>
      <c r="AZQ94" s="287"/>
      <c r="AZR94" s="287"/>
      <c r="AZS94" s="287"/>
      <c r="AZT94" s="287"/>
      <c r="AZU94" s="287"/>
      <c r="AZV94" s="287"/>
      <c r="AZW94" s="287"/>
      <c r="AZX94" s="287"/>
      <c r="AZY94" s="287"/>
      <c r="AZZ94" s="287"/>
      <c r="BAA94" s="287"/>
      <c r="BAB94" s="287"/>
      <c r="BAC94" s="287"/>
      <c r="BAD94" s="287"/>
      <c r="BAE94" s="287"/>
      <c r="BAF94" s="287"/>
      <c r="BAG94" s="287"/>
      <c r="BAH94" s="287"/>
      <c r="BAI94" s="287"/>
      <c r="BAJ94" s="287"/>
      <c r="BAK94" s="287"/>
      <c r="BAL94" s="287"/>
      <c r="BAM94" s="287"/>
      <c r="BAN94" s="287"/>
      <c r="BAO94" s="287"/>
      <c r="BAP94" s="287"/>
      <c r="BAQ94" s="287"/>
      <c r="BAR94" s="287"/>
      <c r="BAS94" s="287"/>
      <c r="BAT94" s="287"/>
      <c r="BAU94" s="287"/>
      <c r="BAV94" s="287"/>
      <c r="BAW94" s="287"/>
      <c r="BAX94" s="287"/>
      <c r="BAY94" s="287"/>
      <c r="BAZ94" s="287"/>
      <c r="BBA94" s="287"/>
      <c r="BBB94" s="287"/>
      <c r="BBC94" s="287"/>
      <c r="BBD94" s="287"/>
      <c r="BBE94" s="287"/>
      <c r="BBF94" s="287"/>
      <c r="BBG94" s="287"/>
      <c r="BBH94" s="287"/>
      <c r="BBI94" s="287"/>
      <c r="BBJ94" s="287"/>
      <c r="BBK94" s="287"/>
      <c r="BBL94" s="287"/>
      <c r="BBM94" s="287"/>
      <c r="BBN94" s="287"/>
      <c r="BBO94" s="287"/>
      <c r="BBP94" s="287"/>
      <c r="BBQ94" s="287"/>
      <c r="BBR94" s="287"/>
      <c r="BBS94" s="287"/>
      <c r="BBT94" s="287"/>
      <c r="BBU94" s="287"/>
      <c r="BBV94" s="287"/>
      <c r="BBW94" s="287"/>
      <c r="BBX94" s="287"/>
      <c r="BBY94" s="287"/>
      <c r="BBZ94" s="287"/>
      <c r="BCA94" s="287"/>
      <c r="BCB94" s="287"/>
      <c r="BCC94" s="287"/>
      <c r="BCD94" s="287"/>
      <c r="BCE94" s="287"/>
      <c r="BCF94" s="287"/>
      <c r="BCG94" s="287"/>
      <c r="BCH94" s="287"/>
      <c r="BCI94" s="287"/>
      <c r="BCJ94" s="287"/>
      <c r="BCK94" s="287"/>
      <c r="BCL94" s="287"/>
      <c r="BCM94" s="287"/>
      <c r="BCN94" s="287"/>
      <c r="BCO94" s="287"/>
      <c r="BCP94" s="287"/>
      <c r="BCQ94" s="287"/>
      <c r="BCR94" s="287"/>
      <c r="BCS94" s="287"/>
      <c r="BCT94" s="287"/>
      <c r="BCU94" s="287"/>
      <c r="BCV94" s="287"/>
      <c r="BCW94" s="287"/>
      <c r="BCX94" s="287"/>
      <c r="BCY94" s="287"/>
      <c r="BCZ94" s="287"/>
      <c r="BDA94" s="287"/>
      <c r="BDB94" s="287"/>
      <c r="BDC94" s="287"/>
      <c r="BDD94" s="287"/>
      <c r="BDE94" s="287"/>
      <c r="BDF94" s="287"/>
      <c r="BDG94" s="287"/>
      <c r="BDH94" s="287"/>
      <c r="BDI94" s="287"/>
      <c r="BDJ94" s="287"/>
      <c r="BDK94" s="287"/>
      <c r="BDL94" s="287"/>
      <c r="BDM94" s="287"/>
      <c r="BDN94" s="287"/>
      <c r="BDO94" s="287"/>
      <c r="BDP94" s="287"/>
      <c r="BDQ94" s="287"/>
      <c r="BDR94" s="287"/>
      <c r="BDS94" s="287"/>
      <c r="BDT94" s="287"/>
      <c r="BDU94" s="287"/>
      <c r="BDV94" s="287"/>
      <c r="BDW94" s="287"/>
      <c r="BDX94" s="287"/>
      <c r="BDY94" s="287"/>
      <c r="BDZ94" s="287"/>
      <c r="BEA94" s="287"/>
      <c r="BEB94" s="287"/>
      <c r="BEC94" s="287"/>
      <c r="BED94" s="287"/>
      <c r="BEE94" s="287"/>
      <c r="BEF94" s="287"/>
      <c r="BEG94" s="287"/>
      <c r="BEH94" s="287"/>
      <c r="BEI94" s="287"/>
      <c r="BEJ94" s="287"/>
      <c r="BEK94" s="287"/>
      <c r="BEL94" s="287"/>
      <c r="BEM94" s="287"/>
      <c r="BEN94" s="287"/>
      <c r="BEO94" s="287"/>
      <c r="BEP94" s="287"/>
      <c r="BEQ94" s="287"/>
      <c r="BER94" s="287"/>
      <c r="BES94" s="287"/>
      <c r="BET94" s="287"/>
      <c r="BEU94" s="287"/>
      <c r="BEV94" s="287"/>
      <c r="BEW94" s="287"/>
      <c r="BEX94" s="287"/>
      <c r="BEY94" s="287"/>
      <c r="BEZ94" s="287"/>
      <c r="BFA94" s="287"/>
      <c r="BFB94" s="287"/>
      <c r="BFC94" s="287"/>
      <c r="BFD94" s="287"/>
      <c r="BFE94" s="287"/>
      <c r="BFF94" s="287"/>
      <c r="BFG94" s="287"/>
      <c r="BFH94" s="287"/>
      <c r="BFI94" s="287"/>
      <c r="BFJ94" s="287"/>
      <c r="BFK94" s="287"/>
      <c r="BFL94" s="287"/>
      <c r="BFM94" s="287"/>
      <c r="BFN94" s="287"/>
      <c r="BFO94" s="287"/>
      <c r="BFP94" s="287"/>
      <c r="BFQ94" s="287"/>
      <c r="BFR94" s="287"/>
      <c r="BFS94" s="287"/>
      <c r="BFT94" s="287"/>
      <c r="BFU94" s="287"/>
      <c r="BFV94" s="287"/>
      <c r="BFW94" s="287"/>
      <c r="BFX94" s="287"/>
      <c r="BFY94" s="287"/>
      <c r="BFZ94" s="287"/>
      <c r="BGA94" s="287"/>
      <c r="BGB94" s="287"/>
      <c r="BGC94" s="287"/>
      <c r="BGD94" s="287"/>
      <c r="BGE94" s="287"/>
      <c r="BGF94" s="287"/>
      <c r="BGG94" s="287"/>
      <c r="BGH94" s="287"/>
      <c r="BGI94" s="287"/>
      <c r="BGJ94" s="287"/>
      <c r="BGK94" s="287"/>
      <c r="BGL94" s="287"/>
      <c r="BGM94" s="287"/>
      <c r="BGN94" s="287"/>
      <c r="BGO94" s="287"/>
      <c r="BGP94" s="287"/>
      <c r="BGQ94" s="287"/>
      <c r="BGR94" s="287"/>
      <c r="BGS94" s="287"/>
      <c r="BGT94" s="287"/>
      <c r="BGU94" s="287"/>
      <c r="BGV94" s="287"/>
      <c r="BGW94" s="287"/>
      <c r="BGX94" s="287"/>
      <c r="BGY94" s="287"/>
      <c r="BGZ94" s="287"/>
      <c r="BHA94" s="287"/>
      <c r="BHB94" s="287"/>
      <c r="BHC94" s="287"/>
      <c r="BHD94" s="287"/>
      <c r="BHE94" s="287"/>
      <c r="BHF94" s="287"/>
      <c r="BHG94" s="287"/>
      <c r="BHH94" s="287"/>
      <c r="BHI94" s="287"/>
      <c r="BHJ94" s="287"/>
      <c r="BHK94" s="287"/>
      <c r="BHL94" s="287"/>
      <c r="BHM94" s="287"/>
      <c r="BHN94" s="287"/>
      <c r="BHO94" s="287"/>
      <c r="BHP94" s="287"/>
      <c r="BHQ94" s="287"/>
      <c r="BHR94" s="287"/>
      <c r="BHS94" s="287"/>
      <c r="BHT94" s="287"/>
      <c r="BHU94" s="287"/>
      <c r="BHV94" s="287"/>
      <c r="BHW94" s="287"/>
      <c r="BHX94" s="287"/>
      <c r="BHY94" s="287"/>
      <c r="BHZ94" s="287"/>
      <c r="BIA94" s="287"/>
      <c r="BIB94" s="287"/>
      <c r="BIC94" s="287"/>
      <c r="BID94" s="287"/>
      <c r="BIE94" s="287"/>
      <c r="BIF94" s="287"/>
      <c r="BIG94" s="287"/>
      <c r="BIH94" s="287"/>
      <c r="BII94" s="287"/>
      <c r="BIJ94" s="287"/>
      <c r="BIK94" s="287"/>
      <c r="BIL94" s="287"/>
      <c r="BIM94" s="287"/>
      <c r="BIN94" s="287"/>
      <c r="BIO94" s="287"/>
      <c r="BIP94" s="287"/>
      <c r="BIQ94" s="287"/>
      <c r="BIR94" s="287"/>
      <c r="BIS94" s="287"/>
      <c r="BIT94" s="287"/>
      <c r="BIU94" s="287"/>
      <c r="BIV94" s="287"/>
      <c r="BIW94" s="287"/>
      <c r="BIX94" s="287"/>
      <c r="BIY94" s="287"/>
      <c r="BIZ94" s="287"/>
      <c r="BJA94" s="287"/>
      <c r="BJB94" s="287"/>
      <c r="BJC94" s="287"/>
      <c r="BJD94" s="287"/>
      <c r="BJE94" s="287"/>
      <c r="BJF94" s="287"/>
      <c r="BJG94" s="287"/>
      <c r="BJH94" s="287"/>
      <c r="BJI94" s="287"/>
      <c r="BJJ94" s="287"/>
      <c r="BJK94" s="287"/>
      <c r="BJL94" s="287"/>
      <c r="BJM94" s="287"/>
      <c r="BJN94" s="287"/>
      <c r="BJO94" s="287"/>
      <c r="BJP94" s="287"/>
      <c r="BJQ94" s="287"/>
      <c r="BJR94" s="287"/>
      <c r="BJS94" s="287"/>
      <c r="BJT94" s="287"/>
      <c r="BJU94" s="287"/>
      <c r="BJV94" s="287"/>
      <c r="BJW94" s="287"/>
      <c r="BJX94" s="287"/>
      <c r="BJY94" s="287"/>
      <c r="BJZ94" s="287"/>
      <c r="BKA94" s="287"/>
      <c r="BKB94" s="287"/>
      <c r="BKC94" s="287"/>
      <c r="BKD94" s="287"/>
      <c r="BKE94" s="287"/>
      <c r="BKF94" s="287"/>
      <c r="BKG94" s="287"/>
      <c r="BKH94" s="287"/>
      <c r="BKI94" s="287"/>
      <c r="BKJ94" s="287"/>
      <c r="BKK94" s="287"/>
      <c r="BKL94" s="287"/>
      <c r="BKM94" s="287"/>
      <c r="BKN94" s="287"/>
      <c r="BKO94" s="287"/>
      <c r="BKP94" s="287"/>
      <c r="BKQ94" s="287"/>
      <c r="BKR94" s="287"/>
      <c r="BKS94" s="287"/>
      <c r="BKT94" s="287"/>
      <c r="BKU94" s="287"/>
      <c r="BKV94" s="287"/>
      <c r="BKW94" s="287"/>
      <c r="BKX94" s="287"/>
      <c r="BKY94" s="287"/>
      <c r="BKZ94" s="287"/>
      <c r="BLA94" s="287"/>
      <c r="BLB94" s="287"/>
      <c r="BLC94" s="287"/>
      <c r="BLD94" s="287"/>
      <c r="BLE94" s="287"/>
      <c r="BLF94" s="287"/>
      <c r="BLG94" s="287"/>
      <c r="BLH94" s="287"/>
      <c r="BLI94" s="287"/>
      <c r="BLJ94" s="287"/>
      <c r="BLK94" s="287"/>
      <c r="BLL94" s="287"/>
      <c r="BLM94" s="287"/>
      <c r="BLN94" s="287"/>
      <c r="BLO94" s="287"/>
      <c r="BLP94" s="287"/>
      <c r="BLQ94" s="287"/>
      <c r="BLR94" s="287"/>
      <c r="BLS94" s="287"/>
      <c r="BLT94" s="287"/>
      <c r="BLU94" s="287"/>
      <c r="BLV94" s="287"/>
      <c r="BLW94" s="287"/>
      <c r="BLX94" s="287"/>
      <c r="BLY94" s="287"/>
      <c r="BLZ94" s="287"/>
      <c r="BMA94" s="287"/>
      <c r="BMB94" s="287"/>
      <c r="BMC94" s="287"/>
      <c r="BMD94" s="287"/>
      <c r="BME94" s="287"/>
      <c r="BMF94" s="287"/>
      <c r="BMG94" s="287"/>
      <c r="BMH94" s="287"/>
      <c r="BMI94" s="287"/>
      <c r="BMJ94" s="287"/>
      <c r="BMK94" s="287"/>
      <c r="BML94" s="287"/>
      <c r="BMM94" s="287"/>
      <c r="BMN94" s="287"/>
      <c r="BMO94" s="287"/>
      <c r="BMP94" s="287"/>
      <c r="BMQ94" s="287"/>
      <c r="BMR94" s="287"/>
      <c r="BMS94" s="287"/>
      <c r="BMT94" s="287"/>
      <c r="BMU94" s="287"/>
      <c r="BMV94" s="287"/>
      <c r="BMW94" s="287"/>
      <c r="BMX94" s="287"/>
      <c r="BMY94" s="287"/>
      <c r="BMZ94" s="287"/>
      <c r="BNA94" s="287"/>
      <c r="BNB94" s="287"/>
      <c r="BNC94" s="287"/>
      <c r="BND94" s="287"/>
      <c r="BNE94" s="287"/>
      <c r="BNF94" s="287"/>
      <c r="BNG94" s="287"/>
      <c r="BNH94" s="287"/>
      <c r="BNI94" s="287"/>
      <c r="BNJ94" s="287"/>
      <c r="BNK94" s="287"/>
      <c r="BNL94" s="287"/>
    </row>
    <row r="95" spans="1:1728" s="166" customFormat="1" ht="15" hidden="1" customHeight="1" x14ac:dyDescent="0.25">
      <c r="A95" s="236">
        <v>96</v>
      </c>
      <c r="B95" s="219" t="s">
        <v>418</v>
      </c>
      <c r="C95" s="219" t="s">
        <v>239</v>
      </c>
      <c r="D95" s="219" t="s">
        <v>419</v>
      </c>
      <c r="E95" s="219"/>
      <c r="F95" s="219" t="s">
        <v>420</v>
      </c>
      <c r="G95" s="244">
        <v>45</v>
      </c>
      <c r="H95" s="245">
        <v>160</v>
      </c>
      <c r="I95" s="222" t="s">
        <v>236</v>
      </c>
      <c r="J95" s="222">
        <v>2022</v>
      </c>
      <c r="K95" s="219" t="s">
        <v>2215</v>
      </c>
      <c r="L95" s="249" t="s">
        <v>421</v>
      </c>
      <c r="M95" s="285" t="s">
        <v>460</v>
      </c>
      <c r="N95" s="285"/>
      <c r="O95" s="285"/>
      <c r="P95" s="285"/>
      <c r="Q95" s="285"/>
      <c r="R95" s="285"/>
      <c r="S95" s="285"/>
      <c r="T95" s="285"/>
      <c r="U95" s="285"/>
      <c r="V95" s="285"/>
      <c r="W95" s="285"/>
      <c r="X95" s="285"/>
      <c r="Y95" s="285"/>
      <c r="Z95" s="285"/>
      <c r="AA95" s="285"/>
      <c r="AB95" s="285"/>
      <c r="AC95" s="285"/>
      <c r="AD95" s="285"/>
      <c r="AE95" s="285"/>
      <c r="AF95" s="285"/>
      <c r="AG95" s="285"/>
      <c r="AH95" s="285"/>
      <c r="AI95" s="285"/>
      <c r="AJ95" s="285"/>
      <c r="AK95" s="285"/>
      <c r="AL95" s="285"/>
      <c r="AM95" s="285"/>
      <c r="AN95" s="285"/>
      <c r="AO95" s="285"/>
      <c r="AP95" s="285"/>
      <c r="AQ95" s="285"/>
      <c r="AR95" s="285"/>
      <c r="AS95" s="285"/>
      <c r="AT95" s="285"/>
      <c r="AU95" s="285"/>
      <c r="AV95" s="285"/>
      <c r="AW95" s="285"/>
      <c r="AX95" s="285"/>
      <c r="AY95" s="285"/>
      <c r="AZ95" s="285"/>
      <c r="BA95" s="285"/>
      <c r="BB95" s="285"/>
      <c r="BC95" s="285"/>
      <c r="BD95" s="285"/>
      <c r="BE95" s="285"/>
      <c r="BF95" s="285"/>
      <c r="BG95" s="285"/>
      <c r="BH95" s="285"/>
      <c r="BI95" s="285"/>
      <c r="BJ95" s="285"/>
      <c r="BK95" s="285"/>
      <c r="BL95" s="285"/>
      <c r="BM95" s="285"/>
      <c r="BN95" s="285"/>
      <c r="BO95" s="285"/>
      <c r="BP95" s="285"/>
      <c r="BQ95" s="285"/>
      <c r="BR95" s="285"/>
      <c r="BS95" s="285"/>
      <c r="BT95" s="285"/>
      <c r="BU95" s="285"/>
      <c r="BV95" s="285"/>
      <c r="BW95" s="285"/>
      <c r="BX95" s="285"/>
      <c r="BY95" s="285"/>
      <c r="BZ95" s="285"/>
      <c r="CA95" s="285"/>
      <c r="CB95" s="285"/>
      <c r="CC95" s="285"/>
      <c r="CD95" s="285"/>
      <c r="CE95" s="285"/>
      <c r="CF95" s="285"/>
      <c r="CG95" s="285"/>
      <c r="CH95" s="285"/>
      <c r="CI95" s="285"/>
      <c r="CJ95" s="285"/>
      <c r="CK95" s="285"/>
      <c r="CL95" s="285"/>
      <c r="CM95" s="285"/>
      <c r="CN95" s="285"/>
      <c r="CO95" s="286"/>
      <c r="CP95" s="287"/>
      <c r="CQ95" s="287"/>
      <c r="CR95" s="287"/>
      <c r="CS95" s="287"/>
      <c r="CT95" s="287"/>
      <c r="CU95" s="287"/>
      <c r="CV95" s="287"/>
      <c r="CW95" s="287"/>
      <c r="CX95" s="287"/>
      <c r="CY95" s="287"/>
      <c r="CZ95" s="287"/>
      <c r="DA95" s="287"/>
      <c r="DB95" s="287"/>
      <c r="DC95" s="287"/>
      <c r="DD95" s="287"/>
      <c r="DE95" s="287"/>
      <c r="DF95" s="287"/>
      <c r="DG95" s="287"/>
      <c r="DH95" s="287"/>
      <c r="DI95" s="287"/>
      <c r="DJ95" s="287"/>
      <c r="DK95" s="287"/>
      <c r="DL95" s="287"/>
      <c r="DM95" s="287"/>
      <c r="DN95" s="287"/>
      <c r="DO95" s="287"/>
      <c r="DP95" s="287"/>
      <c r="DQ95" s="287"/>
      <c r="DR95" s="287"/>
      <c r="DS95" s="287"/>
      <c r="DT95" s="287"/>
      <c r="DU95" s="287"/>
      <c r="DV95" s="287"/>
      <c r="DW95" s="287"/>
      <c r="DX95" s="287"/>
      <c r="DY95" s="287"/>
      <c r="DZ95" s="287"/>
      <c r="EA95" s="287"/>
      <c r="EB95" s="287"/>
      <c r="EC95" s="287"/>
      <c r="ED95" s="287"/>
      <c r="EE95" s="287"/>
      <c r="EF95" s="287"/>
      <c r="EG95" s="287"/>
      <c r="EH95" s="287"/>
      <c r="EI95" s="287"/>
      <c r="EJ95" s="287"/>
      <c r="EK95" s="287"/>
      <c r="EL95" s="287"/>
      <c r="EM95" s="287"/>
      <c r="EN95" s="287"/>
      <c r="EO95" s="287"/>
      <c r="EP95" s="287"/>
      <c r="EQ95" s="287"/>
      <c r="ER95" s="287"/>
      <c r="ES95" s="287"/>
      <c r="ET95" s="287"/>
      <c r="EU95" s="287"/>
      <c r="EV95" s="287"/>
      <c r="EW95" s="287"/>
      <c r="EX95" s="287"/>
      <c r="EY95" s="287"/>
      <c r="EZ95" s="287"/>
      <c r="FA95" s="287"/>
      <c r="FB95" s="287"/>
      <c r="FC95" s="287"/>
      <c r="FD95" s="287"/>
      <c r="FE95" s="287"/>
      <c r="FF95" s="287"/>
      <c r="FG95" s="287"/>
      <c r="FH95" s="287"/>
      <c r="FI95" s="287"/>
      <c r="FJ95" s="287"/>
      <c r="FK95" s="287"/>
      <c r="FL95" s="287"/>
      <c r="FM95" s="287"/>
      <c r="FN95" s="287"/>
      <c r="FO95" s="287"/>
      <c r="FP95" s="287"/>
      <c r="FQ95" s="287"/>
      <c r="FR95" s="287"/>
      <c r="FS95" s="287"/>
      <c r="FT95" s="287"/>
      <c r="FU95" s="287"/>
      <c r="FV95" s="287"/>
      <c r="FW95" s="287"/>
      <c r="FX95" s="287"/>
      <c r="FY95" s="287"/>
      <c r="FZ95" s="287"/>
      <c r="GA95" s="287"/>
      <c r="GB95" s="287"/>
      <c r="GC95" s="287"/>
      <c r="GD95" s="287"/>
      <c r="GE95" s="287"/>
      <c r="GF95" s="287"/>
      <c r="GG95" s="287"/>
      <c r="GH95" s="287"/>
      <c r="GI95" s="287"/>
      <c r="GJ95" s="287"/>
      <c r="GK95" s="287"/>
      <c r="GL95" s="287"/>
      <c r="GM95" s="287"/>
      <c r="GN95" s="287"/>
      <c r="GO95" s="287"/>
      <c r="GP95" s="287"/>
      <c r="GQ95" s="287"/>
      <c r="GR95" s="287"/>
      <c r="GS95" s="287"/>
      <c r="GT95" s="287"/>
      <c r="GU95" s="287"/>
      <c r="GV95" s="287"/>
      <c r="GW95" s="287"/>
      <c r="GX95" s="287"/>
      <c r="GY95" s="287"/>
      <c r="GZ95" s="287"/>
      <c r="HA95" s="287"/>
      <c r="HB95" s="287"/>
      <c r="HC95" s="287"/>
      <c r="HD95" s="287"/>
      <c r="HE95" s="287"/>
      <c r="HF95" s="287"/>
      <c r="HG95" s="287"/>
      <c r="HH95" s="287"/>
      <c r="HI95" s="287"/>
      <c r="HJ95" s="287"/>
      <c r="HK95" s="287"/>
      <c r="HL95" s="287"/>
      <c r="HM95" s="287"/>
      <c r="HN95" s="287"/>
      <c r="HO95" s="287"/>
      <c r="HP95" s="287"/>
      <c r="HQ95" s="287"/>
      <c r="HR95" s="287"/>
      <c r="HS95" s="287"/>
      <c r="HT95" s="287"/>
      <c r="HU95" s="287"/>
      <c r="HV95" s="287"/>
      <c r="HW95" s="287"/>
      <c r="HX95" s="287"/>
      <c r="HY95" s="287"/>
      <c r="HZ95" s="287"/>
      <c r="IA95" s="287"/>
      <c r="IB95" s="287"/>
      <c r="IC95" s="287"/>
      <c r="ID95" s="287"/>
      <c r="IE95" s="287"/>
      <c r="IF95" s="287"/>
      <c r="IG95" s="287"/>
      <c r="IH95" s="287"/>
      <c r="II95" s="287"/>
      <c r="IJ95" s="287"/>
      <c r="IK95" s="287"/>
      <c r="IL95" s="287"/>
      <c r="IM95" s="287"/>
      <c r="IN95" s="287"/>
      <c r="IO95" s="287"/>
      <c r="IP95" s="287"/>
      <c r="IQ95" s="287"/>
      <c r="IR95" s="287"/>
      <c r="IS95" s="287"/>
      <c r="IT95" s="287"/>
      <c r="IU95" s="287"/>
      <c r="IV95" s="287"/>
      <c r="IW95" s="287"/>
      <c r="IX95" s="287"/>
      <c r="IY95" s="287"/>
      <c r="IZ95" s="287"/>
      <c r="JA95" s="287"/>
      <c r="JB95" s="287"/>
      <c r="JC95" s="287"/>
      <c r="JD95" s="287"/>
      <c r="JE95" s="287"/>
      <c r="JF95" s="287"/>
      <c r="JG95" s="287"/>
      <c r="JH95" s="287"/>
      <c r="JI95" s="287"/>
      <c r="JJ95" s="287"/>
      <c r="JK95" s="287"/>
      <c r="JL95" s="287"/>
      <c r="JM95" s="287"/>
      <c r="JN95" s="287"/>
      <c r="JO95" s="287"/>
      <c r="JP95" s="287"/>
      <c r="JQ95" s="287"/>
      <c r="JR95" s="287"/>
      <c r="JS95" s="287"/>
      <c r="JT95" s="287"/>
      <c r="JU95" s="287"/>
      <c r="JV95" s="287"/>
      <c r="JW95" s="287"/>
      <c r="JX95" s="287"/>
      <c r="JY95" s="287"/>
      <c r="JZ95" s="287"/>
      <c r="KA95" s="287"/>
      <c r="KB95" s="287"/>
      <c r="KC95" s="287"/>
      <c r="KD95" s="287"/>
      <c r="KE95" s="287"/>
      <c r="KF95" s="287"/>
      <c r="KG95" s="287"/>
      <c r="KH95" s="287"/>
      <c r="KI95" s="287"/>
      <c r="KJ95" s="287"/>
      <c r="KK95" s="287"/>
      <c r="KL95" s="287"/>
      <c r="KM95" s="287"/>
      <c r="KN95" s="287"/>
      <c r="KO95" s="287"/>
      <c r="KP95" s="287"/>
      <c r="KQ95" s="287"/>
      <c r="KR95" s="287"/>
      <c r="KS95" s="287"/>
      <c r="KT95" s="287"/>
      <c r="KU95" s="287"/>
      <c r="KV95" s="287"/>
      <c r="KW95" s="287"/>
      <c r="KX95" s="287"/>
      <c r="KY95" s="287"/>
      <c r="KZ95" s="287"/>
      <c r="LA95" s="287"/>
      <c r="LB95" s="287"/>
      <c r="LC95" s="287"/>
      <c r="LD95" s="287"/>
      <c r="LE95" s="287"/>
      <c r="LF95" s="287"/>
      <c r="LG95" s="287"/>
      <c r="LH95" s="287"/>
      <c r="LI95" s="287"/>
      <c r="LJ95" s="287"/>
      <c r="LK95" s="287"/>
      <c r="LL95" s="287"/>
      <c r="LM95" s="287"/>
      <c r="LN95" s="287"/>
      <c r="LO95" s="287"/>
      <c r="LP95" s="287"/>
      <c r="LQ95" s="287"/>
      <c r="LR95" s="287"/>
      <c r="LS95" s="287"/>
      <c r="LT95" s="287"/>
      <c r="LU95" s="287"/>
      <c r="LV95" s="287"/>
      <c r="LW95" s="287"/>
      <c r="LX95" s="287"/>
      <c r="LY95" s="287"/>
      <c r="LZ95" s="287"/>
      <c r="MA95" s="287"/>
      <c r="MB95" s="287"/>
      <c r="MC95" s="287"/>
      <c r="MD95" s="287"/>
      <c r="ME95" s="287"/>
      <c r="MF95" s="287"/>
      <c r="MG95" s="287"/>
      <c r="MH95" s="287"/>
      <c r="MI95" s="287"/>
      <c r="MJ95" s="287"/>
      <c r="MK95" s="287"/>
      <c r="ML95" s="287"/>
      <c r="MM95" s="287"/>
      <c r="MN95" s="287"/>
      <c r="MO95" s="287"/>
      <c r="MP95" s="287"/>
      <c r="MQ95" s="287"/>
      <c r="MR95" s="287"/>
      <c r="MS95" s="287"/>
      <c r="MT95" s="287"/>
      <c r="MU95" s="287"/>
      <c r="MV95" s="287"/>
      <c r="MW95" s="287"/>
      <c r="MX95" s="287"/>
      <c r="MY95" s="287"/>
      <c r="MZ95" s="287"/>
      <c r="NA95" s="287"/>
      <c r="NB95" s="287"/>
      <c r="NC95" s="287"/>
      <c r="ND95" s="287"/>
      <c r="NE95" s="287"/>
      <c r="NF95" s="287"/>
      <c r="NG95" s="287"/>
      <c r="NH95" s="287"/>
      <c r="NI95" s="287"/>
      <c r="NJ95" s="287"/>
      <c r="NK95" s="287"/>
      <c r="NL95" s="287"/>
      <c r="NM95" s="287"/>
      <c r="NN95" s="287"/>
      <c r="NO95" s="287"/>
      <c r="NP95" s="287"/>
      <c r="NQ95" s="287"/>
      <c r="NR95" s="287"/>
      <c r="NS95" s="287"/>
      <c r="NT95" s="287"/>
      <c r="NU95" s="287"/>
      <c r="NV95" s="287"/>
      <c r="NW95" s="287"/>
      <c r="NX95" s="287"/>
      <c r="NY95" s="287"/>
      <c r="NZ95" s="287"/>
      <c r="OA95" s="287"/>
      <c r="OB95" s="287"/>
      <c r="OC95" s="287"/>
      <c r="OD95" s="287"/>
      <c r="OE95" s="287"/>
      <c r="OF95" s="287"/>
      <c r="OG95" s="287"/>
      <c r="OH95" s="287"/>
      <c r="OI95" s="287"/>
      <c r="OJ95" s="287"/>
      <c r="OK95" s="287"/>
      <c r="OL95" s="287"/>
      <c r="OM95" s="287"/>
      <c r="ON95" s="287"/>
      <c r="OO95" s="287"/>
      <c r="OP95" s="287"/>
      <c r="OQ95" s="287"/>
      <c r="OR95" s="287"/>
      <c r="OS95" s="287"/>
      <c r="OT95" s="287"/>
      <c r="OU95" s="287"/>
      <c r="OV95" s="287"/>
      <c r="OW95" s="287"/>
      <c r="OX95" s="287"/>
      <c r="OY95" s="287"/>
      <c r="OZ95" s="287"/>
      <c r="PA95" s="287"/>
      <c r="PB95" s="287"/>
      <c r="PC95" s="287"/>
      <c r="PD95" s="287"/>
      <c r="PE95" s="287"/>
      <c r="PF95" s="287"/>
      <c r="PG95" s="287"/>
      <c r="PH95" s="287"/>
      <c r="PI95" s="287"/>
      <c r="PJ95" s="287"/>
      <c r="PK95" s="287"/>
      <c r="PL95" s="287"/>
      <c r="PM95" s="287"/>
      <c r="PN95" s="287"/>
      <c r="PO95" s="287"/>
      <c r="PP95" s="287"/>
      <c r="PQ95" s="287"/>
      <c r="PR95" s="287"/>
      <c r="PS95" s="287"/>
      <c r="PT95" s="287"/>
      <c r="PU95" s="287"/>
      <c r="PV95" s="287"/>
      <c r="PW95" s="287"/>
      <c r="PX95" s="287"/>
      <c r="PY95" s="287"/>
      <c r="PZ95" s="287"/>
      <c r="QA95" s="287"/>
      <c r="QB95" s="287"/>
      <c r="QC95" s="287"/>
      <c r="QD95" s="287"/>
      <c r="QE95" s="287"/>
      <c r="QF95" s="287"/>
      <c r="QG95" s="287"/>
      <c r="QH95" s="287"/>
      <c r="QI95" s="287"/>
      <c r="QJ95" s="287"/>
      <c r="QK95" s="287"/>
      <c r="QL95" s="287"/>
      <c r="QM95" s="287"/>
      <c r="QN95" s="287"/>
      <c r="QO95" s="287"/>
      <c r="QP95" s="287"/>
      <c r="QQ95" s="287"/>
      <c r="QR95" s="287"/>
      <c r="QS95" s="287"/>
      <c r="QT95" s="287"/>
      <c r="QU95" s="287"/>
      <c r="QV95" s="287"/>
      <c r="QW95" s="287"/>
      <c r="QX95" s="287"/>
      <c r="QY95" s="287"/>
      <c r="QZ95" s="287"/>
      <c r="RA95" s="287"/>
      <c r="RB95" s="287"/>
      <c r="RC95" s="287"/>
      <c r="RD95" s="287"/>
      <c r="RE95" s="287"/>
      <c r="RF95" s="287"/>
      <c r="RG95" s="287"/>
      <c r="RH95" s="287"/>
      <c r="RI95" s="287"/>
      <c r="RJ95" s="287"/>
      <c r="RK95" s="287"/>
      <c r="RL95" s="287"/>
      <c r="RM95" s="287"/>
      <c r="RN95" s="287"/>
      <c r="RO95" s="287"/>
      <c r="RP95" s="287"/>
      <c r="RQ95" s="287"/>
      <c r="RR95" s="287"/>
      <c r="RS95" s="287"/>
      <c r="RT95" s="287"/>
      <c r="RU95" s="287"/>
      <c r="RV95" s="287"/>
      <c r="RW95" s="287"/>
      <c r="RX95" s="287"/>
      <c r="RY95" s="287"/>
      <c r="RZ95" s="287"/>
      <c r="SA95" s="287"/>
      <c r="SB95" s="287"/>
      <c r="SC95" s="287"/>
      <c r="SD95" s="287"/>
      <c r="SE95" s="287"/>
      <c r="SF95" s="287"/>
      <c r="SG95" s="287"/>
      <c r="SH95" s="287"/>
      <c r="SI95" s="287"/>
      <c r="SJ95" s="287"/>
      <c r="SK95" s="287"/>
      <c r="SL95" s="287"/>
      <c r="SM95" s="287"/>
      <c r="SN95" s="287"/>
      <c r="SO95" s="287"/>
      <c r="SP95" s="287"/>
      <c r="SQ95" s="287"/>
      <c r="SR95" s="287"/>
      <c r="SS95" s="287"/>
      <c r="ST95" s="287"/>
      <c r="SU95" s="287"/>
      <c r="SV95" s="287"/>
      <c r="SW95" s="287"/>
      <c r="SX95" s="287"/>
      <c r="SY95" s="287"/>
      <c r="SZ95" s="287"/>
      <c r="TA95" s="287"/>
      <c r="TB95" s="287"/>
      <c r="TC95" s="287"/>
      <c r="TD95" s="287"/>
      <c r="TE95" s="287"/>
      <c r="TF95" s="287"/>
      <c r="TG95" s="287"/>
      <c r="TH95" s="287"/>
      <c r="TI95" s="287"/>
      <c r="TJ95" s="287"/>
      <c r="TK95" s="287"/>
      <c r="TL95" s="287"/>
      <c r="TM95" s="287"/>
      <c r="TN95" s="287"/>
      <c r="TO95" s="287"/>
      <c r="TP95" s="287"/>
      <c r="TQ95" s="287"/>
      <c r="TR95" s="287"/>
      <c r="TS95" s="287"/>
      <c r="TT95" s="287"/>
      <c r="TU95" s="287"/>
      <c r="TV95" s="287"/>
      <c r="TW95" s="287"/>
      <c r="TX95" s="287"/>
      <c r="TY95" s="287"/>
      <c r="TZ95" s="287"/>
      <c r="UA95" s="287"/>
      <c r="UB95" s="287"/>
      <c r="UC95" s="287"/>
      <c r="UD95" s="287"/>
      <c r="UE95" s="287"/>
      <c r="UF95" s="287"/>
      <c r="UG95" s="287"/>
      <c r="UH95" s="287"/>
      <c r="UI95" s="287"/>
      <c r="UJ95" s="287"/>
      <c r="UK95" s="287"/>
      <c r="UL95" s="287"/>
      <c r="UM95" s="287"/>
      <c r="UN95" s="287"/>
      <c r="UO95" s="287"/>
      <c r="UP95" s="287"/>
      <c r="UQ95" s="287"/>
      <c r="UR95" s="287"/>
      <c r="US95" s="287"/>
      <c r="UT95" s="287"/>
      <c r="UU95" s="287"/>
      <c r="UV95" s="287"/>
      <c r="UW95" s="287"/>
      <c r="UX95" s="287"/>
      <c r="UY95" s="287"/>
      <c r="UZ95" s="287"/>
      <c r="VA95" s="287"/>
      <c r="VB95" s="287"/>
      <c r="VC95" s="287"/>
      <c r="VD95" s="287"/>
      <c r="VE95" s="287"/>
      <c r="VF95" s="287"/>
      <c r="VG95" s="287"/>
      <c r="VH95" s="287"/>
      <c r="VI95" s="287"/>
      <c r="VJ95" s="287"/>
      <c r="VK95" s="287"/>
      <c r="VL95" s="287"/>
      <c r="VM95" s="287"/>
      <c r="VN95" s="287"/>
      <c r="VO95" s="287"/>
      <c r="VP95" s="287"/>
      <c r="VQ95" s="287"/>
      <c r="VR95" s="287"/>
      <c r="VS95" s="287"/>
      <c r="VT95" s="287"/>
      <c r="VU95" s="287"/>
      <c r="VV95" s="287"/>
      <c r="VW95" s="287"/>
      <c r="VX95" s="287"/>
      <c r="VY95" s="287"/>
      <c r="VZ95" s="287"/>
      <c r="WA95" s="287"/>
      <c r="WB95" s="287"/>
      <c r="WC95" s="287"/>
      <c r="WD95" s="287"/>
      <c r="WE95" s="287"/>
      <c r="WF95" s="287"/>
      <c r="WG95" s="287"/>
      <c r="WH95" s="287"/>
      <c r="WI95" s="287"/>
      <c r="WJ95" s="287"/>
      <c r="WK95" s="287"/>
      <c r="WL95" s="287"/>
      <c r="WM95" s="287"/>
      <c r="WN95" s="287"/>
      <c r="WO95" s="287"/>
      <c r="WP95" s="287"/>
      <c r="WQ95" s="287"/>
      <c r="WR95" s="287"/>
      <c r="WS95" s="287"/>
      <c r="WT95" s="287"/>
      <c r="WU95" s="287"/>
      <c r="WV95" s="287"/>
      <c r="WW95" s="287"/>
      <c r="WX95" s="287"/>
      <c r="WY95" s="287"/>
      <c r="WZ95" s="287"/>
      <c r="XA95" s="287"/>
      <c r="XB95" s="287"/>
      <c r="XC95" s="287"/>
      <c r="XD95" s="287"/>
      <c r="XE95" s="287"/>
      <c r="XF95" s="287"/>
      <c r="XG95" s="287"/>
      <c r="XH95" s="287"/>
      <c r="XI95" s="287"/>
      <c r="XJ95" s="287"/>
      <c r="XK95" s="287"/>
      <c r="XL95" s="287"/>
      <c r="XM95" s="287"/>
      <c r="XN95" s="287"/>
      <c r="XO95" s="287"/>
      <c r="XP95" s="287"/>
      <c r="XQ95" s="287"/>
      <c r="XR95" s="287"/>
      <c r="XS95" s="287"/>
      <c r="XT95" s="287"/>
      <c r="XU95" s="287"/>
      <c r="XV95" s="287"/>
      <c r="XW95" s="287"/>
      <c r="XX95" s="287"/>
      <c r="XY95" s="287"/>
      <c r="XZ95" s="287"/>
      <c r="YA95" s="287"/>
      <c r="YB95" s="287"/>
      <c r="YC95" s="287"/>
      <c r="YD95" s="287"/>
      <c r="YE95" s="287"/>
      <c r="YF95" s="287"/>
      <c r="YG95" s="287"/>
      <c r="YH95" s="287"/>
      <c r="YI95" s="287"/>
      <c r="YJ95" s="287"/>
      <c r="YK95" s="287"/>
      <c r="YL95" s="287"/>
      <c r="YM95" s="287"/>
      <c r="YN95" s="287"/>
      <c r="YO95" s="287"/>
      <c r="YP95" s="287"/>
      <c r="YQ95" s="287"/>
      <c r="YR95" s="287"/>
      <c r="YS95" s="287"/>
      <c r="YT95" s="287"/>
      <c r="YU95" s="287"/>
      <c r="YV95" s="287"/>
      <c r="YW95" s="287"/>
      <c r="YX95" s="287"/>
      <c r="YY95" s="287"/>
      <c r="YZ95" s="287"/>
      <c r="ZA95" s="287"/>
      <c r="ZB95" s="287"/>
      <c r="ZC95" s="287"/>
      <c r="ZD95" s="287"/>
      <c r="ZE95" s="287"/>
      <c r="ZF95" s="287"/>
      <c r="ZG95" s="287"/>
      <c r="ZH95" s="287"/>
      <c r="ZI95" s="287"/>
      <c r="ZJ95" s="287"/>
      <c r="ZK95" s="287"/>
      <c r="ZL95" s="287"/>
      <c r="ZM95" s="287"/>
      <c r="ZN95" s="287"/>
      <c r="ZO95" s="287"/>
      <c r="ZP95" s="287"/>
      <c r="ZQ95" s="287"/>
      <c r="ZR95" s="287"/>
      <c r="ZS95" s="287"/>
      <c r="ZT95" s="287"/>
      <c r="ZU95" s="287"/>
      <c r="ZV95" s="287"/>
      <c r="ZW95" s="287"/>
      <c r="ZX95" s="287"/>
      <c r="ZY95" s="287"/>
      <c r="ZZ95" s="287"/>
      <c r="AAA95" s="287"/>
      <c r="AAB95" s="287"/>
      <c r="AAC95" s="287"/>
      <c r="AAD95" s="287"/>
      <c r="AAE95" s="287"/>
      <c r="AAF95" s="287"/>
      <c r="AAG95" s="287"/>
      <c r="AAH95" s="287"/>
      <c r="AAI95" s="287"/>
      <c r="AAJ95" s="287"/>
      <c r="AAK95" s="287"/>
      <c r="AAL95" s="287"/>
      <c r="AAM95" s="287"/>
      <c r="AAN95" s="287"/>
      <c r="AAO95" s="287"/>
      <c r="AAP95" s="287"/>
      <c r="AAQ95" s="287"/>
      <c r="AAR95" s="287"/>
      <c r="AAS95" s="287"/>
      <c r="AAT95" s="287"/>
      <c r="AAU95" s="287"/>
      <c r="AAV95" s="287"/>
      <c r="AAW95" s="287"/>
      <c r="AAX95" s="287"/>
      <c r="AAY95" s="287"/>
      <c r="AAZ95" s="287"/>
      <c r="ABA95" s="287"/>
      <c r="ABB95" s="287"/>
      <c r="ABC95" s="287"/>
      <c r="ABD95" s="287"/>
      <c r="ABE95" s="287"/>
      <c r="ABF95" s="287"/>
      <c r="ABG95" s="287"/>
      <c r="ABH95" s="287"/>
      <c r="ABI95" s="287"/>
      <c r="ABJ95" s="287"/>
      <c r="ABK95" s="287"/>
      <c r="ABL95" s="287"/>
      <c r="ABM95" s="287"/>
      <c r="ABN95" s="287"/>
      <c r="ABO95" s="287"/>
      <c r="ABP95" s="287"/>
      <c r="ABQ95" s="287"/>
      <c r="ABR95" s="287"/>
      <c r="ABS95" s="287"/>
      <c r="ABT95" s="287"/>
      <c r="ABU95" s="287"/>
      <c r="ABV95" s="287"/>
      <c r="ABW95" s="287"/>
      <c r="ABX95" s="287"/>
      <c r="ABY95" s="287"/>
      <c r="ABZ95" s="287"/>
      <c r="ACA95" s="287"/>
      <c r="ACB95" s="287"/>
      <c r="ACC95" s="287"/>
      <c r="ACD95" s="287"/>
      <c r="ACE95" s="287"/>
      <c r="ACF95" s="287"/>
      <c r="ACG95" s="287"/>
      <c r="ACH95" s="287"/>
      <c r="ACI95" s="287"/>
      <c r="ACJ95" s="287"/>
      <c r="ACK95" s="287"/>
      <c r="ACL95" s="287"/>
      <c r="ACM95" s="287"/>
      <c r="ACN95" s="287"/>
      <c r="ACO95" s="287"/>
      <c r="ACP95" s="287"/>
      <c r="ACQ95" s="287"/>
      <c r="ACR95" s="287"/>
      <c r="ACS95" s="287"/>
      <c r="ACT95" s="287"/>
      <c r="ACU95" s="287"/>
      <c r="ACV95" s="287"/>
      <c r="ACW95" s="287"/>
      <c r="ACX95" s="287"/>
      <c r="ACY95" s="287"/>
      <c r="ACZ95" s="287"/>
      <c r="ADA95" s="287"/>
      <c r="ADB95" s="287"/>
      <c r="ADC95" s="287"/>
      <c r="ADD95" s="287"/>
      <c r="ADE95" s="287"/>
      <c r="ADF95" s="287"/>
      <c r="ADG95" s="287"/>
      <c r="ADH95" s="287"/>
      <c r="ADI95" s="287"/>
      <c r="ADJ95" s="287"/>
      <c r="ADK95" s="287"/>
      <c r="ADL95" s="287"/>
      <c r="ADM95" s="287"/>
      <c r="ADN95" s="287"/>
      <c r="ADO95" s="287"/>
      <c r="ADP95" s="287"/>
      <c r="ADQ95" s="287"/>
      <c r="ADR95" s="287"/>
      <c r="ADS95" s="287"/>
      <c r="ADT95" s="287"/>
      <c r="ADU95" s="287"/>
      <c r="ADV95" s="287"/>
      <c r="ADW95" s="287"/>
      <c r="ADX95" s="287"/>
      <c r="ADY95" s="287"/>
      <c r="ADZ95" s="287"/>
      <c r="AEA95" s="287"/>
      <c r="AEB95" s="287"/>
      <c r="AEC95" s="287"/>
      <c r="AED95" s="287"/>
      <c r="AEE95" s="287"/>
      <c r="AEF95" s="287"/>
      <c r="AEG95" s="287"/>
      <c r="AEH95" s="287"/>
      <c r="AEI95" s="287"/>
      <c r="AEJ95" s="287"/>
      <c r="AEK95" s="287"/>
      <c r="AEL95" s="287"/>
      <c r="AEM95" s="287"/>
      <c r="AEN95" s="287"/>
      <c r="AEO95" s="287"/>
      <c r="AEP95" s="287"/>
      <c r="AEQ95" s="287"/>
      <c r="AER95" s="287"/>
      <c r="AES95" s="287"/>
      <c r="AET95" s="287"/>
      <c r="AEU95" s="287"/>
      <c r="AEV95" s="287"/>
      <c r="AEW95" s="287"/>
      <c r="AEX95" s="287"/>
      <c r="AEY95" s="287"/>
      <c r="AEZ95" s="287"/>
      <c r="AFA95" s="287"/>
      <c r="AFB95" s="287"/>
      <c r="AFC95" s="287"/>
      <c r="AFD95" s="287"/>
      <c r="AFE95" s="287"/>
      <c r="AFF95" s="287"/>
      <c r="AFG95" s="287"/>
      <c r="AFH95" s="287"/>
      <c r="AFI95" s="287"/>
      <c r="AFJ95" s="287"/>
      <c r="AFK95" s="287"/>
      <c r="AFL95" s="287"/>
      <c r="AFM95" s="287"/>
      <c r="AFN95" s="287"/>
      <c r="AFO95" s="287"/>
      <c r="AFP95" s="287"/>
      <c r="AFQ95" s="287"/>
      <c r="AFR95" s="287"/>
      <c r="AFS95" s="287"/>
      <c r="AFT95" s="287"/>
      <c r="AFU95" s="287"/>
      <c r="AFV95" s="287"/>
      <c r="AFW95" s="287"/>
      <c r="AFX95" s="287"/>
      <c r="AFY95" s="287"/>
      <c r="AFZ95" s="287"/>
      <c r="AGA95" s="287"/>
      <c r="AGB95" s="287"/>
      <c r="AGC95" s="287"/>
      <c r="AGD95" s="287"/>
      <c r="AGE95" s="287"/>
      <c r="AGF95" s="287"/>
      <c r="AGG95" s="287"/>
      <c r="AGH95" s="287"/>
      <c r="AGI95" s="287"/>
      <c r="AGJ95" s="287"/>
      <c r="AGK95" s="287"/>
      <c r="AGL95" s="287"/>
      <c r="AGM95" s="287"/>
      <c r="AGN95" s="287"/>
      <c r="AGO95" s="287"/>
      <c r="AGP95" s="287"/>
      <c r="AGQ95" s="287"/>
      <c r="AGR95" s="287"/>
      <c r="AGS95" s="287"/>
      <c r="AGT95" s="287"/>
      <c r="AGU95" s="287"/>
      <c r="AGV95" s="287"/>
      <c r="AGW95" s="287"/>
      <c r="AGX95" s="287"/>
      <c r="AGY95" s="287"/>
      <c r="AGZ95" s="287"/>
      <c r="AHA95" s="287"/>
      <c r="AHB95" s="287"/>
      <c r="AHC95" s="287"/>
      <c r="AHD95" s="287"/>
      <c r="AHE95" s="287"/>
      <c r="AHF95" s="287"/>
      <c r="AHG95" s="287"/>
      <c r="AHH95" s="287"/>
      <c r="AHI95" s="287"/>
      <c r="AHJ95" s="287"/>
      <c r="AHK95" s="287"/>
      <c r="AHL95" s="287"/>
      <c r="AHM95" s="287"/>
      <c r="AHN95" s="287"/>
      <c r="AHO95" s="287"/>
      <c r="AHP95" s="287"/>
      <c r="AHQ95" s="287"/>
      <c r="AHR95" s="287"/>
      <c r="AHS95" s="287"/>
      <c r="AHT95" s="287"/>
      <c r="AHU95" s="287"/>
      <c r="AHV95" s="287"/>
      <c r="AHW95" s="287"/>
      <c r="AHX95" s="287"/>
      <c r="AHY95" s="287"/>
      <c r="AHZ95" s="287"/>
      <c r="AIA95" s="287"/>
      <c r="AIB95" s="287"/>
      <c r="AIC95" s="287"/>
      <c r="AID95" s="287"/>
      <c r="AIE95" s="287"/>
      <c r="AIF95" s="287"/>
      <c r="AIG95" s="287"/>
      <c r="AIH95" s="287"/>
      <c r="AII95" s="287"/>
      <c r="AIJ95" s="287"/>
      <c r="AIK95" s="287"/>
      <c r="AIL95" s="287"/>
      <c r="AIM95" s="287"/>
      <c r="AIN95" s="287"/>
      <c r="AIO95" s="287"/>
      <c r="AIP95" s="287"/>
      <c r="AIQ95" s="287"/>
      <c r="AIR95" s="287"/>
      <c r="AIS95" s="287"/>
      <c r="AIT95" s="287"/>
      <c r="AIU95" s="287"/>
      <c r="AIV95" s="287"/>
      <c r="AIW95" s="287"/>
      <c r="AIX95" s="287"/>
      <c r="AIY95" s="287"/>
      <c r="AIZ95" s="287"/>
      <c r="AJA95" s="287"/>
      <c r="AJB95" s="287"/>
      <c r="AJC95" s="287"/>
      <c r="AJD95" s="287"/>
      <c r="AJE95" s="287"/>
      <c r="AJF95" s="287"/>
      <c r="AJG95" s="287"/>
      <c r="AJH95" s="287"/>
      <c r="AJI95" s="287"/>
      <c r="AJJ95" s="287"/>
      <c r="AJK95" s="287"/>
      <c r="AJL95" s="287"/>
      <c r="AJM95" s="287"/>
      <c r="AJN95" s="287"/>
      <c r="AJO95" s="287"/>
      <c r="AJP95" s="287"/>
      <c r="AJQ95" s="287"/>
      <c r="AJR95" s="287"/>
      <c r="AJS95" s="287"/>
      <c r="AJT95" s="287"/>
      <c r="AJU95" s="287"/>
      <c r="AJV95" s="287"/>
      <c r="AJW95" s="287"/>
      <c r="AJX95" s="287"/>
      <c r="AJY95" s="287"/>
      <c r="AJZ95" s="287"/>
      <c r="AKA95" s="287"/>
      <c r="AKB95" s="287"/>
      <c r="AKC95" s="287"/>
      <c r="AKD95" s="287"/>
      <c r="AKE95" s="287"/>
      <c r="AKF95" s="287"/>
      <c r="AKG95" s="287"/>
      <c r="AKH95" s="287"/>
      <c r="AKI95" s="287"/>
      <c r="AKJ95" s="287"/>
      <c r="AKK95" s="287"/>
      <c r="AKL95" s="287"/>
      <c r="AKM95" s="287"/>
      <c r="AKN95" s="287"/>
      <c r="AKO95" s="287"/>
      <c r="AKP95" s="287"/>
      <c r="AKQ95" s="287"/>
      <c r="AKR95" s="287"/>
      <c r="AKS95" s="287"/>
      <c r="AKT95" s="287"/>
      <c r="AKU95" s="287"/>
      <c r="AKV95" s="287"/>
      <c r="AKW95" s="287"/>
      <c r="AKX95" s="287"/>
      <c r="AKY95" s="287"/>
      <c r="AKZ95" s="287"/>
      <c r="ALA95" s="287"/>
      <c r="ALB95" s="287"/>
      <c r="ALC95" s="287"/>
      <c r="ALD95" s="287"/>
      <c r="ALE95" s="287"/>
      <c r="ALF95" s="287"/>
      <c r="ALG95" s="287"/>
      <c r="ALH95" s="287"/>
      <c r="ALI95" s="287"/>
      <c r="ALJ95" s="287"/>
      <c r="ALK95" s="287"/>
      <c r="ALL95" s="287"/>
      <c r="ALM95" s="287"/>
      <c r="ALN95" s="287"/>
      <c r="ALO95" s="287"/>
      <c r="ALP95" s="287"/>
      <c r="ALQ95" s="287"/>
      <c r="ALR95" s="287"/>
      <c r="ALS95" s="287"/>
      <c r="ALT95" s="287"/>
      <c r="ALU95" s="287"/>
      <c r="ALV95" s="287"/>
      <c r="ALW95" s="287"/>
      <c r="ALX95" s="287"/>
      <c r="ALY95" s="287"/>
      <c r="ALZ95" s="287"/>
      <c r="AMA95" s="287"/>
      <c r="AMB95" s="287"/>
      <c r="AMC95" s="287"/>
      <c r="AMD95" s="287"/>
      <c r="AME95" s="287"/>
      <c r="AMF95" s="287"/>
      <c r="AMG95" s="287"/>
      <c r="AMH95" s="287"/>
      <c r="AMI95" s="287"/>
      <c r="AMJ95" s="287"/>
      <c r="AMK95" s="287"/>
      <c r="AML95" s="287"/>
      <c r="AMM95" s="287"/>
      <c r="AMN95" s="287"/>
      <c r="AMO95" s="287"/>
      <c r="AMP95" s="287"/>
      <c r="AMQ95" s="287"/>
      <c r="AMR95" s="287"/>
      <c r="AMS95" s="287"/>
      <c r="AMT95" s="287"/>
      <c r="AMU95" s="287"/>
      <c r="AMV95" s="287"/>
      <c r="AMW95" s="287"/>
      <c r="AMX95" s="287"/>
      <c r="AMY95" s="287"/>
      <c r="AMZ95" s="287"/>
      <c r="ANA95" s="287"/>
      <c r="ANB95" s="287"/>
      <c r="ANC95" s="287"/>
      <c r="AND95" s="287"/>
      <c r="ANE95" s="287"/>
      <c r="ANF95" s="287"/>
      <c r="ANG95" s="287"/>
      <c r="ANH95" s="287"/>
      <c r="ANI95" s="287"/>
      <c r="ANJ95" s="287"/>
      <c r="ANK95" s="287"/>
      <c r="ANL95" s="287"/>
      <c r="ANM95" s="287"/>
      <c r="ANN95" s="287"/>
      <c r="ANO95" s="287"/>
      <c r="ANP95" s="287"/>
      <c r="ANQ95" s="287"/>
      <c r="ANR95" s="287"/>
      <c r="ANS95" s="287"/>
      <c r="ANT95" s="287"/>
      <c r="ANU95" s="287"/>
      <c r="ANV95" s="287"/>
      <c r="ANW95" s="287"/>
      <c r="ANX95" s="287"/>
      <c r="ANY95" s="287"/>
      <c r="ANZ95" s="287"/>
      <c r="AOA95" s="287"/>
      <c r="AOB95" s="287"/>
      <c r="AOC95" s="287"/>
      <c r="AOD95" s="287"/>
      <c r="AOE95" s="287"/>
      <c r="AOF95" s="287"/>
      <c r="AOG95" s="287"/>
      <c r="AOH95" s="287"/>
      <c r="AOI95" s="287"/>
      <c r="AOJ95" s="287"/>
      <c r="AOK95" s="287"/>
      <c r="AOL95" s="287"/>
      <c r="AOM95" s="287"/>
      <c r="AON95" s="287"/>
      <c r="AOO95" s="287"/>
      <c r="AOP95" s="287"/>
      <c r="AOQ95" s="287"/>
      <c r="AOR95" s="287"/>
      <c r="AOS95" s="287"/>
      <c r="AOT95" s="287"/>
      <c r="AOU95" s="287"/>
      <c r="AOV95" s="287"/>
      <c r="AOW95" s="287"/>
      <c r="AOX95" s="287"/>
      <c r="AOY95" s="287"/>
      <c r="AOZ95" s="287"/>
      <c r="APA95" s="287"/>
      <c r="APB95" s="287"/>
      <c r="APC95" s="287"/>
      <c r="APD95" s="287"/>
      <c r="APE95" s="287"/>
      <c r="APF95" s="287"/>
      <c r="APG95" s="287"/>
      <c r="APH95" s="287"/>
      <c r="API95" s="287"/>
      <c r="APJ95" s="287"/>
      <c r="APK95" s="287"/>
      <c r="APL95" s="287"/>
      <c r="APM95" s="287"/>
      <c r="APN95" s="287"/>
      <c r="APO95" s="287"/>
      <c r="APP95" s="287"/>
      <c r="APQ95" s="287"/>
      <c r="APR95" s="287"/>
      <c r="APS95" s="287"/>
      <c r="APT95" s="287"/>
      <c r="APU95" s="287"/>
      <c r="APV95" s="287"/>
      <c r="APW95" s="287"/>
      <c r="APX95" s="287"/>
      <c r="APY95" s="287"/>
      <c r="APZ95" s="287"/>
      <c r="AQA95" s="287"/>
      <c r="AQB95" s="287"/>
      <c r="AQC95" s="287"/>
      <c r="AQD95" s="287"/>
      <c r="AQE95" s="287"/>
      <c r="AQF95" s="287"/>
      <c r="AQG95" s="287"/>
      <c r="AQH95" s="287"/>
      <c r="AQI95" s="287"/>
      <c r="AQJ95" s="287"/>
      <c r="AQK95" s="287"/>
      <c r="AQL95" s="287"/>
      <c r="AQM95" s="287"/>
      <c r="AQN95" s="287"/>
      <c r="AQO95" s="287"/>
      <c r="AQP95" s="287"/>
      <c r="AQQ95" s="287"/>
      <c r="AQR95" s="287"/>
      <c r="AQS95" s="287"/>
      <c r="AQT95" s="287"/>
      <c r="AQU95" s="287"/>
      <c r="AQV95" s="287"/>
      <c r="AQW95" s="287"/>
      <c r="AQX95" s="287"/>
      <c r="AQY95" s="287"/>
      <c r="AQZ95" s="287"/>
      <c r="ARA95" s="287"/>
      <c r="ARB95" s="287"/>
      <c r="ARC95" s="287"/>
      <c r="ARD95" s="287"/>
      <c r="ARE95" s="287"/>
      <c r="ARF95" s="287"/>
      <c r="ARG95" s="287"/>
      <c r="ARH95" s="287"/>
      <c r="ARI95" s="287"/>
      <c r="ARJ95" s="287"/>
      <c r="ARK95" s="287"/>
      <c r="ARL95" s="287"/>
      <c r="ARM95" s="287"/>
      <c r="ARN95" s="287"/>
      <c r="ARO95" s="287"/>
      <c r="ARP95" s="287"/>
      <c r="ARQ95" s="287"/>
      <c r="ARR95" s="287"/>
      <c r="ARS95" s="287"/>
      <c r="ART95" s="287"/>
      <c r="ARU95" s="287"/>
      <c r="ARV95" s="287"/>
      <c r="ARW95" s="287"/>
      <c r="ARX95" s="287"/>
      <c r="ARY95" s="287"/>
      <c r="ARZ95" s="287"/>
      <c r="ASA95" s="287"/>
      <c r="ASB95" s="287"/>
      <c r="ASC95" s="287"/>
      <c r="ASD95" s="287"/>
      <c r="ASE95" s="287"/>
      <c r="ASF95" s="287"/>
      <c r="ASG95" s="287"/>
      <c r="ASH95" s="287"/>
      <c r="ASI95" s="287"/>
      <c r="ASJ95" s="287"/>
      <c r="ASK95" s="287"/>
      <c r="ASL95" s="287"/>
      <c r="ASM95" s="287"/>
      <c r="ASN95" s="287"/>
      <c r="ASO95" s="287"/>
      <c r="ASP95" s="287"/>
      <c r="ASQ95" s="287"/>
      <c r="ASR95" s="287"/>
      <c r="ASS95" s="287"/>
      <c r="AST95" s="287"/>
      <c r="ASU95" s="287"/>
      <c r="ASV95" s="287"/>
      <c r="ASW95" s="287"/>
      <c r="ASX95" s="287"/>
      <c r="ASY95" s="287"/>
      <c r="ASZ95" s="287"/>
      <c r="ATA95" s="287"/>
      <c r="ATB95" s="287"/>
      <c r="ATC95" s="287"/>
      <c r="ATD95" s="287"/>
      <c r="ATE95" s="287"/>
      <c r="ATF95" s="287"/>
      <c r="ATG95" s="287"/>
      <c r="ATH95" s="287"/>
      <c r="ATI95" s="287"/>
      <c r="ATJ95" s="287"/>
      <c r="ATK95" s="287"/>
      <c r="ATL95" s="287"/>
      <c r="ATM95" s="287"/>
      <c r="ATN95" s="287"/>
      <c r="ATO95" s="287"/>
      <c r="ATP95" s="287"/>
      <c r="ATQ95" s="287"/>
      <c r="ATR95" s="287"/>
      <c r="ATS95" s="287"/>
      <c r="ATT95" s="287"/>
      <c r="ATU95" s="287"/>
      <c r="ATV95" s="287"/>
      <c r="ATW95" s="287"/>
      <c r="ATX95" s="287"/>
      <c r="ATY95" s="287"/>
      <c r="ATZ95" s="287"/>
      <c r="AUA95" s="287"/>
      <c r="AUB95" s="287"/>
      <c r="AUC95" s="287"/>
      <c r="AUD95" s="287"/>
      <c r="AUE95" s="287"/>
      <c r="AUF95" s="287"/>
      <c r="AUG95" s="287"/>
      <c r="AUH95" s="287"/>
      <c r="AUI95" s="287"/>
      <c r="AUJ95" s="287"/>
      <c r="AUK95" s="287"/>
      <c r="AUL95" s="287"/>
      <c r="AUM95" s="287"/>
      <c r="AUN95" s="287"/>
      <c r="AUO95" s="287"/>
      <c r="AUP95" s="287"/>
      <c r="AUQ95" s="287"/>
      <c r="AUR95" s="287"/>
      <c r="AUS95" s="287"/>
      <c r="AUT95" s="287"/>
      <c r="AUU95" s="287"/>
      <c r="AUV95" s="287"/>
      <c r="AUW95" s="287"/>
      <c r="AUX95" s="287"/>
      <c r="AUY95" s="287"/>
      <c r="AUZ95" s="287"/>
      <c r="AVA95" s="287"/>
      <c r="AVB95" s="287"/>
      <c r="AVC95" s="287"/>
      <c r="AVD95" s="287"/>
      <c r="AVE95" s="287"/>
      <c r="AVF95" s="287"/>
      <c r="AVG95" s="287"/>
      <c r="AVH95" s="287"/>
      <c r="AVI95" s="287"/>
      <c r="AVJ95" s="287"/>
      <c r="AVK95" s="287"/>
      <c r="AVL95" s="287"/>
      <c r="AVM95" s="287"/>
      <c r="AVN95" s="287"/>
      <c r="AVO95" s="287"/>
      <c r="AVP95" s="287"/>
      <c r="AVQ95" s="287"/>
      <c r="AVR95" s="287"/>
      <c r="AVS95" s="287"/>
      <c r="AVT95" s="287"/>
      <c r="AVU95" s="287"/>
      <c r="AVV95" s="287"/>
      <c r="AVW95" s="287"/>
      <c r="AVX95" s="287"/>
      <c r="AVY95" s="287"/>
      <c r="AVZ95" s="287"/>
      <c r="AWA95" s="287"/>
      <c r="AWB95" s="287"/>
      <c r="AWC95" s="287"/>
      <c r="AWD95" s="287"/>
      <c r="AWE95" s="287"/>
      <c r="AWF95" s="287"/>
      <c r="AWG95" s="287"/>
      <c r="AWH95" s="287"/>
      <c r="AWI95" s="287"/>
      <c r="AWJ95" s="287"/>
      <c r="AWK95" s="287"/>
      <c r="AWL95" s="287"/>
      <c r="AWM95" s="287"/>
      <c r="AWN95" s="287"/>
      <c r="AWO95" s="287"/>
      <c r="AWP95" s="287"/>
      <c r="AWQ95" s="287"/>
      <c r="AWR95" s="287"/>
      <c r="AWS95" s="287"/>
      <c r="AWT95" s="287"/>
      <c r="AWU95" s="287"/>
      <c r="AWV95" s="287"/>
      <c r="AWW95" s="287"/>
      <c r="AWX95" s="287"/>
      <c r="AWY95" s="287"/>
      <c r="AWZ95" s="287"/>
      <c r="AXA95" s="287"/>
      <c r="AXB95" s="287"/>
      <c r="AXC95" s="287"/>
      <c r="AXD95" s="287"/>
      <c r="AXE95" s="287"/>
      <c r="AXF95" s="287"/>
      <c r="AXG95" s="287"/>
      <c r="AXH95" s="287"/>
      <c r="AXI95" s="287"/>
      <c r="AXJ95" s="287"/>
      <c r="AXK95" s="287"/>
      <c r="AXL95" s="287"/>
      <c r="AXM95" s="287"/>
      <c r="AXN95" s="287"/>
      <c r="AXO95" s="287"/>
      <c r="AXP95" s="287"/>
      <c r="AXQ95" s="287"/>
      <c r="AXR95" s="287"/>
      <c r="AXS95" s="287"/>
      <c r="AXT95" s="287"/>
      <c r="AXU95" s="287"/>
      <c r="AXV95" s="287"/>
      <c r="AXW95" s="287"/>
      <c r="AXX95" s="287"/>
      <c r="AXY95" s="287"/>
      <c r="AXZ95" s="287"/>
      <c r="AYA95" s="287"/>
      <c r="AYB95" s="287"/>
      <c r="AYC95" s="287"/>
      <c r="AYD95" s="287"/>
      <c r="AYE95" s="287"/>
      <c r="AYF95" s="287"/>
      <c r="AYG95" s="287"/>
      <c r="AYH95" s="287"/>
      <c r="AYI95" s="287"/>
      <c r="AYJ95" s="287"/>
      <c r="AYK95" s="287"/>
      <c r="AYL95" s="287"/>
      <c r="AYM95" s="287"/>
      <c r="AYN95" s="287"/>
      <c r="AYO95" s="287"/>
      <c r="AYP95" s="287"/>
      <c r="AYQ95" s="287"/>
      <c r="AYR95" s="287"/>
      <c r="AYS95" s="287"/>
      <c r="AYT95" s="287"/>
      <c r="AYU95" s="287"/>
      <c r="AYV95" s="287"/>
      <c r="AYW95" s="287"/>
      <c r="AYX95" s="287"/>
      <c r="AYY95" s="287"/>
      <c r="AYZ95" s="287"/>
      <c r="AZA95" s="287"/>
      <c r="AZB95" s="287"/>
      <c r="AZC95" s="287"/>
      <c r="AZD95" s="287"/>
      <c r="AZE95" s="287"/>
      <c r="AZF95" s="287"/>
      <c r="AZG95" s="287"/>
      <c r="AZH95" s="287"/>
      <c r="AZI95" s="287"/>
      <c r="AZJ95" s="287"/>
      <c r="AZK95" s="287"/>
      <c r="AZL95" s="287"/>
      <c r="AZM95" s="287"/>
      <c r="AZN95" s="287"/>
      <c r="AZO95" s="287"/>
      <c r="AZP95" s="287"/>
      <c r="AZQ95" s="287"/>
      <c r="AZR95" s="287"/>
      <c r="AZS95" s="287"/>
      <c r="AZT95" s="287"/>
      <c r="AZU95" s="287"/>
      <c r="AZV95" s="287"/>
      <c r="AZW95" s="287"/>
      <c r="AZX95" s="287"/>
      <c r="AZY95" s="287"/>
      <c r="AZZ95" s="287"/>
      <c r="BAA95" s="287"/>
      <c r="BAB95" s="287"/>
      <c r="BAC95" s="287"/>
      <c r="BAD95" s="287"/>
      <c r="BAE95" s="287"/>
      <c r="BAF95" s="287"/>
      <c r="BAG95" s="287"/>
      <c r="BAH95" s="287"/>
      <c r="BAI95" s="287"/>
      <c r="BAJ95" s="287"/>
      <c r="BAK95" s="287"/>
      <c r="BAL95" s="287"/>
      <c r="BAM95" s="287"/>
      <c r="BAN95" s="287"/>
      <c r="BAO95" s="287"/>
      <c r="BAP95" s="287"/>
      <c r="BAQ95" s="287"/>
      <c r="BAR95" s="287"/>
      <c r="BAS95" s="287"/>
      <c r="BAT95" s="287"/>
      <c r="BAU95" s="287"/>
      <c r="BAV95" s="287"/>
      <c r="BAW95" s="287"/>
      <c r="BAX95" s="287"/>
      <c r="BAY95" s="287"/>
      <c r="BAZ95" s="287"/>
      <c r="BBA95" s="287"/>
      <c r="BBB95" s="287"/>
      <c r="BBC95" s="287"/>
      <c r="BBD95" s="287"/>
      <c r="BBE95" s="287"/>
      <c r="BBF95" s="287"/>
      <c r="BBG95" s="287"/>
      <c r="BBH95" s="287"/>
      <c r="BBI95" s="287"/>
      <c r="BBJ95" s="287"/>
      <c r="BBK95" s="287"/>
      <c r="BBL95" s="287"/>
      <c r="BBM95" s="287"/>
      <c r="BBN95" s="287"/>
      <c r="BBO95" s="287"/>
      <c r="BBP95" s="287"/>
      <c r="BBQ95" s="287"/>
      <c r="BBR95" s="287"/>
      <c r="BBS95" s="287"/>
      <c r="BBT95" s="287"/>
      <c r="BBU95" s="287"/>
      <c r="BBV95" s="287"/>
      <c r="BBW95" s="287"/>
      <c r="BBX95" s="287"/>
      <c r="BBY95" s="287"/>
      <c r="BBZ95" s="287"/>
      <c r="BCA95" s="287"/>
      <c r="BCB95" s="287"/>
      <c r="BCC95" s="287"/>
      <c r="BCD95" s="287"/>
      <c r="BCE95" s="287"/>
      <c r="BCF95" s="287"/>
      <c r="BCG95" s="287"/>
      <c r="BCH95" s="287"/>
      <c r="BCI95" s="287"/>
      <c r="BCJ95" s="287"/>
      <c r="BCK95" s="287"/>
      <c r="BCL95" s="287"/>
      <c r="BCM95" s="287"/>
      <c r="BCN95" s="287"/>
      <c r="BCO95" s="287"/>
      <c r="BCP95" s="287"/>
      <c r="BCQ95" s="287"/>
      <c r="BCR95" s="287"/>
      <c r="BCS95" s="287"/>
      <c r="BCT95" s="287"/>
      <c r="BCU95" s="287"/>
      <c r="BCV95" s="287"/>
      <c r="BCW95" s="287"/>
      <c r="BCX95" s="287"/>
      <c r="BCY95" s="287"/>
      <c r="BCZ95" s="287"/>
      <c r="BDA95" s="287"/>
      <c r="BDB95" s="287"/>
      <c r="BDC95" s="287"/>
      <c r="BDD95" s="287"/>
      <c r="BDE95" s="287"/>
      <c r="BDF95" s="287"/>
      <c r="BDG95" s="287"/>
      <c r="BDH95" s="287"/>
      <c r="BDI95" s="287"/>
      <c r="BDJ95" s="287"/>
      <c r="BDK95" s="287"/>
      <c r="BDL95" s="287"/>
      <c r="BDM95" s="287"/>
      <c r="BDN95" s="287"/>
      <c r="BDO95" s="287"/>
      <c r="BDP95" s="287"/>
      <c r="BDQ95" s="287"/>
      <c r="BDR95" s="287"/>
      <c r="BDS95" s="287"/>
      <c r="BDT95" s="287"/>
      <c r="BDU95" s="287"/>
      <c r="BDV95" s="287"/>
      <c r="BDW95" s="287"/>
      <c r="BDX95" s="287"/>
      <c r="BDY95" s="287"/>
      <c r="BDZ95" s="287"/>
      <c r="BEA95" s="287"/>
      <c r="BEB95" s="287"/>
      <c r="BEC95" s="287"/>
      <c r="BED95" s="287"/>
      <c r="BEE95" s="287"/>
      <c r="BEF95" s="287"/>
      <c r="BEG95" s="287"/>
      <c r="BEH95" s="287"/>
      <c r="BEI95" s="287"/>
      <c r="BEJ95" s="287"/>
      <c r="BEK95" s="287"/>
      <c r="BEL95" s="287"/>
      <c r="BEM95" s="287"/>
      <c r="BEN95" s="287"/>
      <c r="BEO95" s="287"/>
      <c r="BEP95" s="287"/>
      <c r="BEQ95" s="287"/>
      <c r="BER95" s="287"/>
      <c r="BES95" s="287"/>
      <c r="BET95" s="287"/>
      <c r="BEU95" s="287"/>
      <c r="BEV95" s="287"/>
      <c r="BEW95" s="287"/>
      <c r="BEX95" s="287"/>
      <c r="BEY95" s="287"/>
      <c r="BEZ95" s="287"/>
      <c r="BFA95" s="287"/>
      <c r="BFB95" s="287"/>
      <c r="BFC95" s="287"/>
      <c r="BFD95" s="287"/>
      <c r="BFE95" s="287"/>
      <c r="BFF95" s="287"/>
      <c r="BFG95" s="287"/>
      <c r="BFH95" s="287"/>
      <c r="BFI95" s="287"/>
      <c r="BFJ95" s="287"/>
      <c r="BFK95" s="287"/>
      <c r="BFL95" s="287"/>
      <c r="BFM95" s="287"/>
      <c r="BFN95" s="287"/>
      <c r="BFO95" s="287"/>
      <c r="BFP95" s="287"/>
      <c r="BFQ95" s="287"/>
      <c r="BFR95" s="287"/>
      <c r="BFS95" s="287"/>
      <c r="BFT95" s="287"/>
      <c r="BFU95" s="287"/>
      <c r="BFV95" s="287"/>
      <c r="BFW95" s="287"/>
      <c r="BFX95" s="287"/>
      <c r="BFY95" s="287"/>
      <c r="BFZ95" s="287"/>
      <c r="BGA95" s="287"/>
      <c r="BGB95" s="287"/>
      <c r="BGC95" s="287"/>
      <c r="BGD95" s="287"/>
      <c r="BGE95" s="287"/>
      <c r="BGF95" s="287"/>
      <c r="BGG95" s="287"/>
      <c r="BGH95" s="287"/>
      <c r="BGI95" s="287"/>
      <c r="BGJ95" s="287"/>
      <c r="BGK95" s="287"/>
      <c r="BGL95" s="287"/>
      <c r="BGM95" s="287"/>
      <c r="BGN95" s="287"/>
      <c r="BGO95" s="287"/>
      <c r="BGP95" s="287"/>
      <c r="BGQ95" s="287"/>
      <c r="BGR95" s="287"/>
      <c r="BGS95" s="287"/>
      <c r="BGT95" s="287"/>
      <c r="BGU95" s="287"/>
      <c r="BGV95" s="287"/>
      <c r="BGW95" s="287"/>
      <c r="BGX95" s="287"/>
      <c r="BGY95" s="287"/>
      <c r="BGZ95" s="287"/>
      <c r="BHA95" s="287"/>
      <c r="BHB95" s="287"/>
      <c r="BHC95" s="287"/>
      <c r="BHD95" s="287"/>
      <c r="BHE95" s="287"/>
      <c r="BHF95" s="287"/>
      <c r="BHG95" s="287"/>
      <c r="BHH95" s="287"/>
      <c r="BHI95" s="287"/>
      <c r="BHJ95" s="287"/>
      <c r="BHK95" s="287"/>
      <c r="BHL95" s="287"/>
      <c r="BHM95" s="287"/>
      <c r="BHN95" s="287"/>
      <c r="BHO95" s="287"/>
      <c r="BHP95" s="287"/>
      <c r="BHQ95" s="287"/>
      <c r="BHR95" s="287"/>
      <c r="BHS95" s="287"/>
      <c r="BHT95" s="287"/>
      <c r="BHU95" s="287"/>
      <c r="BHV95" s="287"/>
      <c r="BHW95" s="287"/>
      <c r="BHX95" s="287"/>
      <c r="BHY95" s="287"/>
      <c r="BHZ95" s="287"/>
      <c r="BIA95" s="287"/>
      <c r="BIB95" s="287"/>
      <c r="BIC95" s="287"/>
      <c r="BID95" s="287"/>
      <c r="BIE95" s="287"/>
      <c r="BIF95" s="287"/>
      <c r="BIG95" s="287"/>
      <c r="BIH95" s="287"/>
      <c r="BII95" s="287"/>
      <c r="BIJ95" s="287"/>
      <c r="BIK95" s="287"/>
      <c r="BIL95" s="287"/>
      <c r="BIM95" s="287"/>
      <c r="BIN95" s="287"/>
      <c r="BIO95" s="287"/>
      <c r="BIP95" s="287"/>
      <c r="BIQ95" s="287"/>
      <c r="BIR95" s="287"/>
      <c r="BIS95" s="287"/>
      <c r="BIT95" s="287"/>
      <c r="BIU95" s="287"/>
      <c r="BIV95" s="287"/>
      <c r="BIW95" s="287"/>
      <c r="BIX95" s="287"/>
      <c r="BIY95" s="287"/>
      <c r="BIZ95" s="287"/>
      <c r="BJA95" s="287"/>
      <c r="BJB95" s="287"/>
      <c r="BJC95" s="287"/>
      <c r="BJD95" s="287"/>
      <c r="BJE95" s="287"/>
      <c r="BJF95" s="287"/>
      <c r="BJG95" s="287"/>
      <c r="BJH95" s="287"/>
      <c r="BJI95" s="287"/>
      <c r="BJJ95" s="287"/>
      <c r="BJK95" s="287"/>
      <c r="BJL95" s="287"/>
      <c r="BJM95" s="287"/>
      <c r="BJN95" s="287"/>
      <c r="BJO95" s="287"/>
      <c r="BJP95" s="287"/>
      <c r="BJQ95" s="287"/>
      <c r="BJR95" s="287"/>
      <c r="BJS95" s="287"/>
      <c r="BJT95" s="287"/>
      <c r="BJU95" s="287"/>
      <c r="BJV95" s="287"/>
      <c r="BJW95" s="287"/>
      <c r="BJX95" s="287"/>
      <c r="BJY95" s="287"/>
      <c r="BJZ95" s="287"/>
      <c r="BKA95" s="287"/>
      <c r="BKB95" s="287"/>
      <c r="BKC95" s="287"/>
      <c r="BKD95" s="287"/>
      <c r="BKE95" s="287"/>
      <c r="BKF95" s="287"/>
      <c r="BKG95" s="287"/>
      <c r="BKH95" s="287"/>
      <c r="BKI95" s="287"/>
      <c r="BKJ95" s="287"/>
      <c r="BKK95" s="287"/>
      <c r="BKL95" s="287"/>
      <c r="BKM95" s="287"/>
      <c r="BKN95" s="287"/>
      <c r="BKO95" s="287"/>
      <c r="BKP95" s="287"/>
      <c r="BKQ95" s="287"/>
      <c r="BKR95" s="287"/>
      <c r="BKS95" s="287"/>
      <c r="BKT95" s="287"/>
      <c r="BKU95" s="287"/>
      <c r="BKV95" s="287"/>
      <c r="BKW95" s="287"/>
      <c r="BKX95" s="287"/>
      <c r="BKY95" s="287"/>
      <c r="BKZ95" s="287"/>
      <c r="BLA95" s="287"/>
      <c r="BLB95" s="287"/>
      <c r="BLC95" s="287"/>
      <c r="BLD95" s="287"/>
      <c r="BLE95" s="287"/>
      <c r="BLF95" s="287"/>
      <c r="BLG95" s="287"/>
      <c r="BLH95" s="287"/>
      <c r="BLI95" s="287"/>
      <c r="BLJ95" s="287"/>
      <c r="BLK95" s="287"/>
      <c r="BLL95" s="287"/>
      <c r="BLM95" s="287"/>
      <c r="BLN95" s="287"/>
      <c r="BLO95" s="287"/>
      <c r="BLP95" s="287"/>
      <c r="BLQ95" s="287"/>
      <c r="BLR95" s="287"/>
      <c r="BLS95" s="287"/>
      <c r="BLT95" s="287"/>
      <c r="BLU95" s="287"/>
      <c r="BLV95" s="287"/>
      <c r="BLW95" s="287"/>
      <c r="BLX95" s="287"/>
      <c r="BLY95" s="287"/>
      <c r="BLZ95" s="287"/>
      <c r="BMA95" s="287"/>
      <c r="BMB95" s="287"/>
      <c r="BMC95" s="287"/>
      <c r="BMD95" s="287"/>
      <c r="BME95" s="287"/>
      <c r="BMF95" s="287"/>
      <c r="BMG95" s="287"/>
      <c r="BMH95" s="287"/>
      <c r="BMI95" s="287"/>
      <c r="BMJ95" s="287"/>
      <c r="BMK95" s="287"/>
      <c r="BML95" s="287"/>
      <c r="BMM95" s="287"/>
      <c r="BMN95" s="287"/>
      <c r="BMO95" s="287"/>
      <c r="BMP95" s="287"/>
      <c r="BMQ95" s="287"/>
      <c r="BMR95" s="287"/>
      <c r="BMS95" s="287"/>
      <c r="BMT95" s="287"/>
      <c r="BMU95" s="287"/>
      <c r="BMV95" s="287"/>
      <c r="BMW95" s="287"/>
      <c r="BMX95" s="287"/>
      <c r="BMY95" s="287"/>
      <c r="BMZ95" s="287"/>
      <c r="BNA95" s="287"/>
      <c r="BNB95" s="287"/>
      <c r="BNC95" s="287"/>
      <c r="BND95" s="287"/>
      <c r="BNE95" s="287"/>
      <c r="BNF95" s="287"/>
      <c r="BNG95" s="287"/>
      <c r="BNH95" s="287"/>
      <c r="BNI95" s="287"/>
      <c r="BNJ95" s="287"/>
      <c r="BNK95" s="287"/>
      <c r="BNL95" s="287"/>
    </row>
    <row r="96" spans="1:1728" s="166" customFormat="1" ht="15" hidden="1" customHeight="1" x14ac:dyDescent="0.25">
      <c r="A96" s="236">
        <v>97</v>
      </c>
      <c r="B96" s="219" t="s">
        <v>418</v>
      </c>
      <c r="C96" s="219" t="s">
        <v>239</v>
      </c>
      <c r="D96" s="219" t="s">
        <v>422</v>
      </c>
      <c r="E96" s="219"/>
      <c r="F96" s="219" t="s">
        <v>423</v>
      </c>
      <c r="G96" s="244">
        <v>25</v>
      </c>
      <c r="H96" s="245">
        <v>49</v>
      </c>
      <c r="I96" s="222" t="s">
        <v>236</v>
      </c>
      <c r="J96" s="222">
        <v>2022</v>
      </c>
      <c r="K96" s="219" t="s">
        <v>2221</v>
      </c>
      <c r="L96" s="249" t="s">
        <v>429</v>
      </c>
      <c r="M96" s="285" t="s">
        <v>460</v>
      </c>
      <c r="N96" s="285"/>
      <c r="O96" s="285"/>
      <c r="P96" s="285"/>
      <c r="Q96" s="285"/>
      <c r="R96" s="285"/>
      <c r="S96" s="285"/>
      <c r="T96" s="285"/>
      <c r="U96" s="285"/>
      <c r="V96" s="285"/>
      <c r="W96" s="285"/>
      <c r="X96" s="285"/>
      <c r="Y96" s="285"/>
      <c r="Z96" s="285"/>
      <c r="AA96" s="285"/>
      <c r="AB96" s="285"/>
      <c r="AC96" s="285"/>
      <c r="AD96" s="285"/>
      <c r="AE96" s="285"/>
      <c r="AF96" s="285"/>
      <c r="AG96" s="285"/>
      <c r="AH96" s="285"/>
      <c r="AI96" s="285"/>
      <c r="AJ96" s="285"/>
      <c r="AK96" s="285"/>
      <c r="AL96" s="285"/>
      <c r="AM96" s="285"/>
      <c r="AN96" s="285"/>
      <c r="AO96" s="285"/>
      <c r="AP96" s="285"/>
      <c r="AQ96" s="285"/>
      <c r="AR96" s="285"/>
      <c r="AS96" s="285"/>
      <c r="AT96" s="285"/>
      <c r="AU96" s="285"/>
      <c r="AV96" s="285"/>
      <c r="AW96" s="285"/>
      <c r="AX96" s="285"/>
      <c r="AY96" s="285"/>
      <c r="AZ96" s="285"/>
      <c r="BA96" s="285"/>
      <c r="BB96" s="285"/>
      <c r="BC96" s="285"/>
      <c r="BD96" s="285"/>
      <c r="BE96" s="285"/>
      <c r="BF96" s="285"/>
      <c r="BG96" s="285"/>
      <c r="BH96" s="285"/>
      <c r="BI96" s="285"/>
      <c r="BJ96" s="285"/>
      <c r="BK96" s="285"/>
      <c r="BL96" s="285"/>
      <c r="BM96" s="285"/>
      <c r="BN96" s="285"/>
      <c r="BO96" s="285"/>
      <c r="BP96" s="285"/>
      <c r="BQ96" s="285"/>
      <c r="BR96" s="285"/>
      <c r="BS96" s="285"/>
      <c r="BT96" s="285"/>
      <c r="BU96" s="285"/>
      <c r="BV96" s="285"/>
      <c r="BW96" s="285"/>
      <c r="BX96" s="285"/>
      <c r="BY96" s="285"/>
      <c r="BZ96" s="285"/>
      <c r="CA96" s="285"/>
      <c r="CB96" s="285"/>
      <c r="CC96" s="285"/>
      <c r="CD96" s="285"/>
      <c r="CE96" s="285"/>
      <c r="CF96" s="285"/>
      <c r="CG96" s="285"/>
      <c r="CH96" s="285"/>
      <c r="CI96" s="285"/>
      <c r="CJ96" s="285"/>
      <c r="CK96" s="285"/>
      <c r="CL96" s="285"/>
      <c r="CM96" s="285"/>
      <c r="CN96" s="285"/>
      <c r="CO96" s="286"/>
      <c r="CP96" s="287"/>
      <c r="CQ96" s="287"/>
      <c r="CR96" s="287"/>
      <c r="CS96" s="287"/>
      <c r="CT96" s="287"/>
      <c r="CU96" s="287"/>
      <c r="CV96" s="287"/>
      <c r="CW96" s="287"/>
      <c r="CX96" s="287"/>
      <c r="CY96" s="287"/>
      <c r="CZ96" s="287"/>
      <c r="DA96" s="287"/>
      <c r="DB96" s="287"/>
      <c r="DC96" s="287"/>
      <c r="DD96" s="287"/>
      <c r="DE96" s="287"/>
      <c r="DF96" s="287"/>
      <c r="DG96" s="287"/>
      <c r="DH96" s="287"/>
      <c r="DI96" s="287"/>
      <c r="DJ96" s="287"/>
      <c r="DK96" s="287"/>
      <c r="DL96" s="287"/>
      <c r="DM96" s="287"/>
      <c r="DN96" s="287"/>
      <c r="DO96" s="287"/>
      <c r="DP96" s="287"/>
      <c r="DQ96" s="287"/>
      <c r="DR96" s="287"/>
      <c r="DS96" s="287"/>
      <c r="DT96" s="287"/>
      <c r="DU96" s="287"/>
      <c r="DV96" s="287"/>
      <c r="DW96" s="287"/>
      <c r="DX96" s="287"/>
      <c r="DY96" s="287"/>
      <c r="DZ96" s="287"/>
      <c r="EA96" s="287"/>
      <c r="EB96" s="287"/>
      <c r="EC96" s="287"/>
      <c r="ED96" s="287"/>
      <c r="EE96" s="287"/>
      <c r="EF96" s="287"/>
      <c r="EG96" s="287"/>
      <c r="EH96" s="287"/>
      <c r="EI96" s="287"/>
      <c r="EJ96" s="287"/>
      <c r="EK96" s="287"/>
      <c r="EL96" s="287"/>
      <c r="EM96" s="287"/>
      <c r="EN96" s="287"/>
      <c r="EO96" s="287"/>
      <c r="EP96" s="287"/>
      <c r="EQ96" s="287"/>
      <c r="ER96" s="287"/>
      <c r="ES96" s="287"/>
      <c r="ET96" s="287"/>
      <c r="EU96" s="287"/>
      <c r="EV96" s="287"/>
      <c r="EW96" s="287"/>
      <c r="EX96" s="287"/>
      <c r="EY96" s="287"/>
      <c r="EZ96" s="287"/>
      <c r="FA96" s="287"/>
      <c r="FB96" s="287"/>
      <c r="FC96" s="287"/>
      <c r="FD96" s="287"/>
      <c r="FE96" s="287"/>
      <c r="FF96" s="287"/>
      <c r="FG96" s="287"/>
      <c r="FH96" s="287"/>
      <c r="FI96" s="287"/>
      <c r="FJ96" s="287"/>
      <c r="FK96" s="287"/>
      <c r="FL96" s="287"/>
      <c r="FM96" s="287"/>
      <c r="FN96" s="287"/>
      <c r="FO96" s="287"/>
      <c r="FP96" s="287"/>
      <c r="FQ96" s="287"/>
      <c r="FR96" s="287"/>
      <c r="FS96" s="287"/>
      <c r="FT96" s="287"/>
      <c r="FU96" s="287"/>
      <c r="FV96" s="287"/>
      <c r="FW96" s="287"/>
      <c r="FX96" s="287"/>
      <c r="FY96" s="287"/>
      <c r="FZ96" s="287"/>
      <c r="GA96" s="287"/>
      <c r="GB96" s="287"/>
      <c r="GC96" s="287"/>
      <c r="GD96" s="287"/>
      <c r="GE96" s="287"/>
      <c r="GF96" s="287"/>
      <c r="GG96" s="287"/>
      <c r="GH96" s="287"/>
      <c r="GI96" s="287"/>
      <c r="GJ96" s="287"/>
      <c r="GK96" s="287"/>
      <c r="GL96" s="287"/>
      <c r="GM96" s="287"/>
      <c r="GN96" s="287"/>
      <c r="GO96" s="287"/>
      <c r="GP96" s="287"/>
      <c r="GQ96" s="287"/>
      <c r="GR96" s="287"/>
      <c r="GS96" s="287"/>
      <c r="GT96" s="287"/>
      <c r="GU96" s="287"/>
      <c r="GV96" s="287"/>
      <c r="GW96" s="287"/>
      <c r="GX96" s="287"/>
      <c r="GY96" s="287"/>
      <c r="GZ96" s="287"/>
      <c r="HA96" s="287"/>
      <c r="HB96" s="287"/>
      <c r="HC96" s="287"/>
      <c r="HD96" s="287"/>
      <c r="HE96" s="287"/>
      <c r="HF96" s="287"/>
      <c r="HG96" s="287"/>
      <c r="HH96" s="287"/>
      <c r="HI96" s="287"/>
      <c r="HJ96" s="287"/>
      <c r="HK96" s="287"/>
      <c r="HL96" s="287"/>
      <c r="HM96" s="287"/>
      <c r="HN96" s="287"/>
      <c r="HO96" s="287"/>
      <c r="HP96" s="287"/>
      <c r="HQ96" s="287"/>
      <c r="HR96" s="287"/>
      <c r="HS96" s="287"/>
      <c r="HT96" s="287"/>
      <c r="HU96" s="287"/>
      <c r="HV96" s="287"/>
      <c r="HW96" s="287"/>
      <c r="HX96" s="287"/>
      <c r="HY96" s="287"/>
      <c r="HZ96" s="287"/>
      <c r="IA96" s="287"/>
      <c r="IB96" s="287"/>
      <c r="IC96" s="287"/>
      <c r="ID96" s="287"/>
      <c r="IE96" s="287"/>
      <c r="IF96" s="287"/>
      <c r="IG96" s="287"/>
      <c r="IH96" s="287"/>
      <c r="II96" s="287"/>
      <c r="IJ96" s="287"/>
      <c r="IK96" s="287"/>
      <c r="IL96" s="287"/>
      <c r="IM96" s="287"/>
      <c r="IN96" s="287"/>
      <c r="IO96" s="287"/>
      <c r="IP96" s="287"/>
      <c r="IQ96" s="287"/>
      <c r="IR96" s="287"/>
      <c r="IS96" s="287"/>
      <c r="IT96" s="287"/>
      <c r="IU96" s="287"/>
      <c r="IV96" s="287"/>
      <c r="IW96" s="287"/>
      <c r="IX96" s="287"/>
      <c r="IY96" s="287"/>
      <c r="IZ96" s="287"/>
      <c r="JA96" s="287"/>
      <c r="JB96" s="287"/>
      <c r="JC96" s="287"/>
      <c r="JD96" s="287"/>
      <c r="JE96" s="287"/>
      <c r="JF96" s="287"/>
      <c r="JG96" s="287"/>
      <c r="JH96" s="287"/>
      <c r="JI96" s="287"/>
      <c r="JJ96" s="287"/>
      <c r="JK96" s="287"/>
      <c r="JL96" s="287"/>
      <c r="JM96" s="287"/>
      <c r="JN96" s="287"/>
      <c r="JO96" s="287"/>
      <c r="JP96" s="287"/>
      <c r="JQ96" s="287"/>
      <c r="JR96" s="287"/>
      <c r="JS96" s="287"/>
      <c r="JT96" s="287"/>
      <c r="JU96" s="287"/>
      <c r="JV96" s="287"/>
      <c r="JW96" s="287"/>
      <c r="JX96" s="287"/>
      <c r="JY96" s="287"/>
      <c r="JZ96" s="287"/>
      <c r="KA96" s="287"/>
      <c r="KB96" s="287"/>
      <c r="KC96" s="287"/>
      <c r="KD96" s="287"/>
      <c r="KE96" s="287"/>
      <c r="KF96" s="287"/>
      <c r="KG96" s="287"/>
      <c r="KH96" s="287"/>
      <c r="KI96" s="287"/>
      <c r="KJ96" s="287"/>
      <c r="KK96" s="287"/>
      <c r="KL96" s="287"/>
      <c r="KM96" s="287"/>
      <c r="KN96" s="287"/>
      <c r="KO96" s="287"/>
      <c r="KP96" s="287"/>
      <c r="KQ96" s="287"/>
      <c r="KR96" s="287"/>
      <c r="KS96" s="287"/>
      <c r="KT96" s="287"/>
      <c r="KU96" s="287"/>
      <c r="KV96" s="287"/>
      <c r="KW96" s="287"/>
      <c r="KX96" s="287"/>
      <c r="KY96" s="287"/>
      <c r="KZ96" s="287"/>
      <c r="LA96" s="287"/>
      <c r="LB96" s="287"/>
      <c r="LC96" s="287"/>
      <c r="LD96" s="287"/>
      <c r="LE96" s="287"/>
      <c r="LF96" s="287"/>
      <c r="LG96" s="287"/>
      <c r="LH96" s="287"/>
      <c r="LI96" s="287"/>
      <c r="LJ96" s="287"/>
      <c r="LK96" s="287"/>
      <c r="LL96" s="287"/>
      <c r="LM96" s="287"/>
      <c r="LN96" s="287"/>
      <c r="LO96" s="287"/>
      <c r="LP96" s="287"/>
      <c r="LQ96" s="287"/>
      <c r="LR96" s="287"/>
      <c r="LS96" s="287"/>
      <c r="LT96" s="287"/>
      <c r="LU96" s="287"/>
      <c r="LV96" s="287"/>
      <c r="LW96" s="287"/>
      <c r="LX96" s="287"/>
      <c r="LY96" s="287"/>
      <c r="LZ96" s="287"/>
      <c r="MA96" s="287"/>
      <c r="MB96" s="287"/>
      <c r="MC96" s="287"/>
      <c r="MD96" s="287"/>
      <c r="ME96" s="287"/>
      <c r="MF96" s="287"/>
      <c r="MG96" s="287"/>
      <c r="MH96" s="287"/>
      <c r="MI96" s="287"/>
      <c r="MJ96" s="287"/>
      <c r="MK96" s="287"/>
      <c r="ML96" s="287"/>
      <c r="MM96" s="287"/>
      <c r="MN96" s="287"/>
      <c r="MO96" s="287"/>
      <c r="MP96" s="287"/>
      <c r="MQ96" s="287"/>
      <c r="MR96" s="287"/>
      <c r="MS96" s="287"/>
      <c r="MT96" s="287"/>
      <c r="MU96" s="287"/>
      <c r="MV96" s="287"/>
      <c r="MW96" s="287"/>
      <c r="MX96" s="287"/>
      <c r="MY96" s="287"/>
      <c r="MZ96" s="287"/>
      <c r="NA96" s="287"/>
      <c r="NB96" s="287"/>
      <c r="NC96" s="287"/>
      <c r="ND96" s="287"/>
      <c r="NE96" s="287"/>
      <c r="NF96" s="287"/>
      <c r="NG96" s="287"/>
      <c r="NH96" s="287"/>
      <c r="NI96" s="287"/>
      <c r="NJ96" s="287"/>
      <c r="NK96" s="287"/>
      <c r="NL96" s="287"/>
      <c r="NM96" s="287"/>
      <c r="NN96" s="287"/>
      <c r="NO96" s="287"/>
      <c r="NP96" s="287"/>
      <c r="NQ96" s="287"/>
      <c r="NR96" s="287"/>
      <c r="NS96" s="287"/>
      <c r="NT96" s="287"/>
      <c r="NU96" s="287"/>
      <c r="NV96" s="287"/>
      <c r="NW96" s="287"/>
      <c r="NX96" s="287"/>
      <c r="NY96" s="287"/>
      <c r="NZ96" s="287"/>
      <c r="OA96" s="287"/>
      <c r="OB96" s="287"/>
      <c r="OC96" s="287"/>
      <c r="OD96" s="287"/>
      <c r="OE96" s="287"/>
      <c r="OF96" s="287"/>
      <c r="OG96" s="287"/>
      <c r="OH96" s="287"/>
      <c r="OI96" s="287"/>
      <c r="OJ96" s="287"/>
      <c r="OK96" s="287"/>
      <c r="OL96" s="287"/>
      <c r="OM96" s="287"/>
      <c r="ON96" s="287"/>
      <c r="OO96" s="287"/>
      <c r="OP96" s="287"/>
      <c r="OQ96" s="287"/>
      <c r="OR96" s="287"/>
      <c r="OS96" s="287"/>
      <c r="OT96" s="287"/>
      <c r="OU96" s="287"/>
      <c r="OV96" s="287"/>
      <c r="OW96" s="287"/>
      <c r="OX96" s="287"/>
      <c r="OY96" s="287"/>
      <c r="OZ96" s="287"/>
      <c r="PA96" s="287"/>
      <c r="PB96" s="287"/>
      <c r="PC96" s="287"/>
      <c r="PD96" s="287"/>
      <c r="PE96" s="287"/>
      <c r="PF96" s="287"/>
      <c r="PG96" s="287"/>
      <c r="PH96" s="287"/>
      <c r="PI96" s="287"/>
      <c r="PJ96" s="287"/>
      <c r="PK96" s="287"/>
      <c r="PL96" s="287"/>
      <c r="PM96" s="287"/>
      <c r="PN96" s="287"/>
      <c r="PO96" s="287"/>
      <c r="PP96" s="287"/>
      <c r="PQ96" s="287"/>
      <c r="PR96" s="287"/>
      <c r="PS96" s="287"/>
      <c r="PT96" s="287"/>
      <c r="PU96" s="287"/>
      <c r="PV96" s="287"/>
      <c r="PW96" s="287"/>
      <c r="PX96" s="287"/>
      <c r="PY96" s="287"/>
      <c r="PZ96" s="287"/>
      <c r="QA96" s="287"/>
      <c r="QB96" s="287"/>
      <c r="QC96" s="287"/>
      <c r="QD96" s="287"/>
      <c r="QE96" s="287"/>
      <c r="QF96" s="287"/>
      <c r="QG96" s="287"/>
      <c r="QH96" s="287"/>
      <c r="QI96" s="287"/>
      <c r="QJ96" s="287"/>
      <c r="QK96" s="287"/>
      <c r="QL96" s="287"/>
      <c r="QM96" s="287"/>
      <c r="QN96" s="287"/>
      <c r="QO96" s="287"/>
      <c r="QP96" s="287"/>
      <c r="QQ96" s="287"/>
      <c r="QR96" s="287"/>
      <c r="QS96" s="287"/>
      <c r="QT96" s="287"/>
      <c r="QU96" s="287"/>
      <c r="QV96" s="287"/>
      <c r="QW96" s="287"/>
      <c r="QX96" s="287"/>
      <c r="QY96" s="287"/>
      <c r="QZ96" s="287"/>
      <c r="RA96" s="287"/>
      <c r="RB96" s="287"/>
      <c r="RC96" s="287"/>
      <c r="RD96" s="287"/>
      <c r="RE96" s="287"/>
      <c r="RF96" s="287"/>
      <c r="RG96" s="287"/>
      <c r="RH96" s="287"/>
      <c r="RI96" s="287"/>
      <c r="RJ96" s="287"/>
      <c r="RK96" s="287"/>
      <c r="RL96" s="287"/>
      <c r="RM96" s="287"/>
      <c r="RN96" s="287"/>
      <c r="RO96" s="287"/>
      <c r="RP96" s="287"/>
      <c r="RQ96" s="287"/>
      <c r="RR96" s="287"/>
      <c r="RS96" s="287"/>
      <c r="RT96" s="287"/>
      <c r="RU96" s="287"/>
      <c r="RV96" s="287"/>
      <c r="RW96" s="287"/>
      <c r="RX96" s="287"/>
      <c r="RY96" s="287"/>
      <c r="RZ96" s="287"/>
      <c r="SA96" s="287"/>
      <c r="SB96" s="287"/>
      <c r="SC96" s="287"/>
      <c r="SD96" s="287"/>
      <c r="SE96" s="287"/>
      <c r="SF96" s="287"/>
      <c r="SG96" s="287"/>
      <c r="SH96" s="287"/>
      <c r="SI96" s="287"/>
      <c r="SJ96" s="287"/>
      <c r="SK96" s="287"/>
      <c r="SL96" s="287"/>
      <c r="SM96" s="287"/>
      <c r="SN96" s="287"/>
      <c r="SO96" s="287"/>
      <c r="SP96" s="287"/>
      <c r="SQ96" s="287"/>
      <c r="SR96" s="287"/>
      <c r="SS96" s="287"/>
      <c r="ST96" s="287"/>
      <c r="SU96" s="287"/>
      <c r="SV96" s="287"/>
      <c r="SW96" s="287"/>
      <c r="SX96" s="287"/>
      <c r="SY96" s="287"/>
      <c r="SZ96" s="287"/>
      <c r="TA96" s="287"/>
      <c r="TB96" s="287"/>
      <c r="TC96" s="287"/>
      <c r="TD96" s="287"/>
      <c r="TE96" s="287"/>
      <c r="TF96" s="287"/>
      <c r="TG96" s="287"/>
      <c r="TH96" s="287"/>
      <c r="TI96" s="287"/>
      <c r="TJ96" s="287"/>
      <c r="TK96" s="287"/>
      <c r="TL96" s="287"/>
      <c r="TM96" s="287"/>
      <c r="TN96" s="287"/>
      <c r="TO96" s="287"/>
      <c r="TP96" s="287"/>
      <c r="TQ96" s="287"/>
      <c r="TR96" s="287"/>
      <c r="TS96" s="287"/>
      <c r="TT96" s="287"/>
      <c r="TU96" s="287"/>
      <c r="TV96" s="287"/>
      <c r="TW96" s="287"/>
      <c r="TX96" s="287"/>
      <c r="TY96" s="287"/>
      <c r="TZ96" s="287"/>
      <c r="UA96" s="287"/>
      <c r="UB96" s="287"/>
      <c r="UC96" s="287"/>
      <c r="UD96" s="287"/>
      <c r="UE96" s="287"/>
      <c r="UF96" s="287"/>
      <c r="UG96" s="287"/>
      <c r="UH96" s="287"/>
      <c r="UI96" s="287"/>
      <c r="UJ96" s="287"/>
      <c r="UK96" s="287"/>
      <c r="UL96" s="287"/>
      <c r="UM96" s="287"/>
      <c r="UN96" s="287"/>
      <c r="UO96" s="287"/>
      <c r="UP96" s="287"/>
      <c r="UQ96" s="287"/>
      <c r="UR96" s="287"/>
      <c r="US96" s="287"/>
      <c r="UT96" s="287"/>
      <c r="UU96" s="287"/>
      <c r="UV96" s="287"/>
      <c r="UW96" s="287"/>
      <c r="UX96" s="287"/>
      <c r="UY96" s="287"/>
      <c r="UZ96" s="287"/>
      <c r="VA96" s="287"/>
      <c r="VB96" s="287"/>
      <c r="VC96" s="287"/>
      <c r="VD96" s="287"/>
      <c r="VE96" s="287"/>
      <c r="VF96" s="287"/>
      <c r="VG96" s="287"/>
      <c r="VH96" s="287"/>
      <c r="VI96" s="287"/>
      <c r="VJ96" s="287"/>
      <c r="VK96" s="287"/>
      <c r="VL96" s="287"/>
      <c r="VM96" s="287"/>
      <c r="VN96" s="287"/>
      <c r="VO96" s="287"/>
      <c r="VP96" s="287"/>
      <c r="VQ96" s="287"/>
      <c r="VR96" s="287"/>
      <c r="VS96" s="287"/>
      <c r="VT96" s="287"/>
      <c r="VU96" s="287"/>
      <c r="VV96" s="287"/>
      <c r="VW96" s="287"/>
      <c r="VX96" s="287"/>
      <c r="VY96" s="287"/>
      <c r="VZ96" s="287"/>
      <c r="WA96" s="287"/>
      <c r="WB96" s="287"/>
      <c r="WC96" s="287"/>
      <c r="WD96" s="287"/>
      <c r="WE96" s="287"/>
      <c r="WF96" s="287"/>
      <c r="WG96" s="287"/>
      <c r="WH96" s="287"/>
      <c r="WI96" s="287"/>
      <c r="WJ96" s="287"/>
      <c r="WK96" s="287"/>
      <c r="WL96" s="287"/>
      <c r="WM96" s="287"/>
      <c r="WN96" s="287"/>
      <c r="WO96" s="287"/>
      <c r="WP96" s="287"/>
      <c r="WQ96" s="287"/>
      <c r="WR96" s="287"/>
      <c r="WS96" s="287"/>
      <c r="WT96" s="287"/>
      <c r="WU96" s="287"/>
      <c r="WV96" s="287"/>
      <c r="WW96" s="287"/>
      <c r="WX96" s="287"/>
      <c r="WY96" s="287"/>
      <c r="WZ96" s="287"/>
      <c r="XA96" s="287"/>
      <c r="XB96" s="287"/>
      <c r="XC96" s="287"/>
      <c r="XD96" s="287"/>
      <c r="XE96" s="287"/>
      <c r="XF96" s="287"/>
      <c r="XG96" s="287"/>
      <c r="XH96" s="287"/>
      <c r="XI96" s="287"/>
      <c r="XJ96" s="287"/>
      <c r="XK96" s="287"/>
      <c r="XL96" s="287"/>
      <c r="XM96" s="287"/>
      <c r="XN96" s="287"/>
      <c r="XO96" s="287"/>
      <c r="XP96" s="287"/>
      <c r="XQ96" s="287"/>
      <c r="XR96" s="287"/>
      <c r="XS96" s="287"/>
      <c r="XT96" s="287"/>
      <c r="XU96" s="287"/>
      <c r="XV96" s="287"/>
      <c r="XW96" s="287"/>
      <c r="XX96" s="287"/>
      <c r="XY96" s="287"/>
      <c r="XZ96" s="287"/>
      <c r="YA96" s="287"/>
      <c r="YB96" s="287"/>
      <c r="YC96" s="287"/>
      <c r="YD96" s="287"/>
      <c r="YE96" s="287"/>
      <c r="YF96" s="287"/>
      <c r="YG96" s="287"/>
      <c r="YH96" s="287"/>
      <c r="YI96" s="287"/>
      <c r="YJ96" s="287"/>
      <c r="YK96" s="287"/>
      <c r="YL96" s="287"/>
      <c r="YM96" s="287"/>
      <c r="YN96" s="287"/>
      <c r="YO96" s="287"/>
      <c r="YP96" s="287"/>
      <c r="YQ96" s="287"/>
      <c r="YR96" s="287"/>
      <c r="YS96" s="287"/>
      <c r="YT96" s="287"/>
      <c r="YU96" s="287"/>
      <c r="YV96" s="287"/>
      <c r="YW96" s="287"/>
      <c r="YX96" s="287"/>
      <c r="YY96" s="287"/>
      <c r="YZ96" s="287"/>
      <c r="ZA96" s="287"/>
      <c r="ZB96" s="287"/>
      <c r="ZC96" s="287"/>
      <c r="ZD96" s="287"/>
      <c r="ZE96" s="287"/>
      <c r="ZF96" s="287"/>
      <c r="ZG96" s="287"/>
      <c r="ZH96" s="287"/>
      <c r="ZI96" s="287"/>
      <c r="ZJ96" s="287"/>
      <c r="ZK96" s="287"/>
      <c r="ZL96" s="287"/>
      <c r="ZM96" s="287"/>
      <c r="ZN96" s="287"/>
      <c r="ZO96" s="287"/>
      <c r="ZP96" s="287"/>
      <c r="ZQ96" s="287"/>
      <c r="ZR96" s="287"/>
      <c r="ZS96" s="287"/>
      <c r="ZT96" s="287"/>
      <c r="ZU96" s="287"/>
      <c r="ZV96" s="287"/>
      <c r="ZW96" s="287"/>
      <c r="ZX96" s="287"/>
      <c r="ZY96" s="287"/>
      <c r="ZZ96" s="287"/>
      <c r="AAA96" s="287"/>
      <c r="AAB96" s="287"/>
      <c r="AAC96" s="287"/>
      <c r="AAD96" s="287"/>
      <c r="AAE96" s="287"/>
      <c r="AAF96" s="287"/>
      <c r="AAG96" s="287"/>
      <c r="AAH96" s="287"/>
      <c r="AAI96" s="287"/>
      <c r="AAJ96" s="287"/>
      <c r="AAK96" s="287"/>
      <c r="AAL96" s="287"/>
      <c r="AAM96" s="287"/>
      <c r="AAN96" s="287"/>
      <c r="AAO96" s="287"/>
      <c r="AAP96" s="287"/>
      <c r="AAQ96" s="287"/>
      <c r="AAR96" s="287"/>
      <c r="AAS96" s="287"/>
      <c r="AAT96" s="287"/>
      <c r="AAU96" s="287"/>
      <c r="AAV96" s="287"/>
      <c r="AAW96" s="287"/>
      <c r="AAX96" s="287"/>
      <c r="AAY96" s="287"/>
      <c r="AAZ96" s="287"/>
      <c r="ABA96" s="287"/>
      <c r="ABB96" s="287"/>
      <c r="ABC96" s="287"/>
      <c r="ABD96" s="287"/>
      <c r="ABE96" s="287"/>
      <c r="ABF96" s="287"/>
      <c r="ABG96" s="287"/>
      <c r="ABH96" s="287"/>
      <c r="ABI96" s="287"/>
      <c r="ABJ96" s="287"/>
      <c r="ABK96" s="287"/>
      <c r="ABL96" s="287"/>
      <c r="ABM96" s="287"/>
      <c r="ABN96" s="287"/>
      <c r="ABO96" s="287"/>
      <c r="ABP96" s="287"/>
      <c r="ABQ96" s="287"/>
      <c r="ABR96" s="287"/>
      <c r="ABS96" s="287"/>
      <c r="ABT96" s="287"/>
      <c r="ABU96" s="287"/>
      <c r="ABV96" s="287"/>
      <c r="ABW96" s="287"/>
      <c r="ABX96" s="287"/>
      <c r="ABY96" s="287"/>
      <c r="ABZ96" s="287"/>
      <c r="ACA96" s="287"/>
      <c r="ACB96" s="287"/>
      <c r="ACC96" s="287"/>
      <c r="ACD96" s="287"/>
      <c r="ACE96" s="287"/>
      <c r="ACF96" s="287"/>
      <c r="ACG96" s="287"/>
      <c r="ACH96" s="287"/>
      <c r="ACI96" s="287"/>
      <c r="ACJ96" s="287"/>
      <c r="ACK96" s="287"/>
      <c r="ACL96" s="287"/>
      <c r="ACM96" s="287"/>
      <c r="ACN96" s="287"/>
      <c r="ACO96" s="287"/>
      <c r="ACP96" s="287"/>
      <c r="ACQ96" s="287"/>
      <c r="ACR96" s="287"/>
      <c r="ACS96" s="287"/>
      <c r="ACT96" s="287"/>
      <c r="ACU96" s="287"/>
      <c r="ACV96" s="287"/>
      <c r="ACW96" s="287"/>
      <c r="ACX96" s="287"/>
      <c r="ACY96" s="287"/>
      <c r="ACZ96" s="287"/>
      <c r="ADA96" s="287"/>
      <c r="ADB96" s="287"/>
      <c r="ADC96" s="287"/>
      <c r="ADD96" s="287"/>
      <c r="ADE96" s="287"/>
      <c r="ADF96" s="287"/>
      <c r="ADG96" s="287"/>
      <c r="ADH96" s="287"/>
      <c r="ADI96" s="287"/>
      <c r="ADJ96" s="287"/>
      <c r="ADK96" s="287"/>
      <c r="ADL96" s="287"/>
      <c r="ADM96" s="287"/>
      <c r="ADN96" s="287"/>
      <c r="ADO96" s="287"/>
      <c r="ADP96" s="287"/>
      <c r="ADQ96" s="287"/>
      <c r="ADR96" s="287"/>
      <c r="ADS96" s="287"/>
      <c r="ADT96" s="287"/>
      <c r="ADU96" s="287"/>
      <c r="ADV96" s="287"/>
      <c r="ADW96" s="287"/>
      <c r="ADX96" s="287"/>
      <c r="ADY96" s="287"/>
      <c r="ADZ96" s="287"/>
      <c r="AEA96" s="287"/>
      <c r="AEB96" s="287"/>
      <c r="AEC96" s="287"/>
      <c r="AED96" s="287"/>
      <c r="AEE96" s="287"/>
      <c r="AEF96" s="287"/>
      <c r="AEG96" s="287"/>
      <c r="AEH96" s="287"/>
      <c r="AEI96" s="287"/>
      <c r="AEJ96" s="287"/>
      <c r="AEK96" s="287"/>
      <c r="AEL96" s="287"/>
      <c r="AEM96" s="287"/>
      <c r="AEN96" s="287"/>
      <c r="AEO96" s="287"/>
      <c r="AEP96" s="287"/>
      <c r="AEQ96" s="287"/>
      <c r="AER96" s="287"/>
      <c r="AES96" s="287"/>
      <c r="AET96" s="287"/>
      <c r="AEU96" s="287"/>
      <c r="AEV96" s="287"/>
      <c r="AEW96" s="287"/>
      <c r="AEX96" s="287"/>
      <c r="AEY96" s="287"/>
      <c r="AEZ96" s="287"/>
      <c r="AFA96" s="287"/>
      <c r="AFB96" s="287"/>
      <c r="AFC96" s="287"/>
      <c r="AFD96" s="287"/>
      <c r="AFE96" s="287"/>
      <c r="AFF96" s="287"/>
      <c r="AFG96" s="287"/>
      <c r="AFH96" s="287"/>
      <c r="AFI96" s="287"/>
      <c r="AFJ96" s="287"/>
      <c r="AFK96" s="287"/>
      <c r="AFL96" s="287"/>
      <c r="AFM96" s="287"/>
      <c r="AFN96" s="287"/>
      <c r="AFO96" s="287"/>
      <c r="AFP96" s="287"/>
      <c r="AFQ96" s="287"/>
      <c r="AFR96" s="287"/>
      <c r="AFS96" s="287"/>
      <c r="AFT96" s="287"/>
      <c r="AFU96" s="287"/>
      <c r="AFV96" s="287"/>
      <c r="AFW96" s="287"/>
      <c r="AFX96" s="287"/>
      <c r="AFY96" s="287"/>
      <c r="AFZ96" s="287"/>
      <c r="AGA96" s="287"/>
      <c r="AGB96" s="287"/>
      <c r="AGC96" s="287"/>
      <c r="AGD96" s="287"/>
      <c r="AGE96" s="287"/>
      <c r="AGF96" s="287"/>
      <c r="AGG96" s="287"/>
      <c r="AGH96" s="287"/>
      <c r="AGI96" s="287"/>
      <c r="AGJ96" s="287"/>
      <c r="AGK96" s="287"/>
      <c r="AGL96" s="287"/>
      <c r="AGM96" s="287"/>
      <c r="AGN96" s="287"/>
      <c r="AGO96" s="287"/>
      <c r="AGP96" s="287"/>
      <c r="AGQ96" s="287"/>
      <c r="AGR96" s="287"/>
      <c r="AGS96" s="287"/>
      <c r="AGT96" s="287"/>
      <c r="AGU96" s="287"/>
      <c r="AGV96" s="287"/>
      <c r="AGW96" s="287"/>
      <c r="AGX96" s="287"/>
      <c r="AGY96" s="287"/>
      <c r="AGZ96" s="287"/>
      <c r="AHA96" s="287"/>
      <c r="AHB96" s="287"/>
      <c r="AHC96" s="287"/>
      <c r="AHD96" s="287"/>
      <c r="AHE96" s="287"/>
      <c r="AHF96" s="287"/>
      <c r="AHG96" s="287"/>
      <c r="AHH96" s="287"/>
      <c r="AHI96" s="287"/>
      <c r="AHJ96" s="287"/>
      <c r="AHK96" s="287"/>
      <c r="AHL96" s="287"/>
      <c r="AHM96" s="287"/>
      <c r="AHN96" s="287"/>
      <c r="AHO96" s="287"/>
      <c r="AHP96" s="287"/>
      <c r="AHQ96" s="287"/>
      <c r="AHR96" s="287"/>
      <c r="AHS96" s="287"/>
      <c r="AHT96" s="287"/>
      <c r="AHU96" s="287"/>
      <c r="AHV96" s="287"/>
      <c r="AHW96" s="287"/>
      <c r="AHX96" s="287"/>
      <c r="AHY96" s="287"/>
      <c r="AHZ96" s="287"/>
      <c r="AIA96" s="287"/>
      <c r="AIB96" s="287"/>
      <c r="AIC96" s="287"/>
      <c r="AID96" s="287"/>
      <c r="AIE96" s="287"/>
      <c r="AIF96" s="287"/>
      <c r="AIG96" s="287"/>
      <c r="AIH96" s="287"/>
      <c r="AII96" s="287"/>
      <c r="AIJ96" s="287"/>
      <c r="AIK96" s="287"/>
      <c r="AIL96" s="287"/>
      <c r="AIM96" s="287"/>
      <c r="AIN96" s="287"/>
      <c r="AIO96" s="287"/>
      <c r="AIP96" s="287"/>
      <c r="AIQ96" s="287"/>
      <c r="AIR96" s="287"/>
      <c r="AIS96" s="287"/>
      <c r="AIT96" s="287"/>
      <c r="AIU96" s="287"/>
      <c r="AIV96" s="287"/>
      <c r="AIW96" s="287"/>
      <c r="AIX96" s="287"/>
      <c r="AIY96" s="287"/>
      <c r="AIZ96" s="287"/>
      <c r="AJA96" s="287"/>
      <c r="AJB96" s="287"/>
      <c r="AJC96" s="287"/>
      <c r="AJD96" s="287"/>
      <c r="AJE96" s="287"/>
      <c r="AJF96" s="287"/>
      <c r="AJG96" s="287"/>
      <c r="AJH96" s="287"/>
      <c r="AJI96" s="287"/>
      <c r="AJJ96" s="287"/>
      <c r="AJK96" s="287"/>
      <c r="AJL96" s="287"/>
      <c r="AJM96" s="287"/>
      <c r="AJN96" s="287"/>
      <c r="AJO96" s="287"/>
      <c r="AJP96" s="287"/>
      <c r="AJQ96" s="287"/>
      <c r="AJR96" s="287"/>
      <c r="AJS96" s="287"/>
      <c r="AJT96" s="287"/>
      <c r="AJU96" s="287"/>
      <c r="AJV96" s="287"/>
      <c r="AJW96" s="287"/>
      <c r="AJX96" s="287"/>
      <c r="AJY96" s="287"/>
      <c r="AJZ96" s="287"/>
      <c r="AKA96" s="287"/>
      <c r="AKB96" s="287"/>
      <c r="AKC96" s="287"/>
      <c r="AKD96" s="287"/>
      <c r="AKE96" s="287"/>
      <c r="AKF96" s="287"/>
      <c r="AKG96" s="287"/>
      <c r="AKH96" s="287"/>
      <c r="AKI96" s="287"/>
      <c r="AKJ96" s="287"/>
      <c r="AKK96" s="287"/>
      <c r="AKL96" s="287"/>
      <c r="AKM96" s="287"/>
      <c r="AKN96" s="287"/>
      <c r="AKO96" s="287"/>
      <c r="AKP96" s="287"/>
      <c r="AKQ96" s="287"/>
      <c r="AKR96" s="287"/>
      <c r="AKS96" s="287"/>
      <c r="AKT96" s="287"/>
      <c r="AKU96" s="287"/>
      <c r="AKV96" s="287"/>
      <c r="AKW96" s="287"/>
      <c r="AKX96" s="287"/>
      <c r="AKY96" s="287"/>
      <c r="AKZ96" s="287"/>
      <c r="ALA96" s="287"/>
      <c r="ALB96" s="287"/>
      <c r="ALC96" s="287"/>
      <c r="ALD96" s="287"/>
      <c r="ALE96" s="287"/>
      <c r="ALF96" s="287"/>
      <c r="ALG96" s="287"/>
      <c r="ALH96" s="287"/>
      <c r="ALI96" s="287"/>
      <c r="ALJ96" s="287"/>
      <c r="ALK96" s="287"/>
      <c r="ALL96" s="287"/>
      <c r="ALM96" s="287"/>
      <c r="ALN96" s="287"/>
      <c r="ALO96" s="287"/>
      <c r="ALP96" s="287"/>
      <c r="ALQ96" s="287"/>
      <c r="ALR96" s="287"/>
      <c r="ALS96" s="287"/>
      <c r="ALT96" s="287"/>
      <c r="ALU96" s="287"/>
      <c r="ALV96" s="287"/>
      <c r="ALW96" s="287"/>
      <c r="ALX96" s="287"/>
      <c r="ALY96" s="287"/>
      <c r="ALZ96" s="287"/>
      <c r="AMA96" s="287"/>
      <c r="AMB96" s="287"/>
      <c r="AMC96" s="287"/>
      <c r="AMD96" s="287"/>
      <c r="AME96" s="287"/>
      <c r="AMF96" s="287"/>
      <c r="AMG96" s="287"/>
      <c r="AMH96" s="287"/>
      <c r="AMI96" s="287"/>
      <c r="AMJ96" s="287"/>
      <c r="AMK96" s="287"/>
      <c r="AML96" s="287"/>
      <c r="AMM96" s="287"/>
      <c r="AMN96" s="287"/>
      <c r="AMO96" s="287"/>
      <c r="AMP96" s="287"/>
      <c r="AMQ96" s="287"/>
      <c r="AMR96" s="287"/>
      <c r="AMS96" s="287"/>
      <c r="AMT96" s="287"/>
      <c r="AMU96" s="287"/>
      <c r="AMV96" s="287"/>
      <c r="AMW96" s="287"/>
      <c r="AMX96" s="287"/>
      <c r="AMY96" s="287"/>
      <c r="AMZ96" s="287"/>
      <c r="ANA96" s="287"/>
      <c r="ANB96" s="287"/>
      <c r="ANC96" s="287"/>
      <c r="AND96" s="287"/>
      <c r="ANE96" s="287"/>
      <c r="ANF96" s="287"/>
      <c r="ANG96" s="287"/>
      <c r="ANH96" s="287"/>
      <c r="ANI96" s="287"/>
      <c r="ANJ96" s="287"/>
      <c r="ANK96" s="287"/>
      <c r="ANL96" s="287"/>
      <c r="ANM96" s="287"/>
      <c r="ANN96" s="287"/>
      <c r="ANO96" s="287"/>
      <c r="ANP96" s="287"/>
      <c r="ANQ96" s="287"/>
      <c r="ANR96" s="287"/>
      <c r="ANS96" s="287"/>
      <c r="ANT96" s="287"/>
      <c r="ANU96" s="287"/>
      <c r="ANV96" s="287"/>
      <c r="ANW96" s="287"/>
      <c r="ANX96" s="287"/>
      <c r="ANY96" s="287"/>
      <c r="ANZ96" s="287"/>
      <c r="AOA96" s="287"/>
      <c r="AOB96" s="287"/>
      <c r="AOC96" s="287"/>
      <c r="AOD96" s="287"/>
      <c r="AOE96" s="287"/>
      <c r="AOF96" s="287"/>
      <c r="AOG96" s="287"/>
      <c r="AOH96" s="287"/>
      <c r="AOI96" s="287"/>
      <c r="AOJ96" s="287"/>
      <c r="AOK96" s="287"/>
      <c r="AOL96" s="287"/>
      <c r="AOM96" s="287"/>
      <c r="AON96" s="287"/>
      <c r="AOO96" s="287"/>
      <c r="AOP96" s="287"/>
      <c r="AOQ96" s="287"/>
      <c r="AOR96" s="287"/>
      <c r="AOS96" s="287"/>
      <c r="AOT96" s="287"/>
      <c r="AOU96" s="287"/>
      <c r="AOV96" s="287"/>
      <c r="AOW96" s="287"/>
      <c r="AOX96" s="287"/>
      <c r="AOY96" s="287"/>
      <c r="AOZ96" s="287"/>
      <c r="APA96" s="287"/>
      <c r="APB96" s="287"/>
      <c r="APC96" s="287"/>
      <c r="APD96" s="287"/>
      <c r="APE96" s="287"/>
      <c r="APF96" s="287"/>
      <c r="APG96" s="287"/>
      <c r="APH96" s="287"/>
      <c r="API96" s="287"/>
      <c r="APJ96" s="287"/>
      <c r="APK96" s="287"/>
      <c r="APL96" s="287"/>
      <c r="APM96" s="287"/>
      <c r="APN96" s="287"/>
      <c r="APO96" s="287"/>
      <c r="APP96" s="287"/>
      <c r="APQ96" s="287"/>
      <c r="APR96" s="287"/>
      <c r="APS96" s="287"/>
      <c r="APT96" s="287"/>
      <c r="APU96" s="287"/>
      <c r="APV96" s="287"/>
      <c r="APW96" s="287"/>
      <c r="APX96" s="287"/>
      <c r="APY96" s="287"/>
      <c r="APZ96" s="287"/>
      <c r="AQA96" s="287"/>
      <c r="AQB96" s="287"/>
      <c r="AQC96" s="287"/>
      <c r="AQD96" s="287"/>
      <c r="AQE96" s="287"/>
      <c r="AQF96" s="287"/>
      <c r="AQG96" s="287"/>
      <c r="AQH96" s="287"/>
      <c r="AQI96" s="287"/>
      <c r="AQJ96" s="287"/>
      <c r="AQK96" s="287"/>
      <c r="AQL96" s="287"/>
      <c r="AQM96" s="287"/>
      <c r="AQN96" s="287"/>
      <c r="AQO96" s="287"/>
      <c r="AQP96" s="287"/>
      <c r="AQQ96" s="287"/>
      <c r="AQR96" s="287"/>
      <c r="AQS96" s="287"/>
      <c r="AQT96" s="287"/>
      <c r="AQU96" s="287"/>
      <c r="AQV96" s="287"/>
      <c r="AQW96" s="287"/>
      <c r="AQX96" s="287"/>
      <c r="AQY96" s="287"/>
      <c r="AQZ96" s="287"/>
      <c r="ARA96" s="287"/>
      <c r="ARB96" s="287"/>
      <c r="ARC96" s="287"/>
      <c r="ARD96" s="287"/>
      <c r="ARE96" s="287"/>
      <c r="ARF96" s="287"/>
      <c r="ARG96" s="287"/>
      <c r="ARH96" s="287"/>
      <c r="ARI96" s="287"/>
      <c r="ARJ96" s="287"/>
      <c r="ARK96" s="287"/>
      <c r="ARL96" s="287"/>
      <c r="ARM96" s="287"/>
      <c r="ARN96" s="287"/>
      <c r="ARO96" s="287"/>
      <c r="ARP96" s="287"/>
      <c r="ARQ96" s="287"/>
      <c r="ARR96" s="287"/>
      <c r="ARS96" s="287"/>
      <c r="ART96" s="287"/>
      <c r="ARU96" s="287"/>
      <c r="ARV96" s="287"/>
      <c r="ARW96" s="287"/>
      <c r="ARX96" s="287"/>
      <c r="ARY96" s="287"/>
      <c r="ARZ96" s="287"/>
      <c r="ASA96" s="287"/>
      <c r="ASB96" s="287"/>
      <c r="ASC96" s="287"/>
      <c r="ASD96" s="287"/>
      <c r="ASE96" s="287"/>
      <c r="ASF96" s="287"/>
      <c r="ASG96" s="287"/>
      <c r="ASH96" s="287"/>
      <c r="ASI96" s="287"/>
      <c r="ASJ96" s="287"/>
      <c r="ASK96" s="287"/>
      <c r="ASL96" s="287"/>
      <c r="ASM96" s="287"/>
      <c r="ASN96" s="287"/>
      <c r="ASO96" s="287"/>
      <c r="ASP96" s="287"/>
      <c r="ASQ96" s="287"/>
      <c r="ASR96" s="287"/>
      <c r="ASS96" s="287"/>
      <c r="AST96" s="287"/>
      <c r="ASU96" s="287"/>
      <c r="ASV96" s="287"/>
      <c r="ASW96" s="287"/>
      <c r="ASX96" s="287"/>
      <c r="ASY96" s="287"/>
      <c r="ASZ96" s="287"/>
      <c r="ATA96" s="287"/>
      <c r="ATB96" s="287"/>
      <c r="ATC96" s="287"/>
      <c r="ATD96" s="287"/>
      <c r="ATE96" s="287"/>
      <c r="ATF96" s="287"/>
      <c r="ATG96" s="287"/>
      <c r="ATH96" s="287"/>
      <c r="ATI96" s="287"/>
      <c r="ATJ96" s="287"/>
      <c r="ATK96" s="287"/>
      <c r="ATL96" s="287"/>
      <c r="ATM96" s="287"/>
      <c r="ATN96" s="287"/>
      <c r="ATO96" s="287"/>
      <c r="ATP96" s="287"/>
      <c r="ATQ96" s="287"/>
      <c r="ATR96" s="287"/>
      <c r="ATS96" s="287"/>
      <c r="ATT96" s="287"/>
      <c r="ATU96" s="287"/>
      <c r="ATV96" s="287"/>
      <c r="ATW96" s="287"/>
      <c r="ATX96" s="287"/>
      <c r="ATY96" s="287"/>
      <c r="ATZ96" s="287"/>
      <c r="AUA96" s="287"/>
      <c r="AUB96" s="287"/>
      <c r="AUC96" s="287"/>
      <c r="AUD96" s="287"/>
      <c r="AUE96" s="287"/>
      <c r="AUF96" s="287"/>
      <c r="AUG96" s="287"/>
      <c r="AUH96" s="287"/>
      <c r="AUI96" s="287"/>
      <c r="AUJ96" s="287"/>
      <c r="AUK96" s="287"/>
      <c r="AUL96" s="287"/>
      <c r="AUM96" s="287"/>
      <c r="AUN96" s="287"/>
      <c r="AUO96" s="287"/>
      <c r="AUP96" s="287"/>
      <c r="AUQ96" s="287"/>
      <c r="AUR96" s="287"/>
      <c r="AUS96" s="287"/>
      <c r="AUT96" s="287"/>
      <c r="AUU96" s="287"/>
      <c r="AUV96" s="287"/>
      <c r="AUW96" s="287"/>
      <c r="AUX96" s="287"/>
      <c r="AUY96" s="287"/>
      <c r="AUZ96" s="287"/>
      <c r="AVA96" s="287"/>
      <c r="AVB96" s="287"/>
      <c r="AVC96" s="287"/>
      <c r="AVD96" s="287"/>
      <c r="AVE96" s="287"/>
      <c r="AVF96" s="287"/>
      <c r="AVG96" s="287"/>
      <c r="AVH96" s="287"/>
      <c r="AVI96" s="287"/>
      <c r="AVJ96" s="287"/>
      <c r="AVK96" s="287"/>
      <c r="AVL96" s="287"/>
      <c r="AVM96" s="287"/>
      <c r="AVN96" s="287"/>
      <c r="AVO96" s="287"/>
      <c r="AVP96" s="287"/>
      <c r="AVQ96" s="287"/>
      <c r="AVR96" s="287"/>
      <c r="AVS96" s="287"/>
      <c r="AVT96" s="287"/>
      <c r="AVU96" s="287"/>
      <c r="AVV96" s="287"/>
      <c r="AVW96" s="287"/>
      <c r="AVX96" s="287"/>
      <c r="AVY96" s="287"/>
      <c r="AVZ96" s="287"/>
      <c r="AWA96" s="287"/>
      <c r="AWB96" s="287"/>
      <c r="AWC96" s="287"/>
      <c r="AWD96" s="287"/>
      <c r="AWE96" s="287"/>
      <c r="AWF96" s="287"/>
      <c r="AWG96" s="287"/>
      <c r="AWH96" s="287"/>
      <c r="AWI96" s="287"/>
      <c r="AWJ96" s="287"/>
      <c r="AWK96" s="287"/>
      <c r="AWL96" s="287"/>
      <c r="AWM96" s="287"/>
      <c r="AWN96" s="287"/>
      <c r="AWO96" s="287"/>
      <c r="AWP96" s="287"/>
      <c r="AWQ96" s="287"/>
      <c r="AWR96" s="287"/>
      <c r="AWS96" s="287"/>
      <c r="AWT96" s="287"/>
      <c r="AWU96" s="287"/>
      <c r="AWV96" s="287"/>
      <c r="AWW96" s="287"/>
      <c r="AWX96" s="287"/>
      <c r="AWY96" s="287"/>
      <c r="AWZ96" s="287"/>
      <c r="AXA96" s="287"/>
      <c r="AXB96" s="287"/>
      <c r="AXC96" s="287"/>
      <c r="AXD96" s="287"/>
      <c r="AXE96" s="287"/>
      <c r="AXF96" s="287"/>
      <c r="AXG96" s="287"/>
      <c r="AXH96" s="287"/>
      <c r="AXI96" s="287"/>
      <c r="AXJ96" s="287"/>
      <c r="AXK96" s="287"/>
      <c r="AXL96" s="287"/>
      <c r="AXM96" s="287"/>
      <c r="AXN96" s="287"/>
      <c r="AXO96" s="287"/>
      <c r="AXP96" s="287"/>
      <c r="AXQ96" s="287"/>
      <c r="AXR96" s="287"/>
      <c r="AXS96" s="287"/>
      <c r="AXT96" s="287"/>
      <c r="AXU96" s="287"/>
      <c r="AXV96" s="287"/>
      <c r="AXW96" s="287"/>
      <c r="AXX96" s="287"/>
      <c r="AXY96" s="287"/>
      <c r="AXZ96" s="287"/>
      <c r="AYA96" s="287"/>
      <c r="AYB96" s="287"/>
      <c r="AYC96" s="287"/>
      <c r="AYD96" s="287"/>
      <c r="AYE96" s="287"/>
      <c r="AYF96" s="287"/>
      <c r="AYG96" s="287"/>
      <c r="AYH96" s="287"/>
      <c r="AYI96" s="287"/>
      <c r="AYJ96" s="287"/>
      <c r="AYK96" s="287"/>
      <c r="AYL96" s="287"/>
      <c r="AYM96" s="287"/>
      <c r="AYN96" s="287"/>
      <c r="AYO96" s="287"/>
      <c r="AYP96" s="287"/>
      <c r="AYQ96" s="287"/>
      <c r="AYR96" s="287"/>
      <c r="AYS96" s="287"/>
      <c r="AYT96" s="287"/>
      <c r="AYU96" s="287"/>
      <c r="AYV96" s="287"/>
      <c r="AYW96" s="287"/>
      <c r="AYX96" s="287"/>
      <c r="AYY96" s="287"/>
      <c r="AYZ96" s="287"/>
      <c r="AZA96" s="287"/>
      <c r="AZB96" s="287"/>
      <c r="AZC96" s="287"/>
      <c r="AZD96" s="287"/>
      <c r="AZE96" s="287"/>
      <c r="AZF96" s="287"/>
      <c r="AZG96" s="287"/>
      <c r="AZH96" s="287"/>
      <c r="AZI96" s="287"/>
      <c r="AZJ96" s="287"/>
      <c r="AZK96" s="287"/>
      <c r="AZL96" s="287"/>
      <c r="AZM96" s="287"/>
      <c r="AZN96" s="287"/>
      <c r="AZO96" s="287"/>
      <c r="AZP96" s="287"/>
      <c r="AZQ96" s="287"/>
      <c r="AZR96" s="287"/>
      <c r="AZS96" s="287"/>
      <c r="AZT96" s="287"/>
      <c r="AZU96" s="287"/>
      <c r="AZV96" s="287"/>
      <c r="AZW96" s="287"/>
      <c r="AZX96" s="287"/>
      <c r="AZY96" s="287"/>
      <c r="AZZ96" s="287"/>
      <c r="BAA96" s="287"/>
      <c r="BAB96" s="287"/>
      <c r="BAC96" s="287"/>
      <c r="BAD96" s="287"/>
      <c r="BAE96" s="287"/>
      <c r="BAF96" s="287"/>
      <c r="BAG96" s="287"/>
      <c r="BAH96" s="287"/>
      <c r="BAI96" s="287"/>
      <c r="BAJ96" s="287"/>
      <c r="BAK96" s="287"/>
      <c r="BAL96" s="287"/>
      <c r="BAM96" s="287"/>
      <c r="BAN96" s="287"/>
      <c r="BAO96" s="287"/>
      <c r="BAP96" s="287"/>
      <c r="BAQ96" s="287"/>
      <c r="BAR96" s="287"/>
      <c r="BAS96" s="287"/>
      <c r="BAT96" s="287"/>
      <c r="BAU96" s="287"/>
      <c r="BAV96" s="287"/>
      <c r="BAW96" s="287"/>
      <c r="BAX96" s="287"/>
      <c r="BAY96" s="287"/>
      <c r="BAZ96" s="287"/>
      <c r="BBA96" s="287"/>
      <c r="BBB96" s="287"/>
      <c r="BBC96" s="287"/>
      <c r="BBD96" s="287"/>
      <c r="BBE96" s="287"/>
      <c r="BBF96" s="287"/>
      <c r="BBG96" s="287"/>
      <c r="BBH96" s="287"/>
      <c r="BBI96" s="287"/>
      <c r="BBJ96" s="287"/>
      <c r="BBK96" s="287"/>
      <c r="BBL96" s="287"/>
      <c r="BBM96" s="287"/>
      <c r="BBN96" s="287"/>
      <c r="BBO96" s="287"/>
      <c r="BBP96" s="287"/>
      <c r="BBQ96" s="287"/>
      <c r="BBR96" s="287"/>
      <c r="BBS96" s="287"/>
      <c r="BBT96" s="287"/>
      <c r="BBU96" s="287"/>
      <c r="BBV96" s="287"/>
      <c r="BBW96" s="287"/>
      <c r="BBX96" s="287"/>
      <c r="BBY96" s="287"/>
      <c r="BBZ96" s="287"/>
      <c r="BCA96" s="287"/>
      <c r="BCB96" s="287"/>
      <c r="BCC96" s="287"/>
      <c r="BCD96" s="287"/>
      <c r="BCE96" s="287"/>
      <c r="BCF96" s="287"/>
      <c r="BCG96" s="287"/>
      <c r="BCH96" s="287"/>
      <c r="BCI96" s="287"/>
      <c r="BCJ96" s="287"/>
      <c r="BCK96" s="287"/>
      <c r="BCL96" s="287"/>
      <c r="BCM96" s="287"/>
      <c r="BCN96" s="287"/>
      <c r="BCO96" s="287"/>
      <c r="BCP96" s="287"/>
      <c r="BCQ96" s="287"/>
      <c r="BCR96" s="287"/>
      <c r="BCS96" s="287"/>
      <c r="BCT96" s="287"/>
      <c r="BCU96" s="287"/>
      <c r="BCV96" s="287"/>
      <c r="BCW96" s="287"/>
      <c r="BCX96" s="287"/>
      <c r="BCY96" s="287"/>
      <c r="BCZ96" s="287"/>
      <c r="BDA96" s="287"/>
      <c r="BDB96" s="287"/>
      <c r="BDC96" s="287"/>
      <c r="BDD96" s="287"/>
      <c r="BDE96" s="287"/>
      <c r="BDF96" s="287"/>
      <c r="BDG96" s="287"/>
      <c r="BDH96" s="287"/>
      <c r="BDI96" s="287"/>
      <c r="BDJ96" s="287"/>
      <c r="BDK96" s="287"/>
      <c r="BDL96" s="287"/>
      <c r="BDM96" s="287"/>
      <c r="BDN96" s="287"/>
      <c r="BDO96" s="287"/>
      <c r="BDP96" s="287"/>
      <c r="BDQ96" s="287"/>
      <c r="BDR96" s="287"/>
      <c r="BDS96" s="287"/>
      <c r="BDT96" s="287"/>
      <c r="BDU96" s="287"/>
      <c r="BDV96" s="287"/>
      <c r="BDW96" s="287"/>
      <c r="BDX96" s="287"/>
      <c r="BDY96" s="287"/>
      <c r="BDZ96" s="287"/>
      <c r="BEA96" s="287"/>
      <c r="BEB96" s="287"/>
      <c r="BEC96" s="287"/>
      <c r="BED96" s="287"/>
      <c r="BEE96" s="287"/>
      <c r="BEF96" s="287"/>
      <c r="BEG96" s="287"/>
      <c r="BEH96" s="287"/>
      <c r="BEI96" s="287"/>
      <c r="BEJ96" s="287"/>
      <c r="BEK96" s="287"/>
      <c r="BEL96" s="287"/>
      <c r="BEM96" s="287"/>
      <c r="BEN96" s="287"/>
      <c r="BEO96" s="287"/>
      <c r="BEP96" s="287"/>
      <c r="BEQ96" s="287"/>
      <c r="BER96" s="287"/>
      <c r="BES96" s="287"/>
      <c r="BET96" s="287"/>
      <c r="BEU96" s="287"/>
      <c r="BEV96" s="287"/>
      <c r="BEW96" s="287"/>
      <c r="BEX96" s="287"/>
      <c r="BEY96" s="287"/>
      <c r="BEZ96" s="287"/>
      <c r="BFA96" s="287"/>
      <c r="BFB96" s="287"/>
      <c r="BFC96" s="287"/>
      <c r="BFD96" s="287"/>
      <c r="BFE96" s="287"/>
      <c r="BFF96" s="287"/>
      <c r="BFG96" s="287"/>
      <c r="BFH96" s="287"/>
      <c r="BFI96" s="287"/>
      <c r="BFJ96" s="287"/>
      <c r="BFK96" s="287"/>
      <c r="BFL96" s="287"/>
      <c r="BFM96" s="287"/>
      <c r="BFN96" s="287"/>
      <c r="BFO96" s="287"/>
      <c r="BFP96" s="287"/>
      <c r="BFQ96" s="287"/>
      <c r="BFR96" s="287"/>
      <c r="BFS96" s="287"/>
      <c r="BFT96" s="287"/>
      <c r="BFU96" s="287"/>
      <c r="BFV96" s="287"/>
      <c r="BFW96" s="287"/>
      <c r="BFX96" s="287"/>
      <c r="BFY96" s="287"/>
      <c r="BFZ96" s="287"/>
      <c r="BGA96" s="287"/>
      <c r="BGB96" s="287"/>
      <c r="BGC96" s="287"/>
      <c r="BGD96" s="287"/>
      <c r="BGE96" s="287"/>
      <c r="BGF96" s="287"/>
      <c r="BGG96" s="287"/>
      <c r="BGH96" s="287"/>
      <c r="BGI96" s="287"/>
      <c r="BGJ96" s="287"/>
      <c r="BGK96" s="287"/>
      <c r="BGL96" s="287"/>
      <c r="BGM96" s="287"/>
      <c r="BGN96" s="287"/>
      <c r="BGO96" s="287"/>
      <c r="BGP96" s="287"/>
      <c r="BGQ96" s="287"/>
      <c r="BGR96" s="287"/>
      <c r="BGS96" s="287"/>
      <c r="BGT96" s="287"/>
      <c r="BGU96" s="287"/>
      <c r="BGV96" s="287"/>
      <c r="BGW96" s="287"/>
      <c r="BGX96" s="287"/>
      <c r="BGY96" s="287"/>
      <c r="BGZ96" s="287"/>
      <c r="BHA96" s="287"/>
      <c r="BHB96" s="287"/>
      <c r="BHC96" s="287"/>
      <c r="BHD96" s="287"/>
      <c r="BHE96" s="287"/>
      <c r="BHF96" s="287"/>
      <c r="BHG96" s="287"/>
      <c r="BHH96" s="287"/>
      <c r="BHI96" s="287"/>
      <c r="BHJ96" s="287"/>
      <c r="BHK96" s="287"/>
      <c r="BHL96" s="287"/>
      <c r="BHM96" s="287"/>
      <c r="BHN96" s="287"/>
      <c r="BHO96" s="287"/>
      <c r="BHP96" s="287"/>
      <c r="BHQ96" s="287"/>
      <c r="BHR96" s="287"/>
      <c r="BHS96" s="287"/>
      <c r="BHT96" s="287"/>
      <c r="BHU96" s="287"/>
      <c r="BHV96" s="287"/>
      <c r="BHW96" s="287"/>
      <c r="BHX96" s="287"/>
      <c r="BHY96" s="287"/>
      <c r="BHZ96" s="287"/>
      <c r="BIA96" s="287"/>
      <c r="BIB96" s="287"/>
      <c r="BIC96" s="287"/>
      <c r="BID96" s="287"/>
      <c r="BIE96" s="287"/>
      <c r="BIF96" s="287"/>
      <c r="BIG96" s="287"/>
      <c r="BIH96" s="287"/>
      <c r="BII96" s="287"/>
      <c r="BIJ96" s="287"/>
      <c r="BIK96" s="287"/>
      <c r="BIL96" s="287"/>
      <c r="BIM96" s="287"/>
      <c r="BIN96" s="287"/>
      <c r="BIO96" s="287"/>
      <c r="BIP96" s="287"/>
      <c r="BIQ96" s="287"/>
      <c r="BIR96" s="287"/>
      <c r="BIS96" s="287"/>
      <c r="BIT96" s="287"/>
      <c r="BIU96" s="287"/>
      <c r="BIV96" s="287"/>
      <c r="BIW96" s="287"/>
      <c r="BIX96" s="287"/>
      <c r="BIY96" s="287"/>
      <c r="BIZ96" s="287"/>
      <c r="BJA96" s="287"/>
      <c r="BJB96" s="287"/>
      <c r="BJC96" s="287"/>
      <c r="BJD96" s="287"/>
      <c r="BJE96" s="287"/>
      <c r="BJF96" s="287"/>
      <c r="BJG96" s="287"/>
      <c r="BJH96" s="287"/>
      <c r="BJI96" s="287"/>
      <c r="BJJ96" s="287"/>
      <c r="BJK96" s="287"/>
      <c r="BJL96" s="287"/>
      <c r="BJM96" s="287"/>
      <c r="BJN96" s="287"/>
      <c r="BJO96" s="287"/>
      <c r="BJP96" s="287"/>
      <c r="BJQ96" s="287"/>
      <c r="BJR96" s="287"/>
      <c r="BJS96" s="287"/>
      <c r="BJT96" s="287"/>
      <c r="BJU96" s="287"/>
      <c r="BJV96" s="287"/>
      <c r="BJW96" s="287"/>
      <c r="BJX96" s="287"/>
      <c r="BJY96" s="287"/>
      <c r="BJZ96" s="287"/>
      <c r="BKA96" s="287"/>
      <c r="BKB96" s="287"/>
      <c r="BKC96" s="287"/>
      <c r="BKD96" s="287"/>
      <c r="BKE96" s="287"/>
      <c r="BKF96" s="287"/>
      <c r="BKG96" s="287"/>
      <c r="BKH96" s="287"/>
      <c r="BKI96" s="287"/>
      <c r="BKJ96" s="287"/>
      <c r="BKK96" s="287"/>
      <c r="BKL96" s="287"/>
      <c r="BKM96" s="287"/>
      <c r="BKN96" s="287"/>
      <c r="BKO96" s="287"/>
      <c r="BKP96" s="287"/>
      <c r="BKQ96" s="287"/>
      <c r="BKR96" s="287"/>
      <c r="BKS96" s="287"/>
      <c r="BKT96" s="287"/>
      <c r="BKU96" s="287"/>
      <c r="BKV96" s="287"/>
      <c r="BKW96" s="287"/>
      <c r="BKX96" s="287"/>
      <c r="BKY96" s="287"/>
      <c r="BKZ96" s="287"/>
      <c r="BLA96" s="287"/>
      <c r="BLB96" s="287"/>
      <c r="BLC96" s="287"/>
      <c r="BLD96" s="287"/>
      <c r="BLE96" s="287"/>
      <c r="BLF96" s="287"/>
      <c r="BLG96" s="287"/>
      <c r="BLH96" s="287"/>
      <c r="BLI96" s="287"/>
      <c r="BLJ96" s="287"/>
      <c r="BLK96" s="287"/>
      <c r="BLL96" s="287"/>
      <c r="BLM96" s="287"/>
      <c r="BLN96" s="287"/>
      <c r="BLO96" s="287"/>
      <c r="BLP96" s="287"/>
      <c r="BLQ96" s="287"/>
      <c r="BLR96" s="287"/>
      <c r="BLS96" s="287"/>
      <c r="BLT96" s="287"/>
      <c r="BLU96" s="287"/>
      <c r="BLV96" s="287"/>
      <c r="BLW96" s="287"/>
      <c r="BLX96" s="287"/>
      <c r="BLY96" s="287"/>
      <c r="BLZ96" s="287"/>
      <c r="BMA96" s="287"/>
      <c r="BMB96" s="287"/>
      <c r="BMC96" s="287"/>
      <c r="BMD96" s="287"/>
      <c r="BME96" s="287"/>
      <c r="BMF96" s="287"/>
      <c r="BMG96" s="287"/>
      <c r="BMH96" s="287"/>
      <c r="BMI96" s="287"/>
      <c r="BMJ96" s="287"/>
      <c r="BMK96" s="287"/>
      <c r="BML96" s="287"/>
      <c r="BMM96" s="287"/>
      <c r="BMN96" s="287"/>
      <c r="BMO96" s="287"/>
      <c r="BMP96" s="287"/>
      <c r="BMQ96" s="287"/>
      <c r="BMR96" s="287"/>
      <c r="BMS96" s="287"/>
      <c r="BMT96" s="287"/>
      <c r="BMU96" s="287"/>
      <c r="BMV96" s="287"/>
      <c r="BMW96" s="287"/>
      <c r="BMX96" s="287"/>
      <c r="BMY96" s="287"/>
      <c r="BMZ96" s="287"/>
      <c r="BNA96" s="287"/>
      <c r="BNB96" s="287"/>
      <c r="BNC96" s="287"/>
      <c r="BND96" s="287"/>
      <c r="BNE96" s="287"/>
      <c r="BNF96" s="287"/>
      <c r="BNG96" s="287"/>
      <c r="BNH96" s="287"/>
      <c r="BNI96" s="287"/>
      <c r="BNJ96" s="287"/>
      <c r="BNK96" s="287"/>
      <c r="BNL96" s="287"/>
    </row>
    <row r="97" spans="1:1728" s="166" customFormat="1" ht="15" hidden="1" customHeight="1" x14ac:dyDescent="0.25">
      <c r="A97" s="236">
        <v>98</v>
      </c>
      <c r="B97" s="219" t="s">
        <v>418</v>
      </c>
      <c r="C97" s="219" t="s">
        <v>239</v>
      </c>
      <c r="D97" s="219" t="s">
        <v>419</v>
      </c>
      <c r="E97" s="219"/>
      <c r="F97" s="219" t="s">
        <v>420</v>
      </c>
      <c r="G97" s="244">
        <v>160</v>
      </c>
      <c r="H97" s="245">
        <v>291</v>
      </c>
      <c r="I97" s="222" t="s">
        <v>236</v>
      </c>
      <c r="J97" s="222">
        <v>2024</v>
      </c>
      <c r="K97" s="219" t="s">
        <v>2215</v>
      </c>
      <c r="L97" s="249" t="s">
        <v>421</v>
      </c>
      <c r="M97" s="285" t="s">
        <v>460</v>
      </c>
      <c r="N97" s="285"/>
      <c r="O97" s="285"/>
      <c r="P97" s="285"/>
      <c r="Q97" s="285"/>
      <c r="R97" s="285"/>
      <c r="S97" s="285"/>
      <c r="T97" s="285"/>
      <c r="U97" s="285"/>
      <c r="V97" s="285"/>
      <c r="W97" s="285"/>
      <c r="X97" s="285"/>
      <c r="Y97" s="285"/>
      <c r="Z97" s="285"/>
      <c r="AA97" s="285"/>
      <c r="AB97" s="285"/>
      <c r="AC97" s="285"/>
      <c r="AD97" s="285"/>
      <c r="AE97" s="285"/>
      <c r="AF97" s="285"/>
      <c r="AG97" s="285"/>
      <c r="AH97" s="285"/>
      <c r="AI97" s="285"/>
      <c r="AJ97" s="285"/>
      <c r="AK97" s="285"/>
      <c r="AL97" s="285"/>
      <c r="AM97" s="285"/>
      <c r="AN97" s="285"/>
      <c r="AO97" s="285"/>
      <c r="AP97" s="285"/>
      <c r="AQ97" s="285"/>
      <c r="AR97" s="285"/>
      <c r="AS97" s="285"/>
      <c r="AT97" s="285"/>
      <c r="AU97" s="285"/>
      <c r="AV97" s="285"/>
      <c r="AW97" s="285"/>
      <c r="AX97" s="285"/>
      <c r="AY97" s="285"/>
      <c r="AZ97" s="285"/>
      <c r="BA97" s="285"/>
      <c r="BB97" s="285"/>
      <c r="BC97" s="285"/>
      <c r="BD97" s="285"/>
      <c r="BE97" s="285"/>
      <c r="BF97" s="285"/>
      <c r="BG97" s="285"/>
      <c r="BH97" s="285"/>
      <c r="BI97" s="285"/>
      <c r="BJ97" s="285"/>
      <c r="BK97" s="285"/>
      <c r="BL97" s="285"/>
      <c r="BM97" s="285"/>
      <c r="BN97" s="285"/>
      <c r="BO97" s="285"/>
      <c r="BP97" s="285"/>
      <c r="BQ97" s="285"/>
      <c r="BR97" s="285"/>
      <c r="BS97" s="285"/>
      <c r="BT97" s="285"/>
      <c r="BU97" s="285"/>
      <c r="BV97" s="285"/>
      <c r="BW97" s="285"/>
      <c r="BX97" s="285"/>
      <c r="BY97" s="285"/>
      <c r="BZ97" s="285"/>
      <c r="CA97" s="285"/>
      <c r="CB97" s="285"/>
      <c r="CC97" s="285"/>
      <c r="CD97" s="285"/>
      <c r="CE97" s="285"/>
      <c r="CF97" s="285"/>
      <c r="CG97" s="285"/>
      <c r="CH97" s="285"/>
      <c r="CI97" s="285"/>
      <c r="CJ97" s="285"/>
      <c r="CK97" s="285"/>
      <c r="CL97" s="285"/>
      <c r="CM97" s="285"/>
      <c r="CN97" s="285"/>
      <c r="CO97" s="286"/>
      <c r="CP97" s="287"/>
      <c r="CQ97" s="287"/>
      <c r="CR97" s="287"/>
      <c r="CS97" s="287"/>
      <c r="CT97" s="287"/>
      <c r="CU97" s="287"/>
      <c r="CV97" s="287"/>
      <c r="CW97" s="287"/>
      <c r="CX97" s="287"/>
      <c r="CY97" s="287"/>
      <c r="CZ97" s="287"/>
      <c r="DA97" s="287"/>
      <c r="DB97" s="287"/>
      <c r="DC97" s="287"/>
      <c r="DD97" s="287"/>
      <c r="DE97" s="287"/>
      <c r="DF97" s="287"/>
      <c r="DG97" s="287"/>
      <c r="DH97" s="287"/>
      <c r="DI97" s="287"/>
      <c r="DJ97" s="287"/>
      <c r="DK97" s="287"/>
      <c r="DL97" s="287"/>
      <c r="DM97" s="287"/>
      <c r="DN97" s="287"/>
      <c r="DO97" s="287"/>
      <c r="DP97" s="287"/>
      <c r="DQ97" s="287"/>
      <c r="DR97" s="287"/>
      <c r="DS97" s="287"/>
      <c r="DT97" s="287"/>
      <c r="DU97" s="287"/>
      <c r="DV97" s="287"/>
      <c r="DW97" s="287"/>
      <c r="DX97" s="287"/>
      <c r="DY97" s="287"/>
      <c r="DZ97" s="287"/>
      <c r="EA97" s="287"/>
      <c r="EB97" s="287"/>
      <c r="EC97" s="287"/>
      <c r="ED97" s="287"/>
      <c r="EE97" s="287"/>
      <c r="EF97" s="287"/>
      <c r="EG97" s="287"/>
      <c r="EH97" s="287"/>
      <c r="EI97" s="287"/>
      <c r="EJ97" s="287"/>
      <c r="EK97" s="287"/>
      <c r="EL97" s="287"/>
      <c r="EM97" s="287"/>
      <c r="EN97" s="287"/>
      <c r="EO97" s="287"/>
      <c r="EP97" s="287"/>
      <c r="EQ97" s="287"/>
      <c r="ER97" s="287"/>
      <c r="ES97" s="287"/>
      <c r="ET97" s="287"/>
      <c r="EU97" s="287"/>
      <c r="EV97" s="287"/>
      <c r="EW97" s="287"/>
      <c r="EX97" s="287"/>
      <c r="EY97" s="287"/>
      <c r="EZ97" s="287"/>
      <c r="FA97" s="287"/>
      <c r="FB97" s="287"/>
      <c r="FC97" s="287"/>
      <c r="FD97" s="287"/>
      <c r="FE97" s="287"/>
      <c r="FF97" s="287"/>
      <c r="FG97" s="287"/>
      <c r="FH97" s="287"/>
      <c r="FI97" s="287"/>
      <c r="FJ97" s="287"/>
      <c r="FK97" s="287"/>
      <c r="FL97" s="287"/>
      <c r="FM97" s="287"/>
      <c r="FN97" s="287"/>
      <c r="FO97" s="287"/>
      <c r="FP97" s="287"/>
      <c r="FQ97" s="287"/>
      <c r="FR97" s="287"/>
      <c r="FS97" s="287"/>
      <c r="FT97" s="287"/>
      <c r="FU97" s="287"/>
      <c r="FV97" s="287"/>
      <c r="FW97" s="287"/>
      <c r="FX97" s="287"/>
      <c r="FY97" s="287"/>
      <c r="FZ97" s="287"/>
      <c r="GA97" s="287"/>
      <c r="GB97" s="287"/>
      <c r="GC97" s="287"/>
      <c r="GD97" s="287"/>
      <c r="GE97" s="287"/>
      <c r="GF97" s="287"/>
      <c r="GG97" s="287"/>
      <c r="GH97" s="287"/>
      <c r="GI97" s="287"/>
      <c r="GJ97" s="287"/>
      <c r="GK97" s="287"/>
      <c r="GL97" s="287"/>
      <c r="GM97" s="287"/>
      <c r="GN97" s="287"/>
      <c r="GO97" s="287"/>
      <c r="GP97" s="287"/>
      <c r="GQ97" s="287"/>
      <c r="GR97" s="287"/>
      <c r="GS97" s="287"/>
      <c r="GT97" s="287"/>
      <c r="GU97" s="287"/>
      <c r="GV97" s="287"/>
      <c r="GW97" s="287"/>
      <c r="GX97" s="287"/>
      <c r="GY97" s="287"/>
      <c r="GZ97" s="287"/>
      <c r="HA97" s="287"/>
      <c r="HB97" s="287"/>
      <c r="HC97" s="287"/>
      <c r="HD97" s="287"/>
      <c r="HE97" s="287"/>
      <c r="HF97" s="287"/>
      <c r="HG97" s="287"/>
      <c r="HH97" s="287"/>
      <c r="HI97" s="287"/>
      <c r="HJ97" s="287"/>
      <c r="HK97" s="287"/>
      <c r="HL97" s="287"/>
      <c r="HM97" s="287"/>
      <c r="HN97" s="287"/>
      <c r="HO97" s="287"/>
      <c r="HP97" s="287"/>
      <c r="HQ97" s="287"/>
      <c r="HR97" s="287"/>
      <c r="HS97" s="287"/>
      <c r="HT97" s="287"/>
      <c r="HU97" s="287"/>
      <c r="HV97" s="287"/>
      <c r="HW97" s="287"/>
      <c r="HX97" s="287"/>
      <c r="HY97" s="287"/>
      <c r="HZ97" s="287"/>
      <c r="IA97" s="287"/>
      <c r="IB97" s="287"/>
      <c r="IC97" s="287"/>
      <c r="ID97" s="287"/>
      <c r="IE97" s="287"/>
      <c r="IF97" s="287"/>
      <c r="IG97" s="287"/>
      <c r="IH97" s="287"/>
      <c r="II97" s="287"/>
      <c r="IJ97" s="287"/>
      <c r="IK97" s="287"/>
      <c r="IL97" s="287"/>
      <c r="IM97" s="287"/>
      <c r="IN97" s="287"/>
      <c r="IO97" s="287"/>
      <c r="IP97" s="287"/>
      <c r="IQ97" s="287"/>
      <c r="IR97" s="287"/>
      <c r="IS97" s="287"/>
      <c r="IT97" s="287"/>
      <c r="IU97" s="287"/>
      <c r="IV97" s="287"/>
      <c r="IW97" s="287"/>
      <c r="IX97" s="287"/>
      <c r="IY97" s="287"/>
      <c r="IZ97" s="287"/>
      <c r="JA97" s="287"/>
      <c r="JB97" s="287"/>
      <c r="JC97" s="287"/>
      <c r="JD97" s="287"/>
      <c r="JE97" s="287"/>
      <c r="JF97" s="287"/>
      <c r="JG97" s="287"/>
      <c r="JH97" s="287"/>
      <c r="JI97" s="287"/>
      <c r="JJ97" s="287"/>
      <c r="JK97" s="287"/>
      <c r="JL97" s="287"/>
      <c r="JM97" s="287"/>
      <c r="JN97" s="287"/>
      <c r="JO97" s="287"/>
      <c r="JP97" s="287"/>
      <c r="JQ97" s="287"/>
      <c r="JR97" s="287"/>
      <c r="JS97" s="287"/>
      <c r="JT97" s="287"/>
      <c r="JU97" s="287"/>
      <c r="JV97" s="287"/>
      <c r="JW97" s="287"/>
      <c r="JX97" s="287"/>
      <c r="JY97" s="287"/>
      <c r="JZ97" s="287"/>
      <c r="KA97" s="287"/>
      <c r="KB97" s="287"/>
      <c r="KC97" s="287"/>
      <c r="KD97" s="287"/>
      <c r="KE97" s="287"/>
      <c r="KF97" s="287"/>
      <c r="KG97" s="287"/>
      <c r="KH97" s="287"/>
      <c r="KI97" s="287"/>
      <c r="KJ97" s="287"/>
      <c r="KK97" s="287"/>
      <c r="KL97" s="287"/>
      <c r="KM97" s="287"/>
      <c r="KN97" s="287"/>
      <c r="KO97" s="287"/>
      <c r="KP97" s="287"/>
      <c r="KQ97" s="287"/>
      <c r="KR97" s="287"/>
      <c r="KS97" s="287"/>
      <c r="KT97" s="287"/>
      <c r="KU97" s="287"/>
      <c r="KV97" s="287"/>
      <c r="KW97" s="287"/>
      <c r="KX97" s="287"/>
      <c r="KY97" s="287"/>
      <c r="KZ97" s="287"/>
      <c r="LA97" s="287"/>
      <c r="LB97" s="287"/>
      <c r="LC97" s="287"/>
      <c r="LD97" s="287"/>
      <c r="LE97" s="287"/>
      <c r="LF97" s="287"/>
      <c r="LG97" s="287"/>
      <c r="LH97" s="287"/>
      <c r="LI97" s="287"/>
      <c r="LJ97" s="287"/>
      <c r="LK97" s="287"/>
      <c r="LL97" s="287"/>
      <c r="LM97" s="287"/>
      <c r="LN97" s="287"/>
      <c r="LO97" s="287"/>
      <c r="LP97" s="287"/>
      <c r="LQ97" s="287"/>
      <c r="LR97" s="287"/>
      <c r="LS97" s="287"/>
      <c r="LT97" s="287"/>
      <c r="LU97" s="287"/>
      <c r="LV97" s="287"/>
      <c r="LW97" s="287"/>
      <c r="LX97" s="287"/>
      <c r="LY97" s="287"/>
      <c r="LZ97" s="287"/>
      <c r="MA97" s="287"/>
      <c r="MB97" s="287"/>
      <c r="MC97" s="287"/>
      <c r="MD97" s="287"/>
      <c r="ME97" s="287"/>
      <c r="MF97" s="287"/>
      <c r="MG97" s="287"/>
      <c r="MH97" s="287"/>
      <c r="MI97" s="287"/>
      <c r="MJ97" s="287"/>
      <c r="MK97" s="287"/>
      <c r="ML97" s="287"/>
      <c r="MM97" s="287"/>
      <c r="MN97" s="287"/>
      <c r="MO97" s="287"/>
      <c r="MP97" s="287"/>
      <c r="MQ97" s="287"/>
      <c r="MR97" s="287"/>
      <c r="MS97" s="287"/>
      <c r="MT97" s="287"/>
      <c r="MU97" s="287"/>
      <c r="MV97" s="287"/>
      <c r="MW97" s="287"/>
      <c r="MX97" s="287"/>
      <c r="MY97" s="287"/>
      <c r="MZ97" s="287"/>
      <c r="NA97" s="287"/>
      <c r="NB97" s="287"/>
      <c r="NC97" s="287"/>
      <c r="ND97" s="287"/>
      <c r="NE97" s="287"/>
      <c r="NF97" s="287"/>
      <c r="NG97" s="287"/>
      <c r="NH97" s="287"/>
      <c r="NI97" s="287"/>
      <c r="NJ97" s="287"/>
      <c r="NK97" s="287"/>
      <c r="NL97" s="287"/>
      <c r="NM97" s="287"/>
      <c r="NN97" s="287"/>
      <c r="NO97" s="287"/>
      <c r="NP97" s="287"/>
      <c r="NQ97" s="287"/>
      <c r="NR97" s="287"/>
      <c r="NS97" s="287"/>
      <c r="NT97" s="287"/>
      <c r="NU97" s="287"/>
      <c r="NV97" s="287"/>
      <c r="NW97" s="287"/>
      <c r="NX97" s="287"/>
      <c r="NY97" s="287"/>
      <c r="NZ97" s="287"/>
      <c r="OA97" s="287"/>
      <c r="OB97" s="287"/>
      <c r="OC97" s="287"/>
      <c r="OD97" s="287"/>
      <c r="OE97" s="287"/>
      <c r="OF97" s="287"/>
      <c r="OG97" s="287"/>
      <c r="OH97" s="287"/>
      <c r="OI97" s="287"/>
      <c r="OJ97" s="287"/>
      <c r="OK97" s="287"/>
      <c r="OL97" s="287"/>
      <c r="OM97" s="287"/>
      <c r="ON97" s="287"/>
      <c r="OO97" s="287"/>
      <c r="OP97" s="287"/>
      <c r="OQ97" s="287"/>
      <c r="OR97" s="287"/>
      <c r="OS97" s="287"/>
      <c r="OT97" s="287"/>
      <c r="OU97" s="287"/>
      <c r="OV97" s="287"/>
      <c r="OW97" s="287"/>
      <c r="OX97" s="287"/>
      <c r="OY97" s="287"/>
      <c r="OZ97" s="287"/>
      <c r="PA97" s="287"/>
      <c r="PB97" s="287"/>
      <c r="PC97" s="287"/>
      <c r="PD97" s="287"/>
      <c r="PE97" s="287"/>
      <c r="PF97" s="287"/>
      <c r="PG97" s="287"/>
      <c r="PH97" s="287"/>
      <c r="PI97" s="287"/>
      <c r="PJ97" s="287"/>
      <c r="PK97" s="287"/>
      <c r="PL97" s="287"/>
      <c r="PM97" s="287"/>
      <c r="PN97" s="287"/>
      <c r="PO97" s="287"/>
      <c r="PP97" s="287"/>
      <c r="PQ97" s="287"/>
      <c r="PR97" s="287"/>
      <c r="PS97" s="287"/>
      <c r="PT97" s="287"/>
      <c r="PU97" s="287"/>
      <c r="PV97" s="287"/>
      <c r="PW97" s="287"/>
      <c r="PX97" s="287"/>
      <c r="PY97" s="287"/>
      <c r="PZ97" s="287"/>
      <c r="QA97" s="287"/>
      <c r="QB97" s="287"/>
      <c r="QC97" s="287"/>
      <c r="QD97" s="287"/>
      <c r="QE97" s="287"/>
      <c r="QF97" s="287"/>
      <c r="QG97" s="287"/>
      <c r="QH97" s="287"/>
      <c r="QI97" s="287"/>
      <c r="QJ97" s="287"/>
      <c r="QK97" s="287"/>
      <c r="QL97" s="287"/>
      <c r="QM97" s="287"/>
      <c r="QN97" s="287"/>
      <c r="QO97" s="287"/>
      <c r="QP97" s="287"/>
      <c r="QQ97" s="287"/>
      <c r="QR97" s="287"/>
      <c r="QS97" s="287"/>
      <c r="QT97" s="287"/>
      <c r="QU97" s="287"/>
      <c r="QV97" s="287"/>
      <c r="QW97" s="287"/>
      <c r="QX97" s="287"/>
      <c r="QY97" s="287"/>
      <c r="QZ97" s="287"/>
      <c r="RA97" s="287"/>
      <c r="RB97" s="287"/>
      <c r="RC97" s="287"/>
      <c r="RD97" s="287"/>
      <c r="RE97" s="287"/>
      <c r="RF97" s="287"/>
      <c r="RG97" s="287"/>
      <c r="RH97" s="287"/>
      <c r="RI97" s="287"/>
      <c r="RJ97" s="287"/>
      <c r="RK97" s="287"/>
      <c r="RL97" s="287"/>
      <c r="RM97" s="287"/>
      <c r="RN97" s="287"/>
      <c r="RO97" s="287"/>
      <c r="RP97" s="287"/>
      <c r="RQ97" s="287"/>
      <c r="RR97" s="287"/>
      <c r="RS97" s="287"/>
      <c r="RT97" s="287"/>
      <c r="RU97" s="287"/>
      <c r="RV97" s="287"/>
      <c r="RW97" s="287"/>
      <c r="RX97" s="287"/>
      <c r="RY97" s="287"/>
      <c r="RZ97" s="287"/>
      <c r="SA97" s="287"/>
      <c r="SB97" s="287"/>
      <c r="SC97" s="287"/>
      <c r="SD97" s="287"/>
      <c r="SE97" s="287"/>
      <c r="SF97" s="287"/>
      <c r="SG97" s="287"/>
      <c r="SH97" s="287"/>
      <c r="SI97" s="287"/>
      <c r="SJ97" s="287"/>
      <c r="SK97" s="287"/>
      <c r="SL97" s="287"/>
      <c r="SM97" s="287"/>
      <c r="SN97" s="287"/>
      <c r="SO97" s="287"/>
      <c r="SP97" s="287"/>
      <c r="SQ97" s="287"/>
      <c r="SR97" s="287"/>
      <c r="SS97" s="287"/>
      <c r="ST97" s="287"/>
      <c r="SU97" s="287"/>
      <c r="SV97" s="287"/>
      <c r="SW97" s="287"/>
      <c r="SX97" s="287"/>
      <c r="SY97" s="287"/>
      <c r="SZ97" s="287"/>
      <c r="TA97" s="287"/>
      <c r="TB97" s="287"/>
      <c r="TC97" s="287"/>
      <c r="TD97" s="287"/>
      <c r="TE97" s="287"/>
      <c r="TF97" s="287"/>
      <c r="TG97" s="287"/>
      <c r="TH97" s="287"/>
      <c r="TI97" s="287"/>
      <c r="TJ97" s="287"/>
      <c r="TK97" s="287"/>
      <c r="TL97" s="287"/>
      <c r="TM97" s="287"/>
      <c r="TN97" s="287"/>
      <c r="TO97" s="287"/>
      <c r="TP97" s="287"/>
      <c r="TQ97" s="287"/>
      <c r="TR97" s="287"/>
      <c r="TS97" s="287"/>
      <c r="TT97" s="287"/>
      <c r="TU97" s="287"/>
      <c r="TV97" s="287"/>
      <c r="TW97" s="287"/>
      <c r="TX97" s="287"/>
      <c r="TY97" s="287"/>
      <c r="TZ97" s="287"/>
      <c r="UA97" s="287"/>
      <c r="UB97" s="287"/>
      <c r="UC97" s="287"/>
      <c r="UD97" s="287"/>
      <c r="UE97" s="287"/>
      <c r="UF97" s="287"/>
      <c r="UG97" s="287"/>
      <c r="UH97" s="287"/>
      <c r="UI97" s="287"/>
      <c r="UJ97" s="287"/>
      <c r="UK97" s="287"/>
      <c r="UL97" s="287"/>
      <c r="UM97" s="287"/>
      <c r="UN97" s="287"/>
      <c r="UO97" s="287"/>
      <c r="UP97" s="287"/>
      <c r="UQ97" s="287"/>
      <c r="UR97" s="287"/>
      <c r="US97" s="287"/>
      <c r="UT97" s="287"/>
      <c r="UU97" s="287"/>
      <c r="UV97" s="287"/>
      <c r="UW97" s="287"/>
      <c r="UX97" s="287"/>
      <c r="UY97" s="287"/>
      <c r="UZ97" s="287"/>
      <c r="VA97" s="287"/>
      <c r="VB97" s="287"/>
      <c r="VC97" s="287"/>
      <c r="VD97" s="287"/>
      <c r="VE97" s="287"/>
      <c r="VF97" s="287"/>
      <c r="VG97" s="287"/>
      <c r="VH97" s="287"/>
      <c r="VI97" s="287"/>
      <c r="VJ97" s="287"/>
      <c r="VK97" s="287"/>
      <c r="VL97" s="287"/>
      <c r="VM97" s="287"/>
      <c r="VN97" s="287"/>
      <c r="VO97" s="287"/>
      <c r="VP97" s="287"/>
      <c r="VQ97" s="287"/>
      <c r="VR97" s="287"/>
      <c r="VS97" s="287"/>
      <c r="VT97" s="287"/>
      <c r="VU97" s="287"/>
      <c r="VV97" s="287"/>
      <c r="VW97" s="287"/>
      <c r="VX97" s="287"/>
      <c r="VY97" s="287"/>
      <c r="VZ97" s="287"/>
      <c r="WA97" s="287"/>
      <c r="WB97" s="287"/>
      <c r="WC97" s="287"/>
      <c r="WD97" s="287"/>
      <c r="WE97" s="287"/>
      <c r="WF97" s="287"/>
      <c r="WG97" s="287"/>
      <c r="WH97" s="287"/>
      <c r="WI97" s="287"/>
      <c r="WJ97" s="287"/>
      <c r="WK97" s="287"/>
      <c r="WL97" s="287"/>
      <c r="WM97" s="287"/>
      <c r="WN97" s="287"/>
      <c r="WO97" s="287"/>
      <c r="WP97" s="287"/>
      <c r="WQ97" s="287"/>
      <c r="WR97" s="287"/>
      <c r="WS97" s="287"/>
      <c r="WT97" s="287"/>
      <c r="WU97" s="287"/>
      <c r="WV97" s="287"/>
      <c r="WW97" s="287"/>
      <c r="WX97" s="287"/>
      <c r="WY97" s="287"/>
      <c r="WZ97" s="287"/>
      <c r="XA97" s="287"/>
      <c r="XB97" s="287"/>
      <c r="XC97" s="287"/>
      <c r="XD97" s="287"/>
      <c r="XE97" s="287"/>
      <c r="XF97" s="287"/>
      <c r="XG97" s="287"/>
      <c r="XH97" s="287"/>
      <c r="XI97" s="287"/>
      <c r="XJ97" s="287"/>
      <c r="XK97" s="287"/>
      <c r="XL97" s="287"/>
      <c r="XM97" s="287"/>
      <c r="XN97" s="287"/>
      <c r="XO97" s="287"/>
      <c r="XP97" s="287"/>
      <c r="XQ97" s="287"/>
      <c r="XR97" s="287"/>
      <c r="XS97" s="287"/>
      <c r="XT97" s="287"/>
      <c r="XU97" s="287"/>
      <c r="XV97" s="287"/>
      <c r="XW97" s="287"/>
      <c r="XX97" s="287"/>
      <c r="XY97" s="287"/>
      <c r="XZ97" s="287"/>
      <c r="YA97" s="287"/>
      <c r="YB97" s="287"/>
      <c r="YC97" s="287"/>
      <c r="YD97" s="287"/>
      <c r="YE97" s="287"/>
      <c r="YF97" s="287"/>
      <c r="YG97" s="287"/>
      <c r="YH97" s="287"/>
      <c r="YI97" s="287"/>
      <c r="YJ97" s="287"/>
      <c r="YK97" s="287"/>
      <c r="YL97" s="287"/>
      <c r="YM97" s="287"/>
      <c r="YN97" s="287"/>
      <c r="YO97" s="287"/>
      <c r="YP97" s="287"/>
      <c r="YQ97" s="287"/>
      <c r="YR97" s="287"/>
      <c r="YS97" s="287"/>
      <c r="YT97" s="287"/>
      <c r="YU97" s="287"/>
      <c r="YV97" s="287"/>
      <c r="YW97" s="287"/>
      <c r="YX97" s="287"/>
      <c r="YY97" s="287"/>
      <c r="YZ97" s="287"/>
      <c r="ZA97" s="287"/>
      <c r="ZB97" s="287"/>
      <c r="ZC97" s="287"/>
      <c r="ZD97" s="287"/>
      <c r="ZE97" s="287"/>
      <c r="ZF97" s="287"/>
      <c r="ZG97" s="287"/>
      <c r="ZH97" s="287"/>
      <c r="ZI97" s="287"/>
      <c r="ZJ97" s="287"/>
      <c r="ZK97" s="287"/>
      <c r="ZL97" s="287"/>
      <c r="ZM97" s="287"/>
      <c r="ZN97" s="287"/>
      <c r="ZO97" s="287"/>
      <c r="ZP97" s="287"/>
      <c r="ZQ97" s="287"/>
      <c r="ZR97" s="287"/>
      <c r="ZS97" s="287"/>
      <c r="ZT97" s="287"/>
      <c r="ZU97" s="287"/>
      <c r="ZV97" s="287"/>
      <c r="ZW97" s="287"/>
      <c r="ZX97" s="287"/>
      <c r="ZY97" s="287"/>
      <c r="ZZ97" s="287"/>
      <c r="AAA97" s="287"/>
      <c r="AAB97" s="287"/>
      <c r="AAC97" s="287"/>
      <c r="AAD97" s="287"/>
      <c r="AAE97" s="287"/>
      <c r="AAF97" s="287"/>
      <c r="AAG97" s="287"/>
      <c r="AAH97" s="287"/>
      <c r="AAI97" s="287"/>
      <c r="AAJ97" s="287"/>
      <c r="AAK97" s="287"/>
      <c r="AAL97" s="287"/>
      <c r="AAM97" s="287"/>
      <c r="AAN97" s="287"/>
      <c r="AAO97" s="287"/>
      <c r="AAP97" s="287"/>
      <c r="AAQ97" s="287"/>
      <c r="AAR97" s="287"/>
      <c r="AAS97" s="287"/>
      <c r="AAT97" s="287"/>
      <c r="AAU97" s="287"/>
      <c r="AAV97" s="287"/>
      <c r="AAW97" s="287"/>
      <c r="AAX97" s="287"/>
      <c r="AAY97" s="287"/>
      <c r="AAZ97" s="287"/>
      <c r="ABA97" s="287"/>
      <c r="ABB97" s="287"/>
      <c r="ABC97" s="287"/>
      <c r="ABD97" s="287"/>
      <c r="ABE97" s="287"/>
      <c r="ABF97" s="287"/>
      <c r="ABG97" s="287"/>
      <c r="ABH97" s="287"/>
      <c r="ABI97" s="287"/>
      <c r="ABJ97" s="287"/>
      <c r="ABK97" s="287"/>
      <c r="ABL97" s="287"/>
      <c r="ABM97" s="287"/>
      <c r="ABN97" s="287"/>
      <c r="ABO97" s="287"/>
      <c r="ABP97" s="287"/>
      <c r="ABQ97" s="287"/>
      <c r="ABR97" s="287"/>
      <c r="ABS97" s="287"/>
      <c r="ABT97" s="287"/>
      <c r="ABU97" s="287"/>
      <c r="ABV97" s="287"/>
      <c r="ABW97" s="287"/>
      <c r="ABX97" s="287"/>
      <c r="ABY97" s="287"/>
      <c r="ABZ97" s="287"/>
      <c r="ACA97" s="287"/>
      <c r="ACB97" s="287"/>
      <c r="ACC97" s="287"/>
      <c r="ACD97" s="287"/>
      <c r="ACE97" s="287"/>
      <c r="ACF97" s="287"/>
      <c r="ACG97" s="287"/>
      <c r="ACH97" s="287"/>
      <c r="ACI97" s="287"/>
      <c r="ACJ97" s="287"/>
      <c r="ACK97" s="287"/>
      <c r="ACL97" s="287"/>
      <c r="ACM97" s="287"/>
      <c r="ACN97" s="287"/>
      <c r="ACO97" s="287"/>
      <c r="ACP97" s="287"/>
      <c r="ACQ97" s="287"/>
      <c r="ACR97" s="287"/>
      <c r="ACS97" s="287"/>
      <c r="ACT97" s="287"/>
      <c r="ACU97" s="287"/>
      <c r="ACV97" s="287"/>
      <c r="ACW97" s="287"/>
      <c r="ACX97" s="287"/>
      <c r="ACY97" s="287"/>
      <c r="ACZ97" s="287"/>
      <c r="ADA97" s="287"/>
      <c r="ADB97" s="287"/>
      <c r="ADC97" s="287"/>
      <c r="ADD97" s="287"/>
      <c r="ADE97" s="287"/>
      <c r="ADF97" s="287"/>
      <c r="ADG97" s="287"/>
      <c r="ADH97" s="287"/>
      <c r="ADI97" s="287"/>
      <c r="ADJ97" s="287"/>
      <c r="ADK97" s="287"/>
      <c r="ADL97" s="287"/>
      <c r="ADM97" s="287"/>
      <c r="ADN97" s="287"/>
      <c r="ADO97" s="287"/>
      <c r="ADP97" s="287"/>
      <c r="ADQ97" s="287"/>
      <c r="ADR97" s="287"/>
      <c r="ADS97" s="287"/>
      <c r="ADT97" s="287"/>
      <c r="ADU97" s="287"/>
      <c r="ADV97" s="287"/>
      <c r="ADW97" s="287"/>
      <c r="ADX97" s="287"/>
      <c r="ADY97" s="287"/>
      <c r="ADZ97" s="287"/>
      <c r="AEA97" s="287"/>
      <c r="AEB97" s="287"/>
      <c r="AEC97" s="287"/>
      <c r="AED97" s="287"/>
      <c r="AEE97" s="287"/>
      <c r="AEF97" s="287"/>
      <c r="AEG97" s="287"/>
      <c r="AEH97" s="287"/>
      <c r="AEI97" s="287"/>
      <c r="AEJ97" s="287"/>
      <c r="AEK97" s="287"/>
      <c r="AEL97" s="287"/>
      <c r="AEM97" s="287"/>
      <c r="AEN97" s="287"/>
      <c r="AEO97" s="287"/>
      <c r="AEP97" s="287"/>
      <c r="AEQ97" s="287"/>
      <c r="AER97" s="287"/>
      <c r="AES97" s="287"/>
      <c r="AET97" s="287"/>
      <c r="AEU97" s="287"/>
      <c r="AEV97" s="287"/>
      <c r="AEW97" s="287"/>
      <c r="AEX97" s="287"/>
      <c r="AEY97" s="287"/>
      <c r="AEZ97" s="287"/>
      <c r="AFA97" s="287"/>
      <c r="AFB97" s="287"/>
      <c r="AFC97" s="287"/>
      <c r="AFD97" s="287"/>
      <c r="AFE97" s="287"/>
      <c r="AFF97" s="287"/>
      <c r="AFG97" s="287"/>
      <c r="AFH97" s="287"/>
      <c r="AFI97" s="287"/>
      <c r="AFJ97" s="287"/>
      <c r="AFK97" s="287"/>
      <c r="AFL97" s="287"/>
      <c r="AFM97" s="287"/>
      <c r="AFN97" s="287"/>
      <c r="AFO97" s="287"/>
      <c r="AFP97" s="287"/>
      <c r="AFQ97" s="287"/>
      <c r="AFR97" s="287"/>
      <c r="AFS97" s="287"/>
      <c r="AFT97" s="287"/>
      <c r="AFU97" s="287"/>
      <c r="AFV97" s="287"/>
      <c r="AFW97" s="287"/>
      <c r="AFX97" s="287"/>
      <c r="AFY97" s="287"/>
      <c r="AFZ97" s="287"/>
      <c r="AGA97" s="287"/>
      <c r="AGB97" s="287"/>
      <c r="AGC97" s="287"/>
      <c r="AGD97" s="287"/>
      <c r="AGE97" s="287"/>
      <c r="AGF97" s="287"/>
      <c r="AGG97" s="287"/>
      <c r="AGH97" s="287"/>
      <c r="AGI97" s="287"/>
      <c r="AGJ97" s="287"/>
      <c r="AGK97" s="287"/>
      <c r="AGL97" s="287"/>
      <c r="AGM97" s="287"/>
      <c r="AGN97" s="287"/>
      <c r="AGO97" s="287"/>
      <c r="AGP97" s="287"/>
      <c r="AGQ97" s="287"/>
      <c r="AGR97" s="287"/>
      <c r="AGS97" s="287"/>
      <c r="AGT97" s="287"/>
      <c r="AGU97" s="287"/>
      <c r="AGV97" s="287"/>
      <c r="AGW97" s="287"/>
      <c r="AGX97" s="287"/>
      <c r="AGY97" s="287"/>
      <c r="AGZ97" s="287"/>
      <c r="AHA97" s="287"/>
      <c r="AHB97" s="287"/>
      <c r="AHC97" s="287"/>
      <c r="AHD97" s="287"/>
      <c r="AHE97" s="287"/>
      <c r="AHF97" s="287"/>
      <c r="AHG97" s="287"/>
      <c r="AHH97" s="287"/>
      <c r="AHI97" s="287"/>
      <c r="AHJ97" s="287"/>
      <c r="AHK97" s="287"/>
      <c r="AHL97" s="287"/>
      <c r="AHM97" s="287"/>
      <c r="AHN97" s="287"/>
      <c r="AHO97" s="287"/>
      <c r="AHP97" s="287"/>
      <c r="AHQ97" s="287"/>
      <c r="AHR97" s="287"/>
      <c r="AHS97" s="287"/>
      <c r="AHT97" s="287"/>
      <c r="AHU97" s="287"/>
      <c r="AHV97" s="287"/>
      <c r="AHW97" s="287"/>
      <c r="AHX97" s="287"/>
      <c r="AHY97" s="287"/>
      <c r="AHZ97" s="287"/>
      <c r="AIA97" s="287"/>
      <c r="AIB97" s="287"/>
      <c r="AIC97" s="287"/>
      <c r="AID97" s="287"/>
      <c r="AIE97" s="287"/>
      <c r="AIF97" s="287"/>
      <c r="AIG97" s="287"/>
      <c r="AIH97" s="287"/>
      <c r="AII97" s="287"/>
      <c r="AIJ97" s="287"/>
      <c r="AIK97" s="287"/>
      <c r="AIL97" s="287"/>
      <c r="AIM97" s="287"/>
      <c r="AIN97" s="287"/>
      <c r="AIO97" s="287"/>
      <c r="AIP97" s="287"/>
      <c r="AIQ97" s="287"/>
      <c r="AIR97" s="287"/>
      <c r="AIS97" s="287"/>
      <c r="AIT97" s="287"/>
      <c r="AIU97" s="287"/>
      <c r="AIV97" s="287"/>
      <c r="AIW97" s="287"/>
      <c r="AIX97" s="287"/>
      <c r="AIY97" s="287"/>
      <c r="AIZ97" s="287"/>
      <c r="AJA97" s="287"/>
      <c r="AJB97" s="287"/>
      <c r="AJC97" s="287"/>
      <c r="AJD97" s="287"/>
      <c r="AJE97" s="287"/>
      <c r="AJF97" s="287"/>
      <c r="AJG97" s="287"/>
      <c r="AJH97" s="287"/>
      <c r="AJI97" s="287"/>
      <c r="AJJ97" s="287"/>
      <c r="AJK97" s="287"/>
      <c r="AJL97" s="287"/>
      <c r="AJM97" s="287"/>
      <c r="AJN97" s="287"/>
      <c r="AJO97" s="287"/>
      <c r="AJP97" s="287"/>
      <c r="AJQ97" s="287"/>
      <c r="AJR97" s="287"/>
      <c r="AJS97" s="287"/>
      <c r="AJT97" s="287"/>
      <c r="AJU97" s="287"/>
      <c r="AJV97" s="287"/>
      <c r="AJW97" s="287"/>
      <c r="AJX97" s="287"/>
      <c r="AJY97" s="287"/>
      <c r="AJZ97" s="287"/>
      <c r="AKA97" s="287"/>
      <c r="AKB97" s="287"/>
      <c r="AKC97" s="287"/>
      <c r="AKD97" s="287"/>
      <c r="AKE97" s="287"/>
      <c r="AKF97" s="287"/>
      <c r="AKG97" s="287"/>
      <c r="AKH97" s="287"/>
      <c r="AKI97" s="287"/>
      <c r="AKJ97" s="287"/>
      <c r="AKK97" s="287"/>
      <c r="AKL97" s="287"/>
      <c r="AKM97" s="287"/>
      <c r="AKN97" s="287"/>
      <c r="AKO97" s="287"/>
      <c r="AKP97" s="287"/>
      <c r="AKQ97" s="287"/>
      <c r="AKR97" s="287"/>
      <c r="AKS97" s="287"/>
      <c r="AKT97" s="287"/>
      <c r="AKU97" s="287"/>
      <c r="AKV97" s="287"/>
      <c r="AKW97" s="287"/>
      <c r="AKX97" s="287"/>
      <c r="AKY97" s="287"/>
      <c r="AKZ97" s="287"/>
      <c r="ALA97" s="287"/>
      <c r="ALB97" s="287"/>
      <c r="ALC97" s="287"/>
      <c r="ALD97" s="287"/>
      <c r="ALE97" s="287"/>
      <c r="ALF97" s="287"/>
      <c r="ALG97" s="287"/>
      <c r="ALH97" s="287"/>
      <c r="ALI97" s="287"/>
      <c r="ALJ97" s="287"/>
      <c r="ALK97" s="287"/>
      <c r="ALL97" s="287"/>
      <c r="ALM97" s="287"/>
      <c r="ALN97" s="287"/>
      <c r="ALO97" s="287"/>
      <c r="ALP97" s="287"/>
      <c r="ALQ97" s="287"/>
      <c r="ALR97" s="287"/>
      <c r="ALS97" s="287"/>
      <c r="ALT97" s="287"/>
      <c r="ALU97" s="287"/>
      <c r="ALV97" s="287"/>
      <c r="ALW97" s="287"/>
      <c r="ALX97" s="287"/>
      <c r="ALY97" s="287"/>
      <c r="ALZ97" s="287"/>
      <c r="AMA97" s="287"/>
      <c r="AMB97" s="287"/>
      <c r="AMC97" s="287"/>
      <c r="AMD97" s="287"/>
      <c r="AME97" s="287"/>
      <c r="AMF97" s="287"/>
      <c r="AMG97" s="287"/>
      <c r="AMH97" s="287"/>
      <c r="AMI97" s="287"/>
      <c r="AMJ97" s="287"/>
      <c r="AMK97" s="287"/>
      <c r="AML97" s="287"/>
      <c r="AMM97" s="287"/>
      <c r="AMN97" s="287"/>
      <c r="AMO97" s="287"/>
      <c r="AMP97" s="287"/>
      <c r="AMQ97" s="287"/>
      <c r="AMR97" s="287"/>
      <c r="AMS97" s="287"/>
      <c r="AMT97" s="287"/>
      <c r="AMU97" s="287"/>
      <c r="AMV97" s="287"/>
      <c r="AMW97" s="287"/>
      <c r="AMX97" s="287"/>
      <c r="AMY97" s="287"/>
      <c r="AMZ97" s="287"/>
      <c r="ANA97" s="287"/>
      <c r="ANB97" s="287"/>
      <c r="ANC97" s="287"/>
      <c r="AND97" s="287"/>
      <c r="ANE97" s="287"/>
      <c r="ANF97" s="287"/>
      <c r="ANG97" s="287"/>
      <c r="ANH97" s="287"/>
      <c r="ANI97" s="287"/>
      <c r="ANJ97" s="287"/>
      <c r="ANK97" s="287"/>
      <c r="ANL97" s="287"/>
      <c r="ANM97" s="287"/>
      <c r="ANN97" s="287"/>
      <c r="ANO97" s="287"/>
      <c r="ANP97" s="287"/>
      <c r="ANQ97" s="287"/>
      <c r="ANR97" s="287"/>
      <c r="ANS97" s="287"/>
      <c r="ANT97" s="287"/>
      <c r="ANU97" s="287"/>
      <c r="ANV97" s="287"/>
      <c r="ANW97" s="287"/>
      <c r="ANX97" s="287"/>
      <c r="ANY97" s="287"/>
      <c r="ANZ97" s="287"/>
      <c r="AOA97" s="287"/>
      <c r="AOB97" s="287"/>
      <c r="AOC97" s="287"/>
      <c r="AOD97" s="287"/>
      <c r="AOE97" s="287"/>
      <c r="AOF97" s="287"/>
      <c r="AOG97" s="287"/>
      <c r="AOH97" s="287"/>
      <c r="AOI97" s="287"/>
      <c r="AOJ97" s="287"/>
      <c r="AOK97" s="287"/>
      <c r="AOL97" s="287"/>
      <c r="AOM97" s="287"/>
      <c r="AON97" s="287"/>
      <c r="AOO97" s="287"/>
      <c r="AOP97" s="287"/>
      <c r="AOQ97" s="287"/>
      <c r="AOR97" s="287"/>
      <c r="AOS97" s="287"/>
      <c r="AOT97" s="287"/>
      <c r="AOU97" s="287"/>
      <c r="AOV97" s="287"/>
      <c r="AOW97" s="287"/>
      <c r="AOX97" s="287"/>
      <c r="AOY97" s="287"/>
      <c r="AOZ97" s="287"/>
      <c r="APA97" s="287"/>
      <c r="APB97" s="287"/>
      <c r="APC97" s="287"/>
      <c r="APD97" s="287"/>
      <c r="APE97" s="287"/>
      <c r="APF97" s="287"/>
      <c r="APG97" s="287"/>
      <c r="APH97" s="287"/>
      <c r="API97" s="287"/>
      <c r="APJ97" s="287"/>
      <c r="APK97" s="287"/>
      <c r="APL97" s="287"/>
      <c r="APM97" s="287"/>
      <c r="APN97" s="287"/>
      <c r="APO97" s="287"/>
      <c r="APP97" s="287"/>
      <c r="APQ97" s="287"/>
      <c r="APR97" s="287"/>
      <c r="APS97" s="287"/>
      <c r="APT97" s="287"/>
      <c r="APU97" s="287"/>
      <c r="APV97" s="287"/>
      <c r="APW97" s="287"/>
      <c r="APX97" s="287"/>
      <c r="APY97" s="287"/>
      <c r="APZ97" s="287"/>
      <c r="AQA97" s="287"/>
      <c r="AQB97" s="287"/>
      <c r="AQC97" s="287"/>
      <c r="AQD97" s="287"/>
      <c r="AQE97" s="287"/>
      <c r="AQF97" s="287"/>
      <c r="AQG97" s="287"/>
      <c r="AQH97" s="287"/>
      <c r="AQI97" s="287"/>
      <c r="AQJ97" s="287"/>
      <c r="AQK97" s="287"/>
      <c r="AQL97" s="287"/>
      <c r="AQM97" s="287"/>
      <c r="AQN97" s="287"/>
      <c r="AQO97" s="287"/>
      <c r="AQP97" s="287"/>
      <c r="AQQ97" s="287"/>
      <c r="AQR97" s="287"/>
      <c r="AQS97" s="287"/>
      <c r="AQT97" s="287"/>
      <c r="AQU97" s="287"/>
      <c r="AQV97" s="287"/>
      <c r="AQW97" s="287"/>
      <c r="AQX97" s="287"/>
      <c r="AQY97" s="287"/>
      <c r="AQZ97" s="287"/>
      <c r="ARA97" s="287"/>
      <c r="ARB97" s="287"/>
      <c r="ARC97" s="287"/>
      <c r="ARD97" s="287"/>
      <c r="ARE97" s="287"/>
      <c r="ARF97" s="287"/>
      <c r="ARG97" s="287"/>
      <c r="ARH97" s="287"/>
      <c r="ARI97" s="287"/>
      <c r="ARJ97" s="287"/>
      <c r="ARK97" s="287"/>
      <c r="ARL97" s="287"/>
      <c r="ARM97" s="287"/>
      <c r="ARN97" s="287"/>
      <c r="ARO97" s="287"/>
      <c r="ARP97" s="287"/>
      <c r="ARQ97" s="287"/>
      <c r="ARR97" s="287"/>
      <c r="ARS97" s="287"/>
      <c r="ART97" s="287"/>
      <c r="ARU97" s="287"/>
      <c r="ARV97" s="287"/>
      <c r="ARW97" s="287"/>
      <c r="ARX97" s="287"/>
      <c r="ARY97" s="287"/>
      <c r="ARZ97" s="287"/>
      <c r="ASA97" s="287"/>
      <c r="ASB97" s="287"/>
      <c r="ASC97" s="287"/>
      <c r="ASD97" s="287"/>
      <c r="ASE97" s="287"/>
      <c r="ASF97" s="287"/>
      <c r="ASG97" s="287"/>
      <c r="ASH97" s="287"/>
      <c r="ASI97" s="287"/>
      <c r="ASJ97" s="287"/>
      <c r="ASK97" s="287"/>
      <c r="ASL97" s="287"/>
      <c r="ASM97" s="287"/>
      <c r="ASN97" s="287"/>
      <c r="ASO97" s="287"/>
      <c r="ASP97" s="287"/>
      <c r="ASQ97" s="287"/>
      <c r="ASR97" s="287"/>
      <c r="ASS97" s="287"/>
      <c r="AST97" s="287"/>
      <c r="ASU97" s="287"/>
      <c r="ASV97" s="287"/>
      <c r="ASW97" s="287"/>
      <c r="ASX97" s="287"/>
      <c r="ASY97" s="287"/>
      <c r="ASZ97" s="287"/>
      <c r="ATA97" s="287"/>
      <c r="ATB97" s="287"/>
      <c r="ATC97" s="287"/>
      <c r="ATD97" s="287"/>
      <c r="ATE97" s="287"/>
      <c r="ATF97" s="287"/>
      <c r="ATG97" s="287"/>
      <c r="ATH97" s="287"/>
      <c r="ATI97" s="287"/>
      <c r="ATJ97" s="287"/>
      <c r="ATK97" s="287"/>
      <c r="ATL97" s="287"/>
      <c r="ATM97" s="287"/>
      <c r="ATN97" s="287"/>
      <c r="ATO97" s="287"/>
      <c r="ATP97" s="287"/>
      <c r="ATQ97" s="287"/>
      <c r="ATR97" s="287"/>
      <c r="ATS97" s="287"/>
      <c r="ATT97" s="287"/>
      <c r="ATU97" s="287"/>
      <c r="ATV97" s="287"/>
      <c r="ATW97" s="287"/>
      <c r="ATX97" s="287"/>
      <c r="ATY97" s="287"/>
      <c r="ATZ97" s="287"/>
      <c r="AUA97" s="287"/>
      <c r="AUB97" s="287"/>
      <c r="AUC97" s="287"/>
      <c r="AUD97" s="287"/>
      <c r="AUE97" s="287"/>
      <c r="AUF97" s="287"/>
      <c r="AUG97" s="287"/>
      <c r="AUH97" s="287"/>
      <c r="AUI97" s="287"/>
      <c r="AUJ97" s="287"/>
      <c r="AUK97" s="287"/>
      <c r="AUL97" s="287"/>
      <c r="AUM97" s="287"/>
      <c r="AUN97" s="287"/>
      <c r="AUO97" s="287"/>
      <c r="AUP97" s="287"/>
      <c r="AUQ97" s="287"/>
      <c r="AUR97" s="287"/>
      <c r="AUS97" s="287"/>
      <c r="AUT97" s="287"/>
      <c r="AUU97" s="287"/>
      <c r="AUV97" s="287"/>
      <c r="AUW97" s="287"/>
      <c r="AUX97" s="287"/>
      <c r="AUY97" s="287"/>
      <c r="AUZ97" s="287"/>
      <c r="AVA97" s="287"/>
      <c r="AVB97" s="287"/>
      <c r="AVC97" s="287"/>
      <c r="AVD97" s="287"/>
      <c r="AVE97" s="287"/>
      <c r="AVF97" s="287"/>
      <c r="AVG97" s="287"/>
      <c r="AVH97" s="287"/>
      <c r="AVI97" s="287"/>
      <c r="AVJ97" s="287"/>
      <c r="AVK97" s="287"/>
      <c r="AVL97" s="287"/>
      <c r="AVM97" s="287"/>
      <c r="AVN97" s="287"/>
      <c r="AVO97" s="287"/>
      <c r="AVP97" s="287"/>
      <c r="AVQ97" s="287"/>
      <c r="AVR97" s="287"/>
      <c r="AVS97" s="287"/>
      <c r="AVT97" s="287"/>
      <c r="AVU97" s="287"/>
      <c r="AVV97" s="287"/>
      <c r="AVW97" s="287"/>
      <c r="AVX97" s="287"/>
      <c r="AVY97" s="287"/>
      <c r="AVZ97" s="287"/>
      <c r="AWA97" s="287"/>
      <c r="AWB97" s="287"/>
      <c r="AWC97" s="287"/>
      <c r="AWD97" s="287"/>
      <c r="AWE97" s="287"/>
      <c r="AWF97" s="287"/>
      <c r="AWG97" s="287"/>
      <c r="AWH97" s="287"/>
      <c r="AWI97" s="287"/>
      <c r="AWJ97" s="287"/>
      <c r="AWK97" s="287"/>
      <c r="AWL97" s="287"/>
      <c r="AWM97" s="287"/>
      <c r="AWN97" s="287"/>
      <c r="AWO97" s="287"/>
      <c r="AWP97" s="287"/>
      <c r="AWQ97" s="287"/>
      <c r="AWR97" s="287"/>
      <c r="AWS97" s="287"/>
      <c r="AWT97" s="287"/>
      <c r="AWU97" s="287"/>
      <c r="AWV97" s="287"/>
      <c r="AWW97" s="287"/>
      <c r="AWX97" s="287"/>
      <c r="AWY97" s="287"/>
      <c r="AWZ97" s="287"/>
      <c r="AXA97" s="287"/>
      <c r="AXB97" s="287"/>
      <c r="AXC97" s="287"/>
      <c r="AXD97" s="287"/>
      <c r="AXE97" s="287"/>
      <c r="AXF97" s="287"/>
      <c r="AXG97" s="287"/>
      <c r="AXH97" s="287"/>
      <c r="AXI97" s="287"/>
      <c r="AXJ97" s="287"/>
      <c r="AXK97" s="287"/>
      <c r="AXL97" s="287"/>
      <c r="AXM97" s="287"/>
      <c r="AXN97" s="287"/>
      <c r="AXO97" s="287"/>
      <c r="AXP97" s="287"/>
      <c r="AXQ97" s="287"/>
      <c r="AXR97" s="287"/>
      <c r="AXS97" s="287"/>
      <c r="AXT97" s="287"/>
      <c r="AXU97" s="287"/>
      <c r="AXV97" s="287"/>
      <c r="AXW97" s="287"/>
      <c r="AXX97" s="287"/>
      <c r="AXY97" s="287"/>
      <c r="AXZ97" s="287"/>
      <c r="AYA97" s="287"/>
      <c r="AYB97" s="287"/>
      <c r="AYC97" s="287"/>
      <c r="AYD97" s="287"/>
      <c r="AYE97" s="287"/>
      <c r="AYF97" s="287"/>
      <c r="AYG97" s="287"/>
      <c r="AYH97" s="287"/>
      <c r="AYI97" s="287"/>
      <c r="AYJ97" s="287"/>
      <c r="AYK97" s="287"/>
      <c r="AYL97" s="287"/>
      <c r="AYM97" s="287"/>
      <c r="AYN97" s="287"/>
      <c r="AYO97" s="287"/>
      <c r="AYP97" s="287"/>
      <c r="AYQ97" s="287"/>
      <c r="AYR97" s="287"/>
      <c r="AYS97" s="287"/>
      <c r="AYT97" s="287"/>
      <c r="AYU97" s="287"/>
      <c r="AYV97" s="287"/>
      <c r="AYW97" s="287"/>
      <c r="AYX97" s="287"/>
      <c r="AYY97" s="287"/>
      <c r="AYZ97" s="287"/>
      <c r="AZA97" s="287"/>
      <c r="AZB97" s="287"/>
      <c r="AZC97" s="287"/>
      <c r="AZD97" s="287"/>
      <c r="AZE97" s="287"/>
      <c r="AZF97" s="287"/>
      <c r="AZG97" s="287"/>
      <c r="AZH97" s="287"/>
      <c r="AZI97" s="287"/>
      <c r="AZJ97" s="287"/>
      <c r="AZK97" s="287"/>
      <c r="AZL97" s="287"/>
      <c r="AZM97" s="287"/>
      <c r="AZN97" s="287"/>
      <c r="AZO97" s="287"/>
      <c r="AZP97" s="287"/>
      <c r="AZQ97" s="287"/>
      <c r="AZR97" s="287"/>
      <c r="AZS97" s="287"/>
      <c r="AZT97" s="287"/>
      <c r="AZU97" s="287"/>
      <c r="AZV97" s="287"/>
      <c r="AZW97" s="287"/>
      <c r="AZX97" s="287"/>
      <c r="AZY97" s="287"/>
      <c r="AZZ97" s="287"/>
      <c r="BAA97" s="287"/>
      <c r="BAB97" s="287"/>
      <c r="BAC97" s="287"/>
      <c r="BAD97" s="287"/>
      <c r="BAE97" s="287"/>
      <c r="BAF97" s="287"/>
      <c r="BAG97" s="287"/>
      <c r="BAH97" s="287"/>
      <c r="BAI97" s="287"/>
      <c r="BAJ97" s="287"/>
      <c r="BAK97" s="287"/>
      <c r="BAL97" s="287"/>
      <c r="BAM97" s="287"/>
      <c r="BAN97" s="287"/>
      <c r="BAO97" s="287"/>
      <c r="BAP97" s="287"/>
      <c r="BAQ97" s="287"/>
      <c r="BAR97" s="287"/>
      <c r="BAS97" s="287"/>
      <c r="BAT97" s="287"/>
      <c r="BAU97" s="287"/>
      <c r="BAV97" s="287"/>
      <c r="BAW97" s="287"/>
      <c r="BAX97" s="287"/>
      <c r="BAY97" s="287"/>
      <c r="BAZ97" s="287"/>
      <c r="BBA97" s="287"/>
      <c r="BBB97" s="287"/>
      <c r="BBC97" s="287"/>
      <c r="BBD97" s="287"/>
      <c r="BBE97" s="287"/>
      <c r="BBF97" s="287"/>
      <c r="BBG97" s="287"/>
      <c r="BBH97" s="287"/>
      <c r="BBI97" s="287"/>
      <c r="BBJ97" s="287"/>
      <c r="BBK97" s="287"/>
      <c r="BBL97" s="287"/>
      <c r="BBM97" s="287"/>
      <c r="BBN97" s="287"/>
      <c r="BBO97" s="287"/>
      <c r="BBP97" s="287"/>
      <c r="BBQ97" s="287"/>
      <c r="BBR97" s="287"/>
      <c r="BBS97" s="287"/>
      <c r="BBT97" s="287"/>
      <c r="BBU97" s="287"/>
      <c r="BBV97" s="287"/>
      <c r="BBW97" s="287"/>
      <c r="BBX97" s="287"/>
      <c r="BBY97" s="287"/>
      <c r="BBZ97" s="287"/>
      <c r="BCA97" s="287"/>
      <c r="BCB97" s="287"/>
      <c r="BCC97" s="287"/>
      <c r="BCD97" s="287"/>
      <c r="BCE97" s="287"/>
      <c r="BCF97" s="287"/>
      <c r="BCG97" s="287"/>
      <c r="BCH97" s="287"/>
      <c r="BCI97" s="287"/>
      <c r="BCJ97" s="287"/>
      <c r="BCK97" s="287"/>
      <c r="BCL97" s="287"/>
      <c r="BCM97" s="287"/>
      <c r="BCN97" s="287"/>
      <c r="BCO97" s="287"/>
      <c r="BCP97" s="287"/>
      <c r="BCQ97" s="287"/>
      <c r="BCR97" s="287"/>
      <c r="BCS97" s="287"/>
      <c r="BCT97" s="287"/>
      <c r="BCU97" s="287"/>
      <c r="BCV97" s="287"/>
      <c r="BCW97" s="287"/>
      <c r="BCX97" s="287"/>
      <c r="BCY97" s="287"/>
      <c r="BCZ97" s="287"/>
      <c r="BDA97" s="287"/>
      <c r="BDB97" s="287"/>
      <c r="BDC97" s="287"/>
      <c r="BDD97" s="287"/>
      <c r="BDE97" s="287"/>
      <c r="BDF97" s="287"/>
      <c r="BDG97" s="287"/>
      <c r="BDH97" s="287"/>
      <c r="BDI97" s="287"/>
      <c r="BDJ97" s="287"/>
      <c r="BDK97" s="287"/>
      <c r="BDL97" s="287"/>
      <c r="BDM97" s="287"/>
      <c r="BDN97" s="287"/>
      <c r="BDO97" s="287"/>
      <c r="BDP97" s="287"/>
      <c r="BDQ97" s="287"/>
      <c r="BDR97" s="287"/>
      <c r="BDS97" s="287"/>
      <c r="BDT97" s="287"/>
      <c r="BDU97" s="287"/>
      <c r="BDV97" s="287"/>
      <c r="BDW97" s="287"/>
      <c r="BDX97" s="287"/>
      <c r="BDY97" s="287"/>
      <c r="BDZ97" s="287"/>
      <c r="BEA97" s="287"/>
      <c r="BEB97" s="287"/>
      <c r="BEC97" s="287"/>
      <c r="BED97" s="287"/>
      <c r="BEE97" s="287"/>
      <c r="BEF97" s="287"/>
      <c r="BEG97" s="287"/>
      <c r="BEH97" s="287"/>
      <c r="BEI97" s="287"/>
      <c r="BEJ97" s="287"/>
      <c r="BEK97" s="287"/>
      <c r="BEL97" s="287"/>
      <c r="BEM97" s="287"/>
      <c r="BEN97" s="287"/>
      <c r="BEO97" s="287"/>
      <c r="BEP97" s="287"/>
      <c r="BEQ97" s="287"/>
      <c r="BER97" s="287"/>
      <c r="BES97" s="287"/>
      <c r="BET97" s="287"/>
      <c r="BEU97" s="287"/>
      <c r="BEV97" s="287"/>
      <c r="BEW97" s="287"/>
      <c r="BEX97" s="287"/>
      <c r="BEY97" s="287"/>
      <c r="BEZ97" s="287"/>
      <c r="BFA97" s="287"/>
      <c r="BFB97" s="287"/>
      <c r="BFC97" s="287"/>
      <c r="BFD97" s="287"/>
      <c r="BFE97" s="287"/>
      <c r="BFF97" s="287"/>
      <c r="BFG97" s="287"/>
      <c r="BFH97" s="287"/>
      <c r="BFI97" s="287"/>
      <c r="BFJ97" s="287"/>
      <c r="BFK97" s="287"/>
      <c r="BFL97" s="287"/>
      <c r="BFM97" s="287"/>
      <c r="BFN97" s="287"/>
      <c r="BFO97" s="287"/>
      <c r="BFP97" s="287"/>
      <c r="BFQ97" s="287"/>
      <c r="BFR97" s="287"/>
      <c r="BFS97" s="287"/>
      <c r="BFT97" s="287"/>
      <c r="BFU97" s="287"/>
      <c r="BFV97" s="287"/>
      <c r="BFW97" s="287"/>
      <c r="BFX97" s="287"/>
      <c r="BFY97" s="287"/>
      <c r="BFZ97" s="287"/>
      <c r="BGA97" s="287"/>
      <c r="BGB97" s="287"/>
      <c r="BGC97" s="287"/>
      <c r="BGD97" s="287"/>
      <c r="BGE97" s="287"/>
      <c r="BGF97" s="287"/>
      <c r="BGG97" s="287"/>
      <c r="BGH97" s="287"/>
      <c r="BGI97" s="287"/>
      <c r="BGJ97" s="287"/>
      <c r="BGK97" s="287"/>
      <c r="BGL97" s="287"/>
      <c r="BGM97" s="287"/>
      <c r="BGN97" s="287"/>
      <c r="BGO97" s="287"/>
      <c r="BGP97" s="287"/>
      <c r="BGQ97" s="287"/>
      <c r="BGR97" s="287"/>
      <c r="BGS97" s="287"/>
      <c r="BGT97" s="287"/>
      <c r="BGU97" s="287"/>
      <c r="BGV97" s="287"/>
      <c r="BGW97" s="287"/>
      <c r="BGX97" s="287"/>
      <c r="BGY97" s="287"/>
      <c r="BGZ97" s="287"/>
      <c r="BHA97" s="287"/>
      <c r="BHB97" s="287"/>
      <c r="BHC97" s="287"/>
      <c r="BHD97" s="287"/>
      <c r="BHE97" s="287"/>
      <c r="BHF97" s="287"/>
      <c r="BHG97" s="287"/>
      <c r="BHH97" s="287"/>
      <c r="BHI97" s="287"/>
      <c r="BHJ97" s="287"/>
      <c r="BHK97" s="287"/>
      <c r="BHL97" s="287"/>
      <c r="BHM97" s="287"/>
      <c r="BHN97" s="287"/>
      <c r="BHO97" s="287"/>
      <c r="BHP97" s="287"/>
      <c r="BHQ97" s="287"/>
      <c r="BHR97" s="287"/>
      <c r="BHS97" s="287"/>
      <c r="BHT97" s="287"/>
      <c r="BHU97" s="287"/>
      <c r="BHV97" s="287"/>
      <c r="BHW97" s="287"/>
      <c r="BHX97" s="287"/>
      <c r="BHY97" s="287"/>
      <c r="BHZ97" s="287"/>
      <c r="BIA97" s="287"/>
      <c r="BIB97" s="287"/>
      <c r="BIC97" s="287"/>
      <c r="BID97" s="287"/>
      <c r="BIE97" s="287"/>
      <c r="BIF97" s="287"/>
      <c r="BIG97" s="287"/>
      <c r="BIH97" s="287"/>
      <c r="BII97" s="287"/>
      <c r="BIJ97" s="287"/>
      <c r="BIK97" s="287"/>
      <c r="BIL97" s="287"/>
      <c r="BIM97" s="287"/>
      <c r="BIN97" s="287"/>
      <c r="BIO97" s="287"/>
      <c r="BIP97" s="287"/>
      <c r="BIQ97" s="287"/>
      <c r="BIR97" s="287"/>
      <c r="BIS97" s="287"/>
      <c r="BIT97" s="287"/>
      <c r="BIU97" s="287"/>
      <c r="BIV97" s="287"/>
      <c r="BIW97" s="287"/>
      <c r="BIX97" s="287"/>
      <c r="BIY97" s="287"/>
      <c r="BIZ97" s="287"/>
      <c r="BJA97" s="287"/>
      <c r="BJB97" s="287"/>
      <c r="BJC97" s="287"/>
      <c r="BJD97" s="287"/>
      <c r="BJE97" s="287"/>
      <c r="BJF97" s="287"/>
      <c r="BJG97" s="287"/>
      <c r="BJH97" s="287"/>
      <c r="BJI97" s="287"/>
      <c r="BJJ97" s="287"/>
      <c r="BJK97" s="287"/>
      <c r="BJL97" s="287"/>
      <c r="BJM97" s="287"/>
      <c r="BJN97" s="287"/>
      <c r="BJO97" s="287"/>
      <c r="BJP97" s="287"/>
      <c r="BJQ97" s="287"/>
      <c r="BJR97" s="287"/>
      <c r="BJS97" s="287"/>
      <c r="BJT97" s="287"/>
      <c r="BJU97" s="287"/>
      <c r="BJV97" s="287"/>
      <c r="BJW97" s="287"/>
      <c r="BJX97" s="287"/>
      <c r="BJY97" s="287"/>
      <c r="BJZ97" s="287"/>
      <c r="BKA97" s="287"/>
      <c r="BKB97" s="287"/>
      <c r="BKC97" s="287"/>
      <c r="BKD97" s="287"/>
      <c r="BKE97" s="287"/>
      <c r="BKF97" s="287"/>
      <c r="BKG97" s="287"/>
      <c r="BKH97" s="287"/>
      <c r="BKI97" s="287"/>
      <c r="BKJ97" s="287"/>
      <c r="BKK97" s="287"/>
      <c r="BKL97" s="287"/>
      <c r="BKM97" s="287"/>
      <c r="BKN97" s="287"/>
      <c r="BKO97" s="287"/>
      <c r="BKP97" s="287"/>
      <c r="BKQ97" s="287"/>
      <c r="BKR97" s="287"/>
      <c r="BKS97" s="287"/>
      <c r="BKT97" s="287"/>
      <c r="BKU97" s="287"/>
      <c r="BKV97" s="287"/>
      <c r="BKW97" s="287"/>
      <c r="BKX97" s="287"/>
      <c r="BKY97" s="287"/>
      <c r="BKZ97" s="287"/>
      <c r="BLA97" s="287"/>
      <c r="BLB97" s="287"/>
      <c r="BLC97" s="287"/>
      <c r="BLD97" s="287"/>
      <c r="BLE97" s="287"/>
      <c r="BLF97" s="287"/>
      <c r="BLG97" s="287"/>
      <c r="BLH97" s="287"/>
      <c r="BLI97" s="287"/>
      <c r="BLJ97" s="287"/>
      <c r="BLK97" s="287"/>
      <c r="BLL97" s="287"/>
      <c r="BLM97" s="287"/>
      <c r="BLN97" s="287"/>
      <c r="BLO97" s="287"/>
      <c r="BLP97" s="287"/>
      <c r="BLQ97" s="287"/>
      <c r="BLR97" s="287"/>
      <c r="BLS97" s="287"/>
      <c r="BLT97" s="287"/>
      <c r="BLU97" s="287"/>
      <c r="BLV97" s="287"/>
      <c r="BLW97" s="287"/>
      <c r="BLX97" s="287"/>
      <c r="BLY97" s="287"/>
      <c r="BLZ97" s="287"/>
      <c r="BMA97" s="287"/>
      <c r="BMB97" s="287"/>
      <c r="BMC97" s="287"/>
      <c r="BMD97" s="287"/>
      <c r="BME97" s="287"/>
      <c r="BMF97" s="287"/>
      <c r="BMG97" s="287"/>
      <c r="BMH97" s="287"/>
      <c r="BMI97" s="287"/>
      <c r="BMJ97" s="287"/>
      <c r="BMK97" s="287"/>
      <c r="BML97" s="287"/>
      <c r="BMM97" s="287"/>
      <c r="BMN97" s="287"/>
      <c r="BMO97" s="287"/>
      <c r="BMP97" s="287"/>
      <c r="BMQ97" s="287"/>
      <c r="BMR97" s="287"/>
      <c r="BMS97" s="287"/>
      <c r="BMT97" s="287"/>
      <c r="BMU97" s="287"/>
      <c r="BMV97" s="287"/>
      <c r="BMW97" s="287"/>
      <c r="BMX97" s="287"/>
      <c r="BMY97" s="287"/>
      <c r="BMZ97" s="287"/>
      <c r="BNA97" s="287"/>
      <c r="BNB97" s="287"/>
      <c r="BNC97" s="287"/>
      <c r="BND97" s="287"/>
      <c r="BNE97" s="287"/>
      <c r="BNF97" s="287"/>
      <c r="BNG97" s="287"/>
      <c r="BNH97" s="287"/>
      <c r="BNI97" s="287"/>
      <c r="BNJ97" s="287"/>
      <c r="BNK97" s="287"/>
      <c r="BNL97" s="287"/>
    </row>
    <row r="98" spans="1:1728" s="166" customFormat="1" ht="15" hidden="1" customHeight="1" x14ac:dyDescent="0.25">
      <c r="A98" s="236">
        <v>99</v>
      </c>
      <c r="B98" s="219" t="s">
        <v>418</v>
      </c>
      <c r="C98" s="219" t="s">
        <v>239</v>
      </c>
      <c r="D98" s="219" t="s">
        <v>426</v>
      </c>
      <c r="E98" s="219"/>
      <c r="F98" s="219" t="s">
        <v>427</v>
      </c>
      <c r="G98" s="244">
        <v>6</v>
      </c>
      <c r="H98" s="245">
        <v>7</v>
      </c>
      <c r="I98" s="222" t="s">
        <v>266</v>
      </c>
      <c r="J98" s="222">
        <v>2023</v>
      </c>
      <c r="K98" s="219" t="s">
        <v>2215</v>
      </c>
      <c r="L98" s="249" t="s">
        <v>428</v>
      </c>
      <c r="M98" s="285" t="s">
        <v>460</v>
      </c>
      <c r="N98" s="285"/>
      <c r="O98" s="285"/>
      <c r="P98" s="285"/>
      <c r="Q98" s="285"/>
      <c r="R98" s="285"/>
      <c r="S98" s="285"/>
      <c r="T98" s="285"/>
      <c r="U98" s="285"/>
      <c r="V98" s="285"/>
      <c r="W98" s="285"/>
      <c r="X98" s="285"/>
      <c r="Y98" s="285"/>
      <c r="Z98" s="285"/>
      <c r="AA98" s="285"/>
      <c r="AB98" s="285"/>
      <c r="AC98" s="285"/>
      <c r="AD98" s="285"/>
      <c r="AE98" s="285"/>
      <c r="AF98" s="285"/>
      <c r="AG98" s="285"/>
      <c r="AH98" s="285"/>
      <c r="AI98" s="285"/>
      <c r="AJ98" s="285"/>
      <c r="AK98" s="285"/>
      <c r="AL98" s="285"/>
      <c r="AM98" s="285"/>
      <c r="AN98" s="285"/>
      <c r="AO98" s="285"/>
      <c r="AP98" s="285"/>
      <c r="AQ98" s="285"/>
      <c r="AR98" s="285"/>
      <c r="AS98" s="285"/>
      <c r="AT98" s="285"/>
      <c r="AU98" s="285"/>
      <c r="AV98" s="285"/>
      <c r="AW98" s="285"/>
      <c r="AX98" s="285"/>
      <c r="AY98" s="285"/>
      <c r="AZ98" s="285"/>
      <c r="BA98" s="285"/>
      <c r="BB98" s="285"/>
      <c r="BC98" s="285"/>
      <c r="BD98" s="285"/>
      <c r="BE98" s="285"/>
      <c r="BF98" s="285"/>
      <c r="BG98" s="285"/>
      <c r="BH98" s="285"/>
      <c r="BI98" s="285"/>
      <c r="BJ98" s="285"/>
      <c r="BK98" s="285"/>
      <c r="BL98" s="285"/>
      <c r="BM98" s="285"/>
      <c r="BN98" s="285"/>
      <c r="BO98" s="285"/>
      <c r="BP98" s="285"/>
      <c r="BQ98" s="285"/>
      <c r="BR98" s="285"/>
      <c r="BS98" s="285"/>
      <c r="BT98" s="285"/>
      <c r="BU98" s="285"/>
      <c r="BV98" s="285"/>
      <c r="BW98" s="285"/>
      <c r="BX98" s="285"/>
      <c r="BY98" s="285"/>
      <c r="BZ98" s="285"/>
      <c r="CA98" s="285"/>
      <c r="CB98" s="285"/>
      <c r="CC98" s="285"/>
      <c r="CD98" s="285"/>
      <c r="CE98" s="285"/>
      <c r="CF98" s="285"/>
      <c r="CG98" s="285"/>
      <c r="CH98" s="285"/>
      <c r="CI98" s="285"/>
      <c r="CJ98" s="285"/>
      <c r="CK98" s="285"/>
      <c r="CL98" s="285"/>
      <c r="CM98" s="285"/>
      <c r="CN98" s="285"/>
      <c r="CO98" s="286"/>
      <c r="CP98" s="287"/>
      <c r="CQ98" s="287"/>
      <c r="CR98" s="287"/>
      <c r="CS98" s="287"/>
      <c r="CT98" s="287"/>
      <c r="CU98" s="287"/>
      <c r="CV98" s="287"/>
      <c r="CW98" s="287"/>
      <c r="CX98" s="287"/>
      <c r="CY98" s="287"/>
      <c r="CZ98" s="287"/>
      <c r="DA98" s="287"/>
      <c r="DB98" s="287"/>
      <c r="DC98" s="287"/>
      <c r="DD98" s="287"/>
      <c r="DE98" s="287"/>
      <c r="DF98" s="287"/>
      <c r="DG98" s="287"/>
      <c r="DH98" s="287"/>
      <c r="DI98" s="287"/>
      <c r="DJ98" s="287"/>
      <c r="DK98" s="287"/>
      <c r="DL98" s="287"/>
      <c r="DM98" s="287"/>
      <c r="DN98" s="287"/>
      <c r="DO98" s="287"/>
      <c r="DP98" s="287"/>
      <c r="DQ98" s="287"/>
      <c r="DR98" s="287"/>
      <c r="DS98" s="287"/>
      <c r="DT98" s="287"/>
      <c r="DU98" s="287"/>
      <c r="DV98" s="287"/>
      <c r="DW98" s="287"/>
      <c r="DX98" s="287"/>
      <c r="DY98" s="287"/>
      <c r="DZ98" s="287"/>
      <c r="EA98" s="287"/>
      <c r="EB98" s="287"/>
      <c r="EC98" s="287"/>
      <c r="ED98" s="287"/>
      <c r="EE98" s="287"/>
      <c r="EF98" s="287"/>
      <c r="EG98" s="287"/>
      <c r="EH98" s="287"/>
      <c r="EI98" s="287"/>
      <c r="EJ98" s="287"/>
      <c r="EK98" s="287"/>
      <c r="EL98" s="287"/>
      <c r="EM98" s="287"/>
      <c r="EN98" s="287"/>
      <c r="EO98" s="287"/>
      <c r="EP98" s="287"/>
      <c r="EQ98" s="287"/>
      <c r="ER98" s="287"/>
      <c r="ES98" s="287"/>
      <c r="ET98" s="287"/>
      <c r="EU98" s="287"/>
      <c r="EV98" s="287"/>
      <c r="EW98" s="287"/>
      <c r="EX98" s="287"/>
      <c r="EY98" s="287"/>
      <c r="EZ98" s="287"/>
      <c r="FA98" s="287"/>
      <c r="FB98" s="287"/>
      <c r="FC98" s="287"/>
      <c r="FD98" s="287"/>
      <c r="FE98" s="287"/>
      <c r="FF98" s="287"/>
      <c r="FG98" s="287"/>
      <c r="FH98" s="287"/>
      <c r="FI98" s="287"/>
      <c r="FJ98" s="287"/>
      <c r="FK98" s="287"/>
      <c r="FL98" s="287"/>
      <c r="FM98" s="287"/>
      <c r="FN98" s="287"/>
      <c r="FO98" s="287"/>
      <c r="FP98" s="287"/>
      <c r="FQ98" s="287"/>
      <c r="FR98" s="287"/>
      <c r="FS98" s="287"/>
      <c r="FT98" s="287"/>
      <c r="FU98" s="287"/>
      <c r="FV98" s="287"/>
      <c r="FW98" s="287"/>
      <c r="FX98" s="287"/>
      <c r="FY98" s="287"/>
      <c r="FZ98" s="287"/>
      <c r="GA98" s="287"/>
      <c r="GB98" s="287"/>
      <c r="GC98" s="287"/>
      <c r="GD98" s="287"/>
      <c r="GE98" s="287"/>
      <c r="GF98" s="287"/>
      <c r="GG98" s="287"/>
      <c r="GH98" s="287"/>
      <c r="GI98" s="287"/>
      <c r="GJ98" s="287"/>
      <c r="GK98" s="287"/>
      <c r="GL98" s="287"/>
      <c r="GM98" s="287"/>
      <c r="GN98" s="287"/>
      <c r="GO98" s="287"/>
      <c r="GP98" s="287"/>
      <c r="GQ98" s="287"/>
      <c r="GR98" s="287"/>
      <c r="GS98" s="287"/>
      <c r="GT98" s="287"/>
      <c r="GU98" s="287"/>
      <c r="GV98" s="287"/>
      <c r="GW98" s="287"/>
      <c r="GX98" s="287"/>
      <c r="GY98" s="287"/>
      <c r="GZ98" s="287"/>
      <c r="HA98" s="287"/>
      <c r="HB98" s="287"/>
      <c r="HC98" s="287"/>
      <c r="HD98" s="287"/>
      <c r="HE98" s="287"/>
      <c r="HF98" s="287"/>
      <c r="HG98" s="287"/>
      <c r="HH98" s="287"/>
      <c r="HI98" s="287"/>
      <c r="HJ98" s="287"/>
      <c r="HK98" s="287"/>
      <c r="HL98" s="287"/>
      <c r="HM98" s="287"/>
      <c r="HN98" s="287"/>
      <c r="HO98" s="287"/>
      <c r="HP98" s="287"/>
      <c r="HQ98" s="287"/>
      <c r="HR98" s="287"/>
      <c r="HS98" s="287"/>
      <c r="HT98" s="287"/>
      <c r="HU98" s="287"/>
      <c r="HV98" s="287"/>
      <c r="HW98" s="287"/>
      <c r="HX98" s="287"/>
      <c r="HY98" s="287"/>
      <c r="HZ98" s="287"/>
      <c r="IA98" s="287"/>
      <c r="IB98" s="287"/>
      <c r="IC98" s="287"/>
      <c r="ID98" s="287"/>
      <c r="IE98" s="287"/>
      <c r="IF98" s="287"/>
      <c r="IG98" s="287"/>
      <c r="IH98" s="287"/>
      <c r="II98" s="287"/>
      <c r="IJ98" s="287"/>
      <c r="IK98" s="287"/>
      <c r="IL98" s="287"/>
      <c r="IM98" s="287"/>
      <c r="IN98" s="287"/>
      <c r="IO98" s="287"/>
      <c r="IP98" s="287"/>
      <c r="IQ98" s="287"/>
      <c r="IR98" s="287"/>
      <c r="IS98" s="287"/>
      <c r="IT98" s="287"/>
      <c r="IU98" s="287"/>
      <c r="IV98" s="287"/>
      <c r="IW98" s="287"/>
      <c r="IX98" s="287"/>
      <c r="IY98" s="287"/>
      <c r="IZ98" s="287"/>
      <c r="JA98" s="287"/>
      <c r="JB98" s="287"/>
      <c r="JC98" s="287"/>
      <c r="JD98" s="287"/>
      <c r="JE98" s="287"/>
      <c r="JF98" s="287"/>
      <c r="JG98" s="287"/>
      <c r="JH98" s="287"/>
      <c r="JI98" s="287"/>
      <c r="JJ98" s="287"/>
      <c r="JK98" s="287"/>
      <c r="JL98" s="287"/>
      <c r="JM98" s="287"/>
      <c r="JN98" s="287"/>
      <c r="JO98" s="287"/>
      <c r="JP98" s="287"/>
      <c r="JQ98" s="287"/>
      <c r="JR98" s="287"/>
      <c r="JS98" s="287"/>
      <c r="JT98" s="287"/>
      <c r="JU98" s="287"/>
      <c r="JV98" s="287"/>
      <c r="JW98" s="287"/>
      <c r="JX98" s="287"/>
      <c r="JY98" s="287"/>
      <c r="JZ98" s="287"/>
      <c r="KA98" s="287"/>
      <c r="KB98" s="287"/>
      <c r="KC98" s="287"/>
      <c r="KD98" s="287"/>
      <c r="KE98" s="287"/>
      <c r="KF98" s="287"/>
      <c r="KG98" s="287"/>
      <c r="KH98" s="287"/>
      <c r="KI98" s="287"/>
      <c r="KJ98" s="287"/>
      <c r="KK98" s="287"/>
      <c r="KL98" s="287"/>
      <c r="KM98" s="287"/>
      <c r="KN98" s="287"/>
      <c r="KO98" s="287"/>
      <c r="KP98" s="287"/>
      <c r="KQ98" s="287"/>
      <c r="KR98" s="287"/>
      <c r="KS98" s="287"/>
      <c r="KT98" s="287"/>
      <c r="KU98" s="287"/>
      <c r="KV98" s="287"/>
      <c r="KW98" s="287"/>
      <c r="KX98" s="287"/>
      <c r="KY98" s="287"/>
      <c r="KZ98" s="287"/>
      <c r="LA98" s="287"/>
      <c r="LB98" s="287"/>
      <c r="LC98" s="287"/>
      <c r="LD98" s="287"/>
      <c r="LE98" s="287"/>
      <c r="LF98" s="287"/>
      <c r="LG98" s="287"/>
      <c r="LH98" s="287"/>
      <c r="LI98" s="287"/>
      <c r="LJ98" s="287"/>
      <c r="LK98" s="287"/>
      <c r="LL98" s="287"/>
      <c r="LM98" s="287"/>
      <c r="LN98" s="287"/>
      <c r="LO98" s="287"/>
      <c r="LP98" s="287"/>
      <c r="LQ98" s="287"/>
      <c r="LR98" s="287"/>
      <c r="LS98" s="287"/>
      <c r="LT98" s="287"/>
      <c r="LU98" s="287"/>
      <c r="LV98" s="287"/>
      <c r="LW98" s="287"/>
      <c r="LX98" s="287"/>
      <c r="LY98" s="287"/>
      <c r="LZ98" s="287"/>
      <c r="MA98" s="287"/>
      <c r="MB98" s="287"/>
      <c r="MC98" s="287"/>
      <c r="MD98" s="287"/>
      <c r="ME98" s="287"/>
      <c r="MF98" s="287"/>
      <c r="MG98" s="287"/>
      <c r="MH98" s="287"/>
      <c r="MI98" s="287"/>
      <c r="MJ98" s="287"/>
      <c r="MK98" s="287"/>
      <c r="ML98" s="287"/>
      <c r="MM98" s="287"/>
      <c r="MN98" s="287"/>
      <c r="MO98" s="287"/>
      <c r="MP98" s="287"/>
      <c r="MQ98" s="287"/>
      <c r="MR98" s="287"/>
      <c r="MS98" s="287"/>
      <c r="MT98" s="287"/>
      <c r="MU98" s="287"/>
      <c r="MV98" s="287"/>
      <c r="MW98" s="287"/>
      <c r="MX98" s="287"/>
      <c r="MY98" s="287"/>
      <c r="MZ98" s="287"/>
      <c r="NA98" s="287"/>
      <c r="NB98" s="287"/>
      <c r="NC98" s="287"/>
      <c r="ND98" s="287"/>
      <c r="NE98" s="287"/>
      <c r="NF98" s="287"/>
      <c r="NG98" s="287"/>
      <c r="NH98" s="287"/>
      <c r="NI98" s="287"/>
      <c r="NJ98" s="287"/>
      <c r="NK98" s="287"/>
      <c r="NL98" s="287"/>
      <c r="NM98" s="287"/>
      <c r="NN98" s="287"/>
      <c r="NO98" s="287"/>
      <c r="NP98" s="287"/>
      <c r="NQ98" s="287"/>
      <c r="NR98" s="287"/>
      <c r="NS98" s="287"/>
      <c r="NT98" s="287"/>
      <c r="NU98" s="287"/>
      <c r="NV98" s="287"/>
      <c r="NW98" s="287"/>
      <c r="NX98" s="287"/>
      <c r="NY98" s="287"/>
      <c r="NZ98" s="287"/>
      <c r="OA98" s="287"/>
      <c r="OB98" s="287"/>
      <c r="OC98" s="287"/>
      <c r="OD98" s="287"/>
      <c r="OE98" s="287"/>
      <c r="OF98" s="287"/>
      <c r="OG98" s="287"/>
      <c r="OH98" s="287"/>
      <c r="OI98" s="287"/>
      <c r="OJ98" s="287"/>
      <c r="OK98" s="287"/>
      <c r="OL98" s="287"/>
      <c r="OM98" s="287"/>
      <c r="ON98" s="287"/>
      <c r="OO98" s="287"/>
      <c r="OP98" s="287"/>
      <c r="OQ98" s="287"/>
      <c r="OR98" s="287"/>
      <c r="OS98" s="287"/>
      <c r="OT98" s="287"/>
      <c r="OU98" s="287"/>
      <c r="OV98" s="287"/>
      <c r="OW98" s="287"/>
      <c r="OX98" s="287"/>
      <c r="OY98" s="287"/>
      <c r="OZ98" s="287"/>
      <c r="PA98" s="287"/>
      <c r="PB98" s="287"/>
      <c r="PC98" s="287"/>
      <c r="PD98" s="287"/>
      <c r="PE98" s="287"/>
      <c r="PF98" s="287"/>
      <c r="PG98" s="287"/>
      <c r="PH98" s="287"/>
      <c r="PI98" s="287"/>
      <c r="PJ98" s="287"/>
      <c r="PK98" s="287"/>
      <c r="PL98" s="287"/>
      <c r="PM98" s="287"/>
      <c r="PN98" s="287"/>
      <c r="PO98" s="287"/>
      <c r="PP98" s="287"/>
      <c r="PQ98" s="287"/>
      <c r="PR98" s="287"/>
      <c r="PS98" s="287"/>
      <c r="PT98" s="287"/>
      <c r="PU98" s="287"/>
      <c r="PV98" s="287"/>
      <c r="PW98" s="287"/>
      <c r="PX98" s="287"/>
      <c r="PY98" s="287"/>
      <c r="PZ98" s="287"/>
      <c r="QA98" s="287"/>
      <c r="QB98" s="287"/>
      <c r="QC98" s="287"/>
      <c r="QD98" s="287"/>
      <c r="QE98" s="287"/>
      <c r="QF98" s="287"/>
      <c r="QG98" s="287"/>
      <c r="QH98" s="287"/>
      <c r="QI98" s="287"/>
      <c r="QJ98" s="287"/>
      <c r="QK98" s="287"/>
      <c r="QL98" s="287"/>
      <c r="QM98" s="287"/>
      <c r="QN98" s="287"/>
      <c r="QO98" s="287"/>
      <c r="QP98" s="287"/>
      <c r="QQ98" s="287"/>
      <c r="QR98" s="287"/>
      <c r="QS98" s="287"/>
      <c r="QT98" s="287"/>
      <c r="QU98" s="287"/>
      <c r="QV98" s="287"/>
      <c r="QW98" s="287"/>
      <c r="QX98" s="287"/>
      <c r="QY98" s="287"/>
      <c r="QZ98" s="287"/>
      <c r="RA98" s="287"/>
      <c r="RB98" s="287"/>
      <c r="RC98" s="287"/>
      <c r="RD98" s="287"/>
      <c r="RE98" s="287"/>
      <c r="RF98" s="287"/>
      <c r="RG98" s="287"/>
      <c r="RH98" s="287"/>
      <c r="RI98" s="287"/>
      <c r="RJ98" s="287"/>
      <c r="RK98" s="287"/>
      <c r="RL98" s="287"/>
      <c r="RM98" s="287"/>
      <c r="RN98" s="287"/>
      <c r="RO98" s="287"/>
      <c r="RP98" s="287"/>
      <c r="RQ98" s="287"/>
      <c r="RR98" s="287"/>
      <c r="RS98" s="287"/>
      <c r="RT98" s="287"/>
      <c r="RU98" s="287"/>
      <c r="RV98" s="287"/>
      <c r="RW98" s="287"/>
      <c r="RX98" s="287"/>
      <c r="RY98" s="287"/>
      <c r="RZ98" s="287"/>
      <c r="SA98" s="287"/>
      <c r="SB98" s="287"/>
      <c r="SC98" s="287"/>
      <c r="SD98" s="287"/>
      <c r="SE98" s="287"/>
      <c r="SF98" s="287"/>
      <c r="SG98" s="287"/>
      <c r="SH98" s="287"/>
      <c r="SI98" s="287"/>
      <c r="SJ98" s="287"/>
      <c r="SK98" s="287"/>
      <c r="SL98" s="287"/>
      <c r="SM98" s="287"/>
      <c r="SN98" s="287"/>
      <c r="SO98" s="287"/>
      <c r="SP98" s="287"/>
      <c r="SQ98" s="287"/>
      <c r="SR98" s="287"/>
      <c r="SS98" s="287"/>
      <c r="ST98" s="287"/>
      <c r="SU98" s="287"/>
      <c r="SV98" s="287"/>
      <c r="SW98" s="287"/>
      <c r="SX98" s="287"/>
      <c r="SY98" s="287"/>
      <c r="SZ98" s="287"/>
      <c r="TA98" s="287"/>
      <c r="TB98" s="287"/>
      <c r="TC98" s="287"/>
      <c r="TD98" s="287"/>
      <c r="TE98" s="287"/>
      <c r="TF98" s="287"/>
      <c r="TG98" s="287"/>
      <c r="TH98" s="287"/>
      <c r="TI98" s="287"/>
      <c r="TJ98" s="287"/>
      <c r="TK98" s="287"/>
      <c r="TL98" s="287"/>
      <c r="TM98" s="287"/>
      <c r="TN98" s="287"/>
      <c r="TO98" s="287"/>
      <c r="TP98" s="287"/>
      <c r="TQ98" s="287"/>
      <c r="TR98" s="287"/>
      <c r="TS98" s="287"/>
      <c r="TT98" s="287"/>
      <c r="TU98" s="287"/>
      <c r="TV98" s="287"/>
      <c r="TW98" s="287"/>
      <c r="TX98" s="287"/>
      <c r="TY98" s="287"/>
      <c r="TZ98" s="287"/>
      <c r="UA98" s="287"/>
      <c r="UB98" s="287"/>
      <c r="UC98" s="287"/>
      <c r="UD98" s="287"/>
      <c r="UE98" s="287"/>
      <c r="UF98" s="287"/>
      <c r="UG98" s="287"/>
      <c r="UH98" s="287"/>
      <c r="UI98" s="287"/>
      <c r="UJ98" s="287"/>
      <c r="UK98" s="287"/>
      <c r="UL98" s="287"/>
      <c r="UM98" s="287"/>
      <c r="UN98" s="287"/>
      <c r="UO98" s="287"/>
      <c r="UP98" s="287"/>
      <c r="UQ98" s="287"/>
      <c r="UR98" s="287"/>
      <c r="US98" s="287"/>
      <c r="UT98" s="287"/>
      <c r="UU98" s="287"/>
      <c r="UV98" s="287"/>
      <c r="UW98" s="287"/>
      <c r="UX98" s="287"/>
      <c r="UY98" s="287"/>
      <c r="UZ98" s="287"/>
      <c r="VA98" s="287"/>
      <c r="VB98" s="287"/>
      <c r="VC98" s="287"/>
      <c r="VD98" s="287"/>
      <c r="VE98" s="287"/>
      <c r="VF98" s="287"/>
      <c r="VG98" s="287"/>
      <c r="VH98" s="287"/>
      <c r="VI98" s="287"/>
      <c r="VJ98" s="287"/>
      <c r="VK98" s="287"/>
      <c r="VL98" s="287"/>
      <c r="VM98" s="287"/>
      <c r="VN98" s="287"/>
      <c r="VO98" s="287"/>
      <c r="VP98" s="287"/>
      <c r="VQ98" s="287"/>
      <c r="VR98" s="287"/>
      <c r="VS98" s="287"/>
      <c r="VT98" s="287"/>
      <c r="VU98" s="287"/>
      <c r="VV98" s="287"/>
      <c r="VW98" s="287"/>
      <c r="VX98" s="287"/>
      <c r="VY98" s="287"/>
      <c r="VZ98" s="287"/>
      <c r="WA98" s="287"/>
      <c r="WB98" s="287"/>
      <c r="WC98" s="287"/>
      <c r="WD98" s="287"/>
      <c r="WE98" s="287"/>
      <c r="WF98" s="287"/>
      <c r="WG98" s="287"/>
      <c r="WH98" s="287"/>
      <c r="WI98" s="287"/>
      <c r="WJ98" s="287"/>
      <c r="WK98" s="287"/>
      <c r="WL98" s="287"/>
      <c r="WM98" s="287"/>
      <c r="WN98" s="287"/>
      <c r="WO98" s="287"/>
      <c r="WP98" s="287"/>
      <c r="WQ98" s="287"/>
      <c r="WR98" s="287"/>
      <c r="WS98" s="287"/>
      <c r="WT98" s="287"/>
      <c r="WU98" s="287"/>
      <c r="WV98" s="287"/>
      <c r="WW98" s="287"/>
      <c r="WX98" s="287"/>
      <c r="WY98" s="287"/>
      <c r="WZ98" s="287"/>
      <c r="XA98" s="287"/>
      <c r="XB98" s="287"/>
      <c r="XC98" s="287"/>
      <c r="XD98" s="287"/>
      <c r="XE98" s="287"/>
      <c r="XF98" s="287"/>
      <c r="XG98" s="287"/>
      <c r="XH98" s="287"/>
      <c r="XI98" s="287"/>
      <c r="XJ98" s="287"/>
      <c r="XK98" s="287"/>
      <c r="XL98" s="287"/>
      <c r="XM98" s="287"/>
      <c r="XN98" s="287"/>
      <c r="XO98" s="287"/>
      <c r="XP98" s="287"/>
      <c r="XQ98" s="287"/>
      <c r="XR98" s="287"/>
      <c r="XS98" s="287"/>
      <c r="XT98" s="287"/>
      <c r="XU98" s="287"/>
      <c r="XV98" s="287"/>
      <c r="XW98" s="287"/>
      <c r="XX98" s="287"/>
      <c r="XY98" s="287"/>
      <c r="XZ98" s="287"/>
      <c r="YA98" s="287"/>
      <c r="YB98" s="287"/>
      <c r="YC98" s="287"/>
      <c r="YD98" s="287"/>
      <c r="YE98" s="287"/>
      <c r="YF98" s="287"/>
      <c r="YG98" s="287"/>
      <c r="YH98" s="287"/>
      <c r="YI98" s="287"/>
      <c r="YJ98" s="287"/>
      <c r="YK98" s="287"/>
      <c r="YL98" s="287"/>
      <c r="YM98" s="287"/>
      <c r="YN98" s="287"/>
      <c r="YO98" s="287"/>
      <c r="YP98" s="287"/>
      <c r="YQ98" s="287"/>
      <c r="YR98" s="287"/>
      <c r="YS98" s="287"/>
      <c r="YT98" s="287"/>
      <c r="YU98" s="287"/>
      <c r="YV98" s="287"/>
      <c r="YW98" s="287"/>
      <c r="YX98" s="287"/>
      <c r="YY98" s="287"/>
      <c r="YZ98" s="287"/>
      <c r="ZA98" s="287"/>
      <c r="ZB98" s="287"/>
      <c r="ZC98" s="287"/>
      <c r="ZD98" s="287"/>
      <c r="ZE98" s="287"/>
      <c r="ZF98" s="287"/>
      <c r="ZG98" s="287"/>
      <c r="ZH98" s="287"/>
      <c r="ZI98" s="287"/>
      <c r="ZJ98" s="287"/>
      <c r="ZK98" s="287"/>
      <c r="ZL98" s="287"/>
      <c r="ZM98" s="287"/>
      <c r="ZN98" s="287"/>
      <c r="ZO98" s="287"/>
      <c r="ZP98" s="287"/>
      <c r="ZQ98" s="287"/>
      <c r="ZR98" s="287"/>
      <c r="ZS98" s="287"/>
      <c r="ZT98" s="287"/>
      <c r="ZU98" s="287"/>
      <c r="ZV98" s="287"/>
      <c r="ZW98" s="287"/>
      <c r="ZX98" s="287"/>
      <c r="ZY98" s="287"/>
      <c r="ZZ98" s="287"/>
      <c r="AAA98" s="287"/>
      <c r="AAB98" s="287"/>
      <c r="AAC98" s="287"/>
      <c r="AAD98" s="287"/>
      <c r="AAE98" s="287"/>
      <c r="AAF98" s="287"/>
      <c r="AAG98" s="287"/>
      <c r="AAH98" s="287"/>
      <c r="AAI98" s="287"/>
      <c r="AAJ98" s="287"/>
      <c r="AAK98" s="287"/>
      <c r="AAL98" s="287"/>
      <c r="AAM98" s="287"/>
      <c r="AAN98" s="287"/>
      <c r="AAO98" s="287"/>
      <c r="AAP98" s="287"/>
      <c r="AAQ98" s="287"/>
      <c r="AAR98" s="287"/>
      <c r="AAS98" s="287"/>
      <c r="AAT98" s="287"/>
      <c r="AAU98" s="287"/>
      <c r="AAV98" s="287"/>
      <c r="AAW98" s="287"/>
      <c r="AAX98" s="287"/>
      <c r="AAY98" s="287"/>
      <c r="AAZ98" s="287"/>
      <c r="ABA98" s="287"/>
      <c r="ABB98" s="287"/>
      <c r="ABC98" s="287"/>
      <c r="ABD98" s="287"/>
      <c r="ABE98" s="287"/>
      <c r="ABF98" s="287"/>
      <c r="ABG98" s="287"/>
      <c r="ABH98" s="287"/>
      <c r="ABI98" s="287"/>
      <c r="ABJ98" s="287"/>
      <c r="ABK98" s="287"/>
      <c r="ABL98" s="287"/>
      <c r="ABM98" s="287"/>
      <c r="ABN98" s="287"/>
      <c r="ABO98" s="287"/>
      <c r="ABP98" s="287"/>
      <c r="ABQ98" s="287"/>
      <c r="ABR98" s="287"/>
      <c r="ABS98" s="287"/>
      <c r="ABT98" s="287"/>
      <c r="ABU98" s="287"/>
      <c r="ABV98" s="287"/>
      <c r="ABW98" s="287"/>
      <c r="ABX98" s="287"/>
      <c r="ABY98" s="287"/>
      <c r="ABZ98" s="287"/>
      <c r="ACA98" s="287"/>
      <c r="ACB98" s="287"/>
      <c r="ACC98" s="287"/>
      <c r="ACD98" s="287"/>
      <c r="ACE98" s="287"/>
      <c r="ACF98" s="287"/>
      <c r="ACG98" s="287"/>
      <c r="ACH98" s="287"/>
      <c r="ACI98" s="287"/>
      <c r="ACJ98" s="287"/>
      <c r="ACK98" s="287"/>
      <c r="ACL98" s="287"/>
      <c r="ACM98" s="287"/>
      <c r="ACN98" s="287"/>
      <c r="ACO98" s="287"/>
      <c r="ACP98" s="287"/>
      <c r="ACQ98" s="287"/>
      <c r="ACR98" s="287"/>
      <c r="ACS98" s="287"/>
      <c r="ACT98" s="287"/>
      <c r="ACU98" s="287"/>
      <c r="ACV98" s="287"/>
      <c r="ACW98" s="287"/>
      <c r="ACX98" s="287"/>
      <c r="ACY98" s="287"/>
      <c r="ACZ98" s="287"/>
      <c r="ADA98" s="287"/>
      <c r="ADB98" s="287"/>
      <c r="ADC98" s="287"/>
      <c r="ADD98" s="287"/>
      <c r="ADE98" s="287"/>
      <c r="ADF98" s="287"/>
      <c r="ADG98" s="287"/>
      <c r="ADH98" s="287"/>
      <c r="ADI98" s="287"/>
      <c r="ADJ98" s="287"/>
      <c r="ADK98" s="287"/>
      <c r="ADL98" s="287"/>
      <c r="ADM98" s="287"/>
      <c r="ADN98" s="287"/>
      <c r="ADO98" s="287"/>
      <c r="ADP98" s="287"/>
      <c r="ADQ98" s="287"/>
      <c r="ADR98" s="287"/>
      <c r="ADS98" s="287"/>
      <c r="ADT98" s="287"/>
      <c r="ADU98" s="287"/>
      <c r="ADV98" s="287"/>
      <c r="ADW98" s="287"/>
      <c r="ADX98" s="287"/>
      <c r="ADY98" s="287"/>
      <c r="ADZ98" s="287"/>
      <c r="AEA98" s="287"/>
      <c r="AEB98" s="287"/>
      <c r="AEC98" s="287"/>
      <c r="AED98" s="287"/>
      <c r="AEE98" s="287"/>
      <c r="AEF98" s="287"/>
      <c r="AEG98" s="287"/>
      <c r="AEH98" s="287"/>
      <c r="AEI98" s="287"/>
      <c r="AEJ98" s="287"/>
      <c r="AEK98" s="287"/>
      <c r="AEL98" s="287"/>
      <c r="AEM98" s="287"/>
      <c r="AEN98" s="287"/>
      <c r="AEO98" s="287"/>
      <c r="AEP98" s="287"/>
      <c r="AEQ98" s="287"/>
      <c r="AER98" s="287"/>
      <c r="AES98" s="287"/>
      <c r="AET98" s="287"/>
      <c r="AEU98" s="287"/>
      <c r="AEV98" s="287"/>
      <c r="AEW98" s="287"/>
      <c r="AEX98" s="287"/>
      <c r="AEY98" s="287"/>
      <c r="AEZ98" s="287"/>
      <c r="AFA98" s="287"/>
      <c r="AFB98" s="287"/>
      <c r="AFC98" s="287"/>
      <c r="AFD98" s="287"/>
      <c r="AFE98" s="287"/>
      <c r="AFF98" s="287"/>
      <c r="AFG98" s="287"/>
      <c r="AFH98" s="287"/>
      <c r="AFI98" s="287"/>
      <c r="AFJ98" s="287"/>
      <c r="AFK98" s="287"/>
      <c r="AFL98" s="287"/>
      <c r="AFM98" s="287"/>
      <c r="AFN98" s="287"/>
      <c r="AFO98" s="287"/>
      <c r="AFP98" s="287"/>
      <c r="AFQ98" s="287"/>
      <c r="AFR98" s="287"/>
      <c r="AFS98" s="287"/>
      <c r="AFT98" s="287"/>
      <c r="AFU98" s="287"/>
      <c r="AFV98" s="287"/>
      <c r="AFW98" s="287"/>
      <c r="AFX98" s="287"/>
      <c r="AFY98" s="287"/>
      <c r="AFZ98" s="287"/>
      <c r="AGA98" s="287"/>
      <c r="AGB98" s="287"/>
      <c r="AGC98" s="287"/>
      <c r="AGD98" s="287"/>
      <c r="AGE98" s="287"/>
      <c r="AGF98" s="287"/>
      <c r="AGG98" s="287"/>
      <c r="AGH98" s="287"/>
      <c r="AGI98" s="287"/>
      <c r="AGJ98" s="287"/>
      <c r="AGK98" s="287"/>
      <c r="AGL98" s="287"/>
      <c r="AGM98" s="287"/>
      <c r="AGN98" s="287"/>
      <c r="AGO98" s="287"/>
      <c r="AGP98" s="287"/>
      <c r="AGQ98" s="287"/>
      <c r="AGR98" s="287"/>
      <c r="AGS98" s="287"/>
      <c r="AGT98" s="287"/>
      <c r="AGU98" s="287"/>
      <c r="AGV98" s="287"/>
      <c r="AGW98" s="287"/>
      <c r="AGX98" s="287"/>
      <c r="AGY98" s="287"/>
      <c r="AGZ98" s="287"/>
      <c r="AHA98" s="287"/>
      <c r="AHB98" s="287"/>
      <c r="AHC98" s="287"/>
      <c r="AHD98" s="287"/>
      <c r="AHE98" s="287"/>
      <c r="AHF98" s="287"/>
      <c r="AHG98" s="287"/>
      <c r="AHH98" s="287"/>
      <c r="AHI98" s="287"/>
      <c r="AHJ98" s="287"/>
      <c r="AHK98" s="287"/>
      <c r="AHL98" s="287"/>
      <c r="AHM98" s="287"/>
      <c r="AHN98" s="287"/>
      <c r="AHO98" s="287"/>
      <c r="AHP98" s="287"/>
      <c r="AHQ98" s="287"/>
      <c r="AHR98" s="287"/>
      <c r="AHS98" s="287"/>
      <c r="AHT98" s="287"/>
      <c r="AHU98" s="287"/>
      <c r="AHV98" s="287"/>
      <c r="AHW98" s="287"/>
      <c r="AHX98" s="287"/>
      <c r="AHY98" s="287"/>
      <c r="AHZ98" s="287"/>
      <c r="AIA98" s="287"/>
      <c r="AIB98" s="287"/>
      <c r="AIC98" s="287"/>
      <c r="AID98" s="287"/>
      <c r="AIE98" s="287"/>
      <c r="AIF98" s="287"/>
      <c r="AIG98" s="287"/>
      <c r="AIH98" s="287"/>
      <c r="AII98" s="287"/>
      <c r="AIJ98" s="287"/>
      <c r="AIK98" s="287"/>
      <c r="AIL98" s="287"/>
      <c r="AIM98" s="287"/>
      <c r="AIN98" s="287"/>
      <c r="AIO98" s="287"/>
      <c r="AIP98" s="287"/>
      <c r="AIQ98" s="287"/>
      <c r="AIR98" s="287"/>
      <c r="AIS98" s="287"/>
      <c r="AIT98" s="287"/>
      <c r="AIU98" s="287"/>
      <c r="AIV98" s="287"/>
      <c r="AIW98" s="287"/>
      <c r="AIX98" s="287"/>
      <c r="AIY98" s="287"/>
      <c r="AIZ98" s="287"/>
      <c r="AJA98" s="287"/>
      <c r="AJB98" s="287"/>
      <c r="AJC98" s="287"/>
      <c r="AJD98" s="287"/>
      <c r="AJE98" s="287"/>
      <c r="AJF98" s="287"/>
      <c r="AJG98" s="287"/>
      <c r="AJH98" s="287"/>
      <c r="AJI98" s="287"/>
      <c r="AJJ98" s="287"/>
      <c r="AJK98" s="287"/>
      <c r="AJL98" s="287"/>
      <c r="AJM98" s="287"/>
      <c r="AJN98" s="287"/>
      <c r="AJO98" s="287"/>
      <c r="AJP98" s="287"/>
      <c r="AJQ98" s="287"/>
      <c r="AJR98" s="287"/>
      <c r="AJS98" s="287"/>
      <c r="AJT98" s="287"/>
      <c r="AJU98" s="287"/>
      <c r="AJV98" s="287"/>
      <c r="AJW98" s="287"/>
      <c r="AJX98" s="287"/>
      <c r="AJY98" s="287"/>
      <c r="AJZ98" s="287"/>
      <c r="AKA98" s="287"/>
      <c r="AKB98" s="287"/>
      <c r="AKC98" s="287"/>
      <c r="AKD98" s="287"/>
      <c r="AKE98" s="287"/>
      <c r="AKF98" s="287"/>
      <c r="AKG98" s="287"/>
      <c r="AKH98" s="287"/>
      <c r="AKI98" s="287"/>
      <c r="AKJ98" s="287"/>
      <c r="AKK98" s="287"/>
      <c r="AKL98" s="287"/>
      <c r="AKM98" s="287"/>
      <c r="AKN98" s="287"/>
      <c r="AKO98" s="287"/>
      <c r="AKP98" s="287"/>
      <c r="AKQ98" s="287"/>
      <c r="AKR98" s="287"/>
      <c r="AKS98" s="287"/>
      <c r="AKT98" s="287"/>
      <c r="AKU98" s="287"/>
      <c r="AKV98" s="287"/>
      <c r="AKW98" s="287"/>
      <c r="AKX98" s="287"/>
      <c r="AKY98" s="287"/>
      <c r="AKZ98" s="287"/>
      <c r="ALA98" s="287"/>
      <c r="ALB98" s="287"/>
      <c r="ALC98" s="287"/>
      <c r="ALD98" s="287"/>
      <c r="ALE98" s="287"/>
      <c r="ALF98" s="287"/>
      <c r="ALG98" s="287"/>
      <c r="ALH98" s="287"/>
      <c r="ALI98" s="287"/>
      <c r="ALJ98" s="287"/>
      <c r="ALK98" s="287"/>
      <c r="ALL98" s="287"/>
      <c r="ALM98" s="287"/>
      <c r="ALN98" s="287"/>
      <c r="ALO98" s="287"/>
      <c r="ALP98" s="287"/>
      <c r="ALQ98" s="287"/>
      <c r="ALR98" s="287"/>
      <c r="ALS98" s="287"/>
      <c r="ALT98" s="287"/>
      <c r="ALU98" s="287"/>
      <c r="ALV98" s="287"/>
      <c r="ALW98" s="287"/>
      <c r="ALX98" s="287"/>
      <c r="ALY98" s="287"/>
      <c r="ALZ98" s="287"/>
      <c r="AMA98" s="287"/>
      <c r="AMB98" s="287"/>
      <c r="AMC98" s="287"/>
      <c r="AMD98" s="287"/>
      <c r="AME98" s="287"/>
      <c r="AMF98" s="287"/>
      <c r="AMG98" s="287"/>
      <c r="AMH98" s="287"/>
      <c r="AMI98" s="287"/>
      <c r="AMJ98" s="287"/>
      <c r="AMK98" s="287"/>
      <c r="AML98" s="287"/>
      <c r="AMM98" s="287"/>
      <c r="AMN98" s="287"/>
      <c r="AMO98" s="287"/>
      <c r="AMP98" s="287"/>
      <c r="AMQ98" s="287"/>
      <c r="AMR98" s="287"/>
      <c r="AMS98" s="287"/>
      <c r="AMT98" s="287"/>
      <c r="AMU98" s="287"/>
      <c r="AMV98" s="287"/>
      <c r="AMW98" s="287"/>
      <c r="AMX98" s="287"/>
      <c r="AMY98" s="287"/>
      <c r="AMZ98" s="287"/>
      <c r="ANA98" s="287"/>
      <c r="ANB98" s="287"/>
      <c r="ANC98" s="287"/>
      <c r="AND98" s="287"/>
      <c r="ANE98" s="287"/>
      <c r="ANF98" s="287"/>
      <c r="ANG98" s="287"/>
      <c r="ANH98" s="287"/>
      <c r="ANI98" s="287"/>
      <c r="ANJ98" s="287"/>
      <c r="ANK98" s="287"/>
      <c r="ANL98" s="287"/>
      <c r="ANM98" s="287"/>
      <c r="ANN98" s="287"/>
      <c r="ANO98" s="287"/>
      <c r="ANP98" s="287"/>
      <c r="ANQ98" s="287"/>
      <c r="ANR98" s="287"/>
      <c r="ANS98" s="287"/>
      <c r="ANT98" s="287"/>
      <c r="ANU98" s="287"/>
      <c r="ANV98" s="287"/>
      <c r="ANW98" s="287"/>
      <c r="ANX98" s="287"/>
      <c r="ANY98" s="287"/>
      <c r="ANZ98" s="287"/>
      <c r="AOA98" s="287"/>
      <c r="AOB98" s="287"/>
      <c r="AOC98" s="287"/>
      <c r="AOD98" s="287"/>
      <c r="AOE98" s="287"/>
      <c r="AOF98" s="287"/>
      <c r="AOG98" s="287"/>
      <c r="AOH98" s="287"/>
      <c r="AOI98" s="287"/>
      <c r="AOJ98" s="287"/>
      <c r="AOK98" s="287"/>
      <c r="AOL98" s="287"/>
      <c r="AOM98" s="287"/>
      <c r="AON98" s="287"/>
      <c r="AOO98" s="287"/>
      <c r="AOP98" s="287"/>
      <c r="AOQ98" s="287"/>
      <c r="AOR98" s="287"/>
      <c r="AOS98" s="287"/>
      <c r="AOT98" s="287"/>
      <c r="AOU98" s="287"/>
      <c r="AOV98" s="287"/>
      <c r="AOW98" s="287"/>
      <c r="AOX98" s="287"/>
      <c r="AOY98" s="287"/>
      <c r="AOZ98" s="287"/>
      <c r="APA98" s="287"/>
      <c r="APB98" s="287"/>
      <c r="APC98" s="287"/>
      <c r="APD98" s="287"/>
      <c r="APE98" s="287"/>
      <c r="APF98" s="287"/>
      <c r="APG98" s="287"/>
      <c r="APH98" s="287"/>
      <c r="API98" s="287"/>
      <c r="APJ98" s="287"/>
      <c r="APK98" s="287"/>
      <c r="APL98" s="287"/>
      <c r="APM98" s="287"/>
      <c r="APN98" s="287"/>
      <c r="APO98" s="287"/>
      <c r="APP98" s="287"/>
      <c r="APQ98" s="287"/>
      <c r="APR98" s="287"/>
      <c r="APS98" s="287"/>
      <c r="APT98" s="287"/>
      <c r="APU98" s="287"/>
      <c r="APV98" s="287"/>
      <c r="APW98" s="287"/>
      <c r="APX98" s="287"/>
      <c r="APY98" s="287"/>
      <c r="APZ98" s="287"/>
      <c r="AQA98" s="287"/>
      <c r="AQB98" s="287"/>
      <c r="AQC98" s="287"/>
      <c r="AQD98" s="287"/>
      <c r="AQE98" s="287"/>
      <c r="AQF98" s="287"/>
      <c r="AQG98" s="287"/>
      <c r="AQH98" s="287"/>
      <c r="AQI98" s="287"/>
      <c r="AQJ98" s="287"/>
      <c r="AQK98" s="287"/>
      <c r="AQL98" s="287"/>
      <c r="AQM98" s="287"/>
      <c r="AQN98" s="287"/>
      <c r="AQO98" s="287"/>
      <c r="AQP98" s="287"/>
      <c r="AQQ98" s="287"/>
      <c r="AQR98" s="287"/>
      <c r="AQS98" s="287"/>
      <c r="AQT98" s="287"/>
      <c r="AQU98" s="287"/>
      <c r="AQV98" s="287"/>
      <c r="AQW98" s="287"/>
      <c r="AQX98" s="287"/>
      <c r="AQY98" s="287"/>
      <c r="AQZ98" s="287"/>
      <c r="ARA98" s="287"/>
      <c r="ARB98" s="287"/>
      <c r="ARC98" s="287"/>
      <c r="ARD98" s="287"/>
      <c r="ARE98" s="287"/>
      <c r="ARF98" s="287"/>
      <c r="ARG98" s="287"/>
      <c r="ARH98" s="287"/>
      <c r="ARI98" s="287"/>
      <c r="ARJ98" s="287"/>
      <c r="ARK98" s="287"/>
      <c r="ARL98" s="287"/>
      <c r="ARM98" s="287"/>
      <c r="ARN98" s="287"/>
      <c r="ARO98" s="287"/>
      <c r="ARP98" s="287"/>
      <c r="ARQ98" s="287"/>
      <c r="ARR98" s="287"/>
      <c r="ARS98" s="287"/>
      <c r="ART98" s="287"/>
      <c r="ARU98" s="287"/>
      <c r="ARV98" s="287"/>
      <c r="ARW98" s="287"/>
      <c r="ARX98" s="287"/>
      <c r="ARY98" s="287"/>
      <c r="ARZ98" s="287"/>
      <c r="ASA98" s="287"/>
      <c r="ASB98" s="287"/>
      <c r="ASC98" s="287"/>
      <c r="ASD98" s="287"/>
      <c r="ASE98" s="287"/>
      <c r="ASF98" s="287"/>
      <c r="ASG98" s="287"/>
      <c r="ASH98" s="287"/>
      <c r="ASI98" s="287"/>
      <c r="ASJ98" s="287"/>
      <c r="ASK98" s="287"/>
      <c r="ASL98" s="287"/>
      <c r="ASM98" s="287"/>
      <c r="ASN98" s="287"/>
      <c r="ASO98" s="287"/>
      <c r="ASP98" s="287"/>
      <c r="ASQ98" s="287"/>
      <c r="ASR98" s="287"/>
      <c r="ASS98" s="287"/>
      <c r="AST98" s="287"/>
      <c r="ASU98" s="287"/>
      <c r="ASV98" s="287"/>
      <c r="ASW98" s="287"/>
      <c r="ASX98" s="287"/>
      <c r="ASY98" s="287"/>
      <c r="ASZ98" s="287"/>
      <c r="ATA98" s="287"/>
      <c r="ATB98" s="287"/>
      <c r="ATC98" s="287"/>
      <c r="ATD98" s="287"/>
      <c r="ATE98" s="287"/>
      <c r="ATF98" s="287"/>
      <c r="ATG98" s="287"/>
      <c r="ATH98" s="287"/>
      <c r="ATI98" s="287"/>
      <c r="ATJ98" s="287"/>
      <c r="ATK98" s="287"/>
      <c r="ATL98" s="287"/>
      <c r="ATM98" s="287"/>
      <c r="ATN98" s="287"/>
      <c r="ATO98" s="287"/>
      <c r="ATP98" s="287"/>
      <c r="ATQ98" s="287"/>
      <c r="ATR98" s="287"/>
      <c r="ATS98" s="287"/>
      <c r="ATT98" s="287"/>
      <c r="ATU98" s="287"/>
      <c r="ATV98" s="287"/>
      <c r="ATW98" s="287"/>
      <c r="ATX98" s="287"/>
      <c r="ATY98" s="287"/>
      <c r="ATZ98" s="287"/>
      <c r="AUA98" s="287"/>
      <c r="AUB98" s="287"/>
      <c r="AUC98" s="287"/>
      <c r="AUD98" s="287"/>
      <c r="AUE98" s="287"/>
      <c r="AUF98" s="287"/>
      <c r="AUG98" s="287"/>
      <c r="AUH98" s="287"/>
      <c r="AUI98" s="287"/>
      <c r="AUJ98" s="287"/>
      <c r="AUK98" s="287"/>
      <c r="AUL98" s="287"/>
      <c r="AUM98" s="287"/>
      <c r="AUN98" s="287"/>
      <c r="AUO98" s="287"/>
      <c r="AUP98" s="287"/>
      <c r="AUQ98" s="287"/>
      <c r="AUR98" s="287"/>
      <c r="AUS98" s="287"/>
      <c r="AUT98" s="287"/>
      <c r="AUU98" s="287"/>
      <c r="AUV98" s="287"/>
      <c r="AUW98" s="287"/>
      <c r="AUX98" s="287"/>
      <c r="AUY98" s="287"/>
      <c r="AUZ98" s="287"/>
      <c r="AVA98" s="287"/>
      <c r="AVB98" s="287"/>
      <c r="AVC98" s="287"/>
      <c r="AVD98" s="287"/>
      <c r="AVE98" s="287"/>
      <c r="AVF98" s="287"/>
      <c r="AVG98" s="287"/>
      <c r="AVH98" s="287"/>
      <c r="AVI98" s="287"/>
      <c r="AVJ98" s="287"/>
      <c r="AVK98" s="287"/>
      <c r="AVL98" s="287"/>
      <c r="AVM98" s="287"/>
      <c r="AVN98" s="287"/>
      <c r="AVO98" s="287"/>
      <c r="AVP98" s="287"/>
      <c r="AVQ98" s="287"/>
      <c r="AVR98" s="287"/>
      <c r="AVS98" s="287"/>
      <c r="AVT98" s="287"/>
      <c r="AVU98" s="287"/>
      <c r="AVV98" s="287"/>
      <c r="AVW98" s="287"/>
      <c r="AVX98" s="287"/>
      <c r="AVY98" s="287"/>
      <c r="AVZ98" s="287"/>
      <c r="AWA98" s="287"/>
      <c r="AWB98" s="287"/>
      <c r="AWC98" s="287"/>
      <c r="AWD98" s="287"/>
      <c r="AWE98" s="287"/>
      <c r="AWF98" s="287"/>
      <c r="AWG98" s="287"/>
      <c r="AWH98" s="287"/>
      <c r="AWI98" s="287"/>
      <c r="AWJ98" s="287"/>
      <c r="AWK98" s="287"/>
      <c r="AWL98" s="287"/>
      <c r="AWM98" s="287"/>
      <c r="AWN98" s="287"/>
      <c r="AWO98" s="287"/>
      <c r="AWP98" s="287"/>
      <c r="AWQ98" s="287"/>
      <c r="AWR98" s="287"/>
      <c r="AWS98" s="287"/>
      <c r="AWT98" s="287"/>
      <c r="AWU98" s="287"/>
      <c r="AWV98" s="287"/>
      <c r="AWW98" s="287"/>
      <c r="AWX98" s="287"/>
      <c r="AWY98" s="287"/>
      <c r="AWZ98" s="287"/>
      <c r="AXA98" s="287"/>
      <c r="AXB98" s="287"/>
      <c r="AXC98" s="287"/>
      <c r="AXD98" s="287"/>
      <c r="AXE98" s="287"/>
      <c r="AXF98" s="287"/>
      <c r="AXG98" s="287"/>
      <c r="AXH98" s="287"/>
      <c r="AXI98" s="287"/>
      <c r="AXJ98" s="287"/>
      <c r="AXK98" s="287"/>
      <c r="AXL98" s="287"/>
      <c r="AXM98" s="287"/>
      <c r="AXN98" s="287"/>
      <c r="AXO98" s="287"/>
      <c r="AXP98" s="287"/>
      <c r="AXQ98" s="287"/>
      <c r="AXR98" s="287"/>
      <c r="AXS98" s="287"/>
      <c r="AXT98" s="287"/>
      <c r="AXU98" s="287"/>
      <c r="AXV98" s="287"/>
      <c r="AXW98" s="287"/>
      <c r="AXX98" s="287"/>
      <c r="AXY98" s="287"/>
      <c r="AXZ98" s="287"/>
      <c r="AYA98" s="287"/>
      <c r="AYB98" s="287"/>
      <c r="AYC98" s="287"/>
      <c r="AYD98" s="287"/>
      <c r="AYE98" s="287"/>
      <c r="AYF98" s="287"/>
      <c r="AYG98" s="287"/>
      <c r="AYH98" s="287"/>
      <c r="AYI98" s="287"/>
      <c r="AYJ98" s="287"/>
      <c r="AYK98" s="287"/>
      <c r="AYL98" s="287"/>
      <c r="AYM98" s="287"/>
      <c r="AYN98" s="287"/>
      <c r="AYO98" s="287"/>
      <c r="AYP98" s="287"/>
      <c r="AYQ98" s="287"/>
      <c r="AYR98" s="287"/>
      <c r="AYS98" s="287"/>
      <c r="AYT98" s="287"/>
      <c r="AYU98" s="287"/>
      <c r="AYV98" s="287"/>
      <c r="AYW98" s="287"/>
      <c r="AYX98" s="287"/>
      <c r="AYY98" s="287"/>
      <c r="AYZ98" s="287"/>
      <c r="AZA98" s="287"/>
      <c r="AZB98" s="287"/>
      <c r="AZC98" s="287"/>
      <c r="AZD98" s="287"/>
      <c r="AZE98" s="287"/>
      <c r="AZF98" s="287"/>
      <c r="AZG98" s="287"/>
      <c r="AZH98" s="287"/>
      <c r="AZI98" s="287"/>
      <c r="AZJ98" s="287"/>
      <c r="AZK98" s="287"/>
      <c r="AZL98" s="287"/>
      <c r="AZM98" s="287"/>
      <c r="AZN98" s="287"/>
      <c r="AZO98" s="287"/>
      <c r="AZP98" s="287"/>
      <c r="AZQ98" s="287"/>
      <c r="AZR98" s="287"/>
      <c r="AZS98" s="287"/>
      <c r="AZT98" s="287"/>
      <c r="AZU98" s="287"/>
      <c r="AZV98" s="287"/>
      <c r="AZW98" s="287"/>
      <c r="AZX98" s="287"/>
      <c r="AZY98" s="287"/>
      <c r="AZZ98" s="287"/>
      <c r="BAA98" s="287"/>
      <c r="BAB98" s="287"/>
      <c r="BAC98" s="287"/>
      <c r="BAD98" s="287"/>
      <c r="BAE98" s="287"/>
      <c r="BAF98" s="287"/>
      <c r="BAG98" s="287"/>
      <c r="BAH98" s="287"/>
      <c r="BAI98" s="287"/>
      <c r="BAJ98" s="287"/>
      <c r="BAK98" s="287"/>
      <c r="BAL98" s="287"/>
      <c r="BAM98" s="287"/>
      <c r="BAN98" s="287"/>
      <c r="BAO98" s="287"/>
      <c r="BAP98" s="287"/>
      <c r="BAQ98" s="287"/>
      <c r="BAR98" s="287"/>
      <c r="BAS98" s="287"/>
      <c r="BAT98" s="287"/>
      <c r="BAU98" s="287"/>
      <c r="BAV98" s="287"/>
      <c r="BAW98" s="287"/>
      <c r="BAX98" s="287"/>
      <c r="BAY98" s="287"/>
      <c r="BAZ98" s="287"/>
      <c r="BBA98" s="287"/>
      <c r="BBB98" s="287"/>
      <c r="BBC98" s="287"/>
      <c r="BBD98" s="287"/>
      <c r="BBE98" s="287"/>
      <c r="BBF98" s="287"/>
      <c r="BBG98" s="287"/>
      <c r="BBH98" s="287"/>
      <c r="BBI98" s="287"/>
      <c r="BBJ98" s="287"/>
      <c r="BBK98" s="287"/>
      <c r="BBL98" s="287"/>
      <c r="BBM98" s="287"/>
      <c r="BBN98" s="287"/>
      <c r="BBO98" s="287"/>
      <c r="BBP98" s="287"/>
      <c r="BBQ98" s="287"/>
      <c r="BBR98" s="287"/>
      <c r="BBS98" s="287"/>
      <c r="BBT98" s="287"/>
      <c r="BBU98" s="287"/>
      <c r="BBV98" s="287"/>
      <c r="BBW98" s="287"/>
      <c r="BBX98" s="287"/>
      <c r="BBY98" s="287"/>
      <c r="BBZ98" s="287"/>
      <c r="BCA98" s="287"/>
      <c r="BCB98" s="287"/>
      <c r="BCC98" s="287"/>
      <c r="BCD98" s="287"/>
      <c r="BCE98" s="287"/>
      <c r="BCF98" s="287"/>
      <c r="BCG98" s="287"/>
      <c r="BCH98" s="287"/>
      <c r="BCI98" s="287"/>
      <c r="BCJ98" s="287"/>
      <c r="BCK98" s="287"/>
      <c r="BCL98" s="287"/>
      <c r="BCM98" s="287"/>
      <c r="BCN98" s="287"/>
      <c r="BCO98" s="287"/>
      <c r="BCP98" s="287"/>
      <c r="BCQ98" s="287"/>
      <c r="BCR98" s="287"/>
      <c r="BCS98" s="287"/>
      <c r="BCT98" s="287"/>
      <c r="BCU98" s="287"/>
      <c r="BCV98" s="287"/>
      <c r="BCW98" s="287"/>
      <c r="BCX98" s="287"/>
      <c r="BCY98" s="287"/>
      <c r="BCZ98" s="287"/>
      <c r="BDA98" s="287"/>
      <c r="BDB98" s="287"/>
      <c r="BDC98" s="287"/>
      <c r="BDD98" s="287"/>
      <c r="BDE98" s="287"/>
      <c r="BDF98" s="287"/>
      <c r="BDG98" s="287"/>
      <c r="BDH98" s="287"/>
      <c r="BDI98" s="287"/>
      <c r="BDJ98" s="287"/>
      <c r="BDK98" s="287"/>
      <c r="BDL98" s="287"/>
      <c r="BDM98" s="287"/>
      <c r="BDN98" s="287"/>
      <c r="BDO98" s="287"/>
      <c r="BDP98" s="287"/>
      <c r="BDQ98" s="287"/>
      <c r="BDR98" s="287"/>
      <c r="BDS98" s="287"/>
      <c r="BDT98" s="287"/>
      <c r="BDU98" s="287"/>
      <c r="BDV98" s="287"/>
      <c r="BDW98" s="287"/>
      <c r="BDX98" s="287"/>
      <c r="BDY98" s="287"/>
      <c r="BDZ98" s="287"/>
      <c r="BEA98" s="287"/>
      <c r="BEB98" s="287"/>
      <c r="BEC98" s="287"/>
      <c r="BED98" s="287"/>
      <c r="BEE98" s="287"/>
      <c r="BEF98" s="287"/>
      <c r="BEG98" s="287"/>
      <c r="BEH98" s="287"/>
      <c r="BEI98" s="287"/>
      <c r="BEJ98" s="287"/>
      <c r="BEK98" s="287"/>
      <c r="BEL98" s="287"/>
      <c r="BEM98" s="287"/>
      <c r="BEN98" s="287"/>
      <c r="BEO98" s="287"/>
      <c r="BEP98" s="287"/>
      <c r="BEQ98" s="287"/>
      <c r="BER98" s="287"/>
      <c r="BES98" s="287"/>
      <c r="BET98" s="287"/>
      <c r="BEU98" s="287"/>
      <c r="BEV98" s="287"/>
      <c r="BEW98" s="287"/>
      <c r="BEX98" s="287"/>
      <c r="BEY98" s="287"/>
      <c r="BEZ98" s="287"/>
      <c r="BFA98" s="287"/>
      <c r="BFB98" s="287"/>
      <c r="BFC98" s="287"/>
      <c r="BFD98" s="287"/>
      <c r="BFE98" s="287"/>
      <c r="BFF98" s="287"/>
      <c r="BFG98" s="287"/>
      <c r="BFH98" s="287"/>
      <c r="BFI98" s="287"/>
      <c r="BFJ98" s="287"/>
      <c r="BFK98" s="287"/>
      <c r="BFL98" s="287"/>
      <c r="BFM98" s="287"/>
      <c r="BFN98" s="287"/>
      <c r="BFO98" s="287"/>
      <c r="BFP98" s="287"/>
      <c r="BFQ98" s="287"/>
      <c r="BFR98" s="287"/>
      <c r="BFS98" s="287"/>
      <c r="BFT98" s="287"/>
      <c r="BFU98" s="287"/>
      <c r="BFV98" s="287"/>
      <c r="BFW98" s="287"/>
      <c r="BFX98" s="287"/>
      <c r="BFY98" s="287"/>
      <c r="BFZ98" s="287"/>
      <c r="BGA98" s="287"/>
      <c r="BGB98" s="287"/>
      <c r="BGC98" s="287"/>
      <c r="BGD98" s="287"/>
      <c r="BGE98" s="287"/>
      <c r="BGF98" s="287"/>
      <c r="BGG98" s="287"/>
      <c r="BGH98" s="287"/>
      <c r="BGI98" s="287"/>
      <c r="BGJ98" s="287"/>
      <c r="BGK98" s="287"/>
      <c r="BGL98" s="287"/>
      <c r="BGM98" s="287"/>
      <c r="BGN98" s="287"/>
      <c r="BGO98" s="287"/>
      <c r="BGP98" s="287"/>
      <c r="BGQ98" s="287"/>
      <c r="BGR98" s="287"/>
      <c r="BGS98" s="287"/>
      <c r="BGT98" s="287"/>
      <c r="BGU98" s="287"/>
      <c r="BGV98" s="287"/>
      <c r="BGW98" s="287"/>
      <c r="BGX98" s="287"/>
      <c r="BGY98" s="287"/>
      <c r="BGZ98" s="287"/>
      <c r="BHA98" s="287"/>
      <c r="BHB98" s="287"/>
      <c r="BHC98" s="287"/>
      <c r="BHD98" s="287"/>
      <c r="BHE98" s="287"/>
      <c r="BHF98" s="287"/>
      <c r="BHG98" s="287"/>
      <c r="BHH98" s="287"/>
      <c r="BHI98" s="287"/>
      <c r="BHJ98" s="287"/>
      <c r="BHK98" s="287"/>
      <c r="BHL98" s="287"/>
      <c r="BHM98" s="287"/>
      <c r="BHN98" s="287"/>
      <c r="BHO98" s="287"/>
      <c r="BHP98" s="287"/>
      <c r="BHQ98" s="287"/>
      <c r="BHR98" s="287"/>
      <c r="BHS98" s="287"/>
      <c r="BHT98" s="287"/>
      <c r="BHU98" s="287"/>
      <c r="BHV98" s="287"/>
      <c r="BHW98" s="287"/>
      <c r="BHX98" s="287"/>
      <c r="BHY98" s="287"/>
      <c r="BHZ98" s="287"/>
      <c r="BIA98" s="287"/>
      <c r="BIB98" s="287"/>
      <c r="BIC98" s="287"/>
      <c r="BID98" s="287"/>
      <c r="BIE98" s="287"/>
      <c r="BIF98" s="287"/>
      <c r="BIG98" s="287"/>
      <c r="BIH98" s="287"/>
      <c r="BII98" s="287"/>
      <c r="BIJ98" s="287"/>
      <c r="BIK98" s="287"/>
      <c r="BIL98" s="287"/>
      <c r="BIM98" s="287"/>
      <c r="BIN98" s="287"/>
      <c r="BIO98" s="287"/>
      <c r="BIP98" s="287"/>
      <c r="BIQ98" s="287"/>
      <c r="BIR98" s="287"/>
      <c r="BIS98" s="287"/>
      <c r="BIT98" s="287"/>
      <c r="BIU98" s="287"/>
      <c r="BIV98" s="287"/>
      <c r="BIW98" s="287"/>
      <c r="BIX98" s="287"/>
      <c r="BIY98" s="287"/>
      <c r="BIZ98" s="287"/>
      <c r="BJA98" s="287"/>
      <c r="BJB98" s="287"/>
      <c r="BJC98" s="287"/>
      <c r="BJD98" s="287"/>
      <c r="BJE98" s="287"/>
      <c r="BJF98" s="287"/>
      <c r="BJG98" s="287"/>
      <c r="BJH98" s="287"/>
      <c r="BJI98" s="287"/>
      <c r="BJJ98" s="287"/>
      <c r="BJK98" s="287"/>
      <c r="BJL98" s="287"/>
      <c r="BJM98" s="287"/>
      <c r="BJN98" s="287"/>
      <c r="BJO98" s="287"/>
      <c r="BJP98" s="287"/>
      <c r="BJQ98" s="287"/>
      <c r="BJR98" s="287"/>
      <c r="BJS98" s="287"/>
      <c r="BJT98" s="287"/>
      <c r="BJU98" s="287"/>
      <c r="BJV98" s="287"/>
      <c r="BJW98" s="287"/>
      <c r="BJX98" s="287"/>
      <c r="BJY98" s="287"/>
      <c r="BJZ98" s="287"/>
      <c r="BKA98" s="287"/>
      <c r="BKB98" s="287"/>
      <c r="BKC98" s="287"/>
      <c r="BKD98" s="287"/>
      <c r="BKE98" s="287"/>
      <c r="BKF98" s="287"/>
      <c r="BKG98" s="287"/>
      <c r="BKH98" s="287"/>
      <c r="BKI98" s="287"/>
      <c r="BKJ98" s="287"/>
      <c r="BKK98" s="287"/>
      <c r="BKL98" s="287"/>
      <c r="BKM98" s="287"/>
      <c r="BKN98" s="287"/>
      <c r="BKO98" s="287"/>
      <c r="BKP98" s="287"/>
      <c r="BKQ98" s="287"/>
      <c r="BKR98" s="287"/>
      <c r="BKS98" s="287"/>
      <c r="BKT98" s="287"/>
      <c r="BKU98" s="287"/>
      <c r="BKV98" s="287"/>
      <c r="BKW98" s="287"/>
      <c r="BKX98" s="287"/>
      <c r="BKY98" s="287"/>
      <c r="BKZ98" s="287"/>
      <c r="BLA98" s="287"/>
      <c r="BLB98" s="287"/>
      <c r="BLC98" s="287"/>
      <c r="BLD98" s="287"/>
      <c r="BLE98" s="287"/>
      <c r="BLF98" s="287"/>
      <c r="BLG98" s="287"/>
      <c r="BLH98" s="287"/>
      <c r="BLI98" s="287"/>
      <c r="BLJ98" s="287"/>
      <c r="BLK98" s="287"/>
      <c r="BLL98" s="287"/>
      <c r="BLM98" s="287"/>
      <c r="BLN98" s="287"/>
      <c r="BLO98" s="287"/>
      <c r="BLP98" s="287"/>
      <c r="BLQ98" s="287"/>
      <c r="BLR98" s="287"/>
      <c r="BLS98" s="287"/>
      <c r="BLT98" s="287"/>
      <c r="BLU98" s="287"/>
      <c r="BLV98" s="287"/>
      <c r="BLW98" s="287"/>
      <c r="BLX98" s="287"/>
      <c r="BLY98" s="287"/>
      <c r="BLZ98" s="287"/>
      <c r="BMA98" s="287"/>
      <c r="BMB98" s="287"/>
      <c r="BMC98" s="287"/>
      <c r="BMD98" s="287"/>
      <c r="BME98" s="287"/>
      <c r="BMF98" s="287"/>
      <c r="BMG98" s="287"/>
      <c r="BMH98" s="287"/>
      <c r="BMI98" s="287"/>
      <c r="BMJ98" s="287"/>
      <c r="BMK98" s="287"/>
      <c r="BML98" s="287"/>
      <c r="BMM98" s="287"/>
      <c r="BMN98" s="287"/>
      <c r="BMO98" s="287"/>
      <c r="BMP98" s="287"/>
      <c r="BMQ98" s="287"/>
      <c r="BMR98" s="287"/>
      <c r="BMS98" s="287"/>
      <c r="BMT98" s="287"/>
      <c r="BMU98" s="287"/>
      <c r="BMV98" s="287"/>
      <c r="BMW98" s="287"/>
      <c r="BMX98" s="287"/>
      <c r="BMY98" s="287"/>
      <c r="BMZ98" s="287"/>
      <c r="BNA98" s="287"/>
      <c r="BNB98" s="287"/>
      <c r="BNC98" s="287"/>
      <c r="BND98" s="287"/>
      <c r="BNE98" s="287"/>
      <c r="BNF98" s="287"/>
      <c r="BNG98" s="287"/>
      <c r="BNH98" s="287"/>
      <c r="BNI98" s="287"/>
      <c r="BNJ98" s="287"/>
      <c r="BNK98" s="287"/>
      <c r="BNL98" s="287"/>
    </row>
    <row r="99" spans="1:1728" s="166" customFormat="1" ht="15" hidden="1" customHeight="1" x14ac:dyDescent="0.25">
      <c r="A99" s="236">
        <v>100</v>
      </c>
      <c r="B99" s="219" t="s">
        <v>418</v>
      </c>
      <c r="C99" s="219" t="s">
        <v>239</v>
      </c>
      <c r="D99" s="219" t="s">
        <v>422</v>
      </c>
      <c r="E99" s="219"/>
      <c r="F99" s="219" t="s">
        <v>423</v>
      </c>
      <c r="G99" s="244">
        <v>49</v>
      </c>
      <c r="H99" s="245">
        <v>85</v>
      </c>
      <c r="I99" s="222" t="s">
        <v>236</v>
      </c>
      <c r="J99" s="222">
        <v>2023</v>
      </c>
      <c r="K99" s="219" t="s">
        <v>2221</v>
      </c>
      <c r="L99" s="249" t="s">
        <v>425</v>
      </c>
      <c r="M99" s="285" t="s">
        <v>460</v>
      </c>
      <c r="N99" s="285"/>
      <c r="O99" s="285"/>
      <c r="P99" s="285"/>
      <c r="Q99" s="285"/>
      <c r="R99" s="285"/>
      <c r="S99" s="285"/>
      <c r="T99" s="285"/>
      <c r="U99" s="285"/>
      <c r="V99" s="285"/>
      <c r="W99" s="285"/>
      <c r="X99" s="285"/>
      <c r="Y99" s="285"/>
      <c r="Z99" s="285"/>
      <c r="AA99" s="285"/>
      <c r="AB99" s="285"/>
      <c r="AC99" s="285"/>
      <c r="AD99" s="285"/>
      <c r="AE99" s="285"/>
      <c r="AF99" s="285"/>
      <c r="AG99" s="285"/>
      <c r="AH99" s="285"/>
      <c r="AI99" s="285"/>
      <c r="AJ99" s="285"/>
      <c r="AK99" s="285"/>
      <c r="AL99" s="285"/>
      <c r="AM99" s="285"/>
      <c r="AN99" s="285"/>
      <c r="AO99" s="285"/>
      <c r="AP99" s="285"/>
      <c r="AQ99" s="285"/>
      <c r="AR99" s="285"/>
      <c r="AS99" s="285"/>
      <c r="AT99" s="285"/>
      <c r="AU99" s="285"/>
      <c r="AV99" s="285"/>
      <c r="AW99" s="285"/>
      <c r="AX99" s="285"/>
      <c r="AY99" s="285"/>
      <c r="AZ99" s="285"/>
      <c r="BA99" s="285"/>
      <c r="BB99" s="285"/>
      <c r="BC99" s="285"/>
      <c r="BD99" s="285"/>
      <c r="BE99" s="285"/>
      <c r="BF99" s="285"/>
      <c r="BG99" s="285"/>
      <c r="BH99" s="285"/>
      <c r="BI99" s="285"/>
      <c r="BJ99" s="285"/>
      <c r="BK99" s="285"/>
      <c r="BL99" s="285"/>
      <c r="BM99" s="285"/>
      <c r="BN99" s="285"/>
      <c r="BO99" s="285"/>
      <c r="BP99" s="285"/>
      <c r="BQ99" s="285"/>
      <c r="BR99" s="285"/>
      <c r="BS99" s="285"/>
      <c r="BT99" s="285"/>
      <c r="BU99" s="285"/>
      <c r="BV99" s="285"/>
      <c r="BW99" s="285"/>
      <c r="BX99" s="285"/>
      <c r="BY99" s="285"/>
      <c r="BZ99" s="285"/>
      <c r="CA99" s="285"/>
      <c r="CB99" s="285"/>
      <c r="CC99" s="285"/>
      <c r="CD99" s="285"/>
      <c r="CE99" s="285"/>
      <c r="CF99" s="285"/>
      <c r="CG99" s="285"/>
      <c r="CH99" s="285"/>
      <c r="CI99" s="285"/>
      <c r="CJ99" s="285"/>
      <c r="CK99" s="285"/>
      <c r="CL99" s="285"/>
      <c r="CM99" s="285"/>
      <c r="CN99" s="285"/>
      <c r="CO99" s="286"/>
      <c r="CP99" s="287"/>
      <c r="CQ99" s="287"/>
      <c r="CR99" s="287"/>
      <c r="CS99" s="287"/>
      <c r="CT99" s="287"/>
      <c r="CU99" s="287"/>
      <c r="CV99" s="287"/>
      <c r="CW99" s="287"/>
      <c r="CX99" s="287"/>
      <c r="CY99" s="287"/>
      <c r="CZ99" s="287"/>
      <c r="DA99" s="287"/>
      <c r="DB99" s="287"/>
      <c r="DC99" s="287"/>
      <c r="DD99" s="287"/>
      <c r="DE99" s="287"/>
      <c r="DF99" s="287"/>
      <c r="DG99" s="287"/>
      <c r="DH99" s="287"/>
      <c r="DI99" s="287"/>
      <c r="DJ99" s="287"/>
      <c r="DK99" s="287"/>
      <c r="DL99" s="287"/>
      <c r="DM99" s="287"/>
      <c r="DN99" s="287"/>
      <c r="DO99" s="287"/>
      <c r="DP99" s="287"/>
      <c r="DQ99" s="287"/>
      <c r="DR99" s="287"/>
      <c r="DS99" s="287"/>
      <c r="DT99" s="287"/>
      <c r="DU99" s="287"/>
      <c r="DV99" s="287"/>
      <c r="DW99" s="287"/>
      <c r="DX99" s="287"/>
      <c r="DY99" s="287"/>
      <c r="DZ99" s="287"/>
      <c r="EA99" s="287"/>
      <c r="EB99" s="287"/>
      <c r="EC99" s="287"/>
      <c r="ED99" s="287"/>
      <c r="EE99" s="287"/>
      <c r="EF99" s="287"/>
      <c r="EG99" s="287"/>
      <c r="EH99" s="287"/>
      <c r="EI99" s="287"/>
      <c r="EJ99" s="287"/>
      <c r="EK99" s="287"/>
      <c r="EL99" s="287"/>
      <c r="EM99" s="287"/>
      <c r="EN99" s="287"/>
      <c r="EO99" s="287"/>
      <c r="EP99" s="287"/>
      <c r="EQ99" s="287"/>
      <c r="ER99" s="287"/>
      <c r="ES99" s="287"/>
      <c r="ET99" s="287"/>
      <c r="EU99" s="287"/>
      <c r="EV99" s="287"/>
      <c r="EW99" s="287"/>
      <c r="EX99" s="287"/>
      <c r="EY99" s="287"/>
      <c r="EZ99" s="287"/>
      <c r="FA99" s="287"/>
      <c r="FB99" s="287"/>
      <c r="FC99" s="287"/>
      <c r="FD99" s="287"/>
      <c r="FE99" s="287"/>
      <c r="FF99" s="287"/>
      <c r="FG99" s="287"/>
      <c r="FH99" s="287"/>
      <c r="FI99" s="287"/>
      <c r="FJ99" s="287"/>
      <c r="FK99" s="287"/>
      <c r="FL99" s="287"/>
      <c r="FM99" s="287"/>
      <c r="FN99" s="287"/>
      <c r="FO99" s="287"/>
      <c r="FP99" s="287"/>
      <c r="FQ99" s="287"/>
      <c r="FR99" s="287"/>
      <c r="FS99" s="287"/>
      <c r="FT99" s="287"/>
      <c r="FU99" s="287"/>
      <c r="FV99" s="287"/>
      <c r="FW99" s="287"/>
      <c r="FX99" s="287"/>
      <c r="FY99" s="287"/>
      <c r="FZ99" s="287"/>
      <c r="GA99" s="287"/>
      <c r="GB99" s="287"/>
      <c r="GC99" s="287"/>
      <c r="GD99" s="287"/>
      <c r="GE99" s="287"/>
      <c r="GF99" s="287"/>
      <c r="GG99" s="287"/>
      <c r="GH99" s="287"/>
      <c r="GI99" s="287"/>
      <c r="GJ99" s="287"/>
      <c r="GK99" s="287"/>
      <c r="GL99" s="287"/>
      <c r="GM99" s="287"/>
      <c r="GN99" s="287"/>
      <c r="GO99" s="287"/>
      <c r="GP99" s="287"/>
      <c r="GQ99" s="287"/>
      <c r="GR99" s="287"/>
      <c r="GS99" s="287"/>
      <c r="GT99" s="287"/>
      <c r="GU99" s="287"/>
      <c r="GV99" s="287"/>
      <c r="GW99" s="287"/>
      <c r="GX99" s="287"/>
      <c r="GY99" s="287"/>
      <c r="GZ99" s="287"/>
      <c r="HA99" s="287"/>
      <c r="HB99" s="287"/>
      <c r="HC99" s="287"/>
      <c r="HD99" s="287"/>
      <c r="HE99" s="287"/>
      <c r="HF99" s="287"/>
      <c r="HG99" s="287"/>
      <c r="HH99" s="287"/>
      <c r="HI99" s="287"/>
      <c r="HJ99" s="287"/>
      <c r="HK99" s="287"/>
      <c r="HL99" s="287"/>
      <c r="HM99" s="287"/>
      <c r="HN99" s="287"/>
      <c r="HO99" s="287"/>
      <c r="HP99" s="287"/>
      <c r="HQ99" s="287"/>
      <c r="HR99" s="287"/>
      <c r="HS99" s="287"/>
      <c r="HT99" s="287"/>
      <c r="HU99" s="287"/>
      <c r="HV99" s="287"/>
      <c r="HW99" s="287"/>
      <c r="HX99" s="287"/>
      <c r="HY99" s="287"/>
      <c r="HZ99" s="287"/>
      <c r="IA99" s="287"/>
      <c r="IB99" s="287"/>
      <c r="IC99" s="287"/>
      <c r="ID99" s="287"/>
      <c r="IE99" s="287"/>
      <c r="IF99" s="287"/>
      <c r="IG99" s="287"/>
      <c r="IH99" s="287"/>
      <c r="II99" s="287"/>
      <c r="IJ99" s="287"/>
      <c r="IK99" s="287"/>
      <c r="IL99" s="287"/>
      <c r="IM99" s="287"/>
      <c r="IN99" s="287"/>
      <c r="IO99" s="287"/>
      <c r="IP99" s="287"/>
      <c r="IQ99" s="287"/>
      <c r="IR99" s="287"/>
      <c r="IS99" s="287"/>
      <c r="IT99" s="287"/>
      <c r="IU99" s="287"/>
      <c r="IV99" s="287"/>
      <c r="IW99" s="287"/>
      <c r="IX99" s="287"/>
      <c r="IY99" s="287"/>
      <c r="IZ99" s="287"/>
      <c r="JA99" s="287"/>
      <c r="JB99" s="287"/>
      <c r="JC99" s="287"/>
      <c r="JD99" s="287"/>
      <c r="JE99" s="287"/>
      <c r="JF99" s="287"/>
      <c r="JG99" s="287"/>
      <c r="JH99" s="287"/>
      <c r="JI99" s="287"/>
      <c r="JJ99" s="287"/>
      <c r="JK99" s="287"/>
      <c r="JL99" s="287"/>
      <c r="JM99" s="287"/>
      <c r="JN99" s="287"/>
      <c r="JO99" s="287"/>
      <c r="JP99" s="287"/>
      <c r="JQ99" s="287"/>
      <c r="JR99" s="287"/>
      <c r="JS99" s="287"/>
      <c r="JT99" s="287"/>
      <c r="JU99" s="287"/>
      <c r="JV99" s="287"/>
      <c r="JW99" s="287"/>
      <c r="JX99" s="287"/>
      <c r="JY99" s="287"/>
      <c r="JZ99" s="287"/>
      <c r="KA99" s="287"/>
      <c r="KB99" s="287"/>
      <c r="KC99" s="287"/>
      <c r="KD99" s="287"/>
      <c r="KE99" s="287"/>
      <c r="KF99" s="287"/>
      <c r="KG99" s="287"/>
      <c r="KH99" s="287"/>
      <c r="KI99" s="287"/>
      <c r="KJ99" s="287"/>
      <c r="KK99" s="287"/>
      <c r="KL99" s="287"/>
      <c r="KM99" s="287"/>
      <c r="KN99" s="287"/>
      <c r="KO99" s="287"/>
      <c r="KP99" s="287"/>
      <c r="KQ99" s="287"/>
      <c r="KR99" s="287"/>
      <c r="KS99" s="287"/>
      <c r="KT99" s="287"/>
      <c r="KU99" s="287"/>
      <c r="KV99" s="287"/>
      <c r="KW99" s="287"/>
      <c r="KX99" s="287"/>
      <c r="KY99" s="287"/>
      <c r="KZ99" s="287"/>
      <c r="LA99" s="287"/>
      <c r="LB99" s="287"/>
      <c r="LC99" s="287"/>
      <c r="LD99" s="287"/>
      <c r="LE99" s="287"/>
      <c r="LF99" s="287"/>
      <c r="LG99" s="287"/>
      <c r="LH99" s="287"/>
      <c r="LI99" s="287"/>
      <c r="LJ99" s="287"/>
      <c r="LK99" s="287"/>
      <c r="LL99" s="287"/>
      <c r="LM99" s="287"/>
      <c r="LN99" s="287"/>
      <c r="LO99" s="287"/>
      <c r="LP99" s="287"/>
      <c r="LQ99" s="287"/>
      <c r="LR99" s="287"/>
      <c r="LS99" s="287"/>
      <c r="LT99" s="287"/>
      <c r="LU99" s="287"/>
      <c r="LV99" s="287"/>
      <c r="LW99" s="287"/>
      <c r="LX99" s="287"/>
      <c r="LY99" s="287"/>
      <c r="LZ99" s="287"/>
      <c r="MA99" s="287"/>
      <c r="MB99" s="287"/>
      <c r="MC99" s="287"/>
      <c r="MD99" s="287"/>
      <c r="ME99" s="287"/>
      <c r="MF99" s="287"/>
      <c r="MG99" s="287"/>
      <c r="MH99" s="287"/>
      <c r="MI99" s="287"/>
      <c r="MJ99" s="287"/>
      <c r="MK99" s="287"/>
      <c r="ML99" s="287"/>
      <c r="MM99" s="287"/>
      <c r="MN99" s="287"/>
      <c r="MO99" s="287"/>
      <c r="MP99" s="287"/>
      <c r="MQ99" s="287"/>
      <c r="MR99" s="287"/>
      <c r="MS99" s="287"/>
      <c r="MT99" s="287"/>
      <c r="MU99" s="287"/>
      <c r="MV99" s="287"/>
      <c r="MW99" s="287"/>
      <c r="MX99" s="287"/>
      <c r="MY99" s="287"/>
      <c r="MZ99" s="287"/>
      <c r="NA99" s="287"/>
      <c r="NB99" s="287"/>
      <c r="NC99" s="287"/>
      <c r="ND99" s="287"/>
      <c r="NE99" s="287"/>
      <c r="NF99" s="287"/>
      <c r="NG99" s="287"/>
      <c r="NH99" s="287"/>
      <c r="NI99" s="287"/>
      <c r="NJ99" s="287"/>
      <c r="NK99" s="287"/>
      <c r="NL99" s="287"/>
      <c r="NM99" s="287"/>
      <c r="NN99" s="287"/>
      <c r="NO99" s="287"/>
      <c r="NP99" s="287"/>
      <c r="NQ99" s="287"/>
      <c r="NR99" s="287"/>
      <c r="NS99" s="287"/>
      <c r="NT99" s="287"/>
      <c r="NU99" s="287"/>
      <c r="NV99" s="287"/>
      <c r="NW99" s="287"/>
      <c r="NX99" s="287"/>
      <c r="NY99" s="287"/>
      <c r="NZ99" s="287"/>
      <c r="OA99" s="287"/>
      <c r="OB99" s="287"/>
      <c r="OC99" s="287"/>
      <c r="OD99" s="287"/>
      <c r="OE99" s="287"/>
      <c r="OF99" s="287"/>
      <c r="OG99" s="287"/>
      <c r="OH99" s="287"/>
      <c r="OI99" s="287"/>
      <c r="OJ99" s="287"/>
      <c r="OK99" s="287"/>
      <c r="OL99" s="287"/>
      <c r="OM99" s="287"/>
      <c r="ON99" s="287"/>
      <c r="OO99" s="287"/>
      <c r="OP99" s="287"/>
      <c r="OQ99" s="287"/>
      <c r="OR99" s="287"/>
      <c r="OS99" s="287"/>
      <c r="OT99" s="287"/>
      <c r="OU99" s="287"/>
      <c r="OV99" s="287"/>
      <c r="OW99" s="287"/>
      <c r="OX99" s="287"/>
      <c r="OY99" s="287"/>
      <c r="OZ99" s="287"/>
      <c r="PA99" s="287"/>
      <c r="PB99" s="287"/>
      <c r="PC99" s="287"/>
      <c r="PD99" s="287"/>
      <c r="PE99" s="287"/>
      <c r="PF99" s="287"/>
      <c r="PG99" s="287"/>
      <c r="PH99" s="287"/>
      <c r="PI99" s="287"/>
      <c r="PJ99" s="287"/>
      <c r="PK99" s="287"/>
      <c r="PL99" s="287"/>
      <c r="PM99" s="287"/>
      <c r="PN99" s="287"/>
      <c r="PO99" s="287"/>
      <c r="PP99" s="287"/>
      <c r="PQ99" s="287"/>
      <c r="PR99" s="287"/>
      <c r="PS99" s="287"/>
      <c r="PT99" s="287"/>
      <c r="PU99" s="287"/>
      <c r="PV99" s="287"/>
      <c r="PW99" s="287"/>
      <c r="PX99" s="287"/>
      <c r="PY99" s="287"/>
      <c r="PZ99" s="287"/>
      <c r="QA99" s="287"/>
      <c r="QB99" s="287"/>
      <c r="QC99" s="287"/>
      <c r="QD99" s="287"/>
      <c r="QE99" s="287"/>
      <c r="QF99" s="287"/>
      <c r="QG99" s="287"/>
      <c r="QH99" s="287"/>
      <c r="QI99" s="287"/>
      <c r="QJ99" s="287"/>
      <c r="QK99" s="287"/>
      <c r="QL99" s="287"/>
      <c r="QM99" s="287"/>
      <c r="QN99" s="287"/>
      <c r="QO99" s="287"/>
      <c r="QP99" s="287"/>
      <c r="QQ99" s="287"/>
      <c r="QR99" s="287"/>
      <c r="QS99" s="287"/>
      <c r="QT99" s="287"/>
      <c r="QU99" s="287"/>
      <c r="QV99" s="287"/>
      <c r="QW99" s="287"/>
      <c r="QX99" s="287"/>
      <c r="QY99" s="287"/>
      <c r="QZ99" s="287"/>
      <c r="RA99" s="287"/>
      <c r="RB99" s="287"/>
      <c r="RC99" s="287"/>
      <c r="RD99" s="287"/>
      <c r="RE99" s="287"/>
      <c r="RF99" s="287"/>
      <c r="RG99" s="287"/>
      <c r="RH99" s="287"/>
      <c r="RI99" s="287"/>
      <c r="RJ99" s="287"/>
      <c r="RK99" s="287"/>
      <c r="RL99" s="287"/>
      <c r="RM99" s="287"/>
      <c r="RN99" s="287"/>
      <c r="RO99" s="287"/>
      <c r="RP99" s="287"/>
      <c r="RQ99" s="287"/>
      <c r="RR99" s="287"/>
      <c r="RS99" s="287"/>
      <c r="RT99" s="287"/>
      <c r="RU99" s="287"/>
      <c r="RV99" s="287"/>
      <c r="RW99" s="287"/>
      <c r="RX99" s="287"/>
      <c r="RY99" s="287"/>
      <c r="RZ99" s="287"/>
      <c r="SA99" s="287"/>
      <c r="SB99" s="287"/>
      <c r="SC99" s="287"/>
      <c r="SD99" s="287"/>
      <c r="SE99" s="287"/>
      <c r="SF99" s="287"/>
      <c r="SG99" s="287"/>
      <c r="SH99" s="287"/>
      <c r="SI99" s="287"/>
      <c r="SJ99" s="287"/>
      <c r="SK99" s="287"/>
      <c r="SL99" s="287"/>
      <c r="SM99" s="287"/>
      <c r="SN99" s="287"/>
      <c r="SO99" s="287"/>
      <c r="SP99" s="287"/>
      <c r="SQ99" s="287"/>
      <c r="SR99" s="287"/>
      <c r="SS99" s="287"/>
      <c r="ST99" s="287"/>
      <c r="SU99" s="287"/>
      <c r="SV99" s="287"/>
      <c r="SW99" s="287"/>
      <c r="SX99" s="287"/>
      <c r="SY99" s="287"/>
      <c r="SZ99" s="287"/>
      <c r="TA99" s="287"/>
      <c r="TB99" s="287"/>
      <c r="TC99" s="287"/>
      <c r="TD99" s="287"/>
      <c r="TE99" s="287"/>
      <c r="TF99" s="287"/>
      <c r="TG99" s="287"/>
      <c r="TH99" s="287"/>
      <c r="TI99" s="287"/>
      <c r="TJ99" s="287"/>
      <c r="TK99" s="287"/>
      <c r="TL99" s="287"/>
      <c r="TM99" s="287"/>
      <c r="TN99" s="287"/>
      <c r="TO99" s="287"/>
      <c r="TP99" s="287"/>
      <c r="TQ99" s="287"/>
      <c r="TR99" s="287"/>
      <c r="TS99" s="287"/>
      <c r="TT99" s="287"/>
      <c r="TU99" s="287"/>
      <c r="TV99" s="287"/>
      <c r="TW99" s="287"/>
      <c r="TX99" s="287"/>
      <c r="TY99" s="287"/>
      <c r="TZ99" s="287"/>
      <c r="UA99" s="287"/>
      <c r="UB99" s="287"/>
      <c r="UC99" s="287"/>
      <c r="UD99" s="287"/>
      <c r="UE99" s="287"/>
      <c r="UF99" s="287"/>
      <c r="UG99" s="287"/>
      <c r="UH99" s="287"/>
      <c r="UI99" s="287"/>
      <c r="UJ99" s="287"/>
      <c r="UK99" s="287"/>
      <c r="UL99" s="287"/>
      <c r="UM99" s="287"/>
      <c r="UN99" s="287"/>
      <c r="UO99" s="287"/>
      <c r="UP99" s="287"/>
      <c r="UQ99" s="287"/>
      <c r="UR99" s="287"/>
      <c r="US99" s="287"/>
      <c r="UT99" s="287"/>
      <c r="UU99" s="287"/>
      <c r="UV99" s="287"/>
      <c r="UW99" s="287"/>
      <c r="UX99" s="287"/>
      <c r="UY99" s="287"/>
      <c r="UZ99" s="287"/>
      <c r="VA99" s="287"/>
      <c r="VB99" s="287"/>
      <c r="VC99" s="287"/>
      <c r="VD99" s="287"/>
      <c r="VE99" s="287"/>
      <c r="VF99" s="287"/>
      <c r="VG99" s="287"/>
      <c r="VH99" s="287"/>
      <c r="VI99" s="287"/>
      <c r="VJ99" s="287"/>
      <c r="VK99" s="287"/>
      <c r="VL99" s="287"/>
      <c r="VM99" s="287"/>
      <c r="VN99" s="287"/>
      <c r="VO99" s="287"/>
      <c r="VP99" s="287"/>
      <c r="VQ99" s="287"/>
      <c r="VR99" s="287"/>
      <c r="VS99" s="287"/>
      <c r="VT99" s="287"/>
      <c r="VU99" s="287"/>
      <c r="VV99" s="287"/>
      <c r="VW99" s="287"/>
      <c r="VX99" s="287"/>
      <c r="VY99" s="287"/>
      <c r="VZ99" s="287"/>
      <c r="WA99" s="287"/>
      <c r="WB99" s="287"/>
      <c r="WC99" s="287"/>
      <c r="WD99" s="287"/>
      <c r="WE99" s="287"/>
      <c r="WF99" s="287"/>
      <c r="WG99" s="287"/>
      <c r="WH99" s="287"/>
      <c r="WI99" s="287"/>
      <c r="WJ99" s="287"/>
      <c r="WK99" s="287"/>
      <c r="WL99" s="287"/>
      <c r="WM99" s="287"/>
      <c r="WN99" s="287"/>
      <c r="WO99" s="287"/>
      <c r="WP99" s="287"/>
      <c r="WQ99" s="287"/>
      <c r="WR99" s="287"/>
      <c r="WS99" s="287"/>
      <c r="WT99" s="287"/>
      <c r="WU99" s="287"/>
      <c r="WV99" s="287"/>
      <c r="WW99" s="287"/>
      <c r="WX99" s="287"/>
      <c r="WY99" s="287"/>
      <c r="WZ99" s="287"/>
      <c r="XA99" s="287"/>
      <c r="XB99" s="287"/>
      <c r="XC99" s="287"/>
      <c r="XD99" s="287"/>
      <c r="XE99" s="287"/>
      <c r="XF99" s="287"/>
      <c r="XG99" s="287"/>
      <c r="XH99" s="287"/>
      <c r="XI99" s="287"/>
      <c r="XJ99" s="287"/>
      <c r="XK99" s="287"/>
      <c r="XL99" s="287"/>
      <c r="XM99" s="287"/>
      <c r="XN99" s="287"/>
      <c r="XO99" s="287"/>
      <c r="XP99" s="287"/>
      <c r="XQ99" s="287"/>
      <c r="XR99" s="287"/>
      <c r="XS99" s="287"/>
      <c r="XT99" s="287"/>
      <c r="XU99" s="287"/>
      <c r="XV99" s="287"/>
      <c r="XW99" s="287"/>
      <c r="XX99" s="287"/>
      <c r="XY99" s="287"/>
      <c r="XZ99" s="287"/>
      <c r="YA99" s="287"/>
      <c r="YB99" s="287"/>
      <c r="YC99" s="287"/>
      <c r="YD99" s="287"/>
      <c r="YE99" s="287"/>
      <c r="YF99" s="287"/>
      <c r="YG99" s="287"/>
      <c r="YH99" s="287"/>
      <c r="YI99" s="287"/>
      <c r="YJ99" s="287"/>
      <c r="YK99" s="287"/>
      <c r="YL99" s="287"/>
      <c r="YM99" s="287"/>
      <c r="YN99" s="287"/>
      <c r="YO99" s="287"/>
      <c r="YP99" s="287"/>
      <c r="YQ99" s="287"/>
      <c r="YR99" s="287"/>
      <c r="YS99" s="287"/>
      <c r="YT99" s="287"/>
      <c r="YU99" s="287"/>
      <c r="YV99" s="287"/>
      <c r="YW99" s="287"/>
      <c r="YX99" s="287"/>
      <c r="YY99" s="287"/>
      <c r="YZ99" s="287"/>
      <c r="ZA99" s="287"/>
      <c r="ZB99" s="287"/>
      <c r="ZC99" s="287"/>
      <c r="ZD99" s="287"/>
      <c r="ZE99" s="287"/>
      <c r="ZF99" s="287"/>
      <c r="ZG99" s="287"/>
      <c r="ZH99" s="287"/>
      <c r="ZI99" s="287"/>
      <c r="ZJ99" s="287"/>
      <c r="ZK99" s="287"/>
      <c r="ZL99" s="287"/>
      <c r="ZM99" s="287"/>
      <c r="ZN99" s="287"/>
      <c r="ZO99" s="287"/>
      <c r="ZP99" s="287"/>
      <c r="ZQ99" s="287"/>
      <c r="ZR99" s="287"/>
      <c r="ZS99" s="287"/>
      <c r="ZT99" s="287"/>
      <c r="ZU99" s="287"/>
      <c r="ZV99" s="287"/>
      <c r="ZW99" s="287"/>
      <c r="ZX99" s="287"/>
      <c r="ZY99" s="287"/>
      <c r="ZZ99" s="287"/>
      <c r="AAA99" s="287"/>
      <c r="AAB99" s="287"/>
      <c r="AAC99" s="287"/>
      <c r="AAD99" s="287"/>
      <c r="AAE99" s="287"/>
      <c r="AAF99" s="287"/>
      <c r="AAG99" s="287"/>
      <c r="AAH99" s="287"/>
      <c r="AAI99" s="287"/>
      <c r="AAJ99" s="287"/>
      <c r="AAK99" s="287"/>
      <c r="AAL99" s="287"/>
      <c r="AAM99" s="287"/>
      <c r="AAN99" s="287"/>
      <c r="AAO99" s="287"/>
      <c r="AAP99" s="287"/>
      <c r="AAQ99" s="287"/>
      <c r="AAR99" s="287"/>
      <c r="AAS99" s="287"/>
      <c r="AAT99" s="287"/>
      <c r="AAU99" s="287"/>
      <c r="AAV99" s="287"/>
      <c r="AAW99" s="287"/>
      <c r="AAX99" s="287"/>
      <c r="AAY99" s="287"/>
      <c r="AAZ99" s="287"/>
      <c r="ABA99" s="287"/>
      <c r="ABB99" s="287"/>
      <c r="ABC99" s="287"/>
      <c r="ABD99" s="287"/>
      <c r="ABE99" s="287"/>
      <c r="ABF99" s="287"/>
      <c r="ABG99" s="287"/>
      <c r="ABH99" s="287"/>
      <c r="ABI99" s="287"/>
      <c r="ABJ99" s="287"/>
      <c r="ABK99" s="287"/>
      <c r="ABL99" s="287"/>
      <c r="ABM99" s="287"/>
      <c r="ABN99" s="287"/>
      <c r="ABO99" s="287"/>
      <c r="ABP99" s="287"/>
      <c r="ABQ99" s="287"/>
      <c r="ABR99" s="287"/>
      <c r="ABS99" s="287"/>
      <c r="ABT99" s="287"/>
      <c r="ABU99" s="287"/>
      <c r="ABV99" s="287"/>
      <c r="ABW99" s="287"/>
      <c r="ABX99" s="287"/>
      <c r="ABY99" s="287"/>
      <c r="ABZ99" s="287"/>
      <c r="ACA99" s="287"/>
      <c r="ACB99" s="287"/>
      <c r="ACC99" s="287"/>
      <c r="ACD99" s="287"/>
      <c r="ACE99" s="287"/>
      <c r="ACF99" s="287"/>
      <c r="ACG99" s="287"/>
      <c r="ACH99" s="287"/>
      <c r="ACI99" s="287"/>
      <c r="ACJ99" s="287"/>
      <c r="ACK99" s="287"/>
      <c r="ACL99" s="287"/>
      <c r="ACM99" s="287"/>
      <c r="ACN99" s="287"/>
      <c r="ACO99" s="287"/>
      <c r="ACP99" s="287"/>
      <c r="ACQ99" s="287"/>
      <c r="ACR99" s="287"/>
      <c r="ACS99" s="287"/>
      <c r="ACT99" s="287"/>
      <c r="ACU99" s="287"/>
      <c r="ACV99" s="287"/>
      <c r="ACW99" s="287"/>
      <c r="ACX99" s="287"/>
      <c r="ACY99" s="287"/>
      <c r="ACZ99" s="287"/>
      <c r="ADA99" s="287"/>
      <c r="ADB99" s="287"/>
      <c r="ADC99" s="287"/>
      <c r="ADD99" s="287"/>
      <c r="ADE99" s="287"/>
      <c r="ADF99" s="287"/>
      <c r="ADG99" s="287"/>
      <c r="ADH99" s="287"/>
      <c r="ADI99" s="287"/>
      <c r="ADJ99" s="287"/>
      <c r="ADK99" s="287"/>
      <c r="ADL99" s="287"/>
      <c r="ADM99" s="287"/>
      <c r="ADN99" s="287"/>
      <c r="ADO99" s="287"/>
      <c r="ADP99" s="287"/>
      <c r="ADQ99" s="287"/>
      <c r="ADR99" s="287"/>
      <c r="ADS99" s="287"/>
      <c r="ADT99" s="287"/>
      <c r="ADU99" s="287"/>
      <c r="ADV99" s="287"/>
      <c r="ADW99" s="287"/>
      <c r="ADX99" s="287"/>
      <c r="ADY99" s="287"/>
      <c r="ADZ99" s="287"/>
      <c r="AEA99" s="287"/>
      <c r="AEB99" s="287"/>
      <c r="AEC99" s="287"/>
      <c r="AED99" s="287"/>
      <c r="AEE99" s="287"/>
      <c r="AEF99" s="287"/>
      <c r="AEG99" s="287"/>
      <c r="AEH99" s="287"/>
      <c r="AEI99" s="287"/>
      <c r="AEJ99" s="287"/>
      <c r="AEK99" s="287"/>
      <c r="AEL99" s="287"/>
      <c r="AEM99" s="287"/>
      <c r="AEN99" s="287"/>
      <c r="AEO99" s="287"/>
      <c r="AEP99" s="287"/>
      <c r="AEQ99" s="287"/>
      <c r="AER99" s="287"/>
      <c r="AES99" s="287"/>
      <c r="AET99" s="287"/>
      <c r="AEU99" s="287"/>
      <c r="AEV99" s="287"/>
      <c r="AEW99" s="287"/>
      <c r="AEX99" s="287"/>
      <c r="AEY99" s="287"/>
      <c r="AEZ99" s="287"/>
      <c r="AFA99" s="287"/>
      <c r="AFB99" s="287"/>
      <c r="AFC99" s="287"/>
      <c r="AFD99" s="287"/>
      <c r="AFE99" s="287"/>
      <c r="AFF99" s="287"/>
      <c r="AFG99" s="287"/>
      <c r="AFH99" s="287"/>
      <c r="AFI99" s="287"/>
      <c r="AFJ99" s="287"/>
      <c r="AFK99" s="287"/>
      <c r="AFL99" s="287"/>
      <c r="AFM99" s="287"/>
      <c r="AFN99" s="287"/>
      <c r="AFO99" s="287"/>
      <c r="AFP99" s="287"/>
      <c r="AFQ99" s="287"/>
      <c r="AFR99" s="287"/>
      <c r="AFS99" s="287"/>
      <c r="AFT99" s="287"/>
      <c r="AFU99" s="287"/>
      <c r="AFV99" s="287"/>
      <c r="AFW99" s="287"/>
      <c r="AFX99" s="287"/>
      <c r="AFY99" s="287"/>
      <c r="AFZ99" s="287"/>
      <c r="AGA99" s="287"/>
      <c r="AGB99" s="287"/>
      <c r="AGC99" s="287"/>
      <c r="AGD99" s="287"/>
      <c r="AGE99" s="287"/>
      <c r="AGF99" s="287"/>
      <c r="AGG99" s="287"/>
      <c r="AGH99" s="287"/>
      <c r="AGI99" s="287"/>
      <c r="AGJ99" s="287"/>
      <c r="AGK99" s="287"/>
      <c r="AGL99" s="287"/>
      <c r="AGM99" s="287"/>
      <c r="AGN99" s="287"/>
      <c r="AGO99" s="287"/>
      <c r="AGP99" s="287"/>
      <c r="AGQ99" s="287"/>
      <c r="AGR99" s="287"/>
      <c r="AGS99" s="287"/>
      <c r="AGT99" s="287"/>
      <c r="AGU99" s="287"/>
      <c r="AGV99" s="287"/>
      <c r="AGW99" s="287"/>
      <c r="AGX99" s="287"/>
      <c r="AGY99" s="287"/>
      <c r="AGZ99" s="287"/>
      <c r="AHA99" s="287"/>
      <c r="AHB99" s="287"/>
      <c r="AHC99" s="287"/>
      <c r="AHD99" s="287"/>
      <c r="AHE99" s="287"/>
      <c r="AHF99" s="287"/>
      <c r="AHG99" s="287"/>
      <c r="AHH99" s="287"/>
      <c r="AHI99" s="287"/>
      <c r="AHJ99" s="287"/>
      <c r="AHK99" s="287"/>
      <c r="AHL99" s="287"/>
      <c r="AHM99" s="287"/>
      <c r="AHN99" s="287"/>
      <c r="AHO99" s="287"/>
      <c r="AHP99" s="287"/>
      <c r="AHQ99" s="287"/>
      <c r="AHR99" s="287"/>
      <c r="AHS99" s="287"/>
      <c r="AHT99" s="287"/>
      <c r="AHU99" s="287"/>
      <c r="AHV99" s="287"/>
      <c r="AHW99" s="287"/>
      <c r="AHX99" s="287"/>
      <c r="AHY99" s="287"/>
      <c r="AHZ99" s="287"/>
      <c r="AIA99" s="287"/>
      <c r="AIB99" s="287"/>
      <c r="AIC99" s="287"/>
      <c r="AID99" s="287"/>
      <c r="AIE99" s="287"/>
      <c r="AIF99" s="287"/>
      <c r="AIG99" s="287"/>
      <c r="AIH99" s="287"/>
      <c r="AII99" s="287"/>
      <c r="AIJ99" s="287"/>
      <c r="AIK99" s="287"/>
      <c r="AIL99" s="287"/>
      <c r="AIM99" s="287"/>
      <c r="AIN99" s="287"/>
      <c r="AIO99" s="287"/>
      <c r="AIP99" s="287"/>
      <c r="AIQ99" s="287"/>
      <c r="AIR99" s="287"/>
      <c r="AIS99" s="287"/>
      <c r="AIT99" s="287"/>
      <c r="AIU99" s="287"/>
      <c r="AIV99" s="287"/>
      <c r="AIW99" s="287"/>
      <c r="AIX99" s="287"/>
      <c r="AIY99" s="287"/>
      <c r="AIZ99" s="287"/>
      <c r="AJA99" s="287"/>
      <c r="AJB99" s="287"/>
      <c r="AJC99" s="287"/>
      <c r="AJD99" s="287"/>
      <c r="AJE99" s="287"/>
      <c r="AJF99" s="287"/>
      <c r="AJG99" s="287"/>
      <c r="AJH99" s="287"/>
      <c r="AJI99" s="287"/>
      <c r="AJJ99" s="287"/>
      <c r="AJK99" s="287"/>
      <c r="AJL99" s="287"/>
      <c r="AJM99" s="287"/>
      <c r="AJN99" s="287"/>
      <c r="AJO99" s="287"/>
      <c r="AJP99" s="287"/>
      <c r="AJQ99" s="287"/>
      <c r="AJR99" s="287"/>
      <c r="AJS99" s="287"/>
      <c r="AJT99" s="287"/>
      <c r="AJU99" s="287"/>
      <c r="AJV99" s="287"/>
      <c r="AJW99" s="287"/>
      <c r="AJX99" s="287"/>
      <c r="AJY99" s="287"/>
      <c r="AJZ99" s="287"/>
      <c r="AKA99" s="287"/>
      <c r="AKB99" s="287"/>
      <c r="AKC99" s="287"/>
      <c r="AKD99" s="287"/>
      <c r="AKE99" s="287"/>
      <c r="AKF99" s="287"/>
      <c r="AKG99" s="287"/>
      <c r="AKH99" s="287"/>
      <c r="AKI99" s="287"/>
      <c r="AKJ99" s="287"/>
      <c r="AKK99" s="287"/>
      <c r="AKL99" s="287"/>
      <c r="AKM99" s="287"/>
      <c r="AKN99" s="287"/>
      <c r="AKO99" s="287"/>
      <c r="AKP99" s="287"/>
      <c r="AKQ99" s="287"/>
      <c r="AKR99" s="287"/>
      <c r="AKS99" s="287"/>
      <c r="AKT99" s="287"/>
      <c r="AKU99" s="287"/>
      <c r="AKV99" s="287"/>
      <c r="AKW99" s="287"/>
      <c r="AKX99" s="287"/>
      <c r="AKY99" s="287"/>
      <c r="AKZ99" s="287"/>
      <c r="ALA99" s="287"/>
      <c r="ALB99" s="287"/>
      <c r="ALC99" s="287"/>
      <c r="ALD99" s="287"/>
      <c r="ALE99" s="287"/>
      <c r="ALF99" s="287"/>
      <c r="ALG99" s="287"/>
      <c r="ALH99" s="287"/>
      <c r="ALI99" s="287"/>
      <c r="ALJ99" s="287"/>
      <c r="ALK99" s="287"/>
      <c r="ALL99" s="287"/>
      <c r="ALM99" s="287"/>
      <c r="ALN99" s="287"/>
      <c r="ALO99" s="287"/>
      <c r="ALP99" s="287"/>
      <c r="ALQ99" s="287"/>
      <c r="ALR99" s="287"/>
      <c r="ALS99" s="287"/>
      <c r="ALT99" s="287"/>
      <c r="ALU99" s="287"/>
      <c r="ALV99" s="287"/>
      <c r="ALW99" s="287"/>
      <c r="ALX99" s="287"/>
      <c r="ALY99" s="287"/>
      <c r="ALZ99" s="287"/>
      <c r="AMA99" s="287"/>
      <c r="AMB99" s="287"/>
      <c r="AMC99" s="287"/>
      <c r="AMD99" s="287"/>
      <c r="AME99" s="287"/>
      <c r="AMF99" s="287"/>
      <c r="AMG99" s="287"/>
      <c r="AMH99" s="287"/>
      <c r="AMI99" s="287"/>
      <c r="AMJ99" s="287"/>
      <c r="AMK99" s="287"/>
      <c r="AML99" s="287"/>
      <c r="AMM99" s="287"/>
      <c r="AMN99" s="287"/>
      <c r="AMO99" s="287"/>
      <c r="AMP99" s="287"/>
      <c r="AMQ99" s="287"/>
      <c r="AMR99" s="287"/>
      <c r="AMS99" s="287"/>
      <c r="AMT99" s="287"/>
      <c r="AMU99" s="287"/>
      <c r="AMV99" s="287"/>
      <c r="AMW99" s="287"/>
      <c r="AMX99" s="287"/>
      <c r="AMY99" s="287"/>
      <c r="AMZ99" s="287"/>
      <c r="ANA99" s="287"/>
      <c r="ANB99" s="287"/>
      <c r="ANC99" s="287"/>
      <c r="AND99" s="287"/>
      <c r="ANE99" s="287"/>
      <c r="ANF99" s="287"/>
      <c r="ANG99" s="287"/>
      <c r="ANH99" s="287"/>
      <c r="ANI99" s="287"/>
      <c r="ANJ99" s="287"/>
      <c r="ANK99" s="287"/>
      <c r="ANL99" s="287"/>
      <c r="ANM99" s="287"/>
      <c r="ANN99" s="287"/>
      <c r="ANO99" s="287"/>
      <c r="ANP99" s="287"/>
      <c r="ANQ99" s="287"/>
      <c r="ANR99" s="287"/>
      <c r="ANS99" s="287"/>
      <c r="ANT99" s="287"/>
      <c r="ANU99" s="287"/>
      <c r="ANV99" s="287"/>
      <c r="ANW99" s="287"/>
      <c r="ANX99" s="287"/>
      <c r="ANY99" s="287"/>
      <c r="ANZ99" s="287"/>
      <c r="AOA99" s="287"/>
      <c r="AOB99" s="287"/>
      <c r="AOC99" s="287"/>
      <c r="AOD99" s="287"/>
      <c r="AOE99" s="287"/>
      <c r="AOF99" s="287"/>
      <c r="AOG99" s="287"/>
      <c r="AOH99" s="287"/>
      <c r="AOI99" s="287"/>
      <c r="AOJ99" s="287"/>
      <c r="AOK99" s="287"/>
      <c r="AOL99" s="287"/>
      <c r="AOM99" s="287"/>
      <c r="AON99" s="287"/>
      <c r="AOO99" s="287"/>
      <c r="AOP99" s="287"/>
      <c r="AOQ99" s="287"/>
      <c r="AOR99" s="287"/>
      <c r="AOS99" s="287"/>
      <c r="AOT99" s="287"/>
      <c r="AOU99" s="287"/>
      <c r="AOV99" s="287"/>
      <c r="AOW99" s="287"/>
      <c r="AOX99" s="287"/>
      <c r="AOY99" s="287"/>
      <c r="AOZ99" s="287"/>
      <c r="APA99" s="287"/>
      <c r="APB99" s="287"/>
      <c r="APC99" s="287"/>
      <c r="APD99" s="287"/>
      <c r="APE99" s="287"/>
      <c r="APF99" s="287"/>
      <c r="APG99" s="287"/>
      <c r="APH99" s="287"/>
      <c r="API99" s="287"/>
      <c r="APJ99" s="287"/>
      <c r="APK99" s="287"/>
      <c r="APL99" s="287"/>
      <c r="APM99" s="287"/>
      <c r="APN99" s="287"/>
      <c r="APO99" s="287"/>
      <c r="APP99" s="287"/>
      <c r="APQ99" s="287"/>
      <c r="APR99" s="287"/>
      <c r="APS99" s="287"/>
      <c r="APT99" s="287"/>
      <c r="APU99" s="287"/>
      <c r="APV99" s="287"/>
      <c r="APW99" s="287"/>
      <c r="APX99" s="287"/>
      <c r="APY99" s="287"/>
      <c r="APZ99" s="287"/>
      <c r="AQA99" s="287"/>
      <c r="AQB99" s="287"/>
      <c r="AQC99" s="287"/>
      <c r="AQD99" s="287"/>
      <c r="AQE99" s="287"/>
      <c r="AQF99" s="287"/>
      <c r="AQG99" s="287"/>
      <c r="AQH99" s="287"/>
      <c r="AQI99" s="287"/>
      <c r="AQJ99" s="287"/>
      <c r="AQK99" s="287"/>
      <c r="AQL99" s="287"/>
      <c r="AQM99" s="287"/>
      <c r="AQN99" s="287"/>
      <c r="AQO99" s="287"/>
      <c r="AQP99" s="287"/>
      <c r="AQQ99" s="287"/>
      <c r="AQR99" s="287"/>
      <c r="AQS99" s="287"/>
      <c r="AQT99" s="287"/>
      <c r="AQU99" s="287"/>
      <c r="AQV99" s="287"/>
      <c r="AQW99" s="287"/>
      <c r="AQX99" s="287"/>
      <c r="AQY99" s="287"/>
      <c r="AQZ99" s="287"/>
      <c r="ARA99" s="287"/>
      <c r="ARB99" s="287"/>
      <c r="ARC99" s="287"/>
      <c r="ARD99" s="287"/>
      <c r="ARE99" s="287"/>
      <c r="ARF99" s="287"/>
      <c r="ARG99" s="287"/>
      <c r="ARH99" s="287"/>
      <c r="ARI99" s="287"/>
      <c r="ARJ99" s="287"/>
      <c r="ARK99" s="287"/>
      <c r="ARL99" s="287"/>
      <c r="ARM99" s="287"/>
      <c r="ARN99" s="287"/>
      <c r="ARO99" s="287"/>
      <c r="ARP99" s="287"/>
      <c r="ARQ99" s="287"/>
      <c r="ARR99" s="287"/>
      <c r="ARS99" s="287"/>
      <c r="ART99" s="287"/>
      <c r="ARU99" s="287"/>
      <c r="ARV99" s="287"/>
      <c r="ARW99" s="287"/>
      <c r="ARX99" s="287"/>
      <c r="ARY99" s="287"/>
      <c r="ARZ99" s="287"/>
      <c r="ASA99" s="287"/>
      <c r="ASB99" s="287"/>
      <c r="ASC99" s="287"/>
      <c r="ASD99" s="287"/>
      <c r="ASE99" s="287"/>
      <c r="ASF99" s="287"/>
      <c r="ASG99" s="287"/>
      <c r="ASH99" s="287"/>
      <c r="ASI99" s="287"/>
      <c r="ASJ99" s="287"/>
      <c r="ASK99" s="287"/>
      <c r="ASL99" s="287"/>
      <c r="ASM99" s="287"/>
      <c r="ASN99" s="287"/>
      <c r="ASO99" s="287"/>
      <c r="ASP99" s="287"/>
      <c r="ASQ99" s="287"/>
      <c r="ASR99" s="287"/>
      <c r="ASS99" s="287"/>
      <c r="AST99" s="287"/>
      <c r="ASU99" s="287"/>
      <c r="ASV99" s="287"/>
      <c r="ASW99" s="287"/>
      <c r="ASX99" s="287"/>
      <c r="ASY99" s="287"/>
      <c r="ASZ99" s="287"/>
      <c r="ATA99" s="287"/>
      <c r="ATB99" s="287"/>
      <c r="ATC99" s="287"/>
      <c r="ATD99" s="287"/>
      <c r="ATE99" s="287"/>
      <c r="ATF99" s="287"/>
      <c r="ATG99" s="287"/>
      <c r="ATH99" s="287"/>
      <c r="ATI99" s="287"/>
      <c r="ATJ99" s="287"/>
      <c r="ATK99" s="287"/>
      <c r="ATL99" s="287"/>
      <c r="ATM99" s="287"/>
      <c r="ATN99" s="287"/>
      <c r="ATO99" s="287"/>
      <c r="ATP99" s="287"/>
      <c r="ATQ99" s="287"/>
      <c r="ATR99" s="287"/>
      <c r="ATS99" s="287"/>
      <c r="ATT99" s="287"/>
      <c r="ATU99" s="287"/>
      <c r="ATV99" s="287"/>
      <c r="ATW99" s="287"/>
      <c r="ATX99" s="287"/>
      <c r="ATY99" s="287"/>
      <c r="ATZ99" s="287"/>
      <c r="AUA99" s="287"/>
      <c r="AUB99" s="287"/>
      <c r="AUC99" s="287"/>
      <c r="AUD99" s="287"/>
      <c r="AUE99" s="287"/>
      <c r="AUF99" s="287"/>
      <c r="AUG99" s="287"/>
      <c r="AUH99" s="287"/>
      <c r="AUI99" s="287"/>
      <c r="AUJ99" s="287"/>
      <c r="AUK99" s="287"/>
      <c r="AUL99" s="287"/>
      <c r="AUM99" s="287"/>
      <c r="AUN99" s="287"/>
      <c r="AUO99" s="287"/>
      <c r="AUP99" s="287"/>
      <c r="AUQ99" s="287"/>
      <c r="AUR99" s="287"/>
      <c r="AUS99" s="287"/>
      <c r="AUT99" s="287"/>
      <c r="AUU99" s="287"/>
      <c r="AUV99" s="287"/>
      <c r="AUW99" s="287"/>
      <c r="AUX99" s="287"/>
      <c r="AUY99" s="287"/>
      <c r="AUZ99" s="287"/>
      <c r="AVA99" s="287"/>
      <c r="AVB99" s="287"/>
      <c r="AVC99" s="287"/>
      <c r="AVD99" s="287"/>
      <c r="AVE99" s="287"/>
      <c r="AVF99" s="287"/>
      <c r="AVG99" s="287"/>
      <c r="AVH99" s="287"/>
      <c r="AVI99" s="287"/>
      <c r="AVJ99" s="287"/>
      <c r="AVK99" s="287"/>
      <c r="AVL99" s="287"/>
      <c r="AVM99" s="287"/>
      <c r="AVN99" s="287"/>
      <c r="AVO99" s="287"/>
      <c r="AVP99" s="287"/>
      <c r="AVQ99" s="287"/>
      <c r="AVR99" s="287"/>
      <c r="AVS99" s="287"/>
      <c r="AVT99" s="287"/>
      <c r="AVU99" s="287"/>
      <c r="AVV99" s="287"/>
      <c r="AVW99" s="287"/>
      <c r="AVX99" s="287"/>
      <c r="AVY99" s="287"/>
      <c r="AVZ99" s="287"/>
      <c r="AWA99" s="287"/>
      <c r="AWB99" s="287"/>
      <c r="AWC99" s="287"/>
      <c r="AWD99" s="287"/>
      <c r="AWE99" s="287"/>
      <c r="AWF99" s="287"/>
      <c r="AWG99" s="287"/>
      <c r="AWH99" s="287"/>
      <c r="AWI99" s="287"/>
      <c r="AWJ99" s="287"/>
      <c r="AWK99" s="287"/>
      <c r="AWL99" s="287"/>
      <c r="AWM99" s="287"/>
      <c r="AWN99" s="287"/>
      <c r="AWO99" s="287"/>
      <c r="AWP99" s="287"/>
      <c r="AWQ99" s="287"/>
      <c r="AWR99" s="287"/>
      <c r="AWS99" s="287"/>
      <c r="AWT99" s="287"/>
      <c r="AWU99" s="287"/>
      <c r="AWV99" s="287"/>
      <c r="AWW99" s="287"/>
      <c r="AWX99" s="287"/>
      <c r="AWY99" s="287"/>
      <c r="AWZ99" s="287"/>
      <c r="AXA99" s="287"/>
      <c r="AXB99" s="287"/>
      <c r="AXC99" s="287"/>
      <c r="AXD99" s="287"/>
      <c r="AXE99" s="287"/>
      <c r="AXF99" s="287"/>
      <c r="AXG99" s="287"/>
      <c r="AXH99" s="287"/>
      <c r="AXI99" s="287"/>
      <c r="AXJ99" s="287"/>
      <c r="AXK99" s="287"/>
      <c r="AXL99" s="287"/>
      <c r="AXM99" s="287"/>
      <c r="AXN99" s="287"/>
      <c r="AXO99" s="287"/>
      <c r="AXP99" s="287"/>
      <c r="AXQ99" s="287"/>
      <c r="AXR99" s="287"/>
      <c r="AXS99" s="287"/>
      <c r="AXT99" s="287"/>
      <c r="AXU99" s="287"/>
      <c r="AXV99" s="287"/>
      <c r="AXW99" s="287"/>
      <c r="AXX99" s="287"/>
      <c r="AXY99" s="287"/>
      <c r="AXZ99" s="287"/>
      <c r="AYA99" s="287"/>
      <c r="AYB99" s="287"/>
      <c r="AYC99" s="287"/>
      <c r="AYD99" s="287"/>
      <c r="AYE99" s="287"/>
      <c r="AYF99" s="287"/>
      <c r="AYG99" s="287"/>
      <c r="AYH99" s="287"/>
      <c r="AYI99" s="287"/>
      <c r="AYJ99" s="287"/>
      <c r="AYK99" s="287"/>
      <c r="AYL99" s="287"/>
      <c r="AYM99" s="287"/>
      <c r="AYN99" s="287"/>
      <c r="AYO99" s="287"/>
      <c r="AYP99" s="287"/>
      <c r="AYQ99" s="287"/>
      <c r="AYR99" s="287"/>
      <c r="AYS99" s="287"/>
      <c r="AYT99" s="287"/>
      <c r="AYU99" s="287"/>
      <c r="AYV99" s="287"/>
      <c r="AYW99" s="287"/>
      <c r="AYX99" s="287"/>
      <c r="AYY99" s="287"/>
      <c r="AYZ99" s="287"/>
      <c r="AZA99" s="287"/>
      <c r="AZB99" s="287"/>
      <c r="AZC99" s="287"/>
      <c r="AZD99" s="287"/>
      <c r="AZE99" s="287"/>
      <c r="AZF99" s="287"/>
      <c r="AZG99" s="287"/>
      <c r="AZH99" s="287"/>
      <c r="AZI99" s="287"/>
      <c r="AZJ99" s="287"/>
      <c r="AZK99" s="287"/>
      <c r="AZL99" s="287"/>
      <c r="AZM99" s="287"/>
      <c r="AZN99" s="287"/>
      <c r="AZO99" s="287"/>
      <c r="AZP99" s="287"/>
      <c r="AZQ99" s="287"/>
      <c r="AZR99" s="287"/>
      <c r="AZS99" s="287"/>
      <c r="AZT99" s="287"/>
      <c r="AZU99" s="287"/>
      <c r="AZV99" s="287"/>
      <c r="AZW99" s="287"/>
      <c r="AZX99" s="287"/>
      <c r="AZY99" s="287"/>
      <c r="AZZ99" s="287"/>
      <c r="BAA99" s="287"/>
      <c r="BAB99" s="287"/>
      <c r="BAC99" s="287"/>
      <c r="BAD99" s="287"/>
      <c r="BAE99" s="287"/>
      <c r="BAF99" s="287"/>
      <c r="BAG99" s="287"/>
      <c r="BAH99" s="287"/>
      <c r="BAI99" s="287"/>
      <c r="BAJ99" s="287"/>
      <c r="BAK99" s="287"/>
      <c r="BAL99" s="287"/>
      <c r="BAM99" s="287"/>
      <c r="BAN99" s="287"/>
      <c r="BAO99" s="287"/>
      <c r="BAP99" s="287"/>
      <c r="BAQ99" s="287"/>
      <c r="BAR99" s="287"/>
      <c r="BAS99" s="287"/>
      <c r="BAT99" s="287"/>
      <c r="BAU99" s="287"/>
      <c r="BAV99" s="287"/>
      <c r="BAW99" s="287"/>
      <c r="BAX99" s="287"/>
      <c r="BAY99" s="287"/>
      <c r="BAZ99" s="287"/>
      <c r="BBA99" s="287"/>
      <c r="BBB99" s="287"/>
      <c r="BBC99" s="287"/>
      <c r="BBD99" s="287"/>
      <c r="BBE99" s="287"/>
      <c r="BBF99" s="287"/>
      <c r="BBG99" s="287"/>
      <c r="BBH99" s="287"/>
      <c r="BBI99" s="287"/>
      <c r="BBJ99" s="287"/>
      <c r="BBK99" s="287"/>
      <c r="BBL99" s="287"/>
      <c r="BBM99" s="287"/>
      <c r="BBN99" s="287"/>
      <c r="BBO99" s="287"/>
      <c r="BBP99" s="287"/>
      <c r="BBQ99" s="287"/>
      <c r="BBR99" s="287"/>
      <c r="BBS99" s="287"/>
      <c r="BBT99" s="287"/>
      <c r="BBU99" s="287"/>
      <c r="BBV99" s="287"/>
      <c r="BBW99" s="287"/>
      <c r="BBX99" s="287"/>
      <c r="BBY99" s="287"/>
      <c r="BBZ99" s="287"/>
      <c r="BCA99" s="287"/>
      <c r="BCB99" s="287"/>
      <c r="BCC99" s="287"/>
      <c r="BCD99" s="287"/>
      <c r="BCE99" s="287"/>
      <c r="BCF99" s="287"/>
      <c r="BCG99" s="287"/>
      <c r="BCH99" s="287"/>
      <c r="BCI99" s="287"/>
      <c r="BCJ99" s="287"/>
      <c r="BCK99" s="287"/>
      <c r="BCL99" s="287"/>
      <c r="BCM99" s="287"/>
      <c r="BCN99" s="287"/>
      <c r="BCO99" s="287"/>
      <c r="BCP99" s="287"/>
      <c r="BCQ99" s="287"/>
      <c r="BCR99" s="287"/>
      <c r="BCS99" s="287"/>
      <c r="BCT99" s="287"/>
      <c r="BCU99" s="287"/>
      <c r="BCV99" s="287"/>
      <c r="BCW99" s="287"/>
      <c r="BCX99" s="287"/>
      <c r="BCY99" s="287"/>
      <c r="BCZ99" s="287"/>
      <c r="BDA99" s="287"/>
      <c r="BDB99" s="287"/>
      <c r="BDC99" s="287"/>
      <c r="BDD99" s="287"/>
      <c r="BDE99" s="287"/>
      <c r="BDF99" s="287"/>
      <c r="BDG99" s="287"/>
      <c r="BDH99" s="287"/>
      <c r="BDI99" s="287"/>
      <c r="BDJ99" s="287"/>
      <c r="BDK99" s="287"/>
      <c r="BDL99" s="287"/>
      <c r="BDM99" s="287"/>
      <c r="BDN99" s="287"/>
      <c r="BDO99" s="287"/>
      <c r="BDP99" s="287"/>
      <c r="BDQ99" s="287"/>
      <c r="BDR99" s="287"/>
      <c r="BDS99" s="287"/>
      <c r="BDT99" s="287"/>
      <c r="BDU99" s="287"/>
      <c r="BDV99" s="287"/>
      <c r="BDW99" s="287"/>
      <c r="BDX99" s="287"/>
      <c r="BDY99" s="287"/>
      <c r="BDZ99" s="287"/>
      <c r="BEA99" s="287"/>
      <c r="BEB99" s="287"/>
      <c r="BEC99" s="287"/>
      <c r="BED99" s="287"/>
      <c r="BEE99" s="287"/>
      <c r="BEF99" s="287"/>
      <c r="BEG99" s="287"/>
      <c r="BEH99" s="287"/>
      <c r="BEI99" s="287"/>
      <c r="BEJ99" s="287"/>
      <c r="BEK99" s="287"/>
      <c r="BEL99" s="287"/>
      <c r="BEM99" s="287"/>
      <c r="BEN99" s="287"/>
      <c r="BEO99" s="287"/>
      <c r="BEP99" s="287"/>
      <c r="BEQ99" s="287"/>
      <c r="BER99" s="287"/>
      <c r="BES99" s="287"/>
      <c r="BET99" s="287"/>
      <c r="BEU99" s="287"/>
      <c r="BEV99" s="287"/>
      <c r="BEW99" s="287"/>
      <c r="BEX99" s="287"/>
      <c r="BEY99" s="287"/>
      <c r="BEZ99" s="287"/>
      <c r="BFA99" s="287"/>
      <c r="BFB99" s="287"/>
      <c r="BFC99" s="287"/>
      <c r="BFD99" s="287"/>
      <c r="BFE99" s="287"/>
      <c r="BFF99" s="287"/>
      <c r="BFG99" s="287"/>
      <c r="BFH99" s="287"/>
      <c r="BFI99" s="287"/>
      <c r="BFJ99" s="287"/>
      <c r="BFK99" s="287"/>
      <c r="BFL99" s="287"/>
      <c r="BFM99" s="287"/>
      <c r="BFN99" s="287"/>
      <c r="BFO99" s="287"/>
      <c r="BFP99" s="287"/>
      <c r="BFQ99" s="287"/>
      <c r="BFR99" s="287"/>
      <c r="BFS99" s="287"/>
      <c r="BFT99" s="287"/>
      <c r="BFU99" s="287"/>
      <c r="BFV99" s="287"/>
      <c r="BFW99" s="287"/>
      <c r="BFX99" s="287"/>
      <c r="BFY99" s="287"/>
      <c r="BFZ99" s="287"/>
      <c r="BGA99" s="287"/>
      <c r="BGB99" s="287"/>
      <c r="BGC99" s="287"/>
      <c r="BGD99" s="287"/>
      <c r="BGE99" s="287"/>
      <c r="BGF99" s="287"/>
      <c r="BGG99" s="287"/>
      <c r="BGH99" s="287"/>
      <c r="BGI99" s="287"/>
      <c r="BGJ99" s="287"/>
      <c r="BGK99" s="287"/>
      <c r="BGL99" s="287"/>
      <c r="BGM99" s="287"/>
      <c r="BGN99" s="287"/>
      <c r="BGO99" s="287"/>
      <c r="BGP99" s="287"/>
      <c r="BGQ99" s="287"/>
      <c r="BGR99" s="287"/>
      <c r="BGS99" s="287"/>
      <c r="BGT99" s="287"/>
      <c r="BGU99" s="287"/>
      <c r="BGV99" s="287"/>
      <c r="BGW99" s="287"/>
      <c r="BGX99" s="287"/>
      <c r="BGY99" s="287"/>
      <c r="BGZ99" s="287"/>
      <c r="BHA99" s="287"/>
      <c r="BHB99" s="287"/>
      <c r="BHC99" s="287"/>
      <c r="BHD99" s="287"/>
      <c r="BHE99" s="287"/>
      <c r="BHF99" s="287"/>
      <c r="BHG99" s="287"/>
      <c r="BHH99" s="287"/>
      <c r="BHI99" s="287"/>
      <c r="BHJ99" s="287"/>
      <c r="BHK99" s="287"/>
      <c r="BHL99" s="287"/>
      <c r="BHM99" s="287"/>
      <c r="BHN99" s="287"/>
      <c r="BHO99" s="287"/>
      <c r="BHP99" s="287"/>
      <c r="BHQ99" s="287"/>
      <c r="BHR99" s="287"/>
      <c r="BHS99" s="287"/>
      <c r="BHT99" s="287"/>
      <c r="BHU99" s="287"/>
      <c r="BHV99" s="287"/>
      <c r="BHW99" s="287"/>
      <c r="BHX99" s="287"/>
      <c r="BHY99" s="287"/>
      <c r="BHZ99" s="287"/>
      <c r="BIA99" s="287"/>
      <c r="BIB99" s="287"/>
      <c r="BIC99" s="287"/>
      <c r="BID99" s="287"/>
      <c r="BIE99" s="287"/>
      <c r="BIF99" s="287"/>
      <c r="BIG99" s="287"/>
      <c r="BIH99" s="287"/>
      <c r="BII99" s="287"/>
      <c r="BIJ99" s="287"/>
      <c r="BIK99" s="287"/>
      <c r="BIL99" s="287"/>
      <c r="BIM99" s="287"/>
      <c r="BIN99" s="287"/>
      <c r="BIO99" s="287"/>
      <c r="BIP99" s="287"/>
      <c r="BIQ99" s="287"/>
      <c r="BIR99" s="287"/>
      <c r="BIS99" s="287"/>
      <c r="BIT99" s="287"/>
      <c r="BIU99" s="287"/>
      <c r="BIV99" s="287"/>
      <c r="BIW99" s="287"/>
      <c r="BIX99" s="287"/>
      <c r="BIY99" s="287"/>
      <c r="BIZ99" s="287"/>
      <c r="BJA99" s="287"/>
      <c r="BJB99" s="287"/>
      <c r="BJC99" s="287"/>
      <c r="BJD99" s="287"/>
      <c r="BJE99" s="287"/>
      <c r="BJF99" s="287"/>
      <c r="BJG99" s="287"/>
      <c r="BJH99" s="287"/>
      <c r="BJI99" s="287"/>
      <c r="BJJ99" s="287"/>
      <c r="BJK99" s="287"/>
      <c r="BJL99" s="287"/>
      <c r="BJM99" s="287"/>
      <c r="BJN99" s="287"/>
      <c r="BJO99" s="287"/>
      <c r="BJP99" s="287"/>
      <c r="BJQ99" s="287"/>
      <c r="BJR99" s="287"/>
      <c r="BJS99" s="287"/>
      <c r="BJT99" s="287"/>
      <c r="BJU99" s="287"/>
      <c r="BJV99" s="287"/>
      <c r="BJW99" s="287"/>
      <c r="BJX99" s="287"/>
      <c r="BJY99" s="287"/>
      <c r="BJZ99" s="287"/>
      <c r="BKA99" s="287"/>
      <c r="BKB99" s="287"/>
      <c r="BKC99" s="287"/>
      <c r="BKD99" s="287"/>
      <c r="BKE99" s="287"/>
      <c r="BKF99" s="287"/>
      <c r="BKG99" s="287"/>
      <c r="BKH99" s="287"/>
      <c r="BKI99" s="287"/>
      <c r="BKJ99" s="287"/>
      <c r="BKK99" s="287"/>
      <c r="BKL99" s="287"/>
      <c r="BKM99" s="287"/>
      <c r="BKN99" s="287"/>
      <c r="BKO99" s="287"/>
      <c r="BKP99" s="287"/>
      <c r="BKQ99" s="287"/>
      <c r="BKR99" s="287"/>
      <c r="BKS99" s="287"/>
      <c r="BKT99" s="287"/>
      <c r="BKU99" s="287"/>
      <c r="BKV99" s="287"/>
      <c r="BKW99" s="287"/>
      <c r="BKX99" s="287"/>
      <c r="BKY99" s="287"/>
      <c r="BKZ99" s="287"/>
      <c r="BLA99" s="287"/>
      <c r="BLB99" s="287"/>
      <c r="BLC99" s="287"/>
      <c r="BLD99" s="287"/>
      <c r="BLE99" s="287"/>
      <c r="BLF99" s="287"/>
      <c r="BLG99" s="287"/>
      <c r="BLH99" s="287"/>
      <c r="BLI99" s="287"/>
      <c r="BLJ99" s="287"/>
      <c r="BLK99" s="287"/>
      <c r="BLL99" s="287"/>
      <c r="BLM99" s="287"/>
      <c r="BLN99" s="287"/>
      <c r="BLO99" s="287"/>
      <c r="BLP99" s="287"/>
      <c r="BLQ99" s="287"/>
      <c r="BLR99" s="287"/>
      <c r="BLS99" s="287"/>
      <c r="BLT99" s="287"/>
      <c r="BLU99" s="287"/>
      <c r="BLV99" s="287"/>
      <c r="BLW99" s="287"/>
      <c r="BLX99" s="287"/>
      <c r="BLY99" s="287"/>
      <c r="BLZ99" s="287"/>
      <c r="BMA99" s="287"/>
      <c r="BMB99" s="287"/>
      <c r="BMC99" s="287"/>
      <c r="BMD99" s="287"/>
      <c r="BME99" s="287"/>
      <c r="BMF99" s="287"/>
      <c r="BMG99" s="287"/>
      <c r="BMH99" s="287"/>
      <c r="BMI99" s="287"/>
      <c r="BMJ99" s="287"/>
      <c r="BMK99" s="287"/>
      <c r="BML99" s="287"/>
      <c r="BMM99" s="287"/>
      <c r="BMN99" s="287"/>
      <c r="BMO99" s="287"/>
      <c r="BMP99" s="287"/>
      <c r="BMQ99" s="287"/>
      <c r="BMR99" s="287"/>
      <c r="BMS99" s="287"/>
      <c r="BMT99" s="287"/>
      <c r="BMU99" s="287"/>
      <c r="BMV99" s="287"/>
      <c r="BMW99" s="287"/>
      <c r="BMX99" s="287"/>
      <c r="BMY99" s="287"/>
      <c r="BMZ99" s="287"/>
      <c r="BNA99" s="287"/>
      <c r="BNB99" s="287"/>
      <c r="BNC99" s="287"/>
      <c r="BND99" s="287"/>
      <c r="BNE99" s="287"/>
      <c r="BNF99" s="287"/>
      <c r="BNG99" s="287"/>
      <c r="BNH99" s="287"/>
      <c r="BNI99" s="287"/>
      <c r="BNJ99" s="287"/>
      <c r="BNK99" s="287"/>
      <c r="BNL99" s="287"/>
    </row>
    <row r="100" spans="1:1728" s="166" customFormat="1" ht="15" hidden="1" customHeight="1" x14ac:dyDescent="0.25">
      <c r="A100" s="236">
        <v>101</v>
      </c>
      <c r="B100" s="219" t="s">
        <v>418</v>
      </c>
      <c r="C100" s="219" t="s">
        <v>239</v>
      </c>
      <c r="D100" s="219" t="s">
        <v>426</v>
      </c>
      <c r="E100" s="219"/>
      <c r="F100" s="219" t="s">
        <v>427</v>
      </c>
      <c r="G100" s="244">
        <v>7</v>
      </c>
      <c r="H100" s="245">
        <v>8</v>
      </c>
      <c r="I100" s="222" t="s">
        <v>236</v>
      </c>
      <c r="J100" s="222">
        <v>2023</v>
      </c>
      <c r="K100" s="219" t="s">
        <v>2215</v>
      </c>
      <c r="L100" s="249" t="s">
        <v>428</v>
      </c>
      <c r="M100" s="285" t="s">
        <v>460</v>
      </c>
      <c r="N100" s="285"/>
      <c r="O100" s="285"/>
      <c r="P100" s="285"/>
      <c r="Q100" s="285"/>
      <c r="R100" s="285"/>
      <c r="S100" s="285"/>
      <c r="T100" s="285"/>
      <c r="U100" s="285"/>
      <c r="V100" s="285"/>
      <c r="W100" s="285"/>
      <c r="X100" s="285"/>
      <c r="Y100" s="285"/>
      <c r="Z100" s="285"/>
      <c r="AA100" s="285"/>
      <c r="AB100" s="285"/>
      <c r="AC100" s="285"/>
      <c r="AD100" s="285"/>
      <c r="AE100" s="285"/>
      <c r="AF100" s="285"/>
      <c r="AG100" s="285"/>
      <c r="AH100" s="285"/>
      <c r="AI100" s="285"/>
      <c r="AJ100" s="285"/>
      <c r="AK100" s="285"/>
      <c r="AL100" s="285"/>
      <c r="AM100" s="285"/>
      <c r="AN100" s="285"/>
      <c r="AO100" s="285"/>
      <c r="AP100" s="285"/>
      <c r="AQ100" s="285"/>
      <c r="AR100" s="285"/>
      <c r="AS100" s="285"/>
      <c r="AT100" s="285"/>
      <c r="AU100" s="285"/>
      <c r="AV100" s="285"/>
      <c r="AW100" s="285"/>
      <c r="AX100" s="285"/>
      <c r="AY100" s="285"/>
      <c r="AZ100" s="285"/>
      <c r="BA100" s="285"/>
      <c r="BB100" s="285"/>
      <c r="BC100" s="285"/>
      <c r="BD100" s="285"/>
      <c r="BE100" s="285"/>
      <c r="BF100" s="285"/>
      <c r="BG100" s="285"/>
      <c r="BH100" s="285"/>
      <c r="BI100" s="285"/>
      <c r="BJ100" s="285"/>
      <c r="BK100" s="285"/>
      <c r="BL100" s="285"/>
      <c r="BM100" s="285"/>
      <c r="BN100" s="285"/>
      <c r="BO100" s="285"/>
      <c r="BP100" s="285"/>
      <c r="BQ100" s="285"/>
      <c r="BR100" s="285"/>
      <c r="BS100" s="285"/>
      <c r="BT100" s="285"/>
      <c r="BU100" s="285"/>
      <c r="BV100" s="285"/>
      <c r="BW100" s="285"/>
      <c r="BX100" s="285"/>
      <c r="BY100" s="285"/>
      <c r="BZ100" s="285"/>
      <c r="CA100" s="285"/>
      <c r="CB100" s="285"/>
      <c r="CC100" s="285"/>
      <c r="CD100" s="285"/>
      <c r="CE100" s="285"/>
      <c r="CF100" s="285"/>
      <c r="CG100" s="285"/>
      <c r="CH100" s="285"/>
      <c r="CI100" s="285"/>
      <c r="CJ100" s="285"/>
      <c r="CK100" s="285"/>
      <c r="CL100" s="285"/>
      <c r="CM100" s="285"/>
      <c r="CN100" s="285"/>
      <c r="CO100" s="286"/>
      <c r="CP100" s="287"/>
      <c r="CQ100" s="287"/>
      <c r="CR100" s="287"/>
      <c r="CS100" s="287"/>
      <c r="CT100" s="287"/>
      <c r="CU100" s="287"/>
      <c r="CV100" s="287"/>
      <c r="CW100" s="287"/>
      <c r="CX100" s="287"/>
      <c r="CY100" s="287"/>
      <c r="CZ100" s="287"/>
      <c r="DA100" s="287"/>
      <c r="DB100" s="287"/>
      <c r="DC100" s="287"/>
      <c r="DD100" s="287"/>
      <c r="DE100" s="287"/>
      <c r="DF100" s="287"/>
      <c r="DG100" s="287"/>
      <c r="DH100" s="287"/>
      <c r="DI100" s="287"/>
      <c r="DJ100" s="287"/>
      <c r="DK100" s="287"/>
      <c r="DL100" s="287"/>
      <c r="DM100" s="287"/>
      <c r="DN100" s="287"/>
      <c r="DO100" s="287"/>
      <c r="DP100" s="287"/>
      <c r="DQ100" s="287"/>
      <c r="DR100" s="287"/>
      <c r="DS100" s="287"/>
      <c r="DT100" s="287"/>
      <c r="DU100" s="287"/>
      <c r="DV100" s="287"/>
      <c r="DW100" s="287"/>
      <c r="DX100" s="287"/>
      <c r="DY100" s="287"/>
      <c r="DZ100" s="287"/>
      <c r="EA100" s="287"/>
      <c r="EB100" s="287"/>
      <c r="EC100" s="287"/>
      <c r="ED100" s="287"/>
      <c r="EE100" s="287"/>
      <c r="EF100" s="287"/>
      <c r="EG100" s="287"/>
      <c r="EH100" s="287"/>
      <c r="EI100" s="287"/>
      <c r="EJ100" s="287"/>
      <c r="EK100" s="287"/>
      <c r="EL100" s="287"/>
      <c r="EM100" s="287"/>
      <c r="EN100" s="287"/>
      <c r="EO100" s="287"/>
      <c r="EP100" s="287"/>
      <c r="EQ100" s="287"/>
      <c r="ER100" s="287"/>
      <c r="ES100" s="287"/>
      <c r="ET100" s="287"/>
      <c r="EU100" s="287"/>
      <c r="EV100" s="287"/>
      <c r="EW100" s="287"/>
      <c r="EX100" s="287"/>
      <c r="EY100" s="287"/>
      <c r="EZ100" s="287"/>
      <c r="FA100" s="287"/>
      <c r="FB100" s="287"/>
      <c r="FC100" s="287"/>
      <c r="FD100" s="287"/>
      <c r="FE100" s="287"/>
      <c r="FF100" s="287"/>
      <c r="FG100" s="287"/>
      <c r="FH100" s="287"/>
      <c r="FI100" s="287"/>
      <c r="FJ100" s="287"/>
      <c r="FK100" s="287"/>
      <c r="FL100" s="287"/>
      <c r="FM100" s="287"/>
      <c r="FN100" s="287"/>
      <c r="FO100" s="287"/>
      <c r="FP100" s="287"/>
      <c r="FQ100" s="287"/>
      <c r="FR100" s="287"/>
      <c r="FS100" s="287"/>
      <c r="FT100" s="287"/>
      <c r="FU100" s="287"/>
      <c r="FV100" s="287"/>
      <c r="FW100" s="287"/>
      <c r="FX100" s="287"/>
      <c r="FY100" s="287"/>
      <c r="FZ100" s="287"/>
      <c r="GA100" s="287"/>
      <c r="GB100" s="287"/>
      <c r="GC100" s="287"/>
      <c r="GD100" s="287"/>
      <c r="GE100" s="287"/>
      <c r="GF100" s="287"/>
      <c r="GG100" s="287"/>
      <c r="GH100" s="287"/>
      <c r="GI100" s="287"/>
      <c r="GJ100" s="287"/>
      <c r="GK100" s="287"/>
      <c r="GL100" s="287"/>
      <c r="GM100" s="287"/>
      <c r="GN100" s="287"/>
      <c r="GO100" s="287"/>
      <c r="GP100" s="287"/>
      <c r="GQ100" s="287"/>
      <c r="GR100" s="287"/>
      <c r="GS100" s="287"/>
      <c r="GT100" s="287"/>
      <c r="GU100" s="287"/>
      <c r="GV100" s="287"/>
      <c r="GW100" s="287"/>
      <c r="GX100" s="287"/>
      <c r="GY100" s="287"/>
      <c r="GZ100" s="287"/>
      <c r="HA100" s="287"/>
      <c r="HB100" s="287"/>
      <c r="HC100" s="287"/>
      <c r="HD100" s="287"/>
      <c r="HE100" s="287"/>
      <c r="HF100" s="287"/>
      <c r="HG100" s="287"/>
      <c r="HH100" s="287"/>
      <c r="HI100" s="287"/>
      <c r="HJ100" s="287"/>
      <c r="HK100" s="287"/>
      <c r="HL100" s="287"/>
      <c r="HM100" s="287"/>
      <c r="HN100" s="287"/>
      <c r="HO100" s="287"/>
      <c r="HP100" s="287"/>
      <c r="HQ100" s="287"/>
      <c r="HR100" s="287"/>
      <c r="HS100" s="287"/>
      <c r="HT100" s="287"/>
      <c r="HU100" s="287"/>
      <c r="HV100" s="287"/>
      <c r="HW100" s="287"/>
      <c r="HX100" s="287"/>
      <c r="HY100" s="287"/>
      <c r="HZ100" s="287"/>
      <c r="IA100" s="287"/>
      <c r="IB100" s="287"/>
      <c r="IC100" s="287"/>
      <c r="ID100" s="287"/>
      <c r="IE100" s="287"/>
      <c r="IF100" s="287"/>
      <c r="IG100" s="287"/>
      <c r="IH100" s="287"/>
      <c r="II100" s="287"/>
      <c r="IJ100" s="287"/>
      <c r="IK100" s="287"/>
      <c r="IL100" s="287"/>
      <c r="IM100" s="287"/>
      <c r="IN100" s="287"/>
      <c r="IO100" s="287"/>
      <c r="IP100" s="287"/>
      <c r="IQ100" s="287"/>
      <c r="IR100" s="287"/>
      <c r="IS100" s="287"/>
      <c r="IT100" s="287"/>
      <c r="IU100" s="287"/>
      <c r="IV100" s="287"/>
      <c r="IW100" s="287"/>
      <c r="IX100" s="287"/>
      <c r="IY100" s="287"/>
      <c r="IZ100" s="287"/>
      <c r="JA100" s="287"/>
      <c r="JB100" s="287"/>
      <c r="JC100" s="287"/>
      <c r="JD100" s="287"/>
      <c r="JE100" s="287"/>
      <c r="JF100" s="287"/>
      <c r="JG100" s="287"/>
      <c r="JH100" s="287"/>
      <c r="JI100" s="287"/>
      <c r="JJ100" s="287"/>
      <c r="JK100" s="287"/>
      <c r="JL100" s="287"/>
      <c r="JM100" s="287"/>
      <c r="JN100" s="287"/>
      <c r="JO100" s="287"/>
      <c r="JP100" s="287"/>
      <c r="JQ100" s="287"/>
      <c r="JR100" s="287"/>
      <c r="JS100" s="287"/>
      <c r="JT100" s="287"/>
      <c r="JU100" s="287"/>
      <c r="JV100" s="287"/>
      <c r="JW100" s="287"/>
      <c r="JX100" s="287"/>
      <c r="JY100" s="287"/>
      <c r="JZ100" s="287"/>
      <c r="KA100" s="287"/>
      <c r="KB100" s="287"/>
      <c r="KC100" s="287"/>
      <c r="KD100" s="287"/>
      <c r="KE100" s="287"/>
      <c r="KF100" s="287"/>
      <c r="KG100" s="287"/>
      <c r="KH100" s="287"/>
      <c r="KI100" s="287"/>
      <c r="KJ100" s="287"/>
      <c r="KK100" s="287"/>
      <c r="KL100" s="287"/>
      <c r="KM100" s="287"/>
      <c r="KN100" s="287"/>
      <c r="KO100" s="287"/>
      <c r="KP100" s="287"/>
      <c r="KQ100" s="287"/>
      <c r="KR100" s="287"/>
      <c r="KS100" s="287"/>
      <c r="KT100" s="287"/>
      <c r="KU100" s="287"/>
      <c r="KV100" s="287"/>
      <c r="KW100" s="287"/>
      <c r="KX100" s="287"/>
      <c r="KY100" s="287"/>
      <c r="KZ100" s="287"/>
      <c r="LA100" s="287"/>
      <c r="LB100" s="287"/>
      <c r="LC100" s="287"/>
      <c r="LD100" s="287"/>
      <c r="LE100" s="287"/>
      <c r="LF100" s="287"/>
      <c r="LG100" s="287"/>
      <c r="LH100" s="287"/>
      <c r="LI100" s="287"/>
      <c r="LJ100" s="287"/>
      <c r="LK100" s="287"/>
      <c r="LL100" s="287"/>
      <c r="LM100" s="287"/>
      <c r="LN100" s="287"/>
      <c r="LO100" s="287"/>
      <c r="LP100" s="287"/>
      <c r="LQ100" s="287"/>
      <c r="LR100" s="287"/>
      <c r="LS100" s="287"/>
      <c r="LT100" s="287"/>
      <c r="LU100" s="287"/>
      <c r="LV100" s="287"/>
      <c r="LW100" s="287"/>
      <c r="LX100" s="287"/>
      <c r="LY100" s="287"/>
      <c r="LZ100" s="287"/>
      <c r="MA100" s="287"/>
      <c r="MB100" s="287"/>
      <c r="MC100" s="287"/>
      <c r="MD100" s="287"/>
      <c r="ME100" s="287"/>
      <c r="MF100" s="287"/>
      <c r="MG100" s="287"/>
      <c r="MH100" s="287"/>
      <c r="MI100" s="287"/>
      <c r="MJ100" s="287"/>
      <c r="MK100" s="287"/>
      <c r="ML100" s="287"/>
      <c r="MM100" s="287"/>
      <c r="MN100" s="287"/>
      <c r="MO100" s="287"/>
      <c r="MP100" s="287"/>
      <c r="MQ100" s="287"/>
      <c r="MR100" s="287"/>
      <c r="MS100" s="287"/>
      <c r="MT100" s="287"/>
      <c r="MU100" s="287"/>
      <c r="MV100" s="287"/>
      <c r="MW100" s="287"/>
      <c r="MX100" s="287"/>
      <c r="MY100" s="287"/>
      <c r="MZ100" s="287"/>
      <c r="NA100" s="287"/>
      <c r="NB100" s="287"/>
      <c r="NC100" s="287"/>
      <c r="ND100" s="287"/>
      <c r="NE100" s="287"/>
      <c r="NF100" s="287"/>
      <c r="NG100" s="287"/>
      <c r="NH100" s="287"/>
      <c r="NI100" s="287"/>
      <c r="NJ100" s="287"/>
      <c r="NK100" s="287"/>
      <c r="NL100" s="287"/>
      <c r="NM100" s="287"/>
      <c r="NN100" s="287"/>
      <c r="NO100" s="287"/>
      <c r="NP100" s="287"/>
      <c r="NQ100" s="287"/>
      <c r="NR100" s="287"/>
      <c r="NS100" s="287"/>
      <c r="NT100" s="287"/>
      <c r="NU100" s="287"/>
      <c r="NV100" s="287"/>
      <c r="NW100" s="287"/>
      <c r="NX100" s="287"/>
      <c r="NY100" s="287"/>
      <c r="NZ100" s="287"/>
      <c r="OA100" s="287"/>
      <c r="OB100" s="287"/>
      <c r="OC100" s="287"/>
      <c r="OD100" s="287"/>
      <c r="OE100" s="287"/>
      <c r="OF100" s="287"/>
      <c r="OG100" s="287"/>
      <c r="OH100" s="287"/>
      <c r="OI100" s="287"/>
      <c r="OJ100" s="287"/>
      <c r="OK100" s="287"/>
      <c r="OL100" s="287"/>
      <c r="OM100" s="287"/>
      <c r="ON100" s="287"/>
      <c r="OO100" s="287"/>
      <c r="OP100" s="287"/>
      <c r="OQ100" s="287"/>
      <c r="OR100" s="287"/>
      <c r="OS100" s="287"/>
      <c r="OT100" s="287"/>
      <c r="OU100" s="287"/>
      <c r="OV100" s="287"/>
      <c r="OW100" s="287"/>
      <c r="OX100" s="287"/>
      <c r="OY100" s="287"/>
      <c r="OZ100" s="287"/>
      <c r="PA100" s="287"/>
      <c r="PB100" s="287"/>
      <c r="PC100" s="287"/>
      <c r="PD100" s="287"/>
      <c r="PE100" s="287"/>
      <c r="PF100" s="287"/>
      <c r="PG100" s="287"/>
      <c r="PH100" s="287"/>
      <c r="PI100" s="287"/>
      <c r="PJ100" s="287"/>
      <c r="PK100" s="287"/>
      <c r="PL100" s="287"/>
      <c r="PM100" s="287"/>
      <c r="PN100" s="287"/>
      <c r="PO100" s="287"/>
      <c r="PP100" s="287"/>
      <c r="PQ100" s="287"/>
      <c r="PR100" s="287"/>
      <c r="PS100" s="287"/>
      <c r="PT100" s="287"/>
      <c r="PU100" s="287"/>
      <c r="PV100" s="287"/>
      <c r="PW100" s="287"/>
      <c r="PX100" s="287"/>
      <c r="PY100" s="287"/>
      <c r="PZ100" s="287"/>
      <c r="QA100" s="287"/>
      <c r="QB100" s="287"/>
      <c r="QC100" s="287"/>
      <c r="QD100" s="287"/>
      <c r="QE100" s="287"/>
      <c r="QF100" s="287"/>
      <c r="QG100" s="287"/>
      <c r="QH100" s="287"/>
      <c r="QI100" s="287"/>
      <c r="QJ100" s="287"/>
      <c r="QK100" s="287"/>
      <c r="QL100" s="287"/>
      <c r="QM100" s="287"/>
      <c r="QN100" s="287"/>
      <c r="QO100" s="287"/>
      <c r="QP100" s="287"/>
      <c r="QQ100" s="287"/>
      <c r="QR100" s="287"/>
      <c r="QS100" s="287"/>
      <c r="QT100" s="287"/>
      <c r="QU100" s="287"/>
      <c r="QV100" s="287"/>
      <c r="QW100" s="287"/>
      <c r="QX100" s="287"/>
      <c r="QY100" s="287"/>
      <c r="QZ100" s="287"/>
      <c r="RA100" s="287"/>
      <c r="RB100" s="287"/>
      <c r="RC100" s="287"/>
      <c r="RD100" s="287"/>
      <c r="RE100" s="287"/>
      <c r="RF100" s="287"/>
      <c r="RG100" s="287"/>
      <c r="RH100" s="287"/>
      <c r="RI100" s="287"/>
      <c r="RJ100" s="287"/>
      <c r="RK100" s="287"/>
      <c r="RL100" s="287"/>
      <c r="RM100" s="287"/>
      <c r="RN100" s="287"/>
      <c r="RO100" s="287"/>
      <c r="RP100" s="287"/>
      <c r="RQ100" s="287"/>
      <c r="RR100" s="287"/>
      <c r="RS100" s="287"/>
      <c r="RT100" s="287"/>
      <c r="RU100" s="287"/>
      <c r="RV100" s="287"/>
      <c r="RW100" s="287"/>
      <c r="RX100" s="287"/>
      <c r="RY100" s="287"/>
      <c r="RZ100" s="287"/>
      <c r="SA100" s="287"/>
      <c r="SB100" s="287"/>
      <c r="SC100" s="287"/>
      <c r="SD100" s="287"/>
      <c r="SE100" s="287"/>
      <c r="SF100" s="287"/>
      <c r="SG100" s="287"/>
      <c r="SH100" s="287"/>
      <c r="SI100" s="287"/>
      <c r="SJ100" s="287"/>
      <c r="SK100" s="287"/>
      <c r="SL100" s="287"/>
      <c r="SM100" s="287"/>
      <c r="SN100" s="287"/>
      <c r="SO100" s="287"/>
      <c r="SP100" s="287"/>
      <c r="SQ100" s="287"/>
      <c r="SR100" s="287"/>
      <c r="SS100" s="287"/>
      <c r="ST100" s="287"/>
      <c r="SU100" s="287"/>
      <c r="SV100" s="287"/>
      <c r="SW100" s="287"/>
      <c r="SX100" s="287"/>
      <c r="SY100" s="287"/>
      <c r="SZ100" s="287"/>
      <c r="TA100" s="287"/>
      <c r="TB100" s="287"/>
      <c r="TC100" s="287"/>
      <c r="TD100" s="287"/>
      <c r="TE100" s="287"/>
      <c r="TF100" s="287"/>
      <c r="TG100" s="287"/>
      <c r="TH100" s="287"/>
      <c r="TI100" s="287"/>
      <c r="TJ100" s="287"/>
      <c r="TK100" s="287"/>
      <c r="TL100" s="287"/>
      <c r="TM100" s="287"/>
      <c r="TN100" s="287"/>
      <c r="TO100" s="287"/>
      <c r="TP100" s="287"/>
      <c r="TQ100" s="287"/>
      <c r="TR100" s="287"/>
      <c r="TS100" s="287"/>
      <c r="TT100" s="287"/>
      <c r="TU100" s="287"/>
      <c r="TV100" s="287"/>
      <c r="TW100" s="287"/>
      <c r="TX100" s="287"/>
      <c r="TY100" s="287"/>
      <c r="TZ100" s="287"/>
      <c r="UA100" s="287"/>
      <c r="UB100" s="287"/>
      <c r="UC100" s="287"/>
      <c r="UD100" s="287"/>
      <c r="UE100" s="287"/>
      <c r="UF100" s="287"/>
      <c r="UG100" s="287"/>
      <c r="UH100" s="287"/>
      <c r="UI100" s="287"/>
      <c r="UJ100" s="287"/>
      <c r="UK100" s="287"/>
      <c r="UL100" s="287"/>
      <c r="UM100" s="287"/>
      <c r="UN100" s="287"/>
      <c r="UO100" s="287"/>
      <c r="UP100" s="287"/>
      <c r="UQ100" s="287"/>
      <c r="UR100" s="287"/>
      <c r="US100" s="287"/>
      <c r="UT100" s="287"/>
      <c r="UU100" s="287"/>
      <c r="UV100" s="287"/>
      <c r="UW100" s="287"/>
      <c r="UX100" s="287"/>
      <c r="UY100" s="287"/>
      <c r="UZ100" s="287"/>
      <c r="VA100" s="287"/>
      <c r="VB100" s="287"/>
      <c r="VC100" s="287"/>
      <c r="VD100" s="287"/>
      <c r="VE100" s="287"/>
      <c r="VF100" s="287"/>
      <c r="VG100" s="287"/>
      <c r="VH100" s="287"/>
      <c r="VI100" s="287"/>
      <c r="VJ100" s="287"/>
      <c r="VK100" s="287"/>
      <c r="VL100" s="287"/>
      <c r="VM100" s="287"/>
      <c r="VN100" s="287"/>
      <c r="VO100" s="287"/>
      <c r="VP100" s="287"/>
      <c r="VQ100" s="287"/>
      <c r="VR100" s="287"/>
      <c r="VS100" s="287"/>
      <c r="VT100" s="287"/>
      <c r="VU100" s="287"/>
      <c r="VV100" s="287"/>
      <c r="VW100" s="287"/>
      <c r="VX100" s="287"/>
      <c r="VY100" s="287"/>
      <c r="VZ100" s="287"/>
      <c r="WA100" s="287"/>
      <c r="WB100" s="287"/>
      <c r="WC100" s="287"/>
      <c r="WD100" s="287"/>
      <c r="WE100" s="287"/>
      <c r="WF100" s="287"/>
      <c r="WG100" s="287"/>
      <c r="WH100" s="287"/>
      <c r="WI100" s="287"/>
      <c r="WJ100" s="287"/>
      <c r="WK100" s="287"/>
      <c r="WL100" s="287"/>
      <c r="WM100" s="287"/>
      <c r="WN100" s="287"/>
      <c r="WO100" s="287"/>
      <c r="WP100" s="287"/>
      <c r="WQ100" s="287"/>
      <c r="WR100" s="287"/>
      <c r="WS100" s="287"/>
      <c r="WT100" s="287"/>
      <c r="WU100" s="287"/>
      <c r="WV100" s="287"/>
      <c r="WW100" s="287"/>
      <c r="WX100" s="287"/>
      <c r="WY100" s="287"/>
      <c r="WZ100" s="287"/>
      <c r="XA100" s="287"/>
      <c r="XB100" s="287"/>
      <c r="XC100" s="287"/>
      <c r="XD100" s="287"/>
      <c r="XE100" s="287"/>
      <c r="XF100" s="287"/>
      <c r="XG100" s="287"/>
      <c r="XH100" s="287"/>
      <c r="XI100" s="287"/>
      <c r="XJ100" s="287"/>
      <c r="XK100" s="287"/>
      <c r="XL100" s="287"/>
      <c r="XM100" s="287"/>
      <c r="XN100" s="287"/>
      <c r="XO100" s="287"/>
      <c r="XP100" s="287"/>
      <c r="XQ100" s="287"/>
      <c r="XR100" s="287"/>
      <c r="XS100" s="287"/>
      <c r="XT100" s="287"/>
      <c r="XU100" s="287"/>
      <c r="XV100" s="287"/>
      <c r="XW100" s="287"/>
      <c r="XX100" s="287"/>
      <c r="XY100" s="287"/>
      <c r="XZ100" s="287"/>
      <c r="YA100" s="287"/>
      <c r="YB100" s="287"/>
      <c r="YC100" s="287"/>
      <c r="YD100" s="287"/>
      <c r="YE100" s="287"/>
      <c r="YF100" s="287"/>
      <c r="YG100" s="287"/>
      <c r="YH100" s="287"/>
      <c r="YI100" s="287"/>
      <c r="YJ100" s="287"/>
      <c r="YK100" s="287"/>
      <c r="YL100" s="287"/>
      <c r="YM100" s="287"/>
      <c r="YN100" s="287"/>
      <c r="YO100" s="287"/>
      <c r="YP100" s="287"/>
      <c r="YQ100" s="287"/>
      <c r="YR100" s="287"/>
      <c r="YS100" s="287"/>
      <c r="YT100" s="287"/>
      <c r="YU100" s="287"/>
      <c r="YV100" s="287"/>
      <c r="YW100" s="287"/>
      <c r="YX100" s="287"/>
      <c r="YY100" s="287"/>
      <c r="YZ100" s="287"/>
      <c r="ZA100" s="287"/>
      <c r="ZB100" s="287"/>
      <c r="ZC100" s="287"/>
      <c r="ZD100" s="287"/>
      <c r="ZE100" s="287"/>
      <c r="ZF100" s="287"/>
      <c r="ZG100" s="287"/>
      <c r="ZH100" s="287"/>
      <c r="ZI100" s="287"/>
      <c r="ZJ100" s="287"/>
      <c r="ZK100" s="287"/>
      <c r="ZL100" s="287"/>
      <c r="ZM100" s="287"/>
      <c r="ZN100" s="287"/>
      <c r="ZO100" s="287"/>
      <c r="ZP100" s="287"/>
      <c r="ZQ100" s="287"/>
      <c r="ZR100" s="287"/>
      <c r="ZS100" s="287"/>
      <c r="ZT100" s="287"/>
      <c r="ZU100" s="287"/>
      <c r="ZV100" s="287"/>
      <c r="ZW100" s="287"/>
      <c r="ZX100" s="287"/>
      <c r="ZY100" s="287"/>
      <c r="ZZ100" s="287"/>
      <c r="AAA100" s="287"/>
      <c r="AAB100" s="287"/>
      <c r="AAC100" s="287"/>
      <c r="AAD100" s="287"/>
      <c r="AAE100" s="287"/>
      <c r="AAF100" s="287"/>
      <c r="AAG100" s="287"/>
      <c r="AAH100" s="287"/>
      <c r="AAI100" s="287"/>
      <c r="AAJ100" s="287"/>
      <c r="AAK100" s="287"/>
      <c r="AAL100" s="287"/>
      <c r="AAM100" s="287"/>
      <c r="AAN100" s="287"/>
      <c r="AAO100" s="287"/>
      <c r="AAP100" s="287"/>
      <c r="AAQ100" s="287"/>
      <c r="AAR100" s="287"/>
      <c r="AAS100" s="287"/>
      <c r="AAT100" s="287"/>
      <c r="AAU100" s="287"/>
      <c r="AAV100" s="287"/>
      <c r="AAW100" s="287"/>
      <c r="AAX100" s="287"/>
      <c r="AAY100" s="287"/>
      <c r="AAZ100" s="287"/>
      <c r="ABA100" s="287"/>
      <c r="ABB100" s="287"/>
      <c r="ABC100" s="287"/>
      <c r="ABD100" s="287"/>
      <c r="ABE100" s="287"/>
      <c r="ABF100" s="287"/>
      <c r="ABG100" s="287"/>
      <c r="ABH100" s="287"/>
      <c r="ABI100" s="287"/>
      <c r="ABJ100" s="287"/>
      <c r="ABK100" s="287"/>
      <c r="ABL100" s="287"/>
      <c r="ABM100" s="287"/>
      <c r="ABN100" s="287"/>
      <c r="ABO100" s="287"/>
      <c r="ABP100" s="287"/>
      <c r="ABQ100" s="287"/>
      <c r="ABR100" s="287"/>
      <c r="ABS100" s="287"/>
      <c r="ABT100" s="287"/>
      <c r="ABU100" s="287"/>
      <c r="ABV100" s="287"/>
      <c r="ABW100" s="287"/>
      <c r="ABX100" s="287"/>
      <c r="ABY100" s="287"/>
      <c r="ABZ100" s="287"/>
      <c r="ACA100" s="287"/>
      <c r="ACB100" s="287"/>
      <c r="ACC100" s="287"/>
      <c r="ACD100" s="287"/>
      <c r="ACE100" s="287"/>
      <c r="ACF100" s="287"/>
      <c r="ACG100" s="287"/>
      <c r="ACH100" s="287"/>
      <c r="ACI100" s="287"/>
      <c r="ACJ100" s="287"/>
      <c r="ACK100" s="287"/>
      <c r="ACL100" s="287"/>
      <c r="ACM100" s="287"/>
      <c r="ACN100" s="287"/>
      <c r="ACO100" s="287"/>
      <c r="ACP100" s="287"/>
      <c r="ACQ100" s="287"/>
      <c r="ACR100" s="287"/>
      <c r="ACS100" s="287"/>
      <c r="ACT100" s="287"/>
      <c r="ACU100" s="287"/>
      <c r="ACV100" s="287"/>
      <c r="ACW100" s="287"/>
      <c r="ACX100" s="287"/>
      <c r="ACY100" s="287"/>
      <c r="ACZ100" s="287"/>
      <c r="ADA100" s="287"/>
      <c r="ADB100" s="287"/>
      <c r="ADC100" s="287"/>
      <c r="ADD100" s="287"/>
      <c r="ADE100" s="287"/>
      <c r="ADF100" s="287"/>
      <c r="ADG100" s="287"/>
      <c r="ADH100" s="287"/>
      <c r="ADI100" s="287"/>
      <c r="ADJ100" s="287"/>
      <c r="ADK100" s="287"/>
      <c r="ADL100" s="287"/>
      <c r="ADM100" s="287"/>
      <c r="ADN100" s="287"/>
      <c r="ADO100" s="287"/>
      <c r="ADP100" s="287"/>
      <c r="ADQ100" s="287"/>
      <c r="ADR100" s="287"/>
      <c r="ADS100" s="287"/>
      <c r="ADT100" s="287"/>
      <c r="ADU100" s="287"/>
      <c r="ADV100" s="287"/>
      <c r="ADW100" s="287"/>
      <c r="ADX100" s="287"/>
      <c r="ADY100" s="287"/>
      <c r="ADZ100" s="287"/>
      <c r="AEA100" s="287"/>
      <c r="AEB100" s="287"/>
      <c r="AEC100" s="287"/>
      <c r="AED100" s="287"/>
      <c r="AEE100" s="287"/>
      <c r="AEF100" s="287"/>
      <c r="AEG100" s="287"/>
      <c r="AEH100" s="287"/>
      <c r="AEI100" s="287"/>
      <c r="AEJ100" s="287"/>
      <c r="AEK100" s="287"/>
      <c r="AEL100" s="287"/>
      <c r="AEM100" s="287"/>
      <c r="AEN100" s="287"/>
      <c r="AEO100" s="287"/>
      <c r="AEP100" s="287"/>
      <c r="AEQ100" s="287"/>
      <c r="AER100" s="287"/>
      <c r="AES100" s="287"/>
      <c r="AET100" s="287"/>
      <c r="AEU100" s="287"/>
      <c r="AEV100" s="287"/>
      <c r="AEW100" s="287"/>
      <c r="AEX100" s="287"/>
      <c r="AEY100" s="287"/>
      <c r="AEZ100" s="287"/>
      <c r="AFA100" s="287"/>
      <c r="AFB100" s="287"/>
      <c r="AFC100" s="287"/>
      <c r="AFD100" s="287"/>
      <c r="AFE100" s="287"/>
      <c r="AFF100" s="287"/>
      <c r="AFG100" s="287"/>
      <c r="AFH100" s="287"/>
      <c r="AFI100" s="287"/>
      <c r="AFJ100" s="287"/>
      <c r="AFK100" s="287"/>
      <c r="AFL100" s="287"/>
      <c r="AFM100" s="287"/>
      <c r="AFN100" s="287"/>
      <c r="AFO100" s="287"/>
      <c r="AFP100" s="287"/>
      <c r="AFQ100" s="287"/>
      <c r="AFR100" s="287"/>
      <c r="AFS100" s="287"/>
      <c r="AFT100" s="287"/>
      <c r="AFU100" s="287"/>
      <c r="AFV100" s="287"/>
      <c r="AFW100" s="287"/>
      <c r="AFX100" s="287"/>
      <c r="AFY100" s="287"/>
      <c r="AFZ100" s="287"/>
      <c r="AGA100" s="287"/>
      <c r="AGB100" s="287"/>
      <c r="AGC100" s="287"/>
      <c r="AGD100" s="287"/>
      <c r="AGE100" s="287"/>
      <c r="AGF100" s="287"/>
      <c r="AGG100" s="287"/>
      <c r="AGH100" s="287"/>
      <c r="AGI100" s="287"/>
      <c r="AGJ100" s="287"/>
      <c r="AGK100" s="287"/>
      <c r="AGL100" s="287"/>
      <c r="AGM100" s="287"/>
      <c r="AGN100" s="287"/>
      <c r="AGO100" s="287"/>
      <c r="AGP100" s="287"/>
      <c r="AGQ100" s="287"/>
      <c r="AGR100" s="287"/>
      <c r="AGS100" s="287"/>
      <c r="AGT100" s="287"/>
      <c r="AGU100" s="287"/>
      <c r="AGV100" s="287"/>
      <c r="AGW100" s="287"/>
      <c r="AGX100" s="287"/>
      <c r="AGY100" s="287"/>
      <c r="AGZ100" s="287"/>
      <c r="AHA100" s="287"/>
      <c r="AHB100" s="287"/>
      <c r="AHC100" s="287"/>
      <c r="AHD100" s="287"/>
      <c r="AHE100" s="287"/>
      <c r="AHF100" s="287"/>
      <c r="AHG100" s="287"/>
      <c r="AHH100" s="287"/>
      <c r="AHI100" s="287"/>
      <c r="AHJ100" s="287"/>
      <c r="AHK100" s="287"/>
      <c r="AHL100" s="287"/>
      <c r="AHM100" s="287"/>
      <c r="AHN100" s="287"/>
      <c r="AHO100" s="287"/>
      <c r="AHP100" s="287"/>
      <c r="AHQ100" s="287"/>
      <c r="AHR100" s="287"/>
      <c r="AHS100" s="287"/>
      <c r="AHT100" s="287"/>
      <c r="AHU100" s="287"/>
      <c r="AHV100" s="287"/>
      <c r="AHW100" s="287"/>
      <c r="AHX100" s="287"/>
      <c r="AHY100" s="287"/>
      <c r="AHZ100" s="287"/>
      <c r="AIA100" s="287"/>
      <c r="AIB100" s="287"/>
      <c r="AIC100" s="287"/>
      <c r="AID100" s="287"/>
      <c r="AIE100" s="287"/>
      <c r="AIF100" s="287"/>
      <c r="AIG100" s="287"/>
      <c r="AIH100" s="287"/>
      <c r="AII100" s="287"/>
      <c r="AIJ100" s="287"/>
      <c r="AIK100" s="287"/>
      <c r="AIL100" s="287"/>
      <c r="AIM100" s="287"/>
      <c r="AIN100" s="287"/>
      <c r="AIO100" s="287"/>
      <c r="AIP100" s="287"/>
      <c r="AIQ100" s="287"/>
      <c r="AIR100" s="287"/>
      <c r="AIS100" s="287"/>
      <c r="AIT100" s="287"/>
      <c r="AIU100" s="287"/>
      <c r="AIV100" s="287"/>
      <c r="AIW100" s="287"/>
      <c r="AIX100" s="287"/>
      <c r="AIY100" s="287"/>
      <c r="AIZ100" s="287"/>
      <c r="AJA100" s="287"/>
      <c r="AJB100" s="287"/>
      <c r="AJC100" s="287"/>
      <c r="AJD100" s="287"/>
      <c r="AJE100" s="287"/>
      <c r="AJF100" s="287"/>
      <c r="AJG100" s="287"/>
      <c r="AJH100" s="287"/>
      <c r="AJI100" s="287"/>
      <c r="AJJ100" s="287"/>
      <c r="AJK100" s="287"/>
      <c r="AJL100" s="287"/>
      <c r="AJM100" s="287"/>
      <c r="AJN100" s="287"/>
      <c r="AJO100" s="287"/>
      <c r="AJP100" s="287"/>
      <c r="AJQ100" s="287"/>
      <c r="AJR100" s="287"/>
      <c r="AJS100" s="287"/>
      <c r="AJT100" s="287"/>
      <c r="AJU100" s="287"/>
      <c r="AJV100" s="287"/>
      <c r="AJW100" s="287"/>
      <c r="AJX100" s="287"/>
      <c r="AJY100" s="287"/>
      <c r="AJZ100" s="287"/>
      <c r="AKA100" s="287"/>
      <c r="AKB100" s="287"/>
      <c r="AKC100" s="287"/>
      <c r="AKD100" s="287"/>
      <c r="AKE100" s="287"/>
      <c r="AKF100" s="287"/>
      <c r="AKG100" s="287"/>
      <c r="AKH100" s="287"/>
      <c r="AKI100" s="287"/>
      <c r="AKJ100" s="287"/>
      <c r="AKK100" s="287"/>
      <c r="AKL100" s="287"/>
      <c r="AKM100" s="287"/>
      <c r="AKN100" s="287"/>
      <c r="AKO100" s="287"/>
      <c r="AKP100" s="287"/>
      <c r="AKQ100" s="287"/>
      <c r="AKR100" s="287"/>
      <c r="AKS100" s="287"/>
      <c r="AKT100" s="287"/>
      <c r="AKU100" s="287"/>
      <c r="AKV100" s="287"/>
      <c r="AKW100" s="287"/>
      <c r="AKX100" s="287"/>
      <c r="AKY100" s="287"/>
      <c r="AKZ100" s="287"/>
      <c r="ALA100" s="287"/>
      <c r="ALB100" s="287"/>
      <c r="ALC100" s="287"/>
      <c r="ALD100" s="287"/>
      <c r="ALE100" s="287"/>
      <c r="ALF100" s="287"/>
      <c r="ALG100" s="287"/>
      <c r="ALH100" s="287"/>
      <c r="ALI100" s="287"/>
      <c r="ALJ100" s="287"/>
      <c r="ALK100" s="287"/>
      <c r="ALL100" s="287"/>
      <c r="ALM100" s="287"/>
      <c r="ALN100" s="287"/>
      <c r="ALO100" s="287"/>
      <c r="ALP100" s="287"/>
      <c r="ALQ100" s="287"/>
      <c r="ALR100" s="287"/>
      <c r="ALS100" s="287"/>
      <c r="ALT100" s="287"/>
      <c r="ALU100" s="287"/>
      <c r="ALV100" s="287"/>
      <c r="ALW100" s="287"/>
      <c r="ALX100" s="287"/>
      <c r="ALY100" s="287"/>
      <c r="ALZ100" s="287"/>
      <c r="AMA100" s="287"/>
      <c r="AMB100" s="287"/>
      <c r="AMC100" s="287"/>
      <c r="AMD100" s="287"/>
      <c r="AME100" s="287"/>
      <c r="AMF100" s="287"/>
      <c r="AMG100" s="287"/>
      <c r="AMH100" s="287"/>
      <c r="AMI100" s="287"/>
      <c r="AMJ100" s="287"/>
      <c r="AMK100" s="287"/>
      <c r="AML100" s="287"/>
      <c r="AMM100" s="287"/>
      <c r="AMN100" s="287"/>
      <c r="AMO100" s="287"/>
      <c r="AMP100" s="287"/>
      <c r="AMQ100" s="287"/>
      <c r="AMR100" s="287"/>
      <c r="AMS100" s="287"/>
      <c r="AMT100" s="287"/>
      <c r="AMU100" s="287"/>
      <c r="AMV100" s="287"/>
      <c r="AMW100" s="287"/>
      <c r="AMX100" s="287"/>
      <c r="AMY100" s="287"/>
      <c r="AMZ100" s="287"/>
      <c r="ANA100" s="287"/>
      <c r="ANB100" s="287"/>
      <c r="ANC100" s="287"/>
      <c r="AND100" s="287"/>
      <c r="ANE100" s="287"/>
      <c r="ANF100" s="287"/>
      <c r="ANG100" s="287"/>
      <c r="ANH100" s="287"/>
      <c r="ANI100" s="287"/>
      <c r="ANJ100" s="287"/>
      <c r="ANK100" s="287"/>
      <c r="ANL100" s="287"/>
      <c r="ANM100" s="287"/>
      <c r="ANN100" s="287"/>
      <c r="ANO100" s="287"/>
      <c r="ANP100" s="287"/>
      <c r="ANQ100" s="287"/>
      <c r="ANR100" s="287"/>
      <c r="ANS100" s="287"/>
      <c r="ANT100" s="287"/>
      <c r="ANU100" s="287"/>
      <c r="ANV100" s="287"/>
      <c r="ANW100" s="287"/>
      <c r="ANX100" s="287"/>
      <c r="ANY100" s="287"/>
      <c r="ANZ100" s="287"/>
      <c r="AOA100" s="287"/>
      <c r="AOB100" s="287"/>
      <c r="AOC100" s="287"/>
      <c r="AOD100" s="287"/>
      <c r="AOE100" s="287"/>
      <c r="AOF100" s="287"/>
      <c r="AOG100" s="287"/>
      <c r="AOH100" s="287"/>
      <c r="AOI100" s="287"/>
      <c r="AOJ100" s="287"/>
      <c r="AOK100" s="287"/>
      <c r="AOL100" s="287"/>
      <c r="AOM100" s="287"/>
      <c r="AON100" s="287"/>
      <c r="AOO100" s="287"/>
      <c r="AOP100" s="287"/>
      <c r="AOQ100" s="287"/>
      <c r="AOR100" s="287"/>
      <c r="AOS100" s="287"/>
      <c r="AOT100" s="287"/>
      <c r="AOU100" s="287"/>
      <c r="AOV100" s="287"/>
      <c r="AOW100" s="287"/>
      <c r="AOX100" s="287"/>
      <c r="AOY100" s="287"/>
      <c r="AOZ100" s="287"/>
      <c r="APA100" s="287"/>
      <c r="APB100" s="287"/>
      <c r="APC100" s="287"/>
      <c r="APD100" s="287"/>
      <c r="APE100" s="287"/>
      <c r="APF100" s="287"/>
      <c r="APG100" s="287"/>
      <c r="APH100" s="287"/>
      <c r="API100" s="287"/>
      <c r="APJ100" s="287"/>
      <c r="APK100" s="287"/>
      <c r="APL100" s="287"/>
      <c r="APM100" s="287"/>
      <c r="APN100" s="287"/>
      <c r="APO100" s="287"/>
      <c r="APP100" s="287"/>
      <c r="APQ100" s="287"/>
      <c r="APR100" s="287"/>
      <c r="APS100" s="287"/>
      <c r="APT100" s="287"/>
      <c r="APU100" s="287"/>
      <c r="APV100" s="287"/>
      <c r="APW100" s="287"/>
      <c r="APX100" s="287"/>
      <c r="APY100" s="287"/>
      <c r="APZ100" s="287"/>
      <c r="AQA100" s="287"/>
      <c r="AQB100" s="287"/>
      <c r="AQC100" s="287"/>
      <c r="AQD100" s="287"/>
      <c r="AQE100" s="287"/>
      <c r="AQF100" s="287"/>
      <c r="AQG100" s="287"/>
      <c r="AQH100" s="287"/>
      <c r="AQI100" s="287"/>
      <c r="AQJ100" s="287"/>
      <c r="AQK100" s="287"/>
      <c r="AQL100" s="287"/>
      <c r="AQM100" s="287"/>
      <c r="AQN100" s="287"/>
      <c r="AQO100" s="287"/>
      <c r="AQP100" s="287"/>
      <c r="AQQ100" s="287"/>
      <c r="AQR100" s="287"/>
      <c r="AQS100" s="287"/>
      <c r="AQT100" s="287"/>
      <c r="AQU100" s="287"/>
      <c r="AQV100" s="287"/>
      <c r="AQW100" s="287"/>
      <c r="AQX100" s="287"/>
      <c r="AQY100" s="287"/>
      <c r="AQZ100" s="287"/>
      <c r="ARA100" s="287"/>
      <c r="ARB100" s="287"/>
      <c r="ARC100" s="287"/>
      <c r="ARD100" s="287"/>
      <c r="ARE100" s="287"/>
      <c r="ARF100" s="287"/>
      <c r="ARG100" s="287"/>
      <c r="ARH100" s="287"/>
      <c r="ARI100" s="287"/>
      <c r="ARJ100" s="287"/>
      <c r="ARK100" s="287"/>
      <c r="ARL100" s="287"/>
      <c r="ARM100" s="287"/>
      <c r="ARN100" s="287"/>
      <c r="ARO100" s="287"/>
      <c r="ARP100" s="287"/>
      <c r="ARQ100" s="287"/>
      <c r="ARR100" s="287"/>
      <c r="ARS100" s="287"/>
      <c r="ART100" s="287"/>
      <c r="ARU100" s="287"/>
      <c r="ARV100" s="287"/>
      <c r="ARW100" s="287"/>
      <c r="ARX100" s="287"/>
      <c r="ARY100" s="287"/>
      <c r="ARZ100" s="287"/>
      <c r="ASA100" s="287"/>
      <c r="ASB100" s="287"/>
      <c r="ASC100" s="287"/>
      <c r="ASD100" s="287"/>
      <c r="ASE100" s="287"/>
      <c r="ASF100" s="287"/>
      <c r="ASG100" s="287"/>
      <c r="ASH100" s="287"/>
      <c r="ASI100" s="287"/>
      <c r="ASJ100" s="287"/>
      <c r="ASK100" s="287"/>
      <c r="ASL100" s="287"/>
      <c r="ASM100" s="287"/>
      <c r="ASN100" s="287"/>
      <c r="ASO100" s="287"/>
      <c r="ASP100" s="287"/>
      <c r="ASQ100" s="287"/>
      <c r="ASR100" s="287"/>
      <c r="ASS100" s="287"/>
      <c r="AST100" s="287"/>
      <c r="ASU100" s="287"/>
      <c r="ASV100" s="287"/>
      <c r="ASW100" s="287"/>
      <c r="ASX100" s="287"/>
      <c r="ASY100" s="287"/>
      <c r="ASZ100" s="287"/>
      <c r="ATA100" s="287"/>
      <c r="ATB100" s="287"/>
      <c r="ATC100" s="287"/>
      <c r="ATD100" s="287"/>
      <c r="ATE100" s="287"/>
      <c r="ATF100" s="287"/>
      <c r="ATG100" s="287"/>
      <c r="ATH100" s="287"/>
      <c r="ATI100" s="287"/>
      <c r="ATJ100" s="287"/>
      <c r="ATK100" s="287"/>
      <c r="ATL100" s="287"/>
      <c r="ATM100" s="287"/>
      <c r="ATN100" s="287"/>
      <c r="ATO100" s="287"/>
      <c r="ATP100" s="287"/>
      <c r="ATQ100" s="287"/>
      <c r="ATR100" s="287"/>
      <c r="ATS100" s="287"/>
      <c r="ATT100" s="287"/>
      <c r="ATU100" s="287"/>
      <c r="ATV100" s="287"/>
      <c r="ATW100" s="287"/>
      <c r="ATX100" s="287"/>
      <c r="ATY100" s="287"/>
      <c r="ATZ100" s="287"/>
      <c r="AUA100" s="287"/>
      <c r="AUB100" s="287"/>
      <c r="AUC100" s="287"/>
      <c r="AUD100" s="287"/>
      <c r="AUE100" s="287"/>
      <c r="AUF100" s="287"/>
      <c r="AUG100" s="287"/>
      <c r="AUH100" s="287"/>
      <c r="AUI100" s="287"/>
      <c r="AUJ100" s="287"/>
      <c r="AUK100" s="287"/>
      <c r="AUL100" s="287"/>
      <c r="AUM100" s="287"/>
      <c r="AUN100" s="287"/>
      <c r="AUO100" s="287"/>
      <c r="AUP100" s="287"/>
      <c r="AUQ100" s="287"/>
      <c r="AUR100" s="287"/>
      <c r="AUS100" s="287"/>
      <c r="AUT100" s="287"/>
      <c r="AUU100" s="287"/>
      <c r="AUV100" s="287"/>
      <c r="AUW100" s="287"/>
      <c r="AUX100" s="287"/>
      <c r="AUY100" s="287"/>
      <c r="AUZ100" s="287"/>
      <c r="AVA100" s="287"/>
      <c r="AVB100" s="287"/>
      <c r="AVC100" s="287"/>
      <c r="AVD100" s="287"/>
      <c r="AVE100" s="287"/>
      <c r="AVF100" s="287"/>
      <c r="AVG100" s="287"/>
      <c r="AVH100" s="287"/>
      <c r="AVI100" s="287"/>
      <c r="AVJ100" s="287"/>
      <c r="AVK100" s="287"/>
      <c r="AVL100" s="287"/>
      <c r="AVM100" s="287"/>
      <c r="AVN100" s="287"/>
      <c r="AVO100" s="287"/>
      <c r="AVP100" s="287"/>
      <c r="AVQ100" s="287"/>
      <c r="AVR100" s="287"/>
      <c r="AVS100" s="287"/>
      <c r="AVT100" s="287"/>
      <c r="AVU100" s="287"/>
      <c r="AVV100" s="287"/>
      <c r="AVW100" s="287"/>
      <c r="AVX100" s="287"/>
      <c r="AVY100" s="287"/>
      <c r="AVZ100" s="287"/>
      <c r="AWA100" s="287"/>
      <c r="AWB100" s="287"/>
      <c r="AWC100" s="287"/>
      <c r="AWD100" s="287"/>
      <c r="AWE100" s="287"/>
      <c r="AWF100" s="287"/>
      <c r="AWG100" s="287"/>
      <c r="AWH100" s="287"/>
      <c r="AWI100" s="287"/>
      <c r="AWJ100" s="287"/>
      <c r="AWK100" s="287"/>
      <c r="AWL100" s="287"/>
      <c r="AWM100" s="287"/>
      <c r="AWN100" s="287"/>
      <c r="AWO100" s="287"/>
      <c r="AWP100" s="287"/>
      <c r="AWQ100" s="287"/>
      <c r="AWR100" s="287"/>
      <c r="AWS100" s="287"/>
      <c r="AWT100" s="287"/>
      <c r="AWU100" s="287"/>
      <c r="AWV100" s="287"/>
      <c r="AWW100" s="287"/>
      <c r="AWX100" s="287"/>
      <c r="AWY100" s="287"/>
      <c r="AWZ100" s="287"/>
      <c r="AXA100" s="287"/>
      <c r="AXB100" s="287"/>
      <c r="AXC100" s="287"/>
      <c r="AXD100" s="287"/>
      <c r="AXE100" s="287"/>
      <c r="AXF100" s="287"/>
      <c r="AXG100" s="287"/>
      <c r="AXH100" s="287"/>
      <c r="AXI100" s="287"/>
      <c r="AXJ100" s="287"/>
      <c r="AXK100" s="287"/>
      <c r="AXL100" s="287"/>
      <c r="AXM100" s="287"/>
      <c r="AXN100" s="287"/>
      <c r="AXO100" s="287"/>
      <c r="AXP100" s="287"/>
      <c r="AXQ100" s="287"/>
      <c r="AXR100" s="287"/>
      <c r="AXS100" s="287"/>
      <c r="AXT100" s="287"/>
      <c r="AXU100" s="287"/>
      <c r="AXV100" s="287"/>
      <c r="AXW100" s="287"/>
      <c r="AXX100" s="287"/>
      <c r="AXY100" s="287"/>
      <c r="AXZ100" s="287"/>
      <c r="AYA100" s="287"/>
      <c r="AYB100" s="287"/>
      <c r="AYC100" s="287"/>
      <c r="AYD100" s="287"/>
      <c r="AYE100" s="287"/>
      <c r="AYF100" s="287"/>
      <c r="AYG100" s="287"/>
      <c r="AYH100" s="287"/>
      <c r="AYI100" s="287"/>
      <c r="AYJ100" s="287"/>
      <c r="AYK100" s="287"/>
      <c r="AYL100" s="287"/>
      <c r="AYM100" s="287"/>
      <c r="AYN100" s="287"/>
      <c r="AYO100" s="287"/>
      <c r="AYP100" s="287"/>
      <c r="AYQ100" s="287"/>
      <c r="AYR100" s="287"/>
      <c r="AYS100" s="287"/>
      <c r="AYT100" s="287"/>
      <c r="AYU100" s="287"/>
      <c r="AYV100" s="287"/>
      <c r="AYW100" s="287"/>
      <c r="AYX100" s="287"/>
      <c r="AYY100" s="287"/>
      <c r="AYZ100" s="287"/>
      <c r="AZA100" s="287"/>
      <c r="AZB100" s="287"/>
      <c r="AZC100" s="287"/>
      <c r="AZD100" s="287"/>
      <c r="AZE100" s="287"/>
      <c r="AZF100" s="287"/>
      <c r="AZG100" s="287"/>
      <c r="AZH100" s="287"/>
      <c r="AZI100" s="287"/>
      <c r="AZJ100" s="287"/>
      <c r="AZK100" s="287"/>
      <c r="AZL100" s="287"/>
      <c r="AZM100" s="287"/>
      <c r="AZN100" s="287"/>
      <c r="AZO100" s="287"/>
      <c r="AZP100" s="287"/>
      <c r="AZQ100" s="287"/>
      <c r="AZR100" s="287"/>
      <c r="AZS100" s="287"/>
      <c r="AZT100" s="287"/>
      <c r="AZU100" s="287"/>
      <c r="AZV100" s="287"/>
      <c r="AZW100" s="287"/>
      <c r="AZX100" s="287"/>
      <c r="AZY100" s="287"/>
      <c r="AZZ100" s="287"/>
      <c r="BAA100" s="287"/>
      <c r="BAB100" s="287"/>
      <c r="BAC100" s="287"/>
      <c r="BAD100" s="287"/>
      <c r="BAE100" s="287"/>
      <c r="BAF100" s="287"/>
      <c r="BAG100" s="287"/>
      <c r="BAH100" s="287"/>
      <c r="BAI100" s="287"/>
      <c r="BAJ100" s="287"/>
      <c r="BAK100" s="287"/>
      <c r="BAL100" s="287"/>
      <c r="BAM100" s="287"/>
      <c r="BAN100" s="287"/>
      <c r="BAO100" s="287"/>
      <c r="BAP100" s="287"/>
      <c r="BAQ100" s="287"/>
      <c r="BAR100" s="287"/>
      <c r="BAS100" s="287"/>
      <c r="BAT100" s="287"/>
      <c r="BAU100" s="287"/>
      <c r="BAV100" s="287"/>
      <c r="BAW100" s="287"/>
      <c r="BAX100" s="287"/>
      <c r="BAY100" s="287"/>
      <c r="BAZ100" s="287"/>
      <c r="BBA100" s="287"/>
      <c r="BBB100" s="287"/>
      <c r="BBC100" s="287"/>
      <c r="BBD100" s="287"/>
      <c r="BBE100" s="287"/>
      <c r="BBF100" s="287"/>
      <c r="BBG100" s="287"/>
      <c r="BBH100" s="287"/>
      <c r="BBI100" s="287"/>
      <c r="BBJ100" s="287"/>
      <c r="BBK100" s="287"/>
      <c r="BBL100" s="287"/>
      <c r="BBM100" s="287"/>
      <c r="BBN100" s="287"/>
      <c r="BBO100" s="287"/>
      <c r="BBP100" s="287"/>
      <c r="BBQ100" s="287"/>
      <c r="BBR100" s="287"/>
      <c r="BBS100" s="287"/>
      <c r="BBT100" s="287"/>
      <c r="BBU100" s="287"/>
      <c r="BBV100" s="287"/>
      <c r="BBW100" s="287"/>
      <c r="BBX100" s="287"/>
      <c r="BBY100" s="287"/>
      <c r="BBZ100" s="287"/>
      <c r="BCA100" s="287"/>
      <c r="BCB100" s="287"/>
      <c r="BCC100" s="287"/>
      <c r="BCD100" s="287"/>
      <c r="BCE100" s="287"/>
      <c r="BCF100" s="287"/>
      <c r="BCG100" s="287"/>
      <c r="BCH100" s="287"/>
      <c r="BCI100" s="287"/>
      <c r="BCJ100" s="287"/>
      <c r="BCK100" s="287"/>
      <c r="BCL100" s="287"/>
      <c r="BCM100" s="287"/>
      <c r="BCN100" s="287"/>
      <c r="BCO100" s="287"/>
      <c r="BCP100" s="287"/>
      <c r="BCQ100" s="287"/>
      <c r="BCR100" s="287"/>
      <c r="BCS100" s="287"/>
      <c r="BCT100" s="287"/>
      <c r="BCU100" s="287"/>
      <c r="BCV100" s="287"/>
      <c r="BCW100" s="287"/>
      <c r="BCX100" s="287"/>
      <c r="BCY100" s="287"/>
      <c r="BCZ100" s="287"/>
      <c r="BDA100" s="287"/>
      <c r="BDB100" s="287"/>
      <c r="BDC100" s="287"/>
      <c r="BDD100" s="287"/>
      <c r="BDE100" s="287"/>
      <c r="BDF100" s="287"/>
      <c r="BDG100" s="287"/>
      <c r="BDH100" s="287"/>
      <c r="BDI100" s="287"/>
      <c r="BDJ100" s="287"/>
      <c r="BDK100" s="287"/>
      <c r="BDL100" s="287"/>
      <c r="BDM100" s="287"/>
      <c r="BDN100" s="287"/>
      <c r="BDO100" s="287"/>
      <c r="BDP100" s="287"/>
      <c r="BDQ100" s="287"/>
      <c r="BDR100" s="287"/>
      <c r="BDS100" s="287"/>
      <c r="BDT100" s="287"/>
      <c r="BDU100" s="287"/>
      <c r="BDV100" s="287"/>
      <c r="BDW100" s="287"/>
      <c r="BDX100" s="287"/>
      <c r="BDY100" s="287"/>
      <c r="BDZ100" s="287"/>
      <c r="BEA100" s="287"/>
      <c r="BEB100" s="287"/>
      <c r="BEC100" s="287"/>
      <c r="BED100" s="287"/>
      <c r="BEE100" s="287"/>
      <c r="BEF100" s="287"/>
      <c r="BEG100" s="287"/>
      <c r="BEH100" s="287"/>
      <c r="BEI100" s="287"/>
      <c r="BEJ100" s="287"/>
      <c r="BEK100" s="287"/>
      <c r="BEL100" s="287"/>
      <c r="BEM100" s="287"/>
      <c r="BEN100" s="287"/>
      <c r="BEO100" s="287"/>
      <c r="BEP100" s="287"/>
      <c r="BEQ100" s="287"/>
      <c r="BER100" s="287"/>
      <c r="BES100" s="287"/>
      <c r="BET100" s="287"/>
      <c r="BEU100" s="287"/>
      <c r="BEV100" s="287"/>
      <c r="BEW100" s="287"/>
      <c r="BEX100" s="287"/>
      <c r="BEY100" s="287"/>
      <c r="BEZ100" s="287"/>
      <c r="BFA100" s="287"/>
      <c r="BFB100" s="287"/>
      <c r="BFC100" s="287"/>
      <c r="BFD100" s="287"/>
      <c r="BFE100" s="287"/>
      <c r="BFF100" s="287"/>
      <c r="BFG100" s="287"/>
      <c r="BFH100" s="287"/>
      <c r="BFI100" s="287"/>
      <c r="BFJ100" s="287"/>
      <c r="BFK100" s="287"/>
      <c r="BFL100" s="287"/>
      <c r="BFM100" s="287"/>
      <c r="BFN100" s="287"/>
      <c r="BFO100" s="287"/>
      <c r="BFP100" s="287"/>
      <c r="BFQ100" s="287"/>
      <c r="BFR100" s="287"/>
      <c r="BFS100" s="287"/>
      <c r="BFT100" s="287"/>
      <c r="BFU100" s="287"/>
      <c r="BFV100" s="287"/>
      <c r="BFW100" s="287"/>
      <c r="BFX100" s="287"/>
      <c r="BFY100" s="287"/>
      <c r="BFZ100" s="287"/>
      <c r="BGA100" s="287"/>
      <c r="BGB100" s="287"/>
      <c r="BGC100" s="287"/>
      <c r="BGD100" s="287"/>
      <c r="BGE100" s="287"/>
      <c r="BGF100" s="287"/>
      <c r="BGG100" s="287"/>
      <c r="BGH100" s="287"/>
      <c r="BGI100" s="287"/>
      <c r="BGJ100" s="287"/>
      <c r="BGK100" s="287"/>
      <c r="BGL100" s="287"/>
      <c r="BGM100" s="287"/>
      <c r="BGN100" s="287"/>
      <c r="BGO100" s="287"/>
      <c r="BGP100" s="287"/>
      <c r="BGQ100" s="287"/>
      <c r="BGR100" s="287"/>
      <c r="BGS100" s="287"/>
      <c r="BGT100" s="287"/>
      <c r="BGU100" s="287"/>
      <c r="BGV100" s="287"/>
      <c r="BGW100" s="287"/>
      <c r="BGX100" s="287"/>
      <c r="BGY100" s="287"/>
      <c r="BGZ100" s="287"/>
      <c r="BHA100" s="287"/>
      <c r="BHB100" s="287"/>
      <c r="BHC100" s="287"/>
      <c r="BHD100" s="287"/>
      <c r="BHE100" s="287"/>
      <c r="BHF100" s="287"/>
      <c r="BHG100" s="287"/>
      <c r="BHH100" s="287"/>
      <c r="BHI100" s="287"/>
      <c r="BHJ100" s="287"/>
      <c r="BHK100" s="287"/>
      <c r="BHL100" s="287"/>
      <c r="BHM100" s="287"/>
      <c r="BHN100" s="287"/>
      <c r="BHO100" s="287"/>
      <c r="BHP100" s="287"/>
      <c r="BHQ100" s="287"/>
      <c r="BHR100" s="287"/>
      <c r="BHS100" s="287"/>
      <c r="BHT100" s="287"/>
      <c r="BHU100" s="287"/>
      <c r="BHV100" s="287"/>
      <c r="BHW100" s="287"/>
      <c r="BHX100" s="287"/>
      <c r="BHY100" s="287"/>
      <c r="BHZ100" s="287"/>
      <c r="BIA100" s="287"/>
      <c r="BIB100" s="287"/>
      <c r="BIC100" s="287"/>
      <c r="BID100" s="287"/>
      <c r="BIE100" s="287"/>
      <c r="BIF100" s="287"/>
      <c r="BIG100" s="287"/>
      <c r="BIH100" s="287"/>
      <c r="BII100" s="287"/>
      <c r="BIJ100" s="287"/>
      <c r="BIK100" s="287"/>
      <c r="BIL100" s="287"/>
      <c r="BIM100" s="287"/>
      <c r="BIN100" s="287"/>
      <c r="BIO100" s="287"/>
      <c r="BIP100" s="287"/>
      <c r="BIQ100" s="287"/>
      <c r="BIR100" s="287"/>
      <c r="BIS100" s="287"/>
      <c r="BIT100" s="287"/>
      <c r="BIU100" s="287"/>
      <c r="BIV100" s="287"/>
      <c r="BIW100" s="287"/>
      <c r="BIX100" s="287"/>
      <c r="BIY100" s="287"/>
      <c r="BIZ100" s="287"/>
      <c r="BJA100" s="287"/>
      <c r="BJB100" s="287"/>
      <c r="BJC100" s="287"/>
      <c r="BJD100" s="287"/>
      <c r="BJE100" s="287"/>
      <c r="BJF100" s="287"/>
      <c r="BJG100" s="287"/>
      <c r="BJH100" s="287"/>
      <c r="BJI100" s="287"/>
      <c r="BJJ100" s="287"/>
      <c r="BJK100" s="287"/>
      <c r="BJL100" s="287"/>
      <c r="BJM100" s="287"/>
      <c r="BJN100" s="287"/>
      <c r="BJO100" s="287"/>
      <c r="BJP100" s="287"/>
      <c r="BJQ100" s="287"/>
      <c r="BJR100" s="287"/>
      <c r="BJS100" s="287"/>
      <c r="BJT100" s="287"/>
      <c r="BJU100" s="287"/>
      <c r="BJV100" s="287"/>
      <c r="BJW100" s="287"/>
      <c r="BJX100" s="287"/>
      <c r="BJY100" s="287"/>
      <c r="BJZ100" s="287"/>
      <c r="BKA100" s="287"/>
      <c r="BKB100" s="287"/>
      <c r="BKC100" s="287"/>
      <c r="BKD100" s="287"/>
      <c r="BKE100" s="287"/>
      <c r="BKF100" s="287"/>
      <c r="BKG100" s="287"/>
      <c r="BKH100" s="287"/>
      <c r="BKI100" s="287"/>
      <c r="BKJ100" s="287"/>
      <c r="BKK100" s="287"/>
      <c r="BKL100" s="287"/>
      <c r="BKM100" s="287"/>
      <c r="BKN100" s="287"/>
      <c r="BKO100" s="287"/>
      <c r="BKP100" s="287"/>
      <c r="BKQ100" s="287"/>
      <c r="BKR100" s="287"/>
      <c r="BKS100" s="287"/>
      <c r="BKT100" s="287"/>
      <c r="BKU100" s="287"/>
      <c r="BKV100" s="287"/>
      <c r="BKW100" s="287"/>
      <c r="BKX100" s="287"/>
      <c r="BKY100" s="287"/>
      <c r="BKZ100" s="287"/>
      <c r="BLA100" s="287"/>
      <c r="BLB100" s="287"/>
      <c r="BLC100" s="287"/>
      <c r="BLD100" s="287"/>
      <c r="BLE100" s="287"/>
      <c r="BLF100" s="287"/>
      <c r="BLG100" s="287"/>
      <c r="BLH100" s="287"/>
      <c r="BLI100" s="287"/>
      <c r="BLJ100" s="287"/>
      <c r="BLK100" s="287"/>
      <c r="BLL100" s="287"/>
      <c r="BLM100" s="287"/>
      <c r="BLN100" s="287"/>
      <c r="BLO100" s="287"/>
      <c r="BLP100" s="287"/>
      <c r="BLQ100" s="287"/>
      <c r="BLR100" s="287"/>
      <c r="BLS100" s="287"/>
      <c r="BLT100" s="287"/>
      <c r="BLU100" s="287"/>
      <c r="BLV100" s="287"/>
      <c r="BLW100" s="287"/>
      <c r="BLX100" s="287"/>
      <c r="BLY100" s="287"/>
      <c r="BLZ100" s="287"/>
      <c r="BMA100" s="287"/>
      <c r="BMB100" s="287"/>
      <c r="BMC100" s="287"/>
      <c r="BMD100" s="287"/>
      <c r="BME100" s="287"/>
      <c r="BMF100" s="287"/>
      <c r="BMG100" s="287"/>
      <c r="BMH100" s="287"/>
      <c r="BMI100" s="287"/>
      <c r="BMJ100" s="287"/>
      <c r="BMK100" s="287"/>
      <c r="BML100" s="287"/>
      <c r="BMM100" s="287"/>
      <c r="BMN100" s="287"/>
      <c r="BMO100" s="287"/>
      <c r="BMP100" s="287"/>
      <c r="BMQ100" s="287"/>
      <c r="BMR100" s="287"/>
      <c r="BMS100" s="287"/>
      <c r="BMT100" s="287"/>
      <c r="BMU100" s="287"/>
      <c r="BMV100" s="287"/>
      <c r="BMW100" s="287"/>
      <c r="BMX100" s="287"/>
      <c r="BMY100" s="287"/>
      <c r="BMZ100" s="287"/>
      <c r="BNA100" s="287"/>
      <c r="BNB100" s="287"/>
      <c r="BNC100" s="287"/>
      <c r="BND100" s="287"/>
      <c r="BNE100" s="287"/>
      <c r="BNF100" s="287"/>
      <c r="BNG100" s="287"/>
      <c r="BNH100" s="287"/>
      <c r="BNI100" s="287"/>
      <c r="BNJ100" s="287"/>
      <c r="BNK100" s="287"/>
      <c r="BNL100" s="287"/>
    </row>
    <row r="101" spans="1:1728" s="166" customFormat="1" ht="15" hidden="1" customHeight="1" x14ac:dyDescent="0.25">
      <c r="A101" s="236">
        <v>102</v>
      </c>
      <c r="B101" s="219" t="s">
        <v>430</v>
      </c>
      <c r="C101" s="219" t="s">
        <v>233</v>
      </c>
      <c r="D101" s="219" t="s">
        <v>431</v>
      </c>
      <c r="E101" s="219" t="s">
        <v>432</v>
      </c>
      <c r="F101" s="219"/>
      <c r="G101" s="219"/>
      <c r="H101" s="222"/>
      <c r="I101" s="222" t="s">
        <v>236</v>
      </c>
      <c r="J101" s="222">
        <v>2021</v>
      </c>
      <c r="K101" s="219" t="s">
        <v>309</v>
      </c>
      <c r="L101" s="249" t="s">
        <v>433</v>
      </c>
      <c r="M101" s="285" t="s">
        <v>460</v>
      </c>
      <c r="N101" s="285"/>
      <c r="O101" s="285"/>
      <c r="P101" s="285"/>
      <c r="Q101" s="285"/>
      <c r="R101" s="285"/>
      <c r="S101" s="285"/>
      <c r="T101" s="285"/>
      <c r="U101" s="285"/>
      <c r="V101" s="285"/>
      <c r="W101" s="285"/>
      <c r="X101" s="285"/>
      <c r="Y101" s="285"/>
      <c r="Z101" s="285"/>
      <c r="AA101" s="285"/>
      <c r="AB101" s="285"/>
      <c r="AC101" s="285"/>
      <c r="AD101" s="285"/>
      <c r="AE101" s="285"/>
      <c r="AF101" s="285"/>
      <c r="AG101" s="285"/>
      <c r="AH101" s="285"/>
      <c r="AI101" s="285"/>
      <c r="AJ101" s="285"/>
      <c r="AK101" s="285"/>
      <c r="AL101" s="285"/>
      <c r="AM101" s="285"/>
      <c r="AN101" s="285"/>
      <c r="AO101" s="285"/>
      <c r="AP101" s="285"/>
      <c r="AQ101" s="285"/>
      <c r="AR101" s="285"/>
      <c r="AS101" s="285"/>
      <c r="AT101" s="285"/>
      <c r="AU101" s="285"/>
      <c r="AV101" s="285"/>
      <c r="AW101" s="285"/>
      <c r="AX101" s="285"/>
      <c r="AY101" s="285"/>
      <c r="AZ101" s="285"/>
      <c r="BA101" s="285"/>
      <c r="BB101" s="285"/>
      <c r="BC101" s="285"/>
      <c r="BD101" s="285"/>
      <c r="BE101" s="285"/>
      <c r="BF101" s="285"/>
      <c r="BG101" s="285"/>
      <c r="BH101" s="285"/>
      <c r="BI101" s="285"/>
      <c r="BJ101" s="285"/>
      <c r="BK101" s="285"/>
      <c r="BL101" s="285"/>
      <c r="BM101" s="285"/>
      <c r="BN101" s="285"/>
      <c r="BO101" s="285"/>
      <c r="BP101" s="285"/>
      <c r="BQ101" s="285"/>
      <c r="BR101" s="285"/>
      <c r="BS101" s="285"/>
      <c r="BT101" s="285"/>
      <c r="BU101" s="285"/>
      <c r="BV101" s="285"/>
      <c r="BW101" s="285"/>
      <c r="BX101" s="285"/>
      <c r="BY101" s="285"/>
      <c r="BZ101" s="285"/>
      <c r="CA101" s="285"/>
      <c r="CB101" s="285"/>
      <c r="CC101" s="285"/>
      <c r="CD101" s="285"/>
      <c r="CE101" s="285"/>
      <c r="CF101" s="285"/>
      <c r="CG101" s="285"/>
      <c r="CH101" s="285"/>
      <c r="CI101" s="285"/>
      <c r="CJ101" s="285"/>
      <c r="CK101" s="285"/>
      <c r="CL101" s="285"/>
      <c r="CM101" s="285"/>
      <c r="CN101" s="285"/>
      <c r="CO101" s="286"/>
      <c r="CP101" s="287"/>
      <c r="CQ101" s="287"/>
      <c r="CR101" s="287"/>
      <c r="CS101" s="287"/>
      <c r="CT101" s="287"/>
      <c r="CU101" s="287"/>
      <c r="CV101" s="287"/>
      <c r="CW101" s="287"/>
      <c r="CX101" s="287"/>
      <c r="CY101" s="287"/>
      <c r="CZ101" s="287"/>
      <c r="DA101" s="287"/>
      <c r="DB101" s="287"/>
      <c r="DC101" s="287"/>
      <c r="DD101" s="287"/>
      <c r="DE101" s="287"/>
      <c r="DF101" s="287"/>
      <c r="DG101" s="287"/>
      <c r="DH101" s="287"/>
      <c r="DI101" s="287"/>
      <c r="DJ101" s="287"/>
      <c r="DK101" s="287"/>
      <c r="DL101" s="287"/>
      <c r="DM101" s="287"/>
      <c r="DN101" s="287"/>
      <c r="DO101" s="287"/>
      <c r="DP101" s="287"/>
      <c r="DQ101" s="287"/>
      <c r="DR101" s="287"/>
      <c r="DS101" s="287"/>
      <c r="DT101" s="287"/>
      <c r="DU101" s="287"/>
      <c r="DV101" s="287"/>
      <c r="DW101" s="287"/>
      <c r="DX101" s="287"/>
      <c r="DY101" s="287"/>
      <c r="DZ101" s="287"/>
      <c r="EA101" s="287"/>
      <c r="EB101" s="287"/>
      <c r="EC101" s="287"/>
      <c r="ED101" s="287"/>
      <c r="EE101" s="287"/>
      <c r="EF101" s="287"/>
      <c r="EG101" s="287"/>
      <c r="EH101" s="287"/>
      <c r="EI101" s="287"/>
      <c r="EJ101" s="287"/>
      <c r="EK101" s="287"/>
      <c r="EL101" s="287"/>
      <c r="EM101" s="287"/>
      <c r="EN101" s="287"/>
      <c r="EO101" s="287"/>
      <c r="EP101" s="287"/>
      <c r="EQ101" s="287"/>
      <c r="ER101" s="287"/>
      <c r="ES101" s="287"/>
      <c r="ET101" s="287"/>
      <c r="EU101" s="287"/>
      <c r="EV101" s="287"/>
      <c r="EW101" s="287"/>
      <c r="EX101" s="287"/>
      <c r="EY101" s="287"/>
      <c r="EZ101" s="287"/>
      <c r="FA101" s="287"/>
      <c r="FB101" s="287"/>
      <c r="FC101" s="287"/>
      <c r="FD101" s="287"/>
      <c r="FE101" s="287"/>
      <c r="FF101" s="287"/>
      <c r="FG101" s="287"/>
      <c r="FH101" s="287"/>
      <c r="FI101" s="287"/>
      <c r="FJ101" s="287"/>
      <c r="FK101" s="287"/>
      <c r="FL101" s="287"/>
      <c r="FM101" s="287"/>
      <c r="FN101" s="287"/>
      <c r="FO101" s="287"/>
      <c r="FP101" s="287"/>
      <c r="FQ101" s="287"/>
      <c r="FR101" s="287"/>
      <c r="FS101" s="287"/>
      <c r="FT101" s="287"/>
      <c r="FU101" s="287"/>
      <c r="FV101" s="287"/>
      <c r="FW101" s="287"/>
      <c r="FX101" s="287"/>
      <c r="FY101" s="287"/>
      <c r="FZ101" s="287"/>
      <c r="GA101" s="287"/>
      <c r="GB101" s="287"/>
      <c r="GC101" s="287"/>
      <c r="GD101" s="287"/>
      <c r="GE101" s="287"/>
      <c r="GF101" s="287"/>
      <c r="GG101" s="287"/>
      <c r="GH101" s="287"/>
      <c r="GI101" s="287"/>
      <c r="GJ101" s="287"/>
      <c r="GK101" s="287"/>
      <c r="GL101" s="287"/>
      <c r="GM101" s="287"/>
      <c r="GN101" s="287"/>
      <c r="GO101" s="287"/>
      <c r="GP101" s="287"/>
      <c r="GQ101" s="287"/>
      <c r="GR101" s="287"/>
      <c r="GS101" s="287"/>
      <c r="GT101" s="287"/>
      <c r="GU101" s="287"/>
      <c r="GV101" s="287"/>
      <c r="GW101" s="287"/>
      <c r="GX101" s="287"/>
      <c r="GY101" s="287"/>
      <c r="GZ101" s="287"/>
      <c r="HA101" s="287"/>
      <c r="HB101" s="287"/>
      <c r="HC101" s="287"/>
      <c r="HD101" s="287"/>
      <c r="HE101" s="287"/>
      <c r="HF101" s="287"/>
      <c r="HG101" s="287"/>
      <c r="HH101" s="287"/>
      <c r="HI101" s="287"/>
      <c r="HJ101" s="287"/>
      <c r="HK101" s="287"/>
      <c r="HL101" s="287"/>
      <c r="HM101" s="287"/>
      <c r="HN101" s="287"/>
      <c r="HO101" s="287"/>
      <c r="HP101" s="287"/>
      <c r="HQ101" s="287"/>
      <c r="HR101" s="287"/>
      <c r="HS101" s="287"/>
      <c r="HT101" s="287"/>
      <c r="HU101" s="287"/>
      <c r="HV101" s="287"/>
      <c r="HW101" s="287"/>
      <c r="HX101" s="287"/>
      <c r="HY101" s="287"/>
      <c r="HZ101" s="287"/>
      <c r="IA101" s="287"/>
      <c r="IB101" s="287"/>
      <c r="IC101" s="287"/>
      <c r="ID101" s="287"/>
      <c r="IE101" s="287"/>
      <c r="IF101" s="287"/>
      <c r="IG101" s="287"/>
      <c r="IH101" s="287"/>
      <c r="II101" s="287"/>
      <c r="IJ101" s="287"/>
      <c r="IK101" s="287"/>
      <c r="IL101" s="287"/>
      <c r="IM101" s="287"/>
      <c r="IN101" s="287"/>
      <c r="IO101" s="287"/>
      <c r="IP101" s="287"/>
      <c r="IQ101" s="287"/>
      <c r="IR101" s="287"/>
      <c r="IS101" s="287"/>
      <c r="IT101" s="287"/>
      <c r="IU101" s="287"/>
      <c r="IV101" s="287"/>
      <c r="IW101" s="287"/>
      <c r="IX101" s="287"/>
      <c r="IY101" s="287"/>
      <c r="IZ101" s="287"/>
      <c r="JA101" s="287"/>
      <c r="JB101" s="287"/>
      <c r="JC101" s="287"/>
      <c r="JD101" s="287"/>
      <c r="JE101" s="287"/>
      <c r="JF101" s="287"/>
      <c r="JG101" s="287"/>
      <c r="JH101" s="287"/>
      <c r="JI101" s="287"/>
      <c r="JJ101" s="287"/>
      <c r="JK101" s="287"/>
      <c r="JL101" s="287"/>
      <c r="JM101" s="287"/>
      <c r="JN101" s="287"/>
      <c r="JO101" s="287"/>
      <c r="JP101" s="287"/>
      <c r="JQ101" s="287"/>
      <c r="JR101" s="287"/>
      <c r="JS101" s="287"/>
      <c r="JT101" s="287"/>
      <c r="JU101" s="287"/>
      <c r="JV101" s="287"/>
      <c r="JW101" s="287"/>
      <c r="JX101" s="287"/>
      <c r="JY101" s="287"/>
      <c r="JZ101" s="287"/>
      <c r="KA101" s="287"/>
      <c r="KB101" s="287"/>
      <c r="KC101" s="287"/>
      <c r="KD101" s="287"/>
      <c r="KE101" s="287"/>
      <c r="KF101" s="287"/>
      <c r="KG101" s="287"/>
      <c r="KH101" s="287"/>
      <c r="KI101" s="287"/>
      <c r="KJ101" s="287"/>
      <c r="KK101" s="287"/>
      <c r="KL101" s="287"/>
      <c r="KM101" s="287"/>
      <c r="KN101" s="287"/>
      <c r="KO101" s="287"/>
      <c r="KP101" s="287"/>
      <c r="KQ101" s="287"/>
      <c r="KR101" s="287"/>
      <c r="KS101" s="287"/>
      <c r="KT101" s="287"/>
      <c r="KU101" s="287"/>
      <c r="KV101" s="287"/>
      <c r="KW101" s="287"/>
      <c r="KX101" s="287"/>
      <c r="KY101" s="287"/>
      <c r="KZ101" s="287"/>
      <c r="LA101" s="287"/>
      <c r="LB101" s="287"/>
      <c r="LC101" s="287"/>
      <c r="LD101" s="287"/>
      <c r="LE101" s="287"/>
      <c r="LF101" s="287"/>
      <c r="LG101" s="287"/>
      <c r="LH101" s="287"/>
      <c r="LI101" s="287"/>
      <c r="LJ101" s="287"/>
      <c r="LK101" s="287"/>
      <c r="LL101" s="287"/>
      <c r="LM101" s="287"/>
      <c r="LN101" s="287"/>
      <c r="LO101" s="287"/>
      <c r="LP101" s="287"/>
      <c r="LQ101" s="287"/>
      <c r="LR101" s="287"/>
      <c r="LS101" s="287"/>
      <c r="LT101" s="287"/>
      <c r="LU101" s="287"/>
      <c r="LV101" s="287"/>
      <c r="LW101" s="287"/>
      <c r="LX101" s="287"/>
      <c r="LY101" s="287"/>
      <c r="LZ101" s="287"/>
      <c r="MA101" s="287"/>
      <c r="MB101" s="287"/>
      <c r="MC101" s="287"/>
      <c r="MD101" s="287"/>
      <c r="ME101" s="287"/>
      <c r="MF101" s="287"/>
      <c r="MG101" s="287"/>
      <c r="MH101" s="287"/>
      <c r="MI101" s="287"/>
      <c r="MJ101" s="287"/>
      <c r="MK101" s="287"/>
      <c r="ML101" s="287"/>
      <c r="MM101" s="287"/>
      <c r="MN101" s="287"/>
      <c r="MO101" s="287"/>
      <c r="MP101" s="287"/>
      <c r="MQ101" s="287"/>
      <c r="MR101" s="287"/>
      <c r="MS101" s="287"/>
      <c r="MT101" s="287"/>
      <c r="MU101" s="287"/>
      <c r="MV101" s="287"/>
      <c r="MW101" s="287"/>
      <c r="MX101" s="287"/>
      <c r="MY101" s="287"/>
      <c r="MZ101" s="287"/>
      <c r="NA101" s="287"/>
      <c r="NB101" s="287"/>
      <c r="NC101" s="287"/>
      <c r="ND101" s="287"/>
      <c r="NE101" s="287"/>
      <c r="NF101" s="287"/>
      <c r="NG101" s="287"/>
      <c r="NH101" s="287"/>
      <c r="NI101" s="287"/>
      <c r="NJ101" s="287"/>
      <c r="NK101" s="287"/>
      <c r="NL101" s="287"/>
      <c r="NM101" s="287"/>
      <c r="NN101" s="287"/>
      <c r="NO101" s="287"/>
      <c r="NP101" s="287"/>
      <c r="NQ101" s="287"/>
      <c r="NR101" s="287"/>
      <c r="NS101" s="287"/>
      <c r="NT101" s="287"/>
      <c r="NU101" s="287"/>
      <c r="NV101" s="287"/>
      <c r="NW101" s="287"/>
      <c r="NX101" s="287"/>
      <c r="NY101" s="287"/>
      <c r="NZ101" s="287"/>
      <c r="OA101" s="287"/>
      <c r="OB101" s="287"/>
      <c r="OC101" s="287"/>
      <c r="OD101" s="287"/>
      <c r="OE101" s="287"/>
      <c r="OF101" s="287"/>
      <c r="OG101" s="287"/>
      <c r="OH101" s="287"/>
      <c r="OI101" s="287"/>
      <c r="OJ101" s="287"/>
      <c r="OK101" s="287"/>
      <c r="OL101" s="287"/>
      <c r="OM101" s="287"/>
      <c r="ON101" s="287"/>
      <c r="OO101" s="287"/>
      <c r="OP101" s="287"/>
      <c r="OQ101" s="287"/>
      <c r="OR101" s="287"/>
      <c r="OS101" s="287"/>
      <c r="OT101" s="287"/>
      <c r="OU101" s="287"/>
      <c r="OV101" s="287"/>
      <c r="OW101" s="287"/>
      <c r="OX101" s="287"/>
      <c r="OY101" s="287"/>
      <c r="OZ101" s="287"/>
      <c r="PA101" s="287"/>
      <c r="PB101" s="287"/>
      <c r="PC101" s="287"/>
      <c r="PD101" s="287"/>
      <c r="PE101" s="287"/>
      <c r="PF101" s="287"/>
      <c r="PG101" s="287"/>
      <c r="PH101" s="287"/>
      <c r="PI101" s="287"/>
      <c r="PJ101" s="287"/>
      <c r="PK101" s="287"/>
      <c r="PL101" s="287"/>
      <c r="PM101" s="287"/>
      <c r="PN101" s="287"/>
      <c r="PO101" s="287"/>
      <c r="PP101" s="287"/>
      <c r="PQ101" s="287"/>
      <c r="PR101" s="287"/>
      <c r="PS101" s="287"/>
      <c r="PT101" s="287"/>
      <c r="PU101" s="287"/>
      <c r="PV101" s="287"/>
      <c r="PW101" s="287"/>
      <c r="PX101" s="287"/>
      <c r="PY101" s="287"/>
      <c r="PZ101" s="287"/>
      <c r="QA101" s="287"/>
      <c r="QB101" s="287"/>
      <c r="QC101" s="287"/>
      <c r="QD101" s="287"/>
      <c r="QE101" s="287"/>
      <c r="QF101" s="287"/>
      <c r="QG101" s="287"/>
      <c r="QH101" s="287"/>
      <c r="QI101" s="287"/>
      <c r="QJ101" s="287"/>
      <c r="QK101" s="287"/>
      <c r="QL101" s="287"/>
      <c r="QM101" s="287"/>
      <c r="QN101" s="287"/>
      <c r="QO101" s="287"/>
      <c r="QP101" s="287"/>
      <c r="QQ101" s="287"/>
      <c r="QR101" s="287"/>
      <c r="QS101" s="287"/>
      <c r="QT101" s="287"/>
      <c r="QU101" s="287"/>
      <c r="QV101" s="287"/>
      <c r="QW101" s="287"/>
      <c r="QX101" s="287"/>
      <c r="QY101" s="287"/>
      <c r="QZ101" s="287"/>
      <c r="RA101" s="287"/>
      <c r="RB101" s="287"/>
      <c r="RC101" s="287"/>
      <c r="RD101" s="287"/>
      <c r="RE101" s="287"/>
      <c r="RF101" s="287"/>
      <c r="RG101" s="287"/>
      <c r="RH101" s="287"/>
      <c r="RI101" s="287"/>
      <c r="RJ101" s="287"/>
      <c r="RK101" s="287"/>
      <c r="RL101" s="287"/>
      <c r="RM101" s="287"/>
      <c r="RN101" s="287"/>
      <c r="RO101" s="287"/>
      <c r="RP101" s="287"/>
      <c r="RQ101" s="287"/>
      <c r="RR101" s="287"/>
      <c r="RS101" s="287"/>
      <c r="RT101" s="287"/>
      <c r="RU101" s="287"/>
      <c r="RV101" s="287"/>
      <c r="RW101" s="287"/>
      <c r="RX101" s="287"/>
      <c r="RY101" s="287"/>
      <c r="RZ101" s="287"/>
      <c r="SA101" s="287"/>
      <c r="SB101" s="287"/>
      <c r="SC101" s="287"/>
      <c r="SD101" s="287"/>
      <c r="SE101" s="287"/>
      <c r="SF101" s="287"/>
      <c r="SG101" s="287"/>
      <c r="SH101" s="287"/>
      <c r="SI101" s="287"/>
      <c r="SJ101" s="287"/>
      <c r="SK101" s="287"/>
      <c r="SL101" s="287"/>
      <c r="SM101" s="287"/>
      <c r="SN101" s="287"/>
      <c r="SO101" s="287"/>
      <c r="SP101" s="287"/>
      <c r="SQ101" s="287"/>
      <c r="SR101" s="287"/>
      <c r="SS101" s="287"/>
      <c r="ST101" s="287"/>
      <c r="SU101" s="287"/>
      <c r="SV101" s="287"/>
      <c r="SW101" s="287"/>
      <c r="SX101" s="287"/>
      <c r="SY101" s="287"/>
      <c r="SZ101" s="287"/>
      <c r="TA101" s="287"/>
      <c r="TB101" s="287"/>
      <c r="TC101" s="287"/>
      <c r="TD101" s="287"/>
      <c r="TE101" s="287"/>
      <c r="TF101" s="287"/>
      <c r="TG101" s="287"/>
      <c r="TH101" s="287"/>
      <c r="TI101" s="287"/>
      <c r="TJ101" s="287"/>
      <c r="TK101" s="287"/>
      <c r="TL101" s="287"/>
      <c r="TM101" s="287"/>
      <c r="TN101" s="287"/>
      <c r="TO101" s="287"/>
      <c r="TP101" s="287"/>
      <c r="TQ101" s="287"/>
      <c r="TR101" s="287"/>
      <c r="TS101" s="287"/>
      <c r="TT101" s="287"/>
      <c r="TU101" s="287"/>
      <c r="TV101" s="287"/>
      <c r="TW101" s="287"/>
      <c r="TX101" s="287"/>
      <c r="TY101" s="287"/>
      <c r="TZ101" s="287"/>
      <c r="UA101" s="287"/>
      <c r="UB101" s="287"/>
      <c r="UC101" s="287"/>
      <c r="UD101" s="287"/>
      <c r="UE101" s="287"/>
      <c r="UF101" s="287"/>
      <c r="UG101" s="287"/>
      <c r="UH101" s="287"/>
      <c r="UI101" s="287"/>
      <c r="UJ101" s="287"/>
      <c r="UK101" s="287"/>
      <c r="UL101" s="287"/>
      <c r="UM101" s="287"/>
      <c r="UN101" s="287"/>
      <c r="UO101" s="287"/>
      <c r="UP101" s="287"/>
      <c r="UQ101" s="287"/>
      <c r="UR101" s="287"/>
      <c r="US101" s="287"/>
      <c r="UT101" s="287"/>
      <c r="UU101" s="287"/>
      <c r="UV101" s="287"/>
      <c r="UW101" s="287"/>
      <c r="UX101" s="287"/>
      <c r="UY101" s="287"/>
      <c r="UZ101" s="287"/>
      <c r="VA101" s="287"/>
      <c r="VB101" s="287"/>
      <c r="VC101" s="287"/>
      <c r="VD101" s="287"/>
      <c r="VE101" s="287"/>
      <c r="VF101" s="287"/>
      <c r="VG101" s="287"/>
      <c r="VH101" s="287"/>
      <c r="VI101" s="287"/>
      <c r="VJ101" s="287"/>
      <c r="VK101" s="287"/>
      <c r="VL101" s="287"/>
      <c r="VM101" s="287"/>
      <c r="VN101" s="287"/>
      <c r="VO101" s="287"/>
      <c r="VP101" s="287"/>
      <c r="VQ101" s="287"/>
      <c r="VR101" s="287"/>
      <c r="VS101" s="287"/>
      <c r="VT101" s="287"/>
      <c r="VU101" s="287"/>
      <c r="VV101" s="287"/>
      <c r="VW101" s="287"/>
      <c r="VX101" s="287"/>
      <c r="VY101" s="287"/>
      <c r="VZ101" s="287"/>
      <c r="WA101" s="287"/>
      <c r="WB101" s="287"/>
      <c r="WC101" s="287"/>
      <c r="WD101" s="287"/>
      <c r="WE101" s="287"/>
      <c r="WF101" s="287"/>
      <c r="WG101" s="287"/>
      <c r="WH101" s="287"/>
      <c r="WI101" s="287"/>
      <c r="WJ101" s="287"/>
      <c r="WK101" s="287"/>
      <c r="WL101" s="287"/>
      <c r="WM101" s="287"/>
      <c r="WN101" s="287"/>
      <c r="WO101" s="287"/>
      <c r="WP101" s="287"/>
      <c r="WQ101" s="287"/>
      <c r="WR101" s="287"/>
      <c r="WS101" s="287"/>
      <c r="WT101" s="287"/>
      <c r="WU101" s="287"/>
      <c r="WV101" s="287"/>
      <c r="WW101" s="287"/>
      <c r="WX101" s="287"/>
      <c r="WY101" s="287"/>
      <c r="WZ101" s="287"/>
      <c r="XA101" s="287"/>
      <c r="XB101" s="287"/>
      <c r="XC101" s="287"/>
      <c r="XD101" s="287"/>
      <c r="XE101" s="287"/>
      <c r="XF101" s="287"/>
      <c r="XG101" s="287"/>
      <c r="XH101" s="287"/>
      <c r="XI101" s="287"/>
      <c r="XJ101" s="287"/>
      <c r="XK101" s="287"/>
      <c r="XL101" s="287"/>
      <c r="XM101" s="287"/>
      <c r="XN101" s="287"/>
      <c r="XO101" s="287"/>
      <c r="XP101" s="287"/>
      <c r="XQ101" s="287"/>
      <c r="XR101" s="287"/>
      <c r="XS101" s="287"/>
      <c r="XT101" s="287"/>
      <c r="XU101" s="287"/>
      <c r="XV101" s="287"/>
      <c r="XW101" s="287"/>
      <c r="XX101" s="287"/>
      <c r="XY101" s="287"/>
      <c r="XZ101" s="287"/>
      <c r="YA101" s="287"/>
      <c r="YB101" s="287"/>
      <c r="YC101" s="287"/>
      <c r="YD101" s="287"/>
      <c r="YE101" s="287"/>
      <c r="YF101" s="287"/>
      <c r="YG101" s="287"/>
      <c r="YH101" s="287"/>
      <c r="YI101" s="287"/>
      <c r="YJ101" s="287"/>
      <c r="YK101" s="287"/>
      <c r="YL101" s="287"/>
      <c r="YM101" s="287"/>
      <c r="YN101" s="287"/>
      <c r="YO101" s="287"/>
      <c r="YP101" s="287"/>
      <c r="YQ101" s="287"/>
      <c r="YR101" s="287"/>
      <c r="YS101" s="287"/>
      <c r="YT101" s="287"/>
      <c r="YU101" s="287"/>
      <c r="YV101" s="287"/>
      <c r="YW101" s="287"/>
      <c r="YX101" s="287"/>
      <c r="YY101" s="287"/>
      <c r="YZ101" s="287"/>
      <c r="ZA101" s="287"/>
      <c r="ZB101" s="287"/>
      <c r="ZC101" s="287"/>
      <c r="ZD101" s="287"/>
      <c r="ZE101" s="287"/>
      <c r="ZF101" s="287"/>
      <c r="ZG101" s="287"/>
      <c r="ZH101" s="287"/>
      <c r="ZI101" s="287"/>
      <c r="ZJ101" s="287"/>
      <c r="ZK101" s="287"/>
      <c r="ZL101" s="287"/>
      <c r="ZM101" s="287"/>
      <c r="ZN101" s="287"/>
      <c r="ZO101" s="287"/>
      <c r="ZP101" s="287"/>
      <c r="ZQ101" s="287"/>
      <c r="ZR101" s="287"/>
      <c r="ZS101" s="287"/>
      <c r="ZT101" s="287"/>
      <c r="ZU101" s="287"/>
      <c r="ZV101" s="287"/>
      <c r="ZW101" s="287"/>
      <c r="ZX101" s="287"/>
      <c r="ZY101" s="287"/>
      <c r="ZZ101" s="287"/>
      <c r="AAA101" s="287"/>
      <c r="AAB101" s="287"/>
      <c r="AAC101" s="287"/>
      <c r="AAD101" s="287"/>
      <c r="AAE101" s="287"/>
      <c r="AAF101" s="287"/>
      <c r="AAG101" s="287"/>
      <c r="AAH101" s="287"/>
      <c r="AAI101" s="287"/>
      <c r="AAJ101" s="287"/>
      <c r="AAK101" s="287"/>
      <c r="AAL101" s="287"/>
      <c r="AAM101" s="287"/>
      <c r="AAN101" s="287"/>
      <c r="AAO101" s="287"/>
      <c r="AAP101" s="287"/>
      <c r="AAQ101" s="287"/>
      <c r="AAR101" s="287"/>
      <c r="AAS101" s="287"/>
      <c r="AAT101" s="287"/>
      <c r="AAU101" s="287"/>
      <c r="AAV101" s="287"/>
      <c r="AAW101" s="287"/>
      <c r="AAX101" s="287"/>
      <c r="AAY101" s="287"/>
      <c r="AAZ101" s="287"/>
      <c r="ABA101" s="287"/>
      <c r="ABB101" s="287"/>
      <c r="ABC101" s="287"/>
      <c r="ABD101" s="287"/>
      <c r="ABE101" s="287"/>
      <c r="ABF101" s="287"/>
      <c r="ABG101" s="287"/>
      <c r="ABH101" s="287"/>
      <c r="ABI101" s="287"/>
      <c r="ABJ101" s="287"/>
      <c r="ABK101" s="287"/>
      <c r="ABL101" s="287"/>
      <c r="ABM101" s="287"/>
      <c r="ABN101" s="287"/>
      <c r="ABO101" s="287"/>
      <c r="ABP101" s="287"/>
      <c r="ABQ101" s="287"/>
      <c r="ABR101" s="287"/>
      <c r="ABS101" s="287"/>
      <c r="ABT101" s="287"/>
      <c r="ABU101" s="287"/>
      <c r="ABV101" s="287"/>
      <c r="ABW101" s="287"/>
      <c r="ABX101" s="287"/>
      <c r="ABY101" s="287"/>
      <c r="ABZ101" s="287"/>
      <c r="ACA101" s="287"/>
      <c r="ACB101" s="287"/>
      <c r="ACC101" s="287"/>
      <c r="ACD101" s="287"/>
      <c r="ACE101" s="287"/>
      <c r="ACF101" s="287"/>
      <c r="ACG101" s="287"/>
      <c r="ACH101" s="287"/>
      <c r="ACI101" s="287"/>
      <c r="ACJ101" s="287"/>
      <c r="ACK101" s="287"/>
      <c r="ACL101" s="287"/>
      <c r="ACM101" s="287"/>
      <c r="ACN101" s="287"/>
      <c r="ACO101" s="287"/>
      <c r="ACP101" s="287"/>
      <c r="ACQ101" s="287"/>
      <c r="ACR101" s="287"/>
      <c r="ACS101" s="287"/>
      <c r="ACT101" s="287"/>
      <c r="ACU101" s="287"/>
      <c r="ACV101" s="287"/>
      <c r="ACW101" s="287"/>
      <c r="ACX101" s="287"/>
      <c r="ACY101" s="287"/>
      <c r="ACZ101" s="287"/>
      <c r="ADA101" s="287"/>
      <c r="ADB101" s="287"/>
      <c r="ADC101" s="287"/>
      <c r="ADD101" s="287"/>
      <c r="ADE101" s="287"/>
      <c r="ADF101" s="287"/>
      <c r="ADG101" s="287"/>
      <c r="ADH101" s="287"/>
      <c r="ADI101" s="287"/>
      <c r="ADJ101" s="287"/>
      <c r="ADK101" s="287"/>
      <c r="ADL101" s="287"/>
      <c r="ADM101" s="287"/>
      <c r="ADN101" s="287"/>
      <c r="ADO101" s="287"/>
      <c r="ADP101" s="287"/>
      <c r="ADQ101" s="287"/>
      <c r="ADR101" s="287"/>
      <c r="ADS101" s="287"/>
      <c r="ADT101" s="287"/>
      <c r="ADU101" s="287"/>
      <c r="ADV101" s="287"/>
      <c r="ADW101" s="287"/>
      <c r="ADX101" s="287"/>
      <c r="ADY101" s="287"/>
      <c r="ADZ101" s="287"/>
      <c r="AEA101" s="287"/>
      <c r="AEB101" s="287"/>
      <c r="AEC101" s="287"/>
      <c r="AED101" s="287"/>
      <c r="AEE101" s="287"/>
      <c r="AEF101" s="287"/>
      <c r="AEG101" s="287"/>
      <c r="AEH101" s="287"/>
      <c r="AEI101" s="287"/>
      <c r="AEJ101" s="287"/>
      <c r="AEK101" s="287"/>
      <c r="AEL101" s="287"/>
      <c r="AEM101" s="287"/>
      <c r="AEN101" s="287"/>
      <c r="AEO101" s="287"/>
      <c r="AEP101" s="287"/>
      <c r="AEQ101" s="287"/>
      <c r="AER101" s="287"/>
      <c r="AES101" s="287"/>
      <c r="AET101" s="287"/>
      <c r="AEU101" s="287"/>
      <c r="AEV101" s="287"/>
      <c r="AEW101" s="287"/>
      <c r="AEX101" s="287"/>
      <c r="AEY101" s="287"/>
      <c r="AEZ101" s="287"/>
      <c r="AFA101" s="287"/>
      <c r="AFB101" s="287"/>
      <c r="AFC101" s="287"/>
      <c r="AFD101" s="287"/>
      <c r="AFE101" s="287"/>
      <c r="AFF101" s="287"/>
      <c r="AFG101" s="287"/>
      <c r="AFH101" s="287"/>
      <c r="AFI101" s="287"/>
      <c r="AFJ101" s="287"/>
      <c r="AFK101" s="287"/>
      <c r="AFL101" s="287"/>
      <c r="AFM101" s="287"/>
      <c r="AFN101" s="287"/>
      <c r="AFO101" s="287"/>
      <c r="AFP101" s="287"/>
      <c r="AFQ101" s="287"/>
      <c r="AFR101" s="287"/>
      <c r="AFS101" s="287"/>
      <c r="AFT101" s="287"/>
      <c r="AFU101" s="287"/>
      <c r="AFV101" s="287"/>
      <c r="AFW101" s="287"/>
      <c r="AFX101" s="287"/>
      <c r="AFY101" s="287"/>
      <c r="AFZ101" s="287"/>
      <c r="AGA101" s="287"/>
      <c r="AGB101" s="287"/>
      <c r="AGC101" s="287"/>
      <c r="AGD101" s="287"/>
      <c r="AGE101" s="287"/>
      <c r="AGF101" s="287"/>
      <c r="AGG101" s="287"/>
      <c r="AGH101" s="287"/>
      <c r="AGI101" s="287"/>
      <c r="AGJ101" s="287"/>
      <c r="AGK101" s="287"/>
      <c r="AGL101" s="287"/>
      <c r="AGM101" s="287"/>
      <c r="AGN101" s="287"/>
      <c r="AGO101" s="287"/>
      <c r="AGP101" s="287"/>
      <c r="AGQ101" s="287"/>
      <c r="AGR101" s="287"/>
      <c r="AGS101" s="287"/>
      <c r="AGT101" s="287"/>
      <c r="AGU101" s="287"/>
      <c r="AGV101" s="287"/>
      <c r="AGW101" s="287"/>
      <c r="AGX101" s="287"/>
      <c r="AGY101" s="287"/>
      <c r="AGZ101" s="287"/>
      <c r="AHA101" s="287"/>
      <c r="AHB101" s="287"/>
      <c r="AHC101" s="287"/>
      <c r="AHD101" s="287"/>
      <c r="AHE101" s="287"/>
      <c r="AHF101" s="287"/>
      <c r="AHG101" s="287"/>
      <c r="AHH101" s="287"/>
      <c r="AHI101" s="287"/>
      <c r="AHJ101" s="287"/>
      <c r="AHK101" s="287"/>
      <c r="AHL101" s="287"/>
      <c r="AHM101" s="287"/>
      <c r="AHN101" s="287"/>
      <c r="AHO101" s="287"/>
      <c r="AHP101" s="287"/>
      <c r="AHQ101" s="287"/>
      <c r="AHR101" s="287"/>
      <c r="AHS101" s="287"/>
      <c r="AHT101" s="287"/>
      <c r="AHU101" s="287"/>
      <c r="AHV101" s="287"/>
      <c r="AHW101" s="287"/>
      <c r="AHX101" s="287"/>
      <c r="AHY101" s="287"/>
      <c r="AHZ101" s="287"/>
      <c r="AIA101" s="287"/>
      <c r="AIB101" s="287"/>
      <c r="AIC101" s="287"/>
      <c r="AID101" s="287"/>
      <c r="AIE101" s="287"/>
      <c r="AIF101" s="287"/>
      <c r="AIG101" s="287"/>
      <c r="AIH101" s="287"/>
      <c r="AII101" s="287"/>
      <c r="AIJ101" s="287"/>
      <c r="AIK101" s="287"/>
      <c r="AIL101" s="287"/>
      <c r="AIM101" s="287"/>
      <c r="AIN101" s="287"/>
      <c r="AIO101" s="287"/>
      <c r="AIP101" s="287"/>
      <c r="AIQ101" s="287"/>
      <c r="AIR101" s="287"/>
      <c r="AIS101" s="287"/>
      <c r="AIT101" s="287"/>
      <c r="AIU101" s="287"/>
      <c r="AIV101" s="287"/>
      <c r="AIW101" s="287"/>
      <c r="AIX101" s="287"/>
      <c r="AIY101" s="287"/>
      <c r="AIZ101" s="287"/>
      <c r="AJA101" s="287"/>
      <c r="AJB101" s="287"/>
      <c r="AJC101" s="287"/>
      <c r="AJD101" s="287"/>
      <c r="AJE101" s="287"/>
      <c r="AJF101" s="287"/>
      <c r="AJG101" s="287"/>
      <c r="AJH101" s="287"/>
      <c r="AJI101" s="287"/>
      <c r="AJJ101" s="287"/>
      <c r="AJK101" s="287"/>
      <c r="AJL101" s="287"/>
      <c r="AJM101" s="287"/>
      <c r="AJN101" s="287"/>
      <c r="AJO101" s="287"/>
      <c r="AJP101" s="287"/>
      <c r="AJQ101" s="287"/>
      <c r="AJR101" s="287"/>
      <c r="AJS101" s="287"/>
      <c r="AJT101" s="287"/>
      <c r="AJU101" s="287"/>
      <c r="AJV101" s="287"/>
      <c r="AJW101" s="287"/>
      <c r="AJX101" s="287"/>
      <c r="AJY101" s="287"/>
      <c r="AJZ101" s="287"/>
      <c r="AKA101" s="287"/>
      <c r="AKB101" s="287"/>
      <c r="AKC101" s="287"/>
      <c r="AKD101" s="287"/>
      <c r="AKE101" s="287"/>
      <c r="AKF101" s="287"/>
      <c r="AKG101" s="287"/>
      <c r="AKH101" s="287"/>
      <c r="AKI101" s="287"/>
      <c r="AKJ101" s="287"/>
      <c r="AKK101" s="287"/>
      <c r="AKL101" s="287"/>
      <c r="AKM101" s="287"/>
      <c r="AKN101" s="287"/>
      <c r="AKO101" s="287"/>
      <c r="AKP101" s="287"/>
      <c r="AKQ101" s="287"/>
      <c r="AKR101" s="287"/>
      <c r="AKS101" s="287"/>
      <c r="AKT101" s="287"/>
      <c r="AKU101" s="287"/>
      <c r="AKV101" s="287"/>
      <c r="AKW101" s="287"/>
      <c r="AKX101" s="287"/>
      <c r="AKY101" s="287"/>
      <c r="AKZ101" s="287"/>
      <c r="ALA101" s="287"/>
      <c r="ALB101" s="287"/>
      <c r="ALC101" s="287"/>
      <c r="ALD101" s="287"/>
      <c r="ALE101" s="287"/>
      <c r="ALF101" s="287"/>
      <c r="ALG101" s="287"/>
      <c r="ALH101" s="287"/>
      <c r="ALI101" s="287"/>
      <c r="ALJ101" s="287"/>
      <c r="ALK101" s="287"/>
      <c r="ALL101" s="287"/>
      <c r="ALM101" s="287"/>
      <c r="ALN101" s="287"/>
      <c r="ALO101" s="287"/>
      <c r="ALP101" s="287"/>
      <c r="ALQ101" s="287"/>
      <c r="ALR101" s="287"/>
      <c r="ALS101" s="287"/>
      <c r="ALT101" s="287"/>
      <c r="ALU101" s="287"/>
      <c r="ALV101" s="287"/>
      <c r="ALW101" s="287"/>
      <c r="ALX101" s="287"/>
      <c r="ALY101" s="287"/>
      <c r="ALZ101" s="287"/>
      <c r="AMA101" s="287"/>
      <c r="AMB101" s="287"/>
      <c r="AMC101" s="287"/>
      <c r="AMD101" s="287"/>
      <c r="AME101" s="287"/>
      <c r="AMF101" s="287"/>
      <c r="AMG101" s="287"/>
      <c r="AMH101" s="287"/>
      <c r="AMI101" s="287"/>
      <c r="AMJ101" s="287"/>
      <c r="AMK101" s="287"/>
      <c r="AML101" s="287"/>
      <c r="AMM101" s="287"/>
      <c r="AMN101" s="287"/>
      <c r="AMO101" s="287"/>
      <c r="AMP101" s="287"/>
      <c r="AMQ101" s="287"/>
      <c r="AMR101" s="287"/>
      <c r="AMS101" s="287"/>
      <c r="AMT101" s="287"/>
      <c r="AMU101" s="287"/>
      <c r="AMV101" s="287"/>
      <c r="AMW101" s="287"/>
      <c r="AMX101" s="287"/>
      <c r="AMY101" s="287"/>
      <c r="AMZ101" s="287"/>
      <c r="ANA101" s="287"/>
      <c r="ANB101" s="287"/>
      <c r="ANC101" s="287"/>
      <c r="AND101" s="287"/>
      <c r="ANE101" s="287"/>
      <c r="ANF101" s="287"/>
      <c r="ANG101" s="287"/>
      <c r="ANH101" s="287"/>
      <c r="ANI101" s="287"/>
      <c r="ANJ101" s="287"/>
      <c r="ANK101" s="287"/>
      <c r="ANL101" s="287"/>
      <c r="ANM101" s="287"/>
      <c r="ANN101" s="287"/>
      <c r="ANO101" s="287"/>
      <c r="ANP101" s="287"/>
      <c r="ANQ101" s="287"/>
      <c r="ANR101" s="287"/>
      <c r="ANS101" s="287"/>
      <c r="ANT101" s="287"/>
      <c r="ANU101" s="287"/>
      <c r="ANV101" s="287"/>
      <c r="ANW101" s="287"/>
      <c r="ANX101" s="287"/>
      <c r="ANY101" s="287"/>
      <c r="ANZ101" s="287"/>
      <c r="AOA101" s="287"/>
      <c r="AOB101" s="287"/>
      <c r="AOC101" s="287"/>
      <c r="AOD101" s="287"/>
      <c r="AOE101" s="287"/>
      <c r="AOF101" s="287"/>
      <c r="AOG101" s="287"/>
      <c r="AOH101" s="287"/>
      <c r="AOI101" s="287"/>
      <c r="AOJ101" s="287"/>
      <c r="AOK101" s="287"/>
      <c r="AOL101" s="287"/>
      <c r="AOM101" s="287"/>
      <c r="AON101" s="287"/>
      <c r="AOO101" s="287"/>
      <c r="AOP101" s="287"/>
      <c r="AOQ101" s="287"/>
      <c r="AOR101" s="287"/>
      <c r="AOS101" s="287"/>
      <c r="AOT101" s="287"/>
      <c r="AOU101" s="287"/>
      <c r="AOV101" s="287"/>
      <c r="AOW101" s="287"/>
      <c r="AOX101" s="287"/>
      <c r="AOY101" s="287"/>
      <c r="AOZ101" s="287"/>
      <c r="APA101" s="287"/>
      <c r="APB101" s="287"/>
      <c r="APC101" s="287"/>
      <c r="APD101" s="287"/>
      <c r="APE101" s="287"/>
      <c r="APF101" s="287"/>
      <c r="APG101" s="287"/>
      <c r="APH101" s="287"/>
      <c r="API101" s="287"/>
      <c r="APJ101" s="287"/>
      <c r="APK101" s="287"/>
      <c r="APL101" s="287"/>
      <c r="APM101" s="287"/>
      <c r="APN101" s="287"/>
      <c r="APO101" s="287"/>
      <c r="APP101" s="287"/>
      <c r="APQ101" s="287"/>
      <c r="APR101" s="287"/>
      <c r="APS101" s="287"/>
      <c r="APT101" s="287"/>
      <c r="APU101" s="287"/>
      <c r="APV101" s="287"/>
      <c r="APW101" s="287"/>
      <c r="APX101" s="287"/>
      <c r="APY101" s="287"/>
      <c r="APZ101" s="287"/>
      <c r="AQA101" s="287"/>
      <c r="AQB101" s="287"/>
      <c r="AQC101" s="287"/>
      <c r="AQD101" s="287"/>
      <c r="AQE101" s="287"/>
      <c r="AQF101" s="287"/>
      <c r="AQG101" s="287"/>
      <c r="AQH101" s="287"/>
      <c r="AQI101" s="287"/>
      <c r="AQJ101" s="287"/>
      <c r="AQK101" s="287"/>
      <c r="AQL101" s="287"/>
      <c r="AQM101" s="287"/>
      <c r="AQN101" s="287"/>
      <c r="AQO101" s="287"/>
      <c r="AQP101" s="287"/>
      <c r="AQQ101" s="287"/>
      <c r="AQR101" s="287"/>
      <c r="AQS101" s="287"/>
      <c r="AQT101" s="287"/>
      <c r="AQU101" s="287"/>
      <c r="AQV101" s="287"/>
      <c r="AQW101" s="287"/>
      <c r="AQX101" s="287"/>
      <c r="AQY101" s="287"/>
      <c r="AQZ101" s="287"/>
      <c r="ARA101" s="287"/>
      <c r="ARB101" s="287"/>
      <c r="ARC101" s="287"/>
      <c r="ARD101" s="287"/>
      <c r="ARE101" s="287"/>
      <c r="ARF101" s="287"/>
      <c r="ARG101" s="287"/>
      <c r="ARH101" s="287"/>
      <c r="ARI101" s="287"/>
      <c r="ARJ101" s="287"/>
      <c r="ARK101" s="287"/>
      <c r="ARL101" s="287"/>
      <c r="ARM101" s="287"/>
      <c r="ARN101" s="287"/>
      <c r="ARO101" s="287"/>
      <c r="ARP101" s="287"/>
      <c r="ARQ101" s="287"/>
      <c r="ARR101" s="287"/>
      <c r="ARS101" s="287"/>
      <c r="ART101" s="287"/>
      <c r="ARU101" s="287"/>
      <c r="ARV101" s="287"/>
      <c r="ARW101" s="287"/>
      <c r="ARX101" s="287"/>
      <c r="ARY101" s="287"/>
      <c r="ARZ101" s="287"/>
      <c r="ASA101" s="287"/>
      <c r="ASB101" s="287"/>
      <c r="ASC101" s="287"/>
      <c r="ASD101" s="287"/>
      <c r="ASE101" s="287"/>
      <c r="ASF101" s="287"/>
      <c r="ASG101" s="287"/>
      <c r="ASH101" s="287"/>
      <c r="ASI101" s="287"/>
      <c r="ASJ101" s="287"/>
      <c r="ASK101" s="287"/>
      <c r="ASL101" s="287"/>
      <c r="ASM101" s="287"/>
      <c r="ASN101" s="287"/>
      <c r="ASO101" s="287"/>
      <c r="ASP101" s="287"/>
      <c r="ASQ101" s="287"/>
      <c r="ASR101" s="287"/>
      <c r="ASS101" s="287"/>
      <c r="AST101" s="287"/>
      <c r="ASU101" s="287"/>
      <c r="ASV101" s="287"/>
      <c r="ASW101" s="287"/>
      <c r="ASX101" s="287"/>
      <c r="ASY101" s="287"/>
      <c r="ASZ101" s="287"/>
      <c r="ATA101" s="287"/>
      <c r="ATB101" s="287"/>
      <c r="ATC101" s="287"/>
      <c r="ATD101" s="287"/>
      <c r="ATE101" s="287"/>
      <c r="ATF101" s="287"/>
      <c r="ATG101" s="287"/>
      <c r="ATH101" s="287"/>
      <c r="ATI101" s="287"/>
      <c r="ATJ101" s="287"/>
      <c r="ATK101" s="287"/>
      <c r="ATL101" s="287"/>
      <c r="ATM101" s="287"/>
      <c r="ATN101" s="287"/>
      <c r="ATO101" s="287"/>
      <c r="ATP101" s="287"/>
      <c r="ATQ101" s="287"/>
      <c r="ATR101" s="287"/>
      <c r="ATS101" s="287"/>
      <c r="ATT101" s="287"/>
      <c r="ATU101" s="287"/>
      <c r="ATV101" s="287"/>
      <c r="ATW101" s="287"/>
      <c r="ATX101" s="287"/>
      <c r="ATY101" s="287"/>
      <c r="ATZ101" s="287"/>
      <c r="AUA101" s="287"/>
      <c r="AUB101" s="287"/>
      <c r="AUC101" s="287"/>
      <c r="AUD101" s="287"/>
      <c r="AUE101" s="287"/>
      <c r="AUF101" s="287"/>
      <c r="AUG101" s="287"/>
      <c r="AUH101" s="287"/>
      <c r="AUI101" s="287"/>
      <c r="AUJ101" s="287"/>
      <c r="AUK101" s="287"/>
      <c r="AUL101" s="287"/>
      <c r="AUM101" s="287"/>
      <c r="AUN101" s="287"/>
      <c r="AUO101" s="287"/>
      <c r="AUP101" s="287"/>
      <c r="AUQ101" s="287"/>
      <c r="AUR101" s="287"/>
      <c r="AUS101" s="287"/>
      <c r="AUT101" s="287"/>
      <c r="AUU101" s="287"/>
      <c r="AUV101" s="287"/>
      <c r="AUW101" s="287"/>
      <c r="AUX101" s="287"/>
      <c r="AUY101" s="287"/>
      <c r="AUZ101" s="287"/>
      <c r="AVA101" s="287"/>
      <c r="AVB101" s="287"/>
      <c r="AVC101" s="287"/>
      <c r="AVD101" s="287"/>
      <c r="AVE101" s="287"/>
      <c r="AVF101" s="287"/>
      <c r="AVG101" s="287"/>
      <c r="AVH101" s="287"/>
      <c r="AVI101" s="287"/>
      <c r="AVJ101" s="287"/>
      <c r="AVK101" s="287"/>
      <c r="AVL101" s="287"/>
      <c r="AVM101" s="287"/>
      <c r="AVN101" s="287"/>
      <c r="AVO101" s="287"/>
      <c r="AVP101" s="287"/>
      <c r="AVQ101" s="287"/>
      <c r="AVR101" s="287"/>
      <c r="AVS101" s="287"/>
      <c r="AVT101" s="287"/>
      <c r="AVU101" s="287"/>
      <c r="AVV101" s="287"/>
      <c r="AVW101" s="287"/>
      <c r="AVX101" s="287"/>
      <c r="AVY101" s="287"/>
      <c r="AVZ101" s="287"/>
      <c r="AWA101" s="287"/>
      <c r="AWB101" s="287"/>
      <c r="AWC101" s="287"/>
      <c r="AWD101" s="287"/>
      <c r="AWE101" s="287"/>
      <c r="AWF101" s="287"/>
      <c r="AWG101" s="287"/>
      <c r="AWH101" s="287"/>
      <c r="AWI101" s="287"/>
      <c r="AWJ101" s="287"/>
      <c r="AWK101" s="287"/>
      <c r="AWL101" s="287"/>
      <c r="AWM101" s="287"/>
      <c r="AWN101" s="287"/>
      <c r="AWO101" s="287"/>
      <c r="AWP101" s="287"/>
      <c r="AWQ101" s="287"/>
      <c r="AWR101" s="287"/>
      <c r="AWS101" s="287"/>
      <c r="AWT101" s="287"/>
      <c r="AWU101" s="287"/>
      <c r="AWV101" s="287"/>
      <c r="AWW101" s="287"/>
      <c r="AWX101" s="287"/>
      <c r="AWY101" s="287"/>
      <c r="AWZ101" s="287"/>
      <c r="AXA101" s="287"/>
      <c r="AXB101" s="287"/>
      <c r="AXC101" s="287"/>
      <c r="AXD101" s="287"/>
      <c r="AXE101" s="287"/>
      <c r="AXF101" s="287"/>
      <c r="AXG101" s="287"/>
      <c r="AXH101" s="287"/>
      <c r="AXI101" s="287"/>
      <c r="AXJ101" s="287"/>
      <c r="AXK101" s="287"/>
      <c r="AXL101" s="287"/>
      <c r="AXM101" s="287"/>
      <c r="AXN101" s="287"/>
      <c r="AXO101" s="287"/>
      <c r="AXP101" s="287"/>
      <c r="AXQ101" s="287"/>
      <c r="AXR101" s="287"/>
      <c r="AXS101" s="287"/>
      <c r="AXT101" s="287"/>
      <c r="AXU101" s="287"/>
      <c r="AXV101" s="287"/>
      <c r="AXW101" s="287"/>
      <c r="AXX101" s="287"/>
      <c r="AXY101" s="287"/>
      <c r="AXZ101" s="287"/>
      <c r="AYA101" s="287"/>
      <c r="AYB101" s="287"/>
      <c r="AYC101" s="287"/>
      <c r="AYD101" s="287"/>
      <c r="AYE101" s="287"/>
      <c r="AYF101" s="287"/>
      <c r="AYG101" s="287"/>
      <c r="AYH101" s="287"/>
      <c r="AYI101" s="287"/>
      <c r="AYJ101" s="287"/>
      <c r="AYK101" s="287"/>
      <c r="AYL101" s="287"/>
      <c r="AYM101" s="287"/>
      <c r="AYN101" s="287"/>
      <c r="AYO101" s="287"/>
      <c r="AYP101" s="287"/>
      <c r="AYQ101" s="287"/>
      <c r="AYR101" s="287"/>
      <c r="AYS101" s="287"/>
      <c r="AYT101" s="287"/>
      <c r="AYU101" s="287"/>
      <c r="AYV101" s="287"/>
      <c r="AYW101" s="287"/>
      <c r="AYX101" s="287"/>
      <c r="AYY101" s="287"/>
      <c r="AYZ101" s="287"/>
      <c r="AZA101" s="287"/>
      <c r="AZB101" s="287"/>
      <c r="AZC101" s="287"/>
      <c r="AZD101" s="287"/>
      <c r="AZE101" s="287"/>
      <c r="AZF101" s="287"/>
      <c r="AZG101" s="287"/>
      <c r="AZH101" s="287"/>
      <c r="AZI101" s="287"/>
      <c r="AZJ101" s="287"/>
      <c r="AZK101" s="287"/>
      <c r="AZL101" s="287"/>
      <c r="AZM101" s="287"/>
      <c r="AZN101" s="287"/>
      <c r="AZO101" s="287"/>
      <c r="AZP101" s="287"/>
      <c r="AZQ101" s="287"/>
      <c r="AZR101" s="287"/>
      <c r="AZS101" s="287"/>
      <c r="AZT101" s="287"/>
      <c r="AZU101" s="287"/>
      <c r="AZV101" s="287"/>
      <c r="AZW101" s="287"/>
      <c r="AZX101" s="287"/>
      <c r="AZY101" s="287"/>
      <c r="AZZ101" s="287"/>
      <c r="BAA101" s="287"/>
      <c r="BAB101" s="287"/>
      <c r="BAC101" s="287"/>
      <c r="BAD101" s="287"/>
      <c r="BAE101" s="287"/>
      <c r="BAF101" s="287"/>
      <c r="BAG101" s="287"/>
      <c r="BAH101" s="287"/>
      <c r="BAI101" s="287"/>
      <c r="BAJ101" s="287"/>
      <c r="BAK101" s="287"/>
      <c r="BAL101" s="287"/>
      <c r="BAM101" s="287"/>
      <c r="BAN101" s="287"/>
      <c r="BAO101" s="287"/>
      <c r="BAP101" s="287"/>
      <c r="BAQ101" s="287"/>
      <c r="BAR101" s="287"/>
      <c r="BAS101" s="287"/>
      <c r="BAT101" s="287"/>
      <c r="BAU101" s="287"/>
      <c r="BAV101" s="287"/>
      <c r="BAW101" s="287"/>
      <c r="BAX101" s="287"/>
      <c r="BAY101" s="287"/>
      <c r="BAZ101" s="287"/>
      <c r="BBA101" s="287"/>
      <c r="BBB101" s="287"/>
      <c r="BBC101" s="287"/>
      <c r="BBD101" s="287"/>
      <c r="BBE101" s="287"/>
      <c r="BBF101" s="287"/>
      <c r="BBG101" s="287"/>
      <c r="BBH101" s="287"/>
      <c r="BBI101" s="287"/>
      <c r="BBJ101" s="287"/>
      <c r="BBK101" s="287"/>
      <c r="BBL101" s="287"/>
      <c r="BBM101" s="287"/>
      <c r="BBN101" s="287"/>
      <c r="BBO101" s="287"/>
      <c r="BBP101" s="287"/>
      <c r="BBQ101" s="287"/>
      <c r="BBR101" s="287"/>
      <c r="BBS101" s="287"/>
      <c r="BBT101" s="287"/>
      <c r="BBU101" s="287"/>
      <c r="BBV101" s="287"/>
      <c r="BBW101" s="287"/>
      <c r="BBX101" s="287"/>
      <c r="BBY101" s="287"/>
      <c r="BBZ101" s="287"/>
      <c r="BCA101" s="287"/>
      <c r="BCB101" s="287"/>
      <c r="BCC101" s="287"/>
      <c r="BCD101" s="287"/>
      <c r="BCE101" s="287"/>
      <c r="BCF101" s="287"/>
      <c r="BCG101" s="287"/>
      <c r="BCH101" s="287"/>
      <c r="BCI101" s="287"/>
      <c r="BCJ101" s="287"/>
      <c r="BCK101" s="287"/>
      <c r="BCL101" s="287"/>
      <c r="BCM101" s="287"/>
      <c r="BCN101" s="287"/>
      <c r="BCO101" s="287"/>
      <c r="BCP101" s="287"/>
      <c r="BCQ101" s="287"/>
      <c r="BCR101" s="287"/>
      <c r="BCS101" s="287"/>
      <c r="BCT101" s="287"/>
      <c r="BCU101" s="287"/>
      <c r="BCV101" s="287"/>
      <c r="BCW101" s="287"/>
      <c r="BCX101" s="287"/>
      <c r="BCY101" s="287"/>
      <c r="BCZ101" s="287"/>
      <c r="BDA101" s="287"/>
      <c r="BDB101" s="287"/>
      <c r="BDC101" s="287"/>
      <c r="BDD101" s="287"/>
      <c r="BDE101" s="287"/>
      <c r="BDF101" s="287"/>
      <c r="BDG101" s="287"/>
      <c r="BDH101" s="287"/>
      <c r="BDI101" s="287"/>
      <c r="BDJ101" s="287"/>
      <c r="BDK101" s="287"/>
      <c r="BDL101" s="287"/>
      <c r="BDM101" s="287"/>
      <c r="BDN101" s="287"/>
      <c r="BDO101" s="287"/>
      <c r="BDP101" s="287"/>
      <c r="BDQ101" s="287"/>
      <c r="BDR101" s="287"/>
      <c r="BDS101" s="287"/>
      <c r="BDT101" s="287"/>
      <c r="BDU101" s="287"/>
      <c r="BDV101" s="287"/>
      <c r="BDW101" s="287"/>
      <c r="BDX101" s="287"/>
      <c r="BDY101" s="287"/>
      <c r="BDZ101" s="287"/>
      <c r="BEA101" s="287"/>
      <c r="BEB101" s="287"/>
      <c r="BEC101" s="287"/>
      <c r="BED101" s="287"/>
      <c r="BEE101" s="287"/>
      <c r="BEF101" s="287"/>
      <c r="BEG101" s="287"/>
      <c r="BEH101" s="287"/>
      <c r="BEI101" s="287"/>
      <c r="BEJ101" s="287"/>
      <c r="BEK101" s="287"/>
      <c r="BEL101" s="287"/>
      <c r="BEM101" s="287"/>
      <c r="BEN101" s="287"/>
      <c r="BEO101" s="287"/>
      <c r="BEP101" s="287"/>
      <c r="BEQ101" s="287"/>
      <c r="BER101" s="287"/>
      <c r="BES101" s="287"/>
      <c r="BET101" s="287"/>
      <c r="BEU101" s="287"/>
      <c r="BEV101" s="287"/>
      <c r="BEW101" s="287"/>
      <c r="BEX101" s="287"/>
      <c r="BEY101" s="287"/>
      <c r="BEZ101" s="287"/>
      <c r="BFA101" s="287"/>
      <c r="BFB101" s="287"/>
      <c r="BFC101" s="287"/>
      <c r="BFD101" s="287"/>
      <c r="BFE101" s="287"/>
      <c r="BFF101" s="287"/>
      <c r="BFG101" s="287"/>
      <c r="BFH101" s="287"/>
      <c r="BFI101" s="287"/>
      <c r="BFJ101" s="287"/>
      <c r="BFK101" s="287"/>
      <c r="BFL101" s="287"/>
      <c r="BFM101" s="287"/>
      <c r="BFN101" s="287"/>
      <c r="BFO101" s="287"/>
      <c r="BFP101" s="287"/>
      <c r="BFQ101" s="287"/>
      <c r="BFR101" s="287"/>
      <c r="BFS101" s="287"/>
      <c r="BFT101" s="287"/>
      <c r="BFU101" s="287"/>
      <c r="BFV101" s="287"/>
      <c r="BFW101" s="287"/>
      <c r="BFX101" s="287"/>
      <c r="BFY101" s="287"/>
      <c r="BFZ101" s="287"/>
      <c r="BGA101" s="287"/>
      <c r="BGB101" s="287"/>
      <c r="BGC101" s="287"/>
      <c r="BGD101" s="287"/>
      <c r="BGE101" s="287"/>
      <c r="BGF101" s="287"/>
      <c r="BGG101" s="287"/>
      <c r="BGH101" s="287"/>
      <c r="BGI101" s="287"/>
      <c r="BGJ101" s="287"/>
      <c r="BGK101" s="287"/>
      <c r="BGL101" s="287"/>
      <c r="BGM101" s="287"/>
      <c r="BGN101" s="287"/>
      <c r="BGO101" s="287"/>
      <c r="BGP101" s="287"/>
      <c r="BGQ101" s="287"/>
      <c r="BGR101" s="287"/>
      <c r="BGS101" s="287"/>
      <c r="BGT101" s="287"/>
      <c r="BGU101" s="287"/>
      <c r="BGV101" s="287"/>
      <c r="BGW101" s="287"/>
      <c r="BGX101" s="287"/>
      <c r="BGY101" s="287"/>
      <c r="BGZ101" s="287"/>
      <c r="BHA101" s="287"/>
      <c r="BHB101" s="287"/>
      <c r="BHC101" s="287"/>
      <c r="BHD101" s="287"/>
      <c r="BHE101" s="287"/>
      <c r="BHF101" s="287"/>
      <c r="BHG101" s="287"/>
      <c r="BHH101" s="287"/>
      <c r="BHI101" s="287"/>
      <c r="BHJ101" s="287"/>
      <c r="BHK101" s="287"/>
      <c r="BHL101" s="287"/>
      <c r="BHM101" s="287"/>
      <c r="BHN101" s="287"/>
      <c r="BHO101" s="287"/>
      <c r="BHP101" s="287"/>
      <c r="BHQ101" s="287"/>
      <c r="BHR101" s="287"/>
      <c r="BHS101" s="287"/>
      <c r="BHT101" s="287"/>
      <c r="BHU101" s="287"/>
      <c r="BHV101" s="287"/>
      <c r="BHW101" s="287"/>
      <c r="BHX101" s="287"/>
      <c r="BHY101" s="287"/>
      <c r="BHZ101" s="287"/>
      <c r="BIA101" s="287"/>
      <c r="BIB101" s="287"/>
      <c r="BIC101" s="287"/>
      <c r="BID101" s="287"/>
      <c r="BIE101" s="287"/>
      <c r="BIF101" s="287"/>
      <c r="BIG101" s="287"/>
      <c r="BIH101" s="287"/>
      <c r="BII101" s="287"/>
      <c r="BIJ101" s="287"/>
      <c r="BIK101" s="287"/>
      <c r="BIL101" s="287"/>
      <c r="BIM101" s="287"/>
      <c r="BIN101" s="287"/>
      <c r="BIO101" s="287"/>
      <c r="BIP101" s="287"/>
      <c r="BIQ101" s="287"/>
      <c r="BIR101" s="287"/>
      <c r="BIS101" s="287"/>
      <c r="BIT101" s="287"/>
      <c r="BIU101" s="287"/>
      <c r="BIV101" s="287"/>
      <c r="BIW101" s="287"/>
      <c r="BIX101" s="287"/>
      <c r="BIY101" s="287"/>
      <c r="BIZ101" s="287"/>
      <c r="BJA101" s="287"/>
      <c r="BJB101" s="287"/>
      <c r="BJC101" s="287"/>
      <c r="BJD101" s="287"/>
      <c r="BJE101" s="287"/>
      <c r="BJF101" s="287"/>
      <c r="BJG101" s="287"/>
      <c r="BJH101" s="287"/>
      <c r="BJI101" s="287"/>
      <c r="BJJ101" s="287"/>
      <c r="BJK101" s="287"/>
      <c r="BJL101" s="287"/>
      <c r="BJM101" s="287"/>
      <c r="BJN101" s="287"/>
      <c r="BJO101" s="287"/>
      <c r="BJP101" s="287"/>
      <c r="BJQ101" s="287"/>
      <c r="BJR101" s="287"/>
      <c r="BJS101" s="287"/>
      <c r="BJT101" s="287"/>
      <c r="BJU101" s="287"/>
      <c r="BJV101" s="287"/>
      <c r="BJW101" s="287"/>
      <c r="BJX101" s="287"/>
      <c r="BJY101" s="287"/>
      <c r="BJZ101" s="287"/>
      <c r="BKA101" s="287"/>
      <c r="BKB101" s="287"/>
      <c r="BKC101" s="287"/>
      <c r="BKD101" s="287"/>
      <c r="BKE101" s="287"/>
      <c r="BKF101" s="287"/>
      <c r="BKG101" s="287"/>
      <c r="BKH101" s="287"/>
      <c r="BKI101" s="287"/>
      <c r="BKJ101" s="287"/>
      <c r="BKK101" s="287"/>
      <c r="BKL101" s="287"/>
      <c r="BKM101" s="287"/>
      <c r="BKN101" s="287"/>
      <c r="BKO101" s="287"/>
      <c r="BKP101" s="287"/>
      <c r="BKQ101" s="287"/>
      <c r="BKR101" s="287"/>
      <c r="BKS101" s="287"/>
      <c r="BKT101" s="287"/>
      <c r="BKU101" s="287"/>
      <c r="BKV101" s="287"/>
      <c r="BKW101" s="287"/>
      <c r="BKX101" s="287"/>
      <c r="BKY101" s="287"/>
      <c r="BKZ101" s="287"/>
      <c r="BLA101" s="287"/>
      <c r="BLB101" s="287"/>
      <c r="BLC101" s="287"/>
      <c r="BLD101" s="287"/>
      <c r="BLE101" s="287"/>
      <c r="BLF101" s="287"/>
      <c r="BLG101" s="287"/>
      <c r="BLH101" s="287"/>
      <c r="BLI101" s="287"/>
      <c r="BLJ101" s="287"/>
      <c r="BLK101" s="287"/>
      <c r="BLL101" s="287"/>
      <c r="BLM101" s="287"/>
      <c r="BLN101" s="287"/>
      <c r="BLO101" s="287"/>
      <c r="BLP101" s="287"/>
      <c r="BLQ101" s="287"/>
      <c r="BLR101" s="287"/>
      <c r="BLS101" s="287"/>
      <c r="BLT101" s="287"/>
      <c r="BLU101" s="287"/>
      <c r="BLV101" s="287"/>
      <c r="BLW101" s="287"/>
      <c r="BLX101" s="287"/>
      <c r="BLY101" s="287"/>
      <c r="BLZ101" s="287"/>
      <c r="BMA101" s="287"/>
      <c r="BMB101" s="287"/>
      <c r="BMC101" s="287"/>
      <c r="BMD101" s="287"/>
      <c r="BME101" s="287"/>
      <c r="BMF101" s="287"/>
      <c r="BMG101" s="287"/>
      <c r="BMH101" s="287"/>
      <c r="BMI101" s="287"/>
      <c r="BMJ101" s="287"/>
      <c r="BMK101" s="287"/>
      <c r="BML101" s="287"/>
      <c r="BMM101" s="287"/>
      <c r="BMN101" s="287"/>
      <c r="BMO101" s="287"/>
      <c r="BMP101" s="287"/>
      <c r="BMQ101" s="287"/>
      <c r="BMR101" s="287"/>
      <c r="BMS101" s="287"/>
      <c r="BMT101" s="287"/>
      <c r="BMU101" s="287"/>
      <c r="BMV101" s="287"/>
      <c r="BMW101" s="287"/>
      <c r="BMX101" s="287"/>
      <c r="BMY101" s="287"/>
      <c r="BMZ101" s="287"/>
      <c r="BNA101" s="287"/>
      <c r="BNB101" s="287"/>
      <c r="BNC101" s="287"/>
      <c r="BND101" s="287"/>
      <c r="BNE101" s="287"/>
      <c r="BNF101" s="287"/>
      <c r="BNG101" s="287"/>
      <c r="BNH101" s="287"/>
      <c r="BNI101" s="287"/>
      <c r="BNJ101" s="287"/>
      <c r="BNK101" s="287"/>
      <c r="BNL101" s="287"/>
    </row>
    <row r="102" spans="1:1728" s="166" customFormat="1" ht="15" hidden="1" customHeight="1" x14ac:dyDescent="0.25">
      <c r="A102" s="238">
        <v>103</v>
      </c>
      <c r="B102" s="218" t="s">
        <v>430</v>
      </c>
      <c r="C102" s="218" t="s">
        <v>239</v>
      </c>
      <c r="D102" s="218" t="s">
        <v>2222</v>
      </c>
      <c r="E102" s="218" t="s">
        <v>133</v>
      </c>
      <c r="F102" s="218" t="s">
        <v>434</v>
      </c>
      <c r="G102" s="218">
        <v>0</v>
      </c>
      <c r="H102" s="237">
        <v>75</v>
      </c>
      <c r="I102" s="237" t="s">
        <v>236</v>
      </c>
      <c r="J102" s="237">
        <v>2024</v>
      </c>
      <c r="K102" s="218" t="s">
        <v>309</v>
      </c>
      <c r="L102" s="249" t="s">
        <v>2223</v>
      </c>
      <c r="M102" s="285" t="s">
        <v>460</v>
      </c>
      <c r="N102" s="285"/>
      <c r="O102" s="285"/>
      <c r="P102" s="285"/>
      <c r="Q102" s="285"/>
      <c r="R102" s="285"/>
      <c r="S102" s="285"/>
      <c r="T102" s="285"/>
      <c r="U102" s="285"/>
      <c r="V102" s="285"/>
      <c r="W102" s="285"/>
      <c r="X102" s="285"/>
      <c r="Y102" s="285"/>
      <c r="Z102" s="285"/>
      <c r="AA102" s="285"/>
      <c r="AB102" s="285"/>
      <c r="AC102" s="285"/>
      <c r="AD102" s="285"/>
      <c r="AE102" s="285"/>
      <c r="AF102" s="285"/>
      <c r="AG102" s="285"/>
      <c r="AH102" s="285"/>
      <c r="AI102" s="285"/>
      <c r="AJ102" s="285"/>
      <c r="AK102" s="285"/>
      <c r="AL102" s="285"/>
      <c r="AM102" s="285"/>
      <c r="AN102" s="285"/>
      <c r="AO102" s="285"/>
      <c r="AP102" s="285"/>
      <c r="AQ102" s="285"/>
      <c r="AR102" s="285"/>
      <c r="AS102" s="285"/>
      <c r="AT102" s="285"/>
      <c r="AU102" s="285"/>
      <c r="AV102" s="285"/>
      <c r="AW102" s="285"/>
      <c r="AX102" s="285"/>
      <c r="AY102" s="285"/>
      <c r="AZ102" s="285"/>
      <c r="BA102" s="285"/>
      <c r="BB102" s="285"/>
      <c r="BC102" s="285"/>
      <c r="BD102" s="285"/>
      <c r="BE102" s="285"/>
      <c r="BF102" s="285"/>
      <c r="BG102" s="285"/>
      <c r="BH102" s="285"/>
      <c r="BI102" s="285"/>
      <c r="BJ102" s="285"/>
      <c r="BK102" s="285"/>
      <c r="BL102" s="285"/>
      <c r="BM102" s="285"/>
      <c r="BN102" s="285"/>
      <c r="BO102" s="285"/>
      <c r="BP102" s="285"/>
      <c r="BQ102" s="285"/>
      <c r="BR102" s="285"/>
      <c r="BS102" s="285"/>
      <c r="BT102" s="285"/>
      <c r="BU102" s="285"/>
      <c r="BV102" s="285"/>
      <c r="BW102" s="285"/>
      <c r="BX102" s="285"/>
      <c r="BY102" s="285"/>
      <c r="BZ102" s="285"/>
      <c r="CA102" s="285"/>
      <c r="CB102" s="285"/>
      <c r="CC102" s="285"/>
      <c r="CD102" s="285"/>
      <c r="CE102" s="285"/>
      <c r="CF102" s="285"/>
      <c r="CG102" s="285"/>
      <c r="CH102" s="285"/>
      <c r="CI102" s="285"/>
      <c r="CJ102" s="285"/>
      <c r="CK102" s="285"/>
      <c r="CL102" s="285"/>
      <c r="CM102" s="285"/>
      <c r="CN102" s="285"/>
      <c r="CO102" s="286"/>
      <c r="CP102" s="287"/>
      <c r="CQ102" s="287"/>
      <c r="CR102" s="287"/>
      <c r="CS102" s="287"/>
      <c r="CT102" s="287"/>
      <c r="CU102" s="287"/>
      <c r="CV102" s="287"/>
      <c r="CW102" s="287"/>
      <c r="CX102" s="287"/>
      <c r="CY102" s="287"/>
      <c r="CZ102" s="287"/>
      <c r="DA102" s="287"/>
      <c r="DB102" s="287"/>
      <c r="DC102" s="287"/>
      <c r="DD102" s="287"/>
      <c r="DE102" s="287"/>
      <c r="DF102" s="287"/>
      <c r="DG102" s="287"/>
      <c r="DH102" s="287"/>
      <c r="DI102" s="287"/>
      <c r="DJ102" s="287"/>
      <c r="DK102" s="287"/>
      <c r="DL102" s="287"/>
      <c r="DM102" s="287"/>
      <c r="DN102" s="287"/>
      <c r="DO102" s="287"/>
      <c r="DP102" s="287"/>
      <c r="DQ102" s="287"/>
      <c r="DR102" s="287"/>
      <c r="DS102" s="287"/>
      <c r="DT102" s="287"/>
      <c r="DU102" s="287"/>
      <c r="DV102" s="287"/>
      <c r="DW102" s="287"/>
      <c r="DX102" s="287"/>
      <c r="DY102" s="287"/>
      <c r="DZ102" s="287"/>
      <c r="EA102" s="287"/>
      <c r="EB102" s="287"/>
      <c r="EC102" s="287"/>
      <c r="ED102" s="287"/>
      <c r="EE102" s="287"/>
      <c r="EF102" s="287"/>
      <c r="EG102" s="287"/>
      <c r="EH102" s="287"/>
      <c r="EI102" s="287"/>
      <c r="EJ102" s="287"/>
      <c r="EK102" s="287"/>
      <c r="EL102" s="287"/>
      <c r="EM102" s="287"/>
      <c r="EN102" s="287"/>
      <c r="EO102" s="287"/>
      <c r="EP102" s="287"/>
      <c r="EQ102" s="287"/>
      <c r="ER102" s="287"/>
      <c r="ES102" s="287"/>
      <c r="ET102" s="287"/>
      <c r="EU102" s="287"/>
      <c r="EV102" s="287"/>
      <c r="EW102" s="287"/>
      <c r="EX102" s="287"/>
      <c r="EY102" s="287"/>
      <c r="EZ102" s="287"/>
      <c r="FA102" s="287"/>
      <c r="FB102" s="287"/>
      <c r="FC102" s="287"/>
      <c r="FD102" s="287"/>
      <c r="FE102" s="287"/>
      <c r="FF102" s="287"/>
      <c r="FG102" s="287"/>
      <c r="FH102" s="287"/>
      <c r="FI102" s="287"/>
      <c r="FJ102" s="287"/>
      <c r="FK102" s="287"/>
      <c r="FL102" s="287"/>
      <c r="FM102" s="287"/>
      <c r="FN102" s="287"/>
      <c r="FO102" s="287"/>
      <c r="FP102" s="287"/>
      <c r="FQ102" s="287"/>
      <c r="FR102" s="287"/>
      <c r="FS102" s="287"/>
      <c r="FT102" s="287"/>
      <c r="FU102" s="287"/>
      <c r="FV102" s="287"/>
      <c r="FW102" s="287"/>
      <c r="FX102" s="287"/>
      <c r="FY102" s="287"/>
      <c r="FZ102" s="287"/>
      <c r="GA102" s="287"/>
      <c r="GB102" s="287"/>
      <c r="GC102" s="287"/>
      <c r="GD102" s="287"/>
      <c r="GE102" s="287"/>
      <c r="GF102" s="287"/>
      <c r="GG102" s="287"/>
      <c r="GH102" s="287"/>
      <c r="GI102" s="287"/>
      <c r="GJ102" s="287"/>
      <c r="GK102" s="287"/>
      <c r="GL102" s="287"/>
      <c r="GM102" s="287"/>
      <c r="GN102" s="287"/>
      <c r="GO102" s="287"/>
      <c r="GP102" s="287"/>
      <c r="GQ102" s="287"/>
      <c r="GR102" s="287"/>
      <c r="GS102" s="287"/>
      <c r="GT102" s="287"/>
      <c r="GU102" s="287"/>
      <c r="GV102" s="287"/>
      <c r="GW102" s="287"/>
      <c r="GX102" s="287"/>
      <c r="GY102" s="287"/>
      <c r="GZ102" s="287"/>
      <c r="HA102" s="287"/>
      <c r="HB102" s="287"/>
      <c r="HC102" s="287"/>
      <c r="HD102" s="287"/>
      <c r="HE102" s="287"/>
      <c r="HF102" s="287"/>
      <c r="HG102" s="287"/>
      <c r="HH102" s="287"/>
      <c r="HI102" s="287"/>
      <c r="HJ102" s="287"/>
      <c r="HK102" s="287"/>
      <c r="HL102" s="287"/>
      <c r="HM102" s="287"/>
      <c r="HN102" s="287"/>
      <c r="HO102" s="287"/>
      <c r="HP102" s="287"/>
      <c r="HQ102" s="287"/>
      <c r="HR102" s="287"/>
      <c r="HS102" s="287"/>
      <c r="HT102" s="287"/>
      <c r="HU102" s="287"/>
      <c r="HV102" s="287"/>
      <c r="HW102" s="287"/>
      <c r="HX102" s="287"/>
      <c r="HY102" s="287"/>
      <c r="HZ102" s="287"/>
      <c r="IA102" s="287"/>
      <c r="IB102" s="287"/>
      <c r="IC102" s="287"/>
      <c r="ID102" s="287"/>
      <c r="IE102" s="287"/>
      <c r="IF102" s="287"/>
      <c r="IG102" s="287"/>
      <c r="IH102" s="287"/>
      <c r="II102" s="287"/>
      <c r="IJ102" s="287"/>
      <c r="IK102" s="287"/>
      <c r="IL102" s="287"/>
      <c r="IM102" s="287"/>
      <c r="IN102" s="287"/>
      <c r="IO102" s="287"/>
      <c r="IP102" s="287"/>
      <c r="IQ102" s="287"/>
      <c r="IR102" s="287"/>
      <c r="IS102" s="287"/>
      <c r="IT102" s="287"/>
      <c r="IU102" s="287"/>
      <c r="IV102" s="287"/>
      <c r="IW102" s="287"/>
      <c r="IX102" s="287"/>
      <c r="IY102" s="287"/>
      <c r="IZ102" s="287"/>
      <c r="JA102" s="287"/>
      <c r="JB102" s="287"/>
      <c r="JC102" s="287"/>
      <c r="JD102" s="287"/>
      <c r="JE102" s="287"/>
      <c r="JF102" s="287"/>
      <c r="JG102" s="287"/>
      <c r="JH102" s="287"/>
      <c r="JI102" s="287"/>
      <c r="JJ102" s="287"/>
      <c r="JK102" s="287"/>
      <c r="JL102" s="287"/>
      <c r="JM102" s="287"/>
      <c r="JN102" s="287"/>
      <c r="JO102" s="287"/>
      <c r="JP102" s="287"/>
      <c r="JQ102" s="287"/>
      <c r="JR102" s="287"/>
      <c r="JS102" s="287"/>
      <c r="JT102" s="287"/>
      <c r="JU102" s="287"/>
      <c r="JV102" s="287"/>
      <c r="JW102" s="287"/>
      <c r="JX102" s="287"/>
      <c r="JY102" s="287"/>
      <c r="JZ102" s="287"/>
      <c r="KA102" s="287"/>
      <c r="KB102" s="287"/>
      <c r="KC102" s="287"/>
      <c r="KD102" s="287"/>
      <c r="KE102" s="287"/>
      <c r="KF102" s="287"/>
      <c r="KG102" s="287"/>
      <c r="KH102" s="287"/>
      <c r="KI102" s="287"/>
      <c r="KJ102" s="287"/>
      <c r="KK102" s="287"/>
      <c r="KL102" s="287"/>
      <c r="KM102" s="287"/>
      <c r="KN102" s="287"/>
      <c r="KO102" s="287"/>
      <c r="KP102" s="287"/>
      <c r="KQ102" s="287"/>
      <c r="KR102" s="287"/>
      <c r="KS102" s="287"/>
      <c r="KT102" s="287"/>
      <c r="KU102" s="287"/>
      <c r="KV102" s="287"/>
      <c r="KW102" s="287"/>
      <c r="KX102" s="287"/>
      <c r="KY102" s="287"/>
      <c r="KZ102" s="287"/>
      <c r="LA102" s="287"/>
      <c r="LB102" s="287"/>
      <c r="LC102" s="287"/>
      <c r="LD102" s="287"/>
      <c r="LE102" s="287"/>
      <c r="LF102" s="287"/>
      <c r="LG102" s="287"/>
      <c r="LH102" s="287"/>
      <c r="LI102" s="287"/>
      <c r="LJ102" s="287"/>
      <c r="LK102" s="287"/>
      <c r="LL102" s="287"/>
      <c r="LM102" s="287"/>
      <c r="LN102" s="287"/>
      <c r="LO102" s="287"/>
      <c r="LP102" s="287"/>
      <c r="LQ102" s="287"/>
      <c r="LR102" s="287"/>
      <c r="LS102" s="287"/>
      <c r="LT102" s="287"/>
      <c r="LU102" s="287"/>
      <c r="LV102" s="287"/>
      <c r="LW102" s="287"/>
      <c r="LX102" s="287"/>
      <c r="LY102" s="287"/>
      <c r="LZ102" s="287"/>
      <c r="MA102" s="287"/>
      <c r="MB102" s="287"/>
      <c r="MC102" s="287"/>
      <c r="MD102" s="287"/>
      <c r="ME102" s="287"/>
      <c r="MF102" s="287"/>
      <c r="MG102" s="287"/>
      <c r="MH102" s="287"/>
      <c r="MI102" s="287"/>
      <c r="MJ102" s="287"/>
      <c r="MK102" s="287"/>
      <c r="ML102" s="287"/>
      <c r="MM102" s="287"/>
      <c r="MN102" s="287"/>
      <c r="MO102" s="287"/>
      <c r="MP102" s="287"/>
      <c r="MQ102" s="287"/>
      <c r="MR102" s="287"/>
      <c r="MS102" s="287"/>
      <c r="MT102" s="287"/>
      <c r="MU102" s="287"/>
      <c r="MV102" s="287"/>
      <c r="MW102" s="287"/>
      <c r="MX102" s="287"/>
      <c r="MY102" s="287"/>
      <c r="MZ102" s="287"/>
      <c r="NA102" s="287"/>
      <c r="NB102" s="287"/>
      <c r="NC102" s="287"/>
      <c r="ND102" s="287"/>
      <c r="NE102" s="287"/>
      <c r="NF102" s="287"/>
      <c r="NG102" s="287"/>
      <c r="NH102" s="287"/>
      <c r="NI102" s="287"/>
      <c r="NJ102" s="287"/>
      <c r="NK102" s="287"/>
      <c r="NL102" s="287"/>
      <c r="NM102" s="287"/>
      <c r="NN102" s="287"/>
      <c r="NO102" s="287"/>
      <c r="NP102" s="287"/>
      <c r="NQ102" s="287"/>
      <c r="NR102" s="287"/>
      <c r="NS102" s="287"/>
      <c r="NT102" s="287"/>
      <c r="NU102" s="287"/>
      <c r="NV102" s="287"/>
      <c r="NW102" s="287"/>
      <c r="NX102" s="287"/>
      <c r="NY102" s="287"/>
      <c r="NZ102" s="287"/>
      <c r="OA102" s="287"/>
      <c r="OB102" s="287"/>
      <c r="OC102" s="287"/>
      <c r="OD102" s="287"/>
      <c r="OE102" s="287"/>
      <c r="OF102" s="287"/>
      <c r="OG102" s="287"/>
      <c r="OH102" s="287"/>
      <c r="OI102" s="287"/>
      <c r="OJ102" s="287"/>
      <c r="OK102" s="287"/>
      <c r="OL102" s="287"/>
      <c r="OM102" s="287"/>
      <c r="ON102" s="287"/>
      <c r="OO102" s="287"/>
      <c r="OP102" s="287"/>
      <c r="OQ102" s="287"/>
      <c r="OR102" s="287"/>
      <c r="OS102" s="287"/>
      <c r="OT102" s="287"/>
      <c r="OU102" s="287"/>
      <c r="OV102" s="287"/>
      <c r="OW102" s="287"/>
      <c r="OX102" s="287"/>
      <c r="OY102" s="287"/>
      <c r="OZ102" s="287"/>
      <c r="PA102" s="287"/>
      <c r="PB102" s="287"/>
      <c r="PC102" s="287"/>
      <c r="PD102" s="287"/>
      <c r="PE102" s="287"/>
      <c r="PF102" s="287"/>
      <c r="PG102" s="287"/>
      <c r="PH102" s="287"/>
      <c r="PI102" s="287"/>
      <c r="PJ102" s="287"/>
      <c r="PK102" s="287"/>
      <c r="PL102" s="287"/>
      <c r="PM102" s="287"/>
      <c r="PN102" s="287"/>
      <c r="PO102" s="287"/>
      <c r="PP102" s="287"/>
      <c r="PQ102" s="287"/>
      <c r="PR102" s="287"/>
      <c r="PS102" s="287"/>
      <c r="PT102" s="287"/>
      <c r="PU102" s="287"/>
      <c r="PV102" s="287"/>
      <c r="PW102" s="287"/>
      <c r="PX102" s="287"/>
      <c r="PY102" s="287"/>
      <c r="PZ102" s="287"/>
      <c r="QA102" s="287"/>
      <c r="QB102" s="287"/>
      <c r="QC102" s="287"/>
      <c r="QD102" s="287"/>
      <c r="QE102" s="287"/>
      <c r="QF102" s="287"/>
      <c r="QG102" s="287"/>
      <c r="QH102" s="287"/>
      <c r="QI102" s="287"/>
      <c r="QJ102" s="287"/>
      <c r="QK102" s="287"/>
      <c r="QL102" s="287"/>
      <c r="QM102" s="287"/>
      <c r="QN102" s="287"/>
      <c r="QO102" s="287"/>
      <c r="QP102" s="287"/>
      <c r="QQ102" s="287"/>
      <c r="QR102" s="287"/>
      <c r="QS102" s="287"/>
      <c r="QT102" s="287"/>
      <c r="QU102" s="287"/>
      <c r="QV102" s="287"/>
      <c r="QW102" s="287"/>
      <c r="QX102" s="287"/>
      <c r="QY102" s="287"/>
      <c r="QZ102" s="287"/>
      <c r="RA102" s="287"/>
      <c r="RB102" s="287"/>
      <c r="RC102" s="287"/>
      <c r="RD102" s="287"/>
      <c r="RE102" s="287"/>
      <c r="RF102" s="287"/>
      <c r="RG102" s="287"/>
      <c r="RH102" s="287"/>
      <c r="RI102" s="287"/>
      <c r="RJ102" s="287"/>
      <c r="RK102" s="287"/>
      <c r="RL102" s="287"/>
      <c r="RM102" s="287"/>
      <c r="RN102" s="287"/>
      <c r="RO102" s="287"/>
      <c r="RP102" s="287"/>
      <c r="RQ102" s="287"/>
      <c r="RR102" s="287"/>
      <c r="RS102" s="287"/>
      <c r="RT102" s="287"/>
      <c r="RU102" s="287"/>
      <c r="RV102" s="287"/>
      <c r="RW102" s="287"/>
      <c r="RX102" s="287"/>
      <c r="RY102" s="287"/>
      <c r="RZ102" s="287"/>
      <c r="SA102" s="287"/>
      <c r="SB102" s="287"/>
      <c r="SC102" s="287"/>
      <c r="SD102" s="287"/>
      <c r="SE102" s="287"/>
      <c r="SF102" s="287"/>
      <c r="SG102" s="287"/>
      <c r="SH102" s="287"/>
      <c r="SI102" s="287"/>
      <c r="SJ102" s="287"/>
      <c r="SK102" s="287"/>
      <c r="SL102" s="287"/>
      <c r="SM102" s="287"/>
      <c r="SN102" s="287"/>
      <c r="SO102" s="287"/>
      <c r="SP102" s="287"/>
      <c r="SQ102" s="287"/>
      <c r="SR102" s="287"/>
      <c r="SS102" s="287"/>
      <c r="ST102" s="287"/>
      <c r="SU102" s="287"/>
      <c r="SV102" s="287"/>
      <c r="SW102" s="287"/>
      <c r="SX102" s="287"/>
      <c r="SY102" s="287"/>
      <c r="SZ102" s="287"/>
      <c r="TA102" s="287"/>
      <c r="TB102" s="287"/>
      <c r="TC102" s="287"/>
      <c r="TD102" s="287"/>
      <c r="TE102" s="287"/>
      <c r="TF102" s="287"/>
      <c r="TG102" s="287"/>
      <c r="TH102" s="287"/>
      <c r="TI102" s="287"/>
      <c r="TJ102" s="287"/>
      <c r="TK102" s="287"/>
      <c r="TL102" s="287"/>
      <c r="TM102" s="287"/>
      <c r="TN102" s="287"/>
      <c r="TO102" s="287"/>
      <c r="TP102" s="287"/>
      <c r="TQ102" s="287"/>
      <c r="TR102" s="287"/>
      <c r="TS102" s="287"/>
      <c r="TT102" s="287"/>
      <c r="TU102" s="287"/>
      <c r="TV102" s="287"/>
      <c r="TW102" s="287"/>
      <c r="TX102" s="287"/>
      <c r="TY102" s="287"/>
      <c r="TZ102" s="287"/>
      <c r="UA102" s="287"/>
      <c r="UB102" s="287"/>
      <c r="UC102" s="287"/>
      <c r="UD102" s="287"/>
      <c r="UE102" s="287"/>
      <c r="UF102" s="287"/>
      <c r="UG102" s="287"/>
      <c r="UH102" s="287"/>
      <c r="UI102" s="287"/>
      <c r="UJ102" s="287"/>
      <c r="UK102" s="287"/>
      <c r="UL102" s="287"/>
      <c r="UM102" s="287"/>
      <c r="UN102" s="287"/>
      <c r="UO102" s="287"/>
      <c r="UP102" s="287"/>
      <c r="UQ102" s="287"/>
      <c r="UR102" s="287"/>
      <c r="US102" s="287"/>
      <c r="UT102" s="287"/>
      <c r="UU102" s="287"/>
      <c r="UV102" s="287"/>
      <c r="UW102" s="287"/>
      <c r="UX102" s="287"/>
      <c r="UY102" s="287"/>
      <c r="UZ102" s="287"/>
      <c r="VA102" s="287"/>
      <c r="VB102" s="287"/>
      <c r="VC102" s="287"/>
      <c r="VD102" s="287"/>
      <c r="VE102" s="287"/>
      <c r="VF102" s="287"/>
      <c r="VG102" s="287"/>
      <c r="VH102" s="287"/>
      <c r="VI102" s="287"/>
      <c r="VJ102" s="287"/>
      <c r="VK102" s="287"/>
      <c r="VL102" s="287"/>
      <c r="VM102" s="287"/>
      <c r="VN102" s="287"/>
      <c r="VO102" s="287"/>
      <c r="VP102" s="287"/>
      <c r="VQ102" s="287"/>
      <c r="VR102" s="287"/>
      <c r="VS102" s="287"/>
      <c r="VT102" s="287"/>
      <c r="VU102" s="287"/>
      <c r="VV102" s="287"/>
      <c r="VW102" s="287"/>
      <c r="VX102" s="287"/>
      <c r="VY102" s="287"/>
      <c r="VZ102" s="287"/>
      <c r="WA102" s="287"/>
      <c r="WB102" s="287"/>
      <c r="WC102" s="287"/>
      <c r="WD102" s="287"/>
      <c r="WE102" s="287"/>
      <c r="WF102" s="287"/>
      <c r="WG102" s="287"/>
      <c r="WH102" s="287"/>
      <c r="WI102" s="287"/>
      <c r="WJ102" s="287"/>
      <c r="WK102" s="287"/>
      <c r="WL102" s="287"/>
      <c r="WM102" s="287"/>
      <c r="WN102" s="287"/>
      <c r="WO102" s="287"/>
      <c r="WP102" s="287"/>
      <c r="WQ102" s="287"/>
      <c r="WR102" s="287"/>
      <c r="WS102" s="287"/>
      <c r="WT102" s="287"/>
      <c r="WU102" s="287"/>
      <c r="WV102" s="287"/>
      <c r="WW102" s="287"/>
      <c r="WX102" s="287"/>
      <c r="WY102" s="287"/>
      <c r="WZ102" s="287"/>
      <c r="XA102" s="287"/>
      <c r="XB102" s="287"/>
      <c r="XC102" s="287"/>
      <c r="XD102" s="287"/>
      <c r="XE102" s="287"/>
      <c r="XF102" s="287"/>
      <c r="XG102" s="287"/>
      <c r="XH102" s="287"/>
      <c r="XI102" s="287"/>
      <c r="XJ102" s="287"/>
      <c r="XK102" s="287"/>
      <c r="XL102" s="287"/>
      <c r="XM102" s="287"/>
      <c r="XN102" s="287"/>
      <c r="XO102" s="287"/>
      <c r="XP102" s="287"/>
      <c r="XQ102" s="287"/>
      <c r="XR102" s="287"/>
      <c r="XS102" s="287"/>
      <c r="XT102" s="287"/>
      <c r="XU102" s="287"/>
      <c r="XV102" s="287"/>
      <c r="XW102" s="287"/>
      <c r="XX102" s="287"/>
      <c r="XY102" s="287"/>
      <c r="XZ102" s="287"/>
      <c r="YA102" s="287"/>
      <c r="YB102" s="287"/>
      <c r="YC102" s="287"/>
      <c r="YD102" s="287"/>
      <c r="YE102" s="287"/>
      <c r="YF102" s="287"/>
      <c r="YG102" s="287"/>
      <c r="YH102" s="287"/>
      <c r="YI102" s="287"/>
      <c r="YJ102" s="287"/>
      <c r="YK102" s="287"/>
      <c r="YL102" s="287"/>
      <c r="YM102" s="287"/>
      <c r="YN102" s="287"/>
      <c r="YO102" s="287"/>
      <c r="YP102" s="287"/>
      <c r="YQ102" s="287"/>
      <c r="YR102" s="287"/>
      <c r="YS102" s="287"/>
      <c r="YT102" s="287"/>
      <c r="YU102" s="287"/>
      <c r="YV102" s="287"/>
      <c r="YW102" s="287"/>
      <c r="YX102" s="287"/>
      <c r="YY102" s="287"/>
      <c r="YZ102" s="287"/>
      <c r="ZA102" s="287"/>
      <c r="ZB102" s="287"/>
      <c r="ZC102" s="287"/>
      <c r="ZD102" s="287"/>
      <c r="ZE102" s="287"/>
      <c r="ZF102" s="287"/>
      <c r="ZG102" s="287"/>
      <c r="ZH102" s="287"/>
      <c r="ZI102" s="287"/>
      <c r="ZJ102" s="287"/>
      <c r="ZK102" s="287"/>
      <c r="ZL102" s="287"/>
      <c r="ZM102" s="287"/>
      <c r="ZN102" s="287"/>
      <c r="ZO102" s="287"/>
      <c r="ZP102" s="287"/>
      <c r="ZQ102" s="287"/>
      <c r="ZR102" s="287"/>
      <c r="ZS102" s="287"/>
      <c r="ZT102" s="287"/>
      <c r="ZU102" s="287"/>
      <c r="ZV102" s="287"/>
      <c r="ZW102" s="287"/>
      <c r="ZX102" s="287"/>
      <c r="ZY102" s="287"/>
      <c r="ZZ102" s="287"/>
      <c r="AAA102" s="287"/>
      <c r="AAB102" s="287"/>
      <c r="AAC102" s="287"/>
      <c r="AAD102" s="287"/>
      <c r="AAE102" s="287"/>
      <c r="AAF102" s="287"/>
      <c r="AAG102" s="287"/>
      <c r="AAH102" s="287"/>
      <c r="AAI102" s="287"/>
      <c r="AAJ102" s="287"/>
      <c r="AAK102" s="287"/>
      <c r="AAL102" s="287"/>
      <c r="AAM102" s="287"/>
      <c r="AAN102" s="287"/>
      <c r="AAO102" s="287"/>
      <c r="AAP102" s="287"/>
      <c r="AAQ102" s="287"/>
      <c r="AAR102" s="287"/>
      <c r="AAS102" s="287"/>
      <c r="AAT102" s="287"/>
      <c r="AAU102" s="287"/>
      <c r="AAV102" s="287"/>
      <c r="AAW102" s="287"/>
      <c r="AAX102" s="287"/>
      <c r="AAY102" s="287"/>
      <c r="AAZ102" s="287"/>
      <c r="ABA102" s="287"/>
      <c r="ABB102" s="287"/>
      <c r="ABC102" s="287"/>
      <c r="ABD102" s="287"/>
      <c r="ABE102" s="287"/>
      <c r="ABF102" s="287"/>
      <c r="ABG102" s="287"/>
      <c r="ABH102" s="287"/>
      <c r="ABI102" s="287"/>
      <c r="ABJ102" s="287"/>
      <c r="ABK102" s="287"/>
      <c r="ABL102" s="287"/>
      <c r="ABM102" s="287"/>
      <c r="ABN102" s="287"/>
      <c r="ABO102" s="287"/>
      <c r="ABP102" s="287"/>
      <c r="ABQ102" s="287"/>
      <c r="ABR102" s="287"/>
      <c r="ABS102" s="287"/>
      <c r="ABT102" s="287"/>
      <c r="ABU102" s="287"/>
      <c r="ABV102" s="287"/>
      <c r="ABW102" s="287"/>
      <c r="ABX102" s="287"/>
      <c r="ABY102" s="287"/>
      <c r="ABZ102" s="287"/>
      <c r="ACA102" s="287"/>
      <c r="ACB102" s="287"/>
      <c r="ACC102" s="287"/>
      <c r="ACD102" s="287"/>
      <c r="ACE102" s="287"/>
      <c r="ACF102" s="287"/>
      <c r="ACG102" s="287"/>
      <c r="ACH102" s="287"/>
      <c r="ACI102" s="287"/>
      <c r="ACJ102" s="287"/>
      <c r="ACK102" s="287"/>
      <c r="ACL102" s="287"/>
      <c r="ACM102" s="287"/>
      <c r="ACN102" s="287"/>
      <c r="ACO102" s="287"/>
      <c r="ACP102" s="287"/>
      <c r="ACQ102" s="287"/>
      <c r="ACR102" s="287"/>
      <c r="ACS102" s="287"/>
      <c r="ACT102" s="287"/>
      <c r="ACU102" s="287"/>
      <c r="ACV102" s="287"/>
      <c r="ACW102" s="287"/>
      <c r="ACX102" s="287"/>
      <c r="ACY102" s="287"/>
      <c r="ACZ102" s="287"/>
      <c r="ADA102" s="287"/>
      <c r="ADB102" s="287"/>
      <c r="ADC102" s="287"/>
      <c r="ADD102" s="287"/>
      <c r="ADE102" s="287"/>
      <c r="ADF102" s="287"/>
      <c r="ADG102" s="287"/>
      <c r="ADH102" s="287"/>
      <c r="ADI102" s="287"/>
      <c r="ADJ102" s="287"/>
      <c r="ADK102" s="287"/>
      <c r="ADL102" s="287"/>
      <c r="ADM102" s="287"/>
      <c r="ADN102" s="287"/>
      <c r="ADO102" s="287"/>
      <c r="ADP102" s="287"/>
      <c r="ADQ102" s="287"/>
      <c r="ADR102" s="287"/>
      <c r="ADS102" s="287"/>
      <c r="ADT102" s="287"/>
      <c r="ADU102" s="287"/>
      <c r="ADV102" s="287"/>
      <c r="ADW102" s="287"/>
      <c r="ADX102" s="287"/>
      <c r="ADY102" s="287"/>
      <c r="ADZ102" s="287"/>
      <c r="AEA102" s="287"/>
      <c r="AEB102" s="287"/>
      <c r="AEC102" s="287"/>
      <c r="AED102" s="287"/>
      <c r="AEE102" s="287"/>
      <c r="AEF102" s="287"/>
      <c r="AEG102" s="287"/>
      <c r="AEH102" s="287"/>
      <c r="AEI102" s="287"/>
      <c r="AEJ102" s="287"/>
      <c r="AEK102" s="287"/>
      <c r="AEL102" s="287"/>
      <c r="AEM102" s="287"/>
      <c r="AEN102" s="287"/>
      <c r="AEO102" s="287"/>
      <c r="AEP102" s="287"/>
      <c r="AEQ102" s="287"/>
      <c r="AER102" s="287"/>
      <c r="AES102" s="287"/>
      <c r="AET102" s="287"/>
      <c r="AEU102" s="287"/>
      <c r="AEV102" s="287"/>
      <c r="AEW102" s="287"/>
      <c r="AEX102" s="287"/>
      <c r="AEY102" s="287"/>
      <c r="AEZ102" s="287"/>
      <c r="AFA102" s="287"/>
      <c r="AFB102" s="287"/>
      <c r="AFC102" s="287"/>
      <c r="AFD102" s="287"/>
      <c r="AFE102" s="287"/>
      <c r="AFF102" s="287"/>
      <c r="AFG102" s="287"/>
      <c r="AFH102" s="287"/>
      <c r="AFI102" s="287"/>
      <c r="AFJ102" s="287"/>
      <c r="AFK102" s="287"/>
      <c r="AFL102" s="287"/>
      <c r="AFM102" s="287"/>
      <c r="AFN102" s="287"/>
      <c r="AFO102" s="287"/>
      <c r="AFP102" s="287"/>
      <c r="AFQ102" s="287"/>
      <c r="AFR102" s="287"/>
      <c r="AFS102" s="287"/>
      <c r="AFT102" s="287"/>
      <c r="AFU102" s="287"/>
      <c r="AFV102" s="287"/>
      <c r="AFW102" s="287"/>
      <c r="AFX102" s="287"/>
      <c r="AFY102" s="287"/>
      <c r="AFZ102" s="287"/>
      <c r="AGA102" s="287"/>
      <c r="AGB102" s="287"/>
      <c r="AGC102" s="287"/>
      <c r="AGD102" s="287"/>
      <c r="AGE102" s="287"/>
      <c r="AGF102" s="287"/>
      <c r="AGG102" s="287"/>
      <c r="AGH102" s="287"/>
      <c r="AGI102" s="287"/>
      <c r="AGJ102" s="287"/>
      <c r="AGK102" s="287"/>
      <c r="AGL102" s="287"/>
      <c r="AGM102" s="287"/>
      <c r="AGN102" s="287"/>
      <c r="AGO102" s="287"/>
      <c r="AGP102" s="287"/>
      <c r="AGQ102" s="287"/>
      <c r="AGR102" s="287"/>
      <c r="AGS102" s="287"/>
      <c r="AGT102" s="287"/>
      <c r="AGU102" s="287"/>
      <c r="AGV102" s="287"/>
      <c r="AGW102" s="287"/>
      <c r="AGX102" s="287"/>
      <c r="AGY102" s="287"/>
      <c r="AGZ102" s="287"/>
      <c r="AHA102" s="287"/>
      <c r="AHB102" s="287"/>
      <c r="AHC102" s="287"/>
      <c r="AHD102" s="287"/>
      <c r="AHE102" s="287"/>
      <c r="AHF102" s="287"/>
      <c r="AHG102" s="287"/>
      <c r="AHH102" s="287"/>
      <c r="AHI102" s="287"/>
      <c r="AHJ102" s="287"/>
      <c r="AHK102" s="287"/>
      <c r="AHL102" s="287"/>
      <c r="AHM102" s="287"/>
      <c r="AHN102" s="287"/>
      <c r="AHO102" s="287"/>
      <c r="AHP102" s="287"/>
      <c r="AHQ102" s="287"/>
      <c r="AHR102" s="287"/>
      <c r="AHS102" s="287"/>
      <c r="AHT102" s="287"/>
      <c r="AHU102" s="287"/>
      <c r="AHV102" s="287"/>
      <c r="AHW102" s="287"/>
      <c r="AHX102" s="287"/>
      <c r="AHY102" s="287"/>
      <c r="AHZ102" s="287"/>
      <c r="AIA102" s="287"/>
      <c r="AIB102" s="287"/>
      <c r="AIC102" s="287"/>
      <c r="AID102" s="287"/>
      <c r="AIE102" s="287"/>
      <c r="AIF102" s="287"/>
      <c r="AIG102" s="287"/>
      <c r="AIH102" s="287"/>
      <c r="AII102" s="287"/>
      <c r="AIJ102" s="287"/>
      <c r="AIK102" s="287"/>
      <c r="AIL102" s="287"/>
      <c r="AIM102" s="287"/>
      <c r="AIN102" s="287"/>
      <c r="AIO102" s="287"/>
      <c r="AIP102" s="287"/>
      <c r="AIQ102" s="287"/>
      <c r="AIR102" s="287"/>
      <c r="AIS102" s="287"/>
      <c r="AIT102" s="287"/>
      <c r="AIU102" s="287"/>
      <c r="AIV102" s="287"/>
      <c r="AIW102" s="287"/>
      <c r="AIX102" s="287"/>
      <c r="AIY102" s="287"/>
      <c r="AIZ102" s="287"/>
      <c r="AJA102" s="287"/>
      <c r="AJB102" s="287"/>
      <c r="AJC102" s="287"/>
      <c r="AJD102" s="287"/>
      <c r="AJE102" s="287"/>
      <c r="AJF102" s="287"/>
      <c r="AJG102" s="287"/>
      <c r="AJH102" s="287"/>
      <c r="AJI102" s="287"/>
      <c r="AJJ102" s="287"/>
      <c r="AJK102" s="287"/>
      <c r="AJL102" s="287"/>
      <c r="AJM102" s="287"/>
      <c r="AJN102" s="287"/>
      <c r="AJO102" s="287"/>
      <c r="AJP102" s="287"/>
      <c r="AJQ102" s="287"/>
      <c r="AJR102" s="287"/>
      <c r="AJS102" s="287"/>
      <c r="AJT102" s="287"/>
      <c r="AJU102" s="287"/>
      <c r="AJV102" s="287"/>
      <c r="AJW102" s="287"/>
      <c r="AJX102" s="287"/>
      <c r="AJY102" s="287"/>
      <c r="AJZ102" s="287"/>
      <c r="AKA102" s="287"/>
      <c r="AKB102" s="287"/>
      <c r="AKC102" s="287"/>
      <c r="AKD102" s="287"/>
      <c r="AKE102" s="287"/>
      <c r="AKF102" s="287"/>
      <c r="AKG102" s="287"/>
      <c r="AKH102" s="287"/>
      <c r="AKI102" s="287"/>
      <c r="AKJ102" s="287"/>
      <c r="AKK102" s="287"/>
      <c r="AKL102" s="287"/>
      <c r="AKM102" s="287"/>
      <c r="AKN102" s="287"/>
      <c r="AKO102" s="287"/>
      <c r="AKP102" s="287"/>
      <c r="AKQ102" s="287"/>
      <c r="AKR102" s="287"/>
      <c r="AKS102" s="287"/>
      <c r="AKT102" s="287"/>
      <c r="AKU102" s="287"/>
      <c r="AKV102" s="287"/>
      <c r="AKW102" s="287"/>
      <c r="AKX102" s="287"/>
      <c r="AKY102" s="287"/>
      <c r="AKZ102" s="287"/>
      <c r="ALA102" s="287"/>
      <c r="ALB102" s="287"/>
      <c r="ALC102" s="287"/>
      <c r="ALD102" s="287"/>
      <c r="ALE102" s="287"/>
      <c r="ALF102" s="287"/>
      <c r="ALG102" s="287"/>
      <c r="ALH102" s="287"/>
      <c r="ALI102" s="287"/>
      <c r="ALJ102" s="287"/>
      <c r="ALK102" s="287"/>
      <c r="ALL102" s="287"/>
      <c r="ALM102" s="287"/>
      <c r="ALN102" s="287"/>
      <c r="ALO102" s="287"/>
      <c r="ALP102" s="287"/>
      <c r="ALQ102" s="287"/>
      <c r="ALR102" s="287"/>
      <c r="ALS102" s="287"/>
      <c r="ALT102" s="287"/>
      <c r="ALU102" s="287"/>
      <c r="ALV102" s="287"/>
      <c r="ALW102" s="287"/>
      <c r="ALX102" s="287"/>
      <c r="ALY102" s="287"/>
      <c r="ALZ102" s="287"/>
      <c r="AMA102" s="287"/>
      <c r="AMB102" s="287"/>
      <c r="AMC102" s="287"/>
      <c r="AMD102" s="287"/>
      <c r="AME102" s="287"/>
      <c r="AMF102" s="287"/>
      <c r="AMG102" s="287"/>
      <c r="AMH102" s="287"/>
      <c r="AMI102" s="287"/>
      <c r="AMJ102" s="287"/>
      <c r="AMK102" s="287"/>
      <c r="AML102" s="287"/>
      <c r="AMM102" s="287"/>
      <c r="AMN102" s="287"/>
      <c r="AMO102" s="287"/>
      <c r="AMP102" s="287"/>
      <c r="AMQ102" s="287"/>
      <c r="AMR102" s="287"/>
      <c r="AMS102" s="287"/>
      <c r="AMT102" s="287"/>
      <c r="AMU102" s="287"/>
      <c r="AMV102" s="287"/>
      <c r="AMW102" s="287"/>
      <c r="AMX102" s="287"/>
      <c r="AMY102" s="287"/>
      <c r="AMZ102" s="287"/>
      <c r="ANA102" s="287"/>
      <c r="ANB102" s="287"/>
      <c r="ANC102" s="287"/>
      <c r="AND102" s="287"/>
      <c r="ANE102" s="287"/>
      <c r="ANF102" s="287"/>
      <c r="ANG102" s="287"/>
      <c r="ANH102" s="287"/>
      <c r="ANI102" s="287"/>
      <c r="ANJ102" s="287"/>
      <c r="ANK102" s="287"/>
      <c r="ANL102" s="287"/>
      <c r="ANM102" s="287"/>
      <c r="ANN102" s="287"/>
      <c r="ANO102" s="287"/>
      <c r="ANP102" s="287"/>
      <c r="ANQ102" s="287"/>
      <c r="ANR102" s="287"/>
      <c r="ANS102" s="287"/>
      <c r="ANT102" s="287"/>
      <c r="ANU102" s="287"/>
      <c r="ANV102" s="287"/>
      <c r="ANW102" s="287"/>
      <c r="ANX102" s="287"/>
      <c r="ANY102" s="287"/>
      <c r="ANZ102" s="287"/>
      <c r="AOA102" s="287"/>
      <c r="AOB102" s="287"/>
      <c r="AOC102" s="287"/>
      <c r="AOD102" s="287"/>
      <c r="AOE102" s="287"/>
      <c r="AOF102" s="287"/>
      <c r="AOG102" s="287"/>
      <c r="AOH102" s="287"/>
      <c r="AOI102" s="287"/>
      <c r="AOJ102" s="287"/>
      <c r="AOK102" s="287"/>
      <c r="AOL102" s="287"/>
      <c r="AOM102" s="287"/>
      <c r="AON102" s="287"/>
      <c r="AOO102" s="287"/>
      <c r="AOP102" s="287"/>
      <c r="AOQ102" s="287"/>
      <c r="AOR102" s="287"/>
      <c r="AOS102" s="287"/>
      <c r="AOT102" s="287"/>
      <c r="AOU102" s="287"/>
      <c r="AOV102" s="287"/>
      <c r="AOW102" s="287"/>
      <c r="AOX102" s="287"/>
      <c r="AOY102" s="287"/>
      <c r="AOZ102" s="287"/>
      <c r="APA102" s="287"/>
      <c r="APB102" s="287"/>
      <c r="APC102" s="287"/>
      <c r="APD102" s="287"/>
      <c r="APE102" s="287"/>
      <c r="APF102" s="287"/>
      <c r="APG102" s="287"/>
      <c r="APH102" s="287"/>
      <c r="API102" s="287"/>
      <c r="APJ102" s="287"/>
      <c r="APK102" s="287"/>
      <c r="APL102" s="287"/>
      <c r="APM102" s="287"/>
      <c r="APN102" s="287"/>
      <c r="APO102" s="287"/>
      <c r="APP102" s="287"/>
      <c r="APQ102" s="287"/>
      <c r="APR102" s="287"/>
      <c r="APS102" s="287"/>
      <c r="APT102" s="287"/>
      <c r="APU102" s="287"/>
      <c r="APV102" s="287"/>
      <c r="APW102" s="287"/>
      <c r="APX102" s="287"/>
      <c r="APY102" s="287"/>
      <c r="APZ102" s="287"/>
      <c r="AQA102" s="287"/>
      <c r="AQB102" s="287"/>
      <c r="AQC102" s="287"/>
      <c r="AQD102" s="287"/>
      <c r="AQE102" s="287"/>
      <c r="AQF102" s="287"/>
      <c r="AQG102" s="287"/>
      <c r="AQH102" s="287"/>
      <c r="AQI102" s="287"/>
      <c r="AQJ102" s="287"/>
      <c r="AQK102" s="287"/>
      <c r="AQL102" s="287"/>
      <c r="AQM102" s="287"/>
      <c r="AQN102" s="287"/>
      <c r="AQO102" s="287"/>
      <c r="AQP102" s="287"/>
      <c r="AQQ102" s="287"/>
      <c r="AQR102" s="287"/>
      <c r="AQS102" s="287"/>
      <c r="AQT102" s="287"/>
      <c r="AQU102" s="287"/>
      <c r="AQV102" s="287"/>
      <c r="AQW102" s="287"/>
      <c r="AQX102" s="287"/>
      <c r="AQY102" s="287"/>
      <c r="AQZ102" s="287"/>
      <c r="ARA102" s="287"/>
      <c r="ARB102" s="287"/>
      <c r="ARC102" s="287"/>
      <c r="ARD102" s="287"/>
      <c r="ARE102" s="287"/>
      <c r="ARF102" s="287"/>
      <c r="ARG102" s="287"/>
      <c r="ARH102" s="287"/>
      <c r="ARI102" s="287"/>
      <c r="ARJ102" s="287"/>
      <c r="ARK102" s="287"/>
      <c r="ARL102" s="287"/>
      <c r="ARM102" s="287"/>
      <c r="ARN102" s="287"/>
      <c r="ARO102" s="287"/>
      <c r="ARP102" s="287"/>
      <c r="ARQ102" s="287"/>
      <c r="ARR102" s="287"/>
      <c r="ARS102" s="287"/>
      <c r="ART102" s="287"/>
      <c r="ARU102" s="287"/>
      <c r="ARV102" s="287"/>
      <c r="ARW102" s="287"/>
      <c r="ARX102" s="287"/>
      <c r="ARY102" s="287"/>
      <c r="ARZ102" s="287"/>
      <c r="ASA102" s="287"/>
      <c r="ASB102" s="287"/>
      <c r="ASC102" s="287"/>
      <c r="ASD102" s="287"/>
      <c r="ASE102" s="287"/>
      <c r="ASF102" s="287"/>
      <c r="ASG102" s="287"/>
      <c r="ASH102" s="287"/>
      <c r="ASI102" s="287"/>
      <c r="ASJ102" s="287"/>
      <c r="ASK102" s="287"/>
      <c r="ASL102" s="287"/>
      <c r="ASM102" s="287"/>
      <c r="ASN102" s="287"/>
      <c r="ASO102" s="287"/>
      <c r="ASP102" s="287"/>
      <c r="ASQ102" s="287"/>
      <c r="ASR102" s="287"/>
      <c r="ASS102" s="287"/>
      <c r="AST102" s="287"/>
      <c r="ASU102" s="287"/>
      <c r="ASV102" s="287"/>
      <c r="ASW102" s="287"/>
      <c r="ASX102" s="287"/>
      <c r="ASY102" s="287"/>
      <c r="ASZ102" s="287"/>
      <c r="ATA102" s="287"/>
      <c r="ATB102" s="287"/>
      <c r="ATC102" s="287"/>
      <c r="ATD102" s="287"/>
      <c r="ATE102" s="287"/>
      <c r="ATF102" s="287"/>
      <c r="ATG102" s="287"/>
      <c r="ATH102" s="287"/>
      <c r="ATI102" s="287"/>
      <c r="ATJ102" s="287"/>
      <c r="ATK102" s="287"/>
      <c r="ATL102" s="287"/>
      <c r="ATM102" s="287"/>
      <c r="ATN102" s="287"/>
      <c r="ATO102" s="287"/>
      <c r="ATP102" s="287"/>
      <c r="ATQ102" s="287"/>
      <c r="ATR102" s="287"/>
      <c r="ATS102" s="287"/>
      <c r="ATT102" s="287"/>
      <c r="ATU102" s="287"/>
      <c r="ATV102" s="287"/>
      <c r="ATW102" s="287"/>
      <c r="ATX102" s="287"/>
      <c r="ATY102" s="287"/>
      <c r="ATZ102" s="287"/>
      <c r="AUA102" s="287"/>
      <c r="AUB102" s="287"/>
      <c r="AUC102" s="287"/>
      <c r="AUD102" s="287"/>
      <c r="AUE102" s="287"/>
      <c r="AUF102" s="287"/>
      <c r="AUG102" s="287"/>
      <c r="AUH102" s="287"/>
      <c r="AUI102" s="287"/>
      <c r="AUJ102" s="287"/>
      <c r="AUK102" s="287"/>
      <c r="AUL102" s="287"/>
      <c r="AUM102" s="287"/>
      <c r="AUN102" s="287"/>
      <c r="AUO102" s="287"/>
      <c r="AUP102" s="287"/>
      <c r="AUQ102" s="287"/>
      <c r="AUR102" s="287"/>
      <c r="AUS102" s="287"/>
      <c r="AUT102" s="287"/>
      <c r="AUU102" s="287"/>
      <c r="AUV102" s="287"/>
      <c r="AUW102" s="287"/>
      <c r="AUX102" s="287"/>
      <c r="AUY102" s="287"/>
      <c r="AUZ102" s="287"/>
      <c r="AVA102" s="287"/>
      <c r="AVB102" s="287"/>
      <c r="AVC102" s="287"/>
      <c r="AVD102" s="287"/>
      <c r="AVE102" s="287"/>
      <c r="AVF102" s="287"/>
      <c r="AVG102" s="287"/>
      <c r="AVH102" s="287"/>
      <c r="AVI102" s="287"/>
      <c r="AVJ102" s="287"/>
      <c r="AVK102" s="287"/>
      <c r="AVL102" s="287"/>
      <c r="AVM102" s="287"/>
      <c r="AVN102" s="287"/>
      <c r="AVO102" s="287"/>
      <c r="AVP102" s="287"/>
      <c r="AVQ102" s="287"/>
      <c r="AVR102" s="287"/>
      <c r="AVS102" s="287"/>
      <c r="AVT102" s="287"/>
      <c r="AVU102" s="287"/>
      <c r="AVV102" s="287"/>
      <c r="AVW102" s="287"/>
      <c r="AVX102" s="287"/>
      <c r="AVY102" s="287"/>
      <c r="AVZ102" s="287"/>
      <c r="AWA102" s="287"/>
      <c r="AWB102" s="287"/>
      <c r="AWC102" s="287"/>
      <c r="AWD102" s="287"/>
      <c r="AWE102" s="287"/>
      <c r="AWF102" s="287"/>
      <c r="AWG102" s="287"/>
      <c r="AWH102" s="287"/>
      <c r="AWI102" s="287"/>
      <c r="AWJ102" s="287"/>
      <c r="AWK102" s="287"/>
      <c r="AWL102" s="287"/>
      <c r="AWM102" s="287"/>
      <c r="AWN102" s="287"/>
      <c r="AWO102" s="287"/>
      <c r="AWP102" s="287"/>
      <c r="AWQ102" s="287"/>
      <c r="AWR102" s="287"/>
      <c r="AWS102" s="287"/>
      <c r="AWT102" s="287"/>
      <c r="AWU102" s="287"/>
      <c r="AWV102" s="287"/>
      <c r="AWW102" s="287"/>
      <c r="AWX102" s="287"/>
      <c r="AWY102" s="287"/>
      <c r="AWZ102" s="287"/>
      <c r="AXA102" s="287"/>
      <c r="AXB102" s="287"/>
      <c r="AXC102" s="287"/>
      <c r="AXD102" s="287"/>
      <c r="AXE102" s="287"/>
      <c r="AXF102" s="287"/>
      <c r="AXG102" s="287"/>
      <c r="AXH102" s="287"/>
      <c r="AXI102" s="287"/>
      <c r="AXJ102" s="287"/>
      <c r="AXK102" s="287"/>
      <c r="AXL102" s="287"/>
      <c r="AXM102" s="287"/>
      <c r="AXN102" s="287"/>
      <c r="AXO102" s="287"/>
      <c r="AXP102" s="287"/>
      <c r="AXQ102" s="287"/>
      <c r="AXR102" s="287"/>
      <c r="AXS102" s="287"/>
      <c r="AXT102" s="287"/>
      <c r="AXU102" s="287"/>
      <c r="AXV102" s="287"/>
      <c r="AXW102" s="287"/>
      <c r="AXX102" s="287"/>
      <c r="AXY102" s="287"/>
      <c r="AXZ102" s="287"/>
      <c r="AYA102" s="287"/>
      <c r="AYB102" s="287"/>
      <c r="AYC102" s="287"/>
      <c r="AYD102" s="287"/>
      <c r="AYE102" s="287"/>
      <c r="AYF102" s="287"/>
      <c r="AYG102" s="287"/>
      <c r="AYH102" s="287"/>
      <c r="AYI102" s="287"/>
      <c r="AYJ102" s="287"/>
      <c r="AYK102" s="287"/>
      <c r="AYL102" s="287"/>
      <c r="AYM102" s="287"/>
      <c r="AYN102" s="287"/>
      <c r="AYO102" s="287"/>
      <c r="AYP102" s="287"/>
      <c r="AYQ102" s="287"/>
      <c r="AYR102" s="287"/>
      <c r="AYS102" s="287"/>
      <c r="AYT102" s="287"/>
      <c r="AYU102" s="287"/>
      <c r="AYV102" s="287"/>
      <c r="AYW102" s="287"/>
      <c r="AYX102" s="287"/>
      <c r="AYY102" s="287"/>
      <c r="AYZ102" s="287"/>
      <c r="AZA102" s="287"/>
      <c r="AZB102" s="287"/>
      <c r="AZC102" s="287"/>
      <c r="AZD102" s="287"/>
      <c r="AZE102" s="287"/>
      <c r="AZF102" s="287"/>
      <c r="AZG102" s="287"/>
      <c r="AZH102" s="287"/>
      <c r="AZI102" s="287"/>
      <c r="AZJ102" s="287"/>
      <c r="AZK102" s="287"/>
      <c r="AZL102" s="287"/>
      <c r="AZM102" s="287"/>
      <c r="AZN102" s="287"/>
      <c r="AZO102" s="287"/>
      <c r="AZP102" s="287"/>
      <c r="AZQ102" s="287"/>
      <c r="AZR102" s="287"/>
      <c r="AZS102" s="287"/>
      <c r="AZT102" s="287"/>
      <c r="AZU102" s="287"/>
      <c r="AZV102" s="287"/>
      <c r="AZW102" s="287"/>
      <c r="AZX102" s="287"/>
      <c r="AZY102" s="287"/>
      <c r="AZZ102" s="287"/>
      <c r="BAA102" s="287"/>
      <c r="BAB102" s="287"/>
      <c r="BAC102" s="287"/>
      <c r="BAD102" s="287"/>
      <c r="BAE102" s="287"/>
      <c r="BAF102" s="287"/>
      <c r="BAG102" s="287"/>
      <c r="BAH102" s="287"/>
      <c r="BAI102" s="287"/>
      <c r="BAJ102" s="287"/>
      <c r="BAK102" s="287"/>
      <c r="BAL102" s="287"/>
      <c r="BAM102" s="287"/>
      <c r="BAN102" s="287"/>
      <c r="BAO102" s="287"/>
      <c r="BAP102" s="287"/>
      <c r="BAQ102" s="287"/>
      <c r="BAR102" s="287"/>
      <c r="BAS102" s="287"/>
      <c r="BAT102" s="287"/>
      <c r="BAU102" s="287"/>
      <c r="BAV102" s="287"/>
      <c r="BAW102" s="287"/>
      <c r="BAX102" s="287"/>
      <c r="BAY102" s="287"/>
      <c r="BAZ102" s="287"/>
      <c r="BBA102" s="287"/>
      <c r="BBB102" s="287"/>
      <c r="BBC102" s="287"/>
      <c r="BBD102" s="287"/>
      <c r="BBE102" s="287"/>
      <c r="BBF102" s="287"/>
      <c r="BBG102" s="287"/>
      <c r="BBH102" s="287"/>
      <c r="BBI102" s="287"/>
      <c r="BBJ102" s="287"/>
      <c r="BBK102" s="287"/>
      <c r="BBL102" s="287"/>
      <c r="BBM102" s="287"/>
      <c r="BBN102" s="287"/>
      <c r="BBO102" s="287"/>
      <c r="BBP102" s="287"/>
      <c r="BBQ102" s="287"/>
      <c r="BBR102" s="287"/>
      <c r="BBS102" s="287"/>
      <c r="BBT102" s="287"/>
      <c r="BBU102" s="287"/>
      <c r="BBV102" s="287"/>
      <c r="BBW102" s="287"/>
      <c r="BBX102" s="287"/>
      <c r="BBY102" s="287"/>
      <c r="BBZ102" s="287"/>
      <c r="BCA102" s="287"/>
      <c r="BCB102" s="287"/>
      <c r="BCC102" s="287"/>
      <c r="BCD102" s="287"/>
      <c r="BCE102" s="287"/>
      <c r="BCF102" s="287"/>
      <c r="BCG102" s="287"/>
      <c r="BCH102" s="287"/>
      <c r="BCI102" s="287"/>
      <c r="BCJ102" s="287"/>
      <c r="BCK102" s="287"/>
      <c r="BCL102" s="287"/>
      <c r="BCM102" s="287"/>
      <c r="BCN102" s="287"/>
      <c r="BCO102" s="287"/>
      <c r="BCP102" s="287"/>
      <c r="BCQ102" s="287"/>
      <c r="BCR102" s="287"/>
      <c r="BCS102" s="287"/>
      <c r="BCT102" s="287"/>
      <c r="BCU102" s="287"/>
      <c r="BCV102" s="287"/>
      <c r="BCW102" s="287"/>
      <c r="BCX102" s="287"/>
      <c r="BCY102" s="287"/>
      <c r="BCZ102" s="287"/>
      <c r="BDA102" s="287"/>
      <c r="BDB102" s="287"/>
      <c r="BDC102" s="287"/>
      <c r="BDD102" s="287"/>
      <c r="BDE102" s="287"/>
      <c r="BDF102" s="287"/>
      <c r="BDG102" s="287"/>
      <c r="BDH102" s="287"/>
      <c r="BDI102" s="287"/>
      <c r="BDJ102" s="287"/>
      <c r="BDK102" s="287"/>
      <c r="BDL102" s="287"/>
      <c r="BDM102" s="287"/>
      <c r="BDN102" s="287"/>
      <c r="BDO102" s="287"/>
      <c r="BDP102" s="287"/>
      <c r="BDQ102" s="287"/>
      <c r="BDR102" s="287"/>
      <c r="BDS102" s="287"/>
      <c r="BDT102" s="287"/>
      <c r="BDU102" s="287"/>
      <c r="BDV102" s="287"/>
      <c r="BDW102" s="287"/>
      <c r="BDX102" s="287"/>
      <c r="BDY102" s="287"/>
      <c r="BDZ102" s="287"/>
      <c r="BEA102" s="287"/>
      <c r="BEB102" s="287"/>
      <c r="BEC102" s="287"/>
      <c r="BED102" s="287"/>
      <c r="BEE102" s="287"/>
      <c r="BEF102" s="287"/>
      <c r="BEG102" s="287"/>
      <c r="BEH102" s="287"/>
      <c r="BEI102" s="287"/>
      <c r="BEJ102" s="287"/>
      <c r="BEK102" s="287"/>
      <c r="BEL102" s="287"/>
      <c r="BEM102" s="287"/>
      <c r="BEN102" s="287"/>
      <c r="BEO102" s="287"/>
      <c r="BEP102" s="287"/>
      <c r="BEQ102" s="287"/>
      <c r="BER102" s="287"/>
      <c r="BES102" s="287"/>
      <c r="BET102" s="287"/>
      <c r="BEU102" s="287"/>
      <c r="BEV102" s="287"/>
      <c r="BEW102" s="287"/>
      <c r="BEX102" s="287"/>
      <c r="BEY102" s="287"/>
      <c r="BEZ102" s="287"/>
      <c r="BFA102" s="287"/>
      <c r="BFB102" s="287"/>
      <c r="BFC102" s="287"/>
      <c r="BFD102" s="287"/>
      <c r="BFE102" s="287"/>
      <c r="BFF102" s="287"/>
      <c r="BFG102" s="287"/>
      <c r="BFH102" s="287"/>
      <c r="BFI102" s="287"/>
      <c r="BFJ102" s="287"/>
      <c r="BFK102" s="287"/>
      <c r="BFL102" s="287"/>
      <c r="BFM102" s="287"/>
      <c r="BFN102" s="287"/>
      <c r="BFO102" s="287"/>
      <c r="BFP102" s="287"/>
      <c r="BFQ102" s="287"/>
      <c r="BFR102" s="287"/>
      <c r="BFS102" s="287"/>
      <c r="BFT102" s="287"/>
      <c r="BFU102" s="287"/>
      <c r="BFV102" s="287"/>
      <c r="BFW102" s="287"/>
      <c r="BFX102" s="287"/>
      <c r="BFY102" s="287"/>
      <c r="BFZ102" s="287"/>
      <c r="BGA102" s="287"/>
      <c r="BGB102" s="287"/>
      <c r="BGC102" s="287"/>
      <c r="BGD102" s="287"/>
      <c r="BGE102" s="287"/>
      <c r="BGF102" s="287"/>
      <c r="BGG102" s="287"/>
      <c r="BGH102" s="287"/>
      <c r="BGI102" s="287"/>
      <c r="BGJ102" s="287"/>
      <c r="BGK102" s="287"/>
      <c r="BGL102" s="287"/>
      <c r="BGM102" s="287"/>
      <c r="BGN102" s="287"/>
      <c r="BGO102" s="287"/>
      <c r="BGP102" s="287"/>
      <c r="BGQ102" s="287"/>
      <c r="BGR102" s="287"/>
      <c r="BGS102" s="287"/>
      <c r="BGT102" s="287"/>
      <c r="BGU102" s="287"/>
      <c r="BGV102" s="287"/>
      <c r="BGW102" s="287"/>
      <c r="BGX102" s="287"/>
      <c r="BGY102" s="287"/>
      <c r="BGZ102" s="287"/>
      <c r="BHA102" s="287"/>
      <c r="BHB102" s="287"/>
      <c r="BHC102" s="287"/>
      <c r="BHD102" s="287"/>
      <c r="BHE102" s="287"/>
      <c r="BHF102" s="287"/>
      <c r="BHG102" s="287"/>
      <c r="BHH102" s="287"/>
      <c r="BHI102" s="287"/>
      <c r="BHJ102" s="287"/>
      <c r="BHK102" s="287"/>
      <c r="BHL102" s="287"/>
      <c r="BHM102" s="287"/>
      <c r="BHN102" s="287"/>
      <c r="BHO102" s="287"/>
      <c r="BHP102" s="287"/>
      <c r="BHQ102" s="287"/>
      <c r="BHR102" s="287"/>
      <c r="BHS102" s="287"/>
      <c r="BHT102" s="287"/>
      <c r="BHU102" s="287"/>
      <c r="BHV102" s="287"/>
      <c r="BHW102" s="287"/>
      <c r="BHX102" s="287"/>
      <c r="BHY102" s="287"/>
      <c r="BHZ102" s="287"/>
      <c r="BIA102" s="287"/>
      <c r="BIB102" s="287"/>
      <c r="BIC102" s="287"/>
      <c r="BID102" s="287"/>
      <c r="BIE102" s="287"/>
      <c r="BIF102" s="287"/>
      <c r="BIG102" s="287"/>
      <c r="BIH102" s="287"/>
      <c r="BII102" s="287"/>
      <c r="BIJ102" s="287"/>
      <c r="BIK102" s="287"/>
      <c r="BIL102" s="287"/>
      <c r="BIM102" s="287"/>
      <c r="BIN102" s="287"/>
      <c r="BIO102" s="287"/>
      <c r="BIP102" s="287"/>
      <c r="BIQ102" s="287"/>
      <c r="BIR102" s="287"/>
      <c r="BIS102" s="287"/>
      <c r="BIT102" s="287"/>
      <c r="BIU102" s="287"/>
      <c r="BIV102" s="287"/>
      <c r="BIW102" s="287"/>
      <c r="BIX102" s="287"/>
      <c r="BIY102" s="287"/>
      <c r="BIZ102" s="287"/>
      <c r="BJA102" s="287"/>
      <c r="BJB102" s="287"/>
      <c r="BJC102" s="287"/>
      <c r="BJD102" s="287"/>
      <c r="BJE102" s="287"/>
      <c r="BJF102" s="287"/>
      <c r="BJG102" s="287"/>
      <c r="BJH102" s="287"/>
      <c r="BJI102" s="287"/>
      <c r="BJJ102" s="287"/>
      <c r="BJK102" s="287"/>
      <c r="BJL102" s="287"/>
      <c r="BJM102" s="287"/>
      <c r="BJN102" s="287"/>
      <c r="BJO102" s="287"/>
      <c r="BJP102" s="287"/>
      <c r="BJQ102" s="287"/>
      <c r="BJR102" s="287"/>
      <c r="BJS102" s="287"/>
      <c r="BJT102" s="287"/>
      <c r="BJU102" s="287"/>
      <c r="BJV102" s="287"/>
      <c r="BJW102" s="287"/>
      <c r="BJX102" s="287"/>
      <c r="BJY102" s="287"/>
      <c r="BJZ102" s="287"/>
      <c r="BKA102" s="287"/>
      <c r="BKB102" s="287"/>
      <c r="BKC102" s="287"/>
      <c r="BKD102" s="287"/>
      <c r="BKE102" s="287"/>
      <c r="BKF102" s="287"/>
      <c r="BKG102" s="287"/>
      <c r="BKH102" s="287"/>
      <c r="BKI102" s="287"/>
      <c r="BKJ102" s="287"/>
      <c r="BKK102" s="287"/>
      <c r="BKL102" s="287"/>
      <c r="BKM102" s="287"/>
      <c r="BKN102" s="287"/>
      <c r="BKO102" s="287"/>
      <c r="BKP102" s="287"/>
      <c r="BKQ102" s="287"/>
      <c r="BKR102" s="287"/>
      <c r="BKS102" s="287"/>
      <c r="BKT102" s="287"/>
      <c r="BKU102" s="287"/>
      <c r="BKV102" s="287"/>
      <c r="BKW102" s="287"/>
      <c r="BKX102" s="287"/>
      <c r="BKY102" s="287"/>
      <c r="BKZ102" s="287"/>
      <c r="BLA102" s="287"/>
      <c r="BLB102" s="287"/>
      <c r="BLC102" s="287"/>
      <c r="BLD102" s="287"/>
      <c r="BLE102" s="287"/>
      <c r="BLF102" s="287"/>
      <c r="BLG102" s="287"/>
      <c r="BLH102" s="287"/>
      <c r="BLI102" s="287"/>
      <c r="BLJ102" s="287"/>
      <c r="BLK102" s="287"/>
      <c r="BLL102" s="287"/>
      <c r="BLM102" s="287"/>
      <c r="BLN102" s="287"/>
      <c r="BLO102" s="287"/>
      <c r="BLP102" s="287"/>
      <c r="BLQ102" s="287"/>
      <c r="BLR102" s="287"/>
      <c r="BLS102" s="287"/>
      <c r="BLT102" s="287"/>
      <c r="BLU102" s="287"/>
      <c r="BLV102" s="287"/>
      <c r="BLW102" s="287"/>
      <c r="BLX102" s="287"/>
      <c r="BLY102" s="287"/>
      <c r="BLZ102" s="287"/>
      <c r="BMA102" s="287"/>
      <c r="BMB102" s="287"/>
      <c r="BMC102" s="287"/>
      <c r="BMD102" s="287"/>
      <c r="BME102" s="287"/>
      <c r="BMF102" s="287"/>
      <c r="BMG102" s="287"/>
      <c r="BMH102" s="287"/>
      <c r="BMI102" s="287"/>
      <c r="BMJ102" s="287"/>
      <c r="BMK102" s="287"/>
      <c r="BML102" s="287"/>
      <c r="BMM102" s="287"/>
      <c r="BMN102" s="287"/>
      <c r="BMO102" s="287"/>
      <c r="BMP102" s="287"/>
      <c r="BMQ102" s="287"/>
      <c r="BMR102" s="287"/>
      <c r="BMS102" s="287"/>
      <c r="BMT102" s="287"/>
      <c r="BMU102" s="287"/>
      <c r="BMV102" s="287"/>
      <c r="BMW102" s="287"/>
      <c r="BMX102" s="287"/>
      <c r="BMY102" s="287"/>
      <c r="BMZ102" s="287"/>
      <c r="BNA102" s="287"/>
      <c r="BNB102" s="287"/>
      <c r="BNC102" s="287"/>
      <c r="BND102" s="287"/>
      <c r="BNE102" s="287"/>
      <c r="BNF102" s="287"/>
      <c r="BNG102" s="287"/>
      <c r="BNH102" s="287"/>
      <c r="BNI102" s="287"/>
      <c r="BNJ102" s="287"/>
      <c r="BNK102" s="287"/>
      <c r="BNL102" s="287"/>
    </row>
    <row r="103" spans="1:1728" s="166" customFormat="1" ht="15" customHeight="1" x14ac:dyDescent="0.25">
      <c r="A103" s="238">
        <v>104</v>
      </c>
      <c r="B103" s="218" t="s">
        <v>430</v>
      </c>
      <c r="C103" s="218" t="s">
        <v>239</v>
      </c>
      <c r="D103" s="218" t="s">
        <v>2224</v>
      </c>
      <c r="E103" s="218" t="s">
        <v>133</v>
      </c>
      <c r="F103" s="218" t="s">
        <v>2225</v>
      </c>
      <c r="G103" s="218">
        <v>0</v>
      </c>
      <c r="H103" s="237">
        <v>22</v>
      </c>
      <c r="I103" s="237" t="s">
        <v>242</v>
      </c>
      <c r="J103" s="237">
        <v>2026</v>
      </c>
      <c r="K103" s="218" t="s">
        <v>309</v>
      </c>
      <c r="L103" s="249" t="s">
        <v>2226</v>
      </c>
      <c r="M103" s="285" t="s">
        <v>460</v>
      </c>
      <c r="N103" s="285"/>
      <c r="O103" s="285"/>
      <c r="P103" s="285"/>
      <c r="Q103" s="285"/>
      <c r="R103" s="285"/>
      <c r="S103" s="285"/>
      <c r="T103" s="285"/>
      <c r="U103" s="285"/>
      <c r="V103" s="285"/>
      <c r="W103" s="285"/>
      <c r="X103" s="285"/>
      <c r="Y103" s="285"/>
      <c r="Z103" s="285"/>
      <c r="AA103" s="285"/>
      <c r="AB103" s="285"/>
      <c r="AC103" s="285"/>
      <c r="AD103" s="285"/>
      <c r="AE103" s="285"/>
      <c r="AF103" s="285"/>
      <c r="AG103" s="285"/>
      <c r="AH103" s="285"/>
      <c r="AI103" s="285"/>
      <c r="AJ103" s="285"/>
      <c r="AK103" s="285"/>
      <c r="AL103" s="285"/>
      <c r="AM103" s="285"/>
      <c r="AN103" s="285"/>
      <c r="AO103" s="285"/>
      <c r="AP103" s="285"/>
      <c r="AQ103" s="285"/>
      <c r="AR103" s="285"/>
      <c r="AS103" s="285"/>
      <c r="AT103" s="285"/>
      <c r="AU103" s="285"/>
      <c r="AV103" s="285"/>
      <c r="AW103" s="285"/>
      <c r="AX103" s="285"/>
      <c r="AY103" s="285"/>
      <c r="AZ103" s="285"/>
      <c r="BA103" s="285"/>
      <c r="BB103" s="285"/>
      <c r="BC103" s="285"/>
      <c r="BD103" s="285"/>
      <c r="BE103" s="285"/>
      <c r="BF103" s="285"/>
      <c r="BG103" s="285"/>
      <c r="BH103" s="285"/>
      <c r="BI103" s="285"/>
      <c r="BJ103" s="285"/>
      <c r="BK103" s="285"/>
      <c r="BL103" s="285"/>
      <c r="BM103" s="285"/>
      <c r="BN103" s="285"/>
      <c r="BO103" s="285"/>
      <c r="BP103" s="285"/>
      <c r="BQ103" s="285"/>
      <c r="BR103" s="285"/>
      <c r="BS103" s="285"/>
      <c r="BT103" s="285"/>
      <c r="BU103" s="285"/>
      <c r="BV103" s="285"/>
      <c r="BW103" s="285"/>
      <c r="BX103" s="285"/>
      <c r="BY103" s="285"/>
      <c r="BZ103" s="285"/>
      <c r="CA103" s="285"/>
      <c r="CB103" s="285"/>
      <c r="CC103" s="285"/>
      <c r="CD103" s="285"/>
      <c r="CE103" s="285"/>
      <c r="CF103" s="285"/>
      <c r="CG103" s="285"/>
      <c r="CH103" s="285"/>
      <c r="CI103" s="285"/>
      <c r="CJ103" s="285"/>
      <c r="CK103" s="285"/>
      <c r="CL103" s="285"/>
      <c r="CM103" s="285"/>
      <c r="CN103" s="285"/>
      <c r="CO103" s="286"/>
      <c r="CP103" s="287"/>
      <c r="CQ103" s="287"/>
      <c r="CR103" s="287"/>
      <c r="CS103" s="287"/>
      <c r="CT103" s="287"/>
      <c r="CU103" s="287"/>
      <c r="CV103" s="287"/>
      <c r="CW103" s="287"/>
      <c r="CX103" s="287"/>
      <c r="CY103" s="287"/>
      <c r="CZ103" s="287"/>
      <c r="DA103" s="287"/>
      <c r="DB103" s="287"/>
      <c r="DC103" s="287"/>
      <c r="DD103" s="287"/>
      <c r="DE103" s="287"/>
      <c r="DF103" s="287"/>
      <c r="DG103" s="287"/>
      <c r="DH103" s="287"/>
      <c r="DI103" s="287"/>
      <c r="DJ103" s="287"/>
      <c r="DK103" s="287"/>
      <c r="DL103" s="287"/>
      <c r="DM103" s="287"/>
      <c r="DN103" s="287"/>
      <c r="DO103" s="287"/>
      <c r="DP103" s="287"/>
      <c r="DQ103" s="287"/>
      <c r="DR103" s="287"/>
      <c r="DS103" s="287"/>
      <c r="DT103" s="287"/>
      <c r="DU103" s="287"/>
      <c r="DV103" s="287"/>
      <c r="DW103" s="287"/>
      <c r="DX103" s="287"/>
      <c r="DY103" s="287"/>
      <c r="DZ103" s="287"/>
      <c r="EA103" s="287"/>
      <c r="EB103" s="287"/>
      <c r="EC103" s="287"/>
      <c r="ED103" s="287"/>
      <c r="EE103" s="287"/>
      <c r="EF103" s="287"/>
      <c r="EG103" s="287"/>
      <c r="EH103" s="287"/>
      <c r="EI103" s="287"/>
      <c r="EJ103" s="287"/>
      <c r="EK103" s="287"/>
      <c r="EL103" s="287"/>
      <c r="EM103" s="287"/>
      <c r="EN103" s="287"/>
      <c r="EO103" s="287"/>
      <c r="EP103" s="287"/>
      <c r="EQ103" s="287"/>
      <c r="ER103" s="287"/>
      <c r="ES103" s="287"/>
      <c r="ET103" s="287"/>
      <c r="EU103" s="287"/>
      <c r="EV103" s="287"/>
      <c r="EW103" s="287"/>
      <c r="EX103" s="287"/>
      <c r="EY103" s="287"/>
      <c r="EZ103" s="287"/>
      <c r="FA103" s="287"/>
      <c r="FB103" s="287"/>
      <c r="FC103" s="287"/>
      <c r="FD103" s="287"/>
      <c r="FE103" s="287"/>
      <c r="FF103" s="287"/>
      <c r="FG103" s="287"/>
      <c r="FH103" s="287"/>
      <c r="FI103" s="287"/>
      <c r="FJ103" s="287"/>
      <c r="FK103" s="287"/>
      <c r="FL103" s="287"/>
      <c r="FM103" s="287"/>
      <c r="FN103" s="287"/>
      <c r="FO103" s="287"/>
      <c r="FP103" s="287"/>
      <c r="FQ103" s="287"/>
      <c r="FR103" s="287"/>
      <c r="FS103" s="287"/>
      <c r="FT103" s="287"/>
      <c r="FU103" s="287"/>
      <c r="FV103" s="287"/>
      <c r="FW103" s="287"/>
      <c r="FX103" s="287"/>
      <c r="FY103" s="287"/>
      <c r="FZ103" s="287"/>
      <c r="GA103" s="287"/>
      <c r="GB103" s="287"/>
      <c r="GC103" s="287"/>
      <c r="GD103" s="287"/>
      <c r="GE103" s="287"/>
      <c r="GF103" s="287"/>
      <c r="GG103" s="287"/>
      <c r="GH103" s="287"/>
      <c r="GI103" s="287"/>
      <c r="GJ103" s="287"/>
      <c r="GK103" s="287"/>
      <c r="GL103" s="287"/>
      <c r="GM103" s="287"/>
      <c r="GN103" s="287"/>
      <c r="GO103" s="287"/>
      <c r="GP103" s="287"/>
      <c r="GQ103" s="287"/>
      <c r="GR103" s="287"/>
      <c r="GS103" s="287"/>
      <c r="GT103" s="287"/>
      <c r="GU103" s="287"/>
      <c r="GV103" s="287"/>
      <c r="GW103" s="287"/>
      <c r="GX103" s="287"/>
      <c r="GY103" s="287"/>
      <c r="GZ103" s="287"/>
      <c r="HA103" s="287"/>
      <c r="HB103" s="287"/>
      <c r="HC103" s="287"/>
      <c r="HD103" s="287"/>
      <c r="HE103" s="287"/>
      <c r="HF103" s="287"/>
      <c r="HG103" s="287"/>
      <c r="HH103" s="287"/>
      <c r="HI103" s="287"/>
      <c r="HJ103" s="287"/>
      <c r="HK103" s="287"/>
      <c r="HL103" s="287"/>
      <c r="HM103" s="287"/>
      <c r="HN103" s="287"/>
      <c r="HO103" s="287"/>
      <c r="HP103" s="287"/>
      <c r="HQ103" s="287"/>
      <c r="HR103" s="287"/>
      <c r="HS103" s="287"/>
      <c r="HT103" s="287"/>
      <c r="HU103" s="287"/>
      <c r="HV103" s="287"/>
      <c r="HW103" s="287"/>
      <c r="HX103" s="287"/>
      <c r="HY103" s="287"/>
      <c r="HZ103" s="287"/>
      <c r="IA103" s="287"/>
      <c r="IB103" s="287"/>
      <c r="IC103" s="287"/>
      <c r="ID103" s="287"/>
      <c r="IE103" s="287"/>
      <c r="IF103" s="287"/>
      <c r="IG103" s="287"/>
      <c r="IH103" s="287"/>
      <c r="II103" s="287"/>
      <c r="IJ103" s="287"/>
      <c r="IK103" s="287"/>
      <c r="IL103" s="287"/>
      <c r="IM103" s="287"/>
      <c r="IN103" s="287"/>
      <c r="IO103" s="287"/>
      <c r="IP103" s="287"/>
      <c r="IQ103" s="287"/>
      <c r="IR103" s="287"/>
      <c r="IS103" s="287"/>
      <c r="IT103" s="287"/>
      <c r="IU103" s="287"/>
      <c r="IV103" s="287"/>
      <c r="IW103" s="287"/>
      <c r="IX103" s="287"/>
      <c r="IY103" s="287"/>
      <c r="IZ103" s="287"/>
      <c r="JA103" s="287"/>
      <c r="JB103" s="287"/>
      <c r="JC103" s="287"/>
      <c r="JD103" s="287"/>
      <c r="JE103" s="287"/>
      <c r="JF103" s="287"/>
      <c r="JG103" s="287"/>
      <c r="JH103" s="287"/>
      <c r="JI103" s="287"/>
      <c r="JJ103" s="287"/>
      <c r="JK103" s="287"/>
      <c r="JL103" s="287"/>
      <c r="JM103" s="287"/>
      <c r="JN103" s="287"/>
      <c r="JO103" s="287"/>
      <c r="JP103" s="287"/>
      <c r="JQ103" s="287"/>
      <c r="JR103" s="287"/>
      <c r="JS103" s="287"/>
      <c r="JT103" s="287"/>
      <c r="JU103" s="287"/>
      <c r="JV103" s="287"/>
      <c r="JW103" s="287"/>
      <c r="JX103" s="287"/>
      <c r="JY103" s="287"/>
      <c r="JZ103" s="287"/>
      <c r="KA103" s="287"/>
      <c r="KB103" s="287"/>
      <c r="KC103" s="287"/>
      <c r="KD103" s="287"/>
      <c r="KE103" s="287"/>
      <c r="KF103" s="287"/>
      <c r="KG103" s="287"/>
      <c r="KH103" s="287"/>
      <c r="KI103" s="287"/>
      <c r="KJ103" s="287"/>
      <c r="KK103" s="287"/>
      <c r="KL103" s="287"/>
      <c r="KM103" s="287"/>
      <c r="KN103" s="287"/>
      <c r="KO103" s="287"/>
      <c r="KP103" s="287"/>
      <c r="KQ103" s="287"/>
      <c r="KR103" s="287"/>
      <c r="KS103" s="287"/>
      <c r="KT103" s="287"/>
      <c r="KU103" s="287"/>
      <c r="KV103" s="287"/>
      <c r="KW103" s="287"/>
      <c r="KX103" s="287"/>
      <c r="KY103" s="287"/>
      <c r="KZ103" s="287"/>
      <c r="LA103" s="287"/>
      <c r="LB103" s="287"/>
      <c r="LC103" s="287"/>
      <c r="LD103" s="287"/>
      <c r="LE103" s="287"/>
      <c r="LF103" s="287"/>
      <c r="LG103" s="287"/>
      <c r="LH103" s="287"/>
      <c r="LI103" s="287"/>
      <c r="LJ103" s="287"/>
      <c r="LK103" s="287"/>
      <c r="LL103" s="287"/>
      <c r="LM103" s="287"/>
      <c r="LN103" s="287"/>
      <c r="LO103" s="287"/>
      <c r="LP103" s="287"/>
      <c r="LQ103" s="287"/>
      <c r="LR103" s="287"/>
      <c r="LS103" s="287"/>
      <c r="LT103" s="287"/>
      <c r="LU103" s="287"/>
      <c r="LV103" s="287"/>
      <c r="LW103" s="287"/>
      <c r="LX103" s="287"/>
      <c r="LY103" s="287"/>
      <c r="LZ103" s="287"/>
      <c r="MA103" s="287"/>
      <c r="MB103" s="287"/>
      <c r="MC103" s="287"/>
      <c r="MD103" s="287"/>
      <c r="ME103" s="287"/>
      <c r="MF103" s="287"/>
      <c r="MG103" s="287"/>
      <c r="MH103" s="287"/>
      <c r="MI103" s="287"/>
      <c r="MJ103" s="287"/>
      <c r="MK103" s="287"/>
      <c r="ML103" s="287"/>
      <c r="MM103" s="287"/>
      <c r="MN103" s="287"/>
      <c r="MO103" s="287"/>
      <c r="MP103" s="287"/>
      <c r="MQ103" s="287"/>
      <c r="MR103" s="287"/>
      <c r="MS103" s="287"/>
      <c r="MT103" s="287"/>
      <c r="MU103" s="287"/>
      <c r="MV103" s="287"/>
      <c r="MW103" s="287"/>
      <c r="MX103" s="287"/>
      <c r="MY103" s="287"/>
      <c r="MZ103" s="287"/>
      <c r="NA103" s="287"/>
      <c r="NB103" s="287"/>
      <c r="NC103" s="287"/>
      <c r="ND103" s="287"/>
      <c r="NE103" s="287"/>
      <c r="NF103" s="287"/>
      <c r="NG103" s="287"/>
      <c r="NH103" s="287"/>
      <c r="NI103" s="287"/>
      <c r="NJ103" s="287"/>
      <c r="NK103" s="287"/>
      <c r="NL103" s="287"/>
      <c r="NM103" s="287"/>
      <c r="NN103" s="287"/>
      <c r="NO103" s="287"/>
      <c r="NP103" s="287"/>
      <c r="NQ103" s="287"/>
      <c r="NR103" s="287"/>
      <c r="NS103" s="287"/>
      <c r="NT103" s="287"/>
      <c r="NU103" s="287"/>
      <c r="NV103" s="287"/>
      <c r="NW103" s="287"/>
      <c r="NX103" s="287"/>
      <c r="NY103" s="287"/>
      <c r="NZ103" s="287"/>
      <c r="OA103" s="287"/>
      <c r="OB103" s="287"/>
      <c r="OC103" s="287"/>
      <c r="OD103" s="287"/>
      <c r="OE103" s="287"/>
      <c r="OF103" s="287"/>
      <c r="OG103" s="287"/>
      <c r="OH103" s="287"/>
      <c r="OI103" s="287"/>
      <c r="OJ103" s="287"/>
      <c r="OK103" s="287"/>
      <c r="OL103" s="287"/>
      <c r="OM103" s="287"/>
      <c r="ON103" s="287"/>
      <c r="OO103" s="287"/>
      <c r="OP103" s="287"/>
      <c r="OQ103" s="287"/>
      <c r="OR103" s="287"/>
      <c r="OS103" s="287"/>
      <c r="OT103" s="287"/>
      <c r="OU103" s="287"/>
      <c r="OV103" s="287"/>
      <c r="OW103" s="287"/>
      <c r="OX103" s="287"/>
      <c r="OY103" s="287"/>
      <c r="OZ103" s="287"/>
      <c r="PA103" s="287"/>
      <c r="PB103" s="287"/>
      <c r="PC103" s="287"/>
      <c r="PD103" s="287"/>
      <c r="PE103" s="287"/>
      <c r="PF103" s="287"/>
      <c r="PG103" s="287"/>
      <c r="PH103" s="287"/>
      <c r="PI103" s="287"/>
      <c r="PJ103" s="287"/>
      <c r="PK103" s="287"/>
      <c r="PL103" s="287"/>
      <c r="PM103" s="287"/>
      <c r="PN103" s="287"/>
      <c r="PO103" s="287"/>
      <c r="PP103" s="287"/>
      <c r="PQ103" s="287"/>
      <c r="PR103" s="287"/>
      <c r="PS103" s="287"/>
      <c r="PT103" s="287"/>
      <c r="PU103" s="287"/>
      <c r="PV103" s="287"/>
      <c r="PW103" s="287"/>
      <c r="PX103" s="287"/>
      <c r="PY103" s="287"/>
      <c r="PZ103" s="287"/>
      <c r="QA103" s="287"/>
      <c r="QB103" s="287"/>
      <c r="QC103" s="287"/>
      <c r="QD103" s="287"/>
      <c r="QE103" s="287"/>
      <c r="QF103" s="287"/>
      <c r="QG103" s="287"/>
      <c r="QH103" s="287"/>
      <c r="QI103" s="287"/>
      <c r="QJ103" s="287"/>
      <c r="QK103" s="287"/>
      <c r="QL103" s="287"/>
      <c r="QM103" s="287"/>
      <c r="QN103" s="287"/>
      <c r="QO103" s="287"/>
      <c r="QP103" s="287"/>
      <c r="QQ103" s="287"/>
      <c r="QR103" s="287"/>
      <c r="QS103" s="287"/>
      <c r="QT103" s="287"/>
      <c r="QU103" s="287"/>
      <c r="QV103" s="287"/>
      <c r="QW103" s="287"/>
      <c r="QX103" s="287"/>
      <c r="QY103" s="287"/>
      <c r="QZ103" s="287"/>
      <c r="RA103" s="287"/>
      <c r="RB103" s="287"/>
      <c r="RC103" s="287"/>
      <c r="RD103" s="287"/>
      <c r="RE103" s="287"/>
      <c r="RF103" s="287"/>
      <c r="RG103" s="287"/>
      <c r="RH103" s="287"/>
      <c r="RI103" s="287"/>
      <c r="RJ103" s="287"/>
      <c r="RK103" s="287"/>
      <c r="RL103" s="287"/>
      <c r="RM103" s="287"/>
      <c r="RN103" s="287"/>
      <c r="RO103" s="287"/>
      <c r="RP103" s="287"/>
      <c r="RQ103" s="287"/>
      <c r="RR103" s="287"/>
      <c r="RS103" s="287"/>
      <c r="RT103" s="287"/>
      <c r="RU103" s="287"/>
      <c r="RV103" s="287"/>
      <c r="RW103" s="287"/>
      <c r="RX103" s="287"/>
      <c r="RY103" s="287"/>
      <c r="RZ103" s="287"/>
      <c r="SA103" s="287"/>
      <c r="SB103" s="287"/>
      <c r="SC103" s="287"/>
      <c r="SD103" s="287"/>
      <c r="SE103" s="287"/>
      <c r="SF103" s="287"/>
      <c r="SG103" s="287"/>
      <c r="SH103" s="287"/>
      <c r="SI103" s="287"/>
      <c r="SJ103" s="287"/>
      <c r="SK103" s="287"/>
      <c r="SL103" s="287"/>
      <c r="SM103" s="287"/>
      <c r="SN103" s="287"/>
      <c r="SO103" s="287"/>
      <c r="SP103" s="287"/>
      <c r="SQ103" s="287"/>
      <c r="SR103" s="287"/>
      <c r="SS103" s="287"/>
      <c r="ST103" s="287"/>
      <c r="SU103" s="287"/>
      <c r="SV103" s="287"/>
      <c r="SW103" s="287"/>
      <c r="SX103" s="287"/>
      <c r="SY103" s="287"/>
      <c r="SZ103" s="287"/>
      <c r="TA103" s="287"/>
      <c r="TB103" s="287"/>
      <c r="TC103" s="287"/>
      <c r="TD103" s="287"/>
      <c r="TE103" s="287"/>
      <c r="TF103" s="287"/>
      <c r="TG103" s="287"/>
      <c r="TH103" s="287"/>
      <c r="TI103" s="287"/>
      <c r="TJ103" s="287"/>
      <c r="TK103" s="287"/>
      <c r="TL103" s="287"/>
      <c r="TM103" s="287"/>
      <c r="TN103" s="287"/>
      <c r="TO103" s="287"/>
      <c r="TP103" s="287"/>
      <c r="TQ103" s="287"/>
      <c r="TR103" s="287"/>
      <c r="TS103" s="287"/>
      <c r="TT103" s="287"/>
      <c r="TU103" s="287"/>
      <c r="TV103" s="287"/>
      <c r="TW103" s="287"/>
      <c r="TX103" s="287"/>
      <c r="TY103" s="287"/>
      <c r="TZ103" s="287"/>
      <c r="UA103" s="287"/>
      <c r="UB103" s="287"/>
      <c r="UC103" s="287"/>
      <c r="UD103" s="287"/>
      <c r="UE103" s="287"/>
      <c r="UF103" s="287"/>
      <c r="UG103" s="287"/>
      <c r="UH103" s="287"/>
      <c r="UI103" s="287"/>
      <c r="UJ103" s="287"/>
      <c r="UK103" s="287"/>
      <c r="UL103" s="287"/>
      <c r="UM103" s="287"/>
      <c r="UN103" s="287"/>
      <c r="UO103" s="287"/>
      <c r="UP103" s="287"/>
      <c r="UQ103" s="287"/>
      <c r="UR103" s="287"/>
      <c r="US103" s="287"/>
      <c r="UT103" s="287"/>
      <c r="UU103" s="287"/>
      <c r="UV103" s="287"/>
      <c r="UW103" s="287"/>
      <c r="UX103" s="287"/>
      <c r="UY103" s="287"/>
      <c r="UZ103" s="287"/>
      <c r="VA103" s="287"/>
      <c r="VB103" s="287"/>
      <c r="VC103" s="287"/>
      <c r="VD103" s="287"/>
      <c r="VE103" s="287"/>
      <c r="VF103" s="287"/>
      <c r="VG103" s="287"/>
      <c r="VH103" s="287"/>
      <c r="VI103" s="287"/>
      <c r="VJ103" s="287"/>
      <c r="VK103" s="287"/>
      <c r="VL103" s="287"/>
      <c r="VM103" s="287"/>
      <c r="VN103" s="287"/>
      <c r="VO103" s="287"/>
      <c r="VP103" s="287"/>
      <c r="VQ103" s="287"/>
      <c r="VR103" s="287"/>
      <c r="VS103" s="287"/>
      <c r="VT103" s="287"/>
      <c r="VU103" s="287"/>
      <c r="VV103" s="287"/>
      <c r="VW103" s="287"/>
      <c r="VX103" s="287"/>
      <c r="VY103" s="287"/>
      <c r="VZ103" s="287"/>
      <c r="WA103" s="287"/>
      <c r="WB103" s="287"/>
      <c r="WC103" s="287"/>
      <c r="WD103" s="287"/>
      <c r="WE103" s="287"/>
      <c r="WF103" s="287"/>
      <c r="WG103" s="287"/>
      <c r="WH103" s="287"/>
      <c r="WI103" s="287"/>
      <c r="WJ103" s="287"/>
      <c r="WK103" s="287"/>
      <c r="WL103" s="287"/>
      <c r="WM103" s="287"/>
      <c r="WN103" s="287"/>
      <c r="WO103" s="287"/>
      <c r="WP103" s="287"/>
      <c r="WQ103" s="287"/>
      <c r="WR103" s="287"/>
      <c r="WS103" s="287"/>
      <c r="WT103" s="287"/>
      <c r="WU103" s="287"/>
      <c r="WV103" s="287"/>
      <c r="WW103" s="287"/>
      <c r="WX103" s="287"/>
      <c r="WY103" s="287"/>
      <c r="WZ103" s="287"/>
      <c r="XA103" s="287"/>
      <c r="XB103" s="287"/>
      <c r="XC103" s="287"/>
      <c r="XD103" s="287"/>
      <c r="XE103" s="287"/>
      <c r="XF103" s="287"/>
      <c r="XG103" s="287"/>
      <c r="XH103" s="287"/>
      <c r="XI103" s="287"/>
      <c r="XJ103" s="287"/>
      <c r="XK103" s="287"/>
      <c r="XL103" s="287"/>
      <c r="XM103" s="287"/>
      <c r="XN103" s="287"/>
      <c r="XO103" s="287"/>
      <c r="XP103" s="287"/>
      <c r="XQ103" s="287"/>
      <c r="XR103" s="287"/>
      <c r="XS103" s="287"/>
      <c r="XT103" s="287"/>
      <c r="XU103" s="287"/>
      <c r="XV103" s="287"/>
      <c r="XW103" s="287"/>
      <c r="XX103" s="287"/>
      <c r="XY103" s="287"/>
      <c r="XZ103" s="287"/>
      <c r="YA103" s="287"/>
      <c r="YB103" s="287"/>
      <c r="YC103" s="287"/>
      <c r="YD103" s="287"/>
      <c r="YE103" s="287"/>
      <c r="YF103" s="287"/>
      <c r="YG103" s="287"/>
      <c r="YH103" s="287"/>
      <c r="YI103" s="287"/>
      <c r="YJ103" s="287"/>
      <c r="YK103" s="287"/>
      <c r="YL103" s="287"/>
      <c r="YM103" s="287"/>
      <c r="YN103" s="287"/>
      <c r="YO103" s="287"/>
      <c r="YP103" s="287"/>
      <c r="YQ103" s="287"/>
      <c r="YR103" s="287"/>
      <c r="YS103" s="287"/>
      <c r="YT103" s="287"/>
      <c r="YU103" s="287"/>
      <c r="YV103" s="287"/>
      <c r="YW103" s="287"/>
      <c r="YX103" s="287"/>
      <c r="YY103" s="287"/>
      <c r="YZ103" s="287"/>
      <c r="ZA103" s="287"/>
      <c r="ZB103" s="287"/>
      <c r="ZC103" s="287"/>
      <c r="ZD103" s="287"/>
      <c r="ZE103" s="287"/>
      <c r="ZF103" s="287"/>
      <c r="ZG103" s="287"/>
      <c r="ZH103" s="287"/>
      <c r="ZI103" s="287"/>
      <c r="ZJ103" s="287"/>
      <c r="ZK103" s="287"/>
      <c r="ZL103" s="287"/>
      <c r="ZM103" s="287"/>
      <c r="ZN103" s="287"/>
      <c r="ZO103" s="287"/>
      <c r="ZP103" s="287"/>
      <c r="ZQ103" s="287"/>
      <c r="ZR103" s="287"/>
      <c r="ZS103" s="287"/>
      <c r="ZT103" s="287"/>
      <c r="ZU103" s="287"/>
      <c r="ZV103" s="287"/>
      <c r="ZW103" s="287"/>
      <c r="ZX103" s="287"/>
      <c r="ZY103" s="287"/>
      <c r="ZZ103" s="287"/>
      <c r="AAA103" s="287"/>
      <c r="AAB103" s="287"/>
      <c r="AAC103" s="287"/>
      <c r="AAD103" s="287"/>
      <c r="AAE103" s="287"/>
      <c r="AAF103" s="287"/>
      <c r="AAG103" s="287"/>
      <c r="AAH103" s="287"/>
      <c r="AAI103" s="287"/>
      <c r="AAJ103" s="287"/>
      <c r="AAK103" s="287"/>
      <c r="AAL103" s="287"/>
      <c r="AAM103" s="287"/>
      <c r="AAN103" s="287"/>
      <c r="AAO103" s="287"/>
      <c r="AAP103" s="287"/>
      <c r="AAQ103" s="287"/>
      <c r="AAR103" s="287"/>
      <c r="AAS103" s="287"/>
      <c r="AAT103" s="287"/>
      <c r="AAU103" s="287"/>
      <c r="AAV103" s="287"/>
      <c r="AAW103" s="287"/>
      <c r="AAX103" s="287"/>
      <c r="AAY103" s="287"/>
      <c r="AAZ103" s="287"/>
      <c r="ABA103" s="287"/>
      <c r="ABB103" s="287"/>
      <c r="ABC103" s="287"/>
      <c r="ABD103" s="287"/>
      <c r="ABE103" s="287"/>
      <c r="ABF103" s="287"/>
      <c r="ABG103" s="287"/>
      <c r="ABH103" s="287"/>
      <c r="ABI103" s="287"/>
      <c r="ABJ103" s="287"/>
      <c r="ABK103" s="287"/>
      <c r="ABL103" s="287"/>
      <c r="ABM103" s="287"/>
      <c r="ABN103" s="287"/>
      <c r="ABO103" s="287"/>
      <c r="ABP103" s="287"/>
      <c r="ABQ103" s="287"/>
      <c r="ABR103" s="287"/>
      <c r="ABS103" s="287"/>
      <c r="ABT103" s="287"/>
      <c r="ABU103" s="287"/>
      <c r="ABV103" s="287"/>
      <c r="ABW103" s="287"/>
      <c r="ABX103" s="287"/>
      <c r="ABY103" s="287"/>
      <c r="ABZ103" s="287"/>
      <c r="ACA103" s="287"/>
      <c r="ACB103" s="287"/>
      <c r="ACC103" s="287"/>
      <c r="ACD103" s="287"/>
      <c r="ACE103" s="287"/>
      <c r="ACF103" s="287"/>
      <c r="ACG103" s="287"/>
      <c r="ACH103" s="287"/>
      <c r="ACI103" s="287"/>
      <c r="ACJ103" s="287"/>
      <c r="ACK103" s="287"/>
      <c r="ACL103" s="287"/>
      <c r="ACM103" s="287"/>
      <c r="ACN103" s="287"/>
      <c r="ACO103" s="287"/>
      <c r="ACP103" s="287"/>
      <c r="ACQ103" s="287"/>
      <c r="ACR103" s="287"/>
      <c r="ACS103" s="287"/>
      <c r="ACT103" s="287"/>
      <c r="ACU103" s="287"/>
      <c r="ACV103" s="287"/>
      <c r="ACW103" s="287"/>
      <c r="ACX103" s="287"/>
      <c r="ACY103" s="287"/>
      <c r="ACZ103" s="287"/>
      <c r="ADA103" s="287"/>
      <c r="ADB103" s="287"/>
      <c r="ADC103" s="287"/>
      <c r="ADD103" s="287"/>
      <c r="ADE103" s="287"/>
      <c r="ADF103" s="287"/>
      <c r="ADG103" s="287"/>
      <c r="ADH103" s="287"/>
      <c r="ADI103" s="287"/>
      <c r="ADJ103" s="287"/>
      <c r="ADK103" s="287"/>
      <c r="ADL103" s="287"/>
      <c r="ADM103" s="287"/>
      <c r="ADN103" s="287"/>
      <c r="ADO103" s="287"/>
      <c r="ADP103" s="287"/>
      <c r="ADQ103" s="287"/>
      <c r="ADR103" s="287"/>
      <c r="ADS103" s="287"/>
      <c r="ADT103" s="287"/>
      <c r="ADU103" s="287"/>
      <c r="ADV103" s="287"/>
      <c r="ADW103" s="287"/>
      <c r="ADX103" s="287"/>
      <c r="ADY103" s="287"/>
      <c r="ADZ103" s="287"/>
      <c r="AEA103" s="287"/>
      <c r="AEB103" s="287"/>
      <c r="AEC103" s="287"/>
      <c r="AED103" s="287"/>
      <c r="AEE103" s="287"/>
      <c r="AEF103" s="287"/>
      <c r="AEG103" s="287"/>
      <c r="AEH103" s="287"/>
      <c r="AEI103" s="287"/>
      <c r="AEJ103" s="287"/>
      <c r="AEK103" s="287"/>
      <c r="AEL103" s="287"/>
      <c r="AEM103" s="287"/>
      <c r="AEN103" s="287"/>
      <c r="AEO103" s="287"/>
      <c r="AEP103" s="287"/>
      <c r="AEQ103" s="287"/>
      <c r="AER103" s="287"/>
      <c r="AES103" s="287"/>
      <c r="AET103" s="287"/>
      <c r="AEU103" s="287"/>
      <c r="AEV103" s="287"/>
      <c r="AEW103" s="287"/>
      <c r="AEX103" s="287"/>
      <c r="AEY103" s="287"/>
      <c r="AEZ103" s="287"/>
      <c r="AFA103" s="287"/>
      <c r="AFB103" s="287"/>
      <c r="AFC103" s="287"/>
      <c r="AFD103" s="287"/>
      <c r="AFE103" s="287"/>
      <c r="AFF103" s="287"/>
      <c r="AFG103" s="287"/>
      <c r="AFH103" s="287"/>
      <c r="AFI103" s="287"/>
      <c r="AFJ103" s="287"/>
      <c r="AFK103" s="287"/>
      <c r="AFL103" s="287"/>
      <c r="AFM103" s="287"/>
      <c r="AFN103" s="287"/>
      <c r="AFO103" s="287"/>
      <c r="AFP103" s="287"/>
      <c r="AFQ103" s="287"/>
      <c r="AFR103" s="287"/>
      <c r="AFS103" s="287"/>
      <c r="AFT103" s="287"/>
      <c r="AFU103" s="287"/>
      <c r="AFV103" s="287"/>
      <c r="AFW103" s="287"/>
      <c r="AFX103" s="287"/>
      <c r="AFY103" s="287"/>
      <c r="AFZ103" s="287"/>
      <c r="AGA103" s="287"/>
      <c r="AGB103" s="287"/>
      <c r="AGC103" s="287"/>
      <c r="AGD103" s="287"/>
      <c r="AGE103" s="287"/>
      <c r="AGF103" s="287"/>
      <c r="AGG103" s="287"/>
      <c r="AGH103" s="287"/>
      <c r="AGI103" s="287"/>
      <c r="AGJ103" s="287"/>
      <c r="AGK103" s="287"/>
      <c r="AGL103" s="287"/>
      <c r="AGM103" s="287"/>
      <c r="AGN103" s="287"/>
      <c r="AGO103" s="287"/>
      <c r="AGP103" s="287"/>
      <c r="AGQ103" s="287"/>
      <c r="AGR103" s="287"/>
      <c r="AGS103" s="287"/>
      <c r="AGT103" s="287"/>
      <c r="AGU103" s="287"/>
      <c r="AGV103" s="287"/>
      <c r="AGW103" s="287"/>
      <c r="AGX103" s="287"/>
      <c r="AGY103" s="287"/>
      <c r="AGZ103" s="287"/>
      <c r="AHA103" s="287"/>
      <c r="AHB103" s="287"/>
      <c r="AHC103" s="287"/>
      <c r="AHD103" s="287"/>
      <c r="AHE103" s="287"/>
      <c r="AHF103" s="287"/>
      <c r="AHG103" s="287"/>
      <c r="AHH103" s="287"/>
      <c r="AHI103" s="287"/>
      <c r="AHJ103" s="287"/>
      <c r="AHK103" s="287"/>
      <c r="AHL103" s="287"/>
      <c r="AHM103" s="287"/>
      <c r="AHN103" s="287"/>
      <c r="AHO103" s="287"/>
      <c r="AHP103" s="287"/>
      <c r="AHQ103" s="287"/>
      <c r="AHR103" s="287"/>
      <c r="AHS103" s="287"/>
      <c r="AHT103" s="287"/>
      <c r="AHU103" s="287"/>
      <c r="AHV103" s="287"/>
      <c r="AHW103" s="287"/>
      <c r="AHX103" s="287"/>
      <c r="AHY103" s="287"/>
      <c r="AHZ103" s="287"/>
      <c r="AIA103" s="287"/>
      <c r="AIB103" s="287"/>
      <c r="AIC103" s="287"/>
      <c r="AID103" s="287"/>
      <c r="AIE103" s="287"/>
      <c r="AIF103" s="287"/>
      <c r="AIG103" s="287"/>
      <c r="AIH103" s="287"/>
      <c r="AII103" s="287"/>
      <c r="AIJ103" s="287"/>
      <c r="AIK103" s="287"/>
      <c r="AIL103" s="287"/>
      <c r="AIM103" s="287"/>
      <c r="AIN103" s="287"/>
      <c r="AIO103" s="287"/>
      <c r="AIP103" s="287"/>
      <c r="AIQ103" s="287"/>
      <c r="AIR103" s="287"/>
      <c r="AIS103" s="287"/>
      <c r="AIT103" s="287"/>
      <c r="AIU103" s="287"/>
      <c r="AIV103" s="287"/>
      <c r="AIW103" s="287"/>
      <c r="AIX103" s="287"/>
      <c r="AIY103" s="287"/>
      <c r="AIZ103" s="287"/>
      <c r="AJA103" s="287"/>
      <c r="AJB103" s="287"/>
      <c r="AJC103" s="287"/>
      <c r="AJD103" s="287"/>
      <c r="AJE103" s="287"/>
      <c r="AJF103" s="287"/>
      <c r="AJG103" s="287"/>
      <c r="AJH103" s="287"/>
      <c r="AJI103" s="287"/>
      <c r="AJJ103" s="287"/>
      <c r="AJK103" s="287"/>
      <c r="AJL103" s="287"/>
      <c r="AJM103" s="287"/>
      <c r="AJN103" s="287"/>
      <c r="AJO103" s="287"/>
      <c r="AJP103" s="287"/>
      <c r="AJQ103" s="287"/>
      <c r="AJR103" s="287"/>
      <c r="AJS103" s="287"/>
      <c r="AJT103" s="287"/>
      <c r="AJU103" s="287"/>
      <c r="AJV103" s="287"/>
      <c r="AJW103" s="287"/>
      <c r="AJX103" s="287"/>
      <c r="AJY103" s="287"/>
      <c r="AJZ103" s="287"/>
      <c r="AKA103" s="287"/>
      <c r="AKB103" s="287"/>
      <c r="AKC103" s="287"/>
      <c r="AKD103" s="287"/>
      <c r="AKE103" s="287"/>
      <c r="AKF103" s="287"/>
      <c r="AKG103" s="287"/>
      <c r="AKH103" s="287"/>
      <c r="AKI103" s="287"/>
      <c r="AKJ103" s="287"/>
      <c r="AKK103" s="287"/>
      <c r="AKL103" s="287"/>
      <c r="AKM103" s="287"/>
      <c r="AKN103" s="287"/>
      <c r="AKO103" s="287"/>
      <c r="AKP103" s="287"/>
      <c r="AKQ103" s="287"/>
      <c r="AKR103" s="287"/>
      <c r="AKS103" s="287"/>
      <c r="AKT103" s="287"/>
      <c r="AKU103" s="287"/>
      <c r="AKV103" s="287"/>
      <c r="AKW103" s="287"/>
      <c r="AKX103" s="287"/>
      <c r="AKY103" s="287"/>
      <c r="AKZ103" s="287"/>
      <c r="ALA103" s="287"/>
      <c r="ALB103" s="287"/>
      <c r="ALC103" s="287"/>
      <c r="ALD103" s="287"/>
      <c r="ALE103" s="287"/>
      <c r="ALF103" s="287"/>
      <c r="ALG103" s="287"/>
      <c r="ALH103" s="287"/>
      <c r="ALI103" s="287"/>
      <c r="ALJ103" s="287"/>
      <c r="ALK103" s="287"/>
      <c r="ALL103" s="287"/>
      <c r="ALM103" s="287"/>
      <c r="ALN103" s="287"/>
      <c r="ALO103" s="287"/>
      <c r="ALP103" s="287"/>
      <c r="ALQ103" s="287"/>
      <c r="ALR103" s="287"/>
      <c r="ALS103" s="287"/>
      <c r="ALT103" s="287"/>
      <c r="ALU103" s="287"/>
      <c r="ALV103" s="287"/>
      <c r="ALW103" s="287"/>
      <c r="ALX103" s="287"/>
      <c r="ALY103" s="287"/>
      <c r="ALZ103" s="287"/>
      <c r="AMA103" s="287"/>
      <c r="AMB103" s="287"/>
      <c r="AMC103" s="287"/>
      <c r="AMD103" s="287"/>
      <c r="AME103" s="287"/>
      <c r="AMF103" s="287"/>
      <c r="AMG103" s="287"/>
      <c r="AMH103" s="287"/>
      <c r="AMI103" s="287"/>
      <c r="AMJ103" s="287"/>
      <c r="AMK103" s="287"/>
      <c r="AML103" s="287"/>
      <c r="AMM103" s="287"/>
      <c r="AMN103" s="287"/>
      <c r="AMO103" s="287"/>
      <c r="AMP103" s="287"/>
      <c r="AMQ103" s="287"/>
      <c r="AMR103" s="287"/>
      <c r="AMS103" s="287"/>
      <c r="AMT103" s="287"/>
      <c r="AMU103" s="287"/>
      <c r="AMV103" s="287"/>
      <c r="AMW103" s="287"/>
      <c r="AMX103" s="287"/>
      <c r="AMY103" s="287"/>
      <c r="AMZ103" s="287"/>
      <c r="ANA103" s="287"/>
      <c r="ANB103" s="287"/>
      <c r="ANC103" s="287"/>
      <c r="AND103" s="287"/>
      <c r="ANE103" s="287"/>
      <c r="ANF103" s="287"/>
      <c r="ANG103" s="287"/>
      <c r="ANH103" s="287"/>
      <c r="ANI103" s="287"/>
      <c r="ANJ103" s="287"/>
      <c r="ANK103" s="287"/>
      <c r="ANL103" s="287"/>
      <c r="ANM103" s="287"/>
      <c r="ANN103" s="287"/>
      <c r="ANO103" s="287"/>
      <c r="ANP103" s="287"/>
      <c r="ANQ103" s="287"/>
      <c r="ANR103" s="287"/>
      <c r="ANS103" s="287"/>
      <c r="ANT103" s="287"/>
      <c r="ANU103" s="287"/>
      <c r="ANV103" s="287"/>
      <c r="ANW103" s="287"/>
      <c r="ANX103" s="287"/>
      <c r="ANY103" s="287"/>
      <c r="ANZ103" s="287"/>
      <c r="AOA103" s="287"/>
      <c r="AOB103" s="287"/>
      <c r="AOC103" s="287"/>
      <c r="AOD103" s="287"/>
      <c r="AOE103" s="287"/>
      <c r="AOF103" s="287"/>
      <c r="AOG103" s="287"/>
      <c r="AOH103" s="287"/>
      <c r="AOI103" s="287"/>
      <c r="AOJ103" s="287"/>
      <c r="AOK103" s="287"/>
      <c r="AOL103" s="287"/>
      <c r="AOM103" s="287"/>
      <c r="AON103" s="287"/>
      <c r="AOO103" s="287"/>
      <c r="AOP103" s="287"/>
      <c r="AOQ103" s="287"/>
      <c r="AOR103" s="287"/>
      <c r="AOS103" s="287"/>
      <c r="AOT103" s="287"/>
      <c r="AOU103" s="287"/>
      <c r="AOV103" s="287"/>
      <c r="AOW103" s="287"/>
      <c r="AOX103" s="287"/>
      <c r="AOY103" s="287"/>
      <c r="AOZ103" s="287"/>
      <c r="APA103" s="287"/>
      <c r="APB103" s="287"/>
      <c r="APC103" s="287"/>
      <c r="APD103" s="287"/>
      <c r="APE103" s="287"/>
      <c r="APF103" s="287"/>
      <c r="APG103" s="287"/>
      <c r="APH103" s="287"/>
      <c r="API103" s="287"/>
      <c r="APJ103" s="287"/>
      <c r="APK103" s="287"/>
      <c r="APL103" s="287"/>
      <c r="APM103" s="287"/>
      <c r="APN103" s="287"/>
      <c r="APO103" s="287"/>
      <c r="APP103" s="287"/>
      <c r="APQ103" s="287"/>
      <c r="APR103" s="287"/>
      <c r="APS103" s="287"/>
      <c r="APT103" s="287"/>
      <c r="APU103" s="287"/>
      <c r="APV103" s="287"/>
      <c r="APW103" s="287"/>
      <c r="APX103" s="287"/>
      <c r="APY103" s="287"/>
      <c r="APZ103" s="287"/>
      <c r="AQA103" s="287"/>
      <c r="AQB103" s="287"/>
      <c r="AQC103" s="287"/>
      <c r="AQD103" s="287"/>
      <c r="AQE103" s="287"/>
      <c r="AQF103" s="287"/>
      <c r="AQG103" s="287"/>
      <c r="AQH103" s="287"/>
      <c r="AQI103" s="287"/>
      <c r="AQJ103" s="287"/>
      <c r="AQK103" s="287"/>
      <c r="AQL103" s="287"/>
      <c r="AQM103" s="287"/>
      <c r="AQN103" s="287"/>
      <c r="AQO103" s="287"/>
      <c r="AQP103" s="287"/>
      <c r="AQQ103" s="287"/>
      <c r="AQR103" s="287"/>
      <c r="AQS103" s="287"/>
      <c r="AQT103" s="287"/>
      <c r="AQU103" s="287"/>
      <c r="AQV103" s="287"/>
      <c r="AQW103" s="287"/>
      <c r="AQX103" s="287"/>
      <c r="AQY103" s="287"/>
      <c r="AQZ103" s="287"/>
      <c r="ARA103" s="287"/>
      <c r="ARB103" s="287"/>
      <c r="ARC103" s="287"/>
      <c r="ARD103" s="287"/>
      <c r="ARE103" s="287"/>
      <c r="ARF103" s="287"/>
      <c r="ARG103" s="287"/>
      <c r="ARH103" s="287"/>
      <c r="ARI103" s="287"/>
      <c r="ARJ103" s="287"/>
      <c r="ARK103" s="287"/>
      <c r="ARL103" s="287"/>
      <c r="ARM103" s="287"/>
      <c r="ARN103" s="287"/>
      <c r="ARO103" s="287"/>
      <c r="ARP103" s="287"/>
      <c r="ARQ103" s="287"/>
      <c r="ARR103" s="287"/>
      <c r="ARS103" s="287"/>
      <c r="ART103" s="287"/>
      <c r="ARU103" s="287"/>
      <c r="ARV103" s="287"/>
      <c r="ARW103" s="287"/>
      <c r="ARX103" s="287"/>
      <c r="ARY103" s="287"/>
      <c r="ARZ103" s="287"/>
      <c r="ASA103" s="287"/>
      <c r="ASB103" s="287"/>
      <c r="ASC103" s="287"/>
      <c r="ASD103" s="287"/>
      <c r="ASE103" s="287"/>
      <c r="ASF103" s="287"/>
      <c r="ASG103" s="287"/>
      <c r="ASH103" s="287"/>
      <c r="ASI103" s="287"/>
      <c r="ASJ103" s="287"/>
      <c r="ASK103" s="287"/>
      <c r="ASL103" s="287"/>
      <c r="ASM103" s="287"/>
      <c r="ASN103" s="287"/>
      <c r="ASO103" s="287"/>
      <c r="ASP103" s="287"/>
      <c r="ASQ103" s="287"/>
      <c r="ASR103" s="287"/>
      <c r="ASS103" s="287"/>
      <c r="AST103" s="287"/>
      <c r="ASU103" s="287"/>
      <c r="ASV103" s="287"/>
      <c r="ASW103" s="287"/>
      <c r="ASX103" s="287"/>
      <c r="ASY103" s="287"/>
      <c r="ASZ103" s="287"/>
      <c r="ATA103" s="287"/>
      <c r="ATB103" s="287"/>
      <c r="ATC103" s="287"/>
      <c r="ATD103" s="287"/>
      <c r="ATE103" s="287"/>
      <c r="ATF103" s="287"/>
      <c r="ATG103" s="287"/>
      <c r="ATH103" s="287"/>
      <c r="ATI103" s="287"/>
      <c r="ATJ103" s="287"/>
      <c r="ATK103" s="287"/>
      <c r="ATL103" s="287"/>
      <c r="ATM103" s="287"/>
      <c r="ATN103" s="287"/>
      <c r="ATO103" s="287"/>
      <c r="ATP103" s="287"/>
      <c r="ATQ103" s="287"/>
      <c r="ATR103" s="287"/>
      <c r="ATS103" s="287"/>
      <c r="ATT103" s="287"/>
      <c r="ATU103" s="287"/>
      <c r="ATV103" s="287"/>
      <c r="ATW103" s="287"/>
      <c r="ATX103" s="287"/>
      <c r="ATY103" s="287"/>
      <c r="ATZ103" s="287"/>
      <c r="AUA103" s="287"/>
      <c r="AUB103" s="287"/>
      <c r="AUC103" s="287"/>
      <c r="AUD103" s="287"/>
      <c r="AUE103" s="287"/>
      <c r="AUF103" s="287"/>
      <c r="AUG103" s="287"/>
      <c r="AUH103" s="287"/>
      <c r="AUI103" s="287"/>
      <c r="AUJ103" s="287"/>
      <c r="AUK103" s="287"/>
      <c r="AUL103" s="287"/>
      <c r="AUM103" s="287"/>
      <c r="AUN103" s="287"/>
      <c r="AUO103" s="287"/>
      <c r="AUP103" s="287"/>
      <c r="AUQ103" s="287"/>
      <c r="AUR103" s="287"/>
      <c r="AUS103" s="287"/>
      <c r="AUT103" s="287"/>
      <c r="AUU103" s="287"/>
      <c r="AUV103" s="287"/>
      <c r="AUW103" s="287"/>
      <c r="AUX103" s="287"/>
      <c r="AUY103" s="287"/>
      <c r="AUZ103" s="287"/>
      <c r="AVA103" s="287"/>
      <c r="AVB103" s="287"/>
      <c r="AVC103" s="287"/>
      <c r="AVD103" s="287"/>
      <c r="AVE103" s="287"/>
      <c r="AVF103" s="287"/>
      <c r="AVG103" s="287"/>
      <c r="AVH103" s="287"/>
      <c r="AVI103" s="287"/>
      <c r="AVJ103" s="287"/>
      <c r="AVK103" s="287"/>
      <c r="AVL103" s="287"/>
      <c r="AVM103" s="287"/>
      <c r="AVN103" s="287"/>
      <c r="AVO103" s="287"/>
      <c r="AVP103" s="287"/>
      <c r="AVQ103" s="287"/>
      <c r="AVR103" s="287"/>
      <c r="AVS103" s="287"/>
      <c r="AVT103" s="287"/>
      <c r="AVU103" s="287"/>
      <c r="AVV103" s="287"/>
      <c r="AVW103" s="287"/>
      <c r="AVX103" s="287"/>
      <c r="AVY103" s="287"/>
      <c r="AVZ103" s="287"/>
      <c r="AWA103" s="287"/>
      <c r="AWB103" s="287"/>
      <c r="AWC103" s="287"/>
      <c r="AWD103" s="287"/>
      <c r="AWE103" s="287"/>
      <c r="AWF103" s="287"/>
      <c r="AWG103" s="287"/>
      <c r="AWH103" s="287"/>
      <c r="AWI103" s="287"/>
      <c r="AWJ103" s="287"/>
      <c r="AWK103" s="287"/>
      <c r="AWL103" s="287"/>
      <c r="AWM103" s="287"/>
      <c r="AWN103" s="287"/>
      <c r="AWO103" s="287"/>
      <c r="AWP103" s="287"/>
      <c r="AWQ103" s="287"/>
      <c r="AWR103" s="287"/>
      <c r="AWS103" s="287"/>
      <c r="AWT103" s="287"/>
      <c r="AWU103" s="287"/>
      <c r="AWV103" s="287"/>
      <c r="AWW103" s="287"/>
      <c r="AWX103" s="287"/>
      <c r="AWY103" s="287"/>
      <c r="AWZ103" s="287"/>
      <c r="AXA103" s="287"/>
      <c r="AXB103" s="287"/>
      <c r="AXC103" s="287"/>
      <c r="AXD103" s="287"/>
      <c r="AXE103" s="287"/>
      <c r="AXF103" s="287"/>
      <c r="AXG103" s="287"/>
      <c r="AXH103" s="287"/>
      <c r="AXI103" s="287"/>
      <c r="AXJ103" s="287"/>
      <c r="AXK103" s="287"/>
      <c r="AXL103" s="287"/>
      <c r="AXM103" s="287"/>
      <c r="AXN103" s="287"/>
      <c r="AXO103" s="287"/>
      <c r="AXP103" s="287"/>
      <c r="AXQ103" s="287"/>
      <c r="AXR103" s="287"/>
      <c r="AXS103" s="287"/>
      <c r="AXT103" s="287"/>
      <c r="AXU103" s="287"/>
      <c r="AXV103" s="287"/>
      <c r="AXW103" s="287"/>
      <c r="AXX103" s="287"/>
      <c r="AXY103" s="287"/>
      <c r="AXZ103" s="287"/>
      <c r="AYA103" s="287"/>
      <c r="AYB103" s="287"/>
      <c r="AYC103" s="287"/>
      <c r="AYD103" s="287"/>
      <c r="AYE103" s="287"/>
      <c r="AYF103" s="287"/>
      <c r="AYG103" s="287"/>
      <c r="AYH103" s="287"/>
      <c r="AYI103" s="287"/>
      <c r="AYJ103" s="287"/>
      <c r="AYK103" s="287"/>
      <c r="AYL103" s="287"/>
      <c r="AYM103" s="287"/>
      <c r="AYN103" s="287"/>
      <c r="AYO103" s="287"/>
      <c r="AYP103" s="287"/>
      <c r="AYQ103" s="287"/>
      <c r="AYR103" s="287"/>
      <c r="AYS103" s="287"/>
      <c r="AYT103" s="287"/>
      <c r="AYU103" s="287"/>
      <c r="AYV103" s="287"/>
      <c r="AYW103" s="287"/>
      <c r="AYX103" s="287"/>
      <c r="AYY103" s="287"/>
      <c r="AYZ103" s="287"/>
      <c r="AZA103" s="287"/>
      <c r="AZB103" s="287"/>
      <c r="AZC103" s="287"/>
      <c r="AZD103" s="287"/>
      <c r="AZE103" s="287"/>
      <c r="AZF103" s="287"/>
      <c r="AZG103" s="287"/>
      <c r="AZH103" s="287"/>
      <c r="AZI103" s="287"/>
      <c r="AZJ103" s="287"/>
      <c r="AZK103" s="287"/>
      <c r="AZL103" s="287"/>
      <c r="AZM103" s="287"/>
      <c r="AZN103" s="287"/>
      <c r="AZO103" s="287"/>
      <c r="AZP103" s="287"/>
      <c r="AZQ103" s="287"/>
      <c r="AZR103" s="287"/>
      <c r="AZS103" s="287"/>
      <c r="AZT103" s="287"/>
      <c r="AZU103" s="287"/>
      <c r="AZV103" s="287"/>
      <c r="AZW103" s="287"/>
      <c r="AZX103" s="287"/>
      <c r="AZY103" s="287"/>
      <c r="AZZ103" s="287"/>
      <c r="BAA103" s="287"/>
      <c r="BAB103" s="287"/>
      <c r="BAC103" s="287"/>
      <c r="BAD103" s="287"/>
      <c r="BAE103" s="287"/>
      <c r="BAF103" s="287"/>
      <c r="BAG103" s="287"/>
      <c r="BAH103" s="287"/>
      <c r="BAI103" s="287"/>
      <c r="BAJ103" s="287"/>
      <c r="BAK103" s="287"/>
      <c r="BAL103" s="287"/>
      <c r="BAM103" s="287"/>
      <c r="BAN103" s="287"/>
      <c r="BAO103" s="287"/>
      <c r="BAP103" s="287"/>
      <c r="BAQ103" s="287"/>
      <c r="BAR103" s="287"/>
      <c r="BAS103" s="287"/>
      <c r="BAT103" s="287"/>
      <c r="BAU103" s="287"/>
      <c r="BAV103" s="287"/>
      <c r="BAW103" s="287"/>
      <c r="BAX103" s="287"/>
      <c r="BAY103" s="287"/>
      <c r="BAZ103" s="287"/>
      <c r="BBA103" s="287"/>
      <c r="BBB103" s="287"/>
      <c r="BBC103" s="287"/>
      <c r="BBD103" s="287"/>
      <c r="BBE103" s="287"/>
      <c r="BBF103" s="287"/>
      <c r="BBG103" s="287"/>
      <c r="BBH103" s="287"/>
      <c r="BBI103" s="287"/>
      <c r="BBJ103" s="287"/>
      <c r="BBK103" s="287"/>
      <c r="BBL103" s="287"/>
      <c r="BBM103" s="287"/>
      <c r="BBN103" s="287"/>
      <c r="BBO103" s="287"/>
      <c r="BBP103" s="287"/>
      <c r="BBQ103" s="287"/>
      <c r="BBR103" s="287"/>
      <c r="BBS103" s="287"/>
      <c r="BBT103" s="287"/>
      <c r="BBU103" s="287"/>
      <c r="BBV103" s="287"/>
      <c r="BBW103" s="287"/>
      <c r="BBX103" s="287"/>
      <c r="BBY103" s="287"/>
      <c r="BBZ103" s="287"/>
      <c r="BCA103" s="287"/>
      <c r="BCB103" s="287"/>
      <c r="BCC103" s="287"/>
      <c r="BCD103" s="287"/>
      <c r="BCE103" s="287"/>
      <c r="BCF103" s="287"/>
      <c r="BCG103" s="287"/>
      <c r="BCH103" s="287"/>
      <c r="BCI103" s="287"/>
      <c r="BCJ103" s="287"/>
      <c r="BCK103" s="287"/>
      <c r="BCL103" s="287"/>
      <c r="BCM103" s="287"/>
      <c r="BCN103" s="287"/>
      <c r="BCO103" s="287"/>
      <c r="BCP103" s="287"/>
      <c r="BCQ103" s="287"/>
      <c r="BCR103" s="287"/>
      <c r="BCS103" s="287"/>
      <c r="BCT103" s="287"/>
      <c r="BCU103" s="287"/>
      <c r="BCV103" s="287"/>
      <c r="BCW103" s="287"/>
      <c r="BCX103" s="287"/>
      <c r="BCY103" s="287"/>
      <c r="BCZ103" s="287"/>
      <c r="BDA103" s="287"/>
      <c r="BDB103" s="287"/>
      <c r="BDC103" s="287"/>
      <c r="BDD103" s="287"/>
      <c r="BDE103" s="287"/>
      <c r="BDF103" s="287"/>
      <c r="BDG103" s="287"/>
      <c r="BDH103" s="287"/>
      <c r="BDI103" s="287"/>
      <c r="BDJ103" s="287"/>
      <c r="BDK103" s="287"/>
      <c r="BDL103" s="287"/>
      <c r="BDM103" s="287"/>
      <c r="BDN103" s="287"/>
      <c r="BDO103" s="287"/>
      <c r="BDP103" s="287"/>
      <c r="BDQ103" s="287"/>
      <c r="BDR103" s="287"/>
      <c r="BDS103" s="287"/>
      <c r="BDT103" s="287"/>
      <c r="BDU103" s="287"/>
      <c r="BDV103" s="287"/>
      <c r="BDW103" s="287"/>
      <c r="BDX103" s="287"/>
      <c r="BDY103" s="287"/>
      <c r="BDZ103" s="287"/>
      <c r="BEA103" s="287"/>
      <c r="BEB103" s="287"/>
      <c r="BEC103" s="287"/>
      <c r="BED103" s="287"/>
      <c r="BEE103" s="287"/>
      <c r="BEF103" s="287"/>
      <c r="BEG103" s="287"/>
      <c r="BEH103" s="287"/>
      <c r="BEI103" s="287"/>
      <c r="BEJ103" s="287"/>
      <c r="BEK103" s="287"/>
      <c r="BEL103" s="287"/>
      <c r="BEM103" s="287"/>
      <c r="BEN103" s="287"/>
      <c r="BEO103" s="287"/>
      <c r="BEP103" s="287"/>
      <c r="BEQ103" s="287"/>
      <c r="BER103" s="287"/>
      <c r="BES103" s="287"/>
      <c r="BET103" s="287"/>
      <c r="BEU103" s="287"/>
      <c r="BEV103" s="287"/>
      <c r="BEW103" s="287"/>
      <c r="BEX103" s="287"/>
      <c r="BEY103" s="287"/>
      <c r="BEZ103" s="287"/>
      <c r="BFA103" s="287"/>
      <c r="BFB103" s="287"/>
      <c r="BFC103" s="287"/>
      <c r="BFD103" s="287"/>
      <c r="BFE103" s="287"/>
      <c r="BFF103" s="287"/>
      <c r="BFG103" s="287"/>
      <c r="BFH103" s="287"/>
      <c r="BFI103" s="287"/>
      <c r="BFJ103" s="287"/>
      <c r="BFK103" s="287"/>
      <c r="BFL103" s="287"/>
      <c r="BFM103" s="287"/>
      <c r="BFN103" s="287"/>
      <c r="BFO103" s="287"/>
      <c r="BFP103" s="287"/>
      <c r="BFQ103" s="287"/>
      <c r="BFR103" s="287"/>
      <c r="BFS103" s="287"/>
      <c r="BFT103" s="287"/>
      <c r="BFU103" s="287"/>
      <c r="BFV103" s="287"/>
      <c r="BFW103" s="287"/>
      <c r="BFX103" s="287"/>
      <c r="BFY103" s="287"/>
      <c r="BFZ103" s="287"/>
      <c r="BGA103" s="287"/>
      <c r="BGB103" s="287"/>
      <c r="BGC103" s="287"/>
      <c r="BGD103" s="287"/>
      <c r="BGE103" s="287"/>
      <c r="BGF103" s="287"/>
      <c r="BGG103" s="287"/>
      <c r="BGH103" s="287"/>
      <c r="BGI103" s="287"/>
      <c r="BGJ103" s="287"/>
      <c r="BGK103" s="287"/>
      <c r="BGL103" s="287"/>
      <c r="BGM103" s="287"/>
      <c r="BGN103" s="287"/>
      <c r="BGO103" s="287"/>
      <c r="BGP103" s="287"/>
      <c r="BGQ103" s="287"/>
      <c r="BGR103" s="287"/>
      <c r="BGS103" s="287"/>
      <c r="BGT103" s="287"/>
      <c r="BGU103" s="287"/>
      <c r="BGV103" s="287"/>
      <c r="BGW103" s="287"/>
      <c r="BGX103" s="287"/>
      <c r="BGY103" s="287"/>
      <c r="BGZ103" s="287"/>
      <c r="BHA103" s="287"/>
      <c r="BHB103" s="287"/>
      <c r="BHC103" s="287"/>
      <c r="BHD103" s="287"/>
      <c r="BHE103" s="287"/>
      <c r="BHF103" s="287"/>
      <c r="BHG103" s="287"/>
      <c r="BHH103" s="287"/>
      <c r="BHI103" s="287"/>
      <c r="BHJ103" s="287"/>
      <c r="BHK103" s="287"/>
      <c r="BHL103" s="287"/>
      <c r="BHM103" s="287"/>
      <c r="BHN103" s="287"/>
      <c r="BHO103" s="287"/>
      <c r="BHP103" s="287"/>
      <c r="BHQ103" s="287"/>
      <c r="BHR103" s="287"/>
      <c r="BHS103" s="287"/>
      <c r="BHT103" s="287"/>
      <c r="BHU103" s="287"/>
      <c r="BHV103" s="287"/>
      <c r="BHW103" s="287"/>
      <c r="BHX103" s="287"/>
      <c r="BHY103" s="287"/>
      <c r="BHZ103" s="287"/>
      <c r="BIA103" s="287"/>
      <c r="BIB103" s="287"/>
      <c r="BIC103" s="287"/>
      <c r="BID103" s="287"/>
      <c r="BIE103" s="287"/>
      <c r="BIF103" s="287"/>
      <c r="BIG103" s="287"/>
      <c r="BIH103" s="287"/>
      <c r="BII103" s="287"/>
      <c r="BIJ103" s="287"/>
      <c r="BIK103" s="287"/>
      <c r="BIL103" s="287"/>
      <c r="BIM103" s="287"/>
      <c r="BIN103" s="287"/>
      <c r="BIO103" s="287"/>
      <c r="BIP103" s="287"/>
      <c r="BIQ103" s="287"/>
      <c r="BIR103" s="287"/>
      <c r="BIS103" s="287"/>
      <c r="BIT103" s="287"/>
      <c r="BIU103" s="287"/>
      <c r="BIV103" s="287"/>
      <c r="BIW103" s="287"/>
      <c r="BIX103" s="287"/>
      <c r="BIY103" s="287"/>
      <c r="BIZ103" s="287"/>
      <c r="BJA103" s="287"/>
      <c r="BJB103" s="287"/>
      <c r="BJC103" s="287"/>
      <c r="BJD103" s="287"/>
      <c r="BJE103" s="287"/>
      <c r="BJF103" s="287"/>
      <c r="BJG103" s="287"/>
      <c r="BJH103" s="287"/>
      <c r="BJI103" s="287"/>
      <c r="BJJ103" s="287"/>
      <c r="BJK103" s="287"/>
      <c r="BJL103" s="287"/>
      <c r="BJM103" s="287"/>
      <c r="BJN103" s="287"/>
      <c r="BJO103" s="287"/>
      <c r="BJP103" s="287"/>
      <c r="BJQ103" s="287"/>
      <c r="BJR103" s="287"/>
      <c r="BJS103" s="287"/>
      <c r="BJT103" s="287"/>
      <c r="BJU103" s="287"/>
      <c r="BJV103" s="287"/>
      <c r="BJW103" s="287"/>
      <c r="BJX103" s="287"/>
      <c r="BJY103" s="287"/>
      <c r="BJZ103" s="287"/>
      <c r="BKA103" s="287"/>
      <c r="BKB103" s="287"/>
      <c r="BKC103" s="287"/>
      <c r="BKD103" s="287"/>
      <c r="BKE103" s="287"/>
      <c r="BKF103" s="287"/>
      <c r="BKG103" s="287"/>
      <c r="BKH103" s="287"/>
      <c r="BKI103" s="287"/>
      <c r="BKJ103" s="287"/>
      <c r="BKK103" s="287"/>
      <c r="BKL103" s="287"/>
      <c r="BKM103" s="287"/>
      <c r="BKN103" s="287"/>
      <c r="BKO103" s="287"/>
      <c r="BKP103" s="287"/>
      <c r="BKQ103" s="287"/>
      <c r="BKR103" s="287"/>
      <c r="BKS103" s="287"/>
      <c r="BKT103" s="287"/>
      <c r="BKU103" s="287"/>
      <c r="BKV103" s="287"/>
      <c r="BKW103" s="287"/>
      <c r="BKX103" s="287"/>
      <c r="BKY103" s="287"/>
      <c r="BKZ103" s="287"/>
      <c r="BLA103" s="287"/>
      <c r="BLB103" s="287"/>
      <c r="BLC103" s="287"/>
      <c r="BLD103" s="287"/>
      <c r="BLE103" s="287"/>
      <c r="BLF103" s="287"/>
      <c r="BLG103" s="287"/>
      <c r="BLH103" s="287"/>
      <c r="BLI103" s="287"/>
      <c r="BLJ103" s="287"/>
      <c r="BLK103" s="287"/>
      <c r="BLL103" s="287"/>
      <c r="BLM103" s="287"/>
      <c r="BLN103" s="287"/>
      <c r="BLO103" s="287"/>
      <c r="BLP103" s="287"/>
      <c r="BLQ103" s="287"/>
      <c r="BLR103" s="287"/>
      <c r="BLS103" s="287"/>
      <c r="BLT103" s="287"/>
      <c r="BLU103" s="287"/>
      <c r="BLV103" s="287"/>
      <c r="BLW103" s="287"/>
      <c r="BLX103" s="287"/>
      <c r="BLY103" s="287"/>
      <c r="BLZ103" s="287"/>
      <c r="BMA103" s="287"/>
      <c r="BMB103" s="287"/>
      <c r="BMC103" s="287"/>
      <c r="BMD103" s="287"/>
      <c r="BME103" s="287"/>
      <c r="BMF103" s="287"/>
      <c r="BMG103" s="287"/>
      <c r="BMH103" s="287"/>
      <c r="BMI103" s="287"/>
      <c r="BMJ103" s="287"/>
      <c r="BMK103" s="287"/>
      <c r="BML103" s="287"/>
      <c r="BMM103" s="287"/>
      <c r="BMN103" s="287"/>
      <c r="BMO103" s="287"/>
      <c r="BMP103" s="287"/>
      <c r="BMQ103" s="287"/>
      <c r="BMR103" s="287"/>
      <c r="BMS103" s="287"/>
      <c r="BMT103" s="287"/>
      <c r="BMU103" s="287"/>
      <c r="BMV103" s="287"/>
      <c r="BMW103" s="287"/>
      <c r="BMX103" s="287"/>
      <c r="BMY103" s="287"/>
      <c r="BMZ103" s="287"/>
      <c r="BNA103" s="287"/>
      <c r="BNB103" s="287"/>
      <c r="BNC103" s="287"/>
      <c r="BND103" s="287"/>
      <c r="BNE103" s="287"/>
      <c r="BNF103" s="287"/>
      <c r="BNG103" s="287"/>
      <c r="BNH103" s="287"/>
      <c r="BNI103" s="287"/>
      <c r="BNJ103" s="287"/>
      <c r="BNK103" s="287"/>
      <c r="BNL103" s="287"/>
    </row>
    <row r="104" spans="1:1728" s="166" customFormat="1" ht="15" hidden="1" customHeight="1" x14ac:dyDescent="0.25">
      <c r="A104" s="236">
        <v>105</v>
      </c>
      <c r="B104" s="219" t="s">
        <v>436</v>
      </c>
      <c r="C104" s="219" t="s">
        <v>233</v>
      </c>
      <c r="D104" s="219" t="s">
        <v>437</v>
      </c>
      <c r="E104" s="219" t="s">
        <v>438</v>
      </c>
      <c r="F104" s="219"/>
      <c r="G104" s="219"/>
      <c r="H104" s="222"/>
      <c r="I104" s="222" t="s">
        <v>236</v>
      </c>
      <c r="J104" s="222">
        <v>2021</v>
      </c>
      <c r="K104" s="219" t="s">
        <v>309</v>
      </c>
      <c r="L104" s="249" t="s">
        <v>439</v>
      </c>
      <c r="M104" s="285" t="s">
        <v>460</v>
      </c>
      <c r="N104" s="285"/>
      <c r="O104" s="285"/>
      <c r="P104" s="285"/>
      <c r="Q104" s="285"/>
      <c r="R104" s="285"/>
      <c r="S104" s="285"/>
      <c r="T104" s="285"/>
      <c r="U104" s="285"/>
      <c r="V104" s="285"/>
      <c r="W104" s="285"/>
      <c r="X104" s="285"/>
      <c r="Y104" s="285"/>
      <c r="Z104" s="285"/>
      <c r="AA104" s="285"/>
      <c r="AB104" s="285"/>
      <c r="AC104" s="285"/>
      <c r="AD104" s="285"/>
      <c r="AE104" s="285"/>
      <c r="AF104" s="285"/>
      <c r="AG104" s="285"/>
      <c r="AH104" s="285"/>
      <c r="AI104" s="285"/>
      <c r="AJ104" s="285"/>
      <c r="AK104" s="285"/>
      <c r="AL104" s="285"/>
      <c r="AM104" s="285"/>
      <c r="AN104" s="285"/>
      <c r="AO104" s="285"/>
      <c r="AP104" s="285"/>
      <c r="AQ104" s="285"/>
      <c r="AR104" s="285"/>
      <c r="AS104" s="285"/>
      <c r="AT104" s="285"/>
      <c r="AU104" s="285"/>
      <c r="AV104" s="285"/>
      <c r="AW104" s="285"/>
      <c r="AX104" s="285"/>
      <c r="AY104" s="285"/>
      <c r="AZ104" s="285"/>
      <c r="BA104" s="285"/>
      <c r="BB104" s="285"/>
      <c r="BC104" s="285"/>
      <c r="BD104" s="285"/>
      <c r="BE104" s="285"/>
      <c r="BF104" s="285"/>
      <c r="BG104" s="285"/>
      <c r="BH104" s="285"/>
      <c r="BI104" s="285"/>
      <c r="BJ104" s="285"/>
      <c r="BK104" s="285"/>
      <c r="BL104" s="285"/>
      <c r="BM104" s="285"/>
      <c r="BN104" s="285"/>
      <c r="BO104" s="285"/>
      <c r="BP104" s="285"/>
      <c r="BQ104" s="285"/>
      <c r="BR104" s="285"/>
      <c r="BS104" s="285"/>
      <c r="BT104" s="285"/>
      <c r="BU104" s="285"/>
      <c r="BV104" s="285"/>
      <c r="BW104" s="285"/>
      <c r="BX104" s="285"/>
      <c r="BY104" s="285"/>
      <c r="BZ104" s="285"/>
      <c r="CA104" s="285"/>
      <c r="CB104" s="285"/>
      <c r="CC104" s="285"/>
      <c r="CD104" s="285"/>
      <c r="CE104" s="285"/>
      <c r="CF104" s="285"/>
      <c r="CG104" s="285"/>
      <c r="CH104" s="285"/>
      <c r="CI104" s="285"/>
      <c r="CJ104" s="285"/>
      <c r="CK104" s="285"/>
      <c r="CL104" s="285"/>
      <c r="CM104" s="285"/>
      <c r="CN104" s="285"/>
      <c r="CO104" s="286"/>
      <c r="CP104" s="287"/>
      <c r="CQ104" s="287"/>
      <c r="CR104" s="287"/>
      <c r="CS104" s="287"/>
      <c r="CT104" s="287"/>
      <c r="CU104" s="287"/>
      <c r="CV104" s="287"/>
      <c r="CW104" s="287"/>
      <c r="CX104" s="287"/>
      <c r="CY104" s="287"/>
      <c r="CZ104" s="287"/>
      <c r="DA104" s="287"/>
      <c r="DB104" s="287"/>
      <c r="DC104" s="287"/>
      <c r="DD104" s="287"/>
      <c r="DE104" s="287"/>
      <c r="DF104" s="287"/>
      <c r="DG104" s="287"/>
      <c r="DH104" s="287"/>
      <c r="DI104" s="287"/>
      <c r="DJ104" s="287"/>
      <c r="DK104" s="287"/>
      <c r="DL104" s="287"/>
      <c r="DM104" s="287"/>
      <c r="DN104" s="287"/>
      <c r="DO104" s="287"/>
      <c r="DP104" s="287"/>
      <c r="DQ104" s="287"/>
      <c r="DR104" s="287"/>
      <c r="DS104" s="287"/>
      <c r="DT104" s="287"/>
      <c r="DU104" s="287"/>
      <c r="DV104" s="287"/>
      <c r="DW104" s="287"/>
      <c r="DX104" s="287"/>
      <c r="DY104" s="287"/>
      <c r="DZ104" s="287"/>
      <c r="EA104" s="287"/>
      <c r="EB104" s="287"/>
      <c r="EC104" s="287"/>
      <c r="ED104" s="287"/>
      <c r="EE104" s="287"/>
      <c r="EF104" s="287"/>
      <c r="EG104" s="287"/>
      <c r="EH104" s="287"/>
      <c r="EI104" s="287"/>
      <c r="EJ104" s="287"/>
      <c r="EK104" s="287"/>
      <c r="EL104" s="287"/>
      <c r="EM104" s="287"/>
      <c r="EN104" s="287"/>
      <c r="EO104" s="287"/>
      <c r="EP104" s="287"/>
      <c r="EQ104" s="287"/>
      <c r="ER104" s="287"/>
      <c r="ES104" s="287"/>
      <c r="ET104" s="287"/>
      <c r="EU104" s="287"/>
      <c r="EV104" s="287"/>
      <c r="EW104" s="287"/>
      <c r="EX104" s="287"/>
      <c r="EY104" s="287"/>
      <c r="EZ104" s="287"/>
      <c r="FA104" s="287"/>
      <c r="FB104" s="287"/>
      <c r="FC104" s="287"/>
      <c r="FD104" s="287"/>
      <c r="FE104" s="287"/>
      <c r="FF104" s="287"/>
      <c r="FG104" s="287"/>
      <c r="FH104" s="287"/>
      <c r="FI104" s="287"/>
      <c r="FJ104" s="287"/>
      <c r="FK104" s="287"/>
      <c r="FL104" s="287"/>
      <c r="FM104" s="287"/>
      <c r="FN104" s="287"/>
      <c r="FO104" s="287"/>
      <c r="FP104" s="287"/>
      <c r="FQ104" s="287"/>
      <c r="FR104" s="287"/>
      <c r="FS104" s="287"/>
      <c r="FT104" s="287"/>
      <c r="FU104" s="287"/>
      <c r="FV104" s="287"/>
      <c r="FW104" s="287"/>
      <c r="FX104" s="287"/>
      <c r="FY104" s="287"/>
      <c r="FZ104" s="287"/>
      <c r="GA104" s="287"/>
      <c r="GB104" s="287"/>
      <c r="GC104" s="287"/>
      <c r="GD104" s="287"/>
      <c r="GE104" s="287"/>
      <c r="GF104" s="287"/>
      <c r="GG104" s="287"/>
      <c r="GH104" s="287"/>
      <c r="GI104" s="287"/>
      <c r="GJ104" s="287"/>
      <c r="GK104" s="287"/>
      <c r="GL104" s="287"/>
      <c r="GM104" s="287"/>
      <c r="GN104" s="287"/>
      <c r="GO104" s="287"/>
      <c r="GP104" s="287"/>
      <c r="GQ104" s="287"/>
      <c r="GR104" s="287"/>
      <c r="GS104" s="287"/>
      <c r="GT104" s="287"/>
      <c r="GU104" s="287"/>
      <c r="GV104" s="287"/>
      <c r="GW104" s="287"/>
      <c r="GX104" s="287"/>
      <c r="GY104" s="287"/>
      <c r="GZ104" s="287"/>
      <c r="HA104" s="287"/>
      <c r="HB104" s="287"/>
      <c r="HC104" s="287"/>
      <c r="HD104" s="287"/>
      <c r="HE104" s="287"/>
      <c r="HF104" s="287"/>
      <c r="HG104" s="287"/>
      <c r="HH104" s="287"/>
      <c r="HI104" s="287"/>
      <c r="HJ104" s="287"/>
      <c r="HK104" s="287"/>
      <c r="HL104" s="287"/>
      <c r="HM104" s="287"/>
      <c r="HN104" s="287"/>
      <c r="HO104" s="287"/>
      <c r="HP104" s="287"/>
      <c r="HQ104" s="287"/>
      <c r="HR104" s="287"/>
      <c r="HS104" s="287"/>
      <c r="HT104" s="287"/>
      <c r="HU104" s="287"/>
      <c r="HV104" s="287"/>
      <c r="HW104" s="287"/>
      <c r="HX104" s="287"/>
      <c r="HY104" s="287"/>
      <c r="HZ104" s="287"/>
      <c r="IA104" s="287"/>
      <c r="IB104" s="287"/>
      <c r="IC104" s="287"/>
      <c r="ID104" s="287"/>
      <c r="IE104" s="287"/>
      <c r="IF104" s="287"/>
      <c r="IG104" s="287"/>
      <c r="IH104" s="287"/>
      <c r="II104" s="287"/>
      <c r="IJ104" s="287"/>
      <c r="IK104" s="287"/>
      <c r="IL104" s="287"/>
      <c r="IM104" s="287"/>
      <c r="IN104" s="287"/>
      <c r="IO104" s="287"/>
      <c r="IP104" s="287"/>
      <c r="IQ104" s="287"/>
      <c r="IR104" s="287"/>
      <c r="IS104" s="287"/>
      <c r="IT104" s="287"/>
      <c r="IU104" s="287"/>
      <c r="IV104" s="287"/>
      <c r="IW104" s="287"/>
      <c r="IX104" s="287"/>
      <c r="IY104" s="287"/>
      <c r="IZ104" s="287"/>
      <c r="JA104" s="287"/>
      <c r="JB104" s="287"/>
      <c r="JC104" s="287"/>
      <c r="JD104" s="287"/>
      <c r="JE104" s="287"/>
      <c r="JF104" s="287"/>
      <c r="JG104" s="287"/>
      <c r="JH104" s="287"/>
      <c r="JI104" s="287"/>
      <c r="JJ104" s="287"/>
      <c r="JK104" s="287"/>
      <c r="JL104" s="287"/>
      <c r="JM104" s="287"/>
      <c r="JN104" s="287"/>
      <c r="JO104" s="287"/>
      <c r="JP104" s="287"/>
      <c r="JQ104" s="287"/>
      <c r="JR104" s="287"/>
      <c r="JS104" s="287"/>
      <c r="JT104" s="287"/>
      <c r="JU104" s="287"/>
      <c r="JV104" s="287"/>
      <c r="JW104" s="287"/>
      <c r="JX104" s="287"/>
      <c r="JY104" s="287"/>
      <c r="JZ104" s="287"/>
      <c r="KA104" s="287"/>
      <c r="KB104" s="287"/>
      <c r="KC104" s="287"/>
      <c r="KD104" s="287"/>
      <c r="KE104" s="287"/>
      <c r="KF104" s="287"/>
      <c r="KG104" s="287"/>
      <c r="KH104" s="287"/>
      <c r="KI104" s="287"/>
      <c r="KJ104" s="287"/>
      <c r="KK104" s="287"/>
      <c r="KL104" s="287"/>
      <c r="KM104" s="287"/>
      <c r="KN104" s="287"/>
      <c r="KO104" s="287"/>
      <c r="KP104" s="287"/>
      <c r="KQ104" s="287"/>
      <c r="KR104" s="287"/>
      <c r="KS104" s="287"/>
      <c r="KT104" s="287"/>
      <c r="KU104" s="287"/>
      <c r="KV104" s="287"/>
      <c r="KW104" s="287"/>
      <c r="KX104" s="287"/>
      <c r="KY104" s="287"/>
      <c r="KZ104" s="287"/>
      <c r="LA104" s="287"/>
      <c r="LB104" s="287"/>
      <c r="LC104" s="287"/>
      <c r="LD104" s="287"/>
      <c r="LE104" s="287"/>
      <c r="LF104" s="287"/>
      <c r="LG104" s="287"/>
      <c r="LH104" s="287"/>
      <c r="LI104" s="287"/>
      <c r="LJ104" s="287"/>
      <c r="LK104" s="287"/>
      <c r="LL104" s="287"/>
      <c r="LM104" s="287"/>
      <c r="LN104" s="287"/>
      <c r="LO104" s="287"/>
      <c r="LP104" s="287"/>
      <c r="LQ104" s="287"/>
      <c r="LR104" s="287"/>
      <c r="LS104" s="287"/>
      <c r="LT104" s="287"/>
      <c r="LU104" s="287"/>
      <c r="LV104" s="287"/>
      <c r="LW104" s="287"/>
      <c r="LX104" s="287"/>
      <c r="LY104" s="287"/>
      <c r="LZ104" s="287"/>
      <c r="MA104" s="287"/>
      <c r="MB104" s="287"/>
      <c r="MC104" s="287"/>
      <c r="MD104" s="287"/>
      <c r="ME104" s="287"/>
      <c r="MF104" s="287"/>
      <c r="MG104" s="287"/>
      <c r="MH104" s="287"/>
      <c r="MI104" s="287"/>
      <c r="MJ104" s="287"/>
      <c r="MK104" s="287"/>
      <c r="ML104" s="287"/>
      <c r="MM104" s="287"/>
      <c r="MN104" s="287"/>
      <c r="MO104" s="287"/>
      <c r="MP104" s="287"/>
      <c r="MQ104" s="287"/>
      <c r="MR104" s="287"/>
      <c r="MS104" s="287"/>
      <c r="MT104" s="287"/>
      <c r="MU104" s="287"/>
      <c r="MV104" s="287"/>
      <c r="MW104" s="287"/>
      <c r="MX104" s="287"/>
      <c r="MY104" s="287"/>
      <c r="MZ104" s="287"/>
      <c r="NA104" s="287"/>
      <c r="NB104" s="287"/>
      <c r="NC104" s="287"/>
      <c r="ND104" s="287"/>
      <c r="NE104" s="287"/>
      <c r="NF104" s="287"/>
      <c r="NG104" s="287"/>
      <c r="NH104" s="287"/>
      <c r="NI104" s="287"/>
      <c r="NJ104" s="287"/>
      <c r="NK104" s="287"/>
      <c r="NL104" s="287"/>
      <c r="NM104" s="287"/>
      <c r="NN104" s="287"/>
      <c r="NO104" s="287"/>
      <c r="NP104" s="287"/>
      <c r="NQ104" s="287"/>
      <c r="NR104" s="287"/>
      <c r="NS104" s="287"/>
      <c r="NT104" s="287"/>
      <c r="NU104" s="287"/>
      <c r="NV104" s="287"/>
      <c r="NW104" s="287"/>
      <c r="NX104" s="287"/>
      <c r="NY104" s="287"/>
      <c r="NZ104" s="287"/>
      <c r="OA104" s="287"/>
      <c r="OB104" s="287"/>
      <c r="OC104" s="287"/>
      <c r="OD104" s="287"/>
      <c r="OE104" s="287"/>
      <c r="OF104" s="287"/>
      <c r="OG104" s="287"/>
      <c r="OH104" s="287"/>
      <c r="OI104" s="287"/>
      <c r="OJ104" s="287"/>
      <c r="OK104" s="287"/>
      <c r="OL104" s="287"/>
      <c r="OM104" s="287"/>
      <c r="ON104" s="287"/>
      <c r="OO104" s="287"/>
      <c r="OP104" s="287"/>
      <c r="OQ104" s="287"/>
      <c r="OR104" s="287"/>
      <c r="OS104" s="287"/>
      <c r="OT104" s="287"/>
      <c r="OU104" s="287"/>
      <c r="OV104" s="287"/>
      <c r="OW104" s="287"/>
      <c r="OX104" s="287"/>
      <c r="OY104" s="287"/>
      <c r="OZ104" s="287"/>
      <c r="PA104" s="287"/>
      <c r="PB104" s="287"/>
      <c r="PC104" s="287"/>
      <c r="PD104" s="287"/>
      <c r="PE104" s="287"/>
      <c r="PF104" s="287"/>
      <c r="PG104" s="287"/>
      <c r="PH104" s="287"/>
      <c r="PI104" s="287"/>
      <c r="PJ104" s="287"/>
      <c r="PK104" s="287"/>
      <c r="PL104" s="287"/>
      <c r="PM104" s="287"/>
      <c r="PN104" s="287"/>
      <c r="PO104" s="287"/>
      <c r="PP104" s="287"/>
      <c r="PQ104" s="287"/>
      <c r="PR104" s="287"/>
      <c r="PS104" s="287"/>
      <c r="PT104" s="287"/>
      <c r="PU104" s="287"/>
      <c r="PV104" s="287"/>
      <c r="PW104" s="287"/>
      <c r="PX104" s="287"/>
      <c r="PY104" s="287"/>
      <c r="PZ104" s="287"/>
      <c r="QA104" s="287"/>
      <c r="QB104" s="287"/>
      <c r="QC104" s="287"/>
      <c r="QD104" s="287"/>
      <c r="QE104" s="287"/>
      <c r="QF104" s="287"/>
      <c r="QG104" s="287"/>
      <c r="QH104" s="287"/>
      <c r="QI104" s="287"/>
      <c r="QJ104" s="287"/>
      <c r="QK104" s="287"/>
      <c r="QL104" s="287"/>
      <c r="QM104" s="287"/>
      <c r="QN104" s="287"/>
      <c r="QO104" s="287"/>
      <c r="QP104" s="287"/>
      <c r="QQ104" s="287"/>
      <c r="QR104" s="287"/>
      <c r="QS104" s="287"/>
      <c r="QT104" s="287"/>
      <c r="QU104" s="287"/>
      <c r="QV104" s="287"/>
      <c r="QW104" s="287"/>
      <c r="QX104" s="287"/>
      <c r="QY104" s="287"/>
      <c r="QZ104" s="287"/>
      <c r="RA104" s="287"/>
      <c r="RB104" s="287"/>
      <c r="RC104" s="287"/>
      <c r="RD104" s="287"/>
      <c r="RE104" s="287"/>
      <c r="RF104" s="287"/>
      <c r="RG104" s="287"/>
      <c r="RH104" s="287"/>
      <c r="RI104" s="287"/>
      <c r="RJ104" s="287"/>
      <c r="RK104" s="287"/>
      <c r="RL104" s="287"/>
      <c r="RM104" s="287"/>
      <c r="RN104" s="287"/>
      <c r="RO104" s="287"/>
      <c r="RP104" s="287"/>
      <c r="RQ104" s="287"/>
      <c r="RR104" s="287"/>
      <c r="RS104" s="287"/>
      <c r="RT104" s="287"/>
      <c r="RU104" s="287"/>
      <c r="RV104" s="287"/>
      <c r="RW104" s="287"/>
      <c r="RX104" s="287"/>
      <c r="RY104" s="287"/>
      <c r="RZ104" s="287"/>
      <c r="SA104" s="287"/>
      <c r="SB104" s="287"/>
      <c r="SC104" s="287"/>
      <c r="SD104" s="287"/>
      <c r="SE104" s="287"/>
      <c r="SF104" s="287"/>
      <c r="SG104" s="287"/>
      <c r="SH104" s="287"/>
      <c r="SI104" s="287"/>
      <c r="SJ104" s="287"/>
      <c r="SK104" s="287"/>
      <c r="SL104" s="287"/>
      <c r="SM104" s="287"/>
      <c r="SN104" s="287"/>
      <c r="SO104" s="287"/>
      <c r="SP104" s="287"/>
      <c r="SQ104" s="287"/>
      <c r="SR104" s="287"/>
      <c r="SS104" s="287"/>
      <c r="ST104" s="287"/>
      <c r="SU104" s="287"/>
      <c r="SV104" s="287"/>
      <c r="SW104" s="287"/>
      <c r="SX104" s="287"/>
      <c r="SY104" s="287"/>
      <c r="SZ104" s="287"/>
      <c r="TA104" s="287"/>
      <c r="TB104" s="287"/>
      <c r="TC104" s="287"/>
      <c r="TD104" s="287"/>
      <c r="TE104" s="287"/>
      <c r="TF104" s="287"/>
      <c r="TG104" s="287"/>
      <c r="TH104" s="287"/>
      <c r="TI104" s="287"/>
      <c r="TJ104" s="287"/>
      <c r="TK104" s="287"/>
      <c r="TL104" s="287"/>
      <c r="TM104" s="287"/>
      <c r="TN104" s="287"/>
      <c r="TO104" s="287"/>
      <c r="TP104" s="287"/>
      <c r="TQ104" s="287"/>
      <c r="TR104" s="287"/>
      <c r="TS104" s="287"/>
      <c r="TT104" s="287"/>
      <c r="TU104" s="287"/>
      <c r="TV104" s="287"/>
      <c r="TW104" s="287"/>
      <c r="TX104" s="287"/>
      <c r="TY104" s="287"/>
      <c r="TZ104" s="287"/>
      <c r="UA104" s="287"/>
      <c r="UB104" s="287"/>
      <c r="UC104" s="287"/>
      <c r="UD104" s="287"/>
      <c r="UE104" s="287"/>
      <c r="UF104" s="287"/>
      <c r="UG104" s="287"/>
      <c r="UH104" s="287"/>
      <c r="UI104" s="287"/>
      <c r="UJ104" s="287"/>
      <c r="UK104" s="287"/>
      <c r="UL104" s="287"/>
      <c r="UM104" s="287"/>
      <c r="UN104" s="287"/>
      <c r="UO104" s="287"/>
      <c r="UP104" s="287"/>
      <c r="UQ104" s="287"/>
      <c r="UR104" s="287"/>
      <c r="US104" s="287"/>
      <c r="UT104" s="287"/>
      <c r="UU104" s="287"/>
      <c r="UV104" s="287"/>
      <c r="UW104" s="287"/>
      <c r="UX104" s="287"/>
      <c r="UY104" s="287"/>
      <c r="UZ104" s="287"/>
      <c r="VA104" s="287"/>
      <c r="VB104" s="287"/>
      <c r="VC104" s="287"/>
      <c r="VD104" s="287"/>
      <c r="VE104" s="287"/>
      <c r="VF104" s="287"/>
      <c r="VG104" s="287"/>
      <c r="VH104" s="287"/>
      <c r="VI104" s="287"/>
      <c r="VJ104" s="287"/>
      <c r="VK104" s="287"/>
      <c r="VL104" s="287"/>
      <c r="VM104" s="287"/>
      <c r="VN104" s="287"/>
      <c r="VO104" s="287"/>
      <c r="VP104" s="287"/>
      <c r="VQ104" s="287"/>
      <c r="VR104" s="287"/>
      <c r="VS104" s="287"/>
      <c r="VT104" s="287"/>
      <c r="VU104" s="287"/>
      <c r="VV104" s="287"/>
      <c r="VW104" s="287"/>
      <c r="VX104" s="287"/>
      <c r="VY104" s="287"/>
      <c r="VZ104" s="287"/>
      <c r="WA104" s="287"/>
      <c r="WB104" s="287"/>
      <c r="WC104" s="287"/>
      <c r="WD104" s="287"/>
      <c r="WE104" s="287"/>
      <c r="WF104" s="287"/>
      <c r="WG104" s="287"/>
      <c r="WH104" s="287"/>
      <c r="WI104" s="287"/>
      <c r="WJ104" s="287"/>
      <c r="WK104" s="287"/>
      <c r="WL104" s="287"/>
      <c r="WM104" s="287"/>
      <c r="WN104" s="287"/>
      <c r="WO104" s="287"/>
      <c r="WP104" s="287"/>
      <c r="WQ104" s="287"/>
      <c r="WR104" s="287"/>
      <c r="WS104" s="287"/>
      <c r="WT104" s="287"/>
      <c r="WU104" s="287"/>
      <c r="WV104" s="287"/>
      <c r="WW104" s="287"/>
      <c r="WX104" s="287"/>
      <c r="WY104" s="287"/>
      <c r="WZ104" s="287"/>
      <c r="XA104" s="287"/>
      <c r="XB104" s="287"/>
      <c r="XC104" s="287"/>
      <c r="XD104" s="287"/>
      <c r="XE104" s="287"/>
      <c r="XF104" s="287"/>
      <c r="XG104" s="287"/>
      <c r="XH104" s="287"/>
      <c r="XI104" s="287"/>
      <c r="XJ104" s="287"/>
      <c r="XK104" s="287"/>
      <c r="XL104" s="287"/>
      <c r="XM104" s="287"/>
      <c r="XN104" s="287"/>
      <c r="XO104" s="287"/>
      <c r="XP104" s="287"/>
      <c r="XQ104" s="287"/>
      <c r="XR104" s="287"/>
      <c r="XS104" s="287"/>
      <c r="XT104" s="287"/>
      <c r="XU104" s="287"/>
      <c r="XV104" s="287"/>
      <c r="XW104" s="287"/>
      <c r="XX104" s="287"/>
      <c r="XY104" s="287"/>
      <c r="XZ104" s="287"/>
      <c r="YA104" s="287"/>
      <c r="YB104" s="287"/>
      <c r="YC104" s="287"/>
      <c r="YD104" s="287"/>
      <c r="YE104" s="287"/>
      <c r="YF104" s="287"/>
      <c r="YG104" s="287"/>
      <c r="YH104" s="287"/>
      <c r="YI104" s="287"/>
      <c r="YJ104" s="287"/>
      <c r="YK104" s="287"/>
      <c r="YL104" s="287"/>
      <c r="YM104" s="287"/>
      <c r="YN104" s="287"/>
      <c r="YO104" s="287"/>
      <c r="YP104" s="287"/>
      <c r="YQ104" s="287"/>
      <c r="YR104" s="287"/>
      <c r="YS104" s="287"/>
      <c r="YT104" s="287"/>
      <c r="YU104" s="287"/>
      <c r="YV104" s="287"/>
      <c r="YW104" s="287"/>
      <c r="YX104" s="287"/>
      <c r="YY104" s="287"/>
      <c r="YZ104" s="287"/>
      <c r="ZA104" s="287"/>
      <c r="ZB104" s="287"/>
      <c r="ZC104" s="287"/>
      <c r="ZD104" s="287"/>
      <c r="ZE104" s="287"/>
      <c r="ZF104" s="287"/>
      <c r="ZG104" s="287"/>
      <c r="ZH104" s="287"/>
      <c r="ZI104" s="287"/>
      <c r="ZJ104" s="287"/>
      <c r="ZK104" s="287"/>
      <c r="ZL104" s="287"/>
      <c r="ZM104" s="287"/>
      <c r="ZN104" s="287"/>
      <c r="ZO104" s="287"/>
      <c r="ZP104" s="287"/>
      <c r="ZQ104" s="287"/>
      <c r="ZR104" s="287"/>
      <c r="ZS104" s="287"/>
      <c r="ZT104" s="287"/>
      <c r="ZU104" s="287"/>
      <c r="ZV104" s="287"/>
      <c r="ZW104" s="287"/>
      <c r="ZX104" s="287"/>
      <c r="ZY104" s="287"/>
      <c r="ZZ104" s="287"/>
      <c r="AAA104" s="287"/>
      <c r="AAB104" s="287"/>
      <c r="AAC104" s="287"/>
      <c r="AAD104" s="287"/>
      <c r="AAE104" s="287"/>
      <c r="AAF104" s="287"/>
      <c r="AAG104" s="287"/>
      <c r="AAH104" s="287"/>
      <c r="AAI104" s="287"/>
      <c r="AAJ104" s="287"/>
      <c r="AAK104" s="287"/>
      <c r="AAL104" s="287"/>
      <c r="AAM104" s="287"/>
      <c r="AAN104" s="287"/>
      <c r="AAO104" s="287"/>
      <c r="AAP104" s="287"/>
      <c r="AAQ104" s="287"/>
      <c r="AAR104" s="287"/>
      <c r="AAS104" s="287"/>
      <c r="AAT104" s="287"/>
      <c r="AAU104" s="287"/>
      <c r="AAV104" s="287"/>
      <c r="AAW104" s="287"/>
      <c r="AAX104" s="287"/>
      <c r="AAY104" s="287"/>
      <c r="AAZ104" s="287"/>
      <c r="ABA104" s="287"/>
      <c r="ABB104" s="287"/>
      <c r="ABC104" s="287"/>
      <c r="ABD104" s="287"/>
      <c r="ABE104" s="287"/>
      <c r="ABF104" s="287"/>
      <c r="ABG104" s="287"/>
      <c r="ABH104" s="287"/>
      <c r="ABI104" s="287"/>
      <c r="ABJ104" s="287"/>
      <c r="ABK104" s="287"/>
      <c r="ABL104" s="287"/>
      <c r="ABM104" s="287"/>
      <c r="ABN104" s="287"/>
      <c r="ABO104" s="287"/>
      <c r="ABP104" s="287"/>
      <c r="ABQ104" s="287"/>
      <c r="ABR104" s="287"/>
      <c r="ABS104" s="287"/>
      <c r="ABT104" s="287"/>
      <c r="ABU104" s="287"/>
      <c r="ABV104" s="287"/>
      <c r="ABW104" s="287"/>
      <c r="ABX104" s="287"/>
      <c r="ABY104" s="287"/>
      <c r="ABZ104" s="287"/>
      <c r="ACA104" s="287"/>
      <c r="ACB104" s="287"/>
      <c r="ACC104" s="287"/>
      <c r="ACD104" s="287"/>
      <c r="ACE104" s="287"/>
      <c r="ACF104" s="287"/>
      <c r="ACG104" s="287"/>
      <c r="ACH104" s="287"/>
      <c r="ACI104" s="287"/>
      <c r="ACJ104" s="287"/>
      <c r="ACK104" s="287"/>
      <c r="ACL104" s="287"/>
      <c r="ACM104" s="287"/>
      <c r="ACN104" s="287"/>
      <c r="ACO104" s="287"/>
      <c r="ACP104" s="287"/>
      <c r="ACQ104" s="287"/>
      <c r="ACR104" s="287"/>
      <c r="ACS104" s="287"/>
      <c r="ACT104" s="287"/>
      <c r="ACU104" s="287"/>
      <c r="ACV104" s="287"/>
      <c r="ACW104" s="287"/>
      <c r="ACX104" s="287"/>
      <c r="ACY104" s="287"/>
      <c r="ACZ104" s="287"/>
      <c r="ADA104" s="287"/>
      <c r="ADB104" s="287"/>
      <c r="ADC104" s="287"/>
      <c r="ADD104" s="287"/>
      <c r="ADE104" s="287"/>
      <c r="ADF104" s="287"/>
      <c r="ADG104" s="287"/>
      <c r="ADH104" s="287"/>
      <c r="ADI104" s="287"/>
      <c r="ADJ104" s="287"/>
      <c r="ADK104" s="287"/>
      <c r="ADL104" s="287"/>
      <c r="ADM104" s="287"/>
      <c r="ADN104" s="287"/>
      <c r="ADO104" s="287"/>
      <c r="ADP104" s="287"/>
      <c r="ADQ104" s="287"/>
      <c r="ADR104" s="287"/>
      <c r="ADS104" s="287"/>
      <c r="ADT104" s="287"/>
      <c r="ADU104" s="287"/>
      <c r="ADV104" s="287"/>
      <c r="ADW104" s="287"/>
      <c r="ADX104" s="287"/>
      <c r="ADY104" s="287"/>
      <c r="ADZ104" s="287"/>
      <c r="AEA104" s="287"/>
      <c r="AEB104" s="287"/>
      <c r="AEC104" s="287"/>
      <c r="AED104" s="287"/>
      <c r="AEE104" s="287"/>
      <c r="AEF104" s="287"/>
      <c r="AEG104" s="287"/>
      <c r="AEH104" s="287"/>
      <c r="AEI104" s="287"/>
      <c r="AEJ104" s="287"/>
      <c r="AEK104" s="287"/>
      <c r="AEL104" s="287"/>
      <c r="AEM104" s="287"/>
      <c r="AEN104" s="287"/>
      <c r="AEO104" s="287"/>
      <c r="AEP104" s="287"/>
      <c r="AEQ104" s="287"/>
      <c r="AER104" s="287"/>
      <c r="AES104" s="287"/>
      <c r="AET104" s="287"/>
      <c r="AEU104" s="287"/>
      <c r="AEV104" s="287"/>
      <c r="AEW104" s="287"/>
      <c r="AEX104" s="287"/>
      <c r="AEY104" s="287"/>
      <c r="AEZ104" s="287"/>
      <c r="AFA104" s="287"/>
      <c r="AFB104" s="287"/>
      <c r="AFC104" s="287"/>
      <c r="AFD104" s="287"/>
      <c r="AFE104" s="287"/>
      <c r="AFF104" s="287"/>
      <c r="AFG104" s="287"/>
      <c r="AFH104" s="287"/>
      <c r="AFI104" s="287"/>
      <c r="AFJ104" s="287"/>
      <c r="AFK104" s="287"/>
      <c r="AFL104" s="287"/>
      <c r="AFM104" s="287"/>
      <c r="AFN104" s="287"/>
      <c r="AFO104" s="287"/>
      <c r="AFP104" s="287"/>
      <c r="AFQ104" s="287"/>
      <c r="AFR104" s="287"/>
      <c r="AFS104" s="287"/>
      <c r="AFT104" s="287"/>
      <c r="AFU104" s="287"/>
      <c r="AFV104" s="287"/>
      <c r="AFW104" s="287"/>
      <c r="AFX104" s="287"/>
      <c r="AFY104" s="287"/>
      <c r="AFZ104" s="287"/>
      <c r="AGA104" s="287"/>
      <c r="AGB104" s="287"/>
      <c r="AGC104" s="287"/>
      <c r="AGD104" s="287"/>
      <c r="AGE104" s="287"/>
      <c r="AGF104" s="287"/>
      <c r="AGG104" s="287"/>
      <c r="AGH104" s="287"/>
      <c r="AGI104" s="287"/>
      <c r="AGJ104" s="287"/>
      <c r="AGK104" s="287"/>
      <c r="AGL104" s="287"/>
      <c r="AGM104" s="287"/>
      <c r="AGN104" s="287"/>
      <c r="AGO104" s="287"/>
      <c r="AGP104" s="287"/>
      <c r="AGQ104" s="287"/>
      <c r="AGR104" s="287"/>
      <c r="AGS104" s="287"/>
      <c r="AGT104" s="287"/>
      <c r="AGU104" s="287"/>
      <c r="AGV104" s="287"/>
      <c r="AGW104" s="287"/>
      <c r="AGX104" s="287"/>
      <c r="AGY104" s="287"/>
      <c r="AGZ104" s="287"/>
      <c r="AHA104" s="287"/>
      <c r="AHB104" s="287"/>
      <c r="AHC104" s="287"/>
      <c r="AHD104" s="287"/>
      <c r="AHE104" s="287"/>
      <c r="AHF104" s="287"/>
      <c r="AHG104" s="287"/>
      <c r="AHH104" s="287"/>
      <c r="AHI104" s="287"/>
      <c r="AHJ104" s="287"/>
      <c r="AHK104" s="287"/>
      <c r="AHL104" s="287"/>
      <c r="AHM104" s="287"/>
      <c r="AHN104" s="287"/>
      <c r="AHO104" s="287"/>
      <c r="AHP104" s="287"/>
      <c r="AHQ104" s="287"/>
      <c r="AHR104" s="287"/>
      <c r="AHS104" s="287"/>
      <c r="AHT104" s="287"/>
      <c r="AHU104" s="287"/>
      <c r="AHV104" s="287"/>
      <c r="AHW104" s="287"/>
      <c r="AHX104" s="287"/>
      <c r="AHY104" s="287"/>
      <c r="AHZ104" s="287"/>
      <c r="AIA104" s="287"/>
      <c r="AIB104" s="287"/>
      <c r="AIC104" s="287"/>
      <c r="AID104" s="287"/>
      <c r="AIE104" s="287"/>
      <c r="AIF104" s="287"/>
      <c r="AIG104" s="287"/>
      <c r="AIH104" s="287"/>
      <c r="AII104" s="287"/>
      <c r="AIJ104" s="287"/>
      <c r="AIK104" s="287"/>
      <c r="AIL104" s="287"/>
      <c r="AIM104" s="287"/>
      <c r="AIN104" s="287"/>
      <c r="AIO104" s="287"/>
      <c r="AIP104" s="287"/>
      <c r="AIQ104" s="287"/>
      <c r="AIR104" s="287"/>
      <c r="AIS104" s="287"/>
      <c r="AIT104" s="287"/>
      <c r="AIU104" s="287"/>
      <c r="AIV104" s="287"/>
      <c r="AIW104" s="287"/>
      <c r="AIX104" s="287"/>
      <c r="AIY104" s="287"/>
      <c r="AIZ104" s="287"/>
      <c r="AJA104" s="287"/>
      <c r="AJB104" s="287"/>
      <c r="AJC104" s="287"/>
      <c r="AJD104" s="287"/>
      <c r="AJE104" s="287"/>
      <c r="AJF104" s="287"/>
      <c r="AJG104" s="287"/>
      <c r="AJH104" s="287"/>
      <c r="AJI104" s="287"/>
      <c r="AJJ104" s="287"/>
      <c r="AJK104" s="287"/>
      <c r="AJL104" s="287"/>
      <c r="AJM104" s="287"/>
      <c r="AJN104" s="287"/>
      <c r="AJO104" s="287"/>
      <c r="AJP104" s="287"/>
      <c r="AJQ104" s="287"/>
      <c r="AJR104" s="287"/>
      <c r="AJS104" s="287"/>
      <c r="AJT104" s="287"/>
      <c r="AJU104" s="287"/>
      <c r="AJV104" s="287"/>
      <c r="AJW104" s="287"/>
      <c r="AJX104" s="287"/>
      <c r="AJY104" s="287"/>
      <c r="AJZ104" s="287"/>
      <c r="AKA104" s="287"/>
      <c r="AKB104" s="287"/>
      <c r="AKC104" s="287"/>
      <c r="AKD104" s="287"/>
      <c r="AKE104" s="287"/>
      <c r="AKF104" s="287"/>
      <c r="AKG104" s="287"/>
      <c r="AKH104" s="287"/>
      <c r="AKI104" s="287"/>
      <c r="AKJ104" s="287"/>
      <c r="AKK104" s="287"/>
      <c r="AKL104" s="287"/>
      <c r="AKM104" s="287"/>
      <c r="AKN104" s="287"/>
      <c r="AKO104" s="287"/>
      <c r="AKP104" s="287"/>
      <c r="AKQ104" s="287"/>
      <c r="AKR104" s="287"/>
      <c r="AKS104" s="287"/>
      <c r="AKT104" s="287"/>
      <c r="AKU104" s="287"/>
      <c r="AKV104" s="287"/>
      <c r="AKW104" s="287"/>
      <c r="AKX104" s="287"/>
      <c r="AKY104" s="287"/>
      <c r="AKZ104" s="287"/>
      <c r="ALA104" s="287"/>
      <c r="ALB104" s="287"/>
      <c r="ALC104" s="287"/>
      <c r="ALD104" s="287"/>
      <c r="ALE104" s="287"/>
      <c r="ALF104" s="287"/>
      <c r="ALG104" s="287"/>
      <c r="ALH104" s="287"/>
      <c r="ALI104" s="287"/>
      <c r="ALJ104" s="287"/>
      <c r="ALK104" s="287"/>
      <c r="ALL104" s="287"/>
      <c r="ALM104" s="287"/>
      <c r="ALN104" s="287"/>
      <c r="ALO104" s="287"/>
      <c r="ALP104" s="287"/>
      <c r="ALQ104" s="287"/>
      <c r="ALR104" s="287"/>
      <c r="ALS104" s="287"/>
      <c r="ALT104" s="287"/>
      <c r="ALU104" s="287"/>
      <c r="ALV104" s="287"/>
      <c r="ALW104" s="287"/>
      <c r="ALX104" s="287"/>
      <c r="ALY104" s="287"/>
      <c r="ALZ104" s="287"/>
      <c r="AMA104" s="287"/>
      <c r="AMB104" s="287"/>
      <c r="AMC104" s="287"/>
      <c r="AMD104" s="287"/>
      <c r="AME104" s="287"/>
      <c r="AMF104" s="287"/>
      <c r="AMG104" s="287"/>
      <c r="AMH104" s="287"/>
      <c r="AMI104" s="287"/>
      <c r="AMJ104" s="287"/>
      <c r="AMK104" s="287"/>
      <c r="AML104" s="287"/>
      <c r="AMM104" s="287"/>
      <c r="AMN104" s="287"/>
      <c r="AMO104" s="287"/>
      <c r="AMP104" s="287"/>
      <c r="AMQ104" s="287"/>
      <c r="AMR104" s="287"/>
      <c r="AMS104" s="287"/>
      <c r="AMT104" s="287"/>
      <c r="AMU104" s="287"/>
      <c r="AMV104" s="287"/>
      <c r="AMW104" s="287"/>
      <c r="AMX104" s="287"/>
      <c r="AMY104" s="287"/>
      <c r="AMZ104" s="287"/>
      <c r="ANA104" s="287"/>
      <c r="ANB104" s="287"/>
      <c r="ANC104" s="287"/>
      <c r="AND104" s="287"/>
      <c r="ANE104" s="287"/>
      <c r="ANF104" s="287"/>
      <c r="ANG104" s="287"/>
      <c r="ANH104" s="287"/>
      <c r="ANI104" s="287"/>
      <c r="ANJ104" s="287"/>
      <c r="ANK104" s="287"/>
      <c r="ANL104" s="287"/>
      <c r="ANM104" s="287"/>
      <c r="ANN104" s="287"/>
      <c r="ANO104" s="287"/>
      <c r="ANP104" s="287"/>
      <c r="ANQ104" s="287"/>
      <c r="ANR104" s="287"/>
      <c r="ANS104" s="287"/>
      <c r="ANT104" s="287"/>
      <c r="ANU104" s="287"/>
      <c r="ANV104" s="287"/>
      <c r="ANW104" s="287"/>
      <c r="ANX104" s="287"/>
      <c r="ANY104" s="287"/>
      <c r="ANZ104" s="287"/>
      <c r="AOA104" s="287"/>
      <c r="AOB104" s="287"/>
      <c r="AOC104" s="287"/>
      <c r="AOD104" s="287"/>
      <c r="AOE104" s="287"/>
      <c r="AOF104" s="287"/>
      <c r="AOG104" s="287"/>
      <c r="AOH104" s="287"/>
      <c r="AOI104" s="287"/>
      <c r="AOJ104" s="287"/>
      <c r="AOK104" s="287"/>
      <c r="AOL104" s="287"/>
      <c r="AOM104" s="287"/>
      <c r="AON104" s="287"/>
      <c r="AOO104" s="287"/>
      <c r="AOP104" s="287"/>
      <c r="AOQ104" s="287"/>
      <c r="AOR104" s="287"/>
      <c r="AOS104" s="287"/>
      <c r="AOT104" s="287"/>
      <c r="AOU104" s="287"/>
      <c r="AOV104" s="287"/>
      <c r="AOW104" s="287"/>
      <c r="AOX104" s="287"/>
      <c r="AOY104" s="287"/>
      <c r="AOZ104" s="287"/>
      <c r="APA104" s="287"/>
      <c r="APB104" s="287"/>
      <c r="APC104" s="287"/>
      <c r="APD104" s="287"/>
      <c r="APE104" s="287"/>
      <c r="APF104" s="287"/>
      <c r="APG104" s="287"/>
      <c r="APH104" s="287"/>
      <c r="API104" s="287"/>
      <c r="APJ104" s="287"/>
      <c r="APK104" s="287"/>
      <c r="APL104" s="287"/>
      <c r="APM104" s="287"/>
      <c r="APN104" s="287"/>
      <c r="APO104" s="287"/>
      <c r="APP104" s="287"/>
      <c r="APQ104" s="287"/>
      <c r="APR104" s="287"/>
      <c r="APS104" s="287"/>
      <c r="APT104" s="287"/>
      <c r="APU104" s="287"/>
      <c r="APV104" s="287"/>
      <c r="APW104" s="287"/>
      <c r="APX104" s="287"/>
      <c r="APY104" s="287"/>
      <c r="APZ104" s="287"/>
      <c r="AQA104" s="287"/>
      <c r="AQB104" s="287"/>
      <c r="AQC104" s="287"/>
      <c r="AQD104" s="287"/>
      <c r="AQE104" s="287"/>
      <c r="AQF104" s="287"/>
      <c r="AQG104" s="287"/>
      <c r="AQH104" s="287"/>
      <c r="AQI104" s="287"/>
      <c r="AQJ104" s="287"/>
      <c r="AQK104" s="287"/>
      <c r="AQL104" s="287"/>
      <c r="AQM104" s="287"/>
      <c r="AQN104" s="287"/>
      <c r="AQO104" s="287"/>
      <c r="AQP104" s="287"/>
      <c r="AQQ104" s="287"/>
      <c r="AQR104" s="287"/>
      <c r="AQS104" s="287"/>
      <c r="AQT104" s="287"/>
      <c r="AQU104" s="287"/>
      <c r="AQV104" s="287"/>
      <c r="AQW104" s="287"/>
      <c r="AQX104" s="287"/>
      <c r="AQY104" s="287"/>
      <c r="AQZ104" s="287"/>
      <c r="ARA104" s="287"/>
      <c r="ARB104" s="287"/>
      <c r="ARC104" s="287"/>
      <c r="ARD104" s="287"/>
      <c r="ARE104" s="287"/>
      <c r="ARF104" s="287"/>
      <c r="ARG104" s="287"/>
      <c r="ARH104" s="287"/>
      <c r="ARI104" s="287"/>
      <c r="ARJ104" s="287"/>
      <c r="ARK104" s="287"/>
      <c r="ARL104" s="287"/>
      <c r="ARM104" s="287"/>
      <c r="ARN104" s="287"/>
      <c r="ARO104" s="287"/>
      <c r="ARP104" s="287"/>
      <c r="ARQ104" s="287"/>
      <c r="ARR104" s="287"/>
      <c r="ARS104" s="287"/>
      <c r="ART104" s="287"/>
      <c r="ARU104" s="287"/>
      <c r="ARV104" s="287"/>
      <c r="ARW104" s="287"/>
      <c r="ARX104" s="287"/>
      <c r="ARY104" s="287"/>
      <c r="ARZ104" s="287"/>
      <c r="ASA104" s="287"/>
      <c r="ASB104" s="287"/>
      <c r="ASC104" s="287"/>
      <c r="ASD104" s="287"/>
      <c r="ASE104" s="287"/>
      <c r="ASF104" s="287"/>
      <c r="ASG104" s="287"/>
      <c r="ASH104" s="287"/>
      <c r="ASI104" s="287"/>
      <c r="ASJ104" s="287"/>
      <c r="ASK104" s="287"/>
      <c r="ASL104" s="287"/>
      <c r="ASM104" s="287"/>
      <c r="ASN104" s="287"/>
      <c r="ASO104" s="287"/>
      <c r="ASP104" s="287"/>
      <c r="ASQ104" s="287"/>
      <c r="ASR104" s="287"/>
      <c r="ASS104" s="287"/>
      <c r="AST104" s="287"/>
      <c r="ASU104" s="287"/>
      <c r="ASV104" s="287"/>
      <c r="ASW104" s="287"/>
      <c r="ASX104" s="287"/>
      <c r="ASY104" s="287"/>
      <c r="ASZ104" s="287"/>
      <c r="ATA104" s="287"/>
      <c r="ATB104" s="287"/>
      <c r="ATC104" s="287"/>
      <c r="ATD104" s="287"/>
      <c r="ATE104" s="287"/>
      <c r="ATF104" s="287"/>
      <c r="ATG104" s="287"/>
      <c r="ATH104" s="287"/>
      <c r="ATI104" s="287"/>
      <c r="ATJ104" s="287"/>
      <c r="ATK104" s="287"/>
      <c r="ATL104" s="287"/>
      <c r="ATM104" s="287"/>
      <c r="ATN104" s="287"/>
      <c r="ATO104" s="287"/>
      <c r="ATP104" s="287"/>
      <c r="ATQ104" s="287"/>
      <c r="ATR104" s="287"/>
      <c r="ATS104" s="287"/>
      <c r="ATT104" s="287"/>
      <c r="ATU104" s="287"/>
      <c r="ATV104" s="287"/>
      <c r="ATW104" s="287"/>
      <c r="ATX104" s="287"/>
      <c r="ATY104" s="287"/>
      <c r="ATZ104" s="287"/>
      <c r="AUA104" s="287"/>
      <c r="AUB104" s="287"/>
      <c r="AUC104" s="287"/>
      <c r="AUD104" s="287"/>
      <c r="AUE104" s="287"/>
      <c r="AUF104" s="287"/>
      <c r="AUG104" s="287"/>
      <c r="AUH104" s="287"/>
      <c r="AUI104" s="287"/>
      <c r="AUJ104" s="287"/>
      <c r="AUK104" s="287"/>
      <c r="AUL104" s="287"/>
      <c r="AUM104" s="287"/>
      <c r="AUN104" s="287"/>
      <c r="AUO104" s="287"/>
      <c r="AUP104" s="287"/>
      <c r="AUQ104" s="287"/>
      <c r="AUR104" s="287"/>
      <c r="AUS104" s="287"/>
      <c r="AUT104" s="287"/>
      <c r="AUU104" s="287"/>
      <c r="AUV104" s="287"/>
      <c r="AUW104" s="287"/>
      <c r="AUX104" s="287"/>
      <c r="AUY104" s="287"/>
      <c r="AUZ104" s="287"/>
      <c r="AVA104" s="287"/>
      <c r="AVB104" s="287"/>
      <c r="AVC104" s="287"/>
      <c r="AVD104" s="287"/>
      <c r="AVE104" s="287"/>
      <c r="AVF104" s="287"/>
      <c r="AVG104" s="287"/>
      <c r="AVH104" s="287"/>
      <c r="AVI104" s="287"/>
      <c r="AVJ104" s="287"/>
      <c r="AVK104" s="287"/>
      <c r="AVL104" s="287"/>
      <c r="AVM104" s="287"/>
      <c r="AVN104" s="287"/>
      <c r="AVO104" s="287"/>
      <c r="AVP104" s="287"/>
      <c r="AVQ104" s="287"/>
      <c r="AVR104" s="287"/>
      <c r="AVS104" s="287"/>
      <c r="AVT104" s="287"/>
      <c r="AVU104" s="287"/>
      <c r="AVV104" s="287"/>
      <c r="AVW104" s="287"/>
      <c r="AVX104" s="287"/>
      <c r="AVY104" s="287"/>
      <c r="AVZ104" s="287"/>
      <c r="AWA104" s="287"/>
      <c r="AWB104" s="287"/>
      <c r="AWC104" s="287"/>
      <c r="AWD104" s="287"/>
      <c r="AWE104" s="287"/>
      <c r="AWF104" s="287"/>
      <c r="AWG104" s="287"/>
      <c r="AWH104" s="287"/>
      <c r="AWI104" s="287"/>
      <c r="AWJ104" s="287"/>
      <c r="AWK104" s="287"/>
      <c r="AWL104" s="287"/>
      <c r="AWM104" s="287"/>
      <c r="AWN104" s="287"/>
      <c r="AWO104" s="287"/>
      <c r="AWP104" s="287"/>
      <c r="AWQ104" s="287"/>
      <c r="AWR104" s="287"/>
      <c r="AWS104" s="287"/>
      <c r="AWT104" s="287"/>
      <c r="AWU104" s="287"/>
      <c r="AWV104" s="287"/>
      <c r="AWW104" s="287"/>
      <c r="AWX104" s="287"/>
      <c r="AWY104" s="287"/>
      <c r="AWZ104" s="287"/>
      <c r="AXA104" s="287"/>
      <c r="AXB104" s="287"/>
      <c r="AXC104" s="287"/>
      <c r="AXD104" s="287"/>
      <c r="AXE104" s="287"/>
      <c r="AXF104" s="287"/>
      <c r="AXG104" s="287"/>
      <c r="AXH104" s="287"/>
      <c r="AXI104" s="287"/>
      <c r="AXJ104" s="287"/>
      <c r="AXK104" s="287"/>
      <c r="AXL104" s="287"/>
      <c r="AXM104" s="287"/>
      <c r="AXN104" s="287"/>
      <c r="AXO104" s="287"/>
      <c r="AXP104" s="287"/>
      <c r="AXQ104" s="287"/>
      <c r="AXR104" s="287"/>
      <c r="AXS104" s="287"/>
      <c r="AXT104" s="287"/>
      <c r="AXU104" s="287"/>
      <c r="AXV104" s="287"/>
      <c r="AXW104" s="287"/>
      <c r="AXX104" s="287"/>
      <c r="AXY104" s="287"/>
      <c r="AXZ104" s="287"/>
      <c r="AYA104" s="287"/>
      <c r="AYB104" s="287"/>
      <c r="AYC104" s="287"/>
      <c r="AYD104" s="287"/>
      <c r="AYE104" s="287"/>
      <c r="AYF104" s="287"/>
      <c r="AYG104" s="287"/>
      <c r="AYH104" s="287"/>
      <c r="AYI104" s="287"/>
      <c r="AYJ104" s="287"/>
      <c r="AYK104" s="287"/>
      <c r="AYL104" s="287"/>
      <c r="AYM104" s="287"/>
      <c r="AYN104" s="287"/>
      <c r="AYO104" s="287"/>
      <c r="AYP104" s="287"/>
      <c r="AYQ104" s="287"/>
      <c r="AYR104" s="287"/>
      <c r="AYS104" s="287"/>
      <c r="AYT104" s="287"/>
      <c r="AYU104" s="287"/>
      <c r="AYV104" s="287"/>
      <c r="AYW104" s="287"/>
      <c r="AYX104" s="287"/>
      <c r="AYY104" s="287"/>
      <c r="AYZ104" s="287"/>
      <c r="AZA104" s="287"/>
      <c r="AZB104" s="287"/>
      <c r="AZC104" s="287"/>
      <c r="AZD104" s="287"/>
      <c r="AZE104" s="287"/>
      <c r="AZF104" s="287"/>
      <c r="AZG104" s="287"/>
      <c r="AZH104" s="287"/>
      <c r="AZI104" s="287"/>
      <c r="AZJ104" s="287"/>
      <c r="AZK104" s="287"/>
      <c r="AZL104" s="287"/>
      <c r="AZM104" s="287"/>
      <c r="AZN104" s="287"/>
      <c r="AZO104" s="287"/>
      <c r="AZP104" s="287"/>
      <c r="AZQ104" s="287"/>
      <c r="AZR104" s="287"/>
      <c r="AZS104" s="287"/>
      <c r="AZT104" s="287"/>
      <c r="AZU104" s="287"/>
      <c r="AZV104" s="287"/>
      <c r="AZW104" s="287"/>
      <c r="AZX104" s="287"/>
      <c r="AZY104" s="287"/>
      <c r="AZZ104" s="287"/>
      <c r="BAA104" s="287"/>
      <c r="BAB104" s="287"/>
      <c r="BAC104" s="287"/>
      <c r="BAD104" s="287"/>
      <c r="BAE104" s="287"/>
      <c r="BAF104" s="287"/>
      <c r="BAG104" s="287"/>
      <c r="BAH104" s="287"/>
      <c r="BAI104" s="287"/>
      <c r="BAJ104" s="287"/>
      <c r="BAK104" s="287"/>
      <c r="BAL104" s="287"/>
      <c r="BAM104" s="287"/>
      <c r="BAN104" s="287"/>
      <c r="BAO104" s="287"/>
      <c r="BAP104" s="287"/>
      <c r="BAQ104" s="287"/>
      <c r="BAR104" s="287"/>
      <c r="BAS104" s="287"/>
      <c r="BAT104" s="287"/>
      <c r="BAU104" s="287"/>
      <c r="BAV104" s="287"/>
      <c r="BAW104" s="287"/>
      <c r="BAX104" s="287"/>
      <c r="BAY104" s="287"/>
      <c r="BAZ104" s="287"/>
      <c r="BBA104" s="287"/>
      <c r="BBB104" s="287"/>
      <c r="BBC104" s="287"/>
      <c r="BBD104" s="287"/>
      <c r="BBE104" s="287"/>
      <c r="BBF104" s="287"/>
      <c r="BBG104" s="287"/>
      <c r="BBH104" s="287"/>
      <c r="BBI104" s="287"/>
      <c r="BBJ104" s="287"/>
      <c r="BBK104" s="287"/>
      <c r="BBL104" s="287"/>
      <c r="BBM104" s="287"/>
      <c r="BBN104" s="287"/>
      <c r="BBO104" s="287"/>
      <c r="BBP104" s="287"/>
      <c r="BBQ104" s="287"/>
      <c r="BBR104" s="287"/>
      <c r="BBS104" s="287"/>
      <c r="BBT104" s="287"/>
      <c r="BBU104" s="287"/>
      <c r="BBV104" s="287"/>
      <c r="BBW104" s="287"/>
      <c r="BBX104" s="287"/>
      <c r="BBY104" s="287"/>
      <c r="BBZ104" s="287"/>
      <c r="BCA104" s="287"/>
      <c r="BCB104" s="287"/>
      <c r="BCC104" s="287"/>
      <c r="BCD104" s="287"/>
      <c r="BCE104" s="287"/>
      <c r="BCF104" s="287"/>
      <c r="BCG104" s="287"/>
      <c r="BCH104" s="287"/>
      <c r="BCI104" s="287"/>
      <c r="BCJ104" s="287"/>
      <c r="BCK104" s="287"/>
      <c r="BCL104" s="287"/>
      <c r="BCM104" s="287"/>
      <c r="BCN104" s="287"/>
      <c r="BCO104" s="287"/>
      <c r="BCP104" s="287"/>
      <c r="BCQ104" s="287"/>
      <c r="BCR104" s="287"/>
      <c r="BCS104" s="287"/>
      <c r="BCT104" s="287"/>
      <c r="BCU104" s="287"/>
      <c r="BCV104" s="287"/>
      <c r="BCW104" s="287"/>
      <c r="BCX104" s="287"/>
      <c r="BCY104" s="287"/>
      <c r="BCZ104" s="287"/>
      <c r="BDA104" s="287"/>
      <c r="BDB104" s="287"/>
      <c r="BDC104" s="287"/>
      <c r="BDD104" s="287"/>
      <c r="BDE104" s="287"/>
      <c r="BDF104" s="287"/>
      <c r="BDG104" s="287"/>
      <c r="BDH104" s="287"/>
      <c r="BDI104" s="287"/>
      <c r="BDJ104" s="287"/>
      <c r="BDK104" s="287"/>
      <c r="BDL104" s="287"/>
      <c r="BDM104" s="287"/>
      <c r="BDN104" s="287"/>
      <c r="BDO104" s="287"/>
      <c r="BDP104" s="287"/>
      <c r="BDQ104" s="287"/>
      <c r="BDR104" s="287"/>
      <c r="BDS104" s="287"/>
      <c r="BDT104" s="287"/>
      <c r="BDU104" s="287"/>
      <c r="BDV104" s="287"/>
      <c r="BDW104" s="287"/>
      <c r="BDX104" s="287"/>
      <c r="BDY104" s="287"/>
      <c r="BDZ104" s="287"/>
      <c r="BEA104" s="287"/>
      <c r="BEB104" s="287"/>
      <c r="BEC104" s="287"/>
      <c r="BED104" s="287"/>
      <c r="BEE104" s="287"/>
      <c r="BEF104" s="287"/>
      <c r="BEG104" s="287"/>
      <c r="BEH104" s="287"/>
      <c r="BEI104" s="287"/>
      <c r="BEJ104" s="287"/>
      <c r="BEK104" s="287"/>
      <c r="BEL104" s="287"/>
      <c r="BEM104" s="287"/>
      <c r="BEN104" s="287"/>
      <c r="BEO104" s="287"/>
      <c r="BEP104" s="287"/>
      <c r="BEQ104" s="287"/>
      <c r="BER104" s="287"/>
      <c r="BES104" s="287"/>
      <c r="BET104" s="287"/>
      <c r="BEU104" s="287"/>
      <c r="BEV104" s="287"/>
      <c r="BEW104" s="287"/>
      <c r="BEX104" s="287"/>
      <c r="BEY104" s="287"/>
      <c r="BEZ104" s="287"/>
      <c r="BFA104" s="287"/>
      <c r="BFB104" s="287"/>
      <c r="BFC104" s="287"/>
      <c r="BFD104" s="287"/>
      <c r="BFE104" s="287"/>
      <c r="BFF104" s="287"/>
      <c r="BFG104" s="287"/>
      <c r="BFH104" s="287"/>
      <c r="BFI104" s="287"/>
      <c r="BFJ104" s="287"/>
      <c r="BFK104" s="287"/>
      <c r="BFL104" s="287"/>
      <c r="BFM104" s="287"/>
      <c r="BFN104" s="287"/>
      <c r="BFO104" s="287"/>
      <c r="BFP104" s="287"/>
      <c r="BFQ104" s="287"/>
      <c r="BFR104" s="287"/>
      <c r="BFS104" s="287"/>
      <c r="BFT104" s="287"/>
      <c r="BFU104" s="287"/>
      <c r="BFV104" s="287"/>
      <c r="BFW104" s="287"/>
      <c r="BFX104" s="287"/>
      <c r="BFY104" s="287"/>
      <c r="BFZ104" s="287"/>
      <c r="BGA104" s="287"/>
      <c r="BGB104" s="287"/>
      <c r="BGC104" s="287"/>
      <c r="BGD104" s="287"/>
      <c r="BGE104" s="287"/>
      <c r="BGF104" s="287"/>
      <c r="BGG104" s="287"/>
      <c r="BGH104" s="287"/>
      <c r="BGI104" s="287"/>
      <c r="BGJ104" s="287"/>
      <c r="BGK104" s="287"/>
      <c r="BGL104" s="287"/>
      <c r="BGM104" s="287"/>
      <c r="BGN104" s="287"/>
      <c r="BGO104" s="287"/>
      <c r="BGP104" s="287"/>
      <c r="BGQ104" s="287"/>
      <c r="BGR104" s="287"/>
      <c r="BGS104" s="287"/>
      <c r="BGT104" s="287"/>
      <c r="BGU104" s="287"/>
      <c r="BGV104" s="287"/>
      <c r="BGW104" s="287"/>
      <c r="BGX104" s="287"/>
      <c r="BGY104" s="287"/>
      <c r="BGZ104" s="287"/>
      <c r="BHA104" s="287"/>
      <c r="BHB104" s="287"/>
      <c r="BHC104" s="287"/>
      <c r="BHD104" s="287"/>
      <c r="BHE104" s="287"/>
      <c r="BHF104" s="287"/>
      <c r="BHG104" s="287"/>
      <c r="BHH104" s="287"/>
      <c r="BHI104" s="287"/>
      <c r="BHJ104" s="287"/>
      <c r="BHK104" s="287"/>
      <c r="BHL104" s="287"/>
      <c r="BHM104" s="287"/>
      <c r="BHN104" s="287"/>
      <c r="BHO104" s="287"/>
      <c r="BHP104" s="287"/>
      <c r="BHQ104" s="287"/>
      <c r="BHR104" s="287"/>
      <c r="BHS104" s="287"/>
      <c r="BHT104" s="287"/>
      <c r="BHU104" s="287"/>
      <c r="BHV104" s="287"/>
      <c r="BHW104" s="287"/>
      <c r="BHX104" s="287"/>
      <c r="BHY104" s="287"/>
      <c r="BHZ104" s="287"/>
      <c r="BIA104" s="287"/>
      <c r="BIB104" s="287"/>
      <c r="BIC104" s="287"/>
      <c r="BID104" s="287"/>
      <c r="BIE104" s="287"/>
      <c r="BIF104" s="287"/>
      <c r="BIG104" s="287"/>
      <c r="BIH104" s="287"/>
      <c r="BII104" s="287"/>
      <c r="BIJ104" s="287"/>
      <c r="BIK104" s="287"/>
      <c r="BIL104" s="287"/>
      <c r="BIM104" s="287"/>
      <c r="BIN104" s="287"/>
      <c r="BIO104" s="287"/>
      <c r="BIP104" s="287"/>
      <c r="BIQ104" s="287"/>
      <c r="BIR104" s="287"/>
      <c r="BIS104" s="287"/>
      <c r="BIT104" s="287"/>
      <c r="BIU104" s="287"/>
      <c r="BIV104" s="287"/>
      <c r="BIW104" s="287"/>
      <c r="BIX104" s="287"/>
      <c r="BIY104" s="287"/>
      <c r="BIZ104" s="287"/>
      <c r="BJA104" s="287"/>
      <c r="BJB104" s="287"/>
      <c r="BJC104" s="287"/>
      <c r="BJD104" s="287"/>
      <c r="BJE104" s="287"/>
      <c r="BJF104" s="287"/>
      <c r="BJG104" s="287"/>
      <c r="BJH104" s="287"/>
      <c r="BJI104" s="287"/>
      <c r="BJJ104" s="287"/>
      <c r="BJK104" s="287"/>
      <c r="BJL104" s="287"/>
      <c r="BJM104" s="287"/>
      <c r="BJN104" s="287"/>
      <c r="BJO104" s="287"/>
      <c r="BJP104" s="287"/>
      <c r="BJQ104" s="287"/>
      <c r="BJR104" s="287"/>
      <c r="BJS104" s="287"/>
      <c r="BJT104" s="287"/>
      <c r="BJU104" s="287"/>
      <c r="BJV104" s="287"/>
      <c r="BJW104" s="287"/>
      <c r="BJX104" s="287"/>
      <c r="BJY104" s="287"/>
      <c r="BJZ104" s="287"/>
      <c r="BKA104" s="287"/>
      <c r="BKB104" s="287"/>
      <c r="BKC104" s="287"/>
      <c r="BKD104" s="287"/>
      <c r="BKE104" s="287"/>
      <c r="BKF104" s="287"/>
      <c r="BKG104" s="287"/>
      <c r="BKH104" s="287"/>
      <c r="BKI104" s="287"/>
      <c r="BKJ104" s="287"/>
      <c r="BKK104" s="287"/>
      <c r="BKL104" s="287"/>
      <c r="BKM104" s="287"/>
      <c r="BKN104" s="287"/>
      <c r="BKO104" s="287"/>
      <c r="BKP104" s="287"/>
      <c r="BKQ104" s="287"/>
      <c r="BKR104" s="287"/>
      <c r="BKS104" s="287"/>
      <c r="BKT104" s="287"/>
      <c r="BKU104" s="287"/>
      <c r="BKV104" s="287"/>
      <c r="BKW104" s="287"/>
      <c r="BKX104" s="287"/>
      <c r="BKY104" s="287"/>
      <c r="BKZ104" s="287"/>
      <c r="BLA104" s="287"/>
      <c r="BLB104" s="287"/>
      <c r="BLC104" s="287"/>
      <c r="BLD104" s="287"/>
      <c r="BLE104" s="287"/>
      <c r="BLF104" s="287"/>
      <c r="BLG104" s="287"/>
      <c r="BLH104" s="287"/>
      <c r="BLI104" s="287"/>
      <c r="BLJ104" s="287"/>
      <c r="BLK104" s="287"/>
      <c r="BLL104" s="287"/>
      <c r="BLM104" s="287"/>
      <c r="BLN104" s="287"/>
      <c r="BLO104" s="287"/>
      <c r="BLP104" s="287"/>
      <c r="BLQ104" s="287"/>
      <c r="BLR104" s="287"/>
      <c r="BLS104" s="287"/>
      <c r="BLT104" s="287"/>
      <c r="BLU104" s="287"/>
      <c r="BLV104" s="287"/>
      <c r="BLW104" s="287"/>
      <c r="BLX104" s="287"/>
      <c r="BLY104" s="287"/>
      <c r="BLZ104" s="287"/>
      <c r="BMA104" s="287"/>
      <c r="BMB104" s="287"/>
      <c r="BMC104" s="287"/>
      <c r="BMD104" s="287"/>
      <c r="BME104" s="287"/>
      <c r="BMF104" s="287"/>
      <c r="BMG104" s="287"/>
      <c r="BMH104" s="287"/>
      <c r="BMI104" s="287"/>
      <c r="BMJ104" s="287"/>
      <c r="BMK104" s="287"/>
      <c r="BML104" s="287"/>
      <c r="BMM104" s="287"/>
      <c r="BMN104" s="287"/>
      <c r="BMO104" s="287"/>
      <c r="BMP104" s="287"/>
      <c r="BMQ104" s="287"/>
      <c r="BMR104" s="287"/>
      <c r="BMS104" s="287"/>
      <c r="BMT104" s="287"/>
      <c r="BMU104" s="287"/>
      <c r="BMV104" s="287"/>
      <c r="BMW104" s="287"/>
      <c r="BMX104" s="287"/>
      <c r="BMY104" s="287"/>
      <c r="BMZ104" s="287"/>
      <c r="BNA104" s="287"/>
      <c r="BNB104" s="287"/>
      <c r="BNC104" s="287"/>
      <c r="BND104" s="287"/>
      <c r="BNE104" s="287"/>
      <c r="BNF104" s="287"/>
      <c r="BNG104" s="287"/>
      <c r="BNH104" s="287"/>
      <c r="BNI104" s="287"/>
      <c r="BNJ104" s="287"/>
      <c r="BNK104" s="287"/>
      <c r="BNL104" s="287"/>
    </row>
    <row r="105" spans="1:1728" s="166" customFormat="1" ht="15" hidden="1" customHeight="1" x14ac:dyDescent="0.25">
      <c r="A105" s="238">
        <v>106</v>
      </c>
      <c r="B105" s="218" t="s">
        <v>436</v>
      </c>
      <c r="C105" s="218" t="s">
        <v>239</v>
      </c>
      <c r="D105" s="218" t="s">
        <v>2227</v>
      </c>
      <c r="E105" s="218" t="s">
        <v>133</v>
      </c>
      <c r="F105" s="218" t="s">
        <v>434</v>
      </c>
      <c r="G105" s="218">
        <v>0</v>
      </c>
      <c r="H105" s="237">
        <v>80</v>
      </c>
      <c r="I105" s="237" t="s">
        <v>236</v>
      </c>
      <c r="J105" s="237">
        <v>2024</v>
      </c>
      <c r="K105" s="218" t="s">
        <v>309</v>
      </c>
      <c r="L105" s="249" t="s">
        <v>2228</v>
      </c>
      <c r="M105" s="285" t="s">
        <v>460</v>
      </c>
      <c r="N105" s="285"/>
      <c r="O105" s="285"/>
      <c r="P105" s="285"/>
      <c r="Q105" s="285"/>
      <c r="R105" s="285"/>
      <c r="S105" s="285"/>
      <c r="T105" s="285"/>
      <c r="U105" s="285"/>
      <c r="V105" s="285"/>
      <c r="W105" s="285"/>
      <c r="X105" s="285"/>
      <c r="Y105" s="285"/>
      <c r="Z105" s="285"/>
      <c r="AA105" s="285"/>
      <c r="AB105" s="285"/>
      <c r="AC105" s="285"/>
      <c r="AD105" s="285"/>
      <c r="AE105" s="285"/>
      <c r="AF105" s="285"/>
      <c r="AG105" s="285"/>
      <c r="AH105" s="285"/>
      <c r="AI105" s="285"/>
      <c r="AJ105" s="285"/>
      <c r="AK105" s="285"/>
      <c r="AL105" s="285"/>
      <c r="AM105" s="285"/>
      <c r="AN105" s="285"/>
      <c r="AO105" s="285"/>
      <c r="AP105" s="285"/>
      <c r="AQ105" s="285"/>
      <c r="AR105" s="285"/>
      <c r="AS105" s="285"/>
      <c r="AT105" s="285"/>
      <c r="AU105" s="285"/>
      <c r="AV105" s="285"/>
      <c r="AW105" s="285"/>
      <c r="AX105" s="285"/>
      <c r="AY105" s="285"/>
      <c r="AZ105" s="285"/>
      <c r="BA105" s="285"/>
      <c r="BB105" s="285"/>
      <c r="BC105" s="285"/>
      <c r="BD105" s="285"/>
      <c r="BE105" s="285"/>
      <c r="BF105" s="285"/>
      <c r="BG105" s="285"/>
      <c r="BH105" s="285"/>
      <c r="BI105" s="285"/>
      <c r="BJ105" s="285"/>
      <c r="BK105" s="285"/>
      <c r="BL105" s="285"/>
      <c r="BM105" s="285"/>
      <c r="BN105" s="285"/>
      <c r="BO105" s="285"/>
      <c r="BP105" s="285"/>
      <c r="BQ105" s="285"/>
      <c r="BR105" s="285"/>
      <c r="BS105" s="285"/>
      <c r="BT105" s="285"/>
      <c r="BU105" s="285"/>
      <c r="BV105" s="285"/>
      <c r="BW105" s="285"/>
      <c r="BX105" s="285"/>
      <c r="BY105" s="285"/>
      <c r="BZ105" s="285"/>
      <c r="CA105" s="285"/>
      <c r="CB105" s="285"/>
      <c r="CC105" s="285"/>
      <c r="CD105" s="285"/>
      <c r="CE105" s="285"/>
      <c r="CF105" s="285"/>
      <c r="CG105" s="285"/>
      <c r="CH105" s="285"/>
      <c r="CI105" s="285"/>
      <c r="CJ105" s="285"/>
      <c r="CK105" s="285"/>
      <c r="CL105" s="285"/>
      <c r="CM105" s="285"/>
      <c r="CN105" s="285"/>
      <c r="CO105" s="286"/>
      <c r="CP105" s="287"/>
      <c r="CQ105" s="287"/>
      <c r="CR105" s="287"/>
      <c r="CS105" s="287"/>
      <c r="CT105" s="287"/>
      <c r="CU105" s="287"/>
      <c r="CV105" s="287"/>
      <c r="CW105" s="287"/>
      <c r="CX105" s="287"/>
      <c r="CY105" s="287"/>
      <c r="CZ105" s="287"/>
      <c r="DA105" s="287"/>
      <c r="DB105" s="287"/>
      <c r="DC105" s="287"/>
      <c r="DD105" s="287"/>
      <c r="DE105" s="287"/>
      <c r="DF105" s="287"/>
      <c r="DG105" s="287"/>
      <c r="DH105" s="287"/>
      <c r="DI105" s="287"/>
      <c r="DJ105" s="287"/>
      <c r="DK105" s="287"/>
      <c r="DL105" s="287"/>
      <c r="DM105" s="287"/>
      <c r="DN105" s="287"/>
      <c r="DO105" s="287"/>
      <c r="DP105" s="287"/>
      <c r="DQ105" s="287"/>
      <c r="DR105" s="287"/>
      <c r="DS105" s="287"/>
      <c r="DT105" s="287"/>
      <c r="DU105" s="287"/>
      <c r="DV105" s="287"/>
      <c r="DW105" s="287"/>
      <c r="DX105" s="287"/>
      <c r="DY105" s="287"/>
      <c r="DZ105" s="287"/>
      <c r="EA105" s="287"/>
      <c r="EB105" s="287"/>
      <c r="EC105" s="287"/>
      <c r="ED105" s="287"/>
      <c r="EE105" s="287"/>
      <c r="EF105" s="287"/>
      <c r="EG105" s="287"/>
      <c r="EH105" s="287"/>
      <c r="EI105" s="287"/>
      <c r="EJ105" s="287"/>
      <c r="EK105" s="287"/>
      <c r="EL105" s="287"/>
      <c r="EM105" s="287"/>
      <c r="EN105" s="287"/>
      <c r="EO105" s="287"/>
      <c r="EP105" s="287"/>
      <c r="EQ105" s="287"/>
      <c r="ER105" s="287"/>
      <c r="ES105" s="287"/>
      <c r="ET105" s="287"/>
      <c r="EU105" s="287"/>
      <c r="EV105" s="287"/>
      <c r="EW105" s="287"/>
      <c r="EX105" s="287"/>
      <c r="EY105" s="287"/>
      <c r="EZ105" s="287"/>
      <c r="FA105" s="287"/>
      <c r="FB105" s="287"/>
      <c r="FC105" s="287"/>
      <c r="FD105" s="287"/>
      <c r="FE105" s="287"/>
      <c r="FF105" s="287"/>
      <c r="FG105" s="287"/>
      <c r="FH105" s="287"/>
      <c r="FI105" s="287"/>
      <c r="FJ105" s="287"/>
      <c r="FK105" s="287"/>
      <c r="FL105" s="287"/>
      <c r="FM105" s="287"/>
      <c r="FN105" s="287"/>
      <c r="FO105" s="287"/>
      <c r="FP105" s="287"/>
      <c r="FQ105" s="287"/>
      <c r="FR105" s="287"/>
      <c r="FS105" s="287"/>
      <c r="FT105" s="287"/>
      <c r="FU105" s="287"/>
      <c r="FV105" s="287"/>
      <c r="FW105" s="287"/>
      <c r="FX105" s="287"/>
      <c r="FY105" s="287"/>
      <c r="FZ105" s="287"/>
      <c r="GA105" s="287"/>
      <c r="GB105" s="287"/>
      <c r="GC105" s="287"/>
      <c r="GD105" s="287"/>
      <c r="GE105" s="287"/>
      <c r="GF105" s="287"/>
      <c r="GG105" s="287"/>
      <c r="GH105" s="287"/>
      <c r="GI105" s="287"/>
      <c r="GJ105" s="287"/>
      <c r="GK105" s="287"/>
      <c r="GL105" s="287"/>
      <c r="GM105" s="287"/>
      <c r="GN105" s="287"/>
      <c r="GO105" s="287"/>
      <c r="GP105" s="287"/>
      <c r="GQ105" s="287"/>
      <c r="GR105" s="287"/>
      <c r="GS105" s="287"/>
      <c r="GT105" s="287"/>
      <c r="GU105" s="287"/>
      <c r="GV105" s="287"/>
      <c r="GW105" s="287"/>
      <c r="GX105" s="287"/>
      <c r="GY105" s="287"/>
      <c r="GZ105" s="287"/>
      <c r="HA105" s="287"/>
      <c r="HB105" s="287"/>
      <c r="HC105" s="287"/>
      <c r="HD105" s="287"/>
      <c r="HE105" s="287"/>
      <c r="HF105" s="287"/>
      <c r="HG105" s="287"/>
      <c r="HH105" s="287"/>
      <c r="HI105" s="287"/>
      <c r="HJ105" s="287"/>
      <c r="HK105" s="287"/>
      <c r="HL105" s="287"/>
      <c r="HM105" s="287"/>
      <c r="HN105" s="287"/>
      <c r="HO105" s="287"/>
      <c r="HP105" s="287"/>
      <c r="HQ105" s="287"/>
      <c r="HR105" s="287"/>
      <c r="HS105" s="287"/>
      <c r="HT105" s="287"/>
      <c r="HU105" s="287"/>
      <c r="HV105" s="287"/>
      <c r="HW105" s="287"/>
      <c r="HX105" s="287"/>
      <c r="HY105" s="287"/>
      <c r="HZ105" s="287"/>
      <c r="IA105" s="287"/>
      <c r="IB105" s="287"/>
      <c r="IC105" s="287"/>
      <c r="ID105" s="287"/>
      <c r="IE105" s="287"/>
      <c r="IF105" s="287"/>
      <c r="IG105" s="287"/>
      <c r="IH105" s="287"/>
      <c r="II105" s="287"/>
      <c r="IJ105" s="287"/>
      <c r="IK105" s="287"/>
      <c r="IL105" s="287"/>
      <c r="IM105" s="287"/>
      <c r="IN105" s="287"/>
      <c r="IO105" s="287"/>
      <c r="IP105" s="287"/>
      <c r="IQ105" s="287"/>
      <c r="IR105" s="287"/>
      <c r="IS105" s="287"/>
      <c r="IT105" s="287"/>
      <c r="IU105" s="287"/>
      <c r="IV105" s="287"/>
      <c r="IW105" s="287"/>
      <c r="IX105" s="287"/>
      <c r="IY105" s="287"/>
      <c r="IZ105" s="287"/>
      <c r="JA105" s="287"/>
      <c r="JB105" s="287"/>
      <c r="JC105" s="287"/>
      <c r="JD105" s="287"/>
      <c r="JE105" s="287"/>
      <c r="JF105" s="287"/>
      <c r="JG105" s="287"/>
      <c r="JH105" s="287"/>
      <c r="JI105" s="287"/>
      <c r="JJ105" s="287"/>
      <c r="JK105" s="287"/>
      <c r="JL105" s="287"/>
      <c r="JM105" s="287"/>
      <c r="JN105" s="287"/>
      <c r="JO105" s="287"/>
      <c r="JP105" s="287"/>
      <c r="JQ105" s="287"/>
      <c r="JR105" s="287"/>
      <c r="JS105" s="287"/>
      <c r="JT105" s="287"/>
      <c r="JU105" s="287"/>
      <c r="JV105" s="287"/>
      <c r="JW105" s="287"/>
      <c r="JX105" s="287"/>
      <c r="JY105" s="287"/>
      <c r="JZ105" s="287"/>
      <c r="KA105" s="287"/>
      <c r="KB105" s="287"/>
      <c r="KC105" s="287"/>
      <c r="KD105" s="287"/>
      <c r="KE105" s="287"/>
      <c r="KF105" s="287"/>
      <c r="KG105" s="287"/>
      <c r="KH105" s="287"/>
      <c r="KI105" s="287"/>
      <c r="KJ105" s="287"/>
      <c r="KK105" s="287"/>
      <c r="KL105" s="287"/>
      <c r="KM105" s="287"/>
      <c r="KN105" s="287"/>
      <c r="KO105" s="287"/>
      <c r="KP105" s="287"/>
      <c r="KQ105" s="287"/>
      <c r="KR105" s="287"/>
      <c r="KS105" s="287"/>
      <c r="KT105" s="287"/>
      <c r="KU105" s="287"/>
      <c r="KV105" s="287"/>
      <c r="KW105" s="287"/>
      <c r="KX105" s="287"/>
      <c r="KY105" s="287"/>
      <c r="KZ105" s="287"/>
      <c r="LA105" s="287"/>
      <c r="LB105" s="287"/>
      <c r="LC105" s="287"/>
      <c r="LD105" s="287"/>
      <c r="LE105" s="287"/>
      <c r="LF105" s="287"/>
      <c r="LG105" s="287"/>
      <c r="LH105" s="287"/>
      <c r="LI105" s="287"/>
      <c r="LJ105" s="287"/>
      <c r="LK105" s="287"/>
      <c r="LL105" s="287"/>
      <c r="LM105" s="287"/>
      <c r="LN105" s="287"/>
      <c r="LO105" s="287"/>
      <c r="LP105" s="287"/>
      <c r="LQ105" s="287"/>
      <c r="LR105" s="287"/>
      <c r="LS105" s="287"/>
      <c r="LT105" s="287"/>
      <c r="LU105" s="287"/>
      <c r="LV105" s="287"/>
      <c r="LW105" s="287"/>
      <c r="LX105" s="287"/>
      <c r="LY105" s="287"/>
      <c r="LZ105" s="287"/>
      <c r="MA105" s="287"/>
      <c r="MB105" s="287"/>
      <c r="MC105" s="287"/>
      <c r="MD105" s="287"/>
      <c r="ME105" s="287"/>
      <c r="MF105" s="287"/>
      <c r="MG105" s="287"/>
      <c r="MH105" s="287"/>
      <c r="MI105" s="287"/>
      <c r="MJ105" s="287"/>
      <c r="MK105" s="287"/>
      <c r="ML105" s="287"/>
      <c r="MM105" s="287"/>
      <c r="MN105" s="287"/>
      <c r="MO105" s="287"/>
      <c r="MP105" s="287"/>
      <c r="MQ105" s="287"/>
      <c r="MR105" s="287"/>
      <c r="MS105" s="287"/>
      <c r="MT105" s="287"/>
      <c r="MU105" s="287"/>
      <c r="MV105" s="287"/>
      <c r="MW105" s="287"/>
      <c r="MX105" s="287"/>
      <c r="MY105" s="287"/>
      <c r="MZ105" s="287"/>
      <c r="NA105" s="287"/>
      <c r="NB105" s="287"/>
      <c r="NC105" s="287"/>
      <c r="ND105" s="287"/>
      <c r="NE105" s="287"/>
      <c r="NF105" s="287"/>
      <c r="NG105" s="287"/>
      <c r="NH105" s="287"/>
      <c r="NI105" s="287"/>
      <c r="NJ105" s="287"/>
      <c r="NK105" s="287"/>
      <c r="NL105" s="287"/>
      <c r="NM105" s="287"/>
      <c r="NN105" s="287"/>
      <c r="NO105" s="287"/>
      <c r="NP105" s="287"/>
      <c r="NQ105" s="287"/>
      <c r="NR105" s="287"/>
      <c r="NS105" s="287"/>
      <c r="NT105" s="287"/>
      <c r="NU105" s="287"/>
      <c r="NV105" s="287"/>
      <c r="NW105" s="287"/>
      <c r="NX105" s="287"/>
      <c r="NY105" s="287"/>
      <c r="NZ105" s="287"/>
      <c r="OA105" s="287"/>
      <c r="OB105" s="287"/>
      <c r="OC105" s="287"/>
      <c r="OD105" s="287"/>
      <c r="OE105" s="287"/>
      <c r="OF105" s="287"/>
      <c r="OG105" s="287"/>
      <c r="OH105" s="287"/>
      <c r="OI105" s="287"/>
      <c r="OJ105" s="287"/>
      <c r="OK105" s="287"/>
      <c r="OL105" s="287"/>
      <c r="OM105" s="287"/>
      <c r="ON105" s="287"/>
      <c r="OO105" s="287"/>
      <c r="OP105" s="287"/>
      <c r="OQ105" s="287"/>
      <c r="OR105" s="287"/>
      <c r="OS105" s="287"/>
      <c r="OT105" s="287"/>
      <c r="OU105" s="287"/>
      <c r="OV105" s="287"/>
      <c r="OW105" s="287"/>
      <c r="OX105" s="287"/>
      <c r="OY105" s="287"/>
      <c r="OZ105" s="287"/>
      <c r="PA105" s="287"/>
      <c r="PB105" s="287"/>
      <c r="PC105" s="287"/>
      <c r="PD105" s="287"/>
      <c r="PE105" s="287"/>
      <c r="PF105" s="287"/>
      <c r="PG105" s="287"/>
      <c r="PH105" s="287"/>
      <c r="PI105" s="287"/>
      <c r="PJ105" s="287"/>
      <c r="PK105" s="287"/>
      <c r="PL105" s="287"/>
      <c r="PM105" s="287"/>
      <c r="PN105" s="287"/>
      <c r="PO105" s="287"/>
      <c r="PP105" s="287"/>
      <c r="PQ105" s="287"/>
      <c r="PR105" s="287"/>
      <c r="PS105" s="287"/>
      <c r="PT105" s="287"/>
      <c r="PU105" s="287"/>
      <c r="PV105" s="287"/>
      <c r="PW105" s="287"/>
      <c r="PX105" s="287"/>
      <c r="PY105" s="287"/>
      <c r="PZ105" s="287"/>
      <c r="QA105" s="287"/>
      <c r="QB105" s="287"/>
      <c r="QC105" s="287"/>
      <c r="QD105" s="287"/>
      <c r="QE105" s="287"/>
      <c r="QF105" s="287"/>
      <c r="QG105" s="287"/>
      <c r="QH105" s="287"/>
      <c r="QI105" s="287"/>
      <c r="QJ105" s="287"/>
      <c r="QK105" s="287"/>
      <c r="QL105" s="287"/>
      <c r="QM105" s="287"/>
      <c r="QN105" s="287"/>
      <c r="QO105" s="287"/>
      <c r="QP105" s="287"/>
      <c r="QQ105" s="287"/>
      <c r="QR105" s="287"/>
      <c r="QS105" s="287"/>
      <c r="QT105" s="287"/>
      <c r="QU105" s="287"/>
      <c r="QV105" s="287"/>
      <c r="QW105" s="287"/>
      <c r="QX105" s="287"/>
      <c r="QY105" s="287"/>
      <c r="QZ105" s="287"/>
      <c r="RA105" s="287"/>
      <c r="RB105" s="287"/>
      <c r="RC105" s="287"/>
      <c r="RD105" s="287"/>
      <c r="RE105" s="287"/>
      <c r="RF105" s="287"/>
      <c r="RG105" s="287"/>
      <c r="RH105" s="287"/>
      <c r="RI105" s="287"/>
      <c r="RJ105" s="287"/>
      <c r="RK105" s="287"/>
      <c r="RL105" s="287"/>
      <c r="RM105" s="287"/>
      <c r="RN105" s="287"/>
      <c r="RO105" s="287"/>
      <c r="RP105" s="287"/>
      <c r="RQ105" s="287"/>
      <c r="RR105" s="287"/>
      <c r="RS105" s="287"/>
      <c r="RT105" s="287"/>
      <c r="RU105" s="287"/>
      <c r="RV105" s="287"/>
      <c r="RW105" s="287"/>
      <c r="RX105" s="287"/>
      <c r="RY105" s="287"/>
      <c r="RZ105" s="287"/>
      <c r="SA105" s="287"/>
      <c r="SB105" s="287"/>
      <c r="SC105" s="287"/>
      <c r="SD105" s="287"/>
      <c r="SE105" s="287"/>
      <c r="SF105" s="287"/>
      <c r="SG105" s="287"/>
      <c r="SH105" s="287"/>
      <c r="SI105" s="287"/>
      <c r="SJ105" s="287"/>
      <c r="SK105" s="287"/>
      <c r="SL105" s="287"/>
      <c r="SM105" s="287"/>
      <c r="SN105" s="287"/>
      <c r="SO105" s="287"/>
      <c r="SP105" s="287"/>
      <c r="SQ105" s="287"/>
      <c r="SR105" s="287"/>
      <c r="SS105" s="287"/>
      <c r="ST105" s="287"/>
      <c r="SU105" s="287"/>
      <c r="SV105" s="287"/>
      <c r="SW105" s="287"/>
      <c r="SX105" s="287"/>
      <c r="SY105" s="287"/>
      <c r="SZ105" s="287"/>
      <c r="TA105" s="287"/>
      <c r="TB105" s="287"/>
      <c r="TC105" s="287"/>
      <c r="TD105" s="287"/>
      <c r="TE105" s="287"/>
      <c r="TF105" s="287"/>
      <c r="TG105" s="287"/>
      <c r="TH105" s="287"/>
      <c r="TI105" s="287"/>
      <c r="TJ105" s="287"/>
      <c r="TK105" s="287"/>
      <c r="TL105" s="287"/>
      <c r="TM105" s="287"/>
      <c r="TN105" s="287"/>
      <c r="TO105" s="287"/>
      <c r="TP105" s="287"/>
      <c r="TQ105" s="287"/>
      <c r="TR105" s="287"/>
      <c r="TS105" s="287"/>
      <c r="TT105" s="287"/>
      <c r="TU105" s="287"/>
      <c r="TV105" s="287"/>
      <c r="TW105" s="287"/>
      <c r="TX105" s="287"/>
      <c r="TY105" s="287"/>
      <c r="TZ105" s="287"/>
      <c r="UA105" s="287"/>
      <c r="UB105" s="287"/>
      <c r="UC105" s="287"/>
      <c r="UD105" s="287"/>
      <c r="UE105" s="287"/>
      <c r="UF105" s="287"/>
      <c r="UG105" s="287"/>
      <c r="UH105" s="287"/>
      <c r="UI105" s="287"/>
      <c r="UJ105" s="287"/>
      <c r="UK105" s="287"/>
      <c r="UL105" s="287"/>
      <c r="UM105" s="287"/>
      <c r="UN105" s="287"/>
      <c r="UO105" s="287"/>
      <c r="UP105" s="287"/>
      <c r="UQ105" s="287"/>
      <c r="UR105" s="287"/>
      <c r="US105" s="287"/>
      <c r="UT105" s="287"/>
      <c r="UU105" s="287"/>
      <c r="UV105" s="287"/>
      <c r="UW105" s="287"/>
      <c r="UX105" s="287"/>
      <c r="UY105" s="287"/>
      <c r="UZ105" s="287"/>
      <c r="VA105" s="287"/>
      <c r="VB105" s="287"/>
      <c r="VC105" s="287"/>
      <c r="VD105" s="287"/>
      <c r="VE105" s="287"/>
      <c r="VF105" s="287"/>
      <c r="VG105" s="287"/>
      <c r="VH105" s="287"/>
      <c r="VI105" s="287"/>
      <c r="VJ105" s="287"/>
      <c r="VK105" s="287"/>
      <c r="VL105" s="287"/>
      <c r="VM105" s="287"/>
      <c r="VN105" s="287"/>
      <c r="VO105" s="287"/>
      <c r="VP105" s="287"/>
      <c r="VQ105" s="287"/>
      <c r="VR105" s="287"/>
      <c r="VS105" s="287"/>
      <c r="VT105" s="287"/>
      <c r="VU105" s="287"/>
      <c r="VV105" s="287"/>
      <c r="VW105" s="287"/>
      <c r="VX105" s="287"/>
      <c r="VY105" s="287"/>
      <c r="VZ105" s="287"/>
      <c r="WA105" s="287"/>
      <c r="WB105" s="287"/>
      <c r="WC105" s="287"/>
      <c r="WD105" s="287"/>
      <c r="WE105" s="287"/>
      <c r="WF105" s="287"/>
      <c r="WG105" s="287"/>
      <c r="WH105" s="287"/>
      <c r="WI105" s="287"/>
      <c r="WJ105" s="287"/>
      <c r="WK105" s="287"/>
      <c r="WL105" s="287"/>
      <c r="WM105" s="287"/>
      <c r="WN105" s="287"/>
      <c r="WO105" s="287"/>
      <c r="WP105" s="287"/>
      <c r="WQ105" s="287"/>
      <c r="WR105" s="287"/>
      <c r="WS105" s="287"/>
      <c r="WT105" s="287"/>
      <c r="WU105" s="287"/>
      <c r="WV105" s="287"/>
      <c r="WW105" s="287"/>
      <c r="WX105" s="287"/>
      <c r="WY105" s="287"/>
      <c r="WZ105" s="287"/>
      <c r="XA105" s="287"/>
      <c r="XB105" s="287"/>
      <c r="XC105" s="287"/>
      <c r="XD105" s="287"/>
      <c r="XE105" s="287"/>
      <c r="XF105" s="287"/>
      <c r="XG105" s="287"/>
      <c r="XH105" s="287"/>
      <c r="XI105" s="287"/>
      <c r="XJ105" s="287"/>
      <c r="XK105" s="287"/>
      <c r="XL105" s="287"/>
      <c r="XM105" s="287"/>
      <c r="XN105" s="287"/>
      <c r="XO105" s="287"/>
      <c r="XP105" s="287"/>
      <c r="XQ105" s="287"/>
      <c r="XR105" s="287"/>
      <c r="XS105" s="287"/>
      <c r="XT105" s="287"/>
      <c r="XU105" s="287"/>
      <c r="XV105" s="287"/>
      <c r="XW105" s="287"/>
      <c r="XX105" s="287"/>
      <c r="XY105" s="287"/>
      <c r="XZ105" s="287"/>
      <c r="YA105" s="287"/>
      <c r="YB105" s="287"/>
      <c r="YC105" s="287"/>
      <c r="YD105" s="287"/>
      <c r="YE105" s="287"/>
      <c r="YF105" s="287"/>
      <c r="YG105" s="287"/>
      <c r="YH105" s="287"/>
      <c r="YI105" s="287"/>
      <c r="YJ105" s="287"/>
      <c r="YK105" s="287"/>
      <c r="YL105" s="287"/>
      <c r="YM105" s="287"/>
      <c r="YN105" s="287"/>
      <c r="YO105" s="287"/>
      <c r="YP105" s="287"/>
      <c r="YQ105" s="287"/>
      <c r="YR105" s="287"/>
      <c r="YS105" s="287"/>
      <c r="YT105" s="287"/>
      <c r="YU105" s="287"/>
      <c r="YV105" s="287"/>
      <c r="YW105" s="287"/>
      <c r="YX105" s="287"/>
      <c r="YY105" s="287"/>
      <c r="YZ105" s="287"/>
      <c r="ZA105" s="287"/>
      <c r="ZB105" s="287"/>
      <c r="ZC105" s="287"/>
      <c r="ZD105" s="287"/>
      <c r="ZE105" s="287"/>
      <c r="ZF105" s="287"/>
      <c r="ZG105" s="287"/>
      <c r="ZH105" s="287"/>
      <c r="ZI105" s="287"/>
      <c r="ZJ105" s="287"/>
      <c r="ZK105" s="287"/>
      <c r="ZL105" s="287"/>
      <c r="ZM105" s="287"/>
      <c r="ZN105" s="287"/>
      <c r="ZO105" s="287"/>
      <c r="ZP105" s="287"/>
      <c r="ZQ105" s="287"/>
      <c r="ZR105" s="287"/>
      <c r="ZS105" s="287"/>
      <c r="ZT105" s="287"/>
      <c r="ZU105" s="287"/>
      <c r="ZV105" s="287"/>
      <c r="ZW105" s="287"/>
      <c r="ZX105" s="287"/>
      <c r="ZY105" s="287"/>
      <c r="ZZ105" s="287"/>
      <c r="AAA105" s="287"/>
      <c r="AAB105" s="287"/>
      <c r="AAC105" s="287"/>
      <c r="AAD105" s="287"/>
      <c r="AAE105" s="287"/>
      <c r="AAF105" s="287"/>
      <c r="AAG105" s="287"/>
      <c r="AAH105" s="287"/>
      <c r="AAI105" s="287"/>
      <c r="AAJ105" s="287"/>
      <c r="AAK105" s="287"/>
      <c r="AAL105" s="287"/>
      <c r="AAM105" s="287"/>
      <c r="AAN105" s="287"/>
      <c r="AAO105" s="287"/>
      <c r="AAP105" s="287"/>
      <c r="AAQ105" s="287"/>
      <c r="AAR105" s="287"/>
      <c r="AAS105" s="287"/>
      <c r="AAT105" s="287"/>
      <c r="AAU105" s="287"/>
      <c r="AAV105" s="287"/>
      <c r="AAW105" s="287"/>
      <c r="AAX105" s="287"/>
      <c r="AAY105" s="287"/>
      <c r="AAZ105" s="287"/>
      <c r="ABA105" s="287"/>
      <c r="ABB105" s="287"/>
      <c r="ABC105" s="287"/>
      <c r="ABD105" s="287"/>
      <c r="ABE105" s="287"/>
      <c r="ABF105" s="287"/>
      <c r="ABG105" s="287"/>
      <c r="ABH105" s="287"/>
      <c r="ABI105" s="287"/>
      <c r="ABJ105" s="287"/>
      <c r="ABK105" s="287"/>
      <c r="ABL105" s="287"/>
      <c r="ABM105" s="287"/>
      <c r="ABN105" s="287"/>
      <c r="ABO105" s="287"/>
      <c r="ABP105" s="287"/>
      <c r="ABQ105" s="287"/>
      <c r="ABR105" s="287"/>
      <c r="ABS105" s="287"/>
      <c r="ABT105" s="287"/>
      <c r="ABU105" s="287"/>
      <c r="ABV105" s="287"/>
      <c r="ABW105" s="287"/>
      <c r="ABX105" s="287"/>
      <c r="ABY105" s="287"/>
      <c r="ABZ105" s="287"/>
      <c r="ACA105" s="287"/>
      <c r="ACB105" s="287"/>
      <c r="ACC105" s="287"/>
      <c r="ACD105" s="287"/>
      <c r="ACE105" s="287"/>
      <c r="ACF105" s="287"/>
      <c r="ACG105" s="287"/>
      <c r="ACH105" s="287"/>
      <c r="ACI105" s="287"/>
      <c r="ACJ105" s="287"/>
      <c r="ACK105" s="287"/>
      <c r="ACL105" s="287"/>
      <c r="ACM105" s="287"/>
      <c r="ACN105" s="287"/>
      <c r="ACO105" s="287"/>
      <c r="ACP105" s="287"/>
      <c r="ACQ105" s="287"/>
      <c r="ACR105" s="287"/>
      <c r="ACS105" s="287"/>
      <c r="ACT105" s="287"/>
      <c r="ACU105" s="287"/>
      <c r="ACV105" s="287"/>
      <c r="ACW105" s="287"/>
      <c r="ACX105" s="287"/>
      <c r="ACY105" s="287"/>
      <c r="ACZ105" s="287"/>
      <c r="ADA105" s="287"/>
      <c r="ADB105" s="287"/>
      <c r="ADC105" s="287"/>
      <c r="ADD105" s="287"/>
      <c r="ADE105" s="287"/>
      <c r="ADF105" s="287"/>
      <c r="ADG105" s="287"/>
      <c r="ADH105" s="287"/>
      <c r="ADI105" s="287"/>
      <c r="ADJ105" s="287"/>
      <c r="ADK105" s="287"/>
      <c r="ADL105" s="287"/>
      <c r="ADM105" s="287"/>
      <c r="ADN105" s="287"/>
      <c r="ADO105" s="287"/>
      <c r="ADP105" s="287"/>
      <c r="ADQ105" s="287"/>
      <c r="ADR105" s="287"/>
      <c r="ADS105" s="287"/>
      <c r="ADT105" s="287"/>
      <c r="ADU105" s="287"/>
      <c r="ADV105" s="287"/>
      <c r="ADW105" s="287"/>
      <c r="ADX105" s="287"/>
      <c r="ADY105" s="287"/>
      <c r="ADZ105" s="287"/>
      <c r="AEA105" s="287"/>
      <c r="AEB105" s="287"/>
      <c r="AEC105" s="287"/>
      <c r="AED105" s="287"/>
      <c r="AEE105" s="287"/>
      <c r="AEF105" s="287"/>
      <c r="AEG105" s="287"/>
      <c r="AEH105" s="287"/>
      <c r="AEI105" s="287"/>
      <c r="AEJ105" s="287"/>
      <c r="AEK105" s="287"/>
      <c r="AEL105" s="287"/>
      <c r="AEM105" s="287"/>
      <c r="AEN105" s="287"/>
      <c r="AEO105" s="287"/>
      <c r="AEP105" s="287"/>
      <c r="AEQ105" s="287"/>
      <c r="AER105" s="287"/>
      <c r="AES105" s="287"/>
      <c r="AET105" s="287"/>
      <c r="AEU105" s="287"/>
      <c r="AEV105" s="287"/>
      <c r="AEW105" s="287"/>
      <c r="AEX105" s="287"/>
      <c r="AEY105" s="287"/>
      <c r="AEZ105" s="287"/>
      <c r="AFA105" s="287"/>
      <c r="AFB105" s="287"/>
      <c r="AFC105" s="287"/>
      <c r="AFD105" s="287"/>
      <c r="AFE105" s="287"/>
      <c r="AFF105" s="287"/>
      <c r="AFG105" s="287"/>
      <c r="AFH105" s="287"/>
      <c r="AFI105" s="287"/>
      <c r="AFJ105" s="287"/>
      <c r="AFK105" s="287"/>
      <c r="AFL105" s="287"/>
      <c r="AFM105" s="287"/>
      <c r="AFN105" s="287"/>
      <c r="AFO105" s="287"/>
      <c r="AFP105" s="287"/>
      <c r="AFQ105" s="287"/>
      <c r="AFR105" s="287"/>
      <c r="AFS105" s="287"/>
      <c r="AFT105" s="287"/>
      <c r="AFU105" s="287"/>
      <c r="AFV105" s="287"/>
      <c r="AFW105" s="287"/>
      <c r="AFX105" s="287"/>
      <c r="AFY105" s="287"/>
      <c r="AFZ105" s="287"/>
      <c r="AGA105" s="287"/>
      <c r="AGB105" s="287"/>
      <c r="AGC105" s="287"/>
      <c r="AGD105" s="287"/>
      <c r="AGE105" s="287"/>
      <c r="AGF105" s="287"/>
      <c r="AGG105" s="287"/>
      <c r="AGH105" s="287"/>
      <c r="AGI105" s="287"/>
      <c r="AGJ105" s="287"/>
      <c r="AGK105" s="287"/>
      <c r="AGL105" s="287"/>
      <c r="AGM105" s="287"/>
      <c r="AGN105" s="287"/>
      <c r="AGO105" s="287"/>
      <c r="AGP105" s="287"/>
      <c r="AGQ105" s="287"/>
      <c r="AGR105" s="287"/>
      <c r="AGS105" s="287"/>
      <c r="AGT105" s="287"/>
      <c r="AGU105" s="287"/>
      <c r="AGV105" s="287"/>
      <c r="AGW105" s="287"/>
      <c r="AGX105" s="287"/>
      <c r="AGY105" s="287"/>
      <c r="AGZ105" s="287"/>
      <c r="AHA105" s="287"/>
      <c r="AHB105" s="287"/>
      <c r="AHC105" s="287"/>
      <c r="AHD105" s="287"/>
      <c r="AHE105" s="287"/>
      <c r="AHF105" s="287"/>
      <c r="AHG105" s="287"/>
      <c r="AHH105" s="287"/>
      <c r="AHI105" s="287"/>
      <c r="AHJ105" s="287"/>
      <c r="AHK105" s="287"/>
      <c r="AHL105" s="287"/>
      <c r="AHM105" s="287"/>
      <c r="AHN105" s="287"/>
      <c r="AHO105" s="287"/>
      <c r="AHP105" s="287"/>
      <c r="AHQ105" s="287"/>
      <c r="AHR105" s="287"/>
      <c r="AHS105" s="287"/>
      <c r="AHT105" s="287"/>
      <c r="AHU105" s="287"/>
      <c r="AHV105" s="287"/>
      <c r="AHW105" s="287"/>
      <c r="AHX105" s="287"/>
      <c r="AHY105" s="287"/>
      <c r="AHZ105" s="287"/>
      <c r="AIA105" s="287"/>
      <c r="AIB105" s="287"/>
      <c r="AIC105" s="287"/>
      <c r="AID105" s="287"/>
      <c r="AIE105" s="287"/>
      <c r="AIF105" s="287"/>
      <c r="AIG105" s="287"/>
      <c r="AIH105" s="287"/>
      <c r="AII105" s="287"/>
      <c r="AIJ105" s="287"/>
      <c r="AIK105" s="287"/>
      <c r="AIL105" s="287"/>
      <c r="AIM105" s="287"/>
      <c r="AIN105" s="287"/>
      <c r="AIO105" s="287"/>
      <c r="AIP105" s="287"/>
      <c r="AIQ105" s="287"/>
      <c r="AIR105" s="287"/>
      <c r="AIS105" s="287"/>
      <c r="AIT105" s="287"/>
      <c r="AIU105" s="287"/>
      <c r="AIV105" s="287"/>
      <c r="AIW105" s="287"/>
      <c r="AIX105" s="287"/>
      <c r="AIY105" s="287"/>
      <c r="AIZ105" s="287"/>
      <c r="AJA105" s="287"/>
      <c r="AJB105" s="287"/>
      <c r="AJC105" s="287"/>
      <c r="AJD105" s="287"/>
      <c r="AJE105" s="287"/>
      <c r="AJF105" s="287"/>
      <c r="AJG105" s="287"/>
      <c r="AJH105" s="287"/>
      <c r="AJI105" s="287"/>
      <c r="AJJ105" s="287"/>
      <c r="AJK105" s="287"/>
      <c r="AJL105" s="287"/>
      <c r="AJM105" s="287"/>
      <c r="AJN105" s="287"/>
      <c r="AJO105" s="287"/>
      <c r="AJP105" s="287"/>
      <c r="AJQ105" s="287"/>
      <c r="AJR105" s="287"/>
      <c r="AJS105" s="287"/>
      <c r="AJT105" s="287"/>
      <c r="AJU105" s="287"/>
      <c r="AJV105" s="287"/>
      <c r="AJW105" s="287"/>
      <c r="AJX105" s="287"/>
      <c r="AJY105" s="287"/>
      <c r="AJZ105" s="287"/>
      <c r="AKA105" s="287"/>
      <c r="AKB105" s="287"/>
      <c r="AKC105" s="287"/>
      <c r="AKD105" s="287"/>
      <c r="AKE105" s="287"/>
      <c r="AKF105" s="287"/>
      <c r="AKG105" s="287"/>
      <c r="AKH105" s="287"/>
      <c r="AKI105" s="287"/>
      <c r="AKJ105" s="287"/>
      <c r="AKK105" s="287"/>
      <c r="AKL105" s="287"/>
      <c r="AKM105" s="287"/>
      <c r="AKN105" s="287"/>
      <c r="AKO105" s="287"/>
      <c r="AKP105" s="287"/>
      <c r="AKQ105" s="287"/>
      <c r="AKR105" s="287"/>
      <c r="AKS105" s="287"/>
      <c r="AKT105" s="287"/>
      <c r="AKU105" s="287"/>
      <c r="AKV105" s="287"/>
      <c r="AKW105" s="287"/>
      <c r="AKX105" s="287"/>
      <c r="AKY105" s="287"/>
      <c r="AKZ105" s="287"/>
      <c r="ALA105" s="287"/>
      <c r="ALB105" s="287"/>
      <c r="ALC105" s="287"/>
      <c r="ALD105" s="287"/>
      <c r="ALE105" s="287"/>
      <c r="ALF105" s="287"/>
      <c r="ALG105" s="287"/>
      <c r="ALH105" s="287"/>
      <c r="ALI105" s="287"/>
      <c r="ALJ105" s="287"/>
      <c r="ALK105" s="287"/>
      <c r="ALL105" s="287"/>
      <c r="ALM105" s="287"/>
      <c r="ALN105" s="287"/>
      <c r="ALO105" s="287"/>
      <c r="ALP105" s="287"/>
      <c r="ALQ105" s="287"/>
      <c r="ALR105" s="287"/>
      <c r="ALS105" s="287"/>
      <c r="ALT105" s="287"/>
      <c r="ALU105" s="287"/>
      <c r="ALV105" s="287"/>
      <c r="ALW105" s="287"/>
      <c r="ALX105" s="287"/>
      <c r="ALY105" s="287"/>
      <c r="ALZ105" s="287"/>
      <c r="AMA105" s="287"/>
      <c r="AMB105" s="287"/>
      <c r="AMC105" s="287"/>
      <c r="AMD105" s="287"/>
      <c r="AME105" s="287"/>
      <c r="AMF105" s="287"/>
      <c r="AMG105" s="287"/>
      <c r="AMH105" s="287"/>
      <c r="AMI105" s="287"/>
      <c r="AMJ105" s="287"/>
      <c r="AMK105" s="287"/>
      <c r="AML105" s="287"/>
      <c r="AMM105" s="287"/>
      <c r="AMN105" s="287"/>
      <c r="AMO105" s="287"/>
      <c r="AMP105" s="287"/>
      <c r="AMQ105" s="287"/>
      <c r="AMR105" s="287"/>
      <c r="AMS105" s="287"/>
      <c r="AMT105" s="287"/>
      <c r="AMU105" s="287"/>
      <c r="AMV105" s="287"/>
      <c r="AMW105" s="287"/>
      <c r="AMX105" s="287"/>
      <c r="AMY105" s="287"/>
      <c r="AMZ105" s="287"/>
      <c r="ANA105" s="287"/>
      <c r="ANB105" s="287"/>
      <c r="ANC105" s="287"/>
      <c r="AND105" s="287"/>
      <c r="ANE105" s="287"/>
      <c r="ANF105" s="287"/>
      <c r="ANG105" s="287"/>
      <c r="ANH105" s="287"/>
      <c r="ANI105" s="287"/>
      <c r="ANJ105" s="287"/>
      <c r="ANK105" s="287"/>
      <c r="ANL105" s="287"/>
      <c r="ANM105" s="287"/>
      <c r="ANN105" s="287"/>
      <c r="ANO105" s="287"/>
      <c r="ANP105" s="287"/>
      <c r="ANQ105" s="287"/>
      <c r="ANR105" s="287"/>
      <c r="ANS105" s="287"/>
      <c r="ANT105" s="287"/>
      <c r="ANU105" s="287"/>
      <c r="ANV105" s="287"/>
      <c r="ANW105" s="287"/>
      <c r="ANX105" s="287"/>
      <c r="ANY105" s="287"/>
      <c r="ANZ105" s="287"/>
      <c r="AOA105" s="287"/>
      <c r="AOB105" s="287"/>
      <c r="AOC105" s="287"/>
      <c r="AOD105" s="287"/>
      <c r="AOE105" s="287"/>
      <c r="AOF105" s="287"/>
      <c r="AOG105" s="287"/>
      <c r="AOH105" s="287"/>
      <c r="AOI105" s="287"/>
      <c r="AOJ105" s="287"/>
      <c r="AOK105" s="287"/>
      <c r="AOL105" s="287"/>
      <c r="AOM105" s="287"/>
      <c r="AON105" s="287"/>
      <c r="AOO105" s="287"/>
      <c r="AOP105" s="287"/>
      <c r="AOQ105" s="287"/>
      <c r="AOR105" s="287"/>
      <c r="AOS105" s="287"/>
      <c r="AOT105" s="287"/>
      <c r="AOU105" s="287"/>
      <c r="AOV105" s="287"/>
      <c r="AOW105" s="287"/>
      <c r="AOX105" s="287"/>
      <c r="AOY105" s="287"/>
      <c r="AOZ105" s="287"/>
      <c r="APA105" s="287"/>
      <c r="APB105" s="287"/>
      <c r="APC105" s="287"/>
      <c r="APD105" s="287"/>
      <c r="APE105" s="287"/>
      <c r="APF105" s="287"/>
      <c r="APG105" s="287"/>
      <c r="APH105" s="287"/>
      <c r="API105" s="287"/>
      <c r="APJ105" s="287"/>
      <c r="APK105" s="287"/>
      <c r="APL105" s="287"/>
      <c r="APM105" s="287"/>
      <c r="APN105" s="287"/>
      <c r="APO105" s="287"/>
      <c r="APP105" s="287"/>
      <c r="APQ105" s="287"/>
      <c r="APR105" s="287"/>
      <c r="APS105" s="287"/>
      <c r="APT105" s="287"/>
      <c r="APU105" s="287"/>
      <c r="APV105" s="287"/>
      <c r="APW105" s="287"/>
      <c r="APX105" s="287"/>
      <c r="APY105" s="287"/>
      <c r="APZ105" s="287"/>
      <c r="AQA105" s="287"/>
      <c r="AQB105" s="287"/>
      <c r="AQC105" s="287"/>
      <c r="AQD105" s="287"/>
      <c r="AQE105" s="287"/>
      <c r="AQF105" s="287"/>
      <c r="AQG105" s="287"/>
      <c r="AQH105" s="287"/>
      <c r="AQI105" s="287"/>
      <c r="AQJ105" s="287"/>
      <c r="AQK105" s="287"/>
      <c r="AQL105" s="287"/>
      <c r="AQM105" s="287"/>
      <c r="AQN105" s="287"/>
      <c r="AQO105" s="287"/>
      <c r="AQP105" s="287"/>
      <c r="AQQ105" s="287"/>
      <c r="AQR105" s="287"/>
      <c r="AQS105" s="287"/>
      <c r="AQT105" s="287"/>
      <c r="AQU105" s="287"/>
      <c r="AQV105" s="287"/>
      <c r="AQW105" s="287"/>
      <c r="AQX105" s="287"/>
      <c r="AQY105" s="287"/>
      <c r="AQZ105" s="287"/>
      <c r="ARA105" s="287"/>
      <c r="ARB105" s="287"/>
      <c r="ARC105" s="287"/>
      <c r="ARD105" s="287"/>
      <c r="ARE105" s="287"/>
      <c r="ARF105" s="287"/>
      <c r="ARG105" s="287"/>
      <c r="ARH105" s="287"/>
      <c r="ARI105" s="287"/>
      <c r="ARJ105" s="287"/>
      <c r="ARK105" s="287"/>
      <c r="ARL105" s="287"/>
      <c r="ARM105" s="287"/>
      <c r="ARN105" s="287"/>
      <c r="ARO105" s="287"/>
      <c r="ARP105" s="287"/>
      <c r="ARQ105" s="287"/>
      <c r="ARR105" s="287"/>
      <c r="ARS105" s="287"/>
      <c r="ART105" s="287"/>
      <c r="ARU105" s="287"/>
      <c r="ARV105" s="287"/>
      <c r="ARW105" s="287"/>
      <c r="ARX105" s="287"/>
      <c r="ARY105" s="287"/>
      <c r="ARZ105" s="287"/>
      <c r="ASA105" s="287"/>
      <c r="ASB105" s="287"/>
      <c r="ASC105" s="287"/>
      <c r="ASD105" s="287"/>
      <c r="ASE105" s="287"/>
      <c r="ASF105" s="287"/>
      <c r="ASG105" s="287"/>
      <c r="ASH105" s="287"/>
      <c r="ASI105" s="287"/>
      <c r="ASJ105" s="287"/>
      <c r="ASK105" s="287"/>
      <c r="ASL105" s="287"/>
      <c r="ASM105" s="287"/>
      <c r="ASN105" s="287"/>
      <c r="ASO105" s="287"/>
      <c r="ASP105" s="287"/>
      <c r="ASQ105" s="287"/>
      <c r="ASR105" s="287"/>
      <c r="ASS105" s="287"/>
      <c r="AST105" s="287"/>
      <c r="ASU105" s="287"/>
      <c r="ASV105" s="287"/>
      <c r="ASW105" s="287"/>
      <c r="ASX105" s="287"/>
      <c r="ASY105" s="287"/>
      <c r="ASZ105" s="287"/>
      <c r="ATA105" s="287"/>
      <c r="ATB105" s="287"/>
      <c r="ATC105" s="287"/>
      <c r="ATD105" s="287"/>
      <c r="ATE105" s="287"/>
      <c r="ATF105" s="287"/>
      <c r="ATG105" s="287"/>
      <c r="ATH105" s="287"/>
      <c r="ATI105" s="287"/>
      <c r="ATJ105" s="287"/>
      <c r="ATK105" s="287"/>
      <c r="ATL105" s="287"/>
      <c r="ATM105" s="287"/>
      <c r="ATN105" s="287"/>
      <c r="ATO105" s="287"/>
      <c r="ATP105" s="287"/>
      <c r="ATQ105" s="287"/>
      <c r="ATR105" s="287"/>
      <c r="ATS105" s="287"/>
      <c r="ATT105" s="287"/>
      <c r="ATU105" s="287"/>
      <c r="ATV105" s="287"/>
      <c r="ATW105" s="287"/>
      <c r="ATX105" s="287"/>
      <c r="ATY105" s="287"/>
      <c r="ATZ105" s="287"/>
      <c r="AUA105" s="287"/>
      <c r="AUB105" s="287"/>
      <c r="AUC105" s="287"/>
      <c r="AUD105" s="287"/>
      <c r="AUE105" s="287"/>
      <c r="AUF105" s="287"/>
      <c r="AUG105" s="287"/>
      <c r="AUH105" s="287"/>
      <c r="AUI105" s="287"/>
      <c r="AUJ105" s="287"/>
      <c r="AUK105" s="287"/>
      <c r="AUL105" s="287"/>
      <c r="AUM105" s="287"/>
      <c r="AUN105" s="287"/>
      <c r="AUO105" s="287"/>
      <c r="AUP105" s="287"/>
      <c r="AUQ105" s="287"/>
      <c r="AUR105" s="287"/>
      <c r="AUS105" s="287"/>
      <c r="AUT105" s="287"/>
      <c r="AUU105" s="287"/>
      <c r="AUV105" s="287"/>
      <c r="AUW105" s="287"/>
      <c r="AUX105" s="287"/>
      <c r="AUY105" s="287"/>
      <c r="AUZ105" s="287"/>
      <c r="AVA105" s="287"/>
      <c r="AVB105" s="287"/>
      <c r="AVC105" s="287"/>
      <c r="AVD105" s="287"/>
      <c r="AVE105" s="287"/>
      <c r="AVF105" s="287"/>
      <c r="AVG105" s="287"/>
      <c r="AVH105" s="287"/>
      <c r="AVI105" s="287"/>
      <c r="AVJ105" s="287"/>
      <c r="AVK105" s="287"/>
      <c r="AVL105" s="287"/>
      <c r="AVM105" s="287"/>
      <c r="AVN105" s="287"/>
      <c r="AVO105" s="287"/>
      <c r="AVP105" s="287"/>
      <c r="AVQ105" s="287"/>
      <c r="AVR105" s="287"/>
      <c r="AVS105" s="287"/>
      <c r="AVT105" s="287"/>
      <c r="AVU105" s="287"/>
      <c r="AVV105" s="287"/>
      <c r="AVW105" s="287"/>
      <c r="AVX105" s="287"/>
      <c r="AVY105" s="287"/>
      <c r="AVZ105" s="287"/>
      <c r="AWA105" s="287"/>
      <c r="AWB105" s="287"/>
      <c r="AWC105" s="287"/>
      <c r="AWD105" s="287"/>
      <c r="AWE105" s="287"/>
      <c r="AWF105" s="287"/>
      <c r="AWG105" s="287"/>
      <c r="AWH105" s="287"/>
      <c r="AWI105" s="287"/>
      <c r="AWJ105" s="287"/>
      <c r="AWK105" s="287"/>
      <c r="AWL105" s="287"/>
      <c r="AWM105" s="287"/>
      <c r="AWN105" s="287"/>
      <c r="AWO105" s="287"/>
      <c r="AWP105" s="287"/>
      <c r="AWQ105" s="287"/>
      <c r="AWR105" s="287"/>
      <c r="AWS105" s="287"/>
      <c r="AWT105" s="287"/>
      <c r="AWU105" s="287"/>
      <c r="AWV105" s="287"/>
      <c r="AWW105" s="287"/>
      <c r="AWX105" s="287"/>
      <c r="AWY105" s="287"/>
      <c r="AWZ105" s="287"/>
      <c r="AXA105" s="287"/>
      <c r="AXB105" s="287"/>
      <c r="AXC105" s="287"/>
      <c r="AXD105" s="287"/>
      <c r="AXE105" s="287"/>
      <c r="AXF105" s="287"/>
      <c r="AXG105" s="287"/>
      <c r="AXH105" s="287"/>
      <c r="AXI105" s="287"/>
      <c r="AXJ105" s="287"/>
      <c r="AXK105" s="287"/>
      <c r="AXL105" s="287"/>
      <c r="AXM105" s="287"/>
      <c r="AXN105" s="287"/>
      <c r="AXO105" s="287"/>
      <c r="AXP105" s="287"/>
      <c r="AXQ105" s="287"/>
      <c r="AXR105" s="287"/>
      <c r="AXS105" s="287"/>
      <c r="AXT105" s="287"/>
      <c r="AXU105" s="287"/>
      <c r="AXV105" s="287"/>
      <c r="AXW105" s="287"/>
      <c r="AXX105" s="287"/>
      <c r="AXY105" s="287"/>
      <c r="AXZ105" s="287"/>
      <c r="AYA105" s="287"/>
      <c r="AYB105" s="287"/>
      <c r="AYC105" s="287"/>
      <c r="AYD105" s="287"/>
      <c r="AYE105" s="287"/>
      <c r="AYF105" s="287"/>
      <c r="AYG105" s="287"/>
      <c r="AYH105" s="287"/>
      <c r="AYI105" s="287"/>
      <c r="AYJ105" s="287"/>
      <c r="AYK105" s="287"/>
      <c r="AYL105" s="287"/>
      <c r="AYM105" s="287"/>
      <c r="AYN105" s="287"/>
      <c r="AYO105" s="287"/>
      <c r="AYP105" s="287"/>
      <c r="AYQ105" s="287"/>
      <c r="AYR105" s="287"/>
      <c r="AYS105" s="287"/>
      <c r="AYT105" s="287"/>
      <c r="AYU105" s="287"/>
      <c r="AYV105" s="287"/>
      <c r="AYW105" s="287"/>
      <c r="AYX105" s="287"/>
      <c r="AYY105" s="287"/>
      <c r="AYZ105" s="287"/>
      <c r="AZA105" s="287"/>
      <c r="AZB105" s="287"/>
      <c r="AZC105" s="287"/>
      <c r="AZD105" s="287"/>
      <c r="AZE105" s="287"/>
      <c r="AZF105" s="287"/>
      <c r="AZG105" s="287"/>
      <c r="AZH105" s="287"/>
      <c r="AZI105" s="287"/>
      <c r="AZJ105" s="287"/>
      <c r="AZK105" s="287"/>
      <c r="AZL105" s="287"/>
      <c r="AZM105" s="287"/>
      <c r="AZN105" s="287"/>
      <c r="AZO105" s="287"/>
      <c r="AZP105" s="287"/>
      <c r="AZQ105" s="287"/>
      <c r="AZR105" s="287"/>
      <c r="AZS105" s="287"/>
      <c r="AZT105" s="287"/>
      <c r="AZU105" s="287"/>
      <c r="AZV105" s="287"/>
      <c r="AZW105" s="287"/>
      <c r="AZX105" s="287"/>
      <c r="AZY105" s="287"/>
      <c r="AZZ105" s="287"/>
      <c r="BAA105" s="287"/>
      <c r="BAB105" s="287"/>
      <c r="BAC105" s="287"/>
      <c r="BAD105" s="287"/>
      <c r="BAE105" s="287"/>
      <c r="BAF105" s="287"/>
      <c r="BAG105" s="287"/>
      <c r="BAH105" s="287"/>
      <c r="BAI105" s="287"/>
      <c r="BAJ105" s="287"/>
      <c r="BAK105" s="287"/>
      <c r="BAL105" s="287"/>
      <c r="BAM105" s="287"/>
      <c r="BAN105" s="287"/>
      <c r="BAO105" s="287"/>
      <c r="BAP105" s="287"/>
      <c r="BAQ105" s="287"/>
      <c r="BAR105" s="287"/>
      <c r="BAS105" s="287"/>
      <c r="BAT105" s="287"/>
      <c r="BAU105" s="287"/>
      <c r="BAV105" s="287"/>
      <c r="BAW105" s="287"/>
      <c r="BAX105" s="287"/>
      <c r="BAY105" s="287"/>
      <c r="BAZ105" s="287"/>
      <c r="BBA105" s="287"/>
      <c r="BBB105" s="287"/>
      <c r="BBC105" s="287"/>
      <c r="BBD105" s="287"/>
      <c r="BBE105" s="287"/>
      <c r="BBF105" s="287"/>
      <c r="BBG105" s="287"/>
      <c r="BBH105" s="287"/>
      <c r="BBI105" s="287"/>
      <c r="BBJ105" s="287"/>
      <c r="BBK105" s="287"/>
      <c r="BBL105" s="287"/>
      <c r="BBM105" s="287"/>
      <c r="BBN105" s="287"/>
      <c r="BBO105" s="287"/>
      <c r="BBP105" s="287"/>
      <c r="BBQ105" s="287"/>
      <c r="BBR105" s="287"/>
      <c r="BBS105" s="287"/>
      <c r="BBT105" s="287"/>
      <c r="BBU105" s="287"/>
      <c r="BBV105" s="287"/>
      <c r="BBW105" s="287"/>
      <c r="BBX105" s="287"/>
      <c r="BBY105" s="287"/>
      <c r="BBZ105" s="287"/>
      <c r="BCA105" s="287"/>
      <c r="BCB105" s="287"/>
      <c r="BCC105" s="287"/>
      <c r="BCD105" s="287"/>
      <c r="BCE105" s="287"/>
      <c r="BCF105" s="287"/>
      <c r="BCG105" s="287"/>
      <c r="BCH105" s="287"/>
      <c r="BCI105" s="287"/>
      <c r="BCJ105" s="287"/>
      <c r="BCK105" s="287"/>
      <c r="BCL105" s="287"/>
      <c r="BCM105" s="287"/>
      <c r="BCN105" s="287"/>
      <c r="BCO105" s="287"/>
      <c r="BCP105" s="287"/>
      <c r="BCQ105" s="287"/>
      <c r="BCR105" s="287"/>
      <c r="BCS105" s="287"/>
      <c r="BCT105" s="287"/>
      <c r="BCU105" s="287"/>
      <c r="BCV105" s="287"/>
      <c r="BCW105" s="287"/>
      <c r="BCX105" s="287"/>
      <c r="BCY105" s="287"/>
      <c r="BCZ105" s="287"/>
      <c r="BDA105" s="287"/>
      <c r="BDB105" s="287"/>
      <c r="BDC105" s="287"/>
      <c r="BDD105" s="287"/>
      <c r="BDE105" s="287"/>
      <c r="BDF105" s="287"/>
      <c r="BDG105" s="287"/>
      <c r="BDH105" s="287"/>
      <c r="BDI105" s="287"/>
      <c r="BDJ105" s="287"/>
      <c r="BDK105" s="287"/>
      <c r="BDL105" s="287"/>
      <c r="BDM105" s="287"/>
      <c r="BDN105" s="287"/>
      <c r="BDO105" s="287"/>
      <c r="BDP105" s="287"/>
      <c r="BDQ105" s="287"/>
      <c r="BDR105" s="287"/>
      <c r="BDS105" s="287"/>
      <c r="BDT105" s="287"/>
      <c r="BDU105" s="287"/>
      <c r="BDV105" s="287"/>
      <c r="BDW105" s="287"/>
      <c r="BDX105" s="287"/>
      <c r="BDY105" s="287"/>
      <c r="BDZ105" s="287"/>
      <c r="BEA105" s="287"/>
      <c r="BEB105" s="287"/>
      <c r="BEC105" s="287"/>
      <c r="BED105" s="287"/>
      <c r="BEE105" s="287"/>
      <c r="BEF105" s="287"/>
      <c r="BEG105" s="287"/>
      <c r="BEH105" s="287"/>
      <c r="BEI105" s="287"/>
      <c r="BEJ105" s="287"/>
      <c r="BEK105" s="287"/>
      <c r="BEL105" s="287"/>
      <c r="BEM105" s="287"/>
      <c r="BEN105" s="287"/>
      <c r="BEO105" s="287"/>
      <c r="BEP105" s="287"/>
      <c r="BEQ105" s="287"/>
      <c r="BER105" s="287"/>
      <c r="BES105" s="287"/>
      <c r="BET105" s="287"/>
      <c r="BEU105" s="287"/>
      <c r="BEV105" s="287"/>
      <c r="BEW105" s="287"/>
      <c r="BEX105" s="287"/>
      <c r="BEY105" s="287"/>
      <c r="BEZ105" s="287"/>
      <c r="BFA105" s="287"/>
      <c r="BFB105" s="287"/>
      <c r="BFC105" s="287"/>
      <c r="BFD105" s="287"/>
      <c r="BFE105" s="287"/>
      <c r="BFF105" s="287"/>
      <c r="BFG105" s="287"/>
      <c r="BFH105" s="287"/>
      <c r="BFI105" s="287"/>
      <c r="BFJ105" s="287"/>
      <c r="BFK105" s="287"/>
      <c r="BFL105" s="287"/>
      <c r="BFM105" s="287"/>
      <c r="BFN105" s="287"/>
      <c r="BFO105" s="287"/>
      <c r="BFP105" s="287"/>
      <c r="BFQ105" s="287"/>
      <c r="BFR105" s="287"/>
      <c r="BFS105" s="287"/>
      <c r="BFT105" s="287"/>
      <c r="BFU105" s="287"/>
      <c r="BFV105" s="287"/>
      <c r="BFW105" s="287"/>
      <c r="BFX105" s="287"/>
      <c r="BFY105" s="287"/>
      <c r="BFZ105" s="287"/>
      <c r="BGA105" s="287"/>
      <c r="BGB105" s="287"/>
      <c r="BGC105" s="287"/>
      <c r="BGD105" s="287"/>
      <c r="BGE105" s="287"/>
      <c r="BGF105" s="287"/>
      <c r="BGG105" s="287"/>
      <c r="BGH105" s="287"/>
      <c r="BGI105" s="287"/>
      <c r="BGJ105" s="287"/>
      <c r="BGK105" s="287"/>
      <c r="BGL105" s="287"/>
      <c r="BGM105" s="287"/>
      <c r="BGN105" s="287"/>
      <c r="BGO105" s="287"/>
      <c r="BGP105" s="287"/>
      <c r="BGQ105" s="287"/>
      <c r="BGR105" s="287"/>
      <c r="BGS105" s="287"/>
      <c r="BGT105" s="287"/>
      <c r="BGU105" s="287"/>
      <c r="BGV105" s="287"/>
      <c r="BGW105" s="287"/>
      <c r="BGX105" s="287"/>
      <c r="BGY105" s="287"/>
      <c r="BGZ105" s="287"/>
      <c r="BHA105" s="287"/>
      <c r="BHB105" s="287"/>
      <c r="BHC105" s="287"/>
      <c r="BHD105" s="287"/>
      <c r="BHE105" s="287"/>
      <c r="BHF105" s="287"/>
      <c r="BHG105" s="287"/>
      <c r="BHH105" s="287"/>
      <c r="BHI105" s="287"/>
      <c r="BHJ105" s="287"/>
      <c r="BHK105" s="287"/>
      <c r="BHL105" s="287"/>
      <c r="BHM105" s="287"/>
      <c r="BHN105" s="287"/>
      <c r="BHO105" s="287"/>
      <c r="BHP105" s="287"/>
      <c r="BHQ105" s="287"/>
      <c r="BHR105" s="287"/>
      <c r="BHS105" s="287"/>
      <c r="BHT105" s="287"/>
      <c r="BHU105" s="287"/>
      <c r="BHV105" s="287"/>
      <c r="BHW105" s="287"/>
      <c r="BHX105" s="287"/>
      <c r="BHY105" s="287"/>
      <c r="BHZ105" s="287"/>
      <c r="BIA105" s="287"/>
      <c r="BIB105" s="287"/>
      <c r="BIC105" s="287"/>
      <c r="BID105" s="287"/>
      <c r="BIE105" s="287"/>
      <c r="BIF105" s="287"/>
      <c r="BIG105" s="287"/>
      <c r="BIH105" s="287"/>
      <c r="BII105" s="287"/>
      <c r="BIJ105" s="287"/>
      <c r="BIK105" s="287"/>
      <c r="BIL105" s="287"/>
      <c r="BIM105" s="287"/>
      <c r="BIN105" s="287"/>
      <c r="BIO105" s="287"/>
      <c r="BIP105" s="287"/>
      <c r="BIQ105" s="287"/>
      <c r="BIR105" s="287"/>
      <c r="BIS105" s="287"/>
      <c r="BIT105" s="287"/>
      <c r="BIU105" s="287"/>
      <c r="BIV105" s="287"/>
      <c r="BIW105" s="287"/>
      <c r="BIX105" s="287"/>
      <c r="BIY105" s="287"/>
      <c r="BIZ105" s="287"/>
      <c r="BJA105" s="287"/>
      <c r="BJB105" s="287"/>
      <c r="BJC105" s="287"/>
      <c r="BJD105" s="287"/>
      <c r="BJE105" s="287"/>
      <c r="BJF105" s="287"/>
      <c r="BJG105" s="287"/>
      <c r="BJH105" s="287"/>
      <c r="BJI105" s="287"/>
      <c r="BJJ105" s="287"/>
      <c r="BJK105" s="287"/>
      <c r="BJL105" s="287"/>
      <c r="BJM105" s="287"/>
      <c r="BJN105" s="287"/>
      <c r="BJO105" s="287"/>
      <c r="BJP105" s="287"/>
      <c r="BJQ105" s="287"/>
      <c r="BJR105" s="287"/>
      <c r="BJS105" s="287"/>
      <c r="BJT105" s="287"/>
      <c r="BJU105" s="287"/>
      <c r="BJV105" s="287"/>
      <c r="BJW105" s="287"/>
      <c r="BJX105" s="287"/>
      <c r="BJY105" s="287"/>
      <c r="BJZ105" s="287"/>
      <c r="BKA105" s="287"/>
      <c r="BKB105" s="287"/>
      <c r="BKC105" s="287"/>
      <c r="BKD105" s="287"/>
      <c r="BKE105" s="287"/>
      <c r="BKF105" s="287"/>
      <c r="BKG105" s="287"/>
      <c r="BKH105" s="287"/>
      <c r="BKI105" s="287"/>
      <c r="BKJ105" s="287"/>
      <c r="BKK105" s="287"/>
      <c r="BKL105" s="287"/>
      <c r="BKM105" s="287"/>
      <c r="BKN105" s="287"/>
      <c r="BKO105" s="287"/>
      <c r="BKP105" s="287"/>
      <c r="BKQ105" s="287"/>
      <c r="BKR105" s="287"/>
      <c r="BKS105" s="287"/>
      <c r="BKT105" s="287"/>
      <c r="BKU105" s="287"/>
      <c r="BKV105" s="287"/>
      <c r="BKW105" s="287"/>
      <c r="BKX105" s="287"/>
      <c r="BKY105" s="287"/>
      <c r="BKZ105" s="287"/>
      <c r="BLA105" s="287"/>
      <c r="BLB105" s="287"/>
      <c r="BLC105" s="287"/>
      <c r="BLD105" s="287"/>
      <c r="BLE105" s="287"/>
      <c r="BLF105" s="287"/>
      <c r="BLG105" s="287"/>
      <c r="BLH105" s="287"/>
      <c r="BLI105" s="287"/>
      <c r="BLJ105" s="287"/>
      <c r="BLK105" s="287"/>
      <c r="BLL105" s="287"/>
      <c r="BLM105" s="287"/>
      <c r="BLN105" s="287"/>
      <c r="BLO105" s="287"/>
      <c r="BLP105" s="287"/>
      <c r="BLQ105" s="287"/>
      <c r="BLR105" s="287"/>
      <c r="BLS105" s="287"/>
      <c r="BLT105" s="287"/>
      <c r="BLU105" s="287"/>
      <c r="BLV105" s="287"/>
      <c r="BLW105" s="287"/>
      <c r="BLX105" s="287"/>
      <c r="BLY105" s="287"/>
      <c r="BLZ105" s="287"/>
      <c r="BMA105" s="287"/>
      <c r="BMB105" s="287"/>
      <c r="BMC105" s="287"/>
      <c r="BMD105" s="287"/>
      <c r="BME105" s="287"/>
      <c r="BMF105" s="287"/>
      <c r="BMG105" s="287"/>
      <c r="BMH105" s="287"/>
      <c r="BMI105" s="287"/>
      <c r="BMJ105" s="287"/>
      <c r="BMK105" s="287"/>
      <c r="BML105" s="287"/>
      <c r="BMM105" s="287"/>
      <c r="BMN105" s="287"/>
      <c r="BMO105" s="287"/>
      <c r="BMP105" s="287"/>
      <c r="BMQ105" s="287"/>
      <c r="BMR105" s="287"/>
      <c r="BMS105" s="287"/>
      <c r="BMT105" s="287"/>
      <c r="BMU105" s="287"/>
      <c r="BMV105" s="287"/>
      <c r="BMW105" s="287"/>
      <c r="BMX105" s="287"/>
      <c r="BMY105" s="287"/>
      <c r="BMZ105" s="287"/>
      <c r="BNA105" s="287"/>
      <c r="BNB105" s="287"/>
      <c r="BNC105" s="287"/>
      <c r="BND105" s="287"/>
      <c r="BNE105" s="287"/>
      <c r="BNF105" s="287"/>
      <c r="BNG105" s="287"/>
      <c r="BNH105" s="287"/>
      <c r="BNI105" s="287"/>
      <c r="BNJ105" s="287"/>
      <c r="BNK105" s="287"/>
      <c r="BNL105" s="287"/>
    </row>
    <row r="106" spans="1:1728" s="166" customFormat="1" ht="15" customHeight="1" x14ac:dyDescent="0.25">
      <c r="A106" s="236">
        <v>107</v>
      </c>
      <c r="B106" s="219" t="s">
        <v>436</v>
      </c>
      <c r="C106" s="219" t="s">
        <v>239</v>
      </c>
      <c r="D106" s="219" t="s">
        <v>2224</v>
      </c>
      <c r="E106" s="219"/>
      <c r="F106" s="219" t="s">
        <v>2225</v>
      </c>
      <c r="G106" s="244">
        <v>0</v>
      </c>
      <c r="H106" s="245">
        <v>800</v>
      </c>
      <c r="I106" s="222" t="s">
        <v>242</v>
      </c>
      <c r="J106" s="222">
        <v>2026</v>
      </c>
      <c r="K106" s="219" t="s">
        <v>309</v>
      </c>
      <c r="L106" s="249" t="s">
        <v>2229</v>
      </c>
      <c r="M106" s="285" t="s">
        <v>460</v>
      </c>
      <c r="N106" s="285"/>
      <c r="O106" s="285"/>
      <c r="P106" s="285"/>
      <c r="Q106" s="285"/>
      <c r="R106" s="285"/>
      <c r="S106" s="285"/>
      <c r="T106" s="285"/>
      <c r="U106" s="285"/>
      <c r="V106" s="285"/>
      <c r="W106" s="285"/>
      <c r="X106" s="285"/>
      <c r="Y106" s="285"/>
      <c r="Z106" s="285"/>
      <c r="AA106" s="285"/>
      <c r="AB106" s="285"/>
      <c r="AC106" s="285"/>
      <c r="AD106" s="285"/>
      <c r="AE106" s="285"/>
      <c r="AF106" s="285"/>
      <c r="AG106" s="285"/>
      <c r="AH106" s="285"/>
      <c r="AI106" s="285"/>
      <c r="AJ106" s="285"/>
      <c r="AK106" s="285"/>
      <c r="AL106" s="285"/>
      <c r="AM106" s="285"/>
      <c r="AN106" s="285"/>
      <c r="AO106" s="285"/>
      <c r="AP106" s="285"/>
      <c r="AQ106" s="285"/>
      <c r="AR106" s="285"/>
      <c r="AS106" s="285"/>
      <c r="AT106" s="285"/>
      <c r="AU106" s="285"/>
      <c r="AV106" s="285"/>
      <c r="AW106" s="285"/>
      <c r="AX106" s="285"/>
      <c r="AY106" s="285"/>
      <c r="AZ106" s="285"/>
      <c r="BA106" s="285"/>
      <c r="BB106" s="285"/>
      <c r="BC106" s="285"/>
      <c r="BD106" s="285"/>
      <c r="BE106" s="285"/>
      <c r="BF106" s="285"/>
      <c r="BG106" s="285"/>
      <c r="BH106" s="285"/>
      <c r="BI106" s="285"/>
      <c r="BJ106" s="285"/>
      <c r="BK106" s="285"/>
      <c r="BL106" s="285"/>
      <c r="BM106" s="285"/>
      <c r="BN106" s="285"/>
      <c r="BO106" s="285"/>
      <c r="BP106" s="285"/>
      <c r="BQ106" s="285"/>
      <c r="BR106" s="285"/>
      <c r="BS106" s="285"/>
      <c r="BT106" s="285"/>
      <c r="BU106" s="285"/>
      <c r="BV106" s="285"/>
      <c r="BW106" s="285"/>
      <c r="BX106" s="285"/>
      <c r="BY106" s="285"/>
      <c r="BZ106" s="285"/>
      <c r="CA106" s="285"/>
      <c r="CB106" s="285"/>
      <c r="CC106" s="285"/>
      <c r="CD106" s="285"/>
      <c r="CE106" s="285"/>
      <c r="CF106" s="285"/>
      <c r="CG106" s="285"/>
      <c r="CH106" s="285"/>
      <c r="CI106" s="285"/>
      <c r="CJ106" s="285"/>
      <c r="CK106" s="285"/>
      <c r="CL106" s="285"/>
      <c r="CM106" s="285"/>
      <c r="CN106" s="285"/>
      <c r="CO106" s="286"/>
      <c r="CP106" s="287"/>
      <c r="CQ106" s="287"/>
      <c r="CR106" s="287"/>
      <c r="CS106" s="287"/>
      <c r="CT106" s="287"/>
      <c r="CU106" s="287"/>
      <c r="CV106" s="287"/>
      <c r="CW106" s="287"/>
      <c r="CX106" s="287"/>
      <c r="CY106" s="287"/>
      <c r="CZ106" s="287"/>
      <c r="DA106" s="287"/>
      <c r="DB106" s="287"/>
      <c r="DC106" s="287"/>
      <c r="DD106" s="287"/>
      <c r="DE106" s="287"/>
      <c r="DF106" s="287"/>
      <c r="DG106" s="287"/>
      <c r="DH106" s="287"/>
      <c r="DI106" s="287"/>
      <c r="DJ106" s="287"/>
      <c r="DK106" s="287"/>
      <c r="DL106" s="287"/>
      <c r="DM106" s="287"/>
      <c r="DN106" s="287"/>
      <c r="DO106" s="287"/>
      <c r="DP106" s="287"/>
      <c r="DQ106" s="287"/>
      <c r="DR106" s="287"/>
      <c r="DS106" s="287"/>
      <c r="DT106" s="287"/>
      <c r="DU106" s="287"/>
      <c r="DV106" s="287"/>
      <c r="DW106" s="287"/>
      <c r="DX106" s="287"/>
      <c r="DY106" s="287"/>
      <c r="DZ106" s="287"/>
      <c r="EA106" s="287"/>
      <c r="EB106" s="287"/>
      <c r="EC106" s="287"/>
      <c r="ED106" s="287"/>
      <c r="EE106" s="287"/>
      <c r="EF106" s="287"/>
      <c r="EG106" s="287"/>
      <c r="EH106" s="287"/>
      <c r="EI106" s="287"/>
      <c r="EJ106" s="287"/>
      <c r="EK106" s="287"/>
      <c r="EL106" s="287"/>
      <c r="EM106" s="287"/>
      <c r="EN106" s="287"/>
      <c r="EO106" s="287"/>
      <c r="EP106" s="287"/>
      <c r="EQ106" s="287"/>
      <c r="ER106" s="287"/>
      <c r="ES106" s="287"/>
      <c r="ET106" s="287"/>
      <c r="EU106" s="287"/>
      <c r="EV106" s="287"/>
      <c r="EW106" s="287"/>
      <c r="EX106" s="287"/>
      <c r="EY106" s="287"/>
      <c r="EZ106" s="287"/>
      <c r="FA106" s="287"/>
      <c r="FB106" s="287"/>
      <c r="FC106" s="287"/>
      <c r="FD106" s="287"/>
      <c r="FE106" s="287"/>
      <c r="FF106" s="287"/>
      <c r="FG106" s="287"/>
      <c r="FH106" s="287"/>
      <c r="FI106" s="287"/>
      <c r="FJ106" s="287"/>
      <c r="FK106" s="287"/>
      <c r="FL106" s="287"/>
      <c r="FM106" s="287"/>
      <c r="FN106" s="287"/>
      <c r="FO106" s="287"/>
      <c r="FP106" s="287"/>
      <c r="FQ106" s="287"/>
      <c r="FR106" s="287"/>
      <c r="FS106" s="287"/>
      <c r="FT106" s="287"/>
      <c r="FU106" s="287"/>
      <c r="FV106" s="287"/>
      <c r="FW106" s="287"/>
      <c r="FX106" s="287"/>
      <c r="FY106" s="287"/>
      <c r="FZ106" s="287"/>
      <c r="GA106" s="287"/>
      <c r="GB106" s="287"/>
      <c r="GC106" s="287"/>
      <c r="GD106" s="287"/>
      <c r="GE106" s="287"/>
      <c r="GF106" s="287"/>
      <c r="GG106" s="287"/>
      <c r="GH106" s="287"/>
      <c r="GI106" s="287"/>
      <c r="GJ106" s="287"/>
      <c r="GK106" s="287"/>
      <c r="GL106" s="287"/>
      <c r="GM106" s="287"/>
      <c r="GN106" s="287"/>
      <c r="GO106" s="287"/>
      <c r="GP106" s="287"/>
      <c r="GQ106" s="287"/>
      <c r="GR106" s="287"/>
      <c r="GS106" s="287"/>
      <c r="GT106" s="287"/>
      <c r="GU106" s="287"/>
      <c r="GV106" s="287"/>
      <c r="GW106" s="287"/>
      <c r="GX106" s="287"/>
      <c r="GY106" s="287"/>
      <c r="GZ106" s="287"/>
      <c r="HA106" s="287"/>
      <c r="HB106" s="287"/>
      <c r="HC106" s="287"/>
      <c r="HD106" s="287"/>
      <c r="HE106" s="287"/>
      <c r="HF106" s="287"/>
      <c r="HG106" s="287"/>
      <c r="HH106" s="287"/>
      <c r="HI106" s="287"/>
      <c r="HJ106" s="287"/>
      <c r="HK106" s="287"/>
      <c r="HL106" s="287"/>
      <c r="HM106" s="287"/>
      <c r="HN106" s="287"/>
      <c r="HO106" s="287"/>
      <c r="HP106" s="287"/>
      <c r="HQ106" s="287"/>
      <c r="HR106" s="287"/>
      <c r="HS106" s="287"/>
      <c r="HT106" s="287"/>
      <c r="HU106" s="287"/>
      <c r="HV106" s="287"/>
      <c r="HW106" s="287"/>
      <c r="HX106" s="287"/>
      <c r="HY106" s="287"/>
      <c r="HZ106" s="287"/>
      <c r="IA106" s="287"/>
      <c r="IB106" s="287"/>
      <c r="IC106" s="287"/>
      <c r="ID106" s="287"/>
      <c r="IE106" s="287"/>
      <c r="IF106" s="287"/>
      <c r="IG106" s="287"/>
      <c r="IH106" s="287"/>
      <c r="II106" s="287"/>
      <c r="IJ106" s="287"/>
      <c r="IK106" s="287"/>
      <c r="IL106" s="287"/>
      <c r="IM106" s="287"/>
      <c r="IN106" s="287"/>
      <c r="IO106" s="287"/>
      <c r="IP106" s="287"/>
      <c r="IQ106" s="287"/>
      <c r="IR106" s="287"/>
      <c r="IS106" s="287"/>
      <c r="IT106" s="287"/>
      <c r="IU106" s="287"/>
      <c r="IV106" s="287"/>
      <c r="IW106" s="287"/>
      <c r="IX106" s="287"/>
      <c r="IY106" s="287"/>
      <c r="IZ106" s="287"/>
      <c r="JA106" s="287"/>
      <c r="JB106" s="287"/>
      <c r="JC106" s="287"/>
      <c r="JD106" s="287"/>
      <c r="JE106" s="287"/>
      <c r="JF106" s="287"/>
      <c r="JG106" s="287"/>
      <c r="JH106" s="287"/>
      <c r="JI106" s="287"/>
      <c r="JJ106" s="287"/>
      <c r="JK106" s="287"/>
      <c r="JL106" s="287"/>
      <c r="JM106" s="287"/>
      <c r="JN106" s="287"/>
      <c r="JO106" s="287"/>
      <c r="JP106" s="287"/>
      <c r="JQ106" s="287"/>
      <c r="JR106" s="287"/>
      <c r="JS106" s="287"/>
      <c r="JT106" s="287"/>
      <c r="JU106" s="287"/>
      <c r="JV106" s="287"/>
      <c r="JW106" s="287"/>
      <c r="JX106" s="287"/>
      <c r="JY106" s="287"/>
      <c r="JZ106" s="287"/>
      <c r="KA106" s="287"/>
      <c r="KB106" s="287"/>
      <c r="KC106" s="287"/>
      <c r="KD106" s="287"/>
      <c r="KE106" s="287"/>
      <c r="KF106" s="287"/>
      <c r="KG106" s="287"/>
      <c r="KH106" s="287"/>
      <c r="KI106" s="287"/>
      <c r="KJ106" s="287"/>
      <c r="KK106" s="287"/>
      <c r="KL106" s="287"/>
      <c r="KM106" s="287"/>
      <c r="KN106" s="287"/>
      <c r="KO106" s="287"/>
      <c r="KP106" s="287"/>
      <c r="KQ106" s="287"/>
      <c r="KR106" s="287"/>
      <c r="KS106" s="287"/>
      <c r="KT106" s="287"/>
      <c r="KU106" s="287"/>
      <c r="KV106" s="287"/>
      <c r="KW106" s="287"/>
      <c r="KX106" s="287"/>
      <c r="KY106" s="287"/>
      <c r="KZ106" s="287"/>
      <c r="LA106" s="287"/>
      <c r="LB106" s="287"/>
      <c r="LC106" s="287"/>
      <c r="LD106" s="287"/>
      <c r="LE106" s="287"/>
      <c r="LF106" s="287"/>
      <c r="LG106" s="287"/>
      <c r="LH106" s="287"/>
      <c r="LI106" s="287"/>
      <c r="LJ106" s="287"/>
      <c r="LK106" s="287"/>
      <c r="LL106" s="287"/>
      <c r="LM106" s="287"/>
      <c r="LN106" s="287"/>
      <c r="LO106" s="287"/>
      <c r="LP106" s="287"/>
      <c r="LQ106" s="287"/>
      <c r="LR106" s="287"/>
      <c r="LS106" s="287"/>
      <c r="LT106" s="287"/>
      <c r="LU106" s="287"/>
      <c r="LV106" s="287"/>
      <c r="LW106" s="287"/>
      <c r="LX106" s="287"/>
      <c r="LY106" s="287"/>
      <c r="LZ106" s="287"/>
      <c r="MA106" s="287"/>
      <c r="MB106" s="287"/>
      <c r="MC106" s="287"/>
      <c r="MD106" s="287"/>
      <c r="ME106" s="287"/>
      <c r="MF106" s="287"/>
      <c r="MG106" s="287"/>
      <c r="MH106" s="287"/>
      <c r="MI106" s="287"/>
      <c r="MJ106" s="287"/>
      <c r="MK106" s="287"/>
      <c r="ML106" s="287"/>
      <c r="MM106" s="287"/>
      <c r="MN106" s="287"/>
      <c r="MO106" s="287"/>
      <c r="MP106" s="287"/>
      <c r="MQ106" s="287"/>
      <c r="MR106" s="287"/>
      <c r="MS106" s="287"/>
      <c r="MT106" s="287"/>
      <c r="MU106" s="287"/>
      <c r="MV106" s="287"/>
      <c r="MW106" s="287"/>
      <c r="MX106" s="287"/>
      <c r="MY106" s="287"/>
      <c r="MZ106" s="287"/>
      <c r="NA106" s="287"/>
      <c r="NB106" s="287"/>
      <c r="NC106" s="287"/>
      <c r="ND106" s="287"/>
      <c r="NE106" s="287"/>
      <c r="NF106" s="287"/>
      <c r="NG106" s="287"/>
      <c r="NH106" s="287"/>
      <c r="NI106" s="287"/>
      <c r="NJ106" s="287"/>
      <c r="NK106" s="287"/>
      <c r="NL106" s="287"/>
      <c r="NM106" s="287"/>
      <c r="NN106" s="287"/>
      <c r="NO106" s="287"/>
      <c r="NP106" s="287"/>
      <c r="NQ106" s="287"/>
      <c r="NR106" s="287"/>
      <c r="NS106" s="287"/>
      <c r="NT106" s="287"/>
      <c r="NU106" s="287"/>
      <c r="NV106" s="287"/>
      <c r="NW106" s="287"/>
      <c r="NX106" s="287"/>
      <c r="NY106" s="287"/>
      <c r="NZ106" s="287"/>
      <c r="OA106" s="287"/>
      <c r="OB106" s="287"/>
      <c r="OC106" s="287"/>
      <c r="OD106" s="287"/>
      <c r="OE106" s="287"/>
      <c r="OF106" s="287"/>
      <c r="OG106" s="287"/>
      <c r="OH106" s="287"/>
      <c r="OI106" s="287"/>
      <c r="OJ106" s="287"/>
      <c r="OK106" s="287"/>
      <c r="OL106" s="287"/>
      <c r="OM106" s="287"/>
      <c r="ON106" s="287"/>
      <c r="OO106" s="287"/>
      <c r="OP106" s="287"/>
      <c r="OQ106" s="287"/>
      <c r="OR106" s="287"/>
      <c r="OS106" s="287"/>
      <c r="OT106" s="287"/>
      <c r="OU106" s="287"/>
      <c r="OV106" s="287"/>
      <c r="OW106" s="287"/>
      <c r="OX106" s="287"/>
      <c r="OY106" s="287"/>
      <c r="OZ106" s="287"/>
      <c r="PA106" s="287"/>
      <c r="PB106" s="287"/>
      <c r="PC106" s="287"/>
      <c r="PD106" s="287"/>
      <c r="PE106" s="287"/>
      <c r="PF106" s="287"/>
      <c r="PG106" s="287"/>
      <c r="PH106" s="287"/>
      <c r="PI106" s="287"/>
      <c r="PJ106" s="287"/>
      <c r="PK106" s="287"/>
      <c r="PL106" s="287"/>
      <c r="PM106" s="287"/>
      <c r="PN106" s="287"/>
      <c r="PO106" s="287"/>
      <c r="PP106" s="287"/>
      <c r="PQ106" s="287"/>
      <c r="PR106" s="287"/>
      <c r="PS106" s="287"/>
      <c r="PT106" s="287"/>
      <c r="PU106" s="287"/>
      <c r="PV106" s="287"/>
      <c r="PW106" s="287"/>
      <c r="PX106" s="287"/>
      <c r="PY106" s="287"/>
      <c r="PZ106" s="287"/>
      <c r="QA106" s="287"/>
      <c r="QB106" s="287"/>
      <c r="QC106" s="287"/>
      <c r="QD106" s="287"/>
      <c r="QE106" s="287"/>
      <c r="QF106" s="287"/>
      <c r="QG106" s="287"/>
      <c r="QH106" s="287"/>
      <c r="QI106" s="287"/>
      <c r="QJ106" s="287"/>
      <c r="QK106" s="287"/>
      <c r="QL106" s="287"/>
      <c r="QM106" s="287"/>
      <c r="QN106" s="287"/>
      <c r="QO106" s="287"/>
      <c r="QP106" s="287"/>
      <c r="QQ106" s="287"/>
      <c r="QR106" s="287"/>
      <c r="QS106" s="287"/>
      <c r="QT106" s="287"/>
      <c r="QU106" s="287"/>
      <c r="QV106" s="287"/>
      <c r="QW106" s="287"/>
      <c r="QX106" s="287"/>
      <c r="QY106" s="287"/>
      <c r="QZ106" s="287"/>
      <c r="RA106" s="287"/>
      <c r="RB106" s="287"/>
      <c r="RC106" s="287"/>
      <c r="RD106" s="287"/>
      <c r="RE106" s="287"/>
      <c r="RF106" s="287"/>
      <c r="RG106" s="287"/>
      <c r="RH106" s="287"/>
      <c r="RI106" s="287"/>
      <c r="RJ106" s="287"/>
      <c r="RK106" s="287"/>
      <c r="RL106" s="287"/>
      <c r="RM106" s="287"/>
      <c r="RN106" s="287"/>
      <c r="RO106" s="287"/>
      <c r="RP106" s="287"/>
      <c r="RQ106" s="287"/>
      <c r="RR106" s="287"/>
      <c r="RS106" s="287"/>
      <c r="RT106" s="287"/>
      <c r="RU106" s="287"/>
      <c r="RV106" s="287"/>
      <c r="RW106" s="287"/>
      <c r="RX106" s="287"/>
      <c r="RY106" s="287"/>
      <c r="RZ106" s="287"/>
      <c r="SA106" s="287"/>
      <c r="SB106" s="287"/>
      <c r="SC106" s="287"/>
      <c r="SD106" s="287"/>
      <c r="SE106" s="287"/>
      <c r="SF106" s="287"/>
      <c r="SG106" s="287"/>
      <c r="SH106" s="287"/>
      <c r="SI106" s="287"/>
      <c r="SJ106" s="287"/>
      <c r="SK106" s="287"/>
      <c r="SL106" s="287"/>
      <c r="SM106" s="287"/>
      <c r="SN106" s="287"/>
      <c r="SO106" s="287"/>
      <c r="SP106" s="287"/>
      <c r="SQ106" s="287"/>
      <c r="SR106" s="287"/>
      <c r="SS106" s="287"/>
      <c r="ST106" s="287"/>
      <c r="SU106" s="287"/>
      <c r="SV106" s="287"/>
      <c r="SW106" s="287"/>
      <c r="SX106" s="287"/>
      <c r="SY106" s="287"/>
      <c r="SZ106" s="287"/>
      <c r="TA106" s="287"/>
      <c r="TB106" s="287"/>
      <c r="TC106" s="287"/>
      <c r="TD106" s="287"/>
      <c r="TE106" s="287"/>
      <c r="TF106" s="287"/>
      <c r="TG106" s="287"/>
      <c r="TH106" s="287"/>
      <c r="TI106" s="287"/>
      <c r="TJ106" s="287"/>
      <c r="TK106" s="287"/>
      <c r="TL106" s="287"/>
      <c r="TM106" s="287"/>
      <c r="TN106" s="287"/>
      <c r="TO106" s="287"/>
      <c r="TP106" s="287"/>
      <c r="TQ106" s="287"/>
      <c r="TR106" s="287"/>
      <c r="TS106" s="287"/>
      <c r="TT106" s="287"/>
      <c r="TU106" s="287"/>
      <c r="TV106" s="287"/>
      <c r="TW106" s="287"/>
      <c r="TX106" s="287"/>
      <c r="TY106" s="287"/>
      <c r="TZ106" s="287"/>
      <c r="UA106" s="287"/>
      <c r="UB106" s="287"/>
      <c r="UC106" s="287"/>
      <c r="UD106" s="287"/>
      <c r="UE106" s="287"/>
      <c r="UF106" s="287"/>
      <c r="UG106" s="287"/>
      <c r="UH106" s="287"/>
      <c r="UI106" s="287"/>
      <c r="UJ106" s="287"/>
      <c r="UK106" s="287"/>
      <c r="UL106" s="287"/>
      <c r="UM106" s="287"/>
      <c r="UN106" s="287"/>
      <c r="UO106" s="287"/>
      <c r="UP106" s="287"/>
      <c r="UQ106" s="287"/>
      <c r="UR106" s="287"/>
      <c r="US106" s="287"/>
      <c r="UT106" s="287"/>
      <c r="UU106" s="287"/>
      <c r="UV106" s="287"/>
      <c r="UW106" s="287"/>
      <c r="UX106" s="287"/>
      <c r="UY106" s="287"/>
      <c r="UZ106" s="287"/>
      <c r="VA106" s="287"/>
      <c r="VB106" s="287"/>
      <c r="VC106" s="287"/>
      <c r="VD106" s="287"/>
      <c r="VE106" s="287"/>
      <c r="VF106" s="287"/>
      <c r="VG106" s="287"/>
      <c r="VH106" s="287"/>
      <c r="VI106" s="287"/>
      <c r="VJ106" s="287"/>
      <c r="VK106" s="287"/>
      <c r="VL106" s="287"/>
      <c r="VM106" s="287"/>
      <c r="VN106" s="287"/>
      <c r="VO106" s="287"/>
      <c r="VP106" s="287"/>
      <c r="VQ106" s="287"/>
      <c r="VR106" s="287"/>
      <c r="VS106" s="287"/>
      <c r="VT106" s="287"/>
      <c r="VU106" s="287"/>
      <c r="VV106" s="287"/>
      <c r="VW106" s="287"/>
      <c r="VX106" s="287"/>
      <c r="VY106" s="287"/>
      <c r="VZ106" s="287"/>
      <c r="WA106" s="287"/>
      <c r="WB106" s="287"/>
      <c r="WC106" s="287"/>
      <c r="WD106" s="287"/>
      <c r="WE106" s="287"/>
      <c r="WF106" s="287"/>
      <c r="WG106" s="287"/>
      <c r="WH106" s="287"/>
      <c r="WI106" s="287"/>
      <c r="WJ106" s="287"/>
      <c r="WK106" s="287"/>
      <c r="WL106" s="287"/>
      <c r="WM106" s="287"/>
      <c r="WN106" s="287"/>
      <c r="WO106" s="287"/>
      <c r="WP106" s="287"/>
      <c r="WQ106" s="287"/>
      <c r="WR106" s="287"/>
      <c r="WS106" s="287"/>
      <c r="WT106" s="287"/>
      <c r="WU106" s="287"/>
      <c r="WV106" s="287"/>
      <c r="WW106" s="287"/>
      <c r="WX106" s="287"/>
      <c r="WY106" s="287"/>
      <c r="WZ106" s="287"/>
      <c r="XA106" s="287"/>
      <c r="XB106" s="287"/>
      <c r="XC106" s="287"/>
      <c r="XD106" s="287"/>
      <c r="XE106" s="287"/>
      <c r="XF106" s="287"/>
      <c r="XG106" s="287"/>
      <c r="XH106" s="287"/>
      <c r="XI106" s="287"/>
      <c r="XJ106" s="287"/>
      <c r="XK106" s="287"/>
      <c r="XL106" s="287"/>
      <c r="XM106" s="287"/>
      <c r="XN106" s="287"/>
      <c r="XO106" s="287"/>
      <c r="XP106" s="287"/>
      <c r="XQ106" s="287"/>
      <c r="XR106" s="287"/>
      <c r="XS106" s="287"/>
      <c r="XT106" s="287"/>
      <c r="XU106" s="287"/>
      <c r="XV106" s="287"/>
      <c r="XW106" s="287"/>
      <c r="XX106" s="287"/>
      <c r="XY106" s="287"/>
      <c r="XZ106" s="287"/>
      <c r="YA106" s="287"/>
      <c r="YB106" s="287"/>
      <c r="YC106" s="287"/>
      <c r="YD106" s="287"/>
      <c r="YE106" s="287"/>
      <c r="YF106" s="287"/>
      <c r="YG106" s="287"/>
      <c r="YH106" s="287"/>
      <c r="YI106" s="287"/>
      <c r="YJ106" s="287"/>
      <c r="YK106" s="287"/>
      <c r="YL106" s="287"/>
      <c r="YM106" s="287"/>
      <c r="YN106" s="287"/>
      <c r="YO106" s="287"/>
      <c r="YP106" s="287"/>
      <c r="YQ106" s="287"/>
      <c r="YR106" s="287"/>
      <c r="YS106" s="287"/>
      <c r="YT106" s="287"/>
      <c r="YU106" s="287"/>
      <c r="YV106" s="287"/>
      <c r="YW106" s="287"/>
      <c r="YX106" s="287"/>
      <c r="YY106" s="287"/>
      <c r="YZ106" s="287"/>
      <c r="ZA106" s="287"/>
      <c r="ZB106" s="287"/>
      <c r="ZC106" s="287"/>
      <c r="ZD106" s="287"/>
      <c r="ZE106" s="287"/>
      <c r="ZF106" s="287"/>
      <c r="ZG106" s="287"/>
      <c r="ZH106" s="287"/>
      <c r="ZI106" s="287"/>
      <c r="ZJ106" s="287"/>
      <c r="ZK106" s="287"/>
      <c r="ZL106" s="287"/>
      <c r="ZM106" s="287"/>
      <c r="ZN106" s="287"/>
      <c r="ZO106" s="287"/>
      <c r="ZP106" s="287"/>
      <c r="ZQ106" s="287"/>
      <c r="ZR106" s="287"/>
      <c r="ZS106" s="287"/>
      <c r="ZT106" s="287"/>
      <c r="ZU106" s="287"/>
      <c r="ZV106" s="287"/>
      <c r="ZW106" s="287"/>
      <c r="ZX106" s="287"/>
      <c r="ZY106" s="287"/>
      <c r="ZZ106" s="287"/>
      <c r="AAA106" s="287"/>
      <c r="AAB106" s="287"/>
      <c r="AAC106" s="287"/>
      <c r="AAD106" s="287"/>
      <c r="AAE106" s="287"/>
      <c r="AAF106" s="287"/>
      <c r="AAG106" s="287"/>
      <c r="AAH106" s="287"/>
      <c r="AAI106" s="287"/>
      <c r="AAJ106" s="287"/>
      <c r="AAK106" s="287"/>
      <c r="AAL106" s="287"/>
      <c r="AAM106" s="287"/>
      <c r="AAN106" s="287"/>
      <c r="AAO106" s="287"/>
      <c r="AAP106" s="287"/>
      <c r="AAQ106" s="287"/>
      <c r="AAR106" s="287"/>
      <c r="AAS106" s="287"/>
      <c r="AAT106" s="287"/>
      <c r="AAU106" s="287"/>
      <c r="AAV106" s="287"/>
      <c r="AAW106" s="287"/>
      <c r="AAX106" s="287"/>
      <c r="AAY106" s="287"/>
      <c r="AAZ106" s="287"/>
      <c r="ABA106" s="287"/>
      <c r="ABB106" s="287"/>
      <c r="ABC106" s="287"/>
      <c r="ABD106" s="287"/>
      <c r="ABE106" s="287"/>
      <c r="ABF106" s="287"/>
      <c r="ABG106" s="287"/>
      <c r="ABH106" s="287"/>
      <c r="ABI106" s="287"/>
      <c r="ABJ106" s="287"/>
      <c r="ABK106" s="287"/>
      <c r="ABL106" s="287"/>
      <c r="ABM106" s="287"/>
      <c r="ABN106" s="287"/>
      <c r="ABO106" s="287"/>
      <c r="ABP106" s="287"/>
      <c r="ABQ106" s="287"/>
      <c r="ABR106" s="287"/>
      <c r="ABS106" s="287"/>
      <c r="ABT106" s="287"/>
      <c r="ABU106" s="287"/>
      <c r="ABV106" s="287"/>
      <c r="ABW106" s="287"/>
      <c r="ABX106" s="287"/>
      <c r="ABY106" s="287"/>
      <c r="ABZ106" s="287"/>
      <c r="ACA106" s="287"/>
      <c r="ACB106" s="287"/>
      <c r="ACC106" s="287"/>
      <c r="ACD106" s="287"/>
      <c r="ACE106" s="287"/>
      <c r="ACF106" s="287"/>
      <c r="ACG106" s="287"/>
      <c r="ACH106" s="287"/>
      <c r="ACI106" s="287"/>
      <c r="ACJ106" s="287"/>
      <c r="ACK106" s="287"/>
      <c r="ACL106" s="287"/>
      <c r="ACM106" s="287"/>
      <c r="ACN106" s="287"/>
      <c r="ACO106" s="287"/>
      <c r="ACP106" s="287"/>
      <c r="ACQ106" s="287"/>
      <c r="ACR106" s="287"/>
      <c r="ACS106" s="287"/>
      <c r="ACT106" s="287"/>
      <c r="ACU106" s="287"/>
      <c r="ACV106" s="287"/>
      <c r="ACW106" s="287"/>
      <c r="ACX106" s="287"/>
      <c r="ACY106" s="287"/>
      <c r="ACZ106" s="287"/>
      <c r="ADA106" s="287"/>
      <c r="ADB106" s="287"/>
      <c r="ADC106" s="287"/>
      <c r="ADD106" s="287"/>
      <c r="ADE106" s="287"/>
      <c r="ADF106" s="287"/>
      <c r="ADG106" s="287"/>
      <c r="ADH106" s="287"/>
      <c r="ADI106" s="287"/>
      <c r="ADJ106" s="287"/>
      <c r="ADK106" s="287"/>
      <c r="ADL106" s="287"/>
      <c r="ADM106" s="287"/>
      <c r="ADN106" s="287"/>
      <c r="ADO106" s="287"/>
      <c r="ADP106" s="287"/>
      <c r="ADQ106" s="287"/>
      <c r="ADR106" s="287"/>
      <c r="ADS106" s="287"/>
      <c r="ADT106" s="287"/>
      <c r="ADU106" s="287"/>
      <c r="ADV106" s="287"/>
      <c r="ADW106" s="287"/>
      <c r="ADX106" s="287"/>
      <c r="ADY106" s="287"/>
      <c r="ADZ106" s="287"/>
      <c r="AEA106" s="287"/>
      <c r="AEB106" s="287"/>
      <c r="AEC106" s="287"/>
      <c r="AED106" s="287"/>
      <c r="AEE106" s="287"/>
      <c r="AEF106" s="287"/>
      <c r="AEG106" s="287"/>
      <c r="AEH106" s="287"/>
      <c r="AEI106" s="287"/>
      <c r="AEJ106" s="287"/>
      <c r="AEK106" s="287"/>
      <c r="AEL106" s="287"/>
      <c r="AEM106" s="287"/>
      <c r="AEN106" s="287"/>
      <c r="AEO106" s="287"/>
      <c r="AEP106" s="287"/>
      <c r="AEQ106" s="287"/>
      <c r="AER106" s="287"/>
      <c r="AES106" s="287"/>
      <c r="AET106" s="287"/>
      <c r="AEU106" s="287"/>
      <c r="AEV106" s="287"/>
      <c r="AEW106" s="287"/>
      <c r="AEX106" s="287"/>
      <c r="AEY106" s="287"/>
      <c r="AEZ106" s="287"/>
      <c r="AFA106" s="287"/>
      <c r="AFB106" s="287"/>
      <c r="AFC106" s="287"/>
      <c r="AFD106" s="287"/>
      <c r="AFE106" s="287"/>
      <c r="AFF106" s="287"/>
      <c r="AFG106" s="287"/>
      <c r="AFH106" s="287"/>
      <c r="AFI106" s="287"/>
      <c r="AFJ106" s="287"/>
      <c r="AFK106" s="287"/>
      <c r="AFL106" s="287"/>
      <c r="AFM106" s="287"/>
      <c r="AFN106" s="287"/>
      <c r="AFO106" s="287"/>
      <c r="AFP106" s="287"/>
      <c r="AFQ106" s="287"/>
      <c r="AFR106" s="287"/>
      <c r="AFS106" s="287"/>
      <c r="AFT106" s="287"/>
      <c r="AFU106" s="287"/>
      <c r="AFV106" s="287"/>
      <c r="AFW106" s="287"/>
      <c r="AFX106" s="287"/>
      <c r="AFY106" s="287"/>
      <c r="AFZ106" s="287"/>
      <c r="AGA106" s="287"/>
      <c r="AGB106" s="287"/>
      <c r="AGC106" s="287"/>
      <c r="AGD106" s="287"/>
      <c r="AGE106" s="287"/>
      <c r="AGF106" s="287"/>
      <c r="AGG106" s="287"/>
      <c r="AGH106" s="287"/>
      <c r="AGI106" s="287"/>
      <c r="AGJ106" s="287"/>
      <c r="AGK106" s="287"/>
      <c r="AGL106" s="287"/>
      <c r="AGM106" s="287"/>
      <c r="AGN106" s="287"/>
      <c r="AGO106" s="287"/>
      <c r="AGP106" s="287"/>
      <c r="AGQ106" s="287"/>
      <c r="AGR106" s="287"/>
      <c r="AGS106" s="287"/>
      <c r="AGT106" s="287"/>
      <c r="AGU106" s="287"/>
      <c r="AGV106" s="287"/>
      <c r="AGW106" s="287"/>
      <c r="AGX106" s="287"/>
      <c r="AGY106" s="287"/>
      <c r="AGZ106" s="287"/>
      <c r="AHA106" s="287"/>
      <c r="AHB106" s="287"/>
      <c r="AHC106" s="287"/>
      <c r="AHD106" s="287"/>
      <c r="AHE106" s="287"/>
      <c r="AHF106" s="287"/>
      <c r="AHG106" s="287"/>
      <c r="AHH106" s="287"/>
      <c r="AHI106" s="287"/>
      <c r="AHJ106" s="287"/>
      <c r="AHK106" s="287"/>
      <c r="AHL106" s="287"/>
      <c r="AHM106" s="287"/>
      <c r="AHN106" s="287"/>
      <c r="AHO106" s="287"/>
      <c r="AHP106" s="287"/>
      <c r="AHQ106" s="287"/>
      <c r="AHR106" s="287"/>
      <c r="AHS106" s="287"/>
      <c r="AHT106" s="287"/>
      <c r="AHU106" s="287"/>
      <c r="AHV106" s="287"/>
      <c r="AHW106" s="287"/>
      <c r="AHX106" s="287"/>
      <c r="AHY106" s="287"/>
      <c r="AHZ106" s="287"/>
      <c r="AIA106" s="287"/>
      <c r="AIB106" s="287"/>
      <c r="AIC106" s="287"/>
      <c r="AID106" s="287"/>
      <c r="AIE106" s="287"/>
      <c r="AIF106" s="287"/>
      <c r="AIG106" s="287"/>
      <c r="AIH106" s="287"/>
      <c r="AII106" s="287"/>
      <c r="AIJ106" s="287"/>
      <c r="AIK106" s="287"/>
      <c r="AIL106" s="287"/>
      <c r="AIM106" s="287"/>
      <c r="AIN106" s="287"/>
      <c r="AIO106" s="287"/>
      <c r="AIP106" s="287"/>
      <c r="AIQ106" s="287"/>
      <c r="AIR106" s="287"/>
      <c r="AIS106" s="287"/>
      <c r="AIT106" s="287"/>
      <c r="AIU106" s="287"/>
      <c r="AIV106" s="287"/>
      <c r="AIW106" s="287"/>
      <c r="AIX106" s="287"/>
      <c r="AIY106" s="287"/>
      <c r="AIZ106" s="287"/>
      <c r="AJA106" s="287"/>
      <c r="AJB106" s="287"/>
      <c r="AJC106" s="287"/>
      <c r="AJD106" s="287"/>
      <c r="AJE106" s="287"/>
      <c r="AJF106" s="287"/>
      <c r="AJG106" s="287"/>
      <c r="AJH106" s="287"/>
      <c r="AJI106" s="287"/>
      <c r="AJJ106" s="287"/>
      <c r="AJK106" s="287"/>
      <c r="AJL106" s="287"/>
      <c r="AJM106" s="287"/>
      <c r="AJN106" s="287"/>
      <c r="AJO106" s="287"/>
      <c r="AJP106" s="287"/>
      <c r="AJQ106" s="287"/>
      <c r="AJR106" s="287"/>
      <c r="AJS106" s="287"/>
      <c r="AJT106" s="287"/>
      <c r="AJU106" s="287"/>
      <c r="AJV106" s="287"/>
      <c r="AJW106" s="287"/>
      <c r="AJX106" s="287"/>
      <c r="AJY106" s="287"/>
      <c r="AJZ106" s="287"/>
      <c r="AKA106" s="287"/>
      <c r="AKB106" s="287"/>
      <c r="AKC106" s="287"/>
      <c r="AKD106" s="287"/>
      <c r="AKE106" s="287"/>
      <c r="AKF106" s="287"/>
      <c r="AKG106" s="287"/>
      <c r="AKH106" s="287"/>
      <c r="AKI106" s="287"/>
      <c r="AKJ106" s="287"/>
      <c r="AKK106" s="287"/>
      <c r="AKL106" s="287"/>
      <c r="AKM106" s="287"/>
      <c r="AKN106" s="287"/>
      <c r="AKO106" s="287"/>
      <c r="AKP106" s="287"/>
      <c r="AKQ106" s="287"/>
      <c r="AKR106" s="287"/>
      <c r="AKS106" s="287"/>
      <c r="AKT106" s="287"/>
      <c r="AKU106" s="287"/>
      <c r="AKV106" s="287"/>
      <c r="AKW106" s="287"/>
      <c r="AKX106" s="287"/>
      <c r="AKY106" s="287"/>
      <c r="AKZ106" s="287"/>
      <c r="ALA106" s="287"/>
      <c r="ALB106" s="287"/>
      <c r="ALC106" s="287"/>
      <c r="ALD106" s="287"/>
      <c r="ALE106" s="287"/>
      <c r="ALF106" s="287"/>
      <c r="ALG106" s="287"/>
      <c r="ALH106" s="287"/>
      <c r="ALI106" s="287"/>
      <c r="ALJ106" s="287"/>
      <c r="ALK106" s="287"/>
      <c r="ALL106" s="287"/>
      <c r="ALM106" s="287"/>
      <c r="ALN106" s="287"/>
      <c r="ALO106" s="287"/>
      <c r="ALP106" s="287"/>
      <c r="ALQ106" s="287"/>
      <c r="ALR106" s="287"/>
      <c r="ALS106" s="287"/>
      <c r="ALT106" s="287"/>
      <c r="ALU106" s="287"/>
      <c r="ALV106" s="287"/>
      <c r="ALW106" s="287"/>
      <c r="ALX106" s="287"/>
      <c r="ALY106" s="287"/>
      <c r="ALZ106" s="287"/>
      <c r="AMA106" s="287"/>
      <c r="AMB106" s="287"/>
      <c r="AMC106" s="287"/>
      <c r="AMD106" s="287"/>
      <c r="AME106" s="287"/>
      <c r="AMF106" s="287"/>
      <c r="AMG106" s="287"/>
      <c r="AMH106" s="287"/>
      <c r="AMI106" s="287"/>
      <c r="AMJ106" s="287"/>
      <c r="AMK106" s="287"/>
      <c r="AML106" s="287"/>
      <c r="AMM106" s="287"/>
      <c r="AMN106" s="287"/>
      <c r="AMO106" s="287"/>
      <c r="AMP106" s="287"/>
      <c r="AMQ106" s="287"/>
      <c r="AMR106" s="287"/>
      <c r="AMS106" s="287"/>
      <c r="AMT106" s="287"/>
      <c r="AMU106" s="287"/>
      <c r="AMV106" s="287"/>
      <c r="AMW106" s="287"/>
      <c r="AMX106" s="287"/>
      <c r="AMY106" s="287"/>
      <c r="AMZ106" s="287"/>
      <c r="ANA106" s="287"/>
      <c r="ANB106" s="287"/>
      <c r="ANC106" s="287"/>
      <c r="AND106" s="287"/>
      <c r="ANE106" s="287"/>
      <c r="ANF106" s="287"/>
      <c r="ANG106" s="287"/>
      <c r="ANH106" s="287"/>
      <c r="ANI106" s="287"/>
      <c r="ANJ106" s="287"/>
      <c r="ANK106" s="287"/>
      <c r="ANL106" s="287"/>
      <c r="ANM106" s="287"/>
      <c r="ANN106" s="287"/>
      <c r="ANO106" s="287"/>
      <c r="ANP106" s="287"/>
      <c r="ANQ106" s="287"/>
      <c r="ANR106" s="287"/>
      <c r="ANS106" s="287"/>
      <c r="ANT106" s="287"/>
      <c r="ANU106" s="287"/>
      <c r="ANV106" s="287"/>
      <c r="ANW106" s="287"/>
      <c r="ANX106" s="287"/>
      <c r="ANY106" s="287"/>
      <c r="ANZ106" s="287"/>
      <c r="AOA106" s="287"/>
      <c r="AOB106" s="287"/>
      <c r="AOC106" s="287"/>
      <c r="AOD106" s="287"/>
      <c r="AOE106" s="287"/>
      <c r="AOF106" s="287"/>
      <c r="AOG106" s="287"/>
      <c r="AOH106" s="287"/>
      <c r="AOI106" s="287"/>
      <c r="AOJ106" s="287"/>
      <c r="AOK106" s="287"/>
      <c r="AOL106" s="287"/>
      <c r="AOM106" s="287"/>
      <c r="AON106" s="287"/>
      <c r="AOO106" s="287"/>
      <c r="AOP106" s="287"/>
      <c r="AOQ106" s="287"/>
      <c r="AOR106" s="287"/>
      <c r="AOS106" s="287"/>
      <c r="AOT106" s="287"/>
      <c r="AOU106" s="287"/>
      <c r="AOV106" s="287"/>
      <c r="AOW106" s="287"/>
      <c r="AOX106" s="287"/>
      <c r="AOY106" s="287"/>
      <c r="AOZ106" s="287"/>
      <c r="APA106" s="287"/>
      <c r="APB106" s="287"/>
      <c r="APC106" s="287"/>
      <c r="APD106" s="287"/>
      <c r="APE106" s="287"/>
      <c r="APF106" s="287"/>
      <c r="APG106" s="287"/>
      <c r="APH106" s="287"/>
      <c r="API106" s="287"/>
      <c r="APJ106" s="287"/>
      <c r="APK106" s="287"/>
      <c r="APL106" s="287"/>
      <c r="APM106" s="287"/>
      <c r="APN106" s="287"/>
      <c r="APO106" s="287"/>
      <c r="APP106" s="287"/>
      <c r="APQ106" s="287"/>
      <c r="APR106" s="287"/>
      <c r="APS106" s="287"/>
      <c r="APT106" s="287"/>
      <c r="APU106" s="287"/>
      <c r="APV106" s="287"/>
      <c r="APW106" s="287"/>
      <c r="APX106" s="287"/>
      <c r="APY106" s="287"/>
      <c r="APZ106" s="287"/>
      <c r="AQA106" s="287"/>
      <c r="AQB106" s="287"/>
      <c r="AQC106" s="287"/>
      <c r="AQD106" s="287"/>
      <c r="AQE106" s="287"/>
      <c r="AQF106" s="287"/>
      <c r="AQG106" s="287"/>
      <c r="AQH106" s="287"/>
      <c r="AQI106" s="287"/>
      <c r="AQJ106" s="287"/>
      <c r="AQK106" s="287"/>
      <c r="AQL106" s="287"/>
      <c r="AQM106" s="287"/>
      <c r="AQN106" s="287"/>
      <c r="AQO106" s="287"/>
      <c r="AQP106" s="287"/>
      <c r="AQQ106" s="287"/>
      <c r="AQR106" s="287"/>
      <c r="AQS106" s="287"/>
      <c r="AQT106" s="287"/>
      <c r="AQU106" s="287"/>
      <c r="AQV106" s="287"/>
      <c r="AQW106" s="287"/>
      <c r="AQX106" s="287"/>
      <c r="AQY106" s="287"/>
      <c r="AQZ106" s="287"/>
      <c r="ARA106" s="287"/>
      <c r="ARB106" s="287"/>
      <c r="ARC106" s="287"/>
      <c r="ARD106" s="287"/>
      <c r="ARE106" s="287"/>
      <c r="ARF106" s="287"/>
      <c r="ARG106" s="287"/>
      <c r="ARH106" s="287"/>
      <c r="ARI106" s="287"/>
      <c r="ARJ106" s="287"/>
      <c r="ARK106" s="287"/>
      <c r="ARL106" s="287"/>
      <c r="ARM106" s="287"/>
      <c r="ARN106" s="287"/>
      <c r="ARO106" s="287"/>
      <c r="ARP106" s="287"/>
      <c r="ARQ106" s="287"/>
      <c r="ARR106" s="287"/>
      <c r="ARS106" s="287"/>
      <c r="ART106" s="287"/>
      <c r="ARU106" s="287"/>
      <c r="ARV106" s="287"/>
      <c r="ARW106" s="287"/>
      <c r="ARX106" s="287"/>
      <c r="ARY106" s="287"/>
      <c r="ARZ106" s="287"/>
      <c r="ASA106" s="287"/>
      <c r="ASB106" s="287"/>
      <c r="ASC106" s="287"/>
      <c r="ASD106" s="287"/>
      <c r="ASE106" s="287"/>
      <c r="ASF106" s="287"/>
      <c r="ASG106" s="287"/>
      <c r="ASH106" s="287"/>
      <c r="ASI106" s="287"/>
      <c r="ASJ106" s="287"/>
      <c r="ASK106" s="287"/>
      <c r="ASL106" s="287"/>
      <c r="ASM106" s="287"/>
      <c r="ASN106" s="287"/>
      <c r="ASO106" s="287"/>
      <c r="ASP106" s="287"/>
      <c r="ASQ106" s="287"/>
      <c r="ASR106" s="287"/>
      <c r="ASS106" s="287"/>
      <c r="AST106" s="287"/>
      <c r="ASU106" s="287"/>
      <c r="ASV106" s="287"/>
      <c r="ASW106" s="287"/>
      <c r="ASX106" s="287"/>
      <c r="ASY106" s="287"/>
      <c r="ASZ106" s="287"/>
      <c r="ATA106" s="287"/>
      <c r="ATB106" s="287"/>
      <c r="ATC106" s="287"/>
      <c r="ATD106" s="287"/>
      <c r="ATE106" s="287"/>
      <c r="ATF106" s="287"/>
      <c r="ATG106" s="287"/>
      <c r="ATH106" s="287"/>
      <c r="ATI106" s="287"/>
      <c r="ATJ106" s="287"/>
      <c r="ATK106" s="287"/>
      <c r="ATL106" s="287"/>
      <c r="ATM106" s="287"/>
      <c r="ATN106" s="287"/>
      <c r="ATO106" s="287"/>
      <c r="ATP106" s="287"/>
      <c r="ATQ106" s="287"/>
      <c r="ATR106" s="287"/>
      <c r="ATS106" s="287"/>
      <c r="ATT106" s="287"/>
      <c r="ATU106" s="287"/>
      <c r="ATV106" s="287"/>
      <c r="ATW106" s="287"/>
      <c r="ATX106" s="287"/>
      <c r="ATY106" s="287"/>
      <c r="ATZ106" s="287"/>
      <c r="AUA106" s="287"/>
      <c r="AUB106" s="287"/>
      <c r="AUC106" s="287"/>
      <c r="AUD106" s="287"/>
      <c r="AUE106" s="287"/>
      <c r="AUF106" s="287"/>
      <c r="AUG106" s="287"/>
      <c r="AUH106" s="287"/>
      <c r="AUI106" s="287"/>
      <c r="AUJ106" s="287"/>
      <c r="AUK106" s="287"/>
      <c r="AUL106" s="287"/>
      <c r="AUM106" s="287"/>
      <c r="AUN106" s="287"/>
      <c r="AUO106" s="287"/>
      <c r="AUP106" s="287"/>
      <c r="AUQ106" s="287"/>
      <c r="AUR106" s="287"/>
      <c r="AUS106" s="287"/>
      <c r="AUT106" s="287"/>
      <c r="AUU106" s="287"/>
      <c r="AUV106" s="287"/>
      <c r="AUW106" s="287"/>
      <c r="AUX106" s="287"/>
      <c r="AUY106" s="287"/>
      <c r="AUZ106" s="287"/>
      <c r="AVA106" s="287"/>
      <c r="AVB106" s="287"/>
      <c r="AVC106" s="287"/>
      <c r="AVD106" s="287"/>
      <c r="AVE106" s="287"/>
      <c r="AVF106" s="287"/>
      <c r="AVG106" s="287"/>
      <c r="AVH106" s="287"/>
      <c r="AVI106" s="287"/>
      <c r="AVJ106" s="287"/>
      <c r="AVK106" s="287"/>
      <c r="AVL106" s="287"/>
      <c r="AVM106" s="287"/>
      <c r="AVN106" s="287"/>
      <c r="AVO106" s="287"/>
      <c r="AVP106" s="287"/>
      <c r="AVQ106" s="287"/>
      <c r="AVR106" s="287"/>
      <c r="AVS106" s="287"/>
      <c r="AVT106" s="287"/>
      <c r="AVU106" s="287"/>
      <c r="AVV106" s="287"/>
      <c r="AVW106" s="287"/>
      <c r="AVX106" s="287"/>
      <c r="AVY106" s="287"/>
      <c r="AVZ106" s="287"/>
      <c r="AWA106" s="287"/>
      <c r="AWB106" s="287"/>
      <c r="AWC106" s="287"/>
      <c r="AWD106" s="287"/>
      <c r="AWE106" s="287"/>
      <c r="AWF106" s="287"/>
      <c r="AWG106" s="287"/>
      <c r="AWH106" s="287"/>
      <c r="AWI106" s="287"/>
      <c r="AWJ106" s="287"/>
      <c r="AWK106" s="287"/>
      <c r="AWL106" s="287"/>
      <c r="AWM106" s="287"/>
      <c r="AWN106" s="287"/>
      <c r="AWO106" s="287"/>
      <c r="AWP106" s="287"/>
      <c r="AWQ106" s="287"/>
      <c r="AWR106" s="287"/>
      <c r="AWS106" s="287"/>
      <c r="AWT106" s="287"/>
      <c r="AWU106" s="287"/>
      <c r="AWV106" s="287"/>
      <c r="AWW106" s="287"/>
      <c r="AWX106" s="287"/>
      <c r="AWY106" s="287"/>
      <c r="AWZ106" s="287"/>
      <c r="AXA106" s="287"/>
      <c r="AXB106" s="287"/>
      <c r="AXC106" s="287"/>
      <c r="AXD106" s="287"/>
      <c r="AXE106" s="287"/>
      <c r="AXF106" s="287"/>
      <c r="AXG106" s="287"/>
      <c r="AXH106" s="287"/>
      <c r="AXI106" s="287"/>
      <c r="AXJ106" s="287"/>
      <c r="AXK106" s="287"/>
      <c r="AXL106" s="287"/>
      <c r="AXM106" s="287"/>
      <c r="AXN106" s="287"/>
      <c r="AXO106" s="287"/>
      <c r="AXP106" s="287"/>
      <c r="AXQ106" s="287"/>
      <c r="AXR106" s="287"/>
      <c r="AXS106" s="287"/>
      <c r="AXT106" s="287"/>
      <c r="AXU106" s="287"/>
      <c r="AXV106" s="287"/>
      <c r="AXW106" s="287"/>
      <c r="AXX106" s="287"/>
      <c r="AXY106" s="287"/>
      <c r="AXZ106" s="287"/>
      <c r="AYA106" s="287"/>
      <c r="AYB106" s="287"/>
      <c r="AYC106" s="287"/>
      <c r="AYD106" s="287"/>
      <c r="AYE106" s="287"/>
      <c r="AYF106" s="287"/>
      <c r="AYG106" s="287"/>
      <c r="AYH106" s="287"/>
      <c r="AYI106" s="287"/>
      <c r="AYJ106" s="287"/>
      <c r="AYK106" s="287"/>
      <c r="AYL106" s="287"/>
      <c r="AYM106" s="287"/>
      <c r="AYN106" s="287"/>
      <c r="AYO106" s="287"/>
      <c r="AYP106" s="287"/>
      <c r="AYQ106" s="287"/>
      <c r="AYR106" s="287"/>
      <c r="AYS106" s="287"/>
      <c r="AYT106" s="287"/>
      <c r="AYU106" s="287"/>
      <c r="AYV106" s="287"/>
      <c r="AYW106" s="287"/>
      <c r="AYX106" s="287"/>
      <c r="AYY106" s="287"/>
      <c r="AYZ106" s="287"/>
      <c r="AZA106" s="287"/>
      <c r="AZB106" s="287"/>
      <c r="AZC106" s="287"/>
      <c r="AZD106" s="287"/>
      <c r="AZE106" s="287"/>
      <c r="AZF106" s="287"/>
      <c r="AZG106" s="287"/>
      <c r="AZH106" s="287"/>
      <c r="AZI106" s="287"/>
      <c r="AZJ106" s="287"/>
      <c r="AZK106" s="287"/>
      <c r="AZL106" s="287"/>
      <c r="AZM106" s="287"/>
      <c r="AZN106" s="287"/>
      <c r="AZO106" s="287"/>
      <c r="AZP106" s="287"/>
      <c r="AZQ106" s="287"/>
      <c r="AZR106" s="287"/>
      <c r="AZS106" s="287"/>
      <c r="AZT106" s="287"/>
      <c r="AZU106" s="287"/>
      <c r="AZV106" s="287"/>
      <c r="AZW106" s="287"/>
      <c r="AZX106" s="287"/>
      <c r="AZY106" s="287"/>
      <c r="AZZ106" s="287"/>
      <c r="BAA106" s="287"/>
      <c r="BAB106" s="287"/>
      <c r="BAC106" s="287"/>
      <c r="BAD106" s="287"/>
      <c r="BAE106" s="287"/>
      <c r="BAF106" s="287"/>
      <c r="BAG106" s="287"/>
      <c r="BAH106" s="287"/>
      <c r="BAI106" s="287"/>
      <c r="BAJ106" s="287"/>
      <c r="BAK106" s="287"/>
      <c r="BAL106" s="287"/>
      <c r="BAM106" s="287"/>
      <c r="BAN106" s="287"/>
      <c r="BAO106" s="287"/>
      <c r="BAP106" s="287"/>
      <c r="BAQ106" s="287"/>
      <c r="BAR106" s="287"/>
      <c r="BAS106" s="287"/>
      <c r="BAT106" s="287"/>
      <c r="BAU106" s="287"/>
      <c r="BAV106" s="287"/>
      <c r="BAW106" s="287"/>
      <c r="BAX106" s="287"/>
      <c r="BAY106" s="287"/>
      <c r="BAZ106" s="287"/>
      <c r="BBA106" s="287"/>
      <c r="BBB106" s="287"/>
      <c r="BBC106" s="287"/>
      <c r="BBD106" s="287"/>
      <c r="BBE106" s="287"/>
      <c r="BBF106" s="287"/>
      <c r="BBG106" s="287"/>
      <c r="BBH106" s="287"/>
      <c r="BBI106" s="287"/>
      <c r="BBJ106" s="287"/>
      <c r="BBK106" s="287"/>
      <c r="BBL106" s="287"/>
      <c r="BBM106" s="287"/>
      <c r="BBN106" s="287"/>
      <c r="BBO106" s="287"/>
      <c r="BBP106" s="287"/>
      <c r="BBQ106" s="287"/>
      <c r="BBR106" s="287"/>
      <c r="BBS106" s="287"/>
      <c r="BBT106" s="287"/>
      <c r="BBU106" s="287"/>
      <c r="BBV106" s="287"/>
      <c r="BBW106" s="287"/>
      <c r="BBX106" s="287"/>
      <c r="BBY106" s="287"/>
      <c r="BBZ106" s="287"/>
      <c r="BCA106" s="287"/>
      <c r="BCB106" s="287"/>
      <c r="BCC106" s="287"/>
      <c r="BCD106" s="287"/>
      <c r="BCE106" s="287"/>
      <c r="BCF106" s="287"/>
      <c r="BCG106" s="287"/>
      <c r="BCH106" s="287"/>
      <c r="BCI106" s="287"/>
      <c r="BCJ106" s="287"/>
      <c r="BCK106" s="287"/>
      <c r="BCL106" s="287"/>
      <c r="BCM106" s="287"/>
      <c r="BCN106" s="287"/>
      <c r="BCO106" s="287"/>
      <c r="BCP106" s="287"/>
      <c r="BCQ106" s="287"/>
      <c r="BCR106" s="287"/>
      <c r="BCS106" s="287"/>
      <c r="BCT106" s="287"/>
      <c r="BCU106" s="287"/>
      <c r="BCV106" s="287"/>
      <c r="BCW106" s="287"/>
      <c r="BCX106" s="287"/>
      <c r="BCY106" s="287"/>
      <c r="BCZ106" s="287"/>
      <c r="BDA106" s="287"/>
      <c r="BDB106" s="287"/>
      <c r="BDC106" s="287"/>
      <c r="BDD106" s="287"/>
      <c r="BDE106" s="287"/>
      <c r="BDF106" s="287"/>
      <c r="BDG106" s="287"/>
      <c r="BDH106" s="287"/>
      <c r="BDI106" s="287"/>
      <c r="BDJ106" s="287"/>
      <c r="BDK106" s="287"/>
      <c r="BDL106" s="287"/>
      <c r="BDM106" s="287"/>
      <c r="BDN106" s="287"/>
      <c r="BDO106" s="287"/>
      <c r="BDP106" s="287"/>
      <c r="BDQ106" s="287"/>
      <c r="BDR106" s="287"/>
      <c r="BDS106" s="287"/>
      <c r="BDT106" s="287"/>
      <c r="BDU106" s="287"/>
      <c r="BDV106" s="287"/>
      <c r="BDW106" s="287"/>
      <c r="BDX106" s="287"/>
      <c r="BDY106" s="287"/>
      <c r="BDZ106" s="287"/>
      <c r="BEA106" s="287"/>
      <c r="BEB106" s="287"/>
      <c r="BEC106" s="287"/>
      <c r="BED106" s="287"/>
      <c r="BEE106" s="287"/>
      <c r="BEF106" s="287"/>
      <c r="BEG106" s="287"/>
      <c r="BEH106" s="287"/>
      <c r="BEI106" s="287"/>
      <c r="BEJ106" s="287"/>
      <c r="BEK106" s="287"/>
      <c r="BEL106" s="287"/>
      <c r="BEM106" s="287"/>
      <c r="BEN106" s="287"/>
      <c r="BEO106" s="287"/>
      <c r="BEP106" s="287"/>
      <c r="BEQ106" s="287"/>
      <c r="BER106" s="287"/>
      <c r="BES106" s="287"/>
      <c r="BET106" s="287"/>
      <c r="BEU106" s="287"/>
      <c r="BEV106" s="287"/>
      <c r="BEW106" s="287"/>
      <c r="BEX106" s="287"/>
      <c r="BEY106" s="287"/>
      <c r="BEZ106" s="287"/>
      <c r="BFA106" s="287"/>
      <c r="BFB106" s="287"/>
      <c r="BFC106" s="287"/>
      <c r="BFD106" s="287"/>
      <c r="BFE106" s="287"/>
      <c r="BFF106" s="287"/>
      <c r="BFG106" s="287"/>
      <c r="BFH106" s="287"/>
      <c r="BFI106" s="287"/>
      <c r="BFJ106" s="287"/>
      <c r="BFK106" s="287"/>
      <c r="BFL106" s="287"/>
      <c r="BFM106" s="287"/>
      <c r="BFN106" s="287"/>
      <c r="BFO106" s="287"/>
      <c r="BFP106" s="287"/>
      <c r="BFQ106" s="287"/>
      <c r="BFR106" s="287"/>
      <c r="BFS106" s="287"/>
      <c r="BFT106" s="287"/>
      <c r="BFU106" s="287"/>
      <c r="BFV106" s="287"/>
      <c r="BFW106" s="287"/>
      <c r="BFX106" s="287"/>
      <c r="BFY106" s="287"/>
      <c r="BFZ106" s="287"/>
      <c r="BGA106" s="287"/>
      <c r="BGB106" s="287"/>
      <c r="BGC106" s="287"/>
      <c r="BGD106" s="287"/>
      <c r="BGE106" s="287"/>
      <c r="BGF106" s="287"/>
      <c r="BGG106" s="287"/>
      <c r="BGH106" s="287"/>
      <c r="BGI106" s="287"/>
      <c r="BGJ106" s="287"/>
      <c r="BGK106" s="287"/>
      <c r="BGL106" s="287"/>
      <c r="BGM106" s="287"/>
      <c r="BGN106" s="287"/>
      <c r="BGO106" s="287"/>
      <c r="BGP106" s="287"/>
      <c r="BGQ106" s="287"/>
      <c r="BGR106" s="287"/>
      <c r="BGS106" s="287"/>
      <c r="BGT106" s="287"/>
      <c r="BGU106" s="287"/>
      <c r="BGV106" s="287"/>
      <c r="BGW106" s="287"/>
      <c r="BGX106" s="287"/>
      <c r="BGY106" s="287"/>
      <c r="BGZ106" s="287"/>
      <c r="BHA106" s="287"/>
      <c r="BHB106" s="287"/>
      <c r="BHC106" s="287"/>
      <c r="BHD106" s="287"/>
      <c r="BHE106" s="287"/>
      <c r="BHF106" s="287"/>
      <c r="BHG106" s="287"/>
      <c r="BHH106" s="287"/>
      <c r="BHI106" s="287"/>
      <c r="BHJ106" s="287"/>
      <c r="BHK106" s="287"/>
      <c r="BHL106" s="287"/>
      <c r="BHM106" s="287"/>
      <c r="BHN106" s="287"/>
      <c r="BHO106" s="287"/>
      <c r="BHP106" s="287"/>
      <c r="BHQ106" s="287"/>
      <c r="BHR106" s="287"/>
      <c r="BHS106" s="287"/>
      <c r="BHT106" s="287"/>
      <c r="BHU106" s="287"/>
      <c r="BHV106" s="287"/>
      <c r="BHW106" s="287"/>
      <c r="BHX106" s="287"/>
      <c r="BHY106" s="287"/>
      <c r="BHZ106" s="287"/>
      <c r="BIA106" s="287"/>
      <c r="BIB106" s="287"/>
      <c r="BIC106" s="287"/>
      <c r="BID106" s="287"/>
      <c r="BIE106" s="287"/>
      <c r="BIF106" s="287"/>
      <c r="BIG106" s="287"/>
      <c r="BIH106" s="287"/>
      <c r="BII106" s="287"/>
      <c r="BIJ106" s="287"/>
      <c r="BIK106" s="287"/>
      <c r="BIL106" s="287"/>
      <c r="BIM106" s="287"/>
      <c r="BIN106" s="287"/>
      <c r="BIO106" s="287"/>
      <c r="BIP106" s="287"/>
      <c r="BIQ106" s="287"/>
      <c r="BIR106" s="287"/>
      <c r="BIS106" s="287"/>
      <c r="BIT106" s="287"/>
      <c r="BIU106" s="287"/>
      <c r="BIV106" s="287"/>
      <c r="BIW106" s="287"/>
      <c r="BIX106" s="287"/>
      <c r="BIY106" s="287"/>
      <c r="BIZ106" s="287"/>
      <c r="BJA106" s="287"/>
      <c r="BJB106" s="287"/>
      <c r="BJC106" s="287"/>
      <c r="BJD106" s="287"/>
      <c r="BJE106" s="287"/>
      <c r="BJF106" s="287"/>
      <c r="BJG106" s="287"/>
      <c r="BJH106" s="287"/>
      <c r="BJI106" s="287"/>
      <c r="BJJ106" s="287"/>
      <c r="BJK106" s="287"/>
      <c r="BJL106" s="287"/>
      <c r="BJM106" s="287"/>
      <c r="BJN106" s="287"/>
      <c r="BJO106" s="287"/>
      <c r="BJP106" s="287"/>
      <c r="BJQ106" s="287"/>
      <c r="BJR106" s="287"/>
      <c r="BJS106" s="287"/>
      <c r="BJT106" s="287"/>
      <c r="BJU106" s="287"/>
      <c r="BJV106" s="287"/>
      <c r="BJW106" s="287"/>
      <c r="BJX106" s="287"/>
      <c r="BJY106" s="287"/>
      <c r="BJZ106" s="287"/>
      <c r="BKA106" s="287"/>
      <c r="BKB106" s="287"/>
      <c r="BKC106" s="287"/>
      <c r="BKD106" s="287"/>
      <c r="BKE106" s="287"/>
      <c r="BKF106" s="287"/>
      <c r="BKG106" s="287"/>
      <c r="BKH106" s="287"/>
      <c r="BKI106" s="287"/>
      <c r="BKJ106" s="287"/>
      <c r="BKK106" s="287"/>
      <c r="BKL106" s="287"/>
      <c r="BKM106" s="287"/>
      <c r="BKN106" s="287"/>
      <c r="BKO106" s="287"/>
      <c r="BKP106" s="287"/>
      <c r="BKQ106" s="287"/>
      <c r="BKR106" s="287"/>
      <c r="BKS106" s="287"/>
      <c r="BKT106" s="287"/>
      <c r="BKU106" s="287"/>
      <c r="BKV106" s="287"/>
      <c r="BKW106" s="287"/>
      <c r="BKX106" s="287"/>
      <c r="BKY106" s="287"/>
      <c r="BKZ106" s="287"/>
      <c r="BLA106" s="287"/>
      <c r="BLB106" s="287"/>
      <c r="BLC106" s="287"/>
      <c r="BLD106" s="287"/>
      <c r="BLE106" s="287"/>
      <c r="BLF106" s="287"/>
      <c r="BLG106" s="287"/>
      <c r="BLH106" s="287"/>
      <c r="BLI106" s="287"/>
      <c r="BLJ106" s="287"/>
      <c r="BLK106" s="287"/>
      <c r="BLL106" s="287"/>
      <c r="BLM106" s="287"/>
      <c r="BLN106" s="287"/>
      <c r="BLO106" s="287"/>
      <c r="BLP106" s="287"/>
      <c r="BLQ106" s="287"/>
      <c r="BLR106" s="287"/>
      <c r="BLS106" s="287"/>
      <c r="BLT106" s="287"/>
      <c r="BLU106" s="287"/>
      <c r="BLV106" s="287"/>
      <c r="BLW106" s="287"/>
      <c r="BLX106" s="287"/>
      <c r="BLY106" s="287"/>
      <c r="BLZ106" s="287"/>
      <c r="BMA106" s="287"/>
      <c r="BMB106" s="287"/>
      <c r="BMC106" s="287"/>
      <c r="BMD106" s="287"/>
      <c r="BME106" s="287"/>
      <c r="BMF106" s="287"/>
      <c r="BMG106" s="287"/>
      <c r="BMH106" s="287"/>
      <c r="BMI106" s="287"/>
      <c r="BMJ106" s="287"/>
      <c r="BMK106" s="287"/>
      <c r="BML106" s="287"/>
      <c r="BMM106" s="287"/>
      <c r="BMN106" s="287"/>
      <c r="BMO106" s="287"/>
      <c r="BMP106" s="287"/>
      <c r="BMQ106" s="287"/>
      <c r="BMR106" s="287"/>
      <c r="BMS106" s="287"/>
      <c r="BMT106" s="287"/>
      <c r="BMU106" s="287"/>
      <c r="BMV106" s="287"/>
      <c r="BMW106" s="287"/>
      <c r="BMX106" s="287"/>
      <c r="BMY106" s="287"/>
      <c r="BMZ106" s="287"/>
      <c r="BNA106" s="287"/>
      <c r="BNB106" s="287"/>
      <c r="BNC106" s="287"/>
      <c r="BND106" s="287"/>
      <c r="BNE106" s="287"/>
      <c r="BNF106" s="287"/>
      <c r="BNG106" s="287"/>
      <c r="BNH106" s="287"/>
      <c r="BNI106" s="287"/>
      <c r="BNJ106" s="287"/>
      <c r="BNK106" s="287"/>
      <c r="BNL106" s="287"/>
    </row>
    <row r="107" spans="1:1728" s="166" customFormat="1" ht="15" hidden="1" customHeight="1" x14ac:dyDescent="0.25">
      <c r="A107" s="238">
        <v>108</v>
      </c>
      <c r="B107" s="218" t="s">
        <v>440</v>
      </c>
      <c r="C107" s="218" t="s">
        <v>239</v>
      </c>
      <c r="D107" s="218" t="s">
        <v>441</v>
      </c>
      <c r="E107" s="218" t="s">
        <v>133</v>
      </c>
      <c r="F107" s="218" t="s">
        <v>434</v>
      </c>
      <c r="G107" s="218">
        <v>0</v>
      </c>
      <c r="H107" s="237">
        <v>75</v>
      </c>
      <c r="I107" s="237" t="s">
        <v>236</v>
      </c>
      <c r="J107" s="237">
        <v>2023</v>
      </c>
      <c r="K107" s="218" t="s">
        <v>2232</v>
      </c>
      <c r="L107" s="249" t="s">
        <v>2230</v>
      </c>
      <c r="M107" s="285" t="s">
        <v>460</v>
      </c>
      <c r="N107" s="285"/>
      <c r="O107" s="285"/>
      <c r="P107" s="285"/>
      <c r="Q107" s="285"/>
      <c r="R107" s="285"/>
      <c r="S107" s="285"/>
      <c r="T107" s="285"/>
      <c r="U107" s="285"/>
      <c r="V107" s="285"/>
      <c r="W107" s="285"/>
      <c r="X107" s="285"/>
      <c r="Y107" s="285"/>
      <c r="Z107" s="285"/>
      <c r="AA107" s="285"/>
      <c r="AB107" s="285"/>
      <c r="AC107" s="285"/>
      <c r="AD107" s="285"/>
      <c r="AE107" s="285"/>
      <c r="AF107" s="285"/>
      <c r="AG107" s="285"/>
      <c r="AH107" s="285"/>
      <c r="AI107" s="285"/>
      <c r="AJ107" s="285"/>
      <c r="AK107" s="285"/>
      <c r="AL107" s="285"/>
      <c r="AM107" s="285"/>
      <c r="AN107" s="285"/>
      <c r="AO107" s="285"/>
      <c r="AP107" s="285"/>
      <c r="AQ107" s="285"/>
      <c r="AR107" s="285"/>
      <c r="AS107" s="285"/>
      <c r="AT107" s="285"/>
      <c r="AU107" s="285"/>
      <c r="AV107" s="285"/>
      <c r="AW107" s="285"/>
      <c r="AX107" s="285"/>
      <c r="AY107" s="285"/>
      <c r="AZ107" s="285"/>
      <c r="BA107" s="285"/>
      <c r="BB107" s="285"/>
      <c r="BC107" s="285"/>
      <c r="BD107" s="285"/>
      <c r="BE107" s="285"/>
      <c r="BF107" s="285"/>
      <c r="BG107" s="285"/>
      <c r="BH107" s="285"/>
      <c r="BI107" s="285"/>
      <c r="BJ107" s="285"/>
      <c r="BK107" s="285"/>
      <c r="BL107" s="285"/>
      <c r="BM107" s="285"/>
      <c r="BN107" s="285"/>
      <c r="BO107" s="285"/>
      <c r="BP107" s="285"/>
      <c r="BQ107" s="285"/>
      <c r="BR107" s="285"/>
      <c r="BS107" s="285"/>
      <c r="BT107" s="285"/>
      <c r="BU107" s="285"/>
      <c r="BV107" s="285"/>
      <c r="BW107" s="285"/>
      <c r="BX107" s="285"/>
      <c r="BY107" s="285"/>
      <c r="BZ107" s="285"/>
      <c r="CA107" s="285"/>
      <c r="CB107" s="285"/>
      <c r="CC107" s="285"/>
      <c r="CD107" s="285"/>
      <c r="CE107" s="285"/>
      <c r="CF107" s="285"/>
      <c r="CG107" s="285"/>
      <c r="CH107" s="285"/>
      <c r="CI107" s="285"/>
      <c r="CJ107" s="285"/>
      <c r="CK107" s="285"/>
      <c r="CL107" s="285"/>
      <c r="CM107" s="285"/>
      <c r="CN107" s="285"/>
      <c r="CO107" s="286"/>
      <c r="CP107" s="287"/>
      <c r="CQ107" s="287"/>
      <c r="CR107" s="287"/>
      <c r="CS107" s="287"/>
      <c r="CT107" s="287"/>
      <c r="CU107" s="287"/>
      <c r="CV107" s="287"/>
      <c r="CW107" s="287"/>
      <c r="CX107" s="287"/>
      <c r="CY107" s="287"/>
      <c r="CZ107" s="287"/>
      <c r="DA107" s="287"/>
      <c r="DB107" s="287"/>
      <c r="DC107" s="287"/>
      <c r="DD107" s="287"/>
      <c r="DE107" s="287"/>
      <c r="DF107" s="287"/>
      <c r="DG107" s="287"/>
      <c r="DH107" s="287"/>
      <c r="DI107" s="287"/>
      <c r="DJ107" s="287"/>
      <c r="DK107" s="287"/>
      <c r="DL107" s="287"/>
      <c r="DM107" s="287"/>
      <c r="DN107" s="287"/>
      <c r="DO107" s="287"/>
      <c r="DP107" s="287"/>
      <c r="DQ107" s="287"/>
      <c r="DR107" s="287"/>
      <c r="DS107" s="287"/>
      <c r="DT107" s="287"/>
      <c r="DU107" s="287"/>
      <c r="DV107" s="287"/>
      <c r="DW107" s="287"/>
      <c r="DX107" s="287"/>
      <c r="DY107" s="287"/>
      <c r="DZ107" s="287"/>
      <c r="EA107" s="287"/>
      <c r="EB107" s="287"/>
      <c r="EC107" s="287"/>
      <c r="ED107" s="287"/>
      <c r="EE107" s="287"/>
      <c r="EF107" s="287"/>
      <c r="EG107" s="287"/>
      <c r="EH107" s="287"/>
      <c r="EI107" s="287"/>
      <c r="EJ107" s="287"/>
      <c r="EK107" s="287"/>
      <c r="EL107" s="287"/>
      <c r="EM107" s="287"/>
      <c r="EN107" s="287"/>
      <c r="EO107" s="287"/>
      <c r="EP107" s="287"/>
      <c r="EQ107" s="287"/>
      <c r="ER107" s="287"/>
      <c r="ES107" s="287"/>
      <c r="ET107" s="287"/>
      <c r="EU107" s="287"/>
      <c r="EV107" s="287"/>
      <c r="EW107" s="287"/>
      <c r="EX107" s="287"/>
      <c r="EY107" s="287"/>
      <c r="EZ107" s="287"/>
      <c r="FA107" s="287"/>
      <c r="FB107" s="287"/>
      <c r="FC107" s="287"/>
      <c r="FD107" s="287"/>
      <c r="FE107" s="287"/>
      <c r="FF107" s="287"/>
      <c r="FG107" s="287"/>
      <c r="FH107" s="287"/>
      <c r="FI107" s="287"/>
      <c r="FJ107" s="287"/>
      <c r="FK107" s="287"/>
      <c r="FL107" s="287"/>
      <c r="FM107" s="287"/>
      <c r="FN107" s="287"/>
      <c r="FO107" s="287"/>
      <c r="FP107" s="287"/>
      <c r="FQ107" s="287"/>
      <c r="FR107" s="287"/>
      <c r="FS107" s="287"/>
      <c r="FT107" s="287"/>
      <c r="FU107" s="287"/>
      <c r="FV107" s="287"/>
      <c r="FW107" s="287"/>
      <c r="FX107" s="287"/>
      <c r="FY107" s="287"/>
      <c r="FZ107" s="287"/>
      <c r="GA107" s="287"/>
      <c r="GB107" s="287"/>
      <c r="GC107" s="287"/>
      <c r="GD107" s="287"/>
      <c r="GE107" s="287"/>
      <c r="GF107" s="287"/>
      <c r="GG107" s="287"/>
      <c r="GH107" s="287"/>
      <c r="GI107" s="287"/>
      <c r="GJ107" s="287"/>
      <c r="GK107" s="287"/>
      <c r="GL107" s="287"/>
      <c r="GM107" s="287"/>
      <c r="GN107" s="287"/>
      <c r="GO107" s="287"/>
      <c r="GP107" s="287"/>
      <c r="GQ107" s="287"/>
      <c r="GR107" s="287"/>
      <c r="GS107" s="287"/>
      <c r="GT107" s="287"/>
      <c r="GU107" s="287"/>
      <c r="GV107" s="287"/>
      <c r="GW107" s="287"/>
      <c r="GX107" s="287"/>
      <c r="GY107" s="287"/>
      <c r="GZ107" s="287"/>
      <c r="HA107" s="287"/>
      <c r="HB107" s="287"/>
      <c r="HC107" s="287"/>
      <c r="HD107" s="287"/>
      <c r="HE107" s="287"/>
      <c r="HF107" s="287"/>
      <c r="HG107" s="287"/>
      <c r="HH107" s="287"/>
      <c r="HI107" s="287"/>
      <c r="HJ107" s="287"/>
      <c r="HK107" s="287"/>
      <c r="HL107" s="287"/>
      <c r="HM107" s="287"/>
      <c r="HN107" s="287"/>
      <c r="HO107" s="287"/>
      <c r="HP107" s="287"/>
      <c r="HQ107" s="287"/>
      <c r="HR107" s="287"/>
      <c r="HS107" s="287"/>
      <c r="HT107" s="287"/>
      <c r="HU107" s="287"/>
      <c r="HV107" s="287"/>
      <c r="HW107" s="287"/>
      <c r="HX107" s="287"/>
      <c r="HY107" s="287"/>
      <c r="HZ107" s="287"/>
      <c r="IA107" s="287"/>
      <c r="IB107" s="287"/>
      <c r="IC107" s="287"/>
      <c r="ID107" s="287"/>
      <c r="IE107" s="287"/>
      <c r="IF107" s="287"/>
      <c r="IG107" s="287"/>
      <c r="IH107" s="287"/>
      <c r="II107" s="287"/>
      <c r="IJ107" s="287"/>
      <c r="IK107" s="287"/>
      <c r="IL107" s="287"/>
      <c r="IM107" s="287"/>
      <c r="IN107" s="287"/>
      <c r="IO107" s="287"/>
      <c r="IP107" s="287"/>
      <c r="IQ107" s="287"/>
      <c r="IR107" s="287"/>
      <c r="IS107" s="287"/>
      <c r="IT107" s="287"/>
      <c r="IU107" s="287"/>
      <c r="IV107" s="287"/>
      <c r="IW107" s="287"/>
      <c r="IX107" s="287"/>
      <c r="IY107" s="287"/>
      <c r="IZ107" s="287"/>
      <c r="JA107" s="287"/>
      <c r="JB107" s="287"/>
      <c r="JC107" s="287"/>
      <c r="JD107" s="287"/>
      <c r="JE107" s="287"/>
      <c r="JF107" s="287"/>
      <c r="JG107" s="287"/>
      <c r="JH107" s="287"/>
      <c r="JI107" s="287"/>
      <c r="JJ107" s="287"/>
      <c r="JK107" s="287"/>
      <c r="JL107" s="287"/>
      <c r="JM107" s="287"/>
      <c r="JN107" s="287"/>
      <c r="JO107" s="287"/>
      <c r="JP107" s="287"/>
      <c r="JQ107" s="287"/>
      <c r="JR107" s="287"/>
      <c r="JS107" s="287"/>
      <c r="JT107" s="287"/>
      <c r="JU107" s="287"/>
      <c r="JV107" s="287"/>
      <c r="JW107" s="287"/>
      <c r="JX107" s="287"/>
      <c r="JY107" s="287"/>
      <c r="JZ107" s="287"/>
      <c r="KA107" s="287"/>
      <c r="KB107" s="287"/>
      <c r="KC107" s="287"/>
      <c r="KD107" s="287"/>
      <c r="KE107" s="287"/>
      <c r="KF107" s="287"/>
      <c r="KG107" s="287"/>
      <c r="KH107" s="287"/>
      <c r="KI107" s="287"/>
      <c r="KJ107" s="287"/>
      <c r="KK107" s="287"/>
      <c r="KL107" s="287"/>
      <c r="KM107" s="287"/>
      <c r="KN107" s="287"/>
      <c r="KO107" s="287"/>
      <c r="KP107" s="287"/>
      <c r="KQ107" s="287"/>
      <c r="KR107" s="287"/>
      <c r="KS107" s="287"/>
      <c r="KT107" s="287"/>
      <c r="KU107" s="287"/>
      <c r="KV107" s="287"/>
      <c r="KW107" s="287"/>
      <c r="KX107" s="287"/>
      <c r="KY107" s="287"/>
      <c r="KZ107" s="287"/>
      <c r="LA107" s="287"/>
      <c r="LB107" s="287"/>
      <c r="LC107" s="287"/>
      <c r="LD107" s="287"/>
      <c r="LE107" s="287"/>
      <c r="LF107" s="287"/>
      <c r="LG107" s="287"/>
      <c r="LH107" s="287"/>
      <c r="LI107" s="287"/>
      <c r="LJ107" s="287"/>
      <c r="LK107" s="287"/>
      <c r="LL107" s="287"/>
      <c r="LM107" s="287"/>
      <c r="LN107" s="287"/>
      <c r="LO107" s="287"/>
      <c r="LP107" s="287"/>
      <c r="LQ107" s="287"/>
      <c r="LR107" s="287"/>
      <c r="LS107" s="287"/>
      <c r="LT107" s="287"/>
      <c r="LU107" s="287"/>
      <c r="LV107" s="287"/>
      <c r="LW107" s="287"/>
      <c r="LX107" s="287"/>
      <c r="LY107" s="287"/>
      <c r="LZ107" s="287"/>
      <c r="MA107" s="287"/>
      <c r="MB107" s="287"/>
      <c r="MC107" s="287"/>
      <c r="MD107" s="287"/>
      <c r="ME107" s="287"/>
      <c r="MF107" s="287"/>
      <c r="MG107" s="287"/>
      <c r="MH107" s="287"/>
      <c r="MI107" s="287"/>
      <c r="MJ107" s="287"/>
      <c r="MK107" s="287"/>
      <c r="ML107" s="287"/>
      <c r="MM107" s="287"/>
      <c r="MN107" s="287"/>
      <c r="MO107" s="287"/>
      <c r="MP107" s="287"/>
      <c r="MQ107" s="287"/>
      <c r="MR107" s="287"/>
      <c r="MS107" s="287"/>
      <c r="MT107" s="287"/>
      <c r="MU107" s="287"/>
      <c r="MV107" s="287"/>
      <c r="MW107" s="287"/>
      <c r="MX107" s="287"/>
      <c r="MY107" s="287"/>
      <c r="MZ107" s="287"/>
      <c r="NA107" s="287"/>
      <c r="NB107" s="287"/>
      <c r="NC107" s="287"/>
      <c r="ND107" s="287"/>
      <c r="NE107" s="287"/>
      <c r="NF107" s="287"/>
      <c r="NG107" s="287"/>
      <c r="NH107" s="287"/>
      <c r="NI107" s="287"/>
      <c r="NJ107" s="287"/>
      <c r="NK107" s="287"/>
      <c r="NL107" s="287"/>
      <c r="NM107" s="287"/>
      <c r="NN107" s="287"/>
      <c r="NO107" s="287"/>
      <c r="NP107" s="287"/>
      <c r="NQ107" s="287"/>
      <c r="NR107" s="287"/>
      <c r="NS107" s="287"/>
      <c r="NT107" s="287"/>
      <c r="NU107" s="287"/>
      <c r="NV107" s="287"/>
      <c r="NW107" s="287"/>
      <c r="NX107" s="287"/>
      <c r="NY107" s="287"/>
      <c r="NZ107" s="287"/>
      <c r="OA107" s="287"/>
      <c r="OB107" s="287"/>
      <c r="OC107" s="287"/>
      <c r="OD107" s="287"/>
      <c r="OE107" s="287"/>
      <c r="OF107" s="287"/>
      <c r="OG107" s="287"/>
      <c r="OH107" s="287"/>
      <c r="OI107" s="287"/>
      <c r="OJ107" s="287"/>
      <c r="OK107" s="287"/>
      <c r="OL107" s="287"/>
      <c r="OM107" s="287"/>
      <c r="ON107" s="287"/>
      <c r="OO107" s="287"/>
      <c r="OP107" s="287"/>
      <c r="OQ107" s="287"/>
      <c r="OR107" s="287"/>
      <c r="OS107" s="287"/>
      <c r="OT107" s="287"/>
      <c r="OU107" s="287"/>
      <c r="OV107" s="287"/>
      <c r="OW107" s="287"/>
      <c r="OX107" s="287"/>
      <c r="OY107" s="287"/>
      <c r="OZ107" s="287"/>
      <c r="PA107" s="287"/>
      <c r="PB107" s="287"/>
      <c r="PC107" s="287"/>
      <c r="PD107" s="287"/>
      <c r="PE107" s="287"/>
      <c r="PF107" s="287"/>
      <c r="PG107" s="287"/>
      <c r="PH107" s="287"/>
      <c r="PI107" s="287"/>
      <c r="PJ107" s="287"/>
      <c r="PK107" s="287"/>
      <c r="PL107" s="287"/>
      <c r="PM107" s="287"/>
      <c r="PN107" s="287"/>
      <c r="PO107" s="287"/>
      <c r="PP107" s="287"/>
      <c r="PQ107" s="287"/>
      <c r="PR107" s="287"/>
      <c r="PS107" s="287"/>
      <c r="PT107" s="287"/>
      <c r="PU107" s="287"/>
      <c r="PV107" s="287"/>
      <c r="PW107" s="287"/>
      <c r="PX107" s="287"/>
      <c r="PY107" s="287"/>
      <c r="PZ107" s="287"/>
      <c r="QA107" s="287"/>
      <c r="QB107" s="287"/>
      <c r="QC107" s="287"/>
      <c r="QD107" s="287"/>
      <c r="QE107" s="287"/>
      <c r="QF107" s="287"/>
      <c r="QG107" s="287"/>
      <c r="QH107" s="287"/>
      <c r="QI107" s="287"/>
      <c r="QJ107" s="287"/>
      <c r="QK107" s="287"/>
      <c r="QL107" s="287"/>
      <c r="QM107" s="287"/>
      <c r="QN107" s="287"/>
      <c r="QO107" s="287"/>
      <c r="QP107" s="287"/>
      <c r="QQ107" s="287"/>
      <c r="QR107" s="287"/>
      <c r="QS107" s="287"/>
      <c r="QT107" s="287"/>
      <c r="QU107" s="287"/>
      <c r="QV107" s="287"/>
      <c r="QW107" s="287"/>
      <c r="QX107" s="287"/>
      <c r="QY107" s="287"/>
      <c r="QZ107" s="287"/>
      <c r="RA107" s="287"/>
      <c r="RB107" s="287"/>
      <c r="RC107" s="287"/>
      <c r="RD107" s="287"/>
      <c r="RE107" s="287"/>
      <c r="RF107" s="287"/>
      <c r="RG107" s="287"/>
      <c r="RH107" s="287"/>
      <c r="RI107" s="287"/>
      <c r="RJ107" s="287"/>
      <c r="RK107" s="287"/>
      <c r="RL107" s="287"/>
      <c r="RM107" s="287"/>
      <c r="RN107" s="287"/>
      <c r="RO107" s="287"/>
      <c r="RP107" s="287"/>
      <c r="RQ107" s="287"/>
      <c r="RR107" s="287"/>
      <c r="RS107" s="287"/>
      <c r="RT107" s="287"/>
      <c r="RU107" s="287"/>
      <c r="RV107" s="287"/>
      <c r="RW107" s="287"/>
      <c r="RX107" s="287"/>
      <c r="RY107" s="287"/>
      <c r="RZ107" s="287"/>
      <c r="SA107" s="287"/>
      <c r="SB107" s="287"/>
      <c r="SC107" s="287"/>
      <c r="SD107" s="287"/>
      <c r="SE107" s="287"/>
      <c r="SF107" s="287"/>
      <c r="SG107" s="287"/>
      <c r="SH107" s="287"/>
      <c r="SI107" s="287"/>
      <c r="SJ107" s="287"/>
      <c r="SK107" s="287"/>
      <c r="SL107" s="287"/>
      <c r="SM107" s="287"/>
      <c r="SN107" s="287"/>
      <c r="SO107" s="287"/>
      <c r="SP107" s="287"/>
      <c r="SQ107" s="287"/>
      <c r="SR107" s="287"/>
      <c r="SS107" s="287"/>
      <c r="ST107" s="287"/>
      <c r="SU107" s="287"/>
      <c r="SV107" s="287"/>
      <c r="SW107" s="287"/>
      <c r="SX107" s="287"/>
      <c r="SY107" s="287"/>
      <c r="SZ107" s="287"/>
      <c r="TA107" s="287"/>
      <c r="TB107" s="287"/>
      <c r="TC107" s="287"/>
      <c r="TD107" s="287"/>
      <c r="TE107" s="287"/>
      <c r="TF107" s="287"/>
      <c r="TG107" s="287"/>
      <c r="TH107" s="287"/>
      <c r="TI107" s="287"/>
      <c r="TJ107" s="287"/>
      <c r="TK107" s="287"/>
      <c r="TL107" s="287"/>
      <c r="TM107" s="287"/>
      <c r="TN107" s="287"/>
      <c r="TO107" s="287"/>
      <c r="TP107" s="287"/>
      <c r="TQ107" s="287"/>
      <c r="TR107" s="287"/>
      <c r="TS107" s="287"/>
      <c r="TT107" s="287"/>
      <c r="TU107" s="287"/>
      <c r="TV107" s="287"/>
      <c r="TW107" s="287"/>
      <c r="TX107" s="287"/>
      <c r="TY107" s="287"/>
      <c r="TZ107" s="287"/>
      <c r="UA107" s="287"/>
      <c r="UB107" s="287"/>
      <c r="UC107" s="287"/>
      <c r="UD107" s="287"/>
      <c r="UE107" s="287"/>
      <c r="UF107" s="287"/>
      <c r="UG107" s="287"/>
      <c r="UH107" s="287"/>
      <c r="UI107" s="287"/>
      <c r="UJ107" s="287"/>
      <c r="UK107" s="287"/>
      <c r="UL107" s="287"/>
      <c r="UM107" s="287"/>
      <c r="UN107" s="287"/>
      <c r="UO107" s="287"/>
      <c r="UP107" s="287"/>
      <c r="UQ107" s="287"/>
      <c r="UR107" s="287"/>
      <c r="US107" s="287"/>
      <c r="UT107" s="287"/>
      <c r="UU107" s="287"/>
      <c r="UV107" s="287"/>
      <c r="UW107" s="287"/>
      <c r="UX107" s="287"/>
      <c r="UY107" s="287"/>
      <c r="UZ107" s="287"/>
      <c r="VA107" s="287"/>
      <c r="VB107" s="287"/>
      <c r="VC107" s="287"/>
      <c r="VD107" s="287"/>
      <c r="VE107" s="287"/>
      <c r="VF107" s="287"/>
      <c r="VG107" s="287"/>
      <c r="VH107" s="287"/>
      <c r="VI107" s="287"/>
      <c r="VJ107" s="287"/>
      <c r="VK107" s="287"/>
      <c r="VL107" s="287"/>
      <c r="VM107" s="287"/>
      <c r="VN107" s="287"/>
      <c r="VO107" s="287"/>
      <c r="VP107" s="287"/>
      <c r="VQ107" s="287"/>
      <c r="VR107" s="287"/>
      <c r="VS107" s="287"/>
      <c r="VT107" s="287"/>
      <c r="VU107" s="287"/>
      <c r="VV107" s="287"/>
      <c r="VW107" s="287"/>
      <c r="VX107" s="287"/>
      <c r="VY107" s="287"/>
      <c r="VZ107" s="287"/>
      <c r="WA107" s="287"/>
      <c r="WB107" s="287"/>
      <c r="WC107" s="287"/>
      <c r="WD107" s="287"/>
      <c r="WE107" s="287"/>
      <c r="WF107" s="287"/>
      <c r="WG107" s="287"/>
      <c r="WH107" s="287"/>
      <c r="WI107" s="287"/>
      <c r="WJ107" s="287"/>
      <c r="WK107" s="287"/>
      <c r="WL107" s="287"/>
      <c r="WM107" s="287"/>
      <c r="WN107" s="287"/>
      <c r="WO107" s="287"/>
      <c r="WP107" s="287"/>
      <c r="WQ107" s="287"/>
      <c r="WR107" s="287"/>
      <c r="WS107" s="287"/>
      <c r="WT107" s="287"/>
      <c r="WU107" s="287"/>
      <c r="WV107" s="287"/>
      <c r="WW107" s="287"/>
      <c r="WX107" s="287"/>
      <c r="WY107" s="287"/>
      <c r="WZ107" s="287"/>
      <c r="XA107" s="287"/>
      <c r="XB107" s="287"/>
      <c r="XC107" s="287"/>
      <c r="XD107" s="287"/>
      <c r="XE107" s="287"/>
      <c r="XF107" s="287"/>
      <c r="XG107" s="287"/>
      <c r="XH107" s="287"/>
      <c r="XI107" s="287"/>
      <c r="XJ107" s="287"/>
      <c r="XK107" s="287"/>
      <c r="XL107" s="287"/>
      <c r="XM107" s="287"/>
      <c r="XN107" s="287"/>
      <c r="XO107" s="287"/>
      <c r="XP107" s="287"/>
      <c r="XQ107" s="287"/>
      <c r="XR107" s="287"/>
      <c r="XS107" s="287"/>
      <c r="XT107" s="287"/>
      <c r="XU107" s="287"/>
      <c r="XV107" s="287"/>
      <c r="XW107" s="287"/>
      <c r="XX107" s="287"/>
      <c r="XY107" s="287"/>
      <c r="XZ107" s="287"/>
      <c r="YA107" s="287"/>
      <c r="YB107" s="287"/>
      <c r="YC107" s="287"/>
      <c r="YD107" s="287"/>
      <c r="YE107" s="287"/>
      <c r="YF107" s="287"/>
      <c r="YG107" s="287"/>
      <c r="YH107" s="287"/>
      <c r="YI107" s="287"/>
      <c r="YJ107" s="287"/>
      <c r="YK107" s="287"/>
      <c r="YL107" s="287"/>
      <c r="YM107" s="287"/>
      <c r="YN107" s="287"/>
      <c r="YO107" s="287"/>
      <c r="YP107" s="287"/>
      <c r="YQ107" s="287"/>
      <c r="YR107" s="287"/>
      <c r="YS107" s="287"/>
      <c r="YT107" s="287"/>
      <c r="YU107" s="287"/>
      <c r="YV107" s="287"/>
      <c r="YW107" s="287"/>
      <c r="YX107" s="287"/>
      <c r="YY107" s="287"/>
      <c r="YZ107" s="287"/>
      <c r="ZA107" s="287"/>
      <c r="ZB107" s="287"/>
      <c r="ZC107" s="287"/>
      <c r="ZD107" s="287"/>
      <c r="ZE107" s="287"/>
      <c r="ZF107" s="287"/>
      <c r="ZG107" s="287"/>
      <c r="ZH107" s="287"/>
      <c r="ZI107" s="287"/>
      <c r="ZJ107" s="287"/>
      <c r="ZK107" s="287"/>
      <c r="ZL107" s="287"/>
      <c r="ZM107" s="287"/>
      <c r="ZN107" s="287"/>
      <c r="ZO107" s="287"/>
      <c r="ZP107" s="287"/>
      <c r="ZQ107" s="287"/>
      <c r="ZR107" s="287"/>
      <c r="ZS107" s="287"/>
      <c r="ZT107" s="287"/>
      <c r="ZU107" s="287"/>
      <c r="ZV107" s="287"/>
      <c r="ZW107" s="287"/>
      <c r="ZX107" s="287"/>
      <c r="ZY107" s="287"/>
      <c r="ZZ107" s="287"/>
      <c r="AAA107" s="287"/>
      <c r="AAB107" s="287"/>
      <c r="AAC107" s="287"/>
      <c r="AAD107" s="287"/>
      <c r="AAE107" s="287"/>
      <c r="AAF107" s="287"/>
      <c r="AAG107" s="287"/>
      <c r="AAH107" s="287"/>
      <c r="AAI107" s="287"/>
      <c r="AAJ107" s="287"/>
      <c r="AAK107" s="287"/>
      <c r="AAL107" s="287"/>
      <c r="AAM107" s="287"/>
      <c r="AAN107" s="287"/>
      <c r="AAO107" s="287"/>
      <c r="AAP107" s="287"/>
      <c r="AAQ107" s="287"/>
      <c r="AAR107" s="287"/>
      <c r="AAS107" s="287"/>
      <c r="AAT107" s="287"/>
      <c r="AAU107" s="287"/>
      <c r="AAV107" s="287"/>
      <c r="AAW107" s="287"/>
      <c r="AAX107" s="287"/>
      <c r="AAY107" s="287"/>
      <c r="AAZ107" s="287"/>
      <c r="ABA107" s="287"/>
      <c r="ABB107" s="287"/>
      <c r="ABC107" s="287"/>
      <c r="ABD107" s="287"/>
      <c r="ABE107" s="287"/>
      <c r="ABF107" s="287"/>
      <c r="ABG107" s="287"/>
      <c r="ABH107" s="287"/>
      <c r="ABI107" s="287"/>
      <c r="ABJ107" s="287"/>
      <c r="ABK107" s="287"/>
      <c r="ABL107" s="287"/>
      <c r="ABM107" s="287"/>
      <c r="ABN107" s="287"/>
      <c r="ABO107" s="287"/>
      <c r="ABP107" s="287"/>
      <c r="ABQ107" s="287"/>
      <c r="ABR107" s="287"/>
      <c r="ABS107" s="287"/>
      <c r="ABT107" s="287"/>
      <c r="ABU107" s="287"/>
      <c r="ABV107" s="287"/>
      <c r="ABW107" s="287"/>
      <c r="ABX107" s="287"/>
      <c r="ABY107" s="287"/>
      <c r="ABZ107" s="287"/>
      <c r="ACA107" s="287"/>
      <c r="ACB107" s="287"/>
      <c r="ACC107" s="287"/>
      <c r="ACD107" s="287"/>
      <c r="ACE107" s="287"/>
      <c r="ACF107" s="287"/>
      <c r="ACG107" s="287"/>
      <c r="ACH107" s="287"/>
      <c r="ACI107" s="287"/>
      <c r="ACJ107" s="287"/>
      <c r="ACK107" s="287"/>
      <c r="ACL107" s="287"/>
      <c r="ACM107" s="287"/>
      <c r="ACN107" s="287"/>
      <c r="ACO107" s="287"/>
      <c r="ACP107" s="287"/>
      <c r="ACQ107" s="287"/>
      <c r="ACR107" s="287"/>
      <c r="ACS107" s="287"/>
      <c r="ACT107" s="287"/>
      <c r="ACU107" s="287"/>
      <c r="ACV107" s="287"/>
      <c r="ACW107" s="287"/>
      <c r="ACX107" s="287"/>
      <c r="ACY107" s="287"/>
      <c r="ACZ107" s="287"/>
      <c r="ADA107" s="287"/>
      <c r="ADB107" s="287"/>
      <c r="ADC107" s="287"/>
      <c r="ADD107" s="287"/>
      <c r="ADE107" s="287"/>
      <c r="ADF107" s="287"/>
      <c r="ADG107" s="287"/>
      <c r="ADH107" s="287"/>
      <c r="ADI107" s="287"/>
      <c r="ADJ107" s="287"/>
      <c r="ADK107" s="287"/>
      <c r="ADL107" s="287"/>
      <c r="ADM107" s="287"/>
      <c r="ADN107" s="287"/>
      <c r="ADO107" s="287"/>
      <c r="ADP107" s="287"/>
      <c r="ADQ107" s="287"/>
      <c r="ADR107" s="287"/>
      <c r="ADS107" s="287"/>
      <c r="ADT107" s="287"/>
      <c r="ADU107" s="287"/>
      <c r="ADV107" s="287"/>
      <c r="ADW107" s="287"/>
      <c r="ADX107" s="287"/>
      <c r="ADY107" s="287"/>
      <c r="ADZ107" s="287"/>
      <c r="AEA107" s="287"/>
      <c r="AEB107" s="287"/>
      <c r="AEC107" s="287"/>
      <c r="AED107" s="287"/>
      <c r="AEE107" s="287"/>
      <c r="AEF107" s="287"/>
      <c r="AEG107" s="287"/>
      <c r="AEH107" s="287"/>
      <c r="AEI107" s="287"/>
      <c r="AEJ107" s="287"/>
      <c r="AEK107" s="287"/>
      <c r="AEL107" s="287"/>
      <c r="AEM107" s="287"/>
      <c r="AEN107" s="287"/>
      <c r="AEO107" s="287"/>
      <c r="AEP107" s="287"/>
      <c r="AEQ107" s="287"/>
      <c r="AER107" s="287"/>
      <c r="AES107" s="287"/>
      <c r="AET107" s="287"/>
      <c r="AEU107" s="287"/>
      <c r="AEV107" s="287"/>
      <c r="AEW107" s="287"/>
      <c r="AEX107" s="287"/>
      <c r="AEY107" s="287"/>
      <c r="AEZ107" s="287"/>
      <c r="AFA107" s="287"/>
      <c r="AFB107" s="287"/>
      <c r="AFC107" s="287"/>
      <c r="AFD107" s="287"/>
      <c r="AFE107" s="287"/>
      <c r="AFF107" s="287"/>
      <c r="AFG107" s="287"/>
      <c r="AFH107" s="287"/>
      <c r="AFI107" s="287"/>
      <c r="AFJ107" s="287"/>
      <c r="AFK107" s="287"/>
      <c r="AFL107" s="287"/>
      <c r="AFM107" s="287"/>
      <c r="AFN107" s="287"/>
      <c r="AFO107" s="287"/>
      <c r="AFP107" s="287"/>
      <c r="AFQ107" s="287"/>
      <c r="AFR107" s="287"/>
      <c r="AFS107" s="287"/>
      <c r="AFT107" s="287"/>
      <c r="AFU107" s="287"/>
      <c r="AFV107" s="287"/>
      <c r="AFW107" s="287"/>
      <c r="AFX107" s="287"/>
      <c r="AFY107" s="287"/>
      <c r="AFZ107" s="287"/>
      <c r="AGA107" s="287"/>
      <c r="AGB107" s="287"/>
      <c r="AGC107" s="287"/>
      <c r="AGD107" s="287"/>
      <c r="AGE107" s="287"/>
      <c r="AGF107" s="287"/>
      <c r="AGG107" s="287"/>
      <c r="AGH107" s="287"/>
      <c r="AGI107" s="287"/>
      <c r="AGJ107" s="287"/>
      <c r="AGK107" s="287"/>
      <c r="AGL107" s="287"/>
      <c r="AGM107" s="287"/>
      <c r="AGN107" s="287"/>
      <c r="AGO107" s="287"/>
      <c r="AGP107" s="287"/>
      <c r="AGQ107" s="287"/>
      <c r="AGR107" s="287"/>
      <c r="AGS107" s="287"/>
      <c r="AGT107" s="287"/>
      <c r="AGU107" s="287"/>
      <c r="AGV107" s="287"/>
      <c r="AGW107" s="287"/>
      <c r="AGX107" s="287"/>
      <c r="AGY107" s="287"/>
      <c r="AGZ107" s="287"/>
      <c r="AHA107" s="287"/>
      <c r="AHB107" s="287"/>
      <c r="AHC107" s="287"/>
      <c r="AHD107" s="287"/>
      <c r="AHE107" s="287"/>
      <c r="AHF107" s="287"/>
      <c r="AHG107" s="287"/>
      <c r="AHH107" s="287"/>
      <c r="AHI107" s="287"/>
      <c r="AHJ107" s="287"/>
      <c r="AHK107" s="287"/>
      <c r="AHL107" s="287"/>
      <c r="AHM107" s="287"/>
      <c r="AHN107" s="287"/>
      <c r="AHO107" s="287"/>
      <c r="AHP107" s="287"/>
      <c r="AHQ107" s="287"/>
      <c r="AHR107" s="287"/>
      <c r="AHS107" s="287"/>
      <c r="AHT107" s="287"/>
      <c r="AHU107" s="287"/>
      <c r="AHV107" s="287"/>
      <c r="AHW107" s="287"/>
      <c r="AHX107" s="287"/>
      <c r="AHY107" s="287"/>
      <c r="AHZ107" s="287"/>
      <c r="AIA107" s="287"/>
      <c r="AIB107" s="287"/>
      <c r="AIC107" s="287"/>
      <c r="AID107" s="287"/>
      <c r="AIE107" s="287"/>
      <c r="AIF107" s="287"/>
      <c r="AIG107" s="287"/>
      <c r="AIH107" s="287"/>
      <c r="AII107" s="287"/>
      <c r="AIJ107" s="287"/>
      <c r="AIK107" s="287"/>
      <c r="AIL107" s="287"/>
      <c r="AIM107" s="287"/>
      <c r="AIN107" s="287"/>
      <c r="AIO107" s="287"/>
      <c r="AIP107" s="287"/>
      <c r="AIQ107" s="287"/>
      <c r="AIR107" s="287"/>
      <c r="AIS107" s="287"/>
      <c r="AIT107" s="287"/>
      <c r="AIU107" s="287"/>
      <c r="AIV107" s="287"/>
      <c r="AIW107" s="287"/>
      <c r="AIX107" s="287"/>
      <c r="AIY107" s="287"/>
      <c r="AIZ107" s="287"/>
      <c r="AJA107" s="287"/>
      <c r="AJB107" s="287"/>
      <c r="AJC107" s="287"/>
      <c r="AJD107" s="287"/>
      <c r="AJE107" s="287"/>
      <c r="AJF107" s="287"/>
      <c r="AJG107" s="287"/>
      <c r="AJH107" s="287"/>
      <c r="AJI107" s="287"/>
      <c r="AJJ107" s="287"/>
      <c r="AJK107" s="287"/>
      <c r="AJL107" s="287"/>
      <c r="AJM107" s="287"/>
      <c r="AJN107" s="287"/>
      <c r="AJO107" s="287"/>
      <c r="AJP107" s="287"/>
      <c r="AJQ107" s="287"/>
      <c r="AJR107" s="287"/>
      <c r="AJS107" s="287"/>
      <c r="AJT107" s="287"/>
      <c r="AJU107" s="287"/>
      <c r="AJV107" s="287"/>
      <c r="AJW107" s="287"/>
      <c r="AJX107" s="287"/>
      <c r="AJY107" s="287"/>
      <c r="AJZ107" s="287"/>
      <c r="AKA107" s="287"/>
      <c r="AKB107" s="287"/>
      <c r="AKC107" s="287"/>
      <c r="AKD107" s="287"/>
      <c r="AKE107" s="287"/>
      <c r="AKF107" s="287"/>
      <c r="AKG107" s="287"/>
      <c r="AKH107" s="287"/>
      <c r="AKI107" s="287"/>
      <c r="AKJ107" s="287"/>
      <c r="AKK107" s="287"/>
      <c r="AKL107" s="287"/>
      <c r="AKM107" s="287"/>
      <c r="AKN107" s="287"/>
      <c r="AKO107" s="287"/>
      <c r="AKP107" s="287"/>
      <c r="AKQ107" s="287"/>
      <c r="AKR107" s="287"/>
      <c r="AKS107" s="287"/>
      <c r="AKT107" s="287"/>
      <c r="AKU107" s="287"/>
      <c r="AKV107" s="287"/>
      <c r="AKW107" s="287"/>
      <c r="AKX107" s="287"/>
      <c r="AKY107" s="287"/>
      <c r="AKZ107" s="287"/>
      <c r="ALA107" s="287"/>
      <c r="ALB107" s="287"/>
      <c r="ALC107" s="287"/>
      <c r="ALD107" s="287"/>
      <c r="ALE107" s="287"/>
      <c r="ALF107" s="287"/>
      <c r="ALG107" s="287"/>
      <c r="ALH107" s="287"/>
      <c r="ALI107" s="287"/>
      <c r="ALJ107" s="287"/>
      <c r="ALK107" s="287"/>
      <c r="ALL107" s="287"/>
      <c r="ALM107" s="287"/>
      <c r="ALN107" s="287"/>
      <c r="ALO107" s="287"/>
      <c r="ALP107" s="287"/>
      <c r="ALQ107" s="287"/>
      <c r="ALR107" s="287"/>
      <c r="ALS107" s="287"/>
      <c r="ALT107" s="287"/>
      <c r="ALU107" s="287"/>
      <c r="ALV107" s="287"/>
      <c r="ALW107" s="287"/>
      <c r="ALX107" s="287"/>
      <c r="ALY107" s="287"/>
      <c r="ALZ107" s="287"/>
      <c r="AMA107" s="287"/>
      <c r="AMB107" s="287"/>
      <c r="AMC107" s="287"/>
      <c r="AMD107" s="287"/>
      <c r="AME107" s="287"/>
      <c r="AMF107" s="287"/>
      <c r="AMG107" s="287"/>
      <c r="AMH107" s="287"/>
      <c r="AMI107" s="287"/>
      <c r="AMJ107" s="287"/>
      <c r="AMK107" s="287"/>
      <c r="AML107" s="287"/>
      <c r="AMM107" s="287"/>
      <c r="AMN107" s="287"/>
      <c r="AMO107" s="287"/>
      <c r="AMP107" s="287"/>
      <c r="AMQ107" s="287"/>
      <c r="AMR107" s="287"/>
      <c r="AMS107" s="287"/>
      <c r="AMT107" s="287"/>
      <c r="AMU107" s="287"/>
      <c r="AMV107" s="287"/>
      <c r="AMW107" s="287"/>
      <c r="AMX107" s="287"/>
      <c r="AMY107" s="287"/>
      <c r="AMZ107" s="287"/>
      <c r="ANA107" s="287"/>
      <c r="ANB107" s="287"/>
      <c r="ANC107" s="287"/>
      <c r="AND107" s="287"/>
      <c r="ANE107" s="287"/>
      <c r="ANF107" s="287"/>
      <c r="ANG107" s="287"/>
      <c r="ANH107" s="287"/>
      <c r="ANI107" s="287"/>
      <c r="ANJ107" s="287"/>
      <c r="ANK107" s="287"/>
      <c r="ANL107" s="287"/>
      <c r="ANM107" s="287"/>
      <c r="ANN107" s="287"/>
      <c r="ANO107" s="287"/>
      <c r="ANP107" s="287"/>
      <c r="ANQ107" s="287"/>
      <c r="ANR107" s="287"/>
      <c r="ANS107" s="287"/>
      <c r="ANT107" s="287"/>
      <c r="ANU107" s="287"/>
      <c r="ANV107" s="287"/>
      <c r="ANW107" s="287"/>
      <c r="ANX107" s="287"/>
      <c r="ANY107" s="287"/>
      <c r="ANZ107" s="287"/>
      <c r="AOA107" s="287"/>
      <c r="AOB107" s="287"/>
      <c r="AOC107" s="287"/>
      <c r="AOD107" s="287"/>
      <c r="AOE107" s="287"/>
      <c r="AOF107" s="287"/>
      <c r="AOG107" s="287"/>
      <c r="AOH107" s="287"/>
      <c r="AOI107" s="287"/>
      <c r="AOJ107" s="287"/>
      <c r="AOK107" s="287"/>
      <c r="AOL107" s="287"/>
      <c r="AOM107" s="287"/>
      <c r="AON107" s="287"/>
      <c r="AOO107" s="287"/>
      <c r="AOP107" s="287"/>
      <c r="AOQ107" s="287"/>
      <c r="AOR107" s="287"/>
      <c r="AOS107" s="287"/>
      <c r="AOT107" s="287"/>
      <c r="AOU107" s="287"/>
      <c r="AOV107" s="287"/>
      <c r="AOW107" s="287"/>
      <c r="AOX107" s="287"/>
      <c r="AOY107" s="287"/>
      <c r="AOZ107" s="287"/>
      <c r="APA107" s="287"/>
      <c r="APB107" s="287"/>
      <c r="APC107" s="287"/>
      <c r="APD107" s="287"/>
      <c r="APE107" s="287"/>
      <c r="APF107" s="287"/>
      <c r="APG107" s="287"/>
      <c r="APH107" s="287"/>
      <c r="API107" s="287"/>
      <c r="APJ107" s="287"/>
      <c r="APK107" s="287"/>
      <c r="APL107" s="287"/>
      <c r="APM107" s="287"/>
      <c r="APN107" s="287"/>
      <c r="APO107" s="287"/>
      <c r="APP107" s="287"/>
      <c r="APQ107" s="287"/>
      <c r="APR107" s="287"/>
      <c r="APS107" s="287"/>
      <c r="APT107" s="287"/>
      <c r="APU107" s="287"/>
      <c r="APV107" s="287"/>
      <c r="APW107" s="287"/>
      <c r="APX107" s="287"/>
      <c r="APY107" s="287"/>
      <c r="APZ107" s="287"/>
      <c r="AQA107" s="287"/>
      <c r="AQB107" s="287"/>
      <c r="AQC107" s="287"/>
      <c r="AQD107" s="287"/>
      <c r="AQE107" s="287"/>
      <c r="AQF107" s="287"/>
      <c r="AQG107" s="287"/>
      <c r="AQH107" s="287"/>
      <c r="AQI107" s="287"/>
      <c r="AQJ107" s="287"/>
      <c r="AQK107" s="287"/>
      <c r="AQL107" s="287"/>
      <c r="AQM107" s="287"/>
      <c r="AQN107" s="287"/>
      <c r="AQO107" s="287"/>
      <c r="AQP107" s="287"/>
      <c r="AQQ107" s="287"/>
      <c r="AQR107" s="287"/>
      <c r="AQS107" s="287"/>
      <c r="AQT107" s="287"/>
      <c r="AQU107" s="287"/>
      <c r="AQV107" s="287"/>
      <c r="AQW107" s="287"/>
      <c r="AQX107" s="287"/>
      <c r="AQY107" s="287"/>
      <c r="AQZ107" s="287"/>
      <c r="ARA107" s="287"/>
      <c r="ARB107" s="287"/>
      <c r="ARC107" s="287"/>
      <c r="ARD107" s="287"/>
      <c r="ARE107" s="287"/>
      <c r="ARF107" s="287"/>
      <c r="ARG107" s="287"/>
      <c r="ARH107" s="287"/>
      <c r="ARI107" s="287"/>
      <c r="ARJ107" s="287"/>
      <c r="ARK107" s="287"/>
      <c r="ARL107" s="287"/>
      <c r="ARM107" s="287"/>
      <c r="ARN107" s="287"/>
      <c r="ARO107" s="287"/>
      <c r="ARP107" s="287"/>
      <c r="ARQ107" s="287"/>
      <c r="ARR107" s="287"/>
      <c r="ARS107" s="287"/>
      <c r="ART107" s="287"/>
      <c r="ARU107" s="287"/>
      <c r="ARV107" s="287"/>
      <c r="ARW107" s="287"/>
      <c r="ARX107" s="287"/>
      <c r="ARY107" s="287"/>
      <c r="ARZ107" s="287"/>
      <c r="ASA107" s="287"/>
      <c r="ASB107" s="287"/>
      <c r="ASC107" s="287"/>
      <c r="ASD107" s="287"/>
      <c r="ASE107" s="287"/>
      <c r="ASF107" s="287"/>
      <c r="ASG107" s="287"/>
      <c r="ASH107" s="287"/>
      <c r="ASI107" s="287"/>
      <c r="ASJ107" s="287"/>
      <c r="ASK107" s="287"/>
      <c r="ASL107" s="287"/>
      <c r="ASM107" s="287"/>
      <c r="ASN107" s="287"/>
      <c r="ASO107" s="287"/>
      <c r="ASP107" s="287"/>
      <c r="ASQ107" s="287"/>
      <c r="ASR107" s="287"/>
      <c r="ASS107" s="287"/>
      <c r="AST107" s="287"/>
      <c r="ASU107" s="287"/>
      <c r="ASV107" s="287"/>
      <c r="ASW107" s="287"/>
      <c r="ASX107" s="287"/>
      <c r="ASY107" s="287"/>
      <c r="ASZ107" s="287"/>
      <c r="ATA107" s="287"/>
      <c r="ATB107" s="287"/>
      <c r="ATC107" s="287"/>
      <c r="ATD107" s="287"/>
      <c r="ATE107" s="287"/>
      <c r="ATF107" s="287"/>
      <c r="ATG107" s="287"/>
      <c r="ATH107" s="287"/>
      <c r="ATI107" s="287"/>
      <c r="ATJ107" s="287"/>
      <c r="ATK107" s="287"/>
      <c r="ATL107" s="287"/>
      <c r="ATM107" s="287"/>
      <c r="ATN107" s="287"/>
      <c r="ATO107" s="287"/>
      <c r="ATP107" s="287"/>
      <c r="ATQ107" s="287"/>
      <c r="ATR107" s="287"/>
      <c r="ATS107" s="287"/>
      <c r="ATT107" s="287"/>
      <c r="ATU107" s="287"/>
      <c r="ATV107" s="287"/>
      <c r="ATW107" s="287"/>
      <c r="ATX107" s="287"/>
      <c r="ATY107" s="287"/>
      <c r="ATZ107" s="287"/>
      <c r="AUA107" s="287"/>
      <c r="AUB107" s="287"/>
      <c r="AUC107" s="287"/>
      <c r="AUD107" s="287"/>
      <c r="AUE107" s="287"/>
      <c r="AUF107" s="287"/>
      <c r="AUG107" s="287"/>
      <c r="AUH107" s="287"/>
      <c r="AUI107" s="287"/>
      <c r="AUJ107" s="287"/>
      <c r="AUK107" s="287"/>
      <c r="AUL107" s="287"/>
      <c r="AUM107" s="287"/>
      <c r="AUN107" s="287"/>
      <c r="AUO107" s="287"/>
      <c r="AUP107" s="287"/>
      <c r="AUQ107" s="287"/>
      <c r="AUR107" s="287"/>
      <c r="AUS107" s="287"/>
      <c r="AUT107" s="287"/>
      <c r="AUU107" s="287"/>
      <c r="AUV107" s="287"/>
      <c r="AUW107" s="287"/>
      <c r="AUX107" s="287"/>
      <c r="AUY107" s="287"/>
      <c r="AUZ107" s="287"/>
      <c r="AVA107" s="287"/>
      <c r="AVB107" s="287"/>
      <c r="AVC107" s="287"/>
      <c r="AVD107" s="287"/>
      <c r="AVE107" s="287"/>
      <c r="AVF107" s="287"/>
      <c r="AVG107" s="287"/>
      <c r="AVH107" s="287"/>
      <c r="AVI107" s="287"/>
      <c r="AVJ107" s="287"/>
      <c r="AVK107" s="287"/>
      <c r="AVL107" s="287"/>
      <c r="AVM107" s="287"/>
      <c r="AVN107" s="287"/>
      <c r="AVO107" s="287"/>
      <c r="AVP107" s="287"/>
      <c r="AVQ107" s="287"/>
      <c r="AVR107" s="287"/>
      <c r="AVS107" s="287"/>
      <c r="AVT107" s="287"/>
      <c r="AVU107" s="287"/>
      <c r="AVV107" s="287"/>
      <c r="AVW107" s="287"/>
      <c r="AVX107" s="287"/>
      <c r="AVY107" s="287"/>
      <c r="AVZ107" s="287"/>
      <c r="AWA107" s="287"/>
      <c r="AWB107" s="287"/>
      <c r="AWC107" s="287"/>
      <c r="AWD107" s="287"/>
      <c r="AWE107" s="287"/>
      <c r="AWF107" s="287"/>
      <c r="AWG107" s="287"/>
      <c r="AWH107" s="287"/>
      <c r="AWI107" s="287"/>
      <c r="AWJ107" s="287"/>
      <c r="AWK107" s="287"/>
      <c r="AWL107" s="287"/>
      <c r="AWM107" s="287"/>
      <c r="AWN107" s="287"/>
      <c r="AWO107" s="287"/>
      <c r="AWP107" s="287"/>
      <c r="AWQ107" s="287"/>
      <c r="AWR107" s="287"/>
      <c r="AWS107" s="287"/>
      <c r="AWT107" s="287"/>
      <c r="AWU107" s="287"/>
      <c r="AWV107" s="287"/>
      <c r="AWW107" s="287"/>
      <c r="AWX107" s="287"/>
      <c r="AWY107" s="287"/>
      <c r="AWZ107" s="287"/>
      <c r="AXA107" s="287"/>
      <c r="AXB107" s="287"/>
      <c r="AXC107" s="287"/>
      <c r="AXD107" s="287"/>
      <c r="AXE107" s="287"/>
      <c r="AXF107" s="287"/>
      <c r="AXG107" s="287"/>
      <c r="AXH107" s="287"/>
      <c r="AXI107" s="287"/>
      <c r="AXJ107" s="287"/>
      <c r="AXK107" s="287"/>
      <c r="AXL107" s="287"/>
      <c r="AXM107" s="287"/>
      <c r="AXN107" s="287"/>
      <c r="AXO107" s="287"/>
      <c r="AXP107" s="287"/>
      <c r="AXQ107" s="287"/>
      <c r="AXR107" s="287"/>
      <c r="AXS107" s="287"/>
      <c r="AXT107" s="287"/>
      <c r="AXU107" s="287"/>
      <c r="AXV107" s="287"/>
      <c r="AXW107" s="287"/>
      <c r="AXX107" s="287"/>
      <c r="AXY107" s="287"/>
      <c r="AXZ107" s="287"/>
      <c r="AYA107" s="287"/>
      <c r="AYB107" s="287"/>
      <c r="AYC107" s="287"/>
      <c r="AYD107" s="287"/>
      <c r="AYE107" s="287"/>
      <c r="AYF107" s="287"/>
      <c r="AYG107" s="287"/>
      <c r="AYH107" s="287"/>
      <c r="AYI107" s="287"/>
      <c r="AYJ107" s="287"/>
      <c r="AYK107" s="287"/>
      <c r="AYL107" s="287"/>
      <c r="AYM107" s="287"/>
      <c r="AYN107" s="287"/>
      <c r="AYO107" s="287"/>
      <c r="AYP107" s="287"/>
      <c r="AYQ107" s="287"/>
      <c r="AYR107" s="287"/>
      <c r="AYS107" s="287"/>
      <c r="AYT107" s="287"/>
      <c r="AYU107" s="287"/>
      <c r="AYV107" s="287"/>
      <c r="AYW107" s="287"/>
      <c r="AYX107" s="287"/>
      <c r="AYY107" s="287"/>
      <c r="AYZ107" s="287"/>
      <c r="AZA107" s="287"/>
      <c r="AZB107" s="287"/>
      <c r="AZC107" s="287"/>
      <c r="AZD107" s="287"/>
      <c r="AZE107" s="287"/>
      <c r="AZF107" s="287"/>
      <c r="AZG107" s="287"/>
      <c r="AZH107" s="287"/>
      <c r="AZI107" s="287"/>
      <c r="AZJ107" s="287"/>
      <c r="AZK107" s="287"/>
      <c r="AZL107" s="287"/>
      <c r="AZM107" s="287"/>
      <c r="AZN107" s="287"/>
      <c r="AZO107" s="287"/>
      <c r="AZP107" s="287"/>
      <c r="AZQ107" s="287"/>
      <c r="AZR107" s="287"/>
      <c r="AZS107" s="287"/>
      <c r="AZT107" s="287"/>
      <c r="AZU107" s="287"/>
      <c r="AZV107" s="287"/>
      <c r="AZW107" s="287"/>
      <c r="AZX107" s="287"/>
      <c r="AZY107" s="287"/>
      <c r="AZZ107" s="287"/>
      <c r="BAA107" s="287"/>
      <c r="BAB107" s="287"/>
      <c r="BAC107" s="287"/>
      <c r="BAD107" s="287"/>
      <c r="BAE107" s="287"/>
      <c r="BAF107" s="287"/>
      <c r="BAG107" s="287"/>
      <c r="BAH107" s="287"/>
      <c r="BAI107" s="287"/>
      <c r="BAJ107" s="287"/>
      <c r="BAK107" s="287"/>
      <c r="BAL107" s="287"/>
      <c r="BAM107" s="287"/>
      <c r="BAN107" s="287"/>
      <c r="BAO107" s="287"/>
      <c r="BAP107" s="287"/>
      <c r="BAQ107" s="287"/>
      <c r="BAR107" s="287"/>
      <c r="BAS107" s="287"/>
      <c r="BAT107" s="287"/>
      <c r="BAU107" s="287"/>
      <c r="BAV107" s="287"/>
      <c r="BAW107" s="287"/>
      <c r="BAX107" s="287"/>
      <c r="BAY107" s="287"/>
      <c r="BAZ107" s="287"/>
      <c r="BBA107" s="287"/>
      <c r="BBB107" s="287"/>
      <c r="BBC107" s="287"/>
      <c r="BBD107" s="287"/>
      <c r="BBE107" s="287"/>
      <c r="BBF107" s="287"/>
      <c r="BBG107" s="287"/>
      <c r="BBH107" s="287"/>
      <c r="BBI107" s="287"/>
      <c r="BBJ107" s="287"/>
      <c r="BBK107" s="287"/>
      <c r="BBL107" s="287"/>
      <c r="BBM107" s="287"/>
      <c r="BBN107" s="287"/>
      <c r="BBO107" s="287"/>
      <c r="BBP107" s="287"/>
      <c r="BBQ107" s="287"/>
      <c r="BBR107" s="287"/>
      <c r="BBS107" s="287"/>
      <c r="BBT107" s="287"/>
      <c r="BBU107" s="287"/>
      <c r="BBV107" s="287"/>
      <c r="BBW107" s="287"/>
      <c r="BBX107" s="287"/>
      <c r="BBY107" s="287"/>
      <c r="BBZ107" s="287"/>
      <c r="BCA107" s="287"/>
      <c r="BCB107" s="287"/>
      <c r="BCC107" s="287"/>
      <c r="BCD107" s="287"/>
      <c r="BCE107" s="287"/>
      <c r="BCF107" s="287"/>
      <c r="BCG107" s="287"/>
      <c r="BCH107" s="287"/>
      <c r="BCI107" s="287"/>
      <c r="BCJ107" s="287"/>
      <c r="BCK107" s="287"/>
      <c r="BCL107" s="287"/>
      <c r="BCM107" s="287"/>
      <c r="BCN107" s="287"/>
      <c r="BCO107" s="287"/>
      <c r="BCP107" s="287"/>
      <c r="BCQ107" s="287"/>
      <c r="BCR107" s="287"/>
      <c r="BCS107" s="287"/>
      <c r="BCT107" s="287"/>
      <c r="BCU107" s="287"/>
      <c r="BCV107" s="287"/>
      <c r="BCW107" s="287"/>
      <c r="BCX107" s="287"/>
      <c r="BCY107" s="287"/>
      <c r="BCZ107" s="287"/>
      <c r="BDA107" s="287"/>
      <c r="BDB107" s="287"/>
      <c r="BDC107" s="287"/>
      <c r="BDD107" s="287"/>
      <c r="BDE107" s="287"/>
      <c r="BDF107" s="287"/>
      <c r="BDG107" s="287"/>
      <c r="BDH107" s="287"/>
      <c r="BDI107" s="287"/>
      <c r="BDJ107" s="287"/>
      <c r="BDK107" s="287"/>
      <c r="BDL107" s="287"/>
      <c r="BDM107" s="287"/>
      <c r="BDN107" s="287"/>
      <c r="BDO107" s="287"/>
      <c r="BDP107" s="287"/>
      <c r="BDQ107" s="287"/>
      <c r="BDR107" s="287"/>
      <c r="BDS107" s="287"/>
      <c r="BDT107" s="287"/>
      <c r="BDU107" s="287"/>
      <c r="BDV107" s="287"/>
      <c r="BDW107" s="287"/>
      <c r="BDX107" s="287"/>
      <c r="BDY107" s="287"/>
      <c r="BDZ107" s="287"/>
      <c r="BEA107" s="287"/>
      <c r="BEB107" s="287"/>
      <c r="BEC107" s="287"/>
      <c r="BED107" s="287"/>
      <c r="BEE107" s="287"/>
      <c r="BEF107" s="287"/>
      <c r="BEG107" s="287"/>
      <c r="BEH107" s="287"/>
      <c r="BEI107" s="287"/>
      <c r="BEJ107" s="287"/>
      <c r="BEK107" s="287"/>
      <c r="BEL107" s="287"/>
      <c r="BEM107" s="287"/>
      <c r="BEN107" s="287"/>
      <c r="BEO107" s="287"/>
      <c r="BEP107" s="287"/>
      <c r="BEQ107" s="287"/>
      <c r="BER107" s="287"/>
      <c r="BES107" s="287"/>
      <c r="BET107" s="287"/>
      <c r="BEU107" s="287"/>
      <c r="BEV107" s="287"/>
      <c r="BEW107" s="287"/>
      <c r="BEX107" s="287"/>
      <c r="BEY107" s="287"/>
      <c r="BEZ107" s="287"/>
      <c r="BFA107" s="287"/>
      <c r="BFB107" s="287"/>
      <c r="BFC107" s="287"/>
      <c r="BFD107" s="287"/>
      <c r="BFE107" s="287"/>
      <c r="BFF107" s="287"/>
      <c r="BFG107" s="287"/>
      <c r="BFH107" s="287"/>
      <c r="BFI107" s="287"/>
      <c r="BFJ107" s="287"/>
      <c r="BFK107" s="287"/>
      <c r="BFL107" s="287"/>
      <c r="BFM107" s="287"/>
      <c r="BFN107" s="287"/>
      <c r="BFO107" s="287"/>
      <c r="BFP107" s="287"/>
      <c r="BFQ107" s="287"/>
      <c r="BFR107" s="287"/>
      <c r="BFS107" s="287"/>
      <c r="BFT107" s="287"/>
      <c r="BFU107" s="287"/>
      <c r="BFV107" s="287"/>
      <c r="BFW107" s="287"/>
      <c r="BFX107" s="287"/>
      <c r="BFY107" s="287"/>
      <c r="BFZ107" s="287"/>
      <c r="BGA107" s="287"/>
      <c r="BGB107" s="287"/>
      <c r="BGC107" s="287"/>
      <c r="BGD107" s="287"/>
      <c r="BGE107" s="287"/>
      <c r="BGF107" s="287"/>
      <c r="BGG107" s="287"/>
      <c r="BGH107" s="287"/>
      <c r="BGI107" s="287"/>
      <c r="BGJ107" s="287"/>
      <c r="BGK107" s="287"/>
      <c r="BGL107" s="287"/>
      <c r="BGM107" s="287"/>
      <c r="BGN107" s="287"/>
      <c r="BGO107" s="287"/>
      <c r="BGP107" s="287"/>
      <c r="BGQ107" s="287"/>
      <c r="BGR107" s="287"/>
      <c r="BGS107" s="287"/>
      <c r="BGT107" s="287"/>
      <c r="BGU107" s="287"/>
      <c r="BGV107" s="287"/>
      <c r="BGW107" s="287"/>
      <c r="BGX107" s="287"/>
      <c r="BGY107" s="287"/>
      <c r="BGZ107" s="287"/>
      <c r="BHA107" s="287"/>
      <c r="BHB107" s="287"/>
      <c r="BHC107" s="287"/>
      <c r="BHD107" s="287"/>
      <c r="BHE107" s="287"/>
      <c r="BHF107" s="287"/>
      <c r="BHG107" s="287"/>
      <c r="BHH107" s="287"/>
      <c r="BHI107" s="287"/>
      <c r="BHJ107" s="287"/>
      <c r="BHK107" s="287"/>
      <c r="BHL107" s="287"/>
      <c r="BHM107" s="287"/>
      <c r="BHN107" s="287"/>
      <c r="BHO107" s="287"/>
      <c r="BHP107" s="287"/>
      <c r="BHQ107" s="287"/>
      <c r="BHR107" s="287"/>
      <c r="BHS107" s="287"/>
      <c r="BHT107" s="287"/>
      <c r="BHU107" s="287"/>
      <c r="BHV107" s="287"/>
      <c r="BHW107" s="287"/>
      <c r="BHX107" s="287"/>
      <c r="BHY107" s="287"/>
      <c r="BHZ107" s="287"/>
      <c r="BIA107" s="287"/>
      <c r="BIB107" s="287"/>
      <c r="BIC107" s="287"/>
      <c r="BID107" s="287"/>
      <c r="BIE107" s="287"/>
      <c r="BIF107" s="287"/>
      <c r="BIG107" s="287"/>
      <c r="BIH107" s="287"/>
      <c r="BII107" s="287"/>
      <c r="BIJ107" s="287"/>
      <c r="BIK107" s="287"/>
      <c r="BIL107" s="287"/>
      <c r="BIM107" s="287"/>
      <c r="BIN107" s="287"/>
      <c r="BIO107" s="287"/>
      <c r="BIP107" s="287"/>
      <c r="BIQ107" s="287"/>
      <c r="BIR107" s="287"/>
      <c r="BIS107" s="287"/>
      <c r="BIT107" s="287"/>
      <c r="BIU107" s="287"/>
      <c r="BIV107" s="287"/>
      <c r="BIW107" s="287"/>
      <c r="BIX107" s="287"/>
      <c r="BIY107" s="287"/>
      <c r="BIZ107" s="287"/>
      <c r="BJA107" s="287"/>
      <c r="BJB107" s="287"/>
      <c r="BJC107" s="287"/>
      <c r="BJD107" s="287"/>
      <c r="BJE107" s="287"/>
      <c r="BJF107" s="287"/>
      <c r="BJG107" s="287"/>
      <c r="BJH107" s="287"/>
      <c r="BJI107" s="287"/>
      <c r="BJJ107" s="287"/>
      <c r="BJK107" s="287"/>
      <c r="BJL107" s="287"/>
      <c r="BJM107" s="287"/>
      <c r="BJN107" s="287"/>
      <c r="BJO107" s="287"/>
      <c r="BJP107" s="287"/>
      <c r="BJQ107" s="287"/>
      <c r="BJR107" s="287"/>
      <c r="BJS107" s="287"/>
      <c r="BJT107" s="287"/>
      <c r="BJU107" s="287"/>
      <c r="BJV107" s="287"/>
      <c r="BJW107" s="287"/>
      <c r="BJX107" s="287"/>
      <c r="BJY107" s="287"/>
      <c r="BJZ107" s="287"/>
      <c r="BKA107" s="287"/>
      <c r="BKB107" s="287"/>
      <c r="BKC107" s="287"/>
      <c r="BKD107" s="287"/>
      <c r="BKE107" s="287"/>
      <c r="BKF107" s="287"/>
      <c r="BKG107" s="287"/>
      <c r="BKH107" s="287"/>
      <c r="BKI107" s="287"/>
      <c r="BKJ107" s="287"/>
      <c r="BKK107" s="287"/>
      <c r="BKL107" s="287"/>
      <c r="BKM107" s="287"/>
      <c r="BKN107" s="287"/>
      <c r="BKO107" s="287"/>
      <c r="BKP107" s="287"/>
      <c r="BKQ107" s="287"/>
      <c r="BKR107" s="287"/>
      <c r="BKS107" s="287"/>
      <c r="BKT107" s="287"/>
      <c r="BKU107" s="287"/>
      <c r="BKV107" s="287"/>
      <c r="BKW107" s="287"/>
      <c r="BKX107" s="287"/>
      <c r="BKY107" s="287"/>
      <c r="BKZ107" s="287"/>
      <c r="BLA107" s="287"/>
      <c r="BLB107" s="287"/>
      <c r="BLC107" s="287"/>
      <c r="BLD107" s="287"/>
      <c r="BLE107" s="287"/>
      <c r="BLF107" s="287"/>
      <c r="BLG107" s="287"/>
      <c r="BLH107" s="287"/>
      <c r="BLI107" s="287"/>
      <c r="BLJ107" s="287"/>
      <c r="BLK107" s="287"/>
      <c r="BLL107" s="287"/>
      <c r="BLM107" s="287"/>
      <c r="BLN107" s="287"/>
      <c r="BLO107" s="287"/>
      <c r="BLP107" s="287"/>
      <c r="BLQ107" s="287"/>
      <c r="BLR107" s="287"/>
      <c r="BLS107" s="287"/>
      <c r="BLT107" s="287"/>
      <c r="BLU107" s="287"/>
      <c r="BLV107" s="287"/>
      <c r="BLW107" s="287"/>
      <c r="BLX107" s="287"/>
      <c r="BLY107" s="287"/>
      <c r="BLZ107" s="287"/>
      <c r="BMA107" s="287"/>
      <c r="BMB107" s="287"/>
      <c r="BMC107" s="287"/>
      <c r="BMD107" s="287"/>
      <c r="BME107" s="287"/>
      <c r="BMF107" s="287"/>
      <c r="BMG107" s="287"/>
      <c r="BMH107" s="287"/>
      <c r="BMI107" s="287"/>
      <c r="BMJ107" s="287"/>
      <c r="BMK107" s="287"/>
      <c r="BML107" s="287"/>
      <c r="BMM107" s="287"/>
      <c r="BMN107" s="287"/>
      <c r="BMO107" s="287"/>
      <c r="BMP107" s="287"/>
      <c r="BMQ107" s="287"/>
      <c r="BMR107" s="287"/>
      <c r="BMS107" s="287"/>
      <c r="BMT107" s="287"/>
      <c r="BMU107" s="287"/>
      <c r="BMV107" s="287"/>
      <c r="BMW107" s="287"/>
      <c r="BMX107" s="287"/>
      <c r="BMY107" s="287"/>
      <c r="BMZ107" s="287"/>
      <c r="BNA107" s="287"/>
      <c r="BNB107" s="287"/>
      <c r="BNC107" s="287"/>
      <c r="BND107" s="287"/>
      <c r="BNE107" s="287"/>
      <c r="BNF107" s="287"/>
      <c r="BNG107" s="287"/>
      <c r="BNH107" s="287"/>
      <c r="BNI107" s="287"/>
      <c r="BNJ107" s="287"/>
      <c r="BNK107" s="287"/>
      <c r="BNL107" s="287"/>
    </row>
    <row r="108" spans="1:1728" s="166" customFormat="1" ht="15" customHeight="1" x14ac:dyDescent="0.25">
      <c r="A108" s="238">
        <v>109</v>
      </c>
      <c r="B108" s="218" t="s">
        <v>440</v>
      </c>
      <c r="C108" s="218" t="s">
        <v>239</v>
      </c>
      <c r="D108" s="218" t="s">
        <v>442</v>
      </c>
      <c r="E108" s="218" t="s">
        <v>133</v>
      </c>
      <c r="F108" s="218" t="s">
        <v>435</v>
      </c>
      <c r="G108" s="218">
        <v>0</v>
      </c>
      <c r="H108" s="237">
        <v>310</v>
      </c>
      <c r="I108" s="237" t="s">
        <v>266</v>
      </c>
      <c r="J108" s="237">
        <v>2026</v>
      </c>
      <c r="K108" s="218" t="s">
        <v>2232</v>
      </c>
      <c r="L108" s="249" t="s">
        <v>2231</v>
      </c>
      <c r="M108" s="285" t="s">
        <v>460</v>
      </c>
      <c r="N108" s="285"/>
      <c r="O108" s="285"/>
      <c r="P108" s="285"/>
      <c r="Q108" s="285"/>
      <c r="R108" s="285"/>
      <c r="S108" s="285"/>
      <c r="T108" s="285"/>
      <c r="U108" s="285"/>
      <c r="V108" s="285"/>
      <c r="W108" s="285"/>
      <c r="X108" s="285"/>
      <c r="Y108" s="285"/>
      <c r="Z108" s="285"/>
      <c r="AA108" s="285"/>
      <c r="AB108" s="285"/>
      <c r="AC108" s="285"/>
      <c r="AD108" s="285"/>
      <c r="AE108" s="285"/>
      <c r="AF108" s="285"/>
      <c r="AG108" s="285"/>
      <c r="AH108" s="285"/>
      <c r="AI108" s="285"/>
      <c r="AJ108" s="285"/>
      <c r="AK108" s="285"/>
      <c r="AL108" s="285"/>
      <c r="AM108" s="285"/>
      <c r="AN108" s="285"/>
      <c r="AO108" s="285"/>
      <c r="AP108" s="285"/>
      <c r="AQ108" s="285"/>
      <c r="AR108" s="285"/>
      <c r="AS108" s="285"/>
      <c r="AT108" s="285"/>
      <c r="AU108" s="285"/>
      <c r="AV108" s="285"/>
      <c r="AW108" s="285"/>
      <c r="AX108" s="285"/>
      <c r="AY108" s="285"/>
      <c r="AZ108" s="285"/>
      <c r="BA108" s="285"/>
      <c r="BB108" s="285"/>
      <c r="BC108" s="285"/>
      <c r="BD108" s="285"/>
      <c r="BE108" s="285"/>
      <c r="BF108" s="285"/>
      <c r="BG108" s="285"/>
      <c r="BH108" s="285"/>
      <c r="BI108" s="285"/>
      <c r="BJ108" s="285"/>
      <c r="BK108" s="285"/>
      <c r="BL108" s="285"/>
      <c r="BM108" s="285"/>
      <c r="BN108" s="285"/>
      <c r="BO108" s="285"/>
      <c r="BP108" s="285"/>
      <c r="BQ108" s="285"/>
      <c r="BR108" s="285"/>
      <c r="BS108" s="285"/>
      <c r="BT108" s="285"/>
      <c r="BU108" s="285"/>
      <c r="BV108" s="285"/>
      <c r="BW108" s="285"/>
      <c r="BX108" s="285"/>
      <c r="BY108" s="285"/>
      <c r="BZ108" s="285"/>
      <c r="CA108" s="285"/>
      <c r="CB108" s="285"/>
      <c r="CC108" s="285"/>
      <c r="CD108" s="285"/>
      <c r="CE108" s="285"/>
      <c r="CF108" s="285"/>
      <c r="CG108" s="285"/>
      <c r="CH108" s="285"/>
      <c r="CI108" s="285"/>
      <c r="CJ108" s="285"/>
      <c r="CK108" s="285"/>
      <c r="CL108" s="285"/>
      <c r="CM108" s="285"/>
      <c r="CN108" s="285"/>
      <c r="CO108" s="286"/>
      <c r="CP108" s="287"/>
      <c r="CQ108" s="287"/>
      <c r="CR108" s="287"/>
      <c r="CS108" s="287"/>
      <c r="CT108" s="287"/>
      <c r="CU108" s="287"/>
      <c r="CV108" s="287"/>
      <c r="CW108" s="287"/>
      <c r="CX108" s="287"/>
      <c r="CY108" s="287"/>
      <c r="CZ108" s="287"/>
      <c r="DA108" s="287"/>
      <c r="DB108" s="287"/>
      <c r="DC108" s="287"/>
      <c r="DD108" s="287"/>
      <c r="DE108" s="287"/>
      <c r="DF108" s="287"/>
      <c r="DG108" s="287"/>
      <c r="DH108" s="287"/>
      <c r="DI108" s="287"/>
      <c r="DJ108" s="287"/>
      <c r="DK108" s="287"/>
      <c r="DL108" s="287"/>
      <c r="DM108" s="287"/>
      <c r="DN108" s="287"/>
      <c r="DO108" s="287"/>
      <c r="DP108" s="287"/>
      <c r="DQ108" s="287"/>
      <c r="DR108" s="287"/>
      <c r="DS108" s="287"/>
      <c r="DT108" s="287"/>
      <c r="DU108" s="287"/>
      <c r="DV108" s="287"/>
      <c r="DW108" s="287"/>
      <c r="DX108" s="287"/>
      <c r="DY108" s="287"/>
      <c r="DZ108" s="287"/>
      <c r="EA108" s="287"/>
      <c r="EB108" s="287"/>
      <c r="EC108" s="287"/>
      <c r="ED108" s="287"/>
      <c r="EE108" s="287"/>
      <c r="EF108" s="287"/>
      <c r="EG108" s="287"/>
      <c r="EH108" s="287"/>
      <c r="EI108" s="287"/>
      <c r="EJ108" s="287"/>
      <c r="EK108" s="287"/>
      <c r="EL108" s="287"/>
      <c r="EM108" s="287"/>
      <c r="EN108" s="287"/>
      <c r="EO108" s="287"/>
      <c r="EP108" s="287"/>
      <c r="EQ108" s="287"/>
      <c r="ER108" s="287"/>
      <c r="ES108" s="287"/>
      <c r="ET108" s="287"/>
      <c r="EU108" s="287"/>
      <c r="EV108" s="287"/>
      <c r="EW108" s="287"/>
      <c r="EX108" s="287"/>
      <c r="EY108" s="287"/>
      <c r="EZ108" s="287"/>
      <c r="FA108" s="287"/>
      <c r="FB108" s="287"/>
      <c r="FC108" s="287"/>
      <c r="FD108" s="287"/>
      <c r="FE108" s="287"/>
      <c r="FF108" s="287"/>
      <c r="FG108" s="287"/>
      <c r="FH108" s="287"/>
      <c r="FI108" s="287"/>
      <c r="FJ108" s="287"/>
      <c r="FK108" s="287"/>
      <c r="FL108" s="287"/>
      <c r="FM108" s="287"/>
      <c r="FN108" s="287"/>
      <c r="FO108" s="287"/>
      <c r="FP108" s="287"/>
      <c r="FQ108" s="287"/>
      <c r="FR108" s="287"/>
      <c r="FS108" s="287"/>
      <c r="FT108" s="287"/>
      <c r="FU108" s="287"/>
      <c r="FV108" s="287"/>
      <c r="FW108" s="287"/>
      <c r="FX108" s="287"/>
      <c r="FY108" s="287"/>
      <c r="FZ108" s="287"/>
      <c r="GA108" s="287"/>
      <c r="GB108" s="287"/>
      <c r="GC108" s="287"/>
      <c r="GD108" s="287"/>
      <c r="GE108" s="287"/>
      <c r="GF108" s="287"/>
      <c r="GG108" s="287"/>
      <c r="GH108" s="287"/>
      <c r="GI108" s="287"/>
      <c r="GJ108" s="287"/>
      <c r="GK108" s="287"/>
      <c r="GL108" s="287"/>
      <c r="GM108" s="287"/>
      <c r="GN108" s="287"/>
      <c r="GO108" s="287"/>
      <c r="GP108" s="287"/>
      <c r="GQ108" s="287"/>
      <c r="GR108" s="287"/>
      <c r="GS108" s="287"/>
      <c r="GT108" s="287"/>
      <c r="GU108" s="287"/>
      <c r="GV108" s="287"/>
      <c r="GW108" s="287"/>
      <c r="GX108" s="287"/>
      <c r="GY108" s="287"/>
      <c r="GZ108" s="287"/>
      <c r="HA108" s="287"/>
      <c r="HB108" s="287"/>
      <c r="HC108" s="287"/>
      <c r="HD108" s="287"/>
      <c r="HE108" s="287"/>
      <c r="HF108" s="287"/>
      <c r="HG108" s="287"/>
      <c r="HH108" s="287"/>
      <c r="HI108" s="287"/>
      <c r="HJ108" s="287"/>
      <c r="HK108" s="287"/>
      <c r="HL108" s="287"/>
      <c r="HM108" s="287"/>
      <c r="HN108" s="287"/>
      <c r="HO108" s="287"/>
      <c r="HP108" s="287"/>
      <c r="HQ108" s="287"/>
      <c r="HR108" s="287"/>
      <c r="HS108" s="287"/>
      <c r="HT108" s="287"/>
      <c r="HU108" s="287"/>
      <c r="HV108" s="287"/>
      <c r="HW108" s="287"/>
      <c r="HX108" s="287"/>
      <c r="HY108" s="287"/>
      <c r="HZ108" s="287"/>
      <c r="IA108" s="287"/>
      <c r="IB108" s="287"/>
      <c r="IC108" s="287"/>
      <c r="ID108" s="287"/>
      <c r="IE108" s="287"/>
      <c r="IF108" s="287"/>
      <c r="IG108" s="287"/>
      <c r="IH108" s="287"/>
      <c r="II108" s="287"/>
      <c r="IJ108" s="287"/>
      <c r="IK108" s="287"/>
      <c r="IL108" s="287"/>
      <c r="IM108" s="287"/>
      <c r="IN108" s="287"/>
      <c r="IO108" s="287"/>
      <c r="IP108" s="287"/>
      <c r="IQ108" s="287"/>
      <c r="IR108" s="287"/>
      <c r="IS108" s="287"/>
      <c r="IT108" s="287"/>
      <c r="IU108" s="287"/>
      <c r="IV108" s="287"/>
      <c r="IW108" s="287"/>
      <c r="IX108" s="287"/>
      <c r="IY108" s="287"/>
      <c r="IZ108" s="287"/>
      <c r="JA108" s="287"/>
      <c r="JB108" s="287"/>
      <c r="JC108" s="287"/>
      <c r="JD108" s="287"/>
      <c r="JE108" s="287"/>
      <c r="JF108" s="287"/>
      <c r="JG108" s="287"/>
      <c r="JH108" s="287"/>
      <c r="JI108" s="287"/>
      <c r="JJ108" s="287"/>
      <c r="JK108" s="287"/>
      <c r="JL108" s="287"/>
      <c r="JM108" s="287"/>
      <c r="JN108" s="287"/>
      <c r="JO108" s="287"/>
      <c r="JP108" s="287"/>
      <c r="JQ108" s="287"/>
      <c r="JR108" s="287"/>
      <c r="JS108" s="287"/>
      <c r="JT108" s="287"/>
      <c r="JU108" s="287"/>
      <c r="JV108" s="287"/>
      <c r="JW108" s="287"/>
      <c r="JX108" s="287"/>
      <c r="JY108" s="287"/>
      <c r="JZ108" s="287"/>
      <c r="KA108" s="287"/>
      <c r="KB108" s="287"/>
      <c r="KC108" s="287"/>
      <c r="KD108" s="287"/>
      <c r="KE108" s="287"/>
      <c r="KF108" s="287"/>
      <c r="KG108" s="287"/>
      <c r="KH108" s="287"/>
      <c r="KI108" s="287"/>
      <c r="KJ108" s="287"/>
      <c r="KK108" s="287"/>
      <c r="KL108" s="287"/>
      <c r="KM108" s="287"/>
      <c r="KN108" s="287"/>
      <c r="KO108" s="287"/>
      <c r="KP108" s="287"/>
      <c r="KQ108" s="287"/>
      <c r="KR108" s="287"/>
      <c r="KS108" s="287"/>
      <c r="KT108" s="287"/>
      <c r="KU108" s="287"/>
      <c r="KV108" s="287"/>
      <c r="KW108" s="287"/>
      <c r="KX108" s="287"/>
      <c r="KY108" s="287"/>
      <c r="KZ108" s="287"/>
      <c r="LA108" s="287"/>
      <c r="LB108" s="287"/>
      <c r="LC108" s="287"/>
      <c r="LD108" s="287"/>
      <c r="LE108" s="287"/>
      <c r="LF108" s="287"/>
      <c r="LG108" s="287"/>
      <c r="LH108" s="287"/>
      <c r="LI108" s="287"/>
      <c r="LJ108" s="287"/>
      <c r="LK108" s="287"/>
      <c r="LL108" s="287"/>
      <c r="LM108" s="287"/>
      <c r="LN108" s="287"/>
      <c r="LO108" s="287"/>
      <c r="LP108" s="287"/>
      <c r="LQ108" s="287"/>
      <c r="LR108" s="287"/>
      <c r="LS108" s="287"/>
      <c r="LT108" s="287"/>
      <c r="LU108" s="287"/>
      <c r="LV108" s="287"/>
      <c r="LW108" s="287"/>
      <c r="LX108" s="287"/>
      <c r="LY108" s="287"/>
      <c r="LZ108" s="287"/>
      <c r="MA108" s="287"/>
      <c r="MB108" s="287"/>
      <c r="MC108" s="287"/>
      <c r="MD108" s="287"/>
      <c r="ME108" s="287"/>
      <c r="MF108" s="287"/>
      <c r="MG108" s="287"/>
      <c r="MH108" s="287"/>
      <c r="MI108" s="287"/>
      <c r="MJ108" s="287"/>
      <c r="MK108" s="287"/>
      <c r="ML108" s="287"/>
      <c r="MM108" s="287"/>
      <c r="MN108" s="287"/>
      <c r="MO108" s="287"/>
      <c r="MP108" s="287"/>
      <c r="MQ108" s="287"/>
      <c r="MR108" s="287"/>
      <c r="MS108" s="287"/>
      <c r="MT108" s="287"/>
      <c r="MU108" s="287"/>
      <c r="MV108" s="287"/>
      <c r="MW108" s="287"/>
      <c r="MX108" s="287"/>
      <c r="MY108" s="287"/>
      <c r="MZ108" s="287"/>
      <c r="NA108" s="287"/>
      <c r="NB108" s="287"/>
      <c r="NC108" s="287"/>
      <c r="ND108" s="287"/>
      <c r="NE108" s="287"/>
      <c r="NF108" s="287"/>
      <c r="NG108" s="287"/>
      <c r="NH108" s="287"/>
      <c r="NI108" s="287"/>
      <c r="NJ108" s="287"/>
      <c r="NK108" s="287"/>
      <c r="NL108" s="287"/>
      <c r="NM108" s="287"/>
      <c r="NN108" s="287"/>
      <c r="NO108" s="287"/>
      <c r="NP108" s="287"/>
      <c r="NQ108" s="287"/>
      <c r="NR108" s="287"/>
      <c r="NS108" s="287"/>
      <c r="NT108" s="287"/>
      <c r="NU108" s="287"/>
      <c r="NV108" s="287"/>
      <c r="NW108" s="287"/>
      <c r="NX108" s="287"/>
      <c r="NY108" s="287"/>
      <c r="NZ108" s="287"/>
      <c r="OA108" s="287"/>
      <c r="OB108" s="287"/>
      <c r="OC108" s="287"/>
      <c r="OD108" s="287"/>
      <c r="OE108" s="287"/>
      <c r="OF108" s="287"/>
      <c r="OG108" s="287"/>
      <c r="OH108" s="287"/>
      <c r="OI108" s="287"/>
      <c r="OJ108" s="287"/>
      <c r="OK108" s="287"/>
      <c r="OL108" s="287"/>
      <c r="OM108" s="287"/>
      <c r="ON108" s="287"/>
      <c r="OO108" s="287"/>
      <c r="OP108" s="287"/>
      <c r="OQ108" s="287"/>
      <c r="OR108" s="287"/>
      <c r="OS108" s="287"/>
      <c r="OT108" s="287"/>
      <c r="OU108" s="287"/>
      <c r="OV108" s="287"/>
      <c r="OW108" s="287"/>
      <c r="OX108" s="287"/>
      <c r="OY108" s="287"/>
      <c r="OZ108" s="287"/>
      <c r="PA108" s="287"/>
      <c r="PB108" s="287"/>
      <c r="PC108" s="287"/>
      <c r="PD108" s="287"/>
      <c r="PE108" s="287"/>
      <c r="PF108" s="287"/>
      <c r="PG108" s="287"/>
      <c r="PH108" s="287"/>
      <c r="PI108" s="287"/>
      <c r="PJ108" s="287"/>
      <c r="PK108" s="287"/>
      <c r="PL108" s="287"/>
      <c r="PM108" s="287"/>
      <c r="PN108" s="287"/>
      <c r="PO108" s="287"/>
      <c r="PP108" s="287"/>
      <c r="PQ108" s="287"/>
      <c r="PR108" s="287"/>
      <c r="PS108" s="287"/>
      <c r="PT108" s="287"/>
      <c r="PU108" s="287"/>
      <c r="PV108" s="287"/>
      <c r="PW108" s="287"/>
      <c r="PX108" s="287"/>
      <c r="PY108" s="287"/>
      <c r="PZ108" s="287"/>
      <c r="QA108" s="287"/>
      <c r="QB108" s="287"/>
      <c r="QC108" s="287"/>
      <c r="QD108" s="287"/>
      <c r="QE108" s="287"/>
      <c r="QF108" s="287"/>
      <c r="QG108" s="287"/>
      <c r="QH108" s="287"/>
      <c r="QI108" s="287"/>
      <c r="QJ108" s="287"/>
      <c r="QK108" s="287"/>
      <c r="QL108" s="287"/>
      <c r="QM108" s="287"/>
      <c r="QN108" s="287"/>
      <c r="QO108" s="287"/>
      <c r="QP108" s="287"/>
      <c r="QQ108" s="287"/>
      <c r="QR108" s="287"/>
      <c r="QS108" s="287"/>
      <c r="QT108" s="287"/>
      <c r="QU108" s="287"/>
      <c r="QV108" s="287"/>
      <c r="QW108" s="287"/>
      <c r="QX108" s="287"/>
      <c r="QY108" s="287"/>
      <c r="QZ108" s="287"/>
      <c r="RA108" s="287"/>
      <c r="RB108" s="287"/>
      <c r="RC108" s="287"/>
      <c r="RD108" s="287"/>
      <c r="RE108" s="287"/>
      <c r="RF108" s="287"/>
      <c r="RG108" s="287"/>
      <c r="RH108" s="287"/>
      <c r="RI108" s="287"/>
      <c r="RJ108" s="287"/>
      <c r="RK108" s="287"/>
      <c r="RL108" s="287"/>
      <c r="RM108" s="287"/>
      <c r="RN108" s="287"/>
      <c r="RO108" s="287"/>
      <c r="RP108" s="287"/>
      <c r="RQ108" s="287"/>
      <c r="RR108" s="287"/>
      <c r="RS108" s="287"/>
      <c r="RT108" s="287"/>
      <c r="RU108" s="287"/>
      <c r="RV108" s="287"/>
      <c r="RW108" s="287"/>
      <c r="RX108" s="287"/>
      <c r="RY108" s="287"/>
      <c r="RZ108" s="287"/>
      <c r="SA108" s="287"/>
      <c r="SB108" s="287"/>
      <c r="SC108" s="287"/>
      <c r="SD108" s="287"/>
      <c r="SE108" s="287"/>
      <c r="SF108" s="287"/>
      <c r="SG108" s="287"/>
      <c r="SH108" s="287"/>
      <c r="SI108" s="287"/>
      <c r="SJ108" s="287"/>
      <c r="SK108" s="287"/>
      <c r="SL108" s="287"/>
      <c r="SM108" s="287"/>
      <c r="SN108" s="287"/>
      <c r="SO108" s="287"/>
      <c r="SP108" s="287"/>
      <c r="SQ108" s="287"/>
      <c r="SR108" s="287"/>
      <c r="SS108" s="287"/>
      <c r="ST108" s="287"/>
      <c r="SU108" s="287"/>
      <c r="SV108" s="287"/>
      <c r="SW108" s="287"/>
      <c r="SX108" s="287"/>
      <c r="SY108" s="287"/>
      <c r="SZ108" s="287"/>
      <c r="TA108" s="287"/>
      <c r="TB108" s="287"/>
      <c r="TC108" s="287"/>
      <c r="TD108" s="287"/>
      <c r="TE108" s="287"/>
      <c r="TF108" s="287"/>
      <c r="TG108" s="287"/>
      <c r="TH108" s="287"/>
      <c r="TI108" s="287"/>
      <c r="TJ108" s="287"/>
      <c r="TK108" s="287"/>
      <c r="TL108" s="287"/>
      <c r="TM108" s="287"/>
      <c r="TN108" s="287"/>
      <c r="TO108" s="287"/>
      <c r="TP108" s="287"/>
      <c r="TQ108" s="287"/>
      <c r="TR108" s="287"/>
      <c r="TS108" s="287"/>
      <c r="TT108" s="287"/>
      <c r="TU108" s="287"/>
      <c r="TV108" s="287"/>
      <c r="TW108" s="287"/>
      <c r="TX108" s="287"/>
      <c r="TY108" s="287"/>
      <c r="TZ108" s="287"/>
      <c r="UA108" s="287"/>
      <c r="UB108" s="287"/>
      <c r="UC108" s="287"/>
      <c r="UD108" s="287"/>
      <c r="UE108" s="287"/>
      <c r="UF108" s="287"/>
      <c r="UG108" s="287"/>
      <c r="UH108" s="287"/>
      <c r="UI108" s="287"/>
      <c r="UJ108" s="287"/>
      <c r="UK108" s="287"/>
      <c r="UL108" s="287"/>
      <c r="UM108" s="287"/>
      <c r="UN108" s="287"/>
      <c r="UO108" s="287"/>
      <c r="UP108" s="287"/>
      <c r="UQ108" s="287"/>
      <c r="UR108" s="287"/>
      <c r="US108" s="287"/>
      <c r="UT108" s="287"/>
      <c r="UU108" s="287"/>
      <c r="UV108" s="287"/>
      <c r="UW108" s="287"/>
      <c r="UX108" s="287"/>
      <c r="UY108" s="287"/>
      <c r="UZ108" s="287"/>
      <c r="VA108" s="287"/>
      <c r="VB108" s="287"/>
      <c r="VC108" s="287"/>
      <c r="VD108" s="287"/>
      <c r="VE108" s="287"/>
      <c r="VF108" s="287"/>
      <c r="VG108" s="287"/>
      <c r="VH108" s="287"/>
      <c r="VI108" s="287"/>
      <c r="VJ108" s="287"/>
      <c r="VK108" s="287"/>
      <c r="VL108" s="287"/>
      <c r="VM108" s="287"/>
      <c r="VN108" s="287"/>
      <c r="VO108" s="287"/>
      <c r="VP108" s="287"/>
      <c r="VQ108" s="287"/>
      <c r="VR108" s="287"/>
      <c r="VS108" s="287"/>
      <c r="VT108" s="287"/>
      <c r="VU108" s="287"/>
      <c r="VV108" s="287"/>
      <c r="VW108" s="287"/>
      <c r="VX108" s="287"/>
      <c r="VY108" s="287"/>
      <c r="VZ108" s="287"/>
      <c r="WA108" s="287"/>
      <c r="WB108" s="287"/>
      <c r="WC108" s="287"/>
      <c r="WD108" s="287"/>
      <c r="WE108" s="287"/>
      <c r="WF108" s="287"/>
      <c r="WG108" s="287"/>
      <c r="WH108" s="287"/>
      <c r="WI108" s="287"/>
      <c r="WJ108" s="287"/>
      <c r="WK108" s="287"/>
      <c r="WL108" s="287"/>
      <c r="WM108" s="287"/>
      <c r="WN108" s="287"/>
      <c r="WO108" s="287"/>
      <c r="WP108" s="287"/>
      <c r="WQ108" s="287"/>
      <c r="WR108" s="287"/>
      <c r="WS108" s="287"/>
      <c r="WT108" s="287"/>
      <c r="WU108" s="287"/>
      <c r="WV108" s="287"/>
      <c r="WW108" s="287"/>
      <c r="WX108" s="287"/>
      <c r="WY108" s="287"/>
      <c r="WZ108" s="287"/>
      <c r="XA108" s="287"/>
      <c r="XB108" s="287"/>
      <c r="XC108" s="287"/>
      <c r="XD108" s="287"/>
      <c r="XE108" s="287"/>
      <c r="XF108" s="287"/>
      <c r="XG108" s="287"/>
      <c r="XH108" s="287"/>
      <c r="XI108" s="287"/>
      <c r="XJ108" s="287"/>
      <c r="XK108" s="287"/>
      <c r="XL108" s="287"/>
      <c r="XM108" s="287"/>
      <c r="XN108" s="287"/>
      <c r="XO108" s="287"/>
      <c r="XP108" s="287"/>
      <c r="XQ108" s="287"/>
      <c r="XR108" s="287"/>
      <c r="XS108" s="287"/>
      <c r="XT108" s="287"/>
      <c r="XU108" s="287"/>
      <c r="XV108" s="287"/>
      <c r="XW108" s="287"/>
      <c r="XX108" s="287"/>
      <c r="XY108" s="287"/>
      <c r="XZ108" s="287"/>
      <c r="YA108" s="287"/>
      <c r="YB108" s="287"/>
      <c r="YC108" s="287"/>
      <c r="YD108" s="287"/>
      <c r="YE108" s="287"/>
      <c r="YF108" s="287"/>
      <c r="YG108" s="287"/>
      <c r="YH108" s="287"/>
      <c r="YI108" s="287"/>
      <c r="YJ108" s="287"/>
      <c r="YK108" s="287"/>
      <c r="YL108" s="287"/>
      <c r="YM108" s="287"/>
      <c r="YN108" s="287"/>
      <c r="YO108" s="287"/>
      <c r="YP108" s="287"/>
      <c r="YQ108" s="287"/>
      <c r="YR108" s="287"/>
      <c r="YS108" s="287"/>
      <c r="YT108" s="287"/>
      <c r="YU108" s="287"/>
      <c r="YV108" s="287"/>
      <c r="YW108" s="287"/>
      <c r="YX108" s="287"/>
      <c r="YY108" s="287"/>
      <c r="YZ108" s="287"/>
      <c r="ZA108" s="287"/>
      <c r="ZB108" s="287"/>
      <c r="ZC108" s="287"/>
      <c r="ZD108" s="287"/>
      <c r="ZE108" s="287"/>
      <c r="ZF108" s="287"/>
      <c r="ZG108" s="287"/>
      <c r="ZH108" s="287"/>
      <c r="ZI108" s="287"/>
      <c r="ZJ108" s="287"/>
      <c r="ZK108" s="287"/>
      <c r="ZL108" s="287"/>
      <c r="ZM108" s="287"/>
      <c r="ZN108" s="287"/>
      <c r="ZO108" s="287"/>
      <c r="ZP108" s="287"/>
      <c r="ZQ108" s="287"/>
      <c r="ZR108" s="287"/>
      <c r="ZS108" s="287"/>
      <c r="ZT108" s="287"/>
      <c r="ZU108" s="287"/>
      <c r="ZV108" s="287"/>
      <c r="ZW108" s="287"/>
      <c r="ZX108" s="287"/>
      <c r="ZY108" s="287"/>
      <c r="ZZ108" s="287"/>
      <c r="AAA108" s="287"/>
      <c r="AAB108" s="287"/>
      <c r="AAC108" s="287"/>
      <c r="AAD108" s="287"/>
      <c r="AAE108" s="287"/>
      <c r="AAF108" s="287"/>
      <c r="AAG108" s="287"/>
      <c r="AAH108" s="287"/>
      <c r="AAI108" s="287"/>
      <c r="AAJ108" s="287"/>
      <c r="AAK108" s="287"/>
      <c r="AAL108" s="287"/>
      <c r="AAM108" s="287"/>
      <c r="AAN108" s="287"/>
      <c r="AAO108" s="287"/>
      <c r="AAP108" s="287"/>
      <c r="AAQ108" s="287"/>
      <c r="AAR108" s="287"/>
      <c r="AAS108" s="287"/>
      <c r="AAT108" s="287"/>
      <c r="AAU108" s="287"/>
      <c r="AAV108" s="287"/>
      <c r="AAW108" s="287"/>
      <c r="AAX108" s="287"/>
      <c r="AAY108" s="287"/>
      <c r="AAZ108" s="287"/>
      <c r="ABA108" s="287"/>
      <c r="ABB108" s="287"/>
      <c r="ABC108" s="287"/>
      <c r="ABD108" s="287"/>
      <c r="ABE108" s="287"/>
      <c r="ABF108" s="287"/>
      <c r="ABG108" s="287"/>
      <c r="ABH108" s="287"/>
      <c r="ABI108" s="287"/>
      <c r="ABJ108" s="287"/>
      <c r="ABK108" s="287"/>
      <c r="ABL108" s="287"/>
      <c r="ABM108" s="287"/>
      <c r="ABN108" s="287"/>
      <c r="ABO108" s="287"/>
      <c r="ABP108" s="287"/>
      <c r="ABQ108" s="287"/>
      <c r="ABR108" s="287"/>
      <c r="ABS108" s="287"/>
      <c r="ABT108" s="287"/>
      <c r="ABU108" s="287"/>
      <c r="ABV108" s="287"/>
      <c r="ABW108" s="287"/>
      <c r="ABX108" s="287"/>
      <c r="ABY108" s="287"/>
      <c r="ABZ108" s="287"/>
      <c r="ACA108" s="287"/>
      <c r="ACB108" s="287"/>
      <c r="ACC108" s="287"/>
      <c r="ACD108" s="287"/>
      <c r="ACE108" s="287"/>
      <c r="ACF108" s="287"/>
      <c r="ACG108" s="287"/>
      <c r="ACH108" s="287"/>
      <c r="ACI108" s="287"/>
      <c r="ACJ108" s="287"/>
      <c r="ACK108" s="287"/>
      <c r="ACL108" s="287"/>
      <c r="ACM108" s="287"/>
      <c r="ACN108" s="287"/>
      <c r="ACO108" s="287"/>
      <c r="ACP108" s="287"/>
      <c r="ACQ108" s="287"/>
      <c r="ACR108" s="287"/>
      <c r="ACS108" s="287"/>
      <c r="ACT108" s="287"/>
      <c r="ACU108" s="287"/>
      <c r="ACV108" s="287"/>
      <c r="ACW108" s="287"/>
      <c r="ACX108" s="287"/>
      <c r="ACY108" s="287"/>
      <c r="ACZ108" s="287"/>
      <c r="ADA108" s="287"/>
      <c r="ADB108" s="287"/>
      <c r="ADC108" s="287"/>
      <c r="ADD108" s="287"/>
      <c r="ADE108" s="287"/>
      <c r="ADF108" s="287"/>
      <c r="ADG108" s="287"/>
      <c r="ADH108" s="287"/>
      <c r="ADI108" s="287"/>
      <c r="ADJ108" s="287"/>
      <c r="ADK108" s="287"/>
      <c r="ADL108" s="287"/>
      <c r="ADM108" s="287"/>
      <c r="ADN108" s="287"/>
      <c r="ADO108" s="287"/>
      <c r="ADP108" s="287"/>
      <c r="ADQ108" s="287"/>
      <c r="ADR108" s="287"/>
      <c r="ADS108" s="287"/>
      <c r="ADT108" s="287"/>
      <c r="ADU108" s="287"/>
      <c r="ADV108" s="287"/>
      <c r="ADW108" s="287"/>
      <c r="ADX108" s="287"/>
      <c r="ADY108" s="287"/>
      <c r="ADZ108" s="287"/>
      <c r="AEA108" s="287"/>
      <c r="AEB108" s="287"/>
      <c r="AEC108" s="287"/>
      <c r="AED108" s="287"/>
      <c r="AEE108" s="287"/>
      <c r="AEF108" s="287"/>
      <c r="AEG108" s="287"/>
      <c r="AEH108" s="287"/>
      <c r="AEI108" s="287"/>
      <c r="AEJ108" s="287"/>
      <c r="AEK108" s="287"/>
      <c r="AEL108" s="287"/>
      <c r="AEM108" s="287"/>
      <c r="AEN108" s="287"/>
      <c r="AEO108" s="287"/>
      <c r="AEP108" s="287"/>
      <c r="AEQ108" s="287"/>
      <c r="AER108" s="287"/>
      <c r="AES108" s="287"/>
      <c r="AET108" s="287"/>
      <c r="AEU108" s="287"/>
      <c r="AEV108" s="287"/>
      <c r="AEW108" s="287"/>
      <c r="AEX108" s="287"/>
      <c r="AEY108" s="287"/>
      <c r="AEZ108" s="287"/>
      <c r="AFA108" s="287"/>
      <c r="AFB108" s="287"/>
      <c r="AFC108" s="287"/>
      <c r="AFD108" s="287"/>
      <c r="AFE108" s="287"/>
      <c r="AFF108" s="287"/>
      <c r="AFG108" s="287"/>
      <c r="AFH108" s="287"/>
      <c r="AFI108" s="287"/>
      <c r="AFJ108" s="287"/>
      <c r="AFK108" s="287"/>
      <c r="AFL108" s="287"/>
      <c r="AFM108" s="287"/>
      <c r="AFN108" s="287"/>
      <c r="AFO108" s="287"/>
      <c r="AFP108" s="287"/>
      <c r="AFQ108" s="287"/>
      <c r="AFR108" s="287"/>
      <c r="AFS108" s="287"/>
      <c r="AFT108" s="287"/>
      <c r="AFU108" s="287"/>
      <c r="AFV108" s="287"/>
      <c r="AFW108" s="287"/>
      <c r="AFX108" s="287"/>
      <c r="AFY108" s="287"/>
      <c r="AFZ108" s="287"/>
      <c r="AGA108" s="287"/>
      <c r="AGB108" s="287"/>
      <c r="AGC108" s="287"/>
      <c r="AGD108" s="287"/>
      <c r="AGE108" s="287"/>
      <c r="AGF108" s="287"/>
      <c r="AGG108" s="287"/>
      <c r="AGH108" s="287"/>
      <c r="AGI108" s="287"/>
      <c r="AGJ108" s="287"/>
      <c r="AGK108" s="287"/>
      <c r="AGL108" s="287"/>
      <c r="AGM108" s="287"/>
      <c r="AGN108" s="287"/>
      <c r="AGO108" s="287"/>
      <c r="AGP108" s="287"/>
      <c r="AGQ108" s="287"/>
      <c r="AGR108" s="287"/>
      <c r="AGS108" s="287"/>
      <c r="AGT108" s="287"/>
      <c r="AGU108" s="287"/>
      <c r="AGV108" s="287"/>
      <c r="AGW108" s="287"/>
      <c r="AGX108" s="287"/>
      <c r="AGY108" s="287"/>
      <c r="AGZ108" s="287"/>
      <c r="AHA108" s="287"/>
      <c r="AHB108" s="287"/>
      <c r="AHC108" s="287"/>
      <c r="AHD108" s="287"/>
      <c r="AHE108" s="287"/>
      <c r="AHF108" s="287"/>
      <c r="AHG108" s="287"/>
      <c r="AHH108" s="287"/>
      <c r="AHI108" s="287"/>
      <c r="AHJ108" s="287"/>
      <c r="AHK108" s="287"/>
      <c r="AHL108" s="287"/>
      <c r="AHM108" s="287"/>
      <c r="AHN108" s="287"/>
      <c r="AHO108" s="287"/>
      <c r="AHP108" s="287"/>
      <c r="AHQ108" s="287"/>
      <c r="AHR108" s="287"/>
      <c r="AHS108" s="287"/>
      <c r="AHT108" s="287"/>
      <c r="AHU108" s="287"/>
      <c r="AHV108" s="287"/>
      <c r="AHW108" s="287"/>
      <c r="AHX108" s="287"/>
      <c r="AHY108" s="287"/>
      <c r="AHZ108" s="287"/>
      <c r="AIA108" s="287"/>
      <c r="AIB108" s="287"/>
      <c r="AIC108" s="287"/>
      <c r="AID108" s="287"/>
      <c r="AIE108" s="287"/>
      <c r="AIF108" s="287"/>
      <c r="AIG108" s="287"/>
      <c r="AIH108" s="287"/>
      <c r="AII108" s="287"/>
      <c r="AIJ108" s="287"/>
      <c r="AIK108" s="287"/>
      <c r="AIL108" s="287"/>
      <c r="AIM108" s="287"/>
      <c r="AIN108" s="287"/>
      <c r="AIO108" s="287"/>
      <c r="AIP108" s="287"/>
      <c r="AIQ108" s="287"/>
      <c r="AIR108" s="287"/>
      <c r="AIS108" s="287"/>
      <c r="AIT108" s="287"/>
      <c r="AIU108" s="287"/>
      <c r="AIV108" s="287"/>
      <c r="AIW108" s="287"/>
      <c r="AIX108" s="287"/>
      <c r="AIY108" s="287"/>
      <c r="AIZ108" s="287"/>
      <c r="AJA108" s="287"/>
      <c r="AJB108" s="287"/>
      <c r="AJC108" s="287"/>
      <c r="AJD108" s="287"/>
      <c r="AJE108" s="287"/>
      <c r="AJF108" s="287"/>
      <c r="AJG108" s="287"/>
      <c r="AJH108" s="287"/>
      <c r="AJI108" s="287"/>
      <c r="AJJ108" s="287"/>
      <c r="AJK108" s="287"/>
      <c r="AJL108" s="287"/>
      <c r="AJM108" s="287"/>
      <c r="AJN108" s="287"/>
      <c r="AJO108" s="287"/>
      <c r="AJP108" s="287"/>
      <c r="AJQ108" s="287"/>
      <c r="AJR108" s="287"/>
      <c r="AJS108" s="287"/>
      <c r="AJT108" s="287"/>
      <c r="AJU108" s="287"/>
      <c r="AJV108" s="287"/>
      <c r="AJW108" s="287"/>
      <c r="AJX108" s="287"/>
      <c r="AJY108" s="287"/>
      <c r="AJZ108" s="287"/>
      <c r="AKA108" s="287"/>
      <c r="AKB108" s="287"/>
      <c r="AKC108" s="287"/>
      <c r="AKD108" s="287"/>
      <c r="AKE108" s="287"/>
      <c r="AKF108" s="287"/>
      <c r="AKG108" s="287"/>
      <c r="AKH108" s="287"/>
      <c r="AKI108" s="287"/>
      <c r="AKJ108" s="287"/>
      <c r="AKK108" s="287"/>
      <c r="AKL108" s="287"/>
      <c r="AKM108" s="287"/>
      <c r="AKN108" s="287"/>
      <c r="AKO108" s="287"/>
      <c r="AKP108" s="287"/>
      <c r="AKQ108" s="287"/>
      <c r="AKR108" s="287"/>
      <c r="AKS108" s="287"/>
      <c r="AKT108" s="287"/>
      <c r="AKU108" s="287"/>
      <c r="AKV108" s="287"/>
      <c r="AKW108" s="287"/>
      <c r="AKX108" s="287"/>
      <c r="AKY108" s="287"/>
      <c r="AKZ108" s="287"/>
      <c r="ALA108" s="287"/>
      <c r="ALB108" s="287"/>
      <c r="ALC108" s="287"/>
      <c r="ALD108" s="287"/>
      <c r="ALE108" s="287"/>
      <c r="ALF108" s="287"/>
      <c r="ALG108" s="287"/>
      <c r="ALH108" s="287"/>
      <c r="ALI108" s="287"/>
      <c r="ALJ108" s="287"/>
      <c r="ALK108" s="287"/>
      <c r="ALL108" s="287"/>
      <c r="ALM108" s="287"/>
      <c r="ALN108" s="287"/>
      <c r="ALO108" s="287"/>
      <c r="ALP108" s="287"/>
      <c r="ALQ108" s="287"/>
      <c r="ALR108" s="287"/>
      <c r="ALS108" s="287"/>
      <c r="ALT108" s="287"/>
      <c r="ALU108" s="287"/>
      <c r="ALV108" s="287"/>
      <c r="ALW108" s="287"/>
      <c r="ALX108" s="287"/>
      <c r="ALY108" s="287"/>
      <c r="ALZ108" s="287"/>
      <c r="AMA108" s="287"/>
      <c r="AMB108" s="287"/>
      <c r="AMC108" s="287"/>
      <c r="AMD108" s="287"/>
      <c r="AME108" s="287"/>
      <c r="AMF108" s="287"/>
      <c r="AMG108" s="287"/>
      <c r="AMH108" s="287"/>
      <c r="AMI108" s="287"/>
      <c r="AMJ108" s="287"/>
      <c r="AMK108" s="287"/>
      <c r="AML108" s="287"/>
      <c r="AMM108" s="287"/>
      <c r="AMN108" s="287"/>
      <c r="AMO108" s="287"/>
      <c r="AMP108" s="287"/>
      <c r="AMQ108" s="287"/>
      <c r="AMR108" s="287"/>
      <c r="AMS108" s="287"/>
      <c r="AMT108" s="287"/>
      <c r="AMU108" s="287"/>
      <c r="AMV108" s="287"/>
      <c r="AMW108" s="287"/>
      <c r="AMX108" s="287"/>
      <c r="AMY108" s="287"/>
      <c r="AMZ108" s="287"/>
      <c r="ANA108" s="287"/>
      <c r="ANB108" s="287"/>
      <c r="ANC108" s="287"/>
      <c r="AND108" s="287"/>
      <c r="ANE108" s="287"/>
      <c r="ANF108" s="287"/>
      <c r="ANG108" s="287"/>
      <c r="ANH108" s="287"/>
      <c r="ANI108" s="287"/>
      <c r="ANJ108" s="287"/>
      <c r="ANK108" s="287"/>
      <c r="ANL108" s="287"/>
      <c r="ANM108" s="287"/>
      <c r="ANN108" s="287"/>
      <c r="ANO108" s="287"/>
      <c r="ANP108" s="287"/>
      <c r="ANQ108" s="287"/>
      <c r="ANR108" s="287"/>
      <c r="ANS108" s="287"/>
      <c r="ANT108" s="287"/>
      <c r="ANU108" s="287"/>
      <c r="ANV108" s="287"/>
      <c r="ANW108" s="287"/>
      <c r="ANX108" s="287"/>
      <c r="ANY108" s="287"/>
      <c r="ANZ108" s="287"/>
      <c r="AOA108" s="287"/>
      <c r="AOB108" s="287"/>
      <c r="AOC108" s="287"/>
      <c r="AOD108" s="287"/>
      <c r="AOE108" s="287"/>
      <c r="AOF108" s="287"/>
      <c r="AOG108" s="287"/>
      <c r="AOH108" s="287"/>
      <c r="AOI108" s="287"/>
      <c r="AOJ108" s="287"/>
      <c r="AOK108" s="287"/>
      <c r="AOL108" s="287"/>
      <c r="AOM108" s="287"/>
      <c r="AON108" s="287"/>
      <c r="AOO108" s="287"/>
      <c r="AOP108" s="287"/>
      <c r="AOQ108" s="287"/>
      <c r="AOR108" s="287"/>
      <c r="AOS108" s="287"/>
      <c r="AOT108" s="287"/>
      <c r="AOU108" s="287"/>
      <c r="AOV108" s="287"/>
      <c r="AOW108" s="287"/>
      <c r="AOX108" s="287"/>
      <c r="AOY108" s="287"/>
      <c r="AOZ108" s="287"/>
      <c r="APA108" s="287"/>
      <c r="APB108" s="287"/>
      <c r="APC108" s="287"/>
      <c r="APD108" s="287"/>
      <c r="APE108" s="287"/>
      <c r="APF108" s="287"/>
      <c r="APG108" s="287"/>
      <c r="APH108" s="287"/>
      <c r="API108" s="287"/>
      <c r="APJ108" s="287"/>
      <c r="APK108" s="287"/>
      <c r="APL108" s="287"/>
      <c r="APM108" s="287"/>
      <c r="APN108" s="287"/>
      <c r="APO108" s="287"/>
      <c r="APP108" s="287"/>
      <c r="APQ108" s="287"/>
      <c r="APR108" s="287"/>
      <c r="APS108" s="287"/>
      <c r="APT108" s="287"/>
      <c r="APU108" s="287"/>
      <c r="APV108" s="287"/>
      <c r="APW108" s="287"/>
      <c r="APX108" s="287"/>
      <c r="APY108" s="287"/>
      <c r="APZ108" s="287"/>
      <c r="AQA108" s="287"/>
      <c r="AQB108" s="287"/>
      <c r="AQC108" s="287"/>
      <c r="AQD108" s="287"/>
      <c r="AQE108" s="287"/>
      <c r="AQF108" s="287"/>
      <c r="AQG108" s="287"/>
      <c r="AQH108" s="287"/>
      <c r="AQI108" s="287"/>
      <c r="AQJ108" s="287"/>
      <c r="AQK108" s="287"/>
      <c r="AQL108" s="287"/>
      <c r="AQM108" s="287"/>
      <c r="AQN108" s="287"/>
      <c r="AQO108" s="287"/>
      <c r="AQP108" s="287"/>
      <c r="AQQ108" s="287"/>
      <c r="AQR108" s="287"/>
      <c r="AQS108" s="287"/>
      <c r="AQT108" s="287"/>
      <c r="AQU108" s="287"/>
      <c r="AQV108" s="287"/>
      <c r="AQW108" s="287"/>
      <c r="AQX108" s="287"/>
      <c r="AQY108" s="287"/>
      <c r="AQZ108" s="287"/>
      <c r="ARA108" s="287"/>
      <c r="ARB108" s="287"/>
      <c r="ARC108" s="287"/>
      <c r="ARD108" s="287"/>
      <c r="ARE108" s="287"/>
      <c r="ARF108" s="287"/>
      <c r="ARG108" s="287"/>
      <c r="ARH108" s="287"/>
      <c r="ARI108" s="287"/>
      <c r="ARJ108" s="287"/>
      <c r="ARK108" s="287"/>
      <c r="ARL108" s="287"/>
      <c r="ARM108" s="287"/>
      <c r="ARN108" s="287"/>
      <c r="ARO108" s="287"/>
      <c r="ARP108" s="287"/>
      <c r="ARQ108" s="287"/>
      <c r="ARR108" s="287"/>
      <c r="ARS108" s="287"/>
      <c r="ART108" s="287"/>
      <c r="ARU108" s="287"/>
      <c r="ARV108" s="287"/>
      <c r="ARW108" s="287"/>
      <c r="ARX108" s="287"/>
      <c r="ARY108" s="287"/>
      <c r="ARZ108" s="287"/>
      <c r="ASA108" s="287"/>
      <c r="ASB108" s="287"/>
      <c r="ASC108" s="287"/>
      <c r="ASD108" s="287"/>
      <c r="ASE108" s="287"/>
      <c r="ASF108" s="287"/>
      <c r="ASG108" s="287"/>
      <c r="ASH108" s="287"/>
      <c r="ASI108" s="287"/>
      <c r="ASJ108" s="287"/>
      <c r="ASK108" s="287"/>
      <c r="ASL108" s="287"/>
      <c r="ASM108" s="287"/>
      <c r="ASN108" s="287"/>
      <c r="ASO108" s="287"/>
      <c r="ASP108" s="287"/>
      <c r="ASQ108" s="287"/>
      <c r="ASR108" s="287"/>
      <c r="ASS108" s="287"/>
      <c r="AST108" s="287"/>
      <c r="ASU108" s="287"/>
      <c r="ASV108" s="287"/>
      <c r="ASW108" s="287"/>
      <c r="ASX108" s="287"/>
      <c r="ASY108" s="287"/>
      <c r="ASZ108" s="287"/>
      <c r="ATA108" s="287"/>
      <c r="ATB108" s="287"/>
      <c r="ATC108" s="287"/>
      <c r="ATD108" s="287"/>
      <c r="ATE108" s="287"/>
      <c r="ATF108" s="287"/>
      <c r="ATG108" s="287"/>
      <c r="ATH108" s="287"/>
      <c r="ATI108" s="287"/>
      <c r="ATJ108" s="287"/>
      <c r="ATK108" s="287"/>
      <c r="ATL108" s="287"/>
      <c r="ATM108" s="287"/>
      <c r="ATN108" s="287"/>
      <c r="ATO108" s="287"/>
      <c r="ATP108" s="287"/>
      <c r="ATQ108" s="287"/>
      <c r="ATR108" s="287"/>
      <c r="ATS108" s="287"/>
      <c r="ATT108" s="287"/>
      <c r="ATU108" s="287"/>
      <c r="ATV108" s="287"/>
      <c r="ATW108" s="287"/>
      <c r="ATX108" s="287"/>
      <c r="ATY108" s="287"/>
      <c r="ATZ108" s="287"/>
      <c r="AUA108" s="287"/>
      <c r="AUB108" s="287"/>
      <c r="AUC108" s="287"/>
      <c r="AUD108" s="287"/>
      <c r="AUE108" s="287"/>
      <c r="AUF108" s="287"/>
      <c r="AUG108" s="287"/>
      <c r="AUH108" s="287"/>
      <c r="AUI108" s="287"/>
      <c r="AUJ108" s="287"/>
      <c r="AUK108" s="287"/>
      <c r="AUL108" s="287"/>
      <c r="AUM108" s="287"/>
      <c r="AUN108" s="287"/>
      <c r="AUO108" s="287"/>
      <c r="AUP108" s="287"/>
      <c r="AUQ108" s="287"/>
      <c r="AUR108" s="287"/>
      <c r="AUS108" s="287"/>
      <c r="AUT108" s="287"/>
      <c r="AUU108" s="287"/>
      <c r="AUV108" s="287"/>
      <c r="AUW108" s="287"/>
      <c r="AUX108" s="287"/>
      <c r="AUY108" s="287"/>
      <c r="AUZ108" s="287"/>
      <c r="AVA108" s="287"/>
      <c r="AVB108" s="287"/>
      <c r="AVC108" s="287"/>
      <c r="AVD108" s="287"/>
      <c r="AVE108" s="287"/>
      <c r="AVF108" s="287"/>
      <c r="AVG108" s="287"/>
      <c r="AVH108" s="287"/>
      <c r="AVI108" s="287"/>
      <c r="AVJ108" s="287"/>
      <c r="AVK108" s="287"/>
      <c r="AVL108" s="287"/>
      <c r="AVM108" s="287"/>
      <c r="AVN108" s="287"/>
      <c r="AVO108" s="287"/>
      <c r="AVP108" s="287"/>
      <c r="AVQ108" s="287"/>
      <c r="AVR108" s="287"/>
      <c r="AVS108" s="287"/>
      <c r="AVT108" s="287"/>
      <c r="AVU108" s="287"/>
      <c r="AVV108" s="287"/>
      <c r="AVW108" s="287"/>
      <c r="AVX108" s="287"/>
      <c r="AVY108" s="287"/>
      <c r="AVZ108" s="287"/>
      <c r="AWA108" s="287"/>
      <c r="AWB108" s="287"/>
      <c r="AWC108" s="287"/>
      <c r="AWD108" s="287"/>
      <c r="AWE108" s="287"/>
      <c r="AWF108" s="287"/>
      <c r="AWG108" s="287"/>
      <c r="AWH108" s="287"/>
      <c r="AWI108" s="287"/>
      <c r="AWJ108" s="287"/>
      <c r="AWK108" s="287"/>
      <c r="AWL108" s="287"/>
      <c r="AWM108" s="287"/>
      <c r="AWN108" s="287"/>
      <c r="AWO108" s="287"/>
      <c r="AWP108" s="287"/>
      <c r="AWQ108" s="287"/>
      <c r="AWR108" s="287"/>
      <c r="AWS108" s="287"/>
      <c r="AWT108" s="287"/>
      <c r="AWU108" s="287"/>
      <c r="AWV108" s="287"/>
      <c r="AWW108" s="287"/>
      <c r="AWX108" s="287"/>
      <c r="AWY108" s="287"/>
      <c r="AWZ108" s="287"/>
      <c r="AXA108" s="287"/>
      <c r="AXB108" s="287"/>
      <c r="AXC108" s="287"/>
      <c r="AXD108" s="287"/>
      <c r="AXE108" s="287"/>
      <c r="AXF108" s="287"/>
      <c r="AXG108" s="287"/>
      <c r="AXH108" s="287"/>
      <c r="AXI108" s="287"/>
      <c r="AXJ108" s="287"/>
      <c r="AXK108" s="287"/>
      <c r="AXL108" s="287"/>
      <c r="AXM108" s="287"/>
      <c r="AXN108" s="287"/>
      <c r="AXO108" s="287"/>
      <c r="AXP108" s="287"/>
      <c r="AXQ108" s="287"/>
      <c r="AXR108" s="287"/>
      <c r="AXS108" s="287"/>
      <c r="AXT108" s="287"/>
      <c r="AXU108" s="287"/>
      <c r="AXV108" s="287"/>
      <c r="AXW108" s="287"/>
      <c r="AXX108" s="287"/>
      <c r="AXY108" s="287"/>
      <c r="AXZ108" s="287"/>
      <c r="AYA108" s="287"/>
      <c r="AYB108" s="287"/>
      <c r="AYC108" s="287"/>
      <c r="AYD108" s="287"/>
      <c r="AYE108" s="287"/>
      <c r="AYF108" s="287"/>
      <c r="AYG108" s="287"/>
      <c r="AYH108" s="287"/>
      <c r="AYI108" s="287"/>
      <c r="AYJ108" s="287"/>
      <c r="AYK108" s="287"/>
      <c r="AYL108" s="287"/>
      <c r="AYM108" s="287"/>
      <c r="AYN108" s="287"/>
      <c r="AYO108" s="287"/>
      <c r="AYP108" s="287"/>
      <c r="AYQ108" s="287"/>
      <c r="AYR108" s="287"/>
      <c r="AYS108" s="287"/>
      <c r="AYT108" s="287"/>
      <c r="AYU108" s="287"/>
      <c r="AYV108" s="287"/>
      <c r="AYW108" s="287"/>
      <c r="AYX108" s="287"/>
      <c r="AYY108" s="287"/>
      <c r="AYZ108" s="287"/>
      <c r="AZA108" s="287"/>
      <c r="AZB108" s="287"/>
      <c r="AZC108" s="287"/>
      <c r="AZD108" s="287"/>
      <c r="AZE108" s="287"/>
      <c r="AZF108" s="287"/>
      <c r="AZG108" s="287"/>
      <c r="AZH108" s="287"/>
      <c r="AZI108" s="287"/>
      <c r="AZJ108" s="287"/>
      <c r="AZK108" s="287"/>
      <c r="AZL108" s="287"/>
      <c r="AZM108" s="287"/>
      <c r="AZN108" s="287"/>
      <c r="AZO108" s="287"/>
      <c r="AZP108" s="287"/>
      <c r="AZQ108" s="287"/>
      <c r="AZR108" s="287"/>
      <c r="AZS108" s="287"/>
      <c r="AZT108" s="287"/>
      <c r="AZU108" s="287"/>
      <c r="AZV108" s="287"/>
      <c r="AZW108" s="287"/>
      <c r="AZX108" s="287"/>
      <c r="AZY108" s="287"/>
      <c r="AZZ108" s="287"/>
      <c r="BAA108" s="287"/>
      <c r="BAB108" s="287"/>
      <c r="BAC108" s="287"/>
      <c r="BAD108" s="287"/>
      <c r="BAE108" s="287"/>
      <c r="BAF108" s="287"/>
      <c r="BAG108" s="287"/>
      <c r="BAH108" s="287"/>
      <c r="BAI108" s="287"/>
      <c r="BAJ108" s="287"/>
      <c r="BAK108" s="287"/>
      <c r="BAL108" s="287"/>
      <c r="BAM108" s="287"/>
      <c r="BAN108" s="287"/>
      <c r="BAO108" s="287"/>
      <c r="BAP108" s="287"/>
      <c r="BAQ108" s="287"/>
      <c r="BAR108" s="287"/>
      <c r="BAS108" s="287"/>
      <c r="BAT108" s="287"/>
      <c r="BAU108" s="287"/>
      <c r="BAV108" s="287"/>
      <c r="BAW108" s="287"/>
      <c r="BAX108" s="287"/>
      <c r="BAY108" s="287"/>
      <c r="BAZ108" s="287"/>
      <c r="BBA108" s="287"/>
      <c r="BBB108" s="287"/>
      <c r="BBC108" s="287"/>
      <c r="BBD108" s="287"/>
      <c r="BBE108" s="287"/>
      <c r="BBF108" s="287"/>
      <c r="BBG108" s="287"/>
      <c r="BBH108" s="287"/>
      <c r="BBI108" s="287"/>
      <c r="BBJ108" s="287"/>
      <c r="BBK108" s="287"/>
      <c r="BBL108" s="287"/>
      <c r="BBM108" s="287"/>
      <c r="BBN108" s="287"/>
      <c r="BBO108" s="287"/>
      <c r="BBP108" s="287"/>
      <c r="BBQ108" s="287"/>
      <c r="BBR108" s="287"/>
      <c r="BBS108" s="287"/>
      <c r="BBT108" s="287"/>
      <c r="BBU108" s="287"/>
      <c r="BBV108" s="287"/>
      <c r="BBW108" s="287"/>
      <c r="BBX108" s="287"/>
      <c r="BBY108" s="287"/>
      <c r="BBZ108" s="287"/>
      <c r="BCA108" s="287"/>
      <c r="BCB108" s="287"/>
      <c r="BCC108" s="287"/>
      <c r="BCD108" s="287"/>
      <c r="BCE108" s="287"/>
      <c r="BCF108" s="287"/>
      <c r="BCG108" s="287"/>
      <c r="BCH108" s="287"/>
      <c r="BCI108" s="287"/>
      <c r="BCJ108" s="287"/>
      <c r="BCK108" s="287"/>
      <c r="BCL108" s="287"/>
      <c r="BCM108" s="287"/>
      <c r="BCN108" s="287"/>
      <c r="BCO108" s="287"/>
      <c r="BCP108" s="287"/>
      <c r="BCQ108" s="287"/>
      <c r="BCR108" s="287"/>
      <c r="BCS108" s="287"/>
      <c r="BCT108" s="287"/>
      <c r="BCU108" s="287"/>
      <c r="BCV108" s="287"/>
      <c r="BCW108" s="287"/>
      <c r="BCX108" s="287"/>
      <c r="BCY108" s="287"/>
      <c r="BCZ108" s="287"/>
      <c r="BDA108" s="287"/>
      <c r="BDB108" s="287"/>
      <c r="BDC108" s="287"/>
      <c r="BDD108" s="287"/>
      <c r="BDE108" s="287"/>
      <c r="BDF108" s="287"/>
      <c r="BDG108" s="287"/>
      <c r="BDH108" s="287"/>
      <c r="BDI108" s="287"/>
      <c r="BDJ108" s="287"/>
      <c r="BDK108" s="287"/>
      <c r="BDL108" s="287"/>
      <c r="BDM108" s="287"/>
      <c r="BDN108" s="287"/>
      <c r="BDO108" s="287"/>
      <c r="BDP108" s="287"/>
      <c r="BDQ108" s="287"/>
      <c r="BDR108" s="287"/>
      <c r="BDS108" s="287"/>
      <c r="BDT108" s="287"/>
      <c r="BDU108" s="287"/>
      <c r="BDV108" s="287"/>
      <c r="BDW108" s="287"/>
      <c r="BDX108" s="287"/>
      <c r="BDY108" s="287"/>
      <c r="BDZ108" s="287"/>
      <c r="BEA108" s="287"/>
      <c r="BEB108" s="287"/>
      <c r="BEC108" s="287"/>
      <c r="BED108" s="287"/>
      <c r="BEE108" s="287"/>
      <c r="BEF108" s="287"/>
      <c r="BEG108" s="287"/>
      <c r="BEH108" s="287"/>
      <c r="BEI108" s="287"/>
      <c r="BEJ108" s="287"/>
      <c r="BEK108" s="287"/>
      <c r="BEL108" s="287"/>
      <c r="BEM108" s="287"/>
      <c r="BEN108" s="287"/>
      <c r="BEO108" s="287"/>
      <c r="BEP108" s="287"/>
      <c r="BEQ108" s="287"/>
      <c r="BER108" s="287"/>
      <c r="BES108" s="287"/>
      <c r="BET108" s="287"/>
      <c r="BEU108" s="287"/>
      <c r="BEV108" s="287"/>
      <c r="BEW108" s="287"/>
      <c r="BEX108" s="287"/>
      <c r="BEY108" s="287"/>
      <c r="BEZ108" s="287"/>
      <c r="BFA108" s="287"/>
      <c r="BFB108" s="287"/>
      <c r="BFC108" s="287"/>
      <c r="BFD108" s="287"/>
      <c r="BFE108" s="287"/>
      <c r="BFF108" s="287"/>
      <c r="BFG108" s="287"/>
      <c r="BFH108" s="287"/>
      <c r="BFI108" s="287"/>
      <c r="BFJ108" s="287"/>
      <c r="BFK108" s="287"/>
      <c r="BFL108" s="287"/>
      <c r="BFM108" s="287"/>
      <c r="BFN108" s="287"/>
      <c r="BFO108" s="287"/>
      <c r="BFP108" s="287"/>
      <c r="BFQ108" s="287"/>
      <c r="BFR108" s="287"/>
      <c r="BFS108" s="287"/>
      <c r="BFT108" s="287"/>
      <c r="BFU108" s="287"/>
      <c r="BFV108" s="287"/>
      <c r="BFW108" s="287"/>
      <c r="BFX108" s="287"/>
      <c r="BFY108" s="287"/>
      <c r="BFZ108" s="287"/>
      <c r="BGA108" s="287"/>
      <c r="BGB108" s="287"/>
      <c r="BGC108" s="287"/>
      <c r="BGD108" s="287"/>
      <c r="BGE108" s="287"/>
      <c r="BGF108" s="287"/>
      <c r="BGG108" s="287"/>
      <c r="BGH108" s="287"/>
      <c r="BGI108" s="287"/>
      <c r="BGJ108" s="287"/>
      <c r="BGK108" s="287"/>
      <c r="BGL108" s="287"/>
      <c r="BGM108" s="287"/>
      <c r="BGN108" s="287"/>
      <c r="BGO108" s="287"/>
      <c r="BGP108" s="287"/>
      <c r="BGQ108" s="287"/>
      <c r="BGR108" s="287"/>
      <c r="BGS108" s="287"/>
      <c r="BGT108" s="287"/>
      <c r="BGU108" s="287"/>
      <c r="BGV108" s="287"/>
      <c r="BGW108" s="287"/>
      <c r="BGX108" s="287"/>
      <c r="BGY108" s="287"/>
      <c r="BGZ108" s="287"/>
      <c r="BHA108" s="287"/>
      <c r="BHB108" s="287"/>
      <c r="BHC108" s="287"/>
      <c r="BHD108" s="287"/>
      <c r="BHE108" s="287"/>
      <c r="BHF108" s="287"/>
      <c r="BHG108" s="287"/>
      <c r="BHH108" s="287"/>
      <c r="BHI108" s="287"/>
      <c r="BHJ108" s="287"/>
      <c r="BHK108" s="287"/>
      <c r="BHL108" s="287"/>
      <c r="BHM108" s="287"/>
      <c r="BHN108" s="287"/>
      <c r="BHO108" s="287"/>
      <c r="BHP108" s="287"/>
      <c r="BHQ108" s="287"/>
      <c r="BHR108" s="287"/>
      <c r="BHS108" s="287"/>
      <c r="BHT108" s="287"/>
      <c r="BHU108" s="287"/>
      <c r="BHV108" s="287"/>
      <c r="BHW108" s="287"/>
      <c r="BHX108" s="287"/>
      <c r="BHY108" s="287"/>
      <c r="BHZ108" s="287"/>
      <c r="BIA108" s="287"/>
      <c r="BIB108" s="287"/>
      <c r="BIC108" s="287"/>
      <c r="BID108" s="287"/>
      <c r="BIE108" s="287"/>
      <c r="BIF108" s="287"/>
      <c r="BIG108" s="287"/>
      <c r="BIH108" s="287"/>
      <c r="BII108" s="287"/>
      <c r="BIJ108" s="287"/>
      <c r="BIK108" s="287"/>
      <c r="BIL108" s="287"/>
      <c r="BIM108" s="287"/>
      <c r="BIN108" s="287"/>
      <c r="BIO108" s="287"/>
      <c r="BIP108" s="287"/>
      <c r="BIQ108" s="287"/>
      <c r="BIR108" s="287"/>
      <c r="BIS108" s="287"/>
      <c r="BIT108" s="287"/>
      <c r="BIU108" s="287"/>
      <c r="BIV108" s="287"/>
      <c r="BIW108" s="287"/>
      <c r="BIX108" s="287"/>
      <c r="BIY108" s="287"/>
      <c r="BIZ108" s="287"/>
      <c r="BJA108" s="287"/>
      <c r="BJB108" s="287"/>
      <c r="BJC108" s="287"/>
      <c r="BJD108" s="287"/>
      <c r="BJE108" s="287"/>
      <c r="BJF108" s="287"/>
      <c r="BJG108" s="287"/>
      <c r="BJH108" s="287"/>
      <c r="BJI108" s="287"/>
      <c r="BJJ108" s="287"/>
      <c r="BJK108" s="287"/>
      <c r="BJL108" s="287"/>
      <c r="BJM108" s="287"/>
      <c r="BJN108" s="287"/>
      <c r="BJO108" s="287"/>
      <c r="BJP108" s="287"/>
      <c r="BJQ108" s="287"/>
      <c r="BJR108" s="287"/>
      <c r="BJS108" s="287"/>
      <c r="BJT108" s="287"/>
      <c r="BJU108" s="287"/>
      <c r="BJV108" s="287"/>
      <c r="BJW108" s="287"/>
      <c r="BJX108" s="287"/>
      <c r="BJY108" s="287"/>
      <c r="BJZ108" s="287"/>
      <c r="BKA108" s="287"/>
      <c r="BKB108" s="287"/>
      <c r="BKC108" s="287"/>
      <c r="BKD108" s="287"/>
      <c r="BKE108" s="287"/>
      <c r="BKF108" s="287"/>
      <c r="BKG108" s="287"/>
      <c r="BKH108" s="287"/>
      <c r="BKI108" s="287"/>
      <c r="BKJ108" s="287"/>
      <c r="BKK108" s="287"/>
      <c r="BKL108" s="287"/>
      <c r="BKM108" s="287"/>
      <c r="BKN108" s="287"/>
      <c r="BKO108" s="287"/>
      <c r="BKP108" s="287"/>
      <c r="BKQ108" s="287"/>
      <c r="BKR108" s="287"/>
      <c r="BKS108" s="287"/>
      <c r="BKT108" s="287"/>
      <c r="BKU108" s="287"/>
      <c r="BKV108" s="287"/>
      <c r="BKW108" s="287"/>
      <c r="BKX108" s="287"/>
      <c r="BKY108" s="287"/>
      <c r="BKZ108" s="287"/>
      <c r="BLA108" s="287"/>
      <c r="BLB108" s="287"/>
      <c r="BLC108" s="287"/>
      <c r="BLD108" s="287"/>
      <c r="BLE108" s="287"/>
      <c r="BLF108" s="287"/>
      <c r="BLG108" s="287"/>
      <c r="BLH108" s="287"/>
      <c r="BLI108" s="287"/>
      <c r="BLJ108" s="287"/>
      <c r="BLK108" s="287"/>
      <c r="BLL108" s="287"/>
      <c r="BLM108" s="287"/>
      <c r="BLN108" s="287"/>
      <c r="BLO108" s="287"/>
      <c r="BLP108" s="287"/>
      <c r="BLQ108" s="287"/>
      <c r="BLR108" s="287"/>
      <c r="BLS108" s="287"/>
      <c r="BLT108" s="287"/>
      <c r="BLU108" s="287"/>
      <c r="BLV108" s="287"/>
      <c r="BLW108" s="287"/>
      <c r="BLX108" s="287"/>
      <c r="BLY108" s="287"/>
      <c r="BLZ108" s="287"/>
      <c r="BMA108" s="287"/>
      <c r="BMB108" s="287"/>
      <c r="BMC108" s="287"/>
      <c r="BMD108" s="287"/>
      <c r="BME108" s="287"/>
      <c r="BMF108" s="287"/>
      <c r="BMG108" s="287"/>
      <c r="BMH108" s="287"/>
      <c r="BMI108" s="287"/>
      <c r="BMJ108" s="287"/>
      <c r="BMK108" s="287"/>
      <c r="BML108" s="287"/>
      <c r="BMM108" s="287"/>
      <c r="BMN108" s="287"/>
      <c r="BMO108" s="287"/>
      <c r="BMP108" s="287"/>
      <c r="BMQ108" s="287"/>
      <c r="BMR108" s="287"/>
      <c r="BMS108" s="287"/>
      <c r="BMT108" s="287"/>
      <c r="BMU108" s="287"/>
      <c r="BMV108" s="287"/>
      <c r="BMW108" s="287"/>
      <c r="BMX108" s="287"/>
      <c r="BMY108" s="287"/>
      <c r="BMZ108" s="287"/>
      <c r="BNA108" s="287"/>
      <c r="BNB108" s="287"/>
      <c r="BNC108" s="287"/>
      <c r="BND108" s="287"/>
      <c r="BNE108" s="287"/>
      <c r="BNF108" s="287"/>
      <c r="BNG108" s="287"/>
      <c r="BNH108" s="287"/>
      <c r="BNI108" s="287"/>
      <c r="BNJ108" s="287"/>
      <c r="BNK108" s="287"/>
      <c r="BNL108" s="287"/>
    </row>
    <row r="109" spans="1:1728" s="166" customFormat="1" ht="15" hidden="1" customHeight="1" x14ac:dyDescent="0.25">
      <c r="A109" s="236">
        <v>110</v>
      </c>
      <c r="B109" s="219" t="s">
        <v>443</v>
      </c>
      <c r="C109" s="219" t="s">
        <v>233</v>
      </c>
      <c r="D109" s="219" t="s">
        <v>444</v>
      </c>
      <c r="E109" s="219" t="s">
        <v>445</v>
      </c>
      <c r="F109" s="219"/>
      <c r="G109" s="219"/>
      <c r="H109" s="222"/>
      <c r="I109" s="222" t="s">
        <v>236</v>
      </c>
      <c r="J109" s="222">
        <v>2023</v>
      </c>
      <c r="K109" s="219" t="s">
        <v>2233</v>
      </c>
      <c r="L109" s="249" t="s">
        <v>446</v>
      </c>
      <c r="M109" s="285" t="s">
        <v>460</v>
      </c>
      <c r="N109" s="285"/>
      <c r="O109" s="285"/>
      <c r="P109" s="285"/>
      <c r="Q109" s="285"/>
      <c r="R109" s="285"/>
      <c r="S109" s="285"/>
      <c r="T109" s="285"/>
      <c r="U109" s="285"/>
      <c r="V109" s="285"/>
      <c r="W109" s="285"/>
      <c r="X109" s="285"/>
      <c r="Y109" s="285"/>
      <c r="Z109" s="285"/>
      <c r="AA109" s="285"/>
      <c r="AB109" s="285"/>
      <c r="AC109" s="285"/>
      <c r="AD109" s="285"/>
      <c r="AE109" s="285"/>
      <c r="AF109" s="285"/>
      <c r="AG109" s="285"/>
      <c r="AH109" s="285"/>
      <c r="AI109" s="285"/>
      <c r="AJ109" s="285"/>
      <c r="AK109" s="285"/>
      <c r="AL109" s="285"/>
      <c r="AM109" s="285"/>
      <c r="AN109" s="285"/>
      <c r="AO109" s="285"/>
      <c r="AP109" s="285"/>
      <c r="AQ109" s="285"/>
      <c r="AR109" s="285"/>
      <c r="AS109" s="285"/>
      <c r="AT109" s="285"/>
      <c r="AU109" s="285"/>
      <c r="AV109" s="285"/>
      <c r="AW109" s="285"/>
      <c r="AX109" s="285"/>
      <c r="AY109" s="285"/>
      <c r="AZ109" s="285"/>
      <c r="BA109" s="285"/>
      <c r="BB109" s="285"/>
      <c r="BC109" s="285"/>
      <c r="BD109" s="285"/>
      <c r="BE109" s="285"/>
      <c r="BF109" s="285"/>
      <c r="BG109" s="285"/>
      <c r="BH109" s="285"/>
      <c r="BI109" s="285"/>
      <c r="BJ109" s="285"/>
      <c r="BK109" s="285"/>
      <c r="BL109" s="285"/>
      <c r="BM109" s="285"/>
      <c r="BN109" s="285"/>
      <c r="BO109" s="285"/>
      <c r="BP109" s="285"/>
      <c r="BQ109" s="285"/>
      <c r="BR109" s="285"/>
      <c r="BS109" s="285"/>
      <c r="BT109" s="285"/>
      <c r="BU109" s="285"/>
      <c r="BV109" s="285"/>
      <c r="BW109" s="285"/>
      <c r="BX109" s="285"/>
      <c r="BY109" s="285"/>
      <c r="BZ109" s="285"/>
      <c r="CA109" s="285"/>
      <c r="CB109" s="285"/>
      <c r="CC109" s="285"/>
      <c r="CD109" s="285"/>
      <c r="CE109" s="285"/>
      <c r="CF109" s="285"/>
      <c r="CG109" s="285"/>
      <c r="CH109" s="285"/>
      <c r="CI109" s="285"/>
      <c r="CJ109" s="285"/>
      <c r="CK109" s="285"/>
      <c r="CL109" s="285"/>
      <c r="CM109" s="285"/>
      <c r="CN109" s="285"/>
      <c r="CO109" s="286"/>
      <c r="CP109" s="287"/>
      <c r="CQ109" s="287"/>
      <c r="CR109" s="287"/>
      <c r="CS109" s="287"/>
      <c r="CT109" s="287"/>
      <c r="CU109" s="287"/>
      <c r="CV109" s="287"/>
      <c r="CW109" s="287"/>
      <c r="CX109" s="287"/>
      <c r="CY109" s="287"/>
      <c r="CZ109" s="287"/>
      <c r="DA109" s="287"/>
      <c r="DB109" s="287"/>
      <c r="DC109" s="287"/>
      <c r="DD109" s="287"/>
      <c r="DE109" s="287"/>
      <c r="DF109" s="287"/>
      <c r="DG109" s="287"/>
      <c r="DH109" s="287"/>
      <c r="DI109" s="287"/>
      <c r="DJ109" s="287"/>
      <c r="DK109" s="287"/>
      <c r="DL109" s="287"/>
      <c r="DM109" s="287"/>
      <c r="DN109" s="287"/>
      <c r="DO109" s="287"/>
      <c r="DP109" s="287"/>
      <c r="DQ109" s="287"/>
      <c r="DR109" s="287"/>
      <c r="DS109" s="287"/>
      <c r="DT109" s="287"/>
      <c r="DU109" s="287"/>
      <c r="DV109" s="287"/>
      <c r="DW109" s="287"/>
      <c r="DX109" s="287"/>
      <c r="DY109" s="287"/>
      <c r="DZ109" s="287"/>
      <c r="EA109" s="287"/>
      <c r="EB109" s="287"/>
      <c r="EC109" s="287"/>
      <c r="ED109" s="287"/>
      <c r="EE109" s="287"/>
      <c r="EF109" s="287"/>
      <c r="EG109" s="287"/>
      <c r="EH109" s="287"/>
      <c r="EI109" s="287"/>
      <c r="EJ109" s="287"/>
      <c r="EK109" s="287"/>
      <c r="EL109" s="287"/>
      <c r="EM109" s="287"/>
      <c r="EN109" s="287"/>
      <c r="EO109" s="287"/>
      <c r="EP109" s="287"/>
      <c r="EQ109" s="287"/>
      <c r="ER109" s="287"/>
      <c r="ES109" s="287"/>
      <c r="ET109" s="287"/>
      <c r="EU109" s="287"/>
      <c r="EV109" s="287"/>
      <c r="EW109" s="287"/>
      <c r="EX109" s="287"/>
      <c r="EY109" s="287"/>
      <c r="EZ109" s="287"/>
      <c r="FA109" s="287"/>
      <c r="FB109" s="287"/>
      <c r="FC109" s="287"/>
      <c r="FD109" s="287"/>
      <c r="FE109" s="287"/>
      <c r="FF109" s="287"/>
      <c r="FG109" s="287"/>
      <c r="FH109" s="287"/>
      <c r="FI109" s="287"/>
      <c r="FJ109" s="287"/>
      <c r="FK109" s="287"/>
      <c r="FL109" s="287"/>
      <c r="FM109" s="287"/>
      <c r="FN109" s="287"/>
      <c r="FO109" s="287"/>
      <c r="FP109" s="287"/>
      <c r="FQ109" s="287"/>
      <c r="FR109" s="287"/>
      <c r="FS109" s="287"/>
      <c r="FT109" s="287"/>
      <c r="FU109" s="287"/>
      <c r="FV109" s="287"/>
      <c r="FW109" s="287"/>
      <c r="FX109" s="287"/>
      <c r="FY109" s="287"/>
      <c r="FZ109" s="287"/>
      <c r="GA109" s="287"/>
      <c r="GB109" s="287"/>
      <c r="GC109" s="287"/>
      <c r="GD109" s="287"/>
      <c r="GE109" s="287"/>
      <c r="GF109" s="287"/>
      <c r="GG109" s="287"/>
      <c r="GH109" s="287"/>
      <c r="GI109" s="287"/>
      <c r="GJ109" s="287"/>
      <c r="GK109" s="287"/>
      <c r="GL109" s="287"/>
      <c r="GM109" s="287"/>
      <c r="GN109" s="287"/>
      <c r="GO109" s="287"/>
      <c r="GP109" s="287"/>
      <c r="GQ109" s="287"/>
      <c r="GR109" s="287"/>
      <c r="GS109" s="287"/>
      <c r="GT109" s="287"/>
      <c r="GU109" s="287"/>
      <c r="GV109" s="287"/>
      <c r="GW109" s="287"/>
      <c r="GX109" s="287"/>
      <c r="GY109" s="287"/>
      <c r="GZ109" s="287"/>
      <c r="HA109" s="287"/>
      <c r="HB109" s="287"/>
      <c r="HC109" s="287"/>
      <c r="HD109" s="287"/>
      <c r="HE109" s="287"/>
      <c r="HF109" s="287"/>
      <c r="HG109" s="287"/>
      <c r="HH109" s="287"/>
      <c r="HI109" s="287"/>
      <c r="HJ109" s="287"/>
      <c r="HK109" s="287"/>
      <c r="HL109" s="287"/>
      <c r="HM109" s="287"/>
      <c r="HN109" s="287"/>
      <c r="HO109" s="287"/>
      <c r="HP109" s="287"/>
      <c r="HQ109" s="287"/>
      <c r="HR109" s="287"/>
      <c r="HS109" s="287"/>
      <c r="HT109" s="287"/>
      <c r="HU109" s="287"/>
      <c r="HV109" s="287"/>
      <c r="HW109" s="287"/>
      <c r="HX109" s="287"/>
      <c r="HY109" s="287"/>
      <c r="HZ109" s="287"/>
      <c r="IA109" s="287"/>
      <c r="IB109" s="287"/>
      <c r="IC109" s="287"/>
      <c r="ID109" s="287"/>
      <c r="IE109" s="287"/>
      <c r="IF109" s="287"/>
      <c r="IG109" s="287"/>
      <c r="IH109" s="287"/>
      <c r="II109" s="287"/>
      <c r="IJ109" s="287"/>
      <c r="IK109" s="287"/>
      <c r="IL109" s="287"/>
      <c r="IM109" s="287"/>
      <c r="IN109" s="287"/>
      <c r="IO109" s="287"/>
      <c r="IP109" s="287"/>
      <c r="IQ109" s="287"/>
      <c r="IR109" s="287"/>
      <c r="IS109" s="287"/>
      <c r="IT109" s="287"/>
      <c r="IU109" s="287"/>
      <c r="IV109" s="287"/>
      <c r="IW109" s="287"/>
      <c r="IX109" s="287"/>
      <c r="IY109" s="287"/>
      <c r="IZ109" s="287"/>
      <c r="JA109" s="287"/>
      <c r="JB109" s="287"/>
      <c r="JC109" s="287"/>
      <c r="JD109" s="287"/>
      <c r="JE109" s="287"/>
      <c r="JF109" s="287"/>
      <c r="JG109" s="287"/>
      <c r="JH109" s="287"/>
      <c r="JI109" s="287"/>
      <c r="JJ109" s="287"/>
      <c r="JK109" s="287"/>
      <c r="JL109" s="287"/>
      <c r="JM109" s="287"/>
      <c r="JN109" s="287"/>
      <c r="JO109" s="287"/>
      <c r="JP109" s="287"/>
      <c r="JQ109" s="287"/>
      <c r="JR109" s="287"/>
      <c r="JS109" s="287"/>
      <c r="JT109" s="287"/>
      <c r="JU109" s="287"/>
      <c r="JV109" s="287"/>
      <c r="JW109" s="287"/>
      <c r="JX109" s="287"/>
      <c r="JY109" s="287"/>
      <c r="JZ109" s="287"/>
      <c r="KA109" s="287"/>
      <c r="KB109" s="287"/>
      <c r="KC109" s="287"/>
      <c r="KD109" s="287"/>
      <c r="KE109" s="287"/>
      <c r="KF109" s="287"/>
      <c r="KG109" s="287"/>
      <c r="KH109" s="287"/>
      <c r="KI109" s="287"/>
      <c r="KJ109" s="287"/>
      <c r="KK109" s="287"/>
      <c r="KL109" s="287"/>
      <c r="KM109" s="287"/>
      <c r="KN109" s="287"/>
      <c r="KO109" s="287"/>
      <c r="KP109" s="287"/>
      <c r="KQ109" s="287"/>
      <c r="KR109" s="287"/>
      <c r="KS109" s="287"/>
      <c r="KT109" s="287"/>
      <c r="KU109" s="287"/>
      <c r="KV109" s="287"/>
      <c r="KW109" s="287"/>
      <c r="KX109" s="287"/>
      <c r="KY109" s="287"/>
      <c r="KZ109" s="287"/>
      <c r="LA109" s="287"/>
      <c r="LB109" s="287"/>
      <c r="LC109" s="287"/>
      <c r="LD109" s="287"/>
      <c r="LE109" s="287"/>
      <c r="LF109" s="287"/>
      <c r="LG109" s="287"/>
      <c r="LH109" s="287"/>
      <c r="LI109" s="287"/>
      <c r="LJ109" s="287"/>
      <c r="LK109" s="287"/>
      <c r="LL109" s="287"/>
      <c r="LM109" s="287"/>
      <c r="LN109" s="287"/>
      <c r="LO109" s="287"/>
      <c r="LP109" s="287"/>
      <c r="LQ109" s="287"/>
      <c r="LR109" s="287"/>
      <c r="LS109" s="287"/>
      <c r="LT109" s="287"/>
      <c r="LU109" s="287"/>
      <c r="LV109" s="287"/>
      <c r="LW109" s="287"/>
      <c r="LX109" s="287"/>
      <c r="LY109" s="287"/>
      <c r="LZ109" s="287"/>
      <c r="MA109" s="287"/>
      <c r="MB109" s="287"/>
      <c r="MC109" s="287"/>
      <c r="MD109" s="287"/>
      <c r="ME109" s="287"/>
      <c r="MF109" s="287"/>
      <c r="MG109" s="287"/>
      <c r="MH109" s="287"/>
      <c r="MI109" s="287"/>
      <c r="MJ109" s="287"/>
      <c r="MK109" s="287"/>
      <c r="ML109" s="287"/>
      <c r="MM109" s="287"/>
      <c r="MN109" s="287"/>
      <c r="MO109" s="287"/>
      <c r="MP109" s="287"/>
      <c r="MQ109" s="287"/>
      <c r="MR109" s="287"/>
      <c r="MS109" s="287"/>
      <c r="MT109" s="287"/>
      <c r="MU109" s="287"/>
      <c r="MV109" s="287"/>
      <c r="MW109" s="287"/>
      <c r="MX109" s="287"/>
      <c r="MY109" s="287"/>
      <c r="MZ109" s="287"/>
      <c r="NA109" s="287"/>
      <c r="NB109" s="287"/>
      <c r="NC109" s="287"/>
      <c r="ND109" s="287"/>
      <c r="NE109" s="287"/>
      <c r="NF109" s="287"/>
      <c r="NG109" s="287"/>
      <c r="NH109" s="287"/>
      <c r="NI109" s="287"/>
      <c r="NJ109" s="287"/>
      <c r="NK109" s="287"/>
      <c r="NL109" s="287"/>
      <c r="NM109" s="287"/>
      <c r="NN109" s="287"/>
      <c r="NO109" s="287"/>
      <c r="NP109" s="287"/>
      <c r="NQ109" s="287"/>
      <c r="NR109" s="287"/>
      <c r="NS109" s="287"/>
      <c r="NT109" s="287"/>
      <c r="NU109" s="287"/>
      <c r="NV109" s="287"/>
      <c r="NW109" s="287"/>
      <c r="NX109" s="287"/>
      <c r="NY109" s="287"/>
      <c r="NZ109" s="287"/>
      <c r="OA109" s="287"/>
      <c r="OB109" s="287"/>
      <c r="OC109" s="287"/>
      <c r="OD109" s="287"/>
      <c r="OE109" s="287"/>
      <c r="OF109" s="287"/>
      <c r="OG109" s="287"/>
      <c r="OH109" s="287"/>
      <c r="OI109" s="287"/>
      <c r="OJ109" s="287"/>
      <c r="OK109" s="287"/>
      <c r="OL109" s="287"/>
      <c r="OM109" s="287"/>
      <c r="ON109" s="287"/>
      <c r="OO109" s="287"/>
      <c r="OP109" s="287"/>
      <c r="OQ109" s="287"/>
      <c r="OR109" s="287"/>
      <c r="OS109" s="287"/>
      <c r="OT109" s="287"/>
      <c r="OU109" s="287"/>
      <c r="OV109" s="287"/>
      <c r="OW109" s="287"/>
      <c r="OX109" s="287"/>
      <c r="OY109" s="287"/>
      <c r="OZ109" s="287"/>
      <c r="PA109" s="287"/>
      <c r="PB109" s="287"/>
      <c r="PC109" s="287"/>
      <c r="PD109" s="287"/>
      <c r="PE109" s="287"/>
      <c r="PF109" s="287"/>
      <c r="PG109" s="287"/>
      <c r="PH109" s="287"/>
      <c r="PI109" s="287"/>
      <c r="PJ109" s="287"/>
      <c r="PK109" s="287"/>
      <c r="PL109" s="287"/>
      <c r="PM109" s="287"/>
      <c r="PN109" s="287"/>
      <c r="PO109" s="287"/>
      <c r="PP109" s="287"/>
      <c r="PQ109" s="287"/>
      <c r="PR109" s="287"/>
      <c r="PS109" s="287"/>
      <c r="PT109" s="287"/>
      <c r="PU109" s="287"/>
      <c r="PV109" s="287"/>
      <c r="PW109" s="287"/>
      <c r="PX109" s="287"/>
      <c r="PY109" s="287"/>
      <c r="PZ109" s="287"/>
      <c r="QA109" s="287"/>
      <c r="QB109" s="287"/>
      <c r="QC109" s="287"/>
      <c r="QD109" s="287"/>
      <c r="QE109" s="287"/>
      <c r="QF109" s="287"/>
      <c r="QG109" s="287"/>
      <c r="QH109" s="287"/>
      <c r="QI109" s="287"/>
      <c r="QJ109" s="287"/>
      <c r="QK109" s="287"/>
      <c r="QL109" s="287"/>
      <c r="QM109" s="287"/>
      <c r="QN109" s="287"/>
      <c r="QO109" s="287"/>
      <c r="QP109" s="287"/>
      <c r="QQ109" s="287"/>
      <c r="QR109" s="287"/>
      <c r="QS109" s="287"/>
      <c r="QT109" s="287"/>
      <c r="QU109" s="287"/>
      <c r="QV109" s="287"/>
      <c r="QW109" s="287"/>
      <c r="QX109" s="287"/>
      <c r="QY109" s="287"/>
      <c r="QZ109" s="287"/>
      <c r="RA109" s="287"/>
      <c r="RB109" s="287"/>
      <c r="RC109" s="287"/>
      <c r="RD109" s="287"/>
      <c r="RE109" s="287"/>
      <c r="RF109" s="287"/>
      <c r="RG109" s="287"/>
      <c r="RH109" s="287"/>
      <c r="RI109" s="287"/>
      <c r="RJ109" s="287"/>
      <c r="RK109" s="287"/>
      <c r="RL109" s="287"/>
      <c r="RM109" s="287"/>
      <c r="RN109" s="287"/>
      <c r="RO109" s="287"/>
      <c r="RP109" s="287"/>
      <c r="RQ109" s="287"/>
      <c r="RR109" s="287"/>
      <c r="RS109" s="287"/>
      <c r="RT109" s="287"/>
      <c r="RU109" s="287"/>
      <c r="RV109" s="287"/>
      <c r="RW109" s="287"/>
      <c r="RX109" s="287"/>
      <c r="RY109" s="287"/>
      <c r="RZ109" s="287"/>
      <c r="SA109" s="287"/>
      <c r="SB109" s="287"/>
      <c r="SC109" s="287"/>
      <c r="SD109" s="287"/>
      <c r="SE109" s="287"/>
      <c r="SF109" s="287"/>
      <c r="SG109" s="287"/>
      <c r="SH109" s="287"/>
      <c r="SI109" s="287"/>
      <c r="SJ109" s="287"/>
      <c r="SK109" s="287"/>
      <c r="SL109" s="287"/>
      <c r="SM109" s="287"/>
      <c r="SN109" s="287"/>
      <c r="SO109" s="287"/>
      <c r="SP109" s="287"/>
      <c r="SQ109" s="287"/>
      <c r="SR109" s="287"/>
      <c r="SS109" s="287"/>
      <c r="ST109" s="287"/>
      <c r="SU109" s="287"/>
      <c r="SV109" s="287"/>
      <c r="SW109" s="287"/>
      <c r="SX109" s="287"/>
      <c r="SY109" s="287"/>
      <c r="SZ109" s="287"/>
      <c r="TA109" s="287"/>
      <c r="TB109" s="287"/>
      <c r="TC109" s="287"/>
      <c r="TD109" s="287"/>
      <c r="TE109" s="287"/>
      <c r="TF109" s="287"/>
      <c r="TG109" s="287"/>
      <c r="TH109" s="287"/>
      <c r="TI109" s="287"/>
      <c r="TJ109" s="287"/>
      <c r="TK109" s="287"/>
      <c r="TL109" s="287"/>
      <c r="TM109" s="287"/>
      <c r="TN109" s="287"/>
      <c r="TO109" s="287"/>
      <c r="TP109" s="287"/>
      <c r="TQ109" s="287"/>
      <c r="TR109" s="287"/>
      <c r="TS109" s="287"/>
      <c r="TT109" s="287"/>
      <c r="TU109" s="287"/>
      <c r="TV109" s="287"/>
      <c r="TW109" s="287"/>
      <c r="TX109" s="287"/>
      <c r="TY109" s="287"/>
      <c r="TZ109" s="287"/>
      <c r="UA109" s="287"/>
      <c r="UB109" s="287"/>
      <c r="UC109" s="287"/>
      <c r="UD109" s="287"/>
      <c r="UE109" s="287"/>
      <c r="UF109" s="287"/>
      <c r="UG109" s="287"/>
      <c r="UH109" s="287"/>
      <c r="UI109" s="287"/>
      <c r="UJ109" s="287"/>
      <c r="UK109" s="287"/>
      <c r="UL109" s="287"/>
      <c r="UM109" s="287"/>
      <c r="UN109" s="287"/>
      <c r="UO109" s="287"/>
      <c r="UP109" s="287"/>
      <c r="UQ109" s="287"/>
      <c r="UR109" s="287"/>
      <c r="US109" s="287"/>
      <c r="UT109" s="287"/>
      <c r="UU109" s="287"/>
      <c r="UV109" s="287"/>
      <c r="UW109" s="287"/>
      <c r="UX109" s="287"/>
      <c r="UY109" s="287"/>
      <c r="UZ109" s="287"/>
      <c r="VA109" s="287"/>
      <c r="VB109" s="287"/>
      <c r="VC109" s="287"/>
      <c r="VD109" s="287"/>
      <c r="VE109" s="287"/>
      <c r="VF109" s="287"/>
      <c r="VG109" s="287"/>
      <c r="VH109" s="287"/>
      <c r="VI109" s="287"/>
      <c r="VJ109" s="287"/>
      <c r="VK109" s="287"/>
      <c r="VL109" s="287"/>
      <c r="VM109" s="287"/>
      <c r="VN109" s="287"/>
      <c r="VO109" s="287"/>
      <c r="VP109" s="287"/>
      <c r="VQ109" s="287"/>
      <c r="VR109" s="287"/>
      <c r="VS109" s="287"/>
      <c r="VT109" s="287"/>
      <c r="VU109" s="287"/>
      <c r="VV109" s="287"/>
      <c r="VW109" s="287"/>
      <c r="VX109" s="287"/>
      <c r="VY109" s="287"/>
      <c r="VZ109" s="287"/>
      <c r="WA109" s="287"/>
      <c r="WB109" s="287"/>
      <c r="WC109" s="287"/>
      <c r="WD109" s="287"/>
      <c r="WE109" s="287"/>
      <c r="WF109" s="287"/>
      <c r="WG109" s="287"/>
      <c r="WH109" s="287"/>
      <c r="WI109" s="287"/>
      <c r="WJ109" s="287"/>
      <c r="WK109" s="287"/>
      <c r="WL109" s="287"/>
      <c r="WM109" s="287"/>
      <c r="WN109" s="287"/>
      <c r="WO109" s="287"/>
      <c r="WP109" s="287"/>
      <c r="WQ109" s="287"/>
      <c r="WR109" s="287"/>
      <c r="WS109" s="287"/>
      <c r="WT109" s="287"/>
      <c r="WU109" s="287"/>
      <c r="WV109" s="287"/>
      <c r="WW109" s="287"/>
      <c r="WX109" s="287"/>
      <c r="WY109" s="287"/>
      <c r="WZ109" s="287"/>
      <c r="XA109" s="287"/>
      <c r="XB109" s="287"/>
      <c r="XC109" s="287"/>
      <c r="XD109" s="287"/>
      <c r="XE109" s="287"/>
      <c r="XF109" s="287"/>
      <c r="XG109" s="287"/>
      <c r="XH109" s="287"/>
      <c r="XI109" s="287"/>
      <c r="XJ109" s="287"/>
      <c r="XK109" s="287"/>
      <c r="XL109" s="287"/>
      <c r="XM109" s="287"/>
      <c r="XN109" s="287"/>
      <c r="XO109" s="287"/>
      <c r="XP109" s="287"/>
      <c r="XQ109" s="287"/>
      <c r="XR109" s="287"/>
      <c r="XS109" s="287"/>
      <c r="XT109" s="287"/>
      <c r="XU109" s="287"/>
      <c r="XV109" s="287"/>
      <c r="XW109" s="287"/>
      <c r="XX109" s="287"/>
      <c r="XY109" s="287"/>
      <c r="XZ109" s="287"/>
      <c r="YA109" s="287"/>
      <c r="YB109" s="287"/>
      <c r="YC109" s="287"/>
      <c r="YD109" s="287"/>
      <c r="YE109" s="287"/>
      <c r="YF109" s="287"/>
      <c r="YG109" s="287"/>
      <c r="YH109" s="287"/>
      <c r="YI109" s="287"/>
      <c r="YJ109" s="287"/>
      <c r="YK109" s="287"/>
      <c r="YL109" s="287"/>
      <c r="YM109" s="287"/>
      <c r="YN109" s="287"/>
      <c r="YO109" s="287"/>
      <c r="YP109" s="287"/>
      <c r="YQ109" s="287"/>
      <c r="YR109" s="287"/>
      <c r="YS109" s="287"/>
      <c r="YT109" s="287"/>
      <c r="YU109" s="287"/>
      <c r="YV109" s="287"/>
      <c r="YW109" s="287"/>
      <c r="YX109" s="287"/>
      <c r="YY109" s="287"/>
      <c r="YZ109" s="287"/>
      <c r="ZA109" s="287"/>
      <c r="ZB109" s="287"/>
      <c r="ZC109" s="287"/>
      <c r="ZD109" s="287"/>
      <c r="ZE109" s="287"/>
      <c r="ZF109" s="287"/>
      <c r="ZG109" s="287"/>
      <c r="ZH109" s="287"/>
      <c r="ZI109" s="287"/>
      <c r="ZJ109" s="287"/>
      <c r="ZK109" s="287"/>
      <c r="ZL109" s="287"/>
      <c r="ZM109" s="287"/>
      <c r="ZN109" s="287"/>
      <c r="ZO109" s="287"/>
      <c r="ZP109" s="287"/>
      <c r="ZQ109" s="287"/>
      <c r="ZR109" s="287"/>
      <c r="ZS109" s="287"/>
      <c r="ZT109" s="287"/>
      <c r="ZU109" s="287"/>
      <c r="ZV109" s="287"/>
      <c r="ZW109" s="287"/>
      <c r="ZX109" s="287"/>
      <c r="ZY109" s="287"/>
      <c r="ZZ109" s="287"/>
      <c r="AAA109" s="287"/>
      <c r="AAB109" s="287"/>
      <c r="AAC109" s="287"/>
      <c r="AAD109" s="287"/>
      <c r="AAE109" s="287"/>
      <c r="AAF109" s="287"/>
      <c r="AAG109" s="287"/>
      <c r="AAH109" s="287"/>
      <c r="AAI109" s="287"/>
      <c r="AAJ109" s="287"/>
      <c r="AAK109" s="287"/>
      <c r="AAL109" s="287"/>
      <c r="AAM109" s="287"/>
      <c r="AAN109" s="287"/>
      <c r="AAO109" s="287"/>
      <c r="AAP109" s="287"/>
      <c r="AAQ109" s="287"/>
      <c r="AAR109" s="287"/>
      <c r="AAS109" s="287"/>
      <c r="AAT109" s="287"/>
      <c r="AAU109" s="287"/>
      <c r="AAV109" s="287"/>
      <c r="AAW109" s="287"/>
      <c r="AAX109" s="287"/>
      <c r="AAY109" s="287"/>
      <c r="AAZ109" s="287"/>
      <c r="ABA109" s="287"/>
      <c r="ABB109" s="287"/>
      <c r="ABC109" s="287"/>
      <c r="ABD109" s="287"/>
      <c r="ABE109" s="287"/>
      <c r="ABF109" s="287"/>
      <c r="ABG109" s="287"/>
      <c r="ABH109" s="287"/>
      <c r="ABI109" s="287"/>
      <c r="ABJ109" s="287"/>
      <c r="ABK109" s="287"/>
      <c r="ABL109" s="287"/>
      <c r="ABM109" s="287"/>
      <c r="ABN109" s="287"/>
      <c r="ABO109" s="287"/>
      <c r="ABP109" s="287"/>
      <c r="ABQ109" s="287"/>
      <c r="ABR109" s="287"/>
      <c r="ABS109" s="287"/>
      <c r="ABT109" s="287"/>
      <c r="ABU109" s="287"/>
      <c r="ABV109" s="287"/>
      <c r="ABW109" s="287"/>
      <c r="ABX109" s="287"/>
      <c r="ABY109" s="287"/>
      <c r="ABZ109" s="287"/>
      <c r="ACA109" s="287"/>
      <c r="ACB109" s="287"/>
      <c r="ACC109" s="287"/>
      <c r="ACD109" s="287"/>
      <c r="ACE109" s="287"/>
      <c r="ACF109" s="287"/>
      <c r="ACG109" s="287"/>
      <c r="ACH109" s="287"/>
      <c r="ACI109" s="287"/>
      <c r="ACJ109" s="287"/>
      <c r="ACK109" s="287"/>
      <c r="ACL109" s="287"/>
      <c r="ACM109" s="287"/>
      <c r="ACN109" s="287"/>
      <c r="ACO109" s="287"/>
      <c r="ACP109" s="287"/>
      <c r="ACQ109" s="287"/>
      <c r="ACR109" s="287"/>
      <c r="ACS109" s="287"/>
      <c r="ACT109" s="287"/>
      <c r="ACU109" s="287"/>
      <c r="ACV109" s="287"/>
      <c r="ACW109" s="287"/>
      <c r="ACX109" s="287"/>
      <c r="ACY109" s="287"/>
      <c r="ACZ109" s="287"/>
      <c r="ADA109" s="287"/>
      <c r="ADB109" s="287"/>
      <c r="ADC109" s="287"/>
      <c r="ADD109" s="287"/>
      <c r="ADE109" s="287"/>
      <c r="ADF109" s="287"/>
      <c r="ADG109" s="287"/>
      <c r="ADH109" s="287"/>
      <c r="ADI109" s="287"/>
      <c r="ADJ109" s="287"/>
      <c r="ADK109" s="287"/>
      <c r="ADL109" s="287"/>
      <c r="ADM109" s="287"/>
      <c r="ADN109" s="287"/>
      <c r="ADO109" s="287"/>
      <c r="ADP109" s="287"/>
      <c r="ADQ109" s="287"/>
      <c r="ADR109" s="287"/>
      <c r="ADS109" s="287"/>
      <c r="ADT109" s="287"/>
      <c r="ADU109" s="287"/>
      <c r="ADV109" s="287"/>
      <c r="ADW109" s="287"/>
      <c r="ADX109" s="287"/>
      <c r="ADY109" s="287"/>
      <c r="ADZ109" s="287"/>
      <c r="AEA109" s="287"/>
      <c r="AEB109" s="287"/>
      <c r="AEC109" s="287"/>
      <c r="AED109" s="287"/>
      <c r="AEE109" s="287"/>
      <c r="AEF109" s="287"/>
      <c r="AEG109" s="287"/>
      <c r="AEH109" s="287"/>
      <c r="AEI109" s="287"/>
      <c r="AEJ109" s="287"/>
      <c r="AEK109" s="287"/>
      <c r="AEL109" s="287"/>
      <c r="AEM109" s="287"/>
      <c r="AEN109" s="287"/>
      <c r="AEO109" s="287"/>
      <c r="AEP109" s="287"/>
      <c r="AEQ109" s="287"/>
      <c r="AER109" s="287"/>
      <c r="AES109" s="287"/>
      <c r="AET109" s="287"/>
      <c r="AEU109" s="287"/>
      <c r="AEV109" s="287"/>
      <c r="AEW109" s="287"/>
      <c r="AEX109" s="287"/>
      <c r="AEY109" s="287"/>
      <c r="AEZ109" s="287"/>
      <c r="AFA109" s="287"/>
      <c r="AFB109" s="287"/>
      <c r="AFC109" s="287"/>
      <c r="AFD109" s="287"/>
      <c r="AFE109" s="287"/>
      <c r="AFF109" s="287"/>
      <c r="AFG109" s="287"/>
      <c r="AFH109" s="287"/>
      <c r="AFI109" s="287"/>
      <c r="AFJ109" s="287"/>
      <c r="AFK109" s="287"/>
      <c r="AFL109" s="287"/>
      <c r="AFM109" s="287"/>
      <c r="AFN109" s="287"/>
      <c r="AFO109" s="287"/>
      <c r="AFP109" s="287"/>
      <c r="AFQ109" s="287"/>
      <c r="AFR109" s="287"/>
      <c r="AFS109" s="287"/>
      <c r="AFT109" s="287"/>
      <c r="AFU109" s="287"/>
      <c r="AFV109" s="287"/>
      <c r="AFW109" s="287"/>
      <c r="AFX109" s="287"/>
      <c r="AFY109" s="287"/>
      <c r="AFZ109" s="287"/>
      <c r="AGA109" s="287"/>
      <c r="AGB109" s="287"/>
      <c r="AGC109" s="287"/>
      <c r="AGD109" s="287"/>
      <c r="AGE109" s="287"/>
      <c r="AGF109" s="287"/>
      <c r="AGG109" s="287"/>
      <c r="AGH109" s="287"/>
      <c r="AGI109" s="287"/>
      <c r="AGJ109" s="287"/>
      <c r="AGK109" s="287"/>
      <c r="AGL109" s="287"/>
      <c r="AGM109" s="287"/>
      <c r="AGN109" s="287"/>
      <c r="AGO109" s="287"/>
      <c r="AGP109" s="287"/>
      <c r="AGQ109" s="287"/>
      <c r="AGR109" s="287"/>
      <c r="AGS109" s="287"/>
      <c r="AGT109" s="287"/>
      <c r="AGU109" s="287"/>
      <c r="AGV109" s="287"/>
      <c r="AGW109" s="287"/>
      <c r="AGX109" s="287"/>
      <c r="AGY109" s="287"/>
      <c r="AGZ109" s="287"/>
      <c r="AHA109" s="287"/>
      <c r="AHB109" s="287"/>
      <c r="AHC109" s="287"/>
      <c r="AHD109" s="287"/>
      <c r="AHE109" s="287"/>
      <c r="AHF109" s="287"/>
      <c r="AHG109" s="287"/>
      <c r="AHH109" s="287"/>
      <c r="AHI109" s="287"/>
      <c r="AHJ109" s="287"/>
      <c r="AHK109" s="287"/>
      <c r="AHL109" s="287"/>
      <c r="AHM109" s="287"/>
      <c r="AHN109" s="287"/>
      <c r="AHO109" s="287"/>
      <c r="AHP109" s="287"/>
      <c r="AHQ109" s="287"/>
      <c r="AHR109" s="287"/>
      <c r="AHS109" s="287"/>
      <c r="AHT109" s="287"/>
      <c r="AHU109" s="287"/>
      <c r="AHV109" s="287"/>
      <c r="AHW109" s="287"/>
      <c r="AHX109" s="287"/>
      <c r="AHY109" s="287"/>
      <c r="AHZ109" s="287"/>
      <c r="AIA109" s="287"/>
      <c r="AIB109" s="287"/>
      <c r="AIC109" s="287"/>
      <c r="AID109" s="287"/>
      <c r="AIE109" s="287"/>
      <c r="AIF109" s="287"/>
      <c r="AIG109" s="287"/>
      <c r="AIH109" s="287"/>
      <c r="AII109" s="287"/>
      <c r="AIJ109" s="287"/>
      <c r="AIK109" s="287"/>
      <c r="AIL109" s="287"/>
      <c r="AIM109" s="287"/>
      <c r="AIN109" s="287"/>
      <c r="AIO109" s="287"/>
      <c r="AIP109" s="287"/>
      <c r="AIQ109" s="287"/>
      <c r="AIR109" s="287"/>
      <c r="AIS109" s="287"/>
      <c r="AIT109" s="287"/>
      <c r="AIU109" s="287"/>
      <c r="AIV109" s="287"/>
      <c r="AIW109" s="287"/>
      <c r="AIX109" s="287"/>
      <c r="AIY109" s="287"/>
      <c r="AIZ109" s="287"/>
      <c r="AJA109" s="287"/>
      <c r="AJB109" s="287"/>
      <c r="AJC109" s="287"/>
      <c r="AJD109" s="287"/>
      <c r="AJE109" s="287"/>
      <c r="AJF109" s="287"/>
      <c r="AJG109" s="287"/>
      <c r="AJH109" s="287"/>
      <c r="AJI109" s="287"/>
      <c r="AJJ109" s="287"/>
      <c r="AJK109" s="287"/>
      <c r="AJL109" s="287"/>
      <c r="AJM109" s="287"/>
      <c r="AJN109" s="287"/>
      <c r="AJO109" s="287"/>
      <c r="AJP109" s="287"/>
      <c r="AJQ109" s="287"/>
      <c r="AJR109" s="287"/>
      <c r="AJS109" s="287"/>
      <c r="AJT109" s="287"/>
      <c r="AJU109" s="287"/>
      <c r="AJV109" s="287"/>
      <c r="AJW109" s="287"/>
      <c r="AJX109" s="287"/>
      <c r="AJY109" s="287"/>
      <c r="AJZ109" s="287"/>
      <c r="AKA109" s="287"/>
      <c r="AKB109" s="287"/>
      <c r="AKC109" s="287"/>
      <c r="AKD109" s="287"/>
      <c r="AKE109" s="287"/>
      <c r="AKF109" s="287"/>
      <c r="AKG109" s="287"/>
      <c r="AKH109" s="287"/>
      <c r="AKI109" s="287"/>
      <c r="AKJ109" s="287"/>
      <c r="AKK109" s="287"/>
      <c r="AKL109" s="287"/>
      <c r="AKM109" s="287"/>
      <c r="AKN109" s="287"/>
      <c r="AKO109" s="287"/>
      <c r="AKP109" s="287"/>
      <c r="AKQ109" s="287"/>
      <c r="AKR109" s="287"/>
      <c r="AKS109" s="287"/>
      <c r="AKT109" s="287"/>
      <c r="AKU109" s="287"/>
      <c r="AKV109" s="287"/>
      <c r="AKW109" s="287"/>
      <c r="AKX109" s="287"/>
      <c r="AKY109" s="287"/>
      <c r="AKZ109" s="287"/>
      <c r="ALA109" s="287"/>
      <c r="ALB109" s="287"/>
      <c r="ALC109" s="287"/>
      <c r="ALD109" s="287"/>
      <c r="ALE109" s="287"/>
      <c r="ALF109" s="287"/>
      <c r="ALG109" s="287"/>
      <c r="ALH109" s="287"/>
      <c r="ALI109" s="287"/>
      <c r="ALJ109" s="287"/>
      <c r="ALK109" s="287"/>
      <c r="ALL109" s="287"/>
      <c r="ALM109" s="287"/>
      <c r="ALN109" s="287"/>
      <c r="ALO109" s="287"/>
      <c r="ALP109" s="287"/>
      <c r="ALQ109" s="287"/>
      <c r="ALR109" s="287"/>
      <c r="ALS109" s="287"/>
      <c r="ALT109" s="287"/>
      <c r="ALU109" s="287"/>
      <c r="ALV109" s="287"/>
      <c r="ALW109" s="287"/>
      <c r="ALX109" s="287"/>
      <c r="ALY109" s="287"/>
      <c r="ALZ109" s="287"/>
      <c r="AMA109" s="287"/>
      <c r="AMB109" s="287"/>
      <c r="AMC109" s="287"/>
      <c r="AMD109" s="287"/>
      <c r="AME109" s="287"/>
      <c r="AMF109" s="287"/>
      <c r="AMG109" s="287"/>
      <c r="AMH109" s="287"/>
      <c r="AMI109" s="287"/>
      <c r="AMJ109" s="287"/>
      <c r="AMK109" s="287"/>
      <c r="AML109" s="287"/>
      <c r="AMM109" s="287"/>
      <c r="AMN109" s="287"/>
      <c r="AMO109" s="287"/>
      <c r="AMP109" s="287"/>
      <c r="AMQ109" s="287"/>
      <c r="AMR109" s="287"/>
      <c r="AMS109" s="287"/>
      <c r="AMT109" s="287"/>
      <c r="AMU109" s="287"/>
      <c r="AMV109" s="287"/>
      <c r="AMW109" s="287"/>
      <c r="AMX109" s="287"/>
      <c r="AMY109" s="287"/>
      <c r="AMZ109" s="287"/>
      <c r="ANA109" s="287"/>
      <c r="ANB109" s="287"/>
      <c r="ANC109" s="287"/>
      <c r="AND109" s="287"/>
      <c r="ANE109" s="287"/>
      <c r="ANF109" s="287"/>
      <c r="ANG109" s="287"/>
      <c r="ANH109" s="287"/>
      <c r="ANI109" s="287"/>
      <c r="ANJ109" s="287"/>
      <c r="ANK109" s="287"/>
      <c r="ANL109" s="287"/>
      <c r="ANM109" s="287"/>
      <c r="ANN109" s="287"/>
      <c r="ANO109" s="287"/>
      <c r="ANP109" s="287"/>
      <c r="ANQ109" s="287"/>
      <c r="ANR109" s="287"/>
      <c r="ANS109" s="287"/>
      <c r="ANT109" s="287"/>
      <c r="ANU109" s="287"/>
      <c r="ANV109" s="287"/>
      <c r="ANW109" s="287"/>
      <c r="ANX109" s="287"/>
      <c r="ANY109" s="287"/>
      <c r="ANZ109" s="287"/>
      <c r="AOA109" s="287"/>
      <c r="AOB109" s="287"/>
      <c r="AOC109" s="287"/>
      <c r="AOD109" s="287"/>
      <c r="AOE109" s="287"/>
      <c r="AOF109" s="287"/>
      <c r="AOG109" s="287"/>
      <c r="AOH109" s="287"/>
      <c r="AOI109" s="287"/>
      <c r="AOJ109" s="287"/>
      <c r="AOK109" s="287"/>
      <c r="AOL109" s="287"/>
      <c r="AOM109" s="287"/>
      <c r="AON109" s="287"/>
      <c r="AOO109" s="287"/>
      <c r="AOP109" s="287"/>
      <c r="AOQ109" s="287"/>
      <c r="AOR109" s="287"/>
      <c r="AOS109" s="287"/>
      <c r="AOT109" s="287"/>
      <c r="AOU109" s="287"/>
      <c r="AOV109" s="287"/>
      <c r="AOW109" s="287"/>
      <c r="AOX109" s="287"/>
      <c r="AOY109" s="287"/>
      <c r="AOZ109" s="287"/>
      <c r="APA109" s="287"/>
      <c r="APB109" s="287"/>
      <c r="APC109" s="287"/>
      <c r="APD109" s="287"/>
      <c r="APE109" s="287"/>
      <c r="APF109" s="287"/>
      <c r="APG109" s="287"/>
      <c r="APH109" s="287"/>
      <c r="API109" s="287"/>
      <c r="APJ109" s="287"/>
      <c r="APK109" s="287"/>
      <c r="APL109" s="287"/>
      <c r="APM109" s="287"/>
      <c r="APN109" s="287"/>
      <c r="APO109" s="287"/>
      <c r="APP109" s="287"/>
      <c r="APQ109" s="287"/>
      <c r="APR109" s="287"/>
      <c r="APS109" s="287"/>
      <c r="APT109" s="287"/>
      <c r="APU109" s="287"/>
      <c r="APV109" s="287"/>
      <c r="APW109" s="287"/>
      <c r="APX109" s="287"/>
      <c r="APY109" s="287"/>
      <c r="APZ109" s="287"/>
      <c r="AQA109" s="287"/>
      <c r="AQB109" s="287"/>
      <c r="AQC109" s="287"/>
      <c r="AQD109" s="287"/>
      <c r="AQE109" s="287"/>
      <c r="AQF109" s="287"/>
      <c r="AQG109" s="287"/>
      <c r="AQH109" s="287"/>
      <c r="AQI109" s="287"/>
      <c r="AQJ109" s="287"/>
      <c r="AQK109" s="287"/>
      <c r="AQL109" s="287"/>
      <c r="AQM109" s="287"/>
      <c r="AQN109" s="287"/>
      <c r="AQO109" s="287"/>
      <c r="AQP109" s="287"/>
      <c r="AQQ109" s="287"/>
      <c r="AQR109" s="287"/>
      <c r="AQS109" s="287"/>
      <c r="AQT109" s="287"/>
      <c r="AQU109" s="287"/>
      <c r="AQV109" s="287"/>
      <c r="AQW109" s="287"/>
      <c r="AQX109" s="287"/>
      <c r="AQY109" s="287"/>
      <c r="AQZ109" s="287"/>
      <c r="ARA109" s="287"/>
      <c r="ARB109" s="287"/>
      <c r="ARC109" s="287"/>
      <c r="ARD109" s="287"/>
      <c r="ARE109" s="287"/>
      <c r="ARF109" s="287"/>
      <c r="ARG109" s="287"/>
      <c r="ARH109" s="287"/>
      <c r="ARI109" s="287"/>
      <c r="ARJ109" s="287"/>
      <c r="ARK109" s="287"/>
      <c r="ARL109" s="287"/>
      <c r="ARM109" s="287"/>
      <c r="ARN109" s="287"/>
      <c r="ARO109" s="287"/>
      <c r="ARP109" s="287"/>
      <c r="ARQ109" s="287"/>
      <c r="ARR109" s="287"/>
      <c r="ARS109" s="287"/>
      <c r="ART109" s="287"/>
      <c r="ARU109" s="287"/>
      <c r="ARV109" s="287"/>
      <c r="ARW109" s="287"/>
      <c r="ARX109" s="287"/>
      <c r="ARY109" s="287"/>
      <c r="ARZ109" s="287"/>
      <c r="ASA109" s="287"/>
      <c r="ASB109" s="287"/>
      <c r="ASC109" s="287"/>
      <c r="ASD109" s="287"/>
      <c r="ASE109" s="287"/>
      <c r="ASF109" s="287"/>
      <c r="ASG109" s="287"/>
      <c r="ASH109" s="287"/>
      <c r="ASI109" s="287"/>
      <c r="ASJ109" s="287"/>
      <c r="ASK109" s="287"/>
      <c r="ASL109" s="287"/>
      <c r="ASM109" s="287"/>
      <c r="ASN109" s="287"/>
      <c r="ASO109" s="287"/>
      <c r="ASP109" s="287"/>
      <c r="ASQ109" s="287"/>
      <c r="ASR109" s="287"/>
      <c r="ASS109" s="287"/>
      <c r="AST109" s="287"/>
      <c r="ASU109" s="287"/>
      <c r="ASV109" s="287"/>
      <c r="ASW109" s="287"/>
      <c r="ASX109" s="287"/>
      <c r="ASY109" s="287"/>
      <c r="ASZ109" s="287"/>
      <c r="ATA109" s="287"/>
      <c r="ATB109" s="287"/>
      <c r="ATC109" s="287"/>
      <c r="ATD109" s="287"/>
      <c r="ATE109" s="287"/>
      <c r="ATF109" s="287"/>
      <c r="ATG109" s="287"/>
      <c r="ATH109" s="287"/>
      <c r="ATI109" s="287"/>
      <c r="ATJ109" s="287"/>
      <c r="ATK109" s="287"/>
      <c r="ATL109" s="287"/>
      <c r="ATM109" s="287"/>
      <c r="ATN109" s="287"/>
      <c r="ATO109" s="287"/>
      <c r="ATP109" s="287"/>
      <c r="ATQ109" s="287"/>
      <c r="ATR109" s="287"/>
      <c r="ATS109" s="287"/>
      <c r="ATT109" s="287"/>
      <c r="ATU109" s="287"/>
      <c r="ATV109" s="287"/>
      <c r="ATW109" s="287"/>
      <c r="ATX109" s="287"/>
      <c r="ATY109" s="287"/>
      <c r="ATZ109" s="287"/>
      <c r="AUA109" s="287"/>
      <c r="AUB109" s="287"/>
      <c r="AUC109" s="287"/>
      <c r="AUD109" s="287"/>
      <c r="AUE109" s="287"/>
      <c r="AUF109" s="287"/>
      <c r="AUG109" s="287"/>
      <c r="AUH109" s="287"/>
      <c r="AUI109" s="287"/>
      <c r="AUJ109" s="287"/>
      <c r="AUK109" s="287"/>
      <c r="AUL109" s="287"/>
      <c r="AUM109" s="287"/>
      <c r="AUN109" s="287"/>
      <c r="AUO109" s="287"/>
      <c r="AUP109" s="287"/>
      <c r="AUQ109" s="287"/>
      <c r="AUR109" s="287"/>
      <c r="AUS109" s="287"/>
      <c r="AUT109" s="287"/>
      <c r="AUU109" s="287"/>
      <c r="AUV109" s="287"/>
      <c r="AUW109" s="287"/>
      <c r="AUX109" s="287"/>
      <c r="AUY109" s="287"/>
      <c r="AUZ109" s="287"/>
      <c r="AVA109" s="287"/>
      <c r="AVB109" s="287"/>
      <c r="AVC109" s="287"/>
      <c r="AVD109" s="287"/>
      <c r="AVE109" s="287"/>
      <c r="AVF109" s="287"/>
      <c r="AVG109" s="287"/>
      <c r="AVH109" s="287"/>
      <c r="AVI109" s="287"/>
      <c r="AVJ109" s="287"/>
      <c r="AVK109" s="287"/>
      <c r="AVL109" s="287"/>
      <c r="AVM109" s="287"/>
      <c r="AVN109" s="287"/>
      <c r="AVO109" s="287"/>
      <c r="AVP109" s="287"/>
      <c r="AVQ109" s="287"/>
      <c r="AVR109" s="287"/>
      <c r="AVS109" s="287"/>
      <c r="AVT109" s="287"/>
      <c r="AVU109" s="287"/>
      <c r="AVV109" s="287"/>
      <c r="AVW109" s="287"/>
      <c r="AVX109" s="287"/>
      <c r="AVY109" s="287"/>
      <c r="AVZ109" s="287"/>
      <c r="AWA109" s="287"/>
      <c r="AWB109" s="287"/>
      <c r="AWC109" s="287"/>
      <c r="AWD109" s="287"/>
      <c r="AWE109" s="287"/>
      <c r="AWF109" s="287"/>
      <c r="AWG109" s="287"/>
      <c r="AWH109" s="287"/>
      <c r="AWI109" s="287"/>
      <c r="AWJ109" s="287"/>
      <c r="AWK109" s="287"/>
      <c r="AWL109" s="287"/>
      <c r="AWM109" s="287"/>
      <c r="AWN109" s="287"/>
      <c r="AWO109" s="287"/>
      <c r="AWP109" s="287"/>
      <c r="AWQ109" s="287"/>
      <c r="AWR109" s="287"/>
      <c r="AWS109" s="287"/>
      <c r="AWT109" s="287"/>
      <c r="AWU109" s="287"/>
      <c r="AWV109" s="287"/>
      <c r="AWW109" s="287"/>
      <c r="AWX109" s="287"/>
      <c r="AWY109" s="287"/>
      <c r="AWZ109" s="287"/>
      <c r="AXA109" s="287"/>
      <c r="AXB109" s="287"/>
      <c r="AXC109" s="287"/>
      <c r="AXD109" s="287"/>
      <c r="AXE109" s="287"/>
      <c r="AXF109" s="287"/>
      <c r="AXG109" s="287"/>
      <c r="AXH109" s="287"/>
      <c r="AXI109" s="287"/>
      <c r="AXJ109" s="287"/>
      <c r="AXK109" s="287"/>
      <c r="AXL109" s="287"/>
      <c r="AXM109" s="287"/>
      <c r="AXN109" s="287"/>
      <c r="AXO109" s="287"/>
      <c r="AXP109" s="287"/>
      <c r="AXQ109" s="287"/>
      <c r="AXR109" s="287"/>
      <c r="AXS109" s="287"/>
      <c r="AXT109" s="287"/>
      <c r="AXU109" s="287"/>
      <c r="AXV109" s="287"/>
      <c r="AXW109" s="287"/>
      <c r="AXX109" s="287"/>
      <c r="AXY109" s="287"/>
      <c r="AXZ109" s="287"/>
      <c r="AYA109" s="287"/>
      <c r="AYB109" s="287"/>
      <c r="AYC109" s="287"/>
      <c r="AYD109" s="287"/>
      <c r="AYE109" s="287"/>
      <c r="AYF109" s="287"/>
      <c r="AYG109" s="287"/>
      <c r="AYH109" s="287"/>
      <c r="AYI109" s="287"/>
      <c r="AYJ109" s="287"/>
      <c r="AYK109" s="287"/>
      <c r="AYL109" s="287"/>
      <c r="AYM109" s="287"/>
      <c r="AYN109" s="287"/>
      <c r="AYO109" s="287"/>
      <c r="AYP109" s="287"/>
      <c r="AYQ109" s="287"/>
      <c r="AYR109" s="287"/>
      <c r="AYS109" s="287"/>
      <c r="AYT109" s="287"/>
      <c r="AYU109" s="287"/>
      <c r="AYV109" s="287"/>
      <c r="AYW109" s="287"/>
      <c r="AYX109" s="287"/>
      <c r="AYY109" s="287"/>
      <c r="AYZ109" s="287"/>
      <c r="AZA109" s="287"/>
      <c r="AZB109" s="287"/>
      <c r="AZC109" s="287"/>
      <c r="AZD109" s="287"/>
      <c r="AZE109" s="287"/>
      <c r="AZF109" s="287"/>
      <c r="AZG109" s="287"/>
      <c r="AZH109" s="287"/>
      <c r="AZI109" s="287"/>
      <c r="AZJ109" s="287"/>
      <c r="AZK109" s="287"/>
      <c r="AZL109" s="287"/>
      <c r="AZM109" s="287"/>
      <c r="AZN109" s="287"/>
      <c r="AZO109" s="287"/>
      <c r="AZP109" s="287"/>
      <c r="AZQ109" s="287"/>
      <c r="AZR109" s="287"/>
      <c r="AZS109" s="287"/>
      <c r="AZT109" s="287"/>
      <c r="AZU109" s="287"/>
      <c r="AZV109" s="287"/>
      <c r="AZW109" s="287"/>
      <c r="AZX109" s="287"/>
      <c r="AZY109" s="287"/>
      <c r="AZZ109" s="287"/>
      <c r="BAA109" s="287"/>
      <c r="BAB109" s="287"/>
      <c r="BAC109" s="287"/>
      <c r="BAD109" s="287"/>
      <c r="BAE109" s="287"/>
      <c r="BAF109" s="287"/>
      <c r="BAG109" s="287"/>
      <c r="BAH109" s="287"/>
      <c r="BAI109" s="287"/>
      <c r="BAJ109" s="287"/>
      <c r="BAK109" s="287"/>
      <c r="BAL109" s="287"/>
      <c r="BAM109" s="287"/>
      <c r="BAN109" s="287"/>
      <c r="BAO109" s="287"/>
      <c r="BAP109" s="287"/>
      <c r="BAQ109" s="287"/>
      <c r="BAR109" s="287"/>
      <c r="BAS109" s="287"/>
      <c r="BAT109" s="287"/>
      <c r="BAU109" s="287"/>
      <c r="BAV109" s="287"/>
      <c r="BAW109" s="287"/>
      <c r="BAX109" s="287"/>
      <c r="BAY109" s="287"/>
      <c r="BAZ109" s="287"/>
      <c r="BBA109" s="287"/>
      <c r="BBB109" s="287"/>
      <c r="BBC109" s="287"/>
      <c r="BBD109" s="287"/>
      <c r="BBE109" s="287"/>
      <c r="BBF109" s="287"/>
      <c r="BBG109" s="287"/>
      <c r="BBH109" s="287"/>
      <c r="BBI109" s="287"/>
      <c r="BBJ109" s="287"/>
      <c r="BBK109" s="287"/>
      <c r="BBL109" s="287"/>
      <c r="BBM109" s="287"/>
      <c r="BBN109" s="287"/>
      <c r="BBO109" s="287"/>
      <c r="BBP109" s="287"/>
      <c r="BBQ109" s="287"/>
      <c r="BBR109" s="287"/>
      <c r="BBS109" s="287"/>
      <c r="BBT109" s="287"/>
      <c r="BBU109" s="287"/>
      <c r="BBV109" s="287"/>
      <c r="BBW109" s="287"/>
      <c r="BBX109" s="287"/>
      <c r="BBY109" s="287"/>
      <c r="BBZ109" s="287"/>
      <c r="BCA109" s="287"/>
      <c r="BCB109" s="287"/>
      <c r="BCC109" s="287"/>
      <c r="BCD109" s="287"/>
      <c r="BCE109" s="287"/>
      <c r="BCF109" s="287"/>
      <c r="BCG109" s="287"/>
      <c r="BCH109" s="287"/>
      <c r="BCI109" s="287"/>
      <c r="BCJ109" s="287"/>
      <c r="BCK109" s="287"/>
      <c r="BCL109" s="287"/>
      <c r="BCM109" s="287"/>
      <c r="BCN109" s="287"/>
      <c r="BCO109" s="287"/>
      <c r="BCP109" s="287"/>
      <c r="BCQ109" s="287"/>
      <c r="BCR109" s="287"/>
      <c r="BCS109" s="287"/>
      <c r="BCT109" s="287"/>
      <c r="BCU109" s="287"/>
      <c r="BCV109" s="287"/>
      <c r="BCW109" s="287"/>
      <c r="BCX109" s="287"/>
      <c r="BCY109" s="287"/>
      <c r="BCZ109" s="287"/>
      <c r="BDA109" s="287"/>
      <c r="BDB109" s="287"/>
      <c r="BDC109" s="287"/>
      <c r="BDD109" s="287"/>
      <c r="BDE109" s="287"/>
      <c r="BDF109" s="287"/>
      <c r="BDG109" s="287"/>
      <c r="BDH109" s="287"/>
      <c r="BDI109" s="287"/>
      <c r="BDJ109" s="287"/>
      <c r="BDK109" s="287"/>
      <c r="BDL109" s="287"/>
      <c r="BDM109" s="287"/>
      <c r="BDN109" s="287"/>
      <c r="BDO109" s="287"/>
      <c r="BDP109" s="287"/>
      <c r="BDQ109" s="287"/>
      <c r="BDR109" s="287"/>
      <c r="BDS109" s="287"/>
      <c r="BDT109" s="287"/>
      <c r="BDU109" s="287"/>
      <c r="BDV109" s="287"/>
      <c r="BDW109" s="287"/>
      <c r="BDX109" s="287"/>
      <c r="BDY109" s="287"/>
      <c r="BDZ109" s="287"/>
      <c r="BEA109" s="287"/>
      <c r="BEB109" s="287"/>
      <c r="BEC109" s="287"/>
      <c r="BED109" s="287"/>
      <c r="BEE109" s="287"/>
      <c r="BEF109" s="287"/>
      <c r="BEG109" s="287"/>
      <c r="BEH109" s="287"/>
      <c r="BEI109" s="287"/>
      <c r="BEJ109" s="287"/>
      <c r="BEK109" s="287"/>
      <c r="BEL109" s="287"/>
      <c r="BEM109" s="287"/>
      <c r="BEN109" s="287"/>
      <c r="BEO109" s="287"/>
      <c r="BEP109" s="287"/>
      <c r="BEQ109" s="287"/>
      <c r="BER109" s="287"/>
      <c r="BES109" s="287"/>
      <c r="BET109" s="287"/>
      <c r="BEU109" s="287"/>
      <c r="BEV109" s="287"/>
      <c r="BEW109" s="287"/>
      <c r="BEX109" s="287"/>
      <c r="BEY109" s="287"/>
      <c r="BEZ109" s="287"/>
      <c r="BFA109" s="287"/>
      <c r="BFB109" s="287"/>
      <c r="BFC109" s="287"/>
      <c r="BFD109" s="287"/>
      <c r="BFE109" s="287"/>
      <c r="BFF109" s="287"/>
      <c r="BFG109" s="287"/>
      <c r="BFH109" s="287"/>
      <c r="BFI109" s="287"/>
      <c r="BFJ109" s="287"/>
      <c r="BFK109" s="287"/>
      <c r="BFL109" s="287"/>
      <c r="BFM109" s="287"/>
      <c r="BFN109" s="287"/>
      <c r="BFO109" s="287"/>
      <c r="BFP109" s="287"/>
      <c r="BFQ109" s="287"/>
      <c r="BFR109" s="287"/>
      <c r="BFS109" s="287"/>
      <c r="BFT109" s="287"/>
      <c r="BFU109" s="287"/>
      <c r="BFV109" s="287"/>
      <c r="BFW109" s="287"/>
      <c r="BFX109" s="287"/>
      <c r="BFY109" s="287"/>
      <c r="BFZ109" s="287"/>
      <c r="BGA109" s="287"/>
      <c r="BGB109" s="287"/>
      <c r="BGC109" s="287"/>
      <c r="BGD109" s="287"/>
      <c r="BGE109" s="287"/>
      <c r="BGF109" s="287"/>
      <c r="BGG109" s="287"/>
      <c r="BGH109" s="287"/>
      <c r="BGI109" s="287"/>
      <c r="BGJ109" s="287"/>
      <c r="BGK109" s="287"/>
      <c r="BGL109" s="287"/>
      <c r="BGM109" s="287"/>
      <c r="BGN109" s="287"/>
      <c r="BGO109" s="287"/>
      <c r="BGP109" s="287"/>
      <c r="BGQ109" s="287"/>
      <c r="BGR109" s="287"/>
      <c r="BGS109" s="287"/>
      <c r="BGT109" s="287"/>
      <c r="BGU109" s="287"/>
      <c r="BGV109" s="287"/>
      <c r="BGW109" s="287"/>
      <c r="BGX109" s="287"/>
      <c r="BGY109" s="287"/>
      <c r="BGZ109" s="287"/>
      <c r="BHA109" s="287"/>
      <c r="BHB109" s="287"/>
      <c r="BHC109" s="287"/>
      <c r="BHD109" s="287"/>
      <c r="BHE109" s="287"/>
      <c r="BHF109" s="287"/>
      <c r="BHG109" s="287"/>
      <c r="BHH109" s="287"/>
      <c r="BHI109" s="287"/>
      <c r="BHJ109" s="287"/>
      <c r="BHK109" s="287"/>
      <c r="BHL109" s="287"/>
      <c r="BHM109" s="287"/>
      <c r="BHN109" s="287"/>
      <c r="BHO109" s="287"/>
      <c r="BHP109" s="287"/>
      <c r="BHQ109" s="287"/>
      <c r="BHR109" s="287"/>
      <c r="BHS109" s="287"/>
      <c r="BHT109" s="287"/>
      <c r="BHU109" s="287"/>
      <c r="BHV109" s="287"/>
      <c r="BHW109" s="287"/>
      <c r="BHX109" s="287"/>
      <c r="BHY109" s="287"/>
      <c r="BHZ109" s="287"/>
      <c r="BIA109" s="287"/>
      <c r="BIB109" s="287"/>
      <c r="BIC109" s="287"/>
      <c r="BID109" s="287"/>
      <c r="BIE109" s="287"/>
      <c r="BIF109" s="287"/>
      <c r="BIG109" s="287"/>
      <c r="BIH109" s="287"/>
      <c r="BII109" s="287"/>
      <c r="BIJ109" s="287"/>
      <c r="BIK109" s="287"/>
      <c r="BIL109" s="287"/>
      <c r="BIM109" s="287"/>
      <c r="BIN109" s="287"/>
      <c r="BIO109" s="287"/>
      <c r="BIP109" s="287"/>
      <c r="BIQ109" s="287"/>
      <c r="BIR109" s="287"/>
      <c r="BIS109" s="287"/>
      <c r="BIT109" s="287"/>
      <c r="BIU109" s="287"/>
      <c r="BIV109" s="287"/>
      <c r="BIW109" s="287"/>
      <c r="BIX109" s="287"/>
      <c r="BIY109" s="287"/>
      <c r="BIZ109" s="287"/>
      <c r="BJA109" s="287"/>
      <c r="BJB109" s="287"/>
      <c r="BJC109" s="287"/>
      <c r="BJD109" s="287"/>
      <c r="BJE109" s="287"/>
      <c r="BJF109" s="287"/>
      <c r="BJG109" s="287"/>
      <c r="BJH109" s="287"/>
      <c r="BJI109" s="287"/>
      <c r="BJJ109" s="287"/>
      <c r="BJK109" s="287"/>
      <c r="BJL109" s="287"/>
      <c r="BJM109" s="287"/>
      <c r="BJN109" s="287"/>
      <c r="BJO109" s="287"/>
      <c r="BJP109" s="287"/>
      <c r="BJQ109" s="287"/>
      <c r="BJR109" s="287"/>
      <c r="BJS109" s="287"/>
      <c r="BJT109" s="287"/>
      <c r="BJU109" s="287"/>
      <c r="BJV109" s="287"/>
      <c r="BJW109" s="287"/>
      <c r="BJX109" s="287"/>
      <c r="BJY109" s="287"/>
      <c r="BJZ109" s="287"/>
      <c r="BKA109" s="287"/>
      <c r="BKB109" s="287"/>
      <c r="BKC109" s="287"/>
      <c r="BKD109" s="287"/>
      <c r="BKE109" s="287"/>
      <c r="BKF109" s="287"/>
      <c r="BKG109" s="287"/>
      <c r="BKH109" s="287"/>
      <c r="BKI109" s="287"/>
      <c r="BKJ109" s="287"/>
      <c r="BKK109" s="287"/>
      <c r="BKL109" s="287"/>
      <c r="BKM109" s="287"/>
      <c r="BKN109" s="287"/>
      <c r="BKO109" s="287"/>
      <c r="BKP109" s="287"/>
      <c r="BKQ109" s="287"/>
      <c r="BKR109" s="287"/>
      <c r="BKS109" s="287"/>
      <c r="BKT109" s="287"/>
      <c r="BKU109" s="287"/>
      <c r="BKV109" s="287"/>
      <c r="BKW109" s="287"/>
      <c r="BKX109" s="287"/>
      <c r="BKY109" s="287"/>
      <c r="BKZ109" s="287"/>
      <c r="BLA109" s="287"/>
      <c r="BLB109" s="287"/>
      <c r="BLC109" s="287"/>
      <c r="BLD109" s="287"/>
      <c r="BLE109" s="287"/>
      <c r="BLF109" s="287"/>
      <c r="BLG109" s="287"/>
      <c r="BLH109" s="287"/>
      <c r="BLI109" s="287"/>
      <c r="BLJ109" s="287"/>
      <c r="BLK109" s="287"/>
      <c r="BLL109" s="287"/>
      <c r="BLM109" s="287"/>
      <c r="BLN109" s="287"/>
      <c r="BLO109" s="287"/>
      <c r="BLP109" s="287"/>
      <c r="BLQ109" s="287"/>
      <c r="BLR109" s="287"/>
      <c r="BLS109" s="287"/>
      <c r="BLT109" s="287"/>
      <c r="BLU109" s="287"/>
      <c r="BLV109" s="287"/>
      <c r="BLW109" s="287"/>
      <c r="BLX109" s="287"/>
      <c r="BLY109" s="287"/>
      <c r="BLZ109" s="287"/>
      <c r="BMA109" s="287"/>
      <c r="BMB109" s="287"/>
      <c r="BMC109" s="287"/>
      <c r="BMD109" s="287"/>
      <c r="BME109" s="287"/>
      <c r="BMF109" s="287"/>
      <c r="BMG109" s="287"/>
      <c r="BMH109" s="287"/>
      <c r="BMI109" s="287"/>
      <c r="BMJ109" s="287"/>
      <c r="BMK109" s="287"/>
      <c r="BML109" s="287"/>
      <c r="BMM109" s="287"/>
      <c r="BMN109" s="287"/>
      <c r="BMO109" s="287"/>
      <c r="BMP109" s="287"/>
      <c r="BMQ109" s="287"/>
      <c r="BMR109" s="287"/>
      <c r="BMS109" s="287"/>
      <c r="BMT109" s="287"/>
      <c r="BMU109" s="287"/>
      <c r="BMV109" s="287"/>
      <c r="BMW109" s="287"/>
      <c r="BMX109" s="287"/>
      <c r="BMY109" s="287"/>
      <c r="BMZ109" s="287"/>
      <c r="BNA109" s="287"/>
      <c r="BNB109" s="287"/>
      <c r="BNC109" s="287"/>
      <c r="BND109" s="287"/>
      <c r="BNE109" s="287"/>
      <c r="BNF109" s="287"/>
      <c r="BNG109" s="287"/>
      <c r="BNH109" s="287"/>
      <c r="BNI109" s="287"/>
      <c r="BNJ109" s="287"/>
      <c r="BNK109" s="287"/>
      <c r="BNL109" s="287"/>
    </row>
    <row r="110" spans="1:1728" s="166" customFormat="1" ht="15" hidden="1" customHeight="1" x14ac:dyDescent="0.25">
      <c r="A110" s="236">
        <v>111</v>
      </c>
      <c r="B110" s="219" t="s">
        <v>447</v>
      </c>
      <c r="C110" s="219" t="s">
        <v>233</v>
      </c>
      <c r="D110" s="219" t="s">
        <v>448</v>
      </c>
      <c r="E110" s="219" t="s">
        <v>445</v>
      </c>
      <c r="F110" s="219"/>
      <c r="G110" s="219"/>
      <c r="H110" s="222"/>
      <c r="I110" s="222" t="s">
        <v>236</v>
      </c>
      <c r="J110" s="222">
        <v>2023</v>
      </c>
      <c r="K110" s="219" t="s">
        <v>2233</v>
      </c>
      <c r="L110" s="249" t="s">
        <v>449</v>
      </c>
      <c r="M110" s="285" t="s">
        <v>460</v>
      </c>
      <c r="N110" s="285"/>
      <c r="O110" s="285"/>
      <c r="P110" s="285"/>
      <c r="Q110" s="285"/>
      <c r="R110" s="285"/>
      <c r="S110" s="285"/>
      <c r="T110" s="285"/>
      <c r="U110" s="285"/>
      <c r="V110" s="285"/>
      <c r="W110" s="285"/>
      <c r="X110" s="285"/>
      <c r="Y110" s="285"/>
      <c r="Z110" s="285"/>
      <c r="AA110" s="285"/>
      <c r="AB110" s="285"/>
      <c r="AC110" s="285"/>
      <c r="AD110" s="285"/>
      <c r="AE110" s="285"/>
      <c r="AF110" s="285"/>
      <c r="AG110" s="285"/>
      <c r="AH110" s="285"/>
      <c r="AI110" s="285"/>
      <c r="AJ110" s="285"/>
      <c r="AK110" s="285"/>
      <c r="AL110" s="285"/>
      <c r="AM110" s="285"/>
      <c r="AN110" s="285"/>
      <c r="AO110" s="285"/>
      <c r="AP110" s="285"/>
      <c r="AQ110" s="285"/>
      <c r="AR110" s="285"/>
      <c r="AS110" s="285"/>
      <c r="AT110" s="285"/>
      <c r="AU110" s="285"/>
      <c r="AV110" s="285"/>
      <c r="AW110" s="285"/>
      <c r="AX110" s="285"/>
      <c r="AY110" s="285"/>
      <c r="AZ110" s="285"/>
      <c r="BA110" s="285"/>
      <c r="BB110" s="285"/>
      <c r="BC110" s="285"/>
      <c r="BD110" s="285"/>
      <c r="BE110" s="285"/>
      <c r="BF110" s="285"/>
      <c r="BG110" s="285"/>
      <c r="BH110" s="285"/>
      <c r="BI110" s="285"/>
      <c r="BJ110" s="285"/>
      <c r="BK110" s="285"/>
      <c r="BL110" s="285"/>
      <c r="BM110" s="285"/>
      <c r="BN110" s="285"/>
      <c r="BO110" s="285"/>
      <c r="BP110" s="285"/>
      <c r="BQ110" s="285"/>
      <c r="BR110" s="285"/>
      <c r="BS110" s="285"/>
      <c r="BT110" s="285"/>
      <c r="BU110" s="285"/>
      <c r="BV110" s="285"/>
      <c r="BW110" s="285"/>
      <c r="BX110" s="285"/>
      <c r="BY110" s="285"/>
      <c r="BZ110" s="285"/>
      <c r="CA110" s="285"/>
      <c r="CB110" s="285"/>
      <c r="CC110" s="285"/>
      <c r="CD110" s="285"/>
      <c r="CE110" s="285"/>
      <c r="CF110" s="285"/>
      <c r="CG110" s="285"/>
      <c r="CH110" s="285"/>
      <c r="CI110" s="285"/>
      <c r="CJ110" s="285"/>
      <c r="CK110" s="285"/>
      <c r="CL110" s="285"/>
      <c r="CM110" s="285"/>
      <c r="CN110" s="285"/>
      <c r="CO110" s="286"/>
      <c r="CP110" s="287"/>
      <c r="CQ110" s="287"/>
      <c r="CR110" s="287"/>
      <c r="CS110" s="287"/>
      <c r="CT110" s="287"/>
      <c r="CU110" s="287"/>
      <c r="CV110" s="287"/>
      <c r="CW110" s="287"/>
      <c r="CX110" s="287"/>
      <c r="CY110" s="287"/>
      <c r="CZ110" s="287"/>
      <c r="DA110" s="287"/>
      <c r="DB110" s="287"/>
      <c r="DC110" s="287"/>
      <c r="DD110" s="287"/>
      <c r="DE110" s="287"/>
      <c r="DF110" s="287"/>
      <c r="DG110" s="287"/>
      <c r="DH110" s="287"/>
      <c r="DI110" s="287"/>
      <c r="DJ110" s="287"/>
      <c r="DK110" s="287"/>
      <c r="DL110" s="287"/>
      <c r="DM110" s="287"/>
      <c r="DN110" s="287"/>
      <c r="DO110" s="287"/>
      <c r="DP110" s="287"/>
      <c r="DQ110" s="287"/>
      <c r="DR110" s="287"/>
      <c r="DS110" s="287"/>
      <c r="DT110" s="287"/>
      <c r="DU110" s="287"/>
      <c r="DV110" s="287"/>
      <c r="DW110" s="287"/>
      <c r="DX110" s="287"/>
      <c r="DY110" s="287"/>
      <c r="DZ110" s="287"/>
      <c r="EA110" s="287"/>
      <c r="EB110" s="287"/>
      <c r="EC110" s="287"/>
      <c r="ED110" s="287"/>
      <c r="EE110" s="287"/>
      <c r="EF110" s="287"/>
      <c r="EG110" s="287"/>
      <c r="EH110" s="287"/>
      <c r="EI110" s="287"/>
      <c r="EJ110" s="287"/>
      <c r="EK110" s="287"/>
      <c r="EL110" s="287"/>
      <c r="EM110" s="287"/>
      <c r="EN110" s="287"/>
      <c r="EO110" s="287"/>
      <c r="EP110" s="287"/>
      <c r="EQ110" s="287"/>
      <c r="ER110" s="287"/>
      <c r="ES110" s="287"/>
      <c r="ET110" s="287"/>
      <c r="EU110" s="287"/>
      <c r="EV110" s="287"/>
      <c r="EW110" s="287"/>
      <c r="EX110" s="287"/>
      <c r="EY110" s="287"/>
      <c r="EZ110" s="287"/>
      <c r="FA110" s="287"/>
      <c r="FB110" s="287"/>
      <c r="FC110" s="287"/>
      <c r="FD110" s="287"/>
      <c r="FE110" s="287"/>
      <c r="FF110" s="287"/>
      <c r="FG110" s="287"/>
      <c r="FH110" s="287"/>
      <c r="FI110" s="287"/>
      <c r="FJ110" s="287"/>
      <c r="FK110" s="287"/>
      <c r="FL110" s="287"/>
      <c r="FM110" s="287"/>
      <c r="FN110" s="287"/>
      <c r="FO110" s="287"/>
      <c r="FP110" s="287"/>
      <c r="FQ110" s="287"/>
      <c r="FR110" s="287"/>
      <c r="FS110" s="287"/>
      <c r="FT110" s="287"/>
      <c r="FU110" s="287"/>
      <c r="FV110" s="287"/>
      <c r="FW110" s="287"/>
      <c r="FX110" s="287"/>
      <c r="FY110" s="287"/>
      <c r="FZ110" s="287"/>
      <c r="GA110" s="287"/>
      <c r="GB110" s="287"/>
      <c r="GC110" s="287"/>
      <c r="GD110" s="287"/>
      <c r="GE110" s="287"/>
      <c r="GF110" s="287"/>
      <c r="GG110" s="287"/>
      <c r="GH110" s="287"/>
      <c r="GI110" s="287"/>
      <c r="GJ110" s="287"/>
      <c r="GK110" s="287"/>
      <c r="GL110" s="287"/>
      <c r="GM110" s="287"/>
      <c r="GN110" s="287"/>
      <c r="GO110" s="287"/>
      <c r="GP110" s="287"/>
      <c r="GQ110" s="287"/>
      <c r="GR110" s="287"/>
      <c r="GS110" s="287"/>
      <c r="GT110" s="287"/>
      <c r="GU110" s="287"/>
      <c r="GV110" s="287"/>
      <c r="GW110" s="287"/>
      <c r="GX110" s="287"/>
      <c r="GY110" s="287"/>
      <c r="GZ110" s="287"/>
      <c r="HA110" s="287"/>
      <c r="HB110" s="287"/>
      <c r="HC110" s="287"/>
      <c r="HD110" s="287"/>
      <c r="HE110" s="287"/>
      <c r="HF110" s="287"/>
      <c r="HG110" s="287"/>
      <c r="HH110" s="287"/>
      <c r="HI110" s="287"/>
      <c r="HJ110" s="287"/>
      <c r="HK110" s="287"/>
      <c r="HL110" s="287"/>
      <c r="HM110" s="287"/>
      <c r="HN110" s="287"/>
      <c r="HO110" s="287"/>
      <c r="HP110" s="287"/>
      <c r="HQ110" s="287"/>
      <c r="HR110" s="287"/>
      <c r="HS110" s="287"/>
      <c r="HT110" s="287"/>
      <c r="HU110" s="287"/>
      <c r="HV110" s="287"/>
      <c r="HW110" s="287"/>
      <c r="HX110" s="287"/>
      <c r="HY110" s="287"/>
      <c r="HZ110" s="287"/>
      <c r="IA110" s="287"/>
      <c r="IB110" s="287"/>
      <c r="IC110" s="287"/>
      <c r="ID110" s="287"/>
      <c r="IE110" s="287"/>
      <c r="IF110" s="287"/>
      <c r="IG110" s="287"/>
      <c r="IH110" s="287"/>
      <c r="II110" s="287"/>
      <c r="IJ110" s="287"/>
      <c r="IK110" s="287"/>
      <c r="IL110" s="287"/>
      <c r="IM110" s="287"/>
      <c r="IN110" s="287"/>
      <c r="IO110" s="287"/>
      <c r="IP110" s="287"/>
      <c r="IQ110" s="287"/>
      <c r="IR110" s="287"/>
      <c r="IS110" s="287"/>
      <c r="IT110" s="287"/>
      <c r="IU110" s="287"/>
      <c r="IV110" s="287"/>
      <c r="IW110" s="287"/>
      <c r="IX110" s="287"/>
      <c r="IY110" s="287"/>
      <c r="IZ110" s="287"/>
      <c r="JA110" s="287"/>
      <c r="JB110" s="287"/>
      <c r="JC110" s="287"/>
      <c r="JD110" s="287"/>
      <c r="JE110" s="287"/>
      <c r="JF110" s="287"/>
      <c r="JG110" s="287"/>
      <c r="JH110" s="287"/>
      <c r="JI110" s="287"/>
      <c r="JJ110" s="287"/>
      <c r="JK110" s="287"/>
      <c r="JL110" s="287"/>
      <c r="JM110" s="287"/>
      <c r="JN110" s="287"/>
      <c r="JO110" s="287"/>
      <c r="JP110" s="287"/>
      <c r="JQ110" s="287"/>
      <c r="JR110" s="287"/>
      <c r="JS110" s="287"/>
      <c r="JT110" s="287"/>
      <c r="JU110" s="287"/>
      <c r="JV110" s="287"/>
      <c r="JW110" s="287"/>
      <c r="JX110" s="287"/>
      <c r="JY110" s="287"/>
      <c r="JZ110" s="287"/>
      <c r="KA110" s="287"/>
      <c r="KB110" s="287"/>
      <c r="KC110" s="287"/>
      <c r="KD110" s="287"/>
      <c r="KE110" s="287"/>
      <c r="KF110" s="287"/>
      <c r="KG110" s="287"/>
      <c r="KH110" s="287"/>
      <c r="KI110" s="287"/>
      <c r="KJ110" s="287"/>
      <c r="KK110" s="287"/>
      <c r="KL110" s="287"/>
      <c r="KM110" s="287"/>
      <c r="KN110" s="287"/>
      <c r="KO110" s="287"/>
      <c r="KP110" s="287"/>
      <c r="KQ110" s="287"/>
      <c r="KR110" s="287"/>
      <c r="KS110" s="287"/>
      <c r="KT110" s="287"/>
      <c r="KU110" s="287"/>
      <c r="KV110" s="287"/>
      <c r="KW110" s="287"/>
      <c r="KX110" s="287"/>
      <c r="KY110" s="287"/>
      <c r="KZ110" s="287"/>
      <c r="LA110" s="287"/>
      <c r="LB110" s="287"/>
      <c r="LC110" s="287"/>
      <c r="LD110" s="287"/>
      <c r="LE110" s="287"/>
      <c r="LF110" s="287"/>
      <c r="LG110" s="287"/>
      <c r="LH110" s="287"/>
      <c r="LI110" s="287"/>
      <c r="LJ110" s="287"/>
      <c r="LK110" s="287"/>
      <c r="LL110" s="287"/>
      <c r="LM110" s="287"/>
      <c r="LN110" s="287"/>
      <c r="LO110" s="287"/>
      <c r="LP110" s="287"/>
      <c r="LQ110" s="287"/>
      <c r="LR110" s="287"/>
      <c r="LS110" s="287"/>
      <c r="LT110" s="287"/>
      <c r="LU110" s="287"/>
      <c r="LV110" s="287"/>
      <c r="LW110" s="287"/>
      <c r="LX110" s="287"/>
      <c r="LY110" s="287"/>
      <c r="LZ110" s="287"/>
      <c r="MA110" s="287"/>
      <c r="MB110" s="287"/>
      <c r="MC110" s="287"/>
      <c r="MD110" s="287"/>
      <c r="ME110" s="287"/>
      <c r="MF110" s="287"/>
      <c r="MG110" s="287"/>
      <c r="MH110" s="287"/>
      <c r="MI110" s="287"/>
      <c r="MJ110" s="287"/>
      <c r="MK110" s="287"/>
      <c r="ML110" s="287"/>
      <c r="MM110" s="287"/>
      <c r="MN110" s="287"/>
      <c r="MO110" s="287"/>
      <c r="MP110" s="287"/>
      <c r="MQ110" s="287"/>
      <c r="MR110" s="287"/>
      <c r="MS110" s="287"/>
      <c r="MT110" s="287"/>
      <c r="MU110" s="287"/>
      <c r="MV110" s="287"/>
      <c r="MW110" s="287"/>
      <c r="MX110" s="287"/>
      <c r="MY110" s="287"/>
      <c r="MZ110" s="287"/>
      <c r="NA110" s="287"/>
      <c r="NB110" s="287"/>
      <c r="NC110" s="287"/>
      <c r="ND110" s="287"/>
      <c r="NE110" s="287"/>
      <c r="NF110" s="287"/>
      <c r="NG110" s="287"/>
      <c r="NH110" s="287"/>
      <c r="NI110" s="287"/>
      <c r="NJ110" s="287"/>
      <c r="NK110" s="287"/>
      <c r="NL110" s="287"/>
      <c r="NM110" s="287"/>
      <c r="NN110" s="287"/>
      <c r="NO110" s="287"/>
      <c r="NP110" s="287"/>
      <c r="NQ110" s="287"/>
      <c r="NR110" s="287"/>
      <c r="NS110" s="287"/>
      <c r="NT110" s="287"/>
      <c r="NU110" s="287"/>
      <c r="NV110" s="287"/>
      <c r="NW110" s="287"/>
      <c r="NX110" s="287"/>
      <c r="NY110" s="287"/>
      <c r="NZ110" s="287"/>
      <c r="OA110" s="287"/>
      <c r="OB110" s="287"/>
      <c r="OC110" s="287"/>
      <c r="OD110" s="287"/>
      <c r="OE110" s="287"/>
      <c r="OF110" s="287"/>
      <c r="OG110" s="287"/>
      <c r="OH110" s="287"/>
      <c r="OI110" s="287"/>
      <c r="OJ110" s="287"/>
      <c r="OK110" s="287"/>
      <c r="OL110" s="287"/>
      <c r="OM110" s="287"/>
      <c r="ON110" s="287"/>
      <c r="OO110" s="287"/>
      <c r="OP110" s="287"/>
      <c r="OQ110" s="287"/>
      <c r="OR110" s="287"/>
      <c r="OS110" s="287"/>
      <c r="OT110" s="287"/>
      <c r="OU110" s="287"/>
      <c r="OV110" s="287"/>
      <c r="OW110" s="287"/>
      <c r="OX110" s="287"/>
      <c r="OY110" s="287"/>
      <c r="OZ110" s="287"/>
      <c r="PA110" s="287"/>
      <c r="PB110" s="287"/>
      <c r="PC110" s="287"/>
      <c r="PD110" s="287"/>
      <c r="PE110" s="287"/>
      <c r="PF110" s="287"/>
      <c r="PG110" s="287"/>
      <c r="PH110" s="287"/>
      <c r="PI110" s="287"/>
      <c r="PJ110" s="287"/>
      <c r="PK110" s="287"/>
      <c r="PL110" s="287"/>
      <c r="PM110" s="287"/>
      <c r="PN110" s="287"/>
      <c r="PO110" s="287"/>
      <c r="PP110" s="287"/>
      <c r="PQ110" s="287"/>
      <c r="PR110" s="287"/>
      <c r="PS110" s="287"/>
      <c r="PT110" s="287"/>
      <c r="PU110" s="287"/>
      <c r="PV110" s="287"/>
      <c r="PW110" s="287"/>
      <c r="PX110" s="287"/>
      <c r="PY110" s="287"/>
      <c r="PZ110" s="287"/>
      <c r="QA110" s="287"/>
      <c r="QB110" s="287"/>
      <c r="QC110" s="287"/>
      <c r="QD110" s="287"/>
      <c r="QE110" s="287"/>
      <c r="QF110" s="287"/>
      <c r="QG110" s="287"/>
      <c r="QH110" s="287"/>
      <c r="QI110" s="287"/>
      <c r="QJ110" s="287"/>
      <c r="QK110" s="287"/>
      <c r="QL110" s="287"/>
      <c r="QM110" s="287"/>
      <c r="QN110" s="287"/>
      <c r="QO110" s="287"/>
      <c r="QP110" s="287"/>
      <c r="QQ110" s="287"/>
      <c r="QR110" s="287"/>
      <c r="QS110" s="287"/>
      <c r="QT110" s="287"/>
      <c r="QU110" s="287"/>
      <c r="QV110" s="287"/>
      <c r="QW110" s="287"/>
      <c r="QX110" s="287"/>
      <c r="QY110" s="287"/>
      <c r="QZ110" s="287"/>
      <c r="RA110" s="287"/>
      <c r="RB110" s="287"/>
      <c r="RC110" s="287"/>
      <c r="RD110" s="287"/>
      <c r="RE110" s="287"/>
      <c r="RF110" s="287"/>
      <c r="RG110" s="287"/>
      <c r="RH110" s="287"/>
      <c r="RI110" s="287"/>
      <c r="RJ110" s="287"/>
      <c r="RK110" s="287"/>
      <c r="RL110" s="287"/>
      <c r="RM110" s="287"/>
      <c r="RN110" s="287"/>
      <c r="RO110" s="287"/>
      <c r="RP110" s="287"/>
      <c r="RQ110" s="287"/>
      <c r="RR110" s="287"/>
      <c r="RS110" s="287"/>
      <c r="RT110" s="287"/>
      <c r="RU110" s="287"/>
      <c r="RV110" s="287"/>
      <c r="RW110" s="287"/>
      <c r="RX110" s="287"/>
      <c r="RY110" s="287"/>
      <c r="RZ110" s="287"/>
      <c r="SA110" s="287"/>
      <c r="SB110" s="287"/>
      <c r="SC110" s="287"/>
      <c r="SD110" s="287"/>
      <c r="SE110" s="287"/>
      <c r="SF110" s="287"/>
      <c r="SG110" s="287"/>
      <c r="SH110" s="287"/>
      <c r="SI110" s="287"/>
      <c r="SJ110" s="287"/>
      <c r="SK110" s="287"/>
      <c r="SL110" s="287"/>
      <c r="SM110" s="287"/>
      <c r="SN110" s="287"/>
      <c r="SO110" s="287"/>
      <c r="SP110" s="287"/>
      <c r="SQ110" s="287"/>
      <c r="SR110" s="287"/>
      <c r="SS110" s="287"/>
      <c r="ST110" s="287"/>
      <c r="SU110" s="287"/>
      <c r="SV110" s="287"/>
      <c r="SW110" s="287"/>
      <c r="SX110" s="287"/>
      <c r="SY110" s="287"/>
      <c r="SZ110" s="287"/>
      <c r="TA110" s="287"/>
      <c r="TB110" s="287"/>
      <c r="TC110" s="287"/>
      <c r="TD110" s="287"/>
      <c r="TE110" s="287"/>
      <c r="TF110" s="287"/>
      <c r="TG110" s="287"/>
      <c r="TH110" s="287"/>
      <c r="TI110" s="287"/>
      <c r="TJ110" s="287"/>
      <c r="TK110" s="287"/>
      <c r="TL110" s="287"/>
      <c r="TM110" s="287"/>
      <c r="TN110" s="287"/>
      <c r="TO110" s="287"/>
      <c r="TP110" s="287"/>
      <c r="TQ110" s="287"/>
      <c r="TR110" s="287"/>
      <c r="TS110" s="287"/>
      <c r="TT110" s="287"/>
      <c r="TU110" s="287"/>
      <c r="TV110" s="287"/>
      <c r="TW110" s="287"/>
      <c r="TX110" s="287"/>
      <c r="TY110" s="287"/>
      <c r="TZ110" s="287"/>
      <c r="UA110" s="287"/>
      <c r="UB110" s="287"/>
      <c r="UC110" s="287"/>
      <c r="UD110" s="287"/>
      <c r="UE110" s="287"/>
      <c r="UF110" s="287"/>
      <c r="UG110" s="287"/>
      <c r="UH110" s="287"/>
      <c r="UI110" s="287"/>
      <c r="UJ110" s="287"/>
      <c r="UK110" s="287"/>
      <c r="UL110" s="287"/>
      <c r="UM110" s="287"/>
      <c r="UN110" s="287"/>
      <c r="UO110" s="287"/>
      <c r="UP110" s="287"/>
      <c r="UQ110" s="287"/>
      <c r="UR110" s="287"/>
      <c r="US110" s="287"/>
      <c r="UT110" s="287"/>
      <c r="UU110" s="287"/>
      <c r="UV110" s="287"/>
      <c r="UW110" s="287"/>
      <c r="UX110" s="287"/>
      <c r="UY110" s="287"/>
      <c r="UZ110" s="287"/>
      <c r="VA110" s="287"/>
      <c r="VB110" s="287"/>
      <c r="VC110" s="287"/>
      <c r="VD110" s="287"/>
      <c r="VE110" s="287"/>
      <c r="VF110" s="287"/>
      <c r="VG110" s="287"/>
      <c r="VH110" s="287"/>
      <c r="VI110" s="287"/>
      <c r="VJ110" s="287"/>
      <c r="VK110" s="287"/>
      <c r="VL110" s="287"/>
      <c r="VM110" s="287"/>
      <c r="VN110" s="287"/>
      <c r="VO110" s="287"/>
      <c r="VP110" s="287"/>
      <c r="VQ110" s="287"/>
      <c r="VR110" s="287"/>
      <c r="VS110" s="287"/>
      <c r="VT110" s="287"/>
      <c r="VU110" s="287"/>
      <c r="VV110" s="287"/>
      <c r="VW110" s="287"/>
      <c r="VX110" s="287"/>
      <c r="VY110" s="287"/>
      <c r="VZ110" s="287"/>
      <c r="WA110" s="287"/>
      <c r="WB110" s="287"/>
      <c r="WC110" s="287"/>
      <c r="WD110" s="287"/>
      <c r="WE110" s="287"/>
      <c r="WF110" s="287"/>
      <c r="WG110" s="287"/>
      <c r="WH110" s="287"/>
      <c r="WI110" s="287"/>
      <c r="WJ110" s="287"/>
      <c r="WK110" s="287"/>
      <c r="WL110" s="287"/>
      <c r="WM110" s="287"/>
      <c r="WN110" s="287"/>
      <c r="WO110" s="287"/>
      <c r="WP110" s="287"/>
      <c r="WQ110" s="287"/>
      <c r="WR110" s="287"/>
      <c r="WS110" s="287"/>
      <c r="WT110" s="287"/>
      <c r="WU110" s="287"/>
      <c r="WV110" s="287"/>
      <c r="WW110" s="287"/>
      <c r="WX110" s="287"/>
      <c r="WY110" s="287"/>
      <c r="WZ110" s="287"/>
      <c r="XA110" s="287"/>
      <c r="XB110" s="287"/>
      <c r="XC110" s="287"/>
      <c r="XD110" s="287"/>
      <c r="XE110" s="287"/>
      <c r="XF110" s="287"/>
      <c r="XG110" s="287"/>
      <c r="XH110" s="287"/>
      <c r="XI110" s="287"/>
      <c r="XJ110" s="287"/>
      <c r="XK110" s="287"/>
      <c r="XL110" s="287"/>
      <c r="XM110" s="287"/>
      <c r="XN110" s="287"/>
      <c r="XO110" s="287"/>
      <c r="XP110" s="287"/>
      <c r="XQ110" s="287"/>
      <c r="XR110" s="287"/>
      <c r="XS110" s="287"/>
      <c r="XT110" s="287"/>
      <c r="XU110" s="287"/>
      <c r="XV110" s="287"/>
      <c r="XW110" s="287"/>
      <c r="XX110" s="287"/>
      <c r="XY110" s="287"/>
      <c r="XZ110" s="287"/>
      <c r="YA110" s="287"/>
      <c r="YB110" s="287"/>
      <c r="YC110" s="287"/>
      <c r="YD110" s="287"/>
      <c r="YE110" s="287"/>
      <c r="YF110" s="287"/>
      <c r="YG110" s="287"/>
      <c r="YH110" s="287"/>
      <c r="YI110" s="287"/>
      <c r="YJ110" s="287"/>
      <c r="YK110" s="287"/>
      <c r="YL110" s="287"/>
      <c r="YM110" s="287"/>
      <c r="YN110" s="287"/>
      <c r="YO110" s="287"/>
      <c r="YP110" s="287"/>
      <c r="YQ110" s="287"/>
      <c r="YR110" s="287"/>
      <c r="YS110" s="287"/>
      <c r="YT110" s="287"/>
      <c r="YU110" s="287"/>
      <c r="YV110" s="287"/>
      <c r="YW110" s="287"/>
      <c r="YX110" s="287"/>
      <c r="YY110" s="287"/>
      <c r="YZ110" s="287"/>
      <c r="ZA110" s="287"/>
      <c r="ZB110" s="287"/>
      <c r="ZC110" s="287"/>
      <c r="ZD110" s="287"/>
      <c r="ZE110" s="287"/>
      <c r="ZF110" s="287"/>
      <c r="ZG110" s="287"/>
      <c r="ZH110" s="287"/>
      <c r="ZI110" s="287"/>
      <c r="ZJ110" s="287"/>
      <c r="ZK110" s="287"/>
      <c r="ZL110" s="287"/>
      <c r="ZM110" s="287"/>
      <c r="ZN110" s="287"/>
      <c r="ZO110" s="287"/>
      <c r="ZP110" s="287"/>
      <c r="ZQ110" s="287"/>
      <c r="ZR110" s="287"/>
      <c r="ZS110" s="287"/>
      <c r="ZT110" s="287"/>
      <c r="ZU110" s="287"/>
      <c r="ZV110" s="287"/>
      <c r="ZW110" s="287"/>
      <c r="ZX110" s="287"/>
      <c r="ZY110" s="287"/>
      <c r="ZZ110" s="287"/>
      <c r="AAA110" s="287"/>
      <c r="AAB110" s="287"/>
      <c r="AAC110" s="287"/>
      <c r="AAD110" s="287"/>
      <c r="AAE110" s="287"/>
      <c r="AAF110" s="287"/>
      <c r="AAG110" s="287"/>
      <c r="AAH110" s="287"/>
      <c r="AAI110" s="287"/>
      <c r="AAJ110" s="287"/>
      <c r="AAK110" s="287"/>
      <c r="AAL110" s="287"/>
      <c r="AAM110" s="287"/>
      <c r="AAN110" s="287"/>
      <c r="AAO110" s="287"/>
      <c r="AAP110" s="287"/>
      <c r="AAQ110" s="287"/>
      <c r="AAR110" s="287"/>
      <c r="AAS110" s="287"/>
      <c r="AAT110" s="287"/>
      <c r="AAU110" s="287"/>
      <c r="AAV110" s="287"/>
      <c r="AAW110" s="287"/>
      <c r="AAX110" s="287"/>
      <c r="AAY110" s="287"/>
      <c r="AAZ110" s="287"/>
      <c r="ABA110" s="287"/>
      <c r="ABB110" s="287"/>
      <c r="ABC110" s="287"/>
      <c r="ABD110" s="287"/>
      <c r="ABE110" s="287"/>
      <c r="ABF110" s="287"/>
      <c r="ABG110" s="287"/>
      <c r="ABH110" s="287"/>
      <c r="ABI110" s="287"/>
      <c r="ABJ110" s="287"/>
      <c r="ABK110" s="287"/>
      <c r="ABL110" s="287"/>
      <c r="ABM110" s="287"/>
      <c r="ABN110" s="287"/>
      <c r="ABO110" s="287"/>
      <c r="ABP110" s="287"/>
      <c r="ABQ110" s="287"/>
      <c r="ABR110" s="287"/>
      <c r="ABS110" s="287"/>
      <c r="ABT110" s="287"/>
      <c r="ABU110" s="287"/>
      <c r="ABV110" s="287"/>
      <c r="ABW110" s="287"/>
      <c r="ABX110" s="287"/>
      <c r="ABY110" s="287"/>
      <c r="ABZ110" s="287"/>
      <c r="ACA110" s="287"/>
      <c r="ACB110" s="287"/>
      <c r="ACC110" s="287"/>
      <c r="ACD110" s="287"/>
      <c r="ACE110" s="287"/>
      <c r="ACF110" s="287"/>
      <c r="ACG110" s="287"/>
      <c r="ACH110" s="287"/>
      <c r="ACI110" s="287"/>
      <c r="ACJ110" s="287"/>
      <c r="ACK110" s="287"/>
      <c r="ACL110" s="287"/>
      <c r="ACM110" s="287"/>
      <c r="ACN110" s="287"/>
      <c r="ACO110" s="287"/>
      <c r="ACP110" s="287"/>
      <c r="ACQ110" s="287"/>
      <c r="ACR110" s="287"/>
      <c r="ACS110" s="287"/>
      <c r="ACT110" s="287"/>
      <c r="ACU110" s="287"/>
      <c r="ACV110" s="287"/>
      <c r="ACW110" s="287"/>
      <c r="ACX110" s="287"/>
      <c r="ACY110" s="287"/>
      <c r="ACZ110" s="287"/>
      <c r="ADA110" s="287"/>
      <c r="ADB110" s="287"/>
      <c r="ADC110" s="287"/>
      <c r="ADD110" s="287"/>
      <c r="ADE110" s="287"/>
      <c r="ADF110" s="287"/>
      <c r="ADG110" s="287"/>
      <c r="ADH110" s="287"/>
      <c r="ADI110" s="287"/>
      <c r="ADJ110" s="287"/>
      <c r="ADK110" s="287"/>
      <c r="ADL110" s="287"/>
      <c r="ADM110" s="287"/>
      <c r="ADN110" s="287"/>
      <c r="ADO110" s="287"/>
      <c r="ADP110" s="287"/>
      <c r="ADQ110" s="287"/>
      <c r="ADR110" s="287"/>
      <c r="ADS110" s="287"/>
      <c r="ADT110" s="287"/>
      <c r="ADU110" s="287"/>
      <c r="ADV110" s="287"/>
      <c r="ADW110" s="287"/>
      <c r="ADX110" s="287"/>
      <c r="ADY110" s="287"/>
      <c r="ADZ110" s="287"/>
      <c r="AEA110" s="287"/>
      <c r="AEB110" s="287"/>
      <c r="AEC110" s="287"/>
      <c r="AED110" s="287"/>
      <c r="AEE110" s="287"/>
      <c r="AEF110" s="287"/>
      <c r="AEG110" s="287"/>
      <c r="AEH110" s="287"/>
      <c r="AEI110" s="287"/>
      <c r="AEJ110" s="287"/>
      <c r="AEK110" s="287"/>
      <c r="AEL110" s="287"/>
      <c r="AEM110" s="287"/>
      <c r="AEN110" s="287"/>
      <c r="AEO110" s="287"/>
      <c r="AEP110" s="287"/>
      <c r="AEQ110" s="287"/>
      <c r="AER110" s="287"/>
      <c r="AES110" s="287"/>
      <c r="AET110" s="287"/>
      <c r="AEU110" s="287"/>
      <c r="AEV110" s="287"/>
      <c r="AEW110" s="287"/>
      <c r="AEX110" s="287"/>
      <c r="AEY110" s="287"/>
      <c r="AEZ110" s="287"/>
      <c r="AFA110" s="287"/>
      <c r="AFB110" s="287"/>
      <c r="AFC110" s="287"/>
      <c r="AFD110" s="287"/>
      <c r="AFE110" s="287"/>
      <c r="AFF110" s="287"/>
      <c r="AFG110" s="287"/>
      <c r="AFH110" s="287"/>
      <c r="AFI110" s="287"/>
      <c r="AFJ110" s="287"/>
      <c r="AFK110" s="287"/>
      <c r="AFL110" s="287"/>
      <c r="AFM110" s="287"/>
      <c r="AFN110" s="287"/>
      <c r="AFO110" s="287"/>
      <c r="AFP110" s="287"/>
      <c r="AFQ110" s="287"/>
      <c r="AFR110" s="287"/>
      <c r="AFS110" s="287"/>
      <c r="AFT110" s="287"/>
      <c r="AFU110" s="287"/>
      <c r="AFV110" s="287"/>
      <c r="AFW110" s="287"/>
      <c r="AFX110" s="287"/>
      <c r="AFY110" s="287"/>
      <c r="AFZ110" s="287"/>
      <c r="AGA110" s="287"/>
      <c r="AGB110" s="287"/>
      <c r="AGC110" s="287"/>
      <c r="AGD110" s="287"/>
      <c r="AGE110" s="287"/>
      <c r="AGF110" s="287"/>
      <c r="AGG110" s="287"/>
      <c r="AGH110" s="287"/>
      <c r="AGI110" s="287"/>
      <c r="AGJ110" s="287"/>
      <c r="AGK110" s="287"/>
      <c r="AGL110" s="287"/>
      <c r="AGM110" s="287"/>
      <c r="AGN110" s="287"/>
      <c r="AGO110" s="287"/>
      <c r="AGP110" s="287"/>
      <c r="AGQ110" s="287"/>
      <c r="AGR110" s="287"/>
      <c r="AGS110" s="287"/>
      <c r="AGT110" s="287"/>
      <c r="AGU110" s="287"/>
      <c r="AGV110" s="287"/>
      <c r="AGW110" s="287"/>
      <c r="AGX110" s="287"/>
      <c r="AGY110" s="287"/>
      <c r="AGZ110" s="287"/>
      <c r="AHA110" s="287"/>
      <c r="AHB110" s="287"/>
      <c r="AHC110" s="287"/>
      <c r="AHD110" s="287"/>
      <c r="AHE110" s="287"/>
      <c r="AHF110" s="287"/>
      <c r="AHG110" s="287"/>
      <c r="AHH110" s="287"/>
      <c r="AHI110" s="287"/>
      <c r="AHJ110" s="287"/>
      <c r="AHK110" s="287"/>
      <c r="AHL110" s="287"/>
      <c r="AHM110" s="287"/>
      <c r="AHN110" s="287"/>
      <c r="AHO110" s="287"/>
      <c r="AHP110" s="287"/>
      <c r="AHQ110" s="287"/>
      <c r="AHR110" s="287"/>
      <c r="AHS110" s="287"/>
      <c r="AHT110" s="287"/>
      <c r="AHU110" s="287"/>
      <c r="AHV110" s="287"/>
      <c r="AHW110" s="287"/>
      <c r="AHX110" s="287"/>
      <c r="AHY110" s="287"/>
      <c r="AHZ110" s="287"/>
      <c r="AIA110" s="287"/>
      <c r="AIB110" s="287"/>
      <c r="AIC110" s="287"/>
      <c r="AID110" s="287"/>
      <c r="AIE110" s="287"/>
      <c r="AIF110" s="287"/>
      <c r="AIG110" s="287"/>
      <c r="AIH110" s="287"/>
      <c r="AII110" s="287"/>
      <c r="AIJ110" s="287"/>
      <c r="AIK110" s="287"/>
      <c r="AIL110" s="287"/>
      <c r="AIM110" s="287"/>
      <c r="AIN110" s="287"/>
      <c r="AIO110" s="287"/>
      <c r="AIP110" s="287"/>
      <c r="AIQ110" s="287"/>
      <c r="AIR110" s="287"/>
      <c r="AIS110" s="287"/>
      <c r="AIT110" s="287"/>
      <c r="AIU110" s="287"/>
      <c r="AIV110" s="287"/>
      <c r="AIW110" s="287"/>
      <c r="AIX110" s="287"/>
      <c r="AIY110" s="287"/>
      <c r="AIZ110" s="287"/>
      <c r="AJA110" s="287"/>
      <c r="AJB110" s="287"/>
      <c r="AJC110" s="287"/>
      <c r="AJD110" s="287"/>
      <c r="AJE110" s="287"/>
      <c r="AJF110" s="287"/>
      <c r="AJG110" s="287"/>
      <c r="AJH110" s="287"/>
      <c r="AJI110" s="287"/>
      <c r="AJJ110" s="287"/>
      <c r="AJK110" s="287"/>
      <c r="AJL110" s="287"/>
      <c r="AJM110" s="287"/>
      <c r="AJN110" s="287"/>
      <c r="AJO110" s="287"/>
      <c r="AJP110" s="287"/>
      <c r="AJQ110" s="287"/>
      <c r="AJR110" s="287"/>
      <c r="AJS110" s="287"/>
      <c r="AJT110" s="287"/>
      <c r="AJU110" s="287"/>
      <c r="AJV110" s="287"/>
      <c r="AJW110" s="287"/>
      <c r="AJX110" s="287"/>
      <c r="AJY110" s="287"/>
      <c r="AJZ110" s="287"/>
      <c r="AKA110" s="287"/>
      <c r="AKB110" s="287"/>
      <c r="AKC110" s="287"/>
      <c r="AKD110" s="287"/>
      <c r="AKE110" s="287"/>
      <c r="AKF110" s="287"/>
      <c r="AKG110" s="287"/>
      <c r="AKH110" s="287"/>
      <c r="AKI110" s="287"/>
      <c r="AKJ110" s="287"/>
      <c r="AKK110" s="287"/>
      <c r="AKL110" s="287"/>
      <c r="AKM110" s="287"/>
      <c r="AKN110" s="287"/>
      <c r="AKO110" s="287"/>
      <c r="AKP110" s="287"/>
      <c r="AKQ110" s="287"/>
      <c r="AKR110" s="287"/>
      <c r="AKS110" s="287"/>
      <c r="AKT110" s="287"/>
      <c r="AKU110" s="287"/>
      <c r="AKV110" s="287"/>
      <c r="AKW110" s="287"/>
      <c r="AKX110" s="287"/>
      <c r="AKY110" s="287"/>
      <c r="AKZ110" s="287"/>
      <c r="ALA110" s="287"/>
      <c r="ALB110" s="287"/>
      <c r="ALC110" s="287"/>
      <c r="ALD110" s="287"/>
      <c r="ALE110" s="287"/>
      <c r="ALF110" s="287"/>
      <c r="ALG110" s="287"/>
      <c r="ALH110" s="287"/>
      <c r="ALI110" s="287"/>
      <c r="ALJ110" s="287"/>
      <c r="ALK110" s="287"/>
      <c r="ALL110" s="287"/>
      <c r="ALM110" s="287"/>
      <c r="ALN110" s="287"/>
      <c r="ALO110" s="287"/>
      <c r="ALP110" s="287"/>
      <c r="ALQ110" s="287"/>
      <c r="ALR110" s="287"/>
      <c r="ALS110" s="287"/>
      <c r="ALT110" s="287"/>
      <c r="ALU110" s="287"/>
      <c r="ALV110" s="287"/>
      <c r="ALW110" s="287"/>
      <c r="ALX110" s="287"/>
      <c r="ALY110" s="287"/>
      <c r="ALZ110" s="287"/>
      <c r="AMA110" s="287"/>
      <c r="AMB110" s="287"/>
      <c r="AMC110" s="287"/>
      <c r="AMD110" s="287"/>
      <c r="AME110" s="287"/>
      <c r="AMF110" s="287"/>
      <c r="AMG110" s="287"/>
      <c r="AMH110" s="287"/>
      <c r="AMI110" s="287"/>
      <c r="AMJ110" s="287"/>
      <c r="AMK110" s="287"/>
      <c r="AML110" s="287"/>
      <c r="AMM110" s="287"/>
      <c r="AMN110" s="287"/>
      <c r="AMO110" s="287"/>
      <c r="AMP110" s="287"/>
      <c r="AMQ110" s="287"/>
      <c r="AMR110" s="287"/>
      <c r="AMS110" s="287"/>
      <c r="AMT110" s="287"/>
      <c r="AMU110" s="287"/>
      <c r="AMV110" s="287"/>
      <c r="AMW110" s="287"/>
      <c r="AMX110" s="287"/>
      <c r="AMY110" s="287"/>
      <c r="AMZ110" s="287"/>
      <c r="ANA110" s="287"/>
      <c r="ANB110" s="287"/>
      <c r="ANC110" s="287"/>
      <c r="AND110" s="287"/>
      <c r="ANE110" s="287"/>
      <c r="ANF110" s="287"/>
      <c r="ANG110" s="287"/>
      <c r="ANH110" s="287"/>
      <c r="ANI110" s="287"/>
      <c r="ANJ110" s="287"/>
      <c r="ANK110" s="287"/>
      <c r="ANL110" s="287"/>
      <c r="ANM110" s="287"/>
      <c r="ANN110" s="287"/>
      <c r="ANO110" s="287"/>
      <c r="ANP110" s="287"/>
      <c r="ANQ110" s="287"/>
      <c r="ANR110" s="287"/>
      <c r="ANS110" s="287"/>
      <c r="ANT110" s="287"/>
      <c r="ANU110" s="287"/>
      <c r="ANV110" s="287"/>
      <c r="ANW110" s="287"/>
      <c r="ANX110" s="287"/>
      <c r="ANY110" s="287"/>
      <c r="ANZ110" s="287"/>
      <c r="AOA110" s="287"/>
      <c r="AOB110" s="287"/>
      <c r="AOC110" s="287"/>
      <c r="AOD110" s="287"/>
      <c r="AOE110" s="287"/>
      <c r="AOF110" s="287"/>
      <c r="AOG110" s="287"/>
      <c r="AOH110" s="287"/>
      <c r="AOI110" s="287"/>
      <c r="AOJ110" s="287"/>
      <c r="AOK110" s="287"/>
      <c r="AOL110" s="287"/>
      <c r="AOM110" s="287"/>
      <c r="AON110" s="287"/>
      <c r="AOO110" s="287"/>
      <c r="AOP110" s="287"/>
      <c r="AOQ110" s="287"/>
      <c r="AOR110" s="287"/>
      <c r="AOS110" s="287"/>
      <c r="AOT110" s="287"/>
      <c r="AOU110" s="287"/>
      <c r="AOV110" s="287"/>
      <c r="AOW110" s="287"/>
      <c r="AOX110" s="287"/>
      <c r="AOY110" s="287"/>
      <c r="AOZ110" s="287"/>
      <c r="APA110" s="287"/>
      <c r="APB110" s="287"/>
      <c r="APC110" s="287"/>
      <c r="APD110" s="287"/>
      <c r="APE110" s="287"/>
      <c r="APF110" s="287"/>
      <c r="APG110" s="287"/>
      <c r="APH110" s="287"/>
      <c r="API110" s="287"/>
      <c r="APJ110" s="287"/>
      <c r="APK110" s="287"/>
      <c r="APL110" s="287"/>
      <c r="APM110" s="287"/>
      <c r="APN110" s="287"/>
      <c r="APO110" s="287"/>
      <c r="APP110" s="287"/>
      <c r="APQ110" s="287"/>
      <c r="APR110" s="287"/>
      <c r="APS110" s="287"/>
      <c r="APT110" s="287"/>
      <c r="APU110" s="287"/>
      <c r="APV110" s="287"/>
      <c r="APW110" s="287"/>
      <c r="APX110" s="287"/>
      <c r="APY110" s="287"/>
      <c r="APZ110" s="287"/>
      <c r="AQA110" s="287"/>
      <c r="AQB110" s="287"/>
      <c r="AQC110" s="287"/>
      <c r="AQD110" s="287"/>
      <c r="AQE110" s="287"/>
      <c r="AQF110" s="287"/>
      <c r="AQG110" s="287"/>
      <c r="AQH110" s="287"/>
      <c r="AQI110" s="287"/>
      <c r="AQJ110" s="287"/>
      <c r="AQK110" s="287"/>
      <c r="AQL110" s="287"/>
      <c r="AQM110" s="287"/>
      <c r="AQN110" s="287"/>
      <c r="AQO110" s="287"/>
      <c r="AQP110" s="287"/>
      <c r="AQQ110" s="287"/>
      <c r="AQR110" s="287"/>
      <c r="AQS110" s="287"/>
      <c r="AQT110" s="287"/>
      <c r="AQU110" s="287"/>
      <c r="AQV110" s="287"/>
      <c r="AQW110" s="287"/>
      <c r="AQX110" s="287"/>
      <c r="AQY110" s="287"/>
      <c r="AQZ110" s="287"/>
      <c r="ARA110" s="287"/>
      <c r="ARB110" s="287"/>
      <c r="ARC110" s="287"/>
      <c r="ARD110" s="287"/>
      <c r="ARE110" s="287"/>
      <c r="ARF110" s="287"/>
      <c r="ARG110" s="287"/>
      <c r="ARH110" s="287"/>
      <c r="ARI110" s="287"/>
      <c r="ARJ110" s="287"/>
      <c r="ARK110" s="287"/>
      <c r="ARL110" s="287"/>
      <c r="ARM110" s="287"/>
      <c r="ARN110" s="287"/>
      <c r="ARO110" s="287"/>
      <c r="ARP110" s="287"/>
      <c r="ARQ110" s="287"/>
      <c r="ARR110" s="287"/>
      <c r="ARS110" s="287"/>
      <c r="ART110" s="287"/>
      <c r="ARU110" s="287"/>
      <c r="ARV110" s="287"/>
      <c r="ARW110" s="287"/>
      <c r="ARX110" s="287"/>
      <c r="ARY110" s="287"/>
      <c r="ARZ110" s="287"/>
      <c r="ASA110" s="287"/>
      <c r="ASB110" s="287"/>
      <c r="ASC110" s="287"/>
      <c r="ASD110" s="287"/>
      <c r="ASE110" s="287"/>
      <c r="ASF110" s="287"/>
      <c r="ASG110" s="287"/>
      <c r="ASH110" s="287"/>
      <c r="ASI110" s="287"/>
      <c r="ASJ110" s="287"/>
      <c r="ASK110" s="287"/>
      <c r="ASL110" s="287"/>
      <c r="ASM110" s="287"/>
      <c r="ASN110" s="287"/>
      <c r="ASO110" s="287"/>
      <c r="ASP110" s="287"/>
      <c r="ASQ110" s="287"/>
      <c r="ASR110" s="287"/>
      <c r="ASS110" s="287"/>
      <c r="AST110" s="287"/>
      <c r="ASU110" s="287"/>
      <c r="ASV110" s="287"/>
      <c r="ASW110" s="287"/>
      <c r="ASX110" s="287"/>
      <c r="ASY110" s="287"/>
      <c r="ASZ110" s="287"/>
      <c r="ATA110" s="287"/>
      <c r="ATB110" s="287"/>
      <c r="ATC110" s="287"/>
      <c r="ATD110" s="287"/>
      <c r="ATE110" s="287"/>
      <c r="ATF110" s="287"/>
      <c r="ATG110" s="287"/>
      <c r="ATH110" s="287"/>
      <c r="ATI110" s="287"/>
      <c r="ATJ110" s="287"/>
      <c r="ATK110" s="287"/>
      <c r="ATL110" s="287"/>
      <c r="ATM110" s="287"/>
      <c r="ATN110" s="287"/>
      <c r="ATO110" s="287"/>
      <c r="ATP110" s="287"/>
      <c r="ATQ110" s="287"/>
      <c r="ATR110" s="287"/>
      <c r="ATS110" s="287"/>
      <c r="ATT110" s="287"/>
      <c r="ATU110" s="287"/>
      <c r="ATV110" s="287"/>
      <c r="ATW110" s="287"/>
      <c r="ATX110" s="287"/>
      <c r="ATY110" s="287"/>
      <c r="ATZ110" s="287"/>
      <c r="AUA110" s="287"/>
      <c r="AUB110" s="287"/>
      <c r="AUC110" s="287"/>
      <c r="AUD110" s="287"/>
      <c r="AUE110" s="287"/>
      <c r="AUF110" s="287"/>
      <c r="AUG110" s="287"/>
      <c r="AUH110" s="287"/>
      <c r="AUI110" s="287"/>
      <c r="AUJ110" s="287"/>
      <c r="AUK110" s="287"/>
      <c r="AUL110" s="287"/>
      <c r="AUM110" s="287"/>
      <c r="AUN110" s="287"/>
      <c r="AUO110" s="287"/>
      <c r="AUP110" s="287"/>
      <c r="AUQ110" s="287"/>
      <c r="AUR110" s="287"/>
      <c r="AUS110" s="287"/>
      <c r="AUT110" s="287"/>
      <c r="AUU110" s="287"/>
      <c r="AUV110" s="287"/>
      <c r="AUW110" s="287"/>
      <c r="AUX110" s="287"/>
      <c r="AUY110" s="287"/>
      <c r="AUZ110" s="287"/>
      <c r="AVA110" s="287"/>
      <c r="AVB110" s="287"/>
      <c r="AVC110" s="287"/>
      <c r="AVD110" s="287"/>
      <c r="AVE110" s="287"/>
      <c r="AVF110" s="287"/>
      <c r="AVG110" s="287"/>
      <c r="AVH110" s="287"/>
      <c r="AVI110" s="287"/>
      <c r="AVJ110" s="287"/>
      <c r="AVK110" s="287"/>
      <c r="AVL110" s="287"/>
      <c r="AVM110" s="287"/>
      <c r="AVN110" s="287"/>
      <c r="AVO110" s="287"/>
      <c r="AVP110" s="287"/>
      <c r="AVQ110" s="287"/>
      <c r="AVR110" s="287"/>
      <c r="AVS110" s="287"/>
      <c r="AVT110" s="287"/>
      <c r="AVU110" s="287"/>
      <c r="AVV110" s="287"/>
      <c r="AVW110" s="287"/>
      <c r="AVX110" s="287"/>
      <c r="AVY110" s="287"/>
      <c r="AVZ110" s="287"/>
      <c r="AWA110" s="287"/>
      <c r="AWB110" s="287"/>
      <c r="AWC110" s="287"/>
      <c r="AWD110" s="287"/>
      <c r="AWE110" s="287"/>
      <c r="AWF110" s="287"/>
      <c r="AWG110" s="287"/>
      <c r="AWH110" s="287"/>
      <c r="AWI110" s="287"/>
      <c r="AWJ110" s="287"/>
      <c r="AWK110" s="287"/>
      <c r="AWL110" s="287"/>
      <c r="AWM110" s="287"/>
      <c r="AWN110" s="287"/>
      <c r="AWO110" s="287"/>
      <c r="AWP110" s="287"/>
      <c r="AWQ110" s="287"/>
      <c r="AWR110" s="287"/>
      <c r="AWS110" s="287"/>
      <c r="AWT110" s="287"/>
      <c r="AWU110" s="287"/>
      <c r="AWV110" s="287"/>
      <c r="AWW110" s="287"/>
      <c r="AWX110" s="287"/>
      <c r="AWY110" s="287"/>
      <c r="AWZ110" s="287"/>
      <c r="AXA110" s="287"/>
      <c r="AXB110" s="287"/>
      <c r="AXC110" s="287"/>
      <c r="AXD110" s="287"/>
      <c r="AXE110" s="287"/>
      <c r="AXF110" s="287"/>
      <c r="AXG110" s="287"/>
      <c r="AXH110" s="287"/>
      <c r="AXI110" s="287"/>
      <c r="AXJ110" s="287"/>
      <c r="AXK110" s="287"/>
      <c r="AXL110" s="287"/>
      <c r="AXM110" s="287"/>
      <c r="AXN110" s="287"/>
      <c r="AXO110" s="287"/>
      <c r="AXP110" s="287"/>
      <c r="AXQ110" s="287"/>
      <c r="AXR110" s="287"/>
      <c r="AXS110" s="287"/>
      <c r="AXT110" s="287"/>
      <c r="AXU110" s="287"/>
      <c r="AXV110" s="287"/>
      <c r="AXW110" s="287"/>
      <c r="AXX110" s="287"/>
      <c r="AXY110" s="287"/>
      <c r="AXZ110" s="287"/>
      <c r="AYA110" s="287"/>
      <c r="AYB110" s="287"/>
      <c r="AYC110" s="287"/>
      <c r="AYD110" s="287"/>
      <c r="AYE110" s="287"/>
      <c r="AYF110" s="287"/>
      <c r="AYG110" s="287"/>
      <c r="AYH110" s="287"/>
      <c r="AYI110" s="287"/>
      <c r="AYJ110" s="287"/>
      <c r="AYK110" s="287"/>
      <c r="AYL110" s="287"/>
      <c r="AYM110" s="287"/>
      <c r="AYN110" s="287"/>
      <c r="AYO110" s="287"/>
      <c r="AYP110" s="287"/>
      <c r="AYQ110" s="287"/>
      <c r="AYR110" s="287"/>
      <c r="AYS110" s="287"/>
      <c r="AYT110" s="287"/>
      <c r="AYU110" s="287"/>
      <c r="AYV110" s="287"/>
      <c r="AYW110" s="287"/>
      <c r="AYX110" s="287"/>
      <c r="AYY110" s="287"/>
      <c r="AYZ110" s="287"/>
      <c r="AZA110" s="287"/>
      <c r="AZB110" s="287"/>
      <c r="AZC110" s="287"/>
      <c r="AZD110" s="287"/>
      <c r="AZE110" s="287"/>
      <c r="AZF110" s="287"/>
      <c r="AZG110" s="287"/>
      <c r="AZH110" s="287"/>
      <c r="AZI110" s="287"/>
      <c r="AZJ110" s="287"/>
      <c r="AZK110" s="287"/>
      <c r="AZL110" s="287"/>
      <c r="AZM110" s="287"/>
      <c r="AZN110" s="287"/>
      <c r="AZO110" s="287"/>
      <c r="AZP110" s="287"/>
      <c r="AZQ110" s="287"/>
      <c r="AZR110" s="287"/>
      <c r="AZS110" s="287"/>
      <c r="AZT110" s="287"/>
      <c r="AZU110" s="287"/>
      <c r="AZV110" s="287"/>
      <c r="AZW110" s="287"/>
      <c r="AZX110" s="287"/>
      <c r="AZY110" s="287"/>
      <c r="AZZ110" s="287"/>
      <c r="BAA110" s="287"/>
      <c r="BAB110" s="287"/>
      <c r="BAC110" s="287"/>
      <c r="BAD110" s="287"/>
      <c r="BAE110" s="287"/>
      <c r="BAF110" s="287"/>
      <c r="BAG110" s="287"/>
      <c r="BAH110" s="287"/>
      <c r="BAI110" s="287"/>
      <c r="BAJ110" s="287"/>
      <c r="BAK110" s="287"/>
      <c r="BAL110" s="287"/>
      <c r="BAM110" s="287"/>
      <c r="BAN110" s="287"/>
      <c r="BAO110" s="287"/>
      <c r="BAP110" s="287"/>
      <c r="BAQ110" s="287"/>
      <c r="BAR110" s="287"/>
      <c r="BAS110" s="287"/>
      <c r="BAT110" s="287"/>
      <c r="BAU110" s="287"/>
      <c r="BAV110" s="287"/>
      <c r="BAW110" s="287"/>
      <c r="BAX110" s="287"/>
      <c r="BAY110" s="287"/>
      <c r="BAZ110" s="287"/>
      <c r="BBA110" s="287"/>
      <c r="BBB110" s="287"/>
      <c r="BBC110" s="287"/>
      <c r="BBD110" s="287"/>
      <c r="BBE110" s="287"/>
      <c r="BBF110" s="287"/>
      <c r="BBG110" s="287"/>
      <c r="BBH110" s="287"/>
      <c r="BBI110" s="287"/>
      <c r="BBJ110" s="287"/>
      <c r="BBK110" s="287"/>
      <c r="BBL110" s="287"/>
      <c r="BBM110" s="287"/>
      <c r="BBN110" s="287"/>
      <c r="BBO110" s="287"/>
      <c r="BBP110" s="287"/>
      <c r="BBQ110" s="287"/>
      <c r="BBR110" s="287"/>
      <c r="BBS110" s="287"/>
      <c r="BBT110" s="287"/>
      <c r="BBU110" s="287"/>
      <c r="BBV110" s="287"/>
      <c r="BBW110" s="287"/>
      <c r="BBX110" s="287"/>
      <c r="BBY110" s="287"/>
      <c r="BBZ110" s="287"/>
      <c r="BCA110" s="287"/>
      <c r="BCB110" s="287"/>
      <c r="BCC110" s="287"/>
      <c r="BCD110" s="287"/>
      <c r="BCE110" s="287"/>
      <c r="BCF110" s="287"/>
      <c r="BCG110" s="287"/>
      <c r="BCH110" s="287"/>
      <c r="BCI110" s="287"/>
      <c r="BCJ110" s="287"/>
      <c r="BCK110" s="287"/>
      <c r="BCL110" s="287"/>
      <c r="BCM110" s="287"/>
      <c r="BCN110" s="287"/>
      <c r="BCO110" s="287"/>
      <c r="BCP110" s="287"/>
      <c r="BCQ110" s="287"/>
      <c r="BCR110" s="287"/>
      <c r="BCS110" s="287"/>
      <c r="BCT110" s="287"/>
      <c r="BCU110" s="287"/>
      <c r="BCV110" s="287"/>
      <c r="BCW110" s="287"/>
      <c r="BCX110" s="287"/>
      <c r="BCY110" s="287"/>
      <c r="BCZ110" s="287"/>
      <c r="BDA110" s="287"/>
      <c r="BDB110" s="287"/>
      <c r="BDC110" s="287"/>
      <c r="BDD110" s="287"/>
      <c r="BDE110" s="287"/>
      <c r="BDF110" s="287"/>
      <c r="BDG110" s="287"/>
      <c r="BDH110" s="287"/>
      <c r="BDI110" s="287"/>
      <c r="BDJ110" s="287"/>
      <c r="BDK110" s="287"/>
      <c r="BDL110" s="287"/>
      <c r="BDM110" s="287"/>
      <c r="BDN110" s="287"/>
      <c r="BDO110" s="287"/>
      <c r="BDP110" s="287"/>
      <c r="BDQ110" s="287"/>
      <c r="BDR110" s="287"/>
      <c r="BDS110" s="287"/>
      <c r="BDT110" s="287"/>
      <c r="BDU110" s="287"/>
      <c r="BDV110" s="287"/>
      <c r="BDW110" s="287"/>
      <c r="BDX110" s="287"/>
      <c r="BDY110" s="287"/>
      <c r="BDZ110" s="287"/>
      <c r="BEA110" s="287"/>
      <c r="BEB110" s="287"/>
      <c r="BEC110" s="287"/>
      <c r="BED110" s="287"/>
      <c r="BEE110" s="287"/>
      <c r="BEF110" s="287"/>
      <c r="BEG110" s="287"/>
      <c r="BEH110" s="287"/>
      <c r="BEI110" s="287"/>
      <c r="BEJ110" s="287"/>
      <c r="BEK110" s="287"/>
      <c r="BEL110" s="287"/>
      <c r="BEM110" s="287"/>
      <c r="BEN110" s="287"/>
      <c r="BEO110" s="287"/>
      <c r="BEP110" s="287"/>
      <c r="BEQ110" s="287"/>
      <c r="BER110" s="287"/>
      <c r="BES110" s="287"/>
      <c r="BET110" s="287"/>
      <c r="BEU110" s="287"/>
      <c r="BEV110" s="287"/>
      <c r="BEW110" s="287"/>
      <c r="BEX110" s="287"/>
      <c r="BEY110" s="287"/>
      <c r="BEZ110" s="287"/>
      <c r="BFA110" s="287"/>
      <c r="BFB110" s="287"/>
      <c r="BFC110" s="287"/>
      <c r="BFD110" s="287"/>
      <c r="BFE110" s="287"/>
      <c r="BFF110" s="287"/>
      <c r="BFG110" s="287"/>
      <c r="BFH110" s="287"/>
      <c r="BFI110" s="287"/>
      <c r="BFJ110" s="287"/>
      <c r="BFK110" s="287"/>
      <c r="BFL110" s="287"/>
      <c r="BFM110" s="287"/>
      <c r="BFN110" s="287"/>
      <c r="BFO110" s="287"/>
      <c r="BFP110" s="287"/>
      <c r="BFQ110" s="287"/>
      <c r="BFR110" s="287"/>
      <c r="BFS110" s="287"/>
      <c r="BFT110" s="287"/>
      <c r="BFU110" s="287"/>
      <c r="BFV110" s="287"/>
      <c r="BFW110" s="287"/>
      <c r="BFX110" s="287"/>
      <c r="BFY110" s="287"/>
      <c r="BFZ110" s="287"/>
      <c r="BGA110" s="287"/>
      <c r="BGB110" s="287"/>
      <c r="BGC110" s="287"/>
      <c r="BGD110" s="287"/>
      <c r="BGE110" s="287"/>
      <c r="BGF110" s="287"/>
      <c r="BGG110" s="287"/>
      <c r="BGH110" s="287"/>
      <c r="BGI110" s="287"/>
      <c r="BGJ110" s="287"/>
      <c r="BGK110" s="287"/>
      <c r="BGL110" s="287"/>
      <c r="BGM110" s="287"/>
      <c r="BGN110" s="287"/>
      <c r="BGO110" s="287"/>
      <c r="BGP110" s="287"/>
      <c r="BGQ110" s="287"/>
      <c r="BGR110" s="287"/>
      <c r="BGS110" s="287"/>
      <c r="BGT110" s="287"/>
      <c r="BGU110" s="287"/>
      <c r="BGV110" s="287"/>
      <c r="BGW110" s="287"/>
      <c r="BGX110" s="287"/>
      <c r="BGY110" s="287"/>
      <c r="BGZ110" s="287"/>
      <c r="BHA110" s="287"/>
      <c r="BHB110" s="287"/>
      <c r="BHC110" s="287"/>
      <c r="BHD110" s="287"/>
      <c r="BHE110" s="287"/>
      <c r="BHF110" s="287"/>
      <c r="BHG110" s="287"/>
      <c r="BHH110" s="287"/>
      <c r="BHI110" s="287"/>
      <c r="BHJ110" s="287"/>
      <c r="BHK110" s="287"/>
      <c r="BHL110" s="287"/>
      <c r="BHM110" s="287"/>
      <c r="BHN110" s="287"/>
      <c r="BHO110" s="287"/>
      <c r="BHP110" s="287"/>
      <c r="BHQ110" s="287"/>
      <c r="BHR110" s="287"/>
      <c r="BHS110" s="287"/>
      <c r="BHT110" s="287"/>
      <c r="BHU110" s="287"/>
      <c r="BHV110" s="287"/>
      <c r="BHW110" s="287"/>
      <c r="BHX110" s="287"/>
      <c r="BHY110" s="287"/>
      <c r="BHZ110" s="287"/>
      <c r="BIA110" s="287"/>
      <c r="BIB110" s="287"/>
      <c r="BIC110" s="287"/>
      <c r="BID110" s="287"/>
      <c r="BIE110" s="287"/>
      <c r="BIF110" s="287"/>
      <c r="BIG110" s="287"/>
      <c r="BIH110" s="287"/>
      <c r="BII110" s="287"/>
      <c r="BIJ110" s="287"/>
      <c r="BIK110" s="287"/>
      <c r="BIL110" s="287"/>
      <c r="BIM110" s="287"/>
      <c r="BIN110" s="287"/>
      <c r="BIO110" s="287"/>
      <c r="BIP110" s="287"/>
      <c r="BIQ110" s="287"/>
      <c r="BIR110" s="287"/>
      <c r="BIS110" s="287"/>
      <c r="BIT110" s="287"/>
      <c r="BIU110" s="287"/>
      <c r="BIV110" s="287"/>
      <c r="BIW110" s="287"/>
      <c r="BIX110" s="287"/>
      <c r="BIY110" s="287"/>
      <c r="BIZ110" s="287"/>
      <c r="BJA110" s="287"/>
      <c r="BJB110" s="287"/>
      <c r="BJC110" s="287"/>
      <c r="BJD110" s="287"/>
      <c r="BJE110" s="287"/>
      <c r="BJF110" s="287"/>
      <c r="BJG110" s="287"/>
      <c r="BJH110" s="287"/>
      <c r="BJI110" s="287"/>
      <c r="BJJ110" s="287"/>
      <c r="BJK110" s="287"/>
      <c r="BJL110" s="287"/>
      <c r="BJM110" s="287"/>
      <c r="BJN110" s="287"/>
      <c r="BJO110" s="287"/>
      <c r="BJP110" s="287"/>
      <c r="BJQ110" s="287"/>
      <c r="BJR110" s="287"/>
      <c r="BJS110" s="287"/>
      <c r="BJT110" s="287"/>
      <c r="BJU110" s="287"/>
      <c r="BJV110" s="287"/>
      <c r="BJW110" s="287"/>
      <c r="BJX110" s="287"/>
      <c r="BJY110" s="287"/>
      <c r="BJZ110" s="287"/>
      <c r="BKA110" s="287"/>
      <c r="BKB110" s="287"/>
      <c r="BKC110" s="287"/>
      <c r="BKD110" s="287"/>
      <c r="BKE110" s="287"/>
      <c r="BKF110" s="287"/>
      <c r="BKG110" s="287"/>
      <c r="BKH110" s="287"/>
      <c r="BKI110" s="287"/>
      <c r="BKJ110" s="287"/>
      <c r="BKK110" s="287"/>
      <c r="BKL110" s="287"/>
      <c r="BKM110" s="287"/>
      <c r="BKN110" s="287"/>
      <c r="BKO110" s="287"/>
      <c r="BKP110" s="287"/>
      <c r="BKQ110" s="287"/>
      <c r="BKR110" s="287"/>
      <c r="BKS110" s="287"/>
      <c r="BKT110" s="287"/>
      <c r="BKU110" s="287"/>
      <c r="BKV110" s="287"/>
      <c r="BKW110" s="287"/>
      <c r="BKX110" s="287"/>
      <c r="BKY110" s="287"/>
      <c r="BKZ110" s="287"/>
      <c r="BLA110" s="287"/>
      <c r="BLB110" s="287"/>
      <c r="BLC110" s="287"/>
      <c r="BLD110" s="287"/>
      <c r="BLE110" s="287"/>
      <c r="BLF110" s="287"/>
      <c r="BLG110" s="287"/>
      <c r="BLH110" s="287"/>
      <c r="BLI110" s="287"/>
      <c r="BLJ110" s="287"/>
      <c r="BLK110" s="287"/>
      <c r="BLL110" s="287"/>
      <c r="BLM110" s="287"/>
      <c r="BLN110" s="287"/>
      <c r="BLO110" s="287"/>
      <c r="BLP110" s="287"/>
      <c r="BLQ110" s="287"/>
      <c r="BLR110" s="287"/>
      <c r="BLS110" s="287"/>
      <c r="BLT110" s="287"/>
      <c r="BLU110" s="287"/>
      <c r="BLV110" s="287"/>
      <c r="BLW110" s="287"/>
      <c r="BLX110" s="287"/>
      <c r="BLY110" s="287"/>
      <c r="BLZ110" s="287"/>
      <c r="BMA110" s="287"/>
      <c r="BMB110" s="287"/>
      <c r="BMC110" s="287"/>
      <c r="BMD110" s="287"/>
      <c r="BME110" s="287"/>
      <c r="BMF110" s="287"/>
      <c r="BMG110" s="287"/>
      <c r="BMH110" s="287"/>
      <c r="BMI110" s="287"/>
      <c r="BMJ110" s="287"/>
      <c r="BMK110" s="287"/>
      <c r="BML110" s="287"/>
      <c r="BMM110" s="287"/>
      <c r="BMN110" s="287"/>
      <c r="BMO110" s="287"/>
      <c r="BMP110" s="287"/>
      <c r="BMQ110" s="287"/>
      <c r="BMR110" s="287"/>
      <c r="BMS110" s="287"/>
      <c r="BMT110" s="287"/>
      <c r="BMU110" s="287"/>
      <c r="BMV110" s="287"/>
      <c r="BMW110" s="287"/>
      <c r="BMX110" s="287"/>
      <c r="BMY110" s="287"/>
      <c r="BMZ110" s="287"/>
      <c r="BNA110" s="287"/>
      <c r="BNB110" s="287"/>
      <c r="BNC110" s="287"/>
      <c r="BND110" s="287"/>
      <c r="BNE110" s="287"/>
      <c r="BNF110" s="287"/>
      <c r="BNG110" s="287"/>
      <c r="BNH110" s="287"/>
      <c r="BNI110" s="287"/>
      <c r="BNJ110" s="287"/>
      <c r="BNK110" s="287"/>
      <c r="BNL110" s="287"/>
    </row>
    <row r="111" spans="1:1728" s="166" customFormat="1" ht="15" hidden="1" customHeight="1" x14ac:dyDescent="0.25">
      <c r="A111" s="236">
        <v>112</v>
      </c>
      <c r="B111" s="219" t="s">
        <v>450</v>
      </c>
      <c r="C111" s="219" t="s">
        <v>239</v>
      </c>
      <c r="D111" s="219" t="s">
        <v>451</v>
      </c>
      <c r="E111" s="219"/>
      <c r="F111" s="219" t="s">
        <v>452</v>
      </c>
      <c r="G111" s="244">
        <v>0</v>
      </c>
      <c r="H111" s="245">
        <v>270</v>
      </c>
      <c r="I111" s="222" t="s">
        <v>236</v>
      </c>
      <c r="J111" s="222">
        <v>2024</v>
      </c>
      <c r="K111" s="219" t="s">
        <v>309</v>
      </c>
      <c r="L111" s="249" t="s">
        <v>453</v>
      </c>
      <c r="M111" s="285" t="s">
        <v>460</v>
      </c>
      <c r="N111" s="285"/>
      <c r="O111" s="285"/>
      <c r="P111" s="285"/>
      <c r="Q111" s="285"/>
      <c r="R111" s="285"/>
      <c r="S111" s="285"/>
      <c r="T111" s="285"/>
      <c r="U111" s="285"/>
      <c r="V111" s="285"/>
      <c r="W111" s="285"/>
      <c r="X111" s="285"/>
      <c r="Y111" s="285"/>
      <c r="Z111" s="285"/>
      <c r="AA111" s="285"/>
      <c r="AB111" s="285"/>
      <c r="AC111" s="285"/>
      <c r="AD111" s="285"/>
      <c r="AE111" s="285"/>
      <c r="AF111" s="285"/>
      <c r="AG111" s="285"/>
      <c r="AH111" s="285"/>
      <c r="AI111" s="285"/>
      <c r="AJ111" s="285"/>
      <c r="AK111" s="285"/>
      <c r="AL111" s="285"/>
      <c r="AM111" s="285"/>
      <c r="AN111" s="285"/>
      <c r="AO111" s="285"/>
      <c r="AP111" s="285"/>
      <c r="AQ111" s="285"/>
      <c r="AR111" s="285"/>
      <c r="AS111" s="285"/>
      <c r="AT111" s="285"/>
      <c r="AU111" s="285"/>
      <c r="AV111" s="285"/>
      <c r="AW111" s="285"/>
      <c r="AX111" s="285"/>
      <c r="AY111" s="285"/>
      <c r="AZ111" s="285"/>
      <c r="BA111" s="285"/>
      <c r="BB111" s="285"/>
      <c r="BC111" s="285"/>
      <c r="BD111" s="285"/>
      <c r="BE111" s="285"/>
      <c r="BF111" s="285"/>
      <c r="BG111" s="285"/>
      <c r="BH111" s="285"/>
      <c r="BI111" s="285"/>
      <c r="BJ111" s="285"/>
      <c r="BK111" s="285"/>
      <c r="BL111" s="285"/>
      <c r="BM111" s="285"/>
      <c r="BN111" s="285"/>
      <c r="BO111" s="285"/>
      <c r="BP111" s="285"/>
      <c r="BQ111" s="285"/>
      <c r="BR111" s="285"/>
      <c r="BS111" s="285"/>
      <c r="BT111" s="285"/>
      <c r="BU111" s="285"/>
      <c r="BV111" s="285"/>
      <c r="BW111" s="285"/>
      <c r="BX111" s="285"/>
      <c r="BY111" s="285"/>
      <c r="BZ111" s="285"/>
      <c r="CA111" s="285"/>
      <c r="CB111" s="285"/>
      <c r="CC111" s="285"/>
      <c r="CD111" s="285"/>
      <c r="CE111" s="285"/>
      <c r="CF111" s="285"/>
      <c r="CG111" s="285"/>
      <c r="CH111" s="285"/>
      <c r="CI111" s="285"/>
      <c r="CJ111" s="285"/>
      <c r="CK111" s="285"/>
      <c r="CL111" s="285"/>
      <c r="CM111" s="285"/>
      <c r="CN111" s="285"/>
      <c r="CO111" s="286"/>
      <c r="CP111" s="287"/>
      <c r="CQ111" s="287"/>
      <c r="CR111" s="287"/>
      <c r="CS111" s="287"/>
      <c r="CT111" s="287"/>
      <c r="CU111" s="287"/>
      <c r="CV111" s="287"/>
      <c r="CW111" s="287"/>
      <c r="CX111" s="287"/>
      <c r="CY111" s="287"/>
      <c r="CZ111" s="287"/>
      <c r="DA111" s="287"/>
      <c r="DB111" s="287"/>
      <c r="DC111" s="287"/>
      <c r="DD111" s="287"/>
      <c r="DE111" s="287"/>
      <c r="DF111" s="287"/>
      <c r="DG111" s="287"/>
      <c r="DH111" s="287"/>
      <c r="DI111" s="287"/>
      <c r="DJ111" s="287"/>
      <c r="DK111" s="287"/>
      <c r="DL111" s="287"/>
      <c r="DM111" s="287"/>
      <c r="DN111" s="287"/>
      <c r="DO111" s="287"/>
      <c r="DP111" s="287"/>
      <c r="DQ111" s="287"/>
      <c r="DR111" s="287"/>
      <c r="DS111" s="287"/>
      <c r="DT111" s="287"/>
      <c r="DU111" s="287"/>
      <c r="DV111" s="287"/>
      <c r="DW111" s="287"/>
      <c r="DX111" s="287"/>
      <c r="DY111" s="287"/>
      <c r="DZ111" s="287"/>
      <c r="EA111" s="287"/>
      <c r="EB111" s="287"/>
      <c r="EC111" s="287"/>
      <c r="ED111" s="287"/>
      <c r="EE111" s="287"/>
      <c r="EF111" s="287"/>
      <c r="EG111" s="287"/>
      <c r="EH111" s="287"/>
      <c r="EI111" s="287"/>
      <c r="EJ111" s="287"/>
      <c r="EK111" s="287"/>
      <c r="EL111" s="287"/>
      <c r="EM111" s="287"/>
      <c r="EN111" s="287"/>
      <c r="EO111" s="287"/>
      <c r="EP111" s="287"/>
      <c r="EQ111" s="287"/>
      <c r="ER111" s="287"/>
      <c r="ES111" s="287"/>
      <c r="ET111" s="287"/>
      <c r="EU111" s="287"/>
      <c r="EV111" s="287"/>
      <c r="EW111" s="287"/>
      <c r="EX111" s="287"/>
      <c r="EY111" s="287"/>
      <c r="EZ111" s="287"/>
      <c r="FA111" s="287"/>
      <c r="FB111" s="287"/>
      <c r="FC111" s="287"/>
      <c r="FD111" s="287"/>
      <c r="FE111" s="287"/>
      <c r="FF111" s="287"/>
      <c r="FG111" s="287"/>
      <c r="FH111" s="287"/>
      <c r="FI111" s="287"/>
      <c r="FJ111" s="287"/>
      <c r="FK111" s="287"/>
      <c r="FL111" s="287"/>
      <c r="FM111" s="287"/>
      <c r="FN111" s="287"/>
      <c r="FO111" s="287"/>
      <c r="FP111" s="287"/>
      <c r="FQ111" s="287"/>
      <c r="FR111" s="287"/>
      <c r="FS111" s="287"/>
      <c r="FT111" s="287"/>
      <c r="FU111" s="287"/>
      <c r="FV111" s="287"/>
      <c r="FW111" s="287"/>
      <c r="FX111" s="287"/>
      <c r="FY111" s="287"/>
      <c r="FZ111" s="287"/>
      <c r="GA111" s="287"/>
      <c r="GB111" s="287"/>
      <c r="GC111" s="287"/>
      <c r="GD111" s="287"/>
      <c r="GE111" s="287"/>
      <c r="GF111" s="287"/>
      <c r="GG111" s="287"/>
      <c r="GH111" s="287"/>
      <c r="GI111" s="287"/>
      <c r="GJ111" s="287"/>
      <c r="GK111" s="287"/>
      <c r="GL111" s="287"/>
      <c r="GM111" s="287"/>
      <c r="GN111" s="287"/>
      <c r="GO111" s="287"/>
      <c r="GP111" s="287"/>
      <c r="GQ111" s="287"/>
      <c r="GR111" s="287"/>
      <c r="GS111" s="287"/>
      <c r="GT111" s="287"/>
      <c r="GU111" s="287"/>
      <c r="GV111" s="287"/>
      <c r="GW111" s="287"/>
      <c r="GX111" s="287"/>
      <c r="GY111" s="287"/>
      <c r="GZ111" s="287"/>
      <c r="HA111" s="287"/>
      <c r="HB111" s="287"/>
      <c r="HC111" s="287"/>
      <c r="HD111" s="287"/>
      <c r="HE111" s="287"/>
      <c r="HF111" s="287"/>
      <c r="HG111" s="287"/>
      <c r="HH111" s="287"/>
      <c r="HI111" s="287"/>
      <c r="HJ111" s="287"/>
      <c r="HK111" s="287"/>
      <c r="HL111" s="287"/>
      <c r="HM111" s="287"/>
      <c r="HN111" s="287"/>
      <c r="HO111" s="287"/>
      <c r="HP111" s="287"/>
      <c r="HQ111" s="287"/>
      <c r="HR111" s="287"/>
      <c r="HS111" s="287"/>
      <c r="HT111" s="287"/>
      <c r="HU111" s="287"/>
      <c r="HV111" s="287"/>
      <c r="HW111" s="287"/>
      <c r="HX111" s="287"/>
      <c r="HY111" s="287"/>
      <c r="HZ111" s="287"/>
      <c r="IA111" s="287"/>
      <c r="IB111" s="287"/>
      <c r="IC111" s="287"/>
      <c r="ID111" s="287"/>
      <c r="IE111" s="287"/>
      <c r="IF111" s="287"/>
      <c r="IG111" s="287"/>
      <c r="IH111" s="287"/>
      <c r="II111" s="287"/>
      <c r="IJ111" s="287"/>
      <c r="IK111" s="287"/>
      <c r="IL111" s="287"/>
      <c r="IM111" s="287"/>
      <c r="IN111" s="287"/>
      <c r="IO111" s="287"/>
      <c r="IP111" s="287"/>
      <c r="IQ111" s="287"/>
      <c r="IR111" s="287"/>
      <c r="IS111" s="287"/>
      <c r="IT111" s="287"/>
      <c r="IU111" s="287"/>
      <c r="IV111" s="287"/>
      <c r="IW111" s="287"/>
      <c r="IX111" s="287"/>
      <c r="IY111" s="287"/>
      <c r="IZ111" s="287"/>
      <c r="JA111" s="287"/>
      <c r="JB111" s="287"/>
      <c r="JC111" s="287"/>
      <c r="JD111" s="287"/>
      <c r="JE111" s="287"/>
      <c r="JF111" s="287"/>
      <c r="JG111" s="287"/>
      <c r="JH111" s="287"/>
      <c r="JI111" s="287"/>
      <c r="JJ111" s="287"/>
      <c r="JK111" s="287"/>
      <c r="JL111" s="287"/>
      <c r="JM111" s="287"/>
      <c r="JN111" s="287"/>
      <c r="JO111" s="287"/>
      <c r="JP111" s="287"/>
      <c r="JQ111" s="287"/>
      <c r="JR111" s="287"/>
      <c r="JS111" s="287"/>
      <c r="JT111" s="287"/>
      <c r="JU111" s="287"/>
      <c r="JV111" s="287"/>
      <c r="JW111" s="287"/>
      <c r="JX111" s="287"/>
      <c r="JY111" s="287"/>
      <c r="JZ111" s="287"/>
      <c r="KA111" s="287"/>
      <c r="KB111" s="287"/>
      <c r="KC111" s="287"/>
      <c r="KD111" s="287"/>
      <c r="KE111" s="287"/>
      <c r="KF111" s="287"/>
      <c r="KG111" s="287"/>
      <c r="KH111" s="287"/>
      <c r="KI111" s="287"/>
      <c r="KJ111" s="287"/>
      <c r="KK111" s="287"/>
      <c r="KL111" s="287"/>
      <c r="KM111" s="287"/>
      <c r="KN111" s="287"/>
      <c r="KO111" s="287"/>
      <c r="KP111" s="287"/>
      <c r="KQ111" s="287"/>
      <c r="KR111" s="287"/>
      <c r="KS111" s="287"/>
      <c r="KT111" s="287"/>
      <c r="KU111" s="287"/>
      <c r="KV111" s="287"/>
      <c r="KW111" s="287"/>
      <c r="KX111" s="287"/>
      <c r="KY111" s="287"/>
      <c r="KZ111" s="287"/>
      <c r="LA111" s="287"/>
      <c r="LB111" s="287"/>
      <c r="LC111" s="287"/>
      <c r="LD111" s="287"/>
      <c r="LE111" s="287"/>
      <c r="LF111" s="287"/>
      <c r="LG111" s="287"/>
      <c r="LH111" s="287"/>
      <c r="LI111" s="287"/>
      <c r="LJ111" s="287"/>
      <c r="LK111" s="287"/>
      <c r="LL111" s="287"/>
      <c r="LM111" s="287"/>
      <c r="LN111" s="287"/>
      <c r="LO111" s="287"/>
      <c r="LP111" s="287"/>
      <c r="LQ111" s="287"/>
      <c r="LR111" s="287"/>
      <c r="LS111" s="287"/>
      <c r="LT111" s="287"/>
      <c r="LU111" s="287"/>
      <c r="LV111" s="287"/>
      <c r="LW111" s="287"/>
      <c r="LX111" s="287"/>
      <c r="LY111" s="287"/>
      <c r="LZ111" s="287"/>
      <c r="MA111" s="287"/>
      <c r="MB111" s="287"/>
      <c r="MC111" s="287"/>
      <c r="MD111" s="287"/>
      <c r="ME111" s="287"/>
      <c r="MF111" s="287"/>
      <c r="MG111" s="287"/>
      <c r="MH111" s="287"/>
      <c r="MI111" s="287"/>
      <c r="MJ111" s="287"/>
      <c r="MK111" s="287"/>
      <c r="ML111" s="287"/>
      <c r="MM111" s="287"/>
      <c r="MN111" s="287"/>
      <c r="MO111" s="287"/>
      <c r="MP111" s="287"/>
      <c r="MQ111" s="287"/>
      <c r="MR111" s="287"/>
      <c r="MS111" s="287"/>
      <c r="MT111" s="287"/>
      <c r="MU111" s="287"/>
      <c r="MV111" s="287"/>
      <c r="MW111" s="287"/>
      <c r="MX111" s="287"/>
      <c r="MY111" s="287"/>
      <c r="MZ111" s="287"/>
      <c r="NA111" s="287"/>
      <c r="NB111" s="287"/>
      <c r="NC111" s="287"/>
      <c r="ND111" s="287"/>
      <c r="NE111" s="287"/>
      <c r="NF111" s="287"/>
      <c r="NG111" s="287"/>
      <c r="NH111" s="287"/>
      <c r="NI111" s="287"/>
      <c r="NJ111" s="287"/>
      <c r="NK111" s="287"/>
      <c r="NL111" s="287"/>
      <c r="NM111" s="287"/>
      <c r="NN111" s="287"/>
      <c r="NO111" s="287"/>
      <c r="NP111" s="287"/>
      <c r="NQ111" s="287"/>
      <c r="NR111" s="287"/>
      <c r="NS111" s="287"/>
      <c r="NT111" s="287"/>
      <c r="NU111" s="287"/>
      <c r="NV111" s="287"/>
      <c r="NW111" s="287"/>
      <c r="NX111" s="287"/>
      <c r="NY111" s="287"/>
      <c r="NZ111" s="287"/>
      <c r="OA111" s="287"/>
      <c r="OB111" s="287"/>
      <c r="OC111" s="287"/>
      <c r="OD111" s="287"/>
      <c r="OE111" s="287"/>
      <c r="OF111" s="287"/>
      <c r="OG111" s="287"/>
      <c r="OH111" s="287"/>
      <c r="OI111" s="287"/>
      <c r="OJ111" s="287"/>
      <c r="OK111" s="287"/>
      <c r="OL111" s="287"/>
      <c r="OM111" s="287"/>
      <c r="ON111" s="287"/>
      <c r="OO111" s="287"/>
      <c r="OP111" s="287"/>
      <c r="OQ111" s="287"/>
      <c r="OR111" s="287"/>
      <c r="OS111" s="287"/>
      <c r="OT111" s="287"/>
      <c r="OU111" s="287"/>
      <c r="OV111" s="287"/>
      <c r="OW111" s="287"/>
      <c r="OX111" s="287"/>
      <c r="OY111" s="287"/>
      <c r="OZ111" s="287"/>
      <c r="PA111" s="287"/>
      <c r="PB111" s="287"/>
      <c r="PC111" s="287"/>
      <c r="PD111" s="287"/>
      <c r="PE111" s="287"/>
      <c r="PF111" s="287"/>
      <c r="PG111" s="287"/>
      <c r="PH111" s="287"/>
      <c r="PI111" s="287"/>
      <c r="PJ111" s="287"/>
      <c r="PK111" s="287"/>
      <c r="PL111" s="287"/>
      <c r="PM111" s="287"/>
      <c r="PN111" s="287"/>
      <c r="PO111" s="287"/>
      <c r="PP111" s="287"/>
      <c r="PQ111" s="287"/>
      <c r="PR111" s="287"/>
      <c r="PS111" s="287"/>
      <c r="PT111" s="287"/>
      <c r="PU111" s="287"/>
      <c r="PV111" s="287"/>
      <c r="PW111" s="287"/>
      <c r="PX111" s="287"/>
      <c r="PY111" s="287"/>
      <c r="PZ111" s="287"/>
      <c r="QA111" s="287"/>
      <c r="QB111" s="287"/>
      <c r="QC111" s="287"/>
      <c r="QD111" s="287"/>
      <c r="QE111" s="287"/>
      <c r="QF111" s="287"/>
      <c r="QG111" s="287"/>
      <c r="QH111" s="287"/>
      <c r="QI111" s="287"/>
      <c r="QJ111" s="287"/>
      <c r="QK111" s="287"/>
      <c r="QL111" s="287"/>
      <c r="QM111" s="287"/>
      <c r="QN111" s="287"/>
      <c r="QO111" s="287"/>
      <c r="QP111" s="287"/>
      <c r="QQ111" s="287"/>
      <c r="QR111" s="287"/>
      <c r="QS111" s="287"/>
      <c r="QT111" s="287"/>
      <c r="QU111" s="287"/>
      <c r="QV111" s="287"/>
      <c r="QW111" s="287"/>
      <c r="QX111" s="287"/>
      <c r="QY111" s="287"/>
      <c r="QZ111" s="287"/>
      <c r="RA111" s="287"/>
      <c r="RB111" s="287"/>
      <c r="RC111" s="287"/>
      <c r="RD111" s="287"/>
      <c r="RE111" s="287"/>
      <c r="RF111" s="287"/>
      <c r="RG111" s="287"/>
      <c r="RH111" s="287"/>
      <c r="RI111" s="287"/>
      <c r="RJ111" s="287"/>
      <c r="RK111" s="287"/>
      <c r="RL111" s="287"/>
      <c r="RM111" s="287"/>
      <c r="RN111" s="287"/>
      <c r="RO111" s="287"/>
      <c r="RP111" s="287"/>
      <c r="RQ111" s="287"/>
      <c r="RR111" s="287"/>
      <c r="RS111" s="287"/>
      <c r="RT111" s="287"/>
      <c r="RU111" s="287"/>
      <c r="RV111" s="287"/>
      <c r="RW111" s="287"/>
      <c r="RX111" s="287"/>
      <c r="RY111" s="287"/>
      <c r="RZ111" s="287"/>
      <c r="SA111" s="287"/>
      <c r="SB111" s="287"/>
      <c r="SC111" s="287"/>
      <c r="SD111" s="287"/>
      <c r="SE111" s="287"/>
      <c r="SF111" s="287"/>
      <c r="SG111" s="287"/>
      <c r="SH111" s="287"/>
      <c r="SI111" s="287"/>
      <c r="SJ111" s="287"/>
      <c r="SK111" s="287"/>
      <c r="SL111" s="287"/>
      <c r="SM111" s="287"/>
      <c r="SN111" s="287"/>
      <c r="SO111" s="287"/>
      <c r="SP111" s="287"/>
      <c r="SQ111" s="287"/>
      <c r="SR111" s="287"/>
      <c r="SS111" s="287"/>
      <c r="ST111" s="287"/>
      <c r="SU111" s="287"/>
      <c r="SV111" s="287"/>
      <c r="SW111" s="287"/>
      <c r="SX111" s="287"/>
      <c r="SY111" s="287"/>
      <c r="SZ111" s="287"/>
      <c r="TA111" s="287"/>
      <c r="TB111" s="287"/>
      <c r="TC111" s="287"/>
      <c r="TD111" s="287"/>
      <c r="TE111" s="287"/>
      <c r="TF111" s="287"/>
      <c r="TG111" s="287"/>
      <c r="TH111" s="287"/>
      <c r="TI111" s="287"/>
      <c r="TJ111" s="287"/>
      <c r="TK111" s="287"/>
      <c r="TL111" s="287"/>
      <c r="TM111" s="287"/>
      <c r="TN111" s="287"/>
      <c r="TO111" s="287"/>
      <c r="TP111" s="287"/>
      <c r="TQ111" s="287"/>
      <c r="TR111" s="287"/>
      <c r="TS111" s="287"/>
      <c r="TT111" s="287"/>
      <c r="TU111" s="287"/>
      <c r="TV111" s="287"/>
      <c r="TW111" s="287"/>
      <c r="TX111" s="287"/>
      <c r="TY111" s="287"/>
      <c r="TZ111" s="287"/>
      <c r="UA111" s="287"/>
      <c r="UB111" s="287"/>
      <c r="UC111" s="287"/>
      <c r="UD111" s="287"/>
      <c r="UE111" s="287"/>
      <c r="UF111" s="287"/>
      <c r="UG111" s="287"/>
      <c r="UH111" s="287"/>
      <c r="UI111" s="287"/>
      <c r="UJ111" s="287"/>
      <c r="UK111" s="287"/>
      <c r="UL111" s="287"/>
      <c r="UM111" s="287"/>
      <c r="UN111" s="287"/>
      <c r="UO111" s="287"/>
      <c r="UP111" s="287"/>
      <c r="UQ111" s="287"/>
      <c r="UR111" s="287"/>
      <c r="US111" s="287"/>
      <c r="UT111" s="287"/>
      <c r="UU111" s="287"/>
      <c r="UV111" s="287"/>
      <c r="UW111" s="287"/>
      <c r="UX111" s="287"/>
      <c r="UY111" s="287"/>
      <c r="UZ111" s="287"/>
      <c r="VA111" s="287"/>
      <c r="VB111" s="287"/>
      <c r="VC111" s="287"/>
      <c r="VD111" s="287"/>
      <c r="VE111" s="287"/>
      <c r="VF111" s="287"/>
      <c r="VG111" s="287"/>
      <c r="VH111" s="287"/>
      <c r="VI111" s="287"/>
      <c r="VJ111" s="287"/>
      <c r="VK111" s="287"/>
      <c r="VL111" s="287"/>
      <c r="VM111" s="287"/>
      <c r="VN111" s="287"/>
      <c r="VO111" s="287"/>
      <c r="VP111" s="287"/>
      <c r="VQ111" s="287"/>
      <c r="VR111" s="287"/>
      <c r="VS111" s="287"/>
      <c r="VT111" s="287"/>
      <c r="VU111" s="287"/>
      <c r="VV111" s="287"/>
      <c r="VW111" s="287"/>
      <c r="VX111" s="287"/>
      <c r="VY111" s="287"/>
      <c r="VZ111" s="287"/>
      <c r="WA111" s="287"/>
      <c r="WB111" s="287"/>
      <c r="WC111" s="287"/>
      <c r="WD111" s="287"/>
      <c r="WE111" s="287"/>
      <c r="WF111" s="287"/>
      <c r="WG111" s="287"/>
      <c r="WH111" s="287"/>
      <c r="WI111" s="287"/>
      <c r="WJ111" s="287"/>
      <c r="WK111" s="287"/>
      <c r="WL111" s="287"/>
      <c r="WM111" s="287"/>
      <c r="WN111" s="287"/>
      <c r="WO111" s="287"/>
      <c r="WP111" s="287"/>
      <c r="WQ111" s="287"/>
      <c r="WR111" s="287"/>
      <c r="WS111" s="287"/>
      <c r="WT111" s="287"/>
      <c r="WU111" s="287"/>
      <c r="WV111" s="287"/>
      <c r="WW111" s="287"/>
      <c r="WX111" s="287"/>
      <c r="WY111" s="287"/>
      <c r="WZ111" s="287"/>
      <c r="XA111" s="287"/>
      <c r="XB111" s="287"/>
      <c r="XC111" s="287"/>
      <c r="XD111" s="287"/>
      <c r="XE111" s="287"/>
      <c r="XF111" s="287"/>
      <c r="XG111" s="287"/>
      <c r="XH111" s="287"/>
      <c r="XI111" s="287"/>
      <c r="XJ111" s="287"/>
      <c r="XK111" s="287"/>
      <c r="XL111" s="287"/>
      <c r="XM111" s="287"/>
      <c r="XN111" s="287"/>
      <c r="XO111" s="287"/>
      <c r="XP111" s="287"/>
      <c r="XQ111" s="287"/>
      <c r="XR111" s="287"/>
      <c r="XS111" s="287"/>
      <c r="XT111" s="287"/>
      <c r="XU111" s="287"/>
      <c r="XV111" s="287"/>
      <c r="XW111" s="287"/>
      <c r="XX111" s="287"/>
      <c r="XY111" s="287"/>
      <c r="XZ111" s="287"/>
      <c r="YA111" s="287"/>
      <c r="YB111" s="287"/>
      <c r="YC111" s="287"/>
      <c r="YD111" s="287"/>
      <c r="YE111" s="287"/>
      <c r="YF111" s="287"/>
      <c r="YG111" s="287"/>
      <c r="YH111" s="287"/>
      <c r="YI111" s="287"/>
      <c r="YJ111" s="287"/>
      <c r="YK111" s="287"/>
      <c r="YL111" s="287"/>
      <c r="YM111" s="287"/>
      <c r="YN111" s="287"/>
      <c r="YO111" s="287"/>
      <c r="YP111" s="287"/>
      <c r="YQ111" s="287"/>
      <c r="YR111" s="287"/>
      <c r="YS111" s="287"/>
      <c r="YT111" s="287"/>
      <c r="YU111" s="287"/>
      <c r="YV111" s="287"/>
      <c r="YW111" s="287"/>
      <c r="YX111" s="287"/>
      <c r="YY111" s="287"/>
      <c r="YZ111" s="287"/>
      <c r="ZA111" s="287"/>
      <c r="ZB111" s="287"/>
      <c r="ZC111" s="287"/>
      <c r="ZD111" s="287"/>
      <c r="ZE111" s="287"/>
      <c r="ZF111" s="287"/>
      <c r="ZG111" s="287"/>
      <c r="ZH111" s="287"/>
      <c r="ZI111" s="287"/>
      <c r="ZJ111" s="287"/>
      <c r="ZK111" s="287"/>
      <c r="ZL111" s="287"/>
      <c r="ZM111" s="287"/>
      <c r="ZN111" s="287"/>
      <c r="ZO111" s="287"/>
      <c r="ZP111" s="287"/>
      <c r="ZQ111" s="287"/>
      <c r="ZR111" s="287"/>
      <c r="ZS111" s="287"/>
      <c r="ZT111" s="287"/>
      <c r="ZU111" s="287"/>
      <c r="ZV111" s="287"/>
      <c r="ZW111" s="287"/>
      <c r="ZX111" s="287"/>
      <c r="ZY111" s="287"/>
      <c r="ZZ111" s="287"/>
      <c r="AAA111" s="287"/>
      <c r="AAB111" s="287"/>
      <c r="AAC111" s="287"/>
      <c r="AAD111" s="287"/>
      <c r="AAE111" s="287"/>
      <c r="AAF111" s="287"/>
      <c r="AAG111" s="287"/>
      <c r="AAH111" s="287"/>
      <c r="AAI111" s="287"/>
      <c r="AAJ111" s="287"/>
      <c r="AAK111" s="287"/>
      <c r="AAL111" s="287"/>
      <c r="AAM111" s="287"/>
      <c r="AAN111" s="287"/>
      <c r="AAO111" s="287"/>
      <c r="AAP111" s="287"/>
      <c r="AAQ111" s="287"/>
      <c r="AAR111" s="287"/>
      <c r="AAS111" s="287"/>
      <c r="AAT111" s="287"/>
      <c r="AAU111" s="287"/>
      <c r="AAV111" s="287"/>
      <c r="AAW111" s="287"/>
      <c r="AAX111" s="287"/>
      <c r="AAY111" s="287"/>
      <c r="AAZ111" s="287"/>
      <c r="ABA111" s="287"/>
      <c r="ABB111" s="287"/>
      <c r="ABC111" s="287"/>
      <c r="ABD111" s="287"/>
      <c r="ABE111" s="287"/>
      <c r="ABF111" s="287"/>
      <c r="ABG111" s="287"/>
      <c r="ABH111" s="287"/>
      <c r="ABI111" s="287"/>
      <c r="ABJ111" s="287"/>
      <c r="ABK111" s="287"/>
      <c r="ABL111" s="287"/>
      <c r="ABM111" s="287"/>
      <c r="ABN111" s="287"/>
      <c r="ABO111" s="287"/>
      <c r="ABP111" s="287"/>
      <c r="ABQ111" s="287"/>
      <c r="ABR111" s="287"/>
      <c r="ABS111" s="287"/>
      <c r="ABT111" s="287"/>
      <c r="ABU111" s="287"/>
      <c r="ABV111" s="287"/>
      <c r="ABW111" s="287"/>
      <c r="ABX111" s="287"/>
      <c r="ABY111" s="287"/>
      <c r="ABZ111" s="287"/>
      <c r="ACA111" s="287"/>
      <c r="ACB111" s="287"/>
      <c r="ACC111" s="287"/>
      <c r="ACD111" s="287"/>
      <c r="ACE111" s="287"/>
      <c r="ACF111" s="287"/>
      <c r="ACG111" s="287"/>
      <c r="ACH111" s="287"/>
      <c r="ACI111" s="287"/>
      <c r="ACJ111" s="287"/>
      <c r="ACK111" s="287"/>
      <c r="ACL111" s="287"/>
      <c r="ACM111" s="287"/>
      <c r="ACN111" s="287"/>
      <c r="ACO111" s="287"/>
      <c r="ACP111" s="287"/>
      <c r="ACQ111" s="287"/>
      <c r="ACR111" s="287"/>
      <c r="ACS111" s="287"/>
      <c r="ACT111" s="287"/>
      <c r="ACU111" s="287"/>
      <c r="ACV111" s="287"/>
      <c r="ACW111" s="287"/>
      <c r="ACX111" s="287"/>
      <c r="ACY111" s="287"/>
      <c r="ACZ111" s="287"/>
      <c r="ADA111" s="287"/>
      <c r="ADB111" s="287"/>
      <c r="ADC111" s="287"/>
      <c r="ADD111" s="287"/>
      <c r="ADE111" s="287"/>
      <c r="ADF111" s="287"/>
      <c r="ADG111" s="287"/>
      <c r="ADH111" s="287"/>
      <c r="ADI111" s="287"/>
      <c r="ADJ111" s="287"/>
      <c r="ADK111" s="287"/>
      <c r="ADL111" s="287"/>
      <c r="ADM111" s="287"/>
      <c r="ADN111" s="287"/>
      <c r="ADO111" s="287"/>
      <c r="ADP111" s="287"/>
      <c r="ADQ111" s="287"/>
      <c r="ADR111" s="287"/>
      <c r="ADS111" s="287"/>
      <c r="ADT111" s="287"/>
      <c r="ADU111" s="287"/>
      <c r="ADV111" s="287"/>
      <c r="ADW111" s="287"/>
      <c r="ADX111" s="287"/>
      <c r="ADY111" s="287"/>
      <c r="ADZ111" s="287"/>
      <c r="AEA111" s="287"/>
      <c r="AEB111" s="287"/>
      <c r="AEC111" s="287"/>
      <c r="AED111" s="287"/>
      <c r="AEE111" s="287"/>
      <c r="AEF111" s="287"/>
      <c r="AEG111" s="287"/>
      <c r="AEH111" s="287"/>
      <c r="AEI111" s="287"/>
      <c r="AEJ111" s="287"/>
      <c r="AEK111" s="287"/>
      <c r="AEL111" s="287"/>
      <c r="AEM111" s="287"/>
      <c r="AEN111" s="287"/>
      <c r="AEO111" s="287"/>
      <c r="AEP111" s="287"/>
      <c r="AEQ111" s="287"/>
      <c r="AER111" s="287"/>
      <c r="AES111" s="287"/>
      <c r="AET111" s="287"/>
      <c r="AEU111" s="287"/>
      <c r="AEV111" s="287"/>
      <c r="AEW111" s="287"/>
      <c r="AEX111" s="287"/>
      <c r="AEY111" s="287"/>
      <c r="AEZ111" s="287"/>
      <c r="AFA111" s="287"/>
      <c r="AFB111" s="287"/>
      <c r="AFC111" s="287"/>
      <c r="AFD111" s="287"/>
      <c r="AFE111" s="287"/>
      <c r="AFF111" s="287"/>
      <c r="AFG111" s="287"/>
      <c r="AFH111" s="287"/>
      <c r="AFI111" s="287"/>
      <c r="AFJ111" s="287"/>
      <c r="AFK111" s="287"/>
      <c r="AFL111" s="287"/>
      <c r="AFM111" s="287"/>
      <c r="AFN111" s="287"/>
      <c r="AFO111" s="287"/>
      <c r="AFP111" s="287"/>
      <c r="AFQ111" s="287"/>
      <c r="AFR111" s="287"/>
      <c r="AFS111" s="287"/>
      <c r="AFT111" s="287"/>
      <c r="AFU111" s="287"/>
      <c r="AFV111" s="287"/>
      <c r="AFW111" s="287"/>
      <c r="AFX111" s="287"/>
      <c r="AFY111" s="287"/>
      <c r="AFZ111" s="287"/>
      <c r="AGA111" s="287"/>
      <c r="AGB111" s="287"/>
      <c r="AGC111" s="287"/>
      <c r="AGD111" s="287"/>
      <c r="AGE111" s="287"/>
      <c r="AGF111" s="287"/>
      <c r="AGG111" s="287"/>
      <c r="AGH111" s="287"/>
      <c r="AGI111" s="287"/>
      <c r="AGJ111" s="287"/>
      <c r="AGK111" s="287"/>
      <c r="AGL111" s="287"/>
      <c r="AGM111" s="287"/>
      <c r="AGN111" s="287"/>
      <c r="AGO111" s="287"/>
      <c r="AGP111" s="287"/>
      <c r="AGQ111" s="287"/>
      <c r="AGR111" s="287"/>
      <c r="AGS111" s="287"/>
      <c r="AGT111" s="287"/>
      <c r="AGU111" s="287"/>
      <c r="AGV111" s="287"/>
      <c r="AGW111" s="287"/>
      <c r="AGX111" s="287"/>
      <c r="AGY111" s="287"/>
      <c r="AGZ111" s="287"/>
      <c r="AHA111" s="287"/>
      <c r="AHB111" s="287"/>
      <c r="AHC111" s="287"/>
      <c r="AHD111" s="287"/>
      <c r="AHE111" s="287"/>
      <c r="AHF111" s="287"/>
      <c r="AHG111" s="287"/>
      <c r="AHH111" s="287"/>
      <c r="AHI111" s="287"/>
      <c r="AHJ111" s="287"/>
      <c r="AHK111" s="287"/>
      <c r="AHL111" s="287"/>
      <c r="AHM111" s="287"/>
      <c r="AHN111" s="287"/>
      <c r="AHO111" s="287"/>
      <c r="AHP111" s="287"/>
      <c r="AHQ111" s="287"/>
      <c r="AHR111" s="287"/>
      <c r="AHS111" s="287"/>
      <c r="AHT111" s="287"/>
      <c r="AHU111" s="287"/>
      <c r="AHV111" s="287"/>
      <c r="AHW111" s="287"/>
      <c r="AHX111" s="287"/>
      <c r="AHY111" s="287"/>
      <c r="AHZ111" s="287"/>
      <c r="AIA111" s="287"/>
      <c r="AIB111" s="287"/>
      <c r="AIC111" s="287"/>
      <c r="AID111" s="287"/>
      <c r="AIE111" s="287"/>
      <c r="AIF111" s="287"/>
      <c r="AIG111" s="287"/>
      <c r="AIH111" s="287"/>
      <c r="AII111" s="287"/>
      <c r="AIJ111" s="287"/>
      <c r="AIK111" s="287"/>
      <c r="AIL111" s="287"/>
      <c r="AIM111" s="287"/>
      <c r="AIN111" s="287"/>
      <c r="AIO111" s="287"/>
      <c r="AIP111" s="287"/>
      <c r="AIQ111" s="287"/>
      <c r="AIR111" s="287"/>
      <c r="AIS111" s="287"/>
      <c r="AIT111" s="287"/>
      <c r="AIU111" s="287"/>
      <c r="AIV111" s="287"/>
      <c r="AIW111" s="287"/>
      <c r="AIX111" s="287"/>
      <c r="AIY111" s="287"/>
      <c r="AIZ111" s="287"/>
      <c r="AJA111" s="287"/>
      <c r="AJB111" s="287"/>
      <c r="AJC111" s="287"/>
      <c r="AJD111" s="287"/>
      <c r="AJE111" s="287"/>
      <c r="AJF111" s="287"/>
      <c r="AJG111" s="287"/>
      <c r="AJH111" s="287"/>
      <c r="AJI111" s="287"/>
      <c r="AJJ111" s="287"/>
      <c r="AJK111" s="287"/>
      <c r="AJL111" s="287"/>
      <c r="AJM111" s="287"/>
      <c r="AJN111" s="287"/>
      <c r="AJO111" s="287"/>
      <c r="AJP111" s="287"/>
      <c r="AJQ111" s="287"/>
      <c r="AJR111" s="287"/>
      <c r="AJS111" s="287"/>
      <c r="AJT111" s="287"/>
      <c r="AJU111" s="287"/>
      <c r="AJV111" s="287"/>
      <c r="AJW111" s="287"/>
      <c r="AJX111" s="287"/>
      <c r="AJY111" s="287"/>
      <c r="AJZ111" s="287"/>
      <c r="AKA111" s="287"/>
      <c r="AKB111" s="287"/>
      <c r="AKC111" s="287"/>
      <c r="AKD111" s="287"/>
      <c r="AKE111" s="287"/>
      <c r="AKF111" s="287"/>
      <c r="AKG111" s="287"/>
      <c r="AKH111" s="287"/>
      <c r="AKI111" s="287"/>
      <c r="AKJ111" s="287"/>
      <c r="AKK111" s="287"/>
      <c r="AKL111" s="287"/>
      <c r="AKM111" s="287"/>
      <c r="AKN111" s="287"/>
      <c r="AKO111" s="287"/>
      <c r="AKP111" s="287"/>
      <c r="AKQ111" s="287"/>
      <c r="AKR111" s="287"/>
      <c r="AKS111" s="287"/>
      <c r="AKT111" s="287"/>
      <c r="AKU111" s="287"/>
      <c r="AKV111" s="287"/>
      <c r="AKW111" s="287"/>
      <c r="AKX111" s="287"/>
      <c r="AKY111" s="287"/>
      <c r="AKZ111" s="287"/>
      <c r="ALA111" s="287"/>
      <c r="ALB111" s="287"/>
      <c r="ALC111" s="287"/>
      <c r="ALD111" s="287"/>
      <c r="ALE111" s="287"/>
      <c r="ALF111" s="287"/>
      <c r="ALG111" s="287"/>
      <c r="ALH111" s="287"/>
      <c r="ALI111" s="287"/>
      <c r="ALJ111" s="287"/>
      <c r="ALK111" s="287"/>
      <c r="ALL111" s="287"/>
      <c r="ALM111" s="287"/>
      <c r="ALN111" s="287"/>
      <c r="ALO111" s="287"/>
      <c r="ALP111" s="287"/>
      <c r="ALQ111" s="287"/>
      <c r="ALR111" s="287"/>
      <c r="ALS111" s="287"/>
      <c r="ALT111" s="287"/>
      <c r="ALU111" s="287"/>
      <c r="ALV111" s="287"/>
      <c r="ALW111" s="287"/>
      <c r="ALX111" s="287"/>
      <c r="ALY111" s="287"/>
      <c r="ALZ111" s="287"/>
      <c r="AMA111" s="287"/>
      <c r="AMB111" s="287"/>
      <c r="AMC111" s="287"/>
      <c r="AMD111" s="287"/>
      <c r="AME111" s="287"/>
      <c r="AMF111" s="287"/>
      <c r="AMG111" s="287"/>
      <c r="AMH111" s="287"/>
      <c r="AMI111" s="287"/>
      <c r="AMJ111" s="287"/>
      <c r="AMK111" s="287"/>
      <c r="AML111" s="287"/>
      <c r="AMM111" s="287"/>
      <c r="AMN111" s="287"/>
      <c r="AMO111" s="287"/>
      <c r="AMP111" s="287"/>
      <c r="AMQ111" s="287"/>
      <c r="AMR111" s="287"/>
      <c r="AMS111" s="287"/>
      <c r="AMT111" s="287"/>
      <c r="AMU111" s="287"/>
      <c r="AMV111" s="287"/>
      <c r="AMW111" s="287"/>
      <c r="AMX111" s="287"/>
      <c r="AMY111" s="287"/>
      <c r="AMZ111" s="287"/>
      <c r="ANA111" s="287"/>
      <c r="ANB111" s="287"/>
      <c r="ANC111" s="287"/>
      <c r="AND111" s="287"/>
      <c r="ANE111" s="287"/>
      <c r="ANF111" s="287"/>
      <c r="ANG111" s="287"/>
      <c r="ANH111" s="287"/>
      <c r="ANI111" s="287"/>
      <c r="ANJ111" s="287"/>
      <c r="ANK111" s="287"/>
      <c r="ANL111" s="287"/>
      <c r="ANM111" s="287"/>
      <c r="ANN111" s="287"/>
      <c r="ANO111" s="287"/>
      <c r="ANP111" s="287"/>
      <c r="ANQ111" s="287"/>
      <c r="ANR111" s="287"/>
      <c r="ANS111" s="287"/>
      <c r="ANT111" s="287"/>
      <c r="ANU111" s="287"/>
      <c r="ANV111" s="287"/>
      <c r="ANW111" s="287"/>
      <c r="ANX111" s="287"/>
      <c r="ANY111" s="287"/>
      <c r="ANZ111" s="287"/>
      <c r="AOA111" s="287"/>
      <c r="AOB111" s="287"/>
      <c r="AOC111" s="287"/>
      <c r="AOD111" s="287"/>
      <c r="AOE111" s="287"/>
      <c r="AOF111" s="287"/>
      <c r="AOG111" s="287"/>
      <c r="AOH111" s="287"/>
      <c r="AOI111" s="287"/>
      <c r="AOJ111" s="287"/>
      <c r="AOK111" s="287"/>
      <c r="AOL111" s="287"/>
      <c r="AOM111" s="287"/>
      <c r="AON111" s="287"/>
      <c r="AOO111" s="287"/>
      <c r="AOP111" s="287"/>
      <c r="AOQ111" s="287"/>
      <c r="AOR111" s="287"/>
      <c r="AOS111" s="287"/>
      <c r="AOT111" s="287"/>
      <c r="AOU111" s="287"/>
      <c r="AOV111" s="287"/>
      <c r="AOW111" s="287"/>
      <c r="AOX111" s="287"/>
      <c r="AOY111" s="287"/>
      <c r="AOZ111" s="287"/>
      <c r="APA111" s="287"/>
      <c r="APB111" s="287"/>
      <c r="APC111" s="287"/>
      <c r="APD111" s="287"/>
      <c r="APE111" s="287"/>
      <c r="APF111" s="287"/>
      <c r="APG111" s="287"/>
      <c r="APH111" s="287"/>
      <c r="API111" s="287"/>
      <c r="APJ111" s="287"/>
      <c r="APK111" s="287"/>
      <c r="APL111" s="287"/>
      <c r="APM111" s="287"/>
      <c r="APN111" s="287"/>
      <c r="APO111" s="287"/>
      <c r="APP111" s="287"/>
      <c r="APQ111" s="287"/>
      <c r="APR111" s="287"/>
      <c r="APS111" s="287"/>
      <c r="APT111" s="287"/>
      <c r="APU111" s="287"/>
      <c r="APV111" s="287"/>
      <c r="APW111" s="287"/>
      <c r="APX111" s="287"/>
      <c r="APY111" s="287"/>
      <c r="APZ111" s="287"/>
      <c r="AQA111" s="287"/>
      <c r="AQB111" s="287"/>
      <c r="AQC111" s="287"/>
      <c r="AQD111" s="287"/>
      <c r="AQE111" s="287"/>
      <c r="AQF111" s="287"/>
      <c r="AQG111" s="287"/>
      <c r="AQH111" s="287"/>
      <c r="AQI111" s="287"/>
      <c r="AQJ111" s="287"/>
      <c r="AQK111" s="287"/>
      <c r="AQL111" s="287"/>
      <c r="AQM111" s="287"/>
      <c r="AQN111" s="287"/>
      <c r="AQO111" s="287"/>
      <c r="AQP111" s="287"/>
      <c r="AQQ111" s="287"/>
      <c r="AQR111" s="287"/>
      <c r="AQS111" s="287"/>
      <c r="AQT111" s="287"/>
      <c r="AQU111" s="287"/>
      <c r="AQV111" s="287"/>
      <c r="AQW111" s="287"/>
      <c r="AQX111" s="287"/>
      <c r="AQY111" s="287"/>
      <c r="AQZ111" s="287"/>
      <c r="ARA111" s="287"/>
      <c r="ARB111" s="287"/>
      <c r="ARC111" s="287"/>
      <c r="ARD111" s="287"/>
      <c r="ARE111" s="287"/>
      <c r="ARF111" s="287"/>
      <c r="ARG111" s="287"/>
      <c r="ARH111" s="287"/>
      <c r="ARI111" s="287"/>
      <c r="ARJ111" s="287"/>
      <c r="ARK111" s="287"/>
      <c r="ARL111" s="287"/>
      <c r="ARM111" s="287"/>
      <c r="ARN111" s="287"/>
      <c r="ARO111" s="287"/>
      <c r="ARP111" s="287"/>
      <c r="ARQ111" s="287"/>
      <c r="ARR111" s="287"/>
      <c r="ARS111" s="287"/>
      <c r="ART111" s="287"/>
      <c r="ARU111" s="287"/>
      <c r="ARV111" s="287"/>
      <c r="ARW111" s="287"/>
      <c r="ARX111" s="287"/>
      <c r="ARY111" s="287"/>
      <c r="ARZ111" s="287"/>
      <c r="ASA111" s="287"/>
      <c r="ASB111" s="287"/>
      <c r="ASC111" s="287"/>
      <c r="ASD111" s="287"/>
      <c r="ASE111" s="287"/>
      <c r="ASF111" s="287"/>
      <c r="ASG111" s="287"/>
      <c r="ASH111" s="287"/>
      <c r="ASI111" s="287"/>
      <c r="ASJ111" s="287"/>
      <c r="ASK111" s="287"/>
      <c r="ASL111" s="287"/>
      <c r="ASM111" s="287"/>
      <c r="ASN111" s="287"/>
      <c r="ASO111" s="287"/>
      <c r="ASP111" s="287"/>
      <c r="ASQ111" s="287"/>
      <c r="ASR111" s="287"/>
      <c r="ASS111" s="287"/>
      <c r="AST111" s="287"/>
      <c r="ASU111" s="287"/>
      <c r="ASV111" s="287"/>
      <c r="ASW111" s="287"/>
      <c r="ASX111" s="287"/>
      <c r="ASY111" s="287"/>
      <c r="ASZ111" s="287"/>
      <c r="ATA111" s="287"/>
      <c r="ATB111" s="287"/>
      <c r="ATC111" s="287"/>
      <c r="ATD111" s="287"/>
      <c r="ATE111" s="287"/>
      <c r="ATF111" s="287"/>
      <c r="ATG111" s="287"/>
      <c r="ATH111" s="287"/>
      <c r="ATI111" s="287"/>
      <c r="ATJ111" s="287"/>
      <c r="ATK111" s="287"/>
      <c r="ATL111" s="287"/>
      <c r="ATM111" s="287"/>
      <c r="ATN111" s="287"/>
      <c r="ATO111" s="287"/>
      <c r="ATP111" s="287"/>
      <c r="ATQ111" s="287"/>
      <c r="ATR111" s="287"/>
      <c r="ATS111" s="287"/>
      <c r="ATT111" s="287"/>
      <c r="ATU111" s="287"/>
      <c r="ATV111" s="287"/>
      <c r="ATW111" s="287"/>
      <c r="ATX111" s="287"/>
      <c r="ATY111" s="287"/>
      <c r="ATZ111" s="287"/>
      <c r="AUA111" s="287"/>
      <c r="AUB111" s="287"/>
      <c r="AUC111" s="287"/>
      <c r="AUD111" s="287"/>
      <c r="AUE111" s="287"/>
      <c r="AUF111" s="287"/>
      <c r="AUG111" s="287"/>
      <c r="AUH111" s="287"/>
      <c r="AUI111" s="287"/>
      <c r="AUJ111" s="287"/>
      <c r="AUK111" s="287"/>
      <c r="AUL111" s="287"/>
      <c r="AUM111" s="287"/>
      <c r="AUN111" s="287"/>
      <c r="AUO111" s="287"/>
      <c r="AUP111" s="287"/>
      <c r="AUQ111" s="287"/>
      <c r="AUR111" s="287"/>
      <c r="AUS111" s="287"/>
      <c r="AUT111" s="287"/>
      <c r="AUU111" s="287"/>
      <c r="AUV111" s="287"/>
      <c r="AUW111" s="287"/>
      <c r="AUX111" s="287"/>
      <c r="AUY111" s="287"/>
      <c r="AUZ111" s="287"/>
      <c r="AVA111" s="287"/>
      <c r="AVB111" s="287"/>
      <c r="AVC111" s="287"/>
      <c r="AVD111" s="287"/>
      <c r="AVE111" s="287"/>
      <c r="AVF111" s="287"/>
      <c r="AVG111" s="287"/>
      <c r="AVH111" s="287"/>
      <c r="AVI111" s="287"/>
      <c r="AVJ111" s="287"/>
      <c r="AVK111" s="287"/>
      <c r="AVL111" s="287"/>
      <c r="AVM111" s="287"/>
      <c r="AVN111" s="287"/>
      <c r="AVO111" s="287"/>
      <c r="AVP111" s="287"/>
      <c r="AVQ111" s="287"/>
      <c r="AVR111" s="287"/>
      <c r="AVS111" s="287"/>
      <c r="AVT111" s="287"/>
      <c r="AVU111" s="287"/>
      <c r="AVV111" s="287"/>
      <c r="AVW111" s="287"/>
      <c r="AVX111" s="287"/>
      <c r="AVY111" s="287"/>
      <c r="AVZ111" s="287"/>
      <c r="AWA111" s="287"/>
      <c r="AWB111" s="287"/>
      <c r="AWC111" s="287"/>
      <c r="AWD111" s="287"/>
      <c r="AWE111" s="287"/>
      <c r="AWF111" s="287"/>
      <c r="AWG111" s="287"/>
      <c r="AWH111" s="287"/>
      <c r="AWI111" s="287"/>
      <c r="AWJ111" s="287"/>
      <c r="AWK111" s="287"/>
      <c r="AWL111" s="287"/>
      <c r="AWM111" s="287"/>
      <c r="AWN111" s="287"/>
      <c r="AWO111" s="287"/>
      <c r="AWP111" s="287"/>
      <c r="AWQ111" s="287"/>
      <c r="AWR111" s="287"/>
      <c r="AWS111" s="287"/>
      <c r="AWT111" s="287"/>
      <c r="AWU111" s="287"/>
      <c r="AWV111" s="287"/>
      <c r="AWW111" s="287"/>
      <c r="AWX111" s="287"/>
      <c r="AWY111" s="287"/>
      <c r="AWZ111" s="287"/>
      <c r="AXA111" s="287"/>
      <c r="AXB111" s="287"/>
      <c r="AXC111" s="287"/>
      <c r="AXD111" s="287"/>
      <c r="AXE111" s="287"/>
      <c r="AXF111" s="287"/>
      <c r="AXG111" s="287"/>
      <c r="AXH111" s="287"/>
      <c r="AXI111" s="287"/>
      <c r="AXJ111" s="287"/>
      <c r="AXK111" s="287"/>
      <c r="AXL111" s="287"/>
      <c r="AXM111" s="287"/>
      <c r="AXN111" s="287"/>
      <c r="AXO111" s="287"/>
      <c r="AXP111" s="287"/>
      <c r="AXQ111" s="287"/>
      <c r="AXR111" s="287"/>
      <c r="AXS111" s="287"/>
      <c r="AXT111" s="287"/>
      <c r="AXU111" s="287"/>
      <c r="AXV111" s="287"/>
      <c r="AXW111" s="287"/>
      <c r="AXX111" s="287"/>
      <c r="AXY111" s="287"/>
      <c r="AXZ111" s="287"/>
      <c r="AYA111" s="287"/>
      <c r="AYB111" s="287"/>
      <c r="AYC111" s="287"/>
      <c r="AYD111" s="287"/>
      <c r="AYE111" s="287"/>
      <c r="AYF111" s="287"/>
      <c r="AYG111" s="287"/>
      <c r="AYH111" s="287"/>
      <c r="AYI111" s="287"/>
      <c r="AYJ111" s="287"/>
      <c r="AYK111" s="287"/>
      <c r="AYL111" s="287"/>
      <c r="AYM111" s="287"/>
      <c r="AYN111" s="287"/>
      <c r="AYO111" s="287"/>
      <c r="AYP111" s="287"/>
      <c r="AYQ111" s="287"/>
      <c r="AYR111" s="287"/>
      <c r="AYS111" s="287"/>
      <c r="AYT111" s="287"/>
      <c r="AYU111" s="287"/>
      <c r="AYV111" s="287"/>
      <c r="AYW111" s="287"/>
      <c r="AYX111" s="287"/>
      <c r="AYY111" s="287"/>
      <c r="AYZ111" s="287"/>
      <c r="AZA111" s="287"/>
      <c r="AZB111" s="287"/>
      <c r="AZC111" s="287"/>
      <c r="AZD111" s="287"/>
      <c r="AZE111" s="287"/>
      <c r="AZF111" s="287"/>
      <c r="AZG111" s="287"/>
      <c r="AZH111" s="287"/>
      <c r="AZI111" s="287"/>
      <c r="AZJ111" s="287"/>
      <c r="AZK111" s="287"/>
      <c r="AZL111" s="287"/>
      <c r="AZM111" s="287"/>
      <c r="AZN111" s="287"/>
      <c r="AZO111" s="287"/>
      <c r="AZP111" s="287"/>
      <c r="AZQ111" s="287"/>
      <c r="AZR111" s="287"/>
      <c r="AZS111" s="287"/>
      <c r="AZT111" s="287"/>
      <c r="AZU111" s="287"/>
      <c r="AZV111" s="287"/>
      <c r="AZW111" s="287"/>
      <c r="AZX111" s="287"/>
      <c r="AZY111" s="287"/>
      <c r="AZZ111" s="287"/>
      <c r="BAA111" s="287"/>
      <c r="BAB111" s="287"/>
      <c r="BAC111" s="287"/>
      <c r="BAD111" s="287"/>
      <c r="BAE111" s="287"/>
      <c r="BAF111" s="287"/>
      <c r="BAG111" s="287"/>
      <c r="BAH111" s="287"/>
      <c r="BAI111" s="287"/>
      <c r="BAJ111" s="287"/>
      <c r="BAK111" s="287"/>
      <c r="BAL111" s="287"/>
      <c r="BAM111" s="287"/>
      <c r="BAN111" s="287"/>
      <c r="BAO111" s="287"/>
      <c r="BAP111" s="287"/>
      <c r="BAQ111" s="287"/>
      <c r="BAR111" s="287"/>
      <c r="BAS111" s="287"/>
      <c r="BAT111" s="287"/>
      <c r="BAU111" s="287"/>
      <c r="BAV111" s="287"/>
      <c r="BAW111" s="287"/>
      <c r="BAX111" s="287"/>
      <c r="BAY111" s="287"/>
      <c r="BAZ111" s="287"/>
      <c r="BBA111" s="287"/>
      <c r="BBB111" s="287"/>
      <c r="BBC111" s="287"/>
      <c r="BBD111" s="287"/>
      <c r="BBE111" s="287"/>
      <c r="BBF111" s="287"/>
      <c r="BBG111" s="287"/>
      <c r="BBH111" s="287"/>
      <c r="BBI111" s="287"/>
      <c r="BBJ111" s="287"/>
      <c r="BBK111" s="287"/>
      <c r="BBL111" s="287"/>
      <c r="BBM111" s="287"/>
      <c r="BBN111" s="287"/>
      <c r="BBO111" s="287"/>
      <c r="BBP111" s="287"/>
      <c r="BBQ111" s="287"/>
      <c r="BBR111" s="287"/>
      <c r="BBS111" s="287"/>
      <c r="BBT111" s="287"/>
      <c r="BBU111" s="287"/>
      <c r="BBV111" s="287"/>
      <c r="BBW111" s="287"/>
      <c r="BBX111" s="287"/>
      <c r="BBY111" s="287"/>
      <c r="BBZ111" s="287"/>
      <c r="BCA111" s="287"/>
      <c r="BCB111" s="287"/>
      <c r="BCC111" s="287"/>
      <c r="BCD111" s="287"/>
      <c r="BCE111" s="287"/>
      <c r="BCF111" s="287"/>
      <c r="BCG111" s="287"/>
      <c r="BCH111" s="287"/>
      <c r="BCI111" s="287"/>
      <c r="BCJ111" s="287"/>
      <c r="BCK111" s="287"/>
      <c r="BCL111" s="287"/>
      <c r="BCM111" s="287"/>
      <c r="BCN111" s="287"/>
      <c r="BCO111" s="287"/>
      <c r="BCP111" s="287"/>
      <c r="BCQ111" s="287"/>
      <c r="BCR111" s="287"/>
      <c r="BCS111" s="287"/>
      <c r="BCT111" s="287"/>
      <c r="BCU111" s="287"/>
      <c r="BCV111" s="287"/>
      <c r="BCW111" s="287"/>
      <c r="BCX111" s="287"/>
      <c r="BCY111" s="287"/>
      <c r="BCZ111" s="287"/>
      <c r="BDA111" s="287"/>
      <c r="BDB111" s="287"/>
      <c r="BDC111" s="287"/>
      <c r="BDD111" s="287"/>
      <c r="BDE111" s="287"/>
      <c r="BDF111" s="287"/>
      <c r="BDG111" s="287"/>
      <c r="BDH111" s="287"/>
      <c r="BDI111" s="287"/>
      <c r="BDJ111" s="287"/>
      <c r="BDK111" s="287"/>
      <c r="BDL111" s="287"/>
      <c r="BDM111" s="287"/>
      <c r="BDN111" s="287"/>
      <c r="BDO111" s="287"/>
      <c r="BDP111" s="287"/>
      <c r="BDQ111" s="287"/>
      <c r="BDR111" s="287"/>
      <c r="BDS111" s="287"/>
      <c r="BDT111" s="287"/>
      <c r="BDU111" s="287"/>
      <c r="BDV111" s="287"/>
      <c r="BDW111" s="287"/>
      <c r="BDX111" s="287"/>
      <c r="BDY111" s="287"/>
      <c r="BDZ111" s="287"/>
      <c r="BEA111" s="287"/>
      <c r="BEB111" s="287"/>
      <c r="BEC111" s="287"/>
      <c r="BED111" s="287"/>
      <c r="BEE111" s="287"/>
      <c r="BEF111" s="287"/>
      <c r="BEG111" s="287"/>
      <c r="BEH111" s="287"/>
      <c r="BEI111" s="287"/>
      <c r="BEJ111" s="287"/>
      <c r="BEK111" s="287"/>
      <c r="BEL111" s="287"/>
      <c r="BEM111" s="287"/>
      <c r="BEN111" s="287"/>
      <c r="BEO111" s="287"/>
      <c r="BEP111" s="287"/>
      <c r="BEQ111" s="287"/>
      <c r="BER111" s="287"/>
      <c r="BES111" s="287"/>
      <c r="BET111" s="287"/>
      <c r="BEU111" s="287"/>
      <c r="BEV111" s="287"/>
      <c r="BEW111" s="287"/>
      <c r="BEX111" s="287"/>
      <c r="BEY111" s="287"/>
      <c r="BEZ111" s="287"/>
      <c r="BFA111" s="287"/>
      <c r="BFB111" s="287"/>
      <c r="BFC111" s="287"/>
      <c r="BFD111" s="287"/>
      <c r="BFE111" s="287"/>
      <c r="BFF111" s="287"/>
      <c r="BFG111" s="287"/>
      <c r="BFH111" s="287"/>
      <c r="BFI111" s="287"/>
      <c r="BFJ111" s="287"/>
      <c r="BFK111" s="287"/>
      <c r="BFL111" s="287"/>
      <c r="BFM111" s="287"/>
      <c r="BFN111" s="287"/>
      <c r="BFO111" s="287"/>
      <c r="BFP111" s="287"/>
      <c r="BFQ111" s="287"/>
      <c r="BFR111" s="287"/>
      <c r="BFS111" s="287"/>
      <c r="BFT111" s="287"/>
      <c r="BFU111" s="287"/>
      <c r="BFV111" s="287"/>
      <c r="BFW111" s="287"/>
      <c r="BFX111" s="287"/>
      <c r="BFY111" s="287"/>
      <c r="BFZ111" s="287"/>
      <c r="BGA111" s="287"/>
      <c r="BGB111" s="287"/>
      <c r="BGC111" s="287"/>
      <c r="BGD111" s="287"/>
      <c r="BGE111" s="287"/>
      <c r="BGF111" s="287"/>
      <c r="BGG111" s="287"/>
      <c r="BGH111" s="287"/>
      <c r="BGI111" s="287"/>
      <c r="BGJ111" s="287"/>
      <c r="BGK111" s="287"/>
      <c r="BGL111" s="287"/>
      <c r="BGM111" s="287"/>
      <c r="BGN111" s="287"/>
      <c r="BGO111" s="287"/>
      <c r="BGP111" s="287"/>
      <c r="BGQ111" s="287"/>
      <c r="BGR111" s="287"/>
      <c r="BGS111" s="287"/>
      <c r="BGT111" s="287"/>
      <c r="BGU111" s="287"/>
      <c r="BGV111" s="287"/>
      <c r="BGW111" s="287"/>
      <c r="BGX111" s="287"/>
      <c r="BGY111" s="287"/>
      <c r="BGZ111" s="287"/>
      <c r="BHA111" s="287"/>
      <c r="BHB111" s="287"/>
      <c r="BHC111" s="287"/>
      <c r="BHD111" s="287"/>
      <c r="BHE111" s="287"/>
      <c r="BHF111" s="287"/>
      <c r="BHG111" s="287"/>
      <c r="BHH111" s="287"/>
      <c r="BHI111" s="287"/>
      <c r="BHJ111" s="287"/>
      <c r="BHK111" s="287"/>
      <c r="BHL111" s="287"/>
      <c r="BHM111" s="287"/>
      <c r="BHN111" s="287"/>
      <c r="BHO111" s="287"/>
      <c r="BHP111" s="287"/>
      <c r="BHQ111" s="287"/>
      <c r="BHR111" s="287"/>
      <c r="BHS111" s="287"/>
      <c r="BHT111" s="287"/>
      <c r="BHU111" s="287"/>
      <c r="BHV111" s="287"/>
      <c r="BHW111" s="287"/>
      <c r="BHX111" s="287"/>
      <c r="BHY111" s="287"/>
      <c r="BHZ111" s="287"/>
      <c r="BIA111" s="287"/>
      <c r="BIB111" s="287"/>
      <c r="BIC111" s="287"/>
      <c r="BID111" s="287"/>
      <c r="BIE111" s="287"/>
      <c r="BIF111" s="287"/>
      <c r="BIG111" s="287"/>
      <c r="BIH111" s="287"/>
      <c r="BII111" s="287"/>
      <c r="BIJ111" s="287"/>
      <c r="BIK111" s="287"/>
      <c r="BIL111" s="287"/>
      <c r="BIM111" s="287"/>
      <c r="BIN111" s="287"/>
      <c r="BIO111" s="287"/>
      <c r="BIP111" s="287"/>
      <c r="BIQ111" s="287"/>
      <c r="BIR111" s="287"/>
      <c r="BIS111" s="287"/>
      <c r="BIT111" s="287"/>
      <c r="BIU111" s="287"/>
      <c r="BIV111" s="287"/>
      <c r="BIW111" s="287"/>
      <c r="BIX111" s="287"/>
      <c r="BIY111" s="287"/>
      <c r="BIZ111" s="287"/>
      <c r="BJA111" s="287"/>
      <c r="BJB111" s="287"/>
      <c r="BJC111" s="287"/>
      <c r="BJD111" s="287"/>
      <c r="BJE111" s="287"/>
      <c r="BJF111" s="287"/>
      <c r="BJG111" s="287"/>
      <c r="BJH111" s="287"/>
      <c r="BJI111" s="287"/>
      <c r="BJJ111" s="287"/>
      <c r="BJK111" s="287"/>
      <c r="BJL111" s="287"/>
      <c r="BJM111" s="287"/>
      <c r="BJN111" s="287"/>
      <c r="BJO111" s="287"/>
      <c r="BJP111" s="287"/>
      <c r="BJQ111" s="287"/>
      <c r="BJR111" s="287"/>
      <c r="BJS111" s="287"/>
      <c r="BJT111" s="287"/>
      <c r="BJU111" s="287"/>
      <c r="BJV111" s="287"/>
      <c r="BJW111" s="287"/>
      <c r="BJX111" s="287"/>
      <c r="BJY111" s="287"/>
      <c r="BJZ111" s="287"/>
      <c r="BKA111" s="287"/>
      <c r="BKB111" s="287"/>
      <c r="BKC111" s="287"/>
      <c r="BKD111" s="287"/>
      <c r="BKE111" s="287"/>
      <c r="BKF111" s="287"/>
      <c r="BKG111" s="287"/>
      <c r="BKH111" s="287"/>
      <c r="BKI111" s="287"/>
      <c r="BKJ111" s="287"/>
      <c r="BKK111" s="287"/>
      <c r="BKL111" s="287"/>
      <c r="BKM111" s="287"/>
      <c r="BKN111" s="287"/>
      <c r="BKO111" s="287"/>
      <c r="BKP111" s="287"/>
      <c r="BKQ111" s="287"/>
      <c r="BKR111" s="287"/>
      <c r="BKS111" s="287"/>
      <c r="BKT111" s="287"/>
      <c r="BKU111" s="287"/>
      <c r="BKV111" s="287"/>
      <c r="BKW111" s="287"/>
      <c r="BKX111" s="287"/>
      <c r="BKY111" s="287"/>
      <c r="BKZ111" s="287"/>
      <c r="BLA111" s="287"/>
      <c r="BLB111" s="287"/>
      <c r="BLC111" s="287"/>
      <c r="BLD111" s="287"/>
      <c r="BLE111" s="287"/>
      <c r="BLF111" s="287"/>
      <c r="BLG111" s="287"/>
      <c r="BLH111" s="287"/>
      <c r="BLI111" s="287"/>
      <c r="BLJ111" s="287"/>
      <c r="BLK111" s="287"/>
      <c r="BLL111" s="287"/>
      <c r="BLM111" s="287"/>
      <c r="BLN111" s="287"/>
      <c r="BLO111" s="287"/>
      <c r="BLP111" s="287"/>
      <c r="BLQ111" s="287"/>
      <c r="BLR111" s="287"/>
      <c r="BLS111" s="287"/>
      <c r="BLT111" s="287"/>
      <c r="BLU111" s="287"/>
      <c r="BLV111" s="287"/>
      <c r="BLW111" s="287"/>
      <c r="BLX111" s="287"/>
      <c r="BLY111" s="287"/>
      <c r="BLZ111" s="287"/>
      <c r="BMA111" s="287"/>
      <c r="BMB111" s="287"/>
      <c r="BMC111" s="287"/>
      <c r="BMD111" s="287"/>
      <c r="BME111" s="287"/>
      <c r="BMF111" s="287"/>
      <c r="BMG111" s="287"/>
      <c r="BMH111" s="287"/>
      <c r="BMI111" s="287"/>
      <c r="BMJ111" s="287"/>
      <c r="BMK111" s="287"/>
      <c r="BML111" s="287"/>
      <c r="BMM111" s="287"/>
      <c r="BMN111" s="287"/>
      <c r="BMO111" s="287"/>
      <c r="BMP111" s="287"/>
      <c r="BMQ111" s="287"/>
      <c r="BMR111" s="287"/>
      <c r="BMS111" s="287"/>
      <c r="BMT111" s="287"/>
      <c r="BMU111" s="287"/>
      <c r="BMV111" s="287"/>
      <c r="BMW111" s="287"/>
      <c r="BMX111" s="287"/>
      <c r="BMY111" s="287"/>
      <c r="BMZ111" s="287"/>
      <c r="BNA111" s="287"/>
      <c r="BNB111" s="287"/>
      <c r="BNC111" s="287"/>
      <c r="BND111" s="287"/>
      <c r="BNE111" s="287"/>
      <c r="BNF111" s="287"/>
      <c r="BNG111" s="287"/>
      <c r="BNH111" s="287"/>
      <c r="BNI111" s="287"/>
      <c r="BNJ111" s="287"/>
      <c r="BNK111" s="287"/>
      <c r="BNL111" s="287"/>
    </row>
    <row r="112" spans="1:1728" s="166" customFormat="1" ht="15" hidden="1" customHeight="1" x14ac:dyDescent="0.25">
      <c r="A112" s="236">
        <v>113</v>
      </c>
      <c r="B112" s="219" t="s">
        <v>454</v>
      </c>
      <c r="C112" s="219" t="s">
        <v>233</v>
      </c>
      <c r="D112" s="219" t="s">
        <v>455</v>
      </c>
      <c r="E112" s="219" t="s">
        <v>456</v>
      </c>
      <c r="F112" s="219"/>
      <c r="G112" s="219"/>
      <c r="H112" s="222"/>
      <c r="I112" s="222" t="s">
        <v>266</v>
      </c>
      <c r="J112" s="222">
        <v>2024</v>
      </c>
      <c r="K112" s="219" t="s">
        <v>309</v>
      </c>
      <c r="L112" s="249" t="s">
        <v>2234</v>
      </c>
      <c r="M112" s="285" t="s">
        <v>460</v>
      </c>
      <c r="N112" s="285"/>
      <c r="O112" s="285"/>
      <c r="P112" s="285"/>
      <c r="Q112" s="285"/>
      <c r="R112" s="285"/>
      <c r="S112" s="285"/>
      <c r="T112" s="285"/>
      <c r="U112" s="285"/>
      <c r="V112" s="285"/>
      <c r="W112" s="285"/>
      <c r="X112" s="285"/>
      <c r="Y112" s="285"/>
      <c r="Z112" s="285"/>
      <c r="AA112" s="285"/>
      <c r="AB112" s="285"/>
      <c r="AC112" s="285"/>
      <c r="AD112" s="285"/>
      <c r="AE112" s="285"/>
      <c r="AF112" s="285"/>
      <c r="AG112" s="285"/>
      <c r="AH112" s="285"/>
      <c r="AI112" s="285"/>
      <c r="AJ112" s="285"/>
      <c r="AK112" s="285"/>
      <c r="AL112" s="285"/>
      <c r="AM112" s="285"/>
      <c r="AN112" s="285"/>
      <c r="AO112" s="285"/>
      <c r="AP112" s="285"/>
      <c r="AQ112" s="285"/>
      <c r="AR112" s="285"/>
      <c r="AS112" s="285"/>
      <c r="AT112" s="285"/>
      <c r="AU112" s="285"/>
      <c r="AV112" s="285"/>
      <c r="AW112" s="285"/>
      <c r="AX112" s="285"/>
      <c r="AY112" s="285"/>
      <c r="AZ112" s="285"/>
      <c r="BA112" s="285"/>
      <c r="BB112" s="285"/>
      <c r="BC112" s="285"/>
      <c r="BD112" s="285"/>
      <c r="BE112" s="285"/>
      <c r="BF112" s="285"/>
      <c r="BG112" s="285"/>
      <c r="BH112" s="285"/>
      <c r="BI112" s="285"/>
      <c r="BJ112" s="285"/>
      <c r="BK112" s="285"/>
      <c r="BL112" s="285"/>
      <c r="BM112" s="285"/>
      <c r="BN112" s="285"/>
      <c r="BO112" s="285"/>
      <c r="BP112" s="285"/>
      <c r="BQ112" s="285"/>
      <c r="BR112" s="285"/>
      <c r="BS112" s="285"/>
      <c r="BT112" s="285"/>
      <c r="BU112" s="285"/>
      <c r="BV112" s="285"/>
      <c r="BW112" s="285"/>
      <c r="BX112" s="285"/>
      <c r="BY112" s="285"/>
      <c r="BZ112" s="285"/>
      <c r="CA112" s="285"/>
      <c r="CB112" s="285"/>
      <c r="CC112" s="285"/>
      <c r="CD112" s="285"/>
      <c r="CE112" s="285"/>
      <c r="CF112" s="285"/>
      <c r="CG112" s="285"/>
      <c r="CH112" s="285"/>
      <c r="CI112" s="285"/>
      <c r="CJ112" s="285"/>
      <c r="CK112" s="285"/>
      <c r="CL112" s="285"/>
      <c r="CM112" s="285"/>
      <c r="CN112" s="285"/>
      <c r="CO112" s="286"/>
      <c r="CP112" s="287"/>
      <c r="CQ112" s="287"/>
      <c r="CR112" s="287"/>
      <c r="CS112" s="287"/>
      <c r="CT112" s="287"/>
      <c r="CU112" s="287"/>
      <c r="CV112" s="287"/>
      <c r="CW112" s="287"/>
      <c r="CX112" s="287"/>
      <c r="CY112" s="287"/>
      <c r="CZ112" s="287"/>
      <c r="DA112" s="287"/>
      <c r="DB112" s="287"/>
      <c r="DC112" s="287"/>
      <c r="DD112" s="287"/>
      <c r="DE112" s="287"/>
      <c r="DF112" s="287"/>
      <c r="DG112" s="287"/>
      <c r="DH112" s="287"/>
      <c r="DI112" s="287"/>
      <c r="DJ112" s="287"/>
      <c r="DK112" s="287"/>
      <c r="DL112" s="287"/>
      <c r="DM112" s="287"/>
      <c r="DN112" s="287"/>
      <c r="DO112" s="287"/>
      <c r="DP112" s="287"/>
      <c r="DQ112" s="287"/>
      <c r="DR112" s="287"/>
      <c r="DS112" s="287"/>
      <c r="DT112" s="287"/>
      <c r="DU112" s="287"/>
      <c r="DV112" s="287"/>
      <c r="DW112" s="287"/>
      <c r="DX112" s="287"/>
      <c r="DY112" s="287"/>
      <c r="DZ112" s="287"/>
      <c r="EA112" s="287"/>
      <c r="EB112" s="287"/>
      <c r="EC112" s="287"/>
      <c r="ED112" s="287"/>
      <c r="EE112" s="287"/>
      <c r="EF112" s="287"/>
      <c r="EG112" s="287"/>
      <c r="EH112" s="287"/>
      <c r="EI112" s="287"/>
      <c r="EJ112" s="287"/>
      <c r="EK112" s="287"/>
      <c r="EL112" s="287"/>
      <c r="EM112" s="287"/>
      <c r="EN112" s="287"/>
      <c r="EO112" s="287"/>
      <c r="EP112" s="287"/>
      <c r="EQ112" s="287"/>
      <c r="ER112" s="287"/>
      <c r="ES112" s="287"/>
      <c r="ET112" s="287"/>
      <c r="EU112" s="287"/>
      <c r="EV112" s="287"/>
      <c r="EW112" s="287"/>
      <c r="EX112" s="287"/>
      <c r="EY112" s="287"/>
      <c r="EZ112" s="287"/>
      <c r="FA112" s="287"/>
      <c r="FB112" s="287"/>
      <c r="FC112" s="287"/>
      <c r="FD112" s="287"/>
      <c r="FE112" s="287"/>
      <c r="FF112" s="287"/>
      <c r="FG112" s="287"/>
      <c r="FH112" s="287"/>
      <c r="FI112" s="287"/>
      <c r="FJ112" s="287"/>
      <c r="FK112" s="287"/>
      <c r="FL112" s="287"/>
      <c r="FM112" s="287"/>
      <c r="FN112" s="287"/>
      <c r="FO112" s="287"/>
      <c r="FP112" s="287"/>
      <c r="FQ112" s="287"/>
      <c r="FR112" s="287"/>
      <c r="FS112" s="287"/>
      <c r="FT112" s="287"/>
      <c r="FU112" s="287"/>
      <c r="FV112" s="287"/>
      <c r="FW112" s="287"/>
      <c r="FX112" s="287"/>
      <c r="FY112" s="287"/>
      <c r="FZ112" s="287"/>
      <c r="GA112" s="287"/>
      <c r="GB112" s="287"/>
      <c r="GC112" s="287"/>
      <c r="GD112" s="287"/>
      <c r="GE112" s="287"/>
      <c r="GF112" s="287"/>
      <c r="GG112" s="287"/>
      <c r="GH112" s="287"/>
      <c r="GI112" s="287"/>
      <c r="GJ112" s="287"/>
      <c r="GK112" s="287"/>
      <c r="GL112" s="287"/>
      <c r="GM112" s="287"/>
      <c r="GN112" s="287"/>
      <c r="GO112" s="287"/>
      <c r="GP112" s="287"/>
      <c r="GQ112" s="287"/>
      <c r="GR112" s="287"/>
      <c r="GS112" s="287"/>
      <c r="GT112" s="287"/>
      <c r="GU112" s="287"/>
      <c r="GV112" s="287"/>
      <c r="GW112" s="287"/>
      <c r="GX112" s="287"/>
      <c r="GY112" s="287"/>
      <c r="GZ112" s="287"/>
      <c r="HA112" s="287"/>
      <c r="HB112" s="287"/>
      <c r="HC112" s="287"/>
      <c r="HD112" s="287"/>
      <c r="HE112" s="287"/>
      <c r="HF112" s="287"/>
      <c r="HG112" s="287"/>
      <c r="HH112" s="287"/>
      <c r="HI112" s="287"/>
      <c r="HJ112" s="287"/>
      <c r="HK112" s="287"/>
      <c r="HL112" s="287"/>
      <c r="HM112" s="287"/>
      <c r="HN112" s="287"/>
      <c r="HO112" s="287"/>
      <c r="HP112" s="287"/>
      <c r="HQ112" s="287"/>
      <c r="HR112" s="287"/>
      <c r="HS112" s="287"/>
      <c r="HT112" s="287"/>
      <c r="HU112" s="287"/>
      <c r="HV112" s="287"/>
      <c r="HW112" s="287"/>
      <c r="HX112" s="287"/>
      <c r="HY112" s="287"/>
      <c r="HZ112" s="287"/>
      <c r="IA112" s="287"/>
      <c r="IB112" s="287"/>
      <c r="IC112" s="287"/>
      <c r="ID112" s="287"/>
      <c r="IE112" s="287"/>
      <c r="IF112" s="287"/>
      <c r="IG112" s="287"/>
      <c r="IH112" s="287"/>
      <c r="II112" s="287"/>
      <c r="IJ112" s="287"/>
      <c r="IK112" s="287"/>
      <c r="IL112" s="287"/>
      <c r="IM112" s="287"/>
      <c r="IN112" s="287"/>
      <c r="IO112" s="287"/>
      <c r="IP112" s="287"/>
      <c r="IQ112" s="287"/>
      <c r="IR112" s="287"/>
      <c r="IS112" s="287"/>
      <c r="IT112" s="287"/>
      <c r="IU112" s="287"/>
      <c r="IV112" s="287"/>
      <c r="IW112" s="287"/>
      <c r="IX112" s="287"/>
      <c r="IY112" s="287"/>
      <c r="IZ112" s="287"/>
      <c r="JA112" s="287"/>
      <c r="JB112" s="287"/>
      <c r="JC112" s="287"/>
      <c r="JD112" s="287"/>
      <c r="JE112" s="287"/>
      <c r="JF112" s="287"/>
      <c r="JG112" s="287"/>
      <c r="JH112" s="287"/>
      <c r="JI112" s="287"/>
      <c r="JJ112" s="287"/>
      <c r="JK112" s="287"/>
      <c r="JL112" s="287"/>
      <c r="JM112" s="287"/>
      <c r="JN112" s="287"/>
      <c r="JO112" s="287"/>
      <c r="JP112" s="287"/>
      <c r="JQ112" s="287"/>
      <c r="JR112" s="287"/>
      <c r="JS112" s="287"/>
      <c r="JT112" s="287"/>
      <c r="JU112" s="287"/>
      <c r="JV112" s="287"/>
      <c r="JW112" s="287"/>
      <c r="JX112" s="287"/>
      <c r="JY112" s="287"/>
      <c r="JZ112" s="287"/>
      <c r="KA112" s="287"/>
      <c r="KB112" s="287"/>
      <c r="KC112" s="287"/>
      <c r="KD112" s="287"/>
      <c r="KE112" s="287"/>
      <c r="KF112" s="287"/>
      <c r="KG112" s="287"/>
      <c r="KH112" s="287"/>
      <c r="KI112" s="287"/>
      <c r="KJ112" s="287"/>
      <c r="KK112" s="287"/>
      <c r="KL112" s="287"/>
      <c r="KM112" s="287"/>
      <c r="KN112" s="287"/>
      <c r="KO112" s="287"/>
      <c r="KP112" s="287"/>
      <c r="KQ112" s="287"/>
      <c r="KR112" s="287"/>
      <c r="KS112" s="287"/>
      <c r="KT112" s="287"/>
      <c r="KU112" s="287"/>
      <c r="KV112" s="287"/>
      <c r="KW112" s="287"/>
      <c r="KX112" s="287"/>
      <c r="KY112" s="287"/>
      <c r="KZ112" s="287"/>
      <c r="LA112" s="287"/>
      <c r="LB112" s="287"/>
      <c r="LC112" s="287"/>
      <c r="LD112" s="287"/>
      <c r="LE112" s="287"/>
      <c r="LF112" s="287"/>
      <c r="LG112" s="287"/>
      <c r="LH112" s="287"/>
      <c r="LI112" s="287"/>
      <c r="LJ112" s="287"/>
      <c r="LK112" s="287"/>
      <c r="LL112" s="287"/>
      <c r="LM112" s="287"/>
      <c r="LN112" s="287"/>
      <c r="LO112" s="287"/>
      <c r="LP112" s="287"/>
      <c r="LQ112" s="287"/>
      <c r="LR112" s="287"/>
      <c r="LS112" s="287"/>
      <c r="LT112" s="287"/>
      <c r="LU112" s="287"/>
      <c r="LV112" s="287"/>
      <c r="LW112" s="287"/>
      <c r="LX112" s="287"/>
      <c r="LY112" s="287"/>
      <c r="LZ112" s="287"/>
      <c r="MA112" s="287"/>
      <c r="MB112" s="287"/>
      <c r="MC112" s="287"/>
      <c r="MD112" s="287"/>
      <c r="ME112" s="287"/>
      <c r="MF112" s="287"/>
      <c r="MG112" s="287"/>
      <c r="MH112" s="287"/>
      <c r="MI112" s="287"/>
      <c r="MJ112" s="287"/>
      <c r="MK112" s="287"/>
      <c r="ML112" s="287"/>
      <c r="MM112" s="287"/>
      <c r="MN112" s="287"/>
      <c r="MO112" s="287"/>
      <c r="MP112" s="287"/>
      <c r="MQ112" s="287"/>
      <c r="MR112" s="287"/>
      <c r="MS112" s="287"/>
      <c r="MT112" s="287"/>
      <c r="MU112" s="287"/>
      <c r="MV112" s="287"/>
      <c r="MW112" s="287"/>
      <c r="MX112" s="287"/>
      <c r="MY112" s="287"/>
      <c r="MZ112" s="287"/>
      <c r="NA112" s="287"/>
      <c r="NB112" s="287"/>
      <c r="NC112" s="287"/>
      <c r="ND112" s="287"/>
      <c r="NE112" s="287"/>
      <c r="NF112" s="287"/>
      <c r="NG112" s="287"/>
      <c r="NH112" s="287"/>
      <c r="NI112" s="287"/>
      <c r="NJ112" s="287"/>
      <c r="NK112" s="287"/>
      <c r="NL112" s="287"/>
      <c r="NM112" s="287"/>
      <c r="NN112" s="287"/>
      <c r="NO112" s="287"/>
      <c r="NP112" s="287"/>
      <c r="NQ112" s="287"/>
      <c r="NR112" s="287"/>
      <c r="NS112" s="287"/>
      <c r="NT112" s="287"/>
      <c r="NU112" s="287"/>
      <c r="NV112" s="287"/>
      <c r="NW112" s="287"/>
      <c r="NX112" s="287"/>
      <c r="NY112" s="287"/>
      <c r="NZ112" s="287"/>
      <c r="OA112" s="287"/>
      <c r="OB112" s="287"/>
      <c r="OC112" s="287"/>
      <c r="OD112" s="287"/>
      <c r="OE112" s="287"/>
      <c r="OF112" s="287"/>
      <c r="OG112" s="287"/>
      <c r="OH112" s="287"/>
      <c r="OI112" s="287"/>
      <c r="OJ112" s="287"/>
      <c r="OK112" s="287"/>
      <c r="OL112" s="287"/>
      <c r="OM112" s="287"/>
      <c r="ON112" s="287"/>
      <c r="OO112" s="287"/>
      <c r="OP112" s="287"/>
      <c r="OQ112" s="287"/>
      <c r="OR112" s="287"/>
      <c r="OS112" s="287"/>
      <c r="OT112" s="287"/>
      <c r="OU112" s="287"/>
      <c r="OV112" s="287"/>
      <c r="OW112" s="287"/>
      <c r="OX112" s="287"/>
      <c r="OY112" s="287"/>
      <c r="OZ112" s="287"/>
      <c r="PA112" s="287"/>
      <c r="PB112" s="287"/>
      <c r="PC112" s="287"/>
      <c r="PD112" s="287"/>
      <c r="PE112" s="287"/>
      <c r="PF112" s="287"/>
      <c r="PG112" s="287"/>
      <c r="PH112" s="287"/>
      <c r="PI112" s="287"/>
      <c r="PJ112" s="287"/>
      <c r="PK112" s="287"/>
      <c r="PL112" s="287"/>
      <c r="PM112" s="287"/>
      <c r="PN112" s="287"/>
      <c r="PO112" s="287"/>
      <c r="PP112" s="287"/>
      <c r="PQ112" s="287"/>
      <c r="PR112" s="287"/>
      <c r="PS112" s="287"/>
      <c r="PT112" s="287"/>
      <c r="PU112" s="287"/>
      <c r="PV112" s="287"/>
      <c r="PW112" s="287"/>
      <c r="PX112" s="287"/>
      <c r="PY112" s="287"/>
      <c r="PZ112" s="287"/>
      <c r="QA112" s="287"/>
      <c r="QB112" s="287"/>
      <c r="QC112" s="287"/>
      <c r="QD112" s="287"/>
      <c r="QE112" s="287"/>
      <c r="QF112" s="287"/>
      <c r="QG112" s="287"/>
      <c r="QH112" s="287"/>
      <c r="QI112" s="287"/>
      <c r="QJ112" s="287"/>
      <c r="QK112" s="287"/>
      <c r="QL112" s="287"/>
      <c r="QM112" s="287"/>
      <c r="QN112" s="287"/>
      <c r="QO112" s="287"/>
      <c r="QP112" s="287"/>
      <c r="QQ112" s="287"/>
      <c r="QR112" s="287"/>
      <c r="QS112" s="287"/>
      <c r="QT112" s="287"/>
      <c r="QU112" s="287"/>
      <c r="QV112" s="287"/>
      <c r="QW112" s="287"/>
      <c r="QX112" s="287"/>
      <c r="QY112" s="287"/>
      <c r="QZ112" s="287"/>
      <c r="RA112" s="287"/>
      <c r="RB112" s="287"/>
      <c r="RC112" s="287"/>
      <c r="RD112" s="287"/>
      <c r="RE112" s="287"/>
      <c r="RF112" s="287"/>
      <c r="RG112" s="287"/>
      <c r="RH112" s="287"/>
      <c r="RI112" s="287"/>
      <c r="RJ112" s="287"/>
      <c r="RK112" s="287"/>
      <c r="RL112" s="287"/>
      <c r="RM112" s="287"/>
      <c r="RN112" s="287"/>
      <c r="RO112" s="287"/>
      <c r="RP112" s="287"/>
      <c r="RQ112" s="287"/>
      <c r="RR112" s="287"/>
      <c r="RS112" s="287"/>
      <c r="RT112" s="287"/>
      <c r="RU112" s="287"/>
      <c r="RV112" s="287"/>
      <c r="RW112" s="287"/>
      <c r="RX112" s="287"/>
      <c r="RY112" s="287"/>
      <c r="RZ112" s="287"/>
      <c r="SA112" s="287"/>
      <c r="SB112" s="287"/>
      <c r="SC112" s="287"/>
      <c r="SD112" s="287"/>
      <c r="SE112" s="287"/>
      <c r="SF112" s="287"/>
      <c r="SG112" s="287"/>
      <c r="SH112" s="287"/>
      <c r="SI112" s="287"/>
      <c r="SJ112" s="287"/>
      <c r="SK112" s="287"/>
      <c r="SL112" s="287"/>
      <c r="SM112" s="287"/>
      <c r="SN112" s="287"/>
      <c r="SO112" s="287"/>
      <c r="SP112" s="287"/>
      <c r="SQ112" s="287"/>
      <c r="SR112" s="287"/>
      <c r="SS112" s="287"/>
      <c r="ST112" s="287"/>
      <c r="SU112" s="287"/>
      <c r="SV112" s="287"/>
      <c r="SW112" s="287"/>
      <c r="SX112" s="287"/>
      <c r="SY112" s="287"/>
      <c r="SZ112" s="287"/>
      <c r="TA112" s="287"/>
      <c r="TB112" s="287"/>
      <c r="TC112" s="287"/>
      <c r="TD112" s="287"/>
      <c r="TE112" s="287"/>
      <c r="TF112" s="287"/>
      <c r="TG112" s="287"/>
      <c r="TH112" s="287"/>
      <c r="TI112" s="287"/>
      <c r="TJ112" s="287"/>
      <c r="TK112" s="287"/>
      <c r="TL112" s="287"/>
      <c r="TM112" s="287"/>
      <c r="TN112" s="287"/>
      <c r="TO112" s="287"/>
      <c r="TP112" s="287"/>
      <c r="TQ112" s="287"/>
      <c r="TR112" s="287"/>
      <c r="TS112" s="287"/>
      <c r="TT112" s="287"/>
      <c r="TU112" s="287"/>
      <c r="TV112" s="287"/>
      <c r="TW112" s="287"/>
      <c r="TX112" s="287"/>
      <c r="TY112" s="287"/>
      <c r="TZ112" s="287"/>
      <c r="UA112" s="287"/>
      <c r="UB112" s="287"/>
      <c r="UC112" s="287"/>
      <c r="UD112" s="287"/>
      <c r="UE112" s="287"/>
      <c r="UF112" s="287"/>
      <c r="UG112" s="287"/>
      <c r="UH112" s="287"/>
      <c r="UI112" s="287"/>
      <c r="UJ112" s="287"/>
      <c r="UK112" s="287"/>
      <c r="UL112" s="287"/>
      <c r="UM112" s="287"/>
      <c r="UN112" s="287"/>
      <c r="UO112" s="287"/>
      <c r="UP112" s="287"/>
      <c r="UQ112" s="287"/>
      <c r="UR112" s="287"/>
      <c r="US112" s="287"/>
      <c r="UT112" s="287"/>
      <c r="UU112" s="287"/>
      <c r="UV112" s="287"/>
      <c r="UW112" s="287"/>
      <c r="UX112" s="287"/>
      <c r="UY112" s="287"/>
      <c r="UZ112" s="287"/>
      <c r="VA112" s="287"/>
      <c r="VB112" s="287"/>
      <c r="VC112" s="287"/>
      <c r="VD112" s="287"/>
      <c r="VE112" s="287"/>
      <c r="VF112" s="287"/>
      <c r="VG112" s="287"/>
      <c r="VH112" s="287"/>
      <c r="VI112" s="287"/>
      <c r="VJ112" s="287"/>
      <c r="VK112" s="287"/>
      <c r="VL112" s="287"/>
      <c r="VM112" s="287"/>
      <c r="VN112" s="287"/>
      <c r="VO112" s="287"/>
      <c r="VP112" s="287"/>
      <c r="VQ112" s="287"/>
      <c r="VR112" s="287"/>
      <c r="VS112" s="287"/>
      <c r="VT112" s="287"/>
      <c r="VU112" s="287"/>
      <c r="VV112" s="287"/>
      <c r="VW112" s="287"/>
      <c r="VX112" s="287"/>
      <c r="VY112" s="287"/>
      <c r="VZ112" s="287"/>
      <c r="WA112" s="287"/>
      <c r="WB112" s="287"/>
      <c r="WC112" s="287"/>
      <c r="WD112" s="287"/>
      <c r="WE112" s="287"/>
      <c r="WF112" s="287"/>
      <c r="WG112" s="287"/>
      <c r="WH112" s="287"/>
      <c r="WI112" s="287"/>
      <c r="WJ112" s="287"/>
      <c r="WK112" s="287"/>
      <c r="WL112" s="287"/>
      <c r="WM112" s="287"/>
      <c r="WN112" s="287"/>
      <c r="WO112" s="287"/>
      <c r="WP112" s="287"/>
      <c r="WQ112" s="287"/>
      <c r="WR112" s="287"/>
      <c r="WS112" s="287"/>
      <c r="WT112" s="287"/>
      <c r="WU112" s="287"/>
      <c r="WV112" s="287"/>
      <c r="WW112" s="287"/>
      <c r="WX112" s="287"/>
      <c r="WY112" s="287"/>
      <c r="WZ112" s="287"/>
      <c r="XA112" s="287"/>
      <c r="XB112" s="287"/>
      <c r="XC112" s="287"/>
      <c r="XD112" s="287"/>
      <c r="XE112" s="287"/>
      <c r="XF112" s="287"/>
      <c r="XG112" s="287"/>
      <c r="XH112" s="287"/>
      <c r="XI112" s="287"/>
      <c r="XJ112" s="287"/>
      <c r="XK112" s="287"/>
      <c r="XL112" s="287"/>
      <c r="XM112" s="287"/>
      <c r="XN112" s="287"/>
      <c r="XO112" s="287"/>
      <c r="XP112" s="287"/>
      <c r="XQ112" s="287"/>
      <c r="XR112" s="287"/>
      <c r="XS112" s="287"/>
      <c r="XT112" s="287"/>
      <c r="XU112" s="287"/>
      <c r="XV112" s="287"/>
      <c r="XW112" s="287"/>
      <c r="XX112" s="287"/>
      <c r="XY112" s="287"/>
      <c r="XZ112" s="287"/>
      <c r="YA112" s="287"/>
      <c r="YB112" s="287"/>
      <c r="YC112" s="287"/>
      <c r="YD112" s="287"/>
      <c r="YE112" s="287"/>
      <c r="YF112" s="287"/>
      <c r="YG112" s="287"/>
      <c r="YH112" s="287"/>
      <c r="YI112" s="287"/>
      <c r="YJ112" s="287"/>
      <c r="YK112" s="287"/>
      <c r="YL112" s="287"/>
      <c r="YM112" s="287"/>
      <c r="YN112" s="287"/>
      <c r="YO112" s="287"/>
      <c r="YP112" s="287"/>
      <c r="YQ112" s="287"/>
      <c r="YR112" s="287"/>
      <c r="YS112" s="287"/>
      <c r="YT112" s="287"/>
      <c r="YU112" s="287"/>
      <c r="YV112" s="287"/>
      <c r="YW112" s="287"/>
      <c r="YX112" s="287"/>
      <c r="YY112" s="287"/>
      <c r="YZ112" s="287"/>
      <c r="ZA112" s="287"/>
      <c r="ZB112" s="287"/>
      <c r="ZC112" s="287"/>
      <c r="ZD112" s="287"/>
      <c r="ZE112" s="287"/>
      <c r="ZF112" s="287"/>
      <c r="ZG112" s="287"/>
      <c r="ZH112" s="287"/>
      <c r="ZI112" s="287"/>
      <c r="ZJ112" s="287"/>
      <c r="ZK112" s="287"/>
      <c r="ZL112" s="287"/>
      <c r="ZM112" s="287"/>
      <c r="ZN112" s="287"/>
      <c r="ZO112" s="287"/>
      <c r="ZP112" s="287"/>
      <c r="ZQ112" s="287"/>
      <c r="ZR112" s="287"/>
      <c r="ZS112" s="287"/>
      <c r="ZT112" s="287"/>
      <c r="ZU112" s="287"/>
      <c r="ZV112" s="287"/>
      <c r="ZW112" s="287"/>
      <c r="ZX112" s="287"/>
      <c r="ZY112" s="287"/>
      <c r="ZZ112" s="287"/>
      <c r="AAA112" s="287"/>
      <c r="AAB112" s="287"/>
      <c r="AAC112" s="287"/>
      <c r="AAD112" s="287"/>
      <c r="AAE112" s="287"/>
      <c r="AAF112" s="287"/>
      <c r="AAG112" s="287"/>
      <c r="AAH112" s="287"/>
      <c r="AAI112" s="287"/>
      <c r="AAJ112" s="287"/>
      <c r="AAK112" s="287"/>
      <c r="AAL112" s="287"/>
      <c r="AAM112" s="287"/>
      <c r="AAN112" s="287"/>
      <c r="AAO112" s="287"/>
      <c r="AAP112" s="287"/>
      <c r="AAQ112" s="287"/>
      <c r="AAR112" s="287"/>
      <c r="AAS112" s="287"/>
      <c r="AAT112" s="287"/>
      <c r="AAU112" s="287"/>
      <c r="AAV112" s="287"/>
      <c r="AAW112" s="287"/>
      <c r="AAX112" s="287"/>
      <c r="AAY112" s="287"/>
      <c r="AAZ112" s="287"/>
      <c r="ABA112" s="287"/>
      <c r="ABB112" s="287"/>
      <c r="ABC112" s="287"/>
      <c r="ABD112" s="287"/>
      <c r="ABE112" s="287"/>
      <c r="ABF112" s="287"/>
      <c r="ABG112" s="287"/>
      <c r="ABH112" s="287"/>
      <c r="ABI112" s="287"/>
      <c r="ABJ112" s="287"/>
      <c r="ABK112" s="287"/>
      <c r="ABL112" s="287"/>
      <c r="ABM112" s="287"/>
      <c r="ABN112" s="287"/>
      <c r="ABO112" s="287"/>
      <c r="ABP112" s="287"/>
      <c r="ABQ112" s="287"/>
      <c r="ABR112" s="287"/>
      <c r="ABS112" s="287"/>
      <c r="ABT112" s="287"/>
      <c r="ABU112" s="287"/>
      <c r="ABV112" s="287"/>
      <c r="ABW112" s="287"/>
      <c r="ABX112" s="287"/>
      <c r="ABY112" s="287"/>
      <c r="ABZ112" s="287"/>
      <c r="ACA112" s="287"/>
      <c r="ACB112" s="287"/>
      <c r="ACC112" s="287"/>
      <c r="ACD112" s="287"/>
      <c r="ACE112" s="287"/>
      <c r="ACF112" s="287"/>
      <c r="ACG112" s="287"/>
      <c r="ACH112" s="287"/>
      <c r="ACI112" s="287"/>
      <c r="ACJ112" s="287"/>
      <c r="ACK112" s="287"/>
      <c r="ACL112" s="287"/>
      <c r="ACM112" s="287"/>
      <c r="ACN112" s="287"/>
      <c r="ACO112" s="287"/>
      <c r="ACP112" s="287"/>
      <c r="ACQ112" s="287"/>
      <c r="ACR112" s="287"/>
      <c r="ACS112" s="287"/>
      <c r="ACT112" s="287"/>
      <c r="ACU112" s="287"/>
      <c r="ACV112" s="287"/>
      <c r="ACW112" s="287"/>
      <c r="ACX112" s="287"/>
      <c r="ACY112" s="287"/>
      <c r="ACZ112" s="287"/>
      <c r="ADA112" s="287"/>
      <c r="ADB112" s="287"/>
      <c r="ADC112" s="287"/>
      <c r="ADD112" s="287"/>
      <c r="ADE112" s="287"/>
      <c r="ADF112" s="287"/>
      <c r="ADG112" s="287"/>
      <c r="ADH112" s="287"/>
      <c r="ADI112" s="287"/>
      <c r="ADJ112" s="287"/>
      <c r="ADK112" s="287"/>
      <c r="ADL112" s="287"/>
      <c r="ADM112" s="287"/>
      <c r="ADN112" s="287"/>
      <c r="ADO112" s="287"/>
      <c r="ADP112" s="287"/>
      <c r="ADQ112" s="287"/>
      <c r="ADR112" s="287"/>
      <c r="ADS112" s="287"/>
      <c r="ADT112" s="287"/>
      <c r="ADU112" s="287"/>
      <c r="ADV112" s="287"/>
      <c r="ADW112" s="287"/>
      <c r="ADX112" s="287"/>
      <c r="ADY112" s="287"/>
      <c r="ADZ112" s="287"/>
      <c r="AEA112" s="287"/>
      <c r="AEB112" s="287"/>
      <c r="AEC112" s="287"/>
      <c r="AED112" s="287"/>
      <c r="AEE112" s="287"/>
      <c r="AEF112" s="287"/>
      <c r="AEG112" s="287"/>
      <c r="AEH112" s="287"/>
      <c r="AEI112" s="287"/>
      <c r="AEJ112" s="287"/>
      <c r="AEK112" s="287"/>
      <c r="AEL112" s="287"/>
      <c r="AEM112" s="287"/>
      <c r="AEN112" s="287"/>
      <c r="AEO112" s="287"/>
      <c r="AEP112" s="287"/>
      <c r="AEQ112" s="287"/>
      <c r="AER112" s="287"/>
      <c r="AES112" s="287"/>
      <c r="AET112" s="287"/>
      <c r="AEU112" s="287"/>
      <c r="AEV112" s="287"/>
      <c r="AEW112" s="287"/>
      <c r="AEX112" s="287"/>
      <c r="AEY112" s="287"/>
      <c r="AEZ112" s="287"/>
      <c r="AFA112" s="287"/>
      <c r="AFB112" s="287"/>
      <c r="AFC112" s="287"/>
      <c r="AFD112" s="287"/>
      <c r="AFE112" s="287"/>
      <c r="AFF112" s="287"/>
      <c r="AFG112" s="287"/>
      <c r="AFH112" s="287"/>
      <c r="AFI112" s="287"/>
      <c r="AFJ112" s="287"/>
      <c r="AFK112" s="287"/>
      <c r="AFL112" s="287"/>
      <c r="AFM112" s="287"/>
      <c r="AFN112" s="287"/>
      <c r="AFO112" s="287"/>
      <c r="AFP112" s="287"/>
      <c r="AFQ112" s="287"/>
      <c r="AFR112" s="287"/>
      <c r="AFS112" s="287"/>
      <c r="AFT112" s="287"/>
      <c r="AFU112" s="287"/>
      <c r="AFV112" s="287"/>
      <c r="AFW112" s="287"/>
      <c r="AFX112" s="287"/>
      <c r="AFY112" s="287"/>
      <c r="AFZ112" s="287"/>
      <c r="AGA112" s="287"/>
      <c r="AGB112" s="287"/>
      <c r="AGC112" s="287"/>
      <c r="AGD112" s="287"/>
      <c r="AGE112" s="287"/>
      <c r="AGF112" s="287"/>
      <c r="AGG112" s="287"/>
      <c r="AGH112" s="287"/>
      <c r="AGI112" s="287"/>
      <c r="AGJ112" s="287"/>
      <c r="AGK112" s="287"/>
      <c r="AGL112" s="287"/>
      <c r="AGM112" s="287"/>
      <c r="AGN112" s="287"/>
      <c r="AGO112" s="287"/>
      <c r="AGP112" s="287"/>
      <c r="AGQ112" s="287"/>
      <c r="AGR112" s="287"/>
      <c r="AGS112" s="287"/>
      <c r="AGT112" s="287"/>
      <c r="AGU112" s="287"/>
      <c r="AGV112" s="287"/>
      <c r="AGW112" s="287"/>
      <c r="AGX112" s="287"/>
      <c r="AGY112" s="287"/>
      <c r="AGZ112" s="287"/>
      <c r="AHA112" s="287"/>
      <c r="AHB112" s="287"/>
      <c r="AHC112" s="287"/>
      <c r="AHD112" s="287"/>
      <c r="AHE112" s="287"/>
      <c r="AHF112" s="287"/>
      <c r="AHG112" s="287"/>
      <c r="AHH112" s="287"/>
      <c r="AHI112" s="287"/>
      <c r="AHJ112" s="287"/>
      <c r="AHK112" s="287"/>
      <c r="AHL112" s="287"/>
      <c r="AHM112" s="287"/>
      <c r="AHN112" s="287"/>
      <c r="AHO112" s="287"/>
      <c r="AHP112" s="287"/>
      <c r="AHQ112" s="287"/>
      <c r="AHR112" s="287"/>
      <c r="AHS112" s="287"/>
      <c r="AHT112" s="287"/>
      <c r="AHU112" s="287"/>
      <c r="AHV112" s="287"/>
      <c r="AHW112" s="287"/>
      <c r="AHX112" s="287"/>
      <c r="AHY112" s="287"/>
      <c r="AHZ112" s="287"/>
      <c r="AIA112" s="287"/>
      <c r="AIB112" s="287"/>
      <c r="AIC112" s="287"/>
      <c r="AID112" s="287"/>
      <c r="AIE112" s="287"/>
      <c r="AIF112" s="287"/>
      <c r="AIG112" s="287"/>
      <c r="AIH112" s="287"/>
      <c r="AII112" s="287"/>
      <c r="AIJ112" s="287"/>
      <c r="AIK112" s="287"/>
      <c r="AIL112" s="287"/>
      <c r="AIM112" s="287"/>
      <c r="AIN112" s="287"/>
      <c r="AIO112" s="287"/>
      <c r="AIP112" s="287"/>
      <c r="AIQ112" s="287"/>
      <c r="AIR112" s="287"/>
      <c r="AIS112" s="287"/>
      <c r="AIT112" s="287"/>
      <c r="AIU112" s="287"/>
      <c r="AIV112" s="287"/>
      <c r="AIW112" s="287"/>
      <c r="AIX112" s="287"/>
      <c r="AIY112" s="287"/>
      <c r="AIZ112" s="287"/>
      <c r="AJA112" s="287"/>
      <c r="AJB112" s="287"/>
      <c r="AJC112" s="287"/>
      <c r="AJD112" s="287"/>
      <c r="AJE112" s="287"/>
      <c r="AJF112" s="287"/>
      <c r="AJG112" s="287"/>
      <c r="AJH112" s="287"/>
      <c r="AJI112" s="287"/>
      <c r="AJJ112" s="287"/>
      <c r="AJK112" s="287"/>
      <c r="AJL112" s="287"/>
      <c r="AJM112" s="287"/>
      <c r="AJN112" s="287"/>
      <c r="AJO112" s="287"/>
      <c r="AJP112" s="287"/>
      <c r="AJQ112" s="287"/>
      <c r="AJR112" s="287"/>
      <c r="AJS112" s="287"/>
      <c r="AJT112" s="287"/>
      <c r="AJU112" s="287"/>
      <c r="AJV112" s="287"/>
      <c r="AJW112" s="287"/>
      <c r="AJX112" s="287"/>
      <c r="AJY112" s="287"/>
      <c r="AJZ112" s="287"/>
      <c r="AKA112" s="287"/>
      <c r="AKB112" s="287"/>
      <c r="AKC112" s="287"/>
      <c r="AKD112" s="287"/>
      <c r="AKE112" s="287"/>
      <c r="AKF112" s="287"/>
      <c r="AKG112" s="287"/>
      <c r="AKH112" s="287"/>
      <c r="AKI112" s="287"/>
      <c r="AKJ112" s="287"/>
      <c r="AKK112" s="287"/>
      <c r="AKL112" s="287"/>
      <c r="AKM112" s="287"/>
      <c r="AKN112" s="287"/>
      <c r="AKO112" s="287"/>
      <c r="AKP112" s="287"/>
      <c r="AKQ112" s="287"/>
      <c r="AKR112" s="287"/>
      <c r="AKS112" s="287"/>
      <c r="AKT112" s="287"/>
      <c r="AKU112" s="287"/>
      <c r="AKV112" s="287"/>
      <c r="AKW112" s="287"/>
      <c r="AKX112" s="287"/>
      <c r="AKY112" s="287"/>
      <c r="AKZ112" s="287"/>
      <c r="ALA112" s="287"/>
      <c r="ALB112" s="287"/>
      <c r="ALC112" s="287"/>
      <c r="ALD112" s="287"/>
      <c r="ALE112" s="287"/>
      <c r="ALF112" s="287"/>
      <c r="ALG112" s="287"/>
      <c r="ALH112" s="287"/>
      <c r="ALI112" s="287"/>
      <c r="ALJ112" s="287"/>
      <c r="ALK112" s="287"/>
      <c r="ALL112" s="287"/>
      <c r="ALM112" s="287"/>
      <c r="ALN112" s="287"/>
      <c r="ALO112" s="287"/>
      <c r="ALP112" s="287"/>
      <c r="ALQ112" s="287"/>
      <c r="ALR112" s="287"/>
      <c r="ALS112" s="287"/>
      <c r="ALT112" s="287"/>
      <c r="ALU112" s="287"/>
      <c r="ALV112" s="287"/>
      <c r="ALW112" s="287"/>
      <c r="ALX112" s="287"/>
      <c r="ALY112" s="287"/>
      <c r="ALZ112" s="287"/>
      <c r="AMA112" s="287"/>
      <c r="AMB112" s="287"/>
      <c r="AMC112" s="287"/>
      <c r="AMD112" s="287"/>
      <c r="AME112" s="287"/>
      <c r="AMF112" s="287"/>
      <c r="AMG112" s="287"/>
      <c r="AMH112" s="287"/>
      <c r="AMI112" s="287"/>
      <c r="AMJ112" s="287"/>
      <c r="AMK112" s="287"/>
      <c r="AML112" s="287"/>
      <c r="AMM112" s="287"/>
      <c r="AMN112" s="287"/>
      <c r="AMO112" s="287"/>
      <c r="AMP112" s="287"/>
      <c r="AMQ112" s="287"/>
      <c r="AMR112" s="287"/>
      <c r="AMS112" s="287"/>
      <c r="AMT112" s="287"/>
      <c r="AMU112" s="287"/>
      <c r="AMV112" s="287"/>
      <c r="AMW112" s="287"/>
      <c r="AMX112" s="287"/>
      <c r="AMY112" s="287"/>
      <c r="AMZ112" s="287"/>
      <c r="ANA112" s="287"/>
      <c r="ANB112" s="287"/>
      <c r="ANC112" s="287"/>
      <c r="AND112" s="287"/>
      <c r="ANE112" s="287"/>
      <c r="ANF112" s="287"/>
      <c r="ANG112" s="287"/>
      <c r="ANH112" s="287"/>
      <c r="ANI112" s="287"/>
      <c r="ANJ112" s="287"/>
      <c r="ANK112" s="287"/>
      <c r="ANL112" s="287"/>
      <c r="ANM112" s="287"/>
      <c r="ANN112" s="287"/>
      <c r="ANO112" s="287"/>
      <c r="ANP112" s="287"/>
      <c r="ANQ112" s="287"/>
      <c r="ANR112" s="287"/>
      <c r="ANS112" s="287"/>
      <c r="ANT112" s="287"/>
      <c r="ANU112" s="287"/>
      <c r="ANV112" s="287"/>
      <c r="ANW112" s="287"/>
      <c r="ANX112" s="287"/>
      <c r="ANY112" s="287"/>
      <c r="ANZ112" s="287"/>
      <c r="AOA112" s="287"/>
      <c r="AOB112" s="287"/>
      <c r="AOC112" s="287"/>
      <c r="AOD112" s="287"/>
      <c r="AOE112" s="287"/>
      <c r="AOF112" s="287"/>
      <c r="AOG112" s="287"/>
      <c r="AOH112" s="287"/>
      <c r="AOI112" s="287"/>
      <c r="AOJ112" s="287"/>
      <c r="AOK112" s="287"/>
      <c r="AOL112" s="287"/>
      <c r="AOM112" s="287"/>
      <c r="AON112" s="287"/>
      <c r="AOO112" s="287"/>
      <c r="AOP112" s="287"/>
      <c r="AOQ112" s="287"/>
      <c r="AOR112" s="287"/>
      <c r="AOS112" s="287"/>
      <c r="AOT112" s="287"/>
      <c r="AOU112" s="287"/>
      <c r="AOV112" s="287"/>
      <c r="AOW112" s="287"/>
      <c r="AOX112" s="287"/>
      <c r="AOY112" s="287"/>
      <c r="AOZ112" s="287"/>
      <c r="APA112" s="287"/>
      <c r="APB112" s="287"/>
      <c r="APC112" s="287"/>
      <c r="APD112" s="287"/>
      <c r="APE112" s="287"/>
      <c r="APF112" s="287"/>
      <c r="APG112" s="287"/>
      <c r="APH112" s="287"/>
      <c r="API112" s="287"/>
      <c r="APJ112" s="287"/>
      <c r="APK112" s="287"/>
      <c r="APL112" s="287"/>
      <c r="APM112" s="287"/>
      <c r="APN112" s="287"/>
      <c r="APO112" s="287"/>
      <c r="APP112" s="287"/>
      <c r="APQ112" s="287"/>
      <c r="APR112" s="287"/>
      <c r="APS112" s="287"/>
      <c r="APT112" s="287"/>
      <c r="APU112" s="287"/>
      <c r="APV112" s="287"/>
      <c r="APW112" s="287"/>
      <c r="APX112" s="287"/>
      <c r="APY112" s="287"/>
      <c r="APZ112" s="287"/>
      <c r="AQA112" s="287"/>
      <c r="AQB112" s="287"/>
      <c r="AQC112" s="287"/>
      <c r="AQD112" s="287"/>
      <c r="AQE112" s="287"/>
      <c r="AQF112" s="287"/>
      <c r="AQG112" s="287"/>
      <c r="AQH112" s="287"/>
      <c r="AQI112" s="287"/>
      <c r="AQJ112" s="287"/>
      <c r="AQK112" s="287"/>
      <c r="AQL112" s="287"/>
      <c r="AQM112" s="287"/>
      <c r="AQN112" s="287"/>
      <c r="AQO112" s="287"/>
      <c r="AQP112" s="287"/>
      <c r="AQQ112" s="287"/>
      <c r="AQR112" s="287"/>
      <c r="AQS112" s="287"/>
      <c r="AQT112" s="287"/>
      <c r="AQU112" s="287"/>
      <c r="AQV112" s="287"/>
      <c r="AQW112" s="287"/>
      <c r="AQX112" s="287"/>
      <c r="AQY112" s="287"/>
      <c r="AQZ112" s="287"/>
      <c r="ARA112" s="287"/>
      <c r="ARB112" s="287"/>
      <c r="ARC112" s="287"/>
      <c r="ARD112" s="287"/>
      <c r="ARE112" s="287"/>
      <c r="ARF112" s="287"/>
      <c r="ARG112" s="287"/>
      <c r="ARH112" s="287"/>
      <c r="ARI112" s="287"/>
      <c r="ARJ112" s="287"/>
      <c r="ARK112" s="287"/>
      <c r="ARL112" s="287"/>
      <c r="ARM112" s="287"/>
      <c r="ARN112" s="287"/>
      <c r="ARO112" s="287"/>
      <c r="ARP112" s="287"/>
      <c r="ARQ112" s="287"/>
      <c r="ARR112" s="287"/>
      <c r="ARS112" s="287"/>
      <c r="ART112" s="287"/>
      <c r="ARU112" s="287"/>
      <c r="ARV112" s="287"/>
      <c r="ARW112" s="287"/>
      <c r="ARX112" s="287"/>
      <c r="ARY112" s="287"/>
      <c r="ARZ112" s="287"/>
      <c r="ASA112" s="287"/>
      <c r="ASB112" s="287"/>
      <c r="ASC112" s="287"/>
      <c r="ASD112" s="287"/>
      <c r="ASE112" s="287"/>
      <c r="ASF112" s="287"/>
      <c r="ASG112" s="287"/>
      <c r="ASH112" s="287"/>
      <c r="ASI112" s="287"/>
      <c r="ASJ112" s="287"/>
      <c r="ASK112" s="287"/>
      <c r="ASL112" s="287"/>
      <c r="ASM112" s="287"/>
      <c r="ASN112" s="287"/>
      <c r="ASO112" s="287"/>
      <c r="ASP112" s="287"/>
      <c r="ASQ112" s="287"/>
      <c r="ASR112" s="287"/>
      <c r="ASS112" s="287"/>
      <c r="AST112" s="287"/>
      <c r="ASU112" s="287"/>
      <c r="ASV112" s="287"/>
      <c r="ASW112" s="287"/>
      <c r="ASX112" s="287"/>
      <c r="ASY112" s="287"/>
      <c r="ASZ112" s="287"/>
      <c r="ATA112" s="287"/>
      <c r="ATB112" s="287"/>
      <c r="ATC112" s="287"/>
      <c r="ATD112" s="287"/>
      <c r="ATE112" s="287"/>
      <c r="ATF112" s="287"/>
      <c r="ATG112" s="287"/>
      <c r="ATH112" s="287"/>
      <c r="ATI112" s="287"/>
      <c r="ATJ112" s="287"/>
      <c r="ATK112" s="287"/>
      <c r="ATL112" s="287"/>
      <c r="ATM112" s="287"/>
      <c r="ATN112" s="287"/>
      <c r="ATO112" s="287"/>
      <c r="ATP112" s="287"/>
      <c r="ATQ112" s="287"/>
      <c r="ATR112" s="287"/>
      <c r="ATS112" s="287"/>
      <c r="ATT112" s="287"/>
      <c r="ATU112" s="287"/>
      <c r="ATV112" s="287"/>
      <c r="ATW112" s="287"/>
      <c r="ATX112" s="287"/>
      <c r="ATY112" s="287"/>
      <c r="ATZ112" s="287"/>
      <c r="AUA112" s="287"/>
      <c r="AUB112" s="287"/>
      <c r="AUC112" s="287"/>
      <c r="AUD112" s="287"/>
      <c r="AUE112" s="287"/>
      <c r="AUF112" s="287"/>
      <c r="AUG112" s="287"/>
      <c r="AUH112" s="287"/>
      <c r="AUI112" s="287"/>
      <c r="AUJ112" s="287"/>
      <c r="AUK112" s="287"/>
      <c r="AUL112" s="287"/>
      <c r="AUM112" s="287"/>
      <c r="AUN112" s="287"/>
      <c r="AUO112" s="287"/>
      <c r="AUP112" s="287"/>
      <c r="AUQ112" s="287"/>
      <c r="AUR112" s="287"/>
      <c r="AUS112" s="287"/>
      <c r="AUT112" s="287"/>
      <c r="AUU112" s="287"/>
      <c r="AUV112" s="287"/>
      <c r="AUW112" s="287"/>
      <c r="AUX112" s="287"/>
      <c r="AUY112" s="287"/>
      <c r="AUZ112" s="287"/>
      <c r="AVA112" s="287"/>
      <c r="AVB112" s="287"/>
      <c r="AVC112" s="287"/>
      <c r="AVD112" s="287"/>
      <c r="AVE112" s="287"/>
      <c r="AVF112" s="287"/>
      <c r="AVG112" s="287"/>
      <c r="AVH112" s="287"/>
      <c r="AVI112" s="287"/>
      <c r="AVJ112" s="287"/>
      <c r="AVK112" s="287"/>
      <c r="AVL112" s="287"/>
      <c r="AVM112" s="287"/>
      <c r="AVN112" s="287"/>
      <c r="AVO112" s="287"/>
      <c r="AVP112" s="287"/>
      <c r="AVQ112" s="287"/>
      <c r="AVR112" s="287"/>
      <c r="AVS112" s="287"/>
      <c r="AVT112" s="287"/>
      <c r="AVU112" s="287"/>
      <c r="AVV112" s="287"/>
      <c r="AVW112" s="287"/>
      <c r="AVX112" s="287"/>
      <c r="AVY112" s="287"/>
      <c r="AVZ112" s="287"/>
      <c r="AWA112" s="287"/>
      <c r="AWB112" s="287"/>
      <c r="AWC112" s="287"/>
      <c r="AWD112" s="287"/>
      <c r="AWE112" s="287"/>
      <c r="AWF112" s="287"/>
      <c r="AWG112" s="287"/>
      <c r="AWH112" s="287"/>
      <c r="AWI112" s="287"/>
      <c r="AWJ112" s="287"/>
      <c r="AWK112" s="287"/>
      <c r="AWL112" s="287"/>
      <c r="AWM112" s="287"/>
      <c r="AWN112" s="287"/>
      <c r="AWO112" s="287"/>
      <c r="AWP112" s="287"/>
      <c r="AWQ112" s="287"/>
      <c r="AWR112" s="287"/>
      <c r="AWS112" s="287"/>
      <c r="AWT112" s="287"/>
      <c r="AWU112" s="287"/>
      <c r="AWV112" s="287"/>
      <c r="AWW112" s="287"/>
      <c r="AWX112" s="287"/>
      <c r="AWY112" s="287"/>
      <c r="AWZ112" s="287"/>
      <c r="AXA112" s="287"/>
      <c r="AXB112" s="287"/>
      <c r="AXC112" s="287"/>
      <c r="AXD112" s="287"/>
      <c r="AXE112" s="287"/>
      <c r="AXF112" s="287"/>
      <c r="AXG112" s="287"/>
      <c r="AXH112" s="287"/>
      <c r="AXI112" s="287"/>
      <c r="AXJ112" s="287"/>
      <c r="AXK112" s="287"/>
      <c r="AXL112" s="287"/>
      <c r="AXM112" s="287"/>
      <c r="AXN112" s="287"/>
      <c r="AXO112" s="287"/>
      <c r="AXP112" s="287"/>
      <c r="AXQ112" s="287"/>
      <c r="AXR112" s="287"/>
      <c r="AXS112" s="287"/>
      <c r="AXT112" s="287"/>
      <c r="AXU112" s="287"/>
      <c r="AXV112" s="287"/>
      <c r="AXW112" s="287"/>
      <c r="AXX112" s="287"/>
      <c r="AXY112" s="287"/>
      <c r="AXZ112" s="287"/>
      <c r="AYA112" s="287"/>
      <c r="AYB112" s="287"/>
      <c r="AYC112" s="287"/>
      <c r="AYD112" s="287"/>
      <c r="AYE112" s="287"/>
      <c r="AYF112" s="287"/>
      <c r="AYG112" s="287"/>
      <c r="AYH112" s="287"/>
      <c r="AYI112" s="287"/>
      <c r="AYJ112" s="287"/>
      <c r="AYK112" s="287"/>
      <c r="AYL112" s="287"/>
      <c r="AYM112" s="287"/>
      <c r="AYN112" s="287"/>
      <c r="AYO112" s="287"/>
      <c r="AYP112" s="287"/>
      <c r="AYQ112" s="287"/>
      <c r="AYR112" s="287"/>
      <c r="AYS112" s="287"/>
      <c r="AYT112" s="287"/>
      <c r="AYU112" s="287"/>
      <c r="AYV112" s="287"/>
      <c r="AYW112" s="287"/>
      <c r="AYX112" s="287"/>
      <c r="AYY112" s="287"/>
      <c r="AYZ112" s="287"/>
      <c r="AZA112" s="287"/>
      <c r="AZB112" s="287"/>
      <c r="AZC112" s="287"/>
      <c r="AZD112" s="287"/>
      <c r="AZE112" s="287"/>
      <c r="AZF112" s="287"/>
      <c r="AZG112" s="287"/>
      <c r="AZH112" s="287"/>
      <c r="AZI112" s="287"/>
      <c r="AZJ112" s="287"/>
      <c r="AZK112" s="287"/>
      <c r="AZL112" s="287"/>
      <c r="AZM112" s="287"/>
      <c r="AZN112" s="287"/>
      <c r="AZO112" s="287"/>
      <c r="AZP112" s="287"/>
      <c r="AZQ112" s="287"/>
      <c r="AZR112" s="287"/>
      <c r="AZS112" s="287"/>
      <c r="AZT112" s="287"/>
      <c r="AZU112" s="287"/>
      <c r="AZV112" s="287"/>
      <c r="AZW112" s="287"/>
      <c r="AZX112" s="287"/>
      <c r="AZY112" s="287"/>
      <c r="AZZ112" s="287"/>
      <c r="BAA112" s="287"/>
      <c r="BAB112" s="287"/>
      <c r="BAC112" s="287"/>
      <c r="BAD112" s="287"/>
      <c r="BAE112" s="287"/>
      <c r="BAF112" s="287"/>
      <c r="BAG112" s="287"/>
      <c r="BAH112" s="287"/>
      <c r="BAI112" s="287"/>
      <c r="BAJ112" s="287"/>
      <c r="BAK112" s="287"/>
      <c r="BAL112" s="287"/>
      <c r="BAM112" s="287"/>
      <c r="BAN112" s="287"/>
      <c r="BAO112" s="287"/>
      <c r="BAP112" s="287"/>
      <c r="BAQ112" s="287"/>
      <c r="BAR112" s="287"/>
      <c r="BAS112" s="287"/>
      <c r="BAT112" s="287"/>
      <c r="BAU112" s="287"/>
      <c r="BAV112" s="287"/>
      <c r="BAW112" s="287"/>
      <c r="BAX112" s="287"/>
      <c r="BAY112" s="287"/>
      <c r="BAZ112" s="287"/>
      <c r="BBA112" s="287"/>
      <c r="BBB112" s="287"/>
      <c r="BBC112" s="287"/>
      <c r="BBD112" s="287"/>
      <c r="BBE112" s="287"/>
      <c r="BBF112" s="287"/>
      <c r="BBG112" s="287"/>
      <c r="BBH112" s="287"/>
      <c r="BBI112" s="287"/>
      <c r="BBJ112" s="287"/>
      <c r="BBK112" s="287"/>
      <c r="BBL112" s="287"/>
      <c r="BBM112" s="287"/>
      <c r="BBN112" s="287"/>
      <c r="BBO112" s="287"/>
      <c r="BBP112" s="287"/>
      <c r="BBQ112" s="287"/>
      <c r="BBR112" s="287"/>
      <c r="BBS112" s="287"/>
      <c r="BBT112" s="287"/>
      <c r="BBU112" s="287"/>
      <c r="BBV112" s="287"/>
      <c r="BBW112" s="287"/>
      <c r="BBX112" s="287"/>
      <c r="BBY112" s="287"/>
      <c r="BBZ112" s="287"/>
      <c r="BCA112" s="287"/>
      <c r="BCB112" s="287"/>
      <c r="BCC112" s="287"/>
      <c r="BCD112" s="287"/>
      <c r="BCE112" s="287"/>
      <c r="BCF112" s="287"/>
      <c r="BCG112" s="287"/>
      <c r="BCH112" s="287"/>
      <c r="BCI112" s="287"/>
      <c r="BCJ112" s="287"/>
      <c r="BCK112" s="287"/>
      <c r="BCL112" s="287"/>
      <c r="BCM112" s="287"/>
      <c r="BCN112" s="287"/>
      <c r="BCO112" s="287"/>
      <c r="BCP112" s="287"/>
      <c r="BCQ112" s="287"/>
      <c r="BCR112" s="287"/>
      <c r="BCS112" s="287"/>
      <c r="BCT112" s="287"/>
      <c r="BCU112" s="287"/>
      <c r="BCV112" s="287"/>
      <c r="BCW112" s="287"/>
      <c r="BCX112" s="287"/>
      <c r="BCY112" s="287"/>
      <c r="BCZ112" s="287"/>
      <c r="BDA112" s="287"/>
      <c r="BDB112" s="287"/>
      <c r="BDC112" s="287"/>
      <c r="BDD112" s="287"/>
      <c r="BDE112" s="287"/>
      <c r="BDF112" s="287"/>
      <c r="BDG112" s="287"/>
      <c r="BDH112" s="287"/>
      <c r="BDI112" s="287"/>
      <c r="BDJ112" s="287"/>
      <c r="BDK112" s="287"/>
      <c r="BDL112" s="287"/>
      <c r="BDM112" s="287"/>
      <c r="BDN112" s="287"/>
      <c r="BDO112" s="287"/>
      <c r="BDP112" s="287"/>
      <c r="BDQ112" s="287"/>
      <c r="BDR112" s="287"/>
      <c r="BDS112" s="287"/>
      <c r="BDT112" s="287"/>
      <c r="BDU112" s="287"/>
      <c r="BDV112" s="287"/>
      <c r="BDW112" s="287"/>
      <c r="BDX112" s="287"/>
      <c r="BDY112" s="287"/>
      <c r="BDZ112" s="287"/>
      <c r="BEA112" s="287"/>
      <c r="BEB112" s="287"/>
      <c r="BEC112" s="287"/>
      <c r="BED112" s="287"/>
      <c r="BEE112" s="287"/>
      <c r="BEF112" s="287"/>
      <c r="BEG112" s="287"/>
      <c r="BEH112" s="287"/>
      <c r="BEI112" s="287"/>
      <c r="BEJ112" s="287"/>
      <c r="BEK112" s="287"/>
      <c r="BEL112" s="287"/>
      <c r="BEM112" s="287"/>
      <c r="BEN112" s="287"/>
      <c r="BEO112" s="287"/>
      <c r="BEP112" s="287"/>
      <c r="BEQ112" s="287"/>
      <c r="BER112" s="287"/>
      <c r="BES112" s="287"/>
      <c r="BET112" s="287"/>
      <c r="BEU112" s="287"/>
      <c r="BEV112" s="287"/>
      <c r="BEW112" s="287"/>
      <c r="BEX112" s="287"/>
      <c r="BEY112" s="287"/>
      <c r="BEZ112" s="287"/>
      <c r="BFA112" s="287"/>
      <c r="BFB112" s="287"/>
      <c r="BFC112" s="287"/>
      <c r="BFD112" s="287"/>
      <c r="BFE112" s="287"/>
      <c r="BFF112" s="287"/>
      <c r="BFG112" s="287"/>
      <c r="BFH112" s="287"/>
      <c r="BFI112" s="287"/>
      <c r="BFJ112" s="287"/>
      <c r="BFK112" s="287"/>
      <c r="BFL112" s="287"/>
      <c r="BFM112" s="287"/>
      <c r="BFN112" s="287"/>
      <c r="BFO112" s="287"/>
      <c r="BFP112" s="287"/>
      <c r="BFQ112" s="287"/>
      <c r="BFR112" s="287"/>
      <c r="BFS112" s="287"/>
      <c r="BFT112" s="287"/>
      <c r="BFU112" s="287"/>
      <c r="BFV112" s="287"/>
      <c r="BFW112" s="287"/>
      <c r="BFX112" s="287"/>
      <c r="BFY112" s="287"/>
      <c r="BFZ112" s="287"/>
      <c r="BGA112" s="287"/>
      <c r="BGB112" s="287"/>
      <c r="BGC112" s="287"/>
      <c r="BGD112" s="287"/>
      <c r="BGE112" s="287"/>
      <c r="BGF112" s="287"/>
      <c r="BGG112" s="287"/>
      <c r="BGH112" s="287"/>
      <c r="BGI112" s="287"/>
      <c r="BGJ112" s="287"/>
      <c r="BGK112" s="287"/>
      <c r="BGL112" s="287"/>
      <c r="BGM112" s="287"/>
      <c r="BGN112" s="287"/>
      <c r="BGO112" s="287"/>
      <c r="BGP112" s="287"/>
      <c r="BGQ112" s="287"/>
      <c r="BGR112" s="287"/>
      <c r="BGS112" s="287"/>
      <c r="BGT112" s="287"/>
      <c r="BGU112" s="287"/>
      <c r="BGV112" s="287"/>
      <c r="BGW112" s="287"/>
      <c r="BGX112" s="287"/>
      <c r="BGY112" s="287"/>
      <c r="BGZ112" s="287"/>
      <c r="BHA112" s="287"/>
      <c r="BHB112" s="287"/>
      <c r="BHC112" s="287"/>
      <c r="BHD112" s="287"/>
      <c r="BHE112" s="287"/>
      <c r="BHF112" s="287"/>
      <c r="BHG112" s="287"/>
      <c r="BHH112" s="287"/>
      <c r="BHI112" s="287"/>
      <c r="BHJ112" s="287"/>
      <c r="BHK112" s="287"/>
      <c r="BHL112" s="287"/>
      <c r="BHM112" s="287"/>
      <c r="BHN112" s="287"/>
      <c r="BHO112" s="287"/>
      <c r="BHP112" s="287"/>
      <c r="BHQ112" s="287"/>
      <c r="BHR112" s="287"/>
      <c r="BHS112" s="287"/>
      <c r="BHT112" s="287"/>
      <c r="BHU112" s="287"/>
      <c r="BHV112" s="287"/>
      <c r="BHW112" s="287"/>
      <c r="BHX112" s="287"/>
      <c r="BHY112" s="287"/>
      <c r="BHZ112" s="287"/>
      <c r="BIA112" s="287"/>
      <c r="BIB112" s="287"/>
      <c r="BIC112" s="287"/>
      <c r="BID112" s="287"/>
      <c r="BIE112" s="287"/>
      <c r="BIF112" s="287"/>
      <c r="BIG112" s="287"/>
      <c r="BIH112" s="287"/>
      <c r="BII112" s="287"/>
      <c r="BIJ112" s="287"/>
      <c r="BIK112" s="287"/>
      <c r="BIL112" s="287"/>
      <c r="BIM112" s="287"/>
      <c r="BIN112" s="287"/>
      <c r="BIO112" s="287"/>
      <c r="BIP112" s="287"/>
      <c r="BIQ112" s="287"/>
      <c r="BIR112" s="287"/>
      <c r="BIS112" s="287"/>
      <c r="BIT112" s="287"/>
      <c r="BIU112" s="287"/>
      <c r="BIV112" s="287"/>
      <c r="BIW112" s="287"/>
      <c r="BIX112" s="287"/>
      <c r="BIY112" s="287"/>
      <c r="BIZ112" s="287"/>
      <c r="BJA112" s="287"/>
      <c r="BJB112" s="287"/>
      <c r="BJC112" s="287"/>
      <c r="BJD112" s="287"/>
      <c r="BJE112" s="287"/>
      <c r="BJF112" s="287"/>
      <c r="BJG112" s="287"/>
      <c r="BJH112" s="287"/>
      <c r="BJI112" s="287"/>
      <c r="BJJ112" s="287"/>
      <c r="BJK112" s="287"/>
      <c r="BJL112" s="287"/>
      <c r="BJM112" s="287"/>
      <c r="BJN112" s="287"/>
      <c r="BJO112" s="287"/>
      <c r="BJP112" s="287"/>
      <c r="BJQ112" s="287"/>
      <c r="BJR112" s="287"/>
      <c r="BJS112" s="287"/>
      <c r="BJT112" s="287"/>
      <c r="BJU112" s="287"/>
      <c r="BJV112" s="287"/>
      <c r="BJW112" s="287"/>
      <c r="BJX112" s="287"/>
      <c r="BJY112" s="287"/>
      <c r="BJZ112" s="287"/>
      <c r="BKA112" s="287"/>
      <c r="BKB112" s="287"/>
      <c r="BKC112" s="287"/>
      <c r="BKD112" s="287"/>
      <c r="BKE112" s="287"/>
      <c r="BKF112" s="287"/>
      <c r="BKG112" s="287"/>
      <c r="BKH112" s="287"/>
      <c r="BKI112" s="287"/>
      <c r="BKJ112" s="287"/>
      <c r="BKK112" s="287"/>
      <c r="BKL112" s="287"/>
      <c r="BKM112" s="287"/>
      <c r="BKN112" s="287"/>
      <c r="BKO112" s="287"/>
      <c r="BKP112" s="287"/>
      <c r="BKQ112" s="287"/>
      <c r="BKR112" s="287"/>
      <c r="BKS112" s="287"/>
      <c r="BKT112" s="287"/>
      <c r="BKU112" s="287"/>
      <c r="BKV112" s="287"/>
      <c r="BKW112" s="287"/>
      <c r="BKX112" s="287"/>
      <c r="BKY112" s="287"/>
      <c r="BKZ112" s="287"/>
      <c r="BLA112" s="287"/>
      <c r="BLB112" s="287"/>
      <c r="BLC112" s="287"/>
      <c r="BLD112" s="287"/>
      <c r="BLE112" s="287"/>
      <c r="BLF112" s="287"/>
      <c r="BLG112" s="287"/>
      <c r="BLH112" s="287"/>
      <c r="BLI112" s="287"/>
      <c r="BLJ112" s="287"/>
      <c r="BLK112" s="287"/>
      <c r="BLL112" s="287"/>
      <c r="BLM112" s="287"/>
      <c r="BLN112" s="287"/>
      <c r="BLO112" s="287"/>
      <c r="BLP112" s="287"/>
      <c r="BLQ112" s="287"/>
      <c r="BLR112" s="287"/>
      <c r="BLS112" s="287"/>
      <c r="BLT112" s="287"/>
      <c r="BLU112" s="287"/>
      <c r="BLV112" s="287"/>
      <c r="BLW112" s="287"/>
      <c r="BLX112" s="287"/>
      <c r="BLY112" s="287"/>
      <c r="BLZ112" s="287"/>
      <c r="BMA112" s="287"/>
      <c r="BMB112" s="287"/>
      <c r="BMC112" s="287"/>
      <c r="BMD112" s="287"/>
      <c r="BME112" s="287"/>
      <c r="BMF112" s="287"/>
      <c r="BMG112" s="287"/>
      <c r="BMH112" s="287"/>
      <c r="BMI112" s="287"/>
      <c r="BMJ112" s="287"/>
      <c r="BMK112" s="287"/>
      <c r="BML112" s="287"/>
      <c r="BMM112" s="287"/>
      <c r="BMN112" s="287"/>
      <c r="BMO112" s="287"/>
      <c r="BMP112" s="287"/>
      <c r="BMQ112" s="287"/>
      <c r="BMR112" s="287"/>
      <c r="BMS112" s="287"/>
      <c r="BMT112" s="287"/>
      <c r="BMU112" s="287"/>
      <c r="BMV112" s="287"/>
      <c r="BMW112" s="287"/>
      <c r="BMX112" s="287"/>
      <c r="BMY112" s="287"/>
      <c r="BMZ112" s="287"/>
      <c r="BNA112" s="287"/>
      <c r="BNB112" s="287"/>
      <c r="BNC112" s="287"/>
      <c r="BND112" s="287"/>
      <c r="BNE112" s="287"/>
      <c r="BNF112" s="287"/>
      <c r="BNG112" s="287"/>
      <c r="BNH112" s="287"/>
      <c r="BNI112" s="287"/>
      <c r="BNJ112" s="287"/>
      <c r="BNK112" s="287"/>
      <c r="BNL112" s="287"/>
    </row>
    <row r="113" spans="1:1728" s="166" customFormat="1" ht="15" hidden="1" customHeight="1" x14ac:dyDescent="0.25">
      <c r="A113" s="236">
        <v>114</v>
      </c>
      <c r="B113" s="219" t="s">
        <v>454</v>
      </c>
      <c r="C113" s="219" t="s">
        <v>239</v>
      </c>
      <c r="D113" s="219" t="s">
        <v>2235</v>
      </c>
      <c r="E113" s="219"/>
      <c r="F113" s="219" t="s">
        <v>457</v>
      </c>
      <c r="G113" s="244">
        <v>0</v>
      </c>
      <c r="H113" s="245">
        <v>245327</v>
      </c>
      <c r="I113" s="222" t="s">
        <v>236</v>
      </c>
      <c r="J113" s="222">
        <v>2025</v>
      </c>
      <c r="K113" s="219" t="s">
        <v>309</v>
      </c>
      <c r="L113" s="249" t="s">
        <v>2236</v>
      </c>
      <c r="M113" s="285" t="s">
        <v>460</v>
      </c>
      <c r="N113" s="285"/>
      <c r="O113" s="285"/>
      <c r="P113" s="285"/>
      <c r="Q113" s="285"/>
      <c r="R113" s="285"/>
      <c r="S113" s="285"/>
      <c r="T113" s="285"/>
      <c r="U113" s="285"/>
      <c r="V113" s="285"/>
      <c r="W113" s="285"/>
      <c r="X113" s="285"/>
      <c r="Y113" s="285"/>
      <c r="Z113" s="285"/>
      <c r="AA113" s="285"/>
      <c r="AB113" s="285"/>
      <c r="AC113" s="285"/>
      <c r="AD113" s="285"/>
      <c r="AE113" s="285"/>
      <c r="AF113" s="285"/>
      <c r="AG113" s="285"/>
      <c r="AH113" s="285"/>
      <c r="AI113" s="285"/>
      <c r="AJ113" s="285"/>
      <c r="AK113" s="285"/>
      <c r="AL113" s="285"/>
      <c r="AM113" s="285"/>
      <c r="AN113" s="285"/>
      <c r="AO113" s="285"/>
      <c r="AP113" s="285"/>
      <c r="AQ113" s="285"/>
      <c r="AR113" s="285"/>
      <c r="AS113" s="285"/>
      <c r="AT113" s="285"/>
      <c r="AU113" s="285"/>
      <c r="AV113" s="285"/>
      <c r="AW113" s="285"/>
      <c r="AX113" s="285"/>
      <c r="AY113" s="285"/>
      <c r="AZ113" s="285"/>
      <c r="BA113" s="285"/>
      <c r="BB113" s="285"/>
      <c r="BC113" s="285"/>
      <c r="BD113" s="285"/>
      <c r="BE113" s="285"/>
      <c r="BF113" s="285"/>
      <c r="BG113" s="285"/>
      <c r="BH113" s="285"/>
      <c r="BI113" s="285"/>
      <c r="BJ113" s="285"/>
      <c r="BK113" s="285"/>
      <c r="BL113" s="285"/>
      <c r="BM113" s="285"/>
      <c r="BN113" s="285"/>
      <c r="BO113" s="285"/>
      <c r="BP113" s="285"/>
      <c r="BQ113" s="285"/>
      <c r="BR113" s="285"/>
      <c r="BS113" s="285"/>
      <c r="BT113" s="285"/>
      <c r="BU113" s="285"/>
      <c r="BV113" s="285"/>
      <c r="BW113" s="285"/>
      <c r="BX113" s="285"/>
      <c r="BY113" s="285"/>
      <c r="BZ113" s="285"/>
      <c r="CA113" s="285"/>
      <c r="CB113" s="285"/>
      <c r="CC113" s="285"/>
      <c r="CD113" s="285"/>
      <c r="CE113" s="285"/>
      <c r="CF113" s="285"/>
      <c r="CG113" s="285"/>
      <c r="CH113" s="285"/>
      <c r="CI113" s="285"/>
      <c r="CJ113" s="285"/>
      <c r="CK113" s="285"/>
      <c r="CL113" s="285"/>
      <c r="CM113" s="285"/>
      <c r="CN113" s="285"/>
      <c r="CO113" s="286"/>
      <c r="CP113" s="287"/>
      <c r="CQ113" s="287"/>
      <c r="CR113" s="287"/>
      <c r="CS113" s="287"/>
      <c r="CT113" s="287"/>
      <c r="CU113" s="287"/>
      <c r="CV113" s="287"/>
      <c r="CW113" s="287"/>
      <c r="CX113" s="287"/>
      <c r="CY113" s="287"/>
      <c r="CZ113" s="287"/>
      <c r="DA113" s="287"/>
      <c r="DB113" s="287"/>
      <c r="DC113" s="287"/>
      <c r="DD113" s="287"/>
      <c r="DE113" s="287"/>
      <c r="DF113" s="287"/>
      <c r="DG113" s="287"/>
      <c r="DH113" s="287"/>
      <c r="DI113" s="287"/>
      <c r="DJ113" s="287"/>
      <c r="DK113" s="287"/>
      <c r="DL113" s="287"/>
      <c r="DM113" s="287"/>
      <c r="DN113" s="287"/>
      <c r="DO113" s="287"/>
      <c r="DP113" s="287"/>
      <c r="DQ113" s="287"/>
      <c r="DR113" s="287"/>
      <c r="DS113" s="287"/>
      <c r="DT113" s="287"/>
      <c r="DU113" s="287"/>
      <c r="DV113" s="287"/>
      <c r="DW113" s="287"/>
      <c r="DX113" s="287"/>
      <c r="DY113" s="287"/>
      <c r="DZ113" s="287"/>
      <c r="EA113" s="287"/>
      <c r="EB113" s="287"/>
      <c r="EC113" s="287"/>
      <c r="ED113" s="287"/>
      <c r="EE113" s="287"/>
      <c r="EF113" s="287"/>
      <c r="EG113" s="287"/>
      <c r="EH113" s="287"/>
      <c r="EI113" s="287"/>
      <c r="EJ113" s="287"/>
      <c r="EK113" s="287"/>
      <c r="EL113" s="287"/>
      <c r="EM113" s="287"/>
      <c r="EN113" s="287"/>
      <c r="EO113" s="287"/>
      <c r="EP113" s="287"/>
      <c r="EQ113" s="287"/>
      <c r="ER113" s="287"/>
      <c r="ES113" s="287"/>
      <c r="ET113" s="287"/>
      <c r="EU113" s="287"/>
      <c r="EV113" s="287"/>
      <c r="EW113" s="287"/>
      <c r="EX113" s="287"/>
      <c r="EY113" s="287"/>
      <c r="EZ113" s="287"/>
      <c r="FA113" s="287"/>
      <c r="FB113" s="287"/>
      <c r="FC113" s="287"/>
      <c r="FD113" s="287"/>
      <c r="FE113" s="287"/>
      <c r="FF113" s="287"/>
      <c r="FG113" s="287"/>
      <c r="FH113" s="287"/>
      <c r="FI113" s="287"/>
      <c r="FJ113" s="287"/>
      <c r="FK113" s="287"/>
      <c r="FL113" s="287"/>
      <c r="FM113" s="287"/>
      <c r="FN113" s="287"/>
      <c r="FO113" s="287"/>
      <c r="FP113" s="287"/>
      <c r="FQ113" s="287"/>
      <c r="FR113" s="287"/>
      <c r="FS113" s="287"/>
      <c r="FT113" s="287"/>
      <c r="FU113" s="287"/>
      <c r="FV113" s="287"/>
      <c r="FW113" s="287"/>
      <c r="FX113" s="287"/>
      <c r="FY113" s="287"/>
      <c r="FZ113" s="287"/>
      <c r="GA113" s="287"/>
      <c r="GB113" s="287"/>
      <c r="GC113" s="287"/>
      <c r="GD113" s="287"/>
      <c r="GE113" s="287"/>
      <c r="GF113" s="287"/>
      <c r="GG113" s="287"/>
      <c r="GH113" s="287"/>
      <c r="GI113" s="287"/>
      <c r="GJ113" s="287"/>
      <c r="GK113" s="287"/>
      <c r="GL113" s="287"/>
      <c r="GM113" s="287"/>
      <c r="GN113" s="287"/>
      <c r="GO113" s="287"/>
      <c r="GP113" s="287"/>
      <c r="GQ113" s="287"/>
      <c r="GR113" s="287"/>
      <c r="GS113" s="287"/>
      <c r="GT113" s="287"/>
      <c r="GU113" s="287"/>
      <c r="GV113" s="287"/>
      <c r="GW113" s="287"/>
      <c r="GX113" s="287"/>
      <c r="GY113" s="287"/>
      <c r="GZ113" s="287"/>
      <c r="HA113" s="287"/>
      <c r="HB113" s="287"/>
      <c r="HC113" s="287"/>
      <c r="HD113" s="287"/>
      <c r="HE113" s="287"/>
      <c r="HF113" s="287"/>
      <c r="HG113" s="287"/>
      <c r="HH113" s="287"/>
      <c r="HI113" s="287"/>
      <c r="HJ113" s="287"/>
      <c r="HK113" s="287"/>
      <c r="HL113" s="287"/>
      <c r="HM113" s="287"/>
      <c r="HN113" s="287"/>
      <c r="HO113" s="287"/>
      <c r="HP113" s="287"/>
      <c r="HQ113" s="287"/>
      <c r="HR113" s="287"/>
      <c r="HS113" s="287"/>
      <c r="HT113" s="287"/>
      <c r="HU113" s="287"/>
      <c r="HV113" s="287"/>
      <c r="HW113" s="287"/>
      <c r="HX113" s="287"/>
      <c r="HY113" s="287"/>
      <c r="HZ113" s="287"/>
      <c r="IA113" s="287"/>
      <c r="IB113" s="287"/>
      <c r="IC113" s="287"/>
      <c r="ID113" s="287"/>
      <c r="IE113" s="287"/>
      <c r="IF113" s="287"/>
      <c r="IG113" s="287"/>
      <c r="IH113" s="287"/>
      <c r="II113" s="287"/>
      <c r="IJ113" s="287"/>
      <c r="IK113" s="287"/>
      <c r="IL113" s="287"/>
      <c r="IM113" s="287"/>
      <c r="IN113" s="287"/>
      <c r="IO113" s="287"/>
      <c r="IP113" s="287"/>
      <c r="IQ113" s="287"/>
      <c r="IR113" s="287"/>
      <c r="IS113" s="287"/>
      <c r="IT113" s="287"/>
      <c r="IU113" s="287"/>
      <c r="IV113" s="287"/>
      <c r="IW113" s="287"/>
      <c r="IX113" s="287"/>
      <c r="IY113" s="287"/>
      <c r="IZ113" s="287"/>
      <c r="JA113" s="287"/>
      <c r="JB113" s="287"/>
      <c r="JC113" s="287"/>
      <c r="JD113" s="287"/>
      <c r="JE113" s="287"/>
      <c r="JF113" s="287"/>
      <c r="JG113" s="287"/>
      <c r="JH113" s="287"/>
      <c r="JI113" s="287"/>
      <c r="JJ113" s="287"/>
      <c r="JK113" s="287"/>
      <c r="JL113" s="287"/>
      <c r="JM113" s="287"/>
      <c r="JN113" s="287"/>
      <c r="JO113" s="287"/>
      <c r="JP113" s="287"/>
      <c r="JQ113" s="287"/>
      <c r="JR113" s="287"/>
      <c r="JS113" s="287"/>
      <c r="JT113" s="287"/>
      <c r="JU113" s="287"/>
      <c r="JV113" s="287"/>
      <c r="JW113" s="287"/>
      <c r="JX113" s="287"/>
      <c r="JY113" s="287"/>
      <c r="JZ113" s="287"/>
      <c r="KA113" s="287"/>
      <c r="KB113" s="287"/>
      <c r="KC113" s="287"/>
      <c r="KD113" s="287"/>
      <c r="KE113" s="287"/>
      <c r="KF113" s="287"/>
      <c r="KG113" s="287"/>
      <c r="KH113" s="287"/>
      <c r="KI113" s="287"/>
      <c r="KJ113" s="287"/>
      <c r="KK113" s="287"/>
      <c r="KL113" s="287"/>
      <c r="KM113" s="287"/>
      <c r="KN113" s="287"/>
      <c r="KO113" s="287"/>
      <c r="KP113" s="287"/>
      <c r="KQ113" s="287"/>
      <c r="KR113" s="287"/>
      <c r="KS113" s="287"/>
      <c r="KT113" s="287"/>
      <c r="KU113" s="287"/>
      <c r="KV113" s="287"/>
      <c r="KW113" s="287"/>
      <c r="KX113" s="287"/>
      <c r="KY113" s="287"/>
      <c r="KZ113" s="287"/>
      <c r="LA113" s="287"/>
      <c r="LB113" s="287"/>
      <c r="LC113" s="287"/>
      <c r="LD113" s="287"/>
      <c r="LE113" s="287"/>
      <c r="LF113" s="287"/>
      <c r="LG113" s="287"/>
      <c r="LH113" s="287"/>
      <c r="LI113" s="287"/>
      <c r="LJ113" s="287"/>
      <c r="LK113" s="287"/>
      <c r="LL113" s="287"/>
      <c r="LM113" s="287"/>
      <c r="LN113" s="287"/>
      <c r="LO113" s="287"/>
      <c r="LP113" s="287"/>
      <c r="LQ113" s="287"/>
      <c r="LR113" s="287"/>
      <c r="LS113" s="287"/>
      <c r="LT113" s="287"/>
      <c r="LU113" s="287"/>
      <c r="LV113" s="287"/>
      <c r="LW113" s="287"/>
      <c r="LX113" s="287"/>
      <c r="LY113" s="287"/>
      <c r="LZ113" s="287"/>
      <c r="MA113" s="287"/>
      <c r="MB113" s="287"/>
      <c r="MC113" s="287"/>
      <c r="MD113" s="287"/>
      <c r="ME113" s="287"/>
      <c r="MF113" s="287"/>
      <c r="MG113" s="287"/>
      <c r="MH113" s="287"/>
      <c r="MI113" s="287"/>
      <c r="MJ113" s="287"/>
      <c r="MK113" s="287"/>
      <c r="ML113" s="287"/>
      <c r="MM113" s="287"/>
      <c r="MN113" s="287"/>
      <c r="MO113" s="287"/>
      <c r="MP113" s="287"/>
      <c r="MQ113" s="287"/>
      <c r="MR113" s="287"/>
      <c r="MS113" s="287"/>
      <c r="MT113" s="287"/>
      <c r="MU113" s="287"/>
      <c r="MV113" s="287"/>
      <c r="MW113" s="287"/>
      <c r="MX113" s="287"/>
      <c r="MY113" s="287"/>
      <c r="MZ113" s="287"/>
      <c r="NA113" s="287"/>
      <c r="NB113" s="287"/>
      <c r="NC113" s="287"/>
      <c r="ND113" s="287"/>
      <c r="NE113" s="287"/>
      <c r="NF113" s="287"/>
      <c r="NG113" s="287"/>
      <c r="NH113" s="287"/>
      <c r="NI113" s="287"/>
      <c r="NJ113" s="287"/>
      <c r="NK113" s="287"/>
      <c r="NL113" s="287"/>
      <c r="NM113" s="287"/>
      <c r="NN113" s="287"/>
      <c r="NO113" s="287"/>
      <c r="NP113" s="287"/>
      <c r="NQ113" s="287"/>
      <c r="NR113" s="287"/>
      <c r="NS113" s="287"/>
      <c r="NT113" s="287"/>
      <c r="NU113" s="287"/>
      <c r="NV113" s="287"/>
      <c r="NW113" s="287"/>
      <c r="NX113" s="287"/>
      <c r="NY113" s="287"/>
      <c r="NZ113" s="287"/>
      <c r="OA113" s="287"/>
      <c r="OB113" s="287"/>
      <c r="OC113" s="287"/>
      <c r="OD113" s="287"/>
      <c r="OE113" s="287"/>
      <c r="OF113" s="287"/>
      <c r="OG113" s="287"/>
      <c r="OH113" s="287"/>
      <c r="OI113" s="287"/>
      <c r="OJ113" s="287"/>
      <c r="OK113" s="287"/>
      <c r="OL113" s="287"/>
      <c r="OM113" s="287"/>
      <c r="ON113" s="287"/>
      <c r="OO113" s="287"/>
      <c r="OP113" s="287"/>
      <c r="OQ113" s="287"/>
      <c r="OR113" s="287"/>
      <c r="OS113" s="287"/>
      <c r="OT113" s="287"/>
      <c r="OU113" s="287"/>
      <c r="OV113" s="287"/>
      <c r="OW113" s="287"/>
      <c r="OX113" s="287"/>
      <c r="OY113" s="287"/>
      <c r="OZ113" s="287"/>
      <c r="PA113" s="287"/>
      <c r="PB113" s="287"/>
      <c r="PC113" s="287"/>
      <c r="PD113" s="287"/>
      <c r="PE113" s="287"/>
      <c r="PF113" s="287"/>
      <c r="PG113" s="287"/>
      <c r="PH113" s="287"/>
      <c r="PI113" s="287"/>
      <c r="PJ113" s="287"/>
      <c r="PK113" s="287"/>
      <c r="PL113" s="287"/>
      <c r="PM113" s="287"/>
      <c r="PN113" s="287"/>
      <c r="PO113" s="287"/>
      <c r="PP113" s="287"/>
      <c r="PQ113" s="287"/>
      <c r="PR113" s="287"/>
      <c r="PS113" s="287"/>
      <c r="PT113" s="287"/>
      <c r="PU113" s="287"/>
      <c r="PV113" s="287"/>
      <c r="PW113" s="287"/>
      <c r="PX113" s="287"/>
      <c r="PY113" s="287"/>
      <c r="PZ113" s="287"/>
      <c r="QA113" s="287"/>
      <c r="QB113" s="287"/>
      <c r="QC113" s="287"/>
      <c r="QD113" s="287"/>
      <c r="QE113" s="287"/>
      <c r="QF113" s="287"/>
      <c r="QG113" s="287"/>
      <c r="QH113" s="287"/>
      <c r="QI113" s="287"/>
      <c r="QJ113" s="287"/>
      <c r="QK113" s="287"/>
      <c r="QL113" s="287"/>
      <c r="QM113" s="287"/>
      <c r="QN113" s="287"/>
      <c r="QO113" s="287"/>
      <c r="QP113" s="287"/>
      <c r="QQ113" s="287"/>
      <c r="QR113" s="287"/>
      <c r="QS113" s="287"/>
      <c r="QT113" s="287"/>
      <c r="QU113" s="287"/>
      <c r="QV113" s="287"/>
      <c r="QW113" s="287"/>
      <c r="QX113" s="287"/>
      <c r="QY113" s="287"/>
      <c r="QZ113" s="287"/>
      <c r="RA113" s="287"/>
      <c r="RB113" s="287"/>
      <c r="RC113" s="287"/>
      <c r="RD113" s="287"/>
      <c r="RE113" s="287"/>
      <c r="RF113" s="287"/>
      <c r="RG113" s="287"/>
      <c r="RH113" s="287"/>
      <c r="RI113" s="287"/>
      <c r="RJ113" s="287"/>
      <c r="RK113" s="287"/>
      <c r="RL113" s="287"/>
      <c r="RM113" s="287"/>
      <c r="RN113" s="287"/>
      <c r="RO113" s="287"/>
      <c r="RP113" s="287"/>
      <c r="RQ113" s="287"/>
      <c r="RR113" s="287"/>
      <c r="RS113" s="287"/>
      <c r="RT113" s="287"/>
      <c r="RU113" s="287"/>
      <c r="RV113" s="287"/>
      <c r="RW113" s="287"/>
      <c r="RX113" s="287"/>
      <c r="RY113" s="287"/>
      <c r="RZ113" s="287"/>
      <c r="SA113" s="287"/>
      <c r="SB113" s="287"/>
      <c r="SC113" s="287"/>
      <c r="SD113" s="287"/>
      <c r="SE113" s="287"/>
      <c r="SF113" s="287"/>
      <c r="SG113" s="287"/>
      <c r="SH113" s="287"/>
      <c r="SI113" s="287"/>
      <c r="SJ113" s="287"/>
      <c r="SK113" s="287"/>
      <c r="SL113" s="287"/>
      <c r="SM113" s="287"/>
      <c r="SN113" s="287"/>
      <c r="SO113" s="287"/>
      <c r="SP113" s="287"/>
      <c r="SQ113" s="287"/>
      <c r="SR113" s="287"/>
      <c r="SS113" s="287"/>
      <c r="ST113" s="287"/>
      <c r="SU113" s="287"/>
      <c r="SV113" s="287"/>
      <c r="SW113" s="287"/>
      <c r="SX113" s="287"/>
      <c r="SY113" s="287"/>
      <c r="SZ113" s="287"/>
      <c r="TA113" s="287"/>
      <c r="TB113" s="287"/>
      <c r="TC113" s="287"/>
      <c r="TD113" s="287"/>
      <c r="TE113" s="287"/>
      <c r="TF113" s="287"/>
      <c r="TG113" s="287"/>
      <c r="TH113" s="287"/>
      <c r="TI113" s="287"/>
      <c r="TJ113" s="287"/>
      <c r="TK113" s="287"/>
      <c r="TL113" s="287"/>
      <c r="TM113" s="287"/>
      <c r="TN113" s="287"/>
      <c r="TO113" s="287"/>
      <c r="TP113" s="287"/>
      <c r="TQ113" s="287"/>
      <c r="TR113" s="287"/>
      <c r="TS113" s="287"/>
      <c r="TT113" s="287"/>
      <c r="TU113" s="287"/>
      <c r="TV113" s="287"/>
      <c r="TW113" s="287"/>
      <c r="TX113" s="287"/>
      <c r="TY113" s="287"/>
      <c r="TZ113" s="287"/>
      <c r="UA113" s="287"/>
      <c r="UB113" s="287"/>
      <c r="UC113" s="287"/>
      <c r="UD113" s="287"/>
      <c r="UE113" s="287"/>
      <c r="UF113" s="287"/>
      <c r="UG113" s="287"/>
      <c r="UH113" s="287"/>
      <c r="UI113" s="287"/>
      <c r="UJ113" s="287"/>
      <c r="UK113" s="287"/>
      <c r="UL113" s="287"/>
      <c r="UM113" s="287"/>
      <c r="UN113" s="287"/>
      <c r="UO113" s="287"/>
      <c r="UP113" s="287"/>
      <c r="UQ113" s="287"/>
      <c r="UR113" s="287"/>
      <c r="US113" s="287"/>
      <c r="UT113" s="287"/>
      <c r="UU113" s="287"/>
      <c r="UV113" s="287"/>
      <c r="UW113" s="287"/>
      <c r="UX113" s="287"/>
      <c r="UY113" s="287"/>
      <c r="UZ113" s="287"/>
      <c r="VA113" s="287"/>
      <c r="VB113" s="287"/>
      <c r="VC113" s="287"/>
      <c r="VD113" s="287"/>
      <c r="VE113" s="287"/>
      <c r="VF113" s="287"/>
      <c r="VG113" s="287"/>
      <c r="VH113" s="287"/>
      <c r="VI113" s="287"/>
      <c r="VJ113" s="287"/>
      <c r="VK113" s="287"/>
      <c r="VL113" s="287"/>
      <c r="VM113" s="287"/>
      <c r="VN113" s="287"/>
      <c r="VO113" s="287"/>
      <c r="VP113" s="287"/>
      <c r="VQ113" s="287"/>
      <c r="VR113" s="287"/>
      <c r="VS113" s="287"/>
      <c r="VT113" s="287"/>
      <c r="VU113" s="287"/>
      <c r="VV113" s="287"/>
      <c r="VW113" s="287"/>
      <c r="VX113" s="287"/>
      <c r="VY113" s="287"/>
      <c r="VZ113" s="287"/>
      <c r="WA113" s="287"/>
      <c r="WB113" s="287"/>
      <c r="WC113" s="287"/>
      <c r="WD113" s="287"/>
      <c r="WE113" s="287"/>
      <c r="WF113" s="287"/>
      <c r="WG113" s="287"/>
      <c r="WH113" s="287"/>
      <c r="WI113" s="287"/>
      <c r="WJ113" s="287"/>
      <c r="WK113" s="287"/>
      <c r="WL113" s="287"/>
      <c r="WM113" s="287"/>
      <c r="WN113" s="287"/>
      <c r="WO113" s="287"/>
      <c r="WP113" s="287"/>
      <c r="WQ113" s="287"/>
      <c r="WR113" s="287"/>
      <c r="WS113" s="287"/>
      <c r="WT113" s="287"/>
      <c r="WU113" s="287"/>
      <c r="WV113" s="287"/>
      <c r="WW113" s="287"/>
      <c r="WX113" s="287"/>
      <c r="WY113" s="287"/>
      <c r="WZ113" s="287"/>
      <c r="XA113" s="287"/>
      <c r="XB113" s="287"/>
      <c r="XC113" s="287"/>
      <c r="XD113" s="287"/>
      <c r="XE113" s="287"/>
      <c r="XF113" s="287"/>
      <c r="XG113" s="287"/>
      <c r="XH113" s="287"/>
      <c r="XI113" s="287"/>
      <c r="XJ113" s="287"/>
      <c r="XK113" s="287"/>
      <c r="XL113" s="287"/>
      <c r="XM113" s="287"/>
      <c r="XN113" s="287"/>
      <c r="XO113" s="287"/>
      <c r="XP113" s="287"/>
      <c r="XQ113" s="287"/>
      <c r="XR113" s="287"/>
      <c r="XS113" s="287"/>
      <c r="XT113" s="287"/>
      <c r="XU113" s="287"/>
      <c r="XV113" s="287"/>
      <c r="XW113" s="287"/>
      <c r="XX113" s="287"/>
      <c r="XY113" s="287"/>
      <c r="XZ113" s="287"/>
      <c r="YA113" s="287"/>
      <c r="YB113" s="287"/>
      <c r="YC113" s="287"/>
      <c r="YD113" s="287"/>
      <c r="YE113" s="287"/>
      <c r="YF113" s="287"/>
      <c r="YG113" s="287"/>
      <c r="YH113" s="287"/>
      <c r="YI113" s="287"/>
      <c r="YJ113" s="287"/>
      <c r="YK113" s="287"/>
      <c r="YL113" s="287"/>
      <c r="YM113" s="287"/>
      <c r="YN113" s="287"/>
      <c r="YO113" s="287"/>
      <c r="YP113" s="287"/>
      <c r="YQ113" s="287"/>
      <c r="YR113" s="287"/>
      <c r="YS113" s="287"/>
      <c r="YT113" s="287"/>
      <c r="YU113" s="287"/>
      <c r="YV113" s="287"/>
      <c r="YW113" s="287"/>
      <c r="YX113" s="287"/>
      <c r="YY113" s="287"/>
      <c r="YZ113" s="287"/>
      <c r="ZA113" s="287"/>
      <c r="ZB113" s="287"/>
      <c r="ZC113" s="287"/>
      <c r="ZD113" s="287"/>
      <c r="ZE113" s="287"/>
      <c r="ZF113" s="287"/>
      <c r="ZG113" s="287"/>
      <c r="ZH113" s="287"/>
      <c r="ZI113" s="287"/>
      <c r="ZJ113" s="287"/>
      <c r="ZK113" s="287"/>
      <c r="ZL113" s="287"/>
      <c r="ZM113" s="287"/>
      <c r="ZN113" s="287"/>
      <c r="ZO113" s="287"/>
      <c r="ZP113" s="287"/>
      <c r="ZQ113" s="287"/>
      <c r="ZR113" s="287"/>
      <c r="ZS113" s="287"/>
      <c r="ZT113" s="287"/>
      <c r="ZU113" s="287"/>
      <c r="ZV113" s="287"/>
      <c r="ZW113" s="287"/>
      <c r="ZX113" s="287"/>
      <c r="ZY113" s="287"/>
      <c r="ZZ113" s="287"/>
      <c r="AAA113" s="287"/>
      <c r="AAB113" s="287"/>
      <c r="AAC113" s="287"/>
      <c r="AAD113" s="287"/>
      <c r="AAE113" s="287"/>
      <c r="AAF113" s="287"/>
      <c r="AAG113" s="287"/>
      <c r="AAH113" s="287"/>
      <c r="AAI113" s="287"/>
      <c r="AAJ113" s="287"/>
      <c r="AAK113" s="287"/>
      <c r="AAL113" s="287"/>
      <c r="AAM113" s="287"/>
      <c r="AAN113" s="287"/>
      <c r="AAO113" s="287"/>
      <c r="AAP113" s="287"/>
      <c r="AAQ113" s="287"/>
      <c r="AAR113" s="287"/>
      <c r="AAS113" s="287"/>
      <c r="AAT113" s="287"/>
      <c r="AAU113" s="287"/>
      <c r="AAV113" s="287"/>
      <c r="AAW113" s="287"/>
      <c r="AAX113" s="287"/>
      <c r="AAY113" s="287"/>
      <c r="AAZ113" s="287"/>
      <c r="ABA113" s="287"/>
      <c r="ABB113" s="287"/>
      <c r="ABC113" s="287"/>
      <c r="ABD113" s="287"/>
      <c r="ABE113" s="287"/>
      <c r="ABF113" s="287"/>
      <c r="ABG113" s="287"/>
      <c r="ABH113" s="287"/>
      <c r="ABI113" s="287"/>
      <c r="ABJ113" s="287"/>
      <c r="ABK113" s="287"/>
      <c r="ABL113" s="287"/>
      <c r="ABM113" s="287"/>
      <c r="ABN113" s="287"/>
      <c r="ABO113" s="287"/>
      <c r="ABP113" s="287"/>
      <c r="ABQ113" s="287"/>
      <c r="ABR113" s="287"/>
      <c r="ABS113" s="287"/>
      <c r="ABT113" s="287"/>
      <c r="ABU113" s="287"/>
      <c r="ABV113" s="287"/>
      <c r="ABW113" s="287"/>
      <c r="ABX113" s="287"/>
      <c r="ABY113" s="287"/>
      <c r="ABZ113" s="287"/>
      <c r="ACA113" s="287"/>
      <c r="ACB113" s="287"/>
      <c r="ACC113" s="287"/>
      <c r="ACD113" s="287"/>
      <c r="ACE113" s="287"/>
      <c r="ACF113" s="287"/>
      <c r="ACG113" s="287"/>
      <c r="ACH113" s="287"/>
      <c r="ACI113" s="287"/>
      <c r="ACJ113" s="287"/>
      <c r="ACK113" s="287"/>
      <c r="ACL113" s="287"/>
      <c r="ACM113" s="287"/>
      <c r="ACN113" s="287"/>
      <c r="ACO113" s="287"/>
      <c r="ACP113" s="287"/>
      <c r="ACQ113" s="287"/>
      <c r="ACR113" s="287"/>
      <c r="ACS113" s="287"/>
      <c r="ACT113" s="287"/>
      <c r="ACU113" s="287"/>
      <c r="ACV113" s="287"/>
      <c r="ACW113" s="287"/>
      <c r="ACX113" s="287"/>
      <c r="ACY113" s="287"/>
      <c r="ACZ113" s="287"/>
      <c r="ADA113" s="287"/>
      <c r="ADB113" s="287"/>
      <c r="ADC113" s="287"/>
      <c r="ADD113" s="287"/>
      <c r="ADE113" s="287"/>
      <c r="ADF113" s="287"/>
      <c r="ADG113" s="287"/>
      <c r="ADH113" s="287"/>
      <c r="ADI113" s="287"/>
      <c r="ADJ113" s="287"/>
      <c r="ADK113" s="287"/>
      <c r="ADL113" s="287"/>
      <c r="ADM113" s="287"/>
      <c r="ADN113" s="287"/>
      <c r="ADO113" s="287"/>
      <c r="ADP113" s="287"/>
      <c r="ADQ113" s="287"/>
      <c r="ADR113" s="287"/>
      <c r="ADS113" s="287"/>
      <c r="ADT113" s="287"/>
      <c r="ADU113" s="287"/>
      <c r="ADV113" s="287"/>
      <c r="ADW113" s="287"/>
      <c r="ADX113" s="287"/>
      <c r="ADY113" s="287"/>
      <c r="ADZ113" s="287"/>
      <c r="AEA113" s="287"/>
      <c r="AEB113" s="287"/>
      <c r="AEC113" s="287"/>
      <c r="AED113" s="287"/>
      <c r="AEE113" s="287"/>
      <c r="AEF113" s="287"/>
      <c r="AEG113" s="287"/>
      <c r="AEH113" s="287"/>
      <c r="AEI113" s="287"/>
      <c r="AEJ113" s="287"/>
      <c r="AEK113" s="287"/>
      <c r="AEL113" s="287"/>
      <c r="AEM113" s="287"/>
      <c r="AEN113" s="287"/>
      <c r="AEO113" s="287"/>
      <c r="AEP113" s="287"/>
      <c r="AEQ113" s="287"/>
      <c r="AER113" s="287"/>
      <c r="AES113" s="287"/>
      <c r="AET113" s="287"/>
      <c r="AEU113" s="287"/>
      <c r="AEV113" s="287"/>
      <c r="AEW113" s="287"/>
      <c r="AEX113" s="287"/>
      <c r="AEY113" s="287"/>
      <c r="AEZ113" s="287"/>
      <c r="AFA113" s="287"/>
      <c r="AFB113" s="287"/>
      <c r="AFC113" s="287"/>
      <c r="AFD113" s="287"/>
      <c r="AFE113" s="287"/>
      <c r="AFF113" s="287"/>
      <c r="AFG113" s="287"/>
      <c r="AFH113" s="287"/>
      <c r="AFI113" s="287"/>
      <c r="AFJ113" s="287"/>
      <c r="AFK113" s="287"/>
      <c r="AFL113" s="287"/>
      <c r="AFM113" s="287"/>
      <c r="AFN113" s="287"/>
      <c r="AFO113" s="287"/>
      <c r="AFP113" s="287"/>
      <c r="AFQ113" s="287"/>
      <c r="AFR113" s="287"/>
      <c r="AFS113" s="287"/>
      <c r="AFT113" s="287"/>
      <c r="AFU113" s="287"/>
      <c r="AFV113" s="287"/>
      <c r="AFW113" s="287"/>
      <c r="AFX113" s="287"/>
      <c r="AFY113" s="287"/>
      <c r="AFZ113" s="287"/>
      <c r="AGA113" s="287"/>
      <c r="AGB113" s="287"/>
      <c r="AGC113" s="287"/>
      <c r="AGD113" s="287"/>
      <c r="AGE113" s="287"/>
      <c r="AGF113" s="287"/>
      <c r="AGG113" s="287"/>
      <c r="AGH113" s="287"/>
      <c r="AGI113" s="287"/>
      <c r="AGJ113" s="287"/>
      <c r="AGK113" s="287"/>
      <c r="AGL113" s="287"/>
      <c r="AGM113" s="287"/>
      <c r="AGN113" s="287"/>
      <c r="AGO113" s="287"/>
      <c r="AGP113" s="287"/>
      <c r="AGQ113" s="287"/>
      <c r="AGR113" s="287"/>
      <c r="AGS113" s="287"/>
      <c r="AGT113" s="287"/>
      <c r="AGU113" s="287"/>
      <c r="AGV113" s="287"/>
      <c r="AGW113" s="287"/>
      <c r="AGX113" s="287"/>
      <c r="AGY113" s="287"/>
      <c r="AGZ113" s="287"/>
      <c r="AHA113" s="287"/>
      <c r="AHB113" s="287"/>
      <c r="AHC113" s="287"/>
      <c r="AHD113" s="287"/>
      <c r="AHE113" s="287"/>
      <c r="AHF113" s="287"/>
      <c r="AHG113" s="287"/>
      <c r="AHH113" s="287"/>
      <c r="AHI113" s="287"/>
      <c r="AHJ113" s="287"/>
      <c r="AHK113" s="287"/>
      <c r="AHL113" s="287"/>
      <c r="AHM113" s="287"/>
      <c r="AHN113" s="287"/>
      <c r="AHO113" s="287"/>
      <c r="AHP113" s="287"/>
      <c r="AHQ113" s="287"/>
      <c r="AHR113" s="287"/>
      <c r="AHS113" s="287"/>
      <c r="AHT113" s="287"/>
      <c r="AHU113" s="287"/>
      <c r="AHV113" s="287"/>
      <c r="AHW113" s="287"/>
      <c r="AHX113" s="287"/>
      <c r="AHY113" s="287"/>
      <c r="AHZ113" s="287"/>
      <c r="AIA113" s="287"/>
      <c r="AIB113" s="287"/>
      <c r="AIC113" s="287"/>
      <c r="AID113" s="287"/>
      <c r="AIE113" s="287"/>
      <c r="AIF113" s="287"/>
      <c r="AIG113" s="287"/>
      <c r="AIH113" s="287"/>
      <c r="AII113" s="287"/>
      <c r="AIJ113" s="287"/>
      <c r="AIK113" s="287"/>
      <c r="AIL113" s="287"/>
      <c r="AIM113" s="287"/>
      <c r="AIN113" s="287"/>
      <c r="AIO113" s="287"/>
      <c r="AIP113" s="287"/>
      <c r="AIQ113" s="287"/>
      <c r="AIR113" s="287"/>
      <c r="AIS113" s="287"/>
      <c r="AIT113" s="287"/>
      <c r="AIU113" s="287"/>
      <c r="AIV113" s="287"/>
      <c r="AIW113" s="287"/>
      <c r="AIX113" s="287"/>
      <c r="AIY113" s="287"/>
      <c r="AIZ113" s="287"/>
      <c r="AJA113" s="287"/>
      <c r="AJB113" s="287"/>
      <c r="AJC113" s="287"/>
      <c r="AJD113" s="287"/>
      <c r="AJE113" s="287"/>
      <c r="AJF113" s="287"/>
      <c r="AJG113" s="287"/>
      <c r="AJH113" s="287"/>
      <c r="AJI113" s="287"/>
      <c r="AJJ113" s="287"/>
      <c r="AJK113" s="287"/>
      <c r="AJL113" s="287"/>
      <c r="AJM113" s="287"/>
      <c r="AJN113" s="287"/>
      <c r="AJO113" s="287"/>
      <c r="AJP113" s="287"/>
      <c r="AJQ113" s="287"/>
      <c r="AJR113" s="287"/>
      <c r="AJS113" s="287"/>
      <c r="AJT113" s="287"/>
      <c r="AJU113" s="287"/>
      <c r="AJV113" s="287"/>
      <c r="AJW113" s="287"/>
      <c r="AJX113" s="287"/>
      <c r="AJY113" s="287"/>
      <c r="AJZ113" s="287"/>
      <c r="AKA113" s="287"/>
      <c r="AKB113" s="287"/>
      <c r="AKC113" s="287"/>
      <c r="AKD113" s="287"/>
      <c r="AKE113" s="287"/>
      <c r="AKF113" s="287"/>
      <c r="AKG113" s="287"/>
      <c r="AKH113" s="287"/>
      <c r="AKI113" s="287"/>
      <c r="AKJ113" s="287"/>
      <c r="AKK113" s="287"/>
      <c r="AKL113" s="287"/>
      <c r="AKM113" s="287"/>
      <c r="AKN113" s="287"/>
      <c r="AKO113" s="287"/>
      <c r="AKP113" s="287"/>
      <c r="AKQ113" s="287"/>
      <c r="AKR113" s="287"/>
      <c r="AKS113" s="287"/>
      <c r="AKT113" s="287"/>
      <c r="AKU113" s="287"/>
      <c r="AKV113" s="287"/>
      <c r="AKW113" s="287"/>
      <c r="AKX113" s="287"/>
      <c r="AKY113" s="287"/>
      <c r="AKZ113" s="287"/>
      <c r="ALA113" s="287"/>
      <c r="ALB113" s="287"/>
      <c r="ALC113" s="287"/>
      <c r="ALD113" s="287"/>
      <c r="ALE113" s="287"/>
      <c r="ALF113" s="287"/>
      <c r="ALG113" s="287"/>
      <c r="ALH113" s="287"/>
      <c r="ALI113" s="287"/>
      <c r="ALJ113" s="287"/>
      <c r="ALK113" s="287"/>
      <c r="ALL113" s="287"/>
      <c r="ALM113" s="287"/>
      <c r="ALN113" s="287"/>
      <c r="ALO113" s="287"/>
      <c r="ALP113" s="287"/>
      <c r="ALQ113" s="287"/>
      <c r="ALR113" s="287"/>
      <c r="ALS113" s="287"/>
      <c r="ALT113" s="287"/>
      <c r="ALU113" s="287"/>
      <c r="ALV113" s="287"/>
      <c r="ALW113" s="287"/>
      <c r="ALX113" s="287"/>
      <c r="ALY113" s="287"/>
      <c r="ALZ113" s="287"/>
      <c r="AMA113" s="287"/>
      <c r="AMB113" s="287"/>
      <c r="AMC113" s="287"/>
      <c r="AMD113" s="287"/>
      <c r="AME113" s="287"/>
      <c r="AMF113" s="287"/>
      <c r="AMG113" s="287"/>
      <c r="AMH113" s="287"/>
      <c r="AMI113" s="287"/>
      <c r="AMJ113" s="287"/>
      <c r="AMK113" s="287"/>
      <c r="AML113" s="287"/>
      <c r="AMM113" s="287"/>
      <c r="AMN113" s="287"/>
      <c r="AMO113" s="287"/>
      <c r="AMP113" s="287"/>
      <c r="AMQ113" s="287"/>
      <c r="AMR113" s="287"/>
      <c r="AMS113" s="287"/>
      <c r="AMT113" s="287"/>
      <c r="AMU113" s="287"/>
      <c r="AMV113" s="287"/>
      <c r="AMW113" s="287"/>
      <c r="AMX113" s="287"/>
      <c r="AMY113" s="287"/>
      <c r="AMZ113" s="287"/>
      <c r="ANA113" s="287"/>
      <c r="ANB113" s="287"/>
      <c r="ANC113" s="287"/>
      <c r="AND113" s="287"/>
      <c r="ANE113" s="287"/>
      <c r="ANF113" s="287"/>
      <c r="ANG113" s="287"/>
      <c r="ANH113" s="287"/>
      <c r="ANI113" s="287"/>
      <c r="ANJ113" s="287"/>
      <c r="ANK113" s="287"/>
      <c r="ANL113" s="287"/>
      <c r="ANM113" s="287"/>
      <c r="ANN113" s="287"/>
      <c r="ANO113" s="287"/>
      <c r="ANP113" s="287"/>
      <c r="ANQ113" s="287"/>
      <c r="ANR113" s="287"/>
      <c r="ANS113" s="287"/>
      <c r="ANT113" s="287"/>
      <c r="ANU113" s="287"/>
      <c r="ANV113" s="287"/>
      <c r="ANW113" s="287"/>
      <c r="ANX113" s="287"/>
      <c r="ANY113" s="287"/>
      <c r="ANZ113" s="287"/>
      <c r="AOA113" s="287"/>
      <c r="AOB113" s="287"/>
      <c r="AOC113" s="287"/>
      <c r="AOD113" s="287"/>
      <c r="AOE113" s="287"/>
      <c r="AOF113" s="287"/>
      <c r="AOG113" s="287"/>
      <c r="AOH113" s="287"/>
      <c r="AOI113" s="287"/>
      <c r="AOJ113" s="287"/>
      <c r="AOK113" s="287"/>
      <c r="AOL113" s="287"/>
      <c r="AOM113" s="287"/>
      <c r="AON113" s="287"/>
      <c r="AOO113" s="287"/>
      <c r="AOP113" s="287"/>
      <c r="AOQ113" s="287"/>
      <c r="AOR113" s="287"/>
      <c r="AOS113" s="287"/>
      <c r="AOT113" s="287"/>
      <c r="AOU113" s="287"/>
      <c r="AOV113" s="287"/>
      <c r="AOW113" s="287"/>
      <c r="AOX113" s="287"/>
      <c r="AOY113" s="287"/>
      <c r="AOZ113" s="287"/>
      <c r="APA113" s="287"/>
      <c r="APB113" s="287"/>
      <c r="APC113" s="287"/>
      <c r="APD113" s="287"/>
      <c r="APE113" s="287"/>
      <c r="APF113" s="287"/>
      <c r="APG113" s="287"/>
      <c r="APH113" s="287"/>
      <c r="API113" s="287"/>
      <c r="APJ113" s="287"/>
      <c r="APK113" s="287"/>
      <c r="APL113" s="287"/>
      <c r="APM113" s="287"/>
      <c r="APN113" s="287"/>
      <c r="APO113" s="287"/>
      <c r="APP113" s="287"/>
      <c r="APQ113" s="287"/>
      <c r="APR113" s="287"/>
      <c r="APS113" s="287"/>
      <c r="APT113" s="287"/>
      <c r="APU113" s="287"/>
      <c r="APV113" s="287"/>
      <c r="APW113" s="287"/>
      <c r="APX113" s="287"/>
      <c r="APY113" s="287"/>
      <c r="APZ113" s="287"/>
      <c r="AQA113" s="287"/>
      <c r="AQB113" s="287"/>
      <c r="AQC113" s="287"/>
      <c r="AQD113" s="287"/>
      <c r="AQE113" s="287"/>
      <c r="AQF113" s="287"/>
      <c r="AQG113" s="287"/>
      <c r="AQH113" s="287"/>
      <c r="AQI113" s="287"/>
      <c r="AQJ113" s="287"/>
      <c r="AQK113" s="287"/>
      <c r="AQL113" s="287"/>
      <c r="AQM113" s="287"/>
      <c r="AQN113" s="287"/>
      <c r="AQO113" s="287"/>
      <c r="AQP113" s="287"/>
      <c r="AQQ113" s="287"/>
      <c r="AQR113" s="287"/>
      <c r="AQS113" s="287"/>
      <c r="AQT113" s="287"/>
      <c r="AQU113" s="287"/>
      <c r="AQV113" s="287"/>
      <c r="AQW113" s="287"/>
      <c r="AQX113" s="287"/>
      <c r="AQY113" s="287"/>
      <c r="AQZ113" s="287"/>
      <c r="ARA113" s="287"/>
      <c r="ARB113" s="287"/>
      <c r="ARC113" s="287"/>
      <c r="ARD113" s="287"/>
      <c r="ARE113" s="287"/>
      <c r="ARF113" s="287"/>
      <c r="ARG113" s="287"/>
      <c r="ARH113" s="287"/>
      <c r="ARI113" s="287"/>
      <c r="ARJ113" s="287"/>
      <c r="ARK113" s="287"/>
      <c r="ARL113" s="287"/>
      <c r="ARM113" s="287"/>
      <c r="ARN113" s="287"/>
      <c r="ARO113" s="287"/>
      <c r="ARP113" s="287"/>
      <c r="ARQ113" s="287"/>
      <c r="ARR113" s="287"/>
      <c r="ARS113" s="287"/>
      <c r="ART113" s="287"/>
      <c r="ARU113" s="287"/>
      <c r="ARV113" s="287"/>
      <c r="ARW113" s="287"/>
      <c r="ARX113" s="287"/>
      <c r="ARY113" s="287"/>
      <c r="ARZ113" s="287"/>
      <c r="ASA113" s="287"/>
      <c r="ASB113" s="287"/>
      <c r="ASC113" s="287"/>
      <c r="ASD113" s="287"/>
      <c r="ASE113" s="287"/>
      <c r="ASF113" s="287"/>
      <c r="ASG113" s="287"/>
      <c r="ASH113" s="287"/>
      <c r="ASI113" s="287"/>
      <c r="ASJ113" s="287"/>
      <c r="ASK113" s="287"/>
      <c r="ASL113" s="287"/>
      <c r="ASM113" s="287"/>
      <c r="ASN113" s="287"/>
      <c r="ASO113" s="287"/>
      <c r="ASP113" s="287"/>
      <c r="ASQ113" s="287"/>
      <c r="ASR113" s="287"/>
      <c r="ASS113" s="287"/>
      <c r="AST113" s="287"/>
      <c r="ASU113" s="287"/>
      <c r="ASV113" s="287"/>
      <c r="ASW113" s="287"/>
      <c r="ASX113" s="287"/>
      <c r="ASY113" s="287"/>
      <c r="ASZ113" s="287"/>
      <c r="ATA113" s="287"/>
      <c r="ATB113" s="287"/>
      <c r="ATC113" s="287"/>
      <c r="ATD113" s="287"/>
      <c r="ATE113" s="287"/>
      <c r="ATF113" s="287"/>
      <c r="ATG113" s="287"/>
      <c r="ATH113" s="287"/>
      <c r="ATI113" s="287"/>
      <c r="ATJ113" s="287"/>
      <c r="ATK113" s="287"/>
      <c r="ATL113" s="287"/>
      <c r="ATM113" s="287"/>
      <c r="ATN113" s="287"/>
      <c r="ATO113" s="287"/>
      <c r="ATP113" s="287"/>
      <c r="ATQ113" s="287"/>
      <c r="ATR113" s="287"/>
      <c r="ATS113" s="287"/>
      <c r="ATT113" s="287"/>
      <c r="ATU113" s="287"/>
      <c r="ATV113" s="287"/>
      <c r="ATW113" s="287"/>
      <c r="ATX113" s="287"/>
      <c r="ATY113" s="287"/>
      <c r="ATZ113" s="287"/>
      <c r="AUA113" s="287"/>
      <c r="AUB113" s="287"/>
      <c r="AUC113" s="287"/>
      <c r="AUD113" s="287"/>
      <c r="AUE113" s="287"/>
      <c r="AUF113" s="287"/>
      <c r="AUG113" s="287"/>
      <c r="AUH113" s="287"/>
      <c r="AUI113" s="287"/>
      <c r="AUJ113" s="287"/>
      <c r="AUK113" s="287"/>
      <c r="AUL113" s="287"/>
      <c r="AUM113" s="287"/>
      <c r="AUN113" s="287"/>
      <c r="AUO113" s="287"/>
      <c r="AUP113" s="287"/>
      <c r="AUQ113" s="287"/>
      <c r="AUR113" s="287"/>
      <c r="AUS113" s="287"/>
      <c r="AUT113" s="287"/>
      <c r="AUU113" s="287"/>
      <c r="AUV113" s="287"/>
      <c r="AUW113" s="287"/>
      <c r="AUX113" s="287"/>
      <c r="AUY113" s="287"/>
      <c r="AUZ113" s="287"/>
      <c r="AVA113" s="287"/>
      <c r="AVB113" s="287"/>
      <c r="AVC113" s="287"/>
      <c r="AVD113" s="287"/>
      <c r="AVE113" s="287"/>
      <c r="AVF113" s="287"/>
      <c r="AVG113" s="287"/>
      <c r="AVH113" s="287"/>
      <c r="AVI113" s="287"/>
      <c r="AVJ113" s="287"/>
      <c r="AVK113" s="287"/>
      <c r="AVL113" s="287"/>
      <c r="AVM113" s="287"/>
      <c r="AVN113" s="287"/>
      <c r="AVO113" s="287"/>
      <c r="AVP113" s="287"/>
      <c r="AVQ113" s="287"/>
      <c r="AVR113" s="287"/>
      <c r="AVS113" s="287"/>
      <c r="AVT113" s="287"/>
      <c r="AVU113" s="287"/>
      <c r="AVV113" s="287"/>
      <c r="AVW113" s="287"/>
      <c r="AVX113" s="287"/>
      <c r="AVY113" s="287"/>
      <c r="AVZ113" s="287"/>
      <c r="AWA113" s="287"/>
      <c r="AWB113" s="287"/>
      <c r="AWC113" s="287"/>
      <c r="AWD113" s="287"/>
      <c r="AWE113" s="287"/>
      <c r="AWF113" s="287"/>
      <c r="AWG113" s="287"/>
      <c r="AWH113" s="287"/>
      <c r="AWI113" s="287"/>
      <c r="AWJ113" s="287"/>
      <c r="AWK113" s="287"/>
      <c r="AWL113" s="287"/>
      <c r="AWM113" s="287"/>
      <c r="AWN113" s="287"/>
      <c r="AWO113" s="287"/>
      <c r="AWP113" s="287"/>
      <c r="AWQ113" s="287"/>
      <c r="AWR113" s="287"/>
      <c r="AWS113" s="287"/>
      <c r="AWT113" s="287"/>
      <c r="AWU113" s="287"/>
      <c r="AWV113" s="287"/>
      <c r="AWW113" s="287"/>
      <c r="AWX113" s="287"/>
      <c r="AWY113" s="287"/>
      <c r="AWZ113" s="287"/>
      <c r="AXA113" s="287"/>
      <c r="AXB113" s="287"/>
      <c r="AXC113" s="287"/>
      <c r="AXD113" s="287"/>
      <c r="AXE113" s="287"/>
      <c r="AXF113" s="287"/>
      <c r="AXG113" s="287"/>
      <c r="AXH113" s="287"/>
      <c r="AXI113" s="287"/>
      <c r="AXJ113" s="287"/>
      <c r="AXK113" s="287"/>
      <c r="AXL113" s="287"/>
      <c r="AXM113" s="287"/>
      <c r="AXN113" s="287"/>
      <c r="AXO113" s="287"/>
      <c r="AXP113" s="287"/>
      <c r="AXQ113" s="287"/>
      <c r="AXR113" s="287"/>
      <c r="AXS113" s="287"/>
      <c r="AXT113" s="287"/>
      <c r="AXU113" s="287"/>
      <c r="AXV113" s="287"/>
      <c r="AXW113" s="287"/>
      <c r="AXX113" s="287"/>
      <c r="AXY113" s="287"/>
      <c r="AXZ113" s="287"/>
      <c r="AYA113" s="287"/>
      <c r="AYB113" s="287"/>
      <c r="AYC113" s="287"/>
      <c r="AYD113" s="287"/>
      <c r="AYE113" s="287"/>
      <c r="AYF113" s="287"/>
      <c r="AYG113" s="287"/>
      <c r="AYH113" s="287"/>
      <c r="AYI113" s="287"/>
      <c r="AYJ113" s="287"/>
      <c r="AYK113" s="287"/>
      <c r="AYL113" s="287"/>
      <c r="AYM113" s="287"/>
      <c r="AYN113" s="287"/>
      <c r="AYO113" s="287"/>
      <c r="AYP113" s="287"/>
      <c r="AYQ113" s="287"/>
      <c r="AYR113" s="287"/>
      <c r="AYS113" s="287"/>
      <c r="AYT113" s="287"/>
      <c r="AYU113" s="287"/>
      <c r="AYV113" s="287"/>
      <c r="AYW113" s="287"/>
      <c r="AYX113" s="287"/>
      <c r="AYY113" s="287"/>
      <c r="AYZ113" s="287"/>
      <c r="AZA113" s="287"/>
      <c r="AZB113" s="287"/>
      <c r="AZC113" s="287"/>
      <c r="AZD113" s="287"/>
      <c r="AZE113" s="287"/>
      <c r="AZF113" s="287"/>
      <c r="AZG113" s="287"/>
      <c r="AZH113" s="287"/>
      <c r="AZI113" s="287"/>
      <c r="AZJ113" s="287"/>
      <c r="AZK113" s="287"/>
      <c r="AZL113" s="287"/>
      <c r="AZM113" s="287"/>
      <c r="AZN113" s="287"/>
      <c r="AZO113" s="287"/>
      <c r="AZP113" s="287"/>
      <c r="AZQ113" s="287"/>
      <c r="AZR113" s="287"/>
      <c r="AZS113" s="287"/>
      <c r="AZT113" s="287"/>
      <c r="AZU113" s="287"/>
      <c r="AZV113" s="287"/>
      <c r="AZW113" s="287"/>
      <c r="AZX113" s="287"/>
      <c r="AZY113" s="287"/>
      <c r="AZZ113" s="287"/>
      <c r="BAA113" s="287"/>
      <c r="BAB113" s="287"/>
      <c r="BAC113" s="287"/>
      <c r="BAD113" s="287"/>
      <c r="BAE113" s="287"/>
      <c r="BAF113" s="287"/>
      <c r="BAG113" s="287"/>
      <c r="BAH113" s="287"/>
      <c r="BAI113" s="287"/>
      <c r="BAJ113" s="287"/>
      <c r="BAK113" s="287"/>
      <c r="BAL113" s="287"/>
      <c r="BAM113" s="287"/>
      <c r="BAN113" s="287"/>
      <c r="BAO113" s="287"/>
      <c r="BAP113" s="287"/>
      <c r="BAQ113" s="287"/>
      <c r="BAR113" s="287"/>
      <c r="BAS113" s="287"/>
      <c r="BAT113" s="287"/>
      <c r="BAU113" s="287"/>
      <c r="BAV113" s="287"/>
      <c r="BAW113" s="287"/>
      <c r="BAX113" s="287"/>
      <c r="BAY113" s="287"/>
      <c r="BAZ113" s="287"/>
      <c r="BBA113" s="287"/>
      <c r="BBB113" s="287"/>
      <c r="BBC113" s="287"/>
      <c r="BBD113" s="287"/>
      <c r="BBE113" s="287"/>
      <c r="BBF113" s="287"/>
      <c r="BBG113" s="287"/>
      <c r="BBH113" s="287"/>
      <c r="BBI113" s="287"/>
      <c r="BBJ113" s="287"/>
      <c r="BBK113" s="287"/>
      <c r="BBL113" s="287"/>
      <c r="BBM113" s="287"/>
      <c r="BBN113" s="287"/>
      <c r="BBO113" s="287"/>
      <c r="BBP113" s="287"/>
      <c r="BBQ113" s="287"/>
      <c r="BBR113" s="287"/>
      <c r="BBS113" s="287"/>
      <c r="BBT113" s="287"/>
      <c r="BBU113" s="287"/>
      <c r="BBV113" s="287"/>
      <c r="BBW113" s="287"/>
      <c r="BBX113" s="287"/>
      <c r="BBY113" s="287"/>
      <c r="BBZ113" s="287"/>
      <c r="BCA113" s="287"/>
      <c r="BCB113" s="287"/>
      <c r="BCC113" s="287"/>
      <c r="BCD113" s="287"/>
      <c r="BCE113" s="287"/>
      <c r="BCF113" s="287"/>
      <c r="BCG113" s="287"/>
      <c r="BCH113" s="287"/>
      <c r="BCI113" s="287"/>
      <c r="BCJ113" s="287"/>
      <c r="BCK113" s="287"/>
      <c r="BCL113" s="287"/>
      <c r="BCM113" s="287"/>
      <c r="BCN113" s="287"/>
      <c r="BCO113" s="287"/>
      <c r="BCP113" s="287"/>
      <c r="BCQ113" s="287"/>
      <c r="BCR113" s="287"/>
      <c r="BCS113" s="287"/>
      <c r="BCT113" s="287"/>
      <c r="BCU113" s="287"/>
      <c r="BCV113" s="287"/>
      <c r="BCW113" s="287"/>
      <c r="BCX113" s="287"/>
      <c r="BCY113" s="287"/>
      <c r="BCZ113" s="287"/>
      <c r="BDA113" s="287"/>
      <c r="BDB113" s="287"/>
      <c r="BDC113" s="287"/>
      <c r="BDD113" s="287"/>
      <c r="BDE113" s="287"/>
      <c r="BDF113" s="287"/>
      <c r="BDG113" s="287"/>
      <c r="BDH113" s="287"/>
      <c r="BDI113" s="287"/>
      <c r="BDJ113" s="287"/>
      <c r="BDK113" s="287"/>
      <c r="BDL113" s="287"/>
      <c r="BDM113" s="287"/>
      <c r="BDN113" s="287"/>
      <c r="BDO113" s="287"/>
      <c r="BDP113" s="287"/>
      <c r="BDQ113" s="287"/>
      <c r="BDR113" s="287"/>
      <c r="BDS113" s="287"/>
      <c r="BDT113" s="287"/>
      <c r="BDU113" s="287"/>
      <c r="BDV113" s="287"/>
      <c r="BDW113" s="287"/>
      <c r="BDX113" s="287"/>
      <c r="BDY113" s="287"/>
      <c r="BDZ113" s="287"/>
      <c r="BEA113" s="287"/>
      <c r="BEB113" s="287"/>
      <c r="BEC113" s="287"/>
      <c r="BED113" s="287"/>
      <c r="BEE113" s="287"/>
      <c r="BEF113" s="287"/>
      <c r="BEG113" s="287"/>
      <c r="BEH113" s="287"/>
      <c r="BEI113" s="287"/>
      <c r="BEJ113" s="287"/>
      <c r="BEK113" s="287"/>
      <c r="BEL113" s="287"/>
      <c r="BEM113" s="287"/>
      <c r="BEN113" s="287"/>
      <c r="BEO113" s="287"/>
      <c r="BEP113" s="287"/>
      <c r="BEQ113" s="287"/>
      <c r="BER113" s="287"/>
      <c r="BES113" s="287"/>
      <c r="BET113" s="287"/>
      <c r="BEU113" s="287"/>
      <c r="BEV113" s="287"/>
      <c r="BEW113" s="287"/>
      <c r="BEX113" s="287"/>
      <c r="BEY113" s="287"/>
      <c r="BEZ113" s="287"/>
      <c r="BFA113" s="287"/>
      <c r="BFB113" s="287"/>
      <c r="BFC113" s="287"/>
      <c r="BFD113" s="287"/>
      <c r="BFE113" s="287"/>
      <c r="BFF113" s="287"/>
      <c r="BFG113" s="287"/>
      <c r="BFH113" s="287"/>
      <c r="BFI113" s="287"/>
      <c r="BFJ113" s="287"/>
      <c r="BFK113" s="287"/>
      <c r="BFL113" s="287"/>
      <c r="BFM113" s="287"/>
      <c r="BFN113" s="287"/>
      <c r="BFO113" s="287"/>
      <c r="BFP113" s="287"/>
      <c r="BFQ113" s="287"/>
      <c r="BFR113" s="287"/>
      <c r="BFS113" s="287"/>
      <c r="BFT113" s="287"/>
      <c r="BFU113" s="287"/>
      <c r="BFV113" s="287"/>
      <c r="BFW113" s="287"/>
      <c r="BFX113" s="287"/>
      <c r="BFY113" s="287"/>
      <c r="BFZ113" s="287"/>
      <c r="BGA113" s="287"/>
      <c r="BGB113" s="287"/>
      <c r="BGC113" s="287"/>
      <c r="BGD113" s="287"/>
      <c r="BGE113" s="287"/>
      <c r="BGF113" s="287"/>
      <c r="BGG113" s="287"/>
      <c r="BGH113" s="287"/>
      <c r="BGI113" s="287"/>
      <c r="BGJ113" s="287"/>
      <c r="BGK113" s="287"/>
      <c r="BGL113" s="287"/>
      <c r="BGM113" s="287"/>
      <c r="BGN113" s="287"/>
      <c r="BGO113" s="287"/>
      <c r="BGP113" s="287"/>
      <c r="BGQ113" s="287"/>
      <c r="BGR113" s="287"/>
      <c r="BGS113" s="287"/>
      <c r="BGT113" s="287"/>
      <c r="BGU113" s="287"/>
      <c r="BGV113" s="287"/>
      <c r="BGW113" s="287"/>
      <c r="BGX113" s="287"/>
      <c r="BGY113" s="287"/>
      <c r="BGZ113" s="287"/>
      <c r="BHA113" s="287"/>
      <c r="BHB113" s="287"/>
      <c r="BHC113" s="287"/>
      <c r="BHD113" s="287"/>
      <c r="BHE113" s="287"/>
      <c r="BHF113" s="287"/>
      <c r="BHG113" s="287"/>
      <c r="BHH113" s="287"/>
      <c r="BHI113" s="287"/>
      <c r="BHJ113" s="287"/>
      <c r="BHK113" s="287"/>
      <c r="BHL113" s="287"/>
      <c r="BHM113" s="287"/>
      <c r="BHN113" s="287"/>
      <c r="BHO113" s="287"/>
      <c r="BHP113" s="287"/>
      <c r="BHQ113" s="287"/>
      <c r="BHR113" s="287"/>
      <c r="BHS113" s="287"/>
      <c r="BHT113" s="287"/>
      <c r="BHU113" s="287"/>
      <c r="BHV113" s="287"/>
      <c r="BHW113" s="287"/>
      <c r="BHX113" s="287"/>
      <c r="BHY113" s="287"/>
      <c r="BHZ113" s="287"/>
      <c r="BIA113" s="287"/>
      <c r="BIB113" s="287"/>
      <c r="BIC113" s="287"/>
      <c r="BID113" s="287"/>
      <c r="BIE113" s="287"/>
      <c r="BIF113" s="287"/>
      <c r="BIG113" s="287"/>
      <c r="BIH113" s="287"/>
      <c r="BII113" s="287"/>
      <c r="BIJ113" s="287"/>
      <c r="BIK113" s="287"/>
      <c r="BIL113" s="287"/>
      <c r="BIM113" s="287"/>
      <c r="BIN113" s="287"/>
      <c r="BIO113" s="287"/>
      <c r="BIP113" s="287"/>
      <c r="BIQ113" s="287"/>
      <c r="BIR113" s="287"/>
      <c r="BIS113" s="287"/>
      <c r="BIT113" s="287"/>
      <c r="BIU113" s="287"/>
      <c r="BIV113" s="287"/>
      <c r="BIW113" s="287"/>
      <c r="BIX113" s="287"/>
      <c r="BIY113" s="287"/>
      <c r="BIZ113" s="287"/>
      <c r="BJA113" s="287"/>
      <c r="BJB113" s="287"/>
      <c r="BJC113" s="287"/>
      <c r="BJD113" s="287"/>
      <c r="BJE113" s="287"/>
      <c r="BJF113" s="287"/>
      <c r="BJG113" s="287"/>
      <c r="BJH113" s="287"/>
      <c r="BJI113" s="287"/>
      <c r="BJJ113" s="287"/>
      <c r="BJK113" s="287"/>
      <c r="BJL113" s="287"/>
      <c r="BJM113" s="287"/>
      <c r="BJN113" s="287"/>
      <c r="BJO113" s="287"/>
      <c r="BJP113" s="287"/>
      <c r="BJQ113" s="287"/>
      <c r="BJR113" s="287"/>
      <c r="BJS113" s="287"/>
      <c r="BJT113" s="287"/>
      <c r="BJU113" s="287"/>
      <c r="BJV113" s="287"/>
      <c r="BJW113" s="287"/>
      <c r="BJX113" s="287"/>
      <c r="BJY113" s="287"/>
      <c r="BJZ113" s="287"/>
      <c r="BKA113" s="287"/>
      <c r="BKB113" s="287"/>
      <c r="BKC113" s="287"/>
      <c r="BKD113" s="287"/>
      <c r="BKE113" s="287"/>
      <c r="BKF113" s="287"/>
      <c r="BKG113" s="287"/>
      <c r="BKH113" s="287"/>
      <c r="BKI113" s="287"/>
      <c r="BKJ113" s="287"/>
      <c r="BKK113" s="287"/>
      <c r="BKL113" s="287"/>
      <c r="BKM113" s="287"/>
      <c r="BKN113" s="287"/>
      <c r="BKO113" s="287"/>
      <c r="BKP113" s="287"/>
      <c r="BKQ113" s="287"/>
      <c r="BKR113" s="287"/>
      <c r="BKS113" s="287"/>
      <c r="BKT113" s="287"/>
      <c r="BKU113" s="287"/>
      <c r="BKV113" s="287"/>
      <c r="BKW113" s="287"/>
      <c r="BKX113" s="287"/>
      <c r="BKY113" s="287"/>
      <c r="BKZ113" s="287"/>
      <c r="BLA113" s="287"/>
      <c r="BLB113" s="287"/>
      <c r="BLC113" s="287"/>
      <c r="BLD113" s="287"/>
      <c r="BLE113" s="287"/>
      <c r="BLF113" s="287"/>
      <c r="BLG113" s="287"/>
      <c r="BLH113" s="287"/>
      <c r="BLI113" s="287"/>
      <c r="BLJ113" s="287"/>
      <c r="BLK113" s="287"/>
      <c r="BLL113" s="287"/>
      <c r="BLM113" s="287"/>
      <c r="BLN113" s="287"/>
      <c r="BLO113" s="287"/>
      <c r="BLP113" s="287"/>
      <c r="BLQ113" s="287"/>
      <c r="BLR113" s="287"/>
      <c r="BLS113" s="287"/>
      <c r="BLT113" s="287"/>
      <c r="BLU113" s="287"/>
      <c r="BLV113" s="287"/>
      <c r="BLW113" s="287"/>
      <c r="BLX113" s="287"/>
      <c r="BLY113" s="287"/>
      <c r="BLZ113" s="287"/>
      <c r="BMA113" s="287"/>
      <c r="BMB113" s="287"/>
      <c r="BMC113" s="287"/>
      <c r="BMD113" s="287"/>
      <c r="BME113" s="287"/>
      <c r="BMF113" s="287"/>
      <c r="BMG113" s="287"/>
      <c r="BMH113" s="287"/>
      <c r="BMI113" s="287"/>
      <c r="BMJ113" s="287"/>
      <c r="BMK113" s="287"/>
      <c r="BML113" s="287"/>
      <c r="BMM113" s="287"/>
      <c r="BMN113" s="287"/>
      <c r="BMO113" s="287"/>
      <c r="BMP113" s="287"/>
      <c r="BMQ113" s="287"/>
      <c r="BMR113" s="287"/>
      <c r="BMS113" s="287"/>
      <c r="BMT113" s="287"/>
      <c r="BMU113" s="287"/>
      <c r="BMV113" s="287"/>
      <c r="BMW113" s="287"/>
      <c r="BMX113" s="287"/>
      <c r="BMY113" s="287"/>
      <c r="BMZ113" s="287"/>
      <c r="BNA113" s="287"/>
      <c r="BNB113" s="287"/>
      <c r="BNC113" s="287"/>
      <c r="BND113" s="287"/>
      <c r="BNE113" s="287"/>
      <c r="BNF113" s="287"/>
      <c r="BNG113" s="287"/>
      <c r="BNH113" s="287"/>
      <c r="BNI113" s="287"/>
      <c r="BNJ113" s="287"/>
      <c r="BNK113" s="287"/>
      <c r="BNL113" s="287"/>
    </row>
    <row r="114" spans="1:1728" s="166" customFormat="1" ht="15" hidden="1" customHeight="1" x14ac:dyDescent="0.25">
      <c r="A114" s="236">
        <v>115</v>
      </c>
      <c r="B114" s="219" t="s">
        <v>458</v>
      </c>
      <c r="C114" s="219" t="s">
        <v>239</v>
      </c>
      <c r="D114" s="219" t="s">
        <v>459</v>
      </c>
      <c r="E114" s="219" t="s">
        <v>460</v>
      </c>
      <c r="F114" s="219" t="s">
        <v>244</v>
      </c>
      <c r="G114" s="244">
        <v>0</v>
      </c>
      <c r="H114" s="245">
        <v>52</v>
      </c>
      <c r="I114" s="222" t="s">
        <v>236</v>
      </c>
      <c r="J114" s="222">
        <v>2025</v>
      </c>
      <c r="K114" s="219" t="s">
        <v>2238</v>
      </c>
      <c r="L114" s="249" t="s">
        <v>2237</v>
      </c>
      <c r="M114" s="285" t="s">
        <v>460</v>
      </c>
      <c r="N114" s="285"/>
      <c r="O114" s="285"/>
      <c r="P114" s="285"/>
      <c r="Q114" s="285"/>
      <c r="R114" s="285"/>
      <c r="S114" s="285"/>
      <c r="T114" s="285"/>
      <c r="U114" s="285"/>
      <c r="V114" s="285"/>
      <c r="W114" s="285"/>
      <c r="X114" s="285"/>
      <c r="Y114" s="285"/>
      <c r="Z114" s="285"/>
      <c r="AA114" s="285"/>
      <c r="AB114" s="285"/>
      <c r="AC114" s="285"/>
      <c r="AD114" s="285"/>
      <c r="AE114" s="285"/>
      <c r="AF114" s="285"/>
      <c r="AG114" s="285"/>
      <c r="AH114" s="285"/>
      <c r="AI114" s="285"/>
      <c r="AJ114" s="285"/>
      <c r="AK114" s="285"/>
      <c r="AL114" s="285"/>
      <c r="AM114" s="285"/>
      <c r="AN114" s="285"/>
      <c r="AO114" s="285"/>
      <c r="AP114" s="285"/>
      <c r="AQ114" s="285"/>
      <c r="AR114" s="285"/>
      <c r="AS114" s="285"/>
      <c r="AT114" s="285"/>
      <c r="AU114" s="285"/>
      <c r="AV114" s="285"/>
      <c r="AW114" s="285"/>
      <c r="AX114" s="285"/>
      <c r="AY114" s="285"/>
      <c r="AZ114" s="285"/>
      <c r="BA114" s="285"/>
      <c r="BB114" s="285"/>
      <c r="BC114" s="285"/>
      <c r="BD114" s="285"/>
      <c r="BE114" s="285"/>
      <c r="BF114" s="285"/>
      <c r="BG114" s="285"/>
      <c r="BH114" s="285"/>
      <c r="BI114" s="285"/>
      <c r="BJ114" s="285"/>
      <c r="BK114" s="285"/>
      <c r="BL114" s="285"/>
      <c r="BM114" s="285"/>
      <c r="BN114" s="285"/>
      <c r="BO114" s="285"/>
      <c r="BP114" s="285"/>
      <c r="BQ114" s="285"/>
      <c r="BR114" s="285"/>
      <c r="BS114" s="285"/>
      <c r="BT114" s="285"/>
      <c r="BU114" s="285"/>
      <c r="BV114" s="285"/>
      <c r="BW114" s="285"/>
      <c r="BX114" s="285"/>
      <c r="BY114" s="285"/>
      <c r="BZ114" s="285"/>
      <c r="CA114" s="285"/>
      <c r="CB114" s="285"/>
      <c r="CC114" s="285"/>
      <c r="CD114" s="285"/>
      <c r="CE114" s="285"/>
      <c r="CF114" s="285"/>
      <c r="CG114" s="285"/>
      <c r="CH114" s="285"/>
      <c r="CI114" s="285"/>
      <c r="CJ114" s="285"/>
      <c r="CK114" s="285"/>
      <c r="CL114" s="285"/>
      <c r="CM114" s="285"/>
      <c r="CN114" s="285"/>
      <c r="CO114" s="286"/>
      <c r="CP114" s="287"/>
      <c r="CQ114" s="287"/>
      <c r="CR114" s="287"/>
      <c r="CS114" s="287"/>
      <c r="CT114" s="287"/>
      <c r="CU114" s="287"/>
      <c r="CV114" s="287"/>
      <c r="CW114" s="287"/>
      <c r="CX114" s="287"/>
      <c r="CY114" s="287"/>
      <c r="CZ114" s="287"/>
      <c r="DA114" s="287"/>
      <c r="DB114" s="287"/>
      <c r="DC114" s="287"/>
      <c r="DD114" s="287"/>
      <c r="DE114" s="287"/>
      <c r="DF114" s="287"/>
      <c r="DG114" s="287"/>
      <c r="DH114" s="287"/>
      <c r="DI114" s="287"/>
      <c r="DJ114" s="287"/>
      <c r="DK114" s="287"/>
      <c r="DL114" s="287"/>
      <c r="DM114" s="287"/>
      <c r="DN114" s="287"/>
      <c r="DO114" s="287"/>
      <c r="DP114" s="287"/>
      <c r="DQ114" s="287"/>
      <c r="DR114" s="287"/>
      <c r="DS114" s="287"/>
      <c r="DT114" s="287"/>
      <c r="DU114" s="287"/>
      <c r="DV114" s="287"/>
      <c r="DW114" s="287"/>
      <c r="DX114" s="287"/>
      <c r="DY114" s="287"/>
      <c r="DZ114" s="287"/>
      <c r="EA114" s="287"/>
      <c r="EB114" s="287"/>
      <c r="EC114" s="287"/>
      <c r="ED114" s="287"/>
      <c r="EE114" s="287"/>
      <c r="EF114" s="287"/>
      <c r="EG114" s="287"/>
      <c r="EH114" s="287"/>
      <c r="EI114" s="287"/>
      <c r="EJ114" s="287"/>
      <c r="EK114" s="287"/>
      <c r="EL114" s="287"/>
      <c r="EM114" s="287"/>
      <c r="EN114" s="287"/>
      <c r="EO114" s="287"/>
      <c r="EP114" s="287"/>
      <c r="EQ114" s="287"/>
      <c r="ER114" s="287"/>
      <c r="ES114" s="287"/>
      <c r="ET114" s="287"/>
      <c r="EU114" s="287"/>
      <c r="EV114" s="287"/>
      <c r="EW114" s="287"/>
      <c r="EX114" s="287"/>
      <c r="EY114" s="287"/>
      <c r="EZ114" s="287"/>
      <c r="FA114" s="287"/>
      <c r="FB114" s="287"/>
      <c r="FC114" s="287"/>
      <c r="FD114" s="287"/>
      <c r="FE114" s="287"/>
      <c r="FF114" s="287"/>
      <c r="FG114" s="287"/>
      <c r="FH114" s="287"/>
      <c r="FI114" s="287"/>
      <c r="FJ114" s="287"/>
      <c r="FK114" s="287"/>
      <c r="FL114" s="287"/>
      <c r="FM114" s="287"/>
      <c r="FN114" s="287"/>
      <c r="FO114" s="287"/>
      <c r="FP114" s="287"/>
      <c r="FQ114" s="287"/>
      <c r="FR114" s="287"/>
      <c r="FS114" s="287"/>
      <c r="FT114" s="287"/>
      <c r="FU114" s="287"/>
      <c r="FV114" s="287"/>
      <c r="FW114" s="287"/>
      <c r="FX114" s="287"/>
      <c r="FY114" s="287"/>
      <c r="FZ114" s="287"/>
      <c r="GA114" s="287"/>
      <c r="GB114" s="287"/>
      <c r="GC114" s="287"/>
      <c r="GD114" s="287"/>
      <c r="GE114" s="287"/>
      <c r="GF114" s="287"/>
      <c r="GG114" s="287"/>
      <c r="GH114" s="287"/>
      <c r="GI114" s="287"/>
      <c r="GJ114" s="287"/>
      <c r="GK114" s="287"/>
      <c r="GL114" s="287"/>
      <c r="GM114" s="287"/>
      <c r="GN114" s="287"/>
      <c r="GO114" s="287"/>
      <c r="GP114" s="287"/>
      <c r="GQ114" s="287"/>
      <c r="GR114" s="287"/>
      <c r="GS114" s="287"/>
      <c r="GT114" s="287"/>
      <c r="GU114" s="287"/>
      <c r="GV114" s="287"/>
      <c r="GW114" s="287"/>
      <c r="GX114" s="287"/>
      <c r="GY114" s="287"/>
      <c r="GZ114" s="287"/>
      <c r="HA114" s="287"/>
      <c r="HB114" s="287"/>
      <c r="HC114" s="287"/>
      <c r="HD114" s="287"/>
      <c r="HE114" s="287"/>
      <c r="HF114" s="287"/>
      <c r="HG114" s="287"/>
      <c r="HH114" s="287"/>
      <c r="HI114" s="287"/>
      <c r="HJ114" s="287"/>
      <c r="HK114" s="287"/>
      <c r="HL114" s="287"/>
      <c r="HM114" s="287"/>
      <c r="HN114" s="287"/>
      <c r="HO114" s="287"/>
      <c r="HP114" s="287"/>
      <c r="HQ114" s="287"/>
      <c r="HR114" s="287"/>
      <c r="HS114" s="287"/>
      <c r="HT114" s="287"/>
      <c r="HU114" s="287"/>
      <c r="HV114" s="287"/>
      <c r="HW114" s="287"/>
      <c r="HX114" s="287"/>
      <c r="HY114" s="287"/>
      <c r="HZ114" s="287"/>
      <c r="IA114" s="287"/>
      <c r="IB114" s="287"/>
      <c r="IC114" s="287"/>
      <c r="ID114" s="287"/>
      <c r="IE114" s="287"/>
      <c r="IF114" s="287"/>
      <c r="IG114" s="287"/>
      <c r="IH114" s="287"/>
      <c r="II114" s="287"/>
      <c r="IJ114" s="287"/>
      <c r="IK114" s="287"/>
      <c r="IL114" s="287"/>
      <c r="IM114" s="287"/>
      <c r="IN114" s="287"/>
      <c r="IO114" s="287"/>
      <c r="IP114" s="287"/>
      <c r="IQ114" s="287"/>
      <c r="IR114" s="287"/>
      <c r="IS114" s="287"/>
      <c r="IT114" s="287"/>
      <c r="IU114" s="287"/>
      <c r="IV114" s="287"/>
      <c r="IW114" s="287"/>
      <c r="IX114" s="287"/>
      <c r="IY114" s="287"/>
      <c r="IZ114" s="287"/>
      <c r="JA114" s="287"/>
      <c r="JB114" s="287"/>
      <c r="JC114" s="287"/>
      <c r="JD114" s="287"/>
      <c r="JE114" s="287"/>
      <c r="JF114" s="287"/>
      <c r="JG114" s="287"/>
      <c r="JH114" s="287"/>
      <c r="JI114" s="287"/>
      <c r="JJ114" s="287"/>
      <c r="JK114" s="287"/>
      <c r="JL114" s="287"/>
      <c r="JM114" s="287"/>
      <c r="JN114" s="287"/>
      <c r="JO114" s="287"/>
      <c r="JP114" s="287"/>
      <c r="JQ114" s="287"/>
      <c r="JR114" s="287"/>
      <c r="JS114" s="287"/>
      <c r="JT114" s="287"/>
      <c r="JU114" s="287"/>
      <c r="JV114" s="287"/>
      <c r="JW114" s="287"/>
      <c r="JX114" s="287"/>
      <c r="JY114" s="287"/>
      <c r="JZ114" s="287"/>
      <c r="KA114" s="287"/>
      <c r="KB114" s="287"/>
      <c r="KC114" s="287"/>
      <c r="KD114" s="287"/>
      <c r="KE114" s="287"/>
      <c r="KF114" s="287"/>
      <c r="KG114" s="287"/>
      <c r="KH114" s="287"/>
      <c r="KI114" s="287"/>
      <c r="KJ114" s="287"/>
      <c r="KK114" s="287"/>
      <c r="KL114" s="287"/>
      <c r="KM114" s="287"/>
      <c r="KN114" s="287"/>
      <c r="KO114" s="287"/>
      <c r="KP114" s="287"/>
      <c r="KQ114" s="287"/>
      <c r="KR114" s="287"/>
      <c r="KS114" s="287"/>
      <c r="KT114" s="287"/>
      <c r="KU114" s="287"/>
      <c r="KV114" s="287"/>
      <c r="KW114" s="287"/>
      <c r="KX114" s="287"/>
      <c r="KY114" s="287"/>
      <c r="KZ114" s="287"/>
      <c r="LA114" s="287"/>
      <c r="LB114" s="287"/>
      <c r="LC114" s="287"/>
      <c r="LD114" s="287"/>
      <c r="LE114" s="287"/>
      <c r="LF114" s="287"/>
      <c r="LG114" s="287"/>
      <c r="LH114" s="287"/>
      <c r="LI114" s="287"/>
      <c r="LJ114" s="287"/>
      <c r="LK114" s="287"/>
      <c r="LL114" s="287"/>
      <c r="LM114" s="287"/>
      <c r="LN114" s="287"/>
      <c r="LO114" s="287"/>
      <c r="LP114" s="287"/>
      <c r="LQ114" s="287"/>
      <c r="LR114" s="287"/>
      <c r="LS114" s="287"/>
      <c r="LT114" s="287"/>
      <c r="LU114" s="287"/>
      <c r="LV114" s="287"/>
      <c r="LW114" s="287"/>
      <c r="LX114" s="287"/>
      <c r="LY114" s="287"/>
      <c r="LZ114" s="287"/>
      <c r="MA114" s="287"/>
      <c r="MB114" s="287"/>
      <c r="MC114" s="287"/>
      <c r="MD114" s="287"/>
      <c r="ME114" s="287"/>
      <c r="MF114" s="287"/>
      <c r="MG114" s="287"/>
      <c r="MH114" s="287"/>
      <c r="MI114" s="287"/>
      <c r="MJ114" s="287"/>
      <c r="MK114" s="287"/>
      <c r="ML114" s="287"/>
      <c r="MM114" s="287"/>
      <c r="MN114" s="287"/>
      <c r="MO114" s="287"/>
      <c r="MP114" s="287"/>
      <c r="MQ114" s="287"/>
      <c r="MR114" s="287"/>
      <c r="MS114" s="287"/>
      <c r="MT114" s="287"/>
      <c r="MU114" s="287"/>
      <c r="MV114" s="287"/>
      <c r="MW114" s="287"/>
      <c r="MX114" s="287"/>
      <c r="MY114" s="287"/>
      <c r="MZ114" s="287"/>
      <c r="NA114" s="287"/>
      <c r="NB114" s="287"/>
      <c r="NC114" s="287"/>
      <c r="ND114" s="287"/>
      <c r="NE114" s="287"/>
      <c r="NF114" s="287"/>
      <c r="NG114" s="287"/>
      <c r="NH114" s="287"/>
      <c r="NI114" s="287"/>
      <c r="NJ114" s="287"/>
      <c r="NK114" s="287"/>
      <c r="NL114" s="287"/>
      <c r="NM114" s="287"/>
      <c r="NN114" s="287"/>
      <c r="NO114" s="287"/>
      <c r="NP114" s="287"/>
      <c r="NQ114" s="287"/>
      <c r="NR114" s="287"/>
      <c r="NS114" s="287"/>
      <c r="NT114" s="287"/>
      <c r="NU114" s="287"/>
      <c r="NV114" s="287"/>
      <c r="NW114" s="287"/>
      <c r="NX114" s="287"/>
      <c r="NY114" s="287"/>
      <c r="NZ114" s="287"/>
      <c r="OA114" s="287"/>
      <c r="OB114" s="287"/>
      <c r="OC114" s="287"/>
      <c r="OD114" s="287"/>
      <c r="OE114" s="287"/>
      <c r="OF114" s="287"/>
      <c r="OG114" s="287"/>
      <c r="OH114" s="287"/>
      <c r="OI114" s="287"/>
      <c r="OJ114" s="287"/>
      <c r="OK114" s="287"/>
      <c r="OL114" s="287"/>
      <c r="OM114" s="287"/>
      <c r="ON114" s="287"/>
      <c r="OO114" s="287"/>
      <c r="OP114" s="287"/>
      <c r="OQ114" s="287"/>
      <c r="OR114" s="287"/>
      <c r="OS114" s="287"/>
      <c r="OT114" s="287"/>
      <c r="OU114" s="287"/>
      <c r="OV114" s="287"/>
      <c r="OW114" s="287"/>
      <c r="OX114" s="287"/>
      <c r="OY114" s="287"/>
      <c r="OZ114" s="287"/>
      <c r="PA114" s="287"/>
      <c r="PB114" s="287"/>
      <c r="PC114" s="287"/>
      <c r="PD114" s="287"/>
      <c r="PE114" s="287"/>
      <c r="PF114" s="287"/>
      <c r="PG114" s="287"/>
      <c r="PH114" s="287"/>
      <c r="PI114" s="287"/>
      <c r="PJ114" s="287"/>
      <c r="PK114" s="287"/>
      <c r="PL114" s="287"/>
      <c r="PM114" s="287"/>
      <c r="PN114" s="287"/>
      <c r="PO114" s="287"/>
      <c r="PP114" s="287"/>
      <c r="PQ114" s="287"/>
      <c r="PR114" s="287"/>
      <c r="PS114" s="287"/>
      <c r="PT114" s="287"/>
      <c r="PU114" s="287"/>
      <c r="PV114" s="287"/>
      <c r="PW114" s="287"/>
      <c r="PX114" s="287"/>
      <c r="PY114" s="287"/>
      <c r="PZ114" s="287"/>
      <c r="QA114" s="287"/>
      <c r="QB114" s="287"/>
      <c r="QC114" s="287"/>
      <c r="QD114" s="287"/>
      <c r="QE114" s="287"/>
      <c r="QF114" s="287"/>
      <c r="QG114" s="287"/>
      <c r="QH114" s="287"/>
      <c r="QI114" s="287"/>
      <c r="QJ114" s="287"/>
      <c r="QK114" s="287"/>
      <c r="QL114" s="287"/>
      <c r="QM114" s="287"/>
      <c r="QN114" s="287"/>
      <c r="QO114" s="287"/>
      <c r="QP114" s="287"/>
      <c r="QQ114" s="287"/>
      <c r="QR114" s="287"/>
      <c r="QS114" s="287"/>
      <c r="QT114" s="287"/>
      <c r="QU114" s="287"/>
      <c r="QV114" s="287"/>
      <c r="QW114" s="287"/>
      <c r="QX114" s="287"/>
      <c r="QY114" s="287"/>
      <c r="QZ114" s="287"/>
      <c r="RA114" s="287"/>
      <c r="RB114" s="287"/>
      <c r="RC114" s="287"/>
      <c r="RD114" s="287"/>
      <c r="RE114" s="287"/>
      <c r="RF114" s="287"/>
      <c r="RG114" s="287"/>
      <c r="RH114" s="287"/>
      <c r="RI114" s="287"/>
      <c r="RJ114" s="287"/>
      <c r="RK114" s="287"/>
      <c r="RL114" s="287"/>
      <c r="RM114" s="287"/>
      <c r="RN114" s="287"/>
      <c r="RO114" s="287"/>
      <c r="RP114" s="287"/>
      <c r="RQ114" s="287"/>
      <c r="RR114" s="287"/>
      <c r="RS114" s="287"/>
      <c r="RT114" s="287"/>
      <c r="RU114" s="287"/>
      <c r="RV114" s="287"/>
      <c r="RW114" s="287"/>
      <c r="RX114" s="287"/>
      <c r="RY114" s="287"/>
      <c r="RZ114" s="287"/>
      <c r="SA114" s="287"/>
      <c r="SB114" s="287"/>
      <c r="SC114" s="287"/>
      <c r="SD114" s="287"/>
      <c r="SE114" s="287"/>
      <c r="SF114" s="287"/>
      <c r="SG114" s="287"/>
      <c r="SH114" s="287"/>
      <c r="SI114" s="287"/>
      <c r="SJ114" s="287"/>
      <c r="SK114" s="287"/>
      <c r="SL114" s="287"/>
      <c r="SM114" s="287"/>
      <c r="SN114" s="287"/>
      <c r="SO114" s="287"/>
      <c r="SP114" s="287"/>
      <c r="SQ114" s="287"/>
      <c r="SR114" s="287"/>
      <c r="SS114" s="287"/>
      <c r="ST114" s="287"/>
      <c r="SU114" s="287"/>
      <c r="SV114" s="287"/>
      <c r="SW114" s="287"/>
      <c r="SX114" s="287"/>
      <c r="SY114" s="287"/>
      <c r="SZ114" s="287"/>
      <c r="TA114" s="287"/>
      <c r="TB114" s="287"/>
      <c r="TC114" s="287"/>
      <c r="TD114" s="287"/>
      <c r="TE114" s="287"/>
      <c r="TF114" s="287"/>
      <c r="TG114" s="287"/>
      <c r="TH114" s="287"/>
      <c r="TI114" s="287"/>
      <c r="TJ114" s="287"/>
      <c r="TK114" s="287"/>
      <c r="TL114" s="287"/>
      <c r="TM114" s="287"/>
      <c r="TN114" s="287"/>
      <c r="TO114" s="287"/>
      <c r="TP114" s="287"/>
      <c r="TQ114" s="287"/>
      <c r="TR114" s="287"/>
      <c r="TS114" s="287"/>
      <c r="TT114" s="287"/>
      <c r="TU114" s="287"/>
      <c r="TV114" s="287"/>
      <c r="TW114" s="287"/>
      <c r="TX114" s="287"/>
      <c r="TY114" s="287"/>
      <c r="TZ114" s="287"/>
      <c r="UA114" s="287"/>
      <c r="UB114" s="287"/>
      <c r="UC114" s="287"/>
      <c r="UD114" s="287"/>
      <c r="UE114" s="287"/>
      <c r="UF114" s="287"/>
      <c r="UG114" s="287"/>
      <c r="UH114" s="287"/>
      <c r="UI114" s="287"/>
      <c r="UJ114" s="287"/>
      <c r="UK114" s="287"/>
      <c r="UL114" s="287"/>
      <c r="UM114" s="287"/>
      <c r="UN114" s="287"/>
      <c r="UO114" s="287"/>
      <c r="UP114" s="287"/>
      <c r="UQ114" s="287"/>
      <c r="UR114" s="287"/>
      <c r="US114" s="287"/>
      <c r="UT114" s="287"/>
      <c r="UU114" s="287"/>
      <c r="UV114" s="287"/>
      <c r="UW114" s="287"/>
      <c r="UX114" s="287"/>
      <c r="UY114" s="287"/>
      <c r="UZ114" s="287"/>
      <c r="VA114" s="287"/>
      <c r="VB114" s="287"/>
      <c r="VC114" s="287"/>
      <c r="VD114" s="287"/>
      <c r="VE114" s="287"/>
      <c r="VF114" s="287"/>
      <c r="VG114" s="287"/>
      <c r="VH114" s="287"/>
      <c r="VI114" s="287"/>
      <c r="VJ114" s="287"/>
      <c r="VK114" s="287"/>
      <c r="VL114" s="287"/>
      <c r="VM114" s="287"/>
      <c r="VN114" s="287"/>
      <c r="VO114" s="287"/>
      <c r="VP114" s="287"/>
      <c r="VQ114" s="287"/>
      <c r="VR114" s="287"/>
      <c r="VS114" s="287"/>
      <c r="VT114" s="287"/>
      <c r="VU114" s="287"/>
      <c r="VV114" s="287"/>
      <c r="VW114" s="287"/>
      <c r="VX114" s="287"/>
      <c r="VY114" s="287"/>
      <c r="VZ114" s="287"/>
      <c r="WA114" s="287"/>
      <c r="WB114" s="287"/>
      <c r="WC114" s="287"/>
      <c r="WD114" s="287"/>
      <c r="WE114" s="287"/>
      <c r="WF114" s="287"/>
      <c r="WG114" s="287"/>
      <c r="WH114" s="287"/>
      <c r="WI114" s="287"/>
      <c r="WJ114" s="287"/>
      <c r="WK114" s="287"/>
      <c r="WL114" s="287"/>
      <c r="WM114" s="287"/>
      <c r="WN114" s="287"/>
      <c r="WO114" s="287"/>
      <c r="WP114" s="287"/>
      <c r="WQ114" s="287"/>
      <c r="WR114" s="287"/>
      <c r="WS114" s="287"/>
      <c r="WT114" s="287"/>
      <c r="WU114" s="287"/>
      <c r="WV114" s="287"/>
      <c r="WW114" s="287"/>
      <c r="WX114" s="287"/>
      <c r="WY114" s="287"/>
      <c r="WZ114" s="287"/>
      <c r="XA114" s="287"/>
      <c r="XB114" s="287"/>
      <c r="XC114" s="287"/>
      <c r="XD114" s="287"/>
      <c r="XE114" s="287"/>
      <c r="XF114" s="287"/>
      <c r="XG114" s="287"/>
      <c r="XH114" s="287"/>
      <c r="XI114" s="287"/>
      <c r="XJ114" s="287"/>
      <c r="XK114" s="287"/>
      <c r="XL114" s="287"/>
      <c r="XM114" s="287"/>
      <c r="XN114" s="287"/>
      <c r="XO114" s="287"/>
      <c r="XP114" s="287"/>
      <c r="XQ114" s="287"/>
      <c r="XR114" s="287"/>
      <c r="XS114" s="287"/>
      <c r="XT114" s="287"/>
      <c r="XU114" s="287"/>
      <c r="XV114" s="287"/>
      <c r="XW114" s="287"/>
      <c r="XX114" s="287"/>
      <c r="XY114" s="287"/>
      <c r="XZ114" s="287"/>
      <c r="YA114" s="287"/>
      <c r="YB114" s="287"/>
      <c r="YC114" s="287"/>
      <c r="YD114" s="287"/>
      <c r="YE114" s="287"/>
      <c r="YF114" s="287"/>
      <c r="YG114" s="287"/>
      <c r="YH114" s="287"/>
      <c r="YI114" s="287"/>
      <c r="YJ114" s="287"/>
      <c r="YK114" s="287"/>
      <c r="YL114" s="287"/>
      <c r="YM114" s="287"/>
      <c r="YN114" s="287"/>
      <c r="YO114" s="287"/>
      <c r="YP114" s="287"/>
      <c r="YQ114" s="287"/>
      <c r="YR114" s="287"/>
      <c r="YS114" s="287"/>
      <c r="YT114" s="287"/>
      <c r="YU114" s="287"/>
      <c r="YV114" s="287"/>
      <c r="YW114" s="287"/>
      <c r="YX114" s="287"/>
      <c r="YY114" s="287"/>
      <c r="YZ114" s="287"/>
      <c r="ZA114" s="287"/>
      <c r="ZB114" s="287"/>
      <c r="ZC114" s="287"/>
      <c r="ZD114" s="287"/>
      <c r="ZE114" s="287"/>
      <c r="ZF114" s="287"/>
      <c r="ZG114" s="287"/>
      <c r="ZH114" s="287"/>
      <c r="ZI114" s="287"/>
      <c r="ZJ114" s="287"/>
      <c r="ZK114" s="287"/>
      <c r="ZL114" s="287"/>
      <c r="ZM114" s="287"/>
      <c r="ZN114" s="287"/>
      <c r="ZO114" s="287"/>
      <c r="ZP114" s="287"/>
      <c r="ZQ114" s="287"/>
      <c r="ZR114" s="287"/>
      <c r="ZS114" s="287"/>
      <c r="ZT114" s="287"/>
      <c r="ZU114" s="287"/>
      <c r="ZV114" s="287"/>
      <c r="ZW114" s="287"/>
      <c r="ZX114" s="287"/>
      <c r="ZY114" s="287"/>
      <c r="ZZ114" s="287"/>
      <c r="AAA114" s="287"/>
      <c r="AAB114" s="287"/>
      <c r="AAC114" s="287"/>
      <c r="AAD114" s="287"/>
      <c r="AAE114" s="287"/>
      <c r="AAF114" s="287"/>
      <c r="AAG114" s="287"/>
      <c r="AAH114" s="287"/>
      <c r="AAI114" s="287"/>
      <c r="AAJ114" s="287"/>
      <c r="AAK114" s="287"/>
      <c r="AAL114" s="287"/>
      <c r="AAM114" s="287"/>
      <c r="AAN114" s="287"/>
      <c r="AAO114" s="287"/>
      <c r="AAP114" s="287"/>
      <c r="AAQ114" s="287"/>
      <c r="AAR114" s="287"/>
      <c r="AAS114" s="287"/>
      <c r="AAT114" s="287"/>
      <c r="AAU114" s="287"/>
      <c r="AAV114" s="287"/>
      <c r="AAW114" s="287"/>
      <c r="AAX114" s="287"/>
      <c r="AAY114" s="287"/>
      <c r="AAZ114" s="287"/>
      <c r="ABA114" s="287"/>
      <c r="ABB114" s="287"/>
      <c r="ABC114" s="287"/>
      <c r="ABD114" s="287"/>
      <c r="ABE114" s="287"/>
      <c r="ABF114" s="287"/>
      <c r="ABG114" s="287"/>
      <c r="ABH114" s="287"/>
      <c r="ABI114" s="287"/>
      <c r="ABJ114" s="287"/>
      <c r="ABK114" s="287"/>
      <c r="ABL114" s="287"/>
      <c r="ABM114" s="287"/>
      <c r="ABN114" s="287"/>
      <c r="ABO114" s="287"/>
      <c r="ABP114" s="287"/>
      <c r="ABQ114" s="287"/>
      <c r="ABR114" s="287"/>
      <c r="ABS114" s="287"/>
      <c r="ABT114" s="287"/>
      <c r="ABU114" s="287"/>
      <c r="ABV114" s="287"/>
      <c r="ABW114" s="287"/>
      <c r="ABX114" s="287"/>
      <c r="ABY114" s="287"/>
      <c r="ABZ114" s="287"/>
      <c r="ACA114" s="287"/>
      <c r="ACB114" s="287"/>
      <c r="ACC114" s="287"/>
      <c r="ACD114" s="287"/>
      <c r="ACE114" s="287"/>
      <c r="ACF114" s="287"/>
      <c r="ACG114" s="287"/>
      <c r="ACH114" s="287"/>
      <c r="ACI114" s="287"/>
      <c r="ACJ114" s="287"/>
      <c r="ACK114" s="287"/>
      <c r="ACL114" s="287"/>
      <c r="ACM114" s="287"/>
      <c r="ACN114" s="287"/>
      <c r="ACO114" s="287"/>
      <c r="ACP114" s="287"/>
      <c r="ACQ114" s="287"/>
      <c r="ACR114" s="287"/>
      <c r="ACS114" s="287"/>
      <c r="ACT114" s="287"/>
      <c r="ACU114" s="287"/>
      <c r="ACV114" s="287"/>
      <c r="ACW114" s="287"/>
      <c r="ACX114" s="287"/>
      <c r="ACY114" s="287"/>
      <c r="ACZ114" s="287"/>
      <c r="ADA114" s="287"/>
      <c r="ADB114" s="287"/>
      <c r="ADC114" s="287"/>
      <c r="ADD114" s="287"/>
      <c r="ADE114" s="287"/>
      <c r="ADF114" s="287"/>
      <c r="ADG114" s="287"/>
      <c r="ADH114" s="287"/>
      <c r="ADI114" s="287"/>
      <c r="ADJ114" s="287"/>
      <c r="ADK114" s="287"/>
      <c r="ADL114" s="287"/>
      <c r="ADM114" s="287"/>
      <c r="ADN114" s="287"/>
      <c r="ADO114" s="287"/>
      <c r="ADP114" s="287"/>
      <c r="ADQ114" s="287"/>
      <c r="ADR114" s="287"/>
      <c r="ADS114" s="287"/>
      <c r="ADT114" s="287"/>
      <c r="ADU114" s="287"/>
      <c r="ADV114" s="287"/>
      <c r="ADW114" s="287"/>
      <c r="ADX114" s="287"/>
      <c r="ADY114" s="287"/>
      <c r="ADZ114" s="287"/>
      <c r="AEA114" s="287"/>
      <c r="AEB114" s="287"/>
      <c r="AEC114" s="287"/>
      <c r="AED114" s="287"/>
      <c r="AEE114" s="287"/>
      <c r="AEF114" s="287"/>
      <c r="AEG114" s="287"/>
      <c r="AEH114" s="287"/>
      <c r="AEI114" s="287"/>
      <c r="AEJ114" s="287"/>
      <c r="AEK114" s="287"/>
      <c r="AEL114" s="287"/>
      <c r="AEM114" s="287"/>
      <c r="AEN114" s="287"/>
      <c r="AEO114" s="287"/>
      <c r="AEP114" s="287"/>
      <c r="AEQ114" s="287"/>
      <c r="AER114" s="287"/>
      <c r="AES114" s="287"/>
      <c r="AET114" s="287"/>
      <c r="AEU114" s="287"/>
      <c r="AEV114" s="287"/>
      <c r="AEW114" s="287"/>
      <c r="AEX114" s="287"/>
      <c r="AEY114" s="287"/>
      <c r="AEZ114" s="287"/>
      <c r="AFA114" s="287"/>
      <c r="AFB114" s="287"/>
      <c r="AFC114" s="287"/>
      <c r="AFD114" s="287"/>
      <c r="AFE114" s="287"/>
      <c r="AFF114" s="287"/>
      <c r="AFG114" s="287"/>
      <c r="AFH114" s="287"/>
      <c r="AFI114" s="287"/>
      <c r="AFJ114" s="287"/>
      <c r="AFK114" s="287"/>
      <c r="AFL114" s="287"/>
      <c r="AFM114" s="287"/>
      <c r="AFN114" s="287"/>
      <c r="AFO114" s="287"/>
      <c r="AFP114" s="287"/>
      <c r="AFQ114" s="287"/>
      <c r="AFR114" s="287"/>
      <c r="AFS114" s="287"/>
      <c r="AFT114" s="287"/>
      <c r="AFU114" s="287"/>
      <c r="AFV114" s="287"/>
      <c r="AFW114" s="287"/>
      <c r="AFX114" s="287"/>
      <c r="AFY114" s="287"/>
      <c r="AFZ114" s="287"/>
      <c r="AGA114" s="287"/>
      <c r="AGB114" s="287"/>
      <c r="AGC114" s="287"/>
      <c r="AGD114" s="287"/>
      <c r="AGE114" s="287"/>
      <c r="AGF114" s="287"/>
      <c r="AGG114" s="287"/>
      <c r="AGH114" s="287"/>
      <c r="AGI114" s="287"/>
      <c r="AGJ114" s="287"/>
      <c r="AGK114" s="287"/>
      <c r="AGL114" s="287"/>
      <c r="AGM114" s="287"/>
      <c r="AGN114" s="287"/>
      <c r="AGO114" s="287"/>
      <c r="AGP114" s="287"/>
      <c r="AGQ114" s="287"/>
      <c r="AGR114" s="287"/>
      <c r="AGS114" s="287"/>
      <c r="AGT114" s="287"/>
      <c r="AGU114" s="287"/>
      <c r="AGV114" s="287"/>
      <c r="AGW114" s="287"/>
      <c r="AGX114" s="287"/>
      <c r="AGY114" s="287"/>
      <c r="AGZ114" s="287"/>
      <c r="AHA114" s="287"/>
      <c r="AHB114" s="287"/>
      <c r="AHC114" s="287"/>
      <c r="AHD114" s="287"/>
      <c r="AHE114" s="287"/>
      <c r="AHF114" s="287"/>
      <c r="AHG114" s="287"/>
      <c r="AHH114" s="287"/>
      <c r="AHI114" s="287"/>
      <c r="AHJ114" s="287"/>
      <c r="AHK114" s="287"/>
      <c r="AHL114" s="287"/>
      <c r="AHM114" s="287"/>
      <c r="AHN114" s="287"/>
      <c r="AHO114" s="287"/>
      <c r="AHP114" s="287"/>
      <c r="AHQ114" s="287"/>
      <c r="AHR114" s="287"/>
      <c r="AHS114" s="287"/>
      <c r="AHT114" s="287"/>
      <c r="AHU114" s="287"/>
      <c r="AHV114" s="287"/>
      <c r="AHW114" s="287"/>
      <c r="AHX114" s="287"/>
      <c r="AHY114" s="287"/>
      <c r="AHZ114" s="287"/>
      <c r="AIA114" s="287"/>
      <c r="AIB114" s="287"/>
      <c r="AIC114" s="287"/>
      <c r="AID114" s="287"/>
      <c r="AIE114" s="287"/>
      <c r="AIF114" s="287"/>
      <c r="AIG114" s="287"/>
      <c r="AIH114" s="287"/>
      <c r="AII114" s="287"/>
      <c r="AIJ114" s="287"/>
      <c r="AIK114" s="287"/>
      <c r="AIL114" s="287"/>
      <c r="AIM114" s="287"/>
      <c r="AIN114" s="287"/>
      <c r="AIO114" s="287"/>
      <c r="AIP114" s="287"/>
      <c r="AIQ114" s="287"/>
      <c r="AIR114" s="287"/>
      <c r="AIS114" s="287"/>
      <c r="AIT114" s="287"/>
      <c r="AIU114" s="287"/>
      <c r="AIV114" s="287"/>
      <c r="AIW114" s="287"/>
      <c r="AIX114" s="287"/>
      <c r="AIY114" s="287"/>
      <c r="AIZ114" s="287"/>
      <c r="AJA114" s="287"/>
      <c r="AJB114" s="287"/>
      <c r="AJC114" s="287"/>
      <c r="AJD114" s="287"/>
      <c r="AJE114" s="287"/>
      <c r="AJF114" s="287"/>
      <c r="AJG114" s="287"/>
      <c r="AJH114" s="287"/>
      <c r="AJI114" s="287"/>
      <c r="AJJ114" s="287"/>
      <c r="AJK114" s="287"/>
      <c r="AJL114" s="287"/>
      <c r="AJM114" s="287"/>
      <c r="AJN114" s="287"/>
      <c r="AJO114" s="287"/>
      <c r="AJP114" s="287"/>
      <c r="AJQ114" s="287"/>
      <c r="AJR114" s="287"/>
      <c r="AJS114" s="287"/>
      <c r="AJT114" s="287"/>
      <c r="AJU114" s="287"/>
      <c r="AJV114" s="287"/>
      <c r="AJW114" s="287"/>
      <c r="AJX114" s="287"/>
      <c r="AJY114" s="287"/>
      <c r="AJZ114" s="287"/>
      <c r="AKA114" s="287"/>
      <c r="AKB114" s="287"/>
      <c r="AKC114" s="287"/>
      <c r="AKD114" s="287"/>
      <c r="AKE114" s="287"/>
      <c r="AKF114" s="287"/>
      <c r="AKG114" s="287"/>
      <c r="AKH114" s="287"/>
      <c r="AKI114" s="287"/>
      <c r="AKJ114" s="287"/>
      <c r="AKK114" s="287"/>
      <c r="AKL114" s="287"/>
      <c r="AKM114" s="287"/>
      <c r="AKN114" s="287"/>
      <c r="AKO114" s="287"/>
      <c r="AKP114" s="287"/>
      <c r="AKQ114" s="287"/>
      <c r="AKR114" s="287"/>
      <c r="AKS114" s="287"/>
      <c r="AKT114" s="287"/>
      <c r="AKU114" s="287"/>
      <c r="AKV114" s="287"/>
      <c r="AKW114" s="287"/>
      <c r="AKX114" s="287"/>
      <c r="AKY114" s="287"/>
      <c r="AKZ114" s="287"/>
      <c r="ALA114" s="287"/>
      <c r="ALB114" s="287"/>
      <c r="ALC114" s="287"/>
      <c r="ALD114" s="287"/>
      <c r="ALE114" s="287"/>
      <c r="ALF114" s="287"/>
      <c r="ALG114" s="287"/>
      <c r="ALH114" s="287"/>
      <c r="ALI114" s="287"/>
      <c r="ALJ114" s="287"/>
      <c r="ALK114" s="287"/>
      <c r="ALL114" s="287"/>
      <c r="ALM114" s="287"/>
      <c r="ALN114" s="287"/>
      <c r="ALO114" s="287"/>
      <c r="ALP114" s="287"/>
      <c r="ALQ114" s="287"/>
      <c r="ALR114" s="287"/>
      <c r="ALS114" s="287"/>
      <c r="ALT114" s="287"/>
      <c r="ALU114" s="287"/>
      <c r="ALV114" s="287"/>
      <c r="ALW114" s="287"/>
      <c r="ALX114" s="287"/>
      <c r="ALY114" s="287"/>
      <c r="ALZ114" s="287"/>
      <c r="AMA114" s="287"/>
      <c r="AMB114" s="287"/>
      <c r="AMC114" s="287"/>
      <c r="AMD114" s="287"/>
      <c r="AME114" s="287"/>
      <c r="AMF114" s="287"/>
      <c r="AMG114" s="287"/>
      <c r="AMH114" s="287"/>
      <c r="AMI114" s="287"/>
      <c r="AMJ114" s="287"/>
      <c r="AMK114" s="287"/>
      <c r="AML114" s="287"/>
      <c r="AMM114" s="287"/>
      <c r="AMN114" s="287"/>
      <c r="AMO114" s="287"/>
      <c r="AMP114" s="287"/>
      <c r="AMQ114" s="287"/>
      <c r="AMR114" s="287"/>
      <c r="AMS114" s="287"/>
      <c r="AMT114" s="287"/>
      <c r="AMU114" s="287"/>
      <c r="AMV114" s="287"/>
      <c r="AMW114" s="287"/>
      <c r="AMX114" s="287"/>
      <c r="AMY114" s="287"/>
      <c r="AMZ114" s="287"/>
      <c r="ANA114" s="287"/>
      <c r="ANB114" s="287"/>
      <c r="ANC114" s="287"/>
      <c r="AND114" s="287"/>
      <c r="ANE114" s="287"/>
      <c r="ANF114" s="287"/>
      <c r="ANG114" s="287"/>
      <c r="ANH114" s="287"/>
      <c r="ANI114" s="287"/>
      <c r="ANJ114" s="287"/>
      <c r="ANK114" s="287"/>
      <c r="ANL114" s="287"/>
      <c r="ANM114" s="287"/>
      <c r="ANN114" s="287"/>
      <c r="ANO114" s="287"/>
      <c r="ANP114" s="287"/>
      <c r="ANQ114" s="287"/>
      <c r="ANR114" s="287"/>
      <c r="ANS114" s="287"/>
      <c r="ANT114" s="287"/>
      <c r="ANU114" s="287"/>
      <c r="ANV114" s="287"/>
      <c r="ANW114" s="287"/>
      <c r="ANX114" s="287"/>
      <c r="ANY114" s="287"/>
      <c r="ANZ114" s="287"/>
      <c r="AOA114" s="287"/>
      <c r="AOB114" s="287"/>
      <c r="AOC114" s="287"/>
      <c r="AOD114" s="287"/>
      <c r="AOE114" s="287"/>
      <c r="AOF114" s="287"/>
      <c r="AOG114" s="287"/>
      <c r="AOH114" s="287"/>
      <c r="AOI114" s="287"/>
      <c r="AOJ114" s="287"/>
      <c r="AOK114" s="287"/>
      <c r="AOL114" s="287"/>
      <c r="AOM114" s="287"/>
      <c r="AON114" s="287"/>
      <c r="AOO114" s="287"/>
      <c r="AOP114" s="287"/>
      <c r="AOQ114" s="287"/>
      <c r="AOR114" s="287"/>
      <c r="AOS114" s="287"/>
      <c r="AOT114" s="287"/>
      <c r="AOU114" s="287"/>
      <c r="AOV114" s="287"/>
      <c r="AOW114" s="287"/>
      <c r="AOX114" s="287"/>
      <c r="AOY114" s="287"/>
      <c r="AOZ114" s="287"/>
      <c r="APA114" s="287"/>
      <c r="APB114" s="287"/>
      <c r="APC114" s="287"/>
      <c r="APD114" s="287"/>
      <c r="APE114" s="287"/>
      <c r="APF114" s="287"/>
      <c r="APG114" s="287"/>
      <c r="APH114" s="287"/>
      <c r="API114" s="287"/>
      <c r="APJ114" s="287"/>
      <c r="APK114" s="287"/>
      <c r="APL114" s="287"/>
      <c r="APM114" s="287"/>
      <c r="APN114" s="287"/>
      <c r="APO114" s="287"/>
      <c r="APP114" s="287"/>
      <c r="APQ114" s="287"/>
      <c r="APR114" s="287"/>
      <c r="APS114" s="287"/>
      <c r="APT114" s="287"/>
      <c r="APU114" s="287"/>
      <c r="APV114" s="287"/>
      <c r="APW114" s="287"/>
      <c r="APX114" s="287"/>
      <c r="APY114" s="287"/>
      <c r="APZ114" s="287"/>
      <c r="AQA114" s="287"/>
      <c r="AQB114" s="287"/>
      <c r="AQC114" s="287"/>
      <c r="AQD114" s="287"/>
      <c r="AQE114" s="287"/>
      <c r="AQF114" s="287"/>
      <c r="AQG114" s="287"/>
      <c r="AQH114" s="287"/>
      <c r="AQI114" s="287"/>
      <c r="AQJ114" s="287"/>
      <c r="AQK114" s="287"/>
      <c r="AQL114" s="287"/>
      <c r="AQM114" s="287"/>
      <c r="AQN114" s="287"/>
      <c r="AQO114" s="287"/>
      <c r="AQP114" s="287"/>
      <c r="AQQ114" s="287"/>
      <c r="AQR114" s="287"/>
      <c r="AQS114" s="287"/>
      <c r="AQT114" s="287"/>
      <c r="AQU114" s="287"/>
      <c r="AQV114" s="287"/>
      <c r="AQW114" s="287"/>
      <c r="AQX114" s="287"/>
      <c r="AQY114" s="287"/>
      <c r="AQZ114" s="287"/>
      <c r="ARA114" s="287"/>
      <c r="ARB114" s="287"/>
      <c r="ARC114" s="287"/>
      <c r="ARD114" s="287"/>
      <c r="ARE114" s="287"/>
      <c r="ARF114" s="287"/>
      <c r="ARG114" s="287"/>
      <c r="ARH114" s="287"/>
      <c r="ARI114" s="287"/>
      <c r="ARJ114" s="287"/>
      <c r="ARK114" s="287"/>
      <c r="ARL114" s="287"/>
      <c r="ARM114" s="287"/>
      <c r="ARN114" s="287"/>
      <c r="ARO114" s="287"/>
      <c r="ARP114" s="287"/>
      <c r="ARQ114" s="287"/>
      <c r="ARR114" s="287"/>
      <c r="ARS114" s="287"/>
      <c r="ART114" s="287"/>
      <c r="ARU114" s="287"/>
      <c r="ARV114" s="287"/>
      <c r="ARW114" s="287"/>
      <c r="ARX114" s="287"/>
      <c r="ARY114" s="287"/>
      <c r="ARZ114" s="287"/>
      <c r="ASA114" s="287"/>
      <c r="ASB114" s="287"/>
      <c r="ASC114" s="287"/>
      <c r="ASD114" s="287"/>
      <c r="ASE114" s="287"/>
      <c r="ASF114" s="287"/>
      <c r="ASG114" s="287"/>
      <c r="ASH114" s="287"/>
      <c r="ASI114" s="287"/>
      <c r="ASJ114" s="287"/>
      <c r="ASK114" s="287"/>
      <c r="ASL114" s="287"/>
      <c r="ASM114" s="287"/>
      <c r="ASN114" s="287"/>
      <c r="ASO114" s="287"/>
      <c r="ASP114" s="287"/>
      <c r="ASQ114" s="287"/>
      <c r="ASR114" s="287"/>
      <c r="ASS114" s="287"/>
      <c r="AST114" s="287"/>
      <c r="ASU114" s="287"/>
      <c r="ASV114" s="287"/>
      <c r="ASW114" s="287"/>
      <c r="ASX114" s="287"/>
      <c r="ASY114" s="287"/>
      <c r="ASZ114" s="287"/>
      <c r="ATA114" s="287"/>
      <c r="ATB114" s="287"/>
      <c r="ATC114" s="287"/>
      <c r="ATD114" s="287"/>
      <c r="ATE114" s="287"/>
      <c r="ATF114" s="287"/>
      <c r="ATG114" s="287"/>
      <c r="ATH114" s="287"/>
      <c r="ATI114" s="287"/>
      <c r="ATJ114" s="287"/>
      <c r="ATK114" s="287"/>
      <c r="ATL114" s="287"/>
      <c r="ATM114" s="287"/>
      <c r="ATN114" s="287"/>
      <c r="ATO114" s="287"/>
      <c r="ATP114" s="287"/>
      <c r="ATQ114" s="287"/>
      <c r="ATR114" s="287"/>
      <c r="ATS114" s="287"/>
      <c r="ATT114" s="287"/>
      <c r="ATU114" s="287"/>
      <c r="ATV114" s="287"/>
      <c r="ATW114" s="287"/>
      <c r="ATX114" s="287"/>
      <c r="ATY114" s="287"/>
      <c r="ATZ114" s="287"/>
      <c r="AUA114" s="287"/>
      <c r="AUB114" s="287"/>
      <c r="AUC114" s="287"/>
      <c r="AUD114" s="287"/>
      <c r="AUE114" s="287"/>
      <c r="AUF114" s="287"/>
      <c r="AUG114" s="287"/>
      <c r="AUH114" s="287"/>
      <c r="AUI114" s="287"/>
      <c r="AUJ114" s="287"/>
      <c r="AUK114" s="287"/>
      <c r="AUL114" s="287"/>
      <c r="AUM114" s="287"/>
      <c r="AUN114" s="287"/>
      <c r="AUO114" s="287"/>
      <c r="AUP114" s="287"/>
      <c r="AUQ114" s="287"/>
      <c r="AUR114" s="287"/>
      <c r="AUS114" s="287"/>
      <c r="AUT114" s="287"/>
      <c r="AUU114" s="287"/>
      <c r="AUV114" s="287"/>
      <c r="AUW114" s="287"/>
      <c r="AUX114" s="287"/>
      <c r="AUY114" s="287"/>
      <c r="AUZ114" s="287"/>
      <c r="AVA114" s="287"/>
      <c r="AVB114" s="287"/>
      <c r="AVC114" s="287"/>
      <c r="AVD114" s="287"/>
      <c r="AVE114" s="287"/>
      <c r="AVF114" s="287"/>
      <c r="AVG114" s="287"/>
      <c r="AVH114" s="287"/>
      <c r="AVI114" s="287"/>
      <c r="AVJ114" s="287"/>
      <c r="AVK114" s="287"/>
      <c r="AVL114" s="287"/>
      <c r="AVM114" s="287"/>
      <c r="AVN114" s="287"/>
      <c r="AVO114" s="287"/>
      <c r="AVP114" s="287"/>
      <c r="AVQ114" s="287"/>
      <c r="AVR114" s="287"/>
      <c r="AVS114" s="287"/>
      <c r="AVT114" s="287"/>
      <c r="AVU114" s="287"/>
      <c r="AVV114" s="287"/>
      <c r="AVW114" s="287"/>
      <c r="AVX114" s="287"/>
      <c r="AVY114" s="287"/>
      <c r="AVZ114" s="287"/>
      <c r="AWA114" s="287"/>
      <c r="AWB114" s="287"/>
      <c r="AWC114" s="287"/>
      <c r="AWD114" s="287"/>
      <c r="AWE114" s="287"/>
      <c r="AWF114" s="287"/>
      <c r="AWG114" s="287"/>
      <c r="AWH114" s="287"/>
      <c r="AWI114" s="287"/>
      <c r="AWJ114" s="287"/>
      <c r="AWK114" s="287"/>
      <c r="AWL114" s="287"/>
      <c r="AWM114" s="287"/>
      <c r="AWN114" s="287"/>
      <c r="AWO114" s="287"/>
      <c r="AWP114" s="287"/>
      <c r="AWQ114" s="287"/>
      <c r="AWR114" s="287"/>
      <c r="AWS114" s="287"/>
      <c r="AWT114" s="287"/>
      <c r="AWU114" s="287"/>
      <c r="AWV114" s="287"/>
      <c r="AWW114" s="287"/>
      <c r="AWX114" s="287"/>
      <c r="AWY114" s="287"/>
      <c r="AWZ114" s="287"/>
      <c r="AXA114" s="287"/>
      <c r="AXB114" s="287"/>
      <c r="AXC114" s="287"/>
      <c r="AXD114" s="287"/>
      <c r="AXE114" s="287"/>
      <c r="AXF114" s="287"/>
      <c r="AXG114" s="287"/>
      <c r="AXH114" s="287"/>
      <c r="AXI114" s="287"/>
      <c r="AXJ114" s="287"/>
      <c r="AXK114" s="287"/>
      <c r="AXL114" s="287"/>
      <c r="AXM114" s="287"/>
      <c r="AXN114" s="287"/>
      <c r="AXO114" s="287"/>
      <c r="AXP114" s="287"/>
      <c r="AXQ114" s="287"/>
      <c r="AXR114" s="287"/>
      <c r="AXS114" s="287"/>
      <c r="AXT114" s="287"/>
      <c r="AXU114" s="287"/>
      <c r="AXV114" s="287"/>
      <c r="AXW114" s="287"/>
      <c r="AXX114" s="287"/>
      <c r="AXY114" s="287"/>
      <c r="AXZ114" s="287"/>
      <c r="AYA114" s="287"/>
      <c r="AYB114" s="287"/>
      <c r="AYC114" s="287"/>
      <c r="AYD114" s="287"/>
      <c r="AYE114" s="287"/>
      <c r="AYF114" s="287"/>
      <c r="AYG114" s="287"/>
      <c r="AYH114" s="287"/>
      <c r="AYI114" s="287"/>
      <c r="AYJ114" s="287"/>
      <c r="AYK114" s="287"/>
      <c r="AYL114" s="287"/>
      <c r="AYM114" s="287"/>
      <c r="AYN114" s="287"/>
      <c r="AYO114" s="287"/>
      <c r="AYP114" s="287"/>
      <c r="AYQ114" s="287"/>
      <c r="AYR114" s="287"/>
      <c r="AYS114" s="287"/>
      <c r="AYT114" s="287"/>
      <c r="AYU114" s="287"/>
      <c r="AYV114" s="287"/>
      <c r="AYW114" s="287"/>
      <c r="AYX114" s="287"/>
      <c r="AYY114" s="287"/>
      <c r="AYZ114" s="287"/>
      <c r="AZA114" s="287"/>
      <c r="AZB114" s="287"/>
      <c r="AZC114" s="287"/>
      <c r="AZD114" s="287"/>
      <c r="AZE114" s="287"/>
      <c r="AZF114" s="287"/>
      <c r="AZG114" s="287"/>
      <c r="AZH114" s="287"/>
      <c r="AZI114" s="287"/>
      <c r="AZJ114" s="287"/>
      <c r="AZK114" s="287"/>
      <c r="AZL114" s="287"/>
      <c r="AZM114" s="287"/>
      <c r="AZN114" s="287"/>
      <c r="AZO114" s="287"/>
      <c r="AZP114" s="287"/>
      <c r="AZQ114" s="287"/>
      <c r="AZR114" s="287"/>
      <c r="AZS114" s="287"/>
      <c r="AZT114" s="287"/>
      <c r="AZU114" s="287"/>
      <c r="AZV114" s="287"/>
      <c r="AZW114" s="287"/>
      <c r="AZX114" s="287"/>
      <c r="AZY114" s="287"/>
      <c r="AZZ114" s="287"/>
      <c r="BAA114" s="287"/>
      <c r="BAB114" s="287"/>
      <c r="BAC114" s="287"/>
      <c r="BAD114" s="287"/>
      <c r="BAE114" s="287"/>
      <c r="BAF114" s="287"/>
      <c r="BAG114" s="287"/>
      <c r="BAH114" s="287"/>
      <c r="BAI114" s="287"/>
      <c r="BAJ114" s="287"/>
      <c r="BAK114" s="287"/>
      <c r="BAL114" s="287"/>
      <c r="BAM114" s="287"/>
      <c r="BAN114" s="287"/>
      <c r="BAO114" s="287"/>
      <c r="BAP114" s="287"/>
      <c r="BAQ114" s="287"/>
      <c r="BAR114" s="287"/>
      <c r="BAS114" s="287"/>
      <c r="BAT114" s="287"/>
      <c r="BAU114" s="287"/>
      <c r="BAV114" s="287"/>
      <c r="BAW114" s="287"/>
      <c r="BAX114" s="287"/>
      <c r="BAY114" s="287"/>
      <c r="BAZ114" s="287"/>
      <c r="BBA114" s="287"/>
      <c r="BBB114" s="287"/>
      <c r="BBC114" s="287"/>
      <c r="BBD114" s="287"/>
      <c r="BBE114" s="287"/>
      <c r="BBF114" s="287"/>
      <c r="BBG114" s="287"/>
      <c r="BBH114" s="287"/>
      <c r="BBI114" s="287"/>
      <c r="BBJ114" s="287"/>
      <c r="BBK114" s="287"/>
      <c r="BBL114" s="287"/>
      <c r="BBM114" s="287"/>
      <c r="BBN114" s="287"/>
      <c r="BBO114" s="287"/>
      <c r="BBP114" s="287"/>
      <c r="BBQ114" s="287"/>
      <c r="BBR114" s="287"/>
      <c r="BBS114" s="287"/>
      <c r="BBT114" s="287"/>
      <c r="BBU114" s="287"/>
      <c r="BBV114" s="287"/>
      <c r="BBW114" s="287"/>
      <c r="BBX114" s="287"/>
      <c r="BBY114" s="287"/>
      <c r="BBZ114" s="287"/>
      <c r="BCA114" s="287"/>
      <c r="BCB114" s="287"/>
      <c r="BCC114" s="287"/>
      <c r="BCD114" s="287"/>
      <c r="BCE114" s="287"/>
      <c r="BCF114" s="287"/>
      <c r="BCG114" s="287"/>
      <c r="BCH114" s="287"/>
      <c r="BCI114" s="287"/>
      <c r="BCJ114" s="287"/>
      <c r="BCK114" s="287"/>
      <c r="BCL114" s="287"/>
      <c r="BCM114" s="287"/>
      <c r="BCN114" s="287"/>
      <c r="BCO114" s="287"/>
      <c r="BCP114" s="287"/>
      <c r="BCQ114" s="287"/>
      <c r="BCR114" s="287"/>
      <c r="BCS114" s="287"/>
      <c r="BCT114" s="287"/>
      <c r="BCU114" s="287"/>
      <c r="BCV114" s="287"/>
      <c r="BCW114" s="287"/>
      <c r="BCX114" s="287"/>
      <c r="BCY114" s="287"/>
      <c r="BCZ114" s="287"/>
      <c r="BDA114" s="287"/>
      <c r="BDB114" s="287"/>
      <c r="BDC114" s="287"/>
      <c r="BDD114" s="287"/>
      <c r="BDE114" s="287"/>
      <c r="BDF114" s="287"/>
      <c r="BDG114" s="287"/>
      <c r="BDH114" s="287"/>
      <c r="BDI114" s="287"/>
      <c r="BDJ114" s="287"/>
      <c r="BDK114" s="287"/>
      <c r="BDL114" s="287"/>
      <c r="BDM114" s="287"/>
      <c r="BDN114" s="287"/>
      <c r="BDO114" s="287"/>
      <c r="BDP114" s="287"/>
      <c r="BDQ114" s="287"/>
      <c r="BDR114" s="287"/>
      <c r="BDS114" s="287"/>
      <c r="BDT114" s="287"/>
      <c r="BDU114" s="287"/>
      <c r="BDV114" s="287"/>
      <c r="BDW114" s="287"/>
      <c r="BDX114" s="287"/>
      <c r="BDY114" s="287"/>
      <c r="BDZ114" s="287"/>
      <c r="BEA114" s="287"/>
      <c r="BEB114" s="287"/>
      <c r="BEC114" s="287"/>
      <c r="BED114" s="287"/>
      <c r="BEE114" s="287"/>
      <c r="BEF114" s="287"/>
      <c r="BEG114" s="287"/>
      <c r="BEH114" s="287"/>
      <c r="BEI114" s="287"/>
      <c r="BEJ114" s="287"/>
      <c r="BEK114" s="287"/>
      <c r="BEL114" s="287"/>
      <c r="BEM114" s="287"/>
      <c r="BEN114" s="287"/>
      <c r="BEO114" s="287"/>
      <c r="BEP114" s="287"/>
      <c r="BEQ114" s="287"/>
      <c r="BER114" s="287"/>
      <c r="BES114" s="287"/>
      <c r="BET114" s="287"/>
      <c r="BEU114" s="287"/>
      <c r="BEV114" s="287"/>
      <c r="BEW114" s="287"/>
      <c r="BEX114" s="287"/>
      <c r="BEY114" s="287"/>
      <c r="BEZ114" s="287"/>
      <c r="BFA114" s="287"/>
      <c r="BFB114" s="287"/>
      <c r="BFC114" s="287"/>
      <c r="BFD114" s="287"/>
      <c r="BFE114" s="287"/>
      <c r="BFF114" s="287"/>
      <c r="BFG114" s="287"/>
      <c r="BFH114" s="287"/>
      <c r="BFI114" s="287"/>
      <c r="BFJ114" s="287"/>
      <c r="BFK114" s="287"/>
      <c r="BFL114" s="287"/>
      <c r="BFM114" s="287"/>
      <c r="BFN114" s="287"/>
      <c r="BFO114" s="287"/>
      <c r="BFP114" s="287"/>
      <c r="BFQ114" s="287"/>
      <c r="BFR114" s="287"/>
      <c r="BFS114" s="287"/>
      <c r="BFT114" s="287"/>
      <c r="BFU114" s="287"/>
      <c r="BFV114" s="287"/>
      <c r="BFW114" s="287"/>
      <c r="BFX114" s="287"/>
      <c r="BFY114" s="287"/>
      <c r="BFZ114" s="287"/>
      <c r="BGA114" s="287"/>
      <c r="BGB114" s="287"/>
      <c r="BGC114" s="287"/>
      <c r="BGD114" s="287"/>
      <c r="BGE114" s="287"/>
      <c r="BGF114" s="287"/>
      <c r="BGG114" s="287"/>
      <c r="BGH114" s="287"/>
      <c r="BGI114" s="287"/>
      <c r="BGJ114" s="287"/>
      <c r="BGK114" s="287"/>
      <c r="BGL114" s="287"/>
      <c r="BGM114" s="287"/>
      <c r="BGN114" s="287"/>
      <c r="BGO114" s="287"/>
      <c r="BGP114" s="287"/>
      <c r="BGQ114" s="287"/>
      <c r="BGR114" s="287"/>
      <c r="BGS114" s="287"/>
      <c r="BGT114" s="287"/>
      <c r="BGU114" s="287"/>
      <c r="BGV114" s="287"/>
      <c r="BGW114" s="287"/>
      <c r="BGX114" s="287"/>
      <c r="BGY114" s="287"/>
      <c r="BGZ114" s="287"/>
      <c r="BHA114" s="287"/>
      <c r="BHB114" s="287"/>
      <c r="BHC114" s="287"/>
      <c r="BHD114" s="287"/>
      <c r="BHE114" s="287"/>
      <c r="BHF114" s="287"/>
      <c r="BHG114" s="287"/>
      <c r="BHH114" s="287"/>
      <c r="BHI114" s="287"/>
      <c r="BHJ114" s="287"/>
      <c r="BHK114" s="287"/>
      <c r="BHL114" s="287"/>
      <c r="BHM114" s="287"/>
      <c r="BHN114" s="287"/>
      <c r="BHO114" s="287"/>
      <c r="BHP114" s="287"/>
      <c r="BHQ114" s="287"/>
      <c r="BHR114" s="287"/>
      <c r="BHS114" s="287"/>
      <c r="BHT114" s="287"/>
      <c r="BHU114" s="287"/>
      <c r="BHV114" s="287"/>
      <c r="BHW114" s="287"/>
      <c r="BHX114" s="287"/>
      <c r="BHY114" s="287"/>
      <c r="BHZ114" s="287"/>
      <c r="BIA114" s="287"/>
      <c r="BIB114" s="287"/>
      <c r="BIC114" s="287"/>
      <c r="BID114" s="287"/>
      <c r="BIE114" s="287"/>
      <c r="BIF114" s="287"/>
      <c r="BIG114" s="287"/>
      <c r="BIH114" s="287"/>
      <c r="BII114" s="287"/>
      <c r="BIJ114" s="287"/>
      <c r="BIK114" s="287"/>
      <c r="BIL114" s="287"/>
      <c r="BIM114" s="287"/>
      <c r="BIN114" s="287"/>
      <c r="BIO114" s="287"/>
      <c r="BIP114" s="287"/>
      <c r="BIQ114" s="287"/>
      <c r="BIR114" s="287"/>
      <c r="BIS114" s="287"/>
      <c r="BIT114" s="287"/>
      <c r="BIU114" s="287"/>
      <c r="BIV114" s="287"/>
      <c r="BIW114" s="287"/>
      <c r="BIX114" s="287"/>
      <c r="BIY114" s="287"/>
      <c r="BIZ114" s="287"/>
      <c r="BJA114" s="287"/>
      <c r="BJB114" s="287"/>
      <c r="BJC114" s="287"/>
      <c r="BJD114" s="287"/>
      <c r="BJE114" s="287"/>
      <c r="BJF114" s="287"/>
      <c r="BJG114" s="287"/>
      <c r="BJH114" s="287"/>
      <c r="BJI114" s="287"/>
      <c r="BJJ114" s="287"/>
      <c r="BJK114" s="287"/>
      <c r="BJL114" s="287"/>
      <c r="BJM114" s="287"/>
      <c r="BJN114" s="287"/>
      <c r="BJO114" s="287"/>
      <c r="BJP114" s="287"/>
      <c r="BJQ114" s="287"/>
      <c r="BJR114" s="287"/>
      <c r="BJS114" s="287"/>
      <c r="BJT114" s="287"/>
      <c r="BJU114" s="287"/>
      <c r="BJV114" s="287"/>
      <c r="BJW114" s="287"/>
      <c r="BJX114" s="287"/>
      <c r="BJY114" s="287"/>
      <c r="BJZ114" s="287"/>
      <c r="BKA114" s="287"/>
      <c r="BKB114" s="287"/>
      <c r="BKC114" s="287"/>
      <c r="BKD114" s="287"/>
      <c r="BKE114" s="287"/>
      <c r="BKF114" s="287"/>
      <c r="BKG114" s="287"/>
      <c r="BKH114" s="287"/>
      <c r="BKI114" s="287"/>
      <c r="BKJ114" s="287"/>
      <c r="BKK114" s="287"/>
      <c r="BKL114" s="287"/>
      <c r="BKM114" s="287"/>
      <c r="BKN114" s="287"/>
      <c r="BKO114" s="287"/>
      <c r="BKP114" s="287"/>
      <c r="BKQ114" s="287"/>
      <c r="BKR114" s="287"/>
      <c r="BKS114" s="287"/>
      <c r="BKT114" s="287"/>
      <c r="BKU114" s="287"/>
      <c r="BKV114" s="287"/>
      <c r="BKW114" s="287"/>
      <c r="BKX114" s="287"/>
      <c r="BKY114" s="287"/>
      <c r="BKZ114" s="287"/>
      <c r="BLA114" s="287"/>
      <c r="BLB114" s="287"/>
      <c r="BLC114" s="287"/>
      <c r="BLD114" s="287"/>
      <c r="BLE114" s="287"/>
      <c r="BLF114" s="287"/>
      <c r="BLG114" s="287"/>
      <c r="BLH114" s="287"/>
      <c r="BLI114" s="287"/>
      <c r="BLJ114" s="287"/>
      <c r="BLK114" s="287"/>
      <c r="BLL114" s="287"/>
      <c r="BLM114" s="287"/>
      <c r="BLN114" s="287"/>
      <c r="BLO114" s="287"/>
      <c r="BLP114" s="287"/>
      <c r="BLQ114" s="287"/>
      <c r="BLR114" s="287"/>
      <c r="BLS114" s="287"/>
      <c r="BLT114" s="287"/>
      <c r="BLU114" s="287"/>
      <c r="BLV114" s="287"/>
      <c r="BLW114" s="287"/>
      <c r="BLX114" s="287"/>
      <c r="BLY114" s="287"/>
      <c r="BLZ114" s="287"/>
      <c r="BMA114" s="287"/>
      <c r="BMB114" s="287"/>
      <c r="BMC114" s="287"/>
      <c r="BMD114" s="287"/>
      <c r="BME114" s="287"/>
      <c r="BMF114" s="287"/>
      <c r="BMG114" s="287"/>
      <c r="BMH114" s="287"/>
      <c r="BMI114" s="287"/>
      <c r="BMJ114" s="287"/>
      <c r="BMK114" s="287"/>
      <c r="BML114" s="287"/>
      <c r="BMM114" s="287"/>
      <c r="BMN114" s="287"/>
      <c r="BMO114" s="287"/>
      <c r="BMP114" s="287"/>
      <c r="BMQ114" s="287"/>
      <c r="BMR114" s="287"/>
      <c r="BMS114" s="287"/>
      <c r="BMT114" s="287"/>
      <c r="BMU114" s="287"/>
      <c r="BMV114" s="287"/>
      <c r="BMW114" s="287"/>
      <c r="BMX114" s="287"/>
      <c r="BMY114" s="287"/>
      <c r="BMZ114" s="287"/>
      <c r="BNA114" s="287"/>
      <c r="BNB114" s="287"/>
      <c r="BNC114" s="287"/>
      <c r="BND114" s="287"/>
      <c r="BNE114" s="287"/>
      <c r="BNF114" s="287"/>
      <c r="BNG114" s="287"/>
      <c r="BNH114" s="287"/>
      <c r="BNI114" s="287"/>
      <c r="BNJ114" s="287"/>
      <c r="BNK114" s="287"/>
      <c r="BNL114" s="287"/>
    </row>
    <row r="115" spans="1:1728" s="166" customFormat="1" ht="15" customHeight="1" x14ac:dyDescent="0.25">
      <c r="A115" s="238">
        <v>116</v>
      </c>
      <c r="B115" s="218" t="s">
        <v>458</v>
      </c>
      <c r="C115" s="218" t="s">
        <v>239</v>
      </c>
      <c r="D115" s="218" t="s">
        <v>461</v>
      </c>
      <c r="E115" s="218" t="s">
        <v>460</v>
      </c>
      <c r="F115" s="218" t="s">
        <v>462</v>
      </c>
      <c r="G115" s="218">
        <v>0</v>
      </c>
      <c r="H115" s="237">
        <v>40</v>
      </c>
      <c r="I115" s="237" t="s">
        <v>266</v>
      </c>
      <c r="J115" s="237">
        <v>2026</v>
      </c>
      <c r="K115" s="218" t="s">
        <v>2238</v>
      </c>
      <c r="L115" s="249" t="s">
        <v>2239</v>
      </c>
      <c r="M115" s="285" t="s">
        <v>460</v>
      </c>
      <c r="N115" s="285"/>
      <c r="O115" s="285"/>
      <c r="P115" s="285"/>
      <c r="Q115" s="285"/>
      <c r="R115" s="285"/>
      <c r="S115" s="285"/>
      <c r="T115" s="285"/>
      <c r="U115" s="285"/>
      <c r="V115" s="285"/>
      <c r="W115" s="285"/>
      <c r="X115" s="285"/>
      <c r="Y115" s="285"/>
      <c r="Z115" s="285"/>
      <c r="AA115" s="285"/>
      <c r="AB115" s="285"/>
      <c r="AC115" s="285"/>
      <c r="AD115" s="285"/>
      <c r="AE115" s="285"/>
      <c r="AF115" s="285"/>
      <c r="AG115" s="285"/>
      <c r="AH115" s="285"/>
      <c r="AI115" s="285"/>
      <c r="AJ115" s="285"/>
      <c r="AK115" s="285"/>
      <c r="AL115" s="285"/>
      <c r="AM115" s="285"/>
      <c r="AN115" s="285"/>
      <c r="AO115" s="285"/>
      <c r="AP115" s="285"/>
      <c r="AQ115" s="285"/>
      <c r="AR115" s="285"/>
      <c r="AS115" s="285"/>
      <c r="AT115" s="285"/>
      <c r="AU115" s="285"/>
      <c r="AV115" s="285"/>
      <c r="AW115" s="285"/>
      <c r="AX115" s="285"/>
      <c r="AY115" s="285"/>
      <c r="AZ115" s="285"/>
      <c r="BA115" s="285"/>
      <c r="BB115" s="285"/>
      <c r="BC115" s="285"/>
      <c r="BD115" s="285"/>
      <c r="BE115" s="285"/>
      <c r="BF115" s="285"/>
      <c r="BG115" s="285"/>
      <c r="BH115" s="285"/>
      <c r="BI115" s="285"/>
      <c r="BJ115" s="285"/>
      <c r="BK115" s="285"/>
      <c r="BL115" s="285"/>
      <c r="BM115" s="285"/>
      <c r="BN115" s="285"/>
      <c r="BO115" s="285"/>
      <c r="BP115" s="285"/>
      <c r="BQ115" s="285"/>
      <c r="BR115" s="285"/>
      <c r="BS115" s="285"/>
      <c r="BT115" s="285"/>
      <c r="BU115" s="285"/>
      <c r="BV115" s="285"/>
      <c r="BW115" s="285"/>
      <c r="BX115" s="285"/>
      <c r="BY115" s="285"/>
      <c r="BZ115" s="285"/>
      <c r="CA115" s="285"/>
      <c r="CB115" s="285"/>
      <c r="CC115" s="285"/>
      <c r="CD115" s="285"/>
      <c r="CE115" s="285"/>
      <c r="CF115" s="285"/>
      <c r="CG115" s="285"/>
      <c r="CH115" s="285"/>
      <c r="CI115" s="285"/>
      <c r="CJ115" s="285"/>
      <c r="CK115" s="285"/>
      <c r="CL115" s="285"/>
      <c r="CM115" s="285"/>
      <c r="CN115" s="285"/>
      <c r="CO115" s="286"/>
      <c r="CP115" s="287"/>
      <c r="CQ115" s="287"/>
      <c r="CR115" s="287"/>
      <c r="CS115" s="287"/>
      <c r="CT115" s="287"/>
      <c r="CU115" s="287"/>
      <c r="CV115" s="287"/>
      <c r="CW115" s="287"/>
      <c r="CX115" s="287"/>
      <c r="CY115" s="287"/>
      <c r="CZ115" s="287"/>
      <c r="DA115" s="287"/>
      <c r="DB115" s="287"/>
      <c r="DC115" s="287"/>
      <c r="DD115" s="287"/>
      <c r="DE115" s="287"/>
      <c r="DF115" s="287"/>
      <c r="DG115" s="287"/>
      <c r="DH115" s="287"/>
      <c r="DI115" s="287"/>
      <c r="DJ115" s="287"/>
      <c r="DK115" s="287"/>
      <c r="DL115" s="287"/>
      <c r="DM115" s="287"/>
      <c r="DN115" s="287"/>
      <c r="DO115" s="287"/>
      <c r="DP115" s="287"/>
      <c r="DQ115" s="287"/>
      <c r="DR115" s="287"/>
      <c r="DS115" s="287"/>
      <c r="DT115" s="287"/>
      <c r="DU115" s="287"/>
      <c r="DV115" s="287"/>
      <c r="DW115" s="287"/>
      <c r="DX115" s="287"/>
      <c r="DY115" s="287"/>
      <c r="DZ115" s="287"/>
      <c r="EA115" s="287"/>
      <c r="EB115" s="287"/>
      <c r="EC115" s="287"/>
      <c r="ED115" s="287"/>
      <c r="EE115" s="287"/>
      <c r="EF115" s="287"/>
      <c r="EG115" s="287"/>
      <c r="EH115" s="287"/>
      <c r="EI115" s="287"/>
      <c r="EJ115" s="287"/>
      <c r="EK115" s="287"/>
      <c r="EL115" s="287"/>
      <c r="EM115" s="287"/>
      <c r="EN115" s="287"/>
      <c r="EO115" s="287"/>
      <c r="EP115" s="287"/>
      <c r="EQ115" s="287"/>
      <c r="ER115" s="287"/>
      <c r="ES115" s="287"/>
      <c r="ET115" s="287"/>
      <c r="EU115" s="287"/>
      <c r="EV115" s="287"/>
      <c r="EW115" s="287"/>
      <c r="EX115" s="287"/>
      <c r="EY115" s="287"/>
      <c r="EZ115" s="287"/>
      <c r="FA115" s="287"/>
      <c r="FB115" s="287"/>
      <c r="FC115" s="287"/>
      <c r="FD115" s="287"/>
      <c r="FE115" s="287"/>
      <c r="FF115" s="287"/>
      <c r="FG115" s="287"/>
      <c r="FH115" s="287"/>
      <c r="FI115" s="287"/>
      <c r="FJ115" s="287"/>
      <c r="FK115" s="287"/>
      <c r="FL115" s="287"/>
      <c r="FM115" s="287"/>
      <c r="FN115" s="287"/>
      <c r="FO115" s="287"/>
      <c r="FP115" s="287"/>
      <c r="FQ115" s="287"/>
      <c r="FR115" s="287"/>
      <c r="FS115" s="287"/>
      <c r="FT115" s="287"/>
      <c r="FU115" s="287"/>
      <c r="FV115" s="287"/>
      <c r="FW115" s="287"/>
      <c r="FX115" s="287"/>
      <c r="FY115" s="287"/>
      <c r="FZ115" s="287"/>
      <c r="GA115" s="287"/>
      <c r="GB115" s="287"/>
      <c r="GC115" s="287"/>
      <c r="GD115" s="287"/>
      <c r="GE115" s="287"/>
      <c r="GF115" s="287"/>
      <c r="GG115" s="287"/>
      <c r="GH115" s="287"/>
      <c r="GI115" s="287"/>
      <c r="GJ115" s="287"/>
      <c r="GK115" s="287"/>
      <c r="GL115" s="287"/>
      <c r="GM115" s="287"/>
      <c r="GN115" s="287"/>
      <c r="GO115" s="287"/>
      <c r="GP115" s="287"/>
      <c r="GQ115" s="287"/>
      <c r="GR115" s="287"/>
      <c r="GS115" s="287"/>
      <c r="GT115" s="287"/>
      <c r="GU115" s="287"/>
      <c r="GV115" s="287"/>
      <c r="GW115" s="287"/>
      <c r="GX115" s="287"/>
      <c r="GY115" s="287"/>
      <c r="GZ115" s="287"/>
      <c r="HA115" s="287"/>
      <c r="HB115" s="287"/>
      <c r="HC115" s="287"/>
      <c r="HD115" s="287"/>
      <c r="HE115" s="287"/>
      <c r="HF115" s="287"/>
      <c r="HG115" s="287"/>
      <c r="HH115" s="287"/>
      <c r="HI115" s="287"/>
      <c r="HJ115" s="287"/>
      <c r="HK115" s="287"/>
      <c r="HL115" s="287"/>
      <c r="HM115" s="287"/>
      <c r="HN115" s="287"/>
      <c r="HO115" s="287"/>
      <c r="HP115" s="287"/>
      <c r="HQ115" s="287"/>
      <c r="HR115" s="287"/>
      <c r="HS115" s="287"/>
      <c r="HT115" s="287"/>
      <c r="HU115" s="287"/>
      <c r="HV115" s="287"/>
      <c r="HW115" s="287"/>
      <c r="HX115" s="287"/>
      <c r="HY115" s="287"/>
      <c r="HZ115" s="287"/>
      <c r="IA115" s="287"/>
      <c r="IB115" s="287"/>
      <c r="IC115" s="287"/>
      <c r="ID115" s="287"/>
      <c r="IE115" s="287"/>
      <c r="IF115" s="287"/>
      <c r="IG115" s="287"/>
      <c r="IH115" s="287"/>
      <c r="II115" s="287"/>
      <c r="IJ115" s="287"/>
      <c r="IK115" s="287"/>
      <c r="IL115" s="287"/>
      <c r="IM115" s="287"/>
      <c r="IN115" s="287"/>
      <c r="IO115" s="287"/>
      <c r="IP115" s="287"/>
      <c r="IQ115" s="287"/>
      <c r="IR115" s="287"/>
      <c r="IS115" s="287"/>
      <c r="IT115" s="287"/>
      <c r="IU115" s="287"/>
      <c r="IV115" s="287"/>
      <c r="IW115" s="287"/>
      <c r="IX115" s="287"/>
      <c r="IY115" s="287"/>
      <c r="IZ115" s="287"/>
      <c r="JA115" s="287"/>
      <c r="JB115" s="287"/>
      <c r="JC115" s="287"/>
      <c r="JD115" s="287"/>
      <c r="JE115" s="287"/>
      <c r="JF115" s="287"/>
      <c r="JG115" s="287"/>
      <c r="JH115" s="287"/>
      <c r="JI115" s="287"/>
      <c r="JJ115" s="287"/>
      <c r="JK115" s="287"/>
      <c r="JL115" s="287"/>
      <c r="JM115" s="287"/>
      <c r="JN115" s="287"/>
      <c r="JO115" s="287"/>
      <c r="JP115" s="287"/>
      <c r="JQ115" s="287"/>
      <c r="JR115" s="287"/>
      <c r="JS115" s="287"/>
      <c r="JT115" s="287"/>
      <c r="JU115" s="287"/>
      <c r="JV115" s="287"/>
      <c r="JW115" s="287"/>
      <c r="JX115" s="287"/>
      <c r="JY115" s="287"/>
      <c r="JZ115" s="287"/>
      <c r="KA115" s="287"/>
      <c r="KB115" s="287"/>
      <c r="KC115" s="287"/>
      <c r="KD115" s="287"/>
      <c r="KE115" s="287"/>
      <c r="KF115" s="287"/>
      <c r="KG115" s="287"/>
      <c r="KH115" s="287"/>
      <c r="KI115" s="287"/>
      <c r="KJ115" s="287"/>
      <c r="KK115" s="287"/>
      <c r="KL115" s="287"/>
      <c r="KM115" s="287"/>
      <c r="KN115" s="287"/>
      <c r="KO115" s="287"/>
      <c r="KP115" s="287"/>
      <c r="KQ115" s="287"/>
      <c r="KR115" s="287"/>
      <c r="KS115" s="287"/>
      <c r="KT115" s="287"/>
      <c r="KU115" s="287"/>
      <c r="KV115" s="287"/>
      <c r="KW115" s="287"/>
      <c r="KX115" s="287"/>
      <c r="KY115" s="287"/>
      <c r="KZ115" s="287"/>
      <c r="LA115" s="287"/>
      <c r="LB115" s="287"/>
      <c r="LC115" s="287"/>
      <c r="LD115" s="287"/>
      <c r="LE115" s="287"/>
      <c r="LF115" s="287"/>
      <c r="LG115" s="287"/>
      <c r="LH115" s="287"/>
      <c r="LI115" s="287"/>
      <c r="LJ115" s="287"/>
      <c r="LK115" s="287"/>
      <c r="LL115" s="287"/>
      <c r="LM115" s="287"/>
      <c r="LN115" s="287"/>
      <c r="LO115" s="287"/>
      <c r="LP115" s="287"/>
      <c r="LQ115" s="287"/>
      <c r="LR115" s="287"/>
      <c r="LS115" s="287"/>
      <c r="LT115" s="287"/>
      <c r="LU115" s="287"/>
      <c r="LV115" s="287"/>
      <c r="LW115" s="287"/>
      <c r="LX115" s="287"/>
      <c r="LY115" s="287"/>
      <c r="LZ115" s="287"/>
      <c r="MA115" s="287"/>
      <c r="MB115" s="287"/>
      <c r="MC115" s="287"/>
      <c r="MD115" s="287"/>
      <c r="ME115" s="287"/>
      <c r="MF115" s="287"/>
      <c r="MG115" s="287"/>
      <c r="MH115" s="287"/>
      <c r="MI115" s="287"/>
      <c r="MJ115" s="287"/>
      <c r="MK115" s="287"/>
      <c r="ML115" s="287"/>
      <c r="MM115" s="287"/>
      <c r="MN115" s="287"/>
      <c r="MO115" s="287"/>
      <c r="MP115" s="287"/>
      <c r="MQ115" s="287"/>
      <c r="MR115" s="287"/>
      <c r="MS115" s="287"/>
      <c r="MT115" s="287"/>
      <c r="MU115" s="287"/>
      <c r="MV115" s="287"/>
      <c r="MW115" s="287"/>
      <c r="MX115" s="287"/>
      <c r="MY115" s="287"/>
      <c r="MZ115" s="287"/>
      <c r="NA115" s="287"/>
      <c r="NB115" s="287"/>
      <c r="NC115" s="287"/>
      <c r="ND115" s="287"/>
      <c r="NE115" s="287"/>
      <c r="NF115" s="287"/>
      <c r="NG115" s="287"/>
      <c r="NH115" s="287"/>
      <c r="NI115" s="287"/>
      <c r="NJ115" s="287"/>
      <c r="NK115" s="287"/>
      <c r="NL115" s="287"/>
      <c r="NM115" s="287"/>
      <c r="NN115" s="287"/>
      <c r="NO115" s="287"/>
      <c r="NP115" s="287"/>
      <c r="NQ115" s="287"/>
      <c r="NR115" s="287"/>
      <c r="NS115" s="287"/>
      <c r="NT115" s="287"/>
      <c r="NU115" s="287"/>
      <c r="NV115" s="287"/>
      <c r="NW115" s="287"/>
      <c r="NX115" s="287"/>
      <c r="NY115" s="287"/>
      <c r="NZ115" s="287"/>
      <c r="OA115" s="287"/>
      <c r="OB115" s="287"/>
      <c r="OC115" s="287"/>
      <c r="OD115" s="287"/>
      <c r="OE115" s="287"/>
      <c r="OF115" s="287"/>
      <c r="OG115" s="287"/>
      <c r="OH115" s="287"/>
      <c r="OI115" s="287"/>
      <c r="OJ115" s="287"/>
      <c r="OK115" s="287"/>
      <c r="OL115" s="287"/>
      <c r="OM115" s="287"/>
      <c r="ON115" s="287"/>
      <c r="OO115" s="287"/>
      <c r="OP115" s="287"/>
      <c r="OQ115" s="287"/>
      <c r="OR115" s="287"/>
      <c r="OS115" s="287"/>
      <c r="OT115" s="287"/>
      <c r="OU115" s="287"/>
      <c r="OV115" s="287"/>
      <c r="OW115" s="287"/>
      <c r="OX115" s="287"/>
      <c r="OY115" s="287"/>
      <c r="OZ115" s="287"/>
      <c r="PA115" s="287"/>
      <c r="PB115" s="287"/>
      <c r="PC115" s="287"/>
      <c r="PD115" s="287"/>
      <c r="PE115" s="287"/>
      <c r="PF115" s="287"/>
      <c r="PG115" s="287"/>
      <c r="PH115" s="287"/>
      <c r="PI115" s="287"/>
      <c r="PJ115" s="287"/>
      <c r="PK115" s="287"/>
      <c r="PL115" s="287"/>
      <c r="PM115" s="287"/>
      <c r="PN115" s="287"/>
      <c r="PO115" s="287"/>
      <c r="PP115" s="287"/>
      <c r="PQ115" s="287"/>
      <c r="PR115" s="287"/>
      <c r="PS115" s="287"/>
      <c r="PT115" s="287"/>
      <c r="PU115" s="287"/>
      <c r="PV115" s="287"/>
      <c r="PW115" s="287"/>
      <c r="PX115" s="287"/>
      <c r="PY115" s="287"/>
      <c r="PZ115" s="287"/>
      <c r="QA115" s="287"/>
      <c r="QB115" s="287"/>
      <c r="QC115" s="287"/>
      <c r="QD115" s="287"/>
      <c r="QE115" s="287"/>
      <c r="QF115" s="287"/>
      <c r="QG115" s="287"/>
      <c r="QH115" s="287"/>
      <c r="QI115" s="287"/>
      <c r="QJ115" s="287"/>
      <c r="QK115" s="287"/>
      <c r="QL115" s="287"/>
      <c r="QM115" s="287"/>
      <c r="QN115" s="287"/>
      <c r="QO115" s="287"/>
      <c r="QP115" s="287"/>
      <c r="QQ115" s="287"/>
      <c r="QR115" s="287"/>
      <c r="QS115" s="287"/>
      <c r="QT115" s="287"/>
      <c r="QU115" s="287"/>
      <c r="QV115" s="287"/>
      <c r="QW115" s="287"/>
      <c r="QX115" s="287"/>
      <c r="QY115" s="287"/>
      <c r="QZ115" s="287"/>
      <c r="RA115" s="287"/>
      <c r="RB115" s="287"/>
      <c r="RC115" s="287"/>
      <c r="RD115" s="287"/>
      <c r="RE115" s="287"/>
      <c r="RF115" s="287"/>
      <c r="RG115" s="287"/>
      <c r="RH115" s="287"/>
      <c r="RI115" s="287"/>
      <c r="RJ115" s="287"/>
      <c r="RK115" s="287"/>
      <c r="RL115" s="287"/>
      <c r="RM115" s="287"/>
      <c r="RN115" s="287"/>
      <c r="RO115" s="287"/>
      <c r="RP115" s="287"/>
      <c r="RQ115" s="287"/>
      <c r="RR115" s="287"/>
      <c r="RS115" s="287"/>
      <c r="RT115" s="287"/>
      <c r="RU115" s="287"/>
      <c r="RV115" s="287"/>
      <c r="RW115" s="287"/>
      <c r="RX115" s="287"/>
      <c r="RY115" s="287"/>
      <c r="RZ115" s="287"/>
      <c r="SA115" s="287"/>
      <c r="SB115" s="287"/>
      <c r="SC115" s="287"/>
      <c r="SD115" s="287"/>
      <c r="SE115" s="287"/>
      <c r="SF115" s="287"/>
      <c r="SG115" s="287"/>
      <c r="SH115" s="287"/>
      <c r="SI115" s="287"/>
      <c r="SJ115" s="287"/>
      <c r="SK115" s="287"/>
      <c r="SL115" s="287"/>
      <c r="SM115" s="287"/>
      <c r="SN115" s="287"/>
      <c r="SO115" s="287"/>
      <c r="SP115" s="287"/>
      <c r="SQ115" s="287"/>
      <c r="SR115" s="287"/>
      <c r="SS115" s="287"/>
      <c r="ST115" s="287"/>
      <c r="SU115" s="287"/>
      <c r="SV115" s="287"/>
      <c r="SW115" s="287"/>
      <c r="SX115" s="287"/>
      <c r="SY115" s="287"/>
      <c r="SZ115" s="287"/>
      <c r="TA115" s="287"/>
      <c r="TB115" s="287"/>
      <c r="TC115" s="287"/>
      <c r="TD115" s="287"/>
      <c r="TE115" s="287"/>
      <c r="TF115" s="287"/>
      <c r="TG115" s="287"/>
      <c r="TH115" s="287"/>
      <c r="TI115" s="287"/>
      <c r="TJ115" s="287"/>
      <c r="TK115" s="287"/>
      <c r="TL115" s="287"/>
      <c r="TM115" s="287"/>
      <c r="TN115" s="287"/>
      <c r="TO115" s="287"/>
      <c r="TP115" s="287"/>
      <c r="TQ115" s="287"/>
      <c r="TR115" s="287"/>
      <c r="TS115" s="287"/>
      <c r="TT115" s="287"/>
      <c r="TU115" s="287"/>
      <c r="TV115" s="287"/>
      <c r="TW115" s="287"/>
      <c r="TX115" s="287"/>
      <c r="TY115" s="287"/>
      <c r="TZ115" s="287"/>
      <c r="UA115" s="287"/>
      <c r="UB115" s="287"/>
      <c r="UC115" s="287"/>
      <c r="UD115" s="287"/>
      <c r="UE115" s="287"/>
      <c r="UF115" s="287"/>
      <c r="UG115" s="287"/>
      <c r="UH115" s="287"/>
      <c r="UI115" s="287"/>
      <c r="UJ115" s="287"/>
      <c r="UK115" s="287"/>
      <c r="UL115" s="287"/>
      <c r="UM115" s="287"/>
      <c r="UN115" s="287"/>
      <c r="UO115" s="287"/>
      <c r="UP115" s="287"/>
      <c r="UQ115" s="287"/>
      <c r="UR115" s="287"/>
      <c r="US115" s="287"/>
      <c r="UT115" s="287"/>
      <c r="UU115" s="287"/>
      <c r="UV115" s="287"/>
      <c r="UW115" s="287"/>
      <c r="UX115" s="287"/>
      <c r="UY115" s="287"/>
      <c r="UZ115" s="287"/>
      <c r="VA115" s="287"/>
      <c r="VB115" s="287"/>
      <c r="VC115" s="287"/>
      <c r="VD115" s="287"/>
      <c r="VE115" s="287"/>
      <c r="VF115" s="287"/>
      <c r="VG115" s="287"/>
      <c r="VH115" s="287"/>
      <c r="VI115" s="287"/>
      <c r="VJ115" s="287"/>
      <c r="VK115" s="287"/>
      <c r="VL115" s="287"/>
      <c r="VM115" s="287"/>
      <c r="VN115" s="287"/>
      <c r="VO115" s="287"/>
      <c r="VP115" s="287"/>
      <c r="VQ115" s="287"/>
      <c r="VR115" s="287"/>
      <c r="VS115" s="287"/>
      <c r="VT115" s="287"/>
      <c r="VU115" s="287"/>
      <c r="VV115" s="287"/>
      <c r="VW115" s="287"/>
      <c r="VX115" s="287"/>
      <c r="VY115" s="287"/>
      <c r="VZ115" s="287"/>
      <c r="WA115" s="287"/>
      <c r="WB115" s="287"/>
      <c r="WC115" s="287"/>
      <c r="WD115" s="287"/>
      <c r="WE115" s="287"/>
      <c r="WF115" s="287"/>
      <c r="WG115" s="287"/>
      <c r="WH115" s="287"/>
      <c r="WI115" s="287"/>
      <c r="WJ115" s="287"/>
      <c r="WK115" s="287"/>
      <c r="WL115" s="287"/>
      <c r="WM115" s="287"/>
      <c r="WN115" s="287"/>
      <c r="WO115" s="287"/>
      <c r="WP115" s="287"/>
      <c r="WQ115" s="287"/>
      <c r="WR115" s="287"/>
      <c r="WS115" s="287"/>
      <c r="WT115" s="287"/>
      <c r="WU115" s="287"/>
      <c r="WV115" s="287"/>
      <c r="WW115" s="287"/>
      <c r="WX115" s="287"/>
      <c r="WY115" s="287"/>
      <c r="WZ115" s="287"/>
      <c r="XA115" s="287"/>
      <c r="XB115" s="287"/>
      <c r="XC115" s="287"/>
      <c r="XD115" s="287"/>
      <c r="XE115" s="287"/>
      <c r="XF115" s="287"/>
      <c r="XG115" s="287"/>
      <c r="XH115" s="287"/>
      <c r="XI115" s="287"/>
      <c r="XJ115" s="287"/>
      <c r="XK115" s="287"/>
      <c r="XL115" s="287"/>
      <c r="XM115" s="287"/>
      <c r="XN115" s="287"/>
      <c r="XO115" s="287"/>
      <c r="XP115" s="287"/>
      <c r="XQ115" s="287"/>
      <c r="XR115" s="287"/>
      <c r="XS115" s="287"/>
      <c r="XT115" s="287"/>
      <c r="XU115" s="287"/>
      <c r="XV115" s="287"/>
      <c r="XW115" s="287"/>
      <c r="XX115" s="287"/>
      <c r="XY115" s="287"/>
      <c r="XZ115" s="287"/>
      <c r="YA115" s="287"/>
      <c r="YB115" s="287"/>
      <c r="YC115" s="287"/>
      <c r="YD115" s="287"/>
      <c r="YE115" s="287"/>
      <c r="YF115" s="287"/>
      <c r="YG115" s="287"/>
      <c r="YH115" s="287"/>
      <c r="YI115" s="287"/>
      <c r="YJ115" s="287"/>
      <c r="YK115" s="287"/>
      <c r="YL115" s="287"/>
      <c r="YM115" s="287"/>
      <c r="YN115" s="287"/>
      <c r="YO115" s="287"/>
      <c r="YP115" s="287"/>
      <c r="YQ115" s="287"/>
      <c r="YR115" s="287"/>
      <c r="YS115" s="287"/>
      <c r="YT115" s="287"/>
      <c r="YU115" s="287"/>
      <c r="YV115" s="287"/>
      <c r="YW115" s="287"/>
      <c r="YX115" s="287"/>
      <c r="YY115" s="287"/>
      <c r="YZ115" s="287"/>
      <c r="ZA115" s="287"/>
      <c r="ZB115" s="287"/>
      <c r="ZC115" s="287"/>
      <c r="ZD115" s="287"/>
      <c r="ZE115" s="287"/>
      <c r="ZF115" s="287"/>
      <c r="ZG115" s="287"/>
      <c r="ZH115" s="287"/>
      <c r="ZI115" s="287"/>
      <c r="ZJ115" s="287"/>
      <c r="ZK115" s="287"/>
      <c r="ZL115" s="287"/>
      <c r="ZM115" s="287"/>
      <c r="ZN115" s="287"/>
      <c r="ZO115" s="287"/>
      <c r="ZP115" s="287"/>
      <c r="ZQ115" s="287"/>
      <c r="ZR115" s="287"/>
      <c r="ZS115" s="287"/>
      <c r="ZT115" s="287"/>
      <c r="ZU115" s="287"/>
      <c r="ZV115" s="287"/>
      <c r="ZW115" s="287"/>
      <c r="ZX115" s="287"/>
      <c r="ZY115" s="287"/>
      <c r="ZZ115" s="287"/>
      <c r="AAA115" s="287"/>
      <c r="AAB115" s="287"/>
      <c r="AAC115" s="287"/>
      <c r="AAD115" s="287"/>
      <c r="AAE115" s="287"/>
      <c r="AAF115" s="287"/>
      <c r="AAG115" s="287"/>
      <c r="AAH115" s="287"/>
      <c r="AAI115" s="287"/>
      <c r="AAJ115" s="287"/>
      <c r="AAK115" s="287"/>
      <c r="AAL115" s="287"/>
      <c r="AAM115" s="287"/>
      <c r="AAN115" s="287"/>
      <c r="AAO115" s="287"/>
      <c r="AAP115" s="287"/>
      <c r="AAQ115" s="287"/>
      <c r="AAR115" s="287"/>
      <c r="AAS115" s="287"/>
      <c r="AAT115" s="287"/>
      <c r="AAU115" s="287"/>
      <c r="AAV115" s="287"/>
      <c r="AAW115" s="287"/>
      <c r="AAX115" s="287"/>
      <c r="AAY115" s="287"/>
      <c r="AAZ115" s="287"/>
      <c r="ABA115" s="287"/>
      <c r="ABB115" s="287"/>
      <c r="ABC115" s="287"/>
      <c r="ABD115" s="287"/>
      <c r="ABE115" s="287"/>
      <c r="ABF115" s="287"/>
      <c r="ABG115" s="287"/>
      <c r="ABH115" s="287"/>
      <c r="ABI115" s="287"/>
      <c r="ABJ115" s="287"/>
      <c r="ABK115" s="287"/>
      <c r="ABL115" s="287"/>
      <c r="ABM115" s="287"/>
      <c r="ABN115" s="287"/>
      <c r="ABO115" s="287"/>
      <c r="ABP115" s="287"/>
      <c r="ABQ115" s="287"/>
      <c r="ABR115" s="287"/>
      <c r="ABS115" s="287"/>
      <c r="ABT115" s="287"/>
      <c r="ABU115" s="287"/>
      <c r="ABV115" s="287"/>
      <c r="ABW115" s="287"/>
      <c r="ABX115" s="287"/>
      <c r="ABY115" s="287"/>
      <c r="ABZ115" s="287"/>
      <c r="ACA115" s="287"/>
      <c r="ACB115" s="287"/>
      <c r="ACC115" s="287"/>
      <c r="ACD115" s="287"/>
      <c r="ACE115" s="287"/>
      <c r="ACF115" s="287"/>
      <c r="ACG115" s="287"/>
      <c r="ACH115" s="287"/>
      <c r="ACI115" s="287"/>
      <c r="ACJ115" s="287"/>
      <c r="ACK115" s="287"/>
      <c r="ACL115" s="287"/>
      <c r="ACM115" s="287"/>
      <c r="ACN115" s="287"/>
      <c r="ACO115" s="287"/>
      <c r="ACP115" s="287"/>
      <c r="ACQ115" s="287"/>
      <c r="ACR115" s="287"/>
      <c r="ACS115" s="287"/>
      <c r="ACT115" s="287"/>
      <c r="ACU115" s="287"/>
      <c r="ACV115" s="287"/>
      <c r="ACW115" s="287"/>
      <c r="ACX115" s="287"/>
      <c r="ACY115" s="287"/>
      <c r="ACZ115" s="287"/>
      <c r="ADA115" s="287"/>
      <c r="ADB115" s="287"/>
      <c r="ADC115" s="287"/>
      <c r="ADD115" s="287"/>
      <c r="ADE115" s="287"/>
      <c r="ADF115" s="287"/>
      <c r="ADG115" s="287"/>
      <c r="ADH115" s="287"/>
      <c r="ADI115" s="287"/>
      <c r="ADJ115" s="287"/>
      <c r="ADK115" s="287"/>
      <c r="ADL115" s="287"/>
      <c r="ADM115" s="287"/>
      <c r="ADN115" s="287"/>
      <c r="ADO115" s="287"/>
      <c r="ADP115" s="287"/>
      <c r="ADQ115" s="287"/>
      <c r="ADR115" s="287"/>
      <c r="ADS115" s="287"/>
      <c r="ADT115" s="287"/>
      <c r="ADU115" s="287"/>
      <c r="ADV115" s="287"/>
      <c r="ADW115" s="287"/>
      <c r="ADX115" s="287"/>
      <c r="ADY115" s="287"/>
      <c r="ADZ115" s="287"/>
      <c r="AEA115" s="287"/>
      <c r="AEB115" s="287"/>
      <c r="AEC115" s="287"/>
      <c r="AED115" s="287"/>
      <c r="AEE115" s="287"/>
      <c r="AEF115" s="287"/>
      <c r="AEG115" s="287"/>
      <c r="AEH115" s="287"/>
      <c r="AEI115" s="287"/>
      <c r="AEJ115" s="287"/>
      <c r="AEK115" s="287"/>
      <c r="AEL115" s="287"/>
      <c r="AEM115" s="287"/>
      <c r="AEN115" s="287"/>
      <c r="AEO115" s="287"/>
      <c r="AEP115" s="287"/>
      <c r="AEQ115" s="287"/>
      <c r="AER115" s="287"/>
      <c r="AES115" s="287"/>
      <c r="AET115" s="287"/>
      <c r="AEU115" s="287"/>
      <c r="AEV115" s="287"/>
      <c r="AEW115" s="287"/>
      <c r="AEX115" s="287"/>
      <c r="AEY115" s="287"/>
      <c r="AEZ115" s="287"/>
      <c r="AFA115" s="287"/>
      <c r="AFB115" s="287"/>
      <c r="AFC115" s="287"/>
      <c r="AFD115" s="287"/>
      <c r="AFE115" s="287"/>
      <c r="AFF115" s="287"/>
      <c r="AFG115" s="287"/>
      <c r="AFH115" s="287"/>
      <c r="AFI115" s="287"/>
      <c r="AFJ115" s="287"/>
      <c r="AFK115" s="287"/>
      <c r="AFL115" s="287"/>
      <c r="AFM115" s="287"/>
      <c r="AFN115" s="287"/>
      <c r="AFO115" s="287"/>
      <c r="AFP115" s="287"/>
      <c r="AFQ115" s="287"/>
      <c r="AFR115" s="287"/>
      <c r="AFS115" s="287"/>
      <c r="AFT115" s="287"/>
      <c r="AFU115" s="287"/>
      <c r="AFV115" s="287"/>
      <c r="AFW115" s="287"/>
      <c r="AFX115" s="287"/>
      <c r="AFY115" s="287"/>
      <c r="AFZ115" s="287"/>
      <c r="AGA115" s="287"/>
      <c r="AGB115" s="287"/>
      <c r="AGC115" s="287"/>
      <c r="AGD115" s="287"/>
      <c r="AGE115" s="287"/>
      <c r="AGF115" s="287"/>
      <c r="AGG115" s="287"/>
      <c r="AGH115" s="287"/>
      <c r="AGI115" s="287"/>
      <c r="AGJ115" s="287"/>
      <c r="AGK115" s="287"/>
      <c r="AGL115" s="287"/>
      <c r="AGM115" s="287"/>
      <c r="AGN115" s="287"/>
      <c r="AGO115" s="287"/>
      <c r="AGP115" s="287"/>
      <c r="AGQ115" s="287"/>
      <c r="AGR115" s="287"/>
      <c r="AGS115" s="287"/>
      <c r="AGT115" s="287"/>
      <c r="AGU115" s="287"/>
      <c r="AGV115" s="287"/>
      <c r="AGW115" s="287"/>
      <c r="AGX115" s="287"/>
      <c r="AGY115" s="287"/>
      <c r="AGZ115" s="287"/>
      <c r="AHA115" s="287"/>
      <c r="AHB115" s="287"/>
      <c r="AHC115" s="287"/>
      <c r="AHD115" s="287"/>
      <c r="AHE115" s="287"/>
      <c r="AHF115" s="287"/>
      <c r="AHG115" s="287"/>
      <c r="AHH115" s="287"/>
      <c r="AHI115" s="287"/>
      <c r="AHJ115" s="287"/>
      <c r="AHK115" s="287"/>
      <c r="AHL115" s="287"/>
      <c r="AHM115" s="287"/>
      <c r="AHN115" s="287"/>
      <c r="AHO115" s="287"/>
      <c r="AHP115" s="287"/>
      <c r="AHQ115" s="287"/>
      <c r="AHR115" s="287"/>
      <c r="AHS115" s="287"/>
      <c r="AHT115" s="287"/>
      <c r="AHU115" s="287"/>
      <c r="AHV115" s="287"/>
      <c r="AHW115" s="287"/>
      <c r="AHX115" s="287"/>
      <c r="AHY115" s="287"/>
      <c r="AHZ115" s="287"/>
      <c r="AIA115" s="287"/>
      <c r="AIB115" s="287"/>
      <c r="AIC115" s="287"/>
      <c r="AID115" s="287"/>
      <c r="AIE115" s="287"/>
      <c r="AIF115" s="287"/>
      <c r="AIG115" s="287"/>
      <c r="AIH115" s="287"/>
      <c r="AII115" s="287"/>
      <c r="AIJ115" s="287"/>
      <c r="AIK115" s="287"/>
      <c r="AIL115" s="287"/>
      <c r="AIM115" s="287"/>
      <c r="AIN115" s="287"/>
      <c r="AIO115" s="287"/>
      <c r="AIP115" s="287"/>
      <c r="AIQ115" s="287"/>
      <c r="AIR115" s="287"/>
      <c r="AIS115" s="287"/>
      <c r="AIT115" s="287"/>
      <c r="AIU115" s="287"/>
      <c r="AIV115" s="287"/>
      <c r="AIW115" s="287"/>
      <c r="AIX115" s="287"/>
      <c r="AIY115" s="287"/>
      <c r="AIZ115" s="287"/>
      <c r="AJA115" s="287"/>
      <c r="AJB115" s="287"/>
      <c r="AJC115" s="287"/>
      <c r="AJD115" s="287"/>
      <c r="AJE115" s="287"/>
      <c r="AJF115" s="287"/>
      <c r="AJG115" s="287"/>
      <c r="AJH115" s="287"/>
      <c r="AJI115" s="287"/>
      <c r="AJJ115" s="287"/>
      <c r="AJK115" s="287"/>
      <c r="AJL115" s="287"/>
      <c r="AJM115" s="287"/>
      <c r="AJN115" s="287"/>
      <c r="AJO115" s="287"/>
      <c r="AJP115" s="287"/>
      <c r="AJQ115" s="287"/>
      <c r="AJR115" s="287"/>
      <c r="AJS115" s="287"/>
      <c r="AJT115" s="287"/>
      <c r="AJU115" s="287"/>
      <c r="AJV115" s="287"/>
      <c r="AJW115" s="287"/>
      <c r="AJX115" s="287"/>
      <c r="AJY115" s="287"/>
      <c r="AJZ115" s="287"/>
      <c r="AKA115" s="287"/>
      <c r="AKB115" s="287"/>
      <c r="AKC115" s="287"/>
      <c r="AKD115" s="287"/>
      <c r="AKE115" s="287"/>
      <c r="AKF115" s="287"/>
      <c r="AKG115" s="287"/>
      <c r="AKH115" s="287"/>
      <c r="AKI115" s="287"/>
      <c r="AKJ115" s="287"/>
      <c r="AKK115" s="287"/>
      <c r="AKL115" s="287"/>
      <c r="AKM115" s="287"/>
      <c r="AKN115" s="287"/>
      <c r="AKO115" s="287"/>
      <c r="AKP115" s="287"/>
      <c r="AKQ115" s="287"/>
      <c r="AKR115" s="287"/>
      <c r="AKS115" s="287"/>
      <c r="AKT115" s="287"/>
      <c r="AKU115" s="287"/>
      <c r="AKV115" s="287"/>
      <c r="AKW115" s="287"/>
      <c r="AKX115" s="287"/>
      <c r="AKY115" s="287"/>
      <c r="AKZ115" s="287"/>
      <c r="ALA115" s="287"/>
      <c r="ALB115" s="287"/>
      <c r="ALC115" s="287"/>
      <c r="ALD115" s="287"/>
      <c r="ALE115" s="287"/>
      <c r="ALF115" s="287"/>
      <c r="ALG115" s="287"/>
      <c r="ALH115" s="287"/>
      <c r="ALI115" s="287"/>
      <c r="ALJ115" s="287"/>
      <c r="ALK115" s="287"/>
      <c r="ALL115" s="287"/>
      <c r="ALM115" s="287"/>
      <c r="ALN115" s="287"/>
      <c r="ALO115" s="287"/>
      <c r="ALP115" s="287"/>
      <c r="ALQ115" s="287"/>
      <c r="ALR115" s="287"/>
      <c r="ALS115" s="287"/>
      <c r="ALT115" s="287"/>
      <c r="ALU115" s="287"/>
      <c r="ALV115" s="287"/>
      <c r="ALW115" s="287"/>
      <c r="ALX115" s="287"/>
      <c r="ALY115" s="287"/>
      <c r="ALZ115" s="287"/>
      <c r="AMA115" s="287"/>
      <c r="AMB115" s="287"/>
      <c r="AMC115" s="287"/>
      <c r="AMD115" s="287"/>
      <c r="AME115" s="287"/>
      <c r="AMF115" s="287"/>
      <c r="AMG115" s="287"/>
      <c r="AMH115" s="287"/>
      <c r="AMI115" s="287"/>
      <c r="AMJ115" s="287"/>
      <c r="AMK115" s="287"/>
      <c r="AML115" s="287"/>
      <c r="AMM115" s="287"/>
      <c r="AMN115" s="287"/>
      <c r="AMO115" s="287"/>
      <c r="AMP115" s="287"/>
      <c r="AMQ115" s="287"/>
      <c r="AMR115" s="287"/>
      <c r="AMS115" s="287"/>
      <c r="AMT115" s="287"/>
      <c r="AMU115" s="287"/>
      <c r="AMV115" s="287"/>
      <c r="AMW115" s="287"/>
      <c r="AMX115" s="287"/>
      <c r="AMY115" s="287"/>
      <c r="AMZ115" s="287"/>
      <c r="ANA115" s="287"/>
      <c r="ANB115" s="287"/>
      <c r="ANC115" s="287"/>
      <c r="AND115" s="287"/>
      <c r="ANE115" s="287"/>
      <c r="ANF115" s="287"/>
      <c r="ANG115" s="287"/>
      <c r="ANH115" s="287"/>
      <c r="ANI115" s="287"/>
      <c r="ANJ115" s="287"/>
      <c r="ANK115" s="287"/>
      <c r="ANL115" s="287"/>
      <c r="ANM115" s="287"/>
      <c r="ANN115" s="287"/>
      <c r="ANO115" s="287"/>
      <c r="ANP115" s="287"/>
      <c r="ANQ115" s="287"/>
      <c r="ANR115" s="287"/>
      <c r="ANS115" s="287"/>
      <c r="ANT115" s="287"/>
      <c r="ANU115" s="287"/>
      <c r="ANV115" s="287"/>
      <c r="ANW115" s="287"/>
      <c r="ANX115" s="287"/>
      <c r="ANY115" s="287"/>
      <c r="ANZ115" s="287"/>
      <c r="AOA115" s="287"/>
      <c r="AOB115" s="287"/>
      <c r="AOC115" s="287"/>
      <c r="AOD115" s="287"/>
      <c r="AOE115" s="287"/>
      <c r="AOF115" s="287"/>
      <c r="AOG115" s="287"/>
      <c r="AOH115" s="287"/>
      <c r="AOI115" s="287"/>
      <c r="AOJ115" s="287"/>
      <c r="AOK115" s="287"/>
      <c r="AOL115" s="287"/>
      <c r="AOM115" s="287"/>
      <c r="AON115" s="287"/>
      <c r="AOO115" s="287"/>
      <c r="AOP115" s="287"/>
      <c r="AOQ115" s="287"/>
      <c r="AOR115" s="287"/>
      <c r="AOS115" s="287"/>
      <c r="AOT115" s="287"/>
      <c r="AOU115" s="287"/>
      <c r="AOV115" s="287"/>
      <c r="AOW115" s="287"/>
      <c r="AOX115" s="287"/>
      <c r="AOY115" s="287"/>
      <c r="AOZ115" s="287"/>
      <c r="APA115" s="287"/>
      <c r="APB115" s="287"/>
      <c r="APC115" s="287"/>
      <c r="APD115" s="287"/>
      <c r="APE115" s="287"/>
      <c r="APF115" s="287"/>
      <c r="APG115" s="287"/>
      <c r="APH115" s="287"/>
      <c r="API115" s="287"/>
      <c r="APJ115" s="287"/>
      <c r="APK115" s="287"/>
      <c r="APL115" s="287"/>
      <c r="APM115" s="287"/>
      <c r="APN115" s="287"/>
      <c r="APO115" s="287"/>
      <c r="APP115" s="287"/>
      <c r="APQ115" s="287"/>
      <c r="APR115" s="287"/>
      <c r="APS115" s="287"/>
      <c r="APT115" s="287"/>
      <c r="APU115" s="287"/>
      <c r="APV115" s="287"/>
      <c r="APW115" s="287"/>
      <c r="APX115" s="287"/>
      <c r="APY115" s="287"/>
      <c r="APZ115" s="287"/>
      <c r="AQA115" s="287"/>
      <c r="AQB115" s="287"/>
      <c r="AQC115" s="287"/>
      <c r="AQD115" s="287"/>
      <c r="AQE115" s="287"/>
      <c r="AQF115" s="287"/>
      <c r="AQG115" s="287"/>
      <c r="AQH115" s="287"/>
      <c r="AQI115" s="287"/>
      <c r="AQJ115" s="287"/>
      <c r="AQK115" s="287"/>
      <c r="AQL115" s="287"/>
      <c r="AQM115" s="287"/>
      <c r="AQN115" s="287"/>
      <c r="AQO115" s="287"/>
      <c r="AQP115" s="287"/>
      <c r="AQQ115" s="287"/>
      <c r="AQR115" s="287"/>
      <c r="AQS115" s="287"/>
      <c r="AQT115" s="287"/>
      <c r="AQU115" s="287"/>
      <c r="AQV115" s="287"/>
      <c r="AQW115" s="287"/>
      <c r="AQX115" s="287"/>
      <c r="AQY115" s="287"/>
      <c r="AQZ115" s="287"/>
      <c r="ARA115" s="287"/>
      <c r="ARB115" s="287"/>
      <c r="ARC115" s="287"/>
      <c r="ARD115" s="287"/>
      <c r="ARE115" s="287"/>
      <c r="ARF115" s="287"/>
      <c r="ARG115" s="287"/>
      <c r="ARH115" s="287"/>
      <c r="ARI115" s="287"/>
      <c r="ARJ115" s="287"/>
      <c r="ARK115" s="287"/>
      <c r="ARL115" s="287"/>
      <c r="ARM115" s="287"/>
      <c r="ARN115" s="287"/>
      <c r="ARO115" s="287"/>
      <c r="ARP115" s="287"/>
      <c r="ARQ115" s="287"/>
      <c r="ARR115" s="287"/>
      <c r="ARS115" s="287"/>
      <c r="ART115" s="287"/>
      <c r="ARU115" s="287"/>
      <c r="ARV115" s="287"/>
      <c r="ARW115" s="287"/>
      <c r="ARX115" s="287"/>
      <c r="ARY115" s="287"/>
      <c r="ARZ115" s="287"/>
      <c r="ASA115" s="287"/>
      <c r="ASB115" s="287"/>
      <c r="ASC115" s="287"/>
      <c r="ASD115" s="287"/>
      <c r="ASE115" s="287"/>
      <c r="ASF115" s="287"/>
      <c r="ASG115" s="287"/>
      <c r="ASH115" s="287"/>
      <c r="ASI115" s="287"/>
      <c r="ASJ115" s="287"/>
      <c r="ASK115" s="287"/>
      <c r="ASL115" s="287"/>
      <c r="ASM115" s="287"/>
      <c r="ASN115" s="287"/>
      <c r="ASO115" s="287"/>
      <c r="ASP115" s="287"/>
      <c r="ASQ115" s="287"/>
      <c r="ASR115" s="287"/>
      <c r="ASS115" s="287"/>
      <c r="AST115" s="287"/>
      <c r="ASU115" s="287"/>
      <c r="ASV115" s="287"/>
      <c r="ASW115" s="287"/>
      <c r="ASX115" s="287"/>
      <c r="ASY115" s="287"/>
      <c r="ASZ115" s="287"/>
      <c r="ATA115" s="287"/>
      <c r="ATB115" s="287"/>
      <c r="ATC115" s="287"/>
      <c r="ATD115" s="287"/>
      <c r="ATE115" s="287"/>
      <c r="ATF115" s="287"/>
      <c r="ATG115" s="287"/>
      <c r="ATH115" s="287"/>
      <c r="ATI115" s="287"/>
      <c r="ATJ115" s="287"/>
      <c r="ATK115" s="287"/>
      <c r="ATL115" s="287"/>
      <c r="ATM115" s="287"/>
      <c r="ATN115" s="287"/>
      <c r="ATO115" s="287"/>
      <c r="ATP115" s="287"/>
      <c r="ATQ115" s="287"/>
      <c r="ATR115" s="287"/>
      <c r="ATS115" s="287"/>
      <c r="ATT115" s="287"/>
      <c r="ATU115" s="287"/>
      <c r="ATV115" s="287"/>
      <c r="ATW115" s="287"/>
      <c r="ATX115" s="287"/>
      <c r="ATY115" s="287"/>
      <c r="ATZ115" s="287"/>
      <c r="AUA115" s="287"/>
      <c r="AUB115" s="287"/>
      <c r="AUC115" s="287"/>
      <c r="AUD115" s="287"/>
      <c r="AUE115" s="287"/>
      <c r="AUF115" s="287"/>
      <c r="AUG115" s="287"/>
      <c r="AUH115" s="287"/>
      <c r="AUI115" s="287"/>
      <c r="AUJ115" s="287"/>
      <c r="AUK115" s="287"/>
      <c r="AUL115" s="287"/>
      <c r="AUM115" s="287"/>
      <c r="AUN115" s="287"/>
      <c r="AUO115" s="287"/>
      <c r="AUP115" s="287"/>
      <c r="AUQ115" s="287"/>
      <c r="AUR115" s="287"/>
      <c r="AUS115" s="287"/>
      <c r="AUT115" s="287"/>
      <c r="AUU115" s="287"/>
      <c r="AUV115" s="287"/>
      <c r="AUW115" s="287"/>
      <c r="AUX115" s="287"/>
      <c r="AUY115" s="287"/>
      <c r="AUZ115" s="287"/>
      <c r="AVA115" s="287"/>
      <c r="AVB115" s="287"/>
      <c r="AVC115" s="287"/>
      <c r="AVD115" s="287"/>
      <c r="AVE115" s="287"/>
      <c r="AVF115" s="287"/>
      <c r="AVG115" s="287"/>
      <c r="AVH115" s="287"/>
      <c r="AVI115" s="287"/>
      <c r="AVJ115" s="287"/>
      <c r="AVK115" s="287"/>
      <c r="AVL115" s="287"/>
      <c r="AVM115" s="287"/>
      <c r="AVN115" s="287"/>
      <c r="AVO115" s="287"/>
      <c r="AVP115" s="287"/>
      <c r="AVQ115" s="287"/>
      <c r="AVR115" s="287"/>
      <c r="AVS115" s="287"/>
      <c r="AVT115" s="287"/>
      <c r="AVU115" s="287"/>
      <c r="AVV115" s="287"/>
      <c r="AVW115" s="287"/>
      <c r="AVX115" s="287"/>
      <c r="AVY115" s="287"/>
      <c r="AVZ115" s="287"/>
      <c r="AWA115" s="287"/>
      <c r="AWB115" s="287"/>
      <c r="AWC115" s="287"/>
      <c r="AWD115" s="287"/>
      <c r="AWE115" s="287"/>
      <c r="AWF115" s="287"/>
      <c r="AWG115" s="287"/>
      <c r="AWH115" s="287"/>
      <c r="AWI115" s="287"/>
      <c r="AWJ115" s="287"/>
      <c r="AWK115" s="287"/>
      <c r="AWL115" s="287"/>
      <c r="AWM115" s="287"/>
      <c r="AWN115" s="287"/>
      <c r="AWO115" s="287"/>
      <c r="AWP115" s="287"/>
      <c r="AWQ115" s="287"/>
      <c r="AWR115" s="287"/>
      <c r="AWS115" s="287"/>
      <c r="AWT115" s="287"/>
      <c r="AWU115" s="287"/>
      <c r="AWV115" s="287"/>
      <c r="AWW115" s="287"/>
      <c r="AWX115" s="287"/>
      <c r="AWY115" s="287"/>
      <c r="AWZ115" s="287"/>
      <c r="AXA115" s="287"/>
      <c r="AXB115" s="287"/>
      <c r="AXC115" s="287"/>
      <c r="AXD115" s="287"/>
      <c r="AXE115" s="287"/>
      <c r="AXF115" s="287"/>
      <c r="AXG115" s="287"/>
      <c r="AXH115" s="287"/>
      <c r="AXI115" s="287"/>
      <c r="AXJ115" s="287"/>
      <c r="AXK115" s="287"/>
      <c r="AXL115" s="287"/>
      <c r="AXM115" s="287"/>
      <c r="AXN115" s="287"/>
      <c r="AXO115" s="287"/>
      <c r="AXP115" s="287"/>
      <c r="AXQ115" s="287"/>
      <c r="AXR115" s="287"/>
      <c r="AXS115" s="287"/>
      <c r="AXT115" s="287"/>
      <c r="AXU115" s="287"/>
      <c r="AXV115" s="287"/>
      <c r="AXW115" s="287"/>
      <c r="AXX115" s="287"/>
      <c r="AXY115" s="287"/>
      <c r="AXZ115" s="287"/>
      <c r="AYA115" s="287"/>
      <c r="AYB115" s="287"/>
      <c r="AYC115" s="287"/>
      <c r="AYD115" s="287"/>
      <c r="AYE115" s="287"/>
      <c r="AYF115" s="287"/>
      <c r="AYG115" s="287"/>
      <c r="AYH115" s="287"/>
      <c r="AYI115" s="287"/>
      <c r="AYJ115" s="287"/>
      <c r="AYK115" s="287"/>
      <c r="AYL115" s="287"/>
      <c r="AYM115" s="287"/>
      <c r="AYN115" s="287"/>
      <c r="AYO115" s="287"/>
      <c r="AYP115" s="287"/>
      <c r="AYQ115" s="287"/>
      <c r="AYR115" s="287"/>
      <c r="AYS115" s="287"/>
      <c r="AYT115" s="287"/>
      <c r="AYU115" s="287"/>
      <c r="AYV115" s="287"/>
      <c r="AYW115" s="287"/>
      <c r="AYX115" s="287"/>
      <c r="AYY115" s="287"/>
      <c r="AYZ115" s="287"/>
      <c r="AZA115" s="287"/>
      <c r="AZB115" s="287"/>
      <c r="AZC115" s="287"/>
      <c r="AZD115" s="287"/>
      <c r="AZE115" s="287"/>
      <c r="AZF115" s="287"/>
      <c r="AZG115" s="287"/>
      <c r="AZH115" s="287"/>
      <c r="AZI115" s="287"/>
      <c r="AZJ115" s="287"/>
      <c r="AZK115" s="287"/>
      <c r="AZL115" s="287"/>
      <c r="AZM115" s="287"/>
      <c r="AZN115" s="287"/>
      <c r="AZO115" s="287"/>
      <c r="AZP115" s="287"/>
      <c r="AZQ115" s="287"/>
      <c r="AZR115" s="287"/>
      <c r="AZS115" s="287"/>
      <c r="AZT115" s="287"/>
      <c r="AZU115" s="287"/>
      <c r="AZV115" s="287"/>
      <c r="AZW115" s="287"/>
      <c r="AZX115" s="287"/>
      <c r="AZY115" s="287"/>
      <c r="AZZ115" s="287"/>
      <c r="BAA115" s="287"/>
      <c r="BAB115" s="287"/>
      <c r="BAC115" s="287"/>
      <c r="BAD115" s="287"/>
      <c r="BAE115" s="287"/>
      <c r="BAF115" s="287"/>
      <c r="BAG115" s="287"/>
      <c r="BAH115" s="287"/>
      <c r="BAI115" s="287"/>
      <c r="BAJ115" s="287"/>
      <c r="BAK115" s="287"/>
      <c r="BAL115" s="287"/>
      <c r="BAM115" s="287"/>
      <c r="BAN115" s="287"/>
      <c r="BAO115" s="287"/>
      <c r="BAP115" s="287"/>
      <c r="BAQ115" s="287"/>
      <c r="BAR115" s="287"/>
      <c r="BAS115" s="287"/>
      <c r="BAT115" s="287"/>
      <c r="BAU115" s="287"/>
      <c r="BAV115" s="287"/>
      <c r="BAW115" s="287"/>
      <c r="BAX115" s="287"/>
      <c r="BAY115" s="287"/>
      <c r="BAZ115" s="287"/>
      <c r="BBA115" s="287"/>
      <c r="BBB115" s="287"/>
      <c r="BBC115" s="287"/>
      <c r="BBD115" s="287"/>
      <c r="BBE115" s="287"/>
      <c r="BBF115" s="287"/>
      <c r="BBG115" s="287"/>
      <c r="BBH115" s="287"/>
      <c r="BBI115" s="287"/>
      <c r="BBJ115" s="287"/>
      <c r="BBK115" s="287"/>
      <c r="BBL115" s="287"/>
      <c r="BBM115" s="287"/>
      <c r="BBN115" s="287"/>
      <c r="BBO115" s="287"/>
      <c r="BBP115" s="287"/>
      <c r="BBQ115" s="287"/>
      <c r="BBR115" s="287"/>
      <c r="BBS115" s="287"/>
      <c r="BBT115" s="287"/>
      <c r="BBU115" s="287"/>
      <c r="BBV115" s="287"/>
      <c r="BBW115" s="287"/>
      <c r="BBX115" s="287"/>
      <c r="BBY115" s="287"/>
      <c r="BBZ115" s="287"/>
      <c r="BCA115" s="287"/>
      <c r="BCB115" s="287"/>
      <c r="BCC115" s="287"/>
      <c r="BCD115" s="287"/>
      <c r="BCE115" s="287"/>
      <c r="BCF115" s="287"/>
      <c r="BCG115" s="287"/>
      <c r="BCH115" s="287"/>
      <c r="BCI115" s="287"/>
      <c r="BCJ115" s="287"/>
      <c r="BCK115" s="287"/>
      <c r="BCL115" s="287"/>
      <c r="BCM115" s="287"/>
      <c r="BCN115" s="287"/>
      <c r="BCO115" s="287"/>
      <c r="BCP115" s="287"/>
      <c r="BCQ115" s="287"/>
      <c r="BCR115" s="287"/>
      <c r="BCS115" s="287"/>
      <c r="BCT115" s="287"/>
      <c r="BCU115" s="287"/>
      <c r="BCV115" s="287"/>
      <c r="BCW115" s="287"/>
      <c r="BCX115" s="287"/>
      <c r="BCY115" s="287"/>
      <c r="BCZ115" s="287"/>
      <c r="BDA115" s="287"/>
      <c r="BDB115" s="287"/>
      <c r="BDC115" s="287"/>
      <c r="BDD115" s="287"/>
      <c r="BDE115" s="287"/>
      <c r="BDF115" s="287"/>
      <c r="BDG115" s="287"/>
      <c r="BDH115" s="287"/>
      <c r="BDI115" s="287"/>
      <c r="BDJ115" s="287"/>
      <c r="BDK115" s="287"/>
      <c r="BDL115" s="287"/>
      <c r="BDM115" s="287"/>
      <c r="BDN115" s="287"/>
      <c r="BDO115" s="287"/>
      <c r="BDP115" s="287"/>
      <c r="BDQ115" s="287"/>
      <c r="BDR115" s="287"/>
      <c r="BDS115" s="287"/>
      <c r="BDT115" s="287"/>
      <c r="BDU115" s="287"/>
      <c r="BDV115" s="287"/>
      <c r="BDW115" s="287"/>
      <c r="BDX115" s="287"/>
      <c r="BDY115" s="287"/>
      <c r="BDZ115" s="287"/>
      <c r="BEA115" s="287"/>
      <c r="BEB115" s="287"/>
      <c r="BEC115" s="287"/>
      <c r="BED115" s="287"/>
      <c r="BEE115" s="287"/>
      <c r="BEF115" s="287"/>
      <c r="BEG115" s="287"/>
      <c r="BEH115" s="287"/>
      <c r="BEI115" s="287"/>
      <c r="BEJ115" s="287"/>
      <c r="BEK115" s="287"/>
      <c r="BEL115" s="287"/>
      <c r="BEM115" s="287"/>
      <c r="BEN115" s="287"/>
      <c r="BEO115" s="287"/>
      <c r="BEP115" s="287"/>
      <c r="BEQ115" s="287"/>
      <c r="BER115" s="287"/>
      <c r="BES115" s="287"/>
      <c r="BET115" s="287"/>
      <c r="BEU115" s="287"/>
      <c r="BEV115" s="287"/>
      <c r="BEW115" s="287"/>
      <c r="BEX115" s="287"/>
      <c r="BEY115" s="287"/>
      <c r="BEZ115" s="287"/>
      <c r="BFA115" s="287"/>
      <c r="BFB115" s="287"/>
      <c r="BFC115" s="287"/>
      <c r="BFD115" s="287"/>
      <c r="BFE115" s="287"/>
      <c r="BFF115" s="287"/>
      <c r="BFG115" s="287"/>
      <c r="BFH115" s="287"/>
      <c r="BFI115" s="287"/>
      <c r="BFJ115" s="287"/>
      <c r="BFK115" s="287"/>
      <c r="BFL115" s="287"/>
      <c r="BFM115" s="287"/>
      <c r="BFN115" s="287"/>
      <c r="BFO115" s="287"/>
      <c r="BFP115" s="287"/>
      <c r="BFQ115" s="287"/>
      <c r="BFR115" s="287"/>
      <c r="BFS115" s="287"/>
      <c r="BFT115" s="287"/>
      <c r="BFU115" s="287"/>
      <c r="BFV115" s="287"/>
      <c r="BFW115" s="287"/>
      <c r="BFX115" s="287"/>
      <c r="BFY115" s="287"/>
      <c r="BFZ115" s="287"/>
      <c r="BGA115" s="287"/>
      <c r="BGB115" s="287"/>
      <c r="BGC115" s="287"/>
      <c r="BGD115" s="287"/>
      <c r="BGE115" s="287"/>
      <c r="BGF115" s="287"/>
      <c r="BGG115" s="287"/>
      <c r="BGH115" s="287"/>
      <c r="BGI115" s="287"/>
      <c r="BGJ115" s="287"/>
      <c r="BGK115" s="287"/>
      <c r="BGL115" s="287"/>
      <c r="BGM115" s="287"/>
      <c r="BGN115" s="287"/>
      <c r="BGO115" s="287"/>
      <c r="BGP115" s="287"/>
      <c r="BGQ115" s="287"/>
      <c r="BGR115" s="287"/>
      <c r="BGS115" s="287"/>
      <c r="BGT115" s="287"/>
      <c r="BGU115" s="287"/>
      <c r="BGV115" s="287"/>
      <c r="BGW115" s="287"/>
      <c r="BGX115" s="287"/>
      <c r="BGY115" s="287"/>
      <c r="BGZ115" s="287"/>
      <c r="BHA115" s="287"/>
      <c r="BHB115" s="287"/>
      <c r="BHC115" s="287"/>
      <c r="BHD115" s="287"/>
      <c r="BHE115" s="287"/>
      <c r="BHF115" s="287"/>
      <c r="BHG115" s="287"/>
      <c r="BHH115" s="287"/>
      <c r="BHI115" s="287"/>
      <c r="BHJ115" s="287"/>
      <c r="BHK115" s="287"/>
      <c r="BHL115" s="287"/>
      <c r="BHM115" s="287"/>
      <c r="BHN115" s="287"/>
      <c r="BHO115" s="287"/>
      <c r="BHP115" s="287"/>
      <c r="BHQ115" s="287"/>
      <c r="BHR115" s="287"/>
      <c r="BHS115" s="287"/>
      <c r="BHT115" s="287"/>
      <c r="BHU115" s="287"/>
      <c r="BHV115" s="287"/>
      <c r="BHW115" s="287"/>
      <c r="BHX115" s="287"/>
      <c r="BHY115" s="287"/>
      <c r="BHZ115" s="287"/>
      <c r="BIA115" s="287"/>
      <c r="BIB115" s="287"/>
      <c r="BIC115" s="287"/>
      <c r="BID115" s="287"/>
      <c r="BIE115" s="287"/>
      <c r="BIF115" s="287"/>
      <c r="BIG115" s="287"/>
      <c r="BIH115" s="287"/>
      <c r="BII115" s="287"/>
      <c r="BIJ115" s="287"/>
      <c r="BIK115" s="287"/>
      <c r="BIL115" s="287"/>
      <c r="BIM115" s="287"/>
      <c r="BIN115" s="287"/>
      <c r="BIO115" s="287"/>
      <c r="BIP115" s="287"/>
      <c r="BIQ115" s="287"/>
      <c r="BIR115" s="287"/>
      <c r="BIS115" s="287"/>
      <c r="BIT115" s="287"/>
      <c r="BIU115" s="287"/>
      <c r="BIV115" s="287"/>
      <c r="BIW115" s="287"/>
      <c r="BIX115" s="287"/>
      <c r="BIY115" s="287"/>
      <c r="BIZ115" s="287"/>
      <c r="BJA115" s="287"/>
      <c r="BJB115" s="287"/>
      <c r="BJC115" s="287"/>
      <c r="BJD115" s="287"/>
      <c r="BJE115" s="287"/>
      <c r="BJF115" s="287"/>
      <c r="BJG115" s="287"/>
      <c r="BJH115" s="287"/>
      <c r="BJI115" s="287"/>
      <c r="BJJ115" s="287"/>
      <c r="BJK115" s="287"/>
      <c r="BJL115" s="287"/>
      <c r="BJM115" s="287"/>
      <c r="BJN115" s="287"/>
      <c r="BJO115" s="287"/>
      <c r="BJP115" s="287"/>
      <c r="BJQ115" s="287"/>
      <c r="BJR115" s="287"/>
      <c r="BJS115" s="287"/>
      <c r="BJT115" s="287"/>
      <c r="BJU115" s="287"/>
      <c r="BJV115" s="287"/>
      <c r="BJW115" s="287"/>
      <c r="BJX115" s="287"/>
      <c r="BJY115" s="287"/>
      <c r="BJZ115" s="287"/>
      <c r="BKA115" s="287"/>
      <c r="BKB115" s="287"/>
      <c r="BKC115" s="287"/>
      <c r="BKD115" s="287"/>
      <c r="BKE115" s="287"/>
      <c r="BKF115" s="287"/>
      <c r="BKG115" s="287"/>
      <c r="BKH115" s="287"/>
      <c r="BKI115" s="287"/>
      <c r="BKJ115" s="287"/>
      <c r="BKK115" s="287"/>
      <c r="BKL115" s="287"/>
      <c r="BKM115" s="287"/>
      <c r="BKN115" s="287"/>
      <c r="BKO115" s="287"/>
      <c r="BKP115" s="287"/>
      <c r="BKQ115" s="287"/>
      <c r="BKR115" s="287"/>
      <c r="BKS115" s="287"/>
      <c r="BKT115" s="287"/>
      <c r="BKU115" s="287"/>
      <c r="BKV115" s="287"/>
      <c r="BKW115" s="287"/>
      <c r="BKX115" s="287"/>
      <c r="BKY115" s="287"/>
      <c r="BKZ115" s="287"/>
      <c r="BLA115" s="287"/>
      <c r="BLB115" s="287"/>
      <c r="BLC115" s="287"/>
      <c r="BLD115" s="287"/>
      <c r="BLE115" s="287"/>
      <c r="BLF115" s="287"/>
      <c r="BLG115" s="287"/>
      <c r="BLH115" s="287"/>
      <c r="BLI115" s="287"/>
      <c r="BLJ115" s="287"/>
      <c r="BLK115" s="287"/>
      <c r="BLL115" s="287"/>
      <c r="BLM115" s="287"/>
      <c r="BLN115" s="287"/>
      <c r="BLO115" s="287"/>
      <c r="BLP115" s="287"/>
      <c r="BLQ115" s="287"/>
      <c r="BLR115" s="287"/>
      <c r="BLS115" s="287"/>
      <c r="BLT115" s="287"/>
      <c r="BLU115" s="287"/>
      <c r="BLV115" s="287"/>
      <c r="BLW115" s="287"/>
      <c r="BLX115" s="287"/>
      <c r="BLY115" s="287"/>
      <c r="BLZ115" s="287"/>
      <c r="BMA115" s="287"/>
      <c r="BMB115" s="287"/>
      <c r="BMC115" s="287"/>
      <c r="BMD115" s="287"/>
      <c r="BME115" s="287"/>
      <c r="BMF115" s="287"/>
      <c r="BMG115" s="287"/>
      <c r="BMH115" s="287"/>
      <c r="BMI115" s="287"/>
      <c r="BMJ115" s="287"/>
      <c r="BMK115" s="287"/>
      <c r="BML115" s="287"/>
      <c r="BMM115" s="287"/>
      <c r="BMN115" s="287"/>
      <c r="BMO115" s="287"/>
      <c r="BMP115" s="287"/>
      <c r="BMQ115" s="287"/>
      <c r="BMR115" s="287"/>
      <c r="BMS115" s="287"/>
      <c r="BMT115" s="287"/>
      <c r="BMU115" s="287"/>
      <c r="BMV115" s="287"/>
      <c r="BMW115" s="287"/>
      <c r="BMX115" s="287"/>
      <c r="BMY115" s="287"/>
      <c r="BMZ115" s="287"/>
      <c r="BNA115" s="287"/>
      <c r="BNB115" s="287"/>
      <c r="BNC115" s="287"/>
      <c r="BND115" s="287"/>
      <c r="BNE115" s="287"/>
      <c r="BNF115" s="287"/>
      <c r="BNG115" s="287"/>
      <c r="BNH115" s="287"/>
      <c r="BNI115" s="287"/>
      <c r="BNJ115" s="287"/>
      <c r="BNK115" s="287"/>
      <c r="BNL115" s="287"/>
    </row>
    <row r="116" spans="1:1728" s="166" customFormat="1" ht="15" hidden="1" customHeight="1" x14ac:dyDescent="0.25">
      <c r="A116" s="238">
        <v>117</v>
      </c>
      <c r="B116" s="218" t="s">
        <v>463</v>
      </c>
      <c r="C116" s="218" t="s">
        <v>239</v>
      </c>
      <c r="D116" s="218" t="s">
        <v>2240</v>
      </c>
      <c r="E116" s="218" t="s">
        <v>460</v>
      </c>
      <c r="F116" s="218" t="s">
        <v>464</v>
      </c>
      <c r="G116" s="218">
        <v>0</v>
      </c>
      <c r="H116" s="242">
        <v>2500</v>
      </c>
      <c r="I116" s="237" t="s">
        <v>266</v>
      </c>
      <c r="J116" s="237">
        <v>2025</v>
      </c>
      <c r="K116" s="218" t="s">
        <v>2241</v>
      </c>
      <c r="L116" s="249" t="s">
        <v>2242</v>
      </c>
      <c r="M116" s="285" t="s">
        <v>460</v>
      </c>
      <c r="N116" s="285"/>
      <c r="O116" s="285"/>
      <c r="P116" s="285"/>
      <c r="Q116" s="285"/>
      <c r="R116" s="285"/>
      <c r="S116" s="285"/>
      <c r="T116" s="285"/>
      <c r="U116" s="285"/>
      <c r="V116" s="285"/>
      <c r="W116" s="285"/>
      <c r="X116" s="285"/>
      <c r="Y116" s="285"/>
      <c r="Z116" s="285"/>
      <c r="AA116" s="285"/>
      <c r="AB116" s="285"/>
      <c r="AC116" s="285"/>
      <c r="AD116" s="285"/>
      <c r="AE116" s="285"/>
      <c r="AF116" s="285"/>
      <c r="AG116" s="285"/>
      <c r="AH116" s="285"/>
      <c r="AI116" s="285"/>
      <c r="AJ116" s="285"/>
      <c r="AK116" s="285"/>
      <c r="AL116" s="285"/>
      <c r="AM116" s="285"/>
      <c r="AN116" s="285"/>
      <c r="AO116" s="285"/>
      <c r="AP116" s="285"/>
      <c r="AQ116" s="285"/>
      <c r="AR116" s="285"/>
      <c r="AS116" s="285"/>
      <c r="AT116" s="285"/>
      <c r="AU116" s="285"/>
      <c r="AV116" s="285"/>
      <c r="AW116" s="285"/>
      <c r="AX116" s="285"/>
      <c r="AY116" s="285"/>
      <c r="AZ116" s="285"/>
      <c r="BA116" s="285"/>
      <c r="BB116" s="285"/>
      <c r="BC116" s="285"/>
      <c r="BD116" s="285"/>
      <c r="BE116" s="285"/>
      <c r="BF116" s="285"/>
      <c r="BG116" s="285"/>
      <c r="BH116" s="285"/>
      <c r="BI116" s="285"/>
      <c r="BJ116" s="285"/>
      <c r="BK116" s="285"/>
      <c r="BL116" s="285"/>
      <c r="BM116" s="285"/>
      <c r="BN116" s="285"/>
      <c r="BO116" s="285"/>
      <c r="BP116" s="285"/>
      <c r="BQ116" s="285"/>
      <c r="BR116" s="285"/>
      <c r="BS116" s="285"/>
      <c r="BT116" s="285"/>
      <c r="BU116" s="285"/>
      <c r="BV116" s="285"/>
      <c r="BW116" s="285"/>
      <c r="BX116" s="285"/>
      <c r="BY116" s="285"/>
      <c r="BZ116" s="285"/>
      <c r="CA116" s="285"/>
      <c r="CB116" s="285"/>
      <c r="CC116" s="285"/>
      <c r="CD116" s="285"/>
      <c r="CE116" s="285"/>
      <c r="CF116" s="285"/>
      <c r="CG116" s="285"/>
      <c r="CH116" s="285"/>
      <c r="CI116" s="285"/>
      <c r="CJ116" s="285"/>
      <c r="CK116" s="285"/>
      <c r="CL116" s="285"/>
      <c r="CM116" s="285"/>
      <c r="CN116" s="285"/>
      <c r="CO116" s="286"/>
      <c r="CP116" s="287"/>
      <c r="CQ116" s="287"/>
      <c r="CR116" s="287"/>
      <c r="CS116" s="287"/>
      <c r="CT116" s="287"/>
      <c r="CU116" s="287"/>
      <c r="CV116" s="287"/>
      <c r="CW116" s="287"/>
      <c r="CX116" s="287"/>
      <c r="CY116" s="287"/>
      <c r="CZ116" s="287"/>
      <c r="DA116" s="287"/>
      <c r="DB116" s="287"/>
      <c r="DC116" s="287"/>
      <c r="DD116" s="287"/>
      <c r="DE116" s="287"/>
      <c r="DF116" s="287"/>
      <c r="DG116" s="287"/>
      <c r="DH116" s="287"/>
      <c r="DI116" s="287"/>
      <c r="DJ116" s="287"/>
      <c r="DK116" s="287"/>
      <c r="DL116" s="287"/>
      <c r="DM116" s="287"/>
      <c r="DN116" s="287"/>
      <c r="DO116" s="287"/>
      <c r="DP116" s="287"/>
      <c r="DQ116" s="287"/>
      <c r="DR116" s="287"/>
      <c r="DS116" s="287"/>
      <c r="DT116" s="287"/>
      <c r="DU116" s="287"/>
      <c r="DV116" s="287"/>
      <c r="DW116" s="287"/>
      <c r="DX116" s="287"/>
      <c r="DY116" s="287"/>
      <c r="DZ116" s="287"/>
      <c r="EA116" s="287"/>
      <c r="EB116" s="287"/>
      <c r="EC116" s="287"/>
      <c r="ED116" s="287"/>
      <c r="EE116" s="287"/>
      <c r="EF116" s="287"/>
      <c r="EG116" s="287"/>
      <c r="EH116" s="287"/>
      <c r="EI116" s="287"/>
      <c r="EJ116" s="287"/>
      <c r="EK116" s="287"/>
      <c r="EL116" s="287"/>
      <c r="EM116" s="287"/>
      <c r="EN116" s="287"/>
      <c r="EO116" s="287"/>
      <c r="EP116" s="287"/>
      <c r="EQ116" s="287"/>
      <c r="ER116" s="287"/>
      <c r="ES116" s="287"/>
      <c r="ET116" s="287"/>
      <c r="EU116" s="287"/>
      <c r="EV116" s="287"/>
      <c r="EW116" s="287"/>
      <c r="EX116" s="287"/>
      <c r="EY116" s="287"/>
      <c r="EZ116" s="287"/>
      <c r="FA116" s="287"/>
      <c r="FB116" s="287"/>
      <c r="FC116" s="287"/>
      <c r="FD116" s="287"/>
      <c r="FE116" s="287"/>
      <c r="FF116" s="287"/>
      <c r="FG116" s="287"/>
      <c r="FH116" s="287"/>
      <c r="FI116" s="287"/>
      <c r="FJ116" s="287"/>
      <c r="FK116" s="287"/>
      <c r="FL116" s="287"/>
      <c r="FM116" s="287"/>
      <c r="FN116" s="287"/>
      <c r="FO116" s="287"/>
      <c r="FP116" s="287"/>
      <c r="FQ116" s="287"/>
      <c r="FR116" s="287"/>
      <c r="FS116" s="287"/>
      <c r="FT116" s="287"/>
      <c r="FU116" s="287"/>
      <c r="FV116" s="287"/>
      <c r="FW116" s="287"/>
      <c r="FX116" s="287"/>
      <c r="FY116" s="287"/>
      <c r="FZ116" s="287"/>
      <c r="GA116" s="287"/>
      <c r="GB116" s="287"/>
      <c r="GC116" s="287"/>
      <c r="GD116" s="287"/>
      <c r="GE116" s="287"/>
      <c r="GF116" s="287"/>
      <c r="GG116" s="287"/>
      <c r="GH116" s="287"/>
      <c r="GI116" s="287"/>
      <c r="GJ116" s="287"/>
      <c r="GK116" s="287"/>
      <c r="GL116" s="287"/>
      <c r="GM116" s="287"/>
      <c r="GN116" s="287"/>
      <c r="GO116" s="287"/>
      <c r="GP116" s="287"/>
      <c r="GQ116" s="287"/>
      <c r="GR116" s="287"/>
      <c r="GS116" s="287"/>
      <c r="GT116" s="287"/>
      <c r="GU116" s="287"/>
      <c r="GV116" s="287"/>
      <c r="GW116" s="287"/>
      <c r="GX116" s="287"/>
      <c r="GY116" s="287"/>
      <c r="GZ116" s="287"/>
      <c r="HA116" s="287"/>
      <c r="HB116" s="287"/>
      <c r="HC116" s="287"/>
      <c r="HD116" s="287"/>
      <c r="HE116" s="287"/>
      <c r="HF116" s="287"/>
      <c r="HG116" s="287"/>
      <c r="HH116" s="287"/>
      <c r="HI116" s="287"/>
      <c r="HJ116" s="287"/>
      <c r="HK116" s="287"/>
      <c r="HL116" s="287"/>
      <c r="HM116" s="287"/>
      <c r="HN116" s="287"/>
      <c r="HO116" s="287"/>
      <c r="HP116" s="287"/>
      <c r="HQ116" s="287"/>
      <c r="HR116" s="287"/>
      <c r="HS116" s="287"/>
      <c r="HT116" s="287"/>
      <c r="HU116" s="287"/>
      <c r="HV116" s="287"/>
      <c r="HW116" s="287"/>
      <c r="HX116" s="287"/>
      <c r="HY116" s="287"/>
      <c r="HZ116" s="287"/>
      <c r="IA116" s="287"/>
      <c r="IB116" s="287"/>
      <c r="IC116" s="287"/>
      <c r="ID116" s="287"/>
      <c r="IE116" s="287"/>
      <c r="IF116" s="287"/>
      <c r="IG116" s="287"/>
      <c r="IH116" s="287"/>
      <c r="II116" s="287"/>
      <c r="IJ116" s="287"/>
      <c r="IK116" s="287"/>
      <c r="IL116" s="287"/>
      <c r="IM116" s="287"/>
      <c r="IN116" s="287"/>
      <c r="IO116" s="287"/>
      <c r="IP116" s="287"/>
      <c r="IQ116" s="287"/>
      <c r="IR116" s="287"/>
      <c r="IS116" s="287"/>
      <c r="IT116" s="287"/>
      <c r="IU116" s="287"/>
      <c r="IV116" s="287"/>
      <c r="IW116" s="287"/>
      <c r="IX116" s="287"/>
      <c r="IY116" s="287"/>
      <c r="IZ116" s="287"/>
      <c r="JA116" s="287"/>
      <c r="JB116" s="287"/>
      <c r="JC116" s="287"/>
      <c r="JD116" s="287"/>
      <c r="JE116" s="287"/>
      <c r="JF116" s="287"/>
      <c r="JG116" s="287"/>
      <c r="JH116" s="287"/>
      <c r="JI116" s="287"/>
      <c r="JJ116" s="287"/>
      <c r="JK116" s="287"/>
      <c r="JL116" s="287"/>
      <c r="JM116" s="287"/>
      <c r="JN116" s="287"/>
      <c r="JO116" s="287"/>
      <c r="JP116" s="287"/>
      <c r="JQ116" s="287"/>
      <c r="JR116" s="287"/>
      <c r="JS116" s="287"/>
      <c r="JT116" s="287"/>
      <c r="JU116" s="287"/>
      <c r="JV116" s="287"/>
      <c r="JW116" s="287"/>
      <c r="JX116" s="287"/>
      <c r="JY116" s="287"/>
      <c r="JZ116" s="287"/>
      <c r="KA116" s="287"/>
      <c r="KB116" s="287"/>
      <c r="KC116" s="287"/>
      <c r="KD116" s="287"/>
      <c r="KE116" s="287"/>
      <c r="KF116" s="287"/>
      <c r="KG116" s="287"/>
      <c r="KH116" s="287"/>
      <c r="KI116" s="287"/>
      <c r="KJ116" s="287"/>
      <c r="KK116" s="287"/>
      <c r="KL116" s="287"/>
      <c r="KM116" s="287"/>
      <c r="KN116" s="287"/>
      <c r="KO116" s="287"/>
      <c r="KP116" s="287"/>
      <c r="KQ116" s="287"/>
      <c r="KR116" s="287"/>
      <c r="KS116" s="287"/>
      <c r="KT116" s="287"/>
      <c r="KU116" s="287"/>
      <c r="KV116" s="287"/>
      <c r="KW116" s="287"/>
      <c r="KX116" s="287"/>
      <c r="KY116" s="287"/>
      <c r="KZ116" s="287"/>
      <c r="LA116" s="287"/>
      <c r="LB116" s="287"/>
      <c r="LC116" s="287"/>
      <c r="LD116" s="287"/>
      <c r="LE116" s="287"/>
      <c r="LF116" s="287"/>
      <c r="LG116" s="287"/>
      <c r="LH116" s="287"/>
      <c r="LI116" s="287"/>
      <c r="LJ116" s="287"/>
      <c r="LK116" s="287"/>
      <c r="LL116" s="287"/>
      <c r="LM116" s="287"/>
      <c r="LN116" s="287"/>
      <c r="LO116" s="287"/>
      <c r="LP116" s="287"/>
      <c r="LQ116" s="287"/>
      <c r="LR116" s="287"/>
      <c r="LS116" s="287"/>
      <c r="LT116" s="287"/>
      <c r="LU116" s="287"/>
      <c r="LV116" s="287"/>
      <c r="LW116" s="287"/>
      <c r="LX116" s="287"/>
      <c r="LY116" s="287"/>
      <c r="LZ116" s="287"/>
      <c r="MA116" s="287"/>
      <c r="MB116" s="287"/>
      <c r="MC116" s="287"/>
      <c r="MD116" s="287"/>
      <c r="ME116" s="287"/>
      <c r="MF116" s="287"/>
      <c r="MG116" s="287"/>
      <c r="MH116" s="287"/>
      <c r="MI116" s="287"/>
      <c r="MJ116" s="287"/>
      <c r="MK116" s="287"/>
      <c r="ML116" s="287"/>
      <c r="MM116" s="287"/>
      <c r="MN116" s="287"/>
      <c r="MO116" s="287"/>
      <c r="MP116" s="287"/>
      <c r="MQ116" s="287"/>
      <c r="MR116" s="287"/>
      <c r="MS116" s="287"/>
      <c r="MT116" s="287"/>
      <c r="MU116" s="287"/>
      <c r="MV116" s="287"/>
      <c r="MW116" s="287"/>
      <c r="MX116" s="287"/>
      <c r="MY116" s="287"/>
      <c r="MZ116" s="287"/>
      <c r="NA116" s="287"/>
      <c r="NB116" s="287"/>
      <c r="NC116" s="287"/>
      <c r="ND116" s="287"/>
      <c r="NE116" s="287"/>
      <c r="NF116" s="287"/>
      <c r="NG116" s="287"/>
      <c r="NH116" s="287"/>
      <c r="NI116" s="287"/>
      <c r="NJ116" s="287"/>
      <c r="NK116" s="287"/>
      <c r="NL116" s="287"/>
      <c r="NM116" s="287"/>
      <c r="NN116" s="287"/>
      <c r="NO116" s="287"/>
      <c r="NP116" s="287"/>
      <c r="NQ116" s="287"/>
      <c r="NR116" s="287"/>
      <c r="NS116" s="287"/>
      <c r="NT116" s="287"/>
      <c r="NU116" s="287"/>
      <c r="NV116" s="287"/>
      <c r="NW116" s="287"/>
      <c r="NX116" s="287"/>
      <c r="NY116" s="287"/>
      <c r="NZ116" s="287"/>
      <c r="OA116" s="287"/>
      <c r="OB116" s="287"/>
      <c r="OC116" s="287"/>
      <c r="OD116" s="287"/>
      <c r="OE116" s="287"/>
      <c r="OF116" s="287"/>
      <c r="OG116" s="287"/>
      <c r="OH116" s="287"/>
      <c r="OI116" s="287"/>
      <c r="OJ116" s="287"/>
      <c r="OK116" s="287"/>
      <c r="OL116" s="287"/>
      <c r="OM116" s="287"/>
      <c r="ON116" s="287"/>
      <c r="OO116" s="287"/>
      <c r="OP116" s="287"/>
      <c r="OQ116" s="287"/>
      <c r="OR116" s="287"/>
      <c r="OS116" s="287"/>
      <c r="OT116" s="287"/>
      <c r="OU116" s="287"/>
      <c r="OV116" s="287"/>
      <c r="OW116" s="287"/>
      <c r="OX116" s="287"/>
      <c r="OY116" s="287"/>
      <c r="OZ116" s="287"/>
      <c r="PA116" s="287"/>
      <c r="PB116" s="287"/>
      <c r="PC116" s="287"/>
      <c r="PD116" s="287"/>
      <c r="PE116" s="287"/>
      <c r="PF116" s="287"/>
      <c r="PG116" s="287"/>
      <c r="PH116" s="287"/>
      <c r="PI116" s="287"/>
      <c r="PJ116" s="287"/>
      <c r="PK116" s="287"/>
      <c r="PL116" s="287"/>
      <c r="PM116" s="287"/>
      <c r="PN116" s="287"/>
      <c r="PO116" s="287"/>
      <c r="PP116" s="287"/>
      <c r="PQ116" s="287"/>
      <c r="PR116" s="287"/>
      <c r="PS116" s="287"/>
      <c r="PT116" s="287"/>
      <c r="PU116" s="287"/>
      <c r="PV116" s="287"/>
      <c r="PW116" s="287"/>
      <c r="PX116" s="287"/>
      <c r="PY116" s="287"/>
      <c r="PZ116" s="287"/>
      <c r="QA116" s="287"/>
      <c r="QB116" s="287"/>
      <c r="QC116" s="287"/>
      <c r="QD116" s="287"/>
      <c r="QE116" s="287"/>
      <c r="QF116" s="287"/>
      <c r="QG116" s="287"/>
      <c r="QH116" s="287"/>
      <c r="QI116" s="287"/>
      <c r="QJ116" s="287"/>
      <c r="QK116" s="287"/>
      <c r="QL116" s="287"/>
      <c r="QM116" s="287"/>
      <c r="QN116" s="287"/>
      <c r="QO116" s="287"/>
      <c r="QP116" s="287"/>
      <c r="QQ116" s="287"/>
      <c r="QR116" s="287"/>
      <c r="QS116" s="287"/>
      <c r="QT116" s="287"/>
      <c r="QU116" s="287"/>
      <c r="QV116" s="287"/>
      <c r="QW116" s="287"/>
      <c r="QX116" s="287"/>
      <c r="QY116" s="287"/>
      <c r="QZ116" s="287"/>
      <c r="RA116" s="287"/>
      <c r="RB116" s="287"/>
      <c r="RC116" s="287"/>
      <c r="RD116" s="287"/>
      <c r="RE116" s="287"/>
      <c r="RF116" s="287"/>
      <c r="RG116" s="287"/>
      <c r="RH116" s="287"/>
      <c r="RI116" s="287"/>
      <c r="RJ116" s="287"/>
      <c r="RK116" s="287"/>
      <c r="RL116" s="287"/>
      <c r="RM116" s="287"/>
      <c r="RN116" s="287"/>
      <c r="RO116" s="287"/>
      <c r="RP116" s="287"/>
      <c r="RQ116" s="287"/>
      <c r="RR116" s="287"/>
      <c r="RS116" s="287"/>
      <c r="RT116" s="287"/>
      <c r="RU116" s="287"/>
      <c r="RV116" s="287"/>
      <c r="RW116" s="287"/>
      <c r="RX116" s="287"/>
      <c r="RY116" s="287"/>
      <c r="RZ116" s="287"/>
      <c r="SA116" s="287"/>
      <c r="SB116" s="287"/>
      <c r="SC116" s="287"/>
      <c r="SD116" s="287"/>
      <c r="SE116" s="287"/>
      <c r="SF116" s="287"/>
      <c r="SG116" s="287"/>
      <c r="SH116" s="287"/>
      <c r="SI116" s="287"/>
      <c r="SJ116" s="287"/>
      <c r="SK116" s="287"/>
      <c r="SL116" s="287"/>
      <c r="SM116" s="287"/>
      <c r="SN116" s="287"/>
      <c r="SO116" s="287"/>
      <c r="SP116" s="287"/>
      <c r="SQ116" s="287"/>
      <c r="SR116" s="287"/>
      <c r="SS116" s="287"/>
      <c r="ST116" s="287"/>
      <c r="SU116" s="287"/>
      <c r="SV116" s="287"/>
      <c r="SW116" s="287"/>
      <c r="SX116" s="287"/>
      <c r="SY116" s="287"/>
      <c r="SZ116" s="287"/>
      <c r="TA116" s="287"/>
      <c r="TB116" s="287"/>
      <c r="TC116" s="287"/>
      <c r="TD116" s="287"/>
      <c r="TE116" s="287"/>
      <c r="TF116" s="287"/>
      <c r="TG116" s="287"/>
      <c r="TH116" s="287"/>
      <c r="TI116" s="287"/>
      <c r="TJ116" s="287"/>
      <c r="TK116" s="287"/>
      <c r="TL116" s="287"/>
      <c r="TM116" s="287"/>
      <c r="TN116" s="287"/>
      <c r="TO116" s="287"/>
      <c r="TP116" s="287"/>
      <c r="TQ116" s="287"/>
      <c r="TR116" s="287"/>
      <c r="TS116" s="287"/>
      <c r="TT116" s="287"/>
      <c r="TU116" s="287"/>
      <c r="TV116" s="287"/>
      <c r="TW116" s="287"/>
      <c r="TX116" s="287"/>
      <c r="TY116" s="287"/>
      <c r="TZ116" s="287"/>
      <c r="UA116" s="287"/>
      <c r="UB116" s="287"/>
      <c r="UC116" s="287"/>
      <c r="UD116" s="287"/>
      <c r="UE116" s="287"/>
      <c r="UF116" s="287"/>
      <c r="UG116" s="287"/>
      <c r="UH116" s="287"/>
      <c r="UI116" s="287"/>
      <c r="UJ116" s="287"/>
      <c r="UK116" s="287"/>
      <c r="UL116" s="287"/>
      <c r="UM116" s="287"/>
      <c r="UN116" s="287"/>
      <c r="UO116" s="287"/>
      <c r="UP116" s="287"/>
      <c r="UQ116" s="287"/>
      <c r="UR116" s="287"/>
      <c r="US116" s="287"/>
      <c r="UT116" s="287"/>
      <c r="UU116" s="287"/>
      <c r="UV116" s="287"/>
      <c r="UW116" s="287"/>
      <c r="UX116" s="287"/>
      <c r="UY116" s="287"/>
      <c r="UZ116" s="287"/>
      <c r="VA116" s="287"/>
      <c r="VB116" s="287"/>
      <c r="VC116" s="287"/>
      <c r="VD116" s="287"/>
      <c r="VE116" s="287"/>
      <c r="VF116" s="287"/>
      <c r="VG116" s="287"/>
      <c r="VH116" s="287"/>
      <c r="VI116" s="287"/>
      <c r="VJ116" s="287"/>
      <c r="VK116" s="287"/>
      <c r="VL116" s="287"/>
      <c r="VM116" s="287"/>
      <c r="VN116" s="287"/>
      <c r="VO116" s="287"/>
      <c r="VP116" s="287"/>
      <c r="VQ116" s="287"/>
      <c r="VR116" s="287"/>
      <c r="VS116" s="287"/>
      <c r="VT116" s="287"/>
      <c r="VU116" s="287"/>
      <c r="VV116" s="287"/>
      <c r="VW116" s="287"/>
      <c r="VX116" s="287"/>
      <c r="VY116" s="287"/>
      <c r="VZ116" s="287"/>
      <c r="WA116" s="287"/>
      <c r="WB116" s="287"/>
      <c r="WC116" s="287"/>
      <c r="WD116" s="287"/>
      <c r="WE116" s="287"/>
      <c r="WF116" s="287"/>
      <c r="WG116" s="287"/>
      <c r="WH116" s="287"/>
      <c r="WI116" s="287"/>
      <c r="WJ116" s="287"/>
      <c r="WK116" s="287"/>
      <c r="WL116" s="287"/>
      <c r="WM116" s="287"/>
      <c r="WN116" s="287"/>
      <c r="WO116" s="287"/>
      <c r="WP116" s="287"/>
      <c r="WQ116" s="287"/>
      <c r="WR116" s="287"/>
      <c r="WS116" s="287"/>
      <c r="WT116" s="287"/>
      <c r="WU116" s="287"/>
      <c r="WV116" s="287"/>
      <c r="WW116" s="287"/>
      <c r="WX116" s="287"/>
      <c r="WY116" s="287"/>
      <c r="WZ116" s="287"/>
      <c r="XA116" s="287"/>
      <c r="XB116" s="287"/>
      <c r="XC116" s="287"/>
      <c r="XD116" s="287"/>
      <c r="XE116" s="287"/>
      <c r="XF116" s="287"/>
      <c r="XG116" s="287"/>
      <c r="XH116" s="287"/>
      <c r="XI116" s="287"/>
      <c r="XJ116" s="287"/>
      <c r="XK116" s="287"/>
      <c r="XL116" s="287"/>
      <c r="XM116" s="287"/>
      <c r="XN116" s="287"/>
      <c r="XO116" s="287"/>
      <c r="XP116" s="287"/>
      <c r="XQ116" s="287"/>
      <c r="XR116" s="287"/>
      <c r="XS116" s="287"/>
      <c r="XT116" s="287"/>
      <c r="XU116" s="287"/>
      <c r="XV116" s="287"/>
      <c r="XW116" s="287"/>
      <c r="XX116" s="287"/>
      <c r="XY116" s="287"/>
      <c r="XZ116" s="287"/>
      <c r="YA116" s="287"/>
      <c r="YB116" s="287"/>
      <c r="YC116" s="287"/>
      <c r="YD116" s="287"/>
      <c r="YE116" s="287"/>
      <c r="YF116" s="287"/>
      <c r="YG116" s="287"/>
      <c r="YH116" s="287"/>
      <c r="YI116" s="287"/>
      <c r="YJ116" s="287"/>
      <c r="YK116" s="287"/>
      <c r="YL116" s="287"/>
      <c r="YM116" s="287"/>
      <c r="YN116" s="287"/>
      <c r="YO116" s="287"/>
      <c r="YP116" s="287"/>
      <c r="YQ116" s="287"/>
      <c r="YR116" s="287"/>
      <c r="YS116" s="287"/>
      <c r="YT116" s="287"/>
      <c r="YU116" s="287"/>
      <c r="YV116" s="287"/>
      <c r="YW116" s="287"/>
      <c r="YX116" s="287"/>
      <c r="YY116" s="287"/>
      <c r="YZ116" s="287"/>
      <c r="ZA116" s="287"/>
      <c r="ZB116" s="287"/>
      <c r="ZC116" s="287"/>
      <c r="ZD116" s="287"/>
      <c r="ZE116" s="287"/>
      <c r="ZF116" s="287"/>
      <c r="ZG116" s="287"/>
      <c r="ZH116" s="287"/>
      <c r="ZI116" s="287"/>
      <c r="ZJ116" s="287"/>
      <c r="ZK116" s="287"/>
      <c r="ZL116" s="287"/>
      <c r="ZM116" s="287"/>
      <c r="ZN116" s="287"/>
      <c r="ZO116" s="287"/>
      <c r="ZP116" s="287"/>
      <c r="ZQ116" s="287"/>
      <c r="ZR116" s="287"/>
      <c r="ZS116" s="287"/>
      <c r="ZT116" s="287"/>
      <c r="ZU116" s="287"/>
      <c r="ZV116" s="287"/>
      <c r="ZW116" s="287"/>
      <c r="ZX116" s="287"/>
      <c r="ZY116" s="287"/>
      <c r="ZZ116" s="287"/>
      <c r="AAA116" s="287"/>
      <c r="AAB116" s="287"/>
      <c r="AAC116" s="287"/>
      <c r="AAD116" s="287"/>
      <c r="AAE116" s="287"/>
      <c r="AAF116" s="287"/>
      <c r="AAG116" s="287"/>
      <c r="AAH116" s="287"/>
      <c r="AAI116" s="287"/>
      <c r="AAJ116" s="287"/>
      <c r="AAK116" s="287"/>
      <c r="AAL116" s="287"/>
      <c r="AAM116" s="287"/>
      <c r="AAN116" s="287"/>
      <c r="AAO116" s="287"/>
      <c r="AAP116" s="287"/>
      <c r="AAQ116" s="287"/>
      <c r="AAR116" s="287"/>
      <c r="AAS116" s="287"/>
      <c r="AAT116" s="287"/>
      <c r="AAU116" s="287"/>
      <c r="AAV116" s="287"/>
      <c r="AAW116" s="287"/>
      <c r="AAX116" s="287"/>
      <c r="AAY116" s="287"/>
      <c r="AAZ116" s="287"/>
      <c r="ABA116" s="287"/>
      <c r="ABB116" s="287"/>
      <c r="ABC116" s="287"/>
      <c r="ABD116" s="287"/>
      <c r="ABE116" s="287"/>
      <c r="ABF116" s="287"/>
      <c r="ABG116" s="287"/>
      <c r="ABH116" s="287"/>
      <c r="ABI116" s="287"/>
      <c r="ABJ116" s="287"/>
      <c r="ABK116" s="287"/>
      <c r="ABL116" s="287"/>
      <c r="ABM116" s="287"/>
      <c r="ABN116" s="287"/>
      <c r="ABO116" s="287"/>
      <c r="ABP116" s="287"/>
      <c r="ABQ116" s="287"/>
      <c r="ABR116" s="287"/>
      <c r="ABS116" s="287"/>
      <c r="ABT116" s="287"/>
      <c r="ABU116" s="287"/>
      <c r="ABV116" s="287"/>
      <c r="ABW116" s="287"/>
      <c r="ABX116" s="287"/>
      <c r="ABY116" s="287"/>
      <c r="ABZ116" s="287"/>
      <c r="ACA116" s="287"/>
      <c r="ACB116" s="287"/>
      <c r="ACC116" s="287"/>
      <c r="ACD116" s="287"/>
      <c r="ACE116" s="287"/>
      <c r="ACF116" s="287"/>
      <c r="ACG116" s="287"/>
      <c r="ACH116" s="287"/>
      <c r="ACI116" s="287"/>
      <c r="ACJ116" s="287"/>
      <c r="ACK116" s="287"/>
      <c r="ACL116" s="287"/>
      <c r="ACM116" s="287"/>
      <c r="ACN116" s="287"/>
      <c r="ACO116" s="287"/>
      <c r="ACP116" s="287"/>
      <c r="ACQ116" s="287"/>
      <c r="ACR116" s="287"/>
      <c r="ACS116" s="287"/>
      <c r="ACT116" s="287"/>
      <c r="ACU116" s="287"/>
      <c r="ACV116" s="287"/>
      <c r="ACW116" s="287"/>
      <c r="ACX116" s="287"/>
      <c r="ACY116" s="287"/>
      <c r="ACZ116" s="287"/>
      <c r="ADA116" s="287"/>
      <c r="ADB116" s="287"/>
      <c r="ADC116" s="287"/>
      <c r="ADD116" s="287"/>
      <c r="ADE116" s="287"/>
      <c r="ADF116" s="287"/>
      <c r="ADG116" s="287"/>
      <c r="ADH116" s="287"/>
      <c r="ADI116" s="287"/>
      <c r="ADJ116" s="287"/>
      <c r="ADK116" s="287"/>
      <c r="ADL116" s="287"/>
      <c r="ADM116" s="287"/>
      <c r="ADN116" s="287"/>
      <c r="ADO116" s="287"/>
      <c r="ADP116" s="287"/>
      <c r="ADQ116" s="287"/>
      <c r="ADR116" s="287"/>
      <c r="ADS116" s="287"/>
      <c r="ADT116" s="287"/>
      <c r="ADU116" s="287"/>
      <c r="ADV116" s="287"/>
      <c r="ADW116" s="287"/>
      <c r="ADX116" s="287"/>
      <c r="ADY116" s="287"/>
      <c r="ADZ116" s="287"/>
      <c r="AEA116" s="287"/>
      <c r="AEB116" s="287"/>
      <c r="AEC116" s="287"/>
      <c r="AED116" s="287"/>
      <c r="AEE116" s="287"/>
      <c r="AEF116" s="287"/>
      <c r="AEG116" s="287"/>
      <c r="AEH116" s="287"/>
      <c r="AEI116" s="287"/>
      <c r="AEJ116" s="287"/>
      <c r="AEK116" s="287"/>
      <c r="AEL116" s="287"/>
      <c r="AEM116" s="287"/>
      <c r="AEN116" s="287"/>
      <c r="AEO116" s="287"/>
      <c r="AEP116" s="287"/>
      <c r="AEQ116" s="287"/>
      <c r="AER116" s="287"/>
      <c r="AES116" s="287"/>
      <c r="AET116" s="287"/>
      <c r="AEU116" s="287"/>
      <c r="AEV116" s="287"/>
      <c r="AEW116" s="287"/>
      <c r="AEX116" s="287"/>
      <c r="AEY116" s="287"/>
      <c r="AEZ116" s="287"/>
      <c r="AFA116" s="287"/>
      <c r="AFB116" s="287"/>
      <c r="AFC116" s="287"/>
      <c r="AFD116" s="287"/>
      <c r="AFE116" s="287"/>
      <c r="AFF116" s="287"/>
      <c r="AFG116" s="287"/>
      <c r="AFH116" s="287"/>
      <c r="AFI116" s="287"/>
      <c r="AFJ116" s="287"/>
      <c r="AFK116" s="287"/>
      <c r="AFL116" s="287"/>
      <c r="AFM116" s="287"/>
      <c r="AFN116" s="287"/>
      <c r="AFO116" s="287"/>
      <c r="AFP116" s="287"/>
      <c r="AFQ116" s="287"/>
      <c r="AFR116" s="287"/>
      <c r="AFS116" s="287"/>
      <c r="AFT116" s="287"/>
      <c r="AFU116" s="287"/>
      <c r="AFV116" s="287"/>
      <c r="AFW116" s="287"/>
      <c r="AFX116" s="287"/>
      <c r="AFY116" s="287"/>
      <c r="AFZ116" s="287"/>
      <c r="AGA116" s="287"/>
      <c r="AGB116" s="287"/>
      <c r="AGC116" s="287"/>
      <c r="AGD116" s="287"/>
      <c r="AGE116" s="287"/>
      <c r="AGF116" s="287"/>
      <c r="AGG116" s="287"/>
      <c r="AGH116" s="287"/>
      <c r="AGI116" s="287"/>
      <c r="AGJ116" s="287"/>
      <c r="AGK116" s="287"/>
      <c r="AGL116" s="287"/>
      <c r="AGM116" s="287"/>
      <c r="AGN116" s="287"/>
      <c r="AGO116" s="287"/>
      <c r="AGP116" s="287"/>
      <c r="AGQ116" s="287"/>
      <c r="AGR116" s="287"/>
      <c r="AGS116" s="287"/>
      <c r="AGT116" s="287"/>
      <c r="AGU116" s="287"/>
      <c r="AGV116" s="287"/>
      <c r="AGW116" s="287"/>
      <c r="AGX116" s="287"/>
      <c r="AGY116" s="287"/>
      <c r="AGZ116" s="287"/>
      <c r="AHA116" s="287"/>
      <c r="AHB116" s="287"/>
      <c r="AHC116" s="287"/>
      <c r="AHD116" s="287"/>
      <c r="AHE116" s="287"/>
      <c r="AHF116" s="287"/>
      <c r="AHG116" s="287"/>
      <c r="AHH116" s="287"/>
      <c r="AHI116" s="287"/>
      <c r="AHJ116" s="287"/>
      <c r="AHK116" s="287"/>
      <c r="AHL116" s="287"/>
      <c r="AHM116" s="287"/>
      <c r="AHN116" s="287"/>
      <c r="AHO116" s="287"/>
      <c r="AHP116" s="287"/>
      <c r="AHQ116" s="287"/>
      <c r="AHR116" s="287"/>
      <c r="AHS116" s="287"/>
      <c r="AHT116" s="287"/>
      <c r="AHU116" s="287"/>
      <c r="AHV116" s="287"/>
      <c r="AHW116" s="287"/>
      <c r="AHX116" s="287"/>
      <c r="AHY116" s="287"/>
      <c r="AHZ116" s="287"/>
      <c r="AIA116" s="287"/>
      <c r="AIB116" s="287"/>
      <c r="AIC116" s="287"/>
      <c r="AID116" s="287"/>
      <c r="AIE116" s="287"/>
      <c r="AIF116" s="287"/>
      <c r="AIG116" s="287"/>
      <c r="AIH116" s="287"/>
      <c r="AII116" s="287"/>
      <c r="AIJ116" s="287"/>
      <c r="AIK116" s="287"/>
      <c r="AIL116" s="287"/>
      <c r="AIM116" s="287"/>
      <c r="AIN116" s="287"/>
      <c r="AIO116" s="287"/>
      <c r="AIP116" s="287"/>
      <c r="AIQ116" s="287"/>
      <c r="AIR116" s="287"/>
      <c r="AIS116" s="287"/>
      <c r="AIT116" s="287"/>
      <c r="AIU116" s="287"/>
      <c r="AIV116" s="287"/>
      <c r="AIW116" s="287"/>
      <c r="AIX116" s="287"/>
      <c r="AIY116" s="287"/>
      <c r="AIZ116" s="287"/>
      <c r="AJA116" s="287"/>
      <c r="AJB116" s="287"/>
      <c r="AJC116" s="287"/>
      <c r="AJD116" s="287"/>
      <c r="AJE116" s="287"/>
      <c r="AJF116" s="287"/>
      <c r="AJG116" s="287"/>
      <c r="AJH116" s="287"/>
      <c r="AJI116" s="287"/>
      <c r="AJJ116" s="287"/>
      <c r="AJK116" s="287"/>
      <c r="AJL116" s="287"/>
      <c r="AJM116" s="287"/>
      <c r="AJN116" s="287"/>
      <c r="AJO116" s="287"/>
      <c r="AJP116" s="287"/>
      <c r="AJQ116" s="287"/>
      <c r="AJR116" s="287"/>
      <c r="AJS116" s="287"/>
      <c r="AJT116" s="287"/>
      <c r="AJU116" s="287"/>
      <c r="AJV116" s="287"/>
      <c r="AJW116" s="287"/>
      <c r="AJX116" s="287"/>
      <c r="AJY116" s="287"/>
      <c r="AJZ116" s="287"/>
      <c r="AKA116" s="287"/>
      <c r="AKB116" s="287"/>
      <c r="AKC116" s="287"/>
      <c r="AKD116" s="287"/>
      <c r="AKE116" s="287"/>
      <c r="AKF116" s="287"/>
      <c r="AKG116" s="287"/>
      <c r="AKH116" s="287"/>
      <c r="AKI116" s="287"/>
      <c r="AKJ116" s="287"/>
      <c r="AKK116" s="287"/>
      <c r="AKL116" s="287"/>
      <c r="AKM116" s="287"/>
      <c r="AKN116" s="287"/>
      <c r="AKO116" s="287"/>
      <c r="AKP116" s="287"/>
      <c r="AKQ116" s="287"/>
      <c r="AKR116" s="287"/>
      <c r="AKS116" s="287"/>
      <c r="AKT116" s="287"/>
      <c r="AKU116" s="287"/>
      <c r="AKV116" s="287"/>
      <c r="AKW116" s="287"/>
      <c r="AKX116" s="287"/>
      <c r="AKY116" s="287"/>
      <c r="AKZ116" s="287"/>
      <c r="ALA116" s="287"/>
      <c r="ALB116" s="287"/>
      <c r="ALC116" s="287"/>
      <c r="ALD116" s="287"/>
      <c r="ALE116" s="287"/>
      <c r="ALF116" s="287"/>
      <c r="ALG116" s="287"/>
      <c r="ALH116" s="287"/>
      <c r="ALI116" s="287"/>
      <c r="ALJ116" s="287"/>
      <c r="ALK116" s="287"/>
      <c r="ALL116" s="287"/>
      <c r="ALM116" s="287"/>
      <c r="ALN116" s="287"/>
      <c r="ALO116" s="287"/>
      <c r="ALP116" s="287"/>
      <c r="ALQ116" s="287"/>
      <c r="ALR116" s="287"/>
      <c r="ALS116" s="287"/>
      <c r="ALT116" s="287"/>
      <c r="ALU116" s="287"/>
      <c r="ALV116" s="287"/>
      <c r="ALW116" s="287"/>
      <c r="ALX116" s="287"/>
      <c r="ALY116" s="287"/>
      <c r="ALZ116" s="287"/>
      <c r="AMA116" s="287"/>
      <c r="AMB116" s="287"/>
      <c r="AMC116" s="287"/>
      <c r="AMD116" s="287"/>
      <c r="AME116" s="287"/>
      <c r="AMF116" s="287"/>
      <c r="AMG116" s="287"/>
      <c r="AMH116" s="287"/>
      <c r="AMI116" s="287"/>
      <c r="AMJ116" s="287"/>
      <c r="AMK116" s="287"/>
      <c r="AML116" s="287"/>
      <c r="AMM116" s="287"/>
      <c r="AMN116" s="287"/>
      <c r="AMO116" s="287"/>
      <c r="AMP116" s="287"/>
      <c r="AMQ116" s="287"/>
      <c r="AMR116" s="287"/>
      <c r="AMS116" s="287"/>
      <c r="AMT116" s="287"/>
      <c r="AMU116" s="287"/>
      <c r="AMV116" s="287"/>
      <c r="AMW116" s="287"/>
      <c r="AMX116" s="287"/>
      <c r="AMY116" s="287"/>
      <c r="AMZ116" s="287"/>
      <c r="ANA116" s="287"/>
      <c r="ANB116" s="287"/>
      <c r="ANC116" s="287"/>
      <c r="AND116" s="287"/>
      <c r="ANE116" s="287"/>
      <c r="ANF116" s="287"/>
      <c r="ANG116" s="287"/>
      <c r="ANH116" s="287"/>
      <c r="ANI116" s="287"/>
      <c r="ANJ116" s="287"/>
      <c r="ANK116" s="287"/>
      <c r="ANL116" s="287"/>
      <c r="ANM116" s="287"/>
      <c r="ANN116" s="287"/>
      <c r="ANO116" s="287"/>
      <c r="ANP116" s="287"/>
      <c r="ANQ116" s="287"/>
      <c r="ANR116" s="287"/>
      <c r="ANS116" s="287"/>
      <c r="ANT116" s="287"/>
      <c r="ANU116" s="287"/>
      <c r="ANV116" s="287"/>
      <c r="ANW116" s="287"/>
      <c r="ANX116" s="287"/>
      <c r="ANY116" s="287"/>
      <c r="ANZ116" s="287"/>
      <c r="AOA116" s="287"/>
      <c r="AOB116" s="287"/>
      <c r="AOC116" s="287"/>
      <c r="AOD116" s="287"/>
      <c r="AOE116" s="287"/>
      <c r="AOF116" s="287"/>
      <c r="AOG116" s="287"/>
      <c r="AOH116" s="287"/>
      <c r="AOI116" s="287"/>
      <c r="AOJ116" s="287"/>
      <c r="AOK116" s="287"/>
      <c r="AOL116" s="287"/>
      <c r="AOM116" s="287"/>
      <c r="AON116" s="287"/>
      <c r="AOO116" s="287"/>
      <c r="AOP116" s="287"/>
      <c r="AOQ116" s="287"/>
      <c r="AOR116" s="287"/>
      <c r="AOS116" s="287"/>
      <c r="AOT116" s="287"/>
      <c r="AOU116" s="287"/>
      <c r="AOV116" s="287"/>
      <c r="AOW116" s="287"/>
      <c r="AOX116" s="287"/>
      <c r="AOY116" s="287"/>
      <c r="AOZ116" s="287"/>
      <c r="APA116" s="287"/>
      <c r="APB116" s="287"/>
      <c r="APC116" s="287"/>
      <c r="APD116" s="287"/>
      <c r="APE116" s="287"/>
      <c r="APF116" s="287"/>
      <c r="APG116" s="287"/>
      <c r="APH116" s="287"/>
      <c r="API116" s="287"/>
      <c r="APJ116" s="287"/>
      <c r="APK116" s="287"/>
      <c r="APL116" s="287"/>
      <c r="APM116" s="287"/>
      <c r="APN116" s="287"/>
      <c r="APO116" s="287"/>
      <c r="APP116" s="287"/>
      <c r="APQ116" s="287"/>
      <c r="APR116" s="287"/>
      <c r="APS116" s="287"/>
      <c r="APT116" s="287"/>
      <c r="APU116" s="287"/>
      <c r="APV116" s="287"/>
      <c r="APW116" s="287"/>
      <c r="APX116" s="287"/>
      <c r="APY116" s="287"/>
      <c r="APZ116" s="287"/>
      <c r="AQA116" s="287"/>
      <c r="AQB116" s="287"/>
      <c r="AQC116" s="287"/>
      <c r="AQD116" s="287"/>
      <c r="AQE116" s="287"/>
      <c r="AQF116" s="287"/>
      <c r="AQG116" s="287"/>
      <c r="AQH116" s="287"/>
      <c r="AQI116" s="287"/>
      <c r="AQJ116" s="287"/>
      <c r="AQK116" s="287"/>
      <c r="AQL116" s="287"/>
      <c r="AQM116" s="287"/>
      <c r="AQN116" s="287"/>
      <c r="AQO116" s="287"/>
      <c r="AQP116" s="287"/>
      <c r="AQQ116" s="287"/>
      <c r="AQR116" s="287"/>
      <c r="AQS116" s="287"/>
      <c r="AQT116" s="287"/>
      <c r="AQU116" s="287"/>
      <c r="AQV116" s="287"/>
      <c r="AQW116" s="287"/>
      <c r="AQX116" s="287"/>
      <c r="AQY116" s="287"/>
      <c r="AQZ116" s="287"/>
      <c r="ARA116" s="287"/>
      <c r="ARB116" s="287"/>
      <c r="ARC116" s="287"/>
      <c r="ARD116" s="287"/>
      <c r="ARE116" s="287"/>
      <c r="ARF116" s="287"/>
      <c r="ARG116" s="287"/>
      <c r="ARH116" s="287"/>
      <c r="ARI116" s="287"/>
      <c r="ARJ116" s="287"/>
      <c r="ARK116" s="287"/>
      <c r="ARL116" s="287"/>
      <c r="ARM116" s="287"/>
      <c r="ARN116" s="287"/>
      <c r="ARO116" s="287"/>
      <c r="ARP116" s="287"/>
      <c r="ARQ116" s="287"/>
      <c r="ARR116" s="287"/>
      <c r="ARS116" s="287"/>
      <c r="ART116" s="287"/>
      <c r="ARU116" s="287"/>
      <c r="ARV116" s="287"/>
      <c r="ARW116" s="287"/>
      <c r="ARX116" s="287"/>
      <c r="ARY116" s="287"/>
      <c r="ARZ116" s="287"/>
      <c r="ASA116" s="287"/>
      <c r="ASB116" s="287"/>
      <c r="ASC116" s="287"/>
      <c r="ASD116" s="287"/>
      <c r="ASE116" s="287"/>
      <c r="ASF116" s="287"/>
      <c r="ASG116" s="287"/>
      <c r="ASH116" s="287"/>
      <c r="ASI116" s="287"/>
      <c r="ASJ116" s="287"/>
      <c r="ASK116" s="287"/>
      <c r="ASL116" s="287"/>
      <c r="ASM116" s="287"/>
      <c r="ASN116" s="287"/>
      <c r="ASO116" s="287"/>
      <c r="ASP116" s="287"/>
      <c r="ASQ116" s="287"/>
      <c r="ASR116" s="287"/>
      <c r="ASS116" s="287"/>
      <c r="AST116" s="287"/>
      <c r="ASU116" s="287"/>
      <c r="ASV116" s="287"/>
      <c r="ASW116" s="287"/>
      <c r="ASX116" s="287"/>
      <c r="ASY116" s="287"/>
      <c r="ASZ116" s="287"/>
      <c r="ATA116" s="287"/>
      <c r="ATB116" s="287"/>
      <c r="ATC116" s="287"/>
      <c r="ATD116" s="287"/>
      <c r="ATE116" s="287"/>
      <c r="ATF116" s="287"/>
      <c r="ATG116" s="287"/>
      <c r="ATH116" s="287"/>
      <c r="ATI116" s="287"/>
      <c r="ATJ116" s="287"/>
      <c r="ATK116" s="287"/>
      <c r="ATL116" s="287"/>
      <c r="ATM116" s="287"/>
      <c r="ATN116" s="287"/>
      <c r="ATO116" s="287"/>
      <c r="ATP116" s="287"/>
      <c r="ATQ116" s="287"/>
      <c r="ATR116" s="287"/>
      <c r="ATS116" s="287"/>
      <c r="ATT116" s="287"/>
      <c r="ATU116" s="287"/>
      <c r="ATV116" s="287"/>
      <c r="ATW116" s="287"/>
      <c r="ATX116" s="287"/>
      <c r="ATY116" s="287"/>
      <c r="ATZ116" s="287"/>
      <c r="AUA116" s="287"/>
      <c r="AUB116" s="287"/>
      <c r="AUC116" s="287"/>
      <c r="AUD116" s="287"/>
      <c r="AUE116" s="287"/>
      <c r="AUF116" s="287"/>
      <c r="AUG116" s="287"/>
      <c r="AUH116" s="287"/>
      <c r="AUI116" s="287"/>
      <c r="AUJ116" s="287"/>
      <c r="AUK116" s="287"/>
      <c r="AUL116" s="287"/>
      <c r="AUM116" s="287"/>
      <c r="AUN116" s="287"/>
      <c r="AUO116" s="287"/>
      <c r="AUP116" s="287"/>
      <c r="AUQ116" s="287"/>
      <c r="AUR116" s="287"/>
      <c r="AUS116" s="287"/>
      <c r="AUT116" s="287"/>
      <c r="AUU116" s="287"/>
      <c r="AUV116" s="287"/>
      <c r="AUW116" s="287"/>
      <c r="AUX116" s="287"/>
      <c r="AUY116" s="287"/>
      <c r="AUZ116" s="287"/>
      <c r="AVA116" s="287"/>
      <c r="AVB116" s="287"/>
      <c r="AVC116" s="287"/>
      <c r="AVD116" s="287"/>
      <c r="AVE116" s="287"/>
      <c r="AVF116" s="287"/>
      <c r="AVG116" s="287"/>
      <c r="AVH116" s="287"/>
      <c r="AVI116" s="287"/>
      <c r="AVJ116" s="287"/>
      <c r="AVK116" s="287"/>
      <c r="AVL116" s="287"/>
      <c r="AVM116" s="287"/>
      <c r="AVN116" s="287"/>
      <c r="AVO116" s="287"/>
      <c r="AVP116" s="287"/>
      <c r="AVQ116" s="287"/>
      <c r="AVR116" s="287"/>
      <c r="AVS116" s="287"/>
      <c r="AVT116" s="287"/>
      <c r="AVU116" s="287"/>
      <c r="AVV116" s="287"/>
      <c r="AVW116" s="287"/>
      <c r="AVX116" s="287"/>
      <c r="AVY116" s="287"/>
      <c r="AVZ116" s="287"/>
      <c r="AWA116" s="287"/>
      <c r="AWB116" s="287"/>
      <c r="AWC116" s="287"/>
      <c r="AWD116" s="287"/>
      <c r="AWE116" s="287"/>
      <c r="AWF116" s="287"/>
      <c r="AWG116" s="287"/>
      <c r="AWH116" s="287"/>
      <c r="AWI116" s="287"/>
      <c r="AWJ116" s="287"/>
      <c r="AWK116" s="287"/>
      <c r="AWL116" s="287"/>
      <c r="AWM116" s="287"/>
      <c r="AWN116" s="287"/>
      <c r="AWO116" s="287"/>
      <c r="AWP116" s="287"/>
      <c r="AWQ116" s="287"/>
      <c r="AWR116" s="287"/>
      <c r="AWS116" s="287"/>
      <c r="AWT116" s="287"/>
      <c r="AWU116" s="287"/>
      <c r="AWV116" s="287"/>
      <c r="AWW116" s="287"/>
      <c r="AWX116" s="287"/>
      <c r="AWY116" s="287"/>
      <c r="AWZ116" s="287"/>
      <c r="AXA116" s="287"/>
      <c r="AXB116" s="287"/>
      <c r="AXC116" s="287"/>
      <c r="AXD116" s="287"/>
      <c r="AXE116" s="287"/>
      <c r="AXF116" s="287"/>
      <c r="AXG116" s="287"/>
      <c r="AXH116" s="287"/>
      <c r="AXI116" s="287"/>
      <c r="AXJ116" s="287"/>
      <c r="AXK116" s="287"/>
      <c r="AXL116" s="287"/>
      <c r="AXM116" s="287"/>
      <c r="AXN116" s="287"/>
      <c r="AXO116" s="287"/>
      <c r="AXP116" s="287"/>
      <c r="AXQ116" s="287"/>
      <c r="AXR116" s="287"/>
      <c r="AXS116" s="287"/>
      <c r="AXT116" s="287"/>
      <c r="AXU116" s="287"/>
      <c r="AXV116" s="287"/>
      <c r="AXW116" s="287"/>
      <c r="AXX116" s="287"/>
      <c r="AXY116" s="287"/>
      <c r="AXZ116" s="287"/>
      <c r="AYA116" s="287"/>
      <c r="AYB116" s="287"/>
      <c r="AYC116" s="287"/>
      <c r="AYD116" s="287"/>
      <c r="AYE116" s="287"/>
      <c r="AYF116" s="287"/>
      <c r="AYG116" s="287"/>
      <c r="AYH116" s="287"/>
      <c r="AYI116" s="287"/>
      <c r="AYJ116" s="287"/>
      <c r="AYK116" s="287"/>
      <c r="AYL116" s="287"/>
      <c r="AYM116" s="287"/>
      <c r="AYN116" s="287"/>
      <c r="AYO116" s="287"/>
      <c r="AYP116" s="287"/>
      <c r="AYQ116" s="287"/>
      <c r="AYR116" s="287"/>
      <c r="AYS116" s="287"/>
      <c r="AYT116" s="287"/>
      <c r="AYU116" s="287"/>
      <c r="AYV116" s="287"/>
      <c r="AYW116" s="287"/>
      <c r="AYX116" s="287"/>
      <c r="AYY116" s="287"/>
      <c r="AYZ116" s="287"/>
      <c r="AZA116" s="287"/>
      <c r="AZB116" s="287"/>
      <c r="AZC116" s="287"/>
      <c r="AZD116" s="287"/>
      <c r="AZE116" s="287"/>
      <c r="AZF116" s="287"/>
      <c r="AZG116" s="287"/>
      <c r="AZH116" s="287"/>
      <c r="AZI116" s="287"/>
      <c r="AZJ116" s="287"/>
      <c r="AZK116" s="287"/>
      <c r="AZL116" s="287"/>
      <c r="AZM116" s="287"/>
      <c r="AZN116" s="287"/>
      <c r="AZO116" s="287"/>
      <c r="AZP116" s="287"/>
      <c r="AZQ116" s="287"/>
      <c r="AZR116" s="287"/>
      <c r="AZS116" s="287"/>
      <c r="AZT116" s="287"/>
      <c r="AZU116" s="287"/>
      <c r="AZV116" s="287"/>
      <c r="AZW116" s="287"/>
      <c r="AZX116" s="287"/>
      <c r="AZY116" s="287"/>
      <c r="AZZ116" s="287"/>
      <c r="BAA116" s="287"/>
      <c r="BAB116" s="287"/>
      <c r="BAC116" s="287"/>
      <c r="BAD116" s="287"/>
      <c r="BAE116" s="287"/>
      <c r="BAF116" s="287"/>
      <c r="BAG116" s="287"/>
      <c r="BAH116" s="287"/>
      <c r="BAI116" s="287"/>
      <c r="BAJ116" s="287"/>
      <c r="BAK116" s="287"/>
      <c r="BAL116" s="287"/>
      <c r="BAM116" s="287"/>
      <c r="BAN116" s="287"/>
      <c r="BAO116" s="287"/>
      <c r="BAP116" s="287"/>
      <c r="BAQ116" s="287"/>
      <c r="BAR116" s="287"/>
      <c r="BAS116" s="287"/>
      <c r="BAT116" s="287"/>
      <c r="BAU116" s="287"/>
      <c r="BAV116" s="287"/>
      <c r="BAW116" s="287"/>
      <c r="BAX116" s="287"/>
      <c r="BAY116" s="287"/>
      <c r="BAZ116" s="287"/>
      <c r="BBA116" s="287"/>
      <c r="BBB116" s="287"/>
      <c r="BBC116" s="287"/>
      <c r="BBD116" s="287"/>
      <c r="BBE116" s="287"/>
      <c r="BBF116" s="287"/>
      <c r="BBG116" s="287"/>
      <c r="BBH116" s="287"/>
      <c r="BBI116" s="287"/>
      <c r="BBJ116" s="287"/>
      <c r="BBK116" s="287"/>
      <c r="BBL116" s="287"/>
      <c r="BBM116" s="287"/>
      <c r="BBN116" s="287"/>
      <c r="BBO116" s="287"/>
      <c r="BBP116" s="287"/>
      <c r="BBQ116" s="287"/>
      <c r="BBR116" s="287"/>
      <c r="BBS116" s="287"/>
      <c r="BBT116" s="287"/>
      <c r="BBU116" s="287"/>
      <c r="BBV116" s="287"/>
      <c r="BBW116" s="287"/>
      <c r="BBX116" s="287"/>
      <c r="BBY116" s="287"/>
      <c r="BBZ116" s="287"/>
      <c r="BCA116" s="287"/>
      <c r="BCB116" s="287"/>
      <c r="BCC116" s="287"/>
      <c r="BCD116" s="287"/>
      <c r="BCE116" s="287"/>
      <c r="BCF116" s="287"/>
      <c r="BCG116" s="287"/>
      <c r="BCH116" s="287"/>
      <c r="BCI116" s="287"/>
      <c r="BCJ116" s="287"/>
      <c r="BCK116" s="287"/>
      <c r="BCL116" s="287"/>
      <c r="BCM116" s="287"/>
      <c r="BCN116" s="287"/>
      <c r="BCO116" s="287"/>
      <c r="BCP116" s="287"/>
      <c r="BCQ116" s="287"/>
      <c r="BCR116" s="287"/>
      <c r="BCS116" s="287"/>
      <c r="BCT116" s="287"/>
      <c r="BCU116" s="287"/>
      <c r="BCV116" s="287"/>
      <c r="BCW116" s="287"/>
      <c r="BCX116" s="287"/>
      <c r="BCY116" s="287"/>
      <c r="BCZ116" s="287"/>
      <c r="BDA116" s="287"/>
      <c r="BDB116" s="287"/>
      <c r="BDC116" s="287"/>
      <c r="BDD116" s="287"/>
      <c r="BDE116" s="287"/>
      <c r="BDF116" s="287"/>
      <c r="BDG116" s="287"/>
      <c r="BDH116" s="287"/>
      <c r="BDI116" s="287"/>
      <c r="BDJ116" s="287"/>
      <c r="BDK116" s="287"/>
      <c r="BDL116" s="287"/>
      <c r="BDM116" s="287"/>
      <c r="BDN116" s="287"/>
      <c r="BDO116" s="287"/>
      <c r="BDP116" s="287"/>
      <c r="BDQ116" s="287"/>
      <c r="BDR116" s="287"/>
      <c r="BDS116" s="287"/>
      <c r="BDT116" s="287"/>
      <c r="BDU116" s="287"/>
      <c r="BDV116" s="287"/>
      <c r="BDW116" s="287"/>
      <c r="BDX116" s="287"/>
      <c r="BDY116" s="287"/>
      <c r="BDZ116" s="287"/>
      <c r="BEA116" s="287"/>
      <c r="BEB116" s="287"/>
      <c r="BEC116" s="287"/>
      <c r="BED116" s="287"/>
      <c r="BEE116" s="287"/>
      <c r="BEF116" s="287"/>
      <c r="BEG116" s="287"/>
      <c r="BEH116" s="287"/>
      <c r="BEI116" s="287"/>
      <c r="BEJ116" s="287"/>
      <c r="BEK116" s="287"/>
      <c r="BEL116" s="287"/>
      <c r="BEM116" s="287"/>
      <c r="BEN116" s="287"/>
      <c r="BEO116" s="287"/>
      <c r="BEP116" s="287"/>
      <c r="BEQ116" s="287"/>
      <c r="BER116" s="287"/>
      <c r="BES116" s="287"/>
      <c r="BET116" s="287"/>
      <c r="BEU116" s="287"/>
      <c r="BEV116" s="287"/>
      <c r="BEW116" s="287"/>
      <c r="BEX116" s="287"/>
      <c r="BEY116" s="287"/>
      <c r="BEZ116" s="287"/>
      <c r="BFA116" s="287"/>
      <c r="BFB116" s="287"/>
      <c r="BFC116" s="287"/>
      <c r="BFD116" s="287"/>
      <c r="BFE116" s="287"/>
      <c r="BFF116" s="287"/>
      <c r="BFG116" s="287"/>
      <c r="BFH116" s="287"/>
      <c r="BFI116" s="287"/>
      <c r="BFJ116" s="287"/>
      <c r="BFK116" s="287"/>
      <c r="BFL116" s="287"/>
      <c r="BFM116" s="287"/>
      <c r="BFN116" s="287"/>
      <c r="BFO116" s="287"/>
      <c r="BFP116" s="287"/>
      <c r="BFQ116" s="287"/>
      <c r="BFR116" s="287"/>
      <c r="BFS116" s="287"/>
      <c r="BFT116" s="287"/>
      <c r="BFU116" s="287"/>
      <c r="BFV116" s="287"/>
      <c r="BFW116" s="287"/>
      <c r="BFX116" s="287"/>
      <c r="BFY116" s="287"/>
      <c r="BFZ116" s="287"/>
      <c r="BGA116" s="287"/>
      <c r="BGB116" s="287"/>
      <c r="BGC116" s="287"/>
      <c r="BGD116" s="287"/>
      <c r="BGE116" s="287"/>
      <c r="BGF116" s="287"/>
      <c r="BGG116" s="287"/>
      <c r="BGH116" s="287"/>
      <c r="BGI116" s="287"/>
      <c r="BGJ116" s="287"/>
      <c r="BGK116" s="287"/>
      <c r="BGL116" s="287"/>
      <c r="BGM116" s="287"/>
      <c r="BGN116" s="287"/>
      <c r="BGO116" s="287"/>
      <c r="BGP116" s="287"/>
      <c r="BGQ116" s="287"/>
      <c r="BGR116" s="287"/>
      <c r="BGS116" s="287"/>
      <c r="BGT116" s="287"/>
      <c r="BGU116" s="287"/>
      <c r="BGV116" s="287"/>
      <c r="BGW116" s="287"/>
      <c r="BGX116" s="287"/>
      <c r="BGY116" s="287"/>
      <c r="BGZ116" s="287"/>
      <c r="BHA116" s="287"/>
      <c r="BHB116" s="287"/>
      <c r="BHC116" s="287"/>
      <c r="BHD116" s="287"/>
      <c r="BHE116" s="287"/>
      <c r="BHF116" s="287"/>
      <c r="BHG116" s="287"/>
      <c r="BHH116" s="287"/>
      <c r="BHI116" s="287"/>
      <c r="BHJ116" s="287"/>
      <c r="BHK116" s="287"/>
      <c r="BHL116" s="287"/>
      <c r="BHM116" s="287"/>
      <c r="BHN116" s="287"/>
      <c r="BHO116" s="287"/>
      <c r="BHP116" s="287"/>
      <c r="BHQ116" s="287"/>
      <c r="BHR116" s="287"/>
      <c r="BHS116" s="287"/>
      <c r="BHT116" s="287"/>
      <c r="BHU116" s="287"/>
      <c r="BHV116" s="287"/>
      <c r="BHW116" s="287"/>
      <c r="BHX116" s="287"/>
      <c r="BHY116" s="287"/>
      <c r="BHZ116" s="287"/>
      <c r="BIA116" s="287"/>
      <c r="BIB116" s="287"/>
      <c r="BIC116" s="287"/>
      <c r="BID116" s="287"/>
      <c r="BIE116" s="287"/>
      <c r="BIF116" s="287"/>
      <c r="BIG116" s="287"/>
      <c r="BIH116" s="287"/>
      <c r="BII116" s="287"/>
      <c r="BIJ116" s="287"/>
      <c r="BIK116" s="287"/>
      <c r="BIL116" s="287"/>
      <c r="BIM116" s="287"/>
      <c r="BIN116" s="287"/>
      <c r="BIO116" s="287"/>
      <c r="BIP116" s="287"/>
      <c r="BIQ116" s="287"/>
      <c r="BIR116" s="287"/>
      <c r="BIS116" s="287"/>
      <c r="BIT116" s="287"/>
      <c r="BIU116" s="287"/>
      <c r="BIV116" s="287"/>
      <c r="BIW116" s="287"/>
      <c r="BIX116" s="287"/>
      <c r="BIY116" s="287"/>
      <c r="BIZ116" s="287"/>
      <c r="BJA116" s="287"/>
      <c r="BJB116" s="287"/>
      <c r="BJC116" s="287"/>
      <c r="BJD116" s="287"/>
      <c r="BJE116" s="287"/>
      <c r="BJF116" s="287"/>
      <c r="BJG116" s="287"/>
      <c r="BJH116" s="287"/>
      <c r="BJI116" s="287"/>
      <c r="BJJ116" s="287"/>
      <c r="BJK116" s="287"/>
      <c r="BJL116" s="287"/>
      <c r="BJM116" s="287"/>
      <c r="BJN116" s="287"/>
      <c r="BJO116" s="287"/>
      <c r="BJP116" s="287"/>
      <c r="BJQ116" s="287"/>
      <c r="BJR116" s="287"/>
      <c r="BJS116" s="287"/>
      <c r="BJT116" s="287"/>
      <c r="BJU116" s="287"/>
      <c r="BJV116" s="287"/>
      <c r="BJW116" s="287"/>
      <c r="BJX116" s="287"/>
      <c r="BJY116" s="287"/>
      <c r="BJZ116" s="287"/>
      <c r="BKA116" s="287"/>
      <c r="BKB116" s="287"/>
      <c r="BKC116" s="287"/>
      <c r="BKD116" s="287"/>
      <c r="BKE116" s="287"/>
      <c r="BKF116" s="287"/>
      <c r="BKG116" s="287"/>
      <c r="BKH116" s="287"/>
      <c r="BKI116" s="287"/>
      <c r="BKJ116" s="287"/>
      <c r="BKK116" s="287"/>
      <c r="BKL116" s="287"/>
      <c r="BKM116" s="287"/>
      <c r="BKN116" s="287"/>
      <c r="BKO116" s="287"/>
      <c r="BKP116" s="287"/>
      <c r="BKQ116" s="287"/>
      <c r="BKR116" s="287"/>
      <c r="BKS116" s="287"/>
      <c r="BKT116" s="287"/>
      <c r="BKU116" s="287"/>
      <c r="BKV116" s="287"/>
      <c r="BKW116" s="287"/>
      <c r="BKX116" s="287"/>
      <c r="BKY116" s="287"/>
      <c r="BKZ116" s="287"/>
      <c r="BLA116" s="287"/>
      <c r="BLB116" s="287"/>
      <c r="BLC116" s="287"/>
      <c r="BLD116" s="287"/>
      <c r="BLE116" s="287"/>
      <c r="BLF116" s="287"/>
      <c r="BLG116" s="287"/>
      <c r="BLH116" s="287"/>
      <c r="BLI116" s="287"/>
      <c r="BLJ116" s="287"/>
      <c r="BLK116" s="287"/>
      <c r="BLL116" s="287"/>
      <c r="BLM116" s="287"/>
      <c r="BLN116" s="287"/>
      <c r="BLO116" s="287"/>
      <c r="BLP116" s="287"/>
      <c r="BLQ116" s="287"/>
      <c r="BLR116" s="287"/>
      <c r="BLS116" s="287"/>
      <c r="BLT116" s="287"/>
      <c r="BLU116" s="287"/>
      <c r="BLV116" s="287"/>
      <c r="BLW116" s="287"/>
      <c r="BLX116" s="287"/>
      <c r="BLY116" s="287"/>
      <c r="BLZ116" s="287"/>
      <c r="BMA116" s="287"/>
      <c r="BMB116" s="287"/>
      <c r="BMC116" s="287"/>
      <c r="BMD116" s="287"/>
      <c r="BME116" s="287"/>
      <c r="BMF116" s="287"/>
      <c r="BMG116" s="287"/>
      <c r="BMH116" s="287"/>
      <c r="BMI116" s="287"/>
      <c r="BMJ116" s="287"/>
      <c r="BMK116" s="287"/>
      <c r="BML116" s="287"/>
      <c r="BMM116" s="287"/>
      <c r="BMN116" s="287"/>
      <c r="BMO116" s="287"/>
      <c r="BMP116" s="287"/>
      <c r="BMQ116" s="287"/>
      <c r="BMR116" s="287"/>
      <c r="BMS116" s="287"/>
      <c r="BMT116" s="287"/>
      <c r="BMU116" s="287"/>
      <c r="BMV116" s="287"/>
      <c r="BMW116" s="287"/>
      <c r="BMX116" s="287"/>
      <c r="BMY116" s="287"/>
      <c r="BMZ116" s="287"/>
      <c r="BNA116" s="287"/>
      <c r="BNB116" s="287"/>
      <c r="BNC116" s="287"/>
      <c r="BND116" s="287"/>
      <c r="BNE116" s="287"/>
      <c r="BNF116" s="287"/>
      <c r="BNG116" s="287"/>
      <c r="BNH116" s="287"/>
      <c r="BNI116" s="287"/>
      <c r="BNJ116" s="287"/>
      <c r="BNK116" s="287"/>
      <c r="BNL116" s="287"/>
    </row>
    <row r="117" spans="1:1728" s="166" customFormat="1" ht="15" hidden="1" customHeight="1" x14ac:dyDescent="0.25">
      <c r="A117" s="236">
        <v>118</v>
      </c>
      <c r="B117" s="219" t="s">
        <v>465</v>
      </c>
      <c r="C117" s="219" t="s">
        <v>239</v>
      </c>
      <c r="D117" s="219" t="s">
        <v>2243</v>
      </c>
      <c r="E117" s="219" t="s">
        <v>460</v>
      </c>
      <c r="F117" s="219" t="s">
        <v>464</v>
      </c>
      <c r="G117" s="244">
        <v>0</v>
      </c>
      <c r="H117" s="245">
        <v>2880</v>
      </c>
      <c r="I117" s="222" t="s">
        <v>266</v>
      </c>
      <c r="J117" s="222">
        <v>2025</v>
      </c>
      <c r="K117" s="219" t="s">
        <v>2232</v>
      </c>
      <c r="L117" s="249" t="s">
        <v>2244</v>
      </c>
      <c r="M117" s="285" t="s">
        <v>460</v>
      </c>
      <c r="N117" s="285"/>
      <c r="O117" s="285"/>
      <c r="P117" s="285"/>
      <c r="Q117" s="285"/>
      <c r="R117" s="285"/>
      <c r="S117" s="285"/>
      <c r="T117" s="285"/>
      <c r="U117" s="285"/>
      <c r="V117" s="285"/>
      <c r="W117" s="285"/>
      <c r="X117" s="285"/>
      <c r="Y117" s="285"/>
      <c r="Z117" s="285"/>
      <c r="AA117" s="285"/>
      <c r="AB117" s="285"/>
      <c r="AC117" s="285"/>
      <c r="AD117" s="285"/>
      <c r="AE117" s="285"/>
      <c r="AF117" s="285"/>
      <c r="AG117" s="285"/>
      <c r="AH117" s="285"/>
      <c r="AI117" s="285"/>
      <c r="AJ117" s="285"/>
      <c r="AK117" s="285"/>
      <c r="AL117" s="285"/>
      <c r="AM117" s="285"/>
      <c r="AN117" s="285"/>
      <c r="AO117" s="285"/>
      <c r="AP117" s="285"/>
      <c r="AQ117" s="285"/>
      <c r="AR117" s="285"/>
      <c r="AS117" s="285"/>
      <c r="AT117" s="285"/>
      <c r="AU117" s="285"/>
      <c r="AV117" s="285"/>
      <c r="AW117" s="285"/>
      <c r="AX117" s="285"/>
      <c r="AY117" s="285"/>
      <c r="AZ117" s="285"/>
      <c r="BA117" s="285"/>
      <c r="BB117" s="285"/>
      <c r="BC117" s="285"/>
      <c r="BD117" s="285"/>
      <c r="BE117" s="285"/>
      <c r="BF117" s="285"/>
      <c r="BG117" s="285"/>
      <c r="BH117" s="285"/>
      <c r="BI117" s="285"/>
      <c r="BJ117" s="285"/>
      <c r="BK117" s="285"/>
      <c r="BL117" s="285"/>
      <c r="BM117" s="285"/>
      <c r="BN117" s="285"/>
      <c r="BO117" s="285"/>
      <c r="BP117" s="285"/>
      <c r="BQ117" s="285"/>
      <c r="BR117" s="285"/>
      <c r="BS117" s="285"/>
      <c r="BT117" s="285"/>
      <c r="BU117" s="285"/>
      <c r="BV117" s="285"/>
      <c r="BW117" s="285"/>
      <c r="BX117" s="285"/>
      <c r="BY117" s="285"/>
      <c r="BZ117" s="285"/>
      <c r="CA117" s="285"/>
      <c r="CB117" s="285"/>
      <c r="CC117" s="285"/>
      <c r="CD117" s="285"/>
      <c r="CE117" s="285"/>
      <c r="CF117" s="285"/>
      <c r="CG117" s="285"/>
      <c r="CH117" s="285"/>
      <c r="CI117" s="285"/>
      <c r="CJ117" s="285"/>
      <c r="CK117" s="285"/>
      <c r="CL117" s="285"/>
      <c r="CM117" s="285"/>
      <c r="CN117" s="285"/>
      <c r="CO117" s="286"/>
      <c r="CP117" s="287"/>
      <c r="CQ117" s="287"/>
      <c r="CR117" s="287"/>
      <c r="CS117" s="287"/>
      <c r="CT117" s="287"/>
      <c r="CU117" s="287"/>
      <c r="CV117" s="287"/>
      <c r="CW117" s="287"/>
      <c r="CX117" s="287"/>
      <c r="CY117" s="287"/>
      <c r="CZ117" s="287"/>
      <c r="DA117" s="287"/>
      <c r="DB117" s="287"/>
      <c r="DC117" s="287"/>
      <c r="DD117" s="287"/>
      <c r="DE117" s="287"/>
      <c r="DF117" s="287"/>
      <c r="DG117" s="287"/>
      <c r="DH117" s="287"/>
      <c r="DI117" s="287"/>
      <c r="DJ117" s="287"/>
      <c r="DK117" s="287"/>
      <c r="DL117" s="287"/>
      <c r="DM117" s="287"/>
      <c r="DN117" s="287"/>
      <c r="DO117" s="287"/>
      <c r="DP117" s="287"/>
      <c r="DQ117" s="287"/>
      <c r="DR117" s="287"/>
      <c r="DS117" s="287"/>
      <c r="DT117" s="287"/>
      <c r="DU117" s="287"/>
      <c r="DV117" s="287"/>
      <c r="DW117" s="287"/>
      <c r="DX117" s="287"/>
      <c r="DY117" s="287"/>
      <c r="DZ117" s="287"/>
      <c r="EA117" s="287"/>
      <c r="EB117" s="287"/>
      <c r="EC117" s="287"/>
      <c r="ED117" s="287"/>
      <c r="EE117" s="287"/>
      <c r="EF117" s="287"/>
      <c r="EG117" s="287"/>
      <c r="EH117" s="287"/>
      <c r="EI117" s="287"/>
      <c r="EJ117" s="287"/>
      <c r="EK117" s="287"/>
      <c r="EL117" s="287"/>
      <c r="EM117" s="287"/>
      <c r="EN117" s="287"/>
      <c r="EO117" s="287"/>
      <c r="EP117" s="287"/>
      <c r="EQ117" s="287"/>
      <c r="ER117" s="287"/>
      <c r="ES117" s="287"/>
      <c r="ET117" s="287"/>
      <c r="EU117" s="287"/>
      <c r="EV117" s="287"/>
      <c r="EW117" s="287"/>
      <c r="EX117" s="287"/>
      <c r="EY117" s="287"/>
      <c r="EZ117" s="287"/>
      <c r="FA117" s="287"/>
      <c r="FB117" s="287"/>
      <c r="FC117" s="287"/>
      <c r="FD117" s="287"/>
      <c r="FE117" s="287"/>
      <c r="FF117" s="287"/>
      <c r="FG117" s="287"/>
      <c r="FH117" s="287"/>
      <c r="FI117" s="287"/>
      <c r="FJ117" s="287"/>
      <c r="FK117" s="287"/>
      <c r="FL117" s="287"/>
      <c r="FM117" s="287"/>
      <c r="FN117" s="287"/>
      <c r="FO117" s="287"/>
      <c r="FP117" s="287"/>
      <c r="FQ117" s="287"/>
      <c r="FR117" s="287"/>
      <c r="FS117" s="287"/>
      <c r="FT117" s="287"/>
      <c r="FU117" s="287"/>
      <c r="FV117" s="287"/>
      <c r="FW117" s="287"/>
      <c r="FX117" s="287"/>
      <c r="FY117" s="287"/>
      <c r="FZ117" s="287"/>
      <c r="GA117" s="287"/>
      <c r="GB117" s="287"/>
      <c r="GC117" s="287"/>
      <c r="GD117" s="287"/>
      <c r="GE117" s="287"/>
      <c r="GF117" s="287"/>
      <c r="GG117" s="287"/>
      <c r="GH117" s="287"/>
      <c r="GI117" s="287"/>
      <c r="GJ117" s="287"/>
      <c r="GK117" s="287"/>
      <c r="GL117" s="287"/>
      <c r="GM117" s="287"/>
      <c r="GN117" s="287"/>
      <c r="GO117" s="287"/>
      <c r="GP117" s="287"/>
      <c r="GQ117" s="287"/>
      <c r="GR117" s="287"/>
      <c r="GS117" s="287"/>
      <c r="GT117" s="287"/>
      <c r="GU117" s="287"/>
      <c r="GV117" s="287"/>
      <c r="GW117" s="287"/>
      <c r="GX117" s="287"/>
      <c r="GY117" s="287"/>
      <c r="GZ117" s="287"/>
      <c r="HA117" s="287"/>
      <c r="HB117" s="287"/>
      <c r="HC117" s="287"/>
      <c r="HD117" s="287"/>
      <c r="HE117" s="287"/>
      <c r="HF117" s="287"/>
      <c r="HG117" s="287"/>
      <c r="HH117" s="287"/>
      <c r="HI117" s="287"/>
      <c r="HJ117" s="287"/>
      <c r="HK117" s="287"/>
      <c r="HL117" s="287"/>
      <c r="HM117" s="287"/>
      <c r="HN117" s="287"/>
      <c r="HO117" s="287"/>
      <c r="HP117" s="287"/>
      <c r="HQ117" s="287"/>
      <c r="HR117" s="287"/>
      <c r="HS117" s="287"/>
      <c r="HT117" s="287"/>
      <c r="HU117" s="287"/>
      <c r="HV117" s="287"/>
      <c r="HW117" s="287"/>
      <c r="HX117" s="287"/>
      <c r="HY117" s="287"/>
      <c r="HZ117" s="287"/>
      <c r="IA117" s="287"/>
      <c r="IB117" s="287"/>
      <c r="IC117" s="287"/>
      <c r="ID117" s="287"/>
      <c r="IE117" s="287"/>
      <c r="IF117" s="287"/>
      <c r="IG117" s="287"/>
      <c r="IH117" s="287"/>
      <c r="II117" s="287"/>
      <c r="IJ117" s="287"/>
      <c r="IK117" s="287"/>
      <c r="IL117" s="287"/>
      <c r="IM117" s="287"/>
      <c r="IN117" s="287"/>
      <c r="IO117" s="287"/>
      <c r="IP117" s="287"/>
      <c r="IQ117" s="287"/>
      <c r="IR117" s="287"/>
      <c r="IS117" s="287"/>
      <c r="IT117" s="287"/>
      <c r="IU117" s="287"/>
      <c r="IV117" s="287"/>
      <c r="IW117" s="287"/>
      <c r="IX117" s="287"/>
      <c r="IY117" s="287"/>
      <c r="IZ117" s="287"/>
      <c r="JA117" s="287"/>
      <c r="JB117" s="287"/>
      <c r="JC117" s="287"/>
      <c r="JD117" s="287"/>
      <c r="JE117" s="287"/>
      <c r="JF117" s="287"/>
      <c r="JG117" s="287"/>
      <c r="JH117" s="287"/>
      <c r="JI117" s="287"/>
      <c r="JJ117" s="287"/>
      <c r="JK117" s="287"/>
      <c r="JL117" s="287"/>
      <c r="JM117" s="287"/>
      <c r="JN117" s="287"/>
      <c r="JO117" s="287"/>
      <c r="JP117" s="287"/>
      <c r="JQ117" s="287"/>
      <c r="JR117" s="287"/>
      <c r="JS117" s="287"/>
      <c r="JT117" s="287"/>
      <c r="JU117" s="287"/>
      <c r="JV117" s="287"/>
      <c r="JW117" s="287"/>
      <c r="JX117" s="287"/>
      <c r="JY117" s="287"/>
      <c r="JZ117" s="287"/>
      <c r="KA117" s="287"/>
      <c r="KB117" s="287"/>
      <c r="KC117" s="287"/>
      <c r="KD117" s="287"/>
      <c r="KE117" s="287"/>
      <c r="KF117" s="287"/>
      <c r="KG117" s="287"/>
      <c r="KH117" s="287"/>
      <c r="KI117" s="287"/>
      <c r="KJ117" s="287"/>
      <c r="KK117" s="287"/>
      <c r="KL117" s="287"/>
      <c r="KM117" s="287"/>
      <c r="KN117" s="287"/>
      <c r="KO117" s="287"/>
      <c r="KP117" s="287"/>
      <c r="KQ117" s="287"/>
      <c r="KR117" s="287"/>
      <c r="KS117" s="287"/>
      <c r="KT117" s="287"/>
      <c r="KU117" s="287"/>
      <c r="KV117" s="287"/>
      <c r="KW117" s="287"/>
      <c r="KX117" s="287"/>
      <c r="KY117" s="287"/>
      <c r="KZ117" s="287"/>
      <c r="LA117" s="287"/>
      <c r="LB117" s="287"/>
      <c r="LC117" s="287"/>
      <c r="LD117" s="287"/>
      <c r="LE117" s="287"/>
      <c r="LF117" s="287"/>
      <c r="LG117" s="287"/>
      <c r="LH117" s="287"/>
      <c r="LI117" s="287"/>
      <c r="LJ117" s="287"/>
      <c r="LK117" s="287"/>
      <c r="LL117" s="287"/>
      <c r="LM117" s="287"/>
      <c r="LN117" s="287"/>
      <c r="LO117" s="287"/>
      <c r="LP117" s="287"/>
      <c r="LQ117" s="287"/>
      <c r="LR117" s="287"/>
      <c r="LS117" s="287"/>
      <c r="LT117" s="287"/>
      <c r="LU117" s="287"/>
      <c r="LV117" s="287"/>
      <c r="LW117" s="287"/>
      <c r="LX117" s="287"/>
      <c r="LY117" s="287"/>
      <c r="LZ117" s="287"/>
      <c r="MA117" s="287"/>
      <c r="MB117" s="287"/>
      <c r="MC117" s="287"/>
      <c r="MD117" s="287"/>
      <c r="ME117" s="287"/>
      <c r="MF117" s="287"/>
      <c r="MG117" s="287"/>
      <c r="MH117" s="287"/>
      <c r="MI117" s="287"/>
      <c r="MJ117" s="287"/>
      <c r="MK117" s="287"/>
      <c r="ML117" s="287"/>
      <c r="MM117" s="287"/>
      <c r="MN117" s="287"/>
      <c r="MO117" s="287"/>
      <c r="MP117" s="287"/>
      <c r="MQ117" s="287"/>
      <c r="MR117" s="287"/>
      <c r="MS117" s="287"/>
      <c r="MT117" s="287"/>
      <c r="MU117" s="287"/>
      <c r="MV117" s="287"/>
      <c r="MW117" s="287"/>
      <c r="MX117" s="287"/>
      <c r="MY117" s="287"/>
      <c r="MZ117" s="287"/>
      <c r="NA117" s="287"/>
      <c r="NB117" s="287"/>
      <c r="NC117" s="287"/>
      <c r="ND117" s="287"/>
      <c r="NE117" s="287"/>
      <c r="NF117" s="287"/>
      <c r="NG117" s="287"/>
      <c r="NH117" s="287"/>
      <c r="NI117" s="287"/>
      <c r="NJ117" s="287"/>
      <c r="NK117" s="287"/>
      <c r="NL117" s="287"/>
      <c r="NM117" s="287"/>
      <c r="NN117" s="287"/>
      <c r="NO117" s="287"/>
      <c r="NP117" s="287"/>
      <c r="NQ117" s="287"/>
      <c r="NR117" s="287"/>
      <c r="NS117" s="287"/>
      <c r="NT117" s="287"/>
      <c r="NU117" s="287"/>
      <c r="NV117" s="287"/>
      <c r="NW117" s="287"/>
      <c r="NX117" s="287"/>
      <c r="NY117" s="287"/>
      <c r="NZ117" s="287"/>
      <c r="OA117" s="287"/>
      <c r="OB117" s="287"/>
      <c r="OC117" s="287"/>
      <c r="OD117" s="287"/>
      <c r="OE117" s="287"/>
      <c r="OF117" s="287"/>
      <c r="OG117" s="287"/>
      <c r="OH117" s="287"/>
      <c r="OI117" s="287"/>
      <c r="OJ117" s="287"/>
      <c r="OK117" s="287"/>
      <c r="OL117" s="287"/>
      <c r="OM117" s="287"/>
      <c r="ON117" s="287"/>
      <c r="OO117" s="287"/>
      <c r="OP117" s="287"/>
      <c r="OQ117" s="287"/>
      <c r="OR117" s="287"/>
      <c r="OS117" s="287"/>
      <c r="OT117" s="287"/>
      <c r="OU117" s="287"/>
      <c r="OV117" s="287"/>
      <c r="OW117" s="287"/>
      <c r="OX117" s="287"/>
      <c r="OY117" s="287"/>
      <c r="OZ117" s="287"/>
      <c r="PA117" s="287"/>
      <c r="PB117" s="287"/>
      <c r="PC117" s="287"/>
      <c r="PD117" s="287"/>
      <c r="PE117" s="287"/>
      <c r="PF117" s="287"/>
      <c r="PG117" s="287"/>
      <c r="PH117" s="287"/>
      <c r="PI117" s="287"/>
      <c r="PJ117" s="287"/>
      <c r="PK117" s="287"/>
      <c r="PL117" s="287"/>
      <c r="PM117" s="287"/>
      <c r="PN117" s="287"/>
      <c r="PO117" s="287"/>
      <c r="PP117" s="287"/>
      <c r="PQ117" s="287"/>
      <c r="PR117" s="287"/>
      <c r="PS117" s="287"/>
      <c r="PT117" s="287"/>
      <c r="PU117" s="287"/>
      <c r="PV117" s="287"/>
      <c r="PW117" s="287"/>
      <c r="PX117" s="287"/>
      <c r="PY117" s="287"/>
      <c r="PZ117" s="287"/>
      <c r="QA117" s="287"/>
      <c r="QB117" s="287"/>
      <c r="QC117" s="287"/>
      <c r="QD117" s="287"/>
      <c r="QE117" s="287"/>
      <c r="QF117" s="287"/>
      <c r="QG117" s="287"/>
      <c r="QH117" s="287"/>
      <c r="QI117" s="287"/>
      <c r="QJ117" s="287"/>
      <c r="QK117" s="287"/>
      <c r="QL117" s="287"/>
      <c r="QM117" s="287"/>
      <c r="QN117" s="287"/>
      <c r="QO117" s="287"/>
      <c r="QP117" s="287"/>
      <c r="QQ117" s="287"/>
      <c r="QR117" s="287"/>
      <c r="QS117" s="287"/>
      <c r="QT117" s="287"/>
      <c r="QU117" s="287"/>
      <c r="QV117" s="287"/>
      <c r="QW117" s="287"/>
      <c r="QX117" s="287"/>
      <c r="QY117" s="287"/>
      <c r="QZ117" s="287"/>
      <c r="RA117" s="287"/>
      <c r="RB117" s="287"/>
      <c r="RC117" s="287"/>
      <c r="RD117" s="287"/>
      <c r="RE117" s="287"/>
      <c r="RF117" s="287"/>
      <c r="RG117" s="287"/>
      <c r="RH117" s="287"/>
      <c r="RI117" s="287"/>
      <c r="RJ117" s="287"/>
      <c r="RK117" s="287"/>
      <c r="RL117" s="287"/>
      <c r="RM117" s="287"/>
      <c r="RN117" s="287"/>
      <c r="RO117" s="287"/>
      <c r="RP117" s="287"/>
      <c r="RQ117" s="287"/>
      <c r="RR117" s="287"/>
      <c r="RS117" s="287"/>
      <c r="RT117" s="287"/>
      <c r="RU117" s="287"/>
      <c r="RV117" s="287"/>
      <c r="RW117" s="287"/>
      <c r="RX117" s="287"/>
      <c r="RY117" s="287"/>
      <c r="RZ117" s="287"/>
      <c r="SA117" s="287"/>
      <c r="SB117" s="287"/>
      <c r="SC117" s="287"/>
      <c r="SD117" s="287"/>
      <c r="SE117" s="287"/>
      <c r="SF117" s="287"/>
      <c r="SG117" s="287"/>
      <c r="SH117" s="287"/>
      <c r="SI117" s="287"/>
      <c r="SJ117" s="287"/>
      <c r="SK117" s="287"/>
      <c r="SL117" s="287"/>
      <c r="SM117" s="287"/>
      <c r="SN117" s="287"/>
      <c r="SO117" s="287"/>
      <c r="SP117" s="287"/>
      <c r="SQ117" s="287"/>
      <c r="SR117" s="287"/>
      <c r="SS117" s="287"/>
      <c r="ST117" s="287"/>
      <c r="SU117" s="287"/>
      <c r="SV117" s="287"/>
      <c r="SW117" s="287"/>
      <c r="SX117" s="287"/>
      <c r="SY117" s="287"/>
      <c r="SZ117" s="287"/>
      <c r="TA117" s="287"/>
      <c r="TB117" s="287"/>
      <c r="TC117" s="287"/>
      <c r="TD117" s="287"/>
      <c r="TE117" s="287"/>
      <c r="TF117" s="287"/>
      <c r="TG117" s="287"/>
      <c r="TH117" s="287"/>
      <c r="TI117" s="287"/>
      <c r="TJ117" s="287"/>
      <c r="TK117" s="287"/>
      <c r="TL117" s="287"/>
      <c r="TM117" s="287"/>
      <c r="TN117" s="287"/>
      <c r="TO117" s="287"/>
      <c r="TP117" s="287"/>
      <c r="TQ117" s="287"/>
      <c r="TR117" s="287"/>
      <c r="TS117" s="287"/>
      <c r="TT117" s="287"/>
      <c r="TU117" s="287"/>
      <c r="TV117" s="287"/>
      <c r="TW117" s="287"/>
      <c r="TX117" s="287"/>
      <c r="TY117" s="287"/>
      <c r="TZ117" s="287"/>
      <c r="UA117" s="287"/>
      <c r="UB117" s="287"/>
      <c r="UC117" s="287"/>
      <c r="UD117" s="287"/>
      <c r="UE117" s="287"/>
      <c r="UF117" s="287"/>
      <c r="UG117" s="287"/>
      <c r="UH117" s="287"/>
      <c r="UI117" s="287"/>
      <c r="UJ117" s="287"/>
      <c r="UK117" s="287"/>
      <c r="UL117" s="287"/>
      <c r="UM117" s="287"/>
      <c r="UN117" s="287"/>
      <c r="UO117" s="287"/>
      <c r="UP117" s="287"/>
      <c r="UQ117" s="287"/>
      <c r="UR117" s="287"/>
      <c r="US117" s="287"/>
      <c r="UT117" s="287"/>
      <c r="UU117" s="287"/>
      <c r="UV117" s="287"/>
      <c r="UW117" s="287"/>
      <c r="UX117" s="287"/>
      <c r="UY117" s="287"/>
      <c r="UZ117" s="287"/>
      <c r="VA117" s="287"/>
      <c r="VB117" s="287"/>
      <c r="VC117" s="287"/>
      <c r="VD117" s="287"/>
      <c r="VE117" s="287"/>
      <c r="VF117" s="287"/>
      <c r="VG117" s="287"/>
      <c r="VH117" s="287"/>
      <c r="VI117" s="287"/>
      <c r="VJ117" s="287"/>
      <c r="VK117" s="287"/>
      <c r="VL117" s="287"/>
      <c r="VM117" s="287"/>
      <c r="VN117" s="287"/>
      <c r="VO117" s="287"/>
      <c r="VP117" s="287"/>
      <c r="VQ117" s="287"/>
      <c r="VR117" s="287"/>
      <c r="VS117" s="287"/>
      <c r="VT117" s="287"/>
      <c r="VU117" s="287"/>
      <c r="VV117" s="287"/>
      <c r="VW117" s="287"/>
      <c r="VX117" s="287"/>
      <c r="VY117" s="287"/>
      <c r="VZ117" s="287"/>
      <c r="WA117" s="287"/>
      <c r="WB117" s="287"/>
      <c r="WC117" s="287"/>
      <c r="WD117" s="287"/>
      <c r="WE117" s="287"/>
      <c r="WF117" s="287"/>
      <c r="WG117" s="287"/>
      <c r="WH117" s="287"/>
      <c r="WI117" s="287"/>
      <c r="WJ117" s="287"/>
      <c r="WK117" s="287"/>
      <c r="WL117" s="287"/>
      <c r="WM117" s="287"/>
      <c r="WN117" s="287"/>
      <c r="WO117" s="287"/>
      <c r="WP117" s="287"/>
      <c r="WQ117" s="287"/>
      <c r="WR117" s="287"/>
      <c r="WS117" s="287"/>
      <c r="WT117" s="287"/>
      <c r="WU117" s="287"/>
      <c r="WV117" s="287"/>
      <c r="WW117" s="287"/>
      <c r="WX117" s="287"/>
      <c r="WY117" s="287"/>
      <c r="WZ117" s="287"/>
      <c r="XA117" s="287"/>
      <c r="XB117" s="287"/>
      <c r="XC117" s="287"/>
      <c r="XD117" s="287"/>
      <c r="XE117" s="287"/>
      <c r="XF117" s="287"/>
      <c r="XG117" s="287"/>
      <c r="XH117" s="287"/>
      <c r="XI117" s="287"/>
      <c r="XJ117" s="287"/>
      <c r="XK117" s="287"/>
      <c r="XL117" s="287"/>
      <c r="XM117" s="287"/>
      <c r="XN117" s="287"/>
      <c r="XO117" s="287"/>
      <c r="XP117" s="287"/>
      <c r="XQ117" s="287"/>
      <c r="XR117" s="287"/>
      <c r="XS117" s="287"/>
      <c r="XT117" s="287"/>
      <c r="XU117" s="287"/>
      <c r="XV117" s="287"/>
      <c r="XW117" s="287"/>
      <c r="XX117" s="287"/>
      <c r="XY117" s="287"/>
      <c r="XZ117" s="287"/>
      <c r="YA117" s="287"/>
      <c r="YB117" s="287"/>
      <c r="YC117" s="287"/>
      <c r="YD117" s="287"/>
      <c r="YE117" s="287"/>
      <c r="YF117" s="287"/>
      <c r="YG117" s="287"/>
      <c r="YH117" s="287"/>
      <c r="YI117" s="287"/>
      <c r="YJ117" s="287"/>
      <c r="YK117" s="287"/>
      <c r="YL117" s="287"/>
      <c r="YM117" s="287"/>
      <c r="YN117" s="287"/>
      <c r="YO117" s="287"/>
      <c r="YP117" s="287"/>
      <c r="YQ117" s="287"/>
      <c r="YR117" s="287"/>
      <c r="YS117" s="287"/>
      <c r="YT117" s="287"/>
      <c r="YU117" s="287"/>
      <c r="YV117" s="287"/>
      <c r="YW117" s="287"/>
      <c r="YX117" s="287"/>
      <c r="YY117" s="287"/>
      <c r="YZ117" s="287"/>
      <c r="ZA117" s="287"/>
      <c r="ZB117" s="287"/>
      <c r="ZC117" s="287"/>
      <c r="ZD117" s="287"/>
      <c r="ZE117" s="287"/>
      <c r="ZF117" s="287"/>
      <c r="ZG117" s="287"/>
      <c r="ZH117" s="287"/>
      <c r="ZI117" s="287"/>
      <c r="ZJ117" s="287"/>
      <c r="ZK117" s="287"/>
      <c r="ZL117" s="287"/>
      <c r="ZM117" s="287"/>
      <c r="ZN117" s="287"/>
      <c r="ZO117" s="287"/>
      <c r="ZP117" s="287"/>
      <c r="ZQ117" s="287"/>
      <c r="ZR117" s="287"/>
      <c r="ZS117" s="287"/>
      <c r="ZT117" s="287"/>
      <c r="ZU117" s="287"/>
      <c r="ZV117" s="287"/>
      <c r="ZW117" s="287"/>
      <c r="ZX117" s="287"/>
      <c r="ZY117" s="287"/>
      <c r="ZZ117" s="287"/>
      <c r="AAA117" s="287"/>
      <c r="AAB117" s="287"/>
      <c r="AAC117" s="287"/>
      <c r="AAD117" s="287"/>
      <c r="AAE117" s="287"/>
      <c r="AAF117" s="287"/>
      <c r="AAG117" s="287"/>
      <c r="AAH117" s="287"/>
      <c r="AAI117" s="287"/>
      <c r="AAJ117" s="287"/>
      <c r="AAK117" s="287"/>
      <c r="AAL117" s="287"/>
      <c r="AAM117" s="287"/>
      <c r="AAN117" s="287"/>
      <c r="AAO117" s="287"/>
      <c r="AAP117" s="287"/>
      <c r="AAQ117" s="287"/>
      <c r="AAR117" s="287"/>
      <c r="AAS117" s="287"/>
      <c r="AAT117" s="287"/>
      <c r="AAU117" s="287"/>
      <c r="AAV117" s="287"/>
      <c r="AAW117" s="287"/>
      <c r="AAX117" s="287"/>
      <c r="AAY117" s="287"/>
      <c r="AAZ117" s="287"/>
      <c r="ABA117" s="287"/>
      <c r="ABB117" s="287"/>
      <c r="ABC117" s="287"/>
      <c r="ABD117" s="287"/>
      <c r="ABE117" s="287"/>
      <c r="ABF117" s="287"/>
      <c r="ABG117" s="287"/>
      <c r="ABH117" s="287"/>
      <c r="ABI117" s="287"/>
      <c r="ABJ117" s="287"/>
      <c r="ABK117" s="287"/>
      <c r="ABL117" s="287"/>
      <c r="ABM117" s="287"/>
      <c r="ABN117" s="287"/>
      <c r="ABO117" s="287"/>
      <c r="ABP117" s="287"/>
      <c r="ABQ117" s="287"/>
      <c r="ABR117" s="287"/>
      <c r="ABS117" s="287"/>
      <c r="ABT117" s="287"/>
      <c r="ABU117" s="287"/>
      <c r="ABV117" s="287"/>
      <c r="ABW117" s="287"/>
      <c r="ABX117" s="287"/>
      <c r="ABY117" s="287"/>
      <c r="ABZ117" s="287"/>
      <c r="ACA117" s="287"/>
      <c r="ACB117" s="287"/>
      <c r="ACC117" s="287"/>
      <c r="ACD117" s="287"/>
      <c r="ACE117" s="287"/>
      <c r="ACF117" s="287"/>
      <c r="ACG117" s="287"/>
      <c r="ACH117" s="287"/>
      <c r="ACI117" s="287"/>
      <c r="ACJ117" s="287"/>
      <c r="ACK117" s="287"/>
      <c r="ACL117" s="287"/>
      <c r="ACM117" s="287"/>
      <c r="ACN117" s="287"/>
      <c r="ACO117" s="287"/>
      <c r="ACP117" s="287"/>
      <c r="ACQ117" s="287"/>
      <c r="ACR117" s="287"/>
      <c r="ACS117" s="287"/>
      <c r="ACT117" s="287"/>
      <c r="ACU117" s="287"/>
      <c r="ACV117" s="287"/>
      <c r="ACW117" s="287"/>
      <c r="ACX117" s="287"/>
      <c r="ACY117" s="287"/>
      <c r="ACZ117" s="287"/>
      <c r="ADA117" s="287"/>
      <c r="ADB117" s="287"/>
      <c r="ADC117" s="287"/>
      <c r="ADD117" s="287"/>
      <c r="ADE117" s="287"/>
      <c r="ADF117" s="287"/>
      <c r="ADG117" s="287"/>
      <c r="ADH117" s="287"/>
      <c r="ADI117" s="287"/>
      <c r="ADJ117" s="287"/>
      <c r="ADK117" s="287"/>
      <c r="ADL117" s="287"/>
      <c r="ADM117" s="287"/>
      <c r="ADN117" s="287"/>
      <c r="ADO117" s="287"/>
      <c r="ADP117" s="287"/>
      <c r="ADQ117" s="287"/>
      <c r="ADR117" s="287"/>
      <c r="ADS117" s="287"/>
      <c r="ADT117" s="287"/>
      <c r="ADU117" s="287"/>
      <c r="ADV117" s="287"/>
      <c r="ADW117" s="287"/>
      <c r="ADX117" s="287"/>
      <c r="ADY117" s="287"/>
      <c r="ADZ117" s="287"/>
      <c r="AEA117" s="287"/>
      <c r="AEB117" s="287"/>
      <c r="AEC117" s="287"/>
      <c r="AED117" s="287"/>
      <c r="AEE117" s="287"/>
      <c r="AEF117" s="287"/>
      <c r="AEG117" s="287"/>
      <c r="AEH117" s="287"/>
      <c r="AEI117" s="287"/>
      <c r="AEJ117" s="287"/>
      <c r="AEK117" s="287"/>
      <c r="AEL117" s="287"/>
      <c r="AEM117" s="287"/>
      <c r="AEN117" s="287"/>
      <c r="AEO117" s="287"/>
      <c r="AEP117" s="287"/>
      <c r="AEQ117" s="287"/>
      <c r="AER117" s="287"/>
      <c r="AES117" s="287"/>
      <c r="AET117" s="287"/>
      <c r="AEU117" s="287"/>
      <c r="AEV117" s="287"/>
      <c r="AEW117" s="287"/>
      <c r="AEX117" s="287"/>
      <c r="AEY117" s="287"/>
      <c r="AEZ117" s="287"/>
      <c r="AFA117" s="287"/>
      <c r="AFB117" s="287"/>
      <c r="AFC117" s="287"/>
      <c r="AFD117" s="287"/>
      <c r="AFE117" s="287"/>
      <c r="AFF117" s="287"/>
      <c r="AFG117" s="287"/>
      <c r="AFH117" s="287"/>
      <c r="AFI117" s="287"/>
      <c r="AFJ117" s="287"/>
      <c r="AFK117" s="287"/>
      <c r="AFL117" s="287"/>
      <c r="AFM117" s="287"/>
      <c r="AFN117" s="287"/>
      <c r="AFO117" s="287"/>
      <c r="AFP117" s="287"/>
      <c r="AFQ117" s="287"/>
      <c r="AFR117" s="287"/>
      <c r="AFS117" s="287"/>
      <c r="AFT117" s="287"/>
      <c r="AFU117" s="287"/>
      <c r="AFV117" s="287"/>
      <c r="AFW117" s="287"/>
      <c r="AFX117" s="287"/>
      <c r="AFY117" s="287"/>
      <c r="AFZ117" s="287"/>
      <c r="AGA117" s="287"/>
      <c r="AGB117" s="287"/>
      <c r="AGC117" s="287"/>
      <c r="AGD117" s="287"/>
      <c r="AGE117" s="287"/>
      <c r="AGF117" s="287"/>
      <c r="AGG117" s="287"/>
      <c r="AGH117" s="287"/>
      <c r="AGI117" s="287"/>
      <c r="AGJ117" s="287"/>
      <c r="AGK117" s="287"/>
      <c r="AGL117" s="287"/>
      <c r="AGM117" s="287"/>
      <c r="AGN117" s="287"/>
      <c r="AGO117" s="287"/>
      <c r="AGP117" s="287"/>
      <c r="AGQ117" s="287"/>
      <c r="AGR117" s="287"/>
      <c r="AGS117" s="287"/>
      <c r="AGT117" s="287"/>
      <c r="AGU117" s="287"/>
      <c r="AGV117" s="287"/>
      <c r="AGW117" s="287"/>
      <c r="AGX117" s="287"/>
      <c r="AGY117" s="287"/>
      <c r="AGZ117" s="287"/>
      <c r="AHA117" s="287"/>
      <c r="AHB117" s="287"/>
      <c r="AHC117" s="287"/>
      <c r="AHD117" s="287"/>
      <c r="AHE117" s="287"/>
      <c r="AHF117" s="287"/>
      <c r="AHG117" s="287"/>
      <c r="AHH117" s="287"/>
      <c r="AHI117" s="287"/>
      <c r="AHJ117" s="287"/>
      <c r="AHK117" s="287"/>
      <c r="AHL117" s="287"/>
      <c r="AHM117" s="287"/>
      <c r="AHN117" s="287"/>
      <c r="AHO117" s="287"/>
      <c r="AHP117" s="287"/>
      <c r="AHQ117" s="287"/>
      <c r="AHR117" s="287"/>
      <c r="AHS117" s="287"/>
      <c r="AHT117" s="287"/>
      <c r="AHU117" s="287"/>
      <c r="AHV117" s="287"/>
      <c r="AHW117" s="287"/>
      <c r="AHX117" s="287"/>
      <c r="AHY117" s="287"/>
      <c r="AHZ117" s="287"/>
      <c r="AIA117" s="287"/>
      <c r="AIB117" s="287"/>
      <c r="AIC117" s="287"/>
      <c r="AID117" s="287"/>
      <c r="AIE117" s="287"/>
      <c r="AIF117" s="287"/>
      <c r="AIG117" s="287"/>
      <c r="AIH117" s="287"/>
      <c r="AII117" s="287"/>
      <c r="AIJ117" s="287"/>
      <c r="AIK117" s="287"/>
      <c r="AIL117" s="287"/>
      <c r="AIM117" s="287"/>
      <c r="AIN117" s="287"/>
      <c r="AIO117" s="287"/>
      <c r="AIP117" s="287"/>
      <c r="AIQ117" s="287"/>
      <c r="AIR117" s="287"/>
      <c r="AIS117" s="287"/>
      <c r="AIT117" s="287"/>
      <c r="AIU117" s="287"/>
      <c r="AIV117" s="287"/>
      <c r="AIW117" s="287"/>
      <c r="AIX117" s="287"/>
      <c r="AIY117" s="287"/>
      <c r="AIZ117" s="287"/>
      <c r="AJA117" s="287"/>
      <c r="AJB117" s="287"/>
      <c r="AJC117" s="287"/>
      <c r="AJD117" s="287"/>
      <c r="AJE117" s="287"/>
      <c r="AJF117" s="287"/>
      <c r="AJG117" s="287"/>
      <c r="AJH117" s="287"/>
      <c r="AJI117" s="287"/>
      <c r="AJJ117" s="287"/>
      <c r="AJK117" s="287"/>
      <c r="AJL117" s="287"/>
      <c r="AJM117" s="287"/>
      <c r="AJN117" s="287"/>
      <c r="AJO117" s="287"/>
      <c r="AJP117" s="287"/>
      <c r="AJQ117" s="287"/>
      <c r="AJR117" s="287"/>
      <c r="AJS117" s="287"/>
      <c r="AJT117" s="287"/>
      <c r="AJU117" s="287"/>
      <c r="AJV117" s="287"/>
      <c r="AJW117" s="287"/>
      <c r="AJX117" s="287"/>
      <c r="AJY117" s="287"/>
      <c r="AJZ117" s="287"/>
      <c r="AKA117" s="287"/>
      <c r="AKB117" s="287"/>
      <c r="AKC117" s="287"/>
      <c r="AKD117" s="287"/>
      <c r="AKE117" s="287"/>
      <c r="AKF117" s="287"/>
      <c r="AKG117" s="287"/>
      <c r="AKH117" s="287"/>
      <c r="AKI117" s="287"/>
      <c r="AKJ117" s="287"/>
      <c r="AKK117" s="287"/>
      <c r="AKL117" s="287"/>
      <c r="AKM117" s="287"/>
      <c r="AKN117" s="287"/>
      <c r="AKO117" s="287"/>
      <c r="AKP117" s="287"/>
      <c r="AKQ117" s="287"/>
      <c r="AKR117" s="287"/>
      <c r="AKS117" s="287"/>
      <c r="AKT117" s="287"/>
      <c r="AKU117" s="287"/>
      <c r="AKV117" s="287"/>
      <c r="AKW117" s="287"/>
      <c r="AKX117" s="287"/>
      <c r="AKY117" s="287"/>
      <c r="AKZ117" s="287"/>
      <c r="ALA117" s="287"/>
      <c r="ALB117" s="287"/>
      <c r="ALC117" s="287"/>
      <c r="ALD117" s="287"/>
      <c r="ALE117" s="287"/>
      <c r="ALF117" s="287"/>
      <c r="ALG117" s="287"/>
      <c r="ALH117" s="287"/>
      <c r="ALI117" s="287"/>
      <c r="ALJ117" s="287"/>
      <c r="ALK117" s="287"/>
      <c r="ALL117" s="287"/>
      <c r="ALM117" s="287"/>
      <c r="ALN117" s="287"/>
      <c r="ALO117" s="287"/>
      <c r="ALP117" s="287"/>
      <c r="ALQ117" s="287"/>
      <c r="ALR117" s="287"/>
      <c r="ALS117" s="287"/>
      <c r="ALT117" s="287"/>
      <c r="ALU117" s="287"/>
      <c r="ALV117" s="287"/>
      <c r="ALW117" s="287"/>
      <c r="ALX117" s="287"/>
      <c r="ALY117" s="287"/>
      <c r="ALZ117" s="287"/>
      <c r="AMA117" s="287"/>
      <c r="AMB117" s="287"/>
      <c r="AMC117" s="287"/>
      <c r="AMD117" s="287"/>
      <c r="AME117" s="287"/>
      <c r="AMF117" s="287"/>
      <c r="AMG117" s="287"/>
      <c r="AMH117" s="287"/>
      <c r="AMI117" s="287"/>
      <c r="AMJ117" s="287"/>
      <c r="AMK117" s="287"/>
      <c r="AML117" s="287"/>
      <c r="AMM117" s="287"/>
      <c r="AMN117" s="287"/>
      <c r="AMO117" s="287"/>
      <c r="AMP117" s="287"/>
      <c r="AMQ117" s="287"/>
      <c r="AMR117" s="287"/>
      <c r="AMS117" s="287"/>
      <c r="AMT117" s="287"/>
      <c r="AMU117" s="287"/>
      <c r="AMV117" s="287"/>
      <c r="AMW117" s="287"/>
      <c r="AMX117" s="287"/>
      <c r="AMY117" s="287"/>
      <c r="AMZ117" s="287"/>
      <c r="ANA117" s="287"/>
      <c r="ANB117" s="287"/>
      <c r="ANC117" s="287"/>
      <c r="AND117" s="287"/>
      <c r="ANE117" s="287"/>
      <c r="ANF117" s="287"/>
      <c r="ANG117" s="287"/>
      <c r="ANH117" s="287"/>
      <c r="ANI117" s="287"/>
      <c r="ANJ117" s="287"/>
      <c r="ANK117" s="287"/>
      <c r="ANL117" s="287"/>
      <c r="ANM117" s="287"/>
      <c r="ANN117" s="287"/>
      <c r="ANO117" s="287"/>
      <c r="ANP117" s="287"/>
      <c r="ANQ117" s="287"/>
      <c r="ANR117" s="287"/>
      <c r="ANS117" s="287"/>
      <c r="ANT117" s="287"/>
      <c r="ANU117" s="287"/>
      <c r="ANV117" s="287"/>
      <c r="ANW117" s="287"/>
      <c r="ANX117" s="287"/>
      <c r="ANY117" s="287"/>
      <c r="ANZ117" s="287"/>
      <c r="AOA117" s="287"/>
      <c r="AOB117" s="287"/>
      <c r="AOC117" s="287"/>
      <c r="AOD117" s="287"/>
      <c r="AOE117" s="287"/>
      <c r="AOF117" s="287"/>
      <c r="AOG117" s="287"/>
      <c r="AOH117" s="287"/>
      <c r="AOI117" s="287"/>
      <c r="AOJ117" s="287"/>
      <c r="AOK117" s="287"/>
      <c r="AOL117" s="287"/>
      <c r="AOM117" s="287"/>
      <c r="AON117" s="287"/>
      <c r="AOO117" s="287"/>
      <c r="AOP117" s="287"/>
      <c r="AOQ117" s="287"/>
      <c r="AOR117" s="287"/>
      <c r="AOS117" s="287"/>
      <c r="AOT117" s="287"/>
      <c r="AOU117" s="287"/>
      <c r="AOV117" s="287"/>
      <c r="AOW117" s="287"/>
      <c r="AOX117" s="287"/>
      <c r="AOY117" s="287"/>
      <c r="AOZ117" s="287"/>
      <c r="APA117" s="287"/>
      <c r="APB117" s="287"/>
      <c r="APC117" s="287"/>
      <c r="APD117" s="287"/>
      <c r="APE117" s="287"/>
      <c r="APF117" s="287"/>
      <c r="APG117" s="287"/>
      <c r="APH117" s="287"/>
      <c r="API117" s="287"/>
      <c r="APJ117" s="287"/>
      <c r="APK117" s="287"/>
      <c r="APL117" s="287"/>
      <c r="APM117" s="287"/>
      <c r="APN117" s="287"/>
      <c r="APO117" s="287"/>
      <c r="APP117" s="287"/>
      <c r="APQ117" s="287"/>
      <c r="APR117" s="287"/>
      <c r="APS117" s="287"/>
      <c r="APT117" s="287"/>
      <c r="APU117" s="287"/>
      <c r="APV117" s="287"/>
      <c r="APW117" s="287"/>
      <c r="APX117" s="287"/>
      <c r="APY117" s="287"/>
      <c r="APZ117" s="287"/>
      <c r="AQA117" s="287"/>
      <c r="AQB117" s="287"/>
      <c r="AQC117" s="287"/>
      <c r="AQD117" s="287"/>
      <c r="AQE117" s="287"/>
      <c r="AQF117" s="287"/>
      <c r="AQG117" s="287"/>
      <c r="AQH117" s="287"/>
      <c r="AQI117" s="287"/>
      <c r="AQJ117" s="287"/>
      <c r="AQK117" s="287"/>
      <c r="AQL117" s="287"/>
      <c r="AQM117" s="287"/>
      <c r="AQN117" s="287"/>
      <c r="AQO117" s="287"/>
      <c r="AQP117" s="287"/>
      <c r="AQQ117" s="287"/>
      <c r="AQR117" s="287"/>
      <c r="AQS117" s="287"/>
      <c r="AQT117" s="287"/>
      <c r="AQU117" s="287"/>
      <c r="AQV117" s="287"/>
      <c r="AQW117" s="287"/>
      <c r="AQX117" s="287"/>
      <c r="AQY117" s="287"/>
      <c r="AQZ117" s="287"/>
      <c r="ARA117" s="287"/>
      <c r="ARB117" s="287"/>
      <c r="ARC117" s="287"/>
      <c r="ARD117" s="287"/>
      <c r="ARE117" s="287"/>
      <c r="ARF117" s="287"/>
      <c r="ARG117" s="287"/>
      <c r="ARH117" s="287"/>
      <c r="ARI117" s="287"/>
      <c r="ARJ117" s="287"/>
      <c r="ARK117" s="287"/>
      <c r="ARL117" s="287"/>
      <c r="ARM117" s="287"/>
      <c r="ARN117" s="287"/>
      <c r="ARO117" s="287"/>
      <c r="ARP117" s="287"/>
      <c r="ARQ117" s="287"/>
      <c r="ARR117" s="287"/>
      <c r="ARS117" s="287"/>
      <c r="ART117" s="287"/>
      <c r="ARU117" s="287"/>
      <c r="ARV117" s="287"/>
      <c r="ARW117" s="287"/>
      <c r="ARX117" s="287"/>
      <c r="ARY117" s="287"/>
      <c r="ARZ117" s="287"/>
      <c r="ASA117" s="287"/>
      <c r="ASB117" s="287"/>
      <c r="ASC117" s="287"/>
      <c r="ASD117" s="287"/>
      <c r="ASE117" s="287"/>
      <c r="ASF117" s="287"/>
      <c r="ASG117" s="287"/>
      <c r="ASH117" s="287"/>
      <c r="ASI117" s="287"/>
      <c r="ASJ117" s="287"/>
      <c r="ASK117" s="287"/>
      <c r="ASL117" s="287"/>
      <c r="ASM117" s="287"/>
      <c r="ASN117" s="287"/>
      <c r="ASO117" s="287"/>
      <c r="ASP117" s="287"/>
      <c r="ASQ117" s="287"/>
      <c r="ASR117" s="287"/>
      <c r="ASS117" s="287"/>
      <c r="AST117" s="287"/>
      <c r="ASU117" s="287"/>
      <c r="ASV117" s="287"/>
      <c r="ASW117" s="287"/>
      <c r="ASX117" s="287"/>
      <c r="ASY117" s="287"/>
      <c r="ASZ117" s="287"/>
      <c r="ATA117" s="287"/>
      <c r="ATB117" s="287"/>
      <c r="ATC117" s="287"/>
      <c r="ATD117" s="287"/>
      <c r="ATE117" s="287"/>
      <c r="ATF117" s="287"/>
      <c r="ATG117" s="287"/>
      <c r="ATH117" s="287"/>
      <c r="ATI117" s="287"/>
      <c r="ATJ117" s="287"/>
      <c r="ATK117" s="287"/>
      <c r="ATL117" s="287"/>
      <c r="ATM117" s="287"/>
      <c r="ATN117" s="287"/>
      <c r="ATO117" s="287"/>
      <c r="ATP117" s="287"/>
      <c r="ATQ117" s="287"/>
      <c r="ATR117" s="287"/>
      <c r="ATS117" s="287"/>
      <c r="ATT117" s="287"/>
      <c r="ATU117" s="287"/>
      <c r="ATV117" s="287"/>
      <c r="ATW117" s="287"/>
      <c r="ATX117" s="287"/>
      <c r="ATY117" s="287"/>
      <c r="ATZ117" s="287"/>
      <c r="AUA117" s="287"/>
      <c r="AUB117" s="287"/>
      <c r="AUC117" s="287"/>
      <c r="AUD117" s="287"/>
      <c r="AUE117" s="287"/>
      <c r="AUF117" s="287"/>
      <c r="AUG117" s="287"/>
      <c r="AUH117" s="287"/>
      <c r="AUI117" s="287"/>
      <c r="AUJ117" s="287"/>
      <c r="AUK117" s="287"/>
      <c r="AUL117" s="287"/>
      <c r="AUM117" s="287"/>
      <c r="AUN117" s="287"/>
      <c r="AUO117" s="287"/>
      <c r="AUP117" s="287"/>
      <c r="AUQ117" s="287"/>
      <c r="AUR117" s="287"/>
      <c r="AUS117" s="287"/>
      <c r="AUT117" s="287"/>
      <c r="AUU117" s="287"/>
      <c r="AUV117" s="287"/>
      <c r="AUW117" s="287"/>
      <c r="AUX117" s="287"/>
      <c r="AUY117" s="287"/>
      <c r="AUZ117" s="287"/>
      <c r="AVA117" s="287"/>
      <c r="AVB117" s="287"/>
      <c r="AVC117" s="287"/>
      <c r="AVD117" s="287"/>
      <c r="AVE117" s="287"/>
      <c r="AVF117" s="287"/>
      <c r="AVG117" s="287"/>
      <c r="AVH117" s="287"/>
      <c r="AVI117" s="287"/>
      <c r="AVJ117" s="287"/>
      <c r="AVK117" s="287"/>
      <c r="AVL117" s="287"/>
      <c r="AVM117" s="287"/>
      <c r="AVN117" s="287"/>
      <c r="AVO117" s="287"/>
      <c r="AVP117" s="287"/>
      <c r="AVQ117" s="287"/>
      <c r="AVR117" s="287"/>
      <c r="AVS117" s="287"/>
      <c r="AVT117" s="287"/>
      <c r="AVU117" s="287"/>
      <c r="AVV117" s="287"/>
      <c r="AVW117" s="287"/>
      <c r="AVX117" s="287"/>
      <c r="AVY117" s="287"/>
      <c r="AVZ117" s="287"/>
      <c r="AWA117" s="287"/>
      <c r="AWB117" s="287"/>
      <c r="AWC117" s="287"/>
      <c r="AWD117" s="287"/>
      <c r="AWE117" s="287"/>
      <c r="AWF117" s="287"/>
      <c r="AWG117" s="287"/>
      <c r="AWH117" s="287"/>
      <c r="AWI117" s="287"/>
      <c r="AWJ117" s="287"/>
      <c r="AWK117" s="287"/>
      <c r="AWL117" s="287"/>
      <c r="AWM117" s="287"/>
      <c r="AWN117" s="287"/>
      <c r="AWO117" s="287"/>
      <c r="AWP117" s="287"/>
      <c r="AWQ117" s="287"/>
      <c r="AWR117" s="287"/>
      <c r="AWS117" s="287"/>
      <c r="AWT117" s="287"/>
      <c r="AWU117" s="287"/>
      <c r="AWV117" s="287"/>
      <c r="AWW117" s="287"/>
      <c r="AWX117" s="287"/>
      <c r="AWY117" s="287"/>
      <c r="AWZ117" s="287"/>
      <c r="AXA117" s="287"/>
      <c r="AXB117" s="287"/>
      <c r="AXC117" s="287"/>
      <c r="AXD117" s="287"/>
      <c r="AXE117" s="287"/>
      <c r="AXF117" s="287"/>
      <c r="AXG117" s="287"/>
      <c r="AXH117" s="287"/>
      <c r="AXI117" s="287"/>
      <c r="AXJ117" s="287"/>
      <c r="AXK117" s="287"/>
      <c r="AXL117" s="287"/>
      <c r="AXM117" s="287"/>
      <c r="AXN117" s="287"/>
      <c r="AXO117" s="287"/>
      <c r="AXP117" s="287"/>
      <c r="AXQ117" s="287"/>
      <c r="AXR117" s="287"/>
      <c r="AXS117" s="287"/>
      <c r="AXT117" s="287"/>
      <c r="AXU117" s="287"/>
      <c r="AXV117" s="287"/>
      <c r="AXW117" s="287"/>
      <c r="AXX117" s="287"/>
      <c r="AXY117" s="287"/>
      <c r="AXZ117" s="287"/>
      <c r="AYA117" s="287"/>
      <c r="AYB117" s="287"/>
      <c r="AYC117" s="287"/>
      <c r="AYD117" s="287"/>
      <c r="AYE117" s="287"/>
      <c r="AYF117" s="287"/>
      <c r="AYG117" s="287"/>
      <c r="AYH117" s="287"/>
      <c r="AYI117" s="287"/>
      <c r="AYJ117" s="287"/>
      <c r="AYK117" s="287"/>
      <c r="AYL117" s="287"/>
      <c r="AYM117" s="287"/>
      <c r="AYN117" s="287"/>
      <c r="AYO117" s="287"/>
      <c r="AYP117" s="287"/>
      <c r="AYQ117" s="287"/>
      <c r="AYR117" s="287"/>
      <c r="AYS117" s="287"/>
      <c r="AYT117" s="287"/>
      <c r="AYU117" s="287"/>
      <c r="AYV117" s="287"/>
      <c r="AYW117" s="287"/>
      <c r="AYX117" s="287"/>
      <c r="AYY117" s="287"/>
      <c r="AYZ117" s="287"/>
      <c r="AZA117" s="287"/>
      <c r="AZB117" s="287"/>
      <c r="AZC117" s="287"/>
      <c r="AZD117" s="287"/>
      <c r="AZE117" s="287"/>
      <c r="AZF117" s="287"/>
      <c r="AZG117" s="287"/>
      <c r="AZH117" s="287"/>
      <c r="AZI117" s="287"/>
      <c r="AZJ117" s="287"/>
      <c r="AZK117" s="287"/>
      <c r="AZL117" s="287"/>
      <c r="AZM117" s="287"/>
      <c r="AZN117" s="287"/>
      <c r="AZO117" s="287"/>
      <c r="AZP117" s="287"/>
      <c r="AZQ117" s="287"/>
      <c r="AZR117" s="287"/>
      <c r="AZS117" s="287"/>
      <c r="AZT117" s="287"/>
      <c r="AZU117" s="287"/>
      <c r="AZV117" s="287"/>
      <c r="AZW117" s="287"/>
      <c r="AZX117" s="287"/>
      <c r="AZY117" s="287"/>
      <c r="AZZ117" s="287"/>
      <c r="BAA117" s="287"/>
      <c r="BAB117" s="287"/>
      <c r="BAC117" s="287"/>
      <c r="BAD117" s="287"/>
      <c r="BAE117" s="287"/>
      <c r="BAF117" s="287"/>
      <c r="BAG117" s="287"/>
      <c r="BAH117" s="287"/>
      <c r="BAI117" s="287"/>
      <c r="BAJ117" s="287"/>
      <c r="BAK117" s="287"/>
      <c r="BAL117" s="287"/>
      <c r="BAM117" s="287"/>
      <c r="BAN117" s="287"/>
      <c r="BAO117" s="287"/>
      <c r="BAP117" s="287"/>
      <c r="BAQ117" s="287"/>
      <c r="BAR117" s="287"/>
      <c r="BAS117" s="287"/>
      <c r="BAT117" s="287"/>
      <c r="BAU117" s="287"/>
      <c r="BAV117" s="287"/>
      <c r="BAW117" s="287"/>
      <c r="BAX117" s="287"/>
      <c r="BAY117" s="287"/>
      <c r="BAZ117" s="287"/>
      <c r="BBA117" s="287"/>
      <c r="BBB117" s="287"/>
      <c r="BBC117" s="287"/>
      <c r="BBD117" s="287"/>
      <c r="BBE117" s="287"/>
      <c r="BBF117" s="287"/>
      <c r="BBG117" s="287"/>
      <c r="BBH117" s="287"/>
      <c r="BBI117" s="287"/>
      <c r="BBJ117" s="287"/>
      <c r="BBK117" s="287"/>
      <c r="BBL117" s="287"/>
      <c r="BBM117" s="287"/>
      <c r="BBN117" s="287"/>
      <c r="BBO117" s="287"/>
      <c r="BBP117" s="287"/>
      <c r="BBQ117" s="287"/>
      <c r="BBR117" s="287"/>
      <c r="BBS117" s="287"/>
      <c r="BBT117" s="287"/>
      <c r="BBU117" s="287"/>
      <c r="BBV117" s="287"/>
      <c r="BBW117" s="287"/>
      <c r="BBX117" s="287"/>
      <c r="BBY117" s="287"/>
      <c r="BBZ117" s="287"/>
      <c r="BCA117" s="287"/>
      <c r="BCB117" s="287"/>
      <c r="BCC117" s="287"/>
      <c r="BCD117" s="287"/>
      <c r="BCE117" s="287"/>
      <c r="BCF117" s="287"/>
      <c r="BCG117" s="287"/>
      <c r="BCH117" s="287"/>
      <c r="BCI117" s="287"/>
      <c r="BCJ117" s="287"/>
      <c r="BCK117" s="287"/>
      <c r="BCL117" s="287"/>
      <c r="BCM117" s="287"/>
      <c r="BCN117" s="287"/>
      <c r="BCO117" s="287"/>
      <c r="BCP117" s="287"/>
      <c r="BCQ117" s="287"/>
      <c r="BCR117" s="287"/>
      <c r="BCS117" s="287"/>
      <c r="BCT117" s="287"/>
      <c r="BCU117" s="287"/>
      <c r="BCV117" s="287"/>
      <c r="BCW117" s="287"/>
      <c r="BCX117" s="287"/>
      <c r="BCY117" s="287"/>
      <c r="BCZ117" s="287"/>
      <c r="BDA117" s="287"/>
      <c r="BDB117" s="287"/>
      <c r="BDC117" s="287"/>
      <c r="BDD117" s="287"/>
      <c r="BDE117" s="287"/>
      <c r="BDF117" s="287"/>
      <c r="BDG117" s="287"/>
      <c r="BDH117" s="287"/>
      <c r="BDI117" s="287"/>
      <c r="BDJ117" s="287"/>
      <c r="BDK117" s="287"/>
      <c r="BDL117" s="287"/>
      <c r="BDM117" s="287"/>
      <c r="BDN117" s="287"/>
      <c r="BDO117" s="287"/>
      <c r="BDP117" s="287"/>
      <c r="BDQ117" s="287"/>
      <c r="BDR117" s="287"/>
      <c r="BDS117" s="287"/>
      <c r="BDT117" s="287"/>
      <c r="BDU117" s="287"/>
      <c r="BDV117" s="287"/>
      <c r="BDW117" s="287"/>
      <c r="BDX117" s="287"/>
      <c r="BDY117" s="287"/>
      <c r="BDZ117" s="287"/>
      <c r="BEA117" s="287"/>
      <c r="BEB117" s="287"/>
      <c r="BEC117" s="287"/>
      <c r="BED117" s="287"/>
      <c r="BEE117" s="287"/>
      <c r="BEF117" s="287"/>
      <c r="BEG117" s="287"/>
      <c r="BEH117" s="287"/>
      <c r="BEI117" s="287"/>
      <c r="BEJ117" s="287"/>
      <c r="BEK117" s="287"/>
      <c r="BEL117" s="287"/>
      <c r="BEM117" s="287"/>
      <c r="BEN117" s="287"/>
      <c r="BEO117" s="287"/>
      <c r="BEP117" s="287"/>
      <c r="BEQ117" s="287"/>
      <c r="BER117" s="287"/>
      <c r="BES117" s="287"/>
      <c r="BET117" s="287"/>
      <c r="BEU117" s="287"/>
      <c r="BEV117" s="287"/>
      <c r="BEW117" s="287"/>
      <c r="BEX117" s="287"/>
      <c r="BEY117" s="287"/>
      <c r="BEZ117" s="287"/>
      <c r="BFA117" s="287"/>
      <c r="BFB117" s="287"/>
      <c r="BFC117" s="287"/>
      <c r="BFD117" s="287"/>
      <c r="BFE117" s="287"/>
      <c r="BFF117" s="287"/>
      <c r="BFG117" s="287"/>
      <c r="BFH117" s="287"/>
      <c r="BFI117" s="287"/>
      <c r="BFJ117" s="287"/>
      <c r="BFK117" s="287"/>
      <c r="BFL117" s="287"/>
      <c r="BFM117" s="287"/>
      <c r="BFN117" s="287"/>
      <c r="BFO117" s="287"/>
      <c r="BFP117" s="287"/>
      <c r="BFQ117" s="287"/>
      <c r="BFR117" s="287"/>
      <c r="BFS117" s="287"/>
      <c r="BFT117" s="287"/>
      <c r="BFU117" s="287"/>
      <c r="BFV117" s="287"/>
      <c r="BFW117" s="287"/>
      <c r="BFX117" s="287"/>
      <c r="BFY117" s="287"/>
      <c r="BFZ117" s="287"/>
      <c r="BGA117" s="287"/>
      <c r="BGB117" s="287"/>
      <c r="BGC117" s="287"/>
      <c r="BGD117" s="287"/>
      <c r="BGE117" s="287"/>
      <c r="BGF117" s="287"/>
      <c r="BGG117" s="287"/>
      <c r="BGH117" s="287"/>
      <c r="BGI117" s="287"/>
      <c r="BGJ117" s="287"/>
      <c r="BGK117" s="287"/>
      <c r="BGL117" s="287"/>
      <c r="BGM117" s="287"/>
      <c r="BGN117" s="287"/>
      <c r="BGO117" s="287"/>
      <c r="BGP117" s="287"/>
      <c r="BGQ117" s="287"/>
      <c r="BGR117" s="287"/>
      <c r="BGS117" s="287"/>
      <c r="BGT117" s="287"/>
      <c r="BGU117" s="287"/>
      <c r="BGV117" s="287"/>
      <c r="BGW117" s="287"/>
      <c r="BGX117" s="287"/>
      <c r="BGY117" s="287"/>
      <c r="BGZ117" s="287"/>
      <c r="BHA117" s="287"/>
      <c r="BHB117" s="287"/>
      <c r="BHC117" s="287"/>
      <c r="BHD117" s="287"/>
      <c r="BHE117" s="287"/>
      <c r="BHF117" s="287"/>
      <c r="BHG117" s="287"/>
      <c r="BHH117" s="287"/>
      <c r="BHI117" s="287"/>
      <c r="BHJ117" s="287"/>
      <c r="BHK117" s="287"/>
      <c r="BHL117" s="287"/>
      <c r="BHM117" s="287"/>
      <c r="BHN117" s="287"/>
      <c r="BHO117" s="287"/>
      <c r="BHP117" s="287"/>
      <c r="BHQ117" s="287"/>
      <c r="BHR117" s="287"/>
      <c r="BHS117" s="287"/>
      <c r="BHT117" s="287"/>
      <c r="BHU117" s="287"/>
      <c r="BHV117" s="287"/>
      <c r="BHW117" s="287"/>
      <c r="BHX117" s="287"/>
      <c r="BHY117" s="287"/>
      <c r="BHZ117" s="287"/>
      <c r="BIA117" s="287"/>
      <c r="BIB117" s="287"/>
      <c r="BIC117" s="287"/>
      <c r="BID117" s="287"/>
      <c r="BIE117" s="287"/>
      <c r="BIF117" s="287"/>
      <c r="BIG117" s="287"/>
      <c r="BIH117" s="287"/>
      <c r="BII117" s="287"/>
      <c r="BIJ117" s="287"/>
      <c r="BIK117" s="287"/>
      <c r="BIL117" s="287"/>
      <c r="BIM117" s="287"/>
      <c r="BIN117" s="287"/>
      <c r="BIO117" s="287"/>
      <c r="BIP117" s="287"/>
      <c r="BIQ117" s="287"/>
      <c r="BIR117" s="287"/>
      <c r="BIS117" s="287"/>
      <c r="BIT117" s="287"/>
      <c r="BIU117" s="287"/>
      <c r="BIV117" s="287"/>
      <c r="BIW117" s="287"/>
      <c r="BIX117" s="287"/>
      <c r="BIY117" s="287"/>
      <c r="BIZ117" s="287"/>
      <c r="BJA117" s="287"/>
      <c r="BJB117" s="287"/>
      <c r="BJC117" s="287"/>
      <c r="BJD117" s="287"/>
      <c r="BJE117" s="287"/>
      <c r="BJF117" s="287"/>
      <c r="BJG117" s="287"/>
      <c r="BJH117" s="287"/>
      <c r="BJI117" s="287"/>
      <c r="BJJ117" s="287"/>
      <c r="BJK117" s="287"/>
      <c r="BJL117" s="287"/>
      <c r="BJM117" s="287"/>
      <c r="BJN117" s="287"/>
      <c r="BJO117" s="287"/>
      <c r="BJP117" s="287"/>
      <c r="BJQ117" s="287"/>
      <c r="BJR117" s="287"/>
      <c r="BJS117" s="287"/>
      <c r="BJT117" s="287"/>
      <c r="BJU117" s="287"/>
      <c r="BJV117" s="287"/>
      <c r="BJW117" s="287"/>
      <c r="BJX117" s="287"/>
      <c r="BJY117" s="287"/>
      <c r="BJZ117" s="287"/>
      <c r="BKA117" s="287"/>
      <c r="BKB117" s="287"/>
      <c r="BKC117" s="287"/>
      <c r="BKD117" s="287"/>
      <c r="BKE117" s="287"/>
      <c r="BKF117" s="287"/>
      <c r="BKG117" s="287"/>
      <c r="BKH117" s="287"/>
      <c r="BKI117" s="287"/>
      <c r="BKJ117" s="287"/>
      <c r="BKK117" s="287"/>
      <c r="BKL117" s="287"/>
      <c r="BKM117" s="287"/>
      <c r="BKN117" s="287"/>
      <c r="BKO117" s="287"/>
      <c r="BKP117" s="287"/>
      <c r="BKQ117" s="287"/>
      <c r="BKR117" s="287"/>
      <c r="BKS117" s="287"/>
      <c r="BKT117" s="287"/>
      <c r="BKU117" s="287"/>
      <c r="BKV117" s="287"/>
      <c r="BKW117" s="287"/>
      <c r="BKX117" s="287"/>
      <c r="BKY117" s="287"/>
      <c r="BKZ117" s="287"/>
      <c r="BLA117" s="287"/>
      <c r="BLB117" s="287"/>
      <c r="BLC117" s="287"/>
      <c r="BLD117" s="287"/>
      <c r="BLE117" s="287"/>
      <c r="BLF117" s="287"/>
      <c r="BLG117" s="287"/>
      <c r="BLH117" s="287"/>
      <c r="BLI117" s="287"/>
      <c r="BLJ117" s="287"/>
      <c r="BLK117" s="287"/>
      <c r="BLL117" s="287"/>
      <c r="BLM117" s="287"/>
      <c r="BLN117" s="287"/>
      <c r="BLO117" s="287"/>
      <c r="BLP117" s="287"/>
      <c r="BLQ117" s="287"/>
      <c r="BLR117" s="287"/>
      <c r="BLS117" s="287"/>
      <c r="BLT117" s="287"/>
      <c r="BLU117" s="287"/>
      <c r="BLV117" s="287"/>
      <c r="BLW117" s="287"/>
      <c r="BLX117" s="287"/>
      <c r="BLY117" s="287"/>
      <c r="BLZ117" s="287"/>
      <c r="BMA117" s="287"/>
      <c r="BMB117" s="287"/>
      <c r="BMC117" s="287"/>
      <c r="BMD117" s="287"/>
      <c r="BME117" s="287"/>
      <c r="BMF117" s="287"/>
      <c r="BMG117" s="287"/>
      <c r="BMH117" s="287"/>
      <c r="BMI117" s="287"/>
      <c r="BMJ117" s="287"/>
      <c r="BMK117" s="287"/>
      <c r="BML117" s="287"/>
      <c r="BMM117" s="287"/>
      <c r="BMN117" s="287"/>
      <c r="BMO117" s="287"/>
      <c r="BMP117" s="287"/>
      <c r="BMQ117" s="287"/>
      <c r="BMR117" s="287"/>
      <c r="BMS117" s="287"/>
      <c r="BMT117" s="287"/>
      <c r="BMU117" s="287"/>
      <c r="BMV117" s="287"/>
      <c r="BMW117" s="287"/>
      <c r="BMX117" s="287"/>
      <c r="BMY117" s="287"/>
      <c r="BMZ117" s="287"/>
      <c r="BNA117" s="287"/>
      <c r="BNB117" s="287"/>
      <c r="BNC117" s="287"/>
      <c r="BND117" s="287"/>
      <c r="BNE117" s="287"/>
      <c r="BNF117" s="287"/>
      <c r="BNG117" s="287"/>
      <c r="BNH117" s="287"/>
      <c r="BNI117" s="287"/>
      <c r="BNJ117" s="287"/>
      <c r="BNK117" s="287"/>
      <c r="BNL117" s="287"/>
    </row>
    <row r="118" spans="1:1728" s="166" customFormat="1" ht="15" hidden="1" customHeight="1" x14ac:dyDescent="0.25">
      <c r="A118" s="238">
        <v>119</v>
      </c>
      <c r="B118" s="218" t="s">
        <v>2248</v>
      </c>
      <c r="C118" s="218" t="s">
        <v>239</v>
      </c>
      <c r="D118" s="218" t="s">
        <v>2245</v>
      </c>
      <c r="E118" s="218" t="s">
        <v>460</v>
      </c>
      <c r="F118" s="218" t="s">
        <v>464</v>
      </c>
      <c r="G118" s="218">
        <v>0</v>
      </c>
      <c r="H118" s="242">
        <v>2900</v>
      </c>
      <c r="I118" s="237" t="s">
        <v>266</v>
      </c>
      <c r="J118" s="237">
        <v>2025</v>
      </c>
      <c r="K118" s="218" t="s">
        <v>2241</v>
      </c>
      <c r="L118" s="249" t="s">
        <v>2246</v>
      </c>
      <c r="M118" s="285" t="s">
        <v>460</v>
      </c>
      <c r="N118" s="285"/>
      <c r="O118" s="285"/>
      <c r="P118" s="285"/>
      <c r="Q118" s="285"/>
      <c r="R118" s="285"/>
      <c r="S118" s="285"/>
      <c r="T118" s="285"/>
      <c r="U118" s="285"/>
      <c r="V118" s="285"/>
      <c r="W118" s="285"/>
      <c r="X118" s="285"/>
      <c r="Y118" s="285"/>
      <c r="Z118" s="285"/>
      <c r="AA118" s="285"/>
      <c r="AB118" s="285"/>
      <c r="AC118" s="285"/>
      <c r="AD118" s="285"/>
      <c r="AE118" s="285"/>
      <c r="AF118" s="285"/>
      <c r="AG118" s="285"/>
      <c r="AH118" s="285"/>
      <c r="AI118" s="285"/>
      <c r="AJ118" s="285"/>
      <c r="AK118" s="285"/>
      <c r="AL118" s="285"/>
      <c r="AM118" s="285"/>
      <c r="AN118" s="285"/>
      <c r="AO118" s="285"/>
      <c r="AP118" s="285"/>
      <c r="AQ118" s="285"/>
      <c r="AR118" s="285"/>
      <c r="AS118" s="285"/>
      <c r="AT118" s="285"/>
      <c r="AU118" s="285"/>
      <c r="AV118" s="285"/>
      <c r="AW118" s="285"/>
      <c r="AX118" s="285"/>
      <c r="AY118" s="285"/>
      <c r="AZ118" s="285"/>
      <c r="BA118" s="285"/>
      <c r="BB118" s="285"/>
      <c r="BC118" s="285"/>
      <c r="BD118" s="285"/>
      <c r="BE118" s="285"/>
      <c r="BF118" s="285"/>
      <c r="BG118" s="285"/>
      <c r="BH118" s="285"/>
      <c r="BI118" s="285"/>
      <c r="BJ118" s="285"/>
      <c r="BK118" s="285"/>
      <c r="BL118" s="285"/>
      <c r="BM118" s="285"/>
      <c r="BN118" s="285"/>
      <c r="BO118" s="285"/>
      <c r="BP118" s="285"/>
      <c r="BQ118" s="285"/>
      <c r="BR118" s="285"/>
      <c r="BS118" s="285"/>
      <c r="BT118" s="285"/>
      <c r="BU118" s="285"/>
      <c r="BV118" s="285"/>
      <c r="BW118" s="285"/>
      <c r="BX118" s="285"/>
      <c r="BY118" s="285"/>
      <c r="BZ118" s="285"/>
      <c r="CA118" s="285"/>
      <c r="CB118" s="285"/>
      <c r="CC118" s="285"/>
      <c r="CD118" s="285"/>
      <c r="CE118" s="285"/>
      <c r="CF118" s="285"/>
      <c r="CG118" s="285"/>
      <c r="CH118" s="285"/>
      <c r="CI118" s="285"/>
      <c r="CJ118" s="285"/>
      <c r="CK118" s="285"/>
      <c r="CL118" s="285"/>
      <c r="CM118" s="285"/>
      <c r="CN118" s="285"/>
      <c r="CO118" s="286"/>
      <c r="CP118" s="287"/>
      <c r="CQ118" s="287"/>
      <c r="CR118" s="287"/>
      <c r="CS118" s="287"/>
      <c r="CT118" s="287"/>
      <c r="CU118" s="287"/>
      <c r="CV118" s="287"/>
      <c r="CW118" s="287"/>
      <c r="CX118" s="287"/>
      <c r="CY118" s="287"/>
      <c r="CZ118" s="287"/>
      <c r="DA118" s="287"/>
      <c r="DB118" s="287"/>
      <c r="DC118" s="287"/>
      <c r="DD118" s="287"/>
      <c r="DE118" s="287"/>
      <c r="DF118" s="287"/>
      <c r="DG118" s="287"/>
      <c r="DH118" s="287"/>
      <c r="DI118" s="287"/>
      <c r="DJ118" s="287"/>
      <c r="DK118" s="287"/>
      <c r="DL118" s="287"/>
      <c r="DM118" s="287"/>
      <c r="DN118" s="287"/>
      <c r="DO118" s="287"/>
      <c r="DP118" s="287"/>
      <c r="DQ118" s="287"/>
      <c r="DR118" s="287"/>
      <c r="DS118" s="287"/>
      <c r="DT118" s="287"/>
      <c r="DU118" s="287"/>
      <c r="DV118" s="287"/>
      <c r="DW118" s="287"/>
      <c r="DX118" s="287"/>
      <c r="DY118" s="287"/>
      <c r="DZ118" s="287"/>
      <c r="EA118" s="287"/>
      <c r="EB118" s="287"/>
      <c r="EC118" s="287"/>
      <c r="ED118" s="287"/>
      <c r="EE118" s="287"/>
      <c r="EF118" s="287"/>
      <c r="EG118" s="287"/>
      <c r="EH118" s="287"/>
      <c r="EI118" s="287"/>
      <c r="EJ118" s="287"/>
      <c r="EK118" s="287"/>
      <c r="EL118" s="287"/>
      <c r="EM118" s="287"/>
      <c r="EN118" s="287"/>
      <c r="EO118" s="287"/>
      <c r="EP118" s="287"/>
      <c r="EQ118" s="287"/>
      <c r="ER118" s="287"/>
      <c r="ES118" s="287"/>
      <c r="ET118" s="287"/>
      <c r="EU118" s="287"/>
      <c r="EV118" s="287"/>
      <c r="EW118" s="287"/>
      <c r="EX118" s="287"/>
      <c r="EY118" s="287"/>
      <c r="EZ118" s="287"/>
      <c r="FA118" s="287"/>
      <c r="FB118" s="287"/>
      <c r="FC118" s="287"/>
      <c r="FD118" s="287"/>
      <c r="FE118" s="287"/>
      <c r="FF118" s="287"/>
      <c r="FG118" s="287"/>
      <c r="FH118" s="287"/>
      <c r="FI118" s="287"/>
      <c r="FJ118" s="287"/>
      <c r="FK118" s="287"/>
      <c r="FL118" s="287"/>
      <c r="FM118" s="287"/>
      <c r="FN118" s="287"/>
      <c r="FO118" s="287"/>
      <c r="FP118" s="287"/>
      <c r="FQ118" s="287"/>
      <c r="FR118" s="287"/>
      <c r="FS118" s="287"/>
      <c r="FT118" s="287"/>
      <c r="FU118" s="287"/>
      <c r="FV118" s="287"/>
      <c r="FW118" s="287"/>
      <c r="FX118" s="287"/>
      <c r="FY118" s="287"/>
      <c r="FZ118" s="287"/>
      <c r="GA118" s="287"/>
      <c r="GB118" s="287"/>
      <c r="GC118" s="287"/>
      <c r="GD118" s="287"/>
      <c r="GE118" s="287"/>
      <c r="GF118" s="287"/>
      <c r="GG118" s="287"/>
      <c r="GH118" s="287"/>
      <c r="GI118" s="287"/>
      <c r="GJ118" s="287"/>
      <c r="GK118" s="287"/>
      <c r="GL118" s="287"/>
      <c r="GM118" s="287"/>
      <c r="GN118" s="287"/>
      <c r="GO118" s="287"/>
      <c r="GP118" s="287"/>
      <c r="GQ118" s="287"/>
      <c r="GR118" s="287"/>
      <c r="GS118" s="287"/>
      <c r="GT118" s="287"/>
      <c r="GU118" s="287"/>
      <c r="GV118" s="287"/>
      <c r="GW118" s="287"/>
      <c r="GX118" s="287"/>
      <c r="GY118" s="287"/>
      <c r="GZ118" s="287"/>
      <c r="HA118" s="287"/>
      <c r="HB118" s="287"/>
      <c r="HC118" s="287"/>
      <c r="HD118" s="287"/>
      <c r="HE118" s="287"/>
      <c r="HF118" s="287"/>
      <c r="HG118" s="287"/>
      <c r="HH118" s="287"/>
      <c r="HI118" s="287"/>
      <c r="HJ118" s="287"/>
      <c r="HK118" s="287"/>
      <c r="HL118" s="287"/>
      <c r="HM118" s="287"/>
      <c r="HN118" s="287"/>
      <c r="HO118" s="287"/>
      <c r="HP118" s="287"/>
      <c r="HQ118" s="287"/>
      <c r="HR118" s="287"/>
      <c r="HS118" s="287"/>
      <c r="HT118" s="287"/>
      <c r="HU118" s="287"/>
      <c r="HV118" s="287"/>
      <c r="HW118" s="287"/>
      <c r="HX118" s="287"/>
      <c r="HY118" s="287"/>
      <c r="HZ118" s="287"/>
      <c r="IA118" s="287"/>
      <c r="IB118" s="287"/>
      <c r="IC118" s="287"/>
      <c r="ID118" s="287"/>
      <c r="IE118" s="287"/>
      <c r="IF118" s="287"/>
      <c r="IG118" s="287"/>
      <c r="IH118" s="287"/>
      <c r="II118" s="287"/>
      <c r="IJ118" s="287"/>
      <c r="IK118" s="287"/>
      <c r="IL118" s="287"/>
      <c r="IM118" s="287"/>
      <c r="IN118" s="287"/>
      <c r="IO118" s="287"/>
      <c r="IP118" s="287"/>
      <c r="IQ118" s="287"/>
      <c r="IR118" s="287"/>
      <c r="IS118" s="287"/>
      <c r="IT118" s="287"/>
      <c r="IU118" s="287"/>
      <c r="IV118" s="287"/>
      <c r="IW118" s="287"/>
      <c r="IX118" s="287"/>
      <c r="IY118" s="287"/>
      <c r="IZ118" s="287"/>
      <c r="JA118" s="287"/>
      <c r="JB118" s="287"/>
      <c r="JC118" s="287"/>
      <c r="JD118" s="287"/>
      <c r="JE118" s="287"/>
      <c r="JF118" s="287"/>
      <c r="JG118" s="287"/>
      <c r="JH118" s="287"/>
      <c r="JI118" s="287"/>
      <c r="JJ118" s="287"/>
      <c r="JK118" s="287"/>
      <c r="JL118" s="287"/>
      <c r="JM118" s="287"/>
      <c r="JN118" s="287"/>
      <c r="JO118" s="287"/>
      <c r="JP118" s="287"/>
      <c r="JQ118" s="287"/>
      <c r="JR118" s="287"/>
      <c r="JS118" s="287"/>
      <c r="JT118" s="287"/>
      <c r="JU118" s="287"/>
      <c r="JV118" s="287"/>
      <c r="JW118" s="287"/>
      <c r="JX118" s="287"/>
      <c r="JY118" s="287"/>
      <c r="JZ118" s="287"/>
      <c r="KA118" s="287"/>
      <c r="KB118" s="287"/>
      <c r="KC118" s="287"/>
      <c r="KD118" s="287"/>
      <c r="KE118" s="287"/>
      <c r="KF118" s="287"/>
      <c r="KG118" s="287"/>
      <c r="KH118" s="287"/>
      <c r="KI118" s="287"/>
      <c r="KJ118" s="287"/>
      <c r="KK118" s="287"/>
      <c r="KL118" s="287"/>
      <c r="KM118" s="287"/>
      <c r="KN118" s="287"/>
      <c r="KO118" s="287"/>
      <c r="KP118" s="287"/>
      <c r="KQ118" s="287"/>
      <c r="KR118" s="287"/>
      <c r="KS118" s="287"/>
      <c r="KT118" s="287"/>
      <c r="KU118" s="287"/>
      <c r="KV118" s="287"/>
      <c r="KW118" s="287"/>
      <c r="KX118" s="287"/>
      <c r="KY118" s="287"/>
      <c r="KZ118" s="287"/>
      <c r="LA118" s="287"/>
      <c r="LB118" s="287"/>
      <c r="LC118" s="287"/>
      <c r="LD118" s="287"/>
      <c r="LE118" s="287"/>
      <c r="LF118" s="287"/>
      <c r="LG118" s="287"/>
      <c r="LH118" s="287"/>
      <c r="LI118" s="287"/>
      <c r="LJ118" s="287"/>
      <c r="LK118" s="287"/>
      <c r="LL118" s="287"/>
      <c r="LM118" s="287"/>
      <c r="LN118" s="287"/>
      <c r="LO118" s="287"/>
      <c r="LP118" s="287"/>
      <c r="LQ118" s="287"/>
      <c r="LR118" s="287"/>
      <c r="LS118" s="287"/>
      <c r="LT118" s="287"/>
      <c r="LU118" s="287"/>
      <c r="LV118" s="287"/>
      <c r="LW118" s="287"/>
      <c r="LX118" s="287"/>
      <c r="LY118" s="287"/>
      <c r="LZ118" s="287"/>
      <c r="MA118" s="287"/>
      <c r="MB118" s="287"/>
      <c r="MC118" s="287"/>
      <c r="MD118" s="287"/>
      <c r="ME118" s="287"/>
      <c r="MF118" s="287"/>
      <c r="MG118" s="287"/>
      <c r="MH118" s="287"/>
      <c r="MI118" s="287"/>
      <c r="MJ118" s="287"/>
      <c r="MK118" s="287"/>
      <c r="ML118" s="287"/>
      <c r="MM118" s="287"/>
      <c r="MN118" s="287"/>
      <c r="MO118" s="287"/>
      <c r="MP118" s="287"/>
      <c r="MQ118" s="287"/>
      <c r="MR118" s="287"/>
      <c r="MS118" s="287"/>
      <c r="MT118" s="287"/>
      <c r="MU118" s="287"/>
      <c r="MV118" s="287"/>
      <c r="MW118" s="287"/>
      <c r="MX118" s="287"/>
      <c r="MY118" s="287"/>
      <c r="MZ118" s="287"/>
      <c r="NA118" s="287"/>
      <c r="NB118" s="287"/>
      <c r="NC118" s="287"/>
      <c r="ND118" s="287"/>
      <c r="NE118" s="287"/>
      <c r="NF118" s="287"/>
      <c r="NG118" s="287"/>
      <c r="NH118" s="287"/>
      <c r="NI118" s="287"/>
      <c r="NJ118" s="287"/>
      <c r="NK118" s="287"/>
      <c r="NL118" s="287"/>
      <c r="NM118" s="287"/>
      <c r="NN118" s="287"/>
      <c r="NO118" s="287"/>
      <c r="NP118" s="287"/>
      <c r="NQ118" s="287"/>
      <c r="NR118" s="287"/>
      <c r="NS118" s="287"/>
      <c r="NT118" s="287"/>
      <c r="NU118" s="287"/>
      <c r="NV118" s="287"/>
      <c r="NW118" s="287"/>
      <c r="NX118" s="287"/>
      <c r="NY118" s="287"/>
      <c r="NZ118" s="287"/>
      <c r="OA118" s="287"/>
      <c r="OB118" s="287"/>
      <c r="OC118" s="287"/>
      <c r="OD118" s="287"/>
      <c r="OE118" s="287"/>
      <c r="OF118" s="287"/>
      <c r="OG118" s="287"/>
      <c r="OH118" s="287"/>
      <c r="OI118" s="287"/>
      <c r="OJ118" s="287"/>
      <c r="OK118" s="287"/>
      <c r="OL118" s="287"/>
      <c r="OM118" s="287"/>
      <c r="ON118" s="287"/>
      <c r="OO118" s="287"/>
      <c r="OP118" s="287"/>
      <c r="OQ118" s="287"/>
      <c r="OR118" s="287"/>
      <c r="OS118" s="287"/>
      <c r="OT118" s="287"/>
      <c r="OU118" s="287"/>
      <c r="OV118" s="287"/>
      <c r="OW118" s="287"/>
      <c r="OX118" s="287"/>
      <c r="OY118" s="287"/>
      <c r="OZ118" s="287"/>
      <c r="PA118" s="287"/>
      <c r="PB118" s="287"/>
      <c r="PC118" s="287"/>
      <c r="PD118" s="287"/>
      <c r="PE118" s="287"/>
      <c r="PF118" s="287"/>
      <c r="PG118" s="287"/>
      <c r="PH118" s="287"/>
      <c r="PI118" s="287"/>
      <c r="PJ118" s="287"/>
      <c r="PK118" s="287"/>
      <c r="PL118" s="287"/>
      <c r="PM118" s="287"/>
      <c r="PN118" s="287"/>
      <c r="PO118" s="287"/>
      <c r="PP118" s="287"/>
      <c r="PQ118" s="287"/>
      <c r="PR118" s="287"/>
      <c r="PS118" s="287"/>
      <c r="PT118" s="287"/>
      <c r="PU118" s="287"/>
      <c r="PV118" s="287"/>
      <c r="PW118" s="287"/>
      <c r="PX118" s="287"/>
      <c r="PY118" s="287"/>
      <c r="PZ118" s="287"/>
      <c r="QA118" s="287"/>
      <c r="QB118" s="287"/>
      <c r="QC118" s="287"/>
      <c r="QD118" s="287"/>
      <c r="QE118" s="287"/>
      <c r="QF118" s="287"/>
      <c r="QG118" s="287"/>
      <c r="QH118" s="287"/>
      <c r="QI118" s="287"/>
      <c r="QJ118" s="287"/>
      <c r="QK118" s="287"/>
      <c r="QL118" s="287"/>
      <c r="QM118" s="287"/>
      <c r="QN118" s="287"/>
      <c r="QO118" s="287"/>
      <c r="QP118" s="287"/>
      <c r="QQ118" s="287"/>
      <c r="QR118" s="287"/>
      <c r="QS118" s="287"/>
      <c r="QT118" s="287"/>
      <c r="QU118" s="287"/>
      <c r="QV118" s="287"/>
      <c r="QW118" s="287"/>
      <c r="QX118" s="287"/>
      <c r="QY118" s="287"/>
      <c r="QZ118" s="287"/>
      <c r="RA118" s="287"/>
      <c r="RB118" s="287"/>
      <c r="RC118" s="287"/>
      <c r="RD118" s="287"/>
      <c r="RE118" s="287"/>
      <c r="RF118" s="287"/>
      <c r="RG118" s="287"/>
      <c r="RH118" s="287"/>
      <c r="RI118" s="287"/>
      <c r="RJ118" s="287"/>
      <c r="RK118" s="287"/>
      <c r="RL118" s="287"/>
      <c r="RM118" s="287"/>
      <c r="RN118" s="287"/>
      <c r="RO118" s="287"/>
      <c r="RP118" s="287"/>
      <c r="RQ118" s="287"/>
      <c r="RR118" s="287"/>
      <c r="RS118" s="287"/>
      <c r="RT118" s="287"/>
      <c r="RU118" s="287"/>
      <c r="RV118" s="287"/>
      <c r="RW118" s="287"/>
      <c r="RX118" s="287"/>
      <c r="RY118" s="287"/>
      <c r="RZ118" s="287"/>
      <c r="SA118" s="287"/>
      <c r="SB118" s="287"/>
      <c r="SC118" s="287"/>
      <c r="SD118" s="287"/>
      <c r="SE118" s="287"/>
      <c r="SF118" s="287"/>
      <c r="SG118" s="287"/>
      <c r="SH118" s="287"/>
      <c r="SI118" s="287"/>
      <c r="SJ118" s="287"/>
      <c r="SK118" s="287"/>
      <c r="SL118" s="287"/>
      <c r="SM118" s="287"/>
      <c r="SN118" s="287"/>
      <c r="SO118" s="287"/>
      <c r="SP118" s="287"/>
      <c r="SQ118" s="287"/>
      <c r="SR118" s="287"/>
      <c r="SS118" s="287"/>
      <c r="ST118" s="287"/>
      <c r="SU118" s="287"/>
      <c r="SV118" s="287"/>
      <c r="SW118" s="287"/>
      <c r="SX118" s="287"/>
      <c r="SY118" s="287"/>
      <c r="SZ118" s="287"/>
      <c r="TA118" s="287"/>
      <c r="TB118" s="287"/>
      <c r="TC118" s="287"/>
      <c r="TD118" s="287"/>
      <c r="TE118" s="287"/>
      <c r="TF118" s="287"/>
      <c r="TG118" s="287"/>
      <c r="TH118" s="287"/>
      <c r="TI118" s="287"/>
      <c r="TJ118" s="287"/>
      <c r="TK118" s="287"/>
      <c r="TL118" s="287"/>
      <c r="TM118" s="287"/>
      <c r="TN118" s="287"/>
      <c r="TO118" s="287"/>
      <c r="TP118" s="287"/>
      <c r="TQ118" s="287"/>
      <c r="TR118" s="287"/>
      <c r="TS118" s="287"/>
      <c r="TT118" s="287"/>
      <c r="TU118" s="287"/>
      <c r="TV118" s="287"/>
      <c r="TW118" s="287"/>
      <c r="TX118" s="287"/>
      <c r="TY118" s="287"/>
      <c r="TZ118" s="287"/>
      <c r="UA118" s="287"/>
      <c r="UB118" s="287"/>
      <c r="UC118" s="287"/>
      <c r="UD118" s="287"/>
      <c r="UE118" s="287"/>
      <c r="UF118" s="287"/>
      <c r="UG118" s="287"/>
      <c r="UH118" s="287"/>
      <c r="UI118" s="287"/>
      <c r="UJ118" s="287"/>
      <c r="UK118" s="287"/>
      <c r="UL118" s="287"/>
      <c r="UM118" s="287"/>
      <c r="UN118" s="287"/>
      <c r="UO118" s="287"/>
      <c r="UP118" s="287"/>
      <c r="UQ118" s="287"/>
      <c r="UR118" s="287"/>
      <c r="US118" s="287"/>
      <c r="UT118" s="287"/>
      <c r="UU118" s="287"/>
      <c r="UV118" s="287"/>
      <c r="UW118" s="287"/>
      <c r="UX118" s="287"/>
      <c r="UY118" s="287"/>
      <c r="UZ118" s="287"/>
      <c r="VA118" s="287"/>
      <c r="VB118" s="287"/>
      <c r="VC118" s="287"/>
      <c r="VD118" s="287"/>
      <c r="VE118" s="287"/>
      <c r="VF118" s="287"/>
      <c r="VG118" s="287"/>
      <c r="VH118" s="287"/>
      <c r="VI118" s="287"/>
      <c r="VJ118" s="287"/>
      <c r="VK118" s="287"/>
      <c r="VL118" s="287"/>
      <c r="VM118" s="287"/>
      <c r="VN118" s="287"/>
      <c r="VO118" s="287"/>
      <c r="VP118" s="287"/>
      <c r="VQ118" s="287"/>
      <c r="VR118" s="287"/>
      <c r="VS118" s="287"/>
      <c r="VT118" s="287"/>
      <c r="VU118" s="287"/>
      <c r="VV118" s="287"/>
      <c r="VW118" s="287"/>
      <c r="VX118" s="287"/>
      <c r="VY118" s="287"/>
      <c r="VZ118" s="287"/>
      <c r="WA118" s="287"/>
      <c r="WB118" s="287"/>
      <c r="WC118" s="287"/>
      <c r="WD118" s="287"/>
      <c r="WE118" s="287"/>
      <c r="WF118" s="287"/>
      <c r="WG118" s="287"/>
      <c r="WH118" s="287"/>
      <c r="WI118" s="287"/>
      <c r="WJ118" s="287"/>
      <c r="WK118" s="287"/>
      <c r="WL118" s="287"/>
      <c r="WM118" s="287"/>
      <c r="WN118" s="287"/>
      <c r="WO118" s="287"/>
      <c r="WP118" s="287"/>
      <c r="WQ118" s="287"/>
      <c r="WR118" s="287"/>
      <c r="WS118" s="287"/>
      <c r="WT118" s="287"/>
      <c r="WU118" s="287"/>
      <c r="WV118" s="287"/>
      <c r="WW118" s="287"/>
      <c r="WX118" s="287"/>
      <c r="WY118" s="287"/>
      <c r="WZ118" s="287"/>
      <c r="XA118" s="287"/>
      <c r="XB118" s="287"/>
      <c r="XC118" s="287"/>
      <c r="XD118" s="287"/>
      <c r="XE118" s="287"/>
      <c r="XF118" s="287"/>
      <c r="XG118" s="287"/>
      <c r="XH118" s="287"/>
      <c r="XI118" s="287"/>
      <c r="XJ118" s="287"/>
      <c r="XK118" s="287"/>
      <c r="XL118" s="287"/>
      <c r="XM118" s="287"/>
      <c r="XN118" s="287"/>
      <c r="XO118" s="287"/>
      <c r="XP118" s="287"/>
      <c r="XQ118" s="287"/>
      <c r="XR118" s="287"/>
      <c r="XS118" s="287"/>
      <c r="XT118" s="287"/>
      <c r="XU118" s="287"/>
      <c r="XV118" s="287"/>
      <c r="XW118" s="287"/>
      <c r="XX118" s="287"/>
      <c r="XY118" s="287"/>
      <c r="XZ118" s="287"/>
      <c r="YA118" s="287"/>
      <c r="YB118" s="287"/>
      <c r="YC118" s="287"/>
      <c r="YD118" s="287"/>
      <c r="YE118" s="287"/>
      <c r="YF118" s="287"/>
      <c r="YG118" s="287"/>
      <c r="YH118" s="287"/>
      <c r="YI118" s="287"/>
      <c r="YJ118" s="287"/>
      <c r="YK118" s="287"/>
      <c r="YL118" s="287"/>
      <c r="YM118" s="287"/>
      <c r="YN118" s="287"/>
      <c r="YO118" s="287"/>
      <c r="YP118" s="287"/>
      <c r="YQ118" s="287"/>
      <c r="YR118" s="287"/>
      <c r="YS118" s="287"/>
      <c r="YT118" s="287"/>
      <c r="YU118" s="287"/>
      <c r="YV118" s="287"/>
      <c r="YW118" s="287"/>
      <c r="YX118" s="287"/>
      <c r="YY118" s="287"/>
      <c r="YZ118" s="287"/>
      <c r="ZA118" s="287"/>
      <c r="ZB118" s="287"/>
      <c r="ZC118" s="287"/>
      <c r="ZD118" s="287"/>
      <c r="ZE118" s="287"/>
      <c r="ZF118" s="287"/>
      <c r="ZG118" s="287"/>
      <c r="ZH118" s="287"/>
      <c r="ZI118" s="287"/>
      <c r="ZJ118" s="287"/>
      <c r="ZK118" s="287"/>
      <c r="ZL118" s="287"/>
      <c r="ZM118" s="287"/>
      <c r="ZN118" s="287"/>
      <c r="ZO118" s="287"/>
      <c r="ZP118" s="287"/>
      <c r="ZQ118" s="287"/>
      <c r="ZR118" s="287"/>
      <c r="ZS118" s="287"/>
      <c r="ZT118" s="287"/>
      <c r="ZU118" s="287"/>
      <c r="ZV118" s="287"/>
      <c r="ZW118" s="287"/>
      <c r="ZX118" s="287"/>
      <c r="ZY118" s="287"/>
      <c r="ZZ118" s="287"/>
      <c r="AAA118" s="287"/>
      <c r="AAB118" s="287"/>
      <c r="AAC118" s="287"/>
      <c r="AAD118" s="287"/>
      <c r="AAE118" s="287"/>
      <c r="AAF118" s="287"/>
      <c r="AAG118" s="287"/>
      <c r="AAH118" s="287"/>
      <c r="AAI118" s="287"/>
      <c r="AAJ118" s="287"/>
      <c r="AAK118" s="287"/>
      <c r="AAL118" s="287"/>
      <c r="AAM118" s="287"/>
      <c r="AAN118" s="287"/>
      <c r="AAO118" s="287"/>
      <c r="AAP118" s="287"/>
      <c r="AAQ118" s="287"/>
      <c r="AAR118" s="287"/>
      <c r="AAS118" s="287"/>
      <c r="AAT118" s="287"/>
      <c r="AAU118" s="287"/>
      <c r="AAV118" s="287"/>
      <c r="AAW118" s="287"/>
      <c r="AAX118" s="287"/>
      <c r="AAY118" s="287"/>
      <c r="AAZ118" s="287"/>
      <c r="ABA118" s="287"/>
      <c r="ABB118" s="287"/>
      <c r="ABC118" s="287"/>
      <c r="ABD118" s="287"/>
      <c r="ABE118" s="287"/>
      <c r="ABF118" s="287"/>
      <c r="ABG118" s="287"/>
      <c r="ABH118" s="287"/>
      <c r="ABI118" s="287"/>
      <c r="ABJ118" s="287"/>
      <c r="ABK118" s="287"/>
      <c r="ABL118" s="287"/>
      <c r="ABM118" s="287"/>
      <c r="ABN118" s="287"/>
      <c r="ABO118" s="287"/>
      <c r="ABP118" s="287"/>
      <c r="ABQ118" s="287"/>
      <c r="ABR118" s="287"/>
      <c r="ABS118" s="287"/>
      <c r="ABT118" s="287"/>
      <c r="ABU118" s="287"/>
      <c r="ABV118" s="287"/>
      <c r="ABW118" s="287"/>
      <c r="ABX118" s="287"/>
      <c r="ABY118" s="287"/>
      <c r="ABZ118" s="287"/>
      <c r="ACA118" s="287"/>
      <c r="ACB118" s="287"/>
      <c r="ACC118" s="287"/>
      <c r="ACD118" s="287"/>
      <c r="ACE118" s="287"/>
      <c r="ACF118" s="287"/>
      <c r="ACG118" s="287"/>
      <c r="ACH118" s="287"/>
      <c r="ACI118" s="287"/>
      <c r="ACJ118" s="287"/>
      <c r="ACK118" s="287"/>
      <c r="ACL118" s="287"/>
      <c r="ACM118" s="287"/>
      <c r="ACN118" s="287"/>
      <c r="ACO118" s="287"/>
      <c r="ACP118" s="287"/>
      <c r="ACQ118" s="287"/>
      <c r="ACR118" s="287"/>
      <c r="ACS118" s="287"/>
      <c r="ACT118" s="287"/>
      <c r="ACU118" s="287"/>
      <c r="ACV118" s="287"/>
      <c r="ACW118" s="287"/>
      <c r="ACX118" s="287"/>
      <c r="ACY118" s="287"/>
      <c r="ACZ118" s="287"/>
      <c r="ADA118" s="287"/>
      <c r="ADB118" s="287"/>
      <c r="ADC118" s="287"/>
      <c r="ADD118" s="287"/>
      <c r="ADE118" s="287"/>
      <c r="ADF118" s="287"/>
      <c r="ADG118" s="287"/>
      <c r="ADH118" s="287"/>
      <c r="ADI118" s="287"/>
      <c r="ADJ118" s="287"/>
      <c r="ADK118" s="287"/>
      <c r="ADL118" s="287"/>
      <c r="ADM118" s="287"/>
      <c r="ADN118" s="287"/>
      <c r="ADO118" s="287"/>
      <c r="ADP118" s="287"/>
      <c r="ADQ118" s="287"/>
      <c r="ADR118" s="287"/>
      <c r="ADS118" s="287"/>
      <c r="ADT118" s="287"/>
      <c r="ADU118" s="287"/>
      <c r="ADV118" s="287"/>
      <c r="ADW118" s="287"/>
      <c r="ADX118" s="287"/>
      <c r="ADY118" s="287"/>
      <c r="ADZ118" s="287"/>
      <c r="AEA118" s="287"/>
      <c r="AEB118" s="287"/>
      <c r="AEC118" s="287"/>
      <c r="AED118" s="287"/>
      <c r="AEE118" s="287"/>
      <c r="AEF118" s="287"/>
      <c r="AEG118" s="287"/>
      <c r="AEH118" s="287"/>
      <c r="AEI118" s="287"/>
      <c r="AEJ118" s="287"/>
      <c r="AEK118" s="287"/>
      <c r="AEL118" s="287"/>
      <c r="AEM118" s="287"/>
      <c r="AEN118" s="287"/>
      <c r="AEO118" s="287"/>
      <c r="AEP118" s="287"/>
      <c r="AEQ118" s="287"/>
      <c r="AER118" s="287"/>
      <c r="AES118" s="287"/>
      <c r="AET118" s="287"/>
      <c r="AEU118" s="287"/>
      <c r="AEV118" s="287"/>
      <c r="AEW118" s="287"/>
      <c r="AEX118" s="287"/>
      <c r="AEY118" s="287"/>
      <c r="AEZ118" s="287"/>
      <c r="AFA118" s="287"/>
      <c r="AFB118" s="287"/>
      <c r="AFC118" s="287"/>
      <c r="AFD118" s="287"/>
      <c r="AFE118" s="287"/>
      <c r="AFF118" s="287"/>
      <c r="AFG118" s="287"/>
      <c r="AFH118" s="287"/>
      <c r="AFI118" s="287"/>
      <c r="AFJ118" s="287"/>
      <c r="AFK118" s="287"/>
      <c r="AFL118" s="287"/>
      <c r="AFM118" s="287"/>
      <c r="AFN118" s="287"/>
      <c r="AFO118" s="287"/>
      <c r="AFP118" s="287"/>
      <c r="AFQ118" s="287"/>
      <c r="AFR118" s="287"/>
      <c r="AFS118" s="287"/>
      <c r="AFT118" s="287"/>
      <c r="AFU118" s="287"/>
      <c r="AFV118" s="287"/>
      <c r="AFW118" s="287"/>
      <c r="AFX118" s="287"/>
      <c r="AFY118" s="287"/>
      <c r="AFZ118" s="287"/>
      <c r="AGA118" s="287"/>
      <c r="AGB118" s="287"/>
      <c r="AGC118" s="287"/>
      <c r="AGD118" s="287"/>
      <c r="AGE118" s="287"/>
      <c r="AGF118" s="287"/>
      <c r="AGG118" s="287"/>
      <c r="AGH118" s="287"/>
      <c r="AGI118" s="287"/>
      <c r="AGJ118" s="287"/>
      <c r="AGK118" s="287"/>
      <c r="AGL118" s="287"/>
      <c r="AGM118" s="287"/>
      <c r="AGN118" s="287"/>
      <c r="AGO118" s="287"/>
      <c r="AGP118" s="287"/>
      <c r="AGQ118" s="287"/>
      <c r="AGR118" s="287"/>
      <c r="AGS118" s="287"/>
      <c r="AGT118" s="287"/>
      <c r="AGU118" s="287"/>
      <c r="AGV118" s="287"/>
      <c r="AGW118" s="287"/>
      <c r="AGX118" s="287"/>
      <c r="AGY118" s="287"/>
      <c r="AGZ118" s="287"/>
      <c r="AHA118" s="287"/>
      <c r="AHB118" s="287"/>
      <c r="AHC118" s="287"/>
      <c r="AHD118" s="287"/>
      <c r="AHE118" s="287"/>
      <c r="AHF118" s="287"/>
      <c r="AHG118" s="287"/>
      <c r="AHH118" s="287"/>
      <c r="AHI118" s="287"/>
      <c r="AHJ118" s="287"/>
      <c r="AHK118" s="287"/>
      <c r="AHL118" s="287"/>
      <c r="AHM118" s="287"/>
      <c r="AHN118" s="287"/>
      <c r="AHO118" s="287"/>
      <c r="AHP118" s="287"/>
      <c r="AHQ118" s="287"/>
      <c r="AHR118" s="287"/>
      <c r="AHS118" s="287"/>
      <c r="AHT118" s="287"/>
      <c r="AHU118" s="287"/>
      <c r="AHV118" s="287"/>
      <c r="AHW118" s="287"/>
      <c r="AHX118" s="287"/>
      <c r="AHY118" s="287"/>
      <c r="AHZ118" s="287"/>
      <c r="AIA118" s="287"/>
      <c r="AIB118" s="287"/>
      <c r="AIC118" s="287"/>
      <c r="AID118" s="287"/>
      <c r="AIE118" s="287"/>
      <c r="AIF118" s="287"/>
      <c r="AIG118" s="287"/>
      <c r="AIH118" s="287"/>
      <c r="AII118" s="287"/>
      <c r="AIJ118" s="287"/>
      <c r="AIK118" s="287"/>
      <c r="AIL118" s="287"/>
      <c r="AIM118" s="287"/>
      <c r="AIN118" s="287"/>
      <c r="AIO118" s="287"/>
      <c r="AIP118" s="287"/>
      <c r="AIQ118" s="287"/>
      <c r="AIR118" s="287"/>
      <c r="AIS118" s="287"/>
      <c r="AIT118" s="287"/>
      <c r="AIU118" s="287"/>
      <c r="AIV118" s="287"/>
      <c r="AIW118" s="287"/>
      <c r="AIX118" s="287"/>
      <c r="AIY118" s="287"/>
      <c r="AIZ118" s="287"/>
      <c r="AJA118" s="287"/>
      <c r="AJB118" s="287"/>
      <c r="AJC118" s="287"/>
      <c r="AJD118" s="287"/>
      <c r="AJE118" s="287"/>
      <c r="AJF118" s="287"/>
      <c r="AJG118" s="287"/>
      <c r="AJH118" s="287"/>
      <c r="AJI118" s="287"/>
      <c r="AJJ118" s="287"/>
      <c r="AJK118" s="287"/>
      <c r="AJL118" s="287"/>
      <c r="AJM118" s="287"/>
      <c r="AJN118" s="287"/>
      <c r="AJO118" s="287"/>
      <c r="AJP118" s="287"/>
      <c r="AJQ118" s="287"/>
      <c r="AJR118" s="287"/>
      <c r="AJS118" s="287"/>
      <c r="AJT118" s="287"/>
      <c r="AJU118" s="287"/>
      <c r="AJV118" s="287"/>
      <c r="AJW118" s="287"/>
      <c r="AJX118" s="287"/>
      <c r="AJY118" s="287"/>
      <c r="AJZ118" s="287"/>
      <c r="AKA118" s="287"/>
      <c r="AKB118" s="287"/>
      <c r="AKC118" s="287"/>
      <c r="AKD118" s="287"/>
      <c r="AKE118" s="287"/>
      <c r="AKF118" s="287"/>
      <c r="AKG118" s="287"/>
      <c r="AKH118" s="287"/>
      <c r="AKI118" s="287"/>
      <c r="AKJ118" s="287"/>
      <c r="AKK118" s="287"/>
      <c r="AKL118" s="287"/>
      <c r="AKM118" s="287"/>
      <c r="AKN118" s="287"/>
      <c r="AKO118" s="287"/>
      <c r="AKP118" s="287"/>
      <c r="AKQ118" s="287"/>
      <c r="AKR118" s="287"/>
      <c r="AKS118" s="287"/>
      <c r="AKT118" s="287"/>
      <c r="AKU118" s="287"/>
      <c r="AKV118" s="287"/>
      <c r="AKW118" s="287"/>
      <c r="AKX118" s="287"/>
      <c r="AKY118" s="287"/>
      <c r="AKZ118" s="287"/>
      <c r="ALA118" s="287"/>
      <c r="ALB118" s="287"/>
      <c r="ALC118" s="287"/>
      <c r="ALD118" s="287"/>
      <c r="ALE118" s="287"/>
      <c r="ALF118" s="287"/>
      <c r="ALG118" s="287"/>
      <c r="ALH118" s="287"/>
      <c r="ALI118" s="287"/>
      <c r="ALJ118" s="287"/>
      <c r="ALK118" s="287"/>
      <c r="ALL118" s="287"/>
      <c r="ALM118" s="287"/>
      <c r="ALN118" s="287"/>
      <c r="ALO118" s="287"/>
      <c r="ALP118" s="287"/>
      <c r="ALQ118" s="287"/>
      <c r="ALR118" s="287"/>
      <c r="ALS118" s="287"/>
      <c r="ALT118" s="287"/>
      <c r="ALU118" s="287"/>
      <c r="ALV118" s="287"/>
      <c r="ALW118" s="287"/>
      <c r="ALX118" s="287"/>
      <c r="ALY118" s="287"/>
      <c r="ALZ118" s="287"/>
      <c r="AMA118" s="287"/>
      <c r="AMB118" s="287"/>
      <c r="AMC118" s="287"/>
      <c r="AMD118" s="287"/>
      <c r="AME118" s="287"/>
      <c r="AMF118" s="287"/>
      <c r="AMG118" s="287"/>
      <c r="AMH118" s="287"/>
      <c r="AMI118" s="287"/>
      <c r="AMJ118" s="287"/>
      <c r="AMK118" s="287"/>
      <c r="AML118" s="287"/>
      <c r="AMM118" s="287"/>
      <c r="AMN118" s="287"/>
      <c r="AMO118" s="287"/>
      <c r="AMP118" s="287"/>
      <c r="AMQ118" s="287"/>
      <c r="AMR118" s="287"/>
      <c r="AMS118" s="287"/>
      <c r="AMT118" s="287"/>
      <c r="AMU118" s="287"/>
      <c r="AMV118" s="287"/>
      <c r="AMW118" s="287"/>
      <c r="AMX118" s="287"/>
      <c r="AMY118" s="287"/>
      <c r="AMZ118" s="287"/>
      <c r="ANA118" s="287"/>
      <c r="ANB118" s="287"/>
      <c r="ANC118" s="287"/>
      <c r="AND118" s="287"/>
      <c r="ANE118" s="287"/>
      <c r="ANF118" s="287"/>
      <c r="ANG118" s="287"/>
      <c r="ANH118" s="287"/>
      <c r="ANI118" s="287"/>
      <c r="ANJ118" s="287"/>
      <c r="ANK118" s="287"/>
      <c r="ANL118" s="287"/>
      <c r="ANM118" s="287"/>
      <c r="ANN118" s="287"/>
      <c r="ANO118" s="287"/>
      <c r="ANP118" s="287"/>
      <c r="ANQ118" s="287"/>
      <c r="ANR118" s="287"/>
      <c r="ANS118" s="287"/>
      <c r="ANT118" s="287"/>
      <c r="ANU118" s="287"/>
      <c r="ANV118" s="287"/>
      <c r="ANW118" s="287"/>
      <c r="ANX118" s="287"/>
      <c r="ANY118" s="287"/>
      <c r="ANZ118" s="287"/>
      <c r="AOA118" s="287"/>
      <c r="AOB118" s="287"/>
      <c r="AOC118" s="287"/>
      <c r="AOD118" s="287"/>
      <c r="AOE118" s="287"/>
      <c r="AOF118" s="287"/>
      <c r="AOG118" s="287"/>
      <c r="AOH118" s="287"/>
      <c r="AOI118" s="287"/>
      <c r="AOJ118" s="287"/>
      <c r="AOK118" s="287"/>
      <c r="AOL118" s="287"/>
      <c r="AOM118" s="287"/>
      <c r="AON118" s="287"/>
      <c r="AOO118" s="287"/>
      <c r="AOP118" s="287"/>
      <c r="AOQ118" s="287"/>
      <c r="AOR118" s="287"/>
      <c r="AOS118" s="287"/>
      <c r="AOT118" s="287"/>
      <c r="AOU118" s="287"/>
      <c r="AOV118" s="287"/>
      <c r="AOW118" s="287"/>
      <c r="AOX118" s="287"/>
      <c r="AOY118" s="287"/>
      <c r="AOZ118" s="287"/>
      <c r="APA118" s="287"/>
      <c r="APB118" s="287"/>
      <c r="APC118" s="287"/>
      <c r="APD118" s="287"/>
      <c r="APE118" s="287"/>
      <c r="APF118" s="287"/>
      <c r="APG118" s="287"/>
      <c r="APH118" s="287"/>
      <c r="API118" s="287"/>
      <c r="APJ118" s="287"/>
      <c r="APK118" s="287"/>
      <c r="APL118" s="287"/>
      <c r="APM118" s="287"/>
      <c r="APN118" s="287"/>
      <c r="APO118" s="287"/>
      <c r="APP118" s="287"/>
      <c r="APQ118" s="287"/>
      <c r="APR118" s="287"/>
      <c r="APS118" s="287"/>
      <c r="APT118" s="287"/>
      <c r="APU118" s="287"/>
      <c r="APV118" s="287"/>
      <c r="APW118" s="287"/>
      <c r="APX118" s="287"/>
      <c r="APY118" s="287"/>
      <c r="APZ118" s="287"/>
      <c r="AQA118" s="287"/>
      <c r="AQB118" s="287"/>
      <c r="AQC118" s="287"/>
      <c r="AQD118" s="287"/>
      <c r="AQE118" s="287"/>
      <c r="AQF118" s="287"/>
      <c r="AQG118" s="287"/>
      <c r="AQH118" s="287"/>
      <c r="AQI118" s="287"/>
      <c r="AQJ118" s="287"/>
      <c r="AQK118" s="287"/>
      <c r="AQL118" s="287"/>
      <c r="AQM118" s="287"/>
      <c r="AQN118" s="287"/>
      <c r="AQO118" s="287"/>
      <c r="AQP118" s="287"/>
      <c r="AQQ118" s="287"/>
      <c r="AQR118" s="287"/>
      <c r="AQS118" s="287"/>
      <c r="AQT118" s="287"/>
      <c r="AQU118" s="287"/>
      <c r="AQV118" s="287"/>
      <c r="AQW118" s="287"/>
      <c r="AQX118" s="287"/>
      <c r="AQY118" s="287"/>
      <c r="AQZ118" s="287"/>
      <c r="ARA118" s="287"/>
      <c r="ARB118" s="287"/>
      <c r="ARC118" s="287"/>
      <c r="ARD118" s="287"/>
      <c r="ARE118" s="287"/>
      <c r="ARF118" s="287"/>
      <c r="ARG118" s="287"/>
      <c r="ARH118" s="287"/>
      <c r="ARI118" s="287"/>
      <c r="ARJ118" s="287"/>
      <c r="ARK118" s="287"/>
      <c r="ARL118" s="287"/>
      <c r="ARM118" s="287"/>
      <c r="ARN118" s="287"/>
      <c r="ARO118" s="287"/>
      <c r="ARP118" s="287"/>
      <c r="ARQ118" s="287"/>
      <c r="ARR118" s="287"/>
      <c r="ARS118" s="287"/>
      <c r="ART118" s="287"/>
      <c r="ARU118" s="287"/>
      <c r="ARV118" s="287"/>
      <c r="ARW118" s="287"/>
      <c r="ARX118" s="287"/>
      <c r="ARY118" s="287"/>
      <c r="ARZ118" s="287"/>
      <c r="ASA118" s="287"/>
      <c r="ASB118" s="287"/>
      <c r="ASC118" s="287"/>
      <c r="ASD118" s="287"/>
      <c r="ASE118" s="287"/>
      <c r="ASF118" s="287"/>
      <c r="ASG118" s="287"/>
      <c r="ASH118" s="287"/>
      <c r="ASI118" s="287"/>
      <c r="ASJ118" s="287"/>
      <c r="ASK118" s="287"/>
      <c r="ASL118" s="287"/>
      <c r="ASM118" s="287"/>
      <c r="ASN118" s="287"/>
      <c r="ASO118" s="287"/>
      <c r="ASP118" s="287"/>
      <c r="ASQ118" s="287"/>
      <c r="ASR118" s="287"/>
      <c r="ASS118" s="287"/>
      <c r="AST118" s="287"/>
      <c r="ASU118" s="287"/>
      <c r="ASV118" s="287"/>
      <c r="ASW118" s="287"/>
      <c r="ASX118" s="287"/>
      <c r="ASY118" s="287"/>
      <c r="ASZ118" s="287"/>
      <c r="ATA118" s="287"/>
      <c r="ATB118" s="287"/>
      <c r="ATC118" s="287"/>
      <c r="ATD118" s="287"/>
      <c r="ATE118" s="287"/>
      <c r="ATF118" s="287"/>
      <c r="ATG118" s="287"/>
      <c r="ATH118" s="287"/>
      <c r="ATI118" s="287"/>
      <c r="ATJ118" s="287"/>
      <c r="ATK118" s="287"/>
      <c r="ATL118" s="287"/>
      <c r="ATM118" s="287"/>
      <c r="ATN118" s="287"/>
      <c r="ATO118" s="287"/>
      <c r="ATP118" s="287"/>
      <c r="ATQ118" s="287"/>
      <c r="ATR118" s="287"/>
      <c r="ATS118" s="287"/>
      <c r="ATT118" s="287"/>
      <c r="ATU118" s="287"/>
      <c r="ATV118" s="287"/>
      <c r="ATW118" s="287"/>
      <c r="ATX118" s="287"/>
      <c r="ATY118" s="287"/>
      <c r="ATZ118" s="287"/>
      <c r="AUA118" s="287"/>
      <c r="AUB118" s="287"/>
      <c r="AUC118" s="287"/>
      <c r="AUD118" s="287"/>
      <c r="AUE118" s="287"/>
      <c r="AUF118" s="287"/>
      <c r="AUG118" s="287"/>
      <c r="AUH118" s="287"/>
      <c r="AUI118" s="287"/>
      <c r="AUJ118" s="287"/>
      <c r="AUK118" s="287"/>
      <c r="AUL118" s="287"/>
      <c r="AUM118" s="287"/>
      <c r="AUN118" s="287"/>
      <c r="AUO118" s="287"/>
      <c r="AUP118" s="287"/>
      <c r="AUQ118" s="287"/>
      <c r="AUR118" s="287"/>
      <c r="AUS118" s="287"/>
      <c r="AUT118" s="287"/>
      <c r="AUU118" s="287"/>
      <c r="AUV118" s="287"/>
      <c r="AUW118" s="287"/>
      <c r="AUX118" s="287"/>
      <c r="AUY118" s="287"/>
      <c r="AUZ118" s="287"/>
      <c r="AVA118" s="287"/>
      <c r="AVB118" s="287"/>
      <c r="AVC118" s="287"/>
      <c r="AVD118" s="287"/>
      <c r="AVE118" s="287"/>
      <c r="AVF118" s="287"/>
      <c r="AVG118" s="287"/>
      <c r="AVH118" s="287"/>
      <c r="AVI118" s="287"/>
      <c r="AVJ118" s="287"/>
      <c r="AVK118" s="287"/>
      <c r="AVL118" s="287"/>
      <c r="AVM118" s="287"/>
      <c r="AVN118" s="287"/>
      <c r="AVO118" s="287"/>
      <c r="AVP118" s="287"/>
      <c r="AVQ118" s="287"/>
      <c r="AVR118" s="287"/>
      <c r="AVS118" s="287"/>
      <c r="AVT118" s="287"/>
      <c r="AVU118" s="287"/>
      <c r="AVV118" s="287"/>
      <c r="AVW118" s="287"/>
      <c r="AVX118" s="287"/>
      <c r="AVY118" s="287"/>
      <c r="AVZ118" s="287"/>
      <c r="AWA118" s="287"/>
      <c r="AWB118" s="287"/>
      <c r="AWC118" s="287"/>
      <c r="AWD118" s="287"/>
      <c r="AWE118" s="287"/>
      <c r="AWF118" s="287"/>
      <c r="AWG118" s="287"/>
      <c r="AWH118" s="287"/>
      <c r="AWI118" s="287"/>
      <c r="AWJ118" s="287"/>
      <c r="AWK118" s="287"/>
      <c r="AWL118" s="287"/>
      <c r="AWM118" s="287"/>
      <c r="AWN118" s="287"/>
      <c r="AWO118" s="287"/>
      <c r="AWP118" s="287"/>
      <c r="AWQ118" s="287"/>
      <c r="AWR118" s="287"/>
      <c r="AWS118" s="287"/>
      <c r="AWT118" s="287"/>
      <c r="AWU118" s="287"/>
      <c r="AWV118" s="287"/>
      <c r="AWW118" s="287"/>
      <c r="AWX118" s="287"/>
      <c r="AWY118" s="287"/>
      <c r="AWZ118" s="287"/>
      <c r="AXA118" s="287"/>
      <c r="AXB118" s="287"/>
      <c r="AXC118" s="287"/>
      <c r="AXD118" s="287"/>
      <c r="AXE118" s="287"/>
      <c r="AXF118" s="287"/>
      <c r="AXG118" s="287"/>
      <c r="AXH118" s="287"/>
      <c r="AXI118" s="287"/>
      <c r="AXJ118" s="287"/>
      <c r="AXK118" s="287"/>
      <c r="AXL118" s="287"/>
      <c r="AXM118" s="287"/>
      <c r="AXN118" s="287"/>
      <c r="AXO118" s="287"/>
      <c r="AXP118" s="287"/>
      <c r="AXQ118" s="287"/>
      <c r="AXR118" s="287"/>
      <c r="AXS118" s="287"/>
      <c r="AXT118" s="287"/>
      <c r="AXU118" s="287"/>
      <c r="AXV118" s="287"/>
      <c r="AXW118" s="287"/>
      <c r="AXX118" s="287"/>
      <c r="AXY118" s="287"/>
      <c r="AXZ118" s="287"/>
      <c r="AYA118" s="287"/>
      <c r="AYB118" s="287"/>
      <c r="AYC118" s="287"/>
      <c r="AYD118" s="287"/>
      <c r="AYE118" s="287"/>
      <c r="AYF118" s="287"/>
      <c r="AYG118" s="287"/>
      <c r="AYH118" s="287"/>
      <c r="AYI118" s="287"/>
      <c r="AYJ118" s="287"/>
      <c r="AYK118" s="287"/>
      <c r="AYL118" s="287"/>
      <c r="AYM118" s="287"/>
      <c r="AYN118" s="287"/>
      <c r="AYO118" s="287"/>
      <c r="AYP118" s="287"/>
      <c r="AYQ118" s="287"/>
      <c r="AYR118" s="287"/>
      <c r="AYS118" s="287"/>
      <c r="AYT118" s="287"/>
      <c r="AYU118" s="287"/>
      <c r="AYV118" s="287"/>
      <c r="AYW118" s="287"/>
      <c r="AYX118" s="287"/>
      <c r="AYY118" s="287"/>
      <c r="AYZ118" s="287"/>
      <c r="AZA118" s="287"/>
      <c r="AZB118" s="287"/>
      <c r="AZC118" s="287"/>
      <c r="AZD118" s="287"/>
      <c r="AZE118" s="287"/>
      <c r="AZF118" s="287"/>
      <c r="AZG118" s="287"/>
      <c r="AZH118" s="287"/>
      <c r="AZI118" s="287"/>
      <c r="AZJ118" s="287"/>
      <c r="AZK118" s="287"/>
      <c r="AZL118" s="287"/>
      <c r="AZM118" s="287"/>
      <c r="AZN118" s="287"/>
      <c r="AZO118" s="287"/>
      <c r="AZP118" s="287"/>
      <c r="AZQ118" s="287"/>
      <c r="AZR118" s="287"/>
      <c r="AZS118" s="287"/>
      <c r="AZT118" s="287"/>
      <c r="AZU118" s="287"/>
      <c r="AZV118" s="287"/>
      <c r="AZW118" s="287"/>
      <c r="AZX118" s="287"/>
      <c r="AZY118" s="287"/>
      <c r="AZZ118" s="287"/>
      <c r="BAA118" s="287"/>
      <c r="BAB118" s="287"/>
      <c r="BAC118" s="287"/>
      <c r="BAD118" s="287"/>
      <c r="BAE118" s="287"/>
      <c r="BAF118" s="287"/>
      <c r="BAG118" s="287"/>
      <c r="BAH118" s="287"/>
      <c r="BAI118" s="287"/>
      <c r="BAJ118" s="287"/>
      <c r="BAK118" s="287"/>
      <c r="BAL118" s="287"/>
      <c r="BAM118" s="287"/>
      <c r="BAN118" s="287"/>
      <c r="BAO118" s="287"/>
      <c r="BAP118" s="287"/>
      <c r="BAQ118" s="287"/>
      <c r="BAR118" s="287"/>
      <c r="BAS118" s="287"/>
      <c r="BAT118" s="287"/>
      <c r="BAU118" s="287"/>
      <c r="BAV118" s="287"/>
      <c r="BAW118" s="287"/>
      <c r="BAX118" s="287"/>
      <c r="BAY118" s="287"/>
      <c r="BAZ118" s="287"/>
      <c r="BBA118" s="287"/>
      <c r="BBB118" s="287"/>
      <c r="BBC118" s="287"/>
      <c r="BBD118" s="287"/>
      <c r="BBE118" s="287"/>
      <c r="BBF118" s="287"/>
      <c r="BBG118" s="287"/>
      <c r="BBH118" s="287"/>
      <c r="BBI118" s="287"/>
      <c r="BBJ118" s="287"/>
      <c r="BBK118" s="287"/>
      <c r="BBL118" s="287"/>
      <c r="BBM118" s="287"/>
      <c r="BBN118" s="287"/>
      <c r="BBO118" s="287"/>
      <c r="BBP118" s="287"/>
      <c r="BBQ118" s="287"/>
      <c r="BBR118" s="287"/>
      <c r="BBS118" s="287"/>
      <c r="BBT118" s="287"/>
      <c r="BBU118" s="287"/>
      <c r="BBV118" s="287"/>
      <c r="BBW118" s="287"/>
      <c r="BBX118" s="287"/>
      <c r="BBY118" s="287"/>
      <c r="BBZ118" s="287"/>
      <c r="BCA118" s="287"/>
      <c r="BCB118" s="287"/>
      <c r="BCC118" s="287"/>
      <c r="BCD118" s="287"/>
      <c r="BCE118" s="287"/>
      <c r="BCF118" s="287"/>
      <c r="BCG118" s="287"/>
      <c r="BCH118" s="287"/>
      <c r="BCI118" s="287"/>
      <c r="BCJ118" s="287"/>
      <c r="BCK118" s="287"/>
      <c r="BCL118" s="287"/>
      <c r="BCM118" s="287"/>
      <c r="BCN118" s="287"/>
      <c r="BCO118" s="287"/>
      <c r="BCP118" s="287"/>
      <c r="BCQ118" s="287"/>
      <c r="BCR118" s="287"/>
      <c r="BCS118" s="287"/>
      <c r="BCT118" s="287"/>
      <c r="BCU118" s="287"/>
      <c r="BCV118" s="287"/>
      <c r="BCW118" s="287"/>
      <c r="BCX118" s="287"/>
      <c r="BCY118" s="287"/>
      <c r="BCZ118" s="287"/>
      <c r="BDA118" s="287"/>
      <c r="BDB118" s="287"/>
      <c r="BDC118" s="287"/>
      <c r="BDD118" s="287"/>
      <c r="BDE118" s="287"/>
      <c r="BDF118" s="287"/>
      <c r="BDG118" s="287"/>
      <c r="BDH118" s="287"/>
      <c r="BDI118" s="287"/>
      <c r="BDJ118" s="287"/>
      <c r="BDK118" s="287"/>
      <c r="BDL118" s="287"/>
      <c r="BDM118" s="287"/>
      <c r="BDN118" s="287"/>
      <c r="BDO118" s="287"/>
      <c r="BDP118" s="287"/>
      <c r="BDQ118" s="287"/>
      <c r="BDR118" s="287"/>
      <c r="BDS118" s="287"/>
      <c r="BDT118" s="287"/>
      <c r="BDU118" s="287"/>
      <c r="BDV118" s="287"/>
      <c r="BDW118" s="287"/>
      <c r="BDX118" s="287"/>
      <c r="BDY118" s="287"/>
      <c r="BDZ118" s="287"/>
      <c r="BEA118" s="287"/>
      <c r="BEB118" s="287"/>
      <c r="BEC118" s="287"/>
      <c r="BED118" s="287"/>
      <c r="BEE118" s="287"/>
      <c r="BEF118" s="287"/>
      <c r="BEG118" s="287"/>
      <c r="BEH118" s="287"/>
      <c r="BEI118" s="287"/>
      <c r="BEJ118" s="287"/>
      <c r="BEK118" s="287"/>
      <c r="BEL118" s="287"/>
      <c r="BEM118" s="287"/>
      <c r="BEN118" s="287"/>
      <c r="BEO118" s="287"/>
      <c r="BEP118" s="287"/>
      <c r="BEQ118" s="287"/>
      <c r="BER118" s="287"/>
      <c r="BES118" s="287"/>
      <c r="BET118" s="287"/>
      <c r="BEU118" s="287"/>
      <c r="BEV118" s="287"/>
      <c r="BEW118" s="287"/>
      <c r="BEX118" s="287"/>
      <c r="BEY118" s="287"/>
      <c r="BEZ118" s="287"/>
      <c r="BFA118" s="287"/>
      <c r="BFB118" s="287"/>
      <c r="BFC118" s="287"/>
      <c r="BFD118" s="287"/>
      <c r="BFE118" s="287"/>
      <c r="BFF118" s="287"/>
      <c r="BFG118" s="287"/>
      <c r="BFH118" s="287"/>
      <c r="BFI118" s="287"/>
      <c r="BFJ118" s="287"/>
      <c r="BFK118" s="287"/>
      <c r="BFL118" s="287"/>
      <c r="BFM118" s="287"/>
      <c r="BFN118" s="287"/>
      <c r="BFO118" s="287"/>
      <c r="BFP118" s="287"/>
      <c r="BFQ118" s="287"/>
      <c r="BFR118" s="287"/>
      <c r="BFS118" s="287"/>
      <c r="BFT118" s="287"/>
      <c r="BFU118" s="287"/>
      <c r="BFV118" s="287"/>
      <c r="BFW118" s="287"/>
      <c r="BFX118" s="287"/>
      <c r="BFY118" s="287"/>
      <c r="BFZ118" s="287"/>
      <c r="BGA118" s="287"/>
      <c r="BGB118" s="287"/>
      <c r="BGC118" s="287"/>
      <c r="BGD118" s="287"/>
      <c r="BGE118" s="287"/>
      <c r="BGF118" s="287"/>
      <c r="BGG118" s="287"/>
      <c r="BGH118" s="287"/>
      <c r="BGI118" s="287"/>
      <c r="BGJ118" s="287"/>
      <c r="BGK118" s="287"/>
      <c r="BGL118" s="287"/>
      <c r="BGM118" s="287"/>
      <c r="BGN118" s="287"/>
      <c r="BGO118" s="287"/>
      <c r="BGP118" s="287"/>
      <c r="BGQ118" s="287"/>
      <c r="BGR118" s="287"/>
      <c r="BGS118" s="287"/>
      <c r="BGT118" s="287"/>
      <c r="BGU118" s="287"/>
      <c r="BGV118" s="287"/>
      <c r="BGW118" s="287"/>
      <c r="BGX118" s="287"/>
      <c r="BGY118" s="287"/>
      <c r="BGZ118" s="287"/>
      <c r="BHA118" s="287"/>
      <c r="BHB118" s="287"/>
      <c r="BHC118" s="287"/>
      <c r="BHD118" s="287"/>
      <c r="BHE118" s="287"/>
      <c r="BHF118" s="287"/>
      <c r="BHG118" s="287"/>
      <c r="BHH118" s="287"/>
      <c r="BHI118" s="287"/>
      <c r="BHJ118" s="287"/>
      <c r="BHK118" s="287"/>
      <c r="BHL118" s="287"/>
      <c r="BHM118" s="287"/>
      <c r="BHN118" s="287"/>
      <c r="BHO118" s="287"/>
      <c r="BHP118" s="287"/>
      <c r="BHQ118" s="287"/>
      <c r="BHR118" s="287"/>
      <c r="BHS118" s="287"/>
      <c r="BHT118" s="287"/>
      <c r="BHU118" s="287"/>
      <c r="BHV118" s="287"/>
      <c r="BHW118" s="287"/>
      <c r="BHX118" s="287"/>
      <c r="BHY118" s="287"/>
      <c r="BHZ118" s="287"/>
      <c r="BIA118" s="287"/>
      <c r="BIB118" s="287"/>
      <c r="BIC118" s="287"/>
      <c r="BID118" s="287"/>
      <c r="BIE118" s="287"/>
      <c r="BIF118" s="287"/>
      <c r="BIG118" s="287"/>
      <c r="BIH118" s="287"/>
      <c r="BII118" s="287"/>
      <c r="BIJ118" s="287"/>
      <c r="BIK118" s="287"/>
      <c r="BIL118" s="287"/>
      <c r="BIM118" s="287"/>
      <c r="BIN118" s="287"/>
      <c r="BIO118" s="287"/>
      <c r="BIP118" s="287"/>
      <c r="BIQ118" s="287"/>
      <c r="BIR118" s="287"/>
      <c r="BIS118" s="287"/>
      <c r="BIT118" s="287"/>
      <c r="BIU118" s="287"/>
      <c r="BIV118" s="287"/>
      <c r="BIW118" s="287"/>
      <c r="BIX118" s="287"/>
      <c r="BIY118" s="287"/>
      <c r="BIZ118" s="287"/>
      <c r="BJA118" s="287"/>
      <c r="BJB118" s="287"/>
      <c r="BJC118" s="287"/>
      <c r="BJD118" s="287"/>
      <c r="BJE118" s="287"/>
      <c r="BJF118" s="287"/>
      <c r="BJG118" s="287"/>
      <c r="BJH118" s="287"/>
      <c r="BJI118" s="287"/>
      <c r="BJJ118" s="287"/>
      <c r="BJK118" s="287"/>
      <c r="BJL118" s="287"/>
      <c r="BJM118" s="287"/>
      <c r="BJN118" s="287"/>
      <c r="BJO118" s="287"/>
      <c r="BJP118" s="287"/>
      <c r="BJQ118" s="287"/>
      <c r="BJR118" s="287"/>
      <c r="BJS118" s="287"/>
      <c r="BJT118" s="287"/>
      <c r="BJU118" s="287"/>
      <c r="BJV118" s="287"/>
      <c r="BJW118" s="287"/>
      <c r="BJX118" s="287"/>
      <c r="BJY118" s="287"/>
      <c r="BJZ118" s="287"/>
      <c r="BKA118" s="287"/>
      <c r="BKB118" s="287"/>
      <c r="BKC118" s="287"/>
      <c r="BKD118" s="287"/>
      <c r="BKE118" s="287"/>
      <c r="BKF118" s="287"/>
      <c r="BKG118" s="287"/>
      <c r="BKH118" s="287"/>
      <c r="BKI118" s="287"/>
      <c r="BKJ118" s="287"/>
      <c r="BKK118" s="287"/>
      <c r="BKL118" s="287"/>
      <c r="BKM118" s="287"/>
      <c r="BKN118" s="287"/>
      <c r="BKO118" s="287"/>
      <c r="BKP118" s="287"/>
      <c r="BKQ118" s="287"/>
      <c r="BKR118" s="287"/>
      <c r="BKS118" s="287"/>
      <c r="BKT118" s="287"/>
      <c r="BKU118" s="287"/>
      <c r="BKV118" s="287"/>
      <c r="BKW118" s="287"/>
      <c r="BKX118" s="287"/>
      <c r="BKY118" s="287"/>
      <c r="BKZ118" s="287"/>
      <c r="BLA118" s="287"/>
      <c r="BLB118" s="287"/>
      <c r="BLC118" s="287"/>
      <c r="BLD118" s="287"/>
      <c r="BLE118" s="287"/>
      <c r="BLF118" s="287"/>
      <c r="BLG118" s="287"/>
      <c r="BLH118" s="287"/>
      <c r="BLI118" s="287"/>
      <c r="BLJ118" s="287"/>
      <c r="BLK118" s="287"/>
      <c r="BLL118" s="287"/>
      <c r="BLM118" s="287"/>
      <c r="BLN118" s="287"/>
      <c r="BLO118" s="287"/>
      <c r="BLP118" s="287"/>
      <c r="BLQ118" s="287"/>
      <c r="BLR118" s="287"/>
      <c r="BLS118" s="287"/>
      <c r="BLT118" s="287"/>
      <c r="BLU118" s="287"/>
      <c r="BLV118" s="287"/>
      <c r="BLW118" s="287"/>
      <c r="BLX118" s="287"/>
      <c r="BLY118" s="287"/>
      <c r="BLZ118" s="287"/>
      <c r="BMA118" s="287"/>
      <c r="BMB118" s="287"/>
      <c r="BMC118" s="287"/>
      <c r="BMD118" s="287"/>
      <c r="BME118" s="287"/>
      <c r="BMF118" s="287"/>
      <c r="BMG118" s="287"/>
      <c r="BMH118" s="287"/>
      <c r="BMI118" s="287"/>
      <c r="BMJ118" s="287"/>
      <c r="BMK118" s="287"/>
      <c r="BML118" s="287"/>
      <c r="BMM118" s="287"/>
      <c r="BMN118" s="287"/>
      <c r="BMO118" s="287"/>
      <c r="BMP118" s="287"/>
      <c r="BMQ118" s="287"/>
      <c r="BMR118" s="287"/>
      <c r="BMS118" s="287"/>
      <c r="BMT118" s="287"/>
      <c r="BMU118" s="287"/>
      <c r="BMV118" s="287"/>
      <c r="BMW118" s="287"/>
      <c r="BMX118" s="287"/>
      <c r="BMY118" s="287"/>
      <c r="BMZ118" s="287"/>
      <c r="BNA118" s="287"/>
      <c r="BNB118" s="287"/>
      <c r="BNC118" s="287"/>
      <c r="BND118" s="287"/>
      <c r="BNE118" s="287"/>
      <c r="BNF118" s="287"/>
      <c r="BNG118" s="287"/>
      <c r="BNH118" s="287"/>
      <c r="BNI118" s="287"/>
      <c r="BNJ118" s="287"/>
      <c r="BNK118" s="287"/>
      <c r="BNL118" s="287"/>
    </row>
    <row r="119" spans="1:1728" s="166" customFormat="1" ht="15" customHeight="1" x14ac:dyDescent="0.25">
      <c r="A119" s="236">
        <v>120</v>
      </c>
      <c r="B119" s="219" t="s">
        <v>2247</v>
      </c>
      <c r="C119" s="219" t="s">
        <v>239</v>
      </c>
      <c r="D119" s="219" t="s">
        <v>2249</v>
      </c>
      <c r="E119" s="219" t="s">
        <v>460</v>
      </c>
      <c r="F119" s="219" t="s">
        <v>464</v>
      </c>
      <c r="G119" s="244">
        <v>0</v>
      </c>
      <c r="H119" s="245">
        <v>1900</v>
      </c>
      <c r="I119" s="222" t="s">
        <v>266</v>
      </c>
      <c r="J119" s="222">
        <v>2026</v>
      </c>
      <c r="K119" s="219" t="s">
        <v>2232</v>
      </c>
      <c r="L119" s="249" t="s">
        <v>2250</v>
      </c>
      <c r="M119" s="285" t="s">
        <v>460</v>
      </c>
      <c r="N119" s="285"/>
      <c r="O119" s="285"/>
      <c r="P119" s="285"/>
      <c r="Q119" s="285"/>
      <c r="R119" s="285"/>
      <c r="S119" s="285"/>
      <c r="T119" s="285"/>
      <c r="U119" s="285"/>
      <c r="V119" s="285"/>
      <c r="W119" s="285"/>
      <c r="X119" s="285"/>
      <c r="Y119" s="285"/>
      <c r="Z119" s="285"/>
      <c r="AA119" s="285"/>
      <c r="AB119" s="285"/>
      <c r="AC119" s="285"/>
      <c r="AD119" s="285"/>
      <c r="AE119" s="285"/>
      <c r="AF119" s="285"/>
      <c r="AG119" s="285"/>
      <c r="AH119" s="285"/>
      <c r="AI119" s="285"/>
      <c r="AJ119" s="285"/>
      <c r="AK119" s="285"/>
      <c r="AL119" s="285"/>
      <c r="AM119" s="285"/>
      <c r="AN119" s="285"/>
      <c r="AO119" s="285"/>
      <c r="AP119" s="285"/>
      <c r="AQ119" s="285"/>
      <c r="AR119" s="285"/>
      <c r="AS119" s="285"/>
      <c r="AT119" s="285"/>
      <c r="AU119" s="285"/>
      <c r="AV119" s="285"/>
      <c r="AW119" s="285"/>
      <c r="AX119" s="285"/>
      <c r="AY119" s="285"/>
      <c r="AZ119" s="285"/>
      <c r="BA119" s="285"/>
      <c r="BB119" s="285"/>
      <c r="BC119" s="285"/>
      <c r="BD119" s="285"/>
      <c r="BE119" s="285"/>
      <c r="BF119" s="285"/>
      <c r="BG119" s="285"/>
      <c r="BH119" s="285"/>
      <c r="BI119" s="285"/>
      <c r="BJ119" s="285"/>
      <c r="BK119" s="285"/>
      <c r="BL119" s="285"/>
      <c r="BM119" s="285"/>
      <c r="BN119" s="285"/>
      <c r="BO119" s="285"/>
      <c r="BP119" s="285"/>
      <c r="BQ119" s="285"/>
      <c r="BR119" s="285"/>
      <c r="BS119" s="285"/>
      <c r="BT119" s="285"/>
      <c r="BU119" s="285"/>
      <c r="BV119" s="285"/>
      <c r="BW119" s="285"/>
      <c r="BX119" s="285"/>
      <c r="BY119" s="285"/>
      <c r="BZ119" s="285"/>
      <c r="CA119" s="285"/>
      <c r="CB119" s="285"/>
      <c r="CC119" s="285"/>
      <c r="CD119" s="285"/>
      <c r="CE119" s="285"/>
      <c r="CF119" s="285"/>
      <c r="CG119" s="285"/>
      <c r="CH119" s="285"/>
      <c r="CI119" s="285"/>
      <c r="CJ119" s="285"/>
      <c r="CK119" s="285"/>
      <c r="CL119" s="285"/>
      <c r="CM119" s="285"/>
      <c r="CN119" s="285"/>
      <c r="CO119" s="286"/>
      <c r="CP119" s="287"/>
      <c r="CQ119" s="287"/>
      <c r="CR119" s="287"/>
      <c r="CS119" s="287"/>
      <c r="CT119" s="287"/>
      <c r="CU119" s="287"/>
      <c r="CV119" s="287"/>
      <c r="CW119" s="287"/>
      <c r="CX119" s="287"/>
      <c r="CY119" s="287"/>
      <c r="CZ119" s="287"/>
      <c r="DA119" s="287"/>
      <c r="DB119" s="287"/>
      <c r="DC119" s="287"/>
      <c r="DD119" s="287"/>
      <c r="DE119" s="287"/>
      <c r="DF119" s="287"/>
      <c r="DG119" s="287"/>
      <c r="DH119" s="287"/>
      <c r="DI119" s="287"/>
      <c r="DJ119" s="287"/>
      <c r="DK119" s="287"/>
      <c r="DL119" s="287"/>
      <c r="DM119" s="287"/>
      <c r="DN119" s="287"/>
      <c r="DO119" s="287"/>
      <c r="DP119" s="287"/>
      <c r="DQ119" s="287"/>
      <c r="DR119" s="287"/>
      <c r="DS119" s="287"/>
      <c r="DT119" s="287"/>
      <c r="DU119" s="287"/>
      <c r="DV119" s="287"/>
      <c r="DW119" s="287"/>
      <c r="DX119" s="287"/>
      <c r="DY119" s="287"/>
      <c r="DZ119" s="287"/>
      <c r="EA119" s="287"/>
      <c r="EB119" s="287"/>
      <c r="EC119" s="287"/>
      <c r="ED119" s="287"/>
      <c r="EE119" s="287"/>
      <c r="EF119" s="287"/>
      <c r="EG119" s="287"/>
      <c r="EH119" s="287"/>
      <c r="EI119" s="287"/>
      <c r="EJ119" s="287"/>
      <c r="EK119" s="287"/>
      <c r="EL119" s="287"/>
      <c r="EM119" s="287"/>
      <c r="EN119" s="287"/>
      <c r="EO119" s="287"/>
      <c r="EP119" s="287"/>
      <c r="EQ119" s="287"/>
      <c r="ER119" s="287"/>
      <c r="ES119" s="287"/>
      <c r="ET119" s="287"/>
      <c r="EU119" s="287"/>
      <c r="EV119" s="287"/>
      <c r="EW119" s="287"/>
      <c r="EX119" s="287"/>
      <c r="EY119" s="287"/>
      <c r="EZ119" s="287"/>
      <c r="FA119" s="287"/>
      <c r="FB119" s="287"/>
      <c r="FC119" s="287"/>
      <c r="FD119" s="287"/>
      <c r="FE119" s="287"/>
      <c r="FF119" s="287"/>
      <c r="FG119" s="287"/>
      <c r="FH119" s="287"/>
      <c r="FI119" s="287"/>
      <c r="FJ119" s="287"/>
      <c r="FK119" s="287"/>
      <c r="FL119" s="287"/>
      <c r="FM119" s="287"/>
      <c r="FN119" s="287"/>
      <c r="FO119" s="287"/>
      <c r="FP119" s="287"/>
      <c r="FQ119" s="287"/>
      <c r="FR119" s="287"/>
      <c r="FS119" s="287"/>
      <c r="FT119" s="287"/>
      <c r="FU119" s="287"/>
      <c r="FV119" s="287"/>
      <c r="FW119" s="287"/>
      <c r="FX119" s="287"/>
      <c r="FY119" s="287"/>
      <c r="FZ119" s="287"/>
      <c r="GA119" s="287"/>
      <c r="GB119" s="287"/>
      <c r="GC119" s="287"/>
      <c r="GD119" s="287"/>
      <c r="GE119" s="287"/>
      <c r="GF119" s="287"/>
      <c r="GG119" s="287"/>
      <c r="GH119" s="287"/>
      <c r="GI119" s="287"/>
      <c r="GJ119" s="287"/>
      <c r="GK119" s="287"/>
      <c r="GL119" s="287"/>
      <c r="GM119" s="287"/>
      <c r="GN119" s="287"/>
      <c r="GO119" s="287"/>
      <c r="GP119" s="287"/>
      <c r="GQ119" s="287"/>
      <c r="GR119" s="287"/>
      <c r="GS119" s="287"/>
      <c r="GT119" s="287"/>
      <c r="GU119" s="287"/>
      <c r="GV119" s="287"/>
      <c r="GW119" s="287"/>
      <c r="GX119" s="287"/>
      <c r="GY119" s="287"/>
      <c r="GZ119" s="287"/>
      <c r="HA119" s="287"/>
      <c r="HB119" s="287"/>
      <c r="HC119" s="287"/>
      <c r="HD119" s="287"/>
      <c r="HE119" s="287"/>
      <c r="HF119" s="287"/>
      <c r="HG119" s="287"/>
      <c r="HH119" s="287"/>
      <c r="HI119" s="287"/>
      <c r="HJ119" s="287"/>
      <c r="HK119" s="287"/>
      <c r="HL119" s="287"/>
      <c r="HM119" s="287"/>
      <c r="HN119" s="287"/>
      <c r="HO119" s="287"/>
      <c r="HP119" s="287"/>
      <c r="HQ119" s="287"/>
      <c r="HR119" s="287"/>
      <c r="HS119" s="287"/>
      <c r="HT119" s="287"/>
      <c r="HU119" s="287"/>
      <c r="HV119" s="287"/>
      <c r="HW119" s="287"/>
      <c r="HX119" s="287"/>
      <c r="HY119" s="287"/>
      <c r="HZ119" s="287"/>
      <c r="IA119" s="287"/>
      <c r="IB119" s="287"/>
      <c r="IC119" s="287"/>
      <c r="ID119" s="287"/>
      <c r="IE119" s="287"/>
      <c r="IF119" s="287"/>
      <c r="IG119" s="287"/>
      <c r="IH119" s="287"/>
      <c r="II119" s="287"/>
      <c r="IJ119" s="287"/>
      <c r="IK119" s="287"/>
      <c r="IL119" s="287"/>
      <c r="IM119" s="287"/>
      <c r="IN119" s="287"/>
      <c r="IO119" s="287"/>
      <c r="IP119" s="287"/>
      <c r="IQ119" s="287"/>
      <c r="IR119" s="287"/>
      <c r="IS119" s="287"/>
      <c r="IT119" s="287"/>
      <c r="IU119" s="287"/>
      <c r="IV119" s="287"/>
      <c r="IW119" s="287"/>
      <c r="IX119" s="287"/>
      <c r="IY119" s="287"/>
      <c r="IZ119" s="287"/>
      <c r="JA119" s="287"/>
      <c r="JB119" s="287"/>
      <c r="JC119" s="287"/>
      <c r="JD119" s="287"/>
      <c r="JE119" s="287"/>
      <c r="JF119" s="287"/>
      <c r="JG119" s="287"/>
      <c r="JH119" s="287"/>
      <c r="JI119" s="287"/>
      <c r="JJ119" s="287"/>
      <c r="JK119" s="287"/>
      <c r="JL119" s="287"/>
      <c r="JM119" s="287"/>
      <c r="JN119" s="287"/>
      <c r="JO119" s="287"/>
      <c r="JP119" s="287"/>
      <c r="JQ119" s="287"/>
      <c r="JR119" s="287"/>
      <c r="JS119" s="287"/>
      <c r="JT119" s="287"/>
      <c r="JU119" s="287"/>
      <c r="JV119" s="287"/>
      <c r="JW119" s="287"/>
      <c r="JX119" s="287"/>
      <c r="JY119" s="287"/>
      <c r="JZ119" s="287"/>
      <c r="KA119" s="287"/>
      <c r="KB119" s="287"/>
      <c r="KC119" s="287"/>
      <c r="KD119" s="287"/>
      <c r="KE119" s="287"/>
      <c r="KF119" s="287"/>
      <c r="KG119" s="287"/>
      <c r="KH119" s="287"/>
      <c r="KI119" s="287"/>
      <c r="KJ119" s="287"/>
      <c r="KK119" s="287"/>
      <c r="KL119" s="287"/>
      <c r="KM119" s="287"/>
      <c r="KN119" s="287"/>
      <c r="KO119" s="287"/>
      <c r="KP119" s="287"/>
      <c r="KQ119" s="287"/>
      <c r="KR119" s="287"/>
      <c r="KS119" s="287"/>
      <c r="KT119" s="287"/>
      <c r="KU119" s="287"/>
      <c r="KV119" s="287"/>
      <c r="KW119" s="287"/>
      <c r="KX119" s="287"/>
      <c r="KY119" s="287"/>
      <c r="KZ119" s="287"/>
      <c r="LA119" s="287"/>
      <c r="LB119" s="287"/>
      <c r="LC119" s="287"/>
      <c r="LD119" s="287"/>
      <c r="LE119" s="287"/>
      <c r="LF119" s="287"/>
      <c r="LG119" s="287"/>
      <c r="LH119" s="287"/>
      <c r="LI119" s="287"/>
      <c r="LJ119" s="287"/>
      <c r="LK119" s="287"/>
      <c r="LL119" s="287"/>
      <c r="LM119" s="287"/>
      <c r="LN119" s="287"/>
      <c r="LO119" s="287"/>
      <c r="LP119" s="287"/>
      <c r="LQ119" s="287"/>
      <c r="LR119" s="287"/>
      <c r="LS119" s="287"/>
      <c r="LT119" s="287"/>
      <c r="LU119" s="287"/>
      <c r="LV119" s="287"/>
      <c r="LW119" s="287"/>
      <c r="LX119" s="287"/>
      <c r="LY119" s="287"/>
      <c r="LZ119" s="287"/>
      <c r="MA119" s="287"/>
      <c r="MB119" s="287"/>
      <c r="MC119" s="287"/>
      <c r="MD119" s="287"/>
      <c r="ME119" s="287"/>
      <c r="MF119" s="287"/>
      <c r="MG119" s="287"/>
      <c r="MH119" s="287"/>
      <c r="MI119" s="287"/>
      <c r="MJ119" s="287"/>
      <c r="MK119" s="287"/>
      <c r="ML119" s="287"/>
      <c r="MM119" s="287"/>
      <c r="MN119" s="287"/>
      <c r="MO119" s="287"/>
      <c r="MP119" s="287"/>
      <c r="MQ119" s="287"/>
      <c r="MR119" s="287"/>
      <c r="MS119" s="287"/>
      <c r="MT119" s="287"/>
      <c r="MU119" s="287"/>
      <c r="MV119" s="287"/>
      <c r="MW119" s="287"/>
      <c r="MX119" s="287"/>
      <c r="MY119" s="287"/>
      <c r="MZ119" s="287"/>
      <c r="NA119" s="287"/>
      <c r="NB119" s="287"/>
      <c r="NC119" s="287"/>
      <c r="ND119" s="287"/>
      <c r="NE119" s="287"/>
      <c r="NF119" s="287"/>
      <c r="NG119" s="287"/>
      <c r="NH119" s="287"/>
      <c r="NI119" s="287"/>
      <c r="NJ119" s="287"/>
      <c r="NK119" s="287"/>
      <c r="NL119" s="287"/>
      <c r="NM119" s="287"/>
      <c r="NN119" s="287"/>
      <c r="NO119" s="287"/>
      <c r="NP119" s="287"/>
      <c r="NQ119" s="287"/>
      <c r="NR119" s="287"/>
      <c r="NS119" s="287"/>
      <c r="NT119" s="287"/>
      <c r="NU119" s="287"/>
      <c r="NV119" s="287"/>
      <c r="NW119" s="287"/>
      <c r="NX119" s="287"/>
      <c r="NY119" s="287"/>
      <c r="NZ119" s="287"/>
      <c r="OA119" s="287"/>
      <c r="OB119" s="287"/>
      <c r="OC119" s="287"/>
      <c r="OD119" s="287"/>
      <c r="OE119" s="287"/>
      <c r="OF119" s="287"/>
      <c r="OG119" s="287"/>
      <c r="OH119" s="287"/>
      <c r="OI119" s="287"/>
      <c r="OJ119" s="287"/>
      <c r="OK119" s="287"/>
      <c r="OL119" s="287"/>
      <c r="OM119" s="287"/>
      <c r="ON119" s="287"/>
      <c r="OO119" s="287"/>
      <c r="OP119" s="287"/>
      <c r="OQ119" s="287"/>
      <c r="OR119" s="287"/>
      <c r="OS119" s="287"/>
      <c r="OT119" s="287"/>
      <c r="OU119" s="287"/>
      <c r="OV119" s="287"/>
      <c r="OW119" s="287"/>
      <c r="OX119" s="287"/>
      <c r="OY119" s="287"/>
      <c r="OZ119" s="287"/>
      <c r="PA119" s="287"/>
      <c r="PB119" s="287"/>
      <c r="PC119" s="287"/>
      <c r="PD119" s="287"/>
      <c r="PE119" s="287"/>
      <c r="PF119" s="287"/>
      <c r="PG119" s="287"/>
      <c r="PH119" s="287"/>
      <c r="PI119" s="287"/>
      <c r="PJ119" s="287"/>
      <c r="PK119" s="287"/>
      <c r="PL119" s="287"/>
      <c r="PM119" s="287"/>
      <c r="PN119" s="287"/>
      <c r="PO119" s="287"/>
      <c r="PP119" s="287"/>
      <c r="PQ119" s="287"/>
      <c r="PR119" s="287"/>
      <c r="PS119" s="287"/>
      <c r="PT119" s="287"/>
      <c r="PU119" s="287"/>
      <c r="PV119" s="287"/>
      <c r="PW119" s="287"/>
      <c r="PX119" s="287"/>
      <c r="PY119" s="287"/>
      <c r="PZ119" s="287"/>
      <c r="QA119" s="287"/>
      <c r="QB119" s="287"/>
      <c r="QC119" s="287"/>
      <c r="QD119" s="287"/>
      <c r="QE119" s="287"/>
      <c r="QF119" s="287"/>
      <c r="QG119" s="287"/>
      <c r="QH119" s="287"/>
      <c r="QI119" s="287"/>
      <c r="QJ119" s="287"/>
      <c r="QK119" s="287"/>
      <c r="QL119" s="287"/>
      <c r="QM119" s="287"/>
      <c r="QN119" s="287"/>
      <c r="QO119" s="287"/>
      <c r="QP119" s="287"/>
      <c r="QQ119" s="287"/>
      <c r="QR119" s="287"/>
      <c r="QS119" s="287"/>
      <c r="QT119" s="287"/>
      <c r="QU119" s="287"/>
      <c r="QV119" s="287"/>
      <c r="QW119" s="287"/>
      <c r="QX119" s="287"/>
      <c r="QY119" s="287"/>
      <c r="QZ119" s="287"/>
      <c r="RA119" s="287"/>
      <c r="RB119" s="287"/>
      <c r="RC119" s="287"/>
      <c r="RD119" s="287"/>
      <c r="RE119" s="287"/>
      <c r="RF119" s="287"/>
      <c r="RG119" s="287"/>
      <c r="RH119" s="287"/>
      <c r="RI119" s="287"/>
      <c r="RJ119" s="287"/>
      <c r="RK119" s="287"/>
      <c r="RL119" s="287"/>
      <c r="RM119" s="287"/>
      <c r="RN119" s="287"/>
      <c r="RO119" s="287"/>
      <c r="RP119" s="287"/>
      <c r="RQ119" s="287"/>
      <c r="RR119" s="287"/>
      <c r="RS119" s="287"/>
      <c r="RT119" s="287"/>
      <c r="RU119" s="287"/>
      <c r="RV119" s="287"/>
      <c r="RW119" s="287"/>
      <c r="RX119" s="287"/>
      <c r="RY119" s="287"/>
      <c r="RZ119" s="287"/>
      <c r="SA119" s="287"/>
      <c r="SB119" s="287"/>
      <c r="SC119" s="287"/>
      <c r="SD119" s="287"/>
      <c r="SE119" s="287"/>
      <c r="SF119" s="287"/>
      <c r="SG119" s="287"/>
      <c r="SH119" s="287"/>
      <c r="SI119" s="287"/>
      <c r="SJ119" s="287"/>
      <c r="SK119" s="287"/>
      <c r="SL119" s="287"/>
      <c r="SM119" s="287"/>
      <c r="SN119" s="287"/>
      <c r="SO119" s="287"/>
      <c r="SP119" s="287"/>
      <c r="SQ119" s="287"/>
      <c r="SR119" s="287"/>
      <c r="SS119" s="287"/>
      <c r="ST119" s="287"/>
      <c r="SU119" s="287"/>
      <c r="SV119" s="287"/>
      <c r="SW119" s="287"/>
      <c r="SX119" s="287"/>
      <c r="SY119" s="287"/>
      <c r="SZ119" s="287"/>
      <c r="TA119" s="287"/>
      <c r="TB119" s="287"/>
      <c r="TC119" s="287"/>
      <c r="TD119" s="287"/>
      <c r="TE119" s="287"/>
      <c r="TF119" s="287"/>
      <c r="TG119" s="287"/>
      <c r="TH119" s="287"/>
      <c r="TI119" s="287"/>
      <c r="TJ119" s="287"/>
      <c r="TK119" s="287"/>
      <c r="TL119" s="287"/>
      <c r="TM119" s="287"/>
      <c r="TN119" s="287"/>
      <c r="TO119" s="287"/>
      <c r="TP119" s="287"/>
      <c r="TQ119" s="287"/>
      <c r="TR119" s="287"/>
      <c r="TS119" s="287"/>
      <c r="TT119" s="287"/>
      <c r="TU119" s="287"/>
      <c r="TV119" s="287"/>
      <c r="TW119" s="287"/>
      <c r="TX119" s="287"/>
      <c r="TY119" s="287"/>
      <c r="TZ119" s="287"/>
      <c r="UA119" s="287"/>
      <c r="UB119" s="287"/>
      <c r="UC119" s="287"/>
      <c r="UD119" s="287"/>
      <c r="UE119" s="287"/>
      <c r="UF119" s="287"/>
      <c r="UG119" s="287"/>
      <c r="UH119" s="287"/>
      <c r="UI119" s="287"/>
      <c r="UJ119" s="287"/>
      <c r="UK119" s="287"/>
      <c r="UL119" s="287"/>
      <c r="UM119" s="287"/>
      <c r="UN119" s="287"/>
      <c r="UO119" s="287"/>
      <c r="UP119" s="287"/>
      <c r="UQ119" s="287"/>
      <c r="UR119" s="287"/>
      <c r="US119" s="287"/>
      <c r="UT119" s="287"/>
      <c r="UU119" s="287"/>
      <c r="UV119" s="287"/>
      <c r="UW119" s="287"/>
      <c r="UX119" s="287"/>
      <c r="UY119" s="287"/>
      <c r="UZ119" s="287"/>
      <c r="VA119" s="287"/>
      <c r="VB119" s="287"/>
      <c r="VC119" s="287"/>
      <c r="VD119" s="287"/>
      <c r="VE119" s="287"/>
      <c r="VF119" s="287"/>
      <c r="VG119" s="287"/>
      <c r="VH119" s="287"/>
      <c r="VI119" s="287"/>
      <c r="VJ119" s="287"/>
      <c r="VK119" s="287"/>
      <c r="VL119" s="287"/>
      <c r="VM119" s="287"/>
      <c r="VN119" s="287"/>
      <c r="VO119" s="287"/>
      <c r="VP119" s="287"/>
      <c r="VQ119" s="287"/>
      <c r="VR119" s="287"/>
      <c r="VS119" s="287"/>
      <c r="VT119" s="287"/>
      <c r="VU119" s="287"/>
      <c r="VV119" s="287"/>
      <c r="VW119" s="287"/>
      <c r="VX119" s="287"/>
      <c r="VY119" s="287"/>
      <c r="VZ119" s="287"/>
      <c r="WA119" s="287"/>
      <c r="WB119" s="287"/>
      <c r="WC119" s="287"/>
      <c r="WD119" s="287"/>
      <c r="WE119" s="287"/>
      <c r="WF119" s="287"/>
      <c r="WG119" s="287"/>
      <c r="WH119" s="287"/>
      <c r="WI119" s="287"/>
      <c r="WJ119" s="287"/>
      <c r="WK119" s="287"/>
      <c r="WL119" s="287"/>
      <c r="WM119" s="287"/>
      <c r="WN119" s="287"/>
      <c r="WO119" s="287"/>
      <c r="WP119" s="287"/>
      <c r="WQ119" s="287"/>
      <c r="WR119" s="287"/>
      <c r="WS119" s="287"/>
      <c r="WT119" s="287"/>
      <c r="WU119" s="287"/>
      <c r="WV119" s="287"/>
      <c r="WW119" s="287"/>
      <c r="WX119" s="287"/>
      <c r="WY119" s="287"/>
      <c r="WZ119" s="287"/>
      <c r="XA119" s="287"/>
      <c r="XB119" s="287"/>
      <c r="XC119" s="287"/>
      <c r="XD119" s="287"/>
      <c r="XE119" s="287"/>
      <c r="XF119" s="287"/>
      <c r="XG119" s="287"/>
      <c r="XH119" s="287"/>
      <c r="XI119" s="287"/>
      <c r="XJ119" s="287"/>
      <c r="XK119" s="287"/>
      <c r="XL119" s="287"/>
      <c r="XM119" s="287"/>
      <c r="XN119" s="287"/>
      <c r="XO119" s="287"/>
      <c r="XP119" s="287"/>
      <c r="XQ119" s="287"/>
      <c r="XR119" s="287"/>
      <c r="XS119" s="287"/>
      <c r="XT119" s="287"/>
      <c r="XU119" s="287"/>
      <c r="XV119" s="287"/>
      <c r="XW119" s="287"/>
      <c r="XX119" s="287"/>
      <c r="XY119" s="287"/>
      <c r="XZ119" s="287"/>
      <c r="YA119" s="287"/>
      <c r="YB119" s="287"/>
      <c r="YC119" s="287"/>
      <c r="YD119" s="287"/>
      <c r="YE119" s="287"/>
      <c r="YF119" s="287"/>
      <c r="YG119" s="287"/>
      <c r="YH119" s="287"/>
      <c r="YI119" s="287"/>
      <c r="YJ119" s="287"/>
      <c r="YK119" s="287"/>
      <c r="YL119" s="287"/>
      <c r="YM119" s="287"/>
      <c r="YN119" s="287"/>
      <c r="YO119" s="287"/>
      <c r="YP119" s="287"/>
      <c r="YQ119" s="287"/>
      <c r="YR119" s="287"/>
      <c r="YS119" s="287"/>
      <c r="YT119" s="287"/>
      <c r="YU119" s="287"/>
      <c r="YV119" s="287"/>
      <c r="YW119" s="287"/>
      <c r="YX119" s="287"/>
      <c r="YY119" s="287"/>
      <c r="YZ119" s="287"/>
      <c r="ZA119" s="287"/>
      <c r="ZB119" s="287"/>
      <c r="ZC119" s="287"/>
      <c r="ZD119" s="287"/>
      <c r="ZE119" s="287"/>
      <c r="ZF119" s="287"/>
      <c r="ZG119" s="287"/>
      <c r="ZH119" s="287"/>
      <c r="ZI119" s="287"/>
      <c r="ZJ119" s="287"/>
      <c r="ZK119" s="287"/>
      <c r="ZL119" s="287"/>
      <c r="ZM119" s="287"/>
      <c r="ZN119" s="287"/>
      <c r="ZO119" s="287"/>
      <c r="ZP119" s="287"/>
      <c r="ZQ119" s="287"/>
      <c r="ZR119" s="287"/>
      <c r="ZS119" s="287"/>
      <c r="ZT119" s="287"/>
      <c r="ZU119" s="287"/>
      <c r="ZV119" s="287"/>
      <c r="ZW119" s="287"/>
      <c r="ZX119" s="287"/>
      <c r="ZY119" s="287"/>
      <c r="ZZ119" s="287"/>
      <c r="AAA119" s="287"/>
      <c r="AAB119" s="287"/>
      <c r="AAC119" s="287"/>
      <c r="AAD119" s="287"/>
      <c r="AAE119" s="287"/>
      <c r="AAF119" s="287"/>
      <c r="AAG119" s="287"/>
      <c r="AAH119" s="287"/>
      <c r="AAI119" s="287"/>
      <c r="AAJ119" s="287"/>
      <c r="AAK119" s="287"/>
      <c r="AAL119" s="287"/>
      <c r="AAM119" s="287"/>
      <c r="AAN119" s="287"/>
      <c r="AAO119" s="287"/>
      <c r="AAP119" s="287"/>
      <c r="AAQ119" s="287"/>
      <c r="AAR119" s="287"/>
      <c r="AAS119" s="287"/>
      <c r="AAT119" s="287"/>
      <c r="AAU119" s="287"/>
      <c r="AAV119" s="287"/>
      <c r="AAW119" s="287"/>
      <c r="AAX119" s="287"/>
      <c r="AAY119" s="287"/>
      <c r="AAZ119" s="287"/>
      <c r="ABA119" s="287"/>
      <c r="ABB119" s="287"/>
      <c r="ABC119" s="287"/>
      <c r="ABD119" s="287"/>
      <c r="ABE119" s="287"/>
      <c r="ABF119" s="287"/>
      <c r="ABG119" s="287"/>
      <c r="ABH119" s="287"/>
      <c r="ABI119" s="287"/>
      <c r="ABJ119" s="287"/>
      <c r="ABK119" s="287"/>
      <c r="ABL119" s="287"/>
      <c r="ABM119" s="287"/>
      <c r="ABN119" s="287"/>
      <c r="ABO119" s="287"/>
      <c r="ABP119" s="287"/>
      <c r="ABQ119" s="287"/>
      <c r="ABR119" s="287"/>
      <c r="ABS119" s="287"/>
      <c r="ABT119" s="287"/>
      <c r="ABU119" s="287"/>
      <c r="ABV119" s="287"/>
      <c r="ABW119" s="287"/>
      <c r="ABX119" s="287"/>
      <c r="ABY119" s="287"/>
      <c r="ABZ119" s="287"/>
      <c r="ACA119" s="287"/>
      <c r="ACB119" s="287"/>
      <c r="ACC119" s="287"/>
      <c r="ACD119" s="287"/>
      <c r="ACE119" s="287"/>
      <c r="ACF119" s="287"/>
      <c r="ACG119" s="287"/>
      <c r="ACH119" s="287"/>
      <c r="ACI119" s="287"/>
      <c r="ACJ119" s="287"/>
      <c r="ACK119" s="287"/>
      <c r="ACL119" s="287"/>
      <c r="ACM119" s="287"/>
      <c r="ACN119" s="287"/>
      <c r="ACO119" s="287"/>
      <c r="ACP119" s="287"/>
      <c r="ACQ119" s="287"/>
      <c r="ACR119" s="287"/>
      <c r="ACS119" s="287"/>
      <c r="ACT119" s="287"/>
      <c r="ACU119" s="287"/>
      <c r="ACV119" s="287"/>
      <c r="ACW119" s="287"/>
      <c r="ACX119" s="287"/>
      <c r="ACY119" s="287"/>
      <c r="ACZ119" s="287"/>
      <c r="ADA119" s="287"/>
      <c r="ADB119" s="287"/>
      <c r="ADC119" s="287"/>
      <c r="ADD119" s="287"/>
      <c r="ADE119" s="287"/>
      <c r="ADF119" s="287"/>
      <c r="ADG119" s="287"/>
      <c r="ADH119" s="287"/>
      <c r="ADI119" s="287"/>
      <c r="ADJ119" s="287"/>
      <c r="ADK119" s="287"/>
      <c r="ADL119" s="287"/>
      <c r="ADM119" s="287"/>
      <c r="ADN119" s="287"/>
      <c r="ADO119" s="287"/>
      <c r="ADP119" s="287"/>
      <c r="ADQ119" s="287"/>
      <c r="ADR119" s="287"/>
      <c r="ADS119" s="287"/>
      <c r="ADT119" s="287"/>
      <c r="ADU119" s="287"/>
      <c r="ADV119" s="287"/>
      <c r="ADW119" s="287"/>
      <c r="ADX119" s="287"/>
      <c r="ADY119" s="287"/>
      <c r="ADZ119" s="287"/>
      <c r="AEA119" s="287"/>
      <c r="AEB119" s="287"/>
      <c r="AEC119" s="287"/>
      <c r="AED119" s="287"/>
      <c r="AEE119" s="287"/>
      <c r="AEF119" s="287"/>
      <c r="AEG119" s="287"/>
      <c r="AEH119" s="287"/>
      <c r="AEI119" s="287"/>
      <c r="AEJ119" s="287"/>
      <c r="AEK119" s="287"/>
      <c r="AEL119" s="287"/>
      <c r="AEM119" s="287"/>
      <c r="AEN119" s="287"/>
      <c r="AEO119" s="287"/>
      <c r="AEP119" s="287"/>
      <c r="AEQ119" s="287"/>
      <c r="AER119" s="287"/>
      <c r="AES119" s="287"/>
      <c r="AET119" s="287"/>
      <c r="AEU119" s="287"/>
      <c r="AEV119" s="287"/>
      <c r="AEW119" s="287"/>
      <c r="AEX119" s="287"/>
      <c r="AEY119" s="287"/>
      <c r="AEZ119" s="287"/>
      <c r="AFA119" s="287"/>
      <c r="AFB119" s="287"/>
      <c r="AFC119" s="287"/>
      <c r="AFD119" s="287"/>
      <c r="AFE119" s="287"/>
      <c r="AFF119" s="287"/>
      <c r="AFG119" s="287"/>
      <c r="AFH119" s="287"/>
      <c r="AFI119" s="287"/>
      <c r="AFJ119" s="287"/>
      <c r="AFK119" s="287"/>
      <c r="AFL119" s="287"/>
      <c r="AFM119" s="287"/>
      <c r="AFN119" s="287"/>
      <c r="AFO119" s="287"/>
      <c r="AFP119" s="287"/>
      <c r="AFQ119" s="287"/>
      <c r="AFR119" s="287"/>
      <c r="AFS119" s="287"/>
      <c r="AFT119" s="287"/>
      <c r="AFU119" s="287"/>
      <c r="AFV119" s="287"/>
      <c r="AFW119" s="287"/>
      <c r="AFX119" s="287"/>
      <c r="AFY119" s="287"/>
      <c r="AFZ119" s="287"/>
      <c r="AGA119" s="287"/>
      <c r="AGB119" s="287"/>
      <c r="AGC119" s="287"/>
      <c r="AGD119" s="287"/>
      <c r="AGE119" s="287"/>
      <c r="AGF119" s="287"/>
      <c r="AGG119" s="287"/>
      <c r="AGH119" s="287"/>
      <c r="AGI119" s="287"/>
      <c r="AGJ119" s="287"/>
      <c r="AGK119" s="287"/>
      <c r="AGL119" s="287"/>
      <c r="AGM119" s="287"/>
      <c r="AGN119" s="287"/>
      <c r="AGO119" s="287"/>
      <c r="AGP119" s="287"/>
      <c r="AGQ119" s="287"/>
      <c r="AGR119" s="287"/>
      <c r="AGS119" s="287"/>
      <c r="AGT119" s="287"/>
      <c r="AGU119" s="287"/>
      <c r="AGV119" s="287"/>
      <c r="AGW119" s="287"/>
      <c r="AGX119" s="287"/>
      <c r="AGY119" s="287"/>
      <c r="AGZ119" s="287"/>
      <c r="AHA119" s="287"/>
      <c r="AHB119" s="287"/>
      <c r="AHC119" s="287"/>
      <c r="AHD119" s="287"/>
      <c r="AHE119" s="287"/>
      <c r="AHF119" s="287"/>
      <c r="AHG119" s="287"/>
      <c r="AHH119" s="287"/>
      <c r="AHI119" s="287"/>
      <c r="AHJ119" s="287"/>
      <c r="AHK119" s="287"/>
      <c r="AHL119" s="287"/>
      <c r="AHM119" s="287"/>
      <c r="AHN119" s="287"/>
      <c r="AHO119" s="287"/>
      <c r="AHP119" s="287"/>
      <c r="AHQ119" s="287"/>
      <c r="AHR119" s="287"/>
      <c r="AHS119" s="287"/>
      <c r="AHT119" s="287"/>
      <c r="AHU119" s="287"/>
      <c r="AHV119" s="287"/>
      <c r="AHW119" s="287"/>
      <c r="AHX119" s="287"/>
      <c r="AHY119" s="287"/>
      <c r="AHZ119" s="287"/>
      <c r="AIA119" s="287"/>
      <c r="AIB119" s="287"/>
      <c r="AIC119" s="287"/>
      <c r="AID119" s="287"/>
      <c r="AIE119" s="287"/>
      <c r="AIF119" s="287"/>
      <c r="AIG119" s="287"/>
      <c r="AIH119" s="287"/>
      <c r="AII119" s="287"/>
      <c r="AIJ119" s="287"/>
      <c r="AIK119" s="287"/>
      <c r="AIL119" s="287"/>
      <c r="AIM119" s="287"/>
      <c r="AIN119" s="287"/>
      <c r="AIO119" s="287"/>
      <c r="AIP119" s="287"/>
      <c r="AIQ119" s="287"/>
      <c r="AIR119" s="287"/>
      <c r="AIS119" s="287"/>
      <c r="AIT119" s="287"/>
      <c r="AIU119" s="287"/>
      <c r="AIV119" s="287"/>
      <c r="AIW119" s="287"/>
      <c r="AIX119" s="287"/>
      <c r="AIY119" s="287"/>
      <c r="AIZ119" s="287"/>
      <c r="AJA119" s="287"/>
      <c r="AJB119" s="287"/>
      <c r="AJC119" s="287"/>
      <c r="AJD119" s="287"/>
      <c r="AJE119" s="287"/>
      <c r="AJF119" s="287"/>
      <c r="AJG119" s="287"/>
      <c r="AJH119" s="287"/>
      <c r="AJI119" s="287"/>
      <c r="AJJ119" s="287"/>
      <c r="AJK119" s="287"/>
      <c r="AJL119" s="287"/>
      <c r="AJM119" s="287"/>
      <c r="AJN119" s="287"/>
      <c r="AJO119" s="287"/>
      <c r="AJP119" s="287"/>
      <c r="AJQ119" s="287"/>
      <c r="AJR119" s="287"/>
      <c r="AJS119" s="287"/>
      <c r="AJT119" s="287"/>
      <c r="AJU119" s="287"/>
      <c r="AJV119" s="287"/>
      <c r="AJW119" s="287"/>
      <c r="AJX119" s="287"/>
      <c r="AJY119" s="287"/>
      <c r="AJZ119" s="287"/>
      <c r="AKA119" s="287"/>
      <c r="AKB119" s="287"/>
      <c r="AKC119" s="287"/>
      <c r="AKD119" s="287"/>
      <c r="AKE119" s="287"/>
      <c r="AKF119" s="287"/>
      <c r="AKG119" s="287"/>
      <c r="AKH119" s="287"/>
      <c r="AKI119" s="287"/>
      <c r="AKJ119" s="287"/>
      <c r="AKK119" s="287"/>
      <c r="AKL119" s="287"/>
      <c r="AKM119" s="287"/>
      <c r="AKN119" s="287"/>
      <c r="AKO119" s="287"/>
      <c r="AKP119" s="287"/>
      <c r="AKQ119" s="287"/>
      <c r="AKR119" s="287"/>
      <c r="AKS119" s="287"/>
      <c r="AKT119" s="287"/>
      <c r="AKU119" s="287"/>
      <c r="AKV119" s="287"/>
      <c r="AKW119" s="287"/>
      <c r="AKX119" s="287"/>
      <c r="AKY119" s="287"/>
      <c r="AKZ119" s="287"/>
      <c r="ALA119" s="287"/>
      <c r="ALB119" s="287"/>
      <c r="ALC119" s="287"/>
      <c r="ALD119" s="287"/>
      <c r="ALE119" s="287"/>
      <c r="ALF119" s="287"/>
      <c r="ALG119" s="287"/>
      <c r="ALH119" s="287"/>
      <c r="ALI119" s="287"/>
      <c r="ALJ119" s="287"/>
      <c r="ALK119" s="287"/>
      <c r="ALL119" s="287"/>
      <c r="ALM119" s="287"/>
      <c r="ALN119" s="287"/>
      <c r="ALO119" s="287"/>
      <c r="ALP119" s="287"/>
      <c r="ALQ119" s="287"/>
      <c r="ALR119" s="287"/>
      <c r="ALS119" s="287"/>
      <c r="ALT119" s="287"/>
      <c r="ALU119" s="287"/>
      <c r="ALV119" s="287"/>
      <c r="ALW119" s="287"/>
      <c r="ALX119" s="287"/>
      <c r="ALY119" s="287"/>
      <c r="ALZ119" s="287"/>
      <c r="AMA119" s="287"/>
      <c r="AMB119" s="287"/>
      <c r="AMC119" s="287"/>
      <c r="AMD119" s="287"/>
      <c r="AME119" s="287"/>
      <c r="AMF119" s="287"/>
      <c r="AMG119" s="287"/>
      <c r="AMH119" s="287"/>
      <c r="AMI119" s="287"/>
      <c r="AMJ119" s="287"/>
      <c r="AMK119" s="287"/>
      <c r="AML119" s="287"/>
      <c r="AMM119" s="287"/>
      <c r="AMN119" s="287"/>
      <c r="AMO119" s="287"/>
      <c r="AMP119" s="287"/>
      <c r="AMQ119" s="287"/>
      <c r="AMR119" s="287"/>
      <c r="AMS119" s="287"/>
      <c r="AMT119" s="287"/>
      <c r="AMU119" s="287"/>
      <c r="AMV119" s="287"/>
      <c r="AMW119" s="287"/>
      <c r="AMX119" s="287"/>
      <c r="AMY119" s="287"/>
      <c r="AMZ119" s="287"/>
      <c r="ANA119" s="287"/>
      <c r="ANB119" s="287"/>
      <c r="ANC119" s="287"/>
      <c r="AND119" s="287"/>
      <c r="ANE119" s="287"/>
      <c r="ANF119" s="287"/>
      <c r="ANG119" s="287"/>
      <c r="ANH119" s="287"/>
      <c r="ANI119" s="287"/>
      <c r="ANJ119" s="287"/>
      <c r="ANK119" s="287"/>
      <c r="ANL119" s="287"/>
      <c r="ANM119" s="287"/>
      <c r="ANN119" s="287"/>
      <c r="ANO119" s="287"/>
      <c r="ANP119" s="287"/>
      <c r="ANQ119" s="287"/>
      <c r="ANR119" s="287"/>
      <c r="ANS119" s="287"/>
      <c r="ANT119" s="287"/>
      <c r="ANU119" s="287"/>
      <c r="ANV119" s="287"/>
      <c r="ANW119" s="287"/>
      <c r="ANX119" s="287"/>
      <c r="ANY119" s="287"/>
      <c r="ANZ119" s="287"/>
      <c r="AOA119" s="287"/>
      <c r="AOB119" s="287"/>
      <c r="AOC119" s="287"/>
      <c r="AOD119" s="287"/>
      <c r="AOE119" s="287"/>
      <c r="AOF119" s="287"/>
      <c r="AOG119" s="287"/>
      <c r="AOH119" s="287"/>
      <c r="AOI119" s="287"/>
      <c r="AOJ119" s="287"/>
      <c r="AOK119" s="287"/>
      <c r="AOL119" s="287"/>
      <c r="AOM119" s="287"/>
      <c r="AON119" s="287"/>
      <c r="AOO119" s="287"/>
      <c r="AOP119" s="287"/>
      <c r="AOQ119" s="287"/>
      <c r="AOR119" s="287"/>
      <c r="AOS119" s="287"/>
      <c r="AOT119" s="287"/>
      <c r="AOU119" s="287"/>
      <c r="AOV119" s="287"/>
      <c r="AOW119" s="287"/>
      <c r="AOX119" s="287"/>
      <c r="AOY119" s="287"/>
      <c r="AOZ119" s="287"/>
      <c r="APA119" s="287"/>
      <c r="APB119" s="287"/>
      <c r="APC119" s="287"/>
      <c r="APD119" s="287"/>
      <c r="APE119" s="287"/>
      <c r="APF119" s="287"/>
      <c r="APG119" s="287"/>
      <c r="APH119" s="287"/>
      <c r="API119" s="287"/>
      <c r="APJ119" s="287"/>
      <c r="APK119" s="287"/>
      <c r="APL119" s="287"/>
      <c r="APM119" s="287"/>
      <c r="APN119" s="287"/>
      <c r="APO119" s="287"/>
      <c r="APP119" s="287"/>
      <c r="APQ119" s="287"/>
      <c r="APR119" s="287"/>
      <c r="APS119" s="287"/>
      <c r="APT119" s="287"/>
      <c r="APU119" s="287"/>
      <c r="APV119" s="287"/>
      <c r="APW119" s="287"/>
      <c r="APX119" s="287"/>
      <c r="APY119" s="287"/>
      <c r="APZ119" s="287"/>
      <c r="AQA119" s="287"/>
      <c r="AQB119" s="287"/>
      <c r="AQC119" s="287"/>
      <c r="AQD119" s="287"/>
      <c r="AQE119" s="287"/>
      <c r="AQF119" s="287"/>
      <c r="AQG119" s="287"/>
      <c r="AQH119" s="287"/>
      <c r="AQI119" s="287"/>
      <c r="AQJ119" s="287"/>
      <c r="AQK119" s="287"/>
      <c r="AQL119" s="287"/>
      <c r="AQM119" s="287"/>
      <c r="AQN119" s="287"/>
      <c r="AQO119" s="287"/>
      <c r="AQP119" s="287"/>
      <c r="AQQ119" s="287"/>
      <c r="AQR119" s="287"/>
      <c r="AQS119" s="287"/>
      <c r="AQT119" s="287"/>
      <c r="AQU119" s="287"/>
      <c r="AQV119" s="287"/>
      <c r="AQW119" s="287"/>
      <c r="AQX119" s="287"/>
      <c r="AQY119" s="287"/>
      <c r="AQZ119" s="287"/>
      <c r="ARA119" s="287"/>
      <c r="ARB119" s="287"/>
      <c r="ARC119" s="287"/>
      <c r="ARD119" s="287"/>
      <c r="ARE119" s="287"/>
      <c r="ARF119" s="287"/>
      <c r="ARG119" s="287"/>
      <c r="ARH119" s="287"/>
      <c r="ARI119" s="287"/>
      <c r="ARJ119" s="287"/>
      <c r="ARK119" s="287"/>
      <c r="ARL119" s="287"/>
      <c r="ARM119" s="287"/>
      <c r="ARN119" s="287"/>
      <c r="ARO119" s="287"/>
      <c r="ARP119" s="287"/>
      <c r="ARQ119" s="287"/>
      <c r="ARR119" s="287"/>
      <c r="ARS119" s="287"/>
      <c r="ART119" s="287"/>
      <c r="ARU119" s="287"/>
      <c r="ARV119" s="287"/>
      <c r="ARW119" s="287"/>
      <c r="ARX119" s="287"/>
      <c r="ARY119" s="287"/>
      <c r="ARZ119" s="287"/>
      <c r="ASA119" s="287"/>
      <c r="ASB119" s="287"/>
      <c r="ASC119" s="287"/>
      <c r="ASD119" s="287"/>
      <c r="ASE119" s="287"/>
      <c r="ASF119" s="287"/>
      <c r="ASG119" s="287"/>
      <c r="ASH119" s="287"/>
      <c r="ASI119" s="287"/>
      <c r="ASJ119" s="287"/>
      <c r="ASK119" s="287"/>
      <c r="ASL119" s="287"/>
      <c r="ASM119" s="287"/>
      <c r="ASN119" s="287"/>
      <c r="ASO119" s="287"/>
      <c r="ASP119" s="287"/>
      <c r="ASQ119" s="287"/>
      <c r="ASR119" s="287"/>
      <c r="ASS119" s="287"/>
      <c r="AST119" s="287"/>
      <c r="ASU119" s="287"/>
      <c r="ASV119" s="287"/>
      <c r="ASW119" s="287"/>
      <c r="ASX119" s="287"/>
      <c r="ASY119" s="287"/>
      <c r="ASZ119" s="287"/>
      <c r="ATA119" s="287"/>
      <c r="ATB119" s="287"/>
      <c r="ATC119" s="287"/>
      <c r="ATD119" s="287"/>
      <c r="ATE119" s="287"/>
      <c r="ATF119" s="287"/>
      <c r="ATG119" s="287"/>
      <c r="ATH119" s="287"/>
      <c r="ATI119" s="287"/>
      <c r="ATJ119" s="287"/>
      <c r="ATK119" s="287"/>
      <c r="ATL119" s="287"/>
      <c r="ATM119" s="287"/>
      <c r="ATN119" s="287"/>
      <c r="ATO119" s="287"/>
      <c r="ATP119" s="287"/>
      <c r="ATQ119" s="287"/>
      <c r="ATR119" s="287"/>
      <c r="ATS119" s="287"/>
      <c r="ATT119" s="287"/>
      <c r="ATU119" s="287"/>
      <c r="ATV119" s="287"/>
      <c r="ATW119" s="287"/>
      <c r="ATX119" s="287"/>
      <c r="ATY119" s="287"/>
      <c r="ATZ119" s="287"/>
      <c r="AUA119" s="287"/>
      <c r="AUB119" s="287"/>
      <c r="AUC119" s="287"/>
      <c r="AUD119" s="287"/>
      <c r="AUE119" s="287"/>
      <c r="AUF119" s="287"/>
      <c r="AUG119" s="287"/>
      <c r="AUH119" s="287"/>
      <c r="AUI119" s="287"/>
      <c r="AUJ119" s="287"/>
      <c r="AUK119" s="287"/>
      <c r="AUL119" s="287"/>
      <c r="AUM119" s="287"/>
      <c r="AUN119" s="287"/>
      <c r="AUO119" s="287"/>
      <c r="AUP119" s="287"/>
      <c r="AUQ119" s="287"/>
      <c r="AUR119" s="287"/>
      <c r="AUS119" s="287"/>
      <c r="AUT119" s="287"/>
      <c r="AUU119" s="287"/>
      <c r="AUV119" s="287"/>
      <c r="AUW119" s="287"/>
      <c r="AUX119" s="287"/>
      <c r="AUY119" s="287"/>
      <c r="AUZ119" s="287"/>
      <c r="AVA119" s="287"/>
      <c r="AVB119" s="287"/>
      <c r="AVC119" s="287"/>
      <c r="AVD119" s="287"/>
      <c r="AVE119" s="287"/>
      <c r="AVF119" s="287"/>
      <c r="AVG119" s="287"/>
      <c r="AVH119" s="287"/>
      <c r="AVI119" s="287"/>
      <c r="AVJ119" s="287"/>
      <c r="AVK119" s="287"/>
      <c r="AVL119" s="287"/>
      <c r="AVM119" s="287"/>
      <c r="AVN119" s="287"/>
      <c r="AVO119" s="287"/>
      <c r="AVP119" s="287"/>
      <c r="AVQ119" s="287"/>
      <c r="AVR119" s="287"/>
      <c r="AVS119" s="287"/>
      <c r="AVT119" s="287"/>
      <c r="AVU119" s="287"/>
      <c r="AVV119" s="287"/>
      <c r="AVW119" s="287"/>
      <c r="AVX119" s="287"/>
      <c r="AVY119" s="287"/>
      <c r="AVZ119" s="287"/>
      <c r="AWA119" s="287"/>
      <c r="AWB119" s="287"/>
      <c r="AWC119" s="287"/>
      <c r="AWD119" s="287"/>
      <c r="AWE119" s="287"/>
      <c r="AWF119" s="287"/>
      <c r="AWG119" s="287"/>
      <c r="AWH119" s="287"/>
      <c r="AWI119" s="287"/>
      <c r="AWJ119" s="287"/>
      <c r="AWK119" s="287"/>
      <c r="AWL119" s="287"/>
      <c r="AWM119" s="287"/>
      <c r="AWN119" s="287"/>
      <c r="AWO119" s="287"/>
      <c r="AWP119" s="287"/>
      <c r="AWQ119" s="287"/>
      <c r="AWR119" s="287"/>
      <c r="AWS119" s="287"/>
      <c r="AWT119" s="287"/>
      <c r="AWU119" s="287"/>
      <c r="AWV119" s="287"/>
      <c r="AWW119" s="287"/>
      <c r="AWX119" s="287"/>
      <c r="AWY119" s="287"/>
      <c r="AWZ119" s="287"/>
      <c r="AXA119" s="287"/>
      <c r="AXB119" s="287"/>
      <c r="AXC119" s="287"/>
      <c r="AXD119" s="287"/>
      <c r="AXE119" s="287"/>
      <c r="AXF119" s="287"/>
      <c r="AXG119" s="287"/>
      <c r="AXH119" s="287"/>
      <c r="AXI119" s="287"/>
      <c r="AXJ119" s="287"/>
      <c r="AXK119" s="287"/>
      <c r="AXL119" s="287"/>
      <c r="AXM119" s="287"/>
      <c r="AXN119" s="287"/>
      <c r="AXO119" s="287"/>
      <c r="AXP119" s="287"/>
      <c r="AXQ119" s="287"/>
      <c r="AXR119" s="287"/>
      <c r="AXS119" s="287"/>
      <c r="AXT119" s="287"/>
      <c r="AXU119" s="287"/>
      <c r="AXV119" s="287"/>
      <c r="AXW119" s="287"/>
      <c r="AXX119" s="287"/>
      <c r="AXY119" s="287"/>
      <c r="AXZ119" s="287"/>
      <c r="AYA119" s="287"/>
      <c r="AYB119" s="287"/>
      <c r="AYC119" s="287"/>
      <c r="AYD119" s="287"/>
      <c r="AYE119" s="287"/>
      <c r="AYF119" s="287"/>
      <c r="AYG119" s="287"/>
      <c r="AYH119" s="287"/>
      <c r="AYI119" s="287"/>
      <c r="AYJ119" s="287"/>
      <c r="AYK119" s="287"/>
      <c r="AYL119" s="287"/>
      <c r="AYM119" s="287"/>
      <c r="AYN119" s="287"/>
      <c r="AYO119" s="287"/>
      <c r="AYP119" s="287"/>
      <c r="AYQ119" s="287"/>
      <c r="AYR119" s="287"/>
      <c r="AYS119" s="287"/>
      <c r="AYT119" s="287"/>
      <c r="AYU119" s="287"/>
      <c r="AYV119" s="287"/>
      <c r="AYW119" s="287"/>
      <c r="AYX119" s="287"/>
      <c r="AYY119" s="287"/>
      <c r="AYZ119" s="287"/>
      <c r="AZA119" s="287"/>
      <c r="AZB119" s="287"/>
      <c r="AZC119" s="287"/>
      <c r="AZD119" s="287"/>
      <c r="AZE119" s="287"/>
      <c r="AZF119" s="287"/>
      <c r="AZG119" s="287"/>
      <c r="AZH119" s="287"/>
      <c r="AZI119" s="287"/>
      <c r="AZJ119" s="287"/>
      <c r="AZK119" s="287"/>
      <c r="AZL119" s="287"/>
      <c r="AZM119" s="287"/>
      <c r="AZN119" s="287"/>
      <c r="AZO119" s="287"/>
      <c r="AZP119" s="287"/>
      <c r="AZQ119" s="287"/>
      <c r="AZR119" s="287"/>
      <c r="AZS119" s="287"/>
      <c r="AZT119" s="287"/>
      <c r="AZU119" s="287"/>
      <c r="AZV119" s="287"/>
      <c r="AZW119" s="287"/>
      <c r="AZX119" s="287"/>
      <c r="AZY119" s="287"/>
      <c r="AZZ119" s="287"/>
      <c r="BAA119" s="287"/>
      <c r="BAB119" s="287"/>
      <c r="BAC119" s="287"/>
      <c r="BAD119" s="287"/>
      <c r="BAE119" s="287"/>
      <c r="BAF119" s="287"/>
      <c r="BAG119" s="287"/>
      <c r="BAH119" s="287"/>
      <c r="BAI119" s="287"/>
      <c r="BAJ119" s="287"/>
      <c r="BAK119" s="287"/>
      <c r="BAL119" s="287"/>
      <c r="BAM119" s="287"/>
      <c r="BAN119" s="287"/>
      <c r="BAO119" s="287"/>
      <c r="BAP119" s="287"/>
      <c r="BAQ119" s="287"/>
      <c r="BAR119" s="287"/>
      <c r="BAS119" s="287"/>
      <c r="BAT119" s="287"/>
      <c r="BAU119" s="287"/>
      <c r="BAV119" s="287"/>
      <c r="BAW119" s="287"/>
      <c r="BAX119" s="287"/>
      <c r="BAY119" s="287"/>
      <c r="BAZ119" s="287"/>
      <c r="BBA119" s="287"/>
      <c r="BBB119" s="287"/>
      <c r="BBC119" s="287"/>
      <c r="BBD119" s="287"/>
      <c r="BBE119" s="287"/>
      <c r="BBF119" s="287"/>
      <c r="BBG119" s="287"/>
      <c r="BBH119" s="287"/>
      <c r="BBI119" s="287"/>
      <c r="BBJ119" s="287"/>
      <c r="BBK119" s="287"/>
      <c r="BBL119" s="287"/>
      <c r="BBM119" s="287"/>
      <c r="BBN119" s="287"/>
      <c r="BBO119" s="287"/>
      <c r="BBP119" s="287"/>
      <c r="BBQ119" s="287"/>
      <c r="BBR119" s="287"/>
      <c r="BBS119" s="287"/>
      <c r="BBT119" s="287"/>
      <c r="BBU119" s="287"/>
      <c r="BBV119" s="287"/>
      <c r="BBW119" s="287"/>
      <c r="BBX119" s="287"/>
      <c r="BBY119" s="287"/>
      <c r="BBZ119" s="287"/>
      <c r="BCA119" s="287"/>
      <c r="BCB119" s="287"/>
      <c r="BCC119" s="287"/>
      <c r="BCD119" s="287"/>
      <c r="BCE119" s="287"/>
      <c r="BCF119" s="287"/>
      <c r="BCG119" s="287"/>
      <c r="BCH119" s="287"/>
      <c r="BCI119" s="287"/>
      <c r="BCJ119" s="287"/>
      <c r="BCK119" s="287"/>
      <c r="BCL119" s="287"/>
      <c r="BCM119" s="287"/>
      <c r="BCN119" s="287"/>
      <c r="BCO119" s="287"/>
      <c r="BCP119" s="287"/>
      <c r="BCQ119" s="287"/>
      <c r="BCR119" s="287"/>
      <c r="BCS119" s="287"/>
      <c r="BCT119" s="287"/>
      <c r="BCU119" s="287"/>
      <c r="BCV119" s="287"/>
      <c r="BCW119" s="287"/>
      <c r="BCX119" s="287"/>
      <c r="BCY119" s="287"/>
      <c r="BCZ119" s="287"/>
      <c r="BDA119" s="287"/>
      <c r="BDB119" s="287"/>
      <c r="BDC119" s="287"/>
      <c r="BDD119" s="287"/>
      <c r="BDE119" s="287"/>
      <c r="BDF119" s="287"/>
      <c r="BDG119" s="287"/>
      <c r="BDH119" s="287"/>
      <c r="BDI119" s="287"/>
      <c r="BDJ119" s="287"/>
      <c r="BDK119" s="287"/>
      <c r="BDL119" s="287"/>
      <c r="BDM119" s="287"/>
      <c r="BDN119" s="287"/>
      <c r="BDO119" s="287"/>
      <c r="BDP119" s="287"/>
      <c r="BDQ119" s="287"/>
      <c r="BDR119" s="287"/>
      <c r="BDS119" s="287"/>
      <c r="BDT119" s="287"/>
      <c r="BDU119" s="287"/>
      <c r="BDV119" s="287"/>
      <c r="BDW119" s="287"/>
      <c r="BDX119" s="287"/>
      <c r="BDY119" s="287"/>
      <c r="BDZ119" s="287"/>
      <c r="BEA119" s="287"/>
      <c r="BEB119" s="287"/>
      <c r="BEC119" s="287"/>
      <c r="BED119" s="287"/>
      <c r="BEE119" s="287"/>
      <c r="BEF119" s="287"/>
      <c r="BEG119" s="287"/>
      <c r="BEH119" s="287"/>
      <c r="BEI119" s="287"/>
      <c r="BEJ119" s="287"/>
      <c r="BEK119" s="287"/>
      <c r="BEL119" s="287"/>
      <c r="BEM119" s="287"/>
      <c r="BEN119" s="287"/>
      <c r="BEO119" s="287"/>
      <c r="BEP119" s="287"/>
      <c r="BEQ119" s="287"/>
      <c r="BER119" s="287"/>
      <c r="BES119" s="287"/>
      <c r="BET119" s="287"/>
      <c r="BEU119" s="287"/>
      <c r="BEV119" s="287"/>
      <c r="BEW119" s="287"/>
      <c r="BEX119" s="287"/>
      <c r="BEY119" s="287"/>
      <c r="BEZ119" s="287"/>
      <c r="BFA119" s="287"/>
      <c r="BFB119" s="287"/>
      <c r="BFC119" s="287"/>
      <c r="BFD119" s="287"/>
      <c r="BFE119" s="287"/>
      <c r="BFF119" s="287"/>
      <c r="BFG119" s="287"/>
      <c r="BFH119" s="287"/>
      <c r="BFI119" s="287"/>
      <c r="BFJ119" s="287"/>
      <c r="BFK119" s="287"/>
      <c r="BFL119" s="287"/>
      <c r="BFM119" s="287"/>
      <c r="BFN119" s="287"/>
      <c r="BFO119" s="287"/>
      <c r="BFP119" s="287"/>
      <c r="BFQ119" s="287"/>
      <c r="BFR119" s="287"/>
      <c r="BFS119" s="287"/>
      <c r="BFT119" s="287"/>
      <c r="BFU119" s="287"/>
      <c r="BFV119" s="287"/>
      <c r="BFW119" s="287"/>
      <c r="BFX119" s="287"/>
      <c r="BFY119" s="287"/>
      <c r="BFZ119" s="287"/>
      <c r="BGA119" s="287"/>
      <c r="BGB119" s="287"/>
      <c r="BGC119" s="287"/>
      <c r="BGD119" s="287"/>
      <c r="BGE119" s="287"/>
      <c r="BGF119" s="287"/>
      <c r="BGG119" s="287"/>
      <c r="BGH119" s="287"/>
      <c r="BGI119" s="287"/>
      <c r="BGJ119" s="287"/>
      <c r="BGK119" s="287"/>
      <c r="BGL119" s="287"/>
      <c r="BGM119" s="287"/>
      <c r="BGN119" s="287"/>
      <c r="BGO119" s="287"/>
      <c r="BGP119" s="287"/>
      <c r="BGQ119" s="287"/>
      <c r="BGR119" s="287"/>
      <c r="BGS119" s="287"/>
      <c r="BGT119" s="287"/>
      <c r="BGU119" s="287"/>
      <c r="BGV119" s="287"/>
      <c r="BGW119" s="287"/>
      <c r="BGX119" s="287"/>
      <c r="BGY119" s="287"/>
      <c r="BGZ119" s="287"/>
      <c r="BHA119" s="287"/>
      <c r="BHB119" s="287"/>
      <c r="BHC119" s="287"/>
      <c r="BHD119" s="287"/>
      <c r="BHE119" s="287"/>
      <c r="BHF119" s="287"/>
      <c r="BHG119" s="287"/>
      <c r="BHH119" s="287"/>
      <c r="BHI119" s="287"/>
      <c r="BHJ119" s="287"/>
      <c r="BHK119" s="287"/>
      <c r="BHL119" s="287"/>
      <c r="BHM119" s="287"/>
      <c r="BHN119" s="287"/>
      <c r="BHO119" s="287"/>
      <c r="BHP119" s="287"/>
      <c r="BHQ119" s="287"/>
      <c r="BHR119" s="287"/>
      <c r="BHS119" s="287"/>
      <c r="BHT119" s="287"/>
      <c r="BHU119" s="287"/>
      <c r="BHV119" s="287"/>
      <c r="BHW119" s="287"/>
      <c r="BHX119" s="287"/>
      <c r="BHY119" s="287"/>
      <c r="BHZ119" s="287"/>
      <c r="BIA119" s="287"/>
      <c r="BIB119" s="287"/>
      <c r="BIC119" s="287"/>
      <c r="BID119" s="287"/>
      <c r="BIE119" s="287"/>
      <c r="BIF119" s="287"/>
      <c r="BIG119" s="287"/>
      <c r="BIH119" s="287"/>
      <c r="BII119" s="287"/>
      <c r="BIJ119" s="287"/>
      <c r="BIK119" s="287"/>
      <c r="BIL119" s="287"/>
      <c r="BIM119" s="287"/>
      <c r="BIN119" s="287"/>
      <c r="BIO119" s="287"/>
      <c r="BIP119" s="287"/>
      <c r="BIQ119" s="287"/>
      <c r="BIR119" s="287"/>
      <c r="BIS119" s="287"/>
      <c r="BIT119" s="287"/>
      <c r="BIU119" s="287"/>
      <c r="BIV119" s="287"/>
      <c r="BIW119" s="287"/>
      <c r="BIX119" s="287"/>
      <c r="BIY119" s="287"/>
      <c r="BIZ119" s="287"/>
      <c r="BJA119" s="287"/>
      <c r="BJB119" s="287"/>
      <c r="BJC119" s="287"/>
      <c r="BJD119" s="287"/>
      <c r="BJE119" s="287"/>
      <c r="BJF119" s="287"/>
      <c r="BJG119" s="287"/>
      <c r="BJH119" s="287"/>
      <c r="BJI119" s="287"/>
      <c r="BJJ119" s="287"/>
      <c r="BJK119" s="287"/>
      <c r="BJL119" s="287"/>
      <c r="BJM119" s="287"/>
      <c r="BJN119" s="287"/>
      <c r="BJO119" s="287"/>
      <c r="BJP119" s="287"/>
      <c r="BJQ119" s="287"/>
      <c r="BJR119" s="287"/>
      <c r="BJS119" s="287"/>
      <c r="BJT119" s="287"/>
      <c r="BJU119" s="287"/>
      <c r="BJV119" s="287"/>
      <c r="BJW119" s="287"/>
      <c r="BJX119" s="287"/>
      <c r="BJY119" s="287"/>
      <c r="BJZ119" s="287"/>
      <c r="BKA119" s="287"/>
      <c r="BKB119" s="287"/>
      <c r="BKC119" s="287"/>
      <c r="BKD119" s="287"/>
      <c r="BKE119" s="287"/>
      <c r="BKF119" s="287"/>
      <c r="BKG119" s="287"/>
      <c r="BKH119" s="287"/>
      <c r="BKI119" s="287"/>
      <c r="BKJ119" s="287"/>
      <c r="BKK119" s="287"/>
      <c r="BKL119" s="287"/>
      <c r="BKM119" s="287"/>
      <c r="BKN119" s="287"/>
      <c r="BKO119" s="287"/>
      <c r="BKP119" s="287"/>
      <c r="BKQ119" s="287"/>
      <c r="BKR119" s="287"/>
      <c r="BKS119" s="287"/>
      <c r="BKT119" s="287"/>
      <c r="BKU119" s="287"/>
      <c r="BKV119" s="287"/>
      <c r="BKW119" s="287"/>
      <c r="BKX119" s="287"/>
      <c r="BKY119" s="287"/>
      <c r="BKZ119" s="287"/>
      <c r="BLA119" s="287"/>
      <c r="BLB119" s="287"/>
      <c r="BLC119" s="287"/>
      <c r="BLD119" s="287"/>
      <c r="BLE119" s="287"/>
      <c r="BLF119" s="287"/>
      <c r="BLG119" s="287"/>
      <c r="BLH119" s="287"/>
      <c r="BLI119" s="287"/>
      <c r="BLJ119" s="287"/>
      <c r="BLK119" s="287"/>
      <c r="BLL119" s="287"/>
      <c r="BLM119" s="287"/>
      <c r="BLN119" s="287"/>
      <c r="BLO119" s="287"/>
      <c r="BLP119" s="287"/>
      <c r="BLQ119" s="287"/>
      <c r="BLR119" s="287"/>
      <c r="BLS119" s="287"/>
      <c r="BLT119" s="287"/>
      <c r="BLU119" s="287"/>
      <c r="BLV119" s="287"/>
      <c r="BLW119" s="287"/>
      <c r="BLX119" s="287"/>
      <c r="BLY119" s="287"/>
      <c r="BLZ119" s="287"/>
      <c r="BMA119" s="287"/>
      <c r="BMB119" s="287"/>
      <c r="BMC119" s="287"/>
      <c r="BMD119" s="287"/>
      <c r="BME119" s="287"/>
      <c r="BMF119" s="287"/>
      <c r="BMG119" s="287"/>
      <c r="BMH119" s="287"/>
      <c r="BMI119" s="287"/>
      <c r="BMJ119" s="287"/>
      <c r="BMK119" s="287"/>
      <c r="BML119" s="287"/>
      <c r="BMM119" s="287"/>
      <c r="BMN119" s="287"/>
      <c r="BMO119" s="287"/>
      <c r="BMP119" s="287"/>
      <c r="BMQ119" s="287"/>
      <c r="BMR119" s="287"/>
      <c r="BMS119" s="287"/>
      <c r="BMT119" s="287"/>
      <c r="BMU119" s="287"/>
      <c r="BMV119" s="287"/>
      <c r="BMW119" s="287"/>
      <c r="BMX119" s="287"/>
      <c r="BMY119" s="287"/>
      <c r="BMZ119" s="287"/>
      <c r="BNA119" s="287"/>
      <c r="BNB119" s="287"/>
      <c r="BNC119" s="287"/>
      <c r="BND119" s="287"/>
      <c r="BNE119" s="287"/>
      <c r="BNF119" s="287"/>
      <c r="BNG119" s="287"/>
      <c r="BNH119" s="287"/>
      <c r="BNI119" s="287"/>
      <c r="BNJ119" s="287"/>
      <c r="BNK119" s="287"/>
      <c r="BNL119" s="287"/>
    </row>
    <row r="120" spans="1:1728" s="166" customFormat="1" ht="15" hidden="1" customHeight="1" x14ac:dyDescent="0.25">
      <c r="A120" s="236">
        <v>121</v>
      </c>
      <c r="B120" s="219" t="s">
        <v>2247</v>
      </c>
      <c r="C120" s="219" t="s">
        <v>239</v>
      </c>
      <c r="D120" s="219" t="s">
        <v>466</v>
      </c>
      <c r="E120" s="219" t="s">
        <v>460</v>
      </c>
      <c r="F120" s="219" t="s">
        <v>467</v>
      </c>
      <c r="G120" s="244">
        <v>0</v>
      </c>
      <c r="H120" s="245">
        <v>200</v>
      </c>
      <c r="I120" s="222" t="s">
        <v>266</v>
      </c>
      <c r="J120" s="222">
        <v>2025</v>
      </c>
      <c r="K120" s="219" t="s">
        <v>2232</v>
      </c>
      <c r="L120" s="249" t="s">
        <v>2251</v>
      </c>
      <c r="M120" s="285" t="s">
        <v>460</v>
      </c>
      <c r="N120" s="285"/>
      <c r="O120" s="285"/>
      <c r="P120" s="285"/>
      <c r="Q120" s="285"/>
      <c r="R120" s="285"/>
      <c r="S120" s="285"/>
      <c r="T120" s="285"/>
      <c r="U120" s="285"/>
      <c r="V120" s="285"/>
      <c r="W120" s="285"/>
      <c r="X120" s="285"/>
      <c r="Y120" s="285"/>
      <c r="Z120" s="285"/>
      <c r="AA120" s="285"/>
      <c r="AB120" s="285"/>
      <c r="AC120" s="285"/>
      <c r="AD120" s="285"/>
      <c r="AE120" s="285"/>
      <c r="AF120" s="285"/>
      <c r="AG120" s="285"/>
      <c r="AH120" s="285"/>
      <c r="AI120" s="285"/>
      <c r="AJ120" s="285"/>
      <c r="AK120" s="285"/>
      <c r="AL120" s="285"/>
      <c r="AM120" s="285"/>
      <c r="AN120" s="285"/>
      <c r="AO120" s="285"/>
      <c r="AP120" s="285"/>
      <c r="AQ120" s="285"/>
      <c r="AR120" s="285"/>
      <c r="AS120" s="285"/>
      <c r="AT120" s="285"/>
      <c r="AU120" s="285"/>
      <c r="AV120" s="285"/>
      <c r="AW120" s="285"/>
      <c r="AX120" s="285"/>
      <c r="AY120" s="285"/>
      <c r="AZ120" s="285"/>
      <c r="BA120" s="285"/>
      <c r="BB120" s="285"/>
      <c r="BC120" s="285"/>
      <c r="BD120" s="285"/>
      <c r="BE120" s="285"/>
      <c r="BF120" s="285"/>
      <c r="BG120" s="285"/>
      <c r="BH120" s="285"/>
      <c r="BI120" s="285"/>
      <c r="BJ120" s="285"/>
      <c r="BK120" s="285"/>
      <c r="BL120" s="285"/>
      <c r="BM120" s="285"/>
      <c r="BN120" s="285"/>
      <c r="BO120" s="285"/>
      <c r="BP120" s="285"/>
      <c r="BQ120" s="285"/>
      <c r="BR120" s="285"/>
      <c r="BS120" s="285"/>
      <c r="BT120" s="285"/>
      <c r="BU120" s="285"/>
      <c r="BV120" s="285"/>
      <c r="BW120" s="285"/>
      <c r="BX120" s="285"/>
      <c r="BY120" s="285"/>
      <c r="BZ120" s="285"/>
      <c r="CA120" s="285"/>
      <c r="CB120" s="285"/>
      <c r="CC120" s="285"/>
      <c r="CD120" s="285"/>
      <c r="CE120" s="285"/>
      <c r="CF120" s="285"/>
      <c r="CG120" s="285"/>
      <c r="CH120" s="285"/>
      <c r="CI120" s="285"/>
      <c r="CJ120" s="285"/>
      <c r="CK120" s="285"/>
      <c r="CL120" s="285"/>
      <c r="CM120" s="285"/>
      <c r="CN120" s="285"/>
      <c r="CO120" s="286"/>
      <c r="CP120" s="287"/>
      <c r="CQ120" s="287"/>
      <c r="CR120" s="287"/>
      <c r="CS120" s="287"/>
      <c r="CT120" s="287"/>
      <c r="CU120" s="287"/>
      <c r="CV120" s="287"/>
      <c r="CW120" s="287"/>
      <c r="CX120" s="287"/>
      <c r="CY120" s="287"/>
      <c r="CZ120" s="287"/>
      <c r="DA120" s="287"/>
      <c r="DB120" s="287"/>
      <c r="DC120" s="287"/>
      <c r="DD120" s="287"/>
      <c r="DE120" s="287"/>
      <c r="DF120" s="287"/>
      <c r="DG120" s="287"/>
      <c r="DH120" s="287"/>
      <c r="DI120" s="287"/>
      <c r="DJ120" s="287"/>
      <c r="DK120" s="287"/>
      <c r="DL120" s="287"/>
      <c r="DM120" s="287"/>
      <c r="DN120" s="287"/>
      <c r="DO120" s="287"/>
      <c r="DP120" s="287"/>
      <c r="DQ120" s="287"/>
      <c r="DR120" s="287"/>
      <c r="DS120" s="287"/>
      <c r="DT120" s="287"/>
      <c r="DU120" s="287"/>
      <c r="DV120" s="287"/>
      <c r="DW120" s="287"/>
      <c r="DX120" s="287"/>
      <c r="DY120" s="287"/>
      <c r="DZ120" s="287"/>
      <c r="EA120" s="287"/>
      <c r="EB120" s="287"/>
      <c r="EC120" s="287"/>
      <c r="ED120" s="287"/>
      <c r="EE120" s="287"/>
      <c r="EF120" s="287"/>
      <c r="EG120" s="287"/>
      <c r="EH120" s="287"/>
      <c r="EI120" s="287"/>
      <c r="EJ120" s="287"/>
      <c r="EK120" s="287"/>
      <c r="EL120" s="287"/>
      <c r="EM120" s="287"/>
      <c r="EN120" s="287"/>
      <c r="EO120" s="287"/>
      <c r="EP120" s="287"/>
      <c r="EQ120" s="287"/>
      <c r="ER120" s="287"/>
      <c r="ES120" s="287"/>
      <c r="ET120" s="287"/>
      <c r="EU120" s="287"/>
      <c r="EV120" s="287"/>
      <c r="EW120" s="287"/>
      <c r="EX120" s="287"/>
      <c r="EY120" s="287"/>
      <c r="EZ120" s="287"/>
      <c r="FA120" s="287"/>
      <c r="FB120" s="287"/>
      <c r="FC120" s="287"/>
      <c r="FD120" s="287"/>
      <c r="FE120" s="287"/>
      <c r="FF120" s="287"/>
      <c r="FG120" s="287"/>
      <c r="FH120" s="287"/>
      <c r="FI120" s="287"/>
      <c r="FJ120" s="287"/>
      <c r="FK120" s="287"/>
      <c r="FL120" s="287"/>
      <c r="FM120" s="287"/>
      <c r="FN120" s="287"/>
      <c r="FO120" s="287"/>
      <c r="FP120" s="287"/>
      <c r="FQ120" s="287"/>
      <c r="FR120" s="287"/>
      <c r="FS120" s="287"/>
      <c r="FT120" s="287"/>
      <c r="FU120" s="287"/>
      <c r="FV120" s="287"/>
      <c r="FW120" s="287"/>
      <c r="FX120" s="287"/>
      <c r="FY120" s="287"/>
      <c r="FZ120" s="287"/>
      <c r="GA120" s="287"/>
      <c r="GB120" s="287"/>
      <c r="GC120" s="287"/>
      <c r="GD120" s="287"/>
      <c r="GE120" s="287"/>
      <c r="GF120" s="287"/>
      <c r="GG120" s="287"/>
      <c r="GH120" s="287"/>
      <c r="GI120" s="287"/>
      <c r="GJ120" s="287"/>
      <c r="GK120" s="287"/>
      <c r="GL120" s="287"/>
      <c r="GM120" s="287"/>
      <c r="GN120" s="287"/>
      <c r="GO120" s="287"/>
      <c r="GP120" s="287"/>
      <c r="GQ120" s="287"/>
      <c r="GR120" s="287"/>
      <c r="GS120" s="287"/>
      <c r="GT120" s="287"/>
      <c r="GU120" s="287"/>
      <c r="GV120" s="287"/>
      <c r="GW120" s="287"/>
      <c r="GX120" s="287"/>
      <c r="GY120" s="287"/>
      <c r="GZ120" s="287"/>
      <c r="HA120" s="287"/>
      <c r="HB120" s="287"/>
      <c r="HC120" s="287"/>
      <c r="HD120" s="287"/>
      <c r="HE120" s="287"/>
      <c r="HF120" s="287"/>
      <c r="HG120" s="287"/>
      <c r="HH120" s="287"/>
      <c r="HI120" s="287"/>
      <c r="HJ120" s="287"/>
      <c r="HK120" s="287"/>
      <c r="HL120" s="287"/>
      <c r="HM120" s="287"/>
      <c r="HN120" s="287"/>
      <c r="HO120" s="287"/>
      <c r="HP120" s="287"/>
      <c r="HQ120" s="287"/>
      <c r="HR120" s="287"/>
      <c r="HS120" s="287"/>
      <c r="HT120" s="287"/>
      <c r="HU120" s="287"/>
      <c r="HV120" s="287"/>
      <c r="HW120" s="287"/>
      <c r="HX120" s="287"/>
      <c r="HY120" s="287"/>
      <c r="HZ120" s="287"/>
      <c r="IA120" s="287"/>
      <c r="IB120" s="287"/>
      <c r="IC120" s="287"/>
      <c r="ID120" s="287"/>
      <c r="IE120" s="287"/>
      <c r="IF120" s="287"/>
      <c r="IG120" s="287"/>
      <c r="IH120" s="287"/>
      <c r="II120" s="287"/>
      <c r="IJ120" s="287"/>
      <c r="IK120" s="287"/>
      <c r="IL120" s="287"/>
      <c r="IM120" s="287"/>
      <c r="IN120" s="287"/>
      <c r="IO120" s="287"/>
      <c r="IP120" s="287"/>
      <c r="IQ120" s="287"/>
      <c r="IR120" s="287"/>
      <c r="IS120" s="287"/>
      <c r="IT120" s="287"/>
      <c r="IU120" s="287"/>
      <c r="IV120" s="287"/>
      <c r="IW120" s="287"/>
      <c r="IX120" s="287"/>
      <c r="IY120" s="287"/>
      <c r="IZ120" s="287"/>
      <c r="JA120" s="287"/>
      <c r="JB120" s="287"/>
      <c r="JC120" s="287"/>
      <c r="JD120" s="287"/>
      <c r="JE120" s="287"/>
      <c r="JF120" s="287"/>
      <c r="JG120" s="287"/>
      <c r="JH120" s="287"/>
      <c r="JI120" s="287"/>
      <c r="JJ120" s="287"/>
      <c r="JK120" s="287"/>
      <c r="JL120" s="287"/>
      <c r="JM120" s="287"/>
      <c r="JN120" s="287"/>
      <c r="JO120" s="287"/>
      <c r="JP120" s="287"/>
      <c r="JQ120" s="287"/>
      <c r="JR120" s="287"/>
      <c r="JS120" s="287"/>
      <c r="JT120" s="287"/>
      <c r="JU120" s="287"/>
      <c r="JV120" s="287"/>
      <c r="JW120" s="287"/>
      <c r="JX120" s="287"/>
      <c r="JY120" s="287"/>
      <c r="JZ120" s="287"/>
      <c r="KA120" s="287"/>
      <c r="KB120" s="287"/>
      <c r="KC120" s="287"/>
      <c r="KD120" s="287"/>
      <c r="KE120" s="287"/>
      <c r="KF120" s="287"/>
      <c r="KG120" s="287"/>
      <c r="KH120" s="287"/>
      <c r="KI120" s="287"/>
      <c r="KJ120" s="287"/>
      <c r="KK120" s="287"/>
      <c r="KL120" s="287"/>
      <c r="KM120" s="287"/>
      <c r="KN120" s="287"/>
      <c r="KO120" s="287"/>
      <c r="KP120" s="287"/>
      <c r="KQ120" s="287"/>
      <c r="KR120" s="287"/>
      <c r="KS120" s="287"/>
      <c r="KT120" s="287"/>
      <c r="KU120" s="287"/>
      <c r="KV120" s="287"/>
      <c r="KW120" s="287"/>
      <c r="KX120" s="287"/>
      <c r="KY120" s="287"/>
      <c r="KZ120" s="287"/>
      <c r="LA120" s="287"/>
      <c r="LB120" s="287"/>
      <c r="LC120" s="287"/>
      <c r="LD120" s="287"/>
      <c r="LE120" s="287"/>
      <c r="LF120" s="287"/>
      <c r="LG120" s="287"/>
      <c r="LH120" s="287"/>
      <c r="LI120" s="287"/>
      <c r="LJ120" s="287"/>
      <c r="LK120" s="287"/>
      <c r="LL120" s="287"/>
      <c r="LM120" s="287"/>
      <c r="LN120" s="287"/>
      <c r="LO120" s="287"/>
      <c r="LP120" s="287"/>
      <c r="LQ120" s="287"/>
      <c r="LR120" s="287"/>
      <c r="LS120" s="287"/>
      <c r="LT120" s="287"/>
      <c r="LU120" s="287"/>
      <c r="LV120" s="287"/>
      <c r="LW120" s="287"/>
      <c r="LX120" s="287"/>
      <c r="LY120" s="287"/>
      <c r="LZ120" s="287"/>
      <c r="MA120" s="287"/>
      <c r="MB120" s="287"/>
      <c r="MC120" s="287"/>
      <c r="MD120" s="287"/>
      <c r="ME120" s="287"/>
      <c r="MF120" s="287"/>
      <c r="MG120" s="287"/>
      <c r="MH120" s="287"/>
      <c r="MI120" s="287"/>
      <c r="MJ120" s="287"/>
      <c r="MK120" s="287"/>
      <c r="ML120" s="287"/>
      <c r="MM120" s="287"/>
      <c r="MN120" s="287"/>
      <c r="MO120" s="287"/>
      <c r="MP120" s="287"/>
      <c r="MQ120" s="287"/>
      <c r="MR120" s="287"/>
      <c r="MS120" s="287"/>
      <c r="MT120" s="287"/>
      <c r="MU120" s="287"/>
      <c r="MV120" s="287"/>
      <c r="MW120" s="287"/>
      <c r="MX120" s="287"/>
      <c r="MY120" s="287"/>
      <c r="MZ120" s="287"/>
      <c r="NA120" s="287"/>
      <c r="NB120" s="287"/>
      <c r="NC120" s="287"/>
      <c r="ND120" s="287"/>
      <c r="NE120" s="287"/>
      <c r="NF120" s="287"/>
      <c r="NG120" s="287"/>
      <c r="NH120" s="287"/>
      <c r="NI120" s="287"/>
      <c r="NJ120" s="287"/>
      <c r="NK120" s="287"/>
      <c r="NL120" s="287"/>
      <c r="NM120" s="287"/>
      <c r="NN120" s="287"/>
      <c r="NO120" s="287"/>
      <c r="NP120" s="287"/>
      <c r="NQ120" s="287"/>
      <c r="NR120" s="287"/>
      <c r="NS120" s="287"/>
      <c r="NT120" s="287"/>
      <c r="NU120" s="287"/>
      <c r="NV120" s="287"/>
      <c r="NW120" s="287"/>
      <c r="NX120" s="287"/>
      <c r="NY120" s="287"/>
      <c r="NZ120" s="287"/>
      <c r="OA120" s="287"/>
      <c r="OB120" s="287"/>
      <c r="OC120" s="287"/>
      <c r="OD120" s="287"/>
      <c r="OE120" s="287"/>
      <c r="OF120" s="287"/>
      <c r="OG120" s="287"/>
      <c r="OH120" s="287"/>
      <c r="OI120" s="287"/>
      <c r="OJ120" s="287"/>
      <c r="OK120" s="287"/>
      <c r="OL120" s="287"/>
      <c r="OM120" s="287"/>
      <c r="ON120" s="287"/>
      <c r="OO120" s="287"/>
      <c r="OP120" s="287"/>
      <c r="OQ120" s="287"/>
      <c r="OR120" s="287"/>
      <c r="OS120" s="287"/>
      <c r="OT120" s="287"/>
      <c r="OU120" s="287"/>
      <c r="OV120" s="287"/>
      <c r="OW120" s="287"/>
      <c r="OX120" s="287"/>
      <c r="OY120" s="287"/>
      <c r="OZ120" s="287"/>
      <c r="PA120" s="287"/>
      <c r="PB120" s="287"/>
      <c r="PC120" s="287"/>
      <c r="PD120" s="287"/>
      <c r="PE120" s="287"/>
      <c r="PF120" s="287"/>
      <c r="PG120" s="287"/>
      <c r="PH120" s="287"/>
      <c r="PI120" s="287"/>
      <c r="PJ120" s="287"/>
      <c r="PK120" s="287"/>
      <c r="PL120" s="287"/>
      <c r="PM120" s="287"/>
      <c r="PN120" s="287"/>
      <c r="PO120" s="287"/>
      <c r="PP120" s="287"/>
      <c r="PQ120" s="287"/>
      <c r="PR120" s="287"/>
      <c r="PS120" s="287"/>
      <c r="PT120" s="287"/>
      <c r="PU120" s="287"/>
      <c r="PV120" s="287"/>
      <c r="PW120" s="287"/>
      <c r="PX120" s="287"/>
      <c r="PY120" s="287"/>
      <c r="PZ120" s="287"/>
      <c r="QA120" s="287"/>
      <c r="QB120" s="287"/>
      <c r="QC120" s="287"/>
      <c r="QD120" s="287"/>
      <c r="QE120" s="287"/>
      <c r="QF120" s="287"/>
      <c r="QG120" s="287"/>
      <c r="QH120" s="287"/>
      <c r="QI120" s="287"/>
      <c r="QJ120" s="287"/>
      <c r="QK120" s="287"/>
      <c r="QL120" s="287"/>
      <c r="QM120" s="287"/>
      <c r="QN120" s="287"/>
      <c r="QO120" s="287"/>
      <c r="QP120" s="287"/>
      <c r="QQ120" s="287"/>
      <c r="QR120" s="287"/>
      <c r="QS120" s="287"/>
      <c r="QT120" s="287"/>
      <c r="QU120" s="287"/>
      <c r="QV120" s="287"/>
      <c r="QW120" s="287"/>
      <c r="QX120" s="287"/>
      <c r="QY120" s="287"/>
      <c r="QZ120" s="287"/>
      <c r="RA120" s="287"/>
      <c r="RB120" s="287"/>
      <c r="RC120" s="287"/>
      <c r="RD120" s="287"/>
      <c r="RE120" s="287"/>
      <c r="RF120" s="287"/>
      <c r="RG120" s="287"/>
      <c r="RH120" s="287"/>
      <c r="RI120" s="287"/>
      <c r="RJ120" s="287"/>
      <c r="RK120" s="287"/>
      <c r="RL120" s="287"/>
      <c r="RM120" s="287"/>
      <c r="RN120" s="287"/>
      <c r="RO120" s="287"/>
      <c r="RP120" s="287"/>
      <c r="RQ120" s="287"/>
      <c r="RR120" s="287"/>
      <c r="RS120" s="287"/>
      <c r="RT120" s="287"/>
      <c r="RU120" s="287"/>
      <c r="RV120" s="287"/>
      <c r="RW120" s="287"/>
      <c r="RX120" s="287"/>
      <c r="RY120" s="287"/>
      <c r="RZ120" s="287"/>
      <c r="SA120" s="287"/>
      <c r="SB120" s="287"/>
      <c r="SC120" s="287"/>
      <c r="SD120" s="287"/>
      <c r="SE120" s="287"/>
      <c r="SF120" s="287"/>
      <c r="SG120" s="287"/>
      <c r="SH120" s="287"/>
      <c r="SI120" s="287"/>
      <c r="SJ120" s="287"/>
      <c r="SK120" s="287"/>
      <c r="SL120" s="287"/>
      <c r="SM120" s="287"/>
      <c r="SN120" s="287"/>
      <c r="SO120" s="287"/>
      <c r="SP120" s="287"/>
      <c r="SQ120" s="287"/>
      <c r="SR120" s="287"/>
      <c r="SS120" s="287"/>
      <c r="ST120" s="287"/>
      <c r="SU120" s="287"/>
      <c r="SV120" s="287"/>
      <c r="SW120" s="287"/>
      <c r="SX120" s="287"/>
      <c r="SY120" s="287"/>
      <c r="SZ120" s="287"/>
      <c r="TA120" s="287"/>
      <c r="TB120" s="287"/>
      <c r="TC120" s="287"/>
      <c r="TD120" s="287"/>
      <c r="TE120" s="287"/>
      <c r="TF120" s="287"/>
      <c r="TG120" s="287"/>
      <c r="TH120" s="287"/>
      <c r="TI120" s="287"/>
      <c r="TJ120" s="287"/>
      <c r="TK120" s="287"/>
      <c r="TL120" s="287"/>
      <c r="TM120" s="287"/>
      <c r="TN120" s="287"/>
      <c r="TO120" s="287"/>
      <c r="TP120" s="287"/>
      <c r="TQ120" s="287"/>
      <c r="TR120" s="287"/>
      <c r="TS120" s="287"/>
      <c r="TT120" s="287"/>
      <c r="TU120" s="287"/>
      <c r="TV120" s="287"/>
      <c r="TW120" s="287"/>
      <c r="TX120" s="287"/>
      <c r="TY120" s="287"/>
      <c r="TZ120" s="287"/>
      <c r="UA120" s="287"/>
      <c r="UB120" s="287"/>
      <c r="UC120" s="287"/>
      <c r="UD120" s="287"/>
      <c r="UE120" s="287"/>
      <c r="UF120" s="287"/>
      <c r="UG120" s="287"/>
      <c r="UH120" s="287"/>
      <c r="UI120" s="287"/>
      <c r="UJ120" s="287"/>
      <c r="UK120" s="287"/>
      <c r="UL120" s="287"/>
      <c r="UM120" s="287"/>
      <c r="UN120" s="287"/>
      <c r="UO120" s="287"/>
      <c r="UP120" s="287"/>
      <c r="UQ120" s="287"/>
      <c r="UR120" s="287"/>
      <c r="US120" s="287"/>
      <c r="UT120" s="287"/>
      <c r="UU120" s="287"/>
      <c r="UV120" s="287"/>
      <c r="UW120" s="287"/>
      <c r="UX120" s="287"/>
      <c r="UY120" s="287"/>
      <c r="UZ120" s="287"/>
      <c r="VA120" s="287"/>
      <c r="VB120" s="287"/>
      <c r="VC120" s="287"/>
      <c r="VD120" s="287"/>
      <c r="VE120" s="287"/>
      <c r="VF120" s="287"/>
      <c r="VG120" s="287"/>
      <c r="VH120" s="287"/>
      <c r="VI120" s="287"/>
      <c r="VJ120" s="287"/>
      <c r="VK120" s="287"/>
      <c r="VL120" s="287"/>
      <c r="VM120" s="287"/>
      <c r="VN120" s="287"/>
      <c r="VO120" s="287"/>
      <c r="VP120" s="287"/>
      <c r="VQ120" s="287"/>
      <c r="VR120" s="287"/>
      <c r="VS120" s="287"/>
      <c r="VT120" s="287"/>
      <c r="VU120" s="287"/>
      <c r="VV120" s="287"/>
      <c r="VW120" s="287"/>
      <c r="VX120" s="287"/>
      <c r="VY120" s="287"/>
      <c r="VZ120" s="287"/>
      <c r="WA120" s="287"/>
      <c r="WB120" s="287"/>
      <c r="WC120" s="287"/>
      <c r="WD120" s="287"/>
      <c r="WE120" s="287"/>
      <c r="WF120" s="287"/>
      <c r="WG120" s="287"/>
      <c r="WH120" s="287"/>
      <c r="WI120" s="287"/>
      <c r="WJ120" s="287"/>
      <c r="WK120" s="287"/>
      <c r="WL120" s="287"/>
      <c r="WM120" s="287"/>
      <c r="WN120" s="287"/>
      <c r="WO120" s="287"/>
      <c r="WP120" s="287"/>
      <c r="WQ120" s="287"/>
      <c r="WR120" s="287"/>
      <c r="WS120" s="287"/>
      <c r="WT120" s="287"/>
      <c r="WU120" s="287"/>
      <c r="WV120" s="287"/>
      <c r="WW120" s="287"/>
      <c r="WX120" s="287"/>
      <c r="WY120" s="287"/>
      <c r="WZ120" s="287"/>
      <c r="XA120" s="287"/>
      <c r="XB120" s="287"/>
      <c r="XC120" s="287"/>
      <c r="XD120" s="287"/>
      <c r="XE120" s="287"/>
      <c r="XF120" s="287"/>
      <c r="XG120" s="287"/>
      <c r="XH120" s="287"/>
      <c r="XI120" s="287"/>
      <c r="XJ120" s="287"/>
      <c r="XK120" s="287"/>
      <c r="XL120" s="287"/>
      <c r="XM120" s="287"/>
      <c r="XN120" s="287"/>
      <c r="XO120" s="287"/>
      <c r="XP120" s="287"/>
      <c r="XQ120" s="287"/>
      <c r="XR120" s="287"/>
      <c r="XS120" s="287"/>
      <c r="XT120" s="287"/>
      <c r="XU120" s="287"/>
      <c r="XV120" s="287"/>
      <c r="XW120" s="287"/>
      <c r="XX120" s="287"/>
      <c r="XY120" s="287"/>
      <c r="XZ120" s="287"/>
      <c r="YA120" s="287"/>
      <c r="YB120" s="287"/>
      <c r="YC120" s="287"/>
      <c r="YD120" s="287"/>
      <c r="YE120" s="287"/>
      <c r="YF120" s="287"/>
      <c r="YG120" s="287"/>
      <c r="YH120" s="287"/>
      <c r="YI120" s="287"/>
      <c r="YJ120" s="287"/>
      <c r="YK120" s="287"/>
      <c r="YL120" s="287"/>
      <c r="YM120" s="287"/>
      <c r="YN120" s="287"/>
      <c r="YO120" s="287"/>
      <c r="YP120" s="287"/>
      <c r="YQ120" s="287"/>
      <c r="YR120" s="287"/>
      <c r="YS120" s="287"/>
      <c r="YT120" s="287"/>
      <c r="YU120" s="287"/>
      <c r="YV120" s="287"/>
      <c r="YW120" s="287"/>
      <c r="YX120" s="287"/>
      <c r="YY120" s="287"/>
      <c r="YZ120" s="287"/>
      <c r="ZA120" s="287"/>
      <c r="ZB120" s="287"/>
      <c r="ZC120" s="287"/>
      <c r="ZD120" s="287"/>
      <c r="ZE120" s="287"/>
      <c r="ZF120" s="287"/>
      <c r="ZG120" s="287"/>
      <c r="ZH120" s="287"/>
      <c r="ZI120" s="287"/>
      <c r="ZJ120" s="287"/>
      <c r="ZK120" s="287"/>
      <c r="ZL120" s="287"/>
      <c r="ZM120" s="287"/>
      <c r="ZN120" s="287"/>
      <c r="ZO120" s="287"/>
      <c r="ZP120" s="287"/>
      <c r="ZQ120" s="287"/>
      <c r="ZR120" s="287"/>
      <c r="ZS120" s="287"/>
      <c r="ZT120" s="287"/>
      <c r="ZU120" s="287"/>
      <c r="ZV120" s="287"/>
      <c r="ZW120" s="287"/>
      <c r="ZX120" s="287"/>
      <c r="ZY120" s="287"/>
      <c r="ZZ120" s="287"/>
      <c r="AAA120" s="287"/>
      <c r="AAB120" s="287"/>
      <c r="AAC120" s="287"/>
      <c r="AAD120" s="287"/>
      <c r="AAE120" s="287"/>
      <c r="AAF120" s="287"/>
      <c r="AAG120" s="287"/>
      <c r="AAH120" s="287"/>
      <c r="AAI120" s="287"/>
      <c r="AAJ120" s="287"/>
      <c r="AAK120" s="287"/>
      <c r="AAL120" s="287"/>
      <c r="AAM120" s="287"/>
      <c r="AAN120" s="287"/>
      <c r="AAO120" s="287"/>
      <c r="AAP120" s="287"/>
      <c r="AAQ120" s="287"/>
      <c r="AAR120" s="287"/>
      <c r="AAS120" s="287"/>
      <c r="AAT120" s="287"/>
      <c r="AAU120" s="287"/>
      <c r="AAV120" s="287"/>
      <c r="AAW120" s="287"/>
      <c r="AAX120" s="287"/>
      <c r="AAY120" s="287"/>
      <c r="AAZ120" s="287"/>
      <c r="ABA120" s="287"/>
      <c r="ABB120" s="287"/>
      <c r="ABC120" s="287"/>
      <c r="ABD120" s="287"/>
      <c r="ABE120" s="287"/>
      <c r="ABF120" s="287"/>
      <c r="ABG120" s="287"/>
      <c r="ABH120" s="287"/>
      <c r="ABI120" s="287"/>
      <c r="ABJ120" s="287"/>
      <c r="ABK120" s="287"/>
      <c r="ABL120" s="287"/>
      <c r="ABM120" s="287"/>
      <c r="ABN120" s="287"/>
      <c r="ABO120" s="287"/>
      <c r="ABP120" s="287"/>
      <c r="ABQ120" s="287"/>
      <c r="ABR120" s="287"/>
      <c r="ABS120" s="287"/>
      <c r="ABT120" s="287"/>
      <c r="ABU120" s="287"/>
      <c r="ABV120" s="287"/>
      <c r="ABW120" s="287"/>
      <c r="ABX120" s="287"/>
      <c r="ABY120" s="287"/>
      <c r="ABZ120" s="287"/>
      <c r="ACA120" s="287"/>
      <c r="ACB120" s="287"/>
      <c r="ACC120" s="287"/>
      <c r="ACD120" s="287"/>
      <c r="ACE120" s="287"/>
      <c r="ACF120" s="287"/>
      <c r="ACG120" s="287"/>
      <c r="ACH120" s="287"/>
      <c r="ACI120" s="287"/>
      <c r="ACJ120" s="287"/>
      <c r="ACK120" s="287"/>
      <c r="ACL120" s="287"/>
      <c r="ACM120" s="287"/>
      <c r="ACN120" s="287"/>
      <c r="ACO120" s="287"/>
      <c r="ACP120" s="287"/>
      <c r="ACQ120" s="287"/>
      <c r="ACR120" s="287"/>
      <c r="ACS120" s="287"/>
      <c r="ACT120" s="287"/>
      <c r="ACU120" s="287"/>
      <c r="ACV120" s="287"/>
      <c r="ACW120" s="287"/>
      <c r="ACX120" s="287"/>
      <c r="ACY120" s="287"/>
      <c r="ACZ120" s="287"/>
      <c r="ADA120" s="287"/>
      <c r="ADB120" s="287"/>
      <c r="ADC120" s="287"/>
      <c r="ADD120" s="287"/>
      <c r="ADE120" s="287"/>
      <c r="ADF120" s="287"/>
      <c r="ADG120" s="287"/>
      <c r="ADH120" s="287"/>
      <c r="ADI120" s="287"/>
      <c r="ADJ120" s="287"/>
      <c r="ADK120" s="287"/>
      <c r="ADL120" s="287"/>
      <c r="ADM120" s="287"/>
      <c r="ADN120" s="287"/>
      <c r="ADO120" s="287"/>
      <c r="ADP120" s="287"/>
      <c r="ADQ120" s="287"/>
      <c r="ADR120" s="287"/>
      <c r="ADS120" s="287"/>
      <c r="ADT120" s="287"/>
      <c r="ADU120" s="287"/>
      <c r="ADV120" s="287"/>
      <c r="ADW120" s="287"/>
      <c r="ADX120" s="287"/>
      <c r="ADY120" s="287"/>
      <c r="ADZ120" s="287"/>
      <c r="AEA120" s="287"/>
      <c r="AEB120" s="287"/>
      <c r="AEC120" s="287"/>
      <c r="AED120" s="287"/>
      <c r="AEE120" s="287"/>
      <c r="AEF120" s="287"/>
      <c r="AEG120" s="287"/>
      <c r="AEH120" s="287"/>
      <c r="AEI120" s="287"/>
      <c r="AEJ120" s="287"/>
      <c r="AEK120" s="287"/>
      <c r="AEL120" s="287"/>
      <c r="AEM120" s="287"/>
      <c r="AEN120" s="287"/>
      <c r="AEO120" s="287"/>
      <c r="AEP120" s="287"/>
      <c r="AEQ120" s="287"/>
      <c r="AER120" s="287"/>
      <c r="AES120" s="287"/>
      <c r="AET120" s="287"/>
      <c r="AEU120" s="287"/>
      <c r="AEV120" s="287"/>
      <c r="AEW120" s="287"/>
      <c r="AEX120" s="287"/>
      <c r="AEY120" s="287"/>
      <c r="AEZ120" s="287"/>
      <c r="AFA120" s="287"/>
      <c r="AFB120" s="287"/>
      <c r="AFC120" s="287"/>
      <c r="AFD120" s="287"/>
      <c r="AFE120" s="287"/>
      <c r="AFF120" s="287"/>
      <c r="AFG120" s="287"/>
      <c r="AFH120" s="287"/>
      <c r="AFI120" s="287"/>
      <c r="AFJ120" s="287"/>
      <c r="AFK120" s="287"/>
      <c r="AFL120" s="287"/>
      <c r="AFM120" s="287"/>
      <c r="AFN120" s="287"/>
      <c r="AFO120" s="287"/>
      <c r="AFP120" s="287"/>
      <c r="AFQ120" s="287"/>
      <c r="AFR120" s="287"/>
      <c r="AFS120" s="287"/>
      <c r="AFT120" s="287"/>
      <c r="AFU120" s="287"/>
      <c r="AFV120" s="287"/>
      <c r="AFW120" s="287"/>
      <c r="AFX120" s="287"/>
      <c r="AFY120" s="287"/>
      <c r="AFZ120" s="287"/>
      <c r="AGA120" s="287"/>
      <c r="AGB120" s="287"/>
      <c r="AGC120" s="287"/>
      <c r="AGD120" s="287"/>
      <c r="AGE120" s="287"/>
      <c r="AGF120" s="287"/>
      <c r="AGG120" s="287"/>
      <c r="AGH120" s="287"/>
      <c r="AGI120" s="287"/>
      <c r="AGJ120" s="287"/>
      <c r="AGK120" s="287"/>
      <c r="AGL120" s="287"/>
      <c r="AGM120" s="287"/>
      <c r="AGN120" s="287"/>
      <c r="AGO120" s="287"/>
      <c r="AGP120" s="287"/>
      <c r="AGQ120" s="287"/>
      <c r="AGR120" s="287"/>
      <c r="AGS120" s="287"/>
      <c r="AGT120" s="287"/>
      <c r="AGU120" s="287"/>
      <c r="AGV120" s="287"/>
      <c r="AGW120" s="287"/>
      <c r="AGX120" s="287"/>
      <c r="AGY120" s="287"/>
      <c r="AGZ120" s="287"/>
      <c r="AHA120" s="287"/>
      <c r="AHB120" s="287"/>
      <c r="AHC120" s="287"/>
      <c r="AHD120" s="287"/>
      <c r="AHE120" s="287"/>
      <c r="AHF120" s="287"/>
      <c r="AHG120" s="287"/>
      <c r="AHH120" s="287"/>
      <c r="AHI120" s="287"/>
      <c r="AHJ120" s="287"/>
      <c r="AHK120" s="287"/>
      <c r="AHL120" s="287"/>
      <c r="AHM120" s="287"/>
      <c r="AHN120" s="287"/>
      <c r="AHO120" s="287"/>
      <c r="AHP120" s="287"/>
      <c r="AHQ120" s="287"/>
      <c r="AHR120" s="287"/>
      <c r="AHS120" s="287"/>
      <c r="AHT120" s="287"/>
      <c r="AHU120" s="287"/>
      <c r="AHV120" s="287"/>
      <c r="AHW120" s="287"/>
      <c r="AHX120" s="287"/>
      <c r="AHY120" s="287"/>
      <c r="AHZ120" s="287"/>
      <c r="AIA120" s="287"/>
      <c r="AIB120" s="287"/>
      <c r="AIC120" s="287"/>
      <c r="AID120" s="287"/>
      <c r="AIE120" s="287"/>
      <c r="AIF120" s="287"/>
      <c r="AIG120" s="287"/>
      <c r="AIH120" s="287"/>
      <c r="AII120" s="287"/>
      <c r="AIJ120" s="287"/>
      <c r="AIK120" s="287"/>
      <c r="AIL120" s="287"/>
      <c r="AIM120" s="287"/>
      <c r="AIN120" s="287"/>
      <c r="AIO120" s="287"/>
      <c r="AIP120" s="287"/>
      <c r="AIQ120" s="287"/>
      <c r="AIR120" s="287"/>
      <c r="AIS120" s="287"/>
      <c r="AIT120" s="287"/>
      <c r="AIU120" s="287"/>
      <c r="AIV120" s="287"/>
      <c r="AIW120" s="287"/>
      <c r="AIX120" s="287"/>
      <c r="AIY120" s="287"/>
      <c r="AIZ120" s="287"/>
      <c r="AJA120" s="287"/>
      <c r="AJB120" s="287"/>
      <c r="AJC120" s="287"/>
      <c r="AJD120" s="287"/>
      <c r="AJE120" s="287"/>
      <c r="AJF120" s="287"/>
      <c r="AJG120" s="287"/>
      <c r="AJH120" s="287"/>
      <c r="AJI120" s="287"/>
      <c r="AJJ120" s="287"/>
      <c r="AJK120" s="287"/>
      <c r="AJL120" s="287"/>
      <c r="AJM120" s="287"/>
      <c r="AJN120" s="287"/>
      <c r="AJO120" s="287"/>
      <c r="AJP120" s="287"/>
      <c r="AJQ120" s="287"/>
      <c r="AJR120" s="287"/>
      <c r="AJS120" s="287"/>
      <c r="AJT120" s="287"/>
      <c r="AJU120" s="287"/>
      <c r="AJV120" s="287"/>
      <c r="AJW120" s="287"/>
      <c r="AJX120" s="287"/>
      <c r="AJY120" s="287"/>
      <c r="AJZ120" s="287"/>
      <c r="AKA120" s="287"/>
      <c r="AKB120" s="287"/>
      <c r="AKC120" s="287"/>
      <c r="AKD120" s="287"/>
      <c r="AKE120" s="287"/>
      <c r="AKF120" s="287"/>
      <c r="AKG120" s="287"/>
      <c r="AKH120" s="287"/>
      <c r="AKI120" s="287"/>
      <c r="AKJ120" s="287"/>
      <c r="AKK120" s="287"/>
      <c r="AKL120" s="287"/>
      <c r="AKM120" s="287"/>
      <c r="AKN120" s="287"/>
      <c r="AKO120" s="287"/>
      <c r="AKP120" s="287"/>
      <c r="AKQ120" s="287"/>
      <c r="AKR120" s="287"/>
      <c r="AKS120" s="287"/>
      <c r="AKT120" s="287"/>
      <c r="AKU120" s="287"/>
      <c r="AKV120" s="287"/>
      <c r="AKW120" s="287"/>
      <c r="AKX120" s="287"/>
      <c r="AKY120" s="287"/>
      <c r="AKZ120" s="287"/>
      <c r="ALA120" s="287"/>
      <c r="ALB120" s="287"/>
      <c r="ALC120" s="287"/>
      <c r="ALD120" s="287"/>
      <c r="ALE120" s="287"/>
      <c r="ALF120" s="287"/>
      <c r="ALG120" s="287"/>
      <c r="ALH120" s="287"/>
      <c r="ALI120" s="287"/>
      <c r="ALJ120" s="287"/>
      <c r="ALK120" s="287"/>
      <c r="ALL120" s="287"/>
      <c r="ALM120" s="287"/>
      <c r="ALN120" s="287"/>
      <c r="ALO120" s="287"/>
      <c r="ALP120" s="287"/>
      <c r="ALQ120" s="287"/>
      <c r="ALR120" s="287"/>
      <c r="ALS120" s="287"/>
      <c r="ALT120" s="287"/>
      <c r="ALU120" s="287"/>
      <c r="ALV120" s="287"/>
      <c r="ALW120" s="287"/>
      <c r="ALX120" s="287"/>
      <c r="ALY120" s="287"/>
      <c r="ALZ120" s="287"/>
      <c r="AMA120" s="287"/>
      <c r="AMB120" s="287"/>
      <c r="AMC120" s="287"/>
      <c r="AMD120" s="287"/>
      <c r="AME120" s="287"/>
      <c r="AMF120" s="287"/>
      <c r="AMG120" s="287"/>
      <c r="AMH120" s="287"/>
      <c r="AMI120" s="287"/>
      <c r="AMJ120" s="287"/>
      <c r="AMK120" s="287"/>
      <c r="AML120" s="287"/>
      <c r="AMM120" s="287"/>
      <c r="AMN120" s="287"/>
      <c r="AMO120" s="287"/>
      <c r="AMP120" s="287"/>
      <c r="AMQ120" s="287"/>
      <c r="AMR120" s="287"/>
      <c r="AMS120" s="287"/>
      <c r="AMT120" s="287"/>
      <c r="AMU120" s="287"/>
      <c r="AMV120" s="287"/>
      <c r="AMW120" s="287"/>
      <c r="AMX120" s="287"/>
      <c r="AMY120" s="287"/>
      <c r="AMZ120" s="287"/>
      <c r="ANA120" s="287"/>
      <c r="ANB120" s="287"/>
      <c r="ANC120" s="287"/>
      <c r="AND120" s="287"/>
      <c r="ANE120" s="287"/>
      <c r="ANF120" s="287"/>
      <c r="ANG120" s="287"/>
      <c r="ANH120" s="287"/>
      <c r="ANI120" s="287"/>
      <c r="ANJ120" s="287"/>
      <c r="ANK120" s="287"/>
      <c r="ANL120" s="287"/>
      <c r="ANM120" s="287"/>
      <c r="ANN120" s="287"/>
      <c r="ANO120" s="287"/>
      <c r="ANP120" s="287"/>
      <c r="ANQ120" s="287"/>
      <c r="ANR120" s="287"/>
      <c r="ANS120" s="287"/>
      <c r="ANT120" s="287"/>
      <c r="ANU120" s="287"/>
      <c r="ANV120" s="287"/>
      <c r="ANW120" s="287"/>
      <c r="ANX120" s="287"/>
      <c r="ANY120" s="287"/>
      <c r="ANZ120" s="287"/>
      <c r="AOA120" s="287"/>
      <c r="AOB120" s="287"/>
      <c r="AOC120" s="287"/>
      <c r="AOD120" s="287"/>
      <c r="AOE120" s="287"/>
      <c r="AOF120" s="287"/>
      <c r="AOG120" s="287"/>
      <c r="AOH120" s="287"/>
      <c r="AOI120" s="287"/>
      <c r="AOJ120" s="287"/>
      <c r="AOK120" s="287"/>
      <c r="AOL120" s="287"/>
      <c r="AOM120" s="287"/>
      <c r="AON120" s="287"/>
      <c r="AOO120" s="287"/>
      <c r="AOP120" s="287"/>
      <c r="AOQ120" s="287"/>
      <c r="AOR120" s="287"/>
      <c r="AOS120" s="287"/>
      <c r="AOT120" s="287"/>
      <c r="AOU120" s="287"/>
      <c r="AOV120" s="287"/>
      <c r="AOW120" s="287"/>
      <c r="AOX120" s="287"/>
      <c r="AOY120" s="287"/>
      <c r="AOZ120" s="287"/>
      <c r="APA120" s="287"/>
      <c r="APB120" s="287"/>
      <c r="APC120" s="287"/>
      <c r="APD120" s="287"/>
      <c r="APE120" s="287"/>
      <c r="APF120" s="287"/>
      <c r="APG120" s="287"/>
      <c r="APH120" s="287"/>
      <c r="API120" s="287"/>
      <c r="APJ120" s="287"/>
      <c r="APK120" s="287"/>
      <c r="APL120" s="287"/>
      <c r="APM120" s="287"/>
      <c r="APN120" s="287"/>
      <c r="APO120" s="287"/>
      <c r="APP120" s="287"/>
      <c r="APQ120" s="287"/>
      <c r="APR120" s="287"/>
      <c r="APS120" s="287"/>
      <c r="APT120" s="287"/>
      <c r="APU120" s="287"/>
      <c r="APV120" s="287"/>
      <c r="APW120" s="287"/>
      <c r="APX120" s="287"/>
      <c r="APY120" s="287"/>
      <c r="APZ120" s="287"/>
      <c r="AQA120" s="287"/>
      <c r="AQB120" s="287"/>
      <c r="AQC120" s="287"/>
      <c r="AQD120" s="287"/>
      <c r="AQE120" s="287"/>
      <c r="AQF120" s="287"/>
      <c r="AQG120" s="287"/>
      <c r="AQH120" s="287"/>
      <c r="AQI120" s="287"/>
      <c r="AQJ120" s="287"/>
      <c r="AQK120" s="287"/>
      <c r="AQL120" s="287"/>
      <c r="AQM120" s="287"/>
      <c r="AQN120" s="287"/>
      <c r="AQO120" s="287"/>
      <c r="AQP120" s="287"/>
      <c r="AQQ120" s="287"/>
      <c r="AQR120" s="287"/>
      <c r="AQS120" s="287"/>
      <c r="AQT120" s="287"/>
      <c r="AQU120" s="287"/>
      <c r="AQV120" s="287"/>
      <c r="AQW120" s="287"/>
      <c r="AQX120" s="287"/>
      <c r="AQY120" s="287"/>
      <c r="AQZ120" s="287"/>
      <c r="ARA120" s="287"/>
      <c r="ARB120" s="287"/>
      <c r="ARC120" s="287"/>
      <c r="ARD120" s="287"/>
      <c r="ARE120" s="287"/>
      <c r="ARF120" s="287"/>
      <c r="ARG120" s="287"/>
      <c r="ARH120" s="287"/>
      <c r="ARI120" s="287"/>
      <c r="ARJ120" s="287"/>
      <c r="ARK120" s="287"/>
      <c r="ARL120" s="287"/>
      <c r="ARM120" s="287"/>
      <c r="ARN120" s="287"/>
      <c r="ARO120" s="287"/>
      <c r="ARP120" s="287"/>
      <c r="ARQ120" s="287"/>
      <c r="ARR120" s="287"/>
      <c r="ARS120" s="287"/>
      <c r="ART120" s="287"/>
      <c r="ARU120" s="287"/>
      <c r="ARV120" s="287"/>
      <c r="ARW120" s="287"/>
      <c r="ARX120" s="287"/>
      <c r="ARY120" s="287"/>
      <c r="ARZ120" s="287"/>
      <c r="ASA120" s="287"/>
      <c r="ASB120" s="287"/>
      <c r="ASC120" s="287"/>
      <c r="ASD120" s="287"/>
      <c r="ASE120" s="287"/>
      <c r="ASF120" s="287"/>
      <c r="ASG120" s="287"/>
      <c r="ASH120" s="287"/>
      <c r="ASI120" s="287"/>
      <c r="ASJ120" s="287"/>
      <c r="ASK120" s="287"/>
      <c r="ASL120" s="287"/>
      <c r="ASM120" s="287"/>
      <c r="ASN120" s="287"/>
      <c r="ASO120" s="287"/>
      <c r="ASP120" s="287"/>
      <c r="ASQ120" s="287"/>
      <c r="ASR120" s="287"/>
      <c r="ASS120" s="287"/>
      <c r="AST120" s="287"/>
      <c r="ASU120" s="287"/>
      <c r="ASV120" s="287"/>
      <c r="ASW120" s="287"/>
      <c r="ASX120" s="287"/>
      <c r="ASY120" s="287"/>
      <c r="ASZ120" s="287"/>
      <c r="ATA120" s="287"/>
      <c r="ATB120" s="287"/>
      <c r="ATC120" s="287"/>
      <c r="ATD120" s="287"/>
      <c r="ATE120" s="287"/>
      <c r="ATF120" s="287"/>
      <c r="ATG120" s="287"/>
      <c r="ATH120" s="287"/>
      <c r="ATI120" s="287"/>
      <c r="ATJ120" s="287"/>
      <c r="ATK120" s="287"/>
      <c r="ATL120" s="287"/>
      <c r="ATM120" s="287"/>
      <c r="ATN120" s="287"/>
      <c r="ATO120" s="287"/>
      <c r="ATP120" s="287"/>
      <c r="ATQ120" s="287"/>
      <c r="ATR120" s="287"/>
      <c r="ATS120" s="287"/>
      <c r="ATT120" s="287"/>
      <c r="ATU120" s="287"/>
      <c r="ATV120" s="287"/>
      <c r="ATW120" s="287"/>
      <c r="ATX120" s="287"/>
      <c r="ATY120" s="287"/>
      <c r="ATZ120" s="287"/>
      <c r="AUA120" s="287"/>
      <c r="AUB120" s="287"/>
      <c r="AUC120" s="287"/>
      <c r="AUD120" s="287"/>
      <c r="AUE120" s="287"/>
      <c r="AUF120" s="287"/>
      <c r="AUG120" s="287"/>
      <c r="AUH120" s="287"/>
      <c r="AUI120" s="287"/>
      <c r="AUJ120" s="287"/>
      <c r="AUK120" s="287"/>
      <c r="AUL120" s="287"/>
      <c r="AUM120" s="287"/>
      <c r="AUN120" s="287"/>
      <c r="AUO120" s="287"/>
      <c r="AUP120" s="287"/>
      <c r="AUQ120" s="287"/>
      <c r="AUR120" s="287"/>
      <c r="AUS120" s="287"/>
      <c r="AUT120" s="287"/>
      <c r="AUU120" s="287"/>
      <c r="AUV120" s="287"/>
      <c r="AUW120" s="287"/>
      <c r="AUX120" s="287"/>
      <c r="AUY120" s="287"/>
      <c r="AUZ120" s="287"/>
      <c r="AVA120" s="287"/>
      <c r="AVB120" s="287"/>
      <c r="AVC120" s="287"/>
      <c r="AVD120" s="287"/>
      <c r="AVE120" s="287"/>
      <c r="AVF120" s="287"/>
      <c r="AVG120" s="287"/>
      <c r="AVH120" s="287"/>
      <c r="AVI120" s="287"/>
      <c r="AVJ120" s="287"/>
      <c r="AVK120" s="287"/>
      <c r="AVL120" s="287"/>
      <c r="AVM120" s="287"/>
      <c r="AVN120" s="287"/>
      <c r="AVO120" s="287"/>
      <c r="AVP120" s="287"/>
      <c r="AVQ120" s="287"/>
      <c r="AVR120" s="287"/>
      <c r="AVS120" s="287"/>
      <c r="AVT120" s="287"/>
      <c r="AVU120" s="287"/>
      <c r="AVV120" s="287"/>
      <c r="AVW120" s="287"/>
      <c r="AVX120" s="287"/>
      <c r="AVY120" s="287"/>
      <c r="AVZ120" s="287"/>
      <c r="AWA120" s="287"/>
      <c r="AWB120" s="287"/>
      <c r="AWC120" s="287"/>
      <c r="AWD120" s="287"/>
      <c r="AWE120" s="287"/>
      <c r="AWF120" s="287"/>
      <c r="AWG120" s="287"/>
      <c r="AWH120" s="287"/>
      <c r="AWI120" s="287"/>
      <c r="AWJ120" s="287"/>
      <c r="AWK120" s="287"/>
      <c r="AWL120" s="287"/>
      <c r="AWM120" s="287"/>
      <c r="AWN120" s="287"/>
      <c r="AWO120" s="287"/>
      <c r="AWP120" s="287"/>
      <c r="AWQ120" s="287"/>
      <c r="AWR120" s="287"/>
      <c r="AWS120" s="287"/>
      <c r="AWT120" s="287"/>
      <c r="AWU120" s="287"/>
      <c r="AWV120" s="287"/>
      <c r="AWW120" s="287"/>
      <c r="AWX120" s="287"/>
      <c r="AWY120" s="287"/>
      <c r="AWZ120" s="287"/>
      <c r="AXA120" s="287"/>
      <c r="AXB120" s="287"/>
      <c r="AXC120" s="287"/>
      <c r="AXD120" s="287"/>
      <c r="AXE120" s="287"/>
      <c r="AXF120" s="287"/>
      <c r="AXG120" s="287"/>
      <c r="AXH120" s="287"/>
      <c r="AXI120" s="287"/>
      <c r="AXJ120" s="287"/>
      <c r="AXK120" s="287"/>
      <c r="AXL120" s="287"/>
      <c r="AXM120" s="287"/>
      <c r="AXN120" s="287"/>
      <c r="AXO120" s="287"/>
      <c r="AXP120" s="287"/>
      <c r="AXQ120" s="287"/>
      <c r="AXR120" s="287"/>
      <c r="AXS120" s="287"/>
      <c r="AXT120" s="287"/>
      <c r="AXU120" s="287"/>
      <c r="AXV120" s="287"/>
      <c r="AXW120" s="287"/>
      <c r="AXX120" s="287"/>
      <c r="AXY120" s="287"/>
      <c r="AXZ120" s="287"/>
      <c r="AYA120" s="287"/>
      <c r="AYB120" s="287"/>
      <c r="AYC120" s="287"/>
      <c r="AYD120" s="287"/>
      <c r="AYE120" s="287"/>
      <c r="AYF120" s="287"/>
      <c r="AYG120" s="287"/>
      <c r="AYH120" s="287"/>
      <c r="AYI120" s="287"/>
      <c r="AYJ120" s="287"/>
      <c r="AYK120" s="287"/>
      <c r="AYL120" s="287"/>
      <c r="AYM120" s="287"/>
      <c r="AYN120" s="287"/>
      <c r="AYO120" s="287"/>
      <c r="AYP120" s="287"/>
      <c r="AYQ120" s="287"/>
      <c r="AYR120" s="287"/>
      <c r="AYS120" s="287"/>
      <c r="AYT120" s="287"/>
      <c r="AYU120" s="287"/>
      <c r="AYV120" s="287"/>
      <c r="AYW120" s="287"/>
      <c r="AYX120" s="287"/>
      <c r="AYY120" s="287"/>
      <c r="AYZ120" s="287"/>
      <c r="AZA120" s="287"/>
      <c r="AZB120" s="287"/>
      <c r="AZC120" s="287"/>
      <c r="AZD120" s="287"/>
      <c r="AZE120" s="287"/>
      <c r="AZF120" s="287"/>
      <c r="AZG120" s="287"/>
      <c r="AZH120" s="287"/>
      <c r="AZI120" s="287"/>
      <c r="AZJ120" s="287"/>
      <c r="AZK120" s="287"/>
      <c r="AZL120" s="287"/>
      <c r="AZM120" s="287"/>
      <c r="AZN120" s="287"/>
      <c r="AZO120" s="287"/>
      <c r="AZP120" s="287"/>
      <c r="AZQ120" s="287"/>
      <c r="AZR120" s="287"/>
      <c r="AZS120" s="287"/>
      <c r="AZT120" s="287"/>
      <c r="AZU120" s="287"/>
      <c r="AZV120" s="287"/>
      <c r="AZW120" s="287"/>
      <c r="AZX120" s="287"/>
      <c r="AZY120" s="287"/>
      <c r="AZZ120" s="287"/>
      <c r="BAA120" s="287"/>
      <c r="BAB120" s="287"/>
      <c r="BAC120" s="287"/>
      <c r="BAD120" s="287"/>
      <c r="BAE120" s="287"/>
      <c r="BAF120" s="287"/>
      <c r="BAG120" s="287"/>
      <c r="BAH120" s="287"/>
      <c r="BAI120" s="287"/>
      <c r="BAJ120" s="287"/>
      <c r="BAK120" s="287"/>
      <c r="BAL120" s="287"/>
      <c r="BAM120" s="287"/>
      <c r="BAN120" s="287"/>
      <c r="BAO120" s="287"/>
      <c r="BAP120" s="287"/>
      <c r="BAQ120" s="287"/>
      <c r="BAR120" s="287"/>
      <c r="BAS120" s="287"/>
      <c r="BAT120" s="287"/>
      <c r="BAU120" s="287"/>
      <c r="BAV120" s="287"/>
      <c r="BAW120" s="287"/>
      <c r="BAX120" s="287"/>
      <c r="BAY120" s="287"/>
      <c r="BAZ120" s="287"/>
      <c r="BBA120" s="287"/>
      <c r="BBB120" s="287"/>
      <c r="BBC120" s="287"/>
      <c r="BBD120" s="287"/>
      <c r="BBE120" s="287"/>
      <c r="BBF120" s="287"/>
      <c r="BBG120" s="287"/>
      <c r="BBH120" s="287"/>
      <c r="BBI120" s="287"/>
      <c r="BBJ120" s="287"/>
      <c r="BBK120" s="287"/>
      <c r="BBL120" s="287"/>
      <c r="BBM120" s="287"/>
      <c r="BBN120" s="287"/>
      <c r="BBO120" s="287"/>
      <c r="BBP120" s="287"/>
      <c r="BBQ120" s="287"/>
      <c r="BBR120" s="287"/>
      <c r="BBS120" s="287"/>
      <c r="BBT120" s="287"/>
      <c r="BBU120" s="287"/>
      <c r="BBV120" s="287"/>
      <c r="BBW120" s="287"/>
      <c r="BBX120" s="287"/>
      <c r="BBY120" s="287"/>
      <c r="BBZ120" s="287"/>
      <c r="BCA120" s="287"/>
      <c r="BCB120" s="287"/>
      <c r="BCC120" s="287"/>
      <c r="BCD120" s="287"/>
      <c r="BCE120" s="287"/>
      <c r="BCF120" s="287"/>
      <c r="BCG120" s="287"/>
      <c r="BCH120" s="287"/>
      <c r="BCI120" s="287"/>
      <c r="BCJ120" s="287"/>
      <c r="BCK120" s="287"/>
      <c r="BCL120" s="287"/>
      <c r="BCM120" s="287"/>
      <c r="BCN120" s="287"/>
      <c r="BCO120" s="287"/>
      <c r="BCP120" s="287"/>
      <c r="BCQ120" s="287"/>
      <c r="BCR120" s="287"/>
      <c r="BCS120" s="287"/>
      <c r="BCT120" s="287"/>
      <c r="BCU120" s="287"/>
      <c r="BCV120" s="287"/>
      <c r="BCW120" s="287"/>
      <c r="BCX120" s="287"/>
      <c r="BCY120" s="287"/>
      <c r="BCZ120" s="287"/>
      <c r="BDA120" s="287"/>
      <c r="BDB120" s="287"/>
      <c r="BDC120" s="287"/>
      <c r="BDD120" s="287"/>
      <c r="BDE120" s="287"/>
      <c r="BDF120" s="287"/>
      <c r="BDG120" s="287"/>
      <c r="BDH120" s="287"/>
      <c r="BDI120" s="287"/>
      <c r="BDJ120" s="287"/>
      <c r="BDK120" s="287"/>
      <c r="BDL120" s="287"/>
      <c r="BDM120" s="287"/>
      <c r="BDN120" s="287"/>
      <c r="BDO120" s="287"/>
      <c r="BDP120" s="287"/>
      <c r="BDQ120" s="287"/>
      <c r="BDR120" s="287"/>
      <c r="BDS120" s="287"/>
      <c r="BDT120" s="287"/>
      <c r="BDU120" s="287"/>
      <c r="BDV120" s="287"/>
      <c r="BDW120" s="287"/>
      <c r="BDX120" s="287"/>
      <c r="BDY120" s="287"/>
      <c r="BDZ120" s="287"/>
      <c r="BEA120" s="287"/>
      <c r="BEB120" s="287"/>
      <c r="BEC120" s="287"/>
      <c r="BED120" s="287"/>
      <c r="BEE120" s="287"/>
      <c r="BEF120" s="287"/>
      <c r="BEG120" s="287"/>
      <c r="BEH120" s="287"/>
      <c r="BEI120" s="287"/>
      <c r="BEJ120" s="287"/>
      <c r="BEK120" s="287"/>
      <c r="BEL120" s="287"/>
      <c r="BEM120" s="287"/>
      <c r="BEN120" s="287"/>
      <c r="BEO120" s="287"/>
      <c r="BEP120" s="287"/>
      <c r="BEQ120" s="287"/>
      <c r="BER120" s="287"/>
      <c r="BES120" s="287"/>
      <c r="BET120" s="287"/>
      <c r="BEU120" s="287"/>
      <c r="BEV120" s="287"/>
      <c r="BEW120" s="287"/>
      <c r="BEX120" s="287"/>
      <c r="BEY120" s="287"/>
      <c r="BEZ120" s="287"/>
      <c r="BFA120" s="287"/>
      <c r="BFB120" s="287"/>
      <c r="BFC120" s="287"/>
      <c r="BFD120" s="287"/>
      <c r="BFE120" s="287"/>
      <c r="BFF120" s="287"/>
      <c r="BFG120" s="287"/>
      <c r="BFH120" s="287"/>
      <c r="BFI120" s="287"/>
      <c r="BFJ120" s="287"/>
      <c r="BFK120" s="287"/>
      <c r="BFL120" s="287"/>
      <c r="BFM120" s="287"/>
      <c r="BFN120" s="287"/>
      <c r="BFO120" s="287"/>
      <c r="BFP120" s="287"/>
      <c r="BFQ120" s="287"/>
      <c r="BFR120" s="287"/>
      <c r="BFS120" s="287"/>
      <c r="BFT120" s="287"/>
      <c r="BFU120" s="287"/>
      <c r="BFV120" s="287"/>
      <c r="BFW120" s="287"/>
      <c r="BFX120" s="287"/>
      <c r="BFY120" s="287"/>
      <c r="BFZ120" s="287"/>
      <c r="BGA120" s="287"/>
      <c r="BGB120" s="287"/>
      <c r="BGC120" s="287"/>
      <c r="BGD120" s="287"/>
      <c r="BGE120" s="287"/>
      <c r="BGF120" s="287"/>
      <c r="BGG120" s="287"/>
      <c r="BGH120" s="287"/>
      <c r="BGI120" s="287"/>
      <c r="BGJ120" s="287"/>
      <c r="BGK120" s="287"/>
      <c r="BGL120" s="287"/>
      <c r="BGM120" s="287"/>
      <c r="BGN120" s="287"/>
      <c r="BGO120" s="287"/>
      <c r="BGP120" s="287"/>
      <c r="BGQ120" s="287"/>
      <c r="BGR120" s="287"/>
      <c r="BGS120" s="287"/>
      <c r="BGT120" s="287"/>
      <c r="BGU120" s="287"/>
      <c r="BGV120" s="287"/>
      <c r="BGW120" s="287"/>
      <c r="BGX120" s="287"/>
      <c r="BGY120" s="287"/>
      <c r="BGZ120" s="287"/>
      <c r="BHA120" s="287"/>
      <c r="BHB120" s="287"/>
      <c r="BHC120" s="287"/>
      <c r="BHD120" s="287"/>
      <c r="BHE120" s="287"/>
      <c r="BHF120" s="287"/>
      <c r="BHG120" s="287"/>
      <c r="BHH120" s="287"/>
      <c r="BHI120" s="287"/>
      <c r="BHJ120" s="287"/>
      <c r="BHK120" s="287"/>
      <c r="BHL120" s="287"/>
      <c r="BHM120" s="287"/>
      <c r="BHN120" s="287"/>
      <c r="BHO120" s="287"/>
      <c r="BHP120" s="287"/>
      <c r="BHQ120" s="287"/>
      <c r="BHR120" s="287"/>
      <c r="BHS120" s="287"/>
      <c r="BHT120" s="287"/>
      <c r="BHU120" s="287"/>
      <c r="BHV120" s="287"/>
      <c r="BHW120" s="287"/>
      <c r="BHX120" s="287"/>
      <c r="BHY120" s="287"/>
      <c r="BHZ120" s="287"/>
      <c r="BIA120" s="287"/>
      <c r="BIB120" s="287"/>
      <c r="BIC120" s="287"/>
      <c r="BID120" s="287"/>
      <c r="BIE120" s="287"/>
      <c r="BIF120" s="287"/>
      <c r="BIG120" s="287"/>
      <c r="BIH120" s="287"/>
      <c r="BII120" s="287"/>
      <c r="BIJ120" s="287"/>
      <c r="BIK120" s="287"/>
      <c r="BIL120" s="287"/>
      <c r="BIM120" s="287"/>
      <c r="BIN120" s="287"/>
      <c r="BIO120" s="287"/>
      <c r="BIP120" s="287"/>
      <c r="BIQ120" s="287"/>
      <c r="BIR120" s="287"/>
      <c r="BIS120" s="287"/>
      <c r="BIT120" s="287"/>
      <c r="BIU120" s="287"/>
      <c r="BIV120" s="287"/>
      <c r="BIW120" s="287"/>
      <c r="BIX120" s="287"/>
      <c r="BIY120" s="287"/>
      <c r="BIZ120" s="287"/>
      <c r="BJA120" s="287"/>
      <c r="BJB120" s="287"/>
      <c r="BJC120" s="287"/>
      <c r="BJD120" s="287"/>
      <c r="BJE120" s="287"/>
      <c r="BJF120" s="287"/>
      <c r="BJG120" s="287"/>
      <c r="BJH120" s="287"/>
      <c r="BJI120" s="287"/>
      <c r="BJJ120" s="287"/>
      <c r="BJK120" s="287"/>
      <c r="BJL120" s="287"/>
      <c r="BJM120" s="287"/>
      <c r="BJN120" s="287"/>
      <c r="BJO120" s="287"/>
      <c r="BJP120" s="287"/>
      <c r="BJQ120" s="287"/>
      <c r="BJR120" s="287"/>
      <c r="BJS120" s="287"/>
      <c r="BJT120" s="287"/>
      <c r="BJU120" s="287"/>
      <c r="BJV120" s="287"/>
      <c r="BJW120" s="287"/>
      <c r="BJX120" s="287"/>
      <c r="BJY120" s="287"/>
      <c r="BJZ120" s="287"/>
      <c r="BKA120" s="287"/>
      <c r="BKB120" s="287"/>
      <c r="BKC120" s="287"/>
      <c r="BKD120" s="287"/>
      <c r="BKE120" s="287"/>
      <c r="BKF120" s="287"/>
      <c r="BKG120" s="287"/>
      <c r="BKH120" s="287"/>
      <c r="BKI120" s="287"/>
      <c r="BKJ120" s="287"/>
      <c r="BKK120" s="287"/>
      <c r="BKL120" s="287"/>
      <c r="BKM120" s="287"/>
      <c r="BKN120" s="287"/>
      <c r="BKO120" s="287"/>
      <c r="BKP120" s="287"/>
      <c r="BKQ120" s="287"/>
      <c r="BKR120" s="287"/>
      <c r="BKS120" s="287"/>
      <c r="BKT120" s="287"/>
      <c r="BKU120" s="287"/>
      <c r="BKV120" s="287"/>
      <c r="BKW120" s="287"/>
      <c r="BKX120" s="287"/>
      <c r="BKY120" s="287"/>
      <c r="BKZ120" s="287"/>
      <c r="BLA120" s="287"/>
      <c r="BLB120" s="287"/>
      <c r="BLC120" s="287"/>
      <c r="BLD120" s="287"/>
      <c r="BLE120" s="287"/>
      <c r="BLF120" s="287"/>
      <c r="BLG120" s="287"/>
      <c r="BLH120" s="287"/>
      <c r="BLI120" s="287"/>
      <c r="BLJ120" s="287"/>
      <c r="BLK120" s="287"/>
      <c r="BLL120" s="287"/>
      <c r="BLM120" s="287"/>
      <c r="BLN120" s="287"/>
      <c r="BLO120" s="287"/>
      <c r="BLP120" s="287"/>
      <c r="BLQ120" s="287"/>
      <c r="BLR120" s="287"/>
      <c r="BLS120" s="287"/>
      <c r="BLT120" s="287"/>
      <c r="BLU120" s="287"/>
      <c r="BLV120" s="287"/>
      <c r="BLW120" s="287"/>
      <c r="BLX120" s="287"/>
      <c r="BLY120" s="287"/>
      <c r="BLZ120" s="287"/>
      <c r="BMA120" s="287"/>
      <c r="BMB120" s="287"/>
      <c r="BMC120" s="287"/>
      <c r="BMD120" s="287"/>
      <c r="BME120" s="287"/>
      <c r="BMF120" s="287"/>
      <c r="BMG120" s="287"/>
      <c r="BMH120" s="287"/>
      <c r="BMI120" s="287"/>
      <c r="BMJ120" s="287"/>
      <c r="BMK120" s="287"/>
      <c r="BML120" s="287"/>
      <c r="BMM120" s="287"/>
      <c r="BMN120" s="287"/>
      <c r="BMO120" s="287"/>
      <c r="BMP120" s="287"/>
      <c r="BMQ120" s="287"/>
      <c r="BMR120" s="287"/>
      <c r="BMS120" s="287"/>
      <c r="BMT120" s="287"/>
      <c r="BMU120" s="287"/>
      <c r="BMV120" s="287"/>
      <c r="BMW120" s="287"/>
      <c r="BMX120" s="287"/>
      <c r="BMY120" s="287"/>
      <c r="BMZ120" s="287"/>
      <c r="BNA120" s="287"/>
      <c r="BNB120" s="287"/>
      <c r="BNC120" s="287"/>
      <c r="BND120" s="287"/>
      <c r="BNE120" s="287"/>
      <c r="BNF120" s="287"/>
      <c r="BNG120" s="287"/>
      <c r="BNH120" s="287"/>
      <c r="BNI120" s="287"/>
      <c r="BNJ120" s="287"/>
      <c r="BNK120" s="287"/>
      <c r="BNL120" s="287"/>
    </row>
    <row r="121" spans="1:1728" s="166" customFormat="1" ht="15" hidden="1" customHeight="1" x14ac:dyDescent="0.25">
      <c r="A121" s="236">
        <v>122</v>
      </c>
      <c r="B121" s="219" t="s">
        <v>468</v>
      </c>
      <c r="C121" s="219" t="s">
        <v>239</v>
      </c>
      <c r="D121" s="219" t="s">
        <v>2252</v>
      </c>
      <c r="E121" s="219" t="s">
        <v>460</v>
      </c>
      <c r="F121" s="219" t="s">
        <v>464</v>
      </c>
      <c r="G121" s="244">
        <v>0</v>
      </c>
      <c r="H121" s="245">
        <v>40</v>
      </c>
      <c r="I121" s="222" t="s">
        <v>236</v>
      </c>
      <c r="J121" s="222">
        <v>2025</v>
      </c>
      <c r="K121" s="218" t="s">
        <v>2238</v>
      </c>
      <c r="L121" s="249" t="s">
        <v>2253</v>
      </c>
      <c r="M121" s="285" t="s">
        <v>460</v>
      </c>
      <c r="N121" s="285"/>
      <c r="O121" s="285"/>
      <c r="P121" s="285"/>
      <c r="Q121" s="285"/>
      <c r="R121" s="285"/>
      <c r="S121" s="285"/>
      <c r="T121" s="285"/>
      <c r="U121" s="285"/>
      <c r="V121" s="285"/>
      <c r="W121" s="285"/>
      <c r="X121" s="285"/>
      <c r="Y121" s="285"/>
      <c r="Z121" s="285"/>
      <c r="AA121" s="285"/>
      <c r="AB121" s="285"/>
      <c r="AC121" s="285"/>
      <c r="AD121" s="285"/>
      <c r="AE121" s="285"/>
      <c r="AF121" s="285"/>
      <c r="AG121" s="285"/>
      <c r="AH121" s="285"/>
      <c r="AI121" s="285"/>
      <c r="AJ121" s="285"/>
      <c r="AK121" s="285"/>
      <c r="AL121" s="285"/>
      <c r="AM121" s="285"/>
      <c r="AN121" s="285"/>
      <c r="AO121" s="285"/>
      <c r="AP121" s="285"/>
      <c r="AQ121" s="285"/>
      <c r="AR121" s="285"/>
      <c r="AS121" s="285"/>
      <c r="AT121" s="285"/>
      <c r="AU121" s="285"/>
      <c r="AV121" s="285"/>
      <c r="AW121" s="285"/>
      <c r="AX121" s="285"/>
      <c r="AY121" s="285"/>
      <c r="AZ121" s="285"/>
      <c r="BA121" s="285"/>
      <c r="BB121" s="285"/>
      <c r="BC121" s="285"/>
      <c r="BD121" s="285"/>
      <c r="BE121" s="285"/>
      <c r="BF121" s="285"/>
      <c r="BG121" s="285"/>
      <c r="BH121" s="285"/>
      <c r="BI121" s="285"/>
      <c r="BJ121" s="285"/>
      <c r="BK121" s="285"/>
      <c r="BL121" s="285"/>
      <c r="BM121" s="285"/>
      <c r="BN121" s="285"/>
      <c r="BO121" s="285"/>
      <c r="BP121" s="285"/>
      <c r="BQ121" s="285"/>
      <c r="BR121" s="285"/>
      <c r="BS121" s="285"/>
      <c r="BT121" s="285"/>
      <c r="BU121" s="285"/>
      <c r="BV121" s="285"/>
      <c r="BW121" s="285"/>
      <c r="BX121" s="285"/>
      <c r="BY121" s="285"/>
      <c r="BZ121" s="285"/>
      <c r="CA121" s="285"/>
      <c r="CB121" s="285"/>
      <c r="CC121" s="285"/>
      <c r="CD121" s="285"/>
      <c r="CE121" s="285"/>
      <c r="CF121" s="285"/>
      <c r="CG121" s="285"/>
      <c r="CH121" s="285"/>
      <c r="CI121" s="285"/>
      <c r="CJ121" s="285"/>
      <c r="CK121" s="285"/>
      <c r="CL121" s="285"/>
      <c r="CM121" s="285"/>
      <c r="CN121" s="285"/>
      <c r="CO121" s="286"/>
      <c r="CP121" s="287"/>
      <c r="CQ121" s="287"/>
      <c r="CR121" s="287"/>
      <c r="CS121" s="287"/>
      <c r="CT121" s="287"/>
      <c r="CU121" s="287"/>
      <c r="CV121" s="287"/>
      <c r="CW121" s="287"/>
      <c r="CX121" s="287"/>
      <c r="CY121" s="287"/>
      <c r="CZ121" s="287"/>
      <c r="DA121" s="287"/>
      <c r="DB121" s="287"/>
      <c r="DC121" s="287"/>
      <c r="DD121" s="287"/>
      <c r="DE121" s="287"/>
      <c r="DF121" s="287"/>
      <c r="DG121" s="287"/>
      <c r="DH121" s="287"/>
      <c r="DI121" s="287"/>
      <c r="DJ121" s="287"/>
      <c r="DK121" s="287"/>
      <c r="DL121" s="287"/>
      <c r="DM121" s="287"/>
      <c r="DN121" s="287"/>
      <c r="DO121" s="287"/>
      <c r="DP121" s="287"/>
      <c r="DQ121" s="287"/>
      <c r="DR121" s="287"/>
      <c r="DS121" s="287"/>
      <c r="DT121" s="287"/>
      <c r="DU121" s="287"/>
      <c r="DV121" s="287"/>
      <c r="DW121" s="287"/>
      <c r="DX121" s="287"/>
      <c r="DY121" s="287"/>
      <c r="DZ121" s="287"/>
      <c r="EA121" s="287"/>
      <c r="EB121" s="287"/>
      <c r="EC121" s="287"/>
      <c r="ED121" s="287"/>
      <c r="EE121" s="287"/>
      <c r="EF121" s="287"/>
      <c r="EG121" s="287"/>
      <c r="EH121" s="287"/>
      <c r="EI121" s="287"/>
      <c r="EJ121" s="287"/>
      <c r="EK121" s="287"/>
      <c r="EL121" s="287"/>
      <c r="EM121" s="287"/>
      <c r="EN121" s="287"/>
      <c r="EO121" s="287"/>
      <c r="EP121" s="287"/>
      <c r="EQ121" s="287"/>
      <c r="ER121" s="287"/>
      <c r="ES121" s="287"/>
      <c r="ET121" s="287"/>
      <c r="EU121" s="287"/>
      <c r="EV121" s="287"/>
      <c r="EW121" s="287"/>
      <c r="EX121" s="287"/>
      <c r="EY121" s="287"/>
      <c r="EZ121" s="287"/>
      <c r="FA121" s="287"/>
      <c r="FB121" s="287"/>
      <c r="FC121" s="287"/>
      <c r="FD121" s="287"/>
      <c r="FE121" s="287"/>
      <c r="FF121" s="287"/>
      <c r="FG121" s="287"/>
      <c r="FH121" s="287"/>
      <c r="FI121" s="287"/>
      <c r="FJ121" s="287"/>
      <c r="FK121" s="287"/>
      <c r="FL121" s="287"/>
      <c r="FM121" s="287"/>
      <c r="FN121" s="287"/>
      <c r="FO121" s="287"/>
      <c r="FP121" s="287"/>
      <c r="FQ121" s="287"/>
      <c r="FR121" s="287"/>
      <c r="FS121" s="287"/>
      <c r="FT121" s="287"/>
      <c r="FU121" s="287"/>
      <c r="FV121" s="287"/>
      <c r="FW121" s="287"/>
      <c r="FX121" s="287"/>
      <c r="FY121" s="287"/>
      <c r="FZ121" s="287"/>
      <c r="GA121" s="287"/>
      <c r="GB121" s="287"/>
      <c r="GC121" s="287"/>
      <c r="GD121" s="287"/>
      <c r="GE121" s="287"/>
      <c r="GF121" s="287"/>
      <c r="GG121" s="287"/>
      <c r="GH121" s="287"/>
      <c r="GI121" s="287"/>
      <c r="GJ121" s="287"/>
      <c r="GK121" s="287"/>
      <c r="GL121" s="287"/>
      <c r="GM121" s="287"/>
      <c r="GN121" s="287"/>
      <c r="GO121" s="287"/>
      <c r="GP121" s="287"/>
      <c r="GQ121" s="287"/>
      <c r="GR121" s="287"/>
      <c r="GS121" s="287"/>
      <c r="GT121" s="287"/>
      <c r="GU121" s="287"/>
      <c r="GV121" s="287"/>
      <c r="GW121" s="287"/>
      <c r="GX121" s="287"/>
      <c r="GY121" s="287"/>
      <c r="GZ121" s="287"/>
      <c r="HA121" s="287"/>
      <c r="HB121" s="287"/>
      <c r="HC121" s="287"/>
      <c r="HD121" s="287"/>
      <c r="HE121" s="287"/>
      <c r="HF121" s="287"/>
      <c r="HG121" s="287"/>
      <c r="HH121" s="287"/>
      <c r="HI121" s="287"/>
      <c r="HJ121" s="287"/>
      <c r="HK121" s="287"/>
      <c r="HL121" s="287"/>
      <c r="HM121" s="287"/>
      <c r="HN121" s="287"/>
      <c r="HO121" s="287"/>
      <c r="HP121" s="287"/>
      <c r="HQ121" s="287"/>
      <c r="HR121" s="287"/>
      <c r="HS121" s="287"/>
      <c r="HT121" s="287"/>
      <c r="HU121" s="287"/>
      <c r="HV121" s="287"/>
      <c r="HW121" s="287"/>
      <c r="HX121" s="287"/>
      <c r="HY121" s="287"/>
      <c r="HZ121" s="287"/>
      <c r="IA121" s="287"/>
      <c r="IB121" s="287"/>
      <c r="IC121" s="287"/>
      <c r="ID121" s="287"/>
      <c r="IE121" s="287"/>
      <c r="IF121" s="287"/>
      <c r="IG121" s="287"/>
      <c r="IH121" s="287"/>
      <c r="II121" s="287"/>
      <c r="IJ121" s="287"/>
      <c r="IK121" s="287"/>
      <c r="IL121" s="287"/>
      <c r="IM121" s="287"/>
      <c r="IN121" s="287"/>
      <c r="IO121" s="287"/>
      <c r="IP121" s="287"/>
      <c r="IQ121" s="287"/>
      <c r="IR121" s="287"/>
      <c r="IS121" s="287"/>
      <c r="IT121" s="287"/>
      <c r="IU121" s="287"/>
      <c r="IV121" s="287"/>
      <c r="IW121" s="287"/>
      <c r="IX121" s="287"/>
      <c r="IY121" s="287"/>
      <c r="IZ121" s="287"/>
      <c r="JA121" s="287"/>
      <c r="JB121" s="287"/>
      <c r="JC121" s="287"/>
      <c r="JD121" s="287"/>
      <c r="JE121" s="287"/>
      <c r="JF121" s="287"/>
      <c r="JG121" s="287"/>
      <c r="JH121" s="287"/>
      <c r="JI121" s="287"/>
      <c r="JJ121" s="287"/>
      <c r="JK121" s="287"/>
      <c r="JL121" s="287"/>
      <c r="JM121" s="287"/>
      <c r="JN121" s="287"/>
      <c r="JO121" s="287"/>
      <c r="JP121" s="287"/>
      <c r="JQ121" s="287"/>
      <c r="JR121" s="287"/>
      <c r="JS121" s="287"/>
      <c r="JT121" s="287"/>
      <c r="JU121" s="287"/>
      <c r="JV121" s="287"/>
      <c r="JW121" s="287"/>
      <c r="JX121" s="287"/>
      <c r="JY121" s="287"/>
      <c r="JZ121" s="287"/>
      <c r="KA121" s="287"/>
      <c r="KB121" s="287"/>
      <c r="KC121" s="287"/>
      <c r="KD121" s="287"/>
      <c r="KE121" s="287"/>
      <c r="KF121" s="287"/>
      <c r="KG121" s="287"/>
      <c r="KH121" s="287"/>
      <c r="KI121" s="287"/>
      <c r="KJ121" s="287"/>
      <c r="KK121" s="287"/>
      <c r="KL121" s="287"/>
      <c r="KM121" s="287"/>
      <c r="KN121" s="287"/>
      <c r="KO121" s="287"/>
      <c r="KP121" s="287"/>
      <c r="KQ121" s="287"/>
      <c r="KR121" s="287"/>
      <c r="KS121" s="287"/>
      <c r="KT121" s="287"/>
      <c r="KU121" s="287"/>
      <c r="KV121" s="287"/>
      <c r="KW121" s="287"/>
      <c r="KX121" s="287"/>
      <c r="KY121" s="287"/>
      <c r="KZ121" s="287"/>
      <c r="LA121" s="287"/>
      <c r="LB121" s="287"/>
      <c r="LC121" s="287"/>
      <c r="LD121" s="287"/>
      <c r="LE121" s="287"/>
      <c r="LF121" s="287"/>
      <c r="LG121" s="287"/>
      <c r="LH121" s="287"/>
      <c r="LI121" s="287"/>
      <c r="LJ121" s="287"/>
      <c r="LK121" s="287"/>
      <c r="LL121" s="287"/>
      <c r="LM121" s="287"/>
      <c r="LN121" s="287"/>
      <c r="LO121" s="287"/>
      <c r="LP121" s="287"/>
      <c r="LQ121" s="287"/>
      <c r="LR121" s="287"/>
      <c r="LS121" s="287"/>
      <c r="LT121" s="287"/>
      <c r="LU121" s="287"/>
      <c r="LV121" s="287"/>
      <c r="LW121" s="287"/>
      <c r="LX121" s="287"/>
      <c r="LY121" s="287"/>
      <c r="LZ121" s="287"/>
      <c r="MA121" s="287"/>
      <c r="MB121" s="287"/>
      <c r="MC121" s="287"/>
      <c r="MD121" s="287"/>
      <c r="ME121" s="287"/>
      <c r="MF121" s="287"/>
      <c r="MG121" s="287"/>
      <c r="MH121" s="287"/>
      <c r="MI121" s="287"/>
      <c r="MJ121" s="287"/>
      <c r="MK121" s="287"/>
      <c r="ML121" s="287"/>
      <c r="MM121" s="287"/>
      <c r="MN121" s="287"/>
      <c r="MO121" s="287"/>
      <c r="MP121" s="287"/>
      <c r="MQ121" s="287"/>
      <c r="MR121" s="287"/>
      <c r="MS121" s="287"/>
      <c r="MT121" s="287"/>
      <c r="MU121" s="287"/>
      <c r="MV121" s="287"/>
      <c r="MW121" s="287"/>
      <c r="MX121" s="287"/>
      <c r="MY121" s="287"/>
      <c r="MZ121" s="287"/>
      <c r="NA121" s="287"/>
      <c r="NB121" s="287"/>
      <c r="NC121" s="287"/>
      <c r="ND121" s="287"/>
      <c r="NE121" s="287"/>
      <c r="NF121" s="287"/>
      <c r="NG121" s="287"/>
      <c r="NH121" s="287"/>
      <c r="NI121" s="287"/>
      <c r="NJ121" s="287"/>
      <c r="NK121" s="287"/>
      <c r="NL121" s="287"/>
      <c r="NM121" s="287"/>
      <c r="NN121" s="287"/>
      <c r="NO121" s="287"/>
      <c r="NP121" s="287"/>
      <c r="NQ121" s="287"/>
      <c r="NR121" s="287"/>
      <c r="NS121" s="287"/>
      <c r="NT121" s="287"/>
      <c r="NU121" s="287"/>
      <c r="NV121" s="287"/>
      <c r="NW121" s="287"/>
      <c r="NX121" s="287"/>
      <c r="NY121" s="287"/>
      <c r="NZ121" s="287"/>
      <c r="OA121" s="287"/>
      <c r="OB121" s="287"/>
      <c r="OC121" s="287"/>
      <c r="OD121" s="287"/>
      <c r="OE121" s="287"/>
      <c r="OF121" s="287"/>
      <c r="OG121" s="287"/>
      <c r="OH121" s="287"/>
      <c r="OI121" s="287"/>
      <c r="OJ121" s="287"/>
      <c r="OK121" s="287"/>
      <c r="OL121" s="287"/>
      <c r="OM121" s="287"/>
      <c r="ON121" s="287"/>
      <c r="OO121" s="287"/>
      <c r="OP121" s="287"/>
      <c r="OQ121" s="287"/>
      <c r="OR121" s="287"/>
      <c r="OS121" s="287"/>
      <c r="OT121" s="287"/>
      <c r="OU121" s="287"/>
      <c r="OV121" s="287"/>
      <c r="OW121" s="287"/>
      <c r="OX121" s="287"/>
      <c r="OY121" s="287"/>
      <c r="OZ121" s="287"/>
      <c r="PA121" s="287"/>
      <c r="PB121" s="287"/>
      <c r="PC121" s="287"/>
      <c r="PD121" s="287"/>
      <c r="PE121" s="287"/>
      <c r="PF121" s="287"/>
      <c r="PG121" s="287"/>
      <c r="PH121" s="287"/>
      <c r="PI121" s="287"/>
      <c r="PJ121" s="287"/>
      <c r="PK121" s="287"/>
      <c r="PL121" s="287"/>
      <c r="PM121" s="287"/>
      <c r="PN121" s="287"/>
      <c r="PO121" s="287"/>
      <c r="PP121" s="287"/>
      <c r="PQ121" s="287"/>
      <c r="PR121" s="287"/>
      <c r="PS121" s="287"/>
      <c r="PT121" s="287"/>
      <c r="PU121" s="287"/>
      <c r="PV121" s="287"/>
      <c r="PW121" s="287"/>
      <c r="PX121" s="287"/>
      <c r="PY121" s="287"/>
      <c r="PZ121" s="287"/>
      <c r="QA121" s="287"/>
      <c r="QB121" s="287"/>
      <c r="QC121" s="287"/>
      <c r="QD121" s="287"/>
      <c r="QE121" s="287"/>
      <c r="QF121" s="287"/>
      <c r="QG121" s="287"/>
      <c r="QH121" s="287"/>
      <c r="QI121" s="287"/>
      <c r="QJ121" s="287"/>
      <c r="QK121" s="287"/>
      <c r="QL121" s="287"/>
      <c r="QM121" s="287"/>
      <c r="QN121" s="287"/>
      <c r="QO121" s="287"/>
      <c r="QP121" s="287"/>
      <c r="QQ121" s="287"/>
      <c r="QR121" s="287"/>
      <c r="QS121" s="287"/>
      <c r="QT121" s="287"/>
      <c r="QU121" s="287"/>
      <c r="QV121" s="287"/>
      <c r="QW121" s="287"/>
      <c r="QX121" s="287"/>
      <c r="QY121" s="287"/>
      <c r="QZ121" s="287"/>
      <c r="RA121" s="287"/>
      <c r="RB121" s="287"/>
      <c r="RC121" s="287"/>
      <c r="RD121" s="287"/>
      <c r="RE121" s="287"/>
      <c r="RF121" s="287"/>
      <c r="RG121" s="287"/>
      <c r="RH121" s="287"/>
      <c r="RI121" s="287"/>
      <c r="RJ121" s="287"/>
      <c r="RK121" s="287"/>
      <c r="RL121" s="287"/>
      <c r="RM121" s="287"/>
      <c r="RN121" s="287"/>
      <c r="RO121" s="287"/>
      <c r="RP121" s="287"/>
      <c r="RQ121" s="287"/>
      <c r="RR121" s="287"/>
      <c r="RS121" s="287"/>
      <c r="RT121" s="287"/>
      <c r="RU121" s="287"/>
      <c r="RV121" s="287"/>
      <c r="RW121" s="287"/>
      <c r="RX121" s="287"/>
      <c r="RY121" s="287"/>
      <c r="RZ121" s="287"/>
      <c r="SA121" s="287"/>
      <c r="SB121" s="287"/>
      <c r="SC121" s="287"/>
      <c r="SD121" s="287"/>
      <c r="SE121" s="287"/>
      <c r="SF121" s="287"/>
      <c r="SG121" s="287"/>
      <c r="SH121" s="287"/>
      <c r="SI121" s="287"/>
      <c r="SJ121" s="287"/>
      <c r="SK121" s="287"/>
      <c r="SL121" s="287"/>
      <c r="SM121" s="287"/>
      <c r="SN121" s="287"/>
      <c r="SO121" s="287"/>
      <c r="SP121" s="287"/>
      <c r="SQ121" s="287"/>
      <c r="SR121" s="287"/>
      <c r="SS121" s="287"/>
      <c r="ST121" s="287"/>
      <c r="SU121" s="287"/>
      <c r="SV121" s="287"/>
      <c r="SW121" s="287"/>
      <c r="SX121" s="287"/>
      <c r="SY121" s="287"/>
      <c r="SZ121" s="287"/>
      <c r="TA121" s="287"/>
      <c r="TB121" s="287"/>
      <c r="TC121" s="287"/>
      <c r="TD121" s="287"/>
      <c r="TE121" s="287"/>
      <c r="TF121" s="287"/>
      <c r="TG121" s="287"/>
      <c r="TH121" s="287"/>
      <c r="TI121" s="287"/>
      <c r="TJ121" s="287"/>
      <c r="TK121" s="287"/>
      <c r="TL121" s="287"/>
      <c r="TM121" s="287"/>
      <c r="TN121" s="287"/>
      <c r="TO121" s="287"/>
      <c r="TP121" s="287"/>
      <c r="TQ121" s="287"/>
      <c r="TR121" s="287"/>
      <c r="TS121" s="287"/>
      <c r="TT121" s="287"/>
      <c r="TU121" s="287"/>
      <c r="TV121" s="287"/>
      <c r="TW121" s="287"/>
      <c r="TX121" s="287"/>
      <c r="TY121" s="287"/>
      <c r="TZ121" s="287"/>
      <c r="UA121" s="287"/>
      <c r="UB121" s="287"/>
      <c r="UC121" s="287"/>
      <c r="UD121" s="287"/>
      <c r="UE121" s="287"/>
      <c r="UF121" s="287"/>
      <c r="UG121" s="287"/>
      <c r="UH121" s="287"/>
      <c r="UI121" s="287"/>
      <c r="UJ121" s="287"/>
      <c r="UK121" s="287"/>
      <c r="UL121" s="287"/>
      <c r="UM121" s="287"/>
      <c r="UN121" s="287"/>
      <c r="UO121" s="287"/>
      <c r="UP121" s="287"/>
      <c r="UQ121" s="287"/>
      <c r="UR121" s="287"/>
      <c r="US121" s="287"/>
      <c r="UT121" s="287"/>
      <c r="UU121" s="287"/>
      <c r="UV121" s="287"/>
      <c r="UW121" s="287"/>
      <c r="UX121" s="287"/>
      <c r="UY121" s="287"/>
      <c r="UZ121" s="287"/>
      <c r="VA121" s="287"/>
      <c r="VB121" s="287"/>
      <c r="VC121" s="287"/>
      <c r="VD121" s="287"/>
      <c r="VE121" s="287"/>
      <c r="VF121" s="287"/>
      <c r="VG121" s="287"/>
      <c r="VH121" s="287"/>
      <c r="VI121" s="287"/>
      <c r="VJ121" s="287"/>
      <c r="VK121" s="287"/>
      <c r="VL121" s="287"/>
      <c r="VM121" s="287"/>
      <c r="VN121" s="287"/>
      <c r="VO121" s="287"/>
      <c r="VP121" s="287"/>
      <c r="VQ121" s="287"/>
      <c r="VR121" s="287"/>
      <c r="VS121" s="287"/>
      <c r="VT121" s="287"/>
      <c r="VU121" s="287"/>
      <c r="VV121" s="287"/>
      <c r="VW121" s="287"/>
      <c r="VX121" s="287"/>
      <c r="VY121" s="287"/>
      <c r="VZ121" s="287"/>
      <c r="WA121" s="287"/>
      <c r="WB121" s="287"/>
      <c r="WC121" s="287"/>
      <c r="WD121" s="287"/>
      <c r="WE121" s="287"/>
      <c r="WF121" s="287"/>
      <c r="WG121" s="287"/>
      <c r="WH121" s="287"/>
      <c r="WI121" s="287"/>
      <c r="WJ121" s="287"/>
      <c r="WK121" s="287"/>
      <c r="WL121" s="287"/>
      <c r="WM121" s="287"/>
      <c r="WN121" s="287"/>
      <c r="WO121" s="287"/>
      <c r="WP121" s="287"/>
      <c r="WQ121" s="287"/>
      <c r="WR121" s="287"/>
      <c r="WS121" s="287"/>
      <c r="WT121" s="287"/>
      <c r="WU121" s="287"/>
      <c r="WV121" s="287"/>
      <c r="WW121" s="287"/>
      <c r="WX121" s="287"/>
      <c r="WY121" s="287"/>
      <c r="WZ121" s="287"/>
      <c r="XA121" s="287"/>
      <c r="XB121" s="287"/>
      <c r="XC121" s="287"/>
      <c r="XD121" s="287"/>
      <c r="XE121" s="287"/>
      <c r="XF121" s="287"/>
      <c r="XG121" s="287"/>
      <c r="XH121" s="287"/>
      <c r="XI121" s="287"/>
      <c r="XJ121" s="287"/>
      <c r="XK121" s="287"/>
      <c r="XL121" s="287"/>
      <c r="XM121" s="287"/>
      <c r="XN121" s="287"/>
      <c r="XO121" s="287"/>
      <c r="XP121" s="287"/>
      <c r="XQ121" s="287"/>
      <c r="XR121" s="287"/>
      <c r="XS121" s="287"/>
      <c r="XT121" s="287"/>
      <c r="XU121" s="287"/>
      <c r="XV121" s="287"/>
      <c r="XW121" s="287"/>
      <c r="XX121" s="287"/>
      <c r="XY121" s="287"/>
      <c r="XZ121" s="287"/>
      <c r="YA121" s="287"/>
      <c r="YB121" s="287"/>
      <c r="YC121" s="287"/>
      <c r="YD121" s="287"/>
      <c r="YE121" s="287"/>
      <c r="YF121" s="287"/>
      <c r="YG121" s="287"/>
      <c r="YH121" s="287"/>
      <c r="YI121" s="287"/>
      <c r="YJ121" s="287"/>
      <c r="YK121" s="287"/>
      <c r="YL121" s="287"/>
      <c r="YM121" s="287"/>
      <c r="YN121" s="287"/>
      <c r="YO121" s="287"/>
      <c r="YP121" s="287"/>
      <c r="YQ121" s="287"/>
      <c r="YR121" s="287"/>
      <c r="YS121" s="287"/>
      <c r="YT121" s="287"/>
      <c r="YU121" s="287"/>
      <c r="YV121" s="287"/>
      <c r="YW121" s="287"/>
      <c r="YX121" s="287"/>
      <c r="YY121" s="287"/>
      <c r="YZ121" s="287"/>
      <c r="ZA121" s="287"/>
      <c r="ZB121" s="287"/>
      <c r="ZC121" s="287"/>
      <c r="ZD121" s="287"/>
      <c r="ZE121" s="287"/>
      <c r="ZF121" s="287"/>
      <c r="ZG121" s="287"/>
      <c r="ZH121" s="287"/>
      <c r="ZI121" s="287"/>
      <c r="ZJ121" s="287"/>
      <c r="ZK121" s="287"/>
      <c r="ZL121" s="287"/>
      <c r="ZM121" s="287"/>
      <c r="ZN121" s="287"/>
      <c r="ZO121" s="287"/>
      <c r="ZP121" s="287"/>
      <c r="ZQ121" s="287"/>
      <c r="ZR121" s="287"/>
      <c r="ZS121" s="287"/>
      <c r="ZT121" s="287"/>
      <c r="ZU121" s="287"/>
      <c r="ZV121" s="287"/>
      <c r="ZW121" s="287"/>
      <c r="ZX121" s="287"/>
      <c r="ZY121" s="287"/>
      <c r="ZZ121" s="287"/>
      <c r="AAA121" s="287"/>
      <c r="AAB121" s="287"/>
      <c r="AAC121" s="287"/>
      <c r="AAD121" s="287"/>
      <c r="AAE121" s="287"/>
      <c r="AAF121" s="287"/>
      <c r="AAG121" s="287"/>
      <c r="AAH121" s="287"/>
      <c r="AAI121" s="287"/>
      <c r="AAJ121" s="287"/>
      <c r="AAK121" s="287"/>
      <c r="AAL121" s="287"/>
      <c r="AAM121" s="287"/>
      <c r="AAN121" s="287"/>
      <c r="AAO121" s="287"/>
      <c r="AAP121" s="287"/>
      <c r="AAQ121" s="287"/>
      <c r="AAR121" s="287"/>
      <c r="AAS121" s="287"/>
      <c r="AAT121" s="287"/>
      <c r="AAU121" s="287"/>
      <c r="AAV121" s="287"/>
      <c r="AAW121" s="287"/>
      <c r="AAX121" s="287"/>
      <c r="AAY121" s="287"/>
      <c r="AAZ121" s="287"/>
      <c r="ABA121" s="287"/>
      <c r="ABB121" s="287"/>
      <c r="ABC121" s="287"/>
      <c r="ABD121" s="287"/>
      <c r="ABE121" s="287"/>
      <c r="ABF121" s="287"/>
      <c r="ABG121" s="287"/>
      <c r="ABH121" s="287"/>
      <c r="ABI121" s="287"/>
      <c r="ABJ121" s="287"/>
      <c r="ABK121" s="287"/>
      <c r="ABL121" s="287"/>
      <c r="ABM121" s="287"/>
      <c r="ABN121" s="287"/>
      <c r="ABO121" s="287"/>
      <c r="ABP121" s="287"/>
      <c r="ABQ121" s="287"/>
      <c r="ABR121" s="287"/>
      <c r="ABS121" s="287"/>
      <c r="ABT121" s="287"/>
      <c r="ABU121" s="287"/>
      <c r="ABV121" s="287"/>
      <c r="ABW121" s="287"/>
      <c r="ABX121" s="287"/>
      <c r="ABY121" s="287"/>
      <c r="ABZ121" s="287"/>
      <c r="ACA121" s="287"/>
      <c r="ACB121" s="287"/>
      <c r="ACC121" s="287"/>
      <c r="ACD121" s="287"/>
      <c r="ACE121" s="287"/>
      <c r="ACF121" s="287"/>
      <c r="ACG121" s="287"/>
      <c r="ACH121" s="287"/>
      <c r="ACI121" s="287"/>
      <c r="ACJ121" s="287"/>
      <c r="ACK121" s="287"/>
      <c r="ACL121" s="287"/>
      <c r="ACM121" s="287"/>
      <c r="ACN121" s="287"/>
      <c r="ACO121" s="287"/>
      <c r="ACP121" s="287"/>
      <c r="ACQ121" s="287"/>
      <c r="ACR121" s="287"/>
      <c r="ACS121" s="287"/>
      <c r="ACT121" s="287"/>
      <c r="ACU121" s="287"/>
      <c r="ACV121" s="287"/>
      <c r="ACW121" s="287"/>
      <c r="ACX121" s="287"/>
      <c r="ACY121" s="287"/>
      <c r="ACZ121" s="287"/>
      <c r="ADA121" s="287"/>
      <c r="ADB121" s="287"/>
      <c r="ADC121" s="287"/>
      <c r="ADD121" s="287"/>
      <c r="ADE121" s="287"/>
      <c r="ADF121" s="287"/>
      <c r="ADG121" s="287"/>
      <c r="ADH121" s="287"/>
      <c r="ADI121" s="287"/>
      <c r="ADJ121" s="287"/>
      <c r="ADK121" s="287"/>
      <c r="ADL121" s="287"/>
      <c r="ADM121" s="287"/>
      <c r="ADN121" s="287"/>
      <c r="ADO121" s="287"/>
      <c r="ADP121" s="287"/>
      <c r="ADQ121" s="287"/>
      <c r="ADR121" s="287"/>
      <c r="ADS121" s="287"/>
      <c r="ADT121" s="287"/>
      <c r="ADU121" s="287"/>
      <c r="ADV121" s="287"/>
      <c r="ADW121" s="287"/>
      <c r="ADX121" s="287"/>
      <c r="ADY121" s="287"/>
      <c r="ADZ121" s="287"/>
      <c r="AEA121" s="287"/>
      <c r="AEB121" s="287"/>
      <c r="AEC121" s="287"/>
      <c r="AED121" s="287"/>
      <c r="AEE121" s="287"/>
      <c r="AEF121" s="287"/>
      <c r="AEG121" s="287"/>
      <c r="AEH121" s="287"/>
      <c r="AEI121" s="287"/>
      <c r="AEJ121" s="287"/>
      <c r="AEK121" s="287"/>
      <c r="AEL121" s="287"/>
      <c r="AEM121" s="287"/>
      <c r="AEN121" s="287"/>
      <c r="AEO121" s="287"/>
      <c r="AEP121" s="287"/>
      <c r="AEQ121" s="287"/>
      <c r="AER121" s="287"/>
      <c r="AES121" s="287"/>
      <c r="AET121" s="287"/>
      <c r="AEU121" s="287"/>
      <c r="AEV121" s="287"/>
      <c r="AEW121" s="287"/>
      <c r="AEX121" s="287"/>
      <c r="AEY121" s="287"/>
      <c r="AEZ121" s="287"/>
      <c r="AFA121" s="287"/>
      <c r="AFB121" s="287"/>
      <c r="AFC121" s="287"/>
      <c r="AFD121" s="287"/>
      <c r="AFE121" s="287"/>
      <c r="AFF121" s="287"/>
      <c r="AFG121" s="287"/>
      <c r="AFH121" s="287"/>
      <c r="AFI121" s="287"/>
      <c r="AFJ121" s="287"/>
      <c r="AFK121" s="287"/>
      <c r="AFL121" s="287"/>
      <c r="AFM121" s="287"/>
      <c r="AFN121" s="287"/>
      <c r="AFO121" s="287"/>
      <c r="AFP121" s="287"/>
      <c r="AFQ121" s="287"/>
      <c r="AFR121" s="287"/>
      <c r="AFS121" s="287"/>
      <c r="AFT121" s="287"/>
      <c r="AFU121" s="287"/>
      <c r="AFV121" s="287"/>
      <c r="AFW121" s="287"/>
      <c r="AFX121" s="287"/>
      <c r="AFY121" s="287"/>
      <c r="AFZ121" s="287"/>
      <c r="AGA121" s="287"/>
      <c r="AGB121" s="287"/>
      <c r="AGC121" s="287"/>
      <c r="AGD121" s="287"/>
      <c r="AGE121" s="287"/>
      <c r="AGF121" s="287"/>
      <c r="AGG121" s="287"/>
      <c r="AGH121" s="287"/>
      <c r="AGI121" s="287"/>
      <c r="AGJ121" s="287"/>
      <c r="AGK121" s="287"/>
      <c r="AGL121" s="287"/>
      <c r="AGM121" s="287"/>
      <c r="AGN121" s="287"/>
      <c r="AGO121" s="287"/>
      <c r="AGP121" s="287"/>
      <c r="AGQ121" s="287"/>
      <c r="AGR121" s="287"/>
      <c r="AGS121" s="287"/>
      <c r="AGT121" s="287"/>
      <c r="AGU121" s="287"/>
      <c r="AGV121" s="287"/>
      <c r="AGW121" s="287"/>
      <c r="AGX121" s="287"/>
      <c r="AGY121" s="287"/>
      <c r="AGZ121" s="287"/>
      <c r="AHA121" s="287"/>
      <c r="AHB121" s="287"/>
      <c r="AHC121" s="287"/>
      <c r="AHD121" s="287"/>
      <c r="AHE121" s="287"/>
      <c r="AHF121" s="287"/>
      <c r="AHG121" s="287"/>
      <c r="AHH121" s="287"/>
      <c r="AHI121" s="287"/>
      <c r="AHJ121" s="287"/>
      <c r="AHK121" s="287"/>
      <c r="AHL121" s="287"/>
      <c r="AHM121" s="287"/>
      <c r="AHN121" s="287"/>
      <c r="AHO121" s="287"/>
      <c r="AHP121" s="287"/>
      <c r="AHQ121" s="287"/>
      <c r="AHR121" s="287"/>
      <c r="AHS121" s="287"/>
      <c r="AHT121" s="287"/>
      <c r="AHU121" s="287"/>
      <c r="AHV121" s="287"/>
      <c r="AHW121" s="287"/>
      <c r="AHX121" s="287"/>
      <c r="AHY121" s="287"/>
      <c r="AHZ121" s="287"/>
      <c r="AIA121" s="287"/>
      <c r="AIB121" s="287"/>
      <c r="AIC121" s="287"/>
      <c r="AID121" s="287"/>
      <c r="AIE121" s="287"/>
      <c r="AIF121" s="287"/>
      <c r="AIG121" s="287"/>
      <c r="AIH121" s="287"/>
      <c r="AII121" s="287"/>
      <c r="AIJ121" s="287"/>
      <c r="AIK121" s="287"/>
      <c r="AIL121" s="287"/>
      <c r="AIM121" s="287"/>
      <c r="AIN121" s="287"/>
      <c r="AIO121" s="287"/>
      <c r="AIP121" s="287"/>
      <c r="AIQ121" s="287"/>
      <c r="AIR121" s="287"/>
      <c r="AIS121" s="287"/>
      <c r="AIT121" s="287"/>
      <c r="AIU121" s="287"/>
      <c r="AIV121" s="287"/>
      <c r="AIW121" s="287"/>
      <c r="AIX121" s="287"/>
      <c r="AIY121" s="287"/>
      <c r="AIZ121" s="287"/>
      <c r="AJA121" s="287"/>
      <c r="AJB121" s="287"/>
      <c r="AJC121" s="287"/>
      <c r="AJD121" s="287"/>
      <c r="AJE121" s="287"/>
      <c r="AJF121" s="287"/>
      <c r="AJG121" s="287"/>
      <c r="AJH121" s="287"/>
      <c r="AJI121" s="287"/>
      <c r="AJJ121" s="287"/>
      <c r="AJK121" s="287"/>
      <c r="AJL121" s="287"/>
      <c r="AJM121" s="287"/>
      <c r="AJN121" s="287"/>
      <c r="AJO121" s="287"/>
      <c r="AJP121" s="287"/>
      <c r="AJQ121" s="287"/>
      <c r="AJR121" s="287"/>
      <c r="AJS121" s="287"/>
      <c r="AJT121" s="287"/>
      <c r="AJU121" s="287"/>
      <c r="AJV121" s="287"/>
      <c r="AJW121" s="287"/>
      <c r="AJX121" s="287"/>
      <c r="AJY121" s="287"/>
      <c r="AJZ121" s="287"/>
      <c r="AKA121" s="287"/>
      <c r="AKB121" s="287"/>
      <c r="AKC121" s="287"/>
      <c r="AKD121" s="287"/>
      <c r="AKE121" s="287"/>
      <c r="AKF121" s="287"/>
      <c r="AKG121" s="287"/>
      <c r="AKH121" s="287"/>
      <c r="AKI121" s="287"/>
      <c r="AKJ121" s="287"/>
      <c r="AKK121" s="287"/>
      <c r="AKL121" s="287"/>
      <c r="AKM121" s="287"/>
      <c r="AKN121" s="287"/>
      <c r="AKO121" s="287"/>
      <c r="AKP121" s="287"/>
      <c r="AKQ121" s="287"/>
      <c r="AKR121" s="287"/>
      <c r="AKS121" s="287"/>
      <c r="AKT121" s="287"/>
      <c r="AKU121" s="287"/>
      <c r="AKV121" s="287"/>
      <c r="AKW121" s="287"/>
      <c r="AKX121" s="287"/>
      <c r="AKY121" s="287"/>
      <c r="AKZ121" s="287"/>
      <c r="ALA121" s="287"/>
      <c r="ALB121" s="287"/>
      <c r="ALC121" s="287"/>
      <c r="ALD121" s="287"/>
      <c r="ALE121" s="287"/>
      <c r="ALF121" s="287"/>
      <c r="ALG121" s="287"/>
      <c r="ALH121" s="287"/>
      <c r="ALI121" s="287"/>
      <c r="ALJ121" s="287"/>
      <c r="ALK121" s="287"/>
      <c r="ALL121" s="287"/>
      <c r="ALM121" s="287"/>
      <c r="ALN121" s="287"/>
      <c r="ALO121" s="287"/>
      <c r="ALP121" s="287"/>
      <c r="ALQ121" s="287"/>
      <c r="ALR121" s="287"/>
      <c r="ALS121" s="287"/>
      <c r="ALT121" s="287"/>
      <c r="ALU121" s="287"/>
      <c r="ALV121" s="287"/>
      <c r="ALW121" s="287"/>
      <c r="ALX121" s="287"/>
      <c r="ALY121" s="287"/>
      <c r="ALZ121" s="287"/>
      <c r="AMA121" s="287"/>
      <c r="AMB121" s="287"/>
      <c r="AMC121" s="287"/>
      <c r="AMD121" s="287"/>
      <c r="AME121" s="287"/>
      <c r="AMF121" s="287"/>
      <c r="AMG121" s="287"/>
      <c r="AMH121" s="287"/>
      <c r="AMI121" s="287"/>
      <c r="AMJ121" s="287"/>
      <c r="AMK121" s="287"/>
      <c r="AML121" s="287"/>
      <c r="AMM121" s="287"/>
      <c r="AMN121" s="287"/>
      <c r="AMO121" s="287"/>
      <c r="AMP121" s="287"/>
      <c r="AMQ121" s="287"/>
      <c r="AMR121" s="287"/>
      <c r="AMS121" s="287"/>
      <c r="AMT121" s="287"/>
      <c r="AMU121" s="287"/>
      <c r="AMV121" s="287"/>
      <c r="AMW121" s="287"/>
      <c r="AMX121" s="287"/>
      <c r="AMY121" s="287"/>
      <c r="AMZ121" s="287"/>
      <c r="ANA121" s="287"/>
      <c r="ANB121" s="287"/>
      <c r="ANC121" s="287"/>
      <c r="AND121" s="287"/>
      <c r="ANE121" s="287"/>
      <c r="ANF121" s="287"/>
      <c r="ANG121" s="287"/>
      <c r="ANH121" s="287"/>
      <c r="ANI121" s="287"/>
      <c r="ANJ121" s="287"/>
      <c r="ANK121" s="287"/>
      <c r="ANL121" s="287"/>
      <c r="ANM121" s="287"/>
      <c r="ANN121" s="287"/>
      <c r="ANO121" s="287"/>
      <c r="ANP121" s="287"/>
      <c r="ANQ121" s="287"/>
      <c r="ANR121" s="287"/>
      <c r="ANS121" s="287"/>
      <c r="ANT121" s="287"/>
      <c r="ANU121" s="287"/>
      <c r="ANV121" s="287"/>
      <c r="ANW121" s="287"/>
      <c r="ANX121" s="287"/>
      <c r="ANY121" s="287"/>
      <c r="ANZ121" s="287"/>
      <c r="AOA121" s="287"/>
      <c r="AOB121" s="287"/>
      <c r="AOC121" s="287"/>
      <c r="AOD121" s="287"/>
      <c r="AOE121" s="287"/>
      <c r="AOF121" s="287"/>
      <c r="AOG121" s="287"/>
      <c r="AOH121" s="287"/>
      <c r="AOI121" s="287"/>
      <c r="AOJ121" s="287"/>
      <c r="AOK121" s="287"/>
      <c r="AOL121" s="287"/>
      <c r="AOM121" s="287"/>
      <c r="AON121" s="287"/>
      <c r="AOO121" s="287"/>
      <c r="AOP121" s="287"/>
      <c r="AOQ121" s="287"/>
      <c r="AOR121" s="287"/>
      <c r="AOS121" s="287"/>
      <c r="AOT121" s="287"/>
      <c r="AOU121" s="287"/>
      <c r="AOV121" s="287"/>
      <c r="AOW121" s="287"/>
      <c r="AOX121" s="287"/>
      <c r="AOY121" s="287"/>
      <c r="AOZ121" s="287"/>
      <c r="APA121" s="287"/>
      <c r="APB121" s="287"/>
      <c r="APC121" s="287"/>
      <c r="APD121" s="287"/>
      <c r="APE121" s="287"/>
      <c r="APF121" s="287"/>
      <c r="APG121" s="287"/>
      <c r="APH121" s="287"/>
      <c r="API121" s="287"/>
      <c r="APJ121" s="287"/>
      <c r="APK121" s="287"/>
      <c r="APL121" s="287"/>
      <c r="APM121" s="287"/>
      <c r="APN121" s="287"/>
      <c r="APO121" s="287"/>
      <c r="APP121" s="287"/>
      <c r="APQ121" s="287"/>
      <c r="APR121" s="287"/>
      <c r="APS121" s="287"/>
      <c r="APT121" s="287"/>
      <c r="APU121" s="287"/>
      <c r="APV121" s="287"/>
      <c r="APW121" s="287"/>
      <c r="APX121" s="287"/>
      <c r="APY121" s="287"/>
      <c r="APZ121" s="287"/>
      <c r="AQA121" s="287"/>
      <c r="AQB121" s="287"/>
      <c r="AQC121" s="287"/>
      <c r="AQD121" s="287"/>
      <c r="AQE121" s="287"/>
      <c r="AQF121" s="287"/>
      <c r="AQG121" s="287"/>
      <c r="AQH121" s="287"/>
      <c r="AQI121" s="287"/>
      <c r="AQJ121" s="287"/>
      <c r="AQK121" s="287"/>
      <c r="AQL121" s="287"/>
      <c r="AQM121" s="287"/>
      <c r="AQN121" s="287"/>
      <c r="AQO121" s="287"/>
      <c r="AQP121" s="287"/>
      <c r="AQQ121" s="287"/>
      <c r="AQR121" s="287"/>
      <c r="AQS121" s="287"/>
      <c r="AQT121" s="287"/>
      <c r="AQU121" s="287"/>
      <c r="AQV121" s="287"/>
      <c r="AQW121" s="287"/>
      <c r="AQX121" s="287"/>
      <c r="AQY121" s="287"/>
      <c r="AQZ121" s="287"/>
      <c r="ARA121" s="287"/>
      <c r="ARB121" s="287"/>
      <c r="ARC121" s="287"/>
      <c r="ARD121" s="287"/>
      <c r="ARE121" s="287"/>
      <c r="ARF121" s="287"/>
      <c r="ARG121" s="287"/>
      <c r="ARH121" s="287"/>
      <c r="ARI121" s="287"/>
      <c r="ARJ121" s="287"/>
      <c r="ARK121" s="287"/>
      <c r="ARL121" s="287"/>
      <c r="ARM121" s="287"/>
      <c r="ARN121" s="287"/>
      <c r="ARO121" s="287"/>
      <c r="ARP121" s="287"/>
      <c r="ARQ121" s="287"/>
      <c r="ARR121" s="287"/>
      <c r="ARS121" s="287"/>
      <c r="ART121" s="287"/>
      <c r="ARU121" s="287"/>
      <c r="ARV121" s="287"/>
      <c r="ARW121" s="287"/>
      <c r="ARX121" s="287"/>
      <c r="ARY121" s="287"/>
      <c r="ARZ121" s="287"/>
      <c r="ASA121" s="287"/>
      <c r="ASB121" s="287"/>
      <c r="ASC121" s="287"/>
      <c r="ASD121" s="287"/>
      <c r="ASE121" s="287"/>
      <c r="ASF121" s="287"/>
      <c r="ASG121" s="287"/>
      <c r="ASH121" s="287"/>
      <c r="ASI121" s="287"/>
      <c r="ASJ121" s="287"/>
      <c r="ASK121" s="287"/>
      <c r="ASL121" s="287"/>
      <c r="ASM121" s="287"/>
      <c r="ASN121" s="287"/>
      <c r="ASO121" s="287"/>
      <c r="ASP121" s="287"/>
      <c r="ASQ121" s="287"/>
      <c r="ASR121" s="287"/>
      <c r="ASS121" s="287"/>
      <c r="AST121" s="287"/>
      <c r="ASU121" s="287"/>
      <c r="ASV121" s="287"/>
      <c r="ASW121" s="287"/>
      <c r="ASX121" s="287"/>
      <c r="ASY121" s="287"/>
      <c r="ASZ121" s="287"/>
      <c r="ATA121" s="287"/>
      <c r="ATB121" s="287"/>
      <c r="ATC121" s="287"/>
      <c r="ATD121" s="287"/>
      <c r="ATE121" s="287"/>
      <c r="ATF121" s="287"/>
      <c r="ATG121" s="287"/>
      <c r="ATH121" s="287"/>
      <c r="ATI121" s="287"/>
      <c r="ATJ121" s="287"/>
      <c r="ATK121" s="287"/>
      <c r="ATL121" s="287"/>
      <c r="ATM121" s="287"/>
      <c r="ATN121" s="287"/>
      <c r="ATO121" s="287"/>
      <c r="ATP121" s="287"/>
      <c r="ATQ121" s="287"/>
      <c r="ATR121" s="287"/>
      <c r="ATS121" s="287"/>
      <c r="ATT121" s="287"/>
      <c r="ATU121" s="287"/>
      <c r="ATV121" s="287"/>
      <c r="ATW121" s="287"/>
      <c r="ATX121" s="287"/>
      <c r="ATY121" s="287"/>
      <c r="ATZ121" s="287"/>
      <c r="AUA121" s="287"/>
      <c r="AUB121" s="287"/>
      <c r="AUC121" s="287"/>
      <c r="AUD121" s="287"/>
      <c r="AUE121" s="287"/>
      <c r="AUF121" s="287"/>
      <c r="AUG121" s="287"/>
      <c r="AUH121" s="287"/>
      <c r="AUI121" s="287"/>
      <c r="AUJ121" s="287"/>
      <c r="AUK121" s="287"/>
      <c r="AUL121" s="287"/>
      <c r="AUM121" s="287"/>
      <c r="AUN121" s="287"/>
      <c r="AUO121" s="287"/>
      <c r="AUP121" s="287"/>
      <c r="AUQ121" s="287"/>
      <c r="AUR121" s="287"/>
      <c r="AUS121" s="287"/>
      <c r="AUT121" s="287"/>
      <c r="AUU121" s="287"/>
      <c r="AUV121" s="287"/>
      <c r="AUW121" s="287"/>
      <c r="AUX121" s="287"/>
      <c r="AUY121" s="287"/>
      <c r="AUZ121" s="287"/>
      <c r="AVA121" s="287"/>
      <c r="AVB121" s="287"/>
      <c r="AVC121" s="287"/>
      <c r="AVD121" s="287"/>
      <c r="AVE121" s="287"/>
      <c r="AVF121" s="287"/>
      <c r="AVG121" s="287"/>
      <c r="AVH121" s="287"/>
      <c r="AVI121" s="287"/>
      <c r="AVJ121" s="287"/>
      <c r="AVK121" s="287"/>
      <c r="AVL121" s="287"/>
      <c r="AVM121" s="287"/>
      <c r="AVN121" s="287"/>
      <c r="AVO121" s="287"/>
      <c r="AVP121" s="287"/>
      <c r="AVQ121" s="287"/>
      <c r="AVR121" s="287"/>
      <c r="AVS121" s="287"/>
      <c r="AVT121" s="287"/>
      <c r="AVU121" s="287"/>
      <c r="AVV121" s="287"/>
      <c r="AVW121" s="287"/>
      <c r="AVX121" s="287"/>
      <c r="AVY121" s="287"/>
      <c r="AVZ121" s="287"/>
      <c r="AWA121" s="287"/>
      <c r="AWB121" s="287"/>
      <c r="AWC121" s="287"/>
      <c r="AWD121" s="287"/>
      <c r="AWE121" s="287"/>
      <c r="AWF121" s="287"/>
      <c r="AWG121" s="287"/>
      <c r="AWH121" s="287"/>
      <c r="AWI121" s="287"/>
      <c r="AWJ121" s="287"/>
      <c r="AWK121" s="287"/>
      <c r="AWL121" s="287"/>
      <c r="AWM121" s="287"/>
      <c r="AWN121" s="287"/>
      <c r="AWO121" s="287"/>
      <c r="AWP121" s="287"/>
      <c r="AWQ121" s="287"/>
      <c r="AWR121" s="287"/>
      <c r="AWS121" s="287"/>
      <c r="AWT121" s="287"/>
      <c r="AWU121" s="287"/>
      <c r="AWV121" s="287"/>
      <c r="AWW121" s="287"/>
      <c r="AWX121" s="287"/>
      <c r="AWY121" s="287"/>
      <c r="AWZ121" s="287"/>
      <c r="AXA121" s="287"/>
      <c r="AXB121" s="287"/>
      <c r="AXC121" s="287"/>
      <c r="AXD121" s="287"/>
      <c r="AXE121" s="287"/>
      <c r="AXF121" s="287"/>
      <c r="AXG121" s="287"/>
      <c r="AXH121" s="287"/>
      <c r="AXI121" s="287"/>
      <c r="AXJ121" s="287"/>
      <c r="AXK121" s="287"/>
      <c r="AXL121" s="287"/>
      <c r="AXM121" s="287"/>
      <c r="AXN121" s="287"/>
      <c r="AXO121" s="287"/>
      <c r="AXP121" s="287"/>
      <c r="AXQ121" s="287"/>
      <c r="AXR121" s="287"/>
      <c r="AXS121" s="287"/>
      <c r="AXT121" s="287"/>
      <c r="AXU121" s="287"/>
      <c r="AXV121" s="287"/>
      <c r="AXW121" s="287"/>
      <c r="AXX121" s="287"/>
      <c r="AXY121" s="287"/>
      <c r="AXZ121" s="287"/>
      <c r="AYA121" s="287"/>
      <c r="AYB121" s="287"/>
      <c r="AYC121" s="287"/>
      <c r="AYD121" s="287"/>
      <c r="AYE121" s="287"/>
      <c r="AYF121" s="287"/>
      <c r="AYG121" s="287"/>
      <c r="AYH121" s="287"/>
      <c r="AYI121" s="287"/>
      <c r="AYJ121" s="287"/>
      <c r="AYK121" s="287"/>
      <c r="AYL121" s="287"/>
      <c r="AYM121" s="287"/>
      <c r="AYN121" s="287"/>
      <c r="AYO121" s="287"/>
      <c r="AYP121" s="287"/>
      <c r="AYQ121" s="287"/>
      <c r="AYR121" s="287"/>
      <c r="AYS121" s="287"/>
      <c r="AYT121" s="287"/>
      <c r="AYU121" s="287"/>
      <c r="AYV121" s="287"/>
      <c r="AYW121" s="287"/>
      <c r="AYX121" s="287"/>
      <c r="AYY121" s="287"/>
      <c r="AYZ121" s="287"/>
      <c r="AZA121" s="287"/>
      <c r="AZB121" s="287"/>
      <c r="AZC121" s="287"/>
      <c r="AZD121" s="287"/>
      <c r="AZE121" s="287"/>
      <c r="AZF121" s="287"/>
      <c r="AZG121" s="287"/>
      <c r="AZH121" s="287"/>
      <c r="AZI121" s="287"/>
      <c r="AZJ121" s="287"/>
      <c r="AZK121" s="287"/>
      <c r="AZL121" s="287"/>
      <c r="AZM121" s="287"/>
      <c r="AZN121" s="287"/>
      <c r="AZO121" s="287"/>
      <c r="AZP121" s="287"/>
      <c r="AZQ121" s="287"/>
      <c r="AZR121" s="287"/>
      <c r="AZS121" s="287"/>
      <c r="AZT121" s="287"/>
      <c r="AZU121" s="287"/>
      <c r="AZV121" s="287"/>
      <c r="AZW121" s="287"/>
      <c r="AZX121" s="287"/>
      <c r="AZY121" s="287"/>
      <c r="AZZ121" s="287"/>
      <c r="BAA121" s="287"/>
      <c r="BAB121" s="287"/>
      <c r="BAC121" s="287"/>
      <c r="BAD121" s="287"/>
      <c r="BAE121" s="287"/>
      <c r="BAF121" s="287"/>
      <c r="BAG121" s="287"/>
      <c r="BAH121" s="287"/>
      <c r="BAI121" s="287"/>
      <c r="BAJ121" s="287"/>
      <c r="BAK121" s="287"/>
      <c r="BAL121" s="287"/>
      <c r="BAM121" s="287"/>
      <c r="BAN121" s="287"/>
      <c r="BAO121" s="287"/>
      <c r="BAP121" s="287"/>
      <c r="BAQ121" s="287"/>
      <c r="BAR121" s="287"/>
      <c r="BAS121" s="287"/>
      <c r="BAT121" s="287"/>
      <c r="BAU121" s="287"/>
      <c r="BAV121" s="287"/>
      <c r="BAW121" s="287"/>
      <c r="BAX121" s="287"/>
      <c r="BAY121" s="287"/>
      <c r="BAZ121" s="287"/>
      <c r="BBA121" s="287"/>
      <c r="BBB121" s="287"/>
      <c r="BBC121" s="287"/>
      <c r="BBD121" s="287"/>
      <c r="BBE121" s="287"/>
      <c r="BBF121" s="287"/>
      <c r="BBG121" s="287"/>
      <c r="BBH121" s="287"/>
      <c r="BBI121" s="287"/>
      <c r="BBJ121" s="287"/>
      <c r="BBK121" s="287"/>
      <c r="BBL121" s="287"/>
      <c r="BBM121" s="287"/>
      <c r="BBN121" s="287"/>
      <c r="BBO121" s="287"/>
      <c r="BBP121" s="287"/>
      <c r="BBQ121" s="287"/>
      <c r="BBR121" s="287"/>
      <c r="BBS121" s="287"/>
      <c r="BBT121" s="287"/>
      <c r="BBU121" s="287"/>
      <c r="BBV121" s="287"/>
      <c r="BBW121" s="287"/>
      <c r="BBX121" s="287"/>
      <c r="BBY121" s="287"/>
      <c r="BBZ121" s="287"/>
      <c r="BCA121" s="287"/>
      <c r="BCB121" s="287"/>
      <c r="BCC121" s="287"/>
      <c r="BCD121" s="287"/>
      <c r="BCE121" s="287"/>
      <c r="BCF121" s="287"/>
      <c r="BCG121" s="287"/>
      <c r="BCH121" s="287"/>
      <c r="BCI121" s="287"/>
      <c r="BCJ121" s="287"/>
      <c r="BCK121" s="287"/>
      <c r="BCL121" s="287"/>
      <c r="BCM121" s="287"/>
      <c r="BCN121" s="287"/>
      <c r="BCO121" s="287"/>
      <c r="BCP121" s="287"/>
      <c r="BCQ121" s="287"/>
      <c r="BCR121" s="287"/>
      <c r="BCS121" s="287"/>
      <c r="BCT121" s="287"/>
      <c r="BCU121" s="287"/>
      <c r="BCV121" s="287"/>
      <c r="BCW121" s="287"/>
      <c r="BCX121" s="287"/>
      <c r="BCY121" s="287"/>
      <c r="BCZ121" s="287"/>
      <c r="BDA121" s="287"/>
      <c r="BDB121" s="287"/>
      <c r="BDC121" s="287"/>
      <c r="BDD121" s="287"/>
      <c r="BDE121" s="287"/>
      <c r="BDF121" s="287"/>
      <c r="BDG121" s="287"/>
      <c r="BDH121" s="287"/>
      <c r="BDI121" s="287"/>
      <c r="BDJ121" s="287"/>
      <c r="BDK121" s="287"/>
      <c r="BDL121" s="287"/>
      <c r="BDM121" s="287"/>
      <c r="BDN121" s="287"/>
      <c r="BDO121" s="287"/>
      <c r="BDP121" s="287"/>
      <c r="BDQ121" s="287"/>
      <c r="BDR121" s="287"/>
      <c r="BDS121" s="287"/>
      <c r="BDT121" s="287"/>
      <c r="BDU121" s="287"/>
      <c r="BDV121" s="287"/>
      <c r="BDW121" s="287"/>
      <c r="BDX121" s="287"/>
      <c r="BDY121" s="287"/>
      <c r="BDZ121" s="287"/>
      <c r="BEA121" s="287"/>
      <c r="BEB121" s="287"/>
      <c r="BEC121" s="287"/>
      <c r="BED121" s="287"/>
      <c r="BEE121" s="287"/>
      <c r="BEF121" s="287"/>
      <c r="BEG121" s="287"/>
      <c r="BEH121" s="287"/>
      <c r="BEI121" s="287"/>
      <c r="BEJ121" s="287"/>
      <c r="BEK121" s="287"/>
      <c r="BEL121" s="287"/>
      <c r="BEM121" s="287"/>
      <c r="BEN121" s="287"/>
      <c r="BEO121" s="287"/>
      <c r="BEP121" s="287"/>
      <c r="BEQ121" s="287"/>
      <c r="BER121" s="287"/>
      <c r="BES121" s="287"/>
      <c r="BET121" s="287"/>
      <c r="BEU121" s="287"/>
      <c r="BEV121" s="287"/>
      <c r="BEW121" s="287"/>
      <c r="BEX121" s="287"/>
      <c r="BEY121" s="287"/>
      <c r="BEZ121" s="287"/>
      <c r="BFA121" s="287"/>
      <c r="BFB121" s="287"/>
      <c r="BFC121" s="287"/>
      <c r="BFD121" s="287"/>
      <c r="BFE121" s="287"/>
      <c r="BFF121" s="287"/>
      <c r="BFG121" s="287"/>
      <c r="BFH121" s="287"/>
      <c r="BFI121" s="287"/>
      <c r="BFJ121" s="287"/>
      <c r="BFK121" s="287"/>
      <c r="BFL121" s="287"/>
      <c r="BFM121" s="287"/>
      <c r="BFN121" s="287"/>
      <c r="BFO121" s="287"/>
      <c r="BFP121" s="287"/>
      <c r="BFQ121" s="287"/>
      <c r="BFR121" s="287"/>
      <c r="BFS121" s="287"/>
      <c r="BFT121" s="287"/>
      <c r="BFU121" s="287"/>
      <c r="BFV121" s="287"/>
      <c r="BFW121" s="287"/>
      <c r="BFX121" s="287"/>
      <c r="BFY121" s="287"/>
      <c r="BFZ121" s="287"/>
      <c r="BGA121" s="287"/>
      <c r="BGB121" s="287"/>
      <c r="BGC121" s="287"/>
      <c r="BGD121" s="287"/>
      <c r="BGE121" s="287"/>
      <c r="BGF121" s="287"/>
      <c r="BGG121" s="287"/>
      <c r="BGH121" s="287"/>
      <c r="BGI121" s="287"/>
      <c r="BGJ121" s="287"/>
      <c r="BGK121" s="287"/>
      <c r="BGL121" s="287"/>
      <c r="BGM121" s="287"/>
      <c r="BGN121" s="287"/>
      <c r="BGO121" s="287"/>
      <c r="BGP121" s="287"/>
      <c r="BGQ121" s="287"/>
      <c r="BGR121" s="287"/>
      <c r="BGS121" s="287"/>
      <c r="BGT121" s="287"/>
      <c r="BGU121" s="287"/>
      <c r="BGV121" s="287"/>
      <c r="BGW121" s="287"/>
      <c r="BGX121" s="287"/>
      <c r="BGY121" s="287"/>
      <c r="BGZ121" s="287"/>
      <c r="BHA121" s="287"/>
      <c r="BHB121" s="287"/>
      <c r="BHC121" s="287"/>
      <c r="BHD121" s="287"/>
      <c r="BHE121" s="287"/>
      <c r="BHF121" s="287"/>
      <c r="BHG121" s="287"/>
      <c r="BHH121" s="287"/>
      <c r="BHI121" s="287"/>
      <c r="BHJ121" s="287"/>
      <c r="BHK121" s="287"/>
      <c r="BHL121" s="287"/>
      <c r="BHM121" s="287"/>
      <c r="BHN121" s="287"/>
      <c r="BHO121" s="287"/>
      <c r="BHP121" s="287"/>
      <c r="BHQ121" s="287"/>
      <c r="BHR121" s="287"/>
      <c r="BHS121" s="287"/>
      <c r="BHT121" s="287"/>
      <c r="BHU121" s="287"/>
      <c r="BHV121" s="287"/>
      <c r="BHW121" s="287"/>
      <c r="BHX121" s="287"/>
      <c r="BHY121" s="287"/>
      <c r="BHZ121" s="287"/>
      <c r="BIA121" s="287"/>
      <c r="BIB121" s="287"/>
      <c r="BIC121" s="287"/>
      <c r="BID121" s="287"/>
      <c r="BIE121" s="287"/>
      <c r="BIF121" s="287"/>
      <c r="BIG121" s="287"/>
      <c r="BIH121" s="287"/>
      <c r="BII121" s="287"/>
      <c r="BIJ121" s="287"/>
      <c r="BIK121" s="287"/>
      <c r="BIL121" s="287"/>
      <c r="BIM121" s="287"/>
      <c r="BIN121" s="287"/>
      <c r="BIO121" s="287"/>
      <c r="BIP121" s="287"/>
      <c r="BIQ121" s="287"/>
      <c r="BIR121" s="287"/>
      <c r="BIS121" s="287"/>
      <c r="BIT121" s="287"/>
      <c r="BIU121" s="287"/>
      <c r="BIV121" s="287"/>
      <c r="BIW121" s="287"/>
      <c r="BIX121" s="287"/>
      <c r="BIY121" s="287"/>
      <c r="BIZ121" s="287"/>
      <c r="BJA121" s="287"/>
      <c r="BJB121" s="287"/>
      <c r="BJC121" s="287"/>
      <c r="BJD121" s="287"/>
      <c r="BJE121" s="287"/>
      <c r="BJF121" s="287"/>
      <c r="BJG121" s="287"/>
      <c r="BJH121" s="287"/>
      <c r="BJI121" s="287"/>
      <c r="BJJ121" s="287"/>
      <c r="BJK121" s="287"/>
      <c r="BJL121" s="287"/>
      <c r="BJM121" s="287"/>
      <c r="BJN121" s="287"/>
      <c r="BJO121" s="287"/>
      <c r="BJP121" s="287"/>
      <c r="BJQ121" s="287"/>
      <c r="BJR121" s="287"/>
      <c r="BJS121" s="287"/>
      <c r="BJT121" s="287"/>
      <c r="BJU121" s="287"/>
      <c r="BJV121" s="287"/>
      <c r="BJW121" s="287"/>
      <c r="BJX121" s="287"/>
      <c r="BJY121" s="287"/>
      <c r="BJZ121" s="287"/>
      <c r="BKA121" s="287"/>
      <c r="BKB121" s="287"/>
      <c r="BKC121" s="287"/>
      <c r="BKD121" s="287"/>
      <c r="BKE121" s="287"/>
      <c r="BKF121" s="287"/>
      <c r="BKG121" s="287"/>
      <c r="BKH121" s="287"/>
      <c r="BKI121" s="287"/>
      <c r="BKJ121" s="287"/>
      <c r="BKK121" s="287"/>
      <c r="BKL121" s="287"/>
      <c r="BKM121" s="287"/>
      <c r="BKN121" s="287"/>
      <c r="BKO121" s="287"/>
      <c r="BKP121" s="287"/>
      <c r="BKQ121" s="287"/>
      <c r="BKR121" s="287"/>
      <c r="BKS121" s="287"/>
      <c r="BKT121" s="287"/>
      <c r="BKU121" s="287"/>
      <c r="BKV121" s="287"/>
      <c r="BKW121" s="287"/>
      <c r="BKX121" s="287"/>
      <c r="BKY121" s="287"/>
      <c r="BKZ121" s="287"/>
      <c r="BLA121" s="287"/>
      <c r="BLB121" s="287"/>
      <c r="BLC121" s="287"/>
      <c r="BLD121" s="287"/>
      <c r="BLE121" s="287"/>
      <c r="BLF121" s="287"/>
      <c r="BLG121" s="287"/>
      <c r="BLH121" s="287"/>
      <c r="BLI121" s="287"/>
      <c r="BLJ121" s="287"/>
      <c r="BLK121" s="287"/>
      <c r="BLL121" s="287"/>
      <c r="BLM121" s="287"/>
      <c r="BLN121" s="287"/>
      <c r="BLO121" s="287"/>
      <c r="BLP121" s="287"/>
      <c r="BLQ121" s="287"/>
      <c r="BLR121" s="287"/>
      <c r="BLS121" s="287"/>
      <c r="BLT121" s="287"/>
      <c r="BLU121" s="287"/>
      <c r="BLV121" s="287"/>
      <c r="BLW121" s="287"/>
      <c r="BLX121" s="287"/>
      <c r="BLY121" s="287"/>
      <c r="BLZ121" s="287"/>
      <c r="BMA121" s="287"/>
      <c r="BMB121" s="287"/>
      <c r="BMC121" s="287"/>
      <c r="BMD121" s="287"/>
      <c r="BME121" s="287"/>
      <c r="BMF121" s="287"/>
      <c r="BMG121" s="287"/>
      <c r="BMH121" s="287"/>
      <c r="BMI121" s="287"/>
      <c r="BMJ121" s="287"/>
      <c r="BMK121" s="287"/>
      <c r="BML121" s="287"/>
      <c r="BMM121" s="287"/>
      <c r="BMN121" s="287"/>
      <c r="BMO121" s="287"/>
      <c r="BMP121" s="287"/>
      <c r="BMQ121" s="287"/>
      <c r="BMR121" s="287"/>
      <c r="BMS121" s="287"/>
      <c r="BMT121" s="287"/>
      <c r="BMU121" s="287"/>
      <c r="BMV121" s="287"/>
      <c r="BMW121" s="287"/>
      <c r="BMX121" s="287"/>
      <c r="BMY121" s="287"/>
      <c r="BMZ121" s="287"/>
      <c r="BNA121" s="287"/>
      <c r="BNB121" s="287"/>
      <c r="BNC121" s="287"/>
      <c r="BND121" s="287"/>
      <c r="BNE121" s="287"/>
      <c r="BNF121" s="287"/>
      <c r="BNG121" s="287"/>
      <c r="BNH121" s="287"/>
      <c r="BNI121" s="287"/>
      <c r="BNJ121" s="287"/>
      <c r="BNK121" s="287"/>
      <c r="BNL121" s="287"/>
    </row>
    <row r="122" spans="1:1728" s="166" customFormat="1" ht="15" hidden="1" customHeight="1" x14ac:dyDescent="0.25">
      <c r="A122" s="236">
        <v>123</v>
      </c>
      <c r="B122" s="219" t="s">
        <v>2254</v>
      </c>
      <c r="C122" s="219" t="s">
        <v>239</v>
      </c>
      <c r="D122" s="246" t="s">
        <v>2255</v>
      </c>
      <c r="E122" s="219"/>
      <c r="F122" s="219" t="s">
        <v>399</v>
      </c>
      <c r="G122" s="244">
        <v>0</v>
      </c>
      <c r="H122" s="245">
        <v>38</v>
      </c>
      <c r="I122" s="222" t="s">
        <v>266</v>
      </c>
      <c r="J122" s="222">
        <v>2025</v>
      </c>
      <c r="K122" s="219" t="s">
        <v>2232</v>
      </c>
      <c r="L122" s="249" t="s">
        <v>2256</v>
      </c>
      <c r="M122" s="285" t="s">
        <v>460</v>
      </c>
      <c r="N122" s="285"/>
      <c r="O122" s="285"/>
      <c r="P122" s="285"/>
      <c r="Q122" s="285"/>
      <c r="R122" s="285"/>
      <c r="S122" s="285"/>
      <c r="T122" s="285"/>
      <c r="U122" s="285"/>
      <c r="V122" s="285"/>
      <c r="W122" s="285"/>
      <c r="X122" s="285"/>
      <c r="Y122" s="285"/>
      <c r="Z122" s="285"/>
      <c r="AA122" s="285"/>
      <c r="AB122" s="285"/>
      <c r="AC122" s="285"/>
      <c r="AD122" s="285"/>
      <c r="AE122" s="285"/>
      <c r="AF122" s="285"/>
      <c r="AG122" s="285"/>
      <c r="AH122" s="285"/>
      <c r="AI122" s="285"/>
      <c r="AJ122" s="285"/>
      <c r="AK122" s="285"/>
      <c r="AL122" s="285"/>
      <c r="AM122" s="285"/>
      <c r="AN122" s="285"/>
      <c r="AO122" s="285"/>
      <c r="AP122" s="285"/>
      <c r="AQ122" s="285"/>
      <c r="AR122" s="285"/>
      <c r="AS122" s="285"/>
      <c r="AT122" s="285"/>
      <c r="AU122" s="285"/>
      <c r="AV122" s="285"/>
      <c r="AW122" s="285"/>
      <c r="AX122" s="285"/>
      <c r="AY122" s="285"/>
      <c r="AZ122" s="285"/>
      <c r="BA122" s="285"/>
      <c r="BB122" s="285"/>
      <c r="BC122" s="285"/>
      <c r="BD122" s="285"/>
      <c r="BE122" s="285"/>
      <c r="BF122" s="285"/>
      <c r="BG122" s="285"/>
      <c r="BH122" s="285"/>
      <c r="BI122" s="285"/>
      <c r="BJ122" s="285"/>
      <c r="BK122" s="285"/>
      <c r="BL122" s="285"/>
      <c r="BM122" s="285"/>
      <c r="BN122" s="285"/>
      <c r="BO122" s="285"/>
      <c r="BP122" s="285"/>
      <c r="BQ122" s="285"/>
      <c r="BR122" s="285"/>
      <c r="BS122" s="285"/>
      <c r="BT122" s="285"/>
      <c r="BU122" s="285"/>
      <c r="BV122" s="285"/>
      <c r="BW122" s="285"/>
      <c r="BX122" s="285"/>
      <c r="BY122" s="285"/>
      <c r="BZ122" s="285"/>
      <c r="CA122" s="285"/>
      <c r="CB122" s="285"/>
      <c r="CC122" s="285"/>
      <c r="CD122" s="285"/>
      <c r="CE122" s="285"/>
      <c r="CF122" s="285"/>
      <c r="CG122" s="285"/>
      <c r="CH122" s="285"/>
      <c r="CI122" s="285"/>
      <c r="CJ122" s="285"/>
      <c r="CK122" s="285"/>
      <c r="CL122" s="285"/>
      <c r="CM122" s="285"/>
      <c r="CN122" s="285"/>
      <c r="CO122" s="286"/>
      <c r="CP122" s="287"/>
      <c r="CQ122" s="287"/>
      <c r="CR122" s="287"/>
      <c r="CS122" s="287"/>
      <c r="CT122" s="287"/>
      <c r="CU122" s="287"/>
      <c r="CV122" s="287"/>
      <c r="CW122" s="287"/>
      <c r="CX122" s="287"/>
      <c r="CY122" s="287"/>
      <c r="CZ122" s="287"/>
      <c r="DA122" s="287"/>
      <c r="DB122" s="287"/>
      <c r="DC122" s="287"/>
      <c r="DD122" s="287"/>
      <c r="DE122" s="287"/>
      <c r="DF122" s="287"/>
      <c r="DG122" s="287"/>
      <c r="DH122" s="287"/>
      <c r="DI122" s="287"/>
      <c r="DJ122" s="287"/>
      <c r="DK122" s="287"/>
      <c r="DL122" s="287"/>
      <c r="DM122" s="287"/>
      <c r="DN122" s="287"/>
      <c r="DO122" s="287"/>
      <c r="DP122" s="287"/>
      <c r="DQ122" s="287"/>
      <c r="DR122" s="287"/>
      <c r="DS122" s="287"/>
      <c r="DT122" s="287"/>
      <c r="DU122" s="287"/>
      <c r="DV122" s="287"/>
      <c r="DW122" s="287"/>
      <c r="DX122" s="287"/>
      <c r="DY122" s="287"/>
      <c r="DZ122" s="287"/>
      <c r="EA122" s="287"/>
      <c r="EB122" s="287"/>
      <c r="EC122" s="287"/>
      <c r="ED122" s="287"/>
      <c r="EE122" s="287"/>
      <c r="EF122" s="287"/>
      <c r="EG122" s="287"/>
      <c r="EH122" s="287"/>
      <c r="EI122" s="287"/>
      <c r="EJ122" s="287"/>
      <c r="EK122" s="287"/>
      <c r="EL122" s="287"/>
      <c r="EM122" s="287"/>
      <c r="EN122" s="287"/>
      <c r="EO122" s="287"/>
      <c r="EP122" s="287"/>
      <c r="EQ122" s="287"/>
      <c r="ER122" s="287"/>
      <c r="ES122" s="287"/>
      <c r="ET122" s="287"/>
      <c r="EU122" s="287"/>
      <c r="EV122" s="287"/>
      <c r="EW122" s="287"/>
      <c r="EX122" s="287"/>
      <c r="EY122" s="287"/>
      <c r="EZ122" s="287"/>
      <c r="FA122" s="287"/>
      <c r="FB122" s="287"/>
      <c r="FC122" s="287"/>
      <c r="FD122" s="287"/>
      <c r="FE122" s="287"/>
      <c r="FF122" s="287"/>
      <c r="FG122" s="287"/>
      <c r="FH122" s="287"/>
      <c r="FI122" s="287"/>
      <c r="FJ122" s="287"/>
      <c r="FK122" s="287"/>
      <c r="FL122" s="287"/>
      <c r="FM122" s="287"/>
      <c r="FN122" s="287"/>
      <c r="FO122" s="287"/>
      <c r="FP122" s="287"/>
      <c r="FQ122" s="287"/>
      <c r="FR122" s="287"/>
      <c r="FS122" s="287"/>
      <c r="FT122" s="287"/>
      <c r="FU122" s="287"/>
      <c r="FV122" s="287"/>
      <c r="FW122" s="287"/>
      <c r="FX122" s="287"/>
      <c r="FY122" s="287"/>
      <c r="FZ122" s="287"/>
      <c r="GA122" s="287"/>
      <c r="GB122" s="287"/>
      <c r="GC122" s="287"/>
      <c r="GD122" s="287"/>
      <c r="GE122" s="287"/>
      <c r="GF122" s="287"/>
      <c r="GG122" s="287"/>
      <c r="GH122" s="287"/>
      <c r="GI122" s="287"/>
      <c r="GJ122" s="287"/>
      <c r="GK122" s="287"/>
      <c r="GL122" s="287"/>
      <c r="GM122" s="287"/>
      <c r="GN122" s="287"/>
      <c r="GO122" s="287"/>
      <c r="GP122" s="287"/>
      <c r="GQ122" s="287"/>
      <c r="GR122" s="287"/>
      <c r="GS122" s="287"/>
      <c r="GT122" s="287"/>
      <c r="GU122" s="287"/>
      <c r="GV122" s="287"/>
      <c r="GW122" s="287"/>
      <c r="GX122" s="287"/>
      <c r="GY122" s="287"/>
      <c r="GZ122" s="287"/>
      <c r="HA122" s="287"/>
      <c r="HB122" s="287"/>
      <c r="HC122" s="287"/>
      <c r="HD122" s="287"/>
      <c r="HE122" s="287"/>
      <c r="HF122" s="287"/>
      <c r="HG122" s="287"/>
      <c r="HH122" s="287"/>
      <c r="HI122" s="287"/>
      <c r="HJ122" s="287"/>
      <c r="HK122" s="287"/>
      <c r="HL122" s="287"/>
      <c r="HM122" s="287"/>
      <c r="HN122" s="287"/>
      <c r="HO122" s="287"/>
      <c r="HP122" s="287"/>
      <c r="HQ122" s="287"/>
      <c r="HR122" s="287"/>
      <c r="HS122" s="287"/>
      <c r="HT122" s="287"/>
      <c r="HU122" s="287"/>
      <c r="HV122" s="287"/>
      <c r="HW122" s="287"/>
      <c r="HX122" s="287"/>
      <c r="HY122" s="287"/>
      <c r="HZ122" s="287"/>
      <c r="IA122" s="287"/>
      <c r="IB122" s="287"/>
      <c r="IC122" s="287"/>
      <c r="ID122" s="287"/>
      <c r="IE122" s="287"/>
      <c r="IF122" s="287"/>
      <c r="IG122" s="287"/>
      <c r="IH122" s="287"/>
      <c r="II122" s="287"/>
      <c r="IJ122" s="287"/>
      <c r="IK122" s="287"/>
      <c r="IL122" s="287"/>
      <c r="IM122" s="287"/>
      <c r="IN122" s="287"/>
      <c r="IO122" s="287"/>
      <c r="IP122" s="287"/>
      <c r="IQ122" s="287"/>
      <c r="IR122" s="287"/>
      <c r="IS122" s="287"/>
      <c r="IT122" s="287"/>
      <c r="IU122" s="287"/>
      <c r="IV122" s="287"/>
      <c r="IW122" s="287"/>
      <c r="IX122" s="287"/>
      <c r="IY122" s="287"/>
      <c r="IZ122" s="287"/>
      <c r="JA122" s="287"/>
      <c r="JB122" s="287"/>
      <c r="JC122" s="287"/>
      <c r="JD122" s="287"/>
      <c r="JE122" s="287"/>
      <c r="JF122" s="287"/>
      <c r="JG122" s="287"/>
      <c r="JH122" s="287"/>
      <c r="JI122" s="287"/>
      <c r="JJ122" s="287"/>
      <c r="JK122" s="287"/>
      <c r="JL122" s="287"/>
      <c r="JM122" s="287"/>
      <c r="JN122" s="287"/>
      <c r="JO122" s="287"/>
      <c r="JP122" s="287"/>
      <c r="JQ122" s="287"/>
      <c r="JR122" s="287"/>
      <c r="JS122" s="287"/>
      <c r="JT122" s="287"/>
      <c r="JU122" s="287"/>
      <c r="JV122" s="287"/>
      <c r="JW122" s="287"/>
      <c r="JX122" s="287"/>
      <c r="JY122" s="287"/>
      <c r="JZ122" s="287"/>
      <c r="KA122" s="287"/>
      <c r="KB122" s="287"/>
      <c r="KC122" s="287"/>
      <c r="KD122" s="287"/>
      <c r="KE122" s="287"/>
      <c r="KF122" s="287"/>
      <c r="KG122" s="287"/>
      <c r="KH122" s="287"/>
      <c r="KI122" s="287"/>
      <c r="KJ122" s="287"/>
      <c r="KK122" s="287"/>
      <c r="KL122" s="287"/>
      <c r="KM122" s="287"/>
      <c r="KN122" s="287"/>
      <c r="KO122" s="287"/>
      <c r="KP122" s="287"/>
      <c r="KQ122" s="287"/>
      <c r="KR122" s="287"/>
      <c r="KS122" s="287"/>
      <c r="KT122" s="287"/>
      <c r="KU122" s="287"/>
      <c r="KV122" s="287"/>
      <c r="KW122" s="287"/>
      <c r="KX122" s="287"/>
      <c r="KY122" s="287"/>
      <c r="KZ122" s="287"/>
      <c r="LA122" s="287"/>
      <c r="LB122" s="287"/>
      <c r="LC122" s="287"/>
      <c r="LD122" s="287"/>
      <c r="LE122" s="287"/>
      <c r="LF122" s="287"/>
      <c r="LG122" s="287"/>
      <c r="LH122" s="287"/>
      <c r="LI122" s="287"/>
      <c r="LJ122" s="287"/>
      <c r="LK122" s="287"/>
      <c r="LL122" s="287"/>
      <c r="LM122" s="287"/>
      <c r="LN122" s="287"/>
      <c r="LO122" s="287"/>
      <c r="LP122" s="287"/>
      <c r="LQ122" s="287"/>
      <c r="LR122" s="287"/>
      <c r="LS122" s="287"/>
      <c r="LT122" s="287"/>
      <c r="LU122" s="287"/>
      <c r="LV122" s="287"/>
      <c r="LW122" s="287"/>
      <c r="LX122" s="287"/>
      <c r="LY122" s="287"/>
      <c r="LZ122" s="287"/>
      <c r="MA122" s="287"/>
      <c r="MB122" s="287"/>
      <c r="MC122" s="287"/>
      <c r="MD122" s="287"/>
      <c r="ME122" s="287"/>
      <c r="MF122" s="287"/>
      <c r="MG122" s="287"/>
      <c r="MH122" s="287"/>
      <c r="MI122" s="287"/>
      <c r="MJ122" s="287"/>
      <c r="MK122" s="287"/>
      <c r="ML122" s="287"/>
      <c r="MM122" s="287"/>
      <c r="MN122" s="287"/>
      <c r="MO122" s="287"/>
      <c r="MP122" s="287"/>
      <c r="MQ122" s="287"/>
      <c r="MR122" s="287"/>
      <c r="MS122" s="287"/>
      <c r="MT122" s="287"/>
      <c r="MU122" s="287"/>
      <c r="MV122" s="287"/>
      <c r="MW122" s="287"/>
      <c r="MX122" s="287"/>
      <c r="MY122" s="287"/>
      <c r="MZ122" s="287"/>
      <c r="NA122" s="287"/>
      <c r="NB122" s="287"/>
      <c r="NC122" s="287"/>
      <c r="ND122" s="287"/>
      <c r="NE122" s="287"/>
      <c r="NF122" s="287"/>
      <c r="NG122" s="287"/>
      <c r="NH122" s="287"/>
      <c r="NI122" s="287"/>
      <c r="NJ122" s="287"/>
      <c r="NK122" s="287"/>
      <c r="NL122" s="287"/>
      <c r="NM122" s="287"/>
      <c r="NN122" s="287"/>
      <c r="NO122" s="287"/>
      <c r="NP122" s="287"/>
      <c r="NQ122" s="287"/>
      <c r="NR122" s="287"/>
      <c r="NS122" s="287"/>
      <c r="NT122" s="287"/>
      <c r="NU122" s="287"/>
      <c r="NV122" s="287"/>
      <c r="NW122" s="287"/>
      <c r="NX122" s="287"/>
      <c r="NY122" s="287"/>
      <c r="NZ122" s="287"/>
      <c r="OA122" s="287"/>
      <c r="OB122" s="287"/>
      <c r="OC122" s="287"/>
      <c r="OD122" s="287"/>
      <c r="OE122" s="287"/>
      <c r="OF122" s="287"/>
      <c r="OG122" s="287"/>
      <c r="OH122" s="287"/>
      <c r="OI122" s="287"/>
      <c r="OJ122" s="287"/>
      <c r="OK122" s="287"/>
      <c r="OL122" s="287"/>
      <c r="OM122" s="287"/>
      <c r="ON122" s="287"/>
      <c r="OO122" s="287"/>
      <c r="OP122" s="287"/>
      <c r="OQ122" s="287"/>
      <c r="OR122" s="287"/>
      <c r="OS122" s="287"/>
      <c r="OT122" s="287"/>
      <c r="OU122" s="287"/>
      <c r="OV122" s="287"/>
      <c r="OW122" s="287"/>
      <c r="OX122" s="287"/>
      <c r="OY122" s="287"/>
      <c r="OZ122" s="287"/>
      <c r="PA122" s="287"/>
      <c r="PB122" s="287"/>
      <c r="PC122" s="287"/>
      <c r="PD122" s="287"/>
      <c r="PE122" s="287"/>
      <c r="PF122" s="287"/>
      <c r="PG122" s="287"/>
      <c r="PH122" s="287"/>
      <c r="PI122" s="287"/>
      <c r="PJ122" s="287"/>
      <c r="PK122" s="287"/>
      <c r="PL122" s="287"/>
      <c r="PM122" s="287"/>
      <c r="PN122" s="287"/>
      <c r="PO122" s="287"/>
      <c r="PP122" s="287"/>
      <c r="PQ122" s="287"/>
      <c r="PR122" s="287"/>
      <c r="PS122" s="287"/>
      <c r="PT122" s="287"/>
      <c r="PU122" s="287"/>
      <c r="PV122" s="287"/>
      <c r="PW122" s="287"/>
      <c r="PX122" s="287"/>
      <c r="PY122" s="287"/>
      <c r="PZ122" s="287"/>
      <c r="QA122" s="287"/>
      <c r="QB122" s="287"/>
      <c r="QC122" s="287"/>
      <c r="QD122" s="287"/>
      <c r="QE122" s="287"/>
      <c r="QF122" s="287"/>
      <c r="QG122" s="287"/>
      <c r="QH122" s="287"/>
      <c r="QI122" s="287"/>
      <c r="QJ122" s="287"/>
      <c r="QK122" s="287"/>
      <c r="QL122" s="287"/>
      <c r="QM122" s="287"/>
      <c r="QN122" s="287"/>
      <c r="QO122" s="287"/>
      <c r="QP122" s="287"/>
      <c r="QQ122" s="287"/>
      <c r="QR122" s="287"/>
      <c r="QS122" s="287"/>
      <c r="QT122" s="287"/>
      <c r="QU122" s="287"/>
      <c r="QV122" s="287"/>
      <c r="QW122" s="287"/>
      <c r="QX122" s="287"/>
      <c r="QY122" s="287"/>
      <c r="QZ122" s="287"/>
      <c r="RA122" s="287"/>
      <c r="RB122" s="287"/>
      <c r="RC122" s="287"/>
      <c r="RD122" s="287"/>
      <c r="RE122" s="287"/>
      <c r="RF122" s="287"/>
      <c r="RG122" s="287"/>
      <c r="RH122" s="287"/>
      <c r="RI122" s="287"/>
      <c r="RJ122" s="287"/>
      <c r="RK122" s="287"/>
      <c r="RL122" s="287"/>
      <c r="RM122" s="287"/>
      <c r="RN122" s="287"/>
      <c r="RO122" s="287"/>
      <c r="RP122" s="287"/>
      <c r="RQ122" s="287"/>
      <c r="RR122" s="287"/>
      <c r="RS122" s="287"/>
      <c r="RT122" s="287"/>
      <c r="RU122" s="287"/>
      <c r="RV122" s="287"/>
      <c r="RW122" s="287"/>
      <c r="RX122" s="287"/>
      <c r="RY122" s="287"/>
      <c r="RZ122" s="287"/>
      <c r="SA122" s="287"/>
      <c r="SB122" s="287"/>
      <c r="SC122" s="287"/>
      <c r="SD122" s="287"/>
      <c r="SE122" s="287"/>
      <c r="SF122" s="287"/>
      <c r="SG122" s="287"/>
      <c r="SH122" s="287"/>
      <c r="SI122" s="287"/>
      <c r="SJ122" s="287"/>
      <c r="SK122" s="287"/>
      <c r="SL122" s="287"/>
      <c r="SM122" s="287"/>
      <c r="SN122" s="287"/>
      <c r="SO122" s="287"/>
      <c r="SP122" s="287"/>
      <c r="SQ122" s="287"/>
      <c r="SR122" s="287"/>
      <c r="SS122" s="287"/>
      <c r="ST122" s="287"/>
      <c r="SU122" s="287"/>
      <c r="SV122" s="287"/>
      <c r="SW122" s="287"/>
      <c r="SX122" s="287"/>
      <c r="SY122" s="287"/>
      <c r="SZ122" s="287"/>
      <c r="TA122" s="287"/>
      <c r="TB122" s="287"/>
      <c r="TC122" s="287"/>
      <c r="TD122" s="287"/>
      <c r="TE122" s="287"/>
      <c r="TF122" s="287"/>
      <c r="TG122" s="287"/>
      <c r="TH122" s="287"/>
      <c r="TI122" s="287"/>
      <c r="TJ122" s="287"/>
      <c r="TK122" s="287"/>
      <c r="TL122" s="287"/>
      <c r="TM122" s="287"/>
      <c r="TN122" s="287"/>
      <c r="TO122" s="287"/>
      <c r="TP122" s="287"/>
      <c r="TQ122" s="287"/>
      <c r="TR122" s="287"/>
      <c r="TS122" s="287"/>
      <c r="TT122" s="287"/>
      <c r="TU122" s="287"/>
      <c r="TV122" s="287"/>
      <c r="TW122" s="287"/>
      <c r="TX122" s="287"/>
      <c r="TY122" s="287"/>
      <c r="TZ122" s="287"/>
      <c r="UA122" s="287"/>
      <c r="UB122" s="287"/>
      <c r="UC122" s="287"/>
      <c r="UD122" s="287"/>
      <c r="UE122" s="287"/>
      <c r="UF122" s="287"/>
      <c r="UG122" s="287"/>
      <c r="UH122" s="287"/>
      <c r="UI122" s="287"/>
      <c r="UJ122" s="287"/>
      <c r="UK122" s="287"/>
      <c r="UL122" s="287"/>
      <c r="UM122" s="287"/>
      <c r="UN122" s="287"/>
      <c r="UO122" s="287"/>
      <c r="UP122" s="287"/>
      <c r="UQ122" s="287"/>
      <c r="UR122" s="287"/>
      <c r="US122" s="287"/>
      <c r="UT122" s="287"/>
      <c r="UU122" s="287"/>
      <c r="UV122" s="287"/>
      <c r="UW122" s="287"/>
      <c r="UX122" s="287"/>
      <c r="UY122" s="287"/>
      <c r="UZ122" s="287"/>
      <c r="VA122" s="287"/>
      <c r="VB122" s="287"/>
      <c r="VC122" s="287"/>
      <c r="VD122" s="287"/>
      <c r="VE122" s="287"/>
      <c r="VF122" s="287"/>
      <c r="VG122" s="287"/>
      <c r="VH122" s="287"/>
      <c r="VI122" s="287"/>
      <c r="VJ122" s="287"/>
      <c r="VK122" s="287"/>
      <c r="VL122" s="287"/>
      <c r="VM122" s="287"/>
      <c r="VN122" s="287"/>
      <c r="VO122" s="287"/>
      <c r="VP122" s="287"/>
      <c r="VQ122" s="287"/>
      <c r="VR122" s="287"/>
      <c r="VS122" s="287"/>
      <c r="VT122" s="287"/>
      <c r="VU122" s="287"/>
      <c r="VV122" s="287"/>
      <c r="VW122" s="287"/>
      <c r="VX122" s="287"/>
      <c r="VY122" s="287"/>
      <c r="VZ122" s="287"/>
      <c r="WA122" s="287"/>
      <c r="WB122" s="287"/>
      <c r="WC122" s="287"/>
      <c r="WD122" s="287"/>
      <c r="WE122" s="287"/>
      <c r="WF122" s="287"/>
      <c r="WG122" s="287"/>
      <c r="WH122" s="287"/>
      <c r="WI122" s="287"/>
      <c r="WJ122" s="287"/>
      <c r="WK122" s="287"/>
      <c r="WL122" s="287"/>
      <c r="WM122" s="287"/>
      <c r="WN122" s="287"/>
      <c r="WO122" s="287"/>
      <c r="WP122" s="287"/>
      <c r="WQ122" s="287"/>
      <c r="WR122" s="287"/>
      <c r="WS122" s="287"/>
      <c r="WT122" s="287"/>
      <c r="WU122" s="287"/>
      <c r="WV122" s="287"/>
      <c r="WW122" s="287"/>
      <c r="WX122" s="287"/>
      <c r="WY122" s="287"/>
      <c r="WZ122" s="287"/>
      <c r="XA122" s="287"/>
      <c r="XB122" s="287"/>
      <c r="XC122" s="287"/>
      <c r="XD122" s="287"/>
      <c r="XE122" s="287"/>
      <c r="XF122" s="287"/>
      <c r="XG122" s="287"/>
      <c r="XH122" s="287"/>
      <c r="XI122" s="287"/>
      <c r="XJ122" s="287"/>
      <c r="XK122" s="287"/>
      <c r="XL122" s="287"/>
      <c r="XM122" s="287"/>
      <c r="XN122" s="287"/>
      <c r="XO122" s="287"/>
      <c r="XP122" s="287"/>
      <c r="XQ122" s="287"/>
      <c r="XR122" s="287"/>
      <c r="XS122" s="287"/>
      <c r="XT122" s="287"/>
      <c r="XU122" s="287"/>
      <c r="XV122" s="287"/>
      <c r="XW122" s="287"/>
      <c r="XX122" s="287"/>
      <c r="XY122" s="287"/>
      <c r="XZ122" s="287"/>
      <c r="YA122" s="287"/>
      <c r="YB122" s="287"/>
      <c r="YC122" s="287"/>
      <c r="YD122" s="287"/>
      <c r="YE122" s="287"/>
      <c r="YF122" s="287"/>
      <c r="YG122" s="287"/>
      <c r="YH122" s="287"/>
      <c r="YI122" s="287"/>
      <c r="YJ122" s="287"/>
      <c r="YK122" s="287"/>
      <c r="YL122" s="287"/>
      <c r="YM122" s="287"/>
      <c r="YN122" s="287"/>
      <c r="YO122" s="287"/>
      <c r="YP122" s="287"/>
      <c r="YQ122" s="287"/>
      <c r="YR122" s="287"/>
      <c r="YS122" s="287"/>
      <c r="YT122" s="287"/>
      <c r="YU122" s="287"/>
      <c r="YV122" s="287"/>
      <c r="YW122" s="287"/>
      <c r="YX122" s="287"/>
      <c r="YY122" s="287"/>
      <c r="YZ122" s="287"/>
      <c r="ZA122" s="287"/>
      <c r="ZB122" s="287"/>
      <c r="ZC122" s="287"/>
      <c r="ZD122" s="287"/>
      <c r="ZE122" s="287"/>
      <c r="ZF122" s="287"/>
      <c r="ZG122" s="287"/>
      <c r="ZH122" s="287"/>
      <c r="ZI122" s="287"/>
      <c r="ZJ122" s="287"/>
      <c r="ZK122" s="287"/>
      <c r="ZL122" s="287"/>
      <c r="ZM122" s="287"/>
      <c r="ZN122" s="287"/>
      <c r="ZO122" s="287"/>
      <c r="ZP122" s="287"/>
      <c r="ZQ122" s="287"/>
      <c r="ZR122" s="287"/>
      <c r="ZS122" s="287"/>
      <c r="ZT122" s="287"/>
      <c r="ZU122" s="287"/>
      <c r="ZV122" s="287"/>
      <c r="ZW122" s="287"/>
      <c r="ZX122" s="287"/>
      <c r="ZY122" s="287"/>
      <c r="ZZ122" s="287"/>
      <c r="AAA122" s="287"/>
      <c r="AAB122" s="287"/>
      <c r="AAC122" s="287"/>
      <c r="AAD122" s="287"/>
      <c r="AAE122" s="287"/>
      <c r="AAF122" s="287"/>
      <c r="AAG122" s="287"/>
      <c r="AAH122" s="287"/>
      <c r="AAI122" s="287"/>
      <c r="AAJ122" s="287"/>
      <c r="AAK122" s="287"/>
      <c r="AAL122" s="287"/>
      <c r="AAM122" s="287"/>
      <c r="AAN122" s="287"/>
      <c r="AAO122" s="287"/>
      <c r="AAP122" s="287"/>
      <c r="AAQ122" s="287"/>
      <c r="AAR122" s="287"/>
      <c r="AAS122" s="287"/>
      <c r="AAT122" s="287"/>
      <c r="AAU122" s="287"/>
      <c r="AAV122" s="287"/>
      <c r="AAW122" s="287"/>
      <c r="AAX122" s="287"/>
      <c r="AAY122" s="287"/>
      <c r="AAZ122" s="287"/>
      <c r="ABA122" s="287"/>
      <c r="ABB122" s="287"/>
      <c r="ABC122" s="287"/>
      <c r="ABD122" s="287"/>
      <c r="ABE122" s="287"/>
      <c r="ABF122" s="287"/>
      <c r="ABG122" s="287"/>
      <c r="ABH122" s="287"/>
      <c r="ABI122" s="287"/>
      <c r="ABJ122" s="287"/>
      <c r="ABK122" s="287"/>
      <c r="ABL122" s="287"/>
      <c r="ABM122" s="287"/>
      <c r="ABN122" s="287"/>
      <c r="ABO122" s="287"/>
      <c r="ABP122" s="287"/>
      <c r="ABQ122" s="287"/>
      <c r="ABR122" s="287"/>
      <c r="ABS122" s="287"/>
      <c r="ABT122" s="287"/>
      <c r="ABU122" s="287"/>
      <c r="ABV122" s="287"/>
      <c r="ABW122" s="287"/>
      <c r="ABX122" s="287"/>
      <c r="ABY122" s="287"/>
      <c r="ABZ122" s="287"/>
      <c r="ACA122" s="287"/>
      <c r="ACB122" s="287"/>
      <c r="ACC122" s="287"/>
      <c r="ACD122" s="287"/>
      <c r="ACE122" s="287"/>
      <c r="ACF122" s="287"/>
      <c r="ACG122" s="287"/>
      <c r="ACH122" s="287"/>
      <c r="ACI122" s="287"/>
      <c r="ACJ122" s="287"/>
      <c r="ACK122" s="287"/>
      <c r="ACL122" s="287"/>
      <c r="ACM122" s="287"/>
      <c r="ACN122" s="287"/>
      <c r="ACO122" s="287"/>
      <c r="ACP122" s="287"/>
      <c r="ACQ122" s="287"/>
      <c r="ACR122" s="287"/>
      <c r="ACS122" s="287"/>
      <c r="ACT122" s="287"/>
      <c r="ACU122" s="287"/>
      <c r="ACV122" s="287"/>
      <c r="ACW122" s="287"/>
      <c r="ACX122" s="287"/>
      <c r="ACY122" s="287"/>
      <c r="ACZ122" s="287"/>
      <c r="ADA122" s="287"/>
      <c r="ADB122" s="287"/>
      <c r="ADC122" s="287"/>
      <c r="ADD122" s="287"/>
      <c r="ADE122" s="287"/>
      <c r="ADF122" s="287"/>
      <c r="ADG122" s="287"/>
      <c r="ADH122" s="287"/>
      <c r="ADI122" s="287"/>
      <c r="ADJ122" s="287"/>
      <c r="ADK122" s="287"/>
      <c r="ADL122" s="287"/>
      <c r="ADM122" s="287"/>
      <c r="ADN122" s="287"/>
      <c r="ADO122" s="287"/>
      <c r="ADP122" s="287"/>
      <c r="ADQ122" s="287"/>
      <c r="ADR122" s="287"/>
      <c r="ADS122" s="287"/>
      <c r="ADT122" s="287"/>
      <c r="ADU122" s="287"/>
      <c r="ADV122" s="287"/>
      <c r="ADW122" s="287"/>
      <c r="ADX122" s="287"/>
      <c r="ADY122" s="287"/>
      <c r="ADZ122" s="287"/>
      <c r="AEA122" s="287"/>
      <c r="AEB122" s="287"/>
      <c r="AEC122" s="287"/>
      <c r="AED122" s="287"/>
      <c r="AEE122" s="287"/>
      <c r="AEF122" s="287"/>
      <c r="AEG122" s="287"/>
      <c r="AEH122" s="287"/>
      <c r="AEI122" s="287"/>
      <c r="AEJ122" s="287"/>
      <c r="AEK122" s="287"/>
      <c r="AEL122" s="287"/>
      <c r="AEM122" s="287"/>
      <c r="AEN122" s="287"/>
      <c r="AEO122" s="287"/>
      <c r="AEP122" s="287"/>
      <c r="AEQ122" s="287"/>
      <c r="AER122" s="287"/>
      <c r="AES122" s="287"/>
      <c r="AET122" s="287"/>
      <c r="AEU122" s="287"/>
      <c r="AEV122" s="287"/>
      <c r="AEW122" s="287"/>
      <c r="AEX122" s="287"/>
      <c r="AEY122" s="287"/>
      <c r="AEZ122" s="287"/>
      <c r="AFA122" s="287"/>
      <c r="AFB122" s="287"/>
      <c r="AFC122" s="287"/>
      <c r="AFD122" s="287"/>
      <c r="AFE122" s="287"/>
      <c r="AFF122" s="287"/>
      <c r="AFG122" s="287"/>
      <c r="AFH122" s="287"/>
      <c r="AFI122" s="287"/>
      <c r="AFJ122" s="287"/>
      <c r="AFK122" s="287"/>
      <c r="AFL122" s="287"/>
      <c r="AFM122" s="287"/>
      <c r="AFN122" s="287"/>
      <c r="AFO122" s="287"/>
      <c r="AFP122" s="287"/>
      <c r="AFQ122" s="287"/>
      <c r="AFR122" s="287"/>
      <c r="AFS122" s="287"/>
      <c r="AFT122" s="287"/>
      <c r="AFU122" s="287"/>
      <c r="AFV122" s="287"/>
      <c r="AFW122" s="287"/>
      <c r="AFX122" s="287"/>
      <c r="AFY122" s="287"/>
      <c r="AFZ122" s="287"/>
      <c r="AGA122" s="287"/>
      <c r="AGB122" s="287"/>
      <c r="AGC122" s="287"/>
      <c r="AGD122" s="287"/>
      <c r="AGE122" s="287"/>
      <c r="AGF122" s="287"/>
      <c r="AGG122" s="287"/>
      <c r="AGH122" s="287"/>
      <c r="AGI122" s="287"/>
      <c r="AGJ122" s="287"/>
      <c r="AGK122" s="287"/>
      <c r="AGL122" s="287"/>
      <c r="AGM122" s="287"/>
      <c r="AGN122" s="287"/>
      <c r="AGO122" s="287"/>
      <c r="AGP122" s="287"/>
      <c r="AGQ122" s="287"/>
      <c r="AGR122" s="287"/>
      <c r="AGS122" s="287"/>
      <c r="AGT122" s="287"/>
      <c r="AGU122" s="287"/>
      <c r="AGV122" s="287"/>
      <c r="AGW122" s="287"/>
      <c r="AGX122" s="287"/>
      <c r="AGY122" s="287"/>
      <c r="AGZ122" s="287"/>
      <c r="AHA122" s="287"/>
      <c r="AHB122" s="287"/>
      <c r="AHC122" s="287"/>
      <c r="AHD122" s="287"/>
      <c r="AHE122" s="287"/>
      <c r="AHF122" s="287"/>
      <c r="AHG122" s="287"/>
      <c r="AHH122" s="287"/>
      <c r="AHI122" s="287"/>
      <c r="AHJ122" s="287"/>
      <c r="AHK122" s="287"/>
      <c r="AHL122" s="287"/>
      <c r="AHM122" s="287"/>
      <c r="AHN122" s="287"/>
      <c r="AHO122" s="287"/>
      <c r="AHP122" s="287"/>
      <c r="AHQ122" s="287"/>
      <c r="AHR122" s="287"/>
      <c r="AHS122" s="287"/>
      <c r="AHT122" s="287"/>
      <c r="AHU122" s="287"/>
      <c r="AHV122" s="287"/>
      <c r="AHW122" s="287"/>
      <c r="AHX122" s="287"/>
      <c r="AHY122" s="287"/>
      <c r="AHZ122" s="287"/>
      <c r="AIA122" s="287"/>
      <c r="AIB122" s="287"/>
      <c r="AIC122" s="287"/>
      <c r="AID122" s="287"/>
      <c r="AIE122" s="287"/>
      <c r="AIF122" s="287"/>
      <c r="AIG122" s="287"/>
      <c r="AIH122" s="287"/>
      <c r="AII122" s="287"/>
      <c r="AIJ122" s="287"/>
      <c r="AIK122" s="287"/>
      <c r="AIL122" s="287"/>
      <c r="AIM122" s="287"/>
      <c r="AIN122" s="287"/>
      <c r="AIO122" s="287"/>
      <c r="AIP122" s="287"/>
      <c r="AIQ122" s="287"/>
      <c r="AIR122" s="287"/>
      <c r="AIS122" s="287"/>
      <c r="AIT122" s="287"/>
      <c r="AIU122" s="287"/>
      <c r="AIV122" s="287"/>
      <c r="AIW122" s="287"/>
      <c r="AIX122" s="287"/>
      <c r="AIY122" s="287"/>
      <c r="AIZ122" s="287"/>
      <c r="AJA122" s="287"/>
      <c r="AJB122" s="287"/>
      <c r="AJC122" s="287"/>
      <c r="AJD122" s="287"/>
      <c r="AJE122" s="287"/>
      <c r="AJF122" s="287"/>
      <c r="AJG122" s="287"/>
      <c r="AJH122" s="287"/>
      <c r="AJI122" s="287"/>
      <c r="AJJ122" s="287"/>
      <c r="AJK122" s="287"/>
      <c r="AJL122" s="287"/>
      <c r="AJM122" s="287"/>
      <c r="AJN122" s="287"/>
      <c r="AJO122" s="287"/>
      <c r="AJP122" s="287"/>
      <c r="AJQ122" s="287"/>
      <c r="AJR122" s="287"/>
      <c r="AJS122" s="287"/>
      <c r="AJT122" s="287"/>
      <c r="AJU122" s="287"/>
      <c r="AJV122" s="287"/>
      <c r="AJW122" s="287"/>
      <c r="AJX122" s="287"/>
      <c r="AJY122" s="287"/>
      <c r="AJZ122" s="287"/>
      <c r="AKA122" s="287"/>
      <c r="AKB122" s="287"/>
      <c r="AKC122" s="287"/>
      <c r="AKD122" s="287"/>
      <c r="AKE122" s="287"/>
      <c r="AKF122" s="287"/>
      <c r="AKG122" s="287"/>
      <c r="AKH122" s="287"/>
      <c r="AKI122" s="287"/>
      <c r="AKJ122" s="287"/>
      <c r="AKK122" s="287"/>
      <c r="AKL122" s="287"/>
      <c r="AKM122" s="287"/>
      <c r="AKN122" s="287"/>
      <c r="AKO122" s="287"/>
      <c r="AKP122" s="287"/>
      <c r="AKQ122" s="287"/>
      <c r="AKR122" s="287"/>
      <c r="AKS122" s="287"/>
      <c r="AKT122" s="287"/>
      <c r="AKU122" s="287"/>
      <c r="AKV122" s="287"/>
      <c r="AKW122" s="287"/>
      <c r="AKX122" s="287"/>
      <c r="AKY122" s="287"/>
      <c r="AKZ122" s="287"/>
      <c r="ALA122" s="287"/>
      <c r="ALB122" s="287"/>
      <c r="ALC122" s="287"/>
      <c r="ALD122" s="287"/>
      <c r="ALE122" s="287"/>
      <c r="ALF122" s="287"/>
      <c r="ALG122" s="287"/>
      <c r="ALH122" s="287"/>
      <c r="ALI122" s="287"/>
      <c r="ALJ122" s="287"/>
      <c r="ALK122" s="287"/>
      <c r="ALL122" s="287"/>
      <c r="ALM122" s="287"/>
      <c r="ALN122" s="287"/>
      <c r="ALO122" s="287"/>
      <c r="ALP122" s="287"/>
      <c r="ALQ122" s="287"/>
      <c r="ALR122" s="287"/>
      <c r="ALS122" s="287"/>
      <c r="ALT122" s="287"/>
      <c r="ALU122" s="287"/>
      <c r="ALV122" s="287"/>
      <c r="ALW122" s="287"/>
      <c r="ALX122" s="287"/>
      <c r="ALY122" s="287"/>
      <c r="ALZ122" s="287"/>
      <c r="AMA122" s="287"/>
      <c r="AMB122" s="287"/>
      <c r="AMC122" s="287"/>
      <c r="AMD122" s="287"/>
      <c r="AME122" s="287"/>
      <c r="AMF122" s="287"/>
      <c r="AMG122" s="287"/>
      <c r="AMH122" s="287"/>
      <c r="AMI122" s="287"/>
      <c r="AMJ122" s="287"/>
      <c r="AMK122" s="287"/>
      <c r="AML122" s="287"/>
      <c r="AMM122" s="287"/>
      <c r="AMN122" s="287"/>
      <c r="AMO122" s="287"/>
      <c r="AMP122" s="287"/>
      <c r="AMQ122" s="287"/>
      <c r="AMR122" s="287"/>
      <c r="AMS122" s="287"/>
      <c r="AMT122" s="287"/>
      <c r="AMU122" s="287"/>
      <c r="AMV122" s="287"/>
      <c r="AMW122" s="287"/>
      <c r="AMX122" s="287"/>
      <c r="AMY122" s="287"/>
      <c r="AMZ122" s="287"/>
      <c r="ANA122" s="287"/>
      <c r="ANB122" s="287"/>
      <c r="ANC122" s="287"/>
      <c r="AND122" s="287"/>
      <c r="ANE122" s="287"/>
      <c r="ANF122" s="287"/>
      <c r="ANG122" s="287"/>
      <c r="ANH122" s="287"/>
      <c r="ANI122" s="287"/>
      <c r="ANJ122" s="287"/>
      <c r="ANK122" s="287"/>
      <c r="ANL122" s="287"/>
      <c r="ANM122" s="287"/>
      <c r="ANN122" s="287"/>
      <c r="ANO122" s="287"/>
      <c r="ANP122" s="287"/>
      <c r="ANQ122" s="287"/>
      <c r="ANR122" s="287"/>
      <c r="ANS122" s="287"/>
      <c r="ANT122" s="287"/>
      <c r="ANU122" s="287"/>
      <c r="ANV122" s="287"/>
      <c r="ANW122" s="287"/>
      <c r="ANX122" s="287"/>
      <c r="ANY122" s="287"/>
      <c r="ANZ122" s="287"/>
      <c r="AOA122" s="287"/>
      <c r="AOB122" s="287"/>
      <c r="AOC122" s="287"/>
      <c r="AOD122" s="287"/>
      <c r="AOE122" s="287"/>
      <c r="AOF122" s="287"/>
      <c r="AOG122" s="287"/>
      <c r="AOH122" s="287"/>
      <c r="AOI122" s="287"/>
      <c r="AOJ122" s="287"/>
      <c r="AOK122" s="287"/>
      <c r="AOL122" s="287"/>
      <c r="AOM122" s="287"/>
      <c r="AON122" s="287"/>
      <c r="AOO122" s="287"/>
      <c r="AOP122" s="287"/>
      <c r="AOQ122" s="287"/>
      <c r="AOR122" s="287"/>
      <c r="AOS122" s="287"/>
      <c r="AOT122" s="287"/>
      <c r="AOU122" s="287"/>
      <c r="AOV122" s="287"/>
      <c r="AOW122" s="287"/>
      <c r="AOX122" s="287"/>
      <c r="AOY122" s="287"/>
      <c r="AOZ122" s="287"/>
      <c r="APA122" s="287"/>
      <c r="APB122" s="287"/>
      <c r="APC122" s="287"/>
      <c r="APD122" s="287"/>
      <c r="APE122" s="287"/>
      <c r="APF122" s="287"/>
      <c r="APG122" s="287"/>
      <c r="APH122" s="287"/>
      <c r="API122" s="287"/>
      <c r="APJ122" s="287"/>
      <c r="APK122" s="287"/>
      <c r="APL122" s="287"/>
      <c r="APM122" s="287"/>
      <c r="APN122" s="287"/>
      <c r="APO122" s="287"/>
      <c r="APP122" s="287"/>
      <c r="APQ122" s="287"/>
      <c r="APR122" s="287"/>
      <c r="APS122" s="287"/>
      <c r="APT122" s="287"/>
      <c r="APU122" s="287"/>
      <c r="APV122" s="287"/>
      <c r="APW122" s="287"/>
      <c r="APX122" s="287"/>
      <c r="APY122" s="287"/>
      <c r="APZ122" s="287"/>
      <c r="AQA122" s="287"/>
      <c r="AQB122" s="287"/>
      <c r="AQC122" s="287"/>
      <c r="AQD122" s="287"/>
      <c r="AQE122" s="287"/>
      <c r="AQF122" s="287"/>
      <c r="AQG122" s="287"/>
      <c r="AQH122" s="287"/>
      <c r="AQI122" s="287"/>
      <c r="AQJ122" s="287"/>
      <c r="AQK122" s="287"/>
      <c r="AQL122" s="287"/>
      <c r="AQM122" s="287"/>
      <c r="AQN122" s="287"/>
      <c r="AQO122" s="287"/>
      <c r="AQP122" s="287"/>
      <c r="AQQ122" s="287"/>
      <c r="AQR122" s="287"/>
      <c r="AQS122" s="287"/>
      <c r="AQT122" s="287"/>
      <c r="AQU122" s="287"/>
      <c r="AQV122" s="287"/>
      <c r="AQW122" s="287"/>
      <c r="AQX122" s="287"/>
      <c r="AQY122" s="287"/>
      <c r="AQZ122" s="287"/>
      <c r="ARA122" s="287"/>
      <c r="ARB122" s="287"/>
      <c r="ARC122" s="287"/>
      <c r="ARD122" s="287"/>
      <c r="ARE122" s="287"/>
      <c r="ARF122" s="287"/>
      <c r="ARG122" s="287"/>
      <c r="ARH122" s="287"/>
      <c r="ARI122" s="287"/>
      <c r="ARJ122" s="287"/>
      <c r="ARK122" s="287"/>
      <c r="ARL122" s="287"/>
      <c r="ARM122" s="287"/>
      <c r="ARN122" s="287"/>
      <c r="ARO122" s="287"/>
      <c r="ARP122" s="287"/>
      <c r="ARQ122" s="287"/>
      <c r="ARR122" s="287"/>
      <c r="ARS122" s="287"/>
      <c r="ART122" s="287"/>
      <c r="ARU122" s="287"/>
      <c r="ARV122" s="287"/>
      <c r="ARW122" s="287"/>
      <c r="ARX122" s="287"/>
      <c r="ARY122" s="287"/>
      <c r="ARZ122" s="287"/>
      <c r="ASA122" s="287"/>
      <c r="ASB122" s="287"/>
      <c r="ASC122" s="287"/>
      <c r="ASD122" s="287"/>
      <c r="ASE122" s="287"/>
      <c r="ASF122" s="287"/>
      <c r="ASG122" s="287"/>
      <c r="ASH122" s="287"/>
      <c r="ASI122" s="287"/>
      <c r="ASJ122" s="287"/>
      <c r="ASK122" s="287"/>
      <c r="ASL122" s="287"/>
      <c r="ASM122" s="287"/>
      <c r="ASN122" s="287"/>
      <c r="ASO122" s="287"/>
      <c r="ASP122" s="287"/>
      <c r="ASQ122" s="287"/>
      <c r="ASR122" s="287"/>
      <c r="ASS122" s="287"/>
      <c r="AST122" s="287"/>
      <c r="ASU122" s="287"/>
      <c r="ASV122" s="287"/>
      <c r="ASW122" s="287"/>
      <c r="ASX122" s="287"/>
      <c r="ASY122" s="287"/>
      <c r="ASZ122" s="287"/>
      <c r="ATA122" s="287"/>
      <c r="ATB122" s="287"/>
      <c r="ATC122" s="287"/>
      <c r="ATD122" s="287"/>
      <c r="ATE122" s="287"/>
      <c r="ATF122" s="287"/>
      <c r="ATG122" s="287"/>
      <c r="ATH122" s="287"/>
      <c r="ATI122" s="287"/>
      <c r="ATJ122" s="287"/>
      <c r="ATK122" s="287"/>
      <c r="ATL122" s="287"/>
      <c r="ATM122" s="287"/>
      <c r="ATN122" s="287"/>
      <c r="ATO122" s="287"/>
      <c r="ATP122" s="287"/>
      <c r="ATQ122" s="287"/>
      <c r="ATR122" s="287"/>
      <c r="ATS122" s="287"/>
      <c r="ATT122" s="287"/>
      <c r="ATU122" s="287"/>
      <c r="ATV122" s="287"/>
      <c r="ATW122" s="287"/>
      <c r="ATX122" s="287"/>
      <c r="ATY122" s="287"/>
      <c r="ATZ122" s="287"/>
      <c r="AUA122" s="287"/>
      <c r="AUB122" s="287"/>
      <c r="AUC122" s="287"/>
      <c r="AUD122" s="287"/>
      <c r="AUE122" s="287"/>
      <c r="AUF122" s="287"/>
      <c r="AUG122" s="287"/>
      <c r="AUH122" s="287"/>
      <c r="AUI122" s="287"/>
      <c r="AUJ122" s="287"/>
      <c r="AUK122" s="287"/>
      <c r="AUL122" s="287"/>
      <c r="AUM122" s="287"/>
      <c r="AUN122" s="287"/>
      <c r="AUO122" s="287"/>
      <c r="AUP122" s="287"/>
      <c r="AUQ122" s="287"/>
      <c r="AUR122" s="287"/>
      <c r="AUS122" s="287"/>
      <c r="AUT122" s="287"/>
      <c r="AUU122" s="287"/>
      <c r="AUV122" s="287"/>
      <c r="AUW122" s="287"/>
      <c r="AUX122" s="287"/>
      <c r="AUY122" s="287"/>
      <c r="AUZ122" s="287"/>
      <c r="AVA122" s="287"/>
      <c r="AVB122" s="287"/>
      <c r="AVC122" s="287"/>
      <c r="AVD122" s="287"/>
      <c r="AVE122" s="287"/>
      <c r="AVF122" s="287"/>
      <c r="AVG122" s="287"/>
      <c r="AVH122" s="287"/>
      <c r="AVI122" s="287"/>
      <c r="AVJ122" s="287"/>
      <c r="AVK122" s="287"/>
      <c r="AVL122" s="287"/>
      <c r="AVM122" s="287"/>
      <c r="AVN122" s="287"/>
      <c r="AVO122" s="287"/>
      <c r="AVP122" s="287"/>
      <c r="AVQ122" s="287"/>
      <c r="AVR122" s="287"/>
      <c r="AVS122" s="287"/>
      <c r="AVT122" s="287"/>
      <c r="AVU122" s="287"/>
      <c r="AVV122" s="287"/>
      <c r="AVW122" s="287"/>
      <c r="AVX122" s="287"/>
      <c r="AVY122" s="287"/>
      <c r="AVZ122" s="287"/>
      <c r="AWA122" s="287"/>
      <c r="AWB122" s="287"/>
      <c r="AWC122" s="287"/>
      <c r="AWD122" s="287"/>
      <c r="AWE122" s="287"/>
      <c r="AWF122" s="287"/>
      <c r="AWG122" s="287"/>
      <c r="AWH122" s="287"/>
      <c r="AWI122" s="287"/>
      <c r="AWJ122" s="287"/>
      <c r="AWK122" s="287"/>
      <c r="AWL122" s="287"/>
      <c r="AWM122" s="287"/>
      <c r="AWN122" s="287"/>
      <c r="AWO122" s="287"/>
      <c r="AWP122" s="287"/>
      <c r="AWQ122" s="287"/>
      <c r="AWR122" s="287"/>
      <c r="AWS122" s="287"/>
      <c r="AWT122" s="287"/>
      <c r="AWU122" s="287"/>
      <c r="AWV122" s="287"/>
      <c r="AWW122" s="287"/>
      <c r="AWX122" s="287"/>
      <c r="AWY122" s="287"/>
      <c r="AWZ122" s="287"/>
      <c r="AXA122" s="287"/>
      <c r="AXB122" s="287"/>
      <c r="AXC122" s="287"/>
      <c r="AXD122" s="287"/>
      <c r="AXE122" s="287"/>
      <c r="AXF122" s="287"/>
      <c r="AXG122" s="287"/>
      <c r="AXH122" s="287"/>
      <c r="AXI122" s="287"/>
      <c r="AXJ122" s="287"/>
      <c r="AXK122" s="287"/>
      <c r="AXL122" s="287"/>
      <c r="AXM122" s="287"/>
      <c r="AXN122" s="287"/>
      <c r="AXO122" s="287"/>
      <c r="AXP122" s="287"/>
      <c r="AXQ122" s="287"/>
      <c r="AXR122" s="287"/>
      <c r="AXS122" s="287"/>
      <c r="AXT122" s="287"/>
      <c r="AXU122" s="287"/>
      <c r="AXV122" s="287"/>
      <c r="AXW122" s="287"/>
      <c r="AXX122" s="287"/>
      <c r="AXY122" s="287"/>
      <c r="AXZ122" s="287"/>
      <c r="AYA122" s="287"/>
      <c r="AYB122" s="287"/>
      <c r="AYC122" s="287"/>
      <c r="AYD122" s="287"/>
      <c r="AYE122" s="287"/>
      <c r="AYF122" s="287"/>
      <c r="AYG122" s="287"/>
      <c r="AYH122" s="287"/>
      <c r="AYI122" s="287"/>
      <c r="AYJ122" s="287"/>
      <c r="AYK122" s="287"/>
      <c r="AYL122" s="287"/>
      <c r="AYM122" s="287"/>
      <c r="AYN122" s="287"/>
      <c r="AYO122" s="287"/>
      <c r="AYP122" s="287"/>
      <c r="AYQ122" s="287"/>
      <c r="AYR122" s="287"/>
      <c r="AYS122" s="287"/>
      <c r="AYT122" s="287"/>
      <c r="AYU122" s="287"/>
      <c r="AYV122" s="287"/>
      <c r="AYW122" s="287"/>
      <c r="AYX122" s="287"/>
      <c r="AYY122" s="287"/>
      <c r="AYZ122" s="287"/>
      <c r="AZA122" s="287"/>
      <c r="AZB122" s="287"/>
      <c r="AZC122" s="287"/>
      <c r="AZD122" s="287"/>
      <c r="AZE122" s="287"/>
      <c r="AZF122" s="287"/>
      <c r="AZG122" s="287"/>
      <c r="AZH122" s="287"/>
      <c r="AZI122" s="287"/>
      <c r="AZJ122" s="287"/>
      <c r="AZK122" s="287"/>
      <c r="AZL122" s="287"/>
      <c r="AZM122" s="287"/>
      <c r="AZN122" s="287"/>
      <c r="AZO122" s="287"/>
      <c r="AZP122" s="287"/>
      <c r="AZQ122" s="287"/>
      <c r="AZR122" s="287"/>
      <c r="AZS122" s="287"/>
      <c r="AZT122" s="287"/>
      <c r="AZU122" s="287"/>
      <c r="AZV122" s="287"/>
      <c r="AZW122" s="287"/>
      <c r="AZX122" s="287"/>
      <c r="AZY122" s="287"/>
      <c r="AZZ122" s="287"/>
      <c r="BAA122" s="287"/>
      <c r="BAB122" s="287"/>
      <c r="BAC122" s="287"/>
      <c r="BAD122" s="287"/>
      <c r="BAE122" s="287"/>
      <c r="BAF122" s="287"/>
      <c r="BAG122" s="287"/>
      <c r="BAH122" s="287"/>
      <c r="BAI122" s="287"/>
      <c r="BAJ122" s="287"/>
      <c r="BAK122" s="287"/>
      <c r="BAL122" s="287"/>
      <c r="BAM122" s="287"/>
      <c r="BAN122" s="287"/>
      <c r="BAO122" s="287"/>
      <c r="BAP122" s="287"/>
      <c r="BAQ122" s="287"/>
      <c r="BAR122" s="287"/>
      <c r="BAS122" s="287"/>
      <c r="BAT122" s="287"/>
      <c r="BAU122" s="287"/>
      <c r="BAV122" s="287"/>
      <c r="BAW122" s="287"/>
      <c r="BAX122" s="287"/>
      <c r="BAY122" s="287"/>
      <c r="BAZ122" s="287"/>
      <c r="BBA122" s="287"/>
      <c r="BBB122" s="287"/>
      <c r="BBC122" s="287"/>
      <c r="BBD122" s="287"/>
      <c r="BBE122" s="287"/>
      <c r="BBF122" s="287"/>
      <c r="BBG122" s="287"/>
      <c r="BBH122" s="287"/>
      <c r="BBI122" s="287"/>
      <c r="BBJ122" s="287"/>
      <c r="BBK122" s="287"/>
      <c r="BBL122" s="287"/>
      <c r="BBM122" s="287"/>
      <c r="BBN122" s="287"/>
      <c r="BBO122" s="287"/>
      <c r="BBP122" s="287"/>
      <c r="BBQ122" s="287"/>
      <c r="BBR122" s="287"/>
      <c r="BBS122" s="287"/>
      <c r="BBT122" s="287"/>
      <c r="BBU122" s="287"/>
      <c r="BBV122" s="287"/>
      <c r="BBW122" s="287"/>
      <c r="BBX122" s="287"/>
      <c r="BBY122" s="287"/>
      <c r="BBZ122" s="287"/>
      <c r="BCA122" s="287"/>
      <c r="BCB122" s="287"/>
      <c r="BCC122" s="287"/>
      <c r="BCD122" s="287"/>
      <c r="BCE122" s="287"/>
      <c r="BCF122" s="287"/>
      <c r="BCG122" s="287"/>
      <c r="BCH122" s="287"/>
      <c r="BCI122" s="287"/>
      <c r="BCJ122" s="287"/>
      <c r="BCK122" s="287"/>
      <c r="BCL122" s="287"/>
      <c r="BCM122" s="287"/>
      <c r="BCN122" s="287"/>
      <c r="BCO122" s="287"/>
      <c r="BCP122" s="287"/>
      <c r="BCQ122" s="287"/>
      <c r="BCR122" s="287"/>
      <c r="BCS122" s="287"/>
      <c r="BCT122" s="287"/>
      <c r="BCU122" s="287"/>
      <c r="BCV122" s="287"/>
      <c r="BCW122" s="287"/>
      <c r="BCX122" s="287"/>
      <c r="BCY122" s="287"/>
      <c r="BCZ122" s="287"/>
      <c r="BDA122" s="287"/>
      <c r="BDB122" s="287"/>
      <c r="BDC122" s="287"/>
      <c r="BDD122" s="287"/>
      <c r="BDE122" s="287"/>
      <c r="BDF122" s="287"/>
      <c r="BDG122" s="287"/>
      <c r="BDH122" s="287"/>
      <c r="BDI122" s="287"/>
      <c r="BDJ122" s="287"/>
      <c r="BDK122" s="287"/>
      <c r="BDL122" s="287"/>
      <c r="BDM122" s="287"/>
      <c r="BDN122" s="287"/>
      <c r="BDO122" s="287"/>
      <c r="BDP122" s="287"/>
      <c r="BDQ122" s="287"/>
      <c r="BDR122" s="287"/>
      <c r="BDS122" s="287"/>
      <c r="BDT122" s="287"/>
      <c r="BDU122" s="287"/>
      <c r="BDV122" s="287"/>
      <c r="BDW122" s="287"/>
      <c r="BDX122" s="287"/>
      <c r="BDY122" s="287"/>
      <c r="BDZ122" s="287"/>
      <c r="BEA122" s="287"/>
      <c r="BEB122" s="287"/>
      <c r="BEC122" s="287"/>
      <c r="BED122" s="287"/>
      <c r="BEE122" s="287"/>
      <c r="BEF122" s="287"/>
      <c r="BEG122" s="287"/>
      <c r="BEH122" s="287"/>
      <c r="BEI122" s="287"/>
      <c r="BEJ122" s="287"/>
      <c r="BEK122" s="287"/>
      <c r="BEL122" s="287"/>
      <c r="BEM122" s="287"/>
      <c r="BEN122" s="287"/>
      <c r="BEO122" s="287"/>
      <c r="BEP122" s="287"/>
      <c r="BEQ122" s="287"/>
      <c r="BER122" s="287"/>
      <c r="BES122" s="287"/>
      <c r="BET122" s="287"/>
      <c r="BEU122" s="287"/>
      <c r="BEV122" s="287"/>
      <c r="BEW122" s="287"/>
      <c r="BEX122" s="287"/>
      <c r="BEY122" s="287"/>
      <c r="BEZ122" s="287"/>
      <c r="BFA122" s="287"/>
      <c r="BFB122" s="287"/>
      <c r="BFC122" s="287"/>
      <c r="BFD122" s="287"/>
      <c r="BFE122" s="287"/>
      <c r="BFF122" s="287"/>
      <c r="BFG122" s="287"/>
      <c r="BFH122" s="287"/>
      <c r="BFI122" s="287"/>
      <c r="BFJ122" s="287"/>
      <c r="BFK122" s="287"/>
      <c r="BFL122" s="287"/>
      <c r="BFM122" s="287"/>
      <c r="BFN122" s="287"/>
      <c r="BFO122" s="287"/>
      <c r="BFP122" s="287"/>
      <c r="BFQ122" s="287"/>
      <c r="BFR122" s="287"/>
      <c r="BFS122" s="287"/>
      <c r="BFT122" s="287"/>
      <c r="BFU122" s="287"/>
      <c r="BFV122" s="287"/>
      <c r="BFW122" s="287"/>
      <c r="BFX122" s="287"/>
      <c r="BFY122" s="287"/>
      <c r="BFZ122" s="287"/>
      <c r="BGA122" s="287"/>
      <c r="BGB122" s="287"/>
      <c r="BGC122" s="287"/>
      <c r="BGD122" s="287"/>
      <c r="BGE122" s="287"/>
      <c r="BGF122" s="287"/>
      <c r="BGG122" s="287"/>
      <c r="BGH122" s="287"/>
      <c r="BGI122" s="287"/>
      <c r="BGJ122" s="287"/>
      <c r="BGK122" s="287"/>
      <c r="BGL122" s="287"/>
      <c r="BGM122" s="287"/>
      <c r="BGN122" s="287"/>
      <c r="BGO122" s="287"/>
      <c r="BGP122" s="287"/>
      <c r="BGQ122" s="287"/>
      <c r="BGR122" s="287"/>
      <c r="BGS122" s="287"/>
      <c r="BGT122" s="287"/>
      <c r="BGU122" s="287"/>
      <c r="BGV122" s="287"/>
      <c r="BGW122" s="287"/>
      <c r="BGX122" s="287"/>
      <c r="BGY122" s="287"/>
      <c r="BGZ122" s="287"/>
      <c r="BHA122" s="287"/>
      <c r="BHB122" s="287"/>
      <c r="BHC122" s="287"/>
      <c r="BHD122" s="287"/>
      <c r="BHE122" s="287"/>
      <c r="BHF122" s="287"/>
      <c r="BHG122" s="287"/>
      <c r="BHH122" s="287"/>
      <c r="BHI122" s="287"/>
      <c r="BHJ122" s="287"/>
      <c r="BHK122" s="287"/>
      <c r="BHL122" s="287"/>
      <c r="BHM122" s="287"/>
      <c r="BHN122" s="287"/>
      <c r="BHO122" s="287"/>
      <c r="BHP122" s="287"/>
      <c r="BHQ122" s="287"/>
      <c r="BHR122" s="287"/>
      <c r="BHS122" s="287"/>
      <c r="BHT122" s="287"/>
      <c r="BHU122" s="287"/>
      <c r="BHV122" s="287"/>
      <c r="BHW122" s="287"/>
      <c r="BHX122" s="287"/>
      <c r="BHY122" s="287"/>
      <c r="BHZ122" s="287"/>
      <c r="BIA122" s="287"/>
      <c r="BIB122" s="287"/>
      <c r="BIC122" s="287"/>
      <c r="BID122" s="287"/>
      <c r="BIE122" s="287"/>
      <c r="BIF122" s="287"/>
      <c r="BIG122" s="287"/>
      <c r="BIH122" s="287"/>
      <c r="BII122" s="287"/>
      <c r="BIJ122" s="287"/>
      <c r="BIK122" s="287"/>
      <c r="BIL122" s="287"/>
      <c r="BIM122" s="287"/>
      <c r="BIN122" s="287"/>
      <c r="BIO122" s="287"/>
      <c r="BIP122" s="287"/>
      <c r="BIQ122" s="287"/>
      <c r="BIR122" s="287"/>
      <c r="BIS122" s="287"/>
      <c r="BIT122" s="287"/>
      <c r="BIU122" s="287"/>
      <c r="BIV122" s="287"/>
      <c r="BIW122" s="287"/>
      <c r="BIX122" s="287"/>
      <c r="BIY122" s="287"/>
      <c r="BIZ122" s="287"/>
      <c r="BJA122" s="287"/>
      <c r="BJB122" s="287"/>
      <c r="BJC122" s="287"/>
      <c r="BJD122" s="287"/>
      <c r="BJE122" s="287"/>
      <c r="BJF122" s="287"/>
      <c r="BJG122" s="287"/>
      <c r="BJH122" s="287"/>
      <c r="BJI122" s="287"/>
      <c r="BJJ122" s="287"/>
      <c r="BJK122" s="287"/>
      <c r="BJL122" s="287"/>
      <c r="BJM122" s="287"/>
      <c r="BJN122" s="287"/>
      <c r="BJO122" s="287"/>
      <c r="BJP122" s="287"/>
      <c r="BJQ122" s="287"/>
      <c r="BJR122" s="287"/>
      <c r="BJS122" s="287"/>
      <c r="BJT122" s="287"/>
      <c r="BJU122" s="287"/>
      <c r="BJV122" s="287"/>
      <c r="BJW122" s="287"/>
      <c r="BJX122" s="287"/>
      <c r="BJY122" s="287"/>
      <c r="BJZ122" s="287"/>
      <c r="BKA122" s="287"/>
      <c r="BKB122" s="287"/>
      <c r="BKC122" s="287"/>
      <c r="BKD122" s="287"/>
      <c r="BKE122" s="287"/>
      <c r="BKF122" s="287"/>
      <c r="BKG122" s="287"/>
      <c r="BKH122" s="287"/>
      <c r="BKI122" s="287"/>
      <c r="BKJ122" s="287"/>
      <c r="BKK122" s="287"/>
      <c r="BKL122" s="287"/>
      <c r="BKM122" s="287"/>
      <c r="BKN122" s="287"/>
      <c r="BKO122" s="287"/>
      <c r="BKP122" s="287"/>
      <c r="BKQ122" s="287"/>
      <c r="BKR122" s="287"/>
      <c r="BKS122" s="287"/>
      <c r="BKT122" s="287"/>
      <c r="BKU122" s="287"/>
      <c r="BKV122" s="287"/>
      <c r="BKW122" s="287"/>
      <c r="BKX122" s="287"/>
      <c r="BKY122" s="287"/>
      <c r="BKZ122" s="287"/>
      <c r="BLA122" s="287"/>
      <c r="BLB122" s="287"/>
      <c r="BLC122" s="287"/>
      <c r="BLD122" s="287"/>
      <c r="BLE122" s="287"/>
      <c r="BLF122" s="287"/>
      <c r="BLG122" s="287"/>
      <c r="BLH122" s="287"/>
      <c r="BLI122" s="287"/>
      <c r="BLJ122" s="287"/>
      <c r="BLK122" s="287"/>
      <c r="BLL122" s="287"/>
      <c r="BLM122" s="287"/>
      <c r="BLN122" s="287"/>
      <c r="BLO122" s="287"/>
      <c r="BLP122" s="287"/>
      <c r="BLQ122" s="287"/>
      <c r="BLR122" s="287"/>
      <c r="BLS122" s="287"/>
      <c r="BLT122" s="287"/>
      <c r="BLU122" s="287"/>
      <c r="BLV122" s="287"/>
      <c r="BLW122" s="287"/>
      <c r="BLX122" s="287"/>
      <c r="BLY122" s="287"/>
      <c r="BLZ122" s="287"/>
      <c r="BMA122" s="287"/>
      <c r="BMB122" s="287"/>
      <c r="BMC122" s="287"/>
      <c r="BMD122" s="287"/>
      <c r="BME122" s="287"/>
      <c r="BMF122" s="287"/>
      <c r="BMG122" s="287"/>
      <c r="BMH122" s="287"/>
      <c r="BMI122" s="287"/>
      <c r="BMJ122" s="287"/>
      <c r="BMK122" s="287"/>
      <c r="BML122" s="287"/>
      <c r="BMM122" s="287"/>
      <c r="BMN122" s="287"/>
      <c r="BMO122" s="287"/>
      <c r="BMP122" s="287"/>
      <c r="BMQ122" s="287"/>
      <c r="BMR122" s="287"/>
      <c r="BMS122" s="287"/>
      <c r="BMT122" s="287"/>
      <c r="BMU122" s="287"/>
      <c r="BMV122" s="287"/>
      <c r="BMW122" s="287"/>
      <c r="BMX122" s="287"/>
      <c r="BMY122" s="287"/>
      <c r="BMZ122" s="287"/>
      <c r="BNA122" s="287"/>
      <c r="BNB122" s="287"/>
      <c r="BNC122" s="287"/>
      <c r="BND122" s="287"/>
      <c r="BNE122" s="287"/>
      <c r="BNF122" s="287"/>
      <c r="BNG122" s="287"/>
      <c r="BNH122" s="287"/>
      <c r="BNI122" s="287"/>
      <c r="BNJ122" s="287"/>
      <c r="BNK122" s="287"/>
      <c r="BNL122" s="287"/>
    </row>
    <row r="123" spans="1:1728" s="166" customFormat="1" ht="15" hidden="1" customHeight="1" x14ac:dyDescent="0.25">
      <c r="A123" s="238">
        <v>125</v>
      </c>
      <c r="B123" s="218" t="s">
        <v>471</v>
      </c>
      <c r="C123" s="218" t="s">
        <v>239</v>
      </c>
      <c r="D123" s="218" t="s">
        <v>472</v>
      </c>
      <c r="E123" s="218" t="s">
        <v>133</v>
      </c>
      <c r="F123" s="218" t="s">
        <v>473</v>
      </c>
      <c r="G123" s="218">
        <v>0</v>
      </c>
      <c r="H123" s="237">
        <v>1200</v>
      </c>
      <c r="I123" s="237" t="s">
        <v>376</v>
      </c>
      <c r="J123" s="237">
        <v>2024</v>
      </c>
      <c r="K123" s="219" t="s">
        <v>2232</v>
      </c>
      <c r="L123" s="249" t="s">
        <v>2096</v>
      </c>
      <c r="M123" s="285" t="s">
        <v>460</v>
      </c>
      <c r="N123" s="285"/>
      <c r="O123" s="285"/>
      <c r="P123" s="285"/>
      <c r="Q123" s="285"/>
      <c r="R123" s="285"/>
      <c r="S123" s="285"/>
      <c r="T123" s="285"/>
      <c r="U123" s="285"/>
      <c r="V123" s="285"/>
      <c r="W123" s="285"/>
      <c r="X123" s="285"/>
      <c r="Y123" s="285"/>
      <c r="Z123" s="285"/>
      <c r="AA123" s="285"/>
      <c r="AB123" s="285"/>
      <c r="AC123" s="285"/>
      <c r="AD123" s="285"/>
      <c r="AE123" s="285"/>
      <c r="AF123" s="285"/>
      <c r="AG123" s="285"/>
      <c r="AH123" s="285"/>
      <c r="AI123" s="285"/>
      <c r="AJ123" s="285"/>
      <c r="AK123" s="285"/>
      <c r="AL123" s="285"/>
      <c r="AM123" s="285"/>
      <c r="AN123" s="285"/>
      <c r="AO123" s="285"/>
      <c r="AP123" s="285"/>
      <c r="AQ123" s="285"/>
      <c r="AR123" s="285"/>
      <c r="AS123" s="285"/>
      <c r="AT123" s="285"/>
      <c r="AU123" s="285"/>
      <c r="AV123" s="285"/>
      <c r="AW123" s="285"/>
      <c r="AX123" s="285"/>
      <c r="AY123" s="285"/>
      <c r="AZ123" s="285"/>
      <c r="BA123" s="285"/>
      <c r="BB123" s="285"/>
      <c r="BC123" s="285"/>
      <c r="BD123" s="285"/>
      <c r="BE123" s="285"/>
      <c r="BF123" s="285"/>
      <c r="BG123" s="285"/>
      <c r="BH123" s="285"/>
      <c r="BI123" s="285"/>
      <c r="BJ123" s="285"/>
      <c r="BK123" s="285"/>
      <c r="BL123" s="285"/>
      <c r="BM123" s="285"/>
      <c r="BN123" s="285"/>
      <c r="BO123" s="285"/>
      <c r="BP123" s="285"/>
      <c r="BQ123" s="285"/>
      <c r="BR123" s="285"/>
      <c r="BS123" s="285"/>
      <c r="BT123" s="285"/>
      <c r="BU123" s="285"/>
      <c r="BV123" s="285"/>
      <c r="BW123" s="285"/>
      <c r="BX123" s="285"/>
      <c r="BY123" s="285"/>
      <c r="BZ123" s="285"/>
      <c r="CA123" s="285"/>
      <c r="CB123" s="285"/>
      <c r="CC123" s="285"/>
      <c r="CD123" s="285"/>
      <c r="CE123" s="285"/>
      <c r="CF123" s="285"/>
      <c r="CG123" s="285"/>
      <c r="CH123" s="285"/>
      <c r="CI123" s="285"/>
      <c r="CJ123" s="285"/>
      <c r="CK123" s="285"/>
      <c r="CL123" s="285"/>
      <c r="CM123" s="285"/>
      <c r="CN123" s="285"/>
      <c r="CO123" s="286"/>
      <c r="CP123" s="287"/>
      <c r="CQ123" s="287"/>
      <c r="CR123" s="287"/>
      <c r="CS123" s="287"/>
      <c r="CT123" s="287"/>
      <c r="CU123" s="287"/>
      <c r="CV123" s="287"/>
      <c r="CW123" s="287"/>
      <c r="CX123" s="287"/>
      <c r="CY123" s="287"/>
      <c r="CZ123" s="287"/>
      <c r="DA123" s="287"/>
      <c r="DB123" s="287"/>
      <c r="DC123" s="287"/>
      <c r="DD123" s="287"/>
      <c r="DE123" s="287"/>
      <c r="DF123" s="287"/>
      <c r="DG123" s="287"/>
      <c r="DH123" s="287"/>
      <c r="DI123" s="287"/>
      <c r="DJ123" s="287"/>
      <c r="DK123" s="287"/>
      <c r="DL123" s="287"/>
      <c r="DM123" s="287"/>
      <c r="DN123" s="287"/>
      <c r="DO123" s="287"/>
      <c r="DP123" s="287"/>
      <c r="DQ123" s="287"/>
      <c r="DR123" s="287"/>
      <c r="DS123" s="287"/>
      <c r="DT123" s="287"/>
      <c r="DU123" s="287"/>
      <c r="DV123" s="287"/>
      <c r="DW123" s="287"/>
      <c r="DX123" s="287"/>
      <c r="DY123" s="287"/>
      <c r="DZ123" s="287"/>
      <c r="EA123" s="287"/>
      <c r="EB123" s="287"/>
      <c r="EC123" s="287"/>
      <c r="ED123" s="287"/>
      <c r="EE123" s="287"/>
      <c r="EF123" s="287"/>
      <c r="EG123" s="287"/>
      <c r="EH123" s="287"/>
      <c r="EI123" s="287"/>
      <c r="EJ123" s="287"/>
      <c r="EK123" s="287"/>
      <c r="EL123" s="287"/>
      <c r="EM123" s="287"/>
      <c r="EN123" s="287"/>
      <c r="EO123" s="287"/>
      <c r="EP123" s="287"/>
      <c r="EQ123" s="287"/>
      <c r="ER123" s="287"/>
      <c r="ES123" s="287"/>
      <c r="ET123" s="287"/>
      <c r="EU123" s="287"/>
      <c r="EV123" s="287"/>
      <c r="EW123" s="287"/>
      <c r="EX123" s="287"/>
      <c r="EY123" s="287"/>
      <c r="EZ123" s="287"/>
      <c r="FA123" s="287"/>
      <c r="FB123" s="287"/>
      <c r="FC123" s="287"/>
      <c r="FD123" s="287"/>
      <c r="FE123" s="287"/>
      <c r="FF123" s="287"/>
      <c r="FG123" s="287"/>
      <c r="FH123" s="287"/>
      <c r="FI123" s="287"/>
      <c r="FJ123" s="287"/>
      <c r="FK123" s="287"/>
      <c r="FL123" s="287"/>
      <c r="FM123" s="287"/>
      <c r="FN123" s="287"/>
      <c r="FO123" s="287"/>
      <c r="FP123" s="287"/>
      <c r="FQ123" s="287"/>
      <c r="FR123" s="287"/>
      <c r="FS123" s="287"/>
      <c r="FT123" s="287"/>
      <c r="FU123" s="287"/>
      <c r="FV123" s="287"/>
      <c r="FW123" s="287"/>
      <c r="FX123" s="287"/>
      <c r="FY123" s="287"/>
      <c r="FZ123" s="287"/>
      <c r="GA123" s="287"/>
      <c r="GB123" s="287"/>
      <c r="GC123" s="287"/>
      <c r="GD123" s="287"/>
      <c r="GE123" s="287"/>
      <c r="GF123" s="287"/>
      <c r="GG123" s="287"/>
      <c r="GH123" s="287"/>
      <c r="GI123" s="287"/>
      <c r="GJ123" s="287"/>
      <c r="GK123" s="287"/>
      <c r="GL123" s="287"/>
      <c r="GM123" s="287"/>
      <c r="GN123" s="287"/>
      <c r="GO123" s="287"/>
      <c r="GP123" s="287"/>
      <c r="GQ123" s="287"/>
      <c r="GR123" s="287"/>
      <c r="GS123" s="287"/>
      <c r="GT123" s="287"/>
      <c r="GU123" s="287"/>
      <c r="GV123" s="287"/>
      <c r="GW123" s="287"/>
      <c r="GX123" s="287"/>
      <c r="GY123" s="287"/>
      <c r="GZ123" s="287"/>
      <c r="HA123" s="287"/>
      <c r="HB123" s="287"/>
      <c r="HC123" s="287"/>
      <c r="HD123" s="287"/>
      <c r="HE123" s="287"/>
      <c r="HF123" s="287"/>
      <c r="HG123" s="287"/>
      <c r="HH123" s="287"/>
      <c r="HI123" s="287"/>
      <c r="HJ123" s="287"/>
      <c r="HK123" s="287"/>
      <c r="HL123" s="287"/>
      <c r="HM123" s="287"/>
      <c r="HN123" s="287"/>
      <c r="HO123" s="287"/>
      <c r="HP123" s="287"/>
      <c r="HQ123" s="287"/>
      <c r="HR123" s="287"/>
      <c r="HS123" s="287"/>
      <c r="HT123" s="287"/>
      <c r="HU123" s="287"/>
      <c r="HV123" s="287"/>
      <c r="HW123" s="287"/>
      <c r="HX123" s="287"/>
      <c r="HY123" s="287"/>
      <c r="HZ123" s="287"/>
      <c r="IA123" s="287"/>
      <c r="IB123" s="287"/>
      <c r="IC123" s="287"/>
      <c r="ID123" s="287"/>
      <c r="IE123" s="287"/>
      <c r="IF123" s="287"/>
      <c r="IG123" s="287"/>
      <c r="IH123" s="287"/>
      <c r="II123" s="287"/>
      <c r="IJ123" s="287"/>
      <c r="IK123" s="287"/>
      <c r="IL123" s="287"/>
      <c r="IM123" s="287"/>
      <c r="IN123" s="287"/>
      <c r="IO123" s="287"/>
      <c r="IP123" s="287"/>
      <c r="IQ123" s="287"/>
      <c r="IR123" s="287"/>
      <c r="IS123" s="287"/>
      <c r="IT123" s="287"/>
      <c r="IU123" s="287"/>
      <c r="IV123" s="287"/>
      <c r="IW123" s="287"/>
      <c r="IX123" s="287"/>
      <c r="IY123" s="287"/>
      <c r="IZ123" s="287"/>
      <c r="JA123" s="287"/>
      <c r="JB123" s="287"/>
      <c r="JC123" s="287"/>
      <c r="JD123" s="287"/>
      <c r="JE123" s="287"/>
      <c r="JF123" s="287"/>
      <c r="JG123" s="287"/>
      <c r="JH123" s="287"/>
      <c r="JI123" s="287"/>
      <c r="JJ123" s="287"/>
      <c r="JK123" s="287"/>
      <c r="JL123" s="287"/>
      <c r="JM123" s="287"/>
      <c r="JN123" s="287"/>
      <c r="JO123" s="287"/>
      <c r="JP123" s="287"/>
      <c r="JQ123" s="287"/>
      <c r="JR123" s="287"/>
      <c r="JS123" s="287"/>
      <c r="JT123" s="287"/>
      <c r="JU123" s="287"/>
      <c r="JV123" s="287"/>
      <c r="JW123" s="287"/>
      <c r="JX123" s="287"/>
      <c r="JY123" s="287"/>
      <c r="JZ123" s="287"/>
      <c r="KA123" s="287"/>
      <c r="KB123" s="287"/>
      <c r="KC123" s="287"/>
      <c r="KD123" s="287"/>
      <c r="KE123" s="287"/>
      <c r="KF123" s="287"/>
      <c r="KG123" s="287"/>
      <c r="KH123" s="287"/>
      <c r="KI123" s="287"/>
      <c r="KJ123" s="287"/>
      <c r="KK123" s="287"/>
      <c r="KL123" s="287"/>
      <c r="KM123" s="287"/>
      <c r="KN123" s="287"/>
      <c r="KO123" s="287"/>
      <c r="KP123" s="287"/>
      <c r="KQ123" s="287"/>
      <c r="KR123" s="287"/>
      <c r="KS123" s="287"/>
      <c r="KT123" s="287"/>
      <c r="KU123" s="287"/>
      <c r="KV123" s="287"/>
      <c r="KW123" s="287"/>
      <c r="KX123" s="287"/>
      <c r="KY123" s="287"/>
      <c r="KZ123" s="287"/>
      <c r="LA123" s="287"/>
      <c r="LB123" s="287"/>
      <c r="LC123" s="287"/>
      <c r="LD123" s="287"/>
      <c r="LE123" s="287"/>
      <c r="LF123" s="287"/>
      <c r="LG123" s="287"/>
      <c r="LH123" s="287"/>
      <c r="LI123" s="287"/>
      <c r="LJ123" s="287"/>
      <c r="LK123" s="287"/>
      <c r="LL123" s="287"/>
      <c r="LM123" s="287"/>
      <c r="LN123" s="287"/>
      <c r="LO123" s="287"/>
      <c r="LP123" s="287"/>
      <c r="LQ123" s="287"/>
      <c r="LR123" s="287"/>
      <c r="LS123" s="287"/>
      <c r="LT123" s="287"/>
      <c r="LU123" s="287"/>
      <c r="LV123" s="287"/>
      <c r="LW123" s="287"/>
      <c r="LX123" s="287"/>
      <c r="LY123" s="287"/>
      <c r="LZ123" s="287"/>
      <c r="MA123" s="287"/>
      <c r="MB123" s="287"/>
      <c r="MC123" s="287"/>
      <c r="MD123" s="287"/>
      <c r="ME123" s="287"/>
      <c r="MF123" s="287"/>
      <c r="MG123" s="287"/>
      <c r="MH123" s="287"/>
      <c r="MI123" s="287"/>
      <c r="MJ123" s="287"/>
      <c r="MK123" s="287"/>
      <c r="ML123" s="287"/>
      <c r="MM123" s="287"/>
      <c r="MN123" s="287"/>
      <c r="MO123" s="287"/>
      <c r="MP123" s="287"/>
      <c r="MQ123" s="287"/>
      <c r="MR123" s="287"/>
      <c r="MS123" s="287"/>
      <c r="MT123" s="287"/>
      <c r="MU123" s="287"/>
      <c r="MV123" s="287"/>
      <c r="MW123" s="287"/>
      <c r="MX123" s="287"/>
      <c r="MY123" s="287"/>
      <c r="MZ123" s="287"/>
      <c r="NA123" s="287"/>
      <c r="NB123" s="287"/>
      <c r="NC123" s="287"/>
      <c r="ND123" s="287"/>
      <c r="NE123" s="287"/>
      <c r="NF123" s="287"/>
      <c r="NG123" s="287"/>
      <c r="NH123" s="287"/>
      <c r="NI123" s="287"/>
      <c r="NJ123" s="287"/>
      <c r="NK123" s="287"/>
      <c r="NL123" s="287"/>
      <c r="NM123" s="287"/>
      <c r="NN123" s="287"/>
      <c r="NO123" s="287"/>
      <c r="NP123" s="287"/>
      <c r="NQ123" s="287"/>
      <c r="NR123" s="287"/>
      <c r="NS123" s="287"/>
      <c r="NT123" s="287"/>
      <c r="NU123" s="287"/>
      <c r="NV123" s="287"/>
      <c r="NW123" s="287"/>
      <c r="NX123" s="287"/>
      <c r="NY123" s="287"/>
      <c r="NZ123" s="287"/>
      <c r="OA123" s="287"/>
      <c r="OB123" s="287"/>
      <c r="OC123" s="287"/>
      <c r="OD123" s="287"/>
      <c r="OE123" s="287"/>
      <c r="OF123" s="287"/>
      <c r="OG123" s="287"/>
      <c r="OH123" s="287"/>
      <c r="OI123" s="287"/>
      <c r="OJ123" s="287"/>
      <c r="OK123" s="287"/>
      <c r="OL123" s="287"/>
      <c r="OM123" s="287"/>
      <c r="ON123" s="287"/>
      <c r="OO123" s="287"/>
      <c r="OP123" s="287"/>
      <c r="OQ123" s="287"/>
      <c r="OR123" s="287"/>
      <c r="OS123" s="287"/>
      <c r="OT123" s="287"/>
      <c r="OU123" s="287"/>
      <c r="OV123" s="287"/>
      <c r="OW123" s="287"/>
      <c r="OX123" s="287"/>
      <c r="OY123" s="287"/>
      <c r="OZ123" s="287"/>
      <c r="PA123" s="287"/>
      <c r="PB123" s="287"/>
      <c r="PC123" s="287"/>
      <c r="PD123" s="287"/>
      <c r="PE123" s="287"/>
      <c r="PF123" s="287"/>
      <c r="PG123" s="287"/>
      <c r="PH123" s="287"/>
      <c r="PI123" s="287"/>
      <c r="PJ123" s="287"/>
      <c r="PK123" s="287"/>
      <c r="PL123" s="287"/>
      <c r="PM123" s="287"/>
      <c r="PN123" s="287"/>
      <c r="PO123" s="287"/>
      <c r="PP123" s="287"/>
      <c r="PQ123" s="287"/>
      <c r="PR123" s="287"/>
      <c r="PS123" s="287"/>
      <c r="PT123" s="287"/>
      <c r="PU123" s="287"/>
      <c r="PV123" s="287"/>
      <c r="PW123" s="287"/>
      <c r="PX123" s="287"/>
      <c r="PY123" s="287"/>
      <c r="PZ123" s="287"/>
      <c r="QA123" s="287"/>
      <c r="QB123" s="287"/>
      <c r="QC123" s="287"/>
      <c r="QD123" s="287"/>
      <c r="QE123" s="287"/>
      <c r="QF123" s="287"/>
      <c r="QG123" s="287"/>
      <c r="QH123" s="287"/>
      <c r="QI123" s="287"/>
      <c r="QJ123" s="287"/>
      <c r="QK123" s="287"/>
      <c r="QL123" s="287"/>
      <c r="QM123" s="287"/>
      <c r="QN123" s="287"/>
      <c r="QO123" s="287"/>
      <c r="QP123" s="287"/>
      <c r="QQ123" s="287"/>
      <c r="QR123" s="287"/>
      <c r="QS123" s="287"/>
      <c r="QT123" s="287"/>
      <c r="QU123" s="287"/>
      <c r="QV123" s="287"/>
      <c r="QW123" s="287"/>
      <c r="QX123" s="287"/>
      <c r="QY123" s="287"/>
      <c r="QZ123" s="287"/>
      <c r="RA123" s="287"/>
      <c r="RB123" s="287"/>
      <c r="RC123" s="287"/>
      <c r="RD123" s="287"/>
      <c r="RE123" s="287"/>
      <c r="RF123" s="287"/>
      <c r="RG123" s="287"/>
      <c r="RH123" s="287"/>
      <c r="RI123" s="287"/>
      <c r="RJ123" s="287"/>
      <c r="RK123" s="287"/>
      <c r="RL123" s="287"/>
      <c r="RM123" s="287"/>
      <c r="RN123" s="287"/>
      <c r="RO123" s="287"/>
      <c r="RP123" s="287"/>
      <c r="RQ123" s="287"/>
      <c r="RR123" s="287"/>
      <c r="RS123" s="287"/>
      <c r="RT123" s="287"/>
      <c r="RU123" s="287"/>
      <c r="RV123" s="287"/>
      <c r="RW123" s="287"/>
      <c r="RX123" s="287"/>
      <c r="RY123" s="287"/>
      <c r="RZ123" s="287"/>
      <c r="SA123" s="287"/>
      <c r="SB123" s="287"/>
      <c r="SC123" s="287"/>
      <c r="SD123" s="287"/>
      <c r="SE123" s="287"/>
      <c r="SF123" s="287"/>
      <c r="SG123" s="287"/>
      <c r="SH123" s="287"/>
      <c r="SI123" s="287"/>
      <c r="SJ123" s="287"/>
      <c r="SK123" s="287"/>
      <c r="SL123" s="287"/>
      <c r="SM123" s="287"/>
      <c r="SN123" s="287"/>
      <c r="SO123" s="287"/>
      <c r="SP123" s="287"/>
      <c r="SQ123" s="287"/>
      <c r="SR123" s="287"/>
      <c r="SS123" s="287"/>
      <c r="ST123" s="287"/>
      <c r="SU123" s="287"/>
      <c r="SV123" s="287"/>
      <c r="SW123" s="287"/>
      <c r="SX123" s="287"/>
      <c r="SY123" s="287"/>
      <c r="SZ123" s="287"/>
      <c r="TA123" s="287"/>
      <c r="TB123" s="287"/>
      <c r="TC123" s="287"/>
      <c r="TD123" s="287"/>
      <c r="TE123" s="287"/>
      <c r="TF123" s="287"/>
      <c r="TG123" s="287"/>
      <c r="TH123" s="287"/>
      <c r="TI123" s="287"/>
      <c r="TJ123" s="287"/>
      <c r="TK123" s="287"/>
      <c r="TL123" s="287"/>
      <c r="TM123" s="287"/>
      <c r="TN123" s="287"/>
      <c r="TO123" s="287"/>
      <c r="TP123" s="287"/>
      <c r="TQ123" s="287"/>
      <c r="TR123" s="287"/>
      <c r="TS123" s="287"/>
      <c r="TT123" s="287"/>
      <c r="TU123" s="287"/>
      <c r="TV123" s="287"/>
      <c r="TW123" s="287"/>
      <c r="TX123" s="287"/>
      <c r="TY123" s="287"/>
      <c r="TZ123" s="287"/>
      <c r="UA123" s="287"/>
      <c r="UB123" s="287"/>
      <c r="UC123" s="287"/>
      <c r="UD123" s="287"/>
      <c r="UE123" s="287"/>
      <c r="UF123" s="287"/>
      <c r="UG123" s="287"/>
      <c r="UH123" s="287"/>
      <c r="UI123" s="287"/>
      <c r="UJ123" s="287"/>
      <c r="UK123" s="287"/>
      <c r="UL123" s="287"/>
      <c r="UM123" s="287"/>
      <c r="UN123" s="287"/>
      <c r="UO123" s="287"/>
      <c r="UP123" s="287"/>
      <c r="UQ123" s="287"/>
      <c r="UR123" s="287"/>
      <c r="US123" s="287"/>
      <c r="UT123" s="287"/>
      <c r="UU123" s="287"/>
      <c r="UV123" s="287"/>
      <c r="UW123" s="287"/>
      <c r="UX123" s="287"/>
      <c r="UY123" s="287"/>
      <c r="UZ123" s="287"/>
      <c r="VA123" s="287"/>
      <c r="VB123" s="287"/>
      <c r="VC123" s="287"/>
      <c r="VD123" s="287"/>
      <c r="VE123" s="287"/>
      <c r="VF123" s="287"/>
      <c r="VG123" s="287"/>
      <c r="VH123" s="287"/>
      <c r="VI123" s="287"/>
      <c r="VJ123" s="287"/>
      <c r="VK123" s="287"/>
      <c r="VL123" s="287"/>
      <c r="VM123" s="287"/>
      <c r="VN123" s="287"/>
      <c r="VO123" s="287"/>
      <c r="VP123" s="287"/>
      <c r="VQ123" s="287"/>
      <c r="VR123" s="287"/>
      <c r="VS123" s="287"/>
      <c r="VT123" s="287"/>
      <c r="VU123" s="287"/>
      <c r="VV123" s="287"/>
      <c r="VW123" s="287"/>
      <c r="VX123" s="287"/>
      <c r="VY123" s="287"/>
      <c r="VZ123" s="287"/>
      <c r="WA123" s="287"/>
      <c r="WB123" s="287"/>
      <c r="WC123" s="287"/>
      <c r="WD123" s="287"/>
      <c r="WE123" s="287"/>
      <c r="WF123" s="287"/>
      <c r="WG123" s="287"/>
      <c r="WH123" s="287"/>
      <c r="WI123" s="287"/>
      <c r="WJ123" s="287"/>
      <c r="WK123" s="287"/>
      <c r="WL123" s="287"/>
      <c r="WM123" s="287"/>
      <c r="WN123" s="287"/>
      <c r="WO123" s="287"/>
      <c r="WP123" s="287"/>
      <c r="WQ123" s="287"/>
      <c r="WR123" s="287"/>
      <c r="WS123" s="287"/>
      <c r="WT123" s="287"/>
      <c r="WU123" s="287"/>
      <c r="WV123" s="287"/>
      <c r="WW123" s="287"/>
      <c r="WX123" s="287"/>
      <c r="WY123" s="287"/>
      <c r="WZ123" s="287"/>
      <c r="XA123" s="287"/>
      <c r="XB123" s="287"/>
      <c r="XC123" s="287"/>
      <c r="XD123" s="287"/>
      <c r="XE123" s="287"/>
      <c r="XF123" s="287"/>
      <c r="XG123" s="287"/>
      <c r="XH123" s="287"/>
      <c r="XI123" s="287"/>
      <c r="XJ123" s="287"/>
      <c r="XK123" s="287"/>
      <c r="XL123" s="287"/>
      <c r="XM123" s="287"/>
      <c r="XN123" s="287"/>
      <c r="XO123" s="287"/>
      <c r="XP123" s="287"/>
      <c r="XQ123" s="287"/>
      <c r="XR123" s="287"/>
      <c r="XS123" s="287"/>
      <c r="XT123" s="287"/>
      <c r="XU123" s="287"/>
      <c r="XV123" s="287"/>
      <c r="XW123" s="287"/>
      <c r="XX123" s="287"/>
      <c r="XY123" s="287"/>
      <c r="XZ123" s="287"/>
      <c r="YA123" s="287"/>
      <c r="YB123" s="287"/>
      <c r="YC123" s="287"/>
      <c r="YD123" s="287"/>
      <c r="YE123" s="287"/>
      <c r="YF123" s="287"/>
      <c r="YG123" s="287"/>
      <c r="YH123" s="287"/>
      <c r="YI123" s="287"/>
      <c r="YJ123" s="287"/>
      <c r="YK123" s="287"/>
      <c r="YL123" s="287"/>
      <c r="YM123" s="287"/>
      <c r="YN123" s="287"/>
      <c r="YO123" s="287"/>
      <c r="YP123" s="287"/>
      <c r="YQ123" s="287"/>
      <c r="YR123" s="287"/>
      <c r="YS123" s="287"/>
      <c r="YT123" s="287"/>
      <c r="YU123" s="287"/>
      <c r="YV123" s="287"/>
      <c r="YW123" s="287"/>
      <c r="YX123" s="287"/>
      <c r="YY123" s="287"/>
      <c r="YZ123" s="287"/>
      <c r="ZA123" s="287"/>
      <c r="ZB123" s="287"/>
      <c r="ZC123" s="287"/>
      <c r="ZD123" s="287"/>
      <c r="ZE123" s="287"/>
      <c r="ZF123" s="287"/>
      <c r="ZG123" s="287"/>
      <c r="ZH123" s="287"/>
      <c r="ZI123" s="287"/>
      <c r="ZJ123" s="287"/>
      <c r="ZK123" s="287"/>
      <c r="ZL123" s="287"/>
      <c r="ZM123" s="287"/>
      <c r="ZN123" s="287"/>
      <c r="ZO123" s="287"/>
      <c r="ZP123" s="287"/>
      <c r="ZQ123" s="287"/>
      <c r="ZR123" s="287"/>
      <c r="ZS123" s="287"/>
      <c r="ZT123" s="287"/>
      <c r="ZU123" s="287"/>
      <c r="ZV123" s="287"/>
      <c r="ZW123" s="287"/>
      <c r="ZX123" s="287"/>
      <c r="ZY123" s="287"/>
      <c r="ZZ123" s="287"/>
      <c r="AAA123" s="287"/>
      <c r="AAB123" s="287"/>
      <c r="AAC123" s="287"/>
      <c r="AAD123" s="287"/>
      <c r="AAE123" s="287"/>
      <c r="AAF123" s="287"/>
      <c r="AAG123" s="287"/>
      <c r="AAH123" s="287"/>
      <c r="AAI123" s="287"/>
      <c r="AAJ123" s="287"/>
      <c r="AAK123" s="287"/>
      <c r="AAL123" s="287"/>
      <c r="AAM123" s="287"/>
      <c r="AAN123" s="287"/>
      <c r="AAO123" s="287"/>
      <c r="AAP123" s="287"/>
      <c r="AAQ123" s="287"/>
      <c r="AAR123" s="287"/>
      <c r="AAS123" s="287"/>
      <c r="AAT123" s="287"/>
      <c r="AAU123" s="287"/>
      <c r="AAV123" s="287"/>
      <c r="AAW123" s="287"/>
      <c r="AAX123" s="287"/>
      <c r="AAY123" s="287"/>
      <c r="AAZ123" s="287"/>
      <c r="ABA123" s="287"/>
      <c r="ABB123" s="287"/>
      <c r="ABC123" s="287"/>
      <c r="ABD123" s="287"/>
      <c r="ABE123" s="287"/>
      <c r="ABF123" s="287"/>
      <c r="ABG123" s="287"/>
      <c r="ABH123" s="287"/>
      <c r="ABI123" s="287"/>
      <c r="ABJ123" s="287"/>
      <c r="ABK123" s="287"/>
      <c r="ABL123" s="287"/>
      <c r="ABM123" s="287"/>
      <c r="ABN123" s="287"/>
      <c r="ABO123" s="287"/>
      <c r="ABP123" s="287"/>
      <c r="ABQ123" s="287"/>
      <c r="ABR123" s="287"/>
      <c r="ABS123" s="287"/>
      <c r="ABT123" s="287"/>
      <c r="ABU123" s="287"/>
      <c r="ABV123" s="287"/>
      <c r="ABW123" s="287"/>
      <c r="ABX123" s="287"/>
      <c r="ABY123" s="287"/>
      <c r="ABZ123" s="287"/>
      <c r="ACA123" s="287"/>
      <c r="ACB123" s="287"/>
      <c r="ACC123" s="287"/>
      <c r="ACD123" s="287"/>
      <c r="ACE123" s="287"/>
      <c r="ACF123" s="287"/>
      <c r="ACG123" s="287"/>
      <c r="ACH123" s="287"/>
      <c r="ACI123" s="287"/>
      <c r="ACJ123" s="287"/>
      <c r="ACK123" s="287"/>
      <c r="ACL123" s="287"/>
      <c r="ACM123" s="287"/>
      <c r="ACN123" s="287"/>
      <c r="ACO123" s="287"/>
      <c r="ACP123" s="287"/>
      <c r="ACQ123" s="287"/>
      <c r="ACR123" s="287"/>
      <c r="ACS123" s="287"/>
      <c r="ACT123" s="287"/>
      <c r="ACU123" s="287"/>
      <c r="ACV123" s="287"/>
      <c r="ACW123" s="287"/>
      <c r="ACX123" s="287"/>
      <c r="ACY123" s="287"/>
      <c r="ACZ123" s="287"/>
      <c r="ADA123" s="287"/>
      <c r="ADB123" s="287"/>
      <c r="ADC123" s="287"/>
      <c r="ADD123" s="287"/>
      <c r="ADE123" s="287"/>
      <c r="ADF123" s="287"/>
      <c r="ADG123" s="287"/>
      <c r="ADH123" s="287"/>
      <c r="ADI123" s="287"/>
      <c r="ADJ123" s="287"/>
      <c r="ADK123" s="287"/>
      <c r="ADL123" s="287"/>
      <c r="ADM123" s="287"/>
      <c r="ADN123" s="287"/>
      <c r="ADO123" s="287"/>
      <c r="ADP123" s="287"/>
      <c r="ADQ123" s="287"/>
      <c r="ADR123" s="287"/>
      <c r="ADS123" s="287"/>
      <c r="ADT123" s="287"/>
      <c r="ADU123" s="287"/>
      <c r="ADV123" s="287"/>
      <c r="ADW123" s="287"/>
      <c r="ADX123" s="287"/>
      <c r="ADY123" s="287"/>
      <c r="ADZ123" s="287"/>
      <c r="AEA123" s="287"/>
      <c r="AEB123" s="287"/>
      <c r="AEC123" s="287"/>
      <c r="AED123" s="287"/>
      <c r="AEE123" s="287"/>
      <c r="AEF123" s="287"/>
      <c r="AEG123" s="287"/>
      <c r="AEH123" s="287"/>
      <c r="AEI123" s="287"/>
      <c r="AEJ123" s="287"/>
      <c r="AEK123" s="287"/>
      <c r="AEL123" s="287"/>
      <c r="AEM123" s="287"/>
      <c r="AEN123" s="287"/>
      <c r="AEO123" s="287"/>
      <c r="AEP123" s="287"/>
      <c r="AEQ123" s="287"/>
      <c r="AER123" s="287"/>
      <c r="AES123" s="287"/>
      <c r="AET123" s="287"/>
      <c r="AEU123" s="287"/>
      <c r="AEV123" s="287"/>
      <c r="AEW123" s="287"/>
      <c r="AEX123" s="287"/>
      <c r="AEY123" s="287"/>
      <c r="AEZ123" s="287"/>
      <c r="AFA123" s="287"/>
      <c r="AFB123" s="287"/>
      <c r="AFC123" s="287"/>
      <c r="AFD123" s="287"/>
      <c r="AFE123" s="287"/>
      <c r="AFF123" s="287"/>
      <c r="AFG123" s="287"/>
      <c r="AFH123" s="287"/>
      <c r="AFI123" s="287"/>
      <c r="AFJ123" s="287"/>
      <c r="AFK123" s="287"/>
      <c r="AFL123" s="287"/>
      <c r="AFM123" s="287"/>
      <c r="AFN123" s="287"/>
      <c r="AFO123" s="287"/>
      <c r="AFP123" s="287"/>
      <c r="AFQ123" s="287"/>
      <c r="AFR123" s="287"/>
      <c r="AFS123" s="287"/>
      <c r="AFT123" s="287"/>
      <c r="AFU123" s="287"/>
      <c r="AFV123" s="287"/>
      <c r="AFW123" s="287"/>
      <c r="AFX123" s="287"/>
      <c r="AFY123" s="287"/>
      <c r="AFZ123" s="287"/>
      <c r="AGA123" s="287"/>
      <c r="AGB123" s="287"/>
      <c r="AGC123" s="287"/>
      <c r="AGD123" s="287"/>
      <c r="AGE123" s="287"/>
      <c r="AGF123" s="287"/>
      <c r="AGG123" s="287"/>
      <c r="AGH123" s="287"/>
      <c r="AGI123" s="287"/>
      <c r="AGJ123" s="287"/>
      <c r="AGK123" s="287"/>
      <c r="AGL123" s="287"/>
      <c r="AGM123" s="287"/>
      <c r="AGN123" s="287"/>
      <c r="AGO123" s="287"/>
      <c r="AGP123" s="287"/>
      <c r="AGQ123" s="287"/>
      <c r="AGR123" s="287"/>
      <c r="AGS123" s="287"/>
      <c r="AGT123" s="287"/>
      <c r="AGU123" s="287"/>
      <c r="AGV123" s="287"/>
      <c r="AGW123" s="287"/>
      <c r="AGX123" s="287"/>
      <c r="AGY123" s="287"/>
      <c r="AGZ123" s="287"/>
      <c r="AHA123" s="287"/>
      <c r="AHB123" s="287"/>
      <c r="AHC123" s="287"/>
      <c r="AHD123" s="287"/>
      <c r="AHE123" s="287"/>
      <c r="AHF123" s="287"/>
      <c r="AHG123" s="287"/>
      <c r="AHH123" s="287"/>
      <c r="AHI123" s="287"/>
      <c r="AHJ123" s="287"/>
      <c r="AHK123" s="287"/>
      <c r="AHL123" s="287"/>
      <c r="AHM123" s="287"/>
      <c r="AHN123" s="287"/>
      <c r="AHO123" s="287"/>
      <c r="AHP123" s="287"/>
      <c r="AHQ123" s="287"/>
      <c r="AHR123" s="287"/>
      <c r="AHS123" s="287"/>
      <c r="AHT123" s="287"/>
      <c r="AHU123" s="287"/>
      <c r="AHV123" s="287"/>
      <c r="AHW123" s="287"/>
      <c r="AHX123" s="287"/>
      <c r="AHY123" s="287"/>
      <c r="AHZ123" s="287"/>
      <c r="AIA123" s="287"/>
      <c r="AIB123" s="287"/>
      <c r="AIC123" s="287"/>
      <c r="AID123" s="287"/>
      <c r="AIE123" s="287"/>
      <c r="AIF123" s="287"/>
      <c r="AIG123" s="287"/>
      <c r="AIH123" s="287"/>
      <c r="AII123" s="287"/>
      <c r="AIJ123" s="287"/>
      <c r="AIK123" s="287"/>
      <c r="AIL123" s="287"/>
      <c r="AIM123" s="287"/>
      <c r="AIN123" s="287"/>
      <c r="AIO123" s="287"/>
      <c r="AIP123" s="287"/>
      <c r="AIQ123" s="287"/>
      <c r="AIR123" s="287"/>
      <c r="AIS123" s="287"/>
      <c r="AIT123" s="287"/>
      <c r="AIU123" s="287"/>
      <c r="AIV123" s="287"/>
      <c r="AIW123" s="287"/>
      <c r="AIX123" s="287"/>
      <c r="AIY123" s="287"/>
      <c r="AIZ123" s="287"/>
      <c r="AJA123" s="287"/>
      <c r="AJB123" s="287"/>
      <c r="AJC123" s="287"/>
      <c r="AJD123" s="287"/>
      <c r="AJE123" s="287"/>
      <c r="AJF123" s="287"/>
      <c r="AJG123" s="287"/>
      <c r="AJH123" s="287"/>
      <c r="AJI123" s="287"/>
      <c r="AJJ123" s="287"/>
      <c r="AJK123" s="287"/>
      <c r="AJL123" s="287"/>
      <c r="AJM123" s="287"/>
      <c r="AJN123" s="287"/>
      <c r="AJO123" s="287"/>
      <c r="AJP123" s="287"/>
      <c r="AJQ123" s="287"/>
      <c r="AJR123" s="287"/>
      <c r="AJS123" s="287"/>
      <c r="AJT123" s="287"/>
      <c r="AJU123" s="287"/>
      <c r="AJV123" s="287"/>
      <c r="AJW123" s="287"/>
      <c r="AJX123" s="287"/>
      <c r="AJY123" s="287"/>
      <c r="AJZ123" s="287"/>
      <c r="AKA123" s="287"/>
      <c r="AKB123" s="287"/>
      <c r="AKC123" s="287"/>
      <c r="AKD123" s="287"/>
      <c r="AKE123" s="287"/>
      <c r="AKF123" s="287"/>
      <c r="AKG123" s="287"/>
      <c r="AKH123" s="287"/>
      <c r="AKI123" s="287"/>
      <c r="AKJ123" s="287"/>
      <c r="AKK123" s="287"/>
      <c r="AKL123" s="287"/>
      <c r="AKM123" s="287"/>
      <c r="AKN123" s="287"/>
      <c r="AKO123" s="287"/>
      <c r="AKP123" s="287"/>
      <c r="AKQ123" s="287"/>
      <c r="AKR123" s="287"/>
      <c r="AKS123" s="287"/>
      <c r="AKT123" s="287"/>
      <c r="AKU123" s="287"/>
      <c r="AKV123" s="287"/>
      <c r="AKW123" s="287"/>
      <c r="AKX123" s="287"/>
      <c r="AKY123" s="287"/>
      <c r="AKZ123" s="287"/>
      <c r="ALA123" s="287"/>
      <c r="ALB123" s="287"/>
      <c r="ALC123" s="287"/>
      <c r="ALD123" s="287"/>
      <c r="ALE123" s="287"/>
      <c r="ALF123" s="287"/>
      <c r="ALG123" s="287"/>
      <c r="ALH123" s="287"/>
      <c r="ALI123" s="287"/>
      <c r="ALJ123" s="287"/>
      <c r="ALK123" s="287"/>
      <c r="ALL123" s="287"/>
      <c r="ALM123" s="287"/>
      <c r="ALN123" s="287"/>
      <c r="ALO123" s="287"/>
      <c r="ALP123" s="287"/>
      <c r="ALQ123" s="287"/>
      <c r="ALR123" s="287"/>
      <c r="ALS123" s="287"/>
      <c r="ALT123" s="287"/>
      <c r="ALU123" s="287"/>
      <c r="ALV123" s="287"/>
      <c r="ALW123" s="287"/>
      <c r="ALX123" s="287"/>
      <c r="ALY123" s="287"/>
      <c r="ALZ123" s="287"/>
      <c r="AMA123" s="287"/>
      <c r="AMB123" s="287"/>
      <c r="AMC123" s="287"/>
      <c r="AMD123" s="287"/>
      <c r="AME123" s="287"/>
      <c r="AMF123" s="287"/>
      <c r="AMG123" s="287"/>
      <c r="AMH123" s="287"/>
      <c r="AMI123" s="287"/>
      <c r="AMJ123" s="287"/>
      <c r="AMK123" s="287"/>
      <c r="AML123" s="287"/>
      <c r="AMM123" s="287"/>
      <c r="AMN123" s="287"/>
      <c r="AMO123" s="287"/>
      <c r="AMP123" s="287"/>
      <c r="AMQ123" s="287"/>
      <c r="AMR123" s="287"/>
      <c r="AMS123" s="287"/>
      <c r="AMT123" s="287"/>
      <c r="AMU123" s="287"/>
      <c r="AMV123" s="287"/>
      <c r="AMW123" s="287"/>
      <c r="AMX123" s="287"/>
      <c r="AMY123" s="287"/>
      <c r="AMZ123" s="287"/>
      <c r="ANA123" s="287"/>
      <c r="ANB123" s="287"/>
      <c r="ANC123" s="287"/>
      <c r="AND123" s="287"/>
      <c r="ANE123" s="287"/>
      <c r="ANF123" s="287"/>
      <c r="ANG123" s="287"/>
      <c r="ANH123" s="287"/>
      <c r="ANI123" s="287"/>
      <c r="ANJ123" s="287"/>
      <c r="ANK123" s="287"/>
      <c r="ANL123" s="287"/>
      <c r="ANM123" s="287"/>
      <c r="ANN123" s="287"/>
      <c r="ANO123" s="287"/>
      <c r="ANP123" s="287"/>
      <c r="ANQ123" s="287"/>
      <c r="ANR123" s="287"/>
      <c r="ANS123" s="287"/>
      <c r="ANT123" s="287"/>
      <c r="ANU123" s="287"/>
      <c r="ANV123" s="287"/>
      <c r="ANW123" s="287"/>
      <c r="ANX123" s="287"/>
      <c r="ANY123" s="287"/>
      <c r="ANZ123" s="287"/>
      <c r="AOA123" s="287"/>
      <c r="AOB123" s="287"/>
      <c r="AOC123" s="287"/>
      <c r="AOD123" s="287"/>
      <c r="AOE123" s="287"/>
      <c r="AOF123" s="287"/>
      <c r="AOG123" s="287"/>
      <c r="AOH123" s="287"/>
      <c r="AOI123" s="287"/>
      <c r="AOJ123" s="287"/>
      <c r="AOK123" s="287"/>
      <c r="AOL123" s="287"/>
      <c r="AOM123" s="287"/>
      <c r="AON123" s="287"/>
      <c r="AOO123" s="287"/>
      <c r="AOP123" s="287"/>
      <c r="AOQ123" s="287"/>
      <c r="AOR123" s="287"/>
      <c r="AOS123" s="287"/>
      <c r="AOT123" s="287"/>
      <c r="AOU123" s="287"/>
      <c r="AOV123" s="287"/>
      <c r="AOW123" s="287"/>
      <c r="AOX123" s="287"/>
      <c r="AOY123" s="287"/>
      <c r="AOZ123" s="287"/>
      <c r="APA123" s="287"/>
      <c r="APB123" s="287"/>
      <c r="APC123" s="287"/>
      <c r="APD123" s="287"/>
      <c r="APE123" s="287"/>
      <c r="APF123" s="287"/>
      <c r="APG123" s="287"/>
      <c r="APH123" s="287"/>
      <c r="API123" s="287"/>
      <c r="APJ123" s="287"/>
      <c r="APK123" s="287"/>
      <c r="APL123" s="287"/>
      <c r="APM123" s="287"/>
      <c r="APN123" s="287"/>
      <c r="APO123" s="287"/>
      <c r="APP123" s="287"/>
      <c r="APQ123" s="287"/>
      <c r="APR123" s="287"/>
      <c r="APS123" s="287"/>
      <c r="APT123" s="287"/>
      <c r="APU123" s="287"/>
      <c r="APV123" s="287"/>
      <c r="APW123" s="287"/>
      <c r="APX123" s="287"/>
      <c r="APY123" s="287"/>
      <c r="APZ123" s="287"/>
      <c r="AQA123" s="287"/>
      <c r="AQB123" s="287"/>
      <c r="AQC123" s="287"/>
      <c r="AQD123" s="287"/>
      <c r="AQE123" s="287"/>
      <c r="AQF123" s="287"/>
      <c r="AQG123" s="287"/>
      <c r="AQH123" s="287"/>
      <c r="AQI123" s="287"/>
      <c r="AQJ123" s="287"/>
      <c r="AQK123" s="287"/>
      <c r="AQL123" s="287"/>
      <c r="AQM123" s="287"/>
      <c r="AQN123" s="287"/>
      <c r="AQO123" s="287"/>
      <c r="AQP123" s="287"/>
      <c r="AQQ123" s="287"/>
      <c r="AQR123" s="287"/>
      <c r="AQS123" s="287"/>
      <c r="AQT123" s="287"/>
      <c r="AQU123" s="287"/>
      <c r="AQV123" s="287"/>
      <c r="AQW123" s="287"/>
      <c r="AQX123" s="287"/>
      <c r="AQY123" s="287"/>
      <c r="AQZ123" s="287"/>
      <c r="ARA123" s="287"/>
      <c r="ARB123" s="287"/>
      <c r="ARC123" s="287"/>
      <c r="ARD123" s="287"/>
      <c r="ARE123" s="287"/>
      <c r="ARF123" s="287"/>
      <c r="ARG123" s="287"/>
      <c r="ARH123" s="287"/>
      <c r="ARI123" s="287"/>
      <c r="ARJ123" s="287"/>
      <c r="ARK123" s="287"/>
      <c r="ARL123" s="287"/>
      <c r="ARM123" s="287"/>
      <c r="ARN123" s="287"/>
      <c r="ARO123" s="287"/>
      <c r="ARP123" s="287"/>
      <c r="ARQ123" s="287"/>
      <c r="ARR123" s="287"/>
      <c r="ARS123" s="287"/>
      <c r="ART123" s="287"/>
      <c r="ARU123" s="287"/>
      <c r="ARV123" s="287"/>
      <c r="ARW123" s="287"/>
      <c r="ARX123" s="287"/>
      <c r="ARY123" s="287"/>
      <c r="ARZ123" s="287"/>
      <c r="ASA123" s="287"/>
      <c r="ASB123" s="287"/>
      <c r="ASC123" s="287"/>
      <c r="ASD123" s="287"/>
      <c r="ASE123" s="287"/>
      <c r="ASF123" s="287"/>
      <c r="ASG123" s="287"/>
      <c r="ASH123" s="287"/>
      <c r="ASI123" s="287"/>
      <c r="ASJ123" s="287"/>
      <c r="ASK123" s="287"/>
      <c r="ASL123" s="287"/>
      <c r="ASM123" s="287"/>
      <c r="ASN123" s="287"/>
      <c r="ASO123" s="287"/>
      <c r="ASP123" s="287"/>
      <c r="ASQ123" s="287"/>
      <c r="ASR123" s="287"/>
      <c r="ASS123" s="287"/>
      <c r="AST123" s="287"/>
      <c r="ASU123" s="287"/>
      <c r="ASV123" s="287"/>
      <c r="ASW123" s="287"/>
      <c r="ASX123" s="287"/>
      <c r="ASY123" s="287"/>
      <c r="ASZ123" s="287"/>
      <c r="ATA123" s="287"/>
      <c r="ATB123" s="287"/>
      <c r="ATC123" s="287"/>
      <c r="ATD123" s="287"/>
      <c r="ATE123" s="287"/>
      <c r="ATF123" s="287"/>
      <c r="ATG123" s="287"/>
      <c r="ATH123" s="287"/>
      <c r="ATI123" s="287"/>
      <c r="ATJ123" s="287"/>
      <c r="ATK123" s="287"/>
      <c r="ATL123" s="287"/>
      <c r="ATM123" s="287"/>
      <c r="ATN123" s="287"/>
      <c r="ATO123" s="287"/>
      <c r="ATP123" s="287"/>
      <c r="ATQ123" s="287"/>
      <c r="ATR123" s="287"/>
      <c r="ATS123" s="287"/>
      <c r="ATT123" s="287"/>
      <c r="ATU123" s="287"/>
      <c r="ATV123" s="287"/>
      <c r="ATW123" s="287"/>
      <c r="ATX123" s="287"/>
      <c r="ATY123" s="287"/>
      <c r="ATZ123" s="287"/>
      <c r="AUA123" s="287"/>
      <c r="AUB123" s="287"/>
      <c r="AUC123" s="287"/>
      <c r="AUD123" s="287"/>
      <c r="AUE123" s="287"/>
      <c r="AUF123" s="287"/>
      <c r="AUG123" s="287"/>
      <c r="AUH123" s="287"/>
      <c r="AUI123" s="287"/>
      <c r="AUJ123" s="287"/>
      <c r="AUK123" s="287"/>
      <c r="AUL123" s="287"/>
      <c r="AUM123" s="287"/>
      <c r="AUN123" s="287"/>
      <c r="AUO123" s="287"/>
      <c r="AUP123" s="287"/>
      <c r="AUQ123" s="287"/>
      <c r="AUR123" s="287"/>
      <c r="AUS123" s="287"/>
      <c r="AUT123" s="287"/>
      <c r="AUU123" s="287"/>
      <c r="AUV123" s="287"/>
      <c r="AUW123" s="287"/>
      <c r="AUX123" s="287"/>
      <c r="AUY123" s="287"/>
      <c r="AUZ123" s="287"/>
      <c r="AVA123" s="287"/>
      <c r="AVB123" s="287"/>
      <c r="AVC123" s="287"/>
      <c r="AVD123" s="287"/>
      <c r="AVE123" s="287"/>
      <c r="AVF123" s="287"/>
      <c r="AVG123" s="287"/>
      <c r="AVH123" s="287"/>
      <c r="AVI123" s="287"/>
      <c r="AVJ123" s="287"/>
      <c r="AVK123" s="287"/>
      <c r="AVL123" s="287"/>
      <c r="AVM123" s="287"/>
      <c r="AVN123" s="287"/>
      <c r="AVO123" s="287"/>
      <c r="AVP123" s="287"/>
      <c r="AVQ123" s="287"/>
      <c r="AVR123" s="287"/>
      <c r="AVS123" s="287"/>
      <c r="AVT123" s="287"/>
      <c r="AVU123" s="287"/>
      <c r="AVV123" s="287"/>
      <c r="AVW123" s="287"/>
      <c r="AVX123" s="287"/>
      <c r="AVY123" s="287"/>
      <c r="AVZ123" s="287"/>
      <c r="AWA123" s="287"/>
      <c r="AWB123" s="287"/>
      <c r="AWC123" s="287"/>
      <c r="AWD123" s="287"/>
      <c r="AWE123" s="287"/>
      <c r="AWF123" s="287"/>
      <c r="AWG123" s="287"/>
      <c r="AWH123" s="287"/>
      <c r="AWI123" s="287"/>
      <c r="AWJ123" s="287"/>
      <c r="AWK123" s="287"/>
      <c r="AWL123" s="287"/>
      <c r="AWM123" s="287"/>
      <c r="AWN123" s="287"/>
      <c r="AWO123" s="287"/>
      <c r="AWP123" s="287"/>
      <c r="AWQ123" s="287"/>
      <c r="AWR123" s="287"/>
      <c r="AWS123" s="287"/>
      <c r="AWT123" s="287"/>
      <c r="AWU123" s="287"/>
      <c r="AWV123" s="287"/>
      <c r="AWW123" s="287"/>
      <c r="AWX123" s="287"/>
      <c r="AWY123" s="287"/>
      <c r="AWZ123" s="287"/>
      <c r="AXA123" s="287"/>
      <c r="AXB123" s="287"/>
      <c r="AXC123" s="287"/>
      <c r="AXD123" s="287"/>
      <c r="AXE123" s="287"/>
      <c r="AXF123" s="287"/>
      <c r="AXG123" s="287"/>
      <c r="AXH123" s="287"/>
      <c r="AXI123" s="287"/>
      <c r="AXJ123" s="287"/>
      <c r="AXK123" s="287"/>
      <c r="AXL123" s="287"/>
      <c r="AXM123" s="287"/>
      <c r="AXN123" s="287"/>
      <c r="AXO123" s="287"/>
      <c r="AXP123" s="287"/>
      <c r="AXQ123" s="287"/>
      <c r="AXR123" s="287"/>
      <c r="AXS123" s="287"/>
      <c r="AXT123" s="287"/>
      <c r="AXU123" s="287"/>
      <c r="AXV123" s="287"/>
      <c r="AXW123" s="287"/>
      <c r="AXX123" s="287"/>
      <c r="AXY123" s="287"/>
      <c r="AXZ123" s="287"/>
      <c r="AYA123" s="287"/>
      <c r="AYB123" s="287"/>
      <c r="AYC123" s="287"/>
      <c r="AYD123" s="287"/>
      <c r="AYE123" s="287"/>
      <c r="AYF123" s="287"/>
      <c r="AYG123" s="287"/>
      <c r="AYH123" s="287"/>
      <c r="AYI123" s="287"/>
      <c r="AYJ123" s="287"/>
      <c r="AYK123" s="287"/>
      <c r="AYL123" s="287"/>
      <c r="AYM123" s="287"/>
      <c r="AYN123" s="287"/>
      <c r="AYO123" s="287"/>
      <c r="AYP123" s="287"/>
      <c r="AYQ123" s="287"/>
      <c r="AYR123" s="287"/>
      <c r="AYS123" s="287"/>
      <c r="AYT123" s="287"/>
      <c r="AYU123" s="287"/>
      <c r="AYV123" s="287"/>
      <c r="AYW123" s="287"/>
      <c r="AYX123" s="287"/>
      <c r="AYY123" s="287"/>
      <c r="AYZ123" s="287"/>
      <c r="AZA123" s="287"/>
      <c r="AZB123" s="287"/>
      <c r="AZC123" s="287"/>
      <c r="AZD123" s="287"/>
      <c r="AZE123" s="287"/>
      <c r="AZF123" s="287"/>
      <c r="AZG123" s="287"/>
      <c r="AZH123" s="287"/>
      <c r="AZI123" s="287"/>
      <c r="AZJ123" s="287"/>
      <c r="AZK123" s="287"/>
      <c r="AZL123" s="287"/>
      <c r="AZM123" s="287"/>
      <c r="AZN123" s="287"/>
      <c r="AZO123" s="287"/>
      <c r="AZP123" s="287"/>
      <c r="AZQ123" s="287"/>
      <c r="AZR123" s="287"/>
      <c r="AZS123" s="287"/>
      <c r="AZT123" s="287"/>
      <c r="AZU123" s="287"/>
      <c r="AZV123" s="287"/>
      <c r="AZW123" s="287"/>
      <c r="AZX123" s="287"/>
      <c r="AZY123" s="287"/>
      <c r="AZZ123" s="287"/>
      <c r="BAA123" s="287"/>
      <c r="BAB123" s="287"/>
      <c r="BAC123" s="287"/>
      <c r="BAD123" s="287"/>
      <c r="BAE123" s="287"/>
      <c r="BAF123" s="287"/>
      <c r="BAG123" s="287"/>
      <c r="BAH123" s="287"/>
      <c r="BAI123" s="287"/>
      <c r="BAJ123" s="287"/>
      <c r="BAK123" s="287"/>
      <c r="BAL123" s="287"/>
      <c r="BAM123" s="287"/>
      <c r="BAN123" s="287"/>
      <c r="BAO123" s="287"/>
      <c r="BAP123" s="287"/>
      <c r="BAQ123" s="287"/>
      <c r="BAR123" s="287"/>
      <c r="BAS123" s="287"/>
      <c r="BAT123" s="287"/>
      <c r="BAU123" s="287"/>
      <c r="BAV123" s="287"/>
      <c r="BAW123" s="287"/>
      <c r="BAX123" s="287"/>
      <c r="BAY123" s="287"/>
      <c r="BAZ123" s="287"/>
      <c r="BBA123" s="287"/>
      <c r="BBB123" s="287"/>
      <c r="BBC123" s="287"/>
      <c r="BBD123" s="287"/>
      <c r="BBE123" s="287"/>
      <c r="BBF123" s="287"/>
      <c r="BBG123" s="287"/>
      <c r="BBH123" s="287"/>
      <c r="BBI123" s="287"/>
      <c r="BBJ123" s="287"/>
      <c r="BBK123" s="287"/>
      <c r="BBL123" s="287"/>
      <c r="BBM123" s="287"/>
      <c r="BBN123" s="287"/>
      <c r="BBO123" s="287"/>
      <c r="BBP123" s="287"/>
      <c r="BBQ123" s="287"/>
      <c r="BBR123" s="287"/>
      <c r="BBS123" s="287"/>
      <c r="BBT123" s="287"/>
      <c r="BBU123" s="287"/>
      <c r="BBV123" s="287"/>
      <c r="BBW123" s="287"/>
      <c r="BBX123" s="287"/>
      <c r="BBY123" s="287"/>
      <c r="BBZ123" s="287"/>
      <c r="BCA123" s="287"/>
      <c r="BCB123" s="287"/>
      <c r="BCC123" s="287"/>
      <c r="BCD123" s="287"/>
      <c r="BCE123" s="287"/>
      <c r="BCF123" s="287"/>
      <c r="BCG123" s="287"/>
      <c r="BCH123" s="287"/>
      <c r="BCI123" s="287"/>
      <c r="BCJ123" s="287"/>
      <c r="BCK123" s="287"/>
      <c r="BCL123" s="287"/>
      <c r="BCM123" s="287"/>
      <c r="BCN123" s="287"/>
      <c r="BCO123" s="287"/>
      <c r="BCP123" s="287"/>
      <c r="BCQ123" s="287"/>
      <c r="BCR123" s="287"/>
      <c r="BCS123" s="287"/>
      <c r="BCT123" s="287"/>
      <c r="BCU123" s="287"/>
      <c r="BCV123" s="287"/>
      <c r="BCW123" s="287"/>
      <c r="BCX123" s="287"/>
      <c r="BCY123" s="287"/>
      <c r="BCZ123" s="287"/>
      <c r="BDA123" s="287"/>
      <c r="BDB123" s="287"/>
      <c r="BDC123" s="287"/>
      <c r="BDD123" s="287"/>
      <c r="BDE123" s="287"/>
      <c r="BDF123" s="287"/>
      <c r="BDG123" s="287"/>
      <c r="BDH123" s="287"/>
      <c r="BDI123" s="287"/>
      <c r="BDJ123" s="287"/>
      <c r="BDK123" s="287"/>
      <c r="BDL123" s="287"/>
      <c r="BDM123" s="287"/>
      <c r="BDN123" s="287"/>
      <c r="BDO123" s="287"/>
      <c r="BDP123" s="287"/>
      <c r="BDQ123" s="287"/>
      <c r="BDR123" s="287"/>
      <c r="BDS123" s="287"/>
      <c r="BDT123" s="287"/>
      <c r="BDU123" s="287"/>
      <c r="BDV123" s="287"/>
      <c r="BDW123" s="287"/>
      <c r="BDX123" s="287"/>
      <c r="BDY123" s="287"/>
      <c r="BDZ123" s="287"/>
      <c r="BEA123" s="287"/>
      <c r="BEB123" s="287"/>
      <c r="BEC123" s="287"/>
      <c r="BED123" s="287"/>
      <c r="BEE123" s="287"/>
      <c r="BEF123" s="287"/>
      <c r="BEG123" s="287"/>
      <c r="BEH123" s="287"/>
      <c r="BEI123" s="287"/>
      <c r="BEJ123" s="287"/>
      <c r="BEK123" s="287"/>
      <c r="BEL123" s="287"/>
      <c r="BEM123" s="287"/>
      <c r="BEN123" s="287"/>
      <c r="BEO123" s="287"/>
      <c r="BEP123" s="287"/>
      <c r="BEQ123" s="287"/>
      <c r="BER123" s="287"/>
      <c r="BES123" s="287"/>
      <c r="BET123" s="287"/>
      <c r="BEU123" s="287"/>
      <c r="BEV123" s="287"/>
      <c r="BEW123" s="287"/>
      <c r="BEX123" s="287"/>
      <c r="BEY123" s="287"/>
      <c r="BEZ123" s="287"/>
      <c r="BFA123" s="287"/>
      <c r="BFB123" s="287"/>
      <c r="BFC123" s="287"/>
      <c r="BFD123" s="287"/>
      <c r="BFE123" s="287"/>
      <c r="BFF123" s="287"/>
      <c r="BFG123" s="287"/>
      <c r="BFH123" s="287"/>
      <c r="BFI123" s="287"/>
      <c r="BFJ123" s="287"/>
      <c r="BFK123" s="287"/>
      <c r="BFL123" s="287"/>
      <c r="BFM123" s="287"/>
      <c r="BFN123" s="287"/>
      <c r="BFO123" s="287"/>
      <c r="BFP123" s="287"/>
      <c r="BFQ123" s="287"/>
      <c r="BFR123" s="287"/>
      <c r="BFS123" s="287"/>
      <c r="BFT123" s="287"/>
      <c r="BFU123" s="287"/>
      <c r="BFV123" s="287"/>
      <c r="BFW123" s="287"/>
      <c r="BFX123" s="287"/>
      <c r="BFY123" s="287"/>
      <c r="BFZ123" s="287"/>
      <c r="BGA123" s="287"/>
      <c r="BGB123" s="287"/>
      <c r="BGC123" s="287"/>
      <c r="BGD123" s="287"/>
      <c r="BGE123" s="287"/>
      <c r="BGF123" s="287"/>
      <c r="BGG123" s="287"/>
      <c r="BGH123" s="287"/>
      <c r="BGI123" s="287"/>
      <c r="BGJ123" s="287"/>
      <c r="BGK123" s="287"/>
      <c r="BGL123" s="287"/>
      <c r="BGM123" s="287"/>
      <c r="BGN123" s="287"/>
      <c r="BGO123" s="287"/>
      <c r="BGP123" s="287"/>
      <c r="BGQ123" s="287"/>
      <c r="BGR123" s="287"/>
      <c r="BGS123" s="287"/>
      <c r="BGT123" s="287"/>
      <c r="BGU123" s="287"/>
      <c r="BGV123" s="287"/>
      <c r="BGW123" s="287"/>
      <c r="BGX123" s="287"/>
      <c r="BGY123" s="287"/>
      <c r="BGZ123" s="287"/>
      <c r="BHA123" s="287"/>
      <c r="BHB123" s="287"/>
      <c r="BHC123" s="287"/>
      <c r="BHD123" s="287"/>
      <c r="BHE123" s="287"/>
      <c r="BHF123" s="287"/>
      <c r="BHG123" s="287"/>
      <c r="BHH123" s="287"/>
      <c r="BHI123" s="287"/>
      <c r="BHJ123" s="287"/>
      <c r="BHK123" s="287"/>
      <c r="BHL123" s="287"/>
      <c r="BHM123" s="287"/>
      <c r="BHN123" s="287"/>
      <c r="BHO123" s="287"/>
      <c r="BHP123" s="287"/>
      <c r="BHQ123" s="287"/>
      <c r="BHR123" s="287"/>
      <c r="BHS123" s="287"/>
      <c r="BHT123" s="287"/>
      <c r="BHU123" s="287"/>
      <c r="BHV123" s="287"/>
      <c r="BHW123" s="287"/>
      <c r="BHX123" s="287"/>
      <c r="BHY123" s="287"/>
      <c r="BHZ123" s="287"/>
      <c r="BIA123" s="287"/>
      <c r="BIB123" s="287"/>
      <c r="BIC123" s="287"/>
      <c r="BID123" s="287"/>
      <c r="BIE123" s="287"/>
      <c r="BIF123" s="287"/>
      <c r="BIG123" s="287"/>
      <c r="BIH123" s="287"/>
      <c r="BII123" s="287"/>
      <c r="BIJ123" s="287"/>
      <c r="BIK123" s="287"/>
      <c r="BIL123" s="287"/>
      <c r="BIM123" s="287"/>
      <c r="BIN123" s="287"/>
      <c r="BIO123" s="287"/>
      <c r="BIP123" s="287"/>
      <c r="BIQ123" s="287"/>
      <c r="BIR123" s="287"/>
      <c r="BIS123" s="287"/>
      <c r="BIT123" s="287"/>
      <c r="BIU123" s="287"/>
      <c r="BIV123" s="287"/>
      <c r="BIW123" s="287"/>
      <c r="BIX123" s="287"/>
      <c r="BIY123" s="287"/>
      <c r="BIZ123" s="287"/>
      <c r="BJA123" s="287"/>
      <c r="BJB123" s="287"/>
      <c r="BJC123" s="287"/>
      <c r="BJD123" s="287"/>
      <c r="BJE123" s="287"/>
      <c r="BJF123" s="287"/>
      <c r="BJG123" s="287"/>
      <c r="BJH123" s="287"/>
      <c r="BJI123" s="287"/>
      <c r="BJJ123" s="287"/>
      <c r="BJK123" s="287"/>
      <c r="BJL123" s="287"/>
      <c r="BJM123" s="287"/>
      <c r="BJN123" s="287"/>
      <c r="BJO123" s="287"/>
      <c r="BJP123" s="287"/>
      <c r="BJQ123" s="287"/>
      <c r="BJR123" s="287"/>
      <c r="BJS123" s="287"/>
      <c r="BJT123" s="287"/>
      <c r="BJU123" s="287"/>
      <c r="BJV123" s="287"/>
      <c r="BJW123" s="287"/>
      <c r="BJX123" s="287"/>
      <c r="BJY123" s="287"/>
      <c r="BJZ123" s="287"/>
      <c r="BKA123" s="287"/>
      <c r="BKB123" s="287"/>
      <c r="BKC123" s="287"/>
      <c r="BKD123" s="287"/>
      <c r="BKE123" s="287"/>
      <c r="BKF123" s="287"/>
      <c r="BKG123" s="287"/>
      <c r="BKH123" s="287"/>
      <c r="BKI123" s="287"/>
      <c r="BKJ123" s="287"/>
      <c r="BKK123" s="287"/>
      <c r="BKL123" s="287"/>
      <c r="BKM123" s="287"/>
      <c r="BKN123" s="287"/>
      <c r="BKO123" s="287"/>
      <c r="BKP123" s="287"/>
      <c r="BKQ123" s="287"/>
      <c r="BKR123" s="287"/>
      <c r="BKS123" s="287"/>
      <c r="BKT123" s="287"/>
      <c r="BKU123" s="287"/>
      <c r="BKV123" s="287"/>
      <c r="BKW123" s="287"/>
      <c r="BKX123" s="287"/>
      <c r="BKY123" s="287"/>
      <c r="BKZ123" s="287"/>
      <c r="BLA123" s="287"/>
      <c r="BLB123" s="287"/>
      <c r="BLC123" s="287"/>
      <c r="BLD123" s="287"/>
      <c r="BLE123" s="287"/>
      <c r="BLF123" s="287"/>
      <c r="BLG123" s="287"/>
      <c r="BLH123" s="287"/>
      <c r="BLI123" s="287"/>
      <c r="BLJ123" s="287"/>
      <c r="BLK123" s="287"/>
      <c r="BLL123" s="287"/>
      <c r="BLM123" s="287"/>
      <c r="BLN123" s="287"/>
      <c r="BLO123" s="287"/>
      <c r="BLP123" s="287"/>
      <c r="BLQ123" s="287"/>
      <c r="BLR123" s="287"/>
      <c r="BLS123" s="287"/>
      <c r="BLT123" s="287"/>
      <c r="BLU123" s="287"/>
      <c r="BLV123" s="287"/>
      <c r="BLW123" s="287"/>
      <c r="BLX123" s="287"/>
      <c r="BLY123" s="287"/>
      <c r="BLZ123" s="287"/>
      <c r="BMA123" s="287"/>
      <c r="BMB123" s="287"/>
      <c r="BMC123" s="287"/>
      <c r="BMD123" s="287"/>
      <c r="BME123" s="287"/>
      <c r="BMF123" s="287"/>
      <c r="BMG123" s="287"/>
      <c r="BMH123" s="287"/>
      <c r="BMI123" s="287"/>
      <c r="BMJ123" s="287"/>
      <c r="BMK123" s="287"/>
      <c r="BML123" s="287"/>
      <c r="BMM123" s="287"/>
      <c r="BMN123" s="287"/>
      <c r="BMO123" s="287"/>
      <c r="BMP123" s="287"/>
      <c r="BMQ123" s="287"/>
      <c r="BMR123" s="287"/>
      <c r="BMS123" s="287"/>
      <c r="BMT123" s="287"/>
      <c r="BMU123" s="287"/>
      <c r="BMV123" s="287"/>
      <c r="BMW123" s="287"/>
      <c r="BMX123" s="287"/>
      <c r="BMY123" s="287"/>
      <c r="BMZ123" s="287"/>
      <c r="BNA123" s="287"/>
      <c r="BNB123" s="287"/>
      <c r="BNC123" s="287"/>
      <c r="BND123" s="287"/>
      <c r="BNE123" s="287"/>
      <c r="BNF123" s="287"/>
      <c r="BNG123" s="287"/>
      <c r="BNH123" s="287"/>
      <c r="BNI123" s="287"/>
      <c r="BNJ123" s="287"/>
      <c r="BNK123" s="287"/>
      <c r="BNL123" s="287"/>
    </row>
    <row r="124" spans="1:1728" s="166" customFormat="1" ht="15" hidden="1" customHeight="1" x14ac:dyDescent="0.25">
      <c r="A124" s="238">
        <v>126</v>
      </c>
      <c r="B124" s="218" t="s">
        <v>471</v>
      </c>
      <c r="C124" s="218" t="s">
        <v>239</v>
      </c>
      <c r="D124" s="218" t="s">
        <v>442</v>
      </c>
      <c r="E124" s="218" t="s">
        <v>133</v>
      </c>
      <c r="F124" s="218" t="s">
        <v>473</v>
      </c>
      <c r="G124" s="218">
        <v>1200</v>
      </c>
      <c r="H124" s="237">
        <v>1900</v>
      </c>
      <c r="I124" s="237" t="s">
        <v>266</v>
      </c>
      <c r="J124" s="237">
        <v>2025</v>
      </c>
      <c r="K124" s="219" t="s">
        <v>2232</v>
      </c>
      <c r="L124" s="249" t="s">
        <v>2257</v>
      </c>
      <c r="M124" s="285" t="s">
        <v>460</v>
      </c>
      <c r="N124" s="285"/>
      <c r="O124" s="285"/>
      <c r="P124" s="285"/>
      <c r="Q124" s="285"/>
      <c r="R124" s="285"/>
      <c r="S124" s="285"/>
      <c r="T124" s="285"/>
      <c r="U124" s="285"/>
      <c r="V124" s="285"/>
      <c r="W124" s="285"/>
      <c r="X124" s="285"/>
      <c r="Y124" s="285"/>
      <c r="Z124" s="285"/>
      <c r="AA124" s="285"/>
      <c r="AB124" s="285"/>
      <c r="AC124" s="285"/>
      <c r="AD124" s="285"/>
      <c r="AE124" s="285"/>
      <c r="AF124" s="285"/>
      <c r="AG124" s="285"/>
      <c r="AH124" s="285"/>
      <c r="AI124" s="285"/>
      <c r="AJ124" s="285"/>
      <c r="AK124" s="285"/>
      <c r="AL124" s="285"/>
      <c r="AM124" s="285"/>
      <c r="AN124" s="285"/>
      <c r="AO124" s="285"/>
      <c r="AP124" s="285"/>
      <c r="AQ124" s="285"/>
      <c r="AR124" s="285"/>
      <c r="AS124" s="285"/>
      <c r="AT124" s="285"/>
      <c r="AU124" s="285"/>
      <c r="AV124" s="285"/>
      <c r="AW124" s="285"/>
      <c r="AX124" s="285"/>
      <c r="AY124" s="285"/>
      <c r="AZ124" s="285"/>
      <c r="BA124" s="285"/>
      <c r="BB124" s="285"/>
      <c r="BC124" s="285"/>
      <c r="BD124" s="285"/>
      <c r="BE124" s="285"/>
      <c r="BF124" s="285"/>
      <c r="BG124" s="285"/>
      <c r="BH124" s="285"/>
      <c r="BI124" s="285"/>
      <c r="BJ124" s="285"/>
      <c r="BK124" s="285"/>
      <c r="BL124" s="285"/>
      <c r="BM124" s="285"/>
      <c r="BN124" s="285"/>
      <c r="BO124" s="285"/>
      <c r="BP124" s="285"/>
      <c r="BQ124" s="285"/>
      <c r="BR124" s="285"/>
      <c r="BS124" s="285"/>
      <c r="BT124" s="285"/>
      <c r="BU124" s="285"/>
      <c r="BV124" s="285"/>
      <c r="BW124" s="285"/>
      <c r="BX124" s="285"/>
      <c r="BY124" s="285"/>
      <c r="BZ124" s="285"/>
      <c r="CA124" s="285"/>
      <c r="CB124" s="285"/>
      <c r="CC124" s="285"/>
      <c r="CD124" s="285"/>
      <c r="CE124" s="285"/>
      <c r="CF124" s="285"/>
      <c r="CG124" s="285"/>
      <c r="CH124" s="285"/>
      <c r="CI124" s="285"/>
      <c r="CJ124" s="285"/>
      <c r="CK124" s="285"/>
      <c r="CL124" s="285"/>
      <c r="CM124" s="285"/>
      <c r="CN124" s="285"/>
      <c r="CO124" s="286"/>
      <c r="CP124" s="287"/>
      <c r="CQ124" s="287"/>
      <c r="CR124" s="287"/>
      <c r="CS124" s="287"/>
      <c r="CT124" s="287"/>
      <c r="CU124" s="287"/>
      <c r="CV124" s="287"/>
      <c r="CW124" s="287"/>
      <c r="CX124" s="287"/>
      <c r="CY124" s="287"/>
      <c r="CZ124" s="287"/>
      <c r="DA124" s="287"/>
      <c r="DB124" s="287"/>
      <c r="DC124" s="287"/>
      <c r="DD124" s="287"/>
      <c r="DE124" s="287"/>
      <c r="DF124" s="287"/>
      <c r="DG124" s="287"/>
      <c r="DH124" s="287"/>
      <c r="DI124" s="287"/>
      <c r="DJ124" s="287"/>
      <c r="DK124" s="287"/>
      <c r="DL124" s="287"/>
      <c r="DM124" s="287"/>
      <c r="DN124" s="287"/>
      <c r="DO124" s="287"/>
      <c r="DP124" s="287"/>
      <c r="DQ124" s="287"/>
      <c r="DR124" s="287"/>
      <c r="DS124" s="287"/>
      <c r="DT124" s="287"/>
      <c r="DU124" s="287"/>
      <c r="DV124" s="287"/>
      <c r="DW124" s="287"/>
      <c r="DX124" s="287"/>
      <c r="DY124" s="287"/>
      <c r="DZ124" s="287"/>
      <c r="EA124" s="287"/>
      <c r="EB124" s="287"/>
      <c r="EC124" s="287"/>
      <c r="ED124" s="287"/>
      <c r="EE124" s="287"/>
      <c r="EF124" s="287"/>
      <c r="EG124" s="287"/>
      <c r="EH124" s="287"/>
      <c r="EI124" s="287"/>
      <c r="EJ124" s="287"/>
      <c r="EK124" s="287"/>
      <c r="EL124" s="287"/>
      <c r="EM124" s="287"/>
      <c r="EN124" s="287"/>
      <c r="EO124" s="287"/>
      <c r="EP124" s="287"/>
      <c r="EQ124" s="287"/>
      <c r="ER124" s="287"/>
      <c r="ES124" s="287"/>
      <c r="ET124" s="287"/>
      <c r="EU124" s="287"/>
      <c r="EV124" s="287"/>
      <c r="EW124" s="287"/>
      <c r="EX124" s="287"/>
      <c r="EY124" s="287"/>
      <c r="EZ124" s="287"/>
      <c r="FA124" s="287"/>
      <c r="FB124" s="287"/>
      <c r="FC124" s="287"/>
      <c r="FD124" s="287"/>
      <c r="FE124" s="287"/>
      <c r="FF124" s="287"/>
      <c r="FG124" s="287"/>
      <c r="FH124" s="287"/>
      <c r="FI124" s="287"/>
      <c r="FJ124" s="287"/>
      <c r="FK124" s="287"/>
      <c r="FL124" s="287"/>
      <c r="FM124" s="287"/>
      <c r="FN124" s="287"/>
      <c r="FO124" s="287"/>
      <c r="FP124" s="287"/>
      <c r="FQ124" s="287"/>
      <c r="FR124" s="287"/>
      <c r="FS124" s="287"/>
      <c r="FT124" s="287"/>
      <c r="FU124" s="287"/>
      <c r="FV124" s="287"/>
      <c r="FW124" s="287"/>
      <c r="FX124" s="287"/>
      <c r="FY124" s="287"/>
      <c r="FZ124" s="287"/>
      <c r="GA124" s="287"/>
      <c r="GB124" s="287"/>
      <c r="GC124" s="287"/>
      <c r="GD124" s="287"/>
      <c r="GE124" s="287"/>
      <c r="GF124" s="287"/>
      <c r="GG124" s="287"/>
      <c r="GH124" s="287"/>
      <c r="GI124" s="287"/>
      <c r="GJ124" s="287"/>
      <c r="GK124" s="287"/>
      <c r="GL124" s="287"/>
      <c r="GM124" s="287"/>
      <c r="GN124" s="287"/>
      <c r="GO124" s="287"/>
      <c r="GP124" s="287"/>
      <c r="GQ124" s="287"/>
      <c r="GR124" s="287"/>
      <c r="GS124" s="287"/>
      <c r="GT124" s="287"/>
      <c r="GU124" s="287"/>
      <c r="GV124" s="287"/>
      <c r="GW124" s="287"/>
      <c r="GX124" s="287"/>
      <c r="GY124" s="287"/>
      <c r="GZ124" s="287"/>
      <c r="HA124" s="287"/>
      <c r="HB124" s="287"/>
      <c r="HC124" s="287"/>
      <c r="HD124" s="287"/>
      <c r="HE124" s="287"/>
      <c r="HF124" s="287"/>
      <c r="HG124" s="287"/>
      <c r="HH124" s="287"/>
      <c r="HI124" s="287"/>
      <c r="HJ124" s="287"/>
      <c r="HK124" s="287"/>
      <c r="HL124" s="287"/>
      <c r="HM124" s="287"/>
      <c r="HN124" s="287"/>
      <c r="HO124" s="287"/>
      <c r="HP124" s="287"/>
      <c r="HQ124" s="287"/>
      <c r="HR124" s="287"/>
      <c r="HS124" s="287"/>
      <c r="HT124" s="287"/>
      <c r="HU124" s="287"/>
      <c r="HV124" s="287"/>
      <c r="HW124" s="287"/>
      <c r="HX124" s="287"/>
      <c r="HY124" s="287"/>
      <c r="HZ124" s="287"/>
      <c r="IA124" s="287"/>
      <c r="IB124" s="287"/>
      <c r="IC124" s="287"/>
      <c r="ID124" s="287"/>
      <c r="IE124" s="287"/>
      <c r="IF124" s="287"/>
      <c r="IG124" s="287"/>
      <c r="IH124" s="287"/>
      <c r="II124" s="287"/>
      <c r="IJ124" s="287"/>
      <c r="IK124" s="287"/>
      <c r="IL124" s="287"/>
      <c r="IM124" s="287"/>
      <c r="IN124" s="287"/>
      <c r="IO124" s="287"/>
      <c r="IP124" s="287"/>
      <c r="IQ124" s="287"/>
      <c r="IR124" s="287"/>
      <c r="IS124" s="287"/>
      <c r="IT124" s="287"/>
      <c r="IU124" s="287"/>
      <c r="IV124" s="287"/>
      <c r="IW124" s="287"/>
      <c r="IX124" s="287"/>
      <c r="IY124" s="287"/>
      <c r="IZ124" s="287"/>
      <c r="JA124" s="287"/>
      <c r="JB124" s="287"/>
      <c r="JC124" s="287"/>
      <c r="JD124" s="287"/>
      <c r="JE124" s="287"/>
      <c r="JF124" s="287"/>
      <c r="JG124" s="287"/>
      <c r="JH124" s="287"/>
      <c r="JI124" s="287"/>
      <c r="JJ124" s="287"/>
      <c r="JK124" s="287"/>
      <c r="JL124" s="287"/>
      <c r="JM124" s="287"/>
      <c r="JN124" s="287"/>
      <c r="JO124" s="287"/>
      <c r="JP124" s="287"/>
      <c r="JQ124" s="287"/>
      <c r="JR124" s="287"/>
      <c r="JS124" s="287"/>
      <c r="JT124" s="287"/>
      <c r="JU124" s="287"/>
      <c r="JV124" s="287"/>
      <c r="JW124" s="287"/>
      <c r="JX124" s="287"/>
      <c r="JY124" s="287"/>
      <c r="JZ124" s="287"/>
      <c r="KA124" s="287"/>
      <c r="KB124" s="287"/>
      <c r="KC124" s="287"/>
      <c r="KD124" s="287"/>
      <c r="KE124" s="287"/>
      <c r="KF124" s="287"/>
      <c r="KG124" s="287"/>
      <c r="KH124" s="287"/>
      <c r="KI124" s="287"/>
      <c r="KJ124" s="287"/>
      <c r="KK124" s="287"/>
      <c r="KL124" s="287"/>
      <c r="KM124" s="287"/>
      <c r="KN124" s="287"/>
      <c r="KO124" s="287"/>
      <c r="KP124" s="287"/>
      <c r="KQ124" s="287"/>
      <c r="KR124" s="287"/>
      <c r="KS124" s="287"/>
      <c r="KT124" s="287"/>
      <c r="KU124" s="287"/>
      <c r="KV124" s="287"/>
      <c r="KW124" s="287"/>
      <c r="KX124" s="287"/>
      <c r="KY124" s="287"/>
      <c r="KZ124" s="287"/>
      <c r="LA124" s="287"/>
      <c r="LB124" s="287"/>
      <c r="LC124" s="287"/>
      <c r="LD124" s="287"/>
      <c r="LE124" s="287"/>
      <c r="LF124" s="287"/>
      <c r="LG124" s="287"/>
      <c r="LH124" s="287"/>
      <c r="LI124" s="287"/>
      <c r="LJ124" s="287"/>
      <c r="LK124" s="287"/>
      <c r="LL124" s="287"/>
      <c r="LM124" s="287"/>
      <c r="LN124" s="287"/>
      <c r="LO124" s="287"/>
      <c r="LP124" s="287"/>
      <c r="LQ124" s="287"/>
      <c r="LR124" s="287"/>
      <c r="LS124" s="287"/>
      <c r="LT124" s="287"/>
      <c r="LU124" s="287"/>
      <c r="LV124" s="287"/>
      <c r="LW124" s="287"/>
      <c r="LX124" s="287"/>
      <c r="LY124" s="287"/>
      <c r="LZ124" s="287"/>
      <c r="MA124" s="287"/>
      <c r="MB124" s="287"/>
      <c r="MC124" s="287"/>
      <c r="MD124" s="287"/>
      <c r="ME124" s="287"/>
      <c r="MF124" s="287"/>
      <c r="MG124" s="287"/>
      <c r="MH124" s="287"/>
      <c r="MI124" s="287"/>
      <c r="MJ124" s="287"/>
      <c r="MK124" s="287"/>
      <c r="ML124" s="287"/>
      <c r="MM124" s="287"/>
      <c r="MN124" s="287"/>
      <c r="MO124" s="287"/>
      <c r="MP124" s="287"/>
      <c r="MQ124" s="287"/>
      <c r="MR124" s="287"/>
      <c r="MS124" s="287"/>
      <c r="MT124" s="287"/>
      <c r="MU124" s="287"/>
      <c r="MV124" s="287"/>
      <c r="MW124" s="287"/>
      <c r="MX124" s="287"/>
      <c r="MY124" s="287"/>
      <c r="MZ124" s="287"/>
      <c r="NA124" s="287"/>
      <c r="NB124" s="287"/>
      <c r="NC124" s="287"/>
      <c r="ND124" s="287"/>
      <c r="NE124" s="287"/>
      <c r="NF124" s="287"/>
      <c r="NG124" s="287"/>
      <c r="NH124" s="287"/>
      <c r="NI124" s="287"/>
      <c r="NJ124" s="287"/>
      <c r="NK124" s="287"/>
      <c r="NL124" s="287"/>
      <c r="NM124" s="287"/>
      <c r="NN124" s="287"/>
      <c r="NO124" s="287"/>
      <c r="NP124" s="287"/>
      <c r="NQ124" s="287"/>
      <c r="NR124" s="287"/>
      <c r="NS124" s="287"/>
      <c r="NT124" s="287"/>
      <c r="NU124" s="287"/>
      <c r="NV124" s="287"/>
      <c r="NW124" s="287"/>
      <c r="NX124" s="287"/>
      <c r="NY124" s="287"/>
      <c r="NZ124" s="287"/>
      <c r="OA124" s="287"/>
      <c r="OB124" s="287"/>
      <c r="OC124" s="287"/>
      <c r="OD124" s="287"/>
      <c r="OE124" s="287"/>
      <c r="OF124" s="287"/>
      <c r="OG124" s="287"/>
      <c r="OH124" s="287"/>
      <c r="OI124" s="287"/>
      <c r="OJ124" s="287"/>
      <c r="OK124" s="287"/>
      <c r="OL124" s="287"/>
      <c r="OM124" s="287"/>
      <c r="ON124" s="287"/>
      <c r="OO124" s="287"/>
      <c r="OP124" s="287"/>
      <c r="OQ124" s="287"/>
      <c r="OR124" s="287"/>
      <c r="OS124" s="287"/>
      <c r="OT124" s="287"/>
      <c r="OU124" s="287"/>
      <c r="OV124" s="287"/>
      <c r="OW124" s="287"/>
      <c r="OX124" s="287"/>
      <c r="OY124" s="287"/>
      <c r="OZ124" s="287"/>
      <c r="PA124" s="287"/>
      <c r="PB124" s="287"/>
      <c r="PC124" s="287"/>
      <c r="PD124" s="287"/>
      <c r="PE124" s="287"/>
      <c r="PF124" s="287"/>
      <c r="PG124" s="287"/>
      <c r="PH124" s="287"/>
      <c r="PI124" s="287"/>
      <c r="PJ124" s="287"/>
      <c r="PK124" s="287"/>
      <c r="PL124" s="287"/>
      <c r="PM124" s="287"/>
      <c r="PN124" s="287"/>
      <c r="PO124" s="287"/>
      <c r="PP124" s="287"/>
      <c r="PQ124" s="287"/>
      <c r="PR124" s="287"/>
      <c r="PS124" s="287"/>
      <c r="PT124" s="287"/>
      <c r="PU124" s="287"/>
      <c r="PV124" s="287"/>
      <c r="PW124" s="287"/>
      <c r="PX124" s="287"/>
      <c r="PY124" s="287"/>
      <c r="PZ124" s="287"/>
      <c r="QA124" s="287"/>
      <c r="QB124" s="287"/>
      <c r="QC124" s="287"/>
      <c r="QD124" s="287"/>
      <c r="QE124" s="287"/>
      <c r="QF124" s="287"/>
      <c r="QG124" s="287"/>
      <c r="QH124" s="287"/>
      <c r="QI124" s="287"/>
      <c r="QJ124" s="287"/>
      <c r="QK124" s="287"/>
      <c r="QL124" s="287"/>
      <c r="QM124" s="287"/>
      <c r="QN124" s="287"/>
      <c r="QO124" s="287"/>
      <c r="QP124" s="287"/>
      <c r="QQ124" s="287"/>
      <c r="QR124" s="287"/>
      <c r="QS124" s="287"/>
      <c r="QT124" s="287"/>
      <c r="QU124" s="287"/>
      <c r="QV124" s="287"/>
      <c r="QW124" s="287"/>
      <c r="QX124" s="287"/>
      <c r="QY124" s="287"/>
      <c r="QZ124" s="287"/>
      <c r="RA124" s="287"/>
      <c r="RB124" s="287"/>
      <c r="RC124" s="287"/>
      <c r="RD124" s="287"/>
      <c r="RE124" s="287"/>
      <c r="RF124" s="287"/>
      <c r="RG124" s="287"/>
      <c r="RH124" s="287"/>
      <c r="RI124" s="287"/>
      <c r="RJ124" s="287"/>
      <c r="RK124" s="287"/>
      <c r="RL124" s="287"/>
      <c r="RM124" s="287"/>
      <c r="RN124" s="287"/>
      <c r="RO124" s="287"/>
      <c r="RP124" s="287"/>
      <c r="RQ124" s="287"/>
      <c r="RR124" s="287"/>
      <c r="RS124" s="287"/>
      <c r="RT124" s="287"/>
      <c r="RU124" s="287"/>
      <c r="RV124" s="287"/>
      <c r="RW124" s="287"/>
      <c r="RX124" s="287"/>
      <c r="RY124" s="287"/>
      <c r="RZ124" s="287"/>
      <c r="SA124" s="287"/>
      <c r="SB124" s="287"/>
      <c r="SC124" s="287"/>
      <c r="SD124" s="287"/>
      <c r="SE124" s="287"/>
      <c r="SF124" s="287"/>
      <c r="SG124" s="287"/>
      <c r="SH124" s="287"/>
      <c r="SI124" s="287"/>
      <c r="SJ124" s="287"/>
      <c r="SK124" s="287"/>
      <c r="SL124" s="287"/>
      <c r="SM124" s="287"/>
      <c r="SN124" s="287"/>
      <c r="SO124" s="287"/>
      <c r="SP124" s="287"/>
      <c r="SQ124" s="287"/>
      <c r="SR124" s="287"/>
      <c r="SS124" s="287"/>
      <c r="ST124" s="287"/>
      <c r="SU124" s="287"/>
      <c r="SV124" s="287"/>
      <c r="SW124" s="287"/>
      <c r="SX124" s="287"/>
      <c r="SY124" s="287"/>
      <c r="SZ124" s="287"/>
      <c r="TA124" s="287"/>
      <c r="TB124" s="287"/>
      <c r="TC124" s="287"/>
      <c r="TD124" s="287"/>
      <c r="TE124" s="287"/>
      <c r="TF124" s="287"/>
      <c r="TG124" s="287"/>
      <c r="TH124" s="287"/>
      <c r="TI124" s="287"/>
      <c r="TJ124" s="287"/>
      <c r="TK124" s="287"/>
      <c r="TL124" s="287"/>
      <c r="TM124" s="287"/>
      <c r="TN124" s="287"/>
      <c r="TO124" s="287"/>
      <c r="TP124" s="287"/>
      <c r="TQ124" s="287"/>
      <c r="TR124" s="287"/>
      <c r="TS124" s="287"/>
      <c r="TT124" s="287"/>
      <c r="TU124" s="287"/>
      <c r="TV124" s="287"/>
      <c r="TW124" s="287"/>
      <c r="TX124" s="287"/>
      <c r="TY124" s="287"/>
      <c r="TZ124" s="287"/>
      <c r="UA124" s="287"/>
      <c r="UB124" s="287"/>
      <c r="UC124" s="287"/>
      <c r="UD124" s="287"/>
      <c r="UE124" s="287"/>
      <c r="UF124" s="287"/>
      <c r="UG124" s="287"/>
      <c r="UH124" s="287"/>
      <c r="UI124" s="287"/>
      <c r="UJ124" s="287"/>
      <c r="UK124" s="287"/>
      <c r="UL124" s="287"/>
      <c r="UM124" s="287"/>
      <c r="UN124" s="287"/>
      <c r="UO124" s="287"/>
      <c r="UP124" s="287"/>
      <c r="UQ124" s="287"/>
      <c r="UR124" s="287"/>
      <c r="US124" s="287"/>
      <c r="UT124" s="287"/>
      <c r="UU124" s="287"/>
      <c r="UV124" s="287"/>
      <c r="UW124" s="287"/>
      <c r="UX124" s="287"/>
      <c r="UY124" s="287"/>
      <c r="UZ124" s="287"/>
      <c r="VA124" s="287"/>
      <c r="VB124" s="287"/>
      <c r="VC124" s="287"/>
      <c r="VD124" s="287"/>
      <c r="VE124" s="287"/>
      <c r="VF124" s="287"/>
      <c r="VG124" s="287"/>
      <c r="VH124" s="287"/>
      <c r="VI124" s="287"/>
      <c r="VJ124" s="287"/>
      <c r="VK124" s="287"/>
      <c r="VL124" s="287"/>
      <c r="VM124" s="287"/>
      <c r="VN124" s="287"/>
      <c r="VO124" s="287"/>
      <c r="VP124" s="287"/>
      <c r="VQ124" s="287"/>
      <c r="VR124" s="287"/>
      <c r="VS124" s="287"/>
      <c r="VT124" s="287"/>
      <c r="VU124" s="287"/>
      <c r="VV124" s="287"/>
      <c r="VW124" s="287"/>
      <c r="VX124" s="287"/>
      <c r="VY124" s="287"/>
      <c r="VZ124" s="287"/>
      <c r="WA124" s="287"/>
      <c r="WB124" s="287"/>
      <c r="WC124" s="287"/>
      <c r="WD124" s="287"/>
      <c r="WE124" s="287"/>
      <c r="WF124" s="287"/>
      <c r="WG124" s="287"/>
      <c r="WH124" s="287"/>
      <c r="WI124" s="287"/>
      <c r="WJ124" s="287"/>
      <c r="WK124" s="287"/>
      <c r="WL124" s="287"/>
      <c r="WM124" s="287"/>
      <c r="WN124" s="287"/>
      <c r="WO124" s="287"/>
      <c r="WP124" s="287"/>
      <c r="WQ124" s="287"/>
      <c r="WR124" s="287"/>
      <c r="WS124" s="287"/>
      <c r="WT124" s="287"/>
      <c r="WU124" s="287"/>
      <c r="WV124" s="287"/>
      <c r="WW124" s="287"/>
      <c r="WX124" s="287"/>
      <c r="WY124" s="287"/>
      <c r="WZ124" s="287"/>
      <c r="XA124" s="287"/>
      <c r="XB124" s="287"/>
      <c r="XC124" s="287"/>
      <c r="XD124" s="287"/>
      <c r="XE124" s="287"/>
      <c r="XF124" s="287"/>
      <c r="XG124" s="287"/>
      <c r="XH124" s="287"/>
      <c r="XI124" s="287"/>
      <c r="XJ124" s="287"/>
      <c r="XK124" s="287"/>
      <c r="XL124" s="287"/>
      <c r="XM124" s="287"/>
      <c r="XN124" s="287"/>
      <c r="XO124" s="287"/>
      <c r="XP124" s="287"/>
      <c r="XQ124" s="287"/>
      <c r="XR124" s="287"/>
      <c r="XS124" s="287"/>
      <c r="XT124" s="287"/>
      <c r="XU124" s="287"/>
      <c r="XV124" s="287"/>
      <c r="XW124" s="287"/>
      <c r="XX124" s="287"/>
      <c r="XY124" s="287"/>
      <c r="XZ124" s="287"/>
      <c r="YA124" s="287"/>
      <c r="YB124" s="287"/>
      <c r="YC124" s="287"/>
      <c r="YD124" s="287"/>
      <c r="YE124" s="287"/>
      <c r="YF124" s="287"/>
      <c r="YG124" s="287"/>
      <c r="YH124" s="287"/>
      <c r="YI124" s="287"/>
      <c r="YJ124" s="287"/>
      <c r="YK124" s="287"/>
      <c r="YL124" s="287"/>
      <c r="YM124" s="287"/>
      <c r="YN124" s="287"/>
      <c r="YO124" s="287"/>
      <c r="YP124" s="287"/>
      <c r="YQ124" s="287"/>
      <c r="YR124" s="287"/>
      <c r="YS124" s="287"/>
      <c r="YT124" s="287"/>
      <c r="YU124" s="287"/>
      <c r="YV124" s="287"/>
      <c r="YW124" s="287"/>
      <c r="YX124" s="287"/>
      <c r="YY124" s="287"/>
      <c r="YZ124" s="287"/>
      <c r="ZA124" s="287"/>
      <c r="ZB124" s="287"/>
      <c r="ZC124" s="287"/>
      <c r="ZD124" s="287"/>
      <c r="ZE124" s="287"/>
      <c r="ZF124" s="287"/>
      <c r="ZG124" s="287"/>
      <c r="ZH124" s="287"/>
      <c r="ZI124" s="287"/>
      <c r="ZJ124" s="287"/>
      <c r="ZK124" s="287"/>
      <c r="ZL124" s="287"/>
      <c r="ZM124" s="287"/>
      <c r="ZN124" s="287"/>
      <c r="ZO124" s="287"/>
      <c r="ZP124" s="287"/>
      <c r="ZQ124" s="287"/>
      <c r="ZR124" s="287"/>
      <c r="ZS124" s="287"/>
      <c r="ZT124" s="287"/>
      <c r="ZU124" s="287"/>
      <c r="ZV124" s="287"/>
      <c r="ZW124" s="287"/>
      <c r="ZX124" s="287"/>
      <c r="ZY124" s="287"/>
      <c r="ZZ124" s="287"/>
      <c r="AAA124" s="287"/>
      <c r="AAB124" s="287"/>
      <c r="AAC124" s="287"/>
      <c r="AAD124" s="287"/>
      <c r="AAE124" s="287"/>
      <c r="AAF124" s="287"/>
      <c r="AAG124" s="287"/>
      <c r="AAH124" s="287"/>
      <c r="AAI124" s="287"/>
      <c r="AAJ124" s="287"/>
      <c r="AAK124" s="287"/>
      <c r="AAL124" s="287"/>
      <c r="AAM124" s="287"/>
      <c r="AAN124" s="287"/>
      <c r="AAO124" s="287"/>
      <c r="AAP124" s="287"/>
      <c r="AAQ124" s="287"/>
      <c r="AAR124" s="287"/>
      <c r="AAS124" s="287"/>
      <c r="AAT124" s="287"/>
      <c r="AAU124" s="287"/>
      <c r="AAV124" s="287"/>
      <c r="AAW124" s="287"/>
      <c r="AAX124" s="287"/>
      <c r="AAY124" s="287"/>
      <c r="AAZ124" s="287"/>
      <c r="ABA124" s="287"/>
      <c r="ABB124" s="287"/>
      <c r="ABC124" s="287"/>
      <c r="ABD124" s="287"/>
      <c r="ABE124" s="287"/>
      <c r="ABF124" s="287"/>
      <c r="ABG124" s="287"/>
      <c r="ABH124" s="287"/>
      <c r="ABI124" s="287"/>
      <c r="ABJ124" s="287"/>
      <c r="ABK124" s="287"/>
      <c r="ABL124" s="287"/>
      <c r="ABM124" s="287"/>
      <c r="ABN124" s="287"/>
      <c r="ABO124" s="287"/>
      <c r="ABP124" s="287"/>
      <c r="ABQ124" s="287"/>
      <c r="ABR124" s="287"/>
      <c r="ABS124" s="287"/>
      <c r="ABT124" s="287"/>
      <c r="ABU124" s="287"/>
      <c r="ABV124" s="287"/>
      <c r="ABW124" s="287"/>
      <c r="ABX124" s="287"/>
      <c r="ABY124" s="287"/>
      <c r="ABZ124" s="287"/>
      <c r="ACA124" s="287"/>
      <c r="ACB124" s="287"/>
      <c r="ACC124" s="287"/>
      <c r="ACD124" s="287"/>
      <c r="ACE124" s="287"/>
      <c r="ACF124" s="287"/>
      <c r="ACG124" s="287"/>
      <c r="ACH124" s="287"/>
      <c r="ACI124" s="287"/>
      <c r="ACJ124" s="287"/>
      <c r="ACK124" s="287"/>
      <c r="ACL124" s="287"/>
      <c r="ACM124" s="287"/>
      <c r="ACN124" s="287"/>
      <c r="ACO124" s="287"/>
      <c r="ACP124" s="287"/>
      <c r="ACQ124" s="287"/>
      <c r="ACR124" s="287"/>
      <c r="ACS124" s="287"/>
      <c r="ACT124" s="287"/>
      <c r="ACU124" s="287"/>
      <c r="ACV124" s="287"/>
      <c r="ACW124" s="287"/>
      <c r="ACX124" s="287"/>
      <c r="ACY124" s="287"/>
      <c r="ACZ124" s="287"/>
      <c r="ADA124" s="287"/>
      <c r="ADB124" s="287"/>
      <c r="ADC124" s="287"/>
      <c r="ADD124" s="287"/>
      <c r="ADE124" s="287"/>
      <c r="ADF124" s="287"/>
      <c r="ADG124" s="287"/>
      <c r="ADH124" s="287"/>
      <c r="ADI124" s="287"/>
      <c r="ADJ124" s="287"/>
      <c r="ADK124" s="287"/>
      <c r="ADL124" s="287"/>
      <c r="ADM124" s="287"/>
      <c r="ADN124" s="287"/>
      <c r="ADO124" s="287"/>
      <c r="ADP124" s="287"/>
      <c r="ADQ124" s="287"/>
      <c r="ADR124" s="287"/>
      <c r="ADS124" s="287"/>
      <c r="ADT124" s="287"/>
      <c r="ADU124" s="287"/>
      <c r="ADV124" s="287"/>
      <c r="ADW124" s="287"/>
      <c r="ADX124" s="287"/>
      <c r="ADY124" s="287"/>
      <c r="ADZ124" s="287"/>
      <c r="AEA124" s="287"/>
      <c r="AEB124" s="287"/>
      <c r="AEC124" s="287"/>
      <c r="AED124" s="287"/>
      <c r="AEE124" s="287"/>
      <c r="AEF124" s="287"/>
      <c r="AEG124" s="287"/>
      <c r="AEH124" s="287"/>
      <c r="AEI124" s="287"/>
      <c r="AEJ124" s="287"/>
      <c r="AEK124" s="287"/>
      <c r="AEL124" s="287"/>
      <c r="AEM124" s="287"/>
      <c r="AEN124" s="287"/>
      <c r="AEO124" s="287"/>
      <c r="AEP124" s="287"/>
      <c r="AEQ124" s="287"/>
      <c r="AER124" s="287"/>
      <c r="AES124" s="287"/>
      <c r="AET124" s="287"/>
      <c r="AEU124" s="287"/>
      <c r="AEV124" s="287"/>
      <c r="AEW124" s="287"/>
      <c r="AEX124" s="287"/>
      <c r="AEY124" s="287"/>
      <c r="AEZ124" s="287"/>
      <c r="AFA124" s="287"/>
      <c r="AFB124" s="287"/>
      <c r="AFC124" s="287"/>
      <c r="AFD124" s="287"/>
      <c r="AFE124" s="287"/>
      <c r="AFF124" s="287"/>
      <c r="AFG124" s="287"/>
      <c r="AFH124" s="287"/>
      <c r="AFI124" s="287"/>
      <c r="AFJ124" s="287"/>
      <c r="AFK124" s="287"/>
      <c r="AFL124" s="287"/>
      <c r="AFM124" s="287"/>
      <c r="AFN124" s="287"/>
      <c r="AFO124" s="287"/>
      <c r="AFP124" s="287"/>
      <c r="AFQ124" s="287"/>
      <c r="AFR124" s="287"/>
      <c r="AFS124" s="287"/>
      <c r="AFT124" s="287"/>
      <c r="AFU124" s="287"/>
      <c r="AFV124" s="287"/>
      <c r="AFW124" s="287"/>
      <c r="AFX124" s="287"/>
      <c r="AFY124" s="287"/>
      <c r="AFZ124" s="287"/>
      <c r="AGA124" s="287"/>
      <c r="AGB124" s="287"/>
      <c r="AGC124" s="287"/>
      <c r="AGD124" s="287"/>
      <c r="AGE124" s="287"/>
      <c r="AGF124" s="287"/>
      <c r="AGG124" s="287"/>
      <c r="AGH124" s="287"/>
      <c r="AGI124" s="287"/>
      <c r="AGJ124" s="287"/>
      <c r="AGK124" s="287"/>
      <c r="AGL124" s="287"/>
      <c r="AGM124" s="287"/>
      <c r="AGN124" s="287"/>
      <c r="AGO124" s="287"/>
      <c r="AGP124" s="287"/>
      <c r="AGQ124" s="287"/>
      <c r="AGR124" s="287"/>
      <c r="AGS124" s="287"/>
      <c r="AGT124" s="287"/>
      <c r="AGU124" s="287"/>
      <c r="AGV124" s="287"/>
      <c r="AGW124" s="287"/>
      <c r="AGX124" s="287"/>
      <c r="AGY124" s="287"/>
      <c r="AGZ124" s="287"/>
      <c r="AHA124" s="287"/>
      <c r="AHB124" s="287"/>
      <c r="AHC124" s="287"/>
      <c r="AHD124" s="287"/>
      <c r="AHE124" s="287"/>
      <c r="AHF124" s="287"/>
      <c r="AHG124" s="287"/>
      <c r="AHH124" s="287"/>
      <c r="AHI124" s="287"/>
      <c r="AHJ124" s="287"/>
      <c r="AHK124" s="287"/>
      <c r="AHL124" s="287"/>
      <c r="AHM124" s="287"/>
      <c r="AHN124" s="287"/>
      <c r="AHO124" s="287"/>
      <c r="AHP124" s="287"/>
      <c r="AHQ124" s="287"/>
      <c r="AHR124" s="287"/>
      <c r="AHS124" s="287"/>
      <c r="AHT124" s="287"/>
      <c r="AHU124" s="287"/>
      <c r="AHV124" s="287"/>
      <c r="AHW124" s="287"/>
      <c r="AHX124" s="287"/>
      <c r="AHY124" s="287"/>
      <c r="AHZ124" s="287"/>
      <c r="AIA124" s="287"/>
      <c r="AIB124" s="287"/>
      <c r="AIC124" s="287"/>
      <c r="AID124" s="287"/>
      <c r="AIE124" s="287"/>
      <c r="AIF124" s="287"/>
      <c r="AIG124" s="287"/>
      <c r="AIH124" s="287"/>
      <c r="AII124" s="287"/>
      <c r="AIJ124" s="287"/>
      <c r="AIK124" s="287"/>
      <c r="AIL124" s="287"/>
      <c r="AIM124" s="287"/>
      <c r="AIN124" s="287"/>
      <c r="AIO124" s="287"/>
      <c r="AIP124" s="287"/>
      <c r="AIQ124" s="287"/>
      <c r="AIR124" s="287"/>
      <c r="AIS124" s="287"/>
      <c r="AIT124" s="287"/>
      <c r="AIU124" s="287"/>
      <c r="AIV124" s="287"/>
      <c r="AIW124" s="287"/>
      <c r="AIX124" s="287"/>
      <c r="AIY124" s="287"/>
      <c r="AIZ124" s="287"/>
      <c r="AJA124" s="287"/>
      <c r="AJB124" s="287"/>
      <c r="AJC124" s="287"/>
      <c r="AJD124" s="287"/>
      <c r="AJE124" s="287"/>
      <c r="AJF124" s="287"/>
      <c r="AJG124" s="287"/>
      <c r="AJH124" s="287"/>
      <c r="AJI124" s="287"/>
      <c r="AJJ124" s="287"/>
      <c r="AJK124" s="287"/>
      <c r="AJL124" s="287"/>
      <c r="AJM124" s="287"/>
      <c r="AJN124" s="287"/>
      <c r="AJO124" s="287"/>
      <c r="AJP124" s="287"/>
      <c r="AJQ124" s="287"/>
      <c r="AJR124" s="287"/>
      <c r="AJS124" s="287"/>
      <c r="AJT124" s="287"/>
      <c r="AJU124" s="287"/>
      <c r="AJV124" s="287"/>
      <c r="AJW124" s="287"/>
      <c r="AJX124" s="287"/>
      <c r="AJY124" s="287"/>
      <c r="AJZ124" s="287"/>
      <c r="AKA124" s="287"/>
      <c r="AKB124" s="287"/>
      <c r="AKC124" s="287"/>
      <c r="AKD124" s="287"/>
      <c r="AKE124" s="287"/>
      <c r="AKF124" s="287"/>
      <c r="AKG124" s="287"/>
      <c r="AKH124" s="287"/>
      <c r="AKI124" s="287"/>
      <c r="AKJ124" s="287"/>
      <c r="AKK124" s="287"/>
      <c r="AKL124" s="287"/>
      <c r="AKM124" s="287"/>
      <c r="AKN124" s="287"/>
      <c r="AKO124" s="287"/>
      <c r="AKP124" s="287"/>
      <c r="AKQ124" s="287"/>
      <c r="AKR124" s="287"/>
      <c r="AKS124" s="287"/>
      <c r="AKT124" s="287"/>
      <c r="AKU124" s="287"/>
      <c r="AKV124" s="287"/>
      <c r="AKW124" s="287"/>
      <c r="AKX124" s="287"/>
      <c r="AKY124" s="287"/>
      <c r="AKZ124" s="287"/>
      <c r="ALA124" s="287"/>
      <c r="ALB124" s="287"/>
      <c r="ALC124" s="287"/>
      <c r="ALD124" s="287"/>
      <c r="ALE124" s="287"/>
      <c r="ALF124" s="287"/>
      <c r="ALG124" s="287"/>
      <c r="ALH124" s="287"/>
      <c r="ALI124" s="287"/>
      <c r="ALJ124" s="287"/>
      <c r="ALK124" s="287"/>
      <c r="ALL124" s="287"/>
      <c r="ALM124" s="287"/>
      <c r="ALN124" s="287"/>
      <c r="ALO124" s="287"/>
      <c r="ALP124" s="287"/>
      <c r="ALQ124" s="287"/>
      <c r="ALR124" s="287"/>
      <c r="ALS124" s="287"/>
      <c r="ALT124" s="287"/>
      <c r="ALU124" s="287"/>
      <c r="ALV124" s="287"/>
      <c r="ALW124" s="287"/>
      <c r="ALX124" s="287"/>
      <c r="ALY124" s="287"/>
      <c r="ALZ124" s="287"/>
      <c r="AMA124" s="287"/>
      <c r="AMB124" s="287"/>
      <c r="AMC124" s="287"/>
      <c r="AMD124" s="287"/>
      <c r="AME124" s="287"/>
      <c r="AMF124" s="287"/>
      <c r="AMG124" s="287"/>
      <c r="AMH124" s="287"/>
      <c r="AMI124" s="287"/>
      <c r="AMJ124" s="287"/>
      <c r="AMK124" s="287"/>
      <c r="AML124" s="287"/>
      <c r="AMM124" s="287"/>
      <c r="AMN124" s="287"/>
      <c r="AMO124" s="287"/>
      <c r="AMP124" s="287"/>
      <c r="AMQ124" s="287"/>
      <c r="AMR124" s="287"/>
      <c r="AMS124" s="287"/>
      <c r="AMT124" s="287"/>
      <c r="AMU124" s="287"/>
      <c r="AMV124" s="287"/>
      <c r="AMW124" s="287"/>
      <c r="AMX124" s="287"/>
      <c r="AMY124" s="287"/>
      <c r="AMZ124" s="287"/>
      <c r="ANA124" s="287"/>
      <c r="ANB124" s="287"/>
      <c r="ANC124" s="287"/>
      <c r="AND124" s="287"/>
      <c r="ANE124" s="287"/>
      <c r="ANF124" s="287"/>
      <c r="ANG124" s="287"/>
      <c r="ANH124" s="287"/>
      <c r="ANI124" s="287"/>
      <c r="ANJ124" s="287"/>
      <c r="ANK124" s="287"/>
      <c r="ANL124" s="287"/>
      <c r="ANM124" s="287"/>
      <c r="ANN124" s="287"/>
      <c r="ANO124" s="287"/>
      <c r="ANP124" s="287"/>
      <c r="ANQ124" s="287"/>
      <c r="ANR124" s="287"/>
      <c r="ANS124" s="287"/>
      <c r="ANT124" s="287"/>
      <c r="ANU124" s="287"/>
      <c r="ANV124" s="287"/>
      <c r="ANW124" s="287"/>
      <c r="ANX124" s="287"/>
      <c r="ANY124" s="287"/>
      <c r="ANZ124" s="287"/>
      <c r="AOA124" s="287"/>
      <c r="AOB124" s="287"/>
      <c r="AOC124" s="287"/>
      <c r="AOD124" s="287"/>
      <c r="AOE124" s="287"/>
      <c r="AOF124" s="287"/>
      <c r="AOG124" s="287"/>
      <c r="AOH124" s="287"/>
      <c r="AOI124" s="287"/>
      <c r="AOJ124" s="287"/>
      <c r="AOK124" s="287"/>
      <c r="AOL124" s="287"/>
      <c r="AOM124" s="287"/>
      <c r="AON124" s="287"/>
      <c r="AOO124" s="287"/>
      <c r="AOP124" s="287"/>
      <c r="AOQ124" s="287"/>
      <c r="AOR124" s="287"/>
      <c r="AOS124" s="287"/>
      <c r="AOT124" s="287"/>
      <c r="AOU124" s="287"/>
      <c r="AOV124" s="287"/>
      <c r="AOW124" s="287"/>
      <c r="AOX124" s="287"/>
      <c r="AOY124" s="287"/>
      <c r="AOZ124" s="287"/>
      <c r="APA124" s="287"/>
      <c r="APB124" s="287"/>
      <c r="APC124" s="287"/>
      <c r="APD124" s="287"/>
      <c r="APE124" s="287"/>
      <c r="APF124" s="287"/>
      <c r="APG124" s="287"/>
      <c r="APH124" s="287"/>
      <c r="API124" s="287"/>
      <c r="APJ124" s="287"/>
      <c r="APK124" s="287"/>
      <c r="APL124" s="287"/>
      <c r="APM124" s="287"/>
      <c r="APN124" s="287"/>
      <c r="APO124" s="287"/>
      <c r="APP124" s="287"/>
      <c r="APQ124" s="287"/>
      <c r="APR124" s="287"/>
      <c r="APS124" s="287"/>
      <c r="APT124" s="287"/>
      <c r="APU124" s="287"/>
      <c r="APV124" s="287"/>
      <c r="APW124" s="287"/>
      <c r="APX124" s="287"/>
      <c r="APY124" s="287"/>
      <c r="APZ124" s="287"/>
      <c r="AQA124" s="287"/>
      <c r="AQB124" s="287"/>
      <c r="AQC124" s="287"/>
      <c r="AQD124" s="287"/>
      <c r="AQE124" s="287"/>
      <c r="AQF124" s="287"/>
      <c r="AQG124" s="287"/>
      <c r="AQH124" s="287"/>
      <c r="AQI124" s="287"/>
      <c r="AQJ124" s="287"/>
      <c r="AQK124" s="287"/>
      <c r="AQL124" s="287"/>
      <c r="AQM124" s="287"/>
      <c r="AQN124" s="287"/>
      <c r="AQO124" s="287"/>
      <c r="AQP124" s="287"/>
      <c r="AQQ124" s="287"/>
      <c r="AQR124" s="287"/>
      <c r="AQS124" s="287"/>
      <c r="AQT124" s="287"/>
      <c r="AQU124" s="287"/>
      <c r="AQV124" s="287"/>
      <c r="AQW124" s="287"/>
      <c r="AQX124" s="287"/>
      <c r="AQY124" s="287"/>
      <c r="AQZ124" s="287"/>
      <c r="ARA124" s="287"/>
      <c r="ARB124" s="287"/>
      <c r="ARC124" s="287"/>
      <c r="ARD124" s="287"/>
      <c r="ARE124" s="287"/>
      <c r="ARF124" s="287"/>
      <c r="ARG124" s="287"/>
      <c r="ARH124" s="287"/>
      <c r="ARI124" s="287"/>
      <c r="ARJ124" s="287"/>
      <c r="ARK124" s="287"/>
      <c r="ARL124" s="287"/>
      <c r="ARM124" s="287"/>
      <c r="ARN124" s="287"/>
      <c r="ARO124" s="287"/>
      <c r="ARP124" s="287"/>
      <c r="ARQ124" s="287"/>
      <c r="ARR124" s="287"/>
      <c r="ARS124" s="287"/>
      <c r="ART124" s="287"/>
      <c r="ARU124" s="287"/>
      <c r="ARV124" s="287"/>
      <c r="ARW124" s="287"/>
      <c r="ARX124" s="287"/>
      <c r="ARY124" s="287"/>
      <c r="ARZ124" s="287"/>
      <c r="ASA124" s="287"/>
      <c r="ASB124" s="287"/>
      <c r="ASC124" s="287"/>
      <c r="ASD124" s="287"/>
      <c r="ASE124" s="287"/>
      <c r="ASF124" s="287"/>
      <c r="ASG124" s="287"/>
      <c r="ASH124" s="287"/>
      <c r="ASI124" s="287"/>
      <c r="ASJ124" s="287"/>
      <c r="ASK124" s="287"/>
      <c r="ASL124" s="287"/>
      <c r="ASM124" s="287"/>
      <c r="ASN124" s="287"/>
      <c r="ASO124" s="287"/>
      <c r="ASP124" s="287"/>
      <c r="ASQ124" s="287"/>
      <c r="ASR124" s="287"/>
      <c r="ASS124" s="287"/>
      <c r="AST124" s="287"/>
      <c r="ASU124" s="287"/>
      <c r="ASV124" s="287"/>
      <c r="ASW124" s="287"/>
      <c r="ASX124" s="287"/>
      <c r="ASY124" s="287"/>
      <c r="ASZ124" s="287"/>
      <c r="ATA124" s="287"/>
      <c r="ATB124" s="287"/>
      <c r="ATC124" s="287"/>
      <c r="ATD124" s="287"/>
      <c r="ATE124" s="287"/>
      <c r="ATF124" s="287"/>
      <c r="ATG124" s="287"/>
      <c r="ATH124" s="287"/>
      <c r="ATI124" s="287"/>
      <c r="ATJ124" s="287"/>
      <c r="ATK124" s="287"/>
      <c r="ATL124" s="287"/>
      <c r="ATM124" s="287"/>
      <c r="ATN124" s="287"/>
      <c r="ATO124" s="287"/>
      <c r="ATP124" s="287"/>
      <c r="ATQ124" s="287"/>
      <c r="ATR124" s="287"/>
      <c r="ATS124" s="287"/>
      <c r="ATT124" s="287"/>
      <c r="ATU124" s="287"/>
      <c r="ATV124" s="287"/>
      <c r="ATW124" s="287"/>
      <c r="ATX124" s="287"/>
      <c r="ATY124" s="287"/>
      <c r="ATZ124" s="287"/>
      <c r="AUA124" s="287"/>
      <c r="AUB124" s="287"/>
      <c r="AUC124" s="287"/>
      <c r="AUD124" s="287"/>
      <c r="AUE124" s="287"/>
      <c r="AUF124" s="287"/>
      <c r="AUG124" s="287"/>
      <c r="AUH124" s="287"/>
      <c r="AUI124" s="287"/>
      <c r="AUJ124" s="287"/>
      <c r="AUK124" s="287"/>
      <c r="AUL124" s="287"/>
      <c r="AUM124" s="287"/>
      <c r="AUN124" s="287"/>
      <c r="AUO124" s="287"/>
      <c r="AUP124" s="287"/>
      <c r="AUQ124" s="287"/>
      <c r="AUR124" s="287"/>
      <c r="AUS124" s="287"/>
      <c r="AUT124" s="287"/>
      <c r="AUU124" s="287"/>
      <c r="AUV124" s="287"/>
      <c r="AUW124" s="287"/>
      <c r="AUX124" s="287"/>
      <c r="AUY124" s="287"/>
      <c r="AUZ124" s="287"/>
      <c r="AVA124" s="287"/>
      <c r="AVB124" s="287"/>
      <c r="AVC124" s="287"/>
      <c r="AVD124" s="287"/>
      <c r="AVE124" s="287"/>
      <c r="AVF124" s="287"/>
      <c r="AVG124" s="287"/>
      <c r="AVH124" s="287"/>
      <c r="AVI124" s="287"/>
      <c r="AVJ124" s="287"/>
      <c r="AVK124" s="287"/>
      <c r="AVL124" s="287"/>
      <c r="AVM124" s="287"/>
      <c r="AVN124" s="287"/>
      <c r="AVO124" s="287"/>
      <c r="AVP124" s="287"/>
      <c r="AVQ124" s="287"/>
      <c r="AVR124" s="287"/>
      <c r="AVS124" s="287"/>
      <c r="AVT124" s="287"/>
      <c r="AVU124" s="287"/>
      <c r="AVV124" s="287"/>
      <c r="AVW124" s="287"/>
      <c r="AVX124" s="287"/>
      <c r="AVY124" s="287"/>
      <c r="AVZ124" s="287"/>
      <c r="AWA124" s="287"/>
      <c r="AWB124" s="287"/>
      <c r="AWC124" s="287"/>
      <c r="AWD124" s="287"/>
      <c r="AWE124" s="287"/>
      <c r="AWF124" s="287"/>
      <c r="AWG124" s="287"/>
      <c r="AWH124" s="287"/>
      <c r="AWI124" s="287"/>
      <c r="AWJ124" s="287"/>
      <c r="AWK124" s="287"/>
      <c r="AWL124" s="287"/>
      <c r="AWM124" s="287"/>
      <c r="AWN124" s="287"/>
      <c r="AWO124" s="287"/>
      <c r="AWP124" s="287"/>
      <c r="AWQ124" s="287"/>
      <c r="AWR124" s="287"/>
      <c r="AWS124" s="287"/>
      <c r="AWT124" s="287"/>
      <c r="AWU124" s="287"/>
      <c r="AWV124" s="287"/>
      <c r="AWW124" s="287"/>
      <c r="AWX124" s="287"/>
      <c r="AWY124" s="287"/>
      <c r="AWZ124" s="287"/>
      <c r="AXA124" s="287"/>
      <c r="AXB124" s="287"/>
      <c r="AXC124" s="287"/>
      <c r="AXD124" s="287"/>
      <c r="AXE124" s="287"/>
      <c r="AXF124" s="287"/>
      <c r="AXG124" s="287"/>
      <c r="AXH124" s="287"/>
      <c r="AXI124" s="287"/>
      <c r="AXJ124" s="287"/>
      <c r="AXK124" s="287"/>
      <c r="AXL124" s="287"/>
      <c r="AXM124" s="287"/>
      <c r="AXN124" s="287"/>
      <c r="AXO124" s="287"/>
      <c r="AXP124" s="287"/>
      <c r="AXQ124" s="287"/>
      <c r="AXR124" s="287"/>
      <c r="AXS124" s="287"/>
      <c r="AXT124" s="287"/>
      <c r="AXU124" s="287"/>
      <c r="AXV124" s="287"/>
      <c r="AXW124" s="287"/>
      <c r="AXX124" s="287"/>
      <c r="AXY124" s="287"/>
      <c r="AXZ124" s="287"/>
      <c r="AYA124" s="287"/>
      <c r="AYB124" s="287"/>
      <c r="AYC124" s="287"/>
      <c r="AYD124" s="287"/>
      <c r="AYE124" s="287"/>
      <c r="AYF124" s="287"/>
      <c r="AYG124" s="287"/>
      <c r="AYH124" s="287"/>
      <c r="AYI124" s="287"/>
      <c r="AYJ124" s="287"/>
      <c r="AYK124" s="287"/>
      <c r="AYL124" s="287"/>
      <c r="AYM124" s="287"/>
      <c r="AYN124" s="287"/>
      <c r="AYO124" s="287"/>
      <c r="AYP124" s="287"/>
      <c r="AYQ124" s="287"/>
      <c r="AYR124" s="287"/>
      <c r="AYS124" s="287"/>
      <c r="AYT124" s="287"/>
      <c r="AYU124" s="287"/>
      <c r="AYV124" s="287"/>
      <c r="AYW124" s="287"/>
      <c r="AYX124" s="287"/>
      <c r="AYY124" s="287"/>
      <c r="AYZ124" s="287"/>
      <c r="AZA124" s="287"/>
      <c r="AZB124" s="287"/>
      <c r="AZC124" s="287"/>
      <c r="AZD124" s="287"/>
      <c r="AZE124" s="287"/>
      <c r="AZF124" s="287"/>
      <c r="AZG124" s="287"/>
      <c r="AZH124" s="287"/>
      <c r="AZI124" s="287"/>
      <c r="AZJ124" s="287"/>
      <c r="AZK124" s="287"/>
      <c r="AZL124" s="287"/>
      <c r="AZM124" s="287"/>
      <c r="AZN124" s="287"/>
      <c r="AZO124" s="287"/>
      <c r="AZP124" s="287"/>
      <c r="AZQ124" s="287"/>
      <c r="AZR124" s="287"/>
      <c r="AZS124" s="287"/>
      <c r="AZT124" s="287"/>
      <c r="AZU124" s="287"/>
      <c r="AZV124" s="287"/>
      <c r="AZW124" s="287"/>
      <c r="AZX124" s="287"/>
      <c r="AZY124" s="287"/>
      <c r="AZZ124" s="287"/>
      <c r="BAA124" s="287"/>
      <c r="BAB124" s="287"/>
      <c r="BAC124" s="287"/>
      <c r="BAD124" s="287"/>
      <c r="BAE124" s="287"/>
      <c r="BAF124" s="287"/>
      <c r="BAG124" s="287"/>
      <c r="BAH124" s="287"/>
      <c r="BAI124" s="287"/>
      <c r="BAJ124" s="287"/>
      <c r="BAK124" s="287"/>
      <c r="BAL124" s="287"/>
      <c r="BAM124" s="287"/>
      <c r="BAN124" s="287"/>
      <c r="BAO124" s="287"/>
      <c r="BAP124" s="287"/>
      <c r="BAQ124" s="287"/>
      <c r="BAR124" s="287"/>
      <c r="BAS124" s="287"/>
      <c r="BAT124" s="287"/>
      <c r="BAU124" s="287"/>
      <c r="BAV124" s="287"/>
      <c r="BAW124" s="287"/>
      <c r="BAX124" s="287"/>
      <c r="BAY124" s="287"/>
      <c r="BAZ124" s="287"/>
      <c r="BBA124" s="287"/>
      <c r="BBB124" s="287"/>
      <c r="BBC124" s="287"/>
      <c r="BBD124" s="287"/>
      <c r="BBE124" s="287"/>
      <c r="BBF124" s="287"/>
      <c r="BBG124" s="287"/>
      <c r="BBH124" s="287"/>
      <c r="BBI124" s="287"/>
      <c r="BBJ124" s="287"/>
      <c r="BBK124" s="287"/>
      <c r="BBL124" s="287"/>
      <c r="BBM124" s="287"/>
      <c r="BBN124" s="287"/>
      <c r="BBO124" s="287"/>
      <c r="BBP124" s="287"/>
      <c r="BBQ124" s="287"/>
      <c r="BBR124" s="287"/>
      <c r="BBS124" s="287"/>
      <c r="BBT124" s="287"/>
      <c r="BBU124" s="287"/>
      <c r="BBV124" s="287"/>
      <c r="BBW124" s="287"/>
      <c r="BBX124" s="287"/>
      <c r="BBY124" s="287"/>
      <c r="BBZ124" s="287"/>
      <c r="BCA124" s="287"/>
      <c r="BCB124" s="287"/>
      <c r="BCC124" s="287"/>
      <c r="BCD124" s="287"/>
      <c r="BCE124" s="287"/>
      <c r="BCF124" s="287"/>
      <c r="BCG124" s="287"/>
      <c r="BCH124" s="287"/>
      <c r="BCI124" s="287"/>
      <c r="BCJ124" s="287"/>
      <c r="BCK124" s="287"/>
      <c r="BCL124" s="287"/>
      <c r="BCM124" s="287"/>
      <c r="BCN124" s="287"/>
      <c r="BCO124" s="287"/>
      <c r="BCP124" s="287"/>
      <c r="BCQ124" s="287"/>
      <c r="BCR124" s="287"/>
      <c r="BCS124" s="287"/>
      <c r="BCT124" s="287"/>
      <c r="BCU124" s="287"/>
      <c r="BCV124" s="287"/>
      <c r="BCW124" s="287"/>
      <c r="BCX124" s="287"/>
      <c r="BCY124" s="287"/>
      <c r="BCZ124" s="287"/>
      <c r="BDA124" s="287"/>
      <c r="BDB124" s="287"/>
      <c r="BDC124" s="287"/>
      <c r="BDD124" s="287"/>
      <c r="BDE124" s="287"/>
      <c r="BDF124" s="287"/>
      <c r="BDG124" s="287"/>
      <c r="BDH124" s="287"/>
      <c r="BDI124" s="287"/>
      <c r="BDJ124" s="287"/>
      <c r="BDK124" s="287"/>
      <c r="BDL124" s="287"/>
      <c r="BDM124" s="287"/>
      <c r="BDN124" s="287"/>
      <c r="BDO124" s="287"/>
      <c r="BDP124" s="287"/>
      <c r="BDQ124" s="287"/>
      <c r="BDR124" s="287"/>
      <c r="BDS124" s="287"/>
      <c r="BDT124" s="287"/>
      <c r="BDU124" s="287"/>
      <c r="BDV124" s="287"/>
      <c r="BDW124" s="287"/>
      <c r="BDX124" s="287"/>
      <c r="BDY124" s="287"/>
      <c r="BDZ124" s="287"/>
      <c r="BEA124" s="287"/>
      <c r="BEB124" s="287"/>
      <c r="BEC124" s="287"/>
      <c r="BED124" s="287"/>
      <c r="BEE124" s="287"/>
      <c r="BEF124" s="287"/>
      <c r="BEG124" s="287"/>
      <c r="BEH124" s="287"/>
      <c r="BEI124" s="287"/>
      <c r="BEJ124" s="287"/>
      <c r="BEK124" s="287"/>
      <c r="BEL124" s="287"/>
      <c r="BEM124" s="287"/>
      <c r="BEN124" s="287"/>
      <c r="BEO124" s="287"/>
      <c r="BEP124" s="287"/>
      <c r="BEQ124" s="287"/>
      <c r="BER124" s="287"/>
      <c r="BES124" s="287"/>
      <c r="BET124" s="287"/>
      <c r="BEU124" s="287"/>
      <c r="BEV124" s="287"/>
      <c r="BEW124" s="287"/>
      <c r="BEX124" s="287"/>
      <c r="BEY124" s="287"/>
      <c r="BEZ124" s="287"/>
      <c r="BFA124" s="287"/>
      <c r="BFB124" s="287"/>
      <c r="BFC124" s="287"/>
      <c r="BFD124" s="287"/>
      <c r="BFE124" s="287"/>
      <c r="BFF124" s="287"/>
      <c r="BFG124" s="287"/>
      <c r="BFH124" s="287"/>
      <c r="BFI124" s="287"/>
      <c r="BFJ124" s="287"/>
      <c r="BFK124" s="287"/>
      <c r="BFL124" s="287"/>
      <c r="BFM124" s="287"/>
      <c r="BFN124" s="287"/>
      <c r="BFO124" s="287"/>
      <c r="BFP124" s="287"/>
      <c r="BFQ124" s="287"/>
      <c r="BFR124" s="287"/>
      <c r="BFS124" s="287"/>
      <c r="BFT124" s="287"/>
      <c r="BFU124" s="287"/>
      <c r="BFV124" s="287"/>
      <c r="BFW124" s="287"/>
      <c r="BFX124" s="287"/>
      <c r="BFY124" s="287"/>
      <c r="BFZ124" s="287"/>
      <c r="BGA124" s="287"/>
      <c r="BGB124" s="287"/>
      <c r="BGC124" s="287"/>
      <c r="BGD124" s="287"/>
      <c r="BGE124" s="287"/>
      <c r="BGF124" s="287"/>
      <c r="BGG124" s="287"/>
      <c r="BGH124" s="287"/>
      <c r="BGI124" s="287"/>
      <c r="BGJ124" s="287"/>
      <c r="BGK124" s="287"/>
      <c r="BGL124" s="287"/>
      <c r="BGM124" s="287"/>
      <c r="BGN124" s="287"/>
      <c r="BGO124" s="287"/>
      <c r="BGP124" s="287"/>
      <c r="BGQ124" s="287"/>
      <c r="BGR124" s="287"/>
      <c r="BGS124" s="287"/>
      <c r="BGT124" s="287"/>
      <c r="BGU124" s="287"/>
      <c r="BGV124" s="287"/>
      <c r="BGW124" s="287"/>
      <c r="BGX124" s="287"/>
      <c r="BGY124" s="287"/>
      <c r="BGZ124" s="287"/>
      <c r="BHA124" s="287"/>
      <c r="BHB124" s="287"/>
      <c r="BHC124" s="287"/>
      <c r="BHD124" s="287"/>
      <c r="BHE124" s="287"/>
      <c r="BHF124" s="287"/>
      <c r="BHG124" s="287"/>
      <c r="BHH124" s="287"/>
      <c r="BHI124" s="287"/>
      <c r="BHJ124" s="287"/>
      <c r="BHK124" s="287"/>
      <c r="BHL124" s="287"/>
      <c r="BHM124" s="287"/>
      <c r="BHN124" s="287"/>
      <c r="BHO124" s="287"/>
      <c r="BHP124" s="287"/>
      <c r="BHQ124" s="287"/>
      <c r="BHR124" s="287"/>
      <c r="BHS124" s="287"/>
      <c r="BHT124" s="287"/>
      <c r="BHU124" s="287"/>
      <c r="BHV124" s="287"/>
      <c r="BHW124" s="287"/>
      <c r="BHX124" s="287"/>
      <c r="BHY124" s="287"/>
      <c r="BHZ124" s="287"/>
      <c r="BIA124" s="287"/>
      <c r="BIB124" s="287"/>
      <c r="BIC124" s="287"/>
      <c r="BID124" s="287"/>
      <c r="BIE124" s="287"/>
      <c r="BIF124" s="287"/>
      <c r="BIG124" s="287"/>
      <c r="BIH124" s="287"/>
      <c r="BII124" s="287"/>
      <c r="BIJ124" s="287"/>
      <c r="BIK124" s="287"/>
      <c r="BIL124" s="287"/>
      <c r="BIM124" s="287"/>
      <c r="BIN124" s="287"/>
      <c r="BIO124" s="287"/>
      <c r="BIP124" s="287"/>
      <c r="BIQ124" s="287"/>
      <c r="BIR124" s="287"/>
      <c r="BIS124" s="287"/>
      <c r="BIT124" s="287"/>
      <c r="BIU124" s="287"/>
      <c r="BIV124" s="287"/>
      <c r="BIW124" s="287"/>
      <c r="BIX124" s="287"/>
      <c r="BIY124" s="287"/>
      <c r="BIZ124" s="287"/>
      <c r="BJA124" s="287"/>
      <c r="BJB124" s="287"/>
      <c r="BJC124" s="287"/>
      <c r="BJD124" s="287"/>
      <c r="BJE124" s="287"/>
      <c r="BJF124" s="287"/>
      <c r="BJG124" s="287"/>
      <c r="BJH124" s="287"/>
      <c r="BJI124" s="287"/>
      <c r="BJJ124" s="287"/>
      <c r="BJK124" s="287"/>
      <c r="BJL124" s="287"/>
      <c r="BJM124" s="287"/>
      <c r="BJN124" s="287"/>
      <c r="BJO124" s="287"/>
      <c r="BJP124" s="287"/>
      <c r="BJQ124" s="287"/>
      <c r="BJR124" s="287"/>
      <c r="BJS124" s="287"/>
      <c r="BJT124" s="287"/>
      <c r="BJU124" s="287"/>
      <c r="BJV124" s="287"/>
      <c r="BJW124" s="287"/>
      <c r="BJX124" s="287"/>
      <c r="BJY124" s="287"/>
      <c r="BJZ124" s="287"/>
      <c r="BKA124" s="287"/>
      <c r="BKB124" s="287"/>
      <c r="BKC124" s="287"/>
      <c r="BKD124" s="287"/>
      <c r="BKE124" s="287"/>
      <c r="BKF124" s="287"/>
      <c r="BKG124" s="287"/>
      <c r="BKH124" s="287"/>
      <c r="BKI124" s="287"/>
      <c r="BKJ124" s="287"/>
      <c r="BKK124" s="287"/>
      <c r="BKL124" s="287"/>
      <c r="BKM124" s="287"/>
      <c r="BKN124" s="287"/>
      <c r="BKO124" s="287"/>
      <c r="BKP124" s="287"/>
      <c r="BKQ124" s="287"/>
      <c r="BKR124" s="287"/>
      <c r="BKS124" s="287"/>
      <c r="BKT124" s="287"/>
      <c r="BKU124" s="287"/>
      <c r="BKV124" s="287"/>
      <c r="BKW124" s="287"/>
      <c r="BKX124" s="287"/>
      <c r="BKY124" s="287"/>
      <c r="BKZ124" s="287"/>
      <c r="BLA124" s="287"/>
      <c r="BLB124" s="287"/>
      <c r="BLC124" s="287"/>
      <c r="BLD124" s="287"/>
      <c r="BLE124" s="287"/>
      <c r="BLF124" s="287"/>
      <c r="BLG124" s="287"/>
      <c r="BLH124" s="287"/>
      <c r="BLI124" s="287"/>
      <c r="BLJ124" s="287"/>
      <c r="BLK124" s="287"/>
      <c r="BLL124" s="287"/>
      <c r="BLM124" s="287"/>
      <c r="BLN124" s="287"/>
      <c r="BLO124" s="287"/>
      <c r="BLP124" s="287"/>
      <c r="BLQ124" s="287"/>
      <c r="BLR124" s="287"/>
      <c r="BLS124" s="287"/>
      <c r="BLT124" s="287"/>
      <c r="BLU124" s="287"/>
      <c r="BLV124" s="287"/>
      <c r="BLW124" s="287"/>
      <c r="BLX124" s="287"/>
      <c r="BLY124" s="287"/>
      <c r="BLZ124" s="287"/>
      <c r="BMA124" s="287"/>
      <c r="BMB124" s="287"/>
      <c r="BMC124" s="287"/>
      <c r="BMD124" s="287"/>
      <c r="BME124" s="287"/>
      <c r="BMF124" s="287"/>
      <c r="BMG124" s="287"/>
      <c r="BMH124" s="287"/>
      <c r="BMI124" s="287"/>
      <c r="BMJ124" s="287"/>
      <c r="BMK124" s="287"/>
      <c r="BML124" s="287"/>
      <c r="BMM124" s="287"/>
      <c r="BMN124" s="287"/>
      <c r="BMO124" s="287"/>
      <c r="BMP124" s="287"/>
      <c r="BMQ124" s="287"/>
      <c r="BMR124" s="287"/>
      <c r="BMS124" s="287"/>
      <c r="BMT124" s="287"/>
      <c r="BMU124" s="287"/>
      <c r="BMV124" s="287"/>
      <c r="BMW124" s="287"/>
      <c r="BMX124" s="287"/>
      <c r="BMY124" s="287"/>
      <c r="BMZ124" s="287"/>
      <c r="BNA124" s="287"/>
      <c r="BNB124" s="287"/>
      <c r="BNC124" s="287"/>
      <c r="BND124" s="287"/>
      <c r="BNE124" s="287"/>
      <c r="BNF124" s="287"/>
      <c r="BNG124" s="287"/>
      <c r="BNH124" s="287"/>
      <c r="BNI124" s="287"/>
      <c r="BNJ124" s="287"/>
      <c r="BNK124" s="287"/>
      <c r="BNL124" s="287"/>
    </row>
    <row r="125" spans="1:1728" s="166" customFormat="1" ht="15.6" hidden="1" customHeight="1" x14ac:dyDescent="0.25">
      <c r="A125" s="238">
        <v>127</v>
      </c>
      <c r="B125" s="218" t="s">
        <v>474</v>
      </c>
      <c r="C125" s="218" t="s">
        <v>239</v>
      </c>
      <c r="D125" s="218" t="s">
        <v>475</v>
      </c>
      <c r="E125" s="218" t="s">
        <v>133</v>
      </c>
      <c r="F125" s="218" t="s">
        <v>473</v>
      </c>
      <c r="G125" s="218">
        <v>0</v>
      </c>
      <c r="H125" s="237">
        <v>720</v>
      </c>
      <c r="I125" s="237" t="s">
        <v>376</v>
      </c>
      <c r="J125" s="237">
        <v>2023</v>
      </c>
      <c r="K125" s="219" t="s">
        <v>2232</v>
      </c>
      <c r="L125" s="249" t="s">
        <v>2097</v>
      </c>
      <c r="M125" s="285" t="s">
        <v>460</v>
      </c>
      <c r="N125" s="285"/>
      <c r="O125" s="285"/>
      <c r="P125" s="285"/>
      <c r="Q125" s="285"/>
      <c r="R125" s="285"/>
      <c r="S125" s="285"/>
      <c r="T125" s="285"/>
      <c r="U125" s="285"/>
      <c r="V125" s="285"/>
      <c r="W125" s="285"/>
      <c r="X125" s="285"/>
      <c r="Y125" s="285"/>
      <c r="Z125" s="285"/>
      <c r="AA125" s="285"/>
      <c r="AB125" s="285"/>
      <c r="AC125" s="285"/>
      <c r="AD125" s="285"/>
      <c r="AE125" s="285"/>
      <c r="AF125" s="285"/>
      <c r="AG125" s="285"/>
      <c r="AH125" s="285"/>
      <c r="AI125" s="285"/>
      <c r="AJ125" s="285"/>
      <c r="AK125" s="285"/>
      <c r="AL125" s="285"/>
      <c r="AM125" s="285"/>
      <c r="AN125" s="285"/>
      <c r="AO125" s="285"/>
      <c r="AP125" s="285"/>
      <c r="AQ125" s="285"/>
      <c r="AR125" s="285"/>
      <c r="AS125" s="285"/>
      <c r="AT125" s="285"/>
      <c r="AU125" s="285"/>
      <c r="AV125" s="285"/>
      <c r="AW125" s="285"/>
      <c r="AX125" s="285"/>
      <c r="AY125" s="285"/>
      <c r="AZ125" s="285"/>
      <c r="BA125" s="285"/>
      <c r="BB125" s="285"/>
      <c r="BC125" s="285"/>
      <c r="BD125" s="285"/>
      <c r="BE125" s="285"/>
      <c r="BF125" s="285"/>
      <c r="BG125" s="285"/>
      <c r="BH125" s="285"/>
      <c r="BI125" s="285"/>
      <c r="BJ125" s="285"/>
      <c r="BK125" s="285"/>
      <c r="BL125" s="285"/>
      <c r="BM125" s="285"/>
      <c r="BN125" s="285"/>
      <c r="BO125" s="285"/>
      <c r="BP125" s="285"/>
      <c r="BQ125" s="285"/>
      <c r="BR125" s="285"/>
      <c r="BS125" s="285"/>
      <c r="BT125" s="285"/>
      <c r="BU125" s="285"/>
      <c r="BV125" s="285"/>
      <c r="BW125" s="285"/>
      <c r="BX125" s="285"/>
      <c r="BY125" s="285"/>
      <c r="BZ125" s="285"/>
      <c r="CA125" s="285"/>
      <c r="CB125" s="285"/>
      <c r="CC125" s="285"/>
      <c r="CD125" s="285"/>
      <c r="CE125" s="285"/>
      <c r="CF125" s="285"/>
      <c r="CG125" s="285"/>
      <c r="CH125" s="285"/>
      <c r="CI125" s="285"/>
      <c r="CJ125" s="285"/>
      <c r="CK125" s="285"/>
      <c r="CL125" s="285"/>
      <c r="CM125" s="285"/>
      <c r="CN125" s="285"/>
      <c r="CO125" s="286"/>
      <c r="CP125" s="287"/>
      <c r="CQ125" s="287"/>
      <c r="CR125" s="287"/>
      <c r="CS125" s="287"/>
      <c r="CT125" s="287"/>
      <c r="CU125" s="287"/>
      <c r="CV125" s="287"/>
      <c r="CW125" s="287"/>
      <c r="CX125" s="287"/>
      <c r="CY125" s="287"/>
      <c r="CZ125" s="287"/>
      <c r="DA125" s="287"/>
      <c r="DB125" s="287"/>
      <c r="DC125" s="287"/>
      <c r="DD125" s="287"/>
      <c r="DE125" s="287"/>
      <c r="DF125" s="287"/>
      <c r="DG125" s="287"/>
      <c r="DH125" s="287"/>
      <c r="DI125" s="287"/>
      <c r="DJ125" s="287"/>
      <c r="DK125" s="287"/>
      <c r="DL125" s="287"/>
      <c r="DM125" s="287"/>
      <c r="DN125" s="287"/>
      <c r="DO125" s="287"/>
      <c r="DP125" s="287"/>
      <c r="DQ125" s="287"/>
      <c r="DR125" s="287"/>
      <c r="DS125" s="287"/>
      <c r="DT125" s="287"/>
      <c r="DU125" s="287"/>
      <c r="DV125" s="287"/>
      <c r="DW125" s="287"/>
      <c r="DX125" s="287"/>
      <c r="DY125" s="287"/>
      <c r="DZ125" s="287"/>
      <c r="EA125" s="287"/>
      <c r="EB125" s="287"/>
      <c r="EC125" s="287"/>
      <c r="ED125" s="287"/>
      <c r="EE125" s="287"/>
      <c r="EF125" s="287"/>
      <c r="EG125" s="287"/>
      <c r="EH125" s="287"/>
      <c r="EI125" s="287"/>
      <c r="EJ125" s="287"/>
      <c r="EK125" s="287"/>
      <c r="EL125" s="287"/>
      <c r="EM125" s="287"/>
      <c r="EN125" s="287"/>
      <c r="EO125" s="287"/>
      <c r="EP125" s="287"/>
      <c r="EQ125" s="287"/>
      <c r="ER125" s="287"/>
      <c r="ES125" s="287"/>
      <c r="ET125" s="287"/>
      <c r="EU125" s="287"/>
      <c r="EV125" s="287"/>
      <c r="EW125" s="287"/>
      <c r="EX125" s="287"/>
      <c r="EY125" s="287"/>
      <c r="EZ125" s="287"/>
      <c r="FA125" s="287"/>
      <c r="FB125" s="287"/>
      <c r="FC125" s="287"/>
      <c r="FD125" s="287"/>
      <c r="FE125" s="287"/>
      <c r="FF125" s="287"/>
      <c r="FG125" s="287"/>
      <c r="FH125" s="287"/>
      <c r="FI125" s="287"/>
      <c r="FJ125" s="287"/>
      <c r="FK125" s="287"/>
      <c r="FL125" s="287"/>
      <c r="FM125" s="287"/>
      <c r="FN125" s="287"/>
      <c r="FO125" s="287"/>
      <c r="FP125" s="287"/>
      <c r="FQ125" s="287"/>
      <c r="FR125" s="287"/>
      <c r="FS125" s="287"/>
      <c r="FT125" s="287"/>
      <c r="FU125" s="287"/>
      <c r="FV125" s="287"/>
      <c r="FW125" s="287"/>
      <c r="FX125" s="287"/>
      <c r="FY125" s="287"/>
      <c r="FZ125" s="287"/>
      <c r="GA125" s="287"/>
      <c r="GB125" s="287"/>
      <c r="GC125" s="287"/>
      <c r="GD125" s="287"/>
      <c r="GE125" s="287"/>
      <c r="GF125" s="287"/>
      <c r="GG125" s="287"/>
      <c r="GH125" s="287"/>
      <c r="GI125" s="287"/>
      <c r="GJ125" s="287"/>
      <c r="GK125" s="287"/>
      <c r="GL125" s="287"/>
      <c r="GM125" s="287"/>
      <c r="GN125" s="287"/>
      <c r="GO125" s="287"/>
      <c r="GP125" s="287"/>
      <c r="GQ125" s="287"/>
      <c r="GR125" s="287"/>
      <c r="GS125" s="287"/>
      <c r="GT125" s="287"/>
      <c r="GU125" s="287"/>
      <c r="GV125" s="287"/>
      <c r="GW125" s="287"/>
      <c r="GX125" s="287"/>
      <c r="GY125" s="287"/>
      <c r="GZ125" s="287"/>
      <c r="HA125" s="287"/>
      <c r="HB125" s="287"/>
      <c r="HC125" s="287"/>
      <c r="HD125" s="287"/>
      <c r="HE125" s="287"/>
      <c r="HF125" s="287"/>
      <c r="HG125" s="287"/>
      <c r="HH125" s="287"/>
      <c r="HI125" s="287"/>
      <c r="HJ125" s="287"/>
      <c r="HK125" s="287"/>
      <c r="HL125" s="287"/>
      <c r="HM125" s="287"/>
      <c r="HN125" s="287"/>
      <c r="HO125" s="287"/>
      <c r="HP125" s="287"/>
      <c r="HQ125" s="287"/>
      <c r="HR125" s="287"/>
      <c r="HS125" s="287"/>
      <c r="HT125" s="287"/>
      <c r="HU125" s="287"/>
      <c r="HV125" s="287"/>
      <c r="HW125" s="287"/>
      <c r="HX125" s="287"/>
      <c r="HY125" s="287"/>
      <c r="HZ125" s="287"/>
      <c r="IA125" s="287"/>
      <c r="IB125" s="287"/>
      <c r="IC125" s="287"/>
      <c r="ID125" s="287"/>
      <c r="IE125" s="287"/>
      <c r="IF125" s="287"/>
      <c r="IG125" s="287"/>
      <c r="IH125" s="287"/>
      <c r="II125" s="287"/>
      <c r="IJ125" s="287"/>
      <c r="IK125" s="287"/>
      <c r="IL125" s="287"/>
      <c r="IM125" s="287"/>
      <c r="IN125" s="287"/>
      <c r="IO125" s="287"/>
      <c r="IP125" s="287"/>
      <c r="IQ125" s="287"/>
      <c r="IR125" s="287"/>
      <c r="IS125" s="287"/>
      <c r="IT125" s="287"/>
      <c r="IU125" s="287"/>
      <c r="IV125" s="287"/>
      <c r="IW125" s="287"/>
      <c r="IX125" s="287"/>
      <c r="IY125" s="287"/>
      <c r="IZ125" s="287"/>
      <c r="JA125" s="287"/>
      <c r="JB125" s="287"/>
      <c r="JC125" s="287"/>
      <c r="JD125" s="287"/>
      <c r="JE125" s="287"/>
      <c r="JF125" s="287"/>
      <c r="JG125" s="287"/>
      <c r="JH125" s="287"/>
      <c r="JI125" s="287"/>
      <c r="JJ125" s="287"/>
      <c r="JK125" s="287"/>
      <c r="JL125" s="287"/>
      <c r="JM125" s="287"/>
      <c r="JN125" s="287"/>
      <c r="JO125" s="287"/>
      <c r="JP125" s="287"/>
      <c r="JQ125" s="287"/>
      <c r="JR125" s="287"/>
      <c r="JS125" s="287"/>
      <c r="JT125" s="287"/>
      <c r="JU125" s="287"/>
      <c r="JV125" s="287"/>
      <c r="JW125" s="287"/>
      <c r="JX125" s="287"/>
      <c r="JY125" s="287"/>
      <c r="JZ125" s="287"/>
      <c r="KA125" s="287"/>
      <c r="KB125" s="287"/>
      <c r="KC125" s="287"/>
      <c r="KD125" s="287"/>
      <c r="KE125" s="287"/>
      <c r="KF125" s="287"/>
      <c r="KG125" s="287"/>
      <c r="KH125" s="287"/>
      <c r="KI125" s="287"/>
      <c r="KJ125" s="287"/>
      <c r="KK125" s="287"/>
      <c r="KL125" s="287"/>
      <c r="KM125" s="287"/>
      <c r="KN125" s="287"/>
      <c r="KO125" s="287"/>
      <c r="KP125" s="287"/>
      <c r="KQ125" s="287"/>
      <c r="KR125" s="287"/>
      <c r="KS125" s="287"/>
      <c r="KT125" s="287"/>
      <c r="KU125" s="287"/>
      <c r="KV125" s="287"/>
      <c r="KW125" s="287"/>
      <c r="KX125" s="287"/>
      <c r="KY125" s="287"/>
      <c r="KZ125" s="287"/>
      <c r="LA125" s="287"/>
      <c r="LB125" s="287"/>
      <c r="LC125" s="287"/>
      <c r="LD125" s="287"/>
      <c r="LE125" s="287"/>
      <c r="LF125" s="287"/>
      <c r="LG125" s="287"/>
      <c r="LH125" s="287"/>
      <c r="LI125" s="287"/>
      <c r="LJ125" s="287"/>
      <c r="LK125" s="287"/>
      <c r="LL125" s="287"/>
      <c r="LM125" s="287"/>
      <c r="LN125" s="287"/>
      <c r="LO125" s="287"/>
      <c r="LP125" s="287"/>
      <c r="LQ125" s="287"/>
      <c r="LR125" s="287"/>
      <c r="LS125" s="287"/>
      <c r="LT125" s="287"/>
      <c r="LU125" s="287"/>
      <c r="LV125" s="287"/>
      <c r="LW125" s="287"/>
      <c r="LX125" s="287"/>
      <c r="LY125" s="287"/>
      <c r="LZ125" s="287"/>
      <c r="MA125" s="287"/>
      <c r="MB125" s="287"/>
      <c r="MC125" s="287"/>
      <c r="MD125" s="287"/>
      <c r="ME125" s="287"/>
      <c r="MF125" s="287"/>
      <c r="MG125" s="287"/>
      <c r="MH125" s="287"/>
      <c r="MI125" s="287"/>
      <c r="MJ125" s="287"/>
      <c r="MK125" s="287"/>
      <c r="ML125" s="287"/>
      <c r="MM125" s="287"/>
      <c r="MN125" s="287"/>
      <c r="MO125" s="287"/>
      <c r="MP125" s="287"/>
      <c r="MQ125" s="287"/>
      <c r="MR125" s="287"/>
      <c r="MS125" s="287"/>
      <c r="MT125" s="287"/>
      <c r="MU125" s="287"/>
      <c r="MV125" s="287"/>
      <c r="MW125" s="287"/>
      <c r="MX125" s="287"/>
      <c r="MY125" s="287"/>
      <c r="MZ125" s="287"/>
      <c r="NA125" s="287"/>
      <c r="NB125" s="287"/>
      <c r="NC125" s="287"/>
      <c r="ND125" s="287"/>
      <c r="NE125" s="287"/>
      <c r="NF125" s="287"/>
      <c r="NG125" s="287"/>
      <c r="NH125" s="287"/>
      <c r="NI125" s="287"/>
      <c r="NJ125" s="287"/>
      <c r="NK125" s="287"/>
      <c r="NL125" s="287"/>
      <c r="NM125" s="287"/>
      <c r="NN125" s="287"/>
      <c r="NO125" s="287"/>
      <c r="NP125" s="287"/>
      <c r="NQ125" s="287"/>
      <c r="NR125" s="287"/>
      <c r="NS125" s="287"/>
      <c r="NT125" s="287"/>
      <c r="NU125" s="287"/>
      <c r="NV125" s="287"/>
      <c r="NW125" s="287"/>
      <c r="NX125" s="287"/>
      <c r="NY125" s="287"/>
      <c r="NZ125" s="287"/>
      <c r="OA125" s="287"/>
      <c r="OB125" s="287"/>
      <c r="OC125" s="287"/>
      <c r="OD125" s="287"/>
      <c r="OE125" s="287"/>
      <c r="OF125" s="287"/>
      <c r="OG125" s="287"/>
      <c r="OH125" s="287"/>
      <c r="OI125" s="287"/>
      <c r="OJ125" s="287"/>
      <c r="OK125" s="287"/>
      <c r="OL125" s="287"/>
      <c r="OM125" s="287"/>
      <c r="ON125" s="287"/>
      <c r="OO125" s="287"/>
      <c r="OP125" s="287"/>
      <c r="OQ125" s="287"/>
      <c r="OR125" s="287"/>
      <c r="OS125" s="287"/>
      <c r="OT125" s="287"/>
      <c r="OU125" s="287"/>
      <c r="OV125" s="287"/>
      <c r="OW125" s="287"/>
      <c r="OX125" s="287"/>
      <c r="OY125" s="287"/>
      <c r="OZ125" s="287"/>
      <c r="PA125" s="287"/>
      <c r="PB125" s="287"/>
      <c r="PC125" s="287"/>
      <c r="PD125" s="287"/>
      <c r="PE125" s="287"/>
      <c r="PF125" s="287"/>
      <c r="PG125" s="287"/>
      <c r="PH125" s="287"/>
      <c r="PI125" s="287"/>
      <c r="PJ125" s="287"/>
      <c r="PK125" s="287"/>
      <c r="PL125" s="287"/>
      <c r="PM125" s="287"/>
      <c r="PN125" s="287"/>
      <c r="PO125" s="287"/>
      <c r="PP125" s="287"/>
      <c r="PQ125" s="287"/>
      <c r="PR125" s="287"/>
      <c r="PS125" s="287"/>
      <c r="PT125" s="287"/>
      <c r="PU125" s="287"/>
      <c r="PV125" s="287"/>
      <c r="PW125" s="287"/>
      <c r="PX125" s="287"/>
      <c r="PY125" s="287"/>
      <c r="PZ125" s="287"/>
      <c r="QA125" s="287"/>
      <c r="QB125" s="287"/>
      <c r="QC125" s="287"/>
      <c r="QD125" s="287"/>
      <c r="QE125" s="287"/>
      <c r="QF125" s="287"/>
      <c r="QG125" s="287"/>
      <c r="QH125" s="287"/>
      <c r="QI125" s="287"/>
      <c r="QJ125" s="287"/>
      <c r="QK125" s="287"/>
      <c r="QL125" s="287"/>
      <c r="QM125" s="287"/>
      <c r="QN125" s="287"/>
      <c r="QO125" s="287"/>
      <c r="QP125" s="287"/>
      <c r="QQ125" s="287"/>
      <c r="QR125" s="287"/>
      <c r="QS125" s="287"/>
      <c r="QT125" s="287"/>
      <c r="QU125" s="287"/>
      <c r="QV125" s="287"/>
      <c r="QW125" s="287"/>
      <c r="QX125" s="287"/>
      <c r="QY125" s="287"/>
      <c r="QZ125" s="287"/>
      <c r="RA125" s="287"/>
      <c r="RB125" s="287"/>
      <c r="RC125" s="287"/>
      <c r="RD125" s="287"/>
      <c r="RE125" s="287"/>
      <c r="RF125" s="287"/>
      <c r="RG125" s="287"/>
      <c r="RH125" s="287"/>
      <c r="RI125" s="287"/>
      <c r="RJ125" s="287"/>
      <c r="RK125" s="287"/>
      <c r="RL125" s="287"/>
      <c r="RM125" s="287"/>
      <c r="RN125" s="287"/>
      <c r="RO125" s="287"/>
      <c r="RP125" s="287"/>
      <c r="RQ125" s="287"/>
      <c r="RR125" s="287"/>
      <c r="RS125" s="287"/>
      <c r="RT125" s="287"/>
      <c r="RU125" s="287"/>
      <c r="RV125" s="287"/>
      <c r="RW125" s="287"/>
      <c r="RX125" s="287"/>
      <c r="RY125" s="287"/>
      <c r="RZ125" s="287"/>
      <c r="SA125" s="287"/>
      <c r="SB125" s="287"/>
      <c r="SC125" s="287"/>
      <c r="SD125" s="287"/>
      <c r="SE125" s="287"/>
      <c r="SF125" s="287"/>
      <c r="SG125" s="287"/>
      <c r="SH125" s="287"/>
      <c r="SI125" s="287"/>
      <c r="SJ125" s="287"/>
      <c r="SK125" s="287"/>
      <c r="SL125" s="287"/>
      <c r="SM125" s="287"/>
      <c r="SN125" s="287"/>
      <c r="SO125" s="287"/>
      <c r="SP125" s="287"/>
      <c r="SQ125" s="287"/>
      <c r="SR125" s="287"/>
      <c r="SS125" s="287"/>
      <c r="ST125" s="287"/>
      <c r="SU125" s="287"/>
      <c r="SV125" s="287"/>
      <c r="SW125" s="287"/>
      <c r="SX125" s="287"/>
      <c r="SY125" s="287"/>
      <c r="SZ125" s="287"/>
      <c r="TA125" s="287"/>
      <c r="TB125" s="287"/>
      <c r="TC125" s="287"/>
      <c r="TD125" s="287"/>
      <c r="TE125" s="287"/>
      <c r="TF125" s="287"/>
      <c r="TG125" s="287"/>
      <c r="TH125" s="287"/>
      <c r="TI125" s="287"/>
      <c r="TJ125" s="287"/>
      <c r="TK125" s="287"/>
      <c r="TL125" s="287"/>
      <c r="TM125" s="287"/>
      <c r="TN125" s="287"/>
      <c r="TO125" s="287"/>
      <c r="TP125" s="287"/>
      <c r="TQ125" s="287"/>
      <c r="TR125" s="287"/>
      <c r="TS125" s="287"/>
      <c r="TT125" s="287"/>
      <c r="TU125" s="287"/>
      <c r="TV125" s="287"/>
      <c r="TW125" s="287"/>
      <c r="TX125" s="287"/>
      <c r="TY125" s="287"/>
      <c r="TZ125" s="287"/>
      <c r="UA125" s="287"/>
      <c r="UB125" s="287"/>
      <c r="UC125" s="287"/>
      <c r="UD125" s="287"/>
      <c r="UE125" s="287"/>
      <c r="UF125" s="287"/>
      <c r="UG125" s="287"/>
      <c r="UH125" s="287"/>
      <c r="UI125" s="287"/>
      <c r="UJ125" s="287"/>
      <c r="UK125" s="287"/>
      <c r="UL125" s="287"/>
      <c r="UM125" s="287"/>
      <c r="UN125" s="287"/>
      <c r="UO125" s="287"/>
      <c r="UP125" s="287"/>
      <c r="UQ125" s="287"/>
      <c r="UR125" s="287"/>
      <c r="US125" s="287"/>
      <c r="UT125" s="287"/>
      <c r="UU125" s="287"/>
      <c r="UV125" s="287"/>
      <c r="UW125" s="287"/>
      <c r="UX125" s="287"/>
      <c r="UY125" s="287"/>
      <c r="UZ125" s="287"/>
      <c r="VA125" s="287"/>
      <c r="VB125" s="287"/>
      <c r="VC125" s="287"/>
      <c r="VD125" s="287"/>
      <c r="VE125" s="287"/>
      <c r="VF125" s="287"/>
      <c r="VG125" s="287"/>
      <c r="VH125" s="287"/>
      <c r="VI125" s="287"/>
      <c r="VJ125" s="287"/>
      <c r="VK125" s="287"/>
      <c r="VL125" s="287"/>
      <c r="VM125" s="287"/>
      <c r="VN125" s="287"/>
      <c r="VO125" s="287"/>
      <c r="VP125" s="287"/>
      <c r="VQ125" s="287"/>
      <c r="VR125" s="287"/>
      <c r="VS125" s="287"/>
      <c r="VT125" s="287"/>
      <c r="VU125" s="287"/>
      <c r="VV125" s="287"/>
      <c r="VW125" s="287"/>
      <c r="VX125" s="287"/>
      <c r="VY125" s="287"/>
      <c r="VZ125" s="287"/>
      <c r="WA125" s="287"/>
      <c r="WB125" s="287"/>
      <c r="WC125" s="287"/>
      <c r="WD125" s="287"/>
      <c r="WE125" s="287"/>
      <c r="WF125" s="287"/>
      <c r="WG125" s="287"/>
      <c r="WH125" s="287"/>
      <c r="WI125" s="287"/>
      <c r="WJ125" s="287"/>
      <c r="WK125" s="287"/>
      <c r="WL125" s="287"/>
      <c r="WM125" s="287"/>
      <c r="WN125" s="287"/>
      <c r="WO125" s="287"/>
      <c r="WP125" s="287"/>
      <c r="WQ125" s="287"/>
      <c r="WR125" s="287"/>
      <c r="WS125" s="287"/>
      <c r="WT125" s="287"/>
      <c r="WU125" s="287"/>
      <c r="WV125" s="287"/>
      <c r="WW125" s="287"/>
      <c r="WX125" s="287"/>
      <c r="WY125" s="287"/>
      <c r="WZ125" s="287"/>
      <c r="XA125" s="287"/>
      <c r="XB125" s="287"/>
      <c r="XC125" s="287"/>
      <c r="XD125" s="287"/>
      <c r="XE125" s="287"/>
      <c r="XF125" s="287"/>
      <c r="XG125" s="287"/>
      <c r="XH125" s="287"/>
      <c r="XI125" s="287"/>
      <c r="XJ125" s="287"/>
      <c r="XK125" s="287"/>
      <c r="XL125" s="287"/>
      <c r="XM125" s="287"/>
      <c r="XN125" s="287"/>
      <c r="XO125" s="287"/>
      <c r="XP125" s="287"/>
      <c r="XQ125" s="287"/>
      <c r="XR125" s="287"/>
      <c r="XS125" s="287"/>
      <c r="XT125" s="287"/>
      <c r="XU125" s="287"/>
      <c r="XV125" s="287"/>
      <c r="XW125" s="287"/>
      <c r="XX125" s="287"/>
      <c r="XY125" s="287"/>
      <c r="XZ125" s="287"/>
      <c r="YA125" s="287"/>
      <c r="YB125" s="287"/>
      <c r="YC125" s="287"/>
      <c r="YD125" s="287"/>
      <c r="YE125" s="287"/>
      <c r="YF125" s="287"/>
      <c r="YG125" s="287"/>
      <c r="YH125" s="287"/>
      <c r="YI125" s="287"/>
      <c r="YJ125" s="287"/>
      <c r="YK125" s="287"/>
      <c r="YL125" s="287"/>
      <c r="YM125" s="287"/>
      <c r="YN125" s="287"/>
      <c r="YO125" s="287"/>
      <c r="YP125" s="287"/>
      <c r="YQ125" s="287"/>
      <c r="YR125" s="287"/>
      <c r="YS125" s="287"/>
      <c r="YT125" s="287"/>
      <c r="YU125" s="287"/>
      <c r="YV125" s="287"/>
      <c r="YW125" s="287"/>
      <c r="YX125" s="287"/>
      <c r="YY125" s="287"/>
      <c r="YZ125" s="287"/>
      <c r="ZA125" s="287"/>
      <c r="ZB125" s="287"/>
      <c r="ZC125" s="287"/>
      <c r="ZD125" s="287"/>
      <c r="ZE125" s="287"/>
      <c r="ZF125" s="287"/>
      <c r="ZG125" s="287"/>
      <c r="ZH125" s="287"/>
      <c r="ZI125" s="287"/>
      <c r="ZJ125" s="287"/>
      <c r="ZK125" s="287"/>
      <c r="ZL125" s="287"/>
      <c r="ZM125" s="287"/>
      <c r="ZN125" s="287"/>
      <c r="ZO125" s="287"/>
      <c r="ZP125" s="287"/>
      <c r="ZQ125" s="287"/>
      <c r="ZR125" s="287"/>
      <c r="ZS125" s="287"/>
      <c r="ZT125" s="287"/>
      <c r="ZU125" s="287"/>
      <c r="ZV125" s="287"/>
      <c r="ZW125" s="287"/>
      <c r="ZX125" s="287"/>
      <c r="ZY125" s="287"/>
      <c r="ZZ125" s="287"/>
      <c r="AAA125" s="287"/>
      <c r="AAB125" s="287"/>
      <c r="AAC125" s="287"/>
      <c r="AAD125" s="287"/>
      <c r="AAE125" s="287"/>
      <c r="AAF125" s="287"/>
      <c r="AAG125" s="287"/>
      <c r="AAH125" s="287"/>
      <c r="AAI125" s="287"/>
      <c r="AAJ125" s="287"/>
      <c r="AAK125" s="287"/>
      <c r="AAL125" s="287"/>
      <c r="AAM125" s="287"/>
      <c r="AAN125" s="287"/>
      <c r="AAO125" s="287"/>
      <c r="AAP125" s="287"/>
      <c r="AAQ125" s="287"/>
      <c r="AAR125" s="287"/>
      <c r="AAS125" s="287"/>
      <c r="AAT125" s="287"/>
      <c r="AAU125" s="287"/>
      <c r="AAV125" s="287"/>
      <c r="AAW125" s="287"/>
      <c r="AAX125" s="287"/>
      <c r="AAY125" s="287"/>
      <c r="AAZ125" s="287"/>
      <c r="ABA125" s="287"/>
      <c r="ABB125" s="287"/>
      <c r="ABC125" s="287"/>
      <c r="ABD125" s="287"/>
      <c r="ABE125" s="287"/>
      <c r="ABF125" s="287"/>
      <c r="ABG125" s="287"/>
      <c r="ABH125" s="287"/>
      <c r="ABI125" s="287"/>
      <c r="ABJ125" s="287"/>
      <c r="ABK125" s="287"/>
      <c r="ABL125" s="287"/>
      <c r="ABM125" s="287"/>
      <c r="ABN125" s="287"/>
      <c r="ABO125" s="287"/>
      <c r="ABP125" s="287"/>
      <c r="ABQ125" s="287"/>
      <c r="ABR125" s="287"/>
      <c r="ABS125" s="287"/>
      <c r="ABT125" s="287"/>
      <c r="ABU125" s="287"/>
      <c r="ABV125" s="287"/>
      <c r="ABW125" s="287"/>
      <c r="ABX125" s="287"/>
      <c r="ABY125" s="287"/>
      <c r="ABZ125" s="287"/>
      <c r="ACA125" s="287"/>
      <c r="ACB125" s="287"/>
      <c r="ACC125" s="287"/>
      <c r="ACD125" s="287"/>
      <c r="ACE125" s="287"/>
      <c r="ACF125" s="287"/>
      <c r="ACG125" s="287"/>
      <c r="ACH125" s="287"/>
      <c r="ACI125" s="287"/>
      <c r="ACJ125" s="287"/>
      <c r="ACK125" s="287"/>
      <c r="ACL125" s="287"/>
      <c r="ACM125" s="287"/>
      <c r="ACN125" s="287"/>
      <c r="ACO125" s="287"/>
      <c r="ACP125" s="287"/>
      <c r="ACQ125" s="287"/>
      <c r="ACR125" s="287"/>
      <c r="ACS125" s="287"/>
      <c r="ACT125" s="287"/>
      <c r="ACU125" s="287"/>
      <c r="ACV125" s="287"/>
      <c r="ACW125" s="287"/>
      <c r="ACX125" s="287"/>
      <c r="ACY125" s="287"/>
      <c r="ACZ125" s="287"/>
      <c r="ADA125" s="287"/>
      <c r="ADB125" s="287"/>
      <c r="ADC125" s="287"/>
      <c r="ADD125" s="287"/>
      <c r="ADE125" s="287"/>
      <c r="ADF125" s="287"/>
      <c r="ADG125" s="287"/>
      <c r="ADH125" s="287"/>
      <c r="ADI125" s="287"/>
      <c r="ADJ125" s="287"/>
      <c r="ADK125" s="287"/>
      <c r="ADL125" s="287"/>
      <c r="ADM125" s="287"/>
      <c r="ADN125" s="287"/>
      <c r="ADO125" s="287"/>
      <c r="ADP125" s="287"/>
      <c r="ADQ125" s="287"/>
      <c r="ADR125" s="287"/>
      <c r="ADS125" s="287"/>
      <c r="ADT125" s="287"/>
      <c r="ADU125" s="287"/>
      <c r="ADV125" s="287"/>
      <c r="ADW125" s="287"/>
      <c r="ADX125" s="287"/>
      <c r="ADY125" s="287"/>
      <c r="ADZ125" s="287"/>
      <c r="AEA125" s="287"/>
      <c r="AEB125" s="287"/>
      <c r="AEC125" s="287"/>
      <c r="AED125" s="287"/>
      <c r="AEE125" s="287"/>
      <c r="AEF125" s="287"/>
      <c r="AEG125" s="287"/>
      <c r="AEH125" s="287"/>
      <c r="AEI125" s="287"/>
      <c r="AEJ125" s="287"/>
      <c r="AEK125" s="287"/>
      <c r="AEL125" s="287"/>
      <c r="AEM125" s="287"/>
      <c r="AEN125" s="287"/>
      <c r="AEO125" s="287"/>
      <c r="AEP125" s="287"/>
      <c r="AEQ125" s="287"/>
      <c r="AER125" s="287"/>
      <c r="AES125" s="287"/>
      <c r="AET125" s="287"/>
      <c r="AEU125" s="287"/>
      <c r="AEV125" s="287"/>
      <c r="AEW125" s="287"/>
      <c r="AEX125" s="287"/>
      <c r="AEY125" s="287"/>
      <c r="AEZ125" s="287"/>
      <c r="AFA125" s="287"/>
      <c r="AFB125" s="287"/>
      <c r="AFC125" s="287"/>
      <c r="AFD125" s="287"/>
      <c r="AFE125" s="287"/>
      <c r="AFF125" s="287"/>
      <c r="AFG125" s="287"/>
      <c r="AFH125" s="287"/>
      <c r="AFI125" s="287"/>
      <c r="AFJ125" s="287"/>
      <c r="AFK125" s="287"/>
      <c r="AFL125" s="287"/>
      <c r="AFM125" s="287"/>
      <c r="AFN125" s="287"/>
      <c r="AFO125" s="287"/>
      <c r="AFP125" s="287"/>
      <c r="AFQ125" s="287"/>
      <c r="AFR125" s="287"/>
      <c r="AFS125" s="287"/>
      <c r="AFT125" s="287"/>
      <c r="AFU125" s="287"/>
      <c r="AFV125" s="287"/>
      <c r="AFW125" s="287"/>
      <c r="AFX125" s="287"/>
      <c r="AFY125" s="287"/>
      <c r="AFZ125" s="287"/>
      <c r="AGA125" s="287"/>
      <c r="AGB125" s="287"/>
      <c r="AGC125" s="287"/>
      <c r="AGD125" s="287"/>
      <c r="AGE125" s="287"/>
      <c r="AGF125" s="287"/>
      <c r="AGG125" s="287"/>
      <c r="AGH125" s="287"/>
      <c r="AGI125" s="287"/>
      <c r="AGJ125" s="287"/>
      <c r="AGK125" s="287"/>
      <c r="AGL125" s="287"/>
      <c r="AGM125" s="287"/>
      <c r="AGN125" s="287"/>
      <c r="AGO125" s="287"/>
      <c r="AGP125" s="287"/>
      <c r="AGQ125" s="287"/>
      <c r="AGR125" s="287"/>
      <c r="AGS125" s="287"/>
      <c r="AGT125" s="287"/>
      <c r="AGU125" s="287"/>
      <c r="AGV125" s="287"/>
      <c r="AGW125" s="287"/>
      <c r="AGX125" s="287"/>
      <c r="AGY125" s="287"/>
      <c r="AGZ125" s="287"/>
      <c r="AHA125" s="287"/>
      <c r="AHB125" s="287"/>
      <c r="AHC125" s="287"/>
      <c r="AHD125" s="287"/>
      <c r="AHE125" s="287"/>
      <c r="AHF125" s="287"/>
      <c r="AHG125" s="287"/>
      <c r="AHH125" s="287"/>
      <c r="AHI125" s="287"/>
      <c r="AHJ125" s="287"/>
      <c r="AHK125" s="287"/>
      <c r="AHL125" s="287"/>
      <c r="AHM125" s="287"/>
      <c r="AHN125" s="287"/>
      <c r="AHO125" s="287"/>
      <c r="AHP125" s="287"/>
      <c r="AHQ125" s="287"/>
      <c r="AHR125" s="287"/>
      <c r="AHS125" s="287"/>
      <c r="AHT125" s="287"/>
      <c r="AHU125" s="287"/>
      <c r="AHV125" s="287"/>
      <c r="AHW125" s="287"/>
      <c r="AHX125" s="287"/>
      <c r="AHY125" s="287"/>
      <c r="AHZ125" s="287"/>
      <c r="AIA125" s="287"/>
      <c r="AIB125" s="287"/>
      <c r="AIC125" s="287"/>
      <c r="AID125" s="287"/>
      <c r="AIE125" s="287"/>
      <c r="AIF125" s="287"/>
      <c r="AIG125" s="287"/>
      <c r="AIH125" s="287"/>
      <c r="AII125" s="287"/>
      <c r="AIJ125" s="287"/>
      <c r="AIK125" s="287"/>
      <c r="AIL125" s="287"/>
      <c r="AIM125" s="287"/>
      <c r="AIN125" s="287"/>
      <c r="AIO125" s="287"/>
      <c r="AIP125" s="287"/>
      <c r="AIQ125" s="287"/>
      <c r="AIR125" s="287"/>
      <c r="AIS125" s="287"/>
      <c r="AIT125" s="287"/>
      <c r="AIU125" s="287"/>
      <c r="AIV125" s="287"/>
      <c r="AIW125" s="287"/>
      <c r="AIX125" s="287"/>
      <c r="AIY125" s="287"/>
      <c r="AIZ125" s="287"/>
      <c r="AJA125" s="287"/>
      <c r="AJB125" s="287"/>
      <c r="AJC125" s="287"/>
      <c r="AJD125" s="287"/>
      <c r="AJE125" s="287"/>
      <c r="AJF125" s="287"/>
      <c r="AJG125" s="287"/>
      <c r="AJH125" s="287"/>
      <c r="AJI125" s="287"/>
      <c r="AJJ125" s="287"/>
      <c r="AJK125" s="287"/>
      <c r="AJL125" s="287"/>
      <c r="AJM125" s="287"/>
      <c r="AJN125" s="287"/>
      <c r="AJO125" s="287"/>
      <c r="AJP125" s="287"/>
      <c r="AJQ125" s="287"/>
      <c r="AJR125" s="287"/>
      <c r="AJS125" s="287"/>
      <c r="AJT125" s="287"/>
      <c r="AJU125" s="287"/>
      <c r="AJV125" s="287"/>
      <c r="AJW125" s="287"/>
      <c r="AJX125" s="287"/>
      <c r="AJY125" s="287"/>
      <c r="AJZ125" s="287"/>
      <c r="AKA125" s="287"/>
      <c r="AKB125" s="287"/>
      <c r="AKC125" s="287"/>
      <c r="AKD125" s="287"/>
      <c r="AKE125" s="287"/>
      <c r="AKF125" s="287"/>
      <c r="AKG125" s="287"/>
      <c r="AKH125" s="287"/>
      <c r="AKI125" s="287"/>
      <c r="AKJ125" s="287"/>
      <c r="AKK125" s="287"/>
      <c r="AKL125" s="287"/>
      <c r="AKM125" s="287"/>
      <c r="AKN125" s="287"/>
      <c r="AKO125" s="287"/>
      <c r="AKP125" s="287"/>
      <c r="AKQ125" s="287"/>
      <c r="AKR125" s="287"/>
      <c r="AKS125" s="287"/>
      <c r="AKT125" s="287"/>
      <c r="AKU125" s="287"/>
      <c r="AKV125" s="287"/>
      <c r="AKW125" s="287"/>
      <c r="AKX125" s="287"/>
      <c r="AKY125" s="287"/>
      <c r="AKZ125" s="287"/>
      <c r="ALA125" s="287"/>
      <c r="ALB125" s="287"/>
      <c r="ALC125" s="287"/>
      <c r="ALD125" s="287"/>
      <c r="ALE125" s="287"/>
      <c r="ALF125" s="287"/>
      <c r="ALG125" s="287"/>
      <c r="ALH125" s="287"/>
      <c r="ALI125" s="287"/>
      <c r="ALJ125" s="287"/>
      <c r="ALK125" s="287"/>
      <c r="ALL125" s="287"/>
      <c r="ALM125" s="287"/>
      <c r="ALN125" s="287"/>
      <c r="ALO125" s="287"/>
      <c r="ALP125" s="287"/>
      <c r="ALQ125" s="287"/>
      <c r="ALR125" s="287"/>
      <c r="ALS125" s="287"/>
      <c r="ALT125" s="287"/>
      <c r="ALU125" s="287"/>
      <c r="ALV125" s="287"/>
      <c r="ALW125" s="287"/>
      <c r="ALX125" s="287"/>
      <c r="ALY125" s="287"/>
      <c r="ALZ125" s="287"/>
      <c r="AMA125" s="287"/>
      <c r="AMB125" s="287"/>
      <c r="AMC125" s="287"/>
      <c r="AMD125" s="287"/>
      <c r="AME125" s="287"/>
      <c r="AMF125" s="287"/>
      <c r="AMG125" s="287"/>
      <c r="AMH125" s="287"/>
      <c r="AMI125" s="287"/>
      <c r="AMJ125" s="287"/>
      <c r="AMK125" s="287"/>
      <c r="AML125" s="287"/>
      <c r="AMM125" s="287"/>
      <c r="AMN125" s="287"/>
      <c r="AMO125" s="287"/>
      <c r="AMP125" s="287"/>
      <c r="AMQ125" s="287"/>
      <c r="AMR125" s="287"/>
      <c r="AMS125" s="287"/>
      <c r="AMT125" s="287"/>
      <c r="AMU125" s="287"/>
      <c r="AMV125" s="287"/>
      <c r="AMW125" s="287"/>
      <c r="AMX125" s="287"/>
      <c r="AMY125" s="287"/>
      <c r="AMZ125" s="287"/>
      <c r="ANA125" s="287"/>
      <c r="ANB125" s="287"/>
      <c r="ANC125" s="287"/>
      <c r="AND125" s="287"/>
      <c r="ANE125" s="287"/>
      <c r="ANF125" s="287"/>
      <c r="ANG125" s="287"/>
      <c r="ANH125" s="287"/>
      <c r="ANI125" s="287"/>
      <c r="ANJ125" s="287"/>
      <c r="ANK125" s="287"/>
      <c r="ANL125" s="287"/>
      <c r="ANM125" s="287"/>
      <c r="ANN125" s="287"/>
      <c r="ANO125" s="287"/>
      <c r="ANP125" s="287"/>
      <c r="ANQ125" s="287"/>
      <c r="ANR125" s="287"/>
      <c r="ANS125" s="287"/>
      <c r="ANT125" s="287"/>
      <c r="ANU125" s="287"/>
      <c r="ANV125" s="287"/>
      <c r="ANW125" s="287"/>
      <c r="ANX125" s="287"/>
      <c r="ANY125" s="287"/>
      <c r="ANZ125" s="287"/>
      <c r="AOA125" s="287"/>
      <c r="AOB125" s="287"/>
      <c r="AOC125" s="287"/>
      <c r="AOD125" s="287"/>
      <c r="AOE125" s="287"/>
      <c r="AOF125" s="287"/>
      <c r="AOG125" s="287"/>
      <c r="AOH125" s="287"/>
      <c r="AOI125" s="287"/>
      <c r="AOJ125" s="287"/>
      <c r="AOK125" s="287"/>
      <c r="AOL125" s="287"/>
      <c r="AOM125" s="287"/>
      <c r="AON125" s="287"/>
      <c r="AOO125" s="287"/>
      <c r="AOP125" s="287"/>
      <c r="AOQ125" s="287"/>
      <c r="AOR125" s="287"/>
      <c r="AOS125" s="287"/>
      <c r="AOT125" s="287"/>
      <c r="AOU125" s="287"/>
      <c r="AOV125" s="287"/>
      <c r="AOW125" s="287"/>
      <c r="AOX125" s="287"/>
      <c r="AOY125" s="287"/>
      <c r="AOZ125" s="287"/>
      <c r="APA125" s="287"/>
      <c r="APB125" s="287"/>
      <c r="APC125" s="287"/>
      <c r="APD125" s="287"/>
      <c r="APE125" s="287"/>
      <c r="APF125" s="287"/>
      <c r="APG125" s="287"/>
      <c r="APH125" s="287"/>
      <c r="API125" s="287"/>
      <c r="APJ125" s="287"/>
      <c r="APK125" s="287"/>
      <c r="APL125" s="287"/>
      <c r="APM125" s="287"/>
      <c r="APN125" s="287"/>
      <c r="APO125" s="287"/>
      <c r="APP125" s="287"/>
      <c r="APQ125" s="287"/>
      <c r="APR125" s="287"/>
      <c r="APS125" s="287"/>
      <c r="APT125" s="287"/>
      <c r="APU125" s="287"/>
      <c r="APV125" s="287"/>
      <c r="APW125" s="287"/>
      <c r="APX125" s="287"/>
      <c r="APY125" s="287"/>
      <c r="APZ125" s="287"/>
      <c r="AQA125" s="287"/>
      <c r="AQB125" s="287"/>
      <c r="AQC125" s="287"/>
      <c r="AQD125" s="287"/>
      <c r="AQE125" s="287"/>
      <c r="AQF125" s="287"/>
      <c r="AQG125" s="287"/>
      <c r="AQH125" s="287"/>
      <c r="AQI125" s="287"/>
      <c r="AQJ125" s="287"/>
      <c r="AQK125" s="287"/>
      <c r="AQL125" s="287"/>
      <c r="AQM125" s="287"/>
      <c r="AQN125" s="287"/>
      <c r="AQO125" s="287"/>
      <c r="AQP125" s="287"/>
      <c r="AQQ125" s="287"/>
      <c r="AQR125" s="287"/>
      <c r="AQS125" s="287"/>
      <c r="AQT125" s="287"/>
      <c r="AQU125" s="287"/>
      <c r="AQV125" s="287"/>
      <c r="AQW125" s="287"/>
      <c r="AQX125" s="287"/>
      <c r="AQY125" s="287"/>
      <c r="AQZ125" s="287"/>
      <c r="ARA125" s="287"/>
      <c r="ARB125" s="287"/>
      <c r="ARC125" s="287"/>
      <c r="ARD125" s="287"/>
      <c r="ARE125" s="287"/>
      <c r="ARF125" s="287"/>
      <c r="ARG125" s="287"/>
      <c r="ARH125" s="287"/>
      <c r="ARI125" s="287"/>
      <c r="ARJ125" s="287"/>
      <c r="ARK125" s="287"/>
      <c r="ARL125" s="287"/>
      <c r="ARM125" s="287"/>
      <c r="ARN125" s="287"/>
      <c r="ARO125" s="287"/>
      <c r="ARP125" s="287"/>
      <c r="ARQ125" s="287"/>
      <c r="ARR125" s="287"/>
      <c r="ARS125" s="287"/>
      <c r="ART125" s="287"/>
      <c r="ARU125" s="287"/>
      <c r="ARV125" s="287"/>
      <c r="ARW125" s="287"/>
      <c r="ARX125" s="287"/>
      <c r="ARY125" s="287"/>
      <c r="ARZ125" s="287"/>
      <c r="ASA125" s="287"/>
      <c r="ASB125" s="287"/>
      <c r="ASC125" s="287"/>
      <c r="ASD125" s="287"/>
      <c r="ASE125" s="287"/>
      <c r="ASF125" s="287"/>
      <c r="ASG125" s="287"/>
      <c r="ASH125" s="287"/>
      <c r="ASI125" s="287"/>
      <c r="ASJ125" s="287"/>
      <c r="ASK125" s="287"/>
      <c r="ASL125" s="287"/>
      <c r="ASM125" s="287"/>
      <c r="ASN125" s="287"/>
      <c r="ASO125" s="287"/>
      <c r="ASP125" s="287"/>
      <c r="ASQ125" s="287"/>
      <c r="ASR125" s="287"/>
      <c r="ASS125" s="287"/>
      <c r="AST125" s="287"/>
      <c r="ASU125" s="287"/>
      <c r="ASV125" s="287"/>
      <c r="ASW125" s="287"/>
      <c r="ASX125" s="287"/>
      <c r="ASY125" s="287"/>
      <c r="ASZ125" s="287"/>
      <c r="ATA125" s="287"/>
      <c r="ATB125" s="287"/>
      <c r="ATC125" s="287"/>
      <c r="ATD125" s="287"/>
      <c r="ATE125" s="287"/>
      <c r="ATF125" s="287"/>
      <c r="ATG125" s="287"/>
      <c r="ATH125" s="287"/>
      <c r="ATI125" s="287"/>
      <c r="ATJ125" s="287"/>
      <c r="ATK125" s="287"/>
      <c r="ATL125" s="287"/>
      <c r="ATM125" s="287"/>
      <c r="ATN125" s="287"/>
      <c r="ATO125" s="287"/>
      <c r="ATP125" s="287"/>
      <c r="ATQ125" s="287"/>
      <c r="ATR125" s="287"/>
      <c r="ATS125" s="287"/>
      <c r="ATT125" s="287"/>
      <c r="ATU125" s="287"/>
      <c r="ATV125" s="287"/>
      <c r="ATW125" s="287"/>
      <c r="ATX125" s="287"/>
      <c r="ATY125" s="287"/>
      <c r="ATZ125" s="287"/>
      <c r="AUA125" s="287"/>
      <c r="AUB125" s="287"/>
      <c r="AUC125" s="287"/>
      <c r="AUD125" s="287"/>
      <c r="AUE125" s="287"/>
      <c r="AUF125" s="287"/>
      <c r="AUG125" s="287"/>
      <c r="AUH125" s="287"/>
      <c r="AUI125" s="287"/>
      <c r="AUJ125" s="287"/>
      <c r="AUK125" s="287"/>
      <c r="AUL125" s="287"/>
      <c r="AUM125" s="287"/>
      <c r="AUN125" s="287"/>
      <c r="AUO125" s="287"/>
      <c r="AUP125" s="287"/>
      <c r="AUQ125" s="287"/>
      <c r="AUR125" s="287"/>
      <c r="AUS125" s="287"/>
      <c r="AUT125" s="287"/>
      <c r="AUU125" s="287"/>
      <c r="AUV125" s="287"/>
      <c r="AUW125" s="287"/>
      <c r="AUX125" s="287"/>
      <c r="AUY125" s="287"/>
      <c r="AUZ125" s="287"/>
      <c r="AVA125" s="287"/>
      <c r="AVB125" s="287"/>
      <c r="AVC125" s="287"/>
      <c r="AVD125" s="287"/>
      <c r="AVE125" s="287"/>
      <c r="AVF125" s="287"/>
      <c r="AVG125" s="287"/>
      <c r="AVH125" s="287"/>
      <c r="AVI125" s="287"/>
      <c r="AVJ125" s="287"/>
      <c r="AVK125" s="287"/>
      <c r="AVL125" s="287"/>
      <c r="AVM125" s="287"/>
      <c r="AVN125" s="287"/>
      <c r="AVO125" s="287"/>
      <c r="AVP125" s="287"/>
      <c r="AVQ125" s="287"/>
      <c r="AVR125" s="287"/>
      <c r="AVS125" s="287"/>
      <c r="AVT125" s="287"/>
      <c r="AVU125" s="287"/>
      <c r="AVV125" s="287"/>
      <c r="AVW125" s="287"/>
      <c r="AVX125" s="287"/>
      <c r="AVY125" s="287"/>
      <c r="AVZ125" s="287"/>
      <c r="AWA125" s="287"/>
      <c r="AWB125" s="287"/>
      <c r="AWC125" s="287"/>
      <c r="AWD125" s="287"/>
      <c r="AWE125" s="287"/>
      <c r="AWF125" s="287"/>
      <c r="AWG125" s="287"/>
      <c r="AWH125" s="287"/>
      <c r="AWI125" s="287"/>
      <c r="AWJ125" s="287"/>
      <c r="AWK125" s="287"/>
      <c r="AWL125" s="287"/>
      <c r="AWM125" s="287"/>
      <c r="AWN125" s="287"/>
      <c r="AWO125" s="287"/>
      <c r="AWP125" s="287"/>
      <c r="AWQ125" s="287"/>
      <c r="AWR125" s="287"/>
      <c r="AWS125" s="287"/>
      <c r="AWT125" s="287"/>
      <c r="AWU125" s="287"/>
      <c r="AWV125" s="287"/>
      <c r="AWW125" s="287"/>
      <c r="AWX125" s="287"/>
      <c r="AWY125" s="287"/>
      <c r="AWZ125" s="287"/>
      <c r="AXA125" s="287"/>
      <c r="AXB125" s="287"/>
      <c r="AXC125" s="287"/>
      <c r="AXD125" s="287"/>
      <c r="AXE125" s="287"/>
      <c r="AXF125" s="287"/>
      <c r="AXG125" s="287"/>
      <c r="AXH125" s="287"/>
      <c r="AXI125" s="287"/>
      <c r="AXJ125" s="287"/>
      <c r="AXK125" s="287"/>
      <c r="AXL125" s="287"/>
      <c r="AXM125" s="287"/>
      <c r="AXN125" s="287"/>
      <c r="AXO125" s="287"/>
      <c r="AXP125" s="287"/>
      <c r="AXQ125" s="287"/>
      <c r="AXR125" s="287"/>
      <c r="AXS125" s="287"/>
      <c r="AXT125" s="287"/>
      <c r="AXU125" s="287"/>
      <c r="AXV125" s="287"/>
      <c r="AXW125" s="287"/>
      <c r="AXX125" s="287"/>
      <c r="AXY125" s="287"/>
      <c r="AXZ125" s="287"/>
      <c r="AYA125" s="287"/>
      <c r="AYB125" s="287"/>
      <c r="AYC125" s="287"/>
      <c r="AYD125" s="287"/>
      <c r="AYE125" s="287"/>
      <c r="AYF125" s="287"/>
      <c r="AYG125" s="287"/>
      <c r="AYH125" s="287"/>
      <c r="AYI125" s="287"/>
      <c r="AYJ125" s="287"/>
      <c r="AYK125" s="287"/>
      <c r="AYL125" s="287"/>
      <c r="AYM125" s="287"/>
      <c r="AYN125" s="287"/>
      <c r="AYO125" s="287"/>
      <c r="AYP125" s="287"/>
      <c r="AYQ125" s="287"/>
      <c r="AYR125" s="287"/>
      <c r="AYS125" s="287"/>
      <c r="AYT125" s="287"/>
      <c r="AYU125" s="287"/>
      <c r="AYV125" s="287"/>
      <c r="AYW125" s="287"/>
      <c r="AYX125" s="287"/>
      <c r="AYY125" s="287"/>
      <c r="AYZ125" s="287"/>
      <c r="AZA125" s="287"/>
      <c r="AZB125" s="287"/>
      <c r="AZC125" s="287"/>
      <c r="AZD125" s="287"/>
      <c r="AZE125" s="287"/>
      <c r="AZF125" s="287"/>
      <c r="AZG125" s="287"/>
      <c r="AZH125" s="287"/>
      <c r="AZI125" s="287"/>
      <c r="AZJ125" s="287"/>
      <c r="AZK125" s="287"/>
      <c r="AZL125" s="287"/>
      <c r="AZM125" s="287"/>
      <c r="AZN125" s="287"/>
      <c r="AZO125" s="287"/>
      <c r="AZP125" s="287"/>
      <c r="AZQ125" s="287"/>
      <c r="AZR125" s="287"/>
      <c r="AZS125" s="287"/>
      <c r="AZT125" s="287"/>
      <c r="AZU125" s="287"/>
      <c r="AZV125" s="287"/>
      <c r="AZW125" s="287"/>
      <c r="AZX125" s="287"/>
      <c r="AZY125" s="287"/>
      <c r="AZZ125" s="287"/>
      <c r="BAA125" s="287"/>
      <c r="BAB125" s="287"/>
      <c r="BAC125" s="287"/>
      <c r="BAD125" s="287"/>
      <c r="BAE125" s="287"/>
      <c r="BAF125" s="287"/>
      <c r="BAG125" s="287"/>
      <c r="BAH125" s="287"/>
      <c r="BAI125" s="287"/>
      <c r="BAJ125" s="287"/>
      <c r="BAK125" s="287"/>
      <c r="BAL125" s="287"/>
      <c r="BAM125" s="287"/>
      <c r="BAN125" s="287"/>
      <c r="BAO125" s="287"/>
      <c r="BAP125" s="287"/>
      <c r="BAQ125" s="287"/>
      <c r="BAR125" s="287"/>
      <c r="BAS125" s="287"/>
      <c r="BAT125" s="287"/>
      <c r="BAU125" s="287"/>
      <c r="BAV125" s="287"/>
      <c r="BAW125" s="287"/>
      <c r="BAX125" s="287"/>
      <c r="BAY125" s="287"/>
      <c r="BAZ125" s="287"/>
      <c r="BBA125" s="287"/>
      <c r="BBB125" s="287"/>
      <c r="BBC125" s="287"/>
      <c r="BBD125" s="287"/>
      <c r="BBE125" s="287"/>
      <c r="BBF125" s="287"/>
      <c r="BBG125" s="287"/>
      <c r="BBH125" s="287"/>
      <c r="BBI125" s="287"/>
      <c r="BBJ125" s="287"/>
      <c r="BBK125" s="287"/>
      <c r="BBL125" s="287"/>
      <c r="BBM125" s="287"/>
      <c r="BBN125" s="287"/>
      <c r="BBO125" s="287"/>
      <c r="BBP125" s="287"/>
      <c r="BBQ125" s="287"/>
      <c r="BBR125" s="287"/>
      <c r="BBS125" s="287"/>
      <c r="BBT125" s="287"/>
      <c r="BBU125" s="287"/>
      <c r="BBV125" s="287"/>
      <c r="BBW125" s="287"/>
      <c r="BBX125" s="287"/>
      <c r="BBY125" s="287"/>
      <c r="BBZ125" s="287"/>
      <c r="BCA125" s="287"/>
      <c r="BCB125" s="287"/>
      <c r="BCC125" s="287"/>
      <c r="BCD125" s="287"/>
      <c r="BCE125" s="287"/>
      <c r="BCF125" s="287"/>
      <c r="BCG125" s="287"/>
      <c r="BCH125" s="287"/>
      <c r="BCI125" s="287"/>
      <c r="BCJ125" s="287"/>
      <c r="BCK125" s="287"/>
      <c r="BCL125" s="287"/>
      <c r="BCM125" s="287"/>
      <c r="BCN125" s="287"/>
      <c r="BCO125" s="287"/>
      <c r="BCP125" s="287"/>
      <c r="BCQ125" s="287"/>
      <c r="BCR125" s="287"/>
      <c r="BCS125" s="287"/>
      <c r="BCT125" s="287"/>
      <c r="BCU125" s="287"/>
      <c r="BCV125" s="287"/>
      <c r="BCW125" s="287"/>
      <c r="BCX125" s="287"/>
      <c r="BCY125" s="287"/>
      <c r="BCZ125" s="287"/>
      <c r="BDA125" s="287"/>
      <c r="BDB125" s="287"/>
      <c r="BDC125" s="287"/>
      <c r="BDD125" s="287"/>
      <c r="BDE125" s="287"/>
      <c r="BDF125" s="287"/>
      <c r="BDG125" s="287"/>
      <c r="BDH125" s="287"/>
      <c r="BDI125" s="287"/>
      <c r="BDJ125" s="287"/>
      <c r="BDK125" s="287"/>
      <c r="BDL125" s="287"/>
      <c r="BDM125" s="287"/>
      <c r="BDN125" s="287"/>
      <c r="BDO125" s="287"/>
      <c r="BDP125" s="287"/>
      <c r="BDQ125" s="287"/>
      <c r="BDR125" s="287"/>
      <c r="BDS125" s="287"/>
      <c r="BDT125" s="287"/>
      <c r="BDU125" s="287"/>
      <c r="BDV125" s="287"/>
      <c r="BDW125" s="287"/>
      <c r="BDX125" s="287"/>
      <c r="BDY125" s="287"/>
      <c r="BDZ125" s="287"/>
      <c r="BEA125" s="287"/>
      <c r="BEB125" s="287"/>
      <c r="BEC125" s="287"/>
      <c r="BED125" s="287"/>
      <c r="BEE125" s="287"/>
      <c r="BEF125" s="287"/>
      <c r="BEG125" s="287"/>
      <c r="BEH125" s="287"/>
      <c r="BEI125" s="287"/>
      <c r="BEJ125" s="287"/>
      <c r="BEK125" s="287"/>
      <c r="BEL125" s="287"/>
      <c r="BEM125" s="287"/>
      <c r="BEN125" s="287"/>
      <c r="BEO125" s="287"/>
      <c r="BEP125" s="287"/>
      <c r="BEQ125" s="287"/>
      <c r="BER125" s="287"/>
      <c r="BES125" s="287"/>
      <c r="BET125" s="287"/>
      <c r="BEU125" s="287"/>
      <c r="BEV125" s="287"/>
      <c r="BEW125" s="287"/>
      <c r="BEX125" s="287"/>
      <c r="BEY125" s="287"/>
      <c r="BEZ125" s="287"/>
      <c r="BFA125" s="287"/>
      <c r="BFB125" s="287"/>
      <c r="BFC125" s="287"/>
      <c r="BFD125" s="287"/>
      <c r="BFE125" s="287"/>
      <c r="BFF125" s="287"/>
      <c r="BFG125" s="287"/>
      <c r="BFH125" s="287"/>
      <c r="BFI125" s="287"/>
      <c r="BFJ125" s="287"/>
      <c r="BFK125" s="287"/>
      <c r="BFL125" s="287"/>
      <c r="BFM125" s="287"/>
      <c r="BFN125" s="287"/>
      <c r="BFO125" s="287"/>
      <c r="BFP125" s="287"/>
      <c r="BFQ125" s="287"/>
      <c r="BFR125" s="287"/>
      <c r="BFS125" s="287"/>
      <c r="BFT125" s="287"/>
      <c r="BFU125" s="287"/>
      <c r="BFV125" s="287"/>
      <c r="BFW125" s="287"/>
      <c r="BFX125" s="287"/>
      <c r="BFY125" s="287"/>
      <c r="BFZ125" s="287"/>
      <c r="BGA125" s="287"/>
      <c r="BGB125" s="287"/>
      <c r="BGC125" s="287"/>
      <c r="BGD125" s="287"/>
      <c r="BGE125" s="287"/>
      <c r="BGF125" s="287"/>
      <c r="BGG125" s="287"/>
      <c r="BGH125" s="287"/>
      <c r="BGI125" s="287"/>
      <c r="BGJ125" s="287"/>
      <c r="BGK125" s="287"/>
      <c r="BGL125" s="287"/>
      <c r="BGM125" s="287"/>
      <c r="BGN125" s="287"/>
      <c r="BGO125" s="287"/>
      <c r="BGP125" s="287"/>
      <c r="BGQ125" s="287"/>
      <c r="BGR125" s="287"/>
      <c r="BGS125" s="287"/>
      <c r="BGT125" s="287"/>
      <c r="BGU125" s="287"/>
      <c r="BGV125" s="287"/>
      <c r="BGW125" s="287"/>
      <c r="BGX125" s="287"/>
      <c r="BGY125" s="287"/>
      <c r="BGZ125" s="287"/>
      <c r="BHA125" s="287"/>
      <c r="BHB125" s="287"/>
      <c r="BHC125" s="287"/>
      <c r="BHD125" s="287"/>
      <c r="BHE125" s="287"/>
      <c r="BHF125" s="287"/>
      <c r="BHG125" s="287"/>
      <c r="BHH125" s="287"/>
      <c r="BHI125" s="287"/>
      <c r="BHJ125" s="287"/>
      <c r="BHK125" s="287"/>
      <c r="BHL125" s="287"/>
      <c r="BHM125" s="287"/>
      <c r="BHN125" s="287"/>
      <c r="BHO125" s="287"/>
      <c r="BHP125" s="287"/>
      <c r="BHQ125" s="287"/>
      <c r="BHR125" s="287"/>
      <c r="BHS125" s="287"/>
      <c r="BHT125" s="287"/>
      <c r="BHU125" s="287"/>
      <c r="BHV125" s="287"/>
      <c r="BHW125" s="287"/>
      <c r="BHX125" s="287"/>
      <c r="BHY125" s="287"/>
      <c r="BHZ125" s="287"/>
      <c r="BIA125" s="287"/>
      <c r="BIB125" s="287"/>
      <c r="BIC125" s="287"/>
      <c r="BID125" s="287"/>
      <c r="BIE125" s="287"/>
      <c r="BIF125" s="287"/>
      <c r="BIG125" s="287"/>
      <c r="BIH125" s="287"/>
      <c r="BII125" s="287"/>
      <c r="BIJ125" s="287"/>
      <c r="BIK125" s="287"/>
      <c r="BIL125" s="287"/>
      <c r="BIM125" s="287"/>
      <c r="BIN125" s="287"/>
      <c r="BIO125" s="287"/>
      <c r="BIP125" s="287"/>
      <c r="BIQ125" s="287"/>
      <c r="BIR125" s="287"/>
      <c r="BIS125" s="287"/>
      <c r="BIT125" s="287"/>
      <c r="BIU125" s="287"/>
      <c r="BIV125" s="287"/>
      <c r="BIW125" s="287"/>
      <c r="BIX125" s="287"/>
      <c r="BIY125" s="287"/>
      <c r="BIZ125" s="287"/>
      <c r="BJA125" s="287"/>
      <c r="BJB125" s="287"/>
      <c r="BJC125" s="287"/>
      <c r="BJD125" s="287"/>
      <c r="BJE125" s="287"/>
      <c r="BJF125" s="287"/>
      <c r="BJG125" s="287"/>
      <c r="BJH125" s="287"/>
      <c r="BJI125" s="287"/>
      <c r="BJJ125" s="287"/>
      <c r="BJK125" s="287"/>
      <c r="BJL125" s="287"/>
      <c r="BJM125" s="287"/>
      <c r="BJN125" s="287"/>
      <c r="BJO125" s="287"/>
      <c r="BJP125" s="287"/>
      <c r="BJQ125" s="287"/>
      <c r="BJR125" s="287"/>
      <c r="BJS125" s="287"/>
      <c r="BJT125" s="287"/>
      <c r="BJU125" s="287"/>
      <c r="BJV125" s="287"/>
      <c r="BJW125" s="287"/>
      <c r="BJX125" s="287"/>
      <c r="BJY125" s="287"/>
      <c r="BJZ125" s="287"/>
      <c r="BKA125" s="287"/>
      <c r="BKB125" s="287"/>
      <c r="BKC125" s="287"/>
      <c r="BKD125" s="287"/>
      <c r="BKE125" s="287"/>
      <c r="BKF125" s="287"/>
      <c r="BKG125" s="287"/>
      <c r="BKH125" s="287"/>
      <c r="BKI125" s="287"/>
      <c r="BKJ125" s="287"/>
      <c r="BKK125" s="287"/>
      <c r="BKL125" s="287"/>
      <c r="BKM125" s="287"/>
      <c r="BKN125" s="287"/>
      <c r="BKO125" s="287"/>
      <c r="BKP125" s="287"/>
      <c r="BKQ125" s="287"/>
      <c r="BKR125" s="287"/>
      <c r="BKS125" s="287"/>
      <c r="BKT125" s="287"/>
      <c r="BKU125" s="287"/>
      <c r="BKV125" s="287"/>
      <c r="BKW125" s="287"/>
      <c r="BKX125" s="287"/>
      <c r="BKY125" s="287"/>
      <c r="BKZ125" s="287"/>
      <c r="BLA125" s="287"/>
      <c r="BLB125" s="287"/>
      <c r="BLC125" s="287"/>
      <c r="BLD125" s="287"/>
      <c r="BLE125" s="287"/>
      <c r="BLF125" s="287"/>
      <c r="BLG125" s="287"/>
      <c r="BLH125" s="287"/>
      <c r="BLI125" s="287"/>
      <c r="BLJ125" s="287"/>
      <c r="BLK125" s="287"/>
      <c r="BLL125" s="287"/>
      <c r="BLM125" s="287"/>
      <c r="BLN125" s="287"/>
      <c r="BLO125" s="287"/>
      <c r="BLP125" s="287"/>
      <c r="BLQ125" s="287"/>
      <c r="BLR125" s="287"/>
      <c r="BLS125" s="287"/>
      <c r="BLT125" s="287"/>
      <c r="BLU125" s="287"/>
      <c r="BLV125" s="287"/>
      <c r="BLW125" s="287"/>
      <c r="BLX125" s="287"/>
      <c r="BLY125" s="287"/>
      <c r="BLZ125" s="287"/>
      <c r="BMA125" s="287"/>
      <c r="BMB125" s="287"/>
      <c r="BMC125" s="287"/>
      <c r="BMD125" s="287"/>
      <c r="BME125" s="287"/>
      <c r="BMF125" s="287"/>
      <c r="BMG125" s="287"/>
      <c r="BMH125" s="287"/>
      <c r="BMI125" s="287"/>
      <c r="BMJ125" s="287"/>
      <c r="BMK125" s="287"/>
      <c r="BML125" s="287"/>
      <c r="BMM125" s="287"/>
      <c r="BMN125" s="287"/>
      <c r="BMO125" s="287"/>
      <c r="BMP125" s="287"/>
      <c r="BMQ125" s="287"/>
      <c r="BMR125" s="287"/>
      <c r="BMS125" s="287"/>
      <c r="BMT125" s="287"/>
      <c r="BMU125" s="287"/>
      <c r="BMV125" s="287"/>
      <c r="BMW125" s="287"/>
      <c r="BMX125" s="287"/>
      <c r="BMY125" s="287"/>
      <c r="BMZ125" s="287"/>
      <c r="BNA125" s="287"/>
      <c r="BNB125" s="287"/>
      <c r="BNC125" s="287"/>
      <c r="BND125" s="287"/>
      <c r="BNE125" s="287"/>
      <c r="BNF125" s="287"/>
      <c r="BNG125" s="287"/>
      <c r="BNH125" s="287"/>
      <c r="BNI125" s="287"/>
      <c r="BNJ125" s="287"/>
      <c r="BNK125" s="287"/>
      <c r="BNL125" s="287"/>
    </row>
    <row r="126" spans="1:1728" s="166" customFormat="1" ht="15" hidden="1" customHeight="1" x14ac:dyDescent="0.25">
      <c r="A126" s="238">
        <v>128</v>
      </c>
      <c r="B126" s="218" t="s">
        <v>474</v>
      </c>
      <c r="C126" s="218" t="s">
        <v>239</v>
      </c>
      <c r="D126" s="218" t="s">
        <v>476</v>
      </c>
      <c r="E126" s="218" t="s">
        <v>133</v>
      </c>
      <c r="F126" s="218" t="s">
        <v>477</v>
      </c>
      <c r="G126" s="218">
        <v>720</v>
      </c>
      <c r="H126" s="237">
        <v>1500</v>
      </c>
      <c r="I126" s="237" t="s">
        <v>376</v>
      </c>
      <c r="J126" s="237">
        <v>2023</v>
      </c>
      <c r="K126" s="219" t="s">
        <v>2232</v>
      </c>
      <c r="L126" s="249" t="s">
        <v>478</v>
      </c>
      <c r="M126" s="285" t="s">
        <v>460</v>
      </c>
      <c r="N126" s="285"/>
      <c r="O126" s="285"/>
      <c r="P126" s="285"/>
      <c r="Q126" s="285"/>
      <c r="R126" s="285"/>
      <c r="S126" s="285"/>
      <c r="T126" s="285"/>
      <c r="U126" s="285"/>
      <c r="V126" s="285"/>
      <c r="W126" s="285"/>
      <c r="X126" s="285"/>
      <c r="Y126" s="285"/>
      <c r="Z126" s="285"/>
      <c r="AA126" s="285"/>
      <c r="AB126" s="285"/>
      <c r="AC126" s="285"/>
      <c r="AD126" s="285"/>
      <c r="AE126" s="285"/>
      <c r="AF126" s="285"/>
      <c r="AG126" s="285"/>
      <c r="AH126" s="285"/>
      <c r="AI126" s="285"/>
      <c r="AJ126" s="285"/>
      <c r="AK126" s="285"/>
      <c r="AL126" s="285"/>
      <c r="AM126" s="285"/>
      <c r="AN126" s="285"/>
      <c r="AO126" s="285"/>
      <c r="AP126" s="285"/>
      <c r="AQ126" s="285"/>
      <c r="AR126" s="285"/>
      <c r="AS126" s="285"/>
      <c r="AT126" s="285"/>
      <c r="AU126" s="285"/>
      <c r="AV126" s="285"/>
      <c r="AW126" s="285"/>
      <c r="AX126" s="285"/>
      <c r="AY126" s="285"/>
      <c r="AZ126" s="285"/>
      <c r="BA126" s="285"/>
      <c r="BB126" s="285"/>
      <c r="BC126" s="285"/>
      <c r="BD126" s="285"/>
      <c r="BE126" s="285"/>
      <c r="BF126" s="285"/>
      <c r="BG126" s="285"/>
      <c r="BH126" s="285"/>
      <c r="BI126" s="285"/>
      <c r="BJ126" s="285"/>
      <c r="BK126" s="285"/>
      <c r="BL126" s="285"/>
      <c r="BM126" s="285"/>
      <c r="BN126" s="285"/>
      <c r="BO126" s="285"/>
      <c r="BP126" s="285"/>
      <c r="BQ126" s="285"/>
      <c r="BR126" s="285"/>
      <c r="BS126" s="285"/>
      <c r="BT126" s="285"/>
      <c r="BU126" s="285"/>
      <c r="BV126" s="285"/>
      <c r="BW126" s="285"/>
      <c r="BX126" s="285"/>
      <c r="BY126" s="285"/>
      <c r="BZ126" s="285"/>
      <c r="CA126" s="285"/>
      <c r="CB126" s="285"/>
      <c r="CC126" s="285"/>
      <c r="CD126" s="285"/>
      <c r="CE126" s="285"/>
      <c r="CF126" s="285"/>
      <c r="CG126" s="285"/>
      <c r="CH126" s="285"/>
      <c r="CI126" s="285"/>
      <c r="CJ126" s="285"/>
      <c r="CK126" s="285"/>
      <c r="CL126" s="285"/>
      <c r="CM126" s="285"/>
      <c r="CN126" s="285"/>
      <c r="CO126" s="286"/>
      <c r="CP126" s="287"/>
      <c r="CQ126" s="287"/>
      <c r="CR126" s="287"/>
      <c r="CS126" s="287"/>
      <c r="CT126" s="287"/>
      <c r="CU126" s="287"/>
      <c r="CV126" s="287"/>
      <c r="CW126" s="287"/>
      <c r="CX126" s="287"/>
      <c r="CY126" s="287"/>
      <c r="CZ126" s="287"/>
      <c r="DA126" s="287"/>
      <c r="DB126" s="287"/>
      <c r="DC126" s="287"/>
      <c r="DD126" s="287"/>
      <c r="DE126" s="287"/>
      <c r="DF126" s="287"/>
      <c r="DG126" s="287"/>
      <c r="DH126" s="287"/>
      <c r="DI126" s="287"/>
      <c r="DJ126" s="287"/>
      <c r="DK126" s="287"/>
      <c r="DL126" s="287"/>
      <c r="DM126" s="287"/>
      <c r="DN126" s="287"/>
      <c r="DO126" s="287"/>
      <c r="DP126" s="287"/>
      <c r="DQ126" s="287"/>
      <c r="DR126" s="287"/>
      <c r="DS126" s="287"/>
      <c r="DT126" s="287"/>
      <c r="DU126" s="287"/>
      <c r="DV126" s="287"/>
      <c r="DW126" s="287"/>
      <c r="DX126" s="287"/>
      <c r="DY126" s="287"/>
      <c r="DZ126" s="287"/>
      <c r="EA126" s="287"/>
      <c r="EB126" s="287"/>
      <c r="EC126" s="287"/>
      <c r="ED126" s="287"/>
      <c r="EE126" s="287"/>
      <c r="EF126" s="287"/>
      <c r="EG126" s="287"/>
      <c r="EH126" s="287"/>
      <c r="EI126" s="287"/>
      <c r="EJ126" s="287"/>
      <c r="EK126" s="287"/>
      <c r="EL126" s="287"/>
      <c r="EM126" s="287"/>
      <c r="EN126" s="287"/>
      <c r="EO126" s="287"/>
      <c r="EP126" s="287"/>
      <c r="EQ126" s="287"/>
      <c r="ER126" s="287"/>
      <c r="ES126" s="287"/>
      <c r="ET126" s="287"/>
      <c r="EU126" s="287"/>
      <c r="EV126" s="287"/>
      <c r="EW126" s="287"/>
      <c r="EX126" s="287"/>
      <c r="EY126" s="287"/>
      <c r="EZ126" s="287"/>
      <c r="FA126" s="287"/>
      <c r="FB126" s="287"/>
      <c r="FC126" s="287"/>
      <c r="FD126" s="287"/>
      <c r="FE126" s="287"/>
      <c r="FF126" s="287"/>
      <c r="FG126" s="287"/>
      <c r="FH126" s="287"/>
      <c r="FI126" s="287"/>
      <c r="FJ126" s="287"/>
      <c r="FK126" s="287"/>
      <c r="FL126" s="287"/>
      <c r="FM126" s="287"/>
      <c r="FN126" s="287"/>
      <c r="FO126" s="287"/>
      <c r="FP126" s="287"/>
      <c r="FQ126" s="287"/>
      <c r="FR126" s="287"/>
      <c r="FS126" s="287"/>
      <c r="FT126" s="287"/>
      <c r="FU126" s="287"/>
      <c r="FV126" s="287"/>
      <c r="FW126" s="287"/>
      <c r="FX126" s="287"/>
      <c r="FY126" s="287"/>
      <c r="FZ126" s="287"/>
      <c r="GA126" s="287"/>
      <c r="GB126" s="287"/>
      <c r="GC126" s="287"/>
      <c r="GD126" s="287"/>
      <c r="GE126" s="287"/>
      <c r="GF126" s="287"/>
      <c r="GG126" s="287"/>
      <c r="GH126" s="287"/>
      <c r="GI126" s="287"/>
      <c r="GJ126" s="287"/>
      <c r="GK126" s="287"/>
      <c r="GL126" s="287"/>
      <c r="GM126" s="287"/>
      <c r="GN126" s="287"/>
      <c r="GO126" s="287"/>
      <c r="GP126" s="287"/>
      <c r="GQ126" s="287"/>
      <c r="GR126" s="287"/>
      <c r="GS126" s="287"/>
      <c r="GT126" s="287"/>
      <c r="GU126" s="287"/>
      <c r="GV126" s="287"/>
      <c r="GW126" s="287"/>
      <c r="GX126" s="287"/>
      <c r="GY126" s="287"/>
      <c r="GZ126" s="287"/>
      <c r="HA126" s="287"/>
      <c r="HB126" s="287"/>
      <c r="HC126" s="287"/>
      <c r="HD126" s="287"/>
      <c r="HE126" s="287"/>
      <c r="HF126" s="287"/>
      <c r="HG126" s="287"/>
      <c r="HH126" s="287"/>
      <c r="HI126" s="287"/>
      <c r="HJ126" s="287"/>
      <c r="HK126" s="287"/>
      <c r="HL126" s="287"/>
      <c r="HM126" s="287"/>
      <c r="HN126" s="287"/>
      <c r="HO126" s="287"/>
      <c r="HP126" s="287"/>
      <c r="HQ126" s="287"/>
      <c r="HR126" s="287"/>
      <c r="HS126" s="287"/>
      <c r="HT126" s="287"/>
      <c r="HU126" s="287"/>
      <c r="HV126" s="287"/>
      <c r="HW126" s="287"/>
      <c r="HX126" s="287"/>
      <c r="HY126" s="287"/>
      <c r="HZ126" s="287"/>
      <c r="IA126" s="287"/>
      <c r="IB126" s="287"/>
      <c r="IC126" s="287"/>
      <c r="ID126" s="287"/>
      <c r="IE126" s="287"/>
      <c r="IF126" s="287"/>
      <c r="IG126" s="287"/>
      <c r="IH126" s="287"/>
      <c r="II126" s="287"/>
      <c r="IJ126" s="287"/>
      <c r="IK126" s="287"/>
      <c r="IL126" s="287"/>
      <c r="IM126" s="287"/>
      <c r="IN126" s="287"/>
      <c r="IO126" s="287"/>
      <c r="IP126" s="287"/>
      <c r="IQ126" s="287"/>
      <c r="IR126" s="287"/>
      <c r="IS126" s="287"/>
      <c r="IT126" s="287"/>
      <c r="IU126" s="287"/>
      <c r="IV126" s="287"/>
      <c r="IW126" s="287"/>
      <c r="IX126" s="287"/>
      <c r="IY126" s="287"/>
      <c r="IZ126" s="287"/>
      <c r="JA126" s="287"/>
      <c r="JB126" s="287"/>
      <c r="JC126" s="287"/>
      <c r="JD126" s="287"/>
      <c r="JE126" s="287"/>
      <c r="JF126" s="287"/>
      <c r="JG126" s="287"/>
      <c r="JH126" s="287"/>
      <c r="JI126" s="287"/>
      <c r="JJ126" s="287"/>
      <c r="JK126" s="287"/>
      <c r="JL126" s="287"/>
      <c r="JM126" s="287"/>
      <c r="JN126" s="287"/>
      <c r="JO126" s="287"/>
      <c r="JP126" s="287"/>
      <c r="JQ126" s="287"/>
      <c r="JR126" s="287"/>
      <c r="JS126" s="287"/>
      <c r="JT126" s="287"/>
      <c r="JU126" s="287"/>
      <c r="JV126" s="287"/>
      <c r="JW126" s="287"/>
      <c r="JX126" s="287"/>
      <c r="JY126" s="287"/>
      <c r="JZ126" s="287"/>
      <c r="KA126" s="287"/>
      <c r="KB126" s="287"/>
      <c r="KC126" s="287"/>
      <c r="KD126" s="287"/>
      <c r="KE126" s="287"/>
      <c r="KF126" s="287"/>
      <c r="KG126" s="287"/>
      <c r="KH126" s="287"/>
      <c r="KI126" s="287"/>
      <c r="KJ126" s="287"/>
      <c r="KK126" s="287"/>
      <c r="KL126" s="287"/>
      <c r="KM126" s="287"/>
      <c r="KN126" s="287"/>
      <c r="KO126" s="287"/>
      <c r="KP126" s="287"/>
      <c r="KQ126" s="287"/>
      <c r="KR126" s="287"/>
      <c r="KS126" s="287"/>
      <c r="KT126" s="287"/>
      <c r="KU126" s="287"/>
      <c r="KV126" s="287"/>
      <c r="KW126" s="287"/>
      <c r="KX126" s="287"/>
      <c r="KY126" s="287"/>
      <c r="KZ126" s="287"/>
      <c r="LA126" s="287"/>
      <c r="LB126" s="287"/>
      <c r="LC126" s="287"/>
      <c r="LD126" s="287"/>
      <c r="LE126" s="287"/>
      <c r="LF126" s="287"/>
      <c r="LG126" s="287"/>
      <c r="LH126" s="287"/>
      <c r="LI126" s="287"/>
      <c r="LJ126" s="287"/>
      <c r="LK126" s="287"/>
      <c r="LL126" s="287"/>
      <c r="LM126" s="287"/>
      <c r="LN126" s="287"/>
      <c r="LO126" s="287"/>
      <c r="LP126" s="287"/>
      <c r="LQ126" s="287"/>
      <c r="LR126" s="287"/>
      <c r="LS126" s="287"/>
      <c r="LT126" s="287"/>
      <c r="LU126" s="287"/>
      <c r="LV126" s="287"/>
      <c r="LW126" s="287"/>
      <c r="LX126" s="287"/>
      <c r="LY126" s="287"/>
      <c r="LZ126" s="287"/>
      <c r="MA126" s="287"/>
      <c r="MB126" s="287"/>
      <c r="MC126" s="287"/>
      <c r="MD126" s="287"/>
      <c r="ME126" s="287"/>
      <c r="MF126" s="287"/>
      <c r="MG126" s="287"/>
      <c r="MH126" s="287"/>
      <c r="MI126" s="287"/>
      <c r="MJ126" s="287"/>
      <c r="MK126" s="287"/>
      <c r="ML126" s="287"/>
      <c r="MM126" s="287"/>
      <c r="MN126" s="287"/>
      <c r="MO126" s="287"/>
      <c r="MP126" s="287"/>
      <c r="MQ126" s="287"/>
      <c r="MR126" s="287"/>
      <c r="MS126" s="287"/>
      <c r="MT126" s="287"/>
      <c r="MU126" s="287"/>
      <c r="MV126" s="287"/>
      <c r="MW126" s="287"/>
      <c r="MX126" s="287"/>
      <c r="MY126" s="287"/>
      <c r="MZ126" s="287"/>
      <c r="NA126" s="287"/>
      <c r="NB126" s="287"/>
      <c r="NC126" s="287"/>
      <c r="ND126" s="287"/>
      <c r="NE126" s="287"/>
      <c r="NF126" s="287"/>
      <c r="NG126" s="287"/>
      <c r="NH126" s="287"/>
      <c r="NI126" s="287"/>
      <c r="NJ126" s="287"/>
      <c r="NK126" s="287"/>
      <c r="NL126" s="287"/>
      <c r="NM126" s="287"/>
      <c r="NN126" s="287"/>
      <c r="NO126" s="287"/>
      <c r="NP126" s="287"/>
      <c r="NQ126" s="287"/>
      <c r="NR126" s="287"/>
      <c r="NS126" s="287"/>
      <c r="NT126" s="287"/>
      <c r="NU126" s="287"/>
      <c r="NV126" s="287"/>
      <c r="NW126" s="287"/>
      <c r="NX126" s="287"/>
      <c r="NY126" s="287"/>
      <c r="NZ126" s="287"/>
      <c r="OA126" s="287"/>
      <c r="OB126" s="287"/>
      <c r="OC126" s="287"/>
      <c r="OD126" s="287"/>
      <c r="OE126" s="287"/>
      <c r="OF126" s="287"/>
      <c r="OG126" s="287"/>
      <c r="OH126" s="287"/>
      <c r="OI126" s="287"/>
      <c r="OJ126" s="287"/>
      <c r="OK126" s="287"/>
      <c r="OL126" s="287"/>
      <c r="OM126" s="287"/>
      <c r="ON126" s="287"/>
      <c r="OO126" s="287"/>
      <c r="OP126" s="287"/>
      <c r="OQ126" s="287"/>
      <c r="OR126" s="287"/>
      <c r="OS126" s="287"/>
      <c r="OT126" s="287"/>
      <c r="OU126" s="287"/>
      <c r="OV126" s="287"/>
      <c r="OW126" s="287"/>
      <c r="OX126" s="287"/>
      <c r="OY126" s="287"/>
      <c r="OZ126" s="287"/>
      <c r="PA126" s="287"/>
      <c r="PB126" s="287"/>
      <c r="PC126" s="287"/>
      <c r="PD126" s="287"/>
      <c r="PE126" s="287"/>
      <c r="PF126" s="287"/>
      <c r="PG126" s="287"/>
      <c r="PH126" s="287"/>
      <c r="PI126" s="287"/>
      <c r="PJ126" s="287"/>
      <c r="PK126" s="287"/>
      <c r="PL126" s="287"/>
      <c r="PM126" s="287"/>
      <c r="PN126" s="287"/>
      <c r="PO126" s="287"/>
      <c r="PP126" s="287"/>
      <c r="PQ126" s="287"/>
      <c r="PR126" s="287"/>
      <c r="PS126" s="287"/>
      <c r="PT126" s="287"/>
      <c r="PU126" s="287"/>
      <c r="PV126" s="287"/>
      <c r="PW126" s="287"/>
      <c r="PX126" s="287"/>
      <c r="PY126" s="287"/>
      <c r="PZ126" s="287"/>
      <c r="QA126" s="287"/>
      <c r="QB126" s="287"/>
      <c r="QC126" s="287"/>
      <c r="QD126" s="287"/>
      <c r="QE126" s="287"/>
      <c r="QF126" s="287"/>
      <c r="QG126" s="287"/>
      <c r="QH126" s="287"/>
      <c r="QI126" s="287"/>
      <c r="QJ126" s="287"/>
      <c r="QK126" s="287"/>
      <c r="QL126" s="287"/>
      <c r="QM126" s="287"/>
      <c r="QN126" s="287"/>
      <c r="QO126" s="287"/>
      <c r="QP126" s="287"/>
      <c r="QQ126" s="287"/>
      <c r="QR126" s="287"/>
      <c r="QS126" s="287"/>
      <c r="QT126" s="287"/>
      <c r="QU126" s="287"/>
      <c r="QV126" s="287"/>
      <c r="QW126" s="287"/>
      <c r="QX126" s="287"/>
      <c r="QY126" s="287"/>
      <c r="QZ126" s="287"/>
      <c r="RA126" s="287"/>
      <c r="RB126" s="287"/>
      <c r="RC126" s="287"/>
      <c r="RD126" s="287"/>
      <c r="RE126" s="287"/>
      <c r="RF126" s="287"/>
      <c r="RG126" s="287"/>
      <c r="RH126" s="287"/>
      <c r="RI126" s="287"/>
      <c r="RJ126" s="287"/>
      <c r="RK126" s="287"/>
      <c r="RL126" s="287"/>
      <c r="RM126" s="287"/>
      <c r="RN126" s="287"/>
      <c r="RO126" s="287"/>
      <c r="RP126" s="287"/>
      <c r="RQ126" s="287"/>
      <c r="RR126" s="287"/>
      <c r="RS126" s="287"/>
      <c r="RT126" s="287"/>
      <c r="RU126" s="287"/>
      <c r="RV126" s="287"/>
      <c r="RW126" s="287"/>
      <c r="RX126" s="287"/>
      <c r="RY126" s="287"/>
      <c r="RZ126" s="287"/>
      <c r="SA126" s="287"/>
      <c r="SB126" s="287"/>
      <c r="SC126" s="287"/>
      <c r="SD126" s="287"/>
      <c r="SE126" s="287"/>
      <c r="SF126" s="287"/>
      <c r="SG126" s="287"/>
      <c r="SH126" s="287"/>
      <c r="SI126" s="287"/>
      <c r="SJ126" s="287"/>
      <c r="SK126" s="287"/>
      <c r="SL126" s="287"/>
      <c r="SM126" s="287"/>
      <c r="SN126" s="287"/>
      <c r="SO126" s="287"/>
      <c r="SP126" s="287"/>
      <c r="SQ126" s="287"/>
      <c r="SR126" s="287"/>
      <c r="SS126" s="287"/>
      <c r="ST126" s="287"/>
      <c r="SU126" s="287"/>
      <c r="SV126" s="287"/>
      <c r="SW126" s="287"/>
      <c r="SX126" s="287"/>
      <c r="SY126" s="287"/>
      <c r="SZ126" s="287"/>
      <c r="TA126" s="287"/>
      <c r="TB126" s="287"/>
      <c r="TC126" s="287"/>
      <c r="TD126" s="287"/>
      <c r="TE126" s="287"/>
      <c r="TF126" s="287"/>
      <c r="TG126" s="287"/>
      <c r="TH126" s="287"/>
      <c r="TI126" s="287"/>
      <c r="TJ126" s="287"/>
      <c r="TK126" s="287"/>
      <c r="TL126" s="287"/>
      <c r="TM126" s="287"/>
      <c r="TN126" s="287"/>
      <c r="TO126" s="287"/>
      <c r="TP126" s="287"/>
      <c r="TQ126" s="287"/>
      <c r="TR126" s="287"/>
      <c r="TS126" s="287"/>
      <c r="TT126" s="287"/>
      <c r="TU126" s="287"/>
      <c r="TV126" s="287"/>
      <c r="TW126" s="287"/>
      <c r="TX126" s="287"/>
      <c r="TY126" s="287"/>
      <c r="TZ126" s="287"/>
      <c r="UA126" s="287"/>
      <c r="UB126" s="287"/>
      <c r="UC126" s="287"/>
      <c r="UD126" s="287"/>
      <c r="UE126" s="287"/>
      <c r="UF126" s="287"/>
      <c r="UG126" s="287"/>
      <c r="UH126" s="287"/>
      <c r="UI126" s="287"/>
      <c r="UJ126" s="287"/>
      <c r="UK126" s="287"/>
      <c r="UL126" s="287"/>
      <c r="UM126" s="287"/>
      <c r="UN126" s="287"/>
      <c r="UO126" s="287"/>
      <c r="UP126" s="287"/>
      <c r="UQ126" s="287"/>
      <c r="UR126" s="287"/>
      <c r="US126" s="287"/>
      <c r="UT126" s="287"/>
      <c r="UU126" s="287"/>
      <c r="UV126" s="287"/>
      <c r="UW126" s="287"/>
      <c r="UX126" s="287"/>
      <c r="UY126" s="287"/>
      <c r="UZ126" s="287"/>
      <c r="VA126" s="287"/>
      <c r="VB126" s="287"/>
      <c r="VC126" s="287"/>
      <c r="VD126" s="287"/>
      <c r="VE126" s="287"/>
      <c r="VF126" s="287"/>
      <c r="VG126" s="287"/>
      <c r="VH126" s="287"/>
      <c r="VI126" s="287"/>
      <c r="VJ126" s="287"/>
      <c r="VK126" s="287"/>
      <c r="VL126" s="287"/>
      <c r="VM126" s="287"/>
      <c r="VN126" s="287"/>
      <c r="VO126" s="287"/>
      <c r="VP126" s="287"/>
      <c r="VQ126" s="287"/>
      <c r="VR126" s="287"/>
      <c r="VS126" s="287"/>
      <c r="VT126" s="287"/>
      <c r="VU126" s="287"/>
      <c r="VV126" s="287"/>
      <c r="VW126" s="287"/>
      <c r="VX126" s="287"/>
      <c r="VY126" s="287"/>
      <c r="VZ126" s="287"/>
      <c r="WA126" s="287"/>
      <c r="WB126" s="287"/>
      <c r="WC126" s="287"/>
      <c r="WD126" s="287"/>
      <c r="WE126" s="287"/>
      <c r="WF126" s="287"/>
      <c r="WG126" s="287"/>
      <c r="WH126" s="287"/>
      <c r="WI126" s="287"/>
      <c r="WJ126" s="287"/>
      <c r="WK126" s="287"/>
      <c r="WL126" s="287"/>
      <c r="WM126" s="287"/>
      <c r="WN126" s="287"/>
      <c r="WO126" s="287"/>
      <c r="WP126" s="287"/>
      <c r="WQ126" s="287"/>
      <c r="WR126" s="287"/>
      <c r="WS126" s="287"/>
      <c r="WT126" s="287"/>
      <c r="WU126" s="287"/>
      <c r="WV126" s="287"/>
      <c r="WW126" s="287"/>
      <c r="WX126" s="287"/>
      <c r="WY126" s="287"/>
      <c r="WZ126" s="287"/>
      <c r="XA126" s="287"/>
      <c r="XB126" s="287"/>
      <c r="XC126" s="287"/>
      <c r="XD126" s="287"/>
      <c r="XE126" s="287"/>
      <c r="XF126" s="287"/>
      <c r="XG126" s="287"/>
      <c r="XH126" s="287"/>
      <c r="XI126" s="287"/>
      <c r="XJ126" s="287"/>
      <c r="XK126" s="287"/>
      <c r="XL126" s="287"/>
      <c r="XM126" s="287"/>
      <c r="XN126" s="287"/>
      <c r="XO126" s="287"/>
      <c r="XP126" s="287"/>
      <c r="XQ126" s="287"/>
      <c r="XR126" s="287"/>
      <c r="XS126" s="287"/>
      <c r="XT126" s="287"/>
      <c r="XU126" s="287"/>
      <c r="XV126" s="287"/>
      <c r="XW126" s="287"/>
      <c r="XX126" s="287"/>
      <c r="XY126" s="287"/>
      <c r="XZ126" s="287"/>
      <c r="YA126" s="287"/>
      <c r="YB126" s="287"/>
      <c r="YC126" s="287"/>
      <c r="YD126" s="287"/>
      <c r="YE126" s="287"/>
      <c r="YF126" s="287"/>
      <c r="YG126" s="287"/>
      <c r="YH126" s="287"/>
      <c r="YI126" s="287"/>
      <c r="YJ126" s="287"/>
      <c r="YK126" s="287"/>
      <c r="YL126" s="287"/>
      <c r="YM126" s="287"/>
      <c r="YN126" s="287"/>
      <c r="YO126" s="287"/>
      <c r="YP126" s="287"/>
      <c r="YQ126" s="287"/>
      <c r="YR126" s="287"/>
      <c r="YS126" s="287"/>
      <c r="YT126" s="287"/>
      <c r="YU126" s="287"/>
      <c r="YV126" s="287"/>
      <c r="YW126" s="287"/>
      <c r="YX126" s="287"/>
      <c r="YY126" s="287"/>
      <c r="YZ126" s="287"/>
      <c r="ZA126" s="287"/>
      <c r="ZB126" s="287"/>
      <c r="ZC126" s="287"/>
      <c r="ZD126" s="287"/>
      <c r="ZE126" s="287"/>
      <c r="ZF126" s="287"/>
      <c r="ZG126" s="287"/>
      <c r="ZH126" s="287"/>
      <c r="ZI126" s="287"/>
      <c r="ZJ126" s="287"/>
      <c r="ZK126" s="287"/>
      <c r="ZL126" s="287"/>
      <c r="ZM126" s="287"/>
      <c r="ZN126" s="287"/>
      <c r="ZO126" s="287"/>
      <c r="ZP126" s="287"/>
      <c r="ZQ126" s="287"/>
      <c r="ZR126" s="287"/>
      <c r="ZS126" s="287"/>
      <c r="ZT126" s="287"/>
      <c r="ZU126" s="287"/>
      <c r="ZV126" s="287"/>
      <c r="ZW126" s="287"/>
      <c r="ZX126" s="287"/>
      <c r="ZY126" s="287"/>
      <c r="ZZ126" s="287"/>
      <c r="AAA126" s="287"/>
      <c r="AAB126" s="287"/>
      <c r="AAC126" s="287"/>
      <c r="AAD126" s="287"/>
      <c r="AAE126" s="287"/>
      <c r="AAF126" s="287"/>
      <c r="AAG126" s="287"/>
      <c r="AAH126" s="287"/>
      <c r="AAI126" s="287"/>
      <c r="AAJ126" s="287"/>
      <c r="AAK126" s="287"/>
      <c r="AAL126" s="287"/>
      <c r="AAM126" s="287"/>
      <c r="AAN126" s="287"/>
      <c r="AAO126" s="287"/>
      <c r="AAP126" s="287"/>
      <c r="AAQ126" s="287"/>
      <c r="AAR126" s="287"/>
      <c r="AAS126" s="287"/>
      <c r="AAT126" s="287"/>
      <c r="AAU126" s="287"/>
      <c r="AAV126" s="287"/>
      <c r="AAW126" s="287"/>
      <c r="AAX126" s="287"/>
      <c r="AAY126" s="287"/>
      <c r="AAZ126" s="287"/>
      <c r="ABA126" s="287"/>
      <c r="ABB126" s="287"/>
      <c r="ABC126" s="287"/>
      <c r="ABD126" s="287"/>
      <c r="ABE126" s="287"/>
      <c r="ABF126" s="287"/>
      <c r="ABG126" s="287"/>
      <c r="ABH126" s="287"/>
      <c r="ABI126" s="287"/>
      <c r="ABJ126" s="287"/>
      <c r="ABK126" s="287"/>
      <c r="ABL126" s="287"/>
      <c r="ABM126" s="287"/>
      <c r="ABN126" s="287"/>
      <c r="ABO126" s="287"/>
      <c r="ABP126" s="287"/>
      <c r="ABQ126" s="287"/>
      <c r="ABR126" s="287"/>
      <c r="ABS126" s="287"/>
      <c r="ABT126" s="287"/>
      <c r="ABU126" s="287"/>
      <c r="ABV126" s="287"/>
      <c r="ABW126" s="287"/>
      <c r="ABX126" s="287"/>
      <c r="ABY126" s="287"/>
      <c r="ABZ126" s="287"/>
      <c r="ACA126" s="287"/>
      <c r="ACB126" s="287"/>
      <c r="ACC126" s="287"/>
      <c r="ACD126" s="287"/>
      <c r="ACE126" s="287"/>
      <c r="ACF126" s="287"/>
      <c r="ACG126" s="287"/>
      <c r="ACH126" s="287"/>
      <c r="ACI126" s="287"/>
      <c r="ACJ126" s="287"/>
      <c r="ACK126" s="287"/>
      <c r="ACL126" s="287"/>
      <c r="ACM126" s="287"/>
      <c r="ACN126" s="287"/>
      <c r="ACO126" s="287"/>
      <c r="ACP126" s="287"/>
      <c r="ACQ126" s="287"/>
      <c r="ACR126" s="287"/>
      <c r="ACS126" s="287"/>
      <c r="ACT126" s="287"/>
      <c r="ACU126" s="287"/>
      <c r="ACV126" s="287"/>
      <c r="ACW126" s="287"/>
      <c r="ACX126" s="287"/>
      <c r="ACY126" s="287"/>
      <c r="ACZ126" s="287"/>
      <c r="ADA126" s="287"/>
      <c r="ADB126" s="287"/>
      <c r="ADC126" s="287"/>
      <c r="ADD126" s="287"/>
      <c r="ADE126" s="287"/>
      <c r="ADF126" s="287"/>
      <c r="ADG126" s="287"/>
      <c r="ADH126" s="287"/>
      <c r="ADI126" s="287"/>
      <c r="ADJ126" s="287"/>
      <c r="ADK126" s="287"/>
      <c r="ADL126" s="287"/>
      <c r="ADM126" s="287"/>
      <c r="ADN126" s="287"/>
      <c r="ADO126" s="287"/>
      <c r="ADP126" s="287"/>
      <c r="ADQ126" s="287"/>
      <c r="ADR126" s="287"/>
      <c r="ADS126" s="287"/>
      <c r="ADT126" s="287"/>
      <c r="ADU126" s="287"/>
      <c r="ADV126" s="287"/>
      <c r="ADW126" s="287"/>
      <c r="ADX126" s="287"/>
      <c r="ADY126" s="287"/>
      <c r="ADZ126" s="287"/>
      <c r="AEA126" s="287"/>
      <c r="AEB126" s="287"/>
      <c r="AEC126" s="287"/>
      <c r="AED126" s="287"/>
      <c r="AEE126" s="287"/>
      <c r="AEF126" s="287"/>
      <c r="AEG126" s="287"/>
      <c r="AEH126" s="287"/>
      <c r="AEI126" s="287"/>
      <c r="AEJ126" s="287"/>
      <c r="AEK126" s="287"/>
      <c r="AEL126" s="287"/>
      <c r="AEM126" s="287"/>
      <c r="AEN126" s="287"/>
      <c r="AEO126" s="287"/>
      <c r="AEP126" s="287"/>
      <c r="AEQ126" s="287"/>
      <c r="AER126" s="287"/>
      <c r="AES126" s="287"/>
      <c r="AET126" s="287"/>
      <c r="AEU126" s="287"/>
      <c r="AEV126" s="287"/>
      <c r="AEW126" s="287"/>
      <c r="AEX126" s="287"/>
      <c r="AEY126" s="287"/>
      <c r="AEZ126" s="287"/>
      <c r="AFA126" s="287"/>
      <c r="AFB126" s="287"/>
      <c r="AFC126" s="287"/>
      <c r="AFD126" s="287"/>
      <c r="AFE126" s="287"/>
      <c r="AFF126" s="287"/>
      <c r="AFG126" s="287"/>
      <c r="AFH126" s="287"/>
      <c r="AFI126" s="287"/>
      <c r="AFJ126" s="287"/>
      <c r="AFK126" s="287"/>
      <c r="AFL126" s="287"/>
      <c r="AFM126" s="287"/>
      <c r="AFN126" s="287"/>
      <c r="AFO126" s="287"/>
      <c r="AFP126" s="287"/>
      <c r="AFQ126" s="287"/>
      <c r="AFR126" s="287"/>
      <c r="AFS126" s="287"/>
      <c r="AFT126" s="287"/>
      <c r="AFU126" s="287"/>
      <c r="AFV126" s="287"/>
      <c r="AFW126" s="287"/>
      <c r="AFX126" s="287"/>
      <c r="AFY126" s="287"/>
      <c r="AFZ126" s="287"/>
      <c r="AGA126" s="287"/>
      <c r="AGB126" s="287"/>
      <c r="AGC126" s="287"/>
      <c r="AGD126" s="287"/>
      <c r="AGE126" s="287"/>
      <c r="AGF126" s="287"/>
      <c r="AGG126" s="287"/>
      <c r="AGH126" s="287"/>
      <c r="AGI126" s="287"/>
      <c r="AGJ126" s="287"/>
      <c r="AGK126" s="287"/>
      <c r="AGL126" s="287"/>
      <c r="AGM126" s="287"/>
      <c r="AGN126" s="287"/>
      <c r="AGO126" s="287"/>
      <c r="AGP126" s="287"/>
      <c r="AGQ126" s="287"/>
      <c r="AGR126" s="287"/>
      <c r="AGS126" s="287"/>
      <c r="AGT126" s="287"/>
      <c r="AGU126" s="287"/>
      <c r="AGV126" s="287"/>
      <c r="AGW126" s="287"/>
      <c r="AGX126" s="287"/>
      <c r="AGY126" s="287"/>
      <c r="AGZ126" s="287"/>
      <c r="AHA126" s="287"/>
      <c r="AHB126" s="287"/>
      <c r="AHC126" s="287"/>
      <c r="AHD126" s="287"/>
      <c r="AHE126" s="287"/>
      <c r="AHF126" s="287"/>
      <c r="AHG126" s="287"/>
      <c r="AHH126" s="287"/>
      <c r="AHI126" s="287"/>
      <c r="AHJ126" s="287"/>
      <c r="AHK126" s="287"/>
      <c r="AHL126" s="287"/>
      <c r="AHM126" s="287"/>
      <c r="AHN126" s="287"/>
      <c r="AHO126" s="287"/>
      <c r="AHP126" s="287"/>
      <c r="AHQ126" s="287"/>
      <c r="AHR126" s="287"/>
      <c r="AHS126" s="287"/>
      <c r="AHT126" s="287"/>
      <c r="AHU126" s="287"/>
      <c r="AHV126" s="287"/>
      <c r="AHW126" s="287"/>
      <c r="AHX126" s="287"/>
      <c r="AHY126" s="287"/>
      <c r="AHZ126" s="287"/>
      <c r="AIA126" s="287"/>
      <c r="AIB126" s="287"/>
      <c r="AIC126" s="287"/>
      <c r="AID126" s="287"/>
      <c r="AIE126" s="287"/>
      <c r="AIF126" s="287"/>
      <c r="AIG126" s="287"/>
      <c r="AIH126" s="287"/>
      <c r="AII126" s="287"/>
      <c r="AIJ126" s="287"/>
      <c r="AIK126" s="287"/>
      <c r="AIL126" s="287"/>
      <c r="AIM126" s="287"/>
      <c r="AIN126" s="287"/>
      <c r="AIO126" s="287"/>
      <c r="AIP126" s="287"/>
      <c r="AIQ126" s="287"/>
      <c r="AIR126" s="287"/>
      <c r="AIS126" s="287"/>
      <c r="AIT126" s="287"/>
      <c r="AIU126" s="287"/>
      <c r="AIV126" s="287"/>
      <c r="AIW126" s="287"/>
      <c r="AIX126" s="287"/>
      <c r="AIY126" s="287"/>
      <c r="AIZ126" s="287"/>
      <c r="AJA126" s="287"/>
      <c r="AJB126" s="287"/>
      <c r="AJC126" s="287"/>
      <c r="AJD126" s="287"/>
      <c r="AJE126" s="287"/>
      <c r="AJF126" s="287"/>
      <c r="AJG126" s="287"/>
      <c r="AJH126" s="287"/>
      <c r="AJI126" s="287"/>
      <c r="AJJ126" s="287"/>
      <c r="AJK126" s="287"/>
      <c r="AJL126" s="287"/>
      <c r="AJM126" s="287"/>
      <c r="AJN126" s="287"/>
      <c r="AJO126" s="287"/>
      <c r="AJP126" s="287"/>
      <c r="AJQ126" s="287"/>
      <c r="AJR126" s="287"/>
      <c r="AJS126" s="287"/>
      <c r="AJT126" s="287"/>
      <c r="AJU126" s="287"/>
      <c r="AJV126" s="287"/>
      <c r="AJW126" s="287"/>
      <c r="AJX126" s="287"/>
      <c r="AJY126" s="287"/>
      <c r="AJZ126" s="287"/>
      <c r="AKA126" s="287"/>
      <c r="AKB126" s="287"/>
      <c r="AKC126" s="287"/>
      <c r="AKD126" s="287"/>
      <c r="AKE126" s="287"/>
      <c r="AKF126" s="287"/>
      <c r="AKG126" s="287"/>
      <c r="AKH126" s="287"/>
      <c r="AKI126" s="287"/>
      <c r="AKJ126" s="287"/>
      <c r="AKK126" s="287"/>
      <c r="AKL126" s="287"/>
      <c r="AKM126" s="287"/>
      <c r="AKN126" s="287"/>
      <c r="AKO126" s="287"/>
      <c r="AKP126" s="287"/>
      <c r="AKQ126" s="287"/>
      <c r="AKR126" s="287"/>
      <c r="AKS126" s="287"/>
      <c r="AKT126" s="287"/>
      <c r="AKU126" s="287"/>
      <c r="AKV126" s="287"/>
      <c r="AKW126" s="287"/>
      <c r="AKX126" s="287"/>
      <c r="AKY126" s="287"/>
      <c r="AKZ126" s="287"/>
      <c r="ALA126" s="287"/>
      <c r="ALB126" s="287"/>
      <c r="ALC126" s="287"/>
      <c r="ALD126" s="287"/>
      <c r="ALE126" s="287"/>
      <c r="ALF126" s="287"/>
      <c r="ALG126" s="287"/>
      <c r="ALH126" s="287"/>
      <c r="ALI126" s="287"/>
      <c r="ALJ126" s="287"/>
      <c r="ALK126" s="287"/>
      <c r="ALL126" s="287"/>
      <c r="ALM126" s="287"/>
      <c r="ALN126" s="287"/>
      <c r="ALO126" s="287"/>
      <c r="ALP126" s="287"/>
      <c r="ALQ126" s="287"/>
      <c r="ALR126" s="287"/>
      <c r="ALS126" s="287"/>
      <c r="ALT126" s="287"/>
      <c r="ALU126" s="287"/>
      <c r="ALV126" s="287"/>
      <c r="ALW126" s="287"/>
      <c r="ALX126" s="287"/>
      <c r="ALY126" s="287"/>
      <c r="ALZ126" s="287"/>
      <c r="AMA126" s="287"/>
      <c r="AMB126" s="287"/>
      <c r="AMC126" s="287"/>
      <c r="AMD126" s="287"/>
      <c r="AME126" s="287"/>
      <c r="AMF126" s="287"/>
      <c r="AMG126" s="287"/>
      <c r="AMH126" s="287"/>
      <c r="AMI126" s="287"/>
      <c r="AMJ126" s="287"/>
      <c r="AMK126" s="287"/>
      <c r="AML126" s="287"/>
      <c r="AMM126" s="287"/>
      <c r="AMN126" s="287"/>
      <c r="AMO126" s="287"/>
      <c r="AMP126" s="287"/>
      <c r="AMQ126" s="287"/>
      <c r="AMR126" s="287"/>
      <c r="AMS126" s="287"/>
      <c r="AMT126" s="287"/>
      <c r="AMU126" s="287"/>
      <c r="AMV126" s="287"/>
      <c r="AMW126" s="287"/>
      <c r="AMX126" s="287"/>
      <c r="AMY126" s="287"/>
      <c r="AMZ126" s="287"/>
      <c r="ANA126" s="287"/>
      <c r="ANB126" s="287"/>
      <c r="ANC126" s="287"/>
      <c r="AND126" s="287"/>
      <c r="ANE126" s="287"/>
      <c r="ANF126" s="287"/>
      <c r="ANG126" s="287"/>
      <c r="ANH126" s="287"/>
      <c r="ANI126" s="287"/>
      <c r="ANJ126" s="287"/>
      <c r="ANK126" s="287"/>
      <c r="ANL126" s="287"/>
      <c r="ANM126" s="287"/>
      <c r="ANN126" s="287"/>
      <c r="ANO126" s="287"/>
      <c r="ANP126" s="287"/>
      <c r="ANQ126" s="287"/>
      <c r="ANR126" s="287"/>
      <c r="ANS126" s="287"/>
      <c r="ANT126" s="287"/>
      <c r="ANU126" s="287"/>
      <c r="ANV126" s="287"/>
      <c r="ANW126" s="287"/>
      <c r="ANX126" s="287"/>
      <c r="ANY126" s="287"/>
      <c r="ANZ126" s="287"/>
      <c r="AOA126" s="287"/>
      <c r="AOB126" s="287"/>
      <c r="AOC126" s="287"/>
      <c r="AOD126" s="287"/>
      <c r="AOE126" s="287"/>
      <c r="AOF126" s="287"/>
      <c r="AOG126" s="287"/>
      <c r="AOH126" s="287"/>
      <c r="AOI126" s="287"/>
      <c r="AOJ126" s="287"/>
      <c r="AOK126" s="287"/>
      <c r="AOL126" s="287"/>
      <c r="AOM126" s="287"/>
      <c r="AON126" s="287"/>
      <c r="AOO126" s="287"/>
      <c r="AOP126" s="287"/>
      <c r="AOQ126" s="287"/>
      <c r="AOR126" s="287"/>
      <c r="AOS126" s="287"/>
      <c r="AOT126" s="287"/>
      <c r="AOU126" s="287"/>
      <c r="AOV126" s="287"/>
      <c r="AOW126" s="287"/>
      <c r="AOX126" s="287"/>
      <c r="AOY126" s="287"/>
      <c r="AOZ126" s="287"/>
      <c r="APA126" s="287"/>
      <c r="APB126" s="287"/>
      <c r="APC126" s="287"/>
      <c r="APD126" s="287"/>
      <c r="APE126" s="287"/>
      <c r="APF126" s="287"/>
      <c r="APG126" s="287"/>
      <c r="APH126" s="287"/>
      <c r="API126" s="287"/>
      <c r="APJ126" s="287"/>
      <c r="APK126" s="287"/>
      <c r="APL126" s="287"/>
      <c r="APM126" s="287"/>
      <c r="APN126" s="287"/>
      <c r="APO126" s="287"/>
      <c r="APP126" s="287"/>
      <c r="APQ126" s="287"/>
      <c r="APR126" s="287"/>
      <c r="APS126" s="287"/>
      <c r="APT126" s="287"/>
      <c r="APU126" s="287"/>
      <c r="APV126" s="287"/>
      <c r="APW126" s="287"/>
      <c r="APX126" s="287"/>
      <c r="APY126" s="287"/>
      <c r="APZ126" s="287"/>
      <c r="AQA126" s="287"/>
      <c r="AQB126" s="287"/>
      <c r="AQC126" s="287"/>
      <c r="AQD126" s="287"/>
      <c r="AQE126" s="287"/>
      <c r="AQF126" s="287"/>
      <c r="AQG126" s="287"/>
      <c r="AQH126" s="287"/>
      <c r="AQI126" s="287"/>
      <c r="AQJ126" s="287"/>
      <c r="AQK126" s="287"/>
      <c r="AQL126" s="287"/>
      <c r="AQM126" s="287"/>
      <c r="AQN126" s="287"/>
      <c r="AQO126" s="287"/>
      <c r="AQP126" s="287"/>
      <c r="AQQ126" s="287"/>
      <c r="AQR126" s="287"/>
      <c r="AQS126" s="287"/>
      <c r="AQT126" s="287"/>
      <c r="AQU126" s="287"/>
      <c r="AQV126" s="287"/>
      <c r="AQW126" s="287"/>
      <c r="AQX126" s="287"/>
      <c r="AQY126" s="287"/>
      <c r="AQZ126" s="287"/>
      <c r="ARA126" s="287"/>
      <c r="ARB126" s="287"/>
      <c r="ARC126" s="287"/>
      <c r="ARD126" s="287"/>
      <c r="ARE126" s="287"/>
      <c r="ARF126" s="287"/>
      <c r="ARG126" s="287"/>
      <c r="ARH126" s="287"/>
      <c r="ARI126" s="287"/>
      <c r="ARJ126" s="287"/>
      <c r="ARK126" s="287"/>
      <c r="ARL126" s="287"/>
      <c r="ARM126" s="287"/>
      <c r="ARN126" s="287"/>
      <c r="ARO126" s="287"/>
      <c r="ARP126" s="287"/>
      <c r="ARQ126" s="287"/>
      <c r="ARR126" s="287"/>
      <c r="ARS126" s="287"/>
      <c r="ART126" s="287"/>
      <c r="ARU126" s="287"/>
      <c r="ARV126" s="287"/>
      <c r="ARW126" s="287"/>
      <c r="ARX126" s="287"/>
      <c r="ARY126" s="287"/>
      <c r="ARZ126" s="287"/>
      <c r="ASA126" s="287"/>
      <c r="ASB126" s="287"/>
      <c r="ASC126" s="287"/>
      <c r="ASD126" s="287"/>
      <c r="ASE126" s="287"/>
      <c r="ASF126" s="287"/>
      <c r="ASG126" s="287"/>
      <c r="ASH126" s="287"/>
      <c r="ASI126" s="287"/>
      <c r="ASJ126" s="287"/>
      <c r="ASK126" s="287"/>
      <c r="ASL126" s="287"/>
      <c r="ASM126" s="287"/>
      <c r="ASN126" s="287"/>
      <c r="ASO126" s="287"/>
      <c r="ASP126" s="287"/>
      <c r="ASQ126" s="287"/>
      <c r="ASR126" s="287"/>
      <c r="ASS126" s="287"/>
      <c r="AST126" s="287"/>
      <c r="ASU126" s="287"/>
      <c r="ASV126" s="287"/>
      <c r="ASW126" s="287"/>
      <c r="ASX126" s="287"/>
      <c r="ASY126" s="287"/>
      <c r="ASZ126" s="287"/>
      <c r="ATA126" s="287"/>
      <c r="ATB126" s="287"/>
      <c r="ATC126" s="287"/>
      <c r="ATD126" s="287"/>
      <c r="ATE126" s="287"/>
      <c r="ATF126" s="287"/>
      <c r="ATG126" s="287"/>
      <c r="ATH126" s="287"/>
      <c r="ATI126" s="287"/>
      <c r="ATJ126" s="287"/>
      <c r="ATK126" s="287"/>
      <c r="ATL126" s="287"/>
      <c r="ATM126" s="287"/>
      <c r="ATN126" s="287"/>
      <c r="ATO126" s="287"/>
      <c r="ATP126" s="287"/>
      <c r="ATQ126" s="287"/>
      <c r="ATR126" s="287"/>
      <c r="ATS126" s="287"/>
      <c r="ATT126" s="287"/>
      <c r="ATU126" s="287"/>
      <c r="ATV126" s="287"/>
      <c r="ATW126" s="287"/>
      <c r="ATX126" s="287"/>
      <c r="ATY126" s="287"/>
      <c r="ATZ126" s="287"/>
      <c r="AUA126" s="287"/>
      <c r="AUB126" s="287"/>
      <c r="AUC126" s="287"/>
      <c r="AUD126" s="287"/>
      <c r="AUE126" s="287"/>
      <c r="AUF126" s="287"/>
      <c r="AUG126" s="287"/>
      <c r="AUH126" s="287"/>
      <c r="AUI126" s="287"/>
      <c r="AUJ126" s="287"/>
      <c r="AUK126" s="287"/>
      <c r="AUL126" s="287"/>
      <c r="AUM126" s="287"/>
      <c r="AUN126" s="287"/>
      <c r="AUO126" s="287"/>
      <c r="AUP126" s="287"/>
      <c r="AUQ126" s="287"/>
      <c r="AUR126" s="287"/>
      <c r="AUS126" s="287"/>
      <c r="AUT126" s="287"/>
      <c r="AUU126" s="287"/>
      <c r="AUV126" s="287"/>
      <c r="AUW126" s="287"/>
      <c r="AUX126" s="287"/>
      <c r="AUY126" s="287"/>
      <c r="AUZ126" s="287"/>
      <c r="AVA126" s="287"/>
      <c r="AVB126" s="287"/>
      <c r="AVC126" s="287"/>
      <c r="AVD126" s="287"/>
      <c r="AVE126" s="287"/>
      <c r="AVF126" s="287"/>
      <c r="AVG126" s="287"/>
      <c r="AVH126" s="287"/>
      <c r="AVI126" s="287"/>
      <c r="AVJ126" s="287"/>
      <c r="AVK126" s="287"/>
      <c r="AVL126" s="287"/>
      <c r="AVM126" s="287"/>
      <c r="AVN126" s="287"/>
      <c r="AVO126" s="287"/>
      <c r="AVP126" s="287"/>
      <c r="AVQ126" s="287"/>
      <c r="AVR126" s="287"/>
      <c r="AVS126" s="287"/>
      <c r="AVT126" s="287"/>
      <c r="AVU126" s="287"/>
      <c r="AVV126" s="287"/>
      <c r="AVW126" s="287"/>
      <c r="AVX126" s="287"/>
      <c r="AVY126" s="287"/>
      <c r="AVZ126" s="287"/>
      <c r="AWA126" s="287"/>
      <c r="AWB126" s="287"/>
      <c r="AWC126" s="287"/>
      <c r="AWD126" s="287"/>
      <c r="AWE126" s="287"/>
      <c r="AWF126" s="287"/>
      <c r="AWG126" s="287"/>
      <c r="AWH126" s="287"/>
      <c r="AWI126" s="287"/>
      <c r="AWJ126" s="287"/>
      <c r="AWK126" s="287"/>
      <c r="AWL126" s="287"/>
      <c r="AWM126" s="287"/>
      <c r="AWN126" s="287"/>
      <c r="AWO126" s="287"/>
      <c r="AWP126" s="287"/>
      <c r="AWQ126" s="287"/>
      <c r="AWR126" s="287"/>
      <c r="AWS126" s="287"/>
      <c r="AWT126" s="287"/>
      <c r="AWU126" s="287"/>
      <c r="AWV126" s="287"/>
      <c r="AWW126" s="287"/>
      <c r="AWX126" s="287"/>
      <c r="AWY126" s="287"/>
      <c r="AWZ126" s="287"/>
      <c r="AXA126" s="287"/>
      <c r="AXB126" s="287"/>
      <c r="AXC126" s="287"/>
      <c r="AXD126" s="287"/>
      <c r="AXE126" s="287"/>
      <c r="AXF126" s="287"/>
      <c r="AXG126" s="287"/>
      <c r="AXH126" s="287"/>
      <c r="AXI126" s="287"/>
      <c r="AXJ126" s="287"/>
      <c r="AXK126" s="287"/>
      <c r="AXL126" s="287"/>
      <c r="AXM126" s="287"/>
      <c r="AXN126" s="287"/>
      <c r="AXO126" s="287"/>
      <c r="AXP126" s="287"/>
      <c r="AXQ126" s="287"/>
      <c r="AXR126" s="287"/>
      <c r="AXS126" s="287"/>
      <c r="AXT126" s="287"/>
      <c r="AXU126" s="287"/>
      <c r="AXV126" s="287"/>
      <c r="AXW126" s="287"/>
      <c r="AXX126" s="287"/>
      <c r="AXY126" s="287"/>
      <c r="AXZ126" s="287"/>
      <c r="AYA126" s="287"/>
      <c r="AYB126" s="287"/>
      <c r="AYC126" s="287"/>
      <c r="AYD126" s="287"/>
      <c r="AYE126" s="287"/>
      <c r="AYF126" s="287"/>
      <c r="AYG126" s="287"/>
      <c r="AYH126" s="287"/>
      <c r="AYI126" s="287"/>
      <c r="AYJ126" s="287"/>
      <c r="AYK126" s="287"/>
      <c r="AYL126" s="287"/>
      <c r="AYM126" s="287"/>
      <c r="AYN126" s="287"/>
      <c r="AYO126" s="287"/>
      <c r="AYP126" s="287"/>
      <c r="AYQ126" s="287"/>
      <c r="AYR126" s="287"/>
      <c r="AYS126" s="287"/>
      <c r="AYT126" s="287"/>
      <c r="AYU126" s="287"/>
      <c r="AYV126" s="287"/>
      <c r="AYW126" s="287"/>
      <c r="AYX126" s="287"/>
      <c r="AYY126" s="287"/>
      <c r="AYZ126" s="287"/>
      <c r="AZA126" s="287"/>
      <c r="AZB126" s="287"/>
      <c r="AZC126" s="287"/>
      <c r="AZD126" s="287"/>
      <c r="AZE126" s="287"/>
      <c r="AZF126" s="287"/>
      <c r="AZG126" s="287"/>
      <c r="AZH126" s="287"/>
      <c r="AZI126" s="287"/>
      <c r="AZJ126" s="287"/>
      <c r="AZK126" s="287"/>
      <c r="AZL126" s="287"/>
      <c r="AZM126" s="287"/>
      <c r="AZN126" s="287"/>
      <c r="AZO126" s="287"/>
      <c r="AZP126" s="287"/>
      <c r="AZQ126" s="287"/>
      <c r="AZR126" s="287"/>
      <c r="AZS126" s="287"/>
      <c r="AZT126" s="287"/>
      <c r="AZU126" s="287"/>
      <c r="AZV126" s="287"/>
      <c r="AZW126" s="287"/>
      <c r="AZX126" s="287"/>
      <c r="AZY126" s="287"/>
      <c r="AZZ126" s="287"/>
      <c r="BAA126" s="287"/>
      <c r="BAB126" s="287"/>
      <c r="BAC126" s="287"/>
      <c r="BAD126" s="287"/>
      <c r="BAE126" s="287"/>
      <c r="BAF126" s="287"/>
      <c r="BAG126" s="287"/>
      <c r="BAH126" s="287"/>
      <c r="BAI126" s="287"/>
      <c r="BAJ126" s="287"/>
      <c r="BAK126" s="287"/>
      <c r="BAL126" s="287"/>
      <c r="BAM126" s="287"/>
      <c r="BAN126" s="287"/>
      <c r="BAO126" s="287"/>
      <c r="BAP126" s="287"/>
      <c r="BAQ126" s="287"/>
      <c r="BAR126" s="287"/>
      <c r="BAS126" s="287"/>
      <c r="BAT126" s="287"/>
      <c r="BAU126" s="287"/>
      <c r="BAV126" s="287"/>
      <c r="BAW126" s="287"/>
      <c r="BAX126" s="287"/>
      <c r="BAY126" s="287"/>
      <c r="BAZ126" s="287"/>
      <c r="BBA126" s="287"/>
      <c r="BBB126" s="287"/>
      <c r="BBC126" s="287"/>
      <c r="BBD126" s="287"/>
      <c r="BBE126" s="287"/>
      <c r="BBF126" s="287"/>
      <c r="BBG126" s="287"/>
      <c r="BBH126" s="287"/>
      <c r="BBI126" s="287"/>
      <c r="BBJ126" s="287"/>
      <c r="BBK126" s="287"/>
      <c r="BBL126" s="287"/>
      <c r="BBM126" s="287"/>
      <c r="BBN126" s="287"/>
      <c r="BBO126" s="287"/>
      <c r="BBP126" s="287"/>
      <c r="BBQ126" s="287"/>
      <c r="BBR126" s="287"/>
      <c r="BBS126" s="287"/>
      <c r="BBT126" s="287"/>
      <c r="BBU126" s="287"/>
      <c r="BBV126" s="287"/>
      <c r="BBW126" s="287"/>
      <c r="BBX126" s="287"/>
      <c r="BBY126" s="287"/>
      <c r="BBZ126" s="287"/>
      <c r="BCA126" s="287"/>
      <c r="BCB126" s="287"/>
      <c r="BCC126" s="287"/>
      <c r="BCD126" s="287"/>
      <c r="BCE126" s="287"/>
      <c r="BCF126" s="287"/>
      <c r="BCG126" s="287"/>
      <c r="BCH126" s="287"/>
      <c r="BCI126" s="287"/>
      <c r="BCJ126" s="287"/>
      <c r="BCK126" s="287"/>
      <c r="BCL126" s="287"/>
      <c r="BCM126" s="287"/>
      <c r="BCN126" s="287"/>
      <c r="BCO126" s="287"/>
      <c r="BCP126" s="287"/>
      <c r="BCQ126" s="287"/>
      <c r="BCR126" s="287"/>
      <c r="BCS126" s="287"/>
      <c r="BCT126" s="287"/>
      <c r="BCU126" s="287"/>
      <c r="BCV126" s="287"/>
      <c r="BCW126" s="287"/>
      <c r="BCX126" s="287"/>
      <c r="BCY126" s="287"/>
      <c r="BCZ126" s="287"/>
      <c r="BDA126" s="287"/>
      <c r="BDB126" s="287"/>
      <c r="BDC126" s="287"/>
      <c r="BDD126" s="287"/>
      <c r="BDE126" s="287"/>
      <c r="BDF126" s="287"/>
      <c r="BDG126" s="287"/>
      <c r="BDH126" s="287"/>
      <c r="BDI126" s="287"/>
      <c r="BDJ126" s="287"/>
      <c r="BDK126" s="287"/>
      <c r="BDL126" s="287"/>
      <c r="BDM126" s="287"/>
      <c r="BDN126" s="287"/>
      <c r="BDO126" s="287"/>
      <c r="BDP126" s="287"/>
      <c r="BDQ126" s="287"/>
      <c r="BDR126" s="287"/>
      <c r="BDS126" s="287"/>
      <c r="BDT126" s="287"/>
      <c r="BDU126" s="287"/>
      <c r="BDV126" s="287"/>
      <c r="BDW126" s="287"/>
      <c r="BDX126" s="287"/>
      <c r="BDY126" s="287"/>
      <c r="BDZ126" s="287"/>
      <c r="BEA126" s="287"/>
      <c r="BEB126" s="287"/>
      <c r="BEC126" s="287"/>
      <c r="BED126" s="287"/>
      <c r="BEE126" s="287"/>
      <c r="BEF126" s="287"/>
      <c r="BEG126" s="287"/>
      <c r="BEH126" s="287"/>
      <c r="BEI126" s="287"/>
      <c r="BEJ126" s="287"/>
      <c r="BEK126" s="287"/>
      <c r="BEL126" s="287"/>
      <c r="BEM126" s="287"/>
      <c r="BEN126" s="287"/>
      <c r="BEO126" s="287"/>
      <c r="BEP126" s="287"/>
      <c r="BEQ126" s="287"/>
      <c r="BER126" s="287"/>
      <c r="BES126" s="287"/>
      <c r="BET126" s="287"/>
      <c r="BEU126" s="287"/>
      <c r="BEV126" s="287"/>
      <c r="BEW126" s="287"/>
      <c r="BEX126" s="287"/>
      <c r="BEY126" s="287"/>
      <c r="BEZ126" s="287"/>
      <c r="BFA126" s="287"/>
      <c r="BFB126" s="287"/>
      <c r="BFC126" s="287"/>
      <c r="BFD126" s="287"/>
      <c r="BFE126" s="287"/>
      <c r="BFF126" s="287"/>
      <c r="BFG126" s="287"/>
      <c r="BFH126" s="287"/>
      <c r="BFI126" s="287"/>
      <c r="BFJ126" s="287"/>
      <c r="BFK126" s="287"/>
      <c r="BFL126" s="287"/>
      <c r="BFM126" s="287"/>
      <c r="BFN126" s="287"/>
      <c r="BFO126" s="287"/>
      <c r="BFP126" s="287"/>
      <c r="BFQ126" s="287"/>
      <c r="BFR126" s="287"/>
      <c r="BFS126" s="287"/>
      <c r="BFT126" s="287"/>
      <c r="BFU126" s="287"/>
      <c r="BFV126" s="287"/>
      <c r="BFW126" s="287"/>
      <c r="BFX126" s="287"/>
      <c r="BFY126" s="287"/>
      <c r="BFZ126" s="287"/>
      <c r="BGA126" s="287"/>
      <c r="BGB126" s="287"/>
      <c r="BGC126" s="287"/>
      <c r="BGD126" s="287"/>
      <c r="BGE126" s="287"/>
      <c r="BGF126" s="287"/>
      <c r="BGG126" s="287"/>
      <c r="BGH126" s="287"/>
      <c r="BGI126" s="287"/>
      <c r="BGJ126" s="287"/>
      <c r="BGK126" s="287"/>
      <c r="BGL126" s="287"/>
      <c r="BGM126" s="287"/>
      <c r="BGN126" s="287"/>
      <c r="BGO126" s="287"/>
      <c r="BGP126" s="287"/>
      <c r="BGQ126" s="287"/>
      <c r="BGR126" s="287"/>
      <c r="BGS126" s="287"/>
      <c r="BGT126" s="287"/>
      <c r="BGU126" s="287"/>
      <c r="BGV126" s="287"/>
      <c r="BGW126" s="287"/>
      <c r="BGX126" s="287"/>
      <c r="BGY126" s="287"/>
      <c r="BGZ126" s="287"/>
      <c r="BHA126" s="287"/>
      <c r="BHB126" s="287"/>
      <c r="BHC126" s="287"/>
      <c r="BHD126" s="287"/>
      <c r="BHE126" s="287"/>
      <c r="BHF126" s="287"/>
      <c r="BHG126" s="287"/>
      <c r="BHH126" s="287"/>
      <c r="BHI126" s="287"/>
      <c r="BHJ126" s="287"/>
      <c r="BHK126" s="287"/>
      <c r="BHL126" s="287"/>
      <c r="BHM126" s="287"/>
      <c r="BHN126" s="287"/>
      <c r="BHO126" s="287"/>
      <c r="BHP126" s="287"/>
      <c r="BHQ126" s="287"/>
      <c r="BHR126" s="287"/>
      <c r="BHS126" s="287"/>
      <c r="BHT126" s="287"/>
      <c r="BHU126" s="287"/>
      <c r="BHV126" s="287"/>
      <c r="BHW126" s="287"/>
      <c r="BHX126" s="287"/>
      <c r="BHY126" s="287"/>
      <c r="BHZ126" s="287"/>
      <c r="BIA126" s="287"/>
      <c r="BIB126" s="287"/>
      <c r="BIC126" s="287"/>
      <c r="BID126" s="287"/>
      <c r="BIE126" s="287"/>
      <c r="BIF126" s="287"/>
      <c r="BIG126" s="287"/>
      <c r="BIH126" s="287"/>
      <c r="BII126" s="287"/>
      <c r="BIJ126" s="287"/>
      <c r="BIK126" s="287"/>
      <c r="BIL126" s="287"/>
      <c r="BIM126" s="287"/>
      <c r="BIN126" s="287"/>
      <c r="BIO126" s="287"/>
      <c r="BIP126" s="287"/>
      <c r="BIQ126" s="287"/>
      <c r="BIR126" s="287"/>
      <c r="BIS126" s="287"/>
      <c r="BIT126" s="287"/>
      <c r="BIU126" s="287"/>
      <c r="BIV126" s="287"/>
      <c r="BIW126" s="287"/>
      <c r="BIX126" s="287"/>
      <c r="BIY126" s="287"/>
      <c r="BIZ126" s="287"/>
      <c r="BJA126" s="287"/>
      <c r="BJB126" s="287"/>
      <c r="BJC126" s="287"/>
      <c r="BJD126" s="287"/>
      <c r="BJE126" s="287"/>
      <c r="BJF126" s="287"/>
      <c r="BJG126" s="287"/>
      <c r="BJH126" s="287"/>
      <c r="BJI126" s="287"/>
      <c r="BJJ126" s="287"/>
      <c r="BJK126" s="287"/>
      <c r="BJL126" s="287"/>
      <c r="BJM126" s="287"/>
      <c r="BJN126" s="287"/>
      <c r="BJO126" s="287"/>
      <c r="BJP126" s="287"/>
      <c r="BJQ126" s="287"/>
      <c r="BJR126" s="287"/>
      <c r="BJS126" s="287"/>
      <c r="BJT126" s="287"/>
      <c r="BJU126" s="287"/>
      <c r="BJV126" s="287"/>
      <c r="BJW126" s="287"/>
      <c r="BJX126" s="287"/>
      <c r="BJY126" s="287"/>
      <c r="BJZ126" s="287"/>
      <c r="BKA126" s="287"/>
      <c r="BKB126" s="287"/>
      <c r="BKC126" s="287"/>
      <c r="BKD126" s="287"/>
      <c r="BKE126" s="287"/>
      <c r="BKF126" s="287"/>
      <c r="BKG126" s="287"/>
      <c r="BKH126" s="287"/>
      <c r="BKI126" s="287"/>
      <c r="BKJ126" s="287"/>
      <c r="BKK126" s="287"/>
      <c r="BKL126" s="287"/>
      <c r="BKM126" s="287"/>
      <c r="BKN126" s="287"/>
      <c r="BKO126" s="287"/>
      <c r="BKP126" s="287"/>
      <c r="BKQ126" s="287"/>
      <c r="BKR126" s="287"/>
      <c r="BKS126" s="287"/>
      <c r="BKT126" s="287"/>
      <c r="BKU126" s="287"/>
      <c r="BKV126" s="287"/>
      <c r="BKW126" s="287"/>
      <c r="BKX126" s="287"/>
      <c r="BKY126" s="287"/>
      <c r="BKZ126" s="287"/>
      <c r="BLA126" s="287"/>
      <c r="BLB126" s="287"/>
      <c r="BLC126" s="287"/>
      <c r="BLD126" s="287"/>
      <c r="BLE126" s="287"/>
      <c r="BLF126" s="287"/>
      <c r="BLG126" s="287"/>
      <c r="BLH126" s="287"/>
      <c r="BLI126" s="287"/>
      <c r="BLJ126" s="287"/>
      <c r="BLK126" s="287"/>
      <c r="BLL126" s="287"/>
      <c r="BLM126" s="287"/>
      <c r="BLN126" s="287"/>
      <c r="BLO126" s="287"/>
      <c r="BLP126" s="287"/>
      <c r="BLQ126" s="287"/>
      <c r="BLR126" s="287"/>
      <c r="BLS126" s="287"/>
      <c r="BLT126" s="287"/>
      <c r="BLU126" s="287"/>
      <c r="BLV126" s="287"/>
      <c r="BLW126" s="287"/>
      <c r="BLX126" s="287"/>
      <c r="BLY126" s="287"/>
      <c r="BLZ126" s="287"/>
      <c r="BMA126" s="287"/>
      <c r="BMB126" s="287"/>
      <c r="BMC126" s="287"/>
      <c r="BMD126" s="287"/>
      <c r="BME126" s="287"/>
      <c r="BMF126" s="287"/>
      <c r="BMG126" s="287"/>
      <c r="BMH126" s="287"/>
      <c r="BMI126" s="287"/>
      <c r="BMJ126" s="287"/>
      <c r="BMK126" s="287"/>
      <c r="BML126" s="287"/>
      <c r="BMM126" s="287"/>
      <c r="BMN126" s="287"/>
      <c r="BMO126" s="287"/>
      <c r="BMP126" s="287"/>
      <c r="BMQ126" s="287"/>
      <c r="BMR126" s="287"/>
      <c r="BMS126" s="287"/>
      <c r="BMT126" s="287"/>
      <c r="BMU126" s="287"/>
      <c r="BMV126" s="287"/>
      <c r="BMW126" s="287"/>
      <c r="BMX126" s="287"/>
      <c r="BMY126" s="287"/>
      <c r="BMZ126" s="287"/>
      <c r="BNA126" s="287"/>
      <c r="BNB126" s="287"/>
      <c r="BNC126" s="287"/>
      <c r="BND126" s="287"/>
      <c r="BNE126" s="287"/>
      <c r="BNF126" s="287"/>
      <c r="BNG126" s="287"/>
      <c r="BNH126" s="287"/>
      <c r="BNI126" s="287"/>
      <c r="BNJ126" s="287"/>
      <c r="BNK126" s="287"/>
      <c r="BNL126" s="287"/>
    </row>
    <row r="127" spans="1:1728" s="166" customFormat="1" ht="15" hidden="1" customHeight="1" x14ac:dyDescent="0.25">
      <c r="A127" s="238">
        <v>129</v>
      </c>
      <c r="B127" s="218" t="s">
        <v>474</v>
      </c>
      <c r="C127" s="218" t="s">
        <v>239</v>
      </c>
      <c r="D127" s="218" t="s">
        <v>2258</v>
      </c>
      <c r="E127" s="218" t="s">
        <v>133</v>
      </c>
      <c r="F127" s="218" t="s">
        <v>2259</v>
      </c>
      <c r="G127" s="218">
        <v>170</v>
      </c>
      <c r="H127" s="237">
        <v>630</v>
      </c>
      <c r="I127" s="237" t="s">
        <v>266</v>
      </c>
      <c r="J127" s="237">
        <v>2025</v>
      </c>
      <c r="K127" s="219" t="s">
        <v>2232</v>
      </c>
      <c r="L127" s="249" t="s">
        <v>2260</v>
      </c>
      <c r="M127" s="285" t="s">
        <v>460</v>
      </c>
      <c r="N127" s="285"/>
      <c r="O127" s="285"/>
      <c r="P127" s="285"/>
      <c r="Q127" s="285"/>
      <c r="R127" s="285"/>
      <c r="S127" s="285"/>
      <c r="T127" s="285"/>
      <c r="U127" s="285"/>
      <c r="V127" s="285"/>
      <c r="W127" s="285"/>
      <c r="X127" s="285"/>
      <c r="Y127" s="285"/>
      <c r="Z127" s="285"/>
      <c r="AA127" s="285"/>
      <c r="AB127" s="285"/>
      <c r="AC127" s="285"/>
      <c r="AD127" s="285"/>
      <c r="AE127" s="285"/>
      <c r="AF127" s="285"/>
      <c r="AG127" s="285"/>
      <c r="AH127" s="285"/>
      <c r="AI127" s="285"/>
      <c r="AJ127" s="285"/>
      <c r="AK127" s="285"/>
      <c r="AL127" s="285"/>
      <c r="AM127" s="285"/>
      <c r="AN127" s="285"/>
      <c r="AO127" s="285"/>
      <c r="AP127" s="285"/>
      <c r="AQ127" s="285"/>
      <c r="AR127" s="285"/>
      <c r="AS127" s="285"/>
      <c r="AT127" s="285"/>
      <c r="AU127" s="285"/>
      <c r="AV127" s="285"/>
      <c r="AW127" s="285"/>
      <c r="AX127" s="285"/>
      <c r="AY127" s="285"/>
      <c r="AZ127" s="285"/>
      <c r="BA127" s="285"/>
      <c r="BB127" s="285"/>
      <c r="BC127" s="285"/>
      <c r="BD127" s="285"/>
      <c r="BE127" s="285"/>
      <c r="BF127" s="285"/>
      <c r="BG127" s="285"/>
      <c r="BH127" s="285"/>
      <c r="BI127" s="285"/>
      <c r="BJ127" s="285"/>
      <c r="BK127" s="285"/>
      <c r="BL127" s="285"/>
      <c r="BM127" s="285"/>
      <c r="BN127" s="285"/>
      <c r="BO127" s="285"/>
      <c r="BP127" s="285"/>
      <c r="BQ127" s="285"/>
      <c r="BR127" s="285"/>
      <c r="BS127" s="285"/>
      <c r="BT127" s="285"/>
      <c r="BU127" s="285"/>
      <c r="BV127" s="285"/>
      <c r="BW127" s="285"/>
      <c r="BX127" s="285"/>
      <c r="BY127" s="285"/>
      <c r="BZ127" s="285"/>
      <c r="CA127" s="285"/>
      <c r="CB127" s="285"/>
      <c r="CC127" s="285"/>
      <c r="CD127" s="285"/>
      <c r="CE127" s="285"/>
      <c r="CF127" s="285"/>
      <c r="CG127" s="285"/>
      <c r="CH127" s="285"/>
      <c r="CI127" s="285"/>
      <c r="CJ127" s="285"/>
      <c r="CK127" s="285"/>
      <c r="CL127" s="285"/>
      <c r="CM127" s="285"/>
      <c r="CN127" s="285"/>
      <c r="CO127" s="286"/>
      <c r="CP127" s="287"/>
      <c r="CQ127" s="287"/>
      <c r="CR127" s="287"/>
      <c r="CS127" s="287"/>
      <c r="CT127" s="287"/>
      <c r="CU127" s="287"/>
      <c r="CV127" s="287"/>
      <c r="CW127" s="287"/>
      <c r="CX127" s="287"/>
      <c r="CY127" s="287"/>
      <c r="CZ127" s="287"/>
      <c r="DA127" s="287"/>
      <c r="DB127" s="287"/>
      <c r="DC127" s="287"/>
      <c r="DD127" s="287"/>
      <c r="DE127" s="287"/>
      <c r="DF127" s="287"/>
      <c r="DG127" s="287"/>
      <c r="DH127" s="287"/>
      <c r="DI127" s="287"/>
      <c r="DJ127" s="287"/>
      <c r="DK127" s="287"/>
      <c r="DL127" s="287"/>
      <c r="DM127" s="287"/>
      <c r="DN127" s="287"/>
      <c r="DO127" s="287"/>
      <c r="DP127" s="287"/>
      <c r="DQ127" s="287"/>
      <c r="DR127" s="287"/>
      <c r="DS127" s="287"/>
      <c r="DT127" s="287"/>
      <c r="DU127" s="287"/>
      <c r="DV127" s="287"/>
      <c r="DW127" s="287"/>
      <c r="DX127" s="287"/>
      <c r="DY127" s="287"/>
      <c r="DZ127" s="287"/>
      <c r="EA127" s="287"/>
      <c r="EB127" s="287"/>
      <c r="EC127" s="287"/>
      <c r="ED127" s="287"/>
      <c r="EE127" s="287"/>
      <c r="EF127" s="287"/>
      <c r="EG127" s="287"/>
      <c r="EH127" s="287"/>
      <c r="EI127" s="287"/>
      <c r="EJ127" s="287"/>
      <c r="EK127" s="287"/>
      <c r="EL127" s="287"/>
      <c r="EM127" s="287"/>
      <c r="EN127" s="287"/>
      <c r="EO127" s="287"/>
      <c r="EP127" s="287"/>
      <c r="EQ127" s="287"/>
      <c r="ER127" s="287"/>
      <c r="ES127" s="287"/>
      <c r="ET127" s="287"/>
      <c r="EU127" s="287"/>
      <c r="EV127" s="287"/>
      <c r="EW127" s="287"/>
      <c r="EX127" s="287"/>
      <c r="EY127" s="287"/>
      <c r="EZ127" s="287"/>
      <c r="FA127" s="287"/>
      <c r="FB127" s="287"/>
      <c r="FC127" s="287"/>
      <c r="FD127" s="287"/>
      <c r="FE127" s="287"/>
      <c r="FF127" s="287"/>
      <c r="FG127" s="287"/>
      <c r="FH127" s="287"/>
      <c r="FI127" s="287"/>
      <c r="FJ127" s="287"/>
      <c r="FK127" s="287"/>
      <c r="FL127" s="287"/>
      <c r="FM127" s="287"/>
      <c r="FN127" s="287"/>
      <c r="FO127" s="287"/>
      <c r="FP127" s="287"/>
      <c r="FQ127" s="287"/>
      <c r="FR127" s="287"/>
      <c r="FS127" s="287"/>
      <c r="FT127" s="287"/>
      <c r="FU127" s="287"/>
      <c r="FV127" s="287"/>
      <c r="FW127" s="287"/>
      <c r="FX127" s="287"/>
      <c r="FY127" s="287"/>
      <c r="FZ127" s="287"/>
      <c r="GA127" s="287"/>
      <c r="GB127" s="287"/>
      <c r="GC127" s="287"/>
      <c r="GD127" s="287"/>
      <c r="GE127" s="287"/>
      <c r="GF127" s="287"/>
      <c r="GG127" s="287"/>
      <c r="GH127" s="287"/>
      <c r="GI127" s="287"/>
      <c r="GJ127" s="287"/>
      <c r="GK127" s="287"/>
      <c r="GL127" s="287"/>
      <c r="GM127" s="287"/>
      <c r="GN127" s="287"/>
      <c r="GO127" s="287"/>
      <c r="GP127" s="287"/>
      <c r="GQ127" s="287"/>
      <c r="GR127" s="287"/>
      <c r="GS127" s="287"/>
      <c r="GT127" s="287"/>
      <c r="GU127" s="287"/>
      <c r="GV127" s="287"/>
      <c r="GW127" s="287"/>
      <c r="GX127" s="287"/>
      <c r="GY127" s="287"/>
      <c r="GZ127" s="287"/>
      <c r="HA127" s="287"/>
      <c r="HB127" s="287"/>
      <c r="HC127" s="287"/>
      <c r="HD127" s="287"/>
      <c r="HE127" s="287"/>
      <c r="HF127" s="287"/>
      <c r="HG127" s="287"/>
      <c r="HH127" s="287"/>
      <c r="HI127" s="287"/>
      <c r="HJ127" s="287"/>
      <c r="HK127" s="287"/>
      <c r="HL127" s="287"/>
      <c r="HM127" s="287"/>
      <c r="HN127" s="287"/>
      <c r="HO127" s="287"/>
      <c r="HP127" s="287"/>
      <c r="HQ127" s="287"/>
      <c r="HR127" s="287"/>
      <c r="HS127" s="287"/>
      <c r="HT127" s="287"/>
      <c r="HU127" s="287"/>
      <c r="HV127" s="287"/>
      <c r="HW127" s="287"/>
      <c r="HX127" s="287"/>
      <c r="HY127" s="287"/>
      <c r="HZ127" s="287"/>
      <c r="IA127" s="287"/>
      <c r="IB127" s="287"/>
      <c r="IC127" s="287"/>
      <c r="ID127" s="287"/>
      <c r="IE127" s="287"/>
      <c r="IF127" s="287"/>
      <c r="IG127" s="287"/>
      <c r="IH127" s="287"/>
      <c r="II127" s="287"/>
      <c r="IJ127" s="287"/>
      <c r="IK127" s="287"/>
      <c r="IL127" s="287"/>
      <c r="IM127" s="287"/>
      <c r="IN127" s="287"/>
      <c r="IO127" s="287"/>
      <c r="IP127" s="287"/>
      <c r="IQ127" s="287"/>
      <c r="IR127" s="287"/>
      <c r="IS127" s="287"/>
      <c r="IT127" s="287"/>
      <c r="IU127" s="287"/>
      <c r="IV127" s="287"/>
      <c r="IW127" s="287"/>
      <c r="IX127" s="287"/>
      <c r="IY127" s="287"/>
      <c r="IZ127" s="287"/>
      <c r="JA127" s="287"/>
      <c r="JB127" s="287"/>
      <c r="JC127" s="287"/>
      <c r="JD127" s="287"/>
      <c r="JE127" s="287"/>
      <c r="JF127" s="287"/>
      <c r="JG127" s="287"/>
      <c r="JH127" s="287"/>
      <c r="JI127" s="287"/>
      <c r="JJ127" s="287"/>
      <c r="JK127" s="287"/>
      <c r="JL127" s="287"/>
      <c r="JM127" s="287"/>
      <c r="JN127" s="287"/>
      <c r="JO127" s="287"/>
      <c r="JP127" s="287"/>
      <c r="JQ127" s="287"/>
      <c r="JR127" s="287"/>
      <c r="JS127" s="287"/>
      <c r="JT127" s="287"/>
      <c r="JU127" s="287"/>
      <c r="JV127" s="287"/>
      <c r="JW127" s="287"/>
      <c r="JX127" s="287"/>
      <c r="JY127" s="287"/>
      <c r="JZ127" s="287"/>
      <c r="KA127" s="287"/>
      <c r="KB127" s="287"/>
      <c r="KC127" s="287"/>
      <c r="KD127" s="287"/>
      <c r="KE127" s="287"/>
      <c r="KF127" s="287"/>
      <c r="KG127" s="287"/>
      <c r="KH127" s="287"/>
      <c r="KI127" s="287"/>
      <c r="KJ127" s="287"/>
      <c r="KK127" s="287"/>
      <c r="KL127" s="287"/>
      <c r="KM127" s="287"/>
      <c r="KN127" s="287"/>
      <c r="KO127" s="287"/>
      <c r="KP127" s="287"/>
      <c r="KQ127" s="287"/>
      <c r="KR127" s="287"/>
      <c r="KS127" s="287"/>
      <c r="KT127" s="287"/>
      <c r="KU127" s="287"/>
      <c r="KV127" s="287"/>
      <c r="KW127" s="287"/>
      <c r="KX127" s="287"/>
      <c r="KY127" s="287"/>
      <c r="KZ127" s="287"/>
      <c r="LA127" s="287"/>
      <c r="LB127" s="287"/>
      <c r="LC127" s="287"/>
      <c r="LD127" s="287"/>
      <c r="LE127" s="287"/>
      <c r="LF127" s="287"/>
      <c r="LG127" s="287"/>
      <c r="LH127" s="287"/>
      <c r="LI127" s="287"/>
      <c r="LJ127" s="287"/>
      <c r="LK127" s="287"/>
      <c r="LL127" s="287"/>
      <c r="LM127" s="287"/>
      <c r="LN127" s="287"/>
      <c r="LO127" s="287"/>
      <c r="LP127" s="287"/>
      <c r="LQ127" s="287"/>
      <c r="LR127" s="287"/>
      <c r="LS127" s="287"/>
      <c r="LT127" s="287"/>
      <c r="LU127" s="287"/>
      <c r="LV127" s="287"/>
      <c r="LW127" s="287"/>
      <c r="LX127" s="287"/>
      <c r="LY127" s="287"/>
      <c r="LZ127" s="287"/>
      <c r="MA127" s="287"/>
      <c r="MB127" s="287"/>
      <c r="MC127" s="287"/>
      <c r="MD127" s="287"/>
      <c r="ME127" s="287"/>
      <c r="MF127" s="287"/>
      <c r="MG127" s="287"/>
      <c r="MH127" s="287"/>
      <c r="MI127" s="287"/>
      <c r="MJ127" s="287"/>
      <c r="MK127" s="287"/>
      <c r="ML127" s="287"/>
      <c r="MM127" s="287"/>
      <c r="MN127" s="287"/>
      <c r="MO127" s="287"/>
      <c r="MP127" s="287"/>
      <c r="MQ127" s="287"/>
      <c r="MR127" s="287"/>
      <c r="MS127" s="287"/>
      <c r="MT127" s="287"/>
      <c r="MU127" s="287"/>
      <c r="MV127" s="287"/>
      <c r="MW127" s="287"/>
      <c r="MX127" s="287"/>
      <c r="MY127" s="287"/>
      <c r="MZ127" s="287"/>
      <c r="NA127" s="287"/>
      <c r="NB127" s="287"/>
      <c r="NC127" s="287"/>
      <c r="ND127" s="287"/>
      <c r="NE127" s="287"/>
      <c r="NF127" s="287"/>
      <c r="NG127" s="287"/>
      <c r="NH127" s="287"/>
      <c r="NI127" s="287"/>
      <c r="NJ127" s="287"/>
      <c r="NK127" s="287"/>
      <c r="NL127" s="287"/>
      <c r="NM127" s="287"/>
      <c r="NN127" s="287"/>
      <c r="NO127" s="287"/>
      <c r="NP127" s="287"/>
      <c r="NQ127" s="287"/>
      <c r="NR127" s="287"/>
      <c r="NS127" s="287"/>
      <c r="NT127" s="287"/>
      <c r="NU127" s="287"/>
      <c r="NV127" s="287"/>
      <c r="NW127" s="287"/>
      <c r="NX127" s="287"/>
      <c r="NY127" s="287"/>
      <c r="NZ127" s="287"/>
      <c r="OA127" s="287"/>
      <c r="OB127" s="287"/>
      <c r="OC127" s="287"/>
      <c r="OD127" s="287"/>
      <c r="OE127" s="287"/>
      <c r="OF127" s="287"/>
      <c r="OG127" s="287"/>
      <c r="OH127" s="287"/>
      <c r="OI127" s="287"/>
      <c r="OJ127" s="287"/>
      <c r="OK127" s="287"/>
      <c r="OL127" s="287"/>
      <c r="OM127" s="287"/>
      <c r="ON127" s="287"/>
      <c r="OO127" s="287"/>
      <c r="OP127" s="287"/>
      <c r="OQ127" s="287"/>
      <c r="OR127" s="287"/>
      <c r="OS127" s="287"/>
      <c r="OT127" s="287"/>
      <c r="OU127" s="287"/>
      <c r="OV127" s="287"/>
      <c r="OW127" s="287"/>
      <c r="OX127" s="287"/>
      <c r="OY127" s="287"/>
      <c r="OZ127" s="287"/>
      <c r="PA127" s="287"/>
      <c r="PB127" s="287"/>
      <c r="PC127" s="287"/>
      <c r="PD127" s="287"/>
      <c r="PE127" s="287"/>
      <c r="PF127" s="287"/>
      <c r="PG127" s="287"/>
      <c r="PH127" s="287"/>
      <c r="PI127" s="287"/>
      <c r="PJ127" s="287"/>
      <c r="PK127" s="287"/>
      <c r="PL127" s="287"/>
      <c r="PM127" s="287"/>
      <c r="PN127" s="287"/>
      <c r="PO127" s="287"/>
      <c r="PP127" s="287"/>
      <c r="PQ127" s="287"/>
      <c r="PR127" s="287"/>
      <c r="PS127" s="287"/>
      <c r="PT127" s="287"/>
      <c r="PU127" s="287"/>
      <c r="PV127" s="287"/>
      <c r="PW127" s="287"/>
      <c r="PX127" s="287"/>
      <c r="PY127" s="287"/>
      <c r="PZ127" s="287"/>
      <c r="QA127" s="287"/>
      <c r="QB127" s="287"/>
      <c r="QC127" s="287"/>
      <c r="QD127" s="287"/>
      <c r="QE127" s="287"/>
      <c r="QF127" s="287"/>
      <c r="QG127" s="287"/>
      <c r="QH127" s="287"/>
      <c r="QI127" s="287"/>
      <c r="QJ127" s="287"/>
      <c r="QK127" s="287"/>
      <c r="QL127" s="287"/>
      <c r="QM127" s="287"/>
      <c r="QN127" s="287"/>
      <c r="QO127" s="287"/>
      <c r="QP127" s="287"/>
      <c r="QQ127" s="287"/>
      <c r="QR127" s="287"/>
      <c r="QS127" s="287"/>
      <c r="QT127" s="287"/>
      <c r="QU127" s="287"/>
      <c r="QV127" s="287"/>
      <c r="QW127" s="287"/>
      <c r="QX127" s="287"/>
      <c r="QY127" s="287"/>
      <c r="QZ127" s="287"/>
      <c r="RA127" s="287"/>
      <c r="RB127" s="287"/>
      <c r="RC127" s="287"/>
      <c r="RD127" s="287"/>
      <c r="RE127" s="287"/>
      <c r="RF127" s="287"/>
      <c r="RG127" s="287"/>
      <c r="RH127" s="287"/>
      <c r="RI127" s="287"/>
      <c r="RJ127" s="287"/>
      <c r="RK127" s="287"/>
      <c r="RL127" s="287"/>
      <c r="RM127" s="287"/>
      <c r="RN127" s="287"/>
      <c r="RO127" s="287"/>
      <c r="RP127" s="287"/>
      <c r="RQ127" s="287"/>
      <c r="RR127" s="287"/>
      <c r="RS127" s="287"/>
      <c r="RT127" s="287"/>
      <c r="RU127" s="287"/>
      <c r="RV127" s="287"/>
      <c r="RW127" s="287"/>
      <c r="RX127" s="287"/>
      <c r="RY127" s="287"/>
      <c r="RZ127" s="287"/>
      <c r="SA127" s="287"/>
      <c r="SB127" s="287"/>
      <c r="SC127" s="287"/>
      <c r="SD127" s="287"/>
      <c r="SE127" s="287"/>
      <c r="SF127" s="287"/>
      <c r="SG127" s="287"/>
      <c r="SH127" s="287"/>
      <c r="SI127" s="287"/>
      <c r="SJ127" s="287"/>
      <c r="SK127" s="287"/>
      <c r="SL127" s="287"/>
      <c r="SM127" s="287"/>
      <c r="SN127" s="287"/>
      <c r="SO127" s="287"/>
      <c r="SP127" s="287"/>
      <c r="SQ127" s="287"/>
      <c r="SR127" s="287"/>
      <c r="SS127" s="287"/>
      <c r="ST127" s="287"/>
      <c r="SU127" s="287"/>
      <c r="SV127" s="287"/>
      <c r="SW127" s="287"/>
      <c r="SX127" s="287"/>
      <c r="SY127" s="287"/>
      <c r="SZ127" s="287"/>
      <c r="TA127" s="287"/>
      <c r="TB127" s="287"/>
      <c r="TC127" s="287"/>
      <c r="TD127" s="287"/>
      <c r="TE127" s="287"/>
      <c r="TF127" s="287"/>
      <c r="TG127" s="287"/>
      <c r="TH127" s="287"/>
      <c r="TI127" s="287"/>
      <c r="TJ127" s="287"/>
      <c r="TK127" s="287"/>
      <c r="TL127" s="287"/>
      <c r="TM127" s="287"/>
      <c r="TN127" s="287"/>
      <c r="TO127" s="287"/>
      <c r="TP127" s="287"/>
      <c r="TQ127" s="287"/>
      <c r="TR127" s="287"/>
      <c r="TS127" s="287"/>
      <c r="TT127" s="287"/>
      <c r="TU127" s="287"/>
      <c r="TV127" s="287"/>
      <c r="TW127" s="287"/>
      <c r="TX127" s="287"/>
      <c r="TY127" s="287"/>
      <c r="TZ127" s="287"/>
      <c r="UA127" s="287"/>
      <c r="UB127" s="287"/>
      <c r="UC127" s="287"/>
      <c r="UD127" s="287"/>
      <c r="UE127" s="287"/>
      <c r="UF127" s="287"/>
      <c r="UG127" s="287"/>
      <c r="UH127" s="287"/>
      <c r="UI127" s="287"/>
      <c r="UJ127" s="287"/>
      <c r="UK127" s="287"/>
      <c r="UL127" s="287"/>
      <c r="UM127" s="287"/>
      <c r="UN127" s="287"/>
      <c r="UO127" s="287"/>
      <c r="UP127" s="287"/>
      <c r="UQ127" s="287"/>
      <c r="UR127" s="287"/>
      <c r="US127" s="287"/>
      <c r="UT127" s="287"/>
      <c r="UU127" s="287"/>
      <c r="UV127" s="287"/>
      <c r="UW127" s="287"/>
      <c r="UX127" s="287"/>
      <c r="UY127" s="287"/>
      <c r="UZ127" s="287"/>
      <c r="VA127" s="287"/>
      <c r="VB127" s="287"/>
      <c r="VC127" s="287"/>
      <c r="VD127" s="287"/>
      <c r="VE127" s="287"/>
      <c r="VF127" s="287"/>
      <c r="VG127" s="287"/>
      <c r="VH127" s="287"/>
      <c r="VI127" s="287"/>
      <c r="VJ127" s="287"/>
      <c r="VK127" s="287"/>
      <c r="VL127" s="287"/>
      <c r="VM127" s="287"/>
      <c r="VN127" s="287"/>
      <c r="VO127" s="287"/>
      <c r="VP127" s="287"/>
      <c r="VQ127" s="287"/>
      <c r="VR127" s="287"/>
      <c r="VS127" s="287"/>
      <c r="VT127" s="287"/>
      <c r="VU127" s="287"/>
      <c r="VV127" s="287"/>
      <c r="VW127" s="287"/>
      <c r="VX127" s="287"/>
      <c r="VY127" s="287"/>
      <c r="VZ127" s="287"/>
      <c r="WA127" s="287"/>
      <c r="WB127" s="287"/>
      <c r="WC127" s="287"/>
      <c r="WD127" s="287"/>
      <c r="WE127" s="287"/>
      <c r="WF127" s="287"/>
      <c r="WG127" s="287"/>
      <c r="WH127" s="287"/>
      <c r="WI127" s="287"/>
      <c r="WJ127" s="287"/>
      <c r="WK127" s="287"/>
      <c r="WL127" s="287"/>
      <c r="WM127" s="287"/>
      <c r="WN127" s="287"/>
      <c r="WO127" s="287"/>
      <c r="WP127" s="287"/>
      <c r="WQ127" s="287"/>
      <c r="WR127" s="287"/>
      <c r="WS127" s="287"/>
      <c r="WT127" s="287"/>
      <c r="WU127" s="287"/>
      <c r="WV127" s="287"/>
      <c r="WW127" s="287"/>
      <c r="WX127" s="287"/>
      <c r="WY127" s="287"/>
      <c r="WZ127" s="287"/>
      <c r="XA127" s="287"/>
      <c r="XB127" s="287"/>
      <c r="XC127" s="287"/>
      <c r="XD127" s="287"/>
      <c r="XE127" s="287"/>
      <c r="XF127" s="287"/>
      <c r="XG127" s="287"/>
      <c r="XH127" s="287"/>
      <c r="XI127" s="287"/>
      <c r="XJ127" s="287"/>
      <c r="XK127" s="287"/>
      <c r="XL127" s="287"/>
      <c r="XM127" s="287"/>
      <c r="XN127" s="287"/>
      <c r="XO127" s="287"/>
      <c r="XP127" s="287"/>
      <c r="XQ127" s="287"/>
      <c r="XR127" s="287"/>
      <c r="XS127" s="287"/>
      <c r="XT127" s="287"/>
      <c r="XU127" s="287"/>
      <c r="XV127" s="287"/>
      <c r="XW127" s="287"/>
      <c r="XX127" s="287"/>
      <c r="XY127" s="287"/>
      <c r="XZ127" s="287"/>
      <c r="YA127" s="287"/>
      <c r="YB127" s="287"/>
      <c r="YC127" s="287"/>
      <c r="YD127" s="287"/>
      <c r="YE127" s="287"/>
      <c r="YF127" s="287"/>
      <c r="YG127" s="287"/>
      <c r="YH127" s="287"/>
      <c r="YI127" s="287"/>
      <c r="YJ127" s="287"/>
      <c r="YK127" s="287"/>
      <c r="YL127" s="287"/>
      <c r="YM127" s="287"/>
      <c r="YN127" s="287"/>
      <c r="YO127" s="287"/>
      <c r="YP127" s="287"/>
      <c r="YQ127" s="287"/>
      <c r="YR127" s="287"/>
      <c r="YS127" s="287"/>
      <c r="YT127" s="287"/>
      <c r="YU127" s="287"/>
      <c r="YV127" s="287"/>
      <c r="YW127" s="287"/>
      <c r="YX127" s="287"/>
      <c r="YY127" s="287"/>
      <c r="YZ127" s="287"/>
      <c r="ZA127" s="287"/>
      <c r="ZB127" s="287"/>
      <c r="ZC127" s="287"/>
      <c r="ZD127" s="287"/>
      <c r="ZE127" s="287"/>
      <c r="ZF127" s="287"/>
      <c r="ZG127" s="287"/>
      <c r="ZH127" s="287"/>
      <c r="ZI127" s="287"/>
      <c r="ZJ127" s="287"/>
      <c r="ZK127" s="287"/>
      <c r="ZL127" s="287"/>
      <c r="ZM127" s="287"/>
      <c r="ZN127" s="287"/>
      <c r="ZO127" s="287"/>
      <c r="ZP127" s="287"/>
      <c r="ZQ127" s="287"/>
      <c r="ZR127" s="287"/>
      <c r="ZS127" s="287"/>
      <c r="ZT127" s="287"/>
      <c r="ZU127" s="287"/>
      <c r="ZV127" s="287"/>
      <c r="ZW127" s="287"/>
      <c r="ZX127" s="287"/>
      <c r="ZY127" s="287"/>
      <c r="ZZ127" s="287"/>
      <c r="AAA127" s="287"/>
      <c r="AAB127" s="287"/>
      <c r="AAC127" s="287"/>
      <c r="AAD127" s="287"/>
      <c r="AAE127" s="287"/>
      <c r="AAF127" s="287"/>
      <c r="AAG127" s="287"/>
      <c r="AAH127" s="287"/>
      <c r="AAI127" s="287"/>
      <c r="AAJ127" s="287"/>
      <c r="AAK127" s="287"/>
      <c r="AAL127" s="287"/>
      <c r="AAM127" s="287"/>
      <c r="AAN127" s="287"/>
      <c r="AAO127" s="287"/>
      <c r="AAP127" s="287"/>
      <c r="AAQ127" s="287"/>
      <c r="AAR127" s="287"/>
      <c r="AAS127" s="287"/>
      <c r="AAT127" s="287"/>
      <c r="AAU127" s="287"/>
      <c r="AAV127" s="287"/>
      <c r="AAW127" s="287"/>
      <c r="AAX127" s="287"/>
      <c r="AAY127" s="287"/>
      <c r="AAZ127" s="287"/>
      <c r="ABA127" s="287"/>
      <c r="ABB127" s="287"/>
      <c r="ABC127" s="287"/>
      <c r="ABD127" s="287"/>
      <c r="ABE127" s="287"/>
      <c r="ABF127" s="287"/>
      <c r="ABG127" s="287"/>
      <c r="ABH127" s="287"/>
      <c r="ABI127" s="287"/>
      <c r="ABJ127" s="287"/>
      <c r="ABK127" s="287"/>
      <c r="ABL127" s="287"/>
      <c r="ABM127" s="287"/>
      <c r="ABN127" s="287"/>
      <c r="ABO127" s="287"/>
      <c r="ABP127" s="287"/>
      <c r="ABQ127" s="287"/>
      <c r="ABR127" s="287"/>
      <c r="ABS127" s="287"/>
      <c r="ABT127" s="287"/>
      <c r="ABU127" s="287"/>
      <c r="ABV127" s="287"/>
      <c r="ABW127" s="287"/>
      <c r="ABX127" s="287"/>
      <c r="ABY127" s="287"/>
      <c r="ABZ127" s="287"/>
      <c r="ACA127" s="287"/>
      <c r="ACB127" s="287"/>
      <c r="ACC127" s="287"/>
      <c r="ACD127" s="287"/>
      <c r="ACE127" s="287"/>
      <c r="ACF127" s="287"/>
      <c r="ACG127" s="287"/>
      <c r="ACH127" s="287"/>
      <c r="ACI127" s="287"/>
      <c r="ACJ127" s="287"/>
      <c r="ACK127" s="287"/>
      <c r="ACL127" s="287"/>
      <c r="ACM127" s="287"/>
      <c r="ACN127" s="287"/>
      <c r="ACO127" s="287"/>
      <c r="ACP127" s="287"/>
      <c r="ACQ127" s="287"/>
      <c r="ACR127" s="287"/>
      <c r="ACS127" s="287"/>
      <c r="ACT127" s="287"/>
      <c r="ACU127" s="287"/>
      <c r="ACV127" s="287"/>
      <c r="ACW127" s="287"/>
      <c r="ACX127" s="287"/>
      <c r="ACY127" s="287"/>
      <c r="ACZ127" s="287"/>
      <c r="ADA127" s="287"/>
      <c r="ADB127" s="287"/>
      <c r="ADC127" s="287"/>
      <c r="ADD127" s="287"/>
      <c r="ADE127" s="287"/>
      <c r="ADF127" s="287"/>
      <c r="ADG127" s="287"/>
      <c r="ADH127" s="287"/>
      <c r="ADI127" s="287"/>
      <c r="ADJ127" s="287"/>
      <c r="ADK127" s="287"/>
      <c r="ADL127" s="287"/>
      <c r="ADM127" s="287"/>
      <c r="ADN127" s="287"/>
      <c r="ADO127" s="287"/>
      <c r="ADP127" s="287"/>
      <c r="ADQ127" s="287"/>
      <c r="ADR127" s="287"/>
      <c r="ADS127" s="287"/>
      <c r="ADT127" s="287"/>
      <c r="ADU127" s="287"/>
      <c r="ADV127" s="287"/>
      <c r="ADW127" s="287"/>
      <c r="ADX127" s="287"/>
      <c r="ADY127" s="287"/>
      <c r="ADZ127" s="287"/>
      <c r="AEA127" s="287"/>
      <c r="AEB127" s="287"/>
      <c r="AEC127" s="287"/>
      <c r="AED127" s="287"/>
      <c r="AEE127" s="287"/>
      <c r="AEF127" s="287"/>
      <c r="AEG127" s="287"/>
      <c r="AEH127" s="287"/>
      <c r="AEI127" s="287"/>
      <c r="AEJ127" s="287"/>
      <c r="AEK127" s="287"/>
      <c r="AEL127" s="287"/>
      <c r="AEM127" s="287"/>
      <c r="AEN127" s="287"/>
      <c r="AEO127" s="287"/>
      <c r="AEP127" s="287"/>
      <c r="AEQ127" s="287"/>
      <c r="AER127" s="287"/>
      <c r="AES127" s="287"/>
      <c r="AET127" s="287"/>
      <c r="AEU127" s="287"/>
      <c r="AEV127" s="287"/>
      <c r="AEW127" s="287"/>
      <c r="AEX127" s="287"/>
      <c r="AEY127" s="287"/>
      <c r="AEZ127" s="287"/>
      <c r="AFA127" s="287"/>
      <c r="AFB127" s="287"/>
      <c r="AFC127" s="287"/>
      <c r="AFD127" s="287"/>
      <c r="AFE127" s="287"/>
      <c r="AFF127" s="287"/>
      <c r="AFG127" s="287"/>
      <c r="AFH127" s="287"/>
      <c r="AFI127" s="287"/>
      <c r="AFJ127" s="287"/>
      <c r="AFK127" s="287"/>
      <c r="AFL127" s="287"/>
      <c r="AFM127" s="287"/>
      <c r="AFN127" s="287"/>
      <c r="AFO127" s="287"/>
      <c r="AFP127" s="287"/>
      <c r="AFQ127" s="287"/>
      <c r="AFR127" s="287"/>
      <c r="AFS127" s="287"/>
      <c r="AFT127" s="287"/>
      <c r="AFU127" s="287"/>
      <c r="AFV127" s="287"/>
      <c r="AFW127" s="287"/>
      <c r="AFX127" s="287"/>
      <c r="AFY127" s="287"/>
      <c r="AFZ127" s="287"/>
      <c r="AGA127" s="287"/>
      <c r="AGB127" s="287"/>
      <c r="AGC127" s="287"/>
      <c r="AGD127" s="287"/>
      <c r="AGE127" s="287"/>
      <c r="AGF127" s="287"/>
      <c r="AGG127" s="287"/>
      <c r="AGH127" s="287"/>
      <c r="AGI127" s="287"/>
      <c r="AGJ127" s="287"/>
      <c r="AGK127" s="287"/>
      <c r="AGL127" s="287"/>
      <c r="AGM127" s="287"/>
      <c r="AGN127" s="287"/>
      <c r="AGO127" s="287"/>
      <c r="AGP127" s="287"/>
      <c r="AGQ127" s="287"/>
      <c r="AGR127" s="287"/>
      <c r="AGS127" s="287"/>
      <c r="AGT127" s="287"/>
      <c r="AGU127" s="287"/>
      <c r="AGV127" s="287"/>
      <c r="AGW127" s="287"/>
      <c r="AGX127" s="287"/>
      <c r="AGY127" s="287"/>
      <c r="AGZ127" s="287"/>
      <c r="AHA127" s="287"/>
      <c r="AHB127" s="287"/>
      <c r="AHC127" s="287"/>
      <c r="AHD127" s="287"/>
      <c r="AHE127" s="287"/>
      <c r="AHF127" s="287"/>
      <c r="AHG127" s="287"/>
      <c r="AHH127" s="287"/>
      <c r="AHI127" s="287"/>
      <c r="AHJ127" s="287"/>
      <c r="AHK127" s="287"/>
      <c r="AHL127" s="287"/>
      <c r="AHM127" s="287"/>
      <c r="AHN127" s="287"/>
      <c r="AHO127" s="287"/>
      <c r="AHP127" s="287"/>
      <c r="AHQ127" s="287"/>
      <c r="AHR127" s="287"/>
      <c r="AHS127" s="287"/>
      <c r="AHT127" s="287"/>
      <c r="AHU127" s="287"/>
      <c r="AHV127" s="287"/>
      <c r="AHW127" s="287"/>
      <c r="AHX127" s="287"/>
      <c r="AHY127" s="287"/>
      <c r="AHZ127" s="287"/>
      <c r="AIA127" s="287"/>
      <c r="AIB127" s="287"/>
      <c r="AIC127" s="287"/>
      <c r="AID127" s="287"/>
      <c r="AIE127" s="287"/>
      <c r="AIF127" s="287"/>
      <c r="AIG127" s="287"/>
      <c r="AIH127" s="287"/>
      <c r="AII127" s="287"/>
      <c r="AIJ127" s="287"/>
      <c r="AIK127" s="287"/>
      <c r="AIL127" s="287"/>
      <c r="AIM127" s="287"/>
      <c r="AIN127" s="287"/>
      <c r="AIO127" s="287"/>
      <c r="AIP127" s="287"/>
      <c r="AIQ127" s="287"/>
      <c r="AIR127" s="287"/>
      <c r="AIS127" s="287"/>
      <c r="AIT127" s="287"/>
      <c r="AIU127" s="287"/>
      <c r="AIV127" s="287"/>
      <c r="AIW127" s="287"/>
      <c r="AIX127" s="287"/>
      <c r="AIY127" s="287"/>
      <c r="AIZ127" s="287"/>
      <c r="AJA127" s="287"/>
      <c r="AJB127" s="287"/>
      <c r="AJC127" s="287"/>
      <c r="AJD127" s="287"/>
      <c r="AJE127" s="287"/>
      <c r="AJF127" s="287"/>
      <c r="AJG127" s="287"/>
      <c r="AJH127" s="287"/>
      <c r="AJI127" s="287"/>
      <c r="AJJ127" s="287"/>
      <c r="AJK127" s="287"/>
      <c r="AJL127" s="287"/>
      <c r="AJM127" s="287"/>
      <c r="AJN127" s="287"/>
      <c r="AJO127" s="287"/>
      <c r="AJP127" s="287"/>
      <c r="AJQ127" s="287"/>
      <c r="AJR127" s="287"/>
      <c r="AJS127" s="287"/>
      <c r="AJT127" s="287"/>
      <c r="AJU127" s="287"/>
      <c r="AJV127" s="287"/>
      <c r="AJW127" s="287"/>
      <c r="AJX127" s="287"/>
      <c r="AJY127" s="287"/>
      <c r="AJZ127" s="287"/>
      <c r="AKA127" s="287"/>
      <c r="AKB127" s="287"/>
      <c r="AKC127" s="287"/>
      <c r="AKD127" s="287"/>
      <c r="AKE127" s="287"/>
      <c r="AKF127" s="287"/>
      <c r="AKG127" s="287"/>
      <c r="AKH127" s="287"/>
      <c r="AKI127" s="287"/>
      <c r="AKJ127" s="287"/>
      <c r="AKK127" s="287"/>
      <c r="AKL127" s="287"/>
      <c r="AKM127" s="287"/>
      <c r="AKN127" s="287"/>
      <c r="AKO127" s="287"/>
      <c r="AKP127" s="287"/>
      <c r="AKQ127" s="287"/>
      <c r="AKR127" s="287"/>
      <c r="AKS127" s="287"/>
      <c r="AKT127" s="287"/>
      <c r="AKU127" s="287"/>
      <c r="AKV127" s="287"/>
      <c r="AKW127" s="287"/>
      <c r="AKX127" s="287"/>
      <c r="AKY127" s="287"/>
      <c r="AKZ127" s="287"/>
      <c r="ALA127" s="287"/>
      <c r="ALB127" s="287"/>
      <c r="ALC127" s="287"/>
      <c r="ALD127" s="287"/>
      <c r="ALE127" s="287"/>
      <c r="ALF127" s="287"/>
      <c r="ALG127" s="287"/>
      <c r="ALH127" s="287"/>
      <c r="ALI127" s="287"/>
      <c r="ALJ127" s="287"/>
      <c r="ALK127" s="287"/>
      <c r="ALL127" s="287"/>
      <c r="ALM127" s="287"/>
      <c r="ALN127" s="287"/>
      <c r="ALO127" s="287"/>
      <c r="ALP127" s="287"/>
      <c r="ALQ127" s="287"/>
      <c r="ALR127" s="287"/>
      <c r="ALS127" s="287"/>
      <c r="ALT127" s="287"/>
      <c r="ALU127" s="287"/>
      <c r="ALV127" s="287"/>
      <c r="ALW127" s="287"/>
      <c r="ALX127" s="287"/>
      <c r="ALY127" s="287"/>
      <c r="ALZ127" s="287"/>
      <c r="AMA127" s="287"/>
      <c r="AMB127" s="287"/>
      <c r="AMC127" s="287"/>
      <c r="AMD127" s="287"/>
      <c r="AME127" s="287"/>
      <c r="AMF127" s="287"/>
      <c r="AMG127" s="287"/>
      <c r="AMH127" s="287"/>
      <c r="AMI127" s="287"/>
      <c r="AMJ127" s="287"/>
      <c r="AMK127" s="287"/>
      <c r="AML127" s="287"/>
      <c r="AMM127" s="287"/>
      <c r="AMN127" s="287"/>
      <c r="AMO127" s="287"/>
      <c r="AMP127" s="287"/>
      <c r="AMQ127" s="287"/>
      <c r="AMR127" s="287"/>
      <c r="AMS127" s="287"/>
      <c r="AMT127" s="287"/>
      <c r="AMU127" s="287"/>
      <c r="AMV127" s="287"/>
      <c r="AMW127" s="287"/>
      <c r="AMX127" s="287"/>
      <c r="AMY127" s="287"/>
      <c r="AMZ127" s="287"/>
      <c r="ANA127" s="287"/>
      <c r="ANB127" s="287"/>
      <c r="ANC127" s="287"/>
      <c r="AND127" s="287"/>
      <c r="ANE127" s="287"/>
      <c r="ANF127" s="287"/>
      <c r="ANG127" s="287"/>
      <c r="ANH127" s="287"/>
      <c r="ANI127" s="287"/>
      <c r="ANJ127" s="287"/>
      <c r="ANK127" s="287"/>
      <c r="ANL127" s="287"/>
      <c r="ANM127" s="287"/>
      <c r="ANN127" s="287"/>
      <c r="ANO127" s="287"/>
      <c r="ANP127" s="287"/>
      <c r="ANQ127" s="287"/>
      <c r="ANR127" s="287"/>
      <c r="ANS127" s="287"/>
      <c r="ANT127" s="287"/>
      <c r="ANU127" s="287"/>
      <c r="ANV127" s="287"/>
      <c r="ANW127" s="287"/>
      <c r="ANX127" s="287"/>
      <c r="ANY127" s="287"/>
      <c r="ANZ127" s="287"/>
      <c r="AOA127" s="287"/>
      <c r="AOB127" s="287"/>
      <c r="AOC127" s="287"/>
      <c r="AOD127" s="287"/>
      <c r="AOE127" s="287"/>
      <c r="AOF127" s="287"/>
      <c r="AOG127" s="287"/>
      <c r="AOH127" s="287"/>
      <c r="AOI127" s="287"/>
      <c r="AOJ127" s="287"/>
      <c r="AOK127" s="287"/>
      <c r="AOL127" s="287"/>
      <c r="AOM127" s="287"/>
      <c r="AON127" s="287"/>
      <c r="AOO127" s="287"/>
      <c r="AOP127" s="287"/>
      <c r="AOQ127" s="287"/>
      <c r="AOR127" s="287"/>
      <c r="AOS127" s="287"/>
      <c r="AOT127" s="287"/>
      <c r="AOU127" s="287"/>
      <c r="AOV127" s="287"/>
      <c r="AOW127" s="287"/>
      <c r="AOX127" s="287"/>
      <c r="AOY127" s="287"/>
      <c r="AOZ127" s="287"/>
      <c r="APA127" s="287"/>
      <c r="APB127" s="287"/>
      <c r="APC127" s="287"/>
      <c r="APD127" s="287"/>
      <c r="APE127" s="287"/>
      <c r="APF127" s="287"/>
      <c r="APG127" s="287"/>
      <c r="APH127" s="287"/>
      <c r="API127" s="287"/>
      <c r="APJ127" s="287"/>
      <c r="APK127" s="287"/>
      <c r="APL127" s="287"/>
      <c r="APM127" s="287"/>
      <c r="APN127" s="287"/>
      <c r="APO127" s="287"/>
      <c r="APP127" s="287"/>
      <c r="APQ127" s="287"/>
      <c r="APR127" s="287"/>
      <c r="APS127" s="287"/>
      <c r="APT127" s="287"/>
      <c r="APU127" s="287"/>
      <c r="APV127" s="287"/>
      <c r="APW127" s="287"/>
      <c r="APX127" s="287"/>
      <c r="APY127" s="287"/>
      <c r="APZ127" s="287"/>
      <c r="AQA127" s="287"/>
      <c r="AQB127" s="287"/>
      <c r="AQC127" s="287"/>
      <c r="AQD127" s="287"/>
      <c r="AQE127" s="287"/>
      <c r="AQF127" s="287"/>
      <c r="AQG127" s="287"/>
      <c r="AQH127" s="287"/>
      <c r="AQI127" s="287"/>
      <c r="AQJ127" s="287"/>
      <c r="AQK127" s="287"/>
      <c r="AQL127" s="287"/>
      <c r="AQM127" s="287"/>
      <c r="AQN127" s="287"/>
      <c r="AQO127" s="287"/>
      <c r="AQP127" s="287"/>
      <c r="AQQ127" s="287"/>
      <c r="AQR127" s="287"/>
      <c r="AQS127" s="287"/>
      <c r="AQT127" s="287"/>
      <c r="AQU127" s="287"/>
      <c r="AQV127" s="287"/>
      <c r="AQW127" s="287"/>
      <c r="AQX127" s="287"/>
      <c r="AQY127" s="287"/>
      <c r="AQZ127" s="287"/>
      <c r="ARA127" s="287"/>
      <c r="ARB127" s="287"/>
      <c r="ARC127" s="287"/>
      <c r="ARD127" s="287"/>
      <c r="ARE127" s="287"/>
      <c r="ARF127" s="287"/>
      <c r="ARG127" s="287"/>
      <c r="ARH127" s="287"/>
      <c r="ARI127" s="287"/>
      <c r="ARJ127" s="287"/>
      <c r="ARK127" s="287"/>
      <c r="ARL127" s="287"/>
      <c r="ARM127" s="287"/>
      <c r="ARN127" s="287"/>
      <c r="ARO127" s="287"/>
      <c r="ARP127" s="287"/>
      <c r="ARQ127" s="287"/>
      <c r="ARR127" s="287"/>
      <c r="ARS127" s="287"/>
      <c r="ART127" s="287"/>
      <c r="ARU127" s="287"/>
      <c r="ARV127" s="287"/>
      <c r="ARW127" s="287"/>
      <c r="ARX127" s="287"/>
      <c r="ARY127" s="287"/>
      <c r="ARZ127" s="287"/>
      <c r="ASA127" s="287"/>
      <c r="ASB127" s="287"/>
      <c r="ASC127" s="287"/>
      <c r="ASD127" s="287"/>
      <c r="ASE127" s="287"/>
      <c r="ASF127" s="287"/>
      <c r="ASG127" s="287"/>
      <c r="ASH127" s="287"/>
      <c r="ASI127" s="287"/>
      <c r="ASJ127" s="287"/>
      <c r="ASK127" s="287"/>
      <c r="ASL127" s="287"/>
      <c r="ASM127" s="287"/>
      <c r="ASN127" s="287"/>
      <c r="ASO127" s="287"/>
      <c r="ASP127" s="287"/>
      <c r="ASQ127" s="287"/>
      <c r="ASR127" s="287"/>
      <c r="ASS127" s="287"/>
      <c r="AST127" s="287"/>
      <c r="ASU127" s="287"/>
      <c r="ASV127" s="287"/>
      <c r="ASW127" s="287"/>
      <c r="ASX127" s="287"/>
      <c r="ASY127" s="287"/>
      <c r="ASZ127" s="287"/>
      <c r="ATA127" s="287"/>
      <c r="ATB127" s="287"/>
      <c r="ATC127" s="287"/>
      <c r="ATD127" s="287"/>
      <c r="ATE127" s="287"/>
      <c r="ATF127" s="287"/>
      <c r="ATG127" s="287"/>
      <c r="ATH127" s="287"/>
      <c r="ATI127" s="287"/>
      <c r="ATJ127" s="287"/>
      <c r="ATK127" s="287"/>
      <c r="ATL127" s="287"/>
      <c r="ATM127" s="287"/>
      <c r="ATN127" s="287"/>
      <c r="ATO127" s="287"/>
      <c r="ATP127" s="287"/>
      <c r="ATQ127" s="287"/>
      <c r="ATR127" s="287"/>
      <c r="ATS127" s="287"/>
      <c r="ATT127" s="287"/>
      <c r="ATU127" s="287"/>
      <c r="ATV127" s="287"/>
      <c r="ATW127" s="287"/>
      <c r="ATX127" s="287"/>
      <c r="ATY127" s="287"/>
      <c r="ATZ127" s="287"/>
      <c r="AUA127" s="287"/>
      <c r="AUB127" s="287"/>
      <c r="AUC127" s="287"/>
      <c r="AUD127" s="287"/>
      <c r="AUE127" s="287"/>
      <c r="AUF127" s="287"/>
      <c r="AUG127" s="287"/>
      <c r="AUH127" s="287"/>
      <c r="AUI127" s="287"/>
      <c r="AUJ127" s="287"/>
      <c r="AUK127" s="287"/>
      <c r="AUL127" s="287"/>
      <c r="AUM127" s="287"/>
      <c r="AUN127" s="287"/>
      <c r="AUO127" s="287"/>
      <c r="AUP127" s="287"/>
      <c r="AUQ127" s="287"/>
      <c r="AUR127" s="287"/>
      <c r="AUS127" s="287"/>
      <c r="AUT127" s="287"/>
      <c r="AUU127" s="287"/>
      <c r="AUV127" s="287"/>
      <c r="AUW127" s="287"/>
      <c r="AUX127" s="287"/>
      <c r="AUY127" s="287"/>
      <c r="AUZ127" s="287"/>
      <c r="AVA127" s="287"/>
      <c r="AVB127" s="287"/>
      <c r="AVC127" s="287"/>
      <c r="AVD127" s="287"/>
      <c r="AVE127" s="287"/>
      <c r="AVF127" s="287"/>
      <c r="AVG127" s="287"/>
      <c r="AVH127" s="287"/>
      <c r="AVI127" s="287"/>
      <c r="AVJ127" s="287"/>
      <c r="AVK127" s="287"/>
      <c r="AVL127" s="287"/>
      <c r="AVM127" s="287"/>
      <c r="AVN127" s="287"/>
      <c r="AVO127" s="287"/>
      <c r="AVP127" s="287"/>
      <c r="AVQ127" s="287"/>
      <c r="AVR127" s="287"/>
      <c r="AVS127" s="287"/>
      <c r="AVT127" s="287"/>
      <c r="AVU127" s="287"/>
      <c r="AVV127" s="287"/>
      <c r="AVW127" s="287"/>
      <c r="AVX127" s="287"/>
      <c r="AVY127" s="287"/>
      <c r="AVZ127" s="287"/>
      <c r="AWA127" s="287"/>
      <c r="AWB127" s="287"/>
      <c r="AWC127" s="287"/>
      <c r="AWD127" s="287"/>
      <c r="AWE127" s="287"/>
      <c r="AWF127" s="287"/>
      <c r="AWG127" s="287"/>
      <c r="AWH127" s="287"/>
      <c r="AWI127" s="287"/>
      <c r="AWJ127" s="287"/>
      <c r="AWK127" s="287"/>
      <c r="AWL127" s="287"/>
      <c r="AWM127" s="287"/>
      <c r="AWN127" s="287"/>
      <c r="AWO127" s="287"/>
      <c r="AWP127" s="287"/>
      <c r="AWQ127" s="287"/>
      <c r="AWR127" s="287"/>
      <c r="AWS127" s="287"/>
      <c r="AWT127" s="287"/>
      <c r="AWU127" s="287"/>
      <c r="AWV127" s="287"/>
      <c r="AWW127" s="287"/>
      <c r="AWX127" s="287"/>
      <c r="AWY127" s="287"/>
      <c r="AWZ127" s="287"/>
      <c r="AXA127" s="287"/>
      <c r="AXB127" s="287"/>
      <c r="AXC127" s="287"/>
      <c r="AXD127" s="287"/>
      <c r="AXE127" s="287"/>
      <c r="AXF127" s="287"/>
      <c r="AXG127" s="287"/>
      <c r="AXH127" s="287"/>
      <c r="AXI127" s="287"/>
      <c r="AXJ127" s="287"/>
      <c r="AXK127" s="287"/>
      <c r="AXL127" s="287"/>
      <c r="AXM127" s="287"/>
      <c r="AXN127" s="287"/>
      <c r="AXO127" s="287"/>
      <c r="AXP127" s="287"/>
      <c r="AXQ127" s="287"/>
      <c r="AXR127" s="287"/>
      <c r="AXS127" s="287"/>
      <c r="AXT127" s="287"/>
      <c r="AXU127" s="287"/>
      <c r="AXV127" s="287"/>
      <c r="AXW127" s="287"/>
      <c r="AXX127" s="287"/>
      <c r="AXY127" s="287"/>
      <c r="AXZ127" s="287"/>
      <c r="AYA127" s="287"/>
      <c r="AYB127" s="287"/>
      <c r="AYC127" s="287"/>
      <c r="AYD127" s="287"/>
      <c r="AYE127" s="287"/>
      <c r="AYF127" s="287"/>
      <c r="AYG127" s="287"/>
      <c r="AYH127" s="287"/>
      <c r="AYI127" s="287"/>
      <c r="AYJ127" s="287"/>
      <c r="AYK127" s="287"/>
      <c r="AYL127" s="287"/>
      <c r="AYM127" s="287"/>
      <c r="AYN127" s="287"/>
      <c r="AYO127" s="287"/>
      <c r="AYP127" s="287"/>
      <c r="AYQ127" s="287"/>
      <c r="AYR127" s="287"/>
      <c r="AYS127" s="287"/>
      <c r="AYT127" s="287"/>
      <c r="AYU127" s="287"/>
      <c r="AYV127" s="287"/>
      <c r="AYW127" s="287"/>
      <c r="AYX127" s="287"/>
      <c r="AYY127" s="287"/>
      <c r="AYZ127" s="287"/>
      <c r="AZA127" s="287"/>
      <c r="AZB127" s="287"/>
      <c r="AZC127" s="287"/>
      <c r="AZD127" s="287"/>
      <c r="AZE127" s="287"/>
      <c r="AZF127" s="287"/>
      <c r="AZG127" s="287"/>
      <c r="AZH127" s="287"/>
      <c r="AZI127" s="287"/>
      <c r="AZJ127" s="287"/>
      <c r="AZK127" s="287"/>
      <c r="AZL127" s="287"/>
      <c r="AZM127" s="287"/>
      <c r="AZN127" s="287"/>
      <c r="AZO127" s="287"/>
      <c r="AZP127" s="287"/>
      <c r="AZQ127" s="287"/>
      <c r="AZR127" s="287"/>
      <c r="AZS127" s="287"/>
      <c r="AZT127" s="287"/>
      <c r="AZU127" s="287"/>
      <c r="AZV127" s="287"/>
      <c r="AZW127" s="287"/>
      <c r="AZX127" s="287"/>
      <c r="AZY127" s="287"/>
      <c r="AZZ127" s="287"/>
      <c r="BAA127" s="287"/>
      <c r="BAB127" s="287"/>
      <c r="BAC127" s="287"/>
      <c r="BAD127" s="287"/>
      <c r="BAE127" s="287"/>
      <c r="BAF127" s="287"/>
      <c r="BAG127" s="287"/>
      <c r="BAH127" s="287"/>
      <c r="BAI127" s="287"/>
      <c r="BAJ127" s="287"/>
      <c r="BAK127" s="287"/>
      <c r="BAL127" s="287"/>
      <c r="BAM127" s="287"/>
      <c r="BAN127" s="287"/>
      <c r="BAO127" s="287"/>
      <c r="BAP127" s="287"/>
      <c r="BAQ127" s="287"/>
      <c r="BAR127" s="287"/>
      <c r="BAS127" s="287"/>
      <c r="BAT127" s="287"/>
      <c r="BAU127" s="287"/>
      <c r="BAV127" s="287"/>
      <c r="BAW127" s="287"/>
      <c r="BAX127" s="287"/>
      <c r="BAY127" s="287"/>
      <c r="BAZ127" s="287"/>
      <c r="BBA127" s="287"/>
      <c r="BBB127" s="287"/>
      <c r="BBC127" s="287"/>
      <c r="BBD127" s="287"/>
      <c r="BBE127" s="287"/>
      <c r="BBF127" s="287"/>
      <c r="BBG127" s="287"/>
      <c r="BBH127" s="287"/>
      <c r="BBI127" s="287"/>
      <c r="BBJ127" s="287"/>
      <c r="BBK127" s="287"/>
      <c r="BBL127" s="287"/>
      <c r="BBM127" s="287"/>
      <c r="BBN127" s="287"/>
      <c r="BBO127" s="287"/>
      <c r="BBP127" s="287"/>
      <c r="BBQ127" s="287"/>
      <c r="BBR127" s="287"/>
      <c r="BBS127" s="287"/>
      <c r="BBT127" s="287"/>
      <c r="BBU127" s="287"/>
      <c r="BBV127" s="287"/>
      <c r="BBW127" s="287"/>
      <c r="BBX127" s="287"/>
      <c r="BBY127" s="287"/>
      <c r="BBZ127" s="287"/>
      <c r="BCA127" s="287"/>
      <c r="BCB127" s="287"/>
      <c r="BCC127" s="287"/>
      <c r="BCD127" s="287"/>
      <c r="BCE127" s="287"/>
      <c r="BCF127" s="287"/>
      <c r="BCG127" s="287"/>
      <c r="BCH127" s="287"/>
      <c r="BCI127" s="287"/>
      <c r="BCJ127" s="287"/>
      <c r="BCK127" s="287"/>
      <c r="BCL127" s="287"/>
      <c r="BCM127" s="287"/>
      <c r="BCN127" s="287"/>
      <c r="BCO127" s="287"/>
      <c r="BCP127" s="287"/>
      <c r="BCQ127" s="287"/>
      <c r="BCR127" s="287"/>
      <c r="BCS127" s="287"/>
      <c r="BCT127" s="287"/>
      <c r="BCU127" s="287"/>
      <c r="BCV127" s="287"/>
      <c r="BCW127" s="287"/>
      <c r="BCX127" s="287"/>
      <c r="BCY127" s="287"/>
      <c r="BCZ127" s="287"/>
      <c r="BDA127" s="287"/>
      <c r="BDB127" s="287"/>
      <c r="BDC127" s="287"/>
      <c r="BDD127" s="287"/>
      <c r="BDE127" s="287"/>
      <c r="BDF127" s="287"/>
      <c r="BDG127" s="287"/>
      <c r="BDH127" s="287"/>
      <c r="BDI127" s="287"/>
      <c r="BDJ127" s="287"/>
      <c r="BDK127" s="287"/>
      <c r="BDL127" s="287"/>
      <c r="BDM127" s="287"/>
      <c r="BDN127" s="287"/>
      <c r="BDO127" s="287"/>
      <c r="BDP127" s="287"/>
      <c r="BDQ127" s="287"/>
      <c r="BDR127" s="287"/>
      <c r="BDS127" s="287"/>
      <c r="BDT127" s="287"/>
      <c r="BDU127" s="287"/>
      <c r="BDV127" s="287"/>
      <c r="BDW127" s="287"/>
      <c r="BDX127" s="287"/>
      <c r="BDY127" s="287"/>
      <c r="BDZ127" s="287"/>
      <c r="BEA127" s="287"/>
      <c r="BEB127" s="287"/>
      <c r="BEC127" s="287"/>
      <c r="BED127" s="287"/>
      <c r="BEE127" s="287"/>
      <c r="BEF127" s="287"/>
      <c r="BEG127" s="287"/>
      <c r="BEH127" s="287"/>
      <c r="BEI127" s="287"/>
      <c r="BEJ127" s="287"/>
      <c r="BEK127" s="287"/>
      <c r="BEL127" s="287"/>
      <c r="BEM127" s="287"/>
      <c r="BEN127" s="287"/>
      <c r="BEO127" s="287"/>
      <c r="BEP127" s="287"/>
      <c r="BEQ127" s="287"/>
      <c r="BER127" s="287"/>
      <c r="BES127" s="287"/>
      <c r="BET127" s="287"/>
      <c r="BEU127" s="287"/>
      <c r="BEV127" s="287"/>
      <c r="BEW127" s="287"/>
      <c r="BEX127" s="287"/>
      <c r="BEY127" s="287"/>
      <c r="BEZ127" s="287"/>
      <c r="BFA127" s="287"/>
      <c r="BFB127" s="287"/>
      <c r="BFC127" s="287"/>
      <c r="BFD127" s="287"/>
      <c r="BFE127" s="287"/>
      <c r="BFF127" s="287"/>
      <c r="BFG127" s="287"/>
      <c r="BFH127" s="287"/>
      <c r="BFI127" s="287"/>
      <c r="BFJ127" s="287"/>
      <c r="BFK127" s="287"/>
      <c r="BFL127" s="287"/>
      <c r="BFM127" s="287"/>
      <c r="BFN127" s="287"/>
      <c r="BFO127" s="287"/>
      <c r="BFP127" s="287"/>
      <c r="BFQ127" s="287"/>
      <c r="BFR127" s="287"/>
      <c r="BFS127" s="287"/>
      <c r="BFT127" s="287"/>
      <c r="BFU127" s="287"/>
      <c r="BFV127" s="287"/>
      <c r="BFW127" s="287"/>
      <c r="BFX127" s="287"/>
      <c r="BFY127" s="287"/>
      <c r="BFZ127" s="287"/>
      <c r="BGA127" s="287"/>
      <c r="BGB127" s="287"/>
      <c r="BGC127" s="287"/>
      <c r="BGD127" s="287"/>
      <c r="BGE127" s="287"/>
      <c r="BGF127" s="287"/>
      <c r="BGG127" s="287"/>
      <c r="BGH127" s="287"/>
      <c r="BGI127" s="287"/>
      <c r="BGJ127" s="287"/>
      <c r="BGK127" s="287"/>
      <c r="BGL127" s="287"/>
      <c r="BGM127" s="287"/>
      <c r="BGN127" s="287"/>
      <c r="BGO127" s="287"/>
      <c r="BGP127" s="287"/>
      <c r="BGQ127" s="287"/>
      <c r="BGR127" s="287"/>
      <c r="BGS127" s="287"/>
      <c r="BGT127" s="287"/>
      <c r="BGU127" s="287"/>
      <c r="BGV127" s="287"/>
      <c r="BGW127" s="287"/>
      <c r="BGX127" s="287"/>
      <c r="BGY127" s="287"/>
      <c r="BGZ127" s="287"/>
      <c r="BHA127" s="287"/>
      <c r="BHB127" s="287"/>
      <c r="BHC127" s="287"/>
      <c r="BHD127" s="287"/>
      <c r="BHE127" s="287"/>
      <c r="BHF127" s="287"/>
      <c r="BHG127" s="287"/>
      <c r="BHH127" s="287"/>
      <c r="BHI127" s="287"/>
      <c r="BHJ127" s="287"/>
      <c r="BHK127" s="287"/>
      <c r="BHL127" s="287"/>
      <c r="BHM127" s="287"/>
      <c r="BHN127" s="287"/>
      <c r="BHO127" s="287"/>
      <c r="BHP127" s="287"/>
      <c r="BHQ127" s="287"/>
      <c r="BHR127" s="287"/>
      <c r="BHS127" s="287"/>
      <c r="BHT127" s="287"/>
      <c r="BHU127" s="287"/>
      <c r="BHV127" s="287"/>
      <c r="BHW127" s="287"/>
      <c r="BHX127" s="287"/>
      <c r="BHY127" s="287"/>
      <c r="BHZ127" s="287"/>
      <c r="BIA127" s="287"/>
      <c r="BIB127" s="287"/>
      <c r="BIC127" s="287"/>
      <c r="BID127" s="287"/>
      <c r="BIE127" s="287"/>
      <c r="BIF127" s="287"/>
      <c r="BIG127" s="287"/>
      <c r="BIH127" s="287"/>
      <c r="BII127" s="287"/>
      <c r="BIJ127" s="287"/>
      <c r="BIK127" s="287"/>
      <c r="BIL127" s="287"/>
      <c r="BIM127" s="287"/>
      <c r="BIN127" s="287"/>
      <c r="BIO127" s="287"/>
      <c r="BIP127" s="287"/>
      <c r="BIQ127" s="287"/>
      <c r="BIR127" s="287"/>
      <c r="BIS127" s="287"/>
      <c r="BIT127" s="287"/>
      <c r="BIU127" s="287"/>
      <c r="BIV127" s="287"/>
      <c r="BIW127" s="287"/>
      <c r="BIX127" s="287"/>
      <c r="BIY127" s="287"/>
      <c r="BIZ127" s="287"/>
      <c r="BJA127" s="287"/>
      <c r="BJB127" s="287"/>
      <c r="BJC127" s="287"/>
      <c r="BJD127" s="287"/>
      <c r="BJE127" s="287"/>
      <c r="BJF127" s="287"/>
      <c r="BJG127" s="287"/>
      <c r="BJH127" s="287"/>
      <c r="BJI127" s="287"/>
      <c r="BJJ127" s="287"/>
      <c r="BJK127" s="287"/>
      <c r="BJL127" s="287"/>
      <c r="BJM127" s="287"/>
      <c r="BJN127" s="287"/>
      <c r="BJO127" s="287"/>
      <c r="BJP127" s="287"/>
      <c r="BJQ127" s="287"/>
      <c r="BJR127" s="287"/>
      <c r="BJS127" s="287"/>
      <c r="BJT127" s="287"/>
      <c r="BJU127" s="287"/>
      <c r="BJV127" s="287"/>
      <c r="BJW127" s="287"/>
      <c r="BJX127" s="287"/>
      <c r="BJY127" s="287"/>
      <c r="BJZ127" s="287"/>
      <c r="BKA127" s="287"/>
      <c r="BKB127" s="287"/>
      <c r="BKC127" s="287"/>
      <c r="BKD127" s="287"/>
      <c r="BKE127" s="287"/>
      <c r="BKF127" s="287"/>
      <c r="BKG127" s="287"/>
      <c r="BKH127" s="287"/>
      <c r="BKI127" s="287"/>
      <c r="BKJ127" s="287"/>
      <c r="BKK127" s="287"/>
      <c r="BKL127" s="287"/>
      <c r="BKM127" s="287"/>
      <c r="BKN127" s="287"/>
      <c r="BKO127" s="287"/>
      <c r="BKP127" s="287"/>
      <c r="BKQ127" s="287"/>
      <c r="BKR127" s="287"/>
      <c r="BKS127" s="287"/>
      <c r="BKT127" s="287"/>
      <c r="BKU127" s="287"/>
      <c r="BKV127" s="287"/>
      <c r="BKW127" s="287"/>
      <c r="BKX127" s="287"/>
      <c r="BKY127" s="287"/>
      <c r="BKZ127" s="287"/>
      <c r="BLA127" s="287"/>
      <c r="BLB127" s="287"/>
      <c r="BLC127" s="287"/>
      <c r="BLD127" s="287"/>
      <c r="BLE127" s="287"/>
      <c r="BLF127" s="287"/>
      <c r="BLG127" s="287"/>
      <c r="BLH127" s="287"/>
      <c r="BLI127" s="287"/>
      <c r="BLJ127" s="287"/>
      <c r="BLK127" s="287"/>
      <c r="BLL127" s="287"/>
      <c r="BLM127" s="287"/>
      <c r="BLN127" s="287"/>
      <c r="BLO127" s="287"/>
      <c r="BLP127" s="287"/>
      <c r="BLQ127" s="287"/>
      <c r="BLR127" s="287"/>
      <c r="BLS127" s="287"/>
      <c r="BLT127" s="287"/>
      <c r="BLU127" s="287"/>
      <c r="BLV127" s="287"/>
      <c r="BLW127" s="287"/>
      <c r="BLX127" s="287"/>
      <c r="BLY127" s="287"/>
      <c r="BLZ127" s="287"/>
      <c r="BMA127" s="287"/>
      <c r="BMB127" s="287"/>
      <c r="BMC127" s="287"/>
      <c r="BMD127" s="287"/>
      <c r="BME127" s="287"/>
      <c r="BMF127" s="287"/>
      <c r="BMG127" s="287"/>
      <c r="BMH127" s="287"/>
      <c r="BMI127" s="287"/>
      <c r="BMJ127" s="287"/>
      <c r="BMK127" s="287"/>
      <c r="BML127" s="287"/>
      <c r="BMM127" s="287"/>
      <c r="BMN127" s="287"/>
      <c r="BMO127" s="287"/>
      <c r="BMP127" s="287"/>
      <c r="BMQ127" s="287"/>
      <c r="BMR127" s="287"/>
      <c r="BMS127" s="287"/>
      <c r="BMT127" s="287"/>
      <c r="BMU127" s="287"/>
      <c r="BMV127" s="287"/>
      <c r="BMW127" s="287"/>
      <c r="BMX127" s="287"/>
      <c r="BMY127" s="287"/>
      <c r="BMZ127" s="287"/>
      <c r="BNA127" s="287"/>
      <c r="BNB127" s="287"/>
      <c r="BNC127" s="287"/>
      <c r="BND127" s="287"/>
      <c r="BNE127" s="287"/>
      <c r="BNF127" s="287"/>
      <c r="BNG127" s="287"/>
      <c r="BNH127" s="287"/>
      <c r="BNI127" s="287"/>
      <c r="BNJ127" s="287"/>
      <c r="BNK127" s="287"/>
      <c r="BNL127" s="287"/>
    </row>
    <row r="128" spans="1:1728" s="166" customFormat="1" ht="15" hidden="1" customHeight="1" x14ac:dyDescent="0.25">
      <c r="A128" s="236">
        <v>130</v>
      </c>
      <c r="B128" s="219" t="s">
        <v>2261</v>
      </c>
      <c r="C128" s="219" t="s">
        <v>239</v>
      </c>
      <c r="D128" s="219" t="s">
        <v>2466</v>
      </c>
      <c r="E128" s="219"/>
      <c r="F128" s="219" t="s">
        <v>399</v>
      </c>
      <c r="G128" s="244">
        <v>0</v>
      </c>
      <c r="H128" s="222">
        <v>4890</v>
      </c>
      <c r="I128" s="222" t="s">
        <v>236</v>
      </c>
      <c r="J128" s="222">
        <v>2025</v>
      </c>
      <c r="K128" s="219" t="s">
        <v>2232</v>
      </c>
      <c r="L128" s="249" t="s">
        <v>2262</v>
      </c>
      <c r="M128" s="285" t="s">
        <v>460</v>
      </c>
      <c r="N128" s="285"/>
      <c r="O128" s="285"/>
      <c r="P128" s="285"/>
      <c r="Q128" s="285"/>
      <c r="R128" s="285"/>
      <c r="S128" s="285"/>
      <c r="T128" s="285"/>
      <c r="U128" s="285"/>
      <c r="V128" s="285"/>
      <c r="W128" s="285"/>
      <c r="X128" s="285"/>
      <c r="Y128" s="285"/>
      <c r="Z128" s="285"/>
      <c r="AA128" s="285"/>
      <c r="AB128" s="285"/>
      <c r="AC128" s="285"/>
      <c r="AD128" s="285"/>
      <c r="AE128" s="285"/>
      <c r="AF128" s="285"/>
      <c r="AG128" s="285"/>
      <c r="AH128" s="285"/>
      <c r="AI128" s="285"/>
      <c r="AJ128" s="285"/>
      <c r="AK128" s="285"/>
      <c r="AL128" s="285"/>
      <c r="AM128" s="285"/>
      <c r="AN128" s="285"/>
      <c r="AO128" s="285"/>
      <c r="AP128" s="285"/>
      <c r="AQ128" s="285"/>
      <c r="AR128" s="285"/>
      <c r="AS128" s="285"/>
      <c r="AT128" s="285"/>
      <c r="AU128" s="285"/>
      <c r="AV128" s="285"/>
      <c r="AW128" s="285"/>
      <c r="AX128" s="285"/>
      <c r="AY128" s="285"/>
      <c r="AZ128" s="285"/>
      <c r="BA128" s="285"/>
      <c r="BB128" s="285"/>
      <c r="BC128" s="285"/>
      <c r="BD128" s="285"/>
      <c r="BE128" s="285"/>
      <c r="BF128" s="285"/>
      <c r="BG128" s="285"/>
      <c r="BH128" s="285"/>
      <c r="BI128" s="285"/>
      <c r="BJ128" s="285"/>
      <c r="BK128" s="285"/>
      <c r="BL128" s="285"/>
      <c r="BM128" s="285"/>
      <c r="BN128" s="285"/>
      <c r="BO128" s="285"/>
      <c r="BP128" s="285"/>
      <c r="BQ128" s="285"/>
      <c r="BR128" s="285"/>
      <c r="BS128" s="285"/>
      <c r="BT128" s="285"/>
      <c r="BU128" s="285"/>
      <c r="BV128" s="285"/>
      <c r="BW128" s="285"/>
      <c r="BX128" s="285"/>
      <c r="BY128" s="285"/>
      <c r="BZ128" s="285"/>
      <c r="CA128" s="285"/>
      <c r="CB128" s="285"/>
      <c r="CC128" s="285"/>
      <c r="CD128" s="285"/>
      <c r="CE128" s="285"/>
      <c r="CF128" s="285"/>
      <c r="CG128" s="285"/>
      <c r="CH128" s="285"/>
      <c r="CI128" s="285"/>
      <c r="CJ128" s="285"/>
      <c r="CK128" s="285"/>
      <c r="CL128" s="285"/>
      <c r="CM128" s="285"/>
      <c r="CN128" s="285"/>
      <c r="CO128" s="286"/>
      <c r="CP128" s="287"/>
      <c r="CQ128" s="287"/>
      <c r="CR128" s="287"/>
      <c r="CS128" s="287"/>
      <c r="CT128" s="287"/>
      <c r="CU128" s="287"/>
      <c r="CV128" s="287"/>
      <c r="CW128" s="287"/>
      <c r="CX128" s="287"/>
      <c r="CY128" s="287"/>
      <c r="CZ128" s="287"/>
      <c r="DA128" s="287"/>
      <c r="DB128" s="287"/>
      <c r="DC128" s="287"/>
      <c r="DD128" s="287"/>
      <c r="DE128" s="287"/>
      <c r="DF128" s="287"/>
      <c r="DG128" s="287"/>
      <c r="DH128" s="287"/>
      <c r="DI128" s="287"/>
      <c r="DJ128" s="287"/>
      <c r="DK128" s="287"/>
      <c r="DL128" s="287"/>
      <c r="DM128" s="287"/>
      <c r="DN128" s="287"/>
      <c r="DO128" s="287"/>
      <c r="DP128" s="287"/>
      <c r="DQ128" s="287"/>
      <c r="DR128" s="287"/>
      <c r="DS128" s="287"/>
      <c r="DT128" s="287"/>
      <c r="DU128" s="287"/>
      <c r="DV128" s="287"/>
      <c r="DW128" s="287"/>
      <c r="DX128" s="287"/>
      <c r="DY128" s="287"/>
      <c r="DZ128" s="287"/>
      <c r="EA128" s="287"/>
      <c r="EB128" s="287"/>
      <c r="EC128" s="287"/>
      <c r="ED128" s="287"/>
      <c r="EE128" s="287"/>
      <c r="EF128" s="287"/>
      <c r="EG128" s="287"/>
      <c r="EH128" s="287"/>
      <c r="EI128" s="287"/>
      <c r="EJ128" s="287"/>
      <c r="EK128" s="287"/>
      <c r="EL128" s="287"/>
      <c r="EM128" s="287"/>
      <c r="EN128" s="287"/>
      <c r="EO128" s="287"/>
      <c r="EP128" s="287"/>
      <c r="EQ128" s="287"/>
      <c r="ER128" s="287"/>
      <c r="ES128" s="287"/>
      <c r="ET128" s="287"/>
      <c r="EU128" s="287"/>
      <c r="EV128" s="287"/>
      <c r="EW128" s="287"/>
      <c r="EX128" s="287"/>
      <c r="EY128" s="287"/>
      <c r="EZ128" s="287"/>
      <c r="FA128" s="287"/>
      <c r="FB128" s="287"/>
      <c r="FC128" s="287"/>
      <c r="FD128" s="287"/>
      <c r="FE128" s="287"/>
      <c r="FF128" s="287"/>
      <c r="FG128" s="287"/>
      <c r="FH128" s="287"/>
      <c r="FI128" s="287"/>
      <c r="FJ128" s="287"/>
      <c r="FK128" s="287"/>
      <c r="FL128" s="287"/>
      <c r="FM128" s="287"/>
      <c r="FN128" s="287"/>
      <c r="FO128" s="287"/>
      <c r="FP128" s="287"/>
      <c r="FQ128" s="287"/>
      <c r="FR128" s="287"/>
      <c r="FS128" s="287"/>
      <c r="FT128" s="287"/>
      <c r="FU128" s="287"/>
      <c r="FV128" s="287"/>
      <c r="FW128" s="287"/>
      <c r="FX128" s="287"/>
      <c r="FY128" s="287"/>
      <c r="FZ128" s="287"/>
      <c r="GA128" s="287"/>
      <c r="GB128" s="287"/>
      <c r="GC128" s="287"/>
      <c r="GD128" s="287"/>
      <c r="GE128" s="287"/>
      <c r="GF128" s="287"/>
      <c r="GG128" s="287"/>
      <c r="GH128" s="287"/>
      <c r="GI128" s="287"/>
      <c r="GJ128" s="287"/>
      <c r="GK128" s="287"/>
      <c r="GL128" s="287"/>
      <c r="GM128" s="287"/>
      <c r="GN128" s="287"/>
      <c r="GO128" s="287"/>
      <c r="GP128" s="287"/>
      <c r="GQ128" s="287"/>
      <c r="GR128" s="287"/>
      <c r="GS128" s="287"/>
      <c r="GT128" s="287"/>
      <c r="GU128" s="287"/>
      <c r="GV128" s="287"/>
      <c r="GW128" s="287"/>
      <c r="GX128" s="287"/>
      <c r="GY128" s="287"/>
      <c r="GZ128" s="287"/>
      <c r="HA128" s="287"/>
      <c r="HB128" s="287"/>
      <c r="HC128" s="287"/>
      <c r="HD128" s="287"/>
      <c r="HE128" s="287"/>
      <c r="HF128" s="287"/>
      <c r="HG128" s="287"/>
      <c r="HH128" s="287"/>
      <c r="HI128" s="287"/>
      <c r="HJ128" s="287"/>
      <c r="HK128" s="287"/>
      <c r="HL128" s="287"/>
      <c r="HM128" s="287"/>
      <c r="HN128" s="287"/>
      <c r="HO128" s="287"/>
      <c r="HP128" s="287"/>
      <c r="HQ128" s="287"/>
      <c r="HR128" s="287"/>
      <c r="HS128" s="287"/>
      <c r="HT128" s="287"/>
      <c r="HU128" s="287"/>
      <c r="HV128" s="287"/>
      <c r="HW128" s="287"/>
      <c r="HX128" s="287"/>
      <c r="HY128" s="287"/>
      <c r="HZ128" s="287"/>
      <c r="IA128" s="287"/>
      <c r="IB128" s="287"/>
      <c r="IC128" s="287"/>
      <c r="ID128" s="287"/>
      <c r="IE128" s="287"/>
      <c r="IF128" s="287"/>
      <c r="IG128" s="287"/>
      <c r="IH128" s="287"/>
      <c r="II128" s="287"/>
      <c r="IJ128" s="287"/>
      <c r="IK128" s="287"/>
      <c r="IL128" s="287"/>
      <c r="IM128" s="287"/>
      <c r="IN128" s="287"/>
      <c r="IO128" s="287"/>
      <c r="IP128" s="287"/>
      <c r="IQ128" s="287"/>
      <c r="IR128" s="287"/>
      <c r="IS128" s="287"/>
      <c r="IT128" s="287"/>
      <c r="IU128" s="287"/>
      <c r="IV128" s="287"/>
      <c r="IW128" s="287"/>
      <c r="IX128" s="287"/>
      <c r="IY128" s="287"/>
      <c r="IZ128" s="287"/>
      <c r="JA128" s="287"/>
      <c r="JB128" s="287"/>
      <c r="JC128" s="287"/>
      <c r="JD128" s="287"/>
      <c r="JE128" s="287"/>
      <c r="JF128" s="287"/>
      <c r="JG128" s="287"/>
      <c r="JH128" s="287"/>
      <c r="JI128" s="287"/>
      <c r="JJ128" s="287"/>
      <c r="JK128" s="287"/>
      <c r="JL128" s="287"/>
      <c r="JM128" s="287"/>
      <c r="JN128" s="287"/>
      <c r="JO128" s="287"/>
      <c r="JP128" s="287"/>
      <c r="JQ128" s="287"/>
      <c r="JR128" s="287"/>
      <c r="JS128" s="287"/>
      <c r="JT128" s="287"/>
      <c r="JU128" s="287"/>
      <c r="JV128" s="287"/>
      <c r="JW128" s="287"/>
      <c r="JX128" s="287"/>
      <c r="JY128" s="287"/>
      <c r="JZ128" s="287"/>
      <c r="KA128" s="287"/>
      <c r="KB128" s="287"/>
      <c r="KC128" s="287"/>
      <c r="KD128" s="287"/>
      <c r="KE128" s="287"/>
      <c r="KF128" s="287"/>
      <c r="KG128" s="287"/>
      <c r="KH128" s="287"/>
      <c r="KI128" s="287"/>
      <c r="KJ128" s="287"/>
      <c r="KK128" s="287"/>
      <c r="KL128" s="287"/>
      <c r="KM128" s="287"/>
      <c r="KN128" s="287"/>
      <c r="KO128" s="287"/>
      <c r="KP128" s="287"/>
      <c r="KQ128" s="287"/>
      <c r="KR128" s="287"/>
      <c r="KS128" s="287"/>
      <c r="KT128" s="287"/>
      <c r="KU128" s="287"/>
      <c r="KV128" s="287"/>
      <c r="KW128" s="287"/>
      <c r="KX128" s="287"/>
      <c r="KY128" s="287"/>
      <c r="KZ128" s="287"/>
      <c r="LA128" s="287"/>
      <c r="LB128" s="287"/>
      <c r="LC128" s="287"/>
      <c r="LD128" s="287"/>
      <c r="LE128" s="287"/>
      <c r="LF128" s="287"/>
      <c r="LG128" s="287"/>
      <c r="LH128" s="287"/>
      <c r="LI128" s="287"/>
      <c r="LJ128" s="287"/>
      <c r="LK128" s="287"/>
      <c r="LL128" s="287"/>
      <c r="LM128" s="287"/>
      <c r="LN128" s="287"/>
      <c r="LO128" s="287"/>
      <c r="LP128" s="287"/>
      <c r="LQ128" s="287"/>
      <c r="LR128" s="287"/>
      <c r="LS128" s="287"/>
      <c r="LT128" s="287"/>
      <c r="LU128" s="287"/>
      <c r="LV128" s="287"/>
      <c r="LW128" s="287"/>
      <c r="LX128" s="287"/>
      <c r="LY128" s="287"/>
      <c r="LZ128" s="287"/>
      <c r="MA128" s="287"/>
      <c r="MB128" s="287"/>
      <c r="MC128" s="287"/>
      <c r="MD128" s="287"/>
      <c r="ME128" s="287"/>
      <c r="MF128" s="287"/>
      <c r="MG128" s="287"/>
      <c r="MH128" s="287"/>
      <c r="MI128" s="287"/>
      <c r="MJ128" s="287"/>
      <c r="MK128" s="287"/>
      <c r="ML128" s="287"/>
      <c r="MM128" s="287"/>
      <c r="MN128" s="287"/>
      <c r="MO128" s="287"/>
      <c r="MP128" s="287"/>
      <c r="MQ128" s="287"/>
      <c r="MR128" s="287"/>
      <c r="MS128" s="287"/>
      <c r="MT128" s="287"/>
      <c r="MU128" s="287"/>
      <c r="MV128" s="287"/>
      <c r="MW128" s="287"/>
      <c r="MX128" s="287"/>
      <c r="MY128" s="287"/>
      <c r="MZ128" s="287"/>
      <c r="NA128" s="287"/>
      <c r="NB128" s="287"/>
      <c r="NC128" s="287"/>
      <c r="ND128" s="287"/>
      <c r="NE128" s="287"/>
      <c r="NF128" s="287"/>
      <c r="NG128" s="287"/>
      <c r="NH128" s="287"/>
      <c r="NI128" s="287"/>
      <c r="NJ128" s="287"/>
      <c r="NK128" s="287"/>
      <c r="NL128" s="287"/>
      <c r="NM128" s="287"/>
      <c r="NN128" s="287"/>
      <c r="NO128" s="287"/>
      <c r="NP128" s="287"/>
      <c r="NQ128" s="287"/>
      <c r="NR128" s="287"/>
      <c r="NS128" s="287"/>
      <c r="NT128" s="287"/>
      <c r="NU128" s="287"/>
      <c r="NV128" s="287"/>
      <c r="NW128" s="287"/>
      <c r="NX128" s="287"/>
      <c r="NY128" s="287"/>
      <c r="NZ128" s="287"/>
      <c r="OA128" s="287"/>
      <c r="OB128" s="287"/>
      <c r="OC128" s="287"/>
      <c r="OD128" s="287"/>
      <c r="OE128" s="287"/>
      <c r="OF128" s="287"/>
      <c r="OG128" s="287"/>
      <c r="OH128" s="287"/>
      <c r="OI128" s="287"/>
      <c r="OJ128" s="287"/>
      <c r="OK128" s="287"/>
      <c r="OL128" s="287"/>
      <c r="OM128" s="287"/>
      <c r="ON128" s="287"/>
      <c r="OO128" s="287"/>
      <c r="OP128" s="287"/>
      <c r="OQ128" s="287"/>
      <c r="OR128" s="287"/>
      <c r="OS128" s="287"/>
      <c r="OT128" s="287"/>
      <c r="OU128" s="287"/>
      <c r="OV128" s="287"/>
      <c r="OW128" s="287"/>
      <c r="OX128" s="287"/>
      <c r="OY128" s="287"/>
      <c r="OZ128" s="287"/>
      <c r="PA128" s="287"/>
      <c r="PB128" s="287"/>
      <c r="PC128" s="287"/>
      <c r="PD128" s="287"/>
      <c r="PE128" s="287"/>
      <c r="PF128" s="287"/>
      <c r="PG128" s="287"/>
      <c r="PH128" s="287"/>
      <c r="PI128" s="287"/>
      <c r="PJ128" s="287"/>
      <c r="PK128" s="287"/>
      <c r="PL128" s="287"/>
      <c r="PM128" s="287"/>
      <c r="PN128" s="287"/>
      <c r="PO128" s="287"/>
      <c r="PP128" s="287"/>
      <c r="PQ128" s="287"/>
      <c r="PR128" s="287"/>
      <c r="PS128" s="287"/>
      <c r="PT128" s="287"/>
      <c r="PU128" s="287"/>
      <c r="PV128" s="287"/>
      <c r="PW128" s="287"/>
      <c r="PX128" s="287"/>
      <c r="PY128" s="287"/>
      <c r="PZ128" s="287"/>
      <c r="QA128" s="287"/>
      <c r="QB128" s="287"/>
      <c r="QC128" s="287"/>
      <c r="QD128" s="287"/>
      <c r="QE128" s="287"/>
      <c r="QF128" s="287"/>
      <c r="QG128" s="287"/>
      <c r="QH128" s="287"/>
      <c r="QI128" s="287"/>
      <c r="QJ128" s="287"/>
      <c r="QK128" s="287"/>
      <c r="QL128" s="287"/>
      <c r="QM128" s="287"/>
      <c r="QN128" s="287"/>
      <c r="QO128" s="287"/>
      <c r="QP128" s="287"/>
      <c r="QQ128" s="287"/>
      <c r="QR128" s="287"/>
      <c r="QS128" s="287"/>
      <c r="QT128" s="287"/>
      <c r="QU128" s="287"/>
      <c r="QV128" s="287"/>
      <c r="QW128" s="287"/>
      <c r="QX128" s="287"/>
      <c r="QY128" s="287"/>
      <c r="QZ128" s="287"/>
      <c r="RA128" s="287"/>
      <c r="RB128" s="287"/>
      <c r="RC128" s="287"/>
      <c r="RD128" s="287"/>
      <c r="RE128" s="287"/>
      <c r="RF128" s="287"/>
      <c r="RG128" s="287"/>
      <c r="RH128" s="287"/>
      <c r="RI128" s="287"/>
      <c r="RJ128" s="287"/>
      <c r="RK128" s="287"/>
      <c r="RL128" s="287"/>
      <c r="RM128" s="287"/>
      <c r="RN128" s="287"/>
      <c r="RO128" s="287"/>
      <c r="RP128" s="287"/>
      <c r="RQ128" s="287"/>
      <c r="RR128" s="287"/>
      <c r="RS128" s="287"/>
      <c r="RT128" s="287"/>
      <c r="RU128" s="287"/>
      <c r="RV128" s="287"/>
      <c r="RW128" s="287"/>
      <c r="RX128" s="287"/>
      <c r="RY128" s="287"/>
      <c r="RZ128" s="287"/>
      <c r="SA128" s="287"/>
      <c r="SB128" s="287"/>
      <c r="SC128" s="287"/>
      <c r="SD128" s="287"/>
      <c r="SE128" s="287"/>
      <c r="SF128" s="287"/>
      <c r="SG128" s="287"/>
      <c r="SH128" s="287"/>
      <c r="SI128" s="287"/>
      <c r="SJ128" s="287"/>
      <c r="SK128" s="287"/>
      <c r="SL128" s="287"/>
      <c r="SM128" s="287"/>
      <c r="SN128" s="287"/>
      <c r="SO128" s="287"/>
      <c r="SP128" s="287"/>
      <c r="SQ128" s="287"/>
      <c r="SR128" s="287"/>
      <c r="SS128" s="287"/>
      <c r="ST128" s="287"/>
      <c r="SU128" s="287"/>
      <c r="SV128" s="287"/>
      <c r="SW128" s="287"/>
      <c r="SX128" s="287"/>
      <c r="SY128" s="287"/>
      <c r="SZ128" s="287"/>
      <c r="TA128" s="287"/>
      <c r="TB128" s="287"/>
      <c r="TC128" s="287"/>
      <c r="TD128" s="287"/>
      <c r="TE128" s="287"/>
      <c r="TF128" s="287"/>
      <c r="TG128" s="287"/>
      <c r="TH128" s="287"/>
      <c r="TI128" s="287"/>
      <c r="TJ128" s="287"/>
      <c r="TK128" s="287"/>
      <c r="TL128" s="287"/>
      <c r="TM128" s="287"/>
      <c r="TN128" s="287"/>
      <c r="TO128" s="287"/>
      <c r="TP128" s="287"/>
      <c r="TQ128" s="287"/>
      <c r="TR128" s="287"/>
      <c r="TS128" s="287"/>
      <c r="TT128" s="287"/>
      <c r="TU128" s="287"/>
      <c r="TV128" s="287"/>
      <c r="TW128" s="287"/>
      <c r="TX128" s="287"/>
      <c r="TY128" s="287"/>
      <c r="TZ128" s="287"/>
      <c r="UA128" s="287"/>
      <c r="UB128" s="287"/>
      <c r="UC128" s="287"/>
      <c r="UD128" s="287"/>
      <c r="UE128" s="287"/>
      <c r="UF128" s="287"/>
      <c r="UG128" s="287"/>
      <c r="UH128" s="287"/>
      <c r="UI128" s="287"/>
      <c r="UJ128" s="287"/>
      <c r="UK128" s="287"/>
      <c r="UL128" s="287"/>
      <c r="UM128" s="287"/>
      <c r="UN128" s="287"/>
      <c r="UO128" s="287"/>
      <c r="UP128" s="287"/>
      <c r="UQ128" s="287"/>
      <c r="UR128" s="287"/>
      <c r="US128" s="287"/>
      <c r="UT128" s="287"/>
      <c r="UU128" s="287"/>
      <c r="UV128" s="287"/>
      <c r="UW128" s="287"/>
      <c r="UX128" s="287"/>
      <c r="UY128" s="287"/>
      <c r="UZ128" s="287"/>
      <c r="VA128" s="287"/>
      <c r="VB128" s="287"/>
      <c r="VC128" s="287"/>
      <c r="VD128" s="287"/>
      <c r="VE128" s="287"/>
      <c r="VF128" s="287"/>
      <c r="VG128" s="287"/>
      <c r="VH128" s="287"/>
      <c r="VI128" s="287"/>
      <c r="VJ128" s="287"/>
      <c r="VK128" s="287"/>
      <c r="VL128" s="287"/>
      <c r="VM128" s="287"/>
      <c r="VN128" s="287"/>
      <c r="VO128" s="287"/>
      <c r="VP128" s="287"/>
      <c r="VQ128" s="287"/>
      <c r="VR128" s="287"/>
      <c r="VS128" s="287"/>
      <c r="VT128" s="287"/>
      <c r="VU128" s="287"/>
      <c r="VV128" s="287"/>
      <c r="VW128" s="287"/>
      <c r="VX128" s="287"/>
      <c r="VY128" s="287"/>
      <c r="VZ128" s="287"/>
      <c r="WA128" s="287"/>
      <c r="WB128" s="287"/>
      <c r="WC128" s="287"/>
      <c r="WD128" s="287"/>
      <c r="WE128" s="287"/>
      <c r="WF128" s="287"/>
      <c r="WG128" s="287"/>
      <c r="WH128" s="287"/>
      <c r="WI128" s="287"/>
      <c r="WJ128" s="287"/>
      <c r="WK128" s="287"/>
      <c r="WL128" s="287"/>
      <c r="WM128" s="287"/>
      <c r="WN128" s="287"/>
      <c r="WO128" s="287"/>
      <c r="WP128" s="287"/>
      <c r="WQ128" s="287"/>
      <c r="WR128" s="287"/>
      <c r="WS128" s="287"/>
      <c r="WT128" s="287"/>
      <c r="WU128" s="287"/>
      <c r="WV128" s="287"/>
      <c r="WW128" s="287"/>
      <c r="WX128" s="287"/>
      <c r="WY128" s="287"/>
      <c r="WZ128" s="287"/>
      <c r="XA128" s="287"/>
      <c r="XB128" s="287"/>
      <c r="XC128" s="287"/>
      <c r="XD128" s="287"/>
      <c r="XE128" s="287"/>
      <c r="XF128" s="287"/>
      <c r="XG128" s="287"/>
      <c r="XH128" s="287"/>
      <c r="XI128" s="287"/>
      <c r="XJ128" s="287"/>
      <c r="XK128" s="287"/>
      <c r="XL128" s="287"/>
      <c r="XM128" s="287"/>
      <c r="XN128" s="287"/>
      <c r="XO128" s="287"/>
      <c r="XP128" s="287"/>
      <c r="XQ128" s="287"/>
      <c r="XR128" s="287"/>
      <c r="XS128" s="287"/>
      <c r="XT128" s="287"/>
      <c r="XU128" s="287"/>
      <c r="XV128" s="287"/>
      <c r="XW128" s="287"/>
      <c r="XX128" s="287"/>
      <c r="XY128" s="287"/>
      <c r="XZ128" s="287"/>
      <c r="YA128" s="287"/>
      <c r="YB128" s="287"/>
      <c r="YC128" s="287"/>
      <c r="YD128" s="287"/>
      <c r="YE128" s="287"/>
      <c r="YF128" s="287"/>
      <c r="YG128" s="287"/>
      <c r="YH128" s="287"/>
      <c r="YI128" s="287"/>
      <c r="YJ128" s="287"/>
      <c r="YK128" s="287"/>
      <c r="YL128" s="287"/>
      <c r="YM128" s="287"/>
      <c r="YN128" s="287"/>
      <c r="YO128" s="287"/>
      <c r="YP128" s="287"/>
      <c r="YQ128" s="287"/>
      <c r="YR128" s="287"/>
      <c r="YS128" s="287"/>
      <c r="YT128" s="287"/>
      <c r="YU128" s="287"/>
      <c r="YV128" s="287"/>
      <c r="YW128" s="287"/>
      <c r="YX128" s="287"/>
      <c r="YY128" s="287"/>
      <c r="YZ128" s="287"/>
      <c r="ZA128" s="287"/>
      <c r="ZB128" s="287"/>
      <c r="ZC128" s="287"/>
      <c r="ZD128" s="287"/>
      <c r="ZE128" s="287"/>
      <c r="ZF128" s="287"/>
      <c r="ZG128" s="287"/>
      <c r="ZH128" s="287"/>
      <c r="ZI128" s="287"/>
      <c r="ZJ128" s="287"/>
      <c r="ZK128" s="287"/>
      <c r="ZL128" s="287"/>
      <c r="ZM128" s="287"/>
      <c r="ZN128" s="287"/>
      <c r="ZO128" s="287"/>
      <c r="ZP128" s="287"/>
      <c r="ZQ128" s="287"/>
      <c r="ZR128" s="287"/>
      <c r="ZS128" s="287"/>
      <c r="ZT128" s="287"/>
      <c r="ZU128" s="287"/>
      <c r="ZV128" s="287"/>
      <c r="ZW128" s="287"/>
      <c r="ZX128" s="287"/>
      <c r="ZY128" s="287"/>
      <c r="ZZ128" s="287"/>
      <c r="AAA128" s="287"/>
      <c r="AAB128" s="287"/>
      <c r="AAC128" s="287"/>
      <c r="AAD128" s="287"/>
      <c r="AAE128" s="287"/>
      <c r="AAF128" s="287"/>
      <c r="AAG128" s="287"/>
      <c r="AAH128" s="287"/>
      <c r="AAI128" s="287"/>
      <c r="AAJ128" s="287"/>
      <c r="AAK128" s="287"/>
      <c r="AAL128" s="287"/>
      <c r="AAM128" s="287"/>
      <c r="AAN128" s="287"/>
      <c r="AAO128" s="287"/>
      <c r="AAP128" s="287"/>
      <c r="AAQ128" s="287"/>
      <c r="AAR128" s="287"/>
      <c r="AAS128" s="287"/>
      <c r="AAT128" s="287"/>
      <c r="AAU128" s="287"/>
      <c r="AAV128" s="287"/>
      <c r="AAW128" s="287"/>
      <c r="AAX128" s="287"/>
      <c r="AAY128" s="287"/>
      <c r="AAZ128" s="287"/>
      <c r="ABA128" s="287"/>
      <c r="ABB128" s="287"/>
      <c r="ABC128" s="287"/>
      <c r="ABD128" s="287"/>
      <c r="ABE128" s="287"/>
      <c r="ABF128" s="287"/>
      <c r="ABG128" s="287"/>
      <c r="ABH128" s="287"/>
      <c r="ABI128" s="287"/>
      <c r="ABJ128" s="287"/>
      <c r="ABK128" s="287"/>
      <c r="ABL128" s="287"/>
      <c r="ABM128" s="287"/>
      <c r="ABN128" s="287"/>
      <c r="ABO128" s="287"/>
      <c r="ABP128" s="287"/>
      <c r="ABQ128" s="287"/>
      <c r="ABR128" s="287"/>
      <c r="ABS128" s="287"/>
      <c r="ABT128" s="287"/>
      <c r="ABU128" s="287"/>
      <c r="ABV128" s="287"/>
      <c r="ABW128" s="287"/>
      <c r="ABX128" s="287"/>
      <c r="ABY128" s="287"/>
      <c r="ABZ128" s="287"/>
      <c r="ACA128" s="287"/>
      <c r="ACB128" s="287"/>
      <c r="ACC128" s="287"/>
      <c r="ACD128" s="287"/>
      <c r="ACE128" s="287"/>
      <c r="ACF128" s="287"/>
      <c r="ACG128" s="287"/>
      <c r="ACH128" s="287"/>
      <c r="ACI128" s="287"/>
      <c r="ACJ128" s="287"/>
      <c r="ACK128" s="287"/>
      <c r="ACL128" s="287"/>
      <c r="ACM128" s="287"/>
      <c r="ACN128" s="287"/>
      <c r="ACO128" s="287"/>
      <c r="ACP128" s="287"/>
      <c r="ACQ128" s="287"/>
      <c r="ACR128" s="287"/>
      <c r="ACS128" s="287"/>
      <c r="ACT128" s="287"/>
      <c r="ACU128" s="287"/>
      <c r="ACV128" s="287"/>
      <c r="ACW128" s="287"/>
      <c r="ACX128" s="287"/>
      <c r="ACY128" s="287"/>
      <c r="ACZ128" s="287"/>
      <c r="ADA128" s="287"/>
      <c r="ADB128" s="287"/>
      <c r="ADC128" s="287"/>
      <c r="ADD128" s="287"/>
      <c r="ADE128" s="287"/>
      <c r="ADF128" s="287"/>
      <c r="ADG128" s="287"/>
      <c r="ADH128" s="287"/>
      <c r="ADI128" s="287"/>
      <c r="ADJ128" s="287"/>
      <c r="ADK128" s="287"/>
      <c r="ADL128" s="287"/>
      <c r="ADM128" s="287"/>
      <c r="ADN128" s="287"/>
      <c r="ADO128" s="287"/>
      <c r="ADP128" s="287"/>
      <c r="ADQ128" s="287"/>
      <c r="ADR128" s="287"/>
      <c r="ADS128" s="287"/>
      <c r="ADT128" s="287"/>
      <c r="ADU128" s="287"/>
      <c r="ADV128" s="287"/>
      <c r="ADW128" s="287"/>
      <c r="ADX128" s="287"/>
      <c r="ADY128" s="287"/>
      <c r="ADZ128" s="287"/>
      <c r="AEA128" s="287"/>
      <c r="AEB128" s="287"/>
      <c r="AEC128" s="287"/>
      <c r="AED128" s="287"/>
      <c r="AEE128" s="287"/>
      <c r="AEF128" s="287"/>
      <c r="AEG128" s="287"/>
      <c r="AEH128" s="287"/>
      <c r="AEI128" s="287"/>
      <c r="AEJ128" s="287"/>
      <c r="AEK128" s="287"/>
      <c r="AEL128" s="287"/>
      <c r="AEM128" s="287"/>
      <c r="AEN128" s="287"/>
      <c r="AEO128" s="287"/>
      <c r="AEP128" s="287"/>
      <c r="AEQ128" s="287"/>
      <c r="AER128" s="287"/>
      <c r="AES128" s="287"/>
      <c r="AET128" s="287"/>
      <c r="AEU128" s="287"/>
      <c r="AEV128" s="287"/>
      <c r="AEW128" s="287"/>
      <c r="AEX128" s="287"/>
      <c r="AEY128" s="287"/>
      <c r="AEZ128" s="287"/>
      <c r="AFA128" s="287"/>
      <c r="AFB128" s="287"/>
      <c r="AFC128" s="287"/>
      <c r="AFD128" s="287"/>
      <c r="AFE128" s="287"/>
      <c r="AFF128" s="287"/>
      <c r="AFG128" s="287"/>
      <c r="AFH128" s="287"/>
      <c r="AFI128" s="287"/>
      <c r="AFJ128" s="287"/>
      <c r="AFK128" s="287"/>
      <c r="AFL128" s="287"/>
      <c r="AFM128" s="287"/>
      <c r="AFN128" s="287"/>
      <c r="AFO128" s="287"/>
      <c r="AFP128" s="287"/>
      <c r="AFQ128" s="287"/>
      <c r="AFR128" s="287"/>
      <c r="AFS128" s="287"/>
      <c r="AFT128" s="287"/>
      <c r="AFU128" s="287"/>
      <c r="AFV128" s="287"/>
      <c r="AFW128" s="287"/>
      <c r="AFX128" s="287"/>
      <c r="AFY128" s="287"/>
      <c r="AFZ128" s="287"/>
      <c r="AGA128" s="287"/>
      <c r="AGB128" s="287"/>
      <c r="AGC128" s="287"/>
      <c r="AGD128" s="287"/>
      <c r="AGE128" s="287"/>
      <c r="AGF128" s="287"/>
      <c r="AGG128" s="287"/>
      <c r="AGH128" s="287"/>
      <c r="AGI128" s="287"/>
      <c r="AGJ128" s="287"/>
      <c r="AGK128" s="287"/>
      <c r="AGL128" s="287"/>
      <c r="AGM128" s="287"/>
      <c r="AGN128" s="287"/>
      <c r="AGO128" s="287"/>
      <c r="AGP128" s="287"/>
      <c r="AGQ128" s="287"/>
      <c r="AGR128" s="287"/>
      <c r="AGS128" s="287"/>
      <c r="AGT128" s="287"/>
      <c r="AGU128" s="287"/>
      <c r="AGV128" s="287"/>
      <c r="AGW128" s="287"/>
      <c r="AGX128" s="287"/>
      <c r="AGY128" s="287"/>
      <c r="AGZ128" s="287"/>
      <c r="AHA128" s="287"/>
      <c r="AHB128" s="287"/>
      <c r="AHC128" s="287"/>
      <c r="AHD128" s="287"/>
      <c r="AHE128" s="287"/>
      <c r="AHF128" s="287"/>
      <c r="AHG128" s="287"/>
      <c r="AHH128" s="287"/>
      <c r="AHI128" s="287"/>
      <c r="AHJ128" s="287"/>
      <c r="AHK128" s="287"/>
      <c r="AHL128" s="287"/>
      <c r="AHM128" s="287"/>
      <c r="AHN128" s="287"/>
      <c r="AHO128" s="287"/>
      <c r="AHP128" s="287"/>
      <c r="AHQ128" s="287"/>
      <c r="AHR128" s="287"/>
      <c r="AHS128" s="287"/>
      <c r="AHT128" s="287"/>
      <c r="AHU128" s="287"/>
      <c r="AHV128" s="287"/>
      <c r="AHW128" s="287"/>
      <c r="AHX128" s="287"/>
      <c r="AHY128" s="287"/>
      <c r="AHZ128" s="287"/>
      <c r="AIA128" s="287"/>
      <c r="AIB128" s="287"/>
      <c r="AIC128" s="287"/>
      <c r="AID128" s="287"/>
      <c r="AIE128" s="287"/>
      <c r="AIF128" s="287"/>
      <c r="AIG128" s="287"/>
      <c r="AIH128" s="287"/>
      <c r="AII128" s="287"/>
      <c r="AIJ128" s="287"/>
      <c r="AIK128" s="287"/>
      <c r="AIL128" s="287"/>
      <c r="AIM128" s="287"/>
      <c r="AIN128" s="287"/>
      <c r="AIO128" s="287"/>
      <c r="AIP128" s="287"/>
      <c r="AIQ128" s="287"/>
      <c r="AIR128" s="287"/>
      <c r="AIS128" s="287"/>
      <c r="AIT128" s="287"/>
      <c r="AIU128" s="287"/>
      <c r="AIV128" s="287"/>
      <c r="AIW128" s="287"/>
      <c r="AIX128" s="287"/>
      <c r="AIY128" s="287"/>
      <c r="AIZ128" s="287"/>
      <c r="AJA128" s="287"/>
      <c r="AJB128" s="287"/>
      <c r="AJC128" s="287"/>
      <c r="AJD128" s="287"/>
      <c r="AJE128" s="287"/>
      <c r="AJF128" s="287"/>
      <c r="AJG128" s="287"/>
      <c r="AJH128" s="287"/>
      <c r="AJI128" s="287"/>
      <c r="AJJ128" s="287"/>
      <c r="AJK128" s="287"/>
      <c r="AJL128" s="287"/>
      <c r="AJM128" s="287"/>
      <c r="AJN128" s="287"/>
      <c r="AJO128" s="287"/>
      <c r="AJP128" s="287"/>
      <c r="AJQ128" s="287"/>
      <c r="AJR128" s="287"/>
      <c r="AJS128" s="287"/>
      <c r="AJT128" s="287"/>
      <c r="AJU128" s="287"/>
      <c r="AJV128" s="287"/>
      <c r="AJW128" s="287"/>
      <c r="AJX128" s="287"/>
      <c r="AJY128" s="287"/>
      <c r="AJZ128" s="287"/>
      <c r="AKA128" s="287"/>
      <c r="AKB128" s="287"/>
      <c r="AKC128" s="287"/>
      <c r="AKD128" s="287"/>
      <c r="AKE128" s="287"/>
      <c r="AKF128" s="287"/>
      <c r="AKG128" s="287"/>
      <c r="AKH128" s="287"/>
      <c r="AKI128" s="287"/>
      <c r="AKJ128" s="287"/>
      <c r="AKK128" s="287"/>
      <c r="AKL128" s="287"/>
      <c r="AKM128" s="287"/>
      <c r="AKN128" s="287"/>
      <c r="AKO128" s="287"/>
      <c r="AKP128" s="287"/>
      <c r="AKQ128" s="287"/>
      <c r="AKR128" s="287"/>
      <c r="AKS128" s="287"/>
      <c r="AKT128" s="287"/>
      <c r="AKU128" s="287"/>
      <c r="AKV128" s="287"/>
      <c r="AKW128" s="287"/>
      <c r="AKX128" s="287"/>
      <c r="AKY128" s="287"/>
      <c r="AKZ128" s="287"/>
      <c r="ALA128" s="287"/>
      <c r="ALB128" s="287"/>
      <c r="ALC128" s="287"/>
      <c r="ALD128" s="287"/>
      <c r="ALE128" s="287"/>
      <c r="ALF128" s="287"/>
      <c r="ALG128" s="287"/>
      <c r="ALH128" s="287"/>
      <c r="ALI128" s="287"/>
      <c r="ALJ128" s="287"/>
      <c r="ALK128" s="287"/>
      <c r="ALL128" s="287"/>
      <c r="ALM128" s="287"/>
      <c r="ALN128" s="287"/>
      <c r="ALO128" s="287"/>
      <c r="ALP128" s="287"/>
      <c r="ALQ128" s="287"/>
      <c r="ALR128" s="287"/>
      <c r="ALS128" s="287"/>
      <c r="ALT128" s="287"/>
      <c r="ALU128" s="287"/>
      <c r="ALV128" s="287"/>
      <c r="ALW128" s="287"/>
      <c r="ALX128" s="287"/>
      <c r="ALY128" s="287"/>
      <c r="ALZ128" s="287"/>
      <c r="AMA128" s="287"/>
      <c r="AMB128" s="287"/>
      <c r="AMC128" s="287"/>
      <c r="AMD128" s="287"/>
      <c r="AME128" s="287"/>
      <c r="AMF128" s="287"/>
      <c r="AMG128" s="287"/>
      <c r="AMH128" s="287"/>
      <c r="AMI128" s="287"/>
      <c r="AMJ128" s="287"/>
      <c r="AMK128" s="287"/>
      <c r="AML128" s="287"/>
      <c r="AMM128" s="287"/>
      <c r="AMN128" s="287"/>
      <c r="AMO128" s="287"/>
      <c r="AMP128" s="287"/>
      <c r="AMQ128" s="287"/>
      <c r="AMR128" s="287"/>
      <c r="AMS128" s="287"/>
      <c r="AMT128" s="287"/>
      <c r="AMU128" s="287"/>
      <c r="AMV128" s="287"/>
      <c r="AMW128" s="287"/>
      <c r="AMX128" s="287"/>
      <c r="AMY128" s="287"/>
      <c r="AMZ128" s="287"/>
      <c r="ANA128" s="287"/>
      <c r="ANB128" s="287"/>
      <c r="ANC128" s="287"/>
      <c r="AND128" s="287"/>
      <c r="ANE128" s="287"/>
      <c r="ANF128" s="287"/>
      <c r="ANG128" s="287"/>
      <c r="ANH128" s="287"/>
      <c r="ANI128" s="287"/>
      <c r="ANJ128" s="287"/>
      <c r="ANK128" s="287"/>
      <c r="ANL128" s="287"/>
      <c r="ANM128" s="287"/>
      <c r="ANN128" s="287"/>
      <c r="ANO128" s="287"/>
      <c r="ANP128" s="287"/>
      <c r="ANQ128" s="287"/>
      <c r="ANR128" s="287"/>
      <c r="ANS128" s="287"/>
      <c r="ANT128" s="287"/>
      <c r="ANU128" s="287"/>
      <c r="ANV128" s="287"/>
      <c r="ANW128" s="287"/>
      <c r="ANX128" s="287"/>
      <c r="ANY128" s="287"/>
      <c r="ANZ128" s="287"/>
      <c r="AOA128" s="287"/>
      <c r="AOB128" s="287"/>
      <c r="AOC128" s="287"/>
      <c r="AOD128" s="287"/>
      <c r="AOE128" s="287"/>
      <c r="AOF128" s="287"/>
      <c r="AOG128" s="287"/>
      <c r="AOH128" s="287"/>
      <c r="AOI128" s="287"/>
      <c r="AOJ128" s="287"/>
      <c r="AOK128" s="287"/>
      <c r="AOL128" s="287"/>
      <c r="AOM128" s="287"/>
      <c r="AON128" s="287"/>
      <c r="AOO128" s="287"/>
      <c r="AOP128" s="287"/>
      <c r="AOQ128" s="287"/>
      <c r="AOR128" s="287"/>
      <c r="AOS128" s="287"/>
      <c r="AOT128" s="287"/>
      <c r="AOU128" s="287"/>
      <c r="AOV128" s="287"/>
      <c r="AOW128" s="287"/>
      <c r="AOX128" s="287"/>
      <c r="AOY128" s="287"/>
      <c r="AOZ128" s="287"/>
      <c r="APA128" s="287"/>
      <c r="APB128" s="287"/>
      <c r="APC128" s="287"/>
      <c r="APD128" s="287"/>
      <c r="APE128" s="287"/>
      <c r="APF128" s="287"/>
      <c r="APG128" s="287"/>
      <c r="APH128" s="287"/>
      <c r="API128" s="287"/>
      <c r="APJ128" s="287"/>
      <c r="APK128" s="287"/>
      <c r="APL128" s="287"/>
      <c r="APM128" s="287"/>
      <c r="APN128" s="287"/>
      <c r="APO128" s="287"/>
      <c r="APP128" s="287"/>
      <c r="APQ128" s="287"/>
      <c r="APR128" s="287"/>
      <c r="APS128" s="287"/>
      <c r="APT128" s="287"/>
      <c r="APU128" s="287"/>
      <c r="APV128" s="287"/>
      <c r="APW128" s="287"/>
      <c r="APX128" s="287"/>
      <c r="APY128" s="287"/>
      <c r="APZ128" s="287"/>
      <c r="AQA128" s="287"/>
      <c r="AQB128" s="287"/>
      <c r="AQC128" s="287"/>
      <c r="AQD128" s="287"/>
      <c r="AQE128" s="287"/>
      <c r="AQF128" s="287"/>
      <c r="AQG128" s="287"/>
      <c r="AQH128" s="287"/>
      <c r="AQI128" s="287"/>
      <c r="AQJ128" s="287"/>
      <c r="AQK128" s="287"/>
      <c r="AQL128" s="287"/>
      <c r="AQM128" s="287"/>
      <c r="AQN128" s="287"/>
      <c r="AQO128" s="287"/>
      <c r="AQP128" s="287"/>
      <c r="AQQ128" s="287"/>
      <c r="AQR128" s="287"/>
      <c r="AQS128" s="287"/>
      <c r="AQT128" s="287"/>
      <c r="AQU128" s="287"/>
      <c r="AQV128" s="287"/>
      <c r="AQW128" s="287"/>
      <c r="AQX128" s="287"/>
      <c r="AQY128" s="287"/>
      <c r="AQZ128" s="287"/>
      <c r="ARA128" s="287"/>
      <c r="ARB128" s="287"/>
      <c r="ARC128" s="287"/>
      <c r="ARD128" s="287"/>
      <c r="ARE128" s="287"/>
      <c r="ARF128" s="287"/>
      <c r="ARG128" s="287"/>
      <c r="ARH128" s="287"/>
      <c r="ARI128" s="287"/>
      <c r="ARJ128" s="287"/>
      <c r="ARK128" s="287"/>
      <c r="ARL128" s="287"/>
      <c r="ARM128" s="287"/>
      <c r="ARN128" s="287"/>
      <c r="ARO128" s="287"/>
      <c r="ARP128" s="287"/>
      <c r="ARQ128" s="287"/>
      <c r="ARR128" s="287"/>
      <c r="ARS128" s="287"/>
      <c r="ART128" s="287"/>
      <c r="ARU128" s="287"/>
      <c r="ARV128" s="287"/>
      <c r="ARW128" s="287"/>
      <c r="ARX128" s="287"/>
      <c r="ARY128" s="287"/>
      <c r="ARZ128" s="287"/>
      <c r="ASA128" s="287"/>
      <c r="ASB128" s="287"/>
      <c r="ASC128" s="287"/>
      <c r="ASD128" s="287"/>
      <c r="ASE128" s="287"/>
      <c r="ASF128" s="287"/>
      <c r="ASG128" s="287"/>
      <c r="ASH128" s="287"/>
      <c r="ASI128" s="287"/>
      <c r="ASJ128" s="287"/>
      <c r="ASK128" s="287"/>
      <c r="ASL128" s="287"/>
      <c r="ASM128" s="287"/>
      <c r="ASN128" s="287"/>
      <c r="ASO128" s="287"/>
      <c r="ASP128" s="287"/>
      <c r="ASQ128" s="287"/>
      <c r="ASR128" s="287"/>
      <c r="ASS128" s="287"/>
      <c r="AST128" s="287"/>
      <c r="ASU128" s="287"/>
      <c r="ASV128" s="287"/>
      <c r="ASW128" s="287"/>
      <c r="ASX128" s="287"/>
      <c r="ASY128" s="287"/>
      <c r="ASZ128" s="287"/>
      <c r="ATA128" s="287"/>
      <c r="ATB128" s="287"/>
      <c r="ATC128" s="287"/>
      <c r="ATD128" s="287"/>
      <c r="ATE128" s="287"/>
      <c r="ATF128" s="287"/>
      <c r="ATG128" s="287"/>
      <c r="ATH128" s="287"/>
      <c r="ATI128" s="287"/>
      <c r="ATJ128" s="287"/>
      <c r="ATK128" s="287"/>
      <c r="ATL128" s="287"/>
      <c r="ATM128" s="287"/>
      <c r="ATN128" s="287"/>
      <c r="ATO128" s="287"/>
      <c r="ATP128" s="287"/>
      <c r="ATQ128" s="287"/>
      <c r="ATR128" s="287"/>
      <c r="ATS128" s="287"/>
      <c r="ATT128" s="287"/>
      <c r="ATU128" s="287"/>
      <c r="ATV128" s="287"/>
      <c r="ATW128" s="287"/>
      <c r="ATX128" s="287"/>
      <c r="ATY128" s="287"/>
      <c r="ATZ128" s="287"/>
      <c r="AUA128" s="287"/>
      <c r="AUB128" s="287"/>
      <c r="AUC128" s="287"/>
      <c r="AUD128" s="287"/>
      <c r="AUE128" s="287"/>
      <c r="AUF128" s="287"/>
      <c r="AUG128" s="287"/>
      <c r="AUH128" s="287"/>
      <c r="AUI128" s="287"/>
      <c r="AUJ128" s="287"/>
      <c r="AUK128" s="287"/>
      <c r="AUL128" s="287"/>
      <c r="AUM128" s="287"/>
      <c r="AUN128" s="287"/>
      <c r="AUO128" s="287"/>
      <c r="AUP128" s="287"/>
      <c r="AUQ128" s="287"/>
      <c r="AUR128" s="287"/>
      <c r="AUS128" s="287"/>
      <c r="AUT128" s="287"/>
      <c r="AUU128" s="287"/>
      <c r="AUV128" s="287"/>
      <c r="AUW128" s="287"/>
      <c r="AUX128" s="287"/>
      <c r="AUY128" s="287"/>
      <c r="AUZ128" s="287"/>
      <c r="AVA128" s="287"/>
      <c r="AVB128" s="287"/>
      <c r="AVC128" s="287"/>
      <c r="AVD128" s="287"/>
      <c r="AVE128" s="287"/>
      <c r="AVF128" s="287"/>
      <c r="AVG128" s="287"/>
      <c r="AVH128" s="287"/>
      <c r="AVI128" s="287"/>
      <c r="AVJ128" s="287"/>
      <c r="AVK128" s="287"/>
      <c r="AVL128" s="287"/>
      <c r="AVM128" s="287"/>
      <c r="AVN128" s="287"/>
      <c r="AVO128" s="287"/>
      <c r="AVP128" s="287"/>
      <c r="AVQ128" s="287"/>
      <c r="AVR128" s="287"/>
      <c r="AVS128" s="287"/>
      <c r="AVT128" s="287"/>
      <c r="AVU128" s="287"/>
      <c r="AVV128" s="287"/>
      <c r="AVW128" s="287"/>
      <c r="AVX128" s="287"/>
      <c r="AVY128" s="287"/>
      <c r="AVZ128" s="287"/>
      <c r="AWA128" s="287"/>
      <c r="AWB128" s="287"/>
      <c r="AWC128" s="287"/>
      <c r="AWD128" s="287"/>
      <c r="AWE128" s="287"/>
      <c r="AWF128" s="287"/>
      <c r="AWG128" s="287"/>
      <c r="AWH128" s="287"/>
      <c r="AWI128" s="287"/>
      <c r="AWJ128" s="287"/>
      <c r="AWK128" s="287"/>
      <c r="AWL128" s="287"/>
      <c r="AWM128" s="287"/>
      <c r="AWN128" s="287"/>
      <c r="AWO128" s="287"/>
      <c r="AWP128" s="287"/>
      <c r="AWQ128" s="287"/>
      <c r="AWR128" s="287"/>
      <c r="AWS128" s="287"/>
      <c r="AWT128" s="287"/>
      <c r="AWU128" s="287"/>
      <c r="AWV128" s="287"/>
      <c r="AWW128" s="287"/>
      <c r="AWX128" s="287"/>
      <c r="AWY128" s="287"/>
      <c r="AWZ128" s="287"/>
      <c r="AXA128" s="287"/>
      <c r="AXB128" s="287"/>
      <c r="AXC128" s="287"/>
      <c r="AXD128" s="287"/>
      <c r="AXE128" s="287"/>
      <c r="AXF128" s="287"/>
      <c r="AXG128" s="287"/>
      <c r="AXH128" s="287"/>
      <c r="AXI128" s="287"/>
      <c r="AXJ128" s="287"/>
      <c r="AXK128" s="287"/>
      <c r="AXL128" s="287"/>
      <c r="AXM128" s="287"/>
      <c r="AXN128" s="287"/>
      <c r="AXO128" s="287"/>
      <c r="AXP128" s="287"/>
      <c r="AXQ128" s="287"/>
      <c r="AXR128" s="287"/>
      <c r="AXS128" s="287"/>
      <c r="AXT128" s="287"/>
      <c r="AXU128" s="287"/>
      <c r="AXV128" s="287"/>
      <c r="AXW128" s="287"/>
      <c r="AXX128" s="287"/>
      <c r="AXY128" s="287"/>
      <c r="AXZ128" s="287"/>
      <c r="AYA128" s="287"/>
      <c r="AYB128" s="287"/>
      <c r="AYC128" s="287"/>
      <c r="AYD128" s="287"/>
      <c r="AYE128" s="287"/>
      <c r="AYF128" s="287"/>
      <c r="AYG128" s="287"/>
      <c r="AYH128" s="287"/>
      <c r="AYI128" s="287"/>
      <c r="AYJ128" s="287"/>
      <c r="AYK128" s="287"/>
      <c r="AYL128" s="287"/>
      <c r="AYM128" s="287"/>
      <c r="AYN128" s="287"/>
      <c r="AYO128" s="287"/>
      <c r="AYP128" s="287"/>
      <c r="AYQ128" s="287"/>
      <c r="AYR128" s="287"/>
      <c r="AYS128" s="287"/>
      <c r="AYT128" s="287"/>
      <c r="AYU128" s="287"/>
      <c r="AYV128" s="287"/>
      <c r="AYW128" s="287"/>
      <c r="AYX128" s="287"/>
      <c r="AYY128" s="287"/>
      <c r="AYZ128" s="287"/>
      <c r="AZA128" s="287"/>
      <c r="AZB128" s="287"/>
      <c r="AZC128" s="287"/>
      <c r="AZD128" s="287"/>
      <c r="AZE128" s="287"/>
      <c r="AZF128" s="287"/>
      <c r="AZG128" s="287"/>
      <c r="AZH128" s="287"/>
      <c r="AZI128" s="287"/>
      <c r="AZJ128" s="287"/>
      <c r="AZK128" s="287"/>
      <c r="AZL128" s="287"/>
      <c r="AZM128" s="287"/>
      <c r="AZN128" s="287"/>
      <c r="AZO128" s="287"/>
      <c r="AZP128" s="287"/>
      <c r="AZQ128" s="287"/>
      <c r="AZR128" s="287"/>
      <c r="AZS128" s="287"/>
      <c r="AZT128" s="287"/>
      <c r="AZU128" s="287"/>
      <c r="AZV128" s="287"/>
      <c r="AZW128" s="287"/>
      <c r="AZX128" s="287"/>
      <c r="AZY128" s="287"/>
      <c r="AZZ128" s="287"/>
      <c r="BAA128" s="287"/>
      <c r="BAB128" s="287"/>
      <c r="BAC128" s="287"/>
      <c r="BAD128" s="287"/>
      <c r="BAE128" s="287"/>
      <c r="BAF128" s="287"/>
      <c r="BAG128" s="287"/>
      <c r="BAH128" s="287"/>
      <c r="BAI128" s="287"/>
      <c r="BAJ128" s="287"/>
      <c r="BAK128" s="287"/>
      <c r="BAL128" s="287"/>
      <c r="BAM128" s="287"/>
      <c r="BAN128" s="287"/>
      <c r="BAO128" s="287"/>
      <c r="BAP128" s="287"/>
      <c r="BAQ128" s="287"/>
      <c r="BAR128" s="287"/>
      <c r="BAS128" s="287"/>
      <c r="BAT128" s="287"/>
      <c r="BAU128" s="287"/>
      <c r="BAV128" s="287"/>
      <c r="BAW128" s="287"/>
      <c r="BAX128" s="287"/>
      <c r="BAY128" s="287"/>
      <c r="BAZ128" s="287"/>
      <c r="BBA128" s="287"/>
      <c r="BBB128" s="287"/>
      <c r="BBC128" s="287"/>
      <c r="BBD128" s="287"/>
      <c r="BBE128" s="287"/>
      <c r="BBF128" s="287"/>
      <c r="BBG128" s="287"/>
      <c r="BBH128" s="287"/>
      <c r="BBI128" s="287"/>
      <c r="BBJ128" s="287"/>
      <c r="BBK128" s="287"/>
      <c r="BBL128" s="287"/>
      <c r="BBM128" s="287"/>
      <c r="BBN128" s="287"/>
      <c r="BBO128" s="287"/>
      <c r="BBP128" s="287"/>
      <c r="BBQ128" s="287"/>
      <c r="BBR128" s="287"/>
      <c r="BBS128" s="287"/>
      <c r="BBT128" s="287"/>
      <c r="BBU128" s="287"/>
      <c r="BBV128" s="287"/>
      <c r="BBW128" s="287"/>
      <c r="BBX128" s="287"/>
      <c r="BBY128" s="287"/>
      <c r="BBZ128" s="287"/>
      <c r="BCA128" s="287"/>
      <c r="BCB128" s="287"/>
      <c r="BCC128" s="287"/>
      <c r="BCD128" s="287"/>
      <c r="BCE128" s="287"/>
      <c r="BCF128" s="287"/>
      <c r="BCG128" s="287"/>
      <c r="BCH128" s="287"/>
      <c r="BCI128" s="287"/>
      <c r="BCJ128" s="287"/>
      <c r="BCK128" s="287"/>
      <c r="BCL128" s="287"/>
      <c r="BCM128" s="287"/>
      <c r="BCN128" s="287"/>
      <c r="BCO128" s="287"/>
      <c r="BCP128" s="287"/>
      <c r="BCQ128" s="287"/>
      <c r="BCR128" s="287"/>
      <c r="BCS128" s="287"/>
      <c r="BCT128" s="287"/>
      <c r="BCU128" s="287"/>
      <c r="BCV128" s="287"/>
      <c r="BCW128" s="287"/>
      <c r="BCX128" s="287"/>
      <c r="BCY128" s="287"/>
      <c r="BCZ128" s="287"/>
      <c r="BDA128" s="287"/>
      <c r="BDB128" s="287"/>
      <c r="BDC128" s="287"/>
      <c r="BDD128" s="287"/>
      <c r="BDE128" s="287"/>
      <c r="BDF128" s="287"/>
      <c r="BDG128" s="287"/>
      <c r="BDH128" s="287"/>
      <c r="BDI128" s="287"/>
      <c r="BDJ128" s="287"/>
      <c r="BDK128" s="287"/>
      <c r="BDL128" s="287"/>
      <c r="BDM128" s="287"/>
      <c r="BDN128" s="287"/>
      <c r="BDO128" s="287"/>
      <c r="BDP128" s="287"/>
      <c r="BDQ128" s="287"/>
      <c r="BDR128" s="287"/>
      <c r="BDS128" s="287"/>
      <c r="BDT128" s="287"/>
      <c r="BDU128" s="287"/>
      <c r="BDV128" s="287"/>
      <c r="BDW128" s="287"/>
      <c r="BDX128" s="287"/>
      <c r="BDY128" s="287"/>
      <c r="BDZ128" s="287"/>
      <c r="BEA128" s="287"/>
      <c r="BEB128" s="287"/>
      <c r="BEC128" s="287"/>
      <c r="BED128" s="287"/>
      <c r="BEE128" s="287"/>
      <c r="BEF128" s="287"/>
      <c r="BEG128" s="287"/>
      <c r="BEH128" s="287"/>
      <c r="BEI128" s="287"/>
      <c r="BEJ128" s="287"/>
      <c r="BEK128" s="287"/>
      <c r="BEL128" s="287"/>
      <c r="BEM128" s="287"/>
      <c r="BEN128" s="287"/>
      <c r="BEO128" s="287"/>
      <c r="BEP128" s="287"/>
      <c r="BEQ128" s="287"/>
      <c r="BER128" s="287"/>
      <c r="BES128" s="287"/>
      <c r="BET128" s="287"/>
      <c r="BEU128" s="287"/>
      <c r="BEV128" s="287"/>
      <c r="BEW128" s="287"/>
      <c r="BEX128" s="287"/>
      <c r="BEY128" s="287"/>
      <c r="BEZ128" s="287"/>
      <c r="BFA128" s="287"/>
      <c r="BFB128" s="287"/>
      <c r="BFC128" s="287"/>
      <c r="BFD128" s="287"/>
      <c r="BFE128" s="287"/>
      <c r="BFF128" s="287"/>
      <c r="BFG128" s="287"/>
      <c r="BFH128" s="287"/>
      <c r="BFI128" s="287"/>
      <c r="BFJ128" s="287"/>
      <c r="BFK128" s="287"/>
      <c r="BFL128" s="287"/>
      <c r="BFM128" s="287"/>
      <c r="BFN128" s="287"/>
      <c r="BFO128" s="287"/>
      <c r="BFP128" s="287"/>
      <c r="BFQ128" s="287"/>
      <c r="BFR128" s="287"/>
      <c r="BFS128" s="287"/>
      <c r="BFT128" s="287"/>
      <c r="BFU128" s="287"/>
      <c r="BFV128" s="287"/>
      <c r="BFW128" s="287"/>
      <c r="BFX128" s="287"/>
      <c r="BFY128" s="287"/>
      <c r="BFZ128" s="287"/>
      <c r="BGA128" s="287"/>
      <c r="BGB128" s="287"/>
      <c r="BGC128" s="287"/>
      <c r="BGD128" s="287"/>
      <c r="BGE128" s="287"/>
      <c r="BGF128" s="287"/>
      <c r="BGG128" s="287"/>
      <c r="BGH128" s="287"/>
      <c r="BGI128" s="287"/>
      <c r="BGJ128" s="287"/>
      <c r="BGK128" s="287"/>
      <c r="BGL128" s="287"/>
      <c r="BGM128" s="287"/>
      <c r="BGN128" s="287"/>
      <c r="BGO128" s="287"/>
      <c r="BGP128" s="287"/>
      <c r="BGQ128" s="287"/>
      <c r="BGR128" s="287"/>
      <c r="BGS128" s="287"/>
      <c r="BGT128" s="287"/>
      <c r="BGU128" s="287"/>
      <c r="BGV128" s="287"/>
      <c r="BGW128" s="287"/>
      <c r="BGX128" s="287"/>
      <c r="BGY128" s="287"/>
      <c r="BGZ128" s="287"/>
      <c r="BHA128" s="287"/>
      <c r="BHB128" s="287"/>
      <c r="BHC128" s="287"/>
      <c r="BHD128" s="287"/>
      <c r="BHE128" s="287"/>
      <c r="BHF128" s="287"/>
      <c r="BHG128" s="287"/>
      <c r="BHH128" s="287"/>
      <c r="BHI128" s="287"/>
      <c r="BHJ128" s="287"/>
      <c r="BHK128" s="287"/>
      <c r="BHL128" s="287"/>
      <c r="BHM128" s="287"/>
      <c r="BHN128" s="287"/>
      <c r="BHO128" s="287"/>
      <c r="BHP128" s="287"/>
      <c r="BHQ128" s="287"/>
      <c r="BHR128" s="287"/>
      <c r="BHS128" s="287"/>
      <c r="BHT128" s="287"/>
      <c r="BHU128" s="287"/>
      <c r="BHV128" s="287"/>
      <c r="BHW128" s="287"/>
      <c r="BHX128" s="287"/>
      <c r="BHY128" s="287"/>
      <c r="BHZ128" s="287"/>
      <c r="BIA128" s="287"/>
      <c r="BIB128" s="287"/>
      <c r="BIC128" s="287"/>
      <c r="BID128" s="287"/>
      <c r="BIE128" s="287"/>
      <c r="BIF128" s="287"/>
      <c r="BIG128" s="287"/>
      <c r="BIH128" s="287"/>
      <c r="BII128" s="287"/>
      <c r="BIJ128" s="287"/>
      <c r="BIK128" s="287"/>
      <c r="BIL128" s="287"/>
      <c r="BIM128" s="287"/>
      <c r="BIN128" s="287"/>
      <c r="BIO128" s="287"/>
      <c r="BIP128" s="287"/>
      <c r="BIQ128" s="287"/>
      <c r="BIR128" s="287"/>
      <c r="BIS128" s="287"/>
      <c r="BIT128" s="287"/>
      <c r="BIU128" s="287"/>
      <c r="BIV128" s="287"/>
      <c r="BIW128" s="287"/>
      <c r="BIX128" s="287"/>
      <c r="BIY128" s="287"/>
      <c r="BIZ128" s="287"/>
      <c r="BJA128" s="287"/>
      <c r="BJB128" s="287"/>
      <c r="BJC128" s="287"/>
      <c r="BJD128" s="287"/>
      <c r="BJE128" s="287"/>
      <c r="BJF128" s="287"/>
      <c r="BJG128" s="287"/>
      <c r="BJH128" s="287"/>
      <c r="BJI128" s="287"/>
      <c r="BJJ128" s="287"/>
      <c r="BJK128" s="287"/>
      <c r="BJL128" s="287"/>
      <c r="BJM128" s="287"/>
      <c r="BJN128" s="287"/>
      <c r="BJO128" s="287"/>
      <c r="BJP128" s="287"/>
      <c r="BJQ128" s="287"/>
      <c r="BJR128" s="287"/>
      <c r="BJS128" s="287"/>
      <c r="BJT128" s="287"/>
      <c r="BJU128" s="287"/>
      <c r="BJV128" s="287"/>
      <c r="BJW128" s="287"/>
      <c r="BJX128" s="287"/>
      <c r="BJY128" s="287"/>
      <c r="BJZ128" s="287"/>
      <c r="BKA128" s="287"/>
      <c r="BKB128" s="287"/>
      <c r="BKC128" s="287"/>
      <c r="BKD128" s="287"/>
      <c r="BKE128" s="287"/>
      <c r="BKF128" s="287"/>
      <c r="BKG128" s="287"/>
      <c r="BKH128" s="287"/>
      <c r="BKI128" s="287"/>
      <c r="BKJ128" s="287"/>
      <c r="BKK128" s="287"/>
      <c r="BKL128" s="287"/>
      <c r="BKM128" s="287"/>
      <c r="BKN128" s="287"/>
      <c r="BKO128" s="287"/>
      <c r="BKP128" s="287"/>
      <c r="BKQ128" s="287"/>
      <c r="BKR128" s="287"/>
      <c r="BKS128" s="287"/>
      <c r="BKT128" s="287"/>
      <c r="BKU128" s="287"/>
      <c r="BKV128" s="287"/>
      <c r="BKW128" s="287"/>
      <c r="BKX128" s="287"/>
      <c r="BKY128" s="287"/>
      <c r="BKZ128" s="287"/>
      <c r="BLA128" s="287"/>
      <c r="BLB128" s="287"/>
      <c r="BLC128" s="287"/>
      <c r="BLD128" s="287"/>
      <c r="BLE128" s="287"/>
      <c r="BLF128" s="287"/>
      <c r="BLG128" s="287"/>
      <c r="BLH128" s="287"/>
      <c r="BLI128" s="287"/>
      <c r="BLJ128" s="287"/>
      <c r="BLK128" s="287"/>
      <c r="BLL128" s="287"/>
      <c r="BLM128" s="287"/>
      <c r="BLN128" s="287"/>
      <c r="BLO128" s="287"/>
      <c r="BLP128" s="287"/>
      <c r="BLQ128" s="287"/>
      <c r="BLR128" s="287"/>
      <c r="BLS128" s="287"/>
      <c r="BLT128" s="287"/>
      <c r="BLU128" s="287"/>
      <c r="BLV128" s="287"/>
      <c r="BLW128" s="287"/>
      <c r="BLX128" s="287"/>
      <c r="BLY128" s="287"/>
      <c r="BLZ128" s="287"/>
      <c r="BMA128" s="287"/>
      <c r="BMB128" s="287"/>
      <c r="BMC128" s="287"/>
      <c r="BMD128" s="287"/>
      <c r="BME128" s="287"/>
      <c r="BMF128" s="287"/>
      <c r="BMG128" s="287"/>
      <c r="BMH128" s="287"/>
      <c r="BMI128" s="287"/>
      <c r="BMJ128" s="287"/>
      <c r="BMK128" s="287"/>
      <c r="BML128" s="287"/>
      <c r="BMM128" s="287"/>
      <c r="BMN128" s="287"/>
      <c r="BMO128" s="287"/>
      <c r="BMP128" s="287"/>
      <c r="BMQ128" s="287"/>
      <c r="BMR128" s="287"/>
      <c r="BMS128" s="287"/>
      <c r="BMT128" s="287"/>
      <c r="BMU128" s="287"/>
      <c r="BMV128" s="287"/>
      <c r="BMW128" s="287"/>
      <c r="BMX128" s="287"/>
      <c r="BMY128" s="287"/>
      <c r="BMZ128" s="287"/>
      <c r="BNA128" s="287"/>
      <c r="BNB128" s="287"/>
      <c r="BNC128" s="287"/>
      <c r="BND128" s="287"/>
      <c r="BNE128" s="287"/>
      <c r="BNF128" s="287"/>
      <c r="BNG128" s="287"/>
      <c r="BNH128" s="287"/>
      <c r="BNI128" s="287"/>
      <c r="BNJ128" s="287"/>
      <c r="BNK128" s="287"/>
      <c r="BNL128" s="287"/>
    </row>
    <row r="129" spans="1:1728" s="166" customFormat="1" ht="15" hidden="1" customHeight="1" x14ac:dyDescent="0.25">
      <c r="A129" s="236">
        <v>131</v>
      </c>
      <c r="B129" s="219" t="s">
        <v>479</v>
      </c>
      <c r="C129" s="219" t="s">
        <v>233</v>
      </c>
      <c r="D129" s="219" t="s">
        <v>480</v>
      </c>
      <c r="E129" s="219" t="s">
        <v>481</v>
      </c>
      <c r="F129" s="219" t="s">
        <v>460</v>
      </c>
      <c r="G129" s="219" t="s">
        <v>460</v>
      </c>
      <c r="H129" s="222" t="s">
        <v>460</v>
      </c>
      <c r="I129" s="222" t="s">
        <v>242</v>
      </c>
      <c r="J129" s="222">
        <v>2022</v>
      </c>
      <c r="K129" s="219" t="s">
        <v>2263</v>
      </c>
      <c r="L129" s="249" t="s">
        <v>483</v>
      </c>
      <c r="M129" s="285" t="s">
        <v>460</v>
      </c>
      <c r="N129" s="285"/>
      <c r="O129" s="285"/>
      <c r="P129" s="285"/>
      <c r="Q129" s="285"/>
      <c r="R129" s="285"/>
      <c r="S129" s="285"/>
      <c r="T129" s="285"/>
      <c r="U129" s="285"/>
      <c r="V129" s="285"/>
      <c r="W129" s="285"/>
      <c r="X129" s="285"/>
      <c r="Y129" s="285"/>
      <c r="Z129" s="285"/>
      <c r="AA129" s="285"/>
      <c r="AB129" s="285"/>
      <c r="AC129" s="285"/>
      <c r="AD129" s="285"/>
      <c r="AE129" s="285"/>
      <c r="AF129" s="285"/>
      <c r="AG129" s="285"/>
      <c r="AH129" s="285"/>
      <c r="AI129" s="285"/>
      <c r="AJ129" s="285"/>
      <c r="AK129" s="285"/>
      <c r="AL129" s="285"/>
      <c r="AM129" s="285"/>
      <c r="AN129" s="285"/>
      <c r="AO129" s="285"/>
      <c r="AP129" s="285"/>
      <c r="AQ129" s="285"/>
      <c r="AR129" s="285"/>
      <c r="AS129" s="285"/>
      <c r="AT129" s="285"/>
      <c r="AU129" s="285"/>
      <c r="AV129" s="285"/>
      <c r="AW129" s="285"/>
      <c r="AX129" s="285"/>
      <c r="AY129" s="285"/>
      <c r="AZ129" s="285"/>
      <c r="BA129" s="285"/>
      <c r="BB129" s="285"/>
      <c r="BC129" s="285"/>
      <c r="BD129" s="285"/>
      <c r="BE129" s="285"/>
      <c r="BF129" s="285"/>
      <c r="BG129" s="285"/>
      <c r="BH129" s="285"/>
      <c r="BI129" s="285"/>
      <c r="BJ129" s="285"/>
      <c r="BK129" s="285"/>
      <c r="BL129" s="285"/>
      <c r="BM129" s="285"/>
      <c r="BN129" s="285"/>
      <c r="BO129" s="285"/>
      <c r="BP129" s="285"/>
      <c r="BQ129" s="285"/>
      <c r="BR129" s="285"/>
      <c r="BS129" s="285"/>
      <c r="BT129" s="285"/>
      <c r="BU129" s="285"/>
      <c r="BV129" s="285"/>
      <c r="BW129" s="285"/>
      <c r="BX129" s="285"/>
      <c r="BY129" s="285"/>
      <c r="BZ129" s="285"/>
      <c r="CA129" s="285"/>
      <c r="CB129" s="285"/>
      <c r="CC129" s="285"/>
      <c r="CD129" s="285"/>
      <c r="CE129" s="285"/>
      <c r="CF129" s="285"/>
      <c r="CG129" s="285"/>
      <c r="CH129" s="285"/>
      <c r="CI129" s="285"/>
      <c r="CJ129" s="285"/>
      <c r="CK129" s="285"/>
      <c r="CL129" s="285"/>
      <c r="CM129" s="285"/>
      <c r="CN129" s="285"/>
      <c r="CO129" s="286"/>
      <c r="CP129" s="287"/>
      <c r="CQ129" s="287"/>
      <c r="CR129" s="287"/>
      <c r="CS129" s="287"/>
      <c r="CT129" s="287"/>
      <c r="CU129" s="287"/>
      <c r="CV129" s="287"/>
      <c r="CW129" s="287"/>
      <c r="CX129" s="287"/>
      <c r="CY129" s="287"/>
      <c r="CZ129" s="287"/>
      <c r="DA129" s="287"/>
      <c r="DB129" s="287"/>
      <c r="DC129" s="287"/>
      <c r="DD129" s="287"/>
      <c r="DE129" s="287"/>
      <c r="DF129" s="287"/>
      <c r="DG129" s="287"/>
      <c r="DH129" s="287"/>
      <c r="DI129" s="287"/>
      <c r="DJ129" s="287"/>
      <c r="DK129" s="287"/>
      <c r="DL129" s="287"/>
      <c r="DM129" s="287"/>
      <c r="DN129" s="287"/>
      <c r="DO129" s="287"/>
      <c r="DP129" s="287"/>
      <c r="DQ129" s="287"/>
      <c r="DR129" s="287"/>
      <c r="DS129" s="287"/>
      <c r="DT129" s="287"/>
      <c r="DU129" s="287"/>
      <c r="DV129" s="287"/>
      <c r="DW129" s="287"/>
      <c r="DX129" s="287"/>
      <c r="DY129" s="287"/>
      <c r="DZ129" s="287"/>
      <c r="EA129" s="287"/>
      <c r="EB129" s="287"/>
      <c r="EC129" s="287"/>
      <c r="ED129" s="287"/>
      <c r="EE129" s="287"/>
      <c r="EF129" s="287"/>
      <c r="EG129" s="287"/>
      <c r="EH129" s="287"/>
      <c r="EI129" s="287"/>
      <c r="EJ129" s="287"/>
      <c r="EK129" s="287"/>
      <c r="EL129" s="287"/>
      <c r="EM129" s="287"/>
      <c r="EN129" s="287"/>
      <c r="EO129" s="287"/>
      <c r="EP129" s="287"/>
      <c r="EQ129" s="287"/>
      <c r="ER129" s="287"/>
      <c r="ES129" s="287"/>
      <c r="ET129" s="287"/>
      <c r="EU129" s="287"/>
      <c r="EV129" s="287"/>
      <c r="EW129" s="287"/>
      <c r="EX129" s="287"/>
      <c r="EY129" s="287"/>
      <c r="EZ129" s="287"/>
      <c r="FA129" s="287"/>
      <c r="FB129" s="287"/>
      <c r="FC129" s="287"/>
      <c r="FD129" s="287"/>
      <c r="FE129" s="287"/>
      <c r="FF129" s="287"/>
      <c r="FG129" s="287"/>
      <c r="FH129" s="287"/>
      <c r="FI129" s="287"/>
      <c r="FJ129" s="287"/>
      <c r="FK129" s="287"/>
      <c r="FL129" s="287"/>
      <c r="FM129" s="287"/>
      <c r="FN129" s="287"/>
      <c r="FO129" s="287"/>
      <c r="FP129" s="287"/>
      <c r="FQ129" s="287"/>
      <c r="FR129" s="287"/>
      <c r="FS129" s="287"/>
      <c r="FT129" s="287"/>
      <c r="FU129" s="287"/>
      <c r="FV129" s="287"/>
      <c r="FW129" s="287"/>
      <c r="FX129" s="287"/>
      <c r="FY129" s="287"/>
      <c r="FZ129" s="287"/>
      <c r="GA129" s="287"/>
      <c r="GB129" s="287"/>
      <c r="GC129" s="287"/>
      <c r="GD129" s="287"/>
      <c r="GE129" s="287"/>
      <c r="GF129" s="287"/>
      <c r="GG129" s="287"/>
      <c r="GH129" s="287"/>
      <c r="GI129" s="287"/>
      <c r="GJ129" s="287"/>
      <c r="GK129" s="287"/>
      <c r="GL129" s="287"/>
      <c r="GM129" s="287"/>
      <c r="GN129" s="287"/>
      <c r="GO129" s="287"/>
      <c r="GP129" s="287"/>
      <c r="GQ129" s="287"/>
      <c r="GR129" s="287"/>
      <c r="GS129" s="287"/>
      <c r="GT129" s="287"/>
      <c r="GU129" s="287"/>
      <c r="GV129" s="287"/>
      <c r="GW129" s="287"/>
      <c r="GX129" s="287"/>
      <c r="GY129" s="287"/>
      <c r="GZ129" s="287"/>
      <c r="HA129" s="287"/>
      <c r="HB129" s="287"/>
      <c r="HC129" s="287"/>
      <c r="HD129" s="287"/>
      <c r="HE129" s="287"/>
      <c r="HF129" s="287"/>
      <c r="HG129" s="287"/>
      <c r="HH129" s="287"/>
      <c r="HI129" s="287"/>
      <c r="HJ129" s="287"/>
      <c r="HK129" s="287"/>
      <c r="HL129" s="287"/>
      <c r="HM129" s="287"/>
      <c r="HN129" s="287"/>
      <c r="HO129" s="287"/>
      <c r="HP129" s="287"/>
      <c r="HQ129" s="287"/>
      <c r="HR129" s="287"/>
      <c r="HS129" s="287"/>
      <c r="HT129" s="287"/>
      <c r="HU129" s="287"/>
      <c r="HV129" s="287"/>
      <c r="HW129" s="287"/>
      <c r="HX129" s="287"/>
      <c r="HY129" s="287"/>
      <c r="HZ129" s="287"/>
      <c r="IA129" s="287"/>
      <c r="IB129" s="287"/>
      <c r="IC129" s="287"/>
      <c r="ID129" s="287"/>
      <c r="IE129" s="287"/>
      <c r="IF129" s="287"/>
      <c r="IG129" s="287"/>
      <c r="IH129" s="287"/>
      <c r="II129" s="287"/>
      <c r="IJ129" s="287"/>
      <c r="IK129" s="287"/>
      <c r="IL129" s="287"/>
      <c r="IM129" s="287"/>
      <c r="IN129" s="287"/>
      <c r="IO129" s="287"/>
      <c r="IP129" s="287"/>
      <c r="IQ129" s="287"/>
      <c r="IR129" s="287"/>
      <c r="IS129" s="287"/>
      <c r="IT129" s="287"/>
      <c r="IU129" s="287"/>
      <c r="IV129" s="287"/>
      <c r="IW129" s="287"/>
      <c r="IX129" s="287"/>
      <c r="IY129" s="287"/>
      <c r="IZ129" s="287"/>
      <c r="JA129" s="287"/>
      <c r="JB129" s="287"/>
      <c r="JC129" s="287"/>
      <c r="JD129" s="287"/>
      <c r="JE129" s="287"/>
      <c r="JF129" s="287"/>
      <c r="JG129" s="287"/>
      <c r="JH129" s="287"/>
      <c r="JI129" s="287"/>
      <c r="JJ129" s="287"/>
      <c r="JK129" s="287"/>
      <c r="JL129" s="287"/>
      <c r="JM129" s="287"/>
      <c r="JN129" s="287"/>
      <c r="JO129" s="287"/>
      <c r="JP129" s="287"/>
      <c r="JQ129" s="287"/>
      <c r="JR129" s="287"/>
      <c r="JS129" s="287"/>
      <c r="JT129" s="287"/>
      <c r="JU129" s="287"/>
      <c r="JV129" s="287"/>
      <c r="JW129" s="287"/>
      <c r="JX129" s="287"/>
      <c r="JY129" s="287"/>
      <c r="JZ129" s="287"/>
      <c r="KA129" s="287"/>
      <c r="KB129" s="287"/>
      <c r="KC129" s="287"/>
      <c r="KD129" s="287"/>
      <c r="KE129" s="287"/>
      <c r="KF129" s="287"/>
      <c r="KG129" s="287"/>
      <c r="KH129" s="287"/>
      <c r="KI129" s="287"/>
      <c r="KJ129" s="287"/>
      <c r="KK129" s="287"/>
      <c r="KL129" s="287"/>
      <c r="KM129" s="287"/>
      <c r="KN129" s="287"/>
      <c r="KO129" s="287"/>
      <c r="KP129" s="287"/>
      <c r="KQ129" s="287"/>
      <c r="KR129" s="287"/>
      <c r="KS129" s="287"/>
      <c r="KT129" s="287"/>
      <c r="KU129" s="287"/>
      <c r="KV129" s="287"/>
      <c r="KW129" s="287"/>
      <c r="KX129" s="287"/>
      <c r="KY129" s="287"/>
      <c r="KZ129" s="287"/>
      <c r="LA129" s="287"/>
      <c r="LB129" s="287"/>
      <c r="LC129" s="287"/>
      <c r="LD129" s="287"/>
      <c r="LE129" s="287"/>
      <c r="LF129" s="287"/>
      <c r="LG129" s="287"/>
      <c r="LH129" s="287"/>
      <c r="LI129" s="287"/>
      <c r="LJ129" s="287"/>
      <c r="LK129" s="287"/>
      <c r="LL129" s="287"/>
      <c r="LM129" s="287"/>
      <c r="LN129" s="287"/>
      <c r="LO129" s="287"/>
      <c r="LP129" s="287"/>
      <c r="LQ129" s="287"/>
      <c r="LR129" s="287"/>
      <c r="LS129" s="287"/>
      <c r="LT129" s="287"/>
      <c r="LU129" s="287"/>
      <c r="LV129" s="287"/>
      <c r="LW129" s="287"/>
      <c r="LX129" s="287"/>
      <c r="LY129" s="287"/>
      <c r="LZ129" s="287"/>
      <c r="MA129" s="287"/>
      <c r="MB129" s="287"/>
      <c r="MC129" s="287"/>
      <c r="MD129" s="287"/>
      <c r="ME129" s="287"/>
      <c r="MF129" s="287"/>
      <c r="MG129" s="287"/>
      <c r="MH129" s="287"/>
      <c r="MI129" s="287"/>
      <c r="MJ129" s="287"/>
      <c r="MK129" s="287"/>
      <c r="ML129" s="287"/>
      <c r="MM129" s="287"/>
      <c r="MN129" s="287"/>
      <c r="MO129" s="287"/>
      <c r="MP129" s="287"/>
      <c r="MQ129" s="287"/>
      <c r="MR129" s="287"/>
      <c r="MS129" s="287"/>
      <c r="MT129" s="287"/>
      <c r="MU129" s="287"/>
      <c r="MV129" s="287"/>
      <c r="MW129" s="287"/>
      <c r="MX129" s="287"/>
      <c r="MY129" s="287"/>
      <c r="MZ129" s="287"/>
      <c r="NA129" s="287"/>
      <c r="NB129" s="287"/>
      <c r="NC129" s="287"/>
      <c r="ND129" s="287"/>
      <c r="NE129" s="287"/>
      <c r="NF129" s="287"/>
      <c r="NG129" s="287"/>
      <c r="NH129" s="287"/>
      <c r="NI129" s="287"/>
      <c r="NJ129" s="287"/>
      <c r="NK129" s="287"/>
      <c r="NL129" s="287"/>
      <c r="NM129" s="287"/>
      <c r="NN129" s="287"/>
      <c r="NO129" s="287"/>
      <c r="NP129" s="287"/>
      <c r="NQ129" s="287"/>
      <c r="NR129" s="287"/>
      <c r="NS129" s="287"/>
      <c r="NT129" s="287"/>
      <c r="NU129" s="287"/>
      <c r="NV129" s="287"/>
      <c r="NW129" s="287"/>
      <c r="NX129" s="287"/>
      <c r="NY129" s="287"/>
      <c r="NZ129" s="287"/>
      <c r="OA129" s="287"/>
      <c r="OB129" s="287"/>
      <c r="OC129" s="287"/>
      <c r="OD129" s="287"/>
      <c r="OE129" s="287"/>
      <c r="OF129" s="287"/>
      <c r="OG129" s="287"/>
      <c r="OH129" s="287"/>
      <c r="OI129" s="287"/>
      <c r="OJ129" s="287"/>
      <c r="OK129" s="287"/>
      <c r="OL129" s="287"/>
      <c r="OM129" s="287"/>
      <c r="ON129" s="287"/>
      <c r="OO129" s="287"/>
      <c r="OP129" s="287"/>
      <c r="OQ129" s="287"/>
      <c r="OR129" s="287"/>
      <c r="OS129" s="287"/>
      <c r="OT129" s="287"/>
      <c r="OU129" s="287"/>
      <c r="OV129" s="287"/>
      <c r="OW129" s="287"/>
      <c r="OX129" s="287"/>
      <c r="OY129" s="287"/>
      <c r="OZ129" s="287"/>
      <c r="PA129" s="287"/>
      <c r="PB129" s="287"/>
      <c r="PC129" s="287"/>
      <c r="PD129" s="287"/>
      <c r="PE129" s="287"/>
      <c r="PF129" s="287"/>
      <c r="PG129" s="287"/>
      <c r="PH129" s="287"/>
      <c r="PI129" s="287"/>
      <c r="PJ129" s="287"/>
      <c r="PK129" s="287"/>
      <c r="PL129" s="287"/>
      <c r="PM129" s="287"/>
      <c r="PN129" s="287"/>
      <c r="PO129" s="287"/>
      <c r="PP129" s="287"/>
      <c r="PQ129" s="287"/>
      <c r="PR129" s="287"/>
      <c r="PS129" s="287"/>
      <c r="PT129" s="287"/>
      <c r="PU129" s="287"/>
      <c r="PV129" s="287"/>
      <c r="PW129" s="287"/>
      <c r="PX129" s="287"/>
      <c r="PY129" s="287"/>
      <c r="PZ129" s="287"/>
      <c r="QA129" s="287"/>
      <c r="QB129" s="287"/>
      <c r="QC129" s="287"/>
      <c r="QD129" s="287"/>
      <c r="QE129" s="287"/>
      <c r="QF129" s="287"/>
      <c r="QG129" s="287"/>
      <c r="QH129" s="287"/>
      <c r="QI129" s="287"/>
      <c r="QJ129" s="287"/>
      <c r="QK129" s="287"/>
      <c r="QL129" s="287"/>
      <c r="QM129" s="287"/>
      <c r="QN129" s="287"/>
      <c r="QO129" s="287"/>
      <c r="QP129" s="287"/>
      <c r="QQ129" s="287"/>
      <c r="QR129" s="287"/>
      <c r="QS129" s="287"/>
      <c r="QT129" s="287"/>
      <c r="QU129" s="287"/>
      <c r="QV129" s="287"/>
      <c r="QW129" s="287"/>
      <c r="QX129" s="287"/>
      <c r="QY129" s="287"/>
      <c r="QZ129" s="287"/>
      <c r="RA129" s="287"/>
      <c r="RB129" s="287"/>
      <c r="RC129" s="287"/>
      <c r="RD129" s="287"/>
      <c r="RE129" s="287"/>
      <c r="RF129" s="287"/>
      <c r="RG129" s="287"/>
      <c r="RH129" s="287"/>
      <c r="RI129" s="287"/>
      <c r="RJ129" s="287"/>
      <c r="RK129" s="287"/>
      <c r="RL129" s="287"/>
      <c r="RM129" s="287"/>
      <c r="RN129" s="287"/>
      <c r="RO129" s="287"/>
      <c r="RP129" s="287"/>
      <c r="RQ129" s="287"/>
      <c r="RR129" s="287"/>
      <c r="RS129" s="287"/>
      <c r="RT129" s="287"/>
      <c r="RU129" s="287"/>
      <c r="RV129" s="287"/>
      <c r="RW129" s="287"/>
      <c r="RX129" s="287"/>
      <c r="RY129" s="287"/>
      <c r="RZ129" s="287"/>
      <c r="SA129" s="287"/>
      <c r="SB129" s="287"/>
      <c r="SC129" s="287"/>
      <c r="SD129" s="287"/>
      <c r="SE129" s="287"/>
      <c r="SF129" s="287"/>
      <c r="SG129" s="287"/>
      <c r="SH129" s="287"/>
      <c r="SI129" s="287"/>
      <c r="SJ129" s="287"/>
      <c r="SK129" s="287"/>
      <c r="SL129" s="287"/>
      <c r="SM129" s="287"/>
      <c r="SN129" s="287"/>
      <c r="SO129" s="287"/>
      <c r="SP129" s="287"/>
      <c r="SQ129" s="287"/>
      <c r="SR129" s="287"/>
      <c r="SS129" s="287"/>
      <c r="ST129" s="287"/>
      <c r="SU129" s="287"/>
      <c r="SV129" s="287"/>
      <c r="SW129" s="287"/>
      <c r="SX129" s="287"/>
      <c r="SY129" s="287"/>
      <c r="SZ129" s="287"/>
      <c r="TA129" s="287"/>
      <c r="TB129" s="287"/>
      <c r="TC129" s="287"/>
      <c r="TD129" s="287"/>
      <c r="TE129" s="287"/>
      <c r="TF129" s="287"/>
      <c r="TG129" s="287"/>
      <c r="TH129" s="287"/>
      <c r="TI129" s="287"/>
      <c r="TJ129" s="287"/>
      <c r="TK129" s="287"/>
      <c r="TL129" s="287"/>
      <c r="TM129" s="287"/>
      <c r="TN129" s="287"/>
      <c r="TO129" s="287"/>
      <c r="TP129" s="287"/>
      <c r="TQ129" s="287"/>
      <c r="TR129" s="287"/>
      <c r="TS129" s="287"/>
      <c r="TT129" s="287"/>
      <c r="TU129" s="287"/>
      <c r="TV129" s="287"/>
      <c r="TW129" s="287"/>
      <c r="TX129" s="287"/>
      <c r="TY129" s="287"/>
      <c r="TZ129" s="287"/>
      <c r="UA129" s="287"/>
      <c r="UB129" s="287"/>
      <c r="UC129" s="287"/>
      <c r="UD129" s="287"/>
      <c r="UE129" s="287"/>
      <c r="UF129" s="287"/>
      <c r="UG129" s="287"/>
      <c r="UH129" s="287"/>
      <c r="UI129" s="287"/>
      <c r="UJ129" s="287"/>
      <c r="UK129" s="287"/>
      <c r="UL129" s="287"/>
      <c r="UM129" s="287"/>
      <c r="UN129" s="287"/>
      <c r="UO129" s="287"/>
      <c r="UP129" s="287"/>
      <c r="UQ129" s="287"/>
      <c r="UR129" s="287"/>
      <c r="US129" s="287"/>
      <c r="UT129" s="287"/>
      <c r="UU129" s="287"/>
      <c r="UV129" s="287"/>
      <c r="UW129" s="287"/>
      <c r="UX129" s="287"/>
      <c r="UY129" s="287"/>
      <c r="UZ129" s="287"/>
      <c r="VA129" s="287"/>
      <c r="VB129" s="287"/>
      <c r="VC129" s="287"/>
      <c r="VD129" s="287"/>
      <c r="VE129" s="287"/>
      <c r="VF129" s="287"/>
      <c r="VG129" s="287"/>
      <c r="VH129" s="287"/>
      <c r="VI129" s="287"/>
      <c r="VJ129" s="287"/>
      <c r="VK129" s="287"/>
      <c r="VL129" s="287"/>
      <c r="VM129" s="287"/>
      <c r="VN129" s="287"/>
      <c r="VO129" s="287"/>
      <c r="VP129" s="287"/>
      <c r="VQ129" s="287"/>
      <c r="VR129" s="287"/>
      <c r="VS129" s="287"/>
      <c r="VT129" s="287"/>
      <c r="VU129" s="287"/>
      <c r="VV129" s="287"/>
      <c r="VW129" s="287"/>
      <c r="VX129" s="287"/>
      <c r="VY129" s="287"/>
      <c r="VZ129" s="287"/>
      <c r="WA129" s="287"/>
      <c r="WB129" s="287"/>
      <c r="WC129" s="287"/>
      <c r="WD129" s="287"/>
      <c r="WE129" s="287"/>
      <c r="WF129" s="287"/>
      <c r="WG129" s="287"/>
      <c r="WH129" s="287"/>
      <c r="WI129" s="287"/>
      <c r="WJ129" s="287"/>
      <c r="WK129" s="287"/>
      <c r="WL129" s="287"/>
      <c r="WM129" s="287"/>
      <c r="WN129" s="287"/>
      <c r="WO129" s="287"/>
      <c r="WP129" s="287"/>
      <c r="WQ129" s="287"/>
      <c r="WR129" s="287"/>
      <c r="WS129" s="287"/>
      <c r="WT129" s="287"/>
      <c r="WU129" s="287"/>
      <c r="WV129" s="287"/>
      <c r="WW129" s="287"/>
      <c r="WX129" s="287"/>
      <c r="WY129" s="287"/>
      <c r="WZ129" s="287"/>
      <c r="XA129" s="287"/>
      <c r="XB129" s="287"/>
      <c r="XC129" s="287"/>
      <c r="XD129" s="287"/>
      <c r="XE129" s="287"/>
      <c r="XF129" s="287"/>
      <c r="XG129" s="287"/>
      <c r="XH129" s="287"/>
      <c r="XI129" s="287"/>
      <c r="XJ129" s="287"/>
      <c r="XK129" s="287"/>
      <c r="XL129" s="287"/>
      <c r="XM129" s="287"/>
      <c r="XN129" s="287"/>
      <c r="XO129" s="287"/>
      <c r="XP129" s="287"/>
      <c r="XQ129" s="287"/>
      <c r="XR129" s="287"/>
      <c r="XS129" s="287"/>
      <c r="XT129" s="287"/>
      <c r="XU129" s="287"/>
      <c r="XV129" s="287"/>
      <c r="XW129" s="287"/>
      <c r="XX129" s="287"/>
      <c r="XY129" s="287"/>
      <c r="XZ129" s="287"/>
      <c r="YA129" s="287"/>
      <c r="YB129" s="287"/>
      <c r="YC129" s="287"/>
      <c r="YD129" s="287"/>
      <c r="YE129" s="287"/>
      <c r="YF129" s="287"/>
      <c r="YG129" s="287"/>
      <c r="YH129" s="287"/>
      <c r="YI129" s="287"/>
      <c r="YJ129" s="287"/>
      <c r="YK129" s="287"/>
      <c r="YL129" s="287"/>
      <c r="YM129" s="287"/>
      <c r="YN129" s="287"/>
      <c r="YO129" s="287"/>
      <c r="YP129" s="287"/>
      <c r="YQ129" s="287"/>
      <c r="YR129" s="287"/>
      <c r="YS129" s="287"/>
      <c r="YT129" s="287"/>
      <c r="YU129" s="287"/>
      <c r="YV129" s="287"/>
      <c r="YW129" s="287"/>
      <c r="YX129" s="287"/>
      <c r="YY129" s="287"/>
      <c r="YZ129" s="287"/>
      <c r="ZA129" s="287"/>
      <c r="ZB129" s="287"/>
      <c r="ZC129" s="287"/>
      <c r="ZD129" s="287"/>
      <c r="ZE129" s="287"/>
      <c r="ZF129" s="287"/>
      <c r="ZG129" s="287"/>
      <c r="ZH129" s="287"/>
      <c r="ZI129" s="287"/>
      <c r="ZJ129" s="287"/>
      <c r="ZK129" s="287"/>
      <c r="ZL129" s="287"/>
      <c r="ZM129" s="287"/>
      <c r="ZN129" s="287"/>
      <c r="ZO129" s="287"/>
      <c r="ZP129" s="287"/>
      <c r="ZQ129" s="287"/>
      <c r="ZR129" s="287"/>
      <c r="ZS129" s="287"/>
      <c r="ZT129" s="287"/>
      <c r="ZU129" s="287"/>
      <c r="ZV129" s="287"/>
      <c r="ZW129" s="287"/>
      <c r="ZX129" s="287"/>
      <c r="ZY129" s="287"/>
      <c r="ZZ129" s="287"/>
      <c r="AAA129" s="287"/>
      <c r="AAB129" s="287"/>
      <c r="AAC129" s="287"/>
      <c r="AAD129" s="287"/>
      <c r="AAE129" s="287"/>
      <c r="AAF129" s="287"/>
      <c r="AAG129" s="287"/>
      <c r="AAH129" s="287"/>
      <c r="AAI129" s="287"/>
      <c r="AAJ129" s="287"/>
      <c r="AAK129" s="287"/>
      <c r="AAL129" s="287"/>
      <c r="AAM129" s="287"/>
      <c r="AAN129" s="287"/>
      <c r="AAO129" s="287"/>
      <c r="AAP129" s="287"/>
      <c r="AAQ129" s="287"/>
      <c r="AAR129" s="287"/>
      <c r="AAS129" s="287"/>
      <c r="AAT129" s="287"/>
      <c r="AAU129" s="287"/>
      <c r="AAV129" s="287"/>
      <c r="AAW129" s="287"/>
      <c r="AAX129" s="287"/>
      <c r="AAY129" s="287"/>
      <c r="AAZ129" s="287"/>
      <c r="ABA129" s="287"/>
      <c r="ABB129" s="287"/>
      <c r="ABC129" s="287"/>
      <c r="ABD129" s="287"/>
      <c r="ABE129" s="287"/>
      <c r="ABF129" s="287"/>
      <c r="ABG129" s="287"/>
      <c r="ABH129" s="287"/>
      <c r="ABI129" s="287"/>
      <c r="ABJ129" s="287"/>
      <c r="ABK129" s="287"/>
      <c r="ABL129" s="287"/>
      <c r="ABM129" s="287"/>
      <c r="ABN129" s="287"/>
      <c r="ABO129" s="287"/>
      <c r="ABP129" s="287"/>
      <c r="ABQ129" s="287"/>
      <c r="ABR129" s="287"/>
      <c r="ABS129" s="287"/>
      <c r="ABT129" s="287"/>
      <c r="ABU129" s="287"/>
      <c r="ABV129" s="287"/>
      <c r="ABW129" s="287"/>
      <c r="ABX129" s="287"/>
      <c r="ABY129" s="287"/>
      <c r="ABZ129" s="287"/>
      <c r="ACA129" s="287"/>
      <c r="ACB129" s="287"/>
      <c r="ACC129" s="287"/>
      <c r="ACD129" s="287"/>
      <c r="ACE129" s="287"/>
      <c r="ACF129" s="287"/>
      <c r="ACG129" s="287"/>
      <c r="ACH129" s="287"/>
      <c r="ACI129" s="287"/>
      <c r="ACJ129" s="287"/>
      <c r="ACK129" s="287"/>
      <c r="ACL129" s="287"/>
      <c r="ACM129" s="287"/>
      <c r="ACN129" s="287"/>
      <c r="ACO129" s="287"/>
      <c r="ACP129" s="287"/>
      <c r="ACQ129" s="287"/>
      <c r="ACR129" s="287"/>
      <c r="ACS129" s="287"/>
      <c r="ACT129" s="287"/>
      <c r="ACU129" s="287"/>
      <c r="ACV129" s="287"/>
      <c r="ACW129" s="287"/>
      <c r="ACX129" s="287"/>
      <c r="ACY129" s="287"/>
      <c r="ACZ129" s="287"/>
      <c r="ADA129" s="287"/>
      <c r="ADB129" s="287"/>
      <c r="ADC129" s="287"/>
      <c r="ADD129" s="287"/>
      <c r="ADE129" s="287"/>
      <c r="ADF129" s="287"/>
      <c r="ADG129" s="287"/>
      <c r="ADH129" s="287"/>
      <c r="ADI129" s="287"/>
      <c r="ADJ129" s="287"/>
      <c r="ADK129" s="287"/>
      <c r="ADL129" s="287"/>
      <c r="ADM129" s="287"/>
      <c r="ADN129" s="287"/>
      <c r="ADO129" s="287"/>
      <c r="ADP129" s="287"/>
      <c r="ADQ129" s="287"/>
      <c r="ADR129" s="287"/>
      <c r="ADS129" s="287"/>
      <c r="ADT129" s="287"/>
      <c r="ADU129" s="287"/>
      <c r="ADV129" s="287"/>
      <c r="ADW129" s="287"/>
      <c r="ADX129" s="287"/>
      <c r="ADY129" s="287"/>
      <c r="ADZ129" s="287"/>
      <c r="AEA129" s="287"/>
      <c r="AEB129" s="287"/>
      <c r="AEC129" s="287"/>
      <c r="AED129" s="287"/>
      <c r="AEE129" s="287"/>
      <c r="AEF129" s="287"/>
      <c r="AEG129" s="287"/>
      <c r="AEH129" s="287"/>
      <c r="AEI129" s="287"/>
      <c r="AEJ129" s="287"/>
      <c r="AEK129" s="287"/>
      <c r="AEL129" s="287"/>
      <c r="AEM129" s="287"/>
      <c r="AEN129" s="287"/>
      <c r="AEO129" s="287"/>
      <c r="AEP129" s="287"/>
      <c r="AEQ129" s="287"/>
      <c r="AER129" s="287"/>
      <c r="AES129" s="287"/>
      <c r="AET129" s="287"/>
      <c r="AEU129" s="287"/>
      <c r="AEV129" s="287"/>
      <c r="AEW129" s="287"/>
      <c r="AEX129" s="287"/>
      <c r="AEY129" s="287"/>
      <c r="AEZ129" s="287"/>
      <c r="AFA129" s="287"/>
      <c r="AFB129" s="287"/>
      <c r="AFC129" s="287"/>
      <c r="AFD129" s="287"/>
      <c r="AFE129" s="287"/>
      <c r="AFF129" s="287"/>
      <c r="AFG129" s="287"/>
      <c r="AFH129" s="287"/>
      <c r="AFI129" s="287"/>
      <c r="AFJ129" s="287"/>
      <c r="AFK129" s="287"/>
      <c r="AFL129" s="287"/>
      <c r="AFM129" s="287"/>
      <c r="AFN129" s="287"/>
      <c r="AFO129" s="287"/>
      <c r="AFP129" s="287"/>
      <c r="AFQ129" s="287"/>
      <c r="AFR129" s="287"/>
      <c r="AFS129" s="287"/>
      <c r="AFT129" s="287"/>
      <c r="AFU129" s="287"/>
      <c r="AFV129" s="287"/>
      <c r="AFW129" s="287"/>
      <c r="AFX129" s="287"/>
      <c r="AFY129" s="287"/>
      <c r="AFZ129" s="287"/>
      <c r="AGA129" s="287"/>
      <c r="AGB129" s="287"/>
      <c r="AGC129" s="287"/>
      <c r="AGD129" s="287"/>
      <c r="AGE129" s="287"/>
      <c r="AGF129" s="287"/>
      <c r="AGG129" s="287"/>
      <c r="AGH129" s="287"/>
      <c r="AGI129" s="287"/>
      <c r="AGJ129" s="287"/>
      <c r="AGK129" s="287"/>
      <c r="AGL129" s="287"/>
      <c r="AGM129" s="287"/>
      <c r="AGN129" s="287"/>
      <c r="AGO129" s="287"/>
      <c r="AGP129" s="287"/>
      <c r="AGQ129" s="287"/>
      <c r="AGR129" s="287"/>
      <c r="AGS129" s="287"/>
      <c r="AGT129" s="287"/>
      <c r="AGU129" s="287"/>
      <c r="AGV129" s="287"/>
      <c r="AGW129" s="287"/>
      <c r="AGX129" s="287"/>
      <c r="AGY129" s="287"/>
      <c r="AGZ129" s="287"/>
      <c r="AHA129" s="287"/>
      <c r="AHB129" s="287"/>
      <c r="AHC129" s="287"/>
      <c r="AHD129" s="287"/>
      <c r="AHE129" s="287"/>
      <c r="AHF129" s="287"/>
      <c r="AHG129" s="287"/>
      <c r="AHH129" s="287"/>
      <c r="AHI129" s="287"/>
      <c r="AHJ129" s="287"/>
      <c r="AHK129" s="287"/>
      <c r="AHL129" s="287"/>
      <c r="AHM129" s="287"/>
      <c r="AHN129" s="287"/>
      <c r="AHO129" s="287"/>
      <c r="AHP129" s="287"/>
      <c r="AHQ129" s="287"/>
      <c r="AHR129" s="287"/>
      <c r="AHS129" s="287"/>
      <c r="AHT129" s="287"/>
      <c r="AHU129" s="287"/>
      <c r="AHV129" s="287"/>
      <c r="AHW129" s="287"/>
      <c r="AHX129" s="287"/>
      <c r="AHY129" s="287"/>
      <c r="AHZ129" s="287"/>
      <c r="AIA129" s="287"/>
      <c r="AIB129" s="287"/>
      <c r="AIC129" s="287"/>
      <c r="AID129" s="287"/>
      <c r="AIE129" s="287"/>
      <c r="AIF129" s="287"/>
      <c r="AIG129" s="287"/>
      <c r="AIH129" s="287"/>
      <c r="AII129" s="287"/>
      <c r="AIJ129" s="287"/>
      <c r="AIK129" s="287"/>
      <c r="AIL129" s="287"/>
      <c r="AIM129" s="287"/>
      <c r="AIN129" s="287"/>
      <c r="AIO129" s="287"/>
      <c r="AIP129" s="287"/>
      <c r="AIQ129" s="287"/>
      <c r="AIR129" s="287"/>
      <c r="AIS129" s="287"/>
      <c r="AIT129" s="287"/>
      <c r="AIU129" s="287"/>
      <c r="AIV129" s="287"/>
      <c r="AIW129" s="287"/>
      <c r="AIX129" s="287"/>
      <c r="AIY129" s="287"/>
      <c r="AIZ129" s="287"/>
      <c r="AJA129" s="287"/>
      <c r="AJB129" s="287"/>
      <c r="AJC129" s="287"/>
      <c r="AJD129" s="287"/>
      <c r="AJE129" s="287"/>
      <c r="AJF129" s="287"/>
      <c r="AJG129" s="287"/>
      <c r="AJH129" s="287"/>
      <c r="AJI129" s="287"/>
      <c r="AJJ129" s="287"/>
      <c r="AJK129" s="287"/>
      <c r="AJL129" s="287"/>
      <c r="AJM129" s="287"/>
      <c r="AJN129" s="287"/>
      <c r="AJO129" s="287"/>
      <c r="AJP129" s="287"/>
      <c r="AJQ129" s="287"/>
      <c r="AJR129" s="287"/>
      <c r="AJS129" s="287"/>
      <c r="AJT129" s="287"/>
      <c r="AJU129" s="287"/>
      <c r="AJV129" s="287"/>
      <c r="AJW129" s="287"/>
      <c r="AJX129" s="287"/>
      <c r="AJY129" s="287"/>
      <c r="AJZ129" s="287"/>
      <c r="AKA129" s="287"/>
      <c r="AKB129" s="287"/>
      <c r="AKC129" s="287"/>
      <c r="AKD129" s="287"/>
      <c r="AKE129" s="287"/>
      <c r="AKF129" s="287"/>
      <c r="AKG129" s="287"/>
      <c r="AKH129" s="287"/>
      <c r="AKI129" s="287"/>
      <c r="AKJ129" s="287"/>
      <c r="AKK129" s="287"/>
      <c r="AKL129" s="287"/>
      <c r="AKM129" s="287"/>
      <c r="AKN129" s="287"/>
      <c r="AKO129" s="287"/>
      <c r="AKP129" s="287"/>
      <c r="AKQ129" s="287"/>
      <c r="AKR129" s="287"/>
      <c r="AKS129" s="287"/>
      <c r="AKT129" s="287"/>
      <c r="AKU129" s="287"/>
      <c r="AKV129" s="287"/>
      <c r="AKW129" s="287"/>
      <c r="AKX129" s="287"/>
      <c r="AKY129" s="287"/>
      <c r="AKZ129" s="287"/>
      <c r="ALA129" s="287"/>
      <c r="ALB129" s="287"/>
      <c r="ALC129" s="287"/>
      <c r="ALD129" s="287"/>
      <c r="ALE129" s="287"/>
      <c r="ALF129" s="287"/>
      <c r="ALG129" s="287"/>
      <c r="ALH129" s="287"/>
      <c r="ALI129" s="287"/>
      <c r="ALJ129" s="287"/>
      <c r="ALK129" s="287"/>
      <c r="ALL129" s="287"/>
      <c r="ALM129" s="287"/>
      <c r="ALN129" s="287"/>
      <c r="ALO129" s="287"/>
      <c r="ALP129" s="287"/>
      <c r="ALQ129" s="287"/>
      <c r="ALR129" s="287"/>
      <c r="ALS129" s="287"/>
      <c r="ALT129" s="287"/>
      <c r="ALU129" s="287"/>
      <c r="ALV129" s="287"/>
      <c r="ALW129" s="287"/>
      <c r="ALX129" s="287"/>
      <c r="ALY129" s="287"/>
      <c r="ALZ129" s="287"/>
      <c r="AMA129" s="287"/>
      <c r="AMB129" s="287"/>
      <c r="AMC129" s="287"/>
      <c r="AMD129" s="287"/>
      <c r="AME129" s="287"/>
      <c r="AMF129" s="287"/>
      <c r="AMG129" s="287"/>
      <c r="AMH129" s="287"/>
      <c r="AMI129" s="287"/>
      <c r="AMJ129" s="287"/>
      <c r="AMK129" s="287"/>
      <c r="AML129" s="287"/>
      <c r="AMM129" s="287"/>
      <c r="AMN129" s="287"/>
      <c r="AMO129" s="287"/>
      <c r="AMP129" s="287"/>
      <c r="AMQ129" s="287"/>
      <c r="AMR129" s="287"/>
      <c r="AMS129" s="287"/>
      <c r="AMT129" s="287"/>
      <c r="AMU129" s="287"/>
      <c r="AMV129" s="287"/>
      <c r="AMW129" s="287"/>
      <c r="AMX129" s="287"/>
      <c r="AMY129" s="287"/>
      <c r="AMZ129" s="287"/>
      <c r="ANA129" s="287"/>
      <c r="ANB129" s="287"/>
      <c r="ANC129" s="287"/>
      <c r="AND129" s="287"/>
      <c r="ANE129" s="287"/>
      <c r="ANF129" s="287"/>
      <c r="ANG129" s="287"/>
      <c r="ANH129" s="287"/>
      <c r="ANI129" s="287"/>
      <c r="ANJ129" s="287"/>
      <c r="ANK129" s="287"/>
      <c r="ANL129" s="287"/>
      <c r="ANM129" s="287"/>
      <c r="ANN129" s="287"/>
      <c r="ANO129" s="287"/>
      <c r="ANP129" s="287"/>
      <c r="ANQ129" s="287"/>
      <c r="ANR129" s="287"/>
      <c r="ANS129" s="287"/>
      <c r="ANT129" s="287"/>
      <c r="ANU129" s="287"/>
      <c r="ANV129" s="287"/>
      <c r="ANW129" s="287"/>
      <c r="ANX129" s="287"/>
      <c r="ANY129" s="287"/>
      <c r="ANZ129" s="287"/>
      <c r="AOA129" s="287"/>
      <c r="AOB129" s="287"/>
      <c r="AOC129" s="287"/>
      <c r="AOD129" s="287"/>
      <c r="AOE129" s="287"/>
      <c r="AOF129" s="287"/>
      <c r="AOG129" s="287"/>
      <c r="AOH129" s="287"/>
      <c r="AOI129" s="287"/>
      <c r="AOJ129" s="287"/>
      <c r="AOK129" s="287"/>
      <c r="AOL129" s="287"/>
      <c r="AOM129" s="287"/>
      <c r="AON129" s="287"/>
      <c r="AOO129" s="287"/>
      <c r="AOP129" s="287"/>
      <c r="AOQ129" s="287"/>
      <c r="AOR129" s="287"/>
      <c r="AOS129" s="287"/>
      <c r="AOT129" s="287"/>
      <c r="AOU129" s="287"/>
      <c r="AOV129" s="287"/>
      <c r="AOW129" s="287"/>
      <c r="AOX129" s="287"/>
      <c r="AOY129" s="287"/>
      <c r="AOZ129" s="287"/>
      <c r="APA129" s="287"/>
      <c r="APB129" s="287"/>
      <c r="APC129" s="287"/>
      <c r="APD129" s="287"/>
      <c r="APE129" s="287"/>
      <c r="APF129" s="287"/>
      <c r="APG129" s="287"/>
      <c r="APH129" s="287"/>
      <c r="API129" s="287"/>
      <c r="APJ129" s="287"/>
      <c r="APK129" s="287"/>
      <c r="APL129" s="287"/>
      <c r="APM129" s="287"/>
      <c r="APN129" s="287"/>
      <c r="APO129" s="287"/>
      <c r="APP129" s="287"/>
      <c r="APQ129" s="287"/>
      <c r="APR129" s="287"/>
      <c r="APS129" s="287"/>
      <c r="APT129" s="287"/>
      <c r="APU129" s="287"/>
      <c r="APV129" s="287"/>
      <c r="APW129" s="287"/>
      <c r="APX129" s="287"/>
      <c r="APY129" s="287"/>
      <c r="APZ129" s="287"/>
      <c r="AQA129" s="287"/>
      <c r="AQB129" s="287"/>
      <c r="AQC129" s="287"/>
      <c r="AQD129" s="287"/>
      <c r="AQE129" s="287"/>
      <c r="AQF129" s="287"/>
      <c r="AQG129" s="287"/>
      <c r="AQH129" s="287"/>
      <c r="AQI129" s="287"/>
      <c r="AQJ129" s="287"/>
      <c r="AQK129" s="287"/>
      <c r="AQL129" s="287"/>
      <c r="AQM129" s="287"/>
      <c r="AQN129" s="287"/>
      <c r="AQO129" s="287"/>
      <c r="AQP129" s="287"/>
      <c r="AQQ129" s="287"/>
      <c r="AQR129" s="287"/>
      <c r="AQS129" s="287"/>
      <c r="AQT129" s="287"/>
      <c r="AQU129" s="287"/>
      <c r="AQV129" s="287"/>
      <c r="AQW129" s="287"/>
      <c r="AQX129" s="287"/>
      <c r="AQY129" s="287"/>
      <c r="AQZ129" s="287"/>
      <c r="ARA129" s="287"/>
      <c r="ARB129" s="287"/>
      <c r="ARC129" s="287"/>
      <c r="ARD129" s="287"/>
      <c r="ARE129" s="287"/>
      <c r="ARF129" s="287"/>
      <c r="ARG129" s="287"/>
      <c r="ARH129" s="287"/>
      <c r="ARI129" s="287"/>
      <c r="ARJ129" s="287"/>
      <c r="ARK129" s="287"/>
      <c r="ARL129" s="287"/>
      <c r="ARM129" s="287"/>
      <c r="ARN129" s="287"/>
      <c r="ARO129" s="287"/>
      <c r="ARP129" s="287"/>
      <c r="ARQ129" s="287"/>
      <c r="ARR129" s="287"/>
      <c r="ARS129" s="287"/>
      <c r="ART129" s="287"/>
      <c r="ARU129" s="287"/>
      <c r="ARV129" s="287"/>
      <c r="ARW129" s="287"/>
      <c r="ARX129" s="287"/>
      <c r="ARY129" s="287"/>
      <c r="ARZ129" s="287"/>
      <c r="ASA129" s="287"/>
      <c r="ASB129" s="287"/>
      <c r="ASC129" s="287"/>
      <c r="ASD129" s="287"/>
      <c r="ASE129" s="287"/>
      <c r="ASF129" s="287"/>
      <c r="ASG129" s="287"/>
      <c r="ASH129" s="287"/>
      <c r="ASI129" s="287"/>
      <c r="ASJ129" s="287"/>
      <c r="ASK129" s="287"/>
      <c r="ASL129" s="287"/>
      <c r="ASM129" s="287"/>
      <c r="ASN129" s="287"/>
      <c r="ASO129" s="287"/>
      <c r="ASP129" s="287"/>
      <c r="ASQ129" s="287"/>
      <c r="ASR129" s="287"/>
      <c r="ASS129" s="287"/>
      <c r="AST129" s="287"/>
      <c r="ASU129" s="287"/>
      <c r="ASV129" s="287"/>
      <c r="ASW129" s="287"/>
      <c r="ASX129" s="287"/>
      <c r="ASY129" s="287"/>
      <c r="ASZ129" s="287"/>
      <c r="ATA129" s="287"/>
      <c r="ATB129" s="287"/>
      <c r="ATC129" s="287"/>
      <c r="ATD129" s="287"/>
      <c r="ATE129" s="287"/>
      <c r="ATF129" s="287"/>
      <c r="ATG129" s="287"/>
      <c r="ATH129" s="287"/>
      <c r="ATI129" s="287"/>
      <c r="ATJ129" s="287"/>
      <c r="ATK129" s="287"/>
      <c r="ATL129" s="287"/>
      <c r="ATM129" s="287"/>
      <c r="ATN129" s="287"/>
      <c r="ATO129" s="287"/>
      <c r="ATP129" s="287"/>
      <c r="ATQ129" s="287"/>
      <c r="ATR129" s="287"/>
      <c r="ATS129" s="287"/>
      <c r="ATT129" s="287"/>
      <c r="ATU129" s="287"/>
      <c r="ATV129" s="287"/>
      <c r="ATW129" s="287"/>
      <c r="ATX129" s="287"/>
      <c r="ATY129" s="287"/>
      <c r="ATZ129" s="287"/>
      <c r="AUA129" s="287"/>
      <c r="AUB129" s="287"/>
      <c r="AUC129" s="287"/>
      <c r="AUD129" s="287"/>
      <c r="AUE129" s="287"/>
      <c r="AUF129" s="287"/>
      <c r="AUG129" s="287"/>
      <c r="AUH129" s="287"/>
      <c r="AUI129" s="287"/>
      <c r="AUJ129" s="287"/>
      <c r="AUK129" s="287"/>
      <c r="AUL129" s="287"/>
      <c r="AUM129" s="287"/>
      <c r="AUN129" s="287"/>
      <c r="AUO129" s="287"/>
      <c r="AUP129" s="287"/>
      <c r="AUQ129" s="287"/>
      <c r="AUR129" s="287"/>
      <c r="AUS129" s="287"/>
      <c r="AUT129" s="287"/>
      <c r="AUU129" s="287"/>
      <c r="AUV129" s="287"/>
      <c r="AUW129" s="287"/>
      <c r="AUX129" s="287"/>
      <c r="AUY129" s="287"/>
      <c r="AUZ129" s="287"/>
      <c r="AVA129" s="287"/>
      <c r="AVB129" s="287"/>
      <c r="AVC129" s="287"/>
      <c r="AVD129" s="287"/>
      <c r="AVE129" s="287"/>
      <c r="AVF129" s="287"/>
      <c r="AVG129" s="287"/>
      <c r="AVH129" s="287"/>
      <c r="AVI129" s="287"/>
      <c r="AVJ129" s="287"/>
      <c r="AVK129" s="287"/>
      <c r="AVL129" s="287"/>
      <c r="AVM129" s="287"/>
      <c r="AVN129" s="287"/>
      <c r="AVO129" s="287"/>
      <c r="AVP129" s="287"/>
      <c r="AVQ129" s="287"/>
      <c r="AVR129" s="287"/>
      <c r="AVS129" s="287"/>
      <c r="AVT129" s="287"/>
      <c r="AVU129" s="287"/>
      <c r="AVV129" s="287"/>
      <c r="AVW129" s="287"/>
      <c r="AVX129" s="287"/>
      <c r="AVY129" s="287"/>
      <c r="AVZ129" s="287"/>
      <c r="AWA129" s="287"/>
      <c r="AWB129" s="287"/>
      <c r="AWC129" s="287"/>
      <c r="AWD129" s="287"/>
      <c r="AWE129" s="287"/>
      <c r="AWF129" s="287"/>
      <c r="AWG129" s="287"/>
      <c r="AWH129" s="287"/>
      <c r="AWI129" s="287"/>
      <c r="AWJ129" s="287"/>
      <c r="AWK129" s="287"/>
      <c r="AWL129" s="287"/>
      <c r="AWM129" s="287"/>
      <c r="AWN129" s="287"/>
      <c r="AWO129" s="287"/>
      <c r="AWP129" s="287"/>
      <c r="AWQ129" s="287"/>
      <c r="AWR129" s="287"/>
      <c r="AWS129" s="287"/>
      <c r="AWT129" s="287"/>
      <c r="AWU129" s="287"/>
      <c r="AWV129" s="287"/>
      <c r="AWW129" s="287"/>
      <c r="AWX129" s="287"/>
      <c r="AWY129" s="287"/>
      <c r="AWZ129" s="287"/>
      <c r="AXA129" s="287"/>
      <c r="AXB129" s="287"/>
      <c r="AXC129" s="287"/>
      <c r="AXD129" s="287"/>
      <c r="AXE129" s="287"/>
      <c r="AXF129" s="287"/>
      <c r="AXG129" s="287"/>
      <c r="AXH129" s="287"/>
      <c r="AXI129" s="287"/>
      <c r="AXJ129" s="287"/>
      <c r="AXK129" s="287"/>
      <c r="AXL129" s="287"/>
      <c r="AXM129" s="287"/>
      <c r="AXN129" s="287"/>
      <c r="AXO129" s="287"/>
      <c r="AXP129" s="287"/>
      <c r="AXQ129" s="287"/>
      <c r="AXR129" s="287"/>
      <c r="AXS129" s="287"/>
      <c r="AXT129" s="287"/>
      <c r="AXU129" s="287"/>
      <c r="AXV129" s="287"/>
      <c r="AXW129" s="287"/>
      <c r="AXX129" s="287"/>
      <c r="AXY129" s="287"/>
      <c r="AXZ129" s="287"/>
      <c r="AYA129" s="287"/>
      <c r="AYB129" s="287"/>
      <c r="AYC129" s="287"/>
      <c r="AYD129" s="287"/>
      <c r="AYE129" s="287"/>
      <c r="AYF129" s="287"/>
      <c r="AYG129" s="287"/>
      <c r="AYH129" s="287"/>
      <c r="AYI129" s="287"/>
      <c r="AYJ129" s="287"/>
      <c r="AYK129" s="287"/>
      <c r="AYL129" s="287"/>
      <c r="AYM129" s="287"/>
      <c r="AYN129" s="287"/>
      <c r="AYO129" s="287"/>
      <c r="AYP129" s="287"/>
      <c r="AYQ129" s="287"/>
      <c r="AYR129" s="287"/>
      <c r="AYS129" s="287"/>
      <c r="AYT129" s="287"/>
      <c r="AYU129" s="287"/>
      <c r="AYV129" s="287"/>
      <c r="AYW129" s="287"/>
      <c r="AYX129" s="287"/>
      <c r="AYY129" s="287"/>
      <c r="AYZ129" s="287"/>
      <c r="AZA129" s="287"/>
      <c r="AZB129" s="287"/>
      <c r="AZC129" s="287"/>
      <c r="AZD129" s="287"/>
      <c r="AZE129" s="287"/>
      <c r="AZF129" s="287"/>
      <c r="AZG129" s="287"/>
      <c r="AZH129" s="287"/>
      <c r="AZI129" s="287"/>
      <c r="AZJ129" s="287"/>
      <c r="AZK129" s="287"/>
      <c r="AZL129" s="287"/>
      <c r="AZM129" s="287"/>
      <c r="AZN129" s="287"/>
      <c r="AZO129" s="287"/>
      <c r="AZP129" s="287"/>
      <c r="AZQ129" s="287"/>
      <c r="AZR129" s="287"/>
      <c r="AZS129" s="287"/>
      <c r="AZT129" s="287"/>
      <c r="AZU129" s="287"/>
      <c r="AZV129" s="287"/>
      <c r="AZW129" s="287"/>
      <c r="AZX129" s="287"/>
      <c r="AZY129" s="287"/>
      <c r="AZZ129" s="287"/>
      <c r="BAA129" s="287"/>
      <c r="BAB129" s="287"/>
      <c r="BAC129" s="287"/>
      <c r="BAD129" s="287"/>
      <c r="BAE129" s="287"/>
      <c r="BAF129" s="287"/>
      <c r="BAG129" s="287"/>
      <c r="BAH129" s="287"/>
      <c r="BAI129" s="287"/>
      <c r="BAJ129" s="287"/>
      <c r="BAK129" s="287"/>
      <c r="BAL129" s="287"/>
      <c r="BAM129" s="287"/>
      <c r="BAN129" s="287"/>
      <c r="BAO129" s="287"/>
      <c r="BAP129" s="287"/>
      <c r="BAQ129" s="287"/>
      <c r="BAR129" s="287"/>
      <c r="BAS129" s="287"/>
      <c r="BAT129" s="287"/>
      <c r="BAU129" s="287"/>
      <c r="BAV129" s="287"/>
      <c r="BAW129" s="287"/>
      <c r="BAX129" s="287"/>
      <c r="BAY129" s="287"/>
      <c r="BAZ129" s="287"/>
      <c r="BBA129" s="287"/>
      <c r="BBB129" s="287"/>
      <c r="BBC129" s="287"/>
      <c r="BBD129" s="287"/>
      <c r="BBE129" s="287"/>
      <c r="BBF129" s="287"/>
      <c r="BBG129" s="287"/>
      <c r="BBH129" s="287"/>
      <c r="BBI129" s="287"/>
      <c r="BBJ129" s="287"/>
      <c r="BBK129" s="287"/>
      <c r="BBL129" s="287"/>
      <c r="BBM129" s="287"/>
      <c r="BBN129" s="287"/>
      <c r="BBO129" s="287"/>
      <c r="BBP129" s="287"/>
      <c r="BBQ129" s="287"/>
      <c r="BBR129" s="287"/>
      <c r="BBS129" s="287"/>
      <c r="BBT129" s="287"/>
      <c r="BBU129" s="287"/>
      <c r="BBV129" s="287"/>
      <c r="BBW129" s="287"/>
      <c r="BBX129" s="287"/>
      <c r="BBY129" s="287"/>
      <c r="BBZ129" s="287"/>
      <c r="BCA129" s="287"/>
      <c r="BCB129" s="287"/>
      <c r="BCC129" s="287"/>
      <c r="BCD129" s="287"/>
      <c r="BCE129" s="287"/>
      <c r="BCF129" s="287"/>
      <c r="BCG129" s="287"/>
      <c r="BCH129" s="287"/>
      <c r="BCI129" s="287"/>
      <c r="BCJ129" s="287"/>
      <c r="BCK129" s="287"/>
      <c r="BCL129" s="287"/>
      <c r="BCM129" s="287"/>
      <c r="BCN129" s="287"/>
      <c r="BCO129" s="287"/>
      <c r="BCP129" s="287"/>
      <c r="BCQ129" s="287"/>
      <c r="BCR129" s="287"/>
      <c r="BCS129" s="287"/>
      <c r="BCT129" s="287"/>
      <c r="BCU129" s="287"/>
      <c r="BCV129" s="287"/>
      <c r="BCW129" s="287"/>
      <c r="BCX129" s="287"/>
      <c r="BCY129" s="287"/>
      <c r="BCZ129" s="287"/>
      <c r="BDA129" s="287"/>
      <c r="BDB129" s="287"/>
      <c r="BDC129" s="287"/>
      <c r="BDD129" s="287"/>
      <c r="BDE129" s="287"/>
      <c r="BDF129" s="287"/>
      <c r="BDG129" s="287"/>
      <c r="BDH129" s="287"/>
      <c r="BDI129" s="287"/>
      <c r="BDJ129" s="287"/>
      <c r="BDK129" s="287"/>
      <c r="BDL129" s="287"/>
      <c r="BDM129" s="287"/>
      <c r="BDN129" s="287"/>
      <c r="BDO129" s="287"/>
      <c r="BDP129" s="287"/>
      <c r="BDQ129" s="287"/>
      <c r="BDR129" s="287"/>
      <c r="BDS129" s="287"/>
      <c r="BDT129" s="287"/>
      <c r="BDU129" s="287"/>
      <c r="BDV129" s="287"/>
      <c r="BDW129" s="287"/>
      <c r="BDX129" s="287"/>
      <c r="BDY129" s="287"/>
      <c r="BDZ129" s="287"/>
      <c r="BEA129" s="287"/>
      <c r="BEB129" s="287"/>
      <c r="BEC129" s="287"/>
      <c r="BED129" s="287"/>
      <c r="BEE129" s="287"/>
      <c r="BEF129" s="287"/>
      <c r="BEG129" s="287"/>
      <c r="BEH129" s="287"/>
      <c r="BEI129" s="287"/>
      <c r="BEJ129" s="287"/>
      <c r="BEK129" s="287"/>
      <c r="BEL129" s="287"/>
      <c r="BEM129" s="287"/>
      <c r="BEN129" s="287"/>
      <c r="BEO129" s="287"/>
      <c r="BEP129" s="287"/>
      <c r="BEQ129" s="287"/>
      <c r="BER129" s="287"/>
      <c r="BES129" s="287"/>
      <c r="BET129" s="287"/>
      <c r="BEU129" s="287"/>
      <c r="BEV129" s="287"/>
      <c r="BEW129" s="287"/>
      <c r="BEX129" s="287"/>
      <c r="BEY129" s="287"/>
      <c r="BEZ129" s="287"/>
      <c r="BFA129" s="287"/>
      <c r="BFB129" s="287"/>
      <c r="BFC129" s="287"/>
      <c r="BFD129" s="287"/>
      <c r="BFE129" s="287"/>
      <c r="BFF129" s="287"/>
      <c r="BFG129" s="287"/>
      <c r="BFH129" s="287"/>
      <c r="BFI129" s="287"/>
      <c r="BFJ129" s="287"/>
      <c r="BFK129" s="287"/>
      <c r="BFL129" s="287"/>
      <c r="BFM129" s="287"/>
      <c r="BFN129" s="287"/>
      <c r="BFO129" s="287"/>
      <c r="BFP129" s="287"/>
      <c r="BFQ129" s="287"/>
      <c r="BFR129" s="287"/>
      <c r="BFS129" s="287"/>
      <c r="BFT129" s="287"/>
      <c r="BFU129" s="287"/>
      <c r="BFV129" s="287"/>
      <c r="BFW129" s="287"/>
      <c r="BFX129" s="287"/>
      <c r="BFY129" s="287"/>
      <c r="BFZ129" s="287"/>
      <c r="BGA129" s="287"/>
      <c r="BGB129" s="287"/>
      <c r="BGC129" s="287"/>
      <c r="BGD129" s="287"/>
      <c r="BGE129" s="287"/>
      <c r="BGF129" s="287"/>
      <c r="BGG129" s="287"/>
      <c r="BGH129" s="287"/>
      <c r="BGI129" s="287"/>
      <c r="BGJ129" s="287"/>
      <c r="BGK129" s="287"/>
      <c r="BGL129" s="287"/>
      <c r="BGM129" s="287"/>
      <c r="BGN129" s="287"/>
      <c r="BGO129" s="287"/>
      <c r="BGP129" s="287"/>
      <c r="BGQ129" s="287"/>
      <c r="BGR129" s="287"/>
      <c r="BGS129" s="287"/>
      <c r="BGT129" s="287"/>
      <c r="BGU129" s="287"/>
      <c r="BGV129" s="287"/>
      <c r="BGW129" s="287"/>
      <c r="BGX129" s="287"/>
      <c r="BGY129" s="287"/>
      <c r="BGZ129" s="287"/>
      <c r="BHA129" s="287"/>
      <c r="BHB129" s="287"/>
      <c r="BHC129" s="287"/>
      <c r="BHD129" s="287"/>
      <c r="BHE129" s="287"/>
      <c r="BHF129" s="287"/>
      <c r="BHG129" s="287"/>
      <c r="BHH129" s="287"/>
      <c r="BHI129" s="287"/>
      <c r="BHJ129" s="287"/>
      <c r="BHK129" s="287"/>
      <c r="BHL129" s="287"/>
      <c r="BHM129" s="287"/>
      <c r="BHN129" s="287"/>
      <c r="BHO129" s="287"/>
      <c r="BHP129" s="287"/>
      <c r="BHQ129" s="287"/>
      <c r="BHR129" s="287"/>
      <c r="BHS129" s="287"/>
      <c r="BHT129" s="287"/>
      <c r="BHU129" s="287"/>
      <c r="BHV129" s="287"/>
      <c r="BHW129" s="287"/>
      <c r="BHX129" s="287"/>
      <c r="BHY129" s="287"/>
      <c r="BHZ129" s="287"/>
      <c r="BIA129" s="287"/>
      <c r="BIB129" s="287"/>
      <c r="BIC129" s="287"/>
      <c r="BID129" s="287"/>
      <c r="BIE129" s="287"/>
      <c r="BIF129" s="287"/>
      <c r="BIG129" s="287"/>
      <c r="BIH129" s="287"/>
      <c r="BII129" s="287"/>
      <c r="BIJ129" s="287"/>
      <c r="BIK129" s="287"/>
      <c r="BIL129" s="287"/>
      <c r="BIM129" s="287"/>
      <c r="BIN129" s="287"/>
      <c r="BIO129" s="287"/>
      <c r="BIP129" s="287"/>
      <c r="BIQ129" s="287"/>
      <c r="BIR129" s="287"/>
      <c r="BIS129" s="287"/>
      <c r="BIT129" s="287"/>
      <c r="BIU129" s="287"/>
      <c r="BIV129" s="287"/>
      <c r="BIW129" s="287"/>
      <c r="BIX129" s="287"/>
      <c r="BIY129" s="287"/>
      <c r="BIZ129" s="287"/>
      <c r="BJA129" s="287"/>
      <c r="BJB129" s="287"/>
      <c r="BJC129" s="287"/>
      <c r="BJD129" s="287"/>
      <c r="BJE129" s="287"/>
      <c r="BJF129" s="287"/>
      <c r="BJG129" s="287"/>
      <c r="BJH129" s="287"/>
      <c r="BJI129" s="287"/>
      <c r="BJJ129" s="287"/>
      <c r="BJK129" s="287"/>
      <c r="BJL129" s="287"/>
      <c r="BJM129" s="287"/>
      <c r="BJN129" s="287"/>
      <c r="BJO129" s="287"/>
      <c r="BJP129" s="287"/>
      <c r="BJQ129" s="287"/>
      <c r="BJR129" s="287"/>
      <c r="BJS129" s="287"/>
      <c r="BJT129" s="287"/>
      <c r="BJU129" s="287"/>
      <c r="BJV129" s="287"/>
      <c r="BJW129" s="287"/>
      <c r="BJX129" s="287"/>
      <c r="BJY129" s="287"/>
      <c r="BJZ129" s="287"/>
      <c r="BKA129" s="287"/>
      <c r="BKB129" s="287"/>
      <c r="BKC129" s="287"/>
      <c r="BKD129" s="287"/>
      <c r="BKE129" s="287"/>
      <c r="BKF129" s="287"/>
      <c r="BKG129" s="287"/>
      <c r="BKH129" s="287"/>
      <c r="BKI129" s="287"/>
      <c r="BKJ129" s="287"/>
      <c r="BKK129" s="287"/>
      <c r="BKL129" s="287"/>
      <c r="BKM129" s="287"/>
      <c r="BKN129" s="287"/>
      <c r="BKO129" s="287"/>
      <c r="BKP129" s="287"/>
      <c r="BKQ129" s="287"/>
      <c r="BKR129" s="287"/>
      <c r="BKS129" s="287"/>
      <c r="BKT129" s="287"/>
      <c r="BKU129" s="287"/>
      <c r="BKV129" s="287"/>
      <c r="BKW129" s="287"/>
      <c r="BKX129" s="287"/>
      <c r="BKY129" s="287"/>
      <c r="BKZ129" s="287"/>
      <c r="BLA129" s="287"/>
      <c r="BLB129" s="287"/>
      <c r="BLC129" s="287"/>
      <c r="BLD129" s="287"/>
      <c r="BLE129" s="287"/>
      <c r="BLF129" s="287"/>
      <c r="BLG129" s="287"/>
      <c r="BLH129" s="287"/>
      <c r="BLI129" s="287"/>
      <c r="BLJ129" s="287"/>
      <c r="BLK129" s="287"/>
      <c r="BLL129" s="287"/>
      <c r="BLM129" s="287"/>
      <c r="BLN129" s="287"/>
      <c r="BLO129" s="287"/>
      <c r="BLP129" s="287"/>
      <c r="BLQ129" s="287"/>
      <c r="BLR129" s="287"/>
      <c r="BLS129" s="287"/>
      <c r="BLT129" s="287"/>
      <c r="BLU129" s="287"/>
      <c r="BLV129" s="287"/>
      <c r="BLW129" s="287"/>
      <c r="BLX129" s="287"/>
      <c r="BLY129" s="287"/>
      <c r="BLZ129" s="287"/>
      <c r="BMA129" s="287"/>
      <c r="BMB129" s="287"/>
      <c r="BMC129" s="287"/>
      <c r="BMD129" s="287"/>
      <c r="BME129" s="287"/>
      <c r="BMF129" s="287"/>
      <c r="BMG129" s="287"/>
      <c r="BMH129" s="287"/>
      <c r="BMI129" s="287"/>
      <c r="BMJ129" s="287"/>
      <c r="BMK129" s="287"/>
      <c r="BML129" s="287"/>
      <c r="BMM129" s="287"/>
      <c r="BMN129" s="287"/>
      <c r="BMO129" s="287"/>
      <c r="BMP129" s="287"/>
      <c r="BMQ129" s="287"/>
      <c r="BMR129" s="287"/>
      <c r="BMS129" s="287"/>
      <c r="BMT129" s="287"/>
      <c r="BMU129" s="287"/>
      <c r="BMV129" s="287"/>
      <c r="BMW129" s="287"/>
      <c r="BMX129" s="287"/>
      <c r="BMY129" s="287"/>
      <c r="BMZ129" s="287"/>
      <c r="BNA129" s="287"/>
      <c r="BNB129" s="287"/>
      <c r="BNC129" s="287"/>
      <c r="BND129" s="287"/>
      <c r="BNE129" s="287"/>
      <c r="BNF129" s="287"/>
      <c r="BNG129" s="287"/>
      <c r="BNH129" s="287"/>
      <c r="BNI129" s="287"/>
      <c r="BNJ129" s="287"/>
      <c r="BNK129" s="287"/>
      <c r="BNL129" s="287"/>
    </row>
    <row r="130" spans="1:1728" s="166" customFormat="1" ht="15" hidden="1" customHeight="1" x14ac:dyDescent="0.25">
      <c r="A130" s="238">
        <v>132</v>
      </c>
      <c r="B130" s="218" t="s">
        <v>479</v>
      </c>
      <c r="C130" s="218" t="s">
        <v>239</v>
      </c>
      <c r="D130" s="218" t="s">
        <v>484</v>
      </c>
      <c r="E130" s="218" t="s">
        <v>133</v>
      </c>
      <c r="F130" s="218" t="s">
        <v>399</v>
      </c>
      <c r="G130" s="218">
        <v>0</v>
      </c>
      <c r="H130" s="237">
        <v>15</v>
      </c>
      <c r="I130" s="237" t="s">
        <v>236</v>
      </c>
      <c r="J130" s="237">
        <v>2022</v>
      </c>
      <c r="K130" s="219" t="s">
        <v>2263</v>
      </c>
      <c r="L130" s="249" t="s">
        <v>485</v>
      </c>
      <c r="M130" s="285" t="s">
        <v>460</v>
      </c>
      <c r="N130" s="285"/>
      <c r="O130" s="285"/>
      <c r="P130" s="285"/>
      <c r="Q130" s="285"/>
      <c r="R130" s="285"/>
      <c r="S130" s="285"/>
      <c r="T130" s="285"/>
      <c r="U130" s="285"/>
      <c r="V130" s="285"/>
      <c r="W130" s="285"/>
      <c r="X130" s="285"/>
      <c r="Y130" s="285"/>
      <c r="Z130" s="285"/>
      <c r="AA130" s="285"/>
      <c r="AB130" s="285"/>
      <c r="AC130" s="285"/>
      <c r="AD130" s="285"/>
      <c r="AE130" s="285"/>
      <c r="AF130" s="285"/>
      <c r="AG130" s="285"/>
      <c r="AH130" s="285"/>
      <c r="AI130" s="285"/>
      <c r="AJ130" s="285"/>
      <c r="AK130" s="285"/>
      <c r="AL130" s="285"/>
      <c r="AM130" s="285"/>
      <c r="AN130" s="285"/>
      <c r="AO130" s="285"/>
      <c r="AP130" s="285"/>
      <c r="AQ130" s="285"/>
      <c r="AR130" s="285"/>
      <c r="AS130" s="285"/>
      <c r="AT130" s="285"/>
      <c r="AU130" s="285"/>
      <c r="AV130" s="285"/>
      <c r="AW130" s="285"/>
      <c r="AX130" s="285"/>
      <c r="AY130" s="285"/>
      <c r="AZ130" s="285"/>
      <c r="BA130" s="285"/>
      <c r="BB130" s="285"/>
      <c r="BC130" s="285"/>
      <c r="BD130" s="285"/>
      <c r="BE130" s="285"/>
      <c r="BF130" s="285"/>
      <c r="BG130" s="285"/>
      <c r="BH130" s="285"/>
      <c r="BI130" s="285"/>
      <c r="BJ130" s="285"/>
      <c r="BK130" s="285"/>
      <c r="BL130" s="285"/>
      <c r="BM130" s="285"/>
      <c r="BN130" s="285"/>
      <c r="BO130" s="285"/>
      <c r="BP130" s="285"/>
      <c r="BQ130" s="285"/>
      <c r="BR130" s="285"/>
      <c r="BS130" s="285"/>
      <c r="BT130" s="285"/>
      <c r="BU130" s="285"/>
      <c r="BV130" s="285"/>
      <c r="BW130" s="285"/>
      <c r="BX130" s="285"/>
      <c r="BY130" s="285"/>
      <c r="BZ130" s="285"/>
      <c r="CA130" s="285"/>
      <c r="CB130" s="285"/>
      <c r="CC130" s="285"/>
      <c r="CD130" s="285"/>
      <c r="CE130" s="285"/>
      <c r="CF130" s="285"/>
      <c r="CG130" s="285"/>
      <c r="CH130" s="285"/>
      <c r="CI130" s="285"/>
      <c r="CJ130" s="285"/>
      <c r="CK130" s="285"/>
      <c r="CL130" s="285"/>
      <c r="CM130" s="285"/>
      <c r="CN130" s="285"/>
      <c r="CO130" s="286"/>
      <c r="CP130" s="287"/>
      <c r="CQ130" s="287"/>
      <c r="CR130" s="287"/>
      <c r="CS130" s="287"/>
      <c r="CT130" s="287"/>
      <c r="CU130" s="287"/>
      <c r="CV130" s="287"/>
      <c r="CW130" s="287"/>
      <c r="CX130" s="287"/>
      <c r="CY130" s="287"/>
      <c r="CZ130" s="287"/>
      <c r="DA130" s="287"/>
      <c r="DB130" s="287"/>
      <c r="DC130" s="287"/>
      <c r="DD130" s="287"/>
      <c r="DE130" s="287"/>
      <c r="DF130" s="287"/>
      <c r="DG130" s="287"/>
      <c r="DH130" s="287"/>
      <c r="DI130" s="287"/>
      <c r="DJ130" s="287"/>
      <c r="DK130" s="287"/>
      <c r="DL130" s="287"/>
      <c r="DM130" s="287"/>
      <c r="DN130" s="287"/>
      <c r="DO130" s="287"/>
      <c r="DP130" s="287"/>
      <c r="DQ130" s="287"/>
      <c r="DR130" s="287"/>
      <c r="DS130" s="287"/>
      <c r="DT130" s="287"/>
      <c r="DU130" s="287"/>
      <c r="DV130" s="287"/>
      <c r="DW130" s="287"/>
      <c r="DX130" s="287"/>
      <c r="DY130" s="287"/>
      <c r="DZ130" s="287"/>
      <c r="EA130" s="287"/>
      <c r="EB130" s="287"/>
      <c r="EC130" s="287"/>
      <c r="ED130" s="287"/>
      <c r="EE130" s="287"/>
      <c r="EF130" s="287"/>
      <c r="EG130" s="287"/>
      <c r="EH130" s="287"/>
      <c r="EI130" s="287"/>
      <c r="EJ130" s="287"/>
      <c r="EK130" s="287"/>
      <c r="EL130" s="287"/>
      <c r="EM130" s="287"/>
      <c r="EN130" s="287"/>
      <c r="EO130" s="287"/>
      <c r="EP130" s="287"/>
      <c r="EQ130" s="287"/>
      <c r="ER130" s="287"/>
      <c r="ES130" s="287"/>
      <c r="ET130" s="287"/>
      <c r="EU130" s="287"/>
      <c r="EV130" s="287"/>
      <c r="EW130" s="287"/>
      <c r="EX130" s="287"/>
      <c r="EY130" s="287"/>
      <c r="EZ130" s="287"/>
      <c r="FA130" s="287"/>
      <c r="FB130" s="287"/>
      <c r="FC130" s="287"/>
      <c r="FD130" s="287"/>
      <c r="FE130" s="287"/>
      <c r="FF130" s="287"/>
      <c r="FG130" s="287"/>
      <c r="FH130" s="287"/>
      <c r="FI130" s="287"/>
      <c r="FJ130" s="287"/>
      <c r="FK130" s="287"/>
      <c r="FL130" s="287"/>
      <c r="FM130" s="287"/>
      <c r="FN130" s="287"/>
      <c r="FO130" s="287"/>
      <c r="FP130" s="287"/>
      <c r="FQ130" s="287"/>
      <c r="FR130" s="287"/>
      <c r="FS130" s="287"/>
      <c r="FT130" s="287"/>
      <c r="FU130" s="287"/>
      <c r="FV130" s="287"/>
      <c r="FW130" s="287"/>
      <c r="FX130" s="287"/>
      <c r="FY130" s="287"/>
      <c r="FZ130" s="287"/>
      <c r="GA130" s="287"/>
      <c r="GB130" s="287"/>
      <c r="GC130" s="287"/>
      <c r="GD130" s="287"/>
      <c r="GE130" s="287"/>
      <c r="GF130" s="287"/>
      <c r="GG130" s="287"/>
      <c r="GH130" s="287"/>
      <c r="GI130" s="287"/>
      <c r="GJ130" s="287"/>
      <c r="GK130" s="287"/>
      <c r="GL130" s="287"/>
      <c r="GM130" s="287"/>
      <c r="GN130" s="287"/>
      <c r="GO130" s="287"/>
      <c r="GP130" s="287"/>
      <c r="GQ130" s="287"/>
      <c r="GR130" s="287"/>
      <c r="GS130" s="287"/>
      <c r="GT130" s="287"/>
      <c r="GU130" s="287"/>
      <c r="GV130" s="287"/>
      <c r="GW130" s="287"/>
      <c r="GX130" s="287"/>
      <c r="GY130" s="287"/>
      <c r="GZ130" s="287"/>
      <c r="HA130" s="287"/>
      <c r="HB130" s="287"/>
      <c r="HC130" s="287"/>
      <c r="HD130" s="287"/>
      <c r="HE130" s="287"/>
      <c r="HF130" s="287"/>
      <c r="HG130" s="287"/>
      <c r="HH130" s="287"/>
      <c r="HI130" s="287"/>
      <c r="HJ130" s="287"/>
      <c r="HK130" s="287"/>
      <c r="HL130" s="287"/>
      <c r="HM130" s="287"/>
      <c r="HN130" s="287"/>
      <c r="HO130" s="287"/>
      <c r="HP130" s="287"/>
      <c r="HQ130" s="287"/>
      <c r="HR130" s="287"/>
      <c r="HS130" s="287"/>
      <c r="HT130" s="287"/>
      <c r="HU130" s="287"/>
      <c r="HV130" s="287"/>
      <c r="HW130" s="287"/>
      <c r="HX130" s="287"/>
      <c r="HY130" s="287"/>
      <c r="HZ130" s="287"/>
      <c r="IA130" s="287"/>
      <c r="IB130" s="287"/>
      <c r="IC130" s="287"/>
      <c r="ID130" s="287"/>
      <c r="IE130" s="287"/>
      <c r="IF130" s="287"/>
      <c r="IG130" s="287"/>
      <c r="IH130" s="287"/>
      <c r="II130" s="287"/>
      <c r="IJ130" s="287"/>
      <c r="IK130" s="287"/>
      <c r="IL130" s="287"/>
      <c r="IM130" s="287"/>
      <c r="IN130" s="287"/>
      <c r="IO130" s="287"/>
      <c r="IP130" s="287"/>
      <c r="IQ130" s="287"/>
      <c r="IR130" s="287"/>
      <c r="IS130" s="287"/>
      <c r="IT130" s="287"/>
      <c r="IU130" s="287"/>
      <c r="IV130" s="287"/>
      <c r="IW130" s="287"/>
      <c r="IX130" s="287"/>
      <c r="IY130" s="287"/>
      <c r="IZ130" s="287"/>
      <c r="JA130" s="287"/>
      <c r="JB130" s="287"/>
      <c r="JC130" s="287"/>
      <c r="JD130" s="287"/>
      <c r="JE130" s="287"/>
      <c r="JF130" s="287"/>
      <c r="JG130" s="287"/>
      <c r="JH130" s="287"/>
      <c r="JI130" s="287"/>
      <c r="JJ130" s="287"/>
      <c r="JK130" s="287"/>
      <c r="JL130" s="287"/>
      <c r="JM130" s="287"/>
      <c r="JN130" s="287"/>
      <c r="JO130" s="287"/>
      <c r="JP130" s="287"/>
      <c r="JQ130" s="287"/>
      <c r="JR130" s="287"/>
      <c r="JS130" s="287"/>
      <c r="JT130" s="287"/>
      <c r="JU130" s="287"/>
      <c r="JV130" s="287"/>
      <c r="JW130" s="287"/>
      <c r="JX130" s="287"/>
      <c r="JY130" s="287"/>
      <c r="JZ130" s="287"/>
      <c r="KA130" s="287"/>
      <c r="KB130" s="287"/>
      <c r="KC130" s="287"/>
      <c r="KD130" s="287"/>
      <c r="KE130" s="287"/>
      <c r="KF130" s="287"/>
      <c r="KG130" s="287"/>
      <c r="KH130" s="287"/>
      <c r="KI130" s="287"/>
      <c r="KJ130" s="287"/>
      <c r="KK130" s="287"/>
      <c r="KL130" s="287"/>
      <c r="KM130" s="287"/>
      <c r="KN130" s="287"/>
      <c r="KO130" s="287"/>
      <c r="KP130" s="287"/>
      <c r="KQ130" s="287"/>
      <c r="KR130" s="287"/>
      <c r="KS130" s="287"/>
      <c r="KT130" s="287"/>
      <c r="KU130" s="287"/>
      <c r="KV130" s="287"/>
      <c r="KW130" s="287"/>
      <c r="KX130" s="287"/>
      <c r="KY130" s="287"/>
      <c r="KZ130" s="287"/>
      <c r="LA130" s="287"/>
      <c r="LB130" s="287"/>
      <c r="LC130" s="287"/>
      <c r="LD130" s="287"/>
      <c r="LE130" s="287"/>
      <c r="LF130" s="287"/>
      <c r="LG130" s="287"/>
      <c r="LH130" s="287"/>
      <c r="LI130" s="287"/>
      <c r="LJ130" s="287"/>
      <c r="LK130" s="287"/>
      <c r="LL130" s="287"/>
      <c r="LM130" s="287"/>
      <c r="LN130" s="287"/>
      <c r="LO130" s="287"/>
      <c r="LP130" s="287"/>
      <c r="LQ130" s="287"/>
      <c r="LR130" s="287"/>
      <c r="LS130" s="287"/>
      <c r="LT130" s="287"/>
      <c r="LU130" s="287"/>
      <c r="LV130" s="287"/>
      <c r="LW130" s="287"/>
      <c r="LX130" s="287"/>
      <c r="LY130" s="287"/>
      <c r="LZ130" s="287"/>
      <c r="MA130" s="287"/>
      <c r="MB130" s="287"/>
      <c r="MC130" s="287"/>
      <c r="MD130" s="287"/>
      <c r="ME130" s="287"/>
      <c r="MF130" s="287"/>
      <c r="MG130" s="287"/>
      <c r="MH130" s="287"/>
      <c r="MI130" s="287"/>
      <c r="MJ130" s="287"/>
      <c r="MK130" s="287"/>
      <c r="ML130" s="287"/>
      <c r="MM130" s="287"/>
      <c r="MN130" s="287"/>
      <c r="MO130" s="287"/>
      <c r="MP130" s="287"/>
      <c r="MQ130" s="287"/>
      <c r="MR130" s="287"/>
      <c r="MS130" s="287"/>
      <c r="MT130" s="287"/>
      <c r="MU130" s="287"/>
      <c r="MV130" s="287"/>
      <c r="MW130" s="287"/>
      <c r="MX130" s="287"/>
      <c r="MY130" s="287"/>
      <c r="MZ130" s="287"/>
      <c r="NA130" s="287"/>
      <c r="NB130" s="287"/>
      <c r="NC130" s="287"/>
      <c r="ND130" s="287"/>
      <c r="NE130" s="287"/>
      <c r="NF130" s="287"/>
      <c r="NG130" s="287"/>
      <c r="NH130" s="287"/>
      <c r="NI130" s="287"/>
      <c r="NJ130" s="287"/>
      <c r="NK130" s="287"/>
      <c r="NL130" s="287"/>
      <c r="NM130" s="287"/>
      <c r="NN130" s="287"/>
      <c r="NO130" s="287"/>
      <c r="NP130" s="287"/>
      <c r="NQ130" s="287"/>
      <c r="NR130" s="287"/>
      <c r="NS130" s="287"/>
      <c r="NT130" s="287"/>
      <c r="NU130" s="287"/>
      <c r="NV130" s="287"/>
      <c r="NW130" s="287"/>
      <c r="NX130" s="287"/>
      <c r="NY130" s="287"/>
      <c r="NZ130" s="287"/>
      <c r="OA130" s="287"/>
      <c r="OB130" s="287"/>
      <c r="OC130" s="287"/>
      <c r="OD130" s="287"/>
      <c r="OE130" s="287"/>
      <c r="OF130" s="287"/>
      <c r="OG130" s="287"/>
      <c r="OH130" s="287"/>
      <c r="OI130" s="287"/>
      <c r="OJ130" s="287"/>
      <c r="OK130" s="287"/>
      <c r="OL130" s="287"/>
      <c r="OM130" s="287"/>
      <c r="ON130" s="287"/>
      <c r="OO130" s="287"/>
      <c r="OP130" s="287"/>
      <c r="OQ130" s="287"/>
      <c r="OR130" s="287"/>
      <c r="OS130" s="287"/>
      <c r="OT130" s="287"/>
      <c r="OU130" s="287"/>
      <c r="OV130" s="287"/>
      <c r="OW130" s="287"/>
      <c r="OX130" s="287"/>
      <c r="OY130" s="287"/>
      <c r="OZ130" s="287"/>
      <c r="PA130" s="287"/>
      <c r="PB130" s="287"/>
      <c r="PC130" s="287"/>
      <c r="PD130" s="287"/>
      <c r="PE130" s="287"/>
      <c r="PF130" s="287"/>
      <c r="PG130" s="287"/>
      <c r="PH130" s="287"/>
      <c r="PI130" s="287"/>
      <c r="PJ130" s="287"/>
      <c r="PK130" s="287"/>
      <c r="PL130" s="287"/>
      <c r="PM130" s="287"/>
      <c r="PN130" s="287"/>
      <c r="PO130" s="287"/>
      <c r="PP130" s="287"/>
      <c r="PQ130" s="287"/>
      <c r="PR130" s="287"/>
      <c r="PS130" s="287"/>
      <c r="PT130" s="287"/>
      <c r="PU130" s="287"/>
      <c r="PV130" s="287"/>
      <c r="PW130" s="287"/>
      <c r="PX130" s="287"/>
      <c r="PY130" s="287"/>
      <c r="PZ130" s="287"/>
      <c r="QA130" s="287"/>
      <c r="QB130" s="287"/>
      <c r="QC130" s="287"/>
      <c r="QD130" s="287"/>
      <c r="QE130" s="287"/>
      <c r="QF130" s="287"/>
      <c r="QG130" s="287"/>
      <c r="QH130" s="287"/>
      <c r="QI130" s="287"/>
      <c r="QJ130" s="287"/>
      <c r="QK130" s="287"/>
      <c r="QL130" s="287"/>
      <c r="QM130" s="287"/>
      <c r="QN130" s="287"/>
      <c r="QO130" s="287"/>
      <c r="QP130" s="287"/>
      <c r="QQ130" s="287"/>
      <c r="QR130" s="287"/>
      <c r="QS130" s="287"/>
      <c r="QT130" s="287"/>
      <c r="QU130" s="287"/>
      <c r="QV130" s="287"/>
      <c r="QW130" s="287"/>
      <c r="QX130" s="287"/>
      <c r="QY130" s="287"/>
      <c r="QZ130" s="287"/>
      <c r="RA130" s="287"/>
      <c r="RB130" s="287"/>
      <c r="RC130" s="287"/>
      <c r="RD130" s="287"/>
      <c r="RE130" s="287"/>
      <c r="RF130" s="287"/>
      <c r="RG130" s="287"/>
      <c r="RH130" s="287"/>
      <c r="RI130" s="287"/>
      <c r="RJ130" s="287"/>
      <c r="RK130" s="287"/>
      <c r="RL130" s="287"/>
      <c r="RM130" s="287"/>
      <c r="RN130" s="287"/>
      <c r="RO130" s="287"/>
      <c r="RP130" s="287"/>
      <c r="RQ130" s="287"/>
      <c r="RR130" s="287"/>
      <c r="RS130" s="287"/>
      <c r="RT130" s="287"/>
      <c r="RU130" s="287"/>
      <c r="RV130" s="287"/>
      <c r="RW130" s="287"/>
      <c r="RX130" s="287"/>
      <c r="RY130" s="287"/>
      <c r="RZ130" s="287"/>
      <c r="SA130" s="287"/>
      <c r="SB130" s="287"/>
      <c r="SC130" s="287"/>
      <c r="SD130" s="287"/>
      <c r="SE130" s="287"/>
      <c r="SF130" s="287"/>
      <c r="SG130" s="287"/>
      <c r="SH130" s="287"/>
      <c r="SI130" s="287"/>
      <c r="SJ130" s="287"/>
      <c r="SK130" s="287"/>
      <c r="SL130" s="287"/>
      <c r="SM130" s="287"/>
      <c r="SN130" s="287"/>
      <c r="SO130" s="287"/>
      <c r="SP130" s="287"/>
      <c r="SQ130" s="287"/>
      <c r="SR130" s="287"/>
      <c r="SS130" s="287"/>
      <c r="ST130" s="287"/>
      <c r="SU130" s="287"/>
      <c r="SV130" s="287"/>
      <c r="SW130" s="287"/>
      <c r="SX130" s="287"/>
      <c r="SY130" s="287"/>
      <c r="SZ130" s="287"/>
      <c r="TA130" s="287"/>
      <c r="TB130" s="287"/>
      <c r="TC130" s="287"/>
      <c r="TD130" s="287"/>
      <c r="TE130" s="287"/>
      <c r="TF130" s="287"/>
      <c r="TG130" s="287"/>
      <c r="TH130" s="287"/>
      <c r="TI130" s="287"/>
      <c r="TJ130" s="287"/>
      <c r="TK130" s="287"/>
      <c r="TL130" s="287"/>
      <c r="TM130" s="287"/>
      <c r="TN130" s="287"/>
      <c r="TO130" s="287"/>
      <c r="TP130" s="287"/>
      <c r="TQ130" s="287"/>
      <c r="TR130" s="287"/>
      <c r="TS130" s="287"/>
      <c r="TT130" s="287"/>
      <c r="TU130" s="287"/>
      <c r="TV130" s="287"/>
      <c r="TW130" s="287"/>
      <c r="TX130" s="287"/>
      <c r="TY130" s="287"/>
      <c r="TZ130" s="287"/>
      <c r="UA130" s="287"/>
      <c r="UB130" s="287"/>
      <c r="UC130" s="287"/>
      <c r="UD130" s="287"/>
      <c r="UE130" s="287"/>
      <c r="UF130" s="287"/>
      <c r="UG130" s="287"/>
      <c r="UH130" s="287"/>
      <c r="UI130" s="287"/>
      <c r="UJ130" s="287"/>
      <c r="UK130" s="287"/>
      <c r="UL130" s="287"/>
      <c r="UM130" s="287"/>
      <c r="UN130" s="287"/>
      <c r="UO130" s="287"/>
      <c r="UP130" s="287"/>
      <c r="UQ130" s="287"/>
      <c r="UR130" s="287"/>
      <c r="US130" s="287"/>
      <c r="UT130" s="287"/>
      <c r="UU130" s="287"/>
      <c r="UV130" s="287"/>
      <c r="UW130" s="287"/>
      <c r="UX130" s="287"/>
      <c r="UY130" s="287"/>
      <c r="UZ130" s="287"/>
      <c r="VA130" s="287"/>
      <c r="VB130" s="287"/>
      <c r="VC130" s="287"/>
      <c r="VD130" s="287"/>
      <c r="VE130" s="287"/>
      <c r="VF130" s="287"/>
      <c r="VG130" s="287"/>
      <c r="VH130" s="287"/>
      <c r="VI130" s="287"/>
      <c r="VJ130" s="287"/>
      <c r="VK130" s="287"/>
      <c r="VL130" s="287"/>
      <c r="VM130" s="287"/>
      <c r="VN130" s="287"/>
      <c r="VO130" s="287"/>
      <c r="VP130" s="287"/>
      <c r="VQ130" s="287"/>
      <c r="VR130" s="287"/>
      <c r="VS130" s="287"/>
      <c r="VT130" s="287"/>
      <c r="VU130" s="287"/>
      <c r="VV130" s="287"/>
      <c r="VW130" s="287"/>
      <c r="VX130" s="287"/>
      <c r="VY130" s="287"/>
      <c r="VZ130" s="287"/>
      <c r="WA130" s="287"/>
      <c r="WB130" s="287"/>
      <c r="WC130" s="287"/>
      <c r="WD130" s="287"/>
      <c r="WE130" s="287"/>
      <c r="WF130" s="287"/>
      <c r="WG130" s="287"/>
      <c r="WH130" s="287"/>
      <c r="WI130" s="287"/>
      <c r="WJ130" s="287"/>
      <c r="WK130" s="287"/>
      <c r="WL130" s="287"/>
      <c r="WM130" s="287"/>
      <c r="WN130" s="287"/>
      <c r="WO130" s="287"/>
      <c r="WP130" s="287"/>
      <c r="WQ130" s="287"/>
      <c r="WR130" s="287"/>
      <c r="WS130" s="287"/>
      <c r="WT130" s="287"/>
      <c r="WU130" s="287"/>
      <c r="WV130" s="287"/>
      <c r="WW130" s="287"/>
      <c r="WX130" s="287"/>
      <c r="WY130" s="287"/>
      <c r="WZ130" s="287"/>
      <c r="XA130" s="287"/>
      <c r="XB130" s="287"/>
      <c r="XC130" s="287"/>
      <c r="XD130" s="287"/>
      <c r="XE130" s="287"/>
      <c r="XF130" s="287"/>
      <c r="XG130" s="287"/>
      <c r="XH130" s="287"/>
      <c r="XI130" s="287"/>
      <c r="XJ130" s="287"/>
      <c r="XK130" s="287"/>
      <c r="XL130" s="287"/>
      <c r="XM130" s="287"/>
      <c r="XN130" s="287"/>
      <c r="XO130" s="287"/>
      <c r="XP130" s="287"/>
      <c r="XQ130" s="287"/>
      <c r="XR130" s="287"/>
      <c r="XS130" s="287"/>
      <c r="XT130" s="287"/>
      <c r="XU130" s="287"/>
      <c r="XV130" s="287"/>
      <c r="XW130" s="287"/>
      <c r="XX130" s="287"/>
      <c r="XY130" s="287"/>
      <c r="XZ130" s="287"/>
      <c r="YA130" s="287"/>
      <c r="YB130" s="287"/>
      <c r="YC130" s="287"/>
      <c r="YD130" s="287"/>
      <c r="YE130" s="287"/>
      <c r="YF130" s="287"/>
      <c r="YG130" s="287"/>
      <c r="YH130" s="287"/>
      <c r="YI130" s="287"/>
      <c r="YJ130" s="287"/>
      <c r="YK130" s="287"/>
      <c r="YL130" s="287"/>
      <c r="YM130" s="287"/>
      <c r="YN130" s="287"/>
      <c r="YO130" s="287"/>
      <c r="YP130" s="287"/>
      <c r="YQ130" s="287"/>
      <c r="YR130" s="287"/>
      <c r="YS130" s="287"/>
      <c r="YT130" s="287"/>
      <c r="YU130" s="287"/>
      <c r="YV130" s="287"/>
      <c r="YW130" s="287"/>
      <c r="YX130" s="287"/>
      <c r="YY130" s="287"/>
      <c r="YZ130" s="287"/>
      <c r="ZA130" s="287"/>
      <c r="ZB130" s="287"/>
      <c r="ZC130" s="287"/>
      <c r="ZD130" s="287"/>
      <c r="ZE130" s="287"/>
      <c r="ZF130" s="287"/>
      <c r="ZG130" s="287"/>
      <c r="ZH130" s="287"/>
      <c r="ZI130" s="287"/>
      <c r="ZJ130" s="287"/>
      <c r="ZK130" s="287"/>
      <c r="ZL130" s="287"/>
      <c r="ZM130" s="287"/>
      <c r="ZN130" s="287"/>
      <c r="ZO130" s="287"/>
      <c r="ZP130" s="287"/>
      <c r="ZQ130" s="287"/>
      <c r="ZR130" s="287"/>
      <c r="ZS130" s="287"/>
      <c r="ZT130" s="287"/>
      <c r="ZU130" s="287"/>
      <c r="ZV130" s="287"/>
      <c r="ZW130" s="287"/>
      <c r="ZX130" s="287"/>
      <c r="ZY130" s="287"/>
      <c r="ZZ130" s="287"/>
      <c r="AAA130" s="287"/>
      <c r="AAB130" s="287"/>
      <c r="AAC130" s="287"/>
      <c r="AAD130" s="287"/>
      <c r="AAE130" s="287"/>
      <c r="AAF130" s="287"/>
      <c r="AAG130" s="287"/>
      <c r="AAH130" s="287"/>
      <c r="AAI130" s="287"/>
      <c r="AAJ130" s="287"/>
      <c r="AAK130" s="287"/>
      <c r="AAL130" s="287"/>
      <c r="AAM130" s="287"/>
      <c r="AAN130" s="287"/>
      <c r="AAO130" s="287"/>
      <c r="AAP130" s="287"/>
      <c r="AAQ130" s="287"/>
      <c r="AAR130" s="287"/>
      <c r="AAS130" s="287"/>
      <c r="AAT130" s="287"/>
      <c r="AAU130" s="287"/>
      <c r="AAV130" s="287"/>
      <c r="AAW130" s="287"/>
      <c r="AAX130" s="287"/>
      <c r="AAY130" s="287"/>
      <c r="AAZ130" s="287"/>
      <c r="ABA130" s="287"/>
      <c r="ABB130" s="287"/>
      <c r="ABC130" s="287"/>
      <c r="ABD130" s="287"/>
      <c r="ABE130" s="287"/>
      <c r="ABF130" s="287"/>
      <c r="ABG130" s="287"/>
      <c r="ABH130" s="287"/>
      <c r="ABI130" s="287"/>
      <c r="ABJ130" s="287"/>
      <c r="ABK130" s="287"/>
      <c r="ABL130" s="287"/>
      <c r="ABM130" s="287"/>
      <c r="ABN130" s="287"/>
      <c r="ABO130" s="287"/>
      <c r="ABP130" s="287"/>
      <c r="ABQ130" s="287"/>
      <c r="ABR130" s="287"/>
      <c r="ABS130" s="287"/>
      <c r="ABT130" s="287"/>
      <c r="ABU130" s="287"/>
      <c r="ABV130" s="287"/>
      <c r="ABW130" s="287"/>
      <c r="ABX130" s="287"/>
      <c r="ABY130" s="287"/>
      <c r="ABZ130" s="287"/>
      <c r="ACA130" s="287"/>
      <c r="ACB130" s="287"/>
      <c r="ACC130" s="287"/>
      <c r="ACD130" s="287"/>
      <c r="ACE130" s="287"/>
      <c r="ACF130" s="287"/>
      <c r="ACG130" s="287"/>
      <c r="ACH130" s="287"/>
      <c r="ACI130" s="287"/>
      <c r="ACJ130" s="287"/>
      <c r="ACK130" s="287"/>
      <c r="ACL130" s="287"/>
      <c r="ACM130" s="287"/>
      <c r="ACN130" s="287"/>
      <c r="ACO130" s="287"/>
      <c r="ACP130" s="287"/>
      <c r="ACQ130" s="287"/>
      <c r="ACR130" s="287"/>
      <c r="ACS130" s="287"/>
      <c r="ACT130" s="287"/>
      <c r="ACU130" s="287"/>
      <c r="ACV130" s="287"/>
      <c r="ACW130" s="287"/>
      <c r="ACX130" s="287"/>
      <c r="ACY130" s="287"/>
      <c r="ACZ130" s="287"/>
      <c r="ADA130" s="287"/>
      <c r="ADB130" s="287"/>
      <c r="ADC130" s="287"/>
      <c r="ADD130" s="287"/>
      <c r="ADE130" s="287"/>
      <c r="ADF130" s="287"/>
      <c r="ADG130" s="287"/>
      <c r="ADH130" s="287"/>
      <c r="ADI130" s="287"/>
      <c r="ADJ130" s="287"/>
      <c r="ADK130" s="287"/>
      <c r="ADL130" s="287"/>
      <c r="ADM130" s="287"/>
      <c r="ADN130" s="287"/>
      <c r="ADO130" s="287"/>
      <c r="ADP130" s="287"/>
      <c r="ADQ130" s="287"/>
      <c r="ADR130" s="287"/>
      <c r="ADS130" s="287"/>
      <c r="ADT130" s="287"/>
      <c r="ADU130" s="287"/>
      <c r="ADV130" s="287"/>
      <c r="ADW130" s="287"/>
      <c r="ADX130" s="287"/>
      <c r="ADY130" s="287"/>
      <c r="ADZ130" s="287"/>
      <c r="AEA130" s="287"/>
      <c r="AEB130" s="287"/>
      <c r="AEC130" s="287"/>
      <c r="AED130" s="287"/>
      <c r="AEE130" s="287"/>
      <c r="AEF130" s="287"/>
      <c r="AEG130" s="287"/>
      <c r="AEH130" s="287"/>
      <c r="AEI130" s="287"/>
      <c r="AEJ130" s="287"/>
      <c r="AEK130" s="287"/>
      <c r="AEL130" s="287"/>
      <c r="AEM130" s="287"/>
      <c r="AEN130" s="287"/>
      <c r="AEO130" s="287"/>
      <c r="AEP130" s="287"/>
      <c r="AEQ130" s="287"/>
      <c r="AER130" s="287"/>
      <c r="AES130" s="287"/>
      <c r="AET130" s="287"/>
      <c r="AEU130" s="287"/>
      <c r="AEV130" s="287"/>
      <c r="AEW130" s="287"/>
      <c r="AEX130" s="287"/>
      <c r="AEY130" s="287"/>
      <c r="AEZ130" s="287"/>
      <c r="AFA130" s="287"/>
      <c r="AFB130" s="287"/>
      <c r="AFC130" s="287"/>
      <c r="AFD130" s="287"/>
      <c r="AFE130" s="287"/>
      <c r="AFF130" s="287"/>
      <c r="AFG130" s="287"/>
      <c r="AFH130" s="287"/>
      <c r="AFI130" s="287"/>
      <c r="AFJ130" s="287"/>
      <c r="AFK130" s="287"/>
      <c r="AFL130" s="287"/>
      <c r="AFM130" s="287"/>
      <c r="AFN130" s="287"/>
      <c r="AFO130" s="287"/>
      <c r="AFP130" s="287"/>
      <c r="AFQ130" s="287"/>
      <c r="AFR130" s="287"/>
      <c r="AFS130" s="287"/>
      <c r="AFT130" s="287"/>
      <c r="AFU130" s="287"/>
      <c r="AFV130" s="287"/>
      <c r="AFW130" s="287"/>
      <c r="AFX130" s="287"/>
      <c r="AFY130" s="287"/>
      <c r="AFZ130" s="287"/>
      <c r="AGA130" s="287"/>
      <c r="AGB130" s="287"/>
      <c r="AGC130" s="287"/>
      <c r="AGD130" s="287"/>
      <c r="AGE130" s="287"/>
      <c r="AGF130" s="287"/>
      <c r="AGG130" s="287"/>
      <c r="AGH130" s="287"/>
      <c r="AGI130" s="287"/>
      <c r="AGJ130" s="287"/>
      <c r="AGK130" s="287"/>
      <c r="AGL130" s="287"/>
      <c r="AGM130" s="287"/>
      <c r="AGN130" s="287"/>
      <c r="AGO130" s="287"/>
      <c r="AGP130" s="287"/>
      <c r="AGQ130" s="287"/>
      <c r="AGR130" s="287"/>
      <c r="AGS130" s="287"/>
      <c r="AGT130" s="287"/>
      <c r="AGU130" s="287"/>
      <c r="AGV130" s="287"/>
      <c r="AGW130" s="287"/>
      <c r="AGX130" s="287"/>
      <c r="AGY130" s="287"/>
      <c r="AGZ130" s="287"/>
      <c r="AHA130" s="287"/>
      <c r="AHB130" s="287"/>
      <c r="AHC130" s="287"/>
      <c r="AHD130" s="287"/>
      <c r="AHE130" s="287"/>
      <c r="AHF130" s="287"/>
      <c r="AHG130" s="287"/>
      <c r="AHH130" s="287"/>
      <c r="AHI130" s="287"/>
      <c r="AHJ130" s="287"/>
      <c r="AHK130" s="287"/>
      <c r="AHL130" s="287"/>
      <c r="AHM130" s="287"/>
      <c r="AHN130" s="287"/>
      <c r="AHO130" s="287"/>
      <c r="AHP130" s="287"/>
      <c r="AHQ130" s="287"/>
      <c r="AHR130" s="287"/>
      <c r="AHS130" s="287"/>
      <c r="AHT130" s="287"/>
      <c r="AHU130" s="287"/>
      <c r="AHV130" s="287"/>
      <c r="AHW130" s="287"/>
      <c r="AHX130" s="287"/>
      <c r="AHY130" s="287"/>
      <c r="AHZ130" s="287"/>
      <c r="AIA130" s="287"/>
      <c r="AIB130" s="287"/>
      <c r="AIC130" s="287"/>
      <c r="AID130" s="287"/>
      <c r="AIE130" s="287"/>
      <c r="AIF130" s="287"/>
      <c r="AIG130" s="287"/>
      <c r="AIH130" s="287"/>
      <c r="AII130" s="287"/>
      <c r="AIJ130" s="287"/>
      <c r="AIK130" s="287"/>
      <c r="AIL130" s="287"/>
      <c r="AIM130" s="287"/>
      <c r="AIN130" s="287"/>
      <c r="AIO130" s="287"/>
      <c r="AIP130" s="287"/>
      <c r="AIQ130" s="287"/>
      <c r="AIR130" s="287"/>
      <c r="AIS130" s="287"/>
      <c r="AIT130" s="287"/>
      <c r="AIU130" s="287"/>
      <c r="AIV130" s="287"/>
      <c r="AIW130" s="287"/>
      <c r="AIX130" s="287"/>
      <c r="AIY130" s="287"/>
      <c r="AIZ130" s="287"/>
      <c r="AJA130" s="287"/>
      <c r="AJB130" s="287"/>
      <c r="AJC130" s="287"/>
      <c r="AJD130" s="287"/>
      <c r="AJE130" s="287"/>
      <c r="AJF130" s="287"/>
      <c r="AJG130" s="287"/>
      <c r="AJH130" s="287"/>
      <c r="AJI130" s="287"/>
      <c r="AJJ130" s="287"/>
      <c r="AJK130" s="287"/>
      <c r="AJL130" s="287"/>
      <c r="AJM130" s="287"/>
      <c r="AJN130" s="287"/>
      <c r="AJO130" s="287"/>
      <c r="AJP130" s="287"/>
      <c r="AJQ130" s="287"/>
      <c r="AJR130" s="287"/>
      <c r="AJS130" s="287"/>
      <c r="AJT130" s="287"/>
      <c r="AJU130" s="287"/>
      <c r="AJV130" s="287"/>
      <c r="AJW130" s="287"/>
      <c r="AJX130" s="287"/>
      <c r="AJY130" s="287"/>
      <c r="AJZ130" s="287"/>
      <c r="AKA130" s="287"/>
      <c r="AKB130" s="287"/>
      <c r="AKC130" s="287"/>
      <c r="AKD130" s="287"/>
      <c r="AKE130" s="287"/>
      <c r="AKF130" s="287"/>
      <c r="AKG130" s="287"/>
      <c r="AKH130" s="287"/>
      <c r="AKI130" s="287"/>
      <c r="AKJ130" s="287"/>
      <c r="AKK130" s="287"/>
      <c r="AKL130" s="287"/>
      <c r="AKM130" s="287"/>
      <c r="AKN130" s="287"/>
      <c r="AKO130" s="287"/>
      <c r="AKP130" s="287"/>
      <c r="AKQ130" s="287"/>
      <c r="AKR130" s="287"/>
      <c r="AKS130" s="287"/>
      <c r="AKT130" s="287"/>
      <c r="AKU130" s="287"/>
      <c r="AKV130" s="287"/>
      <c r="AKW130" s="287"/>
      <c r="AKX130" s="287"/>
      <c r="AKY130" s="287"/>
      <c r="AKZ130" s="287"/>
      <c r="ALA130" s="287"/>
      <c r="ALB130" s="287"/>
      <c r="ALC130" s="287"/>
      <c r="ALD130" s="287"/>
      <c r="ALE130" s="287"/>
      <c r="ALF130" s="287"/>
      <c r="ALG130" s="287"/>
      <c r="ALH130" s="287"/>
      <c r="ALI130" s="287"/>
      <c r="ALJ130" s="287"/>
      <c r="ALK130" s="287"/>
      <c r="ALL130" s="287"/>
      <c r="ALM130" s="287"/>
      <c r="ALN130" s="287"/>
      <c r="ALO130" s="287"/>
      <c r="ALP130" s="287"/>
      <c r="ALQ130" s="287"/>
      <c r="ALR130" s="287"/>
      <c r="ALS130" s="287"/>
      <c r="ALT130" s="287"/>
      <c r="ALU130" s="287"/>
      <c r="ALV130" s="287"/>
      <c r="ALW130" s="287"/>
      <c r="ALX130" s="287"/>
      <c r="ALY130" s="287"/>
      <c r="ALZ130" s="287"/>
      <c r="AMA130" s="287"/>
      <c r="AMB130" s="287"/>
      <c r="AMC130" s="287"/>
      <c r="AMD130" s="287"/>
      <c r="AME130" s="287"/>
      <c r="AMF130" s="287"/>
      <c r="AMG130" s="287"/>
      <c r="AMH130" s="287"/>
      <c r="AMI130" s="287"/>
      <c r="AMJ130" s="287"/>
      <c r="AMK130" s="287"/>
      <c r="AML130" s="287"/>
      <c r="AMM130" s="287"/>
      <c r="AMN130" s="287"/>
      <c r="AMO130" s="287"/>
      <c r="AMP130" s="287"/>
      <c r="AMQ130" s="287"/>
      <c r="AMR130" s="287"/>
      <c r="AMS130" s="287"/>
      <c r="AMT130" s="287"/>
      <c r="AMU130" s="287"/>
      <c r="AMV130" s="287"/>
      <c r="AMW130" s="287"/>
      <c r="AMX130" s="287"/>
      <c r="AMY130" s="287"/>
      <c r="AMZ130" s="287"/>
      <c r="ANA130" s="287"/>
      <c r="ANB130" s="287"/>
      <c r="ANC130" s="287"/>
      <c r="AND130" s="287"/>
      <c r="ANE130" s="287"/>
      <c r="ANF130" s="287"/>
      <c r="ANG130" s="287"/>
      <c r="ANH130" s="287"/>
      <c r="ANI130" s="287"/>
      <c r="ANJ130" s="287"/>
      <c r="ANK130" s="287"/>
      <c r="ANL130" s="287"/>
      <c r="ANM130" s="287"/>
      <c r="ANN130" s="287"/>
      <c r="ANO130" s="287"/>
      <c r="ANP130" s="287"/>
      <c r="ANQ130" s="287"/>
      <c r="ANR130" s="287"/>
      <c r="ANS130" s="287"/>
      <c r="ANT130" s="287"/>
      <c r="ANU130" s="287"/>
      <c r="ANV130" s="287"/>
      <c r="ANW130" s="287"/>
      <c r="ANX130" s="287"/>
      <c r="ANY130" s="287"/>
      <c r="ANZ130" s="287"/>
      <c r="AOA130" s="287"/>
      <c r="AOB130" s="287"/>
      <c r="AOC130" s="287"/>
      <c r="AOD130" s="287"/>
      <c r="AOE130" s="287"/>
      <c r="AOF130" s="287"/>
      <c r="AOG130" s="287"/>
      <c r="AOH130" s="287"/>
      <c r="AOI130" s="287"/>
      <c r="AOJ130" s="287"/>
      <c r="AOK130" s="287"/>
      <c r="AOL130" s="287"/>
      <c r="AOM130" s="287"/>
      <c r="AON130" s="287"/>
      <c r="AOO130" s="287"/>
      <c r="AOP130" s="287"/>
      <c r="AOQ130" s="287"/>
      <c r="AOR130" s="287"/>
      <c r="AOS130" s="287"/>
      <c r="AOT130" s="287"/>
      <c r="AOU130" s="287"/>
      <c r="AOV130" s="287"/>
      <c r="AOW130" s="287"/>
      <c r="AOX130" s="287"/>
      <c r="AOY130" s="287"/>
      <c r="AOZ130" s="287"/>
      <c r="APA130" s="287"/>
      <c r="APB130" s="287"/>
      <c r="APC130" s="287"/>
      <c r="APD130" s="287"/>
      <c r="APE130" s="287"/>
      <c r="APF130" s="287"/>
      <c r="APG130" s="287"/>
      <c r="APH130" s="287"/>
      <c r="API130" s="287"/>
      <c r="APJ130" s="287"/>
      <c r="APK130" s="287"/>
      <c r="APL130" s="287"/>
      <c r="APM130" s="287"/>
      <c r="APN130" s="287"/>
      <c r="APO130" s="287"/>
      <c r="APP130" s="287"/>
      <c r="APQ130" s="287"/>
      <c r="APR130" s="287"/>
      <c r="APS130" s="287"/>
      <c r="APT130" s="287"/>
      <c r="APU130" s="287"/>
      <c r="APV130" s="287"/>
      <c r="APW130" s="287"/>
      <c r="APX130" s="287"/>
      <c r="APY130" s="287"/>
      <c r="APZ130" s="287"/>
      <c r="AQA130" s="287"/>
      <c r="AQB130" s="287"/>
      <c r="AQC130" s="287"/>
      <c r="AQD130" s="287"/>
      <c r="AQE130" s="287"/>
      <c r="AQF130" s="287"/>
      <c r="AQG130" s="287"/>
      <c r="AQH130" s="287"/>
      <c r="AQI130" s="287"/>
      <c r="AQJ130" s="287"/>
      <c r="AQK130" s="287"/>
      <c r="AQL130" s="287"/>
      <c r="AQM130" s="287"/>
      <c r="AQN130" s="287"/>
      <c r="AQO130" s="287"/>
      <c r="AQP130" s="287"/>
      <c r="AQQ130" s="287"/>
      <c r="AQR130" s="287"/>
      <c r="AQS130" s="287"/>
      <c r="AQT130" s="287"/>
      <c r="AQU130" s="287"/>
      <c r="AQV130" s="287"/>
      <c r="AQW130" s="287"/>
      <c r="AQX130" s="287"/>
      <c r="AQY130" s="287"/>
      <c r="AQZ130" s="287"/>
      <c r="ARA130" s="287"/>
      <c r="ARB130" s="287"/>
      <c r="ARC130" s="287"/>
      <c r="ARD130" s="287"/>
      <c r="ARE130" s="287"/>
      <c r="ARF130" s="287"/>
      <c r="ARG130" s="287"/>
      <c r="ARH130" s="287"/>
      <c r="ARI130" s="287"/>
      <c r="ARJ130" s="287"/>
      <c r="ARK130" s="287"/>
      <c r="ARL130" s="287"/>
      <c r="ARM130" s="287"/>
      <c r="ARN130" s="287"/>
      <c r="ARO130" s="287"/>
      <c r="ARP130" s="287"/>
      <c r="ARQ130" s="287"/>
      <c r="ARR130" s="287"/>
      <c r="ARS130" s="287"/>
      <c r="ART130" s="287"/>
      <c r="ARU130" s="287"/>
      <c r="ARV130" s="287"/>
      <c r="ARW130" s="287"/>
      <c r="ARX130" s="287"/>
      <c r="ARY130" s="287"/>
      <c r="ARZ130" s="287"/>
      <c r="ASA130" s="287"/>
      <c r="ASB130" s="287"/>
      <c r="ASC130" s="287"/>
      <c r="ASD130" s="287"/>
      <c r="ASE130" s="287"/>
      <c r="ASF130" s="287"/>
      <c r="ASG130" s="287"/>
      <c r="ASH130" s="287"/>
      <c r="ASI130" s="287"/>
      <c r="ASJ130" s="287"/>
      <c r="ASK130" s="287"/>
      <c r="ASL130" s="287"/>
      <c r="ASM130" s="287"/>
      <c r="ASN130" s="287"/>
      <c r="ASO130" s="287"/>
      <c r="ASP130" s="287"/>
      <c r="ASQ130" s="287"/>
      <c r="ASR130" s="287"/>
      <c r="ASS130" s="287"/>
      <c r="AST130" s="287"/>
      <c r="ASU130" s="287"/>
      <c r="ASV130" s="287"/>
      <c r="ASW130" s="287"/>
      <c r="ASX130" s="287"/>
      <c r="ASY130" s="287"/>
      <c r="ASZ130" s="287"/>
      <c r="ATA130" s="287"/>
      <c r="ATB130" s="287"/>
      <c r="ATC130" s="287"/>
      <c r="ATD130" s="287"/>
      <c r="ATE130" s="287"/>
      <c r="ATF130" s="287"/>
      <c r="ATG130" s="287"/>
      <c r="ATH130" s="287"/>
      <c r="ATI130" s="287"/>
      <c r="ATJ130" s="287"/>
      <c r="ATK130" s="287"/>
      <c r="ATL130" s="287"/>
      <c r="ATM130" s="287"/>
      <c r="ATN130" s="287"/>
      <c r="ATO130" s="287"/>
      <c r="ATP130" s="287"/>
      <c r="ATQ130" s="287"/>
      <c r="ATR130" s="287"/>
      <c r="ATS130" s="287"/>
      <c r="ATT130" s="287"/>
      <c r="ATU130" s="287"/>
      <c r="ATV130" s="287"/>
      <c r="ATW130" s="287"/>
      <c r="ATX130" s="287"/>
      <c r="ATY130" s="287"/>
      <c r="ATZ130" s="287"/>
      <c r="AUA130" s="287"/>
      <c r="AUB130" s="287"/>
      <c r="AUC130" s="287"/>
      <c r="AUD130" s="287"/>
      <c r="AUE130" s="287"/>
      <c r="AUF130" s="287"/>
      <c r="AUG130" s="287"/>
      <c r="AUH130" s="287"/>
      <c r="AUI130" s="287"/>
      <c r="AUJ130" s="287"/>
      <c r="AUK130" s="287"/>
      <c r="AUL130" s="287"/>
      <c r="AUM130" s="287"/>
      <c r="AUN130" s="287"/>
      <c r="AUO130" s="287"/>
      <c r="AUP130" s="287"/>
      <c r="AUQ130" s="287"/>
      <c r="AUR130" s="287"/>
      <c r="AUS130" s="287"/>
      <c r="AUT130" s="287"/>
      <c r="AUU130" s="287"/>
      <c r="AUV130" s="287"/>
      <c r="AUW130" s="287"/>
      <c r="AUX130" s="287"/>
      <c r="AUY130" s="287"/>
      <c r="AUZ130" s="287"/>
      <c r="AVA130" s="287"/>
      <c r="AVB130" s="287"/>
      <c r="AVC130" s="287"/>
      <c r="AVD130" s="287"/>
      <c r="AVE130" s="287"/>
      <c r="AVF130" s="287"/>
      <c r="AVG130" s="287"/>
      <c r="AVH130" s="287"/>
      <c r="AVI130" s="287"/>
      <c r="AVJ130" s="287"/>
      <c r="AVK130" s="287"/>
      <c r="AVL130" s="287"/>
      <c r="AVM130" s="287"/>
      <c r="AVN130" s="287"/>
      <c r="AVO130" s="287"/>
      <c r="AVP130" s="287"/>
      <c r="AVQ130" s="287"/>
      <c r="AVR130" s="287"/>
      <c r="AVS130" s="287"/>
      <c r="AVT130" s="287"/>
      <c r="AVU130" s="287"/>
      <c r="AVV130" s="287"/>
      <c r="AVW130" s="287"/>
      <c r="AVX130" s="287"/>
      <c r="AVY130" s="287"/>
      <c r="AVZ130" s="287"/>
      <c r="AWA130" s="287"/>
      <c r="AWB130" s="287"/>
      <c r="AWC130" s="287"/>
      <c r="AWD130" s="287"/>
      <c r="AWE130" s="287"/>
      <c r="AWF130" s="287"/>
      <c r="AWG130" s="287"/>
      <c r="AWH130" s="287"/>
      <c r="AWI130" s="287"/>
      <c r="AWJ130" s="287"/>
      <c r="AWK130" s="287"/>
      <c r="AWL130" s="287"/>
      <c r="AWM130" s="287"/>
      <c r="AWN130" s="287"/>
      <c r="AWO130" s="287"/>
      <c r="AWP130" s="287"/>
      <c r="AWQ130" s="287"/>
      <c r="AWR130" s="287"/>
      <c r="AWS130" s="287"/>
      <c r="AWT130" s="287"/>
      <c r="AWU130" s="287"/>
      <c r="AWV130" s="287"/>
      <c r="AWW130" s="287"/>
      <c r="AWX130" s="287"/>
      <c r="AWY130" s="287"/>
      <c r="AWZ130" s="287"/>
      <c r="AXA130" s="287"/>
      <c r="AXB130" s="287"/>
      <c r="AXC130" s="287"/>
      <c r="AXD130" s="287"/>
      <c r="AXE130" s="287"/>
      <c r="AXF130" s="287"/>
      <c r="AXG130" s="287"/>
      <c r="AXH130" s="287"/>
      <c r="AXI130" s="287"/>
      <c r="AXJ130" s="287"/>
      <c r="AXK130" s="287"/>
      <c r="AXL130" s="287"/>
      <c r="AXM130" s="287"/>
      <c r="AXN130" s="287"/>
      <c r="AXO130" s="287"/>
      <c r="AXP130" s="287"/>
      <c r="AXQ130" s="287"/>
      <c r="AXR130" s="287"/>
      <c r="AXS130" s="287"/>
      <c r="AXT130" s="287"/>
      <c r="AXU130" s="287"/>
      <c r="AXV130" s="287"/>
      <c r="AXW130" s="287"/>
      <c r="AXX130" s="287"/>
      <c r="AXY130" s="287"/>
      <c r="AXZ130" s="287"/>
      <c r="AYA130" s="287"/>
      <c r="AYB130" s="287"/>
      <c r="AYC130" s="287"/>
      <c r="AYD130" s="287"/>
      <c r="AYE130" s="287"/>
      <c r="AYF130" s="287"/>
      <c r="AYG130" s="287"/>
      <c r="AYH130" s="287"/>
      <c r="AYI130" s="287"/>
      <c r="AYJ130" s="287"/>
      <c r="AYK130" s="287"/>
      <c r="AYL130" s="287"/>
      <c r="AYM130" s="287"/>
      <c r="AYN130" s="287"/>
      <c r="AYO130" s="287"/>
      <c r="AYP130" s="287"/>
      <c r="AYQ130" s="287"/>
      <c r="AYR130" s="287"/>
      <c r="AYS130" s="287"/>
      <c r="AYT130" s="287"/>
      <c r="AYU130" s="287"/>
      <c r="AYV130" s="287"/>
      <c r="AYW130" s="287"/>
      <c r="AYX130" s="287"/>
      <c r="AYY130" s="287"/>
      <c r="AYZ130" s="287"/>
      <c r="AZA130" s="287"/>
      <c r="AZB130" s="287"/>
      <c r="AZC130" s="287"/>
      <c r="AZD130" s="287"/>
      <c r="AZE130" s="287"/>
      <c r="AZF130" s="287"/>
      <c r="AZG130" s="287"/>
      <c r="AZH130" s="287"/>
      <c r="AZI130" s="287"/>
      <c r="AZJ130" s="287"/>
      <c r="AZK130" s="287"/>
      <c r="AZL130" s="287"/>
      <c r="AZM130" s="287"/>
      <c r="AZN130" s="287"/>
      <c r="AZO130" s="287"/>
      <c r="AZP130" s="287"/>
      <c r="AZQ130" s="287"/>
      <c r="AZR130" s="287"/>
      <c r="AZS130" s="287"/>
      <c r="AZT130" s="287"/>
      <c r="AZU130" s="287"/>
      <c r="AZV130" s="287"/>
      <c r="AZW130" s="287"/>
      <c r="AZX130" s="287"/>
      <c r="AZY130" s="287"/>
      <c r="AZZ130" s="287"/>
      <c r="BAA130" s="287"/>
      <c r="BAB130" s="287"/>
      <c r="BAC130" s="287"/>
      <c r="BAD130" s="287"/>
      <c r="BAE130" s="287"/>
      <c r="BAF130" s="287"/>
      <c r="BAG130" s="287"/>
      <c r="BAH130" s="287"/>
      <c r="BAI130" s="287"/>
      <c r="BAJ130" s="287"/>
      <c r="BAK130" s="287"/>
      <c r="BAL130" s="287"/>
      <c r="BAM130" s="287"/>
      <c r="BAN130" s="287"/>
      <c r="BAO130" s="287"/>
      <c r="BAP130" s="287"/>
      <c r="BAQ130" s="287"/>
      <c r="BAR130" s="287"/>
      <c r="BAS130" s="287"/>
      <c r="BAT130" s="287"/>
      <c r="BAU130" s="287"/>
      <c r="BAV130" s="287"/>
      <c r="BAW130" s="287"/>
      <c r="BAX130" s="287"/>
      <c r="BAY130" s="287"/>
      <c r="BAZ130" s="287"/>
      <c r="BBA130" s="287"/>
      <c r="BBB130" s="287"/>
      <c r="BBC130" s="287"/>
      <c r="BBD130" s="287"/>
      <c r="BBE130" s="287"/>
      <c r="BBF130" s="287"/>
      <c r="BBG130" s="287"/>
      <c r="BBH130" s="287"/>
      <c r="BBI130" s="287"/>
      <c r="BBJ130" s="287"/>
      <c r="BBK130" s="287"/>
      <c r="BBL130" s="287"/>
      <c r="BBM130" s="287"/>
      <c r="BBN130" s="287"/>
      <c r="BBO130" s="287"/>
      <c r="BBP130" s="287"/>
      <c r="BBQ130" s="287"/>
      <c r="BBR130" s="287"/>
      <c r="BBS130" s="287"/>
      <c r="BBT130" s="287"/>
      <c r="BBU130" s="287"/>
      <c r="BBV130" s="287"/>
      <c r="BBW130" s="287"/>
      <c r="BBX130" s="287"/>
      <c r="BBY130" s="287"/>
      <c r="BBZ130" s="287"/>
      <c r="BCA130" s="287"/>
      <c r="BCB130" s="287"/>
      <c r="BCC130" s="287"/>
      <c r="BCD130" s="287"/>
      <c r="BCE130" s="287"/>
      <c r="BCF130" s="287"/>
      <c r="BCG130" s="287"/>
      <c r="BCH130" s="287"/>
      <c r="BCI130" s="287"/>
      <c r="BCJ130" s="287"/>
      <c r="BCK130" s="287"/>
      <c r="BCL130" s="287"/>
      <c r="BCM130" s="287"/>
      <c r="BCN130" s="287"/>
      <c r="BCO130" s="287"/>
      <c r="BCP130" s="287"/>
      <c r="BCQ130" s="287"/>
      <c r="BCR130" s="287"/>
      <c r="BCS130" s="287"/>
      <c r="BCT130" s="287"/>
      <c r="BCU130" s="287"/>
      <c r="BCV130" s="287"/>
      <c r="BCW130" s="287"/>
      <c r="BCX130" s="287"/>
      <c r="BCY130" s="287"/>
      <c r="BCZ130" s="287"/>
      <c r="BDA130" s="287"/>
      <c r="BDB130" s="287"/>
      <c r="BDC130" s="287"/>
      <c r="BDD130" s="287"/>
      <c r="BDE130" s="287"/>
      <c r="BDF130" s="287"/>
      <c r="BDG130" s="287"/>
      <c r="BDH130" s="287"/>
      <c r="BDI130" s="287"/>
      <c r="BDJ130" s="287"/>
      <c r="BDK130" s="287"/>
      <c r="BDL130" s="287"/>
      <c r="BDM130" s="287"/>
      <c r="BDN130" s="287"/>
      <c r="BDO130" s="287"/>
      <c r="BDP130" s="287"/>
      <c r="BDQ130" s="287"/>
      <c r="BDR130" s="287"/>
      <c r="BDS130" s="287"/>
      <c r="BDT130" s="287"/>
      <c r="BDU130" s="287"/>
      <c r="BDV130" s="287"/>
      <c r="BDW130" s="287"/>
      <c r="BDX130" s="287"/>
      <c r="BDY130" s="287"/>
      <c r="BDZ130" s="287"/>
      <c r="BEA130" s="287"/>
      <c r="BEB130" s="287"/>
      <c r="BEC130" s="287"/>
      <c r="BED130" s="287"/>
      <c r="BEE130" s="287"/>
      <c r="BEF130" s="287"/>
      <c r="BEG130" s="287"/>
      <c r="BEH130" s="287"/>
      <c r="BEI130" s="287"/>
      <c r="BEJ130" s="287"/>
      <c r="BEK130" s="287"/>
      <c r="BEL130" s="287"/>
      <c r="BEM130" s="287"/>
      <c r="BEN130" s="287"/>
      <c r="BEO130" s="287"/>
      <c r="BEP130" s="287"/>
      <c r="BEQ130" s="287"/>
      <c r="BER130" s="287"/>
      <c r="BES130" s="287"/>
      <c r="BET130" s="287"/>
      <c r="BEU130" s="287"/>
      <c r="BEV130" s="287"/>
      <c r="BEW130" s="287"/>
      <c r="BEX130" s="287"/>
      <c r="BEY130" s="287"/>
      <c r="BEZ130" s="287"/>
      <c r="BFA130" s="287"/>
      <c r="BFB130" s="287"/>
      <c r="BFC130" s="287"/>
      <c r="BFD130" s="287"/>
      <c r="BFE130" s="287"/>
      <c r="BFF130" s="287"/>
      <c r="BFG130" s="287"/>
      <c r="BFH130" s="287"/>
      <c r="BFI130" s="287"/>
      <c r="BFJ130" s="287"/>
      <c r="BFK130" s="287"/>
      <c r="BFL130" s="287"/>
      <c r="BFM130" s="287"/>
      <c r="BFN130" s="287"/>
      <c r="BFO130" s="287"/>
      <c r="BFP130" s="287"/>
      <c r="BFQ130" s="287"/>
      <c r="BFR130" s="287"/>
      <c r="BFS130" s="287"/>
      <c r="BFT130" s="287"/>
      <c r="BFU130" s="287"/>
      <c r="BFV130" s="287"/>
      <c r="BFW130" s="287"/>
      <c r="BFX130" s="287"/>
      <c r="BFY130" s="287"/>
      <c r="BFZ130" s="287"/>
      <c r="BGA130" s="287"/>
      <c r="BGB130" s="287"/>
      <c r="BGC130" s="287"/>
      <c r="BGD130" s="287"/>
      <c r="BGE130" s="287"/>
      <c r="BGF130" s="287"/>
      <c r="BGG130" s="287"/>
      <c r="BGH130" s="287"/>
      <c r="BGI130" s="287"/>
      <c r="BGJ130" s="287"/>
      <c r="BGK130" s="287"/>
      <c r="BGL130" s="287"/>
      <c r="BGM130" s="287"/>
      <c r="BGN130" s="287"/>
      <c r="BGO130" s="287"/>
      <c r="BGP130" s="287"/>
      <c r="BGQ130" s="287"/>
      <c r="BGR130" s="287"/>
      <c r="BGS130" s="287"/>
      <c r="BGT130" s="287"/>
      <c r="BGU130" s="287"/>
      <c r="BGV130" s="287"/>
      <c r="BGW130" s="287"/>
      <c r="BGX130" s="287"/>
      <c r="BGY130" s="287"/>
      <c r="BGZ130" s="287"/>
      <c r="BHA130" s="287"/>
      <c r="BHB130" s="287"/>
      <c r="BHC130" s="287"/>
      <c r="BHD130" s="287"/>
      <c r="BHE130" s="287"/>
      <c r="BHF130" s="287"/>
      <c r="BHG130" s="287"/>
      <c r="BHH130" s="287"/>
      <c r="BHI130" s="287"/>
      <c r="BHJ130" s="287"/>
      <c r="BHK130" s="287"/>
      <c r="BHL130" s="287"/>
      <c r="BHM130" s="287"/>
      <c r="BHN130" s="287"/>
      <c r="BHO130" s="287"/>
      <c r="BHP130" s="287"/>
      <c r="BHQ130" s="287"/>
      <c r="BHR130" s="287"/>
      <c r="BHS130" s="287"/>
      <c r="BHT130" s="287"/>
      <c r="BHU130" s="287"/>
      <c r="BHV130" s="287"/>
      <c r="BHW130" s="287"/>
      <c r="BHX130" s="287"/>
      <c r="BHY130" s="287"/>
      <c r="BHZ130" s="287"/>
      <c r="BIA130" s="287"/>
      <c r="BIB130" s="287"/>
      <c r="BIC130" s="287"/>
      <c r="BID130" s="287"/>
      <c r="BIE130" s="287"/>
      <c r="BIF130" s="287"/>
      <c r="BIG130" s="287"/>
      <c r="BIH130" s="287"/>
      <c r="BII130" s="287"/>
      <c r="BIJ130" s="287"/>
      <c r="BIK130" s="287"/>
      <c r="BIL130" s="287"/>
      <c r="BIM130" s="287"/>
      <c r="BIN130" s="287"/>
      <c r="BIO130" s="287"/>
      <c r="BIP130" s="287"/>
      <c r="BIQ130" s="287"/>
      <c r="BIR130" s="287"/>
      <c r="BIS130" s="287"/>
      <c r="BIT130" s="287"/>
      <c r="BIU130" s="287"/>
      <c r="BIV130" s="287"/>
      <c r="BIW130" s="287"/>
      <c r="BIX130" s="287"/>
      <c r="BIY130" s="287"/>
      <c r="BIZ130" s="287"/>
      <c r="BJA130" s="287"/>
      <c r="BJB130" s="287"/>
      <c r="BJC130" s="287"/>
      <c r="BJD130" s="287"/>
      <c r="BJE130" s="287"/>
      <c r="BJF130" s="287"/>
      <c r="BJG130" s="287"/>
      <c r="BJH130" s="287"/>
      <c r="BJI130" s="287"/>
      <c r="BJJ130" s="287"/>
      <c r="BJK130" s="287"/>
      <c r="BJL130" s="287"/>
      <c r="BJM130" s="287"/>
      <c r="BJN130" s="287"/>
      <c r="BJO130" s="287"/>
      <c r="BJP130" s="287"/>
      <c r="BJQ130" s="287"/>
      <c r="BJR130" s="287"/>
      <c r="BJS130" s="287"/>
      <c r="BJT130" s="287"/>
      <c r="BJU130" s="287"/>
      <c r="BJV130" s="287"/>
      <c r="BJW130" s="287"/>
      <c r="BJX130" s="287"/>
      <c r="BJY130" s="287"/>
      <c r="BJZ130" s="287"/>
      <c r="BKA130" s="287"/>
      <c r="BKB130" s="287"/>
      <c r="BKC130" s="287"/>
      <c r="BKD130" s="287"/>
      <c r="BKE130" s="287"/>
      <c r="BKF130" s="287"/>
      <c r="BKG130" s="287"/>
      <c r="BKH130" s="287"/>
      <c r="BKI130" s="287"/>
      <c r="BKJ130" s="287"/>
      <c r="BKK130" s="287"/>
      <c r="BKL130" s="287"/>
      <c r="BKM130" s="287"/>
      <c r="BKN130" s="287"/>
      <c r="BKO130" s="287"/>
      <c r="BKP130" s="287"/>
      <c r="BKQ130" s="287"/>
      <c r="BKR130" s="287"/>
      <c r="BKS130" s="287"/>
      <c r="BKT130" s="287"/>
      <c r="BKU130" s="287"/>
      <c r="BKV130" s="287"/>
      <c r="BKW130" s="287"/>
      <c r="BKX130" s="287"/>
      <c r="BKY130" s="287"/>
      <c r="BKZ130" s="287"/>
      <c r="BLA130" s="287"/>
      <c r="BLB130" s="287"/>
      <c r="BLC130" s="287"/>
      <c r="BLD130" s="287"/>
      <c r="BLE130" s="287"/>
      <c r="BLF130" s="287"/>
      <c r="BLG130" s="287"/>
      <c r="BLH130" s="287"/>
      <c r="BLI130" s="287"/>
      <c r="BLJ130" s="287"/>
      <c r="BLK130" s="287"/>
      <c r="BLL130" s="287"/>
      <c r="BLM130" s="287"/>
      <c r="BLN130" s="287"/>
      <c r="BLO130" s="287"/>
      <c r="BLP130" s="287"/>
      <c r="BLQ130" s="287"/>
      <c r="BLR130" s="287"/>
      <c r="BLS130" s="287"/>
      <c r="BLT130" s="287"/>
      <c r="BLU130" s="287"/>
      <c r="BLV130" s="287"/>
      <c r="BLW130" s="287"/>
      <c r="BLX130" s="287"/>
      <c r="BLY130" s="287"/>
      <c r="BLZ130" s="287"/>
      <c r="BMA130" s="287"/>
      <c r="BMB130" s="287"/>
      <c r="BMC130" s="287"/>
      <c r="BMD130" s="287"/>
      <c r="BME130" s="287"/>
      <c r="BMF130" s="287"/>
      <c r="BMG130" s="287"/>
      <c r="BMH130" s="287"/>
      <c r="BMI130" s="287"/>
      <c r="BMJ130" s="287"/>
      <c r="BMK130" s="287"/>
      <c r="BML130" s="287"/>
      <c r="BMM130" s="287"/>
      <c r="BMN130" s="287"/>
      <c r="BMO130" s="287"/>
      <c r="BMP130" s="287"/>
      <c r="BMQ130" s="287"/>
      <c r="BMR130" s="287"/>
      <c r="BMS130" s="287"/>
      <c r="BMT130" s="287"/>
      <c r="BMU130" s="287"/>
      <c r="BMV130" s="287"/>
      <c r="BMW130" s="287"/>
      <c r="BMX130" s="287"/>
      <c r="BMY130" s="287"/>
      <c r="BMZ130" s="287"/>
      <c r="BNA130" s="287"/>
      <c r="BNB130" s="287"/>
      <c r="BNC130" s="287"/>
      <c r="BND130" s="287"/>
      <c r="BNE130" s="287"/>
      <c r="BNF130" s="287"/>
      <c r="BNG130" s="287"/>
      <c r="BNH130" s="287"/>
      <c r="BNI130" s="287"/>
      <c r="BNJ130" s="287"/>
      <c r="BNK130" s="287"/>
      <c r="BNL130" s="287"/>
    </row>
    <row r="131" spans="1:1728" s="166" customFormat="1" ht="15" hidden="1" customHeight="1" x14ac:dyDescent="0.25">
      <c r="A131" s="238">
        <v>133</v>
      </c>
      <c r="B131" s="218" t="s">
        <v>479</v>
      </c>
      <c r="C131" s="218" t="s">
        <v>239</v>
      </c>
      <c r="D131" s="218" t="s">
        <v>486</v>
      </c>
      <c r="E131" s="218" t="s">
        <v>133</v>
      </c>
      <c r="F131" s="218" t="s">
        <v>487</v>
      </c>
      <c r="G131" s="218">
        <v>15</v>
      </c>
      <c r="H131" s="237">
        <v>38</v>
      </c>
      <c r="I131" s="237" t="s">
        <v>236</v>
      </c>
      <c r="J131" s="237">
        <v>2024</v>
      </c>
      <c r="K131" s="219" t="s">
        <v>2263</v>
      </c>
      <c r="L131" s="249" t="s">
        <v>2264</v>
      </c>
      <c r="M131" s="285" t="s">
        <v>460</v>
      </c>
      <c r="N131" s="285"/>
      <c r="O131" s="285"/>
      <c r="P131" s="285"/>
      <c r="Q131" s="285"/>
      <c r="R131" s="285"/>
      <c r="S131" s="285"/>
      <c r="T131" s="285"/>
      <c r="U131" s="285"/>
      <c r="V131" s="285"/>
      <c r="W131" s="285"/>
      <c r="X131" s="285"/>
      <c r="Y131" s="285"/>
      <c r="Z131" s="285"/>
      <c r="AA131" s="285"/>
      <c r="AB131" s="285"/>
      <c r="AC131" s="285"/>
      <c r="AD131" s="285"/>
      <c r="AE131" s="285"/>
      <c r="AF131" s="285"/>
      <c r="AG131" s="285"/>
      <c r="AH131" s="285"/>
      <c r="AI131" s="285"/>
      <c r="AJ131" s="285"/>
      <c r="AK131" s="285"/>
      <c r="AL131" s="285"/>
      <c r="AM131" s="285"/>
      <c r="AN131" s="285"/>
      <c r="AO131" s="285"/>
      <c r="AP131" s="285"/>
      <c r="AQ131" s="285"/>
      <c r="AR131" s="285"/>
      <c r="AS131" s="285"/>
      <c r="AT131" s="285"/>
      <c r="AU131" s="285"/>
      <c r="AV131" s="285"/>
      <c r="AW131" s="285"/>
      <c r="AX131" s="285"/>
      <c r="AY131" s="285"/>
      <c r="AZ131" s="285"/>
      <c r="BA131" s="285"/>
      <c r="BB131" s="285"/>
      <c r="BC131" s="285"/>
      <c r="BD131" s="285"/>
      <c r="BE131" s="285"/>
      <c r="BF131" s="285"/>
      <c r="BG131" s="285"/>
      <c r="BH131" s="285"/>
      <c r="BI131" s="285"/>
      <c r="BJ131" s="285"/>
      <c r="BK131" s="285"/>
      <c r="BL131" s="285"/>
      <c r="BM131" s="285"/>
      <c r="BN131" s="285"/>
      <c r="BO131" s="285"/>
      <c r="BP131" s="285"/>
      <c r="BQ131" s="285"/>
      <c r="BR131" s="285"/>
      <c r="BS131" s="285"/>
      <c r="BT131" s="285"/>
      <c r="BU131" s="285"/>
      <c r="BV131" s="285"/>
      <c r="BW131" s="285"/>
      <c r="BX131" s="285"/>
      <c r="BY131" s="285"/>
      <c r="BZ131" s="285"/>
      <c r="CA131" s="285"/>
      <c r="CB131" s="285"/>
      <c r="CC131" s="285"/>
      <c r="CD131" s="285"/>
      <c r="CE131" s="285"/>
      <c r="CF131" s="285"/>
      <c r="CG131" s="285"/>
      <c r="CH131" s="285"/>
      <c r="CI131" s="285"/>
      <c r="CJ131" s="285"/>
      <c r="CK131" s="285"/>
      <c r="CL131" s="285"/>
      <c r="CM131" s="285"/>
      <c r="CN131" s="285"/>
      <c r="CO131" s="286"/>
      <c r="CP131" s="287"/>
      <c r="CQ131" s="287"/>
      <c r="CR131" s="287"/>
      <c r="CS131" s="287"/>
      <c r="CT131" s="287"/>
      <c r="CU131" s="287"/>
      <c r="CV131" s="287"/>
      <c r="CW131" s="287"/>
      <c r="CX131" s="287"/>
      <c r="CY131" s="287"/>
      <c r="CZ131" s="287"/>
      <c r="DA131" s="287"/>
      <c r="DB131" s="287"/>
      <c r="DC131" s="287"/>
      <c r="DD131" s="287"/>
      <c r="DE131" s="287"/>
      <c r="DF131" s="287"/>
      <c r="DG131" s="287"/>
      <c r="DH131" s="287"/>
      <c r="DI131" s="287"/>
      <c r="DJ131" s="287"/>
      <c r="DK131" s="287"/>
      <c r="DL131" s="287"/>
      <c r="DM131" s="287"/>
      <c r="DN131" s="287"/>
      <c r="DO131" s="287"/>
      <c r="DP131" s="287"/>
      <c r="DQ131" s="287"/>
      <c r="DR131" s="287"/>
      <c r="DS131" s="287"/>
      <c r="DT131" s="287"/>
      <c r="DU131" s="287"/>
      <c r="DV131" s="287"/>
      <c r="DW131" s="287"/>
      <c r="DX131" s="287"/>
      <c r="DY131" s="287"/>
      <c r="DZ131" s="287"/>
      <c r="EA131" s="287"/>
      <c r="EB131" s="287"/>
      <c r="EC131" s="287"/>
      <c r="ED131" s="287"/>
      <c r="EE131" s="287"/>
      <c r="EF131" s="287"/>
      <c r="EG131" s="287"/>
      <c r="EH131" s="287"/>
      <c r="EI131" s="287"/>
      <c r="EJ131" s="287"/>
      <c r="EK131" s="287"/>
      <c r="EL131" s="287"/>
      <c r="EM131" s="287"/>
      <c r="EN131" s="287"/>
      <c r="EO131" s="287"/>
      <c r="EP131" s="287"/>
      <c r="EQ131" s="287"/>
      <c r="ER131" s="287"/>
      <c r="ES131" s="287"/>
      <c r="ET131" s="287"/>
      <c r="EU131" s="287"/>
      <c r="EV131" s="287"/>
      <c r="EW131" s="287"/>
      <c r="EX131" s="287"/>
      <c r="EY131" s="287"/>
      <c r="EZ131" s="287"/>
      <c r="FA131" s="287"/>
      <c r="FB131" s="287"/>
      <c r="FC131" s="287"/>
      <c r="FD131" s="287"/>
      <c r="FE131" s="287"/>
      <c r="FF131" s="287"/>
      <c r="FG131" s="287"/>
      <c r="FH131" s="287"/>
      <c r="FI131" s="287"/>
      <c r="FJ131" s="287"/>
      <c r="FK131" s="287"/>
      <c r="FL131" s="287"/>
      <c r="FM131" s="287"/>
      <c r="FN131" s="287"/>
      <c r="FO131" s="287"/>
      <c r="FP131" s="287"/>
      <c r="FQ131" s="287"/>
      <c r="FR131" s="287"/>
      <c r="FS131" s="287"/>
      <c r="FT131" s="287"/>
      <c r="FU131" s="287"/>
      <c r="FV131" s="287"/>
      <c r="FW131" s="287"/>
      <c r="FX131" s="287"/>
      <c r="FY131" s="287"/>
      <c r="FZ131" s="287"/>
      <c r="GA131" s="287"/>
      <c r="GB131" s="287"/>
      <c r="GC131" s="287"/>
      <c r="GD131" s="287"/>
      <c r="GE131" s="287"/>
      <c r="GF131" s="287"/>
      <c r="GG131" s="287"/>
      <c r="GH131" s="287"/>
      <c r="GI131" s="287"/>
      <c r="GJ131" s="287"/>
      <c r="GK131" s="287"/>
      <c r="GL131" s="287"/>
      <c r="GM131" s="287"/>
      <c r="GN131" s="287"/>
      <c r="GO131" s="287"/>
      <c r="GP131" s="287"/>
      <c r="GQ131" s="287"/>
      <c r="GR131" s="287"/>
      <c r="GS131" s="287"/>
      <c r="GT131" s="287"/>
      <c r="GU131" s="287"/>
      <c r="GV131" s="287"/>
      <c r="GW131" s="287"/>
      <c r="GX131" s="287"/>
      <c r="GY131" s="287"/>
      <c r="GZ131" s="287"/>
      <c r="HA131" s="287"/>
      <c r="HB131" s="287"/>
      <c r="HC131" s="287"/>
      <c r="HD131" s="287"/>
      <c r="HE131" s="287"/>
      <c r="HF131" s="287"/>
      <c r="HG131" s="287"/>
      <c r="HH131" s="287"/>
      <c r="HI131" s="287"/>
      <c r="HJ131" s="287"/>
      <c r="HK131" s="287"/>
      <c r="HL131" s="287"/>
      <c r="HM131" s="287"/>
      <c r="HN131" s="287"/>
      <c r="HO131" s="287"/>
      <c r="HP131" s="287"/>
      <c r="HQ131" s="287"/>
      <c r="HR131" s="287"/>
      <c r="HS131" s="287"/>
      <c r="HT131" s="287"/>
      <c r="HU131" s="287"/>
      <c r="HV131" s="287"/>
      <c r="HW131" s="287"/>
      <c r="HX131" s="287"/>
      <c r="HY131" s="287"/>
      <c r="HZ131" s="287"/>
      <c r="IA131" s="287"/>
      <c r="IB131" s="287"/>
      <c r="IC131" s="287"/>
      <c r="ID131" s="287"/>
      <c r="IE131" s="287"/>
      <c r="IF131" s="287"/>
      <c r="IG131" s="287"/>
      <c r="IH131" s="287"/>
      <c r="II131" s="287"/>
      <c r="IJ131" s="287"/>
      <c r="IK131" s="287"/>
      <c r="IL131" s="287"/>
      <c r="IM131" s="287"/>
      <c r="IN131" s="287"/>
      <c r="IO131" s="287"/>
      <c r="IP131" s="287"/>
      <c r="IQ131" s="287"/>
      <c r="IR131" s="287"/>
      <c r="IS131" s="287"/>
      <c r="IT131" s="287"/>
      <c r="IU131" s="287"/>
      <c r="IV131" s="287"/>
      <c r="IW131" s="287"/>
      <c r="IX131" s="287"/>
      <c r="IY131" s="287"/>
      <c r="IZ131" s="287"/>
      <c r="JA131" s="287"/>
      <c r="JB131" s="287"/>
      <c r="JC131" s="287"/>
      <c r="JD131" s="287"/>
      <c r="JE131" s="287"/>
      <c r="JF131" s="287"/>
      <c r="JG131" s="287"/>
      <c r="JH131" s="287"/>
      <c r="JI131" s="287"/>
      <c r="JJ131" s="287"/>
      <c r="JK131" s="287"/>
      <c r="JL131" s="287"/>
      <c r="JM131" s="287"/>
      <c r="JN131" s="287"/>
      <c r="JO131" s="287"/>
      <c r="JP131" s="287"/>
      <c r="JQ131" s="287"/>
      <c r="JR131" s="287"/>
      <c r="JS131" s="287"/>
      <c r="JT131" s="287"/>
      <c r="JU131" s="287"/>
      <c r="JV131" s="287"/>
      <c r="JW131" s="287"/>
      <c r="JX131" s="287"/>
      <c r="JY131" s="287"/>
      <c r="JZ131" s="287"/>
      <c r="KA131" s="287"/>
      <c r="KB131" s="287"/>
      <c r="KC131" s="287"/>
      <c r="KD131" s="287"/>
      <c r="KE131" s="287"/>
      <c r="KF131" s="287"/>
      <c r="KG131" s="287"/>
      <c r="KH131" s="287"/>
      <c r="KI131" s="287"/>
      <c r="KJ131" s="287"/>
      <c r="KK131" s="287"/>
      <c r="KL131" s="287"/>
      <c r="KM131" s="287"/>
      <c r="KN131" s="287"/>
      <c r="KO131" s="287"/>
      <c r="KP131" s="287"/>
      <c r="KQ131" s="287"/>
      <c r="KR131" s="287"/>
      <c r="KS131" s="287"/>
      <c r="KT131" s="287"/>
      <c r="KU131" s="287"/>
      <c r="KV131" s="287"/>
      <c r="KW131" s="287"/>
      <c r="KX131" s="287"/>
      <c r="KY131" s="287"/>
      <c r="KZ131" s="287"/>
      <c r="LA131" s="287"/>
      <c r="LB131" s="287"/>
      <c r="LC131" s="287"/>
      <c r="LD131" s="287"/>
      <c r="LE131" s="287"/>
      <c r="LF131" s="287"/>
      <c r="LG131" s="287"/>
      <c r="LH131" s="287"/>
      <c r="LI131" s="287"/>
      <c r="LJ131" s="287"/>
      <c r="LK131" s="287"/>
      <c r="LL131" s="287"/>
      <c r="LM131" s="287"/>
      <c r="LN131" s="287"/>
      <c r="LO131" s="287"/>
      <c r="LP131" s="287"/>
      <c r="LQ131" s="287"/>
      <c r="LR131" s="287"/>
      <c r="LS131" s="287"/>
      <c r="LT131" s="287"/>
      <c r="LU131" s="287"/>
      <c r="LV131" s="287"/>
      <c r="LW131" s="287"/>
      <c r="LX131" s="287"/>
      <c r="LY131" s="287"/>
      <c r="LZ131" s="287"/>
      <c r="MA131" s="287"/>
      <c r="MB131" s="287"/>
      <c r="MC131" s="287"/>
      <c r="MD131" s="287"/>
      <c r="ME131" s="287"/>
      <c r="MF131" s="287"/>
      <c r="MG131" s="287"/>
      <c r="MH131" s="287"/>
      <c r="MI131" s="287"/>
      <c r="MJ131" s="287"/>
      <c r="MK131" s="287"/>
      <c r="ML131" s="287"/>
      <c r="MM131" s="287"/>
      <c r="MN131" s="287"/>
      <c r="MO131" s="287"/>
      <c r="MP131" s="287"/>
      <c r="MQ131" s="287"/>
      <c r="MR131" s="287"/>
      <c r="MS131" s="287"/>
      <c r="MT131" s="287"/>
      <c r="MU131" s="287"/>
      <c r="MV131" s="287"/>
      <c r="MW131" s="287"/>
      <c r="MX131" s="287"/>
      <c r="MY131" s="287"/>
      <c r="MZ131" s="287"/>
      <c r="NA131" s="287"/>
      <c r="NB131" s="287"/>
      <c r="NC131" s="287"/>
      <c r="ND131" s="287"/>
      <c r="NE131" s="287"/>
      <c r="NF131" s="287"/>
      <c r="NG131" s="287"/>
      <c r="NH131" s="287"/>
      <c r="NI131" s="287"/>
      <c r="NJ131" s="287"/>
      <c r="NK131" s="287"/>
      <c r="NL131" s="287"/>
      <c r="NM131" s="287"/>
      <c r="NN131" s="287"/>
      <c r="NO131" s="287"/>
      <c r="NP131" s="287"/>
      <c r="NQ131" s="287"/>
      <c r="NR131" s="287"/>
      <c r="NS131" s="287"/>
      <c r="NT131" s="287"/>
      <c r="NU131" s="287"/>
      <c r="NV131" s="287"/>
      <c r="NW131" s="287"/>
      <c r="NX131" s="287"/>
      <c r="NY131" s="287"/>
      <c r="NZ131" s="287"/>
      <c r="OA131" s="287"/>
      <c r="OB131" s="287"/>
      <c r="OC131" s="287"/>
      <c r="OD131" s="287"/>
      <c r="OE131" s="287"/>
      <c r="OF131" s="287"/>
      <c r="OG131" s="287"/>
      <c r="OH131" s="287"/>
      <c r="OI131" s="287"/>
      <c r="OJ131" s="287"/>
      <c r="OK131" s="287"/>
      <c r="OL131" s="287"/>
      <c r="OM131" s="287"/>
      <c r="ON131" s="287"/>
      <c r="OO131" s="287"/>
      <c r="OP131" s="287"/>
      <c r="OQ131" s="287"/>
      <c r="OR131" s="287"/>
      <c r="OS131" s="287"/>
      <c r="OT131" s="287"/>
      <c r="OU131" s="287"/>
      <c r="OV131" s="287"/>
      <c r="OW131" s="287"/>
      <c r="OX131" s="287"/>
      <c r="OY131" s="287"/>
      <c r="OZ131" s="287"/>
      <c r="PA131" s="287"/>
      <c r="PB131" s="287"/>
      <c r="PC131" s="287"/>
      <c r="PD131" s="287"/>
      <c r="PE131" s="287"/>
      <c r="PF131" s="287"/>
      <c r="PG131" s="287"/>
      <c r="PH131" s="287"/>
      <c r="PI131" s="287"/>
      <c r="PJ131" s="287"/>
      <c r="PK131" s="287"/>
      <c r="PL131" s="287"/>
      <c r="PM131" s="287"/>
      <c r="PN131" s="287"/>
      <c r="PO131" s="287"/>
      <c r="PP131" s="287"/>
      <c r="PQ131" s="287"/>
      <c r="PR131" s="287"/>
      <c r="PS131" s="287"/>
      <c r="PT131" s="287"/>
      <c r="PU131" s="287"/>
      <c r="PV131" s="287"/>
      <c r="PW131" s="287"/>
      <c r="PX131" s="287"/>
      <c r="PY131" s="287"/>
      <c r="PZ131" s="287"/>
      <c r="QA131" s="287"/>
      <c r="QB131" s="287"/>
      <c r="QC131" s="287"/>
      <c r="QD131" s="287"/>
      <c r="QE131" s="287"/>
      <c r="QF131" s="287"/>
      <c r="QG131" s="287"/>
      <c r="QH131" s="287"/>
      <c r="QI131" s="287"/>
      <c r="QJ131" s="287"/>
      <c r="QK131" s="287"/>
      <c r="QL131" s="287"/>
      <c r="QM131" s="287"/>
      <c r="QN131" s="287"/>
      <c r="QO131" s="287"/>
      <c r="QP131" s="287"/>
      <c r="QQ131" s="287"/>
      <c r="QR131" s="287"/>
      <c r="QS131" s="287"/>
      <c r="QT131" s="287"/>
      <c r="QU131" s="287"/>
      <c r="QV131" s="287"/>
      <c r="QW131" s="287"/>
      <c r="QX131" s="287"/>
      <c r="QY131" s="287"/>
      <c r="QZ131" s="287"/>
      <c r="RA131" s="287"/>
      <c r="RB131" s="287"/>
      <c r="RC131" s="287"/>
      <c r="RD131" s="287"/>
      <c r="RE131" s="287"/>
      <c r="RF131" s="287"/>
      <c r="RG131" s="287"/>
      <c r="RH131" s="287"/>
      <c r="RI131" s="287"/>
      <c r="RJ131" s="287"/>
      <c r="RK131" s="287"/>
      <c r="RL131" s="287"/>
      <c r="RM131" s="287"/>
      <c r="RN131" s="287"/>
      <c r="RO131" s="287"/>
      <c r="RP131" s="287"/>
      <c r="RQ131" s="287"/>
      <c r="RR131" s="287"/>
      <c r="RS131" s="287"/>
      <c r="RT131" s="287"/>
      <c r="RU131" s="287"/>
      <c r="RV131" s="287"/>
      <c r="RW131" s="287"/>
      <c r="RX131" s="287"/>
      <c r="RY131" s="287"/>
      <c r="RZ131" s="287"/>
      <c r="SA131" s="287"/>
      <c r="SB131" s="287"/>
      <c r="SC131" s="287"/>
      <c r="SD131" s="287"/>
      <c r="SE131" s="287"/>
      <c r="SF131" s="287"/>
      <c r="SG131" s="287"/>
      <c r="SH131" s="287"/>
      <c r="SI131" s="287"/>
      <c r="SJ131" s="287"/>
      <c r="SK131" s="287"/>
      <c r="SL131" s="287"/>
      <c r="SM131" s="287"/>
      <c r="SN131" s="287"/>
      <c r="SO131" s="287"/>
      <c r="SP131" s="287"/>
      <c r="SQ131" s="287"/>
      <c r="SR131" s="287"/>
      <c r="SS131" s="287"/>
      <c r="ST131" s="287"/>
      <c r="SU131" s="287"/>
      <c r="SV131" s="287"/>
      <c r="SW131" s="287"/>
      <c r="SX131" s="287"/>
      <c r="SY131" s="287"/>
      <c r="SZ131" s="287"/>
      <c r="TA131" s="287"/>
      <c r="TB131" s="287"/>
      <c r="TC131" s="287"/>
      <c r="TD131" s="287"/>
      <c r="TE131" s="287"/>
      <c r="TF131" s="287"/>
      <c r="TG131" s="287"/>
      <c r="TH131" s="287"/>
      <c r="TI131" s="287"/>
      <c r="TJ131" s="287"/>
      <c r="TK131" s="287"/>
      <c r="TL131" s="287"/>
      <c r="TM131" s="287"/>
      <c r="TN131" s="287"/>
      <c r="TO131" s="287"/>
      <c r="TP131" s="287"/>
      <c r="TQ131" s="287"/>
      <c r="TR131" s="287"/>
      <c r="TS131" s="287"/>
      <c r="TT131" s="287"/>
      <c r="TU131" s="287"/>
      <c r="TV131" s="287"/>
      <c r="TW131" s="287"/>
      <c r="TX131" s="287"/>
      <c r="TY131" s="287"/>
      <c r="TZ131" s="287"/>
      <c r="UA131" s="287"/>
      <c r="UB131" s="287"/>
      <c r="UC131" s="287"/>
      <c r="UD131" s="287"/>
      <c r="UE131" s="287"/>
      <c r="UF131" s="287"/>
      <c r="UG131" s="287"/>
      <c r="UH131" s="287"/>
      <c r="UI131" s="287"/>
      <c r="UJ131" s="287"/>
      <c r="UK131" s="287"/>
      <c r="UL131" s="287"/>
      <c r="UM131" s="287"/>
      <c r="UN131" s="287"/>
      <c r="UO131" s="287"/>
      <c r="UP131" s="287"/>
      <c r="UQ131" s="287"/>
      <c r="UR131" s="287"/>
      <c r="US131" s="287"/>
      <c r="UT131" s="287"/>
      <c r="UU131" s="287"/>
      <c r="UV131" s="287"/>
      <c r="UW131" s="287"/>
      <c r="UX131" s="287"/>
      <c r="UY131" s="287"/>
      <c r="UZ131" s="287"/>
      <c r="VA131" s="287"/>
      <c r="VB131" s="287"/>
      <c r="VC131" s="287"/>
      <c r="VD131" s="287"/>
      <c r="VE131" s="287"/>
      <c r="VF131" s="287"/>
      <c r="VG131" s="287"/>
      <c r="VH131" s="287"/>
      <c r="VI131" s="287"/>
      <c r="VJ131" s="287"/>
      <c r="VK131" s="287"/>
      <c r="VL131" s="287"/>
      <c r="VM131" s="287"/>
      <c r="VN131" s="287"/>
      <c r="VO131" s="287"/>
      <c r="VP131" s="287"/>
      <c r="VQ131" s="287"/>
      <c r="VR131" s="287"/>
      <c r="VS131" s="287"/>
      <c r="VT131" s="287"/>
      <c r="VU131" s="287"/>
      <c r="VV131" s="287"/>
      <c r="VW131" s="287"/>
      <c r="VX131" s="287"/>
      <c r="VY131" s="287"/>
      <c r="VZ131" s="287"/>
      <c r="WA131" s="287"/>
      <c r="WB131" s="287"/>
      <c r="WC131" s="287"/>
      <c r="WD131" s="287"/>
      <c r="WE131" s="287"/>
      <c r="WF131" s="287"/>
      <c r="WG131" s="287"/>
      <c r="WH131" s="287"/>
      <c r="WI131" s="287"/>
      <c r="WJ131" s="287"/>
      <c r="WK131" s="287"/>
      <c r="WL131" s="287"/>
      <c r="WM131" s="287"/>
      <c r="WN131" s="287"/>
      <c r="WO131" s="287"/>
      <c r="WP131" s="287"/>
      <c r="WQ131" s="287"/>
      <c r="WR131" s="287"/>
      <c r="WS131" s="287"/>
      <c r="WT131" s="287"/>
      <c r="WU131" s="287"/>
      <c r="WV131" s="287"/>
      <c r="WW131" s="287"/>
      <c r="WX131" s="287"/>
      <c r="WY131" s="287"/>
      <c r="WZ131" s="287"/>
      <c r="XA131" s="287"/>
      <c r="XB131" s="287"/>
      <c r="XC131" s="287"/>
      <c r="XD131" s="287"/>
      <c r="XE131" s="287"/>
      <c r="XF131" s="287"/>
      <c r="XG131" s="287"/>
      <c r="XH131" s="287"/>
      <c r="XI131" s="287"/>
      <c r="XJ131" s="287"/>
      <c r="XK131" s="287"/>
      <c r="XL131" s="287"/>
      <c r="XM131" s="287"/>
      <c r="XN131" s="287"/>
      <c r="XO131" s="287"/>
      <c r="XP131" s="287"/>
      <c r="XQ131" s="287"/>
      <c r="XR131" s="287"/>
      <c r="XS131" s="287"/>
      <c r="XT131" s="287"/>
      <c r="XU131" s="287"/>
      <c r="XV131" s="287"/>
      <c r="XW131" s="287"/>
      <c r="XX131" s="287"/>
      <c r="XY131" s="287"/>
      <c r="XZ131" s="287"/>
      <c r="YA131" s="287"/>
      <c r="YB131" s="287"/>
      <c r="YC131" s="287"/>
      <c r="YD131" s="287"/>
      <c r="YE131" s="287"/>
      <c r="YF131" s="287"/>
      <c r="YG131" s="287"/>
      <c r="YH131" s="287"/>
      <c r="YI131" s="287"/>
      <c r="YJ131" s="287"/>
      <c r="YK131" s="287"/>
      <c r="YL131" s="287"/>
      <c r="YM131" s="287"/>
      <c r="YN131" s="287"/>
      <c r="YO131" s="287"/>
      <c r="YP131" s="287"/>
      <c r="YQ131" s="287"/>
      <c r="YR131" s="287"/>
      <c r="YS131" s="287"/>
      <c r="YT131" s="287"/>
      <c r="YU131" s="287"/>
      <c r="YV131" s="287"/>
      <c r="YW131" s="287"/>
      <c r="YX131" s="287"/>
      <c r="YY131" s="287"/>
      <c r="YZ131" s="287"/>
      <c r="ZA131" s="287"/>
      <c r="ZB131" s="287"/>
      <c r="ZC131" s="287"/>
      <c r="ZD131" s="287"/>
      <c r="ZE131" s="287"/>
      <c r="ZF131" s="287"/>
      <c r="ZG131" s="287"/>
      <c r="ZH131" s="287"/>
      <c r="ZI131" s="287"/>
      <c r="ZJ131" s="287"/>
      <c r="ZK131" s="287"/>
      <c r="ZL131" s="287"/>
      <c r="ZM131" s="287"/>
      <c r="ZN131" s="287"/>
      <c r="ZO131" s="287"/>
      <c r="ZP131" s="287"/>
      <c r="ZQ131" s="287"/>
      <c r="ZR131" s="287"/>
      <c r="ZS131" s="287"/>
      <c r="ZT131" s="287"/>
      <c r="ZU131" s="287"/>
      <c r="ZV131" s="287"/>
      <c r="ZW131" s="287"/>
      <c r="ZX131" s="287"/>
      <c r="ZY131" s="287"/>
      <c r="ZZ131" s="287"/>
      <c r="AAA131" s="287"/>
      <c r="AAB131" s="287"/>
      <c r="AAC131" s="287"/>
      <c r="AAD131" s="287"/>
      <c r="AAE131" s="287"/>
      <c r="AAF131" s="287"/>
      <c r="AAG131" s="287"/>
      <c r="AAH131" s="287"/>
      <c r="AAI131" s="287"/>
      <c r="AAJ131" s="287"/>
      <c r="AAK131" s="287"/>
      <c r="AAL131" s="287"/>
      <c r="AAM131" s="287"/>
      <c r="AAN131" s="287"/>
      <c r="AAO131" s="287"/>
      <c r="AAP131" s="287"/>
      <c r="AAQ131" s="287"/>
      <c r="AAR131" s="287"/>
      <c r="AAS131" s="287"/>
      <c r="AAT131" s="287"/>
      <c r="AAU131" s="287"/>
      <c r="AAV131" s="287"/>
      <c r="AAW131" s="287"/>
      <c r="AAX131" s="287"/>
      <c r="AAY131" s="287"/>
      <c r="AAZ131" s="287"/>
      <c r="ABA131" s="287"/>
      <c r="ABB131" s="287"/>
      <c r="ABC131" s="287"/>
      <c r="ABD131" s="287"/>
      <c r="ABE131" s="287"/>
      <c r="ABF131" s="287"/>
      <c r="ABG131" s="287"/>
      <c r="ABH131" s="287"/>
      <c r="ABI131" s="287"/>
      <c r="ABJ131" s="287"/>
      <c r="ABK131" s="287"/>
      <c r="ABL131" s="287"/>
      <c r="ABM131" s="287"/>
      <c r="ABN131" s="287"/>
      <c r="ABO131" s="287"/>
      <c r="ABP131" s="287"/>
      <c r="ABQ131" s="287"/>
      <c r="ABR131" s="287"/>
      <c r="ABS131" s="287"/>
      <c r="ABT131" s="287"/>
      <c r="ABU131" s="287"/>
      <c r="ABV131" s="287"/>
      <c r="ABW131" s="287"/>
      <c r="ABX131" s="287"/>
      <c r="ABY131" s="287"/>
      <c r="ABZ131" s="287"/>
      <c r="ACA131" s="287"/>
      <c r="ACB131" s="287"/>
      <c r="ACC131" s="287"/>
      <c r="ACD131" s="287"/>
      <c r="ACE131" s="287"/>
      <c r="ACF131" s="287"/>
      <c r="ACG131" s="287"/>
      <c r="ACH131" s="287"/>
      <c r="ACI131" s="287"/>
      <c r="ACJ131" s="287"/>
      <c r="ACK131" s="287"/>
      <c r="ACL131" s="287"/>
      <c r="ACM131" s="287"/>
      <c r="ACN131" s="287"/>
      <c r="ACO131" s="287"/>
      <c r="ACP131" s="287"/>
      <c r="ACQ131" s="287"/>
      <c r="ACR131" s="287"/>
      <c r="ACS131" s="287"/>
      <c r="ACT131" s="287"/>
      <c r="ACU131" s="287"/>
      <c r="ACV131" s="287"/>
      <c r="ACW131" s="287"/>
      <c r="ACX131" s="287"/>
      <c r="ACY131" s="287"/>
      <c r="ACZ131" s="287"/>
      <c r="ADA131" s="287"/>
      <c r="ADB131" s="287"/>
      <c r="ADC131" s="287"/>
      <c r="ADD131" s="287"/>
      <c r="ADE131" s="287"/>
      <c r="ADF131" s="287"/>
      <c r="ADG131" s="287"/>
      <c r="ADH131" s="287"/>
      <c r="ADI131" s="287"/>
      <c r="ADJ131" s="287"/>
      <c r="ADK131" s="287"/>
      <c r="ADL131" s="287"/>
      <c r="ADM131" s="287"/>
      <c r="ADN131" s="287"/>
      <c r="ADO131" s="287"/>
      <c r="ADP131" s="287"/>
      <c r="ADQ131" s="287"/>
      <c r="ADR131" s="287"/>
      <c r="ADS131" s="287"/>
      <c r="ADT131" s="287"/>
      <c r="ADU131" s="287"/>
      <c r="ADV131" s="287"/>
      <c r="ADW131" s="287"/>
      <c r="ADX131" s="287"/>
      <c r="ADY131" s="287"/>
      <c r="ADZ131" s="287"/>
      <c r="AEA131" s="287"/>
      <c r="AEB131" s="287"/>
      <c r="AEC131" s="287"/>
      <c r="AED131" s="287"/>
      <c r="AEE131" s="287"/>
      <c r="AEF131" s="287"/>
      <c r="AEG131" s="287"/>
      <c r="AEH131" s="287"/>
      <c r="AEI131" s="287"/>
      <c r="AEJ131" s="287"/>
      <c r="AEK131" s="287"/>
      <c r="AEL131" s="287"/>
      <c r="AEM131" s="287"/>
      <c r="AEN131" s="287"/>
      <c r="AEO131" s="287"/>
      <c r="AEP131" s="287"/>
      <c r="AEQ131" s="287"/>
      <c r="AER131" s="287"/>
      <c r="AES131" s="287"/>
      <c r="AET131" s="287"/>
      <c r="AEU131" s="287"/>
      <c r="AEV131" s="287"/>
      <c r="AEW131" s="287"/>
      <c r="AEX131" s="287"/>
      <c r="AEY131" s="287"/>
      <c r="AEZ131" s="287"/>
      <c r="AFA131" s="287"/>
      <c r="AFB131" s="287"/>
      <c r="AFC131" s="287"/>
      <c r="AFD131" s="287"/>
      <c r="AFE131" s="287"/>
      <c r="AFF131" s="287"/>
      <c r="AFG131" s="287"/>
      <c r="AFH131" s="287"/>
      <c r="AFI131" s="287"/>
      <c r="AFJ131" s="287"/>
      <c r="AFK131" s="287"/>
      <c r="AFL131" s="287"/>
      <c r="AFM131" s="287"/>
      <c r="AFN131" s="287"/>
      <c r="AFO131" s="287"/>
      <c r="AFP131" s="287"/>
      <c r="AFQ131" s="287"/>
      <c r="AFR131" s="287"/>
      <c r="AFS131" s="287"/>
      <c r="AFT131" s="287"/>
      <c r="AFU131" s="287"/>
      <c r="AFV131" s="287"/>
      <c r="AFW131" s="287"/>
      <c r="AFX131" s="287"/>
      <c r="AFY131" s="287"/>
      <c r="AFZ131" s="287"/>
      <c r="AGA131" s="287"/>
      <c r="AGB131" s="287"/>
      <c r="AGC131" s="287"/>
      <c r="AGD131" s="287"/>
      <c r="AGE131" s="287"/>
      <c r="AGF131" s="287"/>
      <c r="AGG131" s="287"/>
      <c r="AGH131" s="287"/>
      <c r="AGI131" s="287"/>
      <c r="AGJ131" s="287"/>
      <c r="AGK131" s="287"/>
      <c r="AGL131" s="287"/>
      <c r="AGM131" s="287"/>
      <c r="AGN131" s="287"/>
      <c r="AGO131" s="287"/>
      <c r="AGP131" s="287"/>
      <c r="AGQ131" s="287"/>
      <c r="AGR131" s="287"/>
      <c r="AGS131" s="287"/>
      <c r="AGT131" s="287"/>
      <c r="AGU131" s="287"/>
      <c r="AGV131" s="287"/>
      <c r="AGW131" s="287"/>
      <c r="AGX131" s="287"/>
      <c r="AGY131" s="287"/>
      <c r="AGZ131" s="287"/>
      <c r="AHA131" s="287"/>
      <c r="AHB131" s="287"/>
      <c r="AHC131" s="287"/>
      <c r="AHD131" s="287"/>
      <c r="AHE131" s="287"/>
      <c r="AHF131" s="287"/>
      <c r="AHG131" s="287"/>
      <c r="AHH131" s="287"/>
      <c r="AHI131" s="287"/>
      <c r="AHJ131" s="287"/>
      <c r="AHK131" s="287"/>
      <c r="AHL131" s="287"/>
      <c r="AHM131" s="287"/>
      <c r="AHN131" s="287"/>
      <c r="AHO131" s="287"/>
      <c r="AHP131" s="287"/>
      <c r="AHQ131" s="287"/>
      <c r="AHR131" s="287"/>
      <c r="AHS131" s="287"/>
      <c r="AHT131" s="287"/>
      <c r="AHU131" s="287"/>
      <c r="AHV131" s="287"/>
      <c r="AHW131" s="287"/>
      <c r="AHX131" s="287"/>
      <c r="AHY131" s="287"/>
      <c r="AHZ131" s="287"/>
      <c r="AIA131" s="287"/>
      <c r="AIB131" s="287"/>
      <c r="AIC131" s="287"/>
      <c r="AID131" s="287"/>
      <c r="AIE131" s="287"/>
      <c r="AIF131" s="287"/>
      <c r="AIG131" s="287"/>
      <c r="AIH131" s="287"/>
      <c r="AII131" s="287"/>
      <c r="AIJ131" s="287"/>
      <c r="AIK131" s="287"/>
      <c r="AIL131" s="287"/>
      <c r="AIM131" s="287"/>
      <c r="AIN131" s="287"/>
      <c r="AIO131" s="287"/>
      <c r="AIP131" s="287"/>
      <c r="AIQ131" s="287"/>
      <c r="AIR131" s="287"/>
      <c r="AIS131" s="287"/>
      <c r="AIT131" s="287"/>
      <c r="AIU131" s="287"/>
      <c r="AIV131" s="287"/>
      <c r="AIW131" s="287"/>
      <c r="AIX131" s="287"/>
      <c r="AIY131" s="287"/>
      <c r="AIZ131" s="287"/>
      <c r="AJA131" s="287"/>
      <c r="AJB131" s="287"/>
      <c r="AJC131" s="287"/>
      <c r="AJD131" s="287"/>
      <c r="AJE131" s="287"/>
      <c r="AJF131" s="287"/>
      <c r="AJG131" s="287"/>
      <c r="AJH131" s="287"/>
      <c r="AJI131" s="287"/>
      <c r="AJJ131" s="287"/>
      <c r="AJK131" s="287"/>
      <c r="AJL131" s="287"/>
      <c r="AJM131" s="287"/>
      <c r="AJN131" s="287"/>
      <c r="AJO131" s="287"/>
      <c r="AJP131" s="287"/>
      <c r="AJQ131" s="287"/>
      <c r="AJR131" s="287"/>
      <c r="AJS131" s="287"/>
      <c r="AJT131" s="287"/>
      <c r="AJU131" s="287"/>
      <c r="AJV131" s="287"/>
      <c r="AJW131" s="287"/>
      <c r="AJX131" s="287"/>
      <c r="AJY131" s="287"/>
      <c r="AJZ131" s="287"/>
      <c r="AKA131" s="287"/>
      <c r="AKB131" s="287"/>
      <c r="AKC131" s="287"/>
      <c r="AKD131" s="287"/>
      <c r="AKE131" s="287"/>
      <c r="AKF131" s="287"/>
      <c r="AKG131" s="287"/>
      <c r="AKH131" s="287"/>
      <c r="AKI131" s="287"/>
      <c r="AKJ131" s="287"/>
      <c r="AKK131" s="287"/>
      <c r="AKL131" s="287"/>
      <c r="AKM131" s="287"/>
      <c r="AKN131" s="287"/>
      <c r="AKO131" s="287"/>
      <c r="AKP131" s="287"/>
      <c r="AKQ131" s="287"/>
      <c r="AKR131" s="287"/>
      <c r="AKS131" s="287"/>
      <c r="AKT131" s="287"/>
      <c r="AKU131" s="287"/>
      <c r="AKV131" s="287"/>
      <c r="AKW131" s="287"/>
      <c r="AKX131" s="287"/>
      <c r="AKY131" s="287"/>
      <c r="AKZ131" s="287"/>
      <c r="ALA131" s="287"/>
      <c r="ALB131" s="287"/>
      <c r="ALC131" s="287"/>
      <c r="ALD131" s="287"/>
      <c r="ALE131" s="287"/>
      <c r="ALF131" s="287"/>
      <c r="ALG131" s="287"/>
      <c r="ALH131" s="287"/>
      <c r="ALI131" s="287"/>
      <c r="ALJ131" s="287"/>
      <c r="ALK131" s="287"/>
      <c r="ALL131" s="287"/>
      <c r="ALM131" s="287"/>
      <c r="ALN131" s="287"/>
      <c r="ALO131" s="287"/>
      <c r="ALP131" s="287"/>
      <c r="ALQ131" s="287"/>
      <c r="ALR131" s="287"/>
      <c r="ALS131" s="287"/>
      <c r="ALT131" s="287"/>
      <c r="ALU131" s="287"/>
      <c r="ALV131" s="287"/>
      <c r="ALW131" s="287"/>
      <c r="ALX131" s="287"/>
      <c r="ALY131" s="287"/>
      <c r="ALZ131" s="287"/>
      <c r="AMA131" s="287"/>
      <c r="AMB131" s="287"/>
      <c r="AMC131" s="287"/>
      <c r="AMD131" s="287"/>
      <c r="AME131" s="287"/>
      <c r="AMF131" s="287"/>
      <c r="AMG131" s="287"/>
      <c r="AMH131" s="287"/>
      <c r="AMI131" s="287"/>
      <c r="AMJ131" s="287"/>
      <c r="AMK131" s="287"/>
      <c r="AML131" s="287"/>
      <c r="AMM131" s="287"/>
      <c r="AMN131" s="287"/>
      <c r="AMO131" s="287"/>
      <c r="AMP131" s="287"/>
      <c r="AMQ131" s="287"/>
      <c r="AMR131" s="287"/>
      <c r="AMS131" s="287"/>
      <c r="AMT131" s="287"/>
      <c r="AMU131" s="287"/>
      <c r="AMV131" s="287"/>
      <c r="AMW131" s="287"/>
      <c r="AMX131" s="287"/>
      <c r="AMY131" s="287"/>
      <c r="AMZ131" s="287"/>
      <c r="ANA131" s="287"/>
      <c r="ANB131" s="287"/>
      <c r="ANC131" s="287"/>
      <c r="AND131" s="287"/>
      <c r="ANE131" s="287"/>
      <c r="ANF131" s="287"/>
      <c r="ANG131" s="287"/>
      <c r="ANH131" s="287"/>
      <c r="ANI131" s="287"/>
      <c r="ANJ131" s="287"/>
      <c r="ANK131" s="287"/>
      <c r="ANL131" s="287"/>
      <c r="ANM131" s="287"/>
      <c r="ANN131" s="287"/>
      <c r="ANO131" s="287"/>
      <c r="ANP131" s="287"/>
      <c r="ANQ131" s="287"/>
      <c r="ANR131" s="287"/>
      <c r="ANS131" s="287"/>
      <c r="ANT131" s="287"/>
      <c r="ANU131" s="287"/>
      <c r="ANV131" s="287"/>
      <c r="ANW131" s="287"/>
      <c r="ANX131" s="287"/>
      <c r="ANY131" s="287"/>
      <c r="ANZ131" s="287"/>
      <c r="AOA131" s="287"/>
      <c r="AOB131" s="287"/>
      <c r="AOC131" s="287"/>
      <c r="AOD131" s="287"/>
      <c r="AOE131" s="287"/>
      <c r="AOF131" s="287"/>
      <c r="AOG131" s="287"/>
      <c r="AOH131" s="287"/>
      <c r="AOI131" s="287"/>
      <c r="AOJ131" s="287"/>
      <c r="AOK131" s="287"/>
      <c r="AOL131" s="287"/>
      <c r="AOM131" s="287"/>
      <c r="AON131" s="287"/>
      <c r="AOO131" s="287"/>
      <c r="AOP131" s="287"/>
      <c r="AOQ131" s="287"/>
      <c r="AOR131" s="287"/>
      <c r="AOS131" s="287"/>
      <c r="AOT131" s="287"/>
      <c r="AOU131" s="287"/>
      <c r="AOV131" s="287"/>
      <c r="AOW131" s="287"/>
      <c r="AOX131" s="287"/>
      <c r="AOY131" s="287"/>
      <c r="AOZ131" s="287"/>
      <c r="APA131" s="287"/>
      <c r="APB131" s="287"/>
      <c r="APC131" s="287"/>
      <c r="APD131" s="287"/>
      <c r="APE131" s="287"/>
      <c r="APF131" s="287"/>
      <c r="APG131" s="287"/>
      <c r="APH131" s="287"/>
      <c r="API131" s="287"/>
      <c r="APJ131" s="287"/>
      <c r="APK131" s="287"/>
      <c r="APL131" s="287"/>
      <c r="APM131" s="287"/>
      <c r="APN131" s="287"/>
      <c r="APO131" s="287"/>
      <c r="APP131" s="287"/>
      <c r="APQ131" s="287"/>
      <c r="APR131" s="287"/>
      <c r="APS131" s="287"/>
      <c r="APT131" s="287"/>
      <c r="APU131" s="287"/>
      <c r="APV131" s="287"/>
      <c r="APW131" s="287"/>
      <c r="APX131" s="287"/>
      <c r="APY131" s="287"/>
      <c r="APZ131" s="287"/>
      <c r="AQA131" s="287"/>
      <c r="AQB131" s="287"/>
      <c r="AQC131" s="287"/>
      <c r="AQD131" s="287"/>
      <c r="AQE131" s="287"/>
      <c r="AQF131" s="287"/>
      <c r="AQG131" s="287"/>
      <c r="AQH131" s="287"/>
      <c r="AQI131" s="287"/>
      <c r="AQJ131" s="287"/>
      <c r="AQK131" s="287"/>
      <c r="AQL131" s="287"/>
      <c r="AQM131" s="287"/>
      <c r="AQN131" s="287"/>
      <c r="AQO131" s="287"/>
      <c r="AQP131" s="287"/>
      <c r="AQQ131" s="287"/>
      <c r="AQR131" s="287"/>
      <c r="AQS131" s="287"/>
      <c r="AQT131" s="287"/>
      <c r="AQU131" s="287"/>
      <c r="AQV131" s="287"/>
      <c r="AQW131" s="287"/>
      <c r="AQX131" s="287"/>
      <c r="AQY131" s="287"/>
      <c r="AQZ131" s="287"/>
      <c r="ARA131" s="287"/>
      <c r="ARB131" s="287"/>
      <c r="ARC131" s="287"/>
      <c r="ARD131" s="287"/>
      <c r="ARE131" s="287"/>
      <c r="ARF131" s="287"/>
      <c r="ARG131" s="287"/>
      <c r="ARH131" s="287"/>
      <c r="ARI131" s="287"/>
      <c r="ARJ131" s="287"/>
      <c r="ARK131" s="287"/>
      <c r="ARL131" s="287"/>
      <c r="ARM131" s="287"/>
      <c r="ARN131" s="287"/>
      <c r="ARO131" s="287"/>
      <c r="ARP131" s="287"/>
      <c r="ARQ131" s="287"/>
      <c r="ARR131" s="287"/>
      <c r="ARS131" s="287"/>
      <c r="ART131" s="287"/>
      <c r="ARU131" s="287"/>
      <c r="ARV131" s="287"/>
      <c r="ARW131" s="287"/>
      <c r="ARX131" s="287"/>
      <c r="ARY131" s="287"/>
      <c r="ARZ131" s="287"/>
      <c r="ASA131" s="287"/>
      <c r="ASB131" s="287"/>
      <c r="ASC131" s="287"/>
      <c r="ASD131" s="287"/>
      <c r="ASE131" s="287"/>
      <c r="ASF131" s="287"/>
      <c r="ASG131" s="287"/>
      <c r="ASH131" s="287"/>
      <c r="ASI131" s="287"/>
      <c r="ASJ131" s="287"/>
      <c r="ASK131" s="287"/>
      <c r="ASL131" s="287"/>
      <c r="ASM131" s="287"/>
      <c r="ASN131" s="287"/>
      <c r="ASO131" s="287"/>
      <c r="ASP131" s="287"/>
      <c r="ASQ131" s="287"/>
      <c r="ASR131" s="287"/>
      <c r="ASS131" s="287"/>
      <c r="AST131" s="287"/>
      <c r="ASU131" s="287"/>
      <c r="ASV131" s="287"/>
      <c r="ASW131" s="287"/>
      <c r="ASX131" s="287"/>
      <c r="ASY131" s="287"/>
      <c r="ASZ131" s="287"/>
      <c r="ATA131" s="287"/>
      <c r="ATB131" s="287"/>
      <c r="ATC131" s="287"/>
      <c r="ATD131" s="287"/>
      <c r="ATE131" s="287"/>
      <c r="ATF131" s="287"/>
      <c r="ATG131" s="287"/>
      <c r="ATH131" s="287"/>
      <c r="ATI131" s="287"/>
      <c r="ATJ131" s="287"/>
      <c r="ATK131" s="287"/>
      <c r="ATL131" s="287"/>
      <c r="ATM131" s="287"/>
      <c r="ATN131" s="287"/>
      <c r="ATO131" s="287"/>
      <c r="ATP131" s="287"/>
      <c r="ATQ131" s="287"/>
      <c r="ATR131" s="287"/>
      <c r="ATS131" s="287"/>
      <c r="ATT131" s="287"/>
      <c r="ATU131" s="287"/>
      <c r="ATV131" s="287"/>
      <c r="ATW131" s="287"/>
      <c r="ATX131" s="287"/>
      <c r="ATY131" s="287"/>
      <c r="ATZ131" s="287"/>
      <c r="AUA131" s="287"/>
      <c r="AUB131" s="287"/>
      <c r="AUC131" s="287"/>
      <c r="AUD131" s="287"/>
      <c r="AUE131" s="287"/>
      <c r="AUF131" s="287"/>
      <c r="AUG131" s="287"/>
      <c r="AUH131" s="287"/>
      <c r="AUI131" s="287"/>
      <c r="AUJ131" s="287"/>
      <c r="AUK131" s="287"/>
      <c r="AUL131" s="287"/>
      <c r="AUM131" s="287"/>
      <c r="AUN131" s="287"/>
      <c r="AUO131" s="287"/>
      <c r="AUP131" s="287"/>
      <c r="AUQ131" s="287"/>
      <c r="AUR131" s="287"/>
      <c r="AUS131" s="287"/>
      <c r="AUT131" s="287"/>
      <c r="AUU131" s="287"/>
      <c r="AUV131" s="287"/>
      <c r="AUW131" s="287"/>
      <c r="AUX131" s="287"/>
      <c r="AUY131" s="287"/>
      <c r="AUZ131" s="287"/>
      <c r="AVA131" s="287"/>
      <c r="AVB131" s="287"/>
      <c r="AVC131" s="287"/>
      <c r="AVD131" s="287"/>
      <c r="AVE131" s="287"/>
      <c r="AVF131" s="287"/>
      <c r="AVG131" s="287"/>
      <c r="AVH131" s="287"/>
      <c r="AVI131" s="287"/>
      <c r="AVJ131" s="287"/>
      <c r="AVK131" s="287"/>
      <c r="AVL131" s="287"/>
      <c r="AVM131" s="287"/>
      <c r="AVN131" s="287"/>
      <c r="AVO131" s="287"/>
      <c r="AVP131" s="287"/>
      <c r="AVQ131" s="287"/>
      <c r="AVR131" s="287"/>
      <c r="AVS131" s="287"/>
      <c r="AVT131" s="287"/>
      <c r="AVU131" s="287"/>
      <c r="AVV131" s="287"/>
      <c r="AVW131" s="287"/>
      <c r="AVX131" s="287"/>
      <c r="AVY131" s="287"/>
      <c r="AVZ131" s="287"/>
      <c r="AWA131" s="287"/>
      <c r="AWB131" s="287"/>
      <c r="AWC131" s="287"/>
      <c r="AWD131" s="287"/>
      <c r="AWE131" s="287"/>
      <c r="AWF131" s="287"/>
      <c r="AWG131" s="287"/>
      <c r="AWH131" s="287"/>
      <c r="AWI131" s="287"/>
      <c r="AWJ131" s="287"/>
      <c r="AWK131" s="287"/>
      <c r="AWL131" s="287"/>
      <c r="AWM131" s="287"/>
      <c r="AWN131" s="287"/>
      <c r="AWO131" s="287"/>
      <c r="AWP131" s="287"/>
      <c r="AWQ131" s="287"/>
      <c r="AWR131" s="287"/>
      <c r="AWS131" s="287"/>
      <c r="AWT131" s="287"/>
      <c r="AWU131" s="287"/>
      <c r="AWV131" s="287"/>
      <c r="AWW131" s="287"/>
      <c r="AWX131" s="287"/>
      <c r="AWY131" s="287"/>
      <c r="AWZ131" s="287"/>
      <c r="AXA131" s="287"/>
      <c r="AXB131" s="287"/>
      <c r="AXC131" s="287"/>
      <c r="AXD131" s="287"/>
      <c r="AXE131" s="287"/>
      <c r="AXF131" s="287"/>
      <c r="AXG131" s="287"/>
      <c r="AXH131" s="287"/>
      <c r="AXI131" s="287"/>
      <c r="AXJ131" s="287"/>
      <c r="AXK131" s="287"/>
      <c r="AXL131" s="287"/>
      <c r="AXM131" s="287"/>
      <c r="AXN131" s="287"/>
      <c r="AXO131" s="287"/>
      <c r="AXP131" s="287"/>
      <c r="AXQ131" s="287"/>
      <c r="AXR131" s="287"/>
      <c r="AXS131" s="287"/>
      <c r="AXT131" s="287"/>
      <c r="AXU131" s="287"/>
      <c r="AXV131" s="287"/>
      <c r="AXW131" s="287"/>
      <c r="AXX131" s="287"/>
      <c r="AXY131" s="287"/>
      <c r="AXZ131" s="287"/>
      <c r="AYA131" s="287"/>
      <c r="AYB131" s="287"/>
      <c r="AYC131" s="287"/>
      <c r="AYD131" s="287"/>
      <c r="AYE131" s="287"/>
      <c r="AYF131" s="287"/>
      <c r="AYG131" s="287"/>
      <c r="AYH131" s="287"/>
      <c r="AYI131" s="287"/>
      <c r="AYJ131" s="287"/>
      <c r="AYK131" s="287"/>
      <c r="AYL131" s="287"/>
      <c r="AYM131" s="287"/>
      <c r="AYN131" s="287"/>
      <c r="AYO131" s="287"/>
      <c r="AYP131" s="287"/>
      <c r="AYQ131" s="287"/>
      <c r="AYR131" s="287"/>
      <c r="AYS131" s="287"/>
      <c r="AYT131" s="287"/>
      <c r="AYU131" s="287"/>
      <c r="AYV131" s="287"/>
      <c r="AYW131" s="287"/>
      <c r="AYX131" s="287"/>
      <c r="AYY131" s="287"/>
      <c r="AYZ131" s="287"/>
      <c r="AZA131" s="287"/>
      <c r="AZB131" s="287"/>
      <c r="AZC131" s="287"/>
      <c r="AZD131" s="287"/>
      <c r="AZE131" s="287"/>
      <c r="AZF131" s="287"/>
      <c r="AZG131" s="287"/>
      <c r="AZH131" s="287"/>
      <c r="AZI131" s="287"/>
      <c r="AZJ131" s="287"/>
      <c r="AZK131" s="287"/>
      <c r="AZL131" s="287"/>
      <c r="AZM131" s="287"/>
      <c r="AZN131" s="287"/>
      <c r="AZO131" s="287"/>
      <c r="AZP131" s="287"/>
      <c r="AZQ131" s="287"/>
      <c r="AZR131" s="287"/>
      <c r="AZS131" s="287"/>
      <c r="AZT131" s="287"/>
      <c r="AZU131" s="287"/>
      <c r="AZV131" s="287"/>
      <c r="AZW131" s="287"/>
      <c r="AZX131" s="287"/>
      <c r="AZY131" s="287"/>
      <c r="AZZ131" s="287"/>
      <c r="BAA131" s="287"/>
      <c r="BAB131" s="287"/>
      <c r="BAC131" s="287"/>
      <c r="BAD131" s="287"/>
      <c r="BAE131" s="287"/>
      <c r="BAF131" s="287"/>
      <c r="BAG131" s="287"/>
      <c r="BAH131" s="287"/>
      <c r="BAI131" s="287"/>
      <c r="BAJ131" s="287"/>
      <c r="BAK131" s="287"/>
      <c r="BAL131" s="287"/>
      <c r="BAM131" s="287"/>
      <c r="BAN131" s="287"/>
      <c r="BAO131" s="287"/>
      <c r="BAP131" s="287"/>
      <c r="BAQ131" s="287"/>
      <c r="BAR131" s="287"/>
      <c r="BAS131" s="287"/>
      <c r="BAT131" s="287"/>
      <c r="BAU131" s="287"/>
      <c r="BAV131" s="287"/>
      <c r="BAW131" s="287"/>
      <c r="BAX131" s="287"/>
      <c r="BAY131" s="287"/>
      <c r="BAZ131" s="287"/>
      <c r="BBA131" s="287"/>
      <c r="BBB131" s="287"/>
      <c r="BBC131" s="287"/>
      <c r="BBD131" s="287"/>
      <c r="BBE131" s="287"/>
      <c r="BBF131" s="287"/>
      <c r="BBG131" s="287"/>
      <c r="BBH131" s="287"/>
      <c r="BBI131" s="287"/>
      <c r="BBJ131" s="287"/>
      <c r="BBK131" s="287"/>
      <c r="BBL131" s="287"/>
      <c r="BBM131" s="287"/>
      <c r="BBN131" s="287"/>
      <c r="BBO131" s="287"/>
      <c r="BBP131" s="287"/>
      <c r="BBQ131" s="287"/>
      <c r="BBR131" s="287"/>
      <c r="BBS131" s="287"/>
      <c r="BBT131" s="287"/>
      <c r="BBU131" s="287"/>
      <c r="BBV131" s="287"/>
      <c r="BBW131" s="287"/>
      <c r="BBX131" s="287"/>
      <c r="BBY131" s="287"/>
      <c r="BBZ131" s="287"/>
      <c r="BCA131" s="287"/>
      <c r="BCB131" s="287"/>
      <c r="BCC131" s="287"/>
      <c r="BCD131" s="287"/>
      <c r="BCE131" s="287"/>
      <c r="BCF131" s="287"/>
      <c r="BCG131" s="287"/>
      <c r="BCH131" s="287"/>
      <c r="BCI131" s="287"/>
      <c r="BCJ131" s="287"/>
      <c r="BCK131" s="287"/>
      <c r="BCL131" s="287"/>
      <c r="BCM131" s="287"/>
      <c r="BCN131" s="287"/>
      <c r="BCO131" s="287"/>
      <c r="BCP131" s="287"/>
      <c r="BCQ131" s="287"/>
      <c r="BCR131" s="287"/>
      <c r="BCS131" s="287"/>
      <c r="BCT131" s="287"/>
      <c r="BCU131" s="287"/>
      <c r="BCV131" s="287"/>
      <c r="BCW131" s="287"/>
      <c r="BCX131" s="287"/>
      <c r="BCY131" s="287"/>
      <c r="BCZ131" s="287"/>
      <c r="BDA131" s="287"/>
      <c r="BDB131" s="287"/>
      <c r="BDC131" s="287"/>
      <c r="BDD131" s="287"/>
      <c r="BDE131" s="287"/>
      <c r="BDF131" s="287"/>
      <c r="BDG131" s="287"/>
      <c r="BDH131" s="287"/>
      <c r="BDI131" s="287"/>
      <c r="BDJ131" s="287"/>
      <c r="BDK131" s="287"/>
      <c r="BDL131" s="287"/>
      <c r="BDM131" s="287"/>
      <c r="BDN131" s="287"/>
      <c r="BDO131" s="287"/>
      <c r="BDP131" s="287"/>
      <c r="BDQ131" s="287"/>
      <c r="BDR131" s="287"/>
      <c r="BDS131" s="287"/>
      <c r="BDT131" s="287"/>
      <c r="BDU131" s="287"/>
      <c r="BDV131" s="287"/>
      <c r="BDW131" s="287"/>
      <c r="BDX131" s="287"/>
      <c r="BDY131" s="287"/>
      <c r="BDZ131" s="287"/>
      <c r="BEA131" s="287"/>
      <c r="BEB131" s="287"/>
      <c r="BEC131" s="287"/>
      <c r="BED131" s="287"/>
      <c r="BEE131" s="287"/>
      <c r="BEF131" s="287"/>
      <c r="BEG131" s="287"/>
      <c r="BEH131" s="287"/>
      <c r="BEI131" s="287"/>
      <c r="BEJ131" s="287"/>
      <c r="BEK131" s="287"/>
      <c r="BEL131" s="287"/>
      <c r="BEM131" s="287"/>
      <c r="BEN131" s="287"/>
      <c r="BEO131" s="287"/>
      <c r="BEP131" s="287"/>
      <c r="BEQ131" s="287"/>
      <c r="BER131" s="287"/>
      <c r="BES131" s="287"/>
      <c r="BET131" s="287"/>
      <c r="BEU131" s="287"/>
      <c r="BEV131" s="287"/>
      <c r="BEW131" s="287"/>
      <c r="BEX131" s="287"/>
      <c r="BEY131" s="287"/>
      <c r="BEZ131" s="287"/>
      <c r="BFA131" s="287"/>
      <c r="BFB131" s="287"/>
      <c r="BFC131" s="287"/>
      <c r="BFD131" s="287"/>
      <c r="BFE131" s="287"/>
      <c r="BFF131" s="287"/>
      <c r="BFG131" s="287"/>
      <c r="BFH131" s="287"/>
      <c r="BFI131" s="287"/>
      <c r="BFJ131" s="287"/>
      <c r="BFK131" s="287"/>
      <c r="BFL131" s="287"/>
      <c r="BFM131" s="287"/>
      <c r="BFN131" s="287"/>
      <c r="BFO131" s="287"/>
      <c r="BFP131" s="287"/>
      <c r="BFQ131" s="287"/>
      <c r="BFR131" s="287"/>
      <c r="BFS131" s="287"/>
      <c r="BFT131" s="287"/>
      <c r="BFU131" s="287"/>
      <c r="BFV131" s="287"/>
      <c r="BFW131" s="287"/>
      <c r="BFX131" s="287"/>
      <c r="BFY131" s="287"/>
      <c r="BFZ131" s="287"/>
      <c r="BGA131" s="287"/>
      <c r="BGB131" s="287"/>
      <c r="BGC131" s="287"/>
      <c r="BGD131" s="287"/>
      <c r="BGE131" s="287"/>
      <c r="BGF131" s="287"/>
      <c r="BGG131" s="287"/>
      <c r="BGH131" s="287"/>
      <c r="BGI131" s="287"/>
      <c r="BGJ131" s="287"/>
      <c r="BGK131" s="287"/>
      <c r="BGL131" s="287"/>
      <c r="BGM131" s="287"/>
      <c r="BGN131" s="287"/>
      <c r="BGO131" s="287"/>
      <c r="BGP131" s="287"/>
      <c r="BGQ131" s="287"/>
      <c r="BGR131" s="287"/>
      <c r="BGS131" s="287"/>
      <c r="BGT131" s="287"/>
      <c r="BGU131" s="287"/>
      <c r="BGV131" s="287"/>
      <c r="BGW131" s="287"/>
      <c r="BGX131" s="287"/>
      <c r="BGY131" s="287"/>
      <c r="BGZ131" s="287"/>
      <c r="BHA131" s="287"/>
      <c r="BHB131" s="287"/>
      <c r="BHC131" s="287"/>
      <c r="BHD131" s="287"/>
      <c r="BHE131" s="287"/>
      <c r="BHF131" s="287"/>
      <c r="BHG131" s="287"/>
      <c r="BHH131" s="287"/>
      <c r="BHI131" s="287"/>
      <c r="BHJ131" s="287"/>
      <c r="BHK131" s="287"/>
      <c r="BHL131" s="287"/>
      <c r="BHM131" s="287"/>
      <c r="BHN131" s="287"/>
      <c r="BHO131" s="287"/>
      <c r="BHP131" s="287"/>
      <c r="BHQ131" s="287"/>
      <c r="BHR131" s="287"/>
      <c r="BHS131" s="287"/>
      <c r="BHT131" s="287"/>
      <c r="BHU131" s="287"/>
      <c r="BHV131" s="287"/>
      <c r="BHW131" s="287"/>
      <c r="BHX131" s="287"/>
      <c r="BHY131" s="287"/>
      <c r="BHZ131" s="287"/>
      <c r="BIA131" s="287"/>
      <c r="BIB131" s="287"/>
      <c r="BIC131" s="287"/>
      <c r="BID131" s="287"/>
      <c r="BIE131" s="287"/>
      <c r="BIF131" s="287"/>
      <c r="BIG131" s="287"/>
      <c r="BIH131" s="287"/>
      <c r="BII131" s="287"/>
      <c r="BIJ131" s="287"/>
      <c r="BIK131" s="287"/>
      <c r="BIL131" s="287"/>
      <c r="BIM131" s="287"/>
      <c r="BIN131" s="287"/>
      <c r="BIO131" s="287"/>
      <c r="BIP131" s="287"/>
      <c r="BIQ131" s="287"/>
      <c r="BIR131" s="287"/>
      <c r="BIS131" s="287"/>
      <c r="BIT131" s="287"/>
      <c r="BIU131" s="287"/>
      <c r="BIV131" s="287"/>
      <c r="BIW131" s="287"/>
      <c r="BIX131" s="287"/>
      <c r="BIY131" s="287"/>
      <c r="BIZ131" s="287"/>
      <c r="BJA131" s="287"/>
      <c r="BJB131" s="287"/>
      <c r="BJC131" s="287"/>
      <c r="BJD131" s="287"/>
      <c r="BJE131" s="287"/>
      <c r="BJF131" s="287"/>
      <c r="BJG131" s="287"/>
      <c r="BJH131" s="287"/>
      <c r="BJI131" s="287"/>
      <c r="BJJ131" s="287"/>
      <c r="BJK131" s="287"/>
      <c r="BJL131" s="287"/>
      <c r="BJM131" s="287"/>
      <c r="BJN131" s="287"/>
      <c r="BJO131" s="287"/>
      <c r="BJP131" s="287"/>
      <c r="BJQ131" s="287"/>
      <c r="BJR131" s="287"/>
      <c r="BJS131" s="287"/>
      <c r="BJT131" s="287"/>
      <c r="BJU131" s="287"/>
      <c r="BJV131" s="287"/>
      <c r="BJW131" s="287"/>
      <c r="BJX131" s="287"/>
      <c r="BJY131" s="287"/>
      <c r="BJZ131" s="287"/>
      <c r="BKA131" s="287"/>
      <c r="BKB131" s="287"/>
      <c r="BKC131" s="287"/>
      <c r="BKD131" s="287"/>
      <c r="BKE131" s="287"/>
      <c r="BKF131" s="287"/>
      <c r="BKG131" s="287"/>
      <c r="BKH131" s="287"/>
      <c r="BKI131" s="287"/>
      <c r="BKJ131" s="287"/>
      <c r="BKK131" s="287"/>
      <c r="BKL131" s="287"/>
      <c r="BKM131" s="287"/>
      <c r="BKN131" s="287"/>
      <c r="BKO131" s="287"/>
      <c r="BKP131" s="287"/>
      <c r="BKQ131" s="287"/>
      <c r="BKR131" s="287"/>
      <c r="BKS131" s="287"/>
      <c r="BKT131" s="287"/>
      <c r="BKU131" s="287"/>
      <c r="BKV131" s="287"/>
      <c r="BKW131" s="287"/>
      <c r="BKX131" s="287"/>
      <c r="BKY131" s="287"/>
      <c r="BKZ131" s="287"/>
      <c r="BLA131" s="287"/>
      <c r="BLB131" s="287"/>
      <c r="BLC131" s="287"/>
      <c r="BLD131" s="287"/>
      <c r="BLE131" s="287"/>
      <c r="BLF131" s="287"/>
      <c r="BLG131" s="287"/>
      <c r="BLH131" s="287"/>
      <c r="BLI131" s="287"/>
      <c r="BLJ131" s="287"/>
      <c r="BLK131" s="287"/>
      <c r="BLL131" s="287"/>
      <c r="BLM131" s="287"/>
      <c r="BLN131" s="287"/>
      <c r="BLO131" s="287"/>
      <c r="BLP131" s="287"/>
      <c r="BLQ131" s="287"/>
      <c r="BLR131" s="287"/>
      <c r="BLS131" s="287"/>
      <c r="BLT131" s="287"/>
      <c r="BLU131" s="287"/>
      <c r="BLV131" s="287"/>
      <c r="BLW131" s="287"/>
      <c r="BLX131" s="287"/>
      <c r="BLY131" s="287"/>
      <c r="BLZ131" s="287"/>
      <c r="BMA131" s="287"/>
      <c r="BMB131" s="287"/>
      <c r="BMC131" s="287"/>
      <c r="BMD131" s="287"/>
      <c r="BME131" s="287"/>
      <c r="BMF131" s="287"/>
      <c r="BMG131" s="287"/>
      <c r="BMH131" s="287"/>
      <c r="BMI131" s="287"/>
      <c r="BMJ131" s="287"/>
      <c r="BMK131" s="287"/>
      <c r="BML131" s="287"/>
      <c r="BMM131" s="287"/>
      <c r="BMN131" s="287"/>
      <c r="BMO131" s="287"/>
      <c r="BMP131" s="287"/>
      <c r="BMQ131" s="287"/>
      <c r="BMR131" s="287"/>
      <c r="BMS131" s="287"/>
      <c r="BMT131" s="287"/>
      <c r="BMU131" s="287"/>
      <c r="BMV131" s="287"/>
      <c r="BMW131" s="287"/>
      <c r="BMX131" s="287"/>
      <c r="BMY131" s="287"/>
      <c r="BMZ131" s="287"/>
      <c r="BNA131" s="287"/>
      <c r="BNB131" s="287"/>
      <c r="BNC131" s="287"/>
      <c r="BND131" s="287"/>
      <c r="BNE131" s="287"/>
      <c r="BNF131" s="287"/>
      <c r="BNG131" s="287"/>
      <c r="BNH131" s="287"/>
      <c r="BNI131" s="287"/>
      <c r="BNJ131" s="287"/>
      <c r="BNK131" s="287"/>
      <c r="BNL131" s="287"/>
    </row>
    <row r="132" spans="1:1728" s="166" customFormat="1" ht="15" hidden="1" customHeight="1" x14ac:dyDescent="0.25">
      <c r="A132" s="236">
        <v>134</v>
      </c>
      <c r="B132" s="219" t="s">
        <v>488</v>
      </c>
      <c r="C132" s="219" t="s">
        <v>233</v>
      </c>
      <c r="D132" s="219" t="s">
        <v>489</v>
      </c>
      <c r="E132" s="219" t="s">
        <v>490</v>
      </c>
      <c r="F132" s="219" t="s">
        <v>460</v>
      </c>
      <c r="G132" s="219" t="s">
        <v>460</v>
      </c>
      <c r="H132" s="222" t="s">
        <v>460</v>
      </c>
      <c r="I132" s="222" t="s">
        <v>376</v>
      </c>
      <c r="J132" s="222">
        <v>2021</v>
      </c>
      <c r="K132" s="219" t="s">
        <v>482</v>
      </c>
      <c r="L132" s="249" t="s">
        <v>491</v>
      </c>
      <c r="M132" s="285" t="s">
        <v>460</v>
      </c>
      <c r="N132" s="285"/>
      <c r="O132" s="285"/>
      <c r="P132" s="285"/>
      <c r="Q132" s="285"/>
      <c r="R132" s="285"/>
      <c r="S132" s="285"/>
      <c r="T132" s="285"/>
      <c r="U132" s="285"/>
      <c r="V132" s="285"/>
      <c r="W132" s="285"/>
      <c r="X132" s="285"/>
      <c r="Y132" s="285"/>
      <c r="Z132" s="285"/>
      <c r="AA132" s="285"/>
      <c r="AB132" s="285"/>
      <c r="AC132" s="285"/>
      <c r="AD132" s="285"/>
      <c r="AE132" s="285"/>
      <c r="AF132" s="285"/>
      <c r="AG132" s="285"/>
      <c r="AH132" s="285"/>
      <c r="AI132" s="285"/>
      <c r="AJ132" s="285"/>
      <c r="AK132" s="285"/>
      <c r="AL132" s="285"/>
      <c r="AM132" s="285"/>
      <c r="AN132" s="285"/>
      <c r="AO132" s="285"/>
      <c r="AP132" s="285"/>
      <c r="AQ132" s="285"/>
      <c r="AR132" s="285"/>
      <c r="AS132" s="285"/>
      <c r="AT132" s="285"/>
      <c r="AU132" s="285"/>
      <c r="AV132" s="285"/>
      <c r="AW132" s="285"/>
      <c r="AX132" s="285"/>
      <c r="AY132" s="285"/>
      <c r="AZ132" s="285"/>
      <c r="BA132" s="285"/>
      <c r="BB132" s="285"/>
      <c r="BC132" s="285"/>
      <c r="BD132" s="285"/>
      <c r="BE132" s="285"/>
      <c r="BF132" s="285"/>
      <c r="BG132" s="285"/>
      <c r="BH132" s="285"/>
      <c r="BI132" s="285"/>
      <c r="BJ132" s="285"/>
      <c r="BK132" s="285"/>
      <c r="BL132" s="285"/>
      <c r="BM132" s="285"/>
      <c r="BN132" s="285"/>
      <c r="BO132" s="285"/>
      <c r="BP132" s="285"/>
      <c r="BQ132" s="285"/>
      <c r="BR132" s="285"/>
      <c r="BS132" s="285"/>
      <c r="BT132" s="285"/>
      <c r="BU132" s="285"/>
      <c r="BV132" s="285"/>
      <c r="BW132" s="285"/>
      <c r="BX132" s="285"/>
      <c r="BY132" s="285"/>
      <c r="BZ132" s="285"/>
      <c r="CA132" s="285"/>
      <c r="CB132" s="285"/>
      <c r="CC132" s="285"/>
      <c r="CD132" s="285"/>
      <c r="CE132" s="285"/>
      <c r="CF132" s="285"/>
      <c r="CG132" s="285"/>
      <c r="CH132" s="285"/>
      <c r="CI132" s="285"/>
      <c r="CJ132" s="285"/>
      <c r="CK132" s="285"/>
      <c r="CL132" s="285"/>
      <c r="CM132" s="285"/>
      <c r="CN132" s="285"/>
      <c r="CO132" s="286"/>
      <c r="CP132" s="287"/>
      <c r="CQ132" s="287"/>
      <c r="CR132" s="287"/>
      <c r="CS132" s="287"/>
      <c r="CT132" s="287"/>
      <c r="CU132" s="287"/>
      <c r="CV132" s="287"/>
      <c r="CW132" s="287"/>
      <c r="CX132" s="287"/>
      <c r="CY132" s="287"/>
      <c r="CZ132" s="287"/>
      <c r="DA132" s="287"/>
      <c r="DB132" s="287"/>
      <c r="DC132" s="287"/>
      <c r="DD132" s="287"/>
      <c r="DE132" s="287"/>
      <c r="DF132" s="287"/>
      <c r="DG132" s="287"/>
      <c r="DH132" s="287"/>
      <c r="DI132" s="287"/>
      <c r="DJ132" s="287"/>
      <c r="DK132" s="287"/>
      <c r="DL132" s="287"/>
      <c r="DM132" s="287"/>
      <c r="DN132" s="287"/>
      <c r="DO132" s="287"/>
      <c r="DP132" s="287"/>
      <c r="DQ132" s="287"/>
      <c r="DR132" s="287"/>
      <c r="DS132" s="287"/>
      <c r="DT132" s="287"/>
      <c r="DU132" s="287"/>
      <c r="DV132" s="287"/>
      <c r="DW132" s="287"/>
      <c r="DX132" s="287"/>
      <c r="DY132" s="287"/>
      <c r="DZ132" s="287"/>
      <c r="EA132" s="287"/>
      <c r="EB132" s="287"/>
      <c r="EC132" s="287"/>
      <c r="ED132" s="287"/>
      <c r="EE132" s="287"/>
      <c r="EF132" s="287"/>
      <c r="EG132" s="287"/>
      <c r="EH132" s="287"/>
      <c r="EI132" s="287"/>
      <c r="EJ132" s="287"/>
      <c r="EK132" s="287"/>
      <c r="EL132" s="287"/>
      <c r="EM132" s="287"/>
      <c r="EN132" s="287"/>
      <c r="EO132" s="287"/>
      <c r="EP132" s="287"/>
      <c r="EQ132" s="287"/>
      <c r="ER132" s="287"/>
      <c r="ES132" s="287"/>
      <c r="ET132" s="287"/>
      <c r="EU132" s="287"/>
      <c r="EV132" s="287"/>
      <c r="EW132" s="287"/>
      <c r="EX132" s="287"/>
      <c r="EY132" s="287"/>
      <c r="EZ132" s="287"/>
      <c r="FA132" s="287"/>
      <c r="FB132" s="287"/>
      <c r="FC132" s="287"/>
      <c r="FD132" s="287"/>
      <c r="FE132" s="287"/>
      <c r="FF132" s="287"/>
      <c r="FG132" s="287"/>
      <c r="FH132" s="287"/>
      <c r="FI132" s="287"/>
      <c r="FJ132" s="287"/>
      <c r="FK132" s="287"/>
      <c r="FL132" s="287"/>
      <c r="FM132" s="287"/>
      <c r="FN132" s="287"/>
      <c r="FO132" s="287"/>
      <c r="FP132" s="287"/>
      <c r="FQ132" s="287"/>
      <c r="FR132" s="287"/>
      <c r="FS132" s="287"/>
      <c r="FT132" s="287"/>
      <c r="FU132" s="287"/>
      <c r="FV132" s="287"/>
      <c r="FW132" s="287"/>
      <c r="FX132" s="287"/>
      <c r="FY132" s="287"/>
      <c r="FZ132" s="287"/>
      <c r="GA132" s="287"/>
      <c r="GB132" s="287"/>
      <c r="GC132" s="287"/>
      <c r="GD132" s="287"/>
      <c r="GE132" s="287"/>
      <c r="GF132" s="287"/>
      <c r="GG132" s="287"/>
      <c r="GH132" s="287"/>
      <c r="GI132" s="287"/>
      <c r="GJ132" s="287"/>
      <c r="GK132" s="287"/>
      <c r="GL132" s="287"/>
      <c r="GM132" s="287"/>
      <c r="GN132" s="287"/>
      <c r="GO132" s="287"/>
      <c r="GP132" s="287"/>
      <c r="GQ132" s="287"/>
      <c r="GR132" s="287"/>
      <c r="GS132" s="287"/>
      <c r="GT132" s="287"/>
      <c r="GU132" s="287"/>
      <c r="GV132" s="287"/>
      <c r="GW132" s="287"/>
      <c r="GX132" s="287"/>
      <c r="GY132" s="287"/>
      <c r="GZ132" s="287"/>
      <c r="HA132" s="287"/>
      <c r="HB132" s="287"/>
      <c r="HC132" s="287"/>
      <c r="HD132" s="287"/>
      <c r="HE132" s="287"/>
      <c r="HF132" s="287"/>
      <c r="HG132" s="287"/>
      <c r="HH132" s="287"/>
      <c r="HI132" s="287"/>
      <c r="HJ132" s="287"/>
      <c r="HK132" s="287"/>
      <c r="HL132" s="287"/>
      <c r="HM132" s="287"/>
      <c r="HN132" s="287"/>
      <c r="HO132" s="287"/>
      <c r="HP132" s="287"/>
      <c r="HQ132" s="287"/>
      <c r="HR132" s="287"/>
      <c r="HS132" s="287"/>
      <c r="HT132" s="287"/>
      <c r="HU132" s="287"/>
      <c r="HV132" s="287"/>
      <c r="HW132" s="287"/>
      <c r="HX132" s="287"/>
      <c r="HY132" s="287"/>
      <c r="HZ132" s="287"/>
      <c r="IA132" s="287"/>
      <c r="IB132" s="287"/>
      <c r="IC132" s="287"/>
      <c r="ID132" s="287"/>
      <c r="IE132" s="287"/>
      <c r="IF132" s="287"/>
      <c r="IG132" s="287"/>
      <c r="IH132" s="287"/>
      <c r="II132" s="287"/>
      <c r="IJ132" s="287"/>
      <c r="IK132" s="287"/>
      <c r="IL132" s="287"/>
      <c r="IM132" s="287"/>
      <c r="IN132" s="287"/>
      <c r="IO132" s="287"/>
      <c r="IP132" s="287"/>
      <c r="IQ132" s="287"/>
      <c r="IR132" s="287"/>
      <c r="IS132" s="287"/>
      <c r="IT132" s="287"/>
      <c r="IU132" s="287"/>
      <c r="IV132" s="287"/>
      <c r="IW132" s="287"/>
      <c r="IX132" s="287"/>
      <c r="IY132" s="287"/>
      <c r="IZ132" s="287"/>
      <c r="JA132" s="287"/>
      <c r="JB132" s="287"/>
      <c r="JC132" s="287"/>
      <c r="JD132" s="287"/>
      <c r="JE132" s="287"/>
      <c r="JF132" s="287"/>
      <c r="JG132" s="287"/>
      <c r="JH132" s="287"/>
      <c r="JI132" s="287"/>
      <c r="JJ132" s="287"/>
      <c r="JK132" s="287"/>
      <c r="JL132" s="287"/>
      <c r="JM132" s="287"/>
      <c r="JN132" s="287"/>
      <c r="JO132" s="287"/>
      <c r="JP132" s="287"/>
      <c r="JQ132" s="287"/>
      <c r="JR132" s="287"/>
      <c r="JS132" s="287"/>
      <c r="JT132" s="287"/>
      <c r="JU132" s="287"/>
      <c r="JV132" s="287"/>
      <c r="JW132" s="287"/>
      <c r="JX132" s="287"/>
      <c r="JY132" s="287"/>
      <c r="JZ132" s="287"/>
      <c r="KA132" s="287"/>
      <c r="KB132" s="287"/>
      <c r="KC132" s="287"/>
      <c r="KD132" s="287"/>
      <c r="KE132" s="287"/>
      <c r="KF132" s="287"/>
      <c r="KG132" s="287"/>
      <c r="KH132" s="287"/>
      <c r="KI132" s="287"/>
      <c r="KJ132" s="287"/>
      <c r="KK132" s="287"/>
      <c r="KL132" s="287"/>
      <c r="KM132" s="287"/>
      <c r="KN132" s="287"/>
      <c r="KO132" s="287"/>
      <c r="KP132" s="287"/>
      <c r="KQ132" s="287"/>
      <c r="KR132" s="287"/>
      <c r="KS132" s="287"/>
      <c r="KT132" s="287"/>
      <c r="KU132" s="287"/>
      <c r="KV132" s="287"/>
      <c r="KW132" s="287"/>
      <c r="KX132" s="287"/>
      <c r="KY132" s="287"/>
      <c r="KZ132" s="287"/>
      <c r="LA132" s="287"/>
      <c r="LB132" s="287"/>
      <c r="LC132" s="287"/>
      <c r="LD132" s="287"/>
      <c r="LE132" s="287"/>
      <c r="LF132" s="287"/>
      <c r="LG132" s="287"/>
      <c r="LH132" s="287"/>
      <c r="LI132" s="287"/>
      <c r="LJ132" s="287"/>
      <c r="LK132" s="287"/>
      <c r="LL132" s="287"/>
      <c r="LM132" s="287"/>
      <c r="LN132" s="287"/>
      <c r="LO132" s="287"/>
      <c r="LP132" s="287"/>
      <c r="LQ132" s="287"/>
      <c r="LR132" s="287"/>
      <c r="LS132" s="287"/>
      <c r="LT132" s="287"/>
      <c r="LU132" s="287"/>
      <c r="LV132" s="287"/>
      <c r="LW132" s="287"/>
      <c r="LX132" s="287"/>
      <c r="LY132" s="287"/>
      <c r="LZ132" s="287"/>
      <c r="MA132" s="287"/>
      <c r="MB132" s="287"/>
      <c r="MC132" s="287"/>
      <c r="MD132" s="287"/>
      <c r="ME132" s="287"/>
      <c r="MF132" s="287"/>
      <c r="MG132" s="287"/>
      <c r="MH132" s="287"/>
      <c r="MI132" s="287"/>
      <c r="MJ132" s="287"/>
      <c r="MK132" s="287"/>
      <c r="ML132" s="287"/>
      <c r="MM132" s="287"/>
      <c r="MN132" s="287"/>
      <c r="MO132" s="287"/>
      <c r="MP132" s="287"/>
      <c r="MQ132" s="287"/>
      <c r="MR132" s="287"/>
      <c r="MS132" s="287"/>
      <c r="MT132" s="287"/>
      <c r="MU132" s="287"/>
      <c r="MV132" s="287"/>
      <c r="MW132" s="287"/>
      <c r="MX132" s="287"/>
      <c r="MY132" s="287"/>
      <c r="MZ132" s="287"/>
      <c r="NA132" s="287"/>
      <c r="NB132" s="287"/>
      <c r="NC132" s="287"/>
      <c r="ND132" s="287"/>
      <c r="NE132" s="287"/>
      <c r="NF132" s="287"/>
      <c r="NG132" s="287"/>
      <c r="NH132" s="287"/>
      <c r="NI132" s="287"/>
      <c r="NJ132" s="287"/>
      <c r="NK132" s="287"/>
      <c r="NL132" s="287"/>
      <c r="NM132" s="287"/>
      <c r="NN132" s="287"/>
      <c r="NO132" s="287"/>
      <c r="NP132" s="287"/>
      <c r="NQ132" s="287"/>
      <c r="NR132" s="287"/>
      <c r="NS132" s="287"/>
      <c r="NT132" s="287"/>
      <c r="NU132" s="287"/>
      <c r="NV132" s="287"/>
      <c r="NW132" s="287"/>
      <c r="NX132" s="287"/>
      <c r="NY132" s="287"/>
      <c r="NZ132" s="287"/>
      <c r="OA132" s="287"/>
      <c r="OB132" s="287"/>
      <c r="OC132" s="287"/>
      <c r="OD132" s="287"/>
      <c r="OE132" s="287"/>
      <c r="OF132" s="287"/>
      <c r="OG132" s="287"/>
      <c r="OH132" s="287"/>
      <c r="OI132" s="287"/>
      <c r="OJ132" s="287"/>
      <c r="OK132" s="287"/>
      <c r="OL132" s="287"/>
      <c r="OM132" s="287"/>
      <c r="ON132" s="287"/>
      <c r="OO132" s="287"/>
      <c r="OP132" s="287"/>
      <c r="OQ132" s="287"/>
      <c r="OR132" s="287"/>
      <c r="OS132" s="287"/>
      <c r="OT132" s="287"/>
      <c r="OU132" s="287"/>
      <c r="OV132" s="287"/>
      <c r="OW132" s="287"/>
      <c r="OX132" s="287"/>
      <c r="OY132" s="287"/>
      <c r="OZ132" s="287"/>
      <c r="PA132" s="287"/>
      <c r="PB132" s="287"/>
      <c r="PC132" s="287"/>
      <c r="PD132" s="287"/>
      <c r="PE132" s="287"/>
      <c r="PF132" s="287"/>
      <c r="PG132" s="287"/>
      <c r="PH132" s="287"/>
      <c r="PI132" s="287"/>
      <c r="PJ132" s="287"/>
      <c r="PK132" s="287"/>
      <c r="PL132" s="287"/>
      <c r="PM132" s="287"/>
      <c r="PN132" s="287"/>
      <c r="PO132" s="287"/>
      <c r="PP132" s="287"/>
      <c r="PQ132" s="287"/>
      <c r="PR132" s="287"/>
      <c r="PS132" s="287"/>
      <c r="PT132" s="287"/>
      <c r="PU132" s="287"/>
      <c r="PV132" s="287"/>
      <c r="PW132" s="287"/>
      <c r="PX132" s="287"/>
      <c r="PY132" s="287"/>
      <c r="PZ132" s="287"/>
      <c r="QA132" s="287"/>
      <c r="QB132" s="287"/>
      <c r="QC132" s="287"/>
      <c r="QD132" s="287"/>
      <c r="QE132" s="287"/>
      <c r="QF132" s="287"/>
      <c r="QG132" s="287"/>
      <c r="QH132" s="287"/>
      <c r="QI132" s="287"/>
      <c r="QJ132" s="287"/>
      <c r="QK132" s="287"/>
      <c r="QL132" s="287"/>
      <c r="QM132" s="287"/>
      <c r="QN132" s="287"/>
      <c r="QO132" s="287"/>
      <c r="QP132" s="287"/>
      <c r="QQ132" s="287"/>
      <c r="QR132" s="287"/>
      <c r="QS132" s="287"/>
      <c r="QT132" s="287"/>
      <c r="QU132" s="287"/>
      <c r="QV132" s="287"/>
      <c r="QW132" s="287"/>
      <c r="QX132" s="287"/>
      <c r="QY132" s="287"/>
      <c r="QZ132" s="287"/>
      <c r="RA132" s="287"/>
      <c r="RB132" s="287"/>
      <c r="RC132" s="287"/>
      <c r="RD132" s="287"/>
      <c r="RE132" s="287"/>
      <c r="RF132" s="287"/>
      <c r="RG132" s="287"/>
      <c r="RH132" s="287"/>
      <c r="RI132" s="287"/>
      <c r="RJ132" s="287"/>
      <c r="RK132" s="287"/>
      <c r="RL132" s="287"/>
      <c r="RM132" s="287"/>
      <c r="RN132" s="287"/>
      <c r="RO132" s="287"/>
      <c r="RP132" s="287"/>
      <c r="RQ132" s="287"/>
      <c r="RR132" s="287"/>
      <c r="RS132" s="287"/>
      <c r="RT132" s="287"/>
      <c r="RU132" s="287"/>
      <c r="RV132" s="287"/>
      <c r="RW132" s="287"/>
      <c r="RX132" s="287"/>
      <c r="RY132" s="287"/>
      <c r="RZ132" s="287"/>
      <c r="SA132" s="287"/>
      <c r="SB132" s="287"/>
      <c r="SC132" s="287"/>
      <c r="SD132" s="287"/>
      <c r="SE132" s="287"/>
      <c r="SF132" s="287"/>
      <c r="SG132" s="287"/>
      <c r="SH132" s="287"/>
      <c r="SI132" s="287"/>
      <c r="SJ132" s="287"/>
      <c r="SK132" s="287"/>
      <c r="SL132" s="287"/>
      <c r="SM132" s="287"/>
      <c r="SN132" s="287"/>
      <c r="SO132" s="287"/>
      <c r="SP132" s="287"/>
      <c r="SQ132" s="287"/>
      <c r="SR132" s="287"/>
      <c r="SS132" s="287"/>
      <c r="ST132" s="287"/>
      <c r="SU132" s="287"/>
      <c r="SV132" s="287"/>
      <c r="SW132" s="287"/>
      <c r="SX132" s="287"/>
      <c r="SY132" s="287"/>
      <c r="SZ132" s="287"/>
      <c r="TA132" s="287"/>
      <c r="TB132" s="287"/>
      <c r="TC132" s="287"/>
      <c r="TD132" s="287"/>
      <c r="TE132" s="287"/>
      <c r="TF132" s="287"/>
      <c r="TG132" s="287"/>
      <c r="TH132" s="287"/>
      <c r="TI132" s="287"/>
      <c r="TJ132" s="287"/>
      <c r="TK132" s="287"/>
      <c r="TL132" s="287"/>
      <c r="TM132" s="287"/>
      <c r="TN132" s="287"/>
      <c r="TO132" s="287"/>
      <c r="TP132" s="287"/>
      <c r="TQ132" s="287"/>
      <c r="TR132" s="287"/>
      <c r="TS132" s="287"/>
      <c r="TT132" s="287"/>
      <c r="TU132" s="287"/>
      <c r="TV132" s="287"/>
      <c r="TW132" s="287"/>
      <c r="TX132" s="287"/>
      <c r="TY132" s="287"/>
      <c r="TZ132" s="287"/>
      <c r="UA132" s="287"/>
      <c r="UB132" s="287"/>
      <c r="UC132" s="287"/>
      <c r="UD132" s="287"/>
      <c r="UE132" s="287"/>
      <c r="UF132" s="287"/>
      <c r="UG132" s="287"/>
      <c r="UH132" s="287"/>
      <c r="UI132" s="287"/>
      <c r="UJ132" s="287"/>
      <c r="UK132" s="287"/>
      <c r="UL132" s="287"/>
      <c r="UM132" s="287"/>
      <c r="UN132" s="287"/>
      <c r="UO132" s="287"/>
      <c r="UP132" s="287"/>
      <c r="UQ132" s="287"/>
      <c r="UR132" s="287"/>
      <c r="US132" s="287"/>
      <c r="UT132" s="287"/>
      <c r="UU132" s="287"/>
      <c r="UV132" s="287"/>
      <c r="UW132" s="287"/>
      <c r="UX132" s="287"/>
      <c r="UY132" s="287"/>
      <c r="UZ132" s="287"/>
      <c r="VA132" s="287"/>
      <c r="VB132" s="287"/>
      <c r="VC132" s="287"/>
      <c r="VD132" s="287"/>
      <c r="VE132" s="287"/>
      <c r="VF132" s="287"/>
      <c r="VG132" s="287"/>
      <c r="VH132" s="287"/>
      <c r="VI132" s="287"/>
      <c r="VJ132" s="287"/>
      <c r="VK132" s="287"/>
      <c r="VL132" s="287"/>
      <c r="VM132" s="287"/>
      <c r="VN132" s="287"/>
      <c r="VO132" s="287"/>
      <c r="VP132" s="287"/>
      <c r="VQ132" s="287"/>
      <c r="VR132" s="287"/>
      <c r="VS132" s="287"/>
      <c r="VT132" s="287"/>
      <c r="VU132" s="287"/>
      <c r="VV132" s="287"/>
      <c r="VW132" s="287"/>
      <c r="VX132" s="287"/>
      <c r="VY132" s="287"/>
      <c r="VZ132" s="287"/>
      <c r="WA132" s="287"/>
      <c r="WB132" s="287"/>
      <c r="WC132" s="287"/>
      <c r="WD132" s="287"/>
      <c r="WE132" s="287"/>
      <c r="WF132" s="287"/>
      <c r="WG132" s="287"/>
      <c r="WH132" s="287"/>
      <c r="WI132" s="287"/>
      <c r="WJ132" s="287"/>
      <c r="WK132" s="287"/>
      <c r="WL132" s="287"/>
      <c r="WM132" s="287"/>
      <c r="WN132" s="287"/>
      <c r="WO132" s="287"/>
      <c r="WP132" s="287"/>
      <c r="WQ132" s="287"/>
      <c r="WR132" s="287"/>
      <c r="WS132" s="287"/>
      <c r="WT132" s="287"/>
      <c r="WU132" s="287"/>
      <c r="WV132" s="287"/>
      <c r="WW132" s="287"/>
      <c r="WX132" s="287"/>
      <c r="WY132" s="287"/>
      <c r="WZ132" s="287"/>
      <c r="XA132" s="287"/>
      <c r="XB132" s="287"/>
      <c r="XC132" s="287"/>
      <c r="XD132" s="287"/>
      <c r="XE132" s="287"/>
      <c r="XF132" s="287"/>
      <c r="XG132" s="287"/>
      <c r="XH132" s="287"/>
      <c r="XI132" s="287"/>
      <c r="XJ132" s="287"/>
      <c r="XK132" s="287"/>
      <c r="XL132" s="287"/>
      <c r="XM132" s="287"/>
      <c r="XN132" s="287"/>
      <c r="XO132" s="287"/>
      <c r="XP132" s="287"/>
      <c r="XQ132" s="287"/>
      <c r="XR132" s="287"/>
      <c r="XS132" s="287"/>
      <c r="XT132" s="287"/>
      <c r="XU132" s="287"/>
      <c r="XV132" s="287"/>
      <c r="XW132" s="287"/>
      <c r="XX132" s="287"/>
      <c r="XY132" s="287"/>
      <c r="XZ132" s="287"/>
      <c r="YA132" s="287"/>
      <c r="YB132" s="287"/>
      <c r="YC132" s="287"/>
      <c r="YD132" s="287"/>
      <c r="YE132" s="287"/>
      <c r="YF132" s="287"/>
      <c r="YG132" s="287"/>
      <c r="YH132" s="287"/>
      <c r="YI132" s="287"/>
      <c r="YJ132" s="287"/>
      <c r="YK132" s="287"/>
      <c r="YL132" s="287"/>
      <c r="YM132" s="287"/>
      <c r="YN132" s="287"/>
      <c r="YO132" s="287"/>
      <c r="YP132" s="287"/>
      <c r="YQ132" s="287"/>
      <c r="YR132" s="287"/>
      <c r="YS132" s="287"/>
      <c r="YT132" s="287"/>
      <c r="YU132" s="287"/>
      <c r="YV132" s="287"/>
      <c r="YW132" s="287"/>
      <c r="YX132" s="287"/>
      <c r="YY132" s="287"/>
      <c r="YZ132" s="287"/>
      <c r="ZA132" s="287"/>
      <c r="ZB132" s="287"/>
      <c r="ZC132" s="287"/>
      <c r="ZD132" s="287"/>
      <c r="ZE132" s="287"/>
      <c r="ZF132" s="287"/>
      <c r="ZG132" s="287"/>
      <c r="ZH132" s="287"/>
      <c r="ZI132" s="287"/>
      <c r="ZJ132" s="287"/>
      <c r="ZK132" s="287"/>
      <c r="ZL132" s="287"/>
      <c r="ZM132" s="287"/>
      <c r="ZN132" s="287"/>
      <c r="ZO132" s="287"/>
      <c r="ZP132" s="287"/>
      <c r="ZQ132" s="287"/>
      <c r="ZR132" s="287"/>
      <c r="ZS132" s="287"/>
      <c r="ZT132" s="287"/>
      <c r="ZU132" s="287"/>
      <c r="ZV132" s="287"/>
      <c r="ZW132" s="287"/>
      <c r="ZX132" s="287"/>
      <c r="ZY132" s="287"/>
      <c r="ZZ132" s="287"/>
      <c r="AAA132" s="287"/>
      <c r="AAB132" s="287"/>
      <c r="AAC132" s="287"/>
      <c r="AAD132" s="287"/>
      <c r="AAE132" s="287"/>
      <c r="AAF132" s="287"/>
      <c r="AAG132" s="287"/>
      <c r="AAH132" s="287"/>
      <c r="AAI132" s="287"/>
      <c r="AAJ132" s="287"/>
      <c r="AAK132" s="287"/>
      <c r="AAL132" s="287"/>
      <c r="AAM132" s="287"/>
      <c r="AAN132" s="287"/>
      <c r="AAO132" s="287"/>
      <c r="AAP132" s="287"/>
      <c r="AAQ132" s="287"/>
      <c r="AAR132" s="287"/>
      <c r="AAS132" s="287"/>
      <c r="AAT132" s="287"/>
      <c r="AAU132" s="287"/>
      <c r="AAV132" s="287"/>
      <c r="AAW132" s="287"/>
      <c r="AAX132" s="287"/>
      <c r="AAY132" s="287"/>
      <c r="AAZ132" s="287"/>
      <c r="ABA132" s="287"/>
      <c r="ABB132" s="287"/>
      <c r="ABC132" s="287"/>
      <c r="ABD132" s="287"/>
      <c r="ABE132" s="287"/>
      <c r="ABF132" s="287"/>
      <c r="ABG132" s="287"/>
      <c r="ABH132" s="287"/>
      <c r="ABI132" s="287"/>
      <c r="ABJ132" s="287"/>
      <c r="ABK132" s="287"/>
      <c r="ABL132" s="287"/>
      <c r="ABM132" s="287"/>
      <c r="ABN132" s="287"/>
      <c r="ABO132" s="287"/>
      <c r="ABP132" s="287"/>
      <c r="ABQ132" s="287"/>
      <c r="ABR132" s="287"/>
      <c r="ABS132" s="287"/>
      <c r="ABT132" s="287"/>
      <c r="ABU132" s="287"/>
      <c r="ABV132" s="287"/>
      <c r="ABW132" s="287"/>
      <c r="ABX132" s="287"/>
      <c r="ABY132" s="287"/>
      <c r="ABZ132" s="287"/>
      <c r="ACA132" s="287"/>
      <c r="ACB132" s="287"/>
      <c r="ACC132" s="287"/>
      <c r="ACD132" s="287"/>
      <c r="ACE132" s="287"/>
      <c r="ACF132" s="287"/>
      <c r="ACG132" s="287"/>
      <c r="ACH132" s="287"/>
      <c r="ACI132" s="287"/>
      <c r="ACJ132" s="287"/>
      <c r="ACK132" s="287"/>
      <c r="ACL132" s="287"/>
      <c r="ACM132" s="287"/>
      <c r="ACN132" s="287"/>
      <c r="ACO132" s="287"/>
      <c r="ACP132" s="287"/>
      <c r="ACQ132" s="287"/>
      <c r="ACR132" s="287"/>
      <c r="ACS132" s="287"/>
      <c r="ACT132" s="287"/>
      <c r="ACU132" s="287"/>
      <c r="ACV132" s="287"/>
      <c r="ACW132" s="287"/>
      <c r="ACX132" s="287"/>
      <c r="ACY132" s="287"/>
      <c r="ACZ132" s="287"/>
      <c r="ADA132" s="287"/>
      <c r="ADB132" s="287"/>
      <c r="ADC132" s="287"/>
      <c r="ADD132" s="287"/>
      <c r="ADE132" s="287"/>
      <c r="ADF132" s="287"/>
      <c r="ADG132" s="287"/>
      <c r="ADH132" s="287"/>
      <c r="ADI132" s="287"/>
      <c r="ADJ132" s="287"/>
      <c r="ADK132" s="287"/>
      <c r="ADL132" s="287"/>
      <c r="ADM132" s="287"/>
      <c r="ADN132" s="287"/>
      <c r="ADO132" s="287"/>
      <c r="ADP132" s="287"/>
      <c r="ADQ132" s="287"/>
      <c r="ADR132" s="287"/>
      <c r="ADS132" s="287"/>
      <c r="ADT132" s="287"/>
      <c r="ADU132" s="287"/>
      <c r="ADV132" s="287"/>
      <c r="ADW132" s="287"/>
      <c r="ADX132" s="287"/>
      <c r="ADY132" s="287"/>
      <c r="ADZ132" s="287"/>
      <c r="AEA132" s="287"/>
      <c r="AEB132" s="287"/>
      <c r="AEC132" s="287"/>
      <c r="AED132" s="287"/>
      <c r="AEE132" s="287"/>
      <c r="AEF132" s="287"/>
      <c r="AEG132" s="287"/>
      <c r="AEH132" s="287"/>
      <c r="AEI132" s="287"/>
      <c r="AEJ132" s="287"/>
      <c r="AEK132" s="287"/>
      <c r="AEL132" s="287"/>
      <c r="AEM132" s="287"/>
      <c r="AEN132" s="287"/>
      <c r="AEO132" s="287"/>
      <c r="AEP132" s="287"/>
      <c r="AEQ132" s="287"/>
      <c r="AER132" s="287"/>
      <c r="AES132" s="287"/>
      <c r="AET132" s="287"/>
      <c r="AEU132" s="287"/>
      <c r="AEV132" s="287"/>
      <c r="AEW132" s="287"/>
      <c r="AEX132" s="287"/>
      <c r="AEY132" s="287"/>
      <c r="AEZ132" s="287"/>
      <c r="AFA132" s="287"/>
      <c r="AFB132" s="287"/>
      <c r="AFC132" s="287"/>
      <c r="AFD132" s="287"/>
      <c r="AFE132" s="287"/>
      <c r="AFF132" s="287"/>
      <c r="AFG132" s="287"/>
      <c r="AFH132" s="287"/>
      <c r="AFI132" s="287"/>
      <c r="AFJ132" s="287"/>
      <c r="AFK132" s="287"/>
      <c r="AFL132" s="287"/>
      <c r="AFM132" s="287"/>
      <c r="AFN132" s="287"/>
      <c r="AFO132" s="287"/>
      <c r="AFP132" s="287"/>
      <c r="AFQ132" s="287"/>
      <c r="AFR132" s="287"/>
      <c r="AFS132" s="287"/>
      <c r="AFT132" s="287"/>
      <c r="AFU132" s="287"/>
      <c r="AFV132" s="287"/>
      <c r="AFW132" s="287"/>
      <c r="AFX132" s="287"/>
      <c r="AFY132" s="287"/>
      <c r="AFZ132" s="287"/>
      <c r="AGA132" s="287"/>
      <c r="AGB132" s="287"/>
      <c r="AGC132" s="287"/>
      <c r="AGD132" s="287"/>
      <c r="AGE132" s="287"/>
      <c r="AGF132" s="287"/>
      <c r="AGG132" s="287"/>
      <c r="AGH132" s="287"/>
      <c r="AGI132" s="287"/>
      <c r="AGJ132" s="287"/>
      <c r="AGK132" s="287"/>
      <c r="AGL132" s="287"/>
      <c r="AGM132" s="287"/>
      <c r="AGN132" s="287"/>
      <c r="AGO132" s="287"/>
      <c r="AGP132" s="287"/>
      <c r="AGQ132" s="287"/>
      <c r="AGR132" s="287"/>
      <c r="AGS132" s="287"/>
      <c r="AGT132" s="287"/>
      <c r="AGU132" s="287"/>
      <c r="AGV132" s="287"/>
      <c r="AGW132" s="287"/>
      <c r="AGX132" s="287"/>
      <c r="AGY132" s="287"/>
      <c r="AGZ132" s="287"/>
      <c r="AHA132" s="287"/>
      <c r="AHB132" s="287"/>
      <c r="AHC132" s="287"/>
      <c r="AHD132" s="287"/>
      <c r="AHE132" s="287"/>
      <c r="AHF132" s="287"/>
      <c r="AHG132" s="287"/>
      <c r="AHH132" s="287"/>
      <c r="AHI132" s="287"/>
      <c r="AHJ132" s="287"/>
      <c r="AHK132" s="287"/>
      <c r="AHL132" s="287"/>
      <c r="AHM132" s="287"/>
      <c r="AHN132" s="287"/>
      <c r="AHO132" s="287"/>
      <c r="AHP132" s="287"/>
      <c r="AHQ132" s="287"/>
      <c r="AHR132" s="287"/>
      <c r="AHS132" s="287"/>
      <c r="AHT132" s="287"/>
      <c r="AHU132" s="287"/>
      <c r="AHV132" s="287"/>
      <c r="AHW132" s="287"/>
      <c r="AHX132" s="287"/>
      <c r="AHY132" s="287"/>
      <c r="AHZ132" s="287"/>
      <c r="AIA132" s="287"/>
      <c r="AIB132" s="287"/>
      <c r="AIC132" s="287"/>
      <c r="AID132" s="287"/>
      <c r="AIE132" s="287"/>
      <c r="AIF132" s="287"/>
      <c r="AIG132" s="287"/>
      <c r="AIH132" s="287"/>
      <c r="AII132" s="287"/>
      <c r="AIJ132" s="287"/>
      <c r="AIK132" s="287"/>
      <c r="AIL132" s="287"/>
      <c r="AIM132" s="287"/>
      <c r="AIN132" s="287"/>
      <c r="AIO132" s="287"/>
      <c r="AIP132" s="287"/>
      <c r="AIQ132" s="287"/>
      <c r="AIR132" s="287"/>
      <c r="AIS132" s="287"/>
      <c r="AIT132" s="287"/>
      <c r="AIU132" s="287"/>
      <c r="AIV132" s="287"/>
      <c r="AIW132" s="287"/>
      <c r="AIX132" s="287"/>
      <c r="AIY132" s="287"/>
      <c r="AIZ132" s="287"/>
      <c r="AJA132" s="287"/>
      <c r="AJB132" s="287"/>
      <c r="AJC132" s="287"/>
      <c r="AJD132" s="287"/>
      <c r="AJE132" s="287"/>
      <c r="AJF132" s="287"/>
      <c r="AJG132" s="287"/>
      <c r="AJH132" s="287"/>
      <c r="AJI132" s="287"/>
      <c r="AJJ132" s="287"/>
      <c r="AJK132" s="287"/>
      <c r="AJL132" s="287"/>
      <c r="AJM132" s="287"/>
      <c r="AJN132" s="287"/>
      <c r="AJO132" s="287"/>
      <c r="AJP132" s="287"/>
      <c r="AJQ132" s="287"/>
      <c r="AJR132" s="287"/>
      <c r="AJS132" s="287"/>
      <c r="AJT132" s="287"/>
      <c r="AJU132" s="287"/>
      <c r="AJV132" s="287"/>
      <c r="AJW132" s="287"/>
      <c r="AJX132" s="287"/>
      <c r="AJY132" s="287"/>
      <c r="AJZ132" s="287"/>
      <c r="AKA132" s="287"/>
      <c r="AKB132" s="287"/>
      <c r="AKC132" s="287"/>
      <c r="AKD132" s="287"/>
      <c r="AKE132" s="287"/>
      <c r="AKF132" s="287"/>
      <c r="AKG132" s="287"/>
      <c r="AKH132" s="287"/>
      <c r="AKI132" s="287"/>
      <c r="AKJ132" s="287"/>
      <c r="AKK132" s="287"/>
      <c r="AKL132" s="287"/>
      <c r="AKM132" s="287"/>
      <c r="AKN132" s="287"/>
      <c r="AKO132" s="287"/>
      <c r="AKP132" s="287"/>
      <c r="AKQ132" s="287"/>
      <c r="AKR132" s="287"/>
      <c r="AKS132" s="287"/>
      <c r="AKT132" s="287"/>
      <c r="AKU132" s="287"/>
      <c r="AKV132" s="287"/>
      <c r="AKW132" s="287"/>
      <c r="AKX132" s="287"/>
      <c r="AKY132" s="287"/>
      <c r="AKZ132" s="287"/>
      <c r="ALA132" s="287"/>
      <c r="ALB132" s="287"/>
      <c r="ALC132" s="287"/>
      <c r="ALD132" s="287"/>
      <c r="ALE132" s="287"/>
      <c r="ALF132" s="287"/>
      <c r="ALG132" s="287"/>
      <c r="ALH132" s="287"/>
      <c r="ALI132" s="287"/>
      <c r="ALJ132" s="287"/>
      <c r="ALK132" s="287"/>
      <c r="ALL132" s="287"/>
      <c r="ALM132" s="287"/>
      <c r="ALN132" s="287"/>
      <c r="ALO132" s="287"/>
      <c r="ALP132" s="287"/>
      <c r="ALQ132" s="287"/>
      <c r="ALR132" s="287"/>
      <c r="ALS132" s="287"/>
      <c r="ALT132" s="287"/>
      <c r="ALU132" s="287"/>
      <c r="ALV132" s="287"/>
      <c r="ALW132" s="287"/>
      <c r="ALX132" s="287"/>
      <c r="ALY132" s="287"/>
      <c r="ALZ132" s="287"/>
      <c r="AMA132" s="287"/>
      <c r="AMB132" s="287"/>
      <c r="AMC132" s="287"/>
      <c r="AMD132" s="287"/>
      <c r="AME132" s="287"/>
      <c r="AMF132" s="287"/>
      <c r="AMG132" s="287"/>
      <c r="AMH132" s="287"/>
      <c r="AMI132" s="287"/>
      <c r="AMJ132" s="287"/>
      <c r="AMK132" s="287"/>
      <c r="AML132" s="287"/>
      <c r="AMM132" s="287"/>
      <c r="AMN132" s="287"/>
      <c r="AMO132" s="287"/>
      <c r="AMP132" s="287"/>
      <c r="AMQ132" s="287"/>
      <c r="AMR132" s="287"/>
      <c r="AMS132" s="287"/>
      <c r="AMT132" s="287"/>
      <c r="AMU132" s="287"/>
      <c r="AMV132" s="287"/>
      <c r="AMW132" s="287"/>
      <c r="AMX132" s="287"/>
      <c r="AMY132" s="287"/>
      <c r="AMZ132" s="287"/>
      <c r="ANA132" s="287"/>
      <c r="ANB132" s="287"/>
      <c r="ANC132" s="287"/>
      <c r="AND132" s="287"/>
      <c r="ANE132" s="287"/>
      <c r="ANF132" s="287"/>
      <c r="ANG132" s="287"/>
      <c r="ANH132" s="287"/>
      <c r="ANI132" s="287"/>
      <c r="ANJ132" s="287"/>
      <c r="ANK132" s="287"/>
      <c r="ANL132" s="287"/>
      <c r="ANM132" s="287"/>
      <c r="ANN132" s="287"/>
      <c r="ANO132" s="287"/>
      <c r="ANP132" s="287"/>
      <c r="ANQ132" s="287"/>
      <c r="ANR132" s="287"/>
      <c r="ANS132" s="287"/>
      <c r="ANT132" s="287"/>
      <c r="ANU132" s="287"/>
      <c r="ANV132" s="287"/>
      <c r="ANW132" s="287"/>
      <c r="ANX132" s="287"/>
      <c r="ANY132" s="287"/>
      <c r="ANZ132" s="287"/>
      <c r="AOA132" s="287"/>
      <c r="AOB132" s="287"/>
      <c r="AOC132" s="287"/>
      <c r="AOD132" s="287"/>
      <c r="AOE132" s="287"/>
      <c r="AOF132" s="287"/>
      <c r="AOG132" s="287"/>
      <c r="AOH132" s="287"/>
      <c r="AOI132" s="287"/>
      <c r="AOJ132" s="287"/>
      <c r="AOK132" s="287"/>
      <c r="AOL132" s="287"/>
      <c r="AOM132" s="287"/>
      <c r="AON132" s="287"/>
      <c r="AOO132" s="287"/>
      <c r="AOP132" s="287"/>
      <c r="AOQ132" s="287"/>
      <c r="AOR132" s="287"/>
      <c r="AOS132" s="287"/>
      <c r="AOT132" s="287"/>
      <c r="AOU132" s="287"/>
      <c r="AOV132" s="287"/>
      <c r="AOW132" s="287"/>
      <c r="AOX132" s="287"/>
      <c r="AOY132" s="287"/>
      <c r="AOZ132" s="287"/>
      <c r="APA132" s="287"/>
      <c r="APB132" s="287"/>
      <c r="APC132" s="287"/>
      <c r="APD132" s="287"/>
      <c r="APE132" s="287"/>
      <c r="APF132" s="287"/>
      <c r="APG132" s="287"/>
      <c r="APH132" s="287"/>
      <c r="API132" s="287"/>
      <c r="APJ132" s="287"/>
      <c r="APK132" s="287"/>
      <c r="APL132" s="287"/>
      <c r="APM132" s="287"/>
      <c r="APN132" s="287"/>
      <c r="APO132" s="287"/>
      <c r="APP132" s="287"/>
      <c r="APQ132" s="287"/>
      <c r="APR132" s="287"/>
      <c r="APS132" s="287"/>
      <c r="APT132" s="287"/>
      <c r="APU132" s="287"/>
      <c r="APV132" s="287"/>
      <c r="APW132" s="287"/>
      <c r="APX132" s="287"/>
      <c r="APY132" s="287"/>
      <c r="APZ132" s="287"/>
      <c r="AQA132" s="287"/>
      <c r="AQB132" s="287"/>
      <c r="AQC132" s="287"/>
      <c r="AQD132" s="287"/>
      <c r="AQE132" s="287"/>
      <c r="AQF132" s="287"/>
      <c r="AQG132" s="287"/>
      <c r="AQH132" s="287"/>
      <c r="AQI132" s="287"/>
      <c r="AQJ132" s="287"/>
      <c r="AQK132" s="287"/>
      <c r="AQL132" s="287"/>
      <c r="AQM132" s="287"/>
      <c r="AQN132" s="287"/>
      <c r="AQO132" s="287"/>
      <c r="AQP132" s="287"/>
      <c r="AQQ132" s="287"/>
      <c r="AQR132" s="287"/>
      <c r="AQS132" s="287"/>
      <c r="AQT132" s="287"/>
      <c r="AQU132" s="287"/>
      <c r="AQV132" s="287"/>
      <c r="AQW132" s="287"/>
      <c r="AQX132" s="287"/>
      <c r="AQY132" s="287"/>
      <c r="AQZ132" s="287"/>
      <c r="ARA132" s="287"/>
      <c r="ARB132" s="287"/>
      <c r="ARC132" s="287"/>
      <c r="ARD132" s="287"/>
      <c r="ARE132" s="287"/>
      <c r="ARF132" s="287"/>
      <c r="ARG132" s="287"/>
      <c r="ARH132" s="287"/>
      <c r="ARI132" s="287"/>
      <c r="ARJ132" s="287"/>
      <c r="ARK132" s="287"/>
      <c r="ARL132" s="287"/>
      <c r="ARM132" s="287"/>
      <c r="ARN132" s="287"/>
      <c r="ARO132" s="287"/>
      <c r="ARP132" s="287"/>
      <c r="ARQ132" s="287"/>
      <c r="ARR132" s="287"/>
      <c r="ARS132" s="287"/>
      <c r="ART132" s="287"/>
      <c r="ARU132" s="287"/>
      <c r="ARV132" s="287"/>
      <c r="ARW132" s="287"/>
      <c r="ARX132" s="287"/>
      <c r="ARY132" s="287"/>
      <c r="ARZ132" s="287"/>
      <c r="ASA132" s="287"/>
      <c r="ASB132" s="287"/>
      <c r="ASC132" s="287"/>
      <c r="ASD132" s="287"/>
      <c r="ASE132" s="287"/>
      <c r="ASF132" s="287"/>
      <c r="ASG132" s="287"/>
      <c r="ASH132" s="287"/>
      <c r="ASI132" s="287"/>
      <c r="ASJ132" s="287"/>
      <c r="ASK132" s="287"/>
      <c r="ASL132" s="287"/>
      <c r="ASM132" s="287"/>
      <c r="ASN132" s="287"/>
      <c r="ASO132" s="287"/>
      <c r="ASP132" s="287"/>
      <c r="ASQ132" s="287"/>
      <c r="ASR132" s="287"/>
      <c r="ASS132" s="287"/>
      <c r="AST132" s="287"/>
      <c r="ASU132" s="287"/>
      <c r="ASV132" s="287"/>
      <c r="ASW132" s="287"/>
      <c r="ASX132" s="287"/>
      <c r="ASY132" s="287"/>
      <c r="ASZ132" s="287"/>
      <c r="ATA132" s="287"/>
      <c r="ATB132" s="287"/>
      <c r="ATC132" s="287"/>
      <c r="ATD132" s="287"/>
      <c r="ATE132" s="287"/>
      <c r="ATF132" s="287"/>
      <c r="ATG132" s="287"/>
      <c r="ATH132" s="287"/>
      <c r="ATI132" s="287"/>
      <c r="ATJ132" s="287"/>
      <c r="ATK132" s="287"/>
      <c r="ATL132" s="287"/>
      <c r="ATM132" s="287"/>
      <c r="ATN132" s="287"/>
      <c r="ATO132" s="287"/>
      <c r="ATP132" s="287"/>
      <c r="ATQ132" s="287"/>
      <c r="ATR132" s="287"/>
      <c r="ATS132" s="287"/>
      <c r="ATT132" s="287"/>
      <c r="ATU132" s="287"/>
      <c r="ATV132" s="287"/>
      <c r="ATW132" s="287"/>
      <c r="ATX132" s="287"/>
      <c r="ATY132" s="287"/>
      <c r="ATZ132" s="287"/>
      <c r="AUA132" s="287"/>
      <c r="AUB132" s="287"/>
      <c r="AUC132" s="287"/>
      <c r="AUD132" s="287"/>
      <c r="AUE132" s="287"/>
      <c r="AUF132" s="287"/>
      <c r="AUG132" s="287"/>
      <c r="AUH132" s="287"/>
      <c r="AUI132" s="287"/>
      <c r="AUJ132" s="287"/>
      <c r="AUK132" s="287"/>
      <c r="AUL132" s="287"/>
      <c r="AUM132" s="287"/>
      <c r="AUN132" s="287"/>
      <c r="AUO132" s="287"/>
      <c r="AUP132" s="287"/>
      <c r="AUQ132" s="287"/>
      <c r="AUR132" s="287"/>
      <c r="AUS132" s="287"/>
      <c r="AUT132" s="287"/>
      <c r="AUU132" s="287"/>
      <c r="AUV132" s="287"/>
      <c r="AUW132" s="287"/>
      <c r="AUX132" s="287"/>
      <c r="AUY132" s="287"/>
      <c r="AUZ132" s="287"/>
      <c r="AVA132" s="287"/>
      <c r="AVB132" s="287"/>
      <c r="AVC132" s="287"/>
      <c r="AVD132" s="287"/>
      <c r="AVE132" s="287"/>
      <c r="AVF132" s="287"/>
      <c r="AVG132" s="287"/>
      <c r="AVH132" s="287"/>
      <c r="AVI132" s="287"/>
      <c r="AVJ132" s="287"/>
      <c r="AVK132" s="287"/>
      <c r="AVL132" s="287"/>
      <c r="AVM132" s="287"/>
      <c r="AVN132" s="287"/>
      <c r="AVO132" s="287"/>
      <c r="AVP132" s="287"/>
      <c r="AVQ132" s="287"/>
      <c r="AVR132" s="287"/>
      <c r="AVS132" s="287"/>
      <c r="AVT132" s="287"/>
      <c r="AVU132" s="287"/>
      <c r="AVV132" s="287"/>
      <c r="AVW132" s="287"/>
      <c r="AVX132" s="287"/>
      <c r="AVY132" s="287"/>
      <c r="AVZ132" s="287"/>
      <c r="AWA132" s="287"/>
      <c r="AWB132" s="287"/>
      <c r="AWC132" s="287"/>
      <c r="AWD132" s="287"/>
      <c r="AWE132" s="287"/>
      <c r="AWF132" s="287"/>
      <c r="AWG132" s="287"/>
      <c r="AWH132" s="287"/>
      <c r="AWI132" s="287"/>
      <c r="AWJ132" s="287"/>
      <c r="AWK132" s="287"/>
      <c r="AWL132" s="287"/>
      <c r="AWM132" s="287"/>
      <c r="AWN132" s="287"/>
      <c r="AWO132" s="287"/>
      <c r="AWP132" s="287"/>
      <c r="AWQ132" s="287"/>
      <c r="AWR132" s="287"/>
      <c r="AWS132" s="287"/>
      <c r="AWT132" s="287"/>
      <c r="AWU132" s="287"/>
      <c r="AWV132" s="287"/>
      <c r="AWW132" s="287"/>
      <c r="AWX132" s="287"/>
      <c r="AWY132" s="287"/>
      <c r="AWZ132" s="287"/>
      <c r="AXA132" s="287"/>
      <c r="AXB132" s="287"/>
      <c r="AXC132" s="287"/>
      <c r="AXD132" s="287"/>
      <c r="AXE132" s="287"/>
      <c r="AXF132" s="287"/>
      <c r="AXG132" s="287"/>
      <c r="AXH132" s="287"/>
      <c r="AXI132" s="287"/>
      <c r="AXJ132" s="287"/>
      <c r="AXK132" s="287"/>
      <c r="AXL132" s="287"/>
      <c r="AXM132" s="287"/>
      <c r="AXN132" s="287"/>
      <c r="AXO132" s="287"/>
      <c r="AXP132" s="287"/>
      <c r="AXQ132" s="287"/>
      <c r="AXR132" s="287"/>
      <c r="AXS132" s="287"/>
      <c r="AXT132" s="287"/>
      <c r="AXU132" s="287"/>
      <c r="AXV132" s="287"/>
      <c r="AXW132" s="287"/>
      <c r="AXX132" s="287"/>
      <c r="AXY132" s="287"/>
      <c r="AXZ132" s="287"/>
      <c r="AYA132" s="287"/>
      <c r="AYB132" s="287"/>
      <c r="AYC132" s="287"/>
      <c r="AYD132" s="287"/>
      <c r="AYE132" s="287"/>
      <c r="AYF132" s="287"/>
      <c r="AYG132" s="287"/>
      <c r="AYH132" s="287"/>
      <c r="AYI132" s="287"/>
      <c r="AYJ132" s="287"/>
      <c r="AYK132" s="287"/>
      <c r="AYL132" s="287"/>
      <c r="AYM132" s="287"/>
      <c r="AYN132" s="287"/>
      <c r="AYO132" s="287"/>
      <c r="AYP132" s="287"/>
      <c r="AYQ132" s="287"/>
      <c r="AYR132" s="287"/>
      <c r="AYS132" s="287"/>
      <c r="AYT132" s="287"/>
      <c r="AYU132" s="287"/>
      <c r="AYV132" s="287"/>
      <c r="AYW132" s="287"/>
      <c r="AYX132" s="287"/>
      <c r="AYY132" s="287"/>
      <c r="AYZ132" s="287"/>
      <c r="AZA132" s="287"/>
      <c r="AZB132" s="287"/>
      <c r="AZC132" s="287"/>
      <c r="AZD132" s="287"/>
      <c r="AZE132" s="287"/>
      <c r="AZF132" s="287"/>
      <c r="AZG132" s="287"/>
      <c r="AZH132" s="287"/>
      <c r="AZI132" s="287"/>
      <c r="AZJ132" s="287"/>
      <c r="AZK132" s="287"/>
      <c r="AZL132" s="287"/>
      <c r="AZM132" s="287"/>
      <c r="AZN132" s="287"/>
      <c r="AZO132" s="287"/>
      <c r="AZP132" s="287"/>
      <c r="AZQ132" s="287"/>
      <c r="AZR132" s="287"/>
      <c r="AZS132" s="287"/>
      <c r="AZT132" s="287"/>
      <c r="AZU132" s="287"/>
      <c r="AZV132" s="287"/>
      <c r="AZW132" s="287"/>
      <c r="AZX132" s="287"/>
      <c r="AZY132" s="287"/>
      <c r="AZZ132" s="287"/>
      <c r="BAA132" s="287"/>
      <c r="BAB132" s="287"/>
      <c r="BAC132" s="287"/>
      <c r="BAD132" s="287"/>
      <c r="BAE132" s="287"/>
      <c r="BAF132" s="287"/>
      <c r="BAG132" s="287"/>
      <c r="BAH132" s="287"/>
      <c r="BAI132" s="287"/>
      <c r="BAJ132" s="287"/>
      <c r="BAK132" s="287"/>
      <c r="BAL132" s="287"/>
      <c r="BAM132" s="287"/>
      <c r="BAN132" s="287"/>
      <c r="BAO132" s="287"/>
      <c r="BAP132" s="287"/>
      <c r="BAQ132" s="287"/>
      <c r="BAR132" s="287"/>
      <c r="BAS132" s="287"/>
      <c r="BAT132" s="287"/>
      <c r="BAU132" s="287"/>
      <c r="BAV132" s="287"/>
      <c r="BAW132" s="287"/>
      <c r="BAX132" s="287"/>
      <c r="BAY132" s="287"/>
      <c r="BAZ132" s="287"/>
      <c r="BBA132" s="287"/>
      <c r="BBB132" s="287"/>
      <c r="BBC132" s="287"/>
      <c r="BBD132" s="287"/>
      <c r="BBE132" s="287"/>
      <c r="BBF132" s="287"/>
      <c r="BBG132" s="287"/>
      <c r="BBH132" s="287"/>
      <c r="BBI132" s="287"/>
      <c r="BBJ132" s="287"/>
      <c r="BBK132" s="287"/>
      <c r="BBL132" s="287"/>
      <c r="BBM132" s="287"/>
      <c r="BBN132" s="287"/>
      <c r="BBO132" s="287"/>
      <c r="BBP132" s="287"/>
      <c r="BBQ132" s="287"/>
      <c r="BBR132" s="287"/>
      <c r="BBS132" s="287"/>
      <c r="BBT132" s="287"/>
      <c r="BBU132" s="287"/>
      <c r="BBV132" s="287"/>
      <c r="BBW132" s="287"/>
      <c r="BBX132" s="287"/>
      <c r="BBY132" s="287"/>
      <c r="BBZ132" s="287"/>
      <c r="BCA132" s="287"/>
      <c r="BCB132" s="287"/>
      <c r="BCC132" s="287"/>
      <c r="BCD132" s="287"/>
      <c r="BCE132" s="287"/>
      <c r="BCF132" s="287"/>
      <c r="BCG132" s="287"/>
      <c r="BCH132" s="287"/>
      <c r="BCI132" s="287"/>
      <c r="BCJ132" s="287"/>
      <c r="BCK132" s="287"/>
      <c r="BCL132" s="287"/>
      <c r="BCM132" s="287"/>
      <c r="BCN132" s="287"/>
      <c r="BCO132" s="287"/>
      <c r="BCP132" s="287"/>
      <c r="BCQ132" s="287"/>
      <c r="BCR132" s="287"/>
      <c r="BCS132" s="287"/>
      <c r="BCT132" s="287"/>
      <c r="BCU132" s="287"/>
      <c r="BCV132" s="287"/>
      <c r="BCW132" s="287"/>
      <c r="BCX132" s="287"/>
      <c r="BCY132" s="287"/>
      <c r="BCZ132" s="287"/>
      <c r="BDA132" s="287"/>
      <c r="BDB132" s="287"/>
      <c r="BDC132" s="287"/>
      <c r="BDD132" s="287"/>
      <c r="BDE132" s="287"/>
      <c r="BDF132" s="287"/>
      <c r="BDG132" s="287"/>
      <c r="BDH132" s="287"/>
      <c r="BDI132" s="287"/>
      <c r="BDJ132" s="287"/>
      <c r="BDK132" s="287"/>
      <c r="BDL132" s="287"/>
      <c r="BDM132" s="287"/>
      <c r="BDN132" s="287"/>
      <c r="BDO132" s="287"/>
      <c r="BDP132" s="287"/>
      <c r="BDQ132" s="287"/>
      <c r="BDR132" s="287"/>
      <c r="BDS132" s="287"/>
      <c r="BDT132" s="287"/>
      <c r="BDU132" s="287"/>
      <c r="BDV132" s="287"/>
      <c r="BDW132" s="287"/>
      <c r="BDX132" s="287"/>
      <c r="BDY132" s="287"/>
      <c r="BDZ132" s="287"/>
      <c r="BEA132" s="287"/>
      <c r="BEB132" s="287"/>
      <c r="BEC132" s="287"/>
      <c r="BED132" s="287"/>
      <c r="BEE132" s="287"/>
      <c r="BEF132" s="287"/>
      <c r="BEG132" s="287"/>
      <c r="BEH132" s="287"/>
      <c r="BEI132" s="287"/>
      <c r="BEJ132" s="287"/>
      <c r="BEK132" s="287"/>
      <c r="BEL132" s="287"/>
      <c r="BEM132" s="287"/>
      <c r="BEN132" s="287"/>
      <c r="BEO132" s="287"/>
      <c r="BEP132" s="287"/>
      <c r="BEQ132" s="287"/>
      <c r="BER132" s="287"/>
      <c r="BES132" s="287"/>
      <c r="BET132" s="287"/>
      <c r="BEU132" s="287"/>
      <c r="BEV132" s="287"/>
      <c r="BEW132" s="287"/>
      <c r="BEX132" s="287"/>
      <c r="BEY132" s="287"/>
      <c r="BEZ132" s="287"/>
      <c r="BFA132" s="287"/>
      <c r="BFB132" s="287"/>
      <c r="BFC132" s="287"/>
      <c r="BFD132" s="287"/>
      <c r="BFE132" s="287"/>
      <c r="BFF132" s="287"/>
      <c r="BFG132" s="287"/>
      <c r="BFH132" s="287"/>
      <c r="BFI132" s="287"/>
      <c r="BFJ132" s="287"/>
      <c r="BFK132" s="287"/>
      <c r="BFL132" s="287"/>
      <c r="BFM132" s="287"/>
      <c r="BFN132" s="287"/>
      <c r="BFO132" s="287"/>
      <c r="BFP132" s="287"/>
      <c r="BFQ132" s="287"/>
      <c r="BFR132" s="287"/>
      <c r="BFS132" s="287"/>
      <c r="BFT132" s="287"/>
      <c r="BFU132" s="287"/>
      <c r="BFV132" s="287"/>
      <c r="BFW132" s="287"/>
      <c r="BFX132" s="287"/>
      <c r="BFY132" s="287"/>
      <c r="BFZ132" s="287"/>
      <c r="BGA132" s="287"/>
      <c r="BGB132" s="287"/>
      <c r="BGC132" s="287"/>
      <c r="BGD132" s="287"/>
      <c r="BGE132" s="287"/>
      <c r="BGF132" s="287"/>
      <c r="BGG132" s="287"/>
      <c r="BGH132" s="287"/>
      <c r="BGI132" s="287"/>
      <c r="BGJ132" s="287"/>
      <c r="BGK132" s="287"/>
      <c r="BGL132" s="287"/>
      <c r="BGM132" s="287"/>
      <c r="BGN132" s="287"/>
      <c r="BGO132" s="287"/>
      <c r="BGP132" s="287"/>
      <c r="BGQ132" s="287"/>
      <c r="BGR132" s="287"/>
      <c r="BGS132" s="287"/>
      <c r="BGT132" s="287"/>
      <c r="BGU132" s="287"/>
      <c r="BGV132" s="287"/>
      <c r="BGW132" s="287"/>
      <c r="BGX132" s="287"/>
      <c r="BGY132" s="287"/>
      <c r="BGZ132" s="287"/>
      <c r="BHA132" s="287"/>
      <c r="BHB132" s="287"/>
      <c r="BHC132" s="287"/>
      <c r="BHD132" s="287"/>
      <c r="BHE132" s="287"/>
      <c r="BHF132" s="287"/>
      <c r="BHG132" s="287"/>
      <c r="BHH132" s="287"/>
      <c r="BHI132" s="287"/>
      <c r="BHJ132" s="287"/>
      <c r="BHK132" s="287"/>
      <c r="BHL132" s="287"/>
      <c r="BHM132" s="287"/>
      <c r="BHN132" s="287"/>
      <c r="BHO132" s="287"/>
      <c r="BHP132" s="287"/>
      <c r="BHQ132" s="287"/>
      <c r="BHR132" s="287"/>
      <c r="BHS132" s="287"/>
      <c r="BHT132" s="287"/>
      <c r="BHU132" s="287"/>
      <c r="BHV132" s="287"/>
      <c r="BHW132" s="287"/>
      <c r="BHX132" s="287"/>
      <c r="BHY132" s="287"/>
      <c r="BHZ132" s="287"/>
      <c r="BIA132" s="287"/>
      <c r="BIB132" s="287"/>
      <c r="BIC132" s="287"/>
      <c r="BID132" s="287"/>
      <c r="BIE132" s="287"/>
      <c r="BIF132" s="287"/>
      <c r="BIG132" s="287"/>
      <c r="BIH132" s="287"/>
      <c r="BII132" s="287"/>
      <c r="BIJ132" s="287"/>
      <c r="BIK132" s="287"/>
      <c r="BIL132" s="287"/>
      <c r="BIM132" s="287"/>
      <c r="BIN132" s="287"/>
      <c r="BIO132" s="287"/>
      <c r="BIP132" s="287"/>
      <c r="BIQ132" s="287"/>
      <c r="BIR132" s="287"/>
      <c r="BIS132" s="287"/>
      <c r="BIT132" s="287"/>
      <c r="BIU132" s="287"/>
      <c r="BIV132" s="287"/>
      <c r="BIW132" s="287"/>
      <c r="BIX132" s="287"/>
      <c r="BIY132" s="287"/>
      <c r="BIZ132" s="287"/>
      <c r="BJA132" s="287"/>
      <c r="BJB132" s="287"/>
      <c r="BJC132" s="287"/>
      <c r="BJD132" s="287"/>
      <c r="BJE132" s="287"/>
      <c r="BJF132" s="287"/>
      <c r="BJG132" s="287"/>
      <c r="BJH132" s="287"/>
      <c r="BJI132" s="287"/>
      <c r="BJJ132" s="287"/>
      <c r="BJK132" s="287"/>
      <c r="BJL132" s="287"/>
      <c r="BJM132" s="287"/>
      <c r="BJN132" s="287"/>
      <c r="BJO132" s="287"/>
      <c r="BJP132" s="287"/>
      <c r="BJQ132" s="287"/>
      <c r="BJR132" s="287"/>
      <c r="BJS132" s="287"/>
      <c r="BJT132" s="287"/>
      <c r="BJU132" s="287"/>
      <c r="BJV132" s="287"/>
      <c r="BJW132" s="287"/>
      <c r="BJX132" s="287"/>
      <c r="BJY132" s="287"/>
      <c r="BJZ132" s="287"/>
      <c r="BKA132" s="287"/>
      <c r="BKB132" s="287"/>
      <c r="BKC132" s="287"/>
      <c r="BKD132" s="287"/>
      <c r="BKE132" s="287"/>
      <c r="BKF132" s="287"/>
      <c r="BKG132" s="287"/>
      <c r="BKH132" s="287"/>
      <c r="BKI132" s="287"/>
      <c r="BKJ132" s="287"/>
      <c r="BKK132" s="287"/>
      <c r="BKL132" s="287"/>
      <c r="BKM132" s="287"/>
      <c r="BKN132" s="287"/>
      <c r="BKO132" s="287"/>
      <c r="BKP132" s="287"/>
      <c r="BKQ132" s="287"/>
      <c r="BKR132" s="287"/>
      <c r="BKS132" s="287"/>
      <c r="BKT132" s="287"/>
      <c r="BKU132" s="287"/>
      <c r="BKV132" s="287"/>
      <c r="BKW132" s="287"/>
      <c r="BKX132" s="287"/>
      <c r="BKY132" s="287"/>
      <c r="BKZ132" s="287"/>
      <c r="BLA132" s="287"/>
      <c r="BLB132" s="287"/>
      <c r="BLC132" s="287"/>
      <c r="BLD132" s="287"/>
      <c r="BLE132" s="287"/>
      <c r="BLF132" s="287"/>
      <c r="BLG132" s="287"/>
      <c r="BLH132" s="287"/>
      <c r="BLI132" s="287"/>
      <c r="BLJ132" s="287"/>
      <c r="BLK132" s="287"/>
      <c r="BLL132" s="287"/>
      <c r="BLM132" s="287"/>
      <c r="BLN132" s="287"/>
      <c r="BLO132" s="287"/>
      <c r="BLP132" s="287"/>
      <c r="BLQ132" s="287"/>
      <c r="BLR132" s="287"/>
      <c r="BLS132" s="287"/>
      <c r="BLT132" s="287"/>
      <c r="BLU132" s="287"/>
      <c r="BLV132" s="287"/>
      <c r="BLW132" s="287"/>
      <c r="BLX132" s="287"/>
      <c r="BLY132" s="287"/>
      <c r="BLZ132" s="287"/>
      <c r="BMA132" s="287"/>
      <c r="BMB132" s="287"/>
      <c r="BMC132" s="287"/>
      <c r="BMD132" s="287"/>
      <c r="BME132" s="287"/>
      <c r="BMF132" s="287"/>
      <c r="BMG132" s="287"/>
      <c r="BMH132" s="287"/>
      <c r="BMI132" s="287"/>
      <c r="BMJ132" s="287"/>
      <c r="BMK132" s="287"/>
      <c r="BML132" s="287"/>
      <c r="BMM132" s="287"/>
      <c r="BMN132" s="287"/>
      <c r="BMO132" s="287"/>
      <c r="BMP132" s="287"/>
      <c r="BMQ132" s="287"/>
      <c r="BMR132" s="287"/>
      <c r="BMS132" s="287"/>
      <c r="BMT132" s="287"/>
      <c r="BMU132" s="287"/>
      <c r="BMV132" s="287"/>
      <c r="BMW132" s="287"/>
      <c r="BMX132" s="287"/>
      <c r="BMY132" s="287"/>
      <c r="BMZ132" s="287"/>
      <c r="BNA132" s="287"/>
      <c r="BNB132" s="287"/>
      <c r="BNC132" s="287"/>
      <c r="BND132" s="287"/>
      <c r="BNE132" s="287"/>
      <c r="BNF132" s="287"/>
      <c r="BNG132" s="287"/>
      <c r="BNH132" s="287"/>
      <c r="BNI132" s="287"/>
      <c r="BNJ132" s="287"/>
      <c r="BNK132" s="287"/>
      <c r="BNL132" s="287"/>
    </row>
    <row r="133" spans="1:1728" s="166" customFormat="1" ht="15" hidden="1" customHeight="1" x14ac:dyDescent="0.25">
      <c r="A133" s="238">
        <v>135</v>
      </c>
      <c r="B133" s="218" t="s">
        <v>488</v>
      </c>
      <c r="C133" s="218" t="s">
        <v>239</v>
      </c>
      <c r="D133" s="218" t="s">
        <v>492</v>
      </c>
      <c r="E133" s="218" t="s">
        <v>133</v>
      </c>
      <c r="F133" s="218" t="s">
        <v>487</v>
      </c>
      <c r="G133" s="218">
        <v>0</v>
      </c>
      <c r="H133" s="237">
        <v>450</v>
      </c>
      <c r="I133" s="237" t="s">
        <v>266</v>
      </c>
      <c r="J133" s="237">
        <v>2022</v>
      </c>
      <c r="K133" s="218" t="s">
        <v>482</v>
      </c>
      <c r="L133" s="249" t="s">
        <v>493</v>
      </c>
      <c r="M133" s="285" t="s">
        <v>460</v>
      </c>
      <c r="N133" s="285"/>
      <c r="O133" s="285"/>
      <c r="P133" s="285"/>
      <c r="Q133" s="285"/>
      <c r="R133" s="285"/>
      <c r="S133" s="285"/>
      <c r="T133" s="285"/>
      <c r="U133" s="285"/>
      <c r="V133" s="285"/>
      <c r="W133" s="285"/>
      <c r="X133" s="285"/>
      <c r="Y133" s="285"/>
      <c r="Z133" s="285"/>
      <c r="AA133" s="285"/>
      <c r="AB133" s="285"/>
      <c r="AC133" s="285"/>
      <c r="AD133" s="285"/>
      <c r="AE133" s="285"/>
      <c r="AF133" s="285"/>
      <c r="AG133" s="285"/>
      <c r="AH133" s="285"/>
      <c r="AI133" s="285"/>
      <c r="AJ133" s="285"/>
      <c r="AK133" s="285"/>
      <c r="AL133" s="285"/>
      <c r="AM133" s="285"/>
      <c r="AN133" s="285"/>
      <c r="AO133" s="285"/>
      <c r="AP133" s="285"/>
      <c r="AQ133" s="285"/>
      <c r="AR133" s="285"/>
      <c r="AS133" s="285"/>
      <c r="AT133" s="285"/>
      <c r="AU133" s="285"/>
      <c r="AV133" s="285"/>
      <c r="AW133" s="285"/>
      <c r="AX133" s="285"/>
      <c r="AY133" s="285"/>
      <c r="AZ133" s="285"/>
      <c r="BA133" s="285"/>
      <c r="BB133" s="285"/>
      <c r="BC133" s="285"/>
      <c r="BD133" s="285"/>
      <c r="BE133" s="285"/>
      <c r="BF133" s="285"/>
      <c r="BG133" s="285"/>
      <c r="BH133" s="285"/>
      <c r="BI133" s="285"/>
      <c r="BJ133" s="285"/>
      <c r="BK133" s="285"/>
      <c r="BL133" s="285"/>
      <c r="BM133" s="285"/>
      <c r="BN133" s="285"/>
      <c r="BO133" s="285"/>
      <c r="BP133" s="285"/>
      <c r="BQ133" s="285"/>
      <c r="BR133" s="285"/>
      <c r="BS133" s="285"/>
      <c r="BT133" s="285"/>
      <c r="BU133" s="285"/>
      <c r="BV133" s="285"/>
      <c r="BW133" s="285"/>
      <c r="BX133" s="285"/>
      <c r="BY133" s="285"/>
      <c r="BZ133" s="285"/>
      <c r="CA133" s="285"/>
      <c r="CB133" s="285"/>
      <c r="CC133" s="285"/>
      <c r="CD133" s="285"/>
      <c r="CE133" s="285"/>
      <c r="CF133" s="285"/>
      <c r="CG133" s="285"/>
      <c r="CH133" s="285"/>
      <c r="CI133" s="285"/>
      <c r="CJ133" s="285"/>
      <c r="CK133" s="285"/>
      <c r="CL133" s="285"/>
      <c r="CM133" s="285"/>
      <c r="CN133" s="285"/>
      <c r="CO133" s="286"/>
      <c r="CP133" s="287"/>
      <c r="CQ133" s="287"/>
      <c r="CR133" s="287"/>
      <c r="CS133" s="287"/>
      <c r="CT133" s="287"/>
      <c r="CU133" s="287"/>
      <c r="CV133" s="287"/>
      <c r="CW133" s="287"/>
      <c r="CX133" s="287"/>
      <c r="CY133" s="287"/>
      <c r="CZ133" s="287"/>
      <c r="DA133" s="287"/>
      <c r="DB133" s="287"/>
      <c r="DC133" s="287"/>
      <c r="DD133" s="287"/>
      <c r="DE133" s="287"/>
      <c r="DF133" s="287"/>
      <c r="DG133" s="287"/>
      <c r="DH133" s="287"/>
      <c r="DI133" s="287"/>
      <c r="DJ133" s="287"/>
      <c r="DK133" s="287"/>
      <c r="DL133" s="287"/>
      <c r="DM133" s="287"/>
      <c r="DN133" s="287"/>
      <c r="DO133" s="287"/>
      <c r="DP133" s="287"/>
      <c r="DQ133" s="287"/>
      <c r="DR133" s="287"/>
      <c r="DS133" s="287"/>
      <c r="DT133" s="287"/>
      <c r="DU133" s="287"/>
      <c r="DV133" s="287"/>
      <c r="DW133" s="287"/>
      <c r="DX133" s="287"/>
      <c r="DY133" s="287"/>
      <c r="DZ133" s="287"/>
      <c r="EA133" s="287"/>
      <c r="EB133" s="287"/>
      <c r="EC133" s="287"/>
      <c r="ED133" s="287"/>
      <c r="EE133" s="287"/>
      <c r="EF133" s="287"/>
      <c r="EG133" s="287"/>
      <c r="EH133" s="287"/>
      <c r="EI133" s="287"/>
      <c r="EJ133" s="287"/>
      <c r="EK133" s="287"/>
      <c r="EL133" s="287"/>
      <c r="EM133" s="287"/>
      <c r="EN133" s="287"/>
      <c r="EO133" s="287"/>
      <c r="EP133" s="287"/>
      <c r="EQ133" s="287"/>
      <c r="ER133" s="287"/>
      <c r="ES133" s="287"/>
      <c r="ET133" s="287"/>
      <c r="EU133" s="287"/>
      <c r="EV133" s="287"/>
      <c r="EW133" s="287"/>
      <c r="EX133" s="287"/>
      <c r="EY133" s="287"/>
      <c r="EZ133" s="287"/>
      <c r="FA133" s="287"/>
      <c r="FB133" s="287"/>
      <c r="FC133" s="287"/>
      <c r="FD133" s="287"/>
      <c r="FE133" s="287"/>
      <c r="FF133" s="287"/>
      <c r="FG133" s="287"/>
      <c r="FH133" s="287"/>
      <c r="FI133" s="287"/>
      <c r="FJ133" s="287"/>
      <c r="FK133" s="287"/>
      <c r="FL133" s="287"/>
      <c r="FM133" s="287"/>
      <c r="FN133" s="287"/>
      <c r="FO133" s="287"/>
      <c r="FP133" s="287"/>
      <c r="FQ133" s="287"/>
      <c r="FR133" s="287"/>
      <c r="FS133" s="287"/>
      <c r="FT133" s="287"/>
      <c r="FU133" s="287"/>
      <c r="FV133" s="287"/>
      <c r="FW133" s="287"/>
      <c r="FX133" s="287"/>
      <c r="FY133" s="287"/>
      <c r="FZ133" s="287"/>
      <c r="GA133" s="287"/>
      <c r="GB133" s="287"/>
      <c r="GC133" s="287"/>
      <c r="GD133" s="287"/>
      <c r="GE133" s="287"/>
      <c r="GF133" s="287"/>
      <c r="GG133" s="287"/>
      <c r="GH133" s="287"/>
      <c r="GI133" s="287"/>
      <c r="GJ133" s="287"/>
      <c r="GK133" s="287"/>
      <c r="GL133" s="287"/>
      <c r="GM133" s="287"/>
      <c r="GN133" s="287"/>
      <c r="GO133" s="287"/>
      <c r="GP133" s="287"/>
      <c r="GQ133" s="287"/>
      <c r="GR133" s="287"/>
      <c r="GS133" s="287"/>
      <c r="GT133" s="287"/>
      <c r="GU133" s="287"/>
      <c r="GV133" s="287"/>
      <c r="GW133" s="287"/>
      <c r="GX133" s="287"/>
      <c r="GY133" s="287"/>
      <c r="GZ133" s="287"/>
      <c r="HA133" s="287"/>
      <c r="HB133" s="287"/>
      <c r="HC133" s="287"/>
      <c r="HD133" s="287"/>
      <c r="HE133" s="287"/>
      <c r="HF133" s="287"/>
      <c r="HG133" s="287"/>
      <c r="HH133" s="287"/>
      <c r="HI133" s="287"/>
      <c r="HJ133" s="287"/>
      <c r="HK133" s="287"/>
      <c r="HL133" s="287"/>
      <c r="HM133" s="287"/>
      <c r="HN133" s="287"/>
      <c r="HO133" s="287"/>
      <c r="HP133" s="287"/>
      <c r="HQ133" s="287"/>
      <c r="HR133" s="287"/>
      <c r="HS133" s="287"/>
      <c r="HT133" s="287"/>
      <c r="HU133" s="287"/>
      <c r="HV133" s="287"/>
      <c r="HW133" s="287"/>
      <c r="HX133" s="287"/>
      <c r="HY133" s="287"/>
      <c r="HZ133" s="287"/>
      <c r="IA133" s="287"/>
      <c r="IB133" s="287"/>
      <c r="IC133" s="287"/>
      <c r="ID133" s="287"/>
      <c r="IE133" s="287"/>
      <c r="IF133" s="287"/>
      <c r="IG133" s="287"/>
      <c r="IH133" s="287"/>
      <c r="II133" s="287"/>
      <c r="IJ133" s="287"/>
      <c r="IK133" s="287"/>
      <c r="IL133" s="287"/>
      <c r="IM133" s="287"/>
      <c r="IN133" s="287"/>
      <c r="IO133" s="287"/>
      <c r="IP133" s="287"/>
      <c r="IQ133" s="287"/>
      <c r="IR133" s="287"/>
      <c r="IS133" s="287"/>
      <c r="IT133" s="287"/>
      <c r="IU133" s="287"/>
      <c r="IV133" s="287"/>
      <c r="IW133" s="287"/>
      <c r="IX133" s="287"/>
      <c r="IY133" s="287"/>
      <c r="IZ133" s="287"/>
      <c r="JA133" s="287"/>
      <c r="JB133" s="287"/>
      <c r="JC133" s="287"/>
      <c r="JD133" s="287"/>
      <c r="JE133" s="287"/>
      <c r="JF133" s="287"/>
      <c r="JG133" s="287"/>
      <c r="JH133" s="287"/>
      <c r="JI133" s="287"/>
      <c r="JJ133" s="287"/>
      <c r="JK133" s="287"/>
      <c r="JL133" s="287"/>
      <c r="JM133" s="287"/>
      <c r="JN133" s="287"/>
      <c r="JO133" s="287"/>
      <c r="JP133" s="287"/>
      <c r="JQ133" s="287"/>
      <c r="JR133" s="287"/>
      <c r="JS133" s="287"/>
      <c r="JT133" s="287"/>
      <c r="JU133" s="287"/>
      <c r="JV133" s="287"/>
      <c r="JW133" s="287"/>
      <c r="JX133" s="287"/>
      <c r="JY133" s="287"/>
      <c r="JZ133" s="287"/>
      <c r="KA133" s="287"/>
      <c r="KB133" s="287"/>
      <c r="KC133" s="287"/>
      <c r="KD133" s="287"/>
      <c r="KE133" s="287"/>
      <c r="KF133" s="287"/>
      <c r="KG133" s="287"/>
      <c r="KH133" s="287"/>
      <c r="KI133" s="287"/>
      <c r="KJ133" s="287"/>
      <c r="KK133" s="287"/>
      <c r="KL133" s="287"/>
      <c r="KM133" s="287"/>
      <c r="KN133" s="287"/>
      <c r="KO133" s="287"/>
      <c r="KP133" s="287"/>
      <c r="KQ133" s="287"/>
      <c r="KR133" s="287"/>
      <c r="KS133" s="287"/>
      <c r="KT133" s="287"/>
      <c r="KU133" s="287"/>
      <c r="KV133" s="287"/>
      <c r="KW133" s="287"/>
      <c r="KX133" s="287"/>
      <c r="KY133" s="287"/>
      <c r="KZ133" s="287"/>
      <c r="LA133" s="287"/>
      <c r="LB133" s="287"/>
      <c r="LC133" s="287"/>
      <c r="LD133" s="287"/>
      <c r="LE133" s="287"/>
      <c r="LF133" s="287"/>
      <c r="LG133" s="287"/>
      <c r="LH133" s="287"/>
      <c r="LI133" s="287"/>
      <c r="LJ133" s="287"/>
      <c r="LK133" s="287"/>
      <c r="LL133" s="287"/>
      <c r="LM133" s="287"/>
      <c r="LN133" s="287"/>
      <c r="LO133" s="287"/>
      <c r="LP133" s="287"/>
      <c r="LQ133" s="287"/>
      <c r="LR133" s="287"/>
      <c r="LS133" s="287"/>
      <c r="LT133" s="287"/>
      <c r="LU133" s="287"/>
      <c r="LV133" s="287"/>
      <c r="LW133" s="287"/>
      <c r="LX133" s="287"/>
      <c r="LY133" s="287"/>
      <c r="LZ133" s="287"/>
      <c r="MA133" s="287"/>
      <c r="MB133" s="287"/>
      <c r="MC133" s="287"/>
      <c r="MD133" s="287"/>
      <c r="ME133" s="287"/>
      <c r="MF133" s="287"/>
      <c r="MG133" s="287"/>
      <c r="MH133" s="287"/>
      <c r="MI133" s="287"/>
      <c r="MJ133" s="287"/>
      <c r="MK133" s="287"/>
      <c r="ML133" s="287"/>
      <c r="MM133" s="287"/>
      <c r="MN133" s="287"/>
      <c r="MO133" s="287"/>
      <c r="MP133" s="287"/>
      <c r="MQ133" s="287"/>
      <c r="MR133" s="287"/>
      <c r="MS133" s="287"/>
      <c r="MT133" s="287"/>
      <c r="MU133" s="287"/>
      <c r="MV133" s="287"/>
      <c r="MW133" s="287"/>
      <c r="MX133" s="287"/>
      <c r="MY133" s="287"/>
      <c r="MZ133" s="287"/>
      <c r="NA133" s="287"/>
      <c r="NB133" s="287"/>
      <c r="NC133" s="287"/>
      <c r="ND133" s="287"/>
      <c r="NE133" s="287"/>
      <c r="NF133" s="287"/>
      <c r="NG133" s="287"/>
      <c r="NH133" s="287"/>
      <c r="NI133" s="287"/>
      <c r="NJ133" s="287"/>
      <c r="NK133" s="287"/>
      <c r="NL133" s="287"/>
      <c r="NM133" s="287"/>
      <c r="NN133" s="287"/>
      <c r="NO133" s="287"/>
      <c r="NP133" s="287"/>
      <c r="NQ133" s="287"/>
      <c r="NR133" s="287"/>
      <c r="NS133" s="287"/>
      <c r="NT133" s="287"/>
      <c r="NU133" s="287"/>
      <c r="NV133" s="287"/>
      <c r="NW133" s="287"/>
      <c r="NX133" s="287"/>
      <c r="NY133" s="287"/>
      <c r="NZ133" s="287"/>
      <c r="OA133" s="287"/>
      <c r="OB133" s="287"/>
      <c r="OC133" s="287"/>
      <c r="OD133" s="287"/>
      <c r="OE133" s="287"/>
      <c r="OF133" s="287"/>
      <c r="OG133" s="287"/>
      <c r="OH133" s="287"/>
      <c r="OI133" s="287"/>
      <c r="OJ133" s="287"/>
      <c r="OK133" s="287"/>
      <c r="OL133" s="287"/>
      <c r="OM133" s="287"/>
      <c r="ON133" s="287"/>
      <c r="OO133" s="287"/>
      <c r="OP133" s="287"/>
      <c r="OQ133" s="287"/>
      <c r="OR133" s="287"/>
      <c r="OS133" s="287"/>
      <c r="OT133" s="287"/>
      <c r="OU133" s="287"/>
      <c r="OV133" s="287"/>
      <c r="OW133" s="287"/>
      <c r="OX133" s="287"/>
      <c r="OY133" s="287"/>
      <c r="OZ133" s="287"/>
      <c r="PA133" s="287"/>
      <c r="PB133" s="287"/>
      <c r="PC133" s="287"/>
      <c r="PD133" s="287"/>
      <c r="PE133" s="287"/>
      <c r="PF133" s="287"/>
      <c r="PG133" s="287"/>
      <c r="PH133" s="287"/>
      <c r="PI133" s="287"/>
      <c r="PJ133" s="287"/>
      <c r="PK133" s="287"/>
      <c r="PL133" s="287"/>
      <c r="PM133" s="287"/>
      <c r="PN133" s="287"/>
      <c r="PO133" s="287"/>
      <c r="PP133" s="287"/>
      <c r="PQ133" s="287"/>
      <c r="PR133" s="287"/>
      <c r="PS133" s="287"/>
      <c r="PT133" s="287"/>
      <c r="PU133" s="287"/>
      <c r="PV133" s="287"/>
      <c r="PW133" s="287"/>
      <c r="PX133" s="287"/>
      <c r="PY133" s="287"/>
      <c r="PZ133" s="287"/>
      <c r="QA133" s="287"/>
      <c r="QB133" s="287"/>
      <c r="QC133" s="287"/>
      <c r="QD133" s="287"/>
      <c r="QE133" s="287"/>
      <c r="QF133" s="287"/>
      <c r="QG133" s="287"/>
      <c r="QH133" s="287"/>
      <c r="QI133" s="287"/>
      <c r="QJ133" s="287"/>
      <c r="QK133" s="287"/>
      <c r="QL133" s="287"/>
      <c r="QM133" s="287"/>
      <c r="QN133" s="287"/>
      <c r="QO133" s="287"/>
      <c r="QP133" s="287"/>
      <c r="QQ133" s="287"/>
      <c r="QR133" s="287"/>
      <c r="QS133" s="287"/>
      <c r="QT133" s="287"/>
      <c r="QU133" s="287"/>
      <c r="QV133" s="287"/>
      <c r="QW133" s="287"/>
      <c r="QX133" s="287"/>
      <c r="QY133" s="287"/>
      <c r="QZ133" s="287"/>
      <c r="RA133" s="287"/>
      <c r="RB133" s="287"/>
      <c r="RC133" s="287"/>
      <c r="RD133" s="287"/>
      <c r="RE133" s="287"/>
      <c r="RF133" s="287"/>
      <c r="RG133" s="287"/>
      <c r="RH133" s="287"/>
      <c r="RI133" s="287"/>
      <c r="RJ133" s="287"/>
      <c r="RK133" s="287"/>
      <c r="RL133" s="287"/>
      <c r="RM133" s="287"/>
      <c r="RN133" s="287"/>
      <c r="RO133" s="287"/>
      <c r="RP133" s="287"/>
      <c r="RQ133" s="287"/>
      <c r="RR133" s="287"/>
      <c r="RS133" s="287"/>
      <c r="RT133" s="287"/>
      <c r="RU133" s="287"/>
      <c r="RV133" s="287"/>
      <c r="RW133" s="287"/>
      <c r="RX133" s="287"/>
      <c r="RY133" s="287"/>
      <c r="RZ133" s="287"/>
      <c r="SA133" s="287"/>
      <c r="SB133" s="287"/>
      <c r="SC133" s="287"/>
      <c r="SD133" s="287"/>
      <c r="SE133" s="287"/>
      <c r="SF133" s="287"/>
      <c r="SG133" s="287"/>
      <c r="SH133" s="287"/>
      <c r="SI133" s="287"/>
      <c r="SJ133" s="287"/>
      <c r="SK133" s="287"/>
      <c r="SL133" s="287"/>
      <c r="SM133" s="287"/>
      <c r="SN133" s="287"/>
      <c r="SO133" s="287"/>
      <c r="SP133" s="287"/>
      <c r="SQ133" s="287"/>
      <c r="SR133" s="287"/>
      <c r="SS133" s="287"/>
      <c r="ST133" s="287"/>
      <c r="SU133" s="287"/>
      <c r="SV133" s="287"/>
      <c r="SW133" s="287"/>
      <c r="SX133" s="287"/>
      <c r="SY133" s="287"/>
      <c r="SZ133" s="287"/>
      <c r="TA133" s="287"/>
      <c r="TB133" s="287"/>
      <c r="TC133" s="287"/>
      <c r="TD133" s="287"/>
      <c r="TE133" s="287"/>
      <c r="TF133" s="287"/>
      <c r="TG133" s="287"/>
      <c r="TH133" s="287"/>
      <c r="TI133" s="287"/>
      <c r="TJ133" s="287"/>
      <c r="TK133" s="287"/>
      <c r="TL133" s="287"/>
      <c r="TM133" s="287"/>
      <c r="TN133" s="287"/>
      <c r="TO133" s="287"/>
      <c r="TP133" s="287"/>
      <c r="TQ133" s="287"/>
      <c r="TR133" s="287"/>
      <c r="TS133" s="287"/>
      <c r="TT133" s="287"/>
      <c r="TU133" s="287"/>
      <c r="TV133" s="287"/>
      <c r="TW133" s="287"/>
      <c r="TX133" s="287"/>
      <c r="TY133" s="287"/>
      <c r="TZ133" s="287"/>
      <c r="UA133" s="287"/>
      <c r="UB133" s="287"/>
      <c r="UC133" s="287"/>
      <c r="UD133" s="287"/>
      <c r="UE133" s="287"/>
      <c r="UF133" s="287"/>
      <c r="UG133" s="287"/>
      <c r="UH133" s="287"/>
      <c r="UI133" s="287"/>
      <c r="UJ133" s="287"/>
      <c r="UK133" s="287"/>
      <c r="UL133" s="287"/>
      <c r="UM133" s="287"/>
      <c r="UN133" s="287"/>
      <c r="UO133" s="287"/>
      <c r="UP133" s="287"/>
      <c r="UQ133" s="287"/>
      <c r="UR133" s="287"/>
      <c r="US133" s="287"/>
      <c r="UT133" s="287"/>
      <c r="UU133" s="287"/>
      <c r="UV133" s="287"/>
      <c r="UW133" s="287"/>
      <c r="UX133" s="287"/>
      <c r="UY133" s="287"/>
      <c r="UZ133" s="287"/>
      <c r="VA133" s="287"/>
      <c r="VB133" s="287"/>
      <c r="VC133" s="287"/>
      <c r="VD133" s="287"/>
      <c r="VE133" s="287"/>
      <c r="VF133" s="287"/>
      <c r="VG133" s="287"/>
      <c r="VH133" s="287"/>
      <c r="VI133" s="287"/>
      <c r="VJ133" s="287"/>
      <c r="VK133" s="287"/>
      <c r="VL133" s="287"/>
      <c r="VM133" s="287"/>
      <c r="VN133" s="287"/>
      <c r="VO133" s="287"/>
      <c r="VP133" s="287"/>
      <c r="VQ133" s="287"/>
      <c r="VR133" s="287"/>
      <c r="VS133" s="287"/>
      <c r="VT133" s="287"/>
      <c r="VU133" s="287"/>
      <c r="VV133" s="287"/>
      <c r="VW133" s="287"/>
      <c r="VX133" s="287"/>
      <c r="VY133" s="287"/>
      <c r="VZ133" s="287"/>
      <c r="WA133" s="287"/>
      <c r="WB133" s="287"/>
      <c r="WC133" s="287"/>
      <c r="WD133" s="287"/>
      <c r="WE133" s="287"/>
      <c r="WF133" s="287"/>
      <c r="WG133" s="287"/>
      <c r="WH133" s="287"/>
      <c r="WI133" s="287"/>
      <c r="WJ133" s="287"/>
      <c r="WK133" s="287"/>
      <c r="WL133" s="287"/>
      <c r="WM133" s="287"/>
      <c r="WN133" s="287"/>
      <c r="WO133" s="287"/>
      <c r="WP133" s="287"/>
      <c r="WQ133" s="287"/>
      <c r="WR133" s="287"/>
      <c r="WS133" s="287"/>
      <c r="WT133" s="287"/>
      <c r="WU133" s="287"/>
      <c r="WV133" s="287"/>
      <c r="WW133" s="287"/>
      <c r="WX133" s="287"/>
      <c r="WY133" s="287"/>
      <c r="WZ133" s="287"/>
      <c r="XA133" s="287"/>
      <c r="XB133" s="287"/>
      <c r="XC133" s="287"/>
      <c r="XD133" s="287"/>
      <c r="XE133" s="287"/>
      <c r="XF133" s="287"/>
      <c r="XG133" s="287"/>
      <c r="XH133" s="287"/>
      <c r="XI133" s="287"/>
      <c r="XJ133" s="287"/>
      <c r="XK133" s="287"/>
      <c r="XL133" s="287"/>
      <c r="XM133" s="287"/>
      <c r="XN133" s="287"/>
      <c r="XO133" s="287"/>
      <c r="XP133" s="287"/>
      <c r="XQ133" s="287"/>
      <c r="XR133" s="287"/>
      <c r="XS133" s="287"/>
      <c r="XT133" s="287"/>
      <c r="XU133" s="287"/>
      <c r="XV133" s="287"/>
      <c r="XW133" s="287"/>
      <c r="XX133" s="287"/>
      <c r="XY133" s="287"/>
      <c r="XZ133" s="287"/>
      <c r="YA133" s="287"/>
      <c r="YB133" s="287"/>
      <c r="YC133" s="287"/>
      <c r="YD133" s="287"/>
      <c r="YE133" s="287"/>
      <c r="YF133" s="287"/>
      <c r="YG133" s="287"/>
      <c r="YH133" s="287"/>
      <c r="YI133" s="287"/>
      <c r="YJ133" s="287"/>
      <c r="YK133" s="287"/>
      <c r="YL133" s="287"/>
      <c r="YM133" s="287"/>
      <c r="YN133" s="287"/>
      <c r="YO133" s="287"/>
      <c r="YP133" s="287"/>
      <c r="YQ133" s="287"/>
      <c r="YR133" s="287"/>
      <c r="YS133" s="287"/>
      <c r="YT133" s="287"/>
      <c r="YU133" s="287"/>
      <c r="YV133" s="287"/>
      <c r="YW133" s="287"/>
      <c r="YX133" s="287"/>
      <c r="YY133" s="287"/>
      <c r="YZ133" s="287"/>
      <c r="ZA133" s="287"/>
      <c r="ZB133" s="287"/>
      <c r="ZC133" s="287"/>
      <c r="ZD133" s="287"/>
      <c r="ZE133" s="287"/>
      <c r="ZF133" s="287"/>
      <c r="ZG133" s="287"/>
      <c r="ZH133" s="287"/>
      <c r="ZI133" s="287"/>
      <c r="ZJ133" s="287"/>
      <c r="ZK133" s="287"/>
      <c r="ZL133" s="287"/>
      <c r="ZM133" s="287"/>
      <c r="ZN133" s="287"/>
      <c r="ZO133" s="287"/>
      <c r="ZP133" s="287"/>
      <c r="ZQ133" s="287"/>
      <c r="ZR133" s="287"/>
      <c r="ZS133" s="287"/>
      <c r="ZT133" s="287"/>
      <c r="ZU133" s="287"/>
      <c r="ZV133" s="287"/>
      <c r="ZW133" s="287"/>
      <c r="ZX133" s="287"/>
      <c r="ZY133" s="287"/>
      <c r="ZZ133" s="287"/>
      <c r="AAA133" s="287"/>
      <c r="AAB133" s="287"/>
      <c r="AAC133" s="287"/>
      <c r="AAD133" s="287"/>
      <c r="AAE133" s="287"/>
      <c r="AAF133" s="287"/>
      <c r="AAG133" s="287"/>
      <c r="AAH133" s="287"/>
      <c r="AAI133" s="287"/>
      <c r="AAJ133" s="287"/>
      <c r="AAK133" s="287"/>
      <c r="AAL133" s="287"/>
      <c r="AAM133" s="287"/>
      <c r="AAN133" s="287"/>
      <c r="AAO133" s="287"/>
      <c r="AAP133" s="287"/>
      <c r="AAQ133" s="287"/>
      <c r="AAR133" s="287"/>
      <c r="AAS133" s="287"/>
      <c r="AAT133" s="287"/>
      <c r="AAU133" s="287"/>
      <c r="AAV133" s="287"/>
      <c r="AAW133" s="287"/>
      <c r="AAX133" s="287"/>
      <c r="AAY133" s="287"/>
      <c r="AAZ133" s="287"/>
      <c r="ABA133" s="287"/>
      <c r="ABB133" s="287"/>
      <c r="ABC133" s="287"/>
      <c r="ABD133" s="287"/>
      <c r="ABE133" s="287"/>
      <c r="ABF133" s="287"/>
      <c r="ABG133" s="287"/>
      <c r="ABH133" s="287"/>
      <c r="ABI133" s="287"/>
      <c r="ABJ133" s="287"/>
      <c r="ABK133" s="287"/>
      <c r="ABL133" s="287"/>
      <c r="ABM133" s="287"/>
      <c r="ABN133" s="287"/>
      <c r="ABO133" s="287"/>
      <c r="ABP133" s="287"/>
      <c r="ABQ133" s="287"/>
      <c r="ABR133" s="287"/>
      <c r="ABS133" s="287"/>
      <c r="ABT133" s="287"/>
      <c r="ABU133" s="287"/>
      <c r="ABV133" s="287"/>
      <c r="ABW133" s="287"/>
      <c r="ABX133" s="287"/>
      <c r="ABY133" s="287"/>
      <c r="ABZ133" s="287"/>
      <c r="ACA133" s="287"/>
      <c r="ACB133" s="287"/>
      <c r="ACC133" s="287"/>
      <c r="ACD133" s="287"/>
      <c r="ACE133" s="287"/>
      <c r="ACF133" s="287"/>
      <c r="ACG133" s="287"/>
      <c r="ACH133" s="287"/>
      <c r="ACI133" s="287"/>
      <c r="ACJ133" s="287"/>
      <c r="ACK133" s="287"/>
      <c r="ACL133" s="287"/>
      <c r="ACM133" s="287"/>
      <c r="ACN133" s="287"/>
      <c r="ACO133" s="287"/>
      <c r="ACP133" s="287"/>
      <c r="ACQ133" s="287"/>
      <c r="ACR133" s="287"/>
      <c r="ACS133" s="287"/>
      <c r="ACT133" s="287"/>
      <c r="ACU133" s="287"/>
      <c r="ACV133" s="287"/>
      <c r="ACW133" s="287"/>
      <c r="ACX133" s="287"/>
      <c r="ACY133" s="287"/>
      <c r="ACZ133" s="287"/>
      <c r="ADA133" s="287"/>
      <c r="ADB133" s="287"/>
      <c r="ADC133" s="287"/>
      <c r="ADD133" s="287"/>
      <c r="ADE133" s="287"/>
      <c r="ADF133" s="287"/>
      <c r="ADG133" s="287"/>
      <c r="ADH133" s="287"/>
      <c r="ADI133" s="287"/>
      <c r="ADJ133" s="287"/>
      <c r="ADK133" s="287"/>
      <c r="ADL133" s="287"/>
      <c r="ADM133" s="287"/>
      <c r="ADN133" s="287"/>
      <c r="ADO133" s="287"/>
      <c r="ADP133" s="287"/>
      <c r="ADQ133" s="287"/>
      <c r="ADR133" s="287"/>
      <c r="ADS133" s="287"/>
      <c r="ADT133" s="287"/>
      <c r="ADU133" s="287"/>
      <c r="ADV133" s="287"/>
      <c r="ADW133" s="287"/>
      <c r="ADX133" s="287"/>
      <c r="ADY133" s="287"/>
      <c r="ADZ133" s="287"/>
      <c r="AEA133" s="287"/>
      <c r="AEB133" s="287"/>
      <c r="AEC133" s="287"/>
      <c r="AED133" s="287"/>
      <c r="AEE133" s="287"/>
      <c r="AEF133" s="287"/>
      <c r="AEG133" s="287"/>
      <c r="AEH133" s="287"/>
      <c r="AEI133" s="287"/>
      <c r="AEJ133" s="287"/>
      <c r="AEK133" s="287"/>
      <c r="AEL133" s="287"/>
      <c r="AEM133" s="287"/>
      <c r="AEN133" s="287"/>
      <c r="AEO133" s="287"/>
      <c r="AEP133" s="287"/>
      <c r="AEQ133" s="287"/>
      <c r="AER133" s="287"/>
      <c r="AES133" s="287"/>
      <c r="AET133" s="287"/>
      <c r="AEU133" s="287"/>
      <c r="AEV133" s="287"/>
      <c r="AEW133" s="287"/>
      <c r="AEX133" s="287"/>
      <c r="AEY133" s="287"/>
      <c r="AEZ133" s="287"/>
      <c r="AFA133" s="287"/>
      <c r="AFB133" s="287"/>
      <c r="AFC133" s="287"/>
      <c r="AFD133" s="287"/>
      <c r="AFE133" s="287"/>
      <c r="AFF133" s="287"/>
      <c r="AFG133" s="287"/>
      <c r="AFH133" s="287"/>
      <c r="AFI133" s="287"/>
      <c r="AFJ133" s="287"/>
      <c r="AFK133" s="287"/>
      <c r="AFL133" s="287"/>
      <c r="AFM133" s="287"/>
      <c r="AFN133" s="287"/>
      <c r="AFO133" s="287"/>
      <c r="AFP133" s="287"/>
      <c r="AFQ133" s="287"/>
      <c r="AFR133" s="287"/>
      <c r="AFS133" s="287"/>
      <c r="AFT133" s="287"/>
      <c r="AFU133" s="287"/>
      <c r="AFV133" s="287"/>
      <c r="AFW133" s="287"/>
      <c r="AFX133" s="287"/>
      <c r="AFY133" s="287"/>
      <c r="AFZ133" s="287"/>
      <c r="AGA133" s="287"/>
      <c r="AGB133" s="287"/>
      <c r="AGC133" s="287"/>
      <c r="AGD133" s="287"/>
      <c r="AGE133" s="287"/>
      <c r="AGF133" s="287"/>
      <c r="AGG133" s="287"/>
      <c r="AGH133" s="287"/>
      <c r="AGI133" s="287"/>
      <c r="AGJ133" s="287"/>
      <c r="AGK133" s="287"/>
      <c r="AGL133" s="287"/>
      <c r="AGM133" s="287"/>
      <c r="AGN133" s="287"/>
      <c r="AGO133" s="287"/>
      <c r="AGP133" s="287"/>
      <c r="AGQ133" s="287"/>
      <c r="AGR133" s="287"/>
      <c r="AGS133" s="287"/>
      <c r="AGT133" s="287"/>
      <c r="AGU133" s="287"/>
      <c r="AGV133" s="287"/>
      <c r="AGW133" s="287"/>
      <c r="AGX133" s="287"/>
      <c r="AGY133" s="287"/>
      <c r="AGZ133" s="287"/>
      <c r="AHA133" s="287"/>
      <c r="AHB133" s="287"/>
      <c r="AHC133" s="287"/>
      <c r="AHD133" s="287"/>
      <c r="AHE133" s="287"/>
      <c r="AHF133" s="287"/>
      <c r="AHG133" s="287"/>
      <c r="AHH133" s="287"/>
      <c r="AHI133" s="287"/>
      <c r="AHJ133" s="287"/>
      <c r="AHK133" s="287"/>
      <c r="AHL133" s="287"/>
      <c r="AHM133" s="287"/>
      <c r="AHN133" s="287"/>
      <c r="AHO133" s="287"/>
      <c r="AHP133" s="287"/>
      <c r="AHQ133" s="287"/>
      <c r="AHR133" s="287"/>
      <c r="AHS133" s="287"/>
      <c r="AHT133" s="287"/>
      <c r="AHU133" s="287"/>
      <c r="AHV133" s="287"/>
      <c r="AHW133" s="287"/>
      <c r="AHX133" s="287"/>
      <c r="AHY133" s="287"/>
      <c r="AHZ133" s="287"/>
      <c r="AIA133" s="287"/>
      <c r="AIB133" s="287"/>
      <c r="AIC133" s="287"/>
      <c r="AID133" s="287"/>
      <c r="AIE133" s="287"/>
      <c r="AIF133" s="287"/>
      <c r="AIG133" s="287"/>
      <c r="AIH133" s="287"/>
      <c r="AII133" s="287"/>
      <c r="AIJ133" s="287"/>
      <c r="AIK133" s="287"/>
      <c r="AIL133" s="287"/>
      <c r="AIM133" s="287"/>
      <c r="AIN133" s="287"/>
      <c r="AIO133" s="287"/>
      <c r="AIP133" s="287"/>
      <c r="AIQ133" s="287"/>
      <c r="AIR133" s="287"/>
      <c r="AIS133" s="287"/>
      <c r="AIT133" s="287"/>
      <c r="AIU133" s="287"/>
      <c r="AIV133" s="287"/>
      <c r="AIW133" s="287"/>
      <c r="AIX133" s="287"/>
      <c r="AIY133" s="287"/>
      <c r="AIZ133" s="287"/>
      <c r="AJA133" s="287"/>
      <c r="AJB133" s="287"/>
      <c r="AJC133" s="287"/>
      <c r="AJD133" s="287"/>
      <c r="AJE133" s="287"/>
      <c r="AJF133" s="287"/>
      <c r="AJG133" s="287"/>
      <c r="AJH133" s="287"/>
      <c r="AJI133" s="287"/>
      <c r="AJJ133" s="287"/>
      <c r="AJK133" s="287"/>
      <c r="AJL133" s="287"/>
      <c r="AJM133" s="287"/>
      <c r="AJN133" s="287"/>
      <c r="AJO133" s="287"/>
      <c r="AJP133" s="287"/>
      <c r="AJQ133" s="287"/>
      <c r="AJR133" s="287"/>
      <c r="AJS133" s="287"/>
      <c r="AJT133" s="287"/>
      <c r="AJU133" s="287"/>
      <c r="AJV133" s="287"/>
      <c r="AJW133" s="287"/>
      <c r="AJX133" s="287"/>
      <c r="AJY133" s="287"/>
      <c r="AJZ133" s="287"/>
      <c r="AKA133" s="287"/>
      <c r="AKB133" s="287"/>
      <c r="AKC133" s="287"/>
      <c r="AKD133" s="287"/>
      <c r="AKE133" s="287"/>
      <c r="AKF133" s="287"/>
      <c r="AKG133" s="287"/>
      <c r="AKH133" s="287"/>
      <c r="AKI133" s="287"/>
      <c r="AKJ133" s="287"/>
      <c r="AKK133" s="287"/>
      <c r="AKL133" s="287"/>
      <c r="AKM133" s="287"/>
      <c r="AKN133" s="287"/>
      <c r="AKO133" s="287"/>
      <c r="AKP133" s="287"/>
      <c r="AKQ133" s="287"/>
      <c r="AKR133" s="287"/>
      <c r="AKS133" s="287"/>
      <c r="AKT133" s="287"/>
      <c r="AKU133" s="287"/>
      <c r="AKV133" s="287"/>
      <c r="AKW133" s="287"/>
      <c r="AKX133" s="287"/>
      <c r="AKY133" s="287"/>
      <c r="AKZ133" s="287"/>
      <c r="ALA133" s="287"/>
      <c r="ALB133" s="287"/>
      <c r="ALC133" s="287"/>
      <c r="ALD133" s="287"/>
      <c r="ALE133" s="287"/>
      <c r="ALF133" s="287"/>
      <c r="ALG133" s="287"/>
      <c r="ALH133" s="287"/>
      <c r="ALI133" s="287"/>
      <c r="ALJ133" s="287"/>
      <c r="ALK133" s="287"/>
      <c r="ALL133" s="287"/>
      <c r="ALM133" s="287"/>
      <c r="ALN133" s="287"/>
      <c r="ALO133" s="287"/>
      <c r="ALP133" s="287"/>
      <c r="ALQ133" s="287"/>
      <c r="ALR133" s="287"/>
      <c r="ALS133" s="287"/>
      <c r="ALT133" s="287"/>
      <c r="ALU133" s="287"/>
      <c r="ALV133" s="287"/>
      <c r="ALW133" s="287"/>
      <c r="ALX133" s="287"/>
      <c r="ALY133" s="287"/>
      <c r="ALZ133" s="287"/>
      <c r="AMA133" s="287"/>
      <c r="AMB133" s="287"/>
      <c r="AMC133" s="287"/>
      <c r="AMD133" s="287"/>
      <c r="AME133" s="287"/>
      <c r="AMF133" s="287"/>
      <c r="AMG133" s="287"/>
      <c r="AMH133" s="287"/>
      <c r="AMI133" s="287"/>
      <c r="AMJ133" s="287"/>
      <c r="AMK133" s="287"/>
      <c r="AML133" s="287"/>
      <c r="AMM133" s="287"/>
      <c r="AMN133" s="287"/>
      <c r="AMO133" s="287"/>
      <c r="AMP133" s="287"/>
      <c r="AMQ133" s="287"/>
      <c r="AMR133" s="287"/>
      <c r="AMS133" s="287"/>
      <c r="AMT133" s="287"/>
      <c r="AMU133" s="287"/>
      <c r="AMV133" s="287"/>
      <c r="AMW133" s="287"/>
      <c r="AMX133" s="287"/>
      <c r="AMY133" s="287"/>
      <c r="AMZ133" s="287"/>
      <c r="ANA133" s="287"/>
      <c r="ANB133" s="287"/>
      <c r="ANC133" s="287"/>
      <c r="AND133" s="287"/>
      <c r="ANE133" s="287"/>
      <c r="ANF133" s="287"/>
      <c r="ANG133" s="287"/>
      <c r="ANH133" s="287"/>
      <c r="ANI133" s="287"/>
      <c r="ANJ133" s="287"/>
      <c r="ANK133" s="287"/>
      <c r="ANL133" s="287"/>
      <c r="ANM133" s="287"/>
      <c r="ANN133" s="287"/>
      <c r="ANO133" s="287"/>
      <c r="ANP133" s="287"/>
      <c r="ANQ133" s="287"/>
      <c r="ANR133" s="287"/>
      <c r="ANS133" s="287"/>
      <c r="ANT133" s="287"/>
      <c r="ANU133" s="287"/>
      <c r="ANV133" s="287"/>
      <c r="ANW133" s="287"/>
      <c r="ANX133" s="287"/>
      <c r="ANY133" s="287"/>
      <c r="ANZ133" s="287"/>
      <c r="AOA133" s="287"/>
      <c r="AOB133" s="287"/>
      <c r="AOC133" s="287"/>
      <c r="AOD133" s="287"/>
      <c r="AOE133" s="287"/>
      <c r="AOF133" s="287"/>
      <c r="AOG133" s="287"/>
      <c r="AOH133" s="287"/>
      <c r="AOI133" s="287"/>
      <c r="AOJ133" s="287"/>
      <c r="AOK133" s="287"/>
      <c r="AOL133" s="287"/>
      <c r="AOM133" s="287"/>
      <c r="AON133" s="287"/>
      <c r="AOO133" s="287"/>
      <c r="AOP133" s="287"/>
      <c r="AOQ133" s="287"/>
      <c r="AOR133" s="287"/>
      <c r="AOS133" s="287"/>
      <c r="AOT133" s="287"/>
      <c r="AOU133" s="287"/>
      <c r="AOV133" s="287"/>
      <c r="AOW133" s="287"/>
      <c r="AOX133" s="287"/>
      <c r="AOY133" s="287"/>
      <c r="AOZ133" s="287"/>
      <c r="APA133" s="287"/>
      <c r="APB133" s="287"/>
      <c r="APC133" s="287"/>
      <c r="APD133" s="287"/>
      <c r="APE133" s="287"/>
      <c r="APF133" s="287"/>
      <c r="APG133" s="287"/>
      <c r="APH133" s="287"/>
      <c r="API133" s="287"/>
      <c r="APJ133" s="287"/>
      <c r="APK133" s="287"/>
      <c r="APL133" s="287"/>
      <c r="APM133" s="287"/>
      <c r="APN133" s="287"/>
      <c r="APO133" s="287"/>
      <c r="APP133" s="287"/>
      <c r="APQ133" s="287"/>
      <c r="APR133" s="287"/>
      <c r="APS133" s="287"/>
      <c r="APT133" s="287"/>
      <c r="APU133" s="287"/>
      <c r="APV133" s="287"/>
      <c r="APW133" s="287"/>
      <c r="APX133" s="287"/>
      <c r="APY133" s="287"/>
      <c r="APZ133" s="287"/>
      <c r="AQA133" s="287"/>
      <c r="AQB133" s="287"/>
      <c r="AQC133" s="287"/>
      <c r="AQD133" s="287"/>
      <c r="AQE133" s="287"/>
      <c r="AQF133" s="287"/>
      <c r="AQG133" s="287"/>
      <c r="AQH133" s="287"/>
      <c r="AQI133" s="287"/>
      <c r="AQJ133" s="287"/>
      <c r="AQK133" s="287"/>
      <c r="AQL133" s="287"/>
      <c r="AQM133" s="287"/>
      <c r="AQN133" s="287"/>
      <c r="AQO133" s="287"/>
      <c r="AQP133" s="287"/>
      <c r="AQQ133" s="287"/>
      <c r="AQR133" s="287"/>
      <c r="AQS133" s="287"/>
      <c r="AQT133" s="287"/>
      <c r="AQU133" s="287"/>
      <c r="AQV133" s="287"/>
      <c r="AQW133" s="287"/>
      <c r="AQX133" s="287"/>
      <c r="AQY133" s="287"/>
      <c r="AQZ133" s="287"/>
      <c r="ARA133" s="287"/>
      <c r="ARB133" s="287"/>
      <c r="ARC133" s="287"/>
      <c r="ARD133" s="287"/>
      <c r="ARE133" s="287"/>
      <c r="ARF133" s="287"/>
      <c r="ARG133" s="287"/>
      <c r="ARH133" s="287"/>
      <c r="ARI133" s="287"/>
      <c r="ARJ133" s="287"/>
      <c r="ARK133" s="287"/>
      <c r="ARL133" s="287"/>
      <c r="ARM133" s="287"/>
      <c r="ARN133" s="287"/>
      <c r="ARO133" s="287"/>
      <c r="ARP133" s="287"/>
      <c r="ARQ133" s="287"/>
      <c r="ARR133" s="287"/>
      <c r="ARS133" s="287"/>
      <c r="ART133" s="287"/>
      <c r="ARU133" s="287"/>
      <c r="ARV133" s="287"/>
      <c r="ARW133" s="287"/>
      <c r="ARX133" s="287"/>
      <c r="ARY133" s="287"/>
      <c r="ARZ133" s="287"/>
      <c r="ASA133" s="287"/>
      <c r="ASB133" s="287"/>
      <c r="ASC133" s="287"/>
      <c r="ASD133" s="287"/>
      <c r="ASE133" s="287"/>
      <c r="ASF133" s="287"/>
      <c r="ASG133" s="287"/>
      <c r="ASH133" s="287"/>
      <c r="ASI133" s="287"/>
      <c r="ASJ133" s="287"/>
      <c r="ASK133" s="287"/>
      <c r="ASL133" s="287"/>
      <c r="ASM133" s="287"/>
      <c r="ASN133" s="287"/>
      <c r="ASO133" s="287"/>
      <c r="ASP133" s="287"/>
      <c r="ASQ133" s="287"/>
      <c r="ASR133" s="287"/>
      <c r="ASS133" s="287"/>
      <c r="AST133" s="287"/>
      <c r="ASU133" s="287"/>
      <c r="ASV133" s="287"/>
      <c r="ASW133" s="287"/>
      <c r="ASX133" s="287"/>
      <c r="ASY133" s="287"/>
      <c r="ASZ133" s="287"/>
      <c r="ATA133" s="287"/>
      <c r="ATB133" s="287"/>
      <c r="ATC133" s="287"/>
      <c r="ATD133" s="287"/>
      <c r="ATE133" s="287"/>
      <c r="ATF133" s="287"/>
      <c r="ATG133" s="287"/>
      <c r="ATH133" s="287"/>
      <c r="ATI133" s="287"/>
      <c r="ATJ133" s="287"/>
      <c r="ATK133" s="287"/>
      <c r="ATL133" s="287"/>
      <c r="ATM133" s="287"/>
      <c r="ATN133" s="287"/>
      <c r="ATO133" s="287"/>
      <c r="ATP133" s="287"/>
      <c r="ATQ133" s="287"/>
      <c r="ATR133" s="287"/>
      <c r="ATS133" s="287"/>
      <c r="ATT133" s="287"/>
      <c r="ATU133" s="287"/>
      <c r="ATV133" s="287"/>
      <c r="ATW133" s="287"/>
      <c r="ATX133" s="287"/>
      <c r="ATY133" s="287"/>
      <c r="ATZ133" s="287"/>
      <c r="AUA133" s="287"/>
      <c r="AUB133" s="287"/>
      <c r="AUC133" s="287"/>
      <c r="AUD133" s="287"/>
      <c r="AUE133" s="287"/>
      <c r="AUF133" s="287"/>
      <c r="AUG133" s="287"/>
      <c r="AUH133" s="287"/>
      <c r="AUI133" s="287"/>
      <c r="AUJ133" s="287"/>
      <c r="AUK133" s="287"/>
      <c r="AUL133" s="287"/>
      <c r="AUM133" s="287"/>
      <c r="AUN133" s="287"/>
      <c r="AUO133" s="287"/>
      <c r="AUP133" s="287"/>
      <c r="AUQ133" s="287"/>
      <c r="AUR133" s="287"/>
      <c r="AUS133" s="287"/>
      <c r="AUT133" s="287"/>
      <c r="AUU133" s="287"/>
      <c r="AUV133" s="287"/>
      <c r="AUW133" s="287"/>
      <c r="AUX133" s="287"/>
      <c r="AUY133" s="287"/>
      <c r="AUZ133" s="287"/>
      <c r="AVA133" s="287"/>
      <c r="AVB133" s="287"/>
      <c r="AVC133" s="287"/>
      <c r="AVD133" s="287"/>
      <c r="AVE133" s="287"/>
      <c r="AVF133" s="287"/>
      <c r="AVG133" s="287"/>
      <c r="AVH133" s="287"/>
      <c r="AVI133" s="287"/>
      <c r="AVJ133" s="287"/>
      <c r="AVK133" s="287"/>
      <c r="AVL133" s="287"/>
      <c r="AVM133" s="287"/>
      <c r="AVN133" s="287"/>
      <c r="AVO133" s="287"/>
      <c r="AVP133" s="287"/>
      <c r="AVQ133" s="287"/>
      <c r="AVR133" s="287"/>
      <c r="AVS133" s="287"/>
      <c r="AVT133" s="287"/>
      <c r="AVU133" s="287"/>
      <c r="AVV133" s="287"/>
      <c r="AVW133" s="287"/>
      <c r="AVX133" s="287"/>
      <c r="AVY133" s="287"/>
      <c r="AVZ133" s="287"/>
      <c r="AWA133" s="287"/>
      <c r="AWB133" s="287"/>
      <c r="AWC133" s="287"/>
      <c r="AWD133" s="287"/>
      <c r="AWE133" s="287"/>
      <c r="AWF133" s="287"/>
      <c r="AWG133" s="287"/>
      <c r="AWH133" s="287"/>
      <c r="AWI133" s="287"/>
      <c r="AWJ133" s="287"/>
      <c r="AWK133" s="287"/>
      <c r="AWL133" s="287"/>
      <c r="AWM133" s="287"/>
      <c r="AWN133" s="287"/>
      <c r="AWO133" s="287"/>
      <c r="AWP133" s="287"/>
      <c r="AWQ133" s="287"/>
      <c r="AWR133" s="287"/>
      <c r="AWS133" s="287"/>
      <c r="AWT133" s="287"/>
      <c r="AWU133" s="287"/>
      <c r="AWV133" s="287"/>
      <c r="AWW133" s="287"/>
      <c r="AWX133" s="287"/>
      <c r="AWY133" s="287"/>
      <c r="AWZ133" s="287"/>
      <c r="AXA133" s="287"/>
      <c r="AXB133" s="287"/>
      <c r="AXC133" s="287"/>
      <c r="AXD133" s="287"/>
      <c r="AXE133" s="287"/>
      <c r="AXF133" s="287"/>
      <c r="AXG133" s="287"/>
      <c r="AXH133" s="287"/>
      <c r="AXI133" s="287"/>
      <c r="AXJ133" s="287"/>
      <c r="AXK133" s="287"/>
      <c r="AXL133" s="287"/>
      <c r="AXM133" s="287"/>
      <c r="AXN133" s="287"/>
      <c r="AXO133" s="287"/>
      <c r="AXP133" s="287"/>
      <c r="AXQ133" s="287"/>
      <c r="AXR133" s="287"/>
      <c r="AXS133" s="287"/>
      <c r="AXT133" s="287"/>
      <c r="AXU133" s="287"/>
      <c r="AXV133" s="287"/>
      <c r="AXW133" s="287"/>
      <c r="AXX133" s="287"/>
      <c r="AXY133" s="287"/>
      <c r="AXZ133" s="287"/>
      <c r="AYA133" s="287"/>
      <c r="AYB133" s="287"/>
      <c r="AYC133" s="287"/>
      <c r="AYD133" s="287"/>
      <c r="AYE133" s="287"/>
      <c r="AYF133" s="287"/>
      <c r="AYG133" s="287"/>
      <c r="AYH133" s="287"/>
      <c r="AYI133" s="287"/>
      <c r="AYJ133" s="287"/>
      <c r="AYK133" s="287"/>
      <c r="AYL133" s="287"/>
      <c r="AYM133" s="287"/>
      <c r="AYN133" s="287"/>
      <c r="AYO133" s="287"/>
      <c r="AYP133" s="287"/>
      <c r="AYQ133" s="287"/>
      <c r="AYR133" s="287"/>
      <c r="AYS133" s="287"/>
      <c r="AYT133" s="287"/>
      <c r="AYU133" s="287"/>
      <c r="AYV133" s="287"/>
      <c r="AYW133" s="287"/>
      <c r="AYX133" s="287"/>
      <c r="AYY133" s="287"/>
      <c r="AYZ133" s="287"/>
      <c r="AZA133" s="287"/>
      <c r="AZB133" s="287"/>
      <c r="AZC133" s="287"/>
      <c r="AZD133" s="287"/>
      <c r="AZE133" s="287"/>
      <c r="AZF133" s="287"/>
      <c r="AZG133" s="287"/>
      <c r="AZH133" s="287"/>
      <c r="AZI133" s="287"/>
      <c r="AZJ133" s="287"/>
      <c r="AZK133" s="287"/>
      <c r="AZL133" s="287"/>
      <c r="AZM133" s="287"/>
      <c r="AZN133" s="287"/>
      <c r="AZO133" s="287"/>
      <c r="AZP133" s="287"/>
      <c r="AZQ133" s="287"/>
      <c r="AZR133" s="287"/>
      <c r="AZS133" s="287"/>
      <c r="AZT133" s="287"/>
      <c r="AZU133" s="287"/>
      <c r="AZV133" s="287"/>
      <c r="AZW133" s="287"/>
      <c r="AZX133" s="287"/>
      <c r="AZY133" s="287"/>
      <c r="AZZ133" s="287"/>
      <c r="BAA133" s="287"/>
      <c r="BAB133" s="287"/>
      <c r="BAC133" s="287"/>
      <c r="BAD133" s="287"/>
      <c r="BAE133" s="287"/>
      <c r="BAF133" s="287"/>
      <c r="BAG133" s="287"/>
      <c r="BAH133" s="287"/>
      <c r="BAI133" s="287"/>
      <c r="BAJ133" s="287"/>
      <c r="BAK133" s="287"/>
      <c r="BAL133" s="287"/>
      <c r="BAM133" s="287"/>
      <c r="BAN133" s="287"/>
      <c r="BAO133" s="287"/>
      <c r="BAP133" s="287"/>
      <c r="BAQ133" s="287"/>
      <c r="BAR133" s="287"/>
      <c r="BAS133" s="287"/>
      <c r="BAT133" s="287"/>
      <c r="BAU133" s="287"/>
      <c r="BAV133" s="287"/>
      <c r="BAW133" s="287"/>
      <c r="BAX133" s="287"/>
      <c r="BAY133" s="287"/>
      <c r="BAZ133" s="287"/>
      <c r="BBA133" s="287"/>
      <c r="BBB133" s="287"/>
      <c r="BBC133" s="287"/>
      <c r="BBD133" s="287"/>
      <c r="BBE133" s="287"/>
      <c r="BBF133" s="287"/>
      <c r="BBG133" s="287"/>
      <c r="BBH133" s="287"/>
      <c r="BBI133" s="287"/>
      <c r="BBJ133" s="287"/>
      <c r="BBK133" s="287"/>
      <c r="BBL133" s="287"/>
      <c r="BBM133" s="287"/>
      <c r="BBN133" s="287"/>
      <c r="BBO133" s="287"/>
      <c r="BBP133" s="287"/>
      <c r="BBQ133" s="287"/>
      <c r="BBR133" s="287"/>
      <c r="BBS133" s="287"/>
      <c r="BBT133" s="287"/>
      <c r="BBU133" s="287"/>
      <c r="BBV133" s="287"/>
      <c r="BBW133" s="287"/>
      <c r="BBX133" s="287"/>
      <c r="BBY133" s="287"/>
      <c r="BBZ133" s="287"/>
      <c r="BCA133" s="287"/>
      <c r="BCB133" s="287"/>
      <c r="BCC133" s="287"/>
      <c r="BCD133" s="287"/>
      <c r="BCE133" s="287"/>
      <c r="BCF133" s="287"/>
      <c r="BCG133" s="287"/>
      <c r="BCH133" s="287"/>
      <c r="BCI133" s="287"/>
      <c r="BCJ133" s="287"/>
      <c r="BCK133" s="287"/>
      <c r="BCL133" s="287"/>
      <c r="BCM133" s="287"/>
      <c r="BCN133" s="287"/>
      <c r="BCO133" s="287"/>
      <c r="BCP133" s="287"/>
      <c r="BCQ133" s="287"/>
      <c r="BCR133" s="287"/>
      <c r="BCS133" s="287"/>
      <c r="BCT133" s="287"/>
      <c r="BCU133" s="287"/>
      <c r="BCV133" s="287"/>
      <c r="BCW133" s="287"/>
      <c r="BCX133" s="287"/>
      <c r="BCY133" s="287"/>
      <c r="BCZ133" s="287"/>
      <c r="BDA133" s="287"/>
      <c r="BDB133" s="287"/>
      <c r="BDC133" s="287"/>
      <c r="BDD133" s="287"/>
      <c r="BDE133" s="287"/>
      <c r="BDF133" s="287"/>
      <c r="BDG133" s="287"/>
      <c r="BDH133" s="287"/>
      <c r="BDI133" s="287"/>
      <c r="BDJ133" s="287"/>
      <c r="BDK133" s="287"/>
      <c r="BDL133" s="287"/>
      <c r="BDM133" s="287"/>
      <c r="BDN133" s="287"/>
      <c r="BDO133" s="287"/>
      <c r="BDP133" s="287"/>
      <c r="BDQ133" s="287"/>
      <c r="BDR133" s="287"/>
      <c r="BDS133" s="287"/>
      <c r="BDT133" s="287"/>
      <c r="BDU133" s="287"/>
      <c r="BDV133" s="287"/>
      <c r="BDW133" s="287"/>
      <c r="BDX133" s="287"/>
      <c r="BDY133" s="287"/>
      <c r="BDZ133" s="287"/>
      <c r="BEA133" s="287"/>
      <c r="BEB133" s="287"/>
      <c r="BEC133" s="287"/>
      <c r="BED133" s="287"/>
      <c r="BEE133" s="287"/>
      <c r="BEF133" s="287"/>
      <c r="BEG133" s="287"/>
      <c r="BEH133" s="287"/>
      <c r="BEI133" s="287"/>
      <c r="BEJ133" s="287"/>
      <c r="BEK133" s="287"/>
      <c r="BEL133" s="287"/>
      <c r="BEM133" s="287"/>
      <c r="BEN133" s="287"/>
      <c r="BEO133" s="287"/>
      <c r="BEP133" s="287"/>
      <c r="BEQ133" s="287"/>
      <c r="BER133" s="287"/>
      <c r="BES133" s="287"/>
      <c r="BET133" s="287"/>
      <c r="BEU133" s="287"/>
      <c r="BEV133" s="287"/>
      <c r="BEW133" s="287"/>
      <c r="BEX133" s="287"/>
      <c r="BEY133" s="287"/>
      <c r="BEZ133" s="287"/>
      <c r="BFA133" s="287"/>
      <c r="BFB133" s="287"/>
      <c r="BFC133" s="287"/>
      <c r="BFD133" s="287"/>
      <c r="BFE133" s="287"/>
      <c r="BFF133" s="287"/>
      <c r="BFG133" s="287"/>
      <c r="BFH133" s="287"/>
      <c r="BFI133" s="287"/>
      <c r="BFJ133" s="287"/>
      <c r="BFK133" s="287"/>
      <c r="BFL133" s="287"/>
      <c r="BFM133" s="287"/>
      <c r="BFN133" s="287"/>
      <c r="BFO133" s="287"/>
      <c r="BFP133" s="287"/>
      <c r="BFQ133" s="287"/>
      <c r="BFR133" s="287"/>
      <c r="BFS133" s="287"/>
      <c r="BFT133" s="287"/>
      <c r="BFU133" s="287"/>
      <c r="BFV133" s="287"/>
      <c r="BFW133" s="287"/>
      <c r="BFX133" s="287"/>
      <c r="BFY133" s="287"/>
      <c r="BFZ133" s="287"/>
      <c r="BGA133" s="287"/>
      <c r="BGB133" s="287"/>
      <c r="BGC133" s="287"/>
      <c r="BGD133" s="287"/>
      <c r="BGE133" s="287"/>
      <c r="BGF133" s="287"/>
      <c r="BGG133" s="287"/>
      <c r="BGH133" s="287"/>
      <c r="BGI133" s="287"/>
      <c r="BGJ133" s="287"/>
      <c r="BGK133" s="287"/>
      <c r="BGL133" s="287"/>
      <c r="BGM133" s="287"/>
      <c r="BGN133" s="287"/>
      <c r="BGO133" s="287"/>
      <c r="BGP133" s="287"/>
      <c r="BGQ133" s="287"/>
      <c r="BGR133" s="287"/>
      <c r="BGS133" s="287"/>
      <c r="BGT133" s="287"/>
      <c r="BGU133" s="287"/>
      <c r="BGV133" s="287"/>
      <c r="BGW133" s="287"/>
      <c r="BGX133" s="287"/>
      <c r="BGY133" s="287"/>
      <c r="BGZ133" s="287"/>
      <c r="BHA133" s="287"/>
      <c r="BHB133" s="287"/>
      <c r="BHC133" s="287"/>
      <c r="BHD133" s="287"/>
      <c r="BHE133" s="287"/>
      <c r="BHF133" s="287"/>
      <c r="BHG133" s="287"/>
      <c r="BHH133" s="287"/>
      <c r="BHI133" s="287"/>
      <c r="BHJ133" s="287"/>
      <c r="BHK133" s="287"/>
      <c r="BHL133" s="287"/>
      <c r="BHM133" s="287"/>
      <c r="BHN133" s="287"/>
      <c r="BHO133" s="287"/>
      <c r="BHP133" s="287"/>
      <c r="BHQ133" s="287"/>
      <c r="BHR133" s="287"/>
      <c r="BHS133" s="287"/>
      <c r="BHT133" s="287"/>
      <c r="BHU133" s="287"/>
      <c r="BHV133" s="287"/>
      <c r="BHW133" s="287"/>
      <c r="BHX133" s="287"/>
      <c r="BHY133" s="287"/>
      <c r="BHZ133" s="287"/>
      <c r="BIA133" s="287"/>
      <c r="BIB133" s="287"/>
      <c r="BIC133" s="287"/>
      <c r="BID133" s="287"/>
      <c r="BIE133" s="287"/>
      <c r="BIF133" s="287"/>
      <c r="BIG133" s="287"/>
      <c r="BIH133" s="287"/>
      <c r="BII133" s="287"/>
      <c r="BIJ133" s="287"/>
      <c r="BIK133" s="287"/>
      <c r="BIL133" s="287"/>
      <c r="BIM133" s="287"/>
      <c r="BIN133" s="287"/>
      <c r="BIO133" s="287"/>
      <c r="BIP133" s="287"/>
      <c r="BIQ133" s="287"/>
      <c r="BIR133" s="287"/>
      <c r="BIS133" s="287"/>
      <c r="BIT133" s="287"/>
      <c r="BIU133" s="287"/>
      <c r="BIV133" s="287"/>
      <c r="BIW133" s="287"/>
      <c r="BIX133" s="287"/>
      <c r="BIY133" s="287"/>
      <c r="BIZ133" s="287"/>
      <c r="BJA133" s="287"/>
      <c r="BJB133" s="287"/>
      <c r="BJC133" s="287"/>
      <c r="BJD133" s="287"/>
      <c r="BJE133" s="287"/>
      <c r="BJF133" s="287"/>
      <c r="BJG133" s="287"/>
      <c r="BJH133" s="287"/>
      <c r="BJI133" s="287"/>
      <c r="BJJ133" s="287"/>
      <c r="BJK133" s="287"/>
      <c r="BJL133" s="287"/>
      <c r="BJM133" s="287"/>
      <c r="BJN133" s="287"/>
      <c r="BJO133" s="287"/>
      <c r="BJP133" s="287"/>
      <c r="BJQ133" s="287"/>
      <c r="BJR133" s="287"/>
      <c r="BJS133" s="287"/>
      <c r="BJT133" s="287"/>
      <c r="BJU133" s="287"/>
      <c r="BJV133" s="287"/>
      <c r="BJW133" s="287"/>
      <c r="BJX133" s="287"/>
      <c r="BJY133" s="287"/>
      <c r="BJZ133" s="287"/>
      <c r="BKA133" s="287"/>
      <c r="BKB133" s="287"/>
      <c r="BKC133" s="287"/>
      <c r="BKD133" s="287"/>
      <c r="BKE133" s="287"/>
      <c r="BKF133" s="287"/>
      <c r="BKG133" s="287"/>
      <c r="BKH133" s="287"/>
      <c r="BKI133" s="287"/>
      <c r="BKJ133" s="287"/>
      <c r="BKK133" s="287"/>
      <c r="BKL133" s="287"/>
      <c r="BKM133" s="287"/>
      <c r="BKN133" s="287"/>
      <c r="BKO133" s="287"/>
      <c r="BKP133" s="287"/>
      <c r="BKQ133" s="287"/>
      <c r="BKR133" s="287"/>
      <c r="BKS133" s="287"/>
      <c r="BKT133" s="287"/>
      <c r="BKU133" s="287"/>
      <c r="BKV133" s="287"/>
      <c r="BKW133" s="287"/>
      <c r="BKX133" s="287"/>
      <c r="BKY133" s="287"/>
      <c r="BKZ133" s="287"/>
      <c r="BLA133" s="287"/>
      <c r="BLB133" s="287"/>
      <c r="BLC133" s="287"/>
      <c r="BLD133" s="287"/>
      <c r="BLE133" s="287"/>
      <c r="BLF133" s="287"/>
      <c r="BLG133" s="287"/>
      <c r="BLH133" s="287"/>
      <c r="BLI133" s="287"/>
      <c r="BLJ133" s="287"/>
      <c r="BLK133" s="287"/>
      <c r="BLL133" s="287"/>
      <c r="BLM133" s="287"/>
      <c r="BLN133" s="287"/>
      <c r="BLO133" s="287"/>
      <c r="BLP133" s="287"/>
      <c r="BLQ133" s="287"/>
      <c r="BLR133" s="287"/>
      <c r="BLS133" s="287"/>
      <c r="BLT133" s="287"/>
      <c r="BLU133" s="287"/>
      <c r="BLV133" s="287"/>
      <c r="BLW133" s="287"/>
      <c r="BLX133" s="287"/>
      <c r="BLY133" s="287"/>
      <c r="BLZ133" s="287"/>
      <c r="BMA133" s="287"/>
      <c r="BMB133" s="287"/>
      <c r="BMC133" s="287"/>
      <c r="BMD133" s="287"/>
      <c r="BME133" s="287"/>
      <c r="BMF133" s="287"/>
      <c r="BMG133" s="287"/>
      <c r="BMH133" s="287"/>
      <c r="BMI133" s="287"/>
      <c r="BMJ133" s="287"/>
      <c r="BMK133" s="287"/>
      <c r="BML133" s="287"/>
      <c r="BMM133" s="287"/>
      <c r="BMN133" s="287"/>
      <c r="BMO133" s="287"/>
      <c r="BMP133" s="287"/>
      <c r="BMQ133" s="287"/>
      <c r="BMR133" s="287"/>
      <c r="BMS133" s="287"/>
      <c r="BMT133" s="287"/>
      <c r="BMU133" s="287"/>
      <c r="BMV133" s="287"/>
      <c r="BMW133" s="287"/>
      <c r="BMX133" s="287"/>
      <c r="BMY133" s="287"/>
      <c r="BMZ133" s="287"/>
      <c r="BNA133" s="287"/>
      <c r="BNB133" s="287"/>
      <c r="BNC133" s="287"/>
      <c r="BND133" s="287"/>
      <c r="BNE133" s="287"/>
      <c r="BNF133" s="287"/>
      <c r="BNG133" s="287"/>
      <c r="BNH133" s="287"/>
      <c r="BNI133" s="287"/>
      <c r="BNJ133" s="287"/>
      <c r="BNK133" s="287"/>
      <c r="BNL133" s="287"/>
    </row>
    <row r="134" spans="1:1728" s="166" customFormat="1" ht="15" hidden="1" customHeight="1" x14ac:dyDescent="0.25">
      <c r="A134" s="238">
        <v>136</v>
      </c>
      <c r="B134" s="218" t="s">
        <v>488</v>
      </c>
      <c r="C134" s="218" t="s">
        <v>239</v>
      </c>
      <c r="D134" s="218" t="s">
        <v>494</v>
      </c>
      <c r="E134" s="218" t="s">
        <v>460</v>
      </c>
      <c r="F134" s="218" t="s">
        <v>487</v>
      </c>
      <c r="G134" s="218">
        <v>450</v>
      </c>
      <c r="H134" s="237">
        <v>900</v>
      </c>
      <c r="I134" s="237" t="s">
        <v>236</v>
      </c>
      <c r="J134" s="237">
        <v>2023</v>
      </c>
      <c r="K134" s="218" t="s">
        <v>482</v>
      </c>
      <c r="L134" s="249" t="s">
        <v>495</v>
      </c>
      <c r="M134" s="285" t="s">
        <v>460</v>
      </c>
      <c r="N134" s="285"/>
      <c r="O134" s="285"/>
      <c r="P134" s="285"/>
      <c r="Q134" s="285"/>
      <c r="R134" s="285"/>
      <c r="S134" s="285"/>
      <c r="T134" s="285"/>
      <c r="U134" s="285"/>
      <c r="V134" s="285"/>
      <c r="W134" s="285"/>
      <c r="X134" s="285"/>
      <c r="Y134" s="285"/>
      <c r="Z134" s="285"/>
      <c r="AA134" s="285"/>
      <c r="AB134" s="285"/>
      <c r="AC134" s="285"/>
      <c r="AD134" s="285"/>
      <c r="AE134" s="285"/>
      <c r="AF134" s="285"/>
      <c r="AG134" s="285"/>
      <c r="AH134" s="285"/>
      <c r="AI134" s="285"/>
      <c r="AJ134" s="285"/>
      <c r="AK134" s="285"/>
      <c r="AL134" s="285"/>
      <c r="AM134" s="285"/>
      <c r="AN134" s="285"/>
      <c r="AO134" s="285"/>
      <c r="AP134" s="285"/>
      <c r="AQ134" s="285"/>
      <c r="AR134" s="285"/>
      <c r="AS134" s="285"/>
      <c r="AT134" s="285"/>
      <c r="AU134" s="285"/>
      <c r="AV134" s="285"/>
      <c r="AW134" s="285"/>
      <c r="AX134" s="285"/>
      <c r="AY134" s="285"/>
      <c r="AZ134" s="285"/>
      <c r="BA134" s="285"/>
      <c r="BB134" s="285"/>
      <c r="BC134" s="285"/>
      <c r="BD134" s="285"/>
      <c r="BE134" s="285"/>
      <c r="BF134" s="285"/>
      <c r="BG134" s="285"/>
      <c r="BH134" s="285"/>
      <c r="BI134" s="285"/>
      <c r="BJ134" s="285"/>
      <c r="BK134" s="285"/>
      <c r="BL134" s="285"/>
      <c r="BM134" s="285"/>
      <c r="BN134" s="285"/>
      <c r="BO134" s="285"/>
      <c r="BP134" s="285"/>
      <c r="BQ134" s="285"/>
      <c r="BR134" s="285"/>
      <c r="BS134" s="285"/>
      <c r="BT134" s="285"/>
      <c r="BU134" s="285"/>
      <c r="BV134" s="285"/>
      <c r="BW134" s="285"/>
      <c r="BX134" s="285"/>
      <c r="BY134" s="285"/>
      <c r="BZ134" s="285"/>
      <c r="CA134" s="285"/>
      <c r="CB134" s="285"/>
      <c r="CC134" s="285"/>
      <c r="CD134" s="285"/>
      <c r="CE134" s="285"/>
      <c r="CF134" s="285"/>
      <c r="CG134" s="285"/>
      <c r="CH134" s="285"/>
      <c r="CI134" s="285"/>
      <c r="CJ134" s="285"/>
      <c r="CK134" s="285"/>
      <c r="CL134" s="285"/>
      <c r="CM134" s="285"/>
      <c r="CN134" s="285"/>
      <c r="CO134" s="286"/>
      <c r="CP134" s="287"/>
      <c r="CQ134" s="287"/>
      <c r="CR134" s="287"/>
      <c r="CS134" s="287"/>
      <c r="CT134" s="287"/>
      <c r="CU134" s="287"/>
      <c r="CV134" s="287"/>
      <c r="CW134" s="287"/>
      <c r="CX134" s="287"/>
      <c r="CY134" s="287"/>
      <c r="CZ134" s="287"/>
      <c r="DA134" s="287"/>
      <c r="DB134" s="287"/>
      <c r="DC134" s="287"/>
      <c r="DD134" s="287"/>
      <c r="DE134" s="287"/>
      <c r="DF134" s="287"/>
      <c r="DG134" s="287"/>
      <c r="DH134" s="287"/>
      <c r="DI134" s="287"/>
      <c r="DJ134" s="287"/>
      <c r="DK134" s="287"/>
      <c r="DL134" s="287"/>
      <c r="DM134" s="287"/>
      <c r="DN134" s="287"/>
      <c r="DO134" s="287"/>
      <c r="DP134" s="287"/>
      <c r="DQ134" s="287"/>
      <c r="DR134" s="287"/>
      <c r="DS134" s="287"/>
      <c r="DT134" s="287"/>
      <c r="DU134" s="287"/>
      <c r="DV134" s="287"/>
      <c r="DW134" s="287"/>
      <c r="DX134" s="287"/>
      <c r="DY134" s="287"/>
      <c r="DZ134" s="287"/>
      <c r="EA134" s="287"/>
      <c r="EB134" s="287"/>
      <c r="EC134" s="287"/>
      <c r="ED134" s="287"/>
      <c r="EE134" s="287"/>
      <c r="EF134" s="287"/>
      <c r="EG134" s="287"/>
      <c r="EH134" s="287"/>
      <c r="EI134" s="287"/>
      <c r="EJ134" s="287"/>
      <c r="EK134" s="287"/>
      <c r="EL134" s="287"/>
      <c r="EM134" s="287"/>
      <c r="EN134" s="287"/>
      <c r="EO134" s="287"/>
      <c r="EP134" s="287"/>
      <c r="EQ134" s="287"/>
      <c r="ER134" s="287"/>
      <c r="ES134" s="287"/>
      <c r="ET134" s="287"/>
      <c r="EU134" s="287"/>
      <c r="EV134" s="287"/>
      <c r="EW134" s="287"/>
      <c r="EX134" s="287"/>
      <c r="EY134" s="287"/>
      <c r="EZ134" s="287"/>
      <c r="FA134" s="287"/>
      <c r="FB134" s="287"/>
      <c r="FC134" s="287"/>
      <c r="FD134" s="287"/>
      <c r="FE134" s="287"/>
      <c r="FF134" s="287"/>
      <c r="FG134" s="287"/>
      <c r="FH134" s="287"/>
      <c r="FI134" s="287"/>
      <c r="FJ134" s="287"/>
      <c r="FK134" s="287"/>
      <c r="FL134" s="287"/>
      <c r="FM134" s="287"/>
      <c r="FN134" s="287"/>
      <c r="FO134" s="287"/>
      <c r="FP134" s="287"/>
      <c r="FQ134" s="287"/>
      <c r="FR134" s="287"/>
      <c r="FS134" s="287"/>
      <c r="FT134" s="287"/>
      <c r="FU134" s="287"/>
      <c r="FV134" s="287"/>
      <c r="FW134" s="287"/>
      <c r="FX134" s="287"/>
      <c r="FY134" s="287"/>
      <c r="FZ134" s="287"/>
      <c r="GA134" s="287"/>
      <c r="GB134" s="287"/>
      <c r="GC134" s="287"/>
      <c r="GD134" s="287"/>
      <c r="GE134" s="287"/>
      <c r="GF134" s="287"/>
      <c r="GG134" s="287"/>
      <c r="GH134" s="287"/>
      <c r="GI134" s="287"/>
      <c r="GJ134" s="287"/>
      <c r="GK134" s="287"/>
      <c r="GL134" s="287"/>
      <c r="GM134" s="287"/>
      <c r="GN134" s="287"/>
      <c r="GO134" s="287"/>
      <c r="GP134" s="287"/>
      <c r="GQ134" s="287"/>
      <c r="GR134" s="287"/>
      <c r="GS134" s="287"/>
      <c r="GT134" s="287"/>
      <c r="GU134" s="287"/>
      <c r="GV134" s="287"/>
      <c r="GW134" s="287"/>
      <c r="GX134" s="287"/>
      <c r="GY134" s="287"/>
      <c r="GZ134" s="287"/>
      <c r="HA134" s="287"/>
      <c r="HB134" s="287"/>
      <c r="HC134" s="287"/>
      <c r="HD134" s="287"/>
      <c r="HE134" s="287"/>
      <c r="HF134" s="287"/>
      <c r="HG134" s="287"/>
      <c r="HH134" s="287"/>
      <c r="HI134" s="287"/>
      <c r="HJ134" s="287"/>
      <c r="HK134" s="287"/>
      <c r="HL134" s="287"/>
      <c r="HM134" s="287"/>
      <c r="HN134" s="287"/>
      <c r="HO134" s="287"/>
      <c r="HP134" s="287"/>
      <c r="HQ134" s="287"/>
      <c r="HR134" s="287"/>
      <c r="HS134" s="287"/>
      <c r="HT134" s="287"/>
      <c r="HU134" s="287"/>
      <c r="HV134" s="287"/>
      <c r="HW134" s="287"/>
      <c r="HX134" s="287"/>
      <c r="HY134" s="287"/>
      <c r="HZ134" s="287"/>
      <c r="IA134" s="287"/>
      <c r="IB134" s="287"/>
      <c r="IC134" s="287"/>
      <c r="ID134" s="287"/>
      <c r="IE134" s="287"/>
      <c r="IF134" s="287"/>
      <c r="IG134" s="287"/>
      <c r="IH134" s="287"/>
      <c r="II134" s="287"/>
      <c r="IJ134" s="287"/>
      <c r="IK134" s="287"/>
      <c r="IL134" s="287"/>
      <c r="IM134" s="287"/>
      <c r="IN134" s="287"/>
      <c r="IO134" s="287"/>
      <c r="IP134" s="287"/>
      <c r="IQ134" s="287"/>
      <c r="IR134" s="287"/>
      <c r="IS134" s="287"/>
      <c r="IT134" s="287"/>
      <c r="IU134" s="287"/>
      <c r="IV134" s="287"/>
      <c r="IW134" s="287"/>
      <c r="IX134" s="287"/>
      <c r="IY134" s="287"/>
      <c r="IZ134" s="287"/>
      <c r="JA134" s="287"/>
      <c r="JB134" s="287"/>
      <c r="JC134" s="287"/>
      <c r="JD134" s="287"/>
      <c r="JE134" s="287"/>
      <c r="JF134" s="287"/>
      <c r="JG134" s="287"/>
      <c r="JH134" s="287"/>
      <c r="JI134" s="287"/>
      <c r="JJ134" s="287"/>
      <c r="JK134" s="287"/>
      <c r="JL134" s="287"/>
      <c r="JM134" s="287"/>
      <c r="JN134" s="287"/>
      <c r="JO134" s="287"/>
      <c r="JP134" s="287"/>
      <c r="JQ134" s="287"/>
      <c r="JR134" s="287"/>
      <c r="JS134" s="287"/>
      <c r="JT134" s="287"/>
      <c r="JU134" s="287"/>
      <c r="JV134" s="287"/>
      <c r="JW134" s="287"/>
      <c r="JX134" s="287"/>
      <c r="JY134" s="287"/>
      <c r="JZ134" s="287"/>
      <c r="KA134" s="287"/>
      <c r="KB134" s="287"/>
      <c r="KC134" s="287"/>
      <c r="KD134" s="287"/>
      <c r="KE134" s="287"/>
      <c r="KF134" s="287"/>
      <c r="KG134" s="287"/>
      <c r="KH134" s="287"/>
      <c r="KI134" s="287"/>
      <c r="KJ134" s="287"/>
      <c r="KK134" s="287"/>
      <c r="KL134" s="287"/>
      <c r="KM134" s="287"/>
      <c r="KN134" s="287"/>
      <c r="KO134" s="287"/>
      <c r="KP134" s="287"/>
      <c r="KQ134" s="287"/>
      <c r="KR134" s="287"/>
      <c r="KS134" s="287"/>
      <c r="KT134" s="287"/>
      <c r="KU134" s="287"/>
      <c r="KV134" s="287"/>
      <c r="KW134" s="287"/>
      <c r="KX134" s="287"/>
      <c r="KY134" s="287"/>
      <c r="KZ134" s="287"/>
      <c r="LA134" s="287"/>
      <c r="LB134" s="287"/>
      <c r="LC134" s="287"/>
      <c r="LD134" s="287"/>
      <c r="LE134" s="287"/>
      <c r="LF134" s="287"/>
      <c r="LG134" s="287"/>
      <c r="LH134" s="287"/>
      <c r="LI134" s="287"/>
      <c r="LJ134" s="287"/>
      <c r="LK134" s="287"/>
      <c r="LL134" s="287"/>
      <c r="LM134" s="287"/>
      <c r="LN134" s="287"/>
      <c r="LO134" s="287"/>
      <c r="LP134" s="287"/>
      <c r="LQ134" s="287"/>
      <c r="LR134" s="287"/>
      <c r="LS134" s="287"/>
      <c r="LT134" s="287"/>
      <c r="LU134" s="287"/>
      <c r="LV134" s="287"/>
      <c r="LW134" s="287"/>
      <c r="LX134" s="287"/>
      <c r="LY134" s="287"/>
      <c r="LZ134" s="287"/>
      <c r="MA134" s="287"/>
      <c r="MB134" s="287"/>
      <c r="MC134" s="287"/>
      <c r="MD134" s="287"/>
      <c r="ME134" s="287"/>
      <c r="MF134" s="287"/>
      <c r="MG134" s="287"/>
      <c r="MH134" s="287"/>
      <c r="MI134" s="287"/>
      <c r="MJ134" s="287"/>
      <c r="MK134" s="287"/>
      <c r="ML134" s="287"/>
      <c r="MM134" s="287"/>
      <c r="MN134" s="287"/>
      <c r="MO134" s="287"/>
      <c r="MP134" s="287"/>
      <c r="MQ134" s="287"/>
      <c r="MR134" s="287"/>
      <c r="MS134" s="287"/>
      <c r="MT134" s="287"/>
      <c r="MU134" s="287"/>
      <c r="MV134" s="287"/>
      <c r="MW134" s="287"/>
      <c r="MX134" s="287"/>
      <c r="MY134" s="287"/>
      <c r="MZ134" s="287"/>
      <c r="NA134" s="287"/>
      <c r="NB134" s="287"/>
      <c r="NC134" s="287"/>
      <c r="ND134" s="287"/>
      <c r="NE134" s="287"/>
      <c r="NF134" s="287"/>
      <c r="NG134" s="287"/>
      <c r="NH134" s="287"/>
      <c r="NI134" s="287"/>
      <c r="NJ134" s="287"/>
      <c r="NK134" s="287"/>
      <c r="NL134" s="287"/>
      <c r="NM134" s="287"/>
      <c r="NN134" s="287"/>
      <c r="NO134" s="287"/>
      <c r="NP134" s="287"/>
      <c r="NQ134" s="287"/>
      <c r="NR134" s="287"/>
      <c r="NS134" s="287"/>
      <c r="NT134" s="287"/>
      <c r="NU134" s="287"/>
      <c r="NV134" s="287"/>
      <c r="NW134" s="287"/>
      <c r="NX134" s="287"/>
      <c r="NY134" s="287"/>
      <c r="NZ134" s="287"/>
      <c r="OA134" s="287"/>
      <c r="OB134" s="287"/>
      <c r="OC134" s="287"/>
      <c r="OD134" s="287"/>
      <c r="OE134" s="287"/>
      <c r="OF134" s="287"/>
      <c r="OG134" s="287"/>
      <c r="OH134" s="287"/>
      <c r="OI134" s="287"/>
      <c r="OJ134" s="287"/>
      <c r="OK134" s="287"/>
      <c r="OL134" s="287"/>
      <c r="OM134" s="287"/>
      <c r="ON134" s="287"/>
      <c r="OO134" s="287"/>
      <c r="OP134" s="287"/>
      <c r="OQ134" s="287"/>
      <c r="OR134" s="287"/>
      <c r="OS134" s="287"/>
      <c r="OT134" s="287"/>
      <c r="OU134" s="287"/>
      <c r="OV134" s="287"/>
      <c r="OW134" s="287"/>
      <c r="OX134" s="287"/>
      <c r="OY134" s="287"/>
      <c r="OZ134" s="287"/>
      <c r="PA134" s="287"/>
      <c r="PB134" s="287"/>
      <c r="PC134" s="287"/>
      <c r="PD134" s="287"/>
      <c r="PE134" s="287"/>
      <c r="PF134" s="287"/>
      <c r="PG134" s="287"/>
      <c r="PH134" s="287"/>
      <c r="PI134" s="287"/>
      <c r="PJ134" s="287"/>
      <c r="PK134" s="287"/>
      <c r="PL134" s="287"/>
      <c r="PM134" s="287"/>
      <c r="PN134" s="287"/>
      <c r="PO134" s="287"/>
      <c r="PP134" s="287"/>
      <c r="PQ134" s="287"/>
      <c r="PR134" s="287"/>
      <c r="PS134" s="287"/>
      <c r="PT134" s="287"/>
      <c r="PU134" s="287"/>
      <c r="PV134" s="287"/>
      <c r="PW134" s="287"/>
      <c r="PX134" s="287"/>
      <c r="PY134" s="287"/>
      <c r="PZ134" s="287"/>
      <c r="QA134" s="287"/>
      <c r="QB134" s="287"/>
      <c r="QC134" s="287"/>
      <c r="QD134" s="287"/>
      <c r="QE134" s="287"/>
      <c r="QF134" s="287"/>
      <c r="QG134" s="287"/>
      <c r="QH134" s="287"/>
      <c r="QI134" s="287"/>
      <c r="QJ134" s="287"/>
      <c r="QK134" s="287"/>
      <c r="QL134" s="287"/>
      <c r="QM134" s="287"/>
      <c r="QN134" s="287"/>
      <c r="QO134" s="287"/>
      <c r="QP134" s="287"/>
      <c r="QQ134" s="287"/>
      <c r="QR134" s="287"/>
      <c r="QS134" s="287"/>
      <c r="QT134" s="287"/>
      <c r="QU134" s="287"/>
      <c r="QV134" s="287"/>
      <c r="QW134" s="287"/>
      <c r="QX134" s="287"/>
      <c r="QY134" s="287"/>
      <c r="QZ134" s="287"/>
      <c r="RA134" s="287"/>
      <c r="RB134" s="287"/>
      <c r="RC134" s="287"/>
      <c r="RD134" s="287"/>
      <c r="RE134" s="287"/>
      <c r="RF134" s="287"/>
      <c r="RG134" s="287"/>
      <c r="RH134" s="287"/>
      <c r="RI134" s="287"/>
      <c r="RJ134" s="287"/>
      <c r="RK134" s="287"/>
      <c r="RL134" s="287"/>
      <c r="RM134" s="287"/>
      <c r="RN134" s="287"/>
      <c r="RO134" s="287"/>
      <c r="RP134" s="287"/>
      <c r="RQ134" s="287"/>
      <c r="RR134" s="287"/>
      <c r="RS134" s="287"/>
      <c r="RT134" s="287"/>
      <c r="RU134" s="287"/>
      <c r="RV134" s="287"/>
      <c r="RW134" s="287"/>
      <c r="RX134" s="287"/>
      <c r="RY134" s="287"/>
      <c r="RZ134" s="287"/>
      <c r="SA134" s="287"/>
      <c r="SB134" s="287"/>
      <c r="SC134" s="287"/>
      <c r="SD134" s="287"/>
      <c r="SE134" s="287"/>
      <c r="SF134" s="287"/>
      <c r="SG134" s="287"/>
      <c r="SH134" s="287"/>
      <c r="SI134" s="287"/>
      <c r="SJ134" s="287"/>
      <c r="SK134" s="287"/>
      <c r="SL134" s="287"/>
      <c r="SM134" s="287"/>
      <c r="SN134" s="287"/>
      <c r="SO134" s="287"/>
      <c r="SP134" s="287"/>
      <c r="SQ134" s="287"/>
      <c r="SR134" s="287"/>
      <c r="SS134" s="287"/>
      <c r="ST134" s="287"/>
      <c r="SU134" s="287"/>
      <c r="SV134" s="287"/>
      <c r="SW134" s="287"/>
      <c r="SX134" s="287"/>
      <c r="SY134" s="287"/>
      <c r="SZ134" s="287"/>
      <c r="TA134" s="287"/>
      <c r="TB134" s="287"/>
      <c r="TC134" s="287"/>
      <c r="TD134" s="287"/>
      <c r="TE134" s="287"/>
      <c r="TF134" s="287"/>
      <c r="TG134" s="287"/>
      <c r="TH134" s="287"/>
      <c r="TI134" s="287"/>
      <c r="TJ134" s="287"/>
      <c r="TK134" s="287"/>
      <c r="TL134" s="287"/>
      <c r="TM134" s="287"/>
      <c r="TN134" s="287"/>
      <c r="TO134" s="287"/>
      <c r="TP134" s="287"/>
      <c r="TQ134" s="287"/>
      <c r="TR134" s="287"/>
      <c r="TS134" s="287"/>
      <c r="TT134" s="287"/>
      <c r="TU134" s="287"/>
      <c r="TV134" s="287"/>
      <c r="TW134" s="287"/>
      <c r="TX134" s="287"/>
      <c r="TY134" s="287"/>
      <c r="TZ134" s="287"/>
      <c r="UA134" s="287"/>
      <c r="UB134" s="287"/>
      <c r="UC134" s="287"/>
      <c r="UD134" s="287"/>
      <c r="UE134" s="287"/>
      <c r="UF134" s="287"/>
      <c r="UG134" s="287"/>
      <c r="UH134" s="287"/>
      <c r="UI134" s="287"/>
      <c r="UJ134" s="287"/>
      <c r="UK134" s="287"/>
      <c r="UL134" s="287"/>
      <c r="UM134" s="287"/>
      <c r="UN134" s="287"/>
      <c r="UO134" s="287"/>
      <c r="UP134" s="287"/>
      <c r="UQ134" s="287"/>
      <c r="UR134" s="287"/>
      <c r="US134" s="287"/>
      <c r="UT134" s="287"/>
      <c r="UU134" s="287"/>
      <c r="UV134" s="287"/>
      <c r="UW134" s="287"/>
      <c r="UX134" s="287"/>
      <c r="UY134" s="287"/>
      <c r="UZ134" s="287"/>
      <c r="VA134" s="287"/>
      <c r="VB134" s="287"/>
      <c r="VC134" s="287"/>
      <c r="VD134" s="287"/>
      <c r="VE134" s="287"/>
      <c r="VF134" s="287"/>
      <c r="VG134" s="287"/>
      <c r="VH134" s="287"/>
      <c r="VI134" s="287"/>
      <c r="VJ134" s="287"/>
      <c r="VK134" s="287"/>
      <c r="VL134" s="287"/>
      <c r="VM134" s="287"/>
      <c r="VN134" s="287"/>
      <c r="VO134" s="287"/>
      <c r="VP134" s="287"/>
      <c r="VQ134" s="287"/>
      <c r="VR134" s="287"/>
      <c r="VS134" s="287"/>
      <c r="VT134" s="287"/>
      <c r="VU134" s="287"/>
      <c r="VV134" s="287"/>
      <c r="VW134" s="287"/>
      <c r="VX134" s="287"/>
      <c r="VY134" s="287"/>
      <c r="VZ134" s="287"/>
      <c r="WA134" s="287"/>
      <c r="WB134" s="287"/>
      <c r="WC134" s="287"/>
      <c r="WD134" s="287"/>
      <c r="WE134" s="287"/>
      <c r="WF134" s="287"/>
      <c r="WG134" s="287"/>
      <c r="WH134" s="287"/>
      <c r="WI134" s="287"/>
      <c r="WJ134" s="287"/>
      <c r="WK134" s="287"/>
      <c r="WL134" s="287"/>
      <c r="WM134" s="287"/>
      <c r="WN134" s="287"/>
      <c r="WO134" s="287"/>
      <c r="WP134" s="287"/>
      <c r="WQ134" s="287"/>
      <c r="WR134" s="287"/>
      <c r="WS134" s="287"/>
      <c r="WT134" s="287"/>
      <c r="WU134" s="287"/>
      <c r="WV134" s="287"/>
      <c r="WW134" s="287"/>
      <c r="WX134" s="287"/>
      <c r="WY134" s="287"/>
      <c r="WZ134" s="287"/>
      <c r="XA134" s="287"/>
      <c r="XB134" s="287"/>
      <c r="XC134" s="287"/>
      <c r="XD134" s="287"/>
      <c r="XE134" s="287"/>
      <c r="XF134" s="287"/>
      <c r="XG134" s="287"/>
      <c r="XH134" s="287"/>
      <c r="XI134" s="287"/>
      <c r="XJ134" s="287"/>
      <c r="XK134" s="287"/>
      <c r="XL134" s="287"/>
      <c r="XM134" s="287"/>
      <c r="XN134" s="287"/>
      <c r="XO134" s="287"/>
      <c r="XP134" s="287"/>
      <c r="XQ134" s="287"/>
      <c r="XR134" s="287"/>
      <c r="XS134" s="287"/>
      <c r="XT134" s="287"/>
      <c r="XU134" s="287"/>
      <c r="XV134" s="287"/>
      <c r="XW134" s="287"/>
      <c r="XX134" s="287"/>
      <c r="XY134" s="287"/>
      <c r="XZ134" s="287"/>
      <c r="YA134" s="287"/>
      <c r="YB134" s="287"/>
      <c r="YC134" s="287"/>
      <c r="YD134" s="287"/>
      <c r="YE134" s="287"/>
      <c r="YF134" s="287"/>
      <c r="YG134" s="287"/>
      <c r="YH134" s="287"/>
      <c r="YI134" s="287"/>
      <c r="YJ134" s="287"/>
      <c r="YK134" s="287"/>
      <c r="YL134" s="287"/>
      <c r="YM134" s="287"/>
      <c r="YN134" s="287"/>
      <c r="YO134" s="287"/>
      <c r="YP134" s="287"/>
      <c r="YQ134" s="287"/>
      <c r="YR134" s="287"/>
      <c r="YS134" s="287"/>
      <c r="YT134" s="287"/>
      <c r="YU134" s="287"/>
      <c r="YV134" s="287"/>
      <c r="YW134" s="287"/>
      <c r="YX134" s="287"/>
      <c r="YY134" s="287"/>
      <c r="YZ134" s="287"/>
      <c r="ZA134" s="287"/>
      <c r="ZB134" s="287"/>
      <c r="ZC134" s="287"/>
      <c r="ZD134" s="287"/>
      <c r="ZE134" s="287"/>
      <c r="ZF134" s="287"/>
      <c r="ZG134" s="287"/>
      <c r="ZH134" s="287"/>
      <c r="ZI134" s="287"/>
      <c r="ZJ134" s="287"/>
      <c r="ZK134" s="287"/>
      <c r="ZL134" s="287"/>
      <c r="ZM134" s="287"/>
      <c r="ZN134" s="287"/>
      <c r="ZO134" s="287"/>
      <c r="ZP134" s="287"/>
      <c r="ZQ134" s="287"/>
      <c r="ZR134" s="287"/>
      <c r="ZS134" s="287"/>
      <c r="ZT134" s="287"/>
      <c r="ZU134" s="287"/>
      <c r="ZV134" s="287"/>
      <c r="ZW134" s="287"/>
      <c r="ZX134" s="287"/>
      <c r="ZY134" s="287"/>
      <c r="ZZ134" s="287"/>
      <c r="AAA134" s="287"/>
      <c r="AAB134" s="287"/>
      <c r="AAC134" s="287"/>
      <c r="AAD134" s="287"/>
      <c r="AAE134" s="287"/>
      <c r="AAF134" s="287"/>
      <c r="AAG134" s="287"/>
      <c r="AAH134" s="287"/>
      <c r="AAI134" s="287"/>
      <c r="AAJ134" s="287"/>
      <c r="AAK134" s="287"/>
      <c r="AAL134" s="287"/>
      <c r="AAM134" s="287"/>
      <c r="AAN134" s="287"/>
      <c r="AAO134" s="287"/>
      <c r="AAP134" s="287"/>
      <c r="AAQ134" s="287"/>
      <c r="AAR134" s="287"/>
      <c r="AAS134" s="287"/>
      <c r="AAT134" s="287"/>
      <c r="AAU134" s="287"/>
      <c r="AAV134" s="287"/>
      <c r="AAW134" s="287"/>
      <c r="AAX134" s="287"/>
      <c r="AAY134" s="287"/>
      <c r="AAZ134" s="287"/>
      <c r="ABA134" s="287"/>
      <c r="ABB134" s="287"/>
      <c r="ABC134" s="287"/>
      <c r="ABD134" s="287"/>
      <c r="ABE134" s="287"/>
      <c r="ABF134" s="287"/>
      <c r="ABG134" s="287"/>
      <c r="ABH134" s="287"/>
      <c r="ABI134" s="287"/>
      <c r="ABJ134" s="287"/>
      <c r="ABK134" s="287"/>
      <c r="ABL134" s="287"/>
      <c r="ABM134" s="287"/>
      <c r="ABN134" s="287"/>
      <c r="ABO134" s="287"/>
      <c r="ABP134" s="287"/>
      <c r="ABQ134" s="287"/>
      <c r="ABR134" s="287"/>
      <c r="ABS134" s="287"/>
      <c r="ABT134" s="287"/>
      <c r="ABU134" s="287"/>
      <c r="ABV134" s="287"/>
      <c r="ABW134" s="287"/>
      <c r="ABX134" s="287"/>
      <c r="ABY134" s="287"/>
      <c r="ABZ134" s="287"/>
      <c r="ACA134" s="287"/>
      <c r="ACB134" s="287"/>
      <c r="ACC134" s="287"/>
      <c r="ACD134" s="287"/>
      <c r="ACE134" s="287"/>
      <c r="ACF134" s="287"/>
      <c r="ACG134" s="287"/>
      <c r="ACH134" s="287"/>
      <c r="ACI134" s="287"/>
      <c r="ACJ134" s="287"/>
      <c r="ACK134" s="287"/>
      <c r="ACL134" s="287"/>
      <c r="ACM134" s="287"/>
      <c r="ACN134" s="287"/>
      <c r="ACO134" s="287"/>
      <c r="ACP134" s="287"/>
      <c r="ACQ134" s="287"/>
      <c r="ACR134" s="287"/>
      <c r="ACS134" s="287"/>
      <c r="ACT134" s="287"/>
      <c r="ACU134" s="287"/>
      <c r="ACV134" s="287"/>
      <c r="ACW134" s="287"/>
      <c r="ACX134" s="287"/>
      <c r="ACY134" s="287"/>
      <c r="ACZ134" s="287"/>
      <c r="ADA134" s="287"/>
      <c r="ADB134" s="287"/>
      <c r="ADC134" s="287"/>
      <c r="ADD134" s="287"/>
      <c r="ADE134" s="287"/>
      <c r="ADF134" s="287"/>
      <c r="ADG134" s="287"/>
      <c r="ADH134" s="287"/>
      <c r="ADI134" s="287"/>
      <c r="ADJ134" s="287"/>
      <c r="ADK134" s="287"/>
      <c r="ADL134" s="287"/>
      <c r="ADM134" s="287"/>
      <c r="ADN134" s="287"/>
      <c r="ADO134" s="287"/>
      <c r="ADP134" s="287"/>
      <c r="ADQ134" s="287"/>
      <c r="ADR134" s="287"/>
      <c r="ADS134" s="287"/>
      <c r="ADT134" s="287"/>
      <c r="ADU134" s="287"/>
      <c r="ADV134" s="287"/>
      <c r="ADW134" s="287"/>
      <c r="ADX134" s="287"/>
      <c r="ADY134" s="287"/>
      <c r="ADZ134" s="287"/>
      <c r="AEA134" s="287"/>
      <c r="AEB134" s="287"/>
      <c r="AEC134" s="287"/>
      <c r="AED134" s="287"/>
      <c r="AEE134" s="287"/>
      <c r="AEF134" s="287"/>
      <c r="AEG134" s="287"/>
      <c r="AEH134" s="287"/>
      <c r="AEI134" s="287"/>
      <c r="AEJ134" s="287"/>
      <c r="AEK134" s="287"/>
      <c r="AEL134" s="287"/>
      <c r="AEM134" s="287"/>
      <c r="AEN134" s="287"/>
      <c r="AEO134" s="287"/>
      <c r="AEP134" s="287"/>
      <c r="AEQ134" s="287"/>
      <c r="AER134" s="287"/>
      <c r="AES134" s="287"/>
      <c r="AET134" s="287"/>
      <c r="AEU134" s="287"/>
      <c r="AEV134" s="287"/>
      <c r="AEW134" s="287"/>
      <c r="AEX134" s="287"/>
      <c r="AEY134" s="287"/>
      <c r="AEZ134" s="287"/>
      <c r="AFA134" s="287"/>
      <c r="AFB134" s="287"/>
      <c r="AFC134" s="287"/>
      <c r="AFD134" s="287"/>
      <c r="AFE134" s="287"/>
      <c r="AFF134" s="287"/>
      <c r="AFG134" s="287"/>
      <c r="AFH134" s="287"/>
      <c r="AFI134" s="287"/>
      <c r="AFJ134" s="287"/>
      <c r="AFK134" s="287"/>
      <c r="AFL134" s="287"/>
      <c r="AFM134" s="287"/>
      <c r="AFN134" s="287"/>
      <c r="AFO134" s="287"/>
      <c r="AFP134" s="287"/>
      <c r="AFQ134" s="287"/>
      <c r="AFR134" s="287"/>
      <c r="AFS134" s="287"/>
      <c r="AFT134" s="287"/>
      <c r="AFU134" s="287"/>
      <c r="AFV134" s="287"/>
      <c r="AFW134" s="287"/>
      <c r="AFX134" s="287"/>
      <c r="AFY134" s="287"/>
      <c r="AFZ134" s="287"/>
      <c r="AGA134" s="287"/>
      <c r="AGB134" s="287"/>
      <c r="AGC134" s="287"/>
      <c r="AGD134" s="287"/>
      <c r="AGE134" s="287"/>
      <c r="AGF134" s="287"/>
      <c r="AGG134" s="287"/>
      <c r="AGH134" s="287"/>
      <c r="AGI134" s="287"/>
      <c r="AGJ134" s="287"/>
      <c r="AGK134" s="287"/>
      <c r="AGL134" s="287"/>
      <c r="AGM134" s="287"/>
      <c r="AGN134" s="287"/>
      <c r="AGO134" s="287"/>
      <c r="AGP134" s="287"/>
      <c r="AGQ134" s="287"/>
      <c r="AGR134" s="287"/>
      <c r="AGS134" s="287"/>
      <c r="AGT134" s="287"/>
      <c r="AGU134" s="287"/>
      <c r="AGV134" s="287"/>
      <c r="AGW134" s="287"/>
      <c r="AGX134" s="287"/>
      <c r="AGY134" s="287"/>
      <c r="AGZ134" s="287"/>
      <c r="AHA134" s="287"/>
      <c r="AHB134" s="287"/>
      <c r="AHC134" s="287"/>
      <c r="AHD134" s="287"/>
      <c r="AHE134" s="287"/>
      <c r="AHF134" s="287"/>
      <c r="AHG134" s="287"/>
      <c r="AHH134" s="287"/>
      <c r="AHI134" s="287"/>
      <c r="AHJ134" s="287"/>
      <c r="AHK134" s="287"/>
      <c r="AHL134" s="287"/>
      <c r="AHM134" s="287"/>
      <c r="AHN134" s="287"/>
      <c r="AHO134" s="287"/>
      <c r="AHP134" s="287"/>
      <c r="AHQ134" s="287"/>
      <c r="AHR134" s="287"/>
      <c r="AHS134" s="287"/>
      <c r="AHT134" s="287"/>
      <c r="AHU134" s="287"/>
      <c r="AHV134" s="287"/>
      <c r="AHW134" s="287"/>
      <c r="AHX134" s="287"/>
      <c r="AHY134" s="287"/>
      <c r="AHZ134" s="287"/>
      <c r="AIA134" s="287"/>
      <c r="AIB134" s="287"/>
      <c r="AIC134" s="287"/>
      <c r="AID134" s="287"/>
      <c r="AIE134" s="287"/>
      <c r="AIF134" s="287"/>
      <c r="AIG134" s="287"/>
      <c r="AIH134" s="287"/>
      <c r="AII134" s="287"/>
      <c r="AIJ134" s="287"/>
      <c r="AIK134" s="287"/>
      <c r="AIL134" s="287"/>
      <c r="AIM134" s="287"/>
      <c r="AIN134" s="287"/>
      <c r="AIO134" s="287"/>
      <c r="AIP134" s="287"/>
      <c r="AIQ134" s="287"/>
      <c r="AIR134" s="287"/>
      <c r="AIS134" s="287"/>
      <c r="AIT134" s="287"/>
      <c r="AIU134" s="287"/>
      <c r="AIV134" s="287"/>
      <c r="AIW134" s="287"/>
      <c r="AIX134" s="287"/>
      <c r="AIY134" s="287"/>
      <c r="AIZ134" s="287"/>
      <c r="AJA134" s="287"/>
      <c r="AJB134" s="287"/>
      <c r="AJC134" s="287"/>
      <c r="AJD134" s="287"/>
      <c r="AJE134" s="287"/>
      <c r="AJF134" s="287"/>
      <c r="AJG134" s="287"/>
      <c r="AJH134" s="287"/>
      <c r="AJI134" s="287"/>
      <c r="AJJ134" s="287"/>
      <c r="AJK134" s="287"/>
      <c r="AJL134" s="287"/>
      <c r="AJM134" s="287"/>
      <c r="AJN134" s="287"/>
      <c r="AJO134" s="287"/>
      <c r="AJP134" s="287"/>
      <c r="AJQ134" s="287"/>
      <c r="AJR134" s="287"/>
      <c r="AJS134" s="287"/>
      <c r="AJT134" s="287"/>
      <c r="AJU134" s="287"/>
      <c r="AJV134" s="287"/>
      <c r="AJW134" s="287"/>
      <c r="AJX134" s="287"/>
      <c r="AJY134" s="287"/>
      <c r="AJZ134" s="287"/>
      <c r="AKA134" s="287"/>
      <c r="AKB134" s="287"/>
      <c r="AKC134" s="287"/>
      <c r="AKD134" s="287"/>
      <c r="AKE134" s="287"/>
      <c r="AKF134" s="287"/>
      <c r="AKG134" s="287"/>
      <c r="AKH134" s="287"/>
      <c r="AKI134" s="287"/>
      <c r="AKJ134" s="287"/>
      <c r="AKK134" s="287"/>
      <c r="AKL134" s="287"/>
      <c r="AKM134" s="287"/>
      <c r="AKN134" s="287"/>
      <c r="AKO134" s="287"/>
      <c r="AKP134" s="287"/>
      <c r="AKQ134" s="287"/>
      <c r="AKR134" s="287"/>
      <c r="AKS134" s="287"/>
      <c r="AKT134" s="287"/>
      <c r="AKU134" s="287"/>
      <c r="AKV134" s="287"/>
      <c r="AKW134" s="287"/>
      <c r="AKX134" s="287"/>
      <c r="AKY134" s="287"/>
      <c r="AKZ134" s="287"/>
      <c r="ALA134" s="287"/>
      <c r="ALB134" s="287"/>
      <c r="ALC134" s="287"/>
      <c r="ALD134" s="287"/>
      <c r="ALE134" s="287"/>
      <c r="ALF134" s="287"/>
      <c r="ALG134" s="287"/>
      <c r="ALH134" s="287"/>
      <c r="ALI134" s="287"/>
      <c r="ALJ134" s="287"/>
      <c r="ALK134" s="287"/>
      <c r="ALL134" s="287"/>
      <c r="ALM134" s="287"/>
      <c r="ALN134" s="287"/>
      <c r="ALO134" s="287"/>
      <c r="ALP134" s="287"/>
      <c r="ALQ134" s="287"/>
      <c r="ALR134" s="287"/>
      <c r="ALS134" s="287"/>
      <c r="ALT134" s="287"/>
      <c r="ALU134" s="287"/>
      <c r="ALV134" s="287"/>
      <c r="ALW134" s="287"/>
      <c r="ALX134" s="287"/>
      <c r="ALY134" s="287"/>
      <c r="ALZ134" s="287"/>
      <c r="AMA134" s="287"/>
      <c r="AMB134" s="287"/>
      <c r="AMC134" s="287"/>
      <c r="AMD134" s="287"/>
      <c r="AME134" s="287"/>
      <c r="AMF134" s="287"/>
      <c r="AMG134" s="287"/>
      <c r="AMH134" s="287"/>
      <c r="AMI134" s="287"/>
      <c r="AMJ134" s="287"/>
      <c r="AMK134" s="287"/>
      <c r="AML134" s="287"/>
      <c r="AMM134" s="287"/>
      <c r="AMN134" s="287"/>
      <c r="AMO134" s="287"/>
      <c r="AMP134" s="287"/>
      <c r="AMQ134" s="287"/>
      <c r="AMR134" s="287"/>
      <c r="AMS134" s="287"/>
      <c r="AMT134" s="287"/>
      <c r="AMU134" s="287"/>
      <c r="AMV134" s="287"/>
      <c r="AMW134" s="287"/>
      <c r="AMX134" s="287"/>
      <c r="AMY134" s="287"/>
      <c r="AMZ134" s="287"/>
      <c r="ANA134" s="287"/>
      <c r="ANB134" s="287"/>
      <c r="ANC134" s="287"/>
      <c r="AND134" s="287"/>
      <c r="ANE134" s="287"/>
      <c r="ANF134" s="287"/>
      <c r="ANG134" s="287"/>
      <c r="ANH134" s="287"/>
      <c r="ANI134" s="287"/>
      <c r="ANJ134" s="287"/>
      <c r="ANK134" s="287"/>
      <c r="ANL134" s="287"/>
      <c r="ANM134" s="287"/>
      <c r="ANN134" s="287"/>
      <c r="ANO134" s="287"/>
      <c r="ANP134" s="287"/>
      <c r="ANQ134" s="287"/>
      <c r="ANR134" s="287"/>
      <c r="ANS134" s="287"/>
      <c r="ANT134" s="287"/>
      <c r="ANU134" s="287"/>
      <c r="ANV134" s="287"/>
      <c r="ANW134" s="287"/>
      <c r="ANX134" s="287"/>
      <c r="ANY134" s="287"/>
      <c r="ANZ134" s="287"/>
      <c r="AOA134" s="287"/>
      <c r="AOB134" s="287"/>
      <c r="AOC134" s="287"/>
      <c r="AOD134" s="287"/>
      <c r="AOE134" s="287"/>
      <c r="AOF134" s="287"/>
      <c r="AOG134" s="287"/>
      <c r="AOH134" s="287"/>
      <c r="AOI134" s="287"/>
      <c r="AOJ134" s="287"/>
      <c r="AOK134" s="287"/>
      <c r="AOL134" s="287"/>
      <c r="AOM134" s="287"/>
      <c r="AON134" s="287"/>
      <c r="AOO134" s="287"/>
      <c r="AOP134" s="287"/>
      <c r="AOQ134" s="287"/>
      <c r="AOR134" s="287"/>
      <c r="AOS134" s="287"/>
      <c r="AOT134" s="287"/>
      <c r="AOU134" s="287"/>
      <c r="AOV134" s="287"/>
      <c r="AOW134" s="287"/>
      <c r="AOX134" s="287"/>
      <c r="AOY134" s="287"/>
      <c r="AOZ134" s="287"/>
      <c r="APA134" s="287"/>
      <c r="APB134" s="287"/>
      <c r="APC134" s="287"/>
      <c r="APD134" s="287"/>
      <c r="APE134" s="287"/>
      <c r="APF134" s="287"/>
      <c r="APG134" s="287"/>
      <c r="APH134" s="287"/>
      <c r="API134" s="287"/>
      <c r="APJ134" s="287"/>
      <c r="APK134" s="287"/>
      <c r="APL134" s="287"/>
      <c r="APM134" s="287"/>
      <c r="APN134" s="287"/>
      <c r="APO134" s="287"/>
      <c r="APP134" s="287"/>
      <c r="APQ134" s="287"/>
      <c r="APR134" s="287"/>
      <c r="APS134" s="287"/>
      <c r="APT134" s="287"/>
      <c r="APU134" s="287"/>
      <c r="APV134" s="287"/>
      <c r="APW134" s="287"/>
      <c r="APX134" s="287"/>
      <c r="APY134" s="287"/>
      <c r="APZ134" s="287"/>
      <c r="AQA134" s="287"/>
      <c r="AQB134" s="287"/>
      <c r="AQC134" s="287"/>
      <c r="AQD134" s="287"/>
      <c r="AQE134" s="287"/>
      <c r="AQF134" s="287"/>
      <c r="AQG134" s="287"/>
      <c r="AQH134" s="287"/>
      <c r="AQI134" s="287"/>
      <c r="AQJ134" s="287"/>
      <c r="AQK134" s="287"/>
      <c r="AQL134" s="287"/>
      <c r="AQM134" s="287"/>
      <c r="AQN134" s="287"/>
      <c r="AQO134" s="287"/>
      <c r="AQP134" s="287"/>
      <c r="AQQ134" s="287"/>
      <c r="AQR134" s="287"/>
      <c r="AQS134" s="287"/>
      <c r="AQT134" s="287"/>
      <c r="AQU134" s="287"/>
      <c r="AQV134" s="287"/>
      <c r="AQW134" s="287"/>
      <c r="AQX134" s="287"/>
      <c r="AQY134" s="287"/>
      <c r="AQZ134" s="287"/>
      <c r="ARA134" s="287"/>
      <c r="ARB134" s="287"/>
      <c r="ARC134" s="287"/>
      <c r="ARD134" s="287"/>
      <c r="ARE134" s="287"/>
      <c r="ARF134" s="287"/>
      <c r="ARG134" s="287"/>
      <c r="ARH134" s="287"/>
      <c r="ARI134" s="287"/>
      <c r="ARJ134" s="287"/>
      <c r="ARK134" s="287"/>
      <c r="ARL134" s="287"/>
      <c r="ARM134" s="287"/>
      <c r="ARN134" s="287"/>
      <c r="ARO134" s="287"/>
      <c r="ARP134" s="287"/>
      <c r="ARQ134" s="287"/>
      <c r="ARR134" s="287"/>
      <c r="ARS134" s="287"/>
      <c r="ART134" s="287"/>
      <c r="ARU134" s="287"/>
      <c r="ARV134" s="287"/>
      <c r="ARW134" s="287"/>
      <c r="ARX134" s="287"/>
      <c r="ARY134" s="287"/>
      <c r="ARZ134" s="287"/>
      <c r="ASA134" s="287"/>
      <c r="ASB134" s="287"/>
      <c r="ASC134" s="287"/>
      <c r="ASD134" s="287"/>
      <c r="ASE134" s="287"/>
      <c r="ASF134" s="287"/>
      <c r="ASG134" s="287"/>
      <c r="ASH134" s="287"/>
      <c r="ASI134" s="287"/>
      <c r="ASJ134" s="287"/>
      <c r="ASK134" s="287"/>
      <c r="ASL134" s="287"/>
      <c r="ASM134" s="287"/>
      <c r="ASN134" s="287"/>
      <c r="ASO134" s="287"/>
      <c r="ASP134" s="287"/>
      <c r="ASQ134" s="287"/>
      <c r="ASR134" s="287"/>
      <c r="ASS134" s="287"/>
      <c r="AST134" s="287"/>
      <c r="ASU134" s="287"/>
      <c r="ASV134" s="287"/>
      <c r="ASW134" s="287"/>
      <c r="ASX134" s="287"/>
      <c r="ASY134" s="287"/>
      <c r="ASZ134" s="287"/>
      <c r="ATA134" s="287"/>
      <c r="ATB134" s="287"/>
      <c r="ATC134" s="287"/>
      <c r="ATD134" s="287"/>
      <c r="ATE134" s="287"/>
      <c r="ATF134" s="287"/>
      <c r="ATG134" s="287"/>
      <c r="ATH134" s="287"/>
      <c r="ATI134" s="287"/>
      <c r="ATJ134" s="287"/>
      <c r="ATK134" s="287"/>
      <c r="ATL134" s="287"/>
      <c r="ATM134" s="287"/>
      <c r="ATN134" s="287"/>
      <c r="ATO134" s="287"/>
      <c r="ATP134" s="287"/>
      <c r="ATQ134" s="287"/>
      <c r="ATR134" s="287"/>
      <c r="ATS134" s="287"/>
      <c r="ATT134" s="287"/>
      <c r="ATU134" s="287"/>
      <c r="ATV134" s="287"/>
      <c r="ATW134" s="287"/>
      <c r="ATX134" s="287"/>
      <c r="ATY134" s="287"/>
      <c r="ATZ134" s="287"/>
      <c r="AUA134" s="287"/>
      <c r="AUB134" s="287"/>
      <c r="AUC134" s="287"/>
      <c r="AUD134" s="287"/>
      <c r="AUE134" s="287"/>
      <c r="AUF134" s="287"/>
      <c r="AUG134" s="287"/>
      <c r="AUH134" s="287"/>
      <c r="AUI134" s="287"/>
      <c r="AUJ134" s="287"/>
      <c r="AUK134" s="287"/>
      <c r="AUL134" s="287"/>
      <c r="AUM134" s="287"/>
      <c r="AUN134" s="287"/>
      <c r="AUO134" s="287"/>
      <c r="AUP134" s="287"/>
      <c r="AUQ134" s="287"/>
      <c r="AUR134" s="287"/>
      <c r="AUS134" s="287"/>
      <c r="AUT134" s="287"/>
      <c r="AUU134" s="287"/>
      <c r="AUV134" s="287"/>
      <c r="AUW134" s="287"/>
      <c r="AUX134" s="287"/>
      <c r="AUY134" s="287"/>
      <c r="AUZ134" s="287"/>
      <c r="AVA134" s="287"/>
      <c r="AVB134" s="287"/>
      <c r="AVC134" s="287"/>
      <c r="AVD134" s="287"/>
      <c r="AVE134" s="287"/>
      <c r="AVF134" s="287"/>
      <c r="AVG134" s="287"/>
      <c r="AVH134" s="287"/>
      <c r="AVI134" s="287"/>
      <c r="AVJ134" s="287"/>
      <c r="AVK134" s="287"/>
      <c r="AVL134" s="287"/>
      <c r="AVM134" s="287"/>
      <c r="AVN134" s="287"/>
      <c r="AVO134" s="287"/>
      <c r="AVP134" s="287"/>
      <c r="AVQ134" s="287"/>
      <c r="AVR134" s="287"/>
      <c r="AVS134" s="287"/>
      <c r="AVT134" s="287"/>
      <c r="AVU134" s="287"/>
      <c r="AVV134" s="287"/>
      <c r="AVW134" s="287"/>
      <c r="AVX134" s="287"/>
      <c r="AVY134" s="287"/>
      <c r="AVZ134" s="287"/>
      <c r="AWA134" s="287"/>
      <c r="AWB134" s="287"/>
      <c r="AWC134" s="287"/>
      <c r="AWD134" s="287"/>
      <c r="AWE134" s="287"/>
      <c r="AWF134" s="287"/>
      <c r="AWG134" s="287"/>
      <c r="AWH134" s="287"/>
      <c r="AWI134" s="287"/>
      <c r="AWJ134" s="287"/>
      <c r="AWK134" s="287"/>
      <c r="AWL134" s="287"/>
      <c r="AWM134" s="287"/>
      <c r="AWN134" s="287"/>
      <c r="AWO134" s="287"/>
      <c r="AWP134" s="287"/>
      <c r="AWQ134" s="287"/>
      <c r="AWR134" s="287"/>
      <c r="AWS134" s="287"/>
      <c r="AWT134" s="287"/>
      <c r="AWU134" s="287"/>
      <c r="AWV134" s="287"/>
      <c r="AWW134" s="287"/>
      <c r="AWX134" s="287"/>
      <c r="AWY134" s="287"/>
      <c r="AWZ134" s="287"/>
      <c r="AXA134" s="287"/>
      <c r="AXB134" s="287"/>
      <c r="AXC134" s="287"/>
      <c r="AXD134" s="287"/>
      <c r="AXE134" s="287"/>
      <c r="AXF134" s="287"/>
      <c r="AXG134" s="287"/>
      <c r="AXH134" s="287"/>
      <c r="AXI134" s="287"/>
      <c r="AXJ134" s="287"/>
      <c r="AXK134" s="287"/>
      <c r="AXL134" s="287"/>
      <c r="AXM134" s="287"/>
      <c r="AXN134" s="287"/>
      <c r="AXO134" s="287"/>
      <c r="AXP134" s="287"/>
      <c r="AXQ134" s="287"/>
      <c r="AXR134" s="287"/>
      <c r="AXS134" s="287"/>
      <c r="AXT134" s="287"/>
      <c r="AXU134" s="287"/>
      <c r="AXV134" s="287"/>
      <c r="AXW134" s="287"/>
      <c r="AXX134" s="287"/>
      <c r="AXY134" s="287"/>
      <c r="AXZ134" s="287"/>
      <c r="AYA134" s="287"/>
      <c r="AYB134" s="287"/>
      <c r="AYC134" s="287"/>
      <c r="AYD134" s="287"/>
      <c r="AYE134" s="287"/>
      <c r="AYF134" s="287"/>
      <c r="AYG134" s="287"/>
      <c r="AYH134" s="287"/>
      <c r="AYI134" s="287"/>
      <c r="AYJ134" s="287"/>
      <c r="AYK134" s="287"/>
      <c r="AYL134" s="287"/>
      <c r="AYM134" s="287"/>
      <c r="AYN134" s="287"/>
      <c r="AYO134" s="287"/>
      <c r="AYP134" s="287"/>
      <c r="AYQ134" s="287"/>
      <c r="AYR134" s="287"/>
      <c r="AYS134" s="287"/>
      <c r="AYT134" s="287"/>
      <c r="AYU134" s="287"/>
      <c r="AYV134" s="287"/>
      <c r="AYW134" s="287"/>
      <c r="AYX134" s="287"/>
      <c r="AYY134" s="287"/>
      <c r="AYZ134" s="287"/>
      <c r="AZA134" s="287"/>
      <c r="AZB134" s="287"/>
      <c r="AZC134" s="287"/>
      <c r="AZD134" s="287"/>
      <c r="AZE134" s="287"/>
      <c r="AZF134" s="287"/>
      <c r="AZG134" s="287"/>
      <c r="AZH134" s="287"/>
      <c r="AZI134" s="287"/>
      <c r="AZJ134" s="287"/>
      <c r="AZK134" s="287"/>
      <c r="AZL134" s="287"/>
      <c r="AZM134" s="287"/>
      <c r="AZN134" s="287"/>
      <c r="AZO134" s="287"/>
      <c r="AZP134" s="287"/>
      <c r="AZQ134" s="287"/>
      <c r="AZR134" s="287"/>
      <c r="AZS134" s="287"/>
      <c r="AZT134" s="287"/>
      <c r="AZU134" s="287"/>
      <c r="AZV134" s="287"/>
      <c r="AZW134" s="287"/>
      <c r="AZX134" s="287"/>
      <c r="AZY134" s="287"/>
      <c r="AZZ134" s="287"/>
      <c r="BAA134" s="287"/>
      <c r="BAB134" s="287"/>
      <c r="BAC134" s="287"/>
      <c r="BAD134" s="287"/>
      <c r="BAE134" s="287"/>
      <c r="BAF134" s="287"/>
      <c r="BAG134" s="287"/>
      <c r="BAH134" s="287"/>
      <c r="BAI134" s="287"/>
      <c r="BAJ134" s="287"/>
      <c r="BAK134" s="287"/>
      <c r="BAL134" s="287"/>
      <c r="BAM134" s="287"/>
      <c r="BAN134" s="287"/>
      <c r="BAO134" s="287"/>
      <c r="BAP134" s="287"/>
      <c r="BAQ134" s="287"/>
      <c r="BAR134" s="287"/>
      <c r="BAS134" s="287"/>
      <c r="BAT134" s="287"/>
      <c r="BAU134" s="287"/>
      <c r="BAV134" s="287"/>
      <c r="BAW134" s="287"/>
      <c r="BAX134" s="287"/>
      <c r="BAY134" s="287"/>
      <c r="BAZ134" s="287"/>
      <c r="BBA134" s="287"/>
      <c r="BBB134" s="287"/>
      <c r="BBC134" s="287"/>
      <c r="BBD134" s="287"/>
      <c r="BBE134" s="287"/>
      <c r="BBF134" s="287"/>
      <c r="BBG134" s="287"/>
      <c r="BBH134" s="287"/>
      <c r="BBI134" s="287"/>
      <c r="BBJ134" s="287"/>
      <c r="BBK134" s="287"/>
      <c r="BBL134" s="287"/>
      <c r="BBM134" s="287"/>
      <c r="BBN134" s="287"/>
      <c r="BBO134" s="287"/>
      <c r="BBP134" s="287"/>
      <c r="BBQ134" s="287"/>
      <c r="BBR134" s="287"/>
      <c r="BBS134" s="287"/>
      <c r="BBT134" s="287"/>
      <c r="BBU134" s="287"/>
      <c r="BBV134" s="287"/>
      <c r="BBW134" s="287"/>
      <c r="BBX134" s="287"/>
      <c r="BBY134" s="287"/>
      <c r="BBZ134" s="287"/>
      <c r="BCA134" s="287"/>
      <c r="BCB134" s="287"/>
      <c r="BCC134" s="287"/>
      <c r="BCD134" s="287"/>
      <c r="BCE134" s="287"/>
      <c r="BCF134" s="287"/>
      <c r="BCG134" s="287"/>
      <c r="BCH134" s="287"/>
      <c r="BCI134" s="287"/>
      <c r="BCJ134" s="287"/>
      <c r="BCK134" s="287"/>
      <c r="BCL134" s="287"/>
      <c r="BCM134" s="287"/>
      <c r="BCN134" s="287"/>
      <c r="BCO134" s="287"/>
      <c r="BCP134" s="287"/>
      <c r="BCQ134" s="287"/>
      <c r="BCR134" s="287"/>
      <c r="BCS134" s="287"/>
      <c r="BCT134" s="287"/>
      <c r="BCU134" s="287"/>
      <c r="BCV134" s="287"/>
      <c r="BCW134" s="287"/>
      <c r="BCX134" s="287"/>
      <c r="BCY134" s="287"/>
      <c r="BCZ134" s="287"/>
      <c r="BDA134" s="287"/>
      <c r="BDB134" s="287"/>
      <c r="BDC134" s="287"/>
      <c r="BDD134" s="287"/>
      <c r="BDE134" s="287"/>
      <c r="BDF134" s="287"/>
      <c r="BDG134" s="287"/>
      <c r="BDH134" s="287"/>
      <c r="BDI134" s="287"/>
      <c r="BDJ134" s="287"/>
      <c r="BDK134" s="287"/>
      <c r="BDL134" s="287"/>
      <c r="BDM134" s="287"/>
      <c r="BDN134" s="287"/>
      <c r="BDO134" s="287"/>
      <c r="BDP134" s="287"/>
      <c r="BDQ134" s="287"/>
      <c r="BDR134" s="287"/>
      <c r="BDS134" s="287"/>
      <c r="BDT134" s="287"/>
      <c r="BDU134" s="287"/>
      <c r="BDV134" s="287"/>
      <c r="BDW134" s="287"/>
      <c r="BDX134" s="287"/>
      <c r="BDY134" s="287"/>
      <c r="BDZ134" s="287"/>
      <c r="BEA134" s="287"/>
      <c r="BEB134" s="287"/>
      <c r="BEC134" s="287"/>
      <c r="BED134" s="287"/>
      <c r="BEE134" s="287"/>
      <c r="BEF134" s="287"/>
      <c r="BEG134" s="287"/>
      <c r="BEH134" s="287"/>
      <c r="BEI134" s="287"/>
      <c r="BEJ134" s="287"/>
      <c r="BEK134" s="287"/>
      <c r="BEL134" s="287"/>
      <c r="BEM134" s="287"/>
      <c r="BEN134" s="287"/>
      <c r="BEO134" s="287"/>
      <c r="BEP134" s="287"/>
      <c r="BEQ134" s="287"/>
      <c r="BER134" s="287"/>
      <c r="BES134" s="287"/>
      <c r="BET134" s="287"/>
      <c r="BEU134" s="287"/>
      <c r="BEV134" s="287"/>
      <c r="BEW134" s="287"/>
      <c r="BEX134" s="287"/>
      <c r="BEY134" s="287"/>
      <c r="BEZ134" s="287"/>
      <c r="BFA134" s="287"/>
      <c r="BFB134" s="287"/>
      <c r="BFC134" s="287"/>
      <c r="BFD134" s="287"/>
      <c r="BFE134" s="287"/>
      <c r="BFF134" s="287"/>
      <c r="BFG134" s="287"/>
      <c r="BFH134" s="287"/>
      <c r="BFI134" s="287"/>
      <c r="BFJ134" s="287"/>
      <c r="BFK134" s="287"/>
      <c r="BFL134" s="287"/>
      <c r="BFM134" s="287"/>
      <c r="BFN134" s="287"/>
      <c r="BFO134" s="287"/>
      <c r="BFP134" s="287"/>
      <c r="BFQ134" s="287"/>
      <c r="BFR134" s="287"/>
      <c r="BFS134" s="287"/>
      <c r="BFT134" s="287"/>
      <c r="BFU134" s="287"/>
      <c r="BFV134" s="287"/>
      <c r="BFW134" s="287"/>
      <c r="BFX134" s="287"/>
      <c r="BFY134" s="287"/>
      <c r="BFZ134" s="287"/>
      <c r="BGA134" s="287"/>
      <c r="BGB134" s="287"/>
      <c r="BGC134" s="287"/>
      <c r="BGD134" s="287"/>
      <c r="BGE134" s="287"/>
      <c r="BGF134" s="287"/>
      <c r="BGG134" s="287"/>
      <c r="BGH134" s="287"/>
      <c r="BGI134" s="287"/>
      <c r="BGJ134" s="287"/>
      <c r="BGK134" s="287"/>
      <c r="BGL134" s="287"/>
      <c r="BGM134" s="287"/>
      <c r="BGN134" s="287"/>
      <c r="BGO134" s="287"/>
      <c r="BGP134" s="287"/>
      <c r="BGQ134" s="287"/>
      <c r="BGR134" s="287"/>
      <c r="BGS134" s="287"/>
      <c r="BGT134" s="287"/>
      <c r="BGU134" s="287"/>
      <c r="BGV134" s="287"/>
      <c r="BGW134" s="287"/>
      <c r="BGX134" s="287"/>
      <c r="BGY134" s="287"/>
      <c r="BGZ134" s="287"/>
      <c r="BHA134" s="287"/>
      <c r="BHB134" s="287"/>
      <c r="BHC134" s="287"/>
      <c r="BHD134" s="287"/>
      <c r="BHE134" s="287"/>
      <c r="BHF134" s="287"/>
      <c r="BHG134" s="287"/>
      <c r="BHH134" s="287"/>
      <c r="BHI134" s="287"/>
      <c r="BHJ134" s="287"/>
      <c r="BHK134" s="287"/>
      <c r="BHL134" s="287"/>
      <c r="BHM134" s="287"/>
      <c r="BHN134" s="287"/>
      <c r="BHO134" s="287"/>
      <c r="BHP134" s="287"/>
      <c r="BHQ134" s="287"/>
      <c r="BHR134" s="287"/>
      <c r="BHS134" s="287"/>
      <c r="BHT134" s="287"/>
      <c r="BHU134" s="287"/>
      <c r="BHV134" s="287"/>
      <c r="BHW134" s="287"/>
      <c r="BHX134" s="287"/>
      <c r="BHY134" s="287"/>
      <c r="BHZ134" s="287"/>
      <c r="BIA134" s="287"/>
      <c r="BIB134" s="287"/>
      <c r="BIC134" s="287"/>
      <c r="BID134" s="287"/>
      <c r="BIE134" s="287"/>
      <c r="BIF134" s="287"/>
      <c r="BIG134" s="287"/>
      <c r="BIH134" s="287"/>
      <c r="BII134" s="287"/>
      <c r="BIJ134" s="287"/>
      <c r="BIK134" s="287"/>
      <c r="BIL134" s="287"/>
      <c r="BIM134" s="287"/>
      <c r="BIN134" s="287"/>
      <c r="BIO134" s="287"/>
      <c r="BIP134" s="287"/>
      <c r="BIQ134" s="287"/>
      <c r="BIR134" s="287"/>
      <c r="BIS134" s="287"/>
      <c r="BIT134" s="287"/>
      <c r="BIU134" s="287"/>
      <c r="BIV134" s="287"/>
      <c r="BIW134" s="287"/>
      <c r="BIX134" s="287"/>
      <c r="BIY134" s="287"/>
      <c r="BIZ134" s="287"/>
      <c r="BJA134" s="287"/>
      <c r="BJB134" s="287"/>
      <c r="BJC134" s="287"/>
      <c r="BJD134" s="287"/>
      <c r="BJE134" s="287"/>
      <c r="BJF134" s="287"/>
      <c r="BJG134" s="287"/>
      <c r="BJH134" s="287"/>
      <c r="BJI134" s="287"/>
      <c r="BJJ134" s="287"/>
      <c r="BJK134" s="287"/>
      <c r="BJL134" s="287"/>
      <c r="BJM134" s="287"/>
      <c r="BJN134" s="287"/>
      <c r="BJO134" s="287"/>
      <c r="BJP134" s="287"/>
      <c r="BJQ134" s="287"/>
      <c r="BJR134" s="287"/>
      <c r="BJS134" s="287"/>
      <c r="BJT134" s="287"/>
      <c r="BJU134" s="287"/>
      <c r="BJV134" s="287"/>
      <c r="BJW134" s="287"/>
      <c r="BJX134" s="287"/>
      <c r="BJY134" s="287"/>
      <c r="BJZ134" s="287"/>
      <c r="BKA134" s="287"/>
      <c r="BKB134" s="287"/>
      <c r="BKC134" s="287"/>
      <c r="BKD134" s="287"/>
      <c r="BKE134" s="287"/>
      <c r="BKF134" s="287"/>
      <c r="BKG134" s="287"/>
      <c r="BKH134" s="287"/>
      <c r="BKI134" s="287"/>
      <c r="BKJ134" s="287"/>
      <c r="BKK134" s="287"/>
      <c r="BKL134" s="287"/>
      <c r="BKM134" s="287"/>
      <c r="BKN134" s="287"/>
      <c r="BKO134" s="287"/>
      <c r="BKP134" s="287"/>
      <c r="BKQ134" s="287"/>
      <c r="BKR134" s="287"/>
      <c r="BKS134" s="287"/>
      <c r="BKT134" s="287"/>
      <c r="BKU134" s="287"/>
      <c r="BKV134" s="287"/>
      <c r="BKW134" s="287"/>
      <c r="BKX134" s="287"/>
      <c r="BKY134" s="287"/>
      <c r="BKZ134" s="287"/>
      <c r="BLA134" s="287"/>
      <c r="BLB134" s="287"/>
      <c r="BLC134" s="287"/>
      <c r="BLD134" s="287"/>
      <c r="BLE134" s="287"/>
      <c r="BLF134" s="287"/>
      <c r="BLG134" s="287"/>
      <c r="BLH134" s="287"/>
      <c r="BLI134" s="287"/>
      <c r="BLJ134" s="287"/>
      <c r="BLK134" s="287"/>
      <c r="BLL134" s="287"/>
      <c r="BLM134" s="287"/>
      <c r="BLN134" s="287"/>
      <c r="BLO134" s="287"/>
      <c r="BLP134" s="287"/>
      <c r="BLQ134" s="287"/>
      <c r="BLR134" s="287"/>
      <c r="BLS134" s="287"/>
      <c r="BLT134" s="287"/>
      <c r="BLU134" s="287"/>
      <c r="BLV134" s="287"/>
      <c r="BLW134" s="287"/>
      <c r="BLX134" s="287"/>
      <c r="BLY134" s="287"/>
      <c r="BLZ134" s="287"/>
      <c r="BMA134" s="287"/>
      <c r="BMB134" s="287"/>
      <c r="BMC134" s="287"/>
      <c r="BMD134" s="287"/>
      <c r="BME134" s="287"/>
      <c r="BMF134" s="287"/>
      <c r="BMG134" s="287"/>
      <c r="BMH134" s="287"/>
      <c r="BMI134" s="287"/>
      <c r="BMJ134" s="287"/>
      <c r="BMK134" s="287"/>
      <c r="BML134" s="287"/>
      <c r="BMM134" s="287"/>
      <c r="BMN134" s="287"/>
      <c r="BMO134" s="287"/>
      <c r="BMP134" s="287"/>
      <c r="BMQ134" s="287"/>
      <c r="BMR134" s="287"/>
      <c r="BMS134" s="287"/>
      <c r="BMT134" s="287"/>
      <c r="BMU134" s="287"/>
      <c r="BMV134" s="287"/>
      <c r="BMW134" s="287"/>
      <c r="BMX134" s="287"/>
      <c r="BMY134" s="287"/>
      <c r="BMZ134" s="287"/>
      <c r="BNA134" s="287"/>
      <c r="BNB134" s="287"/>
      <c r="BNC134" s="287"/>
      <c r="BND134" s="287"/>
      <c r="BNE134" s="287"/>
      <c r="BNF134" s="287"/>
      <c r="BNG134" s="287"/>
      <c r="BNH134" s="287"/>
      <c r="BNI134" s="287"/>
      <c r="BNJ134" s="287"/>
      <c r="BNK134" s="287"/>
      <c r="BNL134" s="287"/>
    </row>
    <row r="135" spans="1:1728" s="166" customFormat="1" ht="15.75" hidden="1" customHeight="1" x14ac:dyDescent="0.25">
      <c r="A135" s="238">
        <v>137</v>
      </c>
      <c r="B135" s="218" t="s">
        <v>496</v>
      </c>
      <c r="C135" s="218" t="s">
        <v>239</v>
      </c>
      <c r="D135" s="218" t="s">
        <v>497</v>
      </c>
      <c r="E135" s="218" t="s">
        <v>460</v>
      </c>
      <c r="F135" s="218" t="s">
        <v>498</v>
      </c>
      <c r="G135" s="218">
        <v>0</v>
      </c>
      <c r="H135" s="237">
        <v>90</v>
      </c>
      <c r="I135" s="237" t="s">
        <v>236</v>
      </c>
      <c r="J135" s="237">
        <v>2024</v>
      </c>
      <c r="K135" s="218" t="s">
        <v>2265</v>
      </c>
      <c r="L135" s="249" t="s">
        <v>2266</v>
      </c>
      <c r="M135" s="285" t="s">
        <v>460</v>
      </c>
      <c r="N135" s="285"/>
      <c r="O135" s="285"/>
      <c r="P135" s="285"/>
      <c r="Q135" s="285"/>
      <c r="R135" s="285"/>
      <c r="S135" s="285"/>
      <c r="T135" s="285"/>
      <c r="U135" s="285"/>
      <c r="V135" s="285"/>
      <c r="W135" s="285"/>
      <c r="X135" s="285"/>
      <c r="Y135" s="285"/>
      <c r="Z135" s="285"/>
      <c r="AA135" s="285"/>
      <c r="AB135" s="285"/>
      <c r="AC135" s="285"/>
      <c r="AD135" s="285"/>
      <c r="AE135" s="285"/>
      <c r="AF135" s="285"/>
      <c r="AG135" s="285"/>
      <c r="AH135" s="285"/>
      <c r="AI135" s="285"/>
      <c r="AJ135" s="285"/>
      <c r="AK135" s="285"/>
      <c r="AL135" s="285"/>
      <c r="AM135" s="285"/>
      <c r="AN135" s="285"/>
      <c r="AO135" s="285"/>
      <c r="AP135" s="285"/>
      <c r="AQ135" s="285"/>
      <c r="AR135" s="285"/>
      <c r="AS135" s="285"/>
      <c r="AT135" s="285"/>
      <c r="AU135" s="285"/>
      <c r="AV135" s="285"/>
      <c r="AW135" s="285"/>
      <c r="AX135" s="285"/>
      <c r="AY135" s="285"/>
      <c r="AZ135" s="285"/>
      <c r="BA135" s="285"/>
      <c r="BB135" s="285"/>
      <c r="BC135" s="285"/>
      <c r="BD135" s="285"/>
      <c r="BE135" s="285"/>
      <c r="BF135" s="285"/>
      <c r="BG135" s="285"/>
      <c r="BH135" s="285"/>
      <c r="BI135" s="285"/>
      <c r="BJ135" s="285"/>
      <c r="BK135" s="285"/>
      <c r="BL135" s="285"/>
      <c r="BM135" s="285"/>
      <c r="BN135" s="285"/>
      <c r="BO135" s="285"/>
      <c r="BP135" s="285"/>
      <c r="BQ135" s="285"/>
      <c r="BR135" s="285"/>
      <c r="BS135" s="285"/>
      <c r="BT135" s="285"/>
      <c r="BU135" s="285"/>
      <c r="BV135" s="285"/>
      <c r="BW135" s="285"/>
      <c r="BX135" s="285"/>
      <c r="BY135" s="285"/>
      <c r="BZ135" s="285"/>
      <c r="CA135" s="285"/>
      <c r="CB135" s="285"/>
      <c r="CC135" s="285"/>
      <c r="CD135" s="285"/>
      <c r="CE135" s="285"/>
      <c r="CF135" s="285"/>
      <c r="CG135" s="285"/>
      <c r="CH135" s="285"/>
      <c r="CI135" s="285"/>
      <c r="CJ135" s="285"/>
      <c r="CK135" s="285"/>
      <c r="CL135" s="285"/>
      <c r="CM135" s="285"/>
      <c r="CN135" s="285"/>
      <c r="CO135" s="286"/>
      <c r="CP135" s="287"/>
      <c r="CQ135" s="287"/>
      <c r="CR135" s="287"/>
      <c r="CS135" s="287"/>
      <c r="CT135" s="287"/>
      <c r="CU135" s="287"/>
      <c r="CV135" s="287"/>
      <c r="CW135" s="287"/>
      <c r="CX135" s="287"/>
      <c r="CY135" s="287"/>
      <c r="CZ135" s="287"/>
      <c r="DA135" s="287"/>
      <c r="DB135" s="287"/>
      <c r="DC135" s="287"/>
      <c r="DD135" s="287"/>
      <c r="DE135" s="287"/>
      <c r="DF135" s="287"/>
      <c r="DG135" s="287"/>
      <c r="DH135" s="287"/>
      <c r="DI135" s="287"/>
      <c r="DJ135" s="287"/>
      <c r="DK135" s="287"/>
      <c r="DL135" s="287"/>
      <c r="DM135" s="287"/>
      <c r="DN135" s="287"/>
      <c r="DO135" s="287"/>
      <c r="DP135" s="287"/>
      <c r="DQ135" s="287"/>
      <c r="DR135" s="287"/>
      <c r="DS135" s="287"/>
      <c r="DT135" s="287"/>
      <c r="DU135" s="287"/>
      <c r="DV135" s="287"/>
      <c r="DW135" s="287"/>
      <c r="DX135" s="287"/>
      <c r="DY135" s="287"/>
      <c r="DZ135" s="287"/>
      <c r="EA135" s="287"/>
      <c r="EB135" s="287"/>
      <c r="EC135" s="287"/>
      <c r="ED135" s="287"/>
      <c r="EE135" s="287"/>
      <c r="EF135" s="287"/>
      <c r="EG135" s="287"/>
      <c r="EH135" s="287"/>
      <c r="EI135" s="287"/>
      <c r="EJ135" s="287"/>
      <c r="EK135" s="287"/>
      <c r="EL135" s="287"/>
      <c r="EM135" s="287"/>
      <c r="EN135" s="287"/>
      <c r="EO135" s="287"/>
      <c r="EP135" s="287"/>
      <c r="EQ135" s="287"/>
      <c r="ER135" s="287"/>
      <c r="ES135" s="287"/>
      <c r="ET135" s="287"/>
      <c r="EU135" s="287"/>
      <c r="EV135" s="287"/>
      <c r="EW135" s="287"/>
      <c r="EX135" s="287"/>
      <c r="EY135" s="287"/>
      <c r="EZ135" s="287"/>
      <c r="FA135" s="287"/>
      <c r="FB135" s="287"/>
      <c r="FC135" s="287"/>
      <c r="FD135" s="287"/>
      <c r="FE135" s="287"/>
      <c r="FF135" s="287"/>
      <c r="FG135" s="287"/>
      <c r="FH135" s="287"/>
      <c r="FI135" s="287"/>
      <c r="FJ135" s="287"/>
      <c r="FK135" s="287"/>
      <c r="FL135" s="287"/>
      <c r="FM135" s="287"/>
      <c r="FN135" s="287"/>
      <c r="FO135" s="287"/>
      <c r="FP135" s="287"/>
      <c r="FQ135" s="287"/>
      <c r="FR135" s="287"/>
      <c r="FS135" s="287"/>
      <c r="FT135" s="287"/>
      <c r="FU135" s="287"/>
      <c r="FV135" s="287"/>
      <c r="FW135" s="287"/>
      <c r="FX135" s="287"/>
      <c r="FY135" s="287"/>
      <c r="FZ135" s="287"/>
      <c r="GA135" s="287"/>
      <c r="GB135" s="287"/>
      <c r="GC135" s="287"/>
      <c r="GD135" s="287"/>
      <c r="GE135" s="287"/>
      <c r="GF135" s="287"/>
      <c r="GG135" s="287"/>
      <c r="GH135" s="287"/>
      <c r="GI135" s="287"/>
      <c r="GJ135" s="287"/>
      <c r="GK135" s="287"/>
      <c r="GL135" s="287"/>
      <c r="GM135" s="287"/>
      <c r="GN135" s="287"/>
      <c r="GO135" s="287"/>
      <c r="GP135" s="287"/>
      <c r="GQ135" s="287"/>
      <c r="GR135" s="287"/>
      <c r="GS135" s="287"/>
      <c r="GT135" s="287"/>
      <c r="GU135" s="287"/>
      <c r="GV135" s="287"/>
      <c r="GW135" s="287"/>
      <c r="GX135" s="287"/>
      <c r="GY135" s="287"/>
      <c r="GZ135" s="287"/>
      <c r="HA135" s="287"/>
      <c r="HB135" s="287"/>
      <c r="HC135" s="287"/>
      <c r="HD135" s="287"/>
      <c r="HE135" s="287"/>
      <c r="HF135" s="287"/>
      <c r="HG135" s="287"/>
      <c r="HH135" s="287"/>
      <c r="HI135" s="287"/>
      <c r="HJ135" s="287"/>
      <c r="HK135" s="287"/>
      <c r="HL135" s="287"/>
      <c r="HM135" s="287"/>
      <c r="HN135" s="287"/>
      <c r="HO135" s="287"/>
      <c r="HP135" s="287"/>
      <c r="HQ135" s="287"/>
      <c r="HR135" s="287"/>
      <c r="HS135" s="287"/>
      <c r="HT135" s="287"/>
      <c r="HU135" s="287"/>
      <c r="HV135" s="287"/>
      <c r="HW135" s="287"/>
      <c r="HX135" s="287"/>
      <c r="HY135" s="287"/>
      <c r="HZ135" s="287"/>
      <c r="IA135" s="287"/>
      <c r="IB135" s="287"/>
      <c r="IC135" s="287"/>
      <c r="ID135" s="287"/>
      <c r="IE135" s="287"/>
      <c r="IF135" s="287"/>
      <c r="IG135" s="287"/>
      <c r="IH135" s="287"/>
      <c r="II135" s="287"/>
      <c r="IJ135" s="287"/>
      <c r="IK135" s="287"/>
      <c r="IL135" s="287"/>
      <c r="IM135" s="287"/>
      <c r="IN135" s="287"/>
      <c r="IO135" s="287"/>
      <c r="IP135" s="287"/>
      <c r="IQ135" s="287"/>
      <c r="IR135" s="287"/>
      <c r="IS135" s="287"/>
      <c r="IT135" s="287"/>
      <c r="IU135" s="287"/>
      <c r="IV135" s="287"/>
      <c r="IW135" s="287"/>
      <c r="IX135" s="287"/>
      <c r="IY135" s="287"/>
      <c r="IZ135" s="287"/>
      <c r="JA135" s="287"/>
      <c r="JB135" s="287"/>
      <c r="JC135" s="287"/>
      <c r="JD135" s="287"/>
      <c r="JE135" s="287"/>
      <c r="JF135" s="287"/>
      <c r="JG135" s="287"/>
      <c r="JH135" s="287"/>
      <c r="JI135" s="287"/>
      <c r="JJ135" s="287"/>
      <c r="JK135" s="287"/>
      <c r="JL135" s="287"/>
      <c r="JM135" s="287"/>
      <c r="JN135" s="287"/>
      <c r="JO135" s="287"/>
      <c r="JP135" s="287"/>
      <c r="JQ135" s="287"/>
      <c r="JR135" s="287"/>
      <c r="JS135" s="287"/>
      <c r="JT135" s="287"/>
      <c r="JU135" s="287"/>
      <c r="JV135" s="287"/>
      <c r="JW135" s="287"/>
      <c r="JX135" s="287"/>
      <c r="JY135" s="287"/>
      <c r="JZ135" s="287"/>
      <c r="KA135" s="287"/>
      <c r="KB135" s="287"/>
      <c r="KC135" s="287"/>
      <c r="KD135" s="287"/>
      <c r="KE135" s="287"/>
      <c r="KF135" s="287"/>
      <c r="KG135" s="287"/>
      <c r="KH135" s="287"/>
      <c r="KI135" s="287"/>
      <c r="KJ135" s="287"/>
      <c r="KK135" s="287"/>
      <c r="KL135" s="287"/>
      <c r="KM135" s="287"/>
      <c r="KN135" s="287"/>
      <c r="KO135" s="287"/>
      <c r="KP135" s="287"/>
      <c r="KQ135" s="287"/>
      <c r="KR135" s="287"/>
      <c r="KS135" s="287"/>
      <c r="KT135" s="287"/>
      <c r="KU135" s="287"/>
      <c r="KV135" s="287"/>
      <c r="KW135" s="287"/>
      <c r="KX135" s="287"/>
      <c r="KY135" s="287"/>
      <c r="KZ135" s="287"/>
      <c r="LA135" s="287"/>
      <c r="LB135" s="287"/>
      <c r="LC135" s="287"/>
      <c r="LD135" s="287"/>
      <c r="LE135" s="287"/>
      <c r="LF135" s="287"/>
      <c r="LG135" s="287"/>
      <c r="LH135" s="287"/>
      <c r="LI135" s="287"/>
      <c r="LJ135" s="287"/>
      <c r="LK135" s="287"/>
      <c r="LL135" s="287"/>
      <c r="LM135" s="287"/>
      <c r="LN135" s="287"/>
      <c r="LO135" s="287"/>
      <c r="LP135" s="287"/>
      <c r="LQ135" s="287"/>
      <c r="LR135" s="287"/>
      <c r="LS135" s="287"/>
      <c r="LT135" s="287"/>
      <c r="LU135" s="287"/>
      <c r="LV135" s="287"/>
      <c r="LW135" s="287"/>
      <c r="LX135" s="287"/>
      <c r="LY135" s="287"/>
      <c r="LZ135" s="287"/>
      <c r="MA135" s="287"/>
      <c r="MB135" s="287"/>
      <c r="MC135" s="287"/>
      <c r="MD135" s="287"/>
      <c r="ME135" s="287"/>
      <c r="MF135" s="287"/>
      <c r="MG135" s="287"/>
      <c r="MH135" s="287"/>
      <c r="MI135" s="287"/>
      <c r="MJ135" s="287"/>
      <c r="MK135" s="287"/>
      <c r="ML135" s="287"/>
      <c r="MM135" s="287"/>
      <c r="MN135" s="287"/>
      <c r="MO135" s="287"/>
      <c r="MP135" s="287"/>
      <c r="MQ135" s="287"/>
      <c r="MR135" s="287"/>
      <c r="MS135" s="287"/>
      <c r="MT135" s="287"/>
      <c r="MU135" s="287"/>
      <c r="MV135" s="287"/>
      <c r="MW135" s="287"/>
      <c r="MX135" s="287"/>
      <c r="MY135" s="287"/>
      <c r="MZ135" s="287"/>
      <c r="NA135" s="287"/>
      <c r="NB135" s="287"/>
      <c r="NC135" s="287"/>
      <c r="ND135" s="287"/>
      <c r="NE135" s="287"/>
      <c r="NF135" s="287"/>
      <c r="NG135" s="287"/>
      <c r="NH135" s="287"/>
      <c r="NI135" s="287"/>
      <c r="NJ135" s="287"/>
      <c r="NK135" s="287"/>
      <c r="NL135" s="287"/>
      <c r="NM135" s="287"/>
      <c r="NN135" s="287"/>
      <c r="NO135" s="287"/>
      <c r="NP135" s="287"/>
      <c r="NQ135" s="287"/>
      <c r="NR135" s="287"/>
      <c r="NS135" s="287"/>
      <c r="NT135" s="287"/>
      <c r="NU135" s="287"/>
      <c r="NV135" s="287"/>
      <c r="NW135" s="287"/>
      <c r="NX135" s="287"/>
      <c r="NY135" s="287"/>
      <c r="NZ135" s="287"/>
      <c r="OA135" s="287"/>
      <c r="OB135" s="287"/>
      <c r="OC135" s="287"/>
      <c r="OD135" s="287"/>
      <c r="OE135" s="287"/>
      <c r="OF135" s="287"/>
      <c r="OG135" s="287"/>
      <c r="OH135" s="287"/>
      <c r="OI135" s="287"/>
      <c r="OJ135" s="287"/>
      <c r="OK135" s="287"/>
      <c r="OL135" s="287"/>
      <c r="OM135" s="287"/>
      <c r="ON135" s="287"/>
      <c r="OO135" s="287"/>
      <c r="OP135" s="287"/>
      <c r="OQ135" s="287"/>
      <c r="OR135" s="287"/>
      <c r="OS135" s="287"/>
      <c r="OT135" s="287"/>
      <c r="OU135" s="287"/>
      <c r="OV135" s="287"/>
      <c r="OW135" s="287"/>
      <c r="OX135" s="287"/>
      <c r="OY135" s="287"/>
      <c r="OZ135" s="287"/>
      <c r="PA135" s="287"/>
      <c r="PB135" s="287"/>
      <c r="PC135" s="287"/>
      <c r="PD135" s="287"/>
      <c r="PE135" s="287"/>
      <c r="PF135" s="287"/>
      <c r="PG135" s="287"/>
      <c r="PH135" s="287"/>
      <c r="PI135" s="287"/>
      <c r="PJ135" s="287"/>
      <c r="PK135" s="287"/>
      <c r="PL135" s="287"/>
      <c r="PM135" s="287"/>
      <c r="PN135" s="287"/>
      <c r="PO135" s="287"/>
      <c r="PP135" s="287"/>
      <c r="PQ135" s="287"/>
      <c r="PR135" s="287"/>
      <c r="PS135" s="287"/>
      <c r="PT135" s="287"/>
      <c r="PU135" s="287"/>
      <c r="PV135" s="287"/>
      <c r="PW135" s="287"/>
      <c r="PX135" s="287"/>
      <c r="PY135" s="287"/>
      <c r="PZ135" s="287"/>
      <c r="QA135" s="287"/>
      <c r="QB135" s="287"/>
      <c r="QC135" s="287"/>
      <c r="QD135" s="287"/>
      <c r="QE135" s="287"/>
      <c r="QF135" s="287"/>
      <c r="QG135" s="287"/>
      <c r="QH135" s="287"/>
      <c r="QI135" s="287"/>
      <c r="QJ135" s="287"/>
      <c r="QK135" s="287"/>
      <c r="QL135" s="287"/>
      <c r="QM135" s="287"/>
      <c r="QN135" s="287"/>
      <c r="QO135" s="287"/>
      <c r="QP135" s="287"/>
      <c r="QQ135" s="287"/>
      <c r="QR135" s="287"/>
      <c r="QS135" s="287"/>
      <c r="QT135" s="287"/>
      <c r="QU135" s="287"/>
      <c r="QV135" s="287"/>
      <c r="QW135" s="287"/>
      <c r="QX135" s="287"/>
      <c r="QY135" s="287"/>
      <c r="QZ135" s="287"/>
      <c r="RA135" s="287"/>
      <c r="RB135" s="287"/>
      <c r="RC135" s="287"/>
      <c r="RD135" s="287"/>
      <c r="RE135" s="287"/>
      <c r="RF135" s="287"/>
      <c r="RG135" s="287"/>
      <c r="RH135" s="287"/>
      <c r="RI135" s="287"/>
      <c r="RJ135" s="287"/>
      <c r="RK135" s="287"/>
      <c r="RL135" s="287"/>
      <c r="RM135" s="287"/>
      <c r="RN135" s="287"/>
      <c r="RO135" s="287"/>
      <c r="RP135" s="287"/>
      <c r="RQ135" s="287"/>
      <c r="RR135" s="287"/>
      <c r="RS135" s="287"/>
      <c r="RT135" s="287"/>
      <c r="RU135" s="287"/>
      <c r="RV135" s="287"/>
      <c r="RW135" s="287"/>
      <c r="RX135" s="287"/>
      <c r="RY135" s="287"/>
      <c r="RZ135" s="287"/>
      <c r="SA135" s="287"/>
      <c r="SB135" s="287"/>
      <c r="SC135" s="287"/>
      <c r="SD135" s="287"/>
      <c r="SE135" s="287"/>
      <c r="SF135" s="287"/>
      <c r="SG135" s="287"/>
      <c r="SH135" s="287"/>
      <c r="SI135" s="287"/>
      <c r="SJ135" s="287"/>
      <c r="SK135" s="287"/>
      <c r="SL135" s="287"/>
      <c r="SM135" s="287"/>
      <c r="SN135" s="287"/>
      <c r="SO135" s="287"/>
      <c r="SP135" s="287"/>
      <c r="SQ135" s="287"/>
      <c r="SR135" s="287"/>
      <c r="SS135" s="287"/>
      <c r="ST135" s="287"/>
      <c r="SU135" s="287"/>
      <c r="SV135" s="287"/>
      <c r="SW135" s="287"/>
      <c r="SX135" s="287"/>
      <c r="SY135" s="287"/>
      <c r="SZ135" s="287"/>
      <c r="TA135" s="287"/>
      <c r="TB135" s="287"/>
      <c r="TC135" s="287"/>
      <c r="TD135" s="287"/>
      <c r="TE135" s="287"/>
      <c r="TF135" s="287"/>
      <c r="TG135" s="287"/>
      <c r="TH135" s="287"/>
      <c r="TI135" s="287"/>
      <c r="TJ135" s="287"/>
      <c r="TK135" s="287"/>
      <c r="TL135" s="287"/>
      <c r="TM135" s="287"/>
      <c r="TN135" s="287"/>
      <c r="TO135" s="287"/>
      <c r="TP135" s="287"/>
      <c r="TQ135" s="287"/>
      <c r="TR135" s="287"/>
      <c r="TS135" s="287"/>
      <c r="TT135" s="287"/>
      <c r="TU135" s="287"/>
      <c r="TV135" s="287"/>
      <c r="TW135" s="287"/>
      <c r="TX135" s="287"/>
      <c r="TY135" s="287"/>
      <c r="TZ135" s="287"/>
      <c r="UA135" s="287"/>
      <c r="UB135" s="287"/>
      <c r="UC135" s="287"/>
      <c r="UD135" s="287"/>
      <c r="UE135" s="287"/>
      <c r="UF135" s="287"/>
      <c r="UG135" s="287"/>
      <c r="UH135" s="287"/>
      <c r="UI135" s="287"/>
      <c r="UJ135" s="287"/>
      <c r="UK135" s="287"/>
      <c r="UL135" s="287"/>
      <c r="UM135" s="287"/>
      <c r="UN135" s="287"/>
      <c r="UO135" s="287"/>
      <c r="UP135" s="287"/>
      <c r="UQ135" s="287"/>
      <c r="UR135" s="287"/>
      <c r="US135" s="287"/>
      <c r="UT135" s="287"/>
      <c r="UU135" s="287"/>
      <c r="UV135" s="287"/>
      <c r="UW135" s="287"/>
      <c r="UX135" s="287"/>
      <c r="UY135" s="287"/>
      <c r="UZ135" s="287"/>
      <c r="VA135" s="287"/>
      <c r="VB135" s="287"/>
      <c r="VC135" s="287"/>
      <c r="VD135" s="287"/>
      <c r="VE135" s="287"/>
      <c r="VF135" s="287"/>
      <c r="VG135" s="287"/>
      <c r="VH135" s="287"/>
      <c r="VI135" s="287"/>
      <c r="VJ135" s="287"/>
      <c r="VK135" s="287"/>
      <c r="VL135" s="287"/>
      <c r="VM135" s="287"/>
      <c r="VN135" s="287"/>
      <c r="VO135" s="287"/>
      <c r="VP135" s="287"/>
      <c r="VQ135" s="287"/>
      <c r="VR135" s="287"/>
      <c r="VS135" s="287"/>
      <c r="VT135" s="287"/>
      <c r="VU135" s="287"/>
      <c r="VV135" s="287"/>
      <c r="VW135" s="287"/>
      <c r="VX135" s="287"/>
      <c r="VY135" s="287"/>
      <c r="VZ135" s="287"/>
      <c r="WA135" s="287"/>
      <c r="WB135" s="287"/>
      <c r="WC135" s="287"/>
      <c r="WD135" s="287"/>
      <c r="WE135" s="287"/>
      <c r="WF135" s="287"/>
      <c r="WG135" s="287"/>
      <c r="WH135" s="287"/>
      <c r="WI135" s="287"/>
      <c r="WJ135" s="287"/>
      <c r="WK135" s="287"/>
      <c r="WL135" s="287"/>
      <c r="WM135" s="287"/>
      <c r="WN135" s="287"/>
      <c r="WO135" s="287"/>
      <c r="WP135" s="287"/>
      <c r="WQ135" s="287"/>
      <c r="WR135" s="287"/>
      <c r="WS135" s="287"/>
      <c r="WT135" s="287"/>
      <c r="WU135" s="287"/>
      <c r="WV135" s="287"/>
      <c r="WW135" s="287"/>
      <c r="WX135" s="287"/>
      <c r="WY135" s="287"/>
      <c r="WZ135" s="287"/>
      <c r="XA135" s="287"/>
      <c r="XB135" s="287"/>
      <c r="XC135" s="287"/>
      <c r="XD135" s="287"/>
      <c r="XE135" s="287"/>
      <c r="XF135" s="287"/>
      <c r="XG135" s="287"/>
      <c r="XH135" s="287"/>
      <c r="XI135" s="287"/>
      <c r="XJ135" s="287"/>
      <c r="XK135" s="287"/>
      <c r="XL135" s="287"/>
      <c r="XM135" s="287"/>
      <c r="XN135" s="287"/>
      <c r="XO135" s="287"/>
      <c r="XP135" s="287"/>
      <c r="XQ135" s="287"/>
      <c r="XR135" s="287"/>
      <c r="XS135" s="287"/>
      <c r="XT135" s="287"/>
      <c r="XU135" s="287"/>
      <c r="XV135" s="287"/>
      <c r="XW135" s="287"/>
      <c r="XX135" s="287"/>
      <c r="XY135" s="287"/>
      <c r="XZ135" s="287"/>
      <c r="YA135" s="287"/>
      <c r="YB135" s="287"/>
      <c r="YC135" s="287"/>
      <c r="YD135" s="287"/>
      <c r="YE135" s="287"/>
      <c r="YF135" s="287"/>
      <c r="YG135" s="287"/>
      <c r="YH135" s="287"/>
      <c r="YI135" s="287"/>
      <c r="YJ135" s="287"/>
      <c r="YK135" s="287"/>
      <c r="YL135" s="287"/>
      <c r="YM135" s="287"/>
      <c r="YN135" s="287"/>
      <c r="YO135" s="287"/>
      <c r="YP135" s="287"/>
      <c r="YQ135" s="287"/>
      <c r="YR135" s="287"/>
      <c r="YS135" s="287"/>
      <c r="YT135" s="287"/>
      <c r="YU135" s="287"/>
      <c r="YV135" s="287"/>
      <c r="YW135" s="287"/>
      <c r="YX135" s="287"/>
      <c r="YY135" s="287"/>
      <c r="YZ135" s="287"/>
      <c r="ZA135" s="287"/>
      <c r="ZB135" s="287"/>
      <c r="ZC135" s="287"/>
      <c r="ZD135" s="287"/>
      <c r="ZE135" s="287"/>
      <c r="ZF135" s="287"/>
      <c r="ZG135" s="287"/>
      <c r="ZH135" s="287"/>
      <c r="ZI135" s="287"/>
      <c r="ZJ135" s="287"/>
      <c r="ZK135" s="287"/>
      <c r="ZL135" s="287"/>
      <c r="ZM135" s="287"/>
      <c r="ZN135" s="287"/>
      <c r="ZO135" s="287"/>
      <c r="ZP135" s="287"/>
      <c r="ZQ135" s="287"/>
      <c r="ZR135" s="287"/>
      <c r="ZS135" s="287"/>
      <c r="ZT135" s="287"/>
      <c r="ZU135" s="287"/>
      <c r="ZV135" s="287"/>
      <c r="ZW135" s="287"/>
      <c r="ZX135" s="287"/>
      <c r="ZY135" s="287"/>
      <c r="ZZ135" s="287"/>
      <c r="AAA135" s="287"/>
      <c r="AAB135" s="287"/>
      <c r="AAC135" s="287"/>
      <c r="AAD135" s="287"/>
      <c r="AAE135" s="287"/>
      <c r="AAF135" s="287"/>
      <c r="AAG135" s="287"/>
      <c r="AAH135" s="287"/>
      <c r="AAI135" s="287"/>
      <c r="AAJ135" s="287"/>
      <c r="AAK135" s="287"/>
      <c r="AAL135" s="287"/>
      <c r="AAM135" s="287"/>
      <c r="AAN135" s="287"/>
      <c r="AAO135" s="287"/>
      <c r="AAP135" s="287"/>
      <c r="AAQ135" s="287"/>
      <c r="AAR135" s="287"/>
      <c r="AAS135" s="287"/>
      <c r="AAT135" s="287"/>
      <c r="AAU135" s="287"/>
      <c r="AAV135" s="287"/>
      <c r="AAW135" s="287"/>
      <c r="AAX135" s="287"/>
      <c r="AAY135" s="287"/>
      <c r="AAZ135" s="287"/>
      <c r="ABA135" s="287"/>
      <c r="ABB135" s="287"/>
      <c r="ABC135" s="287"/>
      <c r="ABD135" s="287"/>
      <c r="ABE135" s="287"/>
      <c r="ABF135" s="287"/>
      <c r="ABG135" s="287"/>
      <c r="ABH135" s="287"/>
      <c r="ABI135" s="287"/>
      <c r="ABJ135" s="287"/>
      <c r="ABK135" s="287"/>
      <c r="ABL135" s="287"/>
      <c r="ABM135" s="287"/>
      <c r="ABN135" s="287"/>
      <c r="ABO135" s="287"/>
      <c r="ABP135" s="287"/>
      <c r="ABQ135" s="287"/>
      <c r="ABR135" s="287"/>
      <c r="ABS135" s="287"/>
      <c r="ABT135" s="287"/>
      <c r="ABU135" s="287"/>
      <c r="ABV135" s="287"/>
      <c r="ABW135" s="287"/>
      <c r="ABX135" s="287"/>
      <c r="ABY135" s="287"/>
      <c r="ABZ135" s="287"/>
      <c r="ACA135" s="287"/>
      <c r="ACB135" s="287"/>
      <c r="ACC135" s="287"/>
      <c r="ACD135" s="287"/>
      <c r="ACE135" s="287"/>
      <c r="ACF135" s="287"/>
      <c r="ACG135" s="287"/>
      <c r="ACH135" s="287"/>
      <c r="ACI135" s="287"/>
      <c r="ACJ135" s="287"/>
      <c r="ACK135" s="287"/>
      <c r="ACL135" s="287"/>
      <c r="ACM135" s="287"/>
      <c r="ACN135" s="287"/>
      <c r="ACO135" s="287"/>
      <c r="ACP135" s="287"/>
      <c r="ACQ135" s="287"/>
      <c r="ACR135" s="287"/>
      <c r="ACS135" s="287"/>
      <c r="ACT135" s="287"/>
      <c r="ACU135" s="287"/>
      <c r="ACV135" s="287"/>
      <c r="ACW135" s="287"/>
      <c r="ACX135" s="287"/>
      <c r="ACY135" s="287"/>
      <c r="ACZ135" s="287"/>
      <c r="ADA135" s="287"/>
      <c r="ADB135" s="287"/>
      <c r="ADC135" s="287"/>
      <c r="ADD135" s="287"/>
      <c r="ADE135" s="287"/>
      <c r="ADF135" s="287"/>
      <c r="ADG135" s="287"/>
      <c r="ADH135" s="287"/>
      <c r="ADI135" s="287"/>
      <c r="ADJ135" s="287"/>
      <c r="ADK135" s="287"/>
      <c r="ADL135" s="287"/>
      <c r="ADM135" s="287"/>
      <c r="ADN135" s="287"/>
      <c r="ADO135" s="287"/>
      <c r="ADP135" s="287"/>
      <c r="ADQ135" s="287"/>
      <c r="ADR135" s="287"/>
      <c r="ADS135" s="287"/>
      <c r="ADT135" s="287"/>
      <c r="ADU135" s="287"/>
      <c r="ADV135" s="287"/>
      <c r="ADW135" s="287"/>
      <c r="ADX135" s="287"/>
      <c r="ADY135" s="287"/>
      <c r="ADZ135" s="287"/>
      <c r="AEA135" s="287"/>
      <c r="AEB135" s="287"/>
      <c r="AEC135" s="287"/>
      <c r="AED135" s="287"/>
      <c r="AEE135" s="287"/>
      <c r="AEF135" s="287"/>
      <c r="AEG135" s="287"/>
      <c r="AEH135" s="287"/>
      <c r="AEI135" s="287"/>
      <c r="AEJ135" s="287"/>
      <c r="AEK135" s="287"/>
      <c r="AEL135" s="287"/>
      <c r="AEM135" s="287"/>
      <c r="AEN135" s="287"/>
      <c r="AEO135" s="287"/>
      <c r="AEP135" s="287"/>
      <c r="AEQ135" s="287"/>
      <c r="AER135" s="287"/>
      <c r="AES135" s="287"/>
      <c r="AET135" s="287"/>
      <c r="AEU135" s="287"/>
      <c r="AEV135" s="287"/>
      <c r="AEW135" s="287"/>
      <c r="AEX135" s="287"/>
      <c r="AEY135" s="287"/>
      <c r="AEZ135" s="287"/>
      <c r="AFA135" s="287"/>
      <c r="AFB135" s="287"/>
      <c r="AFC135" s="287"/>
      <c r="AFD135" s="287"/>
      <c r="AFE135" s="287"/>
      <c r="AFF135" s="287"/>
      <c r="AFG135" s="287"/>
      <c r="AFH135" s="287"/>
      <c r="AFI135" s="287"/>
      <c r="AFJ135" s="287"/>
      <c r="AFK135" s="287"/>
      <c r="AFL135" s="287"/>
      <c r="AFM135" s="287"/>
      <c r="AFN135" s="287"/>
      <c r="AFO135" s="287"/>
      <c r="AFP135" s="287"/>
      <c r="AFQ135" s="287"/>
      <c r="AFR135" s="287"/>
      <c r="AFS135" s="287"/>
      <c r="AFT135" s="287"/>
      <c r="AFU135" s="287"/>
      <c r="AFV135" s="287"/>
      <c r="AFW135" s="287"/>
      <c r="AFX135" s="287"/>
      <c r="AFY135" s="287"/>
      <c r="AFZ135" s="287"/>
      <c r="AGA135" s="287"/>
      <c r="AGB135" s="287"/>
      <c r="AGC135" s="287"/>
      <c r="AGD135" s="287"/>
      <c r="AGE135" s="287"/>
      <c r="AGF135" s="287"/>
      <c r="AGG135" s="287"/>
      <c r="AGH135" s="287"/>
      <c r="AGI135" s="287"/>
      <c r="AGJ135" s="287"/>
      <c r="AGK135" s="287"/>
      <c r="AGL135" s="287"/>
      <c r="AGM135" s="287"/>
      <c r="AGN135" s="287"/>
      <c r="AGO135" s="287"/>
      <c r="AGP135" s="287"/>
      <c r="AGQ135" s="287"/>
      <c r="AGR135" s="287"/>
      <c r="AGS135" s="287"/>
      <c r="AGT135" s="287"/>
      <c r="AGU135" s="287"/>
      <c r="AGV135" s="287"/>
      <c r="AGW135" s="287"/>
      <c r="AGX135" s="287"/>
      <c r="AGY135" s="287"/>
      <c r="AGZ135" s="287"/>
      <c r="AHA135" s="287"/>
      <c r="AHB135" s="287"/>
      <c r="AHC135" s="287"/>
      <c r="AHD135" s="287"/>
      <c r="AHE135" s="287"/>
      <c r="AHF135" s="287"/>
      <c r="AHG135" s="287"/>
      <c r="AHH135" s="287"/>
      <c r="AHI135" s="287"/>
      <c r="AHJ135" s="287"/>
      <c r="AHK135" s="287"/>
      <c r="AHL135" s="287"/>
      <c r="AHM135" s="287"/>
      <c r="AHN135" s="287"/>
      <c r="AHO135" s="287"/>
      <c r="AHP135" s="287"/>
      <c r="AHQ135" s="287"/>
      <c r="AHR135" s="287"/>
      <c r="AHS135" s="287"/>
      <c r="AHT135" s="287"/>
      <c r="AHU135" s="287"/>
      <c r="AHV135" s="287"/>
      <c r="AHW135" s="287"/>
      <c r="AHX135" s="287"/>
      <c r="AHY135" s="287"/>
      <c r="AHZ135" s="287"/>
      <c r="AIA135" s="287"/>
      <c r="AIB135" s="287"/>
      <c r="AIC135" s="287"/>
      <c r="AID135" s="287"/>
      <c r="AIE135" s="287"/>
      <c r="AIF135" s="287"/>
      <c r="AIG135" s="287"/>
      <c r="AIH135" s="287"/>
      <c r="AII135" s="287"/>
      <c r="AIJ135" s="287"/>
      <c r="AIK135" s="287"/>
      <c r="AIL135" s="287"/>
      <c r="AIM135" s="287"/>
      <c r="AIN135" s="287"/>
      <c r="AIO135" s="287"/>
      <c r="AIP135" s="287"/>
      <c r="AIQ135" s="287"/>
      <c r="AIR135" s="287"/>
      <c r="AIS135" s="287"/>
      <c r="AIT135" s="287"/>
      <c r="AIU135" s="287"/>
      <c r="AIV135" s="287"/>
      <c r="AIW135" s="287"/>
      <c r="AIX135" s="287"/>
      <c r="AIY135" s="287"/>
      <c r="AIZ135" s="287"/>
      <c r="AJA135" s="287"/>
      <c r="AJB135" s="287"/>
      <c r="AJC135" s="287"/>
      <c r="AJD135" s="287"/>
      <c r="AJE135" s="287"/>
      <c r="AJF135" s="287"/>
      <c r="AJG135" s="287"/>
      <c r="AJH135" s="287"/>
      <c r="AJI135" s="287"/>
      <c r="AJJ135" s="287"/>
      <c r="AJK135" s="287"/>
      <c r="AJL135" s="287"/>
      <c r="AJM135" s="287"/>
      <c r="AJN135" s="287"/>
      <c r="AJO135" s="287"/>
      <c r="AJP135" s="287"/>
      <c r="AJQ135" s="287"/>
      <c r="AJR135" s="287"/>
      <c r="AJS135" s="287"/>
      <c r="AJT135" s="287"/>
      <c r="AJU135" s="287"/>
      <c r="AJV135" s="287"/>
      <c r="AJW135" s="287"/>
      <c r="AJX135" s="287"/>
      <c r="AJY135" s="287"/>
      <c r="AJZ135" s="287"/>
      <c r="AKA135" s="287"/>
      <c r="AKB135" s="287"/>
      <c r="AKC135" s="287"/>
      <c r="AKD135" s="287"/>
      <c r="AKE135" s="287"/>
      <c r="AKF135" s="287"/>
      <c r="AKG135" s="287"/>
      <c r="AKH135" s="287"/>
      <c r="AKI135" s="287"/>
      <c r="AKJ135" s="287"/>
      <c r="AKK135" s="287"/>
      <c r="AKL135" s="287"/>
      <c r="AKM135" s="287"/>
      <c r="AKN135" s="287"/>
      <c r="AKO135" s="287"/>
      <c r="AKP135" s="287"/>
      <c r="AKQ135" s="287"/>
      <c r="AKR135" s="287"/>
      <c r="AKS135" s="287"/>
      <c r="AKT135" s="287"/>
      <c r="AKU135" s="287"/>
      <c r="AKV135" s="287"/>
      <c r="AKW135" s="287"/>
      <c r="AKX135" s="287"/>
      <c r="AKY135" s="287"/>
      <c r="AKZ135" s="287"/>
      <c r="ALA135" s="287"/>
      <c r="ALB135" s="287"/>
      <c r="ALC135" s="287"/>
      <c r="ALD135" s="287"/>
      <c r="ALE135" s="287"/>
      <c r="ALF135" s="287"/>
      <c r="ALG135" s="287"/>
      <c r="ALH135" s="287"/>
      <c r="ALI135" s="287"/>
      <c r="ALJ135" s="287"/>
      <c r="ALK135" s="287"/>
      <c r="ALL135" s="287"/>
      <c r="ALM135" s="287"/>
      <c r="ALN135" s="287"/>
      <c r="ALO135" s="287"/>
      <c r="ALP135" s="287"/>
      <c r="ALQ135" s="287"/>
      <c r="ALR135" s="287"/>
      <c r="ALS135" s="287"/>
      <c r="ALT135" s="287"/>
      <c r="ALU135" s="287"/>
      <c r="ALV135" s="287"/>
      <c r="ALW135" s="287"/>
      <c r="ALX135" s="287"/>
      <c r="ALY135" s="287"/>
      <c r="ALZ135" s="287"/>
      <c r="AMA135" s="287"/>
      <c r="AMB135" s="287"/>
      <c r="AMC135" s="287"/>
      <c r="AMD135" s="287"/>
      <c r="AME135" s="287"/>
      <c r="AMF135" s="287"/>
      <c r="AMG135" s="287"/>
      <c r="AMH135" s="287"/>
      <c r="AMI135" s="287"/>
      <c r="AMJ135" s="287"/>
      <c r="AMK135" s="287"/>
      <c r="AML135" s="287"/>
      <c r="AMM135" s="287"/>
      <c r="AMN135" s="287"/>
      <c r="AMO135" s="287"/>
      <c r="AMP135" s="287"/>
      <c r="AMQ135" s="287"/>
      <c r="AMR135" s="287"/>
      <c r="AMS135" s="287"/>
      <c r="AMT135" s="287"/>
      <c r="AMU135" s="287"/>
      <c r="AMV135" s="287"/>
      <c r="AMW135" s="287"/>
      <c r="AMX135" s="287"/>
      <c r="AMY135" s="287"/>
      <c r="AMZ135" s="287"/>
      <c r="ANA135" s="287"/>
      <c r="ANB135" s="287"/>
      <c r="ANC135" s="287"/>
      <c r="AND135" s="287"/>
      <c r="ANE135" s="287"/>
      <c r="ANF135" s="287"/>
      <c r="ANG135" s="287"/>
      <c r="ANH135" s="287"/>
      <c r="ANI135" s="287"/>
      <c r="ANJ135" s="287"/>
      <c r="ANK135" s="287"/>
      <c r="ANL135" s="287"/>
      <c r="ANM135" s="287"/>
      <c r="ANN135" s="287"/>
      <c r="ANO135" s="287"/>
      <c r="ANP135" s="287"/>
      <c r="ANQ135" s="287"/>
      <c r="ANR135" s="287"/>
      <c r="ANS135" s="287"/>
      <c r="ANT135" s="287"/>
      <c r="ANU135" s="287"/>
      <c r="ANV135" s="287"/>
      <c r="ANW135" s="287"/>
      <c r="ANX135" s="287"/>
      <c r="ANY135" s="287"/>
      <c r="ANZ135" s="287"/>
      <c r="AOA135" s="287"/>
      <c r="AOB135" s="287"/>
      <c r="AOC135" s="287"/>
      <c r="AOD135" s="287"/>
      <c r="AOE135" s="287"/>
      <c r="AOF135" s="287"/>
      <c r="AOG135" s="287"/>
      <c r="AOH135" s="287"/>
      <c r="AOI135" s="287"/>
      <c r="AOJ135" s="287"/>
      <c r="AOK135" s="287"/>
      <c r="AOL135" s="287"/>
      <c r="AOM135" s="287"/>
      <c r="AON135" s="287"/>
      <c r="AOO135" s="287"/>
      <c r="AOP135" s="287"/>
      <c r="AOQ135" s="287"/>
      <c r="AOR135" s="287"/>
      <c r="AOS135" s="287"/>
      <c r="AOT135" s="287"/>
      <c r="AOU135" s="287"/>
      <c r="AOV135" s="287"/>
      <c r="AOW135" s="287"/>
      <c r="AOX135" s="287"/>
      <c r="AOY135" s="287"/>
      <c r="AOZ135" s="287"/>
      <c r="APA135" s="287"/>
      <c r="APB135" s="287"/>
      <c r="APC135" s="287"/>
      <c r="APD135" s="287"/>
      <c r="APE135" s="287"/>
      <c r="APF135" s="287"/>
      <c r="APG135" s="287"/>
      <c r="APH135" s="287"/>
      <c r="API135" s="287"/>
      <c r="APJ135" s="287"/>
      <c r="APK135" s="287"/>
      <c r="APL135" s="287"/>
      <c r="APM135" s="287"/>
      <c r="APN135" s="287"/>
      <c r="APO135" s="287"/>
      <c r="APP135" s="287"/>
      <c r="APQ135" s="287"/>
      <c r="APR135" s="287"/>
      <c r="APS135" s="287"/>
      <c r="APT135" s="287"/>
      <c r="APU135" s="287"/>
      <c r="APV135" s="287"/>
      <c r="APW135" s="287"/>
      <c r="APX135" s="287"/>
      <c r="APY135" s="287"/>
      <c r="APZ135" s="287"/>
      <c r="AQA135" s="287"/>
      <c r="AQB135" s="287"/>
      <c r="AQC135" s="287"/>
      <c r="AQD135" s="287"/>
      <c r="AQE135" s="287"/>
      <c r="AQF135" s="287"/>
      <c r="AQG135" s="287"/>
      <c r="AQH135" s="287"/>
      <c r="AQI135" s="287"/>
      <c r="AQJ135" s="287"/>
      <c r="AQK135" s="287"/>
      <c r="AQL135" s="287"/>
      <c r="AQM135" s="287"/>
      <c r="AQN135" s="287"/>
      <c r="AQO135" s="287"/>
      <c r="AQP135" s="287"/>
      <c r="AQQ135" s="287"/>
      <c r="AQR135" s="287"/>
      <c r="AQS135" s="287"/>
      <c r="AQT135" s="287"/>
      <c r="AQU135" s="287"/>
      <c r="AQV135" s="287"/>
      <c r="AQW135" s="287"/>
      <c r="AQX135" s="287"/>
      <c r="AQY135" s="287"/>
      <c r="AQZ135" s="287"/>
      <c r="ARA135" s="287"/>
      <c r="ARB135" s="287"/>
      <c r="ARC135" s="287"/>
      <c r="ARD135" s="287"/>
      <c r="ARE135" s="287"/>
      <c r="ARF135" s="287"/>
      <c r="ARG135" s="287"/>
      <c r="ARH135" s="287"/>
      <c r="ARI135" s="287"/>
      <c r="ARJ135" s="287"/>
      <c r="ARK135" s="287"/>
      <c r="ARL135" s="287"/>
      <c r="ARM135" s="287"/>
      <c r="ARN135" s="287"/>
      <c r="ARO135" s="287"/>
      <c r="ARP135" s="287"/>
      <c r="ARQ135" s="287"/>
      <c r="ARR135" s="287"/>
      <c r="ARS135" s="287"/>
      <c r="ART135" s="287"/>
      <c r="ARU135" s="287"/>
      <c r="ARV135" s="287"/>
      <c r="ARW135" s="287"/>
      <c r="ARX135" s="287"/>
      <c r="ARY135" s="287"/>
      <c r="ARZ135" s="287"/>
      <c r="ASA135" s="287"/>
      <c r="ASB135" s="287"/>
      <c r="ASC135" s="287"/>
      <c r="ASD135" s="287"/>
      <c r="ASE135" s="287"/>
      <c r="ASF135" s="287"/>
      <c r="ASG135" s="287"/>
      <c r="ASH135" s="287"/>
      <c r="ASI135" s="287"/>
      <c r="ASJ135" s="287"/>
      <c r="ASK135" s="287"/>
      <c r="ASL135" s="287"/>
      <c r="ASM135" s="287"/>
      <c r="ASN135" s="287"/>
      <c r="ASO135" s="287"/>
      <c r="ASP135" s="287"/>
      <c r="ASQ135" s="287"/>
      <c r="ASR135" s="287"/>
      <c r="ASS135" s="287"/>
      <c r="AST135" s="287"/>
      <c r="ASU135" s="287"/>
      <c r="ASV135" s="287"/>
      <c r="ASW135" s="287"/>
      <c r="ASX135" s="287"/>
      <c r="ASY135" s="287"/>
      <c r="ASZ135" s="287"/>
      <c r="ATA135" s="287"/>
      <c r="ATB135" s="287"/>
      <c r="ATC135" s="287"/>
      <c r="ATD135" s="287"/>
      <c r="ATE135" s="287"/>
      <c r="ATF135" s="287"/>
      <c r="ATG135" s="287"/>
      <c r="ATH135" s="287"/>
      <c r="ATI135" s="287"/>
      <c r="ATJ135" s="287"/>
      <c r="ATK135" s="287"/>
      <c r="ATL135" s="287"/>
      <c r="ATM135" s="287"/>
      <c r="ATN135" s="287"/>
      <c r="ATO135" s="287"/>
      <c r="ATP135" s="287"/>
      <c r="ATQ135" s="287"/>
      <c r="ATR135" s="287"/>
      <c r="ATS135" s="287"/>
      <c r="ATT135" s="287"/>
      <c r="ATU135" s="287"/>
      <c r="ATV135" s="287"/>
      <c r="ATW135" s="287"/>
      <c r="ATX135" s="287"/>
      <c r="ATY135" s="287"/>
      <c r="ATZ135" s="287"/>
      <c r="AUA135" s="287"/>
      <c r="AUB135" s="287"/>
      <c r="AUC135" s="287"/>
      <c r="AUD135" s="287"/>
      <c r="AUE135" s="287"/>
      <c r="AUF135" s="287"/>
      <c r="AUG135" s="287"/>
      <c r="AUH135" s="287"/>
      <c r="AUI135" s="287"/>
      <c r="AUJ135" s="287"/>
      <c r="AUK135" s="287"/>
      <c r="AUL135" s="287"/>
      <c r="AUM135" s="287"/>
      <c r="AUN135" s="287"/>
      <c r="AUO135" s="287"/>
      <c r="AUP135" s="287"/>
      <c r="AUQ135" s="287"/>
      <c r="AUR135" s="287"/>
      <c r="AUS135" s="287"/>
      <c r="AUT135" s="287"/>
      <c r="AUU135" s="287"/>
      <c r="AUV135" s="287"/>
      <c r="AUW135" s="287"/>
      <c r="AUX135" s="287"/>
      <c r="AUY135" s="287"/>
      <c r="AUZ135" s="287"/>
      <c r="AVA135" s="287"/>
      <c r="AVB135" s="287"/>
      <c r="AVC135" s="287"/>
      <c r="AVD135" s="287"/>
      <c r="AVE135" s="287"/>
      <c r="AVF135" s="287"/>
      <c r="AVG135" s="287"/>
      <c r="AVH135" s="287"/>
      <c r="AVI135" s="287"/>
      <c r="AVJ135" s="287"/>
      <c r="AVK135" s="287"/>
      <c r="AVL135" s="287"/>
      <c r="AVM135" s="287"/>
      <c r="AVN135" s="287"/>
      <c r="AVO135" s="287"/>
      <c r="AVP135" s="287"/>
      <c r="AVQ135" s="287"/>
      <c r="AVR135" s="287"/>
      <c r="AVS135" s="287"/>
      <c r="AVT135" s="287"/>
      <c r="AVU135" s="287"/>
      <c r="AVV135" s="287"/>
      <c r="AVW135" s="287"/>
      <c r="AVX135" s="287"/>
      <c r="AVY135" s="287"/>
      <c r="AVZ135" s="287"/>
      <c r="AWA135" s="287"/>
      <c r="AWB135" s="287"/>
      <c r="AWC135" s="287"/>
      <c r="AWD135" s="287"/>
      <c r="AWE135" s="287"/>
      <c r="AWF135" s="287"/>
      <c r="AWG135" s="287"/>
      <c r="AWH135" s="287"/>
      <c r="AWI135" s="287"/>
      <c r="AWJ135" s="287"/>
      <c r="AWK135" s="287"/>
      <c r="AWL135" s="287"/>
      <c r="AWM135" s="287"/>
      <c r="AWN135" s="287"/>
      <c r="AWO135" s="287"/>
      <c r="AWP135" s="287"/>
      <c r="AWQ135" s="287"/>
      <c r="AWR135" s="287"/>
      <c r="AWS135" s="287"/>
      <c r="AWT135" s="287"/>
      <c r="AWU135" s="287"/>
      <c r="AWV135" s="287"/>
      <c r="AWW135" s="287"/>
      <c r="AWX135" s="287"/>
      <c r="AWY135" s="287"/>
      <c r="AWZ135" s="287"/>
      <c r="AXA135" s="287"/>
      <c r="AXB135" s="287"/>
      <c r="AXC135" s="287"/>
      <c r="AXD135" s="287"/>
      <c r="AXE135" s="287"/>
      <c r="AXF135" s="287"/>
      <c r="AXG135" s="287"/>
      <c r="AXH135" s="287"/>
      <c r="AXI135" s="287"/>
      <c r="AXJ135" s="287"/>
      <c r="AXK135" s="287"/>
      <c r="AXL135" s="287"/>
      <c r="AXM135" s="287"/>
      <c r="AXN135" s="287"/>
      <c r="AXO135" s="287"/>
      <c r="AXP135" s="287"/>
      <c r="AXQ135" s="287"/>
      <c r="AXR135" s="287"/>
      <c r="AXS135" s="287"/>
      <c r="AXT135" s="287"/>
      <c r="AXU135" s="287"/>
      <c r="AXV135" s="287"/>
      <c r="AXW135" s="287"/>
      <c r="AXX135" s="287"/>
      <c r="AXY135" s="287"/>
      <c r="AXZ135" s="287"/>
      <c r="AYA135" s="287"/>
      <c r="AYB135" s="287"/>
      <c r="AYC135" s="287"/>
      <c r="AYD135" s="287"/>
      <c r="AYE135" s="287"/>
      <c r="AYF135" s="287"/>
      <c r="AYG135" s="287"/>
      <c r="AYH135" s="287"/>
      <c r="AYI135" s="287"/>
      <c r="AYJ135" s="287"/>
      <c r="AYK135" s="287"/>
      <c r="AYL135" s="287"/>
      <c r="AYM135" s="287"/>
      <c r="AYN135" s="287"/>
      <c r="AYO135" s="287"/>
      <c r="AYP135" s="287"/>
      <c r="AYQ135" s="287"/>
      <c r="AYR135" s="287"/>
      <c r="AYS135" s="287"/>
      <c r="AYT135" s="287"/>
      <c r="AYU135" s="287"/>
      <c r="AYV135" s="287"/>
      <c r="AYW135" s="287"/>
      <c r="AYX135" s="287"/>
      <c r="AYY135" s="287"/>
      <c r="AYZ135" s="287"/>
      <c r="AZA135" s="287"/>
      <c r="AZB135" s="287"/>
      <c r="AZC135" s="287"/>
      <c r="AZD135" s="287"/>
      <c r="AZE135" s="287"/>
      <c r="AZF135" s="287"/>
      <c r="AZG135" s="287"/>
      <c r="AZH135" s="287"/>
      <c r="AZI135" s="287"/>
      <c r="AZJ135" s="287"/>
      <c r="AZK135" s="287"/>
      <c r="AZL135" s="287"/>
      <c r="AZM135" s="287"/>
      <c r="AZN135" s="287"/>
      <c r="AZO135" s="287"/>
      <c r="AZP135" s="287"/>
      <c r="AZQ135" s="287"/>
      <c r="AZR135" s="287"/>
      <c r="AZS135" s="287"/>
      <c r="AZT135" s="287"/>
      <c r="AZU135" s="287"/>
      <c r="AZV135" s="287"/>
      <c r="AZW135" s="287"/>
      <c r="AZX135" s="287"/>
      <c r="AZY135" s="287"/>
      <c r="AZZ135" s="287"/>
      <c r="BAA135" s="287"/>
      <c r="BAB135" s="287"/>
      <c r="BAC135" s="287"/>
      <c r="BAD135" s="287"/>
      <c r="BAE135" s="287"/>
      <c r="BAF135" s="287"/>
      <c r="BAG135" s="287"/>
      <c r="BAH135" s="287"/>
      <c r="BAI135" s="287"/>
      <c r="BAJ135" s="287"/>
      <c r="BAK135" s="287"/>
      <c r="BAL135" s="287"/>
      <c r="BAM135" s="287"/>
      <c r="BAN135" s="287"/>
      <c r="BAO135" s="287"/>
      <c r="BAP135" s="287"/>
      <c r="BAQ135" s="287"/>
      <c r="BAR135" s="287"/>
      <c r="BAS135" s="287"/>
      <c r="BAT135" s="287"/>
      <c r="BAU135" s="287"/>
      <c r="BAV135" s="287"/>
      <c r="BAW135" s="287"/>
      <c r="BAX135" s="287"/>
      <c r="BAY135" s="287"/>
      <c r="BAZ135" s="287"/>
      <c r="BBA135" s="287"/>
      <c r="BBB135" s="287"/>
      <c r="BBC135" s="287"/>
      <c r="BBD135" s="287"/>
      <c r="BBE135" s="287"/>
      <c r="BBF135" s="287"/>
      <c r="BBG135" s="287"/>
      <c r="BBH135" s="287"/>
      <c r="BBI135" s="287"/>
      <c r="BBJ135" s="287"/>
      <c r="BBK135" s="287"/>
      <c r="BBL135" s="287"/>
      <c r="BBM135" s="287"/>
      <c r="BBN135" s="287"/>
      <c r="BBO135" s="287"/>
      <c r="BBP135" s="287"/>
      <c r="BBQ135" s="287"/>
      <c r="BBR135" s="287"/>
      <c r="BBS135" s="287"/>
      <c r="BBT135" s="287"/>
      <c r="BBU135" s="287"/>
      <c r="BBV135" s="287"/>
      <c r="BBW135" s="287"/>
      <c r="BBX135" s="287"/>
      <c r="BBY135" s="287"/>
      <c r="BBZ135" s="287"/>
      <c r="BCA135" s="287"/>
      <c r="BCB135" s="287"/>
      <c r="BCC135" s="287"/>
      <c r="BCD135" s="287"/>
      <c r="BCE135" s="287"/>
      <c r="BCF135" s="287"/>
      <c r="BCG135" s="287"/>
      <c r="BCH135" s="287"/>
      <c r="BCI135" s="287"/>
      <c r="BCJ135" s="287"/>
      <c r="BCK135" s="287"/>
      <c r="BCL135" s="287"/>
      <c r="BCM135" s="287"/>
      <c r="BCN135" s="287"/>
      <c r="BCO135" s="287"/>
      <c r="BCP135" s="287"/>
      <c r="BCQ135" s="287"/>
      <c r="BCR135" s="287"/>
      <c r="BCS135" s="287"/>
      <c r="BCT135" s="287"/>
      <c r="BCU135" s="287"/>
      <c r="BCV135" s="287"/>
      <c r="BCW135" s="287"/>
      <c r="BCX135" s="287"/>
      <c r="BCY135" s="287"/>
      <c r="BCZ135" s="287"/>
      <c r="BDA135" s="287"/>
      <c r="BDB135" s="287"/>
      <c r="BDC135" s="287"/>
      <c r="BDD135" s="287"/>
      <c r="BDE135" s="287"/>
      <c r="BDF135" s="287"/>
      <c r="BDG135" s="287"/>
      <c r="BDH135" s="287"/>
      <c r="BDI135" s="287"/>
      <c r="BDJ135" s="287"/>
      <c r="BDK135" s="287"/>
      <c r="BDL135" s="287"/>
      <c r="BDM135" s="287"/>
      <c r="BDN135" s="287"/>
      <c r="BDO135" s="287"/>
      <c r="BDP135" s="287"/>
      <c r="BDQ135" s="287"/>
      <c r="BDR135" s="287"/>
      <c r="BDS135" s="287"/>
      <c r="BDT135" s="287"/>
      <c r="BDU135" s="287"/>
      <c r="BDV135" s="287"/>
      <c r="BDW135" s="287"/>
      <c r="BDX135" s="287"/>
      <c r="BDY135" s="287"/>
      <c r="BDZ135" s="287"/>
      <c r="BEA135" s="287"/>
      <c r="BEB135" s="287"/>
      <c r="BEC135" s="287"/>
      <c r="BED135" s="287"/>
      <c r="BEE135" s="287"/>
      <c r="BEF135" s="287"/>
      <c r="BEG135" s="287"/>
      <c r="BEH135" s="287"/>
      <c r="BEI135" s="287"/>
      <c r="BEJ135" s="287"/>
      <c r="BEK135" s="287"/>
      <c r="BEL135" s="287"/>
      <c r="BEM135" s="287"/>
      <c r="BEN135" s="287"/>
      <c r="BEO135" s="287"/>
      <c r="BEP135" s="287"/>
      <c r="BEQ135" s="287"/>
      <c r="BER135" s="287"/>
      <c r="BES135" s="287"/>
      <c r="BET135" s="287"/>
      <c r="BEU135" s="287"/>
      <c r="BEV135" s="287"/>
      <c r="BEW135" s="287"/>
      <c r="BEX135" s="287"/>
      <c r="BEY135" s="287"/>
      <c r="BEZ135" s="287"/>
      <c r="BFA135" s="287"/>
      <c r="BFB135" s="287"/>
      <c r="BFC135" s="287"/>
      <c r="BFD135" s="287"/>
      <c r="BFE135" s="287"/>
      <c r="BFF135" s="287"/>
      <c r="BFG135" s="287"/>
      <c r="BFH135" s="287"/>
      <c r="BFI135" s="287"/>
      <c r="BFJ135" s="287"/>
      <c r="BFK135" s="287"/>
      <c r="BFL135" s="287"/>
      <c r="BFM135" s="287"/>
      <c r="BFN135" s="287"/>
      <c r="BFO135" s="287"/>
      <c r="BFP135" s="287"/>
      <c r="BFQ135" s="287"/>
      <c r="BFR135" s="287"/>
      <c r="BFS135" s="287"/>
      <c r="BFT135" s="287"/>
      <c r="BFU135" s="287"/>
      <c r="BFV135" s="287"/>
      <c r="BFW135" s="287"/>
      <c r="BFX135" s="287"/>
      <c r="BFY135" s="287"/>
      <c r="BFZ135" s="287"/>
      <c r="BGA135" s="287"/>
      <c r="BGB135" s="287"/>
      <c r="BGC135" s="287"/>
      <c r="BGD135" s="287"/>
      <c r="BGE135" s="287"/>
      <c r="BGF135" s="287"/>
      <c r="BGG135" s="287"/>
      <c r="BGH135" s="287"/>
      <c r="BGI135" s="287"/>
      <c r="BGJ135" s="287"/>
      <c r="BGK135" s="287"/>
      <c r="BGL135" s="287"/>
      <c r="BGM135" s="287"/>
      <c r="BGN135" s="287"/>
      <c r="BGO135" s="287"/>
      <c r="BGP135" s="287"/>
      <c r="BGQ135" s="287"/>
      <c r="BGR135" s="287"/>
      <c r="BGS135" s="287"/>
      <c r="BGT135" s="287"/>
      <c r="BGU135" s="287"/>
      <c r="BGV135" s="287"/>
      <c r="BGW135" s="287"/>
      <c r="BGX135" s="287"/>
      <c r="BGY135" s="287"/>
      <c r="BGZ135" s="287"/>
      <c r="BHA135" s="287"/>
      <c r="BHB135" s="287"/>
      <c r="BHC135" s="287"/>
      <c r="BHD135" s="287"/>
      <c r="BHE135" s="287"/>
      <c r="BHF135" s="287"/>
      <c r="BHG135" s="287"/>
      <c r="BHH135" s="287"/>
      <c r="BHI135" s="287"/>
      <c r="BHJ135" s="287"/>
      <c r="BHK135" s="287"/>
      <c r="BHL135" s="287"/>
      <c r="BHM135" s="287"/>
      <c r="BHN135" s="287"/>
      <c r="BHO135" s="287"/>
      <c r="BHP135" s="287"/>
      <c r="BHQ135" s="287"/>
      <c r="BHR135" s="287"/>
      <c r="BHS135" s="287"/>
      <c r="BHT135" s="287"/>
      <c r="BHU135" s="287"/>
      <c r="BHV135" s="287"/>
      <c r="BHW135" s="287"/>
      <c r="BHX135" s="287"/>
      <c r="BHY135" s="287"/>
      <c r="BHZ135" s="287"/>
      <c r="BIA135" s="287"/>
      <c r="BIB135" s="287"/>
      <c r="BIC135" s="287"/>
      <c r="BID135" s="287"/>
      <c r="BIE135" s="287"/>
      <c r="BIF135" s="287"/>
      <c r="BIG135" s="287"/>
      <c r="BIH135" s="287"/>
      <c r="BII135" s="287"/>
      <c r="BIJ135" s="287"/>
      <c r="BIK135" s="287"/>
      <c r="BIL135" s="287"/>
      <c r="BIM135" s="287"/>
      <c r="BIN135" s="287"/>
      <c r="BIO135" s="287"/>
      <c r="BIP135" s="287"/>
      <c r="BIQ135" s="287"/>
      <c r="BIR135" s="287"/>
      <c r="BIS135" s="287"/>
      <c r="BIT135" s="287"/>
      <c r="BIU135" s="287"/>
      <c r="BIV135" s="287"/>
      <c r="BIW135" s="287"/>
      <c r="BIX135" s="287"/>
      <c r="BIY135" s="287"/>
      <c r="BIZ135" s="287"/>
      <c r="BJA135" s="287"/>
      <c r="BJB135" s="287"/>
      <c r="BJC135" s="287"/>
      <c r="BJD135" s="287"/>
      <c r="BJE135" s="287"/>
      <c r="BJF135" s="287"/>
      <c r="BJG135" s="287"/>
      <c r="BJH135" s="287"/>
      <c r="BJI135" s="287"/>
      <c r="BJJ135" s="287"/>
      <c r="BJK135" s="287"/>
      <c r="BJL135" s="287"/>
      <c r="BJM135" s="287"/>
      <c r="BJN135" s="287"/>
      <c r="BJO135" s="287"/>
      <c r="BJP135" s="287"/>
      <c r="BJQ135" s="287"/>
      <c r="BJR135" s="287"/>
      <c r="BJS135" s="287"/>
      <c r="BJT135" s="287"/>
      <c r="BJU135" s="287"/>
      <c r="BJV135" s="287"/>
      <c r="BJW135" s="287"/>
      <c r="BJX135" s="287"/>
      <c r="BJY135" s="287"/>
      <c r="BJZ135" s="287"/>
      <c r="BKA135" s="287"/>
      <c r="BKB135" s="287"/>
      <c r="BKC135" s="287"/>
      <c r="BKD135" s="287"/>
      <c r="BKE135" s="287"/>
      <c r="BKF135" s="287"/>
      <c r="BKG135" s="287"/>
      <c r="BKH135" s="287"/>
      <c r="BKI135" s="287"/>
      <c r="BKJ135" s="287"/>
      <c r="BKK135" s="287"/>
      <c r="BKL135" s="287"/>
      <c r="BKM135" s="287"/>
      <c r="BKN135" s="287"/>
      <c r="BKO135" s="287"/>
      <c r="BKP135" s="287"/>
      <c r="BKQ135" s="287"/>
      <c r="BKR135" s="287"/>
      <c r="BKS135" s="287"/>
      <c r="BKT135" s="287"/>
      <c r="BKU135" s="287"/>
      <c r="BKV135" s="287"/>
      <c r="BKW135" s="287"/>
      <c r="BKX135" s="287"/>
      <c r="BKY135" s="287"/>
      <c r="BKZ135" s="287"/>
      <c r="BLA135" s="287"/>
      <c r="BLB135" s="287"/>
      <c r="BLC135" s="287"/>
      <c r="BLD135" s="287"/>
      <c r="BLE135" s="287"/>
      <c r="BLF135" s="287"/>
      <c r="BLG135" s="287"/>
      <c r="BLH135" s="287"/>
      <c r="BLI135" s="287"/>
      <c r="BLJ135" s="287"/>
      <c r="BLK135" s="287"/>
      <c r="BLL135" s="287"/>
      <c r="BLM135" s="287"/>
      <c r="BLN135" s="287"/>
      <c r="BLO135" s="287"/>
      <c r="BLP135" s="287"/>
      <c r="BLQ135" s="287"/>
      <c r="BLR135" s="287"/>
      <c r="BLS135" s="287"/>
      <c r="BLT135" s="287"/>
      <c r="BLU135" s="287"/>
      <c r="BLV135" s="287"/>
      <c r="BLW135" s="287"/>
      <c r="BLX135" s="287"/>
      <c r="BLY135" s="287"/>
      <c r="BLZ135" s="287"/>
      <c r="BMA135" s="287"/>
      <c r="BMB135" s="287"/>
      <c r="BMC135" s="287"/>
      <c r="BMD135" s="287"/>
      <c r="BME135" s="287"/>
      <c r="BMF135" s="287"/>
      <c r="BMG135" s="287"/>
      <c r="BMH135" s="287"/>
      <c r="BMI135" s="287"/>
      <c r="BMJ135" s="287"/>
      <c r="BMK135" s="287"/>
      <c r="BML135" s="287"/>
      <c r="BMM135" s="287"/>
      <c r="BMN135" s="287"/>
      <c r="BMO135" s="287"/>
      <c r="BMP135" s="287"/>
      <c r="BMQ135" s="287"/>
      <c r="BMR135" s="287"/>
      <c r="BMS135" s="287"/>
      <c r="BMT135" s="287"/>
      <c r="BMU135" s="287"/>
      <c r="BMV135" s="287"/>
      <c r="BMW135" s="287"/>
      <c r="BMX135" s="287"/>
      <c r="BMY135" s="287"/>
      <c r="BMZ135" s="287"/>
      <c r="BNA135" s="287"/>
      <c r="BNB135" s="287"/>
      <c r="BNC135" s="287"/>
      <c r="BND135" s="287"/>
      <c r="BNE135" s="287"/>
      <c r="BNF135" s="287"/>
      <c r="BNG135" s="287"/>
      <c r="BNH135" s="287"/>
      <c r="BNI135" s="287"/>
      <c r="BNJ135" s="287"/>
      <c r="BNK135" s="287"/>
      <c r="BNL135" s="287"/>
    </row>
    <row r="136" spans="1:1728" s="166" customFormat="1" ht="15" hidden="1" customHeight="1" x14ac:dyDescent="0.25">
      <c r="A136" s="238">
        <v>138</v>
      </c>
      <c r="B136" s="218" t="s">
        <v>496</v>
      </c>
      <c r="C136" s="218" t="s">
        <v>239</v>
      </c>
      <c r="D136" s="218" t="s">
        <v>499</v>
      </c>
      <c r="E136" s="218" t="s">
        <v>460</v>
      </c>
      <c r="F136" s="218" t="s">
        <v>500</v>
      </c>
      <c r="G136" s="218">
        <v>0</v>
      </c>
      <c r="H136" s="237">
        <v>150</v>
      </c>
      <c r="I136" s="237" t="s">
        <v>236</v>
      </c>
      <c r="J136" s="237">
        <v>2024</v>
      </c>
      <c r="K136" s="218" t="s">
        <v>2265</v>
      </c>
      <c r="L136" s="249" t="s">
        <v>501</v>
      </c>
      <c r="M136" s="285" t="s">
        <v>460</v>
      </c>
      <c r="N136" s="285"/>
      <c r="O136" s="285"/>
      <c r="P136" s="285"/>
      <c r="Q136" s="285"/>
      <c r="R136" s="285"/>
      <c r="S136" s="285"/>
      <c r="T136" s="285"/>
      <c r="U136" s="285"/>
      <c r="V136" s="285"/>
      <c r="W136" s="285"/>
      <c r="X136" s="285"/>
      <c r="Y136" s="285"/>
      <c r="Z136" s="285"/>
      <c r="AA136" s="285"/>
      <c r="AB136" s="285"/>
      <c r="AC136" s="285"/>
      <c r="AD136" s="285"/>
      <c r="AE136" s="285"/>
      <c r="AF136" s="285"/>
      <c r="AG136" s="285"/>
      <c r="AH136" s="285"/>
      <c r="AI136" s="285"/>
      <c r="AJ136" s="285"/>
      <c r="AK136" s="285"/>
      <c r="AL136" s="285"/>
      <c r="AM136" s="285"/>
      <c r="AN136" s="285"/>
      <c r="AO136" s="285"/>
      <c r="AP136" s="285"/>
      <c r="AQ136" s="285"/>
      <c r="AR136" s="285"/>
      <c r="AS136" s="285"/>
      <c r="AT136" s="285"/>
      <c r="AU136" s="285"/>
      <c r="AV136" s="285"/>
      <c r="AW136" s="285"/>
      <c r="AX136" s="285"/>
      <c r="AY136" s="285"/>
      <c r="AZ136" s="285"/>
      <c r="BA136" s="285"/>
      <c r="BB136" s="285"/>
      <c r="BC136" s="285"/>
      <c r="BD136" s="285"/>
      <c r="BE136" s="285"/>
      <c r="BF136" s="285"/>
      <c r="BG136" s="285"/>
      <c r="BH136" s="285"/>
      <c r="BI136" s="285"/>
      <c r="BJ136" s="285"/>
      <c r="BK136" s="285"/>
      <c r="BL136" s="285"/>
      <c r="BM136" s="285"/>
      <c r="BN136" s="285"/>
      <c r="BO136" s="285"/>
      <c r="BP136" s="285"/>
      <c r="BQ136" s="285"/>
      <c r="BR136" s="285"/>
      <c r="BS136" s="285"/>
      <c r="BT136" s="285"/>
      <c r="BU136" s="285"/>
      <c r="BV136" s="285"/>
      <c r="BW136" s="285"/>
      <c r="BX136" s="285"/>
      <c r="BY136" s="285"/>
      <c r="BZ136" s="285"/>
      <c r="CA136" s="285"/>
      <c r="CB136" s="285"/>
      <c r="CC136" s="285"/>
      <c r="CD136" s="285"/>
      <c r="CE136" s="285"/>
      <c r="CF136" s="285"/>
      <c r="CG136" s="285"/>
      <c r="CH136" s="285"/>
      <c r="CI136" s="285"/>
      <c r="CJ136" s="285"/>
      <c r="CK136" s="285"/>
      <c r="CL136" s="285"/>
      <c r="CM136" s="285"/>
      <c r="CN136" s="285"/>
      <c r="CO136" s="286"/>
      <c r="CP136" s="287"/>
      <c r="CQ136" s="287"/>
      <c r="CR136" s="287"/>
      <c r="CS136" s="287"/>
      <c r="CT136" s="287"/>
      <c r="CU136" s="287"/>
      <c r="CV136" s="287"/>
      <c r="CW136" s="287"/>
      <c r="CX136" s="287"/>
      <c r="CY136" s="287"/>
      <c r="CZ136" s="287"/>
      <c r="DA136" s="287"/>
      <c r="DB136" s="287"/>
      <c r="DC136" s="287"/>
      <c r="DD136" s="287"/>
      <c r="DE136" s="287"/>
      <c r="DF136" s="287"/>
      <c r="DG136" s="287"/>
      <c r="DH136" s="287"/>
      <c r="DI136" s="287"/>
      <c r="DJ136" s="287"/>
      <c r="DK136" s="287"/>
      <c r="DL136" s="287"/>
      <c r="DM136" s="287"/>
      <c r="DN136" s="287"/>
      <c r="DO136" s="287"/>
      <c r="DP136" s="287"/>
      <c r="DQ136" s="287"/>
      <c r="DR136" s="287"/>
      <c r="DS136" s="287"/>
      <c r="DT136" s="287"/>
      <c r="DU136" s="287"/>
      <c r="DV136" s="287"/>
      <c r="DW136" s="287"/>
      <c r="DX136" s="287"/>
      <c r="DY136" s="287"/>
      <c r="DZ136" s="287"/>
      <c r="EA136" s="287"/>
      <c r="EB136" s="287"/>
      <c r="EC136" s="287"/>
      <c r="ED136" s="287"/>
      <c r="EE136" s="287"/>
      <c r="EF136" s="287"/>
      <c r="EG136" s="287"/>
      <c r="EH136" s="287"/>
      <c r="EI136" s="287"/>
      <c r="EJ136" s="287"/>
      <c r="EK136" s="287"/>
      <c r="EL136" s="287"/>
      <c r="EM136" s="287"/>
      <c r="EN136" s="287"/>
      <c r="EO136" s="287"/>
      <c r="EP136" s="287"/>
      <c r="EQ136" s="287"/>
      <c r="ER136" s="287"/>
      <c r="ES136" s="287"/>
      <c r="ET136" s="287"/>
      <c r="EU136" s="287"/>
      <c r="EV136" s="287"/>
      <c r="EW136" s="287"/>
      <c r="EX136" s="287"/>
      <c r="EY136" s="287"/>
      <c r="EZ136" s="287"/>
      <c r="FA136" s="287"/>
      <c r="FB136" s="287"/>
      <c r="FC136" s="287"/>
      <c r="FD136" s="287"/>
      <c r="FE136" s="287"/>
      <c r="FF136" s="287"/>
      <c r="FG136" s="287"/>
      <c r="FH136" s="287"/>
      <c r="FI136" s="287"/>
      <c r="FJ136" s="287"/>
      <c r="FK136" s="287"/>
      <c r="FL136" s="287"/>
      <c r="FM136" s="287"/>
      <c r="FN136" s="287"/>
      <c r="FO136" s="287"/>
      <c r="FP136" s="287"/>
      <c r="FQ136" s="287"/>
      <c r="FR136" s="287"/>
      <c r="FS136" s="287"/>
      <c r="FT136" s="287"/>
      <c r="FU136" s="287"/>
      <c r="FV136" s="287"/>
      <c r="FW136" s="287"/>
      <c r="FX136" s="287"/>
      <c r="FY136" s="287"/>
      <c r="FZ136" s="287"/>
      <c r="GA136" s="287"/>
      <c r="GB136" s="287"/>
      <c r="GC136" s="287"/>
      <c r="GD136" s="287"/>
      <c r="GE136" s="287"/>
      <c r="GF136" s="287"/>
      <c r="GG136" s="287"/>
      <c r="GH136" s="287"/>
      <c r="GI136" s="287"/>
      <c r="GJ136" s="287"/>
      <c r="GK136" s="287"/>
      <c r="GL136" s="287"/>
      <c r="GM136" s="287"/>
      <c r="GN136" s="287"/>
      <c r="GO136" s="287"/>
      <c r="GP136" s="287"/>
      <c r="GQ136" s="287"/>
      <c r="GR136" s="287"/>
      <c r="GS136" s="287"/>
      <c r="GT136" s="287"/>
      <c r="GU136" s="287"/>
      <c r="GV136" s="287"/>
      <c r="GW136" s="287"/>
      <c r="GX136" s="287"/>
      <c r="GY136" s="287"/>
      <c r="GZ136" s="287"/>
      <c r="HA136" s="287"/>
      <c r="HB136" s="287"/>
      <c r="HC136" s="287"/>
      <c r="HD136" s="287"/>
      <c r="HE136" s="287"/>
      <c r="HF136" s="287"/>
      <c r="HG136" s="287"/>
      <c r="HH136" s="287"/>
      <c r="HI136" s="287"/>
      <c r="HJ136" s="287"/>
      <c r="HK136" s="287"/>
      <c r="HL136" s="287"/>
      <c r="HM136" s="287"/>
      <c r="HN136" s="287"/>
      <c r="HO136" s="287"/>
      <c r="HP136" s="287"/>
      <c r="HQ136" s="287"/>
      <c r="HR136" s="287"/>
      <c r="HS136" s="287"/>
      <c r="HT136" s="287"/>
      <c r="HU136" s="287"/>
      <c r="HV136" s="287"/>
      <c r="HW136" s="287"/>
      <c r="HX136" s="287"/>
      <c r="HY136" s="287"/>
      <c r="HZ136" s="287"/>
      <c r="IA136" s="287"/>
      <c r="IB136" s="287"/>
      <c r="IC136" s="287"/>
      <c r="ID136" s="287"/>
      <c r="IE136" s="287"/>
      <c r="IF136" s="287"/>
      <c r="IG136" s="287"/>
      <c r="IH136" s="287"/>
      <c r="II136" s="287"/>
      <c r="IJ136" s="287"/>
      <c r="IK136" s="287"/>
      <c r="IL136" s="287"/>
      <c r="IM136" s="287"/>
      <c r="IN136" s="287"/>
      <c r="IO136" s="287"/>
      <c r="IP136" s="287"/>
      <c r="IQ136" s="287"/>
      <c r="IR136" s="287"/>
      <c r="IS136" s="287"/>
      <c r="IT136" s="287"/>
      <c r="IU136" s="287"/>
      <c r="IV136" s="287"/>
      <c r="IW136" s="287"/>
      <c r="IX136" s="287"/>
      <c r="IY136" s="287"/>
      <c r="IZ136" s="287"/>
      <c r="JA136" s="287"/>
      <c r="JB136" s="287"/>
      <c r="JC136" s="287"/>
      <c r="JD136" s="287"/>
      <c r="JE136" s="287"/>
      <c r="JF136" s="287"/>
      <c r="JG136" s="287"/>
      <c r="JH136" s="287"/>
      <c r="JI136" s="287"/>
      <c r="JJ136" s="287"/>
      <c r="JK136" s="287"/>
      <c r="JL136" s="287"/>
      <c r="JM136" s="287"/>
      <c r="JN136" s="287"/>
      <c r="JO136" s="287"/>
      <c r="JP136" s="287"/>
      <c r="JQ136" s="287"/>
      <c r="JR136" s="287"/>
      <c r="JS136" s="287"/>
      <c r="JT136" s="287"/>
      <c r="JU136" s="287"/>
      <c r="JV136" s="287"/>
      <c r="JW136" s="287"/>
      <c r="JX136" s="287"/>
      <c r="JY136" s="287"/>
      <c r="JZ136" s="287"/>
      <c r="KA136" s="287"/>
      <c r="KB136" s="287"/>
      <c r="KC136" s="287"/>
      <c r="KD136" s="287"/>
      <c r="KE136" s="287"/>
      <c r="KF136" s="287"/>
      <c r="KG136" s="287"/>
      <c r="KH136" s="287"/>
      <c r="KI136" s="287"/>
      <c r="KJ136" s="287"/>
      <c r="KK136" s="287"/>
      <c r="KL136" s="287"/>
      <c r="KM136" s="287"/>
      <c r="KN136" s="287"/>
      <c r="KO136" s="287"/>
      <c r="KP136" s="287"/>
      <c r="KQ136" s="287"/>
      <c r="KR136" s="287"/>
      <c r="KS136" s="287"/>
      <c r="KT136" s="287"/>
      <c r="KU136" s="287"/>
      <c r="KV136" s="287"/>
      <c r="KW136" s="287"/>
      <c r="KX136" s="287"/>
      <c r="KY136" s="287"/>
      <c r="KZ136" s="287"/>
      <c r="LA136" s="287"/>
      <c r="LB136" s="287"/>
      <c r="LC136" s="287"/>
      <c r="LD136" s="287"/>
      <c r="LE136" s="287"/>
      <c r="LF136" s="287"/>
      <c r="LG136" s="287"/>
      <c r="LH136" s="287"/>
      <c r="LI136" s="287"/>
      <c r="LJ136" s="287"/>
      <c r="LK136" s="287"/>
      <c r="LL136" s="287"/>
      <c r="LM136" s="287"/>
      <c r="LN136" s="287"/>
      <c r="LO136" s="287"/>
      <c r="LP136" s="287"/>
      <c r="LQ136" s="287"/>
      <c r="LR136" s="287"/>
      <c r="LS136" s="287"/>
      <c r="LT136" s="287"/>
      <c r="LU136" s="287"/>
      <c r="LV136" s="287"/>
      <c r="LW136" s="287"/>
      <c r="LX136" s="287"/>
      <c r="LY136" s="287"/>
      <c r="LZ136" s="287"/>
      <c r="MA136" s="287"/>
      <c r="MB136" s="287"/>
      <c r="MC136" s="287"/>
      <c r="MD136" s="287"/>
      <c r="ME136" s="287"/>
      <c r="MF136" s="287"/>
      <c r="MG136" s="287"/>
      <c r="MH136" s="287"/>
      <c r="MI136" s="287"/>
      <c r="MJ136" s="287"/>
      <c r="MK136" s="287"/>
      <c r="ML136" s="287"/>
      <c r="MM136" s="287"/>
      <c r="MN136" s="287"/>
      <c r="MO136" s="287"/>
      <c r="MP136" s="287"/>
      <c r="MQ136" s="287"/>
      <c r="MR136" s="287"/>
      <c r="MS136" s="287"/>
      <c r="MT136" s="287"/>
      <c r="MU136" s="287"/>
      <c r="MV136" s="287"/>
      <c r="MW136" s="287"/>
      <c r="MX136" s="287"/>
      <c r="MY136" s="287"/>
      <c r="MZ136" s="287"/>
      <c r="NA136" s="287"/>
      <c r="NB136" s="287"/>
      <c r="NC136" s="287"/>
      <c r="ND136" s="287"/>
      <c r="NE136" s="287"/>
      <c r="NF136" s="287"/>
      <c r="NG136" s="287"/>
      <c r="NH136" s="287"/>
      <c r="NI136" s="287"/>
      <c r="NJ136" s="287"/>
      <c r="NK136" s="287"/>
      <c r="NL136" s="287"/>
      <c r="NM136" s="287"/>
      <c r="NN136" s="287"/>
      <c r="NO136" s="287"/>
      <c r="NP136" s="287"/>
      <c r="NQ136" s="287"/>
      <c r="NR136" s="287"/>
      <c r="NS136" s="287"/>
      <c r="NT136" s="287"/>
      <c r="NU136" s="287"/>
      <c r="NV136" s="287"/>
      <c r="NW136" s="287"/>
      <c r="NX136" s="287"/>
      <c r="NY136" s="287"/>
      <c r="NZ136" s="287"/>
      <c r="OA136" s="287"/>
      <c r="OB136" s="287"/>
      <c r="OC136" s="287"/>
      <c r="OD136" s="287"/>
      <c r="OE136" s="287"/>
      <c r="OF136" s="287"/>
      <c r="OG136" s="287"/>
      <c r="OH136" s="287"/>
      <c r="OI136" s="287"/>
      <c r="OJ136" s="287"/>
      <c r="OK136" s="287"/>
      <c r="OL136" s="287"/>
      <c r="OM136" s="287"/>
      <c r="ON136" s="287"/>
      <c r="OO136" s="287"/>
      <c r="OP136" s="287"/>
      <c r="OQ136" s="287"/>
      <c r="OR136" s="287"/>
      <c r="OS136" s="287"/>
      <c r="OT136" s="287"/>
      <c r="OU136" s="287"/>
      <c r="OV136" s="287"/>
      <c r="OW136" s="287"/>
      <c r="OX136" s="287"/>
      <c r="OY136" s="287"/>
      <c r="OZ136" s="287"/>
      <c r="PA136" s="287"/>
      <c r="PB136" s="287"/>
      <c r="PC136" s="287"/>
      <c r="PD136" s="287"/>
      <c r="PE136" s="287"/>
      <c r="PF136" s="287"/>
      <c r="PG136" s="287"/>
      <c r="PH136" s="287"/>
      <c r="PI136" s="287"/>
      <c r="PJ136" s="287"/>
      <c r="PK136" s="287"/>
      <c r="PL136" s="287"/>
      <c r="PM136" s="287"/>
      <c r="PN136" s="287"/>
      <c r="PO136" s="287"/>
      <c r="PP136" s="287"/>
      <c r="PQ136" s="287"/>
      <c r="PR136" s="287"/>
      <c r="PS136" s="287"/>
      <c r="PT136" s="287"/>
      <c r="PU136" s="287"/>
      <c r="PV136" s="287"/>
      <c r="PW136" s="287"/>
      <c r="PX136" s="287"/>
      <c r="PY136" s="287"/>
      <c r="PZ136" s="287"/>
      <c r="QA136" s="287"/>
      <c r="QB136" s="287"/>
      <c r="QC136" s="287"/>
      <c r="QD136" s="287"/>
      <c r="QE136" s="287"/>
      <c r="QF136" s="287"/>
      <c r="QG136" s="287"/>
      <c r="QH136" s="287"/>
      <c r="QI136" s="287"/>
      <c r="QJ136" s="287"/>
      <c r="QK136" s="287"/>
      <c r="QL136" s="287"/>
      <c r="QM136" s="287"/>
      <c r="QN136" s="287"/>
      <c r="QO136" s="287"/>
      <c r="QP136" s="287"/>
      <c r="QQ136" s="287"/>
      <c r="QR136" s="287"/>
      <c r="QS136" s="287"/>
      <c r="QT136" s="287"/>
      <c r="QU136" s="287"/>
      <c r="QV136" s="287"/>
      <c r="QW136" s="287"/>
      <c r="QX136" s="287"/>
      <c r="QY136" s="287"/>
      <c r="QZ136" s="287"/>
      <c r="RA136" s="287"/>
      <c r="RB136" s="287"/>
      <c r="RC136" s="287"/>
      <c r="RD136" s="287"/>
      <c r="RE136" s="287"/>
      <c r="RF136" s="287"/>
      <c r="RG136" s="287"/>
      <c r="RH136" s="287"/>
      <c r="RI136" s="287"/>
      <c r="RJ136" s="287"/>
      <c r="RK136" s="287"/>
      <c r="RL136" s="287"/>
      <c r="RM136" s="287"/>
      <c r="RN136" s="287"/>
      <c r="RO136" s="287"/>
      <c r="RP136" s="287"/>
      <c r="RQ136" s="287"/>
      <c r="RR136" s="287"/>
      <c r="RS136" s="287"/>
      <c r="RT136" s="287"/>
      <c r="RU136" s="287"/>
      <c r="RV136" s="287"/>
      <c r="RW136" s="287"/>
      <c r="RX136" s="287"/>
      <c r="RY136" s="287"/>
      <c r="RZ136" s="287"/>
      <c r="SA136" s="287"/>
      <c r="SB136" s="287"/>
      <c r="SC136" s="287"/>
      <c r="SD136" s="287"/>
      <c r="SE136" s="287"/>
      <c r="SF136" s="287"/>
      <c r="SG136" s="287"/>
      <c r="SH136" s="287"/>
      <c r="SI136" s="287"/>
      <c r="SJ136" s="287"/>
      <c r="SK136" s="287"/>
      <c r="SL136" s="287"/>
      <c r="SM136" s="287"/>
      <c r="SN136" s="287"/>
      <c r="SO136" s="287"/>
      <c r="SP136" s="287"/>
      <c r="SQ136" s="287"/>
      <c r="SR136" s="287"/>
      <c r="SS136" s="287"/>
      <c r="ST136" s="287"/>
      <c r="SU136" s="287"/>
      <c r="SV136" s="287"/>
      <c r="SW136" s="287"/>
      <c r="SX136" s="287"/>
      <c r="SY136" s="287"/>
      <c r="SZ136" s="287"/>
      <c r="TA136" s="287"/>
      <c r="TB136" s="287"/>
      <c r="TC136" s="287"/>
      <c r="TD136" s="287"/>
      <c r="TE136" s="287"/>
      <c r="TF136" s="287"/>
      <c r="TG136" s="287"/>
      <c r="TH136" s="287"/>
      <c r="TI136" s="287"/>
      <c r="TJ136" s="287"/>
      <c r="TK136" s="287"/>
      <c r="TL136" s="287"/>
      <c r="TM136" s="287"/>
      <c r="TN136" s="287"/>
      <c r="TO136" s="287"/>
      <c r="TP136" s="287"/>
      <c r="TQ136" s="287"/>
      <c r="TR136" s="287"/>
      <c r="TS136" s="287"/>
      <c r="TT136" s="287"/>
      <c r="TU136" s="287"/>
      <c r="TV136" s="287"/>
      <c r="TW136" s="287"/>
      <c r="TX136" s="287"/>
      <c r="TY136" s="287"/>
      <c r="TZ136" s="287"/>
      <c r="UA136" s="287"/>
      <c r="UB136" s="287"/>
      <c r="UC136" s="287"/>
      <c r="UD136" s="287"/>
      <c r="UE136" s="287"/>
      <c r="UF136" s="287"/>
      <c r="UG136" s="287"/>
      <c r="UH136" s="287"/>
      <c r="UI136" s="287"/>
      <c r="UJ136" s="287"/>
      <c r="UK136" s="287"/>
      <c r="UL136" s="287"/>
      <c r="UM136" s="287"/>
      <c r="UN136" s="287"/>
      <c r="UO136" s="287"/>
      <c r="UP136" s="287"/>
      <c r="UQ136" s="287"/>
      <c r="UR136" s="287"/>
      <c r="US136" s="287"/>
      <c r="UT136" s="287"/>
      <c r="UU136" s="287"/>
      <c r="UV136" s="287"/>
      <c r="UW136" s="287"/>
      <c r="UX136" s="287"/>
      <c r="UY136" s="287"/>
      <c r="UZ136" s="287"/>
      <c r="VA136" s="287"/>
      <c r="VB136" s="287"/>
      <c r="VC136" s="287"/>
      <c r="VD136" s="287"/>
      <c r="VE136" s="287"/>
      <c r="VF136" s="287"/>
      <c r="VG136" s="287"/>
      <c r="VH136" s="287"/>
      <c r="VI136" s="287"/>
      <c r="VJ136" s="287"/>
      <c r="VK136" s="287"/>
      <c r="VL136" s="287"/>
      <c r="VM136" s="287"/>
      <c r="VN136" s="287"/>
      <c r="VO136" s="287"/>
      <c r="VP136" s="287"/>
      <c r="VQ136" s="287"/>
      <c r="VR136" s="287"/>
      <c r="VS136" s="287"/>
      <c r="VT136" s="287"/>
      <c r="VU136" s="287"/>
      <c r="VV136" s="287"/>
      <c r="VW136" s="287"/>
      <c r="VX136" s="287"/>
      <c r="VY136" s="287"/>
      <c r="VZ136" s="287"/>
      <c r="WA136" s="287"/>
      <c r="WB136" s="287"/>
      <c r="WC136" s="287"/>
      <c r="WD136" s="287"/>
      <c r="WE136" s="287"/>
      <c r="WF136" s="287"/>
      <c r="WG136" s="287"/>
      <c r="WH136" s="287"/>
      <c r="WI136" s="287"/>
      <c r="WJ136" s="287"/>
      <c r="WK136" s="287"/>
      <c r="WL136" s="287"/>
      <c r="WM136" s="287"/>
      <c r="WN136" s="287"/>
      <c r="WO136" s="287"/>
      <c r="WP136" s="287"/>
      <c r="WQ136" s="287"/>
      <c r="WR136" s="287"/>
      <c r="WS136" s="287"/>
      <c r="WT136" s="287"/>
      <c r="WU136" s="287"/>
      <c r="WV136" s="287"/>
      <c r="WW136" s="287"/>
      <c r="WX136" s="287"/>
      <c r="WY136" s="287"/>
      <c r="WZ136" s="287"/>
      <c r="XA136" s="287"/>
      <c r="XB136" s="287"/>
      <c r="XC136" s="287"/>
      <c r="XD136" s="287"/>
      <c r="XE136" s="287"/>
      <c r="XF136" s="287"/>
      <c r="XG136" s="287"/>
      <c r="XH136" s="287"/>
      <c r="XI136" s="287"/>
      <c r="XJ136" s="287"/>
      <c r="XK136" s="287"/>
      <c r="XL136" s="287"/>
      <c r="XM136" s="287"/>
      <c r="XN136" s="287"/>
      <c r="XO136" s="287"/>
      <c r="XP136" s="287"/>
      <c r="XQ136" s="287"/>
      <c r="XR136" s="287"/>
      <c r="XS136" s="287"/>
      <c r="XT136" s="287"/>
      <c r="XU136" s="287"/>
      <c r="XV136" s="287"/>
      <c r="XW136" s="287"/>
      <c r="XX136" s="287"/>
      <c r="XY136" s="287"/>
      <c r="XZ136" s="287"/>
      <c r="YA136" s="287"/>
      <c r="YB136" s="287"/>
      <c r="YC136" s="287"/>
      <c r="YD136" s="287"/>
      <c r="YE136" s="287"/>
      <c r="YF136" s="287"/>
      <c r="YG136" s="287"/>
      <c r="YH136" s="287"/>
      <c r="YI136" s="287"/>
      <c r="YJ136" s="287"/>
      <c r="YK136" s="287"/>
      <c r="YL136" s="287"/>
      <c r="YM136" s="287"/>
      <c r="YN136" s="287"/>
      <c r="YO136" s="287"/>
      <c r="YP136" s="287"/>
      <c r="YQ136" s="287"/>
      <c r="YR136" s="287"/>
      <c r="YS136" s="287"/>
      <c r="YT136" s="287"/>
      <c r="YU136" s="287"/>
      <c r="YV136" s="287"/>
      <c r="YW136" s="287"/>
      <c r="YX136" s="287"/>
      <c r="YY136" s="287"/>
      <c r="YZ136" s="287"/>
      <c r="ZA136" s="287"/>
      <c r="ZB136" s="287"/>
      <c r="ZC136" s="287"/>
      <c r="ZD136" s="287"/>
      <c r="ZE136" s="287"/>
      <c r="ZF136" s="287"/>
      <c r="ZG136" s="287"/>
      <c r="ZH136" s="287"/>
      <c r="ZI136" s="287"/>
      <c r="ZJ136" s="287"/>
      <c r="ZK136" s="287"/>
      <c r="ZL136" s="287"/>
      <c r="ZM136" s="287"/>
      <c r="ZN136" s="287"/>
      <c r="ZO136" s="287"/>
      <c r="ZP136" s="287"/>
      <c r="ZQ136" s="287"/>
      <c r="ZR136" s="287"/>
      <c r="ZS136" s="287"/>
      <c r="ZT136" s="287"/>
      <c r="ZU136" s="287"/>
      <c r="ZV136" s="287"/>
      <c r="ZW136" s="287"/>
      <c r="ZX136" s="287"/>
      <c r="ZY136" s="287"/>
      <c r="ZZ136" s="287"/>
      <c r="AAA136" s="287"/>
      <c r="AAB136" s="287"/>
      <c r="AAC136" s="287"/>
      <c r="AAD136" s="287"/>
      <c r="AAE136" s="287"/>
      <c r="AAF136" s="287"/>
      <c r="AAG136" s="287"/>
      <c r="AAH136" s="287"/>
      <c r="AAI136" s="287"/>
      <c r="AAJ136" s="287"/>
      <c r="AAK136" s="287"/>
      <c r="AAL136" s="287"/>
      <c r="AAM136" s="287"/>
      <c r="AAN136" s="287"/>
      <c r="AAO136" s="287"/>
      <c r="AAP136" s="287"/>
      <c r="AAQ136" s="287"/>
      <c r="AAR136" s="287"/>
      <c r="AAS136" s="287"/>
      <c r="AAT136" s="287"/>
      <c r="AAU136" s="287"/>
      <c r="AAV136" s="287"/>
      <c r="AAW136" s="287"/>
      <c r="AAX136" s="287"/>
      <c r="AAY136" s="287"/>
      <c r="AAZ136" s="287"/>
      <c r="ABA136" s="287"/>
      <c r="ABB136" s="287"/>
      <c r="ABC136" s="287"/>
      <c r="ABD136" s="287"/>
      <c r="ABE136" s="287"/>
      <c r="ABF136" s="287"/>
      <c r="ABG136" s="287"/>
      <c r="ABH136" s="287"/>
      <c r="ABI136" s="287"/>
      <c r="ABJ136" s="287"/>
      <c r="ABK136" s="287"/>
      <c r="ABL136" s="287"/>
      <c r="ABM136" s="287"/>
      <c r="ABN136" s="287"/>
      <c r="ABO136" s="287"/>
      <c r="ABP136" s="287"/>
      <c r="ABQ136" s="287"/>
      <c r="ABR136" s="287"/>
      <c r="ABS136" s="287"/>
      <c r="ABT136" s="287"/>
      <c r="ABU136" s="287"/>
      <c r="ABV136" s="287"/>
      <c r="ABW136" s="287"/>
      <c r="ABX136" s="287"/>
      <c r="ABY136" s="287"/>
      <c r="ABZ136" s="287"/>
      <c r="ACA136" s="287"/>
      <c r="ACB136" s="287"/>
      <c r="ACC136" s="287"/>
      <c r="ACD136" s="287"/>
      <c r="ACE136" s="287"/>
      <c r="ACF136" s="287"/>
      <c r="ACG136" s="287"/>
      <c r="ACH136" s="287"/>
      <c r="ACI136" s="287"/>
      <c r="ACJ136" s="287"/>
      <c r="ACK136" s="287"/>
      <c r="ACL136" s="287"/>
      <c r="ACM136" s="287"/>
      <c r="ACN136" s="287"/>
      <c r="ACO136" s="287"/>
      <c r="ACP136" s="287"/>
      <c r="ACQ136" s="287"/>
      <c r="ACR136" s="287"/>
      <c r="ACS136" s="287"/>
      <c r="ACT136" s="287"/>
      <c r="ACU136" s="287"/>
      <c r="ACV136" s="287"/>
      <c r="ACW136" s="287"/>
      <c r="ACX136" s="287"/>
      <c r="ACY136" s="287"/>
      <c r="ACZ136" s="287"/>
      <c r="ADA136" s="287"/>
      <c r="ADB136" s="287"/>
      <c r="ADC136" s="287"/>
      <c r="ADD136" s="287"/>
      <c r="ADE136" s="287"/>
      <c r="ADF136" s="287"/>
      <c r="ADG136" s="287"/>
      <c r="ADH136" s="287"/>
      <c r="ADI136" s="287"/>
      <c r="ADJ136" s="287"/>
      <c r="ADK136" s="287"/>
      <c r="ADL136" s="287"/>
      <c r="ADM136" s="287"/>
      <c r="ADN136" s="287"/>
      <c r="ADO136" s="287"/>
      <c r="ADP136" s="287"/>
      <c r="ADQ136" s="287"/>
      <c r="ADR136" s="287"/>
      <c r="ADS136" s="287"/>
      <c r="ADT136" s="287"/>
      <c r="ADU136" s="287"/>
      <c r="ADV136" s="287"/>
      <c r="ADW136" s="287"/>
      <c r="ADX136" s="287"/>
      <c r="ADY136" s="287"/>
      <c r="ADZ136" s="287"/>
      <c r="AEA136" s="287"/>
      <c r="AEB136" s="287"/>
      <c r="AEC136" s="287"/>
      <c r="AED136" s="287"/>
      <c r="AEE136" s="287"/>
      <c r="AEF136" s="287"/>
      <c r="AEG136" s="287"/>
      <c r="AEH136" s="287"/>
      <c r="AEI136" s="287"/>
      <c r="AEJ136" s="287"/>
      <c r="AEK136" s="287"/>
      <c r="AEL136" s="287"/>
      <c r="AEM136" s="287"/>
      <c r="AEN136" s="287"/>
      <c r="AEO136" s="287"/>
      <c r="AEP136" s="287"/>
      <c r="AEQ136" s="287"/>
      <c r="AER136" s="287"/>
      <c r="AES136" s="287"/>
      <c r="AET136" s="287"/>
      <c r="AEU136" s="287"/>
      <c r="AEV136" s="287"/>
      <c r="AEW136" s="287"/>
      <c r="AEX136" s="287"/>
      <c r="AEY136" s="287"/>
      <c r="AEZ136" s="287"/>
      <c r="AFA136" s="287"/>
      <c r="AFB136" s="287"/>
      <c r="AFC136" s="287"/>
      <c r="AFD136" s="287"/>
      <c r="AFE136" s="287"/>
      <c r="AFF136" s="287"/>
      <c r="AFG136" s="287"/>
      <c r="AFH136" s="287"/>
      <c r="AFI136" s="287"/>
      <c r="AFJ136" s="287"/>
      <c r="AFK136" s="287"/>
      <c r="AFL136" s="287"/>
      <c r="AFM136" s="287"/>
      <c r="AFN136" s="287"/>
      <c r="AFO136" s="287"/>
      <c r="AFP136" s="287"/>
      <c r="AFQ136" s="287"/>
      <c r="AFR136" s="287"/>
      <c r="AFS136" s="287"/>
      <c r="AFT136" s="287"/>
      <c r="AFU136" s="287"/>
      <c r="AFV136" s="287"/>
      <c r="AFW136" s="287"/>
      <c r="AFX136" s="287"/>
      <c r="AFY136" s="287"/>
      <c r="AFZ136" s="287"/>
      <c r="AGA136" s="287"/>
      <c r="AGB136" s="287"/>
      <c r="AGC136" s="287"/>
      <c r="AGD136" s="287"/>
      <c r="AGE136" s="287"/>
      <c r="AGF136" s="287"/>
      <c r="AGG136" s="287"/>
      <c r="AGH136" s="287"/>
      <c r="AGI136" s="287"/>
      <c r="AGJ136" s="287"/>
      <c r="AGK136" s="287"/>
      <c r="AGL136" s="287"/>
      <c r="AGM136" s="287"/>
      <c r="AGN136" s="287"/>
      <c r="AGO136" s="287"/>
      <c r="AGP136" s="287"/>
      <c r="AGQ136" s="287"/>
      <c r="AGR136" s="287"/>
      <c r="AGS136" s="287"/>
      <c r="AGT136" s="287"/>
      <c r="AGU136" s="287"/>
      <c r="AGV136" s="287"/>
      <c r="AGW136" s="287"/>
      <c r="AGX136" s="287"/>
      <c r="AGY136" s="287"/>
      <c r="AGZ136" s="287"/>
      <c r="AHA136" s="287"/>
      <c r="AHB136" s="287"/>
      <c r="AHC136" s="287"/>
      <c r="AHD136" s="287"/>
      <c r="AHE136" s="287"/>
      <c r="AHF136" s="287"/>
      <c r="AHG136" s="287"/>
      <c r="AHH136" s="287"/>
      <c r="AHI136" s="287"/>
      <c r="AHJ136" s="287"/>
      <c r="AHK136" s="287"/>
      <c r="AHL136" s="287"/>
      <c r="AHM136" s="287"/>
      <c r="AHN136" s="287"/>
      <c r="AHO136" s="287"/>
      <c r="AHP136" s="287"/>
      <c r="AHQ136" s="287"/>
      <c r="AHR136" s="287"/>
      <c r="AHS136" s="287"/>
      <c r="AHT136" s="287"/>
      <c r="AHU136" s="287"/>
      <c r="AHV136" s="287"/>
      <c r="AHW136" s="287"/>
      <c r="AHX136" s="287"/>
      <c r="AHY136" s="287"/>
      <c r="AHZ136" s="287"/>
      <c r="AIA136" s="287"/>
      <c r="AIB136" s="287"/>
      <c r="AIC136" s="287"/>
      <c r="AID136" s="287"/>
      <c r="AIE136" s="287"/>
      <c r="AIF136" s="287"/>
      <c r="AIG136" s="287"/>
      <c r="AIH136" s="287"/>
      <c r="AII136" s="287"/>
      <c r="AIJ136" s="287"/>
      <c r="AIK136" s="287"/>
      <c r="AIL136" s="287"/>
      <c r="AIM136" s="287"/>
      <c r="AIN136" s="287"/>
      <c r="AIO136" s="287"/>
      <c r="AIP136" s="287"/>
      <c r="AIQ136" s="287"/>
      <c r="AIR136" s="287"/>
      <c r="AIS136" s="287"/>
      <c r="AIT136" s="287"/>
      <c r="AIU136" s="287"/>
      <c r="AIV136" s="287"/>
      <c r="AIW136" s="287"/>
      <c r="AIX136" s="287"/>
      <c r="AIY136" s="287"/>
      <c r="AIZ136" s="287"/>
      <c r="AJA136" s="287"/>
      <c r="AJB136" s="287"/>
      <c r="AJC136" s="287"/>
      <c r="AJD136" s="287"/>
      <c r="AJE136" s="287"/>
      <c r="AJF136" s="287"/>
      <c r="AJG136" s="287"/>
      <c r="AJH136" s="287"/>
      <c r="AJI136" s="287"/>
      <c r="AJJ136" s="287"/>
      <c r="AJK136" s="287"/>
      <c r="AJL136" s="287"/>
      <c r="AJM136" s="287"/>
      <c r="AJN136" s="287"/>
      <c r="AJO136" s="287"/>
      <c r="AJP136" s="287"/>
      <c r="AJQ136" s="287"/>
      <c r="AJR136" s="287"/>
      <c r="AJS136" s="287"/>
      <c r="AJT136" s="287"/>
      <c r="AJU136" s="287"/>
      <c r="AJV136" s="287"/>
      <c r="AJW136" s="287"/>
      <c r="AJX136" s="287"/>
      <c r="AJY136" s="287"/>
      <c r="AJZ136" s="287"/>
      <c r="AKA136" s="287"/>
      <c r="AKB136" s="287"/>
      <c r="AKC136" s="287"/>
      <c r="AKD136" s="287"/>
      <c r="AKE136" s="287"/>
      <c r="AKF136" s="287"/>
      <c r="AKG136" s="287"/>
      <c r="AKH136" s="287"/>
      <c r="AKI136" s="287"/>
      <c r="AKJ136" s="287"/>
      <c r="AKK136" s="287"/>
      <c r="AKL136" s="287"/>
      <c r="AKM136" s="287"/>
      <c r="AKN136" s="287"/>
      <c r="AKO136" s="287"/>
      <c r="AKP136" s="287"/>
      <c r="AKQ136" s="287"/>
      <c r="AKR136" s="287"/>
      <c r="AKS136" s="287"/>
      <c r="AKT136" s="287"/>
      <c r="AKU136" s="287"/>
      <c r="AKV136" s="287"/>
      <c r="AKW136" s="287"/>
      <c r="AKX136" s="287"/>
      <c r="AKY136" s="287"/>
      <c r="AKZ136" s="287"/>
      <c r="ALA136" s="287"/>
      <c r="ALB136" s="287"/>
      <c r="ALC136" s="287"/>
      <c r="ALD136" s="287"/>
      <c r="ALE136" s="287"/>
      <c r="ALF136" s="287"/>
      <c r="ALG136" s="287"/>
      <c r="ALH136" s="287"/>
      <c r="ALI136" s="287"/>
      <c r="ALJ136" s="287"/>
      <c r="ALK136" s="287"/>
      <c r="ALL136" s="287"/>
      <c r="ALM136" s="287"/>
      <c r="ALN136" s="287"/>
      <c r="ALO136" s="287"/>
      <c r="ALP136" s="287"/>
      <c r="ALQ136" s="287"/>
      <c r="ALR136" s="287"/>
      <c r="ALS136" s="287"/>
      <c r="ALT136" s="287"/>
      <c r="ALU136" s="287"/>
      <c r="ALV136" s="287"/>
      <c r="ALW136" s="287"/>
      <c r="ALX136" s="287"/>
      <c r="ALY136" s="287"/>
      <c r="ALZ136" s="287"/>
      <c r="AMA136" s="287"/>
      <c r="AMB136" s="287"/>
      <c r="AMC136" s="287"/>
      <c r="AMD136" s="287"/>
      <c r="AME136" s="287"/>
      <c r="AMF136" s="287"/>
      <c r="AMG136" s="287"/>
      <c r="AMH136" s="287"/>
      <c r="AMI136" s="287"/>
      <c r="AMJ136" s="287"/>
      <c r="AMK136" s="287"/>
      <c r="AML136" s="287"/>
      <c r="AMM136" s="287"/>
      <c r="AMN136" s="287"/>
      <c r="AMO136" s="287"/>
      <c r="AMP136" s="287"/>
      <c r="AMQ136" s="287"/>
      <c r="AMR136" s="287"/>
      <c r="AMS136" s="287"/>
      <c r="AMT136" s="287"/>
      <c r="AMU136" s="287"/>
      <c r="AMV136" s="287"/>
      <c r="AMW136" s="287"/>
      <c r="AMX136" s="287"/>
      <c r="AMY136" s="287"/>
      <c r="AMZ136" s="287"/>
      <c r="ANA136" s="287"/>
      <c r="ANB136" s="287"/>
      <c r="ANC136" s="287"/>
      <c r="AND136" s="287"/>
      <c r="ANE136" s="287"/>
      <c r="ANF136" s="287"/>
      <c r="ANG136" s="287"/>
      <c r="ANH136" s="287"/>
      <c r="ANI136" s="287"/>
      <c r="ANJ136" s="287"/>
      <c r="ANK136" s="287"/>
      <c r="ANL136" s="287"/>
      <c r="ANM136" s="287"/>
      <c r="ANN136" s="287"/>
      <c r="ANO136" s="287"/>
      <c r="ANP136" s="287"/>
      <c r="ANQ136" s="287"/>
      <c r="ANR136" s="287"/>
      <c r="ANS136" s="287"/>
      <c r="ANT136" s="287"/>
      <c r="ANU136" s="287"/>
      <c r="ANV136" s="287"/>
      <c r="ANW136" s="287"/>
      <c r="ANX136" s="287"/>
      <c r="ANY136" s="287"/>
      <c r="ANZ136" s="287"/>
      <c r="AOA136" s="287"/>
      <c r="AOB136" s="287"/>
      <c r="AOC136" s="287"/>
      <c r="AOD136" s="287"/>
      <c r="AOE136" s="287"/>
      <c r="AOF136" s="287"/>
      <c r="AOG136" s="287"/>
      <c r="AOH136" s="287"/>
      <c r="AOI136" s="287"/>
      <c r="AOJ136" s="287"/>
      <c r="AOK136" s="287"/>
      <c r="AOL136" s="287"/>
      <c r="AOM136" s="287"/>
      <c r="AON136" s="287"/>
      <c r="AOO136" s="287"/>
      <c r="AOP136" s="287"/>
      <c r="AOQ136" s="287"/>
      <c r="AOR136" s="287"/>
      <c r="AOS136" s="287"/>
      <c r="AOT136" s="287"/>
      <c r="AOU136" s="287"/>
      <c r="AOV136" s="287"/>
      <c r="AOW136" s="287"/>
      <c r="AOX136" s="287"/>
      <c r="AOY136" s="287"/>
      <c r="AOZ136" s="287"/>
      <c r="APA136" s="287"/>
      <c r="APB136" s="287"/>
      <c r="APC136" s="287"/>
      <c r="APD136" s="287"/>
      <c r="APE136" s="287"/>
      <c r="APF136" s="287"/>
      <c r="APG136" s="287"/>
      <c r="APH136" s="287"/>
      <c r="API136" s="287"/>
      <c r="APJ136" s="287"/>
      <c r="APK136" s="287"/>
      <c r="APL136" s="287"/>
      <c r="APM136" s="287"/>
      <c r="APN136" s="287"/>
      <c r="APO136" s="287"/>
      <c r="APP136" s="287"/>
      <c r="APQ136" s="287"/>
      <c r="APR136" s="287"/>
      <c r="APS136" s="287"/>
      <c r="APT136" s="287"/>
      <c r="APU136" s="287"/>
      <c r="APV136" s="287"/>
      <c r="APW136" s="287"/>
      <c r="APX136" s="287"/>
      <c r="APY136" s="287"/>
      <c r="APZ136" s="287"/>
      <c r="AQA136" s="287"/>
      <c r="AQB136" s="287"/>
      <c r="AQC136" s="287"/>
      <c r="AQD136" s="287"/>
      <c r="AQE136" s="287"/>
      <c r="AQF136" s="287"/>
      <c r="AQG136" s="287"/>
      <c r="AQH136" s="287"/>
      <c r="AQI136" s="287"/>
      <c r="AQJ136" s="287"/>
      <c r="AQK136" s="287"/>
      <c r="AQL136" s="287"/>
      <c r="AQM136" s="287"/>
      <c r="AQN136" s="287"/>
      <c r="AQO136" s="287"/>
      <c r="AQP136" s="287"/>
      <c r="AQQ136" s="287"/>
      <c r="AQR136" s="287"/>
      <c r="AQS136" s="287"/>
      <c r="AQT136" s="287"/>
      <c r="AQU136" s="287"/>
      <c r="AQV136" s="287"/>
      <c r="AQW136" s="287"/>
      <c r="AQX136" s="287"/>
      <c r="AQY136" s="287"/>
      <c r="AQZ136" s="287"/>
      <c r="ARA136" s="287"/>
      <c r="ARB136" s="287"/>
      <c r="ARC136" s="287"/>
      <c r="ARD136" s="287"/>
      <c r="ARE136" s="287"/>
      <c r="ARF136" s="287"/>
      <c r="ARG136" s="287"/>
      <c r="ARH136" s="287"/>
      <c r="ARI136" s="287"/>
      <c r="ARJ136" s="287"/>
      <c r="ARK136" s="287"/>
      <c r="ARL136" s="287"/>
      <c r="ARM136" s="287"/>
      <c r="ARN136" s="287"/>
      <c r="ARO136" s="287"/>
      <c r="ARP136" s="287"/>
      <c r="ARQ136" s="287"/>
      <c r="ARR136" s="287"/>
      <c r="ARS136" s="287"/>
      <c r="ART136" s="287"/>
      <c r="ARU136" s="287"/>
      <c r="ARV136" s="287"/>
      <c r="ARW136" s="287"/>
      <c r="ARX136" s="287"/>
      <c r="ARY136" s="287"/>
      <c r="ARZ136" s="287"/>
      <c r="ASA136" s="287"/>
      <c r="ASB136" s="287"/>
      <c r="ASC136" s="287"/>
      <c r="ASD136" s="287"/>
      <c r="ASE136" s="287"/>
      <c r="ASF136" s="287"/>
      <c r="ASG136" s="287"/>
      <c r="ASH136" s="287"/>
      <c r="ASI136" s="287"/>
      <c r="ASJ136" s="287"/>
      <c r="ASK136" s="287"/>
      <c r="ASL136" s="287"/>
      <c r="ASM136" s="287"/>
      <c r="ASN136" s="287"/>
      <c r="ASO136" s="287"/>
      <c r="ASP136" s="287"/>
      <c r="ASQ136" s="287"/>
      <c r="ASR136" s="287"/>
      <c r="ASS136" s="287"/>
      <c r="AST136" s="287"/>
      <c r="ASU136" s="287"/>
      <c r="ASV136" s="287"/>
      <c r="ASW136" s="287"/>
      <c r="ASX136" s="287"/>
      <c r="ASY136" s="287"/>
      <c r="ASZ136" s="287"/>
      <c r="ATA136" s="287"/>
      <c r="ATB136" s="287"/>
      <c r="ATC136" s="287"/>
      <c r="ATD136" s="287"/>
      <c r="ATE136" s="287"/>
      <c r="ATF136" s="287"/>
      <c r="ATG136" s="287"/>
      <c r="ATH136" s="287"/>
      <c r="ATI136" s="287"/>
      <c r="ATJ136" s="287"/>
      <c r="ATK136" s="287"/>
      <c r="ATL136" s="287"/>
      <c r="ATM136" s="287"/>
      <c r="ATN136" s="287"/>
      <c r="ATO136" s="287"/>
      <c r="ATP136" s="287"/>
      <c r="ATQ136" s="287"/>
      <c r="ATR136" s="287"/>
      <c r="ATS136" s="287"/>
      <c r="ATT136" s="287"/>
      <c r="ATU136" s="287"/>
      <c r="ATV136" s="287"/>
      <c r="ATW136" s="287"/>
      <c r="ATX136" s="287"/>
      <c r="ATY136" s="287"/>
      <c r="ATZ136" s="287"/>
      <c r="AUA136" s="287"/>
      <c r="AUB136" s="287"/>
      <c r="AUC136" s="287"/>
      <c r="AUD136" s="287"/>
      <c r="AUE136" s="287"/>
      <c r="AUF136" s="287"/>
      <c r="AUG136" s="287"/>
      <c r="AUH136" s="287"/>
      <c r="AUI136" s="287"/>
      <c r="AUJ136" s="287"/>
      <c r="AUK136" s="287"/>
      <c r="AUL136" s="287"/>
      <c r="AUM136" s="287"/>
      <c r="AUN136" s="287"/>
      <c r="AUO136" s="287"/>
      <c r="AUP136" s="287"/>
      <c r="AUQ136" s="287"/>
      <c r="AUR136" s="287"/>
      <c r="AUS136" s="287"/>
      <c r="AUT136" s="287"/>
      <c r="AUU136" s="287"/>
      <c r="AUV136" s="287"/>
      <c r="AUW136" s="287"/>
      <c r="AUX136" s="287"/>
      <c r="AUY136" s="287"/>
      <c r="AUZ136" s="287"/>
      <c r="AVA136" s="287"/>
      <c r="AVB136" s="287"/>
      <c r="AVC136" s="287"/>
      <c r="AVD136" s="287"/>
      <c r="AVE136" s="287"/>
      <c r="AVF136" s="287"/>
      <c r="AVG136" s="287"/>
      <c r="AVH136" s="287"/>
      <c r="AVI136" s="287"/>
      <c r="AVJ136" s="287"/>
      <c r="AVK136" s="287"/>
      <c r="AVL136" s="287"/>
      <c r="AVM136" s="287"/>
      <c r="AVN136" s="287"/>
      <c r="AVO136" s="287"/>
      <c r="AVP136" s="287"/>
      <c r="AVQ136" s="287"/>
      <c r="AVR136" s="287"/>
      <c r="AVS136" s="287"/>
      <c r="AVT136" s="287"/>
      <c r="AVU136" s="287"/>
      <c r="AVV136" s="287"/>
      <c r="AVW136" s="287"/>
      <c r="AVX136" s="287"/>
      <c r="AVY136" s="287"/>
      <c r="AVZ136" s="287"/>
      <c r="AWA136" s="287"/>
      <c r="AWB136" s="287"/>
      <c r="AWC136" s="287"/>
      <c r="AWD136" s="287"/>
      <c r="AWE136" s="287"/>
      <c r="AWF136" s="287"/>
      <c r="AWG136" s="287"/>
      <c r="AWH136" s="287"/>
      <c r="AWI136" s="287"/>
      <c r="AWJ136" s="287"/>
      <c r="AWK136" s="287"/>
      <c r="AWL136" s="287"/>
      <c r="AWM136" s="287"/>
      <c r="AWN136" s="287"/>
      <c r="AWO136" s="287"/>
      <c r="AWP136" s="287"/>
      <c r="AWQ136" s="287"/>
      <c r="AWR136" s="287"/>
      <c r="AWS136" s="287"/>
      <c r="AWT136" s="287"/>
      <c r="AWU136" s="287"/>
      <c r="AWV136" s="287"/>
      <c r="AWW136" s="287"/>
      <c r="AWX136" s="287"/>
      <c r="AWY136" s="287"/>
      <c r="AWZ136" s="287"/>
      <c r="AXA136" s="287"/>
      <c r="AXB136" s="287"/>
      <c r="AXC136" s="287"/>
      <c r="AXD136" s="287"/>
      <c r="AXE136" s="287"/>
      <c r="AXF136" s="287"/>
      <c r="AXG136" s="287"/>
      <c r="AXH136" s="287"/>
      <c r="AXI136" s="287"/>
      <c r="AXJ136" s="287"/>
      <c r="AXK136" s="287"/>
      <c r="AXL136" s="287"/>
      <c r="AXM136" s="287"/>
      <c r="AXN136" s="287"/>
      <c r="AXO136" s="287"/>
      <c r="AXP136" s="287"/>
      <c r="AXQ136" s="287"/>
      <c r="AXR136" s="287"/>
      <c r="AXS136" s="287"/>
      <c r="AXT136" s="287"/>
      <c r="AXU136" s="287"/>
      <c r="AXV136" s="287"/>
      <c r="AXW136" s="287"/>
      <c r="AXX136" s="287"/>
      <c r="AXY136" s="287"/>
      <c r="AXZ136" s="287"/>
      <c r="AYA136" s="287"/>
      <c r="AYB136" s="287"/>
      <c r="AYC136" s="287"/>
      <c r="AYD136" s="287"/>
      <c r="AYE136" s="287"/>
      <c r="AYF136" s="287"/>
      <c r="AYG136" s="287"/>
      <c r="AYH136" s="287"/>
      <c r="AYI136" s="287"/>
      <c r="AYJ136" s="287"/>
      <c r="AYK136" s="287"/>
      <c r="AYL136" s="287"/>
      <c r="AYM136" s="287"/>
      <c r="AYN136" s="287"/>
      <c r="AYO136" s="287"/>
      <c r="AYP136" s="287"/>
      <c r="AYQ136" s="287"/>
      <c r="AYR136" s="287"/>
      <c r="AYS136" s="287"/>
      <c r="AYT136" s="287"/>
      <c r="AYU136" s="287"/>
      <c r="AYV136" s="287"/>
      <c r="AYW136" s="287"/>
      <c r="AYX136" s="287"/>
      <c r="AYY136" s="287"/>
      <c r="AYZ136" s="287"/>
      <c r="AZA136" s="287"/>
      <c r="AZB136" s="287"/>
      <c r="AZC136" s="287"/>
      <c r="AZD136" s="287"/>
      <c r="AZE136" s="287"/>
      <c r="AZF136" s="287"/>
      <c r="AZG136" s="287"/>
      <c r="AZH136" s="287"/>
      <c r="AZI136" s="287"/>
      <c r="AZJ136" s="287"/>
      <c r="AZK136" s="287"/>
      <c r="AZL136" s="287"/>
      <c r="AZM136" s="287"/>
      <c r="AZN136" s="287"/>
      <c r="AZO136" s="287"/>
      <c r="AZP136" s="287"/>
      <c r="AZQ136" s="287"/>
      <c r="AZR136" s="287"/>
      <c r="AZS136" s="287"/>
      <c r="AZT136" s="287"/>
      <c r="AZU136" s="287"/>
      <c r="AZV136" s="287"/>
      <c r="AZW136" s="287"/>
      <c r="AZX136" s="287"/>
      <c r="AZY136" s="287"/>
      <c r="AZZ136" s="287"/>
      <c r="BAA136" s="287"/>
      <c r="BAB136" s="287"/>
      <c r="BAC136" s="287"/>
      <c r="BAD136" s="287"/>
      <c r="BAE136" s="287"/>
      <c r="BAF136" s="287"/>
      <c r="BAG136" s="287"/>
      <c r="BAH136" s="287"/>
      <c r="BAI136" s="287"/>
      <c r="BAJ136" s="287"/>
      <c r="BAK136" s="287"/>
      <c r="BAL136" s="287"/>
      <c r="BAM136" s="287"/>
      <c r="BAN136" s="287"/>
      <c r="BAO136" s="287"/>
      <c r="BAP136" s="287"/>
      <c r="BAQ136" s="287"/>
      <c r="BAR136" s="287"/>
      <c r="BAS136" s="287"/>
      <c r="BAT136" s="287"/>
      <c r="BAU136" s="287"/>
      <c r="BAV136" s="287"/>
      <c r="BAW136" s="287"/>
      <c r="BAX136" s="287"/>
      <c r="BAY136" s="287"/>
      <c r="BAZ136" s="287"/>
      <c r="BBA136" s="287"/>
      <c r="BBB136" s="287"/>
      <c r="BBC136" s="287"/>
      <c r="BBD136" s="287"/>
      <c r="BBE136" s="287"/>
      <c r="BBF136" s="287"/>
      <c r="BBG136" s="287"/>
      <c r="BBH136" s="287"/>
      <c r="BBI136" s="287"/>
      <c r="BBJ136" s="287"/>
      <c r="BBK136" s="287"/>
      <c r="BBL136" s="287"/>
      <c r="BBM136" s="287"/>
      <c r="BBN136" s="287"/>
      <c r="BBO136" s="287"/>
      <c r="BBP136" s="287"/>
      <c r="BBQ136" s="287"/>
      <c r="BBR136" s="287"/>
      <c r="BBS136" s="287"/>
      <c r="BBT136" s="287"/>
      <c r="BBU136" s="287"/>
      <c r="BBV136" s="287"/>
      <c r="BBW136" s="287"/>
      <c r="BBX136" s="287"/>
      <c r="BBY136" s="287"/>
      <c r="BBZ136" s="287"/>
      <c r="BCA136" s="287"/>
      <c r="BCB136" s="287"/>
      <c r="BCC136" s="287"/>
      <c r="BCD136" s="287"/>
      <c r="BCE136" s="287"/>
      <c r="BCF136" s="287"/>
      <c r="BCG136" s="287"/>
      <c r="BCH136" s="287"/>
      <c r="BCI136" s="287"/>
      <c r="BCJ136" s="287"/>
      <c r="BCK136" s="287"/>
      <c r="BCL136" s="287"/>
      <c r="BCM136" s="287"/>
      <c r="BCN136" s="287"/>
      <c r="BCO136" s="287"/>
      <c r="BCP136" s="287"/>
      <c r="BCQ136" s="287"/>
      <c r="BCR136" s="287"/>
      <c r="BCS136" s="287"/>
      <c r="BCT136" s="287"/>
      <c r="BCU136" s="287"/>
      <c r="BCV136" s="287"/>
      <c r="BCW136" s="287"/>
      <c r="BCX136" s="287"/>
      <c r="BCY136" s="287"/>
      <c r="BCZ136" s="287"/>
      <c r="BDA136" s="287"/>
      <c r="BDB136" s="287"/>
      <c r="BDC136" s="287"/>
      <c r="BDD136" s="287"/>
      <c r="BDE136" s="287"/>
      <c r="BDF136" s="287"/>
      <c r="BDG136" s="287"/>
      <c r="BDH136" s="287"/>
      <c r="BDI136" s="287"/>
      <c r="BDJ136" s="287"/>
      <c r="BDK136" s="287"/>
      <c r="BDL136" s="287"/>
      <c r="BDM136" s="287"/>
      <c r="BDN136" s="287"/>
      <c r="BDO136" s="287"/>
      <c r="BDP136" s="287"/>
      <c r="BDQ136" s="287"/>
      <c r="BDR136" s="287"/>
      <c r="BDS136" s="287"/>
      <c r="BDT136" s="287"/>
      <c r="BDU136" s="287"/>
      <c r="BDV136" s="287"/>
      <c r="BDW136" s="287"/>
      <c r="BDX136" s="287"/>
      <c r="BDY136" s="287"/>
      <c r="BDZ136" s="287"/>
      <c r="BEA136" s="287"/>
      <c r="BEB136" s="287"/>
      <c r="BEC136" s="287"/>
      <c r="BED136" s="287"/>
      <c r="BEE136" s="287"/>
      <c r="BEF136" s="287"/>
      <c r="BEG136" s="287"/>
      <c r="BEH136" s="287"/>
      <c r="BEI136" s="287"/>
      <c r="BEJ136" s="287"/>
      <c r="BEK136" s="287"/>
      <c r="BEL136" s="287"/>
      <c r="BEM136" s="287"/>
      <c r="BEN136" s="287"/>
      <c r="BEO136" s="287"/>
      <c r="BEP136" s="287"/>
      <c r="BEQ136" s="287"/>
      <c r="BER136" s="287"/>
      <c r="BES136" s="287"/>
      <c r="BET136" s="287"/>
      <c r="BEU136" s="287"/>
      <c r="BEV136" s="287"/>
      <c r="BEW136" s="287"/>
      <c r="BEX136" s="287"/>
      <c r="BEY136" s="287"/>
      <c r="BEZ136" s="287"/>
      <c r="BFA136" s="287"/>
      <c r="BFB136" s="287"/>
      <c r="BFC136" s="287"/>
      <c r="BFD136" s="287"/>
      <c r="BFE136" s="287"/>
      <c r="BFF136" s="287"/>
      <c r="BFG136" s="287"/>
      <c r="BFH136" s="287"/>
      <c r="BFI136" s="287"/>
      <c r="BFJ136" s="287"/>
      <c r="BFK136" s="287"/>
      <c r="BFL136" s="287"/>
      <c r="BFM136" s="287"/>
      <c r="BFN136" s="287"/>
      <c r="BFO136" s="287"/>
      <c r="BFP136" s="287"/>
      <c r="BFQ136" s="287"/>
      <c r="BFR136" s="287"/>
      <c r="BFS136" s="287"/>
      <c r="BFT136" s="287"/>
      <c r="BFU136" s="287"/>
      <c r="BFV136" s="287"/>
      <c r="BFW136" s="287"/>
      <c r="BFX136" s="287"/>
      <c r="BFY136" s="287"/>
      <c r="BFZ136" s="287"/>
      <c r="BGA136" s="287"/>
      <c r="BGB136" s="287"/>
      <c r="BGC136" s="287"/>
      <c r="BGD136" s="287"/>
      <c r="BGE136" s="287"/>
      <c r="BGF136" s="287"/>
      <c r="BGG136" s="287"/>
      <c r="BGH136" s="287"/>
      <c r="BGI136" s="287"/>
      <c r="BGJ136" s="287"/>
      <c r="BGK136" s="287"/>
      <c r="BGL136" s="287"/>
      <c r="BGM136" s="287"/>
      <c r="BGN136" s="287"/>
      <c r="BGO136" s="287"/>
      <c r="BGP136" s="287"/>
      <c r="BGQ136" s="287"/>
      <c r="BGR136" s="287"/>
      <c r="BGS136" s="287"/>
      <c r="BGT136" s="287"/>
      <c r="BGU136" s="287"/>
      <c r="BGV136" s="287"/>
      <c r="BGW136" s="287"/>
      <c r="BGX136" s="287"/>
      <c r="BGY136" s="287"/>
      <c r="BGZ136" s="287"/>
      <c r="BHA136" s="287"/>
      <c r="BHB136" s="287"/>
      <c r="BHC136" s="287"/>
      <c r="BHD136" s="287"/>
      <c r="BHE136" s="287"/>
      <c r="BHF136" s="287"/>
      <c r="BHG136" s="287"/>
      <c r="BHH136" s="287"/>
      <c r="BHI136" s="287"/>
      <c r="BHJ136" s="287"/>
      <c r="BHK136" s="287"/>
      <c r="BHL136" s="287"/>
      <c r="BHM136" s="287"/>
      <c r="BHN136" s="287"/>
      <c r="BHO136" s="287"/>
      <c r="BHP136" s="287"/>
      <c r="BHQ136" s="287"/>
      <c r="BHR136" s="287"/>
      <c r="BHS136" s="287"/>
      <c r="BHT136" s="287"/>
      <c r="BHU136" s="287"/>
      <c r="BHV136" s="287"/>
      <c r="BHW136" s="287"/>
      <c r="BHX136" s="287"/>
      <c r="BHY136" s="287"/>
      <c r="BHZ136" s="287"/>
      <c r="BIA136" s="287"/>
      <c r="BIB136" s="287"/>
      <c r="BIC136" s="287"/>
      <c r="BID136" s="287"/>
      <c r="BIE136" s="287"/>
      <c r="BIF136" s="287"/>
      <c r="BIG136" s="287"/>
      <c r="BIH136" s="287"/>
      <c r="BII136" s="287"/>
      <c r="BIJ136" s="287"/>
      <c r="BIK136" s="287"/>
      <c r="BIL136" s="287"/>
      <c r="BIM136" s="287"/>
      <c r="BIN136" s="287"/>
      <c r="BIO136" s="287"/>
      <c r="BIP136" s="287"/>
      <c r="BIQ136" s="287"/>
      <c r="BIR136" s="287"/>
      <c r="BIS136" s="287"/>
      <c r="BIT136" s="287"/>
      <c r="BIU136" s="287"/>
      <c r="BIV136" s="287"/>
      <c r="BIW136" s="287"/>
      <c r="BIX136" s="287"/>
      <c r="BIY136" s="287"/>
      <c r="BIZ136" s="287"/>
      <c r="BJA136" s="287"/>
      <c r="BJB136" s="287"/>
      <c r="BJC136" s="287"/>
      <c r="BJD136" s="287"/>
      <c r="BJE136" s="287"/>
      <c r="BJF136" s="287"/>
      <c r="BJG136" s="287"/>
      <c r="BJH136" s="287"/>
      <c r="BJI136" s="287"/>
      <c r="BJJ136" s="287"/>
      <c r="BJK136" s="287"/>
      <c r="BJL136" s="287"/>
      <c r="BJM136" s="287"/>
      <c r="BJN136" s="287"/>
      <c r="BJO136" s="287"/>
      <c r="BJP136" s="287"/>
      <c r="BJQ136" s="287"/>
      <c r="BJR136" s="287"/>
      <c r="BJS136" s="287"/>
      <c r="BJT136" s="287"/>
      <c r="BJU136" s="287"/>
      <c r="BJV136" s="287"/>
      <c r="BJW136" s="287"/>
      <c r="BJX136" s="287"/>
      <c r="BJY136" s="287"/>
      <c r="BJZ136" s="287"/>
      <c r="BKA136" s="287"/>
      <c r="BKB136" s="287"/>
      <c r="BKC136" s="287"/>
      <c r="BKD136" s="287"/>
      <c r="BKE136" s="287"/>
      <c r="BKF136" s="287"/>
      <c r="BKG136" s="287"/>
      <c r="BKH136" s="287"/>
      <c r="BKI136" s="287"/>
      <c r="BKJ136" s="287"/>
      <c r="BKK136" s="287"/>
      <c r="BKL136" s="287"/>
      <c r="BKM136" s="287"/>
      <c r="BKN136" s="287"/>
      <c r="BKO136" s="287"/>
      <c r="BKP136" s="287"/>
      <c r="BKQ136" s="287"/>
      <c r="BKR136" s="287"/>
      <c r="BKS136" s="287"/>
      <c r="BKT136" s="287"/>
      <c r="BKU136" s="287"/>
      <c r="BKV136" s="287"/>
      <c r="BKW136" s="287"/>
      <c r="BKX136" s="287"/>
      <c r="BKY136" s="287"/>
      <c r="BKZ136" s="287"/>
      <c r="BLA136" s="287"/>
      <c r="BLB136" s="287"/>
      <c r="BLC136" s="287"/>
      <c r="BLD136" s="287"/>
      <c r="BLE136" s="287"/>
      <c r="BLF136" s="287"/>
      <c r="BLG136" s="287"/>
      <c r="BLH136" s="287"/>
      <c r="BLI136" s="287"/>
      <c r="BLJ136" s="287"/>
      <c r="BLK136" s="287"/>
      <c r="BLL136" s="287"/>
      <c r="BLM136" s="287"/>
      <c r="BLN136" s="287"/>
      <c r="BLO136" s="287"/>
      <c r="BLP136" s="287"/>
      <c r="BLQ136" s="287"/>
      <c r="BLR136" s="287"/>
      <c r="BLS136" s="287"/>
      <c r="BLT136" s="287"/>
      <c r="BLU136" s="287"/>
      <c r="BLV136" s="287"/>
      <c r="BLW136" s="287"/>
      <c r="BLX136" s="287"/>
      <c r="BLY136" s="287"/>
      <c r="BLZ136" s="287"/>
      <c r="BMA136" s="287"/>
      <c r="BMB136" s="287"/>
      <c r="BMC136" s="287"/>
      <c r="BMD136" s="287"/>
      <c r="BME136" s="287"/>
      <c r="BMF136" s="287"/>
      <c r="BMG136" s="287"/>
      <c r="BMH136" s="287"/>
      <c r="BMI136" s="287"/>
      <c r="BMJ136" s="287"/>
      <c r="BMK136" s="287"/>
      <c r="BML136" s="287"/>
      <c r="BMM136" s="287"/>
      <c r="BMN136" s="287"/>
      <c r="BMO136" s="287"/>
      <c r="BMP136" s="287"/>
      <c r="BMQ136" s="287"/>
      <c r="BMR136" s="287"/>
      <c r="BMS136" s="287"/>
      <c r="BMT136" s="287"/>
      <c r="BMU136" s="287"/>
      <c r="BMV136" s="287"/>
      <c r="BMW136" s="287"/>
      <c r="BMX136" s="287"/>
      <c r="BMY136" s="287"/>
      <c r="BMZ136" s="287"/>
      <c r="BNA136" s="287"/>
      <c r="BNB136" s="287"/>
      <c r="BNC136" s="287"/>
      <c r="BND136" s="287"/>
      <c r="BNE136" s="287"/>
      <c r="BNF136" s="287"/>
      <c r="BNG136" s="287"/>
      <c r="BNH136" s="287"/>
      <c r="BNI136" s="287"/>
      <c r="BNJ136" s="287"/>
      <c r="BNK136" s="287"/>
      <c r="BNL136" s="287"/>
    </row>
    <row r="137" spans="1:1728" s="166" customFormat="1" ht="15" hidden="1" customHeight="1" x14ac:dyDescent="0.25">
      <c r="A137" s="236">
        <v>139</v>
      </c>
      <c r="B137" s="219" t="s">
        <v>502</v>
      </c>
      <c r="C137" s="219" t="s">
        <v>233</v>
      </c>
      <c r="D137" s="219" t="s">
        <v>503</v>
      </c>
      <c r="E137" s="219" t="s">
        <v>504</v>
      </c>
      <c r="F137" s="219" t="s">
        <v>460</v>
      </c>
      <c r="G137" s="219" t="s">
        <v>460</v>
      </c>
      <c r="H137" s="222" t="s">
        <v>460</v>
      </c>
      <c r="I137" s="222" t="s">
        <v>242</v>
      </c>
      <c r="J137" s="222">
        <v>2023</v>
      </c>
      <c r="K137" s="219" t="s">
        <v>482</v>
      </c>
      <c r="L137" s="249" t="s">
        <v>505</v>
      </c>
      <c r="M137" s="285" t="s">
        <v>460</v>
      </c>
      <c r="N137" s="285"/>
      <c r="O137" s="285"/>
      <c r="P137" s="285"/>
      <c r="Q137" s="285"/>
      <c r="R137" s="285"/>
      <c r="S137" s="285"/>
      <c r="T137" s="285"/>
      <c r="U137" s="285"/>
      <c r="V137" s="285"/>
      <c r="W137" s="285"/>
      <c r="X137" s="285"/>
      <c r="Y137" s="285"/>
      <c r="Z137" s="285"/>
      <c r="AA137" s="285"/>
      <c r="AB137" s="285"/>
      <c r="AC137" s="285"/>
      <c r="AD137" s="285"/>
      <c r="AE137" s="285"/>
      <c r="AF137" s="285"/>
      <c r="AG137" s="285"/>
      <c r="AH137" s="285"/>
      <c r="AI137" s="285"/>
      <c r="AJ137" s="285"/>
      <c r="AK137" s="285"/>
      <c r="AL137" s="285"/>
      <c r="AM137" s="285"/>
      <c r="AN137" s="285"/>
      <c r="AO137" s="285"/>
      <c r="AP137" s="285"/>
      <c r="AQ137" s="285"/>
      <c r="AR137" s="285"/>
      <c r="AS137" s="285"/>
      <c r="AT137" s="285"/>
      <c r="AU137" s="285"/>
      <c r="AV137" s="285"/>
      <c r="AW137" s="285"/>
      <c r="AX137" s="285"/>
      <c r="AY137" s="285"/>
      <c r="AZ137" s="285"/>
      <c r="BA137" s="285"/>
      <c r="BB137" s="285"/>
      <c r="BC137" s="285"/>
      <c r="BD137" s="285"/>
      <c r="BE137" s="285"/>
      <c r="BF137" s="285"/>
      <c r="BG137" s="285"/>
      <c r="BH137" s="285"/>
      <c r="BI137" s="285"/>
      <c r="BJ137" s="285"/>
      <c r="BK137" s="285"/>
      <c r="BL137" s="285"/>
      <c r="BM137" s="285"/>
      <c r="BN137" s="285"/>
      <c r="BO137" s="285"/>
      <c r="BP137" s="285"/>
      <c r="BQ137" s="285"/>
      <c r="BR137" s="285"/>
      <c r="BS137" s="285"/>
      <c r="BT137" s="285"/>
      <c r="BU137" s="285"/>
      <c r="BV137" s="285"/>
      <c r="BW137" s="285"/>
      <c r="BX137" s="285"/>
      <c r="BY137" s="285"/>
      <c r="BZ137" s="285"/>
      <c r="CA137" s="285"/>
      <c r="CB137" s="285"/>
      <c r="CC137" s="285"/>
      <c r="CD137" s="285"/>
      <c r="CE137" s="285"/>
      <c r="CF137" s="285"/>
      <c r="CG137" s="285"/>
      <c r="CH137" s="285"/>
      <c r="CI137" s="285"/>
      <c r="CJ137" s="285"/>
      <c r="CK137" s="285"/>
      <c r="CL137" s="285"/>
      <c r="CM137" s="285"/>
      <c r="CN137" s="285"/>
      <c r="CO137" s="286"/>
      <c r="CP137" s="287"/>
      <c r="CQ137" s="287"/>
      <c r="CR137" s="287"/>
      <c r="CS137" s="287"/>
      <c r="CT137" s="287"/>
      <c r="CU137" s="287"/>
      <c r="CV137" s="287"/>
      <c r="CW137" s="287"/>
      <c r="CX137" s="287"/>
      <c r="CY137" s="287"/>
      <c r="CZ137" s="287"/>
      <c r="DA137" s="287"/>
      <c r="DB137" s="287"/>
      <c r="DC137" s="287"/>
      <c r="DD137" s="287"/>
      <c r="DE137" s="287"/>
      <c r="DF137" s="287"/>
      <c r="DG137" s="287"/>
      <c r="DH137" s="287"/>
      <c r="DI137" s="287"/>
      <c r="DJ137" s="287"/>
      <c r="DK137" s="287"/>
      <c r="DL137" s="287"/>
      <c r="DM137" s="287"/>
      <c r="DN137" s="287"/>
      <c r="DO137" s="287"/>
      <c r="DP137" s="287"/>
      <c r="DQ137" s="287"/>
      <c r="DR137" s="287"/>
      <c r="DS137" s="287"/>
      <c r="DT137" s="287"/>
      <c r="DU137" s="287"/>
      <c r="DV137" s="287"/>
      <c r="DW137" s="287"/>
      <c r="DX137" s="287"/>
      <c r="DY137" s="287"/>
      <c r="DZ137" s="287"/>
      <c r="EA137" s="287"/>
      <c r="EB137" s="287"/>
      <c r="EC137" s="287"/>
      <c r="ED137" s="287"/>
      <c r="EE137" s="287"/>
      <c r="EF137" s="287"/>
      <c r="EG137" s="287"/>
      <c r="EH137" s="287"/>
      <c r="EI137" s="287"/>
      <c r="EJ137" s="287"/>
      <c r="EK137" s="287"/>
      <c r="EL137" s="287"/>
      <c r="EM137" s="287"/>
      <c r="EN137" s="287"/>
      <c r="EO137" s="287"/>
      <c r="EP137" s="287"/>
      <c r="EQ137" s="287"/>
      <c r="ER137" s="287"/>
      <c r="ES137" s="287"/>
      <c r="ET137" s="287"/>
      <c r="EU137" s="287"/>
      <c r="EV137" s="287"/>
      <c r="EW137" s="287"/>
      <c r="EX137" s="287"/>
      <c r="EY137" s="287"/>
      <c r="EZ137" s="287"/>
      <c r="FA137" s="287"/>
      <c r="FB137" s="287"/>
      <c r="FC137" s="287"/>
      <c r="FD137" s="287"/>
      <c r="FE137" s="287"/>
      <c r="FF137" s="287"/>
      <c r="FG137" s="287"/>
      <c r="FH137" s="287"/>
      <c r="FI137" s="287"/>
      <c r="FJ137" s="287"/>
      <c r="FK137" s="287"/>
      <c r="FL137" s="287"/>
      <c r="FM137" s="287"/>
      <c r="FN137" s="287"/>
      <c r="FO137" s="287"/>
      <c r="FP137" s="287"/>
      <c r="FQ137" s="287"/>
      <c r="FR137" s="287"/>
      <c r="FS137" s="287"/>
      <c r="FT137" s="287"/>
      <c r="FU137" s="287"/>
      <c r="FV137" s="287"/>
      <c r="FW137" s="287"/>
      <c r="FX137" s="287"/>
      <c r="FY137" s="287"/>
      <c r="FZ137" s="287"/>
      <c r="GA137" s="287"/>
      <c r="GB137" s="287"/>
      <c r="GC137" s="287"/>
      <c r="GD137" s="287"/>
      <c r="GE137" s="287"/>
      <c r="GF137" s="287"/>
      <c r="GG137" s="287"/>
      <c r="GH137" s="287"/>
      <c r="GI137" s="287"/>
      <c r="GJ137" s="287"/>
      <c r="GK137" s="287"/>
      <c r="GL137" s="287"/>
      <c r="GM137" s="287"/>
      <c r="GN137" s="287"/>
      <c r="GO137" s="287"/>
      <c r="GP137" s="287"/>
      <c r="GQ137" s="287"/>
      <c r="GR137" s="287"/>
      <c r="GS137" s="287"/>
      <c r="GT137" s="287"/>
      <c r="GU137" s="287"/>
      <c r="GV137" s="287"/>
      <c r="GW137" s="287"/>
      <c r="GX137" s="287"/>
      <c r="GY137" s="287"/>
      <c r="GZ137" s="287"/>
      <c r="HA137" s="287"/>
      <c r="HB137" s="287"/>
      <c r="HC137" s="287"/>
      <c r="HD137" s="287"/>
      <c r="HE137" s="287"/>
      <c r="HF137" s="287"/>
      <c r="HG137" s="287"/>
      <c r="HH137" s="287"/>
      <c r="HI137" s="287"/>
      <c r="HJ137" s="287"/>
      <c r="HK137" s="287"/>
      <c r="HL137" s="287"/>
      <c r="HM137" s="287"/>
      <c r="HN137" s="287"/>
      <c r="HO137" s="287"/>
      <c r="HP137" s="287"/>
      <c r="HQ137" s="287"/>
      <c r="HR137" s="287"/>
      <c r="HS137" s="287"/>
      <c r="HT137" s="287"/>
      <c r="HU137" s="287"/>
      <c r="HV137" s="287"/>
      <c r="HW137" s="287"/>
      <c r="HX137" s="287"/>
      <c r="HY137" s="287"/>
      <c r="HZ137" s="287"/>
      <c r="IA137" s="287"/>
      <c r="IB137" s="287"/>
      <c r="IC137" s="287"/>
      <c r="ID137" s="287"/>
      <c r="IE137" s="287"/>
      <c r="IF137" s="287"/>
      <c r="IG137" s="287"/>
      <c r="IH137" s="287"/>
      <c r="II137" s="287"/>
      <c r="IJ137" s="287"/>
      <c r="IK137" s="287"/>
      <c r="IL137" s="287"/>
      <c r="IM137" s="287"/>
      <c r="IN137" s="287"/>
      <c r="IO137" s="287"/>
      <c r="IP137" s="287"/>
      <c r="IQ137" s="287"/>
      <c r="IR137" s="287"/>
      <c r="IS137" s="287"/>
      <c r="IT137" s="287"/>
      <c r="IU137" s="287"/>
      <c r="IV137" s="287"/>
      <c r="IW137" s="287"/>
      <c r="IX137" s="287"/>
      <c r="IY137" s="287"/>
      <c r="IZ137" s="287"/>
      <c r="JA137" s="287"/>
      <c r="JB137" s="287"/>
      <c r="JC137" s="287"/>
      <c r="JD137" s="287"/>
      <c r="JE137" s="287"/>
      <c r="JF137" s="287"/>
      <c r="JG137" s="287"/>
      <c r="JH137" s="287"/>
      <c r="JI137" s="287"/>
      <c r="JJ137" s="287"/>
      <c r="JK137" s="287"/>
      <c r="JL137" s="287"/>
      <c r="JM137" s="287"/>
      <c r="JN137" s="287"/>
      <c r="JO137" s="287"/>
      <c r="JP137" s="287"/>
      <c r="JQ137" s="287"/>
      <c r="JR137" s="287"/>
      <c r="JS137" s="287"/>
      <c r="JT137" s="287"/>
      <c r="JU137" s="287"/>
      <c r="JV137" s="287"/>
      <c r="JW137" s="287"/>
      <c r="JX137" s="287"/>
      <c r="JY137" s="287"/>
      <c r="JZ137" s="287"/>
      <c r="KA137" s="287"/>
      <c r="KB137" s="287"/>
      <c r="KC137" s="287"/>
      <c r="KD137" s="287"/>
      <c r="KE137" s="287"/>
      <c r="KF137" s="287"/>
      <c r="KG137" s="287"/>
      <c r="KH137" s="287"/>
      <c r="KI137" s="287"/>
      <c r="KJ137" s="287"/>
      <c r="KK137" s="287"/>
      <c r="KL137" s="287"/>
      <c r="KM137" s="287"/>
      <c r="KN137" s="287"/>
      <c r="KO137" s="287"/>
      <c r="KP137" s="287"/>
      <c r="KQ137" s="287"/>
      <c r="KR137" s="287"/>
      <c r="KS137" s="287"/>
      <c r="KT137" s="287"/>
      <c r="KU137" s="287"/>
      <c r="KV137" s="287"/>
      <c r="KW137" s="287"/>
      <c r="KX137" s="287"/>
      <c r="KY137" s="287"/>
      <c r="KZ137" s="287"/>
      <c r="LA137" s="287"/>
      <c r="LB137" s="287"/>
      <c r="LC137" s="287"/>
      <c r="LD137" s="287"/>
      <c r="LE137" s="287"/>
      <c r="LF137" s="287"/>
      <c r="LG137" s="287"/>
      <c r="LH137" s="287"/>
      <c r="LI137" s="287"/>
      <c r="LJ137" s="287"/>
      <c r="LK137" s="287"/>
      <c r="LL137" s="287"/>
      <c r="LM137" s="287"/>
      <c r="LN137" s="287"/>
      <c r="LO137" s="287"/>
      <c r="LP137" s="287"/>
      <c r="LQ137" s="287"/>
      <c r="LR137" s="287"/>
      <c r="LS137" s="287"/>
      <c r="LT137" s="287"/>
      <c r="LU137" s="287"/>
      <c r="LV137" s="287"/>
      <c r="LW137" s="287"/>
      <c r="LX137" s="287"/>
      <c r="LY137" s="287"/>
      <c r="LZ137" s="287"/>
      <c r="MA137" s="287"/>
      <c r="MB137" s="287"/>
      <c r="MC137" s="287"/>
      <c r="MD137" s="287"/>
      <c r="ME137" s="287"/>
      <c r="MF137" s="287"/>
      <c r="MG137" s="287"/>
      <c r="MH137" s="287"/>
      <c r="MI137" s="287"/>
      <c r="MJ137" s="287"/>
      <c r="MK137" s="287"/>
      <c r="ML137" s="287"/>
      <c r="MM137" s="287"/>
      <c r="MN137" s="287"/>
      <c r="MO137" s="287"/>
      <c r="MP137" s="287"/>
      <c r="MQ137" s="287"/>
      <c r="MR137" s="287"/>
      <c r="MS137" s="287"/>
      <c r="MT137" s="287"/>
      <c r="MU137" s="287"/>
      <c r="MV137" s="287"/>
      <c r="MW137" s="287"/>
      <c r="MX137" s="287"/>
      <c r="MY137" s="287"/>
      <c r="MZ137" s="287"/>
      <c r="NA137" s="287"/>
      <c r="NB137" s="287"/>
      <c r="NC137" s="287"/>
      <c r="ND137" s="287"/>
      <c r="NE137" s="287"/>
      <c r="NF137" s="287"/>
      <c r="NG137" s="287"/>
      <c r="NH137" s="287"/>
      <c r="NI137" s="287"/>
      <c r="NJ137" s="287"/>
      <c r="NK137" s="287"/>
      <c r="NL137" s="287"/>
      <c r="NM137" s="287"/>
      <c r="NN137" s="287"/>
      <c r="NO137" s="287"/>
      <c r="NP137" s="287"/>
      <c r="NQ137" s="287"/>
      <c r="NR137" s="287"/>
      <c r="NS137" s="287"/>
      <c r="NT137" s="287"/>
      <c r="NU137" s="287"/>
      <c r="NV137" s="287"/>
      <c r="NW137" s="287"/>
      <c r="NX137" s="287"/>
      <c r="NY137" s="287"/>
      <c r="NZ137" s="287"/>
      <c r="OA137" s="287"/>
      <c r="OB137" s="287"/>
      <c r="OC137" s="287"/>
      <c r="OD137" s="287"/>
      <c r="OE137" s="287"/>
      <c r="OF137" s="287"/>
      <c r="OG137" s="287"/>
      <c r="OH137" s="287"/>
      <c r="OI137" s="287"/>
      <c r="OJ137" s="287"/>
      <c r="OK137" s="287"/>
      <c r="OL137" s="287"/>
      <c r="OM137" s="287"/>
      <c r="ON137" s="287"/>
      <c r="OO137" s="287"/>
      <c r="OP137" s="287"/>
      <c r="OQ137" s="287"/>
      <c r="OR137" s="287"/>
      <c r="OS137" s="287"/>
      <c r="OT137" s="287"/>
      <c r="OU137" s="287"/>
      <c r="OV137" s="287"/>
      <c r="OW137" s="287"/>
      <c r="OX137" s="287"/>
      <c r="OY137" s="287"/>
      <c r="OZ137" s="287"/>
      <c r="PA137" s="287"/>
      <c r="PB137" s="287"/>
      <c r="PC137" s="287"/>
      <c r="PD137" s="287"/>
      <c r="PE137" s="287"/>
      <c r="PF137" s="287"/>
      <c r="PG137" s="287"/>
      <c r="PH137" s="287"/>
      <c r="PI137" s="287"/>
      <c r="PJ137" s="287"/>
      <c r="PK137" s="287"/>
      <c r="PL137" s="287"/>
      <c r="PM137" s="287"/>
      <c r="PN137" s="287"/>
      <c r="PO137" s="287"/>
      <c r="PP137" s="287"/>
      <c r="PQ137" s="287"/>
      <c r="PR137" s="287"/>
      <c r="PS137" s="287"/>
      <c r="PT137" s="287"/>
      <c r="PU137" s="287"/>
      <c r="PV137" s="287"/>
      <c r="PW137" s="287"/>
      <c r="PX137" s="287"/>
      <c r="PY137" s="287"/>
      <c r="PZ137" s="287"/>
      <c r="QA137" s="287"/>
      <c r="QB137" s="287"/>
      <c r="QC137" s="287"/>
      <c r="QD137" s="287"/>
      <c r="QE137" s="287"/>
      <c r="QF137" s="287"/>
      <c r="QG137" s="287"/>
      <c r="QH137" s="287"/>
      <c r="QI137" s="287"/>
      <c r="QJ137" s="287"/>
      <c r="QK137" s="287"/>
      <c r="QL137" s="287"/>
      <c r="QM137" s="287"/>
      <c r="QN137" s="287"/>
      <c r="QO137" s="287"/>
      <c r="QP137" s="287"/>
      <c r="QQ137" s="287"/>
      <c r="QR137" s="287"/>
      <c r="QS137" s="287"/>
      <c r="QT137" s="287"/>
      <c r="QU137" s="287"/>
      <c r="QV137" s="287"/>
      <c r="QW137" s="287"/>
      <c r="QX137" s="287"/>
      <c r="QY137" s="287"/>
      <c r="QZ137" s="287"/>
      <c r="RA137" s="287"/>
      <c r="RB137" s="287"/>
      <c r="RC137" s="287"/>
      <c r="RD137" s="287"/>
      <c r="RE137" s="287"/>
      <c r="RF137" s="287"/>
      <c r="RG137" s="287"/>
      <c r="RH137" s="287"/>
      <c r="RI137" s="287"/>
      <c r="RJ137" s="287"/>
      <c r="RK137" s="287"/>
      <c r="RL137" s="287"/>
      <c r="RM137" s="287"/>
      <c r="RN137" s="287"/>
      <c r="RO137" s="287"/>
      <c r="RP137" s="287"/>
      <c r="RQ137" s="287"/>
      <c r="RR137" s="287"/>
      <c r="RS137" s="287"/>
      <c r="RT137" s="287"/>
      <c r="RU137" s="287"/>
      <c r="RV137" s="287"/>
      <c r="RW137" s="287"/>
      <c r="RX137" s="287"/>
      <c r="RY137" s="287"/>
      <c r="RZ137" s="287"/>
      <c r="SA137" s="287"/>
      <c r="SB137" s="287"/>
      <c r="SC137" s="287"/>
      <c r="SD137" s="287"/>
      <c r="SE137" s="287"/>
      <c r="SF137" s="287"/>
      <c r="SG137" s="287"/>
      <c r="SH137" s="287"/>
      <c r="SI137" s="287"/>
      <c r="SJ137" s="287"/>
      <c r="SK137" s="287"/>
      <c r="SL137" s="287"/>
      <c r="SM137" s="287"/>
      <c r="SN137" s="287"/>
      <c r="SO137" s="287"/>
      <c r="SP137" s="287"/>
      <c r="SQ137" s="287"/>
      <c r="SR137" s="287"/>
      <c r="SS137" s="287"/>
      <c r="ST137" s="287"/>
      <c r="SU137" s="287"/>
      <c r="SV137" s="287"/>
      <c r="SW137" s="287"/>
      <c r="SX137" s="287"/>
      <c r="SY137" s="287"/>
      <c r="SZ137" s="287"/>
      <c r="TA137" s="287"/>
      <c r="TB137" s="287"/>
      <c r="TC137" s="287"/>
      <c r="TD137" s="287"/>
      <c r="TE137" s="287"/>
      <c r="TF137" s="287"/>
      <c r="TG137" s="287"/>
      <c r="TH137" s="287"/>
      <c r="TI137" s="287"/>
      <c r="TJ137" s="287"/>
      <c r="TK137" s="287"/>
      <c r="TL137" s="287"/>
      <c r="TM137" s="287"/>
      <c r="TN137" s="287"/>
      <c r="TO137" s="287"/>
      <c r="TP137" s="287"/>
      <c r="TQ137" s="287"/>
      <c r="TR137" s="287"/>
      <c r="TS137" s="287"/>
      <c r="TT137" s="287"/>
      <c r="TU137" s="287"/>
      <c r="TV137" s="287"/>
      <c r="TW137" s="287"/>
      <c r="TX137" s="287"/>
      <c r="TY137" s="287"/>
      <c r="TZ137" s="287"/>
      <c r="UA137" s="287"/>
      <c r="UB137" s="287"/>
      <c r="UC137" s="287"/>
      <c r="UD137" s="287"/>
      <c r="UE137" s="287"/>
      <c r="UF137" s="287"/>
      <c r="UG137" s="287"/>
      <c r="UH137" s="287"/>
      <c r="UI137" s="287"/>
      <c r="UJ137" s="287"/>
      <c r="UK137" s="287"/>
      <c r="UL137" s="287"/>
      <c r="UM137" s="287"/>
      <c r="UN137" s="287"/>
      <c r="UO137" s="287"/>
      <c r="UP137" s="287"/>
      <c r="UQ137" s="287"/>
      <c r="UR137" s="287"/>
      <c r="US137" s="287"/>
      <c r="UT137" s="287"/>
      <c r="UU137" s="287"/>
      <c r="UV137" s="287"/>
      <c r="UW137" s="287"/>
      <c r="UX137" s="287"/>
      <c r="UY137" s="287"/>
      <c r="UZ137" s="287"/>
      <c r="VA137" s="287"/>
      <c r="VB137" s="287"/>
      <c r="VC137" s="287"/>
      <c r="VD137" s="287"/>
      <c r="VE137" s="287"/>
      <c r="VF137" s="287"/>
      <c r="VG137" s="287"/>
      <c r="VH137" s="287"/>
      <c r="VI137" s="287"/>
      <c r="VJ137" s="287"/>
      <c r="VK137" s="287"/>
      <c r="VL137" s="287"/>
      <c r="VM137" s="287"/>
      <c r="VN137" s="287"/>
      <c r="VO137" s="287"/>
      <c r="VP137" s="287"/>
      <c r="VQ137" s="287"/>
      <c r="VR137" s="287"/>
      <c r="VS137" s="287"/>
      <c r="VT137" s="287"/>
      <c r="VU137" s="287"/>
      <c r="VV137" s="287"/>
      <c r="VW137" s="287"/>
      <c r="VX137" s="287"/>
      <c r="VY137" s="287"/>
      <c r="VZ137" s="287"/>
      <c r="WA137" s="287"/>
      <c r="WB137" s="287"/>
      <c r="WC137" s="287"/>
      <c r="WD137" s="287"/>
      <c r="WE137" s="287"/>
      <c r="WF137" s="287"/>
      <c r="WG137" s="287"/>
      <c r="WH137" s="287"/>
      <c r="WI137" s="287"/>
      <c r="WJ137" s="287"/>
      <c r="WK137" s="287"/>
      <c r="WL137" s="287"/>
      <c r="WM137" s="287"/>
      <c r="WN137" s="287"/>
      <c r="WO137" s="287"/>
      <c r="WP137" s="287"/>
      <c r="WQ137" s="287"/>
      <c r="WR137" s="287"/>
      <c r="WS137" s="287"/>
      <c r="WT137" s="287"/>
      <c r="WU137" s="287"/>
      <c r="WV137" s="287"/>
      <c r="WW137" s="287"/>
      <c r="WX137" s="287"/>
      <c r="WY137" s="287"/>
      <c r="WZ137" s="287"/>
      <c r="XA137" s="287"/>
      <c r="XB137" s="287"/>
      <c r="XC137" s="287"/>
      <c r="XD137" s="287"/>
      <c r="XE137" s="287"/>
      <c r="XF137" s="287"/>
      <c r="XG137" s="287"/>
      <c r="XH137" s="287"/>
      <c r="XI137" s="287"/>
      <c r="XJ137" s="287"/>
      <c r="XK137" s="287"/>
      <c r="XL137" s="287"/>
      <c r="XM137" s="287"/>
      <c r="XN137" s="287"/>
      <c r="XO137" s="287"/>
      <c r="XP137" s="287"/>
      <c r="XQ137" s="287"/>
      <c r="XR137" s="287"/>
      <c r="XS137" s="287"/>
      <c r="XT137" s="287"/>
      <c r="XU137" s="287"/>
      <c r="XV137" s="287"/>
      <c r="XW137" s="287"/>
      <c r="XX137" s="287"/>
      <c r="XY137" s="287"/>
      <c r="XZ137" s="287"/>
      <c r="YA137" s="287"/>
      <c r="YB137" s="287"/>
      <c r="YC137" s="287"/>
      <c r="YD137" s="287"/>
      <c r="YE137" s="287"/>
      <c r="YF137" s="287"/>
      <c r="YG137" s="287"/>
      <c r="YH137" s="287"/>
      <c r="YI137" s="287"/>
      <c r="YJ137" s="287"/>
      <c r="YK137" s="287"/>
      <c r="YL137" s="287"/>
      <c r="YM137" s="287"/>
      <c r="YN137" s="287"/>
      <c r="YO137" s="287"/>
      <c r="YP137" s="287"/>
      <c r="YQ137" s="287"/>
      <c r="YR137" s="287"/>
      <c r="YS137" s="287"/>
      <c r="YT137" s="287"/>
      <c r="YU137" s="287"/>
      <c r="YV137" s="287"/>
      <c r="YW137" s="287"/>
      <c r="YX137" s="287"/>
      <c r="YY137" s="287"/>
      <c r="YZ137" s="287"/>
      <c r="ZA137" s="287"/>
      <c r="ZB137" s="287"/>
      <c r="ZC137" s="287"/>
      <c r="ZD137" s="287"/>
      <c r="ZE137" s="287"/>
      <c r="ZF137" s="287"/>
      <c r="ZG137" s="287"/>
      <c r="ZH137" s="287"/>
      <c r="ZI137" s="287"/>
      <c r="ZJ137" s="287"/>
      <c r="ZK137" s="287"/>
      <c r="ZL137" s="287"/>
      <c r="ZM137" s="287"/>
      <c r="ZN137" s="287"/>
      <c r="ZO137" s="287"/>
      <c r="ZP137" s="287"/>
      <c r="ZQ137" s="287"/>
      <c r="ZR137" s="287"/>
      <c r="ZS137" s="287"/>
      <c r="ZT137" s="287"/>
      <c r="ZU137" s="287"/>
      <c r="ZV137" s="287"/>
      <c r="ZW137" s="287"/>
      <c r="ZX137" s="287"/>
      <c r="ZY137" s="287"/>
      <c r="ZZ137" s="287"/>
      <c r="AAA137" s="287"/>
      <c r="AAB137" s="287"/>
      <c r="AAC137" s="287"/>
      <c r="AAD137" s="287"/>
      <c r="AAE137" s="287"/>
      <c r="AAF137" s="287"/>
      <c r="AAG137" s="287"/>
      <c r="AAH137" s="287"/>
      <c r="AAI137" s="287"/>
      <c r="AAJ137" s="287"/>
      <c r="AAK137" s="287"/>
      <c r="AAL137" s="287"/>
      <c r="AAM137" s="287"/>
      <c r="AAN137" s="287"/>
      <c r="AAO137" s="287"/>
      <c r="AAP137" s="287"/>
      <c r="AAQ137" s="287"/>
      <c r="AAR137" s="287"/>
      <c r="AAS137" s="287"/>
      <c r="AAT137" s="287"/>
      <c r="AAU137" s="287"/>
      <c r="AAV137" s="287"/>
      <c r="AAW137" s="287"/>
      <c r="AAX137" s="287"/>
      <c r="AAY137" s="287"/>
      <c r="AAZ137" s="287"/>
      <c r="ABA137" s="287"/>
      <c r="ABB137" s="287"/>
      <c r="ABC137" s="287"/>
      <c r="ABD137" s="287"/>
      <c r="ABE137" s="287"/>
      <c r="ABF137" s="287"/>
      <c r="ABG137" s="287"/>
      <c r="ABH137" s="287"/>
      <c r="ABI137" s="287"/>
      <c r="ABJ137" s="287"/>
      <c r="ABK137" s="287"/>
      <c r="ABL137" s="287"/>
      <c r="ABM137" s="287"/>
      <c r="ABN137" s="287"/>
      <c r="ABO137" s="287"/>
      <c r="ABP137" s="287"/>
      <c r="ABQ137" s="287"/>
      <c r="ABR137" s="287"/>
      <c r="ABS137" s="287"/>
      <c r="ABT137" s="287"/>
      <c r="ABU137" s="287"/>
      <c r="ABV137" s="287"/>
      <c r="ABW137" s="287"/>
      <c r="ABX137" s="287"/>
      <c r="ABY137" s="287"/>
      <c r="ABZ137" s="287"/>
      <c r="ACA137" s="287"/>
      <c r="ACB137" s="287"/>
      <c r="ACC137" s="287"/>
      <c r="ACD137" s="287"/>
      <c r="ACE137" s="287"/>
      <c r="ACF137" s="287"/>
      <c r="ACG137" s="287"/>
      <c r="ACH137" s="287"/>
      <c r="ACI137" s="287"/>
      <c r="ACJ137" s="287"/>
      <c r="ACK137" s="287"/>
      <c r="ACL137" s="287"/>
      <c r="ACM137" s="287"/>
      <c r="ACN137" s="287"/>
      <c r="ACO137" s="287"/>
      <c r="ACP137" s="287"/>
      <c r="ACQ137" s="287"/>
      <c r="ACR137" s="287"/>
      <c r="ACS137" s="287"/>
      <c r="ACT137" s="287"/>
      <c r="ACU137" s="287"/>
      <c r="ACV137" s="287"/>
      <c r="ACW137" s="287"/>
      <c r="ACX137" s="287"/>
      <c r="ACY137" s="287"/>
      <c r="ACZ137" s="287"/>
      <c r="ADA137" s="287"/>
      <c r="ADB137" s="287"/>
      <c r="ADC137" s="287"/>
      <c r="ADD137" s="287"/>
      <c r="ADE137" s="287"/>
      <c r="ADF137" s="287"/>
      <c r="ADG137" s="287"/>
      <c r="ADH137" s="287"/>
      <c r="ADI137" s="287"/>
      <c r="ADJ137" s="287"/>
      <c r="ADK137" s="287"/>
      <c r="ADL137" s="287"/>
      <c r="ADM137" s="287"/>
      <c r="ADN137" s="287"/>
      <c r="ADO137" s="287"/>
      <c r="ADP137" s="287"/>
      <c r="ADQ137" s="287"/>
      <c r="ADR137" s="287"/>
      <c r="ADS137" s="287"/>
      <c r="ADT137" s="287"/>
      <c r="ADU137" s="287"/>
      <c r="ADV137" s="287"/>
      <c r="ADW137" s="287"/>
      <c r="ADX137" s="287"/>
      <c r="ADY137" s="287"/>
      <c r="ADZ137" s="287"/>
      <c r="AEA137" s="287"/>
      <c r="AEB137" s="287"/>
      <c r="AEC137" s="287"/>
      <c r="AED137" s="287"/>
      <c r="AEE137" s="287"/>
      <c r="AEF137" s="287"/>
      <c r="AEG137" s="287"/>
      <c r="AEH137" s="287"/>
      <c r="AEI137" s="287"/>
      <c r="AEJ137" s="287"/>
      <c r="AEK137" s="287"/>
      <c r="AEL137" s="287"/>
      <c r="AEM137" s="287"/>
      <c r="AEN137" s="287"/>
      <c r="AEO137" s="287"/>
      <c r="AEP137" s="287"/>
      <c r="AEQ137" s="287"/>
      <c r="AER137" s="287"/>
      <c r="AES137" s="287"/>
      <c r="AET137" s="287"/>
      <c r="AEU137" s="287"/>
      <c r="AEV137" s="287"/>
      <c r="AEW137" s="287"/>
      <c r="AEX137" s="287"/>
      <c r="AEY137" s="287"/>
      <c r="AEZ137" s="287"/>
      <c r="AFA137" s="287"/>
      <c r="AFB137" s="287"/>
      <c r="AFC137" s="287"/>
      <c r="AFD137" s="287"/>
      <c r="AFE137" s="287"/>
      <c r="AFF137" s="287"/>
      <c r="AFG137" s="287"/>
      <c r="AFH137" s="287"/>
      <c r="AFI137" s="287"/>
      <c r="AFJ137" s="287"/>
      <c r="AFK137" s="287"/>
      <c r="AFL137" s="287"/>
      <c r="AFM137" s="287"/>
      <c r="AFN137" s="287"/>
      <c r="AFO137" s="287"/>
      <c r="AFP137" s="287"/>
      <c r="AFQ137" s="287"/>
      <c r="AFR137" s="287"/>
      <c r="AFS137" s="287"/>
      <c r="AFT137" s="287"/>
      <c r="AFU137" s="287"/>
      <c r="AFV137" s="287"/>
      <c r="AFW137" s="287"/>
      <c r="AFX137" s="287"/>
      <c r="AFY137" s="287"/>
      <c r="AFZ137" s="287"/>
      <c r="AGA137" s="287"/>
      <c r="AGB137" s="287"/>
      <c r="AGC137" s="287"/>
      <c r="AGD137" s="287"/>
      <c r="AGE137" s="287"/>
      <c r="AGF137" s="287"/>
      <c r="AGG137" s="287"/>
      <c r="AGH137" s="287"/>
      <c r="AGI137" s="287"/>
      <c r="AGJ137" s="287"/>
      <c r="AGK137" s="287"/>
      <c r="AGL137" s="287"/>
      <c r="AGM137" s="287"/>
      <c r="AGN137" s="287"/>
      <c r="AGO137" s="287"/>
      <c r="AGP137" s="287"/>
      <c r="AGQ137" s="287"/>
      <c r="AGR137" s="287"/>
      <c r="AGS137" s="287"/>
      <c r="AGT137" s="287"/>
      <c r="AGU137" s="287"/>
      <c r="AGV137" s="287"/>
      <c r="AGW137" s="287"/>
      <c r="AGX137" s="287"/>
      <c r="AGY137" s="287"/>
      <c r="AGZ137" s="287"/>
      <c r="AHA137" s="287"/>
      <c r="AHB137" s="287"/>
      <c r="AHC137" s="287"/>
      <c r="AHD137" s="287"/>
      <c r="AHE137" s="287"/>
      <c r="AHF137" s="287"/>
      <c r="AHG137" s="287"/>
      <c r="AHH137" s="287"/>
      <c r="AHI137" s="287"/>
      <c r="AHJ137" s="287"/>
      <c r="AHK137" s="287"/>
      <c r="AHL137" s="287"/>
      <c r="AHM137" s="287"/>
      <c r="AHN137" s="287"/>
      <c r="AHO137" s="287"/>
      <c r="AHP137" s="287"/>
      <c r="AHQ137" s="287"/>
      <c r="AHR137" s="287"/>
      <c r="AHS137" s="287"/>
      <c r="AHT137" s="287"/>
      <c r="AHU137" s="287"/>
      <c r="AHV137" s="287"/>
      <c r="AHW137" s="287"/>
      <c r="AHX137" s="287"/>
      <c r="AHY137" s="287"/>
      <c r="AHZ137" s="287"/>
      <c r="AIA137" s="287"/>
      <c r="AIB137" s="287"/>
      <c r="AIC137" s="287"/>
      <c r="AID137" s="287"/>
      <c r="AIE137" s="287"/>
      <c r="AIF137" s="287"/>
      <c r="AIG137" s="287"/>
      <c r="AIH137" s="287"/>
      <c r="AII137" s="287"/>
      <c r="AIJ137" s="287"/>
      <c r="AIK137" s="287"/>
      <c r="AIL137" s="287"/>
      <c r="AIM137" s="287"/>
      <c r="AIN137" s="287"/>
      <c r="AIO137" s="287"/>
      <c r="AIP137" s="287"/>
      <c r="AIQ137" s="287"/>
      <c r="AIR137" s="287"/>
      <c r="AIS137" s="287"/>
      <c r="AIT137" s="287"/>
      <c r="AIU137" s="287"/>
      <c r="AIV137" s="287"/>
      <c r="AIW137" s="287"/>
      <c r="AIX137" s="287"/>
      <c r="AIY137" s="287"/>
      <c r="AIZ137" s="287"/>
      <c r="AJA137" s="287"/>
      <c r="AJB137" s="287"/>
      <c r="AJC137" s="287"/>
      <c r="AJD137" s="287"/>
      <c r="AJE137" s="287"/>
      <c r="AJF137" s="287"/>
      <c r="AJG137" s="287"/>
      <c r="AJH137" s="287"/>
      <c r="AJI137" s="287"/>
      <c r="AJJ137" s="287"/>
      <c r="AJK137" s="287"/>
      <c r="AJL137" s="287"/>
      <c r="AJM137" s="287"/>
      <c r="AJN137" s="287"/>
      <c r="AJO137" s="287"/>
      <c r="AJP137" s="287"/>
      <c r="AJQ137" s="287"/>
      <c r="AJR137" s="287"/>
      <c r="AJS137" s="287"/>
      <c r="AJT137" s="287"/>
      <c r="AJU137" s="287"/>
      <c r="AJV137" s="287"/>
      <c r="AJW137" s="287"/>
      <c r="AJX137" s="287"/>
      <c r="AJY137" s="287"/>
      <c r="AJZ137" s="287"/>
      <c r="AKA137" s="287"/>
      <c r="AKB137" s="287"/>
      <c r="AKC137" s="287"/>
      <c r="AKD137" s="287"/>
      <c r="AKE137" s="287"/>
      <c r="AKF137" s="287"/>
      <c r="AKG137" s="287"/>
      <c r="AKH137" s="287"/>
      <c r="AKI137" s="287"/>
      <c r="AKJ137" s="287"/>
      <c r="AKK137" s="287"/>
      <c r="AKL137" s="287"/>
      <c r="AKM137" s="287"/>
      <c r="AKN137" s="287"/>
      <c r="AKO137" s="287"/>
      <c r="AKP137" s="287"/>
      <c r="AKQ137" s="287"/>
      <c r="AKR137" s="287"/>
      <c r="AKS137" s="287"/>
      <c r="AKT137" s="287"/>
      <c r="AKU137" s="287"/>
      <c r="AKV137" s="287"/>
      <c r="AKW137" s="287"/>
      <c r="AKX137" s="287"/>
      <c r="AKY137" s="287"/>
      <c r="AKZ137" s="287"/>
      <c r="ALA137" s="287"/>
      <c r="ALB137" s="287"/>
      <c r="ALC137" s="287"/>
      <c r="ALD137" s="287"/>
      <c r="ALE137" s="287"/>
      <c r="ALF137" s="287"/>
      <c r="ALG137" s="287"/>
      <c r="ALH137" s="287"/>
      <c r="ALI137" s="287"/>
      <c r="ALJ137" s="287"/>
      <c r="ALK137" s="287"/>
      <c r="ALL137" s="287"/>
      <c r="ALM137" s="287"/>
      <c r="ALN137" s="287"/>
      <c r="ALO137" s="287"/>
      <c r="ALP137" s="287"/>
      <c r="ALQ137" s="287"/>
      <c r="ALR137" s="287"/>
      <c r="ALS137" s="287"/>
      <c r="ALT137" s="287"/>
      <c r="ALU137" s="287"/>
      <c r="ALV137" s="287"/>
      <c r="ALW137" s="287"/>
      <c r="ALX137" s="287"/>
      <c r="ALY137" s="287"/>
      <c r="ALZ137" s="287"/>
      <c r="AMA137" s="287"/>
      <c r="AMB137" s="287"/>
      <c r="AMC137" s="287"/>
      <c r="AMD137" s="287"/>
      <c r="AME137" s="287"/>
      <c r="AMF137" s="287"/>
      <c r="AMG137" s="287"/>
      <c r="AMH137" s="287"/>
      <c r="AMI137" s="287"/>
      <c r="AMJ137" s="287"/>
      <c r="AMK137" s="287"/>
      <c r="AML137" s="287"/>
      <c r="AMM137" s="287"/>
      <c r="AMN137" s="287"/>
      <c r="AMO137" s="287"/>
      <c r="AMP137" s="287"/>
      <c r="AMQ137" s="287"/>
      <c r="AMR137" s="287"/>
      <c r="AMS137" s="287"/>
      <c r="AMT137" s="287"/>
      <c r="AMU137" s="287"/>
      <c r="AMV137" s="287"/>
      <c r="AMW137" s="287"/>
      <c r="AMX137" s="287"/>
      <c r="AMY137" s="287"/>
      <c r="AMZ137" s="287"/>
      <c r="ANA137" s="287"/>
      <c r="ANB137" s="287"/>
      <c r="ANC137" s="287"/>
      <c r="AND137" s="287"/>
      <c r="ANE137" s="287"/>
      <c r="ANF137" s="287"/>
      <c r="ANG137" s="287"/>
      <c r="ANH137" s="287"/>
      <c r="ANI137" s="287"/>
      <c r="ANJ137" s="287"/>
      <c r="ANK137" s="287"/>
      <c r="ANL137" s="287"/>
      <c r="ANM137" s="287"/>
      <c r="ANN137" s="287"/>
      <c r="ANO137" s="287"/>
      <c r="ANP137" s="287"/>
      <c r="ANQ137" s="287"/>
      <c r="ANR137" s="287"/>
      <c r="ANS137" s="287"/>
      <c r="ANT137" s="287"/>
      <c r="ANU137" s="287"/>
      <c r="ANV137" s="287"/>
      <c r="ANW137" s="287"/>
      <c r="ANX137" s="287"/>
      <c r="ANY137" s="287"/>
      <c r="ANZ137" s="287"/>
      <c r="AOA137" s="287"/>
      <c r="AOB137" s="287"/>
      <c r="AOC137" s="287"/>
      <c r="AOD137" s="287"/>
      <c r="AOE137" s="287"/>
      <c r="AOF137" s="287"/>
      <c r="AOG137" s="287"/>
      <c r="AOH137" s="287"/>
      <c r="AOI137" s="287"/>
      <c r="AOJ137" s="287"/>
      <c r="AOK137" s="287"/>
      <c r="AOL137" s="287"/>
      <c r="AOM137" s="287"/>
      <c r="AON137" s="287"/>
      <c r="AOO137" s="287"/>
      <c r="AOP137" s="287"/>
      <c r="AOQ137" s="287"/>
      <c r="AOR137" s="287"/>
      <c r="AOS137" s="287"/>
      <c r="AOT137" s="287"/>
      <c r="AOU137" s="287"/>
      <c r="AOV137" s="287"/>
      <c r="AOW137" s="287"/>
      <c r="AOX137" s="287"/>
      <c r="AOY137" s="287"/>
      <c r="AOZ137" s="287"/>
      <c r="APA137" s="287"/>
      <c r="APB137" s="287"/>
      <c r="APC137" s="287"/>
      <c r="APD137" s="287"/>
      <c r="APE137" s="287"/>
      <c r="APF137" s="287"/>
      <c r="APG137" s="287"/>
      <c r="APH137" s="287"/>
      <c r="API137" s="287"/>
      <c r="APJ137" s="287"/>
      <c r="APK137" s="287"/>
      <c r="APL137" s="287"/>
      <c r="APM137" s="287"/>
      <c r="APN137" s="287"/>
      <c r="APO137" s="287"/>
      <c r="APP137" s="287"/>
      <c r="APQ137" s="287"/>
      <c r="APR137" s="287"/>
      <c r="APS137" s="287"/>
      <c r="APT137" s="287"/>
      <c r="APU137" s="287"/>
      <c r="APV137" s="287"/>
      <c r="APW137" s="287"/>
      <c r="APX137" s="287"/>
      <c r="APY137" s="287"/>
      <c r="APZ137" s="287"/>
      <c r="AQA137" s="287"/>
      <c r="AQB137" s="287"/>
      <c r="AQC137" s="287"/>
      <c r="AQD137" s="287"/>
      <c r="AQE137" s="287"/>
      <c r="AQF137" s="287"/>
      <c r="AQG137" s="287"/>
      <c r="AQH137" s="287"/>
      <c r="AQI137" s="287"/>
      <c r="AQJ137" s="287"/>
      <c r="AQK137" s="287"/>
      <c r="AQL137" s="287"/>
      <c r="AQM137" s="287"/>
      <c r="AQN137" s="287"/>
      <c r="AQO137" s="287"/>
      <c r="AQP137" s="287"/>
      <c r="AQQ137" s="287"/>
      <c r="AQR137" s="287"/>
      <c r="AQS137" s="287"/>
      <c r="AQT137" s="287"/>
      <c r="AQU137" s="287"/>
      <c r="AQV137" s="287"/>
      <c r="AQW137" s="287"/>
      <c r="AQX137" s="287"/>
      <c r="AQY137" s="287"/>
      <c r="AQZ137" s="287"/>
      <c r="ARA137" s="287"/>
      <c r="ARB137" s="287"/>
      <c r="ARC137" s="287"/>
      <c r="ARD137" s="287"/>
      <c r="ARE137" s="287"/>
      <c r="ARF137" s="287"/>
      <c r="ARG137" s="287"/>
      <c r="ARH137" s="287"/>
      <c r="ARI137" s="287"/>
      <c r="ARJ137" s="287"/>
      <c r="ARK137" s="287"/>
      <c r="ARL137" s="287"/>
      <c r="ARM137" s="287"/>
      <c r="ARN137" s="287"/>
      <c r="ARO137" s="287"/>
      <c r="ARP137" s="287"/>
      <c r="ARQ137" s="287"/>
      <c r="ARR137" s="287"/>
      <c r="ARS137" s="287"/>
      <c r="ART137" s="287"/>
      <c r="ARU137" s="287"/>
      <c r="ARV137" s="287"/>
      <c r="ARW137" s="287"/>
      <c r="ARX137" s="287"/>
      <c r="ARY137" s="287"/>
      <c r="ARZ137" s="287"/>
      <c r="ASA137" s="287"/>
      <c r="ASB137" s="287"/>
      <c r="ASC137" s="287"/>
      <c r="ASD137" s="287"/>
      <c r="ASE137" s="287"/>
      <c r="ASF137" s="287"/>
      <c r="ASG137" s="287"/>
      <c r="ASH137" s="287"/>
      <c r="ASI137" s="287"/>
      <c r="ASJ137" s="287"/>
      <c r="ASK137" s="287"/>
      <c r="ASL137" s="287"/>
      <c r="ASM137" s="287"/>
      <c r="ASN137" s="287"/>
      <c r="ASO137" s="287"/>
      <c r="ASP137" s="287"/>
      <c r="ASQ137" s="287"/>
      <c r="ASR137" s="287"/>
      <c r="ASS137" s="287"/>
      <c r="AST137" s="287"/>
      <c r="ASU137" s="287"/>
      <c r="ASV137" s="287"/>
      <c r="ASW137" s="287"/>
      <c r="ASX137" s="287"/>
      <c r="ASY137" s="287"/>
      <c r="ASZ137" s="287"/>
      <c r="ATA137" s="287"/>
      <c r="ATB137" s="287"/>
      <c r="ATC137" s="287"/>
      <c r="ATD137" s="287"/>
      <c r="ATE137" s="287"/>
      <c r="ATF137" s="287"/>
      <c r="ATG137" s="287"/>
      <c r="ATH137" s="287"/>
      <c r="ATI137" s="287"/>
      <c r="ATJ137" s="287"/>
      <c r="ATK137" s="287"/>
      <c r="ATL137" s="287"/>
      <c r="ATM137" s="287"/>
      <c r="ATN137" s="287"/>
      <c r="ATO137" s="287"/>
      <c r="ATP137" s="287"/>
      <c r="ATQ137" s="287"/>
      <c r="ATR137" s="287"/>
      <c r="ATS137" s="287"/>
      <c r="ATT137" s="287"/>
      <c r="ATU137" s="287"/>
      <c r="ATV137" s="287"/>
      <c r="ATW137" s="287"/>
      <c r="ATX137" s="287"/>
      <c r="ATY137" s="287"/>
      <c r="ATZ137" s="287"/>
      <c r="AUA137" s="287"/>
      <c r="AUB137" s="287"/>
      <c r="AUC137" s="287"/>
      <c r="AUD137" s="287"/>
      <c r="AUE137" s="287"/>
      <c r="AUF137" s="287"/>
      <c r="AUG137" s="287"/>
      <c r="AUH137" s="287"/>
      <c r="AUI137" s="287"/>
      <c r="AUJ137" s="287"/>
      <c r="AUK137" s="287"/>
      <c r="AUL137" s="287"/>
      <c r="AUM137" s="287"/>
      <c r="AUN137" s="287"/>
      <c r="AUO137" s="287"/>
      <c r="AUP137" s="287"/>
      <c r="AUQ137" s="287"/>
      <c r="AUR137" s="287"/>
      <c r="AUS137" s="287"/>
      <c r="AUT137" s="287"/>
      <c r="AUU137" s="287"/>
      <c r="AUV137" s="287"/>
      <c r="AUW137" s="287"/>
      <c r="AUX137" s="287"/>
      <c r="AUY137" s="287"/>
      <c r="AUZ137" s="287"/>
      <c r="AVA137" s="287"/>
      <c r="AVB137" s="287"/>
      <c r="AVC137" s="287"/>
      <c r="AVD137" s="287"/>
      <c r="AVE137" s="287"/>
      <c r="AVF137" s="287"/>
      <c r="AVG137" s="287"/>
      <c r="AVH137" s="287"/>
      <c r="AVI137" s="287"/>
      <c r="AVJ137" s="287"/>
      <c r="AVK137" s="287"/>
      <c r="AVL137" s="287"/>
      <c r="AVM137" s="287"/>
      <c r="AVN137" s="287"/>
      <c r="AVO137" s="287"/>
      <c r="AVP137" s="287"/>
      <c r="AVQ137" s="287"/>
      <c r="AVR137" s="287"/>
      <c r="AVS137" s="287"/>
      <c r="AVT137" s="287"/>
      <c r="AVU137" s="287"/>
      <c r="AVV137" s="287"/>
      <c r="AVW137" s="287"/>
      <c r="AVX137" s="287"/>
      <c r="AVY137" s="287"/>
      <c r="AVZ137" s="287"/>
      <c r="AWA137" s="287"/>
      <c r="AWB137" s="287"/>
      <c r="AWC137" s="287"/>
      <c r="AWD137" s="287"/>
      <c r="AWE137" s="287"/>
      <c r="AWF137" s="287"/>
      <c r="AWG137" s="287"/>
      <c r="AWH137" s="287"/>
      <c r="AWI137" s="287"/>
      <c r="AWJ137" s="287"/>
      <c r="AWK137" s="287"/>
      <c r="AWL137" s="287"/>
      <c r="AWM137" s="287"/>
      <c r="AWN137" s="287"/>
      <c r="AWO137" s="287"/>
      <c r="AWP137" s="287"/>
      <c r="AWQ137" s="287"/>
      <c r="AWR137" s="287"/>
      <c r="AWS137" s="287"/>
      <c r="AWT137" s="287"/>
      <c r="AWU137" s="287"/>
      <c r="AWV137" s="287"/>
      <c r="AWW137" s="287"/>
      <c r="AWX137" s="287"/>
      <c r="AWY137" s="287"/>
      <c r="AWZ137" s="287"/>
      <c r="AXA137" s="287"/>
      <c r="AXB137" s="287"/>
      <c r="AXC137" s="287"/>
      <c r="AXD137" s="287"/>
      <c r="AXE137" s="287"/>
      <c r="AXF137" s="287"/>
      <c r="AXG137" s="287"/>
      <c r="AXH137" s="287"/>
      <c r="AXI137" s="287"/>
      <c r="AXJ137" s="287"/>
      <c r="AXK137" s="287"/>
      <c r="AXL137" s="287"/>
      <c r="AXM137" s="287"/>
      <c r="AXN137" s="287"/>
      <c r="AXO137" s="287"/>
      <c r="AXP137" s="287"/>
      <c r="AXQ137" s="287"/>
      <c r="AXR137" s="287"/>
      <c r="AXS137" s="287"/>
      <c r="AXT137" s="287"/>
      <c r="AXU137" s="287"/>
      <c r="AXV137" s="287"/>
      <c r="AXW137" s="287"/>
      <c r="AXX137" s="287"/>
      <c r="AXY137" s="287"/>
      <c r="AXZ137" s="287"/>
      <c r="AYA137" s="287"/>
      <c r="AYB137" s="287"/>
      <c r="AYC137" s="287"/>
      <c r="AYD137" s="287"/>
      <c r="AYE137" s="287"/>
      <c r="AYF137" s="287"/>
      <c r="AYG137" s="287"/>
      <c r="AYH137" s="287"/>
      <c r="AYI137" s="287"/>
      <c r="AYJ137" s="287"/>
      <c r="AYK137" s="287"/>
      <c r="AYL137" s="287"/>
      <c r="AYM137" s="287"/>
      <c r="AYN137" s="287"/>
      <c r="AYO137" s="287"/>
      <c r="AYP137" s="287"/>
      <c r="AYQ137" s="287"/>
      <c r="AYR137" s="287"/>
      <c r="AYS137" s="287"/>
      <c r="AYT137" s="287"/>
      <c r="AYU137" s="287"/>
      <c r="AYV137" s="287"/>
      <c r="AYW137" s="287"/>
      <c r="AYX137" s="287"/>
      <c r="AYY137" s="287"/>
      <c r="AYZ137" s="287"/>
      <c r="AZA137" s="287"/>
      <c r="AZB137" s="287"/>
      <c r="AZC137" s="287"/>
      <c r="AZD137" s="287"/>
      <c r="AZE137" s="287"/>
      <c r="AZF137" s="287"/>
      <c r="AZG137" s="287"/>
      <c r="AZH137" s="287"/>
      <c r="AZI137" s="287"/>
      <c r="AZJ137" s="287"/>
      <c r="AZK137" s="287"/>
      <c r="AZL137" s="287"/>
      <c r="AZM137" s="287"/>
      <c r="AZN137" s="287"/>
      <c r="AZO137" s="287"/>
      <c r="AZP137" s="287"/>
      <c r="AZQ137" s="287"/>
      <c r="AZR137" s="287"/>
      <c r="AZS137" s="287"/>
      <c r="AZT137" s="287"/>
      <c r="AZU137" s="287"/>
      <c r="AZV137" s="287"/>
      <c r="AZW137" s="287"/>
      <c r="AZX137" s="287"/>
      <c r="AZY137" s="287"/>
      <c r="AZZ137" s="287"/>
      <c r="BAA137" s="287"/>
      <c r="BAB137" s="287"/>
      <c r="BAC137" s="287"/>
      <c r="BAD137" s="287"/>
      <c r="BAE137" s="287"/>
      <c r="BAF137" s="287"/>
      <c r="BAG137" s="287"/>
      <c r="BAH137" s="287"/>
      <c r="BAI137" s="287"/>
      <c r="BAJ137" s="287"/>
      <c r="BAK137" s="287"/>
      <c r="BAL137" s="287"/>
      <c r="BAM137" s="287"/>
      <c r="BAN137" s="287"/>
      <c r="BAO137" s="287"/>
      <c r="BAP137" s="287"/>
      <c r="BAQ137" s="287"/>
      <c r="BAR137" s="287"/>
      <c r="BAS137" s="287"/>
      <c r="BAT137" s="287"/>
      <c r="BAU137" s="287"/>
      <c r="BAV137" s="287"/>
      <c r="BAW137" s="287"/>
      <c r="BAX137" s="287"/>
      <c r="BAY137" s="287"/>
      <c r="BAZ137" s="287"/>
      <c r="BBA137" s="287"/>
      <c r="BBB137" s="287"/>
      <c r="BBC137" s="287"/>
      <c r="BBD137" s="287"/>
      <c r="BBE137" s="287"/>
      <c r="BBF137" s="287"/>
      <c r="BBG137" s="287"/>
      <c r="BBH137" s="287"/>
      <c r="BBI137" s="287"/>
      <c r="BBJ137" s="287"/>
      <c r="BBK137" s="287"/>
      <c r="BBL137" s="287"/>
      <c r="BBM137" s="287"/>
      <c r="BBN137" s="287"/>
      <c r="BBO137" s="287"/>
      <c r="BBP137" s="287"/>
      <c r="BBQ137" s="287"/>
      <c r="BBR137" s="287"/>
      <c r="BBS137" s="287"/>
      <c r="BBT137" s="287"/>
      <c r="BBU137" s="287"/>
      <c r="BBV137" s="287"/>
      <c r="BBW137" s="287"/>
      <c r="BBX137" s="287"/>
      <c r="BBY137" s="287"/>
      <c r="BBZ137" s="287"/>
      <c r="BCA137" s="287"/>
      <c r="BCB137" s="287"/>
      <c r="BCC137" s="287"/>
      <c r="BCD137" s="287"/>
      <c r="BCE137" s="287"/>
      <c r="BCF137" s="287"/>
      <c r="BCG137" s="287"/>
      <c r="BCH137" s="287"/>
      <c r="BCI137" s="287"/>
      <c r="BCJ137" s="287"/>
      <c r="BCK137" s="287"/>
      <c r="BCL137" s="287"/>
      <c r="BCM137" s="287"/>
      <c r="BCN137" s="287"/>
      <c r="BCO137" s="287"/>
      <c r="BCP137" s="287"/>
      <c r="BCQ137" s="287"/>
      <c r="BCR137" s="287"/>
      <c r="BCS137" s="287"/>
      <c r="BCT137" s="287"/>
      <c r="BCU137" s="287"/>
      <c r="BCV137" s="287"/>
      <c r="BCW137" s="287"/>
      <c r="BCX137" s="287"/>
      <c r="BCY137" s="287"/>
      <c r="BCZ137" s="287"/>
      <c r="BDA137" s="287"/>
      <c r="BDB137" s="287"/>
      <c r="BDC137" s="287"/>
      <c r="BDD137" s="287"/>
      <c r="BDE137" s="287"/>
      <c r="BDF137" s="287"/>
      <c r="BDG137" s="287"/>
      <c r="BDH137" s="287"/>
      <c r="BDI137" s="287"/>
      <c r="BDJ137" s="287"/>
      <c r="BDK137" s="287"/>
      <c r="BDL137" s="287"/>
      <c r="BDM137" s="287"/>
      <c r="BDN137" s="287"/>
      <c r="BDO137" s="287"/>
      <c r="BDP137" s="287"/>
      <c r="BDQ137" s="287"/>
      <c r="BDR137" s="287"/>
      <c r="BDS137" s="287"/>
      <c r="BDT137" s="287"/>
      <c r="BDU137" s="287"/>
      <c r="BDV137" s="287"/>
      <c r="BDW137" s="287"/>
      <c r="BDX137" s="287"/>
      <c r="BDY137" s="287"/>
      <c r="BDZ137" s="287"/>
      <c r="BEA137" s="287"/>
      <c r="BEB137" s="287"/>
      <c r="BEC137" s="287"/>
      <c r="BED137" s="287"/>
      <c r="BEE137" s="287"/>
      <c r="BEF137" s="287"/>
      <c r="BEG137" s="287"/>
      <c r="BEH137" s="287"/>
      <c r="BEI137" s="287"/>
      <c r="BEJ137" s="287"/>
      <c r="BEK137" s="287"/>
      <c r="BEL137" s="287"/>
      <c r="BEM137" s="287"/>
      <c r="BEN137" s="287"/>
      <c r="BEO137" s="287"/>
      <c r="BEP137" s="287"/>
      <c r="BEQ137" s="287"/>
      <c r="BER137" s="287"/>
      <c r="BES137" s="287"/>
      <c r="BET137" s="287"/>
      <c r="BEU137" s="287"/>
      <c r="BEV137" s="287"/>
      <c r="BEW137" s="287"/>
      <c r="BEX137" s="287"/>
      <c r="BEY137" s="287"/>
      <c r="BEZ137" s="287"/>
      <c r="BFA137" s="287"/>
      <c r="BFB137" s="287"/>
      <c r="BFC137" s="287"/>
      <c r="BFD137" s="287"/>
      <c r="BFE137" s="287"/>
      <c r="BFF137" s="287"/>
      <c r="BFG137" s="287"/>
      <c r="BFH137" s="287"/>
      <c r="BFI137" s="287"/>
      <c r="BFJ137" s="287"/>
      <c r="BFK137" s="287"/>
      <c r="BFL137" s="287"/>
      <c r="BFM137" s="287"/>
      <c r="BFN137" s="287"/>
      <c r="BFO137" s="287"/>
      <c r="BFP137" s="287"/>
      <c r="BFQ137" s="287"/>
      <c r="BFR137" s="287"/>
      <c r="BFS137" s="287"/>
      <c r="BFT137" s="287"/>
      <c r="BFU137" s="287"/>
      <c r="BFV137" s="287"/>
      <c r="BFW137" s="287"/>
      <c r="BFX137" s="287"/>
      <c r="BFY137" s="287"/>
      <c r="BFZ137" s="287"/>
      <c r="BGA137" s="287"/>
      <c r="BGB137" s="287"/>
      <c r="BGC137" s="287"/>
      <c r="BGD137" s="287"/>
      <c r="BGE137" s="287"/>
      <c r="BGF137" s="287"/>
      <c r="BGG137" s="287"/>
      <c r="BGH137" s="287"/>
      <c r="BGI137" s="287"/>
      <c r="BGJ137" s="287"/>
      <c r="BGK137" s="287"/>
      <c r="BGL137" s="287"/>
      <c r="BGM137" s="287"/>
      <c r="BGN137" s="287"/>
      <c r="BGO137" s="287"/>
      <c r="BGP137" s="287"/>
      <c r="BGQ137" s="287"/>
      <c r="BGR137" s="287"/>
      <c r="BGS137" s="287"/>
      <c r="BGT137" s="287"/>
      <c r="BGU137" s="287"/>
      <c r="BGV137" s="287"/>
      <c r="BGW137" s="287"/>
      <c r="BGX137" s="287"/>
      <c r="BGY137" s="287"/>
      <c r="BGZ137" s="287"/>
      <c r="BHA137" s="287"/>
      <c r="BHB137" s="287"/>
      <c r="BHC137" s="287"/>
      <c r="BHD137" s="287"/>
      <c r="BHE137" s="287"/>
      <c r="BHF137" s="287"/>
      <c r="BHG137" s="287"/>
      <c r="BHH137" s="287"/>
      <c r="BHI137" s="287"/>
      <c r="BHJ137" s="287"/>
      <c r="BHK137" s="287"/>
      <c r="BHL137" s="287"/>
      <c r="BHM137" s="287"/>
      <c r="BHN137" s="287"/>
      <c r="BHO137" s="287"/>
      <c r="BHP137" s="287"/>
      <c r="BHQ137" s="287"/>
      <c r="BHR137" s="287"/>
      <c r="BHS137" s="287"/>
      <c r="BHT137" s="287"/>
      <c r="BHU137" s="287"/>
      <c r="BHV137" s="287"/>
      <c r="BHW137" s="287"/>
      <c r="BHX137" s="287"/>
      <c r="BHY137" s="287"/>
      <c r="BHZ137" s="287"/>
      <c r="BIA137" s="287"/>
      <c r="BIB137" s="287"/>
      <c r="BIC137" s="287"/>
      <c r="BID137" s="287"/>
      <c r="BIE137" s="287"/>
      <c r="BIF137" s="287"/>
      <c r="BIG137" s="287"/>
      <c r="BIH137" s="287"/>
      <c r="BII137" s="287"/>
      <c r="BIJ137" s="287"/>
      <c r="BIK137" s="287"/>
      <c r="BIL137" s="287"/>
      <c r="BIM137" s="287"/>
      <c r="BIN137" s="287"/>
      <c r="BIO137" s="287"/>
      <c r="BIP137" s="287"/>
      <c r="BIQ137" s="287"/>
      <c r="BIR137" s="287"/>
      <c r="BIS137" s="287"/>
      <c r="BIT137" s="287"/>
      <c r="BIU137" s="287"/>
      <c r="BIV137" s="287"/>
      <c r="BIW137" s="287"/>
      <c r="BIX137" s="287"/>
      <c r="BIY137" s="287"/>
      <c r="BIZ137" s="287"/>
      <c r="BJA137" s="287"/>
      <c r="BJB137" s="287"/>
      <c r="BJC137" s="287"/>
      <c r="BJD137" s="287"/>
      <c r="BJE137" s="287"/>
      <c r="BJF137" s="287"/>
      <c r="BJG137" s="287"/>
      <c r="BJH137" s="287"/>
      <c r="BJI137" s="287"/>
      <c r="BJJ137" s="287"/>
      <c r="BJK137" s="287"/>
      <c r="BJL137" s="287"/>
      <c r="BJM137" s="287"/>
      <c r="BJN137" s="287"/>
      <c r="BJO137" s="287"/>
      <c r="BJP137" s="287"/>
      <c r="BJQ137" s="287"/>
      <c r="BJR137" s="287"/>
      <c r="BJS137" s="287"/>
      <c r="BJT137" s="287"/>
      <c r="BJU137" s="287"/>
      <c r="BJV137" s="287"/>
      <c r="BJW137" s="287"/>
      <c r="BJX137" s="287"/>
      <c r="BJY137" s="287"/>
      <c r="BJZ137" s="287"/>
      <c r="BKA137" s="287"/>
      <c r="BKB137" s="287"/>
      <c r="BKC137" s="287"/>
      <c r="BKD137" s="287"/>
      <c r="BKE137" s="287"/>
      <c r="BKF137" s="287"/>
      <c r="BKG137" s="287"/>
      <c r="BKH137" s="287"/>
      <c r="BKI137" s="287"/>
      <c r="BKJ137" s="287"/>
      <c r="BKK137" s="287"/>
      <c r="BKL137" s="287"/>
      <c r="BKM137" s="287"/>
      <c r="BKN137" s="287"/>
      <c r="BKO137" s="287"/>
      <c r="BKP137" s="287"/>
      <c r="BKQ137" s="287"/>
      <c r="BKR137" s="287"/>
      <c r="BKS137" s="287"/>
      <c r="BKT137" s="287"/>
      <c r="BKU137" s="287"/>
      <c r="BKV137" s="287"/>
      <c r="BKW137" s="287"/>
      <c r="BKX137" s="287"/>
      <c r="BKY137" s="287"/>
      <c r="BKZ137" s="287"/>
      <c r="BLA137" s="287"/>
      <c r="BLB137" s="287"/>
      <c r="BLC137" s="287"/>
      <c r="BLD137" s="287"/>
      <c r="BLE137" s="287"/>
      <c r="BLF137" s="287"/>
      <c r="BLG137" s="287"/>
      <c r="BLH137" s="287"/>
      <c r="BLI137" s="287"/>
      <c r="BLJ137" s="287"/>
      <c r="BLK137" s="287"/>
      <c r="BLL137" s="287"/>
      <c r="BLM137" s="287"/>
      <c r="BLN137" s="287"/>
      <c r="BLO137" s="287"/>
      <c r="BLP137" s="287"/>
      <c r="BLQ137" s="287"/>
      <c r="BLR137" s="287"/>
      <c r="BLS137" s="287"/>
      <c r="BLT137" s="287"/>
      <c r="BLU137" s="287"/>
      <c r="BLV137" s="287"/>
      <c r="BLW137" s="287"/>
      <c r="BLX137" s="287"/>
      <c r="BLY137" s="287"/>
      <c r="BLZ137" s="287"/>
      <c r="BMA137" s="287"/>
      <c r="BMB137" s="287"/>
      <c r="BMC137" s="287"/>
      <c r="BMD137" s="287"/>
      <c r="BME137" s="287"/>
      <c r="BMF137" s="287"/>
      <c r="BMG137" s="287"/>
      <c r="BMH137" s="287"/>
      <c r="BMI137" s="287"/>
      <c r="BMJ137" s="287"/>
      <c r="BMK137" s="287"/>
      <c r="BML137" s="287"/>
      <c r="BMM137" s="287"/>
      <c r="BMN137" s="287"/>
      <c r="BMO137" s="287"/>
      <c r="BMP137" s="287"/>
      <c r="BMQ137" s="287"/>
      <c r="BMR137" s="287"/>
      <c r="BMS137" s="287"/>
      <c r="BMT137" s="287"/>
      <c r="BMU137" s="287"/>
      <c r="BMV137" s="287"/>
      <c r="BMW137" s="287"/>
      <c r="BMX137" s="287"/>
      <c r="BMY137" s="287"/>
      <c r="BMZ137" s="287"/>
      <c r="BNA137" s="287"/>
      <c r="BNB137" s="287"/>
      <c r="BNC137" s="287"/>
      <c r="BND137" s="287"/>
      <c r="BNE137" s="287"/>
      <c r="BNF137" s="287"/>
      <c r="BNG137" s="287"/>
      <c r="BNH137" s="287"/>
      <c r="BNI137" s="287"/>
      <c r="BNJ137" s="287"/>
      <c r="BNK137" s="287"/>
      <c r="BNL137" s="287"/>
    </row>
    <row r="138" spans="1:1728" s="166" customFormat="1" ht="15" hidden="1" customHeight="1" x14ac:dyDescent="0.25">
      <c r="A138" s="236">
        <v>140</v>
      </c>
      <c r="B138" s="219" t="s">
        <v>502</v>
      </c>
      <c r="C138" s="219" t="s">
        <v>239</v>
      </c>
      <c r="D138" s="219" t="s">
        <v>506</v>
      </c>
      <c r="E138" s="219" t="s">
        <v>460</v>
      </c>
      <c r="F138" s="219" t="s">
        <v>507</v>
      </c>
      <c r="G138" s="244">
        <v>0</v>
      </c>
      <c r="H138" s="245">
        <v>12000</v>
      </c>
      <c r="I138" s="222" t="s">
        <v>376</v>
      </c>
      <c r="J138" s="222">
        <v>2022</v>
      </c>
      <c r="K138" s="219" t="s">
        <v>482</v>
      </c>
      <c r="L138" s="249" t="s">
        <v>508</v>
      </c>
      <c r="M138" s="285" t="s">
        <v>460</v>
      </c>
      <c r="N138" s="285"/>
      <c r="O138" s="285"/>
      <c r="P138" s="285"/>
      <c r="Q138" s="285"/>
      <c r="R138" s="285"/>
      <c r="S138" s="285"/>
      <c r="T138" s="285"/>
      <c r="U138" s="285"/>
      <c r="V138" s="285"/>
      <c r="W138" s="285"/>
      <c r="X138" s="285"/>
      <c r="Y138" s="285"/>
      <c r="Z138" s="285"/>
      <c r="AA138" s="285"/>
      <c r="AB138" s="285"/>
      <c r="AC138" s="285"/>
      <c r="AD138" s="285"/>
      <c r="AE138" s="285"/>
      <c r="AF138" s="285"/>
      <c r="AG138" s="285"/>
      <c r="AH138" s="285"/>
      <c r="AI138" s="285"/>
      <c r="AJ138" s="285"/>
      <c r="AK138" s="285"/>
      <c r="AL138" s="285"/>
      <c r="AM138" s="285"/>
      <c r="AN138" s="285"/>
      <c r="AO138" s="285"/>
      <c r="AP138" s="285"/>
      <c r="AQ138" s="285"/>
      <c r="AR138" s="285"/>
      <c r="AS138" s="285"/>
      <c r="AT138" s="285"/>
      <c r="AU138" s="285"/>
      <c r="AV138" s="285"/>
      <c r="AW138" s="285"/>
      <c r="AX138" s="285"/>
      <c r="AY138" s="285"/>
      <c r="AZ138" s="285"/>
      <c r="BA138" s="285"/>
      <c r="BB138" s="285"/>
      <c r="BC138" s="285"/>
      <c r="BD138" s="285"/>
      <c r="BE138" s="285"/>
      <c r="BF138" s="285"/>
      <c r="BG138" s="285"/>
      <c r="BH138" s="285"/>
      <c r="BI138" s="285"/>
      <c r="BJ138" s="285"/>
      <c r="BK138" s="285"/>
      <c r="BL138" s="285"/>
      <c r="BM138" s="285"/>
      <c r="BN138" s="285"/>
      <c r="BO138" s="285"/>
      <c r="BP138" s="285"/>
      <c r="BQ138" s="285"/>
      <c r="BR138" s="285"/>
      <c r="BS138" s="285"/>
      <c r="BT138" s="285"/>
      <c r="BU138" s="285"/>
      <c r="BV138" s="285"/>
      <c r="BW138" s="285"/>
      <c r="BX138" s="285"/>
      <c r="BY138" s="285"/>
      <c r="BZ138" s="285"/>
      <c r="CA138" s="285"/>
      <c r="CB138" s="285"/>
      <c r="CC138" s="285"/>
      <c r="CD138" s="285"/>
      <c r="CE138" s="285"/>
      <c r="CF138" s="285"/>
      <c r="CG138" s="285"/>
      <c r="CH138" s="285"/>
      <c r="CI138" s="285"/>
      <c r="CJ138" s="285"/>
      <c r="CK138" s="285"/>
      <c r="CL138" s="285"/>
      <c r="CM138" s="285"/>
      <c r="CN138" s="285"/>
      <c r="CO138" s="286"/>
      <c r="CP138" s="287"/>
      <c r="CQ138" s="287"/>
      <c r="CR138" s="287"/>
      <c r="CS138" s="287"/>
      <c r="CT138" s="287"/>
      <c r="CU138" s="287"/>
      <c r="CV138" s="287"/>
      <c r="CW138" s="287"/>
      <c r="CX138" s="287"/>
      <c r="CY138" s="287"/>
      <c r="CZ138" s="287"/>
      <c r="DA138" s="287"/>
      <c r="DB138" s="287"/>
      <c r="DC138" s="287"/>
      <c r="DD138" s="287"/>
      <c r="DE138" s="287"/>
      <c r="DF138" s="287"/>
      <c r="DG138" s="287"/>
      <c r="DH138" s="287"/>
      <c r="DI138" s="287"/>
      <c r="DJ138" s="287"/>
      <c r="DK138" s="287"/>
      <c r="DL138" s="287"/>
      <c r="DM138" s="287"/>
      <c r="DN138" s="287"/>
      <c r="DO138" s="287"/>
      <c r="DP138" s="287"/>
      <c r="DQ138" s="287"/>
      <c r="DR138" s="287"/>
      <c r="DS138" s="287"/>
      <c r="DT138" s="287"/>
      <c r="DU138" s="287"/>
      <c r="DV138" s="287"/>
      <c r="DW138" s="287"/>
      <c r="DX138" s="287"/>
      <c r="DY138" s="287"/>
      <c r="DZ138" s="287"/>
      <c r="EA138" s="287"/>
      <c r="EB138" s="287"/>
      <c r="EC138" s="287"/>
      <c r="ED138" s="287"/>
      <c r="EE138" s="287"/>
      <c r="EF138" s="287"/>
      <c r="EG138" s="287"/>
      <c r="EH138" s="287"/>
      <c r="EI138" s="287"/>
      <c r="EJ138" s="287"/>
      <c r="EK138" s="287"/>
      <c r="EL138" s="287"/>
      <c r="EM138" s="287"/>
      <c r="EN138" s="287"/>
      <c r="EO138" s="287"/>
      <c r="EP138" s="287"/>
      <c r="EQ138" s="287"/>
      <c r="ER138" s="287"/>
      <c r="ES138" s="287"/>
      <c r="ET138" s="287"/>
      <c r="EU138" s="287"/>
      <c r="EV138" s="287"/>
      <c r="EW138" s="287"/>
      <c r="EX138" s="287"/>
      <c r="EY138" s="287"/>
      <c r="EZ138" s="287"/>
      <c r="FA138" s="287"/>
      <c r="FB138" s="287"/>
      <c r="FC138" s="287"/>
      <c r="FD138" s="287"/>
      <c r="FE138" s="287"/>
      <c r="FF138" s="287"/>
      <c r="FG138" s="287"/>
      <c r="FH138" s="287"/>
      <c r="FI138" s="287"/>
      <c r="FJ138" s="287"/>
      <c r="FK138" s="287"/>
      <c r="FL138" s="287"/>
      <c r="FM138" s="287"/>
      <c r="FN138" s="287"/>
      <c r="FO138" s="287"/>
      <c r="FP138" s="287"/>
      <c r="FQ138" s="287"/>
      <c r="FR138" s="287"/>
      <c r="FS138" s="287"/>
      <c r="FT138" s="287"/>
      <c r="FU138" s="287"/>
      <c r="FV138" s="287"/>
      <c r="FW138" s="287"/>
      <c r="FX138" s="287"/>
      <c r="FY138" s="287"/>
      <c r="FZ138" s="287"/>
      <c r="GA138" s="287"/>
      <c r="GB138" s="287"/>
      <c r="GC138" s="287"/>
      <c r="GD138" s="287"/>
      <c r="GE138" s="287"/>
      <c r="GF138" s="287"/>
      <c r="GG138" s="287"/>
      <c r="GH138" s="287"/>
      <c r="GI138" s="287"/>
      <c r="GJ138" s="287"/>
      <c r="GK138" s="287"/>
      <c r="GL138" s="287"/>
      <c r="GM138" s="287"/>
      <c r="GN138" s="287"/>
      <c r="GO138" s="287"/>
      <c r="GP138" s="287"/>
      <c r="GQ138" s="287"/>
      <c r="GR138" s="287"/>
      <c r="GS138" s="287"/>
      <c r="GT138" s="287"/>
      <c r="GU138" s="287"/>
      <c r="GV138" s="287"/>
      <c r="GW138" s="287"/>
      <c r="GX138" s="287"/>
      <c r="GY138" s="287"/>
      <c r="GZ138" s="287"/>
      <c r="HA138" s="287"/>
      <c r="HB138" s="287"/>
      <c r="HC138" s="287"/>
      <c r="HD138" s="287"/>
      <c r="HE138" s="287"/>
      <c r="HF138" s="287"/>
      <c r="HG138" s="287"/>
      <c r="HH138" s="287"/>
      <c r="HI138" s="287"/>
      <c r="HJ138" s="287"/>
      <c r="HK138" s="287"/>
      <c r="HL138" s="287"/>
      <c r="HM138" s="287"/>
      <c r="HN138" s="287"/>
      <c r="HO138" s="287"/>
      <c r="HP138" s="287"/>
      <c r="HQ138" s="287"/>
      <c r="HR138" s="287"/>
      <c r="HS138" s="287"/>
      <c r="HT138" s="287"/>
      <c r="HU138" s="287"/>
      <c r="HV138" s="287"/>
      <c r="HW138" s="287"/>
      <c r="HX138" s="287"/>
      <c r="HY138" s="287"/>
      <c r="HZ138" s="287"/>
      <c r="IA138" s="287"/>
      <c r="IB138" s="287"/>
      <c r="IC138" s="287"/>
      <c r="ID138" s="287"/>
      <c r="IE138" s="287"/>
      <c r="IF138" s="287"/>
      <c r="IG138" s="287"/>
      <c r="IH138" s="287"/>
      <c r="II138" s="287"/>
      <c r="IJ138" s="287"/>
      <c r="IK138" s="287"/>
      <c r="IL138" s="287"/>
      <c r="IM138" s="287"/>
      <c r="IN138" s="287"/>
      <c r="IO138" s="287"/>
      <c r="IP138" s="287"/>
      <c r="IQ138" s="287"/>
      <c r="IR138" s="287"/>
      <c r="IS138" s="287"/>
      <c r="IT138" s="287"/>
      <c r="IU138" s="287"/>
      <c r="IV138" s="287"/>
      <c r="IW138" s="287"/>
      <c r="IX138" s="287"/>
      <c r="IY138" s="287"/>
      <c r="IZ138" s="287"/>
      <c r="JA138" s="287"/>
      <c r="JB138" s="287"/>
      <c r="JC138" s="287"/>
      <c r="JD138" s="287"/>
      <c r="JE138" s="287"/>
      <c r="JF138" s="287"/>
      <c r="JG138" s="287"/>
      <c r="JH138" s="287"/>
      <c r="JI138" s="287"/>
      <c r="JJ138" s="287"/>
      <c r="JK138" s="287"/>
      <c r="JL138" s="287"/>
      <c r="JM138" s="287"/>
      <c r="JN138" s="287"/>
      <c r="JO138" s="287"/>
      <c r="JP138" s="287"/>
      <c r="JQ138" s="287"/>
      <c r="JR138" s="287"/>
      <c r="JS138" s="287"/>
      <c r="JT138" s="287"/>
      <c r="JU138" s="287"/>
      <c r="JV138" s="287"/>
      <c r="JW138" s="287"/>
      <c r="JX138" s="287"/>
      <c r="JY138" s="287"/>
      <c r="JZ138" s="287"/>
      <c r="KA138" s="287"/>
      <c r="KB138" s="287"/>
      <c r="KC138" s="287"/>
      <c r="KD138" s="287"/>
      <c r="KE138" s="287"/>
      <c r="KF138" s="287"/>
      <c r="KG138" s="287"/>
      <c r="KH138" s="287"/>
      <c r="KI138" s="287"/>
      <c r="KJ138" s="287"/>
      <c r="KK138" s="287"/>
      <c r="KL138" s="287"/>
      <c r="KM138" s="287"/>
      <c r="KN138" s="287"/>
      <c r="KO138" s="287"/>
      <c r="KP138" s="287"/>
      <c r="KQ138" s="287"/>
      <c r="KR138" s="287"/>
      <c r="KS138" s="287"/>
      <c r="KT138" s="287"/>
      <c r="KU138" s="287"/>
      <c r="KV138" s="287"/>
      <c r="KW138" s="287"/>
      <c r="KX138" s="287"/>
      <c r="KY138" s="287"/>
      <c r="KZ138" s="287"/>
      <c r="LA138" s="287"/>
      <c r="LB138" s="287"/>
      <c r="LC138" s="287"/>
      <c r="LD138" s="287"/>
      <c r="LE138" s="287"/>
      <c r="LF138" s="287"/>
      <c r="LG138" s="287"/>
      <c r="LH138" s="287"/>
      <c r="LI138" s="287"/>
      <c r="LJ138" s="287"/>
      <c r="LK138" s="287"/>
      <c r="LL138" s="287"/>
      <c r="LM138" s="287"/>
      <c r="LN138" s="287"/>
      <c r="LO138" s="287"/>
      <c r="LP138" s="287"/>
      <c r="LQ138" s="287"/>
      <c r="LR138" s="287"/>
      <c r="LS138" s="287"/>
      <c r="LT138" s="287"/>
      <c r="LU138" s="287"/>
      <c r="LV138" s="287"/>
      <c r="LW138" s="287"/>
      <c r="LX138" s="287"/>
      <c r="LY138" s="287"/>
      <c r="LZ138" s="287"/>
      <c r="MA138" s="287"/>
      <c r="MB138" s="287"/>
      <c r="MC138" s="287"/>
      <c r="MD138" s="287"/>
      <c r="ME138" s="287"/>
      <c r="MF138" s="287"/>
      <c r="MG138" s="287"/>
      <c r="MH138" s="287"/>
      <c r="MI138" s="287"/>
      <c r="MJ138" s="287"/>
      <c r="MK138" s="287"/>
      <c r="ML138" s="287"/>
      <c r="MM138" s="287"/>
      <c r="MN138" s="287"/>
      <c r="MO138" s="287"/>
      <c r="MP138" s="287"/>
      <c r="MQ138" s="287"/>
      <c r="MR138" s="287"/>
      <c r="MS138" s="287"/>
      <c r="MT138" s="287"/>
      <c r="MU138" s="287"/>
      <c r="MV138" s="287"/>
      <c r="MW138" s="287"/>
      <c r="MX138" s="287"/>
      <c r="MY138" s="287"/>
      <c r="MZ138" s="287"/>
      <c r="NA138" s="287"/>
      <c r="NB138" s="287"/>
      <c r="NC138" s="287"/>
      <c r="ND138" s="287"/>
      <c r="NE138" s="287"/>
      <c r="NF138" s="287"/>
      <c r="NG138" s="287"/>
      <c r="NH138" s="287"/>
      <c r="NI138" s="287"/>
      <c r="NJ138" s="287"/>
      <c r="NK138" s="287"/>
      <c r="NL138" s="287"/>
      <c r="NM138" s="287"/>
      <c r="NN138" s="287"/>
      <c r="NO138" s="287"/>
      <c r="NP138" s="287"/>
      <c r="NQ138" s="287"/>
      <c r="NR138" s="287"/>
      <c r="NS138" s="287"/>
      <c r="NT138" s="287"/>
      <c r="NU138" s="287"/>
      <c r="NV138" s="287"/>
      <c r="NW138" s="287"/>
      <c r="NX138" s="287"/>
      <c r="NY138" s="287"/>
      <c r="NZ138" s="287"/>
      <c r="OA138" s="287"/>
      <c r="OB138" s="287"/>
      <c r="OC138" s="287"/>
      <c r="OD138" s="287"/>
      <c r="OE138" s="287"/>
      <c r="OF138" s="287"/>
      <c r="OG138" s="287"/>
      <c r="OH138" s="287"/>
      <c r="OI138" s="287"/>
      <c r="OJ138" s="287"/>
      <c r="OK138" s="287"/>
      <c r="OL138" s="287"/>
      <c r="OM138" s="287"/>
      <c r="ON138" s="287"/>
      <c r="OO138" s="287"/>
      <c r="OP138" s="287"/>
      <c r="OQ138" s="287"/>
      <c r="OR138" s="287"/>
      <c r="OS138" s="287"/>
      <c r="OT138" s="287"/>
      <c r="OU138" s="287"/>
      <c r="OV138" s="287"/>
      <c r="OW138" s="287"/>
      <c r="OX138" s="287"/>
      <c r="OY138" s="287"/>
      <c r="OZ138" s="287"/>
      <c r="PA138" s="287"/>
      <c r="PB138" s="287"/>
      <c r="PC138" s="287"/>
      <c r="PD138" s="287"/>
      <c r="PE138" s="287"/>
      <c r="PF138" s="287"/>
      <c r="PG138" s="287"/>
      <c r="PH138" s="287"/>
      <c r="PI138" s="287"/>
      <c r="PJ138" s="287"/>
      <c r="PK138" s="287"/>
      <c r="PL138" s="287"/>
      <c r="PM138" s="287"/>
      <c r="PN138" s="287"/>
      <c r="PO138" s="287"/>
      <c r="PP138" s="287"/>
      <c r="PQ138" s="287"/>
      <c r="PR138" s="287"/>
      <c r="PS138" s="287"/>
      <c r="PT138" s="287"/>
      <c r="PU138" s="287"/>
      <c r="PV138" s="287"/>
      <c r="PW138" s="287"/>
      <c r="PX138" s="287"/>
      <c r="PY138" s="287"/>
      <c r="PZ138" s="287"/>
      <c r="QA138" s="287"/>
      <c r="QB138" s="287"/>
      <c r="QC138" s="287"/>
      <c r="QD138" s="287"/>
      <c r="QE138" s="287"/>
      <c r="QF138" s="287"/>
      <c r="QG138" s="287"/>
      <c r="QH138" s="287"/>
      <c r="QI138" s="287"/>
      <c r="QJ138" s="287"/>
      <c r="QK138" s="287"/>
      <c r="QL138" s="287"/>
      <c r="QM138" s="287"/>
      <c r="QN138" s="287"/>
      <c r="QO138" s="287"/>
      <c r="QP138" s="287"/>
      <c r="QQ138" s="287"/>
      <c r="QR138" s="287"/>
      <c r="QS138" s="287"/>
      <c r="QT138" s="287"/>
      <c r="QU138" s="287"/>
      <c r="QV138" s="287"/>
      <c r="QW138" s="287"/>
      <c r="QX138" s="287"/>
      <c r="QY138" s="287"/>
      <c r="QZ138" s="287"/>
      <c r="RA138" s="287"/>
      <c r="RB138" s="287"/>
      <c r="RC138" s="287"/>
      <c r="RD138" s="287"/>
      <c r="RE138" s="287"/>
      <c r="RF138" s="287"/>
      <c r="RG138" s="287"/>
      <c r="RH138" s="287"/>
      <c r="RI138" s="287"/>
      <c r="RJ138" s="287"/>
      <c r="RK138" s="287"/>
      <c r="RL138" s="287"/>
      <c r="RM138" s="287"/>
      <c r="RN138" s="287"/>
      <c r="RO138" s="287"/>
      <c r="RP138" s="287"/>
      <c r="RQ138" s="287"/>
      <c r="RR138" s="287"/>
      <c r="RS138" s="287"/>
      <c r="RT138" s="287"/>
      <c r="RU138" s="287"/>
      <c r="RV138" s="287"/>
      <c r="RW138" s="287"/>
      <c r="RX138" s="287"/>
      <c r="RY138" s="287"/>
      <c r="RZ138" s="287"/>
      <c r="SA138" s="287"/>
      <c r="SB138" s="287"/>
      <c r="SC138" s="287"/>
      <c r="SD138" s="287"/>
      <c r="SE138" s="287"/>
      <c r="SF138" s="287"/>
      <c r="SG138" s="287"/>
      <c r="SH138" s="287"/>
      <c r="SI138" s="287"/>
      <c r="SJ138" s="287"/>
      <c r="SK138" s="287"/>
      <c r="SL138" s="287"/>
      <c r="SM138" s="287"/>
      <c r="SN138" s="287"/>
      <c r="SO138" s="287"/>
      <c r="SP138" s="287"/>
      <c r="SQ138" s="287"/>
      <c r="SR138" s="287"/>
      <c r="SS138" s="287"/>
      <c r="ST138" s="287"/>
      <c r="SU138" s="287"/>
      <c r="SV138" s="287"/>
      <c r="SW138" s="287"/>
      <c r="SX138" s="287"/>
      <c r="SY138" s="287"/>
      <c r="SZ138" s="287"/>
      <c r="TA138" s="287"/>
      <c r="TB138" s="287"/>
      <c r="TC138" s="287"/>
      <c r="TD138" s="287"/>
      <c r="TE138" s="287"/>
      <c r="TF138" s="287"/>
      <c r="TG138" s="287"/>
      <c r="TH138" s="287"/>
      <c r="TI138" s="287"/>
      <c r="TJ138" s="287"/>
      <c r="TK138" s="287"/>
      <c r="TL138" s="287"/>
      <c r="TM138" s="287"/>
      <c r="TN138" s="287"/>
      <c r="TO138" s="287"/>
      <c r="TP138" s="287"/>
      <c r="TQ138" s="287"/>
      <c r="TR138" s="287"/>
      <c r="TS138" s="287"/>
      <c r="TT138" s="287"/>
      <c r="TU138" s="287"/>
      <c r="TV138" s="287"/>
      <c r="TW138" s="287"/>
      <c r="TX138" s="287"/>
      <c r="TY138" s="287"/>
      <c r="TZ138" s="287"/>
      <c r="UA138" s="287"/>
      <c r="UB138" s="287"/>
      <c r="UC138" s="287"/>
      <c r="UD138" s="287"/>
      <c r="UE138" s="287"/>
      <c r="UF138" s="287"/>
      <c r="UG138" s="287"/>
      <c r="UH138" s="287"/>
      <c r="UI138" s="287"/>
      <c r="UJ138" s="287"/>
      <c r="UK138" s="287"/>
      <c r="UL138" s="287"/>
      <c r="UM138" s="287"/>
      <c r="UN138" s="287"/>
      <c r="UO138" s="287"/>
      <c r="UP138" s="287"/>
      <c r="UQ138" s="287"/>
      <c r="UR138" s="287"/>
      <c r="US138" s="287"/>
      <c r="UT138" s="287"/>
      <c r="UU138" s="287"/>
      <c r="UV138" s="287"/>
      <c r="UW138" s="287"/>
      <c r="UX138" s="287"/>
      <c r="UY138" s="287"/>
      <c r="UZ138" s="287"/>
      <c r="VA138" s="287"/>
      <c r="VB138" s="287"/>
      <c r="VC138" s="287"/>
      <c r="VD138" s="287"/>
      <c r="VE138" s="287"/>
      <c r="VF138" s="287"/>
      <c r="VG138" s="287"/>
      <c r="VH138" s="287"/>
      <c r="VI138" s="287"/>
      <c r="VJ138" s="287"/>
      <c r="VK138" s="287"/>
      <c r="VL138" s="287"/>
      <c r="VM138" s="287"/>
      <c r="VN138" s="287"/>
      <c r="VO138" s="287"/>
      <c r="VP138" s="287"/>
      <c r="VQ138" s="287"/>
      <c r="VR138" s="287"/>
      <c r="VS138" s="287"/>
      <c r="VT138" s="287"/>
      <c r="VU138" s="287"/>
      <c r="VV138" s="287"/>
      <c r="VW138" s="287"/>
      <c r="VX138" s="287"/>
      <c r="VY138" s="287"/>
      <c r="VZ138" s="287"/>
      <c r="WA138" s="287"/>
      <c r="WB138" s="287"/>
      <c r="WC138" s="287"/>
      <c r="WD138" s="287"/>
      <c r="WE138" s="287"/>
      <c r="WF138" s="287"/>
      <c r="WG138" s="287"/>
      <c r="WH138" s="287"/>
      <c r="WI138" s="287"/>
      <c r="WJ138" s="287"/>
      <c r="WK138" s="287"/>
      <c r="WL138" s="287"/>
      <c r="WM138" s="287"/>
      <c r="WN138" s="287"/>
      <c r="WO138" s="287"/>
      <c r="WP138" s="287"/>
      <c r="WQ138" s="287"/>
      <c r="WR138" s="287"/>
      <c r="WS138" s="287"/>
      <c r="WT138" s="287"/>
      <c r="WU138" s="287"/>
      <c r="WV138" s="287"/>
      <c r="WW138" s="287"/>
      <c r="WX138" s="287"/>
      <c r="WY138" s="287"/>
      <c r="WZ138" s="287"/>
      <c r="XA138" s="287"/>
      <c r="XB138" s="287"/>
      <c r="XC138" s="287"/>
      <c r="XD138" s="287"/>
      <c r="XE138" s="287"/>
      <c r="XF138" s="287"/>
      <c r="XG138" s="287"/>
      <c r="XH138" s="287"/>
      <c r="XI138" s="287"/>
      <c r="XJ138" s="287"/>
      <c r="XK138" s="287"/>
      <c r="XL138" s="287"/>
      <c r="XM138" s="287"/>
      <c r="XN138" s="287"/>
      <c r="XO138" s="287"/>
      <c r="XP138" s="287"/>
      <c r="XQ138" s="287"/>
      <c r="XR138" s="287"/>
      <c r="XS138" s="287"/>
      <c r="XT138" s="287"/>
      <c r="XU138" s="287"/>
      <c r="XV138" s="287"/>
      <c r="XW138" s="287"/>
      <c r="XX138" s="287"/>
      <c r="XY138" s="287"/>
      <c r="XZ138" s="287"/>
      <c r="YA138" s="287"/>
      <c r="YB138" s="287"/>
      <c r="YC138" s="287"/>
      <c r="YD138" s="287"/>
      <c r="YE138" s="287"/>
      <c r="YF138" s="287"/>
      <c r="YG138" s="287"/>
      <c r="YH138" s="287"/>
      <c r="YI138" s="287"/>
      <c r="YJ138" s="287"/>
      <c r="YK138" s="287"/>
      <c r="YL138" s="287"/>
      <c r="YM138" s="287"/>
      <c r="YN138" s="287"/>
      <c r="YO138" s="287"/>
      <c r="YP138" s="287"/>
      <c r="YQ138" s="287"/>
      <c r="YR138" s="287"/>
      <c r="YS138" s="287"/>
      <c r="YT138" s="287"/>
      <c r="YU138" s="287"/>
      <c r="YV138" s="287"/>
      <c r="YW138" s="287"/>
      <c r="YX138" s="287"/>
      <c r="YY138" s="287"/>
      <c r="YZ138" s="287"/>
      <c r="ZA138" s="287"/>
      <c r="ZB138" s="287"/>
      <c r="ZC138" s="287"/>
      <c r="ZD138" s="287"/>
      <c r="ZE138" s="287"/>
      <c r="ZF138" s="287"/>
      <c r="ZG138" s="287"/>
      <c r="ZH138" s="287"/>
      <c r="ZI138" s="287"/>
      <c r="ZJ138" s="287"/>
      <c r="ZK138" s="287"/>
      <c r="ZL138" s="287"/>
      <c r="ZM138" s="287"/>
      <c r="ZN138" s="287"/>
      <c r="ZO138" s="287"/>
      <c r="ZP138" s="287"/>
      <c r="ZQ138" s="287"/>
      <c r="ZR138" s="287"/>
      <c r="ZS138" s="287"/>
      <c r="ZT138" s="287"/>
      <c r="ZU138" s="287"/>
      <c r="ZV138" s="287"/>
      <c r="ZW138" s="287"/>
      <c r="ZX138" s="287"/>
      <c r="ZY138" s="287"/>
      <c r="ZZ138" s="287"/>
      <c r="AAA138" s="287"/>
      <c r="AAB138" s="287"/>
      <c r="AAC138" s="287"/>
      <c r="AAD138" s="287"/>
      <c r="AAE138" s="287"/>
      <c r="AAF138" s="287"/>
      <c r="AAG138" s="287"/>
      <c r="AAH138" s="287"/>
      <c r="AAI138" s="287"/>
      <c r="AAJ138" s="287"/>
      <c r="AAK138" s="287"/>
      <c r="AAL138" s="287"/>
      <c r="AAM138" s="287"/>
      <c r="AAN138" s="287"/>
      <c r="AAO138" s="287"/>
      <c r="AAP138" s="287"/>
      <c r="AAQ138" s="287"/>
      <c r="AAR138" s="287"/>
      <c r="AAS138" s="287"/>
      <c r="AAT138" s="287"/>
      <c r="AAU138" s="287"/>
      <c r="AAV138" s="287"/>
      <c r="AAW138" s="287"/>
      <c r="AAX138" s="287"/>
      <c r="AAY138" s="287"/>
      <c r="AAZ138" s="287"/>
      <c r="ABA138" s="287"/>
      <c r="ABB138" s="287"/>
      <c r="ABC138" s="287"/>
      <c r="ABD138" s="287"/>
      <c r="ABE138" s="287"/>
      <c r="ABF138" s="287"/>
      <c r="ABG138" s="287"/>
      <c r="ABH138" s="287"/>
      <c r="ABI138" s="287"/>
      <c r="ABJ138" s="287"/>
      <c r="ABK138" s="287"/>
      <c r="ABL138" s="287"/>
      <c r="ABM138" s="287"/>
      <c r="ABN138" s="287"/>
      <c r="ABO138" s="287"/>
      <c r="ABP138" s="287"/>
      <c r="ABQ138" s="287"/>
      <c r="ABR138" s="287"/>
      <c r="ABS138" s="287"/>
      <c r="ABT138" s="287"/>
      <c r="ABU138" s="287"/>
      <c r="ABV138" s="287"/>
      <c r="ABW138" s="287"/>
      <c r="ABX138" s="287"/>
      <c r="ABY138" s="287"/>
      <c r="ABZ138" s="287"/>
      <c r="ACA138" s="287"/>
      <c r="ACB138" s="287"/>
      <c r="ACC138" s="287"/>
      <c r="ACD138" s="287"/>
      <c r="ACE138" s="287"/>
      <c r="ACF138" s="287"/>
      <c r="ACG138" s="287"/>
      <c r="ACH138" s="287"/>
      <c r="ACI138" s="287"/>
      <c r="ACJ138" s="287"/>
      <c r="ACK138" s="287"/>
      <c r="ACL138" s="287"/>
      <c r="ACM138" s="287"/>
      <c r="ACN138" s="287"/>
      <c r="ACO138" s="287"/>
      <c r="ACP138" s="287"/>
      <c r="ACQ138" s="287"/>
      <c r="ACR138" s="287"/>
      <c r="ACS138" s="287"/>
      <c r="ACT138" s="287"/>
      <c r="ACU138" s="287"/>
      <c r="ACV138" s="287"/>
      <c r="ACW138" s="287"/>
      <c r="ACX138" s="287"/>
      <c r="ACY138" s="287"/>
      <c r="ACZ138" s="287"/>
      <c r="ADA138" s="287"/>
      <c r="ADB138" s="287"/>
      <c r="ADC138" s="287"/>
      <c r="ADD138" s="287"/>
      <c r="ADE138" s="287"/>
      <c r="ADF138" s="287"/>
      <c r="ADG138" s="287"/>
      <c r="ADH138" s="287"/>
      <c r="ADI138" s="287"/>
      <c r="ADJ138" s="287"/>
      <c r="ADK138" s="287"/>
      <c r="ADL138" s="287"/>
      <c r="ADM138" s="287"/>
      <c r="ADN138" s="287"/>
      <c r="ADO138" s="287"/>
      <c r="ADP138" s="287"/>
      <c r="ADQ138" s="287"/>
      <c r="ADR138" s="287"/>
      <c r="ADS138" s="287"/>
      <c r="ADT138" s="287"/>
      <c r="ADU138" s="287"/>
      <c r="ADV138" s="287"/>
      <c r="ADW138" s="287"/>
      <c r="ADX138" s="287"/>
      <c r="ADY138" s="287"/>
      <c r="ADZ138" s="287"/>
      <c r="AEA138" s="287"/>
      <c r="AEB138" s="287"/>
      <c r="AEC138" s="287"/>
      <c r="AED138" s="287"/>
      <c r="AEE138" s="287"/>
      <c r="AEF138" s="287"/>
      <c r="AEG138" s="287"/>
      <c r="AEH138" s="287"/>
      <c r="AEI138" s="287"/>
      <c r="AEJ138" s="287"/>
      <c r="AEK138" s="287"/>
      <c r="AEL138" s="287"/>
      <c r="AEM138" s="287"/>
      <c r="AEN138" s="287"/>
      <c r="AEO138" s="287"/>
      <c r="AEP138" s="287"/>
      <c r="AEQ138" s="287"/>
      <c r="AER138" s="287"/>
      <c r="AES138" s="287"/>
      <c r="AET138" s="287"/>
      <c r="AEU138" s="287"/>
      <c r="AEV138" s="287"/>
      <c r="AEW138" s="287"/>
      <c r="AEX138" s="287"/>
      <c r="AEY138" s="287"/>
      <c r="AEZ138" s="287"/>
      <c r="AFA138" s="287"/>
      <c r="AFB138" s="287"/>
      <c r="AFC138" s="287"/>
      <c r="AFD138" s="287"/>
      <c r="AFE138" s="287"/>
      <c r="AFF138" s="287"/>
      <c r="AFG138" s="287"/>
      <c r="AFH138" s="287"/>
      <c r="AFI138" s="287"/>
      <c r="AFJ138" s="287"/>
      <c r="AFK138" s="287"/>
      <c r="AFL138" s="287"/>
      <c r="AFM138" s="287"/>
      <c r="AFN138" s="287"/>
      <c r="AFO138" s="287"/>
      <c r="AFP138" s="287"/>
      <c r="AFQ138" s="287"/>
      <c r="AFR138" s="287"/>
      <c r="AFS138" s="287"/>
      <c r="AFT138" s="287"/>
      <c r="AFU138" s="287"/>
      <c r="AFV138" s="287"/>
      <c r="AFW138" s="287"/>
      <c r="AFX138" s="287"/>
      <c r="AFY138" s="287"/>
      <c r="AFZ138" s="287"/>
      <c r="AGA138" s="287"/>
      <c r="AGB138" s="287"/>
      <c r="AGC138" s="287"/>
      <c r="AGD138" s="287"/>
      <c r="AGE138" s="287"/>
      <c r="AGF138" s="287"/>
      <c r="AGG138" s="287"/>
      <c r="AGH138" s="287"/>
      <c r="AGI138" s="287"/>
      <c r="AGJ138" s="287"/>
      <c r="AGK138" s="287"/>
      <c r="AGL138" s="287"/>
      <c r="AGM138" s="287"/>
      <c r="AGN138" s="287"/>
      <c r="AGO138" s="287"/>
      <c r="AGP138" s="287"/>
      <c r="AGQ138" s="287"/>
      <c r="AGR138" s="287"/>
      <c r="AGS138" s="287"/>
      <c r="AGT138" s="287"/>
      <c r="AGU138" s="287"/>
      <c r="AGV138" s="287"/>
      <c r="AGW138" s="287"/>
      <c r="AGX138" s="287"/>
      <c r="AGY138" s="287"/>
      <c r="AGZ138" s="287"/>
      <c r="AHA138" s="287"/>
      <c r="AHB138" s="287"/>
      <c r="AHC138" s="287"/>
      <c r="AHD138" s="287"/>
      <c r="AHE138" s="287"/>
      <c r="AHF138" s="287"/>
      <c r="AHG138" s="287"/>
      <c r="AHH138" s="287"/>
      <c r="AHI138" s="287"/>
      <c r="AHJ138" s="287"/>
      <c r="AHK138" s="287"/>
      <c r="AHL138" s="287"/>
      <c r="AHM138" s="287"/>
      <c r="AHN138" s="287"/>
      <c r="AHO138" s="287"/>
      <c r="AHP138" s="287"/>
      <c r="AHQ138" s="287"/>
      <c r="AHR138" s="287"/>
      <c r="AHS138" s="287"/>
      <c r="AHT138" s="287"/>
      <c r="AHU138" s="287"/>
      <c r="AHV138" s="287"/>
      <c r="AHW138" s="287"/>
      <c r="AHX138" s="287"/>
      <c r="AHY138" s="287"/>
      <c r="AHZ138" s="287"/>
      <c r="AIA138" s="287"/>
      <c r="AIB138" s="287"/>
      <c r="AIC138" s="287"/>
      <c r="AID138" s="287"/>
      <c r="AIE138" s="287"/>
      <c r="AIF138" s="287"/>
      <c r="AIG138" s="287"/>
      <c r="AIH138" s="287"/>
      <c r="AII138" s="287"/>
      <c r="AIJ138" s="287"/>
      <c r="AIK138" s="287"/>
      <c r="AIL138" s="287"/>
      <c r="AIM138" s="287"/>
      <c r="AIN138" s="287"/>
      <c r="AIO138" s="287"/>
      <c r="AIP138" s="287"/>
      <c r="AIQ138" s="287"/>
      <c r="AIR138" s="287"/>
      <c r="AIS138" s="287"/>
      <c r="AIT138" s="287"/>
      <c r="AIU138" s="287"/>
      <c r="AIV138" s="287"/>
      <c r="AIW138" s="287"/>
      <c r="AIX138" s="287"/>
      <c r="AIY138" s="287"/>
      <c r="AIZ138" s="287"/>
      <c r="AJA138" s="287"/>
      <c r="AJB138" s="287"/>
      <c r="AJC138" s="287"/>
      <c r="AJD138" s="287"/>
      <c r="AJE138" s="287"/>
      <c r="AJF138" s="287"/>
      <c r="AJG138" s="287"/>
      <c r="AJH138" s="287"/>
      <c r="AJI138" s="287"/>
      <c r="AJJ138" s="287"/>
      <c r="AJK138" s="287"/>
      <c r="AJL138" s="287"/>
      <c r="AJM138" s="287"/>
      <c r="AJN138" s="287"/>
      <c r="AJO138" s="287"/>
      <c r="AJP138" s="287"/>
      <c r="AJQ138" s="287"/>
      <c r="AJR138" s="287"/>
      <c r="AJS138" s="287"/>
      <c r="AJT138" s="287"/>
      <c r="AJU138" s="287"/>
      <c r="AJV138" s="287"/>
      <c r="AJW138" s="287"/>
      <c r="AJX138" s="287"/>
      <c r="AJY138" s="287"/>
      <c r="AJZ138" s="287"/>
      <c r="AKA138" s="287"/>
      <c r="AKB138" s="287"/>
      <c r="AKC138" s="287"/>
      <c r="AKD138" s="287"/>
      <c r="AKE138" s="287"/>
      <c r="AKF138" s="287"/>
      <c r="AKG138" s="287"/>
      <c r="AKH138" s="287"/>
      <c r="AKI138" s="287"/>
      <c r="AKJ138" s="287"/>
      <c r="AKK138" s="287"/>
      <c r="AKL138" s="287"/>
      <c r="AKM138" s="287"/>
      <c r="AKN138" s="287"/>
      <c r="AKO138" s="287"/>
      <c r="AKP138" s="287"/>
      <c r="AKQ138" s="287"/>
      <c r="AKR138" s="287"/>
      <c r="AKS138" s="287"/>
      <c r="AKT138" s="287"/>
      <c r="AKU138" s="287"/>
      <c r="AKV138" s="287"/>
      <c r="AKW138" s="287"/>
      <c r="AKX138" s="287"/>
      <c r="AKY138" s="287"/>
      <c r="AKZ138" s="287"/>
      <c r="ALA138" s="287"/>
      <c r="ALB138" s="287"/>
      <c r="ALC138" s="287"/>
      <c r="ALD138" s="287"/>
      <c r="ALE138" s="287"/>
      <c r="ALF138" s="287"/>
      <c r="ALG138" s="287"/>
      <c r="ALH138" s="287"/>
      <c r="ALI138" s="287"/>
      <c r="ALJ138" s="287"/>
      <c r="ALK138" s="287"/>
      <c r="ALL138" s="287"/>
      <c r="ALM138" s="287"/>
      <c r="ALN138" s="287"/>
      <c r="ALO138" s="287"/>
      <c r="ALP138" s="287"/>
      <c r="ALQ138" s="287"/>
      <c r="ALR138" s="287"/>
      <c r="ALS138" s="287"/>
      <c r="ALT138" s="287"/>
      <c r="ALU138" s="287"/>
      <c r="ALV138" s="287"/>
      <c r="ALW138" s="287"/>
      <c r="ALX138" s="287"/>
      <c r="ALY138" s="287"/>
      <c r="ALZ138" s="287"/>
      <c r="AMA138" s="287"/>
      <c r="AMB138" s="287"/>
      <c r="AMC138" s="287"/>
      <c r="AMD138" s="287"/>
      <c r="AME138" s="287"/>
      <c r="AMF138" s="287"/>
      <c r="AMG138" s="287"/>
      <c r="AMH138" s="287"/>
      <c r="AMI138" s="287"/>
      <c r="AMJ138" s="287"/>
      <c r="AMK138" s="287"/>
      <c r="AML138" s="287"/>
      <c r="AMM138" s="287"/>
      <c r="AMN138" s="287"/>
      <c r="AMO138" s="287"/>
      <c r="AMP138" s="287"/>
      <c r="AMQ138" s="287"/>
      <c r="AMR138" s="287"/>
      <c r="AMS138" s="287"/>
      <c r="AMT138" s="287"/>
      <c r="AMU138" s="287"/>
      <c r="AMV138" s="287"/>
      <c r="AMW138" s="287"/>
      <c r="AMX138" s="287"/>
      <c r="AMY138" s="287"/>
      <c r="AMZ138" s="287"/>
      <c r="ANA138" s="287"/>
      <c r="ANB138" s="287"/>
      <c r="ANC138" s="287"/>
      <c r="AND138" s="287"/>
      <c r="ANE138" s="287"/>
      <c r="ANF138" s="287"/>
      <c r="ANG138" s="287"/>
      <c r="ANH138" s="287"/>
      <c r="ANI138" s="287"/>
      <c r="ANJ138" s="287"/>
      <c r="ANK138" s="287"/>
      <c r="ANL138" s="287"/>
      <c r="ANM138" s="287"/>
      <c r="ANN138" s="287"/>
      <c r="ANO138" s="287"/>
      <c r="ANP138" s="287"/>
      <c r="ANQ138" s="287"/>
      <c r="ANR138" s="287"/>
      <c r="ANS138" s="287"/>
      <c r="ANT138" s="287"/>
      <c r="ANU138" s="287"/>
      <c r="ANV138" s="287"/>
      <c r="ANW138" s="287"/>
      <c r="ANX138" s="287"/>
      <c r="ANY138" s="287"/>
      <c r="ANZ138" s="287"/>
      <c r="AOA138" s="287"/>
      <c r="AOB138" s="287"/>
      <c r="AOC138" s="287"/>
      <c r="AOD138" s="287"/>
      <c r="AOE138" s="287"/>
      <c r="AOF138" s="287"/>
      <c r="AOG138" s="287"/>
      <c r="AOH138" s="287"/>
      <c r="AOI138" s="287"/>
      <c r="AOJ138" s="287"/>
      <c r="AOK138" s="287"/>
      <c r="AOL138" s="287"/>
      <c r="AOM138" s="287"/>
      <c r="AON138" s="287"/>
      <c r="AOO138" s="287"/>
      <c r="AOP138" s="287"/>
      <c r="AOQ138" s="287"/>
      <c r="AOR138" s="287"/>
      <c r="AOS138" s="287"/>
      <c r="AOT138" s="287"/>
      <c r="AOU138" s="287"/>
      <c r="AOV138" s="287"/>
      <c r="AOW138" s="287"/>
      <c r="AOX138" s="287"/>
      <c r="AOY138" s="287"/>
      <c r="AOZ138" s="287"/>
      <c r="APA138" s="287"/>
      <c r="APB138" s="287"/>
      <c r="APC138" s="287"/>
      <c r="APD138" s="287"/>
      <c r="APE138" s="287"/>
      <c r="APF138" s="287"/>
      <c r="APG138" s="287"/>
      <c r="APH138" s="287"/>
      <c r="API138" s="287"/>
      <c r="APJ138" s="287"/>
      <c r="APK138" s="287"/>
      <c r="APL138" s="287"/>
      <c r="APM138" s="287"/>
      <c r="APN138" s="287"/>
      <c r="APO138" s="287"/>
      <c r="APP138" s="287"/>
      <c r="APQ138" s="287"/>
      <c r="APR138" s="287"/>
      <c r="APS138" s="287"/>
      <c r="APT138" s="287"/>
      <c r="APU138" s="287"/>
      <c r="APV138" s="287"/>
      <c r="APW138" s="287"/>
      <c r="APX138" s="287"/>
      <c r="APY138" s="287"/>
      <c r="APZ138" s="287"/>
      <c r="AQA138" s="287"/>
      <c r="AQB138" s="287"/>
      <c r="AQC138" s="287"/>
      <c r="AQD138" s="287"/>
      <c r="AQE138" s="287"/>
      <c r="AQF138" s="287"/>
      <c r="AQG138" s="287"/>
      <c r="AQH138" s="287"/>
      <c r="AQI138" s="287"/>
      <c r="AQJ138" s="287"/>
      <c r="AQK138" s="287"/>
      <c r="AQL138" s="287"/>
      <c r="AQM138" s="287"/>
      <c r="AQN138" s="287"/>
      <c r="AQO138" s="287"/>
      <c r="AQP138" s="287"/>
      <c r="AQQ138" s="287"/>
      <c r="AQR138" s="287"/>
      <c r="AQS138" s="287"/>
      <c r="AQT138" s="287"/>
      <c r="AQU138" s="287"/>
      <c r="AQV138" s="287"/>
      <c r="AQW138" s="287"/>
      <c r="AQX138" s="287"/>
      <c r="AQY138" s="287"/>
      <c r="AQZ138" s="287"/>
      <c r="ARA138" s="287"/>
      <c r="ARB138" s="287"/>
      <c r="ARC138" s="287"/>
      <c r="ARD138" s="287"/>
      <c r="ARE138" s="287"/>
      <c r="ARF138" s="287"/>
      <c r="ARG138" s="287"/>
      <c r="ARH138" s="287"/>
      <c r="ARI138" s="287"/>
      <c r="ARJ138" s="287"/>
      <c r="ARK138" s="287"/>
      <c r="ARL138" s="287"/>
      <c r="ARM138" s="287"/>
      <c r="ARN138" s="287"/>
      <c r="ARO138" s="287"/>
      <c r="ARP138" s="287"/>
      <c r="ARQ138" s="287"/>
      <c r="ARR138" s="287"/>
      <c r="ARS138" s="287"/>
      <c r="ART138" s="287"/>
      <c r="ARU138" s="287"/>
      <c r="ARV138" s="287"/>
      <c r="ARW138" s="287"/>
      <c r="ARX138" s="287"/>
      <c r="ARY138" s="287"/>
      <c r="ARZ138" s="287"/>
      <c r="ASA138" s="287"/>
      <c r="ASB138" s="287"/>
      <c r="ASC138" s="287"/>
      <c r="ASD138" s="287"/>
      <c r="ASE138" s="287"/>
      <c r="ASF138" s="287"/>
      <c r="ASG138" s="287"/>
      <c r="ASH138" s="287"/>
      <c r="ASI138" s="287"/>
      <c r="ASJ138" s="287"/>
      <c r="ASK138" s="287"/>
      <c r="ASL138" s="287"/>
      <c r="ASM138" s="287"/>
      <c r="ASN138" s="287"/>
      <c r="ASO138" s="287"/>
      <c r="ASP138" s="287"/>
      <c r="ASQ138" s="287"/>
      <c r="ASR138" s="287"/>
      <c r="ASS138" s="287"/>
      <c r="AST138" s="287"/>
      <c r="ASU138" s="287"/>
      <c r="ASV138" s="287"/>
      <c r="ASW138" s="287"/>
      <c r="ASX138" s="287"/>
      <c r="ASY138" s="287"/>
      <c r="ASZ138" s="287"/>
      <c r="ATA138" s="287"/>
      <c r="ATB138" s="287"/>
      <c r="ATC138" s="287"/>
      <c r="ATD138" s="287"/>
      <c r="ATE138" s="287"/>
      <c r="ATF138" s="287"/>
      <c r="ATG138" s="287"/>
      <c r="ATH138" s="287"/>
      <c r="ATI138" s="287"/>
      <c r="ATJ138" s="287"/>
      <c r="ATK138" s="287"/>
      <c r="ATL138" s="287"/>
      <c r="ATM138" s="287"/>
      <c r="ATN138" s="287"/>
      <c r="ATO138" s="287"/>
      <c r="ATP138" s="287"/>
      <c r="ATQ138" s="287"/>
      <c r="ATR138" s="287"/>
      <c r="ATS138" s="287"/>
      <c r="ATT138" s="287"/>
      <c r="ATU138" s="287"/>
      <c r="ATV138" s="287"/>
      <c r="ATW138" s="287"/>
      <c r="ATX138" s="287"/>
      <c r="ATY138" s="287"/>
      <c r="ATZ138" s="287"/>
      <c r="AUA138" s="287"/>
      <c r="AUB138" s="287"/>
      <c r="AUC138" s="287"/>
      <c r="AUD138" s="287"/>
      <c r="AUE138" s="287"/>
      <c r="AUF138" s="287"/>
      <c r="AUG138" s="287"/>
      <c r="AUH138" s="287"/>
      <c r="AUI138" s="287"/>
      <c r="AUJ138" s="287"/>
      <c r="AUK138" s="287"/>
      <c r="AUL138" s="287"/>
      <c r="AUM138" s="287"/>
      <c r="AUN138" s="287"/>
      <c r="AUO138" s="287"/>
      <c r="AUP138" s="287"/>
      <c r="AUQ138" s="287"/>
      <c r="AUR138" s="287"/>
      <c r="AUS138" s="287"/>
      <c r="AUT138" s="287"/>
      <c r="AUU138" s="287"/>
      <c r="AUV138" s="287"/>
      <c r="AUW138" s="287"/>
      <c r="AUX138" s="287"/>
      <c r="AUY138" s="287"/>
      <c r="AUZ138" s="287"/>
      <c r="AVA138" s="287"/>
      <c r="AVB138" s="287"/>
      <c r="AVC138" s="287"/>
      <c r="AVD138" s="287"/>
      <c r="AVE138" s="287"/>
      <c r="AVF138" s="287"/>
      <c r="AVG138" s="287"/>
      <c r="AVH138" s="287"/>
      <c r="AVI138" s="287"/>
      <c r="AVJ138" s="287"/>
      <c r="AVK138" s="287"/>
      <c r="AVL138" s="287"/>
      <c r="AVM138" s="287"/>
      <c r="AVN138" s="287"/>
      <c r="AVO138" s="287"/>
      <c r="AVP138" s="287"/>
      <c r="AVQ138" s="287"/>
      <c r="AVR138" s="287"/>
      <c r="AVS138" s="287"/>
      <c r="AVT138" s="287"/>
      <c r="AVU138" s="287"/>
      <c r="AVV138" s="287"/>
      <c r="AVW138" s="287"/>
      <c r="AVX138" s="287"/>
      <c r="AVY138" s="287"/>
      <c r="AVZ138" s="287"/>
      <c r="AWA138" s="287"/>
      <c r="AWB138" s="287"/>
      <c r="AWC138" s="287"/>
      <c r="AWD138" s="287"/>
      <c r="AWE138" s="287"/>
      <c r="AWF138" s="287"/>
      <c r="AWG138" s="287"/>
      <c r="AWH138" s="287"/>
      <c r="AWI138" s="287"/>
      <c r="AWJ138" s="287"/>
      <c r="AWK138" s="287"/>
      <c r="AWL138" s="287"/>
      <c r="AWM138" s="287"/>
      <c r="AWN138" s="287"/>
      <c r="AWO138" s="287"/>
      <c r="AWP138" s="287"/>
      <c r="AWQ138" s="287"/>
      <c r="AWR138" s="287"/>
      <c r="AWS138" s="287"/>
      <c r="AWT138" s="287"/>
      <c r="AWU138" s="287"/>
      <c r="AWV138" s="287"/>
      <c r="AWW138" s="287"/>
      <c r="AWX138" s="287"/>
      <c r="AWY138" s="287"/>
      <c r="AWZ138" s="287"/>
      <c r="AXA138" s="287"/>
      <c r="AXB138" s="287"/>
      <c r="AXC138" s="287"/>
      <c r="AXD138" s="287"/>
      <c r="AXE138" s="287"/>
      <c r="AXF138" s="287"/>
      <c r="AXG138" s="287"/>
      <c r="AXH138" s="287"/>
      <c r="AXI138" s="287"/>
      <c r="AXJ138" s="287"/>
      <c r="AXK138" s="287"/>
      <c r="AXL138" s="287"/>
      <c r="AXM138" s="287"/>
      <c r="AXN138" s="287"/>
      <c r="AXO138" s="287"/>
      <c r="AXP138" s="287"/>
      <c r="AXQ138" s="287"/>
      <c r="AXR138" s="287"/>
      <c r="AXS138" s="287"/>
      <c r="AXT138" s="287"/>
      <c r="AXU138" s="287"/>
      <c r="AXV138" s="287"/>
      <c r="AXW138" s="287"/>
      <c r="AXX138" s="287"/>
      <c r="AXY138" s="287"/>
      <c r="AXZ138" s="287"/>
      <c r="AYA138" s="287"/>
      <c r="AYB138" s="287"/>
      <c r="AYC138" s="287"/>
      <c r="AYD138" s="287"/>
      <c r="AYE138" s="287"/>
      <c r="AYF138" s="287"/>
      <c r="AYG138" s="287"/>
      <c r="AYH138" s="287"/>
      <c r="AYI138" s="287"/>
      <c r="AYJ138" s="287"/>
      <c r="AYK138" s="287"/>
      <c r="AYL138" s="287"/>
      <c r="AYM138" s="287"/>
      <c r="AYN138" s="287"/>
      <c r="AYO138" s="287"/>
      <c r="AYP138" s="287"/>
      <c r="AYQ138" s="287"/>
      <c r="AYR138" s="287"/>
      <c r="AYS138" s="287"/>
      <c r="AYT138" s="287"/>
      <c r="AYU138" s="287"/>
      <c r="AYV138" s="287"/>
      <c r="AYW138" s="287"/>
      <c r="AYX138" s="287"/>
      <c r="AYY138" s="287"/>
      <c r="AYZ138" s="287"/>
      <c r="AZA138" s="287"/>
      <c r="AZB138" s="287"/>
      <c r="AZC138" s="287"/>
      <c r="AZD138" s="287"/>
      <c r="AZE138" s="287"/>
      <c r="AZF138" s="287"/>
      <c r="AZG138" s="287"/>
      <c r="AZH138" s="287"/>
      <c r="AZI138" s="287"/>
      <c r="AZJ138" s="287"/>
      <c r="AZK138" s="287"/>
      <c r="AZL138" s="287"/>
      <c r="AZM138" s="287"/>
      <c r="AZN138" s="287"/>
      <c r="AZO138" s="287"/>
      <c r="AZP138" s="287"/>
      <c r="AZQ138" s="287"/>
      <c r="AZR138" s="287"/>
      <c r="AZS138" s="287"/>
      <c r="AZT138" s="287"/>
      <c r="AZU138" s="287"/>
      <c r="AZV138" s="287"/>
      <c r="AZW138" s="287"/>
      <c r="AZX138" s="287"/>
      <c r="AZY138" s="287"/>
      <c r="AZZ138" s="287"/>
      <c r="BAA138" s="287"/>
      <c r="BAB138" s="287"/>
      <c r="BAC138" s="287"/>
      <c r="BAD138" s="287"/>
      <c r="BAE138" s="287"/>
      <c r="BAF138" s="287"/>
      <c r="BAG138" s="287"/>
      <c r="BAH138" s="287"/>
      <c r="BAI138" s="287"/>
      <c r="BAJ138" s="287"/>
      <c r="BAK138" s="287"/>
      <c r="BAL138" s="287"/>
      <c r="BAM138" s="287"/>
      <c r="BAN138" s="287"/>
      <c r="BAO138" s="287"/>
      <c r="BAP138" s="287"/>
      <c r="BAQ138" s="287"/>
      <c r="BAR138" s="287"/>
      <c r="BAS138" s="287"/>
      <c r="BAT138" s="287"/>
      <c r="BAU138" s="287"/>
      <c r="BAV138" s="287"/>
      <c r="BAW138" s="287"/>
      <c r="BAX138" s="287"/>
      <c r="BAY138" s="287"/>
      <c r="BAZ138" s="287"/>
      <c r="BBA138" s="287"/>
      <c r="BBB138" s="287"/>
      <c r="BBC138" s="287"/>
      <c r="BBD138" s="287"/>
      <c r="BBE138" s="287"/>
      <c r="BBF138" s="287"/>
      <c r="BBG138" s="287"/>
      <c r="BBH138" s="287"/>
      <c r="BBI138" s="287"/>
      <c r="BBJ138" s="287"/>
      <c r="BBK138" s="287"/>
      <c r="BBL138" s="287"/>
      <c r="BBM138" s="287"/>
      <c r="BBN138" s="287"/>
      <c r="BBO138" s="287"/>
      <c r="BBP138" s="287"/>
      <c r="BBQ138" s="287"/>
      <c r="BBR138" s="287"/>
      <c r="BBS138" s="287"/>
      <c r="BBT138" s="287"/>
      <c r="BBU138" s="287"/>
      <c r="BBV138" s="287"/>
      <c r="BBW138" s="287"/>
      <c r="BBX138" s="287"/>
      <c r="BBY138" s="287"/>
      <c r="BBZ138" s="287"/>
      <c r="BCA138" s="287"/>
      <c r="BCB138" s="287"/>
      <c r="BCC138" s="287"/>
      <c r="BCD138" s="287"/>
      <c r="BCE138" s="287"/>
      <c r="BCF138" s="287"/>
      <c r="BCG138" s="287"/>
      <c r="BCH138" s="287"/>
      <c r="BCI138" s="287"/>
      <c r="BCJ138" s="287"/>
      <c r="BCK138" s="287"/>
      <c r="BCL138" s="287"/>
      <c r="BCM138" s="287"/>
      <c r="BCN138" s="287"/>
      <c r="BCO138" s="287"/>
      <c r="BCP138" s="287"/>
      <c r="BCQ138" s="287"/>
      <c r="BCR138" s="287"/>
      <c r="BCS138" s="287"/>
      <c r="BCT138" s="287"/>
      <c r="BCU138" s="287"/>
      <c r="BCV138" s="287"/>
      <c r="BCW138" s="287"/>
      <c r="BCX138" s="287"/>
      <c r="BCY138" s="287"/>
      <c r="BCZ138" s="287"/>
      <c r="BDA138" s="287"/>
      <c r="BDB138" s="287"/>
      <c r="BDC138" s="287"/>
      <c r="BDD138" s="287"/>
      <c r="BDE138" s="287"/>
      <c r="BDF138" s="287"/>
      <c r="BDG138" s="287"/>
      <c r="BDH138" s="287"/>
      <c r="BDI138" s="287"/>
      <c r="BDJ138" s="287"/>
      <c r="BDK138" s="287"/>
      <c r="BDL138" s="287"/>
      <c r="BDM138" s="287"/>
      <c r="BDN138" s="287"/>
      <c r="BDO138" s="287"/>
      <c r="BDP138" s="287"/>
      <c r="BDQ138" s="287"/>
      <c r="BDR138" s="287"/>
      <c r="BDS138" s="287"/>
      <c r="BDT138" s="287"/>
      <c r="BDU138" s="287"/>
      <c r="BDV138" s="287"/>
      <c r="BDW138" s="287"/>
      <c r="BDX138" s="287"/>
      <c r="BDY138" s="287"/>
      <c r="BDZ138" s="287"/>
      <c r="BEA138" s="287"/>
      <c r="BEB138" s="287"/>
      <c r="BEC138" s="287"/>
      <c r="BED138" s="287"/>
      <c r="BEE138" s="287"/>
      <c r="BEF138" s="287"/>
      <c r="BEG138" s="287"/>
      <c r="BEH138" s="287"/>
      <c r="BEI138" s="287"/>
      <c r="BEJ138" s="287"/>
      <c r="BEK138" s="287"/>
      <c r="BEL138" s="287"/>
      <c r="BEM138" s="287"/>
      <c r="BEN138" s="287"/>
      <c r="BEO138" s="287"/>
      <c r="BEP138" s="287"/>
      <c r="BEQ138" s="287"/>
      <c r="BER138" s="287"/>
      <c r="BES138" s="287"/>
      <c r="BET138" s="287"/>
      <c r="BEU138" s="287"/>
      <c r="BEV138" s="287"/>
      <c r="BEW138" s="287"/>
      <c r="BEX138" s="287"/>
      <c r="BEY138" s="287"/>
      <c r="BEZ138" s="287"/>
      <c r="BFA138" s="287"/>
      <c r="BFB138" s="287"/>
      <c r="BFC138" s="287"/>
      <c r="BFD138" s="287"/>
      <c r="BFE138" s="287"/>
      <c r="BFF138" s="287"/>
      <c r="BFG138" s="287"/>
      <c r="BFH138" s="287"/>
      <c r="BFI138" s="287"/>
      <c r="BFJ138" s="287"/>
      <c r="BFK138" s="287"/>
      <c r="BFL138" s="287"/>
      <c r="BFM138" s="287"/>
      <c r="BFN138" s="287"/>
      <c r="BFO138" s="287"/>
      <c r="BFP138" s="287"/>
      <c r="BFQ138" s="287"/>
      <c r="BFR138" s="287"/>
      <c r="BFS138" s="287"/>
      <c r="BFT138" s="287"/>
      <c r="BFU138" s="287"/>
      <c r="BFV138" s="287"/>
      <c r="BFW138" s="287"/>
      <c r="BFX138" s="287"/>
      <c r="BFY138" s="287"/>
      <c r="BFZ138" s="287"/>
      <c r="BGA138" s="287"/>
      <c r="BGB138" s="287"/>
      <c r="BGC138" s="287"/>
      <c r="BGD138" s="287"/>
      <c r="BGE138" s="287"/>
      <c r="BGF138" s="287"/>
      <c r="BGG138" s="287"/>
      <c r="BGH138" s="287"/>
      <c r="BGI138" s="287"/>
      <c r="BGJ138" s="287"/>
      <c r="BGK138" s="287"/>
      <c r="BGL138" s="287"/>
      <c r="BGM138" s="287"/>
      <c r="BGN138" s="287"/>
      <c r="BGO138" s="287"/>
      <c r="BGP138" s="287"/>
      <c r="BGQ138" s="287"/>
      <c r="BGR138" s="287"/>
      <c r="BGS138" s="287"/>
      <c r="BGT138" s="287"/>
      <c r="BGU138" s="287"/>
      <c r="BGV138" s="287"/>
      <c r="BGW138" s="287"/>
      <c r="BGX138" s="287"/>
      <c r="BGY138" s="287"/>
      <c r="BGZ138" s="287"/>
      <c r="BHA138" s="287"/>
      <c r="BHB138" s="287"/>
      <c r="BHC138" s="287"/>
      <c r="BHD138" s="287"/>
      <c r="BHE138" s="287"/>
      <c r="BHF138" s="287"/>
      <c r="BHG138" s="287"/>
      <c r="BHH138" s="287"/>
      <c r="BHI138" s="287"/>
      <c r="BHJ138" s="287"/>
      <c r="BHK138" s="287"/>
      <c r="BHL138" s="287"/>
      <c r="BHM138" s="287"/>
      <c r="BHN138" s="287"/>
      <c r="BHO138" s="287"/>
      <c r="BHP138" s="287"/>
      <c r="BHQ138" s="287"/>
      <c r="BHR138" s="287"/>
      <c r="BHS138" s="287"/>
      <c r="BHT138" s="287"/>
      <c r="BHU138" s="287"/>
      <c r="BHV138" s="287"/>
      <c r="BHW138" s="287"/>
      <c r="BHX138" s="287"/>
      <c r="BHY138" s="287"/>
      <c r="BHZ138" s="287"/>
      <c r="BIA138" s="287"/>
      <c r="BIB138" s="287"/>
      <c r="BIC138" s="287"/>
      <c r="BID138" s="287"/>
      <c r="BIE138" s="287"/>
      <c r="BIF138" s="287"/>
      <c r="BIG138" s="287"/>
      <c r="BIH138" s="287"/>
      <c r="BII138" s="287"/>
      <c r="BIJ138" s="287"/>
      <c r="BIK138" s="287"/>
      <c r="BIL138" s="287"/>
      <c r="BIM138" s="287"/>
      <c r="BIN138" s="287"/>
      <c r="BIO138" s="287"/>
      <c r="BIP138" s="287"/>
      <c r="BIQ138" s="287"/>
      <c r="BIR138" s="287"/>
      <c r="BIS138" s="287"/>
      <c r="BIT138" s="287"/>
      <c r="BIU138" s="287"/>
      <c r="BIV138" s="287"/>
      <c r="BIW138" s="287"/>
      <c r="BIX138" s="287"/>
      <c r="BIY138" s="287"/>
      <c r="BIZ138" s="287"/>
      <c r="BJA138" s="287"/>
      <c r="BJB138" s="287"/>
      <c r="BJC138" s="287"/>
      <c r="BJD138" s="287"/>
      <c r="BJE138" s="287"/>
      <c r="BJF138" s="287"/>
      <c r="BJG138" s="287"/>
      <c r="BJH138" s="287"/>
      <c r="BJI138" s="287"/>
      <c r="BJJ138" s="287"/>
      <c r="BJK138" s="287"/>
      <c r="BJL138" s="287"/>
      <c r="BJM138" s="287"/>
      <c r="BJN138" s="287"/>
      <c r="BJO138" s="287"/>
      <c r="BJP138" s="287"/>
      <c r="BJQ138" s="287"/>
      <c r="BJR138" s="287"/>
      <c r="BJS138" s="287"/>
      <c r="BJT138" s="287"/>
      <c r="BJU138" s="287"/>
      <c r="BJV138" s="287"/>
      <c r="BJW138" s="287"/>
      <c r="BJX138" s="287"/>
      <c r="BJY138" s="287"/>
      <c r="BJZ138" s="287"/>
      <c r="BKA138" s="287"/>
      <c r="BKB138" s="287"/>
      <c r="BKC138" s="287"/>
      <c r="BKD138" s="287"/>
      <c r="BKE138" s="287"/>
      <c r="BKF138" s="287"/>
      <c r="BKG138" s="287"/>
      <c r="BKH138" s="287"/>
      <c r="BKI138" s="287"/>
      <c r="BKJ138" s="287"/>
      <c r="BKK138" s="287"/>
      <c r="BKL138" s="287"/>
      <c r="BKM138" s="287"/>
      <c r="BKN138" s="287"/>
      <c r="BKO138" s="287"/>
      <c r="BKP138" s="287"/>
      <c r="BKQ138" s="287"/>
      <c r="BKR138" s="287"/>
      <c r="BKS138" s="287"/>
      <c r="BKT138" s="287"/>
      <c r="BKU138" s="287"/>
      <c r="BKV138" s="287"/>
      <c r="BKW138" s="287"/>
      <c r="BKX138" s="287"/>
      <c r="BKY138" s="287"/>
      <c r="BKZ138" s="287"/>
      <c r="BLA138" s="287"/>
      <c r="BLB138" s="287"/>
      <c r="BLC138" s="287"/>
      <c r="BLD138" s="287"/>
      <c r="BLE138" s="287"/>
      <c r="BLF138" s="287"/>
      <c r="BLG138" s="287"/>
      <c r="BLH138" s="287"/>
      <c r="BLI138" s="287"/>
      <c r="BLJ138" s="287"/>
      <c r="BLK138" s="287"/>
      <c r="BLL138" s="287"/>
      <c r="BLM138" s="287"/>
      <c r="BLN138" s="287"/>
      <c r="BLO138" s="287"/>
      <c r="BLP138" s="287"/>
      <c r="BLQ138" s="287"/>
      <c r="BLR138" s="287"/>
      <c r="BLS138" s="287"/>
      <c r="BLT138" s="287"/>
      <c r="BLU138" s="287"/>
      <c r="BLV138" s="287"/>
      <c r="BLW138" s="287"/>
      <c r="BLX138" s="287"/>
      <c r="BLY138" s="287"/>
      <c r="BLZ138" s="287"/>
      <c r="BMA138" s="287"/>
      <c r="BMB138" s="287"/>
      <c r="BMC138" s="287"/>
      <c r="BMD138" s="287"/>
      <c r="BME138" s="287"/>
      <c r="BMF138" s="287"/>
      <c r="BMG138" s="287"/>
      <c r="BMH138" s="287"/>
      <c r="BMI138" s="287"/>
      <c r="BMJ138" s="287"/>
      <c r="BMK138" s="287"/>
      <c r="BML138" s="287"/>
      <c r="BMM138" s="287"/>
      <c r="BMN138" s="287"/>
      <c r="BMO138" s="287"/>
      <c r="BMP138" s="287"/>
      <c r="BMQ138" s="287"/>
      <c r="BMR138" s="287"/>
      <c r="BMS138" s="287"/>
      <c r="BMT138" s="287"/>
      <c r="BMU138" s="287"/>
      <c r="BMV138" s="287"/>
      <c r="BMW138" s="287"/>
      <c r="BMX138" s="287"/>
      <c r="BMY138" s="287"/>
      <c r="BMZ138" s="287"/>
      <c r="BNA138" s="287"/>
      <c r="BNB138" s="287"/>
      <c r="BNC138" s="287"/>
      <c r="BND138" s="287"/>
      <c r="BNE138" s="287"/>
      <c r="BNF138" s="287"/>
      <c r="BNG138" s="287"/>
      <c r="BNH138" s="287"/>
      <c r="BNI138" s="287"/>
      <c r="BNJ138" s="287"/>
      <c r="BNK138" s="287"/>
      <c r="BNL138" s="287"/>
    </row>
    <row r="139" spans="1:1728" s="166" customFormat="1" ht="15" hidden="1" customHeight="1" x14ac:dyDescent="0.25">
      <c r="A139" s="236">
        <v>141</v>
      </c>
      <c r="B139" s="219" t="s">
        <v>502</v>
      </c>
      <c r="C139" s="219" t="s">
        <v>239</v>
      </c>
      <c r="D139" s="219" t="s">
        <v>509</v>
      </c>
      <c r="E139" s="219"/>
      <c r="F139" s="219" t="s">
        <v>507</v>
      </c>
      <c r="G139" s="244">
        <v>12000</v>
      </c>
      <c r="H139" s="245">
        <v>36000</v>
      </c>
      <c r="I139" s="222" t="s">
        <v>376</v>
      </c>
      <c r="J139" s="222">
        <v>2024</v>
      </c>
      <c r="K139" s="219" t="s">
        <v>482</v>
      </c>
      <c r="L139" s="249" t="s">
        <v>510</v>
      </c>
      <c r="M139" s="285" t="s">
        <v>460</v>
      </c>
      <c r="N139" s="285"/>
      <c r="O139" s="285"/>
      <c r="P139" s="285"/>
      <c r="Q139" s="285"/>
      <c r="R139" s="285"/>
      <c r="S139" s="285"/>
      <c r="T139" s="285"/>
      <c r="U139" s="285"/>
      <c r="V139" s="285"/>
      <c r="W139" s="285"/>
      <c r="X139" s="285"/>
      <c r="Y139" s="285"/>
      <c r="Z139" s="285"/>
      <c r="AA139" s="285"/>
      <c r="AB139" s="285"/>
      <c r="AC139" s="285"/>
      <c r="AD139" s="285"/>
      <c r="AE139" s="285"/>
      <c r="AF139" s="285"/>
      <c r="AG139" s="285"/>
      <c r="AH139" s="285"/>
      <c r="AI139" s="285"/>
      <c r="AJ139" s="285"/>
      <c r="AK139" s="285"/>
      <c r="AL139" s="285"/>
      <c r="AM139" s="285"/>
      <c r="AN139" s="285"/>
      <c r="AO139" s="285"/>
      <c r="AP139" s="285"/>
      <c r="AQ139" s="285"/>
      <c r="AR139" s="285"/>
      <c r="AS139" s="285"/>
      <c r="AT139" s="285"/>
      <c r="AU139" s="285"/>
      <c r="AV139" s="285"/>
      <c r="AW139" s="285"/>
      <c r="AX139" s="285"/>
      <c r="AY139" s="285"/>
      <c r="AZ139" s="285"/>
      <c r="BA139" s="285"/>
      <c r="BB139" s="285"/>
      <c r="BC139" s="285"/>
      <c r="BD139" s="285"/>
      <c r="BE139" s="285"/>
      <c r="BF139" s="285"/>
      <c r="BG139" s="285"/>
      <c r="BH139" s="285"/>
      <c r="BI139" s="285"/>
      <c r="BJ139" s="285"/>
      <c r="BK139" s="285"/>
      <c r="BL139" s="285"/>
      <c r="BM139" s="285"/>
      <c r="BN139" s="285"/>
      <c r="BO139" s="285"/>
      <c r="BP139" s="285"/>
      <c r="BQ139" s="285"/>
      <c r="BR139" s="285"/>
      <c r="BS139" s="285"/>
      <c r="BT139" s="285"/>
      <c r="BU139" s="285"/>
      <c r="BV139" s="285"/>
      <c r="BW139" s="285"/>
      <c r="BX139" s="285"/>
      <c r="BY139" s="285"/>
      <c r="BZ139" s="285"/>
      <c r="CA139" s="285"/>
      <c r="CB139" s="285"/>
      <c r="CC139" s="285"/>
      <c r="CD139" s="285"/>
      <c r="CE139" s="285"/>
      <c r="CF139" s="285"/>
      <c r="CG139" s="285"/>
      <c r="CH139" s="285"/>
      <c r="CI139" s="285"/>
      <c r="CJ139" s="285"/>
      <c r="CK139" s="285"/>
      <c r="CL139" s="285"/>
      <c r="CM139" s="285"/>
      <c r="CN139" s="285"/>
      <c r="CO139" s="286"/>
      <c r="CP139" s="287"/>
      <c r="CQ139" s="287"/>
      <c r="CR139" s="287"/>
      <c r="CS139" s="287"/>
      <c r="CT139" s="287"/>
      <c r="CU139" s="287"/>
      <c r="CV139" s="287"/>
      <c r="CW139" s="287"/>
      <c r="CX139" s="287"/>
      <c r="CY139" s="287"/>
      <c r="CZ139" s="287"/>
      <c r="DA139" s="287"/>
      <c r="DB139" s="287"/>
      <c r="DC139" s="287"/>
      <c r="DD139" s="287"/>
      <c r="DE139" s="287"/>
      <c r="DF139" s="287"/>
      <c r="DG139" s="287"/>
      <c r="DH139" s="287"/>
      <c r="DI139" s="287"/>
      <c r="DJ139" s="287"/>
      <c r="DK139" s="287"/>
      <c r="DL139" s="287"/>
      <c r="DM139" s="287"/>
      <c r="DN139" s="287"/>
      <c r="DO139" s="287"/>
      <c r="DP139" s="287"/>
      <c r="DQ139" s="287"/>
      <c r="DR139" s="287"/>
      <c r="DS139" s="287"/>
      <c r="DT139" s="287"/>
      <c r="DU139" s="287"/>
      <c r="DV139" s="287"/>
      <c r="DW139" s="287"/>
      <c r="DX139" s="287"/>
      <c r="DY139" s="287"/>
      <c r="DZ139" s="287"/>
      <c r="EA139" s="287"/>
      <c r="EB139" s="287"/>
      <c r="EC139" s="287"/>
      <c r="ED139" s="287"/>
      <c r="EE139" s="287"/>
      <c r="EF139" s="287"/>
      <c r="EG139" s="287"/>
      <c r="EH139" s="287"/>
      <c r="EI139" s="287"/>
      <c r="EJ139" s="287"/>
      <c r="EK139" s="287"/>
      <c r="EL139" s="287"/>
      <c r="EM139" s="287"/>
      <c r="EN139" s="287"/>
      <c r="EO139" s="287"/>
      <c r="EP139" s="287"/>
      <c r="EQ139" s="287"/>
      <c r="ER139" s="287"/>
      <c r="ES139" s="287"/>
      <c r="ET139" s="287"/>
      <c r="EU139" s="287"/>
      <c r="EV139" s="287"/>
      <c r="EW139" s="287"/>
      <c r="EX139" s="287"/>
      <c r="EY139" s="287"/>
      <c r="EZ139" s="287"/>
      <c r="FA139" s="287"/>
      <c r="FB139" s="287"/>
      <c r="FC139" s="287"/>
      <c r="FD139" s="287"/>
      <c r="FE139" s="287"/>
      <c r="FF139" s="287"/>
      <c r="FG139" s="287"/>
      <c r="FH139" s="287"/>
      <c r="FI139" s="287"/>
      <c r="FJ139" s="287"/>
      <c r="FK139" s="287"/>
      <c r="FL139" s="287"/>
      <c r="FM139" s="287"/>
      <c r="FN139" s="287"/>
      <c r="FO139" s="287"/>
      <c r="FP139" s="287"/>
      <c r="FQ139" s="287"/>
      <c r="FR139" s="287"/>
      <c r="FS139" s="287"/>
      <c r="FT139" s="287"/>
      <c r="FU139" s="287"/>
      <c r="FV139" s="287"/>
      <c r="FW139" s="287"/>
      <c r="FX139" s="287"/>
      <c r="FY139" s="287"/>
      <c r="FZ139" s="287"/>
      <c r="GA139" s="287"/>
      <c r="GB139" s="287"/>
      <c r="GC139" s="287"/>
      <c r="GD139" s="287"/>
      <c r="GE139" s="287"/>
      <c r="GF139" s="287"/>
      <c r="GG139" s="287"/>
      <c r="GH139" s="287"/>
      <c r="GI139" s="287"/>
      <c r="GJ139" s="287"/>
      <c r="GK139" s="287"/>
      <c r="GL139" s="287"/>
      <c r="GM139" s="287"/>
      <c r="GN139" s="287"/>
      <c r="GO139" s="287"/>
      <c r="GP139" s="287"/>
      <c r="GQ139" s="287"/>
      <c r="GR139" s="287"/>
      <c r="GS139" s="287"/>
      <c r="GT139" s="287"/>
      <c r="GU139" s="287"/>
      <c r="GV139" s="287"/>
      <c r="GW139" s="287"/>
      <c r="GX139" s="287"/>
      <c r="GY139" s="287"/>
      <c r="GZ139" s="287"/>
      <c r="HA139" s="287"/>
      <c r="HB139" s="287"/>
      <c r="HC139" s="287"/>
      <c r="HD139" s="287"/>
      <c r="HE139" s="287"/>
      <c r="HF139" s="287"/>
      <c r="HG139" s="287"/>
      <c r="HH139" s="287"/>
      <c r="HI139" s="287"/>
      <c r="HJ139" s="287"/>
      <c r="HK139" s="287"/>
      <c r="HL139" s="287"/>
      <c r="HM139" s="287"/>
      <c r="HN139" s="287"/>
      <c r="HO139" s="287"/>
      <c r="HP139" s="287"/>
      <c r="HQ139" s="287"/>
      <c r="HR139" s="287"/>
      <c r="HS139" s="287"/>
      <c r="HT139" s="287"/>
      <c r="HU139" s="287"/>
      <c r="HV139" s="287"/>
      <c r="HW139" s="287"/>
      <c r="HX139" s="287"/>
      <c r="HY139" s="287"/>
      <c r="HZ139" s="287"/>
      <c r="IA139" s="287"/>
      <c r="IB139" s="287"/>
      <c r="IC139" s="287"/>
      <c r="ID139" s="287"/>
      <c r="IE139" s="287"/>
      <c r="IF139" s="287"/>
      <c r="IG139" s="287"/>
      <c r="IH139" s="287"/>
      <c r="II139" s="287"/>
      <c r="IJ139" s="287"/>
      <c r="IK139" s="287"/>
      <c r="IL139" s="287"/>
      <c r="IM139" s="287"/>
      <c r="IN139" s="287"/>
      <c r="IO139" s="287"/>
      <c r="IP139" s="287"/>
      <c r="IQ139" s="287"/>
      <c r="IR139" s="287"/>
      <c r="IS139" s="287"/>
      <c r="IT139" s="287"/>
      <c r="IU139" s="287"/>
      <c r="IV139" s="287"/>
      <c r="IW139" s="287"/>
      <c r="IX139" s="287"/>
      <c r="IY139" s="287"/>
      <c r="IZ139" s="287"/>
      <c r="JA139" s="287"/>
      <c r="JB139" s="287"/>
      <c r="JC139" s="287"/>
      <c r="JD139" s="287"/>
      <c r="JE139" s="287"/>
      <c r="JF139" s="287"/>
      <c r="JG139" s="287"/>
      <c r="JH139" s="287"/>
      <c r="JI139" s="287"/>
      <c r="JJ139" s="287"/>
      <c r="JK139" s="287"/>
      <c r="JL139" s="287"/>
      <c r="JM139" s="287"/>
      <c r="JN139" s="287"/>
      <c r="JO139" s="287"/>
      <c r="JP139" s="287"/>
      <c r="JQ139" s="287"/>
      <c r="JR139" s="287"/>
      <c r="JS139" s="287"/>
      <c r="JT139" s="287"/>
      <c r="JU139" s="287"/>
      <c r="JV139" s="287"/>
      <c r="JW139" s="287"/>
      <c r="JX139" s="287"/>
      <c r="JY139" s="287"/>
      <c r="JZ139" s="287"/>
      <c r="KA139" s="287"/>
      <c r="KB139" s="287"/>
      <c r="KC139" s="287"/>
      <c r="KD139" s="287"/>
      <c r="KE139" s="287"/>
      <c r="KF139" s="287"/>
      <c r="KG139" s="287"/>
      <c r="KH139" s="287"/>
      <c r="KI139" s="287"/>
      <c r="KJ139" s="287"/>
      <c r="KK139" s="287"/>
      <c r="KL139" s="287"/>
      <c r="KM139" s="287"/>
      <c r="KN139" s="287"/>
      <c r="KO139" s="287"/>
      <c r="KP139" s="287"/>
      <c r="KQ139" s="287"/>
      <c r="KR139" s="287"/>
      <c r="KS139" s="287"/>
      <c r="KT139" s="287"/>
      <c r="KU139" s="287"/>
      <c r="KV139" s="287"/>
      <c r="KW139" s="287"/>
      <c r="KX139" s="287"/>
      <c r="KY139" s="287"/>
      <c r="KZ139" s="287"/>
      <c r="LA139" s="287"/>
      <c r="LB139" s="287"/>
      <c r="LC139" s="287"/>
      <c r="LD139" s="287"/>
      <c r="LE139" s="287"/>
      <c r="LF139" s="287"/>
      <c r="LG139" s="287"/>
      <c r="LH139" s="287"/>
      <c r="LI139" s="287"/>
      <c r="LJ139" s="287"/>
      <c r="LK139" s="287"/>
      <c r="LL139" s="287"/>
      <c r="LM139" s="287"/>
      <c r="LN139" s="287"/>
      <c r="LO139" s="287"/>
      <c r="LP139" s="287"/>
      <c r="LQ139" s="287"/>
      <c r="LR139" s="287"/>
      <c r="LS139" s="287"/>
      <c r="LT139" s="287"/>
      <c r="LU139" s="287"/>
      <c r="LV139" s="287"/>
      <c r="LW139" s="287"/>
      <c r="LX139" s="287"/>
      <c r="LY139" s="287"/>
      <c r="LZ139" s="287"/>
      <c r="MA139" s="287"/>
      <c r="MB139" s="287"/>
      <c r="MC139" s="287"/>
      <c r="MD139" s="287"/>
      <c r="ME139" s="287"/>
      <c r="MF139" s="287"/>
      <c r="MG139" s="287"/>
      <c r="MH139" s="287"/>
      <c r="MI139" s="287"/>
      <c r="MJ139" s="287"/>
      <c r="MK139" s="287"/>
      <c r="ML139" s="287"/>
      <c r="MM139" s="287"/>
      <c r="MN139" s="287"/>
      <c r="MO139" s="287"/>
      <c r="MP139" s="287"/>
      <c r="MQ139" s="287"/>
      <c r="MR139" s="287"/>
      <c r="MS139" s="287"/>
      <c r="MT139" s="287"/>
      <c r="MU139" s="287"/>
      <c r="MV139" s="287"/>
      <c r="MW139" s="287"/>
      <c r="MX139" s="287"/>
      <c r="MY139" s="287"/>
      <c r="MZ139" s="287"/>
      <c r="NA139" s="287"/>
      <c r="NB139" s="287"/>
      <c r="NC139" s="287"/>
      <c r="ND139" s="287"/>
      <c r="NE139" s="287"/>
      <c r="NF139" s="287"/>
      <c r="NG139" s="287"/>
      <c r="NH139" s="287"/>
      <c r="NI139" s="287"/>
      <c r="NJ139" s="287"/>
      <c r="NK139" s="287"/>
      <c r="NL139" s="287"/>
      <c r="NM139" s="287"/>
      <c r="NN139" s="287"/>
      <c r="NO139" s="287"/>
      <c r="NP139" s="287"/>
      <c r="NQ139" s="287"/>
      <c r="NR139" s="287"/>
      <c r="NS139" s="287"/>
      <c r="NT139" s="287"/>
      <c r="NU139" s="287"/>
      <c r="NV139" s="287"/>
      <c r="NW139" s="287"/>
      <c r="NX139" s="287"/>
      <c r="NY139" s="287"/>
      <c r="NZ139" s="287"/>
      <c r="OA139" s="287"/>
      <c r="OB139" s="287"/>
      <c r="OC139" s="287"/>
      <c r="OD139" s="287"/>
      <c r="OE139" s="287"/>
      <c r="OF139" s="287"/>
      <c r="OG139" s="287"/>
      <c r="OH139" s="287"/>
      <c r="OI139" s="287"/>
      <c r="OJ139" s="287"/>
      <c r="OK139" s="287"/>
      <c r="OL139" s="287"/>
      <c r="OM139" s="287"/>
      <c r="ON139" s="287"/>
      <c r="OO139" s="287"/>
      <c r="OP139" s="287"/>
      <c r="OQ139" s="287"/>
      <c r="OR139" s="287"/>
      <c r="OS139" s="287"/>
      <c r="OT139" s="287"/>
      <c r="OU139" s="287"/>
      <c r="OV139" s="287"/>
      <c r="OW139" s="287"/>
      <c r="OX139" s="287"/>
      <c r="OY139" s="287"/>
      <c r="OZ139" s="287"/>
      <c r="PA139" s="287"/>
      <c r="PB139" s="287"/>
      <c r="PC139" s="287"/>
      <c r="PD139" s="287"/>
      <c r="PE139" s="287"/>
      <c r="PF139" s="287"/>
      <c r="PG139" s="287"/>
      <c r="PH139" s="287"/>
      <c r="PI139" s="287"/>
      <c r="PJ139" s="287"/>
      <c r="PK139" s="287"/>
      <c r="PL139" s="287"/>
      <c r="PM139" s="287"/>
      <c r="PN139" s="287"/>
      <c r="PO139" s="287"/>
      <c r="PP139" s="287"/>
      <c r="PQ139" s="287"/>
      <c r="PR139" s="287"/>
      <c r="PS139" s="287"/>
      <c r="PT139" s="287"/>
      <c r="PU139" s="287"/>
      <c r="PV139" s="287"/>
      <c r="PW139" s="287"/>
      <c r="PX139" s="287"/>
      <c r="PY139" s="287"/>
      <c r="PZ139" s="287"/>
      <c r="QA139" s="287"/>
      <c r="QB139" s="287"/>
      <c r="QC139" s="287"/>
      <c r="QD139" s="287"/>
      <c r="QE139" s="287"/>
      <c r="QF139" s="287"/>
      <c r="QG139" s="287"/>
      <c r="QH139" s="287"/>
      <c r="QI139" s="287"/>
      <c r="QJ139" s="287"/>
      <c r="QK139" s="287"/>
      <c r="QL139" s="287"/>
      <c r="QM139" s="287"/>
      <c r="QN139" s="287"/>
      <c r="QO139" s="287"/>
      <c r="QP139" s="287"/>
      <c r="QQ139" s="287"/>
      <c r="QR139" s="287"/>
      <c r="QS139" s="287"/>
      <c r="QT139" s="287"/>
      <c r="QU139" s="287"/>
      <c r="QV139" s="287"/>
      <c r="QW139" s="287"/>
      <c r="QX139" s="287"/>
      <c r="QY139" s="287"/>
      <c r="QZ139" s="287"/>
      <c r="RA139" s="287"/>
      <c r="RB139" s="287"/>
      <c r="RC139" s="287"/>
      <c r="RD139" s="287"/>
      <c r="RE139" s="287"/>
      <c r="RF139" s="287"/>
      <c r="RG139" s="287"/>
      <c r="RH139" s="287"/>
      <c r="RI139" s="287"/>
      <c r="RJ139" s="287"/>
      <c r="RK139" s="287"/>
      <c r="RL139" s="287"/>
      <c r="RM139" s="287"/>
      <c r="RN139" s="287"/>
      <c r="RO139" s="287"/>
      <c r="RP139" s="287"/>
      <c r="RQ139" s="287"/>
      <c r="RR139" s="287"/>
      <c r="RS139" s="287"/>
      <c r="RT139" s="287"/>
      <c r="RU139" s="287"/>
      <c r="RV139" s="287"/>
      <c r="RW139" s="287"/>
      <c r="RX139" s="287"/>
      <c r="RY139" s="287"/>
      <c r="RZ139" s="287"/>
      <c r="SA139" s="287"/>
      <c r="SB139" s="287"/>
      <c r="SC139" s="287"/>
      <c r="SD139" s="287"/>
      <c r="SE139" s="287"/>
      <c r="SF139" s="287"/>
      <c r="SG139" s="287"/>
      <c r="SH139" s="287"/>
      <c r="SI139" s="287"/>
      <c r="SJ139" s="287"/>
      <c r="SK139" s="287"/>
      <c r="SL139" s="287"/>
      <c r="SM139" s="287"/>
      <c r="SN139" s="287"/>
      <c r="SO139" s="287"/>
      <c r="SP139" s="287"/>
      <c r="SQ139" s="287"/>
      <c r="SR139" s="287"/>
      <c r="SS139" s="287"/>
      <c r="ST139" s="287"/>
      <c r="SU139" s="287"/>
      <c r="SV139" s="287"/>
      <c r="SW139" s="287"/>
      <c r="SX139" s="287"/>
      <c r="SY139" s="287"/>
      <c r="SZ139" s="287"/>
      <c r="TA139" s="287"/>
      <c r="TB139" s="287"/>
      <c r="TC139" s="287"/>
      <c r="TD139" s="287"/>
      <c r="TE139" s="287"/>
      <c r="TF139" s="287"/>
      <c r="TG139" s="287"/>
      <c r="TH139" s="287"/>
      <c r="TI139" s="287"/>
      <c r="TJ139" s="287"/>
      <c r="TK139" s="287"/>
      <c r="TL139" s="287"/>
      <c r="TM139" s="287"/>
      <c r="TN139" s="287"/>
      <c r="TO139" s="287"/>
      <c r="TP139" s="287"/>
      <c r="TQ139" s="287"/>
      <c r="TR139" s="287"/>
      <c r="TS139" s="287"/>
      <c r="TT139" s="287"/>
      <c r="TU139" s="287"/>
      <c r="TV139" s="287"/>
      <c r="TW139" s="287"/>
      <c r="TX139" s="287"/>
      <c r="TY139" s="287"/>
      <c r="TZ139" s="287"/>
      <c r="UA139" s="287"/>
      <c r="UB139" s="287"/>
      <c r="UC139" s="287"/>
      <c r="UD139" s="287"/>
      <c r="UE139" s="287"/>
      <c r="UF139" s="287"/>
      <c r="UG139" s="287"/>
      <c r="UH139" s="287"/>
      <c r="UI139" s="287"/>
      <c r="UJ139" s="287"/>
      <c r="UK139" s="287"/>
      <c r="UL139" s="287"/>
      <c r="UM139" s="287"/>
      <c r="UN139" s="287"/>
      <c r="UO139" s="287"/>
      <c r="UP139" s="287"/>
      <c r="UQ139" s="287"/>
      <c r="UR139" s="287"/>
      <c r="US139" s="287"/>
      <c r="UT139" s="287"/>
      <c r="UU139" s="287"/>
      <c r="UV139" s="287"/>
      <c r="UW139" s="287"/>
      <c r="UX139" s="287"/>
      <c r="UY139" s="287"/>
      <c r="UZ139" s="287"/>
      <c r="VA139" s="287"/>
      <c r="VB139" s="287"/>
      <c r="VC139" s="287"/>
      <c r="VD139" s="287"/>
      <c r="VE139" s="287"/>
      <c r="VF139" s="287"/>
      <c r="VG139" s="287"/>
      <c r="VH139" s="287"/>
      <c r="VI139" s="287"/>
      <c r="VJ139" s="287"/>
      <c r="VK139" s="287"/>
      <c r="VL139" s="287"/>
      <c r="VM139" s="287"/>
      <c r="VN139" s="287"/>
      <c r="VO139" s="287"/>
      <c r="VP139" s="287"/>
      <c r="VQ139" s="287"/>
      <c r="VR139" s="287"/>
      <c r="VS139" s="287"/>
      <c r="VT139" s="287"/>
      <c r="VU139" s="287"/>
      <c r="VV139" s="287"/>
      <c r="VW139" s="287"/>
      <c r="VX139" s="287"/>
      <c r="VY139" s="287"/>
      <c r="VZ139" s="287"/>
      <c r="WA139" s="287"/>
      <c r="WB139" s="287"/>
      <c r="WC139" s="287"/>
      <c r="WD139" s="287"/>
      <c r="WE139" s="287"/>
      <c r="WF139" s="287"/>
      <c r="WG139" s="287"/>
      <c r="WH139" s="287"/>
      <c r="WI139" s="287"/>
      <c r="WJ139" s="287"/>
      <c r="WK139" s="287"/>
      <c r="WL139" s="287"/>
      <c r="WM139" s="287"/>
      <c r="WN139" s="287"/>
      <c r="WO139" s="287"/>
      <c r="WP139" s="287"/>
      <c r="WQ139" s="287"/>
      <c r="WR139" s="287"/>
      <c r="WS139" s="287"/>
      <c r="WT139" s="287"/>
      <c r="WU139" s="287"/>
      <c r="WV139" s="287"/>
      <c r="WW139" s="287"/>
      <c r="WX139" s="287"/>
      <c r="WY139" s="287"/>
      <c r="WZ139" s="287"/>
      <c r="XA139" s="287"/>
      <c r="XB139" s="287"/>
      <c r="XC139" s="287"/>
      <c r="XD139" s="287"/>
      <c r="XE139" s="287"/>
      <c r="XF139" s="287"/>
      <c r="XG139" s="287"/>
      <c r="XH139" s="287"/>
      <c r="XI139" s="287"/>
      <c r="XJ139" s="287"/>
      <c r="XK139" s="287"/>
      <c r="XL139" s="287"/>
      <c r="XM139" s="287"/>
      <c r="XN139" s="287"/>
      <c r="XO139" s="287"/>
      <c r="XP139" s="287"/>
      <c r="XQ139" s="287"/>
      <c r="XR139" s="287"/>
      <c r="XS139" s="287"/>
      <c r="XT139" s="287"/>
      <c r="XU139" s="287"/>
      <c r="XV139" s="287"/>
      <c r="XW139" s="287"/>
      <c r="XX139" s="287"/>
      <c r="XY139" s="287"/>
      <c r="XZ139" s="287"/>
      <c r="YA139" s="287"/>
      <c r="YB139" s="287"/>
      <c r="YC139" s="287"/>
      <c r="YD139" s="287"/>
      <c r="YE139" s="287"/>
      <c r="YF139" s="287"/>
      <c r="YG139" s="287"/>
      <c r="YH139" s="287"/>
      <c r="YI139" s="287"/>
      <c r="YJ139" s="287"/>
      <c r="YK139" s="287"/>
      <c r="YL139" s="287"/>
      <c r="YM139" s="287"/>
      <c r="YN139" s="287"/>
      <c r="YO139" s="287"/>
      <c r="YP139" s="287"/>
      <c r="YQ139" s="287"/>
      <c r="YR139" s="287"/>
      <c r="YS139" s="287"/>
      <c r="YT139" s="287"/>
      <c r="YU139" s="287"/>
      <c r="YV139" s="287"/>
      <c r="YW139" s="287"/>
      <c r="YX139" s="287"/>
      <c r="YY139" s="287"/>
      <c r="YZ139" s="287"/>
      <c r="ZA139" s="287"/>
      <c r="ZB139" s="287"/>
      <c r="ZC139" s="287"/>
      <c r="ZD139" s="287"/>
      <c r="ZE139" s="287"/>
      <c r="ZF139" s="287"/>
      <c r="ZG139" s="287"/>
      <c r="ZH139" s="287"/>
      <c r="ZI139" s="287"/>
      <c r="ZJ139" s="287"/>
      <c r="ZK139" s="287"/>
      <c r="ZL139" s="287"/>
      <c r="ZM139" s="287"/>
      <c r="ZN139" s="287"/>
      <c r="ZO139" s="287"/>
      <c r="ZP139" s="287"/>
      <c r="ZQ139" s="287"/>
      <c r="ZR139" s="287"/>
      <c r="ZS139" s="287"/>
      <c r="ZT139" s="287"/>
      <c r="ZU139" s="287"/>
      <c r="ZV139" s="287"/>
      <c r="ZW139" s="287"/>
      <c r="ZX139" s="287"/>
      <c r="ZY139" s="287"/>
      <c r="ZZ139" s="287"/>
      <c r="AAA139" s="287"/>
      <c r="AAB139" s="287"/>
      <c r="AAC139" s="287"/>
      <c r="AAD139" s="287"/>
      <c r="AAE139" s="287"/>
      <c r="AAF139" s="287"/>
      <c r="AAG139" s="287"/>
      <c r="AAH139" s="287"/>
      <c r="AAI139" s="287"/>
      <c r="AAJ139" s="287"/>
      <c r="AAK139" s="287"/>
      <c r="AAL139" s="287"/>
      <c r="AAM139" s="287"/>
      <c r="AAN139" s="287"/>
      <c r="AAO139" s="287"/>
      <c r="AAP139" s="287"/>
      <c r="AAQ139" s="287"/>
      <c r="AAR139" s="287"/>
      <c r="AAS139" s="287"/>
      <c r="AAT139" s="287"/>
      <c r="AAU139" s="287"/>
      <c r="AAV139" s="287"/>
      <c r="AAW139" s="287"/>
      <c r="AAX139" s="287"/>
      <c r="AAY139" s="287"/>
      <c r="AAZ139" s="287"/>
      <c r="ABA139" s="287"/>
      <c r="ABB139" s="287"/>
      <c r="ABC139" s="287"/>
      <c r="ABD139" s="287"/>
      <c r="ABE139" s="287"/>
      <c r="ABF139" s="287"/>
      <c r="ABG139" s="287"/>
      <c r="ABH139" s="287"/>
      <c r="ABI139" s="287"/>
      <c r="ABJ139" s="287"/>
      <c r="ABK139" s="287"/>
      <c r="ABL139" s="287"/>
      <c r="ABM139" s="287"/>
      <c r="ABN139" s="287"/>
      <c r="ABO139" s="287"/>
      <c r="ABP139" s="287"/>
      <c r="ABQ139" s="287"/>
      <c r="ABR139" s="287"/>
      <c r="ABS139" s="287"/>
      <c r="ABT139" s="287"/>
      <c r="ABU139" s="287"/>
      <c r="ABV139" s="287"/>
      <c r="ABW139" s="287"/>
      <c r="ABX139" s="287"/>
      <c r="ABY139" s="287"/>
      <c r="ABZ139" s="287"/>
      <c r="ACA139" s="287"/>
      <c r="ACB139" s="287"/>
      <c r="ACC139" s="287"/>
      <c r="ACD139" s="287"/>
      <c r="ACE139" s="287"/>
      <c r="ACF139" s="287"/>
      <c r="ACG139" s="287"/>
      <c r="ACH139" s="287"/>
      <c r="ACI139" s="287"/>
      <c r="ACJ139" s="287"/>
      <c r="ACK139" s="287"/>
      <c r="ACL139" s="287"/>
      <c r="ACM139" s="287"/>
      <c r="ACN139" s="287"/>
      <c r="ACO139" s="287"/>
      <c r="ACP139" s="287"/>
      <c r="ACQ139" s="287"/>
      <c r="ACR139" s="287"/>
      <c r="ACS139" s="287"/>
      <c r="ACT139" s="287"/>
      <c r="ACU139" s="287"/>
      <c r="ACV139" s="287"/>
      <c r="ACW139" s="287"/>
      <c r="ACX139" s="287"/>
      <c r="ACY139" s="287"/>
      <c r="ACZ139" s="287"/>
      <c r="ADA139" s="287"/>
      <c r="ADB139" s="287"/>
      <c r="ADC139" s="287"/>
      <c r="ADD139" s="287"/>
      <c r="ADE139" s="287"/>
      <c r="ADF139" s="287"/>
      <c r="ADG139" s="287"/>
      <c r="ADH139" s="287"/>
      <c r="ADI139" s="287"/>
      <c r="ADJ139" s="287"/>
      <c r="ADK139" s="287"/>
      <c r="ADL139" s="287"/>
      <c r="ADM139" s="287"/>
      <c r="ADN139" s="287"/>
      <c r="ADO139" s="287"/>
      <c r="ADP139" s="287"/>
      <c r="ADQ139" s="287"/>
      <c r="ADR139" s="287"/>
      <c r="ADS139" s="287"/>
      <c r="ADT139" s="287"/>
      <c r="ADU139" s="287"/>
      <c r="ADV139" s="287"/>
      <c r="ADW139" s="287"/>
      <c r="ADX139" s="287"/>
      <c r="ADY139" s="287"/>
      <c r="ADZ139" s="287"/>
      <c r="AEA139" s="287"/>
      <c r="AEB139" s="287"/>
      <c r="AEC139" s="287"/>
      <c r="AED139" s="287"/>
      <c r="AEE139" s="287"/>
      <c r="AEF139" s="287"/>
      <c r="AEG139" s="287"/>
      <c r="AEH139" s="287"/>
      <c r="AEI139" s="287"/>
      <c r="AEJ139" s="287"/>
      <c r="AEK139" s="287"/>
      <c r="AEL139" s="287"/>
      <c r="AEM139" s="287"/>
      <c r="AEN139" s="287"/>
      <c r="AEO139" s="287"/>
      <c r="AEP139" s="287"/>
      <c r="AEQ139" s="287"/>
      <c r="AER139" s="287"/>
      <c r="AES139" s="287"/>
      <c r="AET139" s="287"/>
      <c r="AEU139" s="287"/>
      <c r="AEV139" s="287"/>
      <c r="AEW139" s="287"/>
      <c r="AEX139" s="287"/>
      <c r="AEY139" s="287"/>
      <c r="AEZ139" s="287"/>
      <c r="AFA139" s="287"/>
      <c r="AFB139" s="287"/>
      <c r="AFC139" s="287"/>
      <c r="AFD139" s="287"/>
      <c r="AFE139" s="287"/>
      <c r="AFF139" s="287"/>
      <c r="AFG139" s="287"/>
      <c r="AFH139" s="287"/>
      <c r="AFI139" s="287"/>
      <c r="AFJ139" s="287"/>
      <c r="AFK139" s="287"/>
      <c r="AFL139" s="287"/>
      <c r="AFM139" s="287"/>
      <c r="AFN139" s="287"/>
      <c r="AFO139" s="287"/>
      <c r="AFP139" s="287"/>
      <c r="AFQ139" s="287"/>
      <c r="AFR139" s="287"/>
      <c r="AFS139" s="287"/>
      <c r="AFT139" s="287"/>
      <c r="AFU139" s="287"/>
      <c r="AFV139" s="287"/>
      <c r="AFW139" s="287"/>
      <c r="AFX139" s="287"/>
      <c r="AFY139" s="287"/>
      <c r="AFZ139" s="287"/>
      <c r="AGA139" s="287"/>
      <c r="AGB139" s="287"/>
      <c r="AGC139" s="287"/>
      <c r="AGD139" s="287"/>
      <c r="AGE139" s="287"/>
      <c r="AGF139" s="287"/>
      <c r="AGG139" s="287"/>
      <c r="AGH139" s="287"/>
      <c r="AGI139" s="287"/>
      <c r="AGJ139" s="287"/>
      <c r="AGK139" s="287"/>
      <c r="AGL139" s="287"/>
      <c r="AGM139" s="287"/>
      <c r="AGN139" s="287"/>
      <c r="AGO139" s="287"/>
      <c r="AGP139" s="287"/>
      <c r="AGQ139" s="287"/>
      <c r="AGR139" s="287"/>
      <c r="AGS139" s="287"/>
      <c r="AGT139" s="287"/>
      <c r="AGU139" s="287"/>
      <c r="AGV139" s="287"/>
      <c r="AGW139" s="287"/>
      <c r="AGX139" s="287"/>
      <c r="AGY139" s="287"/>
      <c r="AGZ139" s="287"/>
      <c r="AHA139" s="287"/>
      <c r="AHB139" s="287"/>
      <c r="AHC139" s="287"/>
      <c r="AHD139" s="287"/>
      <c r="AHE139" s="287"/>
      <c r="AHF139" s="287"/>
      <c r="AHG139" s="287"/>
      <c r="AHH139" s="287"/>
      <c r="AHI139" s="287"/>
      <c r="AHJ139" s="287"/>
      <c r="AHK139" s="287"/>
      <c r="AHL139" s="287"/>
      <c r="AHM139" s="287"/>
      <c r="AHN139" s="287"/>
      <c r="AHO139" s="287"/>
      <c r="AHP139" s="287"/>
      <c r="AHQ139" s="287"/>
      <c r="AHR139" s="287"/>
      <c r="AHS139" s="287"/>
      <c r="AHT139" s="287"/>
      <c r="AHU139" s="287"/>
      <c r="AHV139" s="287"/>
      <c r="AHW139" s="287"/>
      <c r="AHX139" s="287"/>
      <c r="AHY139" s="287"/>
      <c r="AHZ139" s="287"/>
      <c r="AIA139" s="287"/>
      <c r="AIB139" s="287"/>
      <c r="AIC139" s="287"/>
      <c r="AID139" s="287"/>
      <c r="AIE139" s="287"/>
      <c r="AIF139" s="287"/>
      <c r="AIG139" s="287"/>
      <c r="AIH139" s="287"/>
      <c r="AII139" s="287"/>
      <c r="AIJ139" s="287"/>
      <c r="AIK139" s="287"/>
      <c r="AIL139" s="287"/>
      <c r="AIM139" s="287"/>
      <c r="AIN139" s="287"/>
      <c r="AIO139" s="287"/>
      <c r="AIP139" s="287"/>
      <c r="AIQ139" s="287"/>
      <c r="AIR139" s="287"/>
      <c r="AIS139" s="287"/>
      <c r="AIT139" s="287"/>
      <c r="AIU139" s="287"/>
      <c r="AIV139" s="287"/>
      <c r="AIW139" s="287"/>
      <c r="AIX139" s="287"/>
      <c r="AIY139" s="287"/>
      <c r="AIZ139" s="287"/>
      <c r="AJA139" s="287"/>
      <c r="AJB139" s="287"/>
      <c r="AJC139" s="287"/>
      <c r="AJD139" s="287"/>
      <c r="AJE139" s="287"/>
      <c r="AJF139" s="287"/>
      <c r="AJG139" s="287"/>
      <c r="AJH139" s="287"/>
      <c r="AJI139" s="287"/>
      <c r="AJJ139" s="287"/>
      <c r="AJK139" s="287"/>
      <c r="AJL139" s="287"/>
      <c r="AJM139" s="287"/>
      <c r="AJN139" s="287"/>
      <c r="AJO139" s="287"/>
      <c r="AJP139" s="287"/>
      <c r="AJQ139" s="287"/>
      <c r="AJR139" s="287"/>
      <c r="AJS139" s="287"/>
      <c r="AJT139" s="287"/>
      <c r="AJU139" s="287"/>
      <c r="AJV139" s="287"/>
      <c r="AJW139" s="287"/>
      <c r="AJX139" s="287"/>
      <c r="AJY139" s="287"/>
      <c r="AJZ139" s="287"/>
      <c r="AKA139" s="287"/>
      <c r="AKB139" s="287"/>
      <c r="AKC139" s="287"/>
      <c r="AKD139" s="287"/>
      <c r="AKE139" s="287"/>
      <c r="AKF139" s="287"/>
      <c r="AKG139" s="287"/>
      <c r="AKH139" s="287"/>
      <c r="AKI139" s="287"/>
      <c r="AKJ139" s="287"/>
      <c r="AKK139" s="287"/>
      <c r="AKL139" s="287"/>
      <c r="AKM139" s="287"/>
      <c r="AKN139" s="287"/>
      <c r="AKO139" s="287"/>
      <c r="AKP139" s="287"/>
      <c r="AKQ139" s="287"/>
      <c r="AKR139" s="287"/>
      <c r="AKS139" s="287"/>
      <c r="AKT139" s="287"/>
      <c r="AKU139" s="287"/>
      <c r="AKV139" s="287"/>
      <c r="AKW139" s="287"/>
      <c r="AKX139" s="287"/>
      <c r="AKY139" s="287"/>
      <c r="AKZ139" s="287"/>
      <c r="ALA139" s="287"/>
      <c r="ALB139" s="287"/>
      <c r="ALC139" s="287"/>
      <c r="ALD139" s="287"/>
      <c r="ALE139" s="287"/>
      <c r="ALF139" s="287"/>
      <c r="ALG139" s="287"/>
      <c r="ALH139" s="287"/>
      <c r="ALI139" s="287"/>
      <c r="ALJ139" s="287"/>
      <c r="ALK139" s="287"/>
      <c r="ALL139" s="287"/>
      <c r="ALM139" s="287"/>
      <c r="ALN139" s="287"/>
      <c r="ALO139" s="287"/>
      <c r="ALP139" s="287"/>
      <c r="ALQ139" s="287"/>
      <c r="ALR139" s="287"/>
      <c r="ALS139" s="287"/>
      <c r="ALT139" s="287"/>
      <c r="ALU139" s="287"/>
      <c r="ALV139" s="287"/>
      <c r="ALW139" s="287"/>
      <c r="ALX139" s="287"/>
      <c r="ALY139" s="287"/>
      <c r="ALZ139" s="287"/>
      <c r="AMA139" s="287"/>
      <c r="AMB139" s="287"/>
      <c r="AMC139" s="287"/>
      <c r="AMD139" s="287"/>
      <c r="AME139" s="287"/>
      <c r="AMF139" s="287"/>
      <c r="AMG139" s="287"/>
      <c r="AMH139" s="287"/>
      <c r="AMI139" s="287"/>
      <c r="AMJ139" s="287"/>
      <c r="AMK139" s="287"/>
      <c r="AML139" s="287"/>
      <c r="AMM139" s="287"/>
      <c r="AMN139" s="287"/>
      <c r="AMO139" s="287"/>
      <c r="AMP139" s="287"/>
      <c r="AMQ139" s="287"/>
      <c r="AMR139" s="287"/>
      <c r="AMS139" s="287"/>
      <c r="AMT139" s="287"/>
      <c r="AMU139" s="287"/>
      <c r="AMV139" s="287"/>
      <c r="AMW139" s="287"/>
      <c r="AMX139" s="287"/>
      <c r="AMY139" s="287"/>
      <c r="AMZ139" s="287"/>
      <c r="ANA139" s="287"/>
      <c r="ANB139" s="287"/>
      <c r="ANC139" s="287"/>
      <c r="AND139" s="287"/>
      <c r="ANE139" s="287"/>
      <c r="ANF139" s="287"/>
      <c r="ANG139" s="287"/>
      <c r="ANH139" s="287"/>
      <c r="ANI139" s="287"/>
      <c r="ANJ139" s="287"/>
      <c r="ANK139" s="287"/>
      <c r="ANL139" s="287"/>
      <c r="ANM139" s="287"/>
      <c r="ANN139" s="287"/>
      <c r="ANO139" s="287"/>
      <c r="ANP139" s="287"/>
      <c r="ANQ139" s="287"/>
      <c r="ANR139" s="287"/>
      <c r="ANS139" s="287"/>
      <c r="ANT139" s="287"/>
      <c r="ANU139" s="287"/>
      <c r="ANV139" s="287"/>
      <c r="ANW139" s="287"/>
      <c r="ANX139" s="287"/>
      <c r="ANY139" s="287"/>
      <c r="ANZ139" s="287"/>
      <c r="AOA139" s="287"/>
      <c r="AOB139" s="287"/>
      <c r="AOC139" s="287"/>
      <c r="AOD139" s="287"/>
      <c r="AOE139" s="287"/>
      <c r="AOF139" s="287"/>
      <c r="AOG139" s="287"/>
      <c r="AOH139" s="287"/>
      <c r="AOI139" s="287"/>
      <c r="AOJ139" s="287"/>
      <c r="AOK139" s="287"/>
      <c r="AOL139" s="287"/>
      <c r="AOM139" s="287"/>
      <c r="AON139" s="287"/>
      <c r="AOO139" s="287"/>
      <c r="AOP139" s="287"/>
      <c r="AOQ139" s="287"/>
      <c r="AOR139" s="287"/>
      <c r="AOS139" s="287"/>
      <c r="AOT139" s="287"/>
      <c r="AOU139" s="287"/>
      <c r="AOV139" s="287"/>
      <c r="AOW139" s="287"/>
      <c r="AOX139" s="287"/>
      <c r="AOY139" s="287"/>
      <c r="AOZ139" s="287"/>
      <c r="APA139" s="287"/>
      <c r="APB139" s="287"/>
      <c r="APC139" s="287"/>
      <c r="APD139" s="287"/>
      <c r="APE139" s="287"/>
      <c r="APF139" s="287"/>
      <c r="APG139" s="287"/>
      <c r="APH139" s="287"/>
      <c r="API139" s="287"/>
      <c r="APJ139" s="287"/>
      <c r="APK139" s="287"/>
      <c r="APL139" s="287"/>
      <c r="APM139" s="287"/>
      <c r="APN139" s="287"/>
      <c r="APO139" s="287"/>
      <c r="APP139" s="287"/>
      <c r="APQ139" s="287"/>
      <c r="APR139" s="287"/>
      <c r="APS139" s="287"/>
      <c r="APT139" s="287"/>
      <c r="APU139" s="287"/>
      <c r="APV139" s="287"/>
      <c r="APW139" s="287"/>
      <c r="APX139" s="287"/>
      <c r="APY139" s="287"/>
      <c r="APZ139" s="287"/>
      <c r="AQA139" s="287"/>
      <c r="AQB139" s="287"/>
      <c r="AQC139" s="287"/>
      <c r="AQD139" s="287"/>
      <c r="AQE139" s="287"/>
      <c r="AQF139" s="287"/>
      <c r="AQG139" s="287"/>
      <c r="AQH139" s="287"/>
      <c r="AQI139" s="287"/>
      <c r="AQJ139" s="287"/>
      <c r="AQK139" s="287"/>
      <c r="AQL139" s="287"/>
      <c r="AQM139" s="287"/>
      <c r="AQN139" s="287"/>
      <c r="AQO139" s="287"/>
      <c r="AQP139" s="287"/>
      <c r="AQQ139" s="287"/>
      <c r="AQR139" s="287"/>
      <c r="AQS139" s="287"/>
      <c r="AQT139" s="287"/>
      <c r="AQU139" s="287"/>
      <c r="AQV139" s="287"/>
      <c r="AQW139" s="287"/>
      <c r="AQX139" s="287"/>
      <c r="AQY139" s="287"/>
      <c r="AQZ139" s="287"/>
      <c r="ARA139" s="287"/>
      <c r="ARB139" s="287"/>
      <c r="ARC139" s="287"/>
      <c r="ARD139" s="287"/>
      <c r="ARE139" s="287"/>
      <c r="ARF139" s="287"/>
      <c r="ARG139" s="287"/>
      <c r="ARH139" s="287"/>
      <c r="ARI139" s="287"/>
      <c r="ARJ139" s="287"/>
      <c r="ARK139" s="287"/>
      <c r="ARL139" s="287"/>
      <c r="ARM139" s="287"/>
      <c r="ARN139" s="287"/>
      <c r="ARO139" s="287"/>
      <c r="ARP139" s="287"/>
      <c r="ARQ139" s="287"/>
      <c r="ARR139" s="287"/>
      <c r="ARS139" s="287"/>
      <c r="ART139" s="287"/>
      <c r="ARU139" s="287"/>
      <c r="ARV139" s="287"/>
      <c r="ARW139" s="287"/>
      <c r="ARX139" s="287"/>
      <c r="ARY139" s="287"/>
      <c r="ARZ139" s="287"/>
      <c r="ASA139" s="287"/>
      <c r="ASB139" s="287"/>
      <c r="ASC139" s="287"/>
      <c r="ASD139" s="287"/>
      <c r="ASE139" s="287"/>
      <c r="ASF139" s="287"/>
      <c r="ASG139" s="287"/>
      <c r="ASH139" s="287"/>
      <c r="ASI139" s="287"/>
      <c r="ASJ139" s="287"/>
      <c r="ASK139" s="287"/>
      <c r="ASL139" s="287"/>
      <c r="ASM139" s="287"/>
      <c r="ASN139" s="287"/>
      <c r="ASO139" s="287"/>
      <c r="ASP139" s="287"/>
      <c r="ASQ139" s="287"/>
      <c r="ASR139" s="287"/>
      <c r="ASS139" s="287"/>
      <c r="AST139" s="287"/>
      <c r="ASU139" s="287"/>
      <c r="ASV139" s="287"/>
      <c r="ASW139" s="287"/>
      <c r="ASX139" s="287"/>
      <c r="ASY139" s="287"/>
      <c r="ASZ139" s="287"/>
      <c r="ATA139" s="287"/>
      <c r="ATB139" s="287"/>
      <c r="ATC139" s="287"/>
      <c r="ATD139" s="287"/>
      <c r="ATE139" s="287"/>
      <c r="ATF139" s="287"/>
      <c r="ATG139" s="287"/>
      <c r="ATH139" s="287"/>
      <c r="ATI139" s="287"/>
      <c r="ATJ139" s="287"/>
      <c r="ATK139" s="287"/>
      <c r="ATL139" s="287"/>
      <c r="ATM139" s="287"/>
      <c r="ATN139" s="287"/>
      <c r="ATO139" s="287"/>
      <c r="ATP139" s="287"/>
      <c r="ATQ139" s="287"/>
      <c r="ATR139" s="287"/>
      <c r="ATS139" s="287"/>
      <c r="ATT139" s="287"/>
      <c r="ATU139" s="287"/>
      <c r="ATV139" s="287"/>
      <c r="ATW139" s="287"/>
      <c r="ATX139" s="287"/>
      <c r="ATY139" s="287"/>
      <c r="ATZ139" s="287"/>
      <c r="AUA139" s="287"/>
      <c r="AUB139" s="287"/>
      <c r="AUC139" s="287"/>
      <c r="AUD139" s="287"/>
      <c r="AUE139" s="287"/>
      <c r="AUF139" s="287"/>
      <c r="AUG139" s="287"/>
      <c r="AUH139" s="287"/>
      <c r="AUI139" s="287"/>
      <c r="AUJ139" s="287"/>
      <c r="AUK139" s="287"/>
      <c r="AUL139" s="287"/>
      <c r="AUM139" s="287"/>
      <c r="AUN139" s="287"/>
      <c r="AUO139" s="287"/>
      <c r="AUP139" s="287"/>
      <c r="AUQ139" s="287"/>
      <c r="AUR139" s="287"/>
      <c r="AUS139" s="287"/>
      <c r="AUT139" s="287"/>
      <c r="AUU139" s="287"/>
      <c r="AUV139" s="287"/>
      <c r="AUW139" s="287"/>
      <c r="AUX139" s="287"/>
      <c r="AUY139" s="287"/>
      <c r="AUZ139" s="287"/>
      <c r="AVA139" s="287"/>
      <c r="AVB139" s="287"/>
      <c r="AVC139" s="287"/>
      <c r="AVD139" s="287"/>
      <c r="AVE139" s="287"/>
      <c r="AVF139" s="287"/>
      <c r="AVG139" s="287"/>
      <c r="AVH139" s="287"/>
      <c r="AVI139" s="287"/>
      <c r="AVJ139" s="287"/>
      <c r="AVK139" s="287"/>
      <c r="AVL139" s="287"/>
      <c r="AVM139" s="287"/>
      <c r="AVN139" s="287"/>
      <c r="AVO139" s="287"/>
      <c r="AVP139" s="287"/>
      <c r="AVQ139" s="287"/>
      <c r="AVR139" s="287"/>
      <c r="AVS139" s="287"/>
      <c r="AVT139" s="287"/>
      <c r="AVU139" s="287"/>
      <c r="AVV139" s="287"/>
      <c r="AVW139" s="287"/>
      <c r="AVX139" s="287"/>
      <c r="AVY139" s="287"/>
      <c r="AVZ139" s="287"/>
      <c r="AWA139" s="287"/>
      <c r="AWB139" s="287"/>
      <c r="AWC139" s="287"/>
      <c r="AWD139" s="287"/>
      <c r="AWE139" s="287"/>
      <c r="AWF139" s="287"/>
      <c r="AWG139" s="287"/>
      <c r="AWH139" s="287"/>
      <c r="AWI139" s="287"/>
      <c r="AWJ139" s="287"/>
      <c r="AWK139" s="287"/>
      <c r="AWL139" s="287"/>
      <c r="AWM139" s="287"/>
      <c r="AWN139" s="287"/>
      <c r="AWO139" s="287"/>
      <c r="AWP139" s="287"/>
      <c r="AWQ139" s="287"/>
      <c r="AWR139" s="287"/>
      <c r="AWS139" s="287"/>
      <c r="AWT139" s="287"/>
      <c r="AWU139" s="287"/>
      <c r="AWV139" s="287"/>
      <c r="AWW139" s="287"/>
      <c r="AWX139" s="287"/>
      <c r="AWY139" s="287"/>
      <c r="AWZ139" s="287"/>
      <c r="AXA139" s="287"/>
      <c r="AXB139" s="287"/>
      <c r="AXC139" s="287"/>
      <c r="AXD139" s="287"/>
      <c r="AXE139" s="287"/>
      <c r="AXF139" s="287"/>
      <c r="AXG139" s="287"/>
      <c r="AXH139" s="287"/>
      <c r="AXI139" s="287"/>
      <c r="AXJ139" s="287"/>
      <c r="AXK139" s="287"/>
      <c r="AXL139" s="287"/>
      <c r="AXM139" s="287"/>
      <c r="AXN139" s="287"/>
      <c r="AXO139" s="287"/>
      <c r="AXP139" s="287"/>
      <c r="AXQ139" s="287"/>
      <c r="AXR139" s="287"/>
      <c r="AXS139" s="287"/>
      <c r="AXT139" s="287"/>
      <c r="AXU139" s="287"/>
      <c r="AXV139" s="287"/>
      <c r="AXW139" s="287"/>
      <c r="AXX139" s="287"/>
      <c r="AXY139" s="287"/>
      <c r="AXZ139" s="287"/>
      <c r="AYA139" s="287"/>
      <c r="AYB139" s="287"/>
      <c r="AYC139" s="287"/>
      <c r="AYD139" s="287"/>
      <c r="AYE139" s="287"/>
      <c r="AYF139" s="287"/>
      <c r="AYG139" s="287"/>
      <c r="AYH139" s="287"/>
      <c r="AYI139" s="287"/>
      <c r="AYJ139" s="287"/>
      <c r="AYK139" s="287"/>
      <c r="AYL139" s="287"/>
      <c r="AYM139" s="287"/>
      <c r="AYN139" s="287"/>
      <c r="AYO139" s="287"/>
      <c r="AYP139" s="287"/>
      <c r="AYQ139" s="287"/>
      <c r="AYR139" s="287"/>
      <c r="AYS139" s="287"/>
      <c r="AYT139" s="287"/>
      <c r="AYU139" s="287"/>
      <c r="AYV139" s="287"/>
      <c r="AYW139" s="287"/>
      <c r="AYX139" s="287"/>
      <c r="AYY139" s="287"/>
      <c r="AYZ139" s="287"/>
      <c r="AZA139" s="287"/>
      <c r="AZB139" s="287"/>
      <c r="AZC139" s="287"/>
      <c r="AZD139" s="287"/>
      <c r="AZE139" s="287"/>
      <c r="AZF139" s="287"/>
      <c r="AZG139" s="287"/>
      <c r="AZH139" s="287"/>
      <c r="AZI139" s="287"/>
      <c r="AZJ139" s="287"/>
      <c r="AZK139" s="287"/>
      <c r="AZL139" s="287"/>
      <c r="AZM139" s="287"/>
      <c r="AZN139" s="287"/>
      <c r="AZO139" s="287"/>
      <c r="AZP139" s="287"/>
      <c r="AZQ139" s="287"/>
      <c r="AZR139" s="287"/>
      <c r="AZS139" s="287"/>
      <c r="AZT139" s="287"/>
      <c r="AZU139" s="287"/>
      <c r="AZV139" s="287"/>
      <c r="AZW139" s="287"/>
      <c r="AZX139" s="287"/>
      <c r="AZY139" s="287"/>
      <c r="AZZ139" s="287"/>
      <c r="BAA139" s="287"/>
      <c r="BAB139" s="287"/>
      <c r="BAC139" s="287"/>
      <c r="BAD139" s="287"/>
      <c r="BAE139" s="287"/>
      <c r="BAF139" s="287"/>
      <c r="BAG139" s="287"/>
      <c r="BAH139" s="287"/>
      <c r="BAI139" s="287"/>
      <c r="BAJ139" s="287"/>
      <c r="BAK139" s="287"/>
      <c r="BAL139" s="287"/>
      <c r="BAM139" s="287"/>
      <c r="BAN139" s="287"/>
      <c r="BAO139" s="287"/>
      <c r="BAP139" s="287"/>
      <c r="BAQ139" s="287"/>
      <c r="BAR139" s="287"/>
      <c r="BAS139" s="287"/>
      <c r="BAT139" s="287"/>
      <c r="BAU139" s="287"/>
      <c r="BAV139" s="287"/>
      <c r="BAW139" s="287"/>
      <c r="BAX139" s="287"/>
      <c r="BAY139" s="287"/>
      <c r="BAZ139" s="287"/>
      <c r="BBA139" s="287"/>
      <c r="BBB139" s="287"/>
      <c r="BBC139" s="287"/>
      <c r="BBD139" s="287"/>
      <c r="BBE139" s="287"/>
      <c r="BBF139" s="287"/>
      <c r="BBG139" s="287"/>
      <c r="BBH139" s="287"/>
      <c r="BBI139" s="287"/>
      <c r="BBJ139" s="287"/>
      <c r="BBK139" s="287"/>
      <c r="BBL139" s="287"/>
      <c r="BBM139" s="287"/>
      <c r="BBN139" s="287"/>
      <c r="BBO139" s="287"/>
      <c r="BBP139" s="287"/>
      <c r="BBQ139" s="287"/>
      <c r="BBR139" s="287"/>
      <c r="BBS139" s="287"/>
      <c r="BBT139" s="287"/>
      <c r="BBU139" s="287"/>
      <c r="BBV139" s="287"/>
      <c r="BBW139" s="287"/>
      <c r="BBX139" s="287"/>
      <c r="BBY139" s="287"/>
      <c r="BBZ139" s="287"/>
      <c r="BCA139" s="287"/>
      <c r="BCB139" s="287"/>
      <c r="BCC139" s="287"/>
      <c r="BCD139" s="287"/>
      <c r="BCE139" s="287"/>
      <c r="BCF139" s="287"/>
      <c r="BCG139" s="287"/>
      <c r="BCH139" s="287"/>
      <c r="BCI139" s="287"/>
      <c r="BCJ139" s="287"/>
      <c r="BCK139" s="287"/>
      <c r="BCL139" s="287"/>
      <c r="BCM139" s="287"/>
      <c r="BCN139" s="287"/>
      <c r="BCO139" s="287"/>
      <c r="BCP139" s="287"/>
      <c r="BCQ139" s="287"/>
      <c r="BCR139" s="287"/>
      <c r="BCS139" s="287"/>
      <c r="BCT139" s="287"/>
      <c r="BCU139" s="287"/>
      <c r="BCV139" s="287"/>
      <c r="BCW139" s="287"/>
      <c r="BCX139" s="287"/>
      <c r="BCY139" s="287"/>
      <c r="BCZ139" s="287"/>
      <c r="BDA139" s="287"/>
      <c r="BDB139" s="287"/>
      <c r="BDC139" s="287"/>
      <c r="BDD139" s="287"/>
      <c r="BDE139" s="287"/>
      <c r="BDF139" s="287"/>
      <c r="BDG139" s="287"/>
      <c r="BDH139" s="287"/>
      <c r="BDI139" s="287"/>
      <c r="BDJ139" s="287"/>
      <c r="BDK139" s="287"/>
      <c r="BDL139" s="287"/>
      <c r="BDM139" s="287"/>
      <c r="BDN139" s="287"/>
      <c r="BDO139" s="287"/>
      <c r="BDP139" s="287"/>
      <c r="BDQ139" s="287"/>
      <c r="BDR139" s="287"/>
      <c r="BDS139" s="287"/>
      <c r="BDT139" s="287"/>
      <c r="BDU139" s="287"/>
      <c r="BDV139" s="287"/>
      <c r="BDW139" s="287"/>
      <c r="BDX139" s="287"/>
      <c r="BDY139" s="287"/>
      <c r="BDZ139" s="287"/>
      <c r="BEA139" s="287"/>
      <c r="BEB139" s="287"/>
      <c r="BEC139" s="287"/>
      <c r="BED139" s="287"/>
      <c r="BEE139" s="287"/>
      <c r="BEF139" s="287"/>
      <c r="BEG139" s="287"/>
      <c r="BEH139" s="287"/>
      <c r="BEI139" s="287"/>
      <c r="BEJ139" s="287"/>
      <c r="BEK139" s="287"/>
      <c r="BEL139" s="287"/>
      <c r="BEM139" s="287"/>
      <c r="BEN139" s="287"/>
      <c r="BEO139" s="287"/>
      <c r="BEP139" s="287"/>
      <c r="BEQ139" s="287"/>
      <c r="BER139" s="287"/>
      <c r="BES139" s="287"/>
      <c r="BET139" s="287"/>
      <c r="BEU139" s="287"/>
      <c r="BEV139" s="287"/>
      <c r="BEW139" s="287"/>
      <c r="BEX139" s="287"/>
      <c r="BEY139" s="287"/>
      <c r="BEZ139" s="287"/>
      <c r="BFA139" s="287"/>
      <c r="BFB139" s="287"/>
      <c r="BFC139" s="287"/>
      <c r="BFD139" s="287"/>
      <c r="BFE139" s="287"/>
      <c r="BFF139" s="287"/>
      <c r="BFG139" s="287"/>
      <c r="BFH139" s="287"/>
      <c r="BFI139" s="287"/>
      <c r="BFJ139" s="287"/>
      <c r="BFK139" s="287"/>
      <c r="BFL139" s="287"/>
      <c r="BFM139" s="287"/>
      <c r="BFN139" s="287"/>
      <c r="BFO139" s="287"/>
      <c r="BFP139" s="287"/>
      <c r="BFQ139" s="287"/>
      <c r="BFR139" s="287"/>
      <c r="BFS139" s="287"/>
      <c r="BFT139" s="287"/>
      <c r="BFU139" s="287"/>
      <c r="BFV139" s="287"/>
      <c r="BFW139" s="287"/>
      <c r="BFX139" s="287"/>
      <c r="BFY139" s="287"/>
      <c r="BFZ139" s="287"/>
      <c r="BGA139" s="287"/>
      <c r="BGB139" s="287"/>
      <c r="BGC139" s="287"/>
      <c r="BGD139" s="287"/>
      <c r="BGE139" s="287"/>
      <c r="BGF139" s="287"/>
      <c r="BGG139" s="287"/>
      <c r="BGH139" s="287"/>
      <c r="BGI139" s="287"/>
      <c r="BGJ139" s="287"/>
      <c r="BGK139" s="287"/>
      <c r="BGL139" s="287"/>
      <c r="BGM139" s="287"/>
      <c r="BGN139" s="287"/>
      <c r="BGO139" s="287"/>
      <c r="BGP139" s="287"/>
      <c r="BGQ139" s="287"/>
      <c r="BGR139" s="287"/>
      <c r="BGS139" s="287"/>
      <c r="BGT139" s="287"/>
      <c r="BGU139" s="287"/>
      <c r="BGV139" s="287"/>
      <c r="BGW139" s="287"/>
      <c r="BGX139" s="287"/>
      <c r="BGY139" s="287"/>
      <c r="BGZ139" s="287"/>
      <c r="BHA139" s="287"/>
      <c r="BHB139" s="287"/>
      <c r="BHC139" s="287"/>
      <c r="BHD139" s="287"/>
      <c r="BHE139" s="287"/>
      <c r="BHF139" s="287"/>
      <c r="BHG139" s="287"/>
      <c r="BHH139" s="287"/>
      <c r="BHI139" s="287"/>
      <c r="BHJ139" s="287"/>
      <c r="BHK139" s="287"/>
      <c r="BHL139" s="287"/>
      <c r="BHM139" s="287"/>
      <c r="BHN139" s="287"/>
      <c r="BHO139" s="287"/>
      <c r="BHP139" s="287"/>
      <c r="BHQ139" s="287"/>
      <c r="BHR139" s="287"/>
      <c r="BHS139" s="287"/>
      <c r="BHT139" s="287"/>
      <c r="BHU139" s="287"/>
      <c r="BHV139" s="287"/>
      <c r="BHW139" s="287"/>
      <c r="BHX139" s="287"/>
      <c r="BHY139" s="287"/>
      <c r="BHZ139" s="287"/>
      <c r="BIA139" s="287"/>
      <c r="BIB139" s="287"/>
      <c r="BIC139" s="287"/>
      <c r="BID139" s="287"/>
      <c r="BIE139" s="287"/>
      <c r="BIF139" s="287"/>
      <c r="BIG139" s="287"/>
      <c r="BIH139" s="287"/>
      <c r="BII139" s="287"/>
      <c r="BIJ139" s="287"/>
      <c r="BIK139" s="287"/>
      <c r="BIL139" s="287"/>
      <c r="BIM139" s="287"/>
      <c r="BIN139" s="287"/>
      <c r="BIO139" s="287"/>
      <c r="BIP139" s="287"/>
      <c r="BIQ139" s="287"/>
      <c r="BIR139" s="287"/>
      <c r="BIS139" s="287"/>
      <c r="BIT139" s="287"/>
      <c r="BIU139" s="287"/>
      <c r="BIV139" s="287"/>
      <c r="BIW139" s="287"/>
      <c r="BIX139" s="287"/>
      <c r="BIY139" s="287"/>
      <c r="BIZ139" s="287"/>
      <c r="BJA139" s="287"/>
      <c r="BJB139" s="287"/>
      <c r="BJC139" s="287"/>
      <c r="BJD139" s="287"/>
      <c r="BJE139" s="287"/>
      <c r="BJF139" s="287"/>
      <c r="BJG139" s="287"/>
      <c r="BJH139" s="287"/>
      <c r="BJI139" s="287"/>
      <c r="BJJ139" s="287"/>
      <c r="BJK139" s="287"/>
      <c r="BJL139" s="287"/>
      <c r="BJM139" s="287"/>
      <c r="BJN139" s="287"/>
      <c r="BJO139" s="287"/>
      <c r="BJP139" s="287"/>
      <c r="BJQ139" s="287"/>
      <c r="BJR139" s="287"/>
      <c r="BJS139" s="287"/>
      <c r="BJT139" s="287"/>
      <c r="BJU139" s="287"/>
      <c r="BJV139" s="287"/>
      <c r="BJW139" s="287"/>
      <c r="BJX139" s="287"/>
      <c r="BJY139" s="287"/>
      <c r="BJZ139" s="287"/>
      <c r="BKA139" s="287"/>
      <c r="BKB139" s="287"/>
      <c r="BKC139" s="287"/>
      <c r="BKD139" s="287"/>
      <c r="BKE139" s="287"/>
      <c r="BKF139" s="287"/>
      <c r="BKG139" s="287"/>
      <c r="BKH139" s="287"/>
      <c r="BKI139" s="287"/>
      <c r="BKJ139" s="287"/>
      <c r="BKK139" s="287"/>
      <c r="BKL139" s="287"/>
      <c r="BKM139" s="287"/>
      <c r="BKN139" s="287"/>
      <c r="BKO139" s="287"/>
      <c r="BKP139" s="287"/>
      <c r="BKQ139" s="287"/>
      <c r="BKR139" s="287"/>
      <c r="BKS139" s="287"/>
      <c r="BKT139" s="287"/>
      <c r="BKU139" s="287"/>
      <c r="BKV139" s="287"/>
      <c r="BKW139" s="287"/>
      <c r="BKX139" s="287"/>
      <c r="BKY139" s="287"/>
      <c r="BKZ139" s="287"/>
      <c r="BLA139" s="287"/>
      <c r="BLB139" s="287"/>
      <c r="BLC139" s="287"/>
      <c r="BLD139" s="287"/>
      <c r="BLE139" s="287"/>
      <c r="BLF139" s="287"/>
      <c r="BLG139" s="287"/>
      <c r="BLH139" s="287"/>
      <c r="BLI139" s="287"/>
      <c r="BLJ139" s="287"/>
      <c r="BLK139" s="287"/>
      <c r="BLL139" s="287"/>
      <c r="BLM139" s="287"/>
      <c r="BLN139" s="287"/>
      <c r="BLO139" s="287"/>
      <c r="BLP139" s="287"/>
      <c r="BLQ139" s="287"/>
      <c r="BLR139" s="287"/>
      <c r="BLS139" s="287"/>
      <c r="BLT139" s="287"/>
      <c r="BLU139" s="287"/>
      <c r="BLV139" s="287"/>
      <c r="BLW139" s="287"/>
      <c r="BLX139" s="287"/>
      <c r="BLY139" s="287"/>
      <c r="BLZ139" s="287"/>
      <c r="BMA139" s="287"/>
      <c r="BMB139" s="287"/>
      <c r="BMC139" s="287"/>
      <c r="BMD139" s="287"/>
      <c r="BME139" s="287"/>
      <c r="BMF139" s="287"/>
      <c r="BMG139" s="287"/>
      <c r="BMH139" s="287"/>
      <c r="BMI139" s="287"/>
      <c r="BMJ139" s="287"/>
      <c r="BMK139" s="287"/>
      <c r="BML139" s="287"/>
      <c r="BMM139" s="287"/>
      <c r="BMN139" s="287"/>
      <c r="BMO139" s="287"/>
      <c r="BMP139" s="287"/>
      <c r="BMQ139" s="287"/>
      <c r="BMR139" s="287"/>
      <c r="BMS139" s="287"/>
      <c r="BMT139" s="287"/>
      <c r="BMU139" s="287"/>
      <c r="BMV139" s="287"/>
      <c r="BMW139" s="287"/>
      <c r="BMX139" s="287"/>
      <c r="BMY139" s="287"/>
      <c r="BMZ139" s="287"/>
      <c r="BNA139" s="287"/>
      <c r="BNB139" s="287"/>
      <c r="BNC139" s="287"/>
      <c r="BND139" s="287"/>
      <c r="BNE139" s="287"/>
      <c r="BNF139" s="287"/>
      <c r="BNG139" s="287"/>
      <c r="BNH139" s="287"/>
      <c r="BNI139" s="287"/>
      <c r="BNJ139" s="287"/>
      <c r="BNK139" s="287"/>
      <c r="BNL139" s="287"/>
    </row>
    <row r="140" spans="1:1728" s="166" customFormat="1" ht="15" hidden="1" customHeight="1" x14ac:dyDescent="0.25">
      <c r="A140" s="236">
        <v>142</v>
      </c>
      <c r="B140" s="219" t="s">
        <v>511</v>
      </c>
      <c r="C140" s="219" t="s">
        <v>239</v>
      </c>
      <c r="D140" s="219" t="s">
        <v>512</v>
      </c>
      <c r="E140" s="219"/>
      <c r="F140" s="219" t="s">
        <v>399</v>
      </c>
      <c r="G140" s="244">
        <v>0</v>
      </c>
      <c r="H140" s="245">
        <v>40</v>
      </c>
      <c r="I140" s="222" t="s">
        <v>242</v>
      </c>
      <c r="J140" s="222">
        <v>2023</v>
      </c>
      <c r="K140" s="219" t="s">
        <v>482</v>
      </c>
      <c r="L140" s="249" t="s">
        <v>513</v>
      </c>
      <c r="M140" s="285" t="s">
        <v>460</v>
      </c>
      <c r="N140" s="285"/>
      <c r="O140" s="285"/>
      <c r="P140" s="285"/>
      <c r="Q140" s="285"/>
      <c r="R140" s="285"/>
      <c r="S140" s="285"/>
      <c r="T140" s="285"/>
      <c r="U140" s="285"/>
      <c r="V140" s="285"/>
      <c r="W140" s="285"/>
      <c r="X140" s="285"/>
      <c r="Y140" s="285"/>
      <c r="Z140" s="285"/>
      <c r="AA140" s="285"/>
      <c r="AB140" s="285"/>
      <c r="AC140" s="285"/>
      <c r="AD140" s="285"/>
      <c r="AE140" s="285"/>
      <c r="AF140" s="285"/>
      <c r="AG140" s="285"/>
      <c r="AH140" s="285"/>
      <c r="AI140" s="285"/>
      <c r="AJ140" s="285"/>
      <c r="AK140" s="285"/>
      <c r="AL140" s="285"/>
      <c r="AM140" s="285"/>
      <c r="AN140" s="285"/>
      <c r="AO140" s="285"/>
      <c r="AP140" s="285"/>
      <c r="AQ140" s="285"/>
      <c r="AR140" s="285"/>
      <c r="AS140" s="285"/>
      <c r="AT140" s="285"/>
      <c r="AU140" s="285"/>
      <c r="AV140" s="285"/>
      <c r="AW140" s="285"/>
      <c r="AX140" s="285"/>
      <c r="AY140" s="285"/>
      <c r="AZ140" s="285"/>
      <c r="BA140" s="285"/>
      <c r="BB140" s="285"/>
      <c r="BC140" s="285"/>
      <c r="BD140" s="285"/>
      <c r="BE140" s="285"/>
      <c r="BF140" s="285"/>
      <c r="BG140" s="285"/>
      <c r="BH140" s="285"/>
      <c r="BI140" s="285"/>
      <c r="BJ140" s="285"/>
      <c r="BK140" s="285"/>
      <c r="BL140" s="285"/>
      <c r="BM140" s="285"/>
      <c r="BN140" s="285"/>
      <c r="BO140" s="285"/>
      <c r="BP140" s="285"/>
      <c r="BQ140" s="285"/>
      <c r="BR140" s="285"/>
      <c r="BS140" s="285"/>
      <c r="BT140" s="285"/>
      <c r="BU140" s="285"/>
      <c r="BV140" s="285"/>
      <c r="BW140" s="285"/>
      <c r="BX140" s="285"/>
      <c r="BY140" s="285"/>
      <c r="BZ140" s="285"/>
      <c r="CA140" s="285"/>
      <c r="CB140" s="285"/>
      <c r="CC140" s="285"/>
      <c r="CD140" s="285"/>
      <c r="CE140" s="285"/>
      <c r="CF140" s="285"/>
      <c r="CG140" s="285"/>
      <c r="CH140" s="285"/>
      <c r="CI140" s="285"/>
      <c r="CJ140" s="285"/>
      <c r="CK140" s="285"/>
      <c r="CL140" s="285"/>
      <c r="CM140" s="285"/>
      <c r="CN140" s="285"/>
      <c r="CO140" s="286"/>
      <c r="CP140" s="287"/>
      <c r="CQ140" s="287"/>
      <c r="CR140" s="287"/>
      <c r="CS140" s="287"/>
      <c r="CT140" s="287"/>
      <c r="CU140" s="287"/>
      <c r="CV140" s="287"/>
      <c r="CW140" s="287"/>
      <c r="CX140" s="287"/>
      <c r="CY140" s="287"/>
      <c r="CZ140" s="287"/>
      <c r="DA140" s="287"/>
      <c r="DB140" s="287"/>
      <c r="DC140" s="287"/>
      <c r="DD140" s="287"/>
      <c r="DE140" s="287"/>
      <c r="DF140" s="287"/>
      <c r="DG140" s="287"/>
      <c r="DH140" s="287"/>
      <c r="DI140" s="287"/>
      <c r="DJ140" s="287"/>
      <c r="DK140" s="287"/>
      <c r="DL140" s="287"/>
      <c r="DM140" s="287"/>
      <c r="DN140" s="287"/>
      <c r="DO140" s="287"/>
      <c r="DP140" s="287"/>
      <c r="DQ140" s="287"/>
      <c r="DR140" s="287"/>
      <c r="DS140" s="287"/>
      <c r="DT140" s="287"/>
      <c r="DU140" s="287"/>
      <c r="DV140" s="287"/>
      <c r="DW140" s="287"/>
      <c r="DX140" s="287"/>
      <c r="DY140" s="287"/>
      <c r="DZ140" s="287"/>
      <c r="EA140" s="287"/>
      <c r="EB140" s="287"/>
      <c r="EC140" s="287"/>
      <c r="ED140" s="287"/>
      <c r="EE140" s="287"/>
      <c r="EF140" s="287"/>
      <c r="EG140" s="287"/>
      <c r="EH140" s="287"/>
      <c r="EI140" s="287"/>
      <c r="EJ140" s="287"/>
      <c r="EK140" s="287"/>
      <c r="EL140" s="287"/>
      <c r="EM140" s="287"/>
      <c r="EN140" s="287"/>
      <c r="EO140" s="287"/>
      <c r="EP140" s="287"/>
      <c r="EQ140" s="287"/>
      <c r="ER140" s="287"/>
      <c r="ES140" s="287"/>
      <c r="ET140" s="287"/>
      <c r="EU140" s="287"/>
      <c r="EV140" s="287"/>
      <c r="EW140" s="287"/>
      <c r="EX140" s="287"/>
      <c r="EY140" s="287"/>
      <c r="EZ140" s="287"/>
      <c r="FA140" s="287"/>
      <c r="FB140" s="287"/>
      <c r="FC140" s="287"/>
      <c r="FD140" s="287"/>
      <c r="FE140" s="287"/>
      <c r="FF140" s="287"/>
      <c r="FG140" s="287"/>
      <c r="FH140" s="287"/>
      <c r="FI140" s="287"/>
      <c r="FJ140" s="287"/>
      <c r="FK140" s="287"/>
      <c r="FL140" s="287"/>
      <c r="FM140" s="287"/>
      <c r="FN140" s="287"/>
      <c r="FO140" s="287"/>
      <c r="FP140" s="287"/>
      <c r="FQ140" s="287"/>
      <c r="FR140" s="287"/>
      <c r="FS140" s="287"/>
      <c r="FT140" s="287"/>
      <c r="FU140" s="287"/>
      <c r="FV140" s="287"/>
      <c r="FW140" s="287"/>
      <c r="FX140" s="287"/>
      <c r="FY140" s="287"/>
      <c r="FZ140" s="287"/>
      <c r="GA140" s="287"/>
      <c r="GB140" s="287"/>
      <c r="GC140" s="287"/>
      <c r="GD140" s="287"/>
      <c r="GE140" s="287"/>
      <c r="GF140" s="287"/>
      <c r="GG140" s="287"/>
      <c r="GH140" s="287"/>
      <c r="GI140" s="287"/>
      <c r="GJ140" s="287"/>
      <c r="GK140" s="287"/>
      <c r="GL140" s="287"/>
      <c r="GM140" s="287"/>
      <c r="GN140" s="287"/>
      <c r="GO140" s="287"/>
      <c r="GP140" s="287"/>
      <c r="GQ140" s="287"/>
      <c r="GR140" s="287"/>
      <c r="GS140" s="287"/>
      <c r="GT140" s="287"/>
      <c r="GU140" s="287"/>
      <c r="GV140" s="287"/>
      <c r="GW140" s="287"/>
      <c r="GX140" s="287"/>
      <c r="GY140" s="287"/>
      <c r="GZ140" s="287"/>
      <c r="HA140" s="287"/>
      <c r="HB140" s="287"/>
      <c r="HC140" s="287"/>
      <c r="HD140" s="287"/>
      <c r="HE140" s="287"/>
      <c r="HF140" s="287"/>
      <c r="HG140" s="287"/>
      <c r="HH140" s="287"/>
      <c r="HI140" s="287"/>
      <c r="HJ140" s="287"/>
      <c r="HK140" s="287"/>
      <c r="HL140" s="287"/>
      <c r="HM140" s="287"/>
      <c r="HN140" s="287"/>
      <c r="HO140" s="287"/>
      <c r="HP140" s="287"/>
      <c r="HQ140" s="287"/>
      <c r="HR140" s="287"/>
      <c r="HS140" s="287"/>
      <c r="HT140" s="287"/>
      <c r="HU140" s="287"/>
      <c r="HV140" s="287"/>
      <c r="HW140" s="287"/>
      <c r="HX140" s="287"/>
      <c r="HY140" s="287"/>
      <c r="HZ140" s="287"/>
      <c r="IA140" s="287"/>
      <c r="IB140" s="287"/>
      <c r="IC140" s="287"/>
      <c r="ID140" s="287"/>
      <c r="IE140" s="287"/>
      <c r="IF140" s="287"/>
      <c r="IG140" s="287"/>
      <c r="IH140" s="287"/>
      <c r="II140" s="287"/>
      <c r="IJ140" s="287"/>
      <c r="IK140" s="287"/>
      <c r="IL140" s="287"/>
      <c r="IM140" s="287"/>
      <c r="IN140" s="287"/>
      <c r="IO140" s="287"/>
      <c r="IP140" s="287"/>
      <c r="IQ140" s="287"/>
      <c r="IR140" s="287"/>
      <c r="IS140" s="287"/>
      <c r="IT140" s="287"/>
      <c r="IU140" s="287"/>
      <c r="IV140" s="287"/>
      <c r="IW140" s="287"/>
      <c r="IX140" s="287"/>
      <c r="IY140" s="287"/>
      <c r="IZ140" s="287"/>
      <c r="JA140" s="287"/>
      <c r="JB140" s="287"/>
      <c r="JC140" s="287"/>
      <c r="JD140" s="287"/>
      <c r="JE140" s="287"/>
      <c r="JF140" s="287"/>
      <c r="JG140" s="287"/>
      <c r="JH140" s="287"/>
      <c r="JI140" s="287"/>
      <c r="JJ140" s="287"/>
      <c r="JK140" s="287"/>
      <c r="JL140" s="287"/>
      <c r="JM140" s="287"/>
      <c r="JN140" s="287"/>
      <c r="JO140" s="287"/>
      <c r="JP140" s="287"/>
      <c r="JQ140" s="287"/>
      <c r="JR140" s="287"/>
      <c r="JS140" s="287"/>
      <c r="JT140" s="287"/>
      <c r="JU140" s="287"/>
      <c r="JV140" s="287"/>
      <c r="JW140" s="287"/>
      <c r="JX140" s="287"/>
      <c r="JY140" s="287"/>
      <c r="JZ140" s="287"/>
      <c r="KA140" s="287"/>
      <c r="KB140" s="287"/>
      <c r="KC140" s="287"/>
      <c r="KD140" s="287"/>
      <c r="KE140" s="287"/>
      <c r="KF140" s="287"/>
      <c r="KG140" s="287"/>
      <c r="KH140" s="287"/>
      <c r="KI140" s="287"/>
      <c r="KJ140" s="287"/>
      <c r="KK140" s="287"/>
      <c r="KL140" s="287"/>
      <c r="KM140" s="287"/>
      <c r="KN140" s="287"/>
      <c r="KO140" s="287"/>
      <c r="KP140" s="287"/>
      <c r="KQ140" s="287"/>
      <c r="KR140" s="287"/>
      <c r="KS140" s="287"/>
      <c r="KT140" s="287"/>
      <c r="KU140" s="287"/>
      <c r="KV140" s="287"/>
      <c r="KW140" s="287"/>
      <c r="KX140" s="287"/>
      <c r="KY140" s="287"/>
      <c r="KZ140" s="287"/>
      <c r="LA140" s="287"/>
      <c r="LB140" s="287"/>
      <c r="LC140" s="287"/>
      <c r="LD140" s="287"/>
      <c r="LE140" s="287"/>
      <c r="LF140" s="287"/>
      <c r="LG140" s="287"/>
      <c r="LH140" s="287"/>
      <c r="LI140" s="287"/>
      <c r="LJ140" s="287"/>
      <c r="LK140" s="287"/>
      <c r="LL140" s="287"/>
      <c r="LM140" s="287"/>
      <c r="LN140" s="287"/>
      <c r="LO140" s="287"/>
      <c r="LP140" s="287"/>
      <c r="LQ140" s="287"/>
      <c r="LR140" s="287"/>
      <c r="LS140" s="287"/>
      <c r="LT140" s="287"/>
      <c r="LU140" s="287"/>
      <c r="LV140" s="287"/>
      <c r="LW140" s="287"/>
      <c r="LX140" s="287"/>
      <c r="LY140" s="287"/>
      <c r="LZ140" s="287"/>
      <c r="MA140" s="287"/>
      <c r="MB140" s="287"/>
      <c r="MC140" s="287"/>
      <c r="MD140" s="287"/>
      <c r="ME140" s="287"/>
      <c r="MF140" s="287"/>
      <c r="MG140" s="287"/>
      <c r="MH140" s="287"/>
      <c r="MI140" s="287"/>
      <c r="MJ140" s="287"/>
      <c r="MK140" s="287"/>
      <c r="ML140" s="287"/>
      <c r="MM140" s="287"/>
      <c r="MN140" s="287"/>
      <c r="MO140" s="287"/>
      <c r="MP140" s="287"/>
      <c r="MQ140" s="287"/>
      <c r="MR140" s="287"/>
      <c r="MS140" s="287"/>
      <c r="MT140" s="287"/>
      <c r="MU140" s="287"/>
      <c r="MV140" s="287"/>
      <c r="MW140" s="287"/>
      <c r="MX140" s="287"/>
      <c r="MY140" s="287"/>
      <c r="MZ140" s="287"/>
      <c r="NA140" s="287"/>
      <c r="NB140" s="287"/>
      <c r="NC140" s="287"/>
      <c r="ND140" s="287"/>
      <c r="NE140" s="287"/>
      <c r="NF140" s="287"/>
      <c r="NG140" s="287"/>
      <c r="NH140" s="287"/>
      <c r="NI140" s="287"/>
      <c r="NJ140" s="287"/>
      <c r="NK140" s="287"/>
      <c r="NL140" s="287"/>
      <c r="NM140" s="287"/>
      <c r="NN140" s="287"/>
      <c r="NO140" s="287"/>
      <c r="NP140" s="287"/>
      <c r="NQ140" s="287"/>
      <c r="NR140" s="287"/>
      <c r="NS140" s="287"/>
      <c r="NT140" s="287"/>
      <c r="NU140" s="287"/>
      <c r="NV140" s="287"/>
      <c r="NW140" s="287"/>
      <c r="NX140" s="287"/>
      <c r="NY140" s="287"/>
      <c r="NZ140" s="287"/>
      <c r="OA140" s="287"/>
      <c r="OB140" s="287"/>
      <c r="OC140" s="287"/>
      <c r="OD140" s="287"/>
      <c r="OE140" s="287"/>
      <c r="OF140" s="287"/>
      <c r="OG140" s="287"/>
      <c r="OH140" s="287"/>
      <c r="OI140" s="287"/>
      <c r="OJ140" s="287"/>
      <c r="OK140" s="287"/>
      <c r="OL140" s="287"/>
      <c r="OM140" s="287"/>
      <c r="ON140" s="287"/>
      <c r="OO140" s="287"/>
      <c r="OP140" s="287"/>
      <c r="OQ140" s="287"/>
      <c r="OR140" s="287"/>
      <c r="OS140" s="287"/>
      <c r="OT140" s="287"/>
      <c r="OU140" s="287"/>
      <c r="OV140" s="287"/>
      <c r="OW140" s="287"/>
      <c r="OX140" s="287"/>
      <c r="OY140" s="287"/>
      <c r="OZ140" s="287"/>
      <c r="PA140" s="287"/>
      <c r="PB140" s="287"/>
      <c r="PC140" s="287"/>
      <c r="PD140" s="287"/>
      <c r="PE140" s="287"/>
      <c r="PF140" s="287"/>
      <c r="PG140" s="287"/>
      <c r="PH140" s="287"/>
      <c r="PI140" s="287"/>
      <c r="PJ140" s="287"/>
      <c r="PK140" s="287"/>
      <c r="PL140" s="287"/>
      <c r="PM140" s="287"/>
      <c r="PN140" s="287"/>
      <c r="PO140" s="287"/>
      <c r="PP140" s="287"/>
      <c r="PQ140" s="287"/>
      <c r="PR140" s="287"/>
      <c r="PS140" s="287"/>
      <c r="PT140" s="287"/>
      <c r="PU140" s="287"/>
      <c r="PV140" s="287"/>
      <c r="PW140" s="287"/>
      <c r="PX140" s="287"/>
      <c r="PY140" s="287"/>
      <c r="PZ140" s="287"/>
      <c r="QA140" s="287"/>
      <c r="QB140" s="287"/>
      <c r="QC140" s="287"/>
      <c r="QD140" s="287"/>
      <c r="QE140" s="287"/>
      <c r="QF140" s="287"/>
      <c r="QG140" s="287"/>
      <c r="QH140" s="287"/>
      <c r="QI140" s="287"/>
      <c r="QJ140" s="287"/>
      <c r="QK140" s="287"/>
      <c r="QL140" s="287"/>
      <c r="QM140" s="287"/>
      <c r="QN140" s="287"/>
      <c r="QO140" s="287"/>
      <c r="QP140" s="287"/>
      <c r="QQ140" s="287"/>
      <c r="QR140" s="287"/>
      <c r="QS140" s="287"/>
      <c r="QT140" s="287"/>
      <c r="QU140" s="287"/>
      <c r="QV140" s="287"/>
      <c r="QW140" s="287"/>
      <c r="QX140" s="287"/>
      <c r="QY140" s="287"/>
      <c r="QZ140" s="287"/>
      <c r="RA140" s="287"/>
      <c r="RB140" s="287"/>
      <c r="RC140" s="287"/>
      <c r="RD140" s="287"/>
      <c r="RE140" s="287"/>
      <c r="RF140" s="287"/>
      <c r="RG140" s="287"/>
      <c r="RH140" s="287"/>
      <c r="RI140" s="287"/>
      <c r="RJ140" s="287"/>
      <c r="RK140" s="287"/>
      <c r="RL140" s="287"/>
      <c r="RM140" s="287"/>
      <c r="RN140" s="287"/>
      <c r="RO140" s="287"/>
      <c r="RP140" s="287"/>
      <c r="RQ140" s="287"/>
      <c r="RR140" s="287"/>
      <c r="RS140" s="287"/>
      <c r="RT140" s="287"/>
      <c r="RU140" s="287"/>
      <c r="RV140" s="287"/>
      <c r="RW140" s="287"/>
      <c r="RX140" s="287"/>
      <c r="RY140" s="287"/>
      <c r="RZ140" s="287"/>
      <c r="SA140" s="287"/>
      <c r="SB140" s="287"/>
      <c r="SC140" s="287"/>
      <c r="SD140" s="287"/>
      <c r="SE140" s="287"/>
      <c r="SF140" s="287"/>
      <c r="SG140" s="287"/>
      <c r="SH140" s="287"/>
      <c r="SI140" s="287"/>
      <c r="SJ140" s="287"/>
      <c r="SK140" s="287"/>
      <c r="SL140" s="287"/>
      <c r="SM140" s="287"/>
      <c r="SN140" s="287"/>
      <c r="SO140" s="287"/>
      <c r="SP140" s="287"/>
      <c r="SQ140" s="287"/>
      <c r="SR140" s="287"/>
      <c r="SS140" s="287"/>
      <c r="ST140" s="287"/>
      <c r="SU140" s="287"/>
      <c r="SV140" s="287"/>
      <c r="SW140" s="287"/>
      <c r="SX140" s="287"/>
      <c r="SY140" s="287"/>
      <c r="SZ140" s="287"/>
      <c r="TA140" s="287"/>
      <c r="TB140" s="287"/>
      <c r="TC140" s="287"/>
      <c r="TD140" s="287"/>
      <c r="TE140" s="287"/>
      <c r="TF140" s="287"/>
      <c r="TG140" s="287"/>
      <c r="TH140" s="287"/>
      <c r="TI140" s="287"/>
      <c r="TJ140" s="287"/>
      <c r="TK140" s="287"/>
      <c r="TL140" s="287"/>
      <c r="TM140" s="287"/>
      <c r="TN140" s="287"/>
      <c r="TO140" s="287"/>
      <c r="TP140" s="287"/>
      <c r="TQ140" s="287"/>
      <c r="TR140" s="287"/>
      <c r="TS140" s="287"/>
      <c r="TT140" s="287"/>
      <c r="TU140" s="287"/>
      <c r="TV140" s="287"/>
      <c r="TW140" s="287"/>
      <c r="TX140" s="287"/>
      <c r="TY140" s="287"/>
      <c r="TZ140" s="287"/>
      <c r="UA140" s="287"/>
      <c r="UB140" s="287"/>
      <c r="UC140" s="287"/>
      <c r="UD140" s="287"/>
      <c r="UE140" s="287"/>
      <c r="UF140" s="287"/>
      <c r="UG140" s="287"/>
      <c r="UH140" s="287"/>
      <c r="UI140" s="287"/>
      <c r="UJ140" s="287"/>
      <c r="UK140" s="287"/>
      <c r="UL140" s="287"/>
      <c r="UM140" s="287"/>
      <c r="UN140" s="287"/>
      <c r="UO140" s="287"/>
      <c r="UP140" s="287"/>
      <c r="UQ140" s="287"/>
      <c r="UR140" s="287"/>
      <c r="US140" s="287"/>
      <c r="UT140" s="287"/>
      <c r="UU140" s="287"/>
      <c r="UV140" s="287"/>
      <c r="UW140" s="287"/>
      <c r="UX140" s="287"/>
      <c r="UY140" s="287"/>
      <c r="UZ140" s="287"/>
      <c r="VA140" s="287"/>
      <c r="VB140" s="287"/>
      <c r="VC140" s="287"/>
      <c r="VD140" s="287"/>
      <c r="VE140" s="287"/>
      <c r="VF140" s="287"/>
      <c r="VG140" s="287"/>
      <c r="VH140" s="287"/>
      <c r="VI140" s="287"/>
      <c r="VJ140" s="287"/>
      <c r="VK140" s="287"/>
      <c r="VL140" s="287"/>
      <c r="VM140" s="287"/>
      <c r="VN140" s="287"/>
      <c r="VO140" s="287"/>
      <c r="VP140" s="287"/>
      <c r="VQ140" s="287"/>
      <c r="VR140" s="287"/>
      <c r="VS140" s="287"/>
      <c r="VT140" s="287"/>
      <c r="VU140" s="287"/>
      <c r="VV140" s="287"/>
      <c r="VW140" s="287"/>
      <c r="VX140" s="287"/>
      <c r="VY140" s="287"/>
      <c r="VZ140" s="287"/>
      <c r="WA140" s="287"/>
      <c r="WB140" s="287"/>
      <c r="WC140" s="287"/>
      <c r="WD140" s="287"/>
      <c r="WE140" s="287"/>
      <c r="WF140" s="287"/>
      <c r="WG140" s="287"/>
      <c r="WH140" s="287"/>
      <c r="WI140" s="287"/>
      <c r="WJ140" s="287"/>
      <c r="WK140" s="287"/>
      <c r="WL140" s="287"/>
      <c r="WM140" s="287"/>
      <c r="WN140" s="287"/>
      <c r="WO140" s="287"/>
      <c r="WP140" s="287"/>
      <c r="WQ140" s="287"/>
      <c r="WR140" s="287"/>
      <c r="WS140" s="287"/>
      <c r="WT140" s="287"/>
      <c r="WU140" s="287"/>
      <c r="WV140" s="287"/>
      <c r="WW140" s="287"/>
      <c r="WX140" s="287"/>
      <c r="WY140" s="287"/>
      <c r="WZ140" s="287"/>
      <c r="XA140" s="287"/>
      <c r="XB140" s="287"/>
      <c r="XC140" s="287"/>
      <c r="XD140" s="287"/>
      <c r="XE140" s="287"/>
      <c r="XF140" s="287"/>
      <c r="XG140" s="287"/>
      <c r="XH140" s="287"/>
      <c r="XI140" s="287"/>
      <c r="XJ140" s="287"/>
      <c r="XK140" s="287"/>
      <c r="XL140" s="287"/>
      <c r="XM140" s="287"/>
      <c r="XN140" s="287"/>
      <c r="XO140" s="287"/>
      <c r="XP140" s="287"/>
      <c r="XQ140" s="287"/>
      <c r="XR140" s="287"/>
      <c r="XS140" s="287"/>
      <c r="XT140" s="287"/>
      <c r="XU140" s="287"/>
      <c r="XV140" s="287"/>
      <c r="XW140" s="287"/>
      <c r="XX140" s="287"/>
      <c r="XY140" s="287"/>
      <c r="XZ140" s="287"/>
      <c r="YA140" s="287"/>
      <c r="YB140" s="287"/>
      <c r="YC140" s="287"/>
      <c r="YD140" s="287"/>
      <c r="YE140" s="287"/>
      <c r="YF140" s="287"/>
      <c r="YG140" s="287"/>
      <c r="YH140" s="287"/>
      <c r="YI140" s="287"/>
      <c r="YJ140" s="287"/>
      <c r="YK140" s="287"/>
      <c r="YL140" s="287"/>
      <c r="YM140" s="287"/>
      <c r="YN140" s="287"/>
      <c r="YO140" s="287"/>
      <c r="YP140" s="287"/>
      <c r="YQ140" s="287"/>
      <c r="YR140" s="287"/>
      <c r="YS140" s="287"/>
      <c r="YT140" s="287"/>
      <c r="YU140" s="287"/>
      <c r="YV140" s="287"/>
      <c r="YW140" s="287"/>
      <c r="YX140" s="287"/>
      <c r="YY140" s="287"/>
      <c r="YZ140" s="287"/>
      <c r="ZA140" s="287"/>
      <c r="ZB140" s="287"/>
      <c r="ZC140" s="287"/>
      <c r="ZD140" s="287"/>
      <c r="ZE140" s="287"/>
      <c r="ZF140" s="287"/>
      <c r="ZG140" s="287"/>
      <c r="ZH140" s="287"/>
      <c r="ZI140" s="287"/>
      <c r="ZJ140" s="287"/>
      <c r="ZK140" s="287"/>
      <c r="ZL140" s="287"/>
      <c r="ZM140" s="287"/>
      <c r="ZN140" s="287"/>
      <c r="ZO140" s="287"/>
      <c r="ZP140" s="287"/>
      <c r="ZQ140" s="287"/>
      <c r="ZR140" s="287"/>
      <c r="ZS140" s="287"/>
      <c r="ZT140" s="287"/>
      <c r="ZU140" s="287"/>
      <c r="ZV140" s="287"/>
      <c r="ZW140" s="287"/>
      <c r="ZX140" s="287"/>
      <c r="ZY140" s="287"/>
      <c r="ZZ140" s="287"/>
      <c r="AAA140" s="287"/>
      <c r="AAB140" s="287"/>
      <c r="AAC140" s="287"/>
      <c r="AAD140" s="287"/>
      <c r="AAE140" s="287"/>
      <c r="AAF140" s="287"/>
      <c r="AAG140" s="287"/>
      <c r="AAH140" s="287"/>
      <c r="AAI140" s="287"/>
      <c r="AAJ140" s="287"/>
      <c r="AAK140" s="287"/>
      <c r="AAL140" s="287"/>
      <c r="AAM140" s="287"/>
      <c r="AAN140" s="287"/>
      <c r="AAO140" s="287"/>
      <c r="AAP140" s="287"/>
      <c r="AAQ140" s="287"/>
      <c r="AAR140" s="287"/>
      <c r="AAS140" s="287"/>
      <c r="AAT140" s="287"/>
      <c r="AAU140" s="287"/>
      <c r="AAV140" s="287"/>
      <c r="AAW140" s="287"/>
      <c r="AAX140" s="287"/>
      <c r="AAY140" s="287"/>
      <c r="AAZ140" s="287"/>
      <c r="ABA140" s="287"/>
      <c r="ABB140" s="287"/>
      <c r="ABC140" s="287"/>
      <c r="ABD140" s="287"/>
      <c r="ABE140" s="287"/>
      <c r="ABF140" s="287"/>
      <c r="ABG140" s="287"/>
      <c r="ABH140" s="287"/>
      <c r="ABI140" s="287"/>
      <c r="ABJ140" s="287"/>
      <c r="ABK140" s="287"/>
      <c r="ABL140" s="287"/>
      <c r="ABM140" s="287"/>
      <c r="ABN140" s="287"/>
      <c r="ABO140" s="287"/>
      <c r="ABP140" s="287"/>
      <c r="ABQ140" s="287"/>
      <c r="ABR140" s="287"/>
      <c r="ABS140" s="287"/>
      <c r="ABT140" s="287"/>
      <c r="ABU140" s="287"/>
      <c r="ABV140" s="287"/>
      <c r="ABW140" s="287"/>
      <c r="ABX140" s="287"/>
      <c r="ABY140" s="287"/>
      <c r="ABZ140" s="287"/>
      <c r="ACA140" s="287"/>
      <c r="ACB140" s="287"/>
      <c r="ACC140" s="287"/>
      <c r="ACD140" s="287"/>
      <c r="ACE140" s="287"/>
      <c r="ACF140" s="287"/>
      <c r="ACG140" s="287"/>
      <c r="ACH140" s="287"/>
      <c r="ACI140" s="287"/>
      <c r="ACJ140" s="287"/>
      <c r="ACK140" s="287"/>
      <c r="ACL140" s="287"/>
      <c r="ACM140" s="287"/>
      <c r="ACN140" s="287"/>
      <c r="ACO140" s="287"/>
      <c r="ACP140" s="287"/>
      <c r="ACQ140" s="287"/>
      <c r="ACR140" s="287"/>
      <c r="ACS140" s="287"/>
      <c r="ACT140" s="287"/>
      <c r="ACU140" s="287"/>
      <c r="ACV140" s="287"/>
      <c r="ACW140" s="287"/>
      <c r="ACX140" s="287"/>
      <c r="ACY140" s="287"/>
      <c r="ACZ140" s="287"/>
      <c r="ADA140" s="287"/>
      <c r="ADB140" s="287"/>
      <c r="ADC140" s="287"/>
      <c r="ADD140" s="287"/>
      <c r="ADE140" s="287"/>
      <c r="ADF140" s="287"/>
      <c r="ADG140" s="287"/>
      <c r="ADH140" s="287"/>
      <c r="ADI140" s="287"/>
      <c r="ADJ140" s="287"/>
      <c r="ADK140" s="287"/>
      <c r="ADL140" s="287"/>
      <c r="ADM140" s="287"/>
      <c r="ADN140" s="287"/>
      <c r="ADO140" s="287"/>
      <c r="ADP140" s="287"/>
      <c r="ADQ140" s="287"/>
      <c r="ADR140" s="287"/>
      <c r="ADS140" s="287"/>
      <c r="ADT140" s="287"/>
      <c r="ADU140" s="287"/>
      <c r="ADV140" s="287"/>
      <c r="ADW140" s="287"/>
      <c r="ADX140" s="287"/>
      <c r="ADY140" s="287"/>
      <c r="ADZ140" s="287"/>
      <c r="AEA140" s="287"/>
      <c r="AEB140" s="287"/>
      <c r="AEC140" s="287"/>
      <c r="AED140" s="287"/>
      <c r="AEE140" s="287"/>
      <c r="AEF140" s="287"/>
      <c r="AEG140" s="287"/>
      <c r="AEH140" s="287"/>
      <c r="AEI140" s="287"/>
      <c r="AEJ140" s="287"/>
      <c r="AEK140" s="287"/>
      <c r="AEL140" s="287"/>
      <c r="AEM140" s="287"/>
      <c r="AEN140" s="287"/>
      <c r="AEO140" s="287"/>
      <c r="AEP140" s="287"/>
      <c r="AEQ140" s="287"/>
      <c r="AER140" s="287"/>
      <c r="AES140" s="287"/>
      <c r="AET140" s="287"/>
      <c r="AEU140" s="287"/>
      <c r="AEV140" s="287"/>
      <c r="AEW140" s="287"/>
      <c r="AEX140" s="287"/>
      <c r="AEY140" s="287"/>
      <c r="AEZ140" s="287"/>
      <c r="AFA140" s="287"/>
      <c r="AFB140" s="287"/>
      <c r="AFC140" s="287"/>
      <c r="AFD140" s="287"/>
      <c r="AFE140" s="287"/>
      <c r="AFF140" s="287"/>
      <c r="AFG140" s="287"/>
      <c r="AFH140" s="287"/>
      <c r="AFI140" s="287"/>
      <c r="AFJ140" s="287"/>
      <c r="AFK140" s="287"/>
      <c r="AFL140" s="287"/>
      <c r="AFM140" s="287"/>
      <c r="AFN140" s="287"/>
      <c r="AFO140" s="287"/>
      <c r="AFP140" s="287"/>
      <c r="AFQ140" s="287"/>
      <c r="AFR140" s="287"/>
      <c r="AFS140" s="287"/>
      <c r="AFT140" s="287"/>
      <c r="AFU140" s="287"/>
      <c r="AFV140" s="287"/>
      <c r="AFW140" s="287"/>
      <c r="AFX140" s="287"/>
      <c r="AFY140" s="287"/>
      <c r="AFZ140" s="287"/>
      <c r="AGA140" s="287"/>
      <c r="AGB140" s="287"/>
      <c r="AGC140" s="287"/>
      <c r="AGD140" s="287"/>
      <c r="AGE140" s="287"/>
      <c r="AGF140" s="287"/>
      <c r="AGG140" s="287"/>
      <c r="AGH140" s="287"/>
      <c r="AGI140" s="287"/>
      <c r="AGJ140" s="287"/>
      <c r="AGK140" s="287"/>
      <c r="AGL140" s="287"/>
      <c r="AGM140" s="287"/>
      <c r="AGN140" s="287"/>
      <c r="AGO140" s="287"/>
      <c r="AGP140" s="287"/>
      <c r="AGQ140" s="287"/>
      <c r="AGR140" s="287"/>
      <c r="AGS140" s="287"/>
      <c r="AGT140" s="287"/>
      <c r="AGU140" s="287"/>
      <c r="AGV140" s="287"/>
      <c r="AGW140" s="287"/>
      <c r="AGX140" s="287"/>
      <c r="AGY140" s="287"/>
      <c r="AGZ140" s="287"/>
      <c r="AHA140" s="287"/>
      <c r="AHB140" s="287"/>
      <c r="AHC140" s="287"/>
      <c r="AHD140" s="287"/>
      <c r="AHE140" s="287"/>
      <c r="AHF140" s="287"/>
      <c r="AHG140" s="287"/>
      <c r="AHH140" s="287"/>
      <c r="AHI140" s="287"/>
      <c r="AHJ140" s="287"/>
      <c r="AHK140" s="287"/>
      <c r="AHL140" s="287"/>
      <c r="AHM140" s="287"/>
      <c r="AHN140" s="287"/>
      <c r="AHO140" s="287"/>
      <c r="AHP140" s="287"/>
      <c r="AHQ140" s="287"/>
      <c r="AHR140" s="287"/>
      <c r="AHS140" s="287"/>
      <c r="AHT140" s="287"/>
      <c r="AHU140" s="287"/>
      <c r="AHV140" s="287"/>
      <c r="AHW140" s="287"/>
      <c r="AHX140" s="287"/>
      <c r="AHY140" s="287"/>
      <c r="AHZ140" s="287"/>
      <c r="AIA140" s="287"/>
      <c r="AIB140" s="287"/>
      <c r="AIC140" s="287"/>
      <c r="AID140" s="287"/>
      <c r="AIE140" s="287"/>
      <c r="AIF140" s="287"/>
      <c r="AIG140" s="287"/>
      <c r="AIH140" s="287"/>
      <c r="AII140" s="287"/>
      <c r="AIJ140" s="287"/>
      <c r="AIK140" s="287"/>
      <c r="AIL140" s="287"/>
      <c r="AIM140" s="287"/>
      <c r="AIN140" s="287"/>
      <c r="AIO140" s="287"/>
      <c r="AIP140" s="287"/>
      <c r="AIQ140" s="287"/>
      <c r="AIR140" s="287"/>
      <c r="AIS140" s="287"/>
      <c r="AIT140" s="287"/>
      <c r="AIU140" s="287"/>
      <c r="AIV140" s="287"/>
      <c r="AIW140" s="287"/>
      <c r="AIX140" s="287"/>
      <c r="AIY140" s="287"/>
      <c r="AIZ140" s="287"/>
      <c r="AJA140" s="287"/>
      <c r="AJB140" s="287"/>
      <c r="AJC140" s="287"/>
      <c r="AJD140" s="287"/>
      <c r="AJE140" s="287"/>
      <c r="AJF140" s="287"/>
      <c r="AJG140" s="287"/>
      <c r="AJH140" s="287"/>
      <c r="AJI140" s="287"/>
      <c r="AJJ140" s="287"/>
      <c r="AJK140" s="287"/>
      <c r="AJL140" s="287"/>
      <c r="AJM140" s="287"/>
      <c r="AJN140" s="287"/>
      <c r="AJO140" s="287"/>
      <c r="AJP140" s="287"/>
      <c r="AJQ140" s="287"/>
      <c r="AJR140" s="287"/>
      <c r="AJS140" s="287"/>
      <c r="AJT140" s="287"/>
      <c r="AJU140" s="287"/>
      <c r="AJV140" s="287"/>
      <c r="AJW140" s="287"/>
      <c r="AJX140" s="287"/>
      <c r="AJY140" s="287"/>
      <c r="AJZ140" s="287"/>
      <c r="AKA140" s="287"/>
      <c r="AKB140" s="287"/>
      <c r="AKC140" s="287"/>
      <c r="AKD140" s="287"/>
      <c r="AKE140" s="287"/>
      <c r="AKF140" s="287"/>
      <c r="AKG140" s="287"/>
      <c r="AKH140" s="287"/>
      <c r="AKI140" s="287"/>
      <c r="AKJ140" s="287"/>
      <c r="AKK140" s="287"/>
      <c r="AKL140" s="287"/>
      <c r="AKM140" s="287"/>
      <c r="AKN140" s="287"/>
      <c r="AKO140" s="287"/>
      <c r="AKP140" s="287"/>
      <c r="AKQ140" s="287"/>
      <c r="AKR140" s="287"/>
      <c r="AKS140" s="287"/>
      <c r="AKT140" s="287"/>
      <c r="AKU140" s="287"/>
      <c r="AKV140" s="287"/>
      <c r="AKW140" s="287"/>
      <c r="AKX140" s="287"/>
      <c r="AKY140" s="287"/>
      <c r="AKZ140" s="287"/>
      <c r="ALA140" s="287"/>
      <c r="ALB140" s="287"/>
      <c r="ALC140" s="287"/>
      <c r="ALD140" s="287"/>
      <c r="ALE140" s="287"/>
      <c r="ALF140" s="287"/>
      <c r="ALG140" s="287"/>
      <c r="ALH140" s="287"/>
      <c r="ALI140" s="287"/>
      <c r="ALJ140" s="287"/>
      <c r="ALK140" s="287"/>
      <c r="ALL140" s="287"/>
      <c r="ALM140" s="287"/>
      <c r="ALN140" s="287"/>
      <c r="ALO140" s="287"/>
      <c r="ALP140" s="287"/>
      <c r="ALQ140" s="287"/>
      <c r="ALR140" s="287"/>
      <c r="ALS140" s="287"/>
      <c r="ALT140" s="287"/>
      <c r="ALU140" s="287"/>
      <c r="ALV140" s="287"/>
      <c r="ALW140" s="287"/>
      <c r="ALX140" s="287"/>
      <c r="ALY140" s="287"/>
      <c r="ALZ140" s="287"/>
      <c r="AMA140" s="287"/>
      <c r="AMB140" s="287"/>
      <c r="AMC140" s="287"/>
      <c r="AMD140" s="287"/>
      <c r="AME140" s="287"/>
      <c r="AMF140" s="287"/>
      <c r="AMG140" s="287"/>
      <c r="AMH140" s="287"/>
      <c r="AMI140" s="287"/>
      <c r="AMJ140" s="287"/>
      <c r="AMK140" s="287"/>
      <c r="AML140" s="287"/>
      <c r="AMM140" s="287"/>
      <c r="AMN140" s="287"/>
      <c r="AMO140" s="287"/>
      <c r="AMP140" s="287"/>
      <c r="AMQ140" s="287"/>
      <c r="AMR140" s="287"/>
      <c r="AMS140" s="287"/>
      <c r="AMT140" s="287"/>
      <c r="AMU140" s="287"/>
      <c r="AMV140" s="287"/>
      <c r="AMW140" s="287"/>
      <c r="AMX140" s="287"/>
      <c r="AMY140" s="287"/>
      <c r="AMZ140" s="287"/>
      <c r="ANA140" s="287"/>
      <c r="ANB140" s="287"/>
      <c r="ANC140" s="287"/>
      <c r="AND140" s="287"/>
      <c r="ANE140" s="287"/>
      <c r="ANF140" s="287"/>
      <c r="ANG140" s="287"/>
      <c r="ANH140" s="287"/>
      <c r="ANI140" s="287"/>
      <c r="ANJ140" s="287"/>
      <c r="ANK140" s="287"/>
      <c r="ANL140" s="287"/>
      <c r="ANM140" s="287"/>
      <c r="ANN140" s="287"/>
      <c r="ANO140" s="287"/>
      <c r="ANP140" s="287"/>
      <c r="ANQ140" s="287"/>
      <c r="ANR140" s="287"/>
      <c r="ANS140" s="287"/>
      <c r="ANT140" s="287"/>
      <c r="ANU140" s="287"/>
      <c r="ANV140" s="287"/>
      <c r="ANW140" s="287"/>
      <c r="ANX140" s="287"/>
      <c r="ANY140" s="287"/>
      <c r="ANZ140" s="287"/>
      <c r="AOA140" s="287"/>
      <c r="AOB140" s="287"/>
      <c r="AOC140" s="287"/>
      <c r="AOD140" s="287"/>
      <c r="AOE140" s="287"/>
      <c r="AOF140" s="287"/>
      <c r="AOG140" s="287"/>
      <c r="AOH140" s="287"/>
      <c r="AOI140" s="287"/>
      <c r="AOJ140" s="287"/>
      <c r="AOK140" s="287"/>
      <c r="AOL140" s="287"/>
      <c r="AOM140" s="287"/>
      <c r="AON140" s="287"/>
      <c r="AOO140" s="287"/>
      <c r="AOP140" s="287"/>
      <c r="AOQ140" s="287"/>
      <c r="AOR140" s="287"/>
      <c r="AOS140" s="287"/>
      <c r="AOT140" s="287"/>
      <c r="AOU140" s="287"/>
      <c r="AOV140" s="287"/>
      <c r="AOW140" s="287"/>
      <c r="AOX140" s="287"/>
      <c r="AOY140" s="287"/>
      <c r="AOZ140" s="287"/>
      <c r="APA140" s="287"/>
      <c r="APB140" s="287"/>
      <c r="APC140" s="287"/>
      <c r="APD140" s="287"/>
      <c r="APE140" s="287"/>
      <c r="APF140" s="287"/>
      <c r="APG140" s="287"/>
      <c r="APH140" s="287"/>
      <c r="API140" s="287"/>
      <c r="APJ140" s="287"/>
      <c r="APK140" s="287"/>
      <c r="APL140" s="287"/>
      <c r="APM140" s="287"/>
      <c r="APN140" s="287"/>
      <c r="APO140" s="287"/>
      <c r="APP140" s="287"/>
      <c r="APQ140" s="287"/>
      <c r="APR140" s="287"/>
      <c r="APS140" s="287"/>
      <c r="APT140" s="287"/>
      <c r="APU140" s="287"/>
      <c r="APV140" s="287"/>
      <c r="APW140" s="287"/>
      <c r="APX140" s="287"/>
      <c r="APY140" s="287"/>
      <c r="APZ140" s="287"/>
      <c r="AQA140" s="287"/>
      <c r="AQB140" s="287"/>
      <c r="AQC140" s="287"/>
      <c r="AQD140" s="287"/>
      <c r="AQE140" s="287"/>
      <c r="AQF140" s="287"/>
      <c r="AQG140" s="287"/>
      <c r="AQH140" s="287"/>
      <c r="AQI140" s="287"/>
      <c r="AQJ140" s="287"/>
      <c r="AQK140" s="287"/>
      <c r="AQL140" s="287"/>
      <c r="AQM140" s="287"/>
      <c r="AQN140" s="287"/>
      <c r="AQO140" s="287"/>
      <c r="AQP140" s="287"/>
      <c r="AQQ140" s="287"/>
      <c r="AQR140" s="287"/>
      <c r="AQS140" s="287"/>
      <c r="AQT140" s="287"/>
      <c r="AQU140" s="287"/>
      <c r="AQV140" s="287"/>
      <c r="AQW140" s="287"/>
      <c r="AQX140" s="287"/>
      <c r="AQY140" s="287"/>
      <c r="AQZ140" s="287"/>
      <c r="ARA140" s="287"/>
      <c r="ARB140" s="287"/>
      <c r="ARC140" s="287"/>
      <c r="ARD140" s="287"/>
      <c r="ARE140" s="287"/>
      <c r="ARF140" s="287"/>
      <c r="ARG140" s="287"/>
      <c r="ARH140" s="287"/>
      <c r="ARI140" s="287"/>
      <c r="ARJ140" s="287"/>
      <c r="ARK140" s="287"/>
      <c r="ARL140" s="287"/>
      <c r="ARM140" s="287"/>
      <c r="ARN140" s="287"/>
      <c r="ARO140" s="287"/>
      <c r="ARP140" s="287"/>
      <c r="ARQ140" s="287"/>
      <c r="ARR140" s="287"/>
      <c r="ARS140" s="287"/>
      <c r="ART140" s="287"/>
      <c r="ARU140" s="287"/>
      <c r="ARV140" s="287"/>
      <c r="ARW140" s="287"/>
      <c r="ARX140" s="287"/>
      <c r="ARY140" s="287"/>
      <c r="ARZ140" s="287"/>
      <c r="ASA140" s="287"/>
      <c r="ASB140" s="287"/>
      <c r="ASC140" s="287"/>
      <c r="ASD140" s="287"/>
      <c r="ASE140" s="287"/>
      <c r="ASF140" s="287"/>
      <c r="ASG140" s="287"/>
      <c r="ASH140" s="287"/>
      <c r="ASI140" s="287"/>
      <c r="ASJ140" s="287"/>
      <c r="ASK140" s="287"/>
      <c r="ASL140" s="287"/>
      <c r="ASM140" s="287"/>
      <c r="ASN140" s="287"/>
      <c r="ASO140" s="287"/>
      <c r="ASP140" s="287"/>
      <c r="ASQ140" s="287"/>
      <c r="ASR140" s="287"/>
      <c r="ASS140" s="287"/>
      <c r="AST140" s="287"/>
      <c r="ASU140" s="287"/>
      <c r="ASV140" s="287"/>
      <c r="ASW140" s="287"/>
      <c r="ASX140" s="287"/>
      <c r="ASY140" s="287"/>
      <c r="ASZ140" s="287"/>
      <c r="ATA140" s="287"/>
      <c r="ATB140" s="287"/>
      <c r="ATC140" s="287"/>
      <c r="ATD140" s="287"/>
      <c r="ATE140" s="287"/>
      <c r="ATF140" s="287"/>
      <c r="ATG140" s="287"/>
      <c r="ATH140" s="287"/>
      <c r="ATI140" s="287"/>
      <c r="ATJ140" s="287"/>
      <c r="ATK140" s="287"/>
      <c r="ATL140" s="287"/>
      <c r="ATM140" s="287"/>
      <c r="ATN140" s="287"/>
      <c r="ATO140" s="287"/>
      <c r="ATP140" s="287"/>
      <c r="ATQ140" s="287"/>
      <c r="ATR140" s="287"/>
      <c r="ATS140" s="287"/>
      <c r="ATT140" s="287"/>
      <c r="ATU140" s="287"/>
      <c r="ATV140" s="287"/>
      <c r="ATW140" s="287"/>
      <c r="ATX140" s="287"/>
      <c r="ATY140" s="287"/>
      <c r="ATZ140" s="287"/>
      <c r="AUA140" s="287"/>
      <c r="AUB140" s="287"/>
      <c r="AUC140" s="287"/>
      <c r="AUD140" s="287"/>
      <c r="AUE140" s="287"/>
      <c r="AUF140" s="287"/>
      <c r="AUG140" s="287"/>
      <c r="AUH140" s="287"/>
      <c r="AUI140" s="287"/>
      <c r="AUJ140" s="287"/>
      <c r="AUK140" s="287"/>
      <c r="AUL140" s="287"/>
      <c r="AUM140" s="287"/>
      <c r="AUN140" s="287"/>
      <c r="AUO140" s="287"/>
      <c r="AUP140" s="287"/>
      <c r="AUQ140" s="287"/>
      <c r="AUR140" s="287"/>
      <c r="AUS140" s="287"/>
      <c r="AUT140" s="287"/>
      <c r="AUU140" s="287"/>
      <c r="AUV140" s="287"/>
      <c r="AUW140" s="287"/>
      <c r="AUX140" s="287"/>
      <c r="AUY140" s="287"/>
      <c r="AUZ140" s="287"/>
      <c r="AVA140" s="287"/>
      <c r="AVB140" s="287"/>
      <c r="AVC140" s="287"/>
      <c r="AVD140" s="287"/>
      <c r="AVE140" s="287"/>
      <c r="AVF140" s="287"/>
      <c r="AVG140" s="287"/>
      <c r="AVH140" s="287"/>
      <c r="AVI140" s="287"/>
      <c r="AVJ140" s="287"/>
      <c r="AVK140" s="287"/>
      <c r="AVL140" s="287"/>
      <c r="AVM140" s="287"/>
      <c r="AVN140" s="287"/>
      <c r="AVO140" s="287"/>
      <c r="AVP140" s="287"/>
      <c r="AVQ140" s="287"/>
      <c r="AVR140" s="287"/>
      <c r="AVS140" s="287"/>
      <c r="AVT140" s="287"/>
      <c r="AVU140" s="287"/>
      <c r="AVV140" s="287"/>
      <c r="AVW140" s="287"/>
      <c r="AVX140" s="287"/>
      <c r="AVY140" s="287"/>
      <c r="AVZ140" s="287"/>
      <c r="AWA140" s="287"/>
      <c r="AWB140" s="287"/>
      <c r="AWC140" s="287"/>
      <c r="AWD140" s="287"/>
      <c r="AWE140" s="287"/>
      <c r="AWF140" s="287"/>
      <c r="AWG140" s="287"/>
      <c r="AWH140" s="287"/>
      <c r="AWI140" s="287"/>
      <c r="AWJ140" s="287"/>
      <c r="AWK140" s="287"/>
      <c r="AWL140" s="287"/>
      <c r="AWM140" s="287"/>
      <c r="AWN140" s="287"/>
      <c r="AWO140" s="287"/>
      <c r="AWP140" s="287"/>
      <c r="AWQ140" s="287"/>
      <c r="AWR140" s="287"/>
      <c r="AWS140" s="287"/>
      <c r="AWT140" s="287"/>
      <c r="AWU140" s="287"/>
      <c r="AWV140" s="287"/>
      <c r="AWW140" s="287"/>
      <c r="AWX140" s="287"/>
      <c r="AWY140" s="287"/>
      <c r="AWZ140" s="287"/>
      <c r="AXA140" s="287"/>
      <c r="AXB140" s="287"/>
      <c r="AXC140" s="287"/>
      <c r="AXD140" s="287"/>
      <c r="AXE140" s="287"/>
      <c r="AXF140" s="287"/>
      <c r="AXG140" s="287"/>
      <c r="AXH140" s="287"/>
      <c r="AXI140" s="287"/>
      <c r="AXJ140" s="287"/>
      <c r="AXK140" s="287"/>
      <c r="AXL140" s="287"/>
      <c r="AXM140" s="287"/>
      <c r="AXN140" s="287"/>
      <c r="AXO140" s="287"/>
      <c r="AXP140" s="287"/>
      <c r="AXQ140" s="287"/>
      <c r="AXR140" s="287"/>
      <c r="AXS140" s="287"/>
      <c r="AXT140" s="287"/>
      <c r="AXU140" s="287"/>
      <c r="AXV140" s="287"/>
      <c r="AXW140" s="287"/>
      <c r="AXX140" s="287"/>
      <c r="AXY140" s="287"/>
      <c r="AXZ140" s="287"/>
      <c r="AYA140" s="287"/>
      <c r="AYB140" s="287"/>
      <c r="AYC140" s="287"/>
      <c r="AYD140" s="287"/>
      <c r="AYE140" s="287"/>
      <c r="AYF140" s="287"/>
      <c r="AYG140" s="287"/>
      <c r="AYH140" s="287"/>
      <c r="AYI140" s="287"/>
      <c r="AYJ140" s="287"/>
      <c r="AYK140" s="287"/>
      <c r="AYL140" s="287"/>
      <c r="AYM140" s="287"/>
      <c r="AYN140" s="287"/>
      <c r="AYO140" s="287"/>
      <c r="AYP140" s="287"/>
      <c r="AYQ140" s="287"/>
      <c r="AYR140" s="287"/>
      <c r="AYS140" s="287"/>
      <c r="AYT140" s="287"/>
      <c r="AYU140" s="287"/>
      <c r="AYV140" s="287"/>
      <c r="AYW140" s="287"/>
      <c r="AYX140" s="287"/>
      <c r="AYY140" s="287"/>
      <c r="AYZ140" s="287"/>
      <c r="AZA140" s="287"/>
      <c r="AZB140" s="287"/>
      <c r="AZC140" s="287"/>
      <c r="AZD140" s="287"/>
      <c r="AZE140" s="287"/>
      <c r="AZF140" s="287"/>
      <c r="AZG140" s="287"/>
      <c r="AZH140" s="287"/>
      <c r="AZI140" s="287"/>
      <c r="AZJ140" s="287"/>
      <c r="AZK140" s="287"/>
      <c r="AZL140" s="287"/>
      <c r="AZM140" s="287"/>
      <c r="AZN140" s="287"/>
      <c r="AZO140" s="287"/>
      <c r="AZP140" s="287"/>
      <c r="AZQ140" s="287"/>
      <c r="AZR140" s="287"/>
      <c r="AZS140" s="287"/>
      <c r="AZT140" s="287"/>
      <c r="AZU140" s="287"/>
      <c r="AZV140" s="287"/>
      <c r="AZW140" s="287"/>
      <c r="AZX140" s="287"/>
      <c r="AZY140" s="287"/>
      <c r="AZZ140" s="287"/>
      <c r="BAA140" s="287"/>
      <c r="BAB140" s="287"/>
      <c r="BAC140" s="287"/>
      <c r="BAD140" s="287"/>
      <c r="BAE140" s="287"/>
      <c r="BAF140" s="287"/>
      <c r="BAG140" s="287"/>
      <c r="BAH140" s="287"/>
      <c r="BAI140" s="287"/>
      <c r="BAJ140" s="287"/>
      <c r="BAK140" s="287"/>
      <c r="BAL140" s="287"/>
      <c r="BAM140" s="287"/>
      <c r="BAN140" s="287"/>
      <c r="BAO140" s="287"/>
      <c r="BAP140" s="287"/>
      <c r="BAQ140" s="287"/>
      <c r="BAR140" s="287"/>
      <c r="BAS140" s="287"/>
      <c r="BAT140" s="287"/>
      <c r="BAU140" s="287"/>
      <c r="BAV140" s="287"/>
      <c r="BAW140" s="287"/>
      <c r="BAX140" s="287"/>
      <c r="BAY140" s="287"/>
      <c r="BAZ140" s="287"/>
      <c r="BBA140" s="287"/>
      <c r="BBB140" s="287"/>
      <c r="BBC140" s="287"/>
      <c r="BBD140" s="287"/>
      <c r="BBE140" s="287"/>
      <c r="BBF140" s="287"/>
      <c r="BBG140" s="287"/>
      <c r="BBH140" s="287"/>
      <c r="BBI140" s="287"/>
      <c r="BBJ140" s="287"/>
      <c r="BBK140" s="287"/>
      <c r="BBL140" s="287"/>
      <c r="BBM140" s="287"/>
      <c r="BBN140" s="287"/>
      <c r="BBO140" s="287"/>
      <c r="BBP140" s="287"/>
      <c r="BBQ140" s="287"/>
      <c r="BBR140" s="287"/>
      <c r="BBS140" s="287"/>
      <c r="BBT140" s="287"/>
      <c r="BBU140" s="287"/>
      <c r="BBV140" s="287"/>
      <c r="BBW140" s="287"/>
      <c r="BBX140" s="287"/>
      <c r="BBY140" s="287"/>
      <c r="BBZ140" s="287"/>
      <c r="BCA140" s="287"/>
      <c r="BCB140" s="287"/>
      <c r="BCC140" s="287"/>
      <c r="BCD140" s="287"/>
      <c r="BCE140" s="287"/>
      <c r="BCF140" s="287"/>
      <c r="BCG140" s="287"/>
      <c r="BCH140" s="287"/>
      <c r="BCI140" s="287"/>
      <c r="BCJ140" s="287"/>
      <c r="BCK140" s="287"/>
      <c r="BCL140" s="287"/>
      <c r="BCM140" s="287"/>
      <c r="BCN140" s="287"/>
      <c r="BCO140" s="287"/>
      <c r="BCP140" s="287"/>
      <c r="BCQ140" s="287"/>
      <c r="BCR140" s="287"/>
      <c r="BCS140" s="287"/>
      <c r="BCT140" s="287"/>
      <c r="BCU140" s="287"/>
      <c r="BCV140" s="287"/>
      <c r="BCW140" s="287"/>
      <c r="BCX140" s="287"/>
      <c r="BCY140" s="287"/>
      <c r="BCZ140" s="287"/>
      <c r="BDA140" s="287"/>
      <c r="BDB140" s="287"/>
      <c r="BDC140" s="287"/>
      <c r="BDD140" s="287"/>
      <c r="BDE140" s="287"/>
      <c r="BDF140" s="287"/>
      <c r="BDG140" s="287"/>
      <c r="BDH140" s="287"/>
      <c r="BDI140" s="287"/>
      <c r="BDJ140" s="287"/>
      <c r="BDK140" s="287"/>
      <c r="BDL140" s="287"/>
      <c r="BDM140" s="287"/>
      <c r="BDN140" s="287"/>
      <c r="BDO140" s="287"/>
      <c r="BDP140" s="287"/>
      <c r="BDQ140" s="287"/>
      <c r="BDR140" s="287"/>
      <c r="BDS140" s="287"/>
      <c r="BDT140" s="287"/>
      <c r="BDU140" s="287"/>
      <c r="BDV140" s="287"/>
      <c r="BDW140" s="287"/>
      <c r="BDX140" s="287"/>
      <c r="BDY140" s="287"/>
      <c r="BDZ140" s="287"/>
      <c r="BEA140" s="287"/>
      <c r="BEB140" s="287"/>
      <c r="BEC140" s="287"/>
      <c r="BED140" s="287"/>
      <c r="BEE140" s="287"/>
      <c r="BEF140" s="287"/>
      <c r="BEG140" s="287"/>
      <c r="BEH140" s="287"/>
      <c r="BEI140" s="287"/>
      <c r="BEJ140" s="287"/>
      <c r="BEK140" s="287"/>
      <c r="BEL140" s="287"/>
      <c r="BEM140" s="287"/>
      <c r="BEN140" s="287"/>
      <c r="BEO140" s="287"/>
      <c r="BEP140" s="287"/>
      <c r="BEQ140" s="287"/>
      <c r="BER140" s="287"/>
      <c r="BES140" s="287"/>
      <c r="BET140" s="287"/>
      <c r="BEU140" s="287"/>
      <c r="BEV140" s="287"/>
      <c r="BEW140" s="287"/>
      <c r="BEX140" s="287"/>
      <c r="BEY140" s="287"/>
      <c r="BEZ140" s="287"/>
      <c r="BFA140" s="287"/>
      <c r="BFB140" s="287"/>
      <c r="BFC140" s="287"/>
      <c r="BFD140" s="287"/>
      <c r="BFE140" s="287"/>
      <c r="BFF140" s="287"/>
      <c r="BFG140" s="287"/>
      <c r="BFH140" s="287"/>
      <c r="BFI140" s="287"/>
      <c r="BFJ140" s="287"/>
      <c r="BFK140" s="287"/>
      <c r="BFL140" s="287"/>
      <c r="BFM140" s="287"/>
      <c r="BFN140" s="287"/>
      <c r="BFO140" s="287"/>
      <c r="BFP140" s="287"/>
      <c r="BFQ140" s="287"/>
      <c r="BFR140" s="287"/>
      <c r="BFS140" s="287"/>
      <c r="BFT140" s="287"/>
      <c r="BFU140" s="287"/>
      <c r="BFV140" s="287"/>
      <c r="BFW140" s="287"/>
      <c r="BFX140" s="287"/>
      <c r="BFY140" s="287"/>
      <c r="BFZ140" s="287"/>
      <c r="BGA140" s="287"/>
      <c r="BGB140" s="287"/>
      <c r="BGC140" s="287"/>
      <c r="BGD140" s="287"/>
      <c r="BGE140" s="287"/>
      <c r="BGF140" s="287"/>
      <c r="BGG140" s="287"/>
      <c r="BGH140" s="287"/>
      <c r="BGI140" s="287"/>
      <c r="BGJ140" s="287"/>
      <c r="BGK140" s="287"/>
      <c r="BGL140" s="287"/>
      <c r="BGM140" s="287"/>
      <c r="BGN140" s="287"/>
      <c r="BGO140" s="287"/>
      <c r="BGP140" s="287"/>
      <c r="BGQ140" s="287"/>
      <c r="BGR140" s="287"/>
      <c r="BGS140" s="287"/>
      <c r="BGT140" s="287"/>
      <c r="BGU140" s="287"/>
      <c r="BGV140" s="287"/>
      <c r="BGW140" s="287"/>
      <c r="BGX140" s="287"/>
      <c r="BGY140" s="287"/>
      <c r="BGZ140" s="287"/>
      <c r="BHA140" s="287"/>
      <c r="BHB140" s="287"/>
      <c r="BHC140" s="287"/>
      <c r="BHD140" s="287"/>
      <c r="BHE140" s="287"/>
      <c r="BHF140" s="287"/>
      <c r="BHG140" s="287"/>
      <c r="BHH140" s="287"/>
      <c r="BHI140" s="287"/>
      <c r="BHJ140" s="287"/>
      <c r="BHK140" s="287"/>
      <c r="BHL140" s="287"/>
      <c r="BHM140" s="287"/>
      <c r="BHN140" s="287"/>
      <c r="BHO140" s="287"/>
      <c r="BHP140" s="287"/>
      <c r="BHQ140" s="287"/>
      <c r="BHR140" s="287"/>
      <c r="BHS140" s="287"/>
      <c r="BHT140" s="287"/>
      <c r="BHU140" s="287"/>
      <c r="BHV140" s="287"/>
      <c r="BHW140" s="287"/>
      <c r="BHX140" s="287"/>
      <c r="BHY140" s="287"/>
      <c r="BHZ140" s="287"/>
      <c r="BIA140" s="287"/>
      <c r="BIB140" s="287"/>
      <c r="BIC140" s="287"/>
      <c r="BID140" s="287"/>
      <c r="BIE140" s="287"/>
      <c r="BIF140" s="287"/>
      <c r="BIG140" s="287"/>
      <c r="BIH140" s="287"/>
      <c r="BII140" s="287"/>
      <c r="BIJ140" s="287"/>
      <c r="BIK140" s="287"/>
      <c r="BIL140" s="287"/>
      <c r="BIM140" s="287"/>
      <c r="BIN140" s="287"/>
      <c r="BIO140" s="287"/>
      <c r="BIP140" s="287"/>
      <c r="BIQ140" s="287"/>
      <c r="BIR140" s="287"/>
      <c r="BIS140" s="287"/>
      <c r="BIT140" s="287"/>
      <c r="BIU140" s="287"/>
      <c r="BIV140" s="287"/>
      <c r="BIW140" s="287"/>
      <c r="BIX140" s="287"/>
      <c r="BIY140" s="287"/>
      <c r="BIZ140" s="287"/>
      <c r="BJA140" s="287"/>
      <c r="BJB140" s="287"/>
      <c r="BJC140" s="287"/>
      <c r="BJD140" s="287"/>
      <c r="BJE140" s="287"/>
      <c r="BJF140" s="287"/>
      <c r="BJG140" s="287"/>
      <c r="BJH140" s="287"/>
      <c r="BJI140" s="287"/>
      <c r="BJJ140" s="287"/>
      <c r="BJK140" s="287"/>
      <c r="BJL140" s="287"/>
      <c r="BJM140" s="287"/>
      <c r="BJN140" s="287"/>
      <c r="BJO140" s="287"/>
      <c r="BJP140" s="287"/>
      <c r="BJQ140" s="287"/>
      <c r="BJR140" s="287"/>
      <c r="BJS140" s="287"/>
      <c r="BJT140" s="287"/>
      <c r="BJU140" s="287"/>
      <c r="BJV140" s="287"/>
      <c r="BJW140" s="287"/>
      <c r="BJX140" s="287"/>
      <c r="BJY140" s="287"/>
      <c r="BJZ140" s="287"/>
      <c r="BKA140" s="287"/>
      <c r="BKB140" s="287"/>
      <c r="BKC140" s="287"/>
      <c r="BKD140" s="287"/>
      <c r="BKE140" s="287"/>
      <c r="BKF140" s="287"/>
      <c r="BKG140" s="287"/>
      <c r="BKH140" s="287"/>
      <c r="BKI140" s="287"/>
      <c r="BKJ140" s="287"/>
      <c r="BKK140" s="287"/>
      <c r="BKL140" s="287"/>
      <c r="BKM140" s="287"/>
      <c r="BKN140" s="287"/>
      <c r="BKO140" s="287"/>
      <c r="BKP140" s="287"/>
      <c r="BKQ140" s="287"/>
      <c r="BKR140" s="287"/>
      <c r="BKS140" s="287"/>
      <c r="BKT140" s="287"/>
      <c r="BKU140" s="287"/>
      <c r="BKV140" s="287"/>
      <c r="BKW140" s="287"/>
      <c r="BKX140" s="287"/>
      <c r="BKY140" s="287"/>
      <c r="BKZ140" s="287"/>
      <c r="BLA140" s="287"/>
      <c r="BLB140" s="287"/>
      <c r="BLC140" s="287"/>
      <c r="BLD140" s="287"/>
      <c r="BLE140" s="287"/>
      <c r="BLF140" s="287"/>
      <c r="BLG140" s="287"/>
      <c r="BLH140" s="287"/>
      <c r="BLI140" s="287"/>
      <c r="BLJ140" s="287"/>
      <c r="BLK140" s="287"/>
      <c r="BLL140" s="287"/>
      <c r="BLM140" s="287"/>
      <c r="BLN140" s="287"/>
      <c r="BLO140" s="287"/>
      <c r="BLP140" s="287"/>
      <c r="BLQ140" s="287"/>
      <c r="BLR140" s="287"/>
      <c r="BLS140" s="287"/>
      <c r="BLT140" s="287"/>
      <c r="BLU140" s="287"/>
      <c r="BLV140" s="287"/>
      <c r="BLW140" s="287"/>
      <c r="BLX140" s="287"/>
      <c r="BLY140" s="287"/>
      <c r="BLZ140" s="287"/>
      <c r="BMA140" s="287"/>
      <c r="BMB140" s="287"/>
      <c r="BMC140" s="287"/>
      <c r="BMD140" s="287"/>
      <c r="BME140" s="287"/>
      <c r="BMF140" s="287"/>
      <c r="BMG140" s="287"/>
      <c r="BMH140" s="287"/>
      <c r="BMI140" s="287"/>
      <c r="BMJ140" s="287"/>
      <c r="BMK140" s="287"/>
      <c r="BML140" s="287"/>
      <c r="BMM140" s="287"/>
      <c r="BMN140" s="287"/>
      <c r="BMO140" s="287"/>
      <c r="BMP140" s="287"/>
      <c r="BMQ140" s="287"/>
      <c r="BMR140" s="287"/>
      <c r="BMS140" s="287"/>
      <c r="BMT140" s="287"/>
      <c r="BMU140" s="287"/>
      <c r="BMV140" s="287"/>
      <c r="BMW140" s="287"/>
      <c r="BMX140" s="287"/>
      <c r="BMY140" s="287"/>
      <c r="BMZ140" s="287"/>
      <c r="BNA140" s="287"/>
      <c r="BNB140" s="287"/>
      <c r="BNC140" s="287"/>
      <c r="BND140" s="287"/>
      <c r="BNE140" s="287"/>
      <c r="BNF140" s="287"/>
      <c r="BNG140" s="287"/>
      <c r="BNH140" s="287"/>
      <c r="BNI140" s="287"/>
      <c r="BNJ140" s="287"/>
      <c r="BNK140" s="287"/>
      <c r="BNL140" s="287"/>
    </row>
    <row r="141" spans="1:1728" s="166" customFormat="1" ht="15" hidden="1" customHeight="1" x14ac:dyDescent="0.25">
      <c r="A141" s="236">
        <v>143</v>
      </c>
      <c r="B141" s="219" t="s">
        <v>511</v>
      </c>
      <c r="C141" s="219" t="s">
        <v>239</v>
      </c>
      <c r="D141" s="219" t="s">
        <v>514</v>
      </c>
      <c r="E141" s="219" t="s">
        <v>460</v>
      </c>
      <c r="F141" s="219" t="s">
        <v>399</v>
      </c>
      <c r="G141" s="244">
        <v>40</v>
      </c>
      <c r="H141" s="245">
        <v>60</v>
      </c>
      <c r="I141" s="222" t="s">
        <v>242</v>
      </c>
      <c r="J141" s="222">
        <v>2024</v>
      </c>
      <c r="K141" s="219" t="s">
        <v>482</v>
      </c>
      <c r="L141" s="249" t="s">
        <v>515</v>
      </c>
      <c r="M141" s="285" t="s">
        <v>460</v>
      </c>
      <c r="N141" s="285"/>
      <c r="O141" s="285"/>
      <c r="P141" s="285"/>
      <c r="Q141" s="285"/>
      <c r="R141" s="285"/>
      <c r="S141" s="285"/>
      <c r="T141" s="285"/>
      <c r="U141" s="285"/>
      <c r="V141" s="285"/>
      <c r="W141" s="285"/>
      <c r="X141" s="285"/>
      <c r="Y141" s="285"/>
      <c r="Z141" s="285"/>
      <c r="AA141" s="285"/>
      <c r="AB141" s="285"/>
      <c r="AC141" s="285"/>
      <c r="AD141" s="285"/>
      <c r="AE141" s="285"/>
      <c r="AF141" s="285"/>
      <c r="AG141" s="285"/>
      <c r="AH141" s="285"/>
      <c r="AI141" s="285"/>
      <c r="AJ141" s="285"/>
      <c r="AK141" s="285"/>
      <c r="AL141" s="285"/>
      <c r="AM141" s="285"/>
      <c r="AN141" s="285"/>
      <c r="AO141" s="285"/>
      <c r="AP141" s="285"/>
      <c r="AQ141" s="285"/>
      <c r="AR141" s="285"/>
      <c r="AS141" s="285"/>
      <c r="AT141" s="285"/>
      <c r="AU141" s="285"/>
      <c r="AV141" s="285"/>
      <c r="AW141" s="285"/>
      <c r="AX141" s="285"/>
      <c r="AY141" s="285"/>
      <c r="AZ141" s="285"/>
      <c r="BA141" s="285"/>
      <c r="BB141" s="285"/>
      <c r="BC141" s="285"/>
      <c r="BD141" s="285"/>
      <c r="BE141" s="285"/>
      <c r="BF141" s="285"/>
      <c r="BG141" s="285"/>
      <c r="BH141" s="285"/>
      <c r="BI141" s="285"/>
      <c r="BJ141" s="285"/>
      <c r="BK141" s="285"/>
      <c r="BL141" s="285"/>
      <c r="BM141" s="285"/>
      <c r="BN141" s="285"/>
      <c r="BO141" s="285"/>
      <c r="BP141" s="285"/>
      <c r="BQ141" s="285"/>
      <c r="BR141" s="285"/>
      <c r="BS141" s="285"/>
      <c r="BT141" s="285"/>
      <c r="BU141" s="285"/>
      <c r="BV141" s="285"/>
      <c r="BW141" s="285"/>
      <c r="BX141" s="285"/>
      <c r="BY141" s="285"/>
      <c r="BZ141" s="285"/>
      <c r="CA141" s="285"/>
      <c r="CB141" s="285"/>
      <c r="CC141" s="285"/>
      <c r="CD141" s="285"/>
      <c r="CE141" s="285"/>
      <c r="CF141" s="285"/>
      <c r="CG141" s="285"/>
      <c r="CH141" s="285"/>
      <c r="CI141" s="285"/>
      <c r="CJ141" s="285"/>
      <c r="CK141" s="285"/>
      <c r="CL141" s="285"/>
      <c r="CM141" s="285"/>
      <c r="CN141" s="285"/>
      <c r="CO141" s="286"/>
      <c r="CP141" s="287"/>
      <c r="CQ141" s="287"/>
      <c r="CR141" s="287"/>
      <c r="CS141" s="287"/>
      <c r="CT141" s="287"/>
      <c r="CU141" s="287"/>
      <c r="CV141" s="287"/>
      <c r="CW141" s="287"/>
      <c r="CX141" s="287"/>
      <c r="CY141" s="287"/>
      <c r="CZ141" s="287"/>
      <c r="DA141" s="287"/>
      <c r="DB141" s="287"/>
      <c r="DC141" s="287"/>
      <c r="DD141" s="287"/>
      <c r="DE141" s="287"/>
      <c r="DF141" s="287"/>
      <c r="DG141" s="287"/>
      <c r="DH141" s="287"/>
      <c r="DI141" s="287"/>
      <c r="DJ141" s="287"/>
      <c r="DK141" s="287"/>
      <c r="DL141" s="287"/>
      <c r="DM141" s="287"/>
      <c r="DN141" s="287"/>
      <c r="DO141" s="287"/>
      <c r="DP141" s="287"/>
      <c r="DQ141" s="287"/>
      <c r="DR141" s="287"/>
      <c r="DS141" s="287"/>
      <c r="DT141" s="287"/>
      <c r="DU141" s="287"/>
      <c r="DV141" s="287"/>
      <c r="DW141" s="287"/>
      <c r="DX141" s="287"/>
      <c r="DY141" s="287"/>
      <c r="DZ141" s="287"/>
      <c r="EA141" s="287"/>
      <c r="EB141" s="287"/>
      <c r="EC141" s="287"/>
      <c r="ED141" s="287"/>
      <c r="EE141" s="287"/>
      <c r="EF141" s="287"/>
      <c r="EG141" s="287"/>
      <c r="EH141" s="287"/>
      <c r="EI141" s="287"/>
      <c r="EJ141" s="287"/>
      <c r="EK141" s="287"/>
      <c r="EL141" s="287"/>
      <c r="EM141" s="287"/>
      <c r="EN141" s="287"/>
      <c r="EO141" s="287"/>
      <c r="EP141" s="287"/>
      <c r="EQ141" s="287"/>
      <c r="ER141" s="287"/>
      <c r="ES141" s="287"/>
      <c r="ET141" s="287"/>
      <c r="EU141" s="287"/>
      <c r="EV141" s="287"/>
      <c r="EW141" s="287"/>
      <c r="EX141" s="287"/>
      <c r="EY141" s="287"/>
      <c r="EZ141" s="287"/>
      <c r="FA141" s="287"/>
      <c r="FB141" s="287"/>
      <c r="FC141" s="287"/>
      <c r="FD141" s="287"/>
      <c r="FE141" s="287"/>
      <c r="FF141" s="287"/>
      <c r="FG141" s="287"/>
      <c r="FH141" s="287"/>
      <c r="FI141" s="287"/>
      <c r="FJ141" s="287"/>
      <c r="FK141" s="287"/>
      <c r="FL141" s="287"/>
      <c r="FM141" s="287"/>
      <c r="FN141" s="287"/>
      <c r="FO141" s="287"/>
      <c r="FP141" s="287"/>
      <c r="FQ141" s="287"/>
      <c r="FR141" s="287"/>
      <c r="FS141" s="287"/>
      <c r="FT141" s="287"/>
      <c r="FU141" s="287"/>
      <c r="FV141" s="287"/>
      <c r="FW141" s="287"/>
      <c r="FX141" s="287"/>
      <c r="FY141" s="287"/>
      <c r="FZ141" s="287"/>
      <c r="GA141" s="287"/>
      <c r="GB141" s="287"/>
      <c r="GC141" s="287"/>
      <c r="GD141" s="287"/>
      <c r="GE141" s="287"/>
      <c r="GF141" s="287"/>
      <c r="GG141" s="287"/>
      <c r="GH141" s="287"/>
      <c r="GI141" s="287"/>
      <c r="GJ141" s="287"/>
      <c r="GK141" s="287"/>
      <c r="GL141" s="287"/>
      <c r="GM141" s="287"/>
      <c r="GN141" s="287"/>
      <c r="GO141" s="287"/>
      <c r="GP141" s="287"/>
      <c r="GQ141" s="287"/>
      <c r="GR141" s="287"/>
      <c r="GS141" s="287"/>
      <c r="GT141" s="287"/>
      <c r="GU141" s="287"/>
      <c r="GV141" s="287"/>
      <c r="GW141" s="287"/>
      <c r="GX141" s="287"/>
      <c r="GY141" s="287"/>
      <c r="GZ141" s="287"/>
      <c r="HA141" s="287"/>
      <c r="HB141" s="287"/>
      <c r="HC141" s="287"/>
      <c r="HD141" s="287"/>
      <c r="HE141" s="287"/>
      <c r="HF141" s="287"/>
      <c r="HG141" s="287"/>
      <c r="HH141" s="287"/>
      <c r="HI141" s="287"/>
      <c r="HJ141" s="287"/>
      <c r="HK141" s="287"/>
      <c r="HL141" s="287"/>
      <c r="HM141" s="287"/>
      <c r="HN141" s="287"/>
      <c r="HO141" s="287"/>
      <c r="HP141" s="287"/>
      <c r="HQ141" s="287"/>
      <c r="HR141" s="287"/>
      <c r="HS141" s="287"/>
      <c r="HT141" s="287"/>
      <c r="HU141" s="287"/>
      <c r="HV141" s="287"/>
      <c r="HW141" s="287"/>
      <c r="HX141" s="287"/>
      <c r="HY141" s="287"/>
      <c r="HZ141" s="287"/>
      <c r="IA141" s="287"/>
      <c r="IB141" s="287"/>
      <c r="IC141" s="287"/>
      <c r="ID141" s="287"/>
      <c r="IE141" s="287"/>
      <c r="IF141" s="287"/>
      <c r="IG141" s="287"/>
      <c r="IH141" s="287"/>
      <c r="II141" s="287"/>
      <c r="IJ141" s="287"/>
      <c r="IK141" s="287"/>
      <c r="IL141" s="287"/>
      <c r="IM141" s="287"/>
      <c r="IN141" s="287"/>
      <c r="IO141" s="287"/>
      <c r="IP141" s="287"/>
      <c r="IQ141" s="287"/>
      <c r="IR141" s="287"/>
      <c r="IS141" s="287"/>
      <c r="IT141" s="287"/>
      <c r="IU141" s="287"/>
      <c r="IV141" s="287"/>
      <c r="IW141" s="287"/>
      <c r="IX141" s="287"/>
      <c r="IY141" s="287"/>
      <c r="IZ141" s="287"/>
      <c r="JA141" s="287"/>
      <c r="JB141" s="287"/>
      <c r="JC141" s="287"/>
      <c r="JD141" s="287"/>
      <c r="JE141" s="287"/>
      <c r="JF141" s="287"/>
      <c r="JG141" s="287"/>
      <c r="JH141" s="287"/>
      <c r="JI141" s="287"/>
      <c r="JJ141" s="287"/>
      <c r="JK141" s="287"/>
      <c r="JL141" s="287"/>
      <c r="JM141" s="287"/>
      <c r="JN141" s="287"/>
      <c r="JO141" s="287"/>
      <c r="JP141" s="287"/>
      <c r="JQ141" s="287"/>
      <c r="JR141" s="287"/>
      <c r="JS141" s="287"/>
      <c r="JT141" s="287"/>
      <c r="JU141" s="287"/>
      <c r="JV141" s="287"/>
      <c r="JW141" s="287"/>
      <c r="JX141" s="287"/>
      <c r="JY141" s="287"/>
      <c r="JZ141" s="287"/>
      <c r="KA141" s="287"/>
      <c r="KB141" s="287"/>
      <c r="KC141" s="287"/>
      <c r="KD141" s="287"/>
      <c r="KE141" s="287"/>
      <c r="KF141" s="287"/>
      <c r="KG141" s="287"/>
      <c r="KH141" s="287"/>
      <c r="KI141" s="287"/>
      <c r="KJ141" s="287"/>
      <c r="KK141" s="287"/>
      <c r="KL141" s="287"/>
      <c r="KM141" s="287"/>
      <c r="KN141" s="287"/>
      <c r="KO141" s="287"/>
      <c r="KP141" s="287"/>
      <c r="KQ141" s="287"/>
      <c r="KR141" s="287"/>
      <c r="KS141" s="287"/>
      <c r="KT141" s="287"/>
      <c r="KU141" s="287"/>
      <c r="KV141" s="287"/>
      <c r="KW141" s="287"/>
      <c r="KX141" s="287"/>
      <c r="KY141" s="287"/>
      <c r="KZ141" s="287"/>
      <c r="LA141" s="287"/>
      <c r="LB141" s="287"/>
      <c r="LC141" s="287"/>
      <c r="LD141" s="287"/>
      <c r="LE141" s="287"/>
      <c r="LF141" s="287"/>
      <c r="LG141" s="287"/>
      <c r="LH141" s="287"/>
      <c r="LI141" s="287"/>
      <c r="LJ141" s="287"/>
      <c r="LK141" s="287"/>
      <c r="LL141" s="287"/>
      <c r="LM141" s="287"/>
      <c r="LN141" s="287"/>
      <c r="LO141" s="287"/>
      <c r="LP141" s="287"/>
      <c r="LQ141" s="287"/>
      <c r="LR141" s="287"/>
      <c r="LS141" s="287"/>
      <c r="LT141" s="287"/>
      <c r="LU141" s="287"/>
      <c r="LV141" s="287"/>
      <c r="LW141" s="287"/>
      <c r="LX141" s="287"/>
      <c r="LY141" s="287"/>
      <c r="LZ141" s="287"/>
      <c r="MA141" s="287"/>
      <c r="MB141" s="287"/>
      <c r="MC141" s="287"/>
      <c r="MD141" s="287"/>
      <c r="ME141" s="287"/>
      <c r="MF141" s="287"/>
      <c r="MG141" s="287"/>
      <c r="MH141" s="287"/>
      <c r="MI141" s="287"/>
      <c r="MJ141" s="287"/>
      <c r="MK141" s="287"/>
      <c r="ML141" s="287"/>
      <c r="MM141" s="287"/>
      <c r="MN141" s="287"/>
      <c r="MO141" s="287"/>
      <c r="MP141" s="287"/>
      <c r="MQ141" s="287"/>
      <c r="MR141" s="287"/>
      <c r="MS141" s="287"/>
      <c r="MT141" s="287"/>
      <c r="MU141" s="287"/>
      <c r="MV141" s="287"/>
      <c r="MW141" s="287"/>
      <c r="MX141" s="287"/>
      <c r="MY141" s="287"/>
      <c r="MZ141" s="287"/>
      <c r="NA141" s="287"/>
      <c r="NB141" s="287"/>
      <c r="NC141" s="287"/>
      <c r="ND141" s="287"/>
      <c r="NE141" s="287"/>
      <c r="NF141" s="287"/>
      <c r="NG141" s="287"/>
      <c r="NH141" s="287"/>
      <c r="NI141" s="287"/>
      <c r="NJ141" s="287"/>
      <c r="NK141" s="287"/>
      <c r="NL141" s="287"/>
      <c r="NM141" s="287"/>
      <c r="NN141" s="287"/>
      <c r="NO141" s="287"/>
      <c r="NP141" s="287"/>
      <c r="NQ141" s="287"/>
      <c r="NR141" s="287"/>
      <c r="NS141" s="287"/>
      <c r="NT141" s="287"/>
      <c r="NU141" s="287"/>
      <c r="NV141" s="287"/>
      <c r="NW141" s="287"/>
      <c r="NX141" s="287"/>
      <c r="NY141" s="287"/>
      <c r="NZ141" s="287"/>
      <c r="OA141" s="287"/>
      <c r="OB141" s="287"/>
      <c r="OC141" s="287"/>
      <c r="OD141" s="287"/>
      <c r="OE141" s="287"/>
      <c r="OF141" s="287"/>
      <c r="OG141" s="287"/>
      <c r="OH141" s="287"/>
      <c r="OI141" s="287"/>
      <c r="OJ141" s="287"/>
      <c r="OK141" s="287"/>
      <c r="OL141" s="287"/>
      <c r="OM141" s="287"/>
      <c r="ON141" s="287"/>
      <c r="OO141" s="287"/>
      <c r="OP141" s="287"/>
      <c r="OQ141" s="287"/>
      <c r="OR141" s="287"/>
      <c r="OS141" s="287"/>
      <c r="OT141" s="287"/>
      <c r="OU141" s="287"/>
      <c r="OV141" s="287"/>
      <c r="OW141" s="287"/>
      <c r="OX141" s="287"/>
      <c r="OY141" s="287"/>
      <c r="OZ141" s="287"/>
      <c r="PA141" s="287"/>
      <c r="PB141" s="287"/>
      <c r="PC141" s="287"/>
      <c r="PD141" s="287"/>
      <c r="PE141" s="287"/>
      <c r="PF141" s="287"/>
      <c r="PG141" s="287"/>
      <c r="PH141" s="287"/>
      <c r="PI141" s="287"/>
      <c r="PJ141" s="287"/>
      <c r="PK141" s="287"/>
      <c r="PL141" s="287"/>
      <c r="PM141" s="287"/>
      <c r="PN141" s="287"/>
      <c r="PO141" s="287"/>
      <c r="PP141" s="287"/>
      <c r="PQ141" s="287"/>
      <c r="PR141" s="287"/>
      <c r="PS141" s="287"/>
      <c r="PT141" s="287"/>
      <c r="PU141" s="287"/>
      <c r="PV141" s="287"/>
      <c r="PW141" s="287"/>
      <c r="PX141" s="287"/>
      <c r="PY141" s="287"/>
      <c r="PZ141" s="287"/>
      <c r="QA141" s="287"/>
      <c r="QB141" s="287"/>
      <c r="QC141" s="287"/>
      <c r="QD141" s="287"/>
      <c r="QE141" s="287"/>
      <c r="QF141" s="287"/>
      <c r="QG141" s="287"/>
      <c r="QH141" s="287"/>
      <c r="QI141" s="287"/>
      <c r="QJ141" s="287"/>
      <c r="QK141" s="287"/>
      <c r="QL141" s="287"/>
      <c r="QM141" s="287"/>
      <c r="QN141" s="287"/>
      <c r="QO141" s="287"/>
      <c r="QP141" s="287"/>
      <c r="QQ141" s="287"/>
      <c r="QR141" s="287"/>
      <c r="QS141" s="287"/>
      <c r="QT141" s="287"/>
      <c r="QU141" s="287"/>
      <c r="QV141" s="287"/>
      <c r="QW141" s="287"/>
      <c r="QX141" s="287"/>
      <c r="QY141" s="287"/>
      <c r="QZ141" s="287"/>
      <c r="RA141" s="287"/>
      <c r="RB141" s="287"/>
      <c r="RC141" s="287"/>
      <c r="RD141" s="287"/>
      <c r="RE141" s="287"/>
      <c r="RF141" s="287"/>
      <c r="RG141" s="287"/>
      <c r="RH141" s="287"/>
      <c r="RI141" s="287"/>
      <c r="RJ141" s="287"/>
      <c r="RK141" s="287"/>
      <c r="RL141" s="287"/>
      <c r="RM141" s="287"/>
      <c r="RN141" s="287"/>
      <c r="RO141" s="287"/>
      <c r="RP141" s="287"/>
      <c r="RQ141" s="287"/>
      <c r="RR141" s="287"/>
      <c r="RS141" s="287"/>
      <c r="RT141" s="287"/>
      <c r="RU141" s="287"/>
      <c r="RV141" s="287"/>
      <c r="RW141" s="287"/>
      <c r="RX141" s="287"/>
      <c r="RY141" s="287"/>
      <c r="RZ141" s="287"/>
      <c r="SA141" s="287"/>
      <c r="SB141" s="287"/>
      <c r="SC141" s="287"/>
      <c r="SD141" s="287"/>
      <c r="SE141" s="287"/>
      <c r="SF141" s="287"/>
      <c r="SG141" s="287"/>
      <c r="SH141" s="287"/>
      <c r="SI141" s="287"/>
      <c r="SJ141" s="287"/>
      <c r="SK141" s="287"/>
      <c r="SL141" s="287"/>
      <c r="SM141" s="287"/>
      <c r="SN141" s="287"/>
      <c r="SO141" s="287"/>
      <c r="SP141" s="287"/>
      <c r="SQ141" s="287"/>
      <c r="SR141" s="287"/>
      <c r="SS141" s="287"/>
      <c r="ST141" s="287"/>
      <c r="SU141" s="287"/>
      <c r="SV141" s="287"/>
      <c r="SW141" s="287"/>
      <c r="SX141" s="287"/>
      <c r="SY141" s="287"/>
      <c r="SZ141" s="287"/>
      <c r="TA141" s="287"/>
      <c r="TB141" s="287"/>
      <c r="TC141" s="287"/>
      <c r="TD141" s="287"/>
      <c r="TE141" s="287"/>
      <c r="TF141" s="287"/>
      <c r="TG141" s="287"/>
      <c r="TH141" s="287"/>
      <c r="TI141" s="287"/>
      <c r="TJ141" s="287"/>
      <c r="TK141" s="287"/>
      <c r="TL141" s="287"/>
      <c r="TM141" s="287"/>
      <c r="TN141" s="287"/>
      <c r="TO141" s="287"/>
      <c r="TP141" s="287"/>
      <c r="TQ141" s="287"/>
      <c r="TR141" s="287"/>
      <c r="TS141" s="287"/>
      <c r="TT141" s="287"/>
      <c r="TU141" s="287"/>
      <c r="TV141" s="287"/>
      <c r="TW141" s="287"/>
      <c r="TX141" s="287"/>
      <c r="TY141" s="287"/>
      <c r="TZ141" s="287"/>
      <c r="UA141" s="287"/>
      <c r="UB141" s="287"/>
      <c r="UC141" s="287"/>
      <c r="UD141" s="287"/>
      <c r="UE141" s="287"/>
      <c r="UF141" s="287"/>
      <c r="UG141" s="287"/>
      <c r="UH141" s="287"/>
      <c r="UI141" s="287"/>
      <c r="UJ141" s="287"/>
      <c r="UK141" s="287"/>
      <c r="UL141" s="287"/>
      <c r="UM141" s="287"/>
      <c r="UN141" s="287"/>
      <c r="UO141" s="287"/>
      <c r="UP141" s="287"/>
      <c r="UQ141" s="287"/>
      <c r="UR141" s="287"/>
      <c r="US141" s="287"/>
      <c r="UT141" s="287"/>
      <c r="UU141" s="287"/>
      <c r="UV141" s="287"/>
      <c r="UW141" s="287"/>
      <c r="UX141" s="287"/>
      <c r="UY141" s="287"/>
      <c r="UZ141" s="287"/>
      <c r="VA141" s="287"/>
      <c r="VB141" s="287"/>
      <c r="VC141" s="287"/>
      <c r="VD141" s="287"/>
      <c r="VE141" s="287"/>
      <c r="VF141" s="287"/>
      <c r="VG141" s="287"/>
      <c r="VH141" s="287"/>
      <c r="VI141" s="287"/>
      <c r="VJ141" s="287"/>
      <c r="VK141" s="287"/>
      <c r="VL141" s="287"/>
      <c r="VM141" s="287"/>
      <c r="VN141" s="287"/>
      <c r="VO141" s="287"/>
      <c r="VP141" s="287"/>
      <c r="VQ141" s="287"/>
      <c r="VR141" s="287"/>
      <c r="VS141" s="287"/>
      <c r="VT141" s="287"/>
      <c r="VU141" s="287"/>
      <c r="VV141" s="287"/>
      <c r="VW141" s="287"/>
      <c r="VX141" s="287"/>
      <c r="VY141" s="287"/>
      <c r="VZ141" s="287"/>
      <c r="WA141" s="287"/>
      <c r="WB141" s="287"/>
      <c r="WC141" s="287"/>
      <c r="WD141" s="287"/>
      <c r="WE141" s="287"/>
      <c r="WF141" s="287"/>
      <c r="WG141" s="287"/>
      <c r="WH141" s="287"/>
      <c r="WI141" s="287"/>
      <c r="WJ141" s="287"/>
      <c r="WK141" s="287"/>
      <c r="WL141" s="287"/>
      <c r="WM141" s="287"/>
      <c r="WN141" s="287"/>
      <c r="WO141" s="287"/>
      <c r="WP141" s="287"/>
      <c r="WQ141" s="287"/>
      <c r="WR141" s="287"/>
      <c r="WS141" s="287"/>
      <c r="WT141" s="287"/>
      <c r="WU141" s="287"/>
      <c r="WV141" s="287"/>
      <c r="WW141" s="287"/>
      <c r="WX141" s="287"/>
      <c r="WY141" s="287"/>
      <c r="WZ141" s="287"/>
      <c r="XA141" s="287"/>
      <c r="XB141" s="287"/>
      <c r="XC141" s="287"/>
      <c r="XD141" s="287"/>
      <c r="XE141" s="287"/>
      <c r="XF141" s="287"/>
      <c r="XG141" s="287"/>
      <c r="XH141" s="287"/>
      <c r="XI141" s="287"/>
      <c r="XJ141" s="287"/>
      <c r="XK141" s="287"/>
      <c r="XL141" s="287"/>
      <c r="XM141" s="287"/>
      <c r="XN141" s="287"/>
      <c r="XO141" s="287"/>
      <c r="XP141" s="287"/>
      <c r="XQ141" s="287"/>
      <c r="XR141" s="287"/>
      <c r="XS141" s="287"/>
      <c r="XT141" s="287"/>
      <c r="XU141" s="287"/>
      <c r="XV141" s="287"/>
      <c r="XW141" s="287"/>
      <c r="XX141" s="287"/>
      <c r="XY141" s="287"/>
      <c r="XZ141" s="287"/>
      <c r="YA141" s="287"/>
      <c r="YB141" s="287"/>
      <c r="YC141" s="287"/>
      <c r="YD141" s="287"/>
      <c r="YE141" s="287"/>
      <c r="YF141" s="287"/>
      <c r="YG141" s="287"/>
      <c r="YH141" s="287"/>
      <c r="YI141" s="287"/>
      <c r="YJ141" s="287"/>
      <c r="YK141" s="287"/>
      <c r="YL141" s="287"/>
      <c r="YM141" s="287"/>
      <c r="YN141" s="287"/>
      <c r="YO141" s="287"/>
      <c r="YP141" s="287"/>
      <c r="YQ141" s="287"/>
      <c r="YR141" s="287"/>
      <c r="YS141" s="287"/>
      <c r="YT141" s="287"/>
      <c r="YU141" s="287"/>
      <c r="YV141" s="287"/>
      <c r="YW141" s="287"/>
      <c r="YX141" s="287"/>
      <c r="YY141" s="287"/>
      <c r="YZ141" s="287"/>
      <c r="ZA141" s="287"/>
      <c r="ZB141" s="287"/>
      <c r="ZC141" s="287"/>
      <c r="ZD141" s="287"/>
      <c r="ZE141" s="287"/>
      <c r="ZF141" s="287"/>
      <c r="ZG141" s="287"/>
      <c r="ZH141" s="287"/>
      <c r="ZI141" s="287"/>
      <c r="ZJ141" s="287"/>
      <c r="ZK141" s="287"/>
      <c r="ZL141" s="287"/>
      <c r="ZM141" s="287"/>
      <c r="ZN141" s="287"/>
      <c r="ZO141" s="287"/>
      <c r="ZP141" s="287"/>
      <c r="ZQ141" s="287"/>
      <c r="ZR141" s="287"/>
      <c r="ZS141" s="287"/>
      <c r="ZT141" s="287"/>
      <c r="ZU141" s="287"/>
      <c r="ZV141" s="287"/>
      <c r="ZW141" s="287"/>
      <c r="ZX141" s="287"/>
      <c r="ZY141" s="287"/>
      <c r="ZZ141" s="287"/>
      <c r="AAA141" s="287"/>
      <c r="AAB141" s="287"/>
      <c r="AAC141" s="287"/>
      <c r="AAD141" s="287"/>
      <c r="AAE141" s="287"/>
      <c r="AAF141" s="287"/>
      <c r="AAG141" s="287"/>
      <c r="AAH141" s="287"/>
      <c r="AAI141" s="287"/>
      <c r="AAJ141" s="287"/>
      <c r="AAK141" s="287"/>
      <c r="AAL141" s="287"/>
      <c r="AAM141" s="287"/>
      <c r="AAN141" s="287"/>
      <c r="AAO141" s="287"/>
      <c r="AAP141" s="287"/>
      <c r="AAQ141" s="287"/>
      <c r="AAR141" s="287"/>
      <c r="AAS141" s="287"/>
      <c r="AAT141" s="287"/>
      <c r="AAU141" s="287"/>
      <c r="AAV141" s="287"/>
      <c r="AAW141" s="287"/>
      <c r="AAX141" s="287"/>
      <c r="AAY141" s="287"/>
      <c r="AAZ141" s="287"/>
      <c r="ABA141" s="287"/>
      <c r="ABB141" s="287"/>
      <c r="ABC141" s="287"/>
      <c r="ABD141" s="287"/>
      <c r="ABE141" s="287"/>
      <c r="ABF141" s="287"/>
      <c r="ABG141" s="287"/>
      <c r="ABH141" s="287"/>
      <c r="ABI141" s="287"/>
      <c r="ABJ141" s="287"/>
      <c r="ABK141" s="287"/>
      <c r="ABL141" s="287"/>
      <c r="ABM141" s="287"/>
      <c r="ABN141" s="287"/>
      <c r="ABO141" s="287"/>
      <c r="ABP141" s="287"/>
      <c r="ABQ141" s="287"/>
      <c r="ABR141" s="287"/>
      <c r="ABS141" s="287"/>
      <c r="ABT141" s="287"/>
      <c r="ABU141" s="287"/>
      <c r="ABV141" s="287"/>
      <c r="ABW141" s="287"/>
      <c r="ABX141" s="287"/>
      <c r="ABY141" s="287"/>
      <c r="ABZ141" s="287"/>
      <c r="ACA141" s="287"/>
      <c r="ACB141" s="287"/>
      <c r="ACC141" s="287"/>
      <c r="ACD141" s="287"/>
      <c r="ACE141" s="287"/>
      <c r="ACF141" s="287"/>
      <c r="ACG141" s="287"/>
      <c r="ACH141" s="287"/>
      <c r="ACI141" s="287"/>
      <c r="ACJ141" s="287"/>
      <c r="ACK141" s="287"/>
      <c r="ACL141" s="287"/>
      <c r="ACM141" s="287"/>
      <c r="ACN141" s="287"/>
      <c r="ACO141" s="287"/>
      <c r="ACP141" s="287"/>
      <c r="ACQ141" s="287"/>
      <c r="ACR141" s="287"/>
      <c r="ACS141" s="287"/>
      <c r="ACT141" s="287"/>
      <c r="ACU141" s="287"/>
      <c r="ACV141" s="287"/>
      <c r="ACW141" s="287"/>
      <c r="ACX141" s="287"/>
      <c r="ACY141" s="287"/>
      <c r="ACZ141" s="287"/>
      <c r="ADA141" s="287"/>
      <c r="ADB141" s="287"/>
      <c r="ADC141" s="287"/>
      <c r="ADD141" s="287"/>
      <c r="ADE141" s="287"/>
      <c r="ADF141" s="287"/>
      <c r="ADG141" s="287"/>
      <c r="ADH141" s="287"/>
      <c r="ADI141" s="287"/>
      <c r="ADJ141" s="287"/>
      <c r="ADK141" s="287"/>
      <c r="ADL141" s="287"/>
      <c r="ADM141" s="287"/>
      <c r="ADN141" s="287"/>
      <c r="ADO141" s="287"/>
      <c r="ADP141" s="287"/>
      <c r="ADQ141" s="287"/>
      <c r="ADR141" s="287"/>
      <c r="ADS141" s="287"/>
      <c r="ADT141" s="287"/>
      <c r="ADU141" s="287"/>
      <c r="ADV141" s="287"/>
      <c r="ADW141" s="287"/>
      <c r="ADX141" s="287"/>
      <c r="ADY141" s="287"/>
      <c r="ADZ141" s="287"/>
      <c r="AEA141" s="287"/>
      <c r="AEB141" s="287"/>
      <c r="AEC141" s="287"/>
      <c r="AED141" s="287"/>
      <c r="AEE141" s="287"/>
      <c r="AEF141" s="287"/>
      <c r="AEG141" s="287"/>
      <c r="AEH141" s="287"/>
      <c r="AEI141" s="287"/>
      <c r="AEJ141" s="287"/>
      <c r="AEK141" s="287"/>
      <c r="AEL141" s="287"/>
      <c r="AEM141" s="287"/>
      <c r="AEN141" s="287"/>
      <c r="AEO141" s="287"/>
      <c r="AEP141" s="287"/>
      <c r="AEQ141" s="287"/>
      <c r="AER141" s="287"/>
      <c r="AES141" s="287"/>
      <c r="AET141" s="287"/>
      <c r="AEU141" s="287"/>
      <c r="AEV141" s="287"/>
      <c r="AEW141" s="287"/>
      <c r="AEX141" s="287"/>
      <c r="AEY141" s="287"/>
      <c r="AEZ141" s="287"/>
      <c r="AFA141" s="287"/>
      <c r="AFB141" s="287"/>
      <c r="AFC141" s="287"/>
      <c r="AFD141" s="287"/>
      <c r="AFE141" s="287"/>
      <c r="AFF141" s="287"/>
      <c r="AFG141" s="287"/>
      <c r="AFH141" s="287"/>
      <c r="AFI141" s="287"/>
      <c r="AFJ141" s="287"/>
      <c r="AFK141" s="287"/>
      <c r="AFL141" s="287"/>
      <c r="AFM141" s="287"/>
      <c r="AFN141" s="287"/>
      <c r="AFO141" s="287"/>
      <c r="AFP141" s="287"/>
      <c r="AFQ141" s="287"/>
      <c r="AFR141" s="287"/>
      <c r="AFS141" s="287"/>
      <c r="AFT141" s="287"/>
      <c r="AFU141" s="287"/>
      <c r="AFV141" s="287"/>
      <c r="AFW141" s="287"/>
      <c r="AFX141" s="287"/>
      <c r="AFY141" s="287"/>
      <c r="AFZ141" s="287"/>
      <c r="AGA141" s="287"/>
      <c r="AGB141" s="287"/>
      <c r="AGC141" s="287"/>
      <c r="AGD141" s="287"/>
      <c r="AGE141" s="287"/>
      <c r="AGF141" s="287"/>
      <c r="AGG141" s="287"/>
      <c r="AGH141" s="287"/>
      <c r="AGI141" s="287"/>
      <c r="AGJ141" s="287"/>
      <c r="AGK141" s="287"/>
      <c r="AGL141" s="287"/>
      <c r="AGM141" s="287"/>
      <c r="AGN141" s="287"/>
      <c r="AGO141" s="287"/>
      <c r="AGP141" s="287"/>
      <c r="AGQ141" s="287"/>
      <c r="AGR141" s="287"/>
      <c r="AGS141" s="287"/>
      <c r="AGT141" s="287"/>
      <c r="AGU141" s="287"/>
      <c r="AGV141" s="287"/>
      <c r="AGW141" s="287"/>
      <c r="AGX141" s="287"/>
      <c r="AGY141" s="287"/>
      <c r="AGZ141" s="287"/>
      <c r="AHA141" s="287"/>
      <c r="AHB141" s="287"/>
      <c r="AHC141" s="287"/>
      <c r="AHD141" s="287"/>
      <c r="AHE141" s="287"/>
      <c r="AHF141" s="287"/>
      <c r="AHG141" s="287"/>
      <c r="AHH141" s="287"/>
      <c r="AHI141" s="287"/>
      <c r="AHJ141" s="287"/>
      <c r="AHK141" s="287"/>
      <c r="AHL141" s="287"/>
      <c r="AHM141" s="287"/>
      <c r="AHN141" s="287"/>
      <c r="AHO141" s="287"/>
      <c r="AHP141" s="287"/>
      <c r="AHQ141" s="287"/>
      <c r="AHR141" s="287"/>
      <c r="AHS141" s="287"/>
      <c r="AHT141" s="287"/>
      <c r="AHU141" s="287"/>
      <c r="AHV141" s="287"/>
      <c r="AHW141" s="287"/>
      <c r="AHX141" s="287"/>
      <c r="AHY141" s="287"/>
      <c r="AHZ141" s="287"/>
      <c r="AIA141" s="287"/>
      <c r="AIB141" s="287"/>
      <c r="AIC141" s="287"/>
      <c r="AID141" s="287"/>
      <c r="AIE141" s="287"/>
      <c r="AIF141" s="287"/>
      <c r="AIG141" s="287"/>
      <c r="AIH141" s="287"/>
      <c r="AII141" s="287"/>
      <c r="AIJ141" s="287"/>
      <c r="AIK141" s="287"/>
      <c r="AIL141" s="287"/>
      <c r="AIM141" s="287"/>
      <c r="AIN141" s="287"/>
      <c r="AIO141" s="287"/>
      <c r="AIP141" s="287"/>
      <c r="AIQ141" s="287"/>
      <c r="AIR141" s="287"/>
      <c r="AIS141" s="287"/>
      <c r="AIT141" s="287"/>
      <c r="AIU141" s="287"/>
      <c r="AIV141" s="287"/>
      <c r="AIW141" s="287"/>
      <c r="AIX141" s="287"/>
      <c r="AIY141" s="287"/>
      <c r="AIZ141" s="287"/>
      <c r="AJA141" s="287"/>
      <c r="AJB141" s="287"/>
      <c r="AJC141" s="287"/>
      <c r="AJD141" s="287"/>
      <c r="AJE141" s="287"/>
      <c r="AJF141" s="287"/>
      <c r="AJG141" s="287"/>
      <c r="AJH141" s="287"/>
      <c r="AJI141" s="287"/>
      <c r="AJJ141" s="287"/>
      <c r="AJK141" s="287"/>
      <c r="AJL141" s="287"/>
      <c r="AJM141" s="287"/>
      <c r="AJN141" s="287"/>
      <c r="AJO141" s="287"/>
      <c r="AJP141" s="287"/>
      <c r="AJQ141" s="287"/>
      <c r="AJR141" s="287"/>
      <c r="AJS141" s="287"/>
      <c r="AJT141" s="287"/>
      <c r="AJU141" s="287"/>
      <c r="AJV141" s="287"/>
      <c r="AJW141" s="287"/>
      <c r="AJX141" s="287"/>
      <c r="AJY141" s="287"/>
      <c r="AJZ141" s="287"/>
      <c r="AKA141" s="287"/>
      <c r="AKB141" s="287"/>
      <c r="AKC141" s="287"/>
      <c r="AKD141" s="287"/>
      <c r="AKE141" s="287"/>
      <c r="AKF141" s="287"/>
      <c r="AKG141" s="287"/>
      <c r="AKH141" s="287"/>
      <c r="AKI141" s="287"/>
      <c r="AKJ141" s="287"/>
      <c r="AKK141" s="287"/>
      <c r="AKL141" s="287"/>
      <c r="AKM141" s="287"/>
      <c r="AKN141" s="287"/>
      <c r="AKO141" s="287"/>
      <c r="AKP141" s="287"/>
      <c r="AKQ141" s="287"/>
      <c r="AKR141" s="287"/>
      <c r="AKS141" s="287"/>
      <c r="AKT141" s="287"/>
      <c r="AKU141" s="287"/>
      <c r="AKV141" s="287"/>
      <c r="AKW141" s="287"/>
      <c r="AKX141" s="287"/>
      <c r="AKY141" s="287"/>
      <c r="AKZ141" s="287"/>
      <c r="ALA141" s="287"/>
      <c r="ALB141" s="287"/>
      <c r="ALC141" s="287"/>
      <c r="ALD141" s="287"/>
      <c r="ALE141" s="287"/>
      <c r="ALF141" s="287"/>
      <c r="ALG141" s="287"/>
      <c r="ALH141" s="287"/>
      <c r="ALI141" s="287"/>
      <c r="ALJ141" s="287"/>
      <c r="ALK141" s="287"/>
      <c r="ALL141" s="287"/>
      <c r="ALM141" s="287"/>
      <c r="ALN141" s="287"/>
      <c r="ALO141" s="287"/>
      <c r="ALP141" s="287"/>
      <c r="ALQ141" s="287"/>
      <c r="ALR141" s="287"/>
      <c r="ALS141" s="287"/>
      <c r="ALT141" s="287"/>
      <c r="ALU141" s="287"/>
      <c r="ALV141" s="287"/>
      <c r="ALW141" s="287"/>
      <c r="ALX141" s="287"/>
      <c r="ALY141" s="287"/>
      <c r="ALZ141" s="287"/>
      <c r="AMA141" s="287"/>
      <c r="AMB141" s="287"/>
      <c r="AMC141" s="287"/>
      <c r="AMD141" s="287"/>
      <c r="AME141" s="287"/>
      <c r="AMF141" s="287"/>
      <c r="AMG141" s="287"/>
      <c r="AMH141" s="287"/>
      <c r="AMI141" s="287"/>
      <c r="AMJ141" s="287"/>
      <c r="AMK141" s="287"/>
      <c r="AML141" s="287"/>
      <c r="AMM141" s="287"/>
      <c r="AMN141" s="287"/>
      <c r="AMO141" s="287"/>
      <c r="AMP141" s="287"/>
      <c r="AMQ141" s="287"/>
      <c r="AMR141" s="287"/>
      <c r="AMS141" s="287"/>
      <c r="AMT141" s="287"/>
      <c r="AMU141" s="287"/>
      <c r="AMV141" s="287"/>
      <c r="AMW141" s="287"/>
      <c r="AMX141" s="287"/>
      <c r="AMY141" s="287"/>
      <c r="AMZ141" s="287"/>
      <c r="ANA141" s="287"/>
      <c r="ANB141" s="287"/>
      <c r="ANC141" s="287"/>
      <c r="AND141" s="287"/>
      <c r="ANE141" s="287"/>
      <c r="ANF141" s="287"/>
      <c r="ANG141" s="287"/>
      <c r="ANH141" s="287"/>
      <c r="ANI141" s="287"/>
      <c r="ANJ141" s="287"/>
      <c r="ANK141" s="287"/>
      <c r="ANL141" s="287"/>
      <c r="ANM141" s="287"/>
      <c r="ANN141" s="287"/>
      <c r="ANO141" s="287"/>
      <c r="ANP141" s="287"/>
      <c r="ANQ141" s="287"/>
      <c r="ANR141" s="287"/>
      <c r="ANS141" s="287"/>
      <c r="ANT141" s="287"/>
      <c r="ANU141" s="287"/>
      <c r="ANV141" s="287"/>
      <c r="ANW141" s="287"/>
      <c r="ANX141" s="287"/>
      <c r="ANY141" s="287"/>
      <c r="ANZ141" s="287"/>
      <c r="AOA141" s="287"/>
      <c r="AOB141" s="287"/>
      <c r="AOC141" s="287"/>
      <c r="AOD141" s="287"/>
      <c r="AOE141" s="287"/>
      <c r="AOF141" s="287"/>
      <c r="AOG141" s="287"/>
      <c r="AOH141" s="287"/>
      <c r="AOI141" s="287"/>
      <c r="AOJ141" s="287"/>
      <c r="AOK141" s="287"/>
      <c r="AOL141" s="287"/>
      <c r="AOM141" s="287"/>
      <c r="AON141" s="287"/>
      <c r="AOO141" s="287"/>
      <c r="AOP141" s="287"/>
      <c r="AOQ141" s="287"/>
      <c r="AOR141" s="287"/>
      <c r="AOS141" s="287"/>
      <c r="AOT141" s="287"/>
      <c r="AOU141" s="287"/>
      <c r="AOV141" s="287"/>
      <c r="AOW141" s="287"/>
      <c r="AOX141" s="287"/>
      <c r="AOY141" s="287"/>
      <c r="AOZ141" s="287"/>
      <c r="APA141" s="287"/>
      <c r="APB141" s="287"/>
      <c r="APC141" s="287"/>
      <c r="APD141" s="287"/>
      <c r="APE141" s="287"/>
      <c r="APF141" s="287"/>
      <c r="APG141" s="287"/>
      <c r="APH141" s="287"/>
      <c r="API141" s="287"/>
      <c r="APJ141" s="287"/>
      <c r="APK141" s="287"/>
      <c r="APL141" s="287"/>
      <c r="APM141" s="287"/>
      <c r="APN141" s="287"/>
      <c r="APO141" s="287"/>
      <c r="APP141" s="287"/>
      <c r="APQ141" s="287"/>
      <c r="APR141" s="287"/>
      <c r="APS141" s="287"/>
      <c r="APT141" s="287"/>
      <c r="APU141" s="287"/>
      <c r="APV141" s="287"/>
      <c r="APW141" s="287"/>
      <c r="APX141" s="287"/>
      <c r="APY141" s="287"/>
      <c r="APZ141" s="287"/>
      <c r="AQA141" s="287"/>
      <c r="AQB141" s="287"/>
      <c r="AQC141" s="287"/>
      <c r="AQD141" s="287"/>
      <c r="AQE141" s="287"/>
      <c r="AQF141" s="287"/>
      <c r="AQG141" s="287"/>
      <c r="AQH141" s="287"/>
      <c r="AQI141" s="287"/>
      <c r="AQJ141" s="287"/>
      <c r="AQK141" s="287"/>
      <c r="AQL141" s="287"/>
      <c r="AQM141" s="287"/>
      <c r="AQN141" s="287"/>
      <c r="AQO141" s="287"/>
      <c r="AQP141" s="287"/>
      <c r="AQQ141" s="287"/>
      <c r="AQR141" s="287"/>
      <c r="AQS141" s="287"/>
      <c r="AQT141" s="287"/>
      <c r="AQU141" s="287"/>
      <c r="AQV141" s="287"/>
      <c r="AQW141" s="287"/>
      <c r="AQX141" s="287"/>
      <c r="AQY141" s="287"/>
      <c r="AQZ141" s="287"/>
      <c r="ARA141" s="287"/>
      <c r="ARB141" s="287"/>
      <c r="ARC141" s="287"/>
      <c r="ARD141" s="287"/>
      <c r="ARE141" s="287"/>
      <c r="ARF141" s="287"/>
      <c r="ARG141" s="287"/>
      <c r="ARH141" s="287"/>
      <c r="ARI141" s="287"/>
      <c r="ARJ141" s="287"/>
      <c r="ARK141" s="287"/>
      <c r="ARL141" s="287"/>
      <c r="ARM141" s="287"/>
      <c r="ARN141" s="287"/>
      <c r="ARO141" s="287"/>
      <c r="ARP141" s="287"/>
      <c r="ARQ141" s="287"/>
      <c r="ARR141" s="287"/>
      <c r="ARS141" s="287"/>
      <c r="ART141" s="287"/>
      <c r="ARU141" s="287"/>
      <c r="ARV141" s="287"/>
      <c r="ARW141" s="287"/>
      <c r="ARX141" s="287"/>
      <c r="ARY141" s="287"/>
      <c r="ARZ141" s="287"/>
      <c r="ASA141" s="287"/>
      <c r="ASB141" s="287"/>
      <c r="ASC141" s="287"/>
      <c r="ASD141" s="287"/>
      <c r="ASE141" s="287"/>
      <c r="ASF141" s="287"/>
      <c r="ASG141" s="287"/>
      <c r="ASH141" s="287"/>
      <c r="ASI141" s="287"/>
      <c r="ASJ141" s="287"/>
      <c r="ASK141" s="287"/>
      <c r="ASL141" s="287"/>
      <c r="ASM141" s="287"/>
      <c r="ASN141" s="287"/>
      <c r="ASO141" s="287"/>
      <c r="ASP141" s="287"/>
      <c r="ASQ141" s="287"/>
      <c r="ASR141" s="287"/>
      <c r="ASS141" s="287"/>
      <c r="AST141" s="287"/>
      <c r="ASU141" s="287"/>
      <c r="ASV141" s="287"/>
      <c r="ASW141" s="287"/>
      <c r="ASX141" s="287"/>
      <c r="ASY141" s="287"/>
      <c r="ASZ141" s="287"/>
      <c r="ATA141" s="287"/>
      <c r="ATB141" s="287"/>
      <c r="ATC141" s="287"/>
      <c r="ATD141" s="287"/>
      <c r="ATE141" s="287"/>
      <c r="ATF141" s="287"/>
      <c r="ATG141" s="287"/>
      <c r="ATH141" s="287"/>
      <c r="ATI141" s="287"/>
      <c r="ATJ141" s="287"/>
      <c r="ATK141" s="287"/>
      <c r="ATL141" s="287"/>
      <c r="ATM141" s="287"/>
      <c r="ATN141" s="287"/>
      <c r="ATO141" s="287"/>
      <c r="ATP141" s="287"/>
      <c r="ATQ141" s="287"/>
      <c r="ATR141" s="287"/>
      <c r="ATS141" s="287"/>
      <c r="ATT141" s="287"/>
      <c r="ATU141" s="287"/>
      <c r="ATV141" s="287"/>
      <c r="ATW141" s="287"/>
      <c r="ATX141" s="287"/>
      <c r="ATY141" s="287"/>
      <c r="ATZ141" s="287"/>
      <c r="AUA141" s="287"/>
      <c r="AUB141" s="287"/>
      <c r="AUC141" s="287"/>
      <c r="AUD141" s="287"/>
      <c r="AUE141" s="287"/>
      <c r="AUF141" s="287"/>
      <c r="AUG141" s="287"/>
      <c r="AUH141" s="287"/>
      <c r="AUI141" s="287"/>
      <c r="AUJ141" s="287"/>
      <c r="AUK141" s="287"/>
      <c r="AUL141" s="287"/>
      <c r="AUM141" s="287"/>
      <c r="AUN141" s="287"/>
      <c r="AUO141" s="287"/>
      <c r="AUP141" s="287"/>
      <c r="AUQ141" s="287"/>
      <c r="AUR141" s="287"/>
      <c r="AUS141" s="287"/>
      <c r="AUT141" s="287"/>
      <c r="AUU141" s="287"/>
      <c r="AUV141" s="287"/>
      <c r="AUW141" s="287"/>
      <c r="AUX141" s="287"/>
      <c r="AUY141" s="287"/>
      <c r="AUZ141" s="287"/>
      <c r="AVA141" s="287"/>
      <c r="AVB141" s="287"/>
      <c r="AVC141" s="287"/>
      <c r="AVD141" s="287"/>
      <c r="AVE141" s="287"/>
      <c r="AVF141" s="287"/>
      <c r="AVG141" s="287"/>
      <c r="AVH141" s="287"/>
      <c r="AVI141" s="287"/>
      <c r="AVJ141" s="287"/>
      <c r="AVK141" s="287"/>
      <c r="AVL141" s="287"/>
      <c r="AVM141" s="287"/>
      <c r="AVN141" s="287"/>
      <c r="AVO141" s="287"/>
      <c r="AVP141" s="287"/>
      <c r="AVQ141" s="287"/>
      <c r="AVR141" s="287"/>
      <c r="AVS141" s="287"/>
      <c r="AVT141" s="287"/>
      <c r="AVU141" s="287"/>
      <c r="AVV141" s="287"/>
      <c r="AVW141" s="287"/>
      <c r="AVX141" s="287"/>
      <c r="AVY141" s="287"/>
      <c r="AVZ141" s="287"/>
      <c r="AWA141" s="287"/>
      <c r="AWB141" s="287"/>
      <c r="AWC141" s="287"/>
      <c r="AWD141" s="287"/>
      <c r="AWE141" s="287"/>
      <c r="AWF141" s="287"/>
      <c r="AWG141" s="287"/>
      <c r="AWH141" s="287"/>
      <c r="AWI141" s="287"/>
      <c r="AWJ141" s="287"/>
      <c r="AWK141" s="287"/>
      <c r="AWL141" s="287"/>
      <c r="AWM141" s="287"/>
      <c r="AWN141" s="287"/>
      <c r="AWO141" s="287"/>
      <c r="AWP141" s="287"/>
      <c r="AWQ141" s="287"/>
      <c r="AWR141" s="287"/>
      <c r="AWS141" s="287"/>
      <c r="AWT141" s="287"/>
      <c r="AWU141" s="287"/>
      <c r="AWV141" s="287"/>
      <c r="AWW141" s="287"/>
      <c r="AWX141" s="287"/>
      <c r="AWY141" s="287"/>
      <c r="AWZ141" s="287"/>
      <c r="AXA141" s="287"/>
      <c r="AXB141" s="287"/>
      <c r="AXC141" s="287"/>
      <c r="AXD141" s="287"/>
      <c r="AXE141" s="287"/>
      <c r="AXF141" s="287"/>
      <c r="AXG141" s="287"/>
      <c r="AXH141" s="287"/>
      <c r="AXI141" s="287"/>
      <c r="AXJ141" s="287"/>
      <c r="AXK141" s="287"/>
      <c r="AXL141" s="287"/>
      <c r="AXM141" s="287"/>
      <c r="AXN141" s="287"/>
      <c r="AXO141" s="287"/>
      <c r="AXP141" s="287"/>
      <c r="AXQ141" s="287"/>
      <c r="AXR141" s="287"/>
      <c r="AXS141" s="287"/>
      <c r="AXT141" s="287"/>
      <c r="AXU141" s="287"/>
      <c r="AXV141" s="287"/>
      <c r="AXW141" s="287"/>
      <c r="AXX141" s="287"/>
      <c r="AXY141" s="287"/>
      <c r="AXZ141" s="287"/>
      <c r="AYA141" s="287"/>
      <c r="AYB141" s="287"/>
      <c r="AYC141" s="287"/>
      <c r="AYD141" s="287"/>
      <c r="AYE141" s="287"/>
      <c r="AYF141" s="287"/>
      <c r="AYG141" s="287"/>
      <c r="AYH141" s="287"/>
      <c r="AYI141" s="287"/>
      <c r="AYJ141" s="287"/>
      <c r="AYK141" s="287"/>
      <c r="AYL141" s="287"/>
      <c r="AYM141" s="287"/>
      <c r="AYN141" s="287"/>
      <c r="AYO141" s="287"/>
      <c r="AYP141" s="287"/>
      <c r="AYQ141" s="287"/>
      <c r="AYR141" s="287"/>
      <c r="AYS141" s="287"/>
      <c r="AYT141" s="287"/>
      <c r="AYU141" s="287"/>
      <c r="AYV141" s="287"/>
      <c r="AYW141" s="287"/>
      <c r="AYX141" s="287"/>
      <c r="AYY141" s="287"/>
      <c r="AYZ141" s="287"/>
      <c r="AZA141" s="287"/>
      <c r="AZB141" s="287"/>
      <c r="AZC141" s="287"/>
      <c r="AZD141" s="287"/>
      <c r="AZE141" s="287"/>
      <c r="AZF141" s="287"/>
      <c r="AZG141" s="287"/>
      <c r="AZH141" s="287"/>
      <c r="AZI141" s="287"/>
      <c r="AZJ141" s="287"/>
      <c r="AZK141" s="287"/>
      <c r="AZL141" s="287"/>
      <c r="AZM141" s="287"/>
      <c r="AZN141" s="287"/>
      <c r="AZO141" s="287"/>
      <c r="AZP141" s="287"/>
      <c r="AZQ141" s="287"/>
      <c r="AZR141" s="287"/>
      <c r="AZS141" s="287"/>
      <c r="AZT141" s="287"/>
      <c r="AZU141" s="287"/>
      <c r="AZV141" s="287"/>
      <c r="AZW141" s="287"/>
      <c r="AZX141" s="287"/>
      <c r="AZY141" s="287"/>
      <c r="AZZ141" s="287"/>
      <c r="BAA141" s="287"/>
      <c r="BAB141" s="287"/>
      <c r="BAC141" s="287"/>
      <c r="BAD141" s="287"/>
      <c r="BAE141" s="287"/>
      <c r="BAF141" s="287"/>
      <c r="BAG141" s="287"/>
      <c r="BAH141" s="287"/>
      <c r="BAI141" s="287"/>
      <c r="BAJ141" s="287"/>
      <c r="BAK141" s="287"/>
      <c r="BAL141" s="287"/>
      <c r="BAM141" s="287"/>
      <c r="BAN141" s="287"/>
      <c r="BAO141" s="287"/>
      <c r="BAP141" s="287"/>
      <c r="BAQ141" s="287"/>
      <c r="BAR141" s="287"/>
      <c r="BAS141" s="287"/>
      <c r="BAT141" s="287"/>
      <c r="BAU141" s="287"/>
      <c r="BAV141" s="287"/>
      <c r="BAW141" s="287"/>
      <c r="BAX141" s="287"/>
      <c r="BAY141" s="287"/>
      <c r="BAZ141" s="287"/>
      <c r="BBA141" s="287"/>
      <c r="BBB141" s="287"/>
      <c r="BBC141" s="287"/>
      <c r="BBD141" s="287"/>
      <c r="BBE141" s="287"/>
      <c r="BBF141" s="287"/>
      <c r="BBG141" s="287"/>
      <c r="BBH141" s="287"/>
      <c r="BBI141" s="287"/>
      <c r="BBJ141" s="287"/>
      <c r="BBK141" s="287"/>
      <c r="BBL141" s="287"/>
      <c r="BBM141" s="287"/>
      <c r="BBN141" s="287"/>
      <c r="BBO141" s="287"/>
      <c r="BBP141" s="287"/>
      <c r="BBQ141" s="287"/>
      <c r="BBR141" s="287"/>
      <c r="BBS141" s="287"/>
      <c r="BBT141" s="287"/>
      <c r="BBU141" s="287"/>
      <c r="BBV141" s="287"/>
      <c r="BBW141" s="287"/>
      <c r="BBX141" s="287"/>
      <c r="BBY141" s="287"/>
      <c r="BBZ141" s="287"/>
      <c r="BCA141" s="287"/>
      <c r="BCB141" s="287"/>
      <c r="BCC141" s="287"/>
      <c r="BCD141" s="287"/>
      <c r="BCE141" s="287"/>
      <c r="BCF141" s="287"/>
      <c r="BCG141" s="287"/>
      <c r="BCH141" s="287"/>
      <c r="BCI141" s="287"/>
      <c r="BCJ141" s="287"/>
      <c r="BCK141" s="287"/>
      <c r="BCL141" s="287"/>
      <c r="BCM141" s="287"/>
      <c r="BCN141" s="287"/>
      <c r="BCO141" s="287"/>
      <c r="BCP141" s="287"/>
      <c r="BCQ141" s="287"/>
      <c r="BCR141" s="287"/>
      <c r="BCS141" s="287"/>
      <c r="BCT141" s="287"/>
      <c r="BCU141" s="287"/>
      <c r="BCV141" s="287"/>
      <c r="BCW141" s="287"/>
      <c r="BCX141" s="287"/>
      <c r="BCY141" s="287"/>
      <c r="BCZ141" s="287"/>
      <c r="BDA141" s="287"/>
      <c r="BDB141" s="287"/>
      <c r="BDC141" s="287"/>
      <c r="BDD141" s="287"/>
      <c r="BDE141" s="287"/>
      <c r="BDF141" s="287"/>
      <c r="BDG141" s="287"/>
      <c r="BDH141" s="287"/>
      <c r="BDI141" s="287"/>
      <c r="BDJ141" s="287"/>
      <c r="BDK141" s="287"/>
      <c r="BDL141" s="287"/>
      <c r="BDM141" s="287"/>
      <c r="BDN141" s="287"/>
      <c r="BDO141" s="287"/>
      <c r="BDP141" s="287"/>
      <c r="BDQ141" s="287"/>
      <c r="BDR141" s="287"/>
      <c r="BDS141" s="287"/>
      <c r="BDT141" s="287"/>
      <c r="BDU141" s="287"/>
      <c r="BDV141" s="287"/>
      <c r="BDW141" s="287"/>
      <c r="BDX141" s="287"/>
      <c r="BDY141" s="287"/>
      <c r="BDZ141" s="287"/>
      <c r="BEA141" s="287"/>
      <c r="BEB141" s="287"/>
      <c r="BEC141" s="287"/>
      <c r="BED141" s="287"/>
      <c r="BEE141" s="287"/>
      <c r="BEF141" s="287"/>
      <c r="BEG141" s="287"/>
      <c r="BEH141" s="287"/>
      <c r="BEI141" s="287"/>
      <c r="BEJ141" s="287"/>
      <c r="BEK141" s="287"/>
      <c r="BEL141" s="287"/>
      <c r="BEM141" s="287"/>
      <c r="BEN141" s="287"/>
      <c r="BEO141" s="287"/>
      <c r="BEP141" s="287"/>
      <c r="BEQ141" s="287"/>
      <c r="BER141" s="287"/>
      <c r="BES141" s="287"/>
      <c r="BET141" s="287"/>
      <c r="BEU141" s="287"/>
      <c r="BEV141" s="287"/>
      <c r="BEW141" s="287"/>
      <c r="BEX141" s="287"/>
      <c r="BEY141" s="287"/>
      <c r="BEZ141" s="287"/>
      <c r="BFA141" s="287"/>
      <c r="BFB141" s="287"/>
      <c r="BFC141" s="287"/>
      <c r="BFD141" s="287"/>
      <c r="BFE141" s="287"/>
      <c r="BFF141" s="287"/>
      <c r="BFG141" s="287"/>
      <c r="BFH141" s="287"/>
      <c r="BFI141" s="287"/>
      <c r="BFJ141" s="287"/>
      <c r="BFK141" s="287"/>
      <c r="BFL141" s="287"/>
      <c r="BFM141" s="287"/>
      <c r="BFN141" s="287"/>
      <c r="BFO141" s="287"/>
      <c r="BFP141" s="287"/>
      <c r="BFQ141" s="287"/>
      <c r="BFR141" s="287"/>
      <c r="BFS141" s="287"/>
      <c r="BFT141" s="287"/>
      <c r="BFU141" s="287"/>
      <c r="BFV141" s="287"/>
      <c r="BFW141" s="287"/>
      <c r="BFX141" s="287"/>
      <c r="BFY141" s="287"/>
      <c r="BFZ141" s="287"/>
      <c r="BGA141" s="287"/>
      <c r="BGB141" s="287"/>
      <c r="BGC141" s="287"/>
      <c r="BGD141" s="287"/>
      <c r="BGE141" s="287"/>
      <c r="BGF141" s="287"/>
      <c r="BGG141" s="287"/>
      <c r="BGH141" s="287"/>
      <c r="BGI141" s="287"/>
      <c r="BGJ141" s="287"/>
      <c r="BGK141" s="287"/>
      <c r="BGL141" s="287"/>
      <c r="BGM141" s="287"/>
      <c r="BGN141" s="287"/>
      <c r="BGO141" s="287"/>
      <c r="BGP141" s="287"/>
      <c r="BGQ141" s="287"/>
      <c r="BGR141" s="287"/>
      <c r="BGS141" s="287"/>
      <c r="BGT141" s="287"/>
      <c r="BGU141" s="287"/>
      <c r="BGV141" s="287"/>
      <c r="BGW141" s="287"/>
      <c r="BGX141" s="287"/>
      <c r="BGY141" s="287"/>
      <c r="BGZ141" s="287"/>
      <c r="BHA141" s="287"/>
      <c r="BHB141" s="287"/>
      <c r="BHC141" s="287"/>
      <c r="BHD141" s="287"/>
      <c r="BHE141" s="287"/>
      <c r="BHF141" s="287"/>
      <c r="BHG141" s="287"/>
      <c r="BHH141" s="287"/>
      <c r="BHI141" s="287"/>
      <c r="BHJ141" s="287"/>
      <c r="BHK141" s="287"/>
      <c r="BHL141" s="287"/>
      <c r="BHM141" s="287"/>
      <c r="BHN141" s="287"/>
      <c r="BHO141" s="287"/>
      <c r="BHP141" s="287"/>
      <c r="BHQ141" s="287"/>
      <c r="BHR141" s="287"/>
      <c r="BHS141" s="287"/>
      <c r="BHT141" s="287"/>
      <c r="BHU141" s="287"/>
      <c r="BHV141" s="287"/>
      <c r="BHW141" s="287"/>
      <c r="BHX141" s="287"/>
      <c r="BHY141" s="287"/>
      <c r="BHZ141" s="287"/>
      <c r="BIA141" s="287"/>
      <c r="BIB141" s="287"/>
      <c r="BIC141" s="287"/>
      <c r="BID141" s="287"/>
      <c r="BIE141" s="287"/>
      <c r="BIF141" s="287"/>
      <c r="BIG141" s="287"/>
      <c r="BIH141" s="287"/>
      <c r="BII141" s="287"/>
      <c r="BIJ141" s="287"/>
      <c r="BIK141" s="287"/>
      <c r="BIL141" s="287"/>
      <c r="BIM141" s="287"/>
      <c r="BIN141" s="287"/>
      <c r="BIO141" s="287"/>
      <c r="BIP141" s="287"/>
      <c r="BIQ141" s="287"/>
      <c r="BIR141" s="287"/>
      <c r="BIS141" s="287"/>
      <c r="BIT141" s="287"/>
      <c r="BIU141" s="287"/>
      <c r="BIV141" s="287"/>
      <c r="BIW141" s="287"/>
      <c r="BIX141" s="287"/>
      <c r="BIY141" s="287"/>
      <c r="BIZ141" s="287"/>
      <c r="BJA141" s="287"/>
      <c r="BJB141" s="287"/>
      <c r="BJC141" s="287"/>
      <c r="BJD141" s="287"/>
      <c r="BJE141" s="287"/>
      <c r="BJF141" s="287"/>
      <c r="BJG141" s="287"/>
      <c r="BJH141" s="287"/>
      <c r="BJI141" s="287"/>
      <c r="BJJ141" s="287"/>
      <c r="BJK141" s="287"/>
      <c r="BJL141" s="287"/>
      <c r="BJM141" s="287"/>
      <c r="BJN141" s="287"/>
      <c r="BJO141" s="287"/>
      <c r="BJP141" s="287"/>
      <c r="BJQ141" s="287"/>
      <c r="BJR141" s="287"/>
      <c r="BJS141" s="287"/>
      <c r="BJT141" s="287"/>
      <c r="BJU141" s="287"/>
      <c r="BJV141" s="287"/>
      <c r="BJW141" s="287"/>
      <c r="BJX141" s="287"/>
      <c r="BJY141" s="287"/>
      <c r="BJZ141" s="287"/>
      <c r="BKA141" s="287"/>
      <c r="BKB141" s="287"/>
      <c r="BKC141" s="287"/>
      <c r="BKD141" s="287"/>
      <c r="BKE141" s="287"/>
      <c r="BKF141" s="287"/>
      <c r="BKG141" s="287"/>
      <c r="BKH141" s="287"/>
      <c r="BKI141" s="287"/>
      <c r="BKJ141" s="287"/>
      <c r="BKK141" s="287"/>
      <c r="BKL141" s="287"/>
      <c r="BKM141" s="287"/>
      <c r="BKN141" s="287"/>
      <c r="BKO141" s="287"/>
      <c r="BKP141" s="287"/>
      <c r="BKQ141" s="287"/>
      <c r="BKR141" s="287"/>
      <c r="BKS141" s="287"/>
      <c r="BKT141" s="287"/>
      <c r="BKU141" s="287"/>
      <c r="BKV141" s="287"/>
      <c r="BKW141" s="287"/>
      <c r="BKX141" s="287"/>
      <c r="BKY141" s="287"/>
      <c r="BKZ141" s="287"/>
      <c r="BLA141" s="287"/>
      <c r="BLB141" s="287"/>
      <c r="BLC141" s="287"/>
      <c r="BLD141" s="287"/>
      <c r="BLE141" s="287"/>
      <c r="BLF141" s="287"/>
      <c r="BLG141" s="287"/>
      <c r="BLH141" s="287"/>
      <c r="BLI141" s="287"/>
      <c r="BLJ141" s="287"/>
      <c r="BLK141" s="287"/>
      <c r="BLL141" s="287"/>
      <c r="BLM141" s="287"/>
      <c r="BLN141" s="287"/>
      <c r="BLO141" s="287"/>
      <c r="BLP141" s="287"/>
      <c r="BLQ141" s="287"/>
      <c r="BLR141" s="287"/>
      <c r="BLS141" s="287"/>
      <c r="BLT141" s="287"/>
      <c r="BLU141" s="287"/>
      <c r="BLV141" s="287"/>
      <c r="BLW141" s="287"/>
      <c r="BLX141" s="287"/>
      <c r="BLY141" s="287"/>
      <c r="BLZ141" s="287"/>
      <c r="BMA141" s="287"/>
      <c r="BMB141" s="287"/>
      <c r="BMC141" s="287"/>
      <c r="BMD141" s="287"/>
      <c r="BME141" s="287"/>
      <c r="BMF141" s="287"/>
      <c r="BMG141" s="287"/>
      <c r="BMH141" s="287"/>
      <c r="BMI141" s="287"/>
      <c r="BMJ141" s="287"/>
      <c r="BMK141" s="287"/>
      <c r="BML141" s="287"/>
      <c r="BMM141" s="287"/>
      <c r="BMN141" s="287"/>
      <c r="BMO141" s="287"/>
      <c r="BMP141" s="287"/>
      <c r="BMQ141" s="287"/>
      <c r="BMR141" s="287"/>
      <c r="BMS141" s="287"/>
      <c r="BMT141" s="287"/>
      <c r="BMU141" s="287"/>
      <c r="BMV141" s="287"/>
      <c r="BMW141" s="287"/>
      <c r="BMX141" s="287"/>
      <c r="BMY141" s="287"/>
      <c r="BMZ141" s="287"/>
      <c r="BNA141" s="287"/>
      <c r="BNB141" s="287"/>
      <c r="BNC141" s="287"/>
      <c r="BND141" s="287"/>
      <c r="BNE141" s="287"/>
      <c r="BNF141" s="287"/>
      <c r="BNG141" s="287"/>
      <c r="BNH141" s="287"/>
      <c r="BNI141" s="287"/>
      <c r="BNJ141" s="287"/>
      <c r="BNK141" s="287"/>
      <c r="BNL141" s="287"/>
    </row>
    <row r="142" spans="1:1728" s="166" customFormat="1" ht="15" hidden="1" customHeight="1" x14ac:dyDescent="0.25">
      <c r="A142" s="236">
        <v>144</v>
      </c>
      <c r="B142" s="219" t="s">
        <v>516</v>
      </c>
      <c r="C142" s="219" t="s">
        <v>233</v>
      </c>
      <c r="D142" s="219" t="s">
        <v>517</v>
      </c>
      <c r="E142" s="219" t="s">
        <v>518</v>
      </c>
      <c r="F142" s="219"/>
      <c r="G142" s="219"/>
      <c r="H142" s="222"/>
      <c r="I142" s="222" t="s">
        <v>376</v>
      </c>
      <c r="J142" s="222">
        <v>2023</v>
      </c>
      <c r="K142" s="219" t="s">
        <v>519</v>
      </c>
      <c r="L142" s="249" t="s">
        <v>520</v>
      </c>
      <c r="M142" s="285" t="s">
        <v>460</v>
      </c>
      <c r="N142" s="285"/>
      <c r="O142" s="285"/>
      <c r="P142" s="285"/>
      <c r="Q142" s="285"/>
      <c r="R142" s="285"/>
      <c r="S142" s="285"/>
      <c r="T142" s="285"/>
      <c r="U142" s="285"/>
      <c r="V142" s="285"/>
      <c r="W142" s="285"/>
      <c r="X142" s="285"/>
      <c r="Y142" s="285"/>
      <c r="Z142" s="285"/>
      <c r="AA142" s="285"/>
      <c r="AB142" s="285"/>
      <c r="AC142" s="285"/>
      <c r="AD142" s="285"/>
      <c r="AE142" s="285"/>
      <c r="AF142" s="285"/>
      <c r="AG142" s="285"/>
      <c r="AH142" s="285"/>
      <c r="AI142" s="285"/>
      <c r="AJ142" s="285"/>
      <c r="AK142" s="285"/>
      <c r="AL142" s="285"/>
      <c r="AM142" s="285"/>
      <c r="AN142" s="285"/>
      <c r="AO142" s="285"/>
      <c r="AP142" s="285"/>
      <c r="AQ142" s="285"/>
      <c r="AR142" s="285"/>
      <c r="AS142" s="285"/>
      <c r="AT142" s="285"/>
      <c r="AU142" s="285"/>
      <c r="AV142" s="285"/>
      <c r="AW142" s="285"/>
      <c r="AX142" s="285"/>
      <c r="AY142" s="285"/>
      <c r="AZ142" s="285"/>
      <c r="BA142" s="285"/>
      <c r="BB142" s="285"/>
      <c r="BC142" s="285"/>
      <c r="BD142" s="285"/>
      <c r="BE142" s="285"/>
      <c r="BF142" s="285"/>
      <c r="BG142" s="285"/>
      <c r="BH142" s="285"/>
      <c r="BI142" s="285"/>
      <c r="BJ142" s="285"/>
      <c r="BK142" s="285"/>
      <c r="BL142" s="285"/>
      <c r="BM142" s="285"/>
      <c r="BN142" s="285"/>
      <c r="BO142" s="285"/>
      <c r="BP142" s="285"/>
      <c r="BQ142" s="285"/>
      <c r="BR142" s="285"/>
      <c r="BS142" s="285"/>
      <c r="BT142" s="285"/>
      <c r="BU142" s="285"/>
      <c r="BV142" s="285"/>
      <c r="BW142" s="285"/>
      <c r="BX142" s="285"/>
      <c r="BY142" s="285"/>
      <c r="BZ142" s="285"/>
      <c r="CA142" s="285"/>
      <c r="CB142" s="285"/>
      <c r="CC142" s="285"/>
      <c r="CD142" s="285"/>
      <c r="CE142" s="285"/>
      <c r="CF142" s="285"/>
      <c r="CG142" s="285"/>
      <c r="CH142" s="285"/>
      <c r="CI142" s="285"/>
      <c r="CJ142" s="285"/>
      <c r="CK142" s="285"/>
      <c r="CL142" s="285"/>
      <c r="CM142" s="285"/>
      <c r="CN142" s="285"/>
      <c r="CO142" s="286"/>
      <c r="CP142" s="287"/>
      <c r="CQ142" s="287"/>
      <c r="CR142" s="287"/>
      <c r="CS142" s="287"/>
      <c r="CT142" s="287"/>
      <c r="CU142" s="287"/>
      <c r="CV142" s="287"/>
      <c r="CW142" s="287"/>
      <c r="CX142" s="287"/>
      <c r="CY142" s="287"/>
      <c r="CZ142" s="287"/>
      <c r="DA142" s="287"/>
      <c r="DB142" s="287"/>
      <c r="DC142" s="287"/>
      <c r="DD142" s="287"/>
      <c r="DE142" s="287"/>
      <c r="DF142" s="287"/>
      <c r="DG142" s="287"/>
      <c r="DH142" s="287"/>
      <c r="DI142" s="287"/>
      <c r="DJ142" s="287"/>
      <c r="DK142" s="287"/>
      <c r="DL142" s="287"/>
      <c r="DM142" s="287"/>
      <c r="DN142" s="287"/>
      <c r="DO142" s="287"/>
      <c r="DP142" s="287"/>
      <c r="DQ142" s="287"/>
      <c r="DR142" s="287"/>
      <c r="DS142" s="287"/>
      <c r="DT142" s="287"/>
      <c r="DU142" s="287"/>
      <c r="DV142" s="287"/>
      <c r="DW142" s="287"/>
      <c r="DX142" s="287"/>
      <c r="DY142" s="287"/>
      <c r="DZ142" s="287"/>
      <c r="EA142" s="287"/>
      <c r="EB142" s="287"/>
      <c r="EC142" s="287"/>
      <c r="ED142" s="287"/>
      <c r="EE142" s="287"/>
      <c r="EF142" s="287"/>
      <c r="EG142" s="287"/>
      <c r="EH142" s="287"/>
      <c r="EI142" s="287"/>
      <c r="EJ142" s="287"/>
      <c r="EK142" s="287"/>
      <c r="EL142" s="287"/>
      <c r="EM142" s="287"/>
      <c r="EN142" s="287"/>
      <c r="EO142" s="287"/>
      <c r="EP142" s="287"/>
      <c r="EQ142" s="287"/>
      <c r="ER142" s="287"/>
      <c r="ES142" s="287"/>
      <c r="ET142" s="287"/>
      <c r="EU142" s="287"/>
      <c r="EV142" s="287"/>
      <c r="EW142" s="287"/>
      <c r="EX142" s="287"/>
      <c r="EY142" s="287"/>
      <c r="EZ142" s="287"/>
      <c r="FA142" s="287"/>
      <c r="FB142" s="287"/>
      <c r="FC142" s="287"/>
      <c r="FD142" s="287"/>
      <c r="FE142" s="287"/>
      <c r="FF142" s="287"/>
      <c r="FG142" s="287"/>
      <c r="FH142" s="287"/>
      <c r="FI142" s="287"/>
      <c r="FJ142" s="287"/>
      <c r="FK142" s="287"/>
      <c r="FL142" s="287"/>
      <c r="FM142" s="287"/>
      <c r="FN142" s="287"/>
      <c r="FO142" s="287"/>
      <c r="FP142" s="287"/>
      <c r="FQ142" s="287"/>
      <c r="FR142" s="287"/>
      <c r="FS142" s="287"/>
      <c r="FT142" s="287"/>
      <c r="FU142" s="287"/>
      <c r="FV142" s="287"/>
      <c r="FW142" s="287"/>
      <c r="FX142" s="287"/>
      <c r="FY142" s="287"/>
      <c r="FZ142" s="287"/>
      <c r="GA142" s="287"/>
      <c r="GB142" s="287"/>
      <c r="GC142" s="287"/>
      <c r="GD142" s="287"/>
      <c r="GE142" s="287"/>
      <c r="GF142" s="287"/>
      <c r="GG142" s="287"/>
      <c r="GH142" s="287"/>
      <c r="GI142" s="287"/>
      <c r="GJ142" s="287"/>
      <c r="GK142" s="287"/>
      <c r="GL142" s="287"/>
      <c r="GM142" s="287"/>
      <c r="GN142" s="287"/>
      <c r="GO142" s="287"/>
      <c r="GP142" s="287"/>
      <c r="GQ142" s="287"/>
      <c r="GR142" s="287"/>
      <c r="GS142" s="287"/>
      <c r="GT142" s="287"/>
      <c r="GU142" s="287"/>
      <c r="GV142" s="287"/>
      <c r="GW142" s="287"/>
      <c r="GX142" s="287"/>
      <c r="GY142" s="287"/>
      <c r="GZ142" s="287"/>
      <c r="HA142" s="287"/>
      <c r="HB142" s="287"/>
      <c r="HC142" s="287"/>
      <c r="HD142" s="287"/>
      <c r="HE142" s="287"/>
      <c r="HF142" s="287"/>
      <c r="HG142" s="287"/>
      <c r="HH142" s="287"/>
      <c r="HI142" s="287"/>
      <c r="HJ142" s="287"/>
      <c r="HK142" s="287"/>
      <c r="HL142" s="287"/>
      <c r="HM142" s="287"/>
      <c r="HN142" s="287"/>
      <c r="HO142" s="287"/>
      <c r="HP142" s="287"/>
      <c r="HQ142" s="287"/>
      <c r="HR142" s="287"/>
      <c r="HS142" s="287"/>
      <c r="HT142" s="287"/>
      <c r="HU142" s="287"/>
      <c r="HV142" s="287"/>
      <c r="HW142" s="287"/>
      <c r="HX142" s="287"/>
      <c r="HY142" s="287"/>
      <c r="HZ142" s="287"/>
      <c r="IA142" s="287"/>
      <c r="IB142" s="287"/>
      <c r="IC142" s="287"/>
      <c r="ID142" s="287"/>
      <c r="IE142" s="287"/>
      <c r="IF142" s="287"/>
      <c r="IG142" s="287"/>
      <c r="IH142" s="287"/>
      <c r="II142" s="287"/>
      <c r="IJ142" s="287"/>
      <c r="IK142" s="287"/>
      <c r="IL142" s="287"/>
      <c r="IM142" s="287"/>
      <c r="IN142" s="287"/>
      <c r="IO142" s="287"/>
      <c r="IP142" s="287"/>
      <c r="IQ142" s="287"/>
      <c r="IR142" s="287"/>
      <c r="IS142" s="287"/>
      <c r="IT142" s="287"/>
      <c r="IU142" s="287"/>
      <c r="IV142" s="287"/>
      <c r="IW142" s="287"/>
      <c r="IX142" s="287"/>
      <c r="IY142" s="287"/>
      <c r="IZ142" s="287"/>
      <c r="JA142" s="287"/>
      <c r="JB142" s="287"/>
      <c r="JC142" s="287"/>
      <c r="JD142" s="287"/>
      <c r="JE142" s="287"/>
      <c r="JF142" s="287"/>
      <c r="JG142" s="287"/>
      <c r="JH142" s="287"/>
      <c r="JI142" s="287"/>
      <c r="JJ142" s="287"/>
      <c r="JK142" s="287"/>
      <c r="JL142" s="287"/>
      <c r="JM142" s="287"/>
      <c r="JN142" s="287"/>
      <c r="JO142" s="287"/>
      <c r="JP142" s="287"/>
      <c r="JQ142" s="287"/>
      <c r="JR142" s="287"/>
      <c r="JS142" s="287"/>
      <c r="JT142" s="287"/>
      <c r="JU142" s="287"/>
      <c r="JV142" s="287"/>
      <c r="JW142" s="287"/>
      <c r="JX142" s="287"/>
      <c r="JY142" s="287"/>
      <c r="JZ142" s="287"/>
      <c r="KA142" s="287"/>
      <c r="KB142" s="287"/>
      <c r="KC142" s="287"/>
      <c r="KD142" s="287"/>
      <c r="KE142" s="287"/>
      <c r="KF142" s="287"/>
      <c r="KG142" s="287"/>
      <c r="KH142" s="287"/>
      <c r="KI142" s="287"/>
      <c r="KJ142" s="287"/>
      <c r="KK142" s="287"/>
      <c r="KL142" s="287"/>
      <c r="KM142" s="287"/>
      <c r="KN142" s="287"/>
      <c r="KO142" s="287"/>
      <c r="KP142" s="287"/>
      <c r="KQ142" s="287"/>
      <c r="KR142" s="287"/>
      <c r="KS142" s="287"/>
      <c r="KT142" s="287"/>
      <c r="KU142" s="287"/>
      <c r="KV142" s="287"/>
      <c r="KW142" s="287"/>
      <c r="KX142" s="287"/>
      <c r="KY142" s="287"/>
      <c r="KZ142" s="287"/>
      <c r="LA142" s="287"/>
      <c r="LB142" s="287"/>
      <c r="LC142" s="287"/>
      <c r="LD142" s="287"/>
      <c r="LE142" s="287"/>
      <c r="LF142" s="287"/>
      <c r="LG142" s="287"/>
      <c r="LH142" s="287"/>
      <c r="LI142" s="287"/>
      <c r="LJ142" s="287"/>
      <c r="LK142" s="287"/>
      <c r="LL142" s="287"/>
      <c r="LM142" s="287"/>
      <c r="LN142" s="287"/>
      <c r="LO142" s="287"/>
      <c r="LP142" s="287"/>
      <c r="LQ142" s="287"/>
      <c r="LR142" s="287"/>
      <c r="LS142" s="287"/>
      <c r="LT142" s="287"/>
      <c r="LU142" s="287"/>
      <c r="LV142" s="287"/>
      <c r="LW142" s="287"/>
      <c r="LX142" s="287"/>
      <c r="LY142" s="287"/>
      <c r="LZ142" s="287"/>
      <c r="MA142" s="287"/>
      <c r="MB142" s="287"/>
      <c r="MC142" s="287"/>
      <c r="MD142" s="287"/>
      <c r="ME142" s="287"/>
      <c r="MF142" s="287"/>
      <c r="MG142" s="287"/>
      <c r="MH142" s="287"/>
      <c r="MI142" s="287"/>
      <c r="MJ142" s="287"/>
      <c r="MK142" s="287"/>
      <c r="ML142" s="287"/>
      <c r="MM142" s="287"/>
      <c r="MN142" s="287"/>
      <c r="MO142" s="287"/>
      <c r="MP142" s="287"/>
      <c r="MQ142" s="287"/>
      <c r="MR142" s="287"/>
      <c r="MS142" s="287"/>
      <c r="MT142" s="287"/>
      <c r="MU142" s="287"/>
      <c r="MV142" s="287"/>
      <c r="MW142" s="287"/>
      <c r="MX142" s="287"/>
      <c r="MY142" s="287"/>
      <c r="MZ142" s="287"/>
      <c r="NA142" s="287"/>
      <c r="NB142" s="287"/>
      <c r="NC142" s="287"/>
      <c r="ND142" s="287"/>
      <c r="NE142" s="287"/>
      <c r="NF142" s="287"/>
      <c r="NG142" s="287"/>
      <c r="NH142" s="287"/>
      <c r="NI142" s="287"/>
      <c r="NJ142" s="287"/>
      <c r="NK142" s="287"/>
      <c r="NL142" s="287"/>
      <c r="NM142" s="287"/>
      <c r="NN142" s="287"/>
      <c r="NO142" s="287"/>
      <c r="NP142" s="287"/>
      <c r="NQ142" s="287"/>
      <c r="NR142" s="287"/>
      <c r="NS142" s="287"/>
      <c r="NT142" s="287"/>
      <c r="NU142" s="287"/>
      <c r="NV142" s="287"/>
      <c r="NW142" s="287"/>
      <c r="NX142" s="287"/>
      <c r="NY142" s="287"/>
      <c r="NZ142" s="287"/>
      <c r="OA142" s="287"/>
      <c r="OB142" s="287"/>
      <c r="OC142" s="287"/>
      <c r="OD142" s="287"/>
      <c r="OE142" s="287"/>
      <c r="OF142" s="287"/>
      <c r="OG142" s="287"/>
      <c r="OH142" s="287"/>
      <c r="OI142" s="287"/>
      <c r="OJ142" s="287"/>
      <c r="OK142" s="287"/>
      <c r="OL142" s="287"/>
      <c r="OM142" s="287"/>
      <c r="ON142" s="287"/>
      <c r="OO142" s="287"/>
      <c r="OP142" s="287"/>
      <c r="OQ142" s="287"/>
      <c r="OR142" s="287"/>
      <c r="OS142" s="287"/>
      <c r="OT142" s="287"/>
      <c r="OU142" s="287"/>
      <c r="OV142" s="287"/>
      <c r="OW142" s="287"/>
      <c r="OX142" s="287"/>
      <c r="OY142" s="287"/>
      <c r="OZ142" s="287"/>
      <c r="PA142" s="287"/>
      <c r="PB142" s="287"/>
      <c r="PC142" s="287"/>
      <c r="PD142" s="287"/>
      <c r="PE142" s="287"/>
      <c r="PF142" s="287"/>
      <c r="PG142" s="287"/>
      <c r="PH142" s="287"/>
      <c r="PI142" s="287"/>
      <c r="PJ142" s="287"/>
      <c r="PK142" s="287"/>
      <c r="PL142" s="287"/>
      <c r="PM142" s="287"/>
      <c r="PN142" s="287"/>
      <c r="PO142" s="287"/>
      <c r="PP142" s="287"/>
      <c r="PQ142" s="287"/>
      <c r="PR142" s="287"/>
      <c r="PS142" s="287"/>
      <c r="PT142" s="287"/>
      <c r="PU142" s="287"/>
      <c r="PV142" s="287"/>
      <c r="PW142" s="287"/>
      <c r="PX142" s="287"/>
      <c r="PY142" s="287"/>
      <c r="PZ142" s="287"/>
      <c r="QA142" s="287"/>
      <c r="QB142" s="287"/>
      <c r="QC142" s="287"/>
      <c r="QD142" s="287"/>
      <c r="QE142" s="287"/>
      <c r="QF142" s="287"/>
      <c r="QG142" s="287"/>
      <c r="QH142" s="287"/>
      <c r="QI142" s="287"/>
      <c r="QJ142" s="287"/>
      <c r="QK142" s="287"/>
      <c r="QL142" s="287"/>
      <c r="QM142" s="287"/>
      <c r="QN142" s="287"/>
      <c r="QO142" s="287"/>
      <c r="QP142" s="287"/>
      <c r="QQ142" s="287"/>
      <c r="QR142" s="287"/>
      <c r="QS142" s="287"/>
      <c r="QT142" s="287"/>
      <c r="QU142" s="287"/>
      <c r="QV142" s="287"/>
      <c r="QW142" s="287"/>
      <c r="QX142" s="287"/>
      <c r="QY142" s="287"/>
      <c r="QZ142" s="287"/>
      <c r="RA142" s="287"/>
      <c r="RB142" s="287"/>
      <c r="RC142" s="287"/>
      <c r="RD142" s="287"/>
      <c r="RE142" s="287"/>
      <c r="RF142" s="287"/>
      <c r="RG142" s="287"/>
      <c r="RH142" s="287"/>
      <c r="RI142" s="287"/>
      <c r="RJ142" s="287"/>
      <c r="RK142" s="287"/>
      <c r="RL142" s="287"/>
      <c r="RM142" s="287"/>
      <c r="RN142" s="287"/>
      <c r="RO142" s="287"/>
      <c r="RP142" s="287"/>
      <c r="RQ142" s="287"/>
      <c r="RR142" s="287"/>
      <c r="RS142" s="287"/>
      <c r="RT142" s="287"/>
      <c r="RU142" s="287"/>
      <c r="RV142" s="287"/>
      <c r="RW142" s="287"/>
      <c r="RX142" s="287"/>
      <c r="RY142" s="287"/>
      <c r="RZ142" s="287"/>
      <c r="SA142" s="287"/>
      <c r="SB142" s="287"/>
      <c r="SC142" s="287"/>
      <c r="SD142" s="287"/>
      <c r="SE142" s="287"/>
      <c r="SF142" s="287"/>
      <c r="SG142" s="287"/>
      <c r="SH142" s="287"/>
      <c r="SI142" s="287"/>
      <c r="SJ142" s="287"/>
      <c r="SK142" s="287"/>
      <c r="SL142" s="287"/>
      <c r="SM142" s="287"/>
      <c r="SN142" s="287"/>
      <c r="SO142" s="287"/>
      <c r="SP142" s="287"/>
      <c r="SQ142" s="287"/>
      <c r="SR142" s="287"/>
      <c r="SS142" s="287"/>
      <c r="ST142" s="287"/>
      <c r="SU142" s="287"/>
      <c r="SV142" s="287"/>
      <c r="SW142" s="287"/>
      <c r="SX142" s="287"/>
      <c r="SY142" s="287"/>
      <c r="SZ142" s="287"/>
      <c r="TA142" s="287"/>
      <c r="TB142" s="287"/>
      <c r="TC142" s="287"/>
      <c r="TD142" s="287"/>
      <c r="TE142" s="287"/>
      <c r="TF142" s="287"/>
      <c r="TG142" s="287"/>
      <c r="TH142" s="287"/>
      <c r="TI142" s="287"/>
      <c r="TJ142" s="287"/>
      <c r="TK142" s="287"/>
      <c r="TL142" s="287"/>
      <c r="TM142" s="287"/>
      <c r="TN142" s="287"/>
      <c r="TO142" s="287"/>
      <c r="TP142" s="287"/>
      <c r="TQ142" s="287"/>
      <c r="TR142" s="287"/>
      <c r="TS142" s="287"/>
      <c r="TT142" s="287"/>
      <c r="TU142" s="287"/>
      <c r="TV142" s="287"/>
      <c r="TW142" s="287"/>
      <c r="TX142" s="287"/>
      <c r="TY142" s="287"/>
      <c r="TZ142" s="287"/>
      <c r="UA142" s="287"/>
      <c r="UB142" s="287"/>
      <c r="UC142" s="287"/>
      <c r="UD142" s="287"/>
      <c r="UE142" s="287"/>
      <c r="UF142" s="287"/>
      <c r="UG142" s="287"/>
      <c r="UH142" s="287"/>
      <c r="UI142" s="287"/>
      <c r="UJ142" s="287"/>
      <c r="UK142" s="287"/>
      <c r="UL142" s="287"/>
      <c r="UM142" s="287"/>
      <c r="UN142" s="287"/>
      <c r="UO142" s="287"/>
      <c r="UP142" s="287"/>
      <c r="UQ142" s="287"/>
      <c r="UR142" s="287"/>
      <c r="US142" s="287"/>
      <c r="UT142" s="287"/>
      <c r="UU142" s="287"/>
      <c r="UV142" s="287"/>
      <c r="UW142" s="287"/>
      <c r="UX142" s="287"/>
      <c r="UY142" s="287"/>
      <c r="UZ142" s="287"/>
      <c r="VA142" s="287"/>
      <c r="VB142" s="287"/>
      <c r="VC142" s="287"/>
      <c r="VD142" s="287"/>
      <c r="VE142" s="287"/>
      <c r="VF142" s="287"/>
      <c r="VG142" s="287"/>
      <c r="VH142" s="287"/>
      <c r="VI142" s="287"/>
      <c r="VJ142" s="287"/>
      <c r="VK142" s="287"/>
      <c r="VL142" s="287"/>
      <c r="VM142" s="287"/>
      <c r="VN142" s="287"/>
      <c r="VO142" s="287"/>
      <c r="VP142" s="287"/>
      <c r="VQ142" s="287"/>
      <c r="VR142" s="287"/>
      <c r="VS142" s="287"/>
      <c r="VT142" s="287"/>
      <c r="VU142" s="287"/>
      <c r="VV142" s="287"/>
      <c r="VW142" s="287"/>
      <c r="VX142" s="287"/>
      <c r="VY142" s="287"/>
      <c r="VZ142" s="287"/>
      <c r="WA142" s="287"/>
      <c r="WB142" s="287"/>
      <c r="WC142" s="287"/>
      <c r="WD142" s="287"/>
      <c r="WE142" s="287"/>
      <c r="WF142" s="287"/>
      <c r="WG142" s="287"/>
      <c r="WH142" s="287"/>
      <c r="WI142" s="287"/>
      <c r="WJ142" s="287"/>
      <c r="WK142" s="287"/>
      <c r="WL142" s="287"/>
      <c r="WM142" s="287"/>
      <c r="WN142" s="287"/>
      <c r="WO142" s="287"/>
      <c r="WP142" s="287"/>
      <c r="WQ142" s="287"/>
      <c r="WR142" s="287"/>
      <c r="WS142" s="287"/>
      <c r="WT142" s="287"/>
      <c r="WU142" s="287"/>
      <c r="WV142" s="287"/>
      <c r="WW142" s="287"/>
      <c r="WX142" s="287"/>
      <c r="WY142" s="287"/>
      <c r="WZ142" s="287"/>
      <c r="XA142" s="287"/>
      <c r="XB142" s="287"/>
      <c r="XC142" s="287"/>
      <c r="XD142" s="287"/>
      <c r="XE142" s="287"/>
      <c r="XF142" s="287"/>
      <c r="XG142" s="287"/>
      <c r="XH142" s="287"/>
      <c r="XI142" s="287"/>
      <c r="XJ142" s="287"/>
      <c r="XK142" s="287"/>
      <c r="XL142" s="287"/>
      <c r="XM142" s="287"/>
      <c r="XN142" s="287"/>
      <c r="XO142" s="287"/>
      <c r="XP142" s="287"/>
      <c r="XQ142" s="287"/>
      <c r="XR142" s="287"/>
      <c r="XS142" s="287"/>
      <c r="XT142" s="287"/>
      <c r="XU142" s="287"/>
      <c r="XV142" s="287"/>
      <c r="XW142" s="287"/>
      <c r="XX142" s="287"/>
      <c r="XY142" s="287"/>
      <c r="XZ142" s="287"/>
      <c r="YA142" s="287"/>
      <c r="YB142" s="287"/>
      <c r="YC142" s="287"/>
      <c r="YD142" s="287"/>
      <c r="YE142" s="287"/>
      <c r="YF142" s="287"/>
      <c r="YG142" s="287"/>
      <c r="YH142" s="287"/>
      <c r="YI142" s="287"/>
      <c r="YJ142" s="287"/>
      <c r="YK142" s="287"/>
      <c r="YL142" s="287"/>
      <c r="YM142" s="287"/>
      <c r="YN142" s="287"/>
      <c r="YO142" s="287"/>
      <c r="YP142" s="287"/>
      <c r="YQ142" s="287"/>
      <c r="YR142" s="287"/>
      <c r="YS142" s="287"/>
      <c r="YT142" s="287"/>
      <c r="YU142" s="287"/>
      <c r="YV142" s="287"/>
      <c r="YW142" s="287"/>
      <c r="YX142" s="287"/>
      <c r="YY142" s="287"/>
      <c r="YZ142" s="287"/>
      <c r="ZA142" s="287"/>
      <c r="ZB142" s="287"/>
      <c r="ZC142" s="287"/>
      <c r="ZD142" s="287"/>
      <c r="ZE142" s="287"/>
      <c r="ZF142" s="287"/>
      <c r="ZG142" s="287"/>
      <c r="ZH142" s="287"/>
      <c r="ZI142" s="287"/>
      <c r="ZJ142" s="287"/>
      <c r="ZK142" s="287"/>
      <c r="ZL142" s="287"/>
      <c r="ZM142" s="287"/>
      <c r="ZN142" s="287"/>
      <c r="ZO142" s="287"/>
      <c r="ZP142" s="287"/>
      <c r="ZQ142" s="287"/>
      <c r="ZR142" s="287"/>
      <c r="ZS142" s="287"/>
      <c r="ZT142" s="287"/>
      <c r="ZU142" s="287"/>
      <c r="ZV142" s="287"/>
      <c r="ZW142" s="287"/>
      <c r="ZX142" s="287"/>
      <c r="ZY142" s="287"/>
      <c r="ZZ142" s="287"/>
      <c r="AAA142" s="287"/>
      <c r="AAB142" s="287"/>
      <c r="AAC142" s="287"/>
      <c r="AAD142" s="287"/>
      <c r="AAE142" s="287"/>
      <c r="AAF142" s="287"/>
      <c r="AAG142" s="287"/>
      <c r="AAH142" s="287"/>
      <c r="AAI142" s="287"/>
      <c r="AAJ142" s="287"/>
      <c r="AAK142" s="287"/>
      <c r="AAL142" s="287"/>
      <c r="AAM142" s="287"/>
      <c r="AAN142" s="287"/>
      <c r="AAO142" s="287"/>
      <c r="AAP142" s="287"/>
      <c r="AAQ142" s="287"/>
      <c r="AAR142" s="287"/>
      <c r="AAS142" s="287"/>
      <c r="AAT142" s="287"/>
      <c r="AAU142" s="287"/>
      <c r="AAV142" s="287"/>
      <c r="AAW142" s="287"/>
      <c r="AAX142" s="287"/>
      <c r="AAY142" s="287"/>
      <c r="AAZ142" s="287"/>
      <c r="ABA142" s="287"/>
      <c r="ABB142" s="287"/>
      <c r="ABC142" s="287"/>
      <c r="ABD142" s="287"/>
      <c r="ABE142" s="287"/>
      <c r="ABF142" s="287"/>
      <c r="ABG142" s="287"/>
      <c r="ABH142" s="287"/>
      <c r="ABI142" s="287"/>
      <c r="ABJ142" s="287"/>
      <c r="ABK142" s="287"/>
      <c r="ABL142" s="287"/>
      <c r="ABM142" s="287"/>
      <c r="ABN142" s="287"/>
      <c r="ABO142" s="287"/>
      <c r="ABP142" s="287"/>
      <c r="ABQ142" s="287"/>
      <c r="ABR142" s="287"/>
      <c r="ABS142" s="287"/>
      <c r="ABT142" s="287"/>
      <c r="ABU142" s="287"/>
      <c r="ABV142" s="287"/>
      <c r="ABW142" s="287"/>
      <c r="ABX142" s="287"/>
      <c r="ABY142" s="287"/>
      <c r="ABZ142" s="287"/>
      <c r="ACA142" s="287"/>
      <c r="ACB142" s="287"/>
      <c r="ACC142" s="287"/>
      <c r="ACD142" s="287"/>
      <c r="ACE142" s="287"/>
      <c r="ACF142" s="287"/>
      <c r="ACG142" s="287"/>
      <c r="ACH142" s="287"/>
      <c r="ACI142" s="287"/>
      <c r="ACJ142" s="287"/>
      <c r="ACK142" s="287"/>
      <c r="ACL142" s="287"/>
      <c r="ACM142" s="287"/>
      <c r="ACN142" s="287"/>
      <c r="ACO142" s="287"/>
      <c r="ACP142" s="287"/>
      <c r="ACQ142" s="287"/>
      <c r="ACR142" s="287"/>
      <c r="ACS142" s="287"/>
      <c r="ACT142" s="287"/>
      <c r="ACU142" s="287"/>
      <c r="ACV142" s="287"/>
      <c r="ACW142" s="287"/>
      <c r="ACX142" s="287"/>
      <c r="ACY142" s="287"/>
      <c r="ACZ142" s="287"/>
      <c r="ADA142" s="287"/>
      <c r="ADB142" s="287"/>
      <c r="ADC142" s="287"/>
      <c r="ADD142" s="287"/>
      <c r="ADE142" s="287"/>
      <c r="ADF142" s="287"/>
      <c r="ADG142" s="287"/>
      <c r="ADH142" s="287"/>
      <c r="ADI142" s="287"/>
      <c r="ADJ142" s="287"/>
      <c r="ADK142" s="287"/>
      <c r="ADL142" s="287"/>
      <c r="ADM142" s="287"/>
      <c r="ADN142" s="287"/>
      <c r="ADO142" s="287"/>
      <c r="ADP142" s="287"/>
      <c r="ADQ142" s="287"/>
      <c r="ADR142" s="287"/>
      <c r="ADS142" s="287"/>
      <c r="ADT142" s="287"/>
      <c r="ADU142" s="287"/>
      <c r="ADV142" s="287"/>
      <c r="ADW142" s="287"/>
      <c r="ADX142" s="287"/>
      <c r="ADY142" s="287"/>
      <c r="ADZ142" s="287"/>
      <c r="AEA142" s="287"/>
      <c r="AEB142" s="287"/>
      <c r="AEC142" s="287"/>
      <c r="AED142" s="287"/>
      <c r="AEE142" s="287"/>
      <c r="AEF142" s="287"/>
      <c r="AEG142" s="287"/>
      <c r="AEH142" s="287"/>
      <c r="AEI142" s="287"/>
      <c r="AEJ142" s="287"/>
      <c r="AEK142" s="287"/>
      <c r="AEL142" s="287"/>
      <c r="AEM142" s="287"/>
      <c r="AEN142" s="287"/>
      <c r="AEO142" s="287"/>
      <c r="AEP142" s="287"/>
      <c r="AEQ142" s="287"/>
      <c r="AER142" s="287"/>
      <c r="AES142" s="287"/>
      <c r="AET142" s="287"/>
      <c r="AEU142" s="287"/>
      <c r="AEV142" s="287"/>
      <c r="AEW142" s="287"/>
      <c r="AEX142" s="287"/>
      <c r="AEY142" s="287"/>
      <c r="AEZ142" s="287"/>
      <c r="AFA142" s="287"/>
      <c r="AFB142" s="287"/>
      <c r="AFC142" s="287"/>
      <c r="AFD142" s="287"/>
      <c r="AFE142" s="287"/>
      <c r="AFF142" s="287"/>
      <c r="AFG142" s="287"/>
      <c r="AFH142" s="287"/>
      <c r="AFI142" s="287"/>
      <c r="AFJ142" s="287"/>
      <c r="AFK142" s="287"/>
      <c r="AFL142" s="287"/>
      <c r="AFM142" s="287"/>
      <c r="AFN142" s="287"/>
      <c r="AFO142" s="287"/>
      <c r="AFP142" s="287"/>
      <c r="AFQ142" s="287"/>
      <c r="AFR142" s="287"/>
      <c r="AFS142" s="287"/>
      <c r="AFT142" s="287"/>
      <c r="AFU142" s="287"/>
      <c r="AFV142" s="287"/>
      <c r="AFW142" s="287"/>
      <c r="AFX142" s="287"/>
      <c r="AFY142" s="287"/>
      <c r="AFZ142" s="287"/>
      <c r="AGA142" s="287"/>
      <c r="AGB142" s="287"/>
      <c r="AGC142" s="287"/>
      <c r="AGD142" s="287"/>
      <c r="AGE142" s="287"/>
      <c r="AGF142" s="287"/>
      <c r="AGG142" s="287"/>
      <c r="AGH142" s="287"/>
      <c r="AGI142" s="287"/>
      <c r="AGJ142" s="287"/>
      <c r="AGK142" s="287"/>
      <c r="AGL142" s="287"/>
      <c r="AGM142" s="287"/>
      <c r="AGN142" s="287"/>
      <c r="AGO142" s="287"/>
      <c r="AGP142" s="287"/>
      <c r="AGQ142" s="287"/>
      <c r="AGR142" s="287"/>
      <c r="AGS142" s="287"/>
      <c r="AGT142" s="287"/>
      <c r="AGU142" s="287"/>
      <c r="AGV142" s="287"/>
      <c r="AGW142" s="287"/>
      <c r="AGX142" s="287"/>
      <c r="AGY142" s="287"/>
      <c r="AGZ142" s="287"/>
      <c r="AHA142" s="287"/>
      <c r="AHB142" s="287"/>
      <c r="AHC142" s="287"/>
      <c r="AHD142" s="287"/>
      <c r="AHE142" s="287"/>
      <c r="AHF142" s="287"/>
      <c r="AHG142" s="287"/>
      <c r="AHH142" s="287"/>
      <c r="AHI142" s="287"/>
      <c r="AHJ142" s="287"/>
      <c r="AHK142" s="287"/>
      <c r="AHL142" s="287"/>
      <c r="AHM142" s="287"/>
      <c r="AHN142" s="287"/>
      <c r="AHO142" s="287"/>
      <c r="AHP142" s="287"/>
      <c r="AHQ142" s="287"/>
      <c r="AHR142" s="287"/>
      <c r="AHS142" s="287"/>
      <c r="AHT142" s="287"/>
      <c r="AHU142" s="287"/>
      <c r="AHV142" s="287"/>
      <c r="AHW142" s="287"/>
      <c r="AHX142" s="287"/>
      <c r="AHY142" s="287"/>
      <c r="AHZ142" s="287"/>
      <c r="AIA142" s="287"/>
      <c r="AIB142" s="287"/>
      <c r="AIC142" s="287"/>
      <c r="AID142" s="287"/>
      <c r="AIE142" s="287"/>
      <c r="AIF142" s="287"/>
      <c r="AIG142" s="287"/>
      <c r="AIH142" s="287"/>
      <c r="AII142" s="287"/>
      <c r="AIJ142" s="287"/>
      <c r="AIK142" s="287"/>
      <c r="AIL142" s="287"/>
      <c r="AIM142" s="287"/>
      <c r="AIN142" s="287"/>
      <c r="AIO142" s="287"/>
      <c r="AIP142" s="287"/>
      <c r="AIQ142" s="287"/>
      <c r="AIR142" s="287"/>
      <c r="AIS142" s="287"/>
      <c r="AIT142" s="287"/>
      <c r="AIU142" s="287"/>
      <c r="AIV142" s="287"/>
      <c r="AIW142" s="287"/>
      <c r="AIX142" s="287"/>
      <c r="AIY142" s="287"/>
      <c r="AIZ142" s="287"/>
      <c r="AJA142" s="287"/>
      <c r="AJB142" s="287"/>
      <c r="AJC142" s="287"/>
      <c r="AJD142" s="287"/>
      <c r="AJE142" s="287"/>
      <c r="AJF142" s="287"/>
      <c r="AJG142" s="287"/>
      <c r="AJH142" s="287"/>
      <c r="AJI142" s="287"/>
      <c r="AJJ142" s="287"/>
      <c r="AJK142" s="287"/>
      <c r="AJL142" s="287"/>
      <c r="AJM142" s="287"/>
      <c r="AJN142" s="287"/>
      <c r="AJO142" s="287"/>
      <c r="AJP142" s="287"/>
      <c r="AJQ142" s="287"/>
      <c r="AJR142" s="287"/>
      <c r="AJS142" s="287"/>
      <c r="AJT142" s="287"/>
      <c r="AJU142" s="287"/>
      <c r="AJV142" s="287"/>
      <c r="AJW142" s="287"/>
      <c r="AJX142" s="287"/>
      <c r="AJY142" s="287"/>
      <c r="AJZ142" s="287"/>
      <c r="AKA142" s="287"/>
      <c r="AKB142" s="287"/>
      <c r="AKC142" s="287"/>
      <c r="AKD142" s="287"/>
      <c r="AKE142" s="287"/>
      <c r="AKF142" s="287"/>
      <c r="AKG142" s="287"/>
      <c r="AKH142" s="287"/>
      <c r="AKI142" s="287"/>
      <c r="AKJ142" s="287"/>
      <c r="AKK142" s="287"/>
      <c r="AKL142" s="287"/>
      <c r="AKM142" s="287"/>
      <c r="AKN142" s="287"/>
      <c r="AKO142" s="287"/>
      <c r="AKP142" s="287"/>
      <c r="AKQ142" s="287"/>
      <c r="AKR142" s="287"/>
      <c r="AKS142" s="287"/>
      <c r="AKT142" s="287"/>
      <c r="AKU142" s="287"/>
      <c r="AKV142" s="287"/>
      <c r="AKW142" s="287"/>
      <c r="AKX142" s="287"/>
      <c r="AKY142" s="287"/>
      <c r="AKZ142" s="287"/>
      <c r="ALA142" s="287"/>
      <c r="ALB142" s="287"/>
      <c r="ALC142" s="287"/>
      <c r="ALD142" s="287"/>
      <c r="ALE142" s="287"/>
      <c r="ALF142" s="287"/>
      <c r="ALG142" s="287"/>
      <c r="ALH142" s="287"/>
      <c r="ALI142" s="287"/>
      <c r="ALJ142" s="287"/>
      <c r="ALK142" s="287"/>
      <c r="ALL142" s="287"/>
      <c r="ALM142" s="287"/>
      <c r="ALN142" s="287"/>
      <c r="ALO142" s="287"/>
      <c r="ALP142" s="287"/>
      <c r="ALQ142" s="287"/>
      <c r="ALR142" s="287"/>
      <c r="ALS142" s="287"/>
      <c r="ALT142" s="287"/>
      <c r="ALU142" s="287"/>
      <c r="ALV142" s="287"/>
      <c r="ALW142" s="287"/>
      <c r="ALX142" s="287"/>
      <c r="ALY142" s="287"/>
      <c r="ALZ142" s="287"/>
      <c r="AMA142" s="287"/>
      <c r="AMB142" s="287"/>
      <c r="AMC142" s="287"/>
      <c r="AMD142" s="287"/>
      <c r="AME142" s="287"/>
      <c r="AMF142" s="287"/>
      <c r="AMG142" s="287"/>
      <c r="AMH142" s="287"/>
      <c r="AMI142" s="287"/>
      <c r="AMJ142" s="287"/>
      <c r="AMK142" s="287"/>
      <c r="AML142" s="287"/>
      <c r="AMM142" s="287"/>
      <c r="AMN142" s="287"/>
      <c r="AMO142" s="287"/>
      <c r="AMP142" s="287"/>
      <c r="AMQ142" s="287"/>
      <c r="AMR142" s="287"/>
      <c r="AMS142" s="287"/>
      <c r="AMT142" s="287"/>
      <c r="AMU142" s="287"/>
      <c r="AMV142" s="287"/>
      <c r="AMW142" s="287"/>
      <c r="AMX142" s="287"/>
      <c r="AMY142" s="287"/>
      <c r="AMZ142" s="287"/>
      <c r="ANA142" s="287"/>
      <c r="ANB142" s="287"/>
      <c r="ANC142" s="287"/>
      <c r="AND142" s="287"/>
      <c r="ANE142" s="287"/>
      <c r="ANF142" s="287"/>
      <c r="ANG142" s="287"/>
      <c r="ANH142" s="287"/>
      <c r="ANI142" s="287"/>
      <c r="ANJ142" s="287"/>
      <c r="ANK142" s="287"/>
      <c r="ANL142" s="287"/>
      <c r="ANM142" s="287"/>
      <c r="ANN142" s="287"/>
      <c r="ANO142" s="287"/>
      <c r="ANP142" s="287"/>
      <c r="ANQ142" s="287"/>
      <c r="ANR142" s="287"/>
      <c r="ANS142" s="287"/>
      <c r="ANT142" s="287"/>
      <c r="ANU142" s="287"/>
      <c r="ANV142" s="287"/>
      <c r="ANW142" s="287"/>
      <c r="ANX142" s="287"/>
      <c r="ANY142" s="287"/>
      <c r="ANZ142" s="287"/>
      <c r="AOA142" s="287"/>
      <c r="AOB142" s="287"/>
      <c r="AOC142" s="287"/>
      <c r="AOD142" s="287"/>
      <c r="AOE142" s="287"/>
      <c r="AOF142" s="287"/>
      <c r="AOG142" s="287"/>
      <c r="AOH142" s="287"/>
      <c r="AOI142" s="287"/>
      <c r="AOJ142" s="287"/>
      <c r="AOK142" s="287"/>
      <c r="AOL142" s="287"/>
      <c r="AOM142" s="287"/>
      <c r="AON142" s="287"/>
      <c r="AOO142" s="287"/>
      <c r="AOP142" s="287"/>
      <c r="AOQ142" s="287"/>
      <c r="AOR142" s="287"/>
      <c r="AOS142" s="287"/>
      <c r="AOT142" s="287"/>
      <c r="AOU142" s="287"/>
      <c r="AOV142" s="287"/>
      <c r="AOW142" s="287"/>
      <c r="AOX142" s="287"/>
      <c r="AOY142" s="287"/>
      <c r="AOZ142" s="287"/>
      <c r="APA142" s="287"/>
      <c r="APB142" s="287"/>
      <c r="APC142" s="287"/>
      <c r="APD142" s="287"/>
      <c r="APE142" s="287"/>
      <c r="APF142" s="287"/>
      <c r="APG142" s="287"/>
      <c r="APH142" s="287"/>
      <c r="API142" s="287"/>
      <c r="APJ142" s="287"/>
      <c r="APK142" s="287"/>
      <c r="APL142" s="287"/>
      <c r="APM142" s="287"/>
      <c r="APN142" s="287"/>
      <c r="APO142" s="287"/>
      <c r="APP142" s="287"/>
      <c r="APQ142" s="287"/>
      <c r="APR142" s="287"/>
      <c r="APS142" s="287"/>
      <c r="APT142" s="287"/>
      <c r="APU142" s="287"/>
      <c r="APV142" s="287"/>
      <c r="APW142" s="287"/>
      <c r="APX142" s="287"/>
      <c r="APY142" s="287"/>
      <c r="APZ142" s="287"/>
      <c r="AQA142" s="287"/>
      <c r="AQB142" s="287"/>
      <c r="AQC142" s="287"/>
      <c r="AQD142" s="287"/>
      <c r="AQE142" s="287"/>
      <c r="AQF142" s="287"/>
      <c r="AQG142" s="287"/>
      <c r="AQH142" s="287"/>
      <c r="AQI142" s="287"/>
      <c r="AQJ142" s="287"/>
      <c r="AQK142" s="287"/>
      <c r="AQL142" s="287"/>
      <c r="AQM142" s="287"/>
      <c r="AQN142" s="287"/>
      <c r="AQO142" s="287"/>
      <c r="AQP142" s="287"/>
      <c r="AQQ142" s="287"/>
      <c r="AQR142" s="287"/>
      <c r="AQS142" s="287"/>
      <c r="AQT142" s="287"/>
      <c r="AQU142" s="287"/>
      <c r="AQV142" s="287"/>
      <c r="AQW142" s="287"/>
      <c r="AQX142" s="287"/>
      <c r="AQY142" s="287"/>
      <c r="AQZ142" s="287"/>
      <c r="ARA142" s="287"/>
      <c r="ARB142" s="287"/>
      <c r="ARC142" s="287"/>
      <c r="ARD142" s="287"/>
      <c r="ARE142" s="287"/>
      <c r="ARF142" s="287"/>
      <c r="ARG142" s="287"/>
      <c r="ARH142" s="287"/>
      <c r="ARI142" s="287"/>
      <c r="ARJ142" s="287"/>
      <c r="ARK142" s="287"/>
      <c r="ARL142" s="287"/>
      <c r="ARM142" s="287"/>
      <c r="ARN142" s="287"/>
      <c r="ARO142" s="287"/>
      <c r="ARP142" s="287"/>
      <c r="ARQ142" s="287"/>
      <c r="ARR142" s="287"/>
      <c r="ARS142" s="287"/>
      <c r="ART142" s="287"/>
      <c r="ARU142" s="287"/>
      <c r="ARV142" s="287"/>
      <c r="ARW142" s="287"/>
      <c r="ARX142" s="287"/>
      <c r="ARY142" s="287"/>
      <c r="ARZ142" s="287"/>
      <c r="ASA142" s="287"/>
      <c r="ASB142" s="287"/>
      <c r="ASC142" s="287"/>
      <c r="ASD142" s="287"/>
      <c r="ASE142" s="287"/>
      <c r="ASF142" s="287"/>
      <c r="ASG142" s="287"/>
      <c r="ASH142" s="287"/>
      <c r="ASI142" s="287"/>
      <c r="ASJ142" s="287"/>
      <c r="ASK142" s="287"/>
      <c r="ASL142" s="287"/>
      <c r="ASM142" s="287"/>
      <c r="ASN142" s="287"/>
      <c r="ASO142" s="287"/>
      <c r="ASP142" s="287"/>
      <c r="ASQ142" s="287"/>
      <c r="ASR142" s="287"/>
      <c r="ASS142" s="287"/>
      <c r="AST142" s="287"/>
      <c r="ASU142" s="287"/>
      <c r="ASV142" s="287"/>
      <c r="ASW142" s="287"/>
      <c r="ASX142" s="287"/>
      <c r="ASY142" s="287"/>
      <c r="ASZ142" s="287"/>
      <c r="ATA142" s="287"/>
      <c r="ATB142" s="287"/>
      <c r="ATC142" s="287"/>
      <c r="ATD142" s="287"/>
      <c r="ATE142" s="287"/>
      <c r="ATF142" s="287"/>
      <c r="ATG142" s="287"/>
      <c r="ATH142" s="287"/>
      <c r="ATI142" s="287"/>
      <c r="ATJ142" s="287"/>
      <c r="ATK142" s="287"/>
      <c r="ATL142" s="287"/>
      <c r="ATM142" s="287"/>
      <c r="ATN142" s="287"/>
      <c r="ATO142" s="287"/>
      <c r="ATP142" s="287"/>
      <c r="ATQ142" s="287"/>
      <c r="ATR142" s="287"/>
      <c r="ATS142" s="287"/>
      <c r="ATT142" s="287"/>
      <c r="ATU142" s="287"/>
      <c r="ATV142" s="287"/>
      <c r="ATW142" s="287"/>
      <c r="ATX142" s="287"/>
      <c r="ATY142" s="287"/>
      <c r="ATZ142" s="287"/>
      <c r="AUA142" s="287"/>
      <c r="AUB142" s="287"/>
      <c r="AUC142" s="287"/>
      <c r="AUD142" s="287"/>
      <c r="AUE142" s="287"/>
      <c r="AUF142" s="287"/>
      <c r="AUG142" s="287"/>
      <c r="AUH142" s="287"/>
      <c r="AUI142" s="287"/>
      <c r="AUJ142" s="287"/>
      <c r="AUK142" s="287"/>
      <c r="AUL142" s="287"/>
      <c r="AUM142" s="287"/>
      <c r="AUN142" s="287"/>
      <c r="AUO142" s="287"/>
      <c r="AUP142" s="287"/>
      <c r="AUQ142" s="287"/>
      <c r="AUR142" s="287"/>
      <c r="AUS142" s="287"/>
      <c r="AUT142" s="287"/>
      <c r="AUU142" s="287"/>
      <c r="AUV142" s="287"/>
      <c r="AUW142" s="287"/>
      <c r="AUX142" s="287"/>
      <c r="AUY142" s="287"/>
      <c r="AUZ142" s="287"/>
      <c r="AVA142" s="287"/>
      <c r="AVB142" s="287"/>
      <c r="AVC142" s="287"/>
      <c r="AVD142" s="287"/>
      <c r="AVE142" s="287"/>
      <c r="AVF142" s="287"/>
      <c r="AVG142" s="287"/>
      <c r="AVH142" s="287"/>
      <c r="AVI142" s="287"/>
      <c r="AVJ142" s="287"/>
      <c r="AVK142" s="287"/>
      <c r="AVL142" s="287"/>
      <c r="AVM142" s="287"/>
      <c r="AVN142" s="287"/>
      <c r="AVO142" s="287"/>
      <c r="AVP142" s="287"/>
      <c r="AVQ142" s="287"/>
      <c r="AVR142" s="287"/>
      <c r="AVS142" s="287"/>
      <c r="AVT142" s="287"/>
      <c r="AVU142" s="287"/>
      <c r="AVV142" s="287"/>
      <c r="AVW142" s="287"/>
      <c r="AVX142" s="287"/>
      <c r="AVY142" s="287"/>
      <c r="AVZ142" s="287"/>
      <c r="AWA142" s="287"/>
      <c r="AWB142" s="287"/>
      <c r="AWC142" s="287"/>
      <c r="AWD142" s="287"/>
      <c r="AWE142" s="287"/>
      <c r="AWF142" s="287"/>
      <c r="AWG142" s="287"/>
      <c r="AWH142" s="287"/>
      <c r="AWI142" s="287"/>
      <c r="AWJ142" s="287"/>
      <c r="AWK142" s="287"/>
      <c r="AWL142" s="287"/>
      <c r="AWM142" s="287"/>
      <c r="AWN142" s="287"/>
      <c r="AWO142" s="287"/>
      <c r="AWP142" s="287"/>
      <c r="AWQ142" s="287"/>
      <c r="AWR142" s="287"/>
      <c r="AWS142" s="287"/>
      <c r="AWT142" s="287"/>
      <c r="AWU142" s="287"/>
      <c r="AWV142" s="287"/>
      <c r="AWW142" s="287"/>
      <c r="AWX142" s="287"/>
      <c r="AWY142" s="287"/>
      <c r="AWZ142" s="287"/>
      <c r="AXA142" s="287"/>
      <c r="AXB142" s="287"/>
      <c r="AXC142" s="287"/>
      <c r="AXD142" s="287"/>
      <c r="AXE142" s="287"/>
      <c r="AXF142" s="287"/>
      <c r="AXG142" s="287"/>
      <c r="AXH142" s="287"/>
      <c r="AXI142" s="287"/>
      <c r="AXJ142" s="287"/>
      <c r="AXK142" s="287"/>
      <c r="AXL142" s="287"/>
      <c r="AXM142" s="287"/>
      <c r="AXN142" s="287"/>
      <c r="AXO142" s="287"/>
      <c r="AXP142" s="287"/>
      <c r="AXQ142" s="287"/>
      <c r="AXR142" s="287"/>
      <c r="AXS142" s="287"/>
      <c r="AXT142" s="287"/>
      <c r="AXU142" s="287"/>
      <c r="AXV142" s="287"/>
      <c r="AXW142" s="287"/>
      <c r="AXX142" s="287"/>
      <c r="AXY142" s="287"/>
      <c r="AXZ142" s="287"/>
      <c r="AYA142" s="287"/>
      <c r="AYB142" s="287"/>
      <c r="AYC142" s="287"/>
      <c r="AYD142" s="287"/>
      <c r="AYE142" s="287"/>
      <c r="AYF142" s="287"/>
      <c r="AYG142" s="287"/>
      <c r="AYH142" s="287"/>
      <c r="AYI142" s="287"/>
      <c r="AYJ142" s="287"/>
      <c r="AYK142" s="287"/>
      <c r="AYL142" s="287"/>
      <c r="AYM142" s="287"/>
      <c r="AYN142" s="287"/>
      <c r="AYO142" s="287"/>
      <c r="AYP142" s="287"/>
      <c r="AYQ142" s="287"/>
      <c r="AYR142" s="287"/>
      <c r="AYS142" s="287"/>
      <c r="AYT142" s="287"/>
      <c r="AYU142" s="287"/>
      <c r="AYV142" s="287"/>
      <c r="AYW142" s="287"/>
      <c r="AYX142" s="287"/>
      <c r="AYY142" s="287"/>
      <c r="AYZ142" s="287"/>
      <c r="AZA142" s="287"/>
      <c r="AZB142" s="287"/>
      <c r="AZC142" s="287"/>
      <c r="AZD142" s="287"/>
      <c r="AZE142" s="287"/>
      <c r="AZF142" s="287"/>
      <c r="AZG142" s="287"/>
      <c r="AZH142" s="287"/>
      <c r="AZI142" s="287"/>
      <c r="AZJ142" s="287"/>
      <c r="AZK142" s="287"/>
      <c r="AZL142" s="287"/>
      <c r="AZM142" s="287"/>
      <c r="AZN142" s="287"/>
      <c r="AZO142" s="287"/>
      <c r="AZP142" s="287"/>
      <c r="AZQ142" s="287"/>
      <c r="AZR142" s="287"/>
      <c r="AZS142" s="287"/>
      <c r="AZT142" s="287"/>
      <c r="AZU142" s="287"/>
      <c r="AZV142" s="287"/>
      <c r="AZW142" s="287"/>
      <c r="AZX142" s="287"/>
      <c r="AZY142" s="287"/>
      <c r="AZZ142" s="287"/>
      <c r="BAA142" s="287"/>
      <c r="BAB142" s="287"/>
      <c r="BAC142" s="287"/>
      <c r="BAD142" s="287"/>
      <c r="BAE142" s="287"/>
      <c r="BAF142" s="287"/>
      <c r="BAG142" s="287"/>
      <c r="BAH142" s="287"/>
      <c r="BAI142" s="287"/>
      <c r="BAJ142" s="287"/>
      <c r="BAK142" s="287"/>
      <c r="BAL142" s="287"/>
      <c r="BAM142" s="287"/>
      <c r="BAN142" s="287"/>
      <c r="BAO142" s="287"/>
      <c r="BAP142" s="287"/>
      <c r="BAQ142" s="287"/>
      <c r="BAR142" s="287"/>
      <c r="BAS142" s="287"/>
      <c r="BAT142" s="287"/>
      <c r="BAU142" s="287"/>
      <c r="BAV142" s="287"/>
      <c r="BAW142" s="287"/>
      <c r="BAX142" s="287"/>
      <c r="BAY142" s="287"/>
      <c r="BAZ142" s="287"/>
      <c r="BBA142" s="287"/>
      <c r="BBB142" s="287"/>
      <c r="BBC142" s="287"/>
      <c r="BBD142" s="287"/>
      <c r="BBE142" s="287"/>
      <c r="BBF142" s="287"/>
      <c r="BBG142" s="287"/>
      <c r="BBH142" s="287"/>
      <c r="BBI142" s="287"/>
      <c r="BBJ142" s="287"/>
      <c r="BBK142" s="287"/>
      <c r="BBL142" s="287"/>
      <c r="BBM142" s="287"/>
      <c r="BBN142" s="287"/>
      <c r="BBO142" s="287"/>
      <c r="BBP142" s="287"/>
      <c r="BBQ142" s="287"/>
      <c r="BBR142" s="287"/>
      <c r="BBS142" s="287"/>
      <c r="BBT142" s="287"/>
      <c r="BBU142" s="287"/>
      <c r="BBV142" s="287"/>
      <c r="BBW142" s="287"/>
      <c r="BBX142" s="287"/>
      <c r="BBY142" s="287"/>
      <c r="BBZ142" s="287"/>
      <c r="BCA142" s="287"/>
      <c r="BCB142" s="287"/>
      <c r="BCC142" s="287"/>
      <c r="BCD142" s="287"/>
      <c r="BCE142" s="287"/>
      <c r="BCF142" s="287"/>
      <c r="BCG142" s="287"/>
      <c r="BCH142" s="287"/>
      <c r="BCI142" s="287"/>
      <c r="BCJ142" s="287"/>
      <c r="BCK142" s="287"/>
      <c r="BCL142" s="287"/>
      <c r="BCM142" s="287"/>
      <c r="BCN142" s="287"/>
      <c r="BCO142" s="287"/>
      <c r="BCP142" s="287"/>
      <c r="BCQ142" s="287"/>
      <c r="BCR142" s="287"/>
      <c r="BCS142" s="287"/>
      <c r="BCT142" s="287"/>
      <c r="BCU142" s="287"/>
      <c r="BCV142" s="287"/>
      <c r="BCW142" s="287"/>
      <c r="BCX142" s="287"/>
      <c r="BCY142" s="287"/>
      <c r="BCZ142" s="287"/>
      <c r="BDA142" s="287"/>
      <c r="BDB142" s="287"/>
      <c r="BDC142" s="287"/>
      <c r="BDD142" s="287"/>
      <c r="BDE142" s="287"/>
      <c r="BDF142" s="287"/>
      <c r="BDG142" s="287"/>
      <c r="BDH142" s="287"/>
      <c r="BDI142" s="287"/>
      <c r="BDJ142" s="287"/>
      <c r="BDK142" s="287"/>
      <c r="BDL142" s="287"/>
      <c r="BDM142" s="287"/>
      <c r="BDN142" s="287"/>
      <c r="BDO142" s="287"/>
      <c r="BDP142" s="287"/>
      <c r="BDQ142" s="287"/>
      <c r="BDR142" s="287"/>
      <c r="BDS142" s="287"/>
      <c r="BDT142" s="287"/>
      <c r="BDU142" s="287"/>
      <c r="BDV142" s="287"/>
      <c r="BDW142" s="287"/>
      <c r="BDX142" s="287"/>
      <c r="BDY142" s="287"/>
      <c r="BDZ142" s="287"/>
      <c r="BEA142" s="287"/>
      <c r="BEB142" s="287"/>
      <c r="BEC142" s="287"/>
      <c r="BED142" s="287"/>
      <c r="BEE142" s="287"/>
      <c r="BEF142" s="287"/>
      <c r="BEG142" s="287"/>
      <c r="BEH142" s="287"/>
      <c r="BEI142" s="287"/>
      <c r="BEJ142" s="287"/>
      <c r="BEK142" s="287"/>
      <c r="BEL142" s="287"/>
      <c r="BEM142" s="287"/>
      <c r="BEN142" s="287"/>
      <c r="BEO142" s="287"/>
      <c r="BEP142" s="287"/>
      <c r="BEQ142" s="287"/>
      <c r="BER142" s="287"/>
      <c r="BES142" s="287"/>
      <c r="BET142" s="287"/>
      <c r="BEU142" s="287"/>
      <c r="BEV142" s="287"/>
      <c r="BEW142" s="287"/>
      <c r="BEX142" s="287"/>
      <c r="BEY142" s="287"/>
      <c r="BEZ142" s="287"/>
      <c r="BFA142" s="287"/>
      <c r="BFB142" s="287"/>
      <c r="BFC142" s="287"/>
      <c r="BFD142" s="287"/>
      <c r="BFE142" s="287"/>
      <c r="BFF142" s="287"/>
      <c r="BFG142" s="287"/>
      <c r="BFH142" s="287"/>
      <c r="BFI142" s="287"/>
      <c r="BFJ142" s="287"/>
      <c r="BFK142" s="287"/>
      <c r="BFL142" s="287"/>
      <c r="BFM142" s="287"/>
      <c r="BFN142" s="287"/>
      <c r="BFO142" s="287"/>
      <c r="BFP142" s="287"/>
      <c r="BFQ142" s="287"/>
      <c r="BFR142" s="287"/>
      <c r="BFS142" s="287"/>
      <c r="BFT142" s="287"/>
      <c r="BFU142" s="287"/>
      <c r="BFV142" s="287"/>
      <c r="BFW142" s="287"/>
      <c r="BFX142" s="287"/>
      <c r="BFY142" s="287"/>
      <c r="BFZ142" s="287"/>
      <c r="BGA142" s="287"/>
      <c r="BGB142" s="287"/>
      <c r="BGC142" s="287"/>
      <c r="BGD142" s="287"/>
      <c r="BGE142" s="287"/>
      <c r="BGF142" s="287"/>
      <c r="BGG142" s="287"/>
      <c r="BGH142" s="287"/>
      <c r="BGI142" s="287"/>
      <c r="BGJ142" s="287"/>
      <c r="BGK142" s="287"/>
      <c r="BGL142" s="287"/>
      <c r="BGM142" s="287"/>
      <c r="BGN142" s="287"/>
      <c r="BGO142" s="287"/>
      <c r="BGP142" s="287"/>
      <c r="BGQ142" s="287"/>
      <c r="BGR142" s="287"/>
      <c r="BGS142" s="287"/>
      <c r="BGT142" s="287"/>
      <c r="BGU142" s="287"/>
      <c r="BGV142" s="287"/>
      <c r="BGW142" s="287"/>
      <c r="BGX142" s="287"/>
      <c r="BGY142" s="287"/>
      <c r="BGZ142" s="287"/>
      <c r="BHA142" s="287"/>
      <c r="BHB142" s="287"/>
      <c r="BHC142" s="287"/>
      <c r="BHD142" s="287"/>
      <c r="BHE142" s="287"/>
      <c r="BHF142" s="287"/>
      <c r="BHG142" s="287"/>
      <c r="BHH142" s="287"/>
      <c r="BHI142" s="287"/>
      <c r="BHJ142" s="287"/>
      <c r="BHK142" s="287"/>
      <c r="BHL142" s="287"/>
      <c r="BHM142" s="287"/>
      <c r="BHN142" s="287"/>
      <c r="BHO142" s="287"/>
      <c r="BHP142" s="287"/>
      <c r="BHQ142" s="287"/>
      <c r="BHR142" s="287"/>
      <c r="BHS142" s="287"/>
      <c r="BHT142" s="287"/>
      <c r="BHU142" s="287"/>
      <c r="BHV142" s="287"/>
      <c r="BHW142" s="287"/>
      <c r="BHX142" s="287"/>
      <c r="BHY142" s="287"/>
      <c r="BHZ142" s="287"/>
      <c r="BIA142" s="287"/>
      <c r="BIB142" s="287"/>
      <c r="BIC142" s="287"/>
      <c r="BID142" s="287"/>
      <c r="BIE142" s="287"/>
      <c r="BIF142" s="287"/>
      <c r="BIG142" s="287"/>
      <c r="BIH142" s="287"/>
      <c r="BII142" s="287"/>
      <c r="BIJ142" s="287"/>
      <c r="BIK142" s="287"/>
      <c r="BIL142" s="287"/>
      <c r="BIM142" s="287"/>
      <c r="BIN142" s="287"/>
      <c r="BIO142" s="287"/>
      <c r="BIP142" s="287"/>
      <c r="BIQ142" s="287"/>
      <c r="BIR142" s="287"/>
      <c r="BIS142" s="287"/>
      <c r="BIT142" s="287"/>
      <c r="BIU142" s="287"/>
      <c r="BIV142" s="287"/>
      <c r="BIW142" s="287"/>
      <c r="BIX142" s="287"/>
      <c r="BIY142" s="287"/>
      <c r="BIZ142" s="287"/>
      <c r="BJA142" s="287"/>
      <c r="BJB142" s="287"/>
      <c r="BJC142" s="287"/>
      <c r="BJD142" s="287"/>
      <c r="BJE142" s="287"/>
      <c r="BJF142" s="287"/>
      <c r="BJG142" s="287"/>
      <c r="BJH142" s="287"/>
      <c r="BJI142" s="287"/>
      <c r="BJJ142" s="287"/>
      <c r="BJK142" s="287"/>
      <c r="BJL142" s="287"/>
      <c r="BJM142" s="287"/>
      <c r="BJN142" s="287"/>
      <c r="BJO142" s="287"/>
      <c r="BJP142" s="287"/>
      <c r="BJQ142" s="287"/>
      <c r="BJR142" s="287"/>
      <c r="BJS142" s="287"/>
      <c r="BJT142" s="287"/>
      <c r="BJU142" s="287"/>
      <c r="BJV142" s="287"/>
      <c r="BJW142" s="287"/>
      <c r="BJX142" s="287"/>
      <c r="BJY142" s="287"/>
      <c r="BJZ142" s="287"/>
      <c r="BKA142" s="287"/>
      <c r="BKB142" s="287"/>
      <c r="BKC142" s="287"/>
      <c r="BKD142" s="287"/>
      <c r="BKE142" s="287"/>
      <c r="BKF142" s="287"/>
      <c r="BKG142" s="287"/>
      <c r="BKH142" s="287"/>
      <c r="BKI142" s="287"/>
      <c r="BKJ142" s="287"/>
      <c r="BKK142" s="287"/>
      <c r="BKL142" s="287"/>
      <c r="BKM142" s="287"/>
      <c r="BKN142" s="287"/>
      <c r="BKO142" s="287"/>
      <c r="BKP142" s="287"/>
      <c r="BKQ142" s="287"/>
      <c r="BKR142" s="287"/>
      <c r="BKS142" s="287"/>
      <c r="BKT142" s="287"/>
      <c r="BKU142" s="287"/>
      <c r="BKV142" s="287"/>
      <c r="BKW142" s="287"/>
      <c r="BKX142" s="287"/>
      <c r="BKY142" s="287"/>
      <c r="BKZ142" s="287"/>
      <c r="BLA142" s="287"/>
      <c r="BLB142" s="287"/>
      <c r="BLC142" s="287"/>
      <c r="BLD142" s="287"/>
      <c r="BLE142" s="287"/>
      <c r="BLF142" s="287"/>
      <c r="BLG142" s="287"/>
      <c r="BLH142" s="287"/>
      <c r="BLI142" s="287"/>
      <c r="BLJ142" s="287"/>
      <c r="BLK142" s="287"/>
      <c r="BLL142" s="287"/>
      <c r="BLM142" s="287"/>
      <c r="BLN142" s="287"/>
      <c r="BLO142" s="287"/>
      <c r="BLP142" s="287"/>
      <c r="BLQ142" s="287"/>
      <c r="BLR142" s="287"/>
      <c r="BLS142" s="287"/>
      <c r="BLT142" s="287"/>
      <c r="BLU142" s="287"/>
      <c r="BLV142" s="287"/>
      <c r="BLW142" s="287"/>
      <c r="BLX142" s="287"/>
      <c r="BLY142" s="287"/>
      <c r="BLZ142" s="287"/>
      <c r="BMA142" s="287"/>
      <c r="BMB142" s="287"/>
      <c r="BMC142" s="287"/>
      <c r="BMD142" s="287"/>
      <c r="BME142" s="287"/>
      <c r="BMF142" s="287"/>
      <c r="BMG142" s="287"/>
      <c r="BMH142" s="287"/>
      <c r="BMI142" s="287"/>
      <c r="BMJ142" s="287"/>
      <c r="BMK142" s="287"/>
      <c r="BML142" s="287"/>
      <c r="BMM142" s="287"/>
      <c r="BMN142" s="287"/>
      <c r="BMO142" s="287"/>
      <c r="BMP142" s="287"/>
      <c r="BMQ142" s="287"/>
      <c r="BMR142" s="287"/>
      <c r="BMS142" s="287"/>
      <c r="BMT142" s="287"/>
      <c r="BMU142" s="287"/>
      <c r="BMV142" s="287"/>
      <c r="BMW142" s="287"/>
      <c r="BMX142" s="287"/>
      <c r="BMY142" s="287"/>
      <c r="BMZ142" s="287"/>
      <c r="BNA142" s="287"/>
      <c r="BNB142" s="287"/>
      <c r="BNC142" s="287"/>
      <c r="BND142" s="287"/>
      <c r="BNE142" s="287"/>
      <c r="BNF142" s="287"/>
      <c r="BNG142" s="287"/>
      <c r="BNH142" s="287"/>
      <c r="BNI142" s="287"/>
      <c r="BNJ142" s="287"/>
      <c r="BNK142" s="287"/>
      <c r="BNL142" s="287"/>
    </row>
    <row r="143" spans="1:1728" s="166" customFormat="1" ht="15" hidden="1" customHeight="1" x14ac:dyDescent="0.25">
      <c r="A143" s="236">
        <v>145</v>
      </c>
      <c r="B143" s="219" t="s">
        <v>516</v>
      </c>
      <c r="C143" s="219" t="s">
        <v>233</v>
      </c>
      <c r="D143" s="219" t="s">
        <v>521</v>
      </c>
      <c r="E143" s="219" t="s">
        <v>522</v>
      </c>
      <c r="F143" s="219"/>
      <c r="G143" s="219"/>
      <c r="H143" s="222"/>
      <c r="I143" s="222" t="s">
        <v>236</v>
      </c>
      <c r="J143" s="222">
        <v>2023</v>
      </c>
      <c r="K143" s="219" t="s">
        <v>519</v>
      </c>
      <c r="L143" s="249" t="s">
        <v>523</v>
      </c>
      <c r="M143" s="285" t="s">
        <v>460</v>
      </c>
      <c r="N143" s="285"/>
      <c r="O143" s="285"/>
      <c r="P143" s="285"/>
      <c r="Q143" s="285"/>
      <c r="R143" s="285"/>
      <c r="S143" s="285"/>
      <c r="T143" s="285"/>
      <c r="U143" s="285"/>
      <c r="V143" s="285"/>
      <c r="W143" s="285"/>
      <c r="X143" s="285"/>
      <c r="Y143" s="285"/>
      <c r="Z143" s="285"/>
      <c r="AA143" s="285"/>
      <c r="AB143" s="285"/>
      <c r="AC143" s="285"/>
      <c r="AD143" s="285"/>
      <c r="AE143" s="285"/>
      <c r="AF143" s="285"/>
      <c r="AG143" s="285"/>
      <c r="AH143" s="285"/>
      <c r="AI143" s="285"/>
      <c r="AJ143" s="285"/>
      <c r="AK143" s="285"/>
      <c r="AL143" s="285"/>
      <c r="AM143" s="285"/>
      <c r="AN143" s="285"/>
      <c r="AO143" s="285"/>
      <c r="AP143" s="285"/>
      <c r="AQ143" s="285"/>
      <c r="AR143" s="285"/>
      <c r="AS143" s="285"/>
      <c r="AT143" s="285"/>
      <c r="AU143" s="285"/>
      <c r="AV143" s="285"/>
      <c r="AW143" s="285"/>
      <c r="AX143" s="285"/>
      <c r="AY143" s="285"/>
      <c r="AZ143" s="285"/>
      <c r="BA143" s="285"/>
      <c r="BB143" s="285"/>
      <c r="BC143" s="285"/>
      <c r="BD143" s="285"/>
      <c r="BE143" s="285"/>
      <c r="BF143" s="285"/>
      <c r="BG143" s="285"/>
      <c r="BH143" s="285"/>
      <c r="BI143" s="285"/>
      <c r="BJ143" s="285"/>
      <c r="BK143" s="285"/>
      <c r="BL143" s="285"/>
      <c r="BM143" s="285"/>
      <c r="BN143" s="285"/>
      <c r="BO143" s="285"/>
      <c r="BP143" s="285"/>
      <c r="BQ143" s="285"/>
      <c r="BR143" s="285"/>
      <c r="BS143" s="285"/>
      <c r="BT143" s="285"/>
      <c r="BU143" s="285"/>
      <c r="BV143" s="285"/>
      <c r="BW143" s="285"/>
      <c r="BX143" s="285"/>
      <c r="BY143" s="285"/>
      <c r="BZ143" s="285"/>
      <c r="CA143" s="285"/>
      <c r="CB143" s="285"/>
      <c r="CC143" s="285"/>
      <c r="CD143" s="285"/>
      <c r="CE143" s="285"/>
      <c r="CF143" s="285"/>
      <c r="CG143" s="285"/>
      <c r="CH143" s="285"/>
      <c r="CI143" s="285"/>
      <c r="CJ143" s="285"/>
      <c r="CK143" s="285"/>
      <c r="CL143" s="285"/>
      <c r="CM143" s="285"/>
      <c r="CN143" s="285"/>
      <c r="CO143" s="286"/>
      <c r="CP143" s="287"/>
      <c r="CQ143" s="287"/>
      <c r="CR143" s="287"/>
      <c r="CS143" s="287"/>
      <c r="CT143" s="287"/>
      <c r="CU143" s="287"/>
      <c r="CV143" s="287"/>
      <c r="CW143" s="287"/>
      <c r="CX143" s="287"/>
      <c r="CY143" s="287"/>
      <c r="CZ143" s="287"/>
      <c r="DA143" s="287"/>
      <c r="DB143" s="287"/>
      <c r="DC143" s="287"/>
      <c r="DD143" s="287"/>
      <c r="DE143" s="287"/>
      <c r="DF143" s="287"/>
      <c r="DG143" s="287"/>
      <c r="DH143" s="287"/>
      <c r="DI143" s="287"/>
      <c r="DJ143" s="287"/>
      <c r="DK143" s="287"/>
      <c r="DL143" s="287"/>
      <c r="DM143" s="287"/>
      <c r="DN143" s="287"/>
      <c r="DO143" s="287"/>
      <c r="DP143" s="287"/>
      <c r="DQ143" s="287"/>
      <c r="DR143" s="287"/>
      <c r="DS143" s="287"/>
      <c r="DT143" s="287"/>
      <c r="DU143" s="287"/>
      <c r="DV143" s="287"/>
      <c r="DW143" s="287"/>
      <c r="DX143" s="287"/>
      <c r="DY143" s="287"/>
      <c r="DZ143" s="287"/>
      <c r="EA143" s="287"/>
      <c r="EB143" s="287"/>
      <c r="EC143" s="287"/>
      <c r="ED143" s="287"/>
      <c r="EE143" s="287"/>
      <c r="EF143" s="287"/>
      <c r="EG143" s="287"/>
      <c r="EH143" s="287"/>
      <c r="EI143" s="287"/>
      <c r="EJ143" s="287"/>
      <c r="EK143" s="287"/>
      <c r="EL143" s="287"/>
      <c r="EM143" s="287"/>
      <c r="EN143" s="287"/>
      <c r="EO143" s="287"/>
      <c r="EP143" s="287"/>
      <c r="EQ143" s="287"/>
      <c r="ER143" s="287"/>
      <c r="ES143" s="287"/>
      <c r="ET143" s="287"/>
      <c r="EU143" s="287"/>
      <c r="EV143" s="287"/>
      <c r="EW143" s="287"/>
      <c r="EX143" s="287"/>
      <c r="EY143" s="287"/>
      <c r="EZ143" s="287"/>
      <c r="FA143" s="287"/>
      <c r="FB143" s="287"/>
      <c r="FC143" s="287"/>
      <c r="FD143" s="287"/>
      <c r="FE143" s="287"/>
      <c r="FF143" s="287"/>
      <c r="FG143" s="287"/>
      <c r="FH143" s="287"/>
      <c r="FI143" s="287"/>
      <c r="FJ143" s="287"/>
      <c r="FK143" s="287"/>
      <c r="FL143" s="287"/>
      <c r="FM143" s="287"/>
      <c r="FN143" s="287"/>
      <c r="FO143" s="287"/>
      <c r="FP143" s="287"/>
      <c r="FQ143" s="287"/>
      <c r="FR143" s="287"/>
      <c r="FS143" s="287"/>
      <c r="FT143" s="287"/>
      <c r="FU143" s="287"/>
      <c r="FV143" s="287"/>
      <c r="FW143" s="287"/>
      <c r="FX143" s="287"/>
      <c r="FY143" s="287"/>
      <c r="FZ143" s="287"/>
      <c r="GA143" s="287"/>
      <c r="GB143" s="287"/>
      <c r="GC143" s="287"/>
      <c r="GD143" s="287"/>
      <c r="GE143" s="287"/>
      <c r="GF143" s="287"/>
      <c r="GG143" s="287"/>
      <c r="GH143" s="287"/>
      <c r="GI143" s="287"/>
      <c r="GJ143" s="287"/>
      <c r="GK143" s="287"/>
      <c r="GL143" s="287"/>
      <c r="GM143" s="287"/>
      <c r="GN143" s="287"/>
      <c r="GO143" s="287"/>
      <c r="GP143" s="287"/>
      <c r="GQ143" s="287"/>
      <c r="GR143" s="287"/>
      <c r="GS143" s="287"/>
      <c r="GT143" s="287"/>
      <c r="GU143" s="287"/>
      <c r="GV143" s="287"/>
      <c r="GW143" s="287"/>
      <c r="GX143" s="287"/>
      <c r="GY143" s="287"/>
      <c r="GZ143" s="287"/>
      <c r="HA143" s="287"/>
      <c r="HB143" s="287"/>
      <c r="HC143" s="287"/>
      <c r="HD143" s="287"/>
      <c r="HE143" s="287"/>
      <c r="HF143" s="287"/>
      <c r="HG143" s="287"/>
      <c r="HH143" s="287"/>
      <c r="HI143" s="287"/>
      <c r="HJ143" s="287"/>
      <c r="HK143" s="287"/>
      <c r="HL143" s="287"/>
      <c r="HM143" s="287"/>
      <c r="HN143" s="287"/>
      <c r="HO143" s="287"/>
      <c r="HP143" s="287"/>
      <c r="HQ143" s="287"/>
      <c r="HR143" s="287"/>
      <c r="HS143" s="287"/>
      <c r="HT143" s="287"/>
      <c r="HU143" s="287"/>
      <c r="HV143" s="287"/>
      <c r="HW143" s="287"/>
      <c r="HX143" s="287"/>
      <c r="HY143" s="287"/>
      <c r="HZ143" s="287"/>
      <c r="IA143" s="287"/>
      <c r="IB143" s="287"/>
      <c r="IC143" s="287"/>
      <c r="ID143" s="287"/>
      <c r="IE143" s="287"/>
      <c r="IF143" s="287"/>
      <c r="IG143" s="287"/>
      <c r="IH143" s="287"/>
      <c r="II143" s="287"/>
      <c r="IJ143" s="287"/>
      <c r="IK143" s="287"/>
      <c r="IL143" s="287"/>
      <c r="IM143" s="287"/>
      <c r="IN143" s="287"/>
      <c r="IO143" s="287"/>
      <c r="IP143" s="287"/>
      <c r="IQ143" s="287"/>
      <c r="IR143" s="287"/>
      <c r="IS143" s="287"/>
      <c r="IT143" s="287"/>
      <c r="IU143" s="287"/>
      <c r="IV143" s="287"/>
      <c r="IW143" s="287"/>
      <c r="IX143" s="287"/>
      <c r="IY143" s="287"/>
      <c r="IZ143" s="287"/>
      <c r="JA143" s="287"/>
      <c r="JB143" s="287"/>
      <c r="JC143" s="287"/>
      <c r="JD143" s="287"/>
      <c r="JE143" s="287"/>
      <c r="JF143" s="287"/>
      <c r="JG143" s="287"/>
      <c r="JH143" s="287"/>
      <c r="JI143" s="287"/>
      <c r="JJ143" s="287"/>
      <c r="JK143" s="287"/>
      <c r="JL143" s="287"/>
      <c r="JM143" s="287"/>
      <c r="JN143" s="287"/>
      <c r="JO143" s="287"/>
      <c r="JP143" s="287"/>
      <c r="JQ143" s="287"/>
      <c r="JR143" s="287"/>
      <c r="JS143" s="287"/>
      <c r="JT143" s="287"/>
      <c r="JU143" s="287"/>
      <c r="JV143" s="287"/>
      <c r="JW143" s="287"/>
      <c r="JX143" s="287"/>
      <c r="JY143" s="287"/>
      <c r="JZ143" s="287"/>
      <c r="KA143" s="287"/>
      <c r="KB143" s="287"/>
      <c r="KC143" s="287"/>
      <c r="KD143" s="287"/>
      <c r="KE143" s="287"/>
      <c r="KF143" s="287"/>
      <c r="KG143" s="287"/>
      <c r="KH143" s="287"/>
      <c r="KI143" s="287"/>
      <c r="KJ143" s="287"/>
      <c r="KK143" s="287"/>
      <c r="KL143" s="287"/>
      <c r="KM143" s="287"/>
      <c r="KN143" s="287"/>
      <c r="KO143" s="287"/>
      <c r="KP143" s="287"/>
      <c r="KQ143" s="287"/>
      <c r="KR143" s="287"/>
      <c r="KS143" s="287"/>
      <c r="KT143" s="287"/>
      <c r="KU143" s="287"/>
      <c r="KV143" s="287"/>
      <c r="KW143" s="287"/>
      <c r="KX143" s="287"/>
      <c r="KY143" s="287"/>
      <c r="KZ143" s="287"/>
      <c r="LA143" s="287"/>
      <c r="LB143" s="287"/>
      <c r="LC143" s="287"/>
      <c r="LD143" s="287"/>
      <c r="LE143" s="287"/>
      <c r="LF143" s="287"/>
      <c r="LG143" s="287"/>
      <c r="LH143" s="287"/>
      <c r="LI143" s="287"/>
      <c r="LJ143" s="287"/>
      <c r="LK143" s="287"/>
      <c r="LL143" s="287"/>
      <c r="LM143" s="287"/>
      <c r="LN143" s="287"/>
      <c r="LO143" s="287"/>
      <c r="LP143" s="287"/>
      <c r="LQ143" s="287"/>
      <c r="LR143" s="287"/>
      <c r="LS143" s="287"/>
      <c r="LT143" s="287"/>
      <c r="LU143" s="287"/>
      <c r="LV143" s="287"/>
      <c r="LW143" s="287"/>
      <c r="LX143" s="287"/>
      <c r="LY143" s="287"/>
      <c r="LZ143" s="287"/>
      <c r="MA143" s="287"/>
      <c r="MB143" s="287"/>
      <c r="MC143" s="287"/>
      <c r="MD143" s="287"/>
      <c r="ME143" s="287"/>
      <c r="MF143" s="287"/>
      <c r="MG143" s="287"/>
      <c r="MH143" s="287"/>
      <c r="MI143" s="287"/>
      <c r="MJ143" s="287"/>
      <c r="MK143" s="287"/>
      <c r="ML143" s="287"/>
      <c r="MM143" s="287"/>
      <c r="MN143" s="287"/>
      <c r="MO143" s="287"/>
      <c r="MP143" s="287"/>
      <c r="MQ143" s="287"/>
      <c r="MR143" s="287"/>
      <c r="MS143" s="287"/>
      <c r="MT143" s="287"/>
      <c r="MU143" s="287"/>
      <c r="MV143" s="287"/>
      <c r="MW143" s="287"/>
      <c r="MX143" s="287"/>
      <c r="MY143" s="287"/>
      <c r="MZ143" s="287"/>
      <c r="NA143" s="287"/>
      <c r="NB143" s="287"/>
      <c r="NC143" s="287"/>
      <c r="ND143" s="287"/>
      <c r="NE143" s="287"/>
      <c r="NF143" s="287"/>
      <c r="NG143" s="287"/>
      <c r="NH143" s="287"/>
      <c r="NI143" s="287"/>
      <c r="NJ143" s="287"/>
      <c r="NK143" s="287"/>
      <c r="NL143" s="287"/>
      <c r="NM143" s="287"/>
      <c r="NN143" s="287"/>
      <c r="NO143" s="287"/>
      <c r="NP143" s="287"/>
      <c r="NQ143" s="287"/>
      <c r="NR143" s="287"/>
      <c r="NS143" s="287"/>
      <c r="NT143" s="287"/>
      <c r="NU143" s="287"/>
      <c r="NV143" s="287"/>
      <c r="NW143" s="287"/>
      <c r="NX143" s="287"/>
      <c r="NY143" s="287"/>
      <c r="NZ143" s="287"/>
      <c r="OA143" s="287"/>
      <c r="OB143" s="287"/>
      <c r="OC143" s="287"/>
      <c r="OD143" s="287"/>
      <c r="OE143" s="287"/>
      <c r="OF143" s="287"/>
      <c r="OG143" s="287"/>
      <c r="OH143" s="287"/>
      <c r="OI143" s="287"/>
      <c r="OJ143" s="287"/>
      <c r="OK143" s="287"/>
      <c r="OL143" s="287"/>
      <c r="OM143" s="287"/>
      <c r="ON143" s="287"/>
      <c r="OO143" s="287"/>
      <c r="OP143" s="287"/>
      <c r="OQ143" s="287"/>
      <c r="OR143" s="287"/>
      <c r="OS143" s="287"/>
      <c r="OT143" s="287"/>
      <c r="OU143" s="287"/>
      <c r="OV143" s="287"/>
      <c r="OW143" s="287"/>
      <c r="OX143" s="287"/>
      <c r="OY143" s="287"/>
      <c r="OZ143" s="287"/>
      <c r="PA143" s="287"/>
      <c r="PB143" s="287"/>
      <c r="PC143" s="287"/>
      <c r="PD143" s="287"/>
      <c r="PE143" s="287"/>
      <c r="PF143" s="287"/>
      <c r="PG143" s="287"/>
      <c r="PH143" s="287"/>
      <c r="PI143" s="287"/>
      <c r="PJ143" s="287"/>
      <c r="PK143" s="287"/>
      <c r="PL143" s="287"/>
      <c r="PM143" s="287"/>
      <c r="PN143" s="287"/>
      <c r="PO143" s="287"/>
      <c r="PP143" s="287"/>
      <c r="PQ143" s="287"/>
      <c r="PR143" s="287"/>
      <c r="PS143" s="287"/>
      <c r="PT143" s="287"/>
      <c r="PU143" s="287"/>
      <c r="PV143" s="287"/>
      <c r="PW143" s="287"/>
      <c r="PX143" s="287"/>
      <c r="PY143" s="287"/>
      <c r="PZ143" s="287"/>
      <c r="QA143" s="287"/>
      <c r="QB143" s="287"/>
      <c r="QC143" s="287"/>
      <c r="QD143" s="287"/>
      <c r="QE143" s="287"/>
      <c r="QF143" s="287"/>
      <c r="QG143" s="287"/>
      <c r="QH143" s="287"/>
      <c r="QI143" s="287"/>
      <c r="QJ143" s="287"/>
      <c r="QK143" s="287"/>
      <c r="QL143" s="287"/>
      <c r="QM143" s="287"/>
      <c r="QN143" s="287"/>
      <c r="QO143" s="287"/>
      <c r="QP143" s="287"/>
      <c r="QQ143" s="287"/>
      <c r="QR143" s="287"/>
      <c r="QS143" s="287"/>
      <c r="QT143" s="287"/>
      <c r="QU143" s="287"/>
      <c r="QV143" s="287"/>
      <c r="QW143" s="287"/>
      <c r="QX143" s="287"/>
      <c r="QY143" s="287"/>
      <c r="QZ143" s="287"/>
      <c r="RA143" s="287"/>
      <c r="RB143" s="287"/>
      <c r="RC143" s="287"/>
      <c r="RD143" s="287"/>
      <c r="RE143" s="287"/>
      <c r="RF143" s="287"/>
      <c r="RG143" s="287"/>
      <c r="RH143" s="287"/>
      <c r="RI143" s="287"/>
      <c r="RJ143" s="287"/>
      <c r="RK143" s="287"/>
      <c r="RL143" s="287"/>
      <c r="RM143" s="287"/>
      <c r="RN143" s="287"/>
      <c r="RO143" s="287"/>
      <c r="RP143" s="287"/>
      <c r="RQ143" s="287"/>
      <c r="RR143" s="287"/>
      <c r="RS143" s="287"/>
      <c r="RT143" s="287"/>
      <c r="RU143" s="287"/>
      <c r="RV143" s="287"/>
      <c r="RW143" s="287"/>
      <c r="RX143" s="287"/>
      <c r="RY143" s="287"/>
      <c r="RZ143" s="287"/>
      <c r="SA143" s="287"/>
      <c r="SB143" s="287"/>
      <c r="SC143" s="287"/>
      <c r="SD143" s="287"/>
      <c r="SE143" s="287"/>
      <c r="SF143" s="287"/>
      <c r="SG143" s="287"/>
      <c r="SH143" s="287"/>
      <c r="SI143" s="287"/>
      <c r="SJ143" s="287"/>
      <c r="SK143" s="287"/>
      <c r="SL143" s="287"/>
      <c r="SM143" s="287"/>
      <c r="SN143" s="287"/>
      <c r="SO143" s="287"/>
      <c r="SP143" s="287"/>
      <c r="SQ143" s="287"/>
      <c r="SR143" s="287"/>
      <c r="SS143" s="287"/>
      <c r="ST143" s="287"/>
      <c r="SU143" s="287"/>
      <c r="SV143" s="287"/>
      <c r="SW143" s="287"/>
      <c r="SX143" s="287"/>
      <c r="SY143" s="287"/>
      <c r="SZ143" s="287"/>
      <c r="TA143" s="287"/>
      <c r="TB143" s="287"/>
      <c r="TC143" s="287"/>
      <c r="TD143" s="287"/>
      <c r="TE143" s="287"/>
      <c r="TF143" s="287"/>
      <c r="TG143" s="287"/>
      <c r="TH143" s="287"/>
      <c r="TI143" s="287"/>
      <c r="TJ143" s="287"/>
      <c r="TK143" s="287"/>
      <c r="TL143" s="287"/>
      <c r="TM143" s="287"/>
      <c r="TN143" s="287"/>
      <c r="TO143" s="287"/>
      <c r="TP143" s="287"/>
      <c r="TQ143" s="287"/>
      <c r="TR143" s="287"/>
      <c r="TS143" s="287"/>
      <c r="TT143" s="287"/>
      <c r="TU143" s="287"/>
      <c r="TV143" s="287"/>
      <c r="TW143" s="287"/>
      <c r="TX143" s="287"/>
      <c r="TY143" s="287"/>
      <c r="TZ143" s="287"/>
      <c r="UA143" s="287"/>
      <c r="UB143" s="287"/>
      <c r="UC143" s="287"/>
      <c r="UD143" s="287"/>
      <c r="UE143" s="287"/>
      <c r="UF143" s="287"/>
      <c r="UG143" s="287"/>
      <c r="UH143" s="287"/>
      <c r="UI143" s="287"/>
      <c r="UJ143" s="287"/>
      <c r="UK143" s="287"/>
      <c r="UL143" s="287"/>
      <c r="UM143" s="287"/>
      <c r="UN143" s="287"/>
      <c r="UO143" s="287"/>
      <c r="UP143" s="287"/>
      <c r="UQ143" s="287"/>
      <c r="UR143" s="287"/>
      <c r="US143" s="287"/>
      <c r="UT143" s="287"/>
      <c r="UU143" s="287"/>
      <c r="UV143" s="287"/>
      <c r="UW143" s="287"/>
      <c r="UX143" s="287"/>
      <c r="UY143" s="287"/>
      <c r="UZ143" s="287"/>
      <c r="VA143" s="287"/>
      <c r="VB143" s="287"/>
      <c r="VC143" s="287"/>
      <c r="VD143" s="287"/>
      <c r="VE143" s="287"/>
      <c r="VF143" s="287"/>
      <c r="VG143" s="287"/>
      <c r="VH143" s="287"/>
      <c r="VI143" s="287"/>
      <c r="VJ143" s="287"/>
      <c r="VK143" s="287"/>
      <c r="VL143" s="287"/>
      <c r="VM143" s="287"/>
      <c r="VN143" s="287"/>
      <c r="VO143" s="287"/>
      <c r="VP143" s="287"/>
      <c r="VQ143" s="287"/>
      <c r="VR143" s="287"/>
      <c r="VS143" s="287"/>
      <c r="VT143" s="287"/>
      <c r="VU143" s="287"/>
      <c r="VV143" s="287"/>
      <c r="VW143" s="287"/>
      <c r="VX143" s="287"/>
      <c r="VY143" s="287"/>
      <c r="VZ143" s="287"/>
      <c r="WA143" s="287"/>
      <c r="WB143" s="287"/>
      <c r="WC143" s="287"/>
      <c r="WD143" s="287"/>
      <c r="WE143" s="287"/>
      <c r="WF143" s="287"/>
      <c r="WG143" s="287"/>
      <c r="WH143" s="287"/>
      <c r="WI143" s="287"/>
      <c r="WJ143" s="287"/>
      <c r="WK143" s="287"/>
      <c r="WL143" s="287"/>
      <c r="WM143" s="287"/>
      <c r="WN143" s="287"/>
      <c r="WO143" s="287"/>
      <c r="WP143" s="287"/>
      <c r="WQ143" s="287"/>
      <c r="WR143" s="287"/>
      <c r="WS143" s="287"/>
      <c r="WT143" s="287"/>
      <c r="WU143" s="287"/>
      <c r="WV143" s="287"/>
      <c r="WW143" s="287"/>
      <c r="WX143" s="287"/>
      <c r="WY143" s="287"/>
      <c r="WZ143" s="287"/>
      <c r="XA143" s="287"/>
      <c r="XB143" s="287"/>
      <c r="XC143" s="287"/>
      <c r="XD143" s="287"/>
      <c r="XE143" s="287"/>
      <c r="XF143" s="287"/>
      <c r="XG143" s="287"/>
      <c r="XH143" s="287"/>
      <c r="XI143" s="287"/>
      <c r="XJ143" s="287"/>
      <c r="XK143" s="287"/>
      <c r="XL143" s="287"/>
      <c r="XM143" s="287"/>
      <c r="XN143" s="287"/>
      <c r="XO143" s="287"/>
      <c r="XP143" s="287"/>
      <c r="XQ143" s="287"/>
      <c r="XR143" s="287"/>
      <c r="XS143" s="287"/>
      <c r="XT143" s="287"/>
      <c r="XU143" s="287"/>
      <c r="XV143" s="287"/>
      <c r="XW143" s="287"/>
      <c r="XX143" s="287"/>
      <c r="XY143" s="287"/>
      <c r="XZ143" s="287"/>
      <c r="YA143" s="287"/>
      <c r="YB143" s="287"/>
      <c r="YC143" s="287"/>
      <c r="YD143" s="287"/>
      <c r="YE143" s="287"/>
      <c r="YF143" s="287"/>
      <c r="YG143" s="287"/>
      <c r="YH143" s="287"/>
      <c r="YI143" s="287"/>
      <c r="YJ143" s="287"/>
      <c r="YK143" s="287"/>
      <c r="YL143" s="287"/>
      <c r="YM143" s="287"/>
      <c r="YN143" s="287"/>
      <c r="YO143" s="287"/>
      <c r="YP143" s="287"/>
      <c r="YQ143" s="287"/>
      <c r="YR143" s="287"/>
      <c r="YS143" s="287"/>
      <c r="YT143" s="287"/>
      <c r="YU143" s="287"/>
      <c r="YV143" s="287"/>
      <c r="YW143" s="287"/>
      <c r="YX143" s="287"/>
      <c r="YY143" s="287"/>
      <c r="YZ143" s="287"/>
      <c r="ZA143" s="287"/>
      <c r="ZB143" s="287"/>
      <c r="ZC143" s="287"/>
      <c r="ZD143" s="287"/>
      <c r="ZE143" s="287"/>
      <c r="ZF143" s="287"/>
      <c r="ZG143" s="287"/>
      <c r="ZH143" s="287"/>
      <c r="ZI143" s="287"/>
      <c r="ZJ143" s="287"/>
      <c r="ZK143" s="287"/>
      <c r="ZL143" s="287"/>
      <c r="ZM143" s="287"/>
      <c r="ZN143" s="287"/>
      <c r="ZO143" s="287"/>
      <c r="ZP143" s="287"/>
      <c r="ZQ143" s="287"/>
      <c r="ZR143" s="287"/>
      <c r="ZS143" s="287"/>
      <c r="ZT143" s="287"/>
      <c r="ZU143" s="287"/>
      <c r="ZV143" s="287"/>
      <c r="ZW143" s="287"/>
      <c r="ZX143" s="287"/>
      <c r="ZY143" s="287"/>
      <c r="ZZ143" s="287"/>
      <c r="AAA143" s="287"/>
      <c r="AAB143" s="287"/>
      <c r="AAC143" s="287"/>
      <c r="AAD143" s="287"/>
      <c r="AAE143" s="287"/>
      <c r="AAF143" s="287"/>
      <c r="AAG143" s="287"/>
      <c r="AAH143" s="287"/>
      <c r="AAI143" s="287"/>
      <c r="AAJ143" s="287"/>
      <c r="AAK143" s="287"/>
      <c r="AAL143" s="287"/>
      <c r="AAM143" s="287"/>
      <c r="AAN143" s="287"/>
      <c r="AAO143" s="287"/>
      <c r="AAP143" s="287"/>
      <c r="AAQ143" s="287"/>
      <c r="AAR143" s="287"/>
      <c r="AAS143" s="287"/>
      <c r="AAT143" s="287"/>
      <c r="AAU143" s="287"/>
      <c r="AAV143" s="287"/>
      <c r="AAW143" s="287"/>
      <c r="AAX143" s="287"/>
      <c r="AAY143" s="287"/>
      <c r="AAZ143" s="287"/>
      <c r="ABA143" s="287"/>
      <c r="ABB143" s="287"/>
      <c r="ABC143" s="287"/>
      <c r="ABD143" s="287"/>
      <c r="ABE143" s="287"/>
      <c r="ABF143" s="287"/>
      <c r="ABG143" s="287"/>
      <c r="ABH143" s="287"/>
      <c r="ABI143" s="287"/>
      <c r="ABJ143" s="287"/>
      <c r="ABK143" s="287"/>
      <c r="ABL143" s="287"/>
      <c r="ABM143" s="287"/>
      <c r="ABN143" s="287"/>
      <c r="ABO143" s="287"/>
      <c r="ABP143" s="287"/>
      <c r="ABQ143" s="287"/>
      <c r="ABR143" s="287"/>
      <c r="ABS143" s="287"/>
      <c r="ABT143" s="287"/>
      <c r="ABU143" s="287"/>
      <c r="ABV143" s="287"/>
      <c r="ABW143" s="287"/>
      <c r="ABX143" s="287"/>
      <c r="ABY143" s="287"/>
      <c r="ABZ143" s="287"/>
      <c r="ACA143" s="287"/>
      <c r="ACB143" s="287"/>
      <c r="ACC143" s="287"/>
      <c r="ACD143" s="287"/>
      <c r="ACE143" s="287"/>
      <c r="ACF143" s="287"/>
      <c r="ACG143" s="287"/>
      <c r="ACH143" s="287"/>
      <c r="ACI143" s="287"/>
      <c r="ACJ143" s="287"/>
      <c r="ACK143" s="287"/>
      <c r="ACL143" s="287"/>
      <c r="ACM143" s="287"/>
      <c r="ACN143" s="287"/>
      <c r="ACO143" s="287"/>
      <c r="ACP143" s="287"/>
      <c r="ACQ143" s="287"/>
      <c r="ACR143" s="287"/>
      <c r="ACS143" s="287"/>
      <c r="ACT143" s="287"/>
      <c r="ACU143" s="287"/>
      <c r="ACV143" s="287"/>
      <c r="ACW143" s="287"/>
      <c r="ACX143" s="287"/>
      <c r="ACY143" s="287"/>
      <c r="ACZ143" s="287"/>
      <c r="ADA143" s="287"/>
      <c r="ADB143" s="287"/>
      <c r="ADC143" s="287"/>
      <c r="ADD143" s="287"/>
      <c r="ADE143" s="287"/>
      <c r="ADF143" s="287"/>
      <c r="ADG143" s="287"/>
      <c r="ADH143" s="287"/>
      <c r="ADI143" s="287"/>
      <c r="ADJ143" s="287"/>
      <c r="ADK143" s="287"/>
      <c r="ADL143" s="287"/>
      <c r="ADM143" s="287"/>
      <c r="ADN143" s="287"/>
      <c r="ADO143" s="287"/>
      <c r="ADP143" s="287"/>
      <c r="ADQ143" s="287"/>
      <c r="ADR143" s="287"/>
      <c r="ADS143" s="287"/>
      <c r="ADT143" s="287"/>
      <c r="ADU143" s="287"/>
      <c r="ADV143" s="287"/>
      <c r="ADW143" s="287"/>
      <c r="ADX143" s="287"/>
      <c r="ADY143" s="287"/>
      <c r="ADZ143" s="287"/>
      <c r="AEA143" s="287"/>
      <c r="AEB143" s="287"/>
      <c r="AEC143" s="287"/>
      <c r="AED143" s="287"/>
      <c r="AEE143" s="287"/>
      <c r="AEF143" s="287"/>
      <c r="AEG143" s="287"/>
      <c r="AEH143" s="287"/>
      <c r="AEI143" s="287"/>
      <c r="AEJ143" s="287"/>
      <c r="AEK143" s="287"/>
      <c r="AEL143" s="287"/>
      <c r="AEM143" s="287"/>
      <c r="AEN143" s="287"/>
      <c r="AEO143" s="287"/>
      <c r="AEP143" s="287"/>
      <c r="AEQ143" s="287"/>
      <c r="AER143" s="287"/>
      <c r="AES143" s="287"/>
      <c r="AET143" s="287"/>
      <c r="AEU143" s="287"/>
      <c r="AEV143" s="287"/>
      <c r="AEW143" s="287"/>
      <c r="AEX143" s="287"/>
      <c r="AEY143" s="287"/>
      <c r="AEZ143" s="287"/>
      <c r="AFA143" s="287"/>
      <c r="AFB143" s="287"/>
      <c r="AFC143" s="287"/>
      <c r="AFD143" s="287"/>
      <c r="AFE143" s="287"/>
      <c r="AFF143" s="287"/>
      <c r="AFG143" s="287"/>
      <c r="AFH143" s="287"/>
      <c r="AFI143" s="287"/>
      <c r="AFJ143" s="287"/>
      <c r="AFK143" s="287"/>
      <c r="AFL143" s="287"/>
      <c r="AFM143" s="287"/>
      <c r="AFN143" s="287"/>
      <c r="AFO143" s="287"/>
      <c r="AFP143" s="287"/>
      <c r="AFQ143" s="287"/>
      <c r="AFR143" s="287"/>
      <c r="AFS143" s="287"/>
      <c r="AFT143" s="287"/>
      <c r="AFU143" s="287"/>
      <c r="AFV143" s="287"/>
      <c r="AFW143" s="287"/>
      <c r="AFX143" s="287"/>
      <c r="AFY143" s="287"/>
      <c r="AFZ143" s="287"/>
      <c r="AGA143" s="287"/>
      <c r="AGB143" s="287"/>
      <c r="AGC143" s="287"/>
      <c r="AGD143" s="287"/>
      <c r="AGE143" s="287"/>
      <c r="AGF143" s="287"/>
      <c r="AGG143" s="287"/>
      <c r="AGH143" s="287"/>
      <c r="AGI143" s="287"/>
      <c r="AGJ143" s="287"/>
      <c r="AGK143" s="287"/>
      <c r="AGL143" s="287"/>
      <c r="AGM143" s="287"/>
      <c r="AGN143" s="287"/>
      <c r="AGO143" s="287"/>
      <c r="AGP143" s="287"/>
      <c r="AGQ143" s="287"/>
      <c r="AGR143" s="287"/>
      <c r="AGS143" s="287"/>
      <c r="AGT143" s="287"/>
      <c r="AGU143" s="287"/>
      <c r="AGV143" s="287"/>
      <c r="AGW143" s="287"/>
      <c r="AGX143" s="287"/>
      <c r="AGY143" s="287"/>
      <c r="AGZ143" s="287"/>
      <c r="AHA143" s="287"/>
      <c r="AHB143" s="287"/>
      <c r="AHC143" s="287"/>
      <c r="AHD143" s="287"/>
      <c r="AHE143" s="287"/>
      <c r="AHF143" s="287"/>
      <c r="AHG143" s="287"/>
      <c r="AHH143" s="287"/>
      <c r="AHI143" s="287"/>
      <c r="AHJ143" s="287"/>
      <c r="AHK143" s="287"/>
      <c r="AHL143" s="287"/>
      <c r="AHM143" s="287"/>
      <c r="AHN143" s="287"/>
      <c r="AHO143" s="287"/>
      <c r="AHP143" s="287"/>
      <c r="AHQ143" s="287"/>
      <c r="AHR143" s="287"/>
      <c r="AHS143" s="287"/>
      <c r="AHT143" s="287"/>
      <c r="AHU143" s="287"/>
      <c r="AHV143" s="287"/>
      <c r="AHW143" s="287"/>
      <c r="AHX143" s="287"/>
      <c r="AHY143" s="287"/>
      <c r="AHZ143" s="287"/>
      <c r="AIA143" s="287"/>
      <c r="AIB143" s="287"/>
      <c r="AIC143" s="287"/>
      <c r="AID143" s="287"/>
      <c r="AIE143" s="287"/>
      <c r="AIF143" s="287"/>
      <c r="AIG143" s="287"/>
      <c r="AIH143" s="287"/>
      <c r="AII143" s="287"/>
      <c r="AIJ143" s="287"/>
      <c r="AIK143" s="287"/>
      <c r="AIL143" s="287"/>
      <c r="AIM143" s="287"/>
      <c r="AIN143" s="287"/>
      <c r="AIO143" s="287"/>
      <c r="AIP143" s="287"/>
      <c r="AIQ143" s="287"/>
      <c r="AIR143" s="287"/>
      <c r="AIS143" s="287"/>
      <c r="AIT143" s="287"/>
      <c r="AIU143" s="287"/>
      <c r="AIV143" s="287"/>
      <c r="AIW143" s="287"/>
      <c r="AIX143" s="287"/>
      <c r="AIY143" s="287"/>
      <c r="AIZ143" s="287"/>
      <c r="AJA143" s="287"/>
      <c r="AJB143" s="287"/>
      <c r="AJC143" s="287"/>
      <c r="AJD143" s="287"/>
      <c r="AJE143" s="287"/>
      <c r="AJF143" s="287"/>
      <c r="AJG143" s="287"/>
      <c r="AJH143" s="287"/>
      <c r="AJI143" s="287"/>
      <c r="AJJ143" s="287"/>
      <c r="AJK143" s="287"/>
      <c r="AJL143" s="287"/>
      <c r="AJM143" s="287"/>
      <c r="AJN143" s="287"/>
      <c r="AJO143" s="287"/>
      <c r="AJP143" s="287"/>
      <c r="AJQ143" s="287"/>
      <c r="AJR143" s="287"/>
      <c r="AJS143" s="287"/>
      <c r="AJT143" s="287"/>
      <c r="AJU143" s="287"/>
      <c r="AJV143" s="287"/>
      <c r="AJW143" s="287"/>
      <c r="AJX143" s="287"/>
      <c r="AJY143" s="287"/>
      <c r="AJZ143" s="287"/>
      <c r="AKA143" s="287"/>
      <c r="AKB143" s="287"/>
      <c r="AKC143" s="287"/>
      <c r="AKD143" s="287"/>
      <c r="AKE143" s="287"/>
      <c r="AKF143" s="287"/>
      <c r="AKG143" s="287"/>
      <c r="AKH143" s="287"/>
      <c r="AKI143" s="287"/>
      <c r="AKJ143" s="287"/>
      <c r="AKK143" s="287"/>
      <c r="AKL143" s="287"/>
      <c r="AKM143" s="287"/>
      <c r="AKN143" s="287"/>
      <c r="AKO143" s="287"/>
      <c r="AKP143" s="287"/>
      <c r="AKQ143" s="287"/>
      <c r="AKR143" s="287"/>
      <c r="AKS143" s="287"/>
      <c r="AKT143" s="287"/>
      <c r="AKU143" s="287"/>
      <c r="AKV143" s="287"/>
      <c r="AKW143" s="287"/>
      <c r="AKX143" s="287"/>
      <c r="AKY143" s="287"/>
      <c r="AKZ143" s="287"/>
      <c r="ALA143" s="287"/>
      <c r="ALB143" s="287"/>
      <c r="ALC143" s="287"/>
      <c r="ALD143" s="287"/>
      <c r="ALE143" s="287"/>
      <c r="ALF143" s="287"/>
      <c r="ALG143" s="287"/>
      <c r="ALH143" s="287"/>
      <c r="ALI143" s="287"/>
      <c r="ALJ143" s="287"/>
      <c r="ALK143" s="287"/>
      <c r="ALL143" s="287"/>
      <c r="ALM143" s="287"/>
      <c r="ALN143" s="287"/>
      <c r="ALO143" s="287"/>
      <c r="ALP143" s="287"/>
      <c r="ALQ143" s="287"/>
      <c r="ALR143" s="287"/>
      <c r="ALS143" s="287"/>
      <c r="ALT143" s="287"/>
      <c r="ALU143" s="287"/>
      <c r="ALV143" s="287"/>
      <c r="ALW143" s="287"/>
      <c r="ALX143" s="287"/>
      <c r="ALY143" s="287"/>
      <c r="ALZ143" s="287"/>
      <c r="AMA143" s="287"/>
      <c r="AMB143" s="287"/>
      <c r="AMC143" s="287"/>
      <c r="AMD143" s="287"/>
      <c r="AME143" s="287"/>
      <c r="AMF143" s="287"/>
      <c r="AMG143" s="287"/>
      <c r="AMH143" s="287"/>
      <c r="AMI143" s="287"/>
      <c r="AMJ143" s="287"/>
      <c r="AMK143" s="287"/>
      <c r="AML143" s="287"/>
      <c r="AMM143" s="287"/>
      <c r="AMN143" s="287"/>
      <c r="AMO143" s="287"/>
      <c r="AMP143" s="287"/>
      <c r="AMQ143" s="287"/>
      <c r="AMR143" s="287"/>
      <c r="AMS143" s="287"/>
      <c r="AMT143" s="287"/>
      <c r="AMU143" s="287"/>
      <c r="AMV143" s="287"/>
      <c r="AMW143" s="287"/>
      <c r="AMX143" s="287"/>
      <c r="AMY143" s="287"/>
      <c r="AMZ143" s="287"/>
      <c r="ANA143" s="287"/>
      <c r="ANB143" s="287"/>
      <c r="ANC143" s="287"/>
      <c r="AND143" s="287"/>
      <c r="ANE143" s="287"/>
      <c r="ANF143" s="287"/>
      <c r="ANG143" s="287"/>
      <c r="ANH143" s="287"/>
      <c r="ANI143" s="287"/>
      <c r="ANJ143" s="287"/>
      <c r="ANK143" s="287"/>
      <c r="ANL143" s="287"/>
      <c r="ANM143" s="287"/>
      <c r="ANN143" s="287"/>
      <c r="ANO143" s="287"/>
      <c r="ANP143" s="287"/>
      <c r="ANQ143" s="287"/>
      <c r="ANR143" s="287"/>
      <c r="ANS143" s="287"/>
      <c r="ANT143" s="287"/>
      <c r="ANU143" s="287"/>
      <c r="ANV143" s="287"/>
      <c r="ANW143" s="287"/>
      <c r="ANX143" s="287"/>
      <c r="ANY143" s="287"/>
      <c r="ANZ143" s="287"/>
      <c r="AOA143" s="287"/>
      <c r="AOB143" s="287"/>
      <c r="AOC143" s="287"/>
      <c r="AOD143" s="287"/>
      <c r="AOE143" s="287"/>
      <c r="AOF143" s="287"/>
      <c r="AOG143" s="287"/>
      <c r="AOH143" s="287"/>
      <c r="AOI143" s="287"/>
      <c r="AOJ143" s="287"/>
      <c r="AOK143" s="287"/>
      <c r="AOL143" s="287"/>
      <c r="AOM143" s="287"/>
      <c r="AON143" s="287"/>
      <c r="AOO143" s="287"/>
      <c r="AOP143" s="287"/>
      <c r="AOQ143" s="287"/>
      <c r="AOR143" s="287"/>
      <c r="AOS143" s="287"/>
      <c r="AOT143" s="287"/>
      <c r="AOU143" s="287"/>
      <c r="AOV143" s="287"/>
      <c r="AOW143" s="287"/>
      <c r="AOX143" s="287"/>
      <c r="AOY143" s="287"/>
      <c r="AOZ143" s="287"/>
      <c r="APA143" s="287"/>
      <c r="APB143" s="287"/>
      <c r="APC143" s="287"/>
      <c r="APD143" s="287"/>
      <c r="APE143" s="287"/>
      <c r="APF143" s="287"/>
      <c r="APG143" s="287"/>
      <c r="APH143" s="287"/>
      <c r="API143" s="287"/>
      <c r="APJ143" s="287"/>
      <c r="APK143" s="287"/>
      <c r="APL143" s="287"/>
      <c r="APM143" s="287"/>
      <c r="APN143" s="287"/>
      <c r="APO143" s="287"/>
      <c r="APP143" s="287"/>
      <c r="APQ143" s="287"/>
      <c r="APR143" s="287"/>
      <c r="APS143" s="287"/>
      <c r="APT143" s="287"/>
      <c r="APU143" s="287"/>
      <c r="APV143" s="287"/>
      <c r="APW143" s="287"/>
      <c r="APX143" s="287"/>
      <c r="APY143" s="287"/>
      <c r="APZ143" s="287"/>
      <c r="AQA143" s="287"/>
      <c r="AQB143" s="287"/>
      <c r="AQC143" s="287"/>
      <c r="AQD143" s="287"/>
      <c r="AQE143" s="287"/>
      <c r="AQF143" s="287"/>
      <c r="AQG143" s="287"/>
      <c r="AQH143" s="287"/>
      <c r="AQI143" s="287"/>
      <c r="AQJ143" s="287"/>
      <c r="AQK143" s="287"/>
      <c r="AQL143" s="287"/>
      <c r="AQM143" s="287"/>
      <c r="AQN143" s="287"/>
      <c r="AQO143" s="287"/>
      <c r="AQP143" s="287"/>
      <c r="AQQ143" s="287"/>
      <c r="AQR143" s="287"/>
      <c r="AQS143" s="287"/>
      <c r="AQT143" s="287"/>
      <c r="AQU143" s="287"/>
      <c r="AQV143" s="287"/>
      <c r="AQW143" s="287"/>
      <c r="AQX143" s="287"/>
      <c r="AQY143" s="287"/>
      <c r="AQZ143" s="287"/>
      <c r="ARA143" s="287"/>
      <c r="ARB143" s="287"/>
      <c r="ARC143" s="287"/>
      <c r="ARD143" s="287"/>
      <c r="ARE143" s="287"/>
      <c r="ARF143" s="287"/>
      <c r="ARG143" s="287"/>
      <c r="ARH143" s="287"/>
      <c r="ARI143" s="287"/>
      <c r="ARJ143" s="287"/>
      <c r="ARK143" s="287"/>
      <c r="ARL143" s="287"/>
      <c r="ARM143" s="287"/>
      <c r="ARN143" s="287"/>
      <c r="ARO143" s="287"/>
      <c r="ARP143" s="287"/>
      <c r="ARQ143" s="287"/>
      <c r="ARR143" s="287"/>
      <c r="ARS143" s="287"/>
      <c r="ART143" s="287"/>
      <c r="ARU143" s="287"/>
      <c r="ARV143" s="287"/>
      <c r="ARW143" s="287"/>
      <c r="ARX143" s="287"/>
      <c r="ARY143" s="287"/>
      <c r="ARZ143" s="287"/>
      <c r="ASA143" s="287"/>
      <c r="ASB143" s="287"/>
      <c r="ASC143" s="287"/>
      <c r="ASD143" s="287"/>
      <c r="ASE143" s="287"/>
      <c r="ASF143" s="287"/>
      <c r="ASG143" s="287"/>
      <c r="ASH143" s="287"/>
      <c r="ASI143" s="287"/>
      <c r="ASJ143" s="287"/>
      <c r="ASK143" s="287"/>
      <c r="ASL143" s="287"/>
      <c r="ASM143" s="287"/>
      <c r="ASN143" s="287"/>
      <c r="ASO143" s="287"/>
      <c r="ASP143" s="287"/>
      <c r="ASQ143" s="287"/>
      <c r="ASR143" s="287"/>
      <c r="ASS143" s="287"/>
      <c r="AST143" s="287"/>
      <c r="ASU143" s="287"/>
      <c r="ASV143" s="287"/>
      <c r="ASW143" s="287"/>
      <c r="ASX143" s="287"/>
      <c r="ASY143" s="287"/>
      <c r="ASZ143" s="287"/>
      <c r="ATA143" s="287"/>
      <c r="ATB143" s="287"/>
      <c r="ATC143" s="287"/>
      <c r="ATD143" s="287"/>
      <c r="ATE143" s="287"/>
      <c r="ATF143" s="287"/>
      <c r="ATG143" s="287"/>
      <c r="ATH143" s="287"/>
      <c r="ATI143" s="287"/>
      <c r="ATJ143" s="287"/>
      <c r="ATK143" s="287"/>
      <c r="ATL143" s="287"/>
      <c r="ATM143" s="287"/>
      <c r="ATN143" s="287"/>
      <c r="ATO143" s="287"/>
      <c r="ATP143" s="287"/>
      <c r="ATQ143" s="287"/>
      <c r="ATR143" s="287"/>
      <c r="ATS143" s="287"/>
      <c r="ATT143" s="287"/>
      <c r="ATU143" s="287"/>
      <c r="ATV143" s="287"/>
      <c r="ATW143" s="287"/>
      <c r="ATX143" s="287"/>
      <c r="ATY143" s="287"/>
      <c r="ATZ143" s="287"/>
      <c r="AUA143" s="287"/>
      <c r="AUB143" s="287"/>
      <c r="AUC143" s="287"/>
      <c r="AUD143" s="287"/>
      <c r="AUE143" s="287"/>
      <c r="AUF143" s="287"/>
      <c r="AUG143" s="287"/>
      <c r="AUH143" s="287"/>
      <c r="AUI143" s="287"/>
      <c r="AUJ143" s="287"/>
      <c r="AUK143" s="287"/>
      <c r="AUL143" s="287"/>
      <c r="AUM143" s="287"/>
      <c r="AUN143" s="287"/>
      <c r="AUO143" s="287"/>
      <c r="AUP143" s="287"/>
      <c r="AUQ143" s="287"/>
      <c r="AUR143" s="287"/>
      <c r="AUS143" s="287"/>
      <c r="AUT143" s="287"/>
      <c r="AUU143" s="287"/>
      <c r="AUV143" s="287"/>
      <c r="AUW143" s="287"/>
      <c r="AUX143" s="287"/>
      <c r="AUY143" s="287"/>
      <c r="AUZ143" s="287"/>
      <c r="AVA143" s="287"/>
      <c r="AVB143" s="287"/>
      <c r="AVC143" s="287"/>
      <c r="AVD143" s="287"/>
      <c r="AVE143" s="287"/>
      <c r="AVF143" s="287"/>
      <c r="AVG143" s="287"/>
      <c r="AVH143" s="287"/>
      <c r="AVI143" s="287"/>
      <c r="AVJ143" s="287"/>
      <c r="AVK143" s="287"/>
      <c r="AVL143" s="287"/>
      <c r="AVM143" s="287"/>
      <c r="AVN143" s="287"/>
      <c r="AVO143" s="287"/>
      <c r="AVP143" s="287"/>
      <c r="AVQ143" s="287"/>
      <c r="AVR143" s="287"/>
      <c r="AVS143" s="287"/>
      <c r="AVT143" s="287"/>
      <c r="AVU143" s="287"/>
      <c r="AVV143" s="287"/>
      <c r="AVW143" s="287"/>
      <c r="AVX143" s="287"/>
      <c r="AVY143" s="287"/>
      <c r="AVZ143" s="287"/>
      <c r="AWA143" s="287"/>
      <c r="AWB143" s="287"/>
      <c r="AWC143" s="287"/>
      <c r="AWD143" s="287"/>
      <c r="AWE143" s="287"/>
      <c r="AWF143" s="287"/>
      <c r="AWG143" s="287"/>
      <c r="AWH143" s="287"/>
      <c r="AWI143" s="287"/>
      <c r="AWJ143" s="287"/>
      <c r="AWK143" s="287"/>
      <c r="AWL143" s="287"/>
      <c r="AWM143" s="287"/>
      <c r="AWN143" s="287"/>
      <c r="AWO143" s="287"/>
      <c r="AWP143" s="287"/>
      <c r="AWQ143" s="287"/>
      <c r="AWR143" s="287"/>
      <c r="AWS143" s="287"/>
      <c r="AWT143" s="287"/>
      <c r="AWU143" s="287"/>
      <c r="AWV143" s="287"/>
      <c r="AWW143" s="287"/>
      <c r="AWX143" s="287"/>
      <c r="AWY143" s="287"/>
      <c r="AWZ143" s="287"/>
      <c r="AXA143" s="287"/>
      <c r="AXB143" s="287"/>
      <c r="AXC143" s="287"/>
      <c r="AXD143" s="287"/>
      <c r="AXE143" s="287"/>
      <c r="AXF143" s="287"/>
      <c r="AXG143" s="287"/>
      <c r="AXH143" s="287"/>
      <c r="AXI143" s="287"/>
      <c r="AXJ143" s="287"/>
      <c r="AXK143" s="287"/>
      <c r="AXL143" s="287"/>
      <c r="AXM143" s="287"/>
      <c r="AXN143" s="287"/>
      <c r="AXO143" s="287"/>
      <c r="AXP143" s="287"/>
      <c r="AXQ143" s="287"/>
      <c r="AXR143" s="287"/>
      <c r="AXS143" s="287"/>
      <c r="AXT143" s="287"/>
      <c r="AXU143" s="287"/>
      <c r="AXV143" s="287"/>
      <c r="AXW143" s="287"/>
      <c r="AXX143" s="287"/>
      <c r="AXY143" s="287"/>
      <c r="AXZ143" s="287"/>
      <c r="AYA143" s="287"/>
      <c r="AYB143" s="287"/>
      <c r="AYC143" s="287"/>
      <c r="AYD143" s="287"/>
      <c r="AYE143" s="287"/>
      <c r="AYF143" s="287"/>
      <c r="AYG143" s="287"/>
      <c r="AYH143" s="287"/>
      <c r="AYI143" s="287"/>
      <c r="AYJ143" s="287"/>
      <c r="AYK143" s="287"/>
      <c r="AYL143" s="287"/>
      <c r="AYM143" s="287"/>
      <c r="AYN143" s="287"/>
      <c r="AYO143" s="287"/>
      <c r="AYP143" s="287"/>
      <c r="AYQ143" s="287"/>
      <c r="AYR143" s="287"/>
      <c r="AYS143" s="287"/>
      <c r="AYT143" s="287"/>
      <c r="AYU143" s="287"/>
      <c r="AYV143" s="287"/>
      <c r="AYW143" s="287"/>
      <c r="AYX143" s="287"/>
      <c r="AYY143" s="287"/>
      <c r="AYZ143" s="287"/>
      <c r="AZA143" s="287"/>
      <c r="AZB143" s="287"/>
      <c r="AZC143" s="287"/>
      <c r="AZD143" s="287"/>
      <c r="AZE143" s="287"/>
      <c r="AZF143" s="287"/>
      <c r="AZG143" s="287"/>
      <c r="AZH143" s="287"/>
      <c r="AZI143" s="287"/>
      <c r="AZJ143" s="287"/>
      <c r="AZK143" s="287"/>
      <c r="AZL143" s="287"/>
      <c r="AZM143" s="287"/>
      <c r="AZN143" s="287"/>
      <c r="AZO143" s="287"/>
      <c r="AZP143" s="287"/>
      <c r="AZQ143" s="287"/>
      <c r="AZR143" s="287"/>
      <c r="AZS143" s="287"/>
      <c r="AZT143" s="287"/>
      <c r="AZU143" s="287"/>
      <c r="AZV143" s="287"/>
      <c r="AZW143" s="287"/>
      <c r="AZX143" s="287"/>
      <c r="AZY143" s="287"/>
      <c r="AZZ143" s="287"/>
      <c r="BAA143" s="287"/>
      <c r="BAB143" s="287"/>
      <c r="BAC143" s="287"/>
      <c r="BAD143" s="287"/>
      <c r="BAE143" s="287"/>
      <c r="BAF143" s="287"/>
      <c r="BAG143" s="287"/>
      <c r="BAH143" s="287"/>
      <c r="BAI143" s="287"/>
      <c r="BAJ143" s="287"/>
      <c r="BAK143" s="287"/>
      <c r="BAL143" s="287"/>
      <c r="BAM143" s="287"/>
      <c r="BAN143" s="287"/>
      <c r="BAO143" s="287"/>
      <c r="BAP143" s="287"/>
      <c r="BAQ143" s="287"/>
      <c r="BAR143" s="287"/>
      <c r="BAS143" s="287"/>
      <c r="BAT143" s="287"/>
      <c r="BAU143" s="287"/>
      <c r="BAV143" s="287"/>
      <c r="BAW143" s="287"/>
      <c r="BAX143" s="287"/>
      <c r="BAY143" s="287"/>
      <c r="BAZ143" s="287"/>
      <c r="BBA143" s="287"/>
      <c r="BBB143" s="287"/>
      <c r="BBC143" s="287"/>
      <c r="BBD143" s="287"/>
      <c r="BBE143" s="287"/>
      <c r="BBF143" s="287"/>
      <c r="BBG143" s="287"/>
      <c r="BBH143" s="287"/>
      <c r="BBI143" s="287"/>
      <c r="BBJ143" s="287"/>
      <c r="BBK143" s="287"/>
      <c r="BBL143" s="287"/>
      <c r="BBM143" s="287"/>
      <c r="BBN143" s="287"/>
      <c r="BBO143" s="287"/>
      <c r="BBP143" s="287"/>
      <c r="BBQ143" s="287"/>
      <c r="BBR143" s="287"/>
      <c r="BBS143" s="287"/>
      <c r="BBT143" s="287"/>
      <c r="BBU143" s="287"/>
      <c r="BBV143" s="287"/>
      <c r="BBW143" s="287"/>
      <c r="BBX143" s="287"/>
      <c r="BBY143" s="287"/>
      <c r="BBZ143" s="287"/>
      <c r="BCA143" s="287"/>
      <c r="BCB143" s="287"/>
      <c r="BCC143" s="287"/>
      <c r="BCD143" s="287"/>
      <c r="BCE143" s="287"/>
      <c r="BCF143" s="287"/>
      <c r="BCG143" s="287"/>
      <c r="BCH143" s="287"/>
      <c r="BCI143" s="287"/>
      <c r="BCJ143" s="287"/>
      <c r="BCK143" s="287"/>
      <c r="BCL143" s="287"/>
      <c r="BCM143" s="287"/>
      <c r="BCN143" s="287"/>
      <c r="BCO143" s="287"/>
      <c r="BCP143" s="287"/>
      <c r="BCQ143" s="287"/>
      <c r="BCR143" s="287"/>
      <c r="BCS143" s="287"/>
      <c r="BCT143" s="287"/>
      <c r="BCU143" s="287"/>
      <c r="BCV143" s="287"/>
      <c r="BCW143" s="287"/>
      <c r="BCX143" s="287"/>
      <c r="BCY143" s="287"/>
      <c r="BCZ143" s="287"/>
      <c r="BDA143" s="287"/>
      <c r="BDB143" s="287"/>
      <c r="BDC143" s="287"/>
      <c r="BDD143" s="287"/>
      <c r="BDE143" s="287"/>
      <c r="BDF143" s="287"/>
      <c r="BDG143" s="287"/>
      <c r="BDH143" s="287"/>
      <c r="BDI143" s="287"/>
      <c r="BDJ143" s="287"/>
      <c r="BDK143" s="287"/>
      <c r="BDL143" s="287"/>
      <c r="BDM143" s="287"/>
      <c r="BDN143" s="287"/>
      <c r="BDO143" s="287"/>
      <c r="BDP143" s="287"/>
      <c r="BDQ143" s="287"/>
      <c r="BDR143" s="287"/>
      <c r="BDS143" s="287"/>
      <c r="BDT143" s="287"/>
      <c r="BDU143" s="287"/>
      <c r="BDV143" s="287"/>
      <c r="BDW143" s="287"/>
      <c r="BDX143" s="287"/>
      <c r="BDY143" s="287"/>
      <c r="BDZ143" s="287"/>
      <c r="BEA143" s="287"/>
      <c r="BEB143" s="287"/>
      <c r="BEC143" s="287"/>
      <c r="BED143" s="287"/>
      <c r="BEE143" s="287"/>
      <c r="BEF143" s="287"/>
      <c r="BEG143" s="287"/>
      <c r="BEH143" s="287"/>
      <c r="BEI143" s="287"/>
      <c r="BEJ143" s="287"/>
      <c r="BEK143" s="287"/>
      <c r="BEL143" s="287"/>
      <c r="BEM143" s="287"/>
      <c r="BEN143" s="287"/>
      <c r="BEO143" s="287"/>
      <c r="BEP143" s="287"/>
      <c r="BEQ143" s="287"/>
      <c r="BER143" s="287"/>
      <c r="BES143" s="287"/>
      <c r="BET143" s="287"/>
      <c r="BEU143" s="287"/>
      <c r="BEV143" s="287"/>
      <c r="BEW143" s="287"/>
      <c r="BEX143" s="287"/>
      <c r="BEY143" s="287"/>
      <c r="BEZ143" s="287"/>
      <c r="BFA143" s="287"/>
      <c r="BFB143" s="287"/>
      <c r="BFC143" s="287"/>
      <c r="BFD143" s="287"/>
      <c r="BFE143" s="287"/>
      <c r="BFF143" s="287"/>
      <c r="BFG143" s="287"/>
      <c r="BFH143" s="287"/>
      <c r="BFI143" s="287"/>
      <c r="BFJ143" s="287"/>
      <c r="BFK143" s="287"/>
      <c r="BFL143" s="287"/>
      <c r="BFM143" s="287"/>
      <c r="BFN143" s="287"/>
      <c r="BFO143" s="287"/>
      <c r="BFP143" s="287"/>
      <c r="BFQ143" s="287"/>
      <c r="BFR143" s="287"/>
      <c r="BFS143" s="287"/>
      <c r="BFT143" s="287"/>
      <c r="BFU143" s="287"/>
      <c r="BFV143" s="287"/>
      <c r="BFW143" s="287"/>
      <c r="BFX143" s="287"/>
      <c r="BFY143" s="287"/>
      <c r="BFZ143" s="287"/>
      <c r="BGA143" s="287"/>
      <c r="BGB143" s="287"/>
      <c r="BGC143" s="287"/>
      <c r="BGD143" s="287"/>
      <c r="BGE143" s="287"/>
      <c r="BGF143" s="287"/>
      <c r="BGG143" s="287"/>
      <c r="BGH143" s="287"/>
      <c r="BGI143" s="287"/>
      <c r="BGJ143" s="287"/>
      <c r="BGK143" s="287"/>
      <c r="BGL143" s="287"/>
      <c r="BGM143" s="287"/>
      <c r="BGN143" s="287"/>
      <c r="BGO143" s="287"/>
      <c r="BGP143" s="287"/>
      <c r="BGQ143" s="287"/>
      <c r="BGR143" s="287"/>
      <c r="BGS143" s="287"/>
      <c r="BGT143" s="287"/>
      <c r="BGU143" s="287"/>
      <c r="BGV143" s="287"/>
      <c r="BGW143" s="287"/>
      <c r="BGX143" s="287"/>
      <c r="BGY143" s="287"/>
      <c r="BGZ143" s="287"/>
      <c r="BHA143" s="287"/>
      <c r="BHB143" s="287"/>
      <c r="BHC143" s="287"/>
      <c r="BHD143" s="287"/>
      <c r="BHE143" s="287"/>
      <c r="BHF143" s="287"/>
      <c r="BHG143" s="287"/>
      <c r="BHH143" s="287"/>
      <c r="BHI143" s="287"/>
      <c r="BHJ143" s="287"/>
      <c r="BHK143" s="287"/>
      <c r="BHL143" s="287"/>
      <c r="BHM143" s="287"/>
      <c r="BHN143" s="287"/>
      <c r="BHO143" s="287"/>
      <c r="BHP143" s="287"/>
      <c r="BHQ143" s="287"/>
      <c r="BHR143" s="287"/>
      <c r="BHS143" s="287"/>
      <c r="BHT143" s="287"/>
      <c r="BHU143" s="287"/>
      <c r="BHV143" s="287"/>
      <c r="BHW143" s="287"/>
      <c r="BHX143" s="287"/>
      <c r="BHY143" s="287"/>
      <c r="BHZ143" s="287"/>
      <c r="BIA143" s="287"/>
      <c r="BIB143" s="287"/>
      <c r="BIC143" s="287"/>
      <c r="BID143" s="287"/>
      <c r="BIE143" s="287"/>
      <c r="BIF143" s="287"/>
      <c r="BIG143" s="287"/>
      <c r="BIH143" s="287"/>
      <c r="BII143" s="287"/>
      <c r="BIJ143" s="287"/>
      <c r="BIK143" s="287"/>
      <c r="BIL143" s="287"/>
      <c r="BIM143" s="287"/>
      <c r="BIN143" s="287"/>
      <c r="BIO143" s="287"/>
      <c r="BIP143" s="287"/>
      <c r="BIQ143" s="287"/>
      <c r="BIR143" s="287"/>
      <c r="BIS143" s="287"/>
      <c r="BIT143" s="287"/>
      <c r="BIU143" s="287"/>
      <c r="BIV143" s="287"/>
      <c r="BIW143" s="287"/>
      <c r="BIX143" s="287"/>
      <c r="BIY143" s="287"/>
      <c r="BIZ143" s="287"/>
      <c r="BJA143" s="287"/>
      <c r="BJB143" s="287"/>
      <c r="BJC143" s="287"/>
      <c r="BJD143" s="287"/>
      <c r="BJE143" s="287"/>
      <c r="BJF143" s="287"/>
      <c r="BJG143" s="287"/>
      <c r="BJH143" s="287"/>
      <c r="BJI143" s="287"/>
      <c r="BJJ143" s="287"/>
      <c r="BJK143" s="287"/>
      <c r="BJL143" s="287"/>
      <c r="BJM143" s="287"/>
      <c r="BJN143" s="287"/>
      <c r="BJO143" s="287"/>
      <c r="BJP143" s="287"/>
      <c r="BJQ143" s="287"/>
      <c r="BJR143" s="287"/>
      <c r="BJS143" s="287"/>
      <c r="BJT143" s="287"/>
      <c r="BJU143" s="287"/>
      <c r="BJV143" s="287"/>
      <c r="BJW143" s="287"/>
      <c r="BJX143" s="287"/>
      <c r="BJY143" s="287"/>
      <c r="BJZ143" s="287"/>
      <c r="BKA143" s="287"/>
      <c r="BKB143" s="287"/>
      <c r="BKC143" s="287"/>
      <c r="BKD143" s="287"/>
      <c r="BKE143" s="287"/>
      <c r="BKF143" s="287"/>
      <c r="BKG143" s="287"/>
      <c r="BKH143" s="287"/>
      <c r="BKI143" s="287"/>
      <c r="BKJ143" s="287"/>
      <c r="BKK143" s="287"/>
      <c r="BKL143" s="287"/>
      <c r="BKM143" s="287"/>
      <c r="BKN143" s="287"/>
      <c r="BKO143" s="287"/>
      <c r="BKP143" s="287"/>
      <c r="BKQ143" s="287"/>
      <c r="BKR143" s="287"/>
      <c r="BKS143" s="287"/>
      <c r="BKT143" s="287"/>
      <c r="BKU143" s="287"/>
      <c r="BKV143" s="287"/>
      <c r="BKW143" s="287"/>
      <c r="BKX143" s="287"/>
      <c r="BKY143" s="287"/>
      <c r="BKZ143" s="287"/>
      <c r="BLA143" s="287"/>
      <c r="BLB143" s="287"/>
      <c r="BLC143" s="287"/>
      <c r="BLD143" s="287"/>
      <c r="BLE143" s="287"/>
      <c r="BLF143" s="287"/>
      <c r="BLG143" s="287"/>
      <c r="BLH143" s="287"/>
      <c r="BLI143" s="287"/>
      <c r="BLJ143" s="287"/>
      <c r="BLK143" s="287"/>
      <c r="BLL143" s="287"/>
      <c r="BLM143" s="287"/>
      <c r="BLN143" s="287"/>
      <c r="BLO143" s="287"/>
      <c r="BLP143" s="287"/>
      <c r="BLQ143" s="287"/>
      <c r="BLR143" s="287"/>
      <c r="BLS143" s="287"/>
      <c r="BLT143" s="287"/>
      <c r="BLU143" s="287"/>
      <c r="BLV143" s="287"/>
      <c r="BLW143" s="287"/>
      <c r="BLX143" s="287"/>
      <c r="BLY143" s="287"/>
      <c r="BLZ143" s="287"/>
      <c r="BMA143" s="287"/>
      <c r="BMB143" s="287"/>
      <c r="BMC143" s="287"/>
      <c r="BMD143" s="287"/>
      <c r="BME143" s="287"/>
      <c r="BMF143" s="287"/>
      <c r="BMG143" s="287"/>
      <c r="BMH143" s="287"/>
      <c r="BMI143" s="287"/>
      <c r="BMJ143" s="287"/>
      <c r="BMK143" s="287"/>
      <c r="BML143" s="287"/>
      <c r="BMM143" s="287"/>
      <c r="BMN143" s="287"/>
      <c r="BMO143" s="287"/>
      <c r="BMP143" s="287"/>
      <c r="BMQ143" s="287"/>
      <c r="BMR143" s="287"/>
      <c r="BMS143" s="287"/>
      <c r="BMT143" s="287"/>
      <c r="BMU143" s="287"/>
      <c r="BMV143" s="287"/>
      <c r="BMW143" s="287"/>
      <c r="BMX143" s="287"/>
      <c r="BMY143" s="287"/>
      <c r="BMZ143" s="287"/>
      <c r="BNA143" s="287"/>
      <c r="BNB143" s="287"/>
      <c r="BNC143" s="287"/>
      <c r="BND143" s="287"/>
      <c r="BNE143" s="287"/>
      <c r="BNF143" s="287"/>
      <c r="BNG143" s="287"/>
      <c r="BNH143" s="287"/>
      <c r="BNI143" s="287"/>
      <c r="BNJ143" s="287"/>
      <c r="BNK143" s="287"/>
      <c r="BNL143" s="287"/>
    </row>
    <row r="144" spans="1:1728" s="166" customFormat="1" ht="15" hidden="1" customHeight="1" x14ac:dyDescent="0.25">
      <c r="A144" s="236">
        <v>146</v>
      </c>
      <c r="B144" s="219" t="s">
        <v>524</v>
      </c>
      <c r="C144" s="219" t="s">
        <v>233</v>
      </c>
      <c r="D144" s="219" t="s">
        <v>525</v>
      </c>
      <c r="E144" s="219" t="s">
        <v>526</v>
      </c>
      <c r="F144" s="219"/>
      <c r="G144" s="219"/>
      <c r="H144" s="222"/>
      <c r="I144" s="222" t="s">
        <v>242</v>
      </c>
      <c r="J144" s="222">
        <v>2022</v>
      </c>
      <c r="K144" s="219" t="s">
        <v>519</v>
      </c>
      <c r="L144" s="249" t="s">
        <v>527</v>
      </c>
      <c r="M144" s="285" t="s">
        <v>460</v>
      </c>
      <c r="N144" s="285"/>
      <c r="O144" s="285"/>
      <c r="P144" s="285"/>
      <c r="Q144" s="285"/>
      <c r="R144" s="285"/>
      <c r="S144" s="285"/>
      <c r="T144" s="285"/>
      <c r="U144" s="285"/>
      <c r="V144" s="285"/>
      <c r="W144" s="285"/>
      <c r="X144" s="285"/>
      <c r="Y144" s="285"/>
      <c r="Z144" s="285"/>
      <c r="AA144" s="285"/>
      <c r="AB144" s="285"/>
      <c r="AC144" s="285"/>
      <c r="AD144" s="285"/>
      <c r="AE144" s="285"/>
      <c r="AF144" s="285"/>
      <c r="AG144" s="285"/>
      <c r="AH144" s="285"/>
      <c r="AI144" s="285"/>
      <c r="AJ144" s="285"/>
      <c r="AK144" s="285"/>
      <c r="AL144" s="285"/>
      <c r="AM144" s="285"/>
      <c r="AN144" s="285"/>
      <c r="AO144" s="285"/>
      <c r="AP144" s="285"/>
      <c r="AQ144" s="285"/>
      <c r="AR144" s="285"/>
      <c r="AS144" s="285"/>
      <c r="AT144" s="285"/>
      <c r="AU144" s="285"/>
      <c r="AV144" s="285"/>
      <c r="AW144" s="285"/>
      <c r="AX144" s="285"/>
      <c r="AY144" s="285"/>
      <c r="AZ144" s="285"/>
      <c r="BA144" s="285"/>
      <c r="BB144" s="285"/>
      <c r="BC144" s="285"/>
      <c r="BD144" s="285"/>
      <c r="BE144" s="285"/>
      <c r="BF144" s="285"/>
      <c r="BG144" s="285"/>
      <c r="BH144" s="285"/>
      <c r="BI144" s="285"/>
      <c r="BJ144" s="285"/>
      <c r="BK144" s="285"/>
      <c r="BL144" s="285"/>
      <c r="BM144" s="285"/>
      <c r="BN144" s="285"/>
      <c r="BO144" s="285"/>
      <c r="BP144" s="285"/>
      <c r="BQ144" s="285"/>
      <c r="BR144" s="285"/>
      <c r="BS144" s="285"/>
      <c r="BT144" s="285"/>
      <c r="BU144" s="285"/>
      <c r="BV144" s="285"/>
      <c r="BW144" s="285"/>
      <c r="BX144" s="285"/>
      <c r="BY144" s="285"/>
      <c r="BZ144" s="285"/>
      <c r="CA144" s="285"/>
      <c r="CB144" s="285"/>
      <c r="CC144" s="285"/>
      <c r="CD144" s="285"/>
      <c r="CE144" s="285"/>
      <c r="CF144" s="285"/>
      <c r="CG144" s="285"/>
      <c r="CH144" s="285"/>
      <c r="CI144" s="285"/>
      <c r="CJ144" s="285"/>
      <c r="CK144" s="285"/>
      <c r="CL144" s="285"/>
      <c r="CM144" s="285"/>
      <c r="CN144" s="285"/>
      <c r="CO144" s="286"/>
      <c r="CP144" s="287"/>
      <c r="CQ144" s="287"/>
      <c r="CR144" s="287"/>
      <c r="CS144" s="287"/>
      <c r="CT144" s="287"/>
      <c r="CU144" s="287"/>
      <c r="CV144" s="287"/>
      <c r="CW144" s="287"/>
      <c r="CX144" s="287"/>
      <c r="CY144" s="287"/>
      <c r="CZ144" s="287"/>
      <c r="DA144" s="287"/>
      <c r="DB144" s="287"/>
      <c r="DC144" s="287"/>
      <c r="DD144" s="287"/>
      <c r="DE144" s="287"/>
      <c r="DF144" s="287"/>
      <c r="DG144" s="287"/>
      <c r="DH144" s="287"/>
      <c r="DI144" s="287"/>
      <c r="DJ144" s="287"/>
      <c r="DK144" s="287"/>
      <c r="DL144" s="287"/>
      <c r="DM144" s="287"/>
      <c r="DN144" s="287"/>
      <c r="DO144" s="287"/>
      <c r="DP144" s="287"/>
      <c r="DQ144" s="287"/>
      <c r="DR144" s="287"/>
      <c r="DS144" s="287"/>
      <c r="DT144" s="287"/>
      <c r="DU144" s="287"/>
      <c r="DV144" s="287"/>
      <c r="DW144" s="287"/>
      <c r="DX144" s="287"/>
      <c r="DY144" s="287"/>
      <c r="DZ144" s="287"/>
      <c r="EA144" s="287"/>
      <c r="EB144" s="287"/>
      <c r="EC144" s="287"/>
      <c r="ED144" s="287"/>
      <c r="EE144" s="287"/>
      <c r="EF144" s="287"/>
      <c r="EG144" s="287"/>
      <c r="EH144" s="287"/>
      <c r="EI144" s="287"/>
      <c r="EJ144" s="287"/>
      <c r="EK144" s="287"/>
      <c r="EL144" s="287"/>
      <c r="EM144" s="287"/>
      <c r="EN144" s="287"/>
      <c r="EO144" s="287"/>
      <c r="EP144" s="287"/>
      <c r="EQ144" s="287"/>
      <c r="ER144" s="287"/>
      <c r="ES144" s="287"/>
      <c r="ET144" s="287"/>
      <c r="EU144" s="287"/>
      <c r="EV144" s="287"/>
      <c r="EW144" s="287"/>
      <c r="EX144" s="287"/>
      <c r="EY144" s="287"/>
      <c r="EZ144" s="287"/>
      <c r="FA144" s="287"/>
      <c r="FB144" s="287"/>
      <c r="FC144" s="287"/>
      <c r="FD144" s="287"/>
      <c r="FE144" s="287"/>
      <c r="FF144" s="287"/>
      <c r="FG144" s="287"/>
      <c r="FH144" s="287"/>
      <c r="FI144" s="287"/>
      <c r="FJ144" s="287"/>
      <c r="FK144" s="287"/>
      <c r="FL144" s="287"/>
      <c r="FM144" s="287"/>
      <c r="FN144" s="287"/>
      <c r="FO144" s="287"/>
      <c r="FP144" s="287"/>
      <c r="FQ144" s="287"/>
      <c r="FR144" s="287"/>
      <c r="FS144" s="287"/>
      <c r="FT144" s="287"/>
      <c r="FU144" s="287"/>
      <c r="FV144" s="287"/>
      <c r="FW144" s="287"/>
      <c r="FX144" s="287"/>
      <c r="FY144" s="287"/>
      <c r="FZ144" s="287"/>
      <c r="GA144" s="287"/>
      <c r="GB144" s="287"/>
      <c r="GC144" s="287"/>
      <c r="GD144" s="287"/>
      <c r="GE144" s="287"/>
      <c r="GF144" s="287"/>
      <c r="GG144" s="287"/>
      <c r="GH144" s="287"/>
      <c r="GI144" s="287"/>
      <c r="GJ144" s="287"/>
      <c r="GK144" s="287"/>
      <c r="GL144" s="287"/>
      <c r="GM144" s="287"/>
      <c r="GN144" s="287"/>
      <c r="GO144" s="287"/>
      <c r="GP144" s="287"/>
      <c r="GQ144" s="287"/>
      <c r="GR144" s="287"/>
      <c r="GS144" s="287"/>
      <c r="GT144" s="287"/>
      <c r="GU144" s="287"/>
      <c r="GV144" s="287"/>
      <c r="GW144" s="287"/>
      <c r="GX144" s="287"/>
      <c r="GY144" s="287"/>
      <c r="GZ144" s="287"/>
      <c r="HA144" s="287"/>
      <c r="HB144" s="287"/>
      <c r="HC144" s="287"/>
      <c r="HD144" s="287"/>
      <c r="HE144" s="287"/>
      <c r="HF144" s="287"/>
      <c r="HG144" s="287"/>
      <c r="HH144" s="287"/>
      <c r="HI144" s="287"/>
      <c r="HJ144" s="287"/>
      <c r="HK144" s="287"/>
      <c r="HL144" s="287"/>
      <c r="HM144" s="287"/>
      <c r="HN144" s="287"/>
      <c r="HO144" s="287"/>
      <c r="HP144" s="287"/>
      <c r="HQ144" s="287"/>
      <c r="HR144" s="287"/>
      <c r="HS144" s="287"/>
      <c r="HT144" s="287"/>
      <c r="HU144" s="287"/>
      <c r="HV144" s="287"/>
      <c r="HW144" s="287"/>
      <c r="HX144" s="287"/>
      <c r="HY144" s="287"/>
      <c r="HZ144" s="287"/>
      <c r="IA144" s="287"/>
      <c r="IB144" s="287"/>
      <c r="IC144" s="287"/>
      <c r="ID144" s="287"/>
      <c r="IE144" s="287"/>
      <c r="IF144" s="287"/>
      <c r="IG144" s="287"/>
      <c r="IH144" s="287"/>
      <c r="II144" s="287"/>
      <c r="IJ144" s="287"/>
      <c r="IK144" s="287"/>
      <c r="IL144" s="287"/>
      <c r="IM144" s="287"/>
      <c r="IN144" s="287"/>
      <c r="IO144" s="287"/>
      <c r="IP144" s="287"/>
      <c r="IQ144" s="287"/>
      <c r="IR144" s="287"/>
      <c r="IS144" s="287"/>
      <c r="IT144" s="287"/>
      <c r="IU144" s="287"/>
      <c r="IV144" s="287"/>
      <c r="IW144" s="287"/>
      <c r="IX144" s="287"/>
      <c r="IY144" s="287"/>
      <c r="IZ144" s="287"/>
      <c r="JA144" s="287"/>
      <c r="JB144" s="287"/>
      <c r="JC144" s="287"/>
      <c r="JD144" s="287"/>
      <c r="JE144" s="287"/>
      <c r="JF144" s="287"/>
      <c r="JG144" s="287"/>
      <c r="JH144" s="287"/>
      <c r="JI144" s="287"/>
      <c r="JJ144" s="287"/>
      <c r="JK144" s="287"/>
      <c r="JL144" s="287"/>
      <c r="JM144" s="287"/>
      <c r="JN144" s="287"/>
      <c r="JO144" s="287"/>
      <c r="JP144" s="287"/>
      <c r="JQ144" s="287"/>
      <c r="JR144" s="287"/>
      <c r="JS144" s="287"/>
      <c r="JT144" s="287"/>
      <c r="JU144" s="287"/>
      <c r="JV144" s="287"/>
      <c r="JW144" s="287"/>
      <c r="JX144" s="287"/>
      <c r="JY144" s="287"/>
      <c r="JZ144" s="287"/>
      <c r="KA144" s="287"/>
      <c r="KB144" s="287"/>
      <c r="KC144" s="287"/>
      <c r="KD144" s="287"/>
      <c r="KE144" s="287"/>
      <c r="KF144" s="287"/>
      <c r="KG144" s="287"/>
      <c r="KH144" s="287"/>
      <c r="KI144" s="287"/>
      <c r="KJ144" s="287"/>
      <c r="KK144" s="287"/>
      <c r="KL144" s="287"/>
      <c r="KM144" s="287"/>
      <c r="KN144" s="287"/>
      <c r="KO144" s="287"/>
      <c r="KP144" s="287"/>
      <c r="KQ144" s="287"/>
      <c r="KR144" s="287"/>
      <c r="KS144" s="287"/>
      <c r="KT144" s="287"/>
      <c r="KU144" s="287"/>
      <c r="KV144" s="287"/>
      <c r="KW144" s="287"/>
      <c r="KX144" s="287"/>
      <c r="KY144" s="287"/>
      <c r="KZ144" s="287"/>
      <c r="LA144" s="287"/>
      <c r="LB144" s="287"/>
      <c r="LC144" s="287"/>
      <c r="LD144" s="287"/>
      <c r="LE144" s="287"/>
      <c r="LF144" s="287"/>
      <c r="LG144" s="287"/>
      <c r="LH144" s="287"/>
      <c r="LI144" s="287"/>
      <c r="LJ144" s="287"/>
      <c r="LK144" s="287"/>
      <c r="LL144" s="287"/>
      <c r="LM144" s="287"/>
      <c r="LN144" s="287"/>
      <c r="LO144" s="287"/>
      <c r="LP144" s="287"/>
      <c r="LQ144" s="287"/>
      <c r="LR144" s="287"/>
      <c r="LS144" s="287"/>
      <c r="LT144" s="287"/>
      <c r="LU144" s="287"/>
      <c r="LV144" s="287"/>
      <c r="LW144" s="287"/>
      <c r="LX144" s="287"/>
      <c r="LY144" s="287"/>
      <c r="LZ144" s="287"/>
      <c r="MA144" s="287"/>
      <c r="MB144" s="287"/>
      <c r="MC144" s="287"/>
      <c r="MD144" s="287"/>
      <c r="ME144" s="287"/>
      <c r="MF144" s="287"/>
      <c r="MG144" s="287"/>
      <c r="MH144" s="287"/>
      <c r="MI144" s="287"/>
      <c r="MJ144" s="287"/>
      <c r="MK144" s="287"/>
      <c r="ML144" s="287"/>
      <c r="MM144" s="287"/>
      <c r="MN144" s="287"/>
      <c r="MO144" s="287"/>
      <c r="MP144" s="287"/>
      <c r="MQ144" s="287"/>
      <c r="MR144" s="287"/>
      <c r="MS144" s="287"/>
      <c r="MT144" s="287"/>
      <c r="MU144" s="287"/>
      <c r="MV144" s="287"/>
      <c r="MW144" s="287"/>
      <c r="MX144" s="287"/>
      <c r="MY144" s="287"/>
      <c r="MZ144" s="287"/>
      <c r="NA144" s="287"/>
      <c r="NB144" s="287"/>
      <c r="NC144" s="287"/>
      <c r="ND144" s="287"/>
      <c r="NE144" s="287"/>
      <c r="NF144" s="287"/>
      <c r="NG144" s="287"/>
      <c r="NH144" s="287"/>
      <c r="NI144" s="287"/>
      <c r="NJ144" s="287"/>
      <c r="NK144" s="287"/>
      <c r="NL144" s="287"/>
      <c r="NM144" s="287"/>
      <c r="NN144" s="287"/>
      <c r="NO144" s="287"/>
      <c r="NP144" s="287"/>
      <c r="NQ144" s="287"/>
      <c r="NR144" s="287"/>
      <c r="NS144" s="287"/>
      <c r="NT144" s="287"/>
      <c r="NU144" s="287"/>
      <c r="NV144" s="287"/>
      <c r="NW144" s="287"/>
      <c r="NX144" s="287"/>
      <c r="NY144" s="287"/>
      <c r="NZ144" s="287"/>
      <c r="OA144" s="287"/>
      <c r="OB144" s="287"/>
      <c r="OC144" s="287"/>
      <c r="OD144" s="287"/>
      <c r="OE144" s="287"/>
      <c r="OF144" s="287"/>
      <c r="OG144" s="287"/>
      <c r="OH144" s="287"/>
      <c r="OI144" s="287"/>
      <c r="OJ144" s="287"/>
      <c r="OK144" s="287"/>
      <c r="OL144" s="287"/>
      <c r="OM144" s="287"/>
      <c r="ON144" s="287"/>
      <c r="OO144" s="287"/>
      <c r="OP144" s="287"/>
      <c r="OQ144" s="287"/>
      <c r="OR144" s="287"/>
      <c r="OS144" s="287"/>
      <c r="OT144" s="287"/>
      <c r="OU144" s="287"/>
      <c r="OV144" s="287"/>
      <c r="OW144" s="287"/>
      <c r="OX144" s="287"/>
      <c r="OY144" s="287"/>
      <c r="OZ144" s="287"/>
      <c r="PA144" s="287"/>
      <c r="PB144" s="287"/>
      <c r="PC144" s="287"/>
      <c r="PD144" s="287"/>
      <c r="PE144" s="287"/>
      <c r="PF144" s="287"/>
      <c r="PG144" s="287"/>
      <c r="PH144" s="287"/>
      <c r="PI144" s="287"/>
      <c r="PJ144" s="287"/>
      <c r="PK144" s="287"/>
      <c r="PL144" s="287"/>
      <c r="PM144" s="287"/>
      <c r="PN144" s="287"/>
      <c r="PO144" s="287"/>
      <c r="PP144" s="287"/>
      <c r="PQ144" s="287"/>
      <c r="PR144" s="287"/>
      <c r="PS144" s="287"/>
      <c r="PT144" s="287"/>
      <c r="PU144" s="287"/>
      <c r="PV144" s="287"/>
      <c r="PW144" s="287"/>
      <c r="PX144" s="287"/>
      <c r="PY144" s="287"/>
      <c r="PZ144" s="287"/>
      <c r="QA144" s="287"/>
      <c r="QB144" s="287"/>
      <c r="QC144" s="287"/>
      <c r="QD144" s="287"/>
      <c r="QE144" s="287"/>
      <c r="QF144" s="287"/>
      <c r="QG144" s="287"/>
      <c r="QH144" s="287"/>
      <c r="QI144" s="287"/>
      <c r="QJ144" s="287"/>
      <c r="QK144" s="287"/>
      <c r="QL144" s="287"/>
      <c r="QM144" s="287"/>
      <c r="QN144" s="287"/>
      <c r="QO144" s="287"/>
      <c r="QP144" s="287"/>
      <c r="QQ144" s="287"/>
      <c r="QR144" s="287"/>
      <c r="QS144" s="287"/>
      <c r="QT144" s="287"/>
      <c r="QU144" s="287"/>
      <c r="QV144" s="287"/>
      <c r="QW144" s="287"/>
      <c r="QX144" s="287"/>
      <c r="QY144" s="287"/>
      <c r="QZ144" s="287"/>
      <c r="RA144" s="287"/>
      <c r="RB144" s="287"/>
      <c r="RC144" s="287"/>
      <c r="RD144" s="287"/>
      <c r="RE144" s="287"/>
      <c r="RF144" s="287"/>
      <c r="RG144" s="287"/>
      <c r="RH144" s="287"/>
      <c r="RI144" s="287"/>
      <c r="RJ144" s="287"/>
      <c r="RK144" s="287"/>
      <c r="RL144" s="287"/>
      <c r="RM144" s="287"/>
      <c r="RN144" s="287"/>
      <c r="RO144" s="287"/>
      <c r="RP144" s="287"/>
      <c r="RQ144" s="287"/>
      <c r="RR144" s="287"/>
      <c r="RS144" s="287"/>
      <c r="RT144" s="287"/>
      <c r="RU144" s="287"/>
      <c r="RV144" s="287"/>
      <c r="RW144" s="287"/>
      <c r="RX144" s="287"/>
      <c r="RY144" s="287"/>
      <c r="RZ144" s="287"/>
      <c r="SA144" s="287"/>
      <c r="SB144" s="287"/>
      <c r="SC144" s="287"/>
      <c r="SD144" s="287"/>
      <c r="SE144" s="287"/>
      <c r="SF144" s="287"/>
      <c r="SG144" s="287"/>
      <c r="SH144" s="287"/>
      <c r="SI144" s="287"/>
      <c r="SJ144" s="287"/>
      <c r="SK144" s="287"/>
      <c r="SL144" s="287"/>
      <c r="SM144" s="287"/>
      <c r="SN144" s="287"/>
      <c r="SO144" s="287"/>
      <c r="SP144" s="287"/>
      <c r="SQ144" s="287"/>
      <c r="SR144" s="287"/>
      <c r="SS144" s="287"/>
      <c r="ST144" s="287"/>
      <c r="SU144" s="287"/>
      <c r="SV144" s="287"/>
      <c r="SW144" s="287"/>
      <c r="SX144" s="287"/>
      <c r="SY144" s="287"/>
      <c r="SZ144" s="287"/>
      <c r="TA144" s="287"/>
      <c r="TB144" s="287"/>
      <c r="TC144" s="287"/>
      <c r="TD144" s="287"/>
      <c r="TE144" s="287"/>
      <c r="TF144" s="287"/>
      <c r="TG144" s="287"/>
      <c r="TH144" s="287"/>
      <c r="TI144" s="287"/>
      <c r="TJ144" s="287"/>
      <c r="TK144" s="287"/>
      <c r="TL144" s="287"/>
      <c r="TM144" s="287"/>
      <c r="TN144" s="287"/>
      <c r="TO144" s="287"/>
      <c r="TP144" s="287"/>
      <c r="TQ144" s="287"/>
      <c r="TR144" s="287"/>
      <c r="TS144" s="287"/>
      <c r="TT144" s="287"/>
      <c r="TU144" s="287"/>
      <c r="TV144" s="287"/>
      <c r="TW144" s="287"/>
      <c r="TX144" s="287"/>
      <c r="TY144" s="287"/>
      <c r="TZ144" s="287"/>
      <c r="UA144" s="287"/>
      <c r="UB144" s="287"/>
      <c r="UC144" s="287"/>
      <c r="UD144" s="287"/>
      <c r="UE144" s="287"/>
      <c r="UF144" s="287"/>
      <c r="UG144" s="287"/>
      <c r="UH144" s="287"/>
      <c r="UI144" s="287"/>
      <c r="UJ144" s="287"/>
      <c r="UK144" s="287"/>
      <c r="UL144" s="287"/>
      <c r="UM144" s="287"/>
      <c r="UN144" s="287"/>
      <c r="UO144" s="287"/>
      <c r="UP144" s="287"/>
      <c r="UQ144" s="287"/>
      <c r="UR144" s="287"/>
      <c r="US144" s="287"/>
      <c r="UT144" s="287"/>
      <c r="UU144" s="287"/>
      <c r="UV144" s="287"/>
      <c r="UW144" s="287"/>
      <c r="UX144" s="287"/>
      <c r="UY144" s="287"/>
      <c r="UZ144" s="287"/>
      <c r="VA144" s="287"/>
      <c r="VB144" s="287"/>
      <c r="VC144" s="287"/>
      <c r="VD144" s="287"/>
      <c r="VE144" s="287"/>
      <c r="VF144" s="287"/>
      <c r="VG144" s="287"/>
      <c r="VH144" s="287"/>
      <c r="VI144" s="287"/>
      <c r="VJ144" s="287"/>
      <c r="VK144" s="287"/>
      <c r="VL144" s="287"/>
      <c r="VM144" s="287"/>
      <c r="VN144" s="287"/>
      <c r="VO144" s="287"/>
      <c r="VP144" s="287"/>
      <c r="VQ144" s="287"/>
      <c r="VR144" s="287"/>
      <c r="VS144" s="287"/>
      <c r="VT144" s="287"/>
      <c r="VU144" s="287"/>
      <c r="VV144" s="287"/>
      <c r="VW144" s="287"/>
      <c r="VX144" s="287"/>
      <c r="VY144" s="287"/>
      <c r="VZ144" s="287"/>
      <c r="WA144" s="287"/>
      <c r="WB144" s="287"/>
      <c r="WC144" s="287"/>
      <c r="WD144" s="287"/>
      <c r="WE144" s="287"/>
      <c r="WF144" s="287"/>
      <c r="WG144" s="287"/>
      <c r="WH144" s="287"/>
      <c r="WI144" s="287"/>
      <c r="WJ144" s="287"/>
      <c r="WK144" s="287"/>
      <c r="WL144" s="287"/>
      <c r="WM144" s="287"/>
      <c r="WN144" s="287"/>
      <c r="WO144" s="287"/>
      <c r="WP144" s="287"/>
      <c r="WQ144" s="287"/>
      <c r="WR144" s="287"/>
      <c r="WS144" s="287"/>
      <c r="WT144" s="287"/>
      <c r="WU144" s="287"/>
      <c r="WV144" s="287"/>
      <c r="WW144" s="287"/>
      <c r="WX144" s="287"/>
      <c r="WY144" s="287"/>
      <c r="WZ144" s="287"/>
      <c r="XA144" s="287"/>
      <c r="XB144" s="287"/>
      <c r="XC144" s="287"/>
      <c r="XD144" s="287"/>
      <c r="XE144" s="287"/>
      <c r="XF144" s="287"/>
      <c r="XG144" s="287"/>
      <c r="XH144" s="287"/>
      <c r="XI144" s="287"/>
      <c r="XJ144" s="287"/>
      <c r="XK144" s="287"/>
      <c r="XL144" s="287"/>
      <c r="XM144" s="287"/>
      <c r="XN144" s="287"/>
      <c r="XO144" s="287"/>
      <c r="XP144" s="287"/>
      <c r="XQ144" s="287"/>
      <c r="XR144" s="287"/>
      <c r="XS144" s="287"/>
      <c r="XT144" s="287"/>
      <c r="XU144" s="287"/>
      <c r="XV144" s="287"/>
      <c r="XW144" s="287"/>
      <c r="XX144" s="287"/>
      <c r="XY144" s="287"/>
      <c r="XZ144" s="287"/>
      <c r="YA144" s="287"/>
      <c r="YB144" s="287"/>
      <c r="YC144" s="287"/>
      <c r="YD144" s="287"/>
      <c r="YE144" s="287"/>
      <c r="YF144" s="287"/>
      <c r="YG144" s="287"/>
      <c r="YH144" s="287"/>
      <c r="YI144" s="287"/>
      <c r="YJ144" s="287"/>
      <c r="YK144" s="287"/>
      <c r="YL144" s="287"/>
      <c r="YM144" s="287"/>
      <c r="YN144" s="287"/>
      <c r="YO144" s="287"/>
      <c r="YP144" s="287"/>
      <c r="YQ144" s="287"/>
      <c r="YR144" s="287"/>
      <c r="YS144" s="287"/>
      <c r="YT144" s="287"/>
      <c r="YU144" s="287"/>
      <c r="YV144" s="287"/>
      <c r="YW144" s="287"/>
      <c r="YX144" s="287"/>
      <c r="YY144" s="287"/>
      <c r="YZ144" s="287"/>
      <c r="ZA144" s="287"/>
      <c r="ZB144" s="287"/>
      <c r="ZC144" s="287"/>
      <c r="ZD144" s="287"/>
      <c r="ZE144" s="287"/>
      <c r="ZF144" s="287"/>
      <c r="ZG144" s="287"/>
      <c r="ZH144" s="287"/>
      <c r="ZI144" s="287"/>
      <c r="ZJ144" s="287"/>
      <c r="ZK144" s="287"/>
      <c r="ZL144" s="287"/>
      <c r="ZM144" s="287"/>
      <c r="ZN144" s="287"/>
      <c r="ZO144" s="287"/>
      <c r="ZP144" s="287"/>
      <c r="ZQ144" s="287"/>
      <c r="ZR144" s="287"/>
      <c r="ZS144" s="287"/>
      <c r="ZT144" s="287"/>
      <c r="ZU144" s="287"/>
      <c r="ZV144" s="287"/>
      <c r="ZW144" s="287"/>
      <c r="ZX144" s="287"/>
      <c r="ZY144" s="287"/>
      <c r="ZZ144" s="287"/>
      <c r="AAA144" s="287"/>
      <c r="AAB144" s="287"/>
      <c r="AAC144" s="287"/>
      <c r="AAD144" s="287"/>
      <c r="AAE144" s="287"/>
      <c r="AAF144" s="287"/>
      <c r="AAG144" s="287"/>
      <c r="AAH144" s="287"/>
      <c r="AAI144" s="287"/>
      <c r="AAJ144" s="287"/>
      <c r="AAK144" s="287"/>
      <c r="AAL144" s="287"/>
      <c r="AAM144" s="287"/>
      <c r="AAN144" s="287"/>
      <c r="AAO144" s="287"/>
      <c r="AAP144" s="287"/>
      <c r="AAQ144" s="287"/>
      <c r="AAR144" s="287"/>
      <c r="AAS144" s="287"/>
      <c r="AAT144" s="287"/>
      <c r="AAU144" s="287"/>
      <c r="AAV144" s="287"/>
      <c r="AAW144" s="287"/>
      <c r="AAX144" s="287"/>
      <c r="AAY144" s="287"/>
      <c r="AAZ144" s="287"/>
      <c r="ABA144" s="287"/>
      <c r="ABB144" s="287"/>
      <c r="ABC144" s="287"/>
      <c r="ABD144" s="287"/>
      <c r="ABE144" s="287"/>
      <c r="ABF144" s="287"/>
      <c r="ABG144" s="287"/>
      <c r="ABH144" s="287"/>
      <c r="ABI144" s="287"/>
      <c r="ABJ144" s="287"/>
      <c r="ABK144" s="287"/>
      <c r="ABL144" s="287"/>
      <c r="ABM144" s="287"/>
      <c r="ABN144" s="287"/>
      <c r="ABO144" s="287"/>
      <c r="ABP144" s="287"/>
      <c r="ABQ144" s="287"/>
      <c r="ABR144" s="287"/>
      <c r="ABS144" s="287"/>
      <c r="ABT144" s="287"/>
      <c r="ABU144" s="287"/>
      <c r="ABV144" s="287"/>
      <c r="ABW144" s="287"/>
      <c r="ABX144" s="287"/>
      <c r="ABY144" s="287"/>
      <c r="ABZ144" s="287"/>
      <c r="ACA144" s="287"/>
      <c r="ACB144" s="287"/>
      <c r="ACC144" s="287"/>
      <c r="ACD144" s="287"/>
      <c r="ACE144" s="287"/>
      <c r="ACF144" s="287"/>
      <c r="ACG144" s="287"/>
      <c r="ACH144" s="287"/>
      <c r="ACI144" s="287"/>
      <c r="ACJ144" s="287"/>
      <c r="ACK144" s="287"/>
      <c r="ACL144" s="287"/>
      <c r="ACM144" s="287"/>
      <c r="ACN144" s="287"/>
      <c r="ACO144" s="287"/>
      <c r="ACP144" s="287"/>
      <c r="ACQ144" s="287"/>
      <c r="ACR144" s="287"/>
      <c r="ACS144" s="287"/>
      <c r="ACT144" s="287"/>
      <c r="ACU144" s="287"/>
      <c r="ACV144" s="287"/>
      <c r="ACW144" s="287"/>
      <c r="ACX144" s="287"/>
      <c r="ACY144" s="287"/>
      <c r="ACZ144" s="287"/>
      <c r="ADA144" s="287"/>
      <c r="ADB144" s="287"/>
      <c r="ADC144" s="287"/>
      <c r="ADD144" s="287"/>
      <c r="ADE144" s="287"/>
      <c r="ADF144" s="287"/>
      <c r="ADG144" s="287"/>
      <c r="ADH144" s="287"/>
      <c r="ADI144" s="287"/>
      <c r="ADJ144" s="287"/>
      <c r="ADK144" s="287"/>
      <c r="ADL144" s="287"/>
      <c r="ADM144" s="287"/>
      <c r="ADN144" s="287"/>
      <c r="ADO144" s="287"/>
      <c r="ADP144" s="287"/>
      <c r="ADQ144" s="287"/>
      <c r="ADR144" s="287"/>
      <c r="ADS144" s="287"/>
      <c r="ADT144" s="287"/>
      <c r="ADU144" s="287"/>
      <c r="ADV144" s="287"/>
      <c r="ADW144" s="287"/>
      <c r="ADX144" s="287"/>
      <c r="ADY144" s="287"/>
      <c r="ADZ144" s="287"/>
      <c r="AEA144" s="287"/>
      <c r="AEB144" s="287"/>
      <c r="AEC144" s="287"/>
      <c r="AED144" s="287"/>
      <c r="AEE144" s="287"/>
      <c r="AEF144" s="287"/>
      <c r="AEG144" s="287"/>
      <c r="AEH144" s="287"/>
      <c r="AEI144" s="287"/>
      <c r="AEJ144" s="287"/>
      <c r="AEK144" s="287"/>
      <c r="AEL144" s="287"/>
      <c r="AEM144" s="287"/>
      <c r="AEN144" s="287"/>
      <c r="AEO144" s="287"/>
      <c r="AEP144" s="287"/>
      <c r="AEQ144" s="287"/>
      <c r="AER144" s="287"/>
      <c r="AES144" s="287"/>
      <c r="AET144" s="287"/>
      <c r="AEU144" s="287"/>
      <c r="AEV144" s="287"/>
      <c r="AEW144" s="287"/>
      <c r="AEX144" s="287"/>
      <c r="AEY144" s="287"/>
      <c r="AEZ144" s="287"/>
      <c r="AFA144" s="287"/>
      <c r="AFB144" s="287"/>
      <c r="AFC144" s="287"/>
      <c r="AFD144" s="287"/>
      <c r="AFE144" s="287"/>
      <c r="AFF144" s="287"/>
      <c r="AFG144" s="287"/>
      <c r="AFH144" s="287"/>
      <c r="AFI144" s="287"/>
      <c r="AFJ144" s="287"/>
      <c r="AFK144" s="287"/>
      <c r="AFL144" s="287"/>
      <c r="AFM144" s="287"/>
      <c r="AFN144" s="287"/>
      <c r="AFO144" s="287"/>
      <c r="AFP144" s="287"/>
      <c r="AFQ144" s="287"/>
      <c r="AFR144" s="287"/>
      <c r="AFS144" s="287"/>
      <c r="AFT144" s="287"/>
      <c r="AFU144" s="287"/>
      <c r="AFV144" s="287"/>
      <c r="AFW144" s="287"/>
      <c r="AFX144" s="287"/>
      <c r="AFY144" s="287"/>
      <c r="AFZ144" s="287"/>
      <c r="AGA144" s="287"/>
      <c r="AGB144" s="287"/>
      <c r="AGC144" s="287"/>
      <c r="AGD144" s="287"/>
      <c r="AGE144" s="287"/>
      <c r="AGF144" s="287"/>
      <c r="AGG144" s="287"/>
      <c r="AGH144" s="287"/>
      <c r="AGI144" s="287"/>
      <c r="AGJ144" s="287"/>
      <c r="AGK144" s="287"/>
      <c r="AGL144" s="287"/>
      <c r="AGM144" s="287"/>
      <c r="AGN144" s="287"/>
      <c r="AGO144" s="287"/>
      <c r="AGP144" s="287"/>
      <c r="AGQ144" s="287"/>
      <c r="AGR144" s="287"/>
      <c r="AGS144" s="287"/>
      <c r="AGT144" s="287"/>
      <c r="AGU144" s="287"/>
      <c r="AGV144" s="287"/>
      <c r="AGW144" s="287"/>
      <c r="AGX144" s="287"/>
      <c r="AGY144" s="287"/>
      <c r="AGZ144" s="287"/>
      <c r="AHA144" s="287"/>
      <c r="AHB144" s="287"/>
      <c r="AHC144" s="287"/>
      <c r="AHD144" s="287"/>
      <c r="AHE144" s="287"/>
      <c r="AHF144" s="287"/>
      <c r="AHG144" s="287"/>
      <c r="AHH144" s="287"/>
      <c r="AHI144" s="287"/>
      <c r="AHJ144" s="287"/>
      <c r="AHK144" s="287"/>
      <c r="AHL144" s="287"/>
      <c r="AHM144" s="287"/>
      <c r="AHN144" s="287"/>
      <c r="AHO144" s="287"/>
      <c r="AHP144" s="287"/>
      <c r="AHQ144" s="287"/>
      <c r="AHR144" s="287"/>
      <c r="AHS144" s="287"/>
      <c r="AHT144" s="287"/>
      <c r="AHU144" s="287"/>
      <c r="AHV144" s="287"/>
      <c r="AHW144" s="287"/>
      <c r="AHX144" s="287"/>
      <c r="AHY144" s="287"/>
      <c r="AHZ144" s="287"/>
      <c r="AIA144" s="287"/>
      <c r="AIB144" s="287"/>
      <c r="AIC144" s="287"/>
      <c r="AID144" s="287"/>
      <c r="AIE144" s="287"/>
      <c r="AIF144" s="287"/>
      <c r="AIG144" s="287"/>
      <c r="AIH144" s="287"/>
      <c r="AII144" s="287"/>
      <c r="AIJ144" s="287"/>
      <c r="AIK144" s="287"/>
      <c r="AIL144" s="287"/>
      <c r="AIM144" s="287"/>
      <c r="AIN144" s="287"/>
      <c r="AIO144" s="287"/>
      <c r="AIP144" s="287"/>
      <c r="AIQ144" s="287"/>
      <c r="AIR144" s="287"/>
      <c r="AIS144" s="287"/>
      <c r="AIT144" s="287"/>
      <c r="AIU144" s="287"/>
      <c r="AIV144" s="287"/>
      <c r="AIW144" s="287"/>
      <c r="AIX144" s="287"/>
      <c r="AIY144" s="287"/>
      <c r="AIZ144" s="287"/>
      <c r="AJA144" s="287"/>
      <c r="AJB144" s="287"/>
      <c r="AJC144" s="287"/>
      <c r="AJD144" s="287"/>
      <c r="AJE144" s="287"/>
      <c r="AJF144" s="287"/>
      <c r="AJG144" s="287"/>
      <c r="AJH144" s="287"/>
      <c r="AJI144" s="287"/>
      <c r="AJJ144" s="287"/>
      <c r="AJK144" s="287"/>
      <c r="AJL144" s="287"/>
      <c r="AJM144" s="287"/>
      <c r="AJN144" s="287"/>
      <c r="AJO144" s="287"/>
      <c r="AJP144" s="287"/>
      <c r="AJQ144" s="287"/>
      <c r="AJR144" s="287"/>
      <c r="AJS144" s="287"/>
      <c r="AJT144" s="287"/>
      <c r="AJU144" s="287"/>
      <c r="AJV144" s="287"/>
      <c r="AJW144" s="287"/>
      <c r="AJX144" s="287"/>
      <c r="AJY144" s="287"/>
      <c r="AJZ144" s="287"/>
      <c r="AKA144" s="287"/>
      <c r="AKB144" s="287"/>
      <c r="AKC144" s="287"/>
      <c r="AKD144" s="287"/>
      <c r="AKE144" s="287"/>
      <c r="AKF144" s="287"/>
      <c r="AKG144" s="287"/>
      <c r="AKH144" s="287"/>
      <c r="AKI144" s="287"/>
      <c r="AKJ144" s="287"/>
      <c r="AKK144" s="287"/>
      <c r="AKL144" s="287"/>
      <c r="AKM144" s="287"/>
      <c r="AKN144" s="287"/>
      <c r="AKO144" s="287"/>
      <c r="AKP144" s="287"/>
      <c r="AKQ144" s="287"/>
      <c r="AKR144" s="287"/>
      <c r="AKS144" s="287"/>
      <c r="AKT144" s="287"/>
      <c r="AKU144" s="287"/>
      <c r="AKV144" s="287"/>
      <c r="AKW144" s="287"/>
      <c r="AKX144" s="287"/>
      <c r="AKY144" s="287"/>
      <c r="AKZ144" s="287"/>
      <c r="ALA144" s="287"/>
      <c r="ALB144" s="287"/>
      <c r="ALC144" s="287"/>
      <c r="ALD144" s="287"/>
      <c r="ALE144" s="287"/>
      <c r="ALF144" s="287"/>
      <c r="ALG144" s="287"/>
      <c r="ALH144" s="287"/>
      <c r="ALI144" s="287"/>
      <c r="ALJ144" s="287"/>
      <c r="ALK144" s="287"/>
      <c r="ALL144" s="287"/>
      <c r="ALM144" s="287"/>
      <c r="ALN144" s="287"/>
      <c r="ALO144" s="287"/>
      <c r="ALP144" s="287"/>
      <c r="ALQ144" s="287"/>
      <c r="ALR144" s="287"/>
      <c r="ALS144" s="287"/>
      <c r="ALT144" s="287"/>
      <c r="ALU144" s="287"/>
      <c r="ALV144" s="287"/>
      <c r="ALW144" s="287"/>
      <c r="ALX144" s="287"/>
      <c r="ALY144" s="287"/>
      <c r="ALZ144" s="287"/>
      <c r="AMA144" s="287"/>
      <c r="AMB144" s="287"/>
      <c r="AMC144" s="287"/>
      <c r="AMD144" s="287"/>
      <c r="AME144" s="287"/>
      <c r="AMF144" s="287"/>
      <c r="AMG144" s="287"/>
      <c r="AMH144" s="287"/>
      <c r="AMI144" s="287"/>
      <c r="AMJ144" s="287"/>
      <c r="AMK144" s="287"/>
      <c r="AML144" s="287"/>
      <c r="AMM144" s="287"/>
      <c r="AMN144" s="287"/>
      <c r="AMO144" s="287"/>
      <c r="AMP144" s="287"/>
      <c r="AMQ144" s="287"/>
      <c r="AMR144" s="287"/>
      <c r="AMS144" s="287"/>
      <c r="AMT144" s="287"/>
      <c r="AMU144" s="287"/>
      <c r="AMV144" s="287"/>
      <c r="AMW144" s="287"/>
      <c r="AMX144" s="287"/>
      <c r="AMY144" s="287"/>
      <c r="AMZ144" s="287"/>
      <c r="ANA144" s="287"/>
      <c r="ANB144" s="287"/>
      <c r="ANC144" s="287"/>
      <c r="AND144" s="287"/>
      <c r="ANE144" s="287"/>
      <c r="ANF144" s="287"/>
      <c r="ANG144" s="287"/>
      <c r="ANH144" s="287"/>
      <c r="ANI144" s="287"/>
      <c r="ANJ144" s="287"/>
      <c r="ANK144" s="287"/>
      <c r="ANL144" s="287"/>
      <c r="ANM144" s="287"/>
      <c r="ANN144" s="287"/>
      <c r="ANO144" s="287"/>
      <c r="ANP144" s="287"/>
      <c r="ANQ144" s="287"/>
      <c r="ANR144" s="287"/>
      <c r="ANS144" s="287"/>
      <c r="ANT144" s="287"/>
      <c r="ANU144" s="287"/>
      <c r="ANV144" s="287"/>
      <c r="ANW144" s="287"/>
      <c r="ANX144" s="287"/>
      <c r="ANY144" s="287"/>
      <c r="ANZ144" s="287"/>
      <c r="AOA144" s="287"/>
      <c r="AOB144" s="287"/>
      <c r="AOC144" s="287"/>
      <c r="AOD144" s="287"/>
      <c r="AOE144" s="287"/>
      <c r="AOF144" s="287"/>
      <c r="AOG144" s="287"/>
      <c r="AOH144" s="287"/>
      <c r="AOI144" s="287"/>
      <c r="AOJ144" s="287"/>
      <c r="AOK144" s="287"/>
      <c r="AOL144" s="287"/>
      <c r="AOM144" s="287"/>
      <c r="AON144" s="287"/>
      <c r="AOO144" s="287"/>
      <c r="AOP144" s="287"/>
      <c r="AOQ144" s="287"/>
      <c r="AOR144" s="287"/>
      <c r="AOS144" s="287"/>
      <c r="AOT144" s="287"/>
      <c r="AOU144" s="287"/>
      <c r="AOV144" s="287"/>
      <c r="AOW144" s="287"/>
      <c r="AOX144" s="287"/>
      <c r="AOY144" s="287"/>
      <c r="AOZ144" s="287"/>
      <c r="APA144" s="287"/>
      <c r="APB144" s="287"/>
      <c r="APC144" s="287"/>
      <c r="APD144" s="287"/>
      <c r="APE144" s="287"/>
      <c r="APF144" s="287"/>
      <c r="APG144" s="287"/>
      <c r="APH144" s="287"/>
      <c r="API144" s="287"/>
      <c r="APJ144" s="287"/>
      <c r="APK144" s="287"/>
      <c r="APL144" s="287"/>
      <c r="APM144" s="287"/>
      <c r="APN144" s="287"/>
      <c r="APO144" s="287"/>
      <c r="APP144" s="287"/>
      <c r="APQ144" s="287"/>
      <c r="APR144" s="287"/>
      <c r="APS144" s="287"/>
      <c r="APT144" s="287"/>
      <c r="APU144" s="287"/>
      <c r="APV144" s="287"/>
      <c r="APW144" s="287"/>
      <c r="APX144" s="287"/>
      <c r="APY144" s="287"/>
      <c r="APZ144" s="287"/>
      <c r="AQA144" s="287"/>
      <c r="AQB144" s="287"/>
      <c r="AQC144" s="287"/>
      <c r="AQD144" s="287"/>
      <c r="AQE144" s="287"/>
      <c r="AQF144" s="287"/>
      <c r="AQG144" s="287"/>
      <c r="AQH144" s="287"/>
      <c r="AQI144" s="287"/>
      <c r="AQJ144" s="287"/>
      <c r="AQK144" s="287"/>
      <c r="AQL144" s="287"/>
      <c r="AQM144" s="287"/>
      <c r="AQN144" s="287"/>
      <c r="AQO144" s="287"/>
      <c r="AQP144" s="287"/>
      <c r="AQQ144" s="287"/>
      <c r="AQR144" s="287"/>
      <c r="AQS144" s="287"/>
      <c r="AQT144" s="287"/>
      <c r="AQU144" s="287"/>
      <c r="AQV144" s="287"/>
      <c r="AQW144" s="287"/>
      <c r="AQX144" s="287"/>
      <c r="AQY144" s="287"/>
      <c r="AQZ144" s="287"/>
      <c r="ARA144" s="287"/>
      <c r="ARB144" s="287"/>
      <c r="ARC144" s="287"/>
      <c r="ARD144" s="287"/>
      <c r="ARE144" s="287"/>
      <c r="ARF144" s="287"/>
      <c r="ARG144" s="287"/>
      <c r="ARH144" s="287"/>
      <c r="ARI144" s="287"/>
      <c r="ARJ144" s="287"/>
      <c r="ARK144" s="287"/>
      <c r="ARL144" s="287"/>
      <c r="ARM144" s="287"/>
      <c r="ARN144" s="287"/>
      <c r="ARO144" s="287"/>
      <c r="ARP144" s="287"/>
      <c r="ARQ144" s="287"/>
      <c r="ARR144" s="287"/>
      <c r="ARS144" s="287"/>
      <c r="ART144" s="287"/>
      <c r="ARU144" s="287"/>
      <c r="ARV144" s="287"/>
      <c r="ARW144" s="287"/>
      <c r="ARX144" s="287"/>
      <c r="ARY144" s="287"/>
      <c r="ARZ144" s="287"/>
      <c r="ASA144" s="287"/>
      <c r="ASB144" s="287"/>
      <c r="ASC144" s="287"/>
      <c r="ASD144" s="287"/>
      <c r="ASE144" s="287"/>
      <c r="ASF144" s="287"/>
      <c r="ASG144" s="287"/>
      <c r="ASH144" s="287"/>
      <c r="ASI144" s="287"/>
      <c r="ASJ144" s="287"/>
      <c r="ASK144" s="287"/>
      <c r="ASL144" s="287"/>
      <c r="ASM144" s="287"/>
      <c r="ASN144" s="287"/>
      <c r="ASO144" s="287"/>
      <c r="ASP144" s="287"/>
      <c r="ASQ144" s="287"/>
      <c r="ASR144" s="287"/>
      <c r="ASS144" s="287"/>
      <c r="AST144" s="287"/>
      <c r="ASU144" s="287"/>
      <c r="ASV144" s="287"/>
      <c r="ASW144" s="287"/>
      <c r="ASX144" s="287"/>
      <c r="ASY144" s="287"/>
      <c r="ASZ144" s="287"/>
      <c r="ATA144" s="287"/>
      <c r="ATB144" s="287"/>
      <c r="ATC144" s="287"/>
      <c r="ATD144" s="287"/>
      <c r="ATE144" s="287"/>
      <c r="ATF144" s="287"/>
      <c r="ATG144" s="287"/>
      <c r="ATH144" s="287"/>
      <c r="ATI144" s="287"/>
      <c r="ATJ144" s="287"/>
      <c r="ATK144" s="287"/>
      <c r="ATL144" s="287"/>
      <c r="ATM144" s="287"/>
      <c r="ATN144" s="287"/>
      <c r="ATO144" s="287"/>
      <c r="ATP144" s="287"/>
      <c r="ATQ144" s="287"/>
      <c r="ATR144" s="287"/>
      <c r="ATS144" s="287"/>
      <c r="ATT144" s="287"/>
      <c r="ATU144" s="287"/>
      <c r="ATV144" s="287"/>
      <c r="ATW144" s="287"/>
      <c r="ATX144" s="287"/>
      <c r="ATY144" s="287"/>
      <c r="ATZ144" s="287"/>
      <c r="AUA144" s="287"/>
      <c r="AUB144" s="287"/>
      <c r="AUC144" s="287"/>
      <c r="AUD144" s="287"/>
      <c r="AUE144" s="287"/>
      <c r="AUF144" s="287"/>
      <c r="AUG144" s="287"/>
      <c r="AUH144" s="287"/>
      <c r="AUI144" s="287"/>
      <c r="AUJ144" s="287"/>
      <c r="AUK144" s="287"/>
      <c r="AUL144" s="287"/>
      <c r="AUM144" s="287"/>
      <c r="AUN144" s="287"/>
      <c r="AUO144" s="287"/>
      <c r="AUP144" s="287"/>
      <c r="AUQ144" s="287"/>
      <c r="AUR144" s="287"/>
      <c r="AUS144" s="287"/>
      <c r="AUT144" s="287"/>
      <c r="AUU144" s="287"/>
      <c r="AUV144" s="287"/>
      <c r="AUW144" s="287"/>
      <c r="AUX144" s="287"/>
      <c r="AUY144" s="287"/>
      <c r="AUZ144" s="287"/>
      <c r="AVA144" s="287"/>
      <c r="AVB144" s="287"/>
      <c r="AVC144" s="287"/>
      <c r="AVD144" s="287"/>
      <c r="AVE144" s="287"/>
      <c r="AVF144" s="287"/>
      <c r="AVG144" s="287"/>
      <c r="AVH144" s="287"/>
      <c r="AVI144" s="287"/>
      <c r="AVJ144" s="287"/>
      <c r="AVK144" s="287"/>
      <c r="AVL144" s="287"/>
      <c r="AVM144" s="287"/>
      <c r="AVN144" s="287"/>
      <c r="AVO144" s="287"/>
      <c r="AVP144" s="287"/>
      <c r="AVQ144" s="287"/>
      <c r="AVR144" s="287"/>
      <c r="AVS144" s="287"/>
      <c r="AVT144" s="287"/>
      <c r="AVU144" s="287"/>
      <c r="AVV144" s="287"/>
      <c r="AVW144" s="287"/>
      <c r="AVX144" s="287"/>
      <c r="AVY144" s="287"/>
      <c r="AVZ144" s="287"/>
      <c r="AWA144" s="287"/>
      <c r="AWB144" s="287"/>
      <c r="AWC144" s="287"/>
      <c r="AWD144" s="287"/>
      <c r="AWE144" s="287"/>
      <c r="AWF144" s="287"/>
      <c r="AWG144" s="287"/>
      <c r="AWH144" s="287"/>
      <c r="AWI144" s="287"/>
      <c r="AWJ144" s="287"/>
      <c r="AWK144" s="287"/>
      <c r="AWL144" s="287"/>
      <c r="AWM144" s="287"/>
      <c r="AWN144" s="287"/>
      <c r="AWO144" s="287"/>
      <c r="AWP144" s="287"/>
      <c r="AWQ144" s="287"/>
      <c r="AWR144" s="287"/>
      <c r="AWS144" s="287"/>
      <c r="AWT144" s="287"/>
      <c r="AWU144" s="287"/>
      <c r="AWV144" s="287"/>
      <c r="AWW144" s="287"/>
      <c r="AWX144" s="287"/>
      <c r="AWY144" s="287"/>
      <c r="AWZ144" s="287"/>
      <c r="AXA144" s="287"/>
      <c r="AXB144" s="287"/>
      <c r="AXC144" s="287"/>
      <c r="AXD144" s="287"/>
      <c r="AXE144" s="287"/>
      <c r="AXF144" s="287"/>
      <c r="AXG144" s="287"/>
      <c r="AXH144" s="287"/>
      <c r="AXI144" s="287"/>
      <c r="AXJ144" s="287"/>
      <c r="AXK144" s="287"/>
      <c r="AXL144" s="287"/>
      <c r="AXM144" s="287"/>
      <c r="AXN144" s="287"/>
      <c r="AXO144" s="287"/>
      <c r="AXP144" s="287"/>
      <c r="AXQ144" s="287"/>
      <c r="AXR144" s="287"/>
      <c r="AXS144" s="287"/>
      <c r="AXT144" s="287"/>
      <c r="AXU144" s="287"/>
      <c r="AXV144" s="287"/>
      <c r="AXW144" s="287"/>
      <c r="AXX144" s="287"/>
      <c r="AXY144" s="287"/>
      <c r="AXZ144" s="287"/>
      <c r="AYA144" s="287"/>
      <c r="AYB144" s="287"/>
      <c r="AYC144" s="287"/>
      <c r="AYD144" s="287"/>
      <c r="AYE144" s="287"/>
      <c r="AYF144" s="287"/>
      <c r="AYG144" s="287"/>
      <c r="AYH144" s="287"/>
      <c r="AYI144" s="287"/>
      <c r="AYJ144" s="287"/>
      <c r="AYK144" s="287"/>
      <c r="AYL144" s="287"/>
      <c r="AYM144" s="287"/>
      <c r="AYN144" s="287"/>
      <c r="AYO144" s="287"/>
      <c r="AYP144" s="287"/>
      <c r="AYQ144" s="287"/>
      <c r="AYR144" s="287"/>
      <c r="AYS144" s="287"/>
      <c r="AYT144" s="287"/>
      <c r="AYU144" s="287"/>
      <c r="AYV144" s="287"/>
      <c r="AYW144" s="287"/>
      <c r="AYX144" s="287"/>
      <c r="AYY144" s="287"/>
      <c r="AYZ144" s="287"/>
      <c r="AZA144" s="287"/>
      <c r="AZB144" s="287"/>
      <c r="AZC144" s="287"/>
      <c r="AZD144" s="287"/>
      <c r="AZE144" s="287"/>
      <c r="AZF144" s="287"/>
      <c r="AZG144" s="287"/>
      <c r="AZH144" s="287"/>
      <c r="AZI144" s="287"/>
      <c r="AZJ144" s="287"/>
      <c r="AZK144" s="287"/>
      <c r="AZL144" s="287"/>
      <c r="AZM144" s="287"/>
      <c r="AZN144" s="287"/>
      <c r="AZO144" s="287"/>
      <c r="AZP144" s="287"/>
      <c r="AZQ144" s="287"/>
      <c r="AZR144" s="287"/>
      <c r="AZS144" s="287"/>
      <c r="AZT144" s="287"/>
      <c r="AZU144" s="287"/>
      <c r="AZV144" s="287"/>
      <c r="AZW144" s="287"/>
      <c r="AZX144" s="287"/>
      <c r="AZY144" s="287"/>
      <c r="AZZ144" s="287"/>
      <c r="BAA144" s="287"/>
      <c r="BAB144" s="287"/>
      <c r="BAC144" s="287"/>
      <c r="BAD144" s="287"/>
      <c r="BAE144" s="287"/>
      <c r="BAF144" s="287"/>
      <c r="BAG144" s="287"/>
      <c r="BAH144" s="287"/>
      <c r="BAI144" s="287"/>
      <c r="BAJ144" s="287"/>
      <c r="BAK144" s="287"/>
      <c r="BAL144" s="287"/>
      <c r="BAM144" s="287"/>
      <c r="BAN144" s="287"/>
      <c r="BAO144" s="287"/>
      <c r="BAP144" s="287"/>
      <c r="BAQ144" s="287"/>
      <c r="BAR144" s="287"/>
      <c r="BAS144" s="287"/>
      <c r="BAT144" s="287"/>
      <c r="BAU144" s="287"/>
      <c r="BAV144" s="287"/>
      <c r="BAW144" s="287"/>
      <c r="BAX144" s="287"/>
      <c r="BAY144" s="287"/>
      <c r="BAZ144" s="287"/>
      <c r="BBA144" s="287"/>
      <c r="BBB144" s="287"/>
      <c r="BBC144" s="287"/>
      <c r="BBD144" s="287"/>
      <c r="BBE144" s="287"/>
      <c r="BBF144" s="287"/>
      <c r="BBG144" s="287"/>
      <c r="BBH144" s="287"/>
      <c r="BBI144" s="287"/>
      <c r="BBJ144" s="287"/>
      <c r="BBK144" s="287"/>
      <c r="BBL144" s="287"/>
      <c r="BBM144" s="287"/>
      <c r="BBN144" s="287"/>
      <c r="BBO144" s="287"/>
      <c r="BBP144" s="287"/>
      <c r="BBQ144" s="287"/>
      <c r="BBR144" s="287"/>
      <c r="BBS144" s="287"/>
      <c r="BBT144" s="287"/>
      <c r="BBU144" s="287"/>
      <c r="BBV144" s="287"/>
      <c r="BBW144" s="287"/>
      <c r="BBX144" s="287"/>
      <c r="BBY144" s="287"/>
      <c r="BBZ144" s="287"/>
      <c r="BCA144" s="287"/>
      <c r="BCB144" s="287"/>
      <c r="BCC144" s="287"/>
      <c r="BCD144" s="287"/>
      <c r="BCE144" s="287"/>
      <c r="BCF144" s="287"/>
      <c r="BCG144" s="287"/>
      <c r="BCH144" s="287"/>
      <c r="BCI144" s="287"/>
      <c r="BCJ144" s="287"/>
      <c r="BCK144" s="287"/>
      <c r="BCL144" s="287"/>
      <c r="BCM144" s="287"/>
      <c r="BCN144" s="287"/>
      <c r="BCO144" s="287"/>
      <c r="BCP144" s="287"/>
      <c r="BCQ144" s="287"/>
      <c r="BCR144" s="287"/>
      <c r="BCS144" s="287"/>
      <c r="BCT144" s="287"/>
      <c r="BCU144" s="287"/>
      <c r="BCV144" s="287"/>
      <c r="BCW144" s="287"/>
      <c r="BCX144" s="287"/>
      <c r="BCY144" s="287"/>
      <c r="BCZ144" s="287"/>
      <c r="BDA144" s="287"/>
      <c r="BDB144" s="287"/>
      <c r="BDC144" s="287"/>
      <c r="BDD144" s="287"/>
      <c r="BDE144" s="287"/>
      <c r="BDF144" s="287"/>
      <c r="BDG144" s="287"/>
      <c r="BDH144" s="287"/>
      <c r="BDI144" s="287"/>
      <c r="BDJ144" s="287"/>
      <c r="BDK144" s="287"/>
      <c r="BDL144" s="287"/>
      <c r="BDM144" s="287"/>
      <c r="BDN144" s="287"/>
      <c r="BDO144" s="287"/>
      <c r="BDP144" s="287"/>
      <c r="BDQ144" s="287"/>
      <c r="BDR144" s="287"/>
      <c r="BDS144" s="287"/>
      <c r="BDT144" s="287"/>
      <c r="BDU144" s="287"/>
      <c r="BDV144" s="287"/>
      <c r="BDW144" s="287"/>
      <c r="BDX144" s="287"/>
      <c r="BDY144" s="287"/>
      <c r="BDZ144" s="287"/>
      <c r="BEA144" s="287"/>
      <c r="BEB144" s="287"/>
      <c r="BEC144" s="287"/>
      <c r="BED144" s="287"/>
      <c r="BEE144" s="287"/>
      <c r="BEF144" s="287"/>
      <c r="BEG144" s="287"/>
      <c r="BEH144" s="287"/>
      <c r="BEI144" s="287"/>
      <c r="BEJ144" s="287"/>
      <c r="BEK144" s="287"/>
      <c r="BEL144" s="287"/>
      <c r="BEM144" s="287"/>
      <c r="BEN144" s="287"/>
      <c r="BEO144" s="287"/>
      <c r="BEP144" s="287"/>
      <c r="BEQ144" s="287"/>
      <c r="BER144" s="287"/>
      <c r="BES144" s="287"/>
      <c r="BET144" s="287"/>
      <c r="BEU144" s="287"/>
      <c r="BEV144" s="287"/>
      <c r="BEW144" s="287"/>
      <c r="BEX144" s="287"/>
      <c r="BEY144" s="287"/>
      <c r="BEZ144" s="287"/>
      <c r="BFA144" s="287"/>
      <c r="BFB144" s="287"/>
      <c r="BFC144" s="287"/>
      <c r="BFD144" s="287"/>
      <c r="BFE144" s="287"/>
      <c r="BFF144" s="287"/>
      <c r="BFG144" s="287"/>
      <c r="BFH144" s="287"/>
      <c r="BFI144" s="287"/>
      <c r="BFJ144" s="287"/>
      <c r="BFK144" s="287"/>
      <c r="BFL144" s="287"/>
      <c r="BFM144" s="287"/>
      <c r="BFN144" s="287"/>
      <c r="BFO144" s="287"/>
      <c r="BFP144" s="287"/>
      <c r="BFQ144" s="287"/>
      <c r="BFR144" s="287"/>
      <c r="BFS144" s="287"/>
      <c r="BFT144" s="287"/>
      <c r="BFU144" s="287"/>
      <c r="BFV144" s="287"/>
      <c r="BFW144" s="287"/>
      <c r="BFX144" s="287"/>
      <c r="BFY144" s="287"/>
      <c r="BFZ144" s="287"/>
      <c r="BGA144" s="287"/>
      <c r="BGB144" s="287"/>
      <c r="BGC144" s="287"/>
      <c r="BGD144" s="287"/>
      <c r="BGE144" s="287"/>
      <c r="BGF144" s="287"/>
      <c r="BGG144" s="287"/>
      <c r="BGH144" s="287"/>
      <c r="BGI144" s="287"/>
      <c r="BGJ144" s="287"/>
      <c r="BGK144" s="287"/>
      <c r="BGL144" s="287"/>
      <c r="BGM144" s="287"/>
      <c r="BGN144" s="287"/>
      <c r="BGO144" s="287"/>
      <c r="BGP144" s="287"/>
      <c r="BGQ144" s="287"/>
      <c r="BGR144" s="287"/>
      <c r="BGS144" s="287"/>
      <c r="BGT144" s="287"/>
      <c r="BGU144" s="287"/>
      <c r="BGV144" s="287"/>
      <c r="BGW144" s="287"/>
      <c r="BGX144" s="287"/>
      <c r="BGY144" s="287"/>
      <c r="BGZ144" s="287"/>
      <c r="BHA144" s="287"/>
      <c r="BHB144" s="287"/>
      <c r="BHC144" s="287"/>
      <c r="BHD144" s="287"/>
      <c r="BHE144" s="287"/>
      <c r="BHF144" s="287"/>
      <c r="BHG144" s="287"/>
      <c r="BHH144" s="287"/>
      <c r="BHI144" s="287"/>
      <c r="BHJ144" s="287"/>
      <c r="BHK144" s="287"/>
      <c r="BHL144" s="287"/>
      <c r="BHM144" s="287"/>
      <c r="BHN144" s="287"/>
      <c r="BHO144" s="287"/>
      <c r="BHP144" s="287"/>
      <c r="BHQ144" s="287"/>
      <c r="BHR144" s="287"/>
      <c r="BHS144" s="287"/>
      <c r="BHT144" s="287"/>
      <c r="BHU144" s="287"/>
      <c r="BHV144" s="287"/>
      <c r="BHW144" s="287"/>
      <c r="BHX144" s="287"/>
      <c r="BHY144" s="287"/>
      <c r="BHZ144" s="287"/>
      <c r="BIA144" s="287"/>
      <c r="BIB144" s="287"/>
      <c r="BIC144" s="287"/>
      <c r="BID144" s="287"/>
      <c r="BIE144" s="287"/>
      <c r="BIF144" s="287"/>
      <c r="BIG144" s="287"/>
      <c r="BIH144" s="287"/>
      <c r="BII144" s="287"/>
      <c r="BIJ144" s="287"/>
      <c r="BIK144" s="287"/>
      <c r="BIL144" s="287"/>
      <c r="BIM144" s="287"/>
      <c r="BIN144" s="287"/>
      <c r="BIO144" s="287"/>
      <c r="BIP144" s="287"/>
      <c r="BIQ144" s="287"/>
      <c r="BIR144" s="287"/>
      <c r="BIS144" s="287"/>
      <c r="BIT144" s="287"/>
      <c r="BIU144" s="287"/>
      <c r="BIV144" s="287"/>
      <c r="BIW144" s="287"/>
      <c r="BIX144" s="287"/>
      <c r="BIY144" s="287"/>
      <c r="BIZ144" s="287"/>
      <c r="BJA144" s="287"/>
      <c r="BJB144" s="287"/>
      <c r="BJC144" s="287"/>
      <c r="BJD144" s="287"/>
      <c r="BJE144" s="287"/>
      <c r="BJF144" s="287"/>
      <c r="BJG144" s="287"/>
      <c r="BJH144" s="287"/>
      <c r="BJI144" s="287"/>
      <c r="BJJ144" s="287"/>
      <c r="BJK144" s="287"/>
      <c r="BJL144" s="287"/>
      <c r="BJM144" s="287"/>
      <c r="BJN144" s="287"/>
      <c r="BJO144" s="287"/>
      <c r="BJP144" s="287"/>
      <c r="BJQ144" s="287"/>
      <c r="BJR144" s="287"/>
      <c r="BJS144" s="287"/>
      <c r="BJT144" s="287"/>
      <c r="BJU144" s="287"/>
      <c r="BJV144" s="287"/>
      <c r="BJW144" s="287"/>
      <c r="BJX144" s="287"/>
      <c r="BJY144" s="287"/>
      <c r="BJZ144" s="287"/>
      <c r="BKA144" s="287"/>
      <c r="BKB144" s="287"/>
      <c r="BKC144" s="287"/>
      <c r="BKD144" s="287"/>
      <c r="BKE144" s="287"/>
      <c r="BKF144" s="287"/>
      <c r="BKG144" s="287"/>
      <c r="BKH144" s="287"/>
      <c r="BKI144" s="287"/>
      <c r="BKJ144" s="287"/>
      <c r="BKK144" s="287"/>
      <c r="BKL144" s="287"/>
      <c r="BKM144" s="287"/>
      <c r="BKN144" s="287"/>
      <c r="BKO144" s="287"/>
      <c r="BKP144" s="287"/>
      <c r="BKQ144" s="287"/>
      <c r="BKR144" s="287"/>
      <c r="BKS144" s="287"/>
      <c r="BKT144" s="287"/>
      <c r="BKU144" s="287"/>
      <c r="BKV144" s="287"/>
      <c r="BKW144" s="287"/>
      <c r="BKX144" s="287"/>
      <c r="BKY144" s="287"/>
      <c r="BKZ144" s="287"/>
      <c r="BLA144" s="287"/>
      <c r="BLB144" s="287"/>
      <c r="BLC144" s="287"/>
      <c r="BLD144" s="287"/>
      <c r="BLE144" s="287"/>
      <c r="BLF144" s="287"/>
      <c r="BLG144" s="287"/>
      <c r="BLH144" s="287"/>
      <c r="BLI144" s="287"/>
      <c r="BLJ144" s="287"/>
      <c r="BLK144" s="287"/>
      <c r="BLL144" s="287"/>
      <c r="BLM144" s="287"/>
      <c r="BLN144" s="287"/>
      <c r="BLO144" s="287"/>
      <c r="BLP144" s="287"/>
      <c r="BLQ144" s="287"/>
      <c r="BLR144" s="287"/>
      <c r="BLS144" s="287"/>
      <c r="BLT144" s="287"/>
      <c r="BLU144" s="287"/>
      <c r="BLV144" s="287"/>
      <c r="BLW144" s="287"/>
      <c r="BLX144" s="287"/>
      <c r="BLY144" s="287"/>
      <c r="BLZ144" s="287"/>
      <c r="BMA144" s="287"/>
      <c r="BMB144" s="287"/>
      <c r="BMC144" s="287"/>
      <c r="BMD144" s="287"/>
      <c r="BME144" s="287"/>
      <c r="BMF144" s="287"/>
      <c r="BMG144" s="287"/>
      <c r="BMH144" s="287"/>
      <c r="BMI144" s="287"/>
      <c r="BMJ144" s="287"/>
      <c r="BMK144" s="287"/>
      <c r="BML144" s="287"/>
      <c r="BMM144" s="287"/>
      <c r="BMN144" s="287"/>
      <c r="BMO144" s="287"/>
      <c r="BMP144" s="287"/>
      <c r="BMQ144" s="287"/>
      <c r="BMR144" s="287"/>
      <c r="BMS144" s="287"/>
      <c r="BMT144" s="287"/>
      <c r="BMU144" s="287"/>
      <c r="BMV144" s="287"/>
      <c r="BMW144" s="287"/>
      <c r="BMX144" s="287"/>
      <c r="BMY144" s="287"/>
      <c r="BMZ144" s="287"/>
      <c r="BNA144" s="287"/>
      <c r="BNB144" s="287"/>
      <c r="BNC144" s="287"/>
      <c r="BND144" s="287"/>
      <c r="BNE144" s="287"/>
      <c r="BNF144" s="287"/>
      <c r="BNG144" s="287"/>
      <c r="BNH144" s="287"/>
      <c r="BNI144" s="287"/>
      <c r="BNJ144" s="287"/>
      <c r="BNK144" s="287"/>
      <c r="BNL144" s="287"/>
    </row>
    <row r="145" spans="1:1728" s="166" customFormat="1" ht="15" hidden="1" customHeight="1" x14ac:dyDescent="0.25">
      <c r="A145" s="238">
        <v>148</v>
      </c>
      <c r="B145" s="218" t="s">
        <v>528</v>
      </c>
      <c r="C145" s="218" t="s">
        <v>233</v>
      </c>
      <c r="D145" s="218" t="s">
        <v>2267</v>
      </c>
      <c r="E145" s="218" t="s">
        <v>2267</v>
      </c>
      <c r="F145" s="218" t="s">
        <v>133</v>
      </c>
      <c r="G145" s="218" t="s">
        <v>133</v>
      </c>
      <c r="H145" s="237" t="s">
        <v>133</v>
      </c>
      <c r="I145" s="237" t="s">
        <v>376</v>
      </c>
      <c r="J145" s="237">
        <v>2024</v>
      </c>
      <c r="K145" s="219" t="s">
        <v>2232</v>
      </c>
      <c r="L145" s="249" t="s">
        <v>2268</v>
      </c>
      <c r="M145" s="285" t="s">
        <v>460</v>
      </c>
      <c r="N145" s="285"/>
      <c r="O145" s="285"/>
      <c r="P145" s="285"/>
      <c r="Q145" s="285"/>
      <c r="R145" s="285"/>
      <c r="S145" s="285"/>
      <c r="T145" s="285"/>
      <c r="U145" s="285"/>
      <c r="V145" s="285"/>
      <c r="W145" s="285"/>
      <c r="X145" s="285"/>
      <c r="Y145" s="285"/>
      <c r="Z145" s="285"/>
      <c r="AA145" s="285"/>
      <c r="AB145" s="285"/>
      <c r="AC145" s="285"/>
      <c r="AD145" s="285"/>
      <c r="AE145" s="285"/>
      <c r="AF145" s="285"/>
      <c r="AG145" s="285"/>
      <c r="AH145" s="285"/>
      <c r="AI145" s="285"/>
      <c r="AJ145" s="285"/>
      <c r="AK145" s="285"/>
      <c r="AL145" s="285"/>
      <c r="AM145" s="285"/>
      <c r="AN145" s="285"/>
      <c r="AO145" s="285"/>
      <c r="AP145" s="285"/>
      <c r="AQ145" s="285"/>
      <c r="AR145" s="285"/>
      <c r="AS145" s="285"/>
      <c r="AT145" s="285"/>
      <c r="AU145" s="285"/>
      <c r="AV145" s="285"/>
      <c r="AW145" s="285"/>
      <c r="AX145" s="285"/>
      <c r="AY145" s="285"/>
      <c r="AZ145" s="285"/>
      <c r="BA145" s="285"/>
      <c r="BB145" s="285"/>
      <c r="BC145" s="285"/>
      <c r="BD145" s="285"/>
      <c r="BE145" s="285"/>
      <c r="BF145" s="285"/>
      <c r="BG145" s="285"/>
      <c r="BH145" s="285"/>
      <c r="BI145" s="285"/>
      <c r="BJ145" s="285"/>
      <c r="BK145" s="285"/>
      <c r="BL145" s="285"/>
      <c r="BM145" s="285"/>
      <c r="BN145" s="285"/>
      <c r="BO145" s="285"/>
      <c r="BP145" s="285"/>
      <c r="BQ145" s="285"/>
      <c r="BR145" s="285"/>
      <c r="BS145" s="285"/>
      <c r="BT145" s="285"/>
      <c r="BU145" s="285"/>
      <c r="BV145" s="285"/>
      <c r="BW145" s="285"/>
      <c r="BX145" s="285"/>
      <c r="BY145" s="285"/>
      <c r="BZ145" s="285"/>
      <c r="CA145" s="285"/>
      <c r="CB145" s="285"/>
      <c r="CC145" s="285"/>
      <c r="CD145" s="285"/>
      <c r="CE145" s="285"/>
      <c r="CF145" s="285"/>
      <c r="CG145" s="285"/>
      <c r="CH145" s="285"/>
      <c r="CI145" s="285"/>
      <c r="CJ145" s="285"/>
      <c r="CK145" s="285"/>
      <c r="CL145" s="285"/>
      <c r="CM145" s="285"/>
      <c r="CN145" s="285"/>
      <c r="CO145" s="286"/>
      <c r="CP145" s="287"/>
      <c r="CQ145" s="287"/>
      <c r="CR145" s="287"/>
      <c r="CS145" s="287"/>
      <c r="CT145" s="287"/>
      <c r="CU145" s="287"/>
      <c r="CV145" s="287"/>
      <c r="CW145" s="287"/>
      <c r="CX145" s="287"/>
      <c r="CY145" s="287"/>
      <c r="CZ145" s="287"/>
      <c r="DA145" s="287"/>
      <c r="DB145" s="287"/>
      <c r="DC145" s="287"/>
      <c r="DD145" s="287"/>
      <c r="DE145" s="287"/>
      <c r="DF145" s="287"/>
      <c r="DG145" s="287"/>
      <c r="DH145" s="287"/>
      <c r="DI145" s="287"/>
      <c r="DJ145" s="287"/>
      <c r="DK145" s="287"/>
      <c r="DL145" s="287"/>
      <c r="DM145" s="287"/>
      <c r="DN145" s="287"/>
      <c r="DO145" s="287"/>
      <c r="DP145" s="287"/>
      <c r="DQ145" s="287"/>
      <c r="DR145" s="287"/>
      <c r="DS145" s="287"/>
      <c r="DT145" s="287"/>
      <c r="DU145" s="287"/>
      <c r="DV145" s="287"/>
      <c r="DW145" s="287"/>
      <c r="DX145" s="287"/>
      <c r="DY145" s="287"/>
      <c r="DZ145" s="287"/>
      <c r="EA145" s="287"/>
      <c r="EB145" s="287"/>
      <c r="EC145" s="287"/>
      <c r="ED145" s="287"/>
      <c r="EE145" s="287"/>
      <c r="EF145" s="287"/>
      <c r="EG145" s="287"/>
      <c r="EH145" s="287"/>
      <c r="EI145" s="287"/>
      <c r="EJ145" s="287"/>
      <c r="EK145" s="287"/>
      <c r="EL145" s="287"/>
      <c r="EM145" s="287"/>
      <c r="EN145" s="287"/>
      <c r="EO145" s="287"/>
      <c r="EP145" s="287"/>
      <c r="EQ145" s="287"/>
      <c r="ER145" s="287"/>
      <c r="ES145" s="287"/>
      <c r="ET145" s="287"/>
      <c r="EU145" s="287"/>
      <c r="EV145" s="287"/>
      <c r="EW145" s="287"/>
      <c r="EX145" s="287"/>
      <c r="EY145" s="287"/>
      <c r="EZ145" s="287"/>
      <c r="FA145" s="287"/>
      <c r="FB145" s="287"/>
      <c r="FC145" s="287"/>
      <c r="FD145" s="287"/>
      <c r="FE145" s="287"/>
      <c r="FF145" s="287"/>
      <c r="FG145" s="287"/>
      <c r="FH145" s="287"/>
      <c r="FI145" s="287"/>
      <c r="FJ145" s="287"/>
      <c r="FK145" s="287"/>
      <c r="FL145" s="287"/>
      <c r="FM145" s="287"/>
      <c r="FN145" s="287"/>
      <c r="FO145" s="287"/>
      <c r="FP145" s="287"/>
      <c r="FQ145" s="287"/>
      <c r="FR145" s="287"/>
      <c r="FS145" s="287"/>
      <c r="FT145" s="287"/>
      <c r="FU145" s="287"/>
      <c r="FV145" s="287"/>
      <c r="FW145" s="287"/>
      <c r="FX145" s="287"/>
      <c r="FY145" s="287"/>
      <c r="FZ145" s="287"/>
      <c r="GA145" s="287"/>
      <c r="GB145" s="287"/>
      <c r="GC145" s="287"/>
      <c r="GD145" s="287"/>
      <c r="GE145" s="287"/>
      <c r="GF145" s="287"/>
      <c r="GG145" s="287"/>
      <c r="GH145" s="287"/>
      <c r="GI145" s="287"/>
      <c r="GJ145" s="287"/>
      <c r="GK145" s="287"/>
      <c r="GL145" s="287"/>
      <c r="GM145" s="287"/>
      <c r="GN145" s="287"/>
      <c r="GO145" s="287"/>
      <c r="GP145" s="287"/>
      <c r="GQ145" s="287"/>
      <c r="GR145" s="287"/>
      <c r="GS145" s="287"/>
      <c r="GT145" s="287"/>
      <c r="GU145" s="287"/>
      <c r="GV145" s="287"/>
      <c r="GW145" s="287"/>
      <c r="GX145" s="287"/>
      <c r="GY145" s="287"/>
      <c r="GZ145" s="287"/>
      <c r="HA145" s="287"/>
      <c r="HB145" s="287"/>
      <c r="HC145" s="287"/>
      <c r="HD145" s="287"/>
      <c r="HE145" s="287"/>
      <c r="HF145" s="287"/>
      <c r="HG145" s="287"/>
      <c r="HH145" s="287"/>
      <c r="HI145" s="287"/>
      <c r="HJ145" s="287"/>
      <c r="HK145" s="287"/>
      <c r="HL145" s="287"/>
      <c r="HM145" s="287"/>
      <c r="HN145" s="287"/>
      <c r="HO145" s="287"/>
      <c r="HP145" s="287"/>
      <c r="HQ145" s="287"/>
      <c r="HR145" s="287"/>
      <c r="HS145" s="287"/>
      <c r="HT145" s="287"/>
      <c r="HU145" s="287"/>
      <c r="HV145" s="287"/>
      <c r="HW145" s="287"/>
      <c r="HX145" s="287"/>
      <c r="HY145" s="287"/>
      <c r="HZ145" s="287"/>
      <c r="IA145" s="287"/>
      <c r="IB145" s="287"/>
      <c r="IC145" s="287"/>
      <c r="ID145" s="287"/>
      <c r="IE145" s="287"/>
      <c r="IF145" s="287"/>
      <c r="IG145" s="287"/>
      <c r="IH145" s="287"/>
      <c r="II145" s="287"/>
      <c r="IJ145" s="287"/>
      <c r="IK145" s="287"/>
      <c r="IL145" s="287"/>
      <c r="IM145" s="287"/>
      <c r="IN145" s="287"/>
      <c r="IO145" s="287"/>
      <c r="IP145" s="287"/>
      <c r="IQ145" s="287"/>
      <c r="IR145" s="287"/>
      <c r="IS145" s="287"/>
      <c r="IT145" s="287"/>
      <c r="IU145" s="287"/>
      <c r="IV145" s="287"/>
      <c r="IW145" s="287"/>
      <c r="IX145" s="287"/>
      <c r="IY145" s="287"/>
      <c r="IZ145" s="287"/>
      <c r="JA145" s="287"/>
      <c r="JB145" s="287"/>
      <c r="JC145" s="287"/>
      <c r="JD145" s="287"/>
      <c r="JE145" s="287"/>
      <c r="JF145" s="287"/>
      <c r="JG145" s="287"/>
      <c r="JH145" s="287"/>
      <c r="JI145" s="287"/>
      <c r="JJ145" s="287"/>
      <c r="JK145" s="287"/>
      <c r="JL145" s="287"/>
      <c r="JM145" s="287"/>
      <c r="JN145" s="287"/>
      <c r="JO145" s="287"/>
      <c r="JP145" s="287"/>
      <c r="JQ145" s="287"/>
      <c r="JR145" s="287"/>
      <c r="JS145" s="287"/>
      <c r="JT145" s="287"/>
      <c r="JU145" s="287"/>
      <c r="JV145" s="287"/>
      <c r="JW145" s="287"/>
      <c r="JX145" s="287"/>
      <c r="JY145" s="287"/>
      <c r="JZ145" s="287"/>
      <c r="KA145" s="287"/>
      <c r="KB145" s="287"/>
      <c r="KC145" s="287"/>
      <c r="KD145" s="287"/>
      <c r="KE145" s="287"/>
      <c r="KF145" s="287"/>
      <c r="KG145" s="287"/>
      <c r="KH145" s="287"/>
      <c r="KI145" s="287"/>
      <c r="KJ145" s="287"/>
      <c r="KK145" s="287"/>
      <c r="KL145" s="287"/>
      <c r="KM145" s="287"/>
      <c r="KN145" s="287"/>
      <c r="KO145" s="287"/>
      <c r="KP145" s="287"/>
      <c r="KQ145" s="287"/>
      <c r="KR145" s="287"/>
      <c r="KS145" s="287"/>
      <c r="KT145" s="287"/>
      <c r="KU145" s="287"/>
      <c r="KV145" s="287"/>
      <c r="KW145" s="287"/>
      <c r="KX145" s="287"/>
      <c r="KY145" s="287"/>
      <c r="KZ145" s="287"/>
      <c r="LA145" s="287"/>
      <c r="LB145" s="287"/>
      <c r="LC145" s="287"/>
      <c r="LD145" s="287"/>
      <c r="LE145" s="287"/>
      <c r="LF145" s="287"/>
      <c r="LG145" s="287"/>
      <c r="LH145" s="287"/>
      <c r="LI145" s="287"/>
      <c r="LJ145" s="287"/>
      <c r="LK145" s="287"/>
      <c r="LL145" s="287"/>
      <c r="LM145" s="287"/>
      <c r="LN145" s="287"/>
      <c r="LO145" s="287"/>
      <c r="LP145" s="287"/>
      <c r="LQ145" s="287"/>
      <c r="LR145" s="287"/>
      <c r="LS145" s="287"/>
      <c r="LT145" s="287"/>
      <c r="LU145" s="287"/>
      <c r="LV145" s="287"/>
      <c r="LW145" s="287"/>
      <c r="LX145" s="287"/>
      <c r="LY145" s="287"/>
      <c r="LZ145" s="287"/>
      <c r="MA145" s="287"/>
      <c r="MB145" s="287"/>
      <c r="MC145" s="287"/>
      <c r="MD145" s="287"/>
      <c r="ME145" s="287"/>
      <c r="MF145" s="287"/>
      <c r="MG145" s="287"/>
      <c r="MH145" s="287"/>
      <c r="MI145" s="287"/>
      <c r="MJ145" s="287"/>
      <c r="MK145" s="287"/>
      <c r="ML145" s="287"/>
      <c r="MM145" s="287"/>
      <c r="MN145" s="287"/>
      <c r="MO145" s="287"/>
      <c r="MP145" s="287"/>
      <c r="MQ145" s="287"/>
      <c r="MR145" s="287"/>
      <c r="MS145" s="287"/>
      <c r="MT145" s="287"/>
      <c r="MU145" s="287"/>
      <c r="MV145" s="287"/>
      <c r="MW145" s="287"/>
      <c r="MX145" s="287"/>
      <c r="MY145" s="287"/>
      <c r="MZ145" s="287"/>
      <c r="NA145" s="287"/>
      <c r="NB145" s="287"/>
      <c r="NC145" s="287"/>
      <c r="ND145" s="287"/>
      <c r="NE145" s="287"/>
      <c r="NF145" s="287"/>
      <c r="NG145" s="287"/>
      <c r="NH145" s="287"/>
      <c r="NI145" s="287"/>
      <c r="NJ145" s="287"/>
      <c r="NK145" s="287"/>
      <c r="NL145" s="287"/>
      <c r="NM145" s="287"/>
      <c r="NN145" s="287"/>
      <c r="NO145" s="287"/>
      <c r="NP145" s="287"/>
      <c r="NQ145" s="287"/>
      <c r="NR145" s="287"/>
      <c r="NS145" s="287"/>
      <c r="NT145" s="287"/>
      <c r="NU145" s="287"/>
      <c r="NV145" s="287"/>
      <c r="NW145" s="287"/>
      <c r="NX145" s="287"/>
      <c r="NY145" s="287"/>
      <c r="NZ145" s="287"/>
      <c r="OA145" s="287"/>
      <c r="OB145" s="287"/>
      <c r="OC145" s="287"/>
      <c r="OD145" s="287"/>
      <c r="OE145" s="287"/>
      <c r="OF145" s="287"/>
      <c r="OG145" s="287"/>
      <c r="OH145" s="287"/>
      <c r="OI145" s="287"/>
      <c r="OJ145" s="287"/>
      <c r="OK145" s="287"/>
      <c r="OL145" s="287"/>
      <c r="OM145" s="287"/>
      <c r="ON145" s="287"/>
      <c r="OO145" s="287"/>
      <c r="OP145" s="287"/>
      <c r="OQ145" s="287"/>
      <c r="OR145" s="287"/>
      <c r="OS145" s="287"/>
      <c r="OT145" s="287"/>
      <c r="OU145" s="287"/>
      <c r="OV145" s="287"/>
      <c r="OW145" s="287"/>
      <c r="OX145" s="287"/>
      <c r="OY145" s="287"/>
      <c r="OZ145" s="287"/>
      <c r="PA145" s="287"/>
      <c r="PB145" s="287"/>
      <c r="PC145" s="287"/>
      <c r="PD145" s="287"/>
      <c r="PE145" s="287"/>
      <c r="PF145" s="287"/>
      <c r="PG145" s="287"/>
      <c r="PH145" s="287"/>
      <c r="PI145" s="287"/>
      <c r="PJ145" s="287"/>
      <c r="PK145" s="287"/>
      <c r="PL145" s="287"/>
      <c r="PM145" s="287"/>
      <c r="PN145" s="287"/>
      <c r="PO145" s="287"/>
      <c r="PP145" s="287"/>
      <c r="PQ145" s="287"/>
      <c r="PR145" s="287"/>
      <c r="PS145" s="287"/>
      <c r="PT145" s="287"/>
      <c r="PU145" s="287"/>
      <c r="PV145" s="287"/>
      <c r="PW145" s="287"/>
      <c r="PX145" s="287"/>
      <c r="PY145" s="287"/>
      <c r="PZ145" s="287"/>
      <c r="QA145" s="287"/>
      <c r="QB145" s="287"/>
      <c r="QC145" s="287"/>
      <c r="QD145" s="287"/>
      <c r="QE145" s="287"/>
      <c r="QF145" s="287"/>
      <c r="QG145" s="287"/>
      <c r="QH145" s="287"/>
      <c r="QI145" s="287"/>
      <c r="QJ145" s="287"/>
      <c r="QK145" s="287"/>
      <c r="QL145" s="287"/>
      <c r="QM145" s="287"/>
      <c r="QN145" s="287"/>
      <c r="QO145" s="287"/>
      <c r="QP145" s="287"/>
      <c r="QQ145" s="287"/>
      <c r="QR145" s="287"/>
      <c r="QS145" s="287"/>
      <c r="QT145" s="287"/>
      <c r="QU145" s="287"/>
      <c r="QV145" s="287"/>
      <c r="QW145" s="287"/>
      <c r="QX145" s="287"/>
      <c r="QY145" s="287"/>
      <c r="QZ145" s="287"/>
      <c r="RA145" s="287"/>
      <c r="RB145" s="287"/>
      <c r="RC145" s="287"/>
      <c r="RD145" s="287"/>
      <c r="RE145" s="287"/>
      <c r="RF145" s="287"/>
      <c r="RG145" s="287"/>
      <c r="RH145" s="287"/>
      <c r="RI145" s="287"/>
      <c r="RJ145" s="287"/>
      <c r="RK145" s="287"/>
      <c r="RL145" s="287"/>
      <c r="RM145" s="287"/>
      <c r="RN145" s="287"/>
      <c r="RO145" s="287"/>
      <c r="RP145" s="287"/>
      <c r="RQ145" s="287"/>
      <c r="RR145" s="287"/>
      <c r="RS145" s="287"/>
      <c r="RT145" s="287"/>
      <c r="RU145" s="287"/>
      <c r="RV145" s="287"/>
      <c r="RW145" s="287"/>
      <c r="RX145" s="287"/>
      <c r="RY145" s="287"/>
      <c r="RZ145" s="287"/>
      <c r="SA145" s="287"/>
      <c r="SB145" s="287"/>
      <c r="SC145" s="287"/>
      <c r="SD145" s="287"/>
      <c r="SE145" s="287"/>
      <c r="SF145" s="287"/>
      <c r="SG145" s="287"/>
      <c r="SH145" s="287"/>
      <c r="SI145" s="287"/>
      <c r="SJ145" s="287"/>
      <c r="SK145" s="287"/>
      <c r="SL145" s="287"/>
      <c r="SM145" s="287"/>
      <c r="SN145" s="287"/>
      <c r="SO145" s="287"/>
      <c r="SP145" s="287"/>
      <c r="SQ145" s="287"/>
      <c r="SR145" s="287"/>
      <c r="SS145" s="287"/>
      <c r="ST145" s="287"/>
      <c r="SU145" s="287"/>
      <c r="SV145" s="287"/>
      <c r="SW145" s="287"/>
      <c r="SX145" s="287"/>
      <c r="SY145" s="287"/>
      <c r="SZ145" s="287"/>
      <c r="TA145" s="287"/>
      <c r="TB145" s="287"/>
      <c r="TC145" s="287"/>
      <c r="TD145" s="287"/>
      <c r="TE145" s="287"/>
      <c r="TF145" s="287"/>
      <c r="TG145" s="287"/>
      <c r="TH145" s="287"/>
      <c r="TI145" s="287"/>
      <c r="TJ145" s="287"/>
      <c r="TK145" s="287"/>
      <c r="TL145" s="287"/>
      <c r="TM145" s="287"/>
      <c r="TN145" s="287"/>
      <c r="TO145" s="287"/>
      <c r="TP145" s="287"/>
      <c r="TQ145" s="287"/>
      <c r="TR145" s="287"/>
      <c r="TS145" s="287"/>
      <c r="TT145" s="287"/>
      <c r="TU145" s="287"/>
      <c r="TV145" s="287"/>
      <c r="TW145" s="287"/>
      <c r="TX145" s="287"/>
      <c r="TY145" s="287"/>
      <c r="TZ145" s="287"/>
      <c r="UA145" s="287"/>
      <c r="UB145" s="287"/>
      <c r="UC145" s="287"/>
      <c r="UD145" s="287"/>
      <c r="UE145" s="287"/>
      <c r="UF145" s="287"/>
      <c r="UG145" s="287"/>
      <c r="UH145" s="287"/>
      <c r="UI145" s="287"/>
      <c r="UJ145" s="287"/>
      <c r="UK145" s="287"/>
      <c r="UL145" s="287"/>
      <c r="UM145" s="287"/>
      <c r="UN145" s="287"/>
      <c r="UO145" s="287"/>
      <c r="UP145" s="287"/>
      <c r="UQ145" s="287"/>
      <c r="UR145" s="287"/>
      <c r="US145" s="287"/>
      <c r="UT145" s="287"/>
      <c r="UU145" s="287"/>
      <c r="UV145" s="287"/>
      <c r="UW145" s="287"/>
      <c r="UX145" s="287"/>
      <c r="UY145" s="287"/>
      <c r="UZ145" s="287"/>
      <c r="VA145" s="287"/>
      <c r="VB145" s="287"/>
      <c r="VC145" s="287"/>
      <c r="VD145" s="287"/>
      <c r="VE145" s="287"/>
      <c r="VF145" s="287"/>
      <c r="VG145" s="287"/>
      <c r="VH145" s="287"/>
      <c r="VI145" s="287"/>
      <c r="VJ145" s="287"/>
      <c r="VK145" s="287"/>
      <c r="VL145" s="287"/>
      <c r="VM145" s="287"/>
      <c r="VN145" s="287"/>
      <c r="VO145" s="287"/>
      <c r="VP145" s="287"/>
      <c r="VQ145" s="287"/>
      <c r="VR145" s="287"/>
      <c r="VS145" s="287"/>
      <c r="VT145" s="287"/>
      <c r="VU145" s="287"/>
      <c r="VV145" s="287"/>
      <c r="VW145" s="287"/>
      <c r="VX145" s="287"/>
      <c r="VY145" s="287"/>
      <c r="VZ145" s="287"/>
      <c r="WA145" s="287"/>
      <c r="WB145" s="287"/>
      <c r="WC145" s="287"/>
      <c r="WD145" s="287"/>
      <c r="WE145" s="287"/>
      <c r="WF145" s="287"/>
      <c r="WG145" s="287"/>
      <c r="WH145" s="287"/>
      <c r="WI145" s="287"/>
      <c r="WJ145" s="287"/>
      <c r="WK145" s="287"/>
      <c r="WL145" s="287"/>
      <c r="WM145" s="287"/>
      <c r="WN145" s="287"/>
      <c r="WO145" s="287"/>
      <c r="WP145" s="287"/>
      <c r="WQ145" s="287"/>
      <c r="WR145" s="287"/>
      <c r="WS145" s="287"/>
      <c r="WT145" s="287"/>
      <c r="WU145" s="287"/>
      <c r="WV145" s="287"/>
      <c r="WW145" s="287"/>
      <c r="WX145" s="287"/>
      <c r="WY145" s="287"/>
      <c r="WZ145" s="287"/>
      <c r="XA145" s="287"/>
      <c r="XB145" s="287"/>
      <c r="XC145" s="287"/>
      <c r="XD145" s="287"/>
      <c r="XE145" s="287"/>
      <c r="XF145" s="287"/>
      <c r="XG145" s="287"/>
      <c r="XH145" s="287"/>
      <c r="XI145" s="287"/>
      <c r="XJ145" s="287"/>
      <c r="XK145" s="287"/>
      <c r="XL145" s="287"/>
      <c r="XM145" s="287"/>
      <c r="XN145" s="287"/>
      <c r="XO145" s="287"/>
      <c r="XP145" s="287"/>
      <c r="XQ145" s="287"/>
      <c r="XR145" s="287"/>
      <c r="XS145" s="287"/>
      <c r="XT145" s="287"/>
      <c r="XU145" s="287"/>
      <c r="XV145" s="287"/>
      <c r="XW145" s="287"/>
      <c r="XX145" s="287"/>
      <c r="XY145" s="287"/>
      <c r="XZ145" s="287"/>
      <c r="YA145" s="287"/>
      <c r="YB145" s="287"/>
      <c r="YC145" s="287"/>
      <c r="YD145" s="287"/>
      <c r="YE145" s="287"/>
      <c r="YF145" s="287"/>
      <c r="YG145" s="287"/>
      <c r="YH145" s="287"/>
      <c r="YI145" s="287"/>
      <c r="YJ145" s="287"/>
      <c r="YK145" s="287"/>
      <c r="YL145" s="287"/>
      <c r="YM145" s="287"/>
      <c r="YN145" s="287"/>
      <c r="YO145" s="287"/>
      <c r="YP145" s="287"/>
      <c r="YQ145" s="287"/>
      <c r="YR145" s="287"/>
      <c r="YS145" s="287"/>
      <c r="YT145" s="287"/>
      <c r="YU145" s="287"/>
      <c r="YV145" s="287"/>
      <c r="YW145" s="287"/>
      <c r="YX145" s="287"/>
      <c r="YY145" s="287"/>
      <c r="YZ145" s="287"/>
      <c r="ZA145" s="287"/>
      <c r="ZB145" s="287"/>
      <c r="ZC145" s="287"/>
      <c r="ZD145" s="287"/>
      <c r="ZE145" s="287"/>
      <c r="ZF145" s="287"/>
      <c r="ZG145" s="287"/>
      <c r="ZH145" s="287"/>
      <c r="ZI145" s="287"/>
      <c r="ZJ145" s="287"/>
      <c r="ZK145" s="287"/>
      <c r="ZL145" s="287"/>
      <c r="ZM145" s="287"/>
      <c r="ZN145" s="287"/>
      <c r="ZO145" s="287"/>
      <c r="ZP145" s="287"/>
      <c r="ZQ145" s="287"/>
      <c r="ZR145" s="287"/>
      <c r="ZS145" s="287"/>
      <c r="ZT145" s="287"/>
      <c r="ZU145" s="287"/>
      <c r="ZV145" s="287"/>
      <c r="ZW145" s="287"/>
      <c r="ZX145" s="287"/>
      <c r="ZY145" s="287"/>
      <c r="ZZ145" s="287"/>
      <c r="AAA145" s="287"/>
      <c r="AAB145" s="287"/>
      <c r="AAC145" s="287"/>
      <c r="AAD145" s="287"/>
      <c r="AAE145" s="287"/>
      <c r="AAF145" s="287"/>
      <c r="AAG145" s="287"/>
      <c r="AAH145" s="287"/>
      <c r="AAI145" s="287"/>
      <c r="AAJ145" s="287"/>
      <c r="AAK145" s="287"/>
      <c r="AAL145" s="287"/>
      <c r="AAM145" s="287"/>
      <c r="AAN145" s="287"/>
      <c r="AAO145" s="287"/>
      <c r="AAP145" s="287"/>
      <c r="AAQ145" s="287"/>
      <c r="AAR145" s="287"/>
      <c r="AAS145" s="287"/>
      <c r="AAT145" s="287"/>
      <c r="AAU145" s="287"/>
      <c r="AAV145" s="287"/>
      <c r="AAW145" s="287"/>
      <c r="AAX145" s="287"/>
      <c r="AAY145" s="287"/>
      <c r="AAZ145" s="287"/>
      <c r="ABA145" s="287"/>
      <c r="ABB145" s="287"/>
      <c r="ABC145" s="287"/>
      <c r="ABD145" s="287"/>
      <c r="ABE145" s="287"/>
      <c r="ABF145" s="287"/>
      <c r="ABG145" s="287"/>
      <c r="ABH145" s="287"/>
      <c r="ABI145" s="287"/>
      <c r="ABJ145" s="287"/>
      <c r="ABK145" s="287"/>
      <c r="ABL145" s="287"/>
      <c r="ABM145" s="287"/>
      <c r="ABN145" s="287"/>
      <c r="ABO145" s="287"/>
      <c r="ABP145" s="287"/>
      <c r="ABQ145" s="287"/>
      <c r="ABR145" s="287"/>
      <c r="ABS145" s="287"/>
      <c r="ABT145" s="287"/>
      <c r="ABU145" s="287"/>
      <c r="ABV145" s="287"/>
      <c r="ABW145" s="287"/>
      <c r="ABX145" s="287"/>
      <c r="ABY145" s="287"/>
      <c r="ABZ145" s="287"/>
      <c r="ACA145" s="287"/>
      <c r="ACB145" s="287"/>
      <c r="ACC145" s="287"/>
      <c r="ACD145" s="287"/>
      <c r="ACE145" s="287"/>
      <c r="ACF145" s="287"/>
      <c r="ACG145" s="287"/>
      <c r="ACH145" s="287"/>
      <c r="ACI145" s="287"/>
      <c r="ACJ145" s="287"/>
      <c r="ACK145" s="287"/>
      <c r="ACL145" s="287"/>
      <c r="ACM145" s="287"/>
      <c r="ACN145" s="287"/>
      <c r="ACO145" s="287"/>
      <c r="ACP145" s="287"/>
      <c r="ACQ145" s="287"/>
      <c r="ACR145" s="287"/>
      <c r="ACS145" s="287"/>
      <c r="ACT145" s="287"/>
      <c r="ACU145" s="287"/>
      <c r="ACV145" s="287"/>
      <c r="ACW145" s="287"/>
      <c r="ACX145" s="287"/>
      <c r="ACY145" s="287"/>
      <c r="ACZ145" s="287"/>
      <c r="ADA145" s="287"/>
      <c r="ADB145" s="287"/>
      <c r="ADC145" s="287"/>
      <c r="ADD145" s="287"/>
      <c r="ADE145" s="287"/>
      <c r="ADF145" s="287"/>
      <c r="ADG145" s="287"/>
      <c r="ADH145" s="287"/>
      <c r="ADI145" s="287"/>
      <c r="ADJ145" s="287"/>
      <c r="ADK145" s="287"/>
      <c r="ADL145" s="287"/>
      <c r="ADM145" s="287"/>
      <c r="ADN145" s="287"/>
      <c r="ADO145" s="287"/>
      <c r="ADP145" s="287"/>
      <c r="ADQ145" s="287"/>
      <c r="ADR145" s="287"/>
      <c r="ADS145" s="287"/>
      <c r="ADT145" s="287"/>
      <c r="ADU145" s="287"/>
      <c r="ADV145" s="287"/>
      <c r="ADW145" s="287"/>
      <c r="ADX145" s="287"/>
      <c r="ADY145" s="287"/>
      <c r="ADZ145" s="287"/>
      <c r="AEA145" s="287"/>
      <c r="AEB145" s="287"/>
      <c r="AEC145" s="287"/>
      <c r="AED145" s="287"/>
      <c r="AEE145" s="287"/>
      <c r="AEF145" s="287"/>
      <c r="AEG145" s="287"/>
      <c r="AEH145" s="287"/>
      <c r="AEI145" s="287"/>
      <c r="AEJ145" s="287"/>
      <c r="AEK145" s="287"/>
      <c r="AEL145" s="287"/>
      <c r="AEM145" s="287"/>
      <c r="AEN145" s="287"/>
      <c r="AEO145" s="287"/>
      <c r="AEP145" s="287"/>
      <c r="AEQ145" s="287"/>
      <c r="AER145" s="287"/>
      <c r="AES145" s="287"/>
      <c r="AET145" s="287"/>
      <c r="AEU145" s="287"/>
      <c r="AEV145" s="287"/>
      <c r="AEW145" s="287"/>
      <c r="AEX145" s="287"/>
      <c r="AEY145" s="287"/>
      <c r="AEZ145" s="287"/>
      <c r="AFA145" s="287"/>
      <c r="AFB145" s="287"/>
      <c r="AFC145" s="287"/>
      <c r="AFD145" s="287"/>
      <c r="AFE145" s="287"/>
      <c r="AFF145" s="287"/>
      <c r="AFG145" s="287"/>
      <c r="AFH145" s="287"/>
      <c r="AFI145" s="287"/>
      <c r="AFJ145" s="287"/>
      <c r="AFK145" s="287"/>
      <c r="AFL145" s="287"/>
      <c r="AFM145" s="287"/>
      <c r="AFN145" s="287"/>
      <c r="AFO145" s="287"/>
      <c r="AFP145" s="287"/>
      <c r="AFQ145" s="287"/>
      <c r="AFR145" s="287"/>
      <c r="AFS145" s="287"/>
      <c r="AFT145" s="287"/>
      <c r="AFU145" s="287"/>
      <c r="AFV145" s="287"/>
      <c r="AFW145" s="287"/>
      <c r="AFX145" s="287"/>
      <c r="AFY145" s="287"/>
      <c r="AFZ145" s="287"/>
      <c r="AGA145" s="287"/>
      <c r="AGB145" s="287"/>
      <c r="AGC145" s="287"/>
      <c r="AGD145" s="287"/>
      <c r="AGE145" s="287"/>
      <c r="AGF145" s="287"/>
      <c r="AGG145" s="287"/>
      <c r="AGH145" s="287"/>
      <c r="AGI145" s="287"/>
      <c r="AGJ145" s="287"/>
      <c r="AGK145" s="287"/>
      <c r="AGL145" s="287"/>
      <c r="AGM145" s="287"/>
      <c r="AGN145" s="287"/>
      <c r="AGO145" s="287"/>
      <c r="AGP145" s="287"/>
      <c r="AGQ145" s="287"/>
      <c r="AGR145" s="287"/>
      <c r="AGS145" s="287"/>
      <c r="AGT145" s="287"/>
      <c r="AGU145" s="287"/>
      <c r="AGV145" s="287"/>
      <c r="AGW145" s="287"/>
      <c r="AGX145" s="287"/>
      <c r="AGY145" s="287"/>
      <c r="AGZ145" s="287"/>
      <c r="AHA145" s="287"/>
      <c r="AHB145" s="287"/>
      <c r="AHC145" s="287"/>
      <c r="AHD145" s="287"/>
      <c r="AHE145" s="287"/>
      <c r="AHF145" s="287"/>
      <c r="AHG145" s="287"/>
      <c r="AHH145" s="287"/>
      <c r="AHI145" s="287"/>
      <c r="AHJ145" s="287"/>
      <c r="AHK145" s="287"/>
      <c r="AHL145" s="287"/>
      <c r="AHM145" s="287"/>
      <c r="AHN145" s="287"/>
      <c r="AHO145" s="287"/>
      <c r="AHP145" s="287"/>
      <c r="AHQ145" s="287"/>
      <c r="AHR145" s="287"/>
      <c r="AHS145" s="287"/>
      <c r="AHT145" s="287"/>
      <c r="AHU145" s="287"/>
      <c r="AHV145" s="287"/>
      <c r="AHW145" s="287"/>
      <c r="AHX145" s="287"/>
      <c r="AHY145" s="287"/>
      <c r="AHZ145" s="287"/>
      <c r="AIA145" s="287"/>
      <c r="AIB145" s="287"/>
      <c r="AIC145" s="287"/>
      <c r="AID145" s="287"/>
      <c r="AIE145" s="287"/>
      <c r="AIF145" s="287"/>
      <c r="AIG145" s="287"/>
      <c r="AIH145" s="287"/>
      <c r="AII145" s="287"/>
      <c r="AIJ145" s="287"/>
      <c r="AIK145" s="287"/>
      <c r="AIL145" s="287"/>
      <c r="AIM145" s="287"/>
      <c r="AIN145" s="287"/>
      <c r="AIO145" s="287"/>
      <c r="AIP145" s="287"/>
      <c r="AIQ145" s="287"/>
      <c r="AIR145" s="287"/>
      <c r="AIS145" s="287"/>
      <c r="AIT145" s="287"/>
      <c r="AIU145" s="287"/>
      <c r="AIV145" s="287"/>
      <c r="AIW145" s="287"/>
      <c r="AIX145" s="287"/>
      <c r="AIY145" s="287"/>
      <c r="AIZ145" s="287"/>
      <c r="AJA145" s="287"/>
      <c r="AJB145" s="287"/>
      <c r="AJC145" s="287"/>
      <c r="AJD145" s="287"/>
      <c r="AJE145" s="287"/>
      <c r="AJF145" s="287"/>
      <c r="AJG145" s="287"/>
      <c r="AJH145" s="287"/>
      <c r="AJI145" s="287"/>
      <c r="AJJ145" s="287"/>
      <c r="AJK145" s="287"/>
      <c r="AJL145" s="287"/>
      <c r="AJM145" s="287"/>
      <c r="AJN145" s="287"/>
      <c r="AJO145" s="287"/>
      <c r="AJP145" s="287"/>
      <c r="AJQ145" s="287"/>
      <c r="AJR145" s="287"/>
      <c r="AJS145" s="287"/>
      <c r="AJT145" s="287"/>
      <c r="AJU145" s="287"/>
      <c r="AJV145" s="287"/>
      <c r="AJW145" s="287"/>
      <c r="AJX145" s="287"/>
      <c r="AJY145" s="287"/>
      <c r="AJZ145" s="287"/>
      <c r="AKA145" s="287"/>
      <c r="AKB145" s="287"/>
      <c r="AKC145" s="287"/>
      <c r="AKD145" s="287"/>
      <c r="AKE145" s="287"/>
      <c r="AKF145" s="287"/>
      <c r="AKG145" s="287"/>
      <c r="AKH145" s="287"/>
      <c r="AKI145" s="287"/>
      <c r="AKJ145" s="287"/>
      <c r="AKK145" s="287"/>
      <c r="AKL145" s="287"/>
      <c r="AKM145" s="287"/>
      <c r="AKN145" s="287"/>
      <c r="AKO145" s="287"/>
      <c r="AKP145" s="287"/>
      <c r="AKQ145" s="287"/>
      <c r="AKR145" s="287"/>
      <c r="AKS145" s="287"/>
      <c r="AKT145" s="287"/>
      <c r="AKU145" s="287"/>
      <c r="AKV145" s="287"/>
      <c r="AKW145" s="287"/>
      <c r="AKX145" s="287"/>
      <c r="AKY145" s="287"/>
      <c r="AKZ145" s="287"/>
      <c r="ALA145" s="287"/>
      <c r="ALB145" s="287"/>
      <c r="ALC145" s="287"/>
      <c r="ALD145" s="287"/>
      <c r="ALE145" s="287"/>
      <c r="ALF145" s="287"/>
      <c r="ALG145" s="287"/>
      <c r="ALH145" s="287"/>
      <c r="ALI145" s="287"/>
      <c r="ALJ145" s="287"/>
      <c r="ALK145" s="287"/>
      <c r="ALL145" s="287"/>
      <c r="ALM145" s="287"/>
      <c r="ALN145" s="287"/>
      <c r="ALO145" s="287"/>
      <c r="ALP145" s="287"/>
      <c r="ALQ145" s="287"/>
      <c r="ALR145" s="287"/>
      <c r="ALS145" s="287"/>
      <c r="ALT145" s="287"/>
      <c r="ALU145" s="287"/>
      <c r="ALV145" s="287"/>
      <c r="ALW145" s="287"/>
      <c r="ALX145" s="287"/>
      <c r="ALY145" s="287"/>
      <c r="ALZ145" s="287"/>
      <c r="AMA145" s="287"/>
      <c r="AMB145" s="287"/>
      <c r="AMC145" s="287"/>
      <c r="AMD145" s="287"/>
      <c r="AME145" s="287"/>
      <c r="AMF145" s="287"/>
      <c r="AMG145" s="287"/>
      <c r="AMH145" s="287"/>
      <c r="AMI145" s="287"/>
      <c r="AMJ145" s="287"/>
      <c r="AMK145" s="287"/>
      <c r="AML145" s="287"/>
      <c r="AMM145" s="287"/>
      <c r="AMN145" s="287"/>
      <c r="AMO145" s="287"/>
      <c r="AMP145" s="287"/>
      <c r="AMQ145" s="287"/>
      <c r="AMR145" s="287"/>
      <c r="AMS145" s="287"/>
      <c r="AMT145" s="287"/>
      <c r="AMU145" s="287"/>
      <c r="AMV145" s="287"/>
      <c r="AMW145" s="287"/>
      <c r="AMX145" s="287"/>
      <c r="AMY145" s="287"/>
      <c r="AMZ145" s="287"/>
      <c r="ANA145" s="287"/>
      <c r="ANB145" s="287"/>
      <c r="ANC145" s="287"/>
      <c r="AND145" s="287"/>
      <c r="ANE145" s="287"/>
      <c r="ANF145" s="287"/>
      <c r="ANG145" s="287"/>
      <c r="ANH145" s="287"/>
      <c r="ANI145" s="287"/>
      <c r="ANJ145" s="287"/>
      <c r="ANK145" s="287"/>
      <c r="ANL145" s="287"/>
      <c r="ANM145" s="287"/>
      <c r="ANN145" s="287"/>
      <c r="ANO145" s="287"/>
      <c r="ANP145" s="287"/>
      <c r="ANQ145" s="287"/>
      <c r="ANR145" s="287"/>
      <c r="ANS145" s="287"/>
      <c r="ANT145" s="287"/>
      <c r="ANU145" s="287"/>
      <c r="ANV145" s="287"/>
      <c r="ANW145" s="287"/>
      <c r="ANX145" s="287"/>
      <c r="ANY145" s="287"/>
      <c r="ANZ145" s="287"/>
      <c r="AOA145" s="287"/>
      <c r="AOB145" s="287"/>
      <c r="AOC145" s="287"/>
      <c r="AOD145" s="287"/>
      <c r="AOE145" s="287"/>
      <c r="AOF145" s="287"/>
      <c r="AOG145" s="287"/>
      <c r="AOH145" s="287"/>
      <c r="AOI145" s="287"/>
      <c r="AOJ145" s="287"/>
      <c r="AOK145" s="287"/>
      <c r="AOL145" s="287"/>
      <c r="AOM145" s="287"/>
      <c r="AON145" s="287"/>
      <c r="AOO145" s="287"/>
      <c r="AOP145" s="287"/>
      <c r="AOQ145" s="287"/>
      <c r="AOR145" s="287"/>
      <c r="AOS145" s="287"/>
      <c r="AOT145" s="287"/>
      <c r="AOU145" s="287"/>
      <c r="AOV145" s="287"/>
      <c r="AOW145" s="287"/>
      <c r="AOX145" s="287"/>
      <c r="AOY145" s="287"/>
      <c r="AOZ145" s="287"/>
      <c r="APA145" s="287"/>
      <c r="APB145" s="287"/>
      <c r="APC145" s="287"/>
      <c r="APD145" s="287"/>
      <c r="APE145" s="287"/>
      <c r="APF145" s="287"/>
      <c r="APG145" s="287"/>
      <c r="APH145" s="287"/>
      <c r="API145" s="287"/>
      <c r="APJ145" s="287"/>
      <c r="APK145" s="287"/>
      <c r="APL145" s="287"/>
      <c r="APM145" s="287"/>
      <c r="APN145" s="287"/>
      <c r="APO145" s="287"/>
      <c r="APP145" s="287"/>
      <c r="APQ145" s="287"/>
      <c r="APR145" s="287"/>
      <c r="APS145" s="287"/>
      <c r="APT145" s="287"/>
      <c r="APU145" s="287"/>
      <c r="APV145" s="287"/>
      <c r="APW145" s="287"/>
      <c r="APX145" s="287"/>
      <c r="APY145" s="287"/>
      <c r="APZ145" s="287"/>
      <c r="AQA145" s="287"/>
      <c r="AQB145" s="287"/>
      <c r="AQC145" s="287"/>
      <c r="AQD145" s="287"/>
      <c r="AQE145" s="287"/>
      <c r="AQF145" s="287"/>
      <c r="AQG145" s="287"/>
      <c r="AQH145" s="287"/>
      <c r="AQI145" s="287"/>
      <c r="AQJ145" s="287"/>
      <c r="AQK145" s="287"/>
      <c r="AQL145" s="287"/>
      <c r="AQM145" s="287"/>
      <c r="AQN145" s="287"/>
      <c r="AQO145" s="287"/>
      <c r="AQP145" s="287"/>
      <c r="AQQ145" s="287"/>
      <c r="AQR145" s="287"/>
      <c r="AQS145" s="287"/>
      <c r="AQT145" s="287"/>
      <c r="AQU145" s="287"/>
      <c r="AQV145" s="287"/>
      <c r="AQW145" s="287"/>
      <c r="AQX145" s="287"/>
      <c r="AQY145" s="287"/>
      <c r="AQZ145" s="287"/>
      <c r="ARA145" s="287"/>
      <c r="ARB145" s="287"/>
      <c r="ARC145" s="287"/>
      <c r="ARD145" s="287"/>
      <c r="ARE145" s="287"/>
      <c r="ARF145" s="287"/>
      <c r="ARG145" s="287"/>
      <c r="ARH145" s="287"/>
      <c r="ARI145" s="287"/>
      <c r="ARJ145" s="287"/>
      <c r="ARK145" s="287"/>
      <c r="ARL145" s="287"/>
      <c r="ARM145" s="287"/>
      <c r="ARN145" s="287"/>
      <c r="ARO145" s="287"/>
      <c r="ARP145" s="287"/>
      <c r="ARQ145" s="287"/>
      <c r="ARR145" s="287"/>
      <c r="ARS145" s="287"/>
      <c r="ART145" s="287"/>
      <c r="ARU145" s="287"/>
      <c r="ARV145" s="287"/>
      <c r="ARW145" s="287"/>
      <c r="ARX145" s="287"/>
      <c r="ARY145" s="287"/>
      <c r="ARZ145" s="287"/>
      <c r="ASA145" s="287"/>
      <c r="ASB145" s="287"/>
      <c r="ASC145" s="287"/>
      <c r="ASD145" s="287"/>
      <c r="ASE145" s="287"/>
      <c r="ASF145" s="287"/>
      <c r="ASG145" s="287"/>
      <c r="ASH145" s="287"/>
      <c r="ASI145" s="287"/>
      <c r="ASJ145" s="287"/>
      <c r="ASK145" s="287"/>
      <c r="ASL145" s="287"/>
      <c r="ASM145" s="287"/>
      <c r="ASN145" s="287"/>
      <c r="ASO145" s="287"/>
      <c r="ASP145" s="287"/>
      <c r="ASQ145" s="287"/>
      <c r="ASR145" s="287"/>
      <c r="ASS145" s="287"/>
      <c r="AST145" s="287"/>
      <c r="ASU145" s="287"/>
      <c r="ASV145" s="287"/>
      <c r="ASW145" s="287"/>
      <c r="ASX145" s="287"/>
      <c r="ASY145" s="287"/>
      <c r="ASZ145" s="287"/>
      <c r="ATA145" s="287"/>
      <c r="ATB145" s="287"/>
      <c r="ATC145" s="287"/>
      <c r="ATD145" s="287"/>
      <c r="ATE145" s="287"/>
      <c r="ATF145" s="287"/>
      <c r="ATG145" s="287"/>
      <c r="ATH145" s="287"/>
      <c r="ATI145" s="287"/>
      <c r="ATJ145" s="287"/>
      <c r="ATK145" s="287"/>
      <c r="ATL145" s="287"/>
      <c r="ATM145" s="287"/>
      <c r="ATN145" s="287"/>
      <c r="ATO145" s="287"/>
      <c r="ATP145" s="287"/>
      <c r="ATQ145" s="287"/>
      <c r="ATR145" s="287"/>
      <c r="ATS145" s="287"/>
      <c r="ATT145" s="287"/>
      <c r="ATU145" s="287"/>
      <c r="ATV145" s="287"/>
      <c r="ATW145" s="287"/>
      <c r="ATX145" s="287"/>
      <c r="ATY145" s="287"/>
      <c r="ATZ145" s="287"/>
      <c r="AUA145" s="287"/>
      <c r="AUB145" s="287"/>
      <c r="AUC145" s="287"/>
      <c r="AUD145" s="287"/>
      <c r="AUE145" s="287"/>
      <c r="AUF145" s="287"/>
      <c r="AUG145" s="287"/>
      <c r="AUH145" s="287"/>
      <c r="AUI145" s="287"/>
      <c r="AUJ145" s="287"/>
      <c r="AUK145" s="287"/>
      <c r="AUL145" s="287"/>
      <c r="AUM145" s="287"/>
      <c r="AUN145" s="287"/>
      <c r="AUO145" s="287"/>
      <c r="AUP145" s="287"/>
      <c r="AUQ145" s="287"/>
      <c r="AUR145" s="287"/>
      <c r="AUS145" s="287"/>
      <c r="AUT145" s="287"/>
      <c r="AUU145" s="287"/>
      <c r="AUV145" s="287"/>
      <c r="AUW145" s="287"/>
      <c r="AUX145" s="287"/>
      <c r="AUY145" s="287"/>
      <c r="AUZ145" s="287"/>
      <c r="AVA145" s="287"/>
      <c r="AVB145" s="287"/>
      <c r="AVC145" s="287"/>
      <c r="AVD145" s="287"/>
      <c r="AVE145" s="287"/>
      <c r="AVF145" s="287"/>
      <c r="AVG145" s="287"/>
      <c r="AVH145" s="287"/>
      <c r="AVI145" s="287"/>
      <c r="AVJ145" s="287"/>
      <c r="AVK145" s="287"/>
      <c r="AVL145" s="287"/>
      <c r="AVM145" s="287"/>
      <c r="AVN145" s="287"/>
      <c r="AVO145" s="287"/>
      <c r="AVP145" s="287"/>
      <c r="AVQ145" s="287"/>
      <c r="AVR145" s="287"/>
      <c r="AVS145" s="287"/>
      <c r="AVT145" s="287"/>
      <c r="AVU145" s="287"/>
      <c r="AVV145" s="287"/>
      <c r="AVW145" s="287"/>
      <c r="AVX145" s="287"/>
      <c r="AVY145" s="287"/>
      <c r="AVZ145" s="287"/>
      <c r="AWA145" s="287"/>
      <c r="AWB145" s="287"/>
      <c r="AWC145" s="287"/>
      <c r="AWD145" s="287"/>
      <c r="AWE145" s="287"/>
      <c r="AWF145" s="287"/>
      <c r="AWG145" s="287"/>
      <c r="AWH145" s="287"/>
      <c r="AWI145" s="287"/>
      <c r="AWJ145" s="287"/>
      <c r="AWK145" s="287"/>
      <c r="AWL145" s="287"/>
      <c r="AWM145" s="287"/>
      <c r="AWN145" s="287"/>
      <c r="AWO145" s="287"/>
      <c r="AWP145" s="287"/>
      <c r="AWQ145" s="287"/>
      <c r="AWR145" s="287"/>
      <c r="AWS145" s="287"/>
      <c r="AWT145" s="287"/>
      <c r="AWU145" s="287"/>
      <c r="AWV145" s="287"/>
      <c r="AWW145" s="287"/>
      <c r="AWX145" s="287"/>
      <c r="AWY145" s="287"/>
      <c r="AWZ145" s="287"/>
      <c r="AXA145" s="287"/>
      <c r="AXB145" s="287"/>
      <c r="AXC145" s="287"/>
      <c r="AXD145" s="287"/>
      <c r="AXE145" s="287"/>
      <c r="AXF145" s="287"/>
      <c r="AXG145" s="287"/>
      <c r="AXH145" s="287"/>
      <c r="AXI145" s="287"/>
      <c r="AXJ145" s="287"/>
      <c r="AXK145" s="287"/>
      <c r="AXL145" s="287"/>
      <c r="AXM145" s="287"/>
      <c r="AXN145" s="287"/>
      <c r="AXO145" s="287"/>
      <c r="AXP145" s="287"/>
      <c r="AXQ145" s="287"/>
      <c r="AXR145" s="287"/>
      <c r="AXS145" s="287"/>
      <c r="AXT145" s="287"/>
      <c r="AXU145" s="287"/>
      <c r="AXV145" s="287"/>
      <c r="AXW145" s="287"/>
      <c r="AXX145" s="287"/>
      <c r="AXY145" s="287"/>
      <c r="AXZ145" s="287"/>
      <c r="AYA145" s="287"/>
      <c r="AYB145" s="287"/>
      <c r="AYC145" s="287"/>
      <c r="AYD145" s="287"/>
      <c r="AYE145" s="287"/>
      <c r="AYF145" s="287"/>
      <c r="AYG145" s="287"/>
      <c r="AYH145" s="287"/>
      <c r="AYI145" s="287"/>
      <c r="AYJ145" s="287"/>
      <c r="AYK145" s="287"/>
      <c r="AYL145" s="287"/>
      <c r="AYM145" s="287"/>
      <c r="AYN145" s="287"/>
      <c r="AYO145" s="287"/>
      <c r="AYP145" s="287"/>
      <c r="AYQ145" s="287"/>
      <c r="AYR145" s="287"/>
      <c r="AYS145" s="287"/>
      <c r="AYT145" s="287"/>
      <c r="AYU145" s="287"/>
      <c r="AYV145" s="287"/>
      <c r="AYW145" s="287"/>
      <c r="AYX145" s="287"/>
      <c r="AYY145" s="287"/>
      <c r="AYZ145" s="287"/>
      <c r="AZA145" s="287"/>
      <c r="AZB145" s="287"/>
      <c r="AZC145" s="287"/>
      <c r="AZD145" s="287"/>
      <c r="AZE145" s="287"/>
      <c r="AZF145" s="287"/>
      <c r="AZG145" s="287"/>
      <c r="AZH145" s="287"/>
      <c r="AZI145" s="287"/>
      <c r="AZJ145" s="287"/>
      <c r="AZK145" s="287"/>
      <c r="AZL145" s="287"/>
      <c r="AZM145" s="287"/>
      <c r="AZN145" s="287"/>
      <c r="AZO145" s="287"/>
      <c r="AZP145" s="287"/>
      <c r="AZQ145" s="287"/>
      <c r="AZR145" s="287"/>
      <c r="AZS145" s="287"/>
      <c r="AZT145" s="287"/>
      <c r="AZU145" s="287"/>
      <c r="AZV145" s="287"/>
      <c r="AZW145" s="287"/>
      <c r="AZX145" s="287"/>
      <c r="AZY145" s="287"/>
      <c r="AZZ145" s="287"/>
      <c r="BAA145" s="287"/>
      <c r="BAB145" s="287"/>
      <c r="BAC145" s="287"/>
      <c r="BAD145" s="287"/>
      <c r="BAE145" s="287"/>
      <c r="BAF145" s="287"/>
      <c r="BAG145" s="287"/>
      <c r="BAH145" s="287"/>
      <c r="BAI145" s="287"/>
      <c r="BAJ145" s="287"/>
      <c r="BAK145" s="287"/>
      <c r="BAL145" s="287"/>
      <c r="BAM145" s="287"/>
      <c r="BAN145" s="287"/>
      <c r="BAO145" s="287"/>
      <c r="BAP145" s="287"/>
      <c r="BAQ145" s="287"/>
      <c r="BAR145" s="287"/>
      <c r="BAS145" s="287"/>
      <c r="BAT145" s="287"/>
      <c r="BAU145" s="287"/>
      <c r="BAV145" s="287"/>
      <c r="BAW145" s="287"/>
      <c r="BAX145" s="287"/>
      <c r="BAY145" s="287"/>
      <c r="BAZ145" s="287"/>
      <c r="BBA145" s="287"/>
      <c r="BBB145" s="287"/>
      <c r="BBC145" s="287"/>
      <c r="BBD145" s="287"/>
      <c r="BBE145" s="287"/>
      <c r="BBF145" s="287"/>
      <c r="BBG145" s="287"/>
      <c r="BBH145" s="287"/>
      <c r="BBI145" s="287"/>
      <c r="BBJ145" s="287"/>
      <c r="BBK145" s="287"/>
      <c r="BBL145" s="287"/>
      <c r="BBM145" s="287"/>
      <c r="BBN145" s="287"/>
      <c r="BBO145" s="287"/>
      <c r="BBP145" s="287"/>
      <c r="BBQ145" s="287"/>
      <c r="BBR145" s="287"/>
      <c r="BBS145" s="287"/>
      <c r="BBT145" s="287"/>
      <c r="BBU145" s="287"/>
      <c r="BBV145" s="287"/>
      <c r="BBW145" s="287"/>
      <c r="BBX145" s="287"/>
      <c r="BBY145" s="287"/>
      <c r="BBZ145" s="287"/>
      <c r="BCA145" s="287"/>
      <c r="BCB145" s="287"/>
      <c r="BCC145" s="287"/>
      <c r="BCD145" s="287"/>
      <c r="BCE145" s="287"/>
      <c r="BCF145" s="287"/>
      <c r="BCG145" s="287"/>
      <c r="BCH145" s="287"/>
      <c r="BCI145" s="287"/>
      <c r="BCJ145" s="287"/>
      <c r="BCK145" s="287"/>
      <c r="BCL145" s="287"/>
      <c r="BCM145" s="287"/>
      <c r="BCN145" s="287"/>
      <c r="BCO145" s="287"/>
      <c r="BCP145" s="287"/>
      <c r="BCQ145" s="287"/>
      <c r="BCR145" s="287"/>
      <c r="BCS145" s="287"/>
      <c r="BCT145" s="287"/>
      <c r="BCU145" s="287"/>
      <c r="BCV145" s="287"/>
      <c r="BCW145" s="287"/>
      <c r="BCX145" s="287"/>
      <c r="BCY145" s="287"/>
      <c r="BCZ145" s="287"/>
      <c r="BDA145" s="287"/>
      <c r="BDB145" s="287"/>
      <c r="BDC145" s="287"/>
      <c r="BDD145" s="287"/>
      <c r="BDE145" s="287"/>
      <c r="BDF145" s="287"/>
      <c r="BDG145" s="287"/>
      <c r="BDH145" s="287"/>
      <c r="BDI145" s="287"/>
      <c r="BDJ145" s="287"/>
      <c r="BDK145" s="287"/>
      <c r="BDL145" s="287"/>
      <c r="BDM145" s="287"/>
      <c r="BDN145" s="287"/>
      <c r="BDO145" s="287"/>
      <c r="BDP145" s="287"/>
      <c r="BDQ145" s="287"/>
      <c r="BDR145" s="287"/>
      <c r="BDS145" s="287"/>
      <c r="BDT145" s="287"/>
      <c r="BDU145" s="287"/>
      <c r="BDV145" s="287"/>
      <c r="BDW145" s="287"/>
      <c r="BDX145" s="287"/>
      <c r="BDY145" s="287"/>
      <c r="BDZ145" s="287"/>
      <c r="BEA145" s="287"/>
      <c r="BEB145" s="287"/>
      <c r="BEC145" s="287"/>
      <c r="BED145" s="287"/>
      <c r="BEE145" s="287"/>
      <c r="BEF145" s="287"/>
      <c r="BEG145" s="287"/>
      <c r="BEH145" s="287"/>
      <c r="BEI145" s="287"/>
      <c r="BEJ145" s="287"/>
      <c r="BEK145" s="287"/>
      <c r="BEL145" s="287"/>
      <c r="BEM145" s="287"/>
      <c r="BEN145" s="287"/>
      <c r="BEO145" s="287"/>
      <c r="BEP145" s="287"/>
      <c r="BEQ145" s="287"/>
      <c r="BER145" s="287"/>
      <c r="BES145" s="287"/>
      <c r="BET145" s="287"/>
      <c r="BEU145" s="287"/>
      <c r="BEV145" s="287"/>
      <c r="BEW145" s="287"/>
      <c r="BEX145" s="287"/>
      <c r="BEY145" s="287"/>
      <c r="BEZ145" s="287"/>
      <c r="BFA145" s="287"/>
      <c r="BFB145" s="287"/>
      <c r="BFC145" s="287"/>
      <c r="BFD145" s="287"/>
      <c r="BFE145" s="287"/>
      <c r="BFF145" s="287"/>
      <c r="BFG145" s="287"/>
      <c r="BFH145" s="287"/>
      <c r="BFI145" s="287"/>
      <c r="BFJ145" s="287"/>
      <c r="BFK145" s="287"/>
      <c r="BFL145" s="287"/>
      <c r="BFM145" s="287"/>
      <c r="BFN145" s="287"/>
      <c r="BFO145" s="287"/>
      <c r="BFP145" s="287"/>
      <c r="BFQ145" s="287"/>
      <c r="BFR145" s="287"/>
      <c r="BFS145" s="287"/>
      <c r="BFT145" s="287"/>
      <c r="BFU145" s="287"/>
      <c r="BFV145" s="287"/>
      <c r="BFW145" s="287"/>
      <c r="BFX145" s="287"/>
      <c r="BFY145" s="287"/>
      <c r="BFZ145" s="287"/>
      <c r="BGA145" s="287"/>
      <c r="BGB145" s="287"/>
      <c r="BGC145" s="287"/>
      <c r="BGD145" s="287"/>
      <c r="BGE145" s="287"/>
      <c r="BGF145" s="287"/>
      <c r="BGG145" s="287"/>
      <c r="BGH145" s="287"/>
      <c r="BGI145" s="287"/>
      <c r="BGJ145" s="287"/>
      <c r="BGK145" s="287"/>
      <c r="BGL145" s="287"/>
      <c r="BGM145" s="287"/>
      <c r="BGN145" s="287"/>
      <c r="BGO145" s="287"/>
      <c r="BGP145" s="287"/>
      <c r="BGQ145" s="287"/>
      <c r="BGR145" s="287"/>
      <c r="BGS145" s="287"/>
      <c r="BGT145" s="287"/>
      <c r="BGU145" s="287"/>
      <c r="BGV145" s="287"/>
      <c r="BGW145" s="287"/>
      <c r="BGX145" s="287"/>
      <c r="BGY145" s="287"/>
      <c r="BGZ145" s="287"/>
      <c r="BHA145" s="287"/>
      <c r="BHB145" s="287"/>
      <c r="BHC145" s="287"/>
      <c r="BHD145" s="287"/>
      <c r="BHE145" s="287"/>
      <c r="BHF145" s="287"/>
      <c r="BHG145" s="287"/>
      <c r="BHH145" s="287"/>
      <c r="BHI145" s="287"/>
      <c r="BHJ145" s="287"/>
      <c r="BHK145" s="287"/>
      <c r="BHL145" s="287"/>
      <c r="BHM145" s="287"/>
      <c r="BHN145" s="287"/>
      <c r="BHO145" s="287"/>
      <c r="BHP145" s="287"/>
      <c r="BHQ145" s="287"/>
      <c r="BHR145" s="287"/>
      <c r="BHS145" s="287"/>
      <c r="BHT145" s="287"/>
      <c r="BHU145" s="287"/>
      <c r="BHV145" s="287"/>
      <c r="BHW145" s="287"/>
      <c r="BHX145" s="287"/>
      <c r="BHY145" s="287"/>
      <c r="BHZ145" s="287"/>
      <c r="BIA145" s="287"/>
      <c r="BIB145" s="287"/>
      <c r="BIC145" s="287"/>
      <c r="BID145" s="287"/>
      <c r="BIE145" s="287"/>
      <c r="BIF145" s="287"/>
      <c r="BIG145" s="287"/>
      <c r="BIH145" s="287"/>
      <c r="BII145" s="287"/>
      <c r="BIJ145" s="287"/>
      <c r="BIK145" s="287"/>
      <c r="BIL145" s="287"/>
      <c r="BIM145" s="287"/>
      <c r="BIN145" s="287"/>
      <c r="BIO145" s="287"/>
      <c r="BIP145" s="287"/>
      <c r="BIQ145" s="287"/>
      <c r="BIR145" s="287"/>
      <c r="BIS145" s="287"/>
      <c r="BIT145" s="287"/>
      <c r="BIU145" s="287"/>
      <c r="BIV145" s="287"/>
      <c r="BIW145" s="287"/>
      <c r="BIX145" s="287"/>
      <c r="BIY145" s="287"/>
      <c r="BIZ145" s="287"/>
      <c r="BJA145" s="287"/>
      <c r="BJB145" s="287"/>
      <c r="BJC145" s="287"/>
      <c r="BJD145" s="287"/>
      <c r="BJE145" s="287"/>
      <c r="BJF145" s="287"/>
      <c r="BJG145" s="287"/>
      <c r="BJH145" s="287"/>
      <c r="BJI145" s="287"/>
      <c r="BJJ145" s="287"/>
      <c r="BJK145" s="287"/>
      <c r="BJL145" s="287"/>
      <c r="BJM145" s="287"/>
      <c r="BJN145" s="287"/>
      <c r="BJO145" s="287"/>
      <c r="BJP145" s="287"/>
      <c r="BJQ145" s="287"/>
      <c r="BJR145" s="287"/>
      <c r="BJS145" s="287"/>
      <c r="BJT145" s="287"/>
      <c r="BJU145" s="287"/>
      <c r="BJV145" s="287"/>
      <c r="BJW145" s="287"/>
      <c r="BJX145" s="287"/>
      <c r="BJY145" s="287"/>
      <c r="BJZ145" s="287"/>
      <c r="BKA145" s="287"/>
      <c r="BKB145" s="287"/>
      <c r="BKC145" s="287"/>
      <c r="BKD145" s="287"/>
      <c r="BKE145" s="287"/>
      <c r="BKF145" s="287"/>
      <c r="BKG145" s="287"/>
      <c r="BKH145" s="287"/>
      <c r="BKI145" s="287"/>
      <c r="BKJ145" s="287"/>
      <c r="BKK145" s="287"/>
      <c r="BKL145" s="287"/>
      <c r="BKM145" s="287"/>
      <c r="BKN145" s="287"/>
      <c r="BKO145" s="287"/>
      <c r="BKP145" s="287"/>
      <c r="BKQ145" s="287"/>
      <c r="BKR145" s="287"/>
      <c r="BKS145" s="287"/>
      <c r="BKT145" s="287"/>
      <c r="BKU145" s="287"/>
      <c r="BKV145" s="287"/>
      <c r="BKW145" s="287"/>
      <c r="BKX145" s="287"/>
      <c r="BKY145" s="287"/>
      <c r="BKZ145" s="287"/>
      <c r="BLA145" s="287"/>
      <c r="BLB145" s="287"/>
      <c r="BLC145" s="287"/>
      <c r="BLD145" s="287"/>
      <c r="BLE145" s="287"/>
      <c r="BLF145" s="287"/>
      <c r="BLG145" s="287"/>
      <c r="BLH145" s="287"/>
      <c r="BLI145" s="287"/>
      <c r="BLJ145" s="287"/>
      <c r="BLK145" s="287"/>
      <c r="BLL145" s="287"/>
      <c r="BLM145" s="287"/>
      <c r="BLN145" s="287"/>
      <c r="BLO145" s="287"/>
      <c r="BLP145" s="287"/>
      <c r="BLQ145" s="287"/>
      <c r="BLR145" s="287"/>
      <c r="BLS145" s="287"/>
      <c r="BLT145" s="287"/>
      <c r="BLU145" s="287"/>
      <c r="BLV145" s="287"/>
      <c r="BLW145" s="287"/>
      <c r="BLX145" s="287"/>
      <c r="BLY145" s="287"/>
      <c r="BLZ145" s="287"/>
      <c r="BMA145" s="287"/>
      <c r="BMB145" s="287"/>
      <c r="BMC145" s="287"/>
      <c r="BMD145" s="287"/>
      <c r="BME145" s="287"/>
      <c r="BMF145" s="287"/>
      <c r="BMG145" s="287"/>
      <c r="BMH145" s="287"/>
      <c r="BMI145" s="287"/>
      <c r="BMJ145" s="287"/>
      <c r="BMK145" s="287"/>
      <c r="BML145" s="287"/>
      <c r="BMM145" s="287"/>
      <c r="BMN145" s="287"/>
      <c r="BMO145" s="287"/>
      <c r="BMP145" s="287"/>
      <c r="BMQ145" s="287"/>
      <c r="BMR145" s="287"/>
      <c r="BMS145" s="287"/>
      <c r="BMT145" s="287"/>
      <c r="BMU145" s="287"/>
      <c r="BMV145" s="287"/>
      <c r="BMW145" s="287"/>
      <c r="BMX145" s="287"/>
      <c r="BMY145" s="287"/>
      <c r="BMZ145" s="287"/>
      <c r="BNA145" s="287"/>
      <c r="BNB145" s="287"/>
      <c r="BNC145" s="287"/>
      <c r="BND145" s="287"/>
      <c r="BNE145" s="287"/>
      <c r="BNF145" s="287"/>
      <c r="BNG145" s="287"/>
      <c r="BNH145" s="287"/>
      <c r="BNI145" s="287"/>
      <c r="BNJ145" s="287"/>
      <c r="BNK145" s="287"/>
      <c r="BNL145" s="287"/>
    </row>
    <row r="146" spans="1:1728" s="166" customFormat="1" ht="15" hidden="1" customHeight="1" x14ac:dyDescent="0.25">
      <c r="A146" s="238">
        <v>149</v>
      </c>
      <c r="B146" s="218" t="s">
        <v>528</v>
      </c>
      <c r="C146" s="218" t="s">
        <v>233</v>
      </c>
      <c r="D146" s="218" t="s">
        <v>2269</v>
      </c>
      <c r="E146" s="218" t="s">
        <v>2270</v>
      </c>
      <c r="F146" s="218" t="s">
        <v>133</v>
      </c>
      <c r="G146" s="218" t="s">
        <v>133</v>
      </c>
      <c r="H146" s="237" t="s">
        <v>133</v>
      </c>
      <c r="I146" s="237" t="s">
        <v>236</v>
      </c>
      <c r="J146" s="237">
        <v>2025</v>
      </c>
      <c r="K146" s="219" t="s">
        <v>2232</v>
      </c>
      <c r="L146" s="249" t="s">
        <v>2467</v>
      </c>
      <c r="M146" s="285" t="s">
        <v>460</v>
      </c>
      <c r="N146" s="285"/>
      <c r="O146" s="285"/>
      <c r="P146" s="285"/>
      <c r="Q146" s="285"/>
      <c r="R146" s="285"/>
      <c r="S146" s="285"/>
      <c r="T146" s="285"/>
      <c r="U146" s="285"/>
      <c r="V146" s="285"/>
      <c r="W146" s="285"/>
      <c r="X146" s="285"/>
      <c r="Y146" s="285"/>
      <c r="Z146" s="285"/>
      <c r="AA146" s="285"/>
      <c r="AB146" s="285"/>
      <c r="AC146" s="285"/>
      <c r="AD146" s="285"/>
      <c r="AE146" s="285"/>
      <c r="AF146" s="285"/>
      <c r="AG146" s="285"/>
      <c r="AH146" s="285"/>
      <c r="AI146" s="285"/>
      <c r="AJ146" s="285"/>
      <c r="AK146" s="285"/>
      <c r="AL146" s="285"/>
      <c r="AM146" s="285"/>
      <c r="AN146" s="285"/>
      <c r="AO146" s="285"/>
      <c r="AP146" s="285"/>
      <c r="AQ146" s="285"/>
      <c r="AR146" s="285"/>
      <c r="AS146" s="285"/>
      <c r="AT146" s="285"/>
      <c r="AU146" s="285"/>
      <c r="AV146" s="285"/>
      <c r="AW146" s="285"/>
      <c r="AX146" s="285"/>
      <c r="AY146" s="285"/>
      <c r="AZ146" s="285"/>
      <c r="BA146" s="285"/>
      <c r="BB146" s="285"/>
      <c r="BC146" s="285"/>
      <c r="BD146" s="285"/>
      <c r="BE146" s="285"/>
      <c r="BF146" s="285"/>
      <c r="BG146" s="285"/>
      <c r="BH146" s="285"/>
      <c r="BI146" s="285"/>
      <c r="BJ146" s="285"/>
      <c r="BK146" s="285"/>
      <c r="BL146" s="285"/>
      <c r="BM146" s="285"/>
      <c r="BN146" s="285"/>
      <c r="BO146" s="285"/>
      <c r="BP146" s="285"/>
      <c r="BQ146" s="285"/>
      <c r="BR146" s="285"/>
      <c r="BS146" s="285"/>
      <c r="BT146" s="285"/>
      <c r="BU146" s="285"/>
      <c r="BV146" s="285"/>
      <c r="BW146" s="285"/>
      <c r="BX146" s="285"/>
      <c r="BY146" s="285"/>
      <c r="BZ146" s="285"/>
      <c r="CA146" s="285"/>
      <c r="CB146" s="285"/>
      <c r="CC146" s="285"/>
      <c r="CD146" s="285"/>
      <c r="CE146" s="285"/>
      <c r="CF146" s="285"/>
      <c r="CG146" s="285"/>
      <c r="CH146" s="285"/>
      <c r="CI146" s="285"/>
      <c r="CJ146" s="285"/>
      <c r="CK146" s="285"/>
      <c r="CL146" s="285"/>
      <c r="CM146" s="285"/>
      <c r="CN146" s="285"/>
      <c r="CO146" s="286"/>
      <c r="CP146" s="287"/>
      <c r="CQ146" s="287"/>
      <c r="CR146" s="287"/>
      <c r="CS146" s="287"/>
      <c r="CT146" s="287"/>
      <c r="CU146" s="287"/>
      <c r="CV146" s="287"/>
      <c r="CW146" s="287"/>
      <c r="CX146" s="287"/>
      <c r="CY146" s="287"/>
      <c r="CZ146" s="287"/>
      <c r="DA146" s="287"/>
      <c r="DB146" s="287"/>
      <c r="DC146" s="287"/>
      <c r="DD146" s="287"/>
      <c r="DE146" s="287"/>
      <c r="DF146" s="287"/>
      <c r="DG146" s="287"/>
      <c r="DH146" s="287"/>
      <c r="DI146" s="287"/>
      <c r="DJ146" s="287"/>
      <c r="DK146" s="287"/>
      <c r="DL146" s="287"/>
      <c r="DM146" s="287"/>
      <c r="DN146" s="287"/>
      <c r="DO146" s="287"/>
      <c r="DP146" s="287"/>
      <c r="DQ146" s="287"/>
      <c r="DR146" s="287"/>
      <c r="DS146" s="287"/>
      <c r="DT146" s="287"/>
      <c r="DU146" s="287"/>
      <c r="DV146" s="287"/>
      <c r="DW146" s="287"/>
      <c r="DX146" s="287"/>
      <c r="DY146" s="287"/>
      <c r="DZ146" s="287"/>
      <c r="EA146" s="287"/>
      <c r="EB146" s="287"/>
      <c r="EC146" s="287"/>
      <c r="ED146" s="287"/>
      <c r="EE146" s="287"/>
      <c r="EF146" s="287"/>
      <c r="EG146" s="287"/>
      <c r="EH146" s="287"/>
      <c r="EI146" s="287"/>
      <c r="EJ146" s="287"/>
      <c r="EK146" s="287"/>
      <c r="EL146" s="287"/>
      <c r="EM146" s="287"/>
      <c r="EN146" s="287"/>
      <c r="EO146" s="287"/>
      <c r="EP146" s="287"/>
      <c r="EQ146" s="287"/>
      <c r="ER146" s="287"/>
      <c r="ES146" s="287"/>
      <c r="ET146" s="287"/>
      <c r="EU146" s="287"/>
      <c r="EV146" s="287"/>
      <c r="EW146" s="287"/>
      <c r="EX146" s="287"/>
      <c r="EY146" s="287"/>
      <c r="EZ146" s="287"/>
      <c r="FA146" s="287"/>
      <c r="FB146" s="287"/>
      <c r="FC146" s="287"/>
      <c r="FD146" s="287"/>
      <c r="FE146" s="287"/>
      <c r="FF146" s="287"/>
      <c r="FG146" s="287"/>
      <c r="FH146" s="287"/>
      <c r="FI146" s="287"/>
      <c r="FJ146" s="287"/>
      <c r="FK146" s="287"/>
      <c r="FL146" s="287"/>
      <c r="FM146" s="287"/>
      <c r="FN146" s="287"/>
      <c r="FO146" s="287"/>
      <c r="FP146" s="287"/>
      <c r="FQ146" s="287"/>
      <c r="FR146" s="287"/>
      <c r="FS146" s="287"/>
      <c r="FT146" s="287"/>
      <c r="FU146" s="287"/>
      <c r="FV146" s="287"/>
      <c r="FW146" s="287"/>
      <c r="FX146" s="287"/>
      <c r="FY146" s="287"/>
      <c r="FZ146" s="287"/>
      <c r="GA146" s="287"/>
      <c r="GB146" s="287"/>
      <c r="GC146" s="287"/>
      <c r="GD146" s="287"/>
      <c r="GE146" s="287"/>
      <c r="GF146" s="287"/>
      <c r="GG146" s="287"/>
      <c r="GH146" s="287"/>
      <c r="GI146" s="287"/>
      <c r="GJ146" s="287"/>
      <c r="GK146" s="287"/>
      <c r="GL146" s="287"/>
      <c r="GM146" s="287"/>
      <c r="GN146" s="287"/>
      <c r="GO146" s="287"/>
      <c r="GP146" s="287"/>
      <c r="GQ146" s="287"/>
      <c r="GR146" s="287"/>
      <c r="GS146" s="287"/>
      <c r="GT146" s="287"/>
      <c r="GU146" s="287"/>
      <c r="GV146" s="287"/>
      <c r="GW146" s="287"/>
      <c r="GX146" s="287"/>
      <c r="GY146" s="287"/>
      <c r="GZ146" s="287"/>
      <c r="HA146" s="287"/>
      <c r="HB146" s="287"/>
      <c r="HC146" s="287"/>
      <c r="HD146" s="287"/>
      <c r="HE146" s="287"/>
      <c r="HF146" s="287"/>
      <c r="HG146" s="287"/>
      <c r="HH146" s="287"/>
      <c r="HI146" s="287"/>
      <c r="HJ146" s="287"/>
      <c r="HK146" s="287"/>
      <c r="HL146" s="287"/>
      <c r="HM146" s="287"/>
      <c r="HN146" s="287"/>
      <c r="HO146" s="287"/>
      <c r="HP146" s="287"/>
      <c r="HQ146" s="287"/>
      <c r="HR146" s="287"/>
      <c r="HS146" s="287"/>
      <c r="HT146" s="287"/>
      <c r="HU146" s="287"/>
      <c r="HV146" s="287"/>
      <c r="HW146" s="287"/>
      <c r="HX146" s="287"/>
      <c r="HY146" s="287"/>
      <c r="HZ146" s="287"/>
      <c r="IA146" s="287"/>
      <c r="IB146" s="287"/>
      <c r="IC146" s="287"/>
      <c r="ID146" s="287"/>
      <c r="IE146" s="287"/>
      <c r="IF146" s="287"/>
      <c r="IG146" s="287"/>
      <c r="IH146" s="287"/>
      <c r="II146" s="287"/>
      <c r="IJ146" s="287"/>
      <c r="IK146" s="287"/>
      <c r="IL146" s="287"/>
      <c r="IM146" s="287"/>
      <c r="IN146" s="287"/>
      <c r="IO146" s="287"/>
      <c r="IP146" s="287"/>
      <c r="IQ146" s="287"/>
      <c r="IR146" s="287"/>
      <c r="IS146" s="287"/>
      <c r="IT146" s="287"/>
      <c r="IU146" s="287"/>
      <c r="IV146" s="287"/>
      <c r="IW146" s="287"/>
      <c r="IX146" s="287"/>
      <c r="IY146" s="287"/>
      <c r="IZ146" s="287"/>
      <c r="JA146" s="287"/>
      <c r="JB146" s="287"/>
      <c r="JC146" s="287"/>
      <c r="JD146" s="287"/>
      <c r="JE146" s="287"/>
      <c r="JF146" s="287"/>
      <c r="JG146" s="287"/>
      <c r="JH146" s="287"/>
      <c r="JI146" s="287"/>
      <c r="JJ146" s="287"/>
      <c r="JK146" s="287"/>
      <c r="JL146" s="287"/>
      <c r="JM146" s="287"/>
      <c r="JN146" s="287"/>
      <c r="JO146" s="287"/>
      <c r="JP146" s="287"/>
      <c r="JQ146" s="287"/>
      <c r="JR146" s="287"/>
      <c r="JS146" s="287"/>
      <c r="JT146" s="287"/>
      <c r="JU146" s="287"/>
      <c r="JV146" s="287"/>
      <c r="JW146" s="287"/>
      <c r="JX146" s="287"/>
      <c r="JY146" s="287"/>
      <c r="JZ146" s="287"/>
      <c r="KA146" s="287"/>
      <c r="KB146" s="287"/>
      <c r="KC146" s="287"/>
      <c r="KD146" s="287"/>
      <c r="KE146" s="287"/>
      <c r="KF146" s="287"/>
      <c r="KG146" s="287"/>
      <c r="KH146" s="287"/>
      <c r="KI146" s="287"/>
      <c r="KJ146" s="287"/>
      <c r="KK146" s="287"/>
      <c r="KL146" s="287"/>
      <c r="KM146" s="287"/>
      <c r="KN146" s="287"/>
      <c r="KO146" s="287"/>
      <c r="KP146" s="287"/>
      <c r="KQ146" s="287"/>
      <c r="KR146" s="287"/>
      <c r="KS146" s="287"/>
      <c r="KT146" s="287"/>
      <c r="KU146" s="287"/>
      <c r="KV146" s="287"/>
      <c r="KW146" s="287"/>
      <c r="KX146" s="287"/>
      <c r="KY146" s="287"/>
      <c r="KZ146" s="287"/>
      <c r="LA146" s="287"/>
      <c r="LB146" s="287"/>
      <c r="LC146" s="287"/>
      <c r="LD146" s="287"/>
      <c r="LE146" s="287"/>
      <c r="LF146" s="287"/>
      <c r="LG146" s="287"/>
      <c r="LH146" s="287"/>
      <c r="LI146" s="287"/>
      <c r="LJ146" s="287"/>
      <c r="LK146" s="287"/>
      <c r="LL146" s="287"/>
      <c r="LM146" s="287"/>
      <c r="LN146" s="287"/>
      <c r="LO146" s="287"/>
      <c r="LP146" s="287"/>
      <c r="LQ146" s="287"/>
      <c r="LR146" s="287"/>
      <c r="LS146" s="287"/>
      <c r="LT146" s="287"/>
      <c r="LU146" s="287"/>
      <c r="LV146" s="287"/>
      <c r="LW146" s="287"/>
      <c r="LX146" s="287"/>
      <c r="LY146" s="287"/>
      <c r="LZ146" s="287"/>
      <c r="MA146" s="287"/>
      <c r="MB146" s="287"/>
      <c r="MC146" s="287"/>
      <c r="MD146" s="287"/>
      <c r="ME146" s="287"/>
      <c r="MF146" s="287"/>
      <c r="MG146" s="287"/>
      <c r="MH146" s="287"/>
      <c r="MI146" s="287"/>
      <c r="MJ146" s="287"/>
      <c r="MK146" s="287"/>
      <c r="ML146" s="287"/>
      <c r="MM146" s="287"/>
      <c r="MN146" s="287"/>
      <c r="MO146" s="287"/>
      <c r="MP146" s="287"/>
      <c r="MQ146" s="287"/>
      <c r="MR146" s="287"/>
      <c r="MS146" s="287"/>
      <c r="MT146" s="287"/>
      <c r="MU146" s="287"/>
      <c r="MV146" s="287"/>
      <c r="MW146" s="287"/>
      <c r="MX146" s="287"/>
      <c r="MY146" s="287"/>
      <c r="MZ146" s="287"/>
      <c r="NA146" s="287"/>
      <c r="NB146" s="287"/>
      <c r="NC146" s="287"/>
      <c r="ND146" s="287"/>
      <c r="NE146" s="287"/>
      <c r="NF146" s="287"/>
      <c r="NG146" s="287"/>
      <c r="NH146" s="287"/>
      <c r="NI146" s="287"/>
      <c r="NJ146" s="287"/>
      <c r="NK146" s="287"/>
      <c r="NL146" s="287"/>
      <c r="NM146" s="287"/>
      <c r="NN146" s="287"/>
      <c r="NO146" s="287"/>
      <c r="NP146" s="287"/>
      <c r="NQ146" s="287"/>
      <c r="NR146" s="287"/>
      <c r="NS146" s="287"/>
      <c r="NT146" s="287"/>
      <c r="NU146" s="287"/>
      <c r="NV146" s="287"/>
      <c r="NW146" s="287"/>
      <c r="NX146" s="287"/>
      <c r="NY146" s="287"/>
      <c r="NZ146" s="287"/>
      <c r="OA146" s="287"/>
      <c r="OB146" s="287"/>
      <c r="OC146" s="287"/>
      <c r="OD146" s="287"/>
      <c r="OE146" s="287"/>
      <c r="OF146" s="287"/>
      <c r="OG146" s="287"/>
      <c r="OH146" s="287"/>
      <c r="OI146" s="287"/>
      <c r="OJ146" s="287"/>
      <c r="OK146" s="287"/>
      <c r="OL146" s="287"/>
      <c r="OM146" s="287"/>
      <c r="ON146" s="287"/>
      <c r="OO146" s="287"/>
      <c r="OP146" s="287"/>
      <c r="OQ146" s="287"/>
      <c r="OR146" s="287"/>
      <c r="OS146" s="287"/>
      <c r="OT146" s="287"/>
      <c r="OU146" s="287"/>
      <c r="OV146" s="287"/>
      <c r="OW146" s="287"/>
      <c r="OX146" s="287"/>
      <c r="OY146" s="287"/>
      <c r="OZ146" s="287"/>
      <c r="PA146" s="287"/>
      <c r="PB146" s="287"/>
      <c r="PC146" s="287"/>
      <c r="PD146" s="287"/>
      <c r="PE146" s="287"/>
      <c r="PF146" s="287"/>
      <c r="PG146" s="287"/>
      <c r="PH146" s="287"/>
      <c r="PI146" s="287"/>
      <c r="PJ146" s="287"/>
      <c r="PK146" s="287"/>
      <c r="PL146" s="287"/>
      <c r="PM146" s="287"/>
      <c r="PN146" s="287"/>
      <c r="PO146" s="287"/>
      <c r="PP146" s="287"/>
      <c r="PQ146" s="287"/>
      <c r="PR146" s="287"/>
      <c r="PS146" s="287"/>
      <c r="PT146" s="287"/>
      <c r="PU146" s="287"/>
      <c r="PV146" s="287"/>
      <c r="PW146" s="287"/>
      <c r="PX146" s="287"/>
      <c r="PY146" s="287"/>
      <c r="PZ146" s="287"/>
      <c r="QA146" s="287"/>
      <c r="QB146" s="287"/>
      <c r="QC146" s="287"/>
      <c r="QD146" s="287"/>
      <c r="QE146" s="287"/>
      <c r="QF146" s="287"/>
      <c r="QG146" s="287"/>
      <c r="QH146" s="287"/>
      <c r="QI146" s="287"/>
      <c r="QJ146" s="287"/>
      <c r="QK146" s="287"/>
      <c r="QL146" s="287"/>
      <c r="QM146" s="287"/>
      <c r="QN146" s="287"/>
      <c r="QO146" s="287"/>
      <c r="QP146" s="287"/>
      <c r="QQ146" s="287"/>
      <c r="QR146" s="287"/>
      <c r="QS146" s="287"/>
      <c r="QT146" s="287"/>
      <c r="QU146" s="287"/>
      <c r="QV146" s="287"/>
      <c r="QW146" s="287"/>
      <c r="QX146" s="287"/>
      <c r="QY146" s="287"/>
      <c r="QZ146" s="287"/>
      <c r="RA146" s="287"/>
      <c r="RB146" s="287"/>
      <c r="RC146" s="287"/>
      <c r="RD146" s="287"/>
      <c r="RE146" s="287"/>
      <c r="RF146" s="287"/>
      <c r="RG146" s="287"/>
      <c r="RH146" s="287"/>
      <c r="RI146" s="287"/>
      <c r="RJ146" s="287"/>
      <c r="RK146" s="287"/>
      <c r="RL146" s="287"/>
      <c r="RM146" s="287"/>
      <c r="RN146" s="287"/>
      <c r="RO146" s="287"/>
      <c r="RP146" s="287"/>
      <c r="RQ146" s="287"/>
      <c r="RR146" s="287"/>
      <c r="RS146" s="287"/>
      <c r="RT146" s="287"/>
      <c r="RU146" s="287"/>
      <c r="RV146" s="287"/>
      <c r="RW146" s="287"/>
      <c r="RX146" s="287"/>
      <c r="RY146" s="287"/>
      <c r="RZ146" s="287"/>
      <c r="SA146" s="287"/>
      <c r="SB146" s="287"/>
      <c r="SC146" s="287"/>
      <c r="SD146" s="287"/>
      <c r="SE146" s="287"/>
      <c r="SF146" s="287"/>
      <c r="SG146" s="287"/>
      <c r="SH146" s="287"/>
      <c r="SI146" s="287"/>
      <c r="SJ146" s="287"/>
      <c r="SK146" s="287"/>
      <c r="SL146" s="287"/>
      <c r="SM146" s="287"/>
      <c r="SN146" s="287"/>
      <c r="SO146" s="287"/>
      <c r="SP146" s="287"/>
      <c r="SQ146" s="287"/>
      <c r="SR146" s="287"/>
      <c r="SS146" s="287"/>
      <c r="ST146" s="287"/>
      <c r="SU146" s="287"/>
      <c r="SV146" s="287"/>
      <c r="SW146" s="287"/>
      <c r="SX146" s="287"/>
      <c r="SY146" s="287"/>
      <c r="SZ146" s="287"/>
      <c r="TA146" s="287"/>
      <c r="TB146" s="287"/>
      <c r="TC146" s="287"/>
      <c r="TD146" s="287"/>
      <c r="TE146" s="287"/>
      <c r="TF146" s="287"/>
      <c r="TG146" s="287"/>
      <c r="TH146" s="287"/>
      <c r="TI146" s="287"/>
      <c r="TJ146" s="287"/>
      <c r="TK146" s="287"/>
      <c r="TL146" s="287"/>
      <c r="TM146" s="287"/>
      <c r="TN146" s="287"/>
      <c r="TO146" s="287"/>
      <c r="TP146" s="287"/>
      <c r="TQ146" s="287"/>
      <c r="TR146" s="287"/>
      <c r="TS146" s="287"/>
      <c r="TT146" s="287"/>
      <c r="TU146" s="287"/>
      <c r="TV146" s="287"/>
      <c r="TW146" s="287"/>
      <c r="TX146" s="287"/>
      <c r="TY146" s="287"/>
      <c r="TZ146" s="287"/>
      <c r="UA146" s="287"/>
      <c r="UB146" s="287"/>
      <c r="UC146" s="287"/>
      <c r="UD146" s="287"/>
      <c r="UE146" s="287"/>
      <c r="UF146" s="287"/>
      <c r="UG146" s="287"/>
      <c r="UH146" s="287"/>
      <c r="UI146" s="287"/>
      <c r="UJ146" s="287"/>
      <c r="UK146" s="287"/>
      <c r="UL146" s="287"/>
      <c r="UM146" s="287"/>
      <c r="UN146" s="287"/>
      <c r="UO146" s="287"/>
      <c r="UP146" s="287"/>
      <c r="UQ146" s="287"/>
      <c r="UR146" s="287"/>
      <c r="US146" s="287"/>
      <c r="UT146" s="287"/>
      <c r="UU146" s="287"/>
      <c r="UV146" s="287"/>
      <c r="UW146" s="287"/>
      <c r="UX146" s="287"/>
      <c r="UY146" s="287"/>
      <c r="UZ146" s="287"/>
      <c r="VA146" s="287"/>
      <c r="VB146" s="287"/>
      <c r="VC146" s="287"/>
      <c r="VD146" s="287"/>
      <c r="VE146" s="287"/>
      <c r="VF146" s="287"/>
      <c r="VG146" s="287"/>
      <c r="VH146" s="287"/>
      <c r="VI146" s="287"/>
      <c r="VJ146" s="287"/>
      <c r="VK146" s="287"/>
      <c r="VL146" s="287"/>
      <c r="VM146" s="287"/>
      <c r="VN146" s="287"/>
      <c r="VO146" s="287"/>
      <c r="VP146" s="287"/>
      <c r="VQ146" s="287"/>
      <c r="VR146" s="287"/>
      <c r="VS146" s="287"/>
      <c r="VT146" s="287"/>
      <c r="VU146" s="287"/>
      <c r="VV146" s="287"/>
      <c r="VW146" s="287"/>
      <c r="VX146" s="287"/>
      <c r="VY146" s="287"/>
      <c r="VZ146" s="287"/>
      <c r="WA146" s="287"/>
      <c r="WB146" s="287"/>
      <c r="WC146" s="287"/>
      <c r="WD146" s="287"/>
      <c r="WE146" s="287"/>
      <c r="WF146" s="287"/>
      <c r="WG146" s="287"/>
      <c r="WH146" s="287"/>
      <c r="WI146" s="287"/>
      <c r="WJ146" s="287"/>
      <c r="WK146" s="287"/>
      <c r="WL146" s="287"/>
      <c r="WM146" s="287"/>
      <c r="WN146" s="287"/>
      <c r="WO146" s="287"/>
      <c r="WP146" s="287"/>
      <c r="WQ146" s="287"/>
      <c r="WR146" s="287"/>
      <c r="WS146" s="287"/>
      <c r="WT146" s="287"/>
      <c r="WU146" s="287"/>
      <c r="WV146" s="287"/>
      <c r="WW146" s="287"/>
      <c r="WX146" s="287"/>
      <c r="WY146" s="287"/>
      <c r="WZ146" s="287"/>
      <c r="XA146" s="287"/>
      <c r="XB146" s="287"/>
      <c r="XC146" s="287"/>
      <c r="XD146" s="287"/>
      <c r="XE146" s="287"/>
      <c r="XF146" s="287"/>
      <c r="XG146" s="287"/>
      <c r="XH146" s="287"/>
      <c r="XI146" s="287"/>
      <c r="XJ146" s="287"/>
      <c r="XK146" s="287"/>
      <c r="XL146" s="287"/>
      <c r="XM146" s="287"/>
      <c r="XN146" s="287"/>
      <c r="XO146" s="287"/>
      <c r="XP146" s="287"/>
      <c r="XQ146" s="287"/>
      <c r="XR146" s="287"/>
      <c r="XS146" s="287"/>
      <c r="XT146" s="287"/>
      <c r="XU146" s="287"/>
      <c r="XV146" s="287"/>
      <c r="XW146" s="287"/>
      <c r="XX146" s="287"/>
      <c r="XY146" s="287"/>
      <c r="XZ146" s="287"/>
      <c r="YA146" s="287"/>
      <c r="YB146" s="287"/>
      <c r="YC146" s="287"/>
      <c r="YD146" s="287"/>
      <c r="YE146" s="287"/>
      <c r="YF146" s="287"/>
      <c r="YG146" s="287"/>
      <c r="YH146" s="287"/>
      <c r="YI146" s="287"/>
      <c r="YJ146" s="287"/>
      <c r="YK146" s="287"/>
      <c r="YL146" s="287"/>
      <c r="YM146" s="287"/>
      <c r="YN146" s="287"/>
      <c r="YO146" s="287"/>
      <c r="YP146" s="287"/>
      <c r="YQ146" s="287"/>
      <c r="YR146" s="287"/>
      <c r="YS146" s="287"/>
      <c r="YT146" s="287"/>
      <c r="YU146" s="287"/>
      <c r="YV146" s="287"/>
      <c r="YW146" s="287"/>
      <c r="YX146" s="287"/>
      <c r="YY146" s="287"/>
      <c r="YZ146" s="287"/>
      <c r="ZA146" s="287"/>
      <c r="ZB146" s="287"/>
      <c r="ZC146" s="287"/>
      <c r="ZD146" s="287"/>
      <c r="ZE146" s="287"/>
      <c r="ZF146" s="287"/>
      <c r="ZG146" s="287"/>
      <c r="ZH146" s="287"/>
      <c r="ZI146" s="287"/>
      <c r="ZJ146" s="287"/>
      <c r="ZK146" s="287"/>
      <c r="ZL146" s="287"/>
      <c r="ZM146" s="287"/>
      <c r="ZN146" s="287"/>
      <c r="ZO146" s="287"/>
      <c r="ZP146" s="287"/>
      <c r="ZQ146" s="287"/>
      <c r="ZR146" s="287"/>
      <c r="ZS146" s="287"/>
      <c r="ZT146" s="287"/>
      <c r="ZU146" s="287"/>
      <c r="ZV146" s="287"/>
      <c r="ZW146" s="287"/>
      <c r="ZX146" s="287"/>
      <c r="ZY146" s="287"/>
      <c r="ZZ146" s="287"/>
      <c r="AAA146" s="287"/>
      <c r="AAB146" s="287"/>
      <c r="AAC146" s="287"/>
      <c r="AAD146" s="287"/>
      <c r="AAE146" s="287"/>
      <c r="AAF146" s="287"/>
      <c r="AAG146" s="287"/>
      <c r="AAH146" s="287"/>
      <c r="AAI146" s="287"/>
      <c r="AAJ146" s="287"/>
      <c r="AAK146" s="287"/>
      <c r="AAL146" s="287"/>
      <c r="AAM146" s="287"/>
      <c r="AAN146" s="287"/>
      <c r="AAO146" s="287"/>
      <c r="AAP146" s="287"/>
      <c r="AAQ146" s="287"/>
      <c r="AAR146" s="287"/>
      <c r="AAS146" s="287"/>
      <c r="AAT146" s="287"/>
      <c r="AAU146" s="287"/>
      <c r="AAV146" s="287"/>
      <c r="AAW146" s="287"/>
      <c r="AAX146" s="287"/>
      <c r="AAY146" s="287"/>
      <c r="AAZ146" s="287"/>
      <c r="ABA146" s="287"/>
      <c r="ABB146" s="287"/>
      <c r="ABC146" s="287"/>
      <c r="ABD146" s="287"/>
      <c r="ABE146" s="287"/>
      <c r="ABF146" s="287"/>
      <c r="ABG146" s="287"/>
      <c r="ABH146" s="287"/>
      <c r="ABI146" s="287"/>
      <c r="ABJ146" s="287"/>
      <c r="ABK146" s="287"/>
      <c r="ABL146" s="287"/>
      <c r="ABM146" s="287"/>
      <c r="ABN146" s="287"/>
      <c r="ABO146" s="287"/>
      <c r="ABP146" s="287"/>
      <c r="ABQ146" s="287"/>
      <c r="ABR146" s="287"/>
      <c r="ABS146" s="287"/>
      <c r="ABT146" s="287"/>
      <c r="ABU146" s="287"/>
      <c r="ABV146" s="287"/>
      <c r="ABW146" s="287"/>
      <c r="ABX146" s="287"/>
      <c r="ABY146" s="287"/>
      <c r="ABZ146" s="287"/>
      <c r="ACA146" s="287"/>
      <c r="ACB146" s="287"/>
      <c r="ACC146" s="287"/>
      <c r="ACD146" s="287"/>
      <c r="ACE146" s="287"/>
      <c r="ACF146" s="287"/>
      <c r="ACG146" s="287"/>
      <c r="ACH146" s="287"/>
      <c r="ACI146" s="287"/>
      <c r="ACJ146" s="287"/>
      <c r="ACK146" s="287"/>
      <c r="ACL146" s="287"/>
      <c r="ACM146" s="287"/>
      <c r="ACN146" s="287"/>
      <c r="ACO146" s="287"/>
      <c r="ACP146" s="287"/>
      <c r="ACQ146" s="287"/>
      <c r="ACR146" s="287"/>
      <c r="ACS146" s="287"/>
      <c r="ACT146" s="287"/>
      <c r="ACU146" s="287"/>
      <c r="ACV146" s="287"/>
      <c r="ACW146" s="287"/>
      <c r="ACX146" s="287"/>
      <c r="ACY146" s="287"/>
      <c r="ACZ146" s="287"/>
      <c r="ADA146" s="287"/>
      <c r="ADB146" s="287"/>
      <c r="ADC146" s="287"/>
      <c r="ADD146" s="287"/>
      <c r="ADE146" s="287"/>
      <c r="ADF146" s="287"/>
      <c r="ADG146" s="287"/>
      <c r="ADH146" s="287"/>
      <c r="ADI146" s="287"/>
      <c r="ADJ146" s="287"/>
      <c r="ADK146" s="287"/>
      <c r="ADL146" s="287"/>
      <c r="ADM146" s="287"/>
      <c r="ADN146" s="287"/>
      <c r="ADO146" s="287"/>
      <c r="ADP146" s="287"/>
      <c r="ADQ146" s="287"/>
      <c r="ADR146" s="287"/>
      <c r="ADS146" s="287"/>
      <c r="ADT146" s="287"/>
      <c r="ADU146" s="287"/>
      <c r="ADV146" s="287"/>
      <c r="ADW146" s="287"/>
      <c r="ADX146" s="287"/>
      <c r="ADY146" s="287"/>
      <c r="ADZ146" s="287"/>
      <c r="AEA146" s="287"/>
      <c r="AEB146" s="287"/>
      <c r="AEC146" s="287"/>
      <c r="AED146" s="287"/>
      <c r="AEE146" s="287"/>
      <c r="AEF146" s="287"/>
      <c r="AEG146" s="287"/>
      <c r="AEH146" s="287"/>
      <c r="AEI146" s="287"/>
      <c r="AEJ146" s="287"/>
      <c r="AEK146" s="287"/>
      <c r="AEL146" s="287"/>
      <c r="AEM146" s="287"/>
      <c r="AEN146" s="287"/>
      <c r="AEO146" s="287"/>
      <c r="AEP146" s="287"/>
      <c r="AEQ146" s="287"/>
      <c r="AER146" s="287"/>
      <c r="AES146" s="287"/>
      <c r="AET146" s="287"/>
      <c r="AEU146" s="287"/>
      <c r="AEV146" s="287"/>
      <c r="AEW146" s="287"/>
      <c r="AEX146" s="287"/>
      <c r="AEY146" s="287"/>
      <c r="AEZ146" s="287"/>
      <c r="AFA146" s="287"/>
      <c r="AFB146" s="287"/>
      <c r="AFC146" s="287"/>
      <c r="AFD146" s="287"/>
      <c r="AFE146" s="287"/>
      <c r="AFF146" s="287"/>
      <c r="AFG146" s="287"/>
      <c r="AFH146" s="287"/>
      <c r="AFI146" s="287"/>
      <c r="AFJ146" s="287"/>
      <c r="AFK146" s="287"/>
      <c r="AFL146" s="287"/>
      <c r="AFM146" s="287"/>
      <c r="AFN146" s="287"/>
      <c r="AFO146" s="287"/>
      <c r="AFP146" s="287"/>
      <c r="AFQ146" s="287"/>
      <c r="AFR146" s="287"/>
      <c r="AFS146" s="287"/>
      <c r="AFT146" s="287"/>
      <c r="AFU146" s="287"/>
      <c r="AFV146" s="287"/>
      <c r="AFW146" s="287"/>
      <c r="AFX146" s="287"/>
      <c r="AFY146" s="287"/>
      <c r="AFZ146" s="287"/>
      <c r="AGA146" s="287"/>
      <c r="AGB146" s="287"/>
      <c r="AGC146" s="287"/>
      <c r="AGD146" s="287"/>
      <c r="AGE146" s="287"/>
      <c r="AGF146" s="287"/>
      <c r="AGG146" s="287"/>
      <c r="AGH146" s="287"/>
      <c r="AGI146" s="287"/>
      <c r="AGJ146" s="287"/>
      <c r="AGK146" s="287"/>
      <c r="AGL146" s="287"/>
      <c r="AGM146" s="287"/>
      <c r="AGN146" s="287"/>
      <c r="AGO146" s="287"/>
      <c r="AGP146" s="287"/>
      <c r="AGQ146" s="287"/>
      <c r="AGR146" s="287"/>
      <c r="AGS146" s="287"/>
      <c r="AGT146" s="287"/>
      <c r="AGU146" s="287"/>
      <c r="AGV146" s="287"/>
      <c r="AGW146" s="287"/>
      <c r="AGX146" s="287"/>
      <c r="AGY146" s="287"/>
      <c r="AGZ146" s="287"/>
      <c r="AHA146" s="287"/>
      <c r="AHB146" s="287"/>
      <c r="AHC146" s="287"/>
      <c r="AHD146" s="287"/>
      <c r="AHE146" s="287"/>
      <c r="AHF146" s="287"/>
      <c r="AHG146" s="287"/>
      <c r="AHH146" s="287"/>
      <c r="AHI146" s="287"/>
      <c r="AHJ146" s="287"/>
      <c r="AHK146" s="287"/>
      <c r="AHL146" s="287"/>
      <c r="AHM146" s="287"/>
      <c r="AHN146" s="287"/>
      <c r="AHO146" s="287"/>
      <c r="AHP146" s="287"/>
      <c r="AHQ146" s="287"/>
      <c r="AHR146" s="287"/>
      <c r="AHS146" s="287"/>
      <c r="AHT146" s="287"/>
      <c r="AHU146" s="287"/>
      <c r="AHV146" s="287"/>
      <c r="AHW146" s="287"/>
      <c r="AHX146" s="287"/>
      <c r="AHY146" s="287"/>
      <c r="AHZ146" s="287"/>
      <c r="AIA146" s="287"/>
      <c r="AIB146" s="287"/>
      <c r="AIC146" s="287"/>
      <c r="AID146" s="287"/>
      <c r="AIE146" s="287"/>
      <c r="AIF146" s="287"/>
      <c r="AIG146" s="287"/>
      <c r="AIH146" s="287"/>
      <c r="AII146" s="287"/>
      <c r="AIJ146" s="287"/>
      <c r="AIK146" s="287"/>
      <c r="AIL146" s="287"/>
      <c r="AIM146" s="287"/>
      <c r="AIN146" s="287"/>
      <c r="AIO146" s="287"/>
      <c r="AIP146" s="287"/>
      <c r="AIQ146" s="287"/>
      <c r="AIR146" s="287"/>
      <c r="AIS146" s="287"/>
      <c r="AIT146" s="287"/>
      <c r="AIU146" s="287"/>
      <c r="AIV146" s="287"/>
      <c r="AIW146" s="287"/>
      <c r="AIX146" s="287"/>
      <c r="AIY146" s="287"/>
      <c r="AIZ146" s="287"/>
      <c r="AJA146" s="287"/>
      <c r="AJB146" s="287"/>
      <c r="AJC146" s="287"/>
      <c r="AJD146" s="287"/>
      <c r="AJE146" s="287"/>
      <c r="AJF146" s="287"/>
      <c r="AJG146" s="287"/>
      <c r="AJH146" s="287"/>
      <c r="AJI146" s="287"/>
      <c r="AJJ146" s="287"/>
      <c r="AJK146" s="287"/>
      <c r="AJL146" s="287"/>
      <c r="AJM146" s="287"/>
      <c r="AJN146" s="287"/>
      <c r="AJO146" s="287"/>
      <c r="AJP146" s="287"/>
      <c r="AJQ146" s="287"/>
      <c r="AJR146" s="287"/>
      <c r="AJS146" s="287"/>
      <c r="AJT146" s="287"/>
      <c r="AJU146" s="287"/>
      <c r="AJV146" s="287"/>
      <c r="AJW146" s="287"/>
      <c r="AJX146" s="287"/>
      <c r="AJY146" s="287"/>
      <c r="AJZ146" s="287"/>
      <c r="AKA146" s="287"/>
      <c r="AKB146" s="287"/>
      <c r="AKC146" s="287"/>
      <c r="AKD146" s="287"/>
      <c r="AKE146" s="287"/>
      <c r="AKF146" s="287"/>
      <c r="AKG146" s="287"/>
      <c r="AKH146" s="287"/>
      <c r="AKI146" s="287"/>
      <c r="AKJ146" s="287"/>
      <c r="AKK146" s="287"/>
      <c r="AKL146" s="287"/>
      <c r="AKM146" s="287"/>
      <c r="AKN146" s="287"/>
      <c r="AKO146" s="287"/>
      <c r="AKP146" s="287"/>
      <c r="AKQ146" s="287"/>
      <c r="AKR146" s="287"/>
      <c r="AKS146" s="287"/>
      <c r="AKT146" s="287"/>
      <c r="AKU146" s="287"/>
      <c r="AKV146" s="287"/>
      <c r="AKW146" s="287"/>
      <c r="AKX146" s="287"/>
      <c r="AKY146" s="287"/>
      <c r="AKZ146" s="287"/>
      <c r="ALA146" s="287"/>
      <c r="ALB146" s="287"/>
      <c r="ALC146" s="287"/>
      <c r="ALD146" s="287"/>
      <c r="ALE146" s="287"/>
      <c r="ALF146" s="287"/>
      <c r="ALG146" s="287"/>
      <c r="ALH146" s="287"/>
      <c r="ALI146" s="287"/>
      <c r="ALJ146" s="287"/>
      <c r="ALK146" s="287"/>
      <c r="ALL146" s="287"/>
      <c r="ALM146" s="287"/>
      <c r="ALN146" s="287"/>
      <c r="ALO146" s="287"/>
      <c r="ALP146" s="287"/>
      <c r="ALQ146" s="287"/>
      <c r="ALR146" s="287"/>
      <c r="ALS146" s="287"/>
      <c r="ALT146" s="287"/>
      <c r="ALU146" s="287"/>
      <c r="ALV146" s="287"/>
      <c r="ALW146" s="287"/>
      <c r="ALX146" s="287"/>
      <c r="ALY146" s="287"/>
      <c r="ALZ146" s="287"/>
      <c r="AMA146" s="287"/>
      <c r="AMB146" s="287"/>
      <c r="AMC146" s="287"/>
      <c r="AMD146" s="287"/>
      <c r="AME146" s="287"/>
      <c r="AMF146" s="287"/>
      <c r="AMG146" s="287"/>
      <c r="AMH146" s="287"/>
      <c r="AMI146" s="287"/>
      <c r="AMJ146" s="287"/>
      <c r="AMK146" s="287"/>
      <c r="AML146" s="287"/>
      <c r="AMM146" s="287"/>
      <c r="AMN146" s="287"/>
      <c r="AMO146" s="287"/>
      <c r="AMP146" s="287"/>
      <c r="AMQ146" s="287"/>
      <c r="AMR146" s="287"/>
      <c r="AMS146" s="287"/>
      <c r="AMT146" s="287"/>
      <c r="AMU146" s="287"/>
      <c r="AMV146" s="287"/>
      <c r="AMW146" s="287"/>
      <c r="AMX146" s="287"/>
      <c r="AMY146" s="287"/>
      <c r="AMZ146" s="287"/>
      <c r="ANA146" s="287"/>
      <c r="ANB146" s="287"/>
      <c r="ANC146" s="287"/>
      <c r="AND146" s="287"/>
      <c r="ANE146" s="287"/>
      <c r="ANF146" s="287"/>
      <c r="ANG146" s="287"/>
      <c r="ANH146" s="287"/>
      <c r="ANI146" s="287"/>
      <c r="ANJ146" s="287"/>
      <c r="ANK146" s="287"/>
      <c r="ANL146" s="287"/>
      <c r="ANM146" s="287"/>
      <c r="ANN146" s="287"/>
      <c r="ANO146" s="287"/>
      <c r="ANP146" s="287"/>
      <c r="ANQ146" s="287"/>
      <c r="ANR146" s="287"/>
      <c r="ANS146" s="287"/>
      <c r="ANT146" s="287"/>
      <c r="ANU146" s="287"/>
      <c r="ANV146" s="287"/>
      <c r="ANW146" s="287"/>
      <c r="ANX146" s="287"/>
      <c r="ANY146" s="287"/>
      <c r="ANZ146" s="287"/>
      <c r="AOA146" s="287"/>
      <c r="AOB146" s="287"/>
      <c r="AOC146" s="287"/>
      <c r="AOD146" s="287"/>
      <c r="AOE146" s="287"/>
      <c r="AOF146" s="287"/>
      <c r="AOG146" s="287"/>
      <c r="AOH146" s="287"/>
      <c r="AOI146" s="287"/>
      <c r="AOJ146" s="287"/>
      <c r="AOK146" s="287"/>
      <c r="AOL146" s="287"/>
      <c r="AOM146" s="287"/>
      <c r="AON146" s="287"/>
      <c r="AOO146" s="287"/>
      <c r="AOP146" s="287"/>
      <c r="AOQ146" s="287"/>
      <c r="AOR146" s="287"/>
      <c r="AOS146" s="287"/>
      <c r="AOT146" s="287"/>
      <c r="AOU146" s="287"/>
      <c r="AOV146" s="287"/>
      <c r="AOW146" s="287"/>
      <c r="AOX146" s="287"/>
      <c r="AOY146" s="287"/>
      <c r="AOZ146" s="287"/>
      <c r="APA146" s="287"/>
      <c r="APB146" s="287"/>
      <c r="APC146" s="287"/>
      <c r="APD146" s="287"/>
      <c r="APE146" s="287"/>
      <c r="APF146" s="287"/>
      <c r="APG146" s="287"/>
      <c r="APH146" s="287"/>
      <c r="API146" s="287"/>
      <c r="APJ146" s="287"/>
      <c r="APK146" s="287"/>
      <c r="APL146" s="287"/>
      <c r="APM146" s="287"/>
      <c r="APN146" s="287"/>
      <c r="APO146" s="287"/>
      <c r="APP146" s="287"/>
      <c r="APQ146" s="287"/>
      <c r="APR146" s="287"/>
      <c r="APS146" s="287"/>
      <c r="APT146" s="287"/>
      <c r="APU146" s="287"/>
      <c r="APV146" s="287"/>
      <c r="APW146" s="287"/>
      <c r="APX146" s="287"/>
      <c r="APY146" s="287"/>
      <c r="APZ146" s="287"/>
      <c r="AQA146" s="287"/>
      <c r="AQB146" s="287"/>
      <c r="AQC146" s="287"/>
      <c r="AQD146" s="287"/>
      <c r="AQE146" s="287"/>
      <c r="AQF146" s="287"/>
      <c r="AQG146" s="287"/>
      <c r="AQH146" s="287"/>
      <c r="AQI146" s="287"/>
      <c r="AQJ146" s="287"/>
      <c r="AQK146" s="287"/>
      <c r="AQL146" s="287"/>
      <c r="AQM146" s="287"/>
      <c r="AQN146" s="287"/>
      <c r="AQO146" s="287"/>
      <c r="AQP146" s="287"/>
      <c r="AQQ146" s="287"/>
      <c r="AQR146" s="287"/>
      <c r="AQS146" s="287"/>
      <c r="AQT146" s="287"/>
      <c r="AQU146" s="287"/>
      <c r="AQV146" s="287"/>
      <c r="AQW146" s="287"/>
      <c r="AQX146" s="287"/>
      <c r="AQY146" s="287"/>
      <c r="AQZ146" s="287"/>
      <c r="ARA146" s="287"/>
      <c r="ARB146" s="287"/>
      <c r="ARC146" s="287"/>
      <c r="ARD146" s="287"/>
      <c r="ARE146" s="287"/>
      <c r="ARF146" s="287"/>
      <c r="ARG146" s="287"/>
      <c r="ARH146" s="287"/>
      <c r="ARI146" s="287"/>
      <c r="ARJ146" s="287"/>
      <c r="ARK146" s="287"/>
      <c r="ARL146" s="287"/>
      <c r="ARM146" s="287"/>
      <c r="ARN146" s="287"/>
      <c r="ARO146" s="287"/>
      <c r="ARP146" s="287"/>
      <c r="ARQ146" s="287"/>
      <c r="ARR146" s="287"/>
      <c r="ARS146" s="287"/>
      <c r="ART146" s="287"/>
      <c r="ARU146" s="287"/>
      <c r="ARV146" s="287"/>
      <c r="ARW146" s="287"/>
      <c r="ARX146" s="287"/>
      <c r="ARY146" s="287"/>
      <c r="ARZ146" s="287"/>
      <c r="ASA146" s="287"/>
      <c r="ASB146" s="287"/>
      <c r="ASC146" s="287"/>
      <c r="ASD146" s="287"/>
      <c r="ASE146" s="287"/>
      <c r="ASF146" s="287"/>
      <c r="ASG146" s="287"/>
      <c r="ASH146" s="287"/>
      <c r="ASI146" s="287"/>
      <c r="ASJ146" s="287"/>
      <c r="ASK146" s="287"/>
      <c r="ASL146" s="287"/>
      <c r="ASM146" s="287"/>
      <c r="ASN146" s="287"/>
      <c r="ASO146" s="287"/>
      <c r="ASP146" s="287"/>
      <c r="ASQ146" s="287"/>
      <c r="ASR146" s="287"/>
      <c r="ASS146" s="287"/>
      <c r="AST146" s="287"/>
      <c r="ASU146" s="287"/>
      <c r="ASV146" s="287"/>
      <c r="ASW146" s="287"/>
      <c r="ASX146" s="287"/>
      <c r="ASY146" s="287"/>
      <c r="ASZ146" s="287"/>
      <c r="ATA146" s="287"/>
      <c r="ATB146" s="287"/>
      <c r="ATC146" s="287"/>
      <c r="ATD146" s="287"/>
      <c r="ATE146" s="287"/>
      <c r="ATF146" s="287"/>
      <c r="ATG146" s="287"/>
      <c r="ATH146" s="287"/>
      <c r="ATI146" s="287"/>
      <c r="ATJ146" s="287"/>
      <c r="ATK146" s="287"/>
      <c r="ATL146" s="287"/>
      <c r="ATM146" s="287"/>
      <c r="ATN146" s="287"/>
      <c r="ATO146" s="287"/>
      <c r="ATP146" s="287"/>
      <c r="ATQ146" s="287"/>
      <c r="ATR146" s="287"/>
      <c r="ATS146" s="287"/>
      <c r="ATT146" s="287"/>
      <c r="ATU146" s="287"/>
      <c r="ATV146" s="287"/>
      <c r="ATW146" s="287"/>
      <c r="ATX146" s="287"/>
      <c r="ATY146" s="287"/>
      <c r="ATZ146" s="287"/>
      <c r="AUA146" s="287"/>
      <c r="AUB146" s="287"/>
      <c r="AUC146" s="287"/>
      <c r="AUD146" s="287"/>
      <c r="AUE146" s="287"/>
      <c r="AUF146" s="287"/>
      <c r="AUG146" s="287"/>
      <c r="AUH146" s="287"/>
      <c r="AUI146" s="287"/>
      <c r="AUJ146" s="287"/>
      <c r="AUK146" s="287"/>
      <c r="AUL146" s="287"/>
      <c r="AUM146" s="287"/>
      <c r="AUN146" s="287"/>
      <c r="AUO146" s="287"/>
      <c r="AUP146" s="287"/>
      <c r="AUQ146" s="287"/>
      <c r="AUR146" s="287"/>
      <c r="AUS146" s="287"/>
      <c r="AUT146" s="287"/>
      <c r="AUU146" s="287"/>
      <c r="AUV146" s="287"/>
      <c r="AUW146" s="287"/>
      <c r="AUX146" s="287"/>
      <c r="AUY146" s="287"/>
      <c r="AUZ146" s="287"/>
      <c r="AVA146" s="287"/>
      <c r="AVB146" s="287"/>
      <c r="AVC146" s="287"/>
      <c r="AVD146" s="287"/>
      <c r="AVE146" s="287"/>
      <c r="AVF146" s="287"/>
      <c r="AVG146" s="287"/>
      <c r="AVH146" s="287"/>
      <c r="AVI146" s="287"/>
      <c r="AVJ146" s="287"/>
      <c r="AVK146" s="287"/>
      <c r="AVL146" s="287"/>
      <c r="AVM146" s="287"/>
      <c r="AVN146" s="287"/>
      <c r="AVO146" s="287"/>
      <c r="AVP146" s="287"/>
      <c r="AVQ146" s="287"/>
      <c r="AVR146" s="287"/>
      <c r="AVS146" s="287"/>
      <c r="AVT146" s="287"/>
      <c r="AVU146" s="287"/>
      <c r="AVV146" s="287"/>
      <c r="AVW146" s="287"/>
      <c r="AVX146" s="287"/>
      <c r="AVY146" s="287"/>
      <c r="AVZ146" s="287"/>
      <c r="AWA146" s="287"/>
      <c r="AWB146" s="287"/>
      <c r="AWC146" s="287"/>
      <c r="AWD146" s="287"/>
      <c r="AWE146" s="287"/>
      <c r="AWF146" s="287"/>
      <c r="AWG146" s="287"/>
      <c r="AWH146" s="287"/>
      <c r="AWI146" s="287"/>
      <c r="AWJ146" s="287"/>
      <c r="AWK146" s="287"/>
      <c r="AWL146" s="287"/>
      <c r="AWM146" s="287"/>
      <c r="AWN146" s="287"/>
      <c r="AWO146" s="287"/>
      <c r="AWP146" s="287"/>
      <c r="AWQ146" s="287"/>
      <c r="AWR146" s="287"/>
      <c r="AWS146" s="287"/>
      <c r="AWT146" s="287"/>
      <c r="AWU146" s="287"/>
      <c r="AWV146" s="287"/>
      <c r="AWW146" s="287"/>
      <c r="AWX146" s="287"/>
      <c r="AWY146" s="287"/>
      <c r="AWZ146" s="287"/>
      <c r="AXA146" s="287"/>
      <c r="AXB146" s="287"/>
      <c r="AXC146" s="287"/>
      <c r="AXD146" s="287"/>
      <c r="AXE146" s="287"/>
      <c r="AXF146" s="287"/>
      <c r="AXG146" s="287"/>
      <c r="AXH146" s="287"/>
      <c r="AXI146" s="287"/>
      <c r="AXJ146" s="287"/>
      <c r="AXK146" s="287"/>
      <c r="AXL146" s="287"/>
      <c r="AXM146" s="287"/>
      <c r="AXN146" s="287"/>
      <c r="AXO146" s="287"/>
      <c r="AXP146" s="287"/>
      <c r="AXQ146" s="287"/>
      <c r="AXR146" s="287"/>
      <c r="AXS146" s="287"/>
      <c r="AXT146" s="287"/>
      <c r="AXU146" s="287"/>
      <c r="AXV146" s="287"/>
      <c r="AXW146" s="287"/>
      <c r="AXX146" s="287"/>
      <c r="AXY146" s="287"/>
      <c r="AXZ146" s="287"/>
      <c r="AYA146" s="287"/>
      <c r="AYB146" s="287"/>
      <c r="AYC146" s="287"/>
      <c r="AYD146" s="287"/>
      <c r="AYE146" s="287"/>
      <c r="AYF146" s="287"/>
      <c r="AYG146" s="287"/>
      <c r="AYH146" s="287"/>
      <c r="AYI146" s="287"/>
      <c r="AYJ146" s="287"/>
      <c r="AYK146" s="287"/>
      <c r="AYL146" s="287"/>
      <c r="AYM146" s="287"/>
      <c r="AYN146" s="287"/>
      <c r="AYO146" s="287"/>
      <c r="AYP146" s="287"/>
      <c r="AYQ146" s="287"/>
      <c r="AYR146" s="287"/>
      <c r="AYS146" s="287"/>
      <c r="AYT146" s="287"/>
      <c r="AYU146" s="287"/>
      <c r="AYV146" s="287"/>
      <c r="AYW146" s="287"/>
      <c r="AYX146" s="287"/>
      <c r="AYY146" s="287"/>
      <c r="AYZ146" s="287"/>
      <c r="AZA146" s="287"/>
      <c r="AZB146" s="287"/>
      <c r="AZC146" s="287"/>
      <c r="AZD146" s="287"/>
      <c r="AZE146" s="287"/>
      <c r="AZF146" s="287"/>
      <c r="AZG146" s="287"/>
      <c r="AZH146" s="287"/>
      <c r="AZI146" s="287"/>
      <c r="AZJ146" s="287"/>
      <c r="AZK146" s="287"/>
      <c r="AZL146" s="287"/>
      <c r="AZM146" s="287"/>
      <c r="AZN146" s="287"/>
      <c r="AZO146" s="287"/>
      <c r="AZP146" s="287"/>
      <c r="AZQ146" s="287"/>
      <c r="AZR146" s="287"/>
      <c r="AZS146" s="287"/>
      <c r="AZT146" s="287"/>
      <c r="AZU146" s="287"/>
      <c r="AZV146" s="287"/>
      <c r="AZW146" s="287"/>
      <c r="AZX146" s="287"/>
      <c r="AZY146" s="287"/>
      <c r="AZZ146" s="287"/>
      <c r="BAA146" s="287"/>
      <c r="BAB146" s="287"/>
      <c r="BAC146" s="287"/>
      <c r="BAD146" s="287"/>
      <c r="BAE146" s="287"/>
      <c r="BAF146" s="287"/>
      <c r="BAG146" s="287"/>
      <c r="BAH146" s="287"/>
      <c r="BAI146" s="287"/>
      <c r="BAJ146" s="287"/>
      <c r="BAK146" s="287"/>
      <c r="BAL146" s="287"/>
      <c r="BAM146" s="287"/>
      <c r="BAN146" s="287"/>
      <c r="BAO146" s="287"/>
      <c r="BAP146" s="287"/>
      <c r="BAQ146" s="287"/>
      <c r="BAR146" s="287"/>
      <c r="BAS146" s="287"/>
      <c r="BAT146" s="287"/>
      <c r="BAU146" s="287"/>
      <c r="BAV146" s="287"/>
      <c r="BAW146" s="287"/>
      <c r="BAX146" s="287"/>
      <c r="BAY146" s="287"/>
      <c r="BAZ146" s="287"/>
      <c r="BBA146" s="287"/>
      <c r="BBB146" s="287"/>
      <c r="BBC146" s="287"/>
      <c r="BBD146" s="287"/>
      <c r="BBE146" s="287"/>
      <c r="BBF146" s="287"/>
      <c r="BBG146" s="287"/>
      <c r="BBH146" s="287"/>
      <c r="BBI146" s="287"/>
      <c r="BBJ146" s="287"/>
      <c r="BBK146" s="287"/>
      <c r="BBL146" s="287"/>
      <c r="BBM146" s="287"/>
      <c r="BBN146" s="287"/>
      <c r="BBO146" s="287"/>
      <c r="BBP146" s="287"/>
      <c r="BBQ146" s="287"/>
      <c r="BBR146" s="287"/>
      <c r="BBS146" s="287"/>
      <c r="BBT146" s="287"/>
      <c r="BBU146" s="287"/>
      <c r="BBV146" s="287"/>
      <c r="BBW146" s="287"/>
      <c r="BBX146" s="287"/>
      <c r="BBY146" s="287"/>
      <c r="BBZ146" s="287"/>
      <c r="BCA146" s="287"/>
      <c r="BCB146" s="287"/>
      <c r="BCC146" s="287"/>
      <c r="BCD146" s="287"/>
      <c r="BCE146" s="287"/>
      <c r="BCF146" s="287"/>
      <c r="BCG146" s="287"/>
      <c r="BCH146" s="287"/>
      <c r="BCI146" s="287"/>
      <c r="BCJ146" s="287"/>
      <c r="BCK146" s="287"/>
      <c r="BCL146" s="287"/>
      <c r="BCM146" s="287"/>
      <c r="BCN146" s="287"/>
      <c r="BCO146" s="287"/>
      <c r="BCP146" s="287"/>
      <c r="BCQ146" s="287"/>
      <c r="BCR146" s="287"/>
      <c r="BCS146" s="287"/>
      <c r="BCT146" s="287"/>
      <c r="BCU146" s="287"/>
      <c r="BCV146" s="287"/>
      <c r="BCW146" s="287"/>
      <c r="BCX146" s="287"/>
      <c r="BCY146" s="287"/>
      <c r="BCZ146" s="287"/>
      <c r="BDA146" s="287"/>
      <c r="BDB146" s="287"/>
      <c r="BDC146" s="287"/>
      <c r="BDD146" s="287"/>
      <c r="BDE146" s="287"/>
      <c r="BDF146" s="287"/>
      <c r="BDG146" s="287"/>
      <c r="BDH146" s="287"/>
      <c r="BDI146" s="287"/>
      <c r="BDJ146" s="287"/>
      <c r="BDK146" s="287"/>
      <c r="BDL146" s="287"/>
      <c r="BDM146" s="287"/>
      <c r="BDN146" s="287"/>
      <c r="BDO146" s="287"/>
      <c r="BDP146" s="287"/>
      <c r="BDQ146" s="287"/>
      <c r="BDR146" s="287"/>
      <c r="BDS146" s="287"/>
      <c r="BDT146" s="287"/>
      <c r="BDU146" s="287"/>
      <c r="BDV146" s="287"/>
      <c r="BDW146" s="287"/>
      <c r="BDX146" s="287"/>
      <c r="BDY146" s="287"/>
      <c r="BDZ146" s="287"/>
      <c r="BEA146" s="287"/>
      <c r="BEB146" s="287"/>
      <c r="BEC146" s="287"/>
      <c r="BED146" s="287"/>
      <c r="BEE146" s="287"/>
      <c r="BEF146" s="287"/>
      <c r="BEG146" s="287"/>
      <c r="BEH146" s="287"/>
      <c r="BEI146" s="287"/>
      <c r="BEJ146" s="287"/>
      <c r="BEK146" s="287"/>
      <c r="BEL146" s="287"/>
      <c r="BEM146" s="287"/>
      <c r="BEN146" s="287"/>
      <c r="BEO146" s="287"/>
      <c r="BEP146" s="287"/>
      <c r="BEQ146" s="287"/>
      <c r="BER146" s="287"/>
      <c r="BES146" s="287"/>
      <c r="BET146" s="287"/>
      <c r="BEU146" s="287"/>
      <c r="BEV146" s="287"/>
      <c r="BEW146" s="287"/>
      <c r="BEX146" s="287"/>
      <c r="BEY146" s="287"/>
      <c r="BEZ146" s="287"/>
      <c r="BFA146" s="287"/>
      <c r="BFB146" s="287"/>
      <c r="BFC146" s="287"/>
      <c r="BFD146" s="287"/>
      <c r="BFE146" s="287"/>
      <c r="BFF146" s="287"/>
      <c r="BFG146" s="287"/>
      <c r="BFH146" s="287"/>
      <c r="BFI146" s="287"/>
      <c r="BFJ146" s="287"/>
      <c r="BFK146" s="287"/>
      <c r="BFL146" s="287"/>
      <c r="BFM146" s="287"/>
      <c r="BFN146" s="287"/>
      <c r="BFO146" s="287"/>
      <c r="BFP146" s="287"/>
      <c r="BFQ146" s="287"/>
      <c r="BFR146" s="287"/>
      <c r="BFS146" s="287"/>
      <c r="BFT146" s="287"/>
      <c r="BFU146" s="287"/>
      <c r="BFV146" s="287"/>
      <c r="BFW146" s="287"/>
      <c r="BFX146" s="287"/>
      <c r="BFY146" s="287"/>
      <c r="BFZ146" s="287"/>
      <c r="BGA146" s="287"/>
      <c r="BGB146" s="287"/>
      <c r="BGC146" s="287"/>
      <c r="BGD146" s="287"/>
      <c r="BGE146" s="287"/>
      <c r="BGF146" s="287"/>
      <c r="BGG146" s="287"/>
      <c r="BGH146" s="287"/>
      <c r="BGI146" s="287"/>
      <c r="BGJ146" s="287"/>
      <c r="BGK146" s="287"/>
      <c r="BGL146" s="287"/>
      <c r="BGM146" s="287"/>
      <c r="BGN146" s="287"/>
      <c r="BGO146" s="287"/>
      <c r="BGP146" s="287"/>
      <c r="BGQ146" s="287"/>
      <c r="BGR146" s="287"/>
      <c r="BGS146" s="287"/>
      <c r="BGT146" s="287"/>
      <c r="BGU146" s="287"/>
      <c r="BGV146" s="287"/>
      <c r="BGW146" s="287"/>
      <c r="BGX146" s="287"/>
      <c r="BGY146" s="287"/>
      <c r="BGZ146" s="287"/>
      <c r="BHA146" s="287"/>
      <c r="BHB146" s="287"/>
      <c r="BHC146" s="287"/>
      <c r="BHD146" s="287"/>
      <c r="BHE146" s="287"/>
      <c r="BHF146" s="287"/>
      <c r="BHG146" s="287"/>
      <c r="BHH146" s="287"/>
      <c r="BHI146" s="287"/>
      <c r="BHJ146" s="287"/>
      <c r="BHK146" s="287"/>
      <c r="BHL146" s="287"/>
      <c r="BHM146" s="287"/>
      <c r="BHN146" s="287"/>
      <c r="BHO146" s="287"/>
      <c r="BHP146" s="287"/>
      <c r="BHQ146" s="287"/>
      <c r="BHR146" s="287"/>
      <c r="BHS146" s="287"/>
      <c r="BHT146" s="287"/>
      <c r="BHU146" s="287"/>
      <c r="BHV146" s="287"/>
      <c r="BHW146" s="287"/>
      <c r="BHX146" s="287"/>
      <c r="BHY146" s="287"/>
      <c r="BHZ146" s="287"/>
      <c r="BIA146" s="287"/>
      <c r="BIB146" s="287"/>
      <c r="BIC146" s="287"/>
      <c r="BID146" s="287"/>
      <c r="BIE146" s="287"/>
      <c r="BIF146" s="287"/>
      <c r="BIG146" s="287"/>
      <c r="BIH146" s="287"/>
      <c r="BII146" s="287"/>
      <c r="BIJ146" s="287"/>
      <c r="BIK146" s="287"/>
      <c r="BIL146" s="287"/>
      <c r="BIM146" s="287"/>
      <c r="BIN146" s="287"/>
      <c r="BIO146" s="287"/>
      <c r="BIP146" s="287"/>
      <c r="BIQ146" s="287"/>
      <c r="BIR146" s="287"/>
      <c r="BIS146" s="287"/>
      <c r="BIT146" s="287"/>
      <c r="BIU146" s="287"/>
      <c r="BIV146" s="287"/>
      <c r="BIW146" s="287"/>
      <c r="BIX146" s="287"/>
      <c r="BIY146" s="287"/>
      <c r="BIZ146" s="287"/>
      <c r="BJA146" s="287"/>
      <c r="BJB146" s="287"/>
      <c r="BJC146" s="287"/>
      <c r="BJD146" s="287"/>
      <c r="BJE146" s="287"/>
      <c r="BJF146" s="287"/>
      <c r="BJG146" s="287"/>
      <c r="BJH146" s="287"/>
      <c r="BJI146" s="287"/>
      <c r="BJJ146" s="287"/>
      <c r="BJK146" s="287"/>
      <c r="BJL146" s="287"/>
      <c r="BJM146" s="287"/>
      <c r="BJN146" s="287"/>
      <c r="BJO146" s="287"/>
      <c r="BJP146" s="287"/>
      <c r="BJQ146" s="287"/>
      <c r="BJR146" s="287"/>
      <c r="BJS146" s="287"/>
      <c r="BJT146" s="287"/>
      <c r="BJU146" s="287"/>
      <c r="BJV146" s="287"/>
      <c r="BJW146" s="287"/>
      <c r="BJX146" s="287"/>
      <c r="BJY146" s="287"/>
      <c r="BJZ146" s="287"/>
      <c r="BKA146" s="287"/>
      <c r="BKB146" s="287"/>
      <c r="BKC146" s="287"/>
      <c r="BKD146" s="287"/>
      <c r="BKE146" s="287"/>
      <c r="BKF146" s="287"/>
      <c r="BKG146" s="287"/>
      <c r="BKH146" s="287"/>
      <c r="BKI146" s="287"/>
      <c r="BKJ146" s="287"/>
      <c r="BKK146" s="287"/>
      <c r="BKL146" s="287"/>
      <c r="BKM146" s="287"/>
      <c r="BKN146" s="287"/>
      <c r="BKO146" s="287"/>
      <c r="BKP146" s="287"/>
      <c r="BKQ146" s="287"/>
      <c r="BKR146" s="287"/>
      <c r="BKS146" s="287"/>
      <c r="BKT146" s="287"/>
      <c r="BKU146" s="287"/>
      <c r="BKV146" s="287"/>
      <c r="BKW146" s="287"/>
      <c r="BKX146" s="287"/>
      <c r="BKY146" s="287"/>
      <c r="BKZ146" s="287"/>
      <c r="BLA146" s="287"/>
      <c r="BLB146" s="287"/>
      <c r="BLC146" s="287"/>
      <c r="BLD146" s="287"/>
      <c r="BLE146" s="287"/>
      <c r="BLF146" s="287"/>
      <c r="BLG146" s="287"/>
      <c r="BLH146" s="287"/>
      <c r="BLI146" s="287"/>
      <c r="BLJ146" s="287"/>
      <c r="BLK146" s="287"/>
      <c r="BLL146" s="287"/>
      <c r="BLM146" s="287"/>
      <c r="BLN146" s="287"/>
      <c r="BLO146" s="287"/>
      <c r="BLP146" s="287"/>
      <c r="BLQ146" s="287"/>
      <c r="BLR146" s="287"/>
      <c r="BLS146" s="287"/>
      <c r="BLT146" s="287"/>
      <c r="BLU146" s="287"/>
      <c r="BLV146" s="287"/>
      <c r="BLW146" s="287"/>
      <c r="BLX146" s="287"/>
      <c r="BLY146" s="287"/>
      <c r="BLZ146" s="287"/>
      <c r="BMA146" s="287"/>
      <c r="BMB146" s="287"/>
      <c r="BMC146" s="287"/>
      <c r="BMD146" s="287"/>
      <c r="BME146" s="287"/>
      <c r="BMF146" s="287"/>
      <c r="BMG146" s="287"/>
      <c r="BMH146" s="287"/>
      <c r="BMI146" s="287"/>
      <c r="BMJ146" s="287"/>
      <c r="BMK146" s="287"/>
      <c r="BML146" s="287"/>
      <c r="BMM146" s="287"/>
      <c r="BMN146" s="287"/>
      <c r="BMO146" s="287"/>
      <c r="BMP146" s="287"/>
      <c r="BMQ146" s="287"/>
      <c r="BMR146" s="287"/>
      <c r="BMS146" s="287"/>
      <c r="BMT146" s="287"/>
      <c r="BMU146" s="287"/>
      <c r="BMV146" s="287"/>
      <c r="BMW146" s="287"/>
      <c r="BMX146" s="287"/>
      <c r="BMY146" s="287"/>
      <c r="BMZ146" s="287"/>
      <c r="BNA146" s="287"/>
      <c r="BNB146" s="287"/>
      <c r="BNC146" s="287"/>
      <c r="BND146" s="287"/>
      <c r="BNE146" s="287"/>
      <c r="BNF146" s="287"/>
      <c r="BNG146" s="287"/>
      <c r="BNH146" s="287"/>
      <c r="BNI146" s="287"/>
      <c r="BNJ146" s="287"/>
      <c r="BNK146" s="287"/>
      <c r="BNL146" s="287"/>
    </row>
    <row r="147" spans="1:1728" s="166" customFormat="1" ht="15" hidden="1" customHeight="1" x14ac:dyDescent="0.25">
      <c r="A147" s="236">
        <v>150</v>
      </c>
      <c r="B147" s="219" t="s">
        <v>529</v>
      </c>
      <c r="C147" s="219" t="s">
        <v>233</v>
      </c>
      <c r="D147" s="219" t="s">
        <v>530</v>
      </c>
      <c r="E147" s="219" t="s">
        <v>531</v>
      </c>
      <c r="F147" s="219"/>
      <c r="G147" s="219"/>
      <c r="H147" s="222"/>
      <c r="I147" s="222" t="s">
        <v>236</v>
      </c>
      <c r="J147" s="222">
        <v>2022</v>
      </c>
      <c r="K147" s="219" t="s">
        <v>309</v>
      </c>
      <c r="L147" s="249" t="s">
        <v>532</v>
      </c>
      <c r="M147" s="285" t="s">
        <v>460</v>
      </c>
      <c r="N147" s="285"/>
      <c r="O147" s="285"/>
      <c r="P147" s="285"/>
      <c r="Q147" s="285"/>
      <c r="R147" s="285"/>
      <c r="S147" s="285"/>
      <c r="T147" s="285"/>
      <c r="U147" s="285"/>
      <c r="V147" s="285"/>
      <c r="W147" s="285"/>
      <c r="X147" s="285"/>
      <c r="Y147" s="285"/>
      <c r="Z147" s="285"/>
      <c r="AA147" s="285"/>
      <c r="AB147" s="285"/>
      <c r="AC147" s="285"/>
      <c r="AD147" s="285"/>
      <c r="AE147" s="285"/>
      <c r="AF147" s="285"/>
      <c r="AG147" s="285"/>
      <c r="AH147" s="285"/>
      <c r="AI147" s="285"/>
      <c r="AJ147" s="285"/>
      <c r="AK147" s="285"/>
      <c r="AL147" s="285"/>
      <c r="AM147" s="285"/>
      <c r="AN147" s="285"/>
      <c r="AO147" s="285"/>
      <c r="AP147" s="285"/>
      <c r="AQ147" s="285"/>
      <c r="AR147" s="285"/>
      <c r="AS147" s="285"/>
      <c r="AT147" s="285"/>
      <c r="AU147" s="285"/>
      <c r="AV147" s="285"/>
      <c r="AW147" s="285"/>
      <c r="AX147" s="285"/>
      <c r="AY147" s="285"/>
      <c r="AZ147" s="285"/>
      <c r="BA147" s="285"/>
      <c r="BB147" s="285"/>
      <c r="BC147" s="285"/>
      <c r="BD147" s="285"/>
      <c r="BE147" s="285"/>
      <c r="BF147" s="285"/>
      <c r="BG147" s="285"/>
      <c r="BH147" s="285"/>
      <c r="BI147" s="285"/>
      <c r="BJ147" s="285"/>
      <c r="BK147" s="285"/>
      <c r="BL147" s="285"/>
      <c r="BM147" s="285"/>
      <c r="BN147" s="285"/>
      <c r="BO147" s="285"/>
      <c r="BP147" s="285"/>
      <c r="BQ147" s="285"/>
      <c r="BR147" s="285"/>
      <c r="BS147" s="285"/>
      <c r="BT147" s="285"/>
      <c r="BU147" s="285"/>
      <c r="BV147" s="285"/>
      <c r="BW147" s="285"/>
      <c r="BX147" s="285"/>
      <c r="BY147" s="285"/>
      <c r="BZ147" s="285"/>
      <c r="CA147" s="285"/>
      <c r="CB147" s="285"/>
      <c r="CC147" s="285"/>
      <c r="CD147" s="285"/>
      <c r="CE147" s="285"/>
      <c r="CF147" s="285"/>
      <c r="CG147" s="285"/>
      <c r="CH147" s="285"/>
      <c r="CI147" s="285"/>
      <c r="CJ147" s="285"/>
      <c r="CK147" s="285"/>
      <c r="CL147" s="285"/>
      <c r="CM147" s="285"/>
      <c r="CN147" s="285"/>
      <c r="CO147" s="286"/>
      <c r="CP147" s="287"/>
      <c r="CQ147" s="287"/>
      <c r="CR147" s="287"/>
      <c r="CS147" s="287"/>
      <c r="CT147" s="287"/>
      <c r="CU147" s="287"/>
      <c r="CV147" s="287"/>
      <c r="CW147" s="287"/>
      <c r="CX147" s="287"/>
      <c r="CY147" s="287"/>
      <c r="CZ147" s="287"/>
      <c r="DA147" s="287"/>
      <c r="DB147" s="287"/>
      <c r="DC147" s="287"/>
      <c r="DD147" s="287"/>
      <c r="DE147" s="287"/>
      <c r="DF147" s="287"/>
      <c r="DG147" s="287"/>
      <c r="DH147" s="287"/>
      <c r="DI147" s="287"/>
      <c r="DJ147" s="287"/>
      <c r="DK147" s="287"/>
      <c r="DL147" s="287"/>
      <c r="DM147" s="287"/>
      <c r="DN147" s="287"/>
      <c r="DO147" s="287"/>
      <c r="DP147" s="287"/>
      <c r="DQ147" s="287"/>
      <c r="DR147" s="287"/>
      <c r="DS147" s="287"/>
      <c r="DT147" s="287"/>
      <c r="DU147" s="287"/>
      <c r="DV147" s="287"/>
      <c r="DW147" s="287"/>
      <c r="DX147" s="287"/>
      <c r="DY147" s="287"/>
      <c r="DZ147" s="287"/>
      <c r="EA147" s="287"/>
      <c r="EB147" s="287"/>
      <c r="EC147" s="287"/>
      <c r="ED147" s="287"/>
      <c r="EE147" s="287"/>
      <c r="EF147" s="287"/>
      <c r="EG147" s="287"/>
      <c r="EH147" s="287"/>
      <c r="EI147" s="287"/>
      <c r="EJ147" s="287"/>
      <c r="EK147" s="287"/>
      <c r="EL147" s="287"/>
      <c r="EM147" s="287"/>
      <c r="EN147" s="287"/>
      <c r="EO147" s="287"/>
      <c r="EP147" s="287"/>
      <c r="EQ147" s="287"/>
      <c r="ER147" s="287"/>
      <c r="ES147" s="287"/>
      <c r="ET147" s="287"/>
      <c r="EU147" s="287"/>
      <c r="EV147" s="287"/>
      <c r="EW147" s="287"/>
      <c r="EX147" s="287"/>
      <c r="EY147" s="287"/>
      <c r="EZ147" s="287"/>
      <c r="FA147" s="287"/>
      <c r="FB147" s="287"/>
      <c r="FC147" s="287"/>
      <c r="FD147" s="287"/>
      <c r="FE147" s="287"/>
      <c r="FF147" s="287"/>
      <c r="FG147" s="287"/>
      <c r="FH147" s="287"/>
      <c r="FI147" s="287"/>
      <c r="FJ147" s="287"/>
      <c r="FK147" s="287"/>
      <c r="FL147" s="287"/>
      <c r="FM147" s="287"/>
      <c r="FN147" s="287"/>
      <c r="FO147" s="287"/>
      <c r="FP147" s="287"/>
      <c r="FQ147" s="287"/>
      <c r="FR147" s="287"/>
      <c r="FS147" s="287"/>
      <c r="FT147" s="287"/>
      <c r="FU147" s="287"/>
      <c r="FV147" s="287"/>
      <c r="FW147" s="287"/>
      <c r="FX147" s="287"/>
      <c r="FY147" s="287"/>
      <c r="FZ147" s="287"/>
      <c r="GA147" s="287"/>
      <c r="GB147" s="287"/>
      <c r="GC147" s="287"/>
      <c r="GD147" s="287"/>
      <c r="GE147" s="287"/>
      <c r="GF147" s="287"/>
      <c r="GG147" s="287"/>
      <c r="GH147" s="287"/>
      <c r="GI147" s="287"/>
      <c r="GJ147" s="287"/>
      <c r="GK147" s="287"/>
      <c r="GL147" s="287"/>
      <c r="GM147" s="287"/>
      <c r="GN147" s="287"/>
      <c r="GO147" s="287"/>
      <c r="GP147" s="287"/>
      <c r="GQ147" s="287"/>
      <c r="GR147" s="287"/>
      <c r="GS147" s="287"/>
      <c r="GT147" s="287"/>
      <c r="GU147" s="287"/>
      <c r="GV147" s="287"/>
      <c r="GW147" s="287"/>
      <c r="GX147" s="287"/>
      <c r="GY147" s="287"/>
      <c r="GZ147" s="287"/>
      <c r="HA147" s="287"/>
      <c r="HB147" s="287"/>
      <c r="HC147" s="287"/>
      <c r="HD147" s="287"/>
      <c r="HE147" s="287"/>
      <c r="HF147" s="287"/>
      <c r="HG147" s="287"/>
      <c r="HH147" s="287"/>
      <c r="HI147" s="287"/>
      <c r="HJ147" s="287"/>
      <c r="HK147" s="287"/>
      <c r="HL147" s="287"/>
      <c r="HM147" s="287"/>
      <c r="HN147" s="287"/>
      <c r="HO147" s="287"/>
      <c r="HP147" s="287"/>
      <c r="HQ147" s="287"/>
      <c r="HR147" s="287"/>
      <c r="HS147" s="287"/>
      <c r="HT147" s="287"/>
      <c r="HU147" s="287"/>
      <c r="HV147" s="287"/>
      <c r="HW147" s="287"/>
      <c r="HX147" s="287"/>
      <c r="HY147" s="287"/>
      <c r="HZ147" s="287"/>
      <c r="IA147" s="287"/>
      <c r="IB147" s="287"/>
      <c r="IC147" s="287"/>
      <c r="ID147" s="287"/>
      <c r="IE147" s="287"/>
      <c r="IF147" s="287"/>
      <c r="IG147" s="287"/>
      <c r="IH147" s="287"/>
      <c r="II147" s="287"/>
      <c r="IJ147" s="287"/>
      <c r="IK147" s="287"/>
      <c r="IL147" s="287"/>
      <c r="IM147" s="287"/>
      <c r="IN147" s="287"/>
      <c r="IO147" s="287"/>
      <c r="IP147" s="287"/>
      <c r="IQ147" s="287"/>
      <c r="IR147" s="287"/>
      <c r="IS147" s="287"/>
      <c r="IT147" s="287"/>
      <c r="IU147" s="287"/>
      <c r="IV147" s="287"/>
      <c r="IW147" s="287"/>
      <c r="IX147" s="287"/>
      <c r="IY147" s="287"/>
      <c r="IZ147" s="287"/>
      <c r="JA147" s="287"/>
      <c r="JB147" s="287"/>
      <c r="JC147" s="287"/>
      <c r="JD147" s="287"/>
      <c r="JE147" s="287"/>
      <c r="JF147" s="287"/>
      <c r="JG147" s="287"/>
      <c r="JH147" s="287"/>
      <c r="JI147" s="287"/>
      <c r="JJ147" s="287"/>
      <c r="JK147" s="287"/>
      <c r="JL147" s="287"/>
      <c r="JM147" s="287"/>
      <c r="JN147" s="287"/>
      <c r="JO147" s="287"/>
      <c r="JP147" s="287"/>
      <c r="JQ147" s="287"/>
      <c r="JR147" s="287"/>
      <c r="JS147" s="287"/>
      <c r="JT147" s="287"/>
      <c r="JU147" s="287"/>
      <c r="JV147" s="287"/>
      <c r="JW147" s="287"/>
      <c r="JX147" s="287"/>
      <c r="JY147" s="287"/>
      <c r="JZ147" s="287"/>
      <c r="KA147" s="287"/>
      <c r="KB147" s="287"/>
      <c r="KC147" s="287"/>
      <c r="KD147" s="287"/>
      <c r="KE147" s="287"/>
      <c r="KF147" s="287"/>
      <c r="KG147" s="287"/>
      <c r="KH147" s="287"/>
      <c r="KI147" s="287"/>
      <c r="KJ147" s="287"/>
      <c r="KK147" s="287"/>
      <c r="KL147" s="287"/>
      <c r="KM147" s="287"/>
      <c r="KN147" s="287"/>
      <c r="KO147" s="287"/>
      <c r="KP147" s="287"/>
      <c r="KQ147" s="287"/>
      <c r="KR147" s="287"/>
      <c r="KS147" s="287"/>
      <c r="KT147" s="287"/>
      <c r="KU147" s="287"/>
      <c r="KV147" s="287"/>
      <c r="KW147" s="287"/>
      <c r="KX147" s="287"/>
      <c r="KY147" s="287"/>
      <c r="KZ147" s="287"/>
      <c r="LA147" s="287"/>
      <c r="LB147" s="287"/>
      <c r="LC147" s="287"/>
      <c r="LD147" s="287"/>
      <c r="LE147" s="287"/>
      <c r="LF147" s="287"/>
      <c r="LG147" s="287"/>
      <c r="LH147" s="287"/>
      <c r="LI147" s="287"/>
      <c r="LJ147" s="287"/>
      <c r="LK147" s="287"/>
      <c r="LL147" s="287"/>
      <c r="LM147" s="287"/>
      <c r="LN147" s="287"/>
      <c r="LO147" s="287"/>
      <c r="LP147" s="287"/>
      <c r="LQ147" s="287"/>
      <c r="LR147" s="287"/>
      <c r="LS147" s="287"/>
      <c r="LT147" s="287"/>
      <c r="LU147" s="287"/>
      <c r="LV147" s="287"/>
      <c r="LW147" s="287"/>
      <c r="LX147" s="287"/>
      <c r="LY147" s="287"/>
      <c r="LZ147" s="287"/>
      <c r="MA147" s="287"/>
      <c r="MB147" s="287"/>
      <c r="MC147" s="287"/>
      <c r="MD147" s="287"/>
      <c r="ME147" s="287"/>
      <c r="MF147" s="287"/>
      <c r="MG147" s="287"/>
      <c r="MH147" s="287"/>
      <c r="MI147" s="287"/>
      <c r="MJ147" s="287"/>
      <c r="MK147" s="287"/>
      <c r="ML147" s="287"/>
      <c r="MM147" s="287"/>
      <c r="MN147" s="287"/>
      <c r="MO147" s="287"/>
      <c r="MP147" s="287"/>
      <c r="MQ147" s="287"/>
      <c r="MR147" s="287"/>
      <c r="MS147" s="287"/>
      <c r="MT147" s="287"/>
      <c r="MU147" s="287"/>
      <c r="MV147" s="287"/>
      <c r="MW147" s="287"/>
      <c r="MX147" s="287"/>
      <c r="MY147" s="287"/>
      <c r="MZ147" s="287"/>
      <c r="NA147" s="287"/>
      <c r="NB147" s="287"/>
      <c r="NC147" s="287"/>
      <c r="ND147" s="287"/>
      <c r="NE147" s="287"/>
      <c r="NF147" s="287"/>
      <c r="NG147" s="287"/>
      <c r="NH147" s="287"/>
      <c r="NI147" s="287"/>
      <c r="NJ147" s="287"/>
      <c r="NK147" s="287"/>
      <c r="NL147" s="287"/>
      <c r="NM147" s="287"/>
      <c r="NN147" s="287"/>
      <c r="NO147" s="287"/>
      <c r="NP147" s="287"/>
      <c r="NQ147" s="287"/>
      <c r="NR147" s="287"/>
      <c r="NS147" s="287"/>
      <c r="NT147" s="287"/>
      <c r="NU147" s="287"/>
      <c r="NV147" s="287"/>
      <c r="NW147" s="287"/>
      <c r="NX147" s="287"/>
      <c r="NY147" s="287"/>
      <c r="NZ147" s="287"/>
      <c r="OA147" s="287"/>
      <c r="OB147" s="287"/>
      <c r="OC147" s="287"/>
      <c r="OD147" s="287"/>
      <c r="OE147" s="287"/>
      <c r="OF147" s="287"/>
      <c r="OG147" s="287"/>
      <c r="OH147" s="287"/>
      <c r="OI147" s="287"/>
      <c r="OJ147" s="287"/>
      <c r="OK147" s="287"/>
      <c r="OL147" s="287"/>
      <c r="OM147" s="287"/>
      <c r="ON147" s="287"/>
      <c r="OO147" s="287"/>
      <c r="OP147" s="287"/>
      <c r="OQ147" s="287"/>
      <c r="OR147" s="287"/>
      <c r="OS147" s="287"/>
      <c r="OT147" s="287"/>
      <c r="OU147" s="287"/>
      <c r="OV147" s="287"/>
      <c r="OW147" s="287"/>
      <c r="OX147" s="287"/>
      <c r="OY147" s="287"/>
      <c r="OZ147" s="287"/>
      <c r="PA147" s="287"/>
      <c r="PB147" s="287"/>
      <c r="PC147" s="287"/>
      <c r="PD147" s="287"/>
      <c r="PE147" s="287"/>
      <c r="PF147" s="287"/>
      <c r="PG147" s="287"/>
      <c r="PH147" s="287"/>
      <c r="PI147" s="287"/>
      <c r="PJ147" s="287"/>
      <c r="PK147" s="287"/>
      <c r="PL147" s="287"/>
      <c r="PM147" s="287"/>
      <c r="PN147" s="287"/>
      <c r="PO147" s="287"/>
      <c r="PP147" s="287"/>
      <c r="PQ147" s="287"/>
      <c r="PR147" s="287"/>
      <c r="PS147" s="287"/>
      <c r="PT147" s="287"/>
      <c r="PU147" s="287"/>
      <c r="PV147" s="287"/>
      <c r="PW147" s="287"/>
      <c r="PX147" s="287"/>
      <c r="PY147" s="287"/>
      <c r="PZ147" s="287"/>
      <c r="QA147" s="287"/>
      <c r="QB147" s="287"/>
      <c r="QC147" s="287"/>
      <c r="QD147" s="287"/>
      <c r="QE147" s="287"/>
      <c r="QF147" s="287"/>
      <c r="QG147" s="287"/>
      <c r="QH147" s="287"/>
      <c r="QI147" s="287"/>
      <c r="QJ147" s="287"/>
      <c r="QK147" s="287"/>
      <c r="QL147" s="287"/>
      <c r="QM147" s="287"/>
      <c r="QN147" s="287"/>
      <c r="QO147" s="287"/>
      <c r="QP147" s="287"/>
      <c r="QQ147" s="287"/>
      <c r="QR147" s="287"/>
      <c r="QS147" s="287"/>
      <c r="QT147" s="287"/>
      <c r="QU147" s="287"/>
      <c r="QV147" s="287"/>
      <c r="QW147" s="287"/>
      <c r="QX147" s="287"/>
      <c r="QY147" s="287"/>
      <c r="QZ147" s="287"/>
      <c r="RA147" s="287"/>
      <c r="RB147" s="287"/>
      <c r="RC147" s="287"/>
      <c r="RD147" s="287"/>
      <c r="RE147" s="287"/>
      <c r="RF147" s="287"/>
      <c r="RG147" s="287"/>
      <c r="RH147" s="287"/>
      <c r="RI147" s="287"/>
      <c r="RJ147" s="287"/>
      <c r="RK147" s="287"/>
      <c r="RL147" s="287"/>
      <c r="RM147" s="287"/>
      <c r="RN147" s="287"/>
      <c r="RO147" s="287"/>
      <c r="RP147" s="287"/>
      <c r="RQ147" s="287"/>
      <c r="RR147" s="287"/>
      <c r="RS147" s="287"/>
      <c r="RT147" s="287"/>
      <c r="RU147" s="287"/>
      <c r="RV147" s="287"/>
      <c r="RW147" s="287"/>
      <c r="RX147" s="287"/>
      <c r="RY147" s="287"/>
      <c r="RZ147" s="287"/>
      <c r="SA147" s="287"/>
      <c r="SB147" s="287"/>
      <c r="SC147" s="287"/>
      <c r="SD147" s="287"/>
      <c r="SE147" s="287"/>
      <c r="SF147" s="287"/>
      <c r="SG147" s="287"/>
      <c r="SH147" s="287"/>
      <c r="SI147" s="287"/>
      <c r="SJ147" s="287"/>
      <c r="SK147" s="287"/>
      <c r="SL147" s="287"/>
      <c r="SM147" s="287"/>
      <c r="SN147" s="287"/>
      <c r="SO147" s="287"/>
      <c r="SP147" s="287"/>
      <c r="SQ147" s="287"/>
      <c r="SR147" s="287"/>
      <c r="SS147" s="287"/>
      <c r="ST147" s="287"/>
      <c r="SU147" s="287"/>
      <c r="SV147" s="287"/>
      <c r="SW147" s="287"/>
      <c r="SX147" s="287"/>
      <c r="SY147" s="287"/>
      <c r="SZ147" s="287"/>
      <c r="TA147" s="287"/>
      <c r="TB147" s="287"/>
      <c r="TC147" s="287"/>
      <c r="TD147" s="287"/>
      <c r="TE147" s="287"/>
      <c r="TF147" s="287"/>
      <c r="TG147" s="287"/>
      <c r="TH147" s="287"/>
      <c r="TI147" s="287"/>
      <c r="TJ147" s="287"/>
      <c r="TK147" s="287"/>
      <c r="TL147" s="287"/>
      <c r="TM147" s="287"/>
      <c r="TN147" s="287"/>
      <c r="TO147" s="287"/>
      <c r="TP147" s="287"/>
      <c r="TQ147" s="287"/>
      <c r="TR147" s="287"/>
      <c r="TS147" s="287"/>
      <c r="TT147" s="287"/>
      <c r="TU147" s="287"/>
      <c r="TV147" s="287"/>
      <c r="TW147" s="287"/>
      <c r="TX147" s="287"/>
      <c r="TY147" s="287"/>
      <c r="TZ147" s="287"/>
      <c r="UA147" s="287"/>
      <c r="UB147" s="287"/>
      <c r="UC147" s="287"/>
      <c r="UD147" s="287"/>
      <c r="UE147" s="287"/>
      <c r="UF147" s="287"/>
      <c r="UG147" s="287"/>
      <c r="UH147" s="287"/>
      <c r="UI147" s="287"/>
      <c r="UJ147" s="287"/>
      <c r="UK147" s="287"/>
      <c r="UL147" s="287"/>
      <c r="UM147" s="287"/>
      <c r="UN147" s="287"/>
      <c r="UO147" s="287"/>
      <c r="UP147" s="287"/>
      <c r="UQ147" s="287"/>
      <c r="UR147" s="287"/>
      <c r="US147" s="287"/>
      <c r="UT147" s="287"/>
      <c r="UU147" s="287"/>
      <c r="UV147" s="287"/>
      <c r="UW147" s="287"/>
      <c r="UX147" s="287"/>
      <c r="UY147" s="287"/>
      <c r="UZ147" s="287"/>
      <c r="VA147" s="287"/>
      <c r="VB147" s="287"/>
      <c r="VC147" s="287"/>
      <c r="VD147" s="287"/>
      <c r="VE147" s="287"/>
      <c r="VF147" s="287"/>
      <c r="VG147" s="287"/>
      <c r="VH147" s="287"/>
      <c r="VI147" s="287"/>
      <c r="VJ147" s="287"/>
      <c r="VK147" s="287"/>
      <c r="VL147" s="287"/>
      <c r="VM147" s="287"/>
      <c r="VN147" s="287"/>
      <c r="VO147" s="287"/>
      <c r="VP147" s="287"/>
      <c r="VQ147" s="287"/>
      <c r="VR147" s="287"/>
      <c r="VS147" s="287"/>
      <c r="VT147" s="287"/>
      <c r="VU147" s="287"/>
      <c r="VV147" s="287"/>
      <c r="VW147" s="287"/>
      <c r="VX147" s="287"/>
      <c r="VY147" s="287"/>
      <c r="VZ147" s="287"/>
      <c r="WA147" s="287"/>
      <c r="WB147" s="287"/>
      <c r="WC147" s="287"/>
      <c r="WD147" s="287"/>
      <c r="WE147" s="287"/>
      <c r="WF147" s="287"/>
      <c r="WG147" s="287"/>
      <c r="WH147" s="287"/>
      <c r="WI147" s="287"/>
      <c r="WJ147" s="287"/>
      <c r="WK147" s="287"/>
      <c r="WL147" s="287"/>
      <c r="WM147" s="287"/>
      <c r="WN147" s="287"/>
      <c r="WO147" s="287"/>
      <c r="WP147" s="287"/>
      <c r="WQ147" s="287"/>
      <c r="WR147" s="287"/>
      <c r="WS147" s="287"/>
      <c r="WT147" s="287"/>
      <c r="WU147" s="287"/>
      <c r="WV147" s="287"/>
      <c r="WW147" s="287"/>
      <c r="WX147" s="287"/>
      <c r="WY147" s="287"/>
      <c r="WZ147" s="287"/>
      <c r="XA147" s="287"/>
      <c r="XB147" s="287"/>
      <c r="XC147" s="287"/>
      <c r="XD147" s="287"/>
      <c r="XE147" s="287"/>
      <c r="XF147" s="287"/>
      <c r="XG147" s="287"/>
      <c r="XH147" s="287"/>
      <c r="XI147" s="287"/>
      <c r="XJ147" s="287"/>
      <c r="XK147" s="287"/>
      <c r="XL147" s="287"/>
      <c r="XM147" s="287"/>
      <c r="XN147" s="287"/>
      <c r="XO147" s="287"/>
      <c r="XP147" s="287"/>
      <c r="XQ147" s="287"/>
      <c r="XR147" s="287"/>
      <c r="XS147" s="287"/>
      <c r="XT147" s="287"/>
      <c r="XU147" s="287"/>
      <c r="XV147" s="287"/>
      <c r="XW147" s="287"/>
      <c r="XX147" s="287"/>
      <c r="XY147" s="287"/>
      <c r="XZ147" s="287"/>
      <c r="YA147" s="287"/>
      <c r="YB147" s="287"/>
      <c r="YC147" s="287"/>
      <c r="YD147" s="287"/>
      <c r="YE147" s="287"/>
      <c r="YF147" s="287"/>
      <c r="YG147" s="287"/>
      <c r="YH147" s="287"/>
      <c r="YI147" s="287"/>
      <c r="YJ147" s="287"/>
      <c r="YK147" s="287"/>
      <c r="YL147" s="287"/>
      <c r="YM147" s="287"/>
      <c r="YN147" s="287"/>
      <c r="YO147" s="287"/>
      <c r="YP147" s="287"/>
      <c r="YQ147" s="287"/>
      <c r="YR147" s="287"/>
      <c r="YS147" s="287"/>
      <c r="YT147" s="287"/>
      <c r="YU147" s="287"/>
      <c r="YV147" s="287"/>
      <c r="YW147" s="287"/>
      <c r="YX147" s="287"/>
      <c r="YY147" s="287"/>
      <c r="YZ147" s="287"/>
      <c r="ZA147" s="287"/>
      <c r="ZB147" s="287"/>
      <c r="ZC147" s="287"/>
      <c r="ZD147" s="287"/>
      <c r="ZE147" s="287"/>
      <c r="ZF147" s="287"/>
      <c r="ZG147" s="287"/>
      <c r="ZH147" s="287"/>
      <c r="ZI147" s="287"/>
      <c r="ZJ147" s="287"/>
      <c r="ZK147" s="287"/>
      <c r="ZL147" s="287"/>
      <c r="ZM147" s="287"/>
      <c r="ZN147" s="287"/>
      <c r="ZO147" s="287"/>
      <c r="ZP147" s="287"/>
      <c r="ZQ147" s="287"/>
      <c r="ZR147" s="287"/>
      <c r="ZS147" s="287"/>
      <c r="ZT147" s="287"/>
      <c r="ZU147" s="287"/>
      <c r="ZV147" s="287"/>
      <c r="ZW147" s="287"/>
      <c r="ZX147" s="287"/>
      <c r="ZY147" s="287"/>
      <c r="ZZ147" s="287"/>
      <c r="AAA147" s="287"/>
      <c r="AAB147" s="287"/>
      <c r="AAC147" s="287"/>
      <c r="AAD147" s="287"/>
      <c r="AAE147" s="287"/>
      <c r="AAF147" s="287"/>
      <c r="AAG147" s="287"/>
      <c r="AAH147" s="287"/>
      <c r="AAI147" s="287"/>
      <c r="AAJ147" s="287"/>
      <c r="AAK147" s="287"/>
      <c r="AAL147" s="287"/>
      <c r="AAM147" s="287"/>
      <c r="AAN147" s="287"/>
      <c r="AAO147" s="287"/>
      <c r="AAP147" s="287"/>
      <c r="AAQ147" s="287"/>
      <c r="AAR147" s="287"/>
      <c r="AAS147" s="287"/>
      <c r="AAT147" s="287"/>
      <c r="AAU147" s="287"/>
      <c r="AAV147" s="287"/>
      <c r="AAW147" s="287"/>
      <c r="AAX147" s="287"/>
      <c r="AAY147" s="287"/>
      <c r="AAZ147" s="287"/>
      <c r="ABA147" s="287"/>
      <c r="ABB147" s="287"/>
      <c r="ABC147" s="287"/>
      <c r="ABD147" s="287"/>
      <c r="ABE147" s="287"/>
      <c r="ABF147" s="287"/>
      <c r="ABG147" s="287"/>
      <c r="ABH147" s="287"/>
      <c r="ABI147" s="287"/>
      <c r="ABJ147" s="287"/>
      <c r="ABK147" s="287"/>
      <c r="ABL147" s="287"/>
      <c r="ABM147" s="287"/>
      <c r="ABN147" s="287"/>
      <c r="ABO147" s="287"/>
      <c r="ABP147" s="287"/>
      <c r="ABQ147" s="287"/>
      <c r="ABR147" s="287"/>
      <c r="ABS147" s="287"/>
      <c r="ABT147" s="287"/>
      <c r="ABU147" s="287"/>
      <c r="ABV147" s="287"/>
      <c r="ABW147" s="287"/>
      <c r="ABX147" s="287"/>
      <c r="ABY147" s="287"/>
      <c r="ABZ147" s="287"/>
      <c r="ACA147" s="287"/>
      <c r="ACB147" s="287"/>
      <c r="ACC147" s="287"/>
      <c r="ACD147" s="287"/>
      <c r="ACE147" s="287"/>
      <c r="ACF147" s="287"/>
      <c r="ACG147" s="287"/>
      <c r="ACH147" s="287"/>
      <c r="ACI147" s="287"/>
      <c r="ACJ147" s="287"/>
      <c r="ACK147" s="287"/>
      <c r="ACL147" s="287"/>
      <c r="ACM147" s="287"/>
      <c r="ACN147" s="287"/>
      <c r="ACO147" s="287"/>
      <c r="ACP147" s="287"/>
      <c r="ACQ147" s="287"/>
      <c r="ACR147" s="287"/>
      <c r="ACS147" s="287"/>
      <c r="ACT147" s="287"/>
      <c r="ACU147" s="287"/>
      <c r="ACV147" s="287"/>
      <c r="ACW147" s="287"/>
      <c r="ACX147" s="287"/>
      <c r="ACY147" s="287"/>
      <c r="ACZ147" s="287"/>
      <c r="ADA147" s="287"/>
      <c r="ADB147" s="287"/>
      <c r="ADC147" s="287"/>
      <c r="ADD147" s="287"/>
      <c r="ADE147" s="287"/>
      <c r="ADF147" s="287"/>
      <c r="ADG147" s="287"/>
      <c r="ADH147" s="287"/>
      <c r="ADI147" s="287"/>
      <c r="ADJ147" s="287"/>
      <c r="ADK147" s="287"/>
      <c r="ADL147" s="287"/>
      <c r="ADM147" s="287"/>
      <c r="ADN147" s="287"/>
      <c r="ADO147" s="287"/>
      <c r="ADP147" s="287"/>
      <c r="ADQ147" s="287"/>
      <c r="ADR147" s="287"/>
      <c r="ADS147" s="287"/>
      <c r="ADT147" s="287"/>
      <c r="ADU147" s="287"/>
      <c r="ADV147" s="287"/>
      <c r="ADW147" s="287"/>
      <c r="ADX147" s="287"/>
      <c r="ADY147" s="287"/>
      <c r="ADZ147" s="287"/>
      <c r="AEA147" s="287"/>
      <c r="AEB147" s="287"/>
      <c r="AEC147" s="287"/>
      <c r="AED147" s="287"/>
      <c r="AEE147" s="287"/>
      <c r="AEF147" s="287"/>
      <c r="AEG147" s="287"/>
      <c r="AEH147" s="287"/>
      <c r="AEI147" s="287"/>
      <c r="AEJ147" s="287"/>
      <c r="AEK147" s="287"/>
      <c r="AEL147" s="287"/>
      <c r="AEM147" s="287"/>
      <c r="AEN147" s="287"/>
      <c r="AEO147" s="287"/>
      <c r="AEP147" s="287"/>
      <c r="AEQ147" s="287"/>
      <c r="AER147" s="287"/>
      <c r="AES147" s="287"/>
      <c r="AET147" s="287"/>
      <c r="AEU147" s="287"/>
      <c r="AEV147" s="287"/>
      <c r="AEW147" s="287"/>
      <c r="AEX147" s="287"/>
      <c r="AEY147" s="287"/>
      <c r="AEZ147" s="287"/>
      <c r="AFA147" s="287"/>
      <c r="AFB147" s="287"/>
      <c r="AFC147" s="287"/>
      <c r="AFD147" s="287"/>
      <c r="AFE147" s="287"/>
      <c r="AFF147" s="287"/>
      <c r="AFG147" s="287"/>
      <c r="AFH147" s="287"/>
      <c r="AFI147" s="287"/>
      <c r="AFJ147" s="287"/>
      <c r="AFK147" s="287"/>
      <c r="AFL147" s="287"/>
      <c r="AFM147" s="287"/>
      <c r="AFN147" s="287"/>
      <c r="AFO147" s="287"/>
      <c r="AFP147" s="287"/>
      <c r="AFQ147" s="287"/>
      <c r="AFR147" s="287"/>
      <c r="AFS147" s="287"/>
      <c r="AFT147" s="287"/>
      <c r="AFU147" s="287"/>
      <c r="AFV147" s="287"/>
      <c r="AFW147" s="287"/>
      <c r="AFX147" s="287"/>
      <c r="AFY147" s="287"/>
      <c r="AFZ147" s="287"/>
      <c r="AGA147" s="287"/>
      <c r="AGB147" s="287"/>
      <c r="AGC147" s="287"/>
      <c r="AGD147" s="287"/>
      <c r="AGE147" s="287"/>
      <c r="AGF147" s="287"/>
      <c r="AGG147" s="287"/>
      <c r="AGH147" s="287"/>
      <c r="AGI147" s="287"/>
      <c r="AGJ147" s="287"/>
      <c r="AGK147" s="287"/>
      <c r="AGL147" s="287"/>
      <c r="AGM147" s="287"/>
      <c r="AGN147" s="287"/>
      <c r="AGO147" s="287"/>
      <c r="AGP147" s="287"/>
      <c r="AGQ147" s="287"/>
      <c r="AGR147" s="287"/>
      <c r="AGS147" s="287"/>
      <c r="AGT147" s="287"/>
      <c r="AGU147" s="287"/>
      <c r="AGV147" s="287"/>
      <c r="AGW147" s="287"/>
      <c r="AGX147" s="287"/>
      <c r="AGY147" s="287"/>
      <c r="AGZ147" s="287"/>
      <c r="AHA147" s="287"/>
      <c r="AHB147" s="287"/>
      <c r="AHC147" s="287"/>
      <c r="AHD147" s="287"/>
      <c r="AHE147" s="287"/>
      <c r="AHF147" s="287"/>
      <c r="AHG147" s="287"/>
      <c r="AHH147" s="287"/>
      <c r="AHI147" s="287"/>
      <c r="AHJ147" s="287"/>
      <c r="AHK147" s="287"/>
      <c r="AHL147" s="287"/>
      <c r="AHM147" s="287"/>
      <c r="AHN147" s="287"/>
      <c r="AHO147" s="287"/>
      <c r="AHP147" s="287"/>
      <c r="AHQ147" s="287"/>
      <c r="AHR147" s="287"/>
      <c r="AHS147" s="287"/>
      <c r="AHT147" s="287"/>
      <c r="AHU147" s="287"/>
      <c r="AHV147" s="287"/>
      <c r="AHW147" s="287"/>
      <c r="AHX147" s="287"/>
      <c r="AHY147" s="287"/>
      <c r="AHZ147" s="287"/>
      <c r="AIA147" s="287"/>
      <c r="AIB147" s="287"/>
      <c r="AIC147" s="287"/>
      <c r="AID147" s="287"/>
      <c r="AIE147" s="287"/>
      <c r="AIF147" s="287"/>
      <c r="AIG147" s="287"/>
      <c r="AIH147" s="287"/>
      <c r="AII147" s="287"/>
      <c r="AIJ147" s="287"/>
      <c r="AIK147" s="287"/>
      <c r="AIL147" s="287"/>
      <c r="AIM147" s="287"/>
      <c r="AIN147" s="287"/>
      <c r="AIO147" s="287"/>
      <c r="AIP147" s="287"/>
      <c r="AIQ147" s="287"/>
      <c r="AIR147" s="287"/>
      <c r="AIS147" s="287"/>
      <c r="AIT147" s="287"/>
      <c r="AIU147" s="287"/>
      <c r="AIV147" s="287"/>
      <c r="AIW147" s="287"/>
      <c r="AIX147" s="287"/>
      <c r="AIY147" s="287"/>
      <c r="AIZ147" s="287"/>
      <c r="AJA147" s="287"/>
      <c r="AJB147" s="287"/>
      <c r="AJC147" s="287"/>
      <c r="AJD147" s="287"/>
      <c r="AJE147" s="287"/>
      <c r="AJF147" s="287"/>
      <c r="AJG147" s="287"/>
      <c r="AJH147" s="287"/>
      <c r="AJI147" s="287"/>
      <c r="AJJ147" s="287"/>
      <c r="AJK147" s="287"/>
      <c r="AJL147" s="287"/>
      <c r="AJM147" s="287"/>
      <c r="AJN147" s="287"/>
      <c r="AJO147" s="287"/>
      <c r="AJP147" s="287"/>
      <c r="AJQ147" s="287"/>
      <c r="AJR147" s="287"/>
      <c r="AJS147" s="287"/>
      <c r="AJT147" s="287"/>
      <c r="AJU147" s="287"/>
      <c r="AJV147" s="287"/>
      <c r="AJW147" s="287"/>
      <c r="AJX147" s="287"/>
      <c r="AJY147" s="287"/>
      <c r="AJZ147" s="287"/>
      <c r="AKA147" s="287"/>
      <c r="AKB147" s="287"/>
      <c r="AKC147" s="287"/>
      <c r="AKD147" s="287"/>
      <c r="AKE147" s="287"/>
      <c r="AKF147" s="287"/>
      <c r="AKG147" s="287"/>
      <c r="AKH147" s="287"/>
      <c r="AKI147" s="287"/>
      <c r="AKJ147" s="287"/>
      <c r="AKK147" s="287"/>
      <c r="AKL147" s="287"/>
      <c r="AKM147" s="287"/>
      <c r="AKN147" s="287"/>
      <c r="AKO147" s="287"/>
      <c r="AKP147" s="287"/>
      <c r="AKQ147" s="287"/>
      <c r="AKR147" s="287"/>
      <c r="AKS147" s="287"/>
      <c r="AKT147" s="287"/>
      <c r="AKU147" s="287"/>
      <c r="AKV147" s="287"/>
      <c r="AKW147" s="287"/>
      <c r="AKX147" s="287"/>
      <c r="AKY147" s="287"/>
      <c r="AKZ147" s="287"/>
      <c r="ALA147" s="287"/>
      <c r="ALB147" s="287"/>
      <c r="ALC147" s="287"/>
      <c r="ALD147" s="287"/>
      <c r="ALE147" s="287"/>
      <c r="ALF147" s="287"/>
      <c r="ALG147" s="287"/>
      <c r="ALH147" s="287"/>
      <c r="ALI147" s="287"/>
      <c r="ALJ147" s="287"/>
      <c r="ALK147" s="287"/>
      <c r="ALL147" s="287"/>
      <c r="ALM147" s="287"/>
      <c r="ALN147" s="287"/>
      <c r="ALO147" s="287"/>
      <c r="ALP147" s="287"/>
      <c r="ALQ147" s="287"/>
      <c r="ALR147" s="287"/>
      <c r="ALS147" s="287"/>
      <c r="ALT147" s="287"/>
      <c r="ALU147" s="287"/>
      <c r="ALV147" s="287"/>
      <c r="ALW147" s="287"/>
      <c r="ALX147" s="287"/>
      <c r="ALY147" s="287"/>
      <c r="ALZ147" s="287"/>
      <c r="AMA147" s="287"/>
      <c r="AMB147" s="287"/>
      <c r="AMC147" s="287"/>
      <c r="AMD147" s="287"/>
      <c r="AME147" s="287"/>
      <c r="AMF147" s="287"/>
      <c r="AMG147" s="287"/>
      <c r="AMH147" s="287"/>
      <c r="AMI147" s="287"/>
      <c r="AMJ147" s="287"/>
      <c r="AMK147" s="287"/>
      <c r="AML147" s="287"/>
      <c r="AMM147" s="287"/>
      <c r="AMN147" s="287"/>
      <c r="AMO147" s="287"/>
      <c r="AMP147" s="287"/>
      <c r="AMQ147" s="287"/>
      <c r="AMR147" s="287"/>
      <c r="AMS147" s="287"/>
      <c r="AMT147" s="287"/>
      <c r="AMU147" s="287"/>
      <c r="AMV147" s="287"/>
      <c r="AMW147" s="287"/>
      <c r="AMX147" s="287"/>
      <c r="AMY147" s="287"/>
      <c r="AMZ147" s="287"/>
      <c r="ANA147" s="287"/>
      <c r="ANB147" s="287"/>
      <c r="ANC147" s="287"/>
      <c r="AND147" s="287"/>
      <c r="ANE147" s="287"/>
      <c r="ANF147" s="287"/>
      <c r="ANG147" s="287"/>
      <c r="ANH147" s="287"/>
      <c r="ANI147" s="287"/>
      <c r="ANJ147" s="287"/>
      <c r="ANK147" s="287"/>
      <c r="ANL147" s="287"/>
      <c r="ANM147" s="287"/>
      <c r="ANN147" s="287"/>
      <c r="ANO147" s="287"/>
      <c r="ANP147" s="287"/>
      <c r="ANQ147" s="287"/>
      <c r="ANR147" s="287"/>
      <c r="ANS147" s="287"/>
      <c r="ANT147" s="287"/>
      <c r="ANU147" s="287"/>
      <c r="ANV147" s="287"/>
      <c r="ANW147" s="287"/>
      <c r="ANX147" s="287"/>
      <c r="ANY147" s="287"/>
      <c r="ANZ147" s="287"/>
      <c r="AOA147" s="287"/>
      <c r="AOB147" s="287"/>
      <c r="AOC147" s="287"/>
      <c r="AOD147" s="287"/>
      <c r="AOE147" s="287"/>
      <c r="AOF147" s="287"/>
      <c r="AOG147" s="287"/>
      <c r="AOH147" s="287"/>
      <c r="AOI147" s="287"/>
      <c r="AOJ147" s="287"/>
      <c r="AOK147" s="287"/>
      <c r="AOL147" s="287"/>
      <c r="AOM147" s="287"/>
      <c r="AON147" s="287"/>
      <c r="AOO147" s="287"/>
      <c r="AOP147" s="287"/>
      <c r="AOQ147" s="287"/>
      <c r="AOR147" s="287"/>
      <c r="AOS147" s="287"/>
      <c r="AOT147" s="287"/>
      <c r="AOU147" s="287"/>
      <c r="AOV147" s="287"/>
      <c r="AOW147" s="287"/>
      <c r="AOX147" s="287"/>
      <c r="AOY147" s="287"/>
      <c r="AOZ147" s="287"/>
      <c r="APA147" s="287"/>
      <c r="APB147" s="287"/>
      <c r="APC147" s="287"/>
      <c r="APD147" s="287"/>
      <c r="APE147" s="287"/>
      <c r="APF147" s="287"/>
      <c r="APG147" s="287"/>
      <c r="APH147" s="287"/>
      <c r="API147" s="287"/>
      <c r="APJ147" s="287"/>
      <c r="APK147" s="287"/>
      <c r="APL147" s="287"/>
      <c r="APM147" s="287"/>
      <c r="APN147" s="287"/>
      <c r="APO147" s="287"/>
      <c r="APP147" s="287"/>
      <c r="APQ147" s="287"/>
      <c r="APR147" s="287"/>
      <c r="APS147" s="287"/>
      <c r="APT147" s="287"/>
      <c r="APU147" s="287"/>
      <c r="APV147" s="287"/>
      <c r="APW147" s="287"/>
      <c r="APX147" s="287"/>
      <c r="APY147" s="287"/>
      <c r="APZ147" s="287"/>
      <c r="AQA147" s="287"/>
      <c r="AQB147" s="287"/>
      <c r="AQC147" s="287"/>
      <c r="AQD147" s="287"/>
      <c r="AQE147" s="287"/>
      <c r="AQF147" s="287"/>
      <c r="AQG147" s="287"/>
      <c r="AQH147" s="287"/>
      <c r="AQI147" s="287"/>
      <c r="AQJ147" s="287"/>
      <c r="AQK147" s="287"/>
      <c r="AQL147" s="287"/>
      <c r="AQM147" s="287"/>
      <c r="AQN147" s="287"/>
      <c r="AQO147" s="287"/>
      <c r="AQP147" s="287"/>
      <c r="AQQ147" s="287"/>
      <c r="AQR147" s="287"/>
      <c r="AQS147" s="287"/>
      <c r="AQT147" s="287"/>
      <c r="AQU147" s="287"/>
      <c r="AQV147" s="287"/>
      <c r="AQW147" s="287"/>
      <c r="AQX147" s="287"/>
      <c r="AQY147" s="287"/>
      <c r="AQZ147" s="287"/>
      <c r="ARA147" s="287"/>
      <c r="ARB147" s="287"/>
      <c r="ARC147" s="287"/>
      <c r="ARD147" s="287"/>
      <c r="ARE147" s="287"/>
      <c r="ARF147" s="287"/>
      <c r="ARG147" s="287"/>
      <c r="ARH147" s="287"/>
      <c r="ARI147" s="287"/>
      <c r="ARJ147" s="287"/>
      <c r="ARK147" s="287"/>
      <c r="ARL147" s="287"/>
      <c r="ARM147" s="287"/>
      <c r="ARN147" s="287"/>
      <c r="ARO147" s="287"/>
      <c r="ARP147" s="287"/>
      <c r="ARQ147" s="287"/>
      <c r="ARR147" s="287"/>
      <c r="ARS147" s="287"/>
      <c r="ART147" s="287"/>
      <c r="ARU147" s="287"/>
      <c r="ARV147" s="287"/>
      <c r="ARW147" s="287"/>
      <c r="ARX147" s="287"/>
      <c r="ARY147" s="287"/>
      <c r="ARZ147" s="287"/>
      <c r="ASA147" s="287"/>
      <c r="ASB147" s="287"/>
      <c r="ASC147" s="287"/>
      <c r="ASD147" s="287"/>
      <c r="ASE147" s="287"/>
      <c r="ASF147" s="287"/>
      <c r="ASG147" s="287"/>
      <c r="ASH147" s="287"/>
      <c r="ASI147" s="287"/>
      <c r="ASJ147" s="287"/>
      <c r="ASK147" s="287"/>
      <c r="ASL147" s="287"/>
      <c r="ASM147" s="287"/>
      <c r="ASN147" s="287"/>
      <c r="ASO147" s="287"/>
      <c r="ASP147" s="287"/>
      <c r="ASQ147" s="287"/>
      <c r="ASR147" s="287"/>
      <c r="ASS147" s="287"/>
      <c r="AST147" s="287"/>
      <c r="ASU147" s="287"/>
      <c r="ASV147" s="287"/>
      <c r="ASW147" s="287"/>
      <c r="ASX147" s="287"/>
      <c r="ASY147" s="287"/>
      <c r="ASZ147" s="287"/>
      <c r="ATA147" s="287"/>
      <c r="ATB147" s="287"/>
      <c r="ATC147" s="287"/>
      <c r="ATD147" s="287"/>
      <c r="ATE147" s="287"/>
      <c r="ATF147" s="287"/>
      <c r="ATG147" s="287"/>
      <c r="ATH147" s="287"/>
      <c r="ATI147" s="287"/>
      <c r="ATJ147" s="287"/>
      <c r="ATK147" s="287"/>
      <c r="ATL147" s="287"/>
      <c r="ATM147" s="287"/>
      <c r="ATN147" s="287"/>
      <c r="ATO147" s="287"/>
      <c r="ATP147" s="287"/>
      <c r="ATQ147" s="287"/>
      <c r="ATR147" s="287"/>
      <c r="ATS147" s="287"/>
      <c r="ATT147" s="287"/>
      <c r="ATU147" s="287"/>
      <c r="ATV147" s="287"/>
      <c r="ATW147" s="287"/>
      <c r="ATX147" s="287"/>
      <c r="ATY147" s="287"/>
      <c r="ATZ147" s="287"/>
      <c r="AUA147" s="287"/>
      <c r="AUB147" s="287"/>
      <c r="AUC147" s="287"/>
      <c r="AUD147" s="287"/>
      <c r="AUE147" s="287"/>
      <c r="AUF147" s="287"/>
      <c r="AUG147" s="287"/>
      <c r="AUH147" s="287"/>
      <c r="AUI147" s="287"/>
      <c r="AUJ147" s="287"/>
      <c r="AUK147" s="287"/>
      <c r="AUL147" s="287"/>
      <c r="AUM147" s="287"/>
      <c r="AUN147" s="287"/>
      <c r="AUO147" s="287"/>
      <c r="AUP147" s="287"/>
      <c r="AUQ147" s="287"/>
      <c r="AUR147" s="287"/>
      <c r="AUS147" s="287"/>
      <c r="AUT147" s="287"/>
      <c r="AUU147" s="287"/>
      <c r="AUV147" s="287"/>
      <c r="AUW147" s="287"/>
      <c r="AUX147" s="287"/>
      <c r="AUY147" s="287"/>
      <c r="AUZ147" s="287"/>
      <c r="AVA147" s="287"/>
      <c r="AVB147" s="287"/>
      <c r="AVC147" s="287"/>
      <c r="AVD147" s="287"/>
      <c r="AVE147" s="287"/>
      <c r="AVF147" s="287"/>
      <c r="AVG147" s="287"/>
      <c r="AVH147" s="287"/>
      <c r="AVI147" s="287"/>
      <c r="AVJ147" s="287"/>
      <c r="AVK147" s="287"/>
      <c r="AVL147" s="287"/>
      <c r="AVM147" s="287"/>
      <c r="AVN147" s="287"/>
      <c r="AVO147" s="287"/>
      <c r="AVP147" s="287"/>
      <c r="AVQ147" s="287"/>
      <c r="AVR147" s="287"/>
      <c r="AVS147" s="287"/>
      <c r="AVT147" s="287"/>
      <c r="AVU147" s="287"/>
      <c r="AVV147" s="287"/>
      <c r="AVW147" s="287"/>
      <c r="AVX147" s="287"/>
      <c r="AVY147" s="287"/>
      <c r="AVZ147" s="287"/>
      <c r="AWA147" s="287"/>
      <c r="AWB147" s="287"/>
      <c r="AWC147" s="287"/>
      <c r="AWD147" s="287"/>
      <c r="AWE147" s="287"/>
      <c r="AWF147" s="287"/>
      <c r="AWG147" s="287"/>
      <c r="AWH147" s="287"/>
      <c r="AWI147" s="287"/>
      <c r="AWJ147" s="287"/>
      <c r="AWK147" s="287"/>
      <c r="AWL147" s="287"/>
      <c r="AWM147" s="287"/>
      <c r="AWN147" s="287"/>
      <c r="AWO147" s="287"/>
      <c r="AWP147" s="287"/>
      <c r="AWQ147" s="287"/>
      <c r="AWR147" s="287"/>
      <c r="AWS147" s="287"/>
      <c r="AWT147" s="287"/>
      <c r="AWU147" s="287"/>
      <c r="AWV147" s="287"/>
      <c r="AWW147" s="287"/>
      <c r="AWX147" s="287"/>
      <c r="AWY147" s="287"/>
      <c r="AWZ147" s="287"/>
      <c r="AXA147" s="287"/>
      <c r="AXB147" s="287"/>
      <c r="AXC147" s="287"/>
      <c r="AXD147" s="287"/>
      <c r="AXE147" s="287"/>
      <c r="AXF147" s="287"/>
      <c r="AXG147" s="287"/>
      <c r="AXH147" s="287"/>
      <c r="AXI147" s="287"/>
      <c r="AXJ147" s="287"/>
      <c r="AXK147" s="287"/>
      <c r="AXL147" s="287"/>
      <c r="AXM147" s="287"/>
      <c r="AXN147" s="287"/>
      <c r="AXO147" s="287"/>
      <c r="AXP147" s="287"/>
      <c r="AXQ147" s="287"/>
      <c r="AXR147" s="287"/>
      <c r="AXS147" s="287"/>
      <c r="AXT147" s="287"/>
      <c r="AXU147" s="287"/>
      <c r="AXV147" s="287"/>
      <c r="AXW147" s="287"/>
      <c r="AXX147" s="287"/>
      <c r="AXY147" s="287"/>
      <c r="AXZ147" s="287"/>
      <c r="AYA147" s="287"/>
      <c r="AYB147" s="287"/>
      <c r="AYC147" s="287"/>
      <c r="AYD147" s="287"/>
      <c r="AYE147" s="287"/>
      <c r="AYF147" s="287"/>
      <c r="AYG147" s="287"/>
      <c r="AYH147" s="287"/>
      <c r="AYI147" s="287"/>
      <c r="AYJ147" s="287"/>
      <c r="AYK147" s="287"/>
      <c r="AYL147" s="287"/>
      <c r="AYM147" s="287"/>
      <c r="AYN147" s="287"/>
      <c r="AYO147" s="287"/>
      <c r="AYP147" s="287"/>
      <c r="AYQ147" s="287"/>
      <c r="AYR147" s="287"/>
      <c r="AYS147" s="287"/>
      <c r="AYT147" s="287"/>
      <c r="AYU147" s="287"/>
      <c r="AYV147" s="287"/>
      <c r="AYW147" s="287"/>
      <c r="AYX147" s="287"/>
      <c r="AYY147" s="287"/>
      <c r="AYZ147" s="287"/>
      <c r="AZA147" s="287"/>
      <c r="AZB147" s="287"/>
      <c r="AZC147" s="287"/>
      <c r="AZD147" s="287"/>
      <c r="AZE147" s="287"/>
      <c r="AZF147" s="287"/>
      <c r="AZG147" s="287"/>
      <c r="AZH147" s="287"/>
      <c r="AZI147" s="287"/>
      <c r="AZJ147" s="287"/>
      <c r="AZK147" s="287"/>
      <c r="AZL147" s="287"/>
      <c r="AZM147" s="287"/>
      <c r="AZN147" s="287"/>
      <c r="AZO147" s="287"/>
      <c r="AZP147" s="287"/>
      <c r="AZQ147" s="287"/>
      <c r="AZR147" s="287"/>
      <c r="AZS147" s="287"/>
      <c r="AZT147" s="287"/>
      <c r="AZU147" s="287"/>
      <c r="AZV147" s="287"/>
      <c r="AZW147" s="287"/>
      <c r="AZX147" s="287"/>
      <c r="AZY147" s="287"/>
      <c r="AZZ147" s="287"/>
      <c r="BAA147" s="287"/>
      <c r="BAB147" s="287"/>
      <c r="BAC147" s="287"/>
      <c r="BAD147" s="287"/>
      <c r="BAE147" s="287"/>
      <c r="BAF147" s="287"/>
      <c r="BAG147" s="287"/>
      <c r="BAH147" s="287"/>
      <c r="BAI147" s="287"/>
      <c r="BAJ147" s="287"/>
      <c r="BAK147" s="287"/>
      <c r="BAL147" s="287"/>
      <c r="BAM147" s="287"/>
      <c r="BAN147" s="287"/>
      <c r="BAO147" s="287"/>
      <c r="BAP147" s="287"/>
      <c r="BAQ147" s="287"/>
      <c r="BAR147" s="287"/>
      <c r="BAS147" s="287"/>
      <c r="BAT147" s="287"/>
      <c r="BAU147" s="287"/>
      <c r="BAV147" s="287"/>
      <c r="BAW147" s="287"/>
      <c r="BAX147" s="287"/>
      <c r="BAY147" s="287"/>
      <c r="BAZ147" s="287"/>
      <c r="BBA147" s="287"/>
      <c r="BBB147" s="287"/>
      <c r="BBC147" s="287"/>
      <c r="BBD147" s="287"/>
      <c r="BBE147" s="287"/>
      <c r="BBF147" s="287"/>
      <c r="BBG147" s="287"/>
      <c r="BBH147" s="287"/>
      <c r="BBI147" s="287"/>
      <c r="BBJ147" s="287"/>
      <c r="BBK147" s="287"/>
      <c r="BBL147" s="287"/>
      <c r="BBM147" s="287"/>
      <c r="BBN147" s="287"/>
      <c r="BBO147" s="287"/>
      <c r="BBP147" s="287"/>
      <c r="BBQ147" s="287"/>
      <c r="BBR147" s="287"/>
      <c r="BBS147" s="287"/>
      <c r="BBT147" s="287"/>
      <c r="BBU147" s="287"/>
      <c r="BBV147" s="287"/>
      <c r="BBW147" s="287"/>
      <c r="BBX147" s="287"/>
      <c r="BBY147" s="287"/>
      <c r="BBZ147" s="287"/>
      <c r="BCA147" s="287"/>
      <c r="BCB147" s="287"/>
      <c r="BCC147" s="287"/>
      <c r="BCD147" s="287"/>
      <c r="BCE147" s="287"/>
      <c r="BCF147" s="287"/>
      <c r="BCG147" s="287"/>
      <c r="BCH147" s="287"/>
      <c r="BCI147" s="287"/>
      <c r="BCJ147" s="287"/>
      <c r="BCK147" s="287"/>
      <c r="BCL147" s="287"/>
      <c r="BCM147" s="287"/>
      <c r="BCN147" s="287"/>
      <c r="BCO147" s="287"/>
      <c r="BCP147" s="287"/>
      <c r="BCQ147" s="287"/>
      <c r="BCR147" s="287"/>
      <c r="BCS147" s="287"/>
      <c r="BCT147" s="287"/>
      <c r="BCU147" s="287"/>
      <c r="BCV147" s="287"/>
      <c r="BCW147" s="287"/>
      <c r="BCX147" s="287"/>
      <c r="BCY147" s="287"/>
      <c r="BCZ147" s="287"/>
      <c r="BDA147" s="287"/>
      <c r="BDB147" s="287"/>
      <c r="BDC147" s="287"/>
      <c r="BDD147" s="287"/>
      <c r="BDE147" s="287"/>
      <c r="BDF147" s="287"/>
      <c r="BDG147" s="287"/>
      <c r="BDH147" s="287"/>
      <c r="BDI147" s="287"/>
      <c r="BDJ147" s="287"/>
      <c r="BDK147" s="287"/>
      <c r="BDL147" s="287"/>
      <c r="BDM147" s="287"/>
      <c r="BDN147" s="287"/>
      <c r="BDO147" s="287"/>
      <c r="BDP147" s="287"/>
      <c r="BDQ147" s="287"/>
      <c r="BDR147" s="287"/>
      <c r="BDS147" s="287"/>
      <c r="BDT147" s="287"/>
      <c r="BDU147" s="287"/>
      <c r="BDV147" s="287"/>
      <c r="BDW147" s="287"/>
      <c r="BDX147" s="287"/>
      <c r="BDY147" s="287"/>
      <c r="BDZ147" s="287"/>
      <c r="BEA147" s="287"/>
      <c r="BEB147" s="287"/>
      <c r="BEC147" s="287"/>
      <c r="BED147" s="287"/>
      <c r="BEE147" s="287"/>
      <c r="BEF147" s="287"/>
      <c r="BEG147" s="287"/>
      <c r="BEH147" s="287"/>
      <c r="BEI147" s="287"/>
      <c r="BEJ147" s="287"/>
      <c r="BEK147" s="287"/>
      <c r="BEL147" s="287"/>
      <c r="BEM147" s="287"/>
      <c r="BEN147" s="287"/>
      <c r="BEO147" s="287"/>
      <c r="BEP147" s="287"/>
      <c r="BEQ147" s="287"/>
      <c r="BER147" s="287"/>
      <c r="BES147" s="287"/>
      <c r="BET147" s="287"/>
      <c r="BEU147" s="287"/>
      <c r="BEV147" s="287"/>
      <c r="BEW147" s="287"/>
      <c r="BEX147" s="287"/>
      <c r="BEY147" s="287"/>
      <c r="BEZ147" s="287"/>
      <c r="BFA147" s="287"/>
      <c r="BFB147" s="287"/>
      <c r="BFC147" s="287"/>
      <c r="BFD147" s="287"/>
      <c r="BFE147" s="287"/>
      <c r="BFF147" s="287"/>
      <c r="BFG147" s="287"/>
      <c r="BFH147" s="287"/>
      <c r="BFI147" s="287"/>
      <c r="BFJ147" s="287"/>
      <c r="BFK147" s="287"/>
      <c r="BFL147" s="287"/>
      <c r="BFM147" s="287"/>
      <c r="BFN147" s="287"/>
      <c r="BFO147" s="287"/>
      <c r="BFP147" s="287"/>
      <c r="BFQ147" s="287"/>
      <c r="BFR147" s="287"/>
      <c r="BFS147" s="287"/>
      <c r="BFT147" s="287"/>
      <c r="BFU147" s="287"/>
      <c r="BFV147" s="287"/>
      <c r="BFW147" s="287"/>
      <c r="BFX147" s="287"/>
      <c r="BFY147" s="287"/>
      <c r="BFZ147" s="287"/>
      <c r="BGA147" s="287"/>
      <c r="BGB147" s="287"/>
      <c r="BGC147" s="287"/>
      <c r="BGD147" s="287"/>
      <c r="BGE147" s="287"/>
      <c r="BGF147" s="287"/>
      <c r="BGG147" s="287"/>
      <c r="BGH147" s="287"/>
      <c r="BGI147" s="287"/>
      <c r="BGJ147" s="287"/>
      <c r="BGK147" s="287"/>
      <c r="BGL147" s="287"/>
      <c r="BGM147" s="287"/>
      <c r="BGN147" s="287"/>
      <c r="BGO147" s="287"/>
      <c r="BGP147" s="287"/>
      <c r="BGQ147" s="287"/>
      <c r="BGR147" s="287"/>
      <c r="BGS147" s="287"/>
      <c r="BGT147" s="287"/>
      <c r="BGU147" s="287"/>
      <c r="BGV147" s="287"/>
      <c r="BGW147" s="287"/>
      <c r="BGX147" s="287"/>
      <c r="BGY147" s="287"/>
      <c r="BGZ147" s="287"/>
      <c r="BHA147" s="287"/>
      <c r="BHB147" s="287"/>
      <c r="BHC147" s="287"/>
      <c r="BHD147" s="287"/>
      <c r="BHE147" s="287"/>
      <c r="BHF147" s="287"/>
      <c r="BHG147" s="287"/>
      <c r="BHH147" s="287"/>
      <c r="BHI147" s="287"/>
      <c r="BHJ147" s="287"/>
      <c r="BHK147" s="287"/>
      <c r="BHL147" s="287"/>
      <c r="BHM147" s="287"/>
      <c r="BHN147" s="287"/>
      <c r="BHO147" s="287"/>
      <c r="BHP147" s="287"/>
      <c r="BHQ147" s="287"/>
      <c r="BHR147" s="287"/>
      <c r="BHS147" s="287"/>
      <c r="BHT147" s="287"/>
      <c r="BHU147" s="287"/>
      <c r="BHV147" s="287"/>
      <c r="BHW147" s="287"/>
      <c r="BHX147" s="287"/>
      <c r="BHY147" s="287"/>
      <c r="BHZ147" s="287"/>
      <c r="BIA147" s="287"/>
      <c r="BIB147" s="287"/>
      <c r="BIC147" s="287"/>
      <c r="BID147" s="287"/>
      <c r="BIE147" s="287"/>
      <c r="BIF147" s="287"/>
      <c r="BIG147" s="287"/>
      <c r="BIH147" s="287"/>
      <c r="BII147" s="287"/>
      <c r="BIJ147" s="287"/>
      <c r="BIK147" s="287"/>
      <c r="BIL147" s="287"/>
      <c r="BIM147" s="287"/>
      <c r="BIN147" s="287"/>
      <c r="BIO147" s="287"/>
      <c r="BIP147" s="287"/>
      <c r="BIQ147" s="287"/>
      <c r="BIR147" s="287"/>
      <c r="BIS147" s="287"/>
      <c r="BIT147" s="287"/>
      <c r="BIU147" s="287"/>
      <c r="BIV147" s="287"/>
      <c r="BIW147" s="287"/>
      <c r="BIX147" s="287"/>
      <c r="BIY147" s="287"/>
      <c r="BIZ147" s="287"/>
      <c r="BJA147" s="287"/>
      <c r="BJB147" s="287"/>
      <c r="BJC147" s="287"/>
      <c r="BJD147" s="287"/>
      <c r="BJE147" s="287"/>
      <c r="BJF147" s="287"/>
      <c r="BJG147" s="287"/>
      <c r="BJH147" s="287"/>
      <c r="BJI147" s="287"/>
      <c r="BJJ147" s="287"/>
      <c r="BJK147" s="287"/>
      <c r="BJL147" s="287"/>
      <c r="BJM147" s="287"/>
      <c r="BJN147" s="287"/>
      <c r="BJO147" s="287"/>
      <c r="BJP147" s="287"/>
      <c r="BJQ147" s="287"/>
      <c r="BJR147" s="287"/>
      <c r="BJS147" s="287"/>
      <c r="BJT147" s="287"/>
      <c r="BJU147" s="287"/>
      <c r="BJV147" s="287"/>
      <c r="BJW147" s="287"/>
      <c r="BJX147" s="287"/>
      <c r="BJY147" s="287"/>
      <c r="BJZ147" s="287"/>
      <c r="BKA147" s="287"/>
      <c r="BKB147" s="287"/>
      <c r="BKC147" s="287"/>
      <c r="BKD147" s="287"/>
      <c r="BKE147" s="287"/>
      <c r="BKF147" s="287"/>
      <c r="BKG147" s="287"/>
      <c r="BKH147" s="287"/>
      <c r="BKI147" s="287"/>
      <c r="BKJ147" s="287"/>
      <c r="BKK147" s="287"/>
      <c r="BKL147" s="287"/>
      <c r="BKM147" s="287"/>
      <c r="BKN147" s="287"/>
      <c r="BKO147" s="287"/>
      <c r="BKP147" s="287"/>
      <c r="BKQ147" s="287"/>
      <c r="BKR147" s="287"/>
      <c r="BKS147" s="287"/>
      <c r="BKT147" s="287"/>
      <c r="BKU147" s="287"/>
      <c r="BKV147" s="287"/>
      <c r="BKW147" s="287"/>
      <c r="BKX147" s="287"/>
      <c r="BKY147" s="287"/>
      <c r="BKZ147" s="287"/>
      <c r="BLA147" s="287"/>
      <c r="BLB147" s="287"/>
      <c r="BLC147" s="287"/>
      <c r="BLD147" s="287"/>
      <c r="BLE147" s="287"/>
      <c r="BLF147" s="287"/>
      <c r="BLG147" s="287"/>
      <c r="BLH147" s="287"/>
      <c r="BLI147" s="287"/>
      <c r="BLJ147" s="287"/>
      <c r="BLK147" s="287"/>
      <c r="BLL147" s="287"/>
      <c r="BLM147" s="287"/>
      <c r="BLN147" s="287"/>
      <c r="BLO147" s="287"/>
      <c r="BLP147" s="287"/>
      <c r="BLQ147" s="287"/>
      <c r="BLR147" s="287"/>
      <c r="BLS147" s="287"/>
      <c r="BLT147" s="287"/>
      <c r="BLU147" s="287"/>
      <c r="BLV147" s="287"/>
      <c r="BLW147" s="287"/>
      <c r="BLX147" s="287"/>
      <c r="BLY147" s="287"/>
      <c r="BLZ147" s="287"/>
      <c r="BMA147" s="287"/>
      <c r="BMB147" s="287"/>
      <c r="BMC147" s="287"/>
      <c r="BMD147" s="287"/>
      <c r="BME147" s="287"/>
      <c r="BMF147" s="287"/>
      <c r="BMG147" s="287"/>
      <c r="BMH147" s="287"/>
      <c r="BMI147" s="287"/>
      <c r="BMJ147" s="287"/>
      <c r="BMK147" s="287"/>
      <c r="BML147" s="287"/>
      <c r="BMM147" s="287"/>
      <c r="BMN147" s="287"/>
      <c r="BMO147" s="287"/>
      <c r="BMP147" s="287"/>
      <c r="BMQ147" s="287"/>
      <c r="BMR147" s="287"/>
      <c r="BMS147" s="287"/>
      <c r="BMT147" s="287"/>
      <c r="BMU147" s="287"/>
      <c r="BMV147" s="287"/>
      <c r="BMW147" s="287"/>
      <c r="BMX147" s="287"/>
      <c r="BMY147" s="287"/>
      <c r="BMZ147" s="287"/>
      <c r="BNA147" s="287"/>
      <c r="BNB147" s="287"/>
      <c r="BNC147" s="287"/>
      <c r="BND147" s="287"/>
      <c r="BNE147" s="287"/>
      <c r="BNF147" s="287"/>
      <c r="BNG147" s="287"/>
      <c r="BNH147" s="287"/>
      <c r="BNI147" s="287"/>
      <c r="BNJ147" s="287"/>
      <c r="BNK147" s="287"/>
      <c r="BNL147" s="287"/>
    </row>
    <row r="148" spans="1:1728" s="166" customFormat="1" ht="15" hidden="1" customHeight="1" x14ac:dyDescent="0.25">
      <c r="A148" s="236">
        <v>151</v>
      </c>
      <c r="B148" s="219" t="s">
        <v>529</v>
      </c>
      <c r="C148" s="219" t="s">
        <v>239</v>
      </c>
      <c r="D148" s="219" t="s">
        <v>2271</v>
      </c>
      <c r="E148" s="219"/>
      <c r="F148" s="219" t="s">
        <v>399</v>
      </c>
      <c r="G148" s="244">
        <v>0</v>
      </c>
      <c r="H148" s="245">
        <v>60</v>
      </c>
      <c r="I148" s="222" t="s">
        <v>236</v>
      </c>
      <c r="J148" s="222">
        <v>2025</v>
      </c>
      <c r="K148" s="219" t="s">
        <v>309</v>
      </c>
      <c r="L148" s="249" t="s">
        <v>2272</v>
      </c>
      <c r="M148" s="285" t="s">
        <v>460</v>
      </c>
      <c r="N148" s="285"/>
      <c r="O148" s="285"/>
      <c r="P148" s="285"/>
      <c r="Q148" s="285"/>
      <c r="R148" s="285"/>
      <c r="S148" s="285"/>
      <c r="T148" s="285"/>
      <c r="U148" s="285"/>
      <c r="V148" s="285"/>
      <c r="W148" s="285"/>
      <c r="X148" s="285"/>
      <c r="Y148" s="285"/>
      <c r="Z148" s="285"/>
      <c r="AA148" s="285"/>
      <c r="AB148" s="285"/>
      <c r="AC148" s="285"/>
      <c r="AD148" s="285"/>
      <c r="AE148" s="285"/>
      <c r="AF148" s="285"/>
      <c r="AG148" s="285"/>
      <c r="AH148" s="285"/>
      <c r="AI148" s="285"/>
      <c r="AJ148" s="285"/>
      <c r="AK148" s="285"/>
      <c r="AL148" s="285"/>
      <c r="AM148" s="285"/>
      <c r="AN148" s="285"/>
      <c r="AO148" s="285"/>
      <c r="AP148" s="285"/>
      <c r="AQ148" s="285"/>
      <c r="AR148" s="285"/>
      <c r="AS148" s="285"/>
      <c r="AT148" s="285"/>
      <c r="AU148" s="285"/>
      <c r="AV148" s="285"/>
      <c r="AW148" s="285"/>
      <c r="AX148" s="285"/>
      <c r="AY148" s="285"/>
      <c r="AZ148" s="285"/>
      <c r="BA148" s="285"/>
      <c r="BB148" s="285"/>
      <c r="BC148" s="285"/>
      <c r="BD148" s="285"/>
      <c r="BE148" s="285"/>
      <c r="BF148" s="285"/>
      <c r="BG148" s="285"/>
      <c r="BH148" s="285"/>
      <c r="BI148" s="285"/>
      <c r="BJ148" s="285"/>
      <c r="BK148" s="285"/>
      <c r="BL148" s="285"/>
      <c r="BM148" s="285"/>
      <c r="BN148" s="285"/>
      <c r="BO148" s="285"/>
      <c r="BP148" s="285"/>
      <c r="BQ148" s="285"/>
      <c r="BR148" s="285"/>
      <c r="BS148" s="285"/>
      <c r="BT148" s="285"/>
      <c r="BU148" s="285"/>
      <c r="BV148" s="285"/>
      <c r="BW148" s="285"/>
      <c r="BX148" s="285"/>
      <c r="BY148" s="285"/>
      <c r="BZ148" s="285"/>
      <c r="CA148" s="285"/>
      <c r="CB148" s="285"/>
      <c r="CC148" s="285"/>
      <c r="CD148" s="285"/>
      <c r="CE148" s="285"/>
      <c r="CF148" s="285"/>
      <c r="CG148" s="285"/>
      <c r="CH148" s="285"/>
      <c r="CI148" s="285"/>
      <c r="CJ148" s="285"/>
      <c r="CK148" s="285"/>
      <c r="CL148" s="285"/>
      <c r="CM148" s="285"/>
      <c r="CN148" s="285"/>
      <c r="CO148" s="286"/>
      <c r="CP148" s="287"/>
      <c r="CQ148" s="287"/>
      <c r="CR148" s="287"/>
      <c r="CS148" s="287"/>
      <c r="CT148" s="287"/>
      <c r="CU148" s="287"/>
      <c r="CV148" s="287"/>
      <c r="CW148" s="287"/>
      <c r="CX148" s="287"/>
      <c r="CY148" s="287"/>
      <c r="CZ148" s="287"/>
      <c r="DA148" s="287"/>
      <c r="DB148" s="287"/>
      <c r="DC148" s="287"/>
      <c r="DD148" s="287"/>
      <c r="DE148" s="287"/>
      <c r="DF148" s="287"/>
      <c r="DG148" s="287"/>
      <c r="DH148" s="287"/>
      <c r="DI148" s="287"/>
      <c r="DJ148" s="287"/>
      <c r="DK148" s="287"/>
      <c r="DL148" s="287"/>
      <c r="DM148" s="287"/>
      <c r="DN148" s="287"/>
      <c r="DO148" s="287"/>
      <c r="DP148" s="287"/>
      <c r="DQ148" s="287"/>
      <c r="DR148" s="287"/>
      <c r="DS148" s="287"/>
      <c r="DT148" s="287"/>
      <c r="DU148" s="287"/>
      <c r="DV148" s="287"/>
      <c r="DW148" s="287"/>
      <c r="DX148" s="287"/>
      <c r="DY148" s="287"/>
      <c r="DZ148" s="287"/>
      <c r="EA148" s="287"/>
      <c r="EB148" s="287"/>
      <c r="EC148" s="287"/>
      <c r="ED148" s="287"/>
      <c r="EE148" s="287"/>
      <c r="EF148" s="287"/>
      <c r="EG148" s="287"/>
      <c r="EH148" s="287"/>
      <c r="EI148" s="287"/>
      <c r="EJ148" s="287"/>
      <c r="EK148" s="287"/>
      <c r="EL148" s="287"/>
      <c r="EM148" s="287"/>
      <c r="EN148" s="287"/>
      <c r="EO148" s="287"/>
      <c r="EP148" s="287"/>
      <c r="EQ148" s="287"/>
      <c r="ER148" s="287"/>
      <c r="ES148" s="287"/>
      <c r="ET148" s="287"/>
      <c r="EU148" s="287"/>
      <c r="EV148" s="287"/>
      <c r="EW148" s="287"/>
      <c r="EX148" s="287"/>
      <c r="EY148" s="287"/>
      <c r="EZ148" s="287"/>
      <c r="FA148" s="287"/>
      <c r="FB148" s="287"/>
      <c r="FC148" s="287"/>
      <c r="FD148" s="287"/>
      <c r="FE148" s="287"/>
      <c r="FF148" s="287"/>
      <c r="FG148" s="287"/>
      <c r="FH148" s="287"/>
      <c r="FI148" s="287"/>
      <c r="FJ148" s="287"/>
      <c r="FK148" s="287"/>
      <c r="FL148" s="287"/>
      <c r="FM148" s="287"/>
      <c r="FN148" s="287"/>
      <c r="FO148" s="287"/>
      <c r="FP148" s="287"/>
      <c r="FQ148" s="287"/>
      <c r="FR148" s="287"/>
      <c r="FS148" s="287"/>
      <c r="FT148" s="287"/>
      <c r="FU148" s="287"/>
      <c r="FV148" s="287"/>
      <c r="FW148" s="287"/>
      <c r="FX148" s="287"/>
      <c r="FY148" s="287"/>
      <c r="FZ148" s="287"/>
      <c r="GA148" s="287"/>
      <c r="GB148" s="287"/>
      <c r="GC148" s="287"/>
      <c r="GD148" s="287"/>
      <c r="GE148" s="287"/>
      <c r="GF148" s="287"/>
      <c r="GG148" s="287"/>
      <c r="GH148" s="287"/>
      <c r="GI148" s="287"/>
      <c r="GJ148" s="287"/>
      <c r="GK148" s="287"/>
      <c r="GL148" s="287"/>
      <c r="GM148" s="287"/>
      <c r="GN148" s="287"/>
      <c r="GO148" s="287"/>
      <c r="GP148" s="287"/>
      <c r="GQ148" s="287"/>
      <c r="GR148" s="287"/>
      <c r="GS148" s="287"/>
      <c r="GT148" s="287"/>
      <c r="GU148" s="287"/>
      <c r="GV148" s="287"/>
      <c r="GW148" s="287"/>
      <c r="GX148" s="287"/>
      <c r="GY148" s="287"/>
      <c r="GZ148" s="287"/>
      <c r="HA148" s="287"/>
      <c r="HB148" s="287"/>
      <c r="HC148" s="287"/>
      <c r="HD148" s="287"/>
      <c r="HE148" s="287"/>
      <c r="HF148" s="287"/>
      <c r="HG148" s="287"/>
      <c r="HH148" s="287"/>
      <c r="HI148" s="287"/>
      <c r="HJ148" s="287"/>
      <c r="HK148" s="287"/>
      <c r="HL148" s="287"/>
      <c r="HM148" s="287"/>
      <c r="HN148" s="287"/>
      <c r="HO148" s="287"/>
      <c r="HP148" s="287"/>
      <c r="HQ148" s="287"/>
      <c r="HR148" s="287"/>
      <c r="HS148" s="287"/>
      <c r="HT148" s="287"/>
      <c r="HU148" s="287"/>
      <c r="HV148" s="287"/>
      <c r="HW148" s="287"/>
      <c r="HX148" s="287"/>
      <c r="HY148" s="287"/>
      <c r="HZ148" s="287"/>
      <c r="IA148" s="287"/>
      <c r="IB148" s="287"/>
      <c r="IC148" s="287"/>
      <c r="ID148" s="287"/>
      <c r="IE148" s="287"/>
      <c r="IF148" s="287"/>
      <c r="IG148" s="287"/>
      <c r="IH148" s="287"/>
      <c r="II148" s="287"/>
      <c r="IJ148" s="287"/>
      <c r="IK148" s="287"/>
      <c r="IL148" s="287"/>
      <c r="IM148" s="287"/>
      <c r="IN148" s="287"/>
      <c r="IO148" s="287"/>
      <c r="IP148" s="287"/>
      <c r="IQ148" s="287"/>
      <c r="IR148" s="287"/>
      <c r="IS148" s="287"/>
      <c r="IT148" s="287"/>
      <c r="IU148" s="287"/>
      <c r="IV148" s="287"/>
      <c r="IW148" s="287"/>
      <c r="IX148" s="287"/>
      <c r="IY148" s="287"/>
      <c r="IZ148" s="287"/>
      <c r="JA148" s="287"/>
      <c r="JB148" s="287"/>
      <c r="JC148" s="287"/>
      <c r="JD148" s="287"/>
      <c r="JE148" s="287"/>
      <c r="JF148" s="287"/>
      <c r="JG148" s="287"/>
      <c r="JH148" s="287"/>
      <c r="JI148" s="287"/>
      <c r="JJ148" s="287"/>
      <c r="JK148" s="287"/>
      <c r="JL148" s="287"/>
      <c r="JM148" s="287"/>
      <c r="JN148" s="287"/>
      <c r="JO148" s="287"/>
      <c r="JP148" s="287"/>
      <c r="JQ148" s="287"/>
      <c r="JR148" s="287"/>
      <c r="JS148" s="287"/>
      <c r="JT148" s="287"/>
      <c r="JU148" s="287"/>
      <c r="JV148" s="287"/>
      <c r="JW148" s="287"/>
      <c r="JX148" s="287"/>
      <c r="JY148" s="287"/>
      <c r="JZ148" s="287"/>
      <c r="KA148" s="287"/>
      <c r="KB148" s="287"/>
      <c r="KC148" s="287"/>
      <c r="KD148" s="287"/>
      <c r="KE148" s="287"/>
      <c r="KF148" s="287"/>
      <c r="KG148" s="287"/>
      <c r="KH148" s="287"/>
      <c r="KI148" s="287"/>
      <c r="KJ148" s="287"/>
      <c r="KK148" s="287"/>
      <c r="KL148" s="287"/>
      <c r="KM148" s="287"/>
      <c r="KN148" s="287"/>
      <c r="KO148" s="287"/>
      <c r="KP148" s="287"/>
      <c r="KQ148" s="287"/>
      <c r="KR148" s="287"/>
      <c r="KS148" s="287"/>
      <c r="KT148" s="287"/>
      <c r="KU148" s="287"/>
      <c r="KV148" s="287"/>
      <c r="KW148" s="287"/>
      <c r="KX148" s="287"/>
      <c r="KY148" s="287"/>
      <c r="KZ148" s="287"/>
      <c r="LA148" s="287"/>
      <c r="LB148" s="287"/>
      <c r="LC148" s="287"/>
      <c r="LD148" s="287"/>
      <c r="LE148" s="287"/>
      <c r="LF148" s="287"/>
      <c r="LG148" s="287"/>
      <c r="LH148" s="287"/>
      <c r="LI148" s="287"/>
      <c r="LJ148" s="287"/>
      <c r="LK148" s="287"/>
      <c r="LL148" s="287"/>
      <c r="LM148" s="287"/>
      <c r="LN148" s="287"/>
      <c r="LO148" s="287"/>
      <c r="LP148" s="287"/>
      <c r="LQ148" s="287"/>
      <c r="LR148" s="287"/>
      <c r="LS148" s="287"/>
      <c r="LT148" s="287"/>
      <c r="LU148" s="287"/>
      <c r="LV148" s="287"/>
      <c r="LW148" s="287"/>
      <c r="LX148" s="287"/>
      <c r="LY148" s="287"/>
      <c r="LZ148" s="287"/>
      <c r="MA148" s="287"/>
      <c r="MB148" s="287"/>
      <c r="MC148" s="287"/>
      <c r="MD148" s="287"/>
      <c r="ME148" s="287"/>
      <c r="MF148" s="287"/>
      <c r="MG148" s="287"/>
      <c r="MH148" s="287"/>
      <c r="MI148" s="287"/>
      <c r="MJ148" s="287"/>
      <c r="MK148" s="287"/>
      <c r="ML148" s="287"/>
      <c r="MM148" s="287"/>
      <c r="MN148" s="287"/>
      <c r="MO148" s="287"/>
      <c r="MP148" s="287"/>
      <c r="MQ148" s="287"/>
      <c r="MR148" s="287"/>
      <c r="MS148" s="287"/>
      <c r="MT148" s="287"/>
      <c r="MU148" s="287"/>
      <c r="MV148" s="287"/>
      <c r="MW148" s="287"/>
      <c r="MX148" s="287"/>
      <c r="MY148" s="287"/>
      <c r="MZ148" s="287"/>
      <c r="NA148" s="287"/>
      <c r="NB148" s="287"/>
      <c r="NC148" s="287"/>
      <c r="ND148" s="287"/>
      <c r="NE148" s="287"/>
      <c r="NF148" s="287"/>
      <c r="NG148" s="287"/>
      <c r="NH148" s="287"/>
      <c r="NI148" s="287"/>
      <c r="NJ148" s="287"/>
      <c r="NK148" s="287"/>
      <c r="NL148" s="287"/>
      <c r="NM148" s="287"/>
      <c r="NN148" s="287"/>
      <c r="NO148" s="287"/>
      <c r="NP148" s="287"/>
      <c r="NQ148" s="287"/>
      <c r="NR148" s="287"/>
      <c r="NS148" s="287"/>
      <c r="NT148" s="287"/>
      <c r="NU148" s="287"/>
      <c r="NV148" s="287"/>
      <c r="NW148" s="287"/>
      <c r="NX148" s="287"/>
      <c r="NY148" s="287"/>
      <c r="NZ148" s="287"/>
      <c r="OA148" s="287"/>
      <c r="OB148" s="287"/>
      <c r="OC148" s="287"/>
      <c r="OD148" s="287"/>
      <c r="OE148" s="287"/>
      <c r="OF148" s="287"/>
      <c r="OG148" s="287"/>
      <c r="OH148" s="287"/>
      <c r="OI148" s="287"/>
      <c r="OJ148" s="287"/>
      <c r="OK148" s="287"/>
      <c r="OL148" s="287"/>
      <c r="OM148" s="287"/>
      <c r="ON148" s="287"/>
      <c r="OO148" s="287"/>
      <c r="OP148" s="287"/>
      <c r="OQ148" s="287"/>
      <c r="OR148" s="287"/>
      <c r="OS148" s="287"/>
      <c r="OT148" s="287"/>
      <c r="OU148" s="287"/>
      <c r="OV148" s="287"/>
      <c r="OW148" s="287"/>
      <c r="OX148" s="287"/>
      <c r="OY148" s="287"/>
      <c r="OZ148" s="287"/>
      <c r="PA148" s="287"/>
      <c r="PB148" s="287"/>
      <c r="PC148" s="287"/>
      <c r="PD148" s="287"/>
      <c r="PE148" s="287"/>
      <c r="PF148" s="287"/>
      <c r="PG148" s="287"/>
      <c r="PH148" s="287"/>
      <c r="PI148" s="287"/>
      <c r="PJ148" s="287"/>
      <c r="PK148" s="287"/>
      <c r="PL148" s="287"/>
      <c r="PM148" s="287"/>
      <c r="PN148" s="287"/>
      <c r="PO148" s="287"/>
      <c r="PP148" s="287"/>
      <c r="PQ148" s="287"/>
      <c r="PR148" s="287"/>
      <c r="PS148" s="287"/>
      <c r="PT148" s="287"/>
      <c r="PU148" s="287"/>
      <c r="PV148" s="287"/>
      <c r="PW148" s="287"/>
      <c r="PX148" s="287"/>
      <c r="PY148" s="287"/>
      <c r="PZ148" s="287"/>
      <c r="QA148" s="287"/>
      <c r="QB148" s="287"/>
      <c r="QC148" s="287"/>
      <c r="QD148" s="287"/>
      <c r="QE148" s="287"/>
      <c r="QF148" s="287"/>
      <c r="QG148" s="287"/>
      <c r="QH148" s="287"/>
      <c r="QI148" s="287"/>
      <c r="QJ148" s="287"/>
      <c r="QK148" s="287"/>
      <c r="QL148" s="287"/>
      <c r="QM148" s="287"/>
      <c r="QN148" s="287"/>
      <c r="QO148" s="287"/>
      <c r="QP148" s="287"/>
      <c r="QQ148" s="287"/>
      <c r="QR148" s="287"/>
      <c r="QS148" s="287"/>
      <c r="QT148" s="287"/>
      <c r="QU148" s="287"/>
      <c r="QV148" s="287"/>
      <c r="QW148" s="287"/>
      <c r="QX148" s="287"/>
      <c r="QY148" s="287"/>
      <c r="QZ148" s="287"/>
      <c r="RA148" s="287"/>
      <c r="RB148" s="287"/>
      <c r="RC148" s="287"/>
      <c r="RD148" s="287"/>
      <c r="RE148" s="287"/>
      <c r="RF148" s="287"/>
      <c r="RG148" s="287"/>
      <c r="RH148" s="287"/>
      <c r="RI148" s="287"/>
      <c r="RJ148" s="287"/>
      <c r="RK148" s="287"/>
      <c r="RL148" s="287"/>
      <c r="RM148" s="287"/>
      <c r="RN148" s="287"/>
      <c r="RO148" s="287"/>
      <c r="RP148" s="287"/>
      <c r="RQ148" s="287"/>
      <c r="RR148" s="287"/>
      <c r="RS148" s="287"/>
      <c r="RT148" s="287"/>
      <c r="RU148" s="287"/>
      <c r="RV148" s="287"/>
      <c r="RW148" s="287"/>
      <c r="RX148" s="287"/>
      <c r="RY148" s="287"/>
      <c r="RZ148" s="287"/>
      <c r="SA148" s="287"/>
      <c r="SB148" s="287"/>
      <c r="SC148" s="287"/>
      <c r="SD148" s="287"/>
      <c r="SE148" s="287"/>
      <c r="SF148" s="287"/>
      <c r="SG148" s="287"/>
      <c r="SH148" s="287"/>
      <c r="SI148" s="287"/>
      <c r="SJ148" s="287"/>
      <c r="SK148" s="287"/>
      <c r="SL148" s="287"/>
      <c r="SM148" s="287"/>
      <c r="SN148" s="287"/>
      <c r="SO148" s="287"/>
      <c r="SP148" s="287"/>
      <c r="SQ148" s="287"/>
      <c r="SR148" s="287"/>
      <c r="SS148" s="287"/>
      <c r="ST148" s="287"/>
      <c r="SU148" s="287"/>
      <c r="SV148" s="287"/>
      <c r="SW148" s="287"/>
      <c r="SX148" s="287"/>
      <c r="SY148" s="287"/>
      <c r="SZ148" s="287"/>
      <c r="TA148" s="287"/>
      <c r="TB148" s="287"/>
      <c r="TC148" s="287"/>
      <c r="TD148" s="287"/>
      <c r="TE148" s="287"/>
      <c r="TF148" s="287"/>
      <c r="TG148" s="287"/>
      <c r="TH148" s="287"/>
      <c r="TI148" s="287"/>
      <c r="TJ148" s="287"/>
      <c r="TK148" s="287"/>
      <c r="TL148" s="287"/>
      <c r="TM148" s="287"/>
      <c r="TN148" s="287"/>
      <c r="TO148" s="287"/>
      <c r="TP148" s="287"/>
      <c r="TQ148" s="287"/>
      <c r="TR148" s="287"/>
      <c r="TS148" s="287"/>
      <c r="TT148" s="287"/>
      <c r="TU148" s="287"/>
      <c r="TV148" s="287"/>
      <c r="TW148" s="287"/>
      <c r="TX148" s="287"/>
      <c r="TY148" s="287"/>
      <c r="TZ148" s="287"/>
      <c r="UA148" s="287"/>
      <c r="UB148" s="287"/>
      <c r="UC148" s="287"/>
      <c r="UD148" s="287"/>
      <c r="UE148" s="287"/>
      <c r="UF148" s="287"/>
      <c r="UG148" s="287"/>
      <c r="UH148" s="287"/>
      <c r="UI148" s="287"/>
      <c r="UJ148" s="287"/>
      <c r="UK148" s="287"/>
      <c r="UL148" s="287"/>
      <c r="UM148" s="287"/>
      <c r="UN148" s="287"/>
      <c r="UO148" s="287"/>
      <c r="UP148" s="287"/>
      <c r="UQ148" s="287"/>
      <c r="UR148" s="287"/>
      <c r="US148" s="287"/>
      <c r="UT148" s="287"/>
      <c r="UU148" s="287"/>
      <c r="UV148" s="287"/>
      <c r="UW148" s="287"/>
      <c r="UX148" s="287"/>
      <c r="UY148" s="287"/>
      <c r="UZ148" s="287"/>
      <c r="VA148" s="287"/>
      <c r="VB148" s="287"/>
      <c r="VC148" s="287"/>
      <c r="VD148" s="287"/>
      <c r="VE148" s="287"/>
      <c r="VF148" s="287"/>
      <c r="VG148" s="287"/>
      <c r="VH148" s="287"/>
      <c r="VI148" s="287"/>
      <c r="VJ148" s="287"/>
      <c r="VK148" s="287"/>
      <c r="VL148" s="287"/>
      <c r="VM148" s="287"/>
      <c r="VN148" s="287"/>
      <c r="VO148" s="287"/>
      <c r="VP148" s="287"/>
      <c r="VQ148" s="287"/>
      <c r="VR148" s="287"/>
      <c r="VS148" s="287"/>
      <c r="VT148" s="287"/>
      <c r="VU148" s="287"/>
      <c r="VV148" s="287"/>
      <c r="VW148" s="287"/>
      <c r="VX148" s="287"/>
      <c r="VY148" s="287"/>
      <c r="VZ148" s="287"/>
      <c r="WA148" s="287"/>
      <c r="WB148" s="287"/>
      <c r="WC148" s="287"/>
      <c r="WD148" s="287"/>
      <c r="WE148" s="287"/>
      <c r="WF148" s="287"/>
      <c r="WG148" s="287"/>
      <c r="WH148" s="287"/>
      <c r="WI148" s="287"/>
      <c r="WJ148" s="287"/>
      <c r="WK148" s="287"/>
      <c r="WL148" s="287"/>
      <c r="WM148" s="287"/>
      <c r="WN148" s="287"/>
      <c r="WO148" s="287"/>
      <c r="WP148" s="287"/>
      <c r="WQ148" s="287"/>
      <c r="WR148" s="287"/>
      <c r="WS148" s="287"/>
      <c r="WT148" s="287"/>
      <c r="WU148" s="287"/>
      <c r="WV148" s="287"/>
      <c r="WW148" s="287"/>
      <c r="WX148" s="287"/>
      <c r="WY148" s="287"/>
      <c r="WZ148" s="287"/>
      <c r="XA148" s="287"/>
      <c r="XB148" s="287"/>
      <c r="XC148" s="287"/>
      <c r="XD148" s="287"/>
      <c r="XE148" s="287"/>
      <c r="XF148" s="287"/>
      <c r="XG148" s="287"/>
      <c r="XH148" s="287"/>
      <c r="XI148" s="287"/>
      <c r="XJ148" s="287"/>
      <c r="XK148" s="287"/>
      <c r="XL148" s="287"/>
      <c r="XM148" s="287"/>
      <c r="XN148" s="287"/>
      <c r="XO148" s="287"/>
      <c r="XP148" s="287"/>
      <c r="XQ148" s="287"/>
      <c r="XR148" s="287"/>
      <c r="XS148" s="287"/>
      <c r="XT148" s="287"/>
      <c r="XU148" s="287"/>
      <c r="XV148" s="287"/>
      <c r="XW148" s="287"/>
      <c r="XX148" s="287"/>
      <c r="XY148" s="287"/>
      <c r="XZ148" s="287"/>
      <c r="YA148" s="287"/>
      <c r="YB148" s="287"/>
      <c r="YC148" s="287"/>
      <c r="YD148" s="287"/>
      <c r="YE148" s="287"/>
      <c r="YF148" s="287"/>
      <c r="YG148" s="287"/>
      <c r="YH148" s="287"/>
      <c r="YI148" s="287"/>
      <c r="YJ148" s="287"/>
      <c r="YK148" s="287"/>
      <c r="YL148" s="287"/>
      <c r="YM148" s="287"/>
      <c r="YN148" s="287"/>
      <c r="YO148" s="287"/>
      <c r="YP148" s="287"/>
      <c r="YQ148" s="287"/>
      <c r="YR148" s="287"/>
      <c r="YS148" s="287"/>
      <c r="YT148" s="287"/>
      <c r="YU148" s="287"/>
      <c r="YV148" s="287"/>
      <c r="YW148" s="287"/>
      <c r="YX148" s="287"/>
      <c r="YY148" s="287"/>
      <c r="YZ148" s="287"/>
      <c r="ZA148" s="287"/>
      <c r="ZB148" s="287"/>
      <c r="ZC148" s="287"/>
      <c r="ZD148" s="287"/>
      <c r="ZE148" s="287"/>
      <c r="ZF148" s="287"/>
      <c r="ZG148" s="287"/>
      <c r="ZH148" s="287"/>
      <c r="ZI148" s="287"/>
      <c r="ZJ148" s="287"/>
      <c r="ZK148" s="287"/>
      <c r="ZL148" s="287"/>
      <c r="ZM148" s="287"/>
      <c r="ZN148" s="287"/>
      <c r="ZO148" s="287"/>
      <c r="ZP148" s="287"/>
      <c r="ZQ148" s="287"/>
      <c r="ZR148" s="287"/>
      <c r="ZS148" s="287"/>
      <c r="ZT148" s="287"/>
      <c r="ZU148" s="287"/>
      <c r="ZV148" s="287"/>
      <c r="ZW148" s="287"/>
      <c r="ZX148" s="287"/>
      <c r="ZY148" s="287"/>
      <c r="ZZ148" s="287"/>
      <c r="AAA148" s="287"/>
      <c r="AAB148" s="287"/>
      <c r="AAC148" s="287"/>
      <c r="AAD148" s="287"/>
      <c r="AAE148" s="287"/>
      <c r="AAF148" s="287"/>
      <c r="AAG148" s="287"/>
      <c r="AAH148" s="287"/>
      <c r="AAI148" s="287"/>
      <c r="AAJ148" s="287"/>
      <c r="AAK148" s="287"/>
      <c r="AAL148" s="287"/>
      <c r="AAM148" s="287"/>
      <c r="AAN148" s="287"/>
      <c r="AAO148" s="287"/>
      <c r="AAP148" s="287"/>
      <c r="AAQ148" s="287"/>
      <c r="AAR148" s="287"/>
      <c r="AAS148" s="287"/>
      <c r="AAT148" s="287"/>
      <c r="AAU148" s="287"/>
      <c r="AAV148" s="287"/>
      <c r="AAW148" s="287"/>
      <c r="AAX148" s="287"/>
      <c r="AAY148" s="287"/>
      <c r="AAZ148" s="287"/>
      <c r="ABA148" s="287"/>
      <c r="ABB148" s="287"/>
      <c r="ABC148" s="287"/>
      <c r="ABD148" s="287"/>
      <c r="ABE148" s="287"/>
      <c r="ABF148" s="287"/>
      <c r="ABG148" s="287"/>
      <c r="ABH148" s="287"/>
      <c r="ABI148" s="287"/>
      <c r="ABJ148" s="287"/>
      <c r="ABK148" s="287"/>
      <c r="ABL148" s="287"/>
      <c r="ABM148" s="287"/>
      <c r="ABN148" s="287"/>
      <c r="ABO148" s="287"/>
      <c r="ABP148" s="287"/>
      <c r="ABQ148" s="287"/>
      <c r="ABR148" s="287"/>
      <c r="ABS148" s="287"/>
      <c r="ABT148" s="287"/>
      <c r="ABU148" s="287"/>
      <c r="ABV148" s="287"/>
      <c r="ABW148" s="287"/>
      <c r="ABX148" s="287"/>
      <c r="ABY148" s="287"/>
      <c r="ABZ148" s="287"/>
      <c r="ACA148" s="287"/>
      <c r="ACB148" s="287"/>
      <c r="ACC148" s="287"/>
      <c r="ACD148" s="287"/>
      <c r="ACE148" s="287"/>
      <c r="ACF148" s="287"/>
      <c r="ACG148" s="287"/>
      <c r="ACH148" s="287"/>
      <c r="ACI148" s="287"/>
      <c r="ACJ148" s="287"/>
      <c r="ACK148" s="287"/>
      <c r="ACL148" s="287"/>
      <c r="ACM148" s="287"/>
      <c r="ACN148" s="287"/>
      <c r="ACO148" s="287"/>
      <c r="ACP148" s="287"/>
      <c r="ACQ148" s="287"/>
      <c r="ACR148" s="287"/>
      <c r="ACS148" s="287"/>
      <c r="ACT148" s="287"/>
      <c r="ACU148" s="287"/>
      <c r="ACV148" s="287"/>
      <c r="ACW148" s="287"/>
      <c r="ACX148" s="287"/>
      <c r="ACY148" s="287"/>
      <c r="ACZ148" s="287"/>
      <c r="ADA148" s="287"/>
      <c r="ADB148" s="287"/>
      <c r="ADC148" s="287"/>
      <c r="ADD148" s="287"/>
      <c r="ADE148" s="287"/>
      <c r="ADF148" s="287"/>
      <c r="ADG148" s="287"/>
      <c r="ADH148" s="287"/>
      <c r="ADI148" s="287"/>
      <c r="ADJ148" s="287"/>
      <c r="ADK148" s="287"/>
      <c r="ADL148" s="287"/>
      <c r="ADM148" s="287"/>
      <c r="ADN148" s="287"/>
      <c r="ADO148" s="287"/>
      <c r="ADP148" s="287"/>
      <c r="ADQ148" s="287"/>
      <c r="ADR148" s="287"/>
      <c r="ADS148" s="287"/>
      <c r="ADT148" s="287"/>
      <c r="ADU148" s="287"/>
      <c r="ADV148" s="287"/>
      <c r="ADW148" s="287"/>
      <c r="ADX148" s="287"/>
      <c r="ADY148" s="287"/>
      <c r="ADZ148" s="287"/>
      <c r="AEA148" s="287"/>
      <c r="AEB148" s="287"/>
      <c r="AEC148" s="287"/>
      <c r="AED148" s="287"/>
      <c r="AEE148" s="287"/>
      <c r="AEF148" s="287"/>
      <c r="AEG148" s="287"/>
      <c r="AEH148" s="287"/>
      <c r="AEI148" s="287"/>
      <c r="AEJ148" s="287"/>
      <c r="AEK148" s="287"/>
      <c r="AEL148" s="287"/>
      <c r="AEM148" s="287"/>
      <c r="AEN148" s="287"/>
      <c r="AEO148" s="287"/>
      <c r="AEP148" s="287"/>
      <c r="AEQ148" s="287"/>
      <c r="AER148" s="287"/>
      <c r="AES148" s="287"/>
      <c r="AET148" s="287"/>
      <c r="AEU148" s="287"/>
      <c r="AEV148" s="287"/>
      <c r="AEW148" s="287"/>
      <c r="AEX148" s="287"/>
      <c r="AEY148" s="287"/>
      <c r="AEZ148" s="287"/>
      <c r="AFA148" s="287"/>
      <c r="AFB148" s="287"/>
      <c r="AFC148" s="287"/>
      <c r="AFD148" s="287"/>
      <c r="AFE148" s="287"/>
      <c r="AFF148" s="287"/>
      <c r="AFG148" s="287"/>
      <c r="AFH148" s="287"/>
      <c r="AFI148" s="287"/>
      <c r="AFJ148" s="287"/>
      <c r="AFK148" s="287"/>
      <c r="AFL148" s="287"/>
      <c r="AFM148" s="287"/>
      <c r="AFN148" s="287"/>
      <c r="AFO148" s="287"/>
      <c r="AFP148" s="287"/>
      <c r="AFQ148" s="287"/>
      <c r="AFR148" s="287"/>
      <c r="AFS148" s="287"/>
      <c r="AFT148" s="287"/>
      <c r="AFU148" s="287"/>
      <c r="AFV148" s="287"/>
      <c r="AFW148" s="287"/>
      <c r="AFX148" s="287"/>
      <c r="AFY148" s="287"/>
      <c r="AFZ148" s="287"/>
      <c r="AGA148" s="287"/>
      <c r="AGB148" s="287"/>
      <c r="AGC148" s="287"/>
      <c r="AGD148" s="287"/>
      <c r="AGE148" s="287"/>
      <c r="AGF148" s="287"/>
      <c r="AGG148" s="287"/>
      <c r="AGH148" s="287"/>
      <c r="AGI148" s="287"/>
      <c r="AGJ148" s="287"/>
      <c r="AGK148" s="287"/>
      <c r="AGL148" s="287"/>
      <c r="AGM148" s="287"/>
      <c r="AGN148" s="287"/>
      <c r="AGO148" s="287"/>
      <c r="AGP148" s="287"/>
      <c r="AGQ148" s="287"/>
      <c r="AGR148" s="287"/>
      <c r="AGS148" s="287"/>
      <c r="AGT148" s="287"/>
      <c r="AGU148" s="287"/>
      <c r="AGV148" s="287"/>
      <c r="AGW148" s="287"/>
      <c r="AGX148" s="287"/>
      <c r="AGY148" s="287"/>
      <c r="AGZ148" s="287"/>
      <c r="AHA148" s="287"/>
      <c r="AHB148" s="287"/>
      <c r="AHC148" s="287"/>
      <c r="AHD148" s="287"/>
      <c r="AHE148" s="287"/>
      <c r="AHF148" s="287"/>
      <c r="AHG148" s="287"/>
      <c r="AHH148" s="287"/>
      <c r="AHI148" s="287"/>
      <c r="AHJ148" s="287"/>
      <c r="AHK148" s="287"/>
      <c r="AHL148" s="287"/>
      <c r="AHM148" s="287"/>
      <c r="AHN148" s="287"/>
      <c r="AHO148" s="287"/>
      <c r="AHP148" s="287"/>
      <c r="AHQ148" s="287"/>
      <c r="AHR148" s="287"/>
      <c r="AHS148" s="287"/>
      <c r="AHT148" s="287"/>
      <c r="AHU148" s="287"/>
      <c r="AHV148" s="287"/>
      <c r="AHW148" s="287"/>
      <c r="AHX148" s="287"/>
      <c r="AHY148" s="287"/>
      <c r="AHZ148" s="287"/>
      <c r="AIA148" s="287"/>
      <c r="AIB148" s="287"/>
      <c r="AIC148" s="287"/>
      <c r="AID148" s="287"/>
      <c r="AIE148" s="287"/>
      <c r="AIF148" s="287"/>
      <c r="AIG148" s="287"/>
      <c r="AIH148" s="287"/>
      <c r="AII148" s="287"/>
      <c r="AIJ148" s="287"/>
      <c r="AIK148" s="287"/>
      <c r="AIL148" s="287"/>
      <c r="AIM148" s="287"/>
      <c r="AIN148" s="287"/>
      <c r="AIO148" s="287"/>
      <c r="AIP148" s="287"/>
      <c r="AIQ148" s="287"/>
      <c r="AIR148" s="287"/>
      <c r="AIS148" s="287"/>
      <c r="AIT148" s="287"/>
      <c r="AIU148" s="287"/>
      <c r="AIV148" s="287"/>
      <c r="AIW148" s="287"/>
      <c r="AIX148" s="287"/>
      <c r="AIY148" s="287"/>
      <c r="AIZ148" s="287"/>
      <c r="AJA148" s="287"/>
      <c r="AJB148" s="287"/>
      <c r="AJC148" s="287"/>
      <c r="AJD148" s="287"/>
      <c r="AJE148" s="287"/>
      <c r="AJF148" s="287"/>
      <c r="AJG148" s="287"/>
      <c r="AJH148" s="287"/>
      <c r="AJI148" s="287"/>
      <c r="AJJ148" s="287"/>
      <c r="AJK148" s="287"/>
      <c r="AJL148" s="287"/>
      <c r="AJM148" s="287"/>
      <c r="AJN148" s="287"/>
      <c r="AJO148" s="287"/>
      <c r="AJP148" s="287"/>
      <c r="AJQ148" s="287"/>
      <c r="AJR148" s="287"/>
      <c r="AJS148" s="287"/>
      <c r="AJT148" s="287"/>
      <c r="AJU148" s="287"/>
      <c r="AJV148" s="287"/>
      <c r="AJW148" s="287"/>
      <c r="AJX148" s="287"/>
      <c r="AJY148" s="287"/>
      <c r="AJZ148" s="287"/>
      <c r="AKA148" s="287"/>
      <c r="AKB148" s="287"/>
      <c r="AKC148" s="287"/>
      <c r="AKD148" s="287"/>
      <c r="AKE148" s="287"/>
      <c r="AKF148" s="287"/>
      <c r="AKG148" s="287"/>
      <c r="AKH148" s="287"/>
      <c r="AKI148" s="287"/>
      <c r="AKJ148" s="287"/>
      <c r="AKK148" s="287"/>
      <c r="AKL148" s="287"/>
      <c r="AKM148" s="287"/>
      <c r="AKN148" s="287"/>
      <c r="AKO148" s="287"/>
      <c r="AKP148" s="287"/>
      <c r="AKQ148" s="287"/>
      <c r="AKR148" s="287"/>
      <c r="AKS148" s="287"/>
      <c r="AKT148" s="287"/>
      <c r="AKU148" s="287"/>
      <c r="AKV148" s="287"/>
      <c r="AKW148" s="287"/>
      <c r="AKX148" s="287"/>
      <c r="AKY148" s="287"/>
      <c r="AKZ148" s="287"/>
      <c r="ALA148" s="287"/>
      <c r="ALB148" s="287"/>
      <c r="ALC148" s="287"/>
      <c r="ALD148" s="287"/>
      <c r="ALE148" s="287"/>
      <c r="ALF148" s="287"/>
      <c r="ALG148" s="287"/>
      <c r="ALH148" s="287"/>
      <c r="ALI148" s="287"/>
      <c r="ALJ148" s="287"/>
      <c r="ALK148" s="287"/>
      <c r="ALL148" s="287"/>
      <c r="ALM148" s="287"/>
      <c r="ALN148" s="287"/>
      <c r="ALO148" s="287"/>
      <c r="ALP148" s="287"/>
      <c r="ALQ148" s="287"/>
      <c r="ALR148" s="287"/>
      <c r="ALS148" s="287"/>
      <c r="ALT148" s="287"/>
      <c r="ALU148" s="287"/>
      <c r="ALV148" s="287"/>
      <c r="ALW148" s="287"/>
      <c r="ALX148" s="287"/>
      <c r="ALY148" s="287"/>
      <c r="ALZ148" s="287"/>
      <c r="AMA148" s="287"/>
      <c r="AMB148" s="287"/>
      <c r="AMC148" s="287"/>
      <c r="AMD148" s="287"/>
      <c r="AME148" s="287"/>
      <c r="AMF148" s="287"/>
      <c r="AMG148" s="287"/>
      <c r="AMH148" s="287"/>
      <c r="AMI148" s="287"/>
      <c r="AMJ148" s="287"/>
      <c r="AMK148" s="287"/>
      <c r="AML148" s="287"/>
      <c r="AMM148" s="287"/>
      <c r="AMN148" s="287"/>
      <c r="AMO148" s="287"/>
      <c r="AMP148" s="287"/>
      <c r="AMQ148" s="287"/>
      <c r="AMR148" s="287"/>
      <c r="AMS148" s="287"/>
      <c r="AMT148" s="287"/>
      <c r="AMU148" s="287"/>
      <c r="AMV148" s="287"/>
      <c r="AMW148" s="287"/>
      <c r="AMX148" s="287"/>
      <c r="AMY148" s="287"/>
      <c r="AMZ148" s="287"/>
      <c r="ANA148" s="287"/>
      <c r="ANB148" s="287"/>
      <c r="ANC148" s="287"/>
      <c r="AND148" s="287"/>
      <c r="ANE148" s="287"/>
      <c r="ANF148" s="287"/>
      <c r="ANG148" s="287"/>
      <c r="ANH148" s="287"/>
      <c r="ANI148" s="287"/>
      <c r="ANJ148" s="287"/>
      <c r="ANK148" s="287"/>
      <c r="ANL148" s="287"/>
      <c r="ANM148" s="287"/>
      <c r="ANN148" s="287"/>
      <c r="ANO148" s="287"/>
      <c r="ANP148" s="287"/>
      <c r="ANQ148" s="287"/>
      <c r="ANR148" s="287"/>
      <c r="ANS148" s="287"/>
      <c r="ANT148" s="287"/>
      <c r="ANU148" s="287"/>
      <c r="ANV148" s="287"/>
      <c r="ANW148" s="287"/>
      <c r="ANX148" s="287"/>
      <c r="ANY148" s="287"/>
      <c r="ANZ148" s="287"/>
      <c r="AOA148" s="287"/>
      <c r="AOB148" s="287"/>
      <c r="AOC148" s="287"/>
      <c r="AOD148" s="287"/>
      <c r="AOE148" s="287"/>
      <c r="AOF148" s="287"/>
      <c r="AOG148" s="287"/>
      <c r="AOH148" s="287"/>
      <c r="AOI148" s="287"/>
      <c r="AOJ148" s="287"/>
      <c r="AOK148" s="287"/>
      <c r="AOL148" s="287"/>
      <c r="AOM148" s="287"/>
      <c r="AON148" s="287"/>
      <c r="AOO148" s="287"/>
      <c r="AOP148" s="287"/>
      <c r="AOQ148" s="287"/>
      <c r="AOR148" s="287"/>
      <c r="AOS148" s="287"/>
      <c r="AOT148" s="287"/>
      <c r="AOU148" s="287"/>
      <c r="AOV148" s="287"/>
      <c r="AOW148" s="287"/>
      <c r="AOX148" s="287"/>
      <c r="AOY148" s="287"/>
      <c r="AOZ148" s="287"/>
      <c r="APA148" s="287"/>
      <c r="APB148" s="287"/>
      <c r="APC148" s="287"/>
      <c r="APD148" s="287"/>
      <c r="APE148" s="287"/>
      <c r="APF148" s="287"/>
      <c r="APG148" s="287"/>
      <c r="APH148" s="287"/>
      <c r="API148" s="287"/>
      <c r="APJ148" s="287"/>
      <c r="APK148" s="287"/>
      <c r="APL148" s="287"/>
      <c r="APM148" s="287"/>
      <c r="APN148" s="287"/>
      <c r="APO148" s="287"/>
      <c r="APP148" s="287"/>
      <c r="APQ148" s="287"/>
      <c r="APR148" s="287"/>
      <c r="APS148" s="287"/>
      <c r="APT148" s="287"/>
      <c r="APU148" s="287"/>
      <c r="APV148" s="287"/>
      <c r="APW148" s="287"/>
      <c r="APX148" s="287"/>
      <c r="APY148" s="287"/>
      <c r="APZ148" s="287"/>
      <c r="AQA148" s="287"/>
      <c r="AQB148" s="287"/>
      <c r="AQC148" s="287"/>
      <c r="AQD148" s="287"/>
      <c r="AQE148" s="287"/>
      <c r="AQF148" s="287"/>
      <c r="AQG148" s="287"/>
      <c r="AQH148" s="287"/>
      <c r="AQI148" s="287"/>
      <c r="AQJ148" s="287"/>
      <c r="AQK148" s="287"/>
      <c r="AQL148" s="287"/>
      <c r="AQM148" s="287"/>
      <c r="AQN148" s="287"/>
      <c r="AQO148" s="287"/>
      <c r="AQP148" s="287"/>
      <c r="AQQ148" s="287"/>
      <c r="AQR148" s="287"/>
      <c r="AQS148" s="287"/>
      <c r="AQT148" s="287"/>
      <c r="AQU148" s="287"/>
      <c r="AQV148" s="287"/>
      <c r="AQW148" s="287"/>
      <c r="AQX148" s="287"/>
      <c r="AQY148" s="287"/>
      <c r="AQZ148" s="287"/>
      <c r="ARA148" s="287"/>
      <c r="ARB148" s="287"/>
      <c r="ARC148" s="287"/>
      <c r="ARD148" s="287"/>
      <c r="ARE148" s="287"/>
      <c r="ARF148" s="287"/>
      <c r="ARG148" s="287"/>
      <c r="ARH148" s="287"/>
      <c r="ARI148" s="287"/>
      <c r="ARJ148" s="287"/>
      <c r="ARK148" s="287"/>
      <c r="ARL148" s="287"/>
      <c r="ARM148" s="287"/>
      <c r="ARN148" s="287"/>
      <c r="ARO148" s="287"/>
      <c r="ARP148" s="287"/>
      <c r="ARQ148" s="287"/>
      <c r="ARR148" s="287"/>
      <c r="ARS148" s="287"/>
      <c r="ART148" s="287"/>
      <c r="ARU148" s="287"/>
      <c r="ARV148" s="287"/>
      <c r="ARW148" s="287"/>
      <c r="ARX148" s="287"/>
      <c r="ARY148" s="287"/>
      <c r="ARZ148" s="287"/>
      <c r="ASA148" s="287"/>
      <c r="ASB148" s="287"/>
      <c r="ASC148" s="287"/>
      <c r="ASD148" s="287"/>
      <c r="ASE148" s="287"/>
      <c r="ASF148" s="287"/>
      <c r="ASG148" s="287"/>
      <c r="ASH148" s="287"/>
      <c r="ASI148" s="287"/>
      <c r="ASJ148" s="287"/>
      <c r="ASK148" s="287"/>
      <c r="ASL148" s="287"/>
      <c r="ASM148" s="287"/>
      <c r="ASN148" s="287"/>
      <c r="ASO148" s="287"/>
      <c r="ASP148" s="287"/>
      <c r="ASQ148" s="287"/>
      <c r="ASR148" s="287"/>
      <c r="ASS148" s="287"/>
      <c r="AST148" s="287"/>
      <c r="ASU148" s="287"/>
      <c r="ASV148" s="287"/>
      <c r="ASW148" s="287"/>
      <c r="ASX148" s="287"/>
      <c r="ASY148" s="287"/>
      <c r="ASZ148" s="287"/>
      <c r="ATA148" s="287"/>
      <c r="ATB148" s="287"/>
      <c r="ATC148" s="287"/>
      <c r="ATD148" s="287"/>
      <c r="ATE148" s="287"/>
      <c r="ATF148" s="287"/>
      <c r="ATG148" s="287"/>
      <c r="ATH148" s="287"/>
      <c r="ATI148" s="287"/>
      <c r="ATJ148" s="287"/>
      <c r="ATK148" s="287"/>
      <c r="ATL148" s="287"/>
      <c r="ATM148" s="287"/>
      <c r="ATN148" s="287"/>
      <c r="ATO148" s="287"/>
      <c r="ATP148" s="287"/>
      <c r="ATQ148" s="287"/>
      <c r="ATR148" s="287"/>
      <c r="ATS148" s="287"/>
      <c r="ATT148" s="287"/>
      <c r="ATU148" s="287"/>
      <c r="ATV148" s="287"/>
      <c r="ATW148" s="287"/>
      <c r="ATX148" s="287"/>
      <c r="ATY148" s="287"/>
      <c r="ATZ148" s="287"/>
      <c r="AUA148" s="287"/>
      <c r="AUB148" s="287"/>
      <c r="AUC148" s="287"/>
      <c r="AUD148" s="287"/>
      <c r="AUE148" s="287"/>
      <c r="AUF148" s="287"/>
      <c r="AUG148" s="287"/>
      <c r="AUH148" s="287"/>
      <c r="AUI148" s="287"/>
      <c r="AUJ148" s="287"/>
      <c r="AUK148" s="287"/>
      <c r="AUL148" s="287"/>
      <c r="AUM148" s="287"/>
      <c r="AUN148" s="287"/>
      <c r="AUO148" s="287"/>
      <c r="AUP148" s="287"/>
      <c r="AUQ148" s="287"/>
      <c r="AUR148" s="287"/>
      <c r="AUS148" s="287"/>
      <c r="AUT148" s="287"/>
      <c r="AUU148" s="287"/>
      <c r="AUV148" s="287"/>
      <c r="AUW148" s="287"/>
      <c r="AUX148" s="287"/>
      <c r="AUY148" s="287"/>
      <c r="AUZ148" s="287"/>
      <c r="AVA148" s="287"/>
      <c r="AVB148" s="287"/>
      <c r="AVC148" s="287"/>
      <c r="AVD148" s="287"/>
      <c r="AVE148" s="287"/>
      <c r="AVF148" s="287"/>
      <c r="AVG148" s="287"/>
      <c r="AVH148" s="287"/>
      <c r="AVI148" s="287"/>
      <c r="AVJ148" s="287"/>
      <c r="AVK148" s="287"/>
      <c r="AVL148" s="287"/>
      <c r="AVM148" s="287"/>
      <c r="AVN148" s="287"/>
      <c r="AVO148" s="287"/>
      <c r="AVP148" s="287"/>
      <c r="AVQ148" s="287"/>
      <c r="AVR148" s="287"/>
      <c r="AVS148" s="287"/>
      <c r="AVT148" s="287"/>
      <c r="AVU148" s="287"/>
      <c r="AVV148" s="287"/>
      <c r="AVW148" s="287"/>
      <c r="AVX148" s="287"/>
      <c r="AVY148" s="287"/>
      <c r="AVZ148" s="287"/>
      <c r="AWA148" s="287"/>
      <c r="AWB148" s="287"/>
      <c r="AWC148" s="287"/>
      <c r="AWD148" s="287"/>
      <c r="AWE148" s="287"/>
      <c r="AWF148" s="287"/>
      <c r="AWG148" s="287"/>
      <c r="AWH148" s="287"/>
      <c r="AWI148" s="287"/>
      <c r="AWJ148" s="287"/>
      <c r="AWK148" s="287"/>
      <c r="AWL148" s="287"/>
      <c r="AWM148" s="287"/>
      <c r="AWN148" s="287"/>
      <c r="AWO148" s="287"/>
      <c r="AWP148" s="287"/>
      <c r="AWQ148" s="287"/>
      <c r="AWR148" s="287"/>
      <c r="AWS148" s="287"/>
      <c r="AWT148" s="287"/>
      <c r="AWU148" s="287"/>
      <c r="AWV148" s="287"/>
      <c r="AWW148" s="287"/>
      <c r="AWX148" s="287"/>
      <c r="AWY148" s="287"/>
      <c r="AWZ148" s="287"/>
      <c r="AXA148" s="287"/>
      <c r="AXB148" s="287"/>
      <c r="AXC148" s="287"/>
      <c r="AXD148" s="287"/>
      <c r="AXE148" s="287"/>
      <c r="AXF148" s="287"/>
      <c r="AXG148" s="287"/>
      <c r="AXH148" s="287"/>
      <c r="AXI148" s="287"/>
      <c r="AXJ148" s="287"/>
      <c r="AXK148" s="287"/>
      <c r="AXL148" s="287"/>
      <c r="AXM148" s="287"/>
      <c r="AXN148" s="287"/>
      <c r="AXO148" s="287"/>
      <c r="AXP148" s="287"/>
      <c r="AXQ148" s="287"/>
      <c r="AXR148" s="287"/>
      <c r="AXS148" s="287"/>
      <c r="AXT148" s="287"/>
      <c r="AXU148" s="287"/>
      <c r="AXV148" s="287"/>
      <c r="AXW148" s="287"/>
      <c r="AXX148" s="287"/>
      <c r="AXY148" s="287"/>
      <c r="AXZ148" s="287"/>
      <c r="AYA148" s="287"/>
      <c r="AYB148" s="287"/>
      <c r="AYC148" s="287"/>
      <c r="AYD148" s="287"/>
      <c r="AYE148" s="287"/>
      <c r="AYF148" s="287"/>
      <c r="AYG148" s="287"/>
      <c r="AYH148" s="287"/>
      <c r="AYI148" s="287"/>
      <c r="AYJ148" s="287"/>
      <c r="AYK148" s="287"/>
      <c r="AYL148" s="287"/>
      <c r="AYM148" s="287"/>
      <c r="AYN148" s="287"/>
      <c r="AYO148" s="287"/>
      <c r="AYP148" s="287"/>
      <c r="AYQ148" s="287"/>
      <c r="AYR148" s="287"/>
      <c r="AYS148" s="287"/>
      <c r="AYT148" s="287"/>
      <c r="AYU148" s="287"/>
      <c r="AYV148" s="287"/>
      <c r="AYW148" s="287"/>
      <c r="AYX148" s="287"/>
      <c r="AYY148" s="287"/>
      <c r="AYZ148" s="287"/>
      <c r="AZA148" s="287"/>
      <c r="AZB148" s="287"/>
      <c r="AZC148" s="287"/>
      <c r="AZD148" s="287"/>
      <c r="AZE148" s="287"/>
      <c r="AZF148" s="287"/>
      <c r="AZG148" s="287"/>
      <c r="AZH148" s="287"/>
      <c r="AZI148" s="287"/>
      <c r="AZJ148" s="287"/>
      <c r="AZK148" s="287"/>
      <c r="AZL148" s="287"/>
      <c r="AZM148" s="287"/>
      <c r="AZN148" s="287"/>
      <c r="AZO148" s="287"/>
      <c r="AZP148" s="287"/>
      <c r="AZQ148" s="287"/>
      <c r="AZR148" s="287"/>
      <c r="AZS148" s="287"/>
      <c r="AZT148" s="287"/>
      <c r="AZU148" s="287"/>
      <c r="AZV148" s="287"/>
      <c r="AZW148" s="287"/>
      <c r="AZX148" s="287"/>
      <c r="AZY148" s="287"/>
      <c r="AZZ148" s="287"/>
      <c r="BAA148" s="287"/>
      <c r="BAB148" s="287"/>
      <c r="BAC148" s="287"/>
      <c r="BAD148" s="287"/>
      <c r="BAE148" s="287"/>
      <c r="BAF148" s="287"/>
      <c r="BAG148" s="287"/>
      <c r="BAH148" s="287"/>
      <c r="BAI148" s="287"/>
      <c r="BAJ148" s="287"/>
      <c r="BAK148" s="287"/>
      <c r="BAL148" s="287"/>
      <c r="BAM148" s="287"/>
      <c r="BAN148" s="287"/>
      <c r="BAO148" s="287"/>
      <c r="BAP148" s="287"/>
      <c r="BAQ148" s="287"/>
      <c r="BAR148" s="287"/>
      <c r="BAS148" s="287"/>
      <c r="BAT148" s="287"/>
      <c r="BAU148" s="287"/>
      <c r="BAV148" s="287"/>
      <c r="BAW148" s="287"/>
      <c r="BAX148" s="287"/>
      <c r="BAY148" s="287"/>
      <c r="BAZ148" s="287"/>
      <c r="BBA148" s="287"/>
      <c r="BBB148" s="287"/>
      <c r="BBC148" s="287"/>
      <c r="BBD148" s="287"/>
      <c r="BBE148" s="287"/>
      <c r="BBF148" s="287"/>
      <c r="BBG148" s="287"/>
      <c r="BBH148" s="287"/>
      <c r="BBI148" s="287"/>
      <c r="BBJ148" s="287"/>
      <c r="BBK148" s="287"/>
      <c r="BBL148" s="287"/>
      <c r="BBM148" s="287"/>
      <c r="BBN148" s="287"/>
      <c r="BBO148" s="287"/>
      <c r="BBP148" s="287"/>
      <c r="BBQ148" s="287"/>
      <c r="BBR148" s="287"/>
      <c r="BBS148" s="287"/>
      <c r="BBT148" s="287"/>
      <c r="BBU148" s="287"/>
      <c r="BBV148" s="287"/>
      <c r="BBW148" s="287"/>
      <c r="BBX148" s="287"/>
      <c r="BBY148" s="287"/>
      <c r="BBZ148" s="287"/>
      <c r="BCA148" s="287"/>
      <c r="BCB148" s="287"/>
      <c r="BCC148" s="287"/>
      <c r="BCD148" s="287"/>
      <c r="BCE148" s="287"/>
      <c r="BCF148" s="287"/>
      <c r="BCG148" s="287"/>
      <c r="BCH148" s="287"/>
      <c r="BCI148" s="287"/>
      <c r="BCJ148" s="287"/>
      <c r="BCK148" s="287"/>
      <c r="BCL148" s="287"/>
      <c r="BCM148" s="287"/>
      <c r="BCN148" s="287"/>
      <c r="BCO148" s="287"/>
      <c r="BCP148" s="287"/>
      <c r="BCQ148" s="287"/>
      <c r="BCR148" s="287"/>
      <c r="BCS148" s="287"/>
      <c r="BCT148" s="287"/>
      <c r="BCU148" s="287"/>
      <c r="BCV148" s="287"/>
      <c r="BCW148" s="287"/>
      <c r="BCX148" s="287"/>
      <c r="BCY148" s="287"/>
      <c r="BCZ148" s="287"/>
      <c r="BDA148" s="287"/>
      <c r="BDB148" s="287"/>
      <c r="BDC148" s="287"/>
      <c r="BDD148" s="287"/>
      <c r="BDE148" s="287"/>
      <c r="BDF148" s="287"/>
      <c r="BDG148" s="287"/>
      <c r="BDH148" s="287"/>
      <c r="BDI148" s="287"/>
      <c r="BDJ148" s="287"/>
      <c r="BDK148" s="287"/>
      <c r="BDL148" s="287"/>
      <c r="BDM148" s="287"/>
      <c r="BDN148" s="287"/>
      <c r="BDO148" s="287"/>
      <c r="BDP148" s="287"/>
      <c r="BDQ148" s="287"/>
      <c r="BDR148" s="287"/>
      <c r="BDS148" s="287"/>
      <c r="BDT148" s="287"/>
      <c r="BDU148" s="287"/>
      <c r="BDV148" s="287"/>
      <c r="BDW148" s="287"/>
      <c r="BDX148" s="287"/>
      <c r="BDY148" s="287"/>
      <c r="BDZ148" s="287"/>
      <c r="BEA148" s="287"/>
      <c r="BEB148" s="287"/>
      <c r="BEC148" s="287"/>
      <c r="BED148" s="287"/>
      <c r="BEE148" s="287"/>
      <c r="BEF148" s="287"/>
      <c r="BEG148" s="287"/>
      <c r="BEH148" s="287"/>
      <c r="BEI148" s="287"/>
      <c r="BEJ148" s="287"/>
      <c r="BEK148" s="287"/>
      <c r="BEL148" s="287"/>
      <c r="BEM148" s="287"/>
      <c r="BEN148" s="287"/>
      <c r="BEO148" s="287"/>
      <c r="BEP148" s="287"/>
      <c r="BEQ148" s="287"/>
      <c r="BER148" s="287"/>
      <c r="BES148" s="287"/>
      <c r="BET148" s="287"/>
      <c r="BEU148" s="287"/>
      <c r="BEV148" s="287"/>
      <c r="BEW148" s="287"/>
      <c r="BEX148" s="287"/>
      <c r="BEY148" s="287"/>
      <c r="BEZ148" s="287"/>
      <c r="BFA148" s="287"/>
      <c r="BFB148" s="287"/>
      <c r="BFC148" s="287"/>
      <c r="BFD148" s="287"/>
      <c r="BFE148" s="287"/>
      <c r="BFF148" s="287"/>
      <c r="BFG148" s="287"/>
      <c r="BFH148" s="287"/>
      <c r="BFI148" s="287"/>
      <c r="BFJ148" s="287"/>
      <c r="BFK148" s="287"/>
      <c r="BFL148" s="287"/>
      <c r="BFM148" s="287"/>
      <c r="BFN148" s="287"/>
      <c r="BFO148" s="287"/>
      <c r="BFP148" s="287"/>
      <c r="BFQ148" s="287"/>
      <c r="BFR148" s="287"/>
      <c r="BFS148" s="287"/>
      <c r="BFT148" s="287"/>
      <c r="BFU148" s="287"/>
      <c r="BFV148" s="287"/>
      <c r="BFW148" s="287"/>
      <c r="BFX148" s="287"/>
      <c r="BFY148" s="287"/>
      <c r="BFZ148" s="287"/>
      <c r="BGA148" s="287"/>
      <c r="BGB148" s="287"/>
      <c r="BGC148" s="287"/>
      <c r="BGD148" s="287"/>
      <c r="BGE148" s="287"/>
      <c r="BGF148" s="287"/>
      <c r="BGG148" s="287"/>
      <c r="BGH148" s="287"/>
      <c r="BGI148" s="287"/>
      <c r="BGJ148" s="287"/>
      <c r="BGK148" s="287"/>
      <c r="BGL148" s="287"/>
      <c r="BGM148" s="287"/>
      <c r="BGN148" s="287"/>
      <c r="BGO148" s="287"/>
      <c r="BGP148" s="287"/>
      <c r="BGQ148" s="287"/>
      <c r="BGR148" s="287"/>
      <c r="BGS148" s="287"/>
      <c r="BGT148" s="287"/>
      <c r="BGU148" s="287"/>
      <c r="BGV148" s="287"/>
      <c r="BGW148" s="287"/>
      <c r="BGX148" s="287"/>
      <c r="BGY148" s="287"/>
      <c r="BGZ148" s="287"/>
      <c r="BHA148" s="287"/>
      <c r="BHB148" s="287"/>
      <c r="BHC148" s="287"/>
      <c r="BHD148" s="287"/>
      <c r="BHE148" s="287"/>
      <c r="BHF148" s="287"/>
      <c r="BHG148" s="287"/>
      <c r="BHH148" s="287"/>
      <c r="BHI148" s="287"/>
      <c r="BHJ148" s="287"/>
      <c r="BHK148" s="287"/>
      <c r="BHL148" s="287"/>
      <c r="BHM148" s="287"/>
      <c r="BHN148" s="287"/>
      <c r="BHO148" s="287"/>
      <c r="BHP148" s="287"/>
      <c r="BHQ148" s="287"/>
      <c r="BHR148" s="287"/>
      <c r="BHS148" s="287"/>
      <c r="BHT148" s="287"/>
      <c r="BHU148" s="287"/>
      <c r="BHV148" s="287"/>
      <c r="BHW148" s="287"/>
      <c r="BHX148" s="287"/>
      <c r="BHY148" s="287"/>
      <c r="BHZ148" s="287"/>
      <c r="BIA148" s="287"/>
      <c r="BIB148" s="287"/>
      <c r="BIC148" s="287"/>
      <c r="BID148" s="287"/>
      <c r="BIE148" s="287"/>
      <c r="BIF148" s="287"/>
      <c r="BIG148" s="287"/>
      <c r="BIH148" s="287"/>
      <c r="BII148" s="287"/>
      <c r="BIJ148" s="287"/>
      <c r="BIK148" s="287"/>
      <c r="BIL148" s="287"/>
      <c r="BIM148" s="287"/>
      <c r="BIN148" s="287"/>
      <c r="BIO148" s="287"/>
      <c r="BIP148" s="287"/>
      <c r="BIQ148" s="287"/>
      <c r="BIR148" s="287"/>
      <c r="BIS148" s="287"/>
      <c r="BIT148" s="287"/>
      <c r="BIU148" s="287"/>
      <c r="BIV148" s="287"/>
      <c r="BIW148" s="287"/>
      <c r="BIX148" s="287"/>
      <c r="BIY148" s="287"/>
      <c r="BIZ148" s="287"/>
      <c r="BJA148" s="287"/>
      <c r="BJB148" s="287"/>
      <c r="BJC148" s="287"/>
      <c r="BJD148" s="287"/>
      <c r="BJE148" s="287"/>
      <c r="BJF148" s="287"/>
      <c r="BJG148" s="287"/>
      <c r="BJH148" s="287"/>
      <c r="BJI148" s="287"/>
      <c r="BJJ148" s="287"/>
      <c r="BJK148" s="287"/>
      <c r="BJL148" s="287"/>
      <c r="BJM148" s="287"/>
      <c r="BJN148" s="287"/>
      <c r="BJO148" s="287"/>
      <c r="BJP148" s="287"/>
      <c r="BJQ148" s="287"/>
      <c r="BJR148" s="287"/>
      <c r="BJS148" s="287"/>
      <c r="BJT148" s="287"/>
      <c r="BJU148" s="287"/>
      <c r="BJV148" s="287"/>
      <c r="BJW148" s="287"/>
      <c r="BJX148" s="287"/>
      <c r="BJY148" s="287"/>
      <c r="BJZ148" s="287"/>
      <c r="BKA148" s="287"/>
      <c r="BKB148" s="287"/>
      <c r="BKC148" s="287"/>
      <c r="BKD148" s="287"/>
      <c r="BKE148" s="287"/>
      <c r="BKF148" s="287"/>
      <c r="BKG148" s="287"/>
      <c r="BKH148" s="287"/>
      <c r="BKI148" s="287"/>
      <c r="BKJ148" s="287"/>
      <c r="BKK148" s="287"/>
      <c r="BKL148" s="287"/>
      <c r="BKM148" s="287"/>
      <c r="BKN148" s="287"/>
      <c r="BKO148" s="287"/>
      <c r="BKP148" s="287"/>
      <c r="BKQ148" s="287"/>
      <c r="BKR148" s="287"/>
      <c r="BKS148" s="287"/>
      <c r="BKT148" s="287"/>
      <c r="BKU148" s="287"/>
      <c r="BKV148" s="287"/>
      <c r="BKW148" s="287"/>
      <c r="BKX148" s="287"/>
      <c r="BKY148" s="287"/>
      <c r="BKZ148" s="287"/>
      <c r="BLA148" s="287"/>
      <c r="BLB148" s="287"/>
      <c r="BLC148" s="287"/>
      <c r="BLD148" s="287"/>
      <c r="BLE148" s="287"/>
      <c r="BLF148" s="287"/>
      <c r="BLG148" s="287"/>
      <c r="BLH148" s="287"/>
      <c r="BLI148" s="287"/>
      <c r="BLJ148" s="287"/>
      <c r="BLK148" s="287"/>
      <c r="BLL148" s="287"/>
      <c r="BLM148" s="287"/>
      <c r="BLN148" s="287"/>
      <c r="BLO148" s="287"/>
      <c r="BLP148" s="287"/>
      <c r="BLQ148" s="287"/>
      <c r="BLR148" s="287"/>
      <c r="BLS148" s="287"/>
      <c r="BLT148" s="287"/>
      <c r="BLU148" s="287"/>
      <c r="BLV148" s="287"/>
      <c r="BLW148" s="287"/>
      <c r="BLX148" s="287"/>
      <c r="BLY148" s="287"/>
      <c r="BLZ148" s="287"/>
      <c r="BMA148" s="287"/>
      <c r="BMB148" s="287"/>
      <c r="BMC148" s="287"/>
      <c r="BMD148" s="287"/>
      <c r="BME148" s="287"/>
      <c r="BMF148" s="287"/>
      <c r="BMG148" s="287"/>
      <c r="BMH148" s="287"/>
      <c r="BMI148" s="287"/>
      <c r="BMJ148" s="287"/>
      <c r="BMK148" s="287"/>
      <c r="BML148" s="287"/>
      <c r="BMM148" s="287"/>
      <c r="BMN148" s="287"/>
      <c r="BMO148" s="287"/>
      <c r="BMP148" s="287"/>
      <c r="BMQ148" s="287"/>
      <c r="BMR148" s="287"/>
      <c r="BMS148" s="287"/>
      <c r="BMT148" s="287"/>
      <c r="BMU148" s="287"/>
      <c r="BMV148" s="287"/>
      <c r="BMW148" s="287"/>
      <c r="BMX148" s="287"/>
      <c r="BMY148" s="287"/>
      <c r="BMZ148" s="287"/>
      <c r="BNA148" s="287"/>
      <c r="BNB148" s="287"/>
      <c r="BNC148" s="287"/>
      <c r="BND148" s="287"/>
      <c r="BNE148" s="287"/>
      <c r="BNF148" s="287"/>
      <c r="BNG148" s="287"/>
      <c r="BNH148" s="287"/>
      <c r="BNI148" s="287"/>
      <c r="BNJ148" s="287"/>
      <c r="BNK148" s="287"/>
      <c r="BNL148" s="287"/>
    </row>
    <row r="149" spans="1:1728" s="166" customFormat="1" ht="15" hidden="1" customHeight="1" x14ac:dyDescent="0.25">
      <c r="A149" s="236">
        <v>152</v>
      </c>
      <c r="B149" s="219" t="s">
        <v>533</v>
      </c>
      <c r="C149" s="219" t="s">
        <v>233</v>
      </c>
      <c r="D149" s="219" t="s">
        <v>534</v>
      </c>
      <c r="E149" s="219" t="s">
        <v>535</v>
      </c>
      <c r="F149" s="219"/>
      <c r="G149" s="219"/>
      <c r="H149" s="222"/>
      <c r="I149" s="222" t="s">
        <v>236</v>
      </c>
      <c r="J149" s="222">
        <v>2022</v>
      </c>
      <c r="K149" s="219" t="s">
        <v>309</v>
      </c>
      <c r="L149" s="249" t="s">
        <v>536</v>
      </c>
      <c r="M149" s="285" t="s">
        <v>460</v>
      </c>
      <c r="N149" s="285"/>
      <c r="O149" s="285"/>
      <c r="P149" s="285"/>
      <c r="Q149" s="285"/>
      <c r="R149" s="285"/>
      <c r="S149" s="285"/>
      <c r="T149" s="285"/>
      <c r="U149" s="285"/>
      <c r="V149" s="285"/>
      <c r="W149" s="285"/>
      <c r="X149" s="285"/>
      <c r="Y149" s="285"/>
      <c r="Z149" s="285"/>
      <c r="AA149" s="285"/>
      <c r="AB149" s="285"/>
      <c r="AC149" s="285"/>
      <c r="AD149" s="285"/>
      <c r="AE149" s="285"/>
      <c r="AF149" s="285"/>
      <c r="AG149" s="285"/>
      <c r="AH149" s="285"/>
      <c r="AI149" s="285"/>
      <c r="AJ149" s="285"/>
      <c r="AK149" s="285"/>
      <c r="AL149" s="285"/>
      <c r="AM149" s="285"/>
      <c r="AN149" s="285"/>
      <c r="AO149" s="285"/>
      <c r="AP149" s="285"/>
      <c r="AQ149" s="285"/>
      <c r="AR149" s="285"/>
      <c r="AS149" s="285"/>
      <c r="AT149" s="285"/>
      <c r="AU149" s="285"/>
      <c r="AV149" s="285"/>
      <c r="AW149" s="285"/>
      <c r="AX149" s="285"/>
      <c r="AY149" s="285"/>
      <c r="AZ149" s="285"/>
      <c r="BA149" s="285"/>
      <c r="BB149" s="285"/>
      <c r="BC149" s="285"/>
      <c r="BD149" s="285"/>
      <c r="BE149" s="285"/>
      <c r="BF149" s="285"/>
      <c r="BG149" s="285"/>
      <c r="BH149" s="285"/>
      <c r="BI149" s="285"/>
      <c r="BJ149" s="285"/>
      <c r="BK149" s="285"/>
      <c r="BL149" s="285"/>
      <c r="BM149" s="285"/>
      <c r="BN149" s="285"/>
      <c r="BO149" s="285"/>
      <c r="BP149" s="285"/>
      <c r="BQ149" s="285"/>
      <c r="BR149" s="285"/>
      <c r="BS149" s="285"/>
      <c r="BT149" s="285"/>
      <c r="BU149" s="285"/>
      <c r="BV149" s="285"/>
      <c r="BW149" s="285"/>
      <c r="BX149" s="285"/>
      <c r="BY149" s="285"/>
      <c r="BZ149" s="285"/>
      <c r="CA149" s="285"/>
      <c r="CB149" s="285"/>
      <c r="CC149" s="285"/>
      <c r="CD149" s="285"/>
      <c r="CE149" s="285"/>
      <c r="CF149" s="285"/>
      <c r="CG149" s="285"/>
      <c r="CH149" s="285"/>
      <c r="CI149" s="285"/>
      <c r="CJ149" s="285"/>
      <c r="CK149" s="285"/>
      <c r="CL149" s="285"/>
      <c r="CM149" s="285"/>
      <c r="CN149" s="285"/>
      <c r="CO149" s="286"/>
      <c r="CP149" s="287"/>
      <c r="CQ149" s="287"/>
      <c r="CR149" s="287"/>
      <c r="CS149" s="287"/>
      <c r="CT149" s="287"/>
      <c r="CU149" s="287"/>
      <c r="CV149" s="287"/>
      <c r="CW149" s="287"/>
      <c r="CX149" s="287"/>
      <c r="CY149" s="287"/>
      <c r="CZ149" s="287"/>
      <c r="DA149" s="287"/>
      <c r="DB149" s="287"/>
      <c r="DC149" s="287"/>
      <c r="DD149" s="287"/>
      <c r="DE149" s="287"/>
      <c r="DF149" s="287"/>
      <c r="DG149" s="287"/>
      <c r="DH149" s="287"/>
      <c r="DI149" s="287"/>
      <c r="DJ149" s="287"/>
      <c r="DK149" s="287"/>
      <c r="DL149" s="287"/>
      <c r="DM149" s="287"/>
      <c r="DN149" s="287"/>
      <c r="DO149" s="287"/>
      <c r="DP149" s="287"/>
      <c r="DQ149" s="287"/>
      <c r="DR149" s="287"/>
      <c r="DS149" s="287"/>
      <c r="DT149" s="287"/>
      <c r="DU149" s="287"/>
      <c r="DV149" s="287"/>
      <c r="DW149" s="287"/>
      <c r="DX149" s="287"/>
      <c r="DY149" s="287"/>
      <c r="DZ149" s="287"/>
      <c r="EA149" s="287"/>
      <c r="EB149" s="287"/>
      <c r="EC149" s="287"/>
      <c r="ED149" s="287"/>
      <c r="EE149" s="287"/>
      <c r="EF149" s="287"/>
      <c r="EG149" s="287"/>
      <c r="EH149" s="287"/>
      <c r="EI149" s="287"/>
      <c r="EJ149" s="287"/>
      <c r="EK149" s="287"/>
      <c r="EL149" s="287"/>
      <c r="EM149" s="287"/>
      <c r="EN149" s="287"/>
      <c r="EO149" s="287"/>
      <c r="EP149" s="287"/>
      <c r="EQ149" s="287"/>
      <c r="ER149" s="287"/>
      <c r="ES149" s="287"/>
      <c r="ET149" s="287"/>
      <c r="EU149" s="287"/>
      <c r="EV149" s="287"/>
      <c r="EW149" s="287"/>
      <c r="EX149" s="287"/>
      <c r="EY149" s="287"/>
      <c r="EZ149" s="287"/>
      <c r="FA149" s="287"/>
      <c r="FB149" s="287"/>
      <c r="FC149" s="287"/>
      <c r="FD149" s="287"/>
      <c r="FE149" s="287"/>
      <c r="FF149" s="287"/>
      <c r="FG149" s="287"/>
      <c r="FH149" s="287"/>
      <c r="FI149" s="287"/>
      <c r="FJ149" s="287"/>
      <c r="FK149" s="287"/>
      <c r="FL149" s="287"/>
      <c r="FM149" s="287"/>
      <c r="FN149" s="287"/>
      <c r="FO149" s="287"/>
      <c r="FP149" s="287"/>
      <c r="FQ149" s="287"/>
      <c r="FR149" s="287"/>
      <c r="FS149" s="287"/>
      <c r="FT149" s="287"/>
      <c r="FU149" s="287"/>
      <c r="FV149" s="287"/>
      <c r="FW149" s="287"/>
      <c r="FX149" s="287"/>
      <c r="FY149" s="287"/>
      <c r="FZ149" s="287"/>
      <c r="GA149" s="287"/>
      <c r="GB149" s="287"/>
      <c r="GC149" s="287"/>
      <c r="GD149" s="287"/>
      <c r="GE149" s="287"/>
      <c r="GF149" s="287"/>
      <c r="GG149" s="287"/>
      <c r="GH149" s="287"/>
      <c r="GI149" s="287"/>
      <c r="GJ149" s="287"/>
      <c r="GK149" s="287"/>
      <c r="GL149" s="287"/>
      <c r="GM149" s="287"/>
      <c r="GN149" s="287"/>
      <c r="GO149" s="287"/>
      <c r="GP149" s="287"/>
      <c r="GQ149" s="287"/>
      <c r="GR149" s="287"/>
      <c r="GS149" s="287"/>
      <c r="GT149" s="287"/>
      <c r="GU149" s="287"/>
      <c r="GV149" s="287"/>
      <c r="GW149" s="287"/>
      <c r="GX149" s="287"/>
      <c r="GY149" s="287"/>
      <c r="GZ149" s="287"/>
      <c r="HA149" s="287"/>
      <c r="HB149" s="287"/>
      <c r="HC149" s="287"/>
      <c r="HD149" s="287"/>
      <c r="HE149" s="287"/>
      <c r="HF149" s="287"/>
      <c r="HG149" s="287"/>
      <c r="HH149" s="287"/>
      <c r="HI149" s="287"/>
      <c r="HJ149" s="287"/>
      <c r="HK149" s="287"/>
      <c r="HL149" s="287"/>
      <c r="HM149" s="287"/>
      <c r="HN149" s="287"/>
      <c r="HO149" s="287"/>
      <c r="HP149" s="287"/>
      <c r="HQ149" s="287"/>
      <c r="HR149" s="287"/>
      <c r="HS149" s="287"/>
      <c r="HT149" s="287"/>
      <c r="HU149" s="287"/>
      <c r="HV149" s="287"/>
      <c r="HW149" s="287"/>
      <c r="HX149" s="287"/>
      <c r="HY149" s="287"/>
      <c r="HZ149" s="287"/>
      <c r="IA149" s="287"/>
      <c r="IB149" s="287"/>
      <c r="IC149" s="287"/>
      <c r="ID149" s="287"/>
      <c r="IE149" s="287"/>
      <c r="IF149" s="287"/>
      <c r="IG149" s="287"/>
      <c r="IH149" s="287"/>
      <c r="II149" s="287"/>
      <c r="IJ149" s="287"/>
      <c r="IK149" s="287"/>
      <c r="IL149" s="287"/>
      <c r="IM149" s="287"/>
      <c r="IN149" s="287"/>
      <c r="IO149" s="287"/>
      <c r="IP149" s="287"/>
      <c r="IQ149" s="287"/>
      <c r="IR149" s="287"/>
      <c r="IS149" s="287"/>
      <c r="IT149" s="287"/>
      <c r="IU149" s="287"/>
      <c r="IV149" s="287"/>
      <c r="IW149" s="287"/>
      <c r="IX149" s="287"/>
      <c r="IY149" s="287"/>
      <c r="IZ149" s="287"/>
      <c r="JA149" s="287"/>
      <c r="JB149" s="287"/>
      <c r="JC149" s="287"/>
      <c r="JD149" s="287"/>
      <c r="JE149" s="287"/>
      <c r="JF149" s="287"/>
      <c r="JG149" s="287"/>
      <c r="JH149" s="287"/>
      <c r="JI149" s="287"/>
      <c r="JJ149" s="287"/>
      <c r="JK149" s="287"/>
      <c r="JL149" s="287"/>
      <c r="JM149" s="287"/>
      <c r="JN149" s="287"/>
      <c r="JO149" s="287"/>
      <c r="JP149" s="287"/>
      <c r="JQ149" s="287"/>
      <c r="JR149" s="287"/>
      <c r="JS149" s="287"/>
      <c r="JT149" s="287"/>
      <c r="JU149" s="287"/>
      <c r="JV149" s="287"/>
      <c r="JW149" s="287"/>
      <c r="JX149" s="287"/>
      <c r="JY149" s="287"/>
      <c r="JZ149" s="287"/>
      <c r="KA149" s="287"/>
      <c r="KB149" s="287"/>
      <c r="KC149" s="287"/>
      <c r="KD149" s="287"/>
      <c r="KE149" s="287"/>
      <c r="KF149" s="287"/>
      <c r="KG149" s="287"/>
      <c r="KH149" s="287"/>
      <c r="KI149" s="287"/>
      <c r="KJ149" s="287"/>
      <c r="KK149" s="287"/>
      <c r="KL149" s="287"/>
      <c r="KM149" s="287"/>
      <c r="KN149" s="287"/>
      <c r="KO149" s="287"/>
      <c r="KP149" s="287"/>
      <c r="KQ149" s="287"/>
      <c r="KR149" s="287"/>
      <c r="KS149" s="287"/>
      <c r="KT149" s="287"/>
      <c r="KU149" s="287"/>
      <c r="KV149" s="287"/>
      <c r="KW149" s="287"/>
      <c r="KX149" s="287"/>
      <c r="KY149" s="287"/>
      <c r="KZ149" s="287"/>
      <c r="LA149" s="287"/>
      <c r="LB149" s="287"/>
      <c r="LC149" s="287"/>
      <c r="LD149" s="287"/>
      <c r="LE149" s="287"/>
      <c r="LF149" s="287"/>
      <c r="LG149" s="287"/>
      <c r="LH149" s="287"/>
      <c r="LI149" s="287"/>
      <c r="LJ149" s="287"/>
      <c r="LK149" s="287"/>
      <c r="LL149" s="287"/>
      <c r="LM149" s="287"/>
      <c r="LN149" s="287"/>
      <c r="LO149" s="287"/>
      <c r="LP149" s="287"/>
      <c r="LQ149" s="287"/>
      <c r="LR149" s="287"/>
      <c r="LS149" s="287"/>
      <c r="LT149" s="287"/>
      <c r="LU149" s="287"/>
      <c r="LV149" s="287"/>
      <c r="LW149" s="287"/>
      <c r="LX149" s="287"/>
      <c r="LY149" s="287"/>
      <c r="LZ149" s="287"/>
      <c r="MA149" s="287"/>
      <c r="MB149" s="287"/>
      <c r="MC149" s="287"/>
      <c r="MD149" s="287"/>
      <c r="ME149" s="287"/>
      <c r="MF149" s="287"/>
      <c r="MG149" s="287"/>
      <c r="MH149" s="287"/>
      <c r="MI149" s="287"/>
      <c r="MJ149" s="287"/>
      <c r="MK149" s="287"/>
      <c r="ML149" s="287"/>
      <c r="MM149" s="287"/>
      <c r="MN149" s="287"/>
      <c r="MO149" s="287"/>
      <c r="MP149" s="287"/>
      <c r="MQ149" s="287"/>
      <c r="MR149" s="287"/>
      <c r="MS149" s="287"/>
      <c r="MT149" s="287"/>
      <c r="MU149" s="287"/>
      <c r="MV149" s="287"/>
      <c r="MW149" s="287"/>
      <c r="MX149" s="287"/>
      <c r="MY149" s="287"/>
      <c r="MZ149" s="287"/>
      <c r="NA149" s="287"/>
      <c r="NB149" s="287"/>
      <c r="NC149" s="287"/>
      <c r="ND149" s="287"/>
      <c r="NE149" s="287"/>
      <c r="NF149" s="287"/>
      <c r="NG149" s="287"/>
      <c r="NH149" s="287"/>
      <c r="NI149" s="287"/>
      <c r="NJ149" s="287"/>
      <c r="NK149" s="287"/>
      <c r="NL149" s="287"/>
      <c r="NM149" s="287"/>
      <c r="NN149" s="287"/>
      <c r="NO149" s="287"/>
      <c r="NP149" s="287"/>
      <c r="NQ149" s="287"/>
      <c r="NR149" s="287"/>
      <c r="NS149" s="287"/>
      <c r="NT149" s="287"/>
      <c r="NU149" s="287"/>
      <c r="NV149" s="287"/>
      <c r="NW149" s="287"/>
      <c r="NX149" s="287"/>
      <c r="NY149" s="287"/>
      <c r="NZ149" s="287"/>
      <c r="OA149" s="287"/>
      <c r="OB149" s="287"/>
      <c r="OC149" s="287"/>
      <c r="OD149" s="287"/>
      <c r="OE149" s="287"/>
      <c r="OF149" s="287"/>
      <c r="OG149" s="287"/>
      <c r="OH149" s="287"/>
      <c r="OI149" s="287"/>
      <c r="OJ149" s="287"/>
      <c r="OK149" s="287"/>
      <c r="OL149" s="287"/>
      <c r="OM149" s="287"/>
      <c r="ON149" s="287"/>
      <c r="OO149" s="287"/>
      <c r="OP149" s="287"/>
      <c r="OQ149" s="287"/>
      <c r="OR149" s="287"/>
      <c r="OS149" s="287"/>
      <c r="OT149" s="287"/>
      <c r="OU149" s="287"/>
      <c r="OV149" s="287"/>
      <c r="OW149" s="287"/>
      <c r="OX149" s="287"/>
      <c r="OY149" s="287"/>
      <c r="OZ149" s="287"/>
      <c r="PA149" s="287"/>
      <c r="PB149" s="287"/>
      <c r="PC149" s="287"/>
      <c r="PD149" s="287"/>
      <c r="PE149" s="287"/>
      <c r="PF149" s="287"/>
      <c r="PG149" s="287"/>
      <c r="PH149" s="287"/>
      <c r="PI149" s="287"/>
      <c r="PJ149" s="287"/>
      <c r="PK149" s="287"/>
      <c r="PL149" s="287"/>
      <c r="PM149" s="287"/>
      <c r="PN149" s="287"/>
      <c r="PO149" s="287"/>
      <c r="PP149" s="287"/>
      <c r="PQ149" s="287"/>
      <c r="PR149" s="287"/>
      <c r="PS149" s="287"/>
      <c r="PT149" s="287"/>
      <c r="PU149" s="287"/>
      <c r="PV149" s="287"/>
      <c r="PW149" s="287"/>
      <c r="PX149" s="287"/>
      <c r="PY149" s="287"/>
      <c r="PZ149" s="287"/>
      <c r="QA149" s="287"/>
      <c r="QB149" s="287"/>
      <c r="QC149" s="287"/>
      <c r="QD149" s="287"/>
      <c r="QE149" s="287"/>
      <c r="QF149" s="287"/>
      <c r="QG149" s="287"/>
      <c r="QH149" s="287"/>
      <c r="QI149" s="287"/>
      <c r="QJ149" s="287"/>
      <c r="QK149" s="287"/>
      <c r="QL149" s="287"/>
      <c r="QM149" s="287"/>
      <c r="QN149" s="287"/>
      <c r="QO149" s="287"/>
      <c r="QP149" s="287"/>
      <c r="QQ149" s="287"/>
      <c r="QR149" s="287"/>
      <c r="QS149" s="287"/>
      <c r="QT149" s="287"/>
      <c r="QU149" s="287"/>
      <c r="QV149" s="287"/>
      <c r="QW149" s="287"/>
      <c r="QX149" s="287"/>
      <c r="QY149" s="287"/>
      <c r="QZ149" s="287"/>
      <c r="RA149" s="287"/>
      <c r="RB149" s="287"/>
      <c r="RC149" s="287"/>
      <c r="RD149" s="287"/>
      <c r="RE149" s="287"/>
      <c r="RF149" s="287"/>
      <c r="RG149" s="287"/>
      <c r="RH149" s="287"/>
      <c r="RI149" s="287"/>
      <c r="RJ149" s="287"/>
      <c r="RK149" s="287"/>
      <c r="RL149" s="287"/>
      <c r="RM149" s="287"/>
      <c r="RN149" s="287"/>
      <c r="RO149" s="287"/>
      <c r="RP149" s="287"/>
      <c r="RQ149" s="287"/>
      <c r="RR149" s="287"/>
      <c r="RS149" s="287"/>
      <c r="RT149" s="287"/>
      <c r="RU149" s="287"/>
      <c r="RV149" s="287"/>
      <c r="RW149" s="287"/>
      <c r="RX149" s="287"/>
      <c r="RY149" s="287"/>
      <c r="RZ149" s="287"/>
      <c r="SA149" s="287"/>
      <c r="SB149" s="287"/>
      <c r="SC149" s="287"/>
      <c r="SD149" s="287"/>
      <c r="SE149" s="287"/>
      <c r="SF149" s="287"/>
      <c r="SG149" s="287"/>
      <c r="SH149" s="287"/>
      <c r="SI149" s="287"/>
      <c r="SJ149" s="287"/>
      <c r="SK149" s="287"/>
      <c r="SL149" s="287"/>
      <c r="SM149" s="287"/>
      <c r="SN149" s="287"/>
      <c r="SO149" s="287"/>
      <c r="SP149" s="287"/>
      <c r="SQ149" s="287"/>
      <c r="SR149" s="287"/>
      <c r="SS149" s="287"/>
      <c r="ST149" s="287"/>
      <c r="SU149" s="287"/>
      <c r="SV149" s="287"/>
      <c r="SW149" s="287"/>
      <c r="SX149" s="287"/>
      <c r="SY149" s="287"/>
      <c r="SZ149" s="287"/>
      <c r="TA149" s="287"/>
      <c r="TB149" s="287"/>
      <c r="TC149" s="287"/>
      <c r="TD149" s="287"/>
      <c r="TE149" s="287"/>
      <c r="TF149" s="287"/>
      <c r="TG149" s="287"/>
      <c r="TH149" s="287"/>
      <c r="TI149" s="287"/>
      <c r="TJ149" s="287"/>
      <c r="TK149" s="287"/>
      <c r="TL149" s="287"/>
      <c r="TM149" s="287"/>
      <c r="TN149" s="287"/>
      <c r="TO149" s="287"/>
      <c r="TP149" s="287"/>
      <c r="TQ149" s="287"/>
      <c r="TR149" s="287"/>
      <c r="TS149" s="287"/>
      <c r="TT149" s="287"/>
      <c r="TU149" s="287"/>
      <c r="TV149" s="287"/>
      <c r="TW149" s="287"/>
      <c r="TX149" s="287"/>
      <c r="TY149" s="287"/>
      <c r="TZ149" s="287"/>
      <c r="UA149" s="287"/>
      <c r="UB149" s="287"/>
      <c r="UC149" s="287"/>
      <c r="UD149" s="287"/>
      <c r="UE149" s="287"/>
      <c r="UF149" s="287"/>
      <c r="UG149" s="287"/>
      <c r="UH149" s="287"/>
      <c r="UI149" s="287"/>
      <c r="UJ149" s="287"/>
      <c r="UK149" s="287"/>
      <c r="UL149" s="287"/>
      <c r="UM149" s="287"/>
      <c r="UN149" s="287"/>
      <c r="UO149" s="287"/>
      <c r="UP149" s="287"/>
      <c r="UQ149" s="287"/>
      <c r="UR149" s="287"/>
      <c r="US149" s="287"/>
      <c r="UT149" s="287"/>
      <c r="UU149" s="287"/>
      <c r="UV149" s="287"/>
      <c r="UW149" s="287"/>
      <c r="UX149" s="287"/>
      <c r="UY149" s="287"/>
      <c r="UZ149" s="287"/>
      <c r="VA149" s="287"/>
      <c r="VB149" s="287"/>
      <c r="VC149" s="287"/>
      <c r="VD149" s="287"/>
      <c r="VE149" s="287"/>
      <c r="VF149" s="287"/>
      <c r="VG149" s="287"/>
      <c r="VH149" s="287"/>
      <c r="VI149" s="287"/>
      <c r="VJ149" s="287"/>
      <c r="VK149" s="287"/>
      <c r="VL149" s="287"/>
      <c r="VM149" s="287"/>
      <c r="VN149" s="287"/>
      <c r="VO149" s="287"/>
      <c r="VP149" s="287"/>
      <c r="VQ149" s="287"/>
      <c r="VR149" s="287"/>
      <c r="VS149" s="287"/>
      <c r="VT149" s="287"/>
      <c r="VU149" s="287"/>
      <c r="VV149" s="287"/>
      <c r="VW149" s="287"/>
      <c r="VX149" s="287"/>
      <c r="VY149" s="287"/>
      <c r="VZ149" s="287"/>
      <c r="WA149" s="287"/>
      <c r="WB149" s="287"/>
      <c r="WC149" s="287"/>
      <c r="WD149" s="287"/>
      <c r="WE149" s="287"/>
      <c r="WF149" s="287"/>
      <c r="WG149" s="287"/>
      <c r="WH149" s="287"/>
      <c r="WI149" s="287"/>
      <c r="WJ149" s="287"/>
      <c r="WK149" s="287"/>
      <c r="WL149" s="287"/>
      <c r="WM149" s="287"/>
      <c r="WN149" s="287"/>
      <c r="WO149" s="287"/>
      <c r="WP149" s="287"/>
      <c r="WQ149" s="287"/>
      <c r="WR149" s="287"/>
      <c r="WS149" s="287"/>
      <c r="WT149" s="287"/>
      <c r="WU149" s="287"/>
      <c r="WV149" s="287"/>
      <c r="WW149" s="287"/>
      <c r="WX149" s="287"/>
      <c r="WY149" s="287"/>
      <c r="WZ149" s="287"/>
      <c r="XA149" s="287"/>
      <c r="XB149" s="287"/>
      <c r="XC149" s="287"/>
      <c r="XD149" s="287"/>
      <c r="XE149" s="287"/>
      <c r="XF149" s="287"/>
      <c r="XG149" s="287"/>
      <c r="XH149" s="287"/>
      <c r="XI149" s="287"/>
      <c r="XJ149" s="287"/>
      <c r="XK149" s="287"/>
      <c r="XL149" s="287"/>
      <c r="XM149" s="287"/>
      <c r="XN149" s="287"/>
      <c r="XO149" s="287"/>
      <c r="XP149" s="287"/>
      <c r="XQ149" s="287"/>
      <c r="XR149" s="287"/>
      <c r="XS149" s="287"/>
      <c r="XT149" s="287"/>
      <c r="XU149" s="287"/>
      <c r="XV149" s="287"/>
      <c r="XW149" s="287"/>
      <c r="XX149" s="287"/>
      <c r="XY149" s="287"/>
      <c r="XZ149" s="287"/>
      <c r="YA149" s="287"/>
      <c r="YB149" s="287"/>
      <c r="YC149" s="287"/>
      <c r="YD149" s="287"/>
      <c r="YE149" s="287"/>
      <c r="YF149" s="287"/>
      <c r="YG149" s="287"/>
      <c r="YH149" s="287"/>
      <c r="YI149" s="287"/>
      <c r="YJ149" s="287"/>
      <c r="YK149" s="287"/>
      <c r="YL149" s="287"/>
      <c r="YM149" s="287"/>
      <c r="YN149" s="287"/>
      <c r="YO149" s="287"/>
      <c r="YP149" s="287"/>
      <c r="YQ149" s="287"/>
      <c r="YR149" s="287"/>
      <c r="YS149" s="287"/>
      <c r="YT149" s="287"/>
      <c r="YU149" s="287"/>
      <c r="YV149" s="287"/>
      <c r="YW149" s="287"/>
      <c r="YX149" s="287"/>
      <c r="YY149" s="287"/>
      <c r="YZ149" s="287"/>
      <c r="ZA149" s="287"/>
      <c r="ZB149" s="287"/>
      <c r="ZC149" s="287"/>
      <c r="ZD149" s="287"/>
      <c r="ZE149" s="287"/>
      <c r="ZF149" s="287"/>
      <c r="ZG149" s="287"/>
      <c r="ZH149" s="287"/>
      <c r="ZI149" s="287"/>
      <c r="ZJ149" s="287"/>
      <c r="ZK149" s="287"/>
      <c r="ZL149" s="287"/>
      <c r="ZM149" s="287"/>
      <c r="ZN149" s="287"/>
      <c r="ZO149" s="287"/>
      <c r="ZP149" s="287"/>
      <c r="ZQ149" s="287"/>
      <c r="ZR149" s="287"/>
      <c r="ZS149" s="287"/>
      <c r="ZT149" s="287"/>
      <c r="ZU149" s="287"/>
      <c r="ZV149" s="287"/>
      <c r="ZW149" s="287"/>
      <c r="ZX149" s="287"/>
      <c r="ZY149" s="287"/>
      <c r="ZZ149" s="287"/>
      <c r="AAA149" s="287"/>
      <c r="AAB149" s="287"/>
      <c r="AAC149" s="287"/>
      <c r="AAD149" s="287"/>
      <c r="AAE149" s="287"/>
      <c r="AAF149" s="287"/>
      <c r="AAG149" s="287"/>
      <c r="AAH149" s="287"/>
      <c r="AAI149" s="287"/>
      <c r="AAJ149" s="287"/>
      <c r="AAK149" s="287"/>
      <c r="AAL149" s="287"/>
      <c r="AAM149" s="287"/>
      <c r="AAN149" s="287"/>
      <c r="AAO149" s="287"/>
      <c r="AAP149" s="287"/>
      <c r="AAQ149" s="287"/>
      <c r="AAR149" s="287"/>
      <c r="AAS149" s="287"/>
      <c r="AAT149" s="287"/>
      <c r="AAU149" s="287"/>
      <c r="AAV149" s="287"/>
      <c r="AAW149" s="287"/>
      <c r="AAX149" s="287"/>
      <c r="AAY149" s="287"/>
      <c r="AAZ149" s="287"/>
      <c r="ABA149" s="287"/>
      <c r="ABB149" s="287"/>
      <c r="ABC149" s="287"/>
      <c r="ABD149" s="287"/>
      <c r="ABE149" s="287"/>
      <c r="ABF149" s="287"/>
      <c r="ABG149" s="287"/>
      <c r="ABH149" s="287"/>
      <c r="ABI149" s="287"/>
      <c r="ABJ149" s="287"/>
      <c r="ABK149" s="287"/>
      <c r="ABL149" s="287"/>
      <c r="ABM149" s="287"/>
      <c r="ABN149" s="287"/>
      <c r="ABO149" s="287"/>
      <c r="ABP149" s="287"/>
      <c r="ABQ149" s="287"/>
      <c r="ABR149" s="287"/>
      <c r="ABS149" s="287"/>
      <c r="ABT149" s="287"/>
      <c r="ABU149" s="287"/>
      <c r="ABV149" s="287"/>
      <c r="ABW149" s="287"/>
      <c r="ABX149" s="287"/>
      <c r="ABY149" s="287"/>
      <c r="ABZ149" s="287"/>
      <c r="ACA149" s="287"/>
      <c r="ACB149" s="287"/>
      <c r="ACC149" s="287"/>
      <c r="ACD149" s="287"/>
      <c r="ACE149" s="287"/>
      <c r="ACF149" s="287"/>
      <c r="ACG149" s="287"/>
      <c r="ACH149" s="287"/>
      <c r="ACI149" s="287"/>
      <c r="ACJ149" s="287"/>
      <c r="ACK149" s="287"/>
      <c r="ACL149" s="287"/>
      <c r="ACM149" s="287"/>
      <c r="ACN149" s="287"/>
      <c r="ACO149" s="287"/>
      <c r="ACP149" s="287"/>
      <c r="ACQ149" s="287"/>
      <c r="ACR149" s="287"/>
      <c r="ACS149" s="287"/>
      <c r="ACT149" s="287"/>
      <c r="ACU149" s="287"/>
      <c r="ACV149" s="287"/>
      <c r="ACW149" s="287"/>
      <c r="ACX149" s="287"/>
      <c r="ACY149" s="287"/>
      <c r="ACZ149" s="287"/>
      <c r="ADA149" s="287"/>
      <c r="ADB149" s="287"/>
      <c r="ADC149" s="287"/>
      <c r="ADD149" s="287"/>
      <c r="ADE149" s="287"/>
      <c r="ADF149" s="287"/>
      <c r="ADG149" s="287"/>
      <c r="ADH149" s="287"/>
      <c r="ADI149" s="287"/>
      <c r="ADJ149" s="287"/>
      <c r="ADK149" s="287"/>
      <c r="ADL149" s="287"/>
      <c r="ADM149" s="287"/>
      <c r="ADN149" s="287"/>
      <c r="ADO149" s="287"/>
      <c r="ADP149" s="287"/>
      <c r="ADQ149" s="287"/>
      <c r="ADR149" s="287"/>
      <c r="ADS149" s="287"/>
      <c r="ADT149" s="287"/>
      <c r="ADU149" s="287"/>
      <c r="ADV149" s="287"/>
      <c r="ADW149" s="287"/>
      <c r="ADX149" s="287"/>
      <c r="ADY149" s="287"/>
      <c r="ADZ149" s="287"/>
      <c r="AEA149" s="287"/>
      <c r="AEB149" s="287"/>
      <c r="AEC149" s="287"/>
      <c r="AED149" s="287"/>
      <c r="AEE149" s="287"/>
      <c r="AEF149" s="287"/>
      <c r="AEG149" s="287"/>
      <c r="AEH149" s="287"/>
      <c r="AEI149" s="287"/>
      <c r="AEJ149" s="287"/>
      <c r="AEK149" s="287"/>
      <c r="AEL149" s="287"/>
      <c r="AEM149" s="287"/>
      <c r="AEN149" s="287"/>
      <c r="AEO149" s="287"/>
      <c r="AEP149" s="287"/>
      <c r="AEQ149" s="287"/>
      <c r="AER149" s="287"/>
      <c r="AES149" s="287"/>
      <c r="AET149" s="287"/>
      <c r="AEU149" s="287"/>
      <c r="AEV149" s="287"/>
      <c r="AEW149" s="287"/>
      <c r="AEX149" s="287"/>
      <c r="AEY149" s="287"/>
      <c r="AEZ149" s="287"/>
      <c r="AFA149" s="287"/>
      <c r="AFB149" s="287"/>
      <c r="AFC149" s="287"/>
      <c r="AFD149" s="287"/>
      <c r="AFE149" s="287"/>
      <c r="AFF149" s="287"/>
      <c r="AFG149" s="287"/>
      <c r="AFH149" s="287"/>
      <c r="AFI149" s="287"/>
      <c r="AFJ149" s="287"/>
      <c r="AFK149" s="287"/>
      <c r="AFL149" s="287"/>
      <c r="AFM149" s="287"/>
      <c r="AFN149" s="287"/>
      <c r="AFO149" s="287"/>
      <c r="AFP149" s="287"/>
      <c r="AFQ149" s="287"/>
      <c r="AFR149" s="287"/>
      <c r="AFS149" s="287"/>
      <c r="AFT149" s="287"/>
      <c r="AFU149" s="287"/>
      <c r="AFV149" s="287"/>
      <c r="AFW149" s="287"/>
      <c r="AFX149" s="287"/>
      <c r="AFY149" s="287"/>
      <c r="AFZ149" s="287"/>
      <c r="AGA149" s="287"/>
      <c r="AGB149" s="287"/>
      <c r="AGC149" s="287"/>
      <c r="AGD149" s="287"/>
      <c r="AGE149" s="287"/>
      <c r="AGF149" s="287"/>
      <c r="AGG149" s="287"/>
      <c r="AGH149" s="287"/>
      <c r="AGI149" s="287"/>
      <c r="AGJ149" s="287"/>
      <c r="AGK149" s="287"/>
      <c r="AGL149" s="287"/>
      <c r="AGM149" s="287"/>
      <c r="AGN149" s="287"/>
      <c r="AGO149" s="287"/>
      <c r="AGP149" s="287"/>
      <c r="AGQ149" s="287"/>
      <c r="AGR149" s="287"/>
      <c r="AGS149" s="287"/>
      <c r="AGT149" s="287"/>
      <c r="AGU149" s="287"/>
      <c r="AGV149" s="287"/>
      <c r="AGW149" s="287"/>
      <c r="AGX149" s="287"/>
      <c r="AGY149" s="287"/>
      <c r="AGZ149" s="287"/>
      <c r="AHA149" s="287"/>
      <c r="AHB149" s="287"/>
      <c r="AHC149" s="287"/>
      <c r="AHD149" s="287"/>
      <c r="AHE149" s="287"/>
      <c r="AHF149" s="287"/>
      <c r="AHG149" s="287"/>
      <c r="AHH149" s="287"/>
      <c r="AHI149" s="287"/>
      <c r="AHJ149" s="287"/>
      <c r="AHK149" s="287"/>
      <c r="AHL149" s="287"/>
      <c r="AHM149" s="287"/>
      <c r="AHN149" s="287"/>
      <c r="AHO149" s="287"/>
      <c r="AHP149" s="287"/>
      <c r="AHQ149" s="287"/>
      <c r="AHR149" s="287"/>
      <c r="AHS149" s="287"/>
      <c r="AHT149" s="287"/>
      <c r="AHU149" s="287"/>
      <c r="AHV149" s="287"/>
      <c r="AHW149" s="287"/>
      <c r="AHX149" s="287"/>
      <c r="AHY149" s="287"/>
      <c r="AHZ149" s="287"/>
      <c r="AIA149" s="287"/>
      <c r="AIB149" s="287"/>
      <c r="AIC149" s="287"/>
      <c r="AID149" s="287"/>
      <c r="AIE149" s="287"/>
      <c r="AIF149" s="287"/>
      <c r="AIG149" s="287"/>
      <c r="AIH149" s="287"/>
      <c r="AII149" s="287"/>
      <c r="AIJ149" s="287"/>
      <c r="AIK149" s="287"/>
      <c r="AIL149" s="287"/>
      <c r="AIM149" s="287"/>
      <c r="AIN149" s="287"/>
      <c r="AIO149" s="287"/>
      <c r="AIP149" s="287"/>
      <c r="AIQ149" s="287"/>
      <c r="AIR149" s="287"/>
      <c r="AIS149" s="287"/>
      <c r="AIT149" s="287"/>
      <c r="AIU149" s="287"/>
      <c r="AIV149" s="287"/>
      <c r="AIW149" s="287"/>
      <c r="AIX149" s="287"/>
      <c r="AIY149" s="287"/>
      <c r="AIZ149" s="287"/>
      <c r="AJA149" s="287"/>
      <c r="AJB149" s="287"/>
      <c r="AJC149" s="287"/>
      <c r="AJD149" s="287"/>
      <c r="AJE149" s="287"/>
      <c r="AJF149" s="287"/>
      <c r="AJG149" s="287"/>
      <c r="AJH149" s="287"/>
      <c r="AJI149" s="287"/>
      <c r="AJJ149" s="287"/>
      <c r="AJK149" s="287"/>
      <c r="AJL149" s="287"/>
      <c r="AJM149" s="287"/>
      <c r="AJN149" s="287"/>
      <c r="AJO149" s="287"/>
      <c r="AJP149" s="287"/>
      <c r="AJQ149" s="287"/>
      <c r="AJR149" s="287"/>
      <c r="AJS149" s="287"/>
      <c r="AJT149" s="287"/>
      <c r="AJU149" s="287"/>
      <c r="AJV149" s="287"/>
      <c r="AJW149" s="287"/>
      <c r="AJX149" s="287"/>
      <c r="AJY149" s="287"/>
      <c r="AJZ149" s="287"/>
      <c r="AKA149" s="287"/>
      <c r="AKB149" s="287"/>
      <c r="AKC149" s="287"/>
      <c r="AKD149" s="287"/>
      <c r="AKE149" s="287"/>
      <c r="AKF149" s="287"/>
      <c r="AKG149" s="287"/>
      <c r="AKH149" s="287"/>
      <c r="AKI149" s="287"/>
      <c r="AKJ149" s="287"/>
      <c r="AKK149" s="287"/>
      <c r="AKL149" s="287"/>
      <c r="AKM149" s="287"/>
      <c r="AKN149" s="287"/>
      <c r="AKO149" s="287"/>
      <c r="AKP149" s="287"/>
      <c r="AKQ149" s="287"/>
      <c r="AKR149" s="287"/>
      <c r="AKS149" s="287"/>
      <c r="AKT149" s="287"/>
      <c r="AKU149" s="287"/>
      <c r="AKV149" s="287"/>
      <c r="AKW149" s="287"/>
      <c r="AKX149" s="287"/>
      <c r="AKY149" s="287"/>
      <c r="AKZ149" s="287"/>
      <c r="ALA149" s="287"/>
      <c r="ALB149" s="287"/>
      <c r="ALC149" s="287"/>
      <c r="ALD149" s="287"/>
      <c r="ALE149" s="287"/>
      <c r="ALF149" s="287"/>
      <c r="ALG149" s="287"/>
      <c r="ALH149" s="287"/>
      <c r="ALI149" s="287"/>
      <c r="ALJ149" s="287"/>
      <c r="ALK149" s="287"/>
      <c r="ALL149" s="287"/>
      <c r="ALM149" s="287"/>
      <c r="ALN149" s="287"/>
      <c r="ALO149" s="287"/>
      <c r="ALP149" s="287"/>
      <c r="ALQ149" s="287"/>
      <c r="ALR149" s="287"/>
      <c r="ALS149" s="287"/>
      <c r="ALT149" s="287"/>
      <c r="ALU149" s="287"/>
      <c r="ALV149" s="287"/>
      <c r="ALW149" s="287"/>
      <c r="ALX149" s="287"/>
      <c r="ALY149" s="287"/>
      <c r="ALZ149" s="287"/>
      <c r="AMA149" s="287"/>
      <c r="AMB149" s="287"/>
      <c r="AMC149" s="287"/>
      <c r="AMD149" s="287"/>
      <c r="AME149" s="287"/>
      <c r="AMF149" s="287"/>
      <c r="AMG149" s="287"/>
      <c r="AMH149" s="287"/>
      <c r="AMI149" s="287"/>
      <c r="AMJ149" s="287"/>
      <c r="AMK149" s="287"/>
      <c r="AML149" s="287"/>
      <c r="AMM149" s="287"/>
      <c r="AMN149" s="287"/>
      <c r="AMO149" s="287"/>
      <c r="AMP149" s="287"/>
      <c r="AMQ149" s="287"/>
      <c r="AMR149" s="287"/>
      <c r="AMS149" s="287"/>
      <c r="AMT149" s="287"/>
      <c r="AMU149" s="287"/>
      <c r="AMV149" s="287"/>
      <c r="AMW149" s="287"/>
      <c r="AMX149" s="287"/>
      <c r="AMY149" s="287"/>
      <c r="AMZ149" s="287"/>
      <c r="ANA149" s="287"/>
      <c r="ANB149" s="287"/>
      <c r="ANC149" s="287"/>
      <c r="AND149" s="287"/>
      <c r="ANE149" s="287"/>
      <c r="ANF149" s="287"/>
      <c r="ANG149" s="287"/>
      <c r="ANH149" s="287"/>
      <c r="ANI149" s="287"/>
      <c r="ANJ149" s="287"/>
      <c r="ANK149" s="287"/>
      <c r="ANL149" s="287"/>
      <c r="ANM149" s="287"/>
      <c r="ANN149" s="287"/>
      <c r="ANO149" s="287"/>
      <c r="ANP149" s="287"/>
      <c r="ANQ149" s="287"/>
      <c r="ANR149" s="287"/>
      <c r="ANS149" s="287"/>
      <c r="ANT149" s="287"/>
      <c r="ANU149" s="287"/>
      <c r="ANV149" s="287"/>
      <c r="ANW149" s="287"/>
      <c r="ANX149" s="287"/>
      <c r="ANY149" s="287"/>
      <c r="ANZ149" s="287"/>
      <c r="AOA149" s="287"/>
      <c r="AOB149" s="287"/>
      <c r="AOC149" s="287"/>
      <c r="AOD149" s="287"/>
      <c r="AOE149" s="287"/>
      <c r="AOF149" s="287"/>
      <c r="AOG149" s="287"/>
      <c r="AOH149" s="287"/>
      <c r="AOI149" s="287"/>
      <c r="AOJ149" s="287"/>
      <c r="AOK149" s="287"/>
      <c r="AOL149" s="287"/>
      <c r="AOM149" s="287"/>
      <c r="AON149" s="287"/>
      <c r="AOO149" s="287"/>
      <c r="AOP149" s="287"/>
      <c r="AOQ149" s="287"/>
      <c r="AOR149" s="287"/>
      <c r="AOS149" s="287"/>
      <c r="AOT149" s="287"/>
      <c r="AOU149" s="287"/>
      <c r="AOV149" s="287"/>
      <c r="AOW149" s="287"/>
      <c r="AOX149" s="287"/>
      <c r="AOY149" s="287"/>
      <c r="AOZ149" s="287"/>
      <c r="APA149" s="287"/>
      <c r="APB149" s="287"/>
      <c r="APC149" s="287"/>
      <c r="APD149" s="287"/>
      <c r="APE149" s="287"/>
      <c r="APF149" s="287"/>
      <c r="APG149" s="287"/>
      <c r="APH149" s="287"/>
      <c r="API149" s="287"/>
      <c r="APJ149" s="287"/>
      <c r="APK149" s="287"/>
      <c r="APL149" s="287"/>
      <c r="APM149" s="287"/>
      <c r="APN149" s="287"/>
      <c r="APO149" s="287"/>
      <c r="APP149" s="287"/>
      <c r="APQ149" s="287"/>
      <c r="APR149" s="287"/>
      <c r="APS149" s="287"/>
      <c r="APT149" s="287"/>
      <c r="APU149" s="287"/>
      <c r="APV149" s="287"/>
      <c r="APW149" s="287"/>
      <c r="APX149" s="287"/>
      <c r="APY149" s="287"/>
      <c r="APZ149" s="287"/>
      <c r="AQA149" s="287"/>
      <c r="AQB149" s="287"/>
      <c r="AQC149" s="287"/>
      <c r="AQD149" s="287"/>
      <c r="AQE149" s="287"/>
      <c r="AQF149" s="287"/>
      <c r="AQG149" s="287"/>
      <c r="AQH149" s="287"/>
      <c r="AQI149" s="287"/>
      <c r="AQJ149" s="287"/>
      <c r="AQK149" s="287"/>
      <c r="AQL149" s="287"/>
      <c r="AQM149" s="287"/>
      <c r="AQN149" s="287"/>
      <c r="AQO149" s="287"/>
      <c r="AQP149" s="287"/>
      <c r="AQQ149" s="287"/>
      <c r="AQR149" s="287"/>
      <c r="AQS149" s="287"/>
      <c r="AQT149" s="287"/>
      <c r="AQU149" s="287"/>
      <c r="AQV149" s="287"/>
      <c r="AQW149" s="287"/>
      <c r="AQX149" s="287"/>
      <c r="AQY149" s="287"/>
      <c r="AQZ149" s="287"/>
      <c r="ARA149" s="287"/>
      <c r="ARB149" s="287"/>
      <c r="ARC149" s="287"/>
      <c r="ARD149" s="287"/>
      <c r="ARE149" s="287"/>
      <c r="ARF149" s="287"/>
      <c r="ARG149" s="287"/>
      <c r="ARH149" s="287"/>
      <c r="ARI149" s="287"/>
      <c r="ARJ149" s="287"/>
      <c r="ARK149" s="287"/>
      <c r="ARL149" s="287"/>
      <c r="ARM149" s="287"/>
      <c r="ARN149" s="287"/>
      <c r="ARO149" s="287"/>
      <c r="ARP149" s="287"/>
      <c r="ARQ149" s="287"/>
      <c r="ARR149" s="287"/>
      <c r="ARS149" s="287"/>
      <c r="ART149" s="287"/>
      <c r="ARU149" s="287"/>
      <c r="ARV149" s="287"/>
      <c r="ARW149" s="287"/>
      <c r="ARX149" s="287"/>
      <c r="ARY149" s="287"/>
      <c r="ARZ149" s="287"/>
      <c r="ASA149" s="287"/>
      <c r="ASB149" s="287"/>
      <c r="ASC149" s="287"/>
      <c r="ASD149" s="287"/>
      <c r="ASE149" s="287"/>
      <c r="ASF149" s="287"/>
      <c r="ASG149" s="287"/>
      <c r="ASH149" s="287"/>
      <c r="ASI149" s="287"/>
      <c r="ASJ149" s="287"/>
      <c r="ASK149" s="287"/>
      <c r="ASL149" s="287"/>
      <c r="ASM149" s="287"/>
      <c r="ASN149" s="287"/>
      <c r="ASO149" s="287"/>
      <c r="ASP149" s="287"/>
      <c r="ASQ149" s="287"/>
      <c r="ASR149" s="287"/>
      <c r="ASS149" s="287"/>
      <c r="AST149" s="287"/>
      <c r="ASU149" s="287"/>
      <c r="ASV149" s="287"/>
      <c r="ASW149" s="287"/>
      <c r="ASX149" s="287"/>
      <c r="ASY149" s="287"/>
      <c r="ASZ149" s="287"/>
      <c r="ATA149" s="287"/>
      <c r="ATB149" s="287"/>
      <c r="ATC149" s="287"/>
      <c r="ATD149" s="287"/>
      <c r="ATE149" s="287"/>
      <c r="ATF149" s="287"/>
      <c r="ATG149" s="287"/>
      <c r="ATH149" s="287"/>
      <c r="ATI149" s="287"/>
      <c r="ATJ149" s="287"/>
      <c r="ATK149" s="287"/>
      <c r="ATL149" s="287"/>
      <c r="ATM149" s="287"/>
      <c r="ATN149" s="287"/>
      <c r="ATO149" s="287"/>
      <c r="ATP149" s="287"/>
      <c r="ATQ149" s="287"/>
      <c r="ATR149" s="287"/>
      <c r="ATS149" s="287"/>
      <c r="ATT149" s="287"/>
      <c r="ATU149" s="287"/>
      <c r="ATV149" s="287"/>
      <c r="ATW149" s="287"/>
      <c r="ATX149" s="287"/>
      <c r="ATY149" s="287"/>
      <c r="ATZ149" s="287"/>
      <c r="AUA149" s="287"/>
      <c r="AUB149" s="287"/>
      <c r="AUC149" s="287"/>
      <c r="AUD149" s="287"/>
      <c r="AUE149" s="287"/>
      <c r="AUF149" s="287"/>
      <c r="AUG149" s="287"/>
      <c r="AUH149" s="287"/>
      <c r="AUI149" s="287"/>
      <c r="AUJ149" s="287"/>
      <c r="AUK149" s="287"/>
      <c r="AUL149" s="287"/>
      <c r="AUM149" s="287"/>
      <c r="AUN149" s="287"/>
      <c r="AUO149" s="287"/>
      <c r="AUP149" s="287"/>
      <c r="AUQ149" s="287"/>
      <c r="AUR149" s="287"/>
      <c r="AUS149" s="287"/>
      <c r="AUT149" s="287"/>
      <c r="AUU149" s="287"/>
      <c r="AUV149" s="287"/>
      <c r="AUW149" s="287"/>
      <c r="AUX149" s="287"/>
      <c r="AUY149" s="287"/>
      <c r="AUZ149" s="287"/>
      <c r="AVA149" s="287"/>
      <c r="AVB149" s="287"/>
      <c r="AVC149" s="287"/>
      <c r="AVD149" s="287"/>
      <c r="AVE149" s="287"/>
      <c r="AVF149" s="287"/>
      <c r="AVG149" s="287"/>
      <c r="AVH149" s="287"/>
      <c r="AVI149" s="287"/>
      <c r="AVJ149" s="287"/>
      <c r="AVK149" s="287"/>
      <c r="AVL149" s="287"/>
      <c r="AVM149" s="287"/>
      <c r="AVN149" s="287"/>
      <c r="AVO149" s="287"/>
      <c r="AVP149" s="287"/>
      <c r="AVQ149" s="287"/>
      <c r="AVR149" s="287"/>
      <c r="AVS149" s="287"/>
      <c r="AVT149" s="287"/>
      <c r="AVU149" s="287"/>
      <c r="AVV149" s="287"/>
      <c r="AVW149" s="287"/>
      <c r="AVX149" s="287"/>
      <c r="AVY149" s="287"/>
      <c r="AVZ149" s="287"/>
      <c r="AWA149" s="287"/>
      <c r="AWB149" s="287"/>
      <c r="AWC149" s="287"/>
      <c r="AWD149" s="287"/>
      <c r="AWE149" s="287"/>
      <c r="AWF149" s="287"/>
      <c r="AWG149" s="287"/>
      <c r="AWH149" s="287"/>
      <c r="AWI149" s="287"/>
      <c r="AWJ149" s="287"/>
      <c r="AWK149" s="287"/>
      <c r="AWL149" s="287"/>
      <c r="AWM149" s="287"/>
      <c r="AWN149" s="287"/>
      <c r="AWO149" s="287"/>
      <c r="AWP149" s="287"/>
      <c r="AWQ149" s="287"/>
      <c r="AWR149" s="287"/>
      <c r="AWS149" s="287"/>
      <c r="AWT149" s="287"/>
      <c r="AWU149" s="287"/>
      <c r="AWV149" s="287"/>
      <c r="AWW149" s="287"/>
      <c r="AWX149" s="287"/>
      <c r="AWY149" s="287"/>
      <c r="AWZ149" s="287"/>
      <c r="AXA149" s="287"/>
      <c r="AXB149" s="287"/>
      <c r="AXC149" s="287"/>
      <c r="AXD149" s="287"/>
      <c r="AXE149" s="287"/>
      <c r="AXF149" s="287"/>
      <c r="AXG149" s="287"/>
      <c r="AXH149" s="287"/>
      <c r="AXI149" s="287"/>
      <c r="AXJ149" s="287"/>
      <c r="AXK149" s="287"/>
      <c r="AXL149" s="287"/>
      <c r="AXM149" s="287"/>
      <c r="AXN149" s="287"/>
      <c r="AXO149" s="287"/>
      <c r="AXP149" s="287"/>
      <c r="AXQ149" s="287"/>
      <c r="AXR149" s="287"/>
      <c r="AXS149" s="287"/>
      <c r="AXT149" s="287"/>
      <c r="AXU149" s="287"/>
      <c r="AXV149" s="287"/>
      <c r="AXW149" s="287"/>
      <c r="AXX149" s="287"/>
      <c r="AXY149" s="287"/>
      <c r="AXZ149" s="287"/>
      <c r="AYA149" s="287"/>
      <c r="AYB149" s="287"/>
      <c r="AYC149" s="287"/>
      <c r="AYD149" s="287"/>
      <c r="AYE149" s="287"/>
      <c r="AYF149" s="287"/>
      <c r="AYG149" s="287"/>
      <c r="AYH149" s="287"/>
      <c r="AYI149" s="287"/>
      <c r="AYJ149" s="287"/>
      <c r="AYK149" s="287"/>
      <c r="AYL149" s="287"/>
      <c r="AYM149" s="287"/>
      <c r="AYN149" s="287"/>
      <c r="AYO149" s="287"/>
      <c r="AYP149" s="287"/>
      <c r="AYQ149" s="287"/>
      <c r="AYR149" s="287"/>
      <c r="AYS149" s="287"/>
      <c r="AYT149" s="287"/>
      <c r="AYU149" s="287"/>
      <c r="AYV149" s="287"/>
      <c r="AYW149" s="287"/>
      <c r="AYX149" s="287"/>
      <c r="AYY149" s="287"/>
      <c r="AYZ149" s="287"/>
      <c r="AZA149" s="287"/>
      <c r="AZB149" s="287"/>
      <c r="AZC149" s="287"/>
      <c r="AZD149" s="287"/>
      <c r="AZE149" s="287"/>
      <c r="AZF149" s="287"/>
      <c r="AZG149" s="287"/>
      <c r="AZH149" s="287"/>
      <c r="AZI149" s="287"/>
      <c r="AZJ149" s="287"/>
      <c r="AZK149" s="287"/>
      <c r="AZL149" s="287"/>
      <c r="AZM149" s="287"/>
      <c r="AZN149" s="287"/>
      <c r="AZO149" s="287"/>
      <c r="AZP149" s="287"/>
      <c r="AZQ149" s="287"/>
      <c r="AZR149" s="287"/>
      <c r="AZS149" s="287"/>
      <c r="AZT149" s="287"/>
      <c r="AZU149" s="287"/>
      <c r="AZV149" s="287"/>
      <c r="AZW149" s="287"/>
      <c r="AZX149" s="287"/>
      <c r="AZY149" s="287"/>
      <c r="AZZ149" s="287"/>
      <c r="BAA149" s="287"/>
      <c r="BAB149" s="287"/>
      <c r="BAC149" s="287"/>
      <c r="BAD149" s="287"/>
      <c r="BAE149" s="287"/>
      <c r="BAF149" s="287"/>
      <c r="BAG149" s="287"/>
      <c r="BAH149" s="287"/>
      <c r="BAI149" s="287"/>
      <c r="BAJ149" s="287"/>
      <c r="BAK149" s="287"/>
      <c r="BAL149" s="287"/>
      <c r="BAM149" s="287"/>
      <c r="BAN149" s="287"/>
      <c r="BAO149" s="287"/>
      <c r="BAP149" s="287"/>
      <c r="BAQ149" s="287"/>
      <c r="BAR149" s="287"/>
      <c r="BAS149" s="287"/>
      <c r="BAT149" s="287"/>
      <c r="BAU149" s="287"/>
      <c r="BAV149" s="287"/>
      <c r="BAW149" s="287"/>
      <c r="BAX149" s="287"/>
      <c r="BAY149" s="287"/>
      <c r="BAZ149" s="287"/>
      <c r="BBA149" s="287"/>
      <c r="BBB149" s="287"/>
      <c r="BBC149" s="287"/>
      <c r="BBD149" s="287"/>
      <c r="BBE149" s="287"/>
      <c r="BBF149" s="287"/>
      <c r="BBG149" s="287"/>
      <c r="BBH149" s="287"/>
      <c r="BBI149" s="287"/>
      <c r="BBJ149" s="287"/>
      <c r="BBK149" s="287"/>
      <c r="BBL149" s="287"/>
      <c r="BBM149" s="287"/>
      <c r="BBN149" s="287"/>
      <c r="BBO149" s="287"/>
      <c r="BBP149" s="287"/>
      <c r="BBQ149" s="287"/>
      <c r="BBR149" s="287"/>
      <c r="BBS149" s="287"/>
      <c r="BBT149" s="287"/>
      <c r="BBU149" s="287"/>
      <c r="BBV149" s="287"/>
      <c r="BBW149" s="287"/>
      <c r="BBX149" s="287"/>
      <c r="BBY149" s="287"/>
      <c r="BBZ149" s="287"/>
      <c r="BCA149" s="287"/>
      <c r="BCB149" s="287"/>
      <c r="BCC149" s="287"/>
      <c r="BCD149" s="287"/>
      <c r="BCE149" s="287"/>
      <c r="BCF149" s="287"/>
      <c r="BCG149" s="287"/>
      <c r="BCH149" s="287"/>
      <c r="BCI149" s="287"/>
      <c r="BCJ149" s="287"/>
      <c r="BCK149" s="287"/>
      <c r="BCL149" s="287"/>
      <c r="BCM149" s="287"/>
      <c r="BCN149" s="287"/>
      <c r="BCO149" s="287"/>
      <c r="BCP149" s="287"/>
      <c r="BCQ149" s="287"/>
      <c r="BCR149" s="287"/>
      <c r="BCS149" s="287"/>
      <c r="BCT149" s="287"/>
      <c r="BCU149" s="287"/>
      <c r="BCV149" s="287"/>
      <c r="BCW149" s="287"/>
      <c r="BCX149" s="287"/>
      <c r="BCY149" s="287"/>
      <c r="BCZ149" s="287"/>
      <c r="BDA149" s="287"/>
      <c r="BDB149" s="287"/>
      <c r="BDC149" s="287"/>
      <c r="BDD149" s="287"/>
      <c r="BDE149" s="287"/>
      <c r="BDF149" s="287"/>
      <c r="BDG149" s="287"/>
      <c r="BDH149" s="287"/>
      <c r="BDI149" s="287"/>
      <c r="BDJ149" s="287"/>
      <c r="BDK149" s="287"/>
      <c r="BDL149" s="287"/>
      <c r="BDM149" s="287"/>
      <c r="BDN149" s="287"/>
      <c r="BDO149" s="287"/>
      <c r="BDP149" s="287"/>
      <c r="BDQ149" s="287"/>
      <c r="BDR149" s="287"/>
      <c r="BDS149" s="287"/>
      <c r="BDT149" s="287"/>
      <c r="BDU149" s="287"/>
      <c r="BDV149" s="287"/>
      <c r="BDW149" s="287"/>
      <c r="BDX149" s="287"/>
      <c r="BDY149" s="287"/>
      <c r="BDZ149" s="287"/>
      <c r="BEA149" s="287"/>
      <c r="BEB149" s="287"/>
      <c r="BEC149" s="287"/>
      <c r="BED149" s="287"/>
      <c r="BEE149" s="287"/>
      <c r="BEF149" s="287"/>
      <c r="BEG149" s="287"/>
      <c r="BEH149" s="287"/>
      <c r="BEI149" s="287"/>
      <c r="BEJ149" s="287"/>
      <c r="BEK149" s="287"/>
      <c r="BEL149" s="287"/>
      <c r="BEM149" s="287"/>
      <c r="BEN149" s="287"/>
      <c r="BEO149" s="287"/>
      <c r="BEP149" s="287"/>
      <c r="BEQ149" s="287"/>
      <c r="BER149" s="287"/>
      <c r="BES149" s="287"/>
      <c r="BET149" s="287"/>
      <c r="BEU149" s="287"/>
      <c r="BEV149" s="287"/>
      <c r="BEW149" s="287"/>
      <c r="BEX149" s="287"/>
      <c r="BEY149" s="287"/>
      <c r="BEZ149" s="287"/>
      <c r="BFA149" s="287"/>
      <c r="BFB149" s="287"/>
      <c r="BFC149" s="287"/>
      <c r="BFD149" s="287"/>
      <c r="BFE149" s="287"/>
      <c r="BFF149" s="287"/>
      <c r="BFG149" s="287"/>
      <c r="BFH149" s="287"/>
      <c r="BFI149" s="287"/>
      <c r="BFJ149" s="287"/>
      <c r="BFK149" s="287"/>
      <c r="BFL149" s="287"/>
      <c r="BFM149" s="287"/>
      <c r="BFN149" s="287"/>
      <c r="BFO149" s="287"/>
      <c r="BFP149" s="287"/>
      <c r="BFQ149" s="287"/>
      <c r="BFR149" s="287"/>
      <c r="BFS149" s="287"/>
      <c r="BFT149" s="287"/>
      <c r="BFU149" s="287"/>
      <c r="BFV149" s="287"/>
      <c r="BFW149" s="287"/>
      <c r="BFX149" s="287"/>
      <c r="BFY149" s="287"/>
      <c r="BFZ149" s="287"/>
      <c r="BGA149" s="287"/>
      <c r="BGB149" s="287"/>
      <c r="BGC149" s="287"/>
      <c r="BGD149" s="287"/>
      <c r="BGE149" s="287"/>
      <c r="BGF149" s="287"/>
      <c r="BGG149" s="287"/>
      <c r="BGH149" s="287"/>
      <c r="BGI149" s="287"/>
      <c r="BGJ149" s="287"/>
      <c r="BGK149" s="287"/>
      <c r="BGL149" s="287"/>
      <c r="BGM149" s="287"/>
      <c r="BGN149" s="287"/>
      <c r="BGO149" s="287"/>
      <c r="BGP149" s="287"/>
      <c r="BGQ149" s="287"/>
      <c r="BGR149" s="287"/>
      <c r="BGS149" s="287"/>
      <c r="BGT149" s="287"/>
      <c r="BGU149" s="287"/>
      <c r="BGV149" s="287"/>
      <c r="BGW149" s="287"/>
      <c r="BGX149" s="287"/>
      <c r="BGY149" s="287"/>
      <c r="BGZ149" s="287"/>
      <c r="BHA149" s="287"/>
      <c r="BHB149" s="287"/>
      <c r="BHC149" s="287"/>
      <c r="BHD149" s="287"/>
      <c r="BHE149" s="287"/>
      <c r="BHF149" s="287"/>
      <c r="BHG149" s="287"/>
      <c r="BHH149" s="287"/>
      <c r="BHI149" s="287"/>
      <c r="BHJ149" s="287"/>
      <c r="BHK149" s="287"/>
      <c r="BHL149" s="287"/>
      <c r="BHM149" s="287"/>
      <c r="BHN149" s="287"/>
      <c r="BHO149" s="287"/>
      <c r="BHP149" s="287"/>
      <c r="BHQ149" s="287"/>
      <c r="BHR149" s="287"/>
      <c r="BHS149" s="287"/>
      <c r="BHT149" s="287"/>
      <c r="BHU149" s="287"/>
      <c r="BHV149" s="287"/>
      <c r="BHW149" s="287"/>
      <c r="BHX149" s="287"/>
      <c r="BHY149" s="287"/>
      <c r="BHZ149" s="287"/>
      <c r="BIA149" s="287"/>
      <c r="BIB149" s="287"/>
      <c r="BIC149" s="287"/>
      <c r="BID149" s="287"/>
      <c r="BIE149" s="287"/>
      <c r="BIF149" s="287"/>
      <c r="BIG149" s="287"/>
      <c r="BIH149" s="287"/>
      <c r="BII149" s="287"/>
      <c r="BIJ149" s="287"/>
      <c r="BIK149" s="287"/>
      <c r="BIL149" s="287"/>
      <c r="BIM149" s="287"/>
      <c r="BIN149" s="287"/>
      <c r="BIO149" s="287"/>
      <c r="BIP149" s="287"/>
      <c r="BIQ149" s="287"/>
      <c r="BIR149" s="287"/>
      <c r="BIS149" s="287"/>
      <c r="BIT149" s="287"/>
      <c r="BIU149" s="287"/>
      <c r="BIV149" s="287"/>
      <c r="BIW149" s="287"/>
      <c r="BIX149" s="287"/>
      <c r="BIY149" s="287"/>
      <c r="BIZ149" s="287"/>
      <c r="BJA149" s="287"/>
      <c r="BJB149" s="287"/>
      <c r="BJC149" s="287"/>
      <c r="BJD149" s="287"/>
      <c r="BJE149" s="287"/>
      <c r="BJF149" s="287"/>
      <c r="BJG149" s="287"/>
      <c r="BJH149" s="287"/>
      <c r="BJI149" s="287"/>
      <c r="BJJ149" s="287"/>
      <c r="BJK149" s="287"/>
      <c r="BJL149" s="287"/>
      <c r="BJM149" s="287"/>
      <c r="BJN149" s="287"/>
      <c r="BJO149" s="287"/>
      <c r="BJP149" s="287"/>
      <c r="BJQ149" s="287"/>
      <c r="BJR149" s="287"/>
      <c r="BJS149" s="287"/>
      <c r="BJT149" s="287"/>
      <c r="BJU149" s="287"/>
      <c r="BJV149" s="287"/>
      <c r="BJW149" s="287"/>
      <c r="BJX149" s="287"/>
      <c r="BJY149" s="287"/>
      <c r="BJZ149" s="287"/>
      <c r="BKA149" s="287"/>
      <c r="BKB149" s="287"/>
      <c r="BKC149" s="287"/>
      <c r="BKD149" s="287"/>
      <c r="BKE149" s="287"/>
      <c r="BKF149" s="287"/>
      <c r="BKG149" s="287"/>
      <c r="BKH149" s="287"/>
      <c r="BKI149" s="287"/>
      <c r="BKJ149" s="287"/>
      <c r="BKK149" s="287"/>
      <c r="BKL149" s="287"/>
      <c r="BKM149" s="287"/>
      <c r="BKN149" s="287"/>
      <c r="BKO149" s="287"/>
      <c r="BKP149" s="287"/>
      <c r="BKQ149" s="287"/>
      <c r="BKR149" s="287"/>
      <c r="BKS149" s="287"/>
      <c r="BKT149" s="287"/>
      <c r="BKU149" s="287"/>
      <c r="BKV149" s="287"/>
      <c r="BKW149" s="287"/>
      <c r="BKX149" s="287"/>
      <c r="BKY149" s="287"/>
      <c r="BKZ149" s="287"/>
      <c r="BLA149" s="287"/>
      <c r="BLB149" s="287"/>
      <c r="BLC149" s="287"/>
      <c r="BLD149" s="287"/>
      <c r="BLE149" s="287"/>
      <c r="BLF149" s="287"/>
      <c r="BLG149" s="287"/>
      <c r="BLH149" s="287"/>
      <c r="BLI149" s="287"/>
      <c r="BLJ149" s="287"/>
      <c r="BLK149" s="287"/>
      <c r="BLL149" s="287"/>
      <c r="BLM149" s="287"/>
      <c r="BLN149" s="287"/>
      <c r="BLO149" s="287"/>
      <c r="BLP149" s="287"/>
      <c r="BLQ149" s="287"/>
      <c r="BLR149" s="287"/>
      <c r="BLS149" s="287"/>
      <c r="BLT149" s="287"/>
      <c r="BLU149" s="287"/>
      <c r="BLV149" s="287"/>
      <c r="BLW149" s="287"/>
      <c r="BLX149" s="287"/>
      <c r="BLY149" s="287"/>
      <c r="BLZ149" s="287"/>
      <c r="BMA149" s="287"/>
      <c r="BMB149" s="287"/>
      <c r="BMC149" s="287"/>
      <c r="BMD149" s="287"/>
      <c r="BME149" s="287"/>
      <c r="BMF149" s="287"/>
      <c r="BMG149" s="287"/>
      <c r="BMH149" s="287"/>
      <c r="BMI149" s="287"/>
      <c r="BMJ149" s="287"/>
      <c r="BMK149" s="287"/>
      <c r="BML149" s="287"/>
      <c r="BMM149" s="287"/>
      <c r="BMN149" s="287"/>
      <c r="BMO149" s="287"/>
      <c r="BMP149" s="287"/>
      <c r="BMQ149" s="287"/>
      <c r="BMR149" s="287"/>
      <c r="BMS149" s="287"/>
      <c r="BMT149" s="287"/>
      <c r="BMU149" s="287"/>
      <c r="BMV149" s="287"/>
      <c r="BMW149" s="287"/>
      <c r="BMX149" s="287"/>
      <c r="BMY149" s="287"/>
      <c r="BMZ149" s="287"/>
      <c r="BNA149" s="287"/>
      <c r="BNB149" s="287"/>
      <c r="BNC149" s="287"/>
      <c r="BND149" s="287"/>
      <c r="BNE149" s="287"/>
      <c r="BNF149" s="287"/>
      <c r="BNG149" s="287"/>
      <c r="BNH149" s="287"/>
      <c r="BNI149" s="287"/>
      <c r="BNJ149" s="287"/>
      <c r="BNK149" s="287"/>
      <c r="BNL149" s="287"/>
    </row>
    <row r="150" spans="1:1728" s="166" customFormat="1" ht="15" hidden="1" customHeight="1" x14ac:dyDescent="0.25">
      <c r="A150" s="238">
        <v>153</v>
      </c>
      <c r="B150" s="218" t="s">
        <v>533</v>
      </c>
      <c r="C150" s="218" t="s">
        <v>239</v>
      </c>
      <c r="D150" s="218" t="s">
        <v>2273</v>
      </c>
      <c r="E150" s="218" t="s">
        <v>133</v>
      </c>
      <c r="F150" s="218" t="s">
        <v>399</v>
      </c>
      <c r="G150" s="218">
        <v>0</v>
      </c>
      <c r="H150" s="237">
        <v>40</v>
      </c>
      <c r="I150" s="237" t="s">
        <v>236</v>
      </c>
      <c r="J150" s="237">
        <v>2025</v>
      </c>
      <c r="K150" s="218" t="s">
        <v>309</v>
      </c>
      <c r="L150" s="249" t="s">
        <v>2274</v>
      </c>
      <c r="M150" s="285" t="s">
        <v>460</v>
      </c>
      <c r="N150" s="285"/>
      <c r="O150" s="285"/>
      <c r="P150" s="285"/>
      <c r="Q150" s="285"/>
      <c r="R150" s="285"/>
      <c r="S150" s="285"/>
      <c r="T150" s="285"/>
      <c r="U150" s="285"/>
      <c r="V150" s="285"/>
      <c r="W150" s="285"/>
      <c r="X150" s="285"/>
      <c r="Y150" s="285"/>
      <c r="Z150" s="285"/>
      <c r="AA150" s="285"/>
      <c r="AB150" s="285"/>
      <c r="AC150" s="285"/>
      <c r="AD150" s="285"/>
      <c r="AE150" s="285"/>
      <c r="AF150" s="285"/>
      <c r="AG150" s="285"/>
      <c r="AH150" s="285"/>
      <c r="AI150" s="285"/>
      <c r="AJ150" s="285"/>
      <c r="AK150" s="285"/>
      <c r="AL150" s="285"/>
      <c r="AM150" s="285"/>
      <c r="AN150" s="285"/>
      <c r="AO150" s="285"/>
      <c r="AP150" s="285"/>
      <c r="AQ150" s="285"/>
      <c r="AR150" s="285"/>
      <c r="AS150" s="285"/>
      <c r="AT150" s="285"/>
      <c r="AU150" s="285"/>
      <c r="AV150" s="285"/>
      <c r="AW150" s="285"/>
      <c r="AX150" s="285"/>
      <c r="AY150" s="285"/>
      <c r="AZ150" s="285"/>
      <c r="BA150" s="285"/>
      <c r="BB150" s="285"/>
      <c r="BC150" s="285"/>
      <c r="BD150" s="285"/>
      <c r="BE150" s="285"/>
      <c r="BF150" s="285"/>
      <c r="BG150" s="285"/>
      <c r="BH150" s="285"/>
      <c r="BI150" s="285"/>
      <c r="BJ150" s="285"/>
      <c r="BK150" s="285"/>
      <c r="BL150" s="285"/>
      <c r="BM150" s="285"/>
      <c r="BN150" s="285"/>
      <c r="BO150" s="285"/>
      <c r="BP150" s="285"/>
      <c r="BQ150" s="285"/>
      <c r="BR150" s="285"/>
      <c r="BS150" s="285"/>
      <c r="BT150" s="285"/>
      <c r="BU150" s="285"/>
      <c r="BV150" s="285"/>
      <c r="BW150" s="285"/>
      <c r="BX150" s="285"/>
      <c r="BY150" s="285"/>
      <c r="BZ150" s="285"/>
      <c r="CA150" s="285"/>
      <c r="CB150" s="285"/>
      <c r="CC150" s="285"/>
      <c r="CD150" s="285"/>
      <c r="CE150" s="285"/>
      <c r="CF150" s="285"/>
      <c r="CG150" s="285"/>
      <c r="CH150" s="285"/>
      <c r="CI150" s="285"/>
      <c r="CJ150" s="285"/>
      <c r="CK150" s="285"/>
      <c r="CL150" s="285"/>
      <c r="CM150" s="285"/>
      <c r="CN150" s="285"/>
      <c r="CO150" s="286"/>
      <c r="CP150" s="287"/>
      <c r="CQ150" s="287"/>
      <c r="CR150" s="287"/>
      <c r="CS150" s="287"/>
      <c r="CT150" s="287"/>
      <c r="CU150" s="287"/>
      <c r="CV150" s="287"/>
      <c r="CW150" s="287"/>
      <c r="CX150" s="287"/>
      <c r="CY150" s="287"/>
      <c r="CZ150" s="287"/>
      <c r="DA150" s="287"/>
      <c r="DB150" s="287"/>
      <c r="DC150" s="287"/>
      <c r="DD150" s="287"/>
      <c r="DE150" s="287"/>
      <c r="DF150" s="287"/>
      <c r="DG150" s="287"/>
      <c r="DH150" s="287"/>
      <c r="DI150" s="287"/>
      <c r="DJ150" s="287"/>
      <c r="DK150" s="287"/>
      <c r="DL150" s="287"/>
      <c r="DM150" s="287"/>
      <c r="DN150" s="287"/>
      <c r="DO150" s="287"/>
      <c r="DP150" s="287"/>
      <c r="DQ150" s="287"/>
      <c r="DR150" s="287"/>
      <c r="DS150" s="287"/>
      <c r="DT150" s="287"/>
      <c r="DU150" s="287"/>
      <c r="DV150" s="287"/>
      <c r="DW150" s="287"/>
      <c r="DX150" s="287"/>
      <c r="DY150" s="287"/>
      <c r="DZ150" s="287"/>
      <c r="EA150" s="287"/>
      <c r="EB150" s="287"/>
      <c r="EC150" s="287"/>
      <c r="ED150" s="287"/>
      <c r="EE150" s="287"/>
      <c r="EF150" s="287"/>
      <c r="EG150" s="287"/>
      <c r="EH150" s="287"/>
      <c r="EI150" s="287"/>
      <c r="EJ150" s="287"/>
      <c r="EK150" s="287"/>
      <c r="EL150" s="287"/>
      <c r="EM150" s="287"/>
      <c r="EN150" s="287"/>
      <c r="EO150" s="287"/>
      <c r="EP150" s="287"/>
      <c r="EQ150" s="287"/>
      <c r="ER150" s="287"/>
      <c r="ES150" s="287"/>
      <c r="ET150" s="287"/>
      <c r="EU150" s="287"/>
      <c r="EV150" s="287"/>
      <c r="EW150" s="287"/>
      <c r="EX150" s="287"/>
      <c r="EY150" s="287"/>
      <c r="EZ150" s="287"/>
      <c r="FA150" s="287"/>
      <c r="FB150" s="287"/>
      <c r="FC150" s="287"/>
      <c r="FD150" s="287"/>
      <c r="FE150" s="287"/>
      <c r="FF150" s="287"/>
      <c r="FG150" s="287"/>
      <c r="FH150" s="287"/>
      <c r="FI150" s="287"/>
      <c r="FJ150" s="287"/>
      <c r="FK150" s="287"/>
      <c r="FL150" s="287"/>
      <c r="FM150" s="287"/>
      <c r="FN150" s="287"/>
      <c r="FO150" s="287"/>
      <c r="FP150" s="287"/>
      <c r="FQ150" s="287"/>
      <c r="FR150" s="287"/>
      <c r="FS150" s="287"/>
      <c r="FT150" s="287"/>
      <c r="FU150" s="287"/>
      <c r="FV150" s="287"/>
      <c r="FW150" s="287"/>
      <c r="FX150" s="287"/>
      <c r="FY150" s="287"/>
      <c r="FZ150" s="287"/>
      <c r="GA150" s="287"/>
      <c r="GB150" s="287"/>
      <c r="GC150" s="287"/>
      <c r="GD150" s="287"/>
      <c r="GE150" s="287"/>
      <c r="GF150" s="287"/>
      <c r="GG150" s="287"/>
      <c r="GH150" s="287"/>
      <c r="GI150" s="287"/>
      <c r="GJ150" s="287"/>
      <c r="GK150" s="287"/>
      <c r="GL150" s="287"/>
      <c r="GM150" s="287"/>
      <c r="GN150" s="287"/>
      <c r="GO150" s="287"/>
      <c r="GP150" s="287"/>
      <c r="GQ150" s="287"/>
      <c r="GR150" s="287"/>
      <c r="GS150" s="287"/>
      <c r="GT150" s="287"/>
      <c r="GU150" s="287"/>
      <c r="GV150" s="287"/>
      <c r="GW150" s="287"/>
      <c r="GX150" s="287"/>
      <c r="GY150" s="287"/>
      <c r="GZ150" s="287"/>
      <c r="HA150" s="287"/>
      <c r="HB150" s="287"/>
      <c r="HC150" s="287"/>
      <c r="HD150" s="287"/>
      <c r="HE150" s="287"/>
      <c r="HF150" s="287"/>
      <c r="HG150" s="287"/>
      <c r="HH150" s="287"/>
      <c r="HI150" s="287"/>
      <c r="HJ150" s="287"/>
      <c r="HK150" s="287"/>
      <c r="HL150" s="287"/>
      <c r="HM150" s="287"/>
      <c r="HN150" s="287"/>
      <c r="HO150" s="287"/>
      <c r="HP150" s="287"/>
      <c r="HQ150" s="287"/>
      <c r="HR150" s="287"/>
      <c r="HS150" s="287"/>
      <c r="HT150" s="287"/>
      <c r="HU150" s="287"/>
      <c r="HV150" s="287"/>
      <c r="HW150" s="287"/>
      <c r="HX150" s="287"/>
      <c r="HY150" s="287"/>
      <c r="HZ150" s="287"/>
      <c r="IA150" s="287"/>
      <c r="IB150" s="287"/>
      <c r="IC150" s="287"/>
      <c r="ID150" s="287"/>
      <c r="IE150" s="287"/>
      <c r="IF150" s="287"/>
      <c r="IG150" s="287"/>
      <c r="IH150" s="287"/>
      <c r="II150" s="287"/>
      <c r="IJ150" s="287"/>
      <c r="IK150" s="287"/>
      <c r="IL150" s="287"/>
      <c r="IM150" s="287"/>
      <c r="IN150" s="287"/>
      <c r="IO150" s="287"/>
      <c r="IP150" s="287"/>
      <c r="IQ150" s="287"/>
      <c r="IR150" s="287"/>
      <c r="IS150" s="287"/>
      <c r="IT150" s="287"/>
      <c r="IU150" s="287"/>
      <c r="IV150" s="287"/>
      <c r="IW150" s="287"/>
      <c r="IX150" s="287"/>
      <c r="IY150" s="287"/>
      <c r="IZ150" s="287"/>
      <c r="JA150" s="287"/>
      <c r="JB150" s="287"/>
      <c r="JC150" s="287"/>
      <c r="JD150" s="287"/>
      <c r="JE150" s="287"/>
      <c r="JF150" s="287"/>
      <c r="JG150" s="287"/>
      <c r="JH150" s="287"/>
      <c r="JI150" s="287"/>
      <c r="JJ150" s="287"/>
      <c r="JK150" s="287"/>
      <c r="JL150" s="287"/>
      <c r="JM150" s="287"/>
      <c r="JN150" s="287"/>
      <c r="JO150" s="287"/>
      <c r="JP150" s="287"/>
      <c r="JQ150" s="287"/>
      <c r="JR150" s="287"/>
      <c r="JS150" s="287"/>
      <c r="JT150" s="287"/>
      <c r="JU150" s="287"/>
      <c r="JV150" s="287"/>
      <c r="JW150" s="287"/>
      <c r="JX150" s="287"/>
      <c r="JY150" s="287"/>
      <c r="JZ150" s="287"/>
      <c r="KA150" s="287"/>
      <c r="KB150" s="287"/>
      <c r="KC150" s="287"/>
      <c r="KD150" s="287"/>
      <c r="KE150" s="287"/>
      <c r="KF150" s="287"/>
      <c r="KG150" s="287"/>
      <c r="KH150" s="287"/>
      <c r="KI150" s="287"/>
      <c r="KJ150" s="287"/>
      <c r="KK150" s="287"/>
      <c r="KL150" s="287"/>
      <c r="KM150" s="287"/>
      <c r="KN150" s="287"/>
      <c r="KO150" s="287"/>
      <c r="KP150" s="287"/>
      <c r="KQ150" s="287"/>
      <c r="KR150" s="287"/>
      <c r="KS150" s="287"/>
      <c r="KT150" s="287"/>
      <c r="KU150" s="287"/>
      <c r="KV150" s="287"/>
      <c r="KW150" s="287"/>
      <c r="KX150" s="287"/>
      <c r="KY150" s="287"/>
      <c r="KZ150" s="287"/>
      <c r="LA150" s="287"/>
      <c r="LB150" s="287"/>
      <c r="LC150" s="287"/>
      <c r="LD150" s="287"/>
      <c r="LE150" s="287"/>
      <c r="LF150" s="287"/>
      <c r="LG150" s="287"/>
      <c r="LH150" s="287"/>
      <c r="LI150" s="287"/>
      <c r="LJ150" s="287"/>
      <c r="LK150" s="287"/>
      <c r="LL150" s="287"/>
      <c r="LM150" s="287"/>
      <c r="LN150" s="287"/>
      <c r="LO150" s="287"/>
      <c r="LP150" s="287"/>
      <c r="LQ150" s="287"/>
      <c r="LR150" s="287"/>
      <c r="LS150" s="287"/>
      <c r="LT150" s="287"/>
      <c r="LU150" s="287"/>
      <c r="LV150" s="287"/>
      <c r="LW150" s="287"/>
      <c r="LX150" s="287"/>
      <c r="LY150" s="287"/>
      <c r="LZ150" s="287"/>
      <c r="MA150" s="287"/>
      <c r="MB150" s="287"/>
      <c r="MC150" s="287"/>
      <c r="MD150" s="287"/>
      <c r="ME150" s="287"/>
      <c r="MF150" s="287"/>
      <c r="MG150" s="287"/>
      <c r="MH150" s="287"/>
      <c r="MI150" s="287"/>
      <c r="MJ150" s="287"/>
      <c r="MK150" s="287"/>
      <c r="ML150" s="287"/>
      <c r="MM150" s="287"/>
      <c r="MN150" s="287"/>
      <c r="MO150" s="287"/>
      <c r="MP150" s="287"/>
      <c r="MQ150" s="287"/>
      <c r="MR150" s="287"/>
      <c r="MS150" s="287"/>
      <c r="MT150" s="287"/>
      <c r="MU150" s="287"/>
      <c r="MV150" s="287"/>
      <c r="MW150" s="287"/>
      <c r="MX150" s="287"/>
      <c r="MY150" s="287"/>
      <c r="MZ150" s="287"/>
      <c r="NA150" s="287"/>
      <c r="NB150" s="287"/>
      <c r="NC150" s="287"/>
      <c r="ND150" s="287"/>
      <c r="NE150" s="287"/>
      <c r="NF150" s="287"/>
      <c r="NG150" s="287"/>
      <c r="NH150" s="287"/>
      <c r="NI150" s="287"/>
      <c r="NJ150" s="287"/>
      <c r="NK150" s="287"/>
      <c r="NL150" s="287"/>
      <c r="NM150" s="287"/>
      <c r="NN150" s="287"/>
      <c r="NO150" s="287"/>
      <c r="NP150" s="287"/>
      <c r="NQ150" s="287"/>
      <c r="NR150" s="287"/>
      <c r="NS150" s="287"/>
      <c r="NT150" s="287"/>
      <c r="NU150" s="287"/>
      <c r="NV150" s="287"/>
      <c r="NW150" s="287"/>
      <c r="NX150" s="287"/>
      <c r="NY150" s="287"/>
      <c r="NZ150" s="287"/>
      <c r="OA150" s="287"/>
      <c r="OB150" s="287"/>
      <c r="OC150" s="287"/>
      <c r="OD150" s="287"/>
      <c r="OE150" s="287"/>
      <c r="OF150" s="287"/>
      <c r="OG150" s="287"/>
      <c r="OH150" s="287"/>
      <c r="OI150" s="287"/>
      <c r="OJ150" s="287"/>
      <c r="OK150" s="287"/>
      <c r="OL150" s="287"/>
      <c r="OM150" s="287"/>
      <c r="ON150" s="287"/>
      <c r="OO150" s="287"/>
      <c r="OP150" s="287"/>
      <c r="OQ150" s="287"/>
      <c r="OR150" s="287"/>
      <c r="OS150" s="287"/>
      <c r="OT150" s="287"/>
      <c r="OU150" s="287"/>
      <c r="OV150" s="287"/>
      <c r="OW150" s="287"/>
      <c r="OX150" s="287"/>
      <c r="OY150" s="287"/>
      <c r="OZ150" s="287"/>
      <c r="PA150" s="287"/>
      <c r="PB150" s="287"/>
      <c r="PC150" s="287"/>
      <c r="PD150" s="287"/>
      <c r="PE150" s="287"/>
      <c r="PF150" s="287"/>
      <c r="PG150" s="287"/>
      <c r="PH150" s="287"/>
      <c r="PI150" s="287"/>
      <c r="PJ150" s="287"/>
      <c r="PK150" s="287"/>
      <c r="PL150" s="287"/>
      <c r="PM150" s="287"/>
      <c r="PN150" s="287"/>
      <c r="PO150" s="287"/>
      <c r="PP150" s="287"/>
      <c r="PQ150" s="287"/>
      <c r="PR150" s="287"/>
      <c r="PS150" s="287"/>
      <c r="PT150" s="287"/>
      <c r="PU150" s="287"/>
      <c r="PV150" s="287"/>
      <c r="PW150" s="287"/>
      <c r="PX150" s="287"/>
      <c r="PY150" s="287"/>
      <c r="PZ150" s="287"/>
      <c r="QA150" s="287"/>
      <c r="QB150" s="287"/>
      <c r="QC150" s="287"/>
      <c r="QD150" s="287"/>
      <c r="QE150" s="287"/>
      <c r="QF150" s="287"/>
      <c r="QG150" s="287"/>
      <c r="QH150" s="287"/>
      <c r="QI150" s="287"/>
      <c r="QJ150" s="287"/>
      <c r="QK150" s="287"/>
      <c r="QL150" s="287"/>
      <c r="QM150" s="287"/>
      <c r="QN150" s="287"/>
      <c r="QO150" s="287"/>
      <c r="QP150" s="287"/>
      <c r="QQ150" s="287"/>
      <c r="QR150" s="287"/>
      <c r="QS150" s="287"/>
      <c r="QT150" s="287"/>
      <c r="QU150" s="287"/>
      <c r="QV150" s="287"/>
      <c r="QW150" s="287"/>
      <c r="QX150" s="287"/>
      <c r="QY150" s="287"/>
      <c r="QZ150" s="287"/>
      <c r="RA150" s="287"/>
      <c r="RB150" s="287"/>
      <c r="RC150" s="287"/>
      <c r="RD150" s="287"/>
      <c r="RE150" s="287"/>
      <c r="RF150" s="287"/>
      <c r="RG150" s="287"/>
      <c r="RH150" s="287"/>
      <c r="RI150" s="287"/>
      <c r="RJ150" s="287"/>
      <c r="RK150" s="287"/>
      <c r="RL150" s="287"/>
      <c r="RM150" s="287"/>
      <c r="RN150" s="287"/>
      <c r="RO150" s="287"/>
      <c r="RP150" s="287"/>
      <c r="RQ150" s="287"/>
      <c r="RR150" s="287"/>
      <c r="RS150" s="287"/>
      <c r="RT150" s="287"/>
      <c r="RU150" s="287"/>
      <c r="RV150" s="287"/>
      <c r="RW150" s="287"/>
      <c r="RX150" s="287"/>
      <c r="RY150" s="287"/>
      <c r="RZ150" s="287"/>
      <c r="SA150" s="287"/>
      <c r="SB150" s="287"/>
      <c r="SC150" s="287"/>
      <c r="SD150" s="287"/>
      <c r="SE150" s="287"/>
      <c r="SF150" s="287"/>
      <c r="SG150" s="287"/>
      <c r="SH150" s="287"/>
      <c r="SI150" s="287"/>
      <c r="SJ150" s="287"/>
      <c r="SK150" s="287"/>
      <c r="SL150" s="287"/>
      <c r="SM150" s="287"/>
      <c r="SN150" s="287"/>
      <c r="SO150" s="287"/>
      <c r="SP150" s="287"/>
      <c r="SQ150" s="287"/>
      <c r="SR150" s="287"/>
      <c r="SS150" s="287"/>
      <c r="ST150" s="287"/>
      <c r="SU150" s="287"/>
      <c r="SV150" s="287"/>
      <c r="SW150" s="287"/>
      <c r="SX150" s="287"/>
      <c r="SY150" s="287"/>
      <c r="SZ150" s="287"/>
      <c r="TA150" s="287"/>
      <c r="TB150" s="287"/>
      <c r="TC150" s="287"/>
      <c r="TD150" s="287"/>
      <c r="TE150" s="287"/>
      <c r="TF150" s="287"/>
      <c r="TG150" s="287"/>
      <c r="TH150" s="287"/>
      <c r="TI150" s="287"/>
      <c r="TJ150" s="287"/>
      <c r="TK150" s="287"/>
      <c r="TL150" s="287"/>
      <c r="TM150" s="287"/>
      <c r="TN150" s="287"/>
      <c r="TO150" s="287"/>
      <c r="TP150" s="287"/>
      <c r="TQ150" s="287"/>
      <c r="TR150" s="287"/>
      <c r="TS150" s="287"/>
      <c r="TT150" s="287"/>
      <c r="TU150" s="287"/>
      <c r="TV150" s="287"/>
      <c r="TW150" s="287"/>
      <c r="TX150" s="287"/>
      <c r="TY150" s="287"/>
      <c r="TZ150" s="287"/>
      <c r="UA150" s="287"/>
      <c r="UB150" s="287"/>
      <c r="UC150" s="287"/>
      <c r="UD150" s="287"/>
      <c r="UE150" s="287"/>
      <c r="UF150" s="287"/>
      <c r="UG150" s="287"/>
      <c r="UH150" s="287"/>
      <c r="UI150" s="287"/>
      <c r="UJ150" s="287"/>
      <c r="UK150" s="287"/>
      <c r="UL150" s="287"/>
      <c r="UM150" s="287"/>
      <c r="UN150" s="287"/>
      <c r="UO150" s="287"/>
      <c r="UP150" s="287"/>
      <c r="UQ150" s="287"/>
      <c r="UR150" s="287"/>
      <c r="US150" s="287"/>
      <c r="UT150" s="287"/>
      <c r="UU150" s="287"/>
      <c r="UV150" s="287"/>
      <c r="UW150" s="287"/>
      <c r="UX150" s="287"/>
      <c r="UY150" s="287"/>
      <c r="UZ150" s="287"/>
      <c r="VA150" s="287"/>
      <c r="VB150" s="287"/>
      <c r="VC150" s="287"/>
      <c r="VD150" s="287"/>
      <c r="VE150" s="287"/>
      <c r="VF150" s="287"/>
      <c r="VG150" s="287"/>
      <c r="VH150" s="287"/>
      <c r="VI150" s="287"/>
      <c r="VJ150" s="287"/>
      <c r="VK150" s="287"/>
      <c r="VL150" s="287"/>
      <c r="VM150" s="287"/>
      <c r="VN150" s="287"/>
      <c r="VO150" s="287"/>
      <c r="VP150" s="287"/>
      <c r="VQ150" s="287"/>
      <c r="VR150" s="287"/>
      <c r="VS150" s="287"/>
      <c r="VT150" s="287"/>
      <c r="VU150" s="287"/>
      <c r="VV150" s="287"/>
      <c r="VW150" s="287"/>
      <c r="VX150" s="287"/>
      <c r="VY150" s="287"/>
      <c r="VZ150" s="287"/>
      <c r="WA150" s="287"/>
      <c r="WB150" s="287"/>
      <c r="WC150" s="287"/>
      <c r="WD150" s="287"/>
      <c r="WE150" s="287"/>
      <c r="WF150" s="287"/>
      <c r="WG150" s="287"/>
      <c r="WH150" s="287"/>
      <c r="WI150" s="287"/>
      <c r="WJ150" s="287"/>
      <c r="WK150" s="287"/>
      <c r="WL150" s="287"/>
      <c r="WM150" s="287"/>
      <c r="WN150" s="287"/>
      <c r="WO150" s="287"/>
      <c r="WP150" s="287"/>
      <c r="WQ150" s="287"/>
      <c r="WR150" s="287"/>
      <c r="WS150" s="287"/>
      <c r="WT150" s="287"/>
      <c r="WU150" s="287"/>
      <c r="WV150" s="287"/>
      <c r="WW150" s="287"/>
      <c r="WX150" s="287"/>
      <c r="WY150" s="287"/>
      <c r="WZ150" s="287"/>
      <c r="XA150" s="287"/>
      <c r="XB150" s="287"/>
      <c r="XC150" s="287"/>
      <c r="XD150" s="287"/>
      <c r="XE150" s="287"/>
      <c r="XF150" s="287"/>
      <c r="XG150" s="287"/>
      <c r="XH150" s="287"/>
      <c r="XI150" s="287"/>
      <c r="XJ150" s="287"/>
      <c r="XK150" s="287"/>
      <c r="XL150" s="287"/>
      <c r="XM150" s="287"/>
      <c r="XN150" s="287"/>
      <c r="XO150" s="287"/>
      <c r="XP150" s="287"/>
      <c r="XQ150" s="287"/>
      <c r="XR150" s="287"/>
      <c r="XS150" s="287"/>
      <c r="XT150" s="287"/>
      <c r="XU150" s="287"/>
      <c r="XV150" s="287"/>
      <c r="XW150" s="287"/>
      <c r="XX150" s="287"/>
      <c r="XY150" s="287"/>
      <c r="XZ150" s="287"/>
      <c r="YA150" s="287"/>
      <c r="YB150" s="287"/>
      <c r="YC150" s="287"/>
      <c r="YD150" s="287"/>
      <c r="YE150" s="287"/>
      <c r="YF150" s="287"/>
      <c r="YG150" s="287"/>
      <c r="YH150" s="287"/>
      <c r="YI150" s="287"/>
      <c r="YJ150" s="287"/>
      <c r="YK150" s="287"/>
      <c r="YL150" s="287"/>
      <c r="YM150" s="287"/>
      <c r="YN150" s="287"/>
      <c r="YO150" s="287"/>
      <c r="YP150" s="287"/>
      <c r="YQ150" s="287"/>
      <c r="YR150" s="287"/>
      <c r="YS150" s="287"/>
      <c r="YT150" s="287"/>
      <c r="YU150" s="287"/>
      <c r="YV150" s="287"/>
      <c r="YW150" s="287"/>
      <c r="YX150" s="287"/>
      <c r="YY150" s="287"/>
      <c r="YZ150" s="287"/>
      <c r="ZA150" s="287"/>
      <c r="ZB150" s="287"/>
      <c r="ZC150" s="287"/>
      <c r="ZD150" s="287"/>
      <c r="ZE150" s="287"/>
      <c r="ZF150" s="287"/>
      <c r="ZG150" s="287"/>
      <c r="ZH150" s="287"/>
      <c r="ZI150" s="287"/>
      <c r="ZJ150" s="287"/>
      <c r="ZK150" s="287"/>
      <c r="ZL150" s="287"/>
      <c r="ZM150" s="287"/>
      <c r="ZN150" s="287"/>
      <c r="ZO150" s="287"/>
      <c r="ZP150" s="287"/>
      <c r="ZQ150" s="287"/>
      <c r="ZR150" s="287"/>
      <c r="ZS150" s="287"/>
      <c r="ZT150" s="287"/>
      <c r="ZU150" s="287"/>
      <c r="ZV150" s="287"/>
      <c r="ZW150" s="287"/>
      <c r="ZX150" s="287"/>
      <c r="ZY150" s="287"/>
      <c r="ZZ150" s="287"/>
      <c r="AAA150" s="287"/>
      <c r="AAB150" s="287"/>
      <c r="AAC150" s="287"/>
      <c r="AAD150" s="287"/>
      <c r="AAE150" s="287"/>
      <c r="AAF150" s="287"/>
      <c r="AAG150" s="287"/>
      <c r="AAH150" s="287"/>
      <c r="AAI150" s="287"/>
      <c r="AAJ150" s="287"/>
      <c r="AAK150" s="287"/>
      <c r="AAL150" s="287"/>
      <c r="AAM150" s="287"/>
      <c r="AAN150" s="287"/>
      <c r="AAO150" s="287"/>
      <c r="AAP150" s="287"/>
      <c r="AAQ150" s="287"/>
      <c r="AAR150" s="287"/>
      <c r="AAS150" s="287"/>
      <c r="AAT150" s="287"/>
      <c r="AAU150" s="287"/>
      <c r="AAV150" s="287"/>
      <c r="AAW150" s="287"/>
      <c r="AAX150" s="287"/>
      <c r="AAY150" s="287"/>
      <c r="AAZ150" s="287"/>
      <c r="ABA150" s="287"/>
      <c r="ABB150" s="287"/>
      <c r="ABC150" s="287"/>
      <c r="ABD150" s="287"/>
      <c r="ABE150" s="287"/>
      <c r="ABF150" s="287"/>
      <c r="ABG150" s="287"/>
      <c r="ABH150" s="287"/>
      <c r="ABI150" s="287"/>
      <c r="ABJ150" s="287"/>
      <c r="ABK150" s="287"/>
      <c r="ABL150" s="287"/>
      <c r="ABM150" s="287"/>
      <c r="ABN150" s="287"/>
      <c r="ABO150" s="287"/>
      <c r="ABP150" s="287"/>
      <c r="ABQ150" s="287"/>
      <c r="ABR150" s="287"/>
      <c r="ABS150" s="287"/>
      <c r="ABT150" s="287"/>
      <c r="ABU150" s="287"/>
      <c r="ABV150" s="287"/>
      <c r="ABW150" s="287"/>
      <c r="ABX150" s="287"/>
      <c r="ABY150" s="287"/>
      <c r="ABZ150" s="287"/>
      <c r="ACA150" s="287"/>
      <c r="ACB150" s="287"/>
      <c r="ACC150" s="287"/>
      <c r="ACD150" s="287"/>
      <c r="ACE150" s="287"/>
      <c r="ACF150" s="287"/>
      <c r="ACG150" s="287"/>
      <c r="ACH150" s="287"/>
      <c r="ACI150" s="287"/>
      <c r="ACJ150" s="287"/>
      <c r="ACK150" s="287"/>
      <c r="ACL150" s="287"/>
      <c r="ACM150" s="287"/>
      <c r="ACN150" s="287"/>
      <c r="ACO150" s="287"/>
      <c r="ACP150" s="287"/>
      <c r="ACQ150" s="287"/>
      <c r="ACR150" s="287"/>
      <c r="ACS150" s="287"/>
      <c r="ACT150" s="287"/>
      <c r="ACU150" s="287"/>
      <c r="ACV150" s="287"/>
      <c r="ACW150" s="287"/>
      <c r="ACX150" s="287"/>
      <c r="ACY150" s="287"/>
      <c r="ACZ150" s="287"/>
      <c r="ADA150" s="287"/>
      <c r="ADB150" s="287"/>
      <c r="ADC150" s="287"/>
      <c r="ADD150" s="287"/>
      <c r="ADE150" s="287"/>
      <c r="ADF150" s="287"/>
      <c r="ADG150" s="287"/>
      <c r="ADH150" s="287"/>
      <c r="ADI150" s="287"/>
      <c r="ADJ150" s="287"/>
      <c r="ADK150" s="287"/>
      <c r="ADL150" s="287"/>
      <c r="ADM150" s="287"/>
      <c r="ADN150" s="287"/>
      <c r="ADO150" s="287"/>
      <c r="ADP150" s="287"/>
      <c r="ADQ150" s="287"/>
      <c r="ADR150" s="287"/>
      <c r="ADS150" s="287"/>
      <c r="ADT150" s="287"/>
      <c r="ADU150" s="287"/>
      <c r="ADV150" s="287"/>
      <c r="ADW150" s="287"/>
      <c r="ADX150" s="287"/>
      <c r="ADY150" s="287"/>
      <c r="ADZ150" s="287"/>
      <c r="AEA150" s="287"/>
      <c r="AEB150" s="287"/>
      <c r="AEC150" s="287"/>
      <c r="AED150" s="287"/>
      <c r="AEE150" s="287"/>
      <c r="AEF150" s="287"/>
      <c r="AEG150" s="287"/>
      <c r="AEH150" s="287"/>
      <c r="AEI150" s="287"/>
      <c r="AEJ150" s="287"/>
      <c r="AEK150" s="287"/>
      <c r="AEL150" s="287"/>
      <c r="AEM150" s="287"/>
      <c r="AEN150" s="287"/>
      <c r="AEO150" s="287"/>
      <c r="AEP150" s="287"/>
      <c r="AEQ150" s="287"/>
      <c r="AER150" s="287"/>
      <c r="AES150" s="287"/>
      <c r="AET150" s="287"/>
      <c r="AEU150" s="287"/>
      <c r="AEV150" s="287"/>
      <c r="AEW150" s="287"/>
      <c r="AEX150" s="287"/>
      <c r="AEY150" s="287"/>
      <c r="AEZ150" s="287"/>
      <c r="AFA150" s="287"/>
      <c r="AFB150" s="287"/>
      <c r="AFC150" s="287"/>
      <c r="AFD150" s="287"/>
      <c r="AFE150" s="287"/>
      <c r="AFF150" s="287"/>
      <c r="AFG150" s="287"/>
      <c r="AFH150" s="287"/>
      <c r="AFI150" s="287"/>
      <c r="AFJ150" s="287"/>
      <c r="AFK150" s="287"/>
      <c r="AFL150" s="287"/>
      <c r="AFM150" s="287"/>
      <c r="AFN150" s="287"/>
      <c r="AFO150" s="287"/>
      <c r="AFP150" s="287"/>
      <c r="AFQ150" s="287"/>
      <c r="AFR150" s="287"/>
      <c r="AFS150" s="287"/>
      <c r="AFT150" s="287"/>
      <c r="AFU150" s="287"/>
      <c r="AFV150" s="287"/>
      <c r="AFW150" s="287"/>
      <c r="AFX150" s="287"/>
      <c r="AFY150" s="287"/>
      <c r="AFZ150" s="287"/>
      <c r="AGA150" s="287"/>
      <c r="AGB150" s="287"/>
      <c r="AGC150" s="287"/>
      <c r="AGD150" s="287"/>
      <c r="AGE150" s="287"/>
      <c r="AGF150" s="287"/>
      <c r="AGG150" s="287"/>
      <c r="AGH150" s="287"/>
      <c r="AGI150" s="287"/>
      <c r="AGJ150" s="287"/>
      <c r="AGK150" s="287"/>
      <c r="AGL150" s="287"/>
      <c r="AGM150" s="287"/>
      <c r="AGN150" s="287"/>
      <c r="AGO150" s="287"/>
      <c r="AGP150" s="287"/>
      <c r="AGQ150" s="287"/>
      <c r="AGR150" s="287"/>
      <c r="AGS150" s="287"/>
      <c r="AGT150" s="287"/>
      <c r="AGU150" s="287"/>
      <c r="AGV150" s="287"/>
      <c r="AGW150" s="287"/>
      <c r="AGX150" s="287"/>
      <c r="AGY150" s="287"/>
      <c r="AGZ150" s="287"/>
      <c r="AHA150" s="287"/>
      <c r="AHB150" s="287"/>
      <c r="AHC150" s="287"/>
      <c r="AHD150" s="287"/>
      <c r="AHE150" s="287"/>
      <c r="AHF150" s="287"/>
      <c r="AHG150" s="287"/>
      <c r="AHH150" s="287"/>
      <c r="AHI150" s="287"/>
      <c r="AHJ150" s="287"/>
      <c r="AHK150" s="287"/>
      <c r="AHL150" s="287"/>
      <c r="AHM150" s="287"/>
      <c r="AHN150" s="287"/>
      <c r="AHO150" s="287"/>
      <c r="AHP150" s="287"/>
      <c r="AHQ150" s="287"/>
      <c r="AHR150" s="287"/>
      <c r="AHS150" s="287"/>
      <c r="AHT150" s="287"/>
      <c r="AHU150" s="287"/>
      <c r="AHV150" s="287"/>
      <c r="AHW150" s="287"/>
      <c r="AHX150" s="287"/>
      <c r="AHY150" s="287"/>
      <c r="AHZ150" s="287"/>
      <c r="AIA150" s="287"/>
      <c r="AIB150" s="287"/>
      <c r="AIC150" s="287"/>
      <c r="AID150" s="287"/>
      <c r="AIE150" s="287"/>
      <c r="AIF150" s="287"/>
      <c r="AIG150" s="287"/>
      <c r="AIH150" s="287"/>
      <c r="AII150" s="287"/>
      <c r="AIJ150" s="287"/>
      <c r="AIK150" s="287"/>
      <c r="AIL150" s="287"/>
      <c r="AIM150" s="287"/>
      <c r="AIN150" s="287"/>
      <c r="AIO150" s="287"/>
      <c r="AIP150" s="287"/>
      <c r="AIQ150" s="287"/>
      <c r="AIR150" s="287"/>
      <c r="AIS150" s="287"/>
      <c r="AIT150" s="287"/>
      <c r="AIU150" s="287"/>
      <c r="AIV150" s="287"/>
      <c r="AIW150" s="287"/>
      <c r="AIX150" s="287"/>
      <c r="AIY150" s="287"/>
      <c r="AIZ150" s="287"/>
      <c r="AJA150" s="287"/>
      <c r="AJB150" s="287"/>
      <c r="AJC150" s="287"/>
      <c r="AJD150" s="287"/>
      <c r="AJE150" s="287"/>
      <c r="AJF150" s="287"/>
      <c r="AJG150" s="287"/>
      <c r="AJH150" s="287"/>
      <c r="AJI150" s="287"/>
      <c r="AJJ150" s="287"/>
      <c r="AJK150" s="287"/>
      <c r="AJL150" s="287"/>
      <c r="AJM150" s="287"/>
      <c r="AJN150" s="287"/>
      <c r="AJO150" s="287"/>
      <c r="AJP150" s="287"/>
      <c r="AJQ150" s="287"/>
      <c r="AJR150" s="287"/>
      <c r="AJS150" s="287"/>
      <c r="AJT150" s="287"/>
      <c r="AJU150" s="287"/>
      <c r="AJV150" s="287"/>
      <c r="AJW150" s="287"/>
      <c r="AJX150" s="287"/>
      <c r="AJY150" s="287"/>
      <c r="AJZ150" s="287"/>
      <c r="AKA150" s="287"/>
      <c r="AKB150" s="287"/>
      <c r="AKC150" s="287"/>
      <c r="AKD150" s="287"/>
      <c r="AKE150" s="287"/>
      <c r="AKF150" s="287"/>
      <c r="AKG150" s="287"/>
      <c r="AKH150" s="287"/>
      <c r="AKI150" s="287"/>
      <c r="AKJ150" s="287"/>
      <c r="AKK150" s="287"/>
      <c r="AKL150" s="287"/>
      <c r="AKM150" s="287"/>
      <c r="AKN150" s="287"/>
      <c r="AKO150" s="287"/>
      <c r="AKP150" s="287"/>
      <c r="AKQ150" s="287"/>
      <c r="AKR150" s="287"/>
      <c r="AKS150" s="287"/>
      <c r="AKT150" s="287"/>
      <c r="AKU150" s="287"/>
      <c r="AKV150" s="287"/>
      <c r="AKW150" s="287"/>
      <c r="AKX150" s="287"/>
      <c r="AKY150" s="287"/>
      <c r="AKZ150" s="287"/>
      <c r="ALA150" s="287"/>
      <c r="ALB150" s="287"/>
      <c r="ALC150" s="287"/>
      <c r="ALD150" s="287"/>
      <c r="ALE150" s="287"/>
      <c r="ALF150" s="287"/>
      <c r="ALG150" s="287"/>
      <c r="ALH150" s="287"/>
      <c r="ALI150" s="287"/>
      <c r="ALJ150" s="287"/>
      <c r="ALK150" s="287"/>
      <c r="ALL150" s="287"/>
      <c r="ALM150" s="287"/>
      <c r="ALN150" s="287"/>
      <c r="ALO150" s="287"/>
      <c r="ALP150" s="287"/>
      <c r="ALQ150" s="287"/>
      <c r="ALR150" s="287"/>
      <c r="ALS150" s="287"/>
      <c r="ALT150" s="287"/>
      <c r="ALU150" s="287"/>
      <c r="ALV150" s="287"/>
      <c r="ALW150" s="287"/>
      <c r="ALX150" s="287"/>
      <c r="ALY150" s="287"/>
      <c r="ALZ150" s="287"/>
      <c r="AMA150" s="287"/>
      <c r="AMB150" s="287"/>
      <c r="AMC150" s="287"/>
      <c r="AMD150" s="287"/>
      <c r="AME150" s="287"/>
      <c r="AMF150" s="287"/>
      <c r="AMG150" s="287"/>
      <c r="AMH150" s="287"/>
      <c r="AMI150" s="287"/>
      <c r="AMJ150" s="287"/>
      <c r="AMK150" s="287"/>
      <c r="AML150" s="287"/>
      <c r="AMM150" s="287"/>
      <c r="AMN150" s="287"/>
      <c r="AMO150" s="287"/>
      <c r="AMP150" s="287"/>
      <c r="AMQ150" s="287"/>
      <c r="AMR150" s="287"/>
      <c r="AMS150" s="287"/>
      <c r="AMT150" s="287"/>
      <c r="AMU150" s="287"/>
      <c r="AMV150" s="287"/>
      <c r="AMW150" s="287"/>
      <c r="AMX150" s="287"/>
      <c r="AMY150" s="287"/>
      <c r="AMZ150" s="287"/>
      <c r="ANA150" s="287"/>
      <c r="ANB150" s="287"/>
      <c r="ANC150" s="287"/>
      <c r="AND150" s="287"/>
      <c r="ANE150" s="287"/>
      <c r="ANF150" s="287"/>
      <c r="ANG150" s="287"/>
      <c r="ANH150" s="287"/>
      <c r="ANI150" s="287"/>
      <c r="ANJ150" s="287"/>
      <c r="ANK150" s="287"/>
      <c r="ANL150" s="287"/>
      <c r="ANM150" s="287"/>
      <c r="ANN150" s="287"/>
      <c r="ANO150" s="287"/>
      <c r="ANP150" s="287"/>
      <c r="ANQ150" s="287"/>
      <c r="ANR150" s="287"/>
      <c r="ANS150" s="287"/>
      <c r="ANT150" s="287"/>
      <c r="ANU150" s="287"/>
      <c r="ANV150" s="287"/>
      <c r="ANW150" s="287"/>
      <c r="ANX150" s="287"/>
      <c r="ANY150" s="287"/>
      <c r="ANZ150" s="287"/>
      <c r="AOA150" s="287"/>
      <c r="AOB150" s="287"/>
      <c r="AOC150" s="287"/>
      <c r="AOD150" s="287"/>
      <c r="AOE150" s="287"/>
      <c r="AOF150" s="287"/>
      <c r="AOG150" s="287"/>
      <c r="AOH150" s="287"/>
      <c r="AOI150" s="287"/>
      <c r="AOJ150" s="287"/>
      <c r="AOK150" s="287"/>
      <c r="AOL150" s="287"/>
      <c r="AOM150" s="287"/>
      <c r="AON150" s="287"/>
      <c r="AOO150" s="287"/>
      <c r="AOP150" s="287"/>
      <c r="AOQ150" s="287"/>
      <c r="AOR150" s="287"/>
      <c r="AOS150" s="287"/>
      <c r="AOT150" s="287"/>
      <c r="AOU150" s="287"/>
      <c r="AOV150" s="287"/>
      <c r="AOW150" s="287"/>
      <c r="AOX150" s="287"/>
      <c r="AOY150" s="287"/>
      <c r="AOZ150" s="287"/>
      <c r="APA150" s="287"/>
      <c r="APB150" s="287"/>
      <c r="APC150" s="287"/>
      <c r="APD150" s="287"/>
      <c r="APE150" s="287"/>
      <c r="APF150" s="287"/>
      <c r="APG150" s="287"/>
      <c r="APH150" s="287"/>
      <c r="API150" s="287"/>
      <c r="APJ150" s="287"/>
      <c r="APK150" s="287"/>
      <c r="APL150" s="287"/>
      <c r="APM150" s="287"/>
      <c r="APN150" s="287"/>
      <c r="APO150" s="287"/>
      <c r="APP150" s="287"/>
      <c r="APQ150" s="287"/>
      <c r="APR150" s="287"/>
      <c r="APS150" s="287"/>
      <c r="APT150" s="287"/>
      <c r="APU150" s="287"/>
      <c r="APV150" s="287"/>
      <c r="APW150" s="287"/>
      <c r="APX150" s="287"/>
      <c r="APY150" s="287"/>
      <c r="APZ150" s="287"/>
      <c r="AQA150" s="287"/>
      <c r="AQB150" s="287"/>
      <c r="AQC150" s="287"/>
      <c r="AQD150" s="287"/>
      <c r="AQE150" s="287"/>
      <c r="AQF150" s="287"/>
      <c r="AQG150" s="287"/>
      <c r="AQH150" s="287"/>
      <c r="AQI150" s="287"/>
      <c r="AQJ150" s="287"/>
      <c r="AQK150" s="287"/>
      <c r="AQL150" s="287"/>
      <c r="AQM150" s="287"/>
      <c r="AQN150" s="287"/>
      <c r="AQO150" s="287"/>
      <c r="AQP150" s="287"/>
      <c r="AQQ150" s="287"/>
      <c r="AQR150" s="287"/>
      <c r="AQS150" s="287"/>
      <c r="AQT150" s="287"/>
      <c r="AQU150" s="287"/>
      <c r="AQV150" s="287"/>
      <c r="AQW150" s="287"/>
      <c r="AQX150" s="287"/>
      <c r="AQY150" s="287"/>
      <c r="AQZ150" s="287"/>
      <c r="ARA150" s="287"/>
      <c r="ARB150" s="287"/>
      <c r="ARC150" s="287"/>
      <c r="ARD150" s="287"/>
      <c r="ARE150" s="287"/>
      <c r="ARF150" s="287"/>
      <c r="ARG150" s="287"/>
      <c r="ARH150" s="287"/>
      <c r="ARI150" s="287"/>
      <c r="ARJ150" s="287"/>
      <c r="ARK150" s="287"/>
      <c r="ARL150" s="287"/>
      <c r="ARM150" s="287"/>
      <c r="ARN150" s="287"/>
      <c r="ARO150" s="287"/>
      <c r="ARP150" s="287"/>
      <c r="ARQ150" s="287"/>
      <c r="ARR150" s="287"/>
      <c r="ARS150" s="287"/>
      <c r="ART150" s="287"/>
      <c r="ARU150" s="287"/>
      <c r="ARV150" s="287"/>
      <c r="ARW150" s="287"/>
      <c r="ARX150" s="287"/>
      <c r="ARY150" s="287"/>
      <c r="ARZ150" s="287"/>
      <c r="ASA150" s="287"/>
      <c r="ASB150" s="287"/>
      <c r="ASC150" s="287"/>
      <c r="ASD150" s="287"/>
      <c r="ASE150" s="287"/>
      <c r="ASF150" s="287"/>
      <c r="ASG150" s="287"/>
      <c r="ASH150" s="287"/>
      <c r="ASI150" s="287"/>
      <c r="ASJ150" s="287"/>
      <c r="ASK150" s="287"/>
      <c r="ASL150" s="287"/>
      <c r="ASM150" s="287"/>
      <c r="ASN150" s="287"/>
      <c r="ASO150" s="287"/>
      <c r="ASP150" s="287"/>
      <c r="ASQ150" s="287"/>
      <c r="ASR150" s="287"/>
      <c r="ASS150" s="287"/>
      <c r="AST150" s="287"/>
      <c r="ASU150" s="287"/>
      <c r="ASV150" s="287"/>
      <c r="ASW150" s="287"/>
      <c r="ASX150" s="287"/>
      <c r="ASY150" s="287"/>
      <c r="ASZ150" s="287"/>
      <c r="ATA150" s="287"/>
      <c r="ATB150" s="287"/>
      <c r="ATC150" s="287"/>
      <c r="ATD150" s="287"/>
      <c r="ATE150" s="287"/>
      <c r="ATF150" s="287"/>
      <c r="ATG150" s="287"/>
      <c r="ATH150" s="287"/>
      <c r="ATI150" s="287"/>
      <c r="ATJ150" s="287"/>
      <c r="ATK150" s="287"/>
      <c r="ATL150" s="287"/>
      <c r="ATM150" s="287"/>
      <c r="ATN150" s="287"/>
      <c r="ATO150" s="287"/>
      <c r="ATP150" s="287"/>
      <c r="ATQ150" s="287"/>
      <c r="ATR150" s="287"/>
      <c r="ATS150" s="287"/>
      <c r="ATT150" s="287"/>
      <c r="ATU150" s="287"/>
      <c r="ATV150" s="287"/>
      <c r="ATW150" s="287"/>
      <c r="ATX150" s="287"/>
      <c r="ATY150" s="287"/>
      <c r="ATZ150" s="287"/>
      <c r="AUA150" s="287"/>
      <c r="AUB150" s="287"/>
      <c r="AUC150" s="287"/>
      <c r="AUD150" s="287"/>
      <c r="AUE150" s="287"/>
      <c r="AUF150" s="287"/>
      <c r="AUG150" s="287"/>
      <c r="AUH150" s="287"/>
      <c r="AUI150" s="287"/>
      <c r="AUJ150" s="287"/>
      <c r="AUK150" s="287"/>
      <c r="AUL150" s="287"/>
      <c r="AUM150" s="287"/>
      <c r="AUN150" s="287"/>
      <c r="AUO150" s="287"/>
      <c r="AUP150" s="287"/>
      <c r="AUQ150" s="287"/>
      <c r="AUR150" s="287"/>
      <c r="AUS150" s="287"/>
      <c r="AUT150" s="287"/>
      <c r="AUU150" s="287"/>
      <c r="AUV150" s="287"/>
      <c r="AUW150" s="287"/>
      <c r="AUX150" s="287"/>
      <c r="AUY150" s="287"/>
      <c r="AUZ150" s="287"/>
      <c r="AVA150" s="287"/>
      <c r="AVB150" s="287"/>
      <c r="AVC150" s="287"/>
      <c r="AVD150" s="287"/>
      <c r="AVE150" s="287"/>
      <c r="AVF150" s="287"/>
      <c r="AVG150" s="287"/>
      <c r="AVH150" s="287"/>
      <c r="AVI150" s="287"/>
      <c r="AVJ150" s="287"/>
      <c r="AVK150" s="287"/>
      <c r="AVL150" s="287"/>
      <c r="AVM150" s="287"/>
      <c r="AVN150" s="287"/>
      <c r="AVO150" s="287"/>
      <c r="AVP150" s="287"/>
      <c r="AVQ150" s="287"/>
      <c r="AVR150" s="287"/>
      <c r="AVS150" s="287"/>
      <c r="AVT150" s="287"/>
      <c r="AVU150" s="287"/>
      <c r="AVV150" s="287"/>
      <c r="AVW150" s="287"/>
      <c r="AVX150" s="287"/>
      <c r="AVY150" s="287"/>
      <c r="AVZ150" s="287"/>
      <c r="AWA150" s="287"/>
      <c r="AWB150" s="287"/>
      <c r="AWC150" s="287"/>
      <c r="AWD150" s="287"/>
      <c r="AWE150" s="287"/>
      <c r="AWF150" s="287"/>
      <c r="AWG150" s="287"/>
      <c r="AWH150" s="287"/>
      <c r="AWI150" s="287"/>
      <c r="AWJ150" s="287"/>
      <c r="AWK150" s="287"/>
      <c r="AWL150" s="287"/>
      <c r="AWM150" s="287"/>
      <c r="AWN150" s="287"/>
      <c r="AWO150" s="287"/>
      <c r="AWP150" s="287"/>
      <c r="AWQ150" s="287"/>
      <c r="AWR150" s="287"/>
      <c r="AWS150" s="287"/>
      <c r="AWT150" s="287"/>
      <c r="AWU150" s="287"/>
      <c r="AWV150" s="287"/>
      <c r="AWW150" s="287"/>
      <c r="AWX150" s="287"/>
      <c r="AWY150" s="287"/>
      <c r="AWZ150" s="287"/>
      <c r="AXA150" s="287"/>
      <c r="AXB150" s="287"/>
      <c r="AXC150" s="287"/>
      <c r="AXD150" s="287"/>
      <c r="AXE150" s="287"/>
      <c r="AXF150" s="287"/>
      <c r="AXG150" s="287"/>
      <c r="AXH150" s="287"/>
      <c r="AXI150" s="287"/>
      <c r="AXJ150" s="287"/>
      <c r="AXK150" s="287"/>
      <c r="AXL150" s="287"/>
      <c r="AXM150" s="287"/>
      <c r="AXN150" s="287"/>
      <c r="AXO150" s="287"/>
      <c r="AXP150" s="287"/>
      <c r="AXQ150" s="287"/>
      <c r="AXR150" s="287"/>
      <c r="AXS150" s="287"/>
      <c r="AXT150" s="287"/>
      <c r="AXU150" s="287"/>
      <c r="AXV150" s="287"/>
      <c r="AXW150" s="287"/>
      <c r="AXX150" s="287"/>
      <c r="AXY150" s="287"/>
      <c r="AXZ150" s="287"/>
      <c r="AYA150" s="287"/>
      <c r="AYB150" s="287"/>
      <c r="AYC150" s="287"/>
      <c r="AYD150" s="287"/>
      <c r="AYE150" s="287"/>
      <c r="AYF150" s="287"/>
      <c r="AYG150" s="287"/>
      <c r="AYH150" s="287"/>
      <c r="AYI150" s="287"/>
      <c r="AYJ150" s="287"/>
      <c r="AYK150" s="287"/>
      <c r="AYL150" s="287"/>
      <c r="AYM150" s="287"/>
      <c r="AYN150" s="287"/>
      <c r="AYO150" s="287"/>
      <c r="AYP150" s="287"/>
      <c r="AYQ150" s="287"/>
      <c r="AYR150" s="287"/>
      <c r="AYS150" s="287"/>
      <c r="AYT150" s="287"/>
      <c r="AYU150" s="287"/>
      <c r="AYV150" s="287"/>
      <c r="AYW150" s="287"/>
      <c r="AYX150" s="287"/>
      <c r="AYY150" s="287"/>
      <c r="AYZ150" s="287"/>
      <c r="AZA150" s="287"/>
      <c r="AZB150" s="287"/>
      <c r="AZC150" s="287"/>
      <c r="AZD150" s="287"/>
      <c r="AZE150" s="287"/>
      <c r="AZF150" s="287"/>
      <c r="AZG150" s="287"/>
      <c r="AZH150" s="287"/>
      <c r="AZI150" s="287"/>
      <c r="AZJ150" s="287"/>
      <c r="AZK150" s="287"/>
      <c r="AZL150" s="287"/>
      <c r="AZM150" s="287"/>
      <c r="AZN150" s="287"/>
      <c r="AZO150" s="287"/>
      <c r="AZP150" s="287"/>
      <c r="AZQ150" s="287"/>
      <c r="AZR150" s="287"/>
      <c r="AZS150" s="287"/>
      <c r="AZT150" s="287"/>
      <c r="AZU150" s="287"/>
      <c r="AZV150" s="287"/>
      <c r="AZW150" s="287"/>
      <c r="AZX150" s="287"/>
      <c r="AZY150" s="287"/>
      <c r="AZZ150" s="287"/>
      <c r="BAA150" s="287"/>
      <c r="BAB150" s="287"/>
      <c r="BAC150" s="287"/>
      <c r="BAD150" s="287"/>
      <c r="BAE150" s="287"/>
      <c r="BAF150" s="287"/>
      <c r="BAG150" s="287"/>
      <c r="BAH150" s="287"/>
      <c r="BAI150" s="287"/>
      <c r="BAJ150" s="287"/>
      <c r="BAK150" s="287"/>
      <c r="BAL150" s="287"/>
      <c r="BAM150" s="287"/>
      <c r="BAN150" s="287"/>
      <c r="BAO150" s="287"/>
      <c r="BAP150" s="287"/>
      <c r="BAQ150" s="287"/>
      <c r="BAR150" s="287"/>
      <c r="BAS150" s="287"/>
      <c r="BAT150" s="287"/>
      <c r="BAU150" s="287"/>
      <c r="BAV150" s="287"/>
      <c r="BAW150" s="287"/>
      <c r="BAX150" s="287"/>
      <c r="BAY150" s="287"/>
      <c r="BAZ150" s="287"/>
      <c r="BBA150" s="287"/>
      <c r="BBB150" s="287"/>
      <c r="BBC150" s="287"/>
      <c r="BBD150" s="287"/>
      <c r="BBE150" s="287"/>
      <c r="BBF150" s="287"/>
      <c r="BBG150" s="287"/>
      <c r="BBH150" s="287"/>
      <c r="BBI150" s="287"/>
      <c r="BBJ150" s="287"/>
      <c r="BBK150" s="287"/>
      <c r="BBL150" s="287"/>
      <c r="BBM150" s="287"/>
      <c r="BBN150" s="287"/>
      <c r="BBO150" s="287"/>
      <c r="BBP150" s="287"/>
      <c r="BBQ150" s="287"/>
      <c r="BBR150" s="287"/>
      <c r="BBS150" s="287"/>
      <c r="BBT150" s="287"/>
      <c r="BBU150" s="287"/>
      <c r="BBV150" s="287"/>
      <c r="BBW150" s="287"/>
      <c r="BBX150" s="287"/>
      <c r="BBY150" s="287"/>
      <c r="BBZ150" s="287"/>
      <c r="BCA150" s="287"/>
      <c r="BCB150" s="287"/>
      <c r="BCC150" s="287"/>
      <c r="BCD150" s="287"/>
      <c r="BCE150" s="287"/>
      <c r="BCF150" s="287"/>
      <c r="BCG150" s="287"/>
      <c r="BCH150" s="287"/>
      <c r="BCI150" s="287"/>
      <c r="BCJ150" s="287"/>
      <c r="BCK150" s="287"/>
      <c r="BCL150" s="287"/>
      <c r="BCM150" s="287"/>
      <c r="BCN150" s="287"/>
      <c r="BCO150" s="287"/>
      <c r="BCP150" s="287"/>
      <c r="BCQ150" s="287"/>
      <c r="BCR150" s="287"/>
      <c r="BCS150" s="287"/>
      <c r="BCT150" s="287"/>
      <c r="BCU150" s="287"/>
      <c r="BCV150" s="287"/>
      <c r="BCW150" s="287"/>
      <c r="BCX150" s="287"/>
      <c r="BCY150" s="287"/>
      <c r="BCZ150" s="287"/>
      <c r="BDA150" s="287"/>
      <c r="BDB150" s="287"/>
      <c r="BDC150" s="287"/>
      <c r="BDD150" s="287"/>
      <c r="BDE150" s="287"/>
      <c r="BDF150" s="287"/>
      <c r="BDG150" s="287"/>
      <c r="BDH150" s="287"/>
      <c r="BDI150" s="287"/>
      <c r="BDJ150" s="287"/>
      <c r="BDK150" s="287"/>
      <c r="BDL150" s="287"/>
      <c r="BDM150" s="287"/>
      <c r="BDN150" s="287"/>
      <c r="BDO150" s="287"/>
      <c r="BDP150" s="287"/>
      <c r="BDQ150" s="287"/>
      <c r="BDR150" s="287"/>
      <c r="BDS150" s="287"/>
      <c r="BDT150" s="287"/>
      <c r="BDU150" s="287"/>
      <c r="BDV150" s="287"/>
      <c r="BDW150" s="287"/>
      <c r="BDX150" s="287"/>
      <c r="BDY150" s="287"/>
      <c r="BDZ150" s="287"/>
      <c r="BEA150" s="287"/>
      <c r="BEB150" s="287"/>
      <c r="BEC150" s="287"/>
      <c r="BED150" s="287"/>
      <c r="BEE150" s="287"/>
      <c r="BEF150" s="287"/>
      <c r="BEG150" s="287"/>
      <c r="BEH150" s="287"/>
      <c r="BEI150" s="287"/>
      <c r="BEJ150" s="287"/>
      <c r="BEK150" s="287"/>
      <c r="BEL150" s="287"/>
      <c r="BEM150" s="287"/>
      <c r="BEN150" s="287"/>
      <c r="BEO150" s="287"/>
      <c r="BEP150" s="287"/>
      <c r="BEQ150" s="287"/>
      <c r="BER150" s="287"/>
      <c r="BES150" s="287"/>
      <c r="BET150" s="287"/>
      <c r="BEU150" s="287"/>
      <c r="BEV150" s="287"/>
      <c r="BEW150" s="287"/>
      <c r="BEX150" s="287"/>
      <c r="BEY150" s="287"/>
      <c r="BEZ150" s="287"/>
      <c r="BFA150" s="287"/>
      <c r="BFB150" s="287"/>
      <c r="BFC150" s="287"/>
      <c r="BFD150" s="287"/>
      <c r="BFE150" s="287"/>
      <c r="BFF150" s="287"/>
      <c r="BFG150" s="287"/>
      <c r="BFH150" s="287"/>
      <c r="BFI150" s="287"/>
      <c r="BFJ150" s="287"/>
      <c r="BFK150" s="287"/>
      <c r="BFL150" s="287"/>
      <c r="BFM150" s="287"/>
      <c r="BFN150" s="287"/>
      <c r="BFO150" s="287"/>
      <c r="BFP150" s="287"/>
      <c r="BFQ150" s="287"/>
      <c r="BFR150" s="287"/>
      <c r="BFS150" s="287"/>
      <c r="BFT150" s="287"/>
      <c r="BFU150" s="287"/>
      <c r="BFV150" s="287"/>
      <c r="BFW150" s="287"/>
      <c r="BFX150" s="287"/>
      <c r="BFY150" s="287"/>
      <c r="BFZ150" s="287"/>
      <c r="BGA150" s="287"/>
      <c r="BGB150" s="287"/>
      <c r="BGC150" s="287"/>
      <c r="BGD150" s="287"/>
      <c r="BGE150" s="287"/>
      <c r="BGF150" s="287"/>
      <c r="BGG150" s="287"/>
      <c r="BGH150" s="287"/>
      <c r="BGI150" s="287"/>
      <c r="BGJ150" s="287"/>
      <c r="BGK150" s="287"/>
      <c r="BGL150" s="287"/>
      <c r="BGM150" s="287"/>
      <c r="BGN150" s="287"/>
      <c r="BGO150" s="287"/>
      <c r="BGP150" s="287"/>
      <c r="BGQ150" s="287"/>
      <c r="BGR150" s="287"/>
      <c r="BGS150" s="287"/>
      <c r="BGT150" s="287"/>
      <c r="BGU150" s="287"/>
      <c r="BGV150" s="287"/>
      <c r="BGW150" s="287"/>
      <c r="BGX150" s="287"/>
      <c r="BGY150" s="287"/>
      <c r="BGZ150" s="287"/>
      <c r="BHA150" s="287"/>
      <c r="BHB150" s="287"/>
      <c r="BHC150" s="287"/>
      <c r="BHD150" s="287"/>
      <c r="BHE150" s="287"/>
      <c r="BHF150" s="287"/>
      <c r="BHG150" s="287"/>
      <c r="BHH150" s="287"/>
      <c r="BHI150" s="287"/>
      <c r="BHJ150" s="287"/>
      <c r="BHK150" s="287"/>
      <c r="BHL150" s="287"/>
      <c r="BHM150" s="287"/>
      <c r="BHN150" s="287"/>
      <c r="BHO150" s="287"/>
      <c r="BHP150" s="287"/>
      <c r="BHQ150" s="287"/>
      <c r="BHR150" s="287"/>
      <c r="BHS150" s="287"/>
      <c r="BHT150" s="287"/>
      <c r="BHU150" s="287"/>
      <c r="BHV150" s="287"/>
      <c r="BHW150" s="287"/>
      <c r="BHX150" s="287"/>
      <c r="BHY150" s="287"/>
      <c r="BHZ150" s="287"/>
      <c r="BIA150" s="287"/>
      <c r="BIB150" s="287"/>
      <c r="BIC150" s="287"/>
      <c r="BID150" s="287"/>
      <c r="BIE150" s="287"/>
      <c r="BIF150" s="287"/>
      <c r="BIG150" s="287"/>
      <c r="BIH150" s="287"/>
      <c r="BII150" s="287"/>
      <c r="BIJ150" s="287"/>
      <c r="BIK150" s="287"/>
      <c r="BIL150" s="287"/>
      <c r="BIM150" s="287"/>
      <c r="BIN150" s="287"/>
      <c r="BIO150" s="287"/>
      <c r="BIP150" s="287"/>
      <c r="BIQ150" s="287"/>
      <c r="BIR150" s="287"/>
      <c r="BIS150" s="287"/>
      <c r="BIT150" s="287"/>
      <c r="BIU150" s="287"/>
      <c r="BIV150" s="287"/>
      <c r="BIW150" s="287"/>
      <c r="BIX150" s="287"/>
      <c r="BIY150" s="287"/>
      <c r="BIZ150" s="287"/>
      <c r="BJA150" s="287"/>
      <c r="BJB150" s="287"/>
      <c r="BJC150" s="287"/>
      <c r="BJD150" s="287"/>
      <c r="BJE150" s="287"/>
      <c r="BJF150" s="287"/>
      <c r="BJG150" s="287"/>
      <c r="BJH150" s="287"/>
      <c r="BJI150" s="287"/>
      <c r="BJJ150" s="287"/>
      <c r="BJK150" s="287"/>
      <c r="BJL150" s="287"/>
      <c r="BJM150" s="287"/>
      <c r="BJN150" s="287"/>
      <c r="BJO150" s="287"/>
      <c r="BJP150" s="287"/>
      <c r="BJQ150" s="287"/>
      <c r="BJR150" s="287"/>
      <c r="BJS150" s="287"/>
      <c r="BJT150" s="287"/>
      <c r="BJU150" s="287"/>
      <c r="BJV150" s="287"/>
      <c r="BJW150" s="287"/>
      <c r="BJX150" s="287"/>
      <c r="BJY150" s="287"/>
      <c r="BJZ150" s="287"/>
      <c r="BKA150" s="287"/>
      <c r="BKB150" s="287"/>
      <c r="BKC150" s="287"/>
      <c r="BKD150" s="287"/>
      <c r="BKE150" s="287"/>
      <c r="BKF150" s="287"/>
      <c r="BKG150" s="287"/>
      <c r="BKH150" s="287"/>
      <c r="BKI150" s="287"/>
      <c r="BKJ150" s="287"/>
      <c r="BKK150" s="287"/>
      <c r="BKL150" s="287"/>
      <c r="BKM150" s="287"/>
      <c r="BKN150" s="287"/>
      <c r="BKO150" s="287"/>
      <c r="BKP150" s="287"/>
      <c r="BKQ150" s="287"/>
      <c r="BKR150" s="287"/>
      <c r="BKS150" s="287"/>
      <c r="BKT150" s="287"/>
      <c r="BKU150" s="287"/>
      <c r="BKV150" s="287"/>
      <c r="BKW150" s="287"/>
      <c r="BKX150" s="287"/>
      <c r="BKY150" s="287"/>
      <c r="BKZ150" s="287"/>
      <c r="BLA150" s="287"/>
      <c r="BLB150" s="287"/>
      <c r="BLC150" s="287"/>
      <c r="BLD150" s="287"/>
      <c r="BLE150" s="287"/>
      <c r="BLF150" s="287"/>
      <c r="BLG150" s="287"/>
      <c r="BLH150" s="287"/>
      <c r="BLI150" s="287"/>
      <c r="BLJ150" s="287"/>
      <c r="BLK150" s="287"/>
      <c r="BLL150" s="287"/>
      <c r="BLM150" s="287"/>
      <c r="BLN150" s="287"/>
      <c r="BLO150" s="287"/>
      <c r="BLP150" s="287"/>
      <c r="BLQ150" s="287"/>
      <c r="BLR150" s="287"/>
      <c r="BLS150" s="287"/>
      <c r="BLT150" s="287"/>
      <c r="BLU150" s="287"/>
      <c r="BLV150" s="287"/>
      <c r="BLW150" s="287"/>
      <c r="BLX150" s="287"/>
      <c r="BLY150" s="287"/>
      <c r="BLZ150" s="287"/>
      <c r="BMA150" s="287"/>
      <c r="BMB150" s="287"/>
      <c r="BMC150" s="287"/>
      <c r="BMD150" s="287"/>
      <c r="BME150" s="287"/>
      <c r="BMF150" s="287"/>
      <c r="BMG150" s="287"/>
      <c r="BMH150" s="287"/>
      <c r="BMI150" s="287"/>
      <c r="BMJ150" s="287"/>
      <c r="BMK150" s="287"/>
      <c r="BML150" s="287"/>
      <c r="BMM150" s="287"/>
      <c r="BMN150" s="287"/>
      <c r="BMO150" s="287"/>
      <c r="BMP150" s="287"/>
      <c r="BMQ150" s="287"/>
      <c r="BMR150" s="287"/>
      <c r="BMS150" s="287"/>
      <c r="BMT150" s="287"/>
      <c r="BMU150" s="287"/>
      <c r="BMV150" s="287"/>
      <c r="BMW150" s="287"/>
      <c r="BMX150" s="287"/>
      <c r="BMY150" s="287"/>
      <c r="BMZ150" s="287"/>
      <c r="BNA150" s="287"/>
      <c r="BNB150" s="287"/>
      <c r="BNC150" s="287"/>
      <c r="BND150" s="287"/>
      <c r="BNE150" s="287"/>
      <c r="BNF150" s="287"/>
      <c r="BNG150" s="287"/>
      <c r="BNH150" s="287"/>
      <c r="BNI150" s="287"/>
      <c r="BNJ150" s="287"/>
      <c r="BNK150" s="287"/>
      <c r="BNL150" s="287"/>
    </row>
    <row r="151" spans="1:1728" s="166" customFormat="1" ht="15" hidden="1" customHeight="1" x14ac:dyDescent="0.25">
      <c r="A151" s="238">
        <v>154</v>
      </c>
      <c r="B151" s="218" t="s">
        <v>2275</v>
      </c>
      <c r="C151" s="218" t="s">
        <v>239</v>
      </c>
      <c r="D151" s="218" t="s">
        <v>537</v>
      </c>
      <c r="E151" s="218"/>
      <c r="F151" s="218" t="s">
        <v>399</v>
      </c>
      <c r="G151" s="218" t="s">
        <v>133</v>
      </c>
      <c r="H151" s="237">
        <v>10</v>
      </c>
      <c r="I151" s="237" t="s">
        <v>236</v>
      </c>
      <c r="J151" s="237">
        <v>2023</v>
      </c>
      <c r="K151" s="218" t="s">
        <v>2340</v>
      </c>
      <c r="L151" s="249" t="s">
        <v>538</v>
      </c>
      <c r="M151" s="285" t="s">
        <v>460</v>
      </c>
      <c r="N151" s="285"/>
      <c r="O151" s="285"/>
      <c r="P151" s="285"/>
      <c r="Q151" s="285"/>
      <c r="R151" s="285"/>
      <c r="S151" s="285"/>
      <c r="T151" s="285"/>
      <c r="U151" s="285"/>
      <c r="V151" s="285"/>
      <c r="W151" s="285"/>
      <c r="X151" s="285"/>
      <c r="Y151" s="285"/>
      <c r="Z151" s="285"/>
      <c r="AA151" s="285"/>
      <c r="AB151" s="285"/>
      <c r="AC151" s="285"/>
      <c r="AD151" s="285"/>
      <c r="AE151" s="285"/>
      <c r="AF151" s="285"/>
      <c r="AG151" s="285"/>
      <c r="AH151" s="285"/>
      <c r="AI151" s="285"/>
      <c r="AJ151" s="285"/>
      <c r="AK151" s="285"/>
      <c r="AL151" s="285"/>
      <c r="AM151" s="285"/>
      <c r="AN151" s="285"/>
      <c r="AO151" s="285"/>
      <c r="AP151" s="285"/>
      <c r="AQ151" s="285"/>
      <c r="AR151" s="285"/>
      <c r="AS151" s="285"/>
      <c r="AT151" s="285"/>
      <c r="AU151" s="285"/>
      <c r="AV151" s="285"/>
      <c r="AW151" s="285"/>
      <c r="AX151" s="285"/>
      <c r="AY151" s="285"/>
      <c r="AZ151" s="285"/>
      <c r="BA151" s="285"/>
      <c r="BB151" s="285"/>
      <c r="BC151" s="285"/>
      <c r="BD151" s="285"/>
      <c r="BE151" s="285"/>
      <c r="BF151" s="285"/>
      <c r="BG151" s="285"/>
      <c r="BH151" s="285"/>
      <c r="BI151" s="285"/>
      <c r="BJ151" s="285"/>
      <c r="BK151" s="285"/>
      <c r="BL151" s="285"/>
      <c r="BM151" s="285"/>
      <c r="BN151" s="285"/>
      <c r="BO151" s="285"/>
      <c r="BP151" s="285"/>
      <c r="BQ151" s="285"/>
      <c r="BR151" s="285"/>
      <c r="BS151" s="285"/>
      <c r="BT151" s="285"/>
      <c r="BU151" s="285"/>
      <c r="BV151" s="285"/>
      <c r="BW151" s="285"/>
      <c r="BX151" s="285"/>
      <c r="BY151" s="285"/>
      <c r="BZ151" s="285"/>
      <c r="CA151" s="285"/>
      <c r="CB151" s="285"/>
      <c r="CC151" s="285"/>
      <c r="CD151" s="285"/>
      <c r="CE151" s="285"/>
      <c r="CF151" s="285"/>
      <c r="CG151" s="285"/>
      <c r="CH151" s="285"/>
      <c r="CI151" s="285"/>
      <c r="CJ151" s="285"/>
      <c r="CK151" s="285"/>
      <c r="CL151" s="285"/>
      <c r="CM151" s="285"/>
      <c r="CN151" s="285"/>
      <c r="CO151" s="286"/>
      <c r="CP151" s="287"/>
      <c r="CQ151" s="287"/>
      <c r="CR151" s="287"/>
      <c r="CS151" s="287"/>
      <c r="CT151" s="287"/>
      <c r="CU151" s="287"/>
      <c r="CV151" s="287"/>
      <c r="CW151" s="287"/>
      <c r="CX151" s="287"/>
      <c r="CY151" s="287"/>
      <c r="CZ151" s="287"/>
      <c r="DA151" s="287"/>
      <c r="DB151" s="287"/>
      <c r="DC151" s="287"/>
      <c r="DD151" s="287"/>
      <c r="DE151" s="287"/>
      <c r="DF151" s="287"/>
      <c r="DG151" s="287"/>
      <c r="DH151" s="287"/>
      <c r="DI151" s="287"/>
      <c r="DJ151" s="287"/>
      <c r="DK151" s="287"/>
      <c r="DL151" s="287"/>
      <c r="DM151" s="287"/>
      <c r="DN151" s="287"/>
      <c r="DO151" s="287"/>
      <c r="DP151" s="287"/>
      <c r="DQ151" s="287"/>
      <c r="DR151" s="287"/>
      <c r="DS151" s="287"/>
      <c r="DT151" s="287"/>
      <c r="DU151" s="287"/>
      <c r="DV151" s="287"/>
      <c r="DW151" s="287"/>
      <c r="DX151" s="287"/>
      <c r="DY151" s="287"/>
      <c r="DZ151" s="287"/>
      <c r="EA151" s="287"/>
      <c r="EB151" s="287"/>
      <c r="EC151" s="287"/>
      <c r="ED151" s="287"/>
      <c r="EE151" s="287"/>
      <c r="EF151" s="287"/>
      <c r="EG151" s="287"/>
      <c r="EH151" s="287"/>
      <c r="EI151" s="287"/>
      <c r="EJ151" s="287"/>
      <c r="EK151" s="287"/>
      <c r="EL151" s="287"/>
      <c r="EM151" s="287"/>
      <c r="EN151" s="287"/>
      <c r="EO151" s="287"/>
      <c r="EP151" s="287"/>
      <c r="EQ151" s="287"/>
      <c r="ER151" s="287"/>
      <c r="ES151" s="287"/>
      <c r="ET151" s="287"/>
      <c r="EU151" s="287"/>
      <c r="EV151" s="287"/>
      <c r="EW151" s="287"/>
      <c r="EX151" s="287"/>
      <c r="EY151" s="287"/>
      <c r="EZ151" s="287"/>
      <c r="FA151" s="287"/>
      <c r="FB151" s="287"/>
      <c r="FC151" s="287"/>
      <c r="FD151" s="287"/>
      <c r="FE151" s="287"/>
      <c r="FF151" s="287"/>
      <c r="FG151" s="287"/>
      <c r="FH151" s="287"/>
      <c r="FI151" s="287"/>
      <c r="FJ151" s="287"/>
      <c r="FK151" s="287"/>
      <c r="FL151" s="287"/>
      <c r="FM151" s="287"/>
      <c r="FN151" s="287"/>
      <c r="FO151" s="287"/>
      <c r="FP151" s="287"/>
      <c r="FQ151" s="287"/>
      <c r="FR151" s="287"/>
      <c r="FS151" s="287"/>
      <c r="FT151" s="287"/>
      <c r="FU151" s="287"/>
      <c r="FV151" s="287"/>
      <c r="FW151" s="287"/>
      <c r="FX151" s="287"/>
      <c r="FY151" s="287"/>
      <c r="FZ151" s="287"/>
      <c r="GA151" s="287"/>
      <c r="GB151" s="287"/>
      <c r="GC151" s="287"/>
      <c r="GD151" s="287"/>
      <c r="GE151" s="287"/>
      <c r="GF151" s="287"/>
      <c r="GG151" s="287"/>
      <c r="GH151" s="287"/>
      <c r="GI151" s="287"/>
      <c r="GJ151" s="287"/>
      <c r="GK151" s="287"/>
      <c r="GL151" s="287"/>
      <c r="GM151" s="287"/>
      <c r="GN151" s="287"/>
      <c r="GO151" s="287"/>
      <c r="GP151" s="287"/>
      <c r="GQ151" s="287"/>
      <c r="GR151" s="287"/>
      <c r="GS151" s="287"/>
      <c r="GT151" s="287"/>
      <c r="GU151" s="287"/>
      <c r="GV151" s="287"/>
      <c r="GW151" s="287"/>
      <c r="GX151" s="287"/>
      <c r="GY151" s="287"/>
      <c r="GZ151" s="287"/>
      <c r="HA151" s="287"/>
      <c r="HB151" s="287"/>
      <c r="HC151" s="287"/>
      <c r="HD151" s="287"/>
      <c r="HE151" s="287"/>
      <c r="HF151" s="287"/>
      <c r="HG151" s="287"/>
      <c r="HH151" s="287"/>
      <c r="HI151" s="287"/>
      <c r="HJ151" s="287"/>
      <c r="HK151" s="287"/>
      <c r="HL151" s="287"/>
      <c r="HM151" s="287"/>
      <c r="HN151" s="287"/>
      <c r="HO151" s="287"/>
      <c r="HP151" s="287"/>
      <c r="HQ151" s="287"/>
      <c r="HR151" s="287"/>
      <c r="HS151" s="287"/>
      <c r="HT151" s="287"/>
      <c r="HU151" s="287"/>
      <c r="HV151" s="287"/>
      <c r="HW151" s="287"/>
      <c r="HX151" s="287"/>
      <c r="HY151" s="287"/>
      <c r="HZ151" s="287"/>
      <c r="IA151" s="287"/>
      <c r="IB151" s="287"/>
      <c r="IC151" s="287"/>
      <c r="ID151" s="287"/>
      <c r="IE151" s="287"/>
      <c r="IF151" s="287"/>
      <c r="IG151" s="287"/>
      <c r="IH151" s="287"/>
      <c r="II151" s="287"/>
      <c r="IJ151" s="287"/>
      <c r="IK151" s="287"/>
      <c r="IL151" s="287"/>
      <c r="IM151" s="287"/>
      <c r="IN151" s="287"/>
      <c r="IO151" s="287"/>
      <c r="IP151" s="287"/>
      <c r="IQ151" s="287"/>
      <c r="IR151" s="287"/>
      <c r="IS151" s="287"/>
      <c r="IT151" s="287"/>
      <c r="IU151" s="287"/>
      <c r="IV151" s="287"/>
      <c r="IW151" s="287"/>
      <c r="IX151" s="287"/>
      <c r="IY151" s="287"/>
      <c r="IZ151" s="287"/>
      <c r="JA151" s="287"/>
      <c r="JB151" s="287"/>
      <c r="JC151" s="287"/>
      <c r="JD151" s="287"/>
      <c r="JE151" s="287"/>
      <c r="JF151" s="287"/>
      <c r="JG151" s="287"/>
      <c r="JH151" s="287"/>
      <c r="JI151" s="287"/>
      <c r="JJ151" s="287"/>
      <c r="JK151" s="287"/>
      <c r="JL151" s="287"/>
      <c r="JM151" s="287"/>
      <c r="JN151" s="287"/>
      <c r="JO151" s="287"/>
      <c r="JP151" s="287"/>
      <c r="JQ151" s="287"/>
      <c r="JR151" s="287"/>
      <c r="JS151" s="287"/>
      <c r="JT151" s="287"/>
      <c r="JU151" s="287"/>
      <c r="JV151" s="287"/>
      <c r="JW151" s="287"/>
      <c r="JX151" s="287"/>
      <c r="JY151" s="287"/>
      <c r="JZ151" s="287"/>
      <c r="KA151" s="287"/>
      <c r="KB151" s="287"/>
      <c r="KC151" s="287"/>
      <c r="KD151" s="287"/>
      <c r="KE151" s="287"/>
      <c r="KF151" s="287"/>
      <c r="KG151" s="287"/>
      <c r="KH151" s="287"/>
      <c r="KI151" s="287"/>
      <c r="KJ151" s="287"/>
      <c r="KK151" s="287"/>
      <c r="KL151" s="287"/>
      <c r="KM151" s="287"/>
      <c r="KN151" s="287"/>
      <c r="KO151" s="287"/>
      <c r="KP151" s="287"/>
      <c r="KQ151" s="287"/>
      <c r="KR151" s="287"/>
      <c r="KS151" s="287"/>
      <c r="KT151" s="287"/>
      <c r="KU151" s="287"/>
      <c r="KV151" s="287"/>
      <c r="KW151" s="287"/>
      <c r="KX151" s="287"/>
      <c r="KY151" s="287"/>
      <c r="KZ151" s="287"/>
      <c r="LA151" s="287"/>
      <c r="LB151" s="287"/>
      <c r="LC151" s="287"/>
      <c r="LD151" s="287"/>
      <c r="LE151" s="287"/>
      <c r="LF151" s="287"/>
      <c r="LG151" s="287"/>
      <c r="LH151" s="287"/>
      <c r="LI151" s="287"/>
      <c r="LJ151" s="287"/>
      <c r="LK151" s="287"/>
      <c r="LL151" s="287"/>
      <c r="LM151" s="287"/>
      <c r="LN151" s="287"/>
      <c r="LO151" s="287"/>
      <c r="LP151" s="287"/>
      <c r="LQ151" s="287"/>
      <c r="LR151" s="287"/>
      <c r="LS151" s="287"/>
      <c r="LT151" s="287"/>
      <c r="LU151" s="287"/>
      <c r="LV151" s="287"/>
      <c r="LW151" s="287"/>
      <c r="LX151" s="287"/>
      <c r="LY151" s="287"/>
      <c r="LZ151" s="287"/>
      <c r="MA151" s="287"/>
      <c r="MB151" s="287"/>
      <c r="MC151" s="287"/>
      <c r="MD151" s="287"/>
      <c r="ME151" s="287"/>
      <c r="MF151" s="287"/>
      <c r="MG151" s="287"/>
      <c r="MH151" s="287"/>
      <c r="MI151" s="287"/>
      <c r="MJ151" s="287"/>
      <c r="MK151" s="287"/>
      <c r="ML151" s="287"/>
      <c r="MM151" s="287"/>
      <c r="MN151" s="287"/>
      <c r="MO151" s="287"/>
      <c r="MP151" s="287"/>
      <c r="MQ151" s="287"/>
      <c r="MR151" s="287"/>
      <c r="MS151" s="287"/>
      <c r="MT151" s="287"/>
      <c r="MU151" s="287"/>
      <c r="MV151" s="287"/>
      <c r="MW151" s="287"/>
      <c r="MX151" s="287"/>
      <c r="MY151" s="287"/>
      <c r="MZ151" s="287"/>
      <c r="NA151" s="287"/>
      <c r="NB151" s="287"/>
      <c r="NC151" s="287"/>
      <c r="ND151" s="287"/>
      <c r="NE151" s="287"/>
      <c r="NF151" s="287"/>
      <c r="NG151" s="287"/>
      <c r="NH151" s="287"/>
      <c r="NI151" s="287"/>
      <c r="NJ151" s="287"/>
      <c r="NK151" s="287"/>
      <c r="NL151" s="287"/>
      <c r="NM151" s="287"/>
      <c r="NN151" s="287"/>
      <c r="NO151" s="287"/>
      <c r="NP151" s="287"/>
      <c r="NQ151" s="287"/>
      <c r="NR151" s="287"/>
      <c r="NS151" s="287"/>
      <c r="NT151" s="287"/>
      <c r="NU151" s="287"/>
      <c r="NV151" s="287"/>
      <c r="NW151" s="287"/>
      <c r="NX151" s="287"/>
      <c r="NY151" s="287"/>
      <c r="NZ151" s="287"/>
      <c r="OA151" s="287"/>
      <c r="OB151" s="287"/>
      <c r="OC151" s="287"/>
      <c r="OD151" s="287"/>
      <c r="OE151" s="287"/>
      <c r="OF151" s="287"/>
      <c r="OG151" s="287"/>
      <c r="OH151" s="287"/>
      <c r="OI151" s="287"/>
      <c r="OJ151" s="287"/>
      <c r="OK151" s="287"/>
      <c r="OL151" s="287"/>
      <c r="OM151" s="287"/>
      <c r="ON151" s="287"/>
      <c r="OO151" s="287"/>
      <c r="OP151" s="287"/>
      <c r="OQ151" s="287"/>
      <c r="OR151" s="287"/>
      <c r="OS151" s="287"/>
      <c r="OT151" s="287"/>
      <c r="OU151" s="287"/>
      <c r="OV151" s="287"/>
      <c r="OW151" s="287"/>
      <c r="OX151" s="287"/>
      <c r="OY151" s="287"/>
      <c r="OZ151" s="287"/>
      <c r="PA151" s="287"/>
      <c r="PB151" s="287"/>
      <c r="PC151" s="287"/>
      <c r="PD151" s="287"/>
      <c r="PE151" s="287"/>
      <c r="PF151" s="287"/>
      <c r="PG151" s="287"/>
      <c r="PH151" s="287"/>
      <c r="PI151" s="287"/>
      <c r="PJ151" s="287"/>
      <c r="PK151" s="287"/>
      <c r="PL151" s="287"/>
      <c r="PM151" s="287"/>
      <c r="PN151" s="287"/>
      <c r="PO151" s="287"/>
      <c r="PP151" s="287"/>
      <c r="PQ151" s="287"/>
      <c r="PR151" s="287"/>
      <c r="PS151" s="287"/>
      <c r="PT151" s="287"/>
      <c r="PU151" s="287"/>
      <c r="PV151" s="287"/>
      <c r="PW151" s="287"/>
      <c r="PX151" s="287"/>
      <c r="PY151" s="287"/>
      <c r="PZ151" s="287"/>
      <c r="QA151" s="287"/>
      <c r="QB151" s="287"/>
      <c r="QC151" s="287"/>
      <c r="QD151" s="287"/>
      <c r="QE151" s="287"/>
      <c r="QF151" s="287"/>
      <c r="QG151" s="287"/>
      <c r="QH151" s="287"/>
      <c r="QI151" s="287"/>
      <c r="QJ151" s="287"/>
      <c r="QK151" s="287"/>
      <c r="QL151" s="287"/>
      <c r="QM151" s="287"/>
      <c r="QN151" s="287"/>
      <c r="QO151" s="287"/>
      <c r="QP151" s="287"/>
      <c r="QQ151" s="287"/>
      <c r="QR151" s="287"/>
      <c r="QS151" s="287"/>
      <c r="QT151" s="287"/>
      <c r="QU151" s="287"/>
      <c r="QV151" s="287"/>
      <c r="QW151" s="287"/>
      <c r="QX151" s="287"/>
      <c r="QY151" s="287"/>
      <c r="QZ151" s="287"/>
      <c r="RA151" s="287"/>
      <c r="RB151" s="287"/>
      <c r="RC151" s="287"/>
      <c r="RD151" s="287"/>
      <c r="RE151" s="287"/>
      <c r="RF151" s="287"/>
      <c r="RG151" s="287"/>
      <c r="RH151" s="287"/>
      <c r="RI151" s="287"/>
      <c r="RJ151" s="287"/>
      <c r="RK151" s="287"/>
      <c r="RL151" s="287"/>
      <c r="RM151" s="287"/>
      <c r="RN151" s="287"/>
      <c r="RO151" s="287"/>
      <c r="RP151" s="287"/>
      <c r="RQ151" s="287"/>
      <c r="RR151" s="287"/>
      <c r="RS151" s="287"/>
      <c r="RT151" s="287"/>
      <c r="RU151" s="287"/>
      <c r="RV151" s="287"/>
      <c r="RW151" s="287"/>
      <c r="RX151" s="287"/>
      <c r="RY151" s="287"/>
      <c r="RZ151" s="287"/>
      <c r="SA151" s="287"/>
      <c r="SB151" s="287"/>
      <c r="SC151" s="287"/>
      <c r="SD151" s="287"/>
      <c r="SE151" s="287"/>
      <c r="SF151" s="287"/>
      <c r="SG151" s="287"/>
      <c r="SH151" s="287"/>
      <c r="SI151" s="287"/>
      <c r="SJ151" s="287"/>
      <c r="SK151" s="287"/>
      <c r="SL151" s="287"/>
      <c r="SM151" s="287"/>
      <c r="SN151" s="287"/>
      <c r="SO151" s="287"/>
      <c r="SP151" s="287"/>
      <c r="SQ151" s="287"/>
      <c r="SR151" s="287"/>
      <c r="SS151" s="287"/>
      <c r="ST151" s="287"/>
      <c r="SU151" s="287"/>
      <c r="SV151" s="287"/>
      <c r="SW151" s="287"/>
      <c r="SX151" s="287"/>
      <c r="SY151" s="287"/>
      <c r="SZ151" s="287"/>
      <c r="TA151" s="287"/>
      <c r="TB151" s="287"/>
      <c r="TC151" s="287"/>
      <c r="TD151" s="287"/>
      <c r="TE151" s="287"/>
      <c r="TF151" s="287"/>
      <c r="TG151" s="287"/>
      <c r="TH151" s="287"/>
      <c r="TI151" s="287"/>
      <c r="TJ151" s="287"/>
      <c r="TK151" s="287"/>
      <c r="TL151" s="287"/>
      <c r="TM151" s="287"/>
      <c r="TN151" s="287"/>
      <c r="TO151" s="287"/>
      <c r="TP151" s="287"/>
      <c r="TQ151" s="287"/>
      <c r="TR151" s="287"/>
      <c r="TS151" s="287"/>
      <c r="TT151" s="287"/>
      <c r="TU151" s="287"/>
      <c r="TV151" s="287"/>
      <c r="TW151" s="287"/>
      <c r="TX151" s="287"/>
      <c r="TY151" s="287"/>
      <c r="TZ151" s="287"/>
      <c r="UA151" s="287"/>
      <c r="UB151" s="287"/>
      <c r="UC151" s="287"/>
      <c r="UD151" s="287"/>
      <c r="UE151" s="287"/>
      <c r="UF151" s="287"/>
      <c r="UG151" s="287"/>
      <c r="UH151" s="287"/>
      <c r="UI151" s="287"/>
      <c r="UJ151" s="287"/>
      <c r="UK151" s="287"/>
      <c r="UL151" s="287"/>
      <c r="UM151" s="287"/>
      <c r="UN151" s="287"/>
      <c r="UO151" s="287"/>
      <c r="UP151" s="287"/>
      <c r="UQ151" s="287"/>
      <c r="UR151" s="287"/>
      <c r="US151" s="287"/>
      <c r="UT151" s="287"/>
      <c r="UU151" s="287"/>
      <c r="UV151" s="287"/>
      <c r="UW151" s="287"/>
      <c r="UX151" s="287"/>
      <c r="UY151" s="287"/>
      <c r="UZ151" s="287"/>
      <c r="VA151" s="287"/>
      <c r="VB151" s="287"/>
      <c r="VC151" s="287"/>
      <c r="VD151" s="287"/>
      <c r="VE151" s="287"/>
      <c r="VF151" s="287"/>
      <c r="VG151" s="287"/>
      <c r="VH151" s="287"/>
      <c r="VI151" s="287"/>
      <c r="VJ151" s="287"/>
      <c r="VK151" s="287"/>
      <c r="VL151" s="287"/>
      <c r="VM151" s="287"/>
      <c r="VN151" s="287"/>
      <c r="VO151" s="287"/>
      <c r="VP151" s="287"/>
      <c r="VQ151" s="287"/>
      <c r="VR151" s="287"/>
      <c r="VS151" s="287"/>
      <c r="VT151" s="287"/>
      <c r="VU151" s="287"/>
      <c r="VV151" s="287"/>
      <c r="VW151" s="287"/>
      <c r="VX151" s="287"/>
      <c r="VY151" s="287"/>
      <c r="VZ151" s="287"/>
      <c r="WA151" s="287"/>
      <c r="WB151" s="287"/>
      <c r="WC151" s="287"/>
      <c r="WD151" s="287"/>
      <c r="WE151" s="287"/>
      <c r="WF151" s="287"/>
      <c r="WG151" s="287"/>
      <c r="WH151" s="287"/>
      <c r="WI151" s="287"/>
      <c r="WJ151" s="287"/>
      <c r="WK151" s="287"/>
      <c r="WL151" s="287"/>
      <c r="WM151" s="287"/>
      <c r="WN151" s="287"/>
      <c r="WO151" s="287"/>
      <c r="WP151" s="287"/>
      <c r="WQ151" s="287"/>
      <c r="WR151" s="287"/>
      <c r="WS151" s="287"/>
      <c r="WT151" s="287"/>
      <c r="WU151" s="287"/>
      <c r="WV151" s="287"/>
      <c r="WW151" s="287"/>
      <c r="WX151" s="287"/>
      <c r="WY151" s="287"/>
      <c r="WZ151" s="287"/>
      <c r="XA151" s="287"/>
      <c r="XB151" s="287"/>
      <c r="XC151" s="287"/>
      <c r="XD151" s="287"/>
      <c r="XE151" s="287"/>
      <c r="XF151" s="287"/>
      <c r="XG151" s="287"/>
      <c r="XH151" s="287"/>
      <c r="XI151" s="287"/>
      <c r="XJ151" s="287"/>
      <c r="XK151" s="287"/>
      <c r="XL151" s="287"/>
      <c r="XM151" s="287"/>
      <c r="XN151" s="287"/>
      <c r="XO151" s="287"/>
      <c r="XP151" s="287"/>
      <c r="XQ151" s="287"/>
      <c r="XR151" s="287"/>
      <c r="XS151" s="287"/>
      <c r="XT151" s="287"/>
      <c r="XU151" s="287"/>
      <c r="XV151" s="287"/>
      <c r="XW151" s="287"/>
      <c r="XX151" s="287"/>
      <c r="XY151" s="287"/>
      <c r="XZ151" s="287"/>
      <c r="YA151" s="287"/>
      <c r="YB151" s="287"/>
      <c r="YC151" s="287"/>
      <c r="YD151" s="287"/>
      <c r="YE151" s="287"/>
      <c r="YF151" s="287"/>
      <c r="YG151" s="287"/>
      <c r="YH151" s="287"/>
      <c r="YI151" s="287"/>
      <c r="YJ151" s="287"/>
      <c r="YK151" s="287"/>
      <c r="YL151" s="287"/>
      <c r="YM151" s="287"/>
      <c r="YN151" s="287"/>
      <c r="YO151" s="287"/>
      <c r="YP151" s="287"/>
      <c r="YQ151" s="287"/>
      <c r="YR151" s="287"/>
      <c r="YS151" s="287"/>
      <c r="YT151" s="287"/>
      <c r="YU151" s="287"/>
      <c r="YV151" s="287"/>
      <c r="YW151" s="287"/>
      <c r="YX151" s="287"/>
      <c r="YY151" s="287"/>
      <c r="YZ151" s="287"/>
      <c r="ZA151" s="287"/>
      <c r="ZB151" s="287"/>
      <c r="ZC151" s="287"/>
      <c r="ZD151" s="287"/>
      <c r="ZE151" s="287"/>
      <c r="ZF151" s="287"/>
      <c r="ZG151" s="287"/>
      <c r="ZH151" s="287"/>
      <c r="ZI151" s="287"/>
      <c r="ZJ151" s="287"/>
      <c r="ZK151" s="287"/>
      <c r="ZL151" s="287"/>
      <c r="ZM151" s="287"/>
      <c r="ZN151" s="287"/>
      <c r="ZO151" s="287"/>
      <c r="ZP151" s="287"/>
      <c r="ZQ151" s="287"/>
      <c r="ZR151" s="287"/>
      <c r="ZS151" s="287"/>
      <c r="ZT151" s="287"/>
      <c r="ZU151" s="287"/>
      <c r="ZV151" s="287"/>
      <c r="ZW151" s="287"/>
      <c r="ZX151" s="287"/>
      <c r="ZY151" s="287"/>
      <c r="ZZ151" s="287"/>
      <c r="AAA151" s="287"/>
      <c r="AAB151" s="287"/>
      <c r="AAC151" s="287"/>
      <c r="AAD151" s="287"/>
      <c r="AAE151" s="287"/>
      <c r="AAF151" s="287"/>
      <c r="AAG151" s="287"/>
      <c r="AAH151" s="287"/>
      <c r="AAI151" s="287"/>
      <c r="AAJ151" s="287"/>
      <c r="AAK151" s="287"/>
      <c r="AAL151" s="287"/>
      <c r="AAM151" s="287"/>
      <c r="AAN151" s="287"/>
      <c r="AAO151" s="287"/>
      <c r="AAP151" s="287"/>
      <c r="AAQ151" s="287"/>
      <c r="AAR151" s="287"/>
      <c r="AAS151" s="287"/>
      <c r="AAT151" s="287"/>
      <c r="AAU151" s="287"/>
      <c r="AAV151" s="287"/>
      <c r="AAW151" s="287"/>
      <c r="AAX151" s="287"/>
      <c r="AAY151" s="287"/>
      <c r="AAZ151" s="287"/>
      <c r="ABA151" s="287"/>
      <c r="ABB151" s="287"/>
      <c r="ABC151" s="287"/>
      <c r="ABD151" s="287"/>
      <c r="ABE151" s="287"/>
      <c r="ABF151" s="287"/>
      <c r="ABG151" s="287"/>
      <c r="ABH151" s="287"/>
      <c r="ABI151" s="287"/>
      <c r="ABJ151" s="287"/>
      <c r="ABK151" s="287"/>
      <c r="ABL151" s="287"/>
      <c r="ABM151" s="287"/>
      <c r="ABN151" s="287"/>
      <c r="ABO151" s="287"/>
      <c r="ABP151" s="287"/>
      <c r="ABQ151" s="287"/>
      <c r="ABR151" s="287"/>
      <c r="ABS151" s="287"/>
      <c r="ABT151" s="287"/>
      <c r="ABU151" s="287"/>
      <c r="ABV151" s="287"/>
      <c r="ABW151" s="287"/>
      <c r="ABX151" s="287"/>
      <c r="ABY151" s="287"/>
      <c r="ABZ151" s="287"/>
      <c r="ACA151" s="287"/>
      <c r="ACB151" s="287"/>
      <c r="ACC151" s="287"/>
      <c r="ACD151" s="287"/>
      <c r="ACE151" s="287"/>
      <c r="ACF151" s="287"/>
      <c r="ACG151" s="287"/>
      <c r="ACH151" s="287"/>
      <c r="ACI151" s="287"/>
      <c r="ACJ151" s="287"/>
      <c r="ACK151" s="287"/>
      <c r="ACL151" s="287"/>
      <c r="ACM151" s="287"/>
      <c r="ACN151" s="287"/>
      <c r="ACO151" s="287"/>
      <c r="ACP151" s="287"/>
      <c r="ACQ151" s="287"/>
      <c r="ACR151" s="287"/>
      <c r="ACS151" s="287"/>
      <c r="ACT151" s="287"/>
      <c r="ACU151" s="287"/>
      <c r="ACV151" s="287"/>
      <c r="ACW151" s="287"/>
      <c r="ACX151" s="287"/>
      <c r="ACY151" s="287"/>
      <c r="ACZ151" s="287"/>
      <c r="ADA151" s="287"/>
      <c r="ADB151" s="287"/>
      <c r="ADC151" s="287"/>
      <c r="ADD151" s="287"/>
      <c r="ADE151" s="287"/>
      <c r="ADF151" s="287"/>
      <c r="ADG151" s="287"/>
      <c r="ADH151" s="287"/>
      <c r="ADI151" s="287"/>
      <c r="ADJ151" s="287"/>
      <c r="ADK151" s="287"/>
      <c r="ADL151" s="287"/>
      <c r="ADM151" s="287"/>
      <c r="ADN151" s="287"/>
      <c r="ADO151" s="287"/>
      <c r="ADP151" s="287"/>
      <c r="ADQ151" s="287"/>
      <c r="ADR151" s="287"/>
      <c r="ADS151" s="287"/>
      <c r="ADT151" s="287"/>
      <c r="ADU151" s="287"/>
      <c r="ADV151" s="287"/>
      <c r="ADW151" s="287"/>
      <c r="ADX151" s="287"/>
      <c r="ADY151" s="287"/>
      <c r="ADZ151" s="287"/>
      <c r="AEA151" s="287"/>
      <c r="AEB151" s="287"/>
      <c r="AEC151" s="287"/>
      <c r="AED151" s="287"/>
      <c r="AEE151" s="287"/>
      <c r="AEF151" s="287"/>
      <c r="AEG151" s="287"/>
      <c r="AEH151" s="287"/>
      <c r="AEI151" s="287"/>
      <c r="AEJ151" s="287"/>
      <c r="AEK151" s="287"/>
      <c r="AEL151" s="287"/>
      <c r="AEM151" s="287"/>
      <c r="AEN151" s="287"/>
      <c r="AEO151" s="287"/>
      <c r="AEP151" s="287"/>
      <c r="AEQ151" s="287"/>
      <c r="AER151" s="287"/>
      <c r="AES151" s="287"/>
      <c r="AET151" s="287"/>
      <c r="AEU151" s="287"/>
      <c r="AEV151" s="287"/>
      <c r="AEW151" s="287"/>
      <c r="AEX151" s="287"/>
      <c r="AEY151" s="287"/>
      <c r="AEZ151" s="287"/>
      <c r="AFA151" s="287"/>
      <c r="AFB151" s="287"/>
      <c r="AFC151" s="287"/>
      <c r="AFD151" s="287"/>
      <c r="AFE151" s="287"/>
      <c r="AFF151" s="287"/>
      <c r="AFG151" s="287"/>
      <c r="AFH151" s="287"/>
      <c r="AFI151" s="287"/>
      <c r="AFJ151" s="287"/>
      <c r="AFK151" s="287"/>
      <c r="AFL151" s="287"/>
      <c r="AFM151" s="287"/>
      <c r="AFN151" s="287"/>
      <c r="AFO151" s="287"/>
      <c r="AFP151" s="287"/>
      <c r="AFQ151" s="287"/>
      <c r="AFR151" s="287"/>
      <c r="AFS151" s="287"/>
      <c r="AFT151" s="287"/>
      <c r="AFU151" s="287"/>
      <c r="AFV151" s="287"/>
      <c r="AFW151" s="287"/>
      <c r="AFX151" s="287"/>
      <c r="AFY151" s="287"/>
      <c r="AFZ151" s="287"/>
      <c r="AGA151" s="287"/>
      <c r="AGB151" s="287"/>
      <c r="AGC151" s="287"/>
      <c r="AGD151" s="287"/>
      <c r="AGE151" s="287"/>
      <c r="AGF151" s="287"/>
      <c r="AGG151" s="287"/>
      <c r="AGH151" s="287"/>
      <c r="AGI151" s="287"/>
      <c r="AGJ151" s="287"/>
      <c r="AGK151" s="287"/>
      <c r="AGL151" s="287"/>
      <c r="AGM151" s="287"/>
      <c r="AGN151" s="287"/>
      <c r="AGO151" s="287"/>
      <c r="AGP151" s="287"/>
      <c r="AGQ151" s="287"/>
      <c r="AGR151" s="287"/>
      <c r="AGS151" s="287"/>
      <c r="AGT151" s="287"/>
      <c r="AGU151" s="287"/>
      <c r="AGV151" s="287"/>
      <c r="AGW151" s="287"/>
      <c r="AGX151" s="287"/>
      <c r="AGY151" s="287"/>
      <c r="AGZ151" s="287"/>
      <c r="AHA151" s="287"/>
      <c r="AHB151" s="287"/>
      <c r="AHC151" s="287"/>
      <c r="AHD151" s="287"/>
      <c r="AHE151" s="287"/>
      <c r="AHF151" s="287"/>
      <c r="AHG151" s="287"/>
      <c r="AHH151" s="287"/>
      <c r="AHI151" s="287"/>
      <c r="AHJ151" s="287"/>
      <c r="AHK151" s="287"/>
      <c r="AHL151" s="287"/>
      <c r="AHM151" s="287"/>
      <c r="AHN151" s="287"/>
      <c r="AHO151" s="287"/>
      <c r="AHP151" s="287"/>
      <c r="AHQ151" s="287"/>
      <c r="AHR151" s="287"/>
      <c r="AHS151" s="287"/>
      <c r="AHT151" s="287"/>
      <c r="AHU151" s="287"/>
      <c r="AHV151" s="287"/>
      <c r="AHW151" s="287"/>
      <c r="AHX151" s="287"/>
      <c r="AHY151" s="287"/>
      <c r="AHZ151" s="287"/>
      <c r="AIA151" s="287"/>
      <c r="AIB151" s="287"/>
      <c r="AIC151" s="287"/>
      <c r="AID151" s="287"/>
      <c r="AIE151" s="287"/>
      <c r="AIF151" s="287"/>
      <c r="AIG151" s="287"/>
      <c r="AIH151" s="287"/>
      <c r="AII151" s="287"/>
      <c r="AIJ151" s="287"/>
      <c r="AIK151" s="287"/>
      <c r="AIL151" s="287"/>
      <c r="AIM151" s="287"/>
      <c r="AIN151" s="287"/>
      <c r="AIO151" s="287"/>
      <c r="AIP151" s="287"/>
      <c r="AIQ151" s="287"/>
      <c r="AIR151" s="287"/>
      <c r="AIS151" s="287"/>
      <c r="AIT151" s="287"/>
      <c r="AIU151" s="287"/>
      <c r="AIV151" s="287"/>
      <c r="AIW151" s="287"/>
      <c r="AIX151" s="287"/>
      <c r="AIY151" s="287"/>
      <c r="AIZ151" s="287"/>
      <c r="AJA151" s="287"/>
      <c r="AJB151" s="287"/>
      <c r="AJC151" s="287"/>
      <c r="AJD151" s="287"/>
      <c r="AJE151" s="287"/>
      <c r="AJF151" s="287"/>
      <c r="AJG151" s="287"/>
      <c r="AJH151" s="287"/>
      <c r="AJI151" s="287"/>
      <c r="AJJ151" s="287"/>
      <c r="AJK151" s="287"/>
      <c r="AJL151" s="287"/>
      <c r="AJM151" s="287"/>
      <c r="AJN151" s="287"/>
      <c r="AJO151" s="287"/>
      <c r="AJP151" s="287"/>
      <c r="AJQ151" s="287"/>
      <c r="AJR151" s="287"/>
      <c r="AJS151" s="287"/>
      <c r="AJT151" s="287"/>
      <c r="AJU151" s="287"/>
      <c r="AJV151" s="287"/>
      <c r="AJW151" s="287"/>
      <c r="AJX151" s="287"/>
      <c r="AJY151" s="287"/>
      <c r="AJZ151" s="287"/>
      <c r="AKA151" s="287"/>
      <c r="AKB151" s="287"/>
      <c r="AKC151" s="287"/>
      <c r="AKD151" s="287"/>
      <c r="AKE151" s="287"/>
      <c r="AKF151" s="287"/>
      <c r="AKG151" s="287"/>
      <c r="AKH151" s="287"/>
      <c r="AKI151" s="287"/>
      <c r="AKJ151" s="287"/>
      <c r="AKK151" s="287"/>
      <c r="AKL151" s="287"/>
      <c r="AKM151" s="287"/>
      <c r="AKN151" s="287"/>
      <c r="AKO151" s="287"/>
      <c r="AKP151" s="287"/>
      <c r="AKQ151" s="287"/>
      <c r="AKR151" s="287"/>
      <c r="AKS151" s="287"/>
      <c r="AKT151" s="287"/>
      <c r="AKU151" s="287"/>
      <c r="AKV151" s="287"/>
      <c r="AKW151" s="287"/>
      <c r="AKX151" s="287"/>
      <c r="AKY151" s="287"/>
      <c r="AKZ151" s="287"/>
      <c r="ALA151" s="287"/>
      <c r="ALB151" s="287"/>
      <c r="ALC151" s="287"/>
      <c r="ALD151" s="287"/>
      <c r="ALE151" s="287"/>
      <c r="ALF151" s="287"/>
      <c r="ALG151" s="287"/>
      <c r="ALH151" s="287"/>
      <c r="ALI151" s="287"/>
      <c r="ALJ151" s="287"/>
      <c r="ALK151" s="287"/>
      <c r="ALL151" s="287"/>
      <c r="ALM151" s="287"/>
      <c r="ALN151" s="287"/>
      <c r="ALO151" s="287"/>
      <c r="ALP151" s="287"/>
      <c r="ALQ151" s="287"/>
      <c r="ALR151" s="287"/>
      <c r="ALS151" s="287"/>
      <c r="ALT151" s="287"/>
      <c r="ALU151" s="287"/>
      <c r="ALV151" s="287"/>
      <c r="ALW151" s="287"/>
      <c r="ALX151" s="287"/>
      <c r="ALY151" s="287"/>
      <c r="ALZ151" s="287"/>
      <c r="AMA151" s="287"/>
      <c r="AMB151" s="287"/>
      <c r="AMC151" s="287"/>
      <c r="AMD151" s="287"/>
      <c r="AME151" s="287"/>
      <c r="AMF151" s="287"/>
      <c r="AMG151" s="287"/>
      <c r="AMH151" s="287"/>
      <c r="AMI151" s="287"/>
      <c r="AMJ151" s="287"/>
      <c r="AMK151" s="287"/>
      <c r="AML151" s="287"/>
      <c r="AMM151" s="287"/>
      <c r="AMN151" s="287"/>
      <c r="AMO151" s="287"/>
      <c r="AMP151" s="287"/>
      <c r="AMQ151" s="287"/>
      <c r="AMR151" s="287"/>
      <c r="AMS151" s="287"/>
      <c r="AMT151" s="287"/>
      <c r="AMU151" s="287"/>
      <c r="AMV151" s="287"/>
      <c r="AMW151" s="287"/>
      <c r="AMX151" s="287"/>
      <c r="AMY151" s="287"/>
      <c r="AMZ151" s="287"/>
      <c r="ANA151" s="287"/>
      <c r="ANB151" s="287"/>
      <c r="ANC151" s="287"/>
      <c r="AND151" s="287"/>
      <c r="ANE151" s="287"/>
      <c r="ANF151" s="287"/>
      <c r="ANG151" s="287"/>
      <c r="ANH151" s="287"/>
      <c r="ANI151" s="287"/>
      <c r="ANJ151" s="287"/>
      <c r="ANK151" s="287"/>
      <c r="ANL151" s="287"/>
      <c r="ANM151" s="287"/>
      <c r="ANN151" s="287"/>
      <c r="ANO151" s="287"/>
      <c r="ANP151" s="287"/>
      <c r="ANQ151" s="287"/>
      <c r="ANR151" s="287"/>
      <c r="ANS151" s="287"/>
      <c r="ANT151" s="287"/>
      <c r="ANU151" s="287"/>
      <c r="ANV151" s="287"/>
      <c r="ANW151" s="287"/>
      <c r="ANX151" s="287"/>
      <c r="ANY151" s="287"/>
      <c r="ANZ151" s="287"/>
      <c r="AOA151" s="287"/>
      <c r="AOB151" s="287"/>
      <c r="AOC151" s="287"/>
      <c r="AOD151" s="287"/>
      <c r="AOE151" s="287"/>
      <c r="AOF151" s="287"/>
      <c r="AOG151" s="287"/>
      <c r="AOH151" s="287"/>
      <c r="AOI151" s="287"/>
      <c r="AOJ151" s="287"/>
      <c r="AOK151" s="287"/>
      <c r="AOL151" s="287"/>
      <c r="AOM151" s="287"/>
      <c r="AON151" s="287"/>
      <c r="AOO151" s="287"/>
      <c r="AOP151" s="287"/>
      <c r="AOQ151" s="287"/>
      <c r="AOR151" s="287"/>
      <c r="AOS151" s="287"/>
      <c r="AOT151" s="287"/>
      <c r="AOU151" s="287"/>
      <c r="AOV151" s="287"/>
      <c r="AOW151" s="287"/>
      <c r="AOX151" s="287"/>
      <c r="AOY151" s="287"/>
      <c r="AOZ151" s="287"/>
      <c r="APA151" s="287"/>
      <c r="APB151" s="287"/>
      <c r="APC151" s="287"/>
      <c r="APD151" s="287"/>
      <c r="APE151" s="287"/>
      <c r="APF151" s="287"/>
      <c r="APG151" s="287"/>
      <c r="APH151" s="287"/>
      <c r="API151" s="287"/>
      <c r="APJ151" s="287"/>
      <c r="APK151" s="287"/>
      <c r="APL151" s="287"/>
      <c r="APM151" s="287"/>
      <c r="APN151" s="287"/>
      <c r="APO151" s="287"/>
      <c r="APP151" s="287"/>
      <c r="APQ151" s="287"/>
      <c r="APR151" s="287"/>
      <c r="APS151" s="287"/>
      <c r="APT151" s="287"/>
      <c r="APU151" s="287"/>
      <c r="APV151" s="287"/>
      <c r="APW151" s="287"/>
      <c r="APX151" s="287"/>
      <c r="APY151" s="287"/>
      <c r="APZ151" s="287"/>
      <c r="AQA151" s="287"/>
      <c r="AQB151" s="287"/>
      <c r="AQC151" s="287"/>
      <c r="AQD151" s="287"/>
      <c r="AQE151" s="287"/>
      <c r="AQF151" s="287"/>
      <c r="AQG151" s="287"/>
      <c r="AQH151" s="287"/>
      <c r="AQI151" s="287"/>
      <c r="AQJ151" s="287"/>
      <c r="AQK151" s="287"/>
      <c r="AQL151" s="287"/>
      <c r="AQM151" s="287"/>
      <c r="AQN151" s="287"/>
      <c r="AQO151" s="287"/>
      <c r="AQP151" s="287"/>
      <c r="AQQ151" s="287"/>
      <c r="AQR151" s="287"/>
      <c r="AQS151" s="287"/>
      <c r="AQT151" s="287"/>
      <c r="AQU151" s="287"/>
      <c r="AQV151" s="287"/>
      <c r="AQW151" s="287"/>
      <c r="AQX151" s="287"/>
      <c r="AQY151" s="287"/>
      <c r="AQZ151" s="287"/>
      <c r="ARA151" s="287"/>
      <c r="ARB151" s="287"/>
      <c r="ARC151" s="287"/>
      <c r="ARD151" s="287"/>
      <c r="ARE151" s="287"/>
      <c r="ARF151" s="287"/>
      <c r="ARG151" s="287"/>
      <c r="ARH151" s="287"/>
      <c r="ARI151" s="287"/>
      <c r="ARJ151" s="287"/>
      <c r="ARK151" s="287"/>
      <c r="ARL151" s="287"/>
      <c r="ARM151" s="287"/>
      <c r="ARN151" s="287"/>
      <c r="ARO151" s="287"/>
      <c r="ARP151" s="287"/>
      <c r="ARQ151" s="287"/>
      <c r="ARR151" s="287"/>
      <c r="ARS151" s="287"/>
      <c r="ART151" s="287"/>
      <c r="ARU151" s="287"/>
      <c r="ARV151" s="287"/>
      <c r="ARW151" s="287"/>
      <c r="ARX151" s="287"/>
      <c r="ARY151" s="287"/>
      <c r="ARZ151" s="287"/>
      <c r="ASA151" s="287"/>
      <c r="ASB151" s="287"/>
      <c r="ASC151" s="287"/>
      <c r="ASD151" s="287"/>
      <c r="ASE151" s="287"/>
      <c r="ASF151" s="287"/>
      <c r="ASG151" s="287"/>
      <c r="ASH151" s="287"/>
      <c r="ASI151" s="287"/>
      <c r="ASJ151" s="287"/>
      <c r="ASK151" s="287"/>
      <c r="ASL151" s="287"/>
      <c r="ASM151" s="287"/>
      <c r="ASN151" s="287"/>
      <c r="ASO151" s="287"/>
      <c r="ASP151" s="287"/>
      <c r="ASQ151" s="287"/>
      <c r="ASR151" s="287"/>
      <c r="ASS151" s="287"/>
      <c r="AST151" s="287"/>
      <c r="ASU151" s="287"/>
      <c r="ASV151" s="287"/>
      <c r="ASW151" s="287"/>
      <c r="ASX151" s="287"/>
      <c r="ASY151" s="287"/>
      <c r="ASZ151" s="287"/>
      <c r="ATA151" s="287"/>
      <c r="ATB151" s="287"/>
      <c r="ATC151" s="287"/>
      <c r="ATD151" s="287"/>
      <c r="ATE151" s="287"/>
      <c r="ATF151" s="287"/>
      <c r="ATG151" s="287"/>
      <c r="ATH151" s="287"/>
      <c r="ATI151" s="287"/>
      <c r="ATJ151" s="287"/>
      <c r="ATK151" s="287"/>
      <c r="ATL151" s="287"/>
      <c r="ATM151" s="287"/>
      <c r="ATN151" s="287"/>
      <c r="ATO151" s="287"/>
      <c r="ATP151" s="287"/>
      <c r="ATQ151" s="287"/>
      <c r="ATR151" s="287"/>
      <c r="ATS151" s="287"/>
      <c r="ATT151" s="287"/>
      <c r="ATU151" s="287"/>
      <c r="ATV151" s="287"/>
      <c r="ATW151" s="287"/>
      <c r="ATX151" s="287"/>
      <c r="ATY151" s="287"/>
      <c r="ATZ151" s="287"/>
      <c r="AUA151" s="287"/>
      <c r="AUB151" s="287"/>
      <c r="AUC151" s="287"/>
      <c r="AUD151" s="287"/>
      <c r="AUE151" s="287"/>
      <c r="AUF151" s="287"/>
      <c r="AUG151" s="287"/>
      <c r="AUH151" s="287"/>
      <c r="AUI151" s="287"/>
      <c r="AUJ151" s="287"/>
      <c r="AUK151" s="287"/>
      <c r="AUL151" s="287"/>
      <c r="AUM151" s="287"/>
      <c r="AUN151" s="287"/>
      <c r="AUO151" s="287"/>
      <c r="AUP151" s="287"/>
      <c r="AUQ151" s="287"/>
      <c r="AUR151" s="287"/>
      <c r="AUS151" s="287"/>
      <c r="AUT151" s="287"/>
      <c r="AUU151" s="287"/>
      <c r="AUV151" s="287"/>
      <c r="AUW151" s="287"/>
      <c r="AUX151" s="287"/>
      <c r="AUY151" s="287"/>
      <c r="AUZ151" s="287"/>
      <c r="AVA151" s="287"/>
      <c r="AVB151" s="287"/>
      <c r="AVC151" s="287"/>
      <c r="AVD151" s="287"/>
      <c r="AVE151" s="287"/>
      <c r="AVF151" s="287"/>
      <c r="AVG151" s="287"/>
      <c r="AVH151" s="287"/>
      <c r="AVI151" s="287"/>
      <c r="AVJ151" s="287"/>
      <c r="AVK151" s="287"/>
      <c r="AVL151" s="287"/>
      <c r="AVM151" s="287"/>
      <c r="AVN151" s="287"/>
      <c r="AVO151" s="287"/>
      <c r="AVP151" s="287"/>
      <c r="AVQ151" s="287"/>
      <c r="AVR151" s="287"/>
      <c r="AVS151" s="287"/>
      <c r="AVT151" s="287"/>
      <c r="AVU151" s="287"/>
      <c r="AVV151" s="287"/>
      <c r="AVW151" s="287"/>
      <c r="AVX151" s="287"/>
      <c r="AVY151" s="287"/>
      <c r="AVZ151" s="287"/>
      <c r="AWA151" s="287"/>
      <c r="AWB151" s="287"/>
      <c r="AWC151" s="287"/>
      <c r="AWD151" s="287"/>
      <c r="AWE151" s="287"/>
      <c r="AWF151" s="287"/>
      <c r="AWG151" s="287"/>
      <c r="AWH151" s="287"/>
      <c r="AWI151" s="287"/>
      <c r="AWJ151" s="287"/>
      <c r="AWK151" s="287"/>
      <c r="AWL151" s="287"/>
      <c r="AWM151" s="287"/>
      <c r="AWN151" s="287"/>
      <c r="AWO151" s="287"/>
      <c r="AWP151" s="287"/>
      <c r="AWQ151" s="287"/>
      <c r="AWR151" s="287"/>
      <c r="AWS151" s="287"/>
      <c r="AWT151" s="287"/>
      <c r="AWU151" s="287"/>
      <c r="AWV151" s="287"/>
      <c r="AWW151" s="287"/>
      <c r="AWX151" s="287"/>
      <c r="AWY151" s="287"/>
      <c r="AWZ151" s="287"/>
      <c r="AXA151" s="287"/>
      <c r="AXB151" s="287"/>
      <c r="AXC151" s="287"/>
      <c r="AXD151" s="287"/>
      <c r="AXE151" s="287"/>
      <c r="AXF151" s="287"/>
      <c r="AXG151" s="287"/>
      <c r="AXH151" s="287"/>
      <c r="AXI151" s="287"/>
      <c r="AXJ151" s="287"/>
      <c r="AXK151" s="287"/>
      <c r="AXL151" s="287"/>
      <c r="AXM151" s="287"/>
      <c r="AXN151" s="287"/>
      <c r="AXO151" s="287"/>
      <c r="AXP151" s="287"/>
      <c r="AXQ151" s="287"/>
      <c r="AXR151" s="287"/>
      <c r="AXS151" s="287"/>
      <c r="AXT151" s="287"/>
      <c r="AXU151" s="287"/>
      <c r="AXV151" s="287"/>
      <c r="AXW151" s="287"/>
      <c r="AXX151" s="287"/>
      <c r="AXY151" s="287"/>
      <c r="AXZ151" s="287"/>
      <c r="AYA151" s="287"/>
      <c r="AYB151" s="287"/>
      <c r="AYC151" s="287"/>
      <c r="AYD151" s="287"/>
      <c r="AYE151" s="287"/>
      <c r="AYF151" s="287"/>
      <c r="AYG151" s="287"/>
      <c r="AYH151" s="287"/>
      <c r="AYI151" s="287"/>
      <c r="AYJ151" s="287"/>
      <c r="AYK151" s="287"/>
      <c r="AYL151" s="287"/>
      <c r="AYM151" s="287"/>
      <c r="AYN151" s="287"/>
      <c r="AYO151" s="287"/>
      <c r="AYP151" s="287"/>
      <c r="AYQ151" s="287"/>
      <c r="AYR151" s="287"/>
      <c r="AYS151" s="287"/>
      <c r="AYT151" s="287"/>
      <c r="AYU151" s="287"/>
      <c r="AYV151" s="287"/>
      <c r="AYW151" s="287"/>
      <c r="AYX151" s="287"/>
      <c r="AYY151" s="287"/>
      <c r="AYZ151" s="287"/>
      <c r="AZA151" s="287"/>
      <c r="AZB151" s="287"/>
      <c r="AZC151" s="287"/>
      <c r="AZD151" s="287"/>
      <c r="AZE151" s="287"/>
      <c r="AZF151" s="287"/>
      <c r="AZG151" s="287"/>
      <c r="AZH151" s="287"/>
      <c r="AZI151" s="287"/>
      <c r="AZJ151" s="287"/>
      <c r="AZK151" s="287"/>
      <c r="AZL151" s="287"/>
      <c r="AZM151" s="287"/>
      <c r="AZN151" s="287"/>
      <c r="AZO151" s="287"/>
      <c r="AZP151" s="287"/>
      <c r="AZQ151" s="287"/>
      <c r="AZR151" s="287"/>
      <c r="AZS151" s="287"/>
      <c r="AZT151" s="287"/>
      <c r="AZU151" s="287"/>
      <c r="AZV151" s="287"/>
      <c r="AZW151" s="287"/>
      <c r="AZX151" s="287"/>
      <c r="AZY151" s="287"/>
      <c r="AZZ151" s="287"/>
      <c r="BAA151" s="287"/>
      <c r="BAB151" s="287"/>
      <c r="BAC151" s="287"/>
      <c r="BAD151" s="287"/>
      <c r="BAE151" s="287"/>
      <c r="BAF151" s="287"/>
      <c r="BAG151" s="287"/>
      <c r="BAH151" s="287"/>
      <c r="BAI151" s="287"/>
      <c r="BAJ151" s="287"/>
      <c r="BAK151" s="287"/>
      <c r="BAL151" s="287"/>
      <c r="BAM151" s="287"/>
      <c r="BAN151" s="287"/>
      <c r="BAO151" s="287"/>
      <c r="BAP151" s="287"/>
      <c r="BAQ151" s="287"/>
      <c r="BAR151" s="287"/>
      <c r="BAS151" s="287"/>
      <c r="BAT151" s="287"/>
      <c r="BAU151" s="287"/>
      <c r="BAV151" s="287"/>
      <c r="BAW151" s="287"/>
      <c r="BAX151" s="287"/>
      <c r="BAY151" s="287"/>
      <c r="BAZ151" s="287"/>
      <c r="BBA151" s="287"/>
      <c r="BBB151" s="287"/>
      <c r="BBC151" s="287"/>
      <c r="BBD151" s="287"/>
      <c r="BBE151" s="287"/>
      <c r="BBF151" s="287"/>
      <c r="BBG151" s="287"/>
      <c r="BBH151" s="287"/>
      <c r="BBI151" s="287"/>
      <c r="BBJ151" s="287"/>
      <c r="BBK151" s="287"/>
      <c r="BBL151" s="287"/>
      <c r="BBM151" s="287"/>
      <c r="BBN151" s="287"/>
      <c r="BBO151" s="287"/>
      <c r="BBP151" s="287"/>
      <c r="BBQ151" s="287"/>
      <c r="BBR151" s="287"/>
      <c r="BBS151" s="287"/>
      <c r="BBT151" s="287"/>
      <c r="BBU151" s="287"/>
      <c r="BBV151" s="287"/>
      <c r="BBW151" s="287"/>
      <c r="BBX151" s="287"/>
      <c r="BBY151" s="287"/>
      <c r="BBZ151" s="287"/>
      <c r="BCA151" s="287"/>
      <c r="BCB151" s="287"/>
      <c r="BCC151" s="287"/>
      <c r="BCD151" s="287"/>
      <c r="BCE151" s="287"/>
      <c r="BCF151" s="287"/>
      <c r="BCG151" s="287"/>
      <c r="BCH151" s="287"/>
      <c r="BCI151" s="287"/>
      <c r="BCJ151" s="287"/>
      <c r="BCK151" s="287"/>
      <c r="BCL151" s="287"/>
      <c r="BCM151" s="287"/>
      <c r="BCN151" s="287"/>
      <c r="BCO151" s="287"/>
      <c r="BCP151" s="287"/>
      <c r="BCQ151" s="287"/>
      <c r="BCR151" s="287"/>
      <c r="BCS151" s="287"/>
      <c r="BCT151" s="287"/>
      <c r="BCU151" s="287"/>
      <c r="BCV151" s="287"/>
      <c r="BCW151" s="287"/>
      <c r="BCX151" s="287"/>
      <c r="BCY151" s="287"/>
      <c r="BCZ151" s="287"/>
      <c r="BDA151" s="287"/>
      <c r="BDB151" s="287"/>
      <c r="BDC151" s="287"/>
      <c r="BDD151" s="287"/>
      <c r="BDE151" s="287"/>
      <c r="BDF151" s="287"/>
      <c r="BDG151" s="287"/>
      <c r="BDH151" s="287"/>
      <c r="BDI151" s="287"/>
      <c r="BDJ151" s="287"/>
      <c r="BDK151" s="287"/>
      <c r="BDL151" s="287"/>
      <c r="BDM151" s="287"/>
      <c r="BDN151" s="287"/>
      <c r="BDO151" s="287"/>
      <c r="BDP151" s="287"/>
      <c r="BDQ151" s="287"/>
      <c r="BDR151" s="287"/>
      <c r="BDS151" s="287"/>
      <c r="BDT151" s="287"/>
      <c r="BDU151" s="287"/>
      <c r="BDV151" s="287"/>
      <c r="BDW151" s="287"/>
      <c r="BDX151" s="287"/>
      <c r="BDY151" s="287"/>
      <c r="BDZ151" s="287"/>
      <c r="BEA151" s="287"/>
      <c r="BEB151" s="287"/>
      <c r="BEC151" s="287"/>
      <c r="BED151" s="287"/>
      <c r="BEE151" s="287"/>
      <c r="BEF151" s="287"/>
      <c r="BEG151" s="287"/>
      <c r="BEH151" s="287"/>
      <c r="BEI151" s="287"/>
      <c r="BEJ151" s="287"/>
      <c r="BEK151" s="287"/>
      <c r="BEL151" s="287"/>
      <c r="BEM151" s="287"/>
      <c r="BEN151" s="287"/>
      <c r="BEO151" s="287"/>
      <c r="BEP151" s="287"/>
      <c r="BEQ151" s="287"/>
      <c r="BER151" s="287"/>
      <c r="BES151" s="287"/>
      <c r="BET151" s="287"/>
      <c r="BEU151" s="287"/>
      <c r="BEV151" s="287"/>
      <c r="BEW151" s="287"/>
      <c r="BEX151" s="287"/>
      <c r="BEY151" s="287"/>
      <c r="BEZ151" s="287"/>
      <c r="BFA151" s="287"/>
      <c r="BFB151" s="287"/>
      <c r="BFC151" s="287"/>
      <c r="BFD151" s="287"/>
      <c r="BFE151" s="287"/>
      <c r="BFF151" s="287"/>
      <c r="BFG151" s="287"/>
      <c r="BFH151" s="287"/>
      <c r="BFI151" s="287"/>
      <c r="BFJ151" s="287"/>
      <c r="BFK151" s="287"/>
      <c r="BFL151" s="287"/>
      <c r="BFM151" s="287"/>
      <c r="BFN151" s="287"/>
      <c r="BFO151" s="287"/>
      <c r="BFP151" s="287"/>
      <c r="BFQ151" s="287"/>
      <c r="BFR151" s="287"/>
      <c r="BFS151" s="287"/>
      <c r="BFT151" s="287"/>
      <c r="BFU151" s="287"/>
      <c r="BFV151" s="287"/>
      <c r="BFW151" s="287"/>
      <c r="BFX151" s="287"/>
      <c r="BFY151" s="287"/>
      <c r="BFZ151" s="287"/>
      <c r="BGA151" s="287"/>
      <c r="BGB151" s="287"/>
      <c r="BGC151" s="287"/>
      <c r="BGD151" s="287"/>
      <c r="BGE151" s="287"/>
      <c r="BGF151" s="287"/>
      <c r="BGG151" s="287"/>
      <c r="BGH151" s="287"/>
      <c r="BGI151" s="287"/>
      <c r="BGJ151" s="287"/>
      <c r="BGK151" s="287"/>
      <c r="BGL151" s="287"/>
      <c r="BGM151" s="287"/>
      <c r="BGN151" s="287"/>
      <c r="BGO151" s="287"/>
      <c r="BGP151" s="287"/>
      <c r="BGQ151" s="287"/>
      <c r="BGR151" s="287"/>
      <c r="BGS151" s="287"/>
      <c r="BGT151" s="287"/>
      <c r="BGU151" s="287"/>
      <c r="BGV151" s="287"/>
      <c r="BGW151" s="287"/>
      <c r="BGX151" s="287"/>
      <c r="BGY151" s="287"/>
      <c r="BGZ151" s="287"/>
      <c r="BHA151" s="287"/>
      <c r="BHB151" s="287"/>
      <c r="BHC151" s="287"/>
      <c r="BHD151" s="287"/>
      <c r="BHE151" s="287"/>
      <c r="BHF151" s="287"/>
      <c r="BHG151" s="287"/>
      <c r="BHH151" s="287"/>
      <c r="BHI151" s="287"/>
      <c r="BHJ151" s="287"/>
      <c r="BHK151" s="287"/>
      <c r="BHL151" s="287"/>
      <c r="BHM151" s="287"/>
      <c r="BHN151" s="287"/>
      <c r="BHO151" s="287"/>
      <c r="BHP151" s="287"/>
      <c r="BHQ151" s="287"/>
      <c r="BHR151" s="287"/>
      <c r="BHS151" s="287"/>
      <c r="BHT151" s="287"/>
      <c r="BHU151" s="287"/>
      <c r="BHV151" s="287"/>
      <c r="BHW151" s="287"/>
      <c r="BHX151" s="287"/>
      <c r="BHY151" s="287"/>
      <c r="BHZ151" s="287"/>
      <c r="BIA151" s="287"/>
      <c r="BIB151" s="287"/>
      <c r="BIC151" s="287"/>
      <c r="BID151" s="287"/>
      <c r="BIE151" s="287"/>
      <c r="BIF151" s="287"/>
      <c r="BIG151" s="287"/>
      <c r="BIH151" s="287"/>
      <c r="BII151" s="287"/>
      <c r="BIJ151" s="287"/>
      <c r="BIK151" s="287"/>
      <c r="BIL151" s="287"/>
      <c r="BIM151" s="287"/>
      <c r="BIN151" s="287"/>
      <c r="BIO151" s="287"/>
      <c r="BIP151" s="287"/>
      <c r="BIQ151" s="287"/>
      <c r="BIR151" s="287"/>
      <c r="BIS151" s="287"/>
      <c r="BIT151" s="287"/>
      <c r="BIU151" s="287"/>
      <c r="BIV151" s="287"/>
      <c r="BIW151" s="287"/>
      <c r="BIX151" s="287"/>
      <c r="BIY151" s="287"/>
      <c r="BIZ151" s="287"/>
      <c r="BJA151" s="287"/>
      <c r="BJB151" s="287"/>
      <c r="BJC151" s="287"/>
      <c r="BJD151" s="287"/>
      <c r="BJE151" s="287"/>
      <c r="BJF151" s="287"/>
      <c r="BJG151" s="287"/>
      <c r="BJH151" s="287"/>
      <c r="BJI151" s="287"/>
      <c r="BJJ151" s="287"/>
      <c r="BJK151" s="287"/>
      <c r="BJL151" s="287"/>
      <c r="BJM151" s="287"/>
      <c r="BJN151" s="287"/>
      <c r="BJO151" s="287"/>
      <c r="BJP151" s="287"/>
      <c r="BJQ151" s="287"/>
      <c r="BJR151" s="287"/>
      <c r="BJS151" s="287"/>
      <c r="BJT151" s="287"/>
      <c r="BJU151" s="287"/>
      <c r="BJV151" s="287"/>
      <c r="BJW151" s="287"/>
      <c r="BJX151" s="287"/>
      <c r="BJY151" s="287"/>
      <c r="BJZ151" s="287"/>
      <c r="BKA151" s="287"/>
      <c r="BKB151" s="287"/>
      <c r="BKC151" s="287"/>
      <c r="BKD151" s="287"/>
      <c r="BKE151" s="287"/>
      <c r="BKF151" s="287"/>
      <c r="BKG151" s="287"/>
      <c r="BKH151" s="287"/>
      <c r="BKI151" s="287"/>
      <c r="BKJ151" s="287"/>
      <c r="BKK151" s="287"/>
      <c r="BKL151" s="287"/>
      <c r="BKM151" s="287"/>
      <c r="BKN151" s="287"/>
      <c r="BKO151" s="287"/>
      <c r="BKP151" s="287"/>
      <c r="BKQ151" s="287"/>
      <c r="BKR151" s="287"/>
      <c r="BKS151" s="287"/>
      <c r="BKT151" s="287"/>
      <c r="BKU151" s="287"/>
      <c r="BKV151" s="287"/>
      <c r="BKW151" s="287"/>
      <c r="BKX151" s="287"/>
      <c r="BKY151" s="287"/>
      <c r="BKZ151" s="287"/>
      <c r="BLA151" s="287"/>
      <c r="BLB151" s="287"/>
      <c r="BLC151" s="287"/>
      <c r="BLD151" s="287"/>
      <c r="BLE151" s="287"/>
      <c r="BLF151" s="287"/>
      <c r="BLG151" s="287"/>
      <c r="BLH151" s="287"/>
      <c r="BLI151" s="287"/>
      <c r="BLJ151" s="287"/>
      <c r="BLK151" s="287"/>
      <c r="BLL151" s="287"/>
      <c r="BLM151" s="287"/>
      <c r="BLN151" s="287"/>
      <c r="BLO151" s="287"/>
      <c r="BLP151" s="287"/>
      <c r="BLQ151" s="287"/>
      <c r="BLR151" s="287"/>
      <c r="BLS151" s="287"/>
      <c r="BLT151" s="287"/>
      <c r="BLU151" s="287"/>
      <c r="BLV151" s="287"/>
      <c r="BLW151" s="287"/>
      <c r="BLX151" s="287"/>
      <c r="BLY151" s="287"/>
      <c r="BLZ151" s="287"/>
      <c r="BMA151" s="287"/>
      <c r="BMB151" s="287"/>
      <c r="BMC151" s="287"/>
      <c r="BMD151" s="287"/>
      <c r="BME151" s="287"/>
      <c r="BMF151" s="287"/>
      <c r="BMG151" s="287"/>
      <c r="BMH151" s="287"/>
      <c r="BMI151" s="287"/>
      <c r="BMJ151" s="287"/>
      <c r="BMK151" s="287"/>
      <c r="BML151" s="287"/>
      <c r="BMM151" s="287"/>
      <c r="BMN151" s="287"/>
      <c r="BMO151" s="287"/>
      <c r="BMP151" s="287"/>
      <c r="BMQ151" s="287"/>
      <c r="BMR151" s="287"/>
      <c r="BMS151" s="287"/>
      <c r="BMT151" s="287"/>
      <c r="BMU151" s="287"/>
      <c r="BMV151" s="287"/>
      <c r="BMW151" s="287"/>
      <c r="BMX151" s="287"/>
      <c r="BMY151" s="287"/>
      <c r="BMZ151" s="287"/>
      <c r="BNA151" s="287"/>
      <c r="BNB151" s="287"/>
      <c r="BNC151" s="287"/>
      <c r="BND151" s="287"/>
      <c r="BNE151" s="287"/>
      <c r="BNF151" s="287"/>
      <c r="BNG151" s="287"/>
      <c r="BNH151" s="287"/>
      <c r="BNI151" s="287"/>
      <c r="BNJ151" s="287"/>
      <c r="BNK151" s="287"/>
      <c r="BNL151" s="287"/>
    </row>
    <row r="152" spans="1:1728" s="166" customFormat="1" ht="15" customHeight="1" x14ac:dyDescent="0.25">
      <c r="A152" s="238">
        <v>155</v>
      </c>
      <c r="B152" s="218" t="s">
        <v>2275</v>
      </c>
      <c r="C152" s="218" t="s">
        <v>239</v>
      </c>
      <c r="D152" s="218" t="s">
        <v>539</v>
      </c>
      <c r="E152" s="218" t="s">
        <v>133</v>
      </c>
      <c r="F152" s="218" t="s">
        <v>399</v>
      </c>
      <c r="G152" s="218">
        <v>0</v>
      </c>
      <c r="H152" s="237">
        <v>10</v>
      </c>
      <c r="I152" s="237" t="s">
        <v>266</v>
      </c>
      <c r="J152" s="237">
        <v>2026</v>
      </c>
      <c r="K152" s="218" t="s">
        <v>2340</v>
      </c>
      <c r="L152" s="249" t="s">
        <v>2280</v>
      </c>
      <c r="M152" s="285" t="s">
        <v>460</v>
      </c>
      <c r="N152" s="285"/>
      <c r="O152" s="285"/>
      <c r="P152" s="285"/>
      <c r="Q152" s="285"/>
      <c r="R152" s="285"/>
      <c r="S152" s="285"/>
      <c r="T152" s="285"/>
      <c r="U152" s="285"/>
      <c r="V152" s="285"/>
      <c r="W152" s="285"/>
      <c r="X152" s="285"/>
      <c r="Y152" s="285"/>
      <c r="Z152" s="285"/>
      <c r="AA152" s="285"/>
      <c r="AB152" s="285"/>
      <c r="AC152" s="285"/>
      <c r="AD152" s="285"/>
      <c r="AE152" s="285"/>
      <c r="AF152" s="285"/>
      <c r="AG152" s="285"/>
      <c r="AH152" s="285"/>
      <c r="AI152" s="285"/>
      <c r="AJ152" s="285"/>
      <c r="AK152" s="285"/>
      <c r="AL152" s="285"/>
      <c r="AM152" s="285"/>
      <c r="AN152" s="285"/>
      <c r="AO152" s="285"/>
      <c r="AP152" s="285"/>
      <c r="AQ152" s="285"/>
      <c r="AR152" s="285"/>
      <c r="AS152" s="285"/>
      <c r="AT152" s="285"/>
      <c r="AU152" s="285"/>
      <c r="AV152" s="285"/>
      <c r="AW152" s="285"/>
      <c r="AX152" s="285"/>
      <c r="AY152" s="285"/>
      <c r="AZ152" s="285"/>
      <c r="BA152" s="285"/>
      <c r="BB152" s="285"/>
      <c r="BC152" s="285"/>
      <c r="BD152" s="285"/>
      <c r="BE152" s="285"/>
      <c r="BF152" s="285"/>
      <c r="BG152" s="285"/>
      <c r="BH152" s="285"/>
      <c r="BI152" s="285"/>
      <c r="BJ152" s="285"/>
      <c r="BK152" s="285"/>
      <c r="BL152" s="285"/>
      <c r="BM152" s="285"/>
      <c r="BN152" s="285"/>
      <c r="BO152" s="285"/>
      <c r="BP152" s="285"/>
      <c r="BQ152" s="285"/>
      <c r="BR152" s="285"/>
      <c r="BS152" s="285"/>
      <c r="BT152" s="285"/>
      <c r="BU152" s="285"/>
      <c r="BV152" s="285"/>
      <c r="BW152" s="285"/>
      <c r="BX152" s="285"/>
      <c r="BY152" s="285"/>
      <c r="BZ152" s="285"/>
      <c r="CA152" s="285"/>
      <c r="CB152" s="285"/>
      <c r="CC152" s="285"/>
      <c r="CD152" s="285"/>
      <c r="CE152" s="285"/>
      <c r="CF152" s="285"/>
      <c r="CG152" s="285"/>
      <c r="CH152" s="285"/>
      <c r="CI152" s="285"/>
      <c r="CJ152" s="285"/>
      <c r="CK152" s="285"/>
      <c r="CL152" s="285"/>
      <c r="CM152" s="285"/>
      <c r="CN152" s="285"/>
      <c r="CO152" s="286"/>
      <c r="CP152" s="287"/>
      <c r="CQ152" s="287"/>
      <c r="CR152" s="287"/>
      <c r="CS152" s="287"/>
      <c r="CT152" s="287"/>
      <c r="CU152" s="287"/>
      <c r="CV152" s="287"/>
      <c r="CW152" s="287"/>
      <c r="CX152" s="287"/>
      <c r="CY152" s="287"/>
      <c r="CZ152" s="287"/>
      <c r="DA152" s="287"/>
      <c r="DB152" s="287"/>
      <c r="DC152" s="287"/>
      <c r="DD152" s="287"/>
      <c r="DE152" s="287"/>
      <c r="DF152" s="287"/>
      <c r="DG152" s="287"/>
      <c r="DH152" s="287"/>
      <c r="DI152" s="287"/>
      <c r="DJ152" s="287"/>
      <c r="DK152" s="287"/>
      <c r="DL152" s="287"/>
      <c r="DM152" s="287"/>
      <c r="DN152" s="287"/>
      <c r="DO152" s="287"/>
      <c r="DP152" s="287"/>
      <c r="DQ152" s="287"/>
      <c r="DR152" s="287"/>
      <c r="DS152" s="287"/>
      <c r="DT152" s="287"/>
      <c r="DU152" s="287"/>
      <c r="DV152" s="287"/>
      <c r="DW152" s="287"/>
      <c r="DX152" s="287"/>
      <c r="DY152" s="287"/>
      <c r="DZ152" s="287"/>
      <c r="EA152" s="287"/>
      <c r="EB152" s="287"/>
      <c r="EC152" s="287"/>
      <c r="ED152" s="287"/>
      <c r="EE152" s="287"/>
      <c r="EF152" s="287"/>
      <c r="EG152" s="287"/>
      <c r="EH152" s="287"/>
      <c r="EI152" s="287"/>
      <c r="EJ152" s="287"/>
      <c r="EK152" s="287"/>
      <c r="EL152" s="287"/>
      <c r="EM152" s="287"/>
      <c r="EN152" s="287"/>
      <c r="EO152" s="287"/>
      <c r="EP152" s="287"/>
      <c r="EQ152" s="287"/>
      <c r="ER152" s="287"/>
      <c r="ES152" s="287"/>
      <c r="ET152" s="287"/>
      <c r="EU152" s="287"/>
      <c r="EV152" s="287"/>
      <c r="EW152" s="287"/>
      <c r="EX152" s="287"/>
      <c r="EY152" s="287"/>
      <c r="EZ152" s="287"/>
      <c r="FA152" s="287"/>
      <c r="FB152" s="287"/>
      <c r="FC152" s="287"/>
      <c r="FD152" s="287"/>
      <c r="FE152" s="287"/>
      <c r="FF152" s="287"/>
      <c r="FG152" s="287"/>
      <c r="FH152" s="287"/>
      <c r="FI152" s="287"/>
      <c r="FJ152" s="287"/>
      <c r="FK152" s="287"/>
      <c r="FL152" s="287"/>
      <c r="FM152" s="287"/>
      <c r="FN152" s="287"/>
      <c r="FO152" s="287"/>
      <c r="FP152" s="287"/>
      <c r="FQ152" s="287"/>
      <c r="FR152" s="287"/>
      <c r="FS152" s="287"/>
      <c r="FT152" s="287"/>
      <c r="FU152" s="287"/>
      <c r="FV152" s="287"/>
      <c r="FW152" s="287"/>
      <c r="FX152" s="287"/>
      <c r="FY152" s="287"/>
      <c r="FZ152" s="287"/>
      <c r="GA152" s="287"/>
      <c r="GB152" s="287"/>
      <c r="GC152" s="287"/>
      <c r="GD152" s="287"/>
      <c r="GE152" s="287"/>
      <c r="GF152" s="287"/>
      <c r="GG152" s="287"/>
      <c r="GH152" s="287"/>
      <c r="GI152" s="287"/>
      <c r="GJ152" s="287"/>
      <c r="GK152" s="287"/>
      <c r="GL152" s="287"/>
      <c r="GM152" s="287"/>
      <c r="GN152" s="287"/>
      <c r="GO152" s="287"/>
      <c r="GP152" s="287"/>
      <c r="GQ152" s="287"/>
      <c r="GR152" s="287"/>
      <c r="GS152" s="287"/>
      <c r="GT152" s="287"/>
      <c r="GU152" s="287"/>
      <c r="GV152" s="287"/>
      <c r="GW152" s="287"/>
      <c r="GX152" s="287"/>
      <c r="GY152" s="287"/>
      <c r="GZ152" s="287"/>
      <c r="HA152" s="287"/>
      <c r="HB152" s="287"/>
      <c r="HC152" s="287"/>
      <c r="HD152" s="287"/>
      <c r="HE152" s="287"/>
      <c r="HF152" s="287"/>
      <c r="HG152" s="287"/>
      <c r="HH152" s="287"/>
      <c r="HI152" s="287"/>
      <c r="HJ152" s="287"/>
      <c r="HK152" s="287"/>
      <c r="HL152" s="287"/>
      <c r="HM152" s="287"/>
      <c r="HN152" s="287"/>
      <c r="HO152" s="287"/>
      <c r="HP152" s="287"/>
      <c r="HQ152" s="287"/>
      <c r="HR152" s="287"/>
      <c r="HS152" s="287"/>
      <c r="HT152" s="287"/>
      <c r="HU152" s="287"/>
      <c r="HV152" s="287"/>
      <c r="HW152" s="287"/>
      <c r="HX152" s="287"/>
      <c r="HY152" s="287"/>
      <c r="HZ152" s="287"/>
      <c r="IA152" s="287"/>
      <c r="IB152" s="287"/>
      <c r="IC152" s="287"/>
      <c r="ID152" s="287"/>
      <c r="IE152" s="287"/>
      <c r="IF152" s="287"/>
      <c r="IG152" s="287"/>
      <c r="IH152" s="287"/>
      <c r="II152" s="287"/>
      <c r="IJ152" s="287"/>
      <c r="IK152" s="287"/>
      <c r="IL152" s="287"/>
      <c r="IM152" s="287"/>
      <c r="IN152" s="287"/>
      <c r="IO152" s="287"/>
      <c r="IP152" s="287"/>
      <c r="IQ152" s="287"/>
      <c r="IR152" s="287"/>
      <c r="IS152" s="287"/>
      <c r="IT152" s="287"/>
      <c r="IU152" s="287"/>
      <c r="IV152" s="287"/>
      <c r="IW152" s="287"/>
      <c r="IX152" s="287"/>
      <c r="IY152" s="287"/>
      <c r="IZ152" s="287"/>
      <c r="JA152" s="287"/>
      <c r="JB152" s="287"/>
      <c r="JC152" s="287"/>
      <c r="JD152" s="287"/>
      <c r="JE152" s="287"/>
      <c r="JF152" s="287"/>
      <c r="JG152" s="287"/>
      <c r="JH152" s="287"/>
      <c r="JI152" s="287"/>
      <c r="JJ152" s="287"/>
      <c r="JK152" s="287"/>
      <c r="JL152" s="287"/>
      <c r="JM152" s="287"/>
      <c r="JN152" s="287"/>
      <c r="JO152" s="287"/>
      <c r="JP152" s="287"/>
      <c r="JQ152" s="287"/>
      <c r="JR152" s="287"/>
      <c r="JS152" s="287"/>
      <c r="JT152" s="287"/>
      <c r="JU152" s="287"/>
      <c r="JV152" s="287"/>
      <c r="JW152" s="287"/>
      <c r="JX152" s="287"/>
      <c r="JY152" s="287"/>
      <c r="JZ152" s="287"/>
      <c r="KA152" s="287"/>
      <c r="KB152" s="287"/>
      <c r="KC152" s="287"/>
      <c r="KD152" s="287"/>
      <c r="KE152" s="287"/>
      <c r="KF152" s="287"/>
      <c r="KG152" s="287"/>
      <c r="KH152" s="287"/>
      <c r="KI152" s="287"/>
      <c r="KJ152" s="287"/>
      <c r="KK152" s="287"/>
      <c r="KL152" s="287"/>
      <c r="KM152" s="287"/>
      <c r="KN152" s="287"/>
      <c r="KO152" s="287"/>
      <c r="KP152" s="287"/>
      <c r="KQ152" s="287"/>
      <c r="KR152" s="287"/>
      <c r="KS152" s="287"/>
      <c r="KT152" s="287"/>
      <c r="KU152" s="287"/>
      <c r="KV152" s="287"/>
      <c r="KW152" s="287"/>
      <c r="KX152" s="287"/>
      <c r="KY152" s="287"/>
      <c r="KZ152" s="287"/>
      <c r="LA152" s="287"/>
      <c r="LB152" s="287"/>
      <c r="LC152" s="287"/>
      <c r="LD152" s="287"/>
      <c r="LE152" s="287"/>
      <c r="LF152" s="287"/>
      <c r="LG152" s="287"/>
      <c r="LH152" s="287"/>
      <c r="LI152" s="287"/>
      <c r="LJ152" s="287"/>
      <c r="LK152" s="287"/>
      <c r="LL152" s="287"/>
      <c r="LM152" s="287"/>
      <c r="LN152" s="287"/>
      <c r="LO152" s="287"/>
      <c r="LP152" s="287"/>
      <c r="LQ152" s="287"/>
      <c r="LR152" s="287"/>
      <c r="LS152" s="287"/>
      <c r="LT152" s="287"/>
      <c r="LU152" s="287"/>
      <c r="LV152" s="287"/>
      <c r="LW152" s="287"/>
      <c r="LX152" s="287"/>
      <c r="LY152" s="287"/>
      <c r="LZ152" s="287"/>
      <c r="MA152" s="287"/>
      <c r="MB152" s="287"/>
      <c r="MC152" s="287"/>
      <c r="MD152" s="287"/>
      <c r="ME152" s="287"/>
      <c r="MF152" s="287"/>
      <c r="MG152" s="287"/>
      <c r="MH152" s="287"/>
      <c r="MI152" s="287"/>
      <c r="MJ152" s="287"/>
      <c r="MK152" s="287"/>
      <c r="ML152" s="287"/>
      <c r="MM152" s="287"/>
      <c r="MN152" s="287"/>
      <c r="MO152" s="287"/>
      <c r="MP152" s="287"/>
      <c r="MQ152" s="287"/>
      <c r="MR152" s="287"/>
      <c r="MS152" s="287"/>
      <c r="MT152" s="287"/>
      <c r="MU152" s="287"/>
      <c r="MV152" s="287"/>
      <c r="MW152" s="287"/>
      <c r="MX152" s="287"/>
      <c r="MY152" s="287"/>
      <c r="MZ152" s="287"/>
      <c r="NA152" s="287"/>
      <c r="NB152" s="287"/>
      <c r="NC152" s="287"/>
      <c r="ND152" s="287"/>
      <c r="NE152" s="287"/>
      <c r="NF152" s="287"/>
      <c r="NG152" s="287"/>
      <c r="NH152" s="287"/>
      <c r="NI152" s="287"/>
      <c r="NJ152" s="287"/>
      <c r="NK152" s="287"/>
      <c r="NL152" s="287"/>
      <c r="NM152" s="287"/>
      <c r="NN152" s="287"/>
      <c r="NO152" s="287"/>
      <c r="NP152" s="287"/>
      <c r="NQ152" s="287"/>
      <c r="NR152" s="287"/>
      <c r="NS152" s="287"/>
      <c r="NT152" s="287"/>
      <c r="NU152" s="287"/>
      <c r="NV152" s="287"/>
      <c r="NW152" s="287"/>
      <c r="NX152" s="287"/>
      <c r="NY152" s="287"/>
      <c r="NZ152" s="287"/>
      <c r="OA152" s="287"/>
      <c r="OB152" s="287"/>
      <c r="OC152" s="287"/>
      <c r="OD152" s="287"/>
      <c r="OE152" s="287"/>
      <c r="OF152" s="287"/>
      <c r="OG152" s="287"/>
      <c r="OH152" s="287"/>
      <c r="OI152" s="287"/>
      <c r="OJ152" s="287"/>
      <c r="OK152" s="287"/>
      <c r="OL152" s="287"/>
      <c r="OM152" s="287"/>
      <c r="ON152" s="287"/>
      <c r="OO152" s="287"/>
      <c r="OP152" s="287"/>
      <c r="OQ152" s="287"/>
      <c r="OR152" s="287"/>
      <c r="OS152" s="287"/>
      <c r="OT152" s="287"/>
      <c r="OU152" s="287"/>
      <c r="OV152" s="287"/>
      <c r="OW152" s="287"/>
      <c r="OX152" s="287"/>
      <c r="OY152" s="287"/>
      <c r="OZ152" s="287"/>
      <c r="PA152" s="287"/>
      <c r="PB152" s="287"/>
      <c r="PC152" s="287"/>
      <c r="PD152" s="287"/>
      <c r="PE152" s="287"/>
      <c r="PF152" s="287"/>
      <c r="PG152" s="287"/>
      <c r="PH152" s="287"/>
      <c r="PI152" s="287"/>
      <c r="PJ152" s="287"/>
      <c r="PK152" s="287"/>
      <c r="PL152" s="287"/>
      <c r="PM152" s="287"/>
      <c r="PN152" s="287"/>
      <c r="PO152" s="287"/>
      <c r="PP152" s="287"/>
      <c r="PQ152" s="287"/>
      <c r="PR152" s="287"/>
      <c r="PS152" s="287"/>
      <c r="PT152" s="287"/>
      <c r="PU152" s="287"/>
      <c r="PV152" s="287"/>
      <c r="PW152" s="287"/>
      <c r="PX152" s="287"/>
      <c r="PY152" s="287"/>
      <c r="PZ152" s="287"/>
      <c r="QA152" s="287"/>
      <c r="QB152" s="287"/>
      <c r="QC152" s="287"/>
      <c r="QD152" s="287"/>
      <c r="QE152" s="287"/>
      <c r="QF152" s="287"/>
      <c r="QG152" s="287"/>
      <c r="QH152" s="287"/>
      <c r="QI152" s="287"/>
      <c r="QJ152" s="287"/>
      <c r="QK152" s="287"/>
      <c r="QL152" s="287"/>
      <c r="QM152" s="287"/>
      <c r="QN152" s="287"/>
      <c r="QO152" s="287"/>
      <c r="QP152" s="287"/>
      <c r="QQ152" s="287"/>
      <c r="QR152" s="287"/>
      <c r="QS152" s="287"/>
      <c r="QT152" s="287"/>
      <c r="QU152" s="287"/>
      <c r="QV152" s="287"/>
      <c r="QW152" s="287"/>
      <c r="QX152" s="287"/>
      <c r="QY152" s="287"/>
      <c r="QZ152" s="287"/>
      <c r="RA152" s="287"/>
      <c r="RB152" s="287"/>
      <c r="RC152" s="287"/>
      <c r="RD152" s="287"/>
      <c r="RE152" s="287"/>
      <c r="RF152" s="287"/>
      <c r="RG152" s="287"/>
      <c r="RH152" s="287"/>
      <c r="RI152" s="287"/>
      <c r="RJ152" s="287"/>
      <c r="RK152" s="287"/>
      <c r="RL152" s="287"/>
      <c r="RM152" s="287"/>
      <c r="RN152" s="287"/>
      <c r="RO152" s="287"/>
      <c r="RP152" s="287"/>
      <c r="RQ152" s="287"/>
      <c r="RR152" s="287"/>
      <c r="RS152" s="287"/>
      <c r="RT152" s="287"/>
      <c r="RU152" s="287"/>
      <c r="RV152" s="287"/>
      <c r="RW152" s="287"/>
      <c r="RX152" s="287"/>
      <c r="RY152" s="287"/>
      <c r="RZ152" s="287"/>
      <c r="SA152" s="287"/>
      <c r="SB152" s="287"/>
      <c r="SC152" s="287"/>
      <c r="SD152" s="287"/>
      <c r="SE152" s="287"/>
      <c r="SF152" s="287"/>
      <c r="SG152" s="287"/>
      <c r="SH152" s="287"/>
      <c r="SI152" s="287"/>
      <c r="SJ152" s="287"/>
      <c r="SK152" s="287"/>
      <c r="SL152" s="287"/>
      <c r="SM152" s="287"/>
      <c r="SN152" s="287"/>
      <c r="SO152" s="287"/>
      <c r="SP152" s="287"/>
      <c r="SQ152" s="287"/>
      <c r="SR152" s="287"/>
      <c r="SS152" s="287"/>
      <c r="ST152" s="287"/>
      <c r="SU152" s="287"/>
      <c r="SV152" s="287"/>
      <c r="SW152" s="287"/>
      <c r="SX152" s="287"/>
      <c r="SY152" s="287"/>
      <c r="SZ152" s="287"/>
      <c r="TA152" s="287"/>
      <c r="TB152" s="287"/>
      <c r="TC152" s="287"/>
      <c r="TD152" s="287"/>
      <c r="TE152" s="287"/>
      <c r="TF152" s="287"/>
      <c r="TG152" s="287"/>
      <c r="TH152" s="287"/>
      <c r="TI152" s="287"/>
      <c r="TJ152" s="287"/>
      <c r="TK152" s="287"/>
      <c r="TL152" s="287"/>
      <c r="TM152" s="287"/>
      <c r="TN152" s="287"/>
      <c r="TO152" s="287"/>
      <c r="TP152" s="287"/>
      <c r="TQ152" s="287"/>
      <c r="TR152" s="287"/>
      <c r="TS152" s="287"/>
      <c r="TT152" s="287"/>
      <c r="TU152" s="287"/>
      <c r="TV152" s="287"/>
      <c r="TW152" s="287"/>
      <c r="TX152" s="287"/>
      <c r="TY152" s="287"/>
      <c r="TZ152" s="287"/>
      <c r="UA152" s="287"/>
      <c r="UB152" s="287"/>
      <c r="UC152" s="287"/>
      <c r="UD152" s="287"/>
      <c r="UE152" s="287"/>
      <c r="UF152" s="287"/>
      <c r="UG152" s="287"/>
      <c r="UH152" s="287"/>
      <c r="UI152" s="287"/>
      <c r="UJ152" s="287"/>
      <c r="UK152" s="287"/>
      <c r="UL152" s="287"/>
      <c r="UM152" s="287"/>
      <c r="UN152" s="287"/>
      <c r="UO152" s="287"/>
      <c r="UP152" s="287"/>
      <c r="UQ152" s="287"/>
      <c r="UR152" s="287"/>
      <c r="US152" s="287"/>
      <c r="UT152" s="287"/>
      <c r="UU152" s="287"/>
      <c r="UV152" s="287"/>
      <c r="UW152" s="287"/>
      <c r="UX152" s="287"/>
      <c r="UY152" s="287"/>
      <c r="UZ152" s="287"/>
      <c r="VA152" s="287"/>
      <c r="VB152" s="287"/>
      <c r="VC152" s="287"/>
      <c r="VD152" s="287"/>
      <c r="VE152" s="287"/>
      <c r="VF152" s="287"/>
      <c r="VG152" s="287"/>
      <c r="VH152" s="287"/>
      <c r="VI152" s="287"/>
      <c r="VJ152" s="287"/>
      <c r="VK152" s="287"/>
      <c r="VL152" s="287"/>
      <c r="VM152" s="287"/>
      <c r="VN152" s="287"/>
      <c r="VO152" s="287"/>
      <c r="VP152" s="287"/>
      <c r="VQ152" s="287"/>
      <c r="VR152" s="287"/>
      <c r="VS152" s="287"/>
      <c r="VT152" s="287"/>
      <c r="VU152" s="287"/>
      <c r="VV152" s="287"/>
      <c r="VW152" s="287"/>
      <c r="VX152" s="287"/>
      <c r="VY152" s="287"/>
      <c r="VZ152" s="287"/>
      <c r="WA152" s="287"/>
      <c r="WB152" s="287"/>
      <c r="WC152" s="287"/>
      <c r="WD152" s="287"/>
      <c r="WE152" s="287"/>
      <c r="WF152" s="287"/>
      <c r="WG152" s="287"/>
      <c r="WH152" s="287"/>
      <c r="WI152" s="287"/>
      <c r="WJ152" s="287"/>
      <c r="WK152" s="287"/>
      <c r="WL152" s="287"/>
      <c r="WM152" s="287"/>
      <c r="WN152" s="287"/>
      <c r="WO152" s="287"/>
      <c r="WP152" s="287"/>
      <c r="WQ152" s="287"/>
      <c r="WR152" s="287"/>
      <c r="WS152" s="287"/>
      <c r="WT152" s="287"/>
      <c r="WU152" s="287"/>
      <c r="WV152" s="287"/>
      <c r="WW152" s="287"/>
      <c r="WX152" s="287"/>
      <c r="WY152" s="287"/>
      <c r="WZ152" s="287"/>
      <c r="XA152" s="287"/>
      <c r="XB152" s="287"/>
      <c r="XC152" s="287"/>
      <c r="XD152" s="287"/>
      <c r="XE152" s="287"/>
      <c r="XF152" s="287"/>
      <c r="XG152" s="287"/>
      <c r="XH152" s="287"/>
      <c r="XI152" s="287"/>
      <c r="XJ152" s="287"/>
      <c r="XK152" s="287"/>
      <c r="XL152" s="287"/>
      <c r="XM152" s="287"/>
      <c r="XN152" s="287"/>
      <c r="XO152" s="287"/>
      <c r="XP152" s="287"/>
      <c r="XQ152" s="287"/>
      <c r="XR152" s="287"/>
      <c r="XS152" s="287"/>
      <c r="XT152" s="287"/>
      <c r="XU152" s="287"/>
      <c r="XV152" s="287"/>
      <c r="XW152" s="287"/>
      <c r="XX152" s="287"/>
      <c r="XY152" s="287"/>
      <c r="XZ152" s="287"/>
      <c r="YA152" s="287"/>
      <c r="YB152" s="287"/>
      <c r="YC152" s="287"/>
      <c r="YD152" s="287"/>
      <c r="YE152" s="287"/>
      <c r="YF152" s="287"/>
      <c r="YG152" s="287"/>
      <c r="YH152" s="287"/>
      <c r="YI152" s="287"/>
      <c r="YJ152" s="287"/>
      <c r="YK152" s="287"/>
      <c r="YL152" s="287"/>
      <c r="YM152" s="287"/>
      <c r="YN152" s="287"/>
      <c r="YO152" s="287"/>
      <c r="YP152" s="287"/>
      <c r="YQ152" s="287"/>
      <c r="YR152" s="287"/>
      <c r="YS152" s="287"/>
      <c r="YT152" s="287"/>
      <c r="YU152" s="287"/>
      <c r="YV152" s="287"/>
      <c r="YW152" s="287"/>
      <c r="YX152" s="287"/>
      <c r="YY152" s="287"/>
      <c r="YZ152" s="287"/>
      <c r="ZA152" s="287"/>
      <c r="ZB152" s="287"/>
      <c r="ZC152" s="287"/>
      <c r="ZD152" s="287"/>
      <c r="ZE152" s="287"/>
      <c r="ZF152" s="287"/>
      <c r="ZG152" s="287"/>
      <c r="ZH152" s="287"/>
      <c r="ZI152" s="287"/>
      <c r="ZJ152" s="287"/>
      <c r="ZK152" s="287"/>
      <c r="ZL152" s="287"/>
      <c r="ZM152" s="287"/>
      <c r="ZN152" s="287"/>
      <c r="ZO152" s="287"/>
      <c r="ZP152" s="287"/>
      <c r="ZQ152" s="287"/>
      <c r="ZR152" s="287"/>
      <c r="ZS152" s="287"/>
      <c r="ZT152" s="287"/>
      <c r="ZU152" s="287"/>
      <c r="ZV152" s="287"/>
      <c r="ZW152" s="287"/>
      <c r="ZX152" s="287"/>
      <c r="ZY152" s="287"/>
      <c r="ZZ152" s="287"/>
      <c r="AAA152" s="287"/>
      <c r="AAB152" s="287"/>
      <c r="AAC152" s="287"/>
      <c r="AAD152" s="287"/>
      <c r="AAE152" s="287"/>
      <c r="AAF152" s="287"/>
      <c r="AAG152" s="287"/>
      <c r="AAH152" s="287"/>
      <c r="AAI152" s="287"/>
      <c r="AAJ152" s="287"/>
      <c r="AAK152" s="287"/>
      <c r="AAL152" s="287"/>
      <c r="AAM152" s="287"/>
      <c r="AAN152" s="287"/>
      <c r="AAO152" s="287"/>
      <c r="AAP152" s="287"/>
      <c r="AAQ152" s="287"/>
      <c r="AAR152" s="287"/>
      <c r="AAS152" s="287"/>
      <c r="AAT152" s="287"/>
      <c r="AAU152" s="287"/>
      <c r="AAV152" s="287"/>
      <c r="AAW152" s="287"/>
      <c r="AAX152" s="287"/>
      <c r="AAY152" s="287"/>
      <c r="AAZ152" s="287"/>
      <c r="ABA152" s="287"/>
      <c r="ABB152" s="287"/>
      <c r="ABC152" s="287"/>
      <c r="ABD152" s="287"/>
      <c r="ABE152" s="287"/>
      <c r="ABF152" s="287"/>
      <c r="ABG152" s="287"/>
      <c r="ABH152" s="287"/>
      <c r="ABI152" s="287"/>
      <c r="ABJ152" s="287"/>
      <c r="ABK152" s="287"/>
      <c r="ABL152" s="287"/>
      <c r="ABM152" s="287"/>
      <c r="ABN152" s="287"/>
      <c r="ABO152" s="287"/>
      <c r="ABP152" s="287"/>
      <c r="ABQ152" s="287"/>
      <c r="ABR152" s="287"/>
      <c r="ABS152" s="287"/>
      <c r="ABT152" s="287"/>
      <c r="ABU152" s="287"/>
      <c r="ABV152" s="287"/>
      <c r="ABW152" s="287"/>
      <c r="ABX152" s="287"/>
      <c r="ABY152" s="287"/>
      <c r="ABZ152" s="287"/>
      <c r="ACA152" s="287"/>
      <c r="ACB152" s="287"/>
      <c r="ACC152" s="287"/>
      <c r="ACD152" s="287"/>
      <c r="ACE152" s="287"/>
      <c r="ACF152" s="287"/>
      <c r="ACG152" s="287"/>
      <c r="ACH152" s="287"/>
      <c r="ACI152" s="287"/>
      <c r="ACJ152" s="287"/>
      <c r="ACK152" s="287"/>
      <c r="ACL152" s="287"/>
      <c r="ACM152" s="287"/>
      <c r="ACN152" s="287"/>
      <c r="ACO152" s="287"/>
      <c r="ACP152" s="287"/>
      <c r="ACQ152" s="287"/>
      <c r="ACR152" s="287"/>
      <c r="ACS152" s="287"/>
      <c r="ACT152" s="287"/>
      <c r="ACU152" s="287"/>
      <c r="ACV152" s="287"/>
      <c r="ACW152" s="287"/>
      <c r="ACX152" s="287"/>
      <c r="ACY152" s="287"/>
      <c r="ACZ152" s="287"/>
      <c r="ADA152" s="287"/>
      <c r="ADB152" s="287"/>
      <c r="ADC152" s="287"/>
      <c r="ADD152" s="287"/>
      <c r="ADE152" s="287"/>
      <c r="ADF152" s="287"/>
      <c r="ADG152" s="287"/>
      <c r="ADH152" s="287"/>
      <c r="ADI152" s="287"/>
      <c r="ADJ152" s="287"/>
      <c r="ADK152" s="287"/>
      <c r="ADL152" s="287"/>
      <c r="ADM152" s="287"/>
      <c r="ADN152" s="287"/>
      <c r="ADO152" s="287"/>
      <c r="ADP152" s="287"/>
      <c r="ADQ152" s="287"/>
      <c r="ADR152" s="287"/>
      <c r="ADS152" s="287"/>
      <c r="ADT152" s="287"/>
      <c r="ADU152" s="287"/>
      <c r="ADV152" s="287"/>
      <c r="ADW152" s="287"/>
      <c r="ADX152" s="287"/>
      <c r="ADY152" s="287"/>
      <c r="ADZ152" s="287"/>
      <c r="AEA152" s="287"/>
      <c r="AEB152" s="287"/>
      <c r="AEC152" s="287"/>
      <c r="AED152" s="287"/>
      <c r="AEE152" s="287"/>
      <c r="AEF152" s="287"/>
      <c r="AEG152" s="287"/>
      <c r="AEH152" s="287"/>
      <c r="AEI152" s="287"/>
      <c r="AEJ152" s="287"/>
      <c r="AEK152" s="287"/>
      <c r="AEL152" s="287"/>
      <c r="AEM152" s="287"/>
      <c r="AEN152" s="287"/>
      <c r="AEO152" s="287"/>
      <c r="AEP152" s="287"/>
      <c r="AEQ152" s="287"/>
      <c r="AER152" s="287"/>
      <c r="AES152" s="287"/>
      <c r="AET152" s="287"/>
      <c r="AEU152" s="287"/>
      <c r="AEV152" s="287"/>
      <c r="AEW152" s="287"/>
      <c r="AEX152" s="287"/>
      <c r="AEY152" s="287"/>
      <c r="AEZ152" s="287"/>
      <c r="AFA152" s="287"/>
      <c r="AFB152" s="287"/>
      <c r="AFC152" s="287"/>
      <c r="AFD152" s="287"/>
      <c r="AFE152" s="287"/>
      <c r="AFF152" s="287"/>
      <c r="AFG152" s="287"/>
      <c r="AFH152" s="287"/>
      <c r="AFI152" s="287"/>
      <c r="AFJ152" s="287"/>
      <c r="AFK152" s="287"/>
      <c r="AFL152" s="287"/>
      <c r="AFM152" s="287"/>
      <c r="AFN152" s="287"/>
      <c r="AFO152" s="287"/>
      <c r="AFP152" s="287"/>
      <c r="AFQ152" s="287"/>
      <c r="AFR152" s="287"/>
      <c r="AFS152" s="287"/>
      <c r="AFT152" s="287"/>
      <c r="AFU152" s="287"/>
      <c r="AFV152" s="287"/>
      <c r="AFW152" s="287"/>
      <c r="AFX152" s="287"/>
      <c r="AFY152" s="287"/>
      <c r="AFZ152" s="287"/>
      <c r="AGA152" s="287"/>
      <c r="AGB152" s="287"/>
      <c r="AGC152" s="287"/>
      <c r="AGD152" s="287"/>
      <c r="AGE152" s="287"/>
      <c r="AGF152" s="287"/>
      <c r="AGG152" s="287"/>
      <c r="AGH152" s="287"/>
      <c r="AGI152" s="287"/>
      <c r="AGJ152" s="287"/>
      <c r="AGK152" s="287"/>
      <c r="AGL152" s="287"/>
      <c r="AGM152" s="287"/>
      <c r="AGN152" s="287"/>
      <c r="AGO152" s="287"/>
      <c r="AGP152" s="287"/>
      <c r="AGQ152" s="287"/>
      <c r="AGR152" s="287"/>
      <c r="AGS152" s="287"/>
      <c r="AGT152" s="287"/>
      <c r="AGU152" s="287"/>
      <c r="AGV152" s="287"/>
      <c r="AGW152" s="287"/>
      <c r="AGX152" s="287"/>
      <c r="AGY152" s="287"/>
      <c r="AGZ152" s="287"/>
      <c r="AHA152" s="287"/>
      <c r="AHB152" s="287"/>
      <c r="AHC152" s="287"/>
      <c r="AHD152" s="287"/>
      <c r="AHE152" s="287"/>
      <c r="AHF152" s="287"/>
      <c r="AHG152" s="287"/>
      <c r="AHH152" s="287"/>
      <c r="AHI152" s="287"/>
      <c r="AHJ152" s="287"/>
      <c r="AHK152" s="287"/>
      <c r="AHL152" s="287"/>
      <c r="AHM152" s="287"/>
      <c r="AHN152" s="287"/>
      <c r="AHO152" s="287"/>
      <c r="AHP152" s="287"/>
      <c r="AHQ152" s="287"/>
      <c r="AHR152" s="287"/>
      <c r="AHS152" s="287"/>
      <c r="AHT152" s="287"/>
      <c r="AHU152" s="287"/>
      <c r="AHV152" s="287"/>
      <c r="AHW152" s="287"/>
      <c r="AHX152" s="287"/>
      <c r="AHY152" s="287"/>
      <c r="AHZ152" s="287"/>
      <c r="AIA152" s="287"/>
      <c r="AIB152" s="287"/>
      <c r="AIC152" s="287"/>
      <c r="AID152" s="287"/>
      <c r="AIE152" s="287"/>
      <c r="AIF152" s="287"/>
      <c r="AIG152" s="287"/>
      <c r="AIH152" s="287"/>
      <c r="AII152" s="287"/>
      <c r="AIJ152" s="287"/>
      <c r="AIK152" s="287"/>
      <c r="AIL152" s="287"/>
      <c r="AIM152" s="287"/>
      <c r="AIN152" s="287"/>
      <c r="AIO152" s="287"/>
      <c r="AIP152" s="287"/>
      <c r="AIQ152" s="287"/>
      <c r="AIR152" s="287"/>
      <c r="AIS152" s="287"/>
      <c r="AIT152" s="287"/>
      <c r="AIU152" s="287"/>
      <c r="AIV152" s="287"/>
      <c r="AIW152" s="287"/>
      <c r="AIX152" s="287"/>
      <c r="AIY152" s="287"/>
      <c r="AIZ152" s="287"/>
      <c r="AJA152" s="287"/>
      <c r="AJB152" s="287"/>
      <c r="AJC152" s="287"/>
      <c r="AJD152" s="287"/>
      <c r="AJE152" s="287"/>
      <c r="AJF152" s="287"/>
      <c r="AJG152" s="287"/>
      <c r="AJH152" s="287"/>
      <c r="AJI152" s="287"/>
      <c r="AJJ152" s="287"/>
      <c r="AJK152" s="287"/>
      <c r="AJL152" s="287"/>
      <c r="AJM152" s="287"/>
      <c r="AJN152" s="287"/>
      <c r="AJO152" s="287"/>
      <c r="AJP152" s="287"/>
      <c r="AJQ152" s="287"/>
      <c r="AJR152" s="287"/>
      <c r="AJS152" s="287"/>
      <c r="AJT152" s="287"/>
      <c r="AJU152" s="287"/>
      <c r="AJV152" s="287"/>
      <c r="AJW152" s="287"/>
      <c r="AJX152" s="287"/>
      <c r="AJY152" s="287"/>
      <c r="AJZ152" s="287"/>
      <c r="AKA152" s="287"/>
      <c r="AKB152" s="287"/>
      <c r="AKC152" s="287"/>
      <c r="AKD152" s="287"/>
      <c r="AKE152" s="287"/>
      <c r="AKF152" s="287"/>
      <c r="AKG152" s="287"/>
      <c r="AKH152" s="287"/>
      <c r="AKI152" s="287"/>
      <c r="AKJ152" s="287"/>
      <c r="AKK152" s="287"/>
      <c r="AKL152" s="287"/>
      <c r="AKM152" s="287"/>
      <c r="AKN152" s="287"/>
      <c r="AKO152" s="287"/>
      <c r="AKP152" s="287"/>
      <c r="AKQ152" s="287"/>
      <c r="AKR152" s="287"/>
      <c r="AKS152" s="287"/>
      <c r="AKT152" s="287"/>
      <c r="AKU152" s="287"/>
      <c r="AKV152" s="287"/>
      <c r="AKW152" s="287"/>
      <c r="AKX152" s="287"/>
      <c r="AKY152" s="287"/>
      <c r="AKZ152" s="287"/>
      <c r="ALA152" s="287"/>
      <c r="ALB152" s="287"/>
      <c r="ALC152" s="287"/>
      <c r="ALD152" s="287"/>
      <c r="ALE152" s="287"/>
      <c r="ALF152" s="287"/>
      <c r="ALG152" s="287"/>
      <c r="ALH152" s="287"/>
      <c r="ALI152" s="287"/>
      <c r="ALJ152" s="287"/>
      <c r="ALK152" s="287"/>
      <c r="ALL152" s="287"/>
      <c r="ALM152" s="287"/>
      <c r="ALN152" s="287"/>
      <c r="ALO152" s="287"/>
      <c r="ALP152" s="287"/>
      <c r="ALQ152" s="287"/>
      <c r="ALR152" s="287"/>
      <c r="ALS152" s="287"/>
      <c r="ALT152" s="287"/>
      <c r="ALU152" s="287"/>
      <c r="ALV152" s="287"/>
      <c r="ALW152" s="287"/>
      <c r="ALX152" s="287"/>
      <c r="ALY152" s="287"/>
      <c r="ALZ152" s="287"/>
      <c r="AMA152" s="287"/>
      <c r="AMB152" s="287"/>
      <c r="AMC152" s="287"/>
      <c r="AMD152" s="287"/>
      <c r="AME152" s="287"/>
      <c r="AMF152" s="287"/>
      <c r="AMG152" s="287"/>
      <c r="AMH152" s="287"/>
      <c r="AMI152" s="287"/>
      <c r="AMJ152" s="287"/>
      <c r="AMK152" s="287"/>
      <c r="AML152" s="287"/>
      <c r="AMM152" s="287"/>
      <c r="AMN152" s="287"/>
      <c r="AMO152" s="287"/>
      <c r="AMP152" s="287"/>
      <c r="AMQ152" s="287"/>
      <c r="AMR152" s="287"/>
      <c r="AMS152" s="287"/>
      <c r="AMT152" s="287"/>
      <c r="AMU152" s="287"/>
      <c r="AMV152" s="287"/>
      <c r="AMW152" s="287"/>
      <c r="AMX152" s="287"/>
      <c r="AMY152" s="287"/>
      <c r="AMZ152" s="287"/>
      <c r="ANA152" s="287"/>
      <c r="ANB152" s="287"/>
      <c r="ANC152" s="287"/>
      <c r="AND152" s="287"/>
      <c r="ANE152" s="287"/>
      <c r="ANF152" s="287"/>
      <c r="ANG152" s="287"/>
      <c r="ANH152" s="287"/>
      <c r="ANI152" s="287"/>
      <c r="ANJ152" s="287"/>
      <c r="ANK152" s="287"/>
      <c r="ANL152" s="287"/>
      <c r="ANM152" s="287"/>
      <c r="ANN152" s="287"/>
      <c r="ANO152" s="287"/>
      <c r="ANP152" s="287"/>
      <c r="ANQ152" s="287"/>
      <c r="ANR152" s="287"/>
      <c r="ANS152" s="287"/>
      <c r="ANT152" s="287"/>
      <c r="ANU152" s="287"/>
      <c r="ANV152" s="287"/>
      <c r="ANW152" s="287"/>
      <c r="ANX152" s="287"/>
      <c r="ANY152" s="287"/>
      <c r="ANZ152" s="287"/>
      <c r="AOA152" s="287"/>
      <c r="AOB152" s="287"/>
      <c r="AOC152" s="287"/>
      <c r="AOD152" s="287"/>
      <c r="AOE152" s="287"/>
      <c r="AOF152" s="287"/>
      <c r="AOG152" s="287"/>
      <c r="AOH152" s="287"/>
      <c r="AOI152" s="287"/>
      <c r="AOJ152" s="287"/>
      <c r="AOK152" s="287"/>
      <c r="AOL152" s="287"/>
      <c r="AOM152" s="287"/>
      <c r="AON152" s="287"/>
      <c r="AOO152" s="287"/>
      <c r="AOP152" s="287"/>
      <c r="AOQ152" s="287"/>
      <c r="AOR152" s="287"/>
      <c r="AOS152" s="287"/>
      <c r="AOT152" s="287"/>
      <c r="AOU152" s="287"/>
      <c r="AOV152" s="287"/>
      <c r="AOW152" s="287"/>
      <c r="AOX152" s="287"/>
      <c r="AOY152" s="287"/>
      <c r="AOZ152" s="287"/>
      <c r="APA152" s="287"/>
      <c r="APB152" s="287"/>
      <c r="APC152" s="287"/>
      <c r="APD152" s="287"/>
      <c r="APE152" s="287"/>
      <c r="APF152" s="287"/>
      <c r="APG152" s="287"/>
      <c r="APH152" s="287"/>
      <c r="API152" s="287"/>
      <c r="APJ152" s="287"/>
      <c r="APK152" s="287"/>
      <c r="APL152" s="287"/>
      <c r="APM152" s="287"/>
      <c r="APN152" s="287"/>
      <c r="APO152" s="287"/>
      <c r="APP152" s="287"/>
      <c r="APQ152" s="287"/>
      <c r="APR152" s="287"/>
      <c r="APS152" s="287"/>
      <c r="APT152" s="287"/>
      <c r="APU152" s="287"/>
      <c r="APV152" s="287"/>
      <c r="APW152" s="287"/>
      <c r="APX152" s="287"/>
      <c r="APY152" s="287"/>
      <c r="APZ152" s="287"/>
      <c r="AQA152" s="287"/>
      <c r="AQB152" s="287"/>
      <c r="AQC152" s="287"/>
      <c r="AQD152" s="287"/>
      <c r="AQE152" s="287"/>
      <c r="AQF152" s="287"/>
      <c r="AQG152" s="287"/>
      <c r="AQH152" s="287"/>
      <c r="AQI152" s="287"/>
      <c r="AQJ152" s="287"/>
      <c r="AQK152" s="287"/>
      <c r="AQL152" s="287"/>
      <c r="AQM152" s="287"/>
      <c r="AQN152" s="287"/>
      <c r="AQO152" s="287"/>
      <c r="AQP152" s="287"/>
      <c r="AQQ152" s="287"/>
      <c r="AQR152" s="287"/>
      <c r="AQS152" s="287"/>
      <c r="AQT152" s="287"/>
      <c r="AQU152" s="287"/>
      <c r="AQV152" s="287"/>
      <c r="AQW152" s="287"/>
      <c r="AQX152" s="287"/>
      <c r="AQY152" s="287"/>
      <c r="AQZ152" s="287"/>
      <c r="ARA152" s="287"/>
      <c r="ARB152" s="287"/>
      <c r="ARC152" s="287"/>
      <c r="ARD152" s="287"/>
      <c r="ARE152" s="287"/>
      <c r="ARF152" s="287"/>
      <c r="ARG152" s="287"/>
      <c r="ARH152" s="287"/>
      <c r="ARI152" s="287"/>
      <c r="ARJ152" s="287"/>
      <c r="ARK152" s="287"/>
      <c r="ARL152" s="287"/>
      <c r="ARM152" s="287"/>
      <c r="ARN152" s="287"/>
      <c r="ARO152" s="287"/>
      <c r="ARP152" s="287"/>
      <c r="ARQ152" s="287"/>
      <c r="ARR152" s="287"/>
      <c r="ARS152" s="287"/>
      <c r="ART152" s="287"/>
      <c r="ARU152" s="287"/>
      <c r="ARV152" s="287"/>
      <c r="ARW152" s="287"/>
      <c r="ARX152" s="287"/>
      <c r="ARY152" s="287"/>
      <c r="ARZ152" s="287"/>
      <c r="ASA152" s="287"/>
      <c r="ASB152" s="287"/>
      <c r="ASC152" s="287"/>
      <c r="ASD152" s="287"/>
      <c r="ASE152" s="287"/>
      <c r="ASF152" s="287"/>
      <c r="ASG152" s="287"/>
      <c r="ASH152" s="287"/>
      <c r="ASI152" s="287"/>
      <c r="ASJ152" s="287"/>
      <c r="ASK152" s="287"/>
      <c r="ASL152" s="287"/>
      <c r="ASM152" s="287"/>
      <c r="ASN152" s="287"/>
      <c r="ASO152" s="287"/>
      <c r="ASP152" s="287"/>
      <c r="ASQ152" s="287"/>
      <c r="ASR152" s="287"/>
      <c r="ASS152" s="287"/>
      <c r="AST152" s="287"/>
      <c r="ASU152" s="287"/>
      <c r="ASV152" s="287"/>
      <c r="ASW152" s="287"/>
      <c r="ASX152" s="287"/>
      <c r="ASY152" s="287"/>
      <c r="ASZ152" s="287"/>
      <c r="ATA152" s="287"/>
      <c r="ATB152" s="287"/>
      <c r="ATC152" s="287"/>
      <c r="ATD152" s="287"/>
      <c r="ATE152" s="287"/>
      <c r="ATF152" s="287"/>
      <c r="ATG152" s="287"/>
      <c r="ATH152" s="287"/>
      <c r="ATI152" s="287"/>
      <c r="ATJ152" s="287"/>
      <c r="ATK152" s="287"/>
      <c r="ATL152" s="287"/>
      <c r="ATM152" s="287"/>
      <c r="ATN152" s="287"/>
      <c r="ATO152" s="287"/>
      <c r="ATP152" s="287"/>
      <c r="ATQ152" s="287"/>
      <c r="ATR152" s="287"/>
      <c r="ATS152" s="287"/>
      <c r="ATT152" s="287"/>
      <c r="ATU152" s="287"/>
      <c r="ATV152" s="287"/>
      <c r="ATW152" s="287"/>
      <c r="ATX152" s="287"/>
      <c r="ATY152" s="287"/>
      <c r="ATZ152" s="287"/>
      <c r="AUA152" s="287"/>
      <c r="AUB152" s="287"/>
      <c r="AUC152" s="287"/>
      <c r="AUD152" s="287"/>
      <c r="AUE152" s="287"/>
      <c r="AUF152" s="287"/>
      <c r="AUG152" s="287"/>
      <c r="AUH152" s="287"/>
      <c r="AUI152" s="287"/>
      <c r="AUJ152" s="287"/>
      <c r="AUK152" s="287"/>
      <c r="AUL152" s="287"/>
      <c r="AUM152" s="287"/>
      <c r="AUN152" s="287"/>
      <c r="AUO152" s="287"/>
      <c r="AUP152" s="287"/>
      <c r="AUQ152" s="287"/>
      <c r="AUR152" s="287"/>
      <c r="AUS152" s="287"/>
      <c r="AUT152" s="287"/>
      <c r="AUU152" s="287"/>
      <c r="AUV152" s="287"/>
      <c r="AUW152" s="287"/>
      <c r="AUX152" s="287"/>
      <c r="AUY152" s="287"/>
      <c r="AUZ152" s="287"/>
      <c r="AVA152" s="287"/>
      <c r="AVB152" s="287"/>
      <c r="AVC152" s="287"/>
      <c r="AVD152" s="287"/>
      <c r="AVE152" s="287"/>
      <c r="AVF152" s="287"/>
      <c r="AVG152" s="287"/>
      <c r="AVH152" s="287"/>
      <c r="AVI152" s="287"/>
      <c r="AVJ152" s="287"/>
      <c r="AVK152" s="287"/>
      <c r="AVL152" s="287"/>
      <c r="AVM152" s="287"/>
      <c r="AVN152" s="287"/>
      <c r="AVO152" s="287"/>
      <c r="AVP152" s="287"/>
      <c r="AVQ152" s="287"/>
      <c r="AVR152" s="287"/>
      <c r="AVS152" s="287"/>
      <c r="AVT152" s="287"/>
      <c r="AVU152" s="287"/>
      <c r="AVV152" s="287"/>
      <c r="AVW152" s="287"/>
      <c r="AVX152" s="287"/>
      <c r="AVY152" s="287"/>
      <c r="AVZ152" s="287"/>
      <c r="AWA152" s="287"/>
      <c r="AWB152" s="287"/>
      <c r="AWC152" s="287"/>
      <c r="AWD152" s="287"/>
      <c r="AWE152" s="287"/>
      <c r="AWF152" s="287"/>
      <c r="AWG152" s="287"/>
      <c r="AWH152" s="287"/>
      <c r="AWI152" s="287"/>
      <c r="AWJ152" s="287"/>
      <c r="AWK152" s="287"/>
      <c r="AWL152" s="287"/>
      <c r="AWM152" s="287"/>
      <c r="AWN152" s="287"/>
      <c r="AWO152" s="287"/>
      <c r="AWP152" s="287"/>
      <c r="AWQ152" s="287"/>
      <c r="AWR152" s="287"/>
      <c r="AWS152" s="287"/>
      <c r="AWT152" s="287"/>
      <c r="AWU152" s="287"/>
      <c r="AWV152" s="287"/>
      <c r="AWW152" s="287"/>
      <c r="AWX152" s="287"/>
      <c r="AWY152" s="287"/>
      <c r="AWZ152" s="287"/>
      <c r="AXA152" s="287"/>
      <c r="AXB152" s="287"/>
      <c r="AXC152" s="287"/>
      <c r="AXD152" s="287"/>
      <c r="AXE152" s="287"/>
      <c r="AXF152" s="287"/>
      <c r="AXG152" s="287"/>
      <c r="AXH152" s="287"/>
      <c r="AXI152" s="287"/>
      <c r="AXJ152" s="287"/>
      <c r="AXK152" s="287"/>
      <c r="AXL152" s="287"/>
      <c r="AXM152" s="287"/>
      <c r="AXN152" s="287"/>
      <c r="AXO152" s="287"/>
      <c r="AXP152" s="287"/>
      <c r="AXQ152" s="287"/>
      <c r="AXR152" s="287"/>
      <c r="AXS152" s="287"/>
      <c r="AXT152" s="287"/>
      <c r="AXU152" s="287"/>
      <c r="AXV152" s="287"/>
      <c r="AXW152" s="287"/>
      <c r="AXX152" s="287"/>
      <c r="AXY152" s="287"/>
      <c r="AXZ152" s="287"/>
      <c r="AYA152" s="287"/>
      <c r="AYB152" s="287"/>
      <c r="AYC152" s="287"/>
      <c r="AYD152" s="287"/>
      <c r="AYE152" s="287"/>
      <c r="AYF152" s="287"/>
      <c r="AYG152" s="287"/>
      <c r="AYH152" s="287"/>
      <c r="AYI152" s="287"/>
      <c r="AYJ152" s="287"/>
      <c r="AYK152" s="287"/>
      <c r="AYL152" s="287"/>
      <c r="AYM152" s="287"/>
      <c r="AYN152" s="287"/>
      <c r="AYO152" s="287"/>
      <c r="AYP152" s="287"/>
      <c r="AYQ152" s="287"/>
      <c r="AYR152" s="287"/>
      <c r="AYS152" s="287"/>
      <c r="AYT152" s="287"/>
      <c r="AYU152" s="287"/>
      <c r="AYV152" s="287"/>
      <c r="AYW152" s="287"/>
      <c r="AYX152" s="287"/>
      <c r="AYY152" s="287"/>
      <c r="AYZ152" s="287"/>
      <c r="AZA152" s="287"/>
      <c r="AZB152" s="287"/>
      <c r="AZC152" s="287"/>
      <c r="AZD152" s="287"/>
      <c r="AZE152" s="287"/>
      <c r="AZF152" s="287"/>
      <c r="AZG152" s="287"/>
      <c r="AZH152" s="287"/>
      <c r="AZI152" s="287"/>
      <c r="AZJ152" s="287"/>
      <c r="AZK152" s="287"/>
      <c r="AZL152" s="287"/>
      <c r="AZM152" s="287"/>
      <c r="AZN152" s="287"/>
      <c r="AZO152" s="287"/>
      <c r="AZP152" s="287"/>
      <c r="AZQ152" s="287"/>
      <c r="AZR152" s="287"/>
      <c r="AZS152" s="287"/>
      <c r="AZT152" s="287"/>
      <c r="AZU152" s="287"/>
      <c r="AZV152" s="287"/>
      <c r="AZW152" s="287"/>
      <c r="AZX152" s="287"/>
      <c r="AZY152" s="287"/>
      <c r="AZZ152" s="287"/>
      <c r="BAA152" s="287"/>
      <c r="BAB152" s="287"/>
      <c r="BAC152" s="287"/>
      <c r="BAD152" s="287"/>
      <c r="BAE152" s="287"/>
      <c r="BAF152" s="287"/>
      <c r="BAG152" s="287"/>
      <c r="BAH152" s="287"/>
      <c r="BAI152" s="287"/>
      <c r="BAJ152" s="287"/>
      <c r="BAK152" s="287"/>
      <c r="BAL152" s="287"/>
      <c r="BAM152" s="287"/>
      <c r="BAN152" s="287"/>
      <c r="BAO152" s="287"/>
      <c r="BAP152" s="287"/>
      <c r="BAQ152" s="287"/>
      <c r="BAR152" s="287"/>
      <c r="BAS152" s="287"/>
      <c r="BAT152" s="287"/>
      <c r="BAU152" s="287"/>
      <c r="BAV152" s="287"/>
      <c r="BAW152" s="287"/>
      <c r="BAX152" s="287"/>
      <c r="BAY152" s="287"/>
      <c r="BAZ152" s="287"/>
      <c r="BBA152" s="287"/>
      <c r="BBB152" s="287"/>
      <c r="BBC152" s="287"/>
      <c r="BBD152" s="287"/>
      <c r="BBE152" s="287"/>
      <c r="BBF152" s="287"/>
      <c r="BBG152" s="287"/>
      <c r="BBH152" s="287"/>
      <c r="BBI152" s="287"/>
      <c r="BBJ152" s="287"/>
      <c r="BBK152" s="287"/>
      <c r="BBL152" s="287"/>
      <c r="BBM152" s="287"/>
      <c r="BBN152" s="287"/>
      <c r="BBO152" s="287"/>
      <c r="BBP152" s="287"/>
      <c r="BBQ152" s="287"/>
      <c r="BBR152" s="287"/>
      <c r="BBS152" s="287"/>
      <c r="BBT152" s="287"/>
      <c r="BBU152" s="287"/>
      <c r="BBV152" s="287"/>
      <c r="BBW152" s="287"/>
      <c r="BBX152" s="287"/>
      <c r="BBY152" s="287"/>
      <c r="BBZ152" s="287"/>
      <c r="BCA152" s="287"/>
      <c r="BCB152" s="287"/>
      <c r="BCC152" s="287"/>
      <c r="BCD152" s="287"/>
      <c r="BCE152" s="287"/>
      <c r="BCF152" s="287"/>
      <c r="BCG152" s="287"/>
      <c r="BCH152" s="287"/>
      <c r="BCI152" s="287"/>
      <c r="BCJ152" s="287"/>
      <c r="BCK152" s="287"/>
      <c r="BCL152" s="287"/>
      <c r="BCM152" s="287"/>
      <c r="BCN152" s="287"/>
      <c r="BCO152" s="287"/>
      <c r="BCP152" s="287"/>
      <c r="BCQ152" s="287"/>
      <c r="BCR152" s="287"/>
      <c r="BCS152" s="287"/>
      <c r="BCT152" s="287"/>
      <c r="BCU152" s="287"/>
      <c r="BCV152" s="287"/>
      <c r="BCW152" s="287"/>
      <c r="BCX152" s="287"/>
      <c r="BCY152" s="287"/>
      <c r="BCZ152" s="287"/>
      <c r="BDA152" s="287"/>
      <c r="BDB152" s="287"/>
      <c r="BDC152" s="287"/>
      <c r="BDD152" s="287"/>
      <c r="BDE152" s="287"/>
      <c r="BDF152" s="287"/>
      <c r="BDG152" s="287"/>
      <c r="BDH152" s="287"/>
      <c r="BDI152" s="287"/>
      <c r="BDJ152" s="287"/>
      <c r="BDK152" s="287"/>
      <c r="BDL152" s="287"/>
      <c r="BDM152" s="287"/>
      <c r="BDN152" s="287"/>
      <c r="BDO152" s="287"/>
      <c r="BDP152" s="287"/>
      <c r="BDQ152" s="287"/>
      <c r="BDR152" s="287"/>
      <c r="BDS152" s="287"/>
      <c r="BDT152" s="287"/>
      <c r="BDU152" s="287"/>
      <c r="BDV152" s="287"/>
      <c r="BDW152" s="287"/>
      <c r="BDX152" s="287"/>
      <c r="BDY152" s="287"/>
      <c r="BDZ152" s="287"/>
      <c r="BEA152" s="287"/>
      <c r="BEB152" s="287"/>
      <c r="BEC152" s="287"/>
      <c r="BED152" s="287"/>
      <c r="BEE152" s="287"/>
      <c r="BEF152" s="287"/>
      <c r="BEG152" s="287"/>
      <c r="BEH152" s="287"/>
      <c r="BEI152" s="287"/>
      <c r="BEJ152" s="287"/>
      <c r="BEK152" s="287"/>
      <c r="BEL152" s="287"/>
      <c r="BEM152" s="287"/>
      <c r="BEN152" s="287"/>
      <c r="BEO152" s="287"/>
      <c r="BEP152" s="287"/>
      <c r="BEQ152" s="287"/>
      <c r="BER152" s="287"/>
      <c r="BES152" s="287"/>
      <c r="BET152" s="287"/>
      <c r="BEU152" s="287"/>
      <c r="BEV152" s="287"/>
      <c r="BEW152" s="287"/>
      <c r="BEX152" s="287"/>
      <c r="BEY152" s="287"/>
      <c r="BEZ152" s="287"/>
      <c r="BFA152" s="287"/>
      <c r="BFB152" s="287"/>
      <c r="BFC152" s="287"/>
      <c r="BFD152" s="287"/>
      <c r="BFE152" s="287"/>
      <c r="BFF152" s="287"/>
      <c r="BFG152" s="287"/>
      <c r="BFH152" s="287"/>
      <c r="BFI152" s="287"/>
      <c r="BFJ152" s="287"/>
      <c r="BFK152" s="287"/>
      <c r="BFL152" s="287"/>
      <c r="BFM152" s="287"/>
      <c r="BFN152" s="287"/>
      <c r="BFO152" s="287"/>
      <c r="BFP152" s="287"/>
      <c r="BFQ152" s="287"/>
      <c r="BFR152" s="287"/>
      <c r="BFS152" s="287"/>
      <c r="BFT152" s="287"/>
      <c r="BFU152" s="287"/>
      <c r="BFV152" s="287"/>
      <c r="BFW152" s="287"/>
      <c r="BFX152" s="287"/>
      <c r="BFY152" s="287"/>
      <c r="BFZ152" s="287"/>
      <c r="BGA152" s="287"/>
      <c r="BGB152" s="287"/>
      <c r="BGC152" s="287"/>
      <c r="BGD152" s="287"/>
      <c r="BGE152" s="287"/>
      <c r="BGF152" s="287"/>
      <c r="BGG152" s="287"/>
      <c r="BGH152" s="287"/>
      <c r="BGI152" s="287"/>
      <c r="BGJ152" s="287"/>
      <c r="BGK152" s="287"/>
      <c r="BGL152" s="287"/>
      <c r="BGM152" s="287"/>
      <c r="BGN152" s="287"/>
      <c r="BGO152" s="287"/>
      <c r="BGP152" s="287"/>
      <c r="BGQ152" s="287"/>
      <c r="BGR152" s="287"/>
      <c r="BGS152" s="287"/>
      <c r="BGT152" s="287"/>
      <c r="BGU152" s="287"/>
      <c r="BGV152" s="287"/>
      <c r="BGW152" s="287"/>
      <c r="BGX152" s="287"/>
      <c r="BGY152" s="287"/>
      <c r="BGZ152" s="287"/>
      <c r="BHA152" s="287"/>
      <c r="BHB152" s="287"/>
      <c r="BHC152" s="287"/>
      <c r="BHD152" s="287"/>
      <c r="BHE152" s="287"/>
      <c r="BHF152" s="287"/>
      <c r="BHG152" s="287"/>
      <c r="BHH152" s="287"/>
      <c r="BHI152" s="287"/>
      <c r="BHJ152" s="287"/>
      <c r="BHK152" s="287"/>
      <c r="BHL152" s="287"/>
      <c r="BHM152" s="287"/>
      <c r="BHN152" s="287"/>
      <c r="BHO152" s="287"/>
      <c r="BHP152" s="287"/>
      <c r="BHQ152" s="287"/>
      <c r="BHR152" s="287"/>
      <c r="BHS152" s="287"/>
      <c r="BHT152" s="287"/>
      <c r="BHU152" s="287"/>
      <c r="BHV152" s="287"/>
      <c r="BHW152" s="287"/>
      <c r="BHX152" s="287"/>
      <c r="BHY152" s="287"/>
      <c r="BHZ152" s="287"/>
      <c r="BIA152" s="287"/>
      <c r="BIB152" s="287"/>
      <c r="BIC152" s="287"/>
      <c r="BID152" s="287"/>
      <c r="BIE152" s="287"/>
      <c r="BIF152" s="287"/>
      <c r="BIG152" s="287"/>
      <c r="BIH152" s="287"/>
      <c r="BII152" s="287"/>
      <c r="BIJ152" s="287"/>
      <c r="BIK152" s="287"/>
      <c r="BIL152" s="287"/>
      <c r="BIM152" s="287"/>
      <c r="BIN152" s="287"/>
      <c r="BIO152" s="287"/>
      <c r="BIP152" s="287"/>
      <c r="BIQ152" s="287"/>
      <c r="BIR152" s="287"/>
      <c r="BIS152" s="287"/>
      <c r="BIT152" s="287"/>
      <c r="BIU152" s="287"/>
      <c r="BIV152" s="287"/>
      <c r="BIW152" s="287"/>
      <c r="BIX152" s="287"/>
      <c r="BIY152" s="287"/>
      <c r="BIZ152" s="287"/>
      <c r="BJA152" s="287"/>
      <c r="BJB152" s="287"/>
      <c r="BJC152" s="287"/>
      <c r="BJD152" s="287"/>
      <c r="BJE152" s="287"/>
      <c r="BJF152" s="287"/>
      <c r="BJG152" s="287"/>
      <c r="BJH152" s="287"/>
      <c r="BJI152" s="287"/>
      <c r="BJJ152" s="287"/>
      <c r="BJK152" s="287"/>
      <c r="BJL152" s="287"/>
      <c r="BJM152" s="287"/>
      <c r="BJN152" s="287"/>
      <c r="BJO152" s="287"/>
      <c r="BJP152" s="287"/>
      <c r="BJQ152" s="287"/>
      <c r="BJR152" s="287"/>
      <c r="BJS152" s="287"/>
      <c r="BJT152" s="287"/>
      <c r="BJU152" s="287"/>
      <c r="BJV152" s="287"/>
      <c r="BJW152" s="287"/>
      <c r="BJX152" s="287"/>
      <c r="BJY152" s="287"/>
      <c r="BJZ152" s="287"/>
      <c r="BKA152" s="287"/>
      <c r="BKB152" s="287"/>
      <c r="BKC152" s="287"/>
      <c r="BKD152" s="287"/>
      <c r="BKE152" s="287"/>
      <c r="BKF152" s="287"/>
      <c r="BKG152" s="287"/>
      <c r="BKH152" s="287"/>
      <c r="BKI152" s="287"/>
      <c r="BKJ152" s="287"/>
      <c r="BKK152" s="287"/>
      <c r="BKL152" s="287"/>
      <c r="BKM152" s="287"/>
      <c r="BKN152" s="287"/>
      <c r="BKO152" s="287"/>
      <c r="BKP152" s="287"/>
      <c r="BKQ152" s="287"/>
      <c r="BKR152" s="287"/>
      <c r="BKS152" s="287"/>
      <c r="BKT152" s="287"/>
      <c r="BKU152" s="287"/>
      <c r="BKV152" s="287"/>
      <c r="BKW152" s="287"/>
      <c r="BKX152" s="287"/>
      <c r="BKY152" s="287"/>
      <c r="BKZ152" s="287"/>
      <c r="BLA152" s="287"/>
      <c r="BLB152" s="287"/>
      <c r="BLC152" s="287"/>
      <c r="BLD152" s="287"/>
      <c r="BLE152" s="287"/>
      <c r="BLF152" s="287"/>
      <c r="BLG152" s="287"/>
      <c r="BLH152" s="287"/>
      <c r="BLI152" s="287"/>
      <c r="BLJ152" s="287"/>
      <c r="BLK152" s="287"/>
      <c r="BLL152" s="287"/>
      <c r="BLM152" s="287"/>
      <c r="BLN152" s="287"/>
      <c r="BLO152" s="287"/>
      <c r="BLP152" s="287"/>
      <c r="BLQ152" s="287"/>
      <c r="BLR152" s="287"/>
      <c r="BLS152" s="287"/>
      <c r="BLT152" s="287"/>
      <c r="BLU152" s="287"/>
      <c r="BLV152" s="287"/>
      <c r="BLW152" s="287"/>
      <c r="BLX152" s="287"/>
      <c r="BLY152" s="287"/>
      <c r="BLZ152" s="287"/>
      <c r="BMA152" s="287"/>
      <c r="BMB152" s="287"/>
      <c r="BMC152" s="287"/>
      <c r="BMD152" s="287"/>
      <c r="BME152" s="287"/>
      <c r="BMF152" s="287"/>
      <c r="BMG152" s="287"/>
      <c r="BMH152" s="287"/>
      <c r="BMI152" s="287"/>
      <c r="BMJ152" s="287"/>
      <c r="BMK152" s="287"/>
      <c r="BML152" s="287"/>
      <c r="BMM152" s="287"/>
      <c r="BMN152" s="287"/>
      <c r="BMO152" s="287"/>
      <c r="BMP152" s="287"/>
      <c r="BMQ152" s="287"/>
      <c r="BMR152" s="287"/>
      <c r="BMS152" s="287"/>
      <c r="BMT152" s="287"/>
      <c r="BMU152" s="287"/>
      <c r="BMV152" s="287"/>
      <c r="BMW152" s="287"/>
      <c r="BMX152" s="287"/>
      <c r="BMY152" s="287"/>
      <c r="BMZ152" s="287"/>
      <c r="BNA152" s="287"/>
      <c r="BNB152" s="287"/>
      <c r="BNC152" s="287"/>
      <c r="BND152" s="287"/>
      <c r="BNE152" s="287"/>
      <c r="BNF152" s="287"/>
      <c r="BNG152" s="287"/>
      <c r="BNH152" s="287"/>
      <c r="BNI152" s="287"/>
      <c r="BNJ152" s="287"/>
      <c r="BNK152" s="287"/>
      <c r="BNL152" s="287"/>
    </row>
    <row r="153" spans="1:1728" s="166" customFormat="1" ht="15" hidden="1" customHeight="1" x14ac:dyDescent="0.25">
      <c r="A153" s="238">
        <v>156</v>
      </c>
      <c r="B153" s="218" t="s">
        <v>2276</v>
      </c>
      <c r="C153" s="218" t="s">
        <v>239</v>
      </c>
      <c r="D153" s="218" t="s">
        <v>540</v>
      </c>
      <c r="E153" s="239"/>
      <c r="F153" s="218" t="s">
        <v>399</v>
      </c>
      <c r="G153" s="218" t="s">
        <v>133</v>
      </c>
      <c r="H153" s="237">
        <v>30</v>
      </c>
      <c r="I153" s="237" t="s">
        <v>236</v>
      </c>
      <c r="J153" s="237">
        <v>2023</v>
      </c>
      <c r="K153" s="218" t="s">
        <v>2340</v>
      </c>
      <c r="L153" s="249" t="s">
        <v>541</v>
      </c>
      <c r="M153" s="285" t="s">
        <v>460</v>
      </c>
      <c r="N153" s="285"/>
      <c r="O153" s="285"/>
      <c r="P153" s="285"/>
      <c r="Q153" s="285"/>
      <c r="R153" s="285"/>
      <c r="S153" s="285"/>
      <c r="T153" s="285"/>
      <c r="U153" s="285"/>
      <c r="V153" s="285"/>
      <c r="W153" s="285"/>
      <c r="X153" s="285"/>
      <c r="Y153" s="285"/>
      <c r="Z153" s="285"/>
      <c r="AA153" s="285"/>
      <c r="AB153" s="285"/>
      <c r="AC153" s="285"/>
      <c r="AD153" s="285"/>
      <c r="AE153" s="285"/>
      <c r="AF153" s="285"/>
      <c r="AG153" s="285"/>
      <c r="AH153" s="285"/>
      <c r="AI153" s="285"/>
      <c r="AJ153" s="285"/>
      <c r="AK153" s="285"/>
      <c r="AL153" s="285"/>
      <c r="AM153" s="285"/>
      <c r="AN153" s="285"/>
      <c r="AO153" s="285"/>
      <c r="AP153" s="285"/>
      <c r="AQ153" s="285"/>
      <c r="AR153" s="285"/>
      <c r="AS153" s="285"/>
      <c r="AT153" s="285"/>
      <c r="AU153" s="285"/>
      <c r="AV153" s="285"/>
      <c r="AW153" s="285"/>
      <c r="AX153" s="285"/>
      <c r="AY153" s="285"/>
      <c r="AZ153" s="285"/>
      <c r="BA153" s="285"/>
      <c r="BB153" s="285"/>
      <c r="BC153" s="285"/>
      <c r="BD153" s="285"/>
      <c r="BE153" s="285"/>
      <c r="BF153" s="285"/>
      <c r="BG153" s="285"/>
      <c r="BH153" s="285"/>
      <c r="BI153" s="285"/>
      <c r="BJ153" s="285"/>
      <c r="BK153" s="285"/>
      <c r="BL153" s="285"/>
      <c r="BM153" s="285"/>
      <c r="BN153" s="285"/>
      <c r="BO153" s="285"/>
      <c r="BP153" s="285"/>
      <c r="BQ153" s="285"/>
      <c r="BR153" s="285"/>
      <c r="BS153" s="285"/>
      <c r="BT153" s="285"/>
      <c r="BU153" s="285"/>
      <c r="BV153" s="285"/>
      <c r="BW153" s="285"/>
      <c r="BX153" s="285"/>
      <c r="BY153" s="285"/>
      <c r="BZ153" s="285"/>
      <c r="CA153" s="285"/>
      <c r="CB153" s="285"/>
      <c r="CC153" s="285"/>
      <c r="CD153" s="285"/>
      <c r="CE153" s="285"/>
      <c r="CF153" s="285"/>
      <c r="CG153" s="285"/>
      <c r="CH153" s="285"/>
      <c r="CI153" s="285"/>
      <c r="CJ153" s="285"/>
      <c r="CK153" s="285"/>
      <c r="CL153" s="285"/>
      <c r="CM153" s="285"/>
      <c r="CN153" s="285"/>
      <c r="CO153" s="286"/>
      <c r="CP153" s="287"/>
      <c r="CQ153" s="287"/>
      <c r="CR153" s="287"/>
      <c r="CS153" s="287"/>
      <c r="CT153" s="287"/>
      <c r="CU153" s="287"/>
      <c r="CV153" s="287"/>
      <c r="CW153" s="287"/>
      <c r="CX153" s="287"/>
      <c r="CY153" s="287"/>
      <c r="CZ153" s="287"/>
      <c r="DA153" s="287"/>
      <c r="DB153" s="287"/>
      <c r="DC153" s="287"/>
      <c r="DD153" s="287"/>
      <c r="DE153" s="287"/>
      <c r="DF153" s="287"/>
      <c r="DG153" s="287"/>
      <c r="DH153" s="287"/>
      <c r="DI153" s="287"/>
      <c r="DJ153" s="287"/>
      <c r="DK153" s="287"/>
      <c r="DL153" s="287"/>
      <c r="DM153" s="287"/>
      <c r="DN153" s="287"/>
      <c r="DO153" s="287"/>
      <c r="DP153" s="287"/>
      <c r="DQ153" s="287"/>
      <c r="DR153" s="287"/>
      <c r="DS153" s="287"/>
      <c r="DT153" s="287"/>
      <c r="DU153" s="287"/>
      <c r="DV153" s="287"/>
      <c r="DW153" s="287"/>
      <c r="DX153" s="287"/>
      <c r="DY153" s="287"/>
      <c r="DZ153" s="287"/>
      <c r="EA153" s="287"/>
      <c r="EB153" s="287"/>
      <c r="EC153" s="287"/>
      <c r="ED153" s="287"/>
      <c r="EE153" s="287"/>
      <c r="EF153" s="287"/>
      <c r="EG153" s="287"/>
      <c r="EH153" s="287"/>
      <c r="EI153" s="287"/>
      <c r="EJ153" s="287"/>
      <c r="EK153" s="287"/>
      <c r="EL153" s="287"/>
      <c r="EM153" s="287"/>
      <c r="EN153" s="287"/>
      <c r="EO153" s="287"/>
      <c r="EP153" s="287"/>
      <c r="EQ153" s="287"/>
      <c r="ER153" s="287"/>
      <c r="ES153" s="287"/>
      <c r="ET153" s="287"/>
      <c r="EU153" s="287"/>
      <c r="EV153" s="287"/>
      <c r="EW153" s="287"/>
      <c r="EX153" s="287"/>
      <c r="EY153" s="287"/>
      <c r="EZ153" s="287"/>
      <c r="FA153" s="287"/>
      <c r="FB153" s="287"/>
      <c r="FC153" s="287"/>
      <c r="FD153" s="287"/>
      <c r="FE153" s="287"/>
      <c r="FF153" s="287"/>
      <c r="FG153" s="287"/>
      <c r="FH153" s="287"/>
      <c r="FI153" s="287"/>
      <c r="FJ153" s="287"/>
      <c r="FK153" s="287"/>
      <c r="FL153" s="287"/>
      <c r="FM153" s="287"/>
      <c r="FN153" s="287"/>
      <c r="FO153" s="287"/>
      <c r="FP153" s="287"/>
      <c r="FQ153" s="287"/>
      <c r="FR153" s="287"/>
      <c r="FS153" s="287"/>
      <c r="FT153" s="287"/>
      <c r="FU153" s="287"/>
      <c r="FV153" s="287"/>
      <c r="FW153" s="287"/>
      <c r="FX153" s="287"/>
      <c r="FY153" s="287"/>
      <c r="FZ153" s="287"/>
      <c r="GA153" s="287"/>
      <c r="GB153" s="287"/>
      <c r="GC153" s="287"/>
      <c r="GD153" s="287"/>
      <c r="GE153" s="287"/>
      <c r="GF153" s="287"/>
      <c r="GG153" s="287"/>
      <c r="GH153" s="287"/>
      <c r="GI153" s="287"/>
      <c r="GJ153" s="287"/>
      <c r="GK153" s="287"/>
      <c r="GL153" s="287"/>
      <c r="GM153" s="287"/>
      <c r="GN153" s="287"/>
      <c r="GO153" s="287"/>
      <c r="GP153" s="287"/>
      <c r="GQ153" s="287"/>
      <c r="GR153" s="287"/>
      <c r="GS153" s="287"/>
      <c r="GT153" s="287"/>
      <c r="GU153" s="287"/>
      <c r="GV153" s="287"/>
      <c r="GW153" s="287"/>
      <c r="GX153" s="287"/>
      <c r="GY153" s="287"/>
      <c r="GZ153" s="287"/>
      <c r="HA153" s="287"/>
      <c r="HB153" s="287"/>
      <c r="HC153" s="287"/>
      <c r="HD153" s="287"/>
      <c r="HE153" s="287"/>
      <c r="HF153" s="287"/>
      <c r="HG153" s="287"/>
      <c r="HH153" s="287"/>
      <c r="HI153" s="287"/>
      <c r="HJ153" s="287"/>
      <c r="HK153" s="287"/>
      <c r="HL153" s="287"/>
      <c r="HM153" s="287"/>
      <c r="HN153" s="287"/>
      <c r="HO153" s="287"/>
      <c r="HP153" s="287"/>
      <c r="HQ153" s="287"/>
      <c r="HR153" s="287"/>
      <c r="HS153" s="287"/>
      <c r="HT153" s="287"/>
      <c r="HU153" s="287"/>
      <c r="HV153" s="287"/>
      <c r="HW153" s="287"/>
      <c r="HX153" s="287"/>
      <c r="HY153" s="287"/>
      <c r="HZ153" s="287"/>
      <c r="IA153" s="287"/>
      <c r="IB153" s="287"/>
      <c r="IC153" s="287"/>
      <c r="ID153" s="287"/>
      <c r="IE153" s="287"/>
      <c r="IF153" s="287"/>
      <c r="IG153" s="287"/>
      <c r="IH153" s="287"/>
      <c r="II153" s="287"/>
      <c r="IJ153" s="287"/>
      <c r="IK153" s="287"/>
      <c r="IL153" s="287"/>
      <c r="IM153" s="287"/>
      <c r="IN153" s="287"/>
      <c r="IO153" s="287"/>
      <c r="IP153" s="287"/>
      <c r="IQ153" s="287"/>
      <c r="IR153" s="287"/>
      <c r="IS153" s="287"/>
      <c r="IT153" s="287"/>
      <c r="IU153" s="287"/>
      <c r="IV153" s="287"/>
      <c r="IW153" s="287"/>
      <c r="IX153" s="287"/>
      <c r="IY153" s="287"/>
      <c r="IZ153" s="287"/>
      <c r="JA153" s="287"/>
      <c r="JB153" s="287"/>
      <c r="JC153" s="287"/>
      <c r="JD153" s="287"/>
      <c r="JE153" s="287"/>
      <c r="JF153" s="287"/>
      <c r="JG153" s="287"/>
      <c r="JH153" s="287"/>
      <c r="JI153" s="287"/>
      <c r="JJ153" s="287"/>
      <c r="JK153" s="287"/>
      <c r="JL153" s="287"/>
      <c r="JM153" s="287"/>
      <c r="JN153" s="287"/>
      <c r="JO153" s="287"/>
      <c r="JP153" s="287"/>
      <c r="JQ153" s="287"/>
      <c r="JR153" s="287"/>
      <c r="JS153" s="287"/>
      <c r="JT153" s="287"/>
      <c r="JU153" s="287"/>
      <c r="JV153" s="287"/>
      <c r="JW153" s="287"/>
      <c r="JX153" s="287"/>
      <c r="JY153" s="287"/>
      <c r="JZ153" s="287"/>
      <c r="KA153" s="287"/>
      <c r="KB153" s="287"/>
      <c r="KC153" s="287"/>
      <c r="KD153" s="287"/>
      <c r="KE153" s="287"/>
      <c r="KF153" s="287"/>
      <c r="KG153" s="287"/>
      <c r="KH153" s="287"/>
      <c r="KI153" s="287"/>
      <c r="KJ153" s="287"/>
      <c r="KK153" s="287"/>
      <c r="KL153" s="287"/>
      <c r="KM153" s="287"/>
      <c r="KN153" s="287"/>
      <c r="KO153" s="287"/>
      <c r="KP153" s="287"/>
      <c r="KQ153" s="287"/>
      <c r="KR153" s="287"/>
      <c r="KS153" s="287"/>
      <c r="KT153" s="287"/>
      <c r="KU153" s="287"/>
      <c r="KV153" s="287"/>
      <c r="KW153" s="287"/>
      <c r="KX153" s="287"/>
      <c r="KY153" s="287"/>
      <c r="KZ153" s="287"/>
      <c r="LA153" s="287"/>
      <c r="LB153" s="287"/>
      <c r="LC153" s="287"/>
      <c r="LD153" s="287"/>
      <c r="LE153" s="287"/>
      <c r="LF153" s="287"/>
      <c r="LG153" s="287"/>
      <c r="LH153" s="287"/>
      <c r="LI153" s="287"/>
      <c r="LJ153" s="287"/>
      <c r="LK153" s="287"/>
      <c r="LL153" s="287"/>
      <c r="LM153" s="287"/>
      <c r="LN153" s="287"/>
      <c r="LO153" s="287"/>
      <c r="LP153" s="287"/>
      <c r="LQ153" s="287"/>
      <c r="LR153" s="287"/>
      <c r="LS153" s="287"/>
      <c r="LT153" s="287"/>
      <c r="LU153" s="287"/>
      <c r="LV153" s="287"/>
      <c r="LW153" s="287"/>
      <c r="LX153" s="287"/>
      <c r="LY153" s="287"/>
      <c r="LZ153" s="287"/>
      <c r="MA153" s="287"/>
      <c r="MB153" s="287"/>
      <c r="MC153" s="287"/>
      <c r="MD153" s="287"/>
      <c r="ME153" s="287"/>
      <c r="MF153" s="287"/>
      <c r="MG153" s="287"/>
      <c r="MH153" s="287"/>
      <c r="MI153" s="287"/>
      <c r="MJ153" s="287"/>
      <c r="MK153" s="287"/>
      <c r="ML153" s="287"/>
      <c r="MM153" s="287"/>
      <c r="MN153" s="287"/>
      <c r="MO153" s="287"/>
      <c r="MP153" s="287"/>
      <c r="MQ153" s="287"/>
      <c r="MR153" s="287"/>
      <c r="MS153" s="287"/>
      <c r="MT153" s="287"/>
      <c r="MU153" s="287"/>
      <c r="MV153" s="287"/>
      <c r="MW153" s="287"/>
      <c r="MX153" s="287"/>
      <c r="MY153" s="287"/>
      <c r="MZ153" s="287"/>
      <c r="NA153" s="287"/>
      <c r="NB153" s="287"/>
      <c r="NC153" s="287"/>
      <c r="ND153" s="287"/>
      <c r="NE153" s="287"/>
      <c r="NF153" s="287"/>
      <c r="NG153" s="287"/>
      <c r="NH153" s="287"/>
      <c r="NI153" s="287"/>
      <c r="NJ153" s="287"/>
      <c r="NK153" s="287"/>
      <c r="NL153" s="287"/>
      <c r="NM153" s="287"/>
      <c r="NN153" s="287"/>
      <c r="NO153" s="287"/>
      <c r="NP153" s="287"/>
      <c r="NQ153" s="287"/>
      <c r="NR153" s="287"/>
      <c r="NS153" s="287"/>
      <c r="NT153" s="287"/>
      <c r="NU153" s="287"/>
      <c r="NV153" s="287"/>
      <c r="NW153" s="287"/>
      <c r="NX153" s="287"/>
      <c r="NY153" s="287"/>
      <c r="NZ153" s="287"/>
      <c r="OA153" s="287"/>
      <c r="OB153" s="287"/>
      <c r="OC153" s="287"/>
      <c r="OD153" s="287"/>
      <c r="OE153" s="287"/>
      <c r="OF153" s="287"/>
      <c r="OG153" s="287"/>
      <c r="OH153" s="287"/>
      <c r="OI153" s="287"/>
      <c r="OJ153" s="287"/>
      <c r="OK153" s="287"/>
      <c r="OL153" s="287"/>
      <c r="OM153" s="287"/>
      <c r="ON153" s="287"/>
      <c r="OO153" s="287"/>
      <c r="OP153" s="287"/>
      <c r="OQ153" s="287"/>
      <c r="OR153" s="287"/>
      <c r="OS153" s="287"/>
      <c r="OT153" s="287"/>
      <c r="OU153" s="287"/>
      <c r="OV153" s="287"/>
      <c r="OW153" s="287"/>
      <c r="OX153" s="287"/>
      <c r="OY153" s="287"/>
      <c r="OZ153" s="287"/>
      <c r="PA153" s="287"/>
      <c r="PB153" s="287"/>
      <c r="PC153" s="287"/>
      <c r="PD153" s="287"/>
      <c r="PE153" s="287"/>
      <c r="PF153" s="287"/>
      <c r="PG153" s="287"/>
      <c r="PH153" s="287"/>
      <c r="PI153" s="287"/>
      <c r="PJ153" s="287"/>
      <c r="PK153" s="287"/>
      <c r="PL153" s="287"/>
      <c r="PM153" s="287"/>
      <c r="PN153" s="287"/>
      <c r="PO153" s="287"/>
      <c r="PP153" s="287"/>
      <c r="PQ153" s="287"/>
      <c r="PR153" s="287"/>
      <c r="PS153" s="287"/>
      <c r="PT153" s="287"/>
      <c r="PU153" s="287"/>
      <c r="PV153" s="287"/>
      <c r="PW153" s="287"/>
      <c r="PX153" s="287"/>
      <c r="PY153" s="287"/>
      <c r="PZ153" s="287"/>
      <c r="QA153" s="287"/>
      <c r="QB153" s="287"/>
      <c r="QC153" s="287"/>
      <c r="QD153" s="287"/>
      <c r="QE153" s="287"/>
      <c r="QF153" s="287"/>
      <c r="QG153" s="287"/>
      <c r="QH153" s="287"/>
      <c r="QI153" s="287"/>
      <c r="QJ153" s="287"/>
      <c r="QK153" s="287"/>
      <c r="QL153" s="287"/>
      <c r="QM153" s="287"/>
      <c r="QN153" s="287"/>
      <c r="QO153" s="287"/>
      <c r="QP153" s="287"/>
      <c r="QQ153" s="287"/>
      <c r="QR153" s="287"/>
      <c r="QS153" s="287"/>
      <c r="QT153" s="287"/>
      <c r="QU153" s="287"/>
      <c r="QV153" s="287"/>
      <c r="QW153" s="287"/>
      <c r="QX153" s="287"/>
      <c r="QY153" s="287"/>
      <c r="QZ153" s="287"/>
      <c r="RA153" s="287"/>
      <c r="RB153" s="287"/>
      <c r="RC153" s="287"/>
      <c r="RD153" s="287"/>
      <c r="RE153" s="287"/>
      <c r="RF153" s="287"/>
      <c r="RG153" s="287"/>
      <c r="RH153" s="287"/>
      <c r="RI153" s="287"/>
      <c r="RJ153" s="287"/>
      <c r="RK153" s="287"/>
      <c r="RL153" s="287"/>
      <c r="RM153" s="287"/>
      <c r="RN153" s="287"/>
      <c r="RO153" s="287"/>
      <c r="RP153" s="287"/>
      <c r="RQ153" s="287"/>
      <c r="RR153" s="287"/>
      <c r="RS153" s="287"/>
      <c r="RT153" s="287"/>
      <c r="RU153" s="287"/>
      <c r="RV153" s="287"/>
      <c r="RW153" s="287"/>
      <c r="RX153" s="287"/>
      <c r="RY153" s="287"/>
      <c r="RZ153" s="287"/>
      <c r="SA153" s="287"/>
      <c r="SB153" s="287"/>
      <c r="SC153" s="287"/>
      <c r="SD153" s="287"/>
      <c r="SE153" s="287"/>
      <c r="SF153" s="287"/>
      <c r="SG153" s="287"/>
      <c r="SH153" s="287"/>
      <c r="SI153" s="287"/>
      <c r="SJ153" s="287"/>
      <c r="SK153" s="287"/>
      <c r="SL153" s="287"/>
      <c r="SM153" s="287"/>
      <c r="SN153" s="287"/>
      <c r="SO153" s="287"/>
      <c r="SP153" s="287"/>
      <c r="SQ153" s="287"/>
      <c r="SR153" s="287"/>
      <c r="SS153" s="287"/>
      <c r="ST153" s="287"/>
      <c r="SU153" s="287"/>
      <c r="SV153" s="287"/>
      <c r="SW153" s="287"/>
      <c r="SX153" s="287"/>
      <c r="SY153" s="287"/>
      <c r="SZ153" s="287"/>
      <c r="TA153" s="287"/>
      <c r="TB153" s="287"/>
      <c r="TC153" s="287"/>
      <c r="TD153" s="287"/>
      <c r="TE153" s="287"/>
      <c r="TF153" s="287"/>
      <c r="TG153" s="287"/>
      <c r="TH153" s="287"/>
      <c r="TI153" s="287"/>
      <c r="TJ153" s="287"/>
      <c r="TK153" s="287"/>
      <c r="TL153" s="287"/>
      <c r="TM153" s="287"/>
      <c r="TN153" s="287"/>
      <c r="TO153" s="287"/>
      <c r="TP153" s="287"/>
      <c r="TQ153" s="287"/>
      <c r="TR153" s="287"/>
      <c r="TS153" s="287"/>
      <c r="TT153" s="287"/>
      <c r="TU153" s="287"/>
      <c r="TV153" s="287"/>
      <c r="TW153" s="287"/>
      <c r="TX153" s="287"/>
      <c r="TY153" s="287"/>
      <c r="TZ153" s="287"/>
      <c r="UA153" s="287"/>
      <c r="UB153" s="287"/>
      <c r="UC153" s="287"/>
      <c r="UD153" s="287"/>
      <c r="UE153" s="287"/>
      <c r="UF153" s="287"/>
      <c r="UG153" s="287"/>
      <c r="UH153" s="287"/>
      <c r="UI153" s="287"/>
      <c r="UJ153" s="287"/>
      <c r="UK153" s="287"/>
      <c r="UL153" s="287"/>
      <c r="UM153" s="287"/>
      <c r="UN153" s="287"/>
      <c r="UO153" s="287"/>
      <c r="UP153" s="287"/>
      <c r="UQ153" s="287"/>
      <c r="UR153" s="287"/>
      <c r="US153" s="287"/>
      <c r="UT153" s="287"/>
      <c r="UU153" s="287"/>
      <c r="UV153" s="287"/>
      <c r="UW153" s="287"/>
      <c r="UX153" s="287"/>
      <c r="UY153" s="287"/>
      <c r="UZ153" s="287"/>
      <c r="VA153" s="287"/>
      <c r="VB153" s="287"/>
      <c r="VC153" s="287"/>
      <c r="VD153" s="287"/>
      <c r="VE153" s="287"/>
      <c r="VF153" s="287"/>
      <c r="VG153" s="287"/>
      <c r="VH153" s="287"/>
      <c r="VI153" s="287"/>
      <c r="VJ153" s="287"/>
      <c r="VK153" s="287"/>
      <c r="VL153" s="287"/>
      <c r="VM153" s="287"/>
      <c r="VN153" s="287"/>
      <c r="VO153" s="287"/>
      <c r="VP153" s="287"/>
      <c r="VQ153" s="287"/>
      <c r="VR153" s="287"/>
      <c r="VS153" s="287"/>
      <c r="VT153" s="287"/>
      <c r="VU153" s="287"/>
      <c r="VV153" s="287"/>
      <c r="VW153" s="287"/>
      <c r="VX153" s="287"/>
      <c r="VY153" s="287"/>
      <c r="VZ153" s="287"/>
      <c r="WA153" s="287"/>
      <c r="WB153" s="287"/>
      <c r="WC153" s="287"/>
      <c r="WD153" s="287"/>
      <c r="WE153" s="287"/>
      <c r="WF153" s="287"/>
      <c r="WG153" s="287"/>
      <c r="WH153" s="287"/>
      <c r="WI153" s="287"/>
      <c r="WJ153" s="287"/>
      <c r="WK153" s="287"/>
      <c r="WL153" s="287"/>
      <c r="WM153" s="287"/>
      <c r="WN153" s="287"/>
      <c r="WO153" s="287"/>
      <c r="WP153" s="287"/>
      <c r="WQ153" s="287"/>
      <c r="WR153" s="287"/>
      <c r="WS153" s="287"/>
      <c r="WT153" s="287"/>
      <c r="WU153" s="287"/>
      <c r="WV153" s="287"/>
      <c r="WW153" s="287"/>
      <c r="WX153" s="287"/>
      <c r="WY153" s="287"/>
      <c r="WZ153" s="287"/>
      <c r="XA153" s="287"/>
      <c r="XB153" s="287"/>
      <c r="XC153" s="287"/>
      <c r="XD153" s="287"/>
      <c r="XE153" s="287"/>
      <c r="XF153" s="287"/>
      <c r="XG153" s="287"/>
      <c r="XH153" s="287"/>
      <c r="XI153" s="287"/>
      <c r="XJ153" s="287"/>
      <c r="XK153" s="287"/>
      <c r="XL153" s="287"/>
      <c r="XM153" s="287"/>
      <c r="XN153" s="287"/>
      <c r="XO153" s="287"/>
      <c r="XP153" s="287"/>
      <c r="XQ153" s="287"/>
      <c r="XR153" s="287"/>
      <c r="XS153" s="287"/>
      <c r="XT153" s="287"/>
      <c r="XU153" s="287"/>
      <c r="XV153" s="287"/>
      <c r="XW153" s="287"/>
      <c r="XX153" s="287"/>
      <c r="XY153" s="287"/>
      <c r="XZ153" s="287"/>
      <c r="YA153" s="287"/>
      <c r="YB153" s="287"/>
      <c r="YC153" s="287"/>
      <c r="YD153" s="287"/>
      <c r="YE153" s="287"/>
      <c r="YF153" s="287"/>
      <c r="YG153" s="287"/>
      <c r="YH153" s="287"/>
      <c r="YI153" s="287"/>
      <c r="YJ153" s="287"/>
      <c r="YK153" s="287"/>
      <c r="YL153" s="287"/>
      <c r="YM153" s="287"/>
      <c r="YN153" s="287"/>
      <c r="YO153" s="287"/>
      <c r="YP153" s="287"/>
      <c r="YQ153" s="287"/>
      <c r="YR153" s="287"/>
      <c r="YS153" s="287"/>
      <c r="YT153" s="287"/>
      <c r="YU153" s="287"/>
      <c r="YV153" s="287"/>
      <c r="YW153" s="287"/>
      <c r="YX153" s="287"/>
      <c r="YY153" s="287"/>
      <c r="YZ153" s="287"/>
      <c r="ZA153" s="287"/>
      <c r="ZB153" s="287"/>
      <c r="ZC153" s="287"/>
      <c r="ZD153" s="287"/>
      <c r="ZE153" s="287"/>
      <c r="ZF153" s="287"/>
      <c r="ZG153" s="287"/>
      <c r="ZH153" s="287"/>
      <c r="ZI153" s="287"/>
      <c r="ZJ153" s="287"/>
      <c r="ZK153" s="287"/>
      <c r="ZL153" s="287"/>
      <c r="ZM153" s="287"/>
      <c r="ZN153" s="287"/>
      <c r="ZO153" s="287"/>
      <c r="ZP153" s="287"/>
      <c r="ZQ153" s="287"/>
      <c r="ZR153" s="287"/>
      <c r="ZS153" s="287"/>
      <c r="ZT153" s="287"/>
      <c r="ZU153" s="287"/>
      <c r="ZV153" s="287"/>
      <c r="ZW153" s="287"/>
      <c r="ZX153" s="287"/>
      <c r="ZY153" s="287"/>
      <c r="ZZ153" s="287"/>
      <c r="AAA153" s="287"/>
      <c r="AAB153" s="287"/>
      <c r="AAC153" s="287"/>
      <c r="AAD153" s="287"/>
      <c r="AAE153" s="287"/>
      <c r="AAF153" s="287"/>
      <c r="AAG153" s="287"/>
      <c r="AAH153" s="287"/>
      <c r="AAI153" s="287"/>
      <c r="AAJ153" s="287"/>
      <c r="AAK153" s="287"/>
      <c r="AAL153" s="287"/>
      <c r="AAM153" s="287"/>
      <c r="AAN153" s="287"/>
      <c r="AAO153" s="287"/>
      <c r="AAP153" s="287"/>
      <c r="AAQ153" s="287"/>
      <c r="AAR153" s="287"/>
      <c r="AAS153" s="287"/>
      <c r="AAT153" s="287"/>
      <c r="AAU153" s="287"/>
      <c r="AAV153" s="287"/>
      <c r="AAW153" s="287"/>
      <c r="AAX153" s="287"/>
      <c r="AAY153" s="287"/>
      <c r="AAZ153" s="287"/>
      <c r="ABA153" s="287"/>
      <c r="ABB153" s="287"/>
      <c r="ABC153" s="287"/>
      <c r="ABD153" s="287"/>
      <c r="ABE153" s="287"/>
      <c r="ABF153" s="287"/>
      <c r="ABG153" s="287"/>
      <c r="ABH153" s="287"/>
      <c r="ABI153" s="287"/>
      <c r="ABJ153" s="287"/>
      <c r="ABK153" s="287"/>
      <c r="ABL153" s="287"/>
      <c r="ABM153" s="287"/>
      <c r="ABN153" s="287"/>
      <c r="ABO153" s="287"/>
      <c r="ABP153" s="287"/>
      <c r="ABQ153" s="287"/>
      <c r="ABR153" s="287"/>
      <c r="ABS153" s="287"/>
      <c r="ABT153" s="287"/>
      <c r="ABU153" s="287"/>
      <c r="ABV153" s="287"/>
      <c r="ABW153" s="287"/>
      <c r="ABX153" s="287"/>
      <c r="ABY153" s="287"/>
      <c r="ABZ153" s="287"/>
      <c r="ACA153" s="287"/>
      <c r="ACB153" s="287"/>
      <c r="ACC153" s="287"/>
      <c r="ACD153" s="287"/>
      <c r="ACE153" s="287"/>
      <c r="ACF153" s="287"/>
      <c r="ACG153" s="287"/>
      <c r="ACH153" s="287"/>
      <c r="ACI153" s="287"/>
      <c r="ACJ153" s="287"/>
      <c r="ACK153" s="287"/>
      <c r="ACL153" s="287"/>
      <c r="ACM153" s="287"/>
      <c r="ACN153" s="287"/>
      <c r="ACO153" s="287"/>
      <c r="ACP153" s="287"/>
      <c r="ACQ153" s="287"/>
      <c r="ACR153" s="287"/>
      <c r="ACS153" s="287"/>
      <c r="ACT153" s="287"/>
      <c r="ACU153" s="287"/>
      <c r="ACV153" s="287"/>
      <c r="ACW153" s="287"/>
      <c r="ACX153" s="287"/>
      <c r="ACY153" s="287"/>
      <c r="ACZ153" s="287"/>
      <c r="ADA153" s="287"/>
      <c r="ADB153" s="287"/>
      <c r="ADC153" s="287"/>
      <c r="ADD153" s="287"/>
      <c r="ADE153" s="287"/>
      <c r="ADF153" s="287"/>
      <c r="ADG153" s="287"/>
      <c r="ADH153" s="287"/>
      <c r="ADI153" s="287"/>
      <c r="ADJ153" s="287"/>
      <c r="ADK153" s="287"/>
      <c r="ADL153" s="287"/>
      <c r="ADM153" s="287"/>
      <c r="ADN153" s="287"/>
      <c r="ADO153" s="287"/>
      <c r="ADP153" s="287"/>
      <c r="ADQ153" s="287"/>
      <c r="ADR153" s="287"/>
      <c r="ADS153" s="287"/>
      <c r="ADT153" s="287"/>
      <c r="ADU153" s="287"/>
      <c r="ADV153" s="287"/>
      <c r="ADW153" s="287"/>
      <c r="ADX153" s="287"/>
      <c r="ADY153" s="287"/>
      <c r="ADZ153" s="287"/>
      <c r="AEA153" s="287"/>
      <c r="AEB153" s="287"/>
      <c r="AEC153" s="287"/>
      <c r="AED153" s="287"/>
      <c r="AEE153" s="287"/>
      <c r="AEF153" s="287"/>
      <c r="AEG153" s="287"/>
      <c r="AEH153" s="287"/>
      <c r="AEI153" s="287"/>
      <c r="AEJ153" s="287"/>
      <c r="AEK153" s="287"/>
      <c r="AEL153" s="287"/>
      <c r="AEM153" s="287"/>
      <c r="AEN153" s="287"/>
      <c r="AEO153" s="287"/>
      <c r="AEP153" s="287"/>
      <c r="AEQ153" s="287"/>
      <c r="AER153" s="287"/>
      <c r="AES153" s="287"/>
      <c r="AET153" s="287"/>
      <c r="AEU153" s="287"/>
      <c r="AEV153" s="287"/>
      <c r="AEW153" s="287"/>
      <c r="AEX153" s="287"/>
      <c r="AEY153" s="287"/>
      <c r="AEZ153" s="287"/>
      <c r="AFA153" s="287"/>
      <c r="AFB153" s="287"/>
      <c r="AFC153" s="287"/>
      <c r="AFD153" s="287"/>
      <c r="AFE153" s="287"/>
      <c r="AFF153" s="287"/>
      <c r="AFG153" s="287"/>
      <c r="AFH153" s="287"/>
      <c r="AFI153" s="287"/>
      <c r="AFJ153" s="287"/>
      <c r="AFK153" s="287"/>
      <c r="AFL153" s="287"/>
      <c r="AFM153" s="287"/>
      <c r="AFN153" s="287"/>
      <c r="AFO153" s="287"/>
      <c r="AFP153" s="287"/>
      <c r="AFQ153" s="287"/>
      <c r="AFR153" s="287"/>
      <c r="AFS153" s="287"/>
      <c r="AFT153" s="287"/>
      <c r="AFU153" s="287"/>
      <c r="AFV153" s="287"/>
      <c r="AFW153" s="287"/>
      <c r="AFX153" s="287"/>
      <c r="AFY153" s="287"/>
      <c r="AFZ153" s="287"/>
      <c r="AGA153" s="287"/>
      <c r="AGB153" s="287"/>
      <c r="AGC153" s="287"/>
      <c r="AGD153" s="287"/>
      <c r="AGE153" s="287"/>
      <c r="AGF153" s="287"/>
      <c r="AGG153" s="287"/>
      <c r="AGH153" s="287"/>
      <c r="AGI153" s="287"/>
      <c r="AGJ153" s="287"/>
      <c r="AGK153" s="287"/>
      <c r="AGL153" s="287"/>
      <c r="AGM153" s="287"/>
      <c r="AGN153" s="287"/>
      <c r="AGO153" s="287"/>
      <c r="AGP153" s="287"/>
      <c r="AGQ153" s="287"/>
      <c r="AGR153" s="287"/>
      <c r="AGS153" s="287"/>
      <c r="AGT153" s="287"/>
      <c r="AGU153" s="287"/>
      <c r="AGV153" s="287"/>
      <c r="AGW153" s="287"/>
      <c r="AGX153" s="287"/>
      <c r="AGY153" s="287"/>
      <c r="AGZ153" s="287"/>
      <c r="AHA153" s="287"/>
      <c r="AHB153" s="287"/>
      <c r="AHC153" s="287"/>
      <c r="AHD153" s="287"/>
      <c r="AHE153" s="287"/>
      <c r="AHF153" s="287"/>
      <c r="AHG153" s="287"/>
      <c r="AHH153" s="287"/>
      <c r="AHI153" s="287"/>
      <c r="AHJ153" s="287"/>
      <c r="AHK153" s="287"/>
      <c r="AHL153" s="287"/>
      <c r="AHM153" s="287"/>
      <c r="AHN153" s="287"/>
      <c r="AHO153" s="287"/>
      <c r="AHP153" s="287"/>
      <c r="AHQ153" s="287"/>
      <c r="AHR153" s="287"/>
      <c r="AHS153" s="287"/>
      <c r="AHT153" s="287"/>
      <c r="AHU153" s="287"/>
      <c r="AHV153" s="287"/>
      <c r="AHW153" s="287"/>
      <c r="AHX153" s="287"/>
      <c r="AHY153" s="287"/>
      <c r="AHZ153" s="287"/>
      <c r="AIA153" s="287"/>
      <c r="AIB153" s="287"/>
      <c r="AIC153" s="287"/>
      <c r="AID153" s="287"/>
      <c r="AIE153" s="287"/>
      <c r="AIF153" s="287"/>
      <c r="AIG153" s="287"/>
      <c r="AIH153" s="287"/>
      <c r="AII153" s="287"/>
      <c r="AIJ153" s="287"/>
      <c r="AIK153" s="287"/>
      <c r="AIL153" s="287"/>
      <c r="AIM153" s="287"/>
      <c r="AIN153" s="287"/>
      <c r="AIO153" s="287"/>
      <c r="AIP153" s="287"/>
      <c r="AIQ153" s="287"/>
      <c r="AIR153" s="287"/>
      <c r="AIS153" s="287"/>
      <c r="AIT153" s="287"/>
      <c r="AIU153" s="287"/>
      <c r="AIV153" s="287"/>
      <c r="AIW153" s="287"/>
      <c r="AIX153" s="287"/>
      <c r="AIY153" s="287"/>
      <c r="AIZ153" s="287"/>
      <c r="AJA153" s="287"/>
      <c r="AJB153" s="287"/>
      <c r="AJC153" s="287"/>
      <c r="AJD153" s="287"/>
      <c r="AJE153" s="287"/>
      <c r="AJF153" s="287"/>
      <c r="AJG153" s="287"/>
      <c r="AJH153" s="287"/>
      <c r="AJI153" s="287"/>
      <c r="AJJ153" s="287"/>
      <c r="AJK153" s="287"/>
      <c r="AJL153" s="287"/>
      <c r="AJM153" s="287"/>
      <c r="AJN153" s="287"/>
      <c r="AJO153" s="287"/>
      <c r="AJP153" s="287"/>
      <c r="AJQ153" s="287"/>
      <c r="AJR153" s="287"/>
      <c r="AJS153" s="287"/>
      <c r="AJT153" s="287"/>
      <c r="AJU153" s="287"/>
      <c r="AJV153" s="287"/>
      <c r="AJW153" s="287"/>
      <c r="AJX153" s="287"/>
      <c r="AJY153" s="287"/>
      <c r="AJZ153" s="287"/>
      <c r="AKA153" s="287"/>
      <c r="AKB153" s="287"/>
      <c r="AKC153" s="287"/>
      <c r="AKD153" s="287"/>
      <c r="AKE153" s="287"/>
      <c r="AKF153" s="287"/>
      <c r="AKG153" s="287"/>
      <c r="AKH153" s="287"/>
      <c r="AKI153" s="287"/>
      <c r="AKJ153" s="287"/>
      <c r="AKK153" s="287"/>
      <c r="AKL153" s="287"/>
      <c r="AKM153" s="287"/>
      <c r="AKN153" s="287"/>
      <c r="AKO153" s="287"/>
      <c r="AKP153" s="287"/>
      <c r="AKQ153" s="287"/>
      <c r="AKR153" s="287"/>
      <c r="AKS153" s="287"/>
      <c r="AKT153" s="287"/>
      <c r="AKU153" s="287"/>
      <c r="AKV153" s="287"/>
      <c r="AKW153" s="287"/>
      <c r="AKX153" s="287"/>
      <c r="AKY153" s="287"/>
      <c r="AKZ153" s="287"/>
      <c r="ALA153" s="287"/>
      <c r="ALB153" s="287"/>
      <c r="ALC153" s="287"/>
      <c r="ALD153" s="287"/>
      <c r="ALE153" s="287"/>
      <c r="ALF153" s="287"/>
      <c r="ALG153" s="287"/>
      <c r="ALH153" s="287"/>
      <c r="ALI153" s="287"/>
      <c r="ALJ153" s="287"/>
      <c r="ALK153" s="287"/>
      <c r="ALL153" s="287"/>
      <c r="ALM153" s="287"/>
      <c r="ALN153" s="287"/>
      <c r="ALO153" s="287"/>
      <c r="ALP153" s="287"/>
      <c r="ALQ153" s="287"/>
      <c r="ALR153" s="287"/>
      <c r="ALS153" s="287"/>
      <c r="ALT153" s="287"/>
      <c r="ALU153" s="287"/>
      <c r="ALV153" s="287"/>
      <c r="ALW153" s="287"/>
      <c r="ALX153" s="287"/>
      <c r="ALY153" s="287"/>
      <c r="ALZ153" s="287"/>
      <c r="AMA153" s="287"/>
      <c r="AMB153" s="287"/>
      <c r="AMC153" s="287"/>
      <c r="AMD153" s="287"/>
      <c r="AME153" s="287"/>
      <c r="AMF153" s="287"/>
      <c r="AMG153" s="287"/>
      <c r="AMH153" s="287"/>
      <c r="AMI153" s="287"/>
      <c r="AMJ153" s="287"/>
      <c r="AMK153" s="287"/>
      <c r="AML153" s="287"/>
      <c r="AMM153" s="287"/>
      <c r="AMN153" s="287"/>
      <c r="AMO153" s="287"/>
      <c r="AMP153" s="287"/>
      <c r="AMQ153" s="287"/>
      <c r="AMR153" s="287"/>
      <c r="AMS153" s="287"/>
      <c r="AMT153" s="287"/>
      <c r="AMU153" s="287"/>
      <c r="AMV153" s="287"/>
      <c r="AMW153" s="287"/>
      <c r="AMX153" s="287"/>
      <c r="AMY153" s="287"/>
      <c r="AMZ153" s="287"/>
      <c r="ANA153" s="287"/>
      <c r="ANB153" s="287"/>
      <c r="ANC153" s="287"/>
      <c r="AND153" s="287"/>
      <c r="ANE153" s="287"/>
      <c r="ANF153" s="287"/>
      <c r="ANG153" s="287"/>
      <c r="ANH153" s="287"/>
      <c r="ANI153" s="287"/>
      <c r="ANJ153" s="287"/>
      <c r="ANK153" s="287"/>
      <c r="ANL153" s="287"/>
      <c r="ANM153" s="287"/>
      <c r="ANN153" s="287"/>
      <c r="ANO153" s="287"/>
      <c r="ANP153" s="287"/>
      <c r="ANQ153" s="287"/>
      <c r="ANR153" s="287"/>
      <c r="ANS153" s="287"/>
      <c r="ANT153" s="287"/>
      <c r="ANU153" s="287"/>
      <c r="ANV153" s="287"/>
      <c r="ANW153" s="287"/>
      <c r="ANX153" s="287"/>
      <c r="ANY153" s="287"/>
      <c r="ANZ153" s="287"/>
      <c r="AOA153" s="287"/>
      <c r="AOB153" s="287"/>
      <c r="AOC153" s="287"/>
      <c r="AOD153" s="287"/>
      <c r="AOE153" s="287"/>
      <c r="AOF153" s="287"/>
      <c r="AOG153" s="287"/>
      <c r="AOH153" s="287"/>
      <c r="AOI153" s="287"/>
      <c r="AOJ153" s="287"/>
      <c r="AOK153" s="287"/>
      <c r="AOL153" s="287"/>
      <c r="AOM153" s="287"/>
      <c r="AON153" s="287"/>
      <c r="AOO153" s="287"/>
      <c r="AOP153" s="287"/>
      <c r="AOQ153" s="287"/>
      <c r="AOR153" s="287"/>
      <c r="AOS153" s="287"/>
      <c r="AOT153" s="287"/>
      <c r="AOU153" s="287"/>
      <c r="AOV153" s="287"/>
      <c r="AOW153" s="287"/>
      <c r="AOX153" s="287"/>
      <c r="AOY153" s="287"/>
      <c r="AOZ153" s="287"/>
      <c r="APA153" s="287"/>
      <c r="APB153" s="287"/>
      <c r="APC153" s="287"/>
      <c r="APD153" s="287"/>
      <c r="APE153" s="287"/>
      <c r="APF153" s="287"/>
      <c r="APG153" s="287"/>
      <c r="APH153" s="287"/>
      <c r="API153" s="287"/>
      <c r="APJ153" s="287"/>
      <c r="APK153" s="287"/>
      <c r="APL153" s="287"/>
      <c r="APM153" s="287"/>
      <c r="APN153" s="287"/>
      <c r="APO153" s="287"/>
      <c r="APP153" s="287"/>
      <c r="APQ153" s="287"/>
      <c r="APR153" s="287"/>
      <c r="APS153" s="287"/>
      <c r="APT153" s="287"/>
      <c r="APU153" s="287"/>
      <c r="APV153" s="287"/>
      <c r="APW153" s="287"/>
      <c r="APX153" s="287"/>
      <c r="APY153" s="287"/>
      <c r="APZ153" s="287"/>
      <c r="AQA153" s="287"/>
      <c r="AQB153" s="287"/>
      <c r="AQC153" s="287"/>
      <c r="AQD153" s="287"/>
      <c r="AQE153" s="287"/>
      <c r="AQF153" s="287"/>
      <c r="AQG153" s="287"/>
      <c r="AQH153" s="287"/>
      <c r="AQI153" s="287"/>
      <c r="AQJ153" s="287"/>
      <c r="AQK153" s="287"/>
      <c r="AQL153" s="287"/>
      <c r="AQM153" s="287"/>
      <c r="AQN153" s="287"/>
      <c r="AQO153" s="287"/>
      <c r="AQP153" s="287"/>
      <c r="AQQ153" s="287"/>
      <c r="AQR153" s="287"/>
      <c r="AQS153" s="287"/>
      <c r="AQT153" s="287"/>
      <c r="AQU153" s="287"/>
      <c r="AQV153" s="287"/>
      <c r="AQW153" s="287"/>
      <c r="AQX153" s="287"/>
      <c r="AQY153" s="287"/>
      <c r="AQZ153" s="287"/>
      <c r="ARA153" s="287"/>
      <c r="ARB153" s="287"/>
      <c r="ARC153" s="287"/>
      <c r="ARD153" s="287"/>
      <c r="ARE153" s="287"/>
      <c r="ARF153" s="287"/>
      <c r="ARG153" s="287"/>
      <c r="ARH153" s="287"/>
      <c r="ARI153" s="287"/>
      <c r="ARJ153" s="287"/>
      <c r="ARK153" s="287"/>
      <c r="ARL153" s="287"/>
      <c r="ARM153" s="287"/>
      <c r="ARN153" s="287"/>
      <c r="ARO153" s="287"/>
      <c r="ARP153" s="287"/>
      <c r="ARQ153" s="287"/>
      <c r="ARR153" s="287"/>
      <c r="ARS153" s="287"/>
      <c r="ART153" s="287"/>
      <c r="ARU153" s="287"/>
      <c r="ARV153" s="287"/>
      <c r="ARW153" s="287"/>
      <c r="ARX153" s="287"/>
      <c r="ARY153" s="287"/>
      <c r="ARZ153" s="287"/>
      <c r="ASA153" s="287"/>
      <c r="ASB153" s="287"/>
      <c r="ASC153" s="287"/>
      <c r="ASD153" s="287"/>
      <c r="ASE153" s="287"/>
      <c r="ASF153" s="287"/>
      <c r="ASG153" s="287"/>
      <c r="ASH153" s="287"/>
      <c r="ASI153" s="287"/>
      <c r="ASJ153" s="287"/>
      <c r="ASK153" s="287"/>
      <c r="ASL153" s="287"/>
      <c r="ASM153" s="287"/>
      <c r="ASN153" s="287"/>
      <c r="ASO153" s="287"/>
      <c r="ASP153" s="287"/>
      <c r="ASQ153" s="287"/>
      <c r="ASR153" s="287"/>
      <c r="ASS153" s="287"/>
      <c r="AST153" s="287"/>
      <c r="ASU153" s="287"/>
      <c r="ASV153" s="287"/>
      <c r="ASW153" s="287"/>
      <c r="ASX153" s="287"/>
      <c r="ASY153" s="287"/>
      <c r="ASZ153" s="287"/>
      <c r="ATA153" s="287"/>
      <c r="ATB153" s="287"/>
      <c r="ATC153" s="287"/>
      <c r="ATD153" s="287"/>
      <c r="ATE153" s="287"/>
      <c r="ATF153" s="287"/>
      <c r="ATG153" s="287"/>
      <c r="ATH153" s="287"/>
      <c r="ATI153" s="287"/>
      <c r="ATJ153" s="287"/>
      <c r="ATK153" s="287"/>
      <c r="ATL153" s="287"/>
      <c r="ATM153" s="287"/>
      <c r="ATN153" s="287"/>
      <c r="ATO153" s="287"/>
      <c r="ATP153" s="287"/>
      <c r="ATQ153" s="287"/>
      <c r="ATR153" s="287"/>
      <c r="ATS153" s="287"/>
      <c r="ATT153" s="287"/>
      <c r="ATU153" s="287"/>
      <c r="ATV153" s="287"/>
      <c r="ATW153" s="287"/>
      <c r="ATX153" s="287"/>
      <c r="ATY153" s="287"/>
      <c r="ATZ153" s="287"/>
      <c r="AUA153" s="287"/>
      <c r="AUB153" s="287"/>
      <c r="AUC153" s="287"/>
      <c r="AUD153" s="287"/>
      <c r="AUE153" s="287"/>
      <c r="AUF153" s="287"/>
      <c r="AUG153" s="287"/>
      <c r="AUH153" s="287"/>
      <c r="AUI153" s="287"/>
      <c r="AUJ153" s="287"/>
      <c r="AUK153" s="287"/>
      <c r="AUL153" s="287"/>
      <c r="AUM153" s="287"/>
      <c r="AUN153" s="287"/>
      <c r="AUO153" s="287"/>
      <c r="AUP153" s="287"/>
      <c r="AUQ153" s="287"/>
      <c r="AUR153" s="287"/>
      <c r="AUS153" s="287"/>
      <c r="AUT153" s="287"/>
      <c r="AUU153" s="287"/>
      <c r="AUV153" s="287"/>
      <c r="AUW153" s="287"/>
      <c r="AUX153" s="287"/>
      <c r="AUY153" s="287"/>
      <c r="AUZ153" s="287"/>
      <c r="AVA153" s="287"/>
      <c r="AVB153" s="287"/>
      <c r="AVC153" s="287"/>
      <c r="AVD153" s="287"/>
      <c r="AVE153" s="287"/>
      <c r="AVF153" s="287"/>
      <c r="AVG153" s="287"/>
      <c r="AVH153" s="287"/>
      <c r="AVI153" s="287"/>
      <c r="AVJ153" s="287"/>
      <c r="AVK153" s="287"/>
      <c r="AVL153" s="287"/>
      <c r="AVM153" s="287"/>
      <c r="AVN153" s="287"/>
      <c r="AVO153" s="287"/>
      <c r="AVP153" s="287"/>
      <c r="AVQ153" s="287"/>
      <c r="AVR153" s="287"/>
      <c r="AVS153" s="287"/>
      <c r="AVT153" s="287"/>
      <c r="AVU153" s="287"/>
      <c r="AVV153" s="287"/>
      <c r="AVW153" s="287"/>
      <c r="AVX153" s="287"/>
      <c r="AVY153" s="287"/>
      <c r="AVZ153" s="287"/>
      <c r="AWA153" s="287"/>
      <c r="AWB153" s="287"/>
      <c r="AWC153" s="287"/>
      <c r="AWD153" s="287"/>
      <c r="AWE153" s="287"/>
      <c r="AWF153" s="287"/>
      <c r="AWG153" s="287"/>
      <c r="AWH153" s="287"/>
      <c r="AWI153" s="287"/>
      <c r="AWJ153" s="287"/>
      <c r="AWK153" s="287"/>
      <c r="AWL153" s="287"/>
      <c r="AWM153" s="287"/>
      <c r="AWN153" s="287"/>
      <c r="AWO153" s="287"/>
      <c r="AWP153" s="287"/>
      <c r="AWQ153" s="287"/>
      <c r="AWR153" s="287"/>
      <c r="AWS153" s="287"/>
      <c r="AWT153" s="287"/>
      <c r="AWU153" s="287"/>
      <c r="AWV153" s="287"/>
      <c r="AWW153" s="287"/>
      <c r="AWX153" s="287"/>
      <c r="AWY153" s="287"/>
      <c r="AWZ153" s="287"/>
      <c r="AXA153" s="287"/>
      <c r="AXB153" s="287"/>
      <c r="AXC153" s="287"/>
      <c r="AXD153" s="287"/>
      <c r="AXE153" s="287"/>
      <c r="AXF153" s="287"/>
      <c r="AXG153" s="287"/>
      <c r="AXH153" s="287"/>
      <c r="AXI153" s="287"/>
      <c r="AXJ153" s="287"/>
      <c r="AXK153" s="287"/>
      <c r="AXL153" s="287"/>
      <c r="AXM153" s="287"/>
      <c r="AXN153" s="287"/>
      <c r="AXO153" s="287"/>
      <c r="AXP153" s="287"/>
      <c r="AXQ153" s="287"/>
      <c r="AXR153" s="287"/>
      <c r="AXS153" s="287"/>
      <c r="AXT153" s="287"/>
      <c r="AXU153" s="287"/>
      <c r="AXV153" s="287"/>
      <c r="AXW153" s="287"/>
      <c r="AXX153" s="287"/>
      <c r="AXY153" s="287"/>
      <c r="AXZ153" s="287"/>
      <c r="AYA153" s="287"/>
      <c r="AYB153" s="287"/>
      <c r="AYC153" s="287"/>
      <c r="AYD153" s="287"/>
      <c r="AYE153" s="287"/>
      <c r="AYF153" s="287"/>
      <c r="AYG153" s="287"/>
      <c r="AYH153" s="287"/>
      <c r="AYI153" s="287"/>
      <c r="AYJ153" s="287"/>
      <c r="AYK153" s="287"/>
      <c r="AYL153" s="287"/>
      <c r="AYM153" s="287"/>
      <c r="AYN153" s="287"/>
      <c r="AYO153" s="287"/>
      <c r="AYP153" s="287"/>
      <c r="AYQ153" s="287"/>
      <c r="AYR153" s="287"/>
      <c r="AYS153" s="287"/>
      <c r="AYT153" s="287"/>
      <c r="AYU153" s="287"/>
      <c r="AYV153" s="287"/>
      <c r="AYW153" s="287"/>
      <c r="AYX153" s="287"/>
      <c r="AYY153" s="287"/>
      <c r="AYZ153" s="287"/>
      <c r="AZA153" s="287"/>
      <c r="AZB153" s="287"/>
      <c r="AZC153" s="287"/>
      <c r="AZD153" s="287"/>
      <c r="AZE153" s="287"/>
      <c r="AZF153" s="287"/>
      <c r="AZG153" s="287"/>
      <c r="AZH153" s="287"/>
      <c r="AZI153" s="287"/>
      <c r="AZJ153" s="287"/>
      <c r="AZK153" s="287"/>
      <c r="AZL153" s="287"/>
      <c r="AZM153" s="287"/>
      <c r="AZN153" s="287"/>
      <c r="AZO153" s="287"/>
      <c r="AZP153" s="287"/>
      <c r="AZQ153" s="287"/>
      <c r="AZR153" s="287"/>
      <c r="AZS153" s="287"/>
      <c r="AZT153" s="287"/>
      <c r="AZU153" s="287"/>
      <c r="AZV153" s="287"/>
      <c r="AZW153" s="287"/>
      <c r="AZX153" s="287"/>
      <c r="AZY153" s="287"/>
      <c r="AZZ153" s="287"/>
      <c r="BAA153" s="287"/>
      <c r="BAB153" s="287"/>
      <c r="BAC153" s="287"/>
      <c r="BAD153" s="287"/>
      <c r="BAE153" s="287"/>
      <c r="BAF153" s="287"/>
      <c r="BAG153" s="287"/>
      <c r="BAH153" s="287"/>
      <c r="BAI153" s="287"/>
      <c r="BAJ153" s="287"/>
      <c r="BAK153" s="287"/>
      <c r="BAL153" s="287"/>
      <c r="BAM153" s="287"/>
      <c r="BAN153" s="287"/>
      <c r="BAO153" s="287"/>
      <c r="BAP153" s="287"/>
      <c r="BAQ153" s="287"/>
      <c r="BAR153" s="287"/>
      <c r="BAS153" s="287"/>
      <c r="BAT153" s="287"/>
      <c r="BAU153" s="287"/>
      <c r="BAV153" s="287"/>
      <c r="BAW153" s="287"/>
      <c r="BAX153" s="287"/>
      <c r="BAY153" s="287"/>
      <c r="BAZ153" s="287"/>
      <c r="BBA153" s="287"/>
      <c r="BBB153" s="287"/>
      <c r="BBC153" s="287"/>
      <c r="BBD153" s="287"/>
      <c r="BBE153" s="287"/>
      <c r="BBF153" s="287"/>
      <c r="BBG153" s="287"/>
      <c r="BBH153" s="287"/>
      <c r="BBI153" s="287"/>
      <c r="BBJ153" s="287"/>
      <c r="BBK153" s="287"/>
      <c r="BBL153" s="287"/>
      <c r="BBM153" s="287"/>
      <c r="BBN153" s="287"/>
      <c r="BBO153" s="287"/>
      <c r="BBP153" s="287"/>
      <c r="BBQ153" s="287"/>
      <c r="BBR153" s="287"/>
      <c r="BBS153" s="287"/>
      <c r="BBT153" s="287"/>
      <c r="BBU153" s="287"/>
      <c r="BBV153" s="287"/>
      <c r="BBW153" s="287"/>
      <c r="BBX153" s="287"/>
      <c r="BBY153" s="287"/>
      <c r="BBZ153" s="287"/>
      <c r="BCA153" s="287"/>
      <c r="BCB153" s="287"/>
      <c r="BCC153" s="287"/>
      <c r="BCD153" s="287"/>
      <c r="BCE153" s="287"/>
      <c r="BCF153" s="287"/>
      <c r="BCG153" s="287"/>
      <c r="BCH153" s="287"/>
      <c r="BCI153" s="287"/>
      <c r="BCJ153" s="287"/>
      <c r="BCK153" s="287"/>
      <c r="BCL153" s="287"/>
      <c r="BCM153" s="287"/>
      <c r="BCN153" s="287"/>
      <c r="BCO153" s="287"/>
      <c r="BCP153" s="287"/>
      <c r="BCQ153" s="287"/>
      <c r="BCR153" s="287"/>
      <c r="BCS153" s="287"/>
      <c r="BCT153" s="287"/>
      <c r="BCU153" s="287"/>
      <c r="BCV153" s="287"/>
      <c r="BCW153" s="287"/>
      <c r="BCX153" s="287"/>
      <c r="BCY153" s="287"/>
      <c r="BCZ153" s="287"/>
      <c r="BDA153" s="287"/>
      <c r="BDB153" s="287"/>
      <c r="BDC153" s="287"/>
      <c r="BDD153" s="287"/>
      <c r="BDE153" s="287"/>
      <c r="BDF153" s="287"/>
      <c r="BDG153" s="287"/>
      <c r="BDH153" s="287"/>
      <c r="BDI153" s="287"/>
      <c r="BDJ153" s="287"/>
      <c r="BDK153" s="287"/>
      <c r="BDL153" s="287"/>
      <c r="BDM153" s="287"/>
      <c r="BDN153" s="287"/>
      <c r="BDO153" s="287"/>
      <c r="BDP153" s="287"/>
      <c r="BDQ153" s="287"/>
      <c r="BDR153" s="287"/>
      <c r="BDS153" s="287"/>
      <c r="BDT153" s="287"/>
      <c r="BDU153" s="287"/>
      <c r="BDV153" s="287"/>
      <c r="BDW153" s="287"/>
      <c r="BDX153" s="287"/>
      <c r="BDY153" s="287"/>
      <c r="BDZ153" s="287"/>
      <c r="BEA153" s="287"/>
      <c r="BEB153" s="287"/>
      <c r="BEC153" s="287"/>
      <c r="BED153" s="287"/>
      <c r="BEE153" s="287"/>
      <c r="BEF153" s="287"/>
      <c r="BEG153" s="287"/>
      <c r="BEH153" s="287"/>
      <c r="BEI153" s="287"/>
      <c r="BEJ153" s="287"/>
      <c r="BEK153" s="287"/>
      <c r="BEL153" s="287"/>
      <c r="BEM153" s="287"/>
      <c r="BEN153" s="287"/>
      <c r="BEO153" s="287"/>
      <c r="BEP153" s="287"/>
      <c r="BEQ153" s="287"/>
      <c r="BER153" s="287"/>
      <c r="BES153" s="287"/>
      <c r="BET153" s="287"/>
      <c r="BEU153" s="287"/>
      <c r="BEV153" s="287"/>
      <c r="BEW153" s="287"/>
      <c r="BEX153" s="287"/>
      <c r="BEY153" s="287"/>
      <c r="BEZ153" s="287"/>
      <c r="BFA153" s="287"/>
      <c r="BFB153" s="287"/>
      <c r="BFC153" s="287"/>
      <c r="BFD153" s="287"/>
      <c r="BFE153" s="287"/>
      <c r="BFF153" s="287"/>
      <c r="BFG153" s="287"/>
      <c r="BFH153" s="287"/>
      <c r="BFI153" s="287"/>
      <c r="BFJ153" s="287"/>
      <c r="BFK153" s="287"/>
      <c r="BFL153" s="287"/>
      <c r="BFM153" s="287"/>
      <c r="BFN153" s="287"/>
      <c r="BFO153" s="287"/>
      <c r="BFP153" s="287"/>
      <c r="BFQ153" s="287"/>
      <c r="BFR153" s="287"/>
      <c r="BFS153" s="287"/>
      <c r="BFT153" s="287"/>
      <c r="BFU153" s="287"/>
      <c r="BFV153" s="287"/>
      <c r="BFW153" s="287"/>
      <c r="BFX153" s="287"/>
      <c r="BFY153" s="287"/>
      <c r="BFZ153" s="287"/>
      <c r="BGA153" s="287"/>
      <c r="BGB153" s="287"/>
      <c r="BGC153" s="287"/>
      <c r="BGD153" s="287"/>
      <c r="BGE153" s="287"/>
      <c r="BGF153" s="287"/>
      <c r="BGG153" s="287"/>
      <c r="BGH153" s="287"/>
      <c r="BGI153" s="287"/>
      <c r="BGJ153" s="287"/>
      <c r="BGK153" s="287"/>
      <c r="BGL153" s="287"/>
      <c r="BGM153" s="287"/>
      <c r="BGN153" s="287"/>
      <c r="BGO153" s="287"/>
      <c r="BGP153" s="287"/>
      <c r="BGQ153" s="287"/>
      <c r="BGR153" s="287"/>
      <c r="BGS153" s="287"/>
      <c r="BGT153" s="287"/>
      <c r="BGU153" s="287"/>
      <c r="BGV153" s="287"/>
      <c r="BGW153" s="287"/>
      <c r="BGX153" s="287"/>
      <c r="BGY153" s="287"/>
      <c r="BGZ153" s="287"/>
      <c r="BHA153" s="287"/>
      <c r="BHB153" s="287"/>
      <c r="BHC153" s="287"/>
      <c r="BHD153" s="287"/>
      <c r="BHE153" s="287"/>
      <c r="BHF153" s="287"/>
      <c r="BHG153" s="287"/>
      <c r="BHH153" s="287"/>
      <c r="BHI153" s="287"/>
      <c r="BHJ153" s="287"/>
      <c r="BHK153" s="287"/>
      <c r="BHL153" s="287"/>
      <c r="BHM153" s="287"/>
      <c r="BHN153" s="287"/>
      <c r="BHO153" s="287"/>
      <c r="BHP153" s="287"/>
      <c r="BHQ153" s="287"/>
      <c r="BHR153" s="287"/>
      <c r="BHS153" s="287"/>
      <c r="BHT153" s="287"/>
      <c r="BHU153" s="287"/>
      <c r="BHV153" s="287"/>
      <c r="BHW153" s="287"/>
      <c r="BHX153" s="287"/>
      <c r="BHY153" s="287"/>
      <c r="BHZ153" s="287"/>
      <c r="BIA153" s="287"/>
      <c r="BIB153" s="287"/>
      <c r="BIC153" s="287"/>
      <c r="BID153" s="287"/>
      <c r="BIE153" s="287"/>
      <c r="BIF153" s="287"/>
      <c r="BIG153" s="287"/>
      <c r="BIH153" s="287"/>
      <c r="BII153" s="287"/>
      <c r="BIJ153" s="287"/>
      <c r="BIK153" s="287"/>
      <c r="BIL153" s="287"/>
      <c r="BIM153" s="287"/>
      <c r="BIN153" s="287"/>
      <c r="BIO153" s="287"/>
      <c r="BIP153" s="287"/>
      <c r="BIQ153" s="287"/>
      <c r="BIR153" s="287"/>
      <c r="BIS153" s="287"/>
      <c r="BIT153" s="287"/>
      <c r="BIU153" s="287"/>
      <c r="BIV153" s="287"/>
      <c r="BIW153" s="287"/>
      <c r="BIX153" s="287"/>
      <c r="BIY153" s="287"/>
      <c r="BIZ153" s="287"/>
      <c r="BJA153" s="287"/>
      <c r="BJB153" s="287"/>
      <c r="BJC153" s="287"/>
      <c r="BJD153" s="287"/>
      <c r="BJE153" s="287"/>
      <c r="BJF153" s="287"/>
      <c r="BJG153" s="287"/>
      <c r="BJH153" s="287"/>
      <c r="BJI153" s="287"/>
      <c r="BJJ153" s="287"/>
      <c r="BJK153" s="287"/>
      <c r="BJL153" s="287"/>
      <c r="BJM153" s="287"/>
      <c r="BJN153" s="287"/>
      <c r="BJO153" s="287"/>
      <c r="BJP153" s="287"/>
      <c r="BJQ153" s="287"/>
      <c r="BJR153" s="287"/>
      <c r="BJS153" s="287"/>
      <c r="BJT153" s="287"/>
      <c r="BJU153" s="287"/>
      <c r="BJV153" s="287"/>
      <c r="BJW153" s="287"/>
      <c r="BJX153" s="287"/>
      <c r="BJY153" s="287"/>
      <c r="BJZ153" s="287"/>
      <c r="BKA153" s="287"/>
      <c r="BKB153" s="287"/>
      <c r="BKC153" s="287"/>
      <c r="BKD153" s="287"/>
      <c r="BKE153" s="287"/>
      <c r="BKF153" s="287"/>
      <c r="BKG153" s="287"/>
      <c r="BKH153" s="287"/>
      <c r="BKI153" s="287"/>
      <c r="BKJ153" s="287"/>
      <c r="BKK153" s="287"/>
      <c r="BKL153" s="287"/>
      <c r="BKM153" s="287"/>
      <c r="BKN153" s="287"/>
      <c r="BKO153" s="287"/>
      <c r="BKP153" s="287"/>
      <c r="BKQ153" s="287"/>
      <c r="BKR153" s="287"/>
      <c r="BKS153" s="287"/>
      <c r="BKT153" s="287"/>
      <c r="BKU153" s="287"/>
      <c r="BKV153" s="287"/>
      <c r="BKW153" s="287"/>
      <c r="BKX153" s="287"/>
      <c r="BKY153" s="287"/>
      <c r="BKZ153" s="287"/>
      <c r="BLA153" s="287"/>
      <c r="BLB153" s="287"/>
      <c r="BLC153" s="287"/>
      <c r="BLD153" s="287"/>
      <c r="BLE153" s="287"/>
      <c r="BLF153" s="287"/>
      <c r="BLG153" s="287"/>
      <c r="BLH153" s="287"/>
      <c r="BLI153" s="287"/>
      <c r="BLJ153" s="287"/>
      <c r="BLK153" s="287"/>
      <c r="BLL153" s="287"/>
      <c r="BLM153" s="287"/>
      <c r="BLN153" s="287"/>
      <c r="BLO153" s="287"/>
      <c r="BLP153" s="287"/>
      <c r="BLQ153" s="287"/>
      <c r="BLR153" s="287"/>
      <c r="BLS153" s="287"/>
      <c r="BLT153" s="287"/>
      <c r="BLU153" s="287"/>
      <c r="BLV153" s="287"/>
      <c r="BLW153" s="287"/>
      <c r="BLX153" s="287"/>
      <c r="BLY153" s="287"/>
      <c r="BLZ153" s="287"/>
      <c r="BMA153" s="287"/>
      <c r="BMB153" s="287"/>
      <c r="BMC153" s="287"/>
      <c r="BMD153" s="287"/>
      <c r="BME153" s="287"/>
      <c r="BMF153" s="287"/>
      <c r="BMG153" s="287"/>
      <c r="BMH153" s="287"/>
      <c r="BMI153" s="287"/>
      <c r="BMJ153" s="287"/>
      <c r="BMK153" s="287"/>
      <c r="BML153" s="287"/>
      <c r="BMM153" s="287"/>
      <c r="BMN153" s="287"/>
      <c r="BMO153" s="287"/>
      <c r="BMP153" s="287"/>
      <c r="BMQ153" s="287"/>
      <c r="BMR153" s="287"/>
      <c r="BMS153" s="287"/>
      <c r="BMT153" s="287"/>
      <c r="BMU153" s="287"/>
      <c r="BMV153" s="287"/>
      <c r="BMW153" s="287"/>
      <c r="BMX153" s="287"/>
      <c r="BMY153" s="287"/>
      <c r="BMZ153" s="287"/>
      <c r="BNA153" s="287"/>
      <c r="BNB153" s="287"/>
      <c r="BNC153" s="287"/>
      <c r="BND153" s="287"/>
      <c r="BNE153" s="287"/>
      <c r="BNF153" s="287"/>
      <c r="BNG153" s="287"/>
      <c r="BNH153" s="287"/>
      <c r="BNI153" s="287"/>
      <c r="BNJ153" s="287"/>
      <c r="BNK153" s="287"/>
      <c r="BNL153" s="287"/>
    </row>
    <row r="154" spans="1:1728" s="166" customFormat="1" ht="15" hidden="1" customHeight="1" x14ac:dyDescent="0.25">
      <c r="A154" s="238">
        <v>157</v>
      </c>
      <c r="B154" s="218" t="s">
        <v>2276</v>
      </c>
      <c r="C154" s="218" t="s">
        <v>239</v>
      </c>
      <c r="D154" s="218" t="s">
        <v>2278</v>
      </c>
      <c r="E154" s="218" t="s">
        <v>133</v>
      </c>
      <c r="F154" s="218" t="s">
        <v>399</v>
      </c>
      <c r="G154" s="218">
        <v>0</v>
      </c>
      <c r="H154" s="237">
        <v>30</v>
      </c>
      <c r="I154" s="237" t="s">
        <v>236</v>
      </c>
      <c r="J154" s="237">
        <v>2025</v>
      </c>
      <c r="K154" s="218" t="s">
        <v>2340</v>
      </c>
      <c r="L154" s="249" t="s">
        <v>2279</v>
      </c>
      <c r="M154" s="285" t="s">
        <v>460</v>
      </c>
      <c r="N154" s="285"/>
      <c r="O154" s="285"/>
      <c r="P154" s="285"/>
      <c r="Q154" s="285"/>
      <c r="R154" s="285"/>
      <c r="S154" s="285"/>
      <c r="T154" s="285"/>
      <c r="U154" s="285"/>
      <c r="V154" s="285"/>
      <c r="W154" s="285"/>
      <c r="X154" s="285"/>
      <c r="Y154" s="285"/>
      <c r="Z154" s="285"/>
      <c r="AA154" s="285"/>
      <c r="AB154" s="285"/>
      <c r="AC154" s="285"/>
      <c r="AD154" s="285"/>
      <c r="AE154" s="285"/>
      <c r="AF154" s="285"/>
      <c r="AG154" s="285"/>
      <c r="AH154" s="285"/>
      <c r="AI154" s="285"/>
      <c r="AJ154" s="285"/>
      <c r="AK154" s="285"/>
      <c r="AL154" s="285"/>
      <c r="AM154" s="285"/>
      <c r="AN154" s="285"/>
      <c r="AO154" s="285"/>
      <c r="AP154" s="285"/>
      <c r="AQ154" s="285"/>
      <c r="AR154" s="285"/>
      <c r="AS154" s="285"/>
      <c r="AT154" s="285"/>
      <c r="AU154" s="285"/>
      <c r="AV154" s="285"/>
      <c r="AW154" s="285"/>
      <c r="AX154" s="285"/>
      <c r="AY154" s="285"/>
      <c r="AZ154" s="285"/>
      <c r="BA154" s="285"/>
      <c r="BB154" s="285"/>
      <c r="BC154" s="285"/>
      <c r="BD154" s="285"/>
      <c r="BE154" s="285"/>
      <c r="BF154" s="285"/>
      <c r="BG154" s="285"/>
      <c r="BH154" s="285"/>
      <c r="BI154" s="285"/>
      <c r="BJ154" s="285"/>
      <c r="BK154" s="285"/>
      <c r="BL154" s="285"/>
      <c r="BM154" s="285"/>
      <c r="BN154" s="285"/>
      <c r="BO154" s="285"/>
      <c r="BP154" s="285"/>
      <c r="BQ154" s="285"/>
      <c r="BR154" s="285"/>
      <c r="BS154" s="285"/>
      <c r="BT154" s="285"/>
      <c r="BU154" s="285"/>
      <c r="BV154" s="285"/>
      <c r="BW154" s="285"/>
      <c r="BX154" s="285"/>
      <c r="BY154" s="285"/>
      <c r="BZ154" s="285"/>
      <c r="CA154" s="285"/>
      <c r="CB154" s="285"/>
      <c r="CC154" s="285"/>
      <c r="CD154" s="285"/>
      <c r="CE154" s="285"/>
      <c r="CF154" s="285"/>
      <c r="CG154" s="285"/>
      <c r="CH154" s="285"/>
      <c r="CI154" s="285"/>
      <c r="CJ154" s="285"/>
      <c r="CK154" s="285"/>
      <c r="CL154" s="285"/>
      <c r="CM154" s="285"/>
      <c r="CN154" s="285"/>
      <c r="CO154" s="286"/>
      <c r="CP154" s="287"/>
      <c r="CQ154" s="287"/>
      <c r="CR154" s="287"/>
      <c r="CS154" s="287"/>
      <c r="CT154" s="287"/>
      <c r="CU154" s="287"/>
      <c r="CV154" s="287"/>
      <c r="CW154" s="287"/>
      <c r="CX154" s="287"/>
      <c r="CY154" s="287"/>
      <c r="CZ154" s="287"/>
      <c r="DA154" s="287"/>
      <c r="DB154" s="287"/>
      <c r="DC154" s="287"/>
      <c r="DD154" s="287"/>
      <c r="DE154" s="287"/>
      <c r="DF154" s="287"/>
      <c r="DG154" s="287"/>
      <c r="DH154" s="287"/>
      <c r="DI154" s="287"/>
      <c r="DJ154" s="287"/>
      <c r="DK154" s="287"/>
      <c r="DL154" s="287"/>
      <c r="DM154" s="287"/>
      <c r="DN154" s="287"/>
      <c r="DO154" s="287"/>
      <c r="DP154" s="287"/>
      <c r="DQ154" s="287"/>
      <c r="DR154" s="287"/>
      <c r="DS154" s="287"/>
      <c r="DT154" s="287"/>
      <c r="DU154" s="287"/>
      <c r="DV154" s="287"/>
      <c r="DW154" s="287"/>
      <c r="DX154" s="287"/>
      <c r="DY154" s="287"/>
      <c r="DZ154" s="287"/>
      <c r="EA154" s="287"/>
      <c r="EB154" s="287"/>
      <c r="EC154" s="287"/>
      <c r="ED154" s="287"/>
      <c r="EE154" s="287"/>
      <c r="EF154" s="287"/>
      <c r="EG154" s="287"/>
      <c r="EH154" s="287"/>
      <c r="EI154" s="287"/>
      <c r="EJ154" s="287"/>
      <c r="EK154" s="287"/>
      <c r="EL154" s="287"/>
      <c r="EM154" s="287"/>
      <c r="EN154" s="287"/>
      <c r="EO154" s="287"/>
      <c r="EP154" s="287"/>
      <c r="EQ154" s="287"/>
      <c r="ER154" s="287"/>
      <c r="ES154" s="287"/>
      <c r="ET154" s="287"/>
      <c r="EU154" s="287"/>
      <c r="EV154" s="287"/>
      <c r="EW154" s="287"/>
      <c r="EX154" s="287"/>
      <c r="EY154" s="287"/>
      <c r="EZ154" s="287"/>
      <c r="FA154" s="287"/>
      <c r="FB154" s="287"/>
      <c r="FC154" s="287"/>
      <c r="FD154" s="287"/>
      <c r="FE154" s="287"/>
      <c r="FF154" s="287"/>
      <c r="FG154" s="287"/>
      <c r="FH154" s="287"/>
      <c r="FI154" s="287"/>
      <c r="FJ154" s="287"/>
      <c r="FK154" s="287"/>
      <c r="FL154" s="287"/>
      <c r="FM154" s="287"/>
      <c r="FN154" s="287"/>
      <c r="FO154" s="287"/>
      <c r="FP154" s="287"/>
      <c r="FQ154" s="287"/>
      <c r="FR154" s="287"/>
      <c r="FS154" s="287"/>
      <c r="FT154" s="287"/>
      <c r="FU154" s="287"/>
      <c r="FV154" s="287"/>
      <c r="FW154" s="287"/>
      <c r="FX154" s="287"/>
      <c r="FY154" s="287"/>
      <c r="FZ154" s="287"/>
      <c r="GA154" s="287"/>
      <c r="GB154" s="287"/>
      <c r="GC154" s="287"/>
      <c r="GD154" s="287"/>
      <c r="GE154" s="287"/>
      <c r="GF154" s="287"/>
      <c r="GG154" s="287"/>
      <c r="GH154" s="287"/>
      <c r="GI154" s="287"/>
      <c r="GJ154" s="287"/>
      <c r="GK154" s="287"/>
      <c r="GL154" s="287"/>
      <c r="GM154" s="287"/>
      <c r="GN154" s="287"/>
      <c r="GO154" s="287"/>
      <c r="GP154" s="287"/>
      <c r="GQ154" s="287"/>
      <c r="GR154" s="287"/>
      <c r="GS154" s="287"/>
      <c r="GT154" s="287"/>
      <c r="GU154" s="287"/>
      <c r="GV154" s="287"/>
      <c r="GW154" s="287"/>
      <c r="GX154" s="287"/>
      <c r="GY154" s="287"/>
      <c r="GZ154" s="287"/>
      <c r="HA154" s="287"/>
      <c r="HB154" s="287"/>
      <c r="HC154" s="287"/>
      <c r="HD154" s="287"/>
      <c r="HE154" s="287"/>
      <c r="HF154" s="287"/>
      <c r="HG154" s="287"/>
      <c r="HH154" s="287"/>
      <c r="HI154" s="287"/>
      <c r="HJ154" s="287"/>
      <c r="HK154" s="287"/>
      <c r="HL154" s="287"/>
      <c r="HM154" s="287"/>
      <c r="HN154" s="287"/>
      <c r="HO154" s="287"/>
      <c r="HP154" s="287"/>
      <c r="HQ154" s="287"/>
      <c r="HR154" s="287"/>
      <c r="HS154" s="287"/>
      <c r="HT154" s="287"/>
      <c r="HU154" s="287"/>
      <c r="HV154" s="287"/>
      <c r="HW154" s="287"/>
      <c r="HX154" s="287"/>
      <c r="HY154" s="287"/>
      <c r="HZ154" s="287"/>
      <c r="IA154" s="287"/>
      <c r="IB154" s="287"/>
      <c r="IC154" s="287"/>
      <c r="ID154" s="287"/>
      <c r="IE154" s="287"/>
      <c r="IF154" s="287"/>
      <c r="IG154" s="287"/>
      <c r="IH154" s="287"/>
      <c r="II154" s="287"/>
      <c r="IJ154" s="287"/>
      <c r="IK154" s="287"/>
      <c r="IL154" s="287"/>
      <c r="IM154" s="287"/>
      <c r="IN154" s="287"/>
      <c r="IO154" s="287"/>
      <c r="IP154" s="287"/>
      <c r="IQ154" s="287"/>
      <c r="IR154" s="287"/>
      <c r="IS154" s="287"/>
      <c r="IT154" s="287"/>
      <c r="IU154" s="287"/>
      <c r="IV154" s="287"/>
      <c r="IW154" s="287"/>
      <c r="IX154" s="287"/>
      <c r="IY154" s="287"/>
      <c r="IZ154" s="287"/>
      <c r="JA154" s="287"/>
      <c r="JB154" s="287"/>
      <c r="JC154" s="287"/>
      <c r="JD154" s="287"/>
      <c r="JE154" s="287"/>
      <c r="JF154" s="287"/>
      <c r="JG154" s="287"/>
      <c r="JH154" s="287"/>
      <c r="JI154" s="287"/>
      <c r="JJ154" s="287"/>
      <c r="JK154" s="287"/>
      <c r="JL154" s="287"/>
      <c r="JM154" s="287"/>
      <c r="JN154" s="287"/>
      <c r="JO154" s="287"/>
      <c r="JP154" s="287"/>
      <c r="JQ154" s="287"/>
      <c r="JR154" s="287"/>
      <c r="JS154" s="287"/>
      <c r="JT154" s="287"/>
      <c r="JU154" s="287"/>
      <c r="JV154" s="287"/>
      <c r="JW154" s="287"/>
      <c r="JX154" s="287"/>
      <c r="JY154" s="287"/>
      <c r="JZ154" s="287"/>
      <c r="KA154" s="287"/>
      <c r="KB154" s="287"/>
      <c r="KC154" s="287"/>
      <c r="KD154" s="287"/>
      <c r="KE154" s="287"/>
      <c r="KF154" s="287"/>
      <c r="KG154" s="287"/>
      <c r="KH154" s="287"/>
      <c r="KI154" s="287"/>
      <c r="KJ154" s="287"/>
      <c r="KK154" s="287"/>
      <c r="KL154" s="287"/>
      <c r="KM154" s="287"/>
      <c r="KN154" s="287"/>
      <c r="KO154" s="287"/>
      <c r="KP154" s="287"/>
      <c r="KQ154" s="287"/>
      <c r="KR154" s="287"/>
      <c r="KS154" s="287"/>
      <c r="KT154" s="287"/>
      <c r="KU154" s="287"/>
      <c r="KV154" s="287"/>
      <c r="KW154" s="287"/>
      <c r="KX154" s="287"/>
      <c r="KY154" s="287"/>
      <c r="KZ154" s="287"/>
      <c r="LA154" s="287"/>
      <c r="LB154" s="287"/>
      <c r="LC154" s="287"/>
      <c r="LD154" s="287"/>
      <c r="LE154" s="287"/>
      <c r="LF154" s="287"/>
      <c r="LG154" s="287"/>
      <c r="LH154" s="287"/>
      <c r="LI154" s="287"/>
      <c r="LJ154" s="287"/>
      <c r="LK154" s="287"/>
      <c r="LL154" s="287"/>
      <c r="LM154" s="287"/>
      <c r="LN154" s="287"/>
      <c r="LO154" s="287"/>
      <c r="LP154" s="287"/>
      <c r="LQ154" s="287"/>
      <c r="LR154" s="287"/>
      <c r="LS154" s="287"/>
      <c r="LT154" s="287"/>
      <c r="LU154" s="287"/>
      <c r="LV154" s="287"/>
      <c r="LW154" s="287"/>
      <c r="LX154" s="287"/>
      <c r="LY154" s="287"/>
      <c r="LZ154" s="287"/>
      <c r="MA154" s="287"/>
      <c r="MB154" s="287"/>
      <c r="MC154" s="287"/>
      <c r="MD154" s="287"/>
      <c r="ME154" s="287"/>
      <c r="MF154" s="287"/>
      <c r="MG154" s="287"/>
      <c r="MH154" s="287"/>
      <c r="MI154" s="287"/>
      <c r="MJ154" s="287"/>
      <c r="MK154" s="287"/>
      <c r="ML154" s="287"/>
      <c r="MM154" s="287"/>
      <c r="MN154" s="287"/>
      <c r="MO154" s="287"/>
      <c r="MP154" s="287"/>
      <c r="MQ154" s="287"/>
      <c r="MR154" s="287"/>
      <c r="MS154" s="287"/>
      <c r="MT154" s="287"/>
      <c r="MU154" s="287"/>
      <c r="MV154" s="287"/>
      <c r="MW154" s="287"/>
      <c r="MX154" s="287"/>
      <c r="MY154" s="287"/>
      <c r="MZ154" s="287"/>
      <c r="NA154" s="287"/>
      <c r="NB154" s="287"/>
      <c r="NC154" s="287"/>
      <c r="ND154" s="287"/>
      <c r="NE154" s="287"/>
      <c r="NF154" s="287"/>
      <c r="NG154" s="287"/>
      <c r="NH154" s="287"/>
      <c r="NI154" s="287"/>
      <c r="NJ154" s="287"/>
      <c r="NK154" s="287"/>
      <c r="NL154" s="287"/>
      <c r="NM154" s="287"/>
      <c r="NN154" s="287"/>
      <c r="NO154" s="287"/>
      <c r="NP154" s="287"/>
      <c r="NQ154" s="287"/>
      <c r="NR154" s="287"/>
      <c r="NS154" s="287"/>
      <c r="NT154" s="287"/>
      <c r="NU154" s="287"/>
      <c r="NV154" s="287"/>
      <c r="NW154" s="287"/>
      <c r="NX154" s="287"/>
      <c r="NY154" s="287"/>
      <c r="NZ154" s="287"/>
      <c r="OA154" s="287"/>
      <c r="OB154" s="287"/>
      <c r="OC154" s="287"/>
      <c r="OD154" s="287"/>
      <c r="OE154" s="287"/>
      <c r="OF154" s="287"/>
      <c r="OG154" s="287"/>
      <c r="OH154" s="287"/>
      <c r="OI154" s="287"/>
      <c r="OJ154" s="287"/>
      <c r="OK154" s="287"/>
      <c r="OL154" s="287"/>
      <c r="OM154" s="287"/>
      <c r="ON154" s="287"/>
      <c r="OO154" s="287"/>
      <c r="OP154" s="287"/>
      <c r="OQ154" s="287"/>
      <c r="OR154" s="287"/>
      <c r="OS154" s="287"/>
      <c r="OT154" s="287"/>
      <c r="OU154" s="287"/>
      <c r="OV154" s="287"/>
      <c r="OW154" s="287"/>
      <c r="OX154" s="287"/>
      <c r="OY154" s="287"/>
      <c r="OZ154" s="287"/>
      <c r="PA154" s="287"/>
      <c r="PB154" s="287"/>
      <c r="PC154" s="287"/>
      <c r="PD154" s="287"/>
      <c r="PE154" s="287"/>
      <c r="PF154" s="287"/>
      <c r="PG154" s="287"/>
      <c r="PH154" s="287"/>
      <c r="PI154" s="287"/>
      <c r="PJ154" s="287"/>
      <c r="PK154" s="287"/>
      <c r="PL154" s="287"/>
      <c r="PM154" s="287"/>
      <c r="PN154" s="287"/>
      <c r="PO154" s="287"/>
      <c r="PP154" s="287"/>
      <c r="PQ154" s="287"/>
      <c r="PR154" s="287"/>
      <c r="PS154" s="287"/>
      <c r="PT154" s="287"/>
      <c r="PU154" s="287"/>
      <c r="PV154" s="287"/>
      <c r="PW154" s="287"/>
      <c r="PX154" s="287"/>
      <c r="PY154" s="287"/>
      <c r="PZ154" s="287"/>
      <c r="QA154" s="287"/>
      <c r="QB154" s="287"/>
      <c r="QC154" s="287"/>
      <c r="QD154" s="287"/>
      <c r="QE154" s="287"/>
      <c r="QF154" s="287"/>
      <c r="QG154" s="287"/>
      <c r="QH154" s="287"/>
      <c r="QI154" s="287"/>
      <c r="QJ154" s="287"/>
      <c r="QK154" s="287"/>
      <c r="QL154" s="287"/>
      <c r="QM154" s="287"/>
      <c r="QN154" s="287"/>
      <c r="QO154" s="287"/>
      <c r="QP154" s="287"/>
      <c r="QQ154" s="287"/>
      <c r="QR154" s="287"/>
      <c r="QS154" s="287"/>
      <c r="QT154" s="287"/>
      <c r="QU154" s="287"/>
      <c r="QV154" s="287"/>
      <c r="QW154" s="287"/>
      <c r="QX154" s="287"/>
      <c r="QY154" s="287"/>
      <c r="QZ154" s="287"/>
      <c r="RA154" s="287"/>
      <c r="RB154" s="287"/>
      <c r="RC154" s="287"/>
      <c r="RD154" s="287"/>
      <c r="RE154" s="287"/>
      <c r="RF154" s="287"/>
      <c r="RG154" s="287"/>
      <c r="RH154" s="287"/>
      <c r="RI154" s="287"/>
      <c r="RJ154" s="287"/>
      <c r="RK154" s="287"/>
      <c r="RL154" s="287"/>
      <c r="RM154" s="287"/>
      <c r="RN154" s="287"/>
      <c r="RO154" s="287"/>
      <c r="RP154" s="287"/>
      <c r="RQ154" s="287"/>
      <c r="RR154" s="287"/>
      <c r="RS154" s="287"/>
      <c r="RT154" s="287"/>
      <c r="RU154" s="287"/>
      <c r="RV154" s="287"/>
      <c r="RW154" s="287"/>
      <c r="RX154" s="287"/>
      <c r="RY154" s="287"/>
      <c r="RZ154" s="287"/>
      <c r="SA154" s="287"/>
      <c r="SB154" s="287"/>
      <c r="SC154" s="287"/>
      <c r="SD154" s="287"/>
      <c r="SE154" s="287"/>
      <c r="SF154" s="287"/>
      <c r="SG154" s="287"/>
      <c r="SH154" s="287"/>
      <c r="SI154" s="287"/>
      <c r="SJ154" s="287"/>
      <c r="SK154" s="287"/>
      <c r="SL154" s="287"/>
      <c r="SM154" s="287"/>
      <c r="SN154" s="287"/>
      <c r="SO154" s="287"/>
      <c r="SP154" s="287"/>
      <c r="SQ154" s="287"/>
      <c r="SR154" s="287"/>
      <c r="SS154" s="287"/>
      <c r="ST154" s="287"/>
      <c r="SU154" s="287"/>
      <c r="SV154" s="287"/>
      <c r="SW154" s="287"/>
      <c r="SX154" s="287"/>
      <c r="SY154" s="287"/>
      <c r="SZ154" s="287"/>
      <c r="TA154" s="287"/>
      <c r="TB154" s="287"/>
      <c r="TC154" s="287"/>
      <c r="TD154" s="287"/>
      <c r="TE154" s="287"/>
      <c r="TF154" s="287"/>
      <c r="TG154" s="287"/>
      <c r="TH154" s="287"/>
      <c r="TI154" s="287"/>
      <c r="TJ154" s="287"/>
      <c r="TK154" s="287"/>
      <c r="TL154" s="287"/>
      <c r="TM154" s="287"/>
      <c r="TN154" s="287"/>
      <c r="TO154" s="287"/>
      <c r="TP154" s="287"/>
      <c r="TQ154" s="287"/>
      <c r="TR154" s="287"/>
      <c r="TS154" s="287"/>
      <c r="TT154" s="287"/>
      <c r="TU154" s="287"/>
      <c r="TV154" s="287"/>
      <c r="TW154" s="287"/>
      <c r="TX154" s="287"/>
      <c r="TY154" s="287"/>
      <c r="TZ154" s="287"/>
      <c r="UA154" s="287"/>
      <c r="UB154" s="287"/>
      <c r="UC154" s="287"/>
      <c r="UD154" s="287"/>
      <c r="UE154" s="287"/>
      <c r="UF154" s="287"/>
      <c r="UG154" s="287"/>
      <c r="UH154" s="287"/>
      <c r="UI154" s="287"/>
      <c r="UJ154" s="287"/>
      <c r="UK154" s="287"/>
      <c r="UL154" s="287"/>
      <c r="UM154" s="287"/>
      <c r="UN154" s="287"/>
      <c r="UO154" s="287"/>
      <c r="UP154" s="287"/>
      <c r="UQ154" s="287"/>
      <c r="UR154" s="287"/>
      <c r="US154" s="287"/>
      <c r="UT154" s="287"/>
      <c r="UU154" s="287"/>
      <c r="UV154" s="287"/>
      <c r="UW154" s="287"/>
      <c r="UX154" s="287"/>
      <c r="UY154" s="287"/>
      <c r="UZ154" s="287"/>
      <c r="VA154" s="287"/>
      <c r="VB154" s="287"/>
      <c r="VC154" s="287"/>
      <c r="VD154" s="287"/>
      <c r="VE154" s="287"/>
      <c r="VF154" s="287"/>
      <c r="VG154" s="287"/>
      <c r="VH154" s="287"/>
      <c r="VI154" s="287"/>
      <c r="VJ154" s="287"/>
      <c r="VK154" s="287"/>
      <c r="VL154" s="287"/>
      <c r="VM154" s="287"/>
      <c r="VN154" s="287"/>
      <c r="VO154" s="287"/>
      <c r="VP154" s="287"/>
      <c r="VQ154" s="287"/>
      <c r="VR154" s="287"/>
      <c r="VS154" s="287"/>
      <c r="VT154" s="287"/>
      <c r="VU154" s="287"/>
      <c r="VV154" s="287"/>
      <c r="VW154" s="287"/>
      <c r="VX154" s="287"/>
      <c r="VY154" s="287"/>
      <c r="VZ154" s="287"/>
      <c r="WA154" s="287"/>
      <c r="WB154" s="287"/>
      <c r="WC154" s="287"/>
      <c r="WD154" s="287"/>
      <c r="WE154" s="287"/>
      <c r="WF154" s="287"/>
      <c r="WG154" s="287"/>
      <c r="WH154" s="287"/>
      <c r="WI154" s="287"/>
      <c r="WJ154" s="287"/>
      <c r="WK154" s="287"/>
      <c r="WL154" s="287"/>
      <c r="WM154" s="287"/>
      <c r="WN154" s="287"/>
      <c r="WO154" s="287"/>
      <c r="WP154" s="287"/>
      <c r="WQ154" s="287"/>
      <c r="WR154" s="287"/>
      <c r="WS154" s="287"/>
      <c r="WT154" s="287"/>
      <c r="WU154" s="287"/>
      <c r="WV154" s="287"/>
      <c r="WW154" s="287"/>
      <c r="WX154" s="287"/>
      <c r="WY154" s="287"/>
      <c r="WZ154" s="287"/>
      <c r="XA154" s="287"/>
      <c r="XB154" s="287"/>
      <c r="XC154" s="287"/>
      <c r="XD154" s="287"/>
      <c r="XE154" s="287"/>
      <c r="XF154" s="287"/>
      <c r="XG154" s="287"/>
      <c r="XH154" s="287"/>
      <c r="XI154" s="287"/>
      <c r="XJ154" s="287"/>
      <c r="XK154" s="287"/>
      <c r="XL154" s="287"/>
      <c r="XM154" s="287"/>
      <c r="XN154" s="287"/>
      <c r="XO154" s="287"/>
      <c r="XP154" s="287"/>
      <c r="XQ154" s="287"/>
      <c r="XR154" s="287"/>
      <c r="XS154" s="287"/>
      <c r="XT154" s="287"/>
      <c r="XU154" s="287"/>
      <c r="XV154" s="287"/>
      <c r="XW154" s="287"/>
      <c r="XX154" s="287"/>
      <c r="XY154" s="287"/>
      <c r="XZ154" s="287"/>
      <c r="YA154" s="287"/>
      <c r="YB154" s="287"/>
      <c r="YC154" s="287"/>
      <c r="YD154" s="287"/>
      <c r="YE154" s="287"/>
      <c r="YF154" s="287"/>
      <c r="YG154" s="287"/>
      <c r="YH154" s="287"/>
      <c r="YI154" s="287"/>
      <c r="YJ154" s="287"/>
      <c r="YK154" s="287"/>
      <c r="YL154" s="287"/>
      <c r="YM154" s="287"/>
      <c r="YN154" s="287"/>
      <c r="YO154" s="287"/>
      <c r="YP154" s="287"/>
      <c r="YQ154" s="287"/>
      <c r="YR154" s="287"/>
      <c r="YS154" s="287"/>
      <c r="YT154" s="287"/>
      <c r="YU154" s="287"/>
      <c r="YV154" s="287"/>
      <c r="YW154" s="287"/>
      <c r="YX154" s="287"/>
      <c r="YY154" s="287"/>
      <c r="YZ154" s="287"/>
      <c r="ZA154" s="287"/>
      <c r="ZB154" s="287"/>
      <c r="ZC154" s="287"/>
      <c r="ZD154" s="287"/>
      <c r="ZE154" s="287"/>
      <c r="ZF154" s="287"/>
      <c r="ZG154" s="287"/>
      <c r="ZH154" s="287"/>
      <c r="ZI154" s="287"/>
      <c r="ZJ154" s="287"/>
      <c r="ZK154" s="287"/>
      <c r="ZL154" s="287"/>
      <c r="ZM154" s="287"/>
      <c r="ZN154" s="287"/>
      <c r="ZO154" s="287"/>
      <c r="ZP154" s="287"/>
      <c r="ZQ154" s="287"/>
      <c r="ZR154" s="287"/>
      <c r="ZS154" s="287"/>
      <c r="ZT154" s="287"/>
      <c r="ZU154" s="287"/>
      <c r="ZV154" s="287"/>
      <c r="ZW154" s="287"/>
      <c r="ZX154" s="287"/>
      <c r="ZY154" s="287"/>
      <c r="ZZ154" s="287"/>
      <c r="AAA154" s="287"/>
      <c r="AAB154" s="287"/>
      <c r="AAC154" s="287"/>
      <c r="AAD154" s="287"/>
      <c r="AAE154" s="287"/>
      <c r="AAF154" s="287"/>
      <c r="AAG154" s="287"/>
      <c r="AAH154" s="287"/>
      <c r="AAI154" s="287"/>
      <c r="AAJ154" s="287"/>
      <c r="AAK154" s="287"/>
      <c r="AAL154" s="287"/>
      <c r="AAM154" s="287"/>
      <c r="AAN154" s="287"/>
      <c r="AAO154" s="287"/>
      <c r="AAP154" s="287"/>
      <c r="AAQ154" s="287"/>
      <c r="AAR154" s="287"/>
      <c r="AAS154" s="287"/>
      <c r="AAT154" s="287"/>
      <c r="AAU154" s="287"/>
      <c r="AAV154" s="287"/>
      <c r="AAW154" s="287"/>
      <c r="AAX154" s="287"/>
      <c r="AAY154" s="287"/>
      <c r="AAZ154" s="287"/>
      <c r="ABA154" s="287"/>
      <c r="ABB154" s="287"/>
      <c r="ABC154" s="287"/>
      <c r="ABD154" s="287"/>
      <c r="ABE154" s="287"/>
      <c r="ABF154" s="287"/>
      <c r="ABG154" s="287"/>
      <c r="ABH154" s="287"/>
      <c r="ABI154" s="287"/>
      <c r="ABJ154" s="287"/>
      <c r="ABK154" s="287"/>
      <c r="ABL154" s="287"/>
      <c r="ABM154" s="287"/>
      <c r="ABN154" s="287"/>
      <c r="ABO154" s="287"/>
      <c r="ABP154" s="287"/>
      <c r="ABQ154" s="287"/>
      <c r="ABR154" s="287"/>
      <c r="ABS154" s="287"/>
      <c r="ABT154" s="287"/>
      <c r="ABU154" s="287"/>
      <c r="ABV154" s="287"/>
      <c r="ABW154" s="287"/>
      <c r="ABX154" s="287"/>
      <c r="ABY154" s="287"/>
      <c r="ABZ154" s="287"/>
      <c r="ACA154" s="287"/>
      <c r="ACB154" s="287"/>
      <c r="ACC154" s="287"/>
      <c r="ACD154" s="287"/>
      <c r="ACE154" s="287"/>
      <c r="ACF154" s="287"/>
      <c r="ACG154" s="287"/>
      <c r="ACH154" s="287"/>
      <c r="ACI154" s="287"/>
      <c r="ACJ154" s="287"/>
      <c r="ACK154" s="287"/>
      <c r="ACL154" s="287"/>
      <c r="ACM154" s="287"/>
      <c r="ACN154" s="287"/>
      <c r="ACO154" s="287"/>
      <c r="ACP154" s="287"/>
      <c r="ACQ154" s="287"/>
      <c r="ACR154" s="287"/>
      <c r="ACS154" s="287"/>
      <c r="ACT154" s="287"/>
      <c r="ACU154" s="287"/>
      <c r="ACV154" s="287"/>
      <c r="ACW154" s="287"/>
      <c r="ACX154" s="287"/>
      <c r="ACY154" s="287"/>
      <c r="ACZ154" s="287"/>
      <c r="ADA154" s="287"/>
      <c r="ADB154" s="287"/>
      <c r="ADC154" s="287"/>
      <c r="ADD154" s="287"/>
      <c r="ADE154" s="287"/>
      <c r="ADF154" s="287"/>
      <c r="ADG154" s="287"/>
      <c r="ADH154" s="287"/>
      <c r="ADI154" s="287"/>
      <c r="ADJ154" s="287"/>
      <c r="ADK154" s="287"/>
      <c r="ADL154" s="287"/>
      <c r="ADM154" s="287"/>
      <c r="ADN154" s="287"/>
      <c r="ADO154" s="287"/>
      <c r="ADP154" s="287"/>
      <c r="ADQ154" s="287"/>
      <c r="ADR154" s="287"/>
      <c r="ADS154" s="287"/>
      <c r="ADT154" s="287"/>
      <c r="ADU154" s="287"/>
      <c r="ADV154" s="287"/>
      <c r="ADW154" s="287"/>
      <c r="ADX154" s="287"/>
      <c r="ADY154" s="287"/>
      <c r="ADZ154" s="287"/>
      <c r="AEA154" s="287"/>
      <c r="AEB154" s="287"/>
      <c r="AEC154" s="287"/>
      <c r="AED154" s="287"/>
      <c r="AEE154" s="287"/>
      <c r="AEF154" s="287"/>
      <c r="AEG154" s="287"/>
      <c r="AEH154" s="287"/>
      <c r="AEI154" s="287"/>
      <c r="AEJ154" s="287"/>
      <c r="AEK154" s="287"/>
      <c r="AEL154" s="287"/>
      <c r="AEM154" s="287"/>
      <c r="AEN154" s="287"/>
      <c r="AEO154" s="287"/>
      <c r="AEP154" s="287"/>
      <c r="AEQ154" s="287"/>
      <c r="AER154" s="287"/>
      <c r="AES154" s="287"/>
      <c r="AET154" s="287"/>
      <c r="AEU154" s="287"/>
      <c r="AEV154" s="287"/>
      <c r="AEW154" s="287"/>
      <c r="AEX154" s="287"/>
      <c r="AEY154" s="287"/>
      <c r="AEZ154" s="287"/>
      <c r="AFA154" s="287"/>
      <c r="AFB154" s="287"/>
      <c r="AFC154" s="287"/>
      <c r="AFD154" s="287"/>
      <c r="AFE154" s="287"/>
      <c r="AFF154" s="287"/>
      <c r="AFG154" s="287"/>
      <c r="AFH154" s="287"/>
      <c r="AFI154" s="287"/>
      <c r="AFJ154" s="287"/>
      <c r="AFK154" s="287"/>
      <c r="AFL154" s="287"/>
      <c r="AFM154" s="287"/>
      <c r="AFN154" s="287"/>
      <c r="AFO154" s="287"/>
      <c r="AFP154" s="287"/>
      <c r="AFQ154" s="287"/>
      <c r="AFR154" s="287"/>
      <c r="AFS154" s="287"/>
      <c r="AFT154" s="287"/>
      <c r="AFU154" s="287"/>
      <c r="AFV154" s="287"/>
      <c r="AFW154" s="287"/>
      <c r="AFX154" s="287"/>
      <c r="AFY154" s="287"/>
      <c r="AFZ154" s="287"/>
      <c r="AGA154" s="287"/>
      <c r="AGB154" s="287"/>
      <c r="AGC154" s="287"/>
      <c r="AGD154" s="287"/>
      <c r="AGE154" s="287"/>
      <c r="AGF154" s="287"/>
      <c r="AGG154" s="287"/>
      <c r="AGH154" s="287"/>
      <c r="AGI154" s="287"/>
      <c r="AGJ154" s="287"/>
      <c r="AGK154" s="287"/>
      <c r="AGL154" s="287"/>
      <c r="AGM154" s="287"/>
      <c r="AGN154" s="287"/>
      <c r="AGO154" s="287"/>
      <c r="AGP154" s="287"/>
      <c r="AGQ154" s="287"/>
      <c r="AGR154" s="287"/>
      <c r="AGS154" s="287"/>
      <c r="AGT154" s="287"/>
      <c r="AGU154" s="287"/>
      <c r="AGV154" s="287"/>
      <c r="AGW154" s="287"/>
      <c r="AGX154" s="287"/>
      <c r="AGY154" s="287"/>
      <c r="AGZ154" s="287"/>
      <c r="AHA154" s="287"/>
      <c r="AHB154" s="287"/>
      <c r="AHC154" s="287"/>
      <c r="AHD154" s="287"/>
      <c r="AHE154" s="287"/>
      <c r="AHF154" s="287"/>
      <c r="AHG154" s="287"/>
      <c r="AHH154" s="287"/>
      <c r="AHI154" s="287"/>
      <c r="AHJ154" s="287"/>
      <c r="AHK154" s="287"/>
      <c r="AHL154" s="287"/>
      <c r="AHM154" s="287"/>
      <c r="AHN154" s="287"/>
      <c r="AHO154" s="287"/>
      <c r="AHP154" s="287"/>
      <c r="AHQ154" s="287"/>
      <c r="AHR154" s="287"/>
      <c r="AHS154" s="287"/>
      <c r="AHT154" s="287"/>
      <c r="AHU154" s="287"/>
      <c r="AHV154" s="287"/>
      <c r="AHW154" s="287"/>
      <c r="AHX154" s="287"/>
      <c r="AHY154" s="287"/>
      <c r="AHZ154" s="287"/>
      <c r="AIA154" s="287"/>
      <c r="AIB154" s="287"/>
      <c r="AIC154" s="287"/>
      <c r="AID154" s="287"/>
      <c r="AIE154" s="287"/>
      <c r="AIF154" s="287"/>
      <c r="AIG154" s="287"/>
      <c r="AIH154" s="287"/>
      <c r="AII154" s="287"/>
      <c r="AIJ154" s="287"/>
      <c r="AIK154" s="287"/>
      <c r="AIL154" s="287"/>
      <c r="AIM154" s="287"/>
      <c r="AIN154" s="287"/>
      <c r="AIO154" s="287"/>
      <c r="AIP154" s="287"/>
      <c r="AIQ154" s="287"/>
      <c r="AIR154" s="287"/>
      <c r="AIS154" s="287"/>
      <c r="AIT154" s="287"/>
      <c r="AIU154" s="287"/>
      <c r="AIV154" s="287"/>
      <c r="AIW154" s="287"/>
      <c r="AIX154" s="287"/>
      <c r="AIY154" s="287"/>
      <c r="AIZ154" s="287"/>
      <c r="AJA154" s="287"/>
      <c r="AJB154" s="287"/>
      <c r="AJC154" s="287"/>
      <c r="AJD154" s="287"/>
      <c r="AJE154" s="287"/>
      <c r="AJF154" s="287"/>
      <c r="AJG154" s="287"/>
      <c r="AJH154" s="287"/>
      <c r="AJI154" s="287"/>
      <c r="AJJ154" s="287"/>
      <c r="AJK154" s="287"/>
      <c r="AJL154" s="287"/>
      <c r="AJM154" s="287"/>
      <c r="AJN154" s="287"/>
      <c r="AJO154" s="287"/>
      <c r="AJP154" s="287"/>
      <c r="AJQ154" s="287"/>
      <c r="AJR154" s="287"/>
      <c r="AJS154" s="287"/>
      <c r="AJT154" s="287"/>
      <c r="AJU154" s="287"/>
      <c r="AJV154" s="287"/>
      <c r="AJW154" s="287"/>
      <c r="AJX154" s="287"/>
      <c r="AJY154" s="287"/>
      <c r="AJZ154" s="287"/>
      <c r="AKA154" s="287"/>
      <c r="AKB154" s="287"/>
      <c r="AKC154" s="287"/>
      <c r="AKD154" s="287"/>
      <c r="AKE154" s="287"/>
      <c r="AKF154" s="287"/>
      <c r="AKG154" s="287"/>
      <c r="AKH154" s="287"/>
      <c r="AKI154" s="287"/>
      <c r="AKJ154" s="287"/>
      <c r="AKK154" s="287"/>
      <c r="AKL154" s="287"/>
      <c r="AKM154" s="287"/>
      <c r="AKN154" s="287"/>
      <c r="AKO154" s="287"/>
      <c r="AKP154" s="287"/>
      <c r="AKQ154" s="287"/>
      <c r="AKR154" s="287"/>
      <c r="AKS154" s="287"/>
      <c r="AKT154" s="287"/>
      <c r="AKU154" s="287"/>
      <c r="AKV154" s="287"/>
      <c r="AKW154" s="287"/>
      <c r="AKX154" s="287"/>
      <c r="AKY154" s="287"/>
      <c r="AKZ154" s="287"/>
      <c r="ALA154" s="287"/>
      <c r="ALB154" s="287"/>
      <c r="ALC154" s="287"/>
      <c r="ALD154" s="287"/>
      <c r="ALE154" s="287"/>
      <c r="ALF154" s="287"/>
      <c r="ALG154" s="287"/>
      <c r="ALH154" s="287"/>
      <c r="ALI154" s="287"/>
      <c r="ALJ154" s="287"/>
      <c r="ALK154" s="287"/>
      <c r="ALL154" s="287"/>
      <c r="ALM154" s="287"/>
      <c r="ALN154" s="287"/>
      <c r="ALO154" s="287"/>
      <c r="ALP154" s="287"/>
      <c r="ALQ154" s="287"/>
      <c r="ALR154" s="287"/>
      <c r="ALS154" s="287"/>
      <c r="ALT154" s="287"/>
      <c r="ALU154" s="287"/>
      <c r="ALV154" s="287"/>
      <c r="ALW154" s="287"/>
      <c r="ALX154" s="287"/>
      <c r="ALY154" s="287"/>
      <c r="ALZ154" s="287"/>
      <c r="AMA154" s="287"/>
      <c r="AMB154" s="287"/>
      <c r="AMC154" s="287"/>
      <c r="AMD154" s="287"/>
      <c r="AME154" s="287"/>
      <c r="AMF154" s="287"/>
      <c r="AMG154" s="287"/>
      <c r="AMH154" s="287"/>
      <c r="AMI154" s="287"/>
      <c r="AMJ154" s="287"/>
      <c r="AMK154" s="287"/>
      <c r="AML154" s="287"/>
      <c r="AMM154" s="287"/>
      <c r="AMN154" s="287"/>
      <c r="AMO154" s="287"/>
      <c r="AMP154" s="287"/>
      <c r="AMQ154" s="287"/>
      <c r="AMR154" s="287"/>
      <c r="AMS154" s="287"/>
      <c r="AMT154" s="287"/>
      <c r="AMU154" s="287"/>
      <c r="AMV154" s="287"/>
      <c r="AMW154" s="287"/>
      <c r="AMX154" s="287"/>
      <c r="AMY154" s="287"/>
      <c r="AMZ154" s="287"/>
      <c r="ANA154" s="287"/>
      <c r="ANB154" s="287"/>
      <c r="ANC154" s="287"/>
      <c r="AND154" s="287"/>
      <c r="ANE154" s="287"/>
      <c r="ANF154" s="287"/>
      <c r="ANG154" s="287"/>
      <c r="ANH154" s="287"/>
      <c r="ANI154" s="287"/>
      <c r="ANJ154" s="287"/>
      <c r="ANK154" s="287"/>
      <c r="ANL154" s="287"/>
      <c r="ANM154" s="287"/>
      <c r="ANN154" s="287"/>
      <c r="ANO154" s="287"/>
      <c r="ANP154" s="287"/>
      <c r="ANQ154" s="287"/>
      <c r="ANR154" s="287"/>
      <c r="ANS154" s="287"/>
      <c r="ANT154" s="287"/>
      <c r="ANU154" s="287"/>
      <c r="ANV154" s="287"/>
      <c r="ANW154" s="287"/>
      <c r="ANX154" s="287"/>
      <c r="ANY154" s="287"/>
      <c r="ANZ154" s="287"/>
      <c r="AOA154" s="287"/>
      <c r="AOB154" s="287"/>
      <c r="AOC154" s="287"/>
      <c r="AOD154" s="287"/>
      <c r="AOE154" s="287"/>
      <c r="AOF154" s="287"/>
      <c r="AOG154" s="287"/>
      <c r="AOH154" s="287"/>
      <c r="AOI154" s="287"/>
      <c r="AOJ154" s="287"/>
      <c r="AOK154" s="287"/>
      <c r="AOL154" s="287"/>
      <c r="AOM154" s="287"/>
      <c r="AON154" s="287"/>
      <c r="AOO154" s="287"/>
      <c r="AOP154" s="287"/>
      <c r="AOQ154" s="287"/>
      <c r="AOR154" s="287"/>
      <c r="AOS154" s="287"/>
      <c r="AOT154" s="287"/>
      <c r="AOU154" s="287"/>
      <c r="AOV154" s="287"/>
      <c r="AOW154" s="287"/>
      <c r="AOX154" s="287"/>
      <c r="AOY154" s="287"/>
      <c r="AOZ154" s="287"/>
      <c r="APA154" s="287"/>
      <c r="APB154" s="287"/>
      <c r="APC154" s="287"/>
      <c r="APD154" s="287"/>
      <c r="APE154" s="287"/>
      <c r="APF154" s="287"/>
      <c r="APG154" s="287"/>
      <c r="APH154" s="287"/>
      <c r="API154" s="287"/>
      <c r="APJ154" s="287"/>
      <c r="APK154" s="287"/>
      <c r="APL154" s="287"/>
      <c r="APM154" s="287"/>
      <c r="APN154" s="287"/>
      <c r="APO154" s="287"/>
      <c r="APP154" s="287"/>
      <c r="APQ154" s="287"/>
      <c r="APR154" s="287"/>
      <c r="APS154" s="287"/>
      <c r="APT154" s="287"/>
      <c r="APU154" s="287"/>
      <c r="APV154" s="287"/>
      <c r="APW154" s="287"/>
      <c r="APX154" s="287"/>
      <c r="APY154" s="287"/>
      <c r="APZ154" s="287"/>
      <c r="AQA154" s="287"/>
      <c r="AQB154" s="287"/>
      <c r="AQC154" s="287"/>
      <c r="AQD154" s="287"/>
      <c r="AQE154" s="287"/>
      <c r="AQF154" s="287"/>
      <c r="AQG154" s="287"/>
      <c r="AQH154" s="287"/>
      <c r="AQI154" s="287"/>
      <c r="AQJ154" s="287"/>
      <c r="AQK154" s="287"/>
      <c r="AQL154" s="287"/>
      <c r="AQM154" s="287"/>
      <c r="AQN154" s="287"/>
      <c r="AQO154" s="287"/>
      <c r="AQP154" s="287"/>
      <c r="AQQ154" s="287"/>
      <c r="AQR154" s="287"/>
      <c r="AQS154" s="287"/>
      <c r="AQT154" s="287"/>
      <c r="AQU154" s="287"/>
      <c r="AQV154" s="287"/>
      <c r="AQW154" s="287"/>
      <c r="AQX154" s="287"/>
      <c r="AQY154" s="287"/>
      <c r="AQZ154" s="287"/>
      <c r="ARA154" s="287"/>
      <c r="ARB154" s="287"/>
      <c r="ARC154" s="287"/>
      <c r="ARD154" s="287"/>
      <c r="ARE154" s="287"/>
      <c r="ARF154" s="287"/>
      <c r="ARG154" s="287"/>
      <c r="ARH154" s="287"/>
      <c r="ARI154" s="287"/>
      <c r="ARJ154" s="287"/>
      <c r="ARK154" s="287"/>
      <c r="ARL154" s="287"/>
      <c r="ARM154" s="287"/>
      <c r="ARN154" s="287"/>
      <c r="ARO154" s="287"/>
      <c r="ARP154" s="287"/>
      <c r="ARQ154" s="287"/>
      <c r="ARR154" s="287"/>
      <c r="ARS154" s="287"/>
      <c r="ART154" s="287"/>
      <c r="ARU154" s="287"/>
      <c r="ARV154" s="287"/>
      <c r="ARW154" s="287"/>
      <c r="ARX154" s="287"/>
      <c r="ARY154" s="287"/>
      <c r="ARZ154" s="287"/>
      <c r="ASA154" s="287"/>
      <c r="ASB154" s="287"/>
      <c r="ASC154" s="287"/>
      <c r="ASD154" s="287"/>
      <c r="ASE154" s="287"/>
      <c r="ASF154" s="287"/>
      <c r="ASG154" s="287"/>
      <c r="ASH154" s="287"/>
      <c r="ASI154" s="287"/>
      <c r="ASJ154" s="287"/>
      <c r="ASK154" s="287"/>
      <c r="ASL154" s="287"/>
      <c r="ASM154" s="287"/>
      <c r="ASN154" s="287"/>
      <c r="ASO154" s="287"/>
      <c r="ASP154" s="287"/>
      <c r="ASQ154" s="287"/>
      <c r="ASR154" s="287"/>
      <c r="ASS154" s="287"/>
      <c r="AST154" s="287"/>
      <c r="ASU154" s="287"/>
      <c r="ASV154" s="287"/>
      <c r="ASW154" s="287"/>
      <c r="ASX154" s="287"/>
      <c r="ASY154" s="287"/>
      <c r="ASZ154" s="287"/>
      <c r="ATA154" s="287"/>
      <c r="ATB154" s="287"/>
      <c r="ATC154" s="287"/>
      <c r="ATD154" s="287"/>
      <c r="ATE154" s="287"/>
      <c r="ATF154" s="287"/>
      <c r="ATG154" s="287"/>
      <c r="ATH154" s="287"/>
      <c r="ATI154" s="287"/>
      <c r="ATJ154" s="287"/>
      <c r="ATK154" s="287"/>
      <c r="ATL154" s="287"/>
      <c r="ATM154" s="287"/>
      <c r="ATN154" s="287"/>
      <c r="ATO154" s="287"/>
      <c r="ATP154" s="287"/>
      <c r="ATQ154" s="287"/>
      <c r="ATR154" s="287"/>
      <c r="ATS154" s="287"/>
      <c r="ATT154" s="287"/>
      <c r="ATU154" s="287"/>
      <c r="ATV154" s="287"/>
      <c r="ATW154" s="287"/>
      <c r="ATX154" s="287"/>
      <c r="ATY154" s="287"/>
      <c r="ATZ154" s="287"/>
      <c r="AUA154" s="287"/>
      <c r="AUB154" s="287"/>
      <c r="AUC154" s="287"/>
      <c r="AUD154" s="287"/>
      <c r="AUE154" s="287"/>
      <c r="AUF154" s="287"/>
      <c r="AUG154" s="287"/>
      <c r="AUH154" s="287"/>
      <c r="AUI154" s="287"/>
      <c r="AUJ154" s="287"/>
      <c r="AUK154" s="287"/>
      <c r="AUL154" s="287"/>
      <c r="AUM154" s="287"/>
      <c r="AUN154" s="287"/>
      <c r="AUO154" s="287"/>
      <c r="AUP154" s="287"/>
      <c r="AUQ154" s="287"/>
      <c r="AUR154" s="287"/>
      <c r="AUS154" s="287"/>
      <c r="AUT154" s="287"/>
      <c r="AUU154" s="287"/>
      <c r="AUV154" s="287"/>
      <c r="AUW154" s="287"/>
      <c r="AUX154" s="287"/>
      <c r="AUY154" s="287"/>
      <c r="AUZ154" s="287"/>
      <c r="AVA154" s="287"/>
      <c r="AVB154" s="287"/>
      <c r="AVC154" s="287"/>
      <c r="AVD154" s="287"/>
      <c r="AVE154" s="287"/>
      <c r="AVF154" s="287"/>
      <c r="AVG154" s="287"/>
      <c r="AVH154" s="287"/>
      <c r="AVI154" s="287"/>
      <c r="AVJ154" s="287"/>
      <c r="AVK154" s="287"/>
      <c r="AVL154" s="287"/>
      <c r="AVM154" s="287"/>
      <c r="AVN154" s="287"/>
      <c r="AVO154" s="287"/>
      <c r="AVP154" s="287"/>
      <c r="AVQ154" s="287"/>
      <c r="AVR154" s="287"/>
      <c r="AVS154" s="287"/>
      <c r="AVT154" s="287"/>
      <c r="AVU154" s="287"/>
      <c r="AVV154" s="287"/>
      <c r="AVW154" s="287"/>
      <c r="AVX154" s="287"/>
      <c r="AVY154" s="287"/>
      <c r="AVZ154" s="287"/>
      <c r="AWA154" s="287"/>
      <c r="AWB154" s="287"/>
      <c r="AWC154" s="287"/>
      <c r="AWD154" s="287"/>
      <c r="AWE154" s="287"/>
      <c r="AWF154" s="287"/>
      <c r="AWG154" s="287"/>
      <c r="AWH154" s="287"/>
      <c r="AWI154" s="287"/>
      <c r="AWJ154" s="287"/>
      <c r="AWK154" s="287"/>
      <c r="AWL154" s="287"/>
      <c r="AWM154" s="287"/>
      <c r="AWN154" s="287"/>
      <c r="AWO154" s="287"/>
      <c r="AWP154" s="287"/>
      <c r="AWQ154" s="287"/>
      <c r="AWR154" s="287"/>
      <c r="AWS154" s="287"/>
      <c r="AWT154" s="287"/>
      <c r="AWU154" s="287"/>
      <c r="AWV154" s="287"/>
      <c r="AWW154" s="287"/>
      <c r="AWX154" s="287"/>
      <c r="AWY154" s="287"/>
      <c r="AWZ154" s="287"/>
      <c r="AXA154" s="287"/>
      <c r="AXB154" s="287"/>
      <c r="AXC154" s="287"/>
      <c r="AXD154" s="287"/>
      <c r="AXE154" s="287"/>
      <c r="AXF154" s="287"/>
      <c r="AXG154" s="287"/>
      <c r="AXH154" s="287"/>
      <c r="AXI154" s="287"/>
      <c r="AXJ154" s="287"/>
      <c r="AXK154" s="287"/>
      <c r="AXL154" s="287"/>
      <c r="AXM154" s="287"/>
      <c r="AXN154" s="287"/>
      <c r="AXO154" s="287"/>
      <c r="AXP154" s="287"/>
      <c r="AXQ154" s="287"/>
      <c r="AXR154" s="287"/>
      <c r="AXS154" s="287"/>
      <c r="AXT154" s="287"/>
      <c r="AXU154" s="287"/>
      <c r="AXV154" s="287"/>
      <c r="AXW154" s="287"/>
      <c r="AXX154" s="287"/>
      <c r="AXY154" s="287"/>
      <c r="AXZ154" s="287"/>
      <c r="AYA154" s="287"/>
      <c r="AYB154" s="287"/>
      <c r="AYC154" s="287"/>
      <c r="AYD154" s="287"/>
      <c r="AYE154" s="287"/>
      <c r="AYF154" s="287"/>
      <c r="AYG154" s="287"/>
      <c r="AYH154" s="287"/>
      <c r="AYI154" s="287"/>
      <c r="AYJ154" s="287"/>
      <c r="AYK154" s="287"/>
      <c r="AYL154" s="287"/>
      <c r="AYM154" s="287"/>
      <c r="AYN154" s="287"/>
      <c r="AYO154" s="287"/>
      <c r="AYP154" s="287"/>
      <c r="AYQ154" s="287"/>
      <c r="AYR154" s="287"/>
      <c r="AYS154" s="287"/>
      <c r="AYT154" s="287"/>
      <c r="AYU154" s="287"/>
      <c r="AYV154" s="287"/>
      <c r="AYW154" s="287"/>
      <c r="AYX154" s="287"/>
      <c r="AYY154" s="287"/>
      <c r="AYZ154" s="287"/>
      <c r="AZA154" s="287"/>
      <c r="AZB154" s="287"/>
      <c r="AZC154" s="287"/>
      <c r="AZD154" s="287"/>
      <c r="AZE154" s="287"/>
      <c r="AZF154" s="287"/>
      <c r="AZG154" s="287"/>
      <c r="AZH154" s="287"/>
      <c r="AZI154" s="287"/>
      <c r="AZJ154" s="287"/>
      <c r="AZK154" s="287"/>
      <c r="AZL154" s="287"/>
      <c r="AZM154" s="287"/>
      <c r="AZN154" s="287"/>
      <c r="AZO154" s="287"/>
      <c r="AZP154" s="287"/>
      <c r="AZQ154" s="287"/>
      <c r="AZR154" s="287"/>
      <c r="AZS154" s="287"/>
      <c r="AZT154" s="287"/>
      <c r="AZU154" s="287"/>
      <c r="AZV154" s="287"/>
      <c r="AZW154" s="287"/>
      <c r="AZX154" s="287"/>
      <c r="AZY154" s="287"/>
      <c r="AZZ154" s="287"/>
      <c r="BAA154" s="287"/>
      <c r="BAB154" s="287"/>
      <c r="BAC154" s="287"/>
      <c r="BAD154" s="287"/>
      <c r="BAE154" s="287"/>
      <c r="BAF154" s="287"/>
      <c r="BAG154" s="287"/>
      <c r="BAH154" s="287"/>
      <c r="BAI154" s="287"/>
      <c r="BAJ154" s="287"/>
      <c r="BAK154" s="287"/>
      <c r="BAL154" s="287"/>
      <c r="BAM154" s="287"/>
      <c r="BAN154" s="287"/>
      <c r="BAO154" s="287"/>
      <c r="BAP154" s="287"/>
      <c r="BAQ154" s="287"/>
      <c r="BAR154" s="287"/>
      <c r="BAS154" s="287"/>
      <c r="BAT154" s="287"/>
      <c r="BAU154" s="287"/>
      <c r="BAV154" s="287"/>
      <c r="BAW154" s="287"/>
      <c r="BAX154" s="287"/>
      <c r="BAY154" s="287"/>
      <c r="BAZ154" s="287"/>
      <c r="BBA154" s="287"/>
      <c r="BBB154" s="287"/>
      <c r="BBC154" s="287"/>
      <c r="BBD154" s="287"/>
      <c r="BBE154" s="287"/>
      <c r="BBF154" s="287"/>
      <c r="BBG154" s="287"/>
      <c r="BBH154" s="287"/>
      <c r="BBI154" s="287"/>
      <c r="BBJ154" s="287"/>
      <c r="BBK154" s="287"/>
      <c r="BBL154" s="287"/>
      <c r="BBM154" s="287"/>
      <c r="BBN154" s="287"/>
      <c r="BBO154" s="287"/>
      <c r="BBP154" s="287"/>
      <c r="BBQ154" s="287"/>
      <c r="BBR154" s="287"/>
      <c r="BBS154" s="287"/>
      <c r="BBT154" s="287"/>
      <c r="BBU154" s="287"/>
      <c r="BBV154" s="287"/>
      <c r="BBW154" s="287"/>
      <c r="BBX154" s="287"/>
      <c r="BBY154" s="287"/>
      <c r="BBZ154" s="287"/>
      <c r="BCA154" s="287"/>
      <c r="BCB154" s="287"/>
      <c r="BCC154" s="287"/>
      <c r="BCD154" s="287"/>
      <c r="BCE154" s="287"/>
      <c r="BCF154" s="287"/>
      <c r="BCG154" s="287"/>
      <c r="BCH154" s="287"/>
      <c r="BCI154" s="287"/>
      <c r="BCJ154" s="287"/>
      <c r="BCK154" s="287"/>
      <c r="BCL154" s="287"/>
      <c r="BCM154" s="287"/>
      <c r="BCN154" s="287"/>
      <c r="BCO154" s="287"/>
      <c r="BCP154" s="287"/>
      <c r="BCQ154" s="287"/>
      <c r="BCR154" s="287"/>
      <c r="BCS154" s="287"/>
      <c r="BCT154" s="287"/>
      <c r="BCU154" s="287"/>
      <c r="BCV154" s="287"/>
      <c r="BCW154" s="287"/>
      <c r="BCX154" s="287"/>
      <c r="BCY154" s="287"/>
      <c r="BCZ154" s="287"/>
      <c r="BDA154" s="287"/>
      <c r="BDB154" s="287"/>
      <c r="BDC154" s="287"/>
      <c r="BDD154" s="287"/>
      <c r="BDE154" s="287"/>
      <c r="BDF154" s="287"/>
      <c r="BDG154" s="287"/>
      <c r="BDH154" s="287"/>
      <c r="BDI154" s="287"/>
      <c r="BDJ154" s="287"/>
      <c r="BDK154" s="287"/>
      <c r="BDL154" s="287"/>
      <c r="BDM154" s="287"/>
      <c r="BDN154" s="287"/>
      <c r="BDO154" s="287"/>
      <c r="BDP154" s="287"/>
      <c r="BDQ154" s="287"/>
      <c r="BDR154" s="287"/>
      <c r="BDS154" s="287"/>
      <c r="BDT154" s="287"/>
      <c r="BDU154" s="287"/>
      <c r="BDV154" s="287"/>
      <c r="BDW154" s="287"/>
      <c r="BDX154" s="287"/>
      <c r="BDY154" s="287"/>
      <c r="BDZ154" s="287"/>
      <c r="BEA154" s="287"/>
      <c r="BEB154" s="287"/>
      <c r="BEC154" s="287"/>
      <c r="BED154" s="287"/>
      <c r="BEE154" s="287"/>
      <c r="BEF154" s="287"/>
      <c r="BEG154" s="287"/>
      <c r="BEH154" s="287"/>
      <c r="BEI154" s="287"/>
      <c r="BEJ154" s="287"/>
      <c r="BEK154" s="287"/>
      <c r="BEL154" s="287"/>
      <c r="BEM154" s="287"/>
      <c r="BEN154" s="287"/>
      <c r="BEO154" s="287"/>
      <c r="BEP154" s="287"/>
      <c r="BEQ154" s="287"/>
      <c r="BER154" s="287"/>
      <c r="BES154" s="287"/>
      <c r="BET154" s="287"/>
      <c r="BEU154" s="287"/>
      <c r="BEV154" s="287"/>
      <c r="BEW154" s="287"/>
      <c r="BEX154" s="287"/>
      <c r="BEY154" s="287"/>
      <c r="BEZ154" s="287"/>
      <c r="BFA154" s="287"/>
      <c r="BFB154" s="287"/>
      <c r="BFC154" s="287"/>
      <c r="BFD154" s="287"/>
      <c r="BFE154" s="287"/>
      <c r="BFF154" s="287"/>
      <c r="BFG154" s="287"/>
      <c r="BFH154" s="287"/>
      <c r="BFI154" s="287"/>
      <c r="BFJ154" s="287"/>
      <c r="BFK154" s="287"/>
      <c r="BFL154" s="287"/>
      <c r="BFM154" s="287"/>
      <c r="BFN154" s="287"/>
      <c r="BFO154" s="287"/>
      <c r="BFP154" s="287"/>
      <c r="BFQ154" s="287"/>
      <c r="BFR154" s="287"/>
      <c r="BFS154" s="287"/>
      <c r="BFT154" s="287"/>
      <c r="BFU154" s="287"/>
      <c r="BFV154" s="287"/>
      <c r="BFW154" s="287"/>
      <c r="BFX154" s="287"/>
      <c r="BFY154" s="287"/>
      <c r="BFZ154" s="287"/>
      <c r="BGA154" s="287"/>
      <c r="BGB154" s="287"/>
      <c r="BGC154" s="287"/>
      <c r="BGD154" s="287"/>
      <c r="BGE154" s="287"/>
      <c r="BGF154" s="287"/>
      <c r="BGG154" s="287"/>
      <c r="BGH154" s="287"/>
      <c r="BGI154" s="287"/>
      <c r="BGJ154" s="287"/>
      <c r="BGK154" s="287"/>
      <c r="BGL154" s="287"/>
      <c r="BGM154" s="287"/>
      <c r="BGN154" s="287"/>
      <c r="BGO154" s="287"/>
      <c r="BGP154" s="287"/>
      <c r="BGQ154" s="287"/>
      <c r="BGR154" s="287"/>
      <c r="BGS154" s="287"/>
      <c r="BGT154" s="287"/>
      <c r="BGU154" s="287"/>
      <c r="BGV154" s="287"/>
      <c r="BGW154" s="287"/>
      <c r="BGX154" s="287"/>
      <c r="BGY154" s="287"/>
      <c r="BGZ154" s="287"/>
      <c r="BHA154" s="287"/>
      <c r="BHB154" s="287"/>
      <c r="BHC154" s="287"/>
      <c r="BHD154" s="287"/>
      <c r="BHE154" s="287"/>
      <c r="BHF154" s="287"/>
      <c r="BHG154" s="287"/>
      <c r="BHH154" s="287"/>
      <c r="BHI154" s="287"/>
      <c r="BHJ154" s="287"/>
      <c r="BHK154" s="287"/>
      <c r="BHL154" s="287"/>
      <c r="BHM154" s="287"/>
      <c r="BHN154" s="287"/>
      <c r="BHO154" s="287"/>
      <c r="BHP154" s="287"/>
      <c r="BHQ154" s="287"/>
      <c r="BHR154" s="287"/>
      <c r="BHS154" s="287"/>
      <c r="BHT154" s="287"/>
      <c r="BHU154" s="287"/>
      <c r="BHV154" s="287"/>
      <c r="BHW154" s="287"/>
      <c r="BHX154" s="287"/>
      <c r="BHY154" s="287"/>
      <c r="BHZ154" s="287"/>
      <c r="BIA154" s="287"/>
      <c r="BIB154" s="287"/>
      <c r="BIC154" s="287"/>
      <c r="BID154" s="287"/>
      <c r="BIE154" s="287"/>
      <c r="BIF154" s="287"/>
      <c r="BIG154" s="287"/>
      <c r="BIH154" s="287"/>
      <c r="BII154" s="287"/>
      <c r="BIJ154" s="287"/>
      <c r="BIK154" s="287"/>
      <c r="BIL154" s="287"/>
      <c r="BIM154" s="287"/>
      <c r="BIN154" s="287"/>
      <c r="BIO154" s="287"/>
      <c r="BIP154" s="287"/>
      <c r="BIQ154" s="287"/>
      <c r="BIR154" s="287"/>
      <c r="BIS154" s="287"/>
      <c r="BIT154" s="287"/>
      <c r="BIU154" s="287"/>
      <c r="BIV154" s="287"/>
      <c r="BIW154" s="287"/>
      <c r="BIX154" s="287"/>
      <c r="BIY154" s="287"/>
      <c r="BIZ154" s="287"/>
      <c r="BJA154" s="287"/>
      <c r="BJB154" s="287"/>
      <c r="BJC154" s="287"/>
      <c r="BJD154" s="287"/>
      <c r="BJE154" s="287"/>
      <c r="BJF154" s="287"/>
      <c r="BJG154" s="287"/>
      <c r="BJH154" s="287"/>
      <c r="BJI154" s="287"/>
      <c r="BJJ154" s="287"/>
      <c r="BJK154" s="287"/>
      <c r="BJL154" s="287"/>
      <c r="BJM154" s="287"/>
      <c r="BJN154" s="287"/>
      <c r="BJO154" s="287"/>
      <c r="BJP154" s="287"/>
      <c r="BJQ154" s="287"/>
      <c r="BJR154" s="287"/>
      <c r="BJS154" s="287"/>
      <c r="BJT154" s="287"/>
      <c r="BJU154" s="287"/>
      <c r="BJV154" s="287"/>
      <c r="BJW154" s="287"/>
      <c r="BJX154" s="287"/>
      <c r="BJY154" s="287"/>
      <c r="BJZ154" s="287"/>
      <c r="BKA154" s="287"/>
      <c r="BKB154" s="287"/>
      <c r="BKC154" s="287"/>
      <c r="BKD154" s="287"/>
      <c r="BKE154" s="287"/>
      <c r="BKF154" s="287"/>
      <c r="BKG154" s="287"/>
      <c r="BKH154" s="287"/>
      <c r="BKI154" s="287"/>
      <c r="BKJ154" s="287"/>
      <c r="BKK154" s="287"/>
      <c r="BKL154" s="287"/>
      <c r="BKM154" s="287"/>
      <c r="BKN154" s="287"/>
      <c r="BKO154" s="287"/>
      <c r="BKP154" s="287"/>
      <c r="BKQ154" s="287"/>
      <c r="BKR154" s="287"/>
      <c r="BKS154" s="287"/>
      <c r="BKT154" s="287"/>
      <c r="BKU154" s="287"/>
      <c r="BKV154" s="287"/>
      <c r="BKW154" s="287"/>
      <c r="BKX154" s="287"/>
      <c r="BKY154" s="287"/>
      <c r="BKZ154" s="287"/>
      <c r="BLA154" s="287"/>
      <c r="BLB154" s="287"/>
      <c r="BLC154" s="287"/>
      <c r="BLD154" s="287"/>
      <c r="BLE154" s="287"/>
      <c r="BLF154" s="287"/>
      <c r="BLG154" s="287"/>
      <c r="BLH154" s="287"/>
      <c r="BLI154" s="287"/>
      <c r="BLJ154" s="287"/>
      <c r="BLK154" s="287"/>
      <c r="BLL154" s="287"/>
      <c r="BLM154" s="287"/>
      <c r="BLN154" s="287"/>
      <c r="BLO154" s="287"/>
      <c r="BLP154" s="287"/>
      <c r="BLQ154" s="287"/>
      <c r="BLR154" s="287"/>
      <c r="BLS154" s="287"/>
      <c r="BLT154" s="287"/>
      <c r="BLU154" s="287"/>
      <c r="BLV154" s="287"/>
      <c r="BLW154" s="287"/>
      <c r="BLX154" s="287"/>
      <c r="BLY154" s="287"/>
      <c r="BLZ154" s="287"/>
      <c r="BMA154" s="287"/>
      <c r="BMB154" s="287"/>
      <c r="BMC154" s="287"/>
      <c r="BMD154" s="287"/>
      <c r="BME154" s="287"/>
      <c r="BMF154" s="287"/>
      <c r="BMG154" s="287"/>
      <c r="BMH154" s="287"/>
      <c r="BMI154" s="287"/>
      <c r="BMJ154" s="287"/>
      <c r="BMK154" s="287"/>
      <c r="BML154" s="287"/>
      <c r="BMM154" s="287"/>
      <c r="BMN154" s="287"/>
      <c r="BMO154" s="287"/>
      <c r="BMP154" s="287"/>
      <c r="BMQ154" s="287"/>
      <c r="BMR154" s="287"/>
      <c r="BMS154" s="287"/>
      <c r="BMT154" s="287"/>
      <c r="BMU154" s="287"/>
      <c r="BMV154" s="287"/>
      <c r="BMW154" s="287"/>
      <c r="BMX154" s="287"/>
      <c r="BMY154" s="287"/>
      <c r="BMZ154" s="287"/>
      <c r="BNA154" s="287"/>
      <c r="BNB154" s="287"/>
      <c r="BNC154" s="287"/>
      <c r="BND154" s="287"/>
      <c r="BNE154" s="287"/>
      <c r="BNF154" s="287"/>
      <c r="BNG154" s="287"/>
      <c r="BNH154" s="287"/>
      <c r="BNI154" s="287"/>
      <c r="BNJ154" s="287"/>
      <c r="BNK154" s="287"/>
      <c r="BNL154" s="287"/>
    </row>
    <row r="155" spans="1:1728" s="166" customFormat="1" ht="15" hidden="1" customHeight="1" x14ac:dyDescent="0.25">
      <c r="A155" s="238">
        <v>158</v>
      </c>
      <c r="B155" s="218" t="s">
        <v>2277</v>
      </c>
      <c r="C155" s="218" t="s">
        <v>239</v>
      </c>
      <c r="D155" s="218" t="s">
        <v>542</v>
      </c>
      <c r="E155" s="218"/>
      <c r="F155" s="218" t="s">
        <v>399</v>
      </c>
      <c r="G155" s="218" t="s">
        <v>133</v>
      </c>
      <c r="H155" s="237">
        <v>20</v>
      </c>
      <c r="I155" s="237" t="s">
        <v>236</v>
      </c>
      <c r="J155" s="237">
        <v>2023</v>
      </c>
      <c r="K155" s="218" t="s">
        <v>309</v>
      </c>
      <c r="L155" s="249" t="s">
        <v>543</v>
      </c>
      <c r="M155" s="285" t="s">
        <v>460</v>
      </c>
      <c r="N155" s="285"/>
      <c r="O155" s="285"/>
      <c r="P155" s="285"/>
      <c r="Q155" s="285"/>
      <c r="R155" s="285"/>
      <c r="S155" s="285"/>
      <c r="T155" s="285"/>
      <c r="U155" s="285"/>
      <c r="V155" s="285"/>
      <c r="W155" s="285"/>
      <c r="X155" s="285"/>
      <c r="Y155" s="285"/>
      <c r="Z155" s="285"/>
      <c r="AA155" s="285"/>
      <c r="AB155" s="285"/>
      <c r="AC155" s="285"/>
      <c r="AD155" s="285"/>
      <c r="AE155" s="285"/>
      <c r="AF155" s="285"/>
      <c r="AG155" s="285"/>
      <c r="AH155" s="285"/>
      <c r="AI155" s="285"/>
      <c r="AJ155" s="285"/>
      <c r="AK155" s="285"/>
      <c r="AL155" s="285"/>
      <c r="AM155" s="285"/>
      <c r="AN155" s="285"/>
      <c r="AO155" s="285"/>
      <c r="AP155" s="285"/>
      <c r="AQ155" s="285"/>
      <c r="AR155" s="285"/>
      <c r="AS155" s="285"/>
      <c r="AT155" s="285"/>
      <c r="AU155" s="285"/>
      <c r="AV155" s="285"/>
      <c r="AW155" s="285"/>
      <c r="AX155" s="285"/>
      <c r="AY155" s="285"/>
      <c r="AZ155" s="285"/>
      <c r="BA155" s="285"/>
      <c r="BB155" s="285"/>
      <c r="BC155" s="285"/>
      <c r="BD155" s="285"/>
      <c r="BE155" s="285"/>
      <c r="BF155" s="285"/>
      <c r="BG155" s="285"/>
      <c r="BH155" s="285"/>
      <c r="BI155" s="285"/>
      <c r="BJ155" s="285"/>
      <c r="BK155" s="285"/>
      <c r="BL155" s="285"/>
      <c r="BM155" s="285"/>
      <c r="BN155" s="285"/>
      <c r="BO155" s="285"/>
      <c r="BP155" s="285"/>
      <c r="BQ155" s="285"/>
      <c r="BR155" s="285"/>
      <c r="BS155" s="285"/>
      <c r="BT155" s="285"/>
      <c r="BU155" s="285"/>
      <c r="BV155" s="285"/>
      <c r="BW155" s="285"/>
      <c r="BX155" s="285"/>
      <c r="BY155" s="285"/>
      <c r="BZ155" s="285"/>
      <c r="CA155" s="285"/>
      <c r="CB155" s="285"/>
      <c r="CC155" s="285"/>
      <c r="CD155" s="285"/>
      <c r="CE155" s="285"/>
      <c r="CF155" s="285"/>
      <c r="CG155" s="285"/>
      <c r="CH155" s="285"/>
      <c r="CI155" s="285"/>
      <c r="CJ155" s="285"/>
      <c r="CK155" s="285"/>
      <c r="CL155" s="285"/>
      <c r="CM155" s="285"/>
      <c r="CN155" s="285"/>
      <c r="CO155" s="286"/>
      <c r="CP155" s="287"/>
      <c r="CQ155" s="287"/>
      <c r="CR155" s="287"/>
      <c r="CS155" s="287"/>
      <c r="CT155" s="287"/>
      <c r="CU155" s="287"/>
      <c r="CV155" s="287"/>
      <c r="CW155" s="287"/>
      <c r="CX155" s="287"/>
      <c r="CY155" s="287"/>
      <c r="CZ155" s="287"/>
      <c r="DA155" s="287"/>
      <c r="DB155" s="287"/>
      <c r="DC155" s="287"/>
      <c r="DD155" s="287"/>
      <c r="DE155" s="287"/>
      <c r="DF155" s="287"/>
      <c r="DG155" s="287"/>
      <c r="DH155" s="287"/>
      <c r="DI155" s="287"/>
      <c r="DJ155" s="287"/>
      <c r="DK155" s="287"/>
      <c r="DL155" s="287"/>
      <c r="DM155" s="287"/>
      <c r="DN155" s="287"/>
      <c r="DO155" s="287"/>
      <c r="DP155" s="287"/>
      <c r="DQ155" s="287"/>
      <c r="DR155" s="287"/>
      <c r="DS155" s="287"/>
      <c r="DT155" s="287"/>
      <c r="DU155" s="287"/>
      <c r="DV155" s="287"/>
      <c r="DW155" s="287"/>
      <c r="DX155" s="287"/>
      <c r="DY155" s="287"/>
      <c r="DZ155" s="287"/>
      <c r="EA155" s="287"/>
      <c r="EB155" s="287"/>
      <c r="EC155" s="287"/>
      <c r="ED155" s="287"/>
      <c r="EE155" s="287"/>
      <c r="EF155" s="287"/>
      <c r="EG155" s="287"/>
      <c r="EH155" s="287"/>
      <c r="EI155" s="287"/>
      <c r="EJ155" s="287"/>
      <c r="EK155" s="287"/>
      <c r="EL155" s="287"/>
      <c r="EM155" s="287"/>
      <c r="EN155" s="287"/>
      <c r="EO155" s="287"/>
      <c r="EP155" s="287"/>
      <c r="EQ155" s="287"/>
      <c r="ER155" s="287"/>
      <c r="ES155" s="287"/>
      <c r="ET155" s="287"/>
      <c r="EU155" s="287"/>
      <c r="EV155" s="287"/>
      <c r="EW155" s="287"/>
      <c r="EX155" s="287"/>
      <c r="EY155" s="287"/>
      <c r="EZ155" s="287"/>
      <c r="FA155" s="287"/>
      <c r="FB155" s="287"/>
      <c r="FC155" s="287"/>
      <c r="FD155" s="287"/>
      <c r="FE155" s="287"/>
      <c r="FF155" s="287"/>
      <c r="FG155" s="287"/>
      <c r="FH155" s="287"/>
      <c r="FI155" s="287"/>
      <c r="FJ155" s="287"/>
      <c r="FK155" s="287"/>
      <c r="FL155" s="287"/>
      <c r="FM155" s="287"/>
      <c r="FN155" s="287"/>
      <c r="FO155" s="287"/>
      <c r="FP155" s="287"/>
      <c r="FQ155" s="287"/>
      <c r="FR155" s="287"/>
      <c r="FS155" s="287"/>
      <c r="FT155" s="287"/>
      <c r="FU155" s="287"/>
      <c r="FV155" s="287"/>
      <c r="FW155" s="287"/>
      <c r="FX155" s="287"/>
      <c r="FY155" s="287"/>
      <c r="FZ155" s="287"/>
      <c r="GA155" s="287"/>
      <c r="GB155" s="287"/>
      <c r="GC155" s="287"/>
      <c r="GD155" s="287"/>
      <c r="GE155" s="287"/>
      <c r="GF155" s="287"/>
      <c r="GG155" s="287"/>
      <c r="GH155" s="287"/>
      <c r="GI155" s="287"/>
      <c r="GJ155" s="287"/>
      <c r="GK155" s="287"/>
      <c r="GL155" s="287"/>
      <c r="GM155" s="287"/>
      <c r="GN155" s="287"/>
      <c r="GO155" s="287"/>
      <c r="GP155" s="287"/>
      <c r="GQ155" s="287"/>
      <c r="GR155" s="287"/>
      <c r="GS155" s="287"/>
      <c r="GT155" s="287"/>
      <c r="GU155" s="287"/>
      <c r="GV155" s="287"/>
      <c r="GW155" s="287"/>
      <c r="GX155" s="287"/>
      <c r="GY155" s="287"/>
      <c r="GZ155" s="287"/>
      <c r="HA155" s="287"/>
      <c r="HB155" s="287"/>
      <c r="HC155" s="287"/>
      <c r="HD155" s="287"/>
      <c r="HE155" s="287"/>
      <c r="HF155" s="287"/>
      <c r="HG155" s="287"/>
      <c r="HH155" s="287"/>
      <c r="HI155" s="287"/>
      <c r="HJ155" s="287"/>
      <c r="HK155" s="287"/>
      <c r="HL155" s="287"/>
      <c r="HM155" s="287"/>
      <c r="HN155" s="287"/>
      <c r="HO155" s="287"/>
      <c r="HP155" s="287"/>
      <c r="HQ155" s="287"/>
      <c r="HR155" s="287"/>
      <c r="HS155" s="287"/>
      <c r="HT155" s="287"/>
      <c r="HU155" s="287"/>
      <c r="HV155" s="287"/>
      <c r="HW155" s="287"/>
      <c r="HX155" s="287"/>
      <c r="HY155" s="287"/>
      <c r="HZ155" s="287"/>
      <c r="IA155" s="287"/>
      <c r="IB155" s="287"/>
      <c r="IC155" s="287"/>
      <c r="ID155" s="287"/>
      <c r="IE155" s="287"/>
      <c r="IF155" s="287"/>
      <c r="IG155" s="287"/>
      <c r="IH155" s="287"/>
      <c r="II155" s="287"/>
      <c r="IJ155" s="287"/>
      <c r="IK155" s="287"/>
      <c r="IL155" s="287"/>
      <c r="IM155" s="287"/>
      <c r="IN155" s="287"/>
      <c r="IO155" s="287"/>
      <c r="IP155" s="287"/>
      <c r="IQ155" s="287"/>
      <c r="IR155" s="287"/>
      <c r="IS155" s="287"/>
      <c r="IT155" s="287"/>
      <c r="IU155" s="287"/>
      <c r="IV155" s="287"/>
      <c r="IW155" s="287"/>
      <c r="IX155" s="287"/>
      <c r="IY155" s="287"/>
      <c r="IZ155" s="287"/>
      <c r="JA155" s="287"/>
      <c r="JB155" s="287"/>
      <c r="JC155" s="287"/>
      <c r="JD155" s="287"/>
      <c r="JE155" s="287"/>
      <c r="JF155" s="287"/>
      <c r="JG155" s="287"/>
      <c r="JH155" s="287"/>
      <c r="JI155" s="287"/>
      <c r="JJ155" s="287"/>
      <c r="JK155" s="287"/>
      <c r="JL155" s="287"/>
      <c r="JM155" s="287"/>
      <c r="JN155" s="287"/>
      <c r="JO155" s="287"/>
      <c r="JP155" s="287"/>
      <c r="JQ155" s="287"/>
      <c r="JR155" s="287"/>
      <c r="JS155" s="287"/>
      <c r="JT155" s="287"/>
      <c r="JU155" s="287"/>
      <c r="JV155" s="287"/>
      <c r="JW155" s="287"/>
      <c r="JX155" s="287"/>
      <c r="JY155" s="287"/>
      <c r="JZ155" s="287"/>
      <c r="KA155" s="287"/>
      <c r="KB155" s="287"/>
      <c r="KC155" s="287"/>
      <c r="KD155" s="287"/>
      <c r="KE155" s="287"/>
      <c r="KF155" s="287"/>
      <c r="KG155" s="287"/>
      <c r="KH155" s="287"/>
      <c r="KI155" s="287"/>
      <c r="KJ155" s="287"/>
      <c r="KK155" s="287"/>
      <c r="KL155" s="287"/>
      <c r="KM155" s="287"/>
      <c r="KN155" s="287"/>
      <c r="KO155" s="287"/>
      <c r="KP155" s="287"/>
      <c r="KQ155" s="287"/>
      <c r="KR155" s="287"/>
      <c r="KS155" s="287"/>
      <c r="KT155" s="287"/>
      <c r="KU155" s="287"/>
      <c r="KV155" s="287"/>
      <c r="KW155" s="287"/>
      <c r="KX155" s="287"/>
      <c r="KY155" s="287"/>
      <c r="KZ155" s="287"/>
      <c r="LA155" s="287"/>
      <c r="LB155" s="287"/>
      <c r="LC155" s="287"/>
      <c r="LD155" s="287"/>
      <c r="LE155" s="287"/>
      <c r="LF155" s="287"/>
      <c r="LG155" s="287"/>
      <c r="LH155" s="287"/>
      <c r="LI155" s="287"/>
      <c r="LJ155" s="287"/>
      <c r="LK155" s="287"/>
      <c r="LL155" s="287"/>
      <c r="LM155" s="287"/>
      <c r="LN155" s="287"/>
      <c r="LO155" s="287"/>
      <c r="LP155" s="287"/>
      <c r="LQ155" s="287"/>
      <c r="LR155" s="287"/>
      <c r="LS155" s="287"/>
      <c r="LT155" s="287"/>
      <c r="LU155" s="287"/>
      <c r="LV155" s="287"/>
      <c r="LW155" s="287"/>
      <c r="LX155" s="287"/>
      <c r="LY155" s="287"/>
      <c r="LZ155" s="287"/>
      <c r="MA155" s="287"/>
      <c r="MB155" s="287"/>
      <c r="MC155" s="287"/>
      <c r="MD155" s="287"/>
      <c r="ME155" s="287"/>
      <c r="MF155" s="287"/>
      <c r="MG155" s="287"/>
      <c r="MH155" s="287"/>
      <c r="MI155" s="287"/>
      <c r="MJ155" s="287"/>
      <c r="MK155" s="287"/>
      <c r="ML155" s="287"/>
      <c r="MM155" s="287"/>
      <c r="MN155" s="287"/>
      <c r="MO155" s="287"/>
      <c r="MP155" s="287"/>
      <c r="MQ155" s="287"/>
      <c r="MR155" s="287"/>
      <c r="MS155" s="287"/>
      <c r="MT155" s="287"/>
      <c r="MU155" s="287"/>
      <c r="MV155" s="287"/>
      <c r="MW155" s="287"/>
      <c r="MX155" s="287"/>
      <c r="MY155" s="287"/>
      <c r="MZ155" s="287"/>
      <c r="NA155" s="287"/>
      <c r="NB155" s="287"/>
      <c r="NC155" s="287"/>
      <c r="ND155" s="287"/>
      <c r="NE155" s="287"/>
      <c r="NF155" s="287"/>
      <c r="NG155" s="287"/>
      <c r="NH155" s="287"/>
      <c r="NI155" s="287"/>
      <c r="NJ155" s="287"/>
      <c r="NK155" s="287"/>
      <c r="NL155" s="287"/>
      <c r="NM155" s="287"/>
      <c r="NN155" s="287"/>
      <c r="NO155" s="287"/>
      <c r="NP155" s="287"/>
      <c r="NQ155" s="287"/>
      <c r="NR155" s="287"/>
      <c r="NS155" s="287"/>
      <c r="NT155" s="287"/>
      <c r="NU155" s="287"/>
      <c r="NV155" s="287"/>
      <c r="NW155" s="287"/>
      <c r="NX155" s="287"/>
      <c r="NY155" s="287"/>
      <c r="NZ155" s="287"/>
      <c r="OA155" s="287"/>
      <c r="OB155" s="287"/>
      <c r="OC155" s="287"/>
      <c r="OD155" s="287"/>
      <c r="OE155" s="287"/>
      <c r="OF155" s="287"/>
      <c r="OG155" s="287"/>
      <c r="OH155" s="287"/>
      <c r="OI155" s="287"/>
      <c r="OJ155" s="287"/>
      <c r="OK155" s="287"/>
      <c r="OL155" s="287"/>
      <c r="OM155" s="287"/>
      <c r="ON155" s="287"/>
      <c r="OO155" s="287"/>
      <c r="OP155" s="287"/>
      <c r="OQ155" s="287"/>
      <c r="OR155" s="287"/>
      <c r="OS155" s="287"/>
      <c r="OT155" s="287"/>
      <c r="OU155" s="287"/>
      <c r="OV155" s="287"/>
      <c r="OW155" s="287"/>
      <c r="OX155" s="287"/>
      <c r="OY155" s="287"/>
      <c r="OZ155" s="287"/>
      <c r="PA155" s="287"/>
      <c r="PB155" s="287"/>
      <c r="PC155" s="287"/>
      <c r="PD155" s="287"/>
      <c r="PE155" s="287"/>
      <c r="PF155" s="287"/>
      <c r="PG155" s="287"/>
      <c r="PH155" s="287"/>
      <c r="PI155" s="287"/>
      <c r="PJ155" s="287"/>
      <c r="PK155" s="287"/>
      <c r="PL155" s="287"/>
      <c r="PM155" s="287"/>
      <c r="PN155" s="287"/>
      <c r="PO155" s="287"/>
      <c r="PP155" s="287"/>
      <c r="PQ155" s="287"/>
      <c r="PR155" s="287"/>
      <c r="PS155" s="287"/>
      <c r="PT155" s="287"/>
      <c r="PU155" s="287"/>
      <c r="PV155" s="287"/>
      <c r="PW155" s="287"/>
      <c r="PX155" s="287"/>
      <c r="PY155" s="287"/>
      <c r="PZ155" s="287"/>
      <c r="QA155" s="287"/>
      <c r="QB155" s="287"/>
      <c r="QC155" s="287"/>
      <c r="QD155" s="287"/>
      <c r="QE155" s="287"/>
      <c r="QF155" s="287"/>
      <c r="QG155" s="287"/>
      <c r="QH155" s="287"/>
      <c r="QI155" s="287"/>
      <c r="QJ155" s="287"/>
      <c r="QK155" s="287"/>
      <c r="QL155" s="287"/>
      <c r="QM155" s="287"/>
      <c r="QN155" s="287"/>
      <c r="QO155" s="287"/>
      <c r="QP155" s="287"/>
      <c r="QQ155" s="287"/>
      <c r="QR155" s="287"/>
      <c r="QS155" s="287"/>
      <c r="QT155" s="287"/>
      <c r="QU155" s="287"/>
      <c r="QV155" s="287"/>
      <c r="QW155" s="287"/>
      <c r="QX155" s="287"/>
      <c r="QY155" s="287"/>
      <c r="QZ155" s="287"/>
      <c r="RA155" s="287"/>
      <c r="RB155" s="287"/>
      <c r="RC155" s="287"/>
      <c r="RD155" s="287"/>
      <c r="RE155" s="287"/>
      <c r="RF155" s="287"/>
      <c r="RG155" s="287"/>
      <c r="RH155" s="287"/>
      <c r="RI155" s="287"/>
      <c r="RJ155" s="287"/>
      <c r="RK155" s="287"/>
      <c r="RL155" s="287"/>
      <c r="RM155" s="287"/>
      <c r="RN155" s="287"/>
      <c r="RO155" s="287"/>
      <c r="RP155" s="287"/>
      <c r="RQ155" s="287"/>
      <c r="RR155" s="287"/>
      <c r="RS155" s="287"/>
      <c r="RT155" s="287"/>
      <c r="RU155" s="287"/>
      <c r="RV155" s="287"/>
      <c r="RW155" s="287"/>
      <c r="RX155" s="287"/>
      <c r="RY155" s="287"/>
      <c r="RZ155" s="287"/>
      <c r="SA155" s="287"/>
      <c r="SB155" s="287"/>
      <c r="SC155" s="287"/>
      <c r="SD155" s="287"/>
      <c r="SE155" s="287"/>
      <c r="SF155" s="287"/>
      <c r="SG155" s="287"/>
      <c r="SH155" s="287"/>
      <c r="SI155" s="287"/>
      <c r="SJ155" s="287"/>
      <c r="SK155" s="287"/>
      <c r="SL155" s="287"/>
      <c r="SM155" s="287"/>
      <c r="SN155" s="287"/>
      <c r="SO155" s="287"/>
      <c r="SP155" s="287"/>
      <c r="SQ155" s="287"/>
      <c r="SR155" s="287"/>
      <c r="SS155" s="287"/>
      <c r="ST155" s="287"/>
      <c r="SU155" s="287"/>
      <c r="SV155" s="287"/>
      <c r="SW155" s="287"/>
      <c r="SX155" s="287"/>
      <c r="SY155" s="287"/>
      <c r="SZ155" s="287"/>
      <c r="TA155" s="287"/>
      <c r="TB155" s="287"/>
      <c r="TC155" s="287"/>
      <c r="TD155" s="287"/>
      <c r="TE155" s="287"/>
      <c r="TF155" s="287"/>
      <c r="TG155" s="287"/>
      <c r="TH155" s="287"/>
      <c r="TI155" s="287"/>
      <c r="TJ155" s="287"/>
      <c r="TK155" s="287"/>
      <c r="TL155" s="287"/>
      <c r="TM155" s="287"/>
      <c r="TN155" s="287"/>
      <c r="TO155" s="287"/>
      <c r="TP155" s="287"/>
      <c r="TQ155" s="287"/>
      <c r="TR155" s="287"/>
      <c r="TS155" s="287"/>
      <c r="TT155" s="287"/>
      <c r="TU155" s="287"/>
      <c r="TV155" s="287"/>
      <c r="TW155" s="287"/>
      <c r="TX155" s="287"/>
      <c r="TY155" s="287"/>
      <c r="TZ155" s="287"/>
      <c r="UA155" s="287"/>
      <c r="UB155" s="287"/>
      <c r="UC155" s="287"/>
      <c r="UD155" s="287"/>
      <c r="UE155" s="287"/>
      <c r="UF155" s="287"/>
      <c r="UG155" s="287"/>
      <c r="UH155" s="287"/>
      <c r="UI155" s="287"/>
      <c r="UJ155" s="287"/>
      <c r="UK155" s="287"/>
      <c r="UL155" s="287"/>
      <c r="UM155" s="287"/>
      <c r="UN155" s="287"/>
      <c r="UO155" s="287"/>
      <c r="UP155" s="287"/>
      <c r="UQ155" s="287"/>
      <c r="UR155" s="287"/>
      <c r="US155" s="287"/>
      <c r="UT155" s="287"/>
      <c r="UU155" s="287"/>
      <c r="UV155" s="287"/>
      <c r="UW155" s="287"/>
      <c r="UX155" s="287"/>
      <c r="UY155" s="287"/>
      <c r="UZ155" s="287"/>
      <c r="VA155" s="287"/>
      <c r="VB155" s="287"/>
      <c r="VC155" s="287"/>
      <c r="VD155" s="287"/>
      <c r="VE155" s="287"/>
      <c r="VF155" s="287"/>
      <c r="VG155" s="287"/>
      <c r="VH155" s="287"/>
      <c r="VI155" s="287"/>
      <c r="VJ155" s="287"/>
      <c r="VK155" s="287"/>
      <c r="VL155" s="287"/>
      <c r="VM155" s="287"/>
      <c r="VN155" s="287"/>
      <c r="VO155" s="287"/>
      <c r="VP155" s="287"/>
      <c r="VQ155" s="287"/>
      <c r="VR155" s="287"/>
      <c r="VS155" s="287"/>
      <c r="VT155" s="287"/>
      <c r="VU155" s="287"/>
      <c r="VV155" s="287"/>
      <c r="VW155" s="287"/>
      <c r="VX155" s="287"/>
      <c r="VY155" s="287"/>
      <c r="VZ155" s="287"/>
      <c r="WA155" s="287"/>
      <c r="WB155" s="287"/>
      <c r="WC155" s="287"/>
      <c r="WD155" s="287"/>
      <c r="WE155" s="287"/>
      <c r="WF155" s="287"/>
      <c r="WG155" s="287"/>
      <c r="WH155" s="287"/>
      <c r="WI155" s="287"/>
      <c r="WJ155" s="287"/>
      <c r="WK155" s="287"/>
      <c r="WL155" s="287"/>
      <c r="WM155" s="287"/>
      <c r="WN155" s="287"/>
      <c r="WO155" s="287"/>
      <c r="WP155" s="287"/>
      <c r="WQ155" s="287"/>
      <c r="WR155" s="287"/>
      <c r="WS155" s="287"/>
      <c r="WT155" s="287"/>
      <c r="WU155" s="287"/>
      <c r="WV155" s="287"/>
      <c r="WW155" s="287"/>
      <c r="WX155" s="287"/>
      <c r="WY155" s="287"/>
      <c r="WZ155" s="287"/>
      <c r="XA155" s="287"/>
      <c r="XB155" s="287"/>
      <c r="XC155" s="287"/>
      <c r="XD155" s="287"/>
      <c r="XE155" s="287"/>
      <c r="XF155" s="287"/>
      <c r="XG155" s="287"/>
      <c r="XH155" s="287"/>
      <c r="XI155" s="287"/>
      <c r="XJ155" s="287"/>
      <c r="XK155" s="287"/>
      <c r="XL155" s="287"/>
      <c r="XM155" s="287"/>
      <c r="XN155" s="287"/>
      <c r="XO155" s="287"/>
      <c r="XP155" s="287"/>
      <c r="XQ155" s="287"/>
      <c r="XR155" s="287"/>
      <c r="XS155" s="287"/>
      <c r="XT155" s="287"/>
      <c r="XU155" s="287"/>
      <c r="XV155" s="287"/>
      <c r="XW155" s="287"/>
      <c r="XX155" s="287"/>
      <c r="XY155" s="287"/>
      <c r="XZ155" s="287"/>
      <c r="YA155" s="287"/>
      <c r="YB155" s="287"/>
      <c r="YC155" s="287"/>
      <c r="YD155" s="287"/>
      <c r="YE155" s="287"/>
      <c r="YF155" s="287"/>
      <c r="YG155" s="287"/>
      <c r="YH155" s="287"/>
      <c r="YI155" s="287"/>
      <c r="YJ155" s="287"/>
      <c r="YK155" s="287"/>
      <c r="YL155" s="287"/>
      <c r="YM155" s="287"/>
      <c r="YN155" s="287"/>
      <c r="YO155" s="287"/>
      <c r="YP155" s="287"/>
      <c r="YQ155" s="287"/>
      <c r="YR155" s="287"/>
      <c r="YS155" s="287"/>
      <c r="YT155" s="287"/>
      <c r="YU155" s="287"/>
      <c r="YV155" s="287"/>
      <c r="YW155" s="287"/>
      <c r="YX155" s="287"/>
      <c r="YY155" s="287"/>
      <c r="YZ155" s="287"/>
      <c r="ZA155" s="287"/>
      <c r="ZB155" s="287"/>
      <c r="ZC155" s="287"/>
      <c r="ZD155" s="287"/>
      <c r="ZE155" s="287"/>
      <c r="ZF155" s="287"/>
      <c r="ZG155" s="287"/>
      <c r="ZH155" s="287"/>
      <c r="ZI155" s="287"/>
      <c r="ZJ155" s="287"/>
      <c r="ZK155" s="287"/>
      <c r="ZL155" s="287"/>
      <c r="ZM155" s="287"/>
      <c r="ZN155" s="287"/>
      <c r="ZO155" s="287"/>
      <c r="ZP155" s="287"/>
      <c r="ZQ155" s="287"/>
      <c r="ZR155" s="287"/>
      <c r="ZS155" s="287"/>
      <c r="ZT155" s="287"/>
      <c r="ZU155" s="287"/>
      <c r="ZV155" s="287"/>
      <c r="ZW155" s="287"/>
      <c r="ZX155" s="287"/>
      <c r="ZY155" s="287"/>
      <c r="ZZ155" s="287"/>
      <c r="AAA155" s="287"/>
      <c r="AAB155" s="287"/>
      <c r="AAC155" s="287"/>
      <c r="AAD155" s="287"/>
      <c r="AAE155" s="287"/>
      <c r="AAF155" s="287"/>
      <c r="AAG155" s="287"/>
      <c r="AAH155" s="287"/>
      <c r="AAI155" s="287"/>
      <c r="AAJ155" s="287"/>
      <c r="AAK155" s="287"/>
      <c r="AAL155" s="287"/>
      <c r="AAM155" s="287"/>
      <c r="AAN155" s="287"/>
      <c r="AAO155" s="287"/>
      <c r="AAP155" s="287"/>
      <c r="AAQ155" s="287"/>
      <c r="AAR155" s="287"/>
      <c r="AAS155" s="287"/>
      <c r="AAT155" s="287"/>
      <c r="AAU155" s="287"/>
      <c r="AAV155" s="287"/>
      <c r="AAW155" s="287"/>
      <c r="AAX155" s="287"/>
      <c r="AAY155" s="287"/>
      <c r="AAZ155" s="287"/>
      <c r="ABA155" s="287"/>
      <c r="ABB155" s="287"/>
      <c r="ABC155" s="287"/>
      <c r="ABD155" s="287"/>
      <c r="ABE155" s="287"/>
      <c r="ABF155" s="287"/>
      <c r="ABG155" s="287"/>
      <c r="ABH155" s="287"/>
      <c r="ABI155" s="287"/>
      <c r="ABJ155" s="287"/>
      <c r="ABK155" s="287"/>
      <c r="ABL155" s="287"/>
      <c r="ABM155" s="287"/>
      <c r="ABN155" s="287"/>
      <c r="ABO155" s="287"/>
      <c r="ABP155" s="287"/>
      <c r="ABQ155" s="287"/>
      <c r="ABR155" s="287"/>
      <c r="ABS155" s="287"/>
      <c r="ABT155" s="287"/>
      <c r="ABU155" s="287"/>
      <c r="ABV155" s="287"/>
      <c r="ABW155" s="287"/>
      <c r="ABX155" s="287"/>
      <c r="ABY155" s="287"/>
      <c r="ABZ155" s="287"/>
      <c r="ACA155" s="287"/>
      <c r="ACB155" s="287"/>
      <c r="ACC155" s="287"/>
      <c r="ACD155" s="287"/>
      <c r="ACE155" s="287"/>
      <c r="ACF155" s="287"/>
      <c r="ACG155" s="287"/>
      <c r="ACH155" s="287"/>
      <c r="ACI155" s="287"/>
      <c r="ACJ155" s="287"/>
      <c r="ACK155" s="287"/>
      <c r="ACL155" s="287"/>
      <c r="ACM155" s="287"/>
      <c r="ACN155" s="287"/>
      <c r="ACO155" s="287"/>
      <c r="ACP155" s="287"/>
      <c r="ACQ155" s="287"/>
      <c r="ACR155" s="287"/>
      <c r="ACS155" s="287"/>
      <c r="ACT155" s="287"/>
      <c r="ACU155" s="287"/>
      <c r="ACV155" s="287"/>
      <c r="ACW155" s="287"/>
      <c r="ACX155" s="287"/>
      <c r="ACY155" s="287"/>
      <c r="ACZ155" s="287"/>
      <c r="ADA155" s="287"/>
      <c r="ADB155" s="287"/>
      <c r="ADC155" s="287"/>
      <c r="ADD155" s="287"/>
      <c r="ADE155" s="287"/>
      <c r="ADF155" s="287"/>
      <c r="ADG155" s="287"/>
      <c r="ADH155" s="287"/>
      <c r="ADI155" s="287"/>
      <c r="ADJ155" s="287"/>
      <c r="ADK155" s="287"/>
      <c r="ADL155" s="287"/>
      <c r="ADM155" s="287"/>
      <c r="ADN155" s="287"/>
      <c r="ADO155" s="287"/>
      <c r="ADP155" s="287"/>
      <c r="ADQ155" s="287"/>
      <c r="ADR155" s="287"/>
      <c r="ADS155" s="287"/>
      <c r="ADT155" s="287"/>
      <c r="ADU155" s="287"/>
      <c r="ADV155" s="287"/>
      <c r="ADW155" s="287"/>
      <c r="ADX155" s="287"/>
      <c r="ADY155" s="287"/>
      <c r="ADZ155" s="287"/>
      <c r="AEA155" s="287"/>
      <c r="AEB155" s="287"/>
      <c r="AEC155" s="287"/>
      <c r="AED155" s="287"/>
      <c r="AEE155" s="287"/>
      <c r="AEF155" s="287"/>
      <c r="AEG155" s="287"/>
      <c r="AEH155" s="287"/>
      <c r="AEI155" s="287"/>
      <c r="AEJ155" s="287"/>
      <c r="AEK155" s="287"/>
      <c r="AEL155" s="287"/>
      <c r="AEM155" s="287"/>
      <c r="AEN155" s="287"/>
      <c r="AEO155" s="287"/>
      <c r="AEP155" s="287"/>
      <c r="AEQ155" s="287"/>
      <c r="AER155" s="287"/>
      <c r="AES155" s="287"/>
      <c r="AET155" s="287"/>
      <c r="AEU155" s="287"/>
      <c r="AEV155" s="287"/>
      <c r="AEW155" s="287"/>
      <c r="AEX155" s="287"/>
      <c r="AEY155" s="287"/>
      <c r="AEZ155" s="287"/>
      <c r="AFA155" s="287"/>
      <c r="AFB155" s="287"/>
      <c r="AFC155" s="287"/>
      <c r="AFD155" s="287"/>
      <c r="AFE155" s="287"/>
      <c r="AFF155" s="287"/>
      <c r="AFG155" s="287"/>
      <c r="AFH155" s="287"/>
      <c r="AFI155" s="287"/>
      <c r="AFJ155" s="287"/>
      <c r="AFK155" s="287"/>
      <c r="AFL155" s="287"/>
      <c r="AFM155" s="287"/>
      <c r="AFN155" s="287"/>
      <c r="AFO155" s="287"/>
      <c r="AFP155" s="287"/>
      <c r="AFQ155" s="287"/>
      <c r="AFR155" s="287"/>
      <c r="AFS155" s="287"/>
      <c r="AFT155" s="287"/>
      <c r="AFU155" s="287"/>
      <c r="AFV155" s="287"/>
      <c r="AFW155" s="287"/>
      <c r="AFX155" s="287"/>
      <c r="AFY155" s="287"/>
      <c r="AFZ155" s="287"/>
      <c r="AGA155" s="287"/>
      <c r="AGB155" s="287"/>
      <c r="AGC155" s="287"/>
      <c r="AGD155" s="287"/>
      <c r="AGE155" s="287"/>
      <c r="AGF155" s="287"/>
      <c r="AGG155" s="287"/>
      <c r="AGH155" s="287"/>
      <c r="AGI155" s="287"/>
      <c r="AGJ155" s="287"/>
      <c r="AGK155" s="287"/>
      <c r="AGL155" s="287"/>
      <c r="AGM155" s="287"/>
      <c r="AGN155" s="287"/>
      <c r="AGO155" s="287"/>
      <c r="AGP155" s="287"/>
      <c r="AGQ155" s="287"/>
      <c r="AGR155" s="287"/>
      <c r="AGS155" s="287"/>
      <c r="AGT155" s="287"/>
      <c r="AGU155" s="287"/>
      <c r="AGV155" s="287"/>
      <c r="AGW155" s="287"/>
      <c r="AGX155" s="287"/>
      <c r="AGY155" s="287"/>
      <c r="AGZ155" s="287"/>
      <c r="AHA155" s="287"/>
      <c r="AHB155" s="287"/>
      <c r="AHC155" s="287"/>
      <c r="AHD155" s="287"/>
      <c r="AHE155" s="287"/>
      <c r="AHF155" s="287"/>
      <c r="AHG155" s="287"/>
      <c r="AHH155" s="287"/>
      <c r="AHI155" s="287"/>
      <c r="AHJ155" s="287"/>
      <c r="AHK155" s="287"/>
      <c r="AHL155" s="287"/>
      <c r="AHM155" s="287"/>
      <c r="AHN155" s="287"/>
      <c r="AHO155" s="287"/>
      <c r="AHP155" s="287"/>
      <c r="AHQ155" s="287"/>
      <c r="AHR155" s="287"/>
      <c r="AHS155" s="287"/>
      <c r="AHT155" s="287"/>
      <c r="AHU155" s="287"/>
      <c r="AHV155" s="287"/>
      <c r="AHW155" s="287"/>
      <c r="AHX155" s="287"/>
      <c r="AHY155" s="287"/>
      <c r="AHZ155" s="287"/>
      <c r="AIA155" s="287"/>
      <c r="AIB155" s="287"/>
      <c r="AIC155" s="287"/>
      <c r="AID155" s="287"/>
      <c r="AIE155" s="287"/>
      <c r="AIF155" s="287"/>
      <c r="AIG155" s="287"/>
      <c r="AIH155" s="287"/>
      <c r="AII155" s="287"/>
      <c r="AIJ155" s="287"/>
      <c r="AIK155" s="287"/>
      <c r="AIL155" s="287"/>
      <c r="AIM155" s="287"/>
      <c r="AIN155" s="287"/>
      <c r="AIO155" s="287"/>
      <c r="AIP155" s="287"/>
      <c r="AIQ155" s="287"/>
      <c r="AIR155" s="287"/>
      <c r="AIS155" s="287"/>
      <c r="AIT155" s="287"/>
      <c r="AIU155" s="287"/>
      <c r="AIV155" s="287"/>
      <c r="AIW155" s="287"/>
      <c r="AIX155" s="287"/>
      <c r="AIY155" s="287"/>
      <c r="AIZ155" s="287"/>
      <c r="AJA155" s="287"/>
      <c r="AJB155" s="287"/>
      <c r="AJC155" s="287"/>
      <c r="AJD155" s="287"/>
      <c r="AJE155" s="287"/>
      <c r="AJF155" s="287"/>
      <c r="AJG155" s="287"/>
      <c r="AJH155" s="287"/>
      <c r="AJI155" s="287"/>
      <c r="AJJ155" s="287"/>
      <c r="AJK155" s="287"/>
      <c r="AJL155" s="287"/>
      <c r="AJM155" s="287"/>
      <c r="AJN155" s="287"/>
      <c r="AJO155" s="287"/>
      <c r="AJP155" s="287"/>
      <c r="AJQ155" s="287"/>
      <c r="AJR155" s="287"/>
      <c r="AJS155" s="287"/>
      <c r="AJT155" s="287"/>
      <c r="AJU155" s="287"/>
      <c r="AJV155" s="287"/>
      <c r="AJW155" s="287"/>
      <c r="AJX155" s="287"/>
      <c r="AJY155" s="287"/>
      <c r="AJZ155" s="287"/>
      <c r="AKA155" s="287"/>
      <c r="AKB155" s="287"/>
      <c r="AKC155" s="287"/>
      <c r="AKD155" s="287"/>
      <c r="AKE155" s="287"/>
      <c r="AKF155" s="287"/>
      <c r="AKG155" s="287"/>
      <c r="AKH155" s="287"/>
      <c r="AKI155" s="287"/>
      <c r="AKJ155" s="287"/>
      <c r="AKK155" s="287"/>
      <c r="AKL155" s="287"/>
      <c r="AKM155" s="287"/>
      <c r="AKN155" s="287"/>
      <c r="AKO155" s="287"/>
      <c r="AKP155" s="287"/>
      <c r="AKQ155" s="287"/>
      <c r="AKR155" s="287"/>
      <c r="AKS155" s="287"/>
      <c r="AKT155" s="287"/>
      <c r="AKU155" s="287"/>
      <c r="AKV155" s="287"/>
      <c r="AKW155" s="287"/>
      <c r="AKX155" s="287"/>
      <c r="AKY155" s="287"/>
      <c r="AKZ155" s="287"/>
      <c r="ALA155" s="287"/>
      <c r="ALB155" s="287"/>
      <c r="ALC155" s="287"/>
      <c r="ALD155" s="287"/>
      <c r="ALE155" s="287"/>
      <c r="ALF155" s="287"/>
      <c r="ALG155" s="287"/>
      <c r="ALH155" s="287"/>
      <c r="ALI155" s="287"/>
      <c r="ALJ155" s="287"/>
      <c r="ALK155" s="287"/>
      <c r="ALL155" s="287"/>
      <c r="ALM155" s="287"/>
      <c r="ALN155" s="287"/>
      <c r="ALO155" s="287"/>
      <c r="ALP155" s="287"/>
      <c r="ALQ155" s="287"/>
      <c r="ALR155" s="287"/>
      <c r="ALS155" s="287"/>
      <c r="ALT155" s="287"/>
      <c r="ALU155" s="287"/>
      <c r="ALV155" s="287"/>
      <c r="ALW155" s="287"/>
      <c r="ALX155" s="287"/>
      <c r="ALY155" s="287"/>
      <c r="ALZ155" s="287"/>
      <c r="AMA155" s="287"/>
      <c r="AMB155" s="287"/>
      <c r="AMC155" s="287"/>
      <c r="AMD155" s="287"/>
      <c r="AME155" s="287"/>
      <c r="AMF155" s="287"/>
      <c r="AMG155" s="287"/>
      <c r="AMH155" s="287"/>
      <c r="AMI155" s="287"/>
      <c r="AMJ155" s="287"/>
      <c r="AMK155" s="287"/>
      <c r="AML155" s="287"/>
      <c r="AMM155" s="287"/>
      <c r="AMN155" s="287"/>
      <c r="AMO155" s="287"/>
      <c r="AMP155" s="287"/>
      <c r="AMQ155" s="287"/>
      <c r="AMR155" s="287"/>
      <c r="AMS155" s="287"/>
      <c r="AMT155" s="287"/>
      <c r="AMU155" s="287"/>
      <c r="AMV155" s="287"/>
      <c r="AMW155" s="287"/>
      <c r="AMX155" s="287"/>
      <c r="AMY155" s="287"/>
      <c r="AMZ155" s="287"/>
      <c r="ANA155" s="287"/>
      <c r="ANB155" s="287"/>
      <c r="ANC155" s="287"/>
      <c r="AND155" s="287"/>
      <c r="ANE155" s="287"/>
      <c r="ANF155" s="287"/>
      <c r="ANG155" s="287"/>
      <c r="ANH155" s="287"/>
      <c r="ANI155" s="287"/>
      <c r="ANJ155" s="287"/>
      <c r="ANK155" s="287"/>
      <c r="ANL155" s="287"/>
      <c r="ANM155" s="287"/>
      <c r="ANN155" s="287"/>
      <c r="ANO155" s="287"/>
      <c r="ANP155" s="287"/>
      <c r="ANQ155" s="287"/>
      <c r="ANR155" s="287"/>
      <c r="ANS155" s="287"/>
      <c r="ANT155" s="287"/>
      <c r="ANU155" s="287"/>
      <c r="ANV155" s="287"/>
      <c r="ANW155" s="287"/>
      <c r="ANX155" s="287"/>
      <c r="ANY155" s="287"/>
      <c r="ANZ155" s="287"/>
      <c r="AOA155" s="287"/>
      <c r="AOB155" s="287"/>
      <c r="AOC155" s="287"/>
      <c r="AOD155" s="287"/>
      <c r="AOE155" s="287"/>
      <c r="AOF155" s="287"/>
      <c r="AOG155" s="287"/>
      <c r="AOH155" s="287"/>
      <c r="AOI155" s="287"/>
      <c r="AOJ155" s="287"/>
      <c r="AOK155" s="287"/>
      <c r="AOL155" s="287"/>
      <c r="AOM155" s="287"/>
      <c r="AON155" s="287"/>
      <c r="AOO155" s="287"/>
      <c r="AOP155" s="287"/>
      <c r="AOQ155" s="287"/>
      <c r="AOR155" s="287"/>
      <c r="AOS155" s="287"/>
      <c r="AOT155" s="287"/>
      <c r="AOU155" s="287"/>
      <c r="AOV155" s="287"/>
      <c r="AOW155" s="287"/>
      <c r="AOX155" s="287"/>
      <c r="AOY155" s="287"/>
      <c r="AOZ155" s="287"/>
      <c r="APA155" s="287"/>
      <c r="APB155" s="287"/>
      <c r="APC155" s="287"/>
      <c r="APD155" s="287"/>
      <c r="APE155" s="287"/>
      <c r="APF155" s="287"/>
      <c r="APG155" s="287"/>
      <c r="APH155" s="287"/>
      <c r="API155" s="287"/>
      <c r="APJ155" s="287"/>
      <c r="APK155" s="287"/>
      <c r="APL155" s="287"/>
      <c r="APM155" s="287"/>
      <c r="APN155" s="287"/>
      <c r="APO155" s="287"/>
      <c r="APP155" s="287"/>
      <c r="APQ155" s="287"/>
      <c r="APR155" s="287"/>
      <c r="APS155" s="287"/>
      <c r="APT155" s="287"/>
      <c r="APU155" s="287"/>
      <c r="APV155" s="287"/>
      <c r="APW155" s="287"/>
      <c r="APX155" s="287"/>
      <c r="APY155" s="287"/>
      <c r="APZ155" s="287"/>
      <c r="AQA155" s="287"/>
      <c r="AQB155" s="287"/>
      <c r="AQC155" s="287"/>
      <c r="AQD155" s="287"/>
      <c r="AQE155" s="287"/>
      <c r="AQF155" s="287"/>
      <c r="AQG155" s="287"/>
      <c r="AQH155" s="287"/>
      <c r="AQI155" s="287"/>
      <c r="AQJ155" s="287"/>
      <c r="AQK155" s="287"/>
      <c r="AQL155" s="287"/>
      <c r="AQM155" s="287"/>
      <c r="AQN155" s="287"/>
      <c r="AQO155" s="287"/>
      <c r="AQP155" s="287"/>
      <c r="AQQ155" s="287"/>
      <c r="AQR155" s="287"/>
      <c r="AQS155" s="287"/>
      <c r="AQT155" s="287"/>
      <c r="AQU155" s="287"/>
      <c r="AQV155" s="287"/>
      <c r="AQW155" s="287"/>
      <c r="AQX155" s="287"/>
      <c r="AQY155" s="287"/>
      <c r="AQZ155" s="287"/>
      <c r="ARA155" s="287"/>
      <c r="ARB155" s="287"/>
      <c r="ARC155" s="287"/>
      <c r="ARD155" s="287"/>
      <c r="ARE155" s="287"/>
      <c r="ARF155" s="287"/>
      <c r="ARG155" s="287"/>
      <c r="ARH155" s="287"/>
      <c r="ARI155" s="287"/>
      <c r="ARJ155" s="287"/>
      <c r="ARK155" s="287"/>
      <c r="ARL155" s="287"/>
      <c r="ARM155" s="287"/>
      <c r="ARN155" s="287"/>
      <c r="ARO155" s="287"/>
      <c r="ARP155" s="287"/>
      <c r="ARQ155" s="287"/>
      <c r="ARR155" s="287"/>
      <c r="ARS155" s="287"/>
      <c r="ART155" s="287"/>
      <c r="ARU155" s="287"/>
      <c r="ARV155" s="287"/>
      <c r="ARW155" s="287"/>
      <c r="ARX155" s="287"/>
      <c r="ARY155" s="287"/>
      <c r="ARZ155" s="287"/>
      <c r="ASA155" s="287"/>
      <c r="ASB155" s="287"/>
      <c r="ASC155" s="287"/>
      <c r="ASD155" s="287"/>
      <c r="ASE155" s="287"/>
      <c r="ASF155" s="287"/>
      <c r="ASG155" s="287"/>
      <c r="ASH155" s="287"/>
      <c r="ASI155" s="287"/>
      <c r="ASJ155" s="287"/>
      <c r="ASK155" s="287"/>
      <c r="ASL155" s="287"/>
      <c r="ASM155" s="287"/>
      <c r="ASN155" s="287"/>
      <c r="ASO155" s="287"/>
      <c r="ASP155" s="287"/>
      <c r="ASQ155" s="287"/>
      <c r="ASR155" s="287"/>
      <c r="ASS155" s="287"/>
      <c r="AST155" s="287"/>
      <c r="ASU155" s="287"/>
      <c r="ASV155" s="287"/>
      <c r="ASW155" s="287"/>
      <c r="ASX155" s="287"/>
      <c r="ASY155" s="287"/>
      <c r="ASZ155" s="287"/>
      <c r="ATA155" s="287"/>
      <c r="ATB155" s="287"/>
      <c r="ATC155" s="287"/>
      <c r="ATD155" s="287"/>
      <c r="ATE155" s="287"/>
      <c r="ATF155" s="287"/>
      <c r="ATG155" s="287"/>
      <c r="ATH155" s="287"/>
      <c r="ATI155" s="287"/>
      <c r="ATJ155" s="287"/>
      <c r="ATK155" s="287"/>
      <c r="ATL155" s="287"/>
      <c r="ATM155" s="287"/>
      <c r="ATN155" s="287"/>
      <c r="ATO155" s="287"/>
      <c r="ATP155" s="287"/>
      <c r="ATQ155" s="287"/>
      <c r="ATR155" s="287"/>
      <c r="ATS155" s="287"/>
      <c r="ATT155" s="287"/>
      <c r="ATU155" s="287"/>
      <c r="ATV155" s="287"/>
      <c r="ATW155" s="287"/>
      <c r="ATX155" s="287"/>
      <c r="ATY155" s="287"/>
      <c r="ATZ155" s="287"/>
      <c r="AUA155" s="287"/>
      <c r="AUB155" s="287"/>
      <c r="AUC155" s="287"/>
      <c r="AUD155" s="287"/>
      <c r="AUE155" s="287"/>
      <c r="AUF155" s="287"/>
      <c r="AUG155" s="287"/>
      <c r="AUH155" s="287"/>
      <c r="AUI155" s="287"/>
      <c r="AUJ155" s="287"/>
      <c r="AUK155" s="287"/>
      <c r="AUL155" s="287"/>
      <c r="AUM155" s="287"/>
      <c r="AUN155" s="287"/>
      <c r="AUO155" s="287"/>
      <c r="AUP155" s="287"/>
      <c r="AUQ155" s="287"/>
      <c r="AUR155" s="287"/>
      <c r="AUS155" s="287"/>
      <c r="AUT155" s="287"/>
      <c r="AUU155" s="287"/>
      <c r="AUV155" s="287"/>
      <c r="AUW155" s="287"/>
      <c r="AUX155" s="287"/>
      <c r="AUY155" s="287"/>
      <c r="AUZ155" s="287"/>
      <c r="AVA155" s="287"/>
      <c r="AVB155" s="287"/>
      <c r="AVC155" s="287"/>
      <c r="AVD155" s="287"/>
      <c r="AVE155" s="287"/>
      <c r="AVF155" s="287"/>
      <c r="AVG155" s="287"/>
      <c r="AVH155" s="287"/>
      <c r="AVI155" s="287"/>
      <c r="AVJ155" s="287"/>
      <c r="AVK155" s="287"/>
      <c r="AVL155" s="287"/>
      <c r="AVM155" s="287"/>
      <c r="AVN155" s="287"/>
      <c r="AVO155" s="287"/>
      <c r="AVP155" s="287"/>
      <c r="AVQ155" s="287"/>
      <c r="AVR155" s="287"/>
      <c r="AVS155" s="287"/>
      <c r="AVT155" s="287"/>
      <c r="AVU155" s="287"/>
      <c r="AVV155" s="287"/>
      <c r="AVW155" s="287"/>
      <c r="AVX155" s="287"/>
      <c r="AVY155" s="287"/>
      <c r="AVZ155" s="287"/>
      <c r="AWA155" s="287"/>
      <c r="AWB155" s="287"/>
      <c r="AWC155" s="287"/>
      <c r="AWD155" s="287"/>
      <c r="AWE155" s="287"/>
      <c r="AWF155" s="287"/>
      <c r="AWG155" s="287"/>
      <c r="AWH155" s="287"/>
      <c r="AWI155" s="287"/>
      <c r="AWJ155" s="287"/>
      <c r="AWK155" s="287"/>
      <c r="AWL155" s="287"/>
      <c r="AWM155" s="287"/>
      <c r="AWN155" s="287"/>
      <c r="AWO155" s="287"/>
      <c r="AWP155" s="287"/>
      <c r="AWQ155" s="287"/>
      <c r="AWR155" s="287"/>
      <c r="AWS155" s="287"/>
      <c r="AWT155" s="287"/>
      <c r="AWU155" s="287"/>
      <c r="AWV155" s="287"/>
      <c r="AWW155" s="287"/>
      <c r="AWX155" s="287"/>
      <c r="AWY155" s="287"/>
      <c r="AWZ155" s="287"/>
      <c r="AXA155" s="287"/>
      <c r="AXB155" s="287"/>
      <c r="AXC155" s="287"/>
      <c r="AXD155" s="287"/>
      <c r="AXE155" s="287"/>
      <c r="AXF155" s="287"/>
      <c r="AXG155" s="287"/>
      <c r="AXH155" s="287"/>
      <c r="AXI155" s="287"/>
      <c r="AXJ155" s="287"/>
      <c r="AXK155" s="287"/>
      <c r="AXL155" s="287"/>
      <c r="AXM155" s="287"/>
      <c r="AXN155" s="287"/>
      <c r="AXO155" s="287"/>
      <c r="AXP155" s="287"/>
      <c r="AXQ155" s="287"/>
      <c r="AXR155" s="287"/>
      <c r="AXS155" s="287"/>
      <c r="AXT155" s="287"/>
      <c r="AXU155" s="287"/>
      <c r="AXV155" s="287"/>
      <c r="AXW155" s="287"/>
      <c r="AXX155" s="287"/>
      <c r="AXY155" s="287"/>
      <c r="AXZ155" s="287"/>
      <c r="AYA155" s="287"/>
      <c r="AYB155" s="287"/>
      <c r="AYC155" s="287"/>
      <c r="AYD155" s="287"/>
      <c r="AYE155" s="287"/>
      <c r="AYF155" s="287"/>
      <c r="AYG155" s="287"/>
      <c r="AYH155" s="287"/>
      <c r="AYI155" s="287"/>
      <c r="AYJ155" s="287"/>
      <c r="AYK155" s="287"/>
      <c r="AYL155" s="287"/>
      <c r="AYM155" s="287"/>
      <c r="AYN155" s="287"/>
      <c r="AYO155" s="287"/>
      <c r="AYP155" s="287"/>
      <c r="AYQ155" s="287"/>
      <c r="AYR155" s="287"/>
      <c r="AYS155" s="287"/>
      <c r="AYT155" s="287"/>
      <c r="AYU155" s="287"/>
      <c r="AYV155" s="287"/>
      <c r="AYW155" s="287"/>
      <c r="AYX155" s="287"/>
      <c r="AYY155" s="287"/>
      <c r="AYZ155" s="287"/>
      <c r="AZA155" s="287"/>
      <c r="AZB155" s="287"/>
      <c r="AZC155" s="287"/>
      <c r="AZD155" s="287"/>
      <c r="AZE155" s="287"/>
      <c r="AZF155" s="287"/>
      <c r="AZG155" s="287"/>
      <c r="AZH155" s="287"/>
      <c r="AZI155" s="287"/>
      <c r="AZJ155" s="287"/>
      <c r="AZK155" s="287"/>
      <c r="AZL155" s="287"/>
      <c r="AZM155" s="287"/>
      <c r="AZN155" s="287"/>
      <c r="AZO155" s="287"/>
      <c r="AZP155" s="287"/>
      <c r="AZQ155" s="287"/>
      <c r="AZR155" s="287"/>
      <c r="AZS155" s="287"/>
      <c r="AZT155" s="287"/>
      <c r="AZU155" s="287"/>
      <c r="AZV155" s="287"/>
      <c r="AZW155" s="287"/>
      <c r="AZX155" s="287"/>
      <c r="AZY155" s="287"/>
      <c r="AZZ155" s="287"/>
      <c r="BAA155" s="287"/>
      <c r="BAB155" s="287"/>
      <c r="BAC155" s="287"/>
      <c r="BAD155" s="287"/>
      <c r="BAE155" s="287"/>
      <c r="BAF155" s="287"/>
      <c r="BAG155" s="287"/>
      <c r="BAH155" s="287"/>
      <c r="BAI155" s="287"/>
      <c r="BAJ155" s="287"/>
      <c r="BAK155" s="287"/>
      <c r="BAL155" s="287"/>
      <c r="BAM155" s="287"/>
      <c r="BAN155" s="287"/>
      <c r="BAO155" s="287"/>
      <c r="BAP155" s="287"/>
      <c r="BAQ155" s="287"/>
      <c r="BAR155" s="287"/>
      <c r="BAS155" s="287"/>
      <c r="BAT155" s="287"/>
      <c r="BAU155" s="287"/>
      <c r="BAV155" s="287"/>
      <c r="BAW155" s="287"/>
      <c r="BAX155" s="287"/>
      <c r="BAY155" s="287"/>
      <c r="BAZ155" s="287"/>
      <c r="BBA155" s="287"/>
      <c r="BBB155" s="287"/>
      <c r="BBC155" s="287"/>
      <c r="BBD155" s="287"/>
      <c r="BBE155" s="287"/>
      <c r="BBF155" s="287"/>
      <c r="BBG155" s="287"/>
      <c r="BBH155" s="287"/>
      <c r="BBI155" s="287"/>
      <c r="BBJ155" s="287"/>
      <c r="BBK155" s="287"/>
      <c r="BBL155" s="287"/>
      <c r="BBM155" s="287"/>
      <c r="BBN155" s="287"/>
      <c r="BBO155" s="287"/>
      <c r="BBP155" s="287"/>
      <c r="BBQ155" s="287"/>
      <c r="BBR155" s="287"/>
      <c r="BBS155" s="287"/>
      <c r="BBT155" s="287"/>
      <c r="BBU155" s="287"/>
      <c r="BBV155" s="287"/>
      <c r="BBW155" s="287"/>
      <c r="BBX155" s="287"/>
      <c r="BBY155" s="287"/>
      <c r="BBZ155" s="287"/>
      <c r="BCA155" s="287"/>
      <c r="BCB155" s="287"/>
      <c r="BCC155" s="287"/>
      <c r="BCD155" s="287"/>
      <c r="BCE155" s="287"/>
      <c r="BCF155" s="287"/>
      <c r="BCG155" s="287"/>
      <c r="BCH155" s="287"/>
      <c r="BCI155" s="287"/>
      <c r="BCJ155" s="287"/>
      <c r="BCK155" s="287"/>
      <c r="BCL155" s="287"/>
      <c r="BCM155" s="287"/>
      <c r="BCN155" s="287"/>
      <c r="BCO155" s="287"/>
      <c r="BCP155" s="287"/>
      <c r="BCQ155" s="287"/>
      <c r="BCR155" s="287"/>
      <c r="BCS155" s="287"/>
      <c r="BCT155" s="287"/>
      <c r="BCU155" s="287"/>
      <c r="BCV155" s="287"/>
      <c r="BCW155" s="287"/>
      <c r="BCX155" s="287"/>
      <c r="BCY155" s="287"/>
      <c r="BCZ155" s="287"/>
      <c r="BDA155" s="287"/>
      <c r="BDB155" s="287"/>
      <c r="BDC155" s="287"/>
      <c r="BDD155" s="287"/>
      <c r="BDE155" s="287"/>
      <c r="BDF155" s="287"/>
      <c r="BDG155" s="287"/>
      <c r="BDH155" s="287"/>
      <c r="BDI155" s="287"/>
      <c r="BDJ155" s="287"/>
      <c r="BDK155" s="287"/>
      <c r="BDL155" s="287"/>
      <c r="BDM155" s="287"/>
      <c r="BDN155" s="287"/>
      <c r="BDO155" s="287"/>
      <c r="BDP155" s="287"/>
      <c r="BDQ155" s="287"/>
      <c r="BDR155" s="287"/>
      <c r="BDS155" s="287"/>
      <c r="BDT155" s="287"/>
      <c r="BDU155" s="287"/>
      <c r="BDV155" s="287"/>
      <c r="BDW155" s="287"/>
      <c r="BDX155" s="287"/>
      <c r="BDY155" s="287"/>
      <c r="BDZ155" s="287"/>
      <c r="BEA155" s="287"/>
      <c r="BEB155" s="287"/>
      <c r="BEC155" s="287"/>
      <c r="BED155" s="287"/>
      <c r="BEE155" s="287"/>
      <c r="BEF155" s="287"/>
      <c r="BEG155" s="287"/>
      <c r="BEH155" s="287"/>
      <c r="BEI155" s="287"/>
      <c r="BEJ155" s="287"/>
      <c r="BEK155" s="287"/>
      <c r="BEL155" s="287"/>
      <c r="BEM155" s="287"/>
      <c r="BEN155" s="287"/>
      <c r="BEO155" s="287"/>
      <c r="BEP155" s="287"/>
      <c r="BEQ155" s="287"/>
      <c r="BER155" s="287"/>
      <c r="BES155" s="287"/>
      <c r="BET155" s="287"/>
      <c r="BEU155" s="287"/>
      <c r="BEV155" s="287"/>
      <c r="BEW155" s="287"/>
      <c r="BEX155" s="287"/>
      <c r="BEY155" s="287"/>
      <c r="BEZ155" s="287"/>
      <c r="BFA155" s="287"/>
      <c r="BFB155" s="287"/>
      <c r="BFC155" s="287"/>
      <c r="BFD155" s="287"/>
      <c r="BFE155" s="287"/>
      <c r="BFF155" s="287"/>
      <c r="BFG155" s="287"/>
      <c r="BFH155" s="287"/>
      <c r="BFI155" s="287"/>
      <c r="BFJ155" s="287"/>
      <c r="BFK155" s="287"/>
      <c r="BFL155" s="287"/>
      <c r="BFM155" s="287"/>
      <c r="BFN155" s="287"/>
      <c r="BFO155" s="287"/>
      <c r="BFP155" s="287"/>
      <c r="BFQ155" s="287"/>
      <c r="BFR155" s="287"/>
      <c r="BFS155" s="287"/>
      <c r="BFT155" s="287"/>
      <c r="BFU155" s="287"/>
      <c r="BFV155" s="287"/>
      <c r="BFW155" s="287"/>
      <c r="BFX155" s="287"/>
      <c r="BFY155" s="287"/>
      <c r="BFZ155" s="287"/>
      <c r="BGA155" s="287"/>
      <c r="BGB155" s="287"/>
      <c r="BGC155" s="287"/>
      <c r="BGD155" s="287"/>
      <c r="BGE155" s="287"/>
      <c r="BGF155" s="287"/>
      <c r="BGG155" s="287"/>
      <c r="BGH155" s="287"/>
      <c r="BGI155" s="287"/>
      <c r="BGJ155" s="287"/>
      <c r="BGK155" s="287"/>
      <c r="BGL155" s="287"/>
      <c r="BGM155" s="287"/>
      <c r="BGN155" s="287"/>
      <c r="BGO155" s="287"/>
      <c r="BGP155" s="287"/>
      <c r="BGQ155" s="287"/>
      <c r="BGR155" s="287"/>
      <c r="BGS155" s="287"/>
      <c r="BGT155" s="287"/>
      <c r="BGU155" s="287"/>
      <c r="BGV155" s="287"/>
      <c r="BGW155" s="287"/>
      <c r="BGX155" s="287"/>
      <c r="BGY155" s="287"/>
      <c r="BGZ155" s="287"/>
      <c r="BHA155" s="287"/>
      <c r="BHB155" s="287"/>
      <c r="BHC155" s="287"/>
      <c r="BHD155" s="287"/>
      <c r="BHE155" s="287"/>
      <c r="BHF155" s="287"/>
      <c r="BHG155" s="287"/>
      <c r="BHH155" s="287"/>
      <c r="BHI155" s="287"/>
      <c r="BHJ155" s="287"/>
      <c r="BHK155" s="287"/>
      <c r="BHL155" s="287"/>
      <c r="BHM155" s="287"/>
      <c r="BHN155" s="287"/>
      <c r="BHO155" s="287"/>
      <c r="BHP155" s="287"/>
      <c r="BHQ155" s="287"/>
      <c r="BHR155" s="287"/>
      <c r="BHS155" s="287"/>
      <c r="BHT155" s="287"/>
      <c r="BHU155" s="287"/>
      <c r="BHV155" s="287"/>
      <c r="BHW155" s="287"/>
      <c r="BHX155" s="287"/>
      <c r="BHY155" s="287"/>
      <c r="BHZ155" s="287"/>
      <c r="BIA155" s="287"/>
      <c r="BIB155" s="287"/>
      <c r="BIC155" s="287"/>
      <c r="BID155" s="287"/>
      <c r="BIE155" s="287"/>
      <c r="BIF155" s="287"/>
      <c r="BIG155" s="287"/>
      <c r="BIH155" s="287"/>
      <c r="BII155" s="287"/>
      <c r="BIJ155" s="287"/>
      <c r="BIK155" s="287"/>
      <c r="BIL155" s="287"/>
      <c r="BIM155" s="287"/>
      <c r="BIN155" s="287"/>
      <c r="BIO155" s="287"/>
      <c r="BIP155" s="287"/>
      <c r="BIQ155" s="287"/>
      <c r="BIR155" s="287"/>
      <c r="BIS155" s="287"/>
      <c r="BIT155" s="287"/>
      <c r="BIU155" s="287"/>
      <c r="BIV155" s="287"/>
      <c r="BIW155" s="287"/>
      <c r="BIX155" s="287"/>
      <c r="BIY155" s="287"/>
      <c r="BIZ155" s="287"/>
      <c r="BJA155" s="287"/>
      <c r="BJB155" s="287"/>
      <c r="BJC155" s="287"/>
      <c r="BJD155" s="287"/>
      <c r="BJE155" s="287"/>
      <c r="BJF155" s="287"/>
      <c r="BJG155" s="287"/>
      <c r="BJH155" s="287"/>
      <c r="BJI155" s="287"/>
      <c r="BJJ155" s="287"/>
      <c r="BJK155" s="287"/>
      <c r="BJL155" s="287"/>
      <c r="BJM155" s="287"/>
      <c r="BJN155" s="287"/>
      <c r="BJO155" s="287"/>
      <c r="BJP155" s="287"/>
      <c r="BJQ155" s="287"/>
      <c r="BJR155" s="287"/>
      <c r="BJS155" s="287"/>
      <c r="BJT155" s="287"/>
      <c r="BJU155" s="287"/>
      <c r="BJV155" s="287"/>
      <c r="BJW155" s="287"/>
      <c r="BJX155" s="287"/>
      <c r="BJY155" s="287"/>
      <c r="BJZ155" s="287"/>
      <c r="BKA155" s="287"/>
      <c r="BKB155" s="287"/>
      <c r="BKC155" s="287"/>
      <c r="BKD155" s="287"/>
      <c r="BKE155" s="287"/>
      <c r="BKF155" s="287"/>
      <c r="BKG155" s="287"/>
      <c r="BKH155" s="287"/>
      <c r="BKI155" s="287"/>
      <c r="BKJ155" s="287"/>
      <c r="BKK155" s="287"/>
      <c r="BKL155" s="287"/>
      <c r="BKM155" s="287"/>
      <c r="BKN155" s="287"/>
      <c r="BKO155" s="287"/>
      <c r="BKP155" s="287"/>
      <c r="BKQ155" s="287"/>
      <c r="BKR155" s="287"/>
      <c r="BKS155" s="287"/>
      <c r="BKT155" s="287"/>
      <c r="BKU155" s="287"/>
      <c r="BKV155" s="287"/>
      <c r="BKW155" s="287"/>
      <c r="BKX155" s="287"/>
      <c r="BKY155" s="287"/>
      <c r="BKZ155" s="287"/>
      <c r="BLA155" s="287"/>
      <c r="BLB155" s="287"/>
      <c r="BLC155" s="287"/>
      <c r="BLD155" s="287"/>
      <c r="BLE155" s="287"/>
      <c r="BLF155" s="287"/>
      <c r="BLG155" s="287"/>
      <c r="BLH155" s="287"/>
      <c r="BLI155" s="287"/>
      <c r="BLJ155" s="287"/>
      <c r="BLK155" s="287"/>
      <c r="BLL155" s="287"/>
      <c r="BLM155" s="287"/>
      <c r="BLN155" s="287"/>
      <c r="BLO155" s="287"/>
      <c r="BLP155" s="287"/>
      <c r="BLQ155" s="287"/>
      <c r="BLR155" s="287"/>
      <c r="BLS155" s="287"/>
      <c r="BLT155" s="287"/>
      <c r="BLU155" s="287"/>
      <c r="BLV155" s="287"/>
      <c r="BLW155" s="287"/>
      <c r="BLX155" s="287"/>
      <c r="BLY155" s="287"/>
      <c r="BLZ155" s="287"/>
      <c r="BMA155" s="287"/>
      <c r="BMB155" s="287"/>
      <c r="BMC155" s="287"/>
      <c r="BMD155" s="287"/>
      <c r="BME155" s="287"/>
      <c r="BMF155" s="287"/>
      <c r="BMG155" s="287"/>
      <c r="BMH155" s="287"/>
      <c r="BMI155" s="287"/>
      <c r="BMJ155" s="287"/>
      <c r="BMK155" s="287"/>
      <c r="BML155" s="287"/>
      <c r="BMM155" s="287"/>
      <c r="BMN155" s="287"/>
      <c r="BMO155" s="287"/>
      <c r="BMP155" s="287"/>
      <c r="BMQ155" s="287"/>
      <c r="BMR155" s="287"/>
      <c r="BMS155" s="287"/>
      <c r="BMT155" s="287"/>
      <c r="BMU155" s="287"/>
      <c r="BMV155" s="287"/>
      <c r="BMW155" s="287"/>
      <c r="BMX155" s="287"/>
      <c r="BMY155" s="287"/>
      <c r="BMZ155" s="287"/>
      <c r="BNA155" s="287"/>
      <c r="BNB155" s="287"/>
      <c r="BNC155" s="287"/>
      <c r="BND155" s="287"/>
      <c r="BNE155" s="287"/>
      <c r="BNF155" s="287"/>
      <c r="BNG155" s="287"/>
      <c r="BNH155" s="287"/>
      <c r="BNI155" s="287"/>
      <c r="BNJ155" s="287"/>
      <c r="BNK155" s="287"/>
      <c r="BNL155" s="287"/>
    </row>
    <row r="156" spans="1:1728" s="166" customFormat="1" ht="15" hidden="1" customHeight="1" x14ac:dyDescent="0.25">
      <c r="A156" s="238">
        <v>159</v>
      </c>
      <c r="B156" s="218" t="s">
        <v>2277</v>
      </c>
      <c r="C156" s="218" t="s">
        <v>239</v>
      </c>
      <c r="D156" s="218" t="s">
        <v>2281</v>
      </c>
      <c r="E156" s="218" t="s">
        <v>133</v>
      </c>
      <c r="F156" s="218" t="s">
        <v>399</v>
      </c>
      <c r="G156" s="218">
        <v>0</v>
      </c>
      <c r="H156" s="242">
        <v>20</v>
      </c>
      <c r="I156" s="237" t="s">
        <v>236</v>
      </c>
      <c r="J156" s="237">
        <v>2025</v>
      </c>
      <c r="K156" s="218" t="s">
        <v>309</v>
      </c>
      <c r="L156" s="249" t="s">
        <v>2282</v>
      </c>
      <c r="M156" s="285" t="s">
        <v>460</v>
      </c>
      <c r="N156" s="285"/>
      <c r="O156" s="285"/>
      <c r="P156" s="285"/>
      <c r="Q156" s="285"/>
      <c r="R156" s="285"/>
      <c r="S156" s="285"/>
      <c r="T156" s="285"/>
      <c r="U156" s="285"/>
      <c r="V156" s="285"/>
      <c r="W156" s="285"/>
      <c r="X156" s="285"/>
      <c r="Y156" s="285"/>
      <c r="Z156" s="285"/>
      <c r="AA156" s="285"/>
      <c r="AB156" s="285"/>
      <c r="AC156" s="285"/>
      <c r="AD156" s="285"/>
      <c r="AE156" s="285"/>
      <c r="AF156" s="285"/>
      <c r="AG156" s="285"/>
      <c r="AH156" s="285"/>
      <c r="AI156" s="285"/>
      <c r="AJ156" s="285"/>
      <c r="AK156" s="285"/>
      <c r="AL156" s="285"/>
      <c r="AM156" s="285"/>
      <c r="AN156" s="285"/>
      <c r="AO156" s="285"/>
      <c r="AP156" s="285"/>
      <c r="AQ156" s="285"/>
      <c r="AR156" s="285"/>
      <c r="AS156" s="285"/>
      <c r="AT156" s="285"/>
      <c r="AU156" s="285"/>
      <c r="AV156" s="285"/>
      <c r="AW156" s="285"/>
      <c r="AX156" s="285"/>
      <c r="AY156" s="285"/>
      <c r="AZ156" s="285"/>
      <c r="BA156" s="285"/>
      <c r="BB156" s="285"/>
      <c r="BC156" s="285"/>
      <c r="BD156" s="285"/>
      <c r="BE156" s="285"/>
      <c r="BF156" s="285"/>
      <c r="BG156" s="285"/>
      <c r="BH156" s="285"/>
      <c r="BI156" s="285"/>
      <c r="BJ156" s="285"/>
      <c r="BK156" s="285"/>
      <c r="BL156" s="285"/>
      <c r="BM156" s="285"/>
      <c r="BN156" s="285"/>
      <c r="BO156" s="285"/>
      <c r="BP156" s="285"/>
      <c r="BQ156" s="285"/>
      <c r="BR156" s="285"/>
      <c r="BS156" s="285"/>
      <c r="BT156" s="285"/>
      <c r="BU156" s="285"/>
      <c r="BV156" s="285"/>
      <c r="BW156" s="285"/>
      <c r="BX156" s="285"/>
      <c r="BY156" s="285"/>
      <c r="BZ156" s="285"/>
      <c r="CA156" s="285"/>
      <c r="CB156" s="285"/>
      <c r="CC156" s="285"/>
      <c r="CD156" s="285"/>
      <c r="CE156" s="285"/>
      <c r="CF156" s="285"/>
      <c r="CG156" s="285"/>
      <c r="CH156" s="285"/>
      <c r="CI156" s="285"/>
      <c r="CJ156" s="285"/>
      <c r="CK156" s="285"/>
      <c r="CL156" s="285"/>
      <c r="CM156" s="285"/>
      <c r="CN156" s="285"/>
      <c r="CO156" s="286"/>
      <c r="CP156" s="287"/>
      <c r="CQ156" s="287"/>
      <c r="CR156" s="287"/>
      <c r="CS156" s="287"/>
      <c r="CT156" s="287"/>
      <c r="CU156" s="287"/>
      <c r="CV156" s="287"/>
      <c r="CW156" s="287"/>
      <c r="CX156" s="287"/>
      <c r="CY156" s="287"/>
      <c r="CZ156" s="287"/>
      <c r="DA156" s="287"/>
      <c r="DB156" s="287"/>
      <c r="DC156" s="287"/>
      <c r="DD156" s="287"/>
      <c r="DE156" s="287"/>
      <c r="DF156" s="287"/>
      <c r="DG156" s="287"/>
      <c r="DH156" s="287"/>
      <c r="DI156" s="287"/>
      <c r="DJ156" s="287"/>
      <c r="DK156" s="287"/>
      <c r="DL156" s="287"/>
      <c r="DM156" s="287"/>
      <c r="DN156" s="287"/>
      <c r="DO156" s="287"/>
      <c r="DP156" s="287"/>
      <c r="DQ156" s="287"/>
      <c r="DR156" s="287"/>
      <c r="DS156" s="287"/>
      <c r="DT156" s="287"/>
      <c r="DU156" s="287"/>
      <c r="DV156" s="287"/>
      <c r="DW156" s="287"/>
      <c r="DX156" s="287"/>
      <c r="DY156" s="287"/>
      <c r="DZ156" s="287"/>
      <c r="EA156" s="287"/>
      <c r="EB156" s="287"/>
      <c r="EC156" s="287"/>
      <c r="ED156" s="287"/>
      <c r="EE156" s="287"/>
      <c r="EF156" s="287"/>
      <c r="EG156" s="287"/>
      <c r="EH156" s="287"/>
      <c r="EI156" s="287"/>
      <c r="EJ156" s="287"/>
      <c r="EK156" s="287"/>
      <c r="EL156" s="287"/>
      <c r="EM156" s="287"/>
      <c r="EN156" s="287"/>
      <c r="EO156" s="287"/>
      <c r="EP156" s="287"/>
      <c r="EQ156" s="287"/>
      <c r="ER156" s="287"/>
      <c r="ES156" s="287"/>
      <c r="ET156" s="287"/>
      <c r="EU156" s="287"/>
      <c r="EV156" s="287"/>
      <c r="EW156" s="287"/>
      <c r="EX156" s="287"/>
      <c r="EY156" s="287"/>
      <c r="EZ156" s="287"/>
      <c r="FA156" s="287"/>
      <c r="FB156" s="287"/>
      <c r="FC156" s="287"/>
      <c r="FD156" s="287"/>
      <c r="FE156" s="287"/>
      <c r="FF156" s="287"/>
      <c r="FG156" s="287"/>
      <c r="FH156" s="287"/>
      <c r="FI156" s="287"/>
      <c r="FJ156" s="287"/>
      <c r="FK156" s="287"/>
      <c r="FL156" s="287"/>
      <c r="FM156" s="287"/>
      <c r="FN156" s="287"/>
      <c r="FO156" s="287"/>
      <c r="FP156" s="287"/>
      <c r="FQ156" s="287"/>
      <c r="FR156" s="287"/>
      <c r="FS156" s="287"/>
      <c r="FT156" s="287"/>
      <c r="FU156" s="287"/>
      <c r="FV156" s="287"/>
      <c r="FW156" s="287"/>
      <c r="FX156" s="287"/>
      <c r="FY156" s="287"/>
      <c r="FZ156" s="287"/>
      <c r="GA156" s="287"/>
      <c r="GB156" s="287"/>
      <c r="GC156" s="287"/>
      <c r="GD156" s="287"/>
      <c r="GE156" s="287"/>
      <c r="GF156" s="287"/>
      <c r="GG156" s="287"/>
      <c r="GH156" s="287"/>
      <c r="GI156" s="287"/>
      <c r="GJ156" s="287"/>
      <c r="GK156" s="287"/>
      <c r="GL156" s="287"/>
      <c r="GM156" s="287"/>
      <c r="GN156" s="287"/>
      <c r="GO156" s="287"/>
      <c r="GP156" s="287"/>
      <c r="GQ156" s="287"/>
      <c r="GR156" s="287"/>
      <c r="GS156" s="287"/>
      <c r="GT156" s="287"/>
      <c r="GU156" s="287"/>
      <c r="GV156" s="287"/>
      <c r="GW156" s="287"/>
      <c r="GX156" s="287"/>
      <c r="GY156" s="287"/>
      <c r="GZ156" s="287"/>
      <c r="HA156" s="287"/>
      <c r="HB156" s="287"/>
      <c r="HC156" s="287"/>
      <c r="HD156" s="287"/>
      <c r="HE156" s="287"/>
      <c r="HF156" s="287"/>
      <c r="HG156" s="287"/>
      <c r="HH156" s="287"/>
      <c r="HI156" s="287"/>
      <c r="HJ156" s="287"/>
      <c r="HK156" s="287"/>
      <c r="HL156" s="287"/>
      <c r="HM156" s="287"/>
      <c r="HN156" s="287"/>
      <c r="HO156" s="287"/>
      <c r="HP156" s="287"/>
      <c r="HQ156" s="287"/>
      <c r="HR156" s="287"/>
      <c r="HS156" s="287"/>
      <c r="HT156" s="287"/>
      <c r="HU156" s="287"/>
      <c r="HV156" s="287"/>
      <c r="HW156" s="287"/>
      <c r="HX156" s="287"/>
      <c r="HY156" s="287"/>
      <c r="HZ156" s="287"/>
      <c r="IA156" s="287"/>
      <c r="IB156" s="287"/>
      <c r="IC156" s="287"/>
      <c r="ID156" s="287"/>
      <c r="IE156" s="287"/>
      <c r="IF156" s="287"/>
      <c r="IG156" s="287"/>
      <c r="IH156" s="287"/>
      <c r="II156" s="287"/>
      <c r="IJ156" s="287"/>
      <c r="IK156" s="287"/>
      <c r="IL156" s="287"/>
      <c r="IM156" s="287"/>
      <c r="IN156" s="287"/>
      <c r="IO156" s="287"/>
      <c r="IP156" s="287"/>
      <c r="IQ156" s="287"/>
      <c r="IR156" s="287"/>
      <c r="IS156" s="287"/>
      <c r="IT156" s="287"/>
      <c r="IU156" s="287"/>
      <c r="IV156" s="287"/>
      <c r="IW156" s="287"/>
      <c r="IX156" s="287"/>
      <c r="IY156" s="287"/>
      <c r="IZ156" s="287"/>
      <c r="JA156" s="287"/>
      <c r="JB156" s="287"/>
      <c r="JC156" s="287"/>
      <c r="JD156" s="287"/>
      <c r="JE156" s="287"/>
      <c r="JF156" s="287"/>
      <c r="JG156" s="287"/>
      <c r="JH156" s="287"/>
      <c r="JI156" s="287"/>
      <c r="JJ156" s="287"/>
      <c r="JK156" s="287"/>
      <c r="JL156" s="287"/>
      <c r="JM156" s="287"/>
      <c r="JN156" s="287"/>
      <c r="JO156" s="287"/>
      <c r="JP156" s="287"/>
      <c r="JQ156" s="287"/>
      <c r="JR156" s="287"/>
      <c r="JS156" s="287"/>
      <c r="JT156" s="287"/>
      <c r="JU156" s="287"/>
      <c r="JV156" s="287"/>
      <c r="JW156" s="287"/>
      <c r="JX156" s="287"/>
      <c r="JY156" s="287"/>
      <c r="JZ156" s="287"/>
      <c r="KA156" s="287"/>
      <c r="KB156" s="287"/>
      <c r="KC156" s="287"/>
      <c r="KD156" s="287"/>
      <c r="KE156" s="287"/>
      <c r="KF156" s="287"/>
      <c r="KG156" s="287"/>
      <c r="KH156" s="287"/>
      <c r="KI156" s="287"/>
      <c r="KJ156" s="287"/>
      <c r="KK156" s="287"/>
      <c r="KL156" s="287"/>
      <c r="KM156" s="287"/>
      <c r="KN156" s="287"/>
      <c r="KO156" s="287"/>
      <c r="KP156" s="287"/>
      <c r="KQ156" s="287"/>
      <c r="KR156" s="287"/>
      <c r="KS156" s="287"/>
      <c r="KT156" s="287"/>
      <c r="KU156" s="287"/>
      <c r="KV156" s="287"/>
      <c r="KW156" s="287"/>
      <c r="KX156" s="287"/>
      <c r="KY156" s="287"/>
      <c r="KZ156" s="287"/>
      <c r="LA156" s="287"/>
      <c r="LB156" s="287"/>
      <c r="LC156" s="287"/>
      <c r="LD156" s="287"/>
      <c r="LE156" s="287"/>
      <c r="LF156" s="287"/>
      <c r="LG156" s="287"/>
      <c r="LH156" s="287"/>
      <c r="LI156" s="287"/>
      <c r="LJ156" s="287"/>
      <c r="LK156" s="287"/>
      <c r="LL156" s="287"/>
      <c r="LM156" s="287"/>
      <c r="LN156" s="287"/>
      <c r="LO156" s="287"/>
      <c r="LP156" s="287"/>
      <c r="LQ156" s="287"/>
      <c r="LR156" s="287"/>
      <c r="LS156" s="287"/>
      <c r="LT156" s="287"/>
      <c r="LU156" s="287"/>
      <c r="LV156" s="287"/>
      <c r="LW156" s="287"/>
      <c r="LX156" s="287"/>
      <c r="LY156" s="287"/>
      <c r="LZ156" s="287"/>
      <c r="MA156" s="287"/>
      <c r="MB156" s="287"/>
      <c r="MC156" s="287"/>
      <c r="MD156" s="287"/>
      <c r="ME156" s="287"/>
      <c r="MF156" s="287"/>
      <c r="MG156" s="287"/>
      <c r="MH156" s="287"/>
      <c r="MI156" s="287"/>
      <c r="MJ156" s="287"/>
      <c r="MK156" s="287"/>
      <c r="ML156" s="287"/>
      <c r="MM156" s="287"/>
      <c r="MN156" s="287"/>
      <c r="MO156" s="287"/>
      <c r="MP156" s="287"/>
      <c r="MQ156" s="287"/>
      <c r="MR156" s="287"/>
      <c r="MS156" s="287"/>
      <c r="MT156" s="287"/>
      <c r="MU156" s="287"/>
      <c r="MV156" s="287"/>
      <c r="MW156" s="287"/>
      <c r="MX156" s="287"/>
      <c r="MY156" s="287"/>
      <c r="MZ156" s="287"/>
      <c r="NA156" s="287"/>
      <c r="NB156" s="287"/>
      <c r="NC156" s="287"/>
      <c r="ND156" s="287"/>
      <c r="NE156" s="287"/>
      <c r="NF156" s="287"/>
      <c r="NG156" s="287"/>
      <c r="NH156" s="287"/>
      <c r="NI156" s="287"/>
      <c r="NJ156" s="287"/>
      <c r="NK156" s="287"/>
      <c r="NL156" s="287"/>
      <c r="NM156" s="287"/>
      <c r="NN156" s="287"/>
      <c r="NO156" s="287"/>
      <c r="NP156" s="287"/>
      <c r="NQ156" s="287"/>
      <c r="NR156" s="287"/>
      <c r="NS156" s="287"/>
      <c r="NT156" s="287"/>
      <c r="NU156" s="287"/>
      <c r="NV156" s="287"/>
      <c r="NW156" s="287"/>
      <c r="NX156" s="287"/>
      <c r="NY156" s="287"/>
      <c r="NZ156" s="287"/>
      <c r="OA156" s="287"/>
      <c r="OB156" s="287"/>
      <c r="OC156" s="287"/>
      <c r="OD156" s="287"/>
      <c r="OE156" s="287"/>
      <c r="OF156" s="287"/>
      <c r="OG156" s="287"/>
      <c r="OH156" s="287"/>
      <c r="OI156" s="287"/>
      <c r="OJ156" s="287"/>
      <c r="OK156" s="287"/>
      <c r="OL156" s="287"/>
      <c r="OM156" s="287"/>
      <c r="ON156" s="287"/>
      <c r="OO156" s="287"/>
      <c r="OP156" s="287"/>
      <c r="OQ156" s="287"/>
      <c r="OR156" s="287"/>
      <c r="OS156" s="287"/>
      <c r="OT156" s="287"/>
      <c r="OU156" s="287"/>
      <c r="OV156" s="287"/>
      <c r="OW156" s="287"/>
      <c r="OX156" s="287"/>
      <c r="OY156" s="287"/>
      <c r="OZ156" s="287"/>
      <c r="PA156" s="287"/>
      <c r="PB156" s="287"/>
      <c r="PC156" s="287"/>
      <c r="PD156" s="287"/>
      <c r="PE156" s="287"/>
      <c r="PF156" s="287"/>
      <c r="PG156" s="287"/>
      <c r="PH156" s="287"/>
      <c r="PI156" s="287"/>
      <c r="PJ156" s="287"/>
      <c r="PK156" s="287"/>
      <c r="PL156" s="287"/>
      <c r="PM156" s="287"/>
      <c r="PN156" s="287"/>
      <c r="PO156" s="287"/>
      <c r="PP156" s="287"/>
      <c r="PQ156" s="287"/>
      <c r="PR156" s="287"/>
      <c r="PS156" s="287"/>
      <c r="PT156" s="287"/>
      <c r="PU156" s="287"/>
      <c r="PV156" s="287"/>
      <c r="PW156" s="287"/>
      <c r="PX156" s="287"/>
      <c r="PY156" s="287"/>
      <c r="PZ156" s="287"/>
      <c r="QA156" s="287"/>
      <c r="QB156" s="287"/>
      <c r="QC156" s="287"/>
      <c r="QD156" s="287"/>
      <c r="QE156" s="287"/>
      <c r="QF156" s="287"/>
      <c r="QG156" s="287"/>
      <c r="QH156" s="287"/>
      <c r="QI156" s="287"/>
      <c r="QJ156" s="287"/>
      <c r="QK156" s="287"/>
      <c r="QL156" s="287"/>
      <c r="QM156" s="287"/>
      <c r="QN156" s="287"/>
      <c r="QO156" s="287"/>
      <c r="QP156" s="287"/>
      <c r="QQ156" s="287"/>
      <c r="QR156" s="287"/>
      <c r="QS156" s="287"/>
      <c r="QT156" s="287"/>
      <c r="QU156" s="287"/>
      <c r="QV156" s="287"/>
      <c r="QW156" s="287"/>
      <c r="QX156" s="287"/>
      <c r="QY156" s="287"/>
      <c r="QZ156" s="287"/>
      <c r="RA156" s="287"/>
      <c r="RB156" s="287"/>
      <c r="RC156" s="287"/>
      <c r="RD156" s="287"/>
      <c r="RE156" s="287"/>
      <c r="RF156" s="287"/>
      <c r="RG156" s="287"/>
      <c r="RH156" s="287"/>
      <c r="RI156" s="287"/>
      <c r="RJ156" s="287"/>
      <c r="RK156" s="287"/>
      <c r="RL156" s="287"/>
      <c r="RM156" s="287"/>
      <c r="RN156" s="287"/>
      <c r="RO156" s="287"/>
      <c r="RP156" s="287"/>
      <c r="RQ156" s="287"/>
      <c r="RR156" s="287"/>
      <c r="RS156" s="287"/>
      <c r="RT156" s="287"/>
      <c r="RU156" s="287"/>
      <c r="RV156" s="287"/>
      <c r="RW156" s="287"/>
      <c r="RX156" s="287"/>
      <c r="RY156" s="287"/>
      <c r="RZ156" s="287"/>
      <c r="SA156" s="287"/>
      <c r="SB156" s="287"/>
      <c r="SC156" s="287"/>
      <c r="SD156" s="287"/>
      <c r="SE156" s="287"/>
      <c r="SF156" s="287"/>
      <c r="SG156" s="287"/>
      <c r="SH156" s="287"/>
      <c r="SI156" s="287"/>
      <c r="SJ156" s="287"/>
      <c r="SK156" s="287"/>
      <c r="SL156" s="287"/>
      <c r="SM156" s="287"/>
      <c r="SN156" s="287"/>
      <c r="SO156" s="287"/>
      <c r="SP156" s="287"/>
      <c r="SQ156" s="287"/>
      <c r="SR156" s="287"/>
      <c r="SS156" s="287"/>
      <c r="ST156" s="287"/>
      <c r="SU156" s="287"/>
      <c r="SV156" s="287"/>
      <c r="SW156" s="287"/>
      <c r="SX156" s="287"/>
      <c r="SY156" s="287"/>
      <c r="SZ156" s="287"/>
      <c r="TA156" s="287"/>
      <c r="TB156" s="287"/>
      <c r="TC156" s="287"/>
      <c r="TD156" s="287"/>
      <c r="TE156" s="287"/>
      <c r="TF156" s="287"/>
      <c r="TG156" s="287"/>
      <c r="TH156" s="287"/>
      <c r="TI156" s="287"/>
      <c r="TJ156" s="287"/>
      <c r="TK156" s="287"/>
      <c r="TL156" s="287"/>
      <c r="TM156" s="287"/>
      <c r="TN156" s="287"/>
      <c r="TO156" s="287"/>
      <c r="TP156" s="287"/>
      <c r="TQ156" s="287"/>
      <c r="TR156" s="287"/>
      <c r="TS156" s="287"/>
      <c r="TT156" s="287"/>
      <c r="TU156" s="287"/>
      <c r="TV156" s="287"/>
      <c r="TW156" s="287"/>
      <c r="TX156" s="287"/>
      <c r="TY156" s="287"/>
      <c r="TZ156" s="287"/>
      <c r="UA156" s="287"/>
      <c r="UB156" s="287"/>
      <c r="UC156" s="287"/>
      <c r="UD156" s="287"/>
      <c r="UE156" s="287"/>
      <c r="UF156" s="287"/>
      <c r="UG156" s="287"/>
      <c r="UH156" s="287"/>
      <c r="UI156" s="287"/>
      <c r="UJ156" s="287"/>
      <c r="UK156" s="287"/>
      <c r="UL156" s="287"/>
      <c r="UM156" s="287"/>
      <c r="UN156" s="287"/>
      <c r="UO156" s="287"/>
      <c r="UP156" s="287"/>
      <c r="UQ156" s="287"/>
      <c r="UR156" s="287"/>
      <c r="US156" s="287"/>
      <c r="UT156" s="287"/>
      <c r="UU156" s="287"/>
      <c r="UV156" s="287"/>
      <c r="UW156" s="287"/>
      <c r="UX156" s="287"/>
      <c r="UY156" s="287"/>
      <c r="UZ156" s="287"/>
      <c r="VA156" s="287"/>
      <c r="VB156" s="287"/>
      <c r="VC156" s="287"/>
      <c r="VD156" s="287"/>
      <c r="VE156" s="287"/>
      <c r="VF156" s="287"/>
      <c r="VG156" s="287"/>
      <c r="VH156" s="287"/>
      <c r="VI156" s="287"/>
      <c r="VJ156" s="287"/>
      <c r="VK156" s="287"/>
      <c r="VL156" s="287"/>
      <c r="VM156" s="287"/>
      <c r="VN156" s="287"/>
      <c r="VO156" s="287"/>
      <c r="VP156" s="287"/>
      <c r="VQ156" s="287"/>
      <c r="VR156" s="287"/>
      <c r="VS156" s="287"/>
      <c r="VT156" s="287"/>
      <c r="VU156" s="287"/>
      <c r="VV156" s="287"/>
      <c r="VW156" s="287"/>
      <c r="VX156" s="287"/>
      <c r="VY156" s="287"/>
      <c r="VZ156" s="287"/>
      <c r="WA156" s="287"/>
      <c r="WB156" s="287"/>
      <c r="WC156" s="287"/>
      <c r="WD156" s="287"/>
      <c r="WE156" s="287"/>
      <c r="WF156" s="287"/>
      <c r="WG156" s="287"/>
      <c r="WH156" s="287"/>
      <c r="WI156" s="287"/>
      <c r="WJ156" s="287"/>
      <c r="WK156" s="287"/>
      <c r="WL156" s="287"/>
      <c r="WM156" s="287"/>
      <c r="WN156" s="287"/>
      <c r="WO156" s="287"/>
      <c r="WP156" s="287"/>
      <c r="WQ156" s="287"/>
      <c r="WR156" s="287"/>
      <c r="WS156" s="287"/>
      <c r="WT156" s="287"/>
      <c r="WU156" s="287"/>
      <c r="WV156" s="287"/>
      <c r="WW156" s="287"/>
      <c r="WX156" s="287"/>
      <c r="WY156" s="287"/>
      <c r="WZ156" s="287"/>
      <c r="XA156" s="287"/>
      <c r="XB156" s="287"/>
      <c r="XC156" s="287"/>
      <c r="XD156" s="287"/>
      <c r="XE156" s="287"/>
      <c r="XF156" s="287"/>
      <c r="XG156" s="287"/>
      <c r="XH156" s="287"/>
      <c r="XI156" s="287"/>
      <c r="XJ156" s="287"/>
      <c r="XK156" s="287"/>
      <c r="XL156" s="287"/>
      <c r="XM156" s="287"/>
      <c r="XN156" s="287"/>
      <c r="XO156" s="287"/>
      <c r="XP156" s="287"/>
      <c r="XQ156" s="287"/>
      <c r="XR156" s="287"/>
      <c r="XS156" s="287"/>
      <c r="XT156" s="287"/>
      <c r="XU156" s="287"/>
      <c r="XV156" s="287"/>
      <c r="XW156" s="287"/>
      <c r="XX156" s="287"/>
      <c r="XY156" s="287"/>
      <c r="XZ156" s="287"/>
      <c r="YA156" s="287"/>
      <c r="YB156" s="287"/>
      <c r="YC156" s="287"/>
      <c r="YD156" s="287"/>
      <c r="YE156" s="287"/>
      <c r="YF156" s="287"/>
      <c r="YG156" s="287"/>
      <c r="YH156" s="287"/>
      <c r="YI156" s="287"/>
      <c r="YJ156" s="287"/>
      <c r="YK156" s="287"/>
      <c r="YL156" s="287"/>
      <c r="YM156" s="287"/>
      <c r="YN156" s="287"/>
      <c r="YO156" s="287"/>
      <c r="YP156" s="287"/>
      <c r="YQ156" s="287"/>
      <c r="YR156" s="287"/>
      <c r="YS156" s="287"/>
      <c r="YT156" s="287"/>
      <c r="YU156" s="287"/>
      <c r="YV156" s="287"/>
      <c r="YW156" s="287"/>
      <c r="YX156" s="287"/>
      <c r="YY156" s="287"/>
      <c r="YZ156" s="287"/>
      <c r="ZA156" s="287"/>
      <c r="ZB156" s="287"/>
      <c r="ZC156" s="287"/>
      <c r="ZD156" s="287"/>
      <c r="ZE156" s="287"/>
      <c r="ZF156" s="287"/>
      <c r="ZG156" s="287"/>
      <c r="ZH156" s="287"/>
      <c r="ZI156" s="287"/>
      <c r="ZJ156" s="287"/>
      <c r="ZK156" s="287"/>
      <c r="ZL156" s="287"/>
      <c r="ZM156" s="287"/>
      <c r="ZN156" s="287"/>
      <c r="ZO156" s="287"/>
      <c r="ZP156" s="287"/>
      <c r="ZQ156" s="287"/>
      <c r="ZR156" s="287"/>
      <c r="ZS156" s="287"/>
      <c r="ZT156" s="287"/>
      <c r="ZU156" s="287"/>
      <c r="ZV156" s="287"/>
      <c r="ZW156" s="287"/>
      <c r="ZX156" s="287"/>
      <c r="ZY156" s="287"/>
      <c r="ZZ156" s="287"/>
      <c r="AAA156" s="287"/>
      <c r="AAB156" s="287"/>
      <c r="AAC156" s="287"/>
      <c r="AAD156" s="287"/>
      <c r="AAE156" s="287"/>
      <c r="AAF156" s="287"/>
      <c r="AAG156" s="287"/>
      <c r="AAH156" s="287"/>
      <c r="AAI156" s="287"/>
      <c r="AAJ156" s="287"/>
      <c r="AAK156" s="287"/>
      <c r="AAL156" s="287"/>
      <c r="AAM156" s="287"/>
      <c r="AAN156" s="287"/>
      <c r="AAO156" s="287"/>
      <c r="AAP156" s="287"/>
      <c r="AAQ156" s="287"/>
      <c r="AAR156" s="287"/>
      <c r="AAS156" s="287"/>
      <c r="AAT156" s="287"/>
      <c r="AAU156" s="287"/>
      <c r="AAV156" s="287"/>
      <c r="AAW156" s="287"/>
      <c r="AAX156" s="287"/>
      <c r="AAY156" s="287"/>
      <c r="AAZ156" s="287"/>
      <c r="ABA156" s="287"/>
      <c r="ABB156" s="287"/>
      <c r="ABC156" s="287"/>
      <c r="ABD156" s="287"/>
      <c r="ABE156" s="287"/>
      <c r="ABF156" s="287"/>
      <c r="ABG156" s="287"/>
      <c r="ABH156" s="287"/>
      <c r="ABI156" s="287"/>
      <c r="ABJ156" s="287"/>
      <c r="ABK156" s="287"/>
      <c r="ABL156" s="287"/>
      <c r="ABM156" s="287"/>
      <c r="ABN156" s="287"/>
      <c r="ABO156" s="287"/>
      <c r="ABP156" s="287"/>
      <c r="ABQ156" s="287"/>
      <c r="ABR156" s="287"/>
      <c r="ABS156" s="287"/>
      <c r="ABT156" s="287"/>
      <c r="ABU156" s="287"/>
      <c r="ABV156" s="287"/>
      <c r="ABW156" s="287"/>
      <c r="ABX156" s="287"/>
      <c r="ABY156" s="287"/>
      <c r="ABZ156" s="287"/>
      <c r="ACA156" s="287"/>
      <c r="ACB156" s="287"/>
      <c r="ACC156" s="287"/>
      <c r="ACD156" s="287"/>
      <c r="ACE156" s="287"/>
      <c r="ACF156" s="287"/>
      <c r="ACG156" s="287"/>
      <c r="ACH156" s="287"/>
      <c r="ACI156" s="287"/>
      <c r="ACJ156" s="287"/>
      <c r="ACK156" s="287"/>
      <c r="ACL156" s="287"/>
      <c r="ACM156" s="287"/>
      <c r="ACN156" s="287"/>
      <c r="ACO156" s="287"/>
      <c r="ACP156" s="287"/>
      <c r="ACQ156" s="287"/>
      <c r="ACR156" s="287"/>
      <c r="ACS156" s="287"/>
      <c r="ACT156" s="287"/>
      <c r="ACU156" s="287"/>
      <c r="ACV156" s="287"/>
      <c r="ACW156" s="287"/>
      <c r="ACX156" s="287"/>
      <c r="ACY156" s="287"/>
      <c r="ACZ156" s="287"/>
      <c r="ADA156" s="287"/>
      <c r="ADB156" s="287"/>
      <c r="ADC156" s="287"/>
      <c r="ADD156" s="287"/>
      <c r="ADE156" s="287"/>
      <c r="ADF156" s="287"/>
      <c r="ADG156" s="287"/>
      <c r="ADH156" s="287"/>
      <c r="ADI156" s="287"/>
      <c r="ADJ156" s="287"/>
      <c r="ADK156" s="287"/>
      <c r="ADL156" s="287"/>
      <c r="ADM156" s="287"/>
      <c r="ADN156" s="287"/>
      <c r="ADO156" s="287"/>
      <c r="ADP156" s="287"/>
      <c r="ADQ156" s="287"/>
      <c r="ADR156" s="287"/>
      <c r="ADS156" s="287"/>
      <c r="ADT156" s="287"/>
      <c r="ADU156" s="287"/>
      <c r="ADV156" s="287"/>
      <c r="ADW156" s="287"/>
      <c r="ADX156" s="287"/>
      <c r="ADY156" s="287"/>
      <c r="ADZ156" s="287"/>
      <c r="AEA156" s="287"/>
      <c r="AEB156" s="287"/>
      <c r="AEC156" s="287"/>
      <c r="AED156" s="287"/>
      <c r="AEE156" s="287"/>
      <c r="AEF156" s="287"/>
      <c r="AEG156" s="287"/>
      <c r="AEH156" s="287"/>
      <c r="AEI156" s="287"/>
      <c r="AEJ156" s="287"/>
      <c r="AEK156" s="287"/>
      <c r="AEL156" s="287"/>
      <c r="AEM156" s="287"/>
      <c r="AEN156" s="287"/>
      <c r="AEO156" s="287"/>
      <c r="AEP156" s="287"/>
      <c r="AEQ156" s="287"/>
      <c r="AER156" s="287"/>
      <c r="AES156" s="287"/>
      <c r="AET156" s="287"/>
      <c r="AEU156" s="287"/>
      <c r="AEV156" s="287"/>
      <c r="AEW156" s="287"/>
      <c r="AEX156" s="287"/>
      <c r="AEY156" s="287"/>
      <c r="AEZ156" s="287"/>
      <c r="AFA156" s="287"/>
      <c r="AFB156" s="287"/>
      <c r="AFC156" s="287"/>
      <c r="AFD156" s="287"/>
      <c r="AFE156" s="287"/>
      <c r="AFF156" s="287"/>
      <c r="AFG156" s="287"/>
      <c r="AFH156" s="287"/>
      <c r="AFI156" s="287"/>
      <c r="AFJ156" s="287"/>
      <c r="AFK156" s="287"/>
      <c r="AFL156" s="287"/>
      <c r="AFM156" s="287"/>
      <c r="AFN156" s="287"/>
      <c r="AFO156" s="287"/>
      <c r="AFP156" s="287"/>
      <c r="AFQ156" s="287"/>
      <c r="AFR156" s="287"/>
      <c r="AFS156" s="287"/>
      <c r="AFT156" s="287"/>
      <c r="AFU156" s="287"/>
      <c r="AFV156" s="287"/>
      <c r="AFW156" s="287"/>
      <c r="AFX156" s="287"/>
      <c r="AFY156" s="287"/>
      <c r="AFZ156" s="287"/>
      <c r="AGA156" s="287"/>
      <c r="AGB156" s="287"/>
      <c r="AGC156" s="287"/>
      <c r="AGD156" s="287"/>
      <c r="AGE156" s="287"/>
      <c r="AGF156" s="287"/>
      <c r="AGG156" s="287"/>
      <c r="AGH156" s="287"/>
      <c r="AGI156" s="287"/>
      <c r="AGJ156" s="287"/>
      <c r="AGK156" s="287"/>
      <c r="AGL156" s="287"/>
      <c r="AGM156" s="287"/>
      <c r="AGN156" s="287"/>
      <c r="AGO156" s="287"/>
      <c r="AGP156" s="287"/>
      <c r="AGQ156" s="287"/>
      <c r="AGR156" s="287"/>
      <c r="AGS156" s="287"/>
      <c r="AGT156" s="287"/>
      <c r="AGU156" s="287"/>
      <c r="AGV156" s="287"/>
      <c r="AGW156" s="287"/>
      <c r="AGX156" s="287"/>
      <c r="AGY156" s="287"/>
      <c r="AGZ156" s="287"/>
      <c r="AHA156" s="287"/>
      <c r="AHB156" s="287"/>
      <c r="AHC156" s="287"/>
      <c r="AHD156" s="287"/>
      <c r="AHE156" s="287"/>
      <c r="AHF156" s="287"/>
      <c r="AHG156" s="287"/>
      <c r="AHH156" s="287"/>
      <c r="AHI156" s="287"/>
      <c r="AHJ156" s="287"/>
      <c r="AHK156" s="287"/>
      <c r="AHL156" s="287"/>
      <c r="AHM156" s="287"/>
      <c r="AHN156" s="287"/>
      <c r="AHO156" s="287"/>
      <c r="AHP156" s="287"/>
      <c r="AHQ156" s="287"/>
      <c r="AHR156" s="287"/>
      <c r="AHS156" s="287"/>
      <c r="AHT156" s="287"/>
      <c r="AHU156" s="287"/>
      <c r="AHV156" s="287"/>
      <c r="AHW156" s="287"/>
      <c r="AHX156" s="287"/>
      <c r="AHY156" s="287"/>
      <c r="AHZ156" s="287"/>
      <c r="AIA156" s="287"/>
      <c r="AIB156" s="287"/>
      <c r="AIC156" s="287"/>
      <c r="AID156" s="287"/>
      <c r="AIE156" s="287"/>
      <c r="AIF156" s="287"/>
      <c r="AIG156" s="287"/>
      <c r="AIH156" s="287"/>
      <c r="AII156" s="287"/>
      <c r="AIJ156" s="287"/>
      <c r="AIK156" s="287"/>
      <c r="AIL156" s="287"/>
      <c r="AIM156" s="287"/>
      <c r="AIN156" s="287"/>
      <c r="AIO156" s="287"/>
      <c r="AIP156" s="287"/>
      <c r="AIQ156" s="287"/>
      <c r="AIR156" s="287"/>
      <c r="AIS156" s="287"/>
      <c r="AIT156" s="287"/>
      <c r="AIU156" s="287"/>
      <c r="AIV156" s="287"/>
      <c r="AIW156" s="287"/>
      <c r="AIX156" s="287"/>
      <c r="AIY156" s="287"/>
      <c r="AIZ156" s="287"/>
      <c r="AJA156" s="287"/>
      <c r="AJB156" s="287"/>
      <c r="AJC156" s="287"/>
      <c r="AJD156" s="287"/>
      <c r="AJE156" s="287"/>
      <c r="AJF156" s="287"/>
      <c r="AJG156" s="287"/>
      <c r="AJH156" s="287"/>
      <c r="AJI156" s="287"/>
      <c r="AJJ156" s="287"/>
      <c r="AJK156" s="287"/>
      <c r="AJL156" s="287"/>
      <c r="AJM156" s="287"/>
      <c r="AJN156" s="287"/>
      <c r="AJO156" s="287"/>
      <c r="AJP156" s="287"/>
      <c r="AJQ156" s="287"/>
      <c r="AJR156" s="287"/>
      <c r="AJS156" s="287"/>
      <c r="AJT156" s="287"/>
      <c r="AJU156" s="287"/>
      <c r="AJV156" s="287"/>
      <c r="AJW156" s="287"/>
      <c r="AJX156" s="287"/>
      <c r="AJY156" s="287"/>
      <c r="AJZ156" s="287"/>
      <c r="AKA156" s="287"/>
      <c r="AKB156" s="287"/>
      <c r="AKC156" s="287"/>
      <c r="AKD156" s="287"/>
      <c r="AKE156" s="287"/>
      <c r="AKF156" s="287"/>
      <c r="AKG156" s="287"/>
      <c r="AKH156" s="287"/>
      <c r="AKI156" s="287"/>
      <c r="AKJ156" s="287"/>
      <c r="AKK156" s="287"/>
      <c r="AKL156" s="287"/>
      <c r="AKM156" s="287"/>
      <c r="AKN156" s="287"/>
      <c r="AKO156" s="287"/>
      <c r="AKP156" s="287"/>
      <c r="AKQ156" s="287"/>
      <c r="AKR156" s="287"/>
      <c r="AKS156" s="287"/>
      <c r="AKT156" s="287"/>
      <c r="AKU156" s="287"/>
      <c r="AKV156" s="287"/>
      <c r="AKW156" s="287"/>
      <c r="AKX156" s="287"/>
      <c r="AKY156" s="287"/>
      <c r="AKZ156" s="287"/>
      <c r="ALA156" s="287"/>
      <c r="ALB156" s="287"/>
      <c r="ALC156" s="287"/>
      <c r="ALD156" s="287"/>
      <c r="ALE156" s="287"/>
      <c r="ALF156" s="287"/>
      <c r="ALG156" s="287"/>
      <c r="ALH156" s="287"/>
      <c r="ALI156" s="287"/>
      <c r="ALJ156" s="287"/>
      <c r="ALK156" s="287"/>
      <c r="ALL156" s="287"/>
      <c r="ALM156" s="287"/>
      <c r="ALN156" s="287"/>
      <c r="ALO156" s="287"/>
      <c r="ALP156" s="287"/>
      <c r="ALQ156" s="287"/>
      <c r="ALR156" s="287"/>
      <c r="ALS156" s="287"/>
      <c r="ALT156" s="287"/>
      <c r="ALU156" s="287"/>
      <c r="ALV156" s="287"/>
      <c r="ALW156" s="287"/>
      <c r="ALX156" s="287"/>
      <c r="ALY156" s="287"/>
      <c r="ALZ156" s="287"/>
      <c r="AMA156" s="287"/>
      <c r="AMB156" s="287"/>
      <c r="AMC156" s="287"/>
      <c r="AMD156" s="287"/>
      <c r="AME156" s="287"/>
      <c r="AMF156" s="287"/>
      <c r="AMG156" s="287"/>
      <c r="AMH156" s="287"/>
      <c r="AMI156" s="287"/>
      <c r="AMJ156" s="287"/>
      <c r="AMK156" s="287"/>
      <c r="AML156" s="287"/>
      <c r="AMM156" s="287"/>
      <c r="AMN156" s="287"/>
      <c r="AMO156" s="287"/>
      <c r="AMP156" s="287"/>
      <c r="AMQ156" s="287"/>
      <c r="AMR156" s="287"/>
      <c r="AMS156" s="287"/>
      <c r="AMT156" s="287"/>
      <c r="AMU156" s="287"/>
      <c r="AMV156" s="287"/>
      <c r="AMW156" s="287"/>
      <c r="AMX156" s="287"/>
      <c r="AMY156" s="287"/>
      <c r="AMZ156" s="287"/>
      <c r="ANA156" s="287"/>
      <c r="ANB156" s="287"/>
      <c r="ANC156" s="287"/>
      <c r="AND156" s="287"/>
      <c r="ANE156" s="287"/>
      <c r="ANF156" s="287"/>
      <c r="ANG156" s="287"/>
      <c r="ANH156" s="287"/>
      <c r="ANI156" s="287"/>
      <c r="ANJ156" s="287"/>
      <c r="ANK156" s="287"/>
      <c r="ANL156" s="287"/>
      <c r="ANM156" s="287"/>
      <c r="ANN156" s="287"/>
      <c r="ANO156" s="287"/>
      <c r="ANP156" s="287"/>
      <c r="ANQ156" s="287"/>
      <c r="ANR156" s="287"/>
      <c r="ANS156" s="287"/>
      <c r="ANT156" s="287"/>
      <c r="ANU156" s="287"/>
      <c r="ANV156" s="287"/>
      <c r="ANW156" s="287"/>
      <c r="ANX156" s="287"/>
      <c r="ANY156" s="287"/>
      <c r="ANZ156" s="287"/>
      <c r="AOA156" s="287"/>
      <c r="AOB156" s="287"/>
      <c r="AOC156" s="287"/>
      <c r="AOD156" s="287"/>
      <c r="AOE156" s="287"/>
      <c r="AOF156" s="287"/>
      <c r="AOG156" s="287"/>
      <c r="AOH156" s="287"/>
      <c r="AOI156" s="287"/>
      <c r="AOJ156" s="287"/>
      <c r="AOK156" s="287"/>
      <c r="AOL156" s="287"/>
      <c r="AOM156" s="287"/>
      <c r="AON156" s="287"/>
      <c r="AOO156" s="287"/>
      <c r="AOP156" s="287"/>
      <c r="AOQ156" s="287"/>
      <c r="AOR156" s="287"/>
      <c r="AOS156" s="287"/>
      <c r="AOT156" s="287"/>
      <c r="AOU156" s="287"/>
      <c r="AOV156" s="287"/>
      <c r="AOW156" s="287"/>
      <c r="AOX156" s="287"/>
      <c r="AOY156" s="287"/>
      <c r="AOZ156" s="287"/>
      <c r="APA156" s="287"/>
      <c r="APB156" s="287"/>
      <c r="APC156" s="287"/>
      <c r="APD156" s="287"/>
      <c r="APE156" s="287"/>
      <c r="APF156" s="287"/>
      <c r="APG156" s="287"/>
      <c r="APH156" s="287"/>
      <c r="API156" s="287"/>
      <c r="APJ156" s="287"/>
      <c r="APK156" s="287"/>
      <c r="APL156" s="287"/>
      <c r="APM156" s="287"/>
      <c r="APN156" s="287"/>
      <c r="APO156" s="287"/>
      <c r="APP156" s="287"/>
      <c r="APQ156" s="287"/>
      <c r="APR156" s="287"/>
      <c r="APS156" s="287"/>
      <c r="APT156" s="287"/>
      <c r="APU156" s="287"/>
      <c r="APV156" s="287"/>
      <c r="APW156" s="287"/>
      <c r="APX156" s="287"/>
      <c r="APY156" s="287"/>
      <c r="APZ156" s="287"/>
      <c r="AQA156" s="287"/>
      <c r="AQB156" s="287"/>
      <c r="AQC156" s="287"/>
      <c r="AQD156" s="287"/>
      <c r="AQE156" s="287"/>
      <c r="AQF156" s="287"/>
      <c r="AQG156" s="287"/>
      <c r="AQH156" s="287"/>
      <c r="AQI156" s="287"/>
      <c r="AQJ156" s="287"/>
      <c r="AQK156" s="287"/>
      <c r="AQL156" s="287"/>
      <c r="AQM156" s="287"/>
      <c r="AQN156" s="287"/>
      <c r="AQO156" s="287"/>
      <c r="AQP156" s="287"/>
      <c r="AQQ156" s="287"/>
      <c r="AQR156" s="287"/>
      <c r="AQS156" s="287"/>
      <c r="AQT156" s="287"/>
      <c r="AQU156" s="287"/>
      <c r="AQV156" s="287"/>
      <c r="AQW156" s="287"/>
      <c r="AQX156" s="287"/>
      <c r="AQY156" s="287"/>
      <c r="AQZ156" s="287"/>
      <c r="ARA156" s="287"/>
      <c r="ARB156" s="287"/>
      <c r="ARC156" s="287"/>
      <c r="ARD156" s="287"/>
      <c r="ARE156" s="287"/>
      <c r="ARF156" s="287"/>
      <c r="ARG156" s="287"/>
      <c r="ARH156" s="287"/>
      <c r="ARI156" s="287"/>
      <c r="ARJ156" s="287"/>
      <c r="ARK156" s="287"/>
      <c r="ARL156" s="287"/>
      <c r="ARM156" s="287"/>
      <c r="ARN156" s="287"/>
      <c r="ARO156" s="287"/>
      <c r="ARP156" s="287"/>
      <c r="ARQ156" s="287"/>
      <c r="ARR156" s="287"/>
      <c r="ARS156" s="287"/>
      <c r="ART156" s="287"/>
      <c r="ARU156" s="287"/>
      <c r="ARV156" s="287"/>
      <c r="ARW156" s="287"/>
      <c r="ARX156" s="287"/>
      <c r="ARY156" s="287"/>
      <c r="ARZ156" s="287"/>
      <c r="ASA156" s="287"/>
      <c r="ASB156" s="287"/>
      <c r="ASC156" s="287"/>
      <c r="ASD156" s="287"/>
      <c r="ASE156" s="287"/>
      <c r="ASF156" s="287"/>
      <c r="ASG156" s="287"/>
      <c r="ASH156" s="287"/>
      <c r="ASI156" s="287"/>
      <c r="ASJ156" s="287"/>
      <c r="ASK156" s="287"/>
      <c r="ASL156" s="287"/>
      <c r="ASM156" s="287"/>
      <c r="ASN156" s="287"/>
      <c r="ASO156" s="287"/>
      <c r="ASP156" s="287"/>
      <c r="ASQ156" s="287"/>
      <c r="ASR156" s="287"/>
      <c r="ASS156" s="287"/>
      <c r="AST156" s="287"/>
      <c r="ASU156" s="287"/>
      <c r="ASV156" s="287"/>
      <c r="ASW156" s="287"/>
      <c r="ASX156" s="287"/>
      <c r="ASY156" s="287"/>
      <c r="ASZ156" s="287"/>
      <c r="ATA156" s="287"/>
      <c r="ATB156" s="287"/>
      <c r="ATC156" s="287"/>
      <c r="ATD156" s="287"/>
      <c r="ATE156" s="287"/>
      <c r="ATF156" s="287"/>
      <c r="ATG156" s="287"/>
      <c r="ATH156" s="287"/>
      <c r="ATI156" s="287"/>
      <c r="ATJ156" s="287"/>
      <c r="ATK156" s="287"/>
      <c r="ATL156" s="287"/>
      <c r="ATM156" s="287"/>
      <c r="ATN156" s="287"/>
      <c r="ATO156" s="287"/>
      <c r="ATP156" s="287"/>
      <c r="ATQ156" s="287"/>
      <c r="ATR156" s="287"/>
      <c r="ATS156" s="287"/>
      <c r="ATT156" s="287"/>
      <c r="ATU156" s="287"/>
      <c r="ATV156" s="287"/>
      <c r="ATW156" s="287"/>
      <c r="ATX156" s="287"/>
      <c r="ATY156" s="287"/>
      <c r="ATZ156" s="287"/>
      <c r="AUA156" s="287"/>
      <c r="AUB156" s="287"/>
      <c r="AUC156" s="287"/>
      <c r="AUD156" s="287"/>
      <c r="AUE156" s="287"/>
      <c r="AUF156" s="287"/>
      <c r="AUG156" s="287"/>
      <c r="AUH156" s="287"/>
      <c r="AUI156" s="287"/>
      <c r="AUJ156" s="287"/>
      <c r="AUK156" s="287"/>
      <c r="AUL156" s="287"/>
      <c r="AUM156" s="287"/>
      <c r="AUN156" s="287"/>
      <c r="AUO156" s="287"/>
      <c r="AUP156" s="287"/>
      <c r="AUQ156" s="287"/>
      <c r="AUR156" s="287"/>
      <c r="AUS156" s="287"/>
      <c r="AUT156" s="287"/>
      <c r="AUU156" s="287"/>
      <c r="AUV156" s="287"/>
      <c r="AUW156" s="287"/>
      <c r="AUX156" s="287"/>
      <c r="AUY156" s="287"/>
      <c r="AUZ156" s="287"/>
      <c r="AVA156" s="287"/>
      <c r="AVB156" s="287"/>
      <c r="AVC156" s="287"/>
      <c r="AVD156" s="287"/>
      <c r="AVE156" s="287"/>
      <c r="AVF156" s="287"/>
      <c r="AVG156" s="287"/>
      <c r="AVH156" s="287"/>
      <c r="AVI156" s="287"/>
      <c r="AVJ156" s="287"/>
      <c r="AVK156" s="287"/>
      <c r="AVL156" s="287"/>
      <c r="AVM156" s="287"/>
      <c r="AVN156" s="287"/>
      <c r="AVO156" s="287"/>
      <c r="AVP156" s="287"/>
      <c r="AVQ156" s="287"/>
      <c r="AVR156" s="287"/>
      <c r="AVS156" s="287"/>
      <c r="AVT156" s="287"/>
      <c r="AVU156" s="287"/>
      <c r="AVV156" s="287"/>
      <c r="AVW156" s="287"/>
      <c r="AVX156" s="287"/>
      <c r="AVY156" s="287"/>
      <c r="AVZ156" s="287"/>
      <c r="AWA156" s="287"/>
      <c r="AWB156" s="287"/>
      <c r="AWC156" s="287"/>
      <c r="AWD156" s="287"/>
      <c r="AWE156" s="287"/>
      <c r="AWF156" s="287"/>
      <c r="AWG156" s="287"/>
      <c r="AWH156" s="287"/>
      <c r="AWI156" s="287"/>
      <c r="AWJ156" s="287"/>
      <c r="AWK156" s="287"/>
      <c r="AWL156" s="287"/>
      <c r="AWM156" s="287"/>
      <c r="AWN156" s="287"/>
      <c r="AWO156" s="287"/>
      <c r="AWP156" s="287"/>
      <c r="AWQ156" s="287"/>
      <c r="AWR156" s="287"/>
      <c r="AWS156" s="287"/>
      <c r="AWT156" s="287"/>
      <c r="AWU156" s="287"/>
      <c r="AWV156" s="287"/>
      <c r="AWW156" s="287"/>
      <c r="AWX156" s="287"/>
      <c r="AWY156" s="287"/>
      <c r="AWZ156" s="287"/>
      <c r="AXA156" s="287"/>
      <c r="AXB156" s="287"/>
      <c r="AXC156" s="287"/>
      <c r="AXD156" s="287"/>
      <c r="AXE156" s="287"/>
      <c r="AXF156" s="287"/>
      <c r="AXG156" s="287"/>
      <c r="AXH156" s="287"/>
      <c r="AXI156" s="287"/>
      <c r="AXJ156" s="287"/>
      <c r="AXK156" s="287"/>
      <c r="AXL156" s="287"/>
      <c r="AXM156" s="287"/>
      <c r="AXN156" s="287"/>
      <c r="AXO156" s="287"/>
      <c r="AXP156" s="287"/>
      <c r="AXQ156" s="287"/>
      <c r="AXR156" s="287"/>
      <c r="AXS156" s="287"/>
      <c r="AXT156" s="287"/>
      <c r="AXU156" s="287"/>
      <c r="AXV156" s="287"/>
      <c r="AXW156" s="287"/>
      <c r="AXX156" s="287"/>
      <c r="AXY156" s="287"/>
      <c r="AXZ156" s="287"/>
      <c r="AYA156" s="287"/>
      <c r="AYB156" s="287"/>
      <c r="AYC156" s="287"/>
      <c r="AYD156" s="287"/>
      <c r="AYE156" s="287"/>
      <c r="AYF156" s="287"/>
      <c r="AYG156" s="287"/>
      <c r="AYH156" s="287"/>
      <c r="AYI156" s="287"/>
      <c r="AYJ156" s="287"/>
      <c r="AYK156" s="287"/>
      <c r="AYL156" s="287"/>
      <c r="AYM156" s="287"/>
      <c r="AYN156" s="287"/>
      <c r="AYO156" s="287"/>
      <c r="AYP156" s="287"/>
      <c r="AYQ156" s="287"/>
      <c r="AYR156" s="287"/>
      <c r="AYS156" s="287"/>
      <c r="AYT156" s="287"/>
      <c r="AYU156" s="287"/>
      <c r="AYV156" s="287"/>
      <c r="AYW156" s="287"/>
      <c r="AYX156" s="287"/>
      <c r="AYY156" s="287"/>
      <c r="AYZ156" s="287"/>
      <c r="AZA156" s="287"/>
      <c r="AZB156" s="287"/>
      <c r="AZC156" s="287"/>
      <c r="AZD156" s="287"/>
      <c r="AZE156" s="287"/>
      <c r="AZF156" s="287"/>
      <c r="AZG156" s="287"/>
      <c r="AZH156" s="287"/>
      <c r="AZI156" s="287"/>
      <c r="AZJ156" s="287"/>
      <c r="AZK156" s="287"/>
      <c r="AZL156" s="287"/>
      <c r="AZM156" s="287"/>
      <c r="AZN156" s="287"/>
      <c r="AZO156" s="287"/>
      <c r="AZP156" s="287"/>
      <c r="AZQ156" s="287"/>
      <c r="AZR156" s="287"/>
      <c r="AZS156" s="287"/>
      <c r="AZT156" s="287"/>
      <c r="AZU156" s="287"/>
      <c r="AZV156" s="287"/>
      <c r="AZW156" s="287"/>
      <c r="AZX156" s="287"/>
      <c r="AZY156" s="287"/>
      <c r="AZZ156" s="287"/>
      <c r="BAA156" s="287"/>
      <c r="BAB156" s="287"/>
      <c r="BAC156" s="287"/>
      <c r="BAD156" s="287"/>
      <c r="BAE156" s="287"/>
      <c r="BAF156" s="287"/>
      <c r="BAG156" s="287"/>
      <c r="BAH156" s="287"/>
      <c r="BAI156" s="287"/>
      <c r="BAJ156" s="287"/>
      <c r="BAK156" s="287"/>
      <c r="BAL156" s="287"/>
      <c r="BAM156" s="287"/>
      <c r="BAN156" s="287"/>
      <c r="BAO156" s="287"/>
      <c r="BAP156" s="287"/>
      <c r="BAQ156" s="287"/>
      <c r="BAR156" s="287"/>
      <c r="BAS156" s="287"/>
      <c r="BAT156" s="287"/>
      <c r="BAU156" s="287"/>
      <c r="BAV156" s="287"/>
      <c r="BAW156" s="287"/>
      <c r="BAX156" s="287"/>
      <c r="BAY156" s="287"/>
      <c r="BAZ156" s="287"/>
      <c r="BBA156" s="287"/>
      <c r="BBB156" s="287"/>
      <c r="BBC156" s="287"/>
      <c r="BBD156" s="287"/>
      <c r="BBE156" s="287"/>
      <c r="BBF156" s="287"/>
      <c r="BBG156" s="287"/>
      <c r="BBH156" s="287"/>
      <c r="BBI156" s="287"/>
      <c r="BBJ156" s="287"/>
      <c r="BBK156" s="287"/>
      <c r="BBL156" s="287"/>
      <c r="BBM156" s="287"/>
      <c r="BBN156" s="287"/>
      <c r="BBO156" s="287"/>
      <c r="BBP156" s="287"/>
      <c r="BBQ156" s="287"/>
      <c r="BBR156" s="287"/>
      <c r="BBS156" s="287"/>
      <c r="BBT156" s="287"/>
      <c r="BBU156" s="287"/>
      <c r="BBV156" s="287"/>
      <c r="BBW156" s="287"/>
      <c r="BBX156" s="287"/>
      <c r="BBY156" s="287"/>
      <c r="BBZ156" s="287"/>
      <c r="BCA156" s="287"/>
      <c r="BCB156" s="287"/>
      <c r="BCC156" s="287"/>
      <c r="BCD156" s="287"/>
      <c r="BCE156" s="287"/>
      <c r="BCF156" s="287"/>
      <c r="BCG156" s="287"/>
      <c r="BCH156" s="287"/>
      <c r="BCI156" s="287"/>
      <c r="BCJ156" s="287"/>
      <c r="BCK156" s="287"/>
      <c r="BCL156" s="287"/>
      <c r="BCM156" s="287"/>
      <c r="BCN156" s="287"/>
      <c r="BCO156" s="287"/>
      <c r="BCP156" s="287"/>
      <c r="BCQ156" s="287"/>
      <c r="BCR156" s="287"/>
      <c r="BCS156" s="287"/>
      <c r="BCT156" s="287"/>
      <c r="BCU156" s="287"/>
      <c r="BCV156" s="287"/>
      <c r="BCW156" s="287"/>
      <c r="BCX156" s="287"/>
      <c r="BCY156" s="287"/>
      <c r="BCZ156" s="287"/>
      <c r="BDA156" s="287"/>
      <c r="BDB156" s="287"/>
      <c r="BDC156" s="287"/>
      <c r="BDD156" s="287"/>
      <c r="BDE156" s="287"/>
      <c r="BDF156" s="287"/>
      <c r="BDG156" s="287"/>
      <c r="BDH156" s="287"/>
      <c r="BDI156" s="287"/>
      <c r="BDJ156" s="287"/>
      <c r="BDK156" s="287"/>
      <c r="BDL156" s="287"/>
      <c r="BDM156" s="287"/>
      <c r="BDN156" s="287"/>
      <c r="BDO156" s="287"/>
      <c r="BDP156" s="287"/>
      <c r="BDQ156" s="287"/>
      <c r="BDR156" s="287"/>
      <c r="BDS156" s="287"/>
      <c r="BDT156" s="287"/>
      <c r="BDU156" s="287"/>
      <c r="BDV156" s="287"/>
      <c r="BDW156" s="287"/>
      <c r="BDX156" s="287"/>
      <c r="BDY156" s="287"/>
      <c r="BDZ156" s="287"/>
      <c r="BEA156" s="287"/>
      <c r="BEB156" s="287"/>
      <c r="BEC156" s="287"/>
      <c r="BED156" s="287"/>
      <c r="BEE156" s="287"/>
      <c r="BEF156" s="287"/>
      <c r="BEG156" s="287"/>
      <c r="BEH156" s="287"/>
      <c r="BEI156" s="287"/>
      <c r="BEJ156" s="287"/>
      <c r="BEK156" s="287"/>
      <c r="BEL156" s="287"/>
      <c r="BEM156" s="287"/>
      <c r="BEN156" s="287"/>
      <c r="BEO156" s="287"/>
      <c r="BEP156" s="287"/>
      <c r="BEQ156" s="287"/>
      <c r="BER156" s="287"/>
      <c r="BES156" s="287"/>
      <c r="BET156" s="287"/>
      <c r="BEU156" s="287"/>
      <c r="BEV156" s="287"/>
      <c r="BEW156" s="287"/>
      <c r="BEX156" s="287"/>
      <c r="BEY156" s="287"/>
      <c r="BEZ156" s="287"/>
      <c r="BFA156" s="287"/>
      <c r="BFB156" s="287"/>
      <c r="BFC156" s="287"/>
      <c r="BFD156" s="287"/>
      <c r="BFE156" s="287"/>
      <c r="BFF156" s="287"/>
      <c r="BFG156" s="287"/>
      <c r="BFH156" s="287"/>
      <c r="BFI156" s="287"/>
      <c r="BFJ156" s="287"/>
      <c r="BFK156" s="287"/>
      <c r="BFL156" s="287"/>
      <c r="BFM156" s="287"/>
      <c r="BFN156" s="287"/>
      <c r="BFO156" s="287"/>
      <c r="BFP156" s="287"/>
      <c r="BFQ156" s="287"/>
      <c r="BFR156" s="287"/>
      <c r="BFS156" s="287"/>
      <c r="BFT156" s="287"/>
      <c r="BFU156" s="287"/>
      <c r="BFV156" s="287"/>
      <c r="BFW156" s="287"/>
      <c r="BFX156" s="287"/>
      <c r="BFY156" s="287"/>
      <c r="BFZ156" s="287"/>
      <c r="BGA156" s="287"/>
      <c r="BGB156" s="287"/>
      <c r="BGC156" s="287"/>
      <c r="BGD156" s="287"/>
      <c r="BGE156" s="287"/>
      <c r="BGF156" s="287"/>
      <c r="BGG156" s="287"/>
      <c r="BGH156" s="287"/>
      <c r="BGI156" s="287"/>
      <c r="BGJ156" s="287"/>
      <c r="BGK156" s="287"/>
      <c r="BGL156" s="287"/>
      <c r="BGM156" s="287"/>
      <c r="BGN156" s="287"/>
      <c r="BGO156" s="287"/>
      <c r="BGP156" s="287"/>
      <c r="BGQ156" s="287"/>
      <c r="BGR156" s="287"/>
      <c r="BGS156" s="287"/>
      <c r="BGT156" s="287"/>
      <c r="BGU156" s="287"/>
      <c r="BGV156" s="287"/>
      <c r="BGW156" s="287"/>
      <c r="BGX156" s="287"/>
      <c r="BGY156" s="287"/>
      <c r="BGZ156" s="287"/>
      <c r="BHA156" s="287"/>
      <c r="BHB156" s="287"/>
      <c r="BHC156" s="287"/>
      <c r="BHD156" s="287"/>
      <c r="BHE156" s="287"/>
      <c r="BHF156" s="287"/>
      <c r="BHG156" s="287"/>
      <c r="BHH156" s="287"/>
      <c r="BHI156" s="287"/>
      <c r="BHJ156" s="287"/>
      <c r="BHK156" s="287"/>
      <c r="BHL156" s="287"/>
      <c r="BHM156" s="287"/>
      <c r="BHN156" s="287"/>
      <c r="BHO156" s="287"/>
      <c r="BHP156" s="287"/>
      <c r="BHQ156" s="287"/>
      <c r="BHR156" s="287"/>
      <c r="BHS156" s="287"/>
      <c r="BHT156" s="287"/>
      <c r="BHU156" s="287"/>
      <c r="BHV156" s="287"/>
      <c r="BHW156" s="287"/>
      <c r="BHX156" s="287"/>
      <c r="BHY156" s="287"/>
      <c r="BHZ156" s="287"/>
      <c r="BIA156" s="287"/>
      <c r="BIB156" s="287"/>
      <c r="BIC156" s="287"/>
      <c r="BID156" s="287"/>
      <c r="BIE156" s="287"/>
      <c r="BIF156" s="287"/>
      <c r="BIG156" s="287"/>
      <c r="BIH156" s="287"/>
      <c r="BII156" s="287"/>
      <c r="BIJ156" s="287"/>
      <c r="BIK156" s="287"/>
      <c r="BIL156" s="287"/>
      <c r="BIM156" s="287"/>
      <c r="BIN156" s="287"/>
      <c r="BIO156" s="287"/>
      <c r="BIP156" s="287"/>
      <c r="BIQ156" s="287"/>
      <c r="BIR156" s="287"/>
      <c r="BIS156" s="287"/>
      <c r="BIT156" s="287"/>
      <c r="BIU156" s="287"/>
      <c r="BIV156" s="287"/>
      <c r="BIW156" s="287"/>
      <c r="BIX156" s="287"/>
      <c r="BIY156" s="287"/>
      <c r="BIZ156" s="287"/>
      <c r="BJA156" s="287"/>
      <c r="BJB156" s="287"/>
      <c r="BJC156" s="287"/>
      <c r="BJD156" s="287"/>
      <c r="BJE156" s="287"/>
      <c r="BJF156" s="287"/>
      <c r="BJG156" s="287"/>
      <c r="BJH156" s="287"/>
      <c r="BJI156" s="287"/>
      <c r="BJJ156" s="287"/>
      <c r="BJK156" s="287"/>
      <c r="BJL156" s="287"/>
      <c r="BJM156" s="287"/>
      <c r="BJN156" s="287"/>
      <c r="BJO156" s="287"/>
      <c r="BJP156" s="287"/>
      <c r="BJQ156" s="287"/>
      <c r="BJR156" s="287"/>
      <c r="BJS156" s="287"/>
      <c r="BJT156" s="287"/>
      <c r="BJU156" s="287"/>
      <c r="BJV156" s="287"/>
      <c r="BJW156" s="287"/>
      <c r="BJX156" s="287"/>
      <c r="BJY156" s="287"/>
      <c r="BJZ156" s="287"/>
      <c r="BKA156" s="287"/>
      <c r="BKB156" s="287"/>
      <c r="BKC156" s="287"/>
      <c r="BKD156" s="287"/>
      <c r="BKE156" s="287"/>
      <c r="BKF156" s="287"/>
      <c r="BKG156" s="287"/>
      <c r="BKH156" s="287"/>
      <c r="BKI156" s="287"/>
      <c r="BKJ156" s="287"/>
      <c r="BKK156" s="287"/>
      <c r="BKL156" s="287"/>
      <c r="BKM156" s="287"/>
      <c r="BKN156" s="287"/>
      <c r="BKO156" s="287"/>
      <c r="BKP156" s="287"/>
      <c r="BKQ156" s="287"/>
      <c r="BKR156" s="287"/>
      <c r="BKS156" s="287"/>
      <c r="BKT156" s="287"/>
      <c r="BKU156" s="287"/>
      <c r="BKV156" s="287"/>
      <c r="BKW156" s="287"/>
      <c r="BKX156" s="287"/>
      <c r="BKY156" s="287"/>
      <c r="BKZ156" s="287"/>
      <c r="BLA156" s="287"/>
      <c r="BLB156" s="287"/>
      <c r="BLC156" s="287"/>
      <c r="BLD156" s="287"/>
      <c r="BLE156" s="287"/>
      <c r="BLF156" s="287"/>
      <c r="BLG156" s="287"/>
      <c r="BLH156" s="287"/>
      <c r="BLI156" s="287"/>
      <c r="BLJ156" s="287"/>
      <c r="BLK156" s="287"/>
      <c r="BLL156" s="287"/>
      <c r="BLM156" s="287"/>
      <c r="BLN156" s="287"/>
      <c r="BLO156" s="287"/>
      <c r="BLP156" s="287"/>
      <c r="BLQ156" s="287"/>
      <c r="BLR156" s="287"/>
      <c r="BLS156" s="287"/>
      <c r="BLT156" s="287"/>
      <c r="BLU156" s="287"/>
      <c r="BLV156" s="287"/>
      <c r="BLW156" s="287"/>
      <c r="BLX156" s="287"/>
      <c r="BLY156" s="287"/>
      <c r="BLZ156" s="287"/>
      <c r="BMA156" s="287"/>
      <c r="BMB156" s="287"/>
      <c r="BMC156" s="287"/>
      <c r="BMD156" s="287"/>
      <c r="BME156" s="287"/>
      <c r="BMF156" s="287"/>
      <c r="BMG156" s="287"/>
      <c r="BMH156" s="287"/>
      <c r="BMI156" s="287"/>
      <c r="BMJ156" s="287"/>
      <c r="BMK156" s="287"/>
      <c r="BML156" s="287"/>
      <c r="BMM156" s="287"/>
      <c r="BMN156" s="287"/>
      <c r="BMO156" s="287"/>
      <c r="BMP156" s="287"/>
      <c r="BMQ156" s="287"/>
      <c r="BMR156" s="287"/>
      <c r="BMS156" s="287"/>
      <c r="BMT156" s="287"/>
      <c r="BMU156" s="287"/>
      <c r="BMV156" s="287"/>
      <c r="BMW156" s="287"/>
      <c r="BMX156" s="287"/>
      <c r="BMY156" s="287"/>
      <c r="BMZ156" s="287"/>
      <c r="BNA156" s="287"/>
      <c r="BNB156" s="287"/>
      <c r="BNC156" s="287"/>
      <c r="BND156" s="287"/>
      <c r="BNE156" s="287"/>
      <c r="BNF156" s="287"/>
      <c r="BNG156" s="287"/>
      <c r="BNH156" s="287"/>
      <c r="BNI156" s="287"/>
      <c r="BNJ156" s="287"/>
      <c r="BNK156" s="287"/>
      <c r="BNL156" s="287"/>
    </row>
    <row r="157" spans="1:1728" s="166" customFormat="1" ht="15" hidden="1" customHeight="1" x14ac:dyDescent="0.25">
      <c r="A157" s="238">
        <v>160</v>
      </c>
      <c r="B157" s="218" t="s">
        <v>544</v>
      </c>
      <c r="C157" s="218" t="s">
        <v>233</v>
      </c>
      <c r="D157" s="218" t="s">
        <v>545</v>
      </c>
      <c r="E157" s="218" t="s">
        <v>546</v>
      </c>
      <c r="F157" s="218" t="s">
        <v>133</v>
      </c>
      <c r="G157" s="218" t="s">
        <v>133</v>
      </c>
      <c r="H157" s="237" t="s">
        <v>133</v>
      </c>
      <c r="I157" s="237" t="s">
        <v>236</v>
      </c>
      <c r="J157" s="237">
        <v>2024</v>
      </c>
      <c r="K157" s="218" t="s">
        <v>2283</v>
      </c>
      <c r="L157" s="249" t="s">
        <v>2284</v>
      </c>
      <c r="M157" s="285" t="s">
        <v>460</v>
      </c>
      <c r="N157" s="285"/>
      <c r="O157" s="285"/>
      <c r="P157" s="285"/>
      <c r="Q157" s="285"/>
      <c r="R157" s="285"/>
      <c r="S157" s="285"/>
      <c r="T157" s="285"/>
      <c r="U157" s="285"/>
      <c r="V157" s="285"/>
      <c r="W157" s="285"/>
      <c r="X157" s="285"/>
      <c r="Y157" s="285"/>
      <c r="Z157" s="285"/>
      <c r="AA157" s="285"/>
      <c r="AB157" s="285"/>
      <c r="AC157" s="285"/>
      <c r="AD157" s="285"/>
      <c r="AE157" s="285"/>
      <c r="AF157" s="285"/>
      <c r="AG157" s="285"/>
      <c r="AH157" s="285"/>
      <c r="AI157" s="285"/>
      <c r="AJ157" s="285"/>
      <c r="AK157" s="285"/>
      <c r="AL157" s="285"/>
      <c r="AM157" s="285"/>
      <c r="AN157" s="285"/>
      <c r="AO157" s="285"/>
      <c r="AP157" s="285"/>
      <c r="AQ157" s="285"/>
      <c r="AR157" s="285"/>
      <c r="AS157" s="285"/>
      <c r="AT157" s="285"/>
      <c r="AU157" s="285"/>
      <c r="AV157" s="285"/>
      <c r="AW157" s="285"/>
      <c r="AX157" s="285"/>
      <c r="AY157" s="285"/>
      <c r="AZ157" s="285"/>
      <c r="BA157" s="285"/>
      <c r="BB157" s="285"/>
      <c r="BC157" s="285"/>
      <c r="BD157" s="285"/>
      <c r="BE157" s="285"/>
      <c r="BF157" s="285"/>
      <c r="BG157" s="285"/>
      <c r="BH157" s="285"/>
      <c r="BI157" s="285"/>
      <c r="BJ157" s="285"/>
      <c r="BK157" s="285"/>
      <c r="BL157" s="285"/>
      <c r="BM157" s="285"/>
      <c r="BN157" s="285"/>
      <c r="BO157" s="285"/>
      <c r="BP157" s="285"/>
      <c r="BQ157" s="285"/>
      <c r="BR157" s="285"/>
      <c r="BS157" s="285"/>
      <c r="BT157" s="285"/>
      <c r="BU157" s="285"/>
      <c r="BV157" s="285"/>
      <c r="BW157" s="285"/>
      <c r="BX157" s="285"/>
      <c r="BY157" s="285"/>
      <c r="BZ157" s="285"/>
      <c r="CA157" s="285"/>
      <c r="CB157" s="285"/>
      <c r="CC157" s="285"/>
      <c r="CD157" s="285"/>
      <c r="CE157" s="285"/>
      <c r="CF157" s="285"/>
      <c r="CG157" s="285"/>
      <c r="CH157" s="285"/>
      <c r="CI157" s="285"/>
      <c r="CJ157" s="285"/>
      <c r="CK157" s="285"/>
      <c r="CL157" s="285"/>
      <c r="CM157" s="285"/>
      <c r="CN157" s="285"/>
      <c r="CO157" s="286"/>
      <c r="CP157" s="287"/>
      <c r="CQ157" s="287"/>
      <c r="CR157" s="287"/>
      <c r="CS157" s="287"/>
      <c r="CT157" s="287"/>
      <c r="CU157" s="287"/>
      <c r="CV157" s="287"/>
      <c r="CW157" s="287"/>
      <c r="CX157" s="287"/>
      <c r="CY157" s="287"/>
      <c r="CZ157" s="287"/>
      <c r="DA157" s="287"/>
      <c r="DB157" s="287"/>
      <c r="DC157" s="287"/>
      <c r="DD157" s="287"/>
      <c r="DE157" s="287"/>
      <c r="DF157" s="287"/>
      <c r="DG157" s="287"/>
      <c r="DH157" s="287"/>
      <c r="DI157" s="287"/>
      <c r="DJ157" s="287"/>
      <c r="DK157" s="287"/>
      <c r="DL157" s="287"/>
      <c r="DM157" s="287"/>
      <c r="DN157" s="287"/>
      <c r="DO157" s="287"/>
      <c r="DP157" s="287"/>
      <c r="DQ157" s="287"/>
      <c r="DR157" s="287"/>
      <c r="DS157" s="287"/>
      <c r="DT157" s="287"/>
      <c r="DU157" s="287"/>
      <c r="DV157" s="287"/>
      <c r="DW157" s="287"/>
      <c r="DX157" s="287"/>
      <c r="DY157" s="287"/>
      <c r="DZ157" s="287"/>
      <c r="EA157" s="287"/>
      <c r="EB157" s="287"/>
      <c r="EC157" s="287"/>
      <c r="ED157" s="287"/>
      <c r="EE157" s="287"/>
      <c r="EF157" s="287"/>
      <c r="EG157" s="287"/>
      <c r="EH157" s="287"/>
      <c r="EI157" s="287"/>
      <c r="EJ157" s="287"/>
      <c r="EK157" s="287"/>
      <c r="EL157" s="287"/>
      <c r="EM157" s="287"/>
      <c r="EN157" s="287"/>
      <c r="EO157" s="287"/>
      <c r="EP157" s="287"/>
      <c r="EQ157" s="287"/>
      <c r="ER157" s="287"/>
      <c r="ES157" s="287"/>
      <c r="ET157" s="287"/>
      <c r="EU157" s="287"/>
      <c r="EV157" s="287"/>
      <c r="EW157" s="287"/>
      <c r="EX157" s="287"/>
      <c r="EY157" s="287"/>
      <c r="EZ157" s="287"/>
      <c r="FA157" s="287"/>
      <c r="FB157" s="287"/>
      <c r="FC157" s="287"/>
      <c r="FD157" s="287"/>
      <c r="FE157" s="287"/>
      <c r="FF157" s="287"/>
      <c r="FG157" s="287"/>
      <c r="FH157" s="287"/>
      <c r="FI157" s="287"/>
      <c r="FJ157" s="287"/>
      <c r="FK157" s="287"/>
      <c r="FL157" s="287"/>
      <c r="FM157" s="287"/>
      <c r="FN157" s="287"/>
      <c r="FO157" s="287"/>
      <c r="FP157" s="287"/>
      <c r="FQ157" s="287"/>
      <c r="FR157" s="287"/>
      <c r="FS157" s="287"/>
      <c r="FT157" s="287"/>
      <c r="FU157" s="287"/>
      <c r="FV157" s="287"/>
      <c r="FW157" s="287"/>
      <c r="FX157" s="287"/>
      <c r="FY157" s="287"/>
      <c r="FZ157" s="287"/>
      <c r="GA157" s="287"/>
      <c r="GB157" s="287"/>
      <c r="GC157" s="287"/>
      <c r="GD157" s="287"/>
      <c r="GE157" s="287"/>
      <c r="GF157" s="287"/>
      <c r="GG157" s="287"/>
      <c r="GH157" s="287"/>
      <c r="GI157" s="287"/>
      <c r="GJ157" s="287"/>
      <c r="GK157" s="287"/>
      <c r="GL157" s="287"/>
      <c r="GM157" s="287"/>
      <c r="GN157" s="287"/>
      <c r="GO157" s="287"/>
      <c r="GP157" s="287"/>
      <c r="GQ157" s="287"/>
      <c r="GR157" s="287"/>
      <c r="GS157" s="287"/>
      <c r="GT157" s="287"/>
      <c r="GU157" s="287"/>
      <c r="GV157" s="287"/>
      <c r="GW157" s="287"/>
      <c r="GX157" s="287"/>
      <c r="GY157" s="287"/>
      <c r="GZ157" s="287"/>
      <c r="HA157" s="287"/>
      <c r="HB157" s="287"/>
      <c r="HC157" s="287"/>
      <c r="HD157" s="287"/>
      <c r="HE157" s="287"/>
      <c r="HF157" s="287"/>
      <c r="HG157" s="287"/>
      <c r="HH157" s="287"/>
      <c r="HI157" s="287"/>
      <c r="HJ157" s="287"/>
      <c r="HK157" s="287"/>
      <c r="HL157" s="287"/>
      <c r="HM157" s="287"/>
      <c r="HN157" s="287"/>
      <c r="HO157" s="287"/>
      <c r="HP157" s="287"/>
      <c r="HQ157" s="287"/>
      <c r="HR157" s="287"/>
      <c r="HS157" s="287"/>
      <c r="HT157" s="287"/>
      <c r="HU157" s="287"/>
      <c r="HV157" s="287"/>
      <c r="HW157" s="287"/>
      <c r="HX157" s="287"/>
      <c r="HY157" s="287"/>
      <c r="HZ157" s="287"/>
      <c r="IA157" s="287"/>
      <c r="IB157" s="287"/>
      <c r="IC157" s="287"/>
      <c r="ID157" s="287"/>
      <c r="IE157" s="287"/>
      <c r="IF157" s="287"/>
      <c r="IG157" s="287"/>
      <c r="IH157" s="287"/>
      <c r="II157" s="287"/>
      <c r="IJ157" s="287"/>
      <c r="IK157" s="287"/>
      <c r="IL157" s="287"/>
      <c r="IM157" s="287"/>
      <c r="IN157" s="287"/>
      <c r="IO157" s="287"/>
      <c r="IP157" s="287"/>
      <c r="IQ157" s="287"/>
      <c r="IR157" s="287"/>
      <c r="IS157" s="287"/>
      <c r="IT157" s="287"/>
      <c r="IU157" s="287"/>
      <c r="IV157" s="287"/>
      <c r="IW157" s="287"/>
      <c r="IX157" s="287"/>
      <c r="IY157" s="287"/>
      <c r="IZ157" s="287"/>
      <c r="JA157" s="287"/>
      <c r="JB157" s="287"/>
      <c r="JC157" s="287"/>
      <c r="JD157" s="287"/>
      <c r="JE157" s="287"/>
      <c r="JF157" s="287"/>
      <c r="JG157" s="287"/>
      <c r="JH157" s="287"/>
      <c r="JI157" s="287"/>
      <c r="JJ157" s="287"/>
      <c r="JK157" s="287"/>
      <c r="JL157" s="287"/>
      <c r="JM157" s="287"/>
      <c r="JN157" s="287"/>
      <c r="JO157" s="287"/>
      <c r="JP157" s="287"/>
      <c r="JQ157" s="287"/>
      <c r="JR157" s="287"/>
      <c r="JS157" s="287"/>
      <c r="JT157" s="287"/>
      <c r="JU157" s="287"/>
      <c r="JV157" s="287"/>
      <c r="JW157" s="287"/>
      <c r="JX157" s="287"/>
      <c r="JY157" s="287"/>
      <c r="JZ157" s="287"/>
      <c r="KA157" s="287"/>
      <c r="KB157" s="287"/>
      <c r="KC157" s="287"/>
      <c r="KD157" s="287"/>
      <c r="KE157" s="287"/>
      <c r="KF157" s="287"/>
      <c r="KG157" s="287"/>
      <c r="KH157" s="287"/>
      <c r="KI157" s="287"/>
      <c r="KJ157" s="287"/>
      <c r="KK157" s="287"/>
      <c r="KL157" s="287"/>
      <c r="KM157" s="287"/>
      <c r="KN157" s="287"/>
      <c r="KO157" s="287"/>
      <c r="KP157" s="287"/>
      <c r="KQ157" s="287"/>
      <c r="KR157" s="287"/>
      <c r="KS157" s="287"/>
      <c r="KT157" s="287"/>
      <c r="KU157" s="287"/>
      <c r="KV157" s="287"/>
      <c r="KW157" s="287"/>
      <c r="KX157" s="287"/>
      <c r="KY157" s="287"/>
      <c r="KZ157" s="287"/>
      <c r="LA157" s="287"/>
      <c r="LB157" s="287"/>
      <c r="LC157" s="287"/>
      <c r="LD157" s="287"/>
      <c r="LE157" s="287"/>
      <c r="LF157" s="287"/>
      <c r="LG157" s="287"/>
      <c r="LH157" s="287"/>
      <c r="LI157" s="287"/>
      <c r="LJ157" s="287"/>
      <c r="LK157" s="287"/>
      <c r="LL157" s="287"/>
      <c r="LM157" s="287"/>
      <c r="LN157" s="287"/>
      <c r="LO157" s="287"/>
      <c r="LP157" s="287"/>
      <c r="LQ157" s="287"/>
      <c r="LR157" s="287"/>
      <c r="LS157" s="287"/>
      <c r="LT157" s="287"/>
      <c r="LU157" s="287"/>
      <c r="LV157" s="287"/>
      <c r="LW157" s="287"/>
      <c r="LX157" s="287"/>
      <c r="LY157" s="287"/>
      <c r="LZ157" s="287"/>
      <c r="MA157" s="287"/>
      <c r="MB157" s="287"/>
      <c r="MC157" s="287"/>
      <c r="MD157" s="287"/>
      <c r="ME157" s="287"/>
      <c r="MF157" s="287"/>
      <c r="MG157" s="287"/>
      <c r="MH157" s="287"/>
      <c r="MI157" s="287"/>
      <c r="MJ157" s="287"/>
      <c r="MK157" s="287"/>
      <c r="ML157" s="287"/>
      <c r="MM157" s="287"/>
      <c r="MN157" s="287"/>
      <c r="MO157" s="287"/>
      <c r="MP157" s="287"/>
      <c r="MQ157" s="287"/>
      <c r="MR157" s="287"/>
      <c r="MS157" s="287"/>
      <c r="MT157" s="287"/>
      <c r="MU157" s="287"/>
      <c r="MV157" s="287"/>
      <c r="MW157" s="287"/>
      <c r="MX157" s="287"/>
      <c r="MY157" s="287"/>
      <c r="MZ157" s="287"/>
      <c r="NA157" s="287"/>
      <c r="NB157" s="287"/>
      <c r="NC157" s="287"/>
      <c r="ND157" s="287"/>
      <c r="NE157" s="287"/>
      <c r="NF157" s="287"/>
      <c r="NG157" s="287"/>
      <c r="NH157" s="287"/>
      <c r="NI157" s="287"/>
      <c r="NJ157" s="287"/>
      <c r="NK157" s="287"/>
      <c r="NL157" s="287"/>
      <c r="NM157" s="287"/>
      <c r="NN157" s="287"/>
      <c r="NO157" s="287"/>
      <c r="NP157" s="287"/>
      <c r="NQ157" s="287"/>
      <c r="NR157" s="287"/>
      <c r="NS157" s="287"/>
      <c r="NT157" s="287"/>
      <c r="NU157" s="287"/>
      <c r="NV157" s="287"/>
      <c r="NW157" s="287"/>
      <c r="NX157" s="287"/>
      <c r="NY157" s="287"/>
      <c r="NZ157" s="287"/>
      <c r="OA157" s="287"/>
      <c r="OB157" s="287"/>
      <c r="OC157" s="287"/>
      <c r="OD157" s="287"/>
      <c r="OE157" s="287"/>
      <c r="OF157" s="287"/>
      <c r="OG157" s="287"/>
      <c r="OH157" s="287"/>
      <c r="OI157" s="287"/>
      <c r="OJ157" s="287"/>
      <c r="OK157" s="287"/>
      <c r="OL157" s="287"/>
      <c r="OM157" s="287"/>
      <c r="ON157" s="287"/>
      <c r="OO157" s="287"/>
      <c r="OP157" s="287"/>
      <c r="OQ157" s="287"/>
      <c r="OR157" s="287"/>
      <c r="OS157" s="287"/>
      <c r="OT157" s="287"/>
      <c r="OU157" s="287"/>
      <c r="OV157" s="287"/>
      <c r="OW157" s="287"/>
      <c r="OX157" s="287"/>
      <c r="OY157" s="287"/>
      <c r="OZ157" s="287"/>
      <c r="PA157" s="287"/>
      <c r="PB157" s="287"/>
      <c r="PC157" s="287"/>
      <c r="PD157" s="287"/>
      <c r="PE157" s="287"/>
      <c r="PF157" s="287"/>
      <c r="PG157" s="287"/>
      <c r="PH157" s="287"/>
      <c r="PI157" s="287"/>
      <c r="PJ157" s="287"/>
      <c r="PK157" s="287"/>
      <c r="PL157" s="287"/>
      <c r="PM157" s="287"/>
      <c r="PN157" s="287"/>
      <c r="PO157" s="287"/>
      <c r="PP157" s="287"/>
      <c r="PQ157" s="287"/>
      <c r="PR157" s="287"/>
      <c r="PS157" s="287"/>
      <c r="PT157" s="287"/>
      <c r="PU157" s="287"/>
      <c r="PV157" s="287"/>
      <c r="PW157" s="287"/>
      <c r="PX157" s="287"/>
      <c r="PY157" s="287"/>
      <c r="PZ157" s="287"/>
      <c r="QA157" s="287"/>
      <c r="QB157" s="287"/>
      <c r="QC157" s="287"/>
      <c r="QD157" s="287"/>
      <c r="QE157" s="287"/>
      <c r="QF157" s="287"/>
      <c r="QG157" s="287"/>
      <c r="QH157" s="287"/>
      <c r="QI157" s="287"/>
      <c r="QJ157" s="287"/>
      <c r="QK157" s="287"/>
      <c r="QL157" s="287"/>
      <c r="QM157" s="287"/>
      <c r="QN157" s="287"/>
      <c r="QO157" s="287"/>
      <c r="QP157" s="287"/>
      <c r="QQ157" s="287"/>
      <c r="QR157" s="287"/>
      <c r="QS157" s="287"/>
      <c r="QT157" s="287"/>
      <c r="QU157" s="287"/>
      <c r="QV157" s="287"/>
      <c r="QW157" s="287"/>
      <c r="QX157" s="287"/>
      <c r="QY157" s="287"/>
      <c r="QZ157" s="287"/>
      <c r="RA157" s="287"/>
      <c r="RB157" s="287"/>
      <c r="RC157" s="287"/>
      <c r="RD157" s="287"/>
      <c r="RE157" s="287"/>
      <c r="RF157" s="287"/>
      <c r="RG157" s="287"/>
      <c r="RH157" s="287"/>
      <c r="RI157" s="287"/>
      <c r="RJ157" s="287"/>
      <c r="RK157" s="287"/>
      <c r="RL157" s="287"/>
      <c r="RM157" s="287"/>
      <c r="RN157" s="287"/>
      <c r="RO157" s="287"/>
      <c r="RP157" s="287"/>
      <c r="RQ157" s="287"/>
      <c r="RR157" s="287"/>
      <c r="RS157" s="287"/>
      <c r="RT157" s="287"/>
      <c r="RU157" s="287"/>
      <c r="RV157" s="287"/>
      <c r="RW157" s="287"/>
      <c r="RX157" s="287"/>
      <c r="RY157" s="287"/>
      <c r="RZ157" s="287"/>
      <c r="SA157" s="287"/>
      <c r="SB157" s="287"/>
      <c r="SC157" s="287"/>
      <c r="SD157" s="287"/>
      <c r="SE157" s="287"/>
      <c r="SF157" s="287"/>
      <c r="SG157" s="287"/>
      <c r="SH157" s="287"/>
      <c r="SI157" s="287"/>
      <c r="SJ157" s="287"/>
      <c r="SK157" s="287"/>
      <c r="SL157" s="287"/>
      <c r="SM157" s="287"/>
      <c r="SN157" s="287"/>
      <c r="SO157" s="287"/>
      <c r="SP157" s="287"/>
      <c r="SQ157" s="287"/>
      <c r="SR157" s="287"/>
      <c r="SS157" s="287"/>
      <c r="ST157" s="287"/>
      <c r="SU157" s="287"/>
      <c r="SV157" s="287"/>
      <c r="SW157" s="287"/>
      <c r="SX157" s="287"/>
      <c r="SY157" s="287"/>
      <c r="SZ157" s="287"/>
      <c r="TA157" s="287"/>
      <c r="TB157" s="287"/>
      <c r="TC157" s="287"/>
      <c r="TD157" s="287"/>
      <c r="TE157" s="287"/>
      <c r="TF157" s="287"/>
      <c r="TG157" s="287"/>
      <c r="TH157" s="287"/>
      <c r="TI157" s="287"/>
      <c r="TJ157" s="287"/>
      <c r="TK157" s="287"/>
      <c r="TL157" s="287"/>
      <c r="TM157" s="287"/>
      <c r="TN157" s="287"/>
      <c r="TO157" s="287"/>
      <c r="TP157" s="287"/>
      <c r="TQ157" s="287"/>
      <c r="TR157" s="287"/>
      <c r="TS157" s="287"/>
      <c r="TT157" s="287"/>
      <c r="TU157" s="287"/>
      <c r="TV157" s="287"/>
      <c r="TW157" s="287"/>
      <c r="TX157" s="287"/>
      <c r="TY157" s="287"/>
      <c r="TZ157" s="287"/>
      <c r="UA157" s="287"/>
      <c r="UB157" s="287"/>
      <c r="UC157" s="287"/>
      <c r="UD157" s="287"/>
      <c r="UE157" s="287"/>
      <c r="UF157" s="287"/>
      <c r="UG157" s="287"/>
      <c r="UH157" s="287"/>
      <c r="UI157" s="287"/>
      <c r="UJ157" s="287"/>
      <c r="UK157" s="287"/>
      <c r="UL157" s="287"/>
      <c r="UM157" s="287"/>
      <c r="UN157" s="287"/>
      <c r="UO157" s="287"/>
      <c r="UP157" s="287"/>
      <c r="UQ157" s="287"/>
      <c r="UR157" s="287"/>
      <c r="US157" s="287"/>
      <c r="UT157" s="287"/>
      <c r="UU157" s="287"/>
      <c r="UV157" s="287"/>
      <c r="UW157" s="287"/>
      <c r="UX157" s="287"/>
      <c r="UY157" s="287"/>
      <c r="UZ157" s="287"/>
      <c r="VA157" s="287"/>
      <c r="VB157" s="287"/>
      <c r="VC157" s="287"/>
      <c r="VD157" s="287"/>
      <c r="VE157" s="287"/>
      <c r="VF157" s="287"/>
      <c r="VG157" s="287"/>
      <c r="VH157" s="287"/>
      <c r="VI157" s="287"/>
      <c r="VJ157" s="287"/>
      <c r="VK157" s="287"/>
      <c r="VL157" s="287"/>
      <c r="VM157" s="287"/>
      <c r="VN157" s="287"/>
      <c r="VO157" s="287"/>
      <c r="VP157" s="287"/>
      <c r="VQ157" s="287"/>
      <c r="VR157" s="287"/>
      <c r="VS157" s="287"/>
      <c r="VT157" s="287"/>
      <c r="VU157" s="287"/>
      <c r="VV157" s="287"/>
      <c r="VW157" s="287"/>
      <c r="VX157" s="287"/>
      <c r="VY157" s="287"/>
      <c r="VZ157" s="287"/>
      <c r="WA157" s="287"/>
      <c r="WB157" s="287"/>
      <c r="WC157" s="287"/>
      <c r="WD157" s="287"/>
      <c r="WE157" s="287"/>
      <c r="WF157" s="287"/>
      <c r="WG157" s="287"/>
      <c r="WH157" s="287"/>
      <c r="WI157" s="287"/>
      <c r="WJ157" s="287"/>
      <c r="WK157" s="287"/>
      <c r="WL157" s="287"/>
      <c r="WM157" s="287"/>
      <c r="WN157" s="287"/>
      <c r="WO157" s="287"/>
      <c r="WP157" s="287"/>
      <c r="WQ157" s="287"/>
      <c r="WR157" s="287"/>
      <c r="WS157" s="287"/>
      <c r="WT157" s="287"/>
      <c r="WU157" s="287"/>
      <c r="WV157" s="287"/>
      <c r="WW157" s="287"/>
      <c r="WX157" s="287"/>
      <c r="WY157" s="287"/>
      <c r="WZ157" s="287"/>
      <c r="XA157" s="287"/>
      <c r="XB157" s="287"/>
      <c r="XC157" s="287"/>
      <c r="XD157" s="287"/>
      <c r="XE157" s="287"/>
      <c r="XF157" s="287"/>
      <c r="XG157" s="287"/>
      <c r="XH157" s="287"/>
      <c r="XI157" s="287"/>
      <c r="XJ157" s="287"/>
      <c r="XK157" s="287"/>
      <c r="XL157" s="287"/>
      <c r="XM157" s="287"/>
      <c r="XN157" s="287"/>
      <c r="XO157" s="287"/>
      <c r="XP157" s="287"/>
      <c r="XQ157" s="287"/>
      <c r="XR157" s="287"/>
      <c r="XS157" s="287"/>
      <c r="XT157" s="287"/>
      <c r="XU157" s="287"/>
      <c r="XV157" s="287"/>
      <c r="XW157" s="287"/>
      <c r="XX157" s="287"/>
      <c r="XY157" s="287"/>
      <c r="XZ157" s="287"/>
      <c r="YA157" s="287"/>
      <c r="YB157" s="287"/>
      <c r="YC157" s="287"/>
      <c r="YD157" s="287"/>
      <c r="YE157" s="287"/>
      <c r="YF157" s="287"/>
      <c r="YG157" s="287"/>
      <c r="YH157" s="287"/>
      <c r="YI157" s="287"/>
      <c r="YJ157" s="287"/>
      <c r="YK157" s="287"/>
      <c r="YL157" s="287"/>
      <c r="YM157" s="287"/>
      <c r="YN157" s="287"/>
      <c r="YO157" s="287"/>
      <c r="YP157" s="287"/>
      <c r="YQ157" s="287"/>
      <c r="YR157" s="287"/>
      <c r="YS157" s="287"/>
      <c r="YT157" s="287"/>
      <c r="YU157" s="287"/>
      <c r="YV157" s="287"/>
      <c r="YW157" s="287"/>
      <c r="YX157" s="287"/>
      <c r="YY157" s="287"/>
      <c r="YZ157" s="287"/>
      <c r="ZA157" s="287"/>
      <c r="ZB157" s="287"/>
      <c r="ZC157" s="287"/>
      <c r="ZD157" s="287"/>
      <c r="ZE157" s="287"/>
      <c r="ZF157" s="287"/>
      <c r="ZG157" s="287"/>
      <c r="ZH157" s="287"/>
      <c r="ZI157" s="287"/>
      <c r="ZJ157" s="287"/>
      <c r="ZK157" s="287"/>
      <c r="ZL157" s="287"/>
      <c r="ZM157" s="287"/>
      <c r="ZN157" s="287"/>
      <c r="ZO157" s="287"/>
      <c r="ZP157" s="287"/>
      <c r="ZQ157" s="287"/>
      <c r="ZR157" s="287"/>
      <c r="ZS157" s="287"/>
      <c r="ZT157" s="287"/>
      <c r="ZU157" s="287"/>
      <c r="ZV157" s="287"/>
      <c r="ZW157" s="287"/>
      <c r="ZX157" s="287"/>
      <c r="ZY157" s="287"/>
      <c r="ZZ157" s="287"/>
      <c r="AAA157" s="287"/>
      <c r="AAB157" s="287"/>
      <c r="AAC157" s="287"/>
      <c r="AAD157" s="287"/>
      <c r="AAE157" s="287"/>
      <c r="AAF157" s="287"/>
      <c r="AAG157" s="287"/>
      <c r="AAH157" s="287"/>
      <c r="AAI157" s="287"/>
      <c r="AAJ157" s="287"/>
      <c r="AAK157" s="287"/>
      <c r="AAL157" s="287"/>
      <c r="AAM157" s="287"/>
      <c r="AAN157" s="287"/>
      <c r="AAO157" s="287"/>
      <c r="AAP157" s="287"/>
      <c r="AAQ157" s="287"/>
      <c r="AAR157" s="287"/>
      <c r="AAS157" s="287"/>
      <c r="AAT157" s="287"/>
      <c r="AAU157" s="287"/>
      <c r="AAV157" s="287"/>
      <c r="AAW157" s="287"/>
      <c r="AAX157" s="287"/>
      <c r="AAY157" s="287"/>
      <c r="AAZ157" s="287"/>
      <c r="ABA157" s="287"/>
      <c r="ABB157" s="287"/>
      <c r="ABC157" s="287"/>
      <c r="ABD157" s="287"/>
      <c r="ABE157" s="287"/>
      <c r="ABF157" s="287"/>
      <c r="ABG157" s="287"/>
      <c r="ABH157" s="287"/>
      <c r="ABI157" s="287"/>
      <c r="ABJ157" s="287"/>
      <c r="ABK157" s="287"/>
      <c r="ABL157" s="287"/>
      <c r="ABM157" s="287"/>
      <c r="ABN157" s="287"/>
      <c r="ABO157" s="287"/>
      <c r="ABP157" s="287"/>
      <c r="ABQ157" s="287"/>
      <c r="ABR157" s="287"/>
      <c r="ABS157" s="287"/>
      <c r="ABT157" s="287"/>
      <c r="ABU157" s="287"/>
      <c r="ABV157" s="287"/>
      <c r="ABW157" s="287"/>
      <c r="ABX157" s="287"/>
      <c r="ABY157" s="287"/>
      <c r="ABZ157" s="287"/>
      <c r="ACA157" s="287"/>
      <c r="ACB157" s="287"/>
      <c r="ACC157" s="287"/>
      <c r="ACD157" s="287"/>
      <c r="ACE157" s="287"/>
      <c r="ACF157" s="287"/>
      <c r="ACG157" s="287"/>
      <c r="ACH157" s="287"/>
      <c r="ACI157" s="287"/>
      <c r="ACJ157" s="287"/>
      <c r="ACK157" s="287"/>
      <c r="ACL157" s="287"/>
      <c r="ACM157" s="287"/>
      <c r="ACN157" s="287"/>
      <c r="ACO157" s="287"/>
      <c r="ACP157" s="287"/>
      <c r="ACQ157" s="287"/>
      <c r="ACR157" s="287"/>
      <c r="ACS157" s="287"/>
      <c r="ACT157" s="287"/>
      <c r="ACU157" s="287"/>
      <c r="ACV157" s="287"/>
      <c r="ACW157" s="287"/>
      <c r="ACX157" s="287"/>
      <c r="ACY157" s="287"/>
      <c r="ACZ157" s="287"/>
      <c r="ADA157" s="287"/>
      <c r="ADB157" s="287"/>
      <c r="ADC157" s="287"/>
      <c r="ADD157" s="287"/>
      <c r="ADE157" s="287"/>
      <c r="ADF157" s="287"/>
      <c r="ADG157" s="287"/>
      <c r="ADH157" s="287"/>
      <c r="ADI157" s="287"/>
      <c r="ADJ157" s="287"/>
      <c r="ADK157" s="287"/>
      <c r="ADL157" s="287"/>
      <c r="ADM157" s="287"/>
      <c r="ADN157" s="287"/>
      <c r="ADO157" s="287"/>
      <c r="ADP157" s="287"/>
      <c r="ADQ157" s="287"/>
      <c r="ADR157" s="287"/>
      <c r="ADS157" s="287"/>
      <c r="ADT157" s="287"/>
      <c r="ADU157" s="287"/>
      <c r="ADV157" s="287"/>
      <c r="ADW157" s="287"/>
      <c r="ADX157" s="287"/>
      <c r="ADY157" s="287"/>
      <c r="ADZ157" s="287"/>
      <c r="AEA157" s="287"/>
      <c r="AEB157" s="287"/>
      <c r="AEC157" s="287"/>
      <c r="AED157" s="287"/>
      <c r="AEE157" s="287"/>
      <c r="AEF157" s="287"/>
      <c r="AEG157" s="287"/>
      <c r="AEH157" s="287"/>
      <c r="AEI157" s="287"/>
      <c r="AEJ157" s="287"/>
      <c r="AEK157" s="287"/>
      <c r="AEL157" s="287"/>
      <c r="AEM157" s="287"/>
      <c r="AEN157" s="287"/>
      <c r="AEO157" s="287"/>
      <c r="AEP157" s="287"/>
      <c r="AEQ157" s="287"/>
      <c r="AER157" s="287"/>
      <c r="AES157" s="287"/>
      <c r="AET157" s="287"/>
      <c r="AEU157" s="287"/>
      <c r="AEV157" s="287"/>
      <c r="AEW157" s="287"/>
      <c r="AEX157" s="287"/>
      <c r="AEY157" s="287"/>
      <c r="AEZ157" s="287"/>
      <c r="AFA157" s="287"/>
      <c r="AFB157" s="287"/>
      <c r="AFC157" s="287"/>
      <c r="AFD157" s="287"/>
      <c r="AFE157" s="287"/>
      <c r="AFF157" s="287"/>
      <c r="AFG157" s="287"/>
      <c r="AFH157" s="287"/>
      <c r="AFI157" s="287"/>
      <c r="AFJ157" s="287"/>
      <c r="AFK157" s="287"/>
      <c r="AFL157" s="287"/>
      <c r="AFM157" s="287"/>
      <c r="AFN157" s="287"/>
      <c r="AFO157" s="287"/>
      <c r="AFP157" s="287"/>
      <c r="AFQ157" s="287"/>
      <c r="AFR157" s="287"/>
      <c r="AFS157" s="287"/>
      <c r="AFT157" s="287"/>
      <c r="AFU157" s="287"/>
      <c r="AFV157" s="287"/>
      <c r="AFW157" s="287"/>
      <c r="AFX157" s="287"/>
      <c r="AFY157" s="287"/>
      <c r="AFZ157" s="287"/>
      <c r="AGA157" s="287"/>
      <c r="AGB157" s="287"/>
      <c r="AGC157" s="287"/>
      <c r="AGD157" s="287"/>
      <c r="AGE157" s="287"/>
      <c r="AGF157" s="287"/>
      <c r="AGG157" s="287"/>
      <c r="AGH157" s="287"/>
      <c r="AGI157" s="287"/>
      <c r="AGJ157" s="287"/>
      <c r="AGK157" s="287"/>
      <c r="AGL157" s="287"/>
      <c r="AGM157" s="287"/>
      <c r="AGN157" s="287"/>
      <c r="AGO157" s="287"/>
      <c r="AGP157" s="287"/>
      <c r="AGQ157" s="287"/>
      <c r="AGR157" s="287"/>
      <c r="AGS157" s="287"/>
      <c r="AGT157" s="287"/>
      <c r="AGU157" s="287"/>
      <c r="AGV157" s="287"/>
      <c r="AGW157" s="287"/>
      <c r="AGX157" s="287"/>
      <c r="AGY157" s="287"/>
      <c r="AGZ157" s="287"/>
      <c r="AHA157" s="287"/>
      <c r="AHB157" s="287"/>
      <c r="AHC157" s="287"/>
      <c r="AHD157" s="287"/>
      <c r="AHE157" s="287"/>
      <c r="AHF157" s="287"/>
      <c r="AHG157" s="287"/>
      <c r="AHH157" s="287"/>
      <c r="AHI157" s="287"/>
      <c r="AHJ157" s="287"/>
      <c r="AHK157" s="287"/>
      <c r="AHL157" s="287"/>
      <c r="AHM157" s="287"/>
      <c r="AHN157" s="287"/>
      <c r="AHO157" s="287"/>
      <c r="AHP157" s="287"/>
      <c r="AHQ157" s="287"/>
      <c r="AHR157" s="287"/>
      <c r="AHS157" s="287"/>
      <c r="AHT157" s="287"/>
      <c r="AHU157" s="287"/>
      <c r="AHV157" s="287"/>
      <c r="AHW157" s="287"/>
      <c r="AHX157" s="287"/>
      <c r="AHY157" s="287"/>
      <c r="AHZ157" s="287"/>
      <c r="AIA157" s="287"/>
      <c r="AIB157" s="287"/>
      <c r="AIC157" s="287"/>
      <c r="AID157" s="287"/>
      <c r="AIE157" s="287"/>
      <c r="AIF157" s="287"/>
      <c r="AIG157" s="287"/>
      <c r="AIH157" s="287"/>
      <c r="AII157" s="287"/>
      <c r="AIJ157" s="287"/>
      <c r="AIK157" s="287"/>
      <c r="AIL157" s="287"/>
      <c r="AIM157" s="287"/>
      <c r="AIN157" s="287"/>
      <c r="AIO157" s="287"/>
      <c r="AIP157" s="287"/>
      <c r="AIQ157" s="287"/>
      <c r="AIR157" s="287"/>
      <c r="AIS157" s="287"/>
      <c r="AIT157" s="287"/>
      <c r="AIU157" s="287"/>
      <c r="AIV157" s="287"/>
      <c r="AIW157" s="287"/>
      <c r="AIX157" s="287"/>
      <c r="AIY157" s="287"/>
      <c r="AIZ157" s="287"/>
      <c r="AJA157" s="287"/>
      <c r="AJB157" s="287"/>
      <c r="AJC157" s="287"/>
      <c r="AJD157" s="287"/>
      <c r="AJE157" s="287"/>
      <c r="AJF157" s="287"/>
      <c r="AJG157" s="287"/>
      <c r="AJH157" s="287"/>
      <c r="AJI157" s="287"/>
      <c r="AJJ157" s="287"/>
      <c r="AJK157" s="287"/>
      <c r="AJL157" s="287"/>
      <c r="AJM157" s="287"/>
      <c r="AJN157" s="287"/>
      <c r="AJO157" s="287"/>
      <c r="AJP157" s="287"/>
      <c r="AJQ157" s="287"/>
      <c r="AJR157" s="287"/>
      <c r="AJS157" s="287"/>
      <c r="AJT157" s="287"/>
      <c r="AJU157" s="287"/>
      <c r="AJV157" s="287"/>
      <c r="AJW157" s="287"/>
      <c r="AJX157" s="287"/>
      <c r="AJY157" s="287"/>
      <c r="AJZ157" s="287"/>
      <c r="AKA157" s="287"/>
      <c r="AKB157" s="287"/>
      <c r="AKC157" s="287"/>
      <c r="AKD157" s="287"/>
      <c r="AKE157" s="287"/>
      <c r="AKF157" s="287"/>
      <c r="AKG157" s="287"/>
      <c r="AKH157" s="287"/>
      <c r="AKI157" s="287"/>
      <c r="AKJ157" s="287"/>
      <c r="AKK157" s="287"/>
      <c r="AKL157" s="287"/>
      <c r="AKM157" s="287"/>
      <c r="AKN157" s="287"/>
      <c r="AKO157" s="287"/>
      <c r="AKP157" s="287"/>
      <c r="AKQ157" s="287"/>
      <c r="AKR157" s="287"/>
      <c r="AKS157" s="287"/>
      <c r="AKT157" s="287"/>
      <c r="AKU157" s="287"/>
      <c r="AKV157" s="287"/>
      <c r="AKW157" s="287"/>
      <c r="AKX157" s="287"/>
      <c r="AKY157" s="287"/>
      <c r="AKZ157" s="287"/>
      <c r="ALA157" s="287"/>
      <c r="ALB157" s="287"/>
      <c r="ALC157" s="287"/>
      <c r="ALD157" s="287"/>
      <c r="ALE157" s="287"/>
      <c r="ALF157" s="287"/>
      <c r="ALG157" s="287"/>
      <c r="ALH157" s="287"/>
      <c r="ALI157" s="287"/>
      <c r="ALJ157" s="287"/>
      <c r="ALK157" s="287"/>
      <c r="ALL157" s="287"/>
      <c r="ALM157" s="287"/>
      <c r="ALN157" s="287"/>
      <c r="ALO157" s="287"/>
      <c r="ALP157" s="287"/>
      <c r="ALQ157" s="287"/>
      <c r="ALR157" s="287"/>
      <c r="ALS157" s="287"/>
      <c r="ALT157" s="287"/>
      <c r="ALU157" s="287"/>
      <c r="ALV157" s="287"/>
      <c r="ALW157" s="287"/>
      <c r="ALX157" s="287"/>
      <c r="ALY157" s="287"/>
      <c r="ALZ157" s="287"/>
      <c r="AMA157" s="287"/>
      <c r="AMB157" s="287"/>
      <c r="AMC157" s="287"/>
      <c r="AMD157" s="287"/>
      <c r="AME157" s="287"/>
      <c r="AMF157" s="287"/>
      <c r="AMG157" s="287"/>
      <c r="AMH157" s="287"/>
      <c r="AMI157" s="287"/>
      <c r="AMJ157" s="287"/>
      <c r="AMK157" s="287"/>
      <c r="AML157" s="287"/>
      <c r="AMM157" s="287"/>
      <c r="AMN157" s="287"/>
      <c r="AMO157" s="287"/>
      <c r="AMP157" s="287"/>
      <c r="AMQ157" s="287"/>
      <c r="AMR157" s="287"/>
      <c r="AMS157" s="287"/>
      <c r="AMT157" s="287"/>
      <c r="AMU157" s="287"/>
      <c r="AMV157" s="287"/>
      <c r="AMW157" s="287"/>
      <c r="AMX157" s="287"/>
      <c r="AMY157" s="287"/>
      <c r="AMZ157" s="287"/>
      <c r="ANA157" s="287"/>
      <c r="ANB157" s="287"/>
      <c r="ANC157" s="287"/>
      <c r="AND157" s="287"/>
      <c r="ANE157" s="287"/>
      <c r="ANF157" s="287"/>
      <c r="ANG157" s="287"/>
      <c r="ANH157" s="287"/>
      <c r="ANI157" s="287"/>
      <c r="ANJ157" s="287"/>
      <c r="ANK157" s="287"/>
      <c r="ANL157" s="287"/>
      <c r="ANM157" s="287"/>
      <c r="ANN157" s="287"/>
      <c r="ANO157" s="287"/>
      <c r="ANP157" s="287"/>
      <c r="ANQ157" s="287"/>
      <c r="ANR157" s="287"/>
      <c r="ANS157" s="287"/>
      <c r="ANT157" s="287"/>
      <c r="ANU157" s="287"/>
      <c r="ANV157" s="287"/>
      <c r="ANW157" s="287"/>
      <c r="ANX157" s="287"/>
      <c r="ANY157" s="287"/>
      <c r="ANZ157" s="287"/>
      <c r="AOA157" s="287"/>
      <c r="AOB157" s="287"/>
      <c r="AOC157" s="287"/>
      <c r="AOD157" s="287"/>
      <c r="AOE157" s="287"/>
      <c r="AOF157" s="287"/>
      <c r="AOG157" s="287"/>
      <c r="AOH157" s="287"/>
      <c r="AOI157" s="287"/>
      <c r="AOJ157" s="287"/>
      <c r="AOK157" s="287"/>
      <c r="AOL157" s="287"/>
      <c r="AOM157" s="287"/>
      <c r="AON157" s="287"/>
      <c r="AOO157" s="287"/>
      <c r="AOP157" s="287"/>
      <c r="AOQ157" s="287"/>
      <c r="AOR157" s="287"/>
      <c r="AOS157" s="287"/>
      <c r="AOT157" s="287"/>
      <c r="AOU157" s="287"/>
      <c r="AOV157" s="287"/>
      <c r="AOW157" s="287"/>
      <c r="AOX157" s="287"/>
      <c r="AOY157" s="287"/>
      <c r="AOZ157" s="287"/>
      <c r="APA157" s="287"/>
      <c r="APB157" s="287"/>
      <c r="APC157" s="287"/>
      <c r="APD157" s="287"/>
      <c r="APE157" s="287"/>
      <c r="APF157" s="287"/>
      <c r="APG157" s="287"/>
      <c r="APH157" s="287"/>
      <c r="API157" s="287"/>
      <c r="APJ157" s="287"/>
      <c r="APK157" s="287"/>
      <c r="APL157" s="287"/>
      <c r="APM157" s="287"/>
      <c r="APN157" s="287"/>
      <c r="APO157" s="287"/>
      <c r="APP157" s="287"/>
      <c r="APQ157" s="287"/>
      <c r="APR157" s="287"/>
      <c r="APS157" s="287"/>
      <c r="APT157" s="287"/>
      <c r="APU157" s="287"/>
      <c r="APV157" s="287"/>
      <c r="APW157" s="287"/>
      <c r="APX157" s="287"/>
      <c r="APY157" s="287"/>
      <c r="APZ157" s="287"/>
      <c r="AQA157" s="287"/>
      <c r="AQB157" s="287"/>
      <c r="AQC157" s="287"/>
      <c r="AQD157" s="287"/>
      <c r="AQE157" s="287"/>
      <c r="AQF157" s="287"/>
      <c r="AQG157" s="287"/>
      <c r="AQH157" s="287"/>
      <c r="AQI157" s="287"/>
      <c r="AQJ157" s="287"/>
      <c r="AQK157" s="287"/>
      <c r="AQL157" s="287"/>
      <c r="AQM157" s="287"/>
      <c r="AQN157" s="287"/>
      <c r="AQO157" s="287"/>
      <c r="AQP157" s="287"/>
      <c r="AQQ157" s="287"/>
      <c r="AQR157" s="287"/>
      <c r="AQS157" s="287"/>
      <c r="AQT157" s="287"/>
      <c r="AQU157" s="287"/>
      <c r="AQV157" s="287"/>
      <c r="AQW157" s="287"/>
      <c r="AQX157" s="287"/>
      <c r="AQY157" s="287"/>
      <c r="AQZ157" s="287"/>
      <c r="ARA157" s="287"/>
      <c r="ARB157" s="287"/>
      <c r="ARC157" s="287"/>
      <c r="ARD157" s="287"/>
      <c r="ARE157" s="287"/>
      <c r="ARF157" s="287"/>
      <c r="ARG157" s="287"/>
      <c r="ARH157" s="287"/>
      <c r="ARI157" s="287"/>
      <c r="ARJ157" s="287"/>
      <c r="ARK157" s="287"/>
      <c r="ARL157" s="287"/>
      <c r="ARM157" s="287"/>
      <c r="ARN157" s="287"/>
      <c r="ARO157" s="287"/>
      <c r="ARP157" s="287"/>
      <c r="ARQ157" s="287"/>
      <c r="ARR157" s="287"/>
      <c r="ARS157" s="287"/>
      <c r="ART157" s="287"/>
      <c r="ARU157" s="287"/>
      <c r="ARV157" s="287"/>
      <c r="ARW157" s="287"/>
      <c r="ARX157" s="287"/>
      <c r="ARY157" s="287"/>
      <c r="ARZ157" s="287"/>
      <c r="ASA157" s="287"/>
      <c r="ASB157" s="287"/>
      <c r="ASC157" s="287"/>
      <c r="ASD157" s="287"/>
      <c r="ASE157" s="287"/>
      <c r="ASF157" s="287"/>
      <c r="ASG157" s="287"/>
      <c r="ASH157" s="287"/>
      <c r="ASI157" s="287"/>
      <c r="ASJ157" s="287"/>
      <c r="ASK157" s="287"/>
      <c r="ASL157" s="287"/>
      <c r="ASM157" s="287"/>
      <c r="ASN157" s="287"/>
      <c r="ASO157" s="287"/>
      <c r="ASP157" s="287"/>
      <c r="ASQ157" s="287"/>
      <c r="ASR157" s="287"/>
      <c r="ASS157" s="287"/>
      <c r="AST157" s="287"/>
      <c r="ASU157" s="287"/>
      <c r="ASV157" s="287"/>
      <c r="ASW157" s="287"/>
      <c r="ASX157" s="287"/>
      <c r="ASY157" s="287"/>
      <c r="ASZ157" s="287"/>
      <c r="ATA157" s="287"/>
      <c r="ATB157" s="287"/>
      <c r="ATC157" s="287"/>
      <c r="ATD157" s="287"/>
      <c r="ATE157" s="287"/>
      <c r="ATF157" s="287"/>
      <c r="ATG157" s="287"/>
      <c r="ATH157" s="287"/>
      <c r="ATI157" s="287"/>
      <c r="ATJ157" s="287"/>
      <c r="ATK157" s="287"/>
      <c r="ATL157" s="287"/>
      <c r="ATM157" s="287"/>
      <c r="ATN157" s="287"/>
      <c r="ATO157" s="287"/>
      <c r="ATP157" s="287"/>
      <c r="ATQ157" s="287"/>
      <c r="ATR157" s="287"/>
      <c r="ATS157" s="287"/>
      <c r="ATT157" s="287"/>
      <c r="ATU157" s="287"/>
      <c r="ATV157" s="287"/>
      <c r="ATW157" s="287"/>
      <c r="ATX157" s="287"/>
      <c r="ATY157" s="287"/>
      <c r="ATZ157" s="287"/>
      <c r="AUA157" s="287"/>
      <c r="AUB157" s="287"/>
      <c r="AUC157" s="287"/>
      <c r="AUD157" s="287"/>
      <c r="AUE157" s="287"/>
      <c r="AUF157" s="287"/>
      <c r="AUG157" s="287"/>
      <c r="AUH157" s="287"/>
      <c r="AUI157" s="287"/>
      <c r="AUJ157" s="287"/>
      <c r="AUK157" s="287"/>
      <c r="AUL157" s="287"/>
      <c r="AUM157" s="287"/>
      <c r="AUN157" s="287"/>
      <c r="AUO157" s="287"/>
      <c r="AUP157" s="287"/>
      <c r="AUQ157" s="287"/>
      <c r="AUR157" s="287"/>
      <c r="AUS157" s="287"/>
      <c r="AUT157" s="287"/>
      <c r="AUU157" s="287"/>
      <c r="AUV157" s="287"/>
      <c r="AUW157" s="287"/>
      <c r="AUX157" s="287"/>
      <c r="AUY157" s="287"/>
      <c r="AUZ157" s="287"/>
      <c r="AVA157" s="287"/>
      <c r="AVB157" s="287"/>
      <c r="AVC157" s="287"/>
      <c r="AVD157" s="287"/>
      <c r="AVE157" s="287"/>
      <c r="AVF157" s="287"/>
      <c r="AVG157" s="287"/>
      <c r="AVH157" s="287"/>
      <c r="AVI157" s="287"/>
      <c r="AVJ157" s="287"/>
      <c r="AVK157" s="287"/>
      <c r="AVL157" s="287"/>
      <c r="AVM157" s="287"/>
      <c r="AVN157" s="287"/>
      <c r="AVO157" s="287"/>
      <c r="AVP157" s="287"/>
      <c r="AVQ157" s="287"/>
      <c r="AVR157" s="287"/>
      <c r="AVS157" s="287"/>
      <c r="AVT157" s="287"/>
      <c r="AVU157" s="287"/>
      <c r="AVV157" s="287"/>
      <c r="AVW157" s="287"/>
      <c r="AVX157" s="287"/>
      <c r="AVY157" s="287"/>
      <c r="AVZ157" s="287"/>
      <c r="AWA157" s="287"/>
      <c r="AWB157" s="287"/>
      <c r="AWC157" s="287"/>
      <c r="AWD157" s="287"/>
      <c r="AWE157" s="287"/>
      <c r="AWF157" s="287"/>
      <c r="AWG157" s="287"/>
      <c r="AWH157" s="287"/>
      <c r="AWI157" s="287"/>
      <c r="AWJ157" s="287"/>
      <c r="AWK157" s="287"/>
      <c r="AWL157" s="287"/>
      <c r="AWM157" s="287"/>
      <c r="AWN157" s="287"/>
      <c r="AWO157" s="287"/>
      <c r="AWP157" s="287"/>
      <c r="AWQ157" s="287"/>
      <c r="AWR157" s="287"/>
      <c r="AWS157" s="287"/>
      <c r="AWT157" s="287"/>
      <c r="AWU157" s="287"/>
      <c r="AWV157" s="287"/>
      <c r="AWW157" s="287"/>
      <c r="AWX157" s="287"/>
      <c r="AWY157" s="287"/>
      <c r="AWZ157" s="287"/>
      <c r="AXA157" s="287"/>
      <c r="AXB157" s="287"/>
      <c r="AXC157" s="287"/>
      <c r="AXD157" s="287"/>
      <c r="AXE157" s="287"/>
      <c r="AXF157" s="287"/>
      <c r="AXG157" s="287"/>
      <c r="AXH157" s="287"/>
      <c r="AXI157" s="287"/>
      <c r="AXJ157" s="287"/>
      <c r="AXK157" s="287"/>
      <c r="AXL157" s="287"/>
      <c r="AXM157" s="287"/>
      <c r="AXN157" s="287"/>
      <c r="AXO157" s="287"/>
      <c r="AXP157" s="287"/>
      <c r="AXQ157" s="287"/>
      <c r="AXR157" s="287"/>
      <c r="AXS157" s="287"/>
      <c r="AXT157" s="287"/>
      <c r="AXU157" s="287"/>
      <c r="AXV157" s="287"/>
      <c r="AXW157" s="287"/>
      <c r="AXX157" s="287"/>
      <c r="AXY157" s="287"/>
      <c r="AXZ157" s="287"/>
      <c r="AYA157" s="287"/>
      <c r="AYB157" s="287"/>
      <c r="AYC157" s="287"/>
      <c r="AYD157" s="287"/>
      <c r="AYE157" s="287"/>
      <c r="AYF157" s="287"/>
      <c r="AYG157" s="287"/>
      <c r="AYH157" s="287"/>
      <c r="AYI157" s="287"/>
      <c r="AYJ157" s="287"/>
      <c r="AYK157" s="287"/>
      <c r="AYL157" s="287"/>
      <c r="AYM157" s="287"/>
      <c r="AYN157" s="287"/>
      <c r="AYO157" s="287"/>
      <c r="AYP157" s="287"/>
      <c r="AYQ157" s="287"/>
      <c r="AYR157" s="287"/>
      <c r="AYS157" s="287"/>
      <c r="AYT157" s="287"/>
      <c r="AYU157" s="287"/>
      <c r="AYV157" s="287"/>
      <c r="AYW157" s="287"/>
      <c r="AYX157" s="287"/>
      <c r="AYY157" s="287"/>
      <c r="AYZ157" s="287"/>
      <c r="AZA157" s="287"/>
      <c r="AZB157" s="287"/>
      <c r="AZC157" s="287"/>
      <c r="AZD157" s="287"/>
      <c r="AZE157" s="287"/>
      <c r="AZF157" s="287"/>
      <c r="AZG157" s="287"/>
      <c r="AZH157" s="287"/>
      <c r="AZI157" s="287"/>
      <c r="AZJ157" s="287"/>
      <c r="AZK157" s="287"/>
      <c r="AZL157" s="287"/>
      <c r="AZM157" s="287"/>
      <c r="AZN157" s="287"/>
      <c r="AZO157" s="287"/>
      <c r="AZP157" s="287"/>
      <c r="AZQ157" s="287"/>
      <c r="AZR157" s="287"/>
      <c r="AZS157" s="287"/>
      <c r="AZT157" s="287"/>
      <c r="AZU157" s="287"/>
      <c r="AZV157" s="287"/>
      <c r="AZW157" s="287"/>
      <c r="AZX157" s="287"/>
      <c r="AZY157" s="287"/>
      <c r="AZZ157" s="287"/>
      <c r="BAA157" s="287"/>
      <c r="BAB157" s="287"/>
      <c r="BAC157" s="287"/>
      <c r="BAD157" s="287"/>
      <c r="BAE157" s="287"/>
      <c r="BAF157" s="287"/>
      <c r="BAG157" s="287"/>
      <c r="BAH157" s="287"/>
      <c r="BAI157" s="287"/>
      <c r="BAJ157" s="287"/>
      <c r="BAK157" s="287"/>
      <c r="BAL157" s="287"/>
      <c r="BAM157" s="287"/>
      <c r="BAN157" s="287"/>
      <c r="BAO157" s="287"/>
      <c r="BAP157" s="287"/>
      <c r="BAQ157" s="287"/>
      <c r="BAR157" s="287"/>
      <c r="BAS157" s="287"/>
      <c r="BAT157" s="287"/>
      <c r="BAU157" s="287"/>
      <c r="BAV157" s="287"/>
      <c r="BAW157" s="287"/>
      <c r="BAX157" s="287"/>
      <c r="BAY157" s="287"/>
      <c r="BAZ157" s="287"/>
      <c r="BBA157" s="287"/>
      <c r="BBB157" s="287"/>
      <c r="BBC157" s="287"/>
      <c r="BBD157" s="287"/>
      <c r="BBE157" s="287"/>
      <c r="BBF157" s="287"/>
      <c r="BBG157" s="287"/>
      <c r="BBH157" s="287"/>
      <c r="BBI157" s="287"/>
      <c r="BBJ157" s="287"/>
      <c r="BBK157" s="287"/>
      <c r="BBL157" s="287"/>
      <c r="BBM157" s="287"/>
      <c r="BBN157" s="287"/>
      <c r="BBO157" s="287"/>
      <c r="BBP157" s="287"/>
      <c r="BBQ157" s="287"/>
      <c r="BBR157" s="287"/>
      <c r="BBS157" s="287"/>
      <c r="BBT157" s="287"/>
      <c r="BBU157" s="287"/>
      <c r="BBV157" s="287"/>
      <c r="BBW157" s="287"/>
      <c r="BBX157" s="287"/>
      <c r="BBY157" s="287"/>
      <c r="BBZ157" s="287"/>
      <c r="BCA157" s="287"/>
      <c r="BCB157" s="287"/>
      <c r="BCC157" s="287"/>
      <c r="BCD157" s="287"/>
      <c r="BCE157" s="287"/>
      <c r="BCF157" s="287"/>
      <c r="BCG157" s="287"/>
      <c r="BCH157" s="287"/>
      <c r="BCI157" s="287"/>
      <c r="BCJ157" s="287"/>
      <c r="BCK157" s="287"/>
      <c r="BCL157" s="287"/>
      <c r="BCM157" s="287"/>
      <c r="BCN157" s="287"/>
      <c r="BCO157" s="287"/>
      <c r="BCP157" s="287"/>
      <c r="BCQ157" s="287"/>
      <c r="BCR157" s="287"/>
      <c r="BCS157" s="287"/>
      <c r="BCT157" s="287"/>
      <c r="BCU157" s="287"/>
      <c r="BCV157" s="287"/>
      <c r="BCW157" s="287"/>
      <c r="BCX157" s="287"/>
      <c r="BCY157" s="287"/>
      <c r="BCZ157" s="287"/>
      <c r="BDA157" s="287"/>
      <c r="BDB157" s="287"/>
      <c r="BDC157" s="287"/>
      <c r="BDD157" s="287"/>
      <c r="BDE157" s="287"/>
      <c r="BDF157" s="287"/>
      <c r="BDG157" s="287"/>
      <c r="BDH157" s="287"/>
      <c r="BDI157" s="287"/>
      <c r="BDJ157" s="287"/>
      <c r="BDK157" s="287"/>
      <c r="BDL157" s="287"/>
      <c r="BDM157" s="287"/>
      <c r="BDN157" s="287"/>
      <c r="BDO157" s="287"/>
      <c r="BDP157" s="287"/>
      <c r="BDQ157" s="287"/>
      <c r="BDR157" s="287"/>
      <c r="BDS157" s="287"/>
      <c r="BDT157" s="287"/>
      <c r="BDU157" s="287"/>
      <c r="BDV157" s="287"/>
      <c r="BDW157" s="287"/>
      <c r="BDX157" s="287"/>
      <c r="BDY157" s="287"/>
      <c r="BDZ157" s="287"/>
      <c r="BEA157" s="287"/>
      <c r="BEB157" s="287"/>
      <c r="BEC157" s="287"/>
      <c r="BED157" s="287"/>
      <c r="BEE157" s="287"/>
      <c r="BEF157" s="287"/>
      <c r="BEG157" s="287"/>
      <c r="BEH157" s="287"/>
      <c r="BEI157" s="287"/>
      <c r="BEJ157" s="287"/>
      <c r="BEK157" s="287"/>
      <c r="BEL157" s="287"/>
      <c r="BEM157" s="287"/>
      <c r="BEN157" s="287"/>
      <c r="BEO157" s="287"/>
      <c r="BEP157" s="287"/>
      <c r="BEQ157" s="287"/>
      <c r="BER157" s="287"/>
      <c r="BES157" s="287"/>
      <c r="BET157" s="287"/>
      <c r="BEU157" s="287"/>
      <c r="BEV157" s="287"/>
      <c r="BEW157" s="287"/>
      <c r="BEX157" s="287"/>
      <c r="BEY157" s="287"/>
      <c r="BEZ157" s="287"/>
      <c r="BFA157" s="287"/>
      <c r="BFB157" s="287"/>
      <c r="BFC157" s="287"/>
      <c r="BFD157" s="287"/>
      <c r="BFE157" s="287"/>
      <c r="BFF157" s="287"/>
      <c r="BFG157" s="287"/>
      <c r="BFH157" s="287"/>
      <c r="BFI157" s="287"/>
      <c r="BFJ157" s="287"/>
      <c r="BFK157" s="287"/>
      <c r="BFL157" s="287"/>
      <c r="BFM157" s="287"/>
      <c r="BFN157" s="287"/>
      <c r="BFO157" s="287"/>
      <c r="BFP157" s="287"/>
      <c r="BFQ157" s="287"/>
      <c r="BFR157" s="287"/>
      <c r="BFS157" s="287"/>
      <c r="BFT157" s="287"/>
      <c r="BFU157" s="287"/>
      <c r="BFV157" s="287"/>
      <c r="BFW157" s="287"/>
      <c r="BFX157" s="287"/>
      <c r="BFY157" s="287"/>
      <c r="BFZ157" s="287"/>
      <c r="BGA157" s="287"/>
      <c r="BGB157" s="287"/>
      <c r="BGC157" s="287"/>
      <c r="BGD157" s="287"/>
      <c r="BGE157" s="287"/>
      <c r="BGF157" s="287"/>
      <c r="BGG157" s="287"/>
      <c r="BGH157" s="287"/>
      <c r="BGI157" s="287"/>
      <c r="BGJ157" s="287"/>
      <c r="BGK157" s="287"/>
      <c r="BGL157" s="287"/>
      <c r="BGM157" s="287"/>
      <c r="BGN157" s="287"/>
      <c r="BGO157" s="287"/>
      <c r="BGP157" s="287"/>
      <c r="BGQ157" s="287"/>
      <c r="BGR157" s="287"/>
      <c r="BGS157" s="287"/>
      <c r="BGT157" s="287"/>
      <c r="BGU157" s="287"/>
      <c r="BGV157" s="287"/>
      <c r="BGW157" s="287"/>
      <c r="BGX157" s="287"/>
      <c r="BGY157" s="287"/>
      <c r="BGZ157" s="287"/>
      <c r="BHA157" s="287"/>
      <c r="BHB157" s="287"/>
      <c r="BHC157" s="287"/>
      <c r="BHD157" s="287"/>
      <c r="BHE157" s="287"/>
      <c r="BHF157" s="287"/>
      <c r="BHG157" s="287"/>
      <c r="BHH157" s="287"/>
      <c r="BHI157" s="287"/>
      <c r="BHJ157" s="287"/>
      <c r="BHK157" s="287"/>
      <c r="BHL157" s="287"/>
      <c r="BHM157" s="287"/>
      <c r="BHN157" s="287"/>
      <c r="BHO157" s="287"/>
      <c r="BHP157" s="287"/>
      <c r="BHQ157" s="287"/>
      <c r="BHR157" s="287"/>
      <c r="BHS157" s="287"/>
      <c r="BHT157" s="287"/>
      <c r="BHU157" s="287"/>
      <c r="BHV157" s="287"/>
      <c r="BHW157" s="287"/>
      <c r="BHX157" s="287"/>
      <c r="BHY157" s="287"/>
      <c r="BHZ157" s="287"/>
      <c r="BIA157" s="287"/>
      <c r="BIB157" s="287"/>
      <c r="BIC157" s="287"/>
      <c r="BID157" s="287"/>
      <c r="BIE157" s="287"/>
      <c r="BIF157" s="287"/>
      <c r="BIG157" s="287"/>
      <c r="BIH157" s="287"/>
      <c r="BII157" s="287"/>
      <c r="BIJ157" s="287"/>
      <c r="BIK157" s="287"/>
      <c r="BIL157" s="287"/>
      <c r="BIM157" s="287"/>
      <c r="BIN157" s="287"/>
      <c r="BIO157" s="287"/>
      <c r="BIP157" s="287"/>
      <c r="BIQ157" s="287"/>
      <c r="BIR157" s="287"/>
      <c r="BIS157" s="287"/>
      <c r="BIT157" s="287"/>
      <c r="BIU157" s="287"/>
      <c r="BIV157" s="287"/>
      <c r="BIW157" s="287"/>
      <c r="BIX157" s="287"/>
      <c r="BIY157" s="287"/>
      <c r="BIZ157" s="287"/>
      <c r="BJA157" s="287"/>
      <c r="BJB157" s="287"/>
      <c r="BJC157" s="287"/>
      <c r="BJD157" s="287"/>
      <c r="BJE157" s="287"/>
      <c r="BJF157" s="287"/>
      <c r="BJG157" s="287"/>
      <c r="BJH157" s="287"/>
      <c r="BJI157" s="287"/>
      <c r="BJJ157" s="287"/>
      <c r="BJK157" s="287"/>
      <c r="BJL157" s="287"/>
      <c r="BJM157" s="287"/>
      <c r="BJN157" s="287"/>
      <c r="BJO157" s="287"/>
      <c r="BJP157" s="287"/>
      <c r="BJQ157" s="287"/>
      <c r="BJR157" s="287"/>
      <c r="BJS157" s="287"/>
      <c r="BJT157" s="287"/>
      <c r="BJU157" s="287"/>
      <c r="BJV157" s="287"/>
      <c r="BJW157" s="287"/>
      <c r="BJX157" s="287"/>
      <c r="BJY157" s="287"/>
      <c r="BJZ157" s="287"/>
      <c r="BKA157" s="287"/>
      <c r="BKB157" s="287"/>
      <c r="BKC157" s="287"/>
      <c r="BKD157" s="287"/>
      <c r="BKE157" s="287"/>
      <c r="BKF157" s="287"/>
      <c r="BKG157" s="287"/>
      <c r="BKH157" s="287"/>
      <c r="BKI157" s="287"/>
      <c r="BKJ157" s="287"/>
      <c r="BKK157" s="287"/>
      <c r="BKL157" s="287"/>
      <c r="BKM157" s="287"/>
      <c r="BKN157" s="287"/>
      <c r="BKO157" s="287"/>
      <c r="BKP157" s="287"/>
      <c r="BKQ157" s="287"/>
      <c r="BKR157" s="287"/>
      <c r="BKS157" s="287"/>
      <c r="BKT157" s="287"/>
      <c r="BKU157" s="287"/>
      <c r="BKV157" s="287"/>
      <c r="BKW157" s="287"/>
      <c r="BKX157" s="287"/>
      <c r="BKY157" s="287"/>
      <c r="BKZ157" s="287"/>
      <c r="BLA157" s="287"/>
      <c r="BLB157" s="287"/>
      <c r="BLC157" s="287"/>
      <c r="BLD157" s="287"/>
      <c r="BLE157" s="287"/>
      <c r="BLF157" s="287"/>
      <c r="BLG157" s="287"/>
      <c r="BLH157" s="287"/>
      <c r="BLI157" s="287"/>
      <c r="BLJ157" s="287"/>
      <c r="BLK157" s="287"/>
      <c r="BLL157" s="287"/>
      <c r="BLM157" s="287"/>
      <c r="BLN157" s="287"/>
      <c r="BLO157" s="287"/>
      <c r="BLP157" s="287"/>
      <c r="BLQ157" s="287"/>
      <c r="BLR157" s="287"/>
      <c r="BLS157" s="287"/>
      <c r="BLT157" s="287"/>
      <c r="BLU157" s="287"/>
      <c r="BLV157" s="287"/>
      <c r="BLW157" s="287"/>
      <c r="BLX157" s="287"/>
      <c r="BLY157" s="287"/>
      <c r="BLZ157" s="287"/>
      <c r="BMA157" s="287"/>
      <c r="BMB157" s="287"/>
      <c r="BMC157" s="287"/>
      <c r="BMD157" s="287"/>
      <c r="BME157" s="287"/>
      <c r="BMF157" s="287"/>
      <c r="BMG157" s="287"/>
      <c r="BMH157" s="287"/>
      <c r="BMI157" s="287"/>
      <c r="BMJ157" s="287"/>
      <c r="BMK157" s="287"/>
      <c r="BML157" s="287"/>
      <c r="BMM157" s="287"/>
      <c r="BMN157" s="287"/>
      <c r="BMO157" s="287"/>
      <c r="BMP157" s="287"/>
      <c r="BMQ157" s="287"/>
      <c r="BMR157" s="287"/>
      <c r="BMS157" s="287"/>
      <c r="BMT157" s="287"/>
      <c r="BMU157" s="287"/>
      <c r="BMV157" s="287"/>
      <c r="BMW157" s="287"/>
      <c r="BMX157" s="287"/>
      <c r="BMY157" s="287"/>
      <c r="BMZ157" s="287"/>
      <c r="BNA157" s="287"/>
      <c r="BNB157" s="287"/>
      <c r="BNC157" s="287"/>
      <c r="BND157" s="287"/>
      <c r="BNE157" s="287"/>
      <c r="BNF157" s="287"/>
      <c r="BNG157" s="287"/>
      <c r="BNH157" s="287"/>
      <c r="BNI157" s="287"/>
      <c r="BNJ157" s="287"/>
      <c r="BNK157" s="287"/>
      <c r="BNL157" s="287"/>
    </row>
    <row r="158" spans="1:1728" s="166" customFormat="1" ht="15" hidden="1" customHeight="1" x14ac:dyDescent="0.25">
      <c r="A158" s="238">
        <v>161</v>
      </c>
      <c r="B158" s="218" t="s">
        <v>547</v>
      </c>
      <c r="C158" s="218" t="s">
        <v>233</v>
      </c>
      <c r="D158" s="218" t="s">
        <v>548</v>
      </c>
      <c r="E158" s="218" t="s">
        <v>549</v>
      </c>
      <c r="F158" s="218" t="s">
        <v>133</v>
      </c>
      <c r="G158" s="218" t="s">
        <v>133</v>
      </c>
      <c r="H158" s="237" t="s">
        <v>133</v>
      </c>
      <c r="I158" s="237" t="s">
        <v>236</v>
      </c>
      <c r="J158" s="237">
        <v>2022</v>
      </c>
      <c r="K158" s="219" t="s">
        <v>2232</v>
      </c>
      <c r="L158" s="249" t="s">
        <v>550</v>
      </c>
      <c r="M158" s="285" t="s">
        <v>460</v>
      </c>
      <c r="N158" s="285"/>
      <c r="O158" s="285"/>
      <c r="P158" s="285"/>
      <c r="Q158" s="285"/>
      <c r="R158" s="285"/>
      <c r="S158" s="285"/>
      <c r="T158" s="285"/>
      <c r="U158" s="285"/>
      <c r="V158" s="285"/>
      <c r="W158" s="285"/>
      <c r="X158" s="285"/>
      <c r="Y158" s="285"/>
      <c r="Z158" s="285"/>
      <c r="AA158" s="285"/>
      <c r="AB158" s="285"/>
      <c r="AC158" s="285"/>
      <c r="AD158" s="285"/>
      <c r="AE158" s="285"/>
      <c r="AF158" s="285"/>
      <c r="AG158" s="285"/>
      <c r="AH158" s="285"/>
      <c r="AI158" s="285"/>
      <c r="AJ158" s="285"/>
      <c r="AK158" s="285"/>
      <c r="AL158" s="285"/>
      <c r="AM158" s="285"/>
      <c r="AN158" s="285"/>
      <c r="AO158" s="285"/>
      <c r="AP158" s="285"/>
      <c r="AQ158" s="285"/>
      <c r="AR158" s="285"/>
      <c r="AS158" s="285"/>
      <c r="AT158" s="285"/>
      <c r="AU158" s="285"/>
      <c r="AV158" s="285"/>
      <c r="AW158" s="285"/>
      <c r="AX158" s="285"/>
      <c r="AY158" s="285"/>
      <c r="AZ158" s="285"/>
      <c r="BA158" s="285"/>
      <c r="BB158" s="285"/>
      <c r="BC158" s="285"/>
      <c r="BD158" s="285"/>
      <c r="BE158" s="285"/>
      <c r="BF158" s="285"/>
      <c r="BG158" s="285"/>
      <c r="BH158" s="285"/>
      <c r="BI158" s="285"/>
      <c r="BJ158" s="285"/>
      <c r="BK158" s="285"/>
      <c r="BL158" s="285"/>
      <c r="BM158" s="285"/>
      <c r="BN158" s="285"/>
      <c r="BO158" s="285"/>
      <c r="BP158" s="285"/>
      <c r="BQ158" s="285"/>
      <c r="BR158" s="285"/>
      <c r="BS158" s="285"/>
      <c r="BT158" s="285"/>
      <c r="BU158" s="285"/>
      <c r="BV158" s="285"/>
      <c r="BW158" s="285"/>
      <c r="BX158" s="285"/>
      <c r="BY158" s="285"/>
      <c r="BZ158" s="285"/>
      <c r="CA158" s="285"/>
      <c r="CB158" s="285"/>
      <c r="CC158" s="285"/>
      <c r="CD158" s="285"/>
      <c r="CE158" s="285"/>
      <c r="CF158" s="285"/>
      <c r="CG158" s="285"/>
      <c r="CH158" s="285"/>
      <c r="CI158" s="285"/>
      <c r="CJ158" s="285"/>
      <c r="CK158" s="285"/>
      <c r="CL158" s="285"/>
      <c r="CM158" s="285"/>
      <c r="CN158" s="285"/>
      <c r="CO158" s="286"/>
      <c r="CP158" s="287"/>
      <c r="CQ158" s="287"/>
      <c r="CR158" s="287"/>
      <c r="CS158" s="287"/>
      <c r="CT158" s="287"/>
      <c r="CU158" s="287"/>
      <c r="CV158" s="287"/>
      <c r="CW158" s="287"/>
      <c r="CX158" s="287"/>
      <c r="CY158" s="287"/>
      <c r="CZ158" s="287"/>
      <c r="DA158" s="287"/>
      <c r="DB158" s="287"/>
      <c r="DC158" s="287"/>
      <c r="DD158" s="287"/>
      <c r="DE158" s="287"/>
      <c r="DF158" s="287"/>
      <c r="DG158" s="287"/>
      <c r="DH158" s="287"/>
      <c r="DI158" s="287"/>
      <c r="DJ158" s="287"/>
      <c r="DK158" s="287"/>
      <c r="DL158" s="287"/>
      <c r="DM158" s="287"/>
      <c r="DN158" s="287"/>
      <c r="DO158" s="287"/>
      <c r="DP158" s="287"/>
      <c r="DQ158" s="287"/>
      <c r="DR158" s="287"/>
      <c r="DS158" s="287"/>
      <c r="DT158" s="287"/>
      <c r="DU158" s="287"/>
      <c r="DV158" s="287"/>
      <c r="DW158" s="287"/>
      <c r="DX158" s="287"/>
      <c r="DY158" s="287"/>
      <c r="DZ158" s="287"/>
      <c r="EA158" s="287"/>
      <c r="EB158" s="287"/>
      <c r="EC158" s="287"/>
      <c r="ED158" s="287"/>
      <c r="EE158" s="287"/>
      <c r="EF158" s="287"/>
      <c r="EG158" s="287"/>
      <c r="EH158" s="287"/>
      <c r="EI158" s="287"/>
      <c r="EJ158" s="287"/>
      <c r="EK158" s="287"/>
      <c r="EL158" s="287"/>
      <c r="EM158" s="287"/>
      <c r="EN158" s="287"/>
      <c r="EO158" s="287"/>
      <c r="EP158" s="287"/>
      <c r="EQ158" s="287"/>
      <c r="ER158" s="287"/>
      <c r="ES158" s="287"/>
      <c r="ET158" s="287"/>
      <c r="EU158" s="287"/>
      <c r="EV158" s="287"/>
      <c r="EW158" s="287"/>
      <c r="EX158" s="287"/>
      <c r="EY158" s="287"/>
      <c r="EZ158" s="287"/>
      <c r="FA158" s="287"/>
      <c r="FB158" s="287"/>
      <c r="FC158" s="287"/>
      <c r="FD158" s="287"/>
      <c r="FE158" s="287"/>
      <c r="FF158" s="287"/>
      <c r="FG158" s="287"/>
      <c r="FH158" s="287"/>
      <c r="FI158" s="287"/>
      <c r="FJ158" s="287"/>
      <c r="FK158" s="287"/>
      <c r="FL158" s="287"/>
      <c r="FM158" s="287"/>
      <c r="FN158" s="287"/>
      <c r="FO158" s="287"/>
      <c r="FP158" s="287"/>
      <c r="FQ158" s="287"/>
      <c r="FR158" s="287"/>
      <c r="FS158" s="287"/>
      <c r="FT158" s="287"/>
      <c r="FU158" s="287"/>
      <c r="FV158" s="287"/>
      <c r="FW158" s="287"/>
      <c r="FX158" s="287"/>
      <c r="FY158" s="287"/>
      <c r="FZ158" s="287"/>
      <c r="GA158" s="287"/>
      <c r="GB158" s="287"/>
      <c r="GC158" s="287"/>
      <c r="GD158" s="287"/>
      <c r="GE158" s="287"/>
      <c r="GF158" s="287"/>
      <c r="GG158" s="287"/>
      <c r="GH158" s="287"/>
      <c r="GI158" s="287"/>
      <c r="GJ158" s="287"/>
      <c r="GK158" s="287"/>
      <c r="GL158" s="287"/>
      <c r="GM158" s="287"/>
      <c r="GN158" s="287"/>
      <c r="GO158" s="287"/>
      <c r="GP158" s="287"/>
      <c r="GQ158" s="287"/>
      <c r="GR158" s="287"/>
      <c r="GS158" s="287"/>
      <c r="GT158" s="287"/>
      <c r="GU158" s="287"/>
      <c r="GV158" s="287"/>
      <c r="GW158" s="287"/>
      <c r="GX158" s="287"/>
      <c r="GY158" s="287"/>
      <c r="GZ158" s="287"/>
      <c r="HA158" s="287"/>
      <c r="HB158" s="287"/>
      <c r="HC158" s="287"/>
      <c r="HD158" s="287"/>
      <c r="HE158" s="287"/>
      <c r="HF158" s="287"/>
      <c r="HG158" s="287"/>
      <c r="HH158" s="287"/>
      <c r="HI158" s="287"/>
      <c r="HJ158" s="287"/>
      <c r="HK158" s="287"/>
      <c r="HL158" s="287"/>
      <c r="HM158" s="287"/>
      <c r="HN158" s="287"/>
      <c r="HO158" s="287"/>
      <c r="HP158" s="287"/>
      <c r="HQ158" s="287"/>
      <c r="HR158" s="287"/>
      <c r="HS158" s="287"/>
      <c r="HT158" s="287"/>
      <c r="HU158" s="287"/>
      <c r="HV158" s="287"/>
      <c r="HW158" s="287"/>
      <c r="HX158" s="287"/>
      <c r="HY158" s="287"/>
      <c r="HZ158" s="287"/>
      <c r="IA158" s="287"/>
      <c r="IB158" s="287"/>
      <c r="IC158" s="287"/>
      <c r="ID158" s="287"/>
      <c r="IE158" s="287"/>
      <c r="IF158" s="287"/>
      <c r="IG158" s="287"/>
      <c r="IH158" s="287"/>
      <c r="II158" s="287"/>
      <c r="IJ158" s="287"/>
      <c r="IK158" s="287"/>
      <c r="IL158" s="287"/>
      <c r="IM158" s="287"/>
      <c r="IN158" s="287"/>
      <c r="IO158" s="287"/>
      <c r="IP158" s="287"/>
      <c r="IQ158" s="287"/>
      <c r="IR158" s="287"/>
      <c r="IS158" s="287"/>
      <c r="IT158" s="287"/>
      <c r="IU158" s="287"/>
      <c r="IV158" s="287"/>
      <c r="IW158" s="287"/>
      <c r="IX158" s="287"/>
      <c r="IY158" s="287"/>
      <c r="IZ158" s="287"/>
      <c r="JA158" s="287"/>
      <c r="JB158" s="287"/>
      <c r="JC158" s="287"/>
      <c r="JD158" s="287"/>
      <c r="JE158" s="287"/>
      <c r="JF158" s="287"/>
      <c r="JG158" s="287"/>
      <c r="JH158" s="287"/>
      <c r="JI158" s="287"/>
      <c r="JJ158" s="287"/>
      <c r="JK158" s="287"/>
      <c r="JL158" s="287"/>
      <c r="JM158" s="287"/>
      <c r="JN158" s="287"/>
      <c r="JO158" s="287"/>
      <c r="JP158" s="287"/>
      <c r="JQ158" s="287"/>
      <c r="JR158" s="287"/>
      <c r="JS158" s="287"/>
      <c r="JT158" s="287"/>
      <c r="JU158" s="287"/>
      <c r="JV158" s="287"/>
      <c r="JW158" s="287"/>
      <c r="JX158" s="287"/>
      <c r="JY158" s="287"/>
      <c r="JZ158" s="287"/>
      <c r="KA158" s="287"/>
      <c r="KB158" s="287"/>
      <c r="KC158" s="287"/>
      <c r="KD158" s="287"/>
      <c r="KE158" s="287"/>
      <c r="KF158" s="287"/>
      <c r="KG158" s="287"/>
      <c r="KH158" s="287"/>
      <c r="KI158" s="287"/>
      <c r="KJ158" s="287"/>
      <c r="KK158" s="287"/>
      <c r="KL158" s="287"/>
      <c r="KM158" s="287"/>
      <c r="KN158" s="287"/>
      <c r="KO158" s="287"/>
      <c r="KP158" s="287"/>
      <c r="KQ158" s="287"/>
      <c r="KR158" s="287"/>
      <c r="KS158" s="287"/>
      <c r="KT158" s="287"/>
      <c r="KU158" s="287"/>
      <c r="KV158" s="287"/>
      <c r="KW158" s="287"/>
      <c r="KX158" s="287"/>
      <c r="KY158" s="287"/>
      <c r="KZ158" s="287"/>
      <c r="LA158" s="287"/>
      <c r="LB158" s="287"/>
      <c r="LC158" s="287"/>
      <c r="LD158" s="287"/>
      <c r="LE158" s="287"/>
      <c r="LF158" s="287"/>
      <c r="LG158" s="287"/>
      <c r="LH158" s="287"/>
      <c r="LI158" s="287"/>
      <c r="LJ158" s="287"/>
      <c r="LK158" s="287"/>
      <c r="LL158" s="287"/>
      <c r="LM158" s="287"/>
      <c r="LN158" s="287"/>
      <c r="LO158" s="287"/>
      <c r="LP158" s="287"/>
      <c r="LQ158" s="287"/>
      <c r="LR158" s="287"/>
      <c r="LS158" s="287"/>
      <c r="LT158" s="287"/>
      <c r="LU158" s="287"/>
      <c r="LV158" s="287"/>
      <c r="LW158" s="287"/>
      <c r="LX158" s="287"/>
      <c r="LY158" s="287"/>
      <c r="LZ158" s="287"/>
      <c r="MA158" s="287"/>
      <c r="MB158" s="287"/>
      <c r="MC158" s="287"/>
      <c r="MD158" s="287"/>
      <c r="ME158" s="287"/>
      <c r="MF158" s="287"/>
      <c r="MG158" s="287"/>
      <c r="MH158" s="287"/>
      <c r="MI158" s="287"/>
      <c r="MJ158" s="287"/>
      <c r="MK158" s="287"/>
      <c r="ML158" s="287"/>
      <c r="MM158" s="287"/>
      <c r="MN158" s="287"/>
      <c r="MO158" s="287"/>
      <c r="MP158" s="287"/>
      <c r="MQ158" s="287"/>
      <c r="MR158" s="287"/>
      <c r="MS158" s="287"/>
      <c r="MT158" s="287"/>
      <c r="MU158" s="287"/>
      <c r="MV158" s="287"/>
      <c r="MW158" s="287"/>
      <c r="MX158" s="287"/>
      <c r="MY158" s="287"/>
      <c r="MZ158" s="287"/>
      <c r="NA158" s="287"/>
      <c r="NB158" s="287"/>
      <c r="NC158" s="287"/>
      <c r="ND158" s="287"/>
      <c r="NE158" s="287"/>
      <c r="NF158" s="287"/>
      <c r="NG158" s="287"/>
      <c r="NH158" s="287"/>
      <c r="NI158" s="287"/>
      <c r="NJ158" s="287"/>
      <c r="NK158" s="287"/>
      <c r="NL158" s="287"/>
      <c r="NM158" s="287"/>
      <c r="NN158" s="287"/>
      <c r="NO158" s="287"/>
      <c r="NP158" s="287"/>
      <c r="NQ158" s="287"/>
      <c r="NR158" s="287"/>
      <c r="NS158" s="287"/>
      <c r="NT158" s="287"/>
      <c r="NU158" s="287"/>
      <c r="NV158" s="287"/>
      <c r="NW158" s="287"/>
      <c r="NX158" s="287"/>
      <c r="NY158" s="287"/>
      <c r="NZ158" s="287"/>
      <c r="OA158" s="287"/>
      <c r="OB158" s="287"/>
      <c r="OC158" s="287"/>
      <c r="OD158" s="287"/>
      <c r="OE158" s="287"/>
      <c r="OF158" s="287"/>
      <c r="OG158" s="287"/>
      <c r="OH158" s="287"/>
      <c r="OI158" s="287"/>
      <c r="OJ158" s="287"/>
      <c r="OK158" s="287"/>
      <c r="OL158" s="287"/>
      <c r="OM158" s="287"/>
      <c r="ON158" s="287"/>
      <c r="OO158" s="287"/>
      <c r="OP158" s="287"/>
      <c r="OQ158" s="287"/>
      <c r="OR158" s="287"/>
      <c r="OS158" s="287"/>
      <c r="OT158" s="287"/>
      <c r="OU158" s="287"/>
      <c r="OV158" s="287"/>
      <c r="OW158" s="287"/>
      <c r="OX158" s="287"/>
      <c r="OY158" s="287"/>
      <c r="OZ158" s="287"/>
      <c r="PA158" s="287"/>
      <c r="PB158" s="287"/>
      <c r="PC158" s="287"/>
      <c r="PD158" s="287"/>
      <c r="PE158" s="287"/>
      <c r="PF158" s="287"/>
      <c r="PG158" s="287"/>
      <c r="PH158" s="287"/>
      <c r="PI158" s="287"/>
      <c r="PJ158" s="287"/>
      <c r="PK158" s="287"/>
      <c r="PL158" s="287"/>
      <c r="PM158" s="287"/>
      <c r="PN158" s="287"/>
      <c r="PO158" s="287"/>
      <c r="PP158" s="287"/>
      <c r="PQ158" s="287"/>
      <c r="PR158" s="287"/>
      <c r="PS158" s="287"/>
      <c r="PT158" s="287"/>
      <c r="PU158" s="287"/>
      <c r="PV158" s="287"/>
      <c r="PW158" s="287"/>
      <c r="PX158" s="287"/>
      <c r="PY158" s="287"/>
      <c r="PZ158" s="287"/>
      <c r="QA158" s="287"/>
      <c r="QB158" s="287"/>
      <c r="QC158" s="287"/>
      <c r="QD158" s="287"/>
      <c r="QE158" s="287"/>
      <c r="QF158" s="287"/>
      <c r="QG158" s="287"/>
      <c r="QH158" s="287"/>
      <c r="QI158" s="287"/>
      <c r="QJ158" s="287"/>
      <c r="QK158" s="287"/>
      <c r="QL158" s="287"/>
      <c r="QM158" s="287"/>
      <c r="QN158" s="287"/>
      <c r="QO158" s="287"/>
      <c r="QP158" s="287"/>
      <c r="QQ158" s="287"/>
      <c r="QR158" s="287"/>
      <c r="QS158" s="287"/>
      <c r="QT158" s="287"/>
      <c r="QU158" s="287"/>
      <c r="QV158" s="287"/>
      <c r="QW158" s="287"/>
      <c r="QX158" s="287"/>
      <c r="QY158" s="287"/>
      <c r="QZ158" s="287"/>
      <c r="RA158" s="287"/>
      <c r="RB158" s="287"/>
      <c r="RC158" s="287"/>
      <c r="RD158" s="287"/>
      <c r="RE158" s="287"/>
      <c r="RF158" s="287"/>
      <c r="RG158" s="287"/>
      <c r="RH158" s="287"/>
      <c r="RI158" s="287"/>
      <c r="RJ158" s="287"/>
      <c r="RK158" s="287"/>
      <c r="RL158" s="287"/>
      <c r="RM158" s="287"/>
      <c r="RN158" s="287"/>
      <c r="RO158" s="287"/>
      <c r="RP158" s="287"/>
      <c r="RQ158" s="287"/>
      <c r="RR158" s="287"/>
      <c r="RS158" s="287"/>
      <c r="RT158" s="287"/>
      <c r="RU158" s="287"/>
      <c r="RV158" s="287"/>
      <c r="RW158" s="287"/>
      <c r="RX158" s="287"/>
      <c r="RY158" s="287"/>
      <c r="RZ158" s="287"/>
      <c r="SA158" s="287"/>
      <c r="SB158" s="287"/>
      <c r="SC158" s="287"/>
      <c r="SD158" s="287"/>
      <c r="SE158" s="287"/>
      <c r="SF158" s="287"/>
      <c r="SG158" s="287"/>
      <c r="SH158" s="287"/>
      <c r="SI158" s="287"/>
      <c r="SJ158" s="287"/>
      <c r="SK158" s="287"/>
      <c r="SL158" s="287"/>
      <c r="SM158" s="287"/>
      <c r="SN158" s="287"/>
      <c r="SO158" s="287"/>
      <c r="SP158" s="287"/>
      <c r="SQ158" s="287"/>
      <c r="SR158" s="287"/>
      <c r="SS158" s="287"/>
      <c r="ST158" s="287"/>
      <c r="SU158" s="287"/>
      <c r="SV158" s="287"/>
      <c r="SW158" s="287"/>
      <c r="SX158" s="287"/>
      <c r="SY158" s="287"/>
      <c r="SZ158" s="287"/>
      <c r="TA158" s="287"/>
      <c r="TB158" s="287"/>
      <c r="TC158" s="287"/>
      <c r="TD158" s="287"/>
      <c r="TE158" s="287"/>
      <c r="TF158" s="287"/>
      <c r="TG158" s="287"/>
      <c r="TH158" s="287"/>
      <c r="TI158" s="287"/>
      <c r="TJ158" s="287"/>
      <c r="TK158" s="287"/>
      <c r="TL158" s="287"/>
      <c r="TM158" s="287"/>
      <c r="TN158" s="287"/>
      <c r="TO158" s="287"/>
      <c r="TP158" s="287"/>
      <c r="TQ158" s="287"/>
      <c r="TR158" s="287"/>
      <c r="TS158" s="287"/>
      <c r="TT158" s="287"/>
      <c r="TU158" s="287"/>
      <c r="TV158" s="287"/>
      <c r="TW158" s="287"/>
      <c r="TX158" s="287"/>
      <c r="TY158" s="287"/>
      <c r="TZ158" s="287"/>
      <c r="UA158" s="287"/>
      <c r="UB158" s="287"/>
      <c r="UC158" s="287"/>
      <c r="UD158" s="287"/>
      <c r="UE158" s="287"/>
      <c r="UF158" s="287"/>
      <c r="UG158" s="287"/>
      <c r="UH158" s="287"/>
      <c r="UI158" s="287"/>
      <c r="UJ158" s="287"/>
      <c r="UK158" s="287"/>
      <c r="UL158" s="287"/>
      <c r="UM158" s="287"/>
      <c r="UN158" s="287"/>
      <c r="UO158" s="287"/>
      <c r="UP158" s="287"/>
      <c r="UQ158" s="287"/>
      <c r="UR158" s="287"/>
      <c r="US158" s="287"/>
      <c r="UT158" s="287"/>
      <c r="UU158" s="287"/>
      <c r="UV158" s="287"/>
      <c r="UW158" s="287"/>
      <c r="UX158" s="287"/>
      <c r="UY158" s="287"/>
      <c r="UZ158" s="287"/>
      <c r="VA158" s="287"/>
      <c r="VB158" s="287"/>
      <c r="VC158" s="287"/>
      <c r="VD158" s="287"/>
      <c r="VE158" s="287"/>
      <c r="VF158" s="287"/>
      <c r="VG158" s="287"/>
      <c r="VH158" s="287"/>
      <c r="VI158" s="287"/>
      <c r="VJ158" s="287"/>
      <c r="VK158" s="287"/>
      <c r="VL158" s="287"/>
      <c r="VM158" s="287"/>
      <c r="VN158" s="287"/>
      <c r="VO158" s="287"/>
      <c r="VP158" s="287"/>
      <c r="VQ158" s="287"/>
      <c r="VR158" s="287"/>
      <c r="VS158" s="287"/>
      <c r="VT158" s="287"/>
      <c r="VU158" s="287"/>
      <c r="VV158" s="287"/>
      <c r="VW158" s="287"/>
      <c r="VX158" s="287"/>
      <c r="VY158" s="287"/>
      <c r="VZ158" s="287"/>
      <c r="WA158" s="287"/>
      <c r="WB158" s="287"/>
      <c r="WC158" s="287"/>
      <c r="WD158" s="287"/>
      <c r="WE158" s="287"/>
      <c r="WF158" s="287"/>
      <c r="WG158" s="287"/>
      <c r="WH158" s="287"/>
      <c r="WI158" s="287"/>
      <c r="WJ158" s="287"/>
      <c r="WK158" s="287"/>
      <c r="WL158" s="287"/>
      <c r="WM158" s="287"/>
      <c r="WN158" s="287"/>
      <c r="WO158" s="287"/>
      <c r="WP158" s="287"/>
      <c r="WQ158" s="287"/>
      <c r="WR158" s="287"/>
      <c r="WS158" s="287"/>
      <c r="WT158" s="287"/>
      <c r="WU158" s="287"/>
      <c r="WV158" s="287"/>
      <c r="WW158" s="287"/>
      <c r="WX158" s="287"/>
      <c r="WY158" s="287"/>
      <c r="WZ158" s="287"/>
      <c r="XA158" s="287"/>
      <c r="XB158" s="287"/>
      <c r="XC158" s="287"/>
      <c r="XD158" s="287"/>
      <c r="XE158" s="287"/>
      <c r="XF158" s="287"/>
      <c r="XG158" s="287"/>
      <c r="XH158" s="287"/>
      <c r="XI158" s="287"/>
      <c r="XJ158" s="287"/>
      <c r="XK158" s="287"/>
      <c r="XL158" s="287"/>
      <c r="XM158" s="287"/>
      <c r="XN158" s="287"/>
      <c r="XO158" s="287"/>
      <c r="XP158" s="287"/>
      <c r="XQ158" s="287"/>
      <c r="XR158" s="287"/>
      <c r="XS158" s="287"/>
      <c r="XT158" s="287"/>
      <c r="XU158" s="287"/>
      <c r="XV158" s="287"/>
      <c r="XW158" s="287"/>
      <c r="XX158" s="287"/>
      <c r="XY158" s="287"/>
      <c r="XZ158" s="287"/>
      <c r="YA158" s="287"/>
      <c r="YB158" s="287"/>
      <c r="YC158" s="287"/>
      <c r="YD158" s="287"/>
      <c r="YE158" s="287"/>
      <c r="YF158" s="287"/>
      <c r="YG158" s="287"/>
      <c r="YH158" s="287"/>
      <c r="YI158" s="287"/>
      <c r="YJ158" s="287"/>
      <c r="YK158" s="287"/>
      <c r="YL158" s="287"/>
      <c r="YM158" s="287"/>
      <c r="YN158" s="287"/>
      <c r="YO158" s="287"/>
      <c r="YP158" s="287"/>
      <c r="YQ158" s="287"/>
      <c r="YR158" s="287"/>
      <c r="YS158" s="287"/>
      <c r="YT158" s="287"/>
      <c r="YU158" s="287"/>
      <c r="YV158" s="287"/>
      <c r="YW158" s="287"/>
      <c r="YX158" s="287"/>
      <c r="YY158" s="287"/>
      <c r="YZ158" s="287"/>
      <c r="ZA158" s="287"/>
      <c r="ZB158" s="287"/>
      <c r="ZC158" s="287"/>
      <c r="ZD158" s="287"/>
      <c r="ZE158" s="287"/>
      <c r="ZF158" s="287"/>
      <c r="ZG158" s="287"/>
      <c r="ZH158" s="287"/>
      <c r="ZI158" s="287"/>
      <c r="ZJ158" s="287"/>
      <c r="ZK158" s="287"/>
      <c r="ZL158" s="287"/>
      <c r="ZM158" s="287"/>
      <c r="ZN158" s="287"/>
      <c r="ZO158" s="287"/>
      <c r="ZP158" s="287"/>
      <c r="ZQ158" s="287"/>
      <c r="ZR158" s="287"/>
      <c r="ZS158" s="287"/>
      <c r="ZT158" s="287"/>
      <c r="ZU158" s="287"/>
      <c r="ZV158" s="287"/>
      <c r="ZW158" s="287"/>
      <c r="ZX158" s="287"/>
      <c r="ZY158" s="287"/>
      <c r="ZZ158" s="287"/>
      <c r="AAA158" s="287"/>
      <c r="AAB158" s="287"/>
      <c r="AAC158" s="287"/>
      <c r="AAD158" s="287"/>
      <c r="AAE158" s="287"/>
      <c r="AAF158" s="287"/>
      <c r="AAG158" s="287"/>
      <c r="AAH158" s="287"/>
      <c r="AAI158" s="287"/>
      <c r="AAJ158" s="287"/>
      <c r="AAK158" s="287"/>
      <c r="AAL158" s="287"/>
      <c r="AAM158" s="287"/>
      <c r="AAN158" s="287"/>
      <c r="AAO158" s="287"/>
      <c r="AAP158" s="287"/>
      <c r="AAQ158" s="287"/>
      <c r="AAR158" s="287"/>
      <c r="AAS158" s="287"/>
      <c r="AAT158" s="287"/>
      <c r="AAU158" s="287"/>
      <c r="AAV158" s="287"/>
      <c r="AAW158" s="287"/>
      <c r="AAX158" s="287"/>
      <c r="AAY158" s="287"/>
      <c r="AAZ158" s="287"/>
      <c r="ABA158" s="287"/>
      <c r="ABB158" s="287"/>
      <c r="ABC158" s="287"/>
      <c r="ABD158" s="287"/>
      <c r="ABE158" s="287"/>
      <c r="ABF158" s="287"/>
      <c r="ABG158" s="287"/>
      <c r="ABH158" s="287"/>
      <c r="ABI158" s="287"/>
      <c r="ABJ158" s="287"/>
      <c r="ABK158" s="287"/>
      <c r="ABL158" s="287"/>
      <c r="ABM158" s="287"/>
      <c r="ABN158" s="287"/>
      <c r="ABO158" s="287"/>
      <c r="ABP158" s="287"/>
      <c r="ABQ158" s="287"/>
      <c r="ABR158" s="287"/>
      <c r="ABS158" s="287"/>
      <c r="ABT158" s="287"/>
      <c r="ABU158" s="287"/>
      <c r="ABV158" s="287"/>
      <c r="ABW158" s="287"/>
      <c r="ABX158" s="287"/>
      <c r="ABY158" s="287"/>
      <c r="ABZ158" s="287"/>
      <c r="ACA158" s="287"/>
      <c r="ACB158" s="287"/>
      <c r="ACC158" s="287"/>
      <c r="ACD158" s="287"/>
      <c r="ACE158" s="287"/>
      <c r="ACF158" s="287"/>
      <c r="ACG158" s="287"/>
      <c r="ACH158" s="287"/>
      <c r="ACI158" s="287"/>
      <c r="ACJ158" s="287"/>
      <c r="ACK158" s="287"/>
      <c r="ACL158" s="287"/>
      <c r="ACM158" s="287"/>
      <c r="ACN158" s="287"/>
      <c r="ACO158" s="287"/>
      <c r="ACP158" s="287"/>
      <c r="ACQ158" s="287"/>
      <c r="ACR158" s="287"/>
      <c r="ACS158" s="287"/>
      <c r="ACT158" s="287"/>
      <c r="ACU158" s="287"/>
      <c r="ACV158" s="287"/>
      <c r="ACW158" s="287"/>
      <c r="ACX158" s="287"/>
      <c r="ACY158" s="287"/>
      <c r="ACZ158" s="287"/>
      <c r="ADA158" s="287"/>
      <c r="ADB158" s="287"/>
      <c r="ADC158" s="287"/>
      <c r="ADD158" s="287"/>
      <c r="ADE158" s="287"/>
      <c r="ADF158" s="287"/>
      <c r="ADG158" s="287"/>
      <c r="ADH158" s="287"/>
      <c r="ADI158" s="287"/>
      <c r="ADJ158" s="287"/>
      <c r="ADK158" s="287"/>
      <c r="ADL158" s="287"/>
      <c r="ADM158" s="287"/>
      <c r="ADN158" s="287"/>
      <c r="ADO158" s="287"/>
      <c r="ADP158" s="287"/>
      <c r="ADQ158" s="287"/>
      <c r="ADR158" s="287"/>
      <c r="ADS158" s="287"/>
      <c r="ADT158" s="287"/>
      <c r="ADU158" s="287"/>
      <c r="ADV158" s="287"/>
      <c r="ADW158" s="287"/>
      <c r="ADX158" s="287"/>
      <c r="ADY158" s="287"/>
      <c r="ADZ158" s="287"/>
      <c r="AEA158" s="287"/>
      <c r="AEB158" s="287"/>
      <c r="AEC158" s="287"/>
      <c r="AED158" s="287"/>
      <c r="AEE158" s="287"/>
      <c r="AEF158" s="287"/>
      <c r="AEG158" s="287"/>
      <c r="AEH158" s="287"/>
      <c r="AEI158" s="287"/>
      <c r="AEJ158" s="287"/>
      <c r="AEK158" s="287"/>
      <c r="AEL158" s="287"/>
      <c r="AEM158" s="287"/>
      <c r="AEN158" s="287"/>
      <c r="AEO158" s="287"/>
      <c r="AEP158" s="287"/>
      <c r="AEQ158" s="287"/>
      <c r="AER158" s="287"/>
      <c r="AES158" s="287"/>
      <c r="AET158" s="287"/>
      <c r="AEU158" s="287"/>
      <c r="AEV158" s="287"/>
      <c r="AEW158" s="287"/>
      <c r="AEX158" s="287"/>
      <c r="AEY158" s="287"/>
      <c r="AEZ158" s="287"/>
      <c r="AFA158" s="287"/>
      <c r="AFB158" s="287"/>
      <c r="AFC158" s="287"/>
      <c r="AFD158" s="287"/>
      <c r="AFE158" s="287"/>
      <c r="AFF158" s="287"/>
      <c r="AFG158" s="287"/>
      <c r="AFH158" s="287"/>
      <c r="AFI158" s="287"/>
      <c r="AFJ158" s="287"/>
      <c r="AFK158" s="287"/>
      <c r="AFL158" s="287"/>
      <c r="AFM158" s="287"/>
      <c r="AFN158" s="287"/>
      <c r="AFO158" s="287"/>
      <c r="AFP158" s="287"/>
      <c r="AFQ158" s="287"/>
      <c r="AFR158" s="287"/>
      <c r="AFS158" s="287"/>
      <c r="AFT158" s="287"/>
      <c r="AFU158" s="287"/>
      <c r="AFV158" s="287"/>
      <c r="AFW158" s="287"/>
      <c r="AFX158" s="287"/>
      <c r="AFY158" s="287"/>
      <c r="AFZ158" s="287"/>
      <c r="AGA158" s="287"/>
      <c r="AGB158" s="287"/>
      <c r="AGC158" s="287"/>
      <c r="AGD158" s="287"/>
      <c r="AGE158" s="287"/>
      <c r="AGF158" s="287"/>
      <c r="AGG158" s="287"/>
      <c r="AGH158" s="287"/>
      <c r="AGI158" s="287"/>
      <c r="AGJ158" s="287"/>
      <c r="AGK158" s="287"/>
      <c r="AGL158" s="287"/>
      <c r="AGM158" s="287"/>
      <c r="AGN158" s="287"/>
      <c r="AGO158" s="287"/>
      <c r="AGP158" s="287"/>
      <c r="AGQ158" s="287"/>
      <c r="AGR158" s="287"/>
      <c r="AGS158" s="287"/>
      <c r="AGT158" s="287"/>
      <c r="AGU158" s="287"/>
      <c r="AGV158" s="287"/>
      <c r="AGW158" s="287"/>
      <c r="AGX158" s="287"/>
      <c r="AGY158" s="287"/>
      <c r="AGZ158" s="287"/>
      <c r="AHA158" s="287"/>
      <c r="AHB158" s="287"/>
      <c r="AHC158" s="287"/>
      <c r="AHD158" s="287"/>
      <c r="AHE158" s="287"/>
      <c r="AHF158" s="287"/>
      <c r="AHG158" s="287"/>
      <c r="AHH158" s="287"/>
      <c r="AHI158" s="287"/>
      <c r="AHJ158" s="287"/>
      <c r="AHK158" s="287"/>
      <c r="AHL158" s="287"/>
      <c r="AHM158" s="287"/>
      <c r="AHN158" s="287"/>
      <c r="AHO158" s="287"/>
      <c r="AHP158" s="287"/>
      <c r="AHQ158" s="287"/>
      <c r="AHR158" s="287"/>
      <c r="AHS158" s="287"/>
      <c r="AHT158" s="287"/>
      <c r="AHU158" s="287"/>
      <c r="AHV158" s="287"/>
      <c r="AHW158" s="287"/>
      <c r="AHX158" s="287"/>
      <c r="AHY158" s="287"/>
      <c r="AHZ158" s="287"/>
      <c r="AIA158" s="287"/>
      <c r="AIB158" s="287"/>
      <c r="AIC158" s="287"/>
      <c r="AID158" s="287"/>
      <c r="AIE158" s="287"/>
      <c r="AIF158" s="287"/>
      <c r="AIG158" s="287"/>
      <c r="AIH158" s="287"/>
      <c r="AII158" s="287"/>
      <c r="AIJ158" s="287"/>
      <c r="AIK158" s="287"/>
      <c r="AIL158" s="287"/>
      <c r="AIM158" s="287"/>
      <c r="AIN158" s="287"/>
      <c r="AIO158" s="287"/>
      <c r="AIP158" s="287"/>
      <c r="AIQ158" s="287"/>
      <c r="AIR158" s="287"/>
      <c r="AIS158" s="287"/>
      <c r="AIT158" s="287"/>
      <c r="AIU158" s="287"/>
      <c r="AIV158" s="287"/>
      <c r="AIW158" s="287"/>
      <c r="AIX158" s="287"/>
      <c r="AIY158" s="287"/>
      <c r="AIZ158" s="287"/>
      <c r="AJA158" s="287"/>
      <c r="AJB158" s="287"/>
      <c r="AJC158" s="287"/>
      <c r="AJD158" s="287"/>
      <c r="AJE158" s="287"/>
      <c r="AJF158" s="287"/>
      <c r="AJG158" s="287"/>
      <c r="AJH158" s="287"/>
      <c r="AJI158" s="287"/>
      <c r="AJJ158" s="287"/>
      <c r="AJK158" s="287"/>
      <c r="AJL158" s="287"/>
      <c r="AJM158" s="287"/>
      <c r="AJN158" s="287"/>
      <c r="AJO158" s="287"/>
      <c r="AJP158" s="287"/>
      <c r="AJQ158" s="287"/>
      <c r="AJR158" s="287"/>
      <c r="AJS158" s="287"/>
      <c r="AJT158" s="287"/>
      <c r="AJU158" s="287"/>
      <c r="AJV158" s="287"/>
      <c r="AJW158" s="287"/>
      <c r="AJX158" s="287"/>
      <c r="AJY158" s="287"/>
      <c r="AJZ158" s="287"/>
      <c r="AKA158" s="287"/>
      <c r="AKB158" s="287"/>
      <c r="AKC158" s="287"/>
      <c r="AKD158" s="287"/>
      <c r="AKE158" s="287"/>
      <c r="AKF158" s="287"/>
      <c r="AKG158" s="287"/>
      <c r="AKH158" s="287"/>
      <c r="AKI158" s="287"/>
      <c r="AKJ158" s="287"/>
      <c r="AKK158" s="287"/>
      <c r="AKL158" s="287"/>
      <c r="AKM158" s="287"/>
      <c r="AKN158" s="287"/>
      <c r="AKO158" s="287"/>
      <c r="AKP158" s="287"/>
      <c r="AKQ158" s="287"/>
      <c r="AKR158" s="287"/>
      <c r="AKS158" s="287"/>
      <c r="AKT158" s="287"/>
      <c r="AKU158" s="287"/>
      <c r="AKV158" s="287"/>
      <c r="AKW158" s="287"/>
      <c r="AKX158" s="287"/>
      <c r="AKY158" s="287"/>
      <c r="AKZ158" s="287"/>
      <c r="ALA158" s="287"/>
      <c r="ALB158" s="287"/>
      <c r="ALC158" s="287"/>
      <c r="ALD158" s="287"/>
      <c r="ALE158" s="287"/>
      <c r="ALF158" s="287"/>
      <c r="ALG158" s="287"/>
      <c r="ALH158" s="287"/>
      <c r="ALI158" s="287"/>
      <c r="ALJ158" s="287"/>
      <c r="ALK158" s="287"/>
      <c r="ALL158" s="287"/>
      <c r="ALM158" s="287"/>
      <c r="ALN158" s="287"/>
      <c r="ALO158" s="287"/>
      <c r="ALP158" s="287"/>
      <c r="ALQ158" s="287"/>
      <c r="ALR158" s="287"/>
      <c r="ALS158" s="287"/>
      <c r="ALT158" s="287"/>
      <c r="ALU158" s="287"/>
      <c r="ALV158" s="287"/>
      <c r="ALW158" s="287"/>
      <c r="ALX158" s="287"/>
      <c r="ALY158" s="287"/>
      <c r="ALZ158" s="287"/>
      <c r="AMA158" s="287"/>
      <c r="AMB158" s="287"/>
      <c r="AMC158" s="287"/>
      <c r="AMD158" s="287"/>
      <c r="AME158" s="287"/>
      <c r="AMF158" s="287"/>
      <c r="AMG158" s="287"/>
      <c r="AMH158" s="287"/>
      <c r="AMI158" s="287"/>
      <c r="AMJ158" s="287"/>
      <c r="AMK158" s="287"/>
      <c r="AML158" s="287"/>
      <c r="AMM158" s="287"/>
      <c r="AMN158" s="287"/>
      <c r="AMO158" s="287"/>
      <c r="AMP158" s="287"/>
      <c r="AMQ158" s="287"/>
      <c r="AMR158" s="287"/>
      <c r="AMS158" s="287"/>
      <c r="AMT158" s="287"/>
      <c r="AMU158" s="287"/>
      <c r="AMV158" s="287"/>
      <c r="AMW158" s="287"/>
      <c r="AMX158" s="287"/>
      <c r="AMY158" s="287"/>
      <c r="AMZ158" s="287"/>
      <c r="ANA158" s="287"/>
      <c r="ANB158" s="287"/>
      <c r="ANC158" s="287"/>
      <c r="AND158" s="287"/>
      <c r="ANE158" s="287"/>
      <c r="ANF158" s="287"/>
      <c r="ANG158" s="287"/>
      <c r="ANH158" s="287"/>
      <c r="ANI158" s="287"/>
      <c r="ANJ158" s="287"/>
      <c r="ANK158" s="287"/>
      <c r="ANL158" s="287"/>
      <c r="ANM158" s="287"/>
      <c r="ANN158" s="287"/>
      <c r="ANO158" s="287"/>
      <c r="ANP158" s="287"/>
      <c r="ANQ158" s="287"/>
      <c r="ANR158" s="287"/>
      <c r="ANS158" s="287"/>
      <c r="ANT158" s="287"/>
      <c r="ANU158" s="287"/>
      <c r="ANV158" s="287"/>
      <c r="ANW158" s="287"/>
      <c r="ANX158" s="287"/>
      <c r="ANY158" s="287"/>
      <c r="ANZ158" s="287"/>
      <c r="AOA158" s="287"/>
      <c r="AOB158" s="287"/>
      <c r="AOC158" s="287"/>
      <c r="AOD158" s="287"/>
      <c r="AOE158" s="287"/>
      <c r="AOF158" s="287"/>
      <c r="AOG158" s="287"/>
      <c r="AOH158" s="287"/>
      <c r="AOI158" s="287"/>
      <c r="AOJ158" s="287"/>
      <c r="AOK158" s="287"/>
      <c r="AOL158" s="287"/>
      <c r="AOM158" s="287"/>
      <c r="AON158" s="287"/>
      <c r="AOO158" s="287"/>
      <c r="AOP158" s="287"/>
      <c r="AOQ158" s="287"/>
      <c r="AOR158" s="287"/>
      <c r="AOS158" s="287"/>
      <c r="AOT158" s="287"/>
      <c r="AOU158" s="287"/>
      <c r="AOV158" s="287"/>
      <c r="AOW158" s="287"/>
      <c r="AOX158" s="287"/>
      <c r="AOY158" s="287"/>
      <c r="AOZ158" s="287"/>
      <c r="APA158" s="287"/>
      <c r="APB158" s="287"/>
      <c r="APC158" s="287"/>
      <c r="APD158" s="287"/>
      <c r="APE158" s="287"/>
      <c r="APF158" s="287"/>
      <c r="APG158" s="287"/>
      <c r="APH158" s="287"/>
      <c r="API158" s="287"/>
      <c r="APJ158" s="287"/>
      <c r="APK158" s="287"/>
      <c r="APL158" s="287"/>
      <c r="APM158" s="287"/>
      <c r="APN158" s="287"/>
      <c r="APO158" s="287"/>
      <c r="APP158" s="287"/>
      <c r="APQ158" s="287"/>
      <c r="APR158" s="287"/>
      <c r="APS158" s="287"/>
      <c r="APT158" s="287"/>
      <c r="APU158" s="287"/>
      <c r="APV158" s="287"/>
      <c r="APW158" s="287"/>
      <c r="APX158" s="287"/>
      <c r="APY158" s="287"/>
      <c r="APZ158" s="287"/>
      <c r="AQA158" s="287"/>
      <c r="AQB158" s="287"/>
      <c r="AQC158" s="287"/>
      <c r="AQD158" s="287"/>
      <c r="AQE158" s="287"/>
      <c r="AQF158" s="287"/>
      <c r="AQG158" s="287"/>
      <c r="AQH158" s="287"/>
      <c r="AQI158" s="287"/>
      <c r="AQJ158" s="287"/>
      <c r="AQK158" s="287"/>
      <c r="AQL158" s="287"/>
      <c r="AQM158" s="287"/>
      <c r="AQN158" s="287"/>
      <c r="AQO158" s="287"/>
      <c r="AQP158" s="287"/>
      <c r="AQQ158" s="287"/>
      <c r="AQR158" s="287"/>
      <c r="AQS158" s="287"/>
      <c r="AQT158" s="287"/>
      <c r="AQU158" s="287"/>
      <c r="AQV158" s="287"/>
      <c r="AQW158" s="287"/>
      <c r="AQX158" s="287"/>
      <c r="AQY158" s="287"/>
      <c r="AQZ158" s="287"/>
      <c r="ARA158" s="287"/>
      <c r="ARB158" s="287"/>
      <c r="ARC158" s="287"/>
      <c r="ARD158" s="287"/>
      <c r="ARE158" s="287"/>
      <c r="ARF158" s="287"/>
      <c r="ARG158" s="287"/>
      <c r="ARH158" s="287"/>
      <c r="ARI158" s="287"/>
      <c r="ARJ158" s="287"/>
      <c r="ARK158" s="287"/>
      <c r="ARL158" s="287"/>
      <c r="ARM158" s="287"/>
      <c r="ARN158" s="287"/>
      <c r="ARO158" s="287"/>
      <c r="ARP158" s="287"/>
      <c r="ARQ158" s="287"/>
      <c r="ARR158" s="287"/>
      <c r="ARS158" s="287"/>
      <c r="ART158" s="287"/>
      <c r="ARU158" s="287"/>
      <c r="ARV158" s="287"/>
      <c r="ARW158" s="287"/>
      <c r="ARX158" s="287"/>
      <c r="ARY158" s="287"/>
      <c r="ARZ158" s="287"/>
      <c r="ASA158" s="287"/>
      <c r="ASB158" s="287"/>
      <c r="ASC158" s="287"/>
      <c r="ASD158" s="287"/>
      <c r="ASE158" s="287"/>
      <c r="ASF158" s="287"/>
      <c r="ASG158" s="287"/>
      <c r="ASH158" s="287"/>
      <c r="ASI158" s="287"/>
      <c r="ASJ158" s="287"/>
      <c r="ASK158" s="287"/>
      <c r="ASL158" s="287"/>
      <c r="ASM158" s="287"/>
      <c r="ASN158" s="287"/>
      <c r="ASO158" s="287"/>
      <c r="ASP158" s="287"/>
      <c r="ASQ158" s="287"/>
      <c r="ASR158" s="287"/>
      <c r="ASS158" s="287"/>
      <c r="AST158" s="287"/>
      <c r="ASU158" s="287"/>
      <c r="ASV158" s="287"/>
      <c r="ASW158" s="287"/>
      <c r="ASX158" s="287"/>
      <c r="ASY158" s="287"/>
      <c r="ASZ158" s="287"/>
      <c r="ATA158" s="287"/>
      <c r="ATB158" s="287"/>
      <c r="ATC158" s="287"/>
      <c r="ATD158" s="287"/>
      <c r="ATE158" s="287"/>
      <c r="ATF158" s="287"/>
      <c r="ATG158" s="287"/>
      <c r="ATH158" s="287"/>
      <c r="ATI158" s="287"/>
      <c r="ATJ158" s="287"/>
      <c r="ATK158" s="287"/>
      <c r="ATL158" s="287"/>
      <c r="ATM158" s="287"/>
      <c r="ATN158" s="287"/>
      <c r="ATO158" s="287"/>
      <c r="ATP158" s="287"/>
      <c r="ATQ158" s="287"/>
      <c r="ATR158" s="287"/>
      <c r="ATS158" s="287"/>
      <c r="ATT158" s="287"/>
      <c r="ATU158" s="287"/>
      <c r="ATV158" s="287"/>
      <c r="ATW158" s="287"/>
      <c r="ATX158" s="287"/>
      <c r="ATY158" s="287"/>
      <c r="ATZ158" s="287"/>
      <c r="AUA158" s="287"/>
      <c r="AUB158" s="287"/>
      <c r="AUC158" s="287"/>
      <c r="AUD158" s="287"/>
      <c r="AUE158" s="287"/>
      <c r="AUF158" s="287"/>
      <c r="AUG158" s="287"/>
      <c r="AUH158" s="287"/>
      <c r="AUI158" s="287"/>
      <c r="AUJ158" s="287"/>
      <c r="AUK158" s="287"/>
      <c r="AUL158" s="287"/>
      <c r="AUM158" s="287"/>
      <c r="AUN158" s="287"/>
      <c r="AUO158" s="287"/>
      <c r="AUP158" s="287"/>
      <c r="AUQ158" s="287"/>
      <c r="AUR158" s="287"/>
      <c r="AUS158" s="287"/>
      <c r="AUT158" s="287"/>
      <c r="AUU158" s="287"/>
      <c r="AUV158" s="287"/>
      <c r="AUW158" s="287"/>
      <c r="AUX158" s="287"/>
      <c r="AUY158" s="287"/>
      <c r="AUZ158" s="287"/>
      <c r="AVA158" s="287"/>
      <c r="AVB158" s="287"/>
      <c r="AVC158" s="287"/>
      <c r="AVD158" s="287"/>
      <c r="AVE158" s="287"/>
      <c r="AVF158" s="287"/>
      <c r="AVG158" s="287"/>
      <c r="AVH158" s="287"/>
      <c r="AVI158" s="287"/>
      <c r="AVJ158" s="287"/>
      <c r="AVK158" s="287"/>
      <c r="AVL158" s="287"/>
      <c r="AVM158" s="287"/>
      <c r="AVN158" s="287"/>
      <c r="AVO158" s="287"/>
      <c r="AVP158" s="287"/>
      <c r="AVQ158" s="287"/>
      <c r="AVR158" s="287"/>
      <c r="AVS158" s="287"/>
      <c r="AVT158" s="287"/>
      <c r="AVU158" s="287"/>
      <c r="AVV158" s="287"/>
      <c r="AVW158" s="287"/>
      <c r="AVX158" s="287"/>
      <c r="AVY158" s="287"/>
      <c r="AVZ158" s="287"/>
      <c r="AWA158" s="287"/>
      <c r="AWB158" s="287"/>
      <c r="AWC158" s="287"/>
      <c r="AWD158" s="287"/>
      <c r="AWE158" s="287"/>
      <c r="AWF158" s="287"/>
      <c r="AWG158" s="287"/>
      <c r="AWH158" s="287"/>
      <c r="AWI158" s="287"/>
      <c r="AWJ158" s="287"/>
      <c r="AWK158" s="287"/>
      <c r="AWL158" s="287"/>
      <c r="AWM158" s="287"/>
      <c r="AWN158" s="287"/>
      <c r="AWO158" s="287"/>
      <c r="AWP158" s="287"/>
      <c r="AWQ158" s="287"/>
      <c r="AWR158" s="287"/>
      <c r="AWS158" s="287"/>
      <c r="AWT158" s="287"/>
      <c r="AWU158" s="287"/>
      <c r="AWV158" s="287"/>
      <c r="AWW158" s="287"/>
      <c r="AWX158" s="287"/>
      <c r="AWY158" s="287"/>
      <c r="AWZ158" s="287"/>
      <c r="AXA158" s="287"/>
      <c r="AXB158" s="287"/>
      <c r="AXC158" s="287"/>
      <c r="AXD158" s="287"/>
      <c r="AXE158" s="287"/>
      <c r="AXF158" s="287"/>
      <c r="AXG158" s="287"/>
      <c r="AXH158" s="287"/>
      <c r="AXI158" s="287"/>
      <c r="AXJ158" s="287"/>
      <c r="AXK158" s="287"/>
      <c r="AXL158" s="287"/>
      <c r="AXM158" s="287"/>
      <c r="AXN158" s="287"/>
      <c r="AXO158" s="287"/>
      <c r="AXP158" s="287"/>
      <c r="AXQ158" s="287"/>
      <c r="AXR158" s="287"/>
      <c r="AXS158" s="287"/>
      <c r="AXT158" s="287"/>
      <c r="AXU158" s="287"/>
      <c r="AXV158" s="287"/>
      <c r="AXW158" s="287"/>
      <c r="AXX158" s="287"/>
      <c r="AXY158" s="287"/>
      <c r="AXZ158" s="287"/>
      <c r="AYA158" s="287"/>
      <c r="AYB158" s="287"/>
      <c r="AYC158" s="287"/>
      <c r="AYD158" s="287"/>
      <c r="AYE158" s="287"/>
      <c r="AYF158" s="287"/>
      <c r="AYG158" s="287"/>
      <c r="AYH158" s="287"/>
      <c r="AYI158" s="287"/>
      <c r="AYJ158" s="287"/>
      <c r="AYK158" s="287"/>
      <c r="AYL158" s="287"/>
      <c r="AYM158" s="287"/>
      <c r="AYN158" s="287"/>
      <c r="AYO158" s="287"/>
      <c r="AYP158" s="287"/>
      <c r="AYQ158" s="287"/>
      <c r="AYR158" s="287"/>
      <c r="AYS158" s="287"/>
      <c r="AYT158" s="287"/>
      <c r="AYU158" s="287"/>
      <c r="AYV158" s="287"/>
      <c r="AYW158" s="287"/>
      <c r="AYX158" s="287"/>
      <c r="AYY158" s="287"/>
      <c r="AYZ158" s="287"/>
      <c r="AZA158" s="287"/>
      <c r="AZB158" s="287"/>
      <c r="AZC158" s="287"/>
      <c r="AZD158" s="287"/>
      <c r="AZE158" s="287"/>
      <c r="AZF158" s="287"/>
      <c r="AZG158" s="287"/>
      <c r="AZH158" s="287"/>
      <c r="AZI158" s="287"/>
      <c r="AZJ158" s="287"/>
      <c r="AZK158" s="287"/>
      <c r="AZL158" s="287"/>
      <c r="AZM158" s="287"/>
      <c r="AZN158" s="287"/>
      <c r="AZO158" s="287"/>
      <c r="AZP158" s="287"/>
      <c r="AZQ158" s="287"/>
      <c r="AZR158" s="287"/>
      <c r="AZS158" s="287"/>
      <c r="AZT158" s="287"/>
      <c r="AZU158" s="287"/>
      <c r="AZV158" s="287"/>
      <c r="AZW158" s="287"/>
      <c r="AZX158" s="287"/>
      <c r="AZY158" s="287"/>
      <c r="AZZ158" s="287"/>
      <c r="BAA158" s="287"/>
      <c r="BAB158" s="287"/>
      <c r="BAC158" s="287"/>
      <c r="BAD158" s="287"/>
      <c r="BAE158" s="287"/>
      <c r="BAF158" s="287"/>
      <c r="BAG158" s="287"/>
      <c r="BAH158" s="287"/>
      <c r="BAI158" s="287"/>
      <c r="BAJ158" s="287"/>
      <c r="BAK158" s="287"/>
      <c r="BAL158" s="287"/>
      <c r="BAM158" s="287"/>
      <c r="BAN158" s="287"/>
      <c r="BAO158" s="287"/>
      <c r="BAP158" s="287"/>
      <c r="BAQ158" s="287"/>
      <c r="BAR158" s="287"/>
      <c r="BAS158" s="287"/>
      <c r="BAT158" s="287"/>
      <c r="BAU158" s="287"/>
      <c r="BAV158" s="287"/>
      <c r="BAW158" s="287"/>
      <c r="BAX158" s="287"/>
      <c r="BAY158" s="287"/>
      <c r="BAZ158" s="287"/>
      <c r="BBA158" s="287"/>
      <c r="BBB158" s="287"/>
      <c r="BBC158" s="287"/>
      <c r="BBD158" s="287"/>
      <c r="BBE158" s="287"/>
      <c r="BBF158" s="287"/>
      <c r="BBG158" s="287"/>
      <c r="BBH158" s="287"/>
      <c r="BBI158" s="287"/>
      <c r="BBJ158" s="287"/>
      <c r="BBK158" s="287"/>
      <c r="BBL158" s="287"/>
      <c r="BBM158" s="287"/>
      <c r="BBN158" s="287"/>
      <c r="BBO158" s="287"/>
      <c r="BBP158" s="287"/>
      <c r="BBQ158" s="287"/>
      <c r="BBR158" s="287"/>
      <c r="BBS158" s="287"/>
      <c r="BBT158" s="287"/>
      <c r="BBU158" s="287"/>
      <c r="BBV158" s="287"/>
      <c r="BBW158" s="287"/>
      <c r="BBX158" s="287"/>
      <c r="BBY158" s="287"/>
      <c r="BBZ158" s="287"/>
      <c r="BCA158" s="287"/>
      <c r="BCB158" s="287"/>
      <c r="BCC158" s="287"/>
      <c r="BCD158" s="287"/>
      <c r="BCE158" s="287"/>
      <c r="BCF158" s="287"/>
      <c r="BCG158" s="287"/>
      <c r="BCH158" s="287"/>
      <c r="BCI158" s="287"/>
      <c r="BCJ158" s="287"/>
      <c r="BCK158" s="287"/>
      <c r="BCL158" s="287"/>
      <c r="BCM158" s="287"/>
      <c r="BCN158" s="287"/>
      <c r="BCO158" s="287"/>
      <c r="BCP158" s="287"/>
      <c r="BCQ158" s="287"/>
      <c r="BCR158" s="287"/>
      <c r="BCS158" s="287"/>
      <c r="BCT158" s="287"/>
      <c r="BCU158" s="287"/>
      <c r="BCV158" s="287"/>
      <c r="BCW158" s="287"/>
      <c r="BCX158" s="287"/>
      <c r="BCY158" s="287"/>
      <c r="BCZ158" s="287"/>
      <c r="BDA158" s="287"/>
      <c r="BDB158" s="287"/>
      <c r="BDC158" s="287"/>
      <c r="BDD158" s="287"/>
      <c r="BDE158" s="287"/>
      <c r="BDF158" s="287"/>
      <c r="BDG158" s="287"/>
      <c r="BDH158" s="287"/>
      <c r="BDI158" s="287"/>
      <c r="BDJ158" s="287"/>
      <c r="BDK158" s="287"/>
      <c r="BDL158" s="287"/>
      <c r="BDM158" s="287"/>
      <c r="BDN158" s="287"/>
      <c r="BDO158" s="287"/>
      <c r="BDP158" s="287"/>
      <c r="BDQ158" s="287"/>
      <c r="BDR158" s="287"/>
      <c r="BDS158" s="287"/>
      <c r="BDT158" s="287"/>
      <c r="BDU158" s="287"/>
      <c r="BDV158" s="287"/>
      <c r="BDW158" s="287"/>
      <c r="BDX158" s="287"/>
      <c r="BDY158" s="287"/>
      <c r="BDZ158" s="287"/>
      <c r="BEA158" s="287"/>
      <c r="BEB158" s="287"/>
      <c r="BEC158" s="287"/>
      <c r="BED158" s="287"/>
      <c r="BEE158" s="287"/>
      <c r="BEF158" s="287"/>
      <c r="BEG158" s="287"/>
      <c r="BEH158" s="287"/>
      <c r="BEI158" s="287"/>
      <c r="BEJ158" s="287"/>
      <c r="BEK158" s="287"/>
      <c r="BEL158" s="287"/>
      <c r="BEM158" s="287"/>
      <c r="BEN158" s="287"/>
      <c r="BEO158" s="287"/>
      <c r="BEP158" s="287"/>
      <c r="BEQ158" s="287"/>
      <c r="BER158" s="287"/>
      <c r="BES158" s="287"/>
      <c r="BET158" s="287"/>
      <c r="BEU158" s="287"/>
      <c r="BEV158" s="287"/>
      <c r="BEW158" s="287"/>
      <c r="BEX158" s="287"/>
      <c r="BEY158" s="287"/>
      <c r="BEZ158" s="287"/>
      <c r="BFA158" s="287"/>
      <c r="BFB158" s="287"/>
      <c r="BFC158" s="287"/>
      <c r="BFD158" s="287"/>
      <c r="BFE158" s="287"/>
      <c r="BFF158" s="287"/>
      <c r="BFG158" s="287"/>
      <c r="BFH158" s="287"/>
      <c r="BFI158" s="287"/>
      <c r="BFJ158" s="287"/>
      <c r="BFK158" s="287"/>
      <c r="BFL158" s="287"/>
      <c r="BFM158" s="287"/>
      <c r="BFN158" s="287"/>
      <c r="BFO158" s="287"/>
      <c r="BFP158" s="287"/>
      <c r="BFQ158" s="287"/>
      <c r="BFR158" s="287"/>
      <c r="BFS158" s="287"/>
      <c r="BFT158" s="287"/>
      <c r="BFU158" s="287"/>
      <c r="BFV158" s="287"/>
      <c r="BFW158" s="287"/>
      <c r="BFX158" s="287"/>
      <c r="BFY158" s="287"/>
      <c r="BFZ158" s="287"/>
      <c r="BGA158" s="287"/>
      <c r="BGB158" s="287"/>
      <c r="BGC158" s="287"/>
      <c r="BGD158" s="287"/>
      <c r="BGE158" s="287"/>
      <c r="BGF158" s="287"/>
      <c r="BGG158" s="287"/>
      <c r="BGH158" s="287"/>
      <c r="BGI158" s="287"/>
      <c r="BGJ158" s="287"/>
      <c r="BGK158" s="287"/>
      <c r="BGL158" s="287"/>
      <c r="BGM158" s="287"/>
      <c r="BGN158" s="287"/>
      <c r="BGO158" s="287"/>
      <c r="BGP158" s="287"/>
      <c r="BGQ158" s="287"/>
      <c r="BGR158" s="287"/>
      <c r="BGS158" s="287"/>
      <c r="BGT158" s="287"/>
      <c r="BGU158" s="287"/>
      <c r="BGV158" s="287"/>
      <c r="BGW158" s="287"/>
      <c r="BGX158" s="287"/>
      <c r="BGY158" s="287"/>
      <c r="BGZ158" s="287"/>
      <c r="BHA158" s="287"/>
      <c r="BHB158" s="287"/>
      <c r="BHC158" s="287"/>
      <c r="BHD158" s="287"/>
      <c r="BHE158" s="287"/>
      <c r="BHF158" s="287"/>
      <c r="BHG158" s="287"/>
      <c r="BHH158" s="287"/>
      <c r="BHI158" s="287"/>
      <c r="BHJ158" s="287"/>
      <c r="BHK158" s="287"/>
      <c r="BHL158" s="287"/>
      <c r="BHM158" s="287"/>
      <c r="BHN158" s="287"/>
      <c r="BHO158" s="287"/>
      <c r="BHP158" s="287"/>
      <c r="BHQ158" s="287"/>
      <c r="BHR158" s="287"/>
      <c r="BHS158" s="287"/>
      <c r="BHT158" s="287"/>
      <c r="BHU158" s="287"/>
      <c r="BHV158" s="287"/>
      <c r="BHW158" s="287"/>
      <c r="BHX158" s="287"/>
      <c r="BHY158" s="287"/>
      <c r="BHZ158" s="287"/>
      <c r="BIA158" s="287"/>
      <c r="BIB158" s="287"/>
      <c r="BIC158" s="287"/>
      <c r="BID158" s="287"/>
      <c r="BIE158" s="287"/>
      <c r="BIF158" s="287"/>
      <c r="BIG158" s="287"/>
      <c r="BIH158" s="287"/>
      <c r="BII158" s="287"/>
      <c r="BIJ158" s="287"/>
      <c r="BIK158" s="287"/>
      <c r="BIL158" s="287"/>
      <c r="BIM158" s="287"/>
      <c r="BIN158" s="287"/>
      <c r="BIO158" s="287"/>
      <c r="BIP158" s="287"/>
      <c r="BIQ158" s="287"/>
      <c r="BIR158" s="287"/>
      <c r="BIS158" s="287"/>
      <c r="BIT158" s="287"/>
      <c r="BIU158" s="287"/>
      <c r="BIV158" s="287"/>
      <c r="BIW158" s="287"/>
      <c r="BIX158" s="287"/>
      <c r="BIY158" s="287"/>
      <c r="BIZ158" s="287"/>
      <c r="BJA158" s="287"/>
      <c r="BJB158" s="287"/>
      <c r="BJC158" s="287"/>
      <c r="BJD158" s="287"/>
      <c r="BJE158" s="287"/>
      <c r="BJF158" s="287"/>
      <c r="BJG158" s="287"/>
      <c r="BJH158" s="287"/>
      <c r="BJI158" s="287"/>
      <c r="BJJ158" s="287"/>
      <c r="BJK158" s="287"/>
      <c r="BJL158" s="287"/>
      <c r="BJM158" s="287"/>
      <c r="BJN158" s="287"/>
      <c r="BJO158" s="287"/>
      <c r="BJP158" s="287"/>
      <c r="BJQ158" s="287"/>
      <c r="BJR158" s="287"/>
      <c r="BJS158" s="287"/>
      <c r="BJT158" s="287"/>
      <c r="BJU158" s="287"/>
      <c r="BJV158" s="287"/>
      <c r="BJW158" s="287"/>
      <c r="BJX158" s="287"/>
      <c r="BJY158" s="287"/>
      <c r="BJZ158" s="287"/>
      <c r="BKA158" s="287"/>
      <c r="BKB158" s="287"/>
      <c r="BKC158" s="287"/>
      <c r="BKD158" s="287"/>
      <c r="BKE158" s="287"/>
      <c r="BKF158" s="287"/>
      <c r="BKG158" s="287"/>
      <c r="BKH158" s="287"/>
      <c r="BKI158" s="287"/>
      <c r="BKJ158" s="287"/>
      <c r="BKK158" s="287"/>
      <c r="BKL158" s="287"/>
      <c r="BKM158" s="287"/>
      <c r="BKN158" s="287"/>
      <c r="BKO158" s="287"/>
      <c r="BKP158" s="287"/>
      <c r="BKQ158" s="287"/>
      <c r="BKR158" s="287"/>
      <c r="BKS158" s="287"/>
      <c r="BKT158" s="287"/>
      <c r="BKU158" s="287"/>
      <c r="BKV158" s="287"/>
      <c r="BKW158" s="287"/>
      <c r="BKX158" s="287"/>
      <c r="BKY158" s="287"/>
      <c r="BKZ158" s="287"/>
      <c r="BLA158" s="287"/>
      <c r="BLB158" s="287"/>
      <c r="BLC158" s="287"/>
      <c r="BLD158" s="287"/>
      <c r="BLE158" s="287"/>
      <c r="BLF158" s="287"/>
      <c r="BLG158" s="287"/>
      <c r="BLH158" s="287"/>
      <c r="BLI158" s="287"/>
      <c r="BLJ158" s="287"/>
      <c r="BLK158" s="287"/>
      <c r="BLL158" s="287"/>
      <c r="BLM158" s="287"/>
      <c r="BLN158" s="287"/>
      <c r="BLO158" s="287"/>
      <c r="BLP158" s="287"/>
      <c r="BLQ158" s="287"/>
      <c r="BLR158" s="287"/>
      <c r="BLS158" s="287"/>
      <c r="BLT158" s="287"/>
      <c r="BLU158" s="287"/>
      <c r="BLV158" s="287"/>
      <c r="BLW158" s="287"/>
      <c r="BLX158" s="287"/>
      <c r="BLY158" s="287"/>
      <c r="BLZ158" s="287"/>
      <c r="BMA158" s="287"/>
      <c r="BMB158" s="287"/>
      <c r="BMC158" s="287"/>
      <c r="BMD158" s="287"/>
      <c r="BME158" s="287"/>
      <c r="BMF158" s="287"/>
      <c r="BMG158" s="287"/>
      <c r="BMH158" s="287"/>
      <c r="BMI158" s="287"/>
      <c r="BMJ158" s="287"/>
      <c r="BMK158" s="287"/>
      <c r="BML158" s="287"/>
      <c r="BMM158" s="287"/>
      <c r="BMN158" s="287"/>
      <c r="BMO158" s="287"/>
      <c r="BMP158" s="287"/>
      <c r="BMQ158" s="287"/>
      <c r="BMR158" s="287"/>
      <c r="BMS158" s="287"/>
      <c r="BMT158" s="287"/>
      <c r="BMU158" s="287"/>
      <c r="BMV158" s="287"/>
      <c r="BMW158" s="287"/>
      <c r="BMX158" s="287"/>
      <c r="BMY158" s="287"/>
      <c r="BMZ158" s="287"/>
      <c r="BNA158" s="287"/>
      <c r="BNB158" s="287"/>
      <c r="BNC158" s="287"/>
      <c r="BND158" s="287"/>
      <c r="BNE158" s="287"/>
      <c r="BNF158" s="287"/>
      <c r="BNG158" s="287"/>
      <c r="BNH158" s="287"/>
      <c r="BNI158" s="287"/>
      <c r="BNJ158" s="287"/>
      <c r="BNK158" s="287"/>
      <c r="BNL158" s="287"/>
    </row>
    <row r="159" spans="1:1728" s="166" customFormat="1" ht="15" hidden="1" customHeight="1" x14ac:dyDescent="0.25">
      <c r="A159" s="238">
        <v>162</v>
      </c>
      <c r="B159" s="218" t="s">
        <v>547</v>
      </c>
      <c r="C159" s="218" t="s">
        <v>233</v>
      </c>
      <c r="D159" s="218" t="s">
        <v>2285</v>
      </c>
      <c r="E159" s="218"/>
      <c r="F159" s="218"/>
      <c r="G159" s="218"/>
      <c r="H159" s="237"/>
      <c r="I159" s="237" t="s">
        <v>266</v>
      </c>
      <c r="J159" s="237">
        <v>2025</v>
      </c>
      <c r="K159" s="249" t="s">
        <v>1132</v>
      </c>
      <c r="L159" s="249" t="s">
        <v>2286</v>
      </c>
      <c r="M159" s="285" t="s">
        <v>460</v>
      </c>
      <c r="N159" s="285"/>
      <c r="O159" s="285"/>
      <c r="P159" s="285"/>
      <c r="Q159" s="285"/>
      <c r="R159" s="285"/>
      <c r="S159" s="285"/>
      <c r="T159" s="285"/>
      <c r="U159" s="285"/>
      <c r="V159" s="285"/>
      <c r="W159" s="285"/>
      <c r="X159" s="285"/>
      <c r="Y159" s="285"/>
      <c r="Z159" s="285"/>
      <c r="AA159" s="285"/>
      <c r="AB159" s="285"/>
      <c r="AC159" s="285"/>
      <c r="AD159" s="285"/>
      <c r="AE159" s="285"/>
      <c r="AF159" s="285"/>
      <c r="AG159" s="285"/>
      <c r="AH159" s="285"/>
      <c r="AI159" s="285"/>
      <c r="AJ159" s="285"/>
      <c r="AK159" s="285"/>
      <c r="AL159" s="285"/>
      <c r="AM159" s="285"/>
      <c r="AN159" s="285"/>
      <c r="AO159" s="285"/>
      <c r="AP159" s="285"/>
      <c r="AQ159" s="285"/>
      <c r="AR159" s="285"/>
      <c r="AS159" s="285"/>
      <c r="AT159" s="285"/>
      <c r="AU159" s="285"/>
      <c r="AV159" s="285"/>
      <c r="AW159" s="285"/>
      <c r="AX159" s="285"/>
      <c r="AY159" s="285"/>
      <c r="AZ159" s="285"/>
      <c r="BA159" s="285"/>
      <c r="BB159" s="285"/>
      <c r="BC159" s="285"/>
      <c r="BD159" s="285"/>
      <c r="BE159" s="285"/>
      <c r="BF159" s="285"/>
      <c r="BG159" s="285"/>
      <c r="BH159" s="285"/>
      <c r="BI159" s="285"/>
      <c r="BJ159" s="285"/>
      <c r="BK159" s="285"/>
      <c r="BL159" s="285"/>
      <c r="BM159" s="285"/>
      <c r="BN159" s="285"/>
      <c r="BO159" s="285"/>
      <c r="BP159" s="285"/>
      <c r="BQ159" s="285"/>
      <c r="BR159" s="285"/>
      <c r="BS159" s="285"/>
      <c r="BT159" s="285"/>
      <c r="BU159" s="285"/>
      <c r="BV159" s="285"/>
      <c r="BW159" s="285"/>
      <c r="BX159" s="285"/>
      <c r="BY159" s="285"/>
      <c r="BZ159" s="285"/>
      <c r="CA159" s="285"/>
      <c r="CB159" s="285"/>
      <c r="CC159" s="285"/>
      <c r="CD159" s="285"/>
      <c r="CE159" s="285"/>
      <c r="CF159" s="285"/>
      <c r="CG159" s="285"/>
      <c r="CH159" s="285"/>
      <c r="CI159" s="285"/>
      <c r="CJ159" s="285"/>
      <c r="CK159" s="285"/>
      <c r="CL159" s="285"/>
      <c r="CM159" s="285"/>
      <c r="CN159" s="285"/>
      <c r="CO159" s="286"/>
      <c r="CP159" s="287"/>
      <c r="CQ159" s="287"/>
      <c r="CR159" s="287"/>
      <c r="CS159" s="287"/>
      <c r="CT159" s="287"/>
      <c r="CU159" s="287"/>
      <c r="CV159" s="287"/>
      <c r="CW159" s="287"/>
      <c r="CX159" s="287"/>
      <c r="CY159" s="287"/>
      <c r="CZ159" s="287"/>
      <c r="DA159" s="287"/>
      <c r="DB159" s="287"/>
      <c r="DC159" s="287"/>
      <c r="DD159" s="287"/>
      <c r="DE159" s="287"/>
      <c r="DF159" s="287"/>
      <c r="DG159" s="287"/>
      <c r="DH159" s="287"/>
      <c r="DI159" s="287"/>
      <c r="DJ159" s="287"/>
      <c r="DK159" s="287"/>
      <c r="DL159" s="287"/>
      <c r="DM159" s="287"/>
      <c r="DN159" s="287"/>
      <c r="DO159" s="287"/>
      <c r="DP159" s="287"/>
      <c r="DQ159" s="287"/>
      <c r="DR159" s="287"/>
      <c r="DS159" s="287"/>
      <c r="DT159" s="287"/>
      <c r="DU159" s="287"/>
      <c r="DV159" s="287"/>
      <c r="DW159" s="287"/>
      <c r="DX159" s="287"/>
      <c r="DY159" s="287"/>
      <c r="DZ159" s="287"/>
      <c r="EA159" s="287"/>
      <c r="EB159" s="287"/>
      <c r="EC159" s="287"/>
      <c r="ED159" s="287"/>
      <c r="EE159" s="287"/>
      <c r="EF159" s="287"/>
      <c r="EG159" s="287"/>
      <c r="EH159" s="287"/>
      <c r="EI159" s="287"/>
      <c r="EJ159" s="287"/>
      <c r="EK159" s="287"/>
      <c r="EL159" s="287"/>
      <c r="EM159" s="287"/>
      <c r="EN159" s="287"/>
      <c r="EO159" s="287"/>
      <c r="EP159" s="287"/>
      <c r="EQ159" s="287"/>
      <c r="ER159" s="287"/>
      <c r="ES159" s="287"/>
      <c r="ET159" s="287"/>
      <c r="EU159" s="287"/>
      <c r="EV159" s="287"/>
      <c r="EW159" s="287"/>
      <c r="EX159" s="287"/>
      <c r="EY159" s="287"/>
      <c r="EZ159" s="287"/>
      <c r="FA159" s="287"/>
      <c r="FB159" s="287"/>
      <c r="FC159" s="287"/>
      <c r="FD159" s="287"/>
      <c r="FE159" s="287"/>
      <c r="FF159" s="287"/>
      <c r="FG159" s="287"/>
      <c r="FH159" s="287"/>
      <c r="FI159" s="287"/>
      <c r="FJ159" s="287"/>
      <c r="FK159" s="287"/>
      <c r="FL159" s="287"/>
      <c r="FM159" s="287"/>
      <c r="FN159" s="287"/>
      <c r="FO159" s="287"/>
      <c r="FP159" s="287"/>
      <c r="FQ159" s="287"/>
      <c r="FR159" s="287"/>
      <c r="FS159" s="287"/>
      <c r="FT159" s="287"/>
      <c r="FU159" s="287"/>
      <c r="FV159" s="287"/>
      <c r="FW159" s="287"/>
      <c r="FX159" s="287"/>
      <c r="FY159" s="287"/>
      <c r="FZ159" s="287"/>
      <c r="GA159" s="287"/>
      <c r="GB159" s="287"/>
      <c r="GC159" s="287"/>
      <c r="GD159" s="287"/>
      <c r="GE159" s="287"/>
      <c r="GF159" s="287"/>
      <c r="GG159" s="287"/>
      <c r="GH159" s="287"/>
      <c r="GI159" s="287"/>
      <c r="GJ159" s="287"/>
      <c r="GK159" s="287"/>
      <c r="GL159" s="287"/>
      <c r="GM159" s="287"/>
      <c r="GN159" s="287"/>
      <c r="GO159" s="287"/>
      <c r="GP159" s="287"/>
      <c r="GQ159" s="287"/>
      <c r="GR159" s="287"/>
      <c r="GS159" s="287"/>
      <c r="GT159" s="287"/>
      <c r="GU159" s="287"/>
      <c r="GV159" s="287"/>
      <c r="GW159" s="287"/>
      <c r="GX159" s="287"/>
      <c r="GY159" s="287"/>
      <c r="GZ159" s="287"/>
      <c r="HA159" s="287"/>
      <c r="HB159" s="287"/>
      <c r="HC159" s="287"/>
      <c r="HD159" s="287"/>
      <c r="HE159" s="287"/>
      <c r="HF159" s="287"/>
      <c r="HG159" s="287"/>
      <c r="HH159" s="287"/>
      <c r="HI159" s="287"/>
      <c r="HJ159" s="287"/>
      <c r="HK159" s="287"/>
      <c r="HL159" s="287"/>
      <c r="HM159" s="287"/>
      <c r="HN159" s="287"/>
      <c r="HO159" s="287"/>
      <c r="HP159" s="287"/>
      <c r="HQ159" s="287"/>
      <c r="HR159" s="287"/>
      <c r="HS159" s="287"/>
      <c r="HT159" s="287"/>
      <c r="HU159" s="287"/>
      <c r="HV159" s="287"/>
      <c r="HW159" s="287"/>
      <c r="HX159" s="287"/>
      <c r="HY159" s="287"/>
      <c r="HZ159" s="287"/>
      <c r="IA159" s="287"/>
      <c r="IB159" s="287"/>
      <c r="IC159" s="287"/>
      <c r="ID159" s="287"/>
      <c r="IE159" s="287"/>
      <c r="IF159" s="287"/>
      <c r="IG159" s="287"/>
      <c r="IH159" s="287"/>
      <c r="II159" s="287"/>
      <c r="IJ159" s="287"/>
      <c r="IK159" s="287"/>
      <c r="IL159" s="287"/>
      <c r="IM159" s="287"/>
      <c r="IN159" s="287"/>
      <c r="IO159" s="287"/>
      <c r="IP159" s="287"/>
      <c r="IQ159" s="287"/>
      <c r="IR159" s="287"/>
      <c r="IS159" s="287"/>
      <c r="IT159" s="287"/>
      <c r="IU159" s="287"/>
      <c r="IV159" s="287"/>
      <c r="IW159" s="287"/>
      <c r="IX159" s="287"/>
      <c r="IY159" s="287"/>
      <c r="IZ159" s="287"/>
      <c r="JA159" s="287"/>
      <c r="JB159" s="287"/>
      <c r="JC159" s="287"/>
      <c r="JD159" s="287"/>
      <c r="JE159" s="287"/>
      <c r="JF159" s="287"/>
      <c r="JG159" s="287"/>
      <c r="JH159" s="287"/>
      <c r="JI159" s="287"/>
      <c r="JJ159" s="287"/>
      <c r="JK159" s="287"/>
      <c r="JL159" s="287"/>
      <c r="JM159" s="287"/>
      <c r="JN159" s="287"/>
      <c r="JO159" s="287"/>
      <c r="JP159" s="287"/>
      <c r="JQ159" s="287"/>
      <c r="JR159" s="287"/>
      <c r="JS159" s="287"/>
      <c r="JT159" s="287"/>
      <c r="JU159" s="287"/>
      <c r="JV159" s="287"/>
      <c r="JW159" s="287"/>
      <c r="JX159" s="287"/>
      <c r="JY159" s="287"/>
      <c r="JZ159" s="287"/>
      <c r="KA159" s="287"/>
      <c r="KB159" s="287"/>
      <c r="KC159" s="287"/>
      <c r="KD159" s="287"/>
      <c r="KE159" s="287"/>
      <c r="KF159" s="287"/>
      <c r="KG159" s="287"/>
      <c r="KH159" s="287"/>
      <c r="KI159" s="287"/>
      <c r="KJ159" s="287"/>
      <c r="KK159" s="287"/>
      <c r="KL159" s="287"/>
      <c r="KM159" s="287"/>
      <c r="KN159" s="287"/>
      <c r="KO159" s="287"/>
      <c r="KP159" s="287"/>
      <c r="KQ159" s="287"/>
      <c r="KR159" s="287"/>
      <c r="KS159" s="287"/>
      <c r="KT159" s="287"/>
      <c r="KU159" s="287"/>
      <c r="KV159" s="287"/>
      <c r="KW159" s="287"/>
      <c r="KX159" s="287"/>
      <c r="KY159" s="287"/>
      <c r="KZ159" s="287"/>
      <c r="LA159" s="287"/>
      <c r="LB159" s="287"/>
      <c r="LC159" s="287"/>
      <c r="LD159" s="287"/>
      <c r="LE159" s="287"/>
      <c r="LF159" s="287"/>
      <c r="LG159" s="287"/>
      <c r="LH159" s="287"/>
      <c r="LI159" s="287"/>
      <c r="LJ159" s="287"/>
      <c r="LK159" s="287"/>
      <c r="LL159" s="287"/>
      <c r="LM159" s="287"/>
      <c r="LN159" s="287"/>
      <c r="LO159" s="287"/>
      <c r="LP159" s="287"/>
      <c r="LQ159" s="287"/>
      <c r="LR159" s="287"/>
      <c r="LS159" s="287"/>
      <c r="LT159" s="287"/>
      <c r="LU159" s="287"/>
      <c r="LV159" s="287"/>
      <c r="LW159" s="287"/>
      <c r="LX159" s="287"/>
      <c r="LY159" s="287"/>
      <c r="LZ159" s="287"/>
      <c r="MA159" s="287"/>
      <c r="MB159" s="287"/>
      <c r="MC159" s="287"/>
      <c r="MD159" s="287"/>
      <c r="ME159" s="287"/>
      <c r="MF159" s="287"/>
      <c r="MG159" s="287"/>
      <c r="MH159" s="287"/>
      <c r="MI159" s="287"/>
      <c r="MJ159" s="287"/>
      <c r="MK159" s="287"/>
      <c r="ML159" s="287"/>
      <c r="MM159" s="287"/>
      <c r="MN159" s="287"/>
      <c r="MO159" s="287"/>
      <c r="MP159" s="287"/>
      <c r="MQ159" s="287"/>
      <c r="MR159" s="287"/>
      <c r="MS159" s="287"/>
      <c r="MT159" s="287"/>
      <c r="MU159" s="287"/>
      <c r="MV159" s="287"/>
      <c r="MW159" s="287"/>
      <c r="MX159" s="287"/>
      <c r="MY159" s="287"/>
      <c r="MZ159" s="287"/>
      <c r="NA159" s="287"/>
      <c r="NB159" s="287"/>
      <c r="NC159" s="287"/>
      <c r="ND159" s="287"/>
      <c r="NE159" s="287"/>
      <c r="NF159" s="287"/>
      <c r="NG159" s="287"/>
      <c r="NH159" s="287"/>
      <c r="NI159" s="287"/>
      <c r="NJ159" s="287"/>
      <c r="NK159" s="287"/>
      <c r="NL159" s="287"/>
      <c r="NM159" s="287"/>
      <c r="NN159" s="287"/>
      <c r="NO159" s="287"/>
      <c r="NP159" s="287"/>
      <c r="NQ159" s="287"/>
      <c r="NR159" s="287"/>
      <c r="NS159" s="287"/>
      <c r="NT159" s="287"/>
      <c r="NU159" s="287"/>
      <c r="NV159" s="287"/>
      <c r="NW159" s="287"/>
      <c r="NX159" s="287"/>
      <c r="NY159" s="287"/>
      <c r="NZ159" s="287"/>
      <c r="OA159" s="287"/>
      <c r="OB159" s="287"/>
      <c r="OC159" s="287"/>
      <c r="OD159" s="287"/>
      <c r="OE159" s="287"/>
      <c r="OF159" s="287"/>
      <c r="OG159" s="287"/>
      <c r="OH159" s="287"/>
      <c r="OI159" s="287"/>
      <c r="OJ159" s="287"/>
      <c r="OK159" s="287"/>
      <c r="OL159" s="287"/>
      <c r="OM159" s="287"/>
      <c r="ON159" s="287"/>
      <c r="OO159" s="287"/>
      <c r="OP159" s="287"/>
      <c r="OQ159" s="287"/>
      <c r="OR159" s="287"/>
      <c r="OS159" s="287"/>
      <c r="OT159" s="287"/>
      <c r="OU159" s="287"/>
      <c r="OV159" s="287"/>
      <c r="OW159" s="287"/>
      <c r="OX159" s="287"/>
      <c r="OY159" s="287"/>
      <c r="OZ159" s="287"/>
      <c r="PA159" s="287"/>
      <c r="PB159" s="287"/>
      <c r="PC159" s="287"/>
      <c r="PD159" s="287"/>
      <c r="PE159" s="287"/>
      <c r="PF159" s="287"/>
      <c r="PG159" s="287"/>
      <c r="PH159" s="287"/>
      <c r="PI159" s="287"/>
      <c r="PJ159" s="287"/>
      <c r="PK159" s="287"/>
      <c r="PL159" s="287"/>
      <c r="PM159" s="287"/>
      <c r="PN159" s="287"/>
      <c r="PO159" s="287"/>
      <c r="PP159" s="287"/>
      <c r="PQ159" s="287"/>
      <c r="PR159" s="287"/>
      <c r="PS159" s="287"/>
      <c r="PT159" s="287"/>
      <c r="PU159" s="287"/>
      <c r="PV159" s="287"/>
      <c r="PW159" s="287"/>
      <c r="PX159" s="287"/>
      <c r="PY159" s="287"/>
      <c r="PZ159" s="287"/>
      <c r="QA159" s="287"/>
      <c r="QB159" s="287"/>
      <c r="QC159" s="287"/>
      <c r="QD159" s="287"/>
      <c r="QE159" s="287"/>
      <c r="QF159" s="287"/>
      <c r="QG159" s="287"/>
      <c r="QH159" s="287"/>
      <c r="QI159" s="287"/>
      <c r="QJ159" s="287"/>
      <c r="QK159" s="287"/>
      <c r="QL159" s="287"/>
      <c r="QM159" s="287"/>
      <c r="QN159" s="287"/>
      <c r="QO159" s="287"/>
      <c r="QP159" s="287"/>
      <c r="QQ159" s="287"/>
      <c r="QR159" s="287"/>
      <c r="QS159" s="287"/>
      <c r="QT159" s="287"/>
      <c r="QU159" s="287"/>
      <c r="QV159" s="287"/>
      <c r="QW159" s="287"/>
      <c r="QX159" s="287"/>
      <c r="QY159" s="287"/>
      <c r="QZ159" s="287"/>
      <c r="RA159" s="287"/>
      <c r="RB159" s="287"/>
      <c r="RC159" s="287"/>
      <c r="RD159" s="287"/>
      <c r="RE159" s="287"/>
      <c r="RF159" s="287"/>
      <c r="RG159" s="287"/>
      <c r="RH159" s="287"/>
      <c r="RI159" s="287"/>
      <c r="RJ159" s="287"/>
      <c r="RK159" s="287"/>
      <c r="RL159" s="287"/>
      <c r="RM159" s="287"/>
      <c r="RN159" s="287"/>
      <c r="RO159" s="287"/>
      <c r="RP159" s="287"/>
      <c r="RQ159" s="287"/>
      <c r="RR159" s="287"/>
      <c r="RS159" s="287"/>
      <c r="RT159" s="287"/>
      <c r="RU159" s="287"/>
      <c r="RV159" s="287"/>
      <c r="RW159" s="287"/>
      <c r="RX159" s="287"/>
      <c r="RY159" s="287"/>
      <c r="RZ159" s="287"/>
      <c r="SA159" s="287"/>
      <c r="SB159" s="287"/>
      <c r="SC159" s="287"/>
      <c r="SD159" s="287"/>
      <c r="SE159" s="287"/>
      <c r="SF159" s="287"/>
      <c r="SG159" s="287"/>
      <c r="SH159" s="287"/>
      <c r="SI159" s="287"/>
      <c r="SJ159" s="287"/>
      <c r="SK159" s="287"/>
      <c r="SL159" s="287"/>
      <c r="SM159" s="287"/>
      <c r="SN159" s="287"/>
      <c r="SO159" s="287"/>
      <c r="SP159" s="287"/>
      <c r="SQ159" s="287"/>
      <c r="SR159" s="287"/>
      <c r="SS159" s="287"/>
      <c r="ST159" s="287"/>
      <c r="SU159" s="287"/>
      <c r="SV159" s="287"/>
      <c r="SW159" s="287"/>
      <c r="SX159" s="287"/>
      <c r="SY159" s="287"/>
      <c r="SZ159" s="287"/>
      <c r="TA159" s="287"/>
      <c r="TB159" s="287"/>
      <c r="TC159" s="287"/>
      <c r="TD159" s="287"/>
      <c r="TE159" s="287"/>
      <c r="TF159" s="287"/>
      <c r="TG159" s="287"/>
      <c r="TH159" s="287"/>
      <c r="TI159" s="287"/>
      <c r="TJ159" s="287"/>
      <c r="TK159" s="287"/>
      <c r="TL159" s="287"/>
      <c r="TM159" s="287"/>
      <c r="TN159" s="287"/>
      <c r="TO159" s="287"/>
      <c r="TP159" s="287"/>
      <c r="TQ159" s="287"/>
      <c r="TR159" s="287"/>
      <c r="TS159" s="287"/>
      <c r="TT159" s="287"/>
      <c r="TU159" s="287"/>
      <c r="TV159" s="287"/>
      <c r="TW159" s="287"/>
      <c r="TX159" s="287"/>
      <c r="TY159" s="287"/>
      <c r="TZ159" s="287"/>
      <c r="UA159" s="287"/>
      <c r="UB159" s="287"/>
      <c r="UC159" s="287"/>
      <c r="UD159" s="287"/>
      <c r="UE159" s="287"/>
      <c r="UF159" s="287"/>
      <c r="UG159" s="287"/>
      <c r="UH159" s="287"/>
      <c r="UI159" s="287"/>
      <c r="UJ159" s="287"/>
      <c r="UK159" s="287"/>
      <c r="UL159" s="287"/>
      <c r="UM159" s="287"/>
      <c r="UN159" s="287"/>
      <c r="UO159" s="287"/>
      <c r="UP159" s="287"/>
      <c r="UQ159" s="287"/>
      <c r="UR159" s="287"/>
      <c r="US159" s="287"/>
      <c r="UT159" s="287"/>
      <c r="UU159" s="287"/>
      <c r="UV159" s="287"/>
      <c r="UW159" s="287"/>
      <c r="UX159" s="287"/>
      <c r="UY159" s="287"/>
      <c r="UZ159" s="287"/>
      <c r="VA159" s="287"/>
      <c r="VB159" s="287"/>
      <c r="VC159" s="287"/>
      <c r="VD159" s="287"/>
      <c r="VE159" s="287"/>
      <c r="VF159" s="287"/>
      <c r="VG159" s="287"/>
      <c r="VH159" s="287"/>
      <c r="VI159" s="287"/>
      <c r="VJ159" s="287"/>
      <c r="VK159" s="287"/>
      <c r="VL159" s="287"/>
      <c r="VM159" s="287"/>
      <c r="VN159" s="287"/>
      <c r="VO159" s="287"/>
      <c r="VP159" s="287"/>
      <c r="VQ159" s="287"/>
      <c r="VR159" s="287"/>
      <c r="VS159" s="287"/>
      <c r="VT159" s="287"/>
      <c r="VU159" s="287"/>
      <c r="VV159" s="287"/>
      <c r="VW159" s="287"/>
      <c r="VX159" s="287"/>
      <c r="VY159" s="287"/>
      <c r="VZ159" s="287"/>
      <c r="WA159" s="287"/>
      <c r="WB159" s="287"/>
      <c r="WC159" s="287"/>
      <c r="WD159" s="287"/>
      <c r="WE159" s="287"/>
      <c r="WF159" s="287"/>
      <c r="WG159" s="287"/>
      <c r="WH159" s="287"/>
      <c r="WI159" s="287"/>
      <c r="WJ159" s="287"/>
      <c r="WK159" s="287"/>
      <c r="WL159" s="287"/>
      <c r="WM159" s="287"/>
      <c r="WN159" s="287"/>
      <c r="WO159" s="287"/>
      <c r="WP159" s="287"/>
      <c r="WQ159" s="287"/>
      <c r="WR159" s="287"/>
      <c r="WS159" s="287"/>
      <c r="WT159" s="287"/>
      <c r="WU159" s="287"/>
      <c r="WV159" s="287"/>
      <c r="WW159" s="287"/>
      <c r="WX159" s="287"/>
      <c r="WY159" s="287"/>
      <c r="WZ159" s="287"/>
      <c r="XA159" s="287"/>
      <c r="XB159" s="287"/>
      <c r="XC159" s="287"/>
      <c r="XD159" s="287"/>
      <c r="XE159" s="287"/>
      <c r="XF159" s="287"/>
      <c r="XG159" s="287"/>
      <c r="XH159" s="287"/>
      <c r="XI159" s="287"/>
      <c r="XJ159" s="287"/>
      <c r="XK159" s="287"/>
      <c r="XL159" s="287"/>
      <c r="XM159" s="287"/>
      <c r="XN159" s="287"/>
      <c r="XO159" s="287"/>
      <c r="XP159" s="287"/>
      <c r="XQ159" s="287"/>
      <c r="XR159" s="287"/>
      <c r="XS159" s="287"/>
      <c r="XT159" s="287"/>
      <c r="XU159" s="287"/>
      <c r="XV159" s="287"/>
      <c r="XW159" s="287"/>
      <c r="XX159" s="287"/>
      <c r="XY159" s="287"/>
      <c r="XZ159" s="287"/>
      <c r="YA159" s="287"/>
      <c r="YB159" s="287"/>
      <c r="YC159" s="287"/>
      <c r="YD159" s="287"/>
      <c r="YE159" s="287"/>
      <c r="YF159" s="287"/>
      <c r="YG159" s="287"/>
      <c r="YH159" s="287"/>
      <c r="YI159" s="287"/>
      <c r="YJ159" s="287"/>
      <c r="YK159" s="287"/>
      <c r="YL159" s="287"/>
      <c r="YM159" s="287"/>
      <c r="YN159" s="287"/>
      <c r="YO159" s="287"/>
      <c r="YP159" s="287"/>
      <c r="YQ159" s="287"/>
      <c r="YR159" s="287"/>
      <c r="YS159" s="287"/>
      <c r="YT159" s="287"/>
      <c r="YU159" s="287"/>
      <c r="YV159" s="287"/>
      <c r="YW159" s="287"/>
      <c r="YX159" s="287"/>
      <c r="YY159" s="287"/>
      <c r="YZ159" s="287"/>
      <c r="ZA159" s="287"/>
      <c r="ZB159" s="287"/>
      <c r="ZC159" s="287"/>
      <c r="ZD159" s="287"/>
      <c r="ZE159" s="287"/>
      <c r="ZF159" s="287"/>
      <c r="ZG159" s="287"/>
      <c r="ZH159" s="287"/>
      <c r="ZI159" s="287"/>
      <c r="ZJ159" s="287"/>
      <c r="ZK159" s="287"/>
      <c r="ZL159" s="287"/>
      <c r="ZM159" s="287"/>
      <c r="ZN159" s="287"/>
      <c r="ZO159" s="287"/>
      <c r="ZP159" s="287"/>
      <c r="ZQ159" s="287"/>
      <c r="ZR159" s="287"/>
      <c r="ZS159" s="287"/>
      <c r="ZT159" s="287"/>
      <c r="ZU159" s="287"/>
      <c r="ZV159" s="287"/>
      <c r="ZW159" s="287"/>
      <c r="ZX159" s="287"/>
      <c r="ZY159" s="287"/>
      <c r="ZZ159" s="287"/>
      <c r="AAA159" s="287"/>
      <c r="AAB159" s="287"/>
      <c r="AAC159" s="287"/>
      <c r="AAD159" s="287"/>
      <c r="AAE159" s="287"/>
      <c r="AAF159" s="287"/>
      <c r="AAG159" s="287"/>
      <c r="AAH159" s="287"/>
      <c r="AAI159" s="287"/>
      <c r="AAJ159" s="287"/>
      <c r="AAK159" s="287"/>
      <c r="AAL159" s="287"/>
      <c r="AAM159" s="287"/>
      <c r="AAN159" s="287"/>
      <c r="AAO159" s="287"/>
      <c r="AAP159" s="287"/>
      <c r="AAQ159" s="287"/>
      <c r="AAR159" s="287"/>
      <c r="AAS159" s="287"/>
      <c r="AAT159" s="287"/>
      <c r="AAU159" s="287"/>
      <c r="AAV159" s="287"/>
      <c r="AAW159" s="287"/>
      <c r="AAX159" s="287"/>
      <c r="AAY159" s="287"/>
      <c r="AAZ159" s="287"/>
      <c r="ABA159" s="287"/>
      <c r="ABB159" s="287"/>
      <c r="ABC159" s="287"/>
      <c r="ABD159" s="287"/>
      <c r="ABE159" s="287"/>
      <c r="ABF159" s="287"/>
      <c r="ABG159" s="287"/>
      <c r="ABH159" s="287"/>
      <c r="ABI159" s="287"/>
      <c r="ABJ159" s="287"/>
      <c r="ABK159" s="287"/>
      <c r="ABL159" s="287"/>
      <c r="ABM159" s="287"/>
      <c r="ABN159" s="287"/>
      <c r="ABO159" s="287"/>
      <c r="ABP159" s="287"/>
      <c r="ABQ159" s="287"/>
      <c r="ABR159" s="287"/>
      <c r="ABS159" s="287"/>
      <c r="ABT159" s="287"/>
      <c r="ABU159" s="287"/>
      <c r="ABV159" s="287"/>
      <c r="ABW159" s="287"/>
      <c r="ABX159" s="287"/>
      <c r="ABY159" s="287"/>
      <c r="ABZ159" s="287"/>
      <c r="ACA159" s="287"/>
      <c r="ACB159" s="287"/>
      <c r="ACC159" s="287"/>
      <c r="ACD159" s="287"/>
      <c r="ACE159" s="287"/>
      <c r="ACF159" s="287"/>
      <c r="ACG159" s="287"/>
      <c r="ACH159" s="287"/>
      <c r="ACI159" s="287"/>
      <c r="ACJ159" s="287"/>
      <c r="ACK159" s="287"/>
      <c r="ACL159" s="287"/>
      <c r="ACM159" s="287"/>
      <c r="ACN159" s="287"/>
      <c r="ACO159" s="287"/>
      <c r="ACP159" s="287"/>
      <c r="ACQ159" s="287"/>
      <c r="ACR159" s="287"/>
      <c r="ACS159" s="287"/>
      <c r="ACT159" s="287"/>
      <c r="ACU159" s="287"/>
      <c r="ACV159" s="287"/>
      <c r="ACW159" s="287"/>
      <c r="ACX159" s="287"/>
      <c r="ACY159" s="287"/>
      <c r="ACZ159" s="287"/>
      <c r="ADA159" s="287"/>
      <c r="ADB159" s="287"/>
      <c r="ADC159" s="287"/>
      <c r="ADD159" s="287"/>
      <c r="ADE159" s="287"/>
      <c r="ADF159" s="287"/>
      <c r="ADG159" s="287"/>
      <c r="ADH159" s="287"/>
      <c r="ADI159" s="287"/>
      <c r="ADJ159" s="287"/>
      <c r="ADK159" s="287"/>
      <c r="ADL159" s="287"/>
      <c r="ADM159" s="287"/>
      <c r="ADN159" s="287"/>
      <c r="ADO159" s="287"/>
      <c r="ADP159" s="287"/>
      <c r="ADQ159" s="287"/>
      <c r="ADR159" s="287"/>
      <c r="ADS159" s="287"/>
      <c r="ADT159" s="287"/>
      <c r="ADU159" s="287"/>
      <c r="ADV159" s="287"/>
      <c r="ADW159" s="287"/>
      <c r="ADX159" s="287"/>
      <c r="ADY159" s="287"/>
      <c r="ADZ159" s="287"/>
      <c r="AEA159" s="287"/>
      <c r="AEB159" s="287"/>
      <c r="AEC159" s="287"/>
      <c r="AED159" s="287"/>
      <c r="AEE159" s="287"/>
      <c r="AEF159" s="287"/>
      <c r="AEG159" s="287"/>
      <c r="AEH159" s="287"/>
      <c r="AEI159" s="287"/>
      <c r="AEJ159" s="287"/>
      <c r="AEK159" s="287"/>
      <c r="AEL159" s="287"/>
      <c r="AEM159" s="287"/>
      <c r="AEN159" s="287"/>
      <c r="AEO159" s="287"/>
      <c r="AEP159" s="287"/>
      <c r="AEQ159" s="287"/>
      <c r="AER159" s="287"/>
      <c r="AES159" s="287"/>
      <c r="AET159" s="287"/>
      <c r="AEU159" s="287"/>
      <c r="AEV159" s="287"/>
      <c r="AEW159" s="287"/>
      <c r="AEX159" s="287"/>
      <c r="AEY159" s="287"/>
      <c r="AEZ159" s="287"/>
      <c r="AFA159" s="287"/>
      <c r="AFB159" s="287"/>
      <c r="AFC159" s="287"/>
      <c r="AFD159" s="287"/>
      <c r="AFE159" s="287"/>
      <c r="AFF159" s="287"/>
      <c r="AFG159" s="287"/>
      <c r="AFH159" s="287"/>
      <c r="AFI159" s="287"/>
      <c r="AFJ159" s="287"/>
      <c r="AFK159" s="287"/>
      <c r="AFL159" s="287"/>
      <c r="AFM159" s="287"/>
      <c r="AFN159" s="287"/>
      <c r="AFO159" s="287"/>
      <c r="AFP159" s="287"/>
      <c r="AFQ159" s="287"/>
      <c r="AFR159" s="287"/>
      <c r="AFS159" s="287"/>
      <c r="AFT159" s="287"/>
      <c r="AFU159" s="287"/>
      <c r="AFV159" s="287"/>
      <c r="AFW159" s="287"/>
      <c r="AFX159" s="287"/>
      <c r="AFY159" s="287"/>
      <c r="AFZ159" s="287"/>
      <c r="AGA159" s="287"/>
      <c r="AGB159" s="287"/>
      <c r="AGC159" s="287"/>
      <c r="AGD159" s="287"/>
      <c r="AGE159" s="287"/>
      <c r="AGF159" s="287"/>
      <c r="AGG159" s="287"/>
      <c r="AGH159" s="287"/>
      <c r="AGI159" s="287"/>
      <c r="AGJ159" s="287"/>
      <c r="AGK159" s="287"/>
      <c r="AGL159" s="287"/>
      <c r="AGM159" s="287"/>
      <c r="AGN159" s="287"/>
      <c r="AGO159" s="287"/>
      <c r="AGP159" s="287"/>
      <c r="AGQ159" s="287"/>
      <c r="AGR159" s="287"/>
      <c r="AGS159" s="287"/>
      <c r="AGT159" s="287"/>
      <c r="AGU159" s="287"/>
      <c r="AGV159" s="287"/>
      <c r="AGW159" s="287"/>
      <c r="AGX159" s="287"/>
      <c r="AGY159" s="287"/>
      <c r="AGZ159" s="287"/>
      <c r="AHA159" s="287"/>
      <c r="AHB159" s="287"/>
      <c r="AHC159" s="287"/>
      <c r="AHD159" s="287"/>
      <c r="AHE159" s="287"/>
      <c r="AHF159" s="287"/>
      <c r="AHG159" s="287"/>
      <c r="AHH159" s="287"/>
      <c r="AHI159" s="287"/>
      <c r="AHJ159" s="287"/>
      <c r="AHK159" s="287"/>
      <c r="AHL159" s="287"/>
      <c r="AHM159" s="287"/>
      <c r="AHN159" s="287"/>
      <c r="AHO159" s="287"/>
      <c r="AHP159" s="287"/>
      <c r="AHQ159" s="287"/>
      <c r="AHR159" s="287"/>
      <c r="AHS159" s="287"/>
      <c r="AHT159" s="287"/>
      <c r="AHU159" s="287"/>
      <c r="AHV159" s="287"/>
      <c r="AHW159" s="287"/>
      <c r="AHX159" s="287"/>
      <c r="AHY159" s="287"/>
      <c r="AHZ159" s="287"/>
      <c r="AIA159" s="287"/>
      <c r="AIB159" s="287"/>
      <c r="AIC159" s="287"/>
      <c r="AID159" s="287"/>
      <c r="AIE159" s="287"/>
      <c r="AIF159" s="287"/>
      <c r="AIG159" s="287"/>
      <c r="AIH159" s="287"/>
      <c r="AII159" s="287"/>
      <c r="AIJ159" s="287"/>
      <c r="AIK159" s="287"/>
      <c r="AIL159" s="287"/>
      <c r="AIM159" s="287"/>
      <c r="AIN159" s="287"/>
      <c r="AIO159" s="287"/>
      <c r="AIP159" s="287"/>
      <c r="AIQ159" s="287"/>
      <c r="AIR159" s="287"/>
      <c r="AIS159" s="287"/>
      <c r="AIT159" s="287"/>
      <c r="AIU159" s="287"/>
      <c r="AIV159" s="287"/>
      <c r="AIW159" s="287"/>
      <c r="AIX159" s="287"/>
      <c r="AIY159" s="287"/>
      <c r="AIZ159" s="287"/>
      <c r="AJA159" s="287"/>
      <c r="AJB159" s="287"/>
      <c r="AJC159" s="287"/>
      <c r="AJD159" s="287"/>
      <c r="AJE159" s="287"/>
      <c r="AJF159" s="287"/>
      <c r="AJG159" s="287"/>
      <c r="AJH159" s="287"/>
      <c r="AJI159" s="287"/>
      <c r="AJJ159" s="287"/>
      <c r="AJK159" s="287"/>
      <c r="AJL159" s="287"/>
      <c r="AJM159" s="287"/>
      <c r="AJN159" s="287"/>
      <c r="AJO159" s="287"/>
      <c r="AJP159" s="287"/>
      <c r="AJQ159" s="287"/>
      <c r="AJR159" s="287"/>
      <c r="AJS159" s="287"/>
      <c r="AJT159" s="287"/>
      <c r="AJU159" s="287"/>
      <c r="AJV159" s="287"/>
      <c r="AJW159" s="287"/>
      <c r="AJX159" s="287"/>
      <c r="AJY159" s="287"/>
      <c r="AJZ159" s="287"/>
      <c r="AKA159" s="287"/>
      <c r="AKB159" s="287"/>
      <c r="AKC159" s="287"/>
      <c r="AKD159" s="287"/>
      <c r="AKE159" s="287"/>
      <c r="AKF159" s="287"/>
      <c r="AKG159" s="287"/>
      <c r="AKH159" s="287"/>
      <c r="AKI159" s="287"/>
      <c r="AKJ159" s="287"/>
      <c r="AKK159" s="287"/>
      <c r="AKL159" s="287"/>
      <c r="AKM159" s="287"/>
      <c r="AKN159" s="287"/>
      <c r="AKO159" s="287"/>
      <c r="AKP159" s="287"/>
      <c r="AKQ159" s="287"/>
      <c r="AKR159" s="287"/>
      <c r="AKS159" s="287"/>
      <c r="AKT159" s="287"/>
      <c r="AKU159" s="287"/>
      <c r="AKV159" s="287"/>
      <c r="AKW159" s="287"/>
      <c r="AKX159" s="287"/>
      <c r="AKY159" s="287"/>
      <c r="AKZ159" s="287"/>
      <c r="ALA159" s="287"/>
      <c r="ALB159" s="287"/>
      <c r="ALC159" s="287"/>
      <c r="ALD159" s="287"/>
      <c r="ALE159" s="287"/>
      <c r="ALF159" s="287"/>
      <c r="ALG159" s="287"/>
      <c r="ALH159" s="287"/>
      <c r="ALI159" s="287"/>
      <c r="ALJ159" s="287"/>
      <c r="ALK159" s="287"/>
      <c r="ALL159" s="287"/>
      <c r="ALM159" s="287"/>
      <c r="ALN159" s="287"/>
      <c r="ALO159" s="287"/>
      <c r="ALP159" s="287"/>
      <c r="ALQ159" s="287"/>
      <c r="ALR159" s="287"/>
      <c r="ALS159" s="287"/>
      <c r="ALT159" s="287"/>
      <c r="ALU159" s="287"/>
      <c r="ALV159" s="287"/>
      <c r="ALW159" s="287"/>
      <c r="ALX159" s="287"/>
      <c r="ALY159" s="287"/>
      <c r="ALZ159" s="287"/>
      <c r="AMA159" s="287"/>
      <c r="AMB159" s="287"/>
      <c r="AMC159" s="287"/>
      <c r="AMD159" s="287"/>
      <c r="AME159" s="287"/>
      <c r="AMF159" s="287"/>
      <c r="AMG159" s="287"/>
      <c r="AMH159" s="287"/>
      <c r="AMI159" s="287"/>
      <c r="AMJ159" s="287"/>
      <c r="AMK159" s="287"/>
      <c r="AML159" s="287"/>
      <c r="AMM159" s="287"/>
      <c r="AMN159" s="287"/>
      <c r="AMO159" s="287"/>
      <c r="AMP159" s="287"/>
      <c r="AMQ159" s="287"/>
      <c r="AMR159" s="287"/>
      <c r="AMS159" s="287"/>
      <c r="AMT159" s="287"/>
      <c r="AMU159" s="287"/>
      <c r="AMV159" s="287"/>
      <c r="AMW159" s="287"/>
      <c r="AMX159" s="287"/>
      <c r="AMY159" s="287"/>
      <c r="AMZ159" s="287"/>
      <c r="ANA159" s="287"/>
      <c r="ANB159" s="287"/>
      <c r="ANC159" s="287"/>
      <c r="AND159" s="287"/>
      <c r="ANE159" s="287"/>
      <c r="ANF159" s="287"/>
      <c r="ANG159" s="287"/>
      <c r="ANH159" s="287"/>
      <c r="ANI159" s="287"/>
      <c r="ANJ159" s="287"/>
      <c r="ANK159" s="287"/>
      <c r="ANL159" s="287"/>
      <c r="ANM159" s="287"/>
      <c r="ANN159" s="287"/>
      <c r="ANO159" s="287"/>
      <c r="ANP159" s="287"/>
      <c r="ANQ159" s="287"/>
      <c r="ANR159" s="287"/>
      <c r="ANS159" s="287"/>
      <c r="ANT159" s="287"/>
      <c r="ANU159" s="287"/>
      <c r="ANV159" s="287"/>
      <c r="ANW159" s="287"/>
      <c r="ANX159" s="287"/>
      <c r="ANY159" s="287"/>
      <c r="ANZ159" s="287"/>
      <c r="AOA159" s="287"/>
      <c r="AOB159" s="287"/>
      <c r="AOC159" s="287"/>
      <c r="AOD159" s="287"/>
      <c r="AOE159" s="287"/>
      <c r="AOF159" s="287"/>
      <c r="AOG159" s="287"/>
      <c r="AOH159" s="287"/>
      <c r="AOI159" s="287"/>
      <c r="AOJ159" s="287"/>
      <c r="AOK159" s="287"/>
      <c r="AOL159" s="287"/>
      <c r="AOM159" s="287"/>
      <c r="AON159" s="287"/>
      <c r="AOO159" s="287"/>
      <c r="AOP159" s="287"/>
      <c r="AOQ159" s="287"/>
      <c r="AOR159" s="287"/>
      <c r="AOS159" s="287"/>
      <c r="AOT159" s="287"/>
      <c r="AOU159" s="287"/>
      <c r="AOV159" s="287"/>
      <c r="AOW159" s="287"/>
      <c r="AOX159" s="287"/>
      <c r="AOY159" s="287"/>
      <c r="AOZ159" s="287"/>
      <c r="APA159" s="287"/>
      <c r="APB159" s="287"/>
      <c r="APC159" s="287"/>
      <c r="APD159" s="287"/>
      <c r="APE159" s="287"/>
      <c r="APF159" s="287"/>
      <c r="APG159" s="287"/>
      <c r="APH159" s="287"/>
      <c r="API159" s="287"/>
      <c r="APJ159" s="287"/>
      <c r="APK159" s="287"/>
      <c r="APL159" s="287"/>
      <c r="APM159" s="287"/>
      <c r="APN159" s="287"/>
      <c r="APO159" s="287"/>
      <c r="APP159" s="287"/>
      <c r="APQ159" s="287"/>
      <c r="APR159" s="287"/>
      <c r="APS159" s="287"/>
      <c r="APT159" s="287"/>
      <c r="APU159" s="287"/>
      <c r="APV159" s="287"/>
      <c r="APW159" s="287"/>
      <c r="APX159" s="287"/>
      <c r="APY159" s="287"/>
      <c r="APZ159" s="287"/>
      <c r="AQA159" s="287"/>
      <c r="AQB159" s="287"/>
      <c r="AQC159" s="287"/>
      <c r="AQD159" s="287"/>
      <c r="AQE159" s="287"/>
      <c r="AQF159" s="287"/>
      <c r="AQG159" s="287"/>
      <c r="AQH159" s="287"/>
      <c r="AQI159" s="287"/>
      <c r="AQJ159" s="287"/>
      <c r="AQK159" s="287"/>
      <c r="AQL159" s="287"/>
      <c r="AQM159" s="287"/>
      <c r="AQN159" s="287"/>
      <c r="AQO159" s="287"/>
      <c r="AQP159" s="287"/>
      <c r="AQQ159" s="287"/>
      <c r="AQR159" s="287"/>
      <c r="AQS159" s="287"/>
      <c r="AQT159" s="287"/>
      <c r="AQU159" s="287"/>
      <c r="AQV159" s="287"/>
      <c r="AQW159" s="287"/>
      <c r="AQX159" s="287"/>
      <c r="AQY159" s="287"/>
      <c r="AQZ159" s="287"/>
      <c r="ARA159" s="287"/>
      <c r="ARB159" s="287"/>
      <c r="ARC159" s="287"/>
      <c r="ARD159" s="287"/>
      <c r="ARE159" s="287"/>
      <c r="ARF159" s="287"/>
      <c r="ARG159" s="287"/>
      <c r="ARH159" s="287"/>
      <c r="ARI159" s="287"/>
      <c r="ARJ159" s="287"/>
      <c r="ARK159" s="287"/>
      <c r="ARL159" s="287"/>
      <c r="ARM159" s="287"/>
      <c r="ARN159" s="287"/>
      <c r="ARO159" s="287"/>
      <c r="ARP159" s="287"/>
      <c r="ARQ159" s="287"/>
      <c r="ARR159" s="287"/>
      <c r="ARS159" s="287"/>
      <c r="ART159" s="287"/>
      <c r="ARU159" s="287"/>
      <c r="ARV159" s="287"/>
      <c r="ARW159" s="287"/>
      <c r="ARX159" s="287"/>
      <c r="ARY159" s="287"/>
      <c r="ARZ159" s="287"/>
      <c r="ASA159" s="287"/>
      <c r="ASB159" s="287"/>
      <c r="ASC159" s="287"/>
      <c r="ASD159" s="287"/>
      <c r="ASE159" s="287"/>
      <c r="ASF159" s="287"/>
      <c r="ASG159" s="287"/>
      <c r="ASH159" s="287"/>
      <c r="ASI159" s="287"/>
      <c r="ASJ159" s="287"/>
      <c r="ASK159" s="287"/>
      <c r="ASL159" s="287"/>
      <c r="ASM159" s="287"/>
      <c r="ASN159" s="287"/>
      <c r="ASO159" s="287"/>
      <c r="ASP159" s="287"/>
      <c r="ASQ159" s="287"/>
      <c r="ASR159" s="287"/>
      <c r="ASS159" s="287"/>
      <c r="AST159" s="287"/>
      <c r="ASU159" s="287"/>
      <c r="ASV159" s="287"/>
      <c r="ASW159" s="287"/>
      <c r="ASX159" s="287"/>
      <c r="ASY159" s="287"/>
      <c r="ASZ159" s="287"/>
      <c r="ATA159" s="287"/>
      <c r="ATB159" s="287"/>
      <c r="ATC159" s="287"/>
      <c r="ATD159" s="287"/>
      <c r="ATE159" s="287"/>
      <c r="ATF159" s="287"/>
      <c r="ATG159" s="287"/>
      <c r="ATH159" s="287"/>
      <c r="ATI159" s="287"/>
      <c r="ATJ159" s="287"/>
      <c r="ATK159" s="287"/>
      <c r="ATL159" s="287"/>
      <c r="ATM159" s="287"/>
      <c r="ATN159" s="287"/>
      <c r="ATO159" s="287"/>
      <c r="ATP159" s="287"/>
      <c r="ATQ159" s="287"/>
      <c r="ATR159" s="287"/>
      <c r="ATS159" s="287"/>
      <c r="ATT159" s="287"/>
      <c r="ATU159" s="287"/>
      <c r="ATV159" s="287"/>
      <c r="ATW159" s="287"/>
      <c r="ATX159" s="287"/>
      <c r="ATY159" s="287"/>
      <c r="ATZ159" s="287"/>
      <c r="AUA159" s="287"/>
      <c r="AUB159" s="287"/>
      <c r="AUC159" s="287"/>
      <c r="AUD159" s="287"/>
      <c r="AUE159" s="287"/>
      <c r="AUF159" s="287"/>
      <c r="AUG159" s="287"/>
      <c r="AUH159" s="287"/>
      <c r="AUI159" s="287"/>
      <c r="AUJ159" s="287"/>
      <c r="AUK159" s="287"/>
      <c r="AUL159" s="287"/>
      <c r="AUM159" s="287"/>
      <c r="AUN159" s="287"/>
      <c r="AUO159" s="287"/>
      <c r="AUP159" s="287"/>
      <c r="AUQ159" s="287"/>
      <c r="AUR159" s="287"/>
      <c r="AUS159" s="287"/>
      <c r="AUT159" s="287"/>
      <c r="AUU159" s="287"/>
      <c r="AUV159" s="287"/>
      <c r="AUW159" s="287"/>
      <c r="AUX159" s="287"/>
      <c r="AUY159" s="287"/>
      <c r="AUZ159" s="287"/>
      <c r="AVA159" s="287"/>
      <c r="AVB159" s="287"/>
      <c r="AVC159" s="287"/>
      <c r="AVD159" s="287"/>
      <c r="AVE159" s="287"/>
      <c r="AVF159" s="287"/>
      <c r="AVG159" s="287"/>
      <c r="AVH159" s="287"/>
      <c r="AVI159" s="287"/>
      <c r="AVJ159" s="287"/>
      <c r="AVK159" s="287"/>
      <c r="AVL159" s="287"/>
      <c r="AVM159" s="287"/>
      <c r="AVN159" s="287"/>
      <c r="AVO159" s="287"/>
      <c r="AVP159" s="287"/>
      <c r="AVQ159" s="287"/>
      <c r="AVR159" s="287"/>
      <c r="AVS159" s="287"/>
      <c r="AVT159" s="287"/>
      <c r="AVU159" s="287"/>
      <c r="AVV159" s="287"/>
      <c r="AVW159" s="287"/>
      <c r="AVX159" s="287"/>
      <c r="AVY159" s="287"/>
      <c r="AVZ159" s="287"/>
      <c r="AWA159" s="287"/>
      <c r="AWB159" s="287"/>
      <c r="AWC159" s="287"/>
      <c r="AWD159" s="287"/>
      <c r="AWE159" s="287"/>
      <c r="AWF159" s="287"/>
      <c r="AWG159" s="287"/>
      <c r="AWH159" s="287"/>
      <c r="AWI159" s="287"/>
      <c r="AWJ159" s="287"/>
      <c r="AWK159" s="287"/>
      <c r="AWL159" s="287"/>
      <c r="AWM159" s="287"/>
      <c r="AWN159" s="287"/>
      <c r="AWO159" s="287"/>
      <c r="AWP159" s="287"/>
      <c r="AWQ159" s="287"/>
      <c r="AWR159" s="287"/>
      <c r="AWS159" s="287"/>
      <c r="AWT159" s="287"/>
      <c r="AWU159" s="287"/>
      <c r="AWV159" s="287"/>
      <c r="AWW159" s="287"/>
      <c r="AWX159" s="287"/>
      <c r="AWY159" s="287"/>
      <c r="AWZ159" s="287"/>
      <c r="AXA159" s="287"/>
      <c r="AXB159" s="287"/>
      <c r="AXC159" s="287"/>
      <c r="AXD159" s="287"/>
      <c r="AXE159" s="287"/>
      <c r="AXF159" s="287"/>
      <c r="AXG159" s="287"/>
      <c r="AXH159" s="287"/>
      <c r="AXI159" s="287"/>
      <c r="AXJ159" s="287"/>
      <c r="AXK159" s="287"/>
      <c r="AXL159" s="287"/>
      <c r="AXM159" s="287"/>
      <c r="AXN159" s="287"/>
      <c r="AXO159" s="287"/>
      <c r="AXP159" s="287"/>
      <c r="AXQ159" s="287"/>
      <c r="AXR159" s="287"/>
      <c r="AXS159" s="287"/>
      <c r="AXT159" s="287"/>
      <c r="AXU159" s="287"/>
      <c r="AXV159" s="287"/>
      <c r="AXW159" s="287"/>
      <c r="AXX159" s="287"/>
      <c r="AXY159" s="287"/>
      <c r="AXZ159" s="287"/>
      <c r="AYA159" s="287"/>
      <c r="AYB159" s="287"/>
      <c r="AYC159" s="287"/>
      <c r="AYD159" s="287"/>
      <c r="AYE159" s="287"/>
      <c r="AYF159" s="287"/>
      <c r="AYG159" s="287"/>
      <c r="AYH159" s="287"/>
      <c r="AYI159" s="287"/>
      <c r="AYJ159" s="287"/>
      <c r="AYK159" s="287"/>
      <c r="AYL159" s="287"/>
      <c r="AYM159" s="287"/>
      <c r="AYN159" s="287"/>
      <c r="AYO159" s="287"/>
      <c r="AYP159" s="287"/>
      <c r="AYQ159" s="287"/>
      <c r="AYR159" s="287"/>
      <c r="AYS159" s="287"/>
      <c r="AYT159" s="287"/>
      <c r="AYU159" s="287"/>
      <c r="AYV159" s="287"/>
      <c r="AYW159" s="287"/>
      <c r="AYX159" s="287"/>
      <c r="AYY159" s="287"/>
      <c r="AYZ159" s="287"/>
      <c r="AZA159" s="287"/>
      <c r="AZB159" s="287"/>
      <c r="AZC159" s="287"/>
      <c r="AZD159" s="287"/>
      <c r="AZE159" s="287"/>
      <c r="AZF159" s="287"/>
      <c r="AZG159" s="287"/>
      <c r="AZH159" s="287"/>
      <c r="AZI159" s="287"/>
      <c r="AZJ159" s="287"/>
      <c r="AZK159" s="287"/>
      <c r="AZL159" s="287"/>
      <c r="AZM159" s="287"/>
      <c r="AZN159" s="287"/>
      <c r="AZO159" s="287"/>
      <c r="AZP159" s="287"/>
      <c r="AZQ159" s="287"/>
      <c r="AZR159" s="287"/>
      <c r="AZS159" s="287"/>
      <c r="AZT159" s="287"/>
      <c r="AZU159" s="287"/>
      <c r="AZV159" s="287"/>
      <c r="AZW159" s="287"/>
      <c r="AZX159" s="287"/>
      <c r="AZY159" s="287"/>
      <c r="AZZ159" s="287"/>
      <c r="BAA159" s="287"/>
      <c r="BAB159" s="287"/>
      <c r="BAC159" s="287"/>
      <c r="BAD159" s="287"/>
      <c r="BAE159" s="287"/>
      <c r="BAF159" s="287"/>
      <c r="BAG159" s="287"/>
      <c r="BAH159" s="287"/>
      <c r="BAI159" s="287"/>
      <c r="BAJ159" s="287"/>
      <c r="BAK159" s="287"/>
      <c r="BAL159" s="287"/>
      <c r="BAM159" s="287"/>
      <c r="BAN159" s="287"/>
      <c r="BAO159" s="287"/>
      <c r="BAP159" s="287"/>
      <c r="BAQ159" s="287"/>
      <c r="BAR159" s="287"/>
      <c r="BAS159" s="287"/>
      <c r="BAT159" s="287"/>
      <c r="BAU159" s="287"/>
      <c r="BAV159" s="287"/>
      <c r="BAW159" s="287"/>
      <c r="BAX159" s="287"/>
      <c r="BAY159" s="287"/>
      <c r="BAZ159" s="287"/>
      <c r="BBA159" s="287"/>
      <c r="BBB159" s="287"/>
      <c r="BBC159" s="287"/>
      <c r="BBD159" s="287"/>
      <c r="BBE159" s="287"/>
      <c r="BBF159" s="287"/>
      <c r="BBG159" s="287"/>
      <c r="BBH159" s="287"/>
      <c r="BBI159" s="287"/>
      <c r="BBJ159" s="287"/>
      <c r="BBK159" s="287"/>
      <c r="BBL159" s="287"/>
      <c r="BBM159" s="287"/>
      <c r="BBN159" s="287"/>
      <c r="BBO159" s="287"/>
      <c r="BBP159" s="287"/>
      <c r="BBQ159" s="287"/>
      <c r="BBR159" s="287"/>
      <c r="BBS159" s="287"/>
      <c r="BBT159" s="287"/>
      <c r="BBU159" s="287"/>
      <c r="BBV159" s="287"/>
      <c r="BBW159" s="287"/>
      <c r="BBX159" s="287"/>
      <c r="BBY159" s="287"/>
      <c r="BBZ159" s="287"/>
      <c r="BCA159" s="287"/>
      <c r="BCB159" s="287"/>
      <c r="BCC159" s="287"/>
      <c r="BCD159" s="287"/>
      <c r="BCE159" s="287"/>
      <c r="BCF159" s="287"/>
      <c r="BCG159" s="287"/>
      <c r="BCH159" s="287"/>
      <c r="BCI159" s="287"/>
      <c r="BCJ159" s="287"/>
      <c r="BCK159" s="287"/>
      <c r="BCL159" s="287"/>
      <c r="BCM159" s="287"/>
      <c r="BCN159" s="287"/>
      <c r="BCO159" s="287"/>
      <c r="BCP159" s="287"/>
      <c r="BCQ159" s="287"/>
      <c r="BCR159" s="287"/>
      <c r="BCS159" s="287"/>
      <c r="BCT159" s="287"/>
      <c r="BCU159" s="287"/>
      <c r="BCV159" s="287"/>
      <c r="BCW159" s="287"/>
      <c r="BCX159" s="287"/>
      <c r="BCY159" s="287"/>
      <c r="BCZ159" s="287"/>
      <c r="BDA159" s="287"/>
      <c r="BDB159" s="287"/>
      <c r="BDC159" s="287"/>
      <c r="BDD159" s="287"/>
      <c r="BDE159" s="287"/>
      <c r="BDF159" s="287"/>
      <c r="BDG159" s="287"/>
      <c r="BDH159" s="287"/>
      <c r="BDI159" s="287"/>
      <c r="BDJ159" s="287"/>
      <c r="BDK159" s="287"/>
      <c r="BDL159" s="287"/>
      <c r="BDM159" s="287"/>
      <c r="BDN159" s="287"/>
      <c r="BDO159" s="287"/>
      <c r="BDP159" s="287"/>
      <c r="BDQ159" s="287"/>
      <c r="BDR159" s="287"/>
      <c r="BDS159" s="287"/>
      <c r="BDT159" s="287"/>
      <c r="BDU159" s="287"/>
      <c r="BDV159" s="287"/>
      <c r="BDW159" s="287"/>
      <c r="BDX159" s="287"/>
      <c r="BDY159" s="287"/>
      <c r="BDZ159" s="287"/>
      <c r="BEA159" s="287"/>
      <c r="BEB159" s="287"/>
      <c r="BEC159" s="287"/>
      <c r="BED159" s="287"/>
      <c r="BEE159" s="287"/>
      <c r="BEF159" s="287"/>
      <c r="BEG159" s="287"/>
      <c r="BEH159" s="287"/>
      <c r="BEI159" s="287"/>
      <c r="BEJ159" s="287"/>
      <c r="BEK159" s="287"/>
      <c r="BEL159" s="287"/>
      <c r="BEM159" s="287"/>
      <c r="BEN159" s="287"/>
      <c r="BEO159" s="287"/>
      <c r="BEP159" s="287"/>
      <c r="BEQ159" s="287"/>
      <c r="BER159" s="287"/>
      <c r="BES159" s="287"/>
      <c r="BET159" s="287"/>
      <c r="BEU159" s="287"/>
      <c r="BEV159" s="287"/>
      <c r="BEW159" s="287"/>
      <c r="BEX159" s="287"/>
      <c r="BEY159" s="287"/>
      <c r="BEZ159" s="287"/>
      <c r="BFA159" s="287"/>
      <c r="BFB159" s="287"/>
      <c r="BFC159" s="287"/>
      <c r="BFD159" s="287"/>
      <c r="BFE159" s="287"/>
      <c r="BFF159" s="287"/>
      <c r="BFG159" s="287"/>
      <c r="BFH159" s="287"/>
      <c r="BFI159" s="287"/>
      <c r="BFJ159" s="287"/>
      <c r="BFK159" s="287"/>
      <c r="BFL159" s="287"/>
      <c r="BFM159" s="287"/>
      <c r="BFN159" s="287"/>
      <c r="BFO159" s="287"/>
      <c r="BFP159" s="287"/>
      <c r="BFQ159" s="287"/>
      <c r="BFR159" s="287"/>
      <c r="BFS159" s="287"/>
      <c r="BFT159" s="287"/>
      <c r="BFU159" s="287"/>
      <c r="BFV159" s="287"/>
      <c r="BFW159" s="287"/>
      <c r="BFX159" s="287"/>
      <c r="BFY159" s="287"/>
      <c r="BFZ159" s="287"/>
      <c r="BGA159" s="287"/>
      <c r="BGB159" s="287"/>
      <c r="BGC159" s="287"/>
      <c r="BGD159" s="287"/>
      <c r="BGE159" s="287"/>
      <c r="BGF159" s="287"/>
      <c r="BGG159" s="287"/>
      <c r="BGH159" s="287"/>
      <c r="BGI159" s="287"/>
      <c r="BGJ159" s="287"/>
      <c r="BGK159" s="287"/>
      <c r="BGL159" s="287"/>
      <c r="BGM159" s="287"/>
      <c r="BGN159" s="287"/>
      <c r="BGO159" s="287"/>
      <c r="BGP159" s="287"/>
      <c r="BGQ159" s="287"/>
      <c r="BGR159" s="287"/>
      <c r="BGS159" s="287"/>
      <c r="BGT159" s="287"/>
      <c r="BGU159" s="287"/>
      <c r="BGV159" s="287"/>
      <c r="BGW159" s="287"/>
      <c r="BGX159" s="287"/>
      <c r="BGY159" s="287"/>
      <c r="BGZ159" s="287"/>
      <c r="BHA159" s="287"/>
      <c r="BHB159" s="287"/>
      <c r="BHC159" s="287"/>
      <c r="BHD159" s="287"/>
      <c r="BHE159" s="287"/>
      <c r="BHF159" s="287"/>
      <c r="BHG159" s="287"/>
      <c r="BHH159" s="287"/>
      <c r="BHI159" s="287"/>
      <c r="BHJ159" s="287"/>
      <c r="BHK159" s="287"/>
      <c r="BHL159" s="287"/>
      <c r="BHM159" s="287"/>
      <c r="BHN159" s="287"/>
      <c r="BHO159" s="287"/>
      <c r="BHP159" s="287"/>
      <c r="BHQ159" s="287"/>
      <c r="BHR159" s="287"/>
      <c r="BHS159" s="287"/>
      <c r="BHT159" s="287"/>
      <c r="BHU159" s="287"/>
      <c r="BHV159" s="287"/>
      <c r="BHW159" s="287"/>
      <c r="BHX159" s="287"/>
      <c r="BHY159" s="287"/>
      <c r="BHZ159" s="287"/>
      <c r="BIA159" s="287"/>
      <c r="BIB159" s="287"/>
      <c r="BIC159" s="287"/>
      <c r="BID159" s="287"/>
      <c r="BIE159" s="287"/>
      <c r="BIF159" s="287"/>
      <c r="BIG159" s="287"/>
      <c r="BIH159" s="287"/>
      <c r="BII159" s="287"/>
      <c r="BIJ159" s="287"/>
      <c r="BIK159" s="287"/>
      <c r="BIL159" s="287"/>
      <c r="BIM159" s="287"/>
      <c r="BIN159" s="287"/>
      <c r="BIO159" s="287"/>
      <c r="BIP159" s="287"/>
      <c r="BIQ159" s="287"/>
      <c r="BIR159" s="287"/>
      <c r="BIS159" s="287"/>
      <c r="BIT159" s="287"/>
      <c r="BIU159" s="287"/>
      <c r="BIV159" s="287"/>
      <c r="BIW159" s="287"/>
      <c r="BIX159" s="287"/>
      <c r="BIY159" s="287"/>
      <c r="BIZ159" s="287"/>
      <c r="BJA159" s="287"/>
      <c r="BJB159" s="287"/>
      <c r="BJC159" s="287"/>
      <c r="BJD159" s="287"/>
      <c r="BJE159" s="287"/>
      <c r="BJF159" s="287"/>
      <c r="BJG159" s="287"/>
      <c r="BJH159" s="287"/>
      <c r="BJI159" s="287"/>
      <c r="BJJ159" s="287"/>
      <c r="BJK159" s="287"/>
      <c r="BJL159" s="287"/>
      <c r="BJM159" s="287"/>
      <c r="BJN159" s="287"/>
      <c r="BJO159" s="287"/>
      <c r="BJP159" s="287"/>
      <c r="BJQ159" s="287"/>
      <c r="BJR159" s="287"/>
      <c r="BJS159" s="287"/>
      <c r="BJT159" s="287"/>
      <c r="BJU159" s="287"/>
      <c r="BJV159" s="287"/>
      <c r="BJW159" s="287"/>
      <c r="BJX159" s="287"/>
      <c r="BJY159" s="287"/>
      <c r="BJZ159" s="287"/>
      <c r="BKA159" s="287"/>
      <c r="BKB159" s="287"/>
      <c r="BKC159" s="287"/>
      <c r="BKD159" s="287"/>
      <c r="BKE159" s="287"/>
      <c r="BKF159" s="287"/>
      <c r="BKG159" s="287"/>
      <c r="BKH159" s="287"/>
      <c r="BKI159" s="287"/>
      <c r="BKJ159" s="287"/>
      <c r="BKK159" s="287"/>
      <c r="BKL159" s="287"/>
      <c r="BKM159" s="287"/>
      <c r="BKN159" s="287"/>
      <c r="BKO159" s="287"/>
      <c r="BKP159" s="287"/>
      <c r="BKQ159" s="287"/>
      <c r="BKR159" s="287"/>
      <c r="BKS159" s="287"/>
      <c r="BKT159" s="287"/>
      <c r="BKU159" s="287"/>
      <c r="BKV159" s="287"/>
      <c r="BKW159" s="287"/>
      <c r="BKX159" s="287"/>
      <c r="BKY159" s="287"/>
      <c r="BKZ159" s="287"/>
      <c r="BLA159" s="287"/>
      <c r="BLB159" s="287"/>
      <c r="BLC159" s="287"/>
      <c r="BLD159" s="287"/>
      <c r="BLE159" s="287"/>
      <c r="BLF159" s="287"/>
      <c r="BLG159" s="287"/>
      <c r="BLH159" s="287"/>
      <c r="BLI159" s="287"/>
      <c r="BLJ159" s="287"/>
      <c r="BLK159" s="287"/>
      <c r="BLL159" s="287"/>
      <c r="BLM159" s="287"/>
      <c r="BLN159" s="287"/>
      <c r="BLO159" s="287"/>
      <c r="BLP159" s="287"/>
      <c r="BLQ159" s="287"/>
      <c r="BLR159" s="287"/>
      <c r="BLS159" s="287"/>
      <c r="BLT159" s="287"/>
      <c r="BLU159" s="287"/>
      <c r="BLV159" s="287"/>
      <c r="BLW159" s="287"/>
      <c r="BLX159" s="287"/>
      <c r="BLY159" s="287"/>
      <c r="BLZ159" s="287"/>
      <c r="BMA159" s="287"/>
      <c r="BMB159" s="287"/>
      <c r="BMC159" s="287"/>
      <c r="BMD159" s="287"/>
      <c r="BME159" s="287"/>
      <c r="BMF159" s="287"/>
      <c r="BMG159" s="287"/>
      <c r="BMH159" s="287"/>
      <c r="BMI159" s="287"/>
      <c r="BMJ159" s="287"/>
      <c r="BMK159" s="287"/>
      <c r="BML159" s="287"/>
      <c r="BMM159" s="287"/>
      <c r="BMN159" s="287"/>
      <c r="BMO159" s="287"/>
      <c r="BMP159" s="287"/>
      <c r="BMQ159" s="287"/>
      <c r="BMR159" s="287"/>
      <c r="BMS159" s="287"/>
      <c r="BMT159" s="287"/>
      <c r="BMU159" s="287"/>
      <c r="BMV159" s="287"/>
      <c r="BMW159" s="287"/>
      <c r="BMX159" s="287"/>
      <c r="BMY159" s="287"/>
      <c r="BMZ159" s="287"/>
      <c r="BNA159" s="287"/>
      <c r="BNB159" s="287"/>
      <c r="BNC159" s="287"/>
      <c r="BND159" s="287"/>
      <c r="BNE159" s="287"/>
      <c r="BNF159" s="287"/>
      <c r="BNG159" s="287"/>
      <c r="BNH159" s="287"/>
      <c r="BNI159" s="287"/>
      <c r="BNJ159" s="287"/>
      <c r="BNK159" s="287"/>
      <c r="BNL159" s="287"/>
    </row>
    <row r="160" spans="1:1728" s="166" customFormat="1" ht="15" hidden="1" customHeight="1" x14ac:dyDescent="0.25">
      <c r="A160" s="238">
        <v>163</v>
      </c>
      <c r="B160" s="218" t="s">
        <v>551</v>
      </c>
      <c r="C160" s="218" t="s">
        <v>239</v>
      </c>
      <c r="D160" s="218" t="s">
        <v>2287</v>
      </c>
      <c r="E160" s="218" t="s">
        <v>133</v>
      </c>
      <c r="F160" s="218" t="s">
        <v>2288</v>
      </c>
      <c r="G160" s="218">
        <v>0</v>
      </c>
      <c r="H160" s="242">
        <v>20000</v>
      </c>
      <c r="I160" s="237" t="s">
        <v>266</v>
      </c>
      <c r="J160" s="237">
        <v>2025</v>
      </c>
      <c r="K160" s="219" t="s">
        <v>2232</v>
      </c>
      <c r="L160" s="249" t="s">
        <v>2289</v>
      </c>
      <c r="M160" s="285" t="s">
        <v>460</v>
      </c>
      <c r="N160" s="285"/>
      <c r="O160" s="285"/>
      <c r="P160" s="285"/>
      <c r="Q160" s="285"/>
      <c r="R160" s="285"/>
      <c r="S160" s="285"/>
      <c r="T160" s="285"/>
      <c r="U160" s="285"/>
      <c r="V160" s="285"/>
      <c r="W160" s="285"/>
      <c r="X160" s="285"/>
      <c r="Y160" s="285"/>
      <c r="Z160" s="285"/>
      <c r="AA160" s="285"/>
      <c r="AB160" s="285"/>
      <c r="AC160" s="285"/>
      <c r="AD160" s="285"/>
      <c r="AE160" s="285"/>
      <c r="AF160" s="285"/>
      <c r="AG160" s="285"/>
      <c r="AH160" s="285"/>
      <c r="AI160" s="285"/>
      <c r="AJ160" s="285"/>
      <c r="AK160" s="285"/>
      <c r="AL160" s="285"/>
      <c r="AM160" s="285"/>
      <c r="AN160" s="285"/>
      <c r="AO160" s="285"/>
      <c r="AP160" s="285"/>
      <c r="AQ160" s="285"/>
      <c r="AR160" s="285"/>
      <c r="AS160" s="285"/>
      <c r="AT160" s="285"/>
      <c r="AU160" s="285"/>
      <c r="AV160" s="285"/>
      <c r="AW160" s="285"/>
      <c r="AX160" s="285"/>
      <c r="AY160" s="285"/>
      <c r="AZ160" s="285"/>
      <c r="BA160" s="285"/>
      <c r="BB160" s="285"/>
      <c r="BC160" s="285"/>
      <c r="BD160" s="285"/>
      <c r="BE160" s="285"/>
      <c r="BF160" s="285"/>
      <c r="BG160" s="285"/>
      <c r="BH160" s="285"/>
      <c r="BI160" s="285"/>
      <c r="BJ160" s="285"/>
      <c r="BK160" s="285"/>
      <c r="BL160" s="285"/>
      <c r="BM160" s="285"/>
      <c r="BN160" s="285"/>
      <c r="BO160" s="285"/>
      <c r="BP160" s="285"/>
      <c r="BQ160" s="285"/>
      <c r="BR160" s="285"/>
      <c r="BS160" s="285"/>
      <c r="BT160" s="285"/>
      <c r="BU160" s="285"/>
      <c r="BV160" s="285"/>
      <c r="BW160" s="285"/>
      <c r="BX160" s="285"/>
      <c r="BY160" s="285"/>
      <c r="BZ160" s="285"/>
      <c r="CA160" s="285"/>
      <c r="CB160" s="285"/>
      <c r="CC160" s="285"/>
      <c r="CD160" s="285"/>
      <c r="CE160" s="285"/>
      <c r="CF160" s="285"/>
      <c r="CG160" s="285"/>
      <c r="CH160" s="285"/>
      <c r="CI160" s="285"/>
      <c r="CJ160" s="285"/>
      <c r="CK160" s="285"/>
      <c r="CL160" s="285"/>
      <c r="CM160" s="285"/>
      <c r="CN160" s="285"/>
      <c r="CO160" s="286"/>
      <c r="CP160" s="287"/>
      <c r="CQ160" s="287"/>
      <c r="CR160" s="287"/>
      <c r="CS160" s="287"/>
      <c r="CT160" s="287"/>
      <c r="CU160" s="287"/>
      <c r="CV160" s="287"/>
      <c r="CW160" s="287"/>
      <c r="CX160" s="287"/>
      <c r="CY160" s="287"/>
      <c r="CZ160" s="287"/>
      <c r="DA160" s="287"/>
      <c r="DB160" s="287"/>
      <c r="DC160" s="287"/>
      <c r="DD160" s="287"/>
      <c r="DE160" s="287"/>
      <c r="DF160" s="287"/>
      <c r="DG160" s="287"/>
      <c r="DH160" s="287"/>
      <c r="DI160" s="287"/>
      <c r="DJ160" s="287"/>
      <c r="DK160" s="287"/>
      <c r="DL160" s="287"/>
      <c r="DM160" s="287"/>
      <c r="DN160" s="287"/>
      <c r="DO160" s="287"/>
      <c r="DP160" s="287"/>
      <c r="DQ160" s="287"/>
      <c r="DR160" s="287"/>
      <c r="DS160" s="287"/>
      <c r="DT160" s="287"/>
      <c r="DU160" s="287"/>
      <c r="DV160" s="287"/>
      <c r="DW160" s="287"/>
      <c r="DX160" s="287"/>
      <c r="DY160" s="287"/>
      <c r="DZ160" s="287"/>
      <c r="EA160" s="287"/>
      <c r="EB160" s="287"/>
      <c r="EC160" s="287"/>
      <c r="ED160" s="287"/>
      <c r="EE160" s="287"/>
      <c r="EF160" s="287"/>
      <c r="EG160" s="287"/>
      <c r="EH160" s="287"/>
      <c r="EI160" s="287"/>
      <c r="EJ160" s="287"/>
      <c r="EK160" s="287"/>
      <c r="EL160" s="287"/>
      <c r="EM160" s="287"/>
      <c r="EN160" s="287"/>
      <c r="EO160" s="287"/>
      <c r="EP160" s="287"/>
      <c r="EQ160" s="287"/>
      <c r="ER160" s="287"/>
      <c r="ES160" s="287"/>
      <c r="ET160" s="287"/>
      <c r="EU160" s="287"/>
      <c r="EV160" s="287"/>
      <c r="EW160" s="287"/>
      <c r="EX160" s="287"/>
      <c r="EY160" s="287"/>
      <c r="EZ160" s="287"/>
      <c r="FA160" s="287"/>
      <c r="FB160" s="287"/>
      <c r="FC160" s="287"/>
      <c r="FD160" s="287"/>
      <c r="FE160" s="287"/>
      <c r="FF160" s="287"/>
      <c r="FG160" s="287"/>
      <c r="FH160" s="287"/>
      <c r="FI160" s="287"/>
      <c r="FJ160" s="287"/>
      <c r="FK160" s="287"/>
      <c r="FL160" s="287"/>
      <c r="FM160" s="287"/>
      <c r="FN160" s="287"/>
      <c r="FO160" s="287"/>
      <c r="FP160" s="287"/>
      <c r="FQ160" s="287"/>
      <c r="FR160" s="287"/>
      <c r="FS160" s="287"/>
      <c r="FT160" s="287"/>
      <c r="FU160" s="287"/>
      <c r="FV160" s="287"/>
      <c r="FW160" s="287"/>
      <c r="FX160" s="287"/>
      <c r="FY160" s="287"/>
      <c r="FZ160" s="287"/>
      <c r="GA160" s="287"/>
      <c r="GB160" s="287"/>
      <c r="GC160" s="287"/>
      <c r="GD160" s="287"/>
      <c r="GE160" s="287"/>
      <c r="GF160" s="287"/>
      <c r="GG160" s="287"/>
      <c r="GH160" s="287"/>
      <c r="GI160" s="287"/>
      <c r="GJ160" s="287"/>
      <c r="GK160" s="287"/>
      <c r="GL160" s="287"/>
      <c r="GM160" s="287"/>
      <c r="GN160" s="287"/>
      <c r="GO160" s="287"/>
      <c r="GP160" s="287"/>
      <c r="GQ160" s="287"/>
      <c r="GR160" s="287"/>
      <c r="GS160" s="287"/>
      <c r="GT160" s="287"/>
      <c r="GU160" s="287"/>
      <c r="GV160" s="287"/>
      <c r="GW160" s="287"/>
      <c r="GX160" s="287"/>
      <c r="GY160" s="287"/>
      <c r="GZ160" s="287"/>
      <c r="HA160" s="287"/>
      <c r="HB160" s="287"/>
      <c r="HC160" s="287"/>
      <c r="HD160" s="287"/>
      <c r="HE160" s="287"/>
      <c r="HF160" s="287"/>
      <c r="HG160" s="287"/>
      <c r="HH160" s="287"/>
      <c r="HI160" s="287"/>
      <c r="HJ160" s="287"/>
      <c r="HK160" s="287"/>
      <c r="HL160" s="287"/>
      <c r="HM160" s="287"/>
      <c r="HN160" s="287"/>
      <c r="HO160" s="287"/>
      <c r="HP160" s="287"/>
      <c r="HQ160" s="287"/>
      <c r="HR160" s="287"/>
      <c r="HS160" s="287"/>
      <c r="HT160" s="287"/>
      <c r="HU160" s="287"/>
      <c r="HV160" s="287"/>
      <c r="HW160" s="287"/>
      <c r="HX160" s="287"/>
      <c r="HY160" s="287"/>
      <c r="HZ160" s="287"/>
      <c r="IA160" s="287"/>
      <c r="IB160" s="287"/>
      <c r="IC160" s="287"/>
      <c r="ID160" s="287"/>
      <c r="IE160" s="287"/>
      <c r="IF160" s="287"/>
      <c r="IG160" s="287"/>
      <c r="IH160" s="287"/>
      <c r="II160" s="287"/>
      <c r="IJ160" s="287"/>
      <c r="IK160" s="287"/>
      <c r="IL160" s="287"/>
      <c r="IM160" s="287"/>
      <c r="IN160" s="287"/>
      <c r="IO160" s="287"/>
      <c r="IP160" s="287"/>
      <c r="IQ160" s="287"/>
      <c r="IR160" s="287"/>
      <c r="IS160" s="287"/>
      <c r="IT160" s="287"/>
      <c r="IU160" s="287"/>
      <c r="IV160" s="287"/>
      <c r="IW160" s="287"/>
      <c r="IX160" s="287"/>
      <c r="IY160" s="287"/>
      <c r="IZ160" s="287"/>
      <c r="JA160" s="287"/>
      <c r="JB160" s="287"/>
      <c r="JC160" s="287"/>
      <c r="JD160" s="287"/>
      <c r="JE160" s="287"/>
      <c r="JF160" s="287"/>
      <c r="JG160" s="287"/>
      <c r="JH160" s="287"/>
      <c r="JI160" s="287"/>
      <c r="JJ160" s="287"/>
      <c r="JK160" s="287"/>
      <c r="JL160" s="287"/>
      <c r="JM160" s="287"/>
      <c r="JN160" s="287"/>
      <c r="JO160" s="287"/>
      <c r="JP160" s="287"/>
      <c r="JQ160" s="287"/>
      <c r="JR160" s="287"/>
      <c r="JS160" s="287"/>
      <c r="JT160" s="287"/>
      <c r="JU160" s="287"/>
      <c r="JV160" s="287"/>
      <c r="JW160" s="287"/>
      <c r="JX160" s="287"/>
      <c r="JY160" s="287"/>
      <c r="JZ160" s="287"/>
      <c r="KA160" s="287"/>
      <c r="KB160" s="287"/>
      <c r="KC160" s="287"/>
      <c r="KD160" s="287"/>
      <c r="KE160" s="287"/>
      <c r="KF160" s="287"/>
      <c r="KG160" s="287"/>
      <c r="KH160" s="287"/>
      <c r="KI160" s="287"/>
      <c r="KJ160" s="287"/>
      <c r="KK160" s="287"/>
      <c r="KL160" s="287"/>
      <c r="KM160" s="287"/>
      <c r="KN160" s="287"/>
      <c r="KO160" s="287"/>
      <c r="KP160" s="287"/>
      <c r="KQ160" s="287"/>
      <c r="KR160" s="287"/>
      <c r="KS160" s="287"/>
      <c r="KT160" s="287"/>
      <c r="KU160" s="287"/>
      <c r="KV160" s="287"/>
      <c r="KW160" s="287"/>
      <c r="KX160" s="287"/>
      <c r="KY160" s="287"/>
      <c r="KZ160" s="287"/>
      <c r="LA160" s="287"/>
      <c r="LB160" s="287"/>
      <c r="LC160" s="287"/>
      <c r="LD160" s="287"/>
      <c r="LE160" s="287"/>
      <c r="LF160" s="287"/>
      <c r="LG160" s="287"/>
      <c r="LH160" s="287"/>
      <c r="LI160" s="287"/>
      <c r="LJ160" s="287"/>
      <c r="LK160" s="287"/>
      <c r="LL160" s="287"/>
      <c r="LM160" s="287"/>
      <c r="LN160" s="287"/>
      <c r="LO160" s="287"/>
      <c r="LP160" s="287"/>
      <c r="LQ160" s="287"/>
      <c r="LR160" s="287"/>
      <c r="LS160" s="287"/>
      <c r="LT160" s="287"/>
      <c r="LU160" s="287"/>
      <c r="LV160" s="287"/>
      <c r="LW160" s="287"/>
      <c r="LX160" s="287"/>
      <c r="LY160" s="287"/>
      <c r="LZ160" s="287"/>
      <c r="MA160" s="287"/>
      <c r="MB160" s="287"/>
      <c r="MC160" s="287"/>
      <c r="MD160" s="287"/>
      <c r="ME160" s="287"/>
      <c r="MF160" s="287"/>
      <c r="MG160" s="287"/>
      <c r="MH160" s="287"/>
      <c r="MI160" s="287"/>
      <c r="MJ160" s="287"/>
      <c r="MK160" s="287"/>
      <c r="ML160" s="287"/>
      <c r="MM160" s="287"/>
      <c r="MN160" s="287"/>
      <c r="MO160" s="287"/>
      <c r="MP160" s="287"/>
      <c r="MQ160" s="287"/>
      <c r="MR160" s="287"/>
      <c r="MS160" s="287"/>
      <c r="MT160" s="287"/>
      <c r="MU160" s="287"/>
      <c r="MV160" s="287"/>
      <c r="MW160" s="287"/>
      <c r="MX160" s="287"/>
      <c r="MY160" s="287"/>
      <c r="MZ160" s="287"/>
      <c r="NA160" s="287"/>
      <c r="NB160" s="287"/>
      <c r="NC160" s="287"/>
      <c r="ND160" s="287"/>
      <c r="NE160" s="287"/>
      <c r="NF160" s="287"/>
      <c r="NG160" s="287"/>
      <c r="NH160" s="287"/>
      <c r="NI160" s="287"/>
      <c r="NJ160" s="287"/>
      <c r="NK160" s="287"/>
      <c r="NL160" s="287"/>
      <c r="NM160" s="287"/>
      <c r="NN160" s="287"/>
      <c r="NO160" s="287"/>
      <c r="NP160" s="287"/>
      <c r="NQ160" s="287"/>
      <c r="NR160" s="287"/>
      <c r="NS160" s="287"/>
      <c r="NT160" s="287"/>
      <c r="NU160" s="287"/>
      <c r="NV160" s="287"/>
      <c r="NW160" s="287"/>
      <c r="NX160" s="287"/>
      <c r="NY160" s="287"/>
      <c r="NZ160" s="287"/>
      <c r="OA160" s="287"/>
      <c r="OB160" s="287"/>
      <c r="OC160" s="287"/>
      <c r="OD160" s="287"/>
      <c r="OE160" s="287"/>
      <c r="OF160" s="287"/>
      <c r="OG160" s="287"/>
      <c r="OH160" s="287"/>
      <c r="OI160" s="287"/>
      <c r="OJ160" s="287"/>
      <c r="OK160" s="287"/>
      <c r="OL160" s="287"/>
      <c r="OM160" s="287"/>
      <c r="ON160" s="287"/>
      <c r="OO160" s="287"/>
      <c r="OP160" s="287"/>
      <c r="OQ160" s="287"/>
      <c r="OR160" s="287"/>
      <c r="OS160" s="287"/>
      <c r="OT160" s="287"/>
      <c r="OU160" s="287"/>
      <c r="OV160" s="287"/>
      <c r="OW160" s="287"/>
      <c r="OX160" s="287"/>
      <c r="OY160" s="287"/>
      <c r="OZ160" s="287"/>
      <c r="PA160" s="287"/>
      <c r="PB160" s="287"/>
      <c r="PC160" s="287"/>
      <c r="PD160" s="287"/>
      <c r="PE160" s="287"/>
      <c r="PF160" s="287"/>
      <c r="PG160" s="287"/>
      <c r="PH160" s="287"/>
      <c r="PI160" s="287"/>
      <c r="PJ160" s="287"/>
      <c r="PK160" s="287"/>
      <c r="PL160" s="287"/>
      <c r="PM160" s="287"/>
      <c r="PN160" s="287"/>
      <c r="PO160" s="287"/>
      <c r="PP160" s="287"/>
      <c r="PQ160" s="287"/>
      <c r="PR160" s="287"/>
      <c r="PS160" s="287"/>
      <c r="PT160" s="287"/>
      <c r="PU160" s="287"/>
      <c r="PV160" s="287"/>
      <c r="PW160" s="287"/>
      <c r="PX160" s="287"/>
      <c r="PY160" s="287"/>
      <c r="PZ160" s="287"/>
      <c r="QA160" s="287"/>
      <c r="QB160" s="287"/>
      <c r="QC160" s="287"/>
      <c r="QD160" s="287"/>
      <c r="QE160" s="287"/>
      <c r="QF160" s="287"/>
      <c r="QG160" s="287"/>
      <c r="QH160" s="287"/>
      <c r="QI160" s="287"/>
      <c r="QJ160" s="287"/>
      <c r="QK160" s="287"/>
      <c r="QL160" s="287"/>
      <c r="QM160" s="287"/>
      <c r="QN160" s="287"/>
      <c r="QO160" s="287"/>
      <c r="QP160" s="287"/>
      <c r="QQ160" s="287"/>
      <c r="QR160" s="287"/>
      <c r="QS160" s="287"/>
      <c r="QT160" s="287"/>
      <c r="QU160" s="287"/>
      <c r="QV160" s="287"/>
      <c r="QW160" s="287"/>
      <c r="QX160" s="287"/>
      <c r="QY160" s="287"/>
      <c r="QZ160" s="287"/>
      <c r="RA160" s="287"/>
      <c r="RB160" s="287"/>
      <c r="RC160" s="287"/>
      <c r="RD160" s="287"/>
      <c r="RE160" s="287"/>
      <c r="RF160" s="287"/>
      <c r="RG160" s="287"/>
      <c r="RH160" s="287"/>
      <c r="RI160" s="287"/>
      <c r="RJ160" s="287"/>
      <c r="RK160" s="287"/>
      <c r="RL160" s="287"/>
      <c r="RM160" s="287"/>
      <c r="RN160" s="287"/>
      <c r="RO160" s="287"/>
      <c r="RP160" s="287"/>
      <c r="RQ160" s="287"/>
      <c r="RR160" s="287"/>
      <c r="RS160" s="287"/>
      <c r="RT160" s="287"/>
      <c r="RU160" s="287"/>
      <c r="RV160" s="287"/>
      <c r="RW160" s="287"/>
      <c r="RX160" s="287"/>
      <c r="RY160" s="287"/>
      <c r="RZ160" s="287"/>
      <c r="SA160" s="287"/>
      <c r="SB160" s="287"/>
      <c r="SC160" s="287"/>
      <c r="SD160" s="287"/>
      <c r="SE160" s="287"/>
      <c r="SF160" s="287"/>
      <c r="SG160" s="287"/>
      <c r="SH160" s="287"/>
      <c r="SI160" s="287"/>
      <c r="SJ160" s="287"/>
      <c r="SK160" s="287"/>
      <c r="SL160" s="287"/>
      <c r="SM160" s="287"/>
      <c r="SN160" s="287"/>
      <c r="SO160" s="287"/>
      <c r="SP160" s="287"/>
      <c r="SQ160" s="287"/>
      <c r="SR160" s="287"/>
      <c r="SS160" s="287"/>
      <c r="ST160" s="287"/>
      <c r="SU160" s="287"/>
      <c r="SV160" s="287"/>
      <c r="SW160" s="287"/>
      <c r="SX160" s="287"/>
      <c r="SY160" s="287"/>
      <c r="SZ160" s="287"/>
      <c r="TA160" s="287"/>
      <c r="TB160" s="287"/>
      <c r="TC160" s="287"/>
      <c r="TD160" s="287"/>
      <c r="TE160" s="287"/>
      <c r="TF160" s="287"/>
      <c r="TG160" s="287"/>
      <c r="TH160" s="287"/>
      <c r="TI160" s="287"/>
      <c r="TJ160" s="287"/>
      <c r="TK160" s="287"/>
      <c r="TL160" s="287"/>
      <c r="TM160" s="287"/>
      <c r="TN160" s="287"/>
      <c r="TO160" s="287"/>
      <c r="TP160" s="287"/>
      <c r="TQ160" s="287"/>
      <c r="TR160" s="287"/>
      <c r="TS160" s="287"/>
      <c r="TT160" s="287"/>
      <c r="TU160" s="287"/>
      <c r="TV160" s="287"/>
      <c r="TW160" s="287"/>
      <c r="TX160" s="287"/>
      <c r="TY160" s="287"/>
      <c r="TZ160" s="287"/>
      <c r="UA160" s="287"/>
      <c r="UB160" s="287"/>
      <c r="UC160" s="287"/>
      <c r="UD160" s="287"/>
      <c r="UE160" s="287"/>
      <c r="UF160" s="287"/>
      <c r="UG160" s="287"/>
      <c r="UH160" s="287"/>
      <c r="UI160" s="287"/>
      <c r="UJ160" s="287"/>
      <c r="UK160" s="287"/>
      <c r="UL160" s="287"/>
      <c r="UM160" s="287"/>
      <c r="UN160" s="287"/>
      <c r="UO160" s="287"/>
      <c r="UP160" s="287"/>
      <c r="UQ160" s="287"/>
      <c r="UR160" s="287"/>
      <c r="US160" s="287"/>
      <c r="UT160" s="287"/>
      <c r="UU160" s="287"/>
      <c r="UV160" s="287"/>
      <c r="UW160" s="287"/>
      <c r="UX160" s="287"/>
      <c r="UY160" s="287"/>
      <c r="UZ160" s="287"/>
      <c r="VA160" s="287"/>
      <c r="VB160" s="287"/>
      <c r="VC160" s="287"/>
      <c r="VD160" s="287"/>
      <c r="VE160" s="287"/>
      <c r="VF160" s="287"/>
      <c r="VG160" s="287"/>
      <c r="VH160" s="287"/>
      <c r="VI160" s="287"/>
      <c r="VJ160" s="287"/>
      <c r="VK160" s="287"/>
      <c r="VL160" s="287"/>
      <c r="VM160" s="287"/>
      <c r="VN160" s="287"/>
      <c r="VO160" s="287"/>
      <c r="VP160" s="287"/>
      <c r="VQ160" s="287"/>
      <c r="VR160" s="287"/>
      <c r="VS160" s="287"/>
      <c r="VT160" s="287"/>
      <c r="VU160" s="287"/>
      <c r="VV160" s="287"/>
      <c r="VW160" s="287"/>
      <c r="VX160" s="287"/>
      <c r="VY160" s="287"/>
      <c r="VZ160" s="287"/>
      <c r="WA160" s="287"/>
      <c r="WB160" s="287"/>
      <c r="WC160" s="287"/>
      <c r="WD160" s="287"/>
      <c r="WE160" s="287"/>
      <c r="WF160" s="287"/>
      <c r="WG160" s="287"/>
      <c r="WH160" s="287"/>
      <c r="WI160" s="287"/>
      <c r="WJ160" s="287"/>
      <c r="WK160" s="287"/>
      <c r="WL160" s="287"/>
      <c r="WM160" s="287"/>
      <c r="WN160" s="287"/>
      <c r="WO160" s="287"/>
      <c r="WP160" s="287"/>
      <c r="WQ160" s="287"/>
      <c r="WR160" s="287"/>
      <c r="WS160" s="287"/>
      <c r="WT160" s="287"/>
      <c r="WU160" s="287"/>
      <c r="WV160" s="287"/>
      <c r="WW160" s="287"/>
      <c r="WX160" s="287"/>
      <c r="WY160" s="287"/>
      <c r="WZ160" s="287"/>
      <c r="XA160" s="287"/>
      <c r="XB160" s="287"/>
      <c r="XC160" s="287"/>
      <c r="XD160" s="287"/>
      <c r="XE160" s="287"/>
      <c r="XF160" s="287"/>
      <c r="XG160" s="287"/>
      <c r="XH160" s="287"/>
      <c r="XI160" s="287"/>
      <c r="XJ160" s="287"/>
      <c r="XK160" s="287"/>
      <c r="XL160" s="287"/>
      <c r="XM160" s="287"/>
      <c r="XN160" s="287"/>
      <c r="XO160" s="287"/>
      <c r="XP160" s="287"/>
      <c r="XQ160" s="287"/>
      <c r="XR160" s="287"/>
      <c r="XS160" s="287"/>
      <c r="XT160" s="287"/>
      <c r="XU160" s="287"/>
      <c r="XV160" s="287"/>
      <c r="XW160" s="287"/>
      <c r="XX160" s="287"/>
      <c r="XY160" s="287"/>
      <c r="XZ160" s="287"/>
      <c r="YA160" s="287"/>
      <c r="YB160" s="287"/>
      <c r="YC160" s="287"/>
      <c r="YD160" s="287"/>
      <c r="YE160" s="287"/>
      <c r="YF160" s="287"/>
      <c r="YG160" s="287"/>
      <c r="YH160" s="287"/>
      <c r="YI160" s="287"/>
      <c r="YJ160" s="287"/>
      <c r="YK160" s="287"/>
      <c r="YL160" s="287"/>
      <c r="YM160" s="287"/>
      <c r="YN160" s="287"/>
      <c r="YO160" s="287"/>
      <c r="YP160" s="287"/>
      <c r="YQ160" s="287"/>
      <c r="YR160" s="287"/>
      <c r="YS160" s="287"/>
      <c r="YT160" s="287"/>
      <c r="YU160" s="287"/>
      <c r="YV160" s="287"/>
      <c r="YW160" s="287"/>
      <c r="YX160" s="287"/>
      <c r="YY160" s="287"/>
      <c r="YZ160" s="287"/>
      <c r="ZA160" s="287"/>
      <c r="ZB160" s="287"/>
      <c r="ZC160" s="287"/>
      <c r="ZD160" s="287"/>
      <c r="ZE160" s="287"/>
      <c r="ZF160" s="287"/>
      <c r="ZG160" s="287"/>
      <c r="ZH160" s="287"/>
      <c r="ZI160" s="287"/>
      <c r="ZJ160" s="287"/>
      <c r="ZK160" s="287"/>
      <c r="ZL160" s="287"/>
      <c r="ZM160" s="287"/>
      <c r="ZN160" s="287"/>
      <c r="ZO160" s="287"/>
      <c r="ZP160" s="287"/>
      <c r="ZQ160" s="287"/>
      <c r="ZR160" s="287"/>
      <c r="ZS160" s="287"/>
      <c r="ZT160" s="287"/>
      <c r="ZU160" s="287"/>
      <c r="ZV160" s="287"/>
      <c r="ZW160" s="287"/>
      <c r="ZX160" s="287"/>
      <c r="ZY160" s="287"/>
      <c r="ZZ160" s="287"/>
      <c r="AAA160" s="287"/>
      <c r="AAB160" s="287"/>
      <c r="AAC160" s="287"/>
      <c r="AAD160" s="287"/>
      <c r="AAE160" s="287"/>
      <c r="AAF160" s="287"/>
      <c r="AAG160" s="287"/>
      <c r="AAH160" s="287"/>
      <c r="AAI160" s="287"/>
      <c r="AAJ160" s="287"/>
      <c r="AAK160" s="287"/>
      <c r="AAL160" s="287"/>
      <c r="AAM160" s="287"/>
      <c r="AAN160" s="287"/>
      <c r="AAO160" s="287"/>
      <c r="AAP160" s="287"/>
      <c r="AAQ160" s="287"/>
      <c r="AAR160" s="287"/>
      <c r="AAS160" s="287"/>
      <c r="AAT160" s="287"/>
      <c r="AAU160" s="287"/>
      <c r="AAV160" s="287"/>
      <c r="AAW160" s="287"/>
      <c r="AAX160" s="287"/>
      <c r="AAY160" s="287"/>
      <c r="AAZ160" s="287"/>
      <c r="ABA160" s="287"/>
      <c r="ABB160" s="287"/>
      <c r="ABC160" s="287"/>
      <c r="ABD160" s="287"/>
      <c r="ABE160" s="287"/>
      <c r="ABF160" s="287"/>
      <c r="ABG160" s="287"/>
      <c r="ABH160" s="287"/>
      <c r="ABI160" s="287"/>
      <c r="ABJ160" s="287"/>
      <c r="ABK160" s="287"/>
      <c r="ABL160" s="287"/>
      <c r="ABM160" s="287"/>
      <c r="ABN160" s="287"/>
      <c r="ABO160" s="287"/>
      <c r="ABP160" s="287"/>
      <c r="ABQ160" s="287"/>
      <c r="ABR160" s="287"/>
      <c r="ABS160" s="287"/>
      <c r="ABT160" s="287"/>
      <c r="ABU160" s="287"/>
      <c r="ABV160" s="287"/>
      <c r="ABW160" s="287"/>
      <c r="ABX160" s="287"/>
      <c r="ABY160" s="287"/>
      <c r="ABZ160" s="287"/>
      <c r="ACA160" s="287"/>
      <c r="ACB160" s="287"/>
      <c r="ACC160" s="287"/>
      <c r="ACD160" s="287"/>
      <c r="ACE160" s="287"/>
      <c r="ACF160" s="287"/>
      <c r="ACG160" s="287"/>
      <c r="ACH160" s="287"/>
      <c r="ACI160" s="287"/>
      <c r="ACJ160" s="287"/>
      <c r="ACK160" s="287"/>
      <c r="ACL160" s="287"/>
      <c r="ACM160" s="287"/>
      <c r="ACN160" s="287"/>
      <c r="ACO160" s="287"/>
      <c r="ACP160" s="287"/>
      <c r="ACQ160" s="287"/>
      <c r="ACR160" s="287"/>
      <c r="ACS160" s="287"/>
      <c r="ACT160" s="287"/>
      <c r="ACU160" s="287"/>
      <c r="ACV160" s="287"/>
      <c r="ACW160" s="287"/>
      <c r="ACX160" s="287"/>
      <c r="ACY160" s="287"/>
      <c r="ACZ160" s="287"/>
      <c r="ADA160" s="287"/>
      <c r="ADB160" s="287"/>
      <c r="ADC160" s="287"/>
      <c r="ADD160" s="287"/>
      <c r="ADE160" s="287"/>
      <c r="ADF160" s="287"/>
      <c r="ADG160" s="287"/>
      <c r="ADH160" s="287"/>
      <c r="ADI160" s="287"/>
      <c r="ADJ160" s="287"/>
      <c r="ADK160" s="287"/>
      <c r="ADL160" s="287"/>
      <c r="ADM160" s="287"/>
      <c r="ADN160" s="287"/>
      <c r="ADO160" s="287"/>
      <c r="ADP160" s="287"/>
      <c r="ADQ160" s="287"/>
      <c r="ADR160" s="287"/>
      <c r="ADS160" s="287"/>
      <c r="ADT160" s="287"/>
      <c r="ADU160" s="287"/>
      <c r="ADV160" s="287"/>
      <c r="ADW160" s="287"/>
      <c r="ADX160" s="287"/>
      <c r="ADY160" s="287"/>
      <c r="ADZ160" s="287"/>
      <c r="AEA160" s="287"/>
      <c r="AEB160" s="287"/>
      <c r="AEC160" s="287"/>
      <c r="AED160" s="287"/>
      <c r="AEE160" s="287"/>
      <c r="AEF160" s="287"/>
      <c r="AEG160" s="287"/>
      <c r="AEH160" s="287"/>
      <c r="AEI160" s="287"/>
      <c r="AEJ160" s="287"/>
      <c r="AEK160" s="287"/>
      <c r="AEL160" s="287"/>
      <c r="AEM160" s="287"/>
      <c r="AEN160" s="287"/>
      <c r="AEO160" s="287"/>
      <c r="AEP160" s="287"/>
      <c r="AEQ160" s="287"/>
      <c r="AER160" s="287"/>
      <c r="AES160" s="287"/>
      <c r="AET160" s="287"/>
      <c r="AEU160" s="287"/>
      <c r="AEV160" s="287"/>
      <c r="AEW160" s="287"/>
      <c r="AEX160" s="287"/>
      <c r="AEY160" s="287"/>
      <c r="AEZ160" s="287"/>
      <c r="AFA160" s="287"/>
      <c r="AFB160" s="287"/>
      <c r="AFC160" s="287"/>
      <c r="AFD160" s="287"/>
      <c r="AFE160" s="287"/>
      <c r="AFF160" s="287"/>
      <c r="AFG160" s="287"/>
      <c r="AFH160" s="287"/>
      <c r="AFI160" s="287"/>
      <c r="AFJ160" s="287"/>
      <c r="AFK160" s="287"/>
      <c r="AFL160" s="287"/>
      <c r="AFM160" s="287"/>
      <c r="AFN160" s="287"/>
      <c r="AFO160" s="287"/>
      <c r="AFP160" s="287"/>
      <c r="AFQ160" s="287"/>
      <c r="AFR160" s="287"/>
      <c r="AFS160" s="287"/>
      <c r="AFT160" s="287"/>
      <c r="AFU160" s="287"/>
      <c r="AFV160" s="287"/>
      <c r="AFW160" s="287"/>
      <c r="AFX160" s="287"/>
      <c r="AFY160" s="287"/>
      <c r="AFZ160" s="287"/>
      <c r="AGA160" s="287"/>
      <c r="AGB160" s="287"/>
      <c r="AGC160" s="287"/>
      <c r="AGD160" s="287"/>
      <c r="AGE160" s="287"/>
      <c r="AGF160" s="287"/>
      <c r="AGG160" s="287"/>
      <c r="AGH160" s="287"/>
      <c r="AGI160" s="287"/>
      <c r="AGJ160" s="287"/>
      <c r="AGK160" s="287"/>
      <c r="AGL160" s="287"/>
      <c r="AGM160" s="287"/>
      <c r="AGN160" s="287"/>
      <c r="AGO160" s="287"/>
      <c r="AGP160" s="287"/>
      <c r="AGQ160" s="287"/>
      <c r="AGR160" s="287"/>
      <c r="AGS160" s="287"/>
      <c r="AGT160" s="287"/>
      <c r="AGU160" s="287"/>
      <c r="AGV160" s="287"/>
      <c r="AGW160" s="287"/>
      <c r="AGX160" s="287"/>
      <c r="AGY160" s="287"/>
      <c r="AGZ160" s="287"/>
      <c r="AHA160" s="287"/>
      <c r="AHB160" s="287"/>
      <c r="AHC160" s="287"/>
      <c r="AHD160" s="287"/>
      <c r="AHE160" s="287"/>
      <c r="AHF160" s="287"/>
      <c r="AHG160" s="287"/>
      <c r="AHH160" s="287"/>
      <c r="AHI160" s="287"/>
      <c r="AHJ160" s="287"/>
      <c r="AHK160" s="287"/>
      <c r="AHL160" s="287"/>
      <c r="AHM160" s="287"/>
      <c r="AHN160" s="287"/>
      <c r="AHO160" s="287"/>
      <c r="AHP160" s="287"/>
      <c r="AHQ160" s="287"/>
      <c r="AHR160" s="287"/>
      <c r="AHS160" s="287"/>
      <c r="AHT160" s="287"/>
      <c r="AHU160" s="287"/>
      <c r="AHV160" s="287"/>
      <c r="AHW160" s="287"/>
      <c r="AHX160" s="287"/>
      <c r="AHY160" s="287"/>
      <c r="AHZ160" s="287"/>
      <c r="AIA160" s="287"/>
      <c r="AIB160" s="287"/>
      <c r="AIC160" s="287"/>
      <c r="AID160" s="287"/>
      <c r="AIE160" s="287"/>
      <c r="AIF160" s="287"/>
      <c r="AIG160" s="287"/>
      <c r="AIH160" s="287"/>
      <c r="AII160" s="287"/>
      <c r="AIJ160" s="287"/>
      <c r="AIK160" s="287"/>
      <c r="AIL160" s="287"/>
      <c r="AIM160" s="287"/>
      <c r="AIN160" s="287"/>
      <c r="AIO160" s="287"/>
      <c r="AIP160" s="287"/>
      <c r="AIQ160" s="287"/>
      <c r="AIR160" s="287"/>
      <c r="AIS160" s="287"/>
      <c r="AIT160" s="287"/>
      <c r="AIU160" s="287"/>
      <c r="AIV160" s="287"/>
      <c r="AIW160" s="287"/>
      <c r="AIX160" s="287"/>
      <c r="AIY160" s="287"/>
      <c r="AIZ160" s="287"/>
      <c r="AJA160" s="287"/>
      <c r="AJB160" s="287"/>
      <c r="AJC160" s="287"/>
      <c r="AJD160" s="287"/>
      <c r="AJE160" s="287"/>
      <c r="AJF160" s="287"/>
      <c r="AJG160" s="287"/>
      <c r="AJH160" s="287"/>
      <c r="AJI160" s="287"/>
      <c r="AJJ160" s="287"/>
      <c r="AJK160" s="287"/>
      <c r="AJL160" s="287"/>
      <c r="AJM160" s="287"/>
      <c r="AJN160" s="287"/>
      <c r="AJO160" s="287"/>
      <c r="AJP160" s="287"/>
      <c r="AJQ160" s="287"/>
      <c r="AJR160" s="287"/>
      <c r="AJS160" s="287"/>
      <c r="AJT160" s="287"/>
      <c r="AJU160" s="287"/>
      <c r="AJV160" s="287"/>
      <c r="AJW160" s="287"/>
      <c r="AJX160" s="287"/>
      <c r="AJY160" s="287"/>
      <c r="AJZ160" s="287"/>
      <c r="AKA160" s="287"/>
      <c r="AKB160" s="287"/>
      <c r="AKC160" s="287"/>
      <c r="AKD160" s="287"/>
      <c r="AKE160" s="287"/>
      <c r="AKF160" s="287"/>
      <c r="AKG160" s="287"/>
      <c r="AKH160" s="287"/>
      <c r="AKI160" s="287"/>
      <c r="AKJ160" s="287"/>
      <c r="AKK160" s="287"/>
      <c r="AKL160" s="287"/>
      <c r="AKM160" s="287"/>
      <c r="AKN160" s="287"/>
      <c r="AKO160" s="287"/>
      <c r="AKP160" s="287"/>
      <c r="AKQ160" s="287"/>
      <c r="AKR160" s="287"/>
      <c r="AKS160" s="287"/>
      <c r="AKT160" s="287"/>
      <c r="AKU160" s="287"/>
      <c r="AKV160" s="287"/>
      <c r="AKW160" s="287"/>
      <c r="AKX160" s="287"/>
      <c r="AKY160" s="287"/>
      <c r="AKZ160" s="287"/>
      <c r="ALA160" s="287"/>
      <c r="ALB160" s="287"/>
      <c r="ALC160" s="287"/>
      <c r="ALD160" s="287"/>
      <c r="ALE160" s="287"/>
      <c r="ALF160" s="287"/>
      <c r="ALG160" s="287"/>
      <c r="ALH160" s="287"/>
      <c r="ALI160" s="287"/>
      <c r="ALJ160" s="287"/>
      <c r="ALK160" s="287"/>
      <c r="ALL160" s="287"/>
      <c r="ALM160" s="287"/>
      <c r="ALN160" s="287"/>
      <c r="ALO160" s="287"/>
      <c r="ALP160" s="287"/>
      <c r="ALQ160" s="287"/>
      <c r="ALR160" s="287"/>
      <c r="ALS160" s="287"/>
      <c r="ALT160" s="287"/>
      <c r="ALU160" s="287"/>
      <c r="ALV160" s="287"/>
      <c r="ALW160" s="287"/>
      <c r="ALX160" s="287"/>
      <c r="ALY160" s="287"/>
      <c r="ALZ160" s="287"/>
      <c r="AMA160" s="287"/>
      <c r="AMB160" s="287"/>
      <c r="AMC160" s="287"/>
      <c r="AMD160" s="287"/>
      <c r="AME160" s="287"/>
      <c r="AMF160" s="287"/>
      <c r="AMG160" s="287"/>
      <c r="AMH160" s="287"/>
      <c r="AMI160" s="287"/>
      <c r="AMJ160" s="287"/>
      <c r="AMK160" s="287"/>
      <c r="AML160" s="287"/>
      <c r="AMM160" s="287"/>
      <c r="AMN160" s="287"/>
      <c r="AMO160" s="287"/>
      <c r="AMP160" s="287"/>
      <c r="AMQ160" s="287"/>
      <c r="AMR160" s="287"/>
      <c r="AMS160" s="287"/>
      <c r="AMT160" s="287"/>
      <c r="AMU160" s="287"/>
      <c r="AMV160" s="287"/>
      <c r="AMW160" s="287"/>
      <c r="AMX160" s="287"/>
      <c r="AMY160" s="287"/>
      <c r="AMZ160" s="287"/>
      <c r="ANA160" s="287"/>
      <c r="ANB160" s="287"/>
      <c r="ANC160" s="287"/>
      <c r="AND160" s="287"/>
      <c r="ANE160" s="287"/>
      <c r="ANF160" s="287"/>
      <c r="ANG160" s="287"/>
      <c r="ANH160" s="287"/>
      <c r="ANI160" s="287"/>
      <c r="ANJ160" s="287"/>
      <c r="ANK160" s="287"/>
      <c r="ANL160" s="287"/>
      <c r="ANM160" s="287"/>
      <c r="ANN160" s="287"/>
      <c r="ANO160" s="287"/>
      <c r="ANP160" s="287"/>
      <c r="ANQ160" s="287"/>
      <c r="ANR160" s="287"/>
      <c r="ANS160" s="287"/>
      <c r="ANT160" s="287"/>
      <c r="ANU160" s="287"/>
      <c r="ANV160" s="287"/>
      <c r="ANW160" s="287"/>
      <c r="ANX160" s="287"/>
      <c r="ANY160" s="287"/>
      <c r="ANZ160" s="287"/>
      <c r="AOA160" s="287"/>
      <c r="AOB160" s="287"/>
      <c r="AOC160" s="287"/>
      <c r="AOD160" s="287"/>
      <c r="AOE160" s="287"/>
      <c r="AOF160" s="287"/>
      <c r="AOG160" s="287"/>
      <c r="AOH160" s="287"/>
      <c r="AOI160" s="287"/>
      <c r="AOJ160" s="287"/>
      <c r="AOK160" s="287"/>
      <c r="AOL160" s="287"/>
      <c r="AOM160" s="287"/>
      <c r="AON160" s="287"/>
      <c r="AOO160" s="287"/>
      <c r="AOP160" s="287"/>
      <c r="AOQ160" s="287"/>
      <c r="AOR160" s="287"/>
      <c r="AOS160" s="287"/>
      <c r="AOT160" s="287"/>
      <c r="AOU160" s="287"/>
      <c r="AOV160" s="287"/>
      <c r="AOW160" s="287"/>
      <c r="AOX160" s="287"/>
      <c r="AOY160" s="287"/>
      <c r="AOZ160" s="287"/>
      <c r="APA160" s="287"/>
      <c r="APB160" s="287"/>
      <c r="APC160" s="287"/>
      <c r="APD160" s="287"/>
      <c r="APE160" s="287"/>
      <c r="APF160" s="287"/>
      <c r="APG160" s="287"/>
      <c r="APH160" s="287"/>
      <c r="API160" s="287"/>
      <c r="APJ160" s="287"/>
      <c r="APK160" s="287"/>
      <c r="APL160" s="287"/>
      <c r="APM160" s="287"/>
      <c r="APN160" s="287"/>
      <c r="APO160" s="287"/>
      <c r="APP160" s="287"/>
      <c r="APQ160" s="287"/>
      <c r="APR160" s="287"/>
      <c r="APS160" s="287"/>
      <c r="APT160" s="287"/>
      <c r="APU160" s="287"/>
      <c r="APV160" s="287"/>
      <c r="APW160" s="287"/>
      <c r="APX160" s="287"/>
      <c r="APY160" s="287"/>
      <c r="APZ160" s="287"/>
      <c r="AQA160" s="287"/>
      <c r="AQB160" s="287"/>
      <c r="AQC160" s="287"/>
      <c r="AQD160" s="287"/>
      <c r="AQE160" s="287"/>
      <c r="AQF160" s="287"/>
      <c r="AQG160" s="287"/>
      <c r="AQH160" s="287"/>
      <c r="AQI160" s="287"/>
      <c r="AQJ160" s="287"/>
      <c r="AQK160" s="287"/>
      <c r="AQL160" s="287"/>
      <c r="AQM160" s="287"/>
      <c r="AQN160" s="287"/>
      <c r="AQO160" s="287"/>
      <c r="AQP160" s="287"/>
      <c r="AQQ160" s="287"/>
      <c r="AQR160" s="287"/>
      <c r="AQS160" s="287"/>
      <c r="AQT160" s="287"/>
      <c r="AQU160" s="287"/>
      <c r="AQV160" s="287"/>
      <c r="AQW160" s="287"/>
      <c r="AQX160" s="287"/>
      <c r="AQY160" s="287"/>
      <c r="AQZ160" s="287"/>
      <c r="ARA160" s="287"/>
      <c r="ARB160" s="287"/>
      <c r="ARC160" s="287"/>
      <c r="ARD160" s="287"/>
      <c r="ARE160" s="287"/>
      <c r="ARF160" s="287"/>
      <c r="ARG160" s="287"/>
      <c r="ARH160" s="287"/>
      <c r="ARI160" s="287"/>
      <c r="ARJ160" s="287"/>
      <c r="ARK160" s="287"/>
      <c r="ARL160" s="287"/>
      <c r="ARM160" s="287"/>
      <c r="ARN160" s="287"/>
      <c r="ARO160" s="287"/>
      <c r="ARP160" s="287"/>
      <c r="ARQ160" s="287"/>
      <c r="ARR160" s="287"/>
      <c r="ARS160" s="287"/>
      <c r="ART160" s="287"/>
      <c r="ARU160" s="287"/>
      <c r="ARV160" s="287"/>
      <c r="ARW160" s="287"/>
      <c r="ARX160" s="287"/>
      <c r="ARY160" s="287"/>
      <c r="ARZ160" s="287"/>
      <c r="ASA160" s="287"/>
      <c r="ASB160" s="287"/>
      <c r="ASC160" s="287"/>
      <c r="ASD160" s="287"/>
      <c r="ASE160" s="287"/>
      <c r="ASF160" s="287"/>
      <c r="ASG160" s="287"/>
      <c r="ASH160" s="287"/>
      <c r="ASI160" s="287"/>
      <c r="ASJ160" s="287"/>
      <c r="ASK160" s="287"/>
      <c r="ASL160" s="287"/>
      <c r="ASM160" s="287"/>
      <c r="ASN160" s="287"/>
      <c r="ASO160" s="287"/>
      <c r="ASP160" s="287"/>
      <c r="ASQ160" s="287"/>
      <c r="ASR160" s="287"/>
      <c r="ASS160" s="287"/>
      <c r="AST160" s="287"/>
      <c r="ASU160" s="287"/>
      <c r="ASV160" s="287"/>
      <c r="ASW160" s="287"/>
      <c r="ASX160" s="287"/>
      <c r="ASY160" s="287"/>
      <c r="ASZ160" s="287"/>
      <c r="ATA160" s="287"/>
      <c r="ATB160" s="287"/>
      <c r="ATC160" s="287"/>
      <c r="ATD160" s="287"/>
      <c r="ATE160" s="287"/>
      <c r="ATF160" s="287"/>
      <c r="ATG160" s="287"/>
      <c r="ATH160" s="287"/>
      <c r="ATI160" s="287"/>
      <c r="ATJ160" s="287"/>
      <c r="ATK160" s="287"/>
      <c r="ATL160" s="287"/>
      <c r="ATM160" s="287"/>
      <c r="ATN160" s="287"/>
      <c r="ATO160" s="287"/>
      <c r="ATP160" s="287"/>
      <c r="ATQ160" s="287"/>
      <c r="ATR160" s="287"/>
      <c r="ATS160" s="287"/>
      <c r="ATT160" s="287"/>
      <c r="ATU160" s="287"/>
      <c r="ATV160" s="287"/>
      <c r="ATW160" s="287"/>
      <c r="ATX160" s="287"/>
      <c r="ATY160" s="287"/>
      <c r="ATZ160" s="287"/>
      <c r="AUA160" s="287"/>
      <c r="AUB160" s="287"/>
      <c r="AUC160" s="287"/>
      <c r="AUD160" s="287"/>
      <c r="AUE160" s="287"/>
      <c r="AUF160" s="287"/>
      <c r="AUG160" s="287"/>
      <c r="AUH160" s="287"/>
      <c r="AUI160" s="287"/>
      <c r="AUJ160" s="287"/>
      <c r="AUK160" s="287"/>
      <c r="AUL160" s="287"/>
      <c r="AUM160" s="287"/>
      <c r="AUN160" s="287"/>
      <c r="AUO160" s="287"/>
      <c r="AUP160" s="287"/>
      <c r="AUQ160" s="287"/>
      <c r="AUR160" s="287"/>
      <c r="AUS160" s="287"/>
      <c r="AUT160" s="287"/>
      <c r="AUU160" s="287"/>
      <c r="AUV160" s="287"/>
      <c r="AUW160" s="287"/>
      <c r="AUX160" s="287"/>
      <c r="AUY160" s="287"/>
      <c r="AUZ160" s="287"/>
      <c r="AVA160" s="287"/>
      <c r="AVB160" s="287"/>
      <c r="AVC160" s="287"/>
      <c r="AVD160" s="287"/>
      <c r="AVE160" s="287"/>
      <c r="AVF160" s="287"/>
      <c r="AVG160" s="287"/>
      <c r="AVH160" s="287"/>
      <c r="AVI160" s="287"/>
      <c r="AVJ160" s="287"/>
      <c r="AVK160" s="287"/>
      <c r="AVL160" s="287"/>
      <c r="AVM160" s="287"/>
      <c r="AVN160" s="287"/>
      <c r="AVO160" s="287"/>
      <c r="AVP160" s="287"/>
      <c r="AVQ160" s="287"/>
      <c r="AVR160" s="287"/>
      <c r="AVS160" s="287"/>
      <c r="AVT160" s="287"/>
      <c r="AVU160" s="287"/>
      <c r="AVV160" s="287"/>
      <c r="AVW160" s="287"/>
      <c r="AVX160" s="287"/>
      <c r="AVY160" s="287"/>
      <c r="AVZ160" s="287"/>
      <c r="AWA160" s="287"/>
      <c r="AWB160" s="287"/>
      <c r="AWC160" s="287"/>
      <c r="AWD160" s="287"/>
      <c r="AWE160" s="287"/>
      <c r="AWF160" s="287"/>
      <c r="AWG160" s="287"/>
      <c r="AWH160" s="287"/>
      <c r="AWI160" s="287"/>
      <c r="AWJ160" s="287"/>
      <c r="AWK160" s="287"/>
      <c r="AWL160" s="287"/>
      <c r="AWM160" s="287"/>
      <c r="AWN160" s="287"/>
      <c r="AWO160" s="287"/>
      <c r="AWP160" s="287"/>
      <c r="AWQ160" s="287"/>
      <c r="AWR160" s="287"/>
      <c r="AWS160" s="287"/>
      <c r="AWT160" s="287"/>
      <c r="AWU160" s="287"/>
      <c r="AWV160" s="287"/>
      <c r="AWW160" s="287"/>
      <c r="AWX160" s="287"/>
      <c r="AWY160" s="287"/>
      <c r="AWZ160" s="287"/>
      <c r="AXA160" s="287"/>
      <c r="AXB160" s="287"/>
      <c r="AXC160" s="287"/>
      <c r="AXD160" s="287"/>
      <c r="AXE160" s="287"/>
      <c r="AXF160" s="287"/>
      <c r="AXG160" s="287"/>
      <c r="AXH160" s="287"/>
      <c r="AXI160" s="287"/>
      <c r="AXJ160" s="287"/>
      <c r="AXK160" s="287"/>
      <c r="AXL160" s="287"/>
      <c r="AXM160" s="287"/>
      <c r="AXN160" s="287"/>
      <c r="AXO160" s="287"/>
      <c r="AXP160" s="287"/>
      <c r="AXQ160" s="287"/>
      <c r="AXR160" s="287"/>
      <c r="AXS160" s="287"/>
      <c r="AXT160" s="287"/>
      <c r="AXU160" s="287"/>
      <c r="AXV160" s="287"/>
      <c r="AXW160" s="287"/>
      <c r="AXX160" s="287"/>
      <c r="AXY160" s="287"/>
      <c r="AXZ160" s="287"/>
      <c r="AYA160" s="287"/>
      <c r="AYB160" s="287"/>
      <c r="AYC160" s="287"/>
      <c r="AYD160" s="287"/>
      <c r="AYE160" s="287"/>
      <c r="AYF160" s="287"/>
      <c r="AYG160" s="287"/>
      <c r="AYH160" s="287"/>
      <c r="AYI160" s="287"/>
      <c r="AYJ160" s="287"/>
      <c r="AYK160" s="287"/>
      <c r="AYL160" s="287"/>
      <c r="AYM160" s="287"/>
      <c r="AYN160" s="287"/>
      <c r="AYO160" s="287"/>
      <c r="AYP160" s="287"/>
      <c r="AYQ160" s="287"/>
      <c r="AYR160" s="287"/>
      <c r="AYS160" s="287"/>
      <c r="AYT160" s="287"/>
      <c r="AYU160" s="287"/>
      <c r="AYV160" s="287"/>
      <c r="AYW160" s="287"/>
      <c r="AYX160" s="287"/>
      <c r="AYY160" s="287"/>
      <c r="AYZ160" s="287"/>
      <c r="AZA160" s="287"/>
      <c r="AZB160" s="287"/>
      <c r="AZC160" s="287"/>
      <c r="AZD160" s="287"/>
      <c r="AZE160" s="287"/>
      <c r="AZF160" s="287"/>
      <c r="AZG160" s="287"/>
      <c r="AZH160" s="287"/>
      <c r="AZI160" s="287"/>
      <c r="AZJ160" s="287"/>
      <c r="AZK160" s="287"/>
      <c r="AZL160" s="287"/>
      <c r="AZM160" s="287"/>
      <c r="AZN160" s="287"/>
      <c r="AZO160" s="287"/>
      <c r="AZP160" s="287"/>
      <c r="AZQ160" s="287"/>
      <c r="AZR160" s="287"/>
      <c r="AZS160" s="287"/>
      <c r="AZT160" s="287"/>
      <c r="AZU160" s="287"/>
      <c r="AZV160" s="287"/>
      <c r="AZW160" s="287"/>
      <c r="AZX160" s="287"/>
      <c r="AZY160" s="287"/>
      <c r="AZZ160" s="287"/>
      <c r="BAA160" s="287"/>
      <c r="BAB160" s="287"/>
      <c r="BAC160" s="287"/>
      <c r="BAD160" s="287"/>
      <c r="BAE160" s="287"/>
      <c r="BAF160" s="287"/>
      <c r="BAG160" s="287"/>
      <c r="BAH160" s="287"/>
      <c r="BAI160" s="287"/>
      <c r="BAJ160" s="287"/>
      <c r="BAK160" s="287"/>
      <c r="BAL160" s="287"/>
      <c r="BAM160" s="287"/>
      <c r="BAN160" s="287"/>
      <c r="BAO160" s="287"/>
      <c r="BAP160" s="287"/>
      <c r="BAQ160" s="287"/>
      <c r="BAR160" s="287"/>
      <c r="BAS160" s="287"/>
      <c r="BAT160" s="287"/>
      <c r="BAU160" s="287"/>
      <c r="BAV160" s="287"/>
      <c r="BAW160" s="287"/>
      <c r="BAX160" s="287"/>
      <c r="BAY160" s="287"/>
      <c r="BAZ160" s="287"/>
      <c r="BBA160" s="287"/>
      <c r="BBB160" s="287"/>
      <c r="BBC160" s="287"/>
      <c r="BBD160" s="287"/>
      <c r="BBE160" s="287"/>
      <c r="BBF160" s="287"/>
      <c r="BBG160" s="287"/>
      <c r="BBH160" s="287"/>
      <c r="BBI160" s="287"/>
      <c r="BBJ160" s="287"/>
      <c r="BBK160" s="287"/>
      <c r="BBL160" s="287"/>
      <c r="BBM160" s="287"/>
      <c r="BBN160" s="287"/>
      <c r="BBO160" s="287"/>
      <c r="BBP160" s="287"/>
      <c r="BBQ160" s="287"/>
      <c r="BBR160" s="287"/>
      <c r="BBS160" s="287"/>
      <c r="BBT160" s="287"/>
      <c r="BBU160" s="287"/>
      <c r="BBV160" s="287"/>
      <c r="BBW160" s="287"/>
      <c r="BBX160" s="287"/>
      <c r="BBY160" s="287"/>
      <c r="BBZ160" s="287"/>
      <c r="BCA160" s="287"/>
      <c r="BCB160" s="287"/>
      <c r="BCC160" s="287"/>
      <c r="BCD160" s="287"/>
      <c r="BCE160" s="287"/>
      <c r="BCF160" s="287"/>
      <c r="BCG160" s="287"/>
      <c r="BCH160" s="287"/>
      <c r="BCI160" s="287"/>
      <c r="BCJ160" s="287"/>
      <c r="BCK160" s="287"/>
      <c r="BCL160" s="287"/>
      <c r="BCM160" s="287"/>
      <c r="BCN160" s="287"/>
      <c r="BCO160" s="287"/>
      <c r="BCP160" s="287"/>
      <c r="BCQ160" s="287"/>
      <c r="BCR160" s="287"/>
      <c r="BCS160" s="287"/>
      <c r="BCT160" s="287"/>
      <c r="BCU160" s="287"/>
      <c r="BCV160" s="287"/>
      <c r="BCW160" s="287"/>
      <c r="BCX160" s="287"/>
      <c r="BCY160" s="287"/>
      <c r="BCZ160" s="287"/>
      <c r="BDA160" s="287"/>
      <c r="BDB160" s="287"/>
      <c r="BDC160" s="287"/>
      <c r="BDD160" s="287"/>
      <c r="BDE160" s="287"/>
      <c r="BDF160" s="287"/>
      <c r="BDG160" s="287"/>
      <c r="BDH160" s="287"/>
      <c r="BDI160" s="287"/>
      <c r="BDJ160" s="287"/>
      <c r="BDK160" s="287"/>
      <c r="BDL160" s="287"/>
      <c r="BDM160" s="287"/>
      <c r="BDN160" s="287"/>
      <c r="BDO160" s="287"/>
      <c r="BDP160" s="287"/>
      <c r="BDQ160" s="287"/>
      <c r="BDR160" s="287"/>
      <c r="BDS160" s="287"/>
      <c r="BDT160" s="287"/>
      <c r="BDU160" s="287"/>
      <c r="BDV160" s="287"/>
      <c r="BDW160" s="287"/>
      <c r="BDX160" s="287"/>
      <c r="BDY160" s="287"/>
      <c r="BDZ160" s="287"/>
      <c r="BEA160" s="287"/>
      <c r="BEB160" s="287"/>
      <c r="BEC160" s="287"/>
      <c r="BED160" s="287"/>
      <c r="BEE160" s="287"/>
      <c r="BEF160" s="287"/>
      <c r="BEG160" s="287"/>
      <c r="BEH160" s="287"/>
      <c r="BEI160" s="287"/>
      <c r="BEJ160" s="287"/>
      <c r="BEK160" s="287"/>
      <c r="BEL160" s="287"/>
      <c r="BEM160" s="287"/>
      <c r="BEN160" s="287"/>
      <c r="BEO160" s="287"/>
      <c r="BEP160" s="287"/>
      <c r="BEQ160" s="287"/>
      <c r="BER160" s="287"/>
      <c r="BES160" s="287"/>
      <c r="BET160" s="287"/>
      <c r="BEU160" s="287"/>
      <c r="BEV160" s="287"/>
      <c r="BEW160" s="287"/>
      <c r="BEX160" s="287"/>
      <c r="BEY160" s="287"/>
      <c r="BEZ160" s="287"/>
      <c r="BFA160" s="287"/>
      <c r="BFB160" s="287"/>
      <c r="BFC160" s="287"/>
      <c r="BFD160" s="287"/>
      <c r="BFE160" s="287"/>
      <c r="BFF160" s="287"/>
      <c r="BFG160" s="287"/>
      <c r="BFH160" s="287"/>
      <c r="BFI160" s="287"/>
      <c r="BFJ160" s="287"/>
      <c r="BFK160" s="287"/>
      <c r="BFL160" s="287"/>
      <c r="BFM160" s="287"/>
      <c r="BFN160" s="287"/>
      <c r="BFO160" s="287"/>
      <c r="BFP160" s="287"/>
      <c r="BFQ160" s="287"/>
      <c r="BFR160" s="287"/>
      <c r="BFS160" s="287"/>
      <c r="BFT160" s="287"/>
      <c r="BFU160" s="287"/>
      <c r="BFV160" s="287"/>
      <c r="BFW160" s="287"/>
      <c r="BFX160" s="287"/>
      <c r="BFY160" s="287"/>
      <c r="BFZ160" s="287"/>
      <c r="BGA160" s="287"/>
      <c r="BGB160" s="287"/>
      <c r="BGC160" s="287"/>
      <c r="BGD160" s="287"/>
      <c r="BGE160" s="287"/>
      <c r="BGF160" s="287"/>
      <c r="BGG160" s="287"/>
      <c r="BGH160" s="287"/>
      <c r="BGI160" s="287"/>
      <c r="BGJ160" s="287"/>
      <c r="BGK160" s="287"/>
      <c r="BGL160" s="287"/>
      <c r="BGM160" s="287"/>
      <c r="BGN160" s="287"/>
      <c r="BGO160" s="287"/>
      <c r="BGP160" s="287"/>
      <c r="BGQ160" s="287"/>
      <c r="BGR160" s="287"/>
      <c r="BGS160" s="287"/>
      <c r="BGT160" s="287"/>
      <c r="BGU160" s="287"/>
      <c r="BGV160" s="287"/>
      <c r="BGW160" s="287"/>
      <c r="BGX160" s="287"/>
      <c r="BGY160" s="287"/>
      <c r="BGZ160" s="287"/>
      <c r="BHA160" s="287"/>
      <c r="BHB160" s="287"/>
      <c r="BHC160" s="287"/>
      <c r="BHD160" s="287"/>
      <c r="BHE160" s="287"/>
      <c r="BHF160" s="287"/>
      <c r="BHG160" s="287"/>
      <c r="BHH160" s="287"/>
      <c r="BHI160" s="287"/>
      <c r="BHJ160" s="287"/>
      <c r="BHK160" s="287"/>
      <c r="BHL160" s="287"/>
      <c r="BHM160" s="287"/>
      <c r="BHN160" s="287"/>
      <c r="BHO160" s="287"/>
      <c r="BHP160" s="287"/>
      <c r="BHQ160" s="287"/>
      <c r="BHR160" s="287"/>
      <c r="BHS160" s="287"/>
      <c r="BHT160" s="287"/>
      <c r="BHU160" s="287"/>
      <c r="BHV160" s="287"/>
      <c r="BHW160" s="287"/>
      <c r="BHX160" s="287"/>
      <c r="BHY160" s="287"/>
      <c r="BHZ160" s="287"/>
      <c r="BIA160" s="287"/>
      <c r="BIB160" s="287"/>
      <c r="BIC160" s="287"/>
      <c r="BID160" s="287"/>
      <c r="BIE160" s="287"/>
      <c r="BIF160" s="287"/>
      <c r="BIG160" s="287"/>
      <c r="BIH160" s="287"/>
      <c r="BII160" s="287"/>
      <c r="BIJ160" s="287"/>
      <c r="BIK160" s="287"/>
      <c r="BIL160" s="287"/>
      <c r="BIM160" s="287"/>
      <c r="BIN160" s="287"/>
      <c r="BIO160" s="287"/>
      <c r="BIP160" s="287"/>
      <c r="BIQ160" s="287"/>
      <c r="BIR160" s="287"/>
      <c r="BIS160" s="287"/>
      <c r="BIT160" s="287"/>
      <c r="BIU160" s="287"/>
      <c r="BIV160" s="287"/>
      <c r="BIW160" s="287"/>
      <c r="BIX160" s="287"/>
      <c r="BIY160" s="287"/>
      <c r="BIZ160" s="287"/>
      <c r="BJA160" s="287"/>
      <c r="BJB160" s="287"/>
      <c r="BJC160" s="287"/>
      <c r="BJD160" s="287"/>
      <c r="BJE160" s="287"/>
      <c r="BJF160" s="287"/>
      <c r="BJG160" s="287"/>
      <c r="BJH160" s="287"/>
      <c r="BJI160" s="287"/>
      <c r="BJJ160" s="287"/>
      <c r="BJK160" s="287"/>
      <c r="BJL160" s="287"/>
      <c r="BJM160" s="287"/>
      <c r="BJN160" s="287"/>
      <c r="BJO160" s="287"/>
      <c r="BJP160" s="287"/>
      <c r="BJQ160" s="287"/>
      <c r="BJR160" s="287"/>
      <c r="BJS160" s="287"/>
      <c r="BJT160" s="287"/>
      <c r="BJU160" s="287"/>
      <c r="BJV160" s="287"/>
      <c r="BJW160" s="287"/>
      <c r="BJX160" s="287"/>
      <c r="BJY160" s="287"/>
      <c r="BJZ160" s="287"/>
      <c r="BKA160" s="287"/>
      <c r="BKB160" s="287"/>
      <c r="BKC160" s="287"/>
      <c r="BKD160" s="287"/>
      <c r="BKE160" s="287"/>
      <c r="BKF160" s="287"/>
      <c r="BKG160" s="287"/>
      <c r="BKH160" s="287"/>
      <c r="BKI160" s="287"/>
      <c r="BKJ160" s="287"/>
      <c r="BKK160" s="287"/>
      <c r="BKL160" s="287"/>
      <c r="BKM160" s="287"/>
      <c r="BKN160" s="287"/>
      <c r="BKO160" s="287"/>
      <c r="BKP160" s="287"/>
      <c r="BKQ160" s="287"/>
      <c r="BKR160" s="287"/>
      <c r="BKS160" s="287"/>
      <c r="BKT160" s="287"/>
      <c r="BKU160" s="287"/>
      <c r="BKV160" s="287"/>
      <c r="BKW160" s="287"/>
      <c r="BKX160" s="287"/>
      <c r="BKY160" s="287"/>
      <c r="BKZ160" s="287"/>
      <c r="BLA160" s="287"/>
      <c r="BLB160" s="287"/>
      <c r="BLC160" s="287"/>
      <c r="BLD160" s="287"/>
      <c r="BLE160" s="287"/>
      <c r="BLF160" s="287"/>
      <c r="BLG160" s="287"/>
      <c r="BLH160" s="287"/>
      <c r="BLI160" s="287"/>
      <c r="BLJ160" s="287"/>
      <c r="BLK160" s="287"/>
      <c r="BLL160" s="287"/>
      <c r="BLM160" s="287"/>
      <c r="BLN160" s="287"/>
      <c r="BLO160" s="287"/>
      <c r="BLP160" s="287"/>
      <c r="BLQ160" s="287"/>
      <c r="BLR160" s="287"/>
      <c r="BLS160" s="287"/>
      <c r="BLT160" s="287"/>
      <c r="BLU160" s="287"/>
      <c r="BLV160" s="287"/>
      <c r="BLW160" s="287"/>
      <c r="BLX160" s="287"/>
      <c r="BLY160" s="287"/>
      <c r="BLZ160" s="287"/>
      <c r="BMA160" s="287"/>
      <c r="BMB160" s="287"/>
      <c r="BMC160" s="287"/>
      <c r="BMD160" s="287"/>
      <c r="BME160" s="287"/>
      <c r="BMF160" s="287"/>
      <c r="BMG160" s="287"/>
      <c r="BMH160" s="287"/>
      <c r="BMI160" s="287"/>
      <c r="BMJ160" s="287"/>
      <c r="BMK160" s="287"/>
      <c r="BML160" s="287"/>
      <c r="BMM160" s="287"/>
      <c r="BMN160" s="287"/>
      <c r="BMO160" s="287"/>
      <c r="BMP160" s="287"/>
      <c r="BMQ160" s="287"/>
      <c r="BMR160" s="287"/>
      <c r="BMS160" s="287"/>
      <c r="BMT160" s="287"/>
      <c r="BMU160" s="287"/>
      <c r="BMV160" s="287"/>
      <c r="BMW160" s="287"/>
      <c r="BMX160" s="287"/>
      <c r="BMY160" s="287"/>
      <c r="BMZ160" s="287"/>
      <c r="BNA160" s="287"/>
      <c r="BNB160" s="287"/>
      <c r="BNC160" s="287"/>
      <c r="BND160" s="287"/>
      <c r="BNE160" s="287"/>
      <c r="BNF160" s="287"/>
      <c r="BNG160" s="287"/>
      <c r="BNH160" s="287"/>
      <c r="BNI160" s="287"/>
      <c r="BNJ160" s="287"/>
      <c r="BNK160" s="287"/>
      <c r="BNL160" s="287"/>
    </row>
    <row r="161" spans="1:1728" s="166" customFormat="1" ht="15" hidden="1" customHeight="1" x14ac:dyDescent="0.25">
      <c r="A161" s="238">
        <v>164</v>
      </c>
      <c r="B161" s="218" t="s">
        <v>552</v>
      </c>
      <c r="C161" s="218" t="s">
        <v>239</v>
      </c>
      <c r="D161" s="218" t="s">
        <v>2290</v>
      </c>
      <c r="E161" s="218" t="s">
        <v>133</v>
      </c>
      <c r="F161" s="218" t="s">
        <v>553</v>
      </c>
      <c r="G161" s="218">
        <v>0</v>
      </c>
      <c r="H161" s="242">
        <v>150000</v>
      </c>
      <c r="I161" s="237" t="s">
        <v>236</v>
      </c>
      <c r="J161" s="237">
        <v>2025</v>
      </c>
      <c r="K161" s="249" t="s">
        <v>1132</v>
      </c>
      <c r="L161" s="249" t="s">
        <v>2291</v>
      </c>
      <c r="M161" s="285" t="s">
        <v>460</v>
      </c>
      <c r="N161" s="285"/>
      <c r="O161" s="285"/>
      <c r="P161" s="285"/>
      <c r="Q161" s="285"/>
      <c r="R161" s="285"/>
      <c r="S161" s="285"/>
      <c r="T161" s="285"/>
      <c r="U161" s="285"/>
      <c r="V161" s="285"/>
      <c r="W161" s="285"/>
      <c r="X161" s="285"/>
      <c r="Y161" s="285"/>
      <c r="Z161" s="285"/>
      <c r="AA161" s="285"/>
      <c r="AB161" s="285"/>
      <c r="AC161" s="285"/>
      <c r="AD161" s="285"/>
      <c r="AE161" s="285"/>
      <c r="AF161" s="285"/>
      <c r="AG161" s="285"/>
      <c r="AH161" s="285"/>
      <c r="AI161" s="285"/>
      <c r="AJ161" s="285"/>
      <c r="AK161" s="285"/>
      <c r="AL161" s="285"/>
      <c r="AM161" s="285"/>
      <c r="AN161" s="285"/>
      <c r="AO161" s="285"/>
      <c r="AP161" s="285"/>
      <c r="AQ161" s="285"/>
      <c r="AR161" s="285"/>
      <c r="AS161" s="285"/>
      <c r="AT161" s="285"/>
      <c r="AU161" s="285"/>
      <c r="AV161" s="285"/>
      <c r="AW161" s="285"/>
      <c r="AX161" s="285"/>
      <c r="AY161" s="285"/>
      <c r="AZ161" s="285"/>
      <c r="BA161" s="285"/>
      <c r="BB161" s="285"/>
      <c r="BC161" s="285"/>
      <c r="BD161" s="285"/>
      <c r="BE161" s="285"/>
      <c r="BF161" s="285"/>
      <c r="BG161" s="285"/>
      <c r="BH161" s="285"/>
      <c r="BI161" s="285"/>
      <c r="BJ161" s="285"/>
      <c r="BK161" s="285"/>
      <c r="BL161" s="285"/>
      <c r="BM161" s="285"/>
      <c r="BN161" s="285"/>
      <c r="BO161" s="285"/>
      <c r="BP161" s="285"/>
      <c r="BQ161" s="285"/>
      <c r="BR161" s="285"/>
      <c r="BS161" s="285"/>
      <c r="BT161" s="285"/>
      <c r="BU161" s="285"/>
      <c r="BV161" s="285"/>
      <c r="BW161" s="285"/>
      <c r="BX161" s="285"/>
      <c r="BY161" s="285"/>
      <c r="BZ161" s="285"/>
      <c r="CA161" s="285"/>
      <c r="CB161" s="285"/>
      <c r="CC161" s="285"/>
      <c r="CD161" s="285"/>
      <c r="CE161" s="285"/>
      <c r="CF161" s="285"/>
      <c r="CG161" s="285"/>
      <c r="CH161" s="285"/>
      <c r="CI161" s="285"/>
      <c r="CJ161" s="285"/>
      <c r="CK161" s="285"/>
      <c r="CL161" s="285"/>
      <c r="CM161" s="285"/>
      <c r="CN161" s="285"/>
      <c r="CO161" s="286"/>
      <c r="CP161" s="287"/>
      <c r="CQ161" s="287"/>
      <c r="CR161" s="287"/>
      <c r="CS161" s="287"/>
      <c r="CT161" s="287"/>
      <c r="CU161" s="287"/>
      <c r="CV161" s="287"/>
      <c r="CW161" s="287"/>
      <c r="CX161" s="287"/>
      <c r="CY161" s="287"/>
      <c r="CZ161" s="287"/>
      <c r="DA161" s="287"/>
      <c r="DB161" s="287"/>
      <c r="DC161" s="287"/>
      <c r="DD161" s="287"/>
      <c r="DE161" s="287"/>
      <c r="DF161" s="287"/>
      <c r="DG161" s="287"/>
      <c r="DH161" s="287"/>
      <c r="DI161" s="287"/>
      <c r="DJ161" s="287"/>
      <c r="DK161" s="287"/>
      <c r="DL161" s="287"/>
      <c r="DM161" s="287"/>
      <c r="DN161" s="287"/>
      <c r="DO161" s="287"/>
      <c r="DP161" s="287"/>
      <c r="DQ161" s="287"/>
      <c r="DR161" s="287"/>
      <c r="DS161" s="287"/>
      <c r="DT161" s="287"/>
      <c r="DU161" s="287"/>
      <c r="DV161" s="287"/>
      <c r="DW161" s="287"/>
      <c r="DX161" s="287"/>
      <c r="DY161" s="287"/>
      <c r="DZ161" s="287"/>
      <c r="EA161" s="287"/>
      <c r="EB161" s="287"/>
      <c r="EC161" s="287"/>
      <c r="ED161" s="287"/>
      <c r="EE161" s="287"/>
      <c r="EF161" s="287"/>
      <c r="EG161" s="287"/>
      <c r="EH161" s="287"/>
      <c r="EI161" s="287"/>
      <c r="EJ161" s="287"/>
      <c r="EK161" s="287"/>
      <c r="EL161" s="287"/>
      <c r="EM161" s="287"/>
      <c r="EN161" s="287"/>
      <c r="EO161" s="287"/>
      <c r="EP161" s="287"/>
      <c r="EQ161" s="287"/>
      <c r="ER161" s="287"/>
      <c r="ES161" s="287"/>
      <c r="ET161" s="287"/>
      <c r="EU161" s="287"/>
      <c r="EV161" s="287"/>
      <c r="EW161" s="287"/>
      <c r="EX161" s="287"/>
      <c r="EY161" s="287"/>
      <c r="EZ161" s="287"/>
      <c r="FA161" s="287"/>
      <c r="FB161" s="287"/>
      <c r="FC161" s="287"/>
      <c r="FD161" s="287"/>
      <c r="FE161" s="287"/>
      <c r="FF161" s="287"/>
      <c r="FG161" s="287"/>
      <c r="FH161" s="287"/>
      <c r="FI161" s="287"/>
      <c r="FJ161" s="287"/>
      <c r="FK161" s="287"/>
      <c r="FL161" s="287"/>
      <c r="FM161" s="287"/>
      <c r="FN161" s="287"/>
      <c r="FO161" s="287"/>
      <c r="FP161" s="287"/>
      <c r="FQ161" s="287"/>
      <c r="FR161" s="287"/>
      <c r="FS161" s="287"/>
      <c r="FT161" s="287"/>
      <c r="FU161" s="287"/>
      <c r="FV161" s="287"/>
      <c r="FW161" s="287"/>
      <c r="FX161" s="287"/>
      <c r="FY161" s="287"/>
      <c r="FZ161" s="287"/>
      <c r="GA161" s="287"/>
      <c r="GB161" s="287"/>
      <c r="GC161" s="287"/>
      <c r="GD161" s="287"/>
      <c r="GE161" s="287"/>
      <c r="GF161" s="287"/>
      <c r="GG161" s="287"/>
      <c r="GH161" s="287"/>
      <c r="GI161" s="287"/>
      <c r="GJ161" s="287"/>
      <c r="GK161" s="287"/>
      <c r="GL161" s="287"/>
      <c r="GM161" s="287"/>
      <c r="GN161" s="287"/>
      <c r="GO161" s="287"/>
      <c r="GP161" s="287"/>
      <c r="GQ161" s="287"/>
      <c r="GR161" s="287"/>
      <c r="GS161" s="287"/>
      <c r="GT161" s="287"/>
      <c r="GU161" s="287"/>
      <c r="GV161" s="287"/>
      <c r="GW161" s="287"/>
      <c r="GX161" s="287"/>
      <c r="GY161" s="287"/>
      <c r="GZ161" s="287"/>
      <c r="HA161" s="287"/>
      <c r="HB161" s="287"/>
      <c r="HC161" s="287"/>
      <c r="HD161" s="287"/>
      <c r="HE161" s="287"/>
      <c r="HF161" s="287"/>
      <c r="HG161" s="287"/>
      <c r="HH161" s="287"/>
      <c r="HI161" s="287"/>
      <c r="HJ161" s="287"/>
      <c r="HK161" s="287"/>
      <c r="HL161" s="287"/>
      <c r="HM161" s="287"/>
      <c r="HN161" s="287"/>
      <c r="HO161" s="287"/>
      <c r="HP161" s="287"/>
      <c r="HQ161" s="287"/>
      <c r="HR161" s="287"/>
      <c r="HS161" s="287"/>
      <c r="HT161" s="287"/>
      <c r="HU161" s="287"/>
      <c r="HV161" s="287"/>
      <c r="HW161" s="287"/>
      <c r="HX161" s="287"/>
      <c r="HY161" s="287"/>
      <c r="HZ161" s="287"/>
      <c r="IA161" s="287"/>
      <c r="IB161" s="287"/>
      <c r="IC161" s="287"/>
      <c r="ID161" s="287"/>
      <c r="IE161" s="287"/>
      <c r="IF161" s="287"/>
      <c r="IG161" s="287"/>
      <c r="IH161" s="287"/>
      <c r="II161" s="287"/>
      <c r="IJ161" s="287"/>
      <c r="IK161" s="287"/>
      <c r="IL161" s="287"/>
      <c r="IM161" s="287"/>
      <c r="IN161" s="287"/>
      <c r="IO161" s="287"/>
      <c r="IP161" s="287"/>
      <c r="IQ161" s="287"/>
      <c r="IR161" s="287"/>
      <c r="IS161" s="287"/>
      <c r="IT161" s="287"/>
      <c r="IU161" s="287"/>
      <c r="IV161" s="287"/>
      <c r="IW161" s="287"/>
      <c r="IX161" s="287"/>
      <c r="IY161" s="287"/>
      <c r="IZ161" s="287"/>
      <c r="JA161" s="287"/>
      <c r="JB161" s="287"/>
      <c r="JC161" s="287"/>
      <c r="JD161" s="287"/>
      <c r="JE161" s="287"/>
      <c r="JF161" s="287"/>
      <c r="JG161" s="287"/>
      <c r="JH161" s="287"/>
      <c r="JI161" s="287"/>
      <c r="JJ161" s="287"/>
      <c r="JK161" s="287"/>
      <c r="JL161" s="287"/>
      <c r="JM161" s="287"/>
      <c r="JN161" s="287"/>
      <c r="JO161" s="287"/>
      <c r="JP161" s="287"/>
      <c r="JQ161" s="287"/>
      <c r="JR161" s="287"/>
      <c r="JS161" s="287"/>
      <c r="JT161" s="287"/>
      <c r="JU161" s="287"/>
      <c r="JV161" s="287"/>
      <c r="JW161" s="287"/>
      <c r="JX161" s="287"/>
      <c r="JY161" s="287"/>
      <c r="JZ161" s="287"/>
      <c r="KA161" s="287"/>
      <c r="KB161" s="287"/>
      <c r="KC161" s="287"/>
      <c r="KD161" s="287"/>
      <c r="KE161" s="287"/>
      <c r="KF161" s="287"/>
      <c r="KG161" s="287"/>
      <c r="KH161" s="287"/>
      <c r="KI161" s="287"/>
      <c r="KJ161" s="287"/>
      <c r="KK161" s="287"/>
      <c r="KL161" s="287"/>
      <c r="KM161" s="287"/>
      <c r="KN161" s="287"/>
      <c r="KO161" s="287"/>
      <c r="KP161" s="287"/>
      <c r="KQ161" s="287"/>
      <c r="KR161" s="287"/>
      <c r="KS161" s="287"/>
      <c r="KT161" s="287"/>
      <c r="KU161" s="287"/>
      <c r="KV161" s="287"/>
      <c r="KW161" s="287"/>
      <c r="KX161" s="287"/>
      <c r="KY161" s="287"/>
      <c r="KZ161" s="287"/>
      <c r="LA161" s="287"/>
      <c r="LB161" s="287"/>
      <c r="LC161" s="287"/>
      <c r="LD161" s="287"/>
      <c r="LE161" s="287"/>
      <c r="LF161" s="287"/>
      <c r="LG161" s="287"/>
      <c r="LH161" s="287"/>
      <c r="LI161" s="287"/>
      <c r="LJ161" s="287"/>
      <c r="LK161" s="287"/>
      <c r="LL161" s="287"/>
      <c r="LM161" s="287"/>
      <c r="LN161" s="287"/>
      <c r="LO161" s="287"/>
      <c r="LP161" s="287"/>
      <c r="LQ161" s="287"/>
      <c r="LR161" s="287"/>
      <c r="LS161" s="287"/>
      <c r="LT161" s="287"/>
      <c r="LU161" s="287"/>
      <c r="LV161" s="287"/>
      <c r="LW161" s="287"/>
      <c r="LX161" s="287"/>
      <c r="LY161" s="287"/>
      <c r="LZ161" s="287"/>
      <c r="MA161" s="287"/>
      <c r="MB161" s="287"/>
      <c r="MC161" s="287"/>
      <c r="MD161" s="287"/>
      <c r="ME161" s="287"/>
      <c r="MF161" s="287"/>
      <c r="MG161" s="287"/>
      <c r="MH161" s="287"/>
      <c r="MI161" s="287"/>
      <c r="MJ161" s="287"/>
      <c r="MK161" s="287"/>
      <c r="ML161" s="287"/>
      <c r="MM161" s="287"/>
      <c r="MN161" s="287"/>
      <c r="MO161" s="287"/>
      <c r="MP161" s="287"/>
      <c r="MQ161" s="287"/>
      <c r="MR161" s="287"/>
      <c r="MS161" s="287"/>
      <c r="MT161" s="287"/>
      <c r="MU161" s="287"/>
      <c r="MV161" s="287"/>
      <c r="MW161" s="287"/>
      <c r="MX161" s="287"/>
      <c r="MY161" s="287"/>
      <c r="MZ161" s="287"/>
      <c r="NA161" s="287"/>
      <c r="NB161" s="287"/>
      <c r="NC161" s="287"/>
      <c r="ND161" s="287"/>
      <c r="NE161" s="287"/>
      <c r="NF161" s="287"/>
      <c r="NG161" s="287"/>
      <c r="NH161" s="287"/>
      <c r="NI161" s="287"/>
      <c r="NJ161" s="287"/>
      <c r="NK161" s="287"/>
      <c r="NL161" s="287"/>
      <c r="NM161" s="287"/>
      <c r="NN161" s="287"/>
      <c r="NO161" s="287"/>
      <c r="NP161" s="287"/>
      <c r="NQ161" s="287"/>
      <c r="NR161" s="287"/>
      <c r="NS161" s="287"/>
      <c r="NT161" s="287"/>
      <c r="NU161" s="287"/>
      <c r="NV161" s="287"/>
      <c r="NW161" s="287"/>
      <c r="NX161" s="287"/>
      <c r="NY161" s="287"/>
      <c r="NZ161" s="287"/>
      <c r="OA161" s="287"/>
      <c r="OB161" s="287"/>
      <c r="OC161" s="287"/>
      <c r="OD161" s="287"/>
      <c r="OE161" s="287"/>
      <c r="OF161" s="287"/>
      <c r="OG161" s="287"/>
      <c r="OH161" s="287"/>
      <c r="OI161" s="287"/>
      <c r="OJ161" s="287"/>
      <c r="OK161" s="287"/>
      <c r="OL161" s="287"/>
      <c r="OM161" s="287"/>
      <c r="ON161" s="287"/>
      <c r="OO161" s="287"/>
      <c r="OP161" s="287"/>
      <c r="OQ161" s="287"/>
      <c r="OR161" s="287"/>
      <c r="OS161" s="287"/>
      <c r="OT161" s="287"/>
      <c r="OU161" s="287"/>
      <c r="OV161" s="287"/>
      <c r="OW161" s="287"/>
      <c r="OX161" s="287"/>
      <c r="OY161" s="287"/>
      <c r="OZ161" s="287"/>
      <c r="PA161" s="287"/>
      <c r="PB161" s="287"/>
      <c r="PC161" s="287"/>
      <c r="PD161" s="287"/>
      <c r="PE161" s="287"/>
      <c r="PF161" s="287"/>
      <c r="PG161" s="287"/>
      <c r="PH161" s="287"/>
      <c r="PI161" s="287"/>
      <c r="PJ161" s="287"/>
      <c r="PK161" s="287"/>
      <c r="PL161" s="287"/>
      <c r="PM161" s="287"/>
      <c r="PN161" s="287"/>
      <c r="PO161" s="287"/>
      <c r="PP161" s="287"/>
      <c r="PQ161" s="287"/>
      <c r="PR161" s="287"/>
      <c r="PS161" s="287"/>
      <c r="PT161" s="287"/>
      <c r="PU161" s="287"/>
      <c r="PV161" s="287"/>
      <c r="PW161" s="287"/>
      <c r="PX161" s="287"/>
      <c r="PY161" s="287"/>
      <c r="PZ161" s="287"/>
      <c r="QA161" s="287"/>
      <c r="QB161" s="287"/>
      <c r="QC161" s="287"/>
      <c r="QD161" s="287"/>
      <c r="QE161" s="287"/>
      <c r="QF161" s="287"/>
      <c r="QG161" s="287"/>
      <c r="QH161" s="287"/>
      <c r="QI161" s="287"/>
      <c r="QJ161" s="287"/>
      <c r="QK161" s="287"/>
      <c r="QL161" s="287"/>
      <c r="QM161" s="287"/>
      <c r="QN161" s="287"/>
      <c r="QO161" s="287"/>
      <c r="QP161" s="287"/>
      <c r="QQ161" s="287"/>
      <c r="QR161" s="287"/>
      <c r="QS161" s="287"/>
      <c r="QT161" s="287"/>
      <c r="QU161" s="287"/>
      <c r="QV161" s="287"/>
      <c r="QW161" s="287"/>
      <c r="QX161" s="287"/>
      <c r="QY161" s="287"/>
      <c r="QZ161" s="287"/>
      <c r="RA161" s="287"/>
      <c r="RB161" s="287"/>
      <c r="RC161" s="287"/>
      <c r="RD161" s="287"/>
      <c r="RE161" s="287"/>
      <c r="RF161" s="287"/>
      <c r="RG161" s="287"/>
      <c r="RH161" s="287"/>
      <c r="RI161" s="287"/>
      <c r="RJ161" s="287"/>
      <c r="RK161" s="287"/>
      <c r="RL161" s="287"/>
      <c r="RM161" s="287"/>
      <c r="RN161" s="287"/>
      <c r="RO161" s="287"/>
      <c r="RP161" s="287"/>
      <c r="RQ161" s="287"/>
      <c r="RR161" s="287"/>
      <c r="RS161" s="287"/>
      <c r="RT161" s="287"/>
      <c r="RU161" s="287"/>
      <c r="RV161" s="287"/>
      <c r="RW161" s="287"/>
      <c r="RX161" s="287"/>
      <c r="RY161" s="287"/>
      <c r="RZ161" s="287"/>
      <c r="SA161" s="287"/>
      <c r="SB161" s="287"/>
      <c r="SC161" s="287"/>
      <c r="SD161" s="287"/>
      <c r="SE161" s="287"/>
      <c r="SF161" s="287"/>
      <c r="SG161" s="287"/>
      <c r="SH161" s="287"/>
      <c r="SI161" s="287"/>
      <c r="SJ161" s="287"/>
      <c r="SK161" s="287"/>
      <c r="SL161" s="287"/>
      <c r="SM161" s="287"/>
      <c r="SN161" s="287"/>
      <c r="SO161" s="287"/>
      <c r="SP161" s="287"/>
      <c r="SQ161" s="287"/>
      <c r="SR161" s="287"/>
      <c r="SS161" s="287"/>
      <c r="ST161" s="287"/>
      <c r="SU161" s="287"/>
      <c r="SV161" s="287"/>
      <c r="SW161" s="287"/>
      <c r="SX161" s="287"/>
      <c r="SY161" s="287"/>
      <c r="SZ161" s="287"/>
      <c r="TA161" s="287"/>
      <c r="TB161" s="287"/>
      <c r="TC161" s="287"/>
      <c r="TD161" s="287"/>
      <c r="TE161" s="287"/>
      <c r="TF161" s="287"/>
      <c r="TG161" s="287"/>
      <c r="TH161" s="287"/>
      <c r="TI161" s="287"/>
      <c r="TJ161" s="287"/>
      <c r="TK161" s="287"/>
      <c r="TL161" s="287"/>
      <c r="TM161" s="287"/>
      <c r="TN161" s="287"/>
      <c r="TO161" s="287"/>
      <c r="TP161" s="287"/>
      <c r="TQ161" s="287"/>
      <c r="TR161" s="287"/>
      <c r="TS161" s="287"/>
      <c r="TT161" s="287"/>
      <c r="TU161" s="287"/>
      <c r="TV161" s="287"/>
      <c r="TW161" s="287"/>
      <c r="TX161" s="287"/>
      <c r="TY161" s="287"/>
      <c r="TZ161" s="287"/>
      <c r="UA161" s="287"/>
      <c r="UB161" s="287"/>
      <c r="UC161" s="287"/>
      <c r="UD161" s="287"/>
      <c r="UE161" s="287"/>
      <c r="UF161" s="287"/>
      <c r="UG161" s="287"/>
      <c r="UH161" s="287"/>
      <c r="UI161" s="287"/>
      <c r="UJ161" s="287"/>
      <c r="UK161" s="287"/>
      <c r="UL161" s="287"/>
      <c r="UM161" s="287"/>
      <c r="UN161" s="287"/>
      <c r="UO161" s="287"/>
      <c r="UP161" s="287"/>
      <c r="UQ161" s="287"/>
      <c r="UR161" s="287"/>
      <c r="US161" s="287"/>
      <c r="UT161" s="287"/>
      <c r="UU161" s="287"/>
      <c r="UV161" s="287"/>
      <c r="UW161" s="287"/>
      <c r="UX161" s="287"/>
      <c r="UY161" s="287"/>
      <c r="UZ161" s="287"/>
      <c r="VA161" s="287"/>
      <c r="VB161" s="287"/>
      <c r="VC161" s="287"/>
      <c r="VD161" s="287"/>
      <c r="VE161" s="287"/>
      <c r="VF161" s="287"/>
      <c r="VG161" s="287"/>
      <c r="VH161" s="287"/>
      <c r="VI161" s="287"/>
      <c r="VJ161" s="287"/>
      <c r="VK161" s="287"/>
      <c r="VL161" s="287"/>
      <c r="VM161" s="287"/>
      <c r="VN161" s="287"/>
      <c r="VO161" s="287"/>
      <c r="VP161" s="287"/>
      <c r="VQ161" s="287"/>
      <c r="VR161" s="287"/>
      <c r="VS161" s="287"/>
      <c r="VT161" s="287"/>
      <c r="VU161" s="287"/>
      <c r="VV161" s="287"/>
      <c r="VW161" s="287"/>
      <c r="VX161" s="287"/>
      <c r="VY161" s="287"/>
      <c r="VZ161" s="287"/>
      <c r="WA161" s="287"/>
      <c r="WB161" s="287"/>
      <c r="WC161" s="287"/>
      <c r="WD161" s="287"/>
      <c r="WE161" s="287"/>
      <c r="WF161" s="287"/>
      <c r="WG161" s="287"/>
      <c r="WH161" s="287"/>
      <c r="WI161" s="287"/>
      <c r="WJ161" s="287"/>
      <c r="WK161" s="287"/>
      <c r="WL161" s="287"/>
      <c r="WM161" s="287"/>
      <c r="WN161" s="287"/>
      <c r="WO161" s="287"/>
      <c r="WP161" s="287"/>
      <c r="WQ161" s="287"/>
      <c r="WR161" s="287"/>
      <c r="WS161" s="287"/>
      <c r="WT161" s="287"/>
      <c r="WU161" s="287"/>
      <c r="WV161" s="287"/>
      <c r="WW161" s="287"/>
      <c r="WX161" s="287"/>
      <c r="WY161" s="287"/>
      <c r="WZ161" s="287"/>
      <c r="XA161" s="287"/>
      <c r="XB161" s="287"/>
      <c r="XC161" s="287"/>
      <c r="XD161" s="287"/>
      <c r="XE161" s="287"/>
      <c r="XF161" s="287"/>
      <c r="XG161" s="287"/>
      <c r="XH161" s="287"/>
      <c r="XI161" s="287"/>
      <c r="XJ161" s="287"/>
      <c r="XK161" s="287"/>
      <c r="XL161" s="287"/>
      <c r="XM161" s="287"/>
      <c r="XN161" s="287"/>
      <c r="XO161" s="287"/>
      <c r="XP161" s="287"/>
      <c r="XQ161" s="287"/>
      <c r="XR161" s="287"/>
      <c r="XS161" s="287"/>
      <c r="XT161" s="287"/>
      <c r="XU161" s="287"/>
      <c r="XV161" s="287"/>
      <c r="XW161" s="287"/>
      <c r="XX161" s="287"/>
      <c r="XY161" s="287"/>
      <c r="XZ161" s="287"/>
      <c r="YA161" s="287"/>
      <c r="YB161" s="287"/>
      <c r="YC161" s="287"/>
      <c r="YD161" s="287"/>
      <c r="YE161" s="287"/>
      <c r="YF161" s="287"/>
      <c r="YG161" s="287"/>
      <c r="YH161" s="287"/>
      <c r="YI161" s="287"/>
      <c r="YJ161" s="287"/>
      <c r="YK161" s="287"/>
      <c r="YL161" s="287"/>
      <c r="YM161" s="287"/>
      <c r="YN161" s="287"/>
      <c r="YO161" s="287"/>
      <c r="YP161" s="287"/>
      <c r="YQ161" s="287"/>
      <c r="YR161" s="287"/>
      <c r="YS161" s="287"/>
      <c r="YT161" s="287"/>
      <c r="YU161" s="287"/>
      <c r="YV161" s="287"/>
      <c r="YW161" s="287"/>
      <c r="YX161" s="287"/>
      <c r="YY161" s="287"/>
      <c r="YZ161" s="287"/>
      <c r="ZA161" s="287"/>
      <c r="ZB161" s="287"/>
      <c r="ZC161" s="287"/>
      <c r="ZD161" s="287"/>
      <c r="ZE161" s="287"/>
      <c r="ZF161" s="287"/>
      <c r="ZG161" s="287"/>
      <c r="ZH161" s="287"/>
      <c r="ZI161" s="287"/>
      <c r="ZJ161" s="287"/>
      <c r="ZK161" s="287"/>
      <c r="ZL161" s="287"/>
      <c r="ZM161" s="287"/>
      <c r="ZN161" s="287"/>
      <c r="ZO161" s="287"/>
      <c r="ZP161" s="287"/>
      <c r="ZQ161" s="287"/>
      <c r="ZR161" s="287"/>
      <c r="ZS161" s="287"/>
      <c r="ZT161" s="287"/>
      <c r="ZU161" s="287"/>
      <c r="ZV161" s="287"/>
      <c r="ZW161" s="287"/>
      <c r="ZX161" s="287"/>
      <c r="ZY161" s="287"/>
      <c r="ZZ161" s="287"/>
      <c r="AAA161" s="287"/>
      <c r="AAB161" s="287"/>
      <c r="AAC161" s="287"/>
      <c r="AAD161" s="287"/>
      <c r="AAE161" s="287"/>
      <c r="AAF161" s="287"/>
      <c r="AAG161" s="287"/>
      <c r="AAH161" s="287"/>
      <c r="AAI161" s="287"/>
      <c r="AAJ161" s="287"/>
      <c r="AAK161" s="287"/>
      <c r="AAL161" s="287"/>
      <c r="AAM161" s="287"/>
      <c r="AAN161" s="287"/>
      <c r="AAO161" s="287"/>
      <c r="AAP161" s="287"/>
      <c r="AAQ161" s="287"/>
      <c r="AAR161" s="287"/>
      <c r="AAS161" s="287"/>
      <c r="AAT161" s="287"/>
      <c r="AAU161" s="287"/>
      <c r="AAV161" s="287"/>
      <c r="AAW161" s="287"/>
      <c r="AAX161" s="287"/>
      <c r="AAY161" s="287"/>
      <c r="AAZ161" s="287"/>
      <c r="ABA161" s="287"/>
      <c r="ABB161" s="287"/>
      <c r="ABC161" s="287"/>
      <c r="ABD161" s="287"/>
      <c r="ABE161" s="287"/>
      <c r="ABF161" s="287"/>
      <c r="ABG161" s="287"/>
      <c r="ABH161" s="287"/>
      <c r="ABI161" s="287"/>
      <c r="ABJ161" s="287"/>
      <c r="ABK161" s="287"/>
      <c r="ABL161" s="287"/>
      <c r="ABM161" s="287"/>
      <c r="ABN161" s="287"/>
      <c r="ABO161" s="287"/>
      <c r="ABP161" s="287"/>
      <c r="ABQ161" s="287"/>
      <c r="ABR161" s="287"/>
      <c r="ABS161" s="287"/>
      <c r="ABT161" s="287"/>
      <c r="ABU161" s="287"/>
      <c r="ABV161" s="287"/>
      <c r="ABW161" s="287"/>
      <c r="ABX161" s="287"/>
      <c r="ABY161" s="287"/>
      <c r="ABZ161" s="287"/>
      <c r="ACA161" s="287"/>
      <c r="ACB161" s="287"/>
      <c r="ACC161" s="287"/>
      <c r="ACD161" s="287"/>
      <c r="ACE161" s="287"/>
      <c r="ACF161" s="287"/>
      <c r="ACG161" s="287"/>
      <c r="ACH161" s="287"/>
      <c r="ACI161" s="287"/>
      <c r="ACJ161" s="287"/>
      <c r="ACK161" s="287"/>
      <c r="ACL161" s="287"/>
      <c r="ACM161" s="287"/>
      <c r="ACN161" s="287"/>
      <c r="ACO161" s="287"/>
      <c r="ACP161" s="287"/>
      <c r="ACQ161" s="287"/>
      <c r="ACR161" s="287"/>
      <c r="ACS161" s="287"/>
      <c r="ACT161" s="287"/>
      <c r="ACU161" s="287"/>
      <c r="ACV161" s="287"/>
      <c r="ACW161" s="287"/>
      <c r="ACX161" s="287"/>
      <c r="ACY161" s="287"/>
      <c r="ACZ161" s="287"/>
      <c r="ADA161" s="287"/>
      <c r="ADB161" s="287"/>
      <c r="ADC161" s="287"/>
      <c r="ADD161" s="287"/>
      <c r="ADE161" s="287"/>
      <c r="ADF161" s="287"/>
      <c r="ADG161" s="287"/>
      <c r="ADH161" s="287"/>
      <c r="ADI161" s="287"/>
      <c r="ADJ161" s="287"/>
      <c r="ADK161" s="287"/>
      <c r="ADL161" s="287"/>
      <c r="ADM161" s="287"/>
      <c r="ADN161" s="287"/>
      <c r="ADO161" s="287"/>
      <c r="ADP161" s="287"/>
      <c r="ADQ161" s="287"/>
      <c r="ADR161" s="287"/>
      <c r="ADS161" s="287"/>
      <c r="ADT161" s="287"/>
      <c r="ADU161" s="287"/>
      <c r="ADV161" s="287"/>
      <c r="ADW161" s="287"/>
      <c r="ADX161" s="287"/>
      <c r="ADY161" s="287"/>
      <c r="ADZ161" s="287"/>
      <c r="AEA161" s="287"/>
      <c r="AEB161" s="287"/>
      <c r="AEC161" s="287"/>
      <c r="AED161" s="287"/>
      <c r="AEE161" s="287"/>
      <c r="AEF161" s="287"/>
      <c r="AEG161" s="287"/>
      <c r="AEH161" s="287"/>
      <c r="AEI161" s="287"/>
      <c r="AEJ161" s="287"/>
      <c r="AEK161" s="287"/>
      <c r="AEL161" s="287"/>
      <c r="AEM161" s="287"/>
      <c r="AEN161" s="287"/>
      <c r="AEO161" s="287"/>
      <c r="AEP161" s="287"/>
      <c r="AEQ161" s="287"/>
      <c r="AER161" s="287"/>
      <c r="AES161" s="287"/>
      <c r="AET161" s="287"/>
      <c r="AEU161" s="287"/>
      <c r="AEV161" s="287"/>
      <c r="AEW161" s="287"/>
      <c r="AEX161" s="287"/>
      <c r="AEY161" s="287"/>
      <c r="AEZ161" s="287"/>
      <c r="AFA161" s="287"/>
      <c r="AFB161" s="287"/>
      <c r="AFC161" s="287"/>
      <c r="AFD161" s="287"/>
      <c r="AFE161" s="287"/>
      <c r="AFF161" s="287"/>
      <c r="AFG161" s="287"/>
      <c r="AFH161" s="287"/>
      <c r="AFI161" s="287"/>
      <c r="AFJ161" s="287"/>
      <c r="AFK161" s="287"/>
      <c r="AFL161" s="287"/>
      <c r="AFM161" s="287"/>
      <c r="AFN161" s="287"/>
      <c r="AFO161" s="287"/>
      <c r="AFP161" s="287"/>
      <c r="AFQ161" s="287"/>
      <c r="AFR161" s="287"/>
      <c r="AFS161" s="287"/>
      <c r="AFT161" s="287"/>
      <c r="AFU161" s="287"/>
      <c r="AFV161" s="287"/>
      <c r="AFW161" s="287"/>
      <c r="AFX161" s="287"/>
      <c r="AFY161" s="287"/>
      <c r="AFZ161" s="287"/>
      <c r="AGA161" s="287"/>
      <c r="AGB161" s="287"/>
      <c r="AGC161" s="287"/>
      <c r="AGD161" s="287"/>
      <c r="AGE161" s="287"/>
      <c r="AGF161" s="287"/>
      <c r="AGG161" s="287"/>
      <c r="AGH161" s="287"/>
      <c r="AGI161" s="287"/>
      <c r="AGJ161" s="287"/>
      <c r="AGK161" s="287"/>
      <c r="AGL161" s="287"/>
      <c r="AGM161" s="287"/>
      <c r="AGN161" s="287"/>
      <c r="AGO161" s="287"/>
      <c r="AGP161" s="287"/>
      <c r="AGQ161" s="287"/>
      <c r="AGR161" s="287"/>
      <c r="AGS161" s="287"/>
      <c r="AGT161" s="287"/>
      <c r="AGU161" s="287"/>
      <c r="AGV161" s="287"/>
      <c r="AGW161" s="287"/>
      <c r="AGX161" s="287"/>
      <c r="AGY161" s="287"/>
      <c r="AGZ161" s="287"/>
      <c r="AHA161" s="287"/>
      <c r="AHB161" s="287"/>
      <c r="AHC161" s="287"/>
      <c r="AHD161" s="287"/>
      <c r="AHE161" s="287"/>
      <c r="AHF161" s="287"/>
      <c r="AHG161" s="287"/>
      <c r="AHH161" s="287"/>
      <c r="AHI161" s="287"/>
      <c r="AHJ161" s="287"/>
      <c r="AHK161" s="287"/>
      <c r="AHL161" s="287"/>
      <c r="AHM161" s="287"/>
      <c r="AHN161" s="287"/>
      <c r="AHO161" s="287"/>
      <c r="AHP161" s="287"/>
      <c r="AHQ161" s="287"/>
      <c r="AHR161" s="287"/>
      <c r="AHS161" s="287"/>
      <c r="AHT161" s="287"/>
      <c r="AHU161" s="287"/>
      <c r="AHV161" s="287"/>
      <c r="AHW161" s="287"/>
      <c r="AHX161" s="287"/>
      <c r="AHY161" s="287"/>
      <c r="AHZ161" s="287"/>
      <c r="AIA161" s="287"/>
      <c r="AIB161" s="287"/>
      <c r="AIC161" s="287"/>
      <c r="AID161" s="287"/>
      <c r="AIE161" s="287"/>
      <c r="AIF161" s="287"/>
      <c r="AIG161" s="287"/>
      <c r="AIH161" s="287"/>
      <c r="AII161" s="287"/>
      <c r="AIJ161" s="287"/>
      <c r="AIK161" s="287"/>
      <c r="AIL161" s="287"/>
      <c r="AIM161" s="287"/>
      <c r="AIN161" s="287"/>
      <c r="AIO161" s="287"/>
      <c r="AIP161" s="287"/>
      <c r="AIQ161" s="287"/>
      <c r="AIR161" s="287"/>
      <c r="AIS161" s="287"/>
      <c r="AIT161" s="287"/>
      <c r="AIU161" s="287"/>
      <c r="AIV161" s="287"/>
      <c r="AIW161" s="287"/>
      <c r="AIX161" s="287"/>
      <c r="AIY161" s="287"/>
      <c r="AIZ161" s="287"/>
      <c r="AJA161" s="287"/>
      <c r="AJB161" s="287"/>
      <c r="AJC161" s="287"/>
      <c r="AJD161" s="287"/>
      <c r="AJE161" s="287"/>
      <c r="AJF161" s="287"/>
      <c r="AJG161" s="287"/>
      <c r="AJH161" s="287"/>
      <c r="AJI161" s="287"/>
      <c r="AJJ161" s="287"/>
      <c r="AJK161" s="287"/>
      <c r="AJL161" s="287"/>
      <c r="AJM161" s="287"/>
      <c r="AJN161" s="287"/>
      <c r="AJO161" s="287"/>
      <c r="AJP161" s="287"/>
      <c r="AJQ161" s="287"/>
      <c r="AJR161" s="287"/>
      <c r="AJS161" s="287"/>
      <c r="AJT161" s="287"/>
      <c r="AJU161" s="287"/>
      <c r="AJV161" s="287"/>
      <c r="AJW161" s="287"/>
      <c r="AJX161" s="287"/>
      <c r="AJY161" s="287"/>
      <c r="AJZ161" s="287"/>
      <c r="AKA161" s="287"/>
      <c r="AKB161" s="287"/>
      <c r="AKC161" s="287"/>
      <c r="AKD161" s="287"/>
      <c r="AKE161" s="287"/>
      <c r="AKF161" s="287"/>
      <c r="AKG161" s="287"/>
      <c r="AKH161" s="287"/>
      <c r="AKI161" s="287"/>
      <c r="AKJ161" s="287"/>
      <c r="AKK161" s="287"/>
      <c r="AKL161" s="287"/>
      <c r="AKM161" s="287"/>
      <c r="AKN161" s="287"/>
      <c r="AKO161" s="287"/>
      <c r="AKP161" s="287"/>
      <c r="AKQ161" s="287"/>
      <c r="AKR161" s="287"/>
      <c r="AKS161" s="287"/>
      <c r="AKT161" s="287"/>
      <c r="AKU161" s="287"/>
      <c r="AKV161" s="287"/>
      <c r="AKW161" s="287"/>
      <c r="AKX161" s="287"/>
      <c r="AKY161" s="287"/>
      <c r="AKZ161" s="287"/>
      <c r="ALA161" s="287"/>
      <c r="ALB161" s="287"/>
      <c r="ALC161" s="287"/>
      <c r="ALD161" s="287"/>
      <c r="ALE161" s="287"/>
      <c r="ALF161" s="287"/>
      <c r="ALG161" s="287"/>
      <c r="ALH161" s="287"/>
      <c r="ALI161" s="287"/>
      <c r="ALJ161" s="287"/>
      <c r="ALK161" s="287"/>
      <c r="ALL161" s="287"/>
      <c r="ALM161" s="287"/>
      <c r="ALN161" s="287"/>
      <c r="ALO161" s="287"/>
      <c r="ALP161" s="287"/>
      <c r="ALQ161" s="287"/>
      <c r="ALR161" s="287"/>
      <c r="ALS161" s="287"/>
      <c r="ALT161" s="287"/>
      <c r="ALU161" s="287"/>
      <c r="ALV161" s="287"/>
      <c r="ALW161" s="287"/>
      <c r="ALX161" s="287"/>
      <c r="ALY161" s="287"/>
      <c r="ALZ161" s="287"/>
      <c r="AMA161" s="287"/>
      <c r="AMB161" s="287"/>
      <c r="AMC161" s="287"/>
      <c r="AMD161" s="287"/>
      <c r="AME161" s="287"/>
      <c r="AMF161" s="287"/>
      <c r="AMG161" s="287"/>
      <c r="AMH161" s="287"/>
      <c r="AMI161" s="287"/>
      <c r="AMJ161" s="287"/>
      <c r="AMK161" s="287"/>
      <c r="AML161" s="287"/>
      <c r="AMM161" s="287"/>
      <c r="AMN161" s="287"/>
      <c r="AMO161" s="287"/>
      <c r="AMP161" s="287"/>
      <c r="AMQ161" s="287"/>
      <c r="AMR161" s="287"/>
      <c r="AMS161" s="287"/>
      <c r="AMT161" s="287"/>
      <c r="AMU161" s="287"/>
      <c r="AMV161" s="287"/>
      <c r="AMW161" s="287"/>
      <c r="AMX161" s="287"/>
      <c r="AMY161" s="287"/>
      <c r="AMZ161" s="287"/>
      <c r="ANA161" s="287"/>
      <c r="ANB161" s="287"/>
      <c r="ANC161" s="287"/>
      <c r="AND161" s="287"/>
      <c r="ANE161" s="287"/>
      <c r="ANF161" s="287"/>
      <c r="ANG161" s="287"/>
      <c r="ANH161" s="287"/>
      <c r="ANI161" s="287"/>
      <c r="ANJ161" s="287"/>
      <c r="ANK161" s="287"/>
      <c r="ANL161" s="287"/>
      <c r="ANM161" s="287"/>
      <c r="ANN161" s="287"/>
      <c r="ANO161" s="287"/>
      <c r="ANP161" s="287"/>
      <c r="ANQ161" s="287"/>
      <c r="ANR161" s="287"/>
      <c r="ANS161" s="287"/>
      <c r="ANT161" s="287"/>
      <c r="ANU161" s="287"/>
      <c r="ANV161" s="287"/>
      <c r="ANW161" s="287"/>
      <c r="ANX161" s="287"/>
      <c r="ANY161" s="287"/>
      <c r="ANZ161" s="287"/>
      <c r="AOA161" s="287"/>
      <c r="AOB161" s="287"/>
      <c r="AOC161" s="287"/>
      <c r="AOD161" s="287"/>
      <c r="AOE161" s="287"/>
      <c r="AOF161" s="287"/>
      <c r="AOG161" s="287"/>
      <c r="AOH161" s="287"/>
      <c r="AOI161" s="287"/>
      <c r="AOJ161" s="287"/>
      <c r="AOK161" s="287"/>
      <c r="AOL161" s="287"/>
      <c r="AOM161" s="287"/>
      <c r="AON161" s="287"/>
      <c r="AOO161" s="287"/>
      <c r="AOP161" s="287"/>
      <c r="AOQ161" s="287"/>
      <c r="AOR161" s="287"/>
      <c r="AOS161" s="287"/>
      <c r="AOT161" s="287"/>
      <c r="AOU161" s="287"/>
      <c r="AOV161" s="287"/>
      <c r="AOW161" s="287"/>
      <c r="AOX161" s="287"/>
      <c r="AOY161" s="287"/>
      <c r="AOZ161" s="287"/>
      <c r="APA161" s="287"/>
      <c r="APB161" s="287"/>
      <c r="APC161" s="287"/>
      <c r="APD161" s="287"/>
      <c r="APE161" s="287"/>
      <c r="APF161" s="287"/>
      <c r="APG161" s="287"/>
      <c r="APH161" s="287"/>
      <c r="API161" s="287"/>
      <c r="APJ161" s="287"/>
      <c r="APK161" s="287"/>
      <c r="APL161" s="287"/>
      <c r="APM161" s="287"/>
      <c r="APN161" s="287"/>
      <c r="APO161" s="287"/>
      <c r="APP161" s="287"/>
      <c r="APQ161" s="287"/>
      <c r="APR161" s="287"/>
      <c r="APS161" s="287"/>
      <c r="APT161" s="287"/>
      <c r="APU161" s="287"/>
      <c r="APV161" s="287"/>
      <c r="APW161" s="287"/>
      <c r="APX161" s="287"/>
      <c r="APY161" s="287"/>
      <c r="APZ161" s="287"/>
      <c r="AQA161" s="287"/>
      <c r="AQB161" s="287"/>
      <c r="AQC161" s="287"/>
      <c r="AQD161" s="287"/>
      <c r="AQE161" s="287"/>
      <c r="AQF161" s="287"/>
      <c r="AQG161" s="287"/>
      <c r="AQH161" s="287"/>
      <c r="AQI161" s="287"/>
      <c r="AQJ161" s="287"/>
      <c r="AQK161" s="287"/>
      <c r="AQL161" s="287"/>
      <c r="AQM161" s="287"/>
      <c r="AQN161" s="287"/>
      <c r="AQO161" s="287"/>
      <c r="AQP161" s="287"/>
      <c r="AQQ161" s="287"/>
      <c r="AQR161" s="287"/>
      <c r="AQS161" s="287"/>
      <c r="AQT161" s="287"/>
      <c r="AQU161" s="287"/>
      <c r="AQV161" s="287"/>
      <c r="AQW161" s="287"/>
      <c r="AQX161" s="287"/>
      <c r="AQY161" s="287"/>
      <c r="AQZ161" s="287"/>
      <c r="ARA161" s="287"/>
      <c r="ARB161" s="287"/>
      <c r="ARC161" s="287"/>
      <c r="ARD161" s="287"/>
      <c r="ARE161" s="287"/>
      <c r="ARF161" s="287"/>
      <c r="ARG161" s="287"/>
      <c r="ARH161" s="287"/>
      <c r="ARI161" s="287"/>
      <c r="ARJ161" s="287"/>
      <c r="ARK161" s="287"/>
      <c r="ARL161" s="287"/>
      <c r="ARM161" s="287"/>
      <c r="ARN161" s="287"/>
      <c r="ARO161" s="287"/>
      <c r="ARP161" s="287"/>
      <c r="ARQ161" s="287"/>
      <c r="ARR161" s="287"/>
      <c r="ARS161" s="287"/>
      <c r="ART161" s="287"/>
      <c r="ARU161" s="287"/>
      <c r="ARV161" s="287"/>
      <c r="ARW161" s="287"/>
      <c r="ARX161" s="287"/>
      <c r="ARY161" s="287"/>
      <c r="ARZ161" s="287"/>
      <c r="ASA161" s="287"/>
      <c r="ASB161" s="287"/>
      <c r="ASC161" s="287"/>
      <c r="ASD161" s="287"/>
      <c r="ASE161" s="287"/>
      <c r="ASF161" s="287"/>
      <c r="ASG161" s="287"/>
      <c r="ASH161" s="287"/>
      <c r="ASI161" s="287"/>
      <c r="ASJ161" s="287"/>
      <c r="ASK161" s="287"/>
      <c r="ASL161" s="287"/>
      <c r="ASM161" s="287"/>
      <c r="ASN161" s="287"/>
      <c r="ASO161" s="287"/>
      <c r="ASP161" s="287"/>
      <c r="ASQ161" s="287"/>
      <c r="ASR161" s="287"/>
      <c r="ASS161" s="287"/>
      <c r="AST161" s="287"/>
      <c r="ASU161" s="287"/>
      <c r="ASV161" s="287"/>
      <c r="ASW161" s="287"/>
      <c r="ASX161" s="287"/>
      <c r="ASY161" s="287"/>
      <c r="ASZ161" s="287"/>
      <c r="ATA161" s="287"/>
      <c r="ATB161" s="287"/>
      <c r="ATC161" s="287"/>
      <c r="ATD161" s="287"/>
      <c r="ATE161" s="287"/>
      <c r="ATF161" s="287"/>
      <c r="ATG161" s="287"/>
      <c r="ATH161" s="287"/>
      <c r="ATI161" s="287"/>
      <c r="ATJ161" s="287"/>
      <c r="ATK161" s="287"/>
      <c r="ATL161" s="287"/>
      <c r="ATM161" s="287"/>
      <c r="ATN161" s="287"/>
      <c r="ATO161" s="287"/>
      <c r="ATP161" s="287"/>
      <c r="ATQ161" s="287"/>
      <c r="ATR161" s="287"/>
      <c r="ATS161" s="287"/>
      <c r="ATT161" s="287"/>
      <c r="ATU161" s="287"/>
      <c r="ATV161" s="287"/>
      <c r="ATW161" s="287"/>
      <c r="ATX161" s="287"/>
      <c r="ATY161" s="287"/>
      <c r="ATZ161" s="287"/>
      <c r="AUA161" s="287"/>
      <c r="AUB161" s="287"/>
      <c r="AUC161" s="287"/>
      <c r="AUD161" s="287"/>
      <c r="AUE161" s="287"/>
      <c r="AUF161" s="287"/>
      <c r="AUG161" s="287"/>
      <c r="AUH161" s="287"/>
      <c r="AUI161" s="287"/>
      <c r="AUJ161" s="287"/>
      <c r="AUK161" s="287"/>
      <c r="AUL161" s="287"/>
      <c r="AUM161" s="287"/>
      <c r="AUN161" s="287"/>
      <c r="AUO161" s="287"/>
      <c r="AUP161" s="287"/>
      <c r="AUQ161" s="287"/>
      <c r="AUR161" s="287"/>
      <c r="AUS161" s="287"/>
      <c r="AUT161" s="287"/>
      <c r="AUU161" s="287"/>
      <c r="AUV161" s="287"/>
      <c r="AUW161" s="287"/>
      <c r="AUX161" s="287"/>
      <c r="AUY161" s="287"/>
      <c r="AUZ161" s="287"/>
      <c r="AVA161" s="287"/>
      <c r="AVB161" s="287"/>
      <c r="AVC161" s="287"/>
      <c r="AVD161" s="287"/>
      <c r="AVE161" s="287"/>
      <c r="AVF161" s="287"/>
      <c r="AVG161" s="287"/>
      <c r="AVH161" s="287"/>
      <c r="AVI161" s="287"/>
      <c r="AVJ161" s="287"/>
      <c r="AVK161" s="287"/>
      <c r="AVL161" s="287"/>
      <c r="AVM161" s="287"/>
      <c r="AVN161" s="287"/>
      <c r="AVO161" s="287"/>
      <c r="AVP161" s="287"/>
      <c r="AVQ161" s="287"/>
      <c r="AVR161" s="287"/>
      <c r="AVS161" s="287"/>
      <c r="AVT161" s="287"/>
      <c r="AVU161" s="287"/>
      <c r="AVV161" s="287"/>
      <c r="AVW161" s="287"/>
      <c r="AVX161" s="287"/>
      <c r="AVY161" s="287"/>
      <c r="AVZ161" s="287"/>
      <c r="AWA161" s="287"/>
      <c r="AWB161" s="287"/>
      <c r="AWC161" s="287"/>
      <c r="AWD161" s="287"/>
      <c r="AWE161" s="287"/>
      <c r="AWF161" s="287"/>
      <c r="AWG161" s="287"/>
      <c r="AWH161" s="287"/>
      <c r="AWI161" s="287"/>
      <c r="AWJ161" s="287"/>
      <c r="AWK161" s="287"/>
      <c r="AWL161" s="287"/>
      <c r="AWM161" s="287"/>
      <c r="AWN161" s="287"/>
      <c r="AWO161" s="287"/>
      <c r="AWP161" s="287"/>
      <c r="AWQ161" s="287"/>
      <c r="AWR161" s="287"/>
      <c r="AWS161" s="287"/>
      <c r="AWT161" s="287"/>
      <c r="AWU161" s="287"/>
      <c r="AWV161" s="287"/>
      <c r="AWW161" s="287"/>
      <c r="AWX161" s="287"/>
      <c r="AWY161" s="287"/>
      <c r="AWZ161" s="287"/>
      <c r="AXA161" s="287"/>
      <c r="AXB161" s="287"/>
      <c r="AXC161" s="287"/>
      <c r="AXD161" s="287"/>
      <c r="AXE161" s="287"/>
      <c r="AXF161" s="287"/>
      <c r="AXG161" s="287"/>
      <c r="AXH161" s="287"/>
      <c r="AXI161" s="287"/>
      <c r="AXJ161" s="287"/>
      <c r="AXK161" s="287"/>
      <c r="AXL161" s="287"/>
      <c r="AXM161" s="287"/>
      <c r="AXN161" s="287"/>
      <c r="AXO161" s="287"/>
      <c r="AXP161" s="287"/>
      <c r="AXQ161" s="287"/>
      <c r="AXR161" s="287"/>
      <c r="AXS161" s="287"/>
      <c r="AXT161" s="287"/>
      <c r="AXU161" s="287"/>
      <c r="AXV161" s="287"/>
      <c r="AXW161" s="287"/>
      <c r="AXX161" s="287"/>
      <c r="AXY161" s="287"/>
      <c r="AXZ161" s="287"/>
      <c r="AYA161" s="287"/>
      <c r="AYB161" s="287"/>
      <c r="AYC161" s="287"/>
      <c r="AYD161" s="287"/>
      <c r="AYE161" s="287"/>
      <c r="AYF161" s="287"/>
      <c r="AYG161" s="287"/>
      <c r="AYH161" s="287"/>
      <c r="AYI161" s="287"/>
      <c r="AYJ161" s="287"/>
      <c r="AYK161" s="287"/>
      <c r="AYL161" s="287"/>
      <c r="AYM161" s="287"/>
      <c r="AYN161" s="287"/>
      <c r="AYO161" s="287"/>
      <c r="AYP161" s="287"/>
      <c r="AYQ161" s="287"/>
      <c r="AYR161" s="287"/>
      <c r="AYS161" s="287"/>
      <c r="AYT161" s="287"/>
      <c r="AYU161" s="287"/>
      <c r="AYV161" s="287"/>
      <c r="AYW161" s="287"/>
      <c r="AYX161" s="287"/>
      <c r="AYY161" s="287"/>
      <c r="AYZ161" s="287"/>
      <c r="AZA161" s="287"/>
      <c r="AZB161" s="287"/>
      <c r="AZC161" s="287"/>
      <c r="AZD161" s="287"/>
      <c r="AZE161" s="287"/>
      <c r="AZF161" s="287"/>
      <c r="AZG161" s="287"/>
      <c r="AZH161" s="287"/>
      <c r="AZI161" s="287"/>
      <c r="AZJ161" s="287"/>
      <c r="AZK161" s="287"/>
      <c r="AZL161" s="287"/>
      <c r="AZM161" s="287"/>
      <c r="AZN161" s="287"/>
      <c r="AZO161" s="287"/>
      <c r="AZP161" s="287"/>
      <c r="AZQ161" s="287"/>
      <c r="AZR161" s="287"/>
      <c r="AZS161" s="287"/>
      <c r="AZT161" s="287"/>
      <c r="AZU161" s="287"/>
      <c r="AZV161" s="287"/>
      <c r="AZW161" s="287"/>
      <c r="AZX161" s="287"/>
      <c r="AZY161" s="287"/>
      <c r="AZZ161" s="287"/>
      <c r="BAA161" s="287"/>
      <c r="BAB161" s="287"/>
      <c r="BAC161" s="287"/>
      <c r="BAD161" s="287"/>
      <c r="BAE161" s="287"/>
      <c r="BAF161" s="287"/>
      <c r="BAG161" s="287"/>
      <c r="BAH161" s="287"/>
      <c r="BAI161" s="287"/>
      <c r="BAJ161" s="287"/>
      <c r="BAK161" s="287"/>
      <c r="BAL161" s="287"/>
      <c r="BAM161" s="287"/>
      <c r="BAN161" s="287"/>
      <c r="BAO161" s="287"/>
      <c r="BAP161" s="287"/>
      <c r="BAQ161" s="287"/>
      <c r="BAR161" s="287"/>
      <c r="BAS161" s="287"/>
      <c r="BAT161" s="287"/>
      <c r="BAU161" s="287"/>
      <c r="BAV161" s="287"/>
      <c r="BAW161" s="287"/>
      <c r="BAX161" s="287"/>
      <c r="BAY161" s="287"/>
      <c r="BAZ161" s="287"/>
      <c r="BBA161" s="287"/>
      <c r="BBB161" s="287"/>
      <c r="BBC161" s="287"/>
      <c r="BBD161" s="287"/>
      <c r="BBE161" s="287"/>
      <c r="BBF161" s="287"/>
      <c r="BBG161" s="287"/>
      <c r="BBH161" s="287"/>
      <c r="BBI161" s="287"/>
      <c r="BBJ161" s="287"/>
      <c r="BBK161" s="287"/>
      <c r="BBL161" s="287"/>
      <c r="BBM161" s="287"/>
      <c r="BBN161" s="287"/>
      <c r="BBO161" s="287"/>
      <c r="BBP161" s="287"/>
      <c r="BBQ161" s="287"/>
      <c r="BBR161" s="287"/>
      <c r="BBS161" s="287"/>
      <c r="BBT161" s="287"/>
      <c r="BBU161" s="287"/>
      <c r="BBV161" s="287"/>
      <c r="BBW161" s="287"/>
      <c r="BBX161" s="287"/>
      <c r="BBY161" s="287"/>
      <c r="BBZ161" s="287"/>
      <c r="BCA161" s="287"/>
      <c r="BCB161" s="287"/>
      <c r="BCC161" s="287"/>
      <c r="BCD161" s="287"/>
      <c r="BCE161" s="287"/>
      <c r="BCF161" s="287"/>
      <c r="BCG161" s="287"/>
      <c r="BCH161" s="287"/>
      <c r="BCI161" s="287"/>
      <c r="BCJ161" s="287"/>
      <c r="BCK161" s="287"/>
      <c r="BCL161" s="287"/>
      <c r="BCM161" s="287"/>
      <c r="BCN161" s="287"/>
      <c r="BCO161" s="287"/>
      <c r="BCP161" s="287"/>
      <c r="BCQ161" s="287"/>
      <c r="BCR161" s="287"/>
      <c r="BCS161" s="287"/>
      <c r="BCT161" s="287"/>
      <c r="BCU161" s="287"/>
      <c r="BCV161" s="287"/>
      <c r="BCW161" s="287"/>
      <c r="BCX161" s="287"/>
      <c r="BCY161" s="287"/>
      <c r="BCZ161" s="287"/>
      <c r="BDA161" s="287"/>
      <c r="BDB161" s="287"/>
      <c r="BDC161" s="287"/>
      <c r="BDD161" s="287"/>
      <c r="BDE161" s="287"/>
      <c r="BDF161" s="287"/>
      <c r="BDG161" s="287"/>
      <c r="BDH161" s="287"/>
      <c r="BDI161" s="287"/>
      <c r="BDJ161" s="287"/>
      <c r="BDK161" s="287"/>
      <c r="BDL161" s="287"/>
      <c r="BDM161" s="287"/>
      <c r="BDN161" s="287"/>
      <c r="BDO161" s="287"/>
      <c r="BDP161" s="287"/>
      <c r="BDQ161" s="287"/>
      <c r="BDR161" s="287"/>
      <c r="BDS161" s="287"/>
      <c r="BDT161" s="287"/>
      <c r="BDU161" s="287"/>
      <c r="BDV161" s="287"/>
      <c r="BDW161" s="287"/>
      <c r="BDX161" s="287"/>
      <c r="BDY161" s="287"/>
      <c r="BDZ161" s="287"/>
      <c r="BEA161" s="287"/>
      <c r="BEB161" s="287"/>
      <c r="BEC161" s="287"/>
      <c r="BED161" s="287"/>
      <c r="BEE161" s="287"/>
      <c r="BEF161" s="287"/>
      <c r="BEG161" s="287"/>
      <c r="BEH161" s="287"/>
      <c r="BEI161" s="287"/>
      <c r="BEJ161" s="287"/>
      <c r="BEK161" s="287"/>
      <c r="BEL161" s="287"/>
      <c r="BEM161" s="287"/>
      <c r="BEN161" s="287"/>
      <c r="BEO161" s="287"/>
      <c r="BEP161" s="287"/>
      <c r="BEQ161" s="287"/>
      <c r="BER161" s="287"/>
      <c r="BES161" s="287"/>
      <c r="BET161" s="287"/>
      <c r="BEU161" s="287"/>
      <c r="BEV161" s="287"/>
      <c r="BEW161" s="287"/>
      <c r="BEX161" s="287"/>
      <c r="BEY161" s="287"/>
      <c r="BEZ161" s="287"/>
      <c r="BFA161" s="287"/>
      <c r="BFB161" s="287"/>
      <c r="BFC161" s="287"/>
      <c r="BFD161" s="287"/>
      <c r="BFE161" s="287"/>
      <c r="BFF161" s="287"/>
      <c r="BFG161" s="287"/>
      <c r="BFH161" s="287"/>
      <c r="BFI161" s="287"/>
      <c r="BFJ161" s="287"/>
      <c r="BFK161" s="287"/>
      <c r="BFL161" s="287"/>
      <c r="BFM161" s="287"/>
      <c r="BFN161" s="287"/>
      <c r="BFO161" s="287"/>
      <c r="BFP161" s="287"/>
      <c r="BFQ161" s="287"/>
      <c r="BFR161" s="287"/>
      <c r="BFS161" s="287"/>
      <c r="BFT161" s="287"/>
      <c r="BFU161" s="287"/>
      <c r="BFV161" s="287"/>
      <c r="BFW161" s="287"/>
      <c r="BFX161" s="287"/>
      <c r="BFY161" s="287"/>
      <c r="BFZ161" s="287"/>
      <c r="BGA161" s="287"/>
      <c r="BGB161" s="287"/>
      <c r="BGC161" s="287"/>
      <c r="BGD161" s="287"/>
      <c r="BGE161" s="287"/>
      <c r="BGF161" s="287"/>
      <c r="BGG161" s="287"/>
      <c r="BGH161" s="287"/>
      <c r="BGI161" s="287"/>
      <c r="BGJ161" s="287"/>
      <c r="BGK161" s="287"/>
      <c r="BGL161" s="287"/>
      <c r="BGM161" s="287"/>
      <c r="BGN161" s="287"/>
      <c r="BGO161" s="287"/>
      <c r="BGP161" s="287"/>
      <c r="BGQ161" s="287"/>
      <c r="BGR161" s="287"/>
      <c r="BGS161" s="287"/>
      <c r="BGT161" s="287"/>
      <c r="BGU161" s="287"/>
      <c r="BGV161" s="287"/>
      <c r="BGW161" s="287"/>
      <c r="BGX161" s="287"/>
      <c r="BGY161" s="287"/>
      <c r="BGZ161" s="287"/>
      <c r="BHA161" s="287"/>
      <c r="BHB161" s="287"/>
      <c r="BHC161" s="287"/>
      <c r="BHD161" s="287"/>
      <c r="BHE161" s="287"/>
      <c r="BHF161" s="287"/>
      <c r="BHG161" s="287"/>
      <c r="BHH161" s="287"/>
      <c r="BHI161" s="287"/>
      <c r="BHJ161" s="287"/>
      <c r="BHK161" s="287"/>
      <c r="BHL161" s="287"/>
      <c r="BHM161" s="287"/>
      <c r="BHN161" s="287"/>
      <c r="BHO161" s="287"/>
      <c r="BHP161" s="287"/>
      <c r="BHQ161" s="287"/>
      <c r="BHR161" s="287"/>
      <c r="BHS161" s="287"/>
      <c r="BHT161" s="287"/>
      <c r="BHU161" s="287"/>
      <c r="BHV161" s="287"/>
      <c r="BHW161" s="287"/>
      <c r="BHX161" s="287"/>
      <c r="BHY161" s="287"/>
      <c r="BHZ161" s="287"/>
      <c r="BIA161" s="287"/>
      <c r="BIB161" s="287"/>
      <c r="BIC161" s="287"/>
      <c r="BID161" s="287"/>
      <c r="BIE161" s="287"/>
      <c r="BIF161" s="287"/>
      <c r="BIG161" s="287"/>
      <c r="BIH161" s="287"/>
      <c r="BII161" s="287"/>
      <c r="BIJ161" s="287"/>
      <c r="BIK161" s="287"/>
      <c r="BIL161" s="287"/>
      <c r="BIM161" s="287"/>
      <c r="BIN161" s="287"/>
      <c r="BIO161" s="287"/>
      <c r="BIP161" s="287"/>
      <c r="BIQ161" s="287"/>
      <c r="BIR161" s="287"/>
      <c r="BIS161" s="287"/>
      <c r="BIT161" s="287"/>
      <c r="BIU161" s="287"/>
      <c r="BIV161" s="287"/>
      <c r="BIW161" s="287"/>
      <c r="BIX161" s="287"/>
      <c r="BIY161" s="287"/>
      <c r="BIZ161" s="287"/>
      <c r="BJA161" s="287"/>
      <c r="BJB161" s="287"/>
      <c r="BJC161" s="287"/>
      <c r="BJD161" s="287"/>
      <c r="BJE161" s="287"/>
      <c r="BJF161" s="287"/>
      <c r="BJG161" s="287"/>
      <c r="BJH161" s="287"/>
      <c r="BJI161" s="287"/>
      <c r="BJJ161" s="287"/>
      <c r="BJK161" s="287"/>
      <c r="BJL161" s="287"/>
      <c r="BJM161" s="287"/>
      <c r="BJN161" s="287"/>
      <c r="BJO161" s="287"/>
      <c r="BJP161" s="287"/>
      <c r="BJQ161" s="287"/>
      <c r="BJR161" s="287"/>
      <c r="BJS161" s="287"/>
      <c r="BJT161" s="287"/>
      <c r="BJU161" s="287"/>
      <c r="BJV161" s="287"/>
      <c r="BJW161" s="287"/>
      <c r="BJX161" s="287"/>
      <c r="BJY161" s="287"/>
      <c r="BJZ161" s="287"/>
      <c r="BKA161" s="287"/>
      <c r="BKB161" s="287"/>
      <c r="BKC161" s="287"/>
      <c r="BKD161" s="287"/>
      <c r="BKE161" s="287"/>
      <c r="BKF161" s="287"/>
      <c r="BKG161" s="287"/>
      <c r="BKH161" s="287"/>
      <c r="BKI161" s="287"/>
      <c r="BKJ161" s="287"/>
      <c r="BKK161" s="287"/>
      <c r="BKL161" s="287"/>
      <c r="BKM161" s="287"/>
      <c r="BKN161" s="287"/>
      <c r="BKO161" s="287"/>
      <c r="BKP161" s="287"/>
      <c r="BKQ161" s="287"/>
      <c r="BKR161" s="287"/>
      <c r="BKS161" s="287"/>
      <c r="BKT161" s="287"/>
      <c r="BKU161" s="287"/>
      <c r="BKV161" s="287"/>
      <c r="BKW161" s="287"/>
      <c r="BKX161" s="287"/>
      <c r="BKY161" s="287"/>
      <c r="BKZ161" s="287"/>
      <c r="BLA161" s="287"/>
      <c r="BLB161" s="287"/>
      <c r="BLC161" s="287"/>
      <c r="BLD161" s="287"/>
      <c r="BLE161" s="287"/>
      <c r="BLF161" s="287"/>
      <c r="BLG161" s="287"/>
      <c r="BLH161" s="287"/>
      <c r="BLI161" s="287"/>
      <c r="BLJ161" s="287"/>
      <c r="BLK161" s="287"/>
      <c r="BLL161" s="287"/>
      <c r="BLM161" s="287"/>
      <c r="BLN161" s="287"/>
      <c r="BLO161" s="287"/>
      <c r="BLP161" s="287"/>
      <c r="BLQ161" s="287"/>
      <c r="BLR161" s="287"/>
      <c r="BLS161" s="287"/>
      <c r="BLT161" s="287"/>
      <c r="BLU161" s="287"/>
      <c r="BLV161" s="287"/>
      <c r="BLW161" s="287"/>
      <c r="BLX161" s="287"/>
      <c r="BLY161" s="287"/>
      <c r="BLZ161" s="287"/>
      <c r="BMA161" s="287"/>
      <c r="BMB161" s="287"/>
      <c r="BMC161" s="287"/>
      <c r="BMD161" s="287"/>
      <c r="BME161" s="287"/>
      <c r="BMF161" s="287"/>
      <c r="BMG161" s="287"/>
      <c r="BMH161" s="287"/>
      <c r="BMI161" s="287"/>
      <c r="BMJ161" s="287"/>
      <c r="BMK161" s="287"/>
      <c r="BML161" s="287"/>
      <c r="BMM161" s="287"/>
      <c r="BMN161" s="287"/>
      <c r="BMO161" s="287"/>
      <c r="BMP161" s="287"/>
      <c r="BMQ161" s="287"/>
      <c r="BMR161" s="287"/>
      <c r="BMS161" s="287"/>
      <c r="BMT161" s="287"/>
      <c r="BMU161" s="287"/>
      <c r="BMV161" s="287"/>
      <c r="BMW161" s="287"/>
      <c r="BMX161" s="287"/>
      <c r="BMY161" s="287"/>
      <c r="BMZ161" s="287"/>
      <c r="BNA161" s="287"/>
      <c r="BNB161" s="287"/>
      <c r="BNC161" s="287"/>
      <c r="BND161" s="287"/>
      <c r="BNE161" s="287"/>
      <c r="BNF161" s="287"/>
      <c r="BNG161" s="287"/>
      <c r="BNH161" s="287"/>
      <c r="BNI161" s="287"/>
      <c r="BNJ161" s="287"/>
      <c r="BNK161" s="287"/>
      <c r="BNL161" s="287"/>
    </row>
    <row r="162" spans="1:1728" s="166" customFormat="1" ht="15" hidden="1" customHeight="1" x14ac:dyDescent="0.25">
      <c r="A162" s="238">
        <v>165</v>
      </c>
      <c r="B162" s="218" t="s">
        <v>554</v>
      </c>
      <c r="C162" s="218" t="s">
        <v>239</v>
      </c>
      <c r="D162" s="218" t="s">
        <v>2292</v>
      </c>
      <c r="E162" s="218"/>
      <c r="F162" s="218" t="s">
        <v>2293</v>
      </c>
      <c r="G162" s="218">
        <v>0</v>
      </c>
      <c r="H162" s="242">
        <v>2500</v>
      </c>
      <c r="I162" s="237" t="s">
        <v>236</v>
      </c>
      <c r="J162" s="237">
        <v>2025</v>
      </c>
      <c r="K162" s="249" t="s">
        <v>2294</v>
      </c>
      <c r="L162" s="249" t="s">
        <v>2295</v>
      </c>
      <c r="M162" s="285" t="s">
        <v>460</v>
      </c>
      <c r="N162" s="285"/>
      <c r="O162" s="285"/>
      <c r="P162" s="285"/>
      <c r="Q162" s="285"/>
      <c r="R162" s="285"/>
      <c r="S162" s="285"/>
      <c r="T162" s="285"/>
      <c r="U162" s="285"/>
      <c r="V162" s="285"/>
      <c r="W162" s="285"/>
      <c r="X162" s="285"/>
      <c r="Y162" s="285"/>
      <c r="Z162" s="285"/>
      <c r="AA162" s="285"/>
      <c r="AB162" s="285"/>
      <c r="AC162" s="285"/>
      <c r="AD162" s="285"/>
      <c r="AE162" s="285"/>
      <c r="AF162" s="285"/>
      <c r="AG162" s="285"/>
      <c r="AH162" s="285"/>
      <c r="AI162" s="285"/>
      <c r="AJ162" s="285"/>
      <c r="AK162" s="285"/>
      <c r="AL162" s="285"/>
      <c r="AM162" s="285"/>
      <c r="AN162" s="285"/>
      <c r="AO162" s="285"/>
      <c r="AP162" s="285"/>
      <c r="AQ162" s="285"/>
      <c r="AR162" s="285"/>
      <c r="AS162" s="285"/>
      <c r="AT162" s="285"/>
      <c r="AU162" s="285"/>
      <c r="AV162" s="285"/>
      <c r="AW162" s="285"/>
      <c r="AX162" s="285"/>
      <c r="AY162" s="285"/>
      <c r="AZ162" s="285"/>
      <c r="BA162" s="285"/>
      <c r="BB162" s="285"/>
      <c r="BC162" s="285"/>
      <c r="BD162" s="285"/>
      <c r="BE162" s="285"/>
      <c r="BF162" s="285"/>
      <c r="BG162" s="285"/>
      <c r="BH162" s="285"/>
      <c r="BI162" s="285"/>
      <c r="BJ162" s="285"/>
      <c r="BK162" s="285"/>
      <c r="BL162" s="285"/>
      <c r="BM162" s="285"/>
      <c r="BN162" s="285"/>
      <c r="BO162" s="285"/>
      <c r="BP162" s="285"/>
      <c r="BQ162" s="285"/>
      <c r="BR162" s="285"/>
      <c r="BS162" s="285"/>
      <c r="BT162" s="285"/>
      <c r="BU162" s="285"/>
      <c r="BV162" s="285"/>
      <c r="BW162" s="285"/>
      <c r="BX162" s="285"/>
      <c r="BY162" s="285"/>
      <c r="BZ162" s="285"/>
      <c r="CA162" s="285"/>
      <c r="CB162" s="285"/>
      <c r="CC162" s="285"/>
      <c r="CD162" s="285"/>
      <c r="CE162" s="285"/>
      <c r="CF162" s="285"/>
      <c r="CG162" s="285"/>
      <c r="CH162" s="285"/>
      <c r="CI162" s="285"/>
      <c r="CJ162" s="285"/>
      <c r="CK162" s="285"/>
      <c r="CL162" s="285"/>
      <c r="CM162" s="285"/>
      <c r="CN162" s="285"/>
      <c r="CO162" s="286"/>
      <c r="CP162" s="287"/>
      <c r="CQ162" s="287"/>
      <c r="CR162" s="287"/>
      <c r="CS162" s="287"/>
      <c r="CT162" s="287"/>
      <c r="CU162" s="287"/>
      <c r="CV162" s="287"/>
      <c r="CW162" s="287"/>
      <c r="CX162" s="287"/>
      <c r="CY162" s="287"/>
      <c r="CZ162" s="287"/>
      <c r="DA162" s="287"/>
      <c r="DB162" s="287"/>
      <c r="DC162" s="287"/>
      <c r="DD162" s="287"/>
      <c r="DE162" s="287"/>
      <c r="DF162" s="287"/>
      <c r="DG162" s="287"/>
      <c r="DH162" s="287"/>
      <c r="DI162" s="287"/>
      <c r="DJ162" s="287"/>
      <c r="DK162" s="287"/>
      <c r="DL162" s="287"/>
      <c r="DM162" s="287"/>
      <c r="DN162" s="287"/>
      <c r="DO162" s="287"/>
      <c r="DP162" s="287"/>
      <c r="DQ162" s="287"/>
      <c r="DR162" s="287"/>
      <c r="DS162" s="287"/>
      <c r="DT162" s="287"/>
      <c r="DU162" s="287"/>
      <c r="DV162" s="287"/>
      <c r="DW162" s="287"/>
      <c r="DX162" s="287"/>
      <c r="DY162" s="287"/>
      <c r="DZ162" s="287"/>
      <c r="EA162" s="287"/>
      <c r="EB162" s="287"/>
      <c r="EC162" s="287"/>
      <c r="ED162" s="287"/>
      <c r="EE162" s="287"/>
      <c r="EF162" s="287"/>
      <c r="EG162" s="287"/>
      <c r="EH162" s="287"/>
      <c r="EI162" s="287"/>
      <c r="EJ162" s="287"/>
      <c r="EK162" s="287"/>
      <c r="EL162" s="287"/>
      <c r="EM162" s="287"/>
      <c r="EN162" s="287"/>
      <c r="EO162" s="287"/>
      <c r="EP162" s="287"/>
      <c r="EQ162" s="287"/>
      <c r="ER162" s="287"/>
      <c r="ES162" s="287"/>
      <c r="ET162" s="287"/>
      <c r="EU162" s="287"/>
      <c r="EV162" s="287"/>
      <c r="EW162" s="287"/>
      <c r="EX162" s="287"/>
      <c r="EY162" s="287"/>
      <c r="EZ162" s="287"/>
      <c r="FA162" s="287"/>
      <c r="FB162" s="287"/>
      <c r="FC162" s="287"/>
      <c r="FD162" s="287"/>
      <c r="FE162" s="287"/>
      <c r="FF162" s="287"/>
      <c r="FG162" s="287"/>
      <c r="FH162" s="287"/>
      <c r="FI162" s="287"/>
      <c r="FJ162" s="287"/>
      <c r="FK162" s="287"/>
      <c r="FL162" s="287"/>
      <c r="FM162" s="287"/>
      <c r="FN162" s="287"/>
      <c r="FO162" s="287"/>
      <c r="FP162" s="287"/>
      <c r="FQ162" s="287"/>
      <c r="FR162" s="287"/>
      <c r="FS162" s="287"/>
      <c r="FT162" s="287"/>
      <c r="FU162" s="287"/>
      <c r="FV162" s="287"/>
      <c r="FW162" s="287"/>
      <c r="FX162" s="287"/>
      <c r="FY162" s="287"/>
      <c r="FZ162" s="287"/>
      <c r="GA162" s="287"/>
      <c r="GB162" s="287"/>
      <c r="GC162" s="287"/>
      <c r="GD162" s="287"/>
      <c r="GE162" s="287"/>
      <c r="GF162" s="287"/>
      <c r="GG162" s="287"/>
      <c r="GH162" s="287"/>
      <c r="GI162" s="287"/>
      <c r="GJ162" s="287"/>
      <c r="GK162" s="287"/>
      <c r="GL162" s="287"/>
      <c r="GM162" s="287"/>
      <c r="GN162" s="287"/>
      <c r="GO162" s="287"/>
      <c r="GP162" s="287"/>
      <c r="GQ162" s="287"/>
      <c r="GR162" s="287"/>
      <c r="GS162" s="287"/>
      <c r="GT162" s="287"/>
      <c r="GU162" s="287"/>
      <c r="GV162" s="287"/>
      <c r="GW162" s="287"/>
      <c r="GX162" s="287"/>
      <c r="GY162" s="287"/>
      <c r="GZ162" s="287"/>
      <c r="HA162" s="287"/>
      <c r="HB162" s="287"/>
      <c r="HC162" s="287"/>
      <c r="HD162" s="287"/>
      <c r="HE162" s="287"/>
      <c r="HF162" s="287"/>
      <c r="HG162" s="287"/>
      <c r="HH162" s="287"/>
      <c r="HI162" s="287"/>
      <c r="HJ162" s="287"/>
      <c r="HK162" s="287"/>
      <c r="HL162" s="287"/>
      <c r="HM162" s="287"/>
      <c r="HN162" s="287"/>
      <c r="HO162" s="287"/>
      <c r="HP162" s="287"/>
      <c r="HQ162" s="287"/>
      <c r="HR162" s="287"/>
      <c r="HS162" s="287"/>
      <c r="HT162" s="287"/>
      <c r="HU162" s="287"/>
      <c r="HV162" s="287"/>
      <c r="HW162" s="287"/>
      <c r="HX162" s="287"/>
      <c r="HY162" s="287"/>
      <c r="HZ162" s="287"/>
      <c r="IA162" s="287"/>
      <c r="IB162" s="287"/>
      <c r="IC162" s="287"/>
      <c r="ID162" s="287"/>
      <c r="IE162" s="287"/>
      <c r="IF162" s="287"/>
      <c r="IG162" s="287"/>
      <c r="IH162" s="287"/>
      <c r="II162" s="287"/>
      <c r="IJ162" s="287"/>
      <c r="IK162" s="287"/>
      <c r="IL162" s="287"/>
      <c r="IM162" s="287"/>
      <c r="IN162" s="287"/>
      <c r="IO162" s="287"/>
      <c r="IP162" s="287"/>
      <c r="IQ162" s="287"/>
      <c r="IR162" s="287"/>
      <c r="IS162" s="287"/>
      <c r="IT162" s="287"/>
      <c r="IU162" s="287"/>
      <c r="IV162" s="287"/>
      <c r="IW162" s="287"/>
      <c r="IX162" s="287"/>
      <c r="IY162" s="287"/>
      <c r="IZ162" s="287"/>
      <c r="JA162" s="287"/>
      <c r="JB162" s="287"/>
      <c r="JC162" s="287"/>
      <c r="JD162" s="287"/>
      <c r="JE162" s="287"/>
      <c r="JF162" s="287"/>
      <c r="JG162" s="287"/>
      <c r="JH162" s="287"/>
      <c r="JI162" s="287"/>
      <c r="JJ162" s="287"/>
      <c r="JK162" s="287"/>
      <c r="JL162" s="287"/>
      <c r="JM162" s="287"/>
      <c r="JN162" s="287"/>
      <c r="JO162" s="287"/>
      <c r="JP162" s="287"/>
      <c r="JQ162" s="287"/>
      <c r="JR162" s="287"/>
      <c r="JS162" s="287"/>
      <c r="JT162" s="287"/>
      <c r="JU162" s="287"/>
      <c r="JV162" s="287"/>
      <c r="JW162" s="287"/>
      <c r="JX162" s="287"/>
      <c r="JY162" s="287"/>
      <c r="JZ162" s="287"/>
      <c r="KA162" s="287"/>
      <c r="KB162" s="287"/>
      <c r="KC162" s="287"/>
      <c r="KD162" s="287"/>
      <c r="KE162" s="287"/>
      <c r="KF162" s="287"/>
      <c r="KG162" s="287"/>
      <c r="KH162" s="287"/>
      <c r="KI162" s="287"/>
      <c r="KJ162" s="287"/>
      <c r="KK162" s="287"/>
      <c r="KL162" s="287"/>
      <c r="KM162" s="287"/>
      <c r="KN162" s="287"/>
      <c r="KO162" s="287"/>
      <c r="KP162" s="287"/>
      <c r="KQ162" s="287"/>
      <c r="KR162" s="287"/>
      <c r="KS162" s="287"/>
      <c r="KT162" s="287"/>
      <c r="KU162" s="287"/>
      <c r="KV162" s="287"/>
      <c r="KW162" s="287"/>
      <c r="KX162" s="287"/>
      <c r="KY162" s="287"/>
      <c r="KZ162" s="287"/>
      <c r="LA162" s="287"/>
      <c r="LB162" s="287"/>
      <c r="LC162" s="287"/>
      <c r="LD162" s="287"/>
      <c r="LE162" s="287"/>
      <c r="LF162" s="287"/>
      <c r="LG162" s="287"/>
      <c r="LH162" s="287"/>
      <c r="LI162" s="287"/>
      <c r="LJ162" s="287"/>
      <c r="LK162" s="287"/>
      <c r="LL162" s="287"/>
      <c r="LM162" s="287"/>
      <c r="LN162" s="287"/>
      <c r="LO162" s="287"/>
      <c r="LP162" s="287"/>
      <c r="LQ162" s="287"/>
      <c r="LR162" s="287"/>
      <c r="LS162" s="287"/>
      <c r="LT162" s="287"/>
      <c r="LU162" s="287"/>
      <c r="LV162" s="287"/>
      <c r="LW162" s="287"/>
      <c r="LX162" s="287"/>
      <c r="LY162" s="287"/>
      <c r="LZ162" s="287"/>
      <c r="MA162" s="287"/>
      <c r="MB162" s="287"/>
      <c r="MC162" s="287"/>
      <c r="MD162" s="287"/>
      <c r="ME162" s="287"/>
      <c r="MF162" s="287"/>
      <c r="MG162" s="287"/>
      <c r="MH162" s="287"/>
      <c r="MI162" s="287"/>
      <c r="MJ162" s="287"/>
      <c r="MK162" s="287"/>
      <c r="ML162" s="287"/>
      <c r="MM162" s="287"/>
      <c r="MN162" s="287"/>
      <c r="MO162" s="287"/>
      <c r="MP162" s="287"/>
      <c r="MQ162" s="287"/>
      <c r="MR162" s="287"/>
      <c r="MS162" s="287"/>
      <c r="MT162" s="287"/>
      <c r="MU162" s="287"/>
      <c r="MV162" s="287"/>
      <c r="MW162" s="287"/>
      <c r="MX162" s="287"/>
      <c r="MY162" s="287"/>
      <c r="MZ162" s="287"/>
      <c r="NA162" s="287"/>
      <c r="NB162" s="287"/>
      <c r="NC162" s="287"/>
      <c r="ND162" s="287"/>
      <c r="NE162" s="287"/>
      <c r="NF162" s="287"/>
      <c r="NG162" s="287"/>
      <c r="NH162" s="287"/>
      <c r="NI162" s="287"/>
      <c r="NJ162" s="287"/>
      <c r="NK162" s="287"/>
      <c r="NL162" s="287"/>
      <c r="NM162" s="287"/>
      <c r="NN162" s="287"/>
      <c r="NO162" s="287"/>
      <c r="NP162" s="287"/>
      <c r="NQ162" s="287"/>
      <c r="NR162" s="287"/>
      <c r="NS162" s="287"/>
      <c r="NT162" s="287"/>
      <c r="NU162" s="287"/>
      <c r="NV162" s="287"/>
      <c r="NW162" s="287"/>
      <c r="NX162" s="287"/>
      <c r="NY162" s="287"/>
      <c r="NZ162" s="287"/>
      <c r="OA162" s="287"/>
      <c r="OB162" s="287"/>
      <c r="OC162" s="287"/>
      <c r="OD162" s="287"/>
      <c r="OE162" s="287"/>
      <c r="OF162" s="287"/>
      <c r="OG162" s="287"/>
      <c r="OH162" s="287"/>
      <c r="OI162" s="287"/>
      <c r="OJ162" s="287"/>
      <c r="OK162" s="287"/>
      <c r="OL162" s="287"/>
      <c r="OM162" s="287"/>
      <c r="ON162" s="287"/>
      <c r="OO162" s="287"/>
      <c r="OP162" s="287"/>
      <c r="OQ162" s="287"/>
      <c r="OR162" s="287"/>
      <c r="OS162" s="287"/>
      <c r="OT162" s="287"/>
      <c r="OU162" s="287"/>
      <c r="OV162" s="287"/>
      <c r="OW162" s="287"/>
      <c r="OX162" s="287"/>
      <c r="OY162" s="287"/>
      <c r="OZ162" s="287"/>
      <c r="PA162" s="287"/>
      <c r="PB162" s="287"/>
      <c r="PC162" s="287"/>
      <c r="PD162" s="287"/>
      <c r="PE162" s="287"/>
      <c r="PF162" s="287"/>
      <c r="PG162" s="287"/>
      <c r="PH162" s="287"/>
      <c r="PI162" s="287"/>
      <c r="PJ162" s="287"/>
      <c r="PK162" s="287"/>
      <c r="PL162" s="287"/>
      <c r="PM162" s="287"/>
      <c r="PN162" s="287"/>
      <c r="PO162" s="287"/>
      <c r="PP162" s="287"/>
      <c r="PQ162" s="287"/>
      <c r="PR162" s="287"/>
      <c r="PS162" s="287"/>
      <c r="PT162" s="287"/>
      <c r="PU162" s="287"/>
      <c r="PV162" s="287"/>
      <c r="PW162" s="287"/>
      <c r="PX162" s="287"/>
      <c r="PY162" s="287"/>
      <c r="PZ162" s="287"/>
      <c r="QA162" s="287"/>
      <c r="QB162" s="287"/>
      <c r="QC162" s="287"/>
      <c r="QD162" s="287"/>
      <c r="QE162" s="287"/>
      <c r="QF162" s="287"/>
      <c r="QG162" s="287"/>
      <c r="QH162" s="287"/>
      <c r="QI162" s="287"/>
      <c r="QJ162" s="287"/>
      <c r="QK162" s="287"/>
      <c r="QL162" s="287"/>
      <c r="QM162" s="287"/>
      <c r="QN162" s="287"/>
      <c r="QO162" s="287"/>
      <c r="QP162" s="287"/>
      <c r="QQ162" s="287"/>
      <c r="QR162" s="287"/>
      <c r="QS162" s="287"/>
      <c r="QT162" s="287"/>
      <c r="QU162" s="287"/>
      <c r="QV162" s="287"/>
      <c r="QW162" s="287"/>
      <c r="QX162" s="287"/>
      <c r="QY162" s="287"/>
      <c r="QZ162" s="287"/>
      <c r="RA162" s="287"/>
      <c r="RB162" s="287"/>
      <c r="RC162" s="287"/>
      <c r="RD162" s="287"/>
      <c r="RE162" s="287"/>
      <c r="RF162" s="287"/>
      <c r="RG162" s="287"/>
      <c r="RH162" s="287"/>
      <c r="RI162" s="287"/>
      <c r="RJ162" s="287"/>
      <c r="RK162" s="287"/>
      <c r="RL162" s="287"/>
      <c r="RM162" s="287"/>
      <c r="RN162" s="287"/>
      <c r="RO162" s="287"/>
      <c r="RP162" s="287"/>
      <c r="RQ162" s="287"/>
      <c r="RR162" s="287"/>
      <c r="RS162" s="287"/>
      <c r="RT162" s="287"/>
      <c r="RU162" s="287"/>
      <c r="RV162" s="287"/>
      <c r="RW162" s="287"/>
      <c r="RX162" s="287"/>
      <c r="RY162" s="287"/>
      <c r="RZ162" s="287"/>
      <c r="SA162" s="287"/>
      <c r="SB162" s="287"/>
      <c r="SC162" s="287"/>
      <c r="SD162" s="287"/>
      <c r="SE162" s="287"/>
      <c r="SF162" s="287"/>
      <c r="SG162" s="287"/>
      <c r="SH162" s="287"/>
      <c r="SI162" s="287"/>
      <c r="SJ162" s="287"/>
      <c r="SK162" s="287"/>
      <c r="SL162" s="287"/>
      <c r="SM162" s="287"/>
      <c r="SN162" s="287"/>
      <c r="SO162" s="287"/>
      <c r="SP162" s="287"/>
      <c r="SQ162" s="287"/>
      <c r="SR162" s="287"/>
      <c r="SS162" s="287"/>
      <c r="ST162" s="287"/>
      <c r="SU162" s="287"/>
      <c r="SV162" s="287"/>
      <c r="SW162" s="287"/>
      <c r="SX162" s="287"/>
      <c r="SY162" s="287"/>
      <c r="SZ162" s="287"/>
      <c r="TA162" s="287"/>
      <c r="TB162" s="287"/>
      <c r="TC162" s="287"/>
      <c r="TD162" s="287"/>
      <c r="TE162" s="287"/>
      <c r="TF162" s="287"/>
      <c r="TG162" s="287"/>
      <c r="TH162" s="287"/>
      <c r="TI162" s="287"/>
      <c r="TJ162" s="287"/>
      <c r="TK162" s="287"/>
      <c r="TL162" s="287"/>
      <c r="TM162" s="287"/>
      <c r="TN162" s="287"/>
      <c r="TO162" s="287"/>
      <c r="TP162" s="287"/>
      <c r="TQ162" s="287"/>
      <c r="TR162" s="287"/>
      <c r="TS162" s="287"/>
      <c r="TT162" s="287"/>
      <c r="TU162" s="287"/>
      <c r="TV162" s="287"/>
      <c r="TW162" s="287"/>
      <c r="TX162" s="287"/>
      <c r="TY162" s="287"/>
      <c r="TZ162" s="287"/>
      <c r="UA162" s="287"/>
      <c r="UB162" s="287"/>
      <c r="UC162" s="287"/>
      <c r="UD162" s="287"/>
      <c r="UE162" s="287"/>
      <c r="UF162" s="287"/>
      <c r="UG162" s="287"/>
      <c r="UH162" s="287"/>
      <c r="UI162" s="287"/>
      <c r="UJ162" s="287"/>
      <c r="UK162" s="287"/>
      <c r="UL162" s="287"/>
      <c r="UM162" s="287"/>
      <c r="UN162" s="287"/>
      <c r="UO162" s="287"/>
      <c r="UP162" s="287"/>
      <c r="UQ162" s="287"/>
      <c r="UR162" s="287"/>
      <c r="US162" s="287"/>
      <c r="UT162" s="287"/>
      <c r="UU162" s="287"/>
      <c r="UV162" s="287"/>
      <c r="UW162" s="287"/>
      <c r="UX162" s="287"/>
      <c r="UY162" s="287"/>
      <c r="UZ162" s="287"/>
      <c r="VA162" s="287"/>
      <c r="VB162" s="287"/>
      <c r="VC162" s="287"/>
      <c r="VD162" s="287"/>
      <c r="VE162" s="287"/>
      <c r="VF162" s="287"/>
      <c r="VG162" s="287"/>
      <c r="VH162" s="287"/>
      <c r="VI162" s="287"/>
      <c r="VJ162" s="287"/>
      <c r="VK162" s="287"/>
      <c r="VL162" s="287"/>
      <c r="VM162" s="287"/>
      <c r="VN162" s="287"/>
      <c r="VO162" s="287"/>
      <c r="VP162" s="287"/>
      <c r="VQ162" s="287"/>
      <c r="VR162" s="287"/>
      <c r="VS162" s="287"/>
      <c r="VT162" s="287"/>
      <c r="VU162" s="287"/>
      <c r="VV162" s="287"/>
      <c r="VW162" s="287"/>
      <c r="VX162" s="287"/>
      <c r="VY162" s="287"/>
      <c r="VZ162" s="287"/>
      <c r="WA162" s="287"/>
      <c r="WB162" s="287"/>
      <c r="WC162" s="287"/>
      <c r="WD162" s="287"/>
      <c r="WE162" s="287"/>
      <c r="WF162" s="287"/>
      <c r="WG162" s="287"/>
      <c r="WH162" s="287"/>
      <c r="WI162" s="287"/>
      <c r="WJ162" s="287"/>
      <c r="WK162" s="287"/>
      <c r="WL162" s="287"/>
      <c r="WM162" s="287"/>
      <c r="WN162" s="287"/>
      <c r="WO162" s="287"/>
      <c r="WP162" s="287"/>
      <c r="WQ162" s="287"/>
      <c r="WR162" s="287"/>
      <c r="WS162" s="287"/>
      <c r="WT162" s="287"/>
      <c r="WU162" s="287"/>
      <c r="WV162" s="287"/>
      <c r="WW162" s="287"/>
      <c r="WX162" s="287"/>
      <c r="WY162" s="287"/>
      <c r="WZ162" s="287"/>
      <c r="XA162" s="287"/>
      <c r="XB162" s="287"/>
      <c r="XC162" s="287"/>
      <c r="XD162" s="287"/>
      <c r="XE162" s="287"/>
      <c r="XF162" s="287"/>
      <c r="XG162" s="287"/>
      <c r="XH162" s="287"/>
      <c r="XI162" s="287"/>
      <c r="XJ162" s="287"/>
      <c r="XK162" s="287"/>
      <c r="XL162" s="287"/>
      <c r="XM162" s="287"/>
      <c r="XN162" s="287"/>
      <c r="XO162" s="287"/>
      <c r="XP162" s="287"/>
      <c r="XQ162" s="287"/>
      <c r="XR162" s="287"/>
      <c r="XS162" s="287"/>
      <c r="XT162" s="287"/>
      <c r="XU162" s="287"/>
      <c r="XV162" s="287"/>
      <c r="XW162" s="287"/>
      <c r="XX162" s="287"/>
      <c r="XY162" s="287"/>
      <c r="XZ162" s="287"/>
      <c r="YA162" s="287"/>
      <c r="YB162" s="287"/>
      <c r="YC162" s="287"/>
      <c r="YD162" s="287"/>
      <c r="YE162" s="287"/>
      <c r="YF162" s="287"/>
      <c r="YG162" s="287"/>
      <c r="YH162" s="287"/>
      <c r="YI162" s="287"/>
      <c r="YJ162" s="287"/>
      <c r="YK162" s="287"/>
      <c r="YL162" s="287"/>
      <c r="YM162" s="287"/>
      <c r="YN162" s="287"/>
      <c r="YO162" s="287"/>
      <c r="YP162" s="287"/>
      <c r="YQ162" s="287"/>
      <c r="YR162" s="287"/>
      <c r="YS162" s="287"/>
      <c r="YT162" s="287"/>
      <c r="YU162" s="287"/>
      <c r="YV162" s="287"/>
      <c r="YW162" s="287"/>
      <c r="YX162" s="287"/>
      <c r="YY162" s="287"/>
      <c r="YZ162" s="287"/>
      <c r="ZA162" s="287"/>
      <c r="ZB162" s="287"/>
      <c r="ZC162" s="287"/>
      <c r="ZD162" s="287"/>
      <c r="ZE162" s="287"/>
      <c r="ZF162" s="287"/>
      <c r="ZG162" s="287"/>
      <c r="ZH162" s="287"/>
      <c r="ZI162" s="287"/>
      <c r="ZJ162" s="287"/>
      <c r="ZK162" s="287"/>
      <c r="ZL162" s="287"/>
      <c r="ZM162" s="287"/>
      <c r="ZN162" s="287"/>
      <c r="ZO162" s="287"/>
      <c r="ZP162" s="287"/>
      <c r="ZQ162" s="287"/>
      <c r="ZR162" s="287"/>
      <c r="ZS162" s="287"/>
      <c r="ZT162" s="287"/>
      <c r="ZU162" s="287"/>
      <c r="ZV162" s="287"/>
      <c r="ZW162" s="287"/>
      <c r="ZX162" s="287"/>
      <c r="ZY162" s="287"/>
      <c r="ZZ162" s="287"/>
      <c r="AAA162" s="287"/>
      <c r="AAB162" s="287"/>
      <c r="AAC162" s="287"/>
      <c r="AAD162" s="287"/>
      <c r="AAE162" s="287"/>
      <c r="AAF162" s="287"/>
      <c r="AAG162" s="287"/>
      <c r="AAH162" s="287"/>
      <c r="AAI162" s="287"/>
      <c r="AAJ162" s="287"/>
      <c r="AAK162" s="287"/>
      <c r="AAL162" s="287"/>
      <c r="AAM162" s="287"/>
      <c r="AAN162" s="287"/>
      <c r="AAO162" s="287"/>
      <c r="AAP162" s="287"/>
      <c r="AAQ162" s="287"/>
      <c r="AAR162" s="287"/>
      <c r="AAS162" s="287"/>
      <c r="AAT162" s="287"/>
      <c r="AAU162" s="287"/>
      <c r="AAV162" s="287"/>
      <c r="AAW162" s="287"/>
      <c r="AAX162" s="287"/>
      <c r="AAY162" s="287"/>
      <c r="AAZ162" s="287"/>
      <c r="ABA162" s="287"/>
      <c r="ABB162" s="287"/>
      <c r="ABC162" s="287"/>
      <c r="ABD162" s="287"/>
      <c r="ABE162" s="287"/>
      <c r="ABF162" s="287"/>
      <c r="ABG162" s="287"/>
      <c r="ABH162" s="287"/>
      <c r="ABI162" s="287"/>
      <c r="ABJ162" s="287"/>
      <c r="ABK162" s="287"/>
      <c r="ABL162" s="287"/>
      <c r="ABM162" s="287"/>
      <c r="ABN162" s="287"/>
      <c r="ABO162" s="287"/>
      <c r="ABP162" s="287"/>
      <c r="ABQ162" s="287"/>
      <c r="ABR162" s="287"/>
      <c r="ABS162" s="287"/>
      <c r="ABT162" s="287"/>
      <c r="ABU162" s="287"/>
      <c r="ABV162" s="287"/>
      <c r="ABW162" s="287"/>
      <c r="ABX162" s="287"/>
      <c r="ABY162" s="287"/>
      <c r="ABZ162" s="287"/>
      <c r="ACA162" s="287"/>
      <c r="ACB162" s="287"/>
      <c r="ACC162" s="287"/>
      <c r="ACD162" s="287"/>
      <c r="ACE162" s="287"/>
      <c r="ACF162" s="287"/>
      <c r="ACG162" s="287"/>
      <c r="ACH162" s="287"/>
      <c r="ACI162" s="287"/>
      <c r="ACJ162" s="287"/>
      <c r="ACK162" s="287"/>
      <c r="ACL162" s="287"/>
      <c r="ACM162" s="287"/>
      <c r="ACN162" s="287"/>
      <c r="ACO162" s="287"/>
      <c r="ACP162" s="287"/>
      <c r="ACQ162" s="287"/>
      <c r="ACR162" s="287"/>
      <c r="ACS162" s="287"/>
      <c r="ACT162" s="287"/>
      <c r="ACU162" s="287"/>
      <c r="ACV162" s="287"/>
      <c r="ACW162" s="287"/>
      <c r="ACX162" s="287"/>
      <c r="ACY162" s="287"/>
      <c r="ACZ162" s="287"/>
      <c r="ADA162" s="287"/>
      <c r="ADB162" s="287"/>
      <c r="ADC162" s="287"/>
      <c r="ADD162" s="287"/>
      <c r="ADE162" s="287"/>
      <c r="ADF162" s="287"/>
      <c r="ADG162" s="287"/>
      <c r="ADH162" s="287"/>
      <c r="ADI162" s="287"/>
      <c r="ADJ162" s="287"/>
      <c r="ADK162" s="287"/>
      <c r="ADL162" s="287"/>
      <c r="ADM162" s="287"/>
      <c r="ADN162" s="287"/>
      <c r="ADO162" s="287"/>
      <c r="ADP162" s="287"/>
      <c r="ADQ162" s="287"/>
      <c r="ADR162" s="287"/>
      <c r="ADS162" s="287"/>
      <c r="ADT162" s="287"/>
      <c r="ADU162" s="287"/>
      <c r="ADV162" s="287"/>
      <c r="ADW162" s="287"/>
      <c r="ADX162" s="287"/>
      <c r="ADY162" s="287"/>
      <c r="ADZ162" s="287"/>
      <c r="AEA162" s="287"/>
      <c r="AEB162" s="287"/>
      <c r="AEC162" s="287"/>
      <c r="AED162" s="287"/>
      <c r="AEE162" s="287"/>
      <c r="AEF162" s="287"/>
      <c r="AEG162" s="287"/>
      <c r="AEH162" s="287"/>
      <c r="AEI162" s="287"/>
      <c r="AEJ162" s="287"/>
      <c r="AEK162" s="287"/>
      <c r="AEL162" s="287"/>
      <c r="AEM162" s="287"/>
      <c r="AEN162" s="287"/>
      <c r="AEO162" s="287"/>
      <c r="AEP162" s="287"/>
      <c r="AEQ162" s="287"/>
      <c r="AER162" s="287"/>
      <c r="AES162" s="287"/>
      <c r="AET162" s="287"/>
      <c r="AEU162" s="287"/>
      <c r="AEV162" s="287"/>
      <c r="AEW162" s="287"/>
      <c r="AEX162" s="287"/>
      <c r="AEY162" s="287"/>
      <c r="AEZ162" s="287"/>
      <c r="AFA162" s="287"/>
      <c r="AFB162" s="287"/>
      <c r="AFC162" s="287"/>
      <c r="AFD162" s="287"/>
      <c r="AFE162" s="287"/>
      <c r="AFF162" s="287"/>
      <c r="AFG162" s="287"/>
      <c r="AFH162" s="287"/>
      <c r="AFI162" s="287"/>
      <c r="AFJ162" s="287"/>
      <c r="AFK162" s="287"/>
      <c r="AFL162" s="287"/>
      <c r="AFM162" s="287"/>
      <c r="AFN162" s="287"/>
      <c r="AFO162" s="287"/>
      <c r="AFP162" s="287"/>
      <c r="AFQ162" s="287"/>
      <c r="AFR162" s="287"/>
      <c r="AFS162" s="287"/>
      <c r="AFT162" s="287"/>
      <c r="AFU162" s="287"/>
      <c r="AFV162" s="287"/>
      <c r="AFW162" s="287"/>
      <c r="AFX162" s="287"/>
      <c r="AFY162" s="287"/>
      <c r="AFZ162" s="287"/>
      <c r="AGA162" s="287"/>
      <c r="AGB162" s="287"/>
      <c r="AGC162" s="287"/>
      <c r="AGD162" s="287"/>
      <c r="AGE162" s="287"/>
      <c r="AGF162" s="287"/>
      <c r="AGG162" s="287"/>
      <c r="AGH162" s="287"/>
      <c r="AGI162" s="287"/>
      <c r="AGJ162" s="287"/>
      <c r="AGK162" s="287"/>
      <c r="AGL162" s="287"/>
      <c r="AGM162" s="287"/>
      <c r="AGN162" s="287"/>
      <c r="AGO162" s="287"/>
      <c r="AGP162" s="287"/>
      <c r="AGQ162" s="287"/>
      <c r="AGR162" s="287"/>
      <c r="AGS162" s="287"/>
      <c r="AGT162" s="287"/>
      <c r="AGU162" s="287"/>
      <c r="AGV162" s="287"/>
      <c r="AGW162" s="287"/>
      <c r="AGX162" s="287"/>
      <c r="AGY162" s="287"/>
      <c r="AGZ162" s="287"/>
      <c r="AHA162" s="287"/>
      <c r="AHB162" s="287"/>
      <c r="AHC162" s="287"/>
      <c r="AHD162" s="287"/>
      <c r="AHE162" s="287"/>
      <c r="AHF162" s="287"/>
      <c r="AHG162" s="287"/>
      <c r="AHH162" s="287"/>
      <c r="AHI162" s="287"/>
      <c r="AHJ162" s="287"/>
      <c r="AHK162" s="287"/>
      <c r="AHL162" s="287"/>
      <c r="AHM162" s="287"/>
      <c r="AHN162" s="287"/>
      <c r="AHO162" s="287"/>
      <c r="AHP162" s="287"/>
      <c r="AHQ162" s="287"/>
      <c r="AHR162" s="287"/>
      <c r="AHS162" s="287"/>
      <c r="AHT162" s="287"/>
      <c r="AHU162" s="287"/>
      <c r="AHV162" s="287"/>
      <c r="AHW162" s="287"/>
      <c r="AHX162" s="287"/>
      <c r="AHY162" s="287"/>
      <c r="AHZ162" s="287"/>
      <c r="AIA162" s="287"/>
      <c r="AIB162" s="287"/>
      <c r="AIC162" s="287"/>
      <c r="AID162" s="287"/>
      <c r="AIE162" s="287"/>
      <c r="AIF162" s="287"/>
      <c r="AIG162" s="287"/>
      <c r="AIH162" s="287"/>
      <c r="AII162" s="287"/>
      <c r="AIJ162" s="287"/>
      <c r="AIK162" s="287"/>
      <c r="AIL162" s="287"/>
      <c r="AIM162" s="287"/>
      <c r="AIN162" s="287"/>
      <c r="AIO162" s="287"/>
      <c r="AIP162" s="287"/>
      <c r="AIQ162" s="287"/>
      <c r="AIR162" s="287"/>
      <c r="AIS162" s="287"/>
      <c r="AIT162" s="287"/>
      <c r="AIU162" s="287"/>
      <c r="AIV162" s="287"/>
      <c r="AIW162" s="287"/>
      <c r="AIX162" s="287"/>
      <c r="AIY162" s="287"/>
      <c r="AIZ162" s="287"/>
      <c r="AJA162" s="287"/>
      <c r="AJB162" s="287"/>
      <c r="AJC162" s="287"/>
      <c r="AJD162" s="287"/>
      <c r="AJE162" s="287"/>
      <c r="AJF162" s="287"/>
      <c r="AJG162" s="287"/>
      <c r="AJH162" s="287"/>
      <c r="AJI162" s="287"/>
      <c r="AJJ162" s="287"/>
      <c r="AJK162" s="287"/>
      <c r="AJL162" s="287"/>
      <c r="AJM162" s="287"/>
      <c r="AJN162" s="287"/>
      <c r="AJO162" s="287"/>
      <c r="AJP162" s="287"/>
      <c r="AJQ162" s="287"/>
      <c r="AJR162" s="287"/>
      <c r="AJS162" s="287"/>
      <c r="AJT162" s="287"/>
      <c r="AJU162" s="287"/>
      <c r="AJV162" s="287"/>
      <c r="AJW162" s="287"/>
      <c r="AJX162" s="287"/>
      <c r="AJY162" s="287"/>
      <c r="AJZ162" s="287"/>
      <c r="AKA162" s="287"/>
      <c r="AKB162" s="287"/>
      <c r="AKC162" s="287"/>
      <c r="AKD162" s="287"/>
      <c r="AKE162" s="287"/>
      <c r="AKF162" s="287"/>
      <c r="AKG162" s="287"/>
      <c r="AKH162" s="287"/>
      <c r="AKI162" s="287"/>
      <c r="AKJ162" s="287"/>
      <c r="AKK162" s="287"/>
      <c r="AKL162" s="287"/>
      <c r="AKM162" s="287"/>
      <c r="AKN162" s="287"/>
      <c r="AKO162" s="287"/>
      <c r="AKP162" s="287"/>
      <c r="AKQ162" s="287"/>
      <c r="AKR162" s="287"/>
      <c r="AKS162" s="287"/>
      <c r="AKT162" s="287"/>
      <c r="AKU162" s="287"/>
      <c r="AKV162" s="287"/>
      <c r="AKW162" s="287"/>
      <c r="AKX162" s="287"/>
      <c r="AKY162" s="287"/>
      <c r="AKZ162" s="287"/>
      <c r="ALA162" s="287"/>
      <c r="ALB162" s="287"/>
      <c r="ALC162" s="287"/>
      <c r="ALD162" s="287"/>
      <c r="ALE162" s="287"/>
      <c r="ALF162" s="287"/>
      <c r="ALG162" s="287"/>
      <c r="ALH162" s="287"/>
      <c r="ALI162" s="287"/>
      <c r="ALJ162" s="287"/>
      <c r="ALK162" s="287"/>
      <c r="ALL162" s="287"/>
      <c r="ALM162" s="287"/>
      <c r="ALN162" s="287"/>
      <c r="ALO162" s="287"/>
      <c r="ALP162" s="287"/>
      <c r="ALQ162" s="287"/>
      <c r="ALR162" s="287"/>
      <c r="ALS162" s="287"/>
      <c r="ALT162" s="287"/>
      <c r="ALU162" s="287"/>
      <c r="ALV162" s="287"/>
      <c r="ALW162" s="287"/>
      <c r="ALX162" s="287"/>
      <c r="ALY162" s="287"/>
      <c r="ALZ162" s="287"/>
      <c r="AMA162" s="287"/>
      <c r="AMB162" s="287"/>
      <c r="AMC162" s="287"/>
      <c r="AMD162" s="287"/>
      <c r="AME162" s="287"/>
      <c r="AMF162" s="287"/>
      <c r="AMG162" s="287"/>
      <c r="AMH162" s="287"/>
      <c r="AMI162" s="287"/>
      <c r="AMJ162" s="287"/>
      <c r="AMK162" s="287"/>
      <c r="AML162" s="287"/>
      <c r="AMM162" s="287"/>
      <c r="AMN162" s="287"/>
      <c r="AMO162" s="287"/>
      <c r="AMP162" s="287"/>
      <c r="AMQ162" s="287"/>
      <c r="AMR162" s="287"/>
      <c r="AMS162" s="287"/>
      <c r="AMT162" s="287"/>
      <c r="AMU162" s="287"/>
      <c r="AMV162" s="287"/>
      <c r="AMW162" s="287"/>
      <c r="AMX162" s="287"/>
      <c r="AMY162" s="287"/>
      <c r="AMZ162" s="287"/>
      <c r="ANA162" s="287"/>
      <c r="ANB162" s="287"/>
      <c r="ANC162" s="287"/>
      <c r="AND162" s="287"/>
      <c r="ANE162" s="287"/>
      <c r="ANF162" s="287"/>
      <c r="ANG162" s="287"/>
      <c r="ANH162" s="287"/>
      <c r="ANI162" s="287"/>
      <c r="ANJ162" s="287"/>
      <c r="ANK162" s="287"/>
      <c r="ANL162" s="287"/>
      <c r="ANM162" s="287"/>
      <c r="ANN162" s="287"/>
      <c r="ANO162" s="287"/>
      <c r="ANP162" s="287"/>
      <c r="ANQ162" s="287"/>
      <c r="ANR162" s="287"/>
      <c r="ANS162" s="287"/>
      <c r="ANT162" s="287"/>
      <c r="ANU162" s="287"/>
      <c r="ANV162" s="287"/>
      <c r="ANW162" s="287"/>
      <c r="ANX162" s="287"/>
      <c r="ANY162" s="287"/>
      <c r="ANZ162" s="287"/>
      <c r="AOA162" s="287"/>
      <c r="AOB162" s="287"/>
      <c r="AOC162" s="287"/>
      <c r="AOD162" s="287"/>
      <c r="AOE162" s="287"/>
      <c r="AOF162" s="287"/>
      <c r="AOG162" s="287"/>
      <c r="AOH162" s="287"/>
      <c r="AOI162" s="287"/>
      <c r="AOJ162" s="287"/>
      <c r="AOK162" s="287"/>
      <c r="AOL162" s="287"/>
      <c r="AOM162" s="287"/>
      <c r="AON162" s="287"/>
      <c r="AOO162" s="287"/>
      <c r="AOP162" s="287"/>
      <c r="AOQ162" s="287"/>
      <c r="AOR162" s="287"/>
      <c r="AOS162" s="287"/>
      <c r="AOT162" s="287"/>
      <c r="AOU162" s="287"/>
      <c r="AOV162" s="287"/>
      <c r="AOW162" s="287"/>
      <c r="AOX162" s="287"/>
      <c r="AOY162" s="287"/>
      <c r="AOZ162" s="287"/>
      <c r="APA162" s="287"/>
      <c r="APB162" s="287"/>
      <c r="APC162" s="287"/>
      <c r="APD162" s="287"/>
      <c r="APE162" s="287"/>
      <c r="APF162" s="287"/>
      <c r="APG162" s="287"/>
      <c r="APH162" s="287"/>
      <c r="API162" s="287"/>
      <c r="APJ162" s="287"/>
      <c r="APK162" s="287"/>
      <c r="APL162" s="287"/>
      <c r="APM162" s="287"/>
      <c r="APN162" s="287"/>
      <c r="APO162" s="287"/>
      <c r="APP162" s="287"/>
      <c r="APQ162" s="287"/>
      <c r="APR162" s="287"/>
      <c r="APS162" s="287"/>
      <c r="APT162" s="287"/>
      <c r="APU162" s="287"/>
      <c r="APV162" s="287"/>
      <c r="APW162" s="287"/>
      <c r="APX162" s="287"/>
      <c r="APY162" s="287"/>
      <c r="APZ162" s="287"/>
      <c r="AQA162" s="287"/>
      <c r="AQB162" s="287"/>
      <c r="AQC162" s="287"/>
      <c r="AQD162" s="287"/>
      <c r="AQE162" s="287"/>
      <c r="AQF162" s="287"/>
      <c r="AQG162" s="287"/>
      <c r="AQH162" s="287"/>
      <c r="AQI162" s="287"/>
      <c r="AQJ162" s="287"/>
      <c r="AQK162" s="287"/>
      <c r="AQL162" s="287"/>
      <c r="AQM162" s="287"/>
      <c r="AQN162" s="287"/>
      <c r="AQO162" s="287"/>
      <c r="AQP162" s="287"/>
      <c r="AQQ162" s="287"/>
      <c r="AQR162" s="287"/>
      <c r="AQS162" s="287"/>
      <c r="AQT162" s="287"/>
      <c r="AQU162" s="287"/>
      <c r="AQV162" s="287"/>
      <c r="AQW162" s="287"/>
      <c r="AQX162" s="287"/>
      <c r="AQY162" s="287"/>
      <c r="AQZ162" s="287"/>
      <c r="ARA162" s="287"/>
      <c r="ARB162" s="287"/>
      <c r="ARC162" s="287"/>
      <c r="ARD162" s="287"/>
      <c r="ARE162" s="287"/>
      <c r="ARF162" s="287"/>
      <c r="ARG162" s="287"/>
      <c r="ARH162" s="287"/>
      <c r="ARI162" s="287"/>
      <c r="ARJ162" s="287"/>
      <c r="ARK162" s="287"/>
      <c r="ARL162" s="287"/>
      <c r="ARM162" s="287"/>
      <c r="ARN162" s="287"/>
      <c r="ARO162" s="287"/>
      <c r="ARP162" s="287"/>
      <c r="ARQ162" s="287"/>
      <c r="ARR162" s="287"/>
      <c r="ARS162" s="287"/>
      <c r="ART162" s="287"/>
      <c r="ARU162" s="287"/>
      <c r="ARV162" s="287"/>
      <c r="ARW162" s="287"/>
      <c r="ARX162" s="287"/>
      <c r="ARY162" s="287"/>
      <c r="ARZ162" s="287"/>
      <c r="ASA162" s="287"/>
      <c r="ASB162" s="287"/>
      <c r="ASC162" s="287"/>
      <c r="ASD162" s="287"/>
      <c r="ASE162" s="287"/>
      <c r="ASF162" s="287"/>
      <c r="ASG162" s="287"/>
      <c r="ASH162" s="287"/>
      <c r="ASI162" s="287"/>
      <c r="ASJ162" s="287"/>
      <c r="ASK162" s="287"/>
      <c r="ASL162" s="287"/>
      <c r="ASM162" s="287"/>
      <c r="ASN162" s="287"/>
      <c r="ASO162" s="287"/>
      <c r="ASP162" s="287"/>
      <c r="ASQ162" s="287"/>
      <c r="ASR162" s="287"/>
      <c r="ASS162" s="287"/>
      <c r="AST162" s="287"/>
      <c r="ASU162" s="287"/>
      <c r="ASV162" s="287"/>
      <c r="ASW162" s="287"/>
      <c r="ASX162" s="287"/>
      <c r="ASY162" s="287"/>
      <c r="ASZ162" s="287"/>
      <c r="ATA162" s="287"/>
      <c r="ATB162" s="287"/>
      <c r="ATC162" s="287"/>
      <c r="ATD162" s="287"/>
      <c r="ATE162" s="287"/>
      <c r="ATF162" s="287"/>
      <c r="ATG162" s="287"/>
      <c r="ATH162" s="287"/>
      <c r="ATI162" s="287"/>
      <c r="ATJ162" s="287"/>
      <c r="ATK162" s="287"/>
      <c r="ATL162" s="287"/>
      <c r="ATM162" s="287"/>
      <c r="ATN162" s="287"/>
      <c r="ATO162" s="287"/>
      <c r="ATP162" s="287"/>
      <c r="ATQ162" s="287"/>
      <c r="ATR162" s="287"/>
      <c r="ATS162" s="287"/>
      <c r="ATT162" s="287"/>
      <c r="ATU162" s="287"/>
      <c r="ATV162" s="287"/>
      <c r="ATW162" s="287"/>
      <c r="ATX162" s="287"/>
      <c r="ATY162" s="287"/>
      <c r="ATZ162" s="287"/>
      <c r="AUA162" s="287"/>
      <c r="AUB162" s="287"/>
      <c r="AUC162" s="287"/>
      <c r="AUD162" s="287"/>
      <c r="AUE162" s="287"/>
      <c r="AUF162" s="287"/>
      <c r="AUG162" s="287"/>
      <c r="AUH162" s="287"/>
      <c r="AUI162" s="287"/>
      <c r="AUJ162" s="287"/>
      <c r="AUK162" s="287"/>
      <c r="AUL162" s="287"/>
      <c r="AUM162" s="287"/>
      <c r="AUN162" s="287"/>
      <c r="AUO162" s="287"/>
      <c r="AUP162" s="287"/>
      <c r="AUQ162" s="287"/>
      <c r="AUR162" s="287"/>
      <c r="AUS162" s="287"/>
      <c r="AUT162" s="287"/>
      <c r="AUU162" s="287"/>
      <c r="AUV162" s="287"/>
      <c r="AUW162" s="287"/>
      <c r="AUX162" s="287"/>
      <c r="AUY162" s="287"/>
      <c r="AUZ162" s="287"/>
      <c r="AVA162" s="287"/>
      <c r="AVB162" s="287"/>
      <c r="AVC162" s="287"/>
      <c r="AVD162" s="287"/>
      <c r="AVE162" s="287"/>
      <c r="AVF162" s="287"/>
      <c r="AVG162" s="287"/>
      <c r="AVH162" s="287"/>
      <c r="AVI162" s="287"/>
      <c r="AVJ162" s="287"/>
      <c r="AVK162" s="287"/>
      <c r="AVL162" s="287"/>
      <c r="AVM162" s="287"/>
      <c r="AVN162" s="287"/>
      <c r="AVO162" s="287"/>
      <c r="AVP162" s="287"/>
      <c r="AVQ162" s="287"/>
      <c r="AVR162" s="287"/>
      <c r="AVS162" s="287"/>
      <c r="AVT162" s="287"/>
      <c r="AVU162" s="287"/>
      <c r="AVV162" s="287"/>
      <c r="AVW162" s="287"/>
      <c r="AVX162" s="287"/>
      <c r="AVY162" s="287"/>
      <c r="AVZ162" s="287"/>
      <c r="AWA162" s="287"/>
      <c r="AWB162" s="287"/>
      <c r="AWC162" s="287"/>
      <c r="AWD162" s="287"/>
      <c r="AWE162" s="287"/>
      <c r="AWF162" s="287"/>
      <c r="AWG162" s="287"/>
      <c r="AWH162" s="287"/>
      <c r="AWI162" s="287"/>
      <c r="AWJ162" s="287"/>
      <c r="AWK162" s="287"/>
      <c r="AWL162" s="287"/>
      <c r="AWM162" s="287"/>
      <c r="AWN162" s="287"/>
      <c r="AWO162" s="287"/>
      <c r="AWP162" s="287"/>
      <c r="AWQ162" s="287"/>
      <c r="AWR162" s="287"/>
      <c r="AWS162" s="287"/>
      <c r="AWT162" s="287"/>
      <c r="AWU162" s="287"/>
      <c r="AWV162" s="287"/>
      <c r="AWW162" s="287"/>
      <c r="AWX162" s="287"/>
      <c r="AWY162" s="287"/>
      <c r="AWZ162" s="287"/>
      <c r="AXA162" s="287"/>
      <c r="AXB162" s="287"/>
      <c r="AXC162" s="287"/>
      <c r="AXD162" s="287"/>
      <c r="AXE162" s="287"/>
      <c r="AXF162" s="287"/>
      <c r="AXG162" s="287"/>
      <c r="AXH162" s="287"/>
      <c r="AXI162" s="287"/>
      <c r="AXJ162" s="287"/>
      <c r="AXK162" s="287"/>
      <c r="AXL162" s="287"/>
      <c r="AXM162" s="287"/>
      <c r="AXN162" s="287"/>
      <c r="AXO162" s="287"/>
      <c r="AXP162" s="287"/>
      <c r="AXQ162" s="287"/>
      <c r="AXR162" s="287"/>
      <c r="AXS162" s="287"/>
      <c r="AXT162" s="287"/>
      <c r="AXU162" s="287"/>
      <c r="AXV162" s="287"/>
      <c r="AXW162" s="287"/>
      <c r="AXX162" s="287"/>
      <c r="AXY162" s="287"/>
      <c r="AXZ162" s="287"/>
      <c r="AYA162" s="287"/>
      <c r="AYB162" s="287"/>
      <c r="AYC162" s="287"/>
      <c r="AYD162" s="287"/>
      <c r="AYE162" s="287"/>
      <c r="AYF162" s="287"/>
      <c r="AYG162" s="287"/>
      <c r="AYH162" s="287"/>
      <c r="AYI162" s="287"/>
      <c r="AYJ162" s="287"/>
      <c r="AYK162" s="287"/>
      <c r="AYL162" s="287"/>
      <c r="AYM162" s="287"/>
      <c r="AYN162" s="287"/>
      <c r="AYO162" s="287"/>
      <c r="AYP162" s="287"/>
      <c r="AYQ162" s="287"/>
      <c r="AYR162" s="287"/>
      <c r="AYS162" s="287"/>
      <c r="AYT162" s="287"/>
      <c r="AYU162" s="287"/>
      <c r="AYV162" s="287"/>
      <c r="AYW162" s="287"/>
      <c r="AYX162" s="287"/>
      <c r="AYY162" s="287"/>
      <c r="AYZ162" s="287"/>
      <c r="AZA162" s="287"/>
      <c r="AZB162" s="287"/>
      <c r="AZC162" s="287"/>
      <c r="AZD162" s="287"/>
      <c r="AZE162" s="287"/>
      <c r="AZF162" s="287"/>
      <c r="AZG162" s="287"/>
      <c r="AZH162" s="287"/>
      <c r="AZI162" s="287"/>
      <c r="AZJ162" s="287"/>
      <c r="AZK162" s="287"/>
      <c r="AZL162" s="287"/>
      <c r="AZM162" s="287"/>
      <c r="AZN162" s="287"/>
      <c r="AZO162" s="287"/>
      <c r="AZP162" s="287"/>
      <c r="AZQ162" s="287"/>
      <c r="AZR162" s="287"/>
      <c r="AZS162" s="287"/>
      <c r="AZT162" s="287"/>
      <c r="AZU162" s="287"/>
      <c r="AZV162" s="287"/>
      <c r="AZW162" s="287"/>
      <c r="AZX162" s="287"/>
      <c r="AZY162" s="287"/>
      <c r="AZZ162" s="287"/>
      <c r="BAA162" s="287"/>
      <c r="BAB162" s="287"/>
      <c r="BAC162" s="287"/>
      <c r="BAD162" s="287"/>
      <c r="BAE162" s="287"/>
      <c r="BAF162" s="287"/>
      <c r="BAG162" s="287"/>
      <c r="BAH162" s="287"/>
      <c r="BAI162" s="287"/>
      <c r="BAJ162" s="287"/>
      <c r="BAK162" s="287"/>
      <c r="BAL162" s="287"/>
      <c r="BAM162" s="287"/>
      <c r="BAN162" s="287"/>
      <c r="BAO162" s="287"/>
      <c r="BAP162" s="287"/>
      <c r="BAQ162" s="287"/>
      <c r="BAR162" s="287"/>
      <c r="BAS162" s="287"/>
      <c r="BAT162" s="287"/>
      <c r="BAU162" s="287"/>
      <c r="BAV162" s="287"/>
      <c r="BAW162" s="287"/>
      <c r="BAX162" s="287"/>
      <c r="BAY162" s="287"/>
      <c r="BAZ162" s="287"/>
      <c r="BBA162" s="287"/>
      <c r="BBB162" s="287"/>
      <c r="BBC162" s="287"/>
      <c r="BBD162" s="287"/>
      <c r="BBE162" s="287"/>
      <c r="BBF162" s="287"/>
      <c r="BBG162" s="287"/>
      <c r="BBH162" s="287"/>
      <c r="BBI162" s="287"/>
      <c r="BBJ162" s="287"/>
      <c r="BBK162" s="287"/>
      <c r="BBL162" s="287"/>
      <c r="BBM162" s="287"/>
      <c r="BBN162" s="287"/>
      <c r="BBO162" s="287"/>
      <c r="BBP162" s="287"/>
      <c r="BBQ162" s="287"/>
      <c r="BBR162" s="287"/>
      <c r="BBS162" s="287"/>
      <c r="BBT162" s="287"/>
      <c r="BBU162" s="287"/>
      <c r="BBV162" s="287"/>
      <c r="BBW162" s="287"/>
      <c r="BBX162" s="287"/>
      <c r="BBY162" s="287"/>
      <c r="BBZ162" s="287"/>
      <c r="BCA162" s="287"/>
      <c r="BCB162" s="287"/>
      <c r="BCC162" s="287"/>
      <c r="BCD162" s="287"/>
      <c r="BCE162" s="287"/>
      <c r="BCF162" s="287"/>
      <c r="BCG162" s="287"/>
      <c r="BCH162" s="287"/>
      <c r="BCI162" s="287"/>
      <c r="BCJ162" s="287"/>
      <c r="BCK162" s="287"/>
      <c r="BCL162" s="287"/>
      <c r="BCM162" s="287"/>
      <c r="BCN162" s="287"/>
      <c r="BCO162" s="287"/>
      <c r="BCP162" s="287"/>
      <c r="BCQ162" s="287"/>
      <c r="BCR162" s="287"/>
      <c r="BCS162" s="287"/>
      <c r="BCT162" s="287"/>
      <c r="BCU162" s="287"/>
      <c r="BCV162" s="287"/>
      <c r="BCW162" s="287"/>
      <c r="BCX162" s="287"/>
      <c r="BCY162" s="287"/>
      <c r="BCZ162" s="287"/>
      <c r="BDA162" s="287"/>
      <c r="BDB162" s="287"/>
      <c r="BDC162" s="287"/>
      <c r="BDD162" s="287"/>
      <c r="BDE162" s="287"/>
      <c r="BDF162" s="287"/>
      <c r="BDG162" s="287"/>
      <c r="BDH162" s="287"/>
      <c r="BDI162" s="287"/>
      <c r="BDJ162" s="287"/>
      <c r="BDK162" s="287"/>
      <c r="BDL162" s="287"/>
      <c r="BDM162" s="287"/>
      <c r="BDN162" s="287"/>
      <c r="BDO162" s="287"/>
      <c r="BDP162" s="287"/>
      <c r="BDQ162" s="287"/>
      <c r="BDR162" s="287"/>
      <c r="BDS162" s="287"/>
      <c r="BDT162" s="287"/>
      <c r="BDU162" s="287"/>
      <c r="BDV162" s="287"/>
      <c r="BDW162" s="287"/>
      <c r="BDX162" s="287"/>
      <c r="BDY162" s="287"/>
      <c r="BDZ162" s="287"/>
      <c r="BEA162" s="287"/>
      <c r="BEB162" s="287"/>
      <c r="BEC162" s="287"/>
      <c r="BED162" s="287"/>
      <c r="BEE162" s="287"/>
      <c r="BEF162" s="287"/>
      <c r="BEG162" s="287"/>
      <c r="BEH162" s="287"/>
      <c r="BEI162" s="287"/>
      <c r="BEJ162" s="287"/>
      <c r="BEK162" s="287"/>
      <c r="BEL162" s="287"/>
      <c r="BEM162" s="287"/>
      <c r="BEN162" s="287"/>
      <c r="BEO162" s="287"/>
      <c r="BEP162" s="287"/>
      <c r="BEQ162" s="287"/>
      <c r="BER162" s="287"/>
      <c r="BES162" s="287"/>
      <c r="BET162" s="287"/>
      <c r="BEU162" s="287"/>
      <c r="BEV162" s="287"/>
      <c r="BEW162" s="287"/>
      <c r="BEX162" s="287"/>
      <c r="BEY162" s="287"/>
      <c r="BEZ162" s="287"/>
      <c r="BFA162" s="287"/>
      <c r="BFB162" s="287"/>
      <c r="BFC162" s="287"/>
      <c r="BFD162" s="287"/>
      <c r="BFE162" s="287"/>
      <c r="BFF162" s="287"/>
      <c r="BFG162" s="287"/>
      <c r="BFH162" s="287"/>
      <c r="BFI162" s="287"/>
      <c r="BFJ162" s="287"/>
      <c r="BFK162" s="287"/>
      <c r="BFL162" s="287"/>
      <c r="BFM162" s="287"/>
      <c r="BFN162" s="287"/>
      <c r="BFO162" s="287"/>
      <c r="BFP162" s="287"/>
      <c r="BFQ162" s="287"/>
      <c r="BFR162" s="287"/>
      <c r="BFS162" s="287"/>
      <c r="BFT162" s="287"/>
      <c r="BFU162" s="287"/>
      <c r="BFV162" s="287"/>
      <c r="BFW162" s="287"/>
      <c r="BFX162" s="287"/>
      <c r="BFY162" s="287"/>
      <c r="BFZ162" s="287"/>
      <c r="BGA162" s="287"/>
      <c r="BGB162" s="287"/>
      <c r="BGC162" s="287"/>
      <c r="BGD162" s="287"/>
      <c r="BGE162" s="287"/>
      <c r="BGF162" s="287"/>
      <c r="BGG162" s="287"/>
      <c r="BGH162" s="287"/>
      <c r="BGI162" s="287"/>
      <c r="BGJ162" s="287"/>
      <c r="BGK162" s="287"/>
      <c r="BGL162" s="287"/>
      <c r="BGM162" s="287"/>
      <c r="BGN162" s="287"/>
      <c r="BGO162" s="287"/>
      <c r="BGP162" s="287"/>
      <c r="BGQ162" s="287"/>
      <c r="BGR162" s="287"/>
      <c r="BGS162" s="287"/>
      <c r="BGT162" s="287"/>
      <c r="BGU162" s="287"/>
      <c r="BGV162" s="287"/>
      <c r="BGW162" s="287"/>
      <c r="BGX162" s="287"/>
      <c r="BGY162" s="287"/>
      <c r="BGZ162" s="287"/>
      <c r="BHA162" s="287"/>
      <c r="BHB162" s="287"/>
      <c r="BHC162" s="287"/>
      <c r="BHD162" s="287"/>
      <c r="BHE162" s="287"/>
      <c r="BHF162" s="287"/>
      <c r="BHG162" s="287"/>
      <c r="BHH162" s="287"/>
      <c r="BHI162" s="287"/>
      <c r="BHJ162" s="287"/>
      <c r="BHK162" s="287"/>
      <c r="BHL162" s="287"/>
      <c r="BHM162" s="287"/>
      <c r="BHN162" s="287"/>
      <c r="BHO162" s="287"/>
      <c r="BHP162" s="287"/>
      <c r="BHQ162" s="287"/>
      <c r="BHR162" s="287"/>
      <c r="BHS162" s="287"/>
      <c r="BHT162" s="287"/>
      <c r="BHU162" s="287"/>
      <c r="BHV162" s="287"/>
      <c r="BHW162" s="287"/>
      <c r="BHX162" s="287"/>
      <c r="BHY162" s="287"/>
      <c r="BHZ162" s="287"/>
      <c r="BIA162" s="287"/>
      <c r="BIB162" s="287"/>
      <c r="BIC162" s="287"/>
      <c r="BID162" s="287"/>
      <c r="BIE162" s="287"/>
      <c r="BIF162" s="287"/>
      <c r="BIG162" s="287"/>
      <c r="BIH162" s="287"/>
      <c r="BII162" s="287"/>
      <c r="BIJ162" s="287"/>
      <c r="BIK162" s="287"/>
      <c r="BIL162" s="287"/>
      <c r="BIM162" s="287"/>
      <c r="BIN162" s="287"/>
      <c r="BIO162" s="287"/>
      <c r="BIP162" s="287"/>
      <c r="BIQ162" s="287"/>
      <c r="BIR162" s="287"/>
      <c r="BIS162" s="287"/>
      <c r="BIT162" s="287"/>
      <c r="BIU162" s="287"/>
      <c r="BIV162" s="287"/>
      <c r="BIW162" s="287"/>
      <c r="BIX162" s="287"/>
      <c r="BIY162" s="287"/>
      <c r="BIZ162" s="287"/>
      <c r="BJA162" s="287"/>
      <c r="BJB162" s="287"/>
      <c r="BJC162" s="287"/>
      <c r="BJD162" s="287"/>
      <c r="BJE162" s="287"/>
      <c r="BJF162" s="287"/>
      <c r="BJG162" s="287"/>
      <c r="BJH162" s="287"/>
      <c r="BJI162" s="287"/>
      <c r="BJJ162" s="287"/>
      <c r="BJK162" s="287"/>
      <c r="BJL162" s="287"/>
      <c r="BJM162" s="287"/>
      <c r="BJN162" s="287"/>
      <c r="BJO162" s="287"/>
      <c r="BJP162" s="287"/>
      <c r="BJQ162" s="287"/>
      <c r="BJR162" s="287"/>
      <c r="BJS162" s="287"/>
      <c r="BJT162" s="287"/>
      <c r="BJU162" s="287"/>
      <c r="BJV162" s="287"/>
      <c r="BJW162" s="287"/>
      <c r="BJX162" s="287"/>
      <c r="BJY162" s="287"/>
      <c r="BJZ162" s="287"/>
      <c r="BKA162" s="287"/>
      <c r="BKB162" s="287"/>
      <c r="BKC162" s="287"/>
      <c r="BKD162" s="287"/>
      <c r="BKE162" s="287"/>
      <c r="BKF162" s="287"/>
      <c r="BKG162" s="287"/>
      <c r="BKH162" s="287"/>
      <c r="BKI162" s="287"/>
      <c r="BKJ162" s="287"/>
      <c r="BKK162" s="287"/>
      <c r="BKL162" s="287"/>
      <c r="BKM162" s="287"/>
      <c r="BKN162" s="287"/>
      <c r="BKO162" s="287"/>
      <c r="BKP162" s="287"/>
      <c r="BKQ162" s="287"/>
      <c r="BKR162" s="287"/>
      <c r="BKS162" s="287"/>
      <c r="BKT162" s="287"/>
      <c r="BKU162" s="287"/>
      <c r="BKV162" s="287"/>
      <c r="BKW162" s="287"/>
      <c r="BKX162" s="287"/>
      <c r="BKY162" s="287"/>
      <c r="BKZ162" s="287"/>
      <c r="BLA162" s="287"/>
      <c r="BLB162" s="287"/>
      <c r="BLC162" s="287"/>
      <c r="BLD162" s="287"/>
      <c r="BLE162" s="287"/>
      <c r="BLF162" s="287"/>
      <c r="BLG162" s="287"/>
      <c r="BLH162" s="287"/>
      <c r="BLI162" s="287"/>
      <c r="BLJ162" s="287"/>
      <c r="BLK162" s="287"/>
      <c r="BLL162" s="287"/>
      <c r="BLM162" s="287"/>
      <c r="BLN162" s="287"/>
      <c r="BLO162" s="287"/>
      <c r="BLP162" s="287"/>
      <c r="BLQ162" s="287"/>
      <c r="BLR162" s="287"/>
      <c r="BLS162" s="287"/>
      <c r="BLT162" s="287"/>
      <c r="BLU162" s="287"/>
      <c r="BLV162" s="287"/>
      <c r="BLW162" s="287"/>
      <c r="BLX162" s="287"/>
      <c r="BLY162" s="287"/>
      <c r="BLZ162" s="287"/>
      <c r="BMA162" s="287"/>
      <c r="BMB162" s="287"/>
      <c r="BMC162" s="287"/>
      <c r="BMD162" s="287"/>
      <c r="BME162" s="287"/>
      <c r="BMF162" s="287"/>
      <c r="BMG162" s="287"/>
      <c r="BMH162" s="287"/>
      <c r="BMI162" s="287"/>
      <c r="BMJ162" s="287"/>
      <c r="BMK162" s="287"/>
      <c r="BML162" s="287"/>
      <c r="BMM162" s="287"/>
      <c r="BMN162" s="287"/>
      <c r="BMO162" s="287"/>
      <c r="BMP162" s="287"/>
      <c r="BMQ162" s="287"/>
      <c r="BMR162" s="287"/>
      <c r="BMS162" s="287"/>
      <c r="BMT162" s="287"/>
      <c r="BMU162" s="287"/>
      <c r="BMV162" s="287"/>
      <c r="BMW162" s="287"/>
      <c r="BMX162" s="287"/>
      <c r="BMY162" s="287"/>
      <c r="BMZ162" s="287"/>
      <c r="BNA162" s="287"/>
      <c r="BNB162" s="287"/>
      <c r="BNC162" s="287"/>
      <c r="BND162" s="287"/>
      <c r="BNE162" s="287"/>
      <c r="BNF162" s="287"/>
      <c r="BNG162" s="287"/>
      <c r="BNH162" s="287"/>
      <c r="BNI162" s="287"/>
      <c r="BNJ162" s="287"/>
      <c r="BNK162" s="287"/>
      <c r="BNL162" s="287"/>
    </row>
    <row r="163" spans="1:1728" s="167" customFormat="1" ht="15" hidden="1" customHeight="1" x14ac:dyDescent="0.25">
      <c r="A163" s="250">
        <v>262</v>
      </c>
      <c r="B163" s="234" t="s">
        <v>555</v>
      </c>
      <c r="C163" s="234" t="s">
        <v>233</v>
      </c>
      <c r="D163" s="234" t="s">
        <v>556</v>
      </c>
      <c r="E163" s="234" t="s">
        <v>2296</v>
      </c>
      <c r="F163" s="234" t="s">
        <v>133</v>
      </c>
      <c r="G163" s="234" t="s">
        <v>133</v>
      </c>
      <c r="H163" s="251" t="s">
        <v>133</v>
      </c>
      <c r="I163" s="251" t="s">
        <v>266</v>
      </c>
      <c r="J163" s="251">
        <v>2025</v>
      </c>
      <c r="K163" s="252" t="s">
        <v>2294</v>
      </c>
      <c r="L163" s="252" t="s">
        <v>2297</v>
      </c>
      <c r="M163" s="285" t="s">
        <v>460</v>
      </c>
      <c r="N163" s="292"/>
      <c r="O163" s="292"/>
      <c r="P163" s="292"/>
      <c r="Q163" s="292"/>
      <c r="R163" s="292"/>
      <c r="S163" s="292"/>
      <c r="T163" s="292"/>
      <c r="U163" s="292"/>
      <c r="V163" s="292"/>
      <c r="W163" s="292"/>
      <c r="X163" s="292"/>
      <c r="Y163" s="292"/>
      <c r="Z163" s="292"/>
      <c r="AA163" s="292"/>
      <c r="AB163" s="292"/>
      <c r="AC163" s="292"/>
      <c r="AD163" s="292"/>
      <c r="AE163" s="292"/>
      <c r="AF163" s="292"/>
      <c r="AG163" s="292"/>
      <c r="AH163" s="292"/>
      <c r="AI163" s="292"/>
      <c r="AJ163" s="292"/>
      <c r="AK163" s="292"/>
      <c r="AL163" s="292"/>
      <c r="AM163" s="292"/>
      <c r="AN163" s="292"/>
      <c r="AO163" s="292"/>
      <c r="AP163" s="292"/>
      <c r="AQ163" s="292"/>
      <c r="AR163" s="292"/>
      <c r="AS163" s="292"/>
      <c r="AT163" s="292"/>
      <c r="AU163" s="292"/>
      <c r="AV163" s="292"/>
      <c r="AW163" s="292"/>
      <c r="AX163" s="292"/>
      <c r="AY163" s="292"/>
      <c r="AZ163" s="292"/>
      <c r="BA163" s="292"/>
      <c r="BB163" s="292"/>
      <c r="BC163" s="292"/>
      <c r="BD163" s="292"/>
      <c r="BE163" s="292"/>
      <c r="BF163" s="292"/>
      <c r="BG163" s="292"/>
      <c r="BH163" s="292"/>
      <c r="BI163" s="292"/>
      <c r="BJ163" s="292"/>
      <c r="BK163" s="292"/>
      <c r="BL163" s="292"/>
      <c r="BM163" s="292"/>
      <c r="BN163" s="292"/>
      <c r="BO163" s="292"/>
      <c r="BP163" s="292"/>
      <c r="BQ163" s="292"/>
      <c r="BR163" s="292"/>
      <c r="BS163" s="292"/>
      <c r="BT163" s="292"/>
      <c r="BU163" s="292"/>
      <c r="BV163" s="292"/>
      <c r="BW163" s="292"/>
      <c r="BX163" s="292"/>
      <c r="BY163" s="292"/>
      <c r="BZ163" s="292"/>
      <c r="CA163" s="292"/>
      <c r="CB163" s="292"/>
      <c r="CC163" s="292"/>
      <c r="CD163" s="292"/>
      <c r="CE163" s="292"/>
      <c r="CF163" s="292"/>
      <c r="CG163" s="292"/>
      <c r="CH163" s="292"/>
      <c r="CI163" s="292"/>
      <c r="CJ163" s="292"/>
      <c r="CK163" s="292"/>
      <c r="CL163" s="292"/>
      <c r="CM163" s="292"/>
      <c r="CN163" s="292"/>
      <c r="CO163" s="292"/>
      <c r="CP163" s="292"/>
      <c r="CQ163" s="292"/>
      <c r="CR163" s="292"/>
      <c r="CS163" s="292"/>
      <c r="CT163" s="292"/>
      <c r="CU163" s="292"/>
      <c r="CV163" s="292"/>
      <c r="CW163" s="292"/>
      <c r="CX163" s="292"/>
      <c r="CY163" s="292"/>
      <c r="CZ163" s="292"/>
      <c r="DA163" s="292"/>
      <c r="DB163" s="292"/>
      <c r="DC163" s="292"/>
      <c r="DD163" s="292"/>
      <c r="DE163" s="292"/>
      <c r="DF163" s="292"/>
      <c r="DG163" s="292"/>
      <c r="DH163" s="292"/>
      <c r="DI163" s="292"/>
      <c r="DJ163" s="292"/>
      <c r="DK163" s="292"/>
      <c r="DL163" s="292"/>
      <c r="DM163" s="292"/>
      <c r="DN163" s="292"/>
      <c r="DO163" s="292"/>
      <c r="DP163" s="292"/>
      <c r="DQ163" s="292"/>
      <c r="DR163" s="292"/>
      <c r="DS163" s="292"/>
      <c r="DT163" s="292"/>
      <c r="DU163" s="292"/>
      <c r="DV163" s="292"/>
      <c r="DW163" s="292"/>
      <c r="DX163" s="292"/>
      <c r="DY163" s="292"/>
      <c r="DZ163" s="292"/>
      <c r="EA163" s="292"/>
      <c r="EB163" s="292"/>
      <c r="EC163" s="292"/>
      <c r="ED163" s="292"/>
      <c r="EE163" s="292"/>
      <c r="EF163" s="292"/>
      <c r="EG163" s="292"/>
      <c r="EH163" s="292"/>
      <c r="EI163" s="292"/>
      <c r="EJ163" s="292"/>
      <c r="EK163" s="292"/>
      <c r="EL163" s="292"/>
      <c r="EM163" s="292"/>
      <c r="EN163" s="292"/>
      <c r="EO163" s="292"/>
      <c r="EP163" s="292"/>
      <c r="EQ163" s="292"/>
      <c r="ER163" s="292"/>
      <c r="ES163" s="292"/>
      <c r="ET163" s="292"/>
      <c r="EU163" s="292"/>
      <c r="EV163" s="292"/>
      <c r="EW163" s="292"/>
      <c r="EX163" s="292"/>
      <c r="EY163" s="292"/>
      <c r="EZ163" s="292"/>
      <c r="FA163" s="292"/>
      <c r="FB163" s="292"/>
      <c r="FC163" s="292"/>
      <c r="FD163" s="292"/>
      <c r="FE163" s="292"/>
      <c r="FF163" s="292"/>
      <c r="FG163" s="292"/>
      <c r="FH163" s="292"/>
      <c r="FI163" s="292"/>
      <c r="FJ163" s="292"/>
      <c r="FK163" s="292"/>
      <c r="FL163" s="292"/>
      <c r="FM163" s="292"/>
      <c r="FN163" s="292"/>
      <c r="FO163" s="292"/>
      <c r="FP163" s="292"/>
      <c r="FQ163" s="292"/>
      <c r="FR163" s="292"/>
      <c r="FS163" s="292"/>
      <c r="FT163" s="292"/>
      <c r="FU163" s="292"/>
      <c r="FV163" s="292"/>
      <c r="FW163" s="292"/>
      <c r="FX163" s="292"/>
      <c r="FY163" s="292"/>
      <c r="FZ163" s="292"/>
      <c r="GA163" s="292"/>
      <c r="GB163" s="292"/>
      <c r="GC163" s="292"/>
      <c r="GD163" s="292"/>
      <c r="GE163" s="292"/>
      <c r="GF163" s="292"/>
      <c r="GG163" s="292"/>
      <c r="GH163" s="292"/>
      <c r="GI163" s="292"/>
      <c r="GJ163" s="292"/>
      <c r="GK163" s="292"/>
      <c r="GL163" s="292"/>
      <c r="GM163" s="292"/>
      <c r="GN163" s="292"/>
      <c r="GO163" s="292"/>
      <c r="GP163" s="292"/>
      <c r="GQ163" s="292"/>
      <c r="GR163" s="292"/>
      <c r="GS163" s="292"/>
      <c r="GT163" s="292"/>
      <c r="GU163" s="292"/>
      <c r="GV163" s="292"/>
      <c r="GW163" s="292"/>
      <c r="GX163" s="292"/>
      <c r="GY163" s="292"/>
      <c r="GZ163" s="292"/>
      <c r="HA163" s="292"/>
      <c r="HB163" s="292"/>
      <c r="HC163" s="292"/>
      <c r="HD163" s="292"/>
      <c r="HE163" s="292"/>
      <c r="HF163" s="292"/>
      <c r="HG163" s="292"/>
      <c r="HH163" s="292"/>
      <c r="HI163" s="292"/>
      <c r="HJ163" s="292"/>
      <c r="HK163" s="292"/>
      <c r="HL163" s="292"/>
      <c r="HM163" s="292"/>
      <c r="HN163" s="292"/>
      <c r="HO163" s="292"/>
      <c r="HP163" s="292"/>
      <c r="HQ163" s="292"/>
      <c r="HR163" s="292"/>
      <c r="HS163" s="292"/>
      <c r="HT163" s="292"/>
      <c r="HU163" s="292"/>
      <c r="HV163" s="292"/>
      <c r="HW163" s="292"/>
      <c r="HX163" s="292"/>
      <c r="HY163" s="292"/>
      <c r="HZ163" s="292"/>
      <c r="IA163" s="292"/>
      <c r="IB163" s="292"/>
      <c r="IC163" s="292"/>
      <c r="ID163" s="292"/>
      <c r="IE163" s="292"/>
      <c r="IF163" s="292"/>
      <c r="IG163" s="292"/>
      <c r="IH163" s="292"/>
      <c r="II163" s="292"/>
      <c r="IJ163" s="292"/>
      <c r="IK163" s="292"/>
      <c r="IL163" s="292"/>
      <c r="IM163" s="292"/>
      <c r="IN163" s="292"/>
      <c r="IO163" s="292"/>
      <c r="IP163" s="292"/>
      <c r="IQ163" s="292"/>
      <c r="IR163" s="292"/>
      <c r="IS163" s="292"/>
      <c r="IT163" s="292"/>
      <c r="IU163" s="292"/>
      <c r="IV163" s="292"/>
      <c r="IW163" s="292"/>
      <c r="IX163" s="292"/>
      <c r="IY163" s="292"/>
      <c r="IZ163" s="292"/>
      <c r="JA163" s="292"/>
      <c r="JB163" s="292"/>
      <c r="JC163" s="292"/>
      <c r="JD163" s="292"/>
      <c r="JE163" s="292"/>
      <c r="JF163" s="292"/>
      <c r="JG163" s="292"/>
      <c r="JH163" s="292"/>
      <c r="JI163" s="292"/>
      <c r="JJ163" s="292"/>
      <c r="JK163" s="292"/>
      <c r="JL163" s="292"/>
      <c r="JM163" s="292"/>
      <c r="JN163" s="292"/>
      <c r="JO163" s="292"/>
      <c r="JP163" s="292"/>
      <c r="JQ163" s="292"/>
      <c r="JR163" s="292"/>
      <c r="JS163" s="292"/>
      <c r="JT163" s="292"/>
      <c r="JU163" s="292"/>
      <c r="JV163" s="292"/>
      <c r="JW163" s="292"/>
      <c r="JX163" s="292"/>
      <c r="JY163" s="292"/>
      <c r="JZ163" s="292"/>
      <c r="KA163" s="292"/>
      <c r="KB163" s="292"/>
      <c r="KC163" s="292"/>
      <c r="KD163" s="292"/>
      <c r="KE163" s="292"/>
      <c r="KF163" s="292"/>
      <c r="KG163" s="292"/>
      <c r="KH163" s="292"/>
      <c r="KI163" s="292"/>
      <c r="KJ163" s="292"/>
      <c r="KK163" s="292"/>
      <c r="KL163" s="292"/>
      <c r="KM163" s="292"/>
      <c r="KN163" s="292"/>
      <c r="KO163" s="292"/>
      <c r="KP163" s="292"/>
      <c r="KQ163" s="292"/>
      <c r="KR163" s="292"/>
      <c r="KS163" s="292"/>
      <c r="KT163" s="292"/>
      <c r="KU163" s="292"/>
      <c r="KV163" s="292"/>
      <c r="KW163" s="292"/>
      <c r="KX163" s="292"/>
      <c r="KY163" s="292"/>
      <c r="KZ163" s="292"/>
      <c r="LA163" s="292"/>
      <c r="LB163" s="292"/>
      <c r="LC163" s="292"/>
      <c r="LD163" s="292"/>
      <c r="LE163" s="292"/>
      <c r="LF163" s="292"/>
      <c r="LG163" s="292"/>
      <c r="LH163" s="292"/>
      <c r="LI163" s="292"/>
      <c r="LJ163" s="292"/>
      <c r="LK163" s="292"/>
      <c r="LL163" s="292"/>
      <c r="LM163" s="292"/>
      <c r="LN163" s="292"/>
      <c r="LO163" s="292"/>
      <c r="LP163" s="292"/>
      <c r="LQ163" s="292"/>
      <c r="LR163" s="292"/>
      <c r="LS163" s="292"/>
      <c r="LT163" s="292"/>
      <c r="LU163" s="292"/>
      <c r="LV163" s="292"/>
      <c r="LW163" s="292"/>
      <c r="LX163" s="292"/>
      <c r="LY163" s="292"/>
      <c r="LZ163" s="292"/>
      <c r="MA163" s="292"/>
      <c r="MB163" s="292"/>
      <c r="MC163" s="292"/>
      <c r="MD163" s="292"/>
      <c r="ME163" s="292"/>
      <c r="MF163" s="292"/>
      <c r="MG163" s="292"/>
      <c r="MH163" s="292"/>
      <c r="MI163" s="292"/>
      <c r="MJ163" s="292"/>
      <c r="MK163" s="292"/>
      <c r="ML163" s="292"/>
      <c r="MM163" s="292"/>
      <c r="MN163" s="292"/>
      <c r="MO163" s="292"/>
      <c r="MP163" s="292"/>
      <c r="MQ163" s="292"/>
      <c r="MR163" s="292"/>
      <c r="MS163" s="292"/>
      <c r="MT163" s="292"/>
      <c r="MU163" s="292"/>
      <c r="MV163" s="292"/>
      <c r="MW163" s="292"/>
      <c r="MX163" s="292"/>
      <c r="MY163" s="292"/>
      <c r="MZ163" s="292"/>
      <c r="NA163" s="292"/>
      <c r="NB163" s="292"/>
      <c r="NC163" s="292"/>
      <c r="ND163" s="292"/>
      <c r="NE163" s="292"/>
      <c r="NF163" s="292"/>
      <c r="NG163" s="292"/>
      <c r="NH163" s="292"/>
      <c r="NI163" s="292"/>
      <c r="NJ163" s="292"/>
      <c r="NK163" s="292"/>
      <c r="NL163" s="292"/>
      <c r="NM163" s="292"/>
      <c r="NN163" s="292"/>
      <c r="NO163" s="292"/>
      <c r="NP163" s="292"/>
      <c r="NQ163" s="292"/>
      <c r="NR163" s="292"/>
      <c r="NS163" s="292"/>
      <c r="NT163" s="292"/>
      <c r="NU163" s="292"/>
      <c r="NV163" s="292"/>
      <c r="NW163" s="292"/>
      <c r="NX163" s="292"/>
      <c r="NY163" s="292"/>
      <c r="NZ163" s="292"/>
      <c r="OA163" s="292"/>
      <c r="OB163" s="292"/>
      <c r="OC163" s="292"/>
      <c r="OD163" s="292"/>
      <c r="OE163" s="292"/>
      <c r="OF163" s="292"/>
      <c r="OG163" s="292"/>
      <c r="OH163" s="292"/>
      <c r="OI163" s="292"/>
      <c r="OJ163" s="292"/>
      <c r="OK163" s="292"/>
      <c r="OL163" s="292"/>
      <c r="OM163" s="292"/>
      <c r="ON163" s="292"/>
      <c r="OO163" s="292"/>
      <c r="OP163" s="292"/>
      <c r="OQ163" s="292"/>
      <c r="OR163" s="292"/>
      <c r="OS163" s="292"/>
      <c r="OT163" s="292"/>
      <c r="OU163" s="292"/>
      <c r="OV163" s="292"/>
      <c r="OW163" s="292"/>
      <c r="OX163" s="292"/>
      <c r="OY163" s="292"/>
      <c r="OZ163" s="292"/>
      <c r="PA163" s="292"/>
      <c r="PB163" s="292"/>
      <c r="PC163" s="292"/>
      <c r="PD163" s="292"/>
      <c r="PE163" s="292"/>
      <c r="PF163" s="292"/>
      <c r="PG163" s="292"/>
      <c r="PH163" s="292"/>
      <c r="PI163" s="292"/>
      <c r="PJ163" s="292"/>
      <c r="PK163" s="292"/>
      <c r="PL163" s="292"/>
      <c r="PM163" s="292"/>
      <c r="PN163" s="292"/>
      <c r="PO163" s="292"/>
      <c r="PP163" s="292"/>
      <c r="PQ163" s="292"/>
      <c r="PR163" s="292"/>
      <c r="PS163" s="292"/>
      <c r="PT163" s="292"/>
      <c r="PU163" s="292"/>
      <c r="PV163" s="292"/>
      <c r="PW163" s="292"/>
      <c r="PX163" s="292"/>
      <c r="PY163" s="292"/>
      <c r="PZ163" s="292"/>
      <c r="QA163" s="292"/>
      <c r="QB163" s="292"/>
      <c r="QC163" s="292"/>
      <c r="QD163" s="292"/>
      <c r="QE163" s="292"/>
      <c r="QF163" s="292"/>
      <c r="QG163" s="292"/>
      <c r="QH163" s="292"/>
      <c r="QI163" s="292"/>
      <c r="QJ163" s="292"/>
      <c r="QK163" s="292"/>
      <c r="QL163" s="292"/>
      <c r="QM163" s="292"/>
      <c r="QN163" s="292"/>
      <c r="QO163" s="292"/>
      <c r="QP163" s="292"/>
      <c r="QQ163" s="292"/>
      <c r="QR163" s="292"/>
      <c r="QS163" s="292"/>
      <c r="QT163" s="292"/>
      <c r="QU163" s="292"/>
      <c r="QV163" s="292"/>
      <c r="QW163" s="292"/>
      <c r="QX163" s="292"/>
      <c r="QY163" s="292"/>
      <c r="QZ163" s="292"/>
      <c r="RA163" s="292"/>
      <c r="RB163" s="292"/>
      <c r="RC163" s="292"/>
      <c r="RD163" s="292"/>
      <c r="RE163" s="292"/>
      <c r="RF163" s="292"/>
      <c r="RG163" s="292"/>
      <c r="RH163" s="292"/>
      <c r="RI163" s="292"/>
      <c r="RJ163" s="292"/>
      <c r="RK163" s="292"/>
      <c r="RL163" s="292"/>
      <c r="RM163" s="292"/>
      <c r="RN163" s="292"/>
      <c r="RO163" s="292"/>
      <c r="RP163" s="292"/>
      <c r="RQ163" s="292"/>
      <c r="RR163" s="292"/>
      <c r="RS163" s="292"/>
      <c r="RT163" s="292"/>
      <c r="RU163" s="292"/>
      <c r="RV163" s="292"/>
      <c r="RW163" s="292"/>
      <c r="RX163" s="292"/>
      <c r="RY163" s="292"/>
      <c r="RZ163" s="292"/>
      <c r="SA163" s="292"/>
      <c r="SB163" s="292"/>
      <c r="SC163" s="292"/>
      <c r="SD163" s="292"/>
      <c r="SE163" s="292"/>
      <c r="SF163" s="292"/>
      <c r="SG163" s="292"/>
      <c r="SH163" s="292"/>
      <c r="SI163" s="292"/>
      <c r="SJ163" s="292"/>
      <c r="SK163" s="292"/>
      <c r="SL163" s="292"/>
      <c r="SM163" s="292"/>
      <c r="SN163" s="292"/>
      <c r="SO163" s="292"/>
      <c r="SP163" s="292"/>
      <c r="SQ163" s="292"/>
      <c r="SR163" s="292"/>
      <c r="SS163" s="292"/>
      <c r="ST163" s="292"/>
      <c r="SU163" s="292"/>
      <c r="SV163" s="292"/>
      <c r="SW163" s="292"/>
      <c r="SX163" s="292"/>
      <c r="SY163" s="292"/>
      <c r="SZ163" s="292"/>
      <c r="TA163" s="292"/>
      <c r="TB163" s="292"/>
      <c r="TC163" s="292"/>
      <c r="TD163" s="292"/>
      <c r="TE163" s="292"/>
      <c r="TF163" s="292"/>
      <c r="TG163" s="292"/>
      <c r="TH163" s="292"/>
      <c r="TI163" s="292"/>
      <c r="TJ163" s="292"/>
      <c r="TK163" s="292"/>
      <c r="TL163" s="292"/>
      <c r="TM163" s="292"/>
      <c r="TN163" s="292"/>
      <c r="TO163" s="292"/>
      <c r="TP163" s="292"/>
      <c r="TQ163" s="292"/>
      <c r="TR163" s="292"/>
      <c r="TS163" s="292"/>
      <c r="TT163" s="292"/>
      <c r="TU163" s="292"/>
      <c r="TV163" s="292"/>
      <c r="TW163" s="292"/>
      <c r="TX163" s="292"/>
      <c r="TY163" s="292"/>
      <c r="TZ163" s="292"/>
      <c r="UA163" s="292"/>
      <c r="UB163" s="292"/>
      <c r="UC163" s="292"/>
      <c r="UD163" s="292"/>
      <c r="UE163" s="292"/>
      <c r="UF163" s="292"/>
      <c r="UG163" s="292"/>
      <c r="UH163" s="292"/>
      <c r="UI163" s="292"/>
      <c r="UJ163" s="292"/>
      <c r="UK163" s="292"/>
      <c r="UL163" s="292"/>
      <c r="UM163" s="292"/>
      <c r="UN163" s="292"/>
      <c r="UO163" s="292"/>
      <c r="UP163" s="292"/>
      <c r="UQ163" s="292"/>
      <c r="UR163" s="292"/>
      <c r="US163" s="292"/>
      <c r="UT163" s="292"/>
      <c r="UU163" s="292"/>
      <c r="UV163" s="292"/>
      <c r="UW163" s="292"/>
      <c r="UX163" s="292"/>
      <c r="UY163" s="292"/>
      <c r="UZ163" s="292"/>
      <c r="VA163" s="292"/>
      <c r="VB163" s="292"/>
      <c r="VC163" s="292"/>
      <c r="VD163" s="292"/>
      <c r="VE163" s="292"/>
      <c r="VF163" s="292"/>
      <c r="VG163" s="292"/>
      <c r="VH163" s="292"/>
      <c r="VI163" s="292"/>
      <c r="VJ163" s="292"/>
      <c r="VK163" s="292"/>
      <c r="VL163" s="292"/>
      <c r="VM163" s="292"/>
      <c r="VN163" s="292"/>
      <c r="VO163" s="292"/>
      <c r="VP163" s="292"/>
      <c r="VQ163" s="292"/>
      <c r="VR163" s="292"/>
      <c r="VS163" s="292"/>
      <c r="VT163" s="292"/>
      <c r="VU163" s="292"/>
      <c r="VV163" s="292"/>
      <c r="VW163" s="292"/>
      <c r="VX163" s="292"/>
      <c r="VY163" s="292"/>
      <c r="VZ163" s="292"/>
      <c r="WA163" s="292"/>
      <c r="WB163" s="292"/>
      <c r="WC163" s="292"/>
      <c r="WD163" s="292"/>
      <c r="WE163" s="292"/>
      <c r="WF163" s="292"/>
      <c r="WG163" s="292"/>
      <c r="WH163" s="292"/>
      <c r="WI163" s="292"/>
      <c r="WJ163" s="292"/>
      <c r="WK163" s="292"/>
      <c r="WL163" s="292"/>
      <c r="WM163" s="292"/>
      <c r="WN163" s="292"/>
      <c r="WO163" s="292"/>
      <c r="WP163" s="292"/>
      <c r="WQ163" s="292"/>
      <c r="WR163" s="292"/>
      <c r="WS163" s="292"/>
      <c r="WT163" s="292"/>
      <c r="WU163" s="292"/>
      <c r="WV163" s="292"/>
      <c r="WW163" s="292"/>
      <c r="WX163" s="292"/>
      <c r="WY163" s="292"/>
      <c r="WZ163" s="292"/>
      <c r="XA163" s="292"/>
      <c r="XB163" s="292"/>
      <c r="XC163" s="292"/>
      <c r="XD163" s="292"/>
      <c r="XE163" s="292"/>
      <c r="XF163" s="292"/>
      <c r="XG163" s="292"/>
      <c r="XH163" s="292"/>
      <c r="XI163" s="292"/>
      <c r="XJ163" s="292"/>
      <c r="XK163" s="292"/>
      <c r="XL163" s="292"/>
      <c r="XM163" s="292"/>
      <c r="XN163" s="292"/>
      <c r="XO163" s="292"/>
      <c r="XP163" s="292"/>
      <c r="XQ163" s="292"/>
      <c r="XR163" s="292"/>
      <c r="XS163" s="292"/>
      <c r="XT163" s="292"/>
      <c r="XU163" s="292"/>
      <c r="XV163" s="292"/>
      <c r="XW163" s="292"/>
      <c r="XX163" s="292"/>
      <c r="XY163" s="292"/>
      <c r="XZ163" s="292"/>
      <c r="YA163" s="292"/>
      <c r="YB163" s="292"/>
      <c r="YC163" s="292"/>
      <c r="YD163" s="292"/>
      <c r="YE163" s="292"/>
      <c r="YF163" s="292"/>
      <c r="YG163" s="292"/>
      <c r="YH163" s="292"/>
      <c r="YI163" s="292"/>
      <c r="YJ163" s="292"/>
      <c r="YK163" s="292"/>
      <c r="YL163" s="292"/>
      <c r="YM163" s="292"/>
      <c r="YN163" s="292"/>
      <c r="YO163" s="292"/>
      <c r="YP163" s="292"/>
      <c r="YQ163" s="292"/>
      <c r="YR163" s="292"/>
      <c r="YS163" s="292"/>
      <c r="YT163" s="292"/>
      <c r="YU163" s="292"/>
      <c r="YV163" s="292"/>
      <c r="YW163" s="292"/>
      <c r="YX163" s="292"/>
      <c r="YY163" s="292"/>
      <c r="YZ163" s="292"/>
      <c r="ZA163" s="292"/>
      <c r="ZB163" s="292"/>
      <c r="ZC163" s="292"/>
      <c r="ZD163" s="292"/>
      <c r="ZE163" s="292"/>
      <c r="ZF163" s="292"/>
      <c r="ZG163" s="292"/>
      <c r="ZH163" s="292"/>
      <c r="ZI163" s="292"/>
      <c r="ZJ163" s="292"/>
      <c r="ZK163" s="292"/>
      <c r="ZL163" s="292"/>
      <c r="ZM163" s="292"/>
      <c r="ZN163" s="292"/>
      <c r="ZO163" s="292"/>
      <c r="ZP163" s="292"/>
      <c r="ZQ163" s="292"/>
      <c r="ZR163" s="292"/>
      <c r="ZS163" s="292"/>
      <c r="ZT163" s="292"/>
      <c r="ZU163" s="292"/>
      <c r="ZV163" s="292"/>
      <c r="ZW163" s="292"/>
      <c r="ZX163" s="292"/>
      <c r="ZY163" s="292"/>
      <c r="ZZ163" s="292"/>
      <c r="AAA163" s="292"/>
      <c r="AAB163" s="292"/>
      <c r="AAC163" s="292"/>
      <c r="AAD163" s="292"/>
      <c r="AAE163" s="292"/>
      <c r="AAF163" s="292"/>
      <c r="AAG163" s="292"/>
      <c r="AAH163" s="292"/>
      <c r="AAI163" s="292"/>
      <c r="AAJ163" s="292"/>
      <c r="AAK163" s="292"/>
      <c r="AAL163" s="292"/>
      <c r="AAM163" s="292"/>
      <c r="AAN163" s="292"/>
      <c r="AAO163" s="292"/>
      <c r="AAP163" s="292"/>
      <c r="AAQ163" s="292"/>
      <c r="AAR163" s="292"/>
      <c r="AAS163" s="292"/>
      <c r="AAT163" s="292"/>
      <c r="AAU163" s="292"/>
      <c r="AAV163" s="292"/>
      <c r="AAW163" s="292"/>
      <c r="AAX163" s="292"/>
      <c r="AAY163" s="292"/>
      <c r="AAZ163" s="292"/>
      <c r="ABA163" s="292"/>
      <c r="ABB163" s="292"/>
      <c r="ABC163" s="292"/>
      <c r="ABD163" s="292"/>
      <c r="ABE163" s="292"/>
      <c r="ABF163" s="292"/>
      <c r="ABG163" s="292"/>
      <c r="ABH163" s="292"/>
      <c r="ABI163" s="292"/>
      <c r="ABJ163" s="292"/>
      <c r="ABK163" s="292"/>
      <c r="ABL163" s="292"/>
      <c r="ABM163" s="292"/>
      <c r="ABN163" s="292"/>
      <c r="ABO163" s="292"/>
      <c r="ABP163" s="292"/>
      <c r="ABQ163" s="292"/>
      <c r="ABR163" s="292"/>
      <c r="ABS163" s="292"/>
      <c r="ABT163" s="292"/>
      <c r="ABU163" s="292"/>
      <c r="ABV163" s="292"/>
      <c r="ABW163" s="292"/>
      <c r="ABX163" s="292"/>
      <c r="ABY163" s="292"/>
      <c r="ABZ163" s="292"/>
      <c r="ACA163" s="292"/>
      <c r="ACB163" s="292"/>
      <c r="ACC163" s="292"/>
      <c r="ACD163" s="292"/>
      <c r="ACE163" s="292"/>
      <c r="ACF163" s="292"/>
      <c r="ACG163" s="292"/>
      <c r="ACH163" s="292"/>
      <c r="ACI163" s="292"/>
      <c r="ACJ163" s="292"/>
      <c r="ACK163" s="292"/>
      <c r="ACL163" s="292"/>
      <c r="ACM163" s="292"/>
      <c r="ACN163" s="292"/>
      <c r="ACO163" s="292"/>
      <c r="ACP163" s="292"/>
      <c r="ACQ163" s="292"/>
      <c r="ACR163" s="292"/>
      <c r="ACS163" s="292"/>
      <c r="ACT163" s="292"/>
      <c r="ACU163" s="292"/>
      <c r="ACV163" s="292"/>
      <c r="ACW163" s="292"/>
      <c r="ACX163" s="292"/>
      <c r="ACY163" s="292"/>
      <c r="ACZ163" s="292"/>
      <c r="ADA163" s="292"/>
      <c r="ADB163" s="292"/>
      <c r="ADC163" s="292"/>
      <c r="ADD163" s="292"/>
      <c r="ADE163" s="292"/>
      <c r="ADF163" s="292"/>
      <c r="ADG163" s="292"/>
      <c r="ADH163" s="292"/>
      <c r="ADI163" s="292"/>
      <c r="ADJ163" s="292"/>
      <c r="ADK163" s="292"/>
      <c r="ADL163" s="292"/>
      <c r="ADM163" s="292"/>
      <c r="ADN163" s="292"/>
      <c r="ADO163" s="292"/>
      <c r="ADP163" s="292"/>
      <c r="ADQ163" s="292"/>
      <c r="ADR163" s="292"/>
      <c r="ADS163" s="292"/>
      <c r="ADT163" s="292"/>
      <c r="ADU163" s="292"/>
      <c r="ADV163" s="292"/>
      <c r="ADW163" s="292"/>
      <c r="ADX163" s="292"/>
      <c r="ADY163" s="292"/>
      <c r="ADZ163" s="292"/>
      <c r="AEA163" s="292"/>
      <c r="AEB163" s="292"/>
      <c r="AEC163" s="292"/>
      <c r="AED163" s="292"/>
      <c r="AEE163" s="292"/>
      <c r="AEF163" s="292"/>
      <c r="AEG163" s="292"/>
      <c r="AEH163" s="292"/>
      <c r="AEI163" s="292"/>
      <c r="AEJ163" s="292"/>
      <c r="AEK163" s="292"/>
      <c r="AEL163" s="292"/>
      <c r="AEM163" s="292"/>
      <c r="AEN163" s="292"/>
      <c r="AEO163" s="292"/>
      <c r="AEP163" s="292"/>
      <c r="AEQ163" s="292"/>
      <c r="AER163" s="292"/>
      <c r="AES163" s="292"/>
      <c r="AET163" s="292"/>
      <c r="AEU163" s="292"/>
      <c r="AEV163" s="292"/>
      <c r="AEW163" s="292"/>
      <c r="AEX163" s="292"/>
      <c r="AEY163" s="292"/>
      <c r="AEZ163" s="292"/>
      <c r="AFA163" s="292"/>
      <c r="AFB163" s="292"/>
      <c r="AFC163" s="292"/>
      <c r="AFD163" s="292"/>
      <c r="AFE163" s="292"/>
      <c r="AFF163" s="292"/>
      <c r="AFG163" s="292"/>
      <c r="AFH163" s="292"/>
      <c r="AFI163" s="292"/>
      <c r="AFJ163" s="292"/>
      <c r="AFK163" s="292"/>
      <c r="AFL163" s="292"/>
      <c r="AFM163" s="292"/>
      <c r="AFN163" s="292"/>
      <c r="AFO163" s="292"/>
      <c r="AFP163" s="292"/>
      <c r="AFQ163" s="292"/>
      <c r="AFR163" s="292"/>
      <c r="AFS163" s="292"/>
      <c r="AFT163" s="292"/>
      <c r="AFU163" s="292"/>
      <c r="AFV163" s="292"/>
      <c r="AFW163" s="292"/>
      <c r="AFX163" s="292"/>
      <c r="AFY163" s="292"/>
      <c r="AFZ163" s="292"/>
      <c r="AGA163" s="292"/>
      <c r="AGB163" s="292"/>
      <c r="AGC163" s="292"/>
      <c r="AGD163" s="292"/>
      <c r="AGE163" s="292"/>
      <c r="AGF163" s="292"/>
      <c r="AGG163" s="292"/>
      <c r="AGH163" s="292"/>
      <c r="AGI163" s="292"/>
      <c r="AGJ163" s="292"/>
      <c r="AGK163" s="292"/>
      <c r="AGL163" s="292"/>
      <c r="AGM163" s="292"/>
      <c r="AGN163" s="292"/>
      <c r="AGO163" s="292"/>
      <c r="AGP163" s="292"/>
      <c r="AGQ163" s="292"/>
      <c r="AGR163" s="292"/>
      <c r="AGS163" s="292"/>
      <c r="AGT163" s="292"/>
      <c r="AGU163" s="292"/>
      <c r="AGV163" s="292"/>
      <c r="AGW163" s="292"/>
      <c r="AGX163" s="292"/>
      <c r="AGY163" s="292"/>
      <c r="AGZ163" s="292"/>
      <c r="AHA163" s="292"/>
      <c r="AHB163" s="292"/>
      <c r="AHC163" s="292"/>
      <c r="AHD163" s="292"/>
      <c r="AHE163" s="292"/>
      <c r="AHF163" s="292"/>
      <c r="AHG163" s="292"/>
      <c r="AHH163" s="292"/>
      <c r="AHI163" s="292"/>
      <c r="AHJ163" s="292"/>
      <c r="AHK163" s="292"/>
      <c r="AHL163" s="292"/>
      <c r="AHM163" s="292"/>
      <c r="AHN163" s="292"/>
      <c r="AHO163" s="292"/>
      <c r="AHP163" s="292"/>
      <c r="AHQ163" s="292"/>
      <c r="AHR163" s="292"/>
      <c r="AHS163" s="292"/>
      <c r="AHT163" s="292"/>
      <c r="AHU163" s="292"/>
      <c r="AHV163" s="292"/>
      <c r="AHW163" s="292"/>
      <c r="AHX163" s="292"/>
      <c r="AHY163" s="292"/>
      <c r="AHZ163" s="292"/>
      <c r="AIA163" s="292"/>
      <c r="AIB163" s="292"/>
      <c r="AIC163" s="292"/>
      <c r="AID163" s="292"/>
      <c r="AIE163" s="292"/>
      <c r="AIF163" s="292"/>
      <c r="AIG163" s="292"/>
      <c r="AIH163" s="292"/>
      <c r="AII163" s="292"/>
      <c r="AIJ163" s="292"/>
      <c r="AIK163" s="292"/>
      <c r="AIL163" s="292"/>
      <c r="AIM163" s="292"/>
      <c r="AIN163" s="292"/>
      <c r="AIO163" s="292"/>
      <c r="AIP163" s="292"/>
      <c r="AIQ163" s="292"/>
      <c r="AIR163" s="292"/>
      <c r="AIS163" s="292"/>
      <c r="AIT163" s="292"/>
      <c r="AIU163" s="292"/>
      <c r="AIV163" s="292"/>
      <c r="AIW163" s="292"/>
      <c r="AIX163" s="292"/>
      <c r="AIY163" s="292"/>
      <c r="AIZ163" s="292"/>
      <c r="AJA163" s="292"/>
      <c r="AJB163" s="292"/>
      <c r="AJC163" s="292"/>
      <c r="AJD163" s="292"/>
      <c r="AJE163" s="292"/>
      <c r="AJF163" s="292"/>
      <c r="AJG163" s="292"/>
      <c r="AJH163" s="292"/>
      <c r="AJI163" s="292"/>
      <c r="AJJ163" s="292"/>
      <c r="AJK163" s="292"/>
      <c r="AJL163" s="292"/>
      <c r="AJM163" s="292"/>
      <c r="AJN163" s="292"/>
      <c r="AJO163" s="292"/>
      <c r="AJP163" s="292"/>
      <c r="AJQ163" s="292"/>
      <c r="AJR163" s="292"/>
      <c r="AJS163" s="292"/>
      <c r="AJT163" s="292"/>
      <c r="AJU163" s="292"/>
      <c r="AJV163" s="292"/>
      <c r="AJW163" s="292"/>
      <c r="AJX163" s="292"/>
      <c r="AJY163" s="292"/>
      <c r="AJZ163" s="292"/>
      <c r="AKA163" s="292"/>
      <c r="AKB163" s="292"/>
      <c r="AKC163" s="292"/>
      <c r="AKD163" s="292"/>
      <c r="AKE163" s="292"/>
      <c r="AKF163" s="292"/>
      <c r="AKG163" s="292"/>
      <c r="AKH163" s="292"/>
      <c r="AKI163" s="292"/>
      <c r="AKJ163" s="292"/>
      <c r="AKK163" s="292"/>
      <c r="AKL163" s="292"/>
      <c r="AKM163" s="292"/>
      <c r="AKN163" s="292"/>
      <c r="AKO163" s="292"/>
      <c r="AKP163" s="292"/>
      <c r="AKQ163" s="292"/>
      <c r="AKR163" s="292"/>
      <c r="AKS163" s="292"/>
      <c r="AKT163" s="292"/>
      <c r="AKU163" s="292"/>
      <c r="AKV163" s="292"/>
      <c r="AKW163" s="292"/>
      <c r="AKX163" s="292"/>
      <c r="AKY163" s="292"/>
      <c r="AKZ163" s="292"/>
      <c r="ALA163" s="292"/>
      <c r="ALB163" s="292"/>
      <c r="ALC163" s="292"/>
      <c r="ALD163" s="292"/>
      <c r="ALE163" s="292"/>
      <c r="ALF163" s="292"/>
      <c r="ALG163" s="292"/>
      <c r="ALH163" s="292"/>
      <c r="ALI163" s="292"/>
      <c r="ALJ163" s="292"/>
      <c r="ALK163" s="292"/>
      <c r="ALL163" s="292"/>
      <c r="ALM163" s="292"/>
      <c r="ALN163" s="292"/>
      <c r="ALO163" s="292"/>
      <c r="ALP163" s="292"/>
      <c r="ALQ163" s="292"/>
      <c r="ALR163" s="292"/>
      <c r="ALS163" s="292"/>
      <c r="ALT163" s="292"/>
      <c r="ALU163" s="292"/>
      <c r="ALV163" s="292"/>
      <c r="ALW163" s="292"/>
      <c r="ALX163" s="292"/>
      <c r="ALY163" s="292"/>
      <c r="ALZ163" s="292"/>
      <c r="AMA163" s="292"/>
      <c r="AMB163" s="292"/>
      <c r="AMC163" s="292"/>
      <c r="AMD163" s="292"/>
      <c r="AME163" s="292"/>
      <c r="AMF163" s="292"/>
      <c r="AMG163" s="292"/>
      <c r="AMH163" s="292"/>
      <c r="AMI163" s="292"/>
      <c r="AMJ163" s="292"/>
      <c r="AMK163" s="292"/>
      <c r="AML163" s="292"/>
      <c r="AMM163" s="292"/>
      <c r="AMN163" s="292"/>
      <c r="AMO163" s="292"/>
      <c r="AMP163" s="292"/>
      <c r="AMQ163" s="292"/>
      <c r="AMR163" s="292"/>
      <c r="AMS163" s="292"/>
      <c r="AMT163" s="292"/>
      <c r="AMU163" s="292"/>
      <c r="AMV163" s="292"/>
      <c r="AMW163" s="292"/>
      <c r="AMX163" s="292"/>
      <c r="AMY163" s="292"/>
      <c r="AMZ163" s="292"/>
      <c r="ANA163" s="292"/>
      <c r="ANB163" s="292"/>
      <c r="ANC163" s="292"/>
      <c r="AND163" s="292"/>
      <c r="ANE163" s="292"/>
      <c r="ANF163" s="292"/>
      <c r="ANG163" s="292"/>
      <c r="ANH163" s="292"/>
      <c r="ANI163" s="292"/>
      <c r="ANJ163" s="292"/>
      <c r="ANK163" s="292"/>
      <c r="ANL163" s="292"/>
      <c r="ANM163" s="292"/>
      <c r="ANN163" s="292"/>
      <c r="ANO163" s="292"/>
      <c r="ANP163" s="292"/>
      <c r="ANQ163" s="292"/>
      <c r="ANR163" s="292"/>
      <c r="ANS163" s="292"/>
      <c r="ANT163" s="292"/>
      <c r="ANU163" s="292"/>
      <c r="ANV163" s="292"/>
      <c r="ANW163" s="292"/>
      <c r="ANX163" s="292"/>
      <c r="ANY163" s="292"/>
      <c r="ANZ163" s="292"/>
      <c r="AOA163" s="292"/>
      <c r="AOB163" s="292"/>
      <c r="AOC163" s="292"/>
      <c r="AOD163" s="292"/>
      <c r="AOE163" s="292"/>
      <c r="AOF163" s="292"/>
      <c r="AOG163" s="292"/>
      <c r="AOH163" s="292"/>
      <c r="AOI163" s="292"/>
      <c r="AOJ163" s="292"/>
      <c r="AOK163" s="292"/>
      <c r="AOL163" s="292"/>
      <c r="AOM163" s="292"/>
      <c r="AON163" s="292"/>
      <c r="AOO163" s="292"/>
      <c r="AOP163" s="292"/>
      <c r="AOQ163" s="292"/>
      <c r="AOR163" s="292"/>
      <c r="AOS163" s="292"/>
      <c r="AOT163" s="292"/>
      <c r="AOU163" s="292"/>
      <c r="AOV163" s="292"/>
      <c r="AOW163" s="292"/>
      <c r="AOX163" s="292"/>
      <c r="AOY163" s="292"/>
      <c r="AOZ163" s="292"/>
      <c r="APA163" s="292"/>
      <c r="APB163" s="292"/>
      <c r="APC163" s="292"/>
      <c r="APD163" s="292"/>
      <c r="APE163" s="292"/>
      <c r="APF163" s="292"/>
      <c r="APG163" s="292"/>
      <c r="APH163" s="292"/>
      <c r="API163" s="292"/>
      <c r="APJ163" s="292"/>
      <c r="APK163" s="292"/>
      <c r="APL163" s="292"/>
      <c r="APM163" s="292"/>
      <c r="APN163" s="292"/>
      <c r="APO163" s="292"/>
      <c r="APP163" s="292"/>
      <c r="APQ163" s="292"/>
      <c r="APR163" s="292"/>
      <c r="APS163" s="292"/>
      <c r="APT163" s="292"/>
      <c r="APU163" s="292"/>
      <c r="APV163" s="292"/>
      <c r="APW163" s="292"/>
      <c r="APX163" s="292"/>
      <c r="APY163" s="292"/>
      <c r="APZ163" s="292"/>
      <c r="AQA163" s="292"/>
      <c r="AQB163" s="292"/>
      <c r="AQC163" s="292"/>
      <c r="AQD163" s="292"/>
      <c r="AQE163" s="292"/>
      <c r="AQF163" s="292"/>
      <c r="AQG163" s="292"/>
      <c r="AQH163" s="292"/>
      <c r="AQI163" s="292"/>
      <c r="AQJ163" s="292"/>
      <c r="AQK163" s="292"/>
      <c r="AQL163" s="292"/>
      <c r="AQM163" s="292"/>
      <c r="AQN163" s="292"/>
      <c r="AQO163" s="292"/>
      <c r="AQP163" s="292"/>
      <c r="AQQ163" s="292"/>
      <c r="AQR163" s="292"/>
      <c r="AQS163" s="292"/>
      <c r="AQT163" s="292"/>
      <c r="AQU163" s="292"/>
      <c r="AQV163" s="292"/>
      <c r="AQW163" s="292"/>
      <c r="AQX163" s="292"/>
      <c r="AQY163" s="292"/>
      <c r="AQZ163" s="292"/>
      <c r="ARA163" s="292"/>
      <c r="ARB163" s="292"/>
      <c r="ARC163" s="292"/>
      <c r="ARD163" s="292"/>
      <c r="ARE163" s="292"/>
      <c r="ARF163" s="292"/>
      <c r="ARG163" s="292"/>
      <c r="ARH163" s="292"/>
      <c r="ARI163" s="292"/>
      <c r="ARJ163" s="292"/>
      <c r="ARK163" s="292"/>
      <c r="ARL163" s="292"/>
      <c r="ARM163" s="292"/>
      <c r="ARN163" s="292"/>
      <c r="ARO163" s="292"/>
      <c r="ARP163" s="292"/>
      <c r="ARQ163" s="292"/>
      <c r="ARR163" s="292"/>
      <c r="ARS163" s="292"/>
      <c r="ART163" s="292"/>
      <c r="ARU163" s="292"/>
      <c r="ARV163" s="292"/>
      <c r="ARW163" s="292"/>
      <c r="ARX163" s="292"/>
      <c r="ARY163" s="292"/>
      <c r="ARZ163" s="292"/>
      <c r="ASA163" s="292"/>
      <c r="ASB163" s="292"/>
      <c r="ASC163" s="292"/>
      <c r="ASD163" s="292"/>
      <c r="ASE163" s="292"/>
      <c r="ASF163" s="292"/>
      <c r="ASG163" s="292"/>
      <c r="ASH163" s="292"/>
      <c r="ASI163" s="292"/>
      <c r="ASJ163" s="292"/>
      <c r="ASK163" s="292"/>
      <c r="ASL163" s="292"/>
      <c r="ASM163" s="292"/>
      <c r="ASN163" s="292"/>
      <c r="ASO163" s="292"/>
      <c r="ASP163" s="292"/>
      <c r="ASQ163" s="292"/>
      <c r="ASR163" s="292"/>
      <c r="ASS163" s="292"/>
      <c r="AST163" s="292"/>
      <c r="ASU163" s="292"/>
      <c r="ASV163" s="292"/>
      <c r="ASW163" s="292"/>
      <c r="ASX163" s="292"/>
      <c r="ASY163" s="292"/>
      <c r="ASZ163" s="292"/>
      <c r="ATA163" s="292"/>
      <c r="ATB163" s="292"/>
      <c r="ATC163" s="292"/>
      <c r="ATD163" s="292"/>
      <c r="ATE163" s="292"/>
      <c r="ATF163" s="292"/>
      <c r="ATG163" s="292"/>
      <c r="ATH163" s="292"/>
      <c r="ATI163" s="292"/>
      <c r="ATJ163" s="292"/>
      <c r="ATK163" s="292"/>
      <c r="ATL163" s="292"/>
      <c r="ATM163" s="292"/>
      <c r="ATN163" s="292"/>
      <c r="ATO163" s="292"/>
      <c r="ATP163" s="292"/>
      <c r="ATQ163" s="292"/>
      <c r="ATR163" s="292"/>
      <c r="ATS163" s="292"/>
      <c r="ATT163" s="292"/>
      <c r="ATU163" s="292"/>
      <c r="ATV163" s="292"/>
      <c r="ATW163" s="292"/>
      <c r="ATX163" s="292"/>
      <c r="ATY163" s="292"/>
      <c r="ATZ163" s="292"/>
      <c r="AUA163" s="292"/>
      <c r="AUB163" s="292"/>
      <c r="AUC163" s="292"/>
      <c r="AUD163" s="292"/>
      <c r="AUE163" s="292"/>
      <c r="AUF163" s="292"/>
      <c r="AUG163" s="292"/>
      <c r="AUH163" s="292"/>
      <c r="AUI163" s="292"/>
      <c r="AUJ163" s="292"/>
      <c r="AUK163" s="292"/>
      <c r="AUL163" s="292"/>
      <c r="AUM163" s="292"/>
      <c r="AUN163" s="292"/>
      <c r="AUO163" s="292"/>
      <c r="AUP163" s="292"/>
      <c r="AUQ163" s="292"/>
      <c r="AUR163" s="292"/>
      <c r="AUS163" s="292"/>
      <c r="AUT163" s="292"/>
      <c r="AUU163" s="292"/>
      <c r="AUV163" s="292"/>
      <c r="AUW163" s="292"/>
      <c r="AUX163" s="292"/>
      <c r="AUY163" s="292"/>
      <c r="AUZ163" s="292"/>
      <c r="AVA163" s="292"/>
      <c r="AVB163" s="292"/>
      <c r="AVC163" s="292"/>
      <c r="AVD163" s="292"/>
      <c r="AVE163" s="292"/>
      <c r="AVF163" s="292"/>
      <c r="AVG163" s="292"/>
      <c r="AVH163" s="292"/>
      <c r="AVI163" s="292"/>
      <c r="AVJ163" s="292"/>
      <c r="AVK163" s="292"/>
      <c r="AVL163" s="292"/>
      <c r="AVM163" s="292"/>
      <c r="AVN163" s="292"/>
      <c r="AVO163" s="292"/>
      <c r="AVP163" s="292"/>
      <c r="AVQ163" s="292"/>
      <c r="AVR163" s="292"/>
      <c r="AVS163" s="292"/>
      <c r="AVT163" s="292"/>
      <c r="AVU163" s="292"/>
      <c r="AVV163" s="292"/>
      <c r="AVW163" s="292"/>
      <c r="AVX163" s="292"/>
      <c r="AVY163" s="292"/>
      <c r="AVZ163" s="292"/>
      <c r="AWA163" s="292"/>
      <c r="AWB163" s="292"/>
      <c r="AWC163" s="292"/>
      <c r="AWD163" s="292"/>
      <c r="AWE163" s="292"/>
      <c r="AWF163" s="292"/>
      <c r="AWG163" s="292"/>
      <c r="AWH163" s="292"/>
      <c r="AWI163" s="292"/>
      <c r="AWJ163" s="292"/>
      <c r="AWK163" s="292"/>
      <c r="AWL163" s="292"/>
      <c r="AWM163" s="292"/>
      <c r="AWN163" s="292"/>
      <c r="AWO163" s="292"/>
      <c r="AWP163" s="292"/>
      <c r="AWQ163" s="292"/>
      <c r="AWR163" s="292"/>
      <c r="AWS163" s="292"/>
      <c r="AWT163" s="292"/>
      <c r="AWU163" s="292"/>
      <c r="AWV163" s="292"/>
      <c r="AWW163" s="292"/>
      <c r="AWX163" s="292"/>
      <c r="AWY163" s="292"/>
      <c r="AWZ163" s="292"/>
      <c r="AXA163" s="292"/>
      <c r="AXB163" s="292"/>
      <c r="AXC163" s="292"/>
      <c r="AXD163" s="292"/>
      <c r="AXE163" s="292"/>
      <c r="AXF163" s="292"/>
      <c r="AXG163" s="292"/>
      <c r="AXH163" s="292"/>
      <c r="AXI163" s="292"/>
      <c r="AXJ163" s="292"/>
      <c r="AXK163" s="292"/>
      <c r="AXL163" s="292"/>
      <c r="AXM163" s="292"/>
      <c r="AXN163" s="292"/>
      <c r="AXO163" s="292"/>
      <c r="AXP163" s="292"/>
      <c r="AXQ163" s="292"/>
      <c r="AXR163" s="292"/>
      <c r="AXS163" s="292"/>
      <c r="AXT163" s="292"/>
      <c r="AXU163" s="292"/>
      <c r="AXV163" s="292"/>
      <c r="AXW163" s="292"/>
      <c r="AXX163" s="292"/>
      <c r="AXY163" s="292"/>
      <c r="AXZ163" s="292"/>
      <c r="AYA163" s="292"/>
      <c r="AYB163" s="292"/>
      <c r="AYC163" s="292"/>
      <c r="AYD163" s="292"/>
      <c r="AYE163" s="292"/>
      <c r="AYF163" s="292"/>
      <c r="AYG163" s="292"/>
      <c r="AYH163" s="292"/>
      <c r="AYI163" s="292"/>
      <c r="AYJ163" s="292"/>
      <c r="AYK163" s="292"/>
      <c r="AYL163" s="292"/>
      <c r="AYM163" s="292"/>
      <c r="AYN163" s="292"/>
      <c r="AYO163" s="292"/>
      <c r="AYP163" s="292"/>
      <c r="AYQ163" s="292"/>
      <c r="AYR163" s="292"/>
      <c r="AYS163" s="292"/>
      <c r="AYT163" s="292"/>
      <c r="AYU163" s="292"/>
      <c r="AYV163" s="292"/>
      <c r="AYW163" s="292"/>
      <c r="AYX163" s="292"/>
      <c r="AYY163" s="292"/>
      <c r="AYZ163" s="292"/>
      <c r="AZA163" s="292"/>
      <c r="AZB163" s="292"/>
      <c r="AZC163" s="292"/>
      <c r="AZD163" s="292"/>
      <c r="AZE163" s="292"/>
      <c r="AZF163" s="292"/>
      <c r="AZG163" s="292"/>
      <c r="AZH163" s="292"/>
      <c r="AZI163" s="292"/>
      <c r="AZJ163" s="292"/>
      <c r="AZK163" s="292"/>
      <c r="AZL163" s="292"/>
      <c r="AZM163" s="292"/>
      <c r="AZN163" s="292"/>
      <c r="AZO163" s="292"/>
      <c r="AZP163" s="292"/>
      <c r="AZQ163" s="292"/>
      <c r="AZR163" s="292"/>
      <c r="AZS163" s="292"/>
      <c r="AZT163" s="292"/>
      <c r="AZU163" s="292"/>
      <c r="AZV163" s="292"/>
      <c r="AZW163" s="292"/>
      <c r="AZX163" s="292"/>
      <c r="AZY163" s="292"/>
      <c r="AZZ163" s="292"/>
      <c r="BAA163" s="292"/>
      <c r="BAB163" s="292"/>
      <c r="BAC163" s="292"/>
      <c r="BAD163" s="292"/>
      <c r="BAE163" s="292"/>
      <c r="BAF163" s="292"/>
      <c r="BAG163" s="292"/>
      <c r="BAH163" s="292"/>
      <c r="BAI163" s="292"/>
      <c r="BAJ163" s="292"/>
      <c r="BAK163" s="292"/>
      <c r="BAL163" s="292"/>
      <c r="BAM163" s="292"/>
      <c r="BAN163" s="292"/>
      <c r="BAO163" s="292"/>
      <c r="BAP163" s="292"/>
      <c r="BAQ163" s="292"/>
      <c r="BAR163" s="292"/>
      <c r="BAS163" s="292"/>
      <c r="BAT163" s="292"/>
      <c r="BAU163" s="292"/>
      <c r="BAV163" s="292"/>
      <c r="BAW163" s="292"/>
      <c r="BAX163" s="292"/>
      <c r="BAY163" s="292"/>
      <c r="BAZ163" s="292"/>
      <c r="BBA163" s="292"/>
      <c r="BBB163" s="292"/>
      <c r="BBC163" s="292"/>
      <c r="BBD163" s="292"/>
      <c r="BBE163" s="292"/>
      <c r="BBF163" s="292"/>
      <c r="BBG163" s="292"/>
      <c r="BBH163" s="292"/>
      <c r="BBI163" s="292"/>
      <c r="BBJ163" s="292"/>
      <c r="BBK163" s="292"/>
      <c r="BBL163" s="292"/>
      <c r="BBM163" s="292"/>
      <c r="BBN163" s="292"/>
      <c r="BBO163" s="292"/>
      <c r="BBP163" s="292"/>
      <c r="BBQ163" s="292"/>
      <c r="BBR163" s="292"/>
      <c r="BBS163" s="292"/>
      <c r="BBT163" s="292"/>
      <c r="BBU163" s="292"/>
      <c r="BBV163" s="292"/>
      <c r="BBW163" s="292"/>
      <c r="BBX163" s="292"/>
      <c r="BBY163" s="292"/>
      <c r="BBZ163" s="292"/>
      <c r="BCA163" s="292"/>
      <c r="BCB163" s="292"/>
      <c r="BCC163" s="292"/>
      <c r="BCD163" s="292"/>
      <c r="BCE163" s="292"/>
      <c r="BCF163" s="292"/>
      <c r="BCG163" s="292"/>
      <c r="BCH163" s="292"/>
      <c r="BCI163" s="292"/>
      <c r="BCJ163" s="292"/>
      <c r="BCK163" s="292"/>
      <c r="BCL163" s="292"/>
      <c r="BCM163" s="292"/>
      <c r="BCN163" s="292"/>
      <c r="BCO163" s="292"/>
      <c r="BCP163" s="292"/>
      <c r="BCQ163" s="292"/>
      <c r="BCR163" s="292"/>
      <c r="BCS163" s="292"/>
      <c r="BCT163" s="292"/>
      <c r="BCU163" s="292"/>
      <c r="BCV163" s="292"/>
      <c r="BCW163" s="292"/>
      <c r="BCX163" s="292"/>
      <c r="BCY163" s="292"/>
      <c r="BCZ163" s="292"/>
      <c r="BDA163" s="292"/>
      <c r="BDB163" s="292"/>
      <c r="BDC163" s="292"/>
      <c r="BDD163" s="292"/>
      <c r="BDE163" s="292"/>
      <c r="BDF163" s="292"/>
      <c r="BDG163" s="292"/>
      <c r="BDH163" s="292"/>
      <c r="BDI163" s="292"/>
      <c r="BDJ163" s="292"/>
      <c r="BDK163" s="292"/>
      <c r="BDL163" s="292"/>
      <c r="BDM163" s="292"/>
      <c r="BDN163" s="292"/>
      <c r="BDO163" s="292"/>
      <c r="BDP163" s="292"/>
      <c r="BDQ163" s="292"/>
      <c r="BDR163" s="292"/>
      <c r="BDS163" s="292"/>
      <c r="BDT163" s="292"/>
      <c r="BDU163" s="292"/>
      <c r="BDV163" s="292"/>
      <c r="BDW163" s="292"/>
      <c r="BDX163" s="292"/>
      <c r="BDY163" s="292"/>
      <c r="BDZ163" s="292"/>
      <c r="BEA163" s="292"/>
      <c r="BEB163" s="292"/>
      <c r="BEC163" s="292"/>
      <c r="BED163" s="292"/>
      <c r="BEE163" s="292"/>
      <c r="BEF163" s="292"/>
      <c r="BEG163" s="292"/>
      <c r="BEH163" s="292"/>
      <c r="BEI163" s="292"/>
      <c r="BEJ163" s="292"/>
      <c r="BEK163" s="292"/>
      <c r="BEL163" s="292"/>
      <c r="BEM163" s="292"/>
      <c r="BEN163" s="292"/>
      <c r="BEO163" s="292"/>
      <c r="BEP163" s="292"/>
      <c r="BEQ163" s="292"/>
      <c r="BER163" s="292"/>
      <c r="BES163" s="292"/>
      <c r="BET163" s="292"/>
      <c r="BEU163" s="292"/>
      <c r="BEV163" s="292"/>
      <c r="BEW163" s="292"/>
      <c r="BEX163" s="292"/>
      <c r="BEY163" s="292"/>
      <c r="BEZ163" s="292"/>
      <c r="BFA163" s="292"/>
      <c r="BFB163" s="292"/>
      <c r="BFC163" s="292"/>
      <c r="BFD163" s="292"/>
      <c r="BFE163" s="292"/>
      <c r="BFF163" s="292"/>
      <c r="BFG163" s="292"/>
      <c r="BFH163" s="292"/>
      <c r="BFI163" s="292"/>
      <c r="BFJ163" s="292"/>
      <c r="BFK163" s="292"/>
      <c r="BFL163" s="292"/>
      <c r="BFM163" s="292"/>
      <c r="BFN163" s="292"/>
      <c r="BFO163" s="292"/>
      <c r="BFP163" s="292"/>
      <c r="BFQ163" s="292"/>
      <c r="BFR163" s="292"/>
      <c r="BFS163" s="292"/>
      <c r="BFT163" s="292"/>
      <c r="BFU163" s="292"/>
      <c r="BFV163" s="292"/>
      <c r="BFW163" s="292"/>
      <c r="BFX163" s="292"/>
      <c r="BFY163" s="292"/>
      <c r="BFZ163" s="292"/>
      <c r="BGA163" s="292"/>
      <c r="BGB163" s="292"/>
      <c r="BGC163" s="292"/>
      <c r="BGD163" s="292"/>
      <c r="BGE163" s="292"/>
      <c r="BGF163" s="292"/>
      <c r="BGG163" s="292"/>
      <c r="BGH163" s="292"/>
      <c r="BGI163" s="292"/>
      <c r="BGJ163" s="292"/>
      <c r="BGK163" s="292"/>
      <c r="BGL163" s="292"/>
      <c r="BGM163" s="292"/>
      <c r="BGN163" s="292"/>
      <c r="BGO163" s="292"/>
      <c r="BGP163" s="292"/>
      <c r="BGQ163" s="292"/>
      <c r="BGR163" s="292"/>
      <c r="BGS163" s="292"/>
      <c r="BGT163" s="292"/>
      <c r="BGU163" s="292"/>
      <c r="BGV163" s="292"/>
      <c r="BGW163" s="292"/>
      <c r="BGX163" s="292"/>
      <c r="BGY163" s="292"/>
      <c r="BGZ163" s="292"/>
      <c r="BHA163" s="292"/>
      <c r="BHB163" s="292"/>
      <c r="BHC163" s="292"/>
      <c r="BHD163" s="292"/>
      <c r="BHE163" s="292"/>
      <c r="BHF163" s="292"/>
      <c r="BHG163" s="292"/>
      <c r="BHH163" s="292"/>
      <c r="BHI163" s="292"/>
      <c r="BHJ163" s="292"/>
      <c r="BHK163" s="292"/>
      <c r="BHL163" s="292"/>
      <c r="BHM163" s="292"/>
      <c r="BHN163" s="292"/>
      <c r="BHO163" s="292"/>
      <c r="BHP163" s="292"/>
      <c r="BHQ163" s="292"/>
      <c r="BHR163" s="292"/>
      <c r="BHS163" s="292"/>
      <c r="BHT163" s="292"/>
      <c r="BHU163" s="292"/>
      <c r="BHV163" s="292"/>
      <c r="BHW163" s="292"/>
      <c r="BHX163" s="292"/>
      <c r="BHY163" s="292"/>
      <c r="BHZ163" s="292"/>
      <c r="BIA163" s="292"/>
      <c r="BIB163" s="292"/>
      <c r="BIC163" s="292"/>
      <c r="BID163" s="292"/>
      <c r="BIE163" s="292"/>
      <c r="BIF163" s="292"/>
      <c r="BIG163" s="292"/>
      <c r="BIH163" s="292"/>
      <c r="BII163" s="292"/>
      <c r="BIJ163" s="292"/>
      <c r="BIK163" s="292"/>
      <c r="BIL163" s="292"/>
      <c r="BIM163" s="292"/>
      <c r="BIN163" s="292"/>
      <c r="BIO163" s="292"/>
      <c r="BIP163" s="292"/>
      <c r="BIQ163" s="292"/>
      <c r="BIR163" s="292"/>
      <c r="BIS163" s="292"/>
      <c r="BIT163" s="292"/>
      <c r="BIU163" s="292"/>
      <c r="BIV163" s="292"/>
      <c r="BIW163" s="292"/>
      <c r="BIX163" s="292"/>
      <c r="BIY163" s="292"/>
      <c r="BIZ163" s="292"/>
      <c r="BJA163" s="292"/>
      <c r="BJB163" s="292"/>
      <c r="BJC163" s="292"/>
      <c r="BJD163" s="292"/>
      <c r="BJE163" s="292"/>
      <c r="BJF163" s="292"/>
      <c r="BJG163" s="292"/>
      <c r="BJH163" s="292"/>
      <c r="BJI163" s="292"/>
      <c r="BJJ163" s="292"/>
      <c r="BJK163" s="292"/>
      <c r="BJL163" s="292"/>
      <c r="BJM163" s="292"/>
      <c r="BJN163" s="292"/>
      <c r="BJO163" s="292"/>
      <c r="BJP163" s="292"/>
      <c r="BJQ163" s="292"/>
      <c r="BJR163" s="292"/>
      <c r="BJS163" s="292"/>
      <c r="BJT163" s="292"/>
      <c r="BJU163" s="292"/>
      <c r="BJV163" s="292"/>
      <c r="BJW163" s="292"/>
      <c r="BJX163" s="292"/>
      <c r="BJY163" s="292"/>
      <c r="BJZ163" s="292"/>
      <c r="BKA163" s="292"/>
      <c r="BKB163" s="292"/>
      <c r="BKC163" s="292"/>
      <c r="BKD163" s="292"/>
      <c r="BKE163" s="292"/>
      <c r="BKF163" s="292"/>
      <c r="BKG163" s="292"/>
      <c r="BKH163" s="292"/>
      <c r="BKI163" s="292"/>
      <c r="BKJ163" s="292"/>
      <c r="BKK163" s="292"/>
      <c r="BKL163" s="292"/>
      <c r="BKM163" s="292"/>
      <c r="BKN163" s="292"/>
      <c r="BKO163" s="292"/>
      <c r="BKP163" s="292"/>
      <c r="BKQ163" s="292"/>
      <c r="BKR163" s="292"/>
      <c r="BKS163" s="292"/>
      <c r="BKT163" s="292"/>
      <c r="BKU163" s="292"/>
      <c r="BKV163" s="292"/>
      <c r="BKW163" s="292"/>
      <c r="BKX163" s="292"/>
      <c r="BKY163" s="292"/>
      <c r="BKZ163" s="292"/>
      <c r="BLA163" s="292"/>
      <c r="BLB163" s="292"/>
      <c r="BLC163" s="292"/>
      <c r="BLD163" s="292"/>
      <c r="BLE163" s="292"/>
      <c r="BLF163" s="292"/>
      <c r="BLG163" s="292"/>
      <c r="BLH163" s="292"/>
      <c r="BLI163" s="292"/>
      <c r="BLJ163" s="292"/>
      <c r="BLK163" s="292"/>
      <c r="BLL163" s="292"/>
      <c r="BLM163" s="292"/>
      <c r="BLN163" s="292"/>
      <c r="BLO163" s="292"/>
      <c r="BLP163" s="292"/>
      <c r="BLQ163" s="292"/>
      <c r="BLR163" s="292"/>
      <c r="BLS163" s="292"/>
      <c r="BLT163" s="292"/>
      <c r="BLU163" s="292"/>
      <c r="BLV163" s="292"/>
      <c r="BLW163" s="292"/>
      <c r="BLX163" s="292"/>
      <c r="BLY163" s="292"/>
      <c r="BLZ163" s="292"/>
      <c r="BMA163" s="292"/>
      <c r="BMB163" s="292"/>
      <c r="BMC163" s="292"/>
      <c r="BMD163" s="292"/>
      <c r="BME163" s="292"/>
      <c r="BMF163" s="292"/>
      <c r="BMG163" s="292"/>
      <c r="BMH163" s="292"/>
      <c r="BMI163" s="292"/>
      <c r="BMJ163" s="292"/>
      <c r="BMK163" s="292"/>
      <c r="BML163" s="292"/>
      <c r="BMM163" s="292"/>
      <c r="BMN163" s="292"/>
      <c r="BMO163" s="292"/>
      <c r="BMP163" s="292"/>
      <c r="BMQ163" s="292"/>
      <c r="BMR163" s="292"/>
      <c r="BMS163" s="292"/>
      <c r="BMT163" s="292"/>
      <c r="BMU163" s="292"/>
      <c r="BMV163" s="292"/>
      <c r="BMW163" s="292"/>
      <c r="BMX163" s="292"/>
      <c r="BMY163" s="292"/>
      <c r="BMZ163" s="292"/>
      <c r="BNA163" s="292"/>
      <c r="BNB163" s="292"/>
      <c r="BNC163" s="292"/>
      <c r="BND163" s="292"/>
      <c r="BNE163" s="292"/>
      <c r="BNF163" s="292"/>
      <c r="BNG163" s="292"/>
      <c r="BNH163" s="292"/>
      <c r="BNI163" s="292"/>
      <c r="BNJ163" s="292"/>
      <c r="BNK163" s="292"/>
      <c r="BNL163" s="292"/>
    </row>
    <row r="164" spans="1:1728" s="125" customFormat="1" ht="15" hidden="1" customHeight="1" x14ac:dyDescent="0.25">
      <c r="A164" s="250">
        <v>263</v>
      </c>
      <c r="B164" s="253" t="s">
        <v>2298</v>
      </c>
      <c r="C164" s="229" t="s">
        <v>233</v>
      </c>
      <c r="D164" s="234" t="s">
        <v>2299</v>
      </c>
      <c r="E164" s="233" t="s">
        <v>2300</v>
      </c>
      <c r="F164" s="234" t="s">
        <v>133</v>
      </c>
      <c r="G164" s="234" t="s">
        <v>133</v>
      </c>
      <c r="H164" s="234" t="s">
        <v>133</v>
      </c>
      <c r="I164" s="251" t="s">
        <v>266</v>
      </c>
      <c r="J164" s="234">
        <v>2025</v>
      </c>
      <c r="K164" s="233" t="s">
        <v>377</v>
      </c>
      <c r="L164" s="256" t="s">
        <v>2301</v>
      </c>
      <c r="M164" s="285" t="s">
        <v>460</v>
      </c>
      <c r="N164" s="235"/>
      <c r="O164" s="235"/>
      <c r="P164" s="235"/>
      <c r="Q164" s="235"/>
      <c r="R164" s="235"/>
      <c r="S164" s="235"/>
      <c r="T164" s="235"/>
      <c r="U164" s="235"/>
      <c r="V164" s="235"/>
      <c r="W164" s="235"/>
      <c r="X164" s="235"/>
      <c r="Y164" s="235"/>
      <c r="Z164" s="235"/>
      <c r="AA164" s="235"/>
      <c r="AB164" s="235"/>
      <c r="AC164" s="235"/>
      <c r="AD164" s="235"/>
      <c r="AE164" s="235"/>
      <c r="AF164" s="235"/>
      <c r="AG164" s="235"/>
      <c r="AH164" s="235"/>
      <c r="AI164" s="235"/>
      <c r="AJ164" s="235"/>
      <c r="AK164" s="235"/>
      <c r="AL164" s="235"/>
      <c r="AM164" s="235"/>
      <c r="AN164" s="235"/>
      <c r="AO164" s="235"/>
      <c r="AP164" s="235"/>
      <c r="AQ164" s="235"/>
      <c r="AR164" s="235"/>
      <c r="AS164" s="235"/>
      <c r="AT164" s="235"/>
      <c r="AU164" s="235"/>
      <c r="AV164" s="235"/>
      <c r="AW164" s="235"/>
      <c r="AX164" s="235"/>
      <c r="AY164" s="235"/>
      <c r="AZ164" s="235"/>
      <c r="BA164" s="235"/>
      <c r="BB164" s="235"/>
      <c r="BC164" s="235"/>
      <c r="BD164" s="235"/>
      <c r="BE164" s="235"/>
      <c r="BF164" s="235"/>
      <c r="BG164" s="235"/>
      <c r="BH164" s="235"/>
      <c r="BI164" s="235"/>
      <c r="BJ164" s="235"/>
      <c r="BK164" s="235"/>
      <c r="BL164" s="235"/>
      <c r="BM164" s="235"/>
      <c r="BN164" s="235"/>
      <c r="BO164" s="235"/>
      <c r="BP164" s="235"/>
      <c r="BQ164" s="235"/>
      <c r="BR164" s="235"/>
      <c r="BS164" s="235"/>
      <c r="BT164" s="235"/>
      <c r="BU164" s="235"/>
      <c r="BV164" s="235"/>
      <c r="BW164" s="235"/>
      <c r="BX164" s="235"/>
      <c r="BY164" s="235"/>
      <c r="BZ164" s="235"/>
      <c r="CA164" s="235"/>
      <c r="CB164" s="235"/>
      <c r="CC164" s="235"/>
      <c r="CD164" s="235"/>
      <c r="CE164" s="235"/>
      <c r="CF164" s="235"/>
      <c r="CG164" s="235"/>
      <c r="CH164" s="235"/>
      <c r="CI164" s="235"/>
      <c r="CJ164" s="235"/>
      <c r="CK164" s="235"/>
      <c r="CL164" s="235"/>
      <c r="CM164" s="235"/>
      <c r="CN164" s="235"/>
      <c r="CO164" s="235"/>
      <c r="CP164" s="235"/>
      <c r="CQ164" s="235"/>
      <c r="CR164" s="235"/>
      <c r="CS164" s="235"/>
      <c r="CT164" s="235"/>
      <c r="CU164" s="235"/>
      <c r="CV164" s="235"/>
      <c r="CW164" s="235"/>
      <c r="CX164" s="235"/>
      <c r="CY164" s="235"/>
      <c r="CZ164" s="235"/>
      <c r="DA164" s="235"/>
      <c r="DB164" s="235"/>
      <c r="DC164" s="235"/>
      <c r="DD164" s="235"/>
      <c r="DE164" s="235"/>
      <c r="DF164" s="235"/>
      <c r="DG164" s="235"/>
      <c r="DH164" s="235"/>
      <c r="DI164" s="235"/>
      <c r="DJ164" s="235"/>
      <c r="DK164" s="235"/>
      <c r="DL164" s="235"/>
      <c r="DM164" s="235"/>
      <c r="DN164" s="235"/>
      <c r="DO164" s="235"/>
      <c r="DP164" s="235"/>
      <c r="DQ164" s="235"/>
      <c r="DR164" s="235"/>
      <c r="DS164" s="235"/>
      <c r="DT164" s="235"/>
      <c r="DU164" s="235"/>
      <c r="DV164" s="235"/>
      <c r="DW164" s="235"/>
      <c r="DX164" s="235"/>
      <c r="DY164" s="235"/>
      <c r="DZ164" s="235"/>
      <c r="EA164" s="235"/>
      <c r="EB164" s="235"/>
      <c r="EC164" s="235"/>
      <c r="ED164" s="235"/>
      <c r="EE164" s="235"/>
      <c r="EF164" s="235"/>
      <c r="EG164" s="235"/>
      <c r="EH164" s="235"/>
      <c r="EI164" s="235"/>
      <c r="EJ164" s="235"/>
      <c r="EK164" s="235"/>
      <c r="EL164" s="235"/>
      <c r="EM164" s="235"/>
      <c r="EN164" s="235"/>
      <c r="EO164" s="235"/>
      <c r="EP164" s="235"/>
      <c r="EQ164" s="235"/>
      <c r="ER164" s="235"/>
      <c r="ES164" s="235"/>
      <c r="ET164" s="235"/>
      <c r="EU164" s="235"/>
      <c r="EV164" s="235"/>
      <c r="EW164" s="235"/>
      <c r="EX164" s="235"/>
      <c r="EY164" s="235"/>
      <c r="EZ164" s="235"/>
      <c r="FA164" s="235"/>
      <c r="FB164" s="235"/>
      <c r="FC164" s="235"/>
      <c r="FD164" s="235"/>
      <c r="FE164" s="235"/>
      <c r="FF164" s="235"/>
      <c r="FG164" s="235"/>
      <c r="FH164" s="235"/>
      <c r="FI164" s="235"/>
      <c r="FJ164" s="235"/>
      <c r="FK164" s="235"/>
      <c r="FL164" s="235"/>
      <c r="FM164" s="235"/>
      <c r="FN164" s="235"/>
      <c r="FO164" s="235"/>
      <c r="FP164" s="235"/>
      <c r="FQ164" s="235"/>
      <c r="FR164" s="235"/>
      <c r="FS164" s="235"/>
      <c r="FT164" s="235"/>
      <c r="FU164" s="235"/>
      <c r="FV164" s="235"/>
      <c r="FW164" s="235"/>
      <c r="FX164" s="235"/>
      <c r="FY164" s="235"/>
      <c r="FZ164" s="235"/>
      <c r="GA164" s="235"/>
      <c r="GB164" s="235"/>
      <c r="GC164" s="235"/>
      <c r="GD164" s="235"/>
      <c r="GE164" s="235"/>
      <c r="GF164" s="235"/>
      <c r="GG164" s="235"/>
      <c r="GH164" s="235"/>
      <c r="GI164" s="235"/>
      <c r="GJ164" s="235"/>
      <c r="GK164" s="235"/>
      <c r="GL164" s="235"/>
      <c r="GM164" s="235"/>
      <c r="GN164" s="235"/>
      <c r="GO164" s="235"/>
      <c r="GP164" s="235"/>
      <c r="GQ164" s="235"/>
      <c r="GR164" s="235"/>
      <c r="GS164" s="235"/>
      <c r="GT164" s="235"/>
      <c r="GU164" s="235"/>
      <c r="GV164" s="235"/>
      <c r="GW164" s="235"/>
      <c r="GX164" s="235"/>
      <c r="GY164" s="235"/>
      <c r="GZ164" s="235"/>
      <c r="HA164" s="235"/>
      <c r="HB164" s="235"/>
      <c r="HC164" s="235"/>
      <c r="HD164" s="235"/>
      <c r="HE164" s="235"/>
      <c r="HF164" s="235"/>
      <c r="HG164" s="235"/>
      <c r="HH164" s="235"/>
      <c r="HI164" s="235"/>
      <c r="HJ164" s="235"/>
      <c r="HK164" s="235"/>
      <c r="HL164" s="235"/>
      <c r="HM164" s="235"/>
      <c r="HN164" s="235"/>
      <c r="HO164" s="235"/>
      <c r="HP164" s="235"/>
      <c r="HQ164" s="235"/>
      <c r="HR164" s="235"/>
      <c r="HS164" s="235"/>
      <c r="HT164" s="235"/>
      <c r="HU164" s="235"/>
      <c r="HV164" s="235"/>
      <c r="HW164" s="235"/>
      <c r="HX164" s="235"/>
      <c r="HY164" s="235"/>
      <c r="HZ164" s="235"/>
      <c r="IA164" s="235"/>
      <c r="IB164" s="235"/>
      <c r="IC164" s="235"/>
      <c r="ID164" s="235"/>
      <c r="IE164" s="235"/>
      <c r="IF164" s="235"/>
      <c r="IG164" s="235"/>
      <c r="IH164" s="235"/>
      <c r="II164" s="235"/>
      <c r="IJ164" s="235"/>
      <c r="IK164" s="235"/>
      <c r="IL164" s="235"/>
      <c r="IM164" s="235"/>
      <c r="IN164" s="235"/>
      <c r="IO164" s="235"/>
      <c r="IP164" s="235"/>
      <c r="IQ164" s="235"/>
      <c r="IR164" s="235"/>
      <c r="IS164" s="235"/>
      <c r="IT164" s="235"/>
      <c r="IU164" s="235"/>
      <c r="IV164" s="235"/>
      <c r="IW164" s="235"/>
      <c r="IX164" s="235"/>
      <c r="IY164" s="235"/>
      <c r="IZ164" s="235"/>
      <c r="JA164" s="235"/>
      <c r="JB164" s="235"/>
      <c r="JC164" s="235"/>
      <c r="JD164" s="235"/>
      <c r="JE164" s="235"/>
      <c r="JF164" s="235"/>
      <c r="JG164" s="235"/>
      <c r="JH164" s="235"/>
      <c r="JI164" s="235"/>
      <c r="JJ164" s="235"/>
      <c r="JK164" s="235"/>
      <c r="JL164" s="235"/>
      <c r="JM164" s="235"/>
      <c r="JN164" s="235"/>
      <c r="JO164" s="235"/>
      <c r="JP164" s="235"/>
      <c r="JQ164" s="235"/>
      <c r="JR164" s="235"/>
      <c r="JS164" s="235"/>
      <c r="JT164" s="235"/>
      <c r="JU164" s="235"/>
      <c r="JV164" s="235"/>
      <c r="JW164" s="235"/>
      <c r="JX164" s="235"/>
      <c r="JY164" s="235"/>
      <c r="JZ164" s="235"/>
      <c r="KA164" s="235"/>
      <c r="KB164" s="235"/>
      <c r="KC164" s="235"/>
      <c r="KD164" s="235"/>
      <c r="KE164" s="235"/>
      <c r="KF164" s="235"/>
      <c r="KG164" s="235"/>
      <c r="KH164" s="235"/>
      <c r="KI164" s="235"/>
      <c r="KJ164" s="235"/>
      <c r="KK164" s="235"/>
      <c r="KL164" s="235"/>
      <c r="KM164" s="235"/>
      <c r="KN164" s="235"/>
      <c r="KO164" s="235"/>
      <c r="KP164" s="235"/>
      <c r="KQ164" s="235"/>
      <c r="KR164" s="235"/>
      <c r="KS164" s="235"/>
      <c r="KT164" s="235"/>
      <c r="KU164" s="235"/>
      <c r="KV164" s="235"/>
      <c r="KW164" s="235"/>
      <c r="KX164" s="235"/>
      <c r="KY164" s="235"/>
      <c r="KZ164" s="235"/>
      <c r="LA164" s="235"/>
      <c r="LB164" s="235"/>
      <c r="LC164" s="235"/>
      <c r="LD164" s="235"/>
      <c r="LE164" s="235"/>
      <c r="LF164" s="235"/>
      <c r="LG164" s="235"/>
      <c r="LH164" s="235"/>
      <c r="LI164" s="235"/>
      <c r="LJ164" s="235"/>
      <c r="LK164" s="235"/>
      <c r="LL164" s="235"/>
      <c r="LM164" s="235"/>
      <c r="LN164" s="235"/>
      <c r="LO164" s="235"/>
      <c r="LP164" s="235"/>
      <c r="LQ164" s="235"/>
      <c r="LR164" s="235"/>
      <c r="LS164" s="235"/>
      <c r="LT164" s="235"/>
      <c r="LU164" s="235"/>
      <c r="LV164" s="235"/>
      <c r="LW164" s="235"/>
      <c r="LX164" s="235"/>
      <c r="LY164" s="235"/>
      <c r="LZ164" s="235"/>
      <c r="MA164" s="235"/>
      <c r="MB164" s="235"/>
      <c r="MC164" s="235"/>
      <c r="MD164" s="235"/>
      <c r="ME164" s="235"/>
      <c r="MF164" s="235"/>
      <c r="MG164" s="235"/>
      <c r="MH164" s="235"/>
      <c r="MI164" s="235"/>
      <c r="MJ164" s="235"/>
      <c r="MK164" s="235"/>
      <c r="ML164" s="235"/>
      <c r="MM164" s="235"/>
      <c r="MN164" s="235"/>
      <c r="MO164" s="235"/>
      <c r="MP164" s="235"/>
      <c r="MQ164" s="235"/>
      <c r="MR164" s="235"/>
      <c r="MS164" s="235"/>
      <c r="MT164" s="235"/>
      <c r="MU164" s="235"/>
      <c r="MV164" s="235"/>
      <c r="MW164" s="235"/>
      <c r="MX164" s="235"/>
      <c r="MY164" s="235"/>
      <c r="MZ164" s="235"/>
      <c r="NA164" s="235"/>
      <c r="NB164" s="235"/>
      <c r="NC164" s="235"/>
      <c r="ND164" s="235"/>
      <c r="NE164" s="235"/>
      <c r="NF164" s="235"/>
      <c r="NG164" s="235"/>
      <c r="NH164" s="235"/>
      <c r="NI164" s="235"/>
      <c r="NJ164" s="235"/>
      <c r="NK164" s="235"/>
      <c r="NL164" s="235"/>
      <c r="NM164" s="235"/>
      <c r="NN164" s="235"/>
      <c r="NO164" s="235"/>
      <c r="NP164" s="235"/>
      <c r="NQ164" s="235"/>
      <c r="NR164" s="235"/>
      <c r="NS164" s="235"/>
      <c r="NT164" s="235"/>
      <c r="NU164" s="235"/>
      <c r="NV164" s="235"/>
      <c r="NW164" s="235"/>
      <c r="NX164" s="235"/>
      <c r="NY164" s="235"/>
      <c r="NZ164" s="235"/>
      <c r="OA164" s="235"/>
      <c r="OB164" s="235"/>
      <c r="OC164" s="235"/>
      <c r="OD164" s="235"/>
      <c r="OE164" s="235"/>
      <c r="OF164" s="235"/>
      <c r="OG164" s="235"/>
      <c r="OH164" s="235"/>
      <c r="OI164" s="235"/>
      <c r="OJ164" s="235"/>
      <c r="OK164" s="235"/>
      <c r="OL164" s="235"/>
      <c r="OM164" s="235"/>
      <c r="ON164" s="235"/>
      <c r="OO164" s="235"/>
      <c r="OP164" s="235"/>
      <c r="OQ164" s="235"/>
      <c r="OR164" s="235"/>
      <c r="OS164" s="235"/>
      <c r="OT164" s="235"/>
      <c r="OU164" s="235"/>
      <c r="OV164" s="235"/>
      <c r="OW164" s="235"/>
      <c r="OX164" s="235"/>
      <c r="OY164" s="235"/>
      <c r="OZ164" s="235"/>
      <c r="PA164" s="235"/>
      <c r="PB164" s="235"/>
      <c r="PC164" s="235"/>
      <c r="PD164" s="235"/>
      <c r="PE164" s="235"/>
      <c r="PF164" s="235"/>
      <c r="PG164" s="235"/>
      <c r="PH164" s="235"/>
      <c r="PI164" s="235"/>
      <c r="PJ164" s="235"/>
      <c r="PK164" s="235"/>
      <c r="PL164" s="235"/>
      <c r="PM164" s="235"/>
      <c r="PN164" s="235"/>
      <c r="PO164" s="235"/>
      <c r="PP164" s="235"/>
      <c r="PQ164" s="235"/>
      <c r="PR164" s="235"/>
      <c r="PS164" s="235"/>
      <c r="PT164" s="235"/>
      <c r="PU164" s="235"/>
      <c r="PV164" s="235"/>
      <c r="PW164" s="235"/>
      <c r="PX164" s="235"/>
      <c r="PY164" s="235"/>
      <c r="PZ164" s="235"/>
      <c r="QA164" s="235"/>
      <c r="QB164" s="235"/>
      <c r="QC164" s="235"/>
      <c r="QD164" s="235"/>
      <c r="QE164" s="235"/>
      <c r="QF164" s="235"/>
      <c r="QG164" s="235"/>
      <c r="QH164" s="235"/>
      <c r="QI164" s="235"/>
      <c r="QJ164" s="235"/>
      <c r="QK164" s="235"/>
      <c r="QL164" s="235"/>
      <c r="QM164" s="235"/>
      <c r="QN164" s="235"/>
      <c r="QO164" s="235"/>
      <c r="QP164" s="235"/>
      <c r="QQ164" s="235"/>
      <c r="QR164" s="235"/>
      <c r="QS164" s="235"/>
      <c r="QT164" s="235"/>
      <c r="QU164" s="235"/>
      <c r="QV164" s="235"/>
      <c r="QW164" s="235"/>
      <c r="QX164" s="235"/>
      <c r="QY164" s="235"/>
      <c r="QZ164" s="235"/>
      <c r="RA164" s="235"/>
      <c r="RB164" s="235"/>
      <c r="RC164" s="235"/>
      <c r="RD164" s="235"/>
      <c r="RE164" s="235"/>
      <c r="RF164" s="235"/>
      <c r="RG164" s="235"/>
      <c r="RH164" s="235"/>
      <c r="RI164" s="235"/>
      <c r="RJ164" s="235"/>
      <c r="RK164" s="235"/>
      <c r="RL164" s="235"/>
      <c r="RM164" s="235"/>
      <c r="RN164" s="235"/>
      <c r="RO164" s="235"/>
      <c r="RP164" s="235"/>
      <c r="RQ164" s="235"/>
      <c r="RR164" s="235"/>
      <c r="RS164" s="235"/>
      <c r="RT164" s="235"/>
      <c r="RU164" s="235"/>
      <c r="RV164" s="235"/>
      <c r="RW164" s="235"/>
      <c r="RX164" s="235"/>
      <c r="RY164" s="235"/>
      <c r="RZ164" s="235"/>
      <c r="SA164" s="235"/>
      <c r="SB164" s="235"/>
      <c r="SC164" s="235"/>
      <c r="SD164" s="235"/>
      <c r="SE164" s="235"/>
      <c r="SF164" s="235"/>
      <c r="SG164" s="235"/>
      <c r="SH164" s="235"/>
      <c r="SI164" s="235"/>
      <c r="SJ164" s="235"/>
      <c r="SK164" s="235"/>
      <c r="SL164" s="235"/>
      <c r="SM164" s="235"/>
      <c r="SN164" s="235"/>
      <c r="SO164" s="235"/>
      <c r="SP164" s="235"/>
      <c r="SQ164" s="235"/>
      <c r="SR164" s="235"/>
      <c r="SS164" s="235"/>
      <c r="ST164" s="235"/>
      <c r="SU164" s="235"/>
      <c r="SV164" s="235"/>
      <c r="SW164" s="235"/>
      <c r="SX164" s="235"/>
      <c r="SY164" s="235"/>
      <c r="SZ164" s="235"/>
      <c r="TA164" s="235"/>
      <c r="TB164" s="235"/>
      <c r="TC164" s="235"/>
      <c r="TD164" s="235"/>
      <c r="TE164" s="235"/>
      <c r="TF164" s="235"/>
      <c r="TG164" s="235"/>
      <c r="TH164" s="235"/>
      <c r="TI164" s="235"/>
      <c r="TJ164" s="235"/>
      <c r="TK164" s="235"/>
      <c r="TL164" s="235"/>
      <c r="TM164" s="235"/>
      <c r="TN164" s="235"/>
      <c r="TO164" s="235"/>
      <c r="TP164" s="235"/>
      <c r="TQ164" s="235"/>
      <c r="TR164" s="235"/>
      <c r="TS164" s="235"/>
      <c r="TT164" s="235"/>
      <c r="TU164" s="235"/>
      <c r="TV164" s="235"/>
      <c r="TW164" s="235"/>
      <c r="TX164" s="235"/>
      <c r="TY164" s="235"/>
      <c r="TZ164" s="235"/>
      <c r="UA164" s="235"/>
      <c r="UB164" s="235"/>
      <c r="UC164" s="235"/>
      <c r="UD164" s="235"/>
      <c r="UE164" s="235"/>
      <c r="UF164" s="235"/>
      <c r="UG164" s="235"/>
      <c r="UH164" s="235"/>
      <c r="UI164" s="235"/>
      <c r="UJ164" s="235"/>
      <c r="UK164" s="235"/>
      <c r="UL164" s="235"/>
      <c r="UM164" s="235"/>
      <c r="UN164" s="235"/>
      <c r="UO164" s="235"/>
      <c r="UP164" s="235"/>
      <c r="UQ164" s="235"/>
      <c r="UR164" s="235"/>
      <c r="US164" s="235"/>
      <c r="UT164" s="235"/>
      <c r="UU164" s="235"/>
      <c r="UV164" s="235"/>
      <c r="UW164" s="235"/>
      <c r="UX164" s="235"/>
      <c r="UY164" s="235"/>
      <c r="UZ164" s="235"/>
      <c r="VA164" s="235"/>
      <c r="VB164" s="235"/>
      <c r="VC164" s="235"/>
      <c r="VD164" s="235"/>
      <c r="VE164" s="235"/>
      <c r="VF164" s="235"/>
      <c r="VG164" s="235"/>
      <c r="VH164" s="235"/>
      <c r="VI164" s="235"/>
      <c r="VJ164" s="235"/>
      <c r="VK164" s="235"/>
      <c r="VL164" s="235"/>
      <c r="VM164" s="235"/>
      <c r="VN164" s="235"/>
      <c r="VO164" s="235"/>
      <c r="VP164" s="235"/>
      <c r="VQ164" s="235"/>
      <c r="VR164" s="235"/>
      <c r="VS164" s="235"/>
      <c r="VT164" s="235"/>
      <c r="VU164" s="235"/>
      <c r="VV164" s="235"/>
      <c r="VW164" s="235"/>
      <c r="VX164" s="235"/>
      <c r="VY164" s="235"/>
      <c r="VZ164" s="235"/>
      <c r="WA164" s="235"/>
      <c r="WB164" s="235"/>
      <c r="WC164" s="235"/>
      <c r="WD164" s="235"/>
      <c r="WE164" s="235"/>
      <c r="WF164" s="235"/>
      <c r="WG164" s="235"/>
      <c r="WH164" s="235"/>
      <c r="WI164" s="235"/>
      <c r="WJ164" s="235"/>
      <c r="WK164" s="235"/>
      <c r="WL164" s="235"/>
      <c r="WM164" s="235"/>
      <c r="WN164" s="235"/>
      <c r="WO164" s="235"/>
      <c r="WP164" s="235"/>
      <c r="WQ164" s="235"/>
      <c r="WR164" s="235"/>
      <c r="WS164" s="235"/>
      <c r="WT164" s="235"/>
      <c r="WU164" s="235"/>
      <c r="WV164" s="235"/>
      <c r="WW164" s="235"/>
      <c r="WX164" s="235"/>
      <c r="WY164" s="235"/>
      <c r="WZ164" s="235"/>
      <c r="XA164" s="235"/>
      <c r="XB164" s="235"/>
      <c r="XC164" s="235"/>
      <c r="XD164" s="235"/>
      <c r="XE164" s="235"/>
      <c r="XF164" s="235"/>
      <c r="XG164" s="235"/>
      <c r="XH164" s="235"/>
      <c r="XI164" s="235"/>
      <c r="XJ164" s="235"/>
      <c r="XK164" s="235"/>
      <c r="XL164" s="235"/>
      <c r="XM164" s="235"/>
      <c r="XN164" s="235"/>
      <c r="XO164" s="235"/>
      <c r="XP164" s="235"/>
      <c r="XQ164" s="235"/>
      <c r="XR164" s="235"/>
      <c r="XS164" s="235"/>
      <c r="XT164" s="235"/>
      <c r="XU164" s="235"/>
      <c r="XV164" s="235"/>
      <c r="XW164" s="235"/>
      <c r="XX164" s="235"/>
      <c r="XY164" s="235"/>
      <c r="XZ164" s="235"/>
      <c r="YA164" s="235"/>
      <c r="YB164" s="235"/>
      <c r="YC164" s="235"/>
      <c r="YD164" s="235"/>
      <c r="YE164" s="235"/>
      <c r="YF164" s="235"/>
      <c r="YG164" s="235"/>
      <c r="YH164" s="235"/>
      <c r="YI164" s="235"/>
      <c r="YJ164" s="235"/>
      <c r="YK164" s="235"/>
      <c r="YL164" s="235"/>
      <c r="YM164" s="235"/>
      <c r="YN164" s="235"/>
      <c r="YO164" s="235"/>
      <c r="YP164" s="235"/>
      <c r="YQ164" s="235"/>
      <c r="YR164" s="235"/>
      <c r="YS164" s="235"/>
      <c r="YT164" s="235"/>
      <c r="YU164" s="235"/>
      <c r="YV164" s="235"/>
      <c r="YW164" s="235"/>
      <c r="YX164" s="235"/>
      <c r="YY164" s="235"/>
      <c r="YZ164" s="235"/>
      <c r="ZA164" s="235"/>
      <c r="ZB164" s="235"/>
      <c r="ZC164" s="235"/>
      <c r="ZD164" s="235"/>
      <c r="ZE164" s="235"/>
      <c r="ZF164" s="235"/>
      <c r="ZG164" s="235"/>
      <c r="ZH164" s="235"/>
      <c r="ZI164" s="235"/>
      <c r="ZJ164" s="235"/>
      <c r="ZK164" s="235"/>
      <c r="ZL164" s="235"/>
      <c r="ZM164" s="235"/>
      <c r="ZN164" s="235"/>
      <c r="ZO164" s="235"/>
      <c r="ZP164" s="235"/>
      <c r="ZQ164" s="235"/>
      <c r="ZR164" s="235"/>
      <c r="ZS164" s="235"/>
      <c r="ZT164" s="235"/>
      <c r="ZU164" s="235"/>
      <c r="ZV164" s="235"/>
      <c r="ZW164" s="235"/>
      <c r="ZX164" s="235"/>
      <c r="ZY164" s="235"/>
      <c r="ZZ164" s="235"/>
      <c r="AAA164" s="235"/>
      <c r="AAB164" s="235"/>
      <c r="AAC164" s="235"/>
      <c r="AAD164" s="235"/>
      <c r="AAE164" s="235"/>
      <c r="AAF164" s="235"/>
      <c r="AAG164" s="235"/>
      <c r="AAH164" s="235"/>
      <c r="AAI164" s="235"/>
      <c r="AAJ164" s="235"/>
      <c r="AAK164" s="235"/>
      <c r="AAL164" s="235"/>
      <c r="AAM164" s="235"/>
      <c r="AAN164" s="235"/>
      <c r="AAO164" s="235"/>
      <c r="AAP164" s="235"/>
      <c r="AAQ164" s="235"/>
      <c r="AAR164" s="235"/>
      <c r="AAS164" s="235"/>
      <c r="AAT164" s="235"/>
      <c r="AAU164" s="235"/>
      <c r="AAV164" s="235"/>
      <c r="AAW164" s="235"/>
      <c r="AAX164" s="235"/>
      <c r="AAY164" s="235"/>
      <c r="AAZ164" s="235"/>
      <c r="ABA164" s="235"/>
      <c r="ABB164" s="235"/>
      <c r="ABC164" s="235"/>
      <c r="ABD164" s="235"/>
      <c r="ABE164" s="235"/>
      <c r="ABF164" s="235"/>
      <c r="ABG164" s="235"/>
      <c r="ABH164" s="235"/>
      <c r="ABI164" s="235"/>
      <c r="ABJ164" s="235"/>
      <c r="ABK164" s="235"/>
      <c r="ABL164" s="235"/>
      <c r="ABM164" s="235"/>
      <c r="ABN164" s="235"/>
      <c r="ABO164" s="235"/>
      <c r="ABP164" s="235"/>
      <c r="ABQ164" s="235"/>
      <c r="ABR164" s="235"/>
      <c r="ABS164" s="235"/>
      <c r="ABT164" s="235"/>
      <c r="ABU164" s="235"/>
      <c r="ABV164" s="235"/>
      <c r="ABW164" s="235"/>
      <c r="ABX164" s="235"/>
      <c r="ABY164" s="235"/>
      <c r="ABZ164" s="235"/>
      <c r="ACA164" s="235"/>
      <c r="ACB164" s="235"/>
      <c r="ACC164" s="235"/>
      <c r="ACD164" s="235"/>
      <c r="ACE164" s="235"/>
      <c r="ACF164" s="235"/>
      <c r="ACG164" s="235"/>
      <c r="ACH164" s="235"/>
      <c r="ACI164" s="235"/>
      <c r="ACJ164" s="235"/>
      <c r="ACK164" s="235"/>
      <c r="ACL164" s="235"/>
      <c r="ACM164" s="235"/>
      <c r="ACN164" s="235"/>
      <c r="ACO164" s="235"/>
      <c r="ACP164" s="235"/>
      <c r="ACQ164" s="235"/>
      <c r="ACR164" s="235"/>
      <c r="ACS164" s="235"/>
      <c r="ACT164" s="235"/>
      <c r="ACU164" s="235"/>
      <c r="ACV164" s="235"/>
      <c r="ACW164" s="235"/>
      <c r="ACX164" s="235"/>
      <c r="ACY164" s="235"/>
      <c r="ACZ164" s="235"/>
      <c r="ADA164" s="235"/>
      <c r="ADB164" s="235"/>
      <c r="ADC164" s="235"/>
      <c r="ADD164" s="235"/>
      <c r="ADE164" s="235"/>
      <c r="ADF164" s="235"/>
      <c r="ADG164" s="235"/>
      <c r="ADH164" s="235"/>
      <c r="ADI164" s="235"/>
      <c r="ADJ164" s="235"/>
      <c r="ADK164" s="235"/>
      <c r="ADL164" s="235"/>
      <c r="ADM164" s="235"/>
      <c r="ADN164" s="235"/>
      <c r="ADO164" s="235"/>
      <c r="ADP164" s="235"/>
      <c r="ADQ164" s="235"/>
      <c r="ADR164" s="235"/>
      <c r="ADS164" s="235"/>
      <c r="ADT164" s="235"/>
      <c r="ADU164" s="235"/>
      <c r="ADV164" s="235"/>
      <c r="ADW164" s="235"/>
      <c r="ADX164" s="235"/>
      <c r="ADY164" s="235"/>
      <c r="ADZ164" s="235"/>
      <c r="AEA164" s="235"/>
      <c r="AEB164" s="235"/>
      <c r="AEC164" s="235"/>
      <c r="AED164" s="235"/>
      <c r="AEE164" s="235"/>
      <c r="AEF164" s="235"/>
      <c r="AEG164" s="235"/>
      <c r="AEH164" s="235"/>
      <c r="AEI164" s="235"/>
      <c r="AEJ164" s="235"/>
      <c r="AEK164" s="235"/>
      <c r="AEL164" s="235"/>
      <c r="AEM164" s="235"/>
      <c r="AEN164" s="235"/>
      <c r="AEO164" s="235"/>
      <c r="AEP164" s="235"/>
      <c r="AEQ164" s="235"/>
      <c r="AER164" s="235"/>
      <c r="AES164" s="235"/>
      <c r="AET164" s="235"/>
      <c r="AEU164" s="235"/>
      <c r="AEV164" s="235"/>
      <c r="AEW164" s="235"/>
      <c r="AEX164" s="235"/>
      <c r="AEY164" s="235"/>
      <c r="AEZ164" s="235"/>
      <c r="AFA164" s="235"/>
      <c r="AFB164" s="235"/>
      <c r="AFC164" s="235"/>
      <c r="AFD164" s="235"/>
      <c r="AFE164" s="235"/>
      <c r="AFF164" s="235"/>
      <c r="AFG164" s="235"/>
      <c r="AFH164" s="235"/>
      <c r="AFI164" s="235"/>
      <c r="AFJ164" s="235"/>
      <c r="AFK164" s="235"/>
      <c r="AFL164" s="235"/>
      <c r="AFM164" s="235"/>
      <c r="AFN164" s="235"/>
      <c r="AFO164" s="235"/>
      <c r="AFP164" s="235"/>
      <c r="AFQ164" s="235"/>
      <c r="AFR164" s="235"/>
      <c r="AFS164" s="235"/>
      <c r="AFT164" s="235"/>
      <c r="AFU164" s="235"/>
      <c r="AFV164" s="235"/>
      <c r="AFW164" s="235"/>
      <c r="AFX164" s="235"/>
      <c r="AFY164" s="235"/>
      <c r="AFZ164" s="235"/>
      <c r="AGA164" s="235"/>
      <c r="AGB164" s="235"/>
      <c r="AGC164" s="235"/>
      <c r="AGD164" s="235"/>
      <c r="AGE164" s="235"/>
      <c r="AGF164" s="235"/>
      <c r="AGG164" s="235"/>
      <c r="AGH164" s="235"/>
      <c r="AGI164" s="235"/>
      <c r="AGJ164" s="235"/>
      <c r="AGK164" s="235"/>
      <c r="AGL164" s="235"/>
      <c r="AGM164" s="235"/>
      <c r="AGN164" s="235"/>
      <c r="AGO164" s="235"/>
      <c r="AGP164" s="235"/>
      <c r="AGQ164" s="235"/>
      <c r="AGR164" s="235"/>
      <c r="AGS164" s="235"/>
      <c r="AGT164" s="235"/>
      <c r="AGU164" s="235"/>
      <c r="AGV164" s="235"/>
      <c r="AGW164" s="235"/>
      <c r="AGX164" s="235"/>
      <c r="AGY164" s="235"/>
      <c r="AGZ164" s="235"/>
      <c r="AHA164" s="235"/>
      <c r="AHB164" s="235"/>
      <c r="AHC164" s="235"/>
      <c r="AHD164" s="235"/>
      <c r="AHE164" s="235"/>
      <c r="AHF164" s="235"/>
      <c r="AHG164" s="235"/>
      <c r="AHH164" s="235"/>
      <c r="AHI164" s="235"/>
      <c r="AHJ164" s="235"/>
      <c r="AHK164" s="235"/>
      <c r="AHL164" s="235"/>
      <c r="AHM164" s="235"/>
      <c r="AHN164" s="235"/>
      <c r="AHO164" s="235"/>
      <c r="AHP164" s="235"/>
      <c r="AHQ164" s="235"/>
      <c r="AHR164" s="235"/>
      <c r="AHS164" s="235"/>
      <c r="AHT164" s="235"/>
      <c r="AHU164" s="235"/>
      <c r="AHV164" s="235"/>
      <c r="AHW164" s="235"/>
      <c r="AHX164" s="235"/>
      <c r="AHY164" s="235"/>
      <c r="AHZ164" s="235"/>
      <c r="AIA164" s="235"/>
      <c r="AIB164" s="235"/>
      <c r="AIC164" s="235"/>
      <c r="AID164" s="235"/>
      <c r="AIE164" s="235"/>
      <c r="AIF164" s="235"/>
      <c r="AIG164" s="235"/>
      <c r="AIH164" s="235"/>
      <c r="AII164" s="235"/>
      <c r="AIJ164" s="235"/>
      <c r="AIK164" s="235"/>
      <c r="AIL164" s="235"/>
      <c r="AIM164" s="235"/>
      <c r="AIN164" s="235"/>
      <c r="AIO164" s="235"/>
      <c r="AIP164" s="235"/>
      <c r="AIQ164" s="235"/>
      <c r="AIR164" s="235"/>
      <c r="AIS164" s="235"/>
      <c r="AIT164" s="235"/>
      <c r="AIU164" s="235"/>
      <c r="AIV164" s="235"/>
      <c r="AIW164" s="235"/>
      <c r="AIX164" s="235"/>
      <c r="AIY164" s="235"/>
      <c r="AIZ164" s="235"/>
      <c r="AJA164" s="235"/>
      <c r="AJB164" s="235"/>
      <c r="AJC164" s="235"/>
      <c r="AJD164" s="235"/>
      <c r="AJE164" s="235"/>
      <c r="AJF164" s="235"/>
      <c r="AJG164" s="235"/>
      <c r="AJH164" s="235"/>
      <c r="AJI164" s="235"/>
      <c r="AJJ164" s="235"/>
      <c r="AJK164" s="235"/>
      <c r="AJL164" s="235"/>
      <c r="AJM164" s="235"/>
      <c r="AJN164" s="235"/>
      <c r="AJO164" s="235"/>
      <c r="AJP164" s="235"/>
      <c r="AJQ164" s="235"/>
      <c r="AJR164" s="235"/>
      <c r="AJS164" s="235"/>
      <c r="AJT164" s="235"/>
      <c r="AJU164" s="235"/>
      <c r="AJV164" s="235"/>
      <c r="AJW164" s="235"/>
      <c r="AJX164" s="235"/>
      <c r="AJY164" s="235"/>
      <c r="AJZ164" s="235"/>
      <c r="AKA164" s="235"/>
      <c r="AKB164" s="235"/>
      <c r="AKC164" s="235"/>
      <c r="AKD164" s="235"/>
      <c r="AKE164" s="235"/>
      <c r="AKF164" s="235"/>
      <c r="AKG164" s="235"/>
      <c r="AKH164" s="235"/>
      <c r="AKI164" s="235"/>
      <c r="AKJ164" s="235"/>
      <c r="AKK164" s="235"/>
      <c r="AKL164" s="235"/>
      <c r="AKM164" s="235"/>
      <c r="AKN164" s="235"/>
      <c r="AKO164" s="235"/>
      <c r="AKP164" s="235"/>
      <c r="AKQ164" s="235"/>
      <c r="AKR164" s="235"/>
      <c r="AKS164" s="235"/>
      <c r="AKT164" s="235"/>
      <c r="AKU164" s="235"/>
      <c r="AKV164" s="235"/>
      <c r="AKW164" s="235"/>
      <c r="AKX164" s="235"/>
      <c r="AKY164" s="235"/>
      <c r="AKZ164" s="235"/>
      <c r="ALA164" s="235"/>
      <c r="ALB164" s="235"/>
      <c r="ALC164" s="235"/>
      <c r="ALD164" s="235"/>
      <c r="ALE164" s="235"/>
      <c r="ALF164" s="235"/>
      <c r="ALG164" s="235"/>
      <c r="ALH164" s="235"/>
      <c r="ALI164" s="235"/>
      <c r="ALJ164" s="235"/>
      <c r="ALK164" s="235"/>
      <c r="ALL164" s="235"/>
      <c r="ALM164" s="235"/>
      <c r="ALN164" s="235"/>
      <c r="ALO164" s="235"/>
      <c r="ALP164" s="235"/>
      <c r="ALQ164" s="235"/>
      <c r="ALR164" s="235"/>
      <c r="ALS164" s="235"/>
      <c r="ALT164" s="235"/>
      <c r="ALU164" s="235"/>
      <c r="ALV164" s="235"/>
      <c r="ALW164" s="235"/>
      <c r="ALX164" s="235"/>
      <c r="ALY164" s="235"/>
      <c r="ALZ164" s="235"/>
      <c r="AMA164" s="235"/>
      <c r="AMB164" s="235"/>
      <c r="AMC164" s="235"/>
      <c r="AMD164" s="235"/>
      <c r="AME164" s="235"/>
      <c r="AMF164" s="235"/>
      <c r="AMG164" s="235"/>
      <c r="AMH164" s="235"/>
      <c r="AMI164" s="235"/>
      <c r="AMJ164" s="235"/>
      <c r="AMK164" s="235"/>
      <c r="AML164" s="235"/>
      <c r="AMM164" s="235"/>
      <c r="AMN164" s="235"/>
      <c r="AMO164" s="235"/>
      <c r="AMP164" s="235"/>
      <c r="AMQ164" s="235"/>
      <c r="AMR164" s="235"/>
      <c r="AMS164" s="235"/>
      <c r="AMT164" s="235"/>
      <c r="AMU164" s="235"/>
      <c r="AMV164" s="235"/>
      <c r="AMW164" s="235"/>
      <c r="AMX164" s="235"/>
      <c r="AMY164" s="235"/>
      <c r="AMZ164" s="235"/>
      <c r="ANA164" s="235"/>
      <c r="ANB164" s="235"/>
      <c r="ANC164" s="235"/>
      <c r="AND164" s="235"/>
      <c r="ANE164" s="235"/>
      <c r="ANF164" s="235"/>
      <c r="ANG164" s="235"/>
      <c r="ANH164" s="235"/>
      <c r="ANI164" s="235"/>
      <c r="ANJ164" s="235"/>
      <c r="ANK164" s="235"/>
      <c r="ANL164" s="235"/>
      <c r="ANM164" s="235"/>
      <c r="ANN164" s="235"/>
      <c r="ANO164" s="235"/>
      <c r="ANP164" s="235"/>
      <c r="ANQ164" s="235"/>
      <c r="ANR164" s="235"/>
      <c r="ANS164" s="235"/>
      <c r="ANT164" s="235"/>
      <c r="ANU164" s="235"/>
      <c r="ANV164" s="235"/>
      <c r="ANW164" s="235"/>
      <c r="ANX164" s="235"/>
      <c r="ANY164" s="235"/>
      <c r="ANZ164" s="235"/>
      <c r="AOA164" s="235"/>
      <c r="AOB164" s="235"/>
      <c r="AOC164" s="235"/>
      <c r="AOD164" s="235"/>
      <c r="AOE164" s="235"/>
      <c r="AOF164" s="235"/>
      <c r="AOG164" s="235"/>
      <c r="AOH164" s="235"/>
      <c r="AOI164" s="235"/>
      <c r="AOJ164" s="235"/>
      <c r="AOK164" s="235"/>
      <c r="AOL164" s="235"/>
      <c r="AOM164" s="235"/>
      <c r="AON164" s="235"/>
      <c r="AOO164" s="235"/>
      <c r="AOP164" s="235"/>
      <c r="AOQ164" s="235"/>
      <c r="AOR164" s="235"/>
      <c r="AOS164" s="235"/>
      <c r="AOT164" s="235"/>
      <c r="AOU164" s="235"/>
      <c r="AOV164" s="235"/>
      <c r="AOW164" s="235"/>
      <c r="AOX164" s="235"/>
      <c r="AOY164" s="235"/>
      <c r="AOZ164" s="235"/>
      <c r="APA164" s="235"/>
      <c r="APB164" s="235"/>
      <c r="APC164" s="235"/>
      <c r="APD164" s="235"/>
      <c r="APE164" s="235"/>
      <c r="APF164" s="235"/>
      <c r="APG164" s="235"/>
      <c r="APH164" s="235"/>
      <c r="API164" s="235"/>
      <c r="APJ164" s="235"/>
      <c r="APK164" s="235"/>
      <c r="APL164" s="235"/>
      <c r="APM164" s="235"/>
      <c r="APN164" s="235"/>
      <c r="APO164" s="235"/>
      <c r="APP164" s="235"/>
      <c r="APQ164" s="235"/>
      <c r="APR164" s="235"/>
      <c r="APS164" s="235"/>
      <c r="APT164" s="235"/>
      <c r="APU164" s="235"/>
      <c r="APV164" s="235"/>
      <c r="APW164" s="235"/>
      <c r="APX164" s="235"/>
      <c r="APY164" s="235"/>
      <c r="APZ164" s="235"/>
      <c r="AQA164" s="235"/>
      <c r="AQB164" s="235"/>
      <c r="AQC164" s="235"/>
      <c r="AQD164" s="235"/>
      <c r="AQE164" s="235"/>
      <c r="AQF164" s="235"/>
      <c r="AQG164" s="235"/>
      <c r="AQH164" s="235"/>
      <c r="AQI164" s="235"/>
      <c r="AQJ164" s="235"/>
      <c r="AQK164" s="235"/>
      <c r="AQL164" s="235"/>
      <c r="AQM164" s="235"/>
      <c r="AQN164" s="235"/>
      <c r="AQO164" s="235"/>
      <c r="AQP164" s="235"/>
      <c r="AQQ164" s="235"/>
      <c r="AQR164" s="235"/>
      <c r="AQS164" s="235"/>
      <c r="AQT164" s="235"/>
      <c r="AQU164" s="235"/>
      <c r="AQV164" s="235"/>
      <c r="AQW164" s="235"/>
      <c r="AQX164" s="235"/>
      <c r="AQY164" s="235"/>
      <c r="AQZ164" s="235"/>
      <c r="ARA164" s="235"/>
      <c r="ARB164" s="235"/>
      <c r="ARC164" s="235"/>
      <c r="ARD164" s="235"/>
      <c r="ARE164" s="235"/>
      <c r="ARF164" s="235"/>
      <c r="ARG164" s="235"/>
      <c r="ARH164" s="235"/>
      <c r="ARI164" s="235"/>
      <c r="ARJ164" s="235"/>
      <c r="ARK164" s="235"/>
      <c r="ARL164" s="235"/>
      <c r="ARM164" s="235"/>
      <c r="ARN164" s="235"/>
      <c r="ARO164" s="235"/>
      <c r="ARP164" s="235"/>
      <c r="ARQ164" s="235"/>
      <c r="ARR164" s="235"/>
      <c r="ARS164" s="235"/>
      <c r="ART164" s="235"/>
      <c r="ARU164" s="235"/>
      <c r="ARV164" s="235"/>
      <c r="ARW164" s="235"/>
      <c r="ARX164" s="235"/>
      <c r="ARY164" s="235"/>
      <c r="ARZ164" s="235"/>
      <c r="ASA164" s="235"/>
      <c r="ASB164" s="235"/>
      <c r="ASC164" s="235"/>
      <c r="ASD164" s="235"/>
      <c r="ASE164" s="235"/>
      <c r="ASF164" s="235"/>
      <c r="ASG164" s="235"/>
      <c r="ASH164" s="235"/>
      <c r="ASI164" s="235"/>
      <c r="ASJ164" s="235"/>
      <c r="ASK164" s="235"/>
      <c r="ASL164" s="235"/>
      <c r="ASM164" s="235"/>
      <c r="ASN164" s="235"/>
      <c r="ASO164" s="235"/>
      <c r="ASP164" s="235"/>
      <c r="ASQ164" s="235"/>
      <c r="ASR164" s="235"/>
      <c r="ASS164" s="235"/>
      <c r="AST164" s="235"/>
      <c r="ASU164" s="235"/>
      <c r="ASV164" s="235"/>
      <c r="ASW164" s="235"/>
      <c r="ASX164" s="235"/>
      <c r="ASY164" s="235"/>
      <c r="ASZ164" s="235"/>
      <c r="ATA164" s="235"/>
      <c r="ATB164" s="235"/>
      <c r="ATC164" s="235"/>
      <c r="ATD164" s="235"/>
      <c r="ATE164" s="235"/>
      <c r="ATF164" s="235"/>
      <c r="ATG164" s="235"/>
      <c r="ATH164" s="235"/>
      <c r="ATI164" s="235"/>
      <c r="ATJ164" s="235"/>
      <c r="ATK164" s="235"/>
      <c r="ATL164" s="235"/>
      <c r="ATM164" s="235"/>
      <c r="ATN164" s="235"/>
      <c r="ATO164" s="235"/>
      <c r="ATP164" s="235"/>
      <c r="ATQ164" s="235"/>
      <c r="ATR164" s="235"/>
      <c r="ATS164" s="235"/>
      <c r="ATT164" s="235"/>
      <c r="ATU164" s="235"/>
      <c r="ATV164" s="235"/>
      <c r="ATW164" s="235"/>
      <c r="ATX164" s="235"/>
      <c r="ATY164" s="235"/>
      <c r="ATZ164" s="235"/>
      <c r="AUA164" s="235"/>
      <c r="AUB164" s="235"/>
      <c r="AUC164" s="235"/>
      <c r="AUD164" s="235"/>
      <c r="AUE164" s="235"/>
      <c r="AUF164" s="235"/>
      <c r="AUG164" s="235"/>
      <c r="AUH164" s="235"/>
      <c r="AUI164" s="235"/>
      <c r="AUJ164" s="235"/>
      <c r="AUK164" s="235"/>
      <c r="AUL164" s="235"/>
      <c r="AUM164" s="235"/>
      <c r="AUN164" s="235"/>
      <c r="AUO164" s="235"/>
      <c r="AUP164" s="235"/>
      <c r="AUQ164" s="235"/>
      <c r="AUR164" s="235"/>
      <c r="AUS164" s="235"/>
      <c r="AUT164" s="235"/>
      <c r="AUU164" s="235"/>
      <c r="AUV164" s="235"/>
      <c r="AUW164" s="235"/>
      <c r="AUX164" s="235"/>
      <c r="AUY164" s="235"/>
      <c r="AUZ164" s="235"/>
      <c r="AVA164" s="235"/>
      <c r="AVB164" s="235"/>
      <c r="AVC164" s="235"/>
      <c r="AVD164" s="235"/>
      <c r="AVE164" s="235"/>
      <c r="AVF164" s="235"/>
      <c r="AVG164" s="235"/>
      <c r="AVH164" s="235"/>
      <c r="AVI164" s="235"/>
      <c r="AVJ164" s="235"/>
      <c r="AVK164" s="235"/>
      <c r="AVL164" s="235"/>
      <c r="AVM164" s="235"/>
      <c r="AVN164" s="235"/>
      <c r="AVO164" s="235"/>
      <c r="AVP164" s="235"/>
      <c r="AVQ164" s="235"/>
      <c r="AVR164" s="235"/>
      <c r="AVS164" s="235"/>
      <c r="AVT164" s="235"/>
      <c r="AVU164" s="235"/>
      <c r="AVV164" s="235"/>
      <c r="AVW164" s="235"/>
      <c r="AVX164" s="235"/>
      <c r="AVY164" s="235"/>
      <c r="AVZ164" s="235"/>
      <c r="AWA164" s="235"/>
      <c r="AWB164" s="235"/>
      <c r="AWC164" s="235"/>
      <c r="AWD164" s="235"/>
      <c r="AWE164" s="235"/>
      <c r="AWF164" s="235"/>
      <c r="AWG164" s="235"/>
      <c r="AWH164" s="235"/>
      <c r="AWI164" s="235"/>
      <c r="AWJ164" s="235"/>
      <c r="AWK164" s="235"/>
      <c r="AWL164" s="235"/>
      <c r="AWM164" s="235"/>
      <c r="AWN164" s="235"/>
      <c r="AWO164" s="235"/>
      <c r="AWP164" s="235"/>
      <c r="AWQ164" s="235"/>
      <c r="AWR164" s="235"/>
      <c r="AWS164" s="235"/>
      <c r="AWT164" s="235"/>
      <c r="AWU164" s="235"/>
      <c r="AWV164" s="235"/>
      <c r="AWW164" s="235"/>
      <c r="AWX164" s="235"/>
      <c r="AWY164" s="235"/>
      <c r="AWZ164" s="235"/>
      <c r="AXA164" s="235"/>
      <c r="AXB164" s="235"/>
      <c r="AXC164" s="235"/>
      <c r="AXD164" s="235"/>
      <c r="AXE164" s="235"/>
      <c r="AXF164" s="235"/>
      <c r="AXG164" s="235"/>
      <c r="AXH164" s="235"/>
      <c r="AXI164" s="235"/>
      <c r="AXJ164" s="235"/>
      <c r="AXK164" s="235"/>
      <c r="AXL164" s="235"/>
      <c r="AXM164" s="235"/>
      <c r="AXN164" s="235"/>
      <c r="AXO164" s="235"/>
      <c r="AXP164" s="235"/>
      <c r="AXQ164" s="235"/>
      <c r="AXR164" s="235"/>
      <c r="AXS164" s="235"/>
      <c r="AXT164" s="235"/>
      <c r="AXU164" s="235"/>
      <c r="AXV164" s="235"/>
      <c r="AXW164" s="235"/>
      <c r="AXX164" s="235"/>
      <c r="AXY164" s="235"/>
      <c r="AXZ164" s="235"/>
      <c r="AYA164" s="235"/>
      <c r="AYB164" s="235"/>
      <c r="AYC164" s="235"/>
      <c r="AYD164" s="235"/>
      <c r="AYE164" s="235"/>
      <c r="AYF164" s="235"/>
      <c r="AYG164" s="235"/>
      <c r="AYH164" s="235"/>
      <c r="AYI164" s="235"/>
      <c r="AYJ164" s="235"/>
      <c r="AYK164" s="235"/>
      <c r="AYL164" s="235"/>
      <c r="AYM164" s="235"/>
      <c r="AYN164" s="235"/>
      <c r="AYO164" s="235"/>
      <c r="AYP164" s="235"/>
      <c r="AYQ164" s="235"/>
      <c r="AYR164" s="235"/>
      <c r="AYS164" s="235"/>
      <c r="AYT164" s="235"/>
      <c r="AYU164" s="235"/>
      <c r="AYV164" s="235"/>
      <c r="AYW164" s="235"/>
      <c r="AYX164" s="235"/>
      <c r="AYY164" s="235"/>
      <c r="AYZ164" s="235"/>
      <c r="AZA164" s="235"/>
      <c r="AZB164" s="235"/>
      <c r="AZC164" s="235"/>
      <c r="AZD164" s="235"/>
      <c r="AZE164" s="235"/>
      <c r="AZF164" s="235"/>
      <c r="AZG164" s="235"/>
      <c r="AZH164" s="235"/>
      <c r="AZI164" s="235"/>
      <c r="AZJ164" s="235"/>
      <c r="AZK164" s="235"/>
      <c r="AZL164" s="235"/>
      <c r="AZM164" s="235"/>
      <c r="AZN164" s="235"/>
      <c r="AZO164" s="235"/>
      <c r="AZP164" s="235"/>
      <c r="AZQ164" s="235"/>
      <c r="AZR164" s="235"/>
      <c r="AZS164" s="235"/>
      <c r="AZT164" s="235"/>
      <c r="AZU164" s="235"/>
      <c r="AZV164" s="235"/>
      <c r="AZW164" s="235"/>
      <c r="AZX164" s="235"/>
      <c r="AZY164" s="235"/>
      <c r="AZZ164" s="235"/>
      <c r="BAA164" s="235"/>
      <c r="BAB164" s="235"/>
      <c r="BAC164" s="235"/>
      <c r="BAD164" s="235"/>
      <c r="BAE164" s="235"/>
      <c r="BAF164" s="235"/>
      <c r="BAG164" s="235"/>
      <c r="BAH164" s="235"/>
      <c r="BAI164" s="235"/>
      <c r="BAJ164" s="235"/>
      <c r="BAK164" s="235"/>
      <c r="BAL164" s="235"/>
      <c r="BAM164" s="235"/>
      <c r="BAN164" s="235"/>
      <c r="BAO164" s="235"/>
      <c r="BAP164" s="235"/>
      <c r="BAQ164" s="235"/>
      <c r="BAR164" s="235"/>
      <c r="BAS164" s="235"/>
      <c r="BAT164" s="235"/>
      <c r="BAU164" s="235"/>
      <c r="BAV164" s="235"/>
      <c r="BAW164" s="235"/>
      <c r="BAX164" s="235"/>
      <c r="BAY164" s="235"/>
      <c r="BAZ164" s="235"/>
      <c r="BBA164" s="235"/>
      <c r="BBB164" s="235"/>
      <c r="BBC164" s="235"/>
      <c r="BBD164" s="235"/>
      <c r="BBE164" s="235"/>
      <c r="BBF164" s="235"/>
      <c r="BBG164" s="235"/>
      <c r="BBH164" s="235"/>
      <c r="BBI164" s="235"/>
      <c r="BBJ164" s="235"/>
      <c r="BBK164" s="235"/>
      <c r="BBL164" s="235"/>
      <c r="BBM164" s="235"/>
      <c r="BBN164" s="235"/>
      <c r="BBO164" s="235"/>
      <c r="BBP164" s="235"/>
      <c r="BBQ164" s="235"/>
      <c r="BBR164" s="235"/>
      <c r="BBS164" s="235"/>
      <c r="BBT164" s="235"/>
      <c r="BBU164" s="235"/>
      <c r="BBV164" s="235"/>
      <c r="BBW164" s="235"/>
      <c r="BBX164" s="235"/>
      <c r="BBY164" s="235"/>
      <c r="BBZ164" s="235"/>
      <c r="BCA164" s="235"/>
      <c r="BCB164" s="235"/>
      <c r="BCC164" s="235"/>
      <c r="BCD164" s="235"/>
      <c r="BCE164" s="235"/>
      <c r="BCF164" s="235"/>
      <c r="BCG164" s="235"/>
      <c r="BCH164" s="235"/>
      <c r="BCI164" s="235"/>
      <c r="BCJ164" s="235"/>
      <c r="BCK164" s="235"/>
      <c r="BCL164" s="235"/>
      <c r="BCM164" s="235"/>
      <c r="BCN164" s="235"/>
      <c r="BCO164" s="235"/>
      <c r="BCP164" s="235"/>
      <c r="BCQ164" s="235"/>
      <c r="BCR164" s="235"/>
      <c r="BCS164" s="235"/>
      <c r="BCT164" s="235"/>
      <c r="BCU164" s="235"/>
      <c r="BCV164" s="235"/>
      <c r="BCW164" s="235"/>
      <c r="BCX164" s="235"/>
      <c r="BCY164" s="235"/>
      <c r="BCZ164" s="235"/>
      <c r="BDA164" s="235"/>
      <c r="BDB164" s="235"/>
      <c r="BDC164" s="235"/>
      <c r="BDD164" s="235"/>
      <c r="BDE164" s="235"/>
      <c r="BDF164" s="235"/>
      <c r="BDG164" s="235"/>
      <c r="BDH164" s="235"/>
      <c r="BDI164" s="235"/>
      <c r="BDJ164" s="235"/>
      <c r="BDK164" s="235"/>
      <c r="BDL164" s="235"/>
      <c r="BDM164" s="235"/>
      <c r="BDN164" s="235"/>
      <c r="BDO164" s="235"/>
      <c r="BDP164" s="235"/>
      <c r="BDQ164" s="235"/>
      <c r="BDR164" s="235"/>
      <c r="BDS164" s="235"/>
      <c r="BDT164" s="235"/>
      <c r="BDU164" s="235"/>
      <c r="BDV164" s="235"/>
      <c r="BDW164" s="235"/>
      <c r="BDX164" s="235"/>
      <c r="BDY164" s="235"/>
      <c r="BDZ164" s="235"/>
      <c r="BEA164" s="235"/>
      <c r="BEB164" s="235"/>
      <c r="BEC164" s="235"/>
      <c r="BED164" s="235"/>
      <c r="BEE164" s="235"/>
      <c r="BEF164" s="235"/>
      <c r="BEG164" s="235"/>
      <c r="BEH164" s="235"/>
      <c r="BEI164" s="235"/>
      <c r="BEJ164" s="235"/>
      <c r="BEK164" s="235"/>
      <c r="BEL164" s="235"/>
      <c r="BEM164" s="235"/>
      <c r="BEN164" s="235"/>
      <c r="BEO164" s="235"/>
      <c r="BEP164" s="235"/>
      <c r="BEQ164" s="235"/>
      <c r="BER164" s="235"/>
      <c r="BES164" s="235"/>
      <c r="BET164" s="235"/>
      <c r="BEU164" s="235"/>
      <c r="BEV164" s="235"/>
      <c r="BEW164" s="235"/>
      <c r="BEX164" s="235"/>
      <c r="BEY164" s="235"/>
      <c r="BEZ164" s="235"/>
      <c r="BFA164" s="235"/>
      <c r="BFB164" s="235"/>
      <c r="BFC164" s="235"/>
      <c r="BFD164" s="235"/>
      <c r="BFE164" s="235"/>
      <c r="BFF164" s="235"/>
      <c r="BFG164" s="235"/>
      <c r="BFH164" s="235"/>
      <c r="BFI164" s="235"/>
      <c r="BFJ164" s="235"/>
      <c r="BFK164" s="235"/>
      <c r="BFL164" s="235"/>
      <c r="BFM164" s="235"/>
      <c r="BFN164" s="235"/>
      <c r="BFO164" s="235"/>
      <c r="BFP164" s="235"/>
      <c r="BFQ164" s="235"/>
      <c r="BFR164" s="235"/>
      <c r="BFS164" s="235"/>
      <c r="BFT164" s="235"/>
      <c r="BFU164" s="235"/>
      <c r="BFV164" s="235"/>
      <c r="BFW164" s="235"/>
      <c r="BFX164" s="235"/>
      <c r="BFY164" s="235"/>
      <c r="BFZ164" s="235"/>
      <c r="BGA164" s="235"/>
      <c r="BGB164" s="235"/>
      <c r="BGC164" s="235"/>
      <c r="BGD164" s="235"/>
      <c r="BGE164" s="235"/>
      <c r="BGF164" s="235"/>
      <c r="BGG164" s="235"/>
      <c r="BGH164" s="235"/>
      <c r="BGI164" s="235"/>
      <c r="BGJ164" s="235"/>
      <c r="BGK164" s="235"/>
      <c r="BGL164" s="235"/>
      <c r="BGM164" s="235"/>
      <c r="BGN164" s="235"/>
      <c r="BGO164" s="235"/>
      <c r="BGP164" s="235"/>
      <c r="BGQ164" s="235"/>
      <c r="BGR164" s="235"/>
      <c r="BGS164" s="235"/>
      <c r="BGT164" s="235"/>
      <c r="BGU164" s="235"/>
      <c r="BGV164" s="235"/>
      <c r="BGW164" s="235"/>
      <c r="BGX164" s="235"/>
      <c r="BGY164" s="235"/>
      <c r="BGZ164" s="235"/>
      <c r="BHA164" s="235"/>
      <c r="BHB164" s="235"/>
      <c r="BHC164" s="235"/>
      <c r="BHD164" s="235"/>
      <c r="BHE164" s="235"/>
      <c r="BHF164" s="235"/>
      <c r="BHG164" s="235"/>
      <c r="BHH164" s="235"/>
      <c r="BHI164" s="235"/>
      <c r="BHJ164" s="235"/>
      <c r="BHK164" s="235"/>
      <c r="BHL164" s="235"/>
      <c r="BHM164" s="235"/>
      <c r="BHN164" s="235"/>
      <c r="BHO164" s="235"/>
      <c r="BHP164" s="235"/>
      <c r="BHQ164" s="235"/>
      <c r="BHR164" s="235"/>
      <c r="BHS164" s="235"/>
      <c r="BHT164" s="235"/>
      <c r="BHU164" s="235"/>
      <c r="BHV164" s="235"/>
      <c r="BHW164" s="235"/>
      <c r="BHX164" s="235"/>
      <c r="BHY164" s="235"/>
      <c r="BHZ164" s="235"/>
      <c r="BIA164" s="235"/>
      <c r="BIB164" s="235"/>
      <c r="BIC164" s="235"/>
      <c r="BID164" s="235"/>
      <c r="BIE164" s="235"/>
      <c r="BIF164" s="235"/>
      <c r="BIG164" s="235"/>
      <c r="BIH164" s="235"/>
      <c r="BII164" s="235"/>
      <c r="BIJ164" s="235"/>
      <c r="BIK164" s="235"/>
      <c r="BIL164" s="235"/>
      <c r="BIM164" s="235"/>
      <c r="BIN164" s="235"/>
      <c r="BIO164" s="235"/>
      <c r="BIP164" s="235"/>
      <c r="BIQ164" s="235"/>
      <c r="BIR164" s="235"/>
      <c r="BIS164" s="235"/>
      <c r="BIT164" s="235"/>
      <c r="BIU164" s="235"/>
      <c r="BIV164" s="235"/>
      <c r="BIW164" s="235"/>
      <c r="BIX164" s="235"/>
      <c r="BIY164" s="235"/>
      <c r="BIZ164" s="235"/>
      <c r="BJA164" s="235"/>
      <c r="BJB164" s="235"/>
      <c r="BJC164" s="235"/>
      <c r="BJD164" s="235"/>
      <c r="BJE164" s="235"/>
      <c r="BJF164" s="235"/>
      <c r="BJG164" s="235"/>
      <c r="BJH164" s="235"/>
      <c r="BJI164" s="235"/>
      <c r="BJJ164" s="235"/>
      <c r="BJK164" s="235"/>
      <c r="BJL164" s="235"/>
      <c r="BJM164" s="235"/>
      <c r="BJN164" s="235"/>
      <c r="BJO164" s="235"/>
      <c r="BJP164" s="235"/>
      <c r="BJQ164" s="235"/>
      <c r="BJR164" s="235"/>
      <c r="BJS164" s="235"/>
      <c r="BJT164" s="235"/>
      <c r="BJU164" s="235"/>
      <c r="BJV164" s="235"/>
      <c r="BJW164" s="235"/>
      <c r="BJX164" s="235"/>
      <c r="BJY164" s="235"/>
      <c r="BJZ164" s="235"/>
      <c r="BKA164" s="235"/>
      <c r="BKB164" s="235"/>
      <c r="BKC164" s="235"/>
      <c r="BKD164" s="235"/>
      <c r="BKE164" s="235"/>
      <c r="BKF164" s="235"/>
      <c r="BKG164" s="235"/>
      <c r="BKH164" s="235"/>
      <c r="BKI164" s="235"/>
      <c r="BKJ164" s="235"/>
      <c r="BKK164" s="235"/>
      <c r="BKL164" s="235"/>
      <c r="BKM164" s="235"/>
      <c r="BKN164" s="235"/>
      <c r="BKO164" s="235"/>
      <c r="BKP164" s="235"/>
      <c r="BKQ164" s="235"/>
      <c r="BKR164" s="235"/>
      <c r="BKS164" s="235"/>
      <c r="BKT164" s="235"/>
      <c r="BKU164" s="235"/>
      <c r="BKV164" s="235"/>
      <c r="BKW164" s="235"/>
      <c r="BKX164" s="235"/>
      <c r="BKY164" s="235"/>
      <c r="BKZ164" s="235"/>
      <c r="BLA164" s="235"/>
      <c r="BLB164" s="235"/>
      <c r="BLC164" s="235"/>
      <c r="BLD164" s="235"/>
      <c r="BLE164" s="235"/>
      <c r="BLF164" s="235"/>
      <c r="BLG164" s="235"/>
      <c r="BLH164" s="235"/>
      <c r="BLI164" s="235"/>
      <c r="BLJ164" s="235"/>
      <c r="BLK164" s="235"/>
      <c r="BLL164" s="235"/>
      <c r="BLM164" s="235"/>
      <c r="BLN164" s="235"/>
      <c r="BLO164" s="235"/>
      <c r="BLP164" s="235"/>
      <c r="BLQ164" s="235"/>
      <c r="BLR164" s="235"/>
      <c r="BLS164" s="235"/>
      <c r="BLT164" s="235"/>
      <c r="BLU164" s="235"/>
      <c r="BLV164" s="235"/>
      <c r="BLW164" s="235"/>
      <c r="BLX164" s="235"/>
      <c r="BLY164" s="235"/>
      <c r="BLZ164" s="235"/>
      <c r="BMA164" s="235"/>
      <c r="BMB164" s="235"/>
      <c r="BMC164" s="235"/>
      <c r="BMD164" s="235"/>
      <c r="BME164" s="235"/>
      <c r="BMF164" s="235"/>
      <c r="BMG164" s="235"/>
      <c r="BMH164" s="235"/>
      <c r="BMI164" s="235"/>
      <c r="BMJ164" s="235"/>
      <c r="BMK164" s="235"/>
      <c r="BML164" s="235"/>
      <c r="BMM164" s="235"/>
      <c r="BMN164" s="235"/>
      <c r="BMO164" s="235"/>
      <c r="BMP164" s="235"/>
      <c r="BMQ164" s="235"/>
      <c r="BMR164" s="235"/>
      <c r="BMS164" s="235"/>
      <c r="BMT164" s="235"/>
      <c r="BMU164" s="235"/>
      <c r="BMV164" s="235"/>
      <c r="BMW164" s="235"/>
      <c r="BMX164" s="235"/>
      <c r="BMY164" s="235"/>
      <c r="BMZ164" s="235"/>
      <c r="BNA164" s="235"/>
      <c r="BNB164" s="235"/>
      <c r="BNC164" s="235"/>
      <c r="BND164" s="235"/>
      <c r="BNE164" s="235"/>
      <c r="BNF164" s="235"/>
      <c r="BNG164" s="235"/>
      <c r="BNH164" s="235"/>
      <c r="BNI164" s="235"/>
      <c r="BNJ164" s="235"/>
      <c r="BNK164" s="235"/>
      <c r="BNL164" s="235"/>
    </row>
    <row r="165" spans="1:1728" s="143" customFormat="1" ht="15" hidden="1" customHeight="1" x14ac:dyDescent="0.25">
      <c r="A165" s="250">
        <v>264</v>
      </c>
      <c r="B165" s="234" t="s">
        <v>557</v>
      </c>
      <c r="C165" s="229" t="s">
        <v>233</v>
      </c>
      <c r="D165" s="234" t="s">
        <v>558</v>
      </c>
      <c r="E165" s="234" t="s">
        <v>360</v>
      </c>
      <c r="F165" s="234" t="s">
        <v>133</v>
      </c>
      <c r="G165" s="234" t="s">
        <v>133</v>
      </c>
      <c r="H165" s="234" t="s">
        <v>133</v>
      </c>
      <c r="I165" s="251" t="s">
        <v>376</v>
      </c>
      <c r="J165" s="234">
        <v>2024</v>
      </c>
      <c r="K165" s="233" t="s">
        <v>377</v>
      </c>
      <c r="L165" s="252" t="s">
        <v>559</v>
      </c>
      <c r="M165" s="285" t="s">
        <v>460</v>
      </c>
      <c r="N165" s="235"/>
      <c r="O165" s="235"/>
      <c r="P165" s="235"/>
      <c r="Q165" s="235"/>
      <c r="R165" s="235"/>
      <c r="S165" s="235"/>
      <c r="T165" s="235"/>
      <c r="U165" s="235"/>
      <c r="V165" s="235"/>
      <c r="W165" s="235"/>
      <c r="X165" s="235"/>
      <c r="Y165" s="235"/>
      <c r="Z165" s="235"/>
      <c r="AA165" s="235"/>
      <c r="AB165" s="235"/>
      <c r="AC165" s="235"/>
      <c r="AD165" s="235"/>
      <c r="AE165" s="235"/>
      <c r="AF165" s="235"/>
      <c r="AG165" s="235"/>
      <c r="AH165" s="235"/>
      <c r="AI165" s="235"/>
      <c r="AJ165" s="235"/>
      <c r="AK165" s="235"/>
      <c r="AL165" s="235"/>
      <c r="AM165" s="235"/>
      <c r="AN165" s="235"/>
      <c r="AO165" s="235"/>
      <c r="AP165" s="235"/>
      <c r="AQ165" s="235"/>
      <c r="AR165" s="235"/>
      <c r="AS165" s="235"/>
      <c r="AT165" s="235"/>
      <c r="AU165" s="235"/>
      <c r="AV165" s="235"/>
      <c r="AW165" s="235"/>
      <c r="AX165" s="235"/>
      <c r="AY165" s="235"/>
      <c r="AZ165" s="235"/>
      <c r="BA165" s="235"/>
      <c r="BB165" s="235"/>
      <c r="BC165" s="235"/>
      <c r="BD165" s="235"/>
      <c r="BE165" s="235"/>
      <c r="BF165" s="235"/>
      <c r="BG165" s="235"/>
      <c r="BH165" s="235"/>
      <c r="BI165" s="235"/>
      <c r="BJ165" s="235"/>
      <c r="BK165" s="235"/>
      <c r="BL165" s="235"/>
      <c r="BM165" s="235"/>
      <c r="BN165" s="235"/>
      <c r="BO165" s="235"/>
      <c r="BP165" s="235"/>
      <c r="BQ165" s="235"/>
      <c r="BR165" s="235"/>
      <c r="BS165" s="235"/>
      <c r="BT165" s="235"/>
      <c r="BU165" s="235"/>
      <c r="BV165" s="235"/>
      <c r="BW165" s="235"/>
      <c r="BX165" s="235"/>
      <c r="BY165" s="235"/>
      <c r="BZ165" s="235"/>
      <c r="CA165" s="235"/>
      <c r="CB165" s="235"/>
      <c r="CC165" s="235"/>
      <c r="CD165" s="235"/>
      <c r="CE165" s="235"/>
      <c r="CF165" s="235"/>
      <c r="CG165" s="235"/>
      <c r="CH165" s="235"/>
      <c r="CI165" s="235"/>
      <c r="CJ165" s="235"/>
      <c r="CK165" s="235"/>
      <c r="CL165" s="235"/>
      <c r="CM165" s="235"/>
      <c r="CN165" s="235"/>
      <c r="CO165" s="235"/>
      <c r="CP165" s="235"/>
      <c r="CQ165" s="235"/>
      <c r="CR165" s="235"/>
      <c r="CS165" s="235"/>
      <c r="CT165" s="235"/>
      <c r="CU165" s="235"/>
      <c r="CV165" s="235"/>
      <c r="CW165" s="235"/>
      <c r="CX165" s="235"/>
      <c r="CY165" s="235"/>
      <c r="CZ165" s="235"/>
      <c r="DA165" s="235"/>
      <c r="DB165" s="235"/>
      <c r="DC165" s="235"/>
      <c r="DD165" s="235"/>
      <c r="DE165" s="235"/>
      <c r="DF165" s="235"/>
      <c r="DG165" s="235"/>
      <c r="DH165" s="235"/>
      <c r="DI165" s="235"/>
      <c r="DJ165" s="235"/>
      <c r="DK165" s="235"/>
      <c r="DL165" s="235"/>
      <c r="DM165" s="235"/>
      <c r="DN165" s="235"/>
      <c r="DO165" s="235"/>
      <c r="DP165" s="235"/>
      <c r="DQ165" s="235"/>
      <c r="DR165" s="235"/>
      <c r="DS165" s="235"/>
      <c r="DT165" s="235"/>
      <c r="DU165" s="235"/>
      <c r="DV165" s="235"/>
      <c r="DW165" s="235"/>
      <c r="DX165" s="235"/>
      <c r="DY165" s="235"/>
      <c r="DZ165" s="235"/>
      <c r="EA165" s="235"/>
      <c r="EB165" s="235"/>
      <c r="EC165" s="235"/>
      <c r="ED165" s="235"/>
      <c r="EE165" s="235"/>
      <c r="EF165" s="235"/>
      <c r="EG165" s="235"/>
      <c r="EH165" s="235"/>
      <c r="EI165" s="235"/>
      <c r="EJ165" s="235"/>
      <c r="EK165" s="235"/>
      <c r="EL165" s="235"/>
      <c r="EM165" s="235"/>
      <c r="EN165" s="235"/>
      <c r="EO165" s="235"/>
      <c r="EP165" s="235"/>
      <c r="EQ165" s="235"/>
      <c r="ER165" s="235"/>
      <c r="ES165" s="235"/>
      <c r="ET165" s="235"/>
      <c r="EU165" s="235"/>
      <c r="EV165" s="235"/>
      <c r="EW165" s="235"/>
      <c r="EX165" s="235"/>
      <c r="EY165" s="235"/>
      <c r="EZ165" s="235"/>
      <c r="FA165" s="235"/>
      <c r="FB165" s="235"/>
      <c r="FC165" s="235"/>
      <c r="FD165" s="235"/>
      <c r="FE165" s="235"/>
      <c r="FF165" s="235"/>
      <c r="FG165" s="235"/>
      <c r="FH165" s="235"/>
      <c r="FI165" s="235"/>
      <c r="FJ165" s="235"/>
      <c r="FK165" s="235"/>
      <c r="FL165" s="235"/>
      <c r="FM165" s="235"/>
      <c r="FN165" s="235"/>
      <c r="FO165" s="235"/>
      <c r="FP165" s="235"/>
      <c r="FQ165" s="235"/>
      <c r="FR165" s="235"/>
      <c r="FS165" s="235"/>
      <c r="FT165" s="235"/>
      <c r="FU165" s="235"/>
      <c r="FV165" s="235"/>
      <c r="FW165" s="235"/>
      <c r="FX165" s="235"/>
      <c r="FY165" s="235"/>
      <c r="FZ165" s="235"/>
      <c r="GA165" s="235"/>
      <c r="GB165" s="235"/>
      <c r="GC165" s="235"/>
      <c r="GD165" s="235"/>
      <c r="GE165" s="235"/>
      <c r="GF165" s="235"/>
      <c r="GG165" s="235"/>
      <c r="GH165" s="235"/>
      <c r="GI165" s="235"/>
      <c r="GJ165" s="235"/>
      <c r="GK165" s="235"/>
      <c r="GL165" s="235"/>
      <c r="GM165" s="235"/>
      <c r="GN165" s="235"/>
      <c r="GO165" s="235"/>
      <c r="GP165" s="235"/>
      <c r="GQ165" s="235"/>
      <c r="GR165" s="235"/>
      <c r="GS165" s="235"/>
      <c r="GT165" s="235"/>
      <c r="GU165" s="235"/>
      <c r="GV165" s="235"/>
      <c r="GW165" s="235"/>
      <c r="GX165" s="235"/>
      <c r="GY165" s="235"/>
      <c r="GZ165" s="235"/>
      <c r="HA165" s="235"/>
      <c r="HB165" s="235"/>
      <c r="HC165" s="235"/>
      <c r="HD165" s="235"/>
      <c r="HE165" s="235"/>
      <c r="HF165" s="235"/>
      <c r="HG165" s="235"/>
      <c r="HH165" s="235"/>
      <c r="HI165" s="235"/>
      <c r="HJ165" s="235"/>
      <c r="HK165" s="235"/>
      <c r="HL165" s="235"/>
      <c r="HM165" s="235"/>
      <c r="HN165" s="235"/>
      <c r="HO165" s="235"/>
      <c r="HP165" s="235"/>
      <c r="HQ165" s="235"/>
      <c r="HR165" s="235"/>
      <c r="HS165" s="235"/>
      <c r="HT165" s="235"/>
      <c r="HU165" s="235"/>
      <c r="HV165" s="235"/>
      <c r="HW165" s="235"/>
      <c r="HX165" s="235"/>
      <c r="HY165" s="235"/>
      <c r="HZ165" s="235"/>
      <c r="IA165" s="235"/>
      <c r="IB165" s="235"/>
      <c r="IC165" s="235"/>
      <c r="ID165" s="235"/>
      <c r="IE165" s="235"/>
      <c r="IF165" s="235"/>
      <c r="IG165" s="235"/>
      <c r="IH165" s="235"/>
      <c r="II165" s="235"/>
      <c r="IJ165" s="235"/>
      <c r="IK165" s="235"/>
      <c r="IL165" s="235"/>
      <c r="IM165" s="235"/>
      <c r="IN165" s="235"/>
      <c r="IO165" s="235"/>
      <c r="IP165" s="235"/>
      <c r="IQ165" s="235"/>
      <c r="IR165" s="235"/>
      <c r="IS165" s="235"/>
      <c r="IT165" s="235"/>
      <c r="IU165" s="235"/>
      <c r="IV165" s="235"/>
      <c r="IW165" s="235"/>
      <c r="IX165" s="235"/>
      <c r="IY165" s="235"/>
      <c r="IZ165" s="235"/>
      <c r="JA165" s="235"/>
      <c r="JB165" s="235"/>
      <c r="JC165" s="235"/>
      <c r="JD165" s="235"/>
      <c r="JE165" s="235"/>
      <c r="JF165" s="235"/>
      <c r="JG165" s="235"/>
      <c r="JH165" s="235"/>
      <c r="JI165" s="235"/>
      <c r="JJ165" s="235"/>
      <c r="JK165" s="235"/>
      <c r="JL165" s="235"/>
      <c r="JM165" s="235"/>
      <c r="JN165" s="235"/>
      <c r="JO165" s="235"/>
      <c r="JP165" s="235"/>
      <c r="JQ165" s="235"/>
      <c r="JR165" s="235"/>
      <c r="JS165" s="235"/>
      <c r="JT165" s="235"/>
      <c r="JU165" s="235"/>
      <c r="JV165" s="235"/>
      <c r="JW165" s="235"/>
      <c r="JX165" s="235"/>
      <c r="JY165" s="235"/>
      <c r="JZ165" s="235"/>
      <c r="KA165" s="235"/>
      <c r="KB165" s="235"/>
      <c r="KC165" s="235"/>
      <c r="KD165" s="235"/>
      <c r="KE165" s="235"/>
      <c r="KF165" s="235"/>
      <c r="KG165" s="235"/>
      <c r="KH165" s="235"/>
      <c r="KI165" s="235"/>
      <c r="KJ165" s="235"/>
      <c r="KK165" s="235"/>
      <c r="KL165" s="235"/>
      <c r="KM165" s="235"/>
      <c r="KN165" s="235"/>
      <c r="KO165" s="235"/>
      <c r="KP165" s="235"/>
      <c r="KQ165" s="235"/>
      <c r="KR165" s="235"/>
      <c r="KS165" s="235"/>
      <c r="KT165" s="235"/>
      <c r="KU165" s="235"/>
      <c r="KV165" s="235"/>
      <c r="KW165" s="235"/>
      <c r="KX165" s="235"/>
      <c r="KY165" s="235"/>
      <c r="KZ165" s="235"/>
      <c r="LA165" s="235"/>
      <c r="LB165" s="235"/>
      <c r="LC165" s="235"/>
      <c r="LD165" s="235"/>
      <c r="LE165" s="235"/>
      <c r="LF165" s="235"/>
      <c r="LG165" s="235"/>
      <c r="LH165" s="235"/>
      <c r="LI165" s="235"/>
      <c r="LJ165" s="235"/>
      <c r="LK165" s="235"/>
      <c r="LL165" s="235"/>
      <c r="LM165" s="235"/>
      <c r="LN165" s="235"/>
      <c r="LO165" s="235"/>
      <c r="LP165" s="235"/>
      <c r="LQ165" s="235"/>
      <c r="LR165" s="235"/>
      <c r="LS165" s="235"/>
      <c r="LT165" s="235"/>
      <c r="LU165" s="235"/>
      <c r="LV165" s="235"/>
      <c r="LW165" s="235"/>
      <c r="LX165" s="235"/>
      <c r="LY165" s="235"/>
      <c r="LZ165" s="235"/>
      <c r="MA165" s="235"/>
      <c r="MB165" s="235"/>
      <c r="MC165" s="235"/>
      <c r="MD165" s="235"/>
      <c r="ME165" s="235"/>
      <c r="MF165" s="235"/>
      <c r="MG165" s="235"/>
      <c r="MH165" s="235"/>
      <c r="MI165" s="235"/>
      <c r="MJ165" s="235"/>
      <c r="MK165" s="235"/>
      <c r="ML165" s="235"/>
      <c r="MM165" s="235"/>
      <c r="MN165" s="235"/>
      <c r="MO165" s="235"/>
      <c r="MP165" s="235"/>
      <c r="MQ165" s="235"/>
      <c r="MR165" s="235"/>
      <c r="MS165" s="235"/>
      <c r="MT165" s="235"/>
      <c r="MU165" s="235"/>
      <c r="MV165" s="235"/>
      <c r="MW165" s="235"/>
      <c r="MX165" s="235"/>
      <c r="MY165" s="235"/>
      <c r="MZ165" s="235"/>
      <c r="NA165" s="235"/>
      <c r="NB165" s="235"/>
      <c r="NC165" s="235"/>
      <c r="ND165" s="235"/>
      <c r="NE165" s="235"/>
      <c r="NF165" s="235"/>
      <c r="NG165" s="235"/>
      <c r="NH165" s="235"/>
      <c r="NI165" s="235"/>
      <c r="NJ165" s="235"/>
      <c r="NK165" s="235"/>
      <c r="NL165" s="235"/>
      <c r="NM165" s="235"/>
      <c r="NN165" s="235"/>
      <c r="NO165" s="235"/>
      <c r="NP165" s="235"/>
      <c r="NQ165" s="235"/>
      <c r="NR165" s="235"/>
      <c r="NS165" s="235"/>
      <c r="NT165" s="235"/>
      <c r="NU165" s="235"/>
      <c r="NV165" s="235"/>
      <c r="NW165" s="235"/>
      <c r="NX165" s="235"/>
      <c r="NY165" s="235"/>
      <c r="NZ165" s="235"/>
      <c r="OA165" s="235"/>
      <c r="OB165" s="235"/>
      <c r="OC165" s="235"/>
      <c r="OD165" s="235"/>
      <c r="OE165" s="235"/>
      <c r="OF165" s="235"/>
      <c r="OG165" s="235"/>
      <c r="OH165" s="235"/>
      <c r="OI165" s="235"/>
      <c r="OJ165" s="235"/>
      <c r="OK165" s="235"/>
      <c r="OL165" s="235"/>
      <c r="OM165" s="235"/>
      <c r="ON165" s="235"/>
      <c r="OO165" s="235"/>
      <c r="OP165" s="235"/>
      <c r="OQ165" s="235"/>
      <c r="OR165" s="235"/>
      <c r="OS165" s="235"/>
      <c r="OT165" s="235"/>
      <c r="OU165" s="235"/>
      <c r="OV165" s="235"/>
      <c r="OW165" s="235"/>
      <c r="OX165" s="235"/>
      <c r="OY165" s="235"/>
      <c r="OZ165" s="235"/>
      <c r="PA165" s="235"/>
      <c r="PB165" s="235"/>
      <c r="PC165" s="235"/>
      <c r="PD165" s="235"/>
      <c r="PE165" s="235"/>
      <c r="PF165" s="235"/>
      <c r="PG165" s="235"/>
      <c r="PH165" s="235"/>
      <c r="PI165" s="235"/>
      <c r="PJ165" s="235"/>
      <c r="PK165" s="235"/>
      <c r="PL165" s="235"/>
      <c r="PM165" s="235"/>
      <c r="PN165" s="235"/>
      <c r="PO165" s="235"/>
      <c r="PP165" s="235"/>
      <c r="PQ165" s="235"/>
      <c r="PR165" s="235"/>
      <c r="PS165" s="235"/>
      <c r="PT165" s="235"/>
      <c r="PU165" s="235"/>
      <c r="PV165" s="235"/>
      <c r="PW165" s="235"/>
      <c r="PX165" s="235"/>
      <c r="PY165" s="235"/>
      <c r="PZ165" s="235"/>
      <c r="QA165" s="235"/>
      <c r="QB165" s="235"/>
      <c r="QC165" s="235"/>
      <c r="QD165" s="235"/>
      <c r="QE165" s="235"/>
      <c r="QF165" s="235"/>
      <c r="QG165" s="235"/>
      <c r="QH165" s="235"/>
      <c r="QI165" s="235"/>
      <c r="QJ165" s="235"/>
      <c r="QK165" s="235"/>
      <c r="QL165" s="235"/>
      <c r="QM165" s="235"/>
      <c r="QN165" s="235"/>
      <c r="QO165" s="235"/>
      <c r="QP165" s="235"/>
      <c r="QQ165" s="235"/>
      <c r="QR165" s="235"/>
      <c r="QS165" s="235"/>
      <c r="QT165" s="235"/>
      <c r="QU165" s="235"/>
      <c r="QV165" s="235"/>
      <c r="QW165" s="235"/>
      <c r="QX165" s="235"/>
      <c r="QY165" s="235"/>
      <c r="QZ165" s="235"/>
      <c r="RA165" s="235"/>
      <c r="RB165" s="235"/>
      <c r="RC165" s="235"/>
      <c r="RD165" s="235"/>
      <c r="RE165" s="235"/>
      <c r="RF165" s="235"/>
      <c r="RG165" s="235"/>
      <c r="RH165" s="235"/>
      <c r="RI165" s="235"/>
      <c r="RJ165" s="235"/>
      <c r="RK165" s="235"/>
      <c r="RL165" s="235"/>
      <c r="RM165" s="235"/>
      <c r="RN165" s="235"/>
      <c r="RO165" s="235"/>
      <c r="RP165" s="235"/>
      <c r="RQ165" s="235"/>
      <c r="RR165" s="235"/>
      <c r="RS165" s="235"/>
      <c r="RT165" s="235"/>
      <c r="RU165" s="235"/>
      <c r="RV165" s="235"/>
      <c r="RW165" s="235"/>
      <c r="RX165" s="235"/>
      <c r="RY165" s="235"/>
      <c r="RZ165" s="235"/>
      <c r="SA165" s="235"/>
      <c r="SB165" s="235"/>
      <c r="SC165" s="235"/>
      <c r="SD165" s="235"/>
      <c r="SE165" s="235"/>
      <c r="SF165" s="235"/>
      <c r="SG165" s="235"/>
      <c r="SH165" s="235"/>
      <c r="SI165" s="235"/>
      <c r="SJ165" s="235"/>
      <c r="SK165" s="235"/>
      <c r="SL165" s="235"/>
      <c r="SM165" s="235"/>
      <c r="SN165" s="235"/>
      <c r="SO165" s="235"/>
      <c r="SP165" s="235"/>
      <c r="SQ165" s="235"/>
      <c r="SR165" s="235"/>
      <c r="SS165" s="235"/>
      <c r="ST165" s="235"/>
      <c r="SU165" s="235"/>
      <c r="SV165" s="235"/>
      <c r="SW165" s="235"/>
      <c r="SX165" s="235"/>
      <c r="SY165" s="235"/>
      <c r="SZ165" s="235"/>
      <c r="TA165" s="235"/>
      <c r="TB165" s="235"/>
      <c r="TC165" s="235"/>
      <c r="TD165" s="235"/>
      <c r="TE165" s="235"/>
      <c r="TF165" s="235"/>
      <c r="TG165" s="235"/>
      <c r="TH165" s="235"/>
      <c r="TI165" s="235"/>
      <c r="TJ165" s="235"/>
      <c r="TK165" s="235"/>
      <c r="TL165" s="235"/>
      <c r="TM165" s="235"/>
      <c r="TN165" s="235"/>
      <c r="TO165" s="235"/>
      <c r="TP165" s="235"/>
      <c r="TQ165" s="235"/>
      <c r="TR165" s="235"/>
      <c r="TS165" s="235"/>
      <c r="TT165" s="235"/>
      <c r="TU165" s="235"/>
      <c r="TV165" s="235"/>
      <c r="TW165" s="235"/>
      <c r="TX165" s="235"/>
      <c r="TY165" s="235"/>
      <c r="TZ165" s="235"/>
      <c r="UA165" s="235"/>
      <c r="UB165" s="235"/>
      <c r="UC165" s="235"/>
      <c r="UD165" s="235"/>
      <c r="UE165" s="235"/>
      <c r="UF165" s="235"/>
      <c r="UG165" s="235"/>
      <c r="UH165" s="235"/>
      <c r="UI165" s="235"/>
      <c r="UJ165" s="235"/>
      <c r="UK165" s="235"/>
      <c r="UL165" s="235"/>
      <c r="UM165" s="235"/>
      <c r="UN165" s="235"/>
      <c r="UO165" s="235"/>
      <c r="UP165" s="235"/>
      <c r="UQ165" s="235"/>
      <c r="UR165" s="235"/>
      <c r="US165" s="235"/>
      <c r="UT165" s="235"/>
      <c r="UU165" s="235"/>
      <c r="UV165" s="235"/>
      <c r="UW165" s="235"/>
      <c r="UX165" s="235"/>
      <c r="UY165" s="235"/>
      <c r="UZ165" s="235"/>
      <c r="VA165" s="235"/>
      <c r="VB165" s="235"/>
      <c r="VC165" s="235"/>
      <c r="VD165" s="235"/>
      <c r="VE165" s="235"/>
      <c r="VF165" s="235"/>
      <c r="VG165" s="235"/>
      <c r="VH165" s="235"/>
      <c r="VI165" s="235"/>
      <c r="VJ165" s="235"/>
      <c r="VK165" s="235"/>
      <c r="VL165" s="235"/>
      <c r="VM165" s="235"/>
      <c r="VN165" s="235"/>
      <c r="VO165" s="235"/>
      <c r="VP165" s="235"/>
      <c r="VQ165" s="235"/>
      <c r="VR165" s="235"/>
      <c r="VS165" s="235"/>
      <c r="VT165" s="235"/>
      <c r="VU165" s="235"/>
      <c r="VV165" s="235"/>
      <c r="VW165" s="235"/>
      <c r="VX165" s="235"/>
      <c r="VY165" s="235"/>
      <c r="VZ165" s="235"/>
      <c r="WA165" s="235"/>
      <c r="WB165" s="235"/>
      <c r="WC165" s="235"/>
      <c r="WD165" s="235"/>
      <c r="WE165" s="235"/>
      <c r="WF165" s="235"/>
      <c r="WG165" s="235"/>
      <c r="WH165" s="235"/>
      <c r="WI165" s="235"/>
      <c r="WJ165" s="235"/>
      <c r="WK165" s="235"/>
      <c r="WL165" s="235"/>
      <c r="WM165" s="235"/>
      <c r="WN165" s="235"/>
      <c r="WO165" s="235"/>
      <c r="WP165" s="235"/>
      <c r="WQ165" s="235"/>
      <c r="WR165" s="235"/>
      <c r="WS165" s="235"/>
      <c r="WT165" s="235"/>
      <c r="WU165" s="235"/>
      <c r="WV165" s="235"/>
      <c r="WW165" s="235"/>
      <c r="WX165" s="235"/>
      <c r="WY165" s="235"/>
      <c r="WZ165" s="235"/>
      <c r="XA165" s="235"/>
      <c r="XB165" s="235"/>
      <c r="XC165" s="235"/>
      <c r="XD165" s="235"/>
      <c r="XE165" s="235"/>
      <c r="XF165" s="235"/>
      <c r="XG165" s="235"/>
      <c r="XH165" s="235"/>
      <c r="XI165" s="235"/>
      <c r="XJ165" s="235"/>
      <c r="XK165" s="235"/>
      <c r="XL165" s="235"/>
      <c r="XM165" s="235"/>
      <c r="XN165" s="235"/>
      <c r="XO165" s="235"/>
      <c r="XP165" s="235"/>
      <c r="XQ165" s="235"/>
      <c r="XR165" s="235"/>
      <c r="XS165" s="235"/>
      <c r="XT165" s="235"/>
      <c r="XU165" s="235"/>
      <c r="XV165" s="235"/>
      <c r="XW165" s="235"/>
      <c r="XX165" s="235"/>
      <c r="XY165" s="235"/>
      <c r="XZ165" s="235"/>
      <c r="YA165" s="235"/>
      <c r="YB165" s="235"/>
      <c r="YC165" s="235"/>
      <c r="YD165" s="235"/>
      <c r="YE165" s="235"/>
      <c r="YF165" s="235"/>
      <c r="YG165" s="235"/>
      <c r="YH165" s="235"/>
      <c r="YI165" s="235"/>
      <c r="YJ165" s="235"/>
      <c r="YK165" s="235"/>
      <c r="YL165" s="235"/>
      <c r="YM165" s="235"/>
      <c r="YN165" s="235"/>
      <c r="YO165" s="235"/>
      <c r="YP165" s="235"/>
      <c r="YQ165" s="235"/>
      <c r="YR165" s="235"/>
      <c r="YS165" s="235"/>
      <c r="YT165" s="235"/>
      <c r="YU165" s="235"/>
      <c r="YV165" s="235"/>
      <c r="YW165" s="235"/>
      <c r="YX165" s="235"/>
      <c r="YY165" s="235"/>
      <c r="YZ165" s="235"/>
      <c r="ZA165" s="235"/>
      <c r="ZB165" s="235"/>
      <c r="ZC165" s="235"/>
      <c r="ZD165" s="235"/>
      <c r="ZE165" s="235"/>
      <c r="ZF165" s="235"/>
      <c r="ZG165" s="235"/>
      <c r="ZH165" s="235"/>
      <c r="ZI165" s="235"/>
      <c r="ZJ165" s="235"/>
      <c r="ZK165" s="235"/>
      <c r="ZL165" s="235"/>
      <c r="ZM165" s="235"/>
      <c r="ZN165" s="235"/>
      <c r="ZO165" s="235"/>
      <c r="ZP165" s="235"/>
      <c r="ZQ165" s="235"/>
      <c r="ZR165" s="235"/>
      <c r="ZS165" s="235"/>
      <c r="ZT165" s="235"/>
      <c r="ZU165" s="235"/>
      <c r="ZV165" s="235"/>
      <c r="ZW165" s="235"/>
      <c r="ZX165" s="235"/>
      <c r="ZY165" s="235"/>
      <c r="ZZ165" s="235"/>
      <c r="AAA165" s="235"/>
      <c r="AAB165" s="235"/>
      <c r="AAC165" s="235"/>
      <c r="AAD165" s="235"/>
      <c r="AAE165" s="235"/>
      <c r="AAF165" s="235"/>
      <c r="AAG165" s="235"/>
      <c r="AAH165" s="235"/>
      <c r="AAI165" s="235"/>
      <c r="AAJ165" s="235"/>
      <c r="AAK165" s="235"/>
      <c r="AAL165" s="235"/>
      <c r="AAM165" s="235"/>
      <c r="AAN165" s="235"/>
      <c r="AAO165" s="235"/>
      <c r="AAP165" s="235"/>
      <c r="AAQ165" s="235"/>
      <c r="AAR165" s="235"/>
      <c r="AAS165" s="235"/>
      <c r="AAT165" s="235"/>
      <c r="AAU165" s="235"/>
      <c r="AAV165" s="235"/>
      <c r="AAW165" s="235"/>
      <c r="AAX165" s="235"/>
      <c r="AAY165" s="235"/>
      <c r="AAZ165" s="235"/>
      <c r="ABA165" s="235"/>
      <c r="ABB165" s="235"/>
      <c r="ABC165" s="235"/>
      <c r="ABD165" s="235"/>
      <c r="ABE165" s="235"/>
      <c r="ABF165" s="235"/>
      <c r="ABG165" s="235"/>
      <c r="ABH165" s="235"/>
      <c r="ABI165" s="235"/>
      <c r="ABJ165" s="235"/>
      <c r="ABK165" s="235"/>
      <c r="ABL165" s="235"/>
      <c r="ABM165" s="235"/>
      <c r="ABN165" s="235"/>
      <c r="ABO165" s="235"/>
      <c r="ABP165" s="235"/>
      <c r="ABQ165" s="235"/>
      <c r="ABR165" s="235"/>
      <c r="ABS165" s="235"/>
      <c r="ABT165" s="235"/>
      <c r="ABU165" s="235"/>
      <c r="ABV165" s="235"/>
      <c r="ABW165" s="235"/>
      <c r="ABX165" s="235"/>
      <c r="ABY165" s="235"/>
      <c r="ABZ165" s="235"/>
      <c r="ACA165" s="235"/>
      <c r="ACB165" s="235"/>
      <c r="ACC165" s="235"/>
      <c r="ACD165" s="235"/>
      <c r="ACE165" s="235"/>
      <c r="ACF165" s="235"/>
      <c r="ACG165" s="235"/>
      <c r="ACH165" s="235"/>
      <c r="ACI165" s="235"/>
      <c r="ACJ165" s="235"/>
      <c r="ACK165" s="235"/>
      <c r="ACL165" s="235"/>
      <c r="ACM165" s="235"/>
      <c r="ACN165" s="235"/>
      <c r="ACO165" s="235"/>
      <c r="ACP165" s="235"/>
      <c r="ACQ165" s="235"/>
      <c r="ACR165" s="235"/>
      <c r="ACS165" s="235"/>
      <c r="ACT165" s="235"/>
      <c r="ACU165" s="235"/>
      <c r="ACV165" s="235"/>
      <c r="ACW165" s="235"/>
      <c r="ACX165" s="235"/>
      <c r="ACY165" s="235"/>
      <c r="ACZ165" s="235"/>
      <c r="ADA165" s="235"/>
      <c r="ADB165" s="235"/>
      <c r="ADC165" s="235"/>
      <c r="ADD165" s="235"/>
      <c r="ADE165" s="235"/>
      <c r="ADF165" s="235"/>
      <c r="ADG165" s="235"/>
      <c r="ADH165" s="235"/>
      <c r="ADI165" s="235"/>
      <c r="ADJ165" s="235"/>
      <c r="ADK165" s="235"/>
      <c r="ADL165" s="235"/>
      <c r="ADM165" s="235"/>
      <c r="ADN165" s="235"/>
      <c r="ADO165" s="235"/>
      <c r="ADP165" s="235"/>
      <c r="ADQ165" s="235"/>
      <c r="ADR165" s="235"/>
      <c r="ADS165" s="235"/>
      <c r="ADT165" s="235"/>
      <c r="ADU165" s="235"/>
      <c r="ADV165" s="235"/>
      <c r="ADW165" s="235"/>
      <c r="ADX165" s="235"/>
      <c r="ADY165" s="235"/>
      <c r="ADZ165" s="235"/>
      <c r="AEA165" s="235"/>
      <c r="AEB165" s="235"/>
      <c r="AEC165" s="235"/>
      <c r="AED165" s="235"/>
      <c r="AEE165" s="235"/>
      <c r="AEF165" s="235"/>
      <c r="AEG165" s="235"/>
      <c r="AEH165" s="235"/>
      <c r="AEI165" s="235"/>
      <c r="AEJ165" s="235"/>
      <c r="AEK165" s="235"/>
      <c r="AEL165" s="235"/>
      <c r="AEM165" s="235"/>
      <c r="AEN165" s="235"/>
      <c r="AEO165" s="235"/>
      <c r="AEP165" s="235"/>
      <c r="AEQ165" s="235"/>
      <c r="AER165" s="235"/>
      <c r="AES165" s="235"/>
      <c r="AET165" s="235"/>
      <c r="AEU165" s="235"/>
      <c r="AEV165" s="235"/>
      <c r="AEW165" s="235"/>
      <c r="AEX165" s="235"/>
      <c r="AEY165" s="235"/>
      <c r="AEZ165" s="235"/>
      <c r="AFA165" s="235"/>
      <c r="AFB165" s="235"/>
      <c r="AFC165" s="235"/>
      <c r="AFD165" s="235"/>
      <c r="AFE165" s="235"/>
      <c r="AFF165" s="235"/>
      <c r="AFG165" s="235"/>
      <c r="AFH165" s="235"/>
      <c r="AFI165" s="235"/>
      <c r="AFJ165" s="235"/>
      <c r="AFK165" s="235"/>
      <c r="AFL165" s="235"/>
      <c r="AFM165" s="235"/>
      <c r="AFN165" s="235"/>
      <c r="AFO165" s="235"/>
      <c r="AFP165" s="235"/>
      <c r="AFQ165" s="235"/>
      <c r="AFR165" s="235"/>
      <c r="AFS165" s="235"/>
      <c r="AFT165" s="235"/>
      <c r="AFU165" s="235"/>
      <c r="AFV165" s="235"/>
      <c r="AFW165" s="235"/>
      <c r="AFX165" s="235"/>
      <c r="AFY165" s="235"/>
      <c r="AFZ165" s="235"/>
      <c r="AGA165" s="235"/>
      <c r="AGB165" s="235"/>
      <c r="AGC165" s="235"/>
      <c r="AGD165" s="235"/>
      <c r="AGE165" s="235"/>
      <c r="AGF165" s="235"/>
      <c r="AGG165" s="235"/>
      <c r="AGH165" s="235"/>
      <c r="AGI165" s="235"/>
      <c r="AGJ165" s="235"/>
      <c r="AGK165" s="235"/>
      <c r="AGL165" s="235"/>
      <c r="AGM165" s="235"/>
      <c r="AGN165" s="235"/>
      <c r="AGO165" s="235"/>
      <c r="AGP165" s="235"/>
      <c r="AGQ165" s="235"/>
      <c r="AGR165" s="235"/>
      <c r="AGS165" s="235"/>
      <c r="AGT165" s="235"/>
      <c r="AGU165" s="235"/>
      <c r="AGV165" s="235"/>
      <c r="AGW165" s="235"/>
      <c r="AGX165" s="235"/>
      <c r="AGY165" s="235"/>
      <c r="AGZ165" s="235"/>
      <c r="AHA165" s="235"/>
      <c r="AHB165" s="235"/>
      <c r="AHC165" s="235"/>
      <c r="AHD165" s="235"/>
      <c r="AHE165" s="235"/>
      <c r="AHF165" s="235"/>
      <c r="AHG165" s="235"/>
      <c r="AHH165" s="235"/>
      <c r="AHI165" s="235"/>
      <c r="AHJ165" s="235"/>
      <c r="AHK165" s="235"/>
      <c r="AHL165" s="235"/>
      <c r="AHM165" s="235"/>
      <c r="AHN165" s="235"/>
      <c r="AHO165" s="235"/>
      <c r="AHP165" s="235"/>
      <c r="AHQ165" s="235"/>
      <c r="AHR165" s="235"/>
      <c r="AHS165" s="235"/>
      <c r="AHT165" s="235"/>
      <c r="AHU165" s="235"/>
      <c r="AHV165" s="235"/>
      <c r="AHW165" s="235"/>
      <c r="AHX165" s="235"/>
      <c r="AHY165" s="235"/>
      <c r="AHZ165" s="235"/>
      <c r="AIA165" s="235"/>
      <c r="AIB165" s="235"/>
      <c r="AIC165" s="235"/>
      <c r="AID165" s="235"/>
      <c r="AIE165" s="235"/>
      <c r="AIF165" s="235"/>
      <c r="AIG165" s="235"/>
      <c r="AIH165" s="235"/>
      <c r="AII165" s="235"/>
      <c r="AIJ165" s="235"/>
      <c r="AIK165" s="235"/>
      <c r="AIL165" s="235"/>
      <c r="AIM165" s="235"/>
      <c r="AIN165" s="235"/>
      <c r="AIO165" s="235"/>
      <c r="AIP165" s="235"/>
      <c r="AIQ165" s="235"/>
      <c r="AIR165" s="235"/>
      <c r="AIS165" s="235"/>
      <c r="AIT165" s="235"/>
      <c r="AIU165" s="235"/>
      <c r="AIV165" s="235"/>
      <c r="AIW165" s="235"/>
      <c r="AIX165" s="235"/>
      <c r="AIY165" s="235"/>
      <c r="AIZ165" s="235"/>
      <c r="AJA165" s="235"/>
      <c r="AJB165" s="235"/>
      <c r="AJC165" s="235"/>
      <c r="AJD165" s="235"/>
      <c r="AJE165" s="235"/>
      <c r="AJF165" s="235"/>
      <c r="AJG165" s="235"/>
      <c r="AJH165" s="235"/>
      <c r="AJI165" s="235"/>
      <c r="AJJ165" s="235"/>
      <c r="AJK165" s="235"/>
      <c r="AJL165" s="235"/>
      <c r="AJM165" s="235"/>
      <c r="AJN165" s="235"/>
      <c r="AJO165" s="235"/>
      <c r="AJP165" s="235"/>
      <c r="AJQ165" s="235"/>
      <c r="AJR165" s="235"/>
      <c r="AJS165" s="235"/>
      <c r="AJT165" s="235"/>
      <c r="AJU165" s="235"/>
      <c r="AJV165" s="235"/>
      <c r="AJW165" s="235"/>
      <c r="AJX165" s="235"/>
      <c r="AJY165" s="235"/>
      <c r="AJZ165" s="235"/>
      <c r="AKA165" s="235"/>
      <c r="AKB165" s="235"/>
      <c r="AKC165" s="235"/>
      <c r="AKD165" s="235"/>
      <c r="AKE165" s="235"/>
      <c r="AKF165" s="235"/>
      <c r="AKG165" s="235"/>
      <c r="AKH165" s="235"/>
      <c r="AKI165" s="235"/>
      <c r="AKJ165" s="235"/>
      <c r="AKK165" s="235"/>
      <c r="AKL165" s="235"/>
      <c r="AKM165" s="235"/>
      <c r="AKN165" s="235"/>
      <c r="AKO165" s="235"/>
      <c r="AKP165" s="235"/>
      <c r="AKQ165" s="235"/>
      <c r="AKR165" s="235"/>
      <c r="AKS165" s="235"/>
      <c r="AKT165" s="235"/>
      <c r="AKU165" s="235"/>
      <c r="AKV165" s="235"/>
      <c r="AKW165" s="235"/>
      <c r="AKX165" s="235"/>
      <c r="AKY165" s="235"/>
      <c r="AKZ165" s="235"/>
      <c r="ALA165" s="235"/>
      <c r="ALB165" s="235"/>
      <c r="ALC165" s="235"/>
      <c r="ALD165" s="235"/>
      <c r="ALE165" s="235"/>
      <c r="ALF165" s="235"/>
      <c r="ALG165" s="235"/>
      <c r="ALH165" s="235"/>
      <c r="ALI165" s="235"/>
      <c r="ALJ165" s="235"/>
      <c r="ALK165" s="235"/>
      <c r="ALL165" s="235"/>
      <c r="ALM165" s="235"/>
      <c r="ALN165" s="235"/>
      <c r="ALO165" s="235"/>
      <c r="ALP165" s="235"/>
      <c r="ALQ165" s="235"/>
      <c r="ALR165" s="235"/>
      <c r="ALS165" s="235"/>
      <c r="ALT165" s="235"/>
      <c r="ALU165" s="235"/>
      <c r="ALV165" s="235"/>
      <c r="ALW165" s="235"/>
      <c r="ALX165" s="235"/>
      <c r="ALY165" s="235"/>
      <c r="ALZ165" s="235"/>
      <c r="AMA165" s="235"/>
      <c r="AMB165" s="235"/>
      <c r="AMC165" s="235"/>
      <c r="AMD165" s="235"/>
      <c r="AME165" s="235"/>
      <c r="AMF165" s="235"/>
      <c r="AMG165" s="235"/>
      <c r="AMH165" s="235"/>
      <c r="AMI165" s="235"/>
      <c r="AMJ165" s="235"/>
      <c r="AMK165" s="235"/>
      <c r="AML165" s="235"/>
      <c r="AMM165" s="235"/>
      <c r="AMN165" s="235"/>
      <c r="AMO165" s="235"/>
      <c r="AMP165" s="235"/>
      <c r="AMQ165" s="235"/>
      <c r="AMR165" s="235"/>
      <c r="AMS165" s="235"/>
      <c r="AMT165" s="235"/>
      <c r="AMU165" s="235"/>
      <c r="AMV165" s="235"/>
      <c r="AMW165" s="235"/>
      <c r="AMX165" s="235"/>
      <c r="AMY165" s="235"/>
      <c r="AMZ165" s="235"/>
      <c r="ANA165" s="235"/>
      <c r="ANB165" s="235"/>
      <c r="ANC165" s="235"/>
      <c r="AND165" s="235"/>
      <c r="ANE165" s="235"/>
      <c r="ANF165" s="235"/>
      <c r="ANG165" s="235"/>
      <c r="ANH165" s="235"/>
      <c r="ANI165" s="235"/>
      <c r="ANJ165" s="235"/>
      <c r="ANK165" s="235"/>
      <c r="ANL165" s="235"/>
      <c r="ANM165" s="235"/>
      <c r="ANN165" s="235"/>
      <c r="ANO165" s="235"/>
      <c r="ANP165" s="235"/>
      <c r="ANQ165" s="235"/>
      <c r="ANR165" s="235"/>
      <c r="ANS165" s="235"/>
      <c r="ANT165" s="235"/>
      <c r="ANU165" s="235"/>
      <c r="ANV165" s="235"/>
      <c r="ANW165" s="235"/>
      <c r="ANX165" s="235"/>
      <c r="ANY165" s="235"/>
      <c r="ANZ165" s="235"/>
      <c r="AOA165" s="235"/>
      <c r="AOB165" s="235"/>
      <c r="AOC165" s="235"/>
      <c r="AOD165" s="235"/>
      <c r="AOE165" s="235"/>
      <c r="AOF165" s="235"/>
      <c r="AOG165" s="235"/>
      <c r="AOH165" s="235"/>
      <c r="AOI165" s="235"/>
      <c r="AOJ165" s="235"/>
      <c r="AOK165" s="235"/>
      <c r="AOL165" s="235"/>
      <c r="AOM165" s="235"/>
      <c r="AON165" s="235"/>
      <c r="AOO165" s="235"/>
      <c r="AOP165" s="235"/>
      <c r="AOQ165" s="235"/>
      <c r="AOR165" s="235"/>
      <c r="AOS165" s="235"/>
      <c r="AOT165" s="235"/>
      <c r="AOU165" s="235"/>
      <c r="AOV165" s="235"/>
      <c r="AOW165" s="235"/>
      <c r="AOX165" s="235"/>
      <c r="AOY165" s="235"/>
      <c r="AOZ165" s="235"/>
      <c r="APA165" s="235"/>
      <c r="APB165" s="235"/>
      <c r="APC165" s="235"/>
      <c r="APD165" s="235"/>
      <c r="APE165" s="235"/>
      <c r="APF165" s="235"/>
      <c r="APG165" s="235"/>
      <c r="APH165" s="235"/>
      <c r="API165" s="235"/>
      <c r="APJ165" s="235"/>
      <c r="APK165" s="235"/>
      <c r="APL165" s="235"/>
      <c r="APM165" s="235"/>
      <c r="APN165" s="235"/>
      <c r="APO165" s="235"/>
      <c r="APP165" s="235"/>
      <c r="APQ165" s="235"/>
      <c r="APR165" s="235"/>
      <c r="APS165" s="235"/>
      <c r="APT165" s="235"/>
      <c r="APU165" s="235"/>
      <c r="APV165" s="235"/>
      <c r="APW165" s="235"/>
      <c r="APX165" s="235"/>
      <c r="APY165" s="235"/>
      <c r="APZ165" s="235"/>
      <c r="AQA165" s="235"/>
      <c r="AQB165" s="235"/>
      <c r="AQC165" s="235"/>
      <c r="AQD165" s="235"/>
      <c r="AQE165" s="235"/>
      <c r="AQF165" s="235"/>
      <c r="AQG165" s="235"/>
      <c r="AQH165" s="235"/>
      <c r="AQI165" s="235"/>
      <c r="AQJ165" s="235"/>
      <c r="AQK165" s="235"/>
      <c r="AQL165" s="235"/>
      <c r="AQM165" s="235"/>
      <c r="AQN165" s="235"/>
      <c r="AQO165" s="235"/>
      <c r="AQP165" s="235"/>
      <c r="AQQ165" s="235"/>
      <c r="AQR165" s="235"/>
      <c r="AQS165" s="235"/>
      <c r="AQT165" s="235"/>
      <c r="AQU165" s="235"/>
      <c r="AQV165" s="235"/>
      <c r="AQW165" s="235"/>
      <c r="AQX165" s="235"/>
      <c r="AQY165" s="235"/>
      <c r="AQZ165" s="235"/>
      <c r="ARA165" s="235"/>
      <c r="ARB165" s="235"/>
      <c r="ARC165" s="235"/>
      <c r="ARD165" s="235"/>
      <c r="ARE165" s="235"/>
      <c r="ARF165" s="235"/>
      <c r="ARG165" s="235"/>
      <c r="ARH165" s="235"/>
      <c r="ARI165" s="235"/>
      <c r="ARJ165" s="235"/>
      <c r="ARK165" s="235"/>
      <c r="ARL165" s="235"/>
      <c r="ARM165" s="235"/>
      <c r="ARN165" s="235"/>
      <c r="ARO165" s="235"/>
      <c r="ARP165" s="235"/>
      <c r="ARQ165" s="235"/>
      <c r="ARR165" s="235"/>
      <c r="ARS165" s="235"/>
      <c r="ART165" s="235"/>
      <c r="ARU165" s="235"/>
      <c r="ARV165" s="235"/>
      <c r="ARW165" s="235"/>
      <c r="ARX165" s="235"/>
      <c r="ARY165" s="235"/>
      <c r="ARZ165" s="235"/>
      <c r="ASA165" s="235"/>
      <c r="ASB165" s="235"/>
      <c r="ASC165" s="235"/>
      <c r="ASD165" s="235"/>
      <c r="ASE165" s="235"/>
      <c r="ASF165" s="235"/>
      <c r="ASG165" s="235"/>
      <c r="ASH165" s="235"/>
      <c r="ASI165" s="235"/>
      <c r="ASJ165" s="235"/>
      <c r="ASK165" s="235"/>
      <c r="ASL165" s="235"/>
      <c r="ASM165" s="235"/>
      <c r="ASN165" s="235"/>
      <c r="ASO165" s="235"/>
      <c r="ASP165" s="235"/>
      <c r="ASQ165" s="235"/>
      <c r="ASR165" s="235"/>
      <c r="ASS165" s="235"/>
      <c r="AST165" s="235"/>
      <c r="ASU165" s="235"/>
      <c r="ASV165" s="235"/>
      <c r="ASW165" s="235"/>
      <c r="ASX165" s="235"/>
      <c r="ASY165" s="235"/>
      <c r="ASZ165" s="235"/>
      <c r="ATA165" s="235"/>
      <c r="ATB165" s="235"/>
      <c r="ATC165" s="235"/>
      <c r="ATD165" s="235"/>
      <c r="ATE165" s="235"/>
      <c r="ATF165" s="235"/>
      <c r="ATG165" s="235"/>
      <c r="ATH165" s="235"/>
      <c r="ATI165" s="235"/>
      <c r="ATJ165" s="235"/>
      <c r="ATK165" s="235"/>
      <c r="ATL165" s="235"/>
      <c r="ATM165" s="235"/>
      <c r="ATN165" s="235"/>
      <c r="ATO165" s="235"/>
      <c r="ATP165" s="235"/>
      <c r="ATQ165" s="235"/>
      <c r="ATR165" s="235"/>
      <c r="ATS165" s="235"/>
      <c r="ATT165" s="235"/>
      <c r="ATU165" s="235"/>
      <c r="ATV165" s="235"/>
      <c r="ATW165" s="235"/>
      <c r="ATX165" s="235"/>
      <c r="ATY165" s="235"/>
      <c r="ATZ165" s="235"/>
      <c r="AUA165" s="235"/>
      <c r="AUB165" s="235"/>
      <c r="AUC165" s="235"/>
      <c r="AUD165" s="235"/>
      <c r="AUE165" s="235"/>
      <c r="AUF165" s="235"/>
      <c r="AUG165" s="235"/>
      <c r="AUH165" s="235"/>
      <c r="AUI165" s="235"/>
      <c r="AUJ165" s="235"/>
      <c r="AUK165" s="235"/>
      <c r="AUL165" s="235"/>
      <c r="AUM165" s="235"/>
      <c r="AUN165" s="235"/>
      <c r="AUO165" s="235"/>
      <c r="AUP165" s="235"/>
      <c r="AUQ165" s="235"/>
      <c r="AUR165" s="235"/>
      <c r="AUS165" s="235"/>
      <c r="AUT165" s="235"/>
      <c r="AUU165" s="235"/>
      <c r="AUV165" s="235"/>
      <c r="AUW165" s="235"/>
      <c r="AUX165" s="235"/>
      <c r="AUY165" s="235"/>
      <c r="AUZ165" s="235"/>
      <c r="AVA165" s="235"/>
      <c r="AVB165" s="235"/>
      <c r="AVC165" s="235"/>
      <c r="AVD165" s="235"/>
      <c r="AVE165" s="235"/>
      <c r="AVF165" s="235"/>
      <c r="AVG165" s="235"/>
      <c r="AVH165" s="235"/>
      <c r="AVI165" s="235"/>
      <c r="AVJ165" s="235"/>
      <c r="AVK165" s="235"/>
      <c r="AVL165" s="235"/>
      <c r="AVM165" s="235"/>
      <c r="AVN165" s="235"/>
      <c r="AVO165" s="235"/>
      <c r="AVP165" s="235"/>
      <c r="AVQ165" s="235"/>
      <c r="AVR165" s="235"/>
      <c r="AVS165" s="235"/>
      <c r="AVT165" s="235"/>
      <c r="AVU165" s="235"/>
      <c r="AVV165" s="235"/>
      <c r="AVW165" s="235"/>
      <c r="AVX165" s="235"/>
      <c r="AVY165" s="235"/>
      <c r="AVZ165" s="235"/>
      <c r="AWA165" s="235"/>
      <c r="AWB165" s="235"/>
      <c r="AWC165" s="235"/>
      <c r="AWD165" s="235"/>
      <c r="AWE165" s="235"/>
      <c r="AWF165" s="235"/>
      <c r="AWG165" s="235"/>
      <c r="AWH165" s="235"/>
      <c r="AWI165" s="235"/>
      <c r="AWJ165" s="235"/>
      <c r="AWK165" s="235"/>
      <c r="AWL165" s="235"/>
      <c r="AWM165" s="235"/>
      <c r="AWN165" s="235"/>
      <c r="AWO165" s="235"/>
      <c r="AWP165" s="235"/>
      <c r="AWQ165" s="235"/>
      <c r="AWR165" s="235"/>
      <c r="AWS165" s="235"/>
      <c r="AWT165" s="235"/>
      <c r="AWU165" s="235"/>
      <c r="AWV165" s="235"/>
      <c r="AWW165" s="235"/>
      <c r="AWX165" s="235"/>
      <c r="AWY165" s="235"/>
      <c r="AWZ165" s="235"/>
      <c r="AXA165" s="235"/>
      <c r="AXB165" s="235"/>
      <c r="AXC165" s="235"/>
      <c r="AXD165" s="235"/>
      <c r="AXE165" s="235"/>
      <c r="AXF165" s="235"/>
      <c r="AXG165" s="235"/>
      <c r="AXH165" s="235"/>
      <c r="AXI165" s="235"/>
      <c r="AXJ165" s="235"/>
      <c r="AXK165" s="235"/>
      <c r="AXL165" s="235"/>
      <c r="AXM165" s="235"/>
      <c r="AXN165" s="235"/>
      <c r="AXO165" s="235"/>
      <c r="AXP165" s="235"/>
      <c r="AXQ165" s="235"/>
      <c r="AXR165" s="235"/>
      <c r="AXS165" s="235"/>
      <c r="AXT165" s="235"/>
      <c r="AXU165" s="235"/>
      <c r="AXV165" s="235"/>
      <c r="AXW165" s="235"/>
      <c r="AXX165" s="235"/>
      <c r="AXY165" s="235"/>
      <c r="AXZ165" s="235"/>
      <c r="AYA165" s="235"/>
      <c r="AYB165" s="235"/>
      <c r="AYC165" s="235"/>
      <c r="AYD165" s="235"/>
      <c r="AYE165" s="235"/>
      <c r="AYF165" s="235"/>
      <c r="AYG165" s="235"/>
      <c r="AYH165" s="235"/>
      <c r="AYI165" s="235"/>
      <c r="AYJ165" s="235"/>
      <c r="AYK165" s="235"/>
      <c r="AYL165" s="235"/>
      <c r="AYM165" s="235"/>
      <c r="AYN165" s="235"/>
      <c r="AYO165" s="235"/>
      <c r="AYP165" s="235"/>
      <c r="AYQ165" s="235"/>
      <c r="AYR165" s="235"/>
      <c r="AYS165" s="235"/>
      <c r="AYT165" s="235"/>
      <c r="AYU165" s="235"/>
      <c r="AYV165" s="235"/>
      <c r="AYW165" s="235"/>
      <c r="AYX165" s="235"/>
      <c r="AYY165" s="235"/>
      <c r="AYZ165" s="235"/>
      <c r="AZA165" s="235"/>
      <c r="AZB165" s="235"/>
      <c r="AZC165" s="235"/>
      <c r="AZD165" s="235"/>
      <c r="AZE165" s="235"/>
      <c r="AZF165" s="235"/>
      <c r="AZG165" s="235"/>
      <c r="AZH165" s="235"/>
      <c r="AZI165" s="235"/>
      <c r="AZJ165" s="235"/>
      <c r="AZK165" s="235"/>
      <c r="AZL165" s="235"/>
      <c r="AZM165" s="235"/>
      <c r="AZN165" s="235"/>
      <c r="AZO165" s="235"/>
      <c r="AZP165" s="235"/>
      <c r="AZQ165" s="235"/>
      <c r="AZR165" s="235"/>
      <c r="AZS165" s="235"/>
      <c r="AZT165" s="235"/>
      <c r="AZU165" s="235"/>
      <c r="AZV165" s="235"/>
      <c r="AZW165" s="235"/>
      <c r="AZX165" s="235"/>
      <c r="AZY165" s="235"/>
      <c r="AZZ165" s="235"/>
      <c r="BAA165" s="235"/>
      <c r="BAB165" s="235"/>
      <c r="BAC165" s="235"/>
      <c r="BAD165" s="235"/>
      <c r="BAE165" s="235"/>
      <c r="BAF165" s="235"/>
      <c r="BAG165" s="235"/>
      <c r="BAH165" s="235"/>
      <c r="BAI165" s="235"/>
      <c r="BAJ165" s="235"/>
      <c r="BAK165" s="235"/>
      <c r="BAL165" s="235"/>
      <c r="BAM165" s="235"/>
      <c r="BAN165" s="235"/>
      <c r="BAO165" s="235"/>
      <c r="BAP165" s="235"/>
      <c r="BAQ165" s="235"/>
      <c r="BAR165" s="235"/>
      <c r="BAS165" s="235"/>
      <c r="BAT165" s="235"/>
      <c r="BAU165" s="235"/>
      <c r="BAV165" s="235"/>
      <c r="BAW165" s="235"/>
      <c r="BAX165" s="235"/>
      <c r="BAY165" s="235"/>
      <c r="BAZ165" s="235"/>
      <c r="BBA165" s="235"/>
      <c r="BBB165" s="235"/>
      <c r="BBC165" s="235"/>
      <c r="BBD165" s="235"/>
      <c r="BBE165" s="235"/>
      <c r="BBF165" s="235"/>
      <c r="BBG165" s="235"/>
      <c r="BBH165" s="235"/>
      <c r="BBI165" s="235"/>
      <c r="BBJ165" s="235"/>
      <c r="BBK165" s="235"/>
      <c r="BBL165" s="235"/>
      <c r="BBM165" s="235"/>
      <c r="BBN165" s="235"/>
      <c r="BBO165" s="235"/>
      <c r="BBP165" s="235"/>
      <c r="BBQ165" s="235"/>
      <c r="BBR165" s="235"/>
      <c r="BBS165" s="235"/>
      <c r="BBT165" s="235"/>
      <c r="BBU165" s="235"/>
      <c r="BBV165" s="235"/>
      <c r="BBW165" s="235"/>
      <c r="BBX165" s="235"/>
      <c r="BBY165" s="235"/>
      <c r="BBZ165" s="235"/>
      <c r="BCA165" s="235"/>
      <c r="BCB165" s="235"/>
      <c r="BCC165" s="235"/>
      <c r="BCD165" s="235"/>
      <c r="BCE165" s="235"/>
      <c r="BCF165" s="235"/>
      <c r="BCG165" s="235"/>
      <c r="BCH165" s="235"/>
      <c r="BCI165" s="235"/>
      <c r="BCJ165" s="235"/>
      <c r="BCK165" s="235"/>
      <c r="BCL165" s="235"/>
      <c r="BCM165" s="235"/>
      <c r="BCN165" s="235"/>
      <c r="BCO165" s="235"/>
      <c r="BCP165" s="235"/>
      <c r="BCQ165" s="235"/>
      <c r="BCR165" s="235"/>
      <c r="BCS165" s="235"/>
      <c r="BCT165" s="235"/>
      <c r="BCU165" s="235"/>
      <c r="BCV165" s="235"/>
      <c r="BCW165" s="235"/>
      <c r="BCX165" s="235"/>
      <c r="BCY165" s="235"/>
      <c r="BCZ165" s="235"/>
      <c r="BDA165" s="235"/>
      <c r="BDB165" s="235"/>
      <c r="BDC165" s="235"/>
      <c r="BDD165" s="235"/>
      <c r="BDE165" s="235"/>
      <c r="BDF165" s="235"/>
      <c r="BDG165" s="235"/>
      <c r="BDH165" s="235"/>
      <c r="BDI165" s="235"/>
      <c r="BDJ165" s="235"/>
      <c r="BDK165" s="235"/>
      <c r="BDL165" s="235"/>
      <c r="BDM165" s="235"/>
      <c r="BDN165" s="235"/>
      <c r="BDO165" s="235"/>
      <c r="BDP165" s="235"/>
      <c r="BDQ165" s="235"/>
      <c r="BDR165" s="235"/>
      <c r="BDS165" s="235"/>
      <c r="BDT165" s="235"/>
      <c r="BDU165" s="235"/>
      <c r="BDV165" s="235"/>
      <c r="BDW165" s="235"/>
      <c r="BDX165" s="235"/>
      <c r="BDY165" s="235"/>
      <c r="BDZ165" s="235"/>
      <c r="BEA165" s="235"/>
      <c r="BEB165" s="235"/>
      <c r="BEC165" s="235"/>
      <c r="BED165" s="235"/>
      <c r="BEE165" s="235"/>
      <c r="BEF165" s="235"/>
      <c r="BEG165" s="235"/>
      <c r="BEH165" s="235"/>
      <c r="BEI165" s="235"/>
      <c r="BEJ165" s="235"/>
      <c r="BEK165" s="235"/>
      <c r="BEL165" s="235"/>
      <c r="BEM165" s="235"/>
      <c r="BEN165" s="235"/>
      <c r="BEO165" s="235"/>
      <c r="BEP165" s="235"/>
      <c r="BEQ165" s="235"/>
      <c r="BER165" s="235"/>
      <c r="BES165" s="235"/>
      <c r="BET165" s="235"/>
      <c r="BEU165" s="235"/>
      <c r="BEV165" s="235"/>
      <c r="BEW165" s="235"/>
      <c r="BEX165" s="235"/>
      <c r="BEY165" s="235"/>
      <c r="BEZ165" s="235"/>
      <c r="BFA165" s="235"/>
      <c r="BFB165" s="235"/>
      <c r="BFC165" s="235"/>
      <c r="BFD165" s="235"/>
      <c r="BFE165" s="235"/>
      <c r="BFF165" s="235"/>
      <c r="BFG165" s="235"/>
      <c r="BFH165" s="235"/>
      <c r="BFI165" s="235"/>
      <c r="BFJ165" s="235"/>
      <c r="BFK165" s="235"/>
      <c r="BFL165" s="235"/>
      <c r="BFM165" s="235"/>
      <c r="BFN165" s="235"/>
      <c r="BFO165" s="235"/>
      <c r="BFP165" s="235"/>
      <c r="BFQ165" s="235"/>
      <c r="BFR165" s="235"/>
      <c r="BFS165" s="235"/>
      <c r="BFT165" s="235"/>
      <c r="BFU165" s="235"/>
      <c r="BFV165" s="235"/>
      <c r="BFW165" s="235"/>
      <c r="BFX165" s="235"/>
      <c r="BFY165" s="235"/>
      <c r="BFZ165" s="235"/>
      <c r="BGA165" s="235"/>
      <c r="BGB165" s="235"/>
      <c r="BGC165" s="235"/>
      <c r="BGD165" s="235"/>
      <c r="BGE165" s="235"/>
      <c r="BGF165" s="235"/>
      <c r="BGG165" s="235"/>
      <c r="BGH165" s="235"/>
      <c r="BGI165" s="235"/>
      <c r="BGJ165" s="235"/>
      <c r="BGK165" s="235"/>
      <c r="BGL165" s="235"/>
      <c r="BGM165" s="235"/>
      <c r="BGN165" s="235"/>
      <c r="BGO165" s="235"/>
      <c r="BGP165" s="235"/>
      <c r="BGQ165" s="235"/>
      <c r="BGR165" s="235"/>
      <c r="BGS165" s="235"/>
      <c r="BGT165" s="235"/>
      <c r="BGU165" s="235"/>
      <c r="BGV165" s="235"/>
      <c r="BGW165" s="235"/>
      <c r="BGX165" s="235"/>
      <c r="BGY165" s="235"/>
      <c r="BGZ165" s="235"/>
      <c r="BHA165" s="235"/>
      <c r="BHB165" s="235"/>
      <c r="BHC165" s="235"/>
      <c r="BHD165" s="235"/>
      <c r="BHE165" s="235"/>
      <c r="BHF165" s="235"/>
      <c r="BHG165" s="235"/>
      <c r="BHH165" s="235"/>
      <c r="BHI165" s="235"/>
      <c r="BHJ165" s="235"/>
      <c r="BHK165" s="235"/>
      <c r="BHL165" s="235"/>
      <c r="BHM165" s="235"/>
      <c r="BHN165" s="235"/>
      <c r="BHO165" s="235"/>
      <c r="BHP165" s="235"/>
      <c r="BHQ165" s="235"/>
      <c r="BHR165" s="235"/>
      <c r="BHS165" s="235"/>
      <c r="BHT165" s="235"/>
      <c r="BHU165" s="235"/>
      <c r="BHV165" s="235"/>
      <c r="BHW165" s="235"/>
      <c r="BHX165" s="235"/>
      <c r="BHY165" s="235"/>
      <c r="BHZ165" s="235"/>
      <c r="BIA165" s="235"/>
      <c r="BIB165" s="235"/>
      <c r="BIC165" s="235"/>
      <c r="BID165" s="235"/>
      <c r="BIE165" s="235"/>
      <c r="BIF165" s="235"/>
      <c r="BIG165" s="235"/>
      <c r="BIH165" s="235"/>
      <c r="BII165" s="235"/>
      <c r="BIJ165" s="235"/>
      <c r="BIK165" s="235"/>
      <c r="BIL165" s="235"/>
      <c r="BIM165" s="235"/>
      <c r="BIN165" s="235"/>
      <c r="BIO165" s="235"/>
      <c r="BIP165" s="235"/>
      <c r="BIQ165" s="235"/>
      <c r="BIR165" s="235"/>
      <c r="BIS165" s="235"/>
      <c r="BIT165" s="235"/>
      <c r="BIU165" s="235"/>
      <c r="BIV165" s="235"/>
      <c r="BIW165" s="235"/>
      <c r="BIX165" s="235"/>
      <c r="BIY165" s="235"/>
      <c r="BIZ165" s="235"/>
      <c r="BJA165" s="235"/>
      <c r="BJB165" s="235"/>
      <c r="BJC165" s="235"/>
      <c r="BJD165" s="235"/>
      <c r="BJE165" s="235"/>
      <c r="BJF165" s="235"/>
      <c r="BJG165" s="235"/>
      <c r="BJH165" s="235"/>
      <c r="BJI165" s="235"/>
      <c r="BJJ165" s="235"/>
      <c r="BJK165" s="235"/>
      <c r="BJL165" s="235"/>
      <c r="BJM165" s="235"/>
      <c r="BJN165" s="235"/>
      <c r="BJO165" s="235"/>
      <c r="BJP165" s="235"/>
      <c r="BJQ165" s="235"/>
      <c r="BJR165" s="235"/>
      <c r="BJS165" s="235"/>
      <c r="BJT165" s="235"/>
      <c r="BJU165" s="235"/>
      <c r="BJV165" s="235"/>
      <c r="BJW165" s="235"/>
      <c r="BJX165" s="235"/>
      <c r="BJY165" s="235"/>
      <c r="BJZ165" s="235"/>
      <c r="BKA165" s="235"/>
      <c r="BKB165" s="235"/>
      <c r="BKC165" s="235"/>
      <c r="BKD165" s="235"/>
      <c r="BKE165" s="235"/>
      <c r="BKF165" s="235"/>
      <c r="BKG165" s="235"/>
      <c r="BKH165" s="235"/>
      <c r="BKI165" s="235"/>
      <c r="BKJ165" s="235"/>
      <c r="BKK165" s="235"/>
      <c r="BKL165" s="235"/>
      <c r="BKM165" s="235"/>
      <c r="BKN165" s="235"/>
      <c r="BKO165" s="235"/>
      <c r="BKP165" s="235"/>
      <c r="BKQ165" s="235"/>
      <c r="BKR165" s="235"/>
      <c r="BKS165" s="235"/>
      <c r="BKT165" s="235"/>
      <c r="BKU165" s="235"/>
      <c r="BKV165" s="235"/>
      <c r="BKW165" s="235"/>
      <c r="BKX165" s="235"/>
      <c r="BKY165" s="235"/>
      <c r="BKZ165" s="235"/>
      <c r="BLA165" s="235"/>
      <c r="BLB165" s="235"/>
      <c r="BLC165" s="235"/>
      <c r="BLD165" s="235"/>
      <c r="BLE165" s="235"/>
      <c r="BLF165" s="235"/>
      <c r="BLG165" s="235"/>
      <c r="BLH165" s="235"/>
      <c r="BLI165" s="235"/>
      <c r="BLJ165" s="235"/>
      <c r="BLK165" s="235"/>
      <c r="BLL165" s="235"/>
      <c r="BLM165" s="235"/>
      <c r="BLN165" s="235"/>
      <c r="BLO165" s="235"/>
      <c r="BLP165" s="235"/>
      <c r="BLQ165" s="235"/>
      <c r="BLR165" s="235"/>
      <c r="BLS165" s="235"/>
      <c r="BLT165" s="235"/>
      <c r="BLU165" s="235"/>
      <c r="BLV165" s="235"/>
      <c r="BLW165" s="235"/>
      <c r="BLX165" s="235"/>
      <c r="BLY165" s="235"/>
      <c r="BLZ165" s="235"/>
      <c r="BMA165" s="235"/>
      <c r="BMB165" s="235"/>
      <c r="BMC165" s="235"/>
      <c r="BMD165" s="235"/>
      <c r="BME165" s="235"/>
      <c r="BMF165" s="235"/>
      <c r="BMG165" s="235"/>
      <c r="BMH165" s="235"/>
      <c r="BMI165" s="235"/>
      <c r="BMJ165" s="235"/>
      <c r="BMK165" s="235"/>
      <c r="BML165" s="235"/>
      <c r="BMM165" s="235"/>
      <c r="BMN165" s="235"/>
      <c r="BMO165" s="235"/>
      <c r="BMP165" s="235"/>
      <c r="BMQ165" s="235"/>
      <c r="BMR165" s="235"/>
      <c r="BMS165" s="235"/>
      <c r="BMT165" s="235"/>
      <c r="BMU165" s="235"/>
      <c r="BMV165" s="235"/>
      <c r="BMW165" s="235"/>
      <c r="BMX165" s="235"/>
      <c r="BMY165" s="235"/>
      <c r="BMZ165" s="235"/>
      <c r="BNA165" s="235"/>
      <c r="BNB165" s="235"/>
      <c r="BNC165" s="235"/>
      <c r="BND165" s="235"/>
      <c r="BNE165" s="235"/>
      <c r="BNF165" s="235"/>
      <c r="BNG165" s="235"/>
      <c r="BNH165" s="235"/>
      <c r="BNI165" s="235"/>
      <c r="BNJ165" s="235"/>
      <c r="BNK165" s="235"/>
      <c r="BNL165" s="235"/>
    </row>
    <row r="166" spans="1:1728" s="143" customFormat="1" ht="15" customHeight="1" x14ac:dyDescent="0.25">
      <c r="A166" s="250">
        <v>265</v>
      </c>
      <c r="B166" s="234" t="s">
        <v>560</v>
      </c>
      <c r="C166" s="229" t="s">
        <v>239</v>
      </c>
      <c r="D166" s="234" t="s">
        <v>561</v>
      </c>
      <c r="E166" s="234"/>
      <c r="F166" s="234" t="s">
        <v>562</v>
      </c>
      <c r="G166" s="234">
        <v>0</v>
      </c>
      <c r="H166" s="234">
        <v>100</v>
      </c>
      <c r="I166" s="251" t="s">
        <v>266</v>
      </c>
      <c r="J166" s="234">
        <v>2026</v>
      </c>
      <c r="K166" s="233" t="s">
        <v>377</v>
      </c>
      <c r="L166" s="252" t="s">
        <v>563</v>
      </c>
      <c r="M166" s="285" t="s">
        <v>460</v>
      </c>
      <c r="N166" s="235"/>
      <c r="O166" s="235"/>
      <c r="P166" s="235"/>
      <c r="Q166" s="235"/>
      <c r="R166" s="235"/>
      <c r="S166" s="235"/>
      <c r="T166" s="235"/>
      <c r="U166" s="235"/>
      <c r="V166" s="235"/>
      <c r="W166" s="235"/>
      <c r="X166" s="235"/>
      <c r="Y166" s="235"/>
      <c r="Z166" s="235"/>
      <c r="AA166" s="235"/>
      <c r="AB166" s="235"/>
      <c r="AC166" s="235"/>
      <c r="AD166" s="235"/>
      <c r="AE166" s="235"/>
      <c r="AF166" s="235"/>
      <c r="AG166" s="235"/>
      <c r="AH166" s="235"/>
      <c r="AI166" s="235"/>
      <c r="AJ166" s="235"/>
      <c r="AK166" s="235"/>
      <c r="AL166" s="235"/>
      <c r="AM166" s="235"/>
      <c r="AN166" s="235"/>
      <c r="AO166" s="235"/>
      <c r="AP166" s="235"/>
      <c r="AQ166" s="235"/>
      <c r="AR166" s="235"/>
      <c r="AS166" s="235"/>
      <c r="AT166" s="235"/>
      <c r="AU166" s="235"/>
      <c r="AV166" s="235"/>
      <c r="AW166" s="235"/>
      <c r="AX166" s="235"/>
      <c r="AY166" s="235"/>
      <c r="AZ166" s="235"/>
      <c r="BA166" s="235"/>
      <c r="BB166" s="235"/>
      <c r="BC166" s="235"/>
      <c r="BD166" s="235"/>
      <c r="BE166" s="235"/>
      <c r="BF166" s="235"/>
      <c r="BG166" s="235"/>
      <c r="BH166" s="235"/>
      <c r="BI166" s="235"/>
      <c r="BJ166" s="235"/>
      <c r="BK166" s="235"/>
      <c r="BL166" s="235"/>
      <c r="BM166" s="235"/>
      <c r="BN166" s="235"/>
      <c r="BO166" s="235"/>
      <c r="BP166" s="235"/>
      <c r="BQ166" s="235"/>
      <c r="BR166" s="235"/>
      <c r="BS166" s="235"/>
      <c r="BT166" s="235"/>
      <c r="BU166" s="235"/>
      <c r="BV166" s="235"/>
      <c r="BW166" s="235"/>
      <c r="BX166" s="235"/>
      <c r="BY166" s="235"/>
      <c r="BZ166" s="235"/>
      <c r="CA166" s="235"/>
      <c r="CB166" s="235"/>
      <c r="CC166" s="235"/>
      <c r="CD166" s="235"/>
      <c r="CE166" s="235"/>
      <c r="CF166" s="235"/>
      <c r="CG166" s="235"/>
      <c r="CH166" s="235"/>
      <c r="CI166" s="235"/>
      <c r="CJ166" s="235"/>
      <c r="CK166" s="235"/>
      <c r="CL166" s="235"/>
      <c r="CM166" s="235"/>
      <c r="CN166" s="235"/>
      <c r="CO166" s="235"/>
      <c r="CP166" s="235"/>
      <c r="CQ166" s="235"/>
      <c r="CR166" s="235"/>
      <c r="CS166" s="235"/>
      <c r="CT166" s="235"/>
      <c r="CU166" s="235"/>
      <c r="CV166" s="235"/>
      <c r="CW166" s="235"/>
      <c r="CX166" s="235"/>
      <c r="CY166" s="235"/>
      <c r="CZ166" s="235"/>
      <c r="DA166" s="235"/>
      <c r="DB166" s="235"/>
      <c r="DC166" s="235"/>
      <c r="DD166" s="235"/>
      <c r="DE166" s="235"/>
      <c r="DF166" s="235"/>
      <c r="DG166" s="235"/>
      <c r="DH166" s="235"/>
      <c r="DI166" s="235"/>
      <c r="DJ166" s="235"/>
      <c r="DK166" s="235"/>
      <c r="DL166" s="235"/>
      <c r="DM166" s="235"/>
      <c r="DN166" s="235"/>
      <c r="DO166" s="235"/>
      <c r="DP166" s="235"/>
      <c r="DQ166" s="235"/>
      <c r="DR166" s="235"/>
      <c r="DS166" s="235"/>
      <c r="DT166" s="235"/>
      <c r="DU166" s="235"/>
      <c r="DV166" s="235"/>
      <c r="DW166" s="235"/>
      <c r="DX166" s="235"/>
      <c r="DY166" s="235"/>
      <c r="DZ166" s="235"/>
      <c r="EA166" s="235"/>
      <c r="EB166" s="235"/>
      <c r="EC166" s="235"/>
      <c r="ED166" s="235"/>
      <c r="EE166" s="235"/>
      <c r="EF166" s="235"/>
      <c r="EG166" s="235"/>
      <c r="EH166" s="235"/>
      <c r="EI166" s="235"/>
      <c r="EJ166" s="235"/>
      <c r="EK166" s="235"/>
      <c r="EL166" s="235"/>
      <c r="EM166" s="235"/>
      <c r="EN166" s="235"/>
      <c r="EO166" s="235"/>
      <c r="EP166" s="235"/>
      <c r="EQ166" s="235"/>
      <c r="ER166" s="235"/>
      <c r="ES166" s="235"/>
      <c r="ET166" s="235"/>
      <c r="EU166" s="235"/>
      <c r="EV166" s="235"/>
      <c r="EW166" s="235"/>
      <c r="EX166" s="235"/>
      <c r="EY166" s="235"/>
      <c r="EZ166" s="235"/>
      <c r="FA166" s="235"/>
      <c r="FB166" s="235"/>
      <c r="FC166" s="235"/>
      <c r="FD166" s="235"/>
      <c r="FE166" s="235"/>
      <c r="FF166" s="235"/>
      <c r="FG166" s="235"/>
      <c r="FH166" s="235"/>
      <c r="FI166" s="235"/>
      <c r="FJ166" s="235"/>
      <c r="FK166" s="235"/>
      <c r="FL166" s="235"/>
      <c r="FM166" s="235"/>
      <c r="FN166" s="235"/>
      <c r="FO166" s="235"/>
      <c r="FP166" s="235"/>
      <c r="FQ166" s="235"/>
      <c r="FR166" s="235"/>
      <c r="FS166" s="235"/>
      <c r="FT166" s="235"/>
      <c r="FU166" s="235"/>
      <c r="FV166" s="235"/>
      <c r="FW166" s="235"/>
      <c r="FX166" s="235"/>
      <c r="FY166" s="235"/>
      <c r="FZ166" s="235"/>
      <c r="GA166" s="235"/>
      <c r="GB166" s="235"/>
      <c r="GC166" s="235"/>
      <c r="GD166" s="235"/>
      <c r="GE166" s="235"/>
      <c r="GF166" s="235"/>
      <c r="GG166" s="235"/>
      <c r="GH166" s="235"/>
      <c r="GI166" s="235"/>
      <c r="GJ166" s="235"/>
      <c r="GK166" s="235"/>
      <c r="GL166" s="235"/>
      <c r="GM166" s="235"/>
      <c r="GN166" s="235"/>
      <c r="GO166" s="235"/>
      <c r="GP166" s="235"/>
      <c r="GQ166" s="235"/>
      <c r="GR166" s="235"/>
      <c r="GS166" s="235"/>
      <c r="GT166" s="235"/>
      <c r="GU166" s="235"/>
      <c r="GV166" s="235"/>
      <c r="GW166" s="235"/>
      <c r="GX166" s="235"/>
      <c r="GY166" s="235"/>
      <c r="GZ166" s="235"/>
      <c r="HA166" s="235"/>
      <c r="HB166" s="235"/>
      <c r="HC166" s="235"/>
      <c r="HD166" s="235"/>
      <c r="HE166" s="235"/>
      <c r="HF166" s="235"/>
      <c r="HG166" s="235"/>
      <c r="HH166" s="235"/>
      <c r="HI166" s="235"/>
      <c r="HJ166" s="235"/>
      <c r="HK166" s="235"/>
      <c r="HL166" s="235"/>
      <c r="HM166" s="235"/>
      <c r="HN166" s="235"/>
      <c r="HO166" s="235"/>
      <c r="HP166" s="235"/>
      <c r="HQ166" s="235"/>
      <c r="HR166" s="235"/>
      <c r="HS166" s="235"/>
      <c r="HT166" s="235"/>
      <c r="HU166" s="235"/>
      <c r="HV166" s="235"/>
      <c r="HW166" s="235"/>
      <c r="HX166" s="235"/>
      <c r="HY166" s="235"/>
      <c r="HZ166" s="235"/>
      <c r="IA166" s="235"/>
      <c r="IB166" s="235"/>
      <c r="IC166" s="235"/>
      <c r="ID166" s="235"/>
      <c r="IE166" s="235"/>
      <c r="IF166" s="235"/>
      <c r="IG166" s="235"/>
      <c r="IH166" s="235"/>
      <c r="II166" s="235"/>
      <c r="IJ166" s="235"/>
      <c r="IK166" s="235"/>
      <c r="IL166" s="235"/>
      <c r="IM166" s="235"/>
      <c r="IN166" s="235"/>
      <c r="IO166" s="235"/>
      <c r="IP166" s="235"/>
      <c r="IQ166" s="235"/>
      <c r="IR166" s="235"/>
      <c r="IS166" s="235"/>
      <c r="IT166" s="235"/>
      <c r="IU166" s="235"/>
      <c r="IV166" s="235"/>
      <c r="IW166" s="235"/>
      <c r="IX166" s="235"/>
      <c r="IY166" s="235"/>
      <c r="IZ166" s="235"/>
      <c r="JA166" s="235"/>
      <c r="JB166" s="235"/>
      <c r="JC166" s="235"/>
      <c r="JD166" s="235"/>
      <c r="JE166" s="235"/>
      <c r="JF166" s="235"/>
      <c r="JG166" s="235"/>
      <c r="JH166" s="235"/>
      <c r="JI166" s="235"/>
      <c r="JJ166" s="235"/>
      <c r="JK166" s="235"/>
      <c r="JL166" s="235"/>
      <c r="JM166" s="235"/>
      <c r="JN166" s="235"/>
      <c r="JO166" s="235"/>
      <c r="JP166" s="235"/>
      <c r="JQ166" s="235"/>
      <c r="JR166" s="235"/>
      <c r="JS166" s="235"/>
      <c r="JT166" s="235"/>
      <c r="JU166" s="235"/>
      <c r="JV166" s="235"/>
      <c r="JW166" s="235"/>
      <c r="JX166" s="235"/>
      <c r="JY166" s="235"/>
      <c r="JZ166" s="235"/>
      <c r="KA166" s="235"/>
      <c r="KB166" s="235"/>
      <c r="KC166" s="235"/>
      <c r="KD166" s="235"/>
      <c r="KE166" s="235"/>
      <c r="KF166" s="235"/>
      <c r="KG166" s="235"/>
      <c r="KH166" s="235"/>
      <c r="KI166" s="235"/>
      <c r="KJ166" s="235"/>
      <c r="KK166" s="235"/>
      <c r="KL166" s="235"/>
      <c r="KM166" s="235"/>
      <c r="KN166" s="235"/>
      <c r="KO166" s="235"/>
      <c r="KP166" s="235"/>
      <c r="KQ166" s="235"/>
      <c r="KR166" s="235"/>
      <c r="KS166" s="235"/>
      <c r="KT166" s="235"/>
      <c r="KU166" s="235"/>
      <c r="KV166" s="235"/>
      <c r="KW166" s="235"/>
      <c r="KX166" s="235"/>
      <c r="KY166" s="235"/>
      <c r="KZ166" s="235"/>
      <c r="LA166" s="235"/>
      <c r="LB166" s="235"/>
      <c r="LC166" s="235"/>
      <c r="LD166" s="235"/>
      <c r="LE166" s="235"/>
      <c r="LF166" s="235"/>
      <c r="LG166" s="235"/>
      <c r="LH166" s="235"/>
      <c r="LI166" s="235"/>
      <c r="LJ166" s="235"/>
      <c r="LK166" s="235"/>
      <c r="LL166" s="235"/>
      <c r="LM166" s="235"/>
      <c r="LN166" s="235"/>
      <c r="LO166" s="235"/>
      <c r="LP166" s="235"/>
      <c r="LQ166" s="235"/>
      <c r="LR166" s="235"/>
      <c r="LS166" s="235"/>
      <c r="LT166" s="235"/>
      <c r="LU166" s="235"/>
      <c r="LV166" s="235"/>
      <c r="LW166" s="235"/>
      <c r="LX166" s="235"/>
      <c r="LY166" s="235"/>
      <c r="LZ166" s="235"/>
      <c r="MA166" s="235"/>
      <c r="MB166" s="235"/>
      <c r="MC166" s="235"/>
      <c r="MD166" s="235"/>
      <c r="ME166" s="235"/>
      <c r="MF166" s="235"/>
      <c r="MG166" s="235"/>
      <c r="MH166" s="235"/>
      <c r="MI166" s="235"/>
      <c r="MJ166" s="235"/>
      <c r="MK166" s="235"/>
      <c r="ML166" s="235"/>
      <c r="MM166" s="235"/>
      <c r="MN166" s="235"/>
      <c r="MO166" s="235"/>
      <c r="MP166" s="235"/>
      <c r="MQ166" s="235"/>
      <c r="MR166" s="235"/>
      <c r="MS166" s="235"/>
      <c r="MT166" s="235"/>
      <c r="MU166" s="235"/>
      <c r="MV166" s="235"/>
      <c r="MW166" s="235"/>
      <c r="MX166" s="235"/>
      <c r="MY166" s="235"/>
      <c r="MZ166" s="235"/>
      <c r="NA166" s="235"/>
      <c r="NB166" s="235"/>
      <c r="NC166" s="235"/>
      <c r="ND166" s="235"/>
      <c r="NE166" s="235"/>
      <c r="NF166" s="235"/>
      <c r="NG166" s="235"/>
      <c r="NH166" s="235"/>
      <c r="NI166" s="235"/>
      <c r="NJ166" s="235"/>
      <c r="NK166" s="235"/>
      <c r="NL166" s="235"/>
      <c r="NM166" s="235"/>
      <c r="NN166" s="235"/>
      <c r="NO166" s="235"/>
      <c r="NP166" s="235"/>
      <c r="NQ166" s="235"/>
      <c r="NR166" s="235"/>
      <c r="NS166" s="235"/>
      <c r="NT166" s="235"/>
      <c r="NU166" s="235"/>
      <c r="NV166" s="235"/>
      <c r="NW166" s="235"/>
      <c r="NX166" s="235"/>
      <c r="NY166" s="235"/>
      <c r="NZ166" s="235"/>
      <c r="OA166" s="235"/>
      <c r="OB166" s="235"/>
      <c r="OC166" s="235"/>
      <c r="OD166" s="235"/>
      <c r="OE166" s="235"/>
      <c r="OF166" s="235"/>
      <c r="OG166" s="235"/>
      <c r="OH166" s="235"/>
      <c r="OI166" s="235"/>
      <c r="OJ166" s="235"/>
      <c r="OK166" s="235"/>
      <c r="OL166" s="235"/>
      <c r="OM166" s="235"/>
      <c r="ON166" s="235"/>
      <c r="OO166" s="235"/>
      <c r="OP166" s="235"/>
      <c r="OQ166" s="235"/>
      <c r="OR166" s="235"/>
      <c r="OS166" s="235"/>
      <c r="OT166" s="235"/>
      <c r="OU166" s="235"/>
      <c r="OV166" s="235"/>
      <c r="OW166" s="235"/>
      <c r="OX166" s="235"/>
      <c r="OY166" s="235"/>
      <c r="OZ166" s="235"/>
      <c r="PA166" s="235"/>
      <c r="PB166" s="235"/>
      <c r="PC166" s="235"/>
      <c r="PD166" s="235"/>
      <c r="PE166" s="235"/>
      <c r="PF166" s="235"/>
      <c r="PG166" s="235"/>
      <c r="PH166" s="235"/>
      <c r="PI166" s="235"/>
      <c r="PJ166" s="235"/>
      <c r="PK166" s="235"/>
      <c r="PL166" s="235"/>
      <c r="PM166" s="235"/>
      <c r="PN166" s="235"/>
      <c r="PO166" s="235"/>
      <c r="PP166" s="235"/>
      <c r="PQ166" s="235"/>
      <c r="PR166" s="235"/>
      <c r="PS166" s="235"/>
      <c r="PT166" s="235"/>
      <c r="PU166" s="235"/>
      <c r="PV166" s="235"/>
      <c r="PW166" s="235"/>
      <c r="PX166" s="235"/>
      <c r="PY166" s="235"/>
      <c r="PZ166" s="235"/>
      <c r="QA166" s="235"/>
      <c r="QB166" s="235"/>
      <c r="QC166" s="235"/>
      <c r="QD166" s="235"/>
      <c r="QE166" s="235"/>
      <c r="QF166" s="235"/>
      <c r="QG166" s="235"/>
      <c r="QH166" s="235"/>
      <c r="QI166" s="235"/>
      <c r="QJ166" s="235"/>
      <c r="QK166" s="235"/>
      <c r="QL166" s="235"/>
      <c r="QM166" s="235"/>
      <c r="QN166" s="235"/>
      <c r="QO166" s="235"/>
      <c r="QP166" s="235"/>
      <c r="QQ166" s="235"/>
      <c r="QR166" s="235"/>
      <c r="QS166" s="235"/>
      <c r="QT166" s="235"/>
      <c r="QU166" s="235"/>
      <c r="QV166" s="235"/>
      <c r="QW166" s="235"/>
      <c r="QX166" s="235"/>
      <c r="QY166" s="235"/>
      <c r="QZ166" s="235"/>
      <c r="RA166" s="235"/>
      <c r="RB166" s="235"/>
      <c r="RC166" s="235"/>
      <c r="RD166" s="235"/>
      <c r="RE166" s="235"/>
      <c r="RF166" s="235"/>
      <c r="RG166" s="235"/>
      <c r="RH166" s="235"/>
      <c r="RI166" s="235"/>
      <c r="RJ166" s="235"/>
      <c r="RK166" s="235"/>
      <c r="RL166" s="235"/>
      <c r="RM166" s="235"/>
      <c r="RN166" s="235"/>
      <c r="RO166" s="235"/>
      <c r="RP166" s="235"/>
      <c r="RQ166" s="235"/>
      <c r="RR166" s="235"/>
      <c r="RS166" s="235"/>
      <c r="RT166" s="235"/>
      <c r="RU166" s="235"/>
      <c r="RV166" s="235"/>
      <c r="RW166" s="235"/>
      <c r="RX166" s="235"/>
      <c r="RY166" s="235"/>
      <c r="RZ166" s="235"/>
      <c r="SA166" s="235"/>
      <c r="SB166" s="235"/>
      <c r="SC166" s="235"/>
      <c r="SD166" s="235"/>
      <c r="SE166" s="235"/>
      <c r="SF166" s="235"/>
      <c r="SG166" s="235"/>
      <c r="SH166" s="235"/>
      <c r="SI166" s="235"/>
      <c r="SJ166" s="235"/>
      <c r="SK166" s="235"/>
      <c r="SL166" s="235"/>
      <c r="SM166" s="235"/>
      <c r="SN166" s="235"/>
      <c r="SO166" s="235"/>
      <c r="SP166" s="235"/>
      <c r="SQ166" s="235"/>
      <c r="SR166" s="235"/>
      <c r="SS166" s="235"/>
      <c r="ST166" s="235"/>
      <c r="SU166" s="235"/>
      <c r="SV166" s="235"/>
      <c r="SW166" s="235"/>
      <c r="SX166" s="235"/>
      <c r="SY166" s="235"/>
      <c r="SZ166" s="235"/>
      <c r="TA166" s="235"/>
      <c r="TB166" s="235"/>
      <c r="TC166" s="235"/>
      <c r="TD166" s="235"/>
      <c r="TE166" s="235"/>
      <c r="TF166" s="235"/>
      <c r="TG166" s="235"/>
      <c r="TH166" s="235"/>
      <c r="TI166" s="235"/>
      <c r="TJ166" s="235"/>
      <c r="TK166" s="235"/>
      <c r="TL166" s="235"/>
      <c r="TM166" s="235"/>
      <c r="TN166" s="235"/>
      <c r="TO166" s="235"/>
      <c r="TP166" s="235"/>
      <c r="TQ166" s="235"/>
      <c r="TR166" s="235"/>
      <c r="TS166" s="235"/>
      <c r="TT166" s="235"/>
      <c r="TU166" s="235"/>
      <c r="TV166" s="235"/>
      <c r="TW166" s="235"/>
      <c r="TX166" s="235"/>
      <c r="TY166" s="235"/>
      <c r="TZ166" s="235"/>
      <c r="UA166" s="235"/>
      <c r="UB166" s="235"/>
      <c r="UC166" s="235"/>
      <c r="UD166" s="235"/>
      <c r="UE166" s="235"/>
      <c r="UF166" s="235"/>
      <c r="UG166" s="235"/>
      <c r="UH166" s="235"/>
      <c r="UI166" s="235"/>
      <c r="UJ166" s="235"/>
      <c r="UK166" s="235"/>
      <c r="UL166" s="235"/>
      <c r="UM166" s="235"/>
      <c r="UN166" s="235"/>
      <c r="UO166" s="235"/>
      <c r="UP166" s="235"/>
      <c r="UQ166" s="235"/>
      <c r="UR166" s="235"/>
      <c r="US166" s="235"/>
      <c r="UT166" s="235"/>
      <c r="UU166" s="235"/>
      <c r="UV166" s="235"/>
      <c r="UW166" s="235"/>
      <c r="UX166" s="235"/>
      <c r="UY166" s="235"/>
      <c r="UZ166" s="235"/>
      <c r="VA166" s="235"/>
      <c r="VB166" s="235"/>
      <c r="VC166" s="235"/>
      <c r="VD166" s="235"/>
      <c r="VE166" s="235"/>
      <c r="VF166" s="235"/>
      <c r="VG166" s="235"/>
      <c r="VH166" s="235"/>
      <c r="VI166" s="235"/>
      <c r="VJ166" s="235"/>
      <c r="VK166" s="235"/>
      <c r="VL166" s="235"/>
      <c r="VM166" s="235"/>
      <c r="VN166" s="235"/>
      <c r="VO166" s="235"/>
      <c r="VP166" s="235"/>
      <c r="VQ166" s="235"/>
      <c r="VR166" s="235"/>
      <c r="VS166" s="235"/>
      <c r="VT166" s="235"/>
      <c r="VU166" s="235"/>
      <c r="VV166" s="235"/>
      <c r="VW166" s="235"/>
      <c r="VX166" s="235"/>
      <c r="VY166" s="235"/>
      <c r="VZ166" s="235"/>
      <c r="WA166" s="235"/>
      <c r="WB166" s="235"/>
      <c r="WC166" s="235"/>
      <c r="WD166" s="235"/>
      <c r="WE166" s="235"/>
      <c r="WF166" s="235"/>
      <c r="WG166" s="235"/>
      <c r="WH166" s="235"/>
      <c r="WI166" s="235"/>
      <c r="WJ166" s="235"/>
      <c r="WK166" s="235"/>
      <c r="WL166" s="235"/>
      <c r="WM166" s="235"/>
      <c r="WN166" s="235"/>
      <c r="WO166" s="235"/>
      <c r="WP166" s="235"/>
      <c r="WQ166" s="235"/>
      <c r="WR166" s="235"/>
      <c r="WS166" s="235"/>
      <c r="WT166" s="235"/>
      <c r="WU166" s="235"/>
      <c r="WV166" s="235"/>
      <c r="WW166" s="235"/>
      <c r="WX166" s="235"/>
      <c r="WY166" s="235"/>
      <c r="WZ166" s="235"/>
      <c r="XA166" s="235"/>
      <c r="XB166" s="235"/>
      <c r="XC166" s="235"/>
      <c r="XD166" s="235"/>
      <c r="XE166" s="235"/>
      <c r="XF166" s="235"/>
      <c r="XG166" s="235"/>
      <c r="XH166" s="235"/>
      <c r="XI166" s="235"/>
      <c r="XJ166" s="235"/>
      <c r="XK166" s="235"/>
      <c r="XL166" s="235"/>
      <c r="XM166" s="235"/>
      <c r="XN166" s="235"/>
      <c r="XO166" s="235"/>
      <c r="XP166" s="235"/>
      <c r="XQ166" s="235"/>
      <c r="XR166" s="235"/>
      <c r="XS166" s="235"/>
      <c r="XT166" s="235"/>
      <c r="XU166" s="235"/>
      <c r="XV166" s="235"/>
      <c r="XW166" s="235"/>
      <c r="XX166" s="235"/>
      <c r="XY166" s="235"/>
      <c r="XZ166" s="235"/>
      <c r="YA166" s="235"/>
      <c r="YB166" s="235"/>
      <c r="YC166" s="235"/>
      <c r="YD166" s="235"/>
      <c r="YE166" s="235"/>
      <c r="YF166" s="235"/>
      <c r="YG166" s="235"/>
      <c r="YH166" s="235"/>
      <c r="YI166" s="235"/>
      <c r="YJ166" s="235"/>
      <c r="YK166" s="235"/>
      <c r="YL166" s="235"/>
      <c r="YM166" s="235"/>
      <c r="YN166" s="235"/>
      <c r="YO166" s="235"/>
      <c r="YP166" s="235"/>
      <c r="YQ166" s="235"/>
      <c r="YR166" s="235"/>
      <c r="YS166" s="235"/>
      <c r="YT166" s="235"/>
      <c r="YU166" s="235"/>
      <c r="YV166" s="235"/>
      <c r="YW166" s="235"/>
      <c r="YX166" s="235"/>
      <c r="YY166" s="235"/>
      <c r="YZ166" s="235"/>
      <c r="ZA166" s="235"/>
      <c r="ZB166" s="235"/>
      <c r="ZC166" s="235"/>
      <c r="ZD166" s="235"/>
      <c r="ZE166" s="235"/>
      <c r="ZF166" s="235"/>
      <c r="ZG166" s="235"/>
      <c r="ZH166" s="235"/>
      <c r="ZI166" s="235"/>
      <c r="ZJ166" s="235"/>
      <c r="ZK166" s="235"/>
      <c r="ZL166" s="235"/>
      <c r="ZM166" s="235"/>
      <c r="ZN166" s="235"/>
      <c r="ZO166" s="235"/>
      <c r="ZP166" s="235"/>
      <c r="ZQ166" s="235"/>
      <c r="ZR166" s="235"/>
      <c r="ZS166" s="235"/>
      <c r="ZT166" s="235"/>
      <c r="ZU166" s="235"/>
      <c r="ZV166" s="235"/>
      <c r="ZW166" s="235"/>
      <c r="ZX166" s="235"/>
      <c r="ZY166" s="235"/>
      <c r="ZZ166" s="235"/>
      <c r="AAA166" s="235"/>
      <c r="AAB166" s="235"/>
      <c r="AAC166" s="235"/>
      <c r="AAD166" s="235"/>
      <c r="AAE166" s="235"/>
      <c r="AAF166" s="235"/>
      <c r="AAG166" s="235"/>
      <c r="AAH166" s="235"/>
      <c r="AAI166" s="235"/>
      <c r="AAJ166" s="235"/>
      <c r="AAK166" s="235"/>
      <c r="AAL166" s="235"/>
      <c r="AAM166" s="235"/>
      <c r="AAN166" s="235"/>
      <c r="AAO166" s="235"/>
      <c r="AAP166" s="235"/>
      <c r="AAQ166" s="235"/>
      <c r="AAR166" s="235"/>
      <c r="AAS166" s="235"/>
      <c r="AAT166" s="235"/>
      <c r="AAU166" s="235"/>
      <c r="AAV166" s="235"/>
      <c r="AAW166" s="235"/>
      <c r="AAX166" s="235"/>
      <c r="AAY166" s="235"/>
      <c r="AAZ166" s="235"/>
      <c r="ABA166" s="235"/>
      <c r="ABB166" s="235"/>
      <c r="ABC166" s="235"/>
      <c r="ABD166" s="235"/>
      <c r="ABE166" s="235"/>
      <c r="ABF166" s="235"/>
      <c r="ABG166" s="235"/>
      <c r="ABH166" s="235"/>
      <c r="ABI166" s="235"/>
      <c r="ABJ166" s="235"/>
      <c r="ABK166" s="235"/>
      <c r="ABL166" s="235"/>
      <c r="ABM166" s="235"/>
      <c r="ABN166" s="235"/>
      <c r="ABO166" s="235"/>
      <c r="ABP166" s="235"/>
      <c r="ABQ166" s="235"/>
      <c r="ABR166" s="235"/>
      <c r="ABS166" s="235"/>
      <c r="ABT166" s="235"/>
      <c r="ABU166" s="235"/>
      <c r="ABV166" s="235"/>
      <c r="ABW166" s="235"/>
      <c r="ABX166" s="235"/>
      <c r="ABY166" s="235"/>
      <c r="ABZ166" s="235"/>
      <c r="ACA166" s="235"/>
      <c r="ACB166" s="235"/>
      <c r="ACC166" s="235"/>
      <c r="ACD166" s="235"/>
      <c r="ACE166" s="235"/>
      <c r="ACF166" s="235"/>
      <c r="ACG166" s="235"/>
      <c r="ACH166" s="235"/>
      <c r="ACI166" s="235"/>
      <c r="ACJ166" s="235"/>
      <c r="ACK166" s="235"/>
      <c r="ACL166" s="235"/>
      <c r="ACM166" s="235"/>
      <c r="ACN166" s="235"/>
      <c r="ACO166" s="235"/>
      <c r="ACP166" s="235"/>
      <c r="ACQ166" s="235"/>
      <c r="ACR166" s="235"/>
      <c r="ACS166" s="235"/>
      <c r="ACT166" s="235"/>
      <c r="ACU166" s="235"/>
      <c r="ACV166" s="235"/>
      <c r="ACW166" s="235"/>
      <c r="ACX166" s="235"/>
      <c r="ACY166" s="235"/>
      <c r="ACZ166" s="235"/>
      <c r="ADA166" s="235"/>
      <c r="ADB166" s="235"/>
      <c r="ADC166" s="235"/>
      <c r="ADD166" s="235"/>
      <c r="ADE166" s="235"/>
      <c r="ADF166" s="235"/>
      <c r="ADG166" s="235"/>
      <c r="ADH166" s="235"/>
      <c r="ADI166" s="235"/>
      <c r="ADJ166" s="235"/>
      <c r="ADK166" s="235"/>
      <c r="ADL166" s="235"/>
      <c r="ADM166" s="235"/>
      <c r="ADN166" s="235"/>
      <c r="ADO166" s="235"/>
      <c r="ADP166" s="235"/>
      <c r="ADQ166" s="235"/>
      <c r="ADR166" s="235"/>
      <c r="ADS166" s="235"/>
      <c r="ADT166" s="235"/>
      <c r="ADU166" s="235"/>
      <c r="ADV166" s="235"/>
      <c r="ADW166" s="235"/>
      <c r="ADX166" s="235"/>
      <c r="ADY166" s="235"/>
      <c r="ADZ166" s="235"/>
      <c r="AEA166" s="235"/>
      <c r="AEB166" s="235"/>
      <c r="AEC166" s="235"/>
      <c r="AED166" s="235"/>
      <c r="AEE166" s="235"/>
      <c r="AEF166" s="235"/>
      <c r="AEG166" s="235"/>
      <c r="AEH166" s="235"/>
      <c r="AEI166" s="235"/>
      <c r="AEJ166" s="235"/>
      <c r="AEK166" s="235"/>
      <c r="AEL166" s="235"/>
      <c r="AEM166" s="235"/>
      <c r="AEN166" s="235"/>
      <c r="AEO166" s="235"/>
      <c r="AEP166" s="235"/>
      <c r="AEQ166" s="235"/>
      <c r="AER166" s="235"/>
      <c r="AES166" s="235"/>
      <c r="AET166" s="235"/>
      <c r="AEU166" s="235"/>
      <c r="AEV166" s="235"/>
      <c r="AEW166" s="235"/>
      <c r="AEX166" s="235"/>
      <c r="AEY166" s="235"/>
      <c r="AEZ166" s="235"/>
      <c r="AFA166" s="235"/>
      <c r="AFB166" s="235"/>
      <c r="AFC166" s="235"/>
      <c r="AFD166" s="235"/>
      <c r="AFE166" s="235"/>
      <c r="AFF166" s="235"/>
      <c r="AFG166" s="235"/>
      <c r="AFH166" s="235"/>
      <c r="AFI166" s="235"/>
      <c r="AFJ166" s="235"/>
      <c r="AFK166" s="235"/>
      <c r="AFL166" s="235"/>
      <c r="AFM166" s="235"/>
      <c r="AFN166" s="235"/>
      <c r="AFO166" s="235"/>
      <c r="AFP166" s="235"/>
      <c r="AFQ166" s="235"/>
      <c r="AFR166" s="235"/>
      <c r="AFS166" s="235"/>
      <c r="AFT166" s="235"/>
      <c r="AFU166" s="235"/>
      <c r="AFV166" s="235"/>
      <c r="AFW166" s="235"/>
      <c r="AFX166" s="235"/>
      <c r="AFY166" s="235"/>
      <c r="AFZ166" s="235"/>
      <c r="AGA166" s="235"/>
      <c r="AGB166" s="235"/>
      <c r="AGC166" s="235"/>
      <c r="AGD166" s="235"/>
      <c r="AGE166" s="235"/>
      <c r="AGF166" s="235"/>
      <c r="AGG166" s="235"/>
      <c r="AGH166" s="235"/>
      <c r="AGI166" s="235"/>
      <c r="AGJ166" s="235"/>
      <c r="AGK166" s="235"/>
      <c r="AGL166" s="235"/>
      <c r="AGM166" s="235"/>
      <c r="AGN166" s="235"/>
      <c r="AGO166" s="235"/>
      <c r="AGP166" s="235"/>
      <c r="AGQ166" s="235"/>
      <c r="AGR166" s="235"/>
      <c r="AGS166" s="235"/>
      <c r="AGT166" s="235"/>
      <c r="AGU166" s="235"/>
      <c r="AGV166" s="235"/>
      <c r="AGW166" s="235"/>
      <c r="AGX166" s="235"/>
      <c r="AGY166" s="235"/>
      <c r="AGZ166" s="235"/>
      <c r="AHA166" s="235"/>
      <c r="AHB166" s="235"/>
      <c r="AHC166" s="235"/>
      <c r="AHD166" s="235"/>
      <c r="AHE166" s="235"/>
      <c r="AHF166" s="235"/>
      <c r="AHG166" s="235"/>
      <c r="AHH166" s="235"/>
      <c r="AHI166" s="235"/>
      <c r="AHJ166" s="235"/>
      <c r="AHK166" s="235"/>
      <c r="AHL166" s="235"/>
      <c r="AHM166" s="235"/>
      <c r="AHN166" s="235"/>
      <c r="AHO166" s="235"/>
      <c r="AHP166" s="235"/>
      <c r="AHQ166" s="235"/>
      <c r="AHR166" s="235"/>
      <c r="AHS166" s="235"/>
      <c r="AHT166" s="235"/>
      <c r="AHU166" s="235"/>
      <c r="AHV166" s="235"/>
      <c r="AHW166" s="235"/>
      <c r="AHX166" s="235"/>
      <c r="AHY166" s="235"/>
      <c r="AHZ166" s="235"/>
      <c r="AIA166" s="235"/>
      <c r="AIB166" s="235"/>
      <c r="AIC166" s="235"/>
      <c r="AID166" s="235"/>
      <c r="AIE166" s="235"/>
      <c r="AIF166" s="235"/>
      <c r="AIG166" s="235"/>
      <c r="AIH166" s="235"/>
      <c r="AII166" s="235"/>
      <c r="AIJ166" s="235"/>
      <c r="AIK166" s="235"/>
      <c r="AIL166" s="235"/>
      <c r="AIM166" s="235"/>
      <c r="AIN166" s="235"/>
      <c r="AIO166" s="235"/>
      <c r="AIP166" s="235"/>
      <c r="AIQ166" s="235"/>
      <c r="AIR166" s="235"/>
      <c r="AIS166" s="235"/>
      <c r="AIT166" s="235"/>
      <c r="AIU166" s="235"/>
      <c r="AIV166" s="235"/>
      <c r="AIW166" s="235"/>
      <c r="AIX166" s="235"/>
      <c r="AIY166" s="235"/>
      <c r="AIZ166" s="235"/>
      <c r="AJA166" s="235"/>
      <c r="AJB166" s="235"/>
      <c r="AJC166" s="235"/>
      <c r="AJD166" s="235"/>
      <c r="AJE166" s="235"/>
      <c r="AJF166" s="235"/>
      <c r="AJG166" s="235"/>
      <c r="AJH166" s="235"/>
      <c r="AJI166" s="235"/>
      <c r="AJJ166" s="235"/>
      <c r="AJK166" s="235"/>
      <c r="AJL166" s="235"/>
      <c r="AJM166" s="235"/>
      <c r="AJN166" s="235"/>
      <c r="AJO166" s="235"/>
      <c r="AJP166" s="235"/>
      <c r="AJQ166" s="235"/>
      <c r="AJR166" s="235"/>
      <c r="AJS166" s="235"/>
      <c r="AJT166" s="235"/>
      <c r="AJU166" s="235"/>
      <c r="AJV166" s="235"/>
      <c r="AJW166" s="235"/>
      <c r="AJX166" s="235"/>
      <c r="AJY166" s="235"/>
      <c r="AJZ166" s="235"/>
      <c r="AKA166" s="235"/>
      <c r="AKB166" s="235"/>
      <c r="AKC166" s="235"/>
      <c r="AKD166" s="235"/>
      <c r="AKE166" s="235"/>
      <c r="AKF166" s="235"/>
      <c r="AKG166" s="235"/>
      <c r="AKH166" s="235"/>
      <c r="AKI166" s="235"/>
      <c r="AKJ166" s="235"/>
      <c r="AKK166" s="235"/>
      <c r="AKL166" s="235"/>
      <c r="AKM166" s="235"/>
      <c r="AKN166" s="235"/>
      <c r="AKO166" s="235"/>
      <c r="AKP166" s="235"/>
      <c r="AKQ166" s="235"/>
      <c r="AKR166" s="235"/>
      <c r="AKS166" s="235"/>
      <c r="AKT166" s="235"/>
      <c r="AKU166" s="235"/>
      <c r="AKV166" s="235"/>
      <c r="AKW166" s="235"/>
      <c r="AKX166" s="235"/>
      <c r="AKY166" s="235"/>
      <c r="AKZ166" s="235"/>
      <c r="ALA166" s="235"/>
      <c r="ALB166" s="235"/>
      <c r="ALC166" s="235"/>
      <c r="ALD166" s="235"/>
      <c r="ALE166" s="235"/>
      <c r="ALF166" s="235"/>
      <c r="ALG166" s="235"/>
      <c r="ALH166" s="235"/>
      <c r="ALI166" s="235"/>
      <c r="ALJ166" s="235"/>
      <c r="ALK166" s="235"/>
      <c r="ALL166" s="235"/>
      <c r="ALM166" s="235"/>
      <c r="ALN166" s="235"/>
      <c r="ALO166" s="235"/>
      <c r="ALP166" s="235"/>
      <c r="ALQ166" s="235"/>
      <c r="ALR166" s="235"/>
      <c r="ALS166" s="235"/>
      <c r="ALT166" s="235"/>
      <c r="ALU166" s="235"/>
      <c r="ALV166" s="235"/>
      <c r="ALW166" s="235"/>
      <c r="ALX166" s="235"/>
      <c r="ALY166" s="235"/>
      <c r="ALZ166" s="235"/>
      <c r="AMA166" s="235"/>
      <c r="AMB166" s="235"/>
      <c r="AMC166" s="235"/>
      <c r="AMD166" s="235"/>
      <c r="AME166" s="235"/>
      <c r="AMF166" s="235"/>
      <c r="AMG166" s="235"/>
      <c r="AMH166" s="235"/>
      <c r="AMI166" s="235"/>
      <c r="AMJ166" s="235"/>
      <c r="AMK166" s="235"/>
      <c r="AML166" s="235"/>
      <c r="AMM166" s="235"/>
      <c r="AMN166" s="235"/>
      <c r="AMO166" s="235"/>
      <c r="AMP166" s="235"/>
      <c r="AMQ166" s="235"/>
      <c r="AMR166" s="235"/>
      <c r="AMS166" s="235"/>
      <c r="AMT166" s="235"/>
      <c r="AMU166" s="235"/>
      <c r="AMV166" s="235"/>
      <c r="AMW166" s="235"/>
      <c r="AMX166" s="235"/>
      <c r="AMY166" s="235"/>
      <c r="AMZ166" s="235"/>
      <c r="ANA166" s="235"/>
      <c r="ANB166" s="235"/>
      <c r="ANC166" s="235"/>
      <c r="AND166" s="235"/>
      <c r="ANE166" s="235"/>
      <c r="ANF166" s="235"/>
      <c r="ANG166" s="235"/>
      <c r="ANH166" s="235"/>
      <c r="ANI166" s="235"/>
      <c r="ANJ166" s="235"/>
      <c r="ANK166" s="235"/>
      <c r="ANL166" s="235"/>
      <c r="ANM166" s="235"/>
      <c r="ANN166" s="235"/>
      <c r="ANO166" s="235"/>
      <c r="ANP166" s="235"/>
      <c r="ANQ166" s="235"/>
      <c r="ANR166" s="235"/>
      <c r="ANS166" s="235"/>
      <c r="ANT166" s="235"/>
      <c r="ANU166" s="235"/>
      <c r="ANV166" s="235"/>
      <c r="ANW166" s="235"/>
      <c r="ANX166" s="235"/>
      <c r="ANY166" s="235"/>
      <c r="ANZ166" s="235"/>
      <c r="AOA166" s="235"/>
      <c r="AOB166" s="235"/>
      <c r="AOC166" s="235"/>
      <c r="AOD166" s="235"/>
      <c r="AOE166" s="235"/>
      <c r="AOF166" s="235"/>
      <c r="AOG166" s="235"/>
      <c r="AOH166" s="235"/>
      <c r="AOI166" s="235"/>
      <c r="AOJ166" s="235"/>
      <c r="AOK166" s="235"/>
      <c r="AOL166" s="235"/>
      <c r="AOM166" s="235"/>
      <c r="AON166" s="235"/>
      <c r="AOO166" s="235"/>
      <c r="AOP166" s="235"/>
      <c r="AOQ166" s="235"/>
      <c r="AOR166" s="235"/>
      <c r="AOS166" s="235"/>
      <c r="AOT166" s="235"/>
      <c r="AOU166" s="235"/>
      <c r="AOV166" s="235"/>
      <c r="AOW166" s="235"/>
      <c r="AOX166" s="235"/>
      <c r="AOY166" s="235"/>
      <c r="AOZ166" s="235"/>
      <c r="APA166" s="235"/>
      <c r="APB166" s="235"/>
      <c r="APC166" s="235"/>
      <c r="APD166" s="235"/>
      <c r="APE166" s="235"/>
      <c r="APF166" s="235"/>
      <c r="APG166" s="235"/>
      <c r="APH166" s="235"/>
      <c r="API166" s="235"/>
      <c r="APJ166" s="235"/>
      <c r="APK166" s="235"/>
      <c r="APL166" s="235"/>
      <c r="APM166" s="235"/>
      <c r="APN166" s="235"/>
      <c r="APO166" s="235"/>
      <c r="APP166" s="235"/>
      <c r="APQ166" s="235"/>
      <c r="APR166" s="235"/>
      <c r="APS166" s="235"/>
      <c r="APT166" s="235"/>
      <c r="APU166" s="235"/>
      <c r="APV166" s="235"/>
      <c r="APW166" s="235"/>
      <c r="APX166" s="235"/>
      <c r="APY166" s="235"/>
      <c r="APZ166" s="235"/>
      <c r="AQA166" s="235"/>
      <c r="AQB166" s="235"/>
      <c r="AQC166" s="235"/>
      <c r="AQD166" s="235"/>
      <c r="AQE166" s="235"/>
      <c r="AQF166" s="235"/>
      <c r="AQG166" s="235"/>
      <c r="AQH166" s="235"/>
      <c r="AQI166" s="235"/>
      <c r="AQJ166" s="235"/>
      <c r="AQK166" s="235"/>
      <c r="AQL166" s="235"/>
      <c r="AQM166" s="235"/>
      <c r="AQN166" s="235"/>
      <c r="AQO166" s="235"/>
      <c r="AQP166" s="235"/>
      <c r="AQQ166" s="235"/>
      <c r="AQR166" s="235"/>
      <c r="AQS166" s="235"/>
      <c r="AQT166" s="235"/>
      <c r="AQU166" s="235"/>
      <c r="AQV166" s="235"/>
      <c r="AQW166" s="235"/>
      <c r="AQX166" s="235"/>
      <c r="AQY166" s="235"/>
      <c r="AQZ166" s="235"/>
      <c r="ARA166" s="235"/>
      <c r="ARB166" s="235"/>
      <c r="ARC166" s="235"/>
      <c r="ARD166" s="235"/>
      <c r="ARE166" s="235"/>
      <c r="ARF166" s="235"/>
      <c r="ARG166" s="235"/>
      <c r="ARH166" s="235"/>
      <c r="ARI166" s="235"/>
      <c r="ARJ166" s="235"/>
      <c r="ARK166" s="235"/>
      <c r="ARL166" s="235"/>
      <c r="ARM166" s="235"/>
      <c r="ARN166" s="235"/>
      <c r="ARO166" s="235"/>
      <c r="ARP166" s="235"/>
      <c r="ARQ166" s="235"/>
      <c r="ARR166" s="235"/>
      <c r="ARS166" s="235"/>
      <c r="ART166" s="235"/>
      <c r="ARU166" s="235"/>
      <c r="ARV166" s="235"/>
      <c r="ARW166" s="235"/>
      <c r="ARX166" s="235"/>
      <c r="ARY166" s="235"/>
      <c r="ARZ166" s="235"/>
      <c r="ASA166" s="235"/>
      <c r="ASB166" s="235"/>
      <c r="ASC166" s="235"/>
      <c r="ASD166" s="235"/>
      <c r="ASE166" s="235"/>
      <c r="ASF166" s="235"/>
      <c r="ASG166" s="235"/>
      <c r="ASH166" s="235"/>
      <c r="ASI166" s="235"/>
      <c r="ASJ166" s="235"/>
      <c r="ASK166" s="235"/>
      <c r="ASL166" s="235"/>
      <c r="ASM166" s="235"/>
      <c r="ASN166" s="235"/>
      <c r="ASO166" s="235"/>
      <c r="ASP166" s="235"/>
      <c r="ASQ166" s="235"/>
      <c r="ASR166" s="235"/>
      <c r="ASS166" s="235"/>
      <c r="AST166" s="235"/>
      <c r="ASU166" s="235"/>
      <c r="ASV166" s="235"/>
      <c r="ASW166" s="235"/>
      <c r="ASX166" s="235"/>
      <c r="ASY166" s="235"/>
      <c r="ASZ166" s="235"/>
      <c r="ATA166" s="235"/>
      <c r="ATB166" s="235"/>
      <c r="ATC166" s="235"/>
      <c r="ATD166" s="235"/>
      <c r="ATE166" s="235"/>
      <c r="ATF166" s="235"/>
      <c r="ATG166" s="235"/>
      <c r="ATH166" s="235"/>
      <c r="ATI166" s="235"/>
      <c r="ATJ166" s="235"/>
      <c r="ATK166" s="235"/>
      <c r="ATL166" s="235"/>
      <c r="ATM166" s="235"/>
      <c r="ATN166" s="235"/>
      <c r="ATO166" s="235"/>
      <c r="ATP166" s="235"/>
      <c r="ATQ166" s="235"/>
      <c r="ATR166" s="235"/>
      <c r="ATS166" s="235"/>
      <c r="ATT166" s="235"/>
      <c r="ATU166" s="235"/>
      <c r="ATV166" s="235"/>
      <c r="ATW166" s="235"/>
      <c r="ATX166" s="235"/>
      <c r="ATY166" s="235"/>
      <c r="ATZ166" s="235"/>
      <c r="AUA166" s="235"/>
      <c r="AUB166" s="235"/>
      <c r="AUC166" s="235"/>
      <c r="AUD166" s="235"/>
      <c r="AUE166" s="235"/>
      <c r="AUF166" s="235"/>
      <c r="AUG166" s="235"/>
      <c r="AUH166" s="235"/>
      <c r="AUI166" s="235"/>
      <c r="AUJ166" s="235"/>
      <c r="AUK166" s="235"/>
      <c r="AUL166" s="235"/>
      <c r="AUM166" s="235"/>
      <c r="AUN166" s="235"/>
      <c r="AUO166" s="235"/>
      <c r="AUP166" s="235"/>
      <c r="AUQ166" s="235"/>
      <c r="AUR166" s="235"/>
      <c r="AUS166" s="235"/>
      <c r="AUT166" s="235"/>
      <c r="AUU166" s="235"/>
      <c r="AUV166" s="235"/>
      <c r="AUW166" s="235"/>
      <c r="AUX166" s="235"/>
      <c r="AUY166" s="235"/>
      <c r="AUZ166" s="235"/>
      <c r="AVA166" s="235"/>
      <c r="AVB166" s="235"/>
      <c r="AVC166" s="235"/>
      <c r="AVD166" s="235"/>
      <c r="AVE166" s="235"/>
      <c r="AVF166" s="235"/>
      <c r="AVG166" s="235"/>
      <c r="AVH166" s="235"/>
      <c r="AVI166" s="235"/>
      <c r="AVJ166" s="235"/>
      <c r="AVK166" s="235"/>
      <c r="AVL166" s="235"/>
      <c r="AVM166" s="235"/>
      <c r="AVN166" s="235"/>
      <c r="AVO166" s="235"/>
      <c r="AVP166" s="235"/>
      <c r="AVQ166" s="235"/>
      <c r="AVR166" s="235"/>
      <c r="AVS166" s="235"/>
      <c r="AVT166" s="235"/>
      <c r="AVU166" s="235"/>
      <c r="AVV166" s="235"/>
      <c r="AVW166" s="235"/>
      <c r="AVX166" s="235"/>
      <c r="AVY166" s="235"/>
      <c r="AVZ166" s="235"/>
      <c r="AWA166" s="235"/>
      <c r="AWB166" s="235"/>
      <c r="AWC166" s="235"/>
      <c r="AWD166" s="235"/>
      <c r="AWE166" s="235"/>
      <c r="AWF166" s="235"/>
      <c r="AWG166" s="235"/>
      <c r="AWH166" s="235"/>
      <c r="AWI166" s="235"/>
      <c r="AWJ166" s="235"/>
      <c r="AWK166" s="235"/>
      <c r="AWL166" s="235"/>
      <c r="AWM166" s="235"/>
      <c r="AWN166" s="235"/>
      <c r="AWO166" s="235"/>
      <c r="AWP166" s="235"/>
      <c r="AWQ166" s="235"/>
      <c r="AWR166" s="235"/>
      <c r="AWS166" s="235"/>
      <c r="AWT166" s="235"/>
      <c r="AWU166" s="235"/>
      <c r="AWV166" s="235"/>
      <c r="AWW166" s="235"/>
      <c r="AWX166" s="235"/>
      <c r="AWY166" s="235"/>
      <c r="AWZ166" s="235"/>
      <c r="AXA166" s="235"/>
      <c r="AXB166" s="235"/>
      <c r="AXC166" s="235"/>
      <c r="AXD166" s="235"/>
      <c r="AXE166" s="235"/>
      <c r="AXF166" s="235"/>
      <c r="AXG166" s="235"/>
      <c r="AXH166" s="235"/>
      <c r="AXI166" s="235"/>
      <c r="AXJ166" s="235"/>
      <c r="AXK166" s="235"/>
      <c r="AXL166" s="235"/>
      <c r="AXM166" s="235"/>
      <c r="AXN166" s="235"/>
      <c r="AXO166" s="235"/>
      <c r="AXP166" s="235"/>
      <c r="AXQ166" s="235"/>
      <c r="AXR166" s="235"/>
      <c r="AXS166" s="235"/>
      <c r="AXT166" s="235"/>
      <c r="AXU166" s="235"/>
      <c r="AXV166" s="235"/>
      <c r="AXW166" s="235"/>
      <c r="AXX166" s="235"/>
      <c r="AXY166" s="235"/>
      <c r="AXZ166" s="235"/>
      <c r="AYA166" s="235"/>
      <c r="AYB166" s="235"/>
      <c r="AYC166" s="235"/>
      <c r="AYD166" s="235"/>
      <c r="AYE166" s="235"/>
      <c r="AYF166" s="235"/>
      <c r="AYG166" s="235"/>
      <c r="AYH166" s="235"/>
      <c r="AYI166" s="235"/>
      <c r="AYJ166" s="235"/>
      <c r="AYK166" s="235"/>
      <c r="AYL166" s="235"/>
      <c r="AYM166" s="235"/>
      <c r="AYN166" s="235"/>
      <c r="AYO166" s="235"/>
      <c r="AYP166" s="235"/>
      <c r="AYQ166" s="235"/>
      <c r="AYR166" s="235"/>
      <c r="AYS166" s="235"/>
      <c r="AYT166" s="235"/>
      <c r="AYU166" s="235"/>
      <c r="AYV166" s="235"/>
      <c r="AYW166" s="235"/>
      <c r="AYX166" s="235"/>
      <c r="AYY166" s="235"/>
      <c r="AYZ166" s="235"/>
      <c r="AZA166" s="235"/>
      <c r="AZB166" s="235"/>
      <c r="AZC166" s="235"/>
      <c r="AZD166" s="235"/>
      <c r="AZE166" s="235"/>
      <c r="AZF166" s="235"/>
      <c r="AZG166" s="235"/>
      <c r="AZH166" s="235"/>
      <c r="AZI166" s="235"/>
      <c r="AZJ166" s="235"/>
      <c r="AZK166" s="235"/>
      <c r="AZL166" s="235"/>
      <c r="AZM166" s="235"/>
      <c r="AZN166" s="235"/>
      <c r="AZO166" s="235"/>
      <c r="AZP166" s="235"/>
      <c r="AZQ166" s="235"/>
      <c r="AZR166" s="235"/>
      <c r="AZS166" s="235"/>
      <c r="AZT166" s="235"/>
      <c r="AZU166" s="235"/>
      <c r="AZV166" s="235"/>
      <c r="AZW166" s="235"/>
      <c r="AZX166" s="235"/>
      <c r="AZY166" s="235"/>
      <c r="AZZ166" s="235"/>
      <c r="BAA166" s="235"/>
      <c r="BAB166" s="235"/>
      <c r="BAC166" s="235"/>
      <c r="BAD166" s="235"/>
      <c r="BAE166" s="235"/>
      <c r="BAF166" s="235"/>
      <c r="BAG166" s="235"/>
      <c r="BAH166" s="235"/>
      <c r="BAI166" s="235"/>
      <c r="BAJ166" s="235"/>
      <c r="BAK166" s="235"/>
      <c r="BAL166" s="235"/>
      <c r="BAM166" s="235"/>
      <c r="BAN166" s="235"/>
      <c r="BAO166" s="235"/>
      <c r="BAP166" s="235"/>
      <c r="BAQ166" s="235"/>
      <c r="BAR166" s="235"/>
      <c r="BAS166" s="235"/>
      <c r="BAT166" s="235"/>
      <c r="BAU166" s="235"/>
      <c r="BAV166" s="235"/>
      <c r="BAW166" s="235"/>
      <c r="BAX166" s="235"/>
      <c r="BAY166" s="235"/>
      <c r="BAZ166" s="235"/>
      <c r="BBA166" s="235"/>
      <c r="BBB166" s="235"/>
      <c r="BBC166" s="235"/>
      <c r="BBD166" s="235"/>
      <c r="BBE166" s="235"/>
      <c r="BBF166" s="235"/>
      <c r="BBG166" s="235"/>
      <c r="BBH166" s="235"/>
      <c r="BBI166" s="235"/>
      <c r="BBJ166" s="235"/>
      <c r="BBK166" s="235"/>
      <c r="BBL166" s="235"/>
      <c r="BBM166" s="235"/>
      <c r="BBN166" s="235"/>
      <c r="BBO166" s="235"/>
      <c r="BBP166" s="235"/>
      <c r="BBQ166" s="235"/>
      <c r="BBR166" s="235"/>
      <c r="BBS166" s="235"/>
      <c r="BBT166" s="235"/>
      <c r="BBU166" s="235"/>
      <c r="BBV166" s="235"/>
      <c r="BBW166" s="235"/>
      <c r="BBX166" s="235"/>
      <c r="BBY166" s="235"/>
      <c r="BBZ166" s="235"/>
      <c r="BCA166" s="235"/>
      <c r="BCB166" s="235"/>
      <c r="BCC166" s="235"/>
      <c r="BCD166" s="235"/>
      <c r="BCE166" s="235"/>
      <c r="BCF166" s="235"/>
      <c r="BCG166" s="235"/>
      <c r="BCH166" s="235"/>
      <c r="BCI166" s="235"/>
      <c r="BCJ166" s="235"/>
      <c r="BCK166" s="235"/>
      <c r="BCL166" s="235"/>
      <c r="BCM166" s="235"/>
      <c r="BCN166" s="235"/>
      <c r="BCO166" s="235"/>
      <c r="BCP166" s="235"/>
      <c r="BCQ166" s="235"/>
      <c r="BCR166" s="235"/>
      <c r="BCS166" s="235"/>
      <c r="BCT166" s="235"/>
      <c r="BCU166" s="235"/>
      <c r="BCV166" s="235"/>
      <c r="BCW166" s="235"/>
      <c r="BCX166" s="235"/>
      <c r="BCY166" s="235"/>
      <c r="BCZ166" s="235"/>
      <c r="BDA166" s="235"/>
      <c r="BDB166" s="235"/>
      <c r="BDC166" s="235"/>
      <c r="BDD166" s="235"/>
      <c r="BDE166" s="235"/>
      <c r="BDF166" s="235"/>
      <c r="BDG166" s="235"/>
      <c r="BDH166" s="235"/>
      <c r="BDI166" s="235"/>
      <c r="BDJ166" s="235"/>
      <c r="BDK166" s="235"/>
      <c r="BDL166" s="235"/>
      <c r="BDM166" s="235"/>
      <c r="BDN166" s="235"/>
      <c r="BDO166" s="235"/>
      <c r="BDP166" s="235"/>
      <c r="BDQ166" s="235"/>
      <c r="BDR166" s="235"/>
      <c r="BDS166" s="235"/>
      <c r="BDT166" s="235"/>
      <c r="BDU166" s="235"/>
      <c r="BDV166" s="235"/>
      <c r="BDW166" s="235"/>
      <c r="BDX166" s="235"/>
      <c r="BDY166" s="235"/>
      <c r="BDZ166" s="235"/>
      <c r="BEA166" s="235"/>
      <c r="BEB166" s="235"/>
      <c r="BEC166" s="235"/>
      <c r="BED166" s="235"/>
      <c r="BEE166" s="235"/>
      <c r="BEF166" s="235"/>
      <c r="BEG166" s="235"/>
      <c r="BEH166" s="235"/>
      <c r="BEI166" s="235"/>
      <c r="BEJ166" s="235"/>
      <c r="BEK166" s="235"/>
      <c r="BEL166" s="235"/>
      <c r="BEM166" s="235"/>
      <c r="BEN166" s="235"/>
      <c r="BEO166" s="235"/>
      <c r="BEP166" s="235"/>
      <c r="BEQ166" s="235"/>
      <c r="BER166" s="235"/>
      <c r="BES166" s="235"/>
      <c r="BET166" s="235"/>
      <c r="BEU166" s="235"/>
      <c r="BEV166" s="235"/>
      <c r="BEW166" s="235"/>
      <c r="BEX166" s="235"/>
      <c r="BEY166" s="235"/>
      <c r="BEZ166" s="235"/>
      <c r="BFA166" s="235"/>
      <c r="BFB166" s="235"/>
      <c r="BFC166" s="235"/>
      <c r="BFD166" s="235"/>
      <c r="BFE166" s="235"/>
      <c r="BFF166" s="235"/>
      <c r="BFG166" s="235"/>
      <c r="BFH166" s="235"/>
      <c r="BFI166" s="235"/>
      <c r="BFJ166" s="235"/>
      <c r="BFK166" s="235"/>
      <c r="BFL166" s="235"/>
      <c r="BFM166" s="235"/>
      <c r="BFN166" s="235"/>
      <c r="BFO166" s="235"/>
      <c r="BFP166" s="235"/>
      <c r="BFQ166" s="235"/>
      <c r="BFR166" s="235"/>
      <c r="BFS166" s="235"/>
      <c r="BFT166" s="235"/>
      <c r="BFU166" s="235"/>
      <c r="BFV166" s="235"/>
      <c r="BFW166" s="235"/>
      <c r="BFX166" s="235"/>
      <c r="BFY166" s="235"/>
      <c r="BFZ166" s="235"/>
      <c r="BGA166" s="235"/>
      <c r="BGB166" s="235"/>
      <c r="BGC166" s="235"/>
      <c r="BGD166" s="235"/>
      <c r="BGE166" s="235"/>
      <c r="BGF166" s="235"/>
      <c r="BGG166" s="235"/>
      <c r="BGH166" s="235"/>
      <c r="BGI166" s="235"/>
      <c r="BGJ166" s="235"/>
      <c r="BGK166" s="235"/>
      <c r="BGL166" s="235"/>
      <c r="BGM166" s="235"/>
      <c r="BGN166" s="235"/>
      <c r="BGO166" s="235"/>
      <c r="BGP166" s="235"/>
      <c r="BGQ166" s="235"/>
      <c r="BGR166" s="235"/>
      <c r="BGS166" s="235"/>
      <c r="BGT166" s="235"/>
      <c r="BGU166" s="235"/>
      <c r="BGV166" s="235"/>
      <c r="BGW166" s="235"/>
      <c r="BGX166" s="235"/>
      <c r="BGY166" s="235"/>
      <c r="BGZ166" s="235"/>
      <c r="BHA166" s="235"/>
      <c r="BHB166" s="235"/>
      <c r="BHC166" s="235"/>
      <c r="BHD166" s="235"/>
      <c r="BHE166" s="235"/>
      <c r="BHF166" s="235"/>
      <c r="BHG166" s="235"/>
      <c r="BHH166" s="235"/>
      <c r="BHI166" s="235"/>
      <c r="BHJ166" s="235"/>
      <c r="BHK166" s="235"/>
      <c r="BHL166" s="235"/>
      <c r="BHM166" s="235"/>
      <c r="BHN166" s="235"/>
      <c r="BHO166" s="235"/>
      <c r="BHP166" s="235"/>
      <c r="BHQ166" s="235"/>
      <c r="BHR166" s="235"/>
      <c r="BHS166" s="235"/>
      <c r="BHT166" s="235"/>
      <c r="BHU166" s="235"/>
      <c r="BHV166" s="235"/>
      <c r="BHW166" s="235"/>
      <c r="BHX166" s="235"/>
      <c r="BHY166" s="235"/>
      <c r="BHZ166" s="235"/>
      <c r="BIA166" s="235"/>
      <c r="BIB166" s="235"/>
      <c r="BIC166" s="235"/>
      <c r="BID166" s="235"/>
      <c r="BIE166" s="235"/>
      <c r="BIF166" s="235"/>
      <c r="BIG166" s="235"/>
      <c r="BIH166" s="235"/>
      <c r="BII166" s="235"/>
      <c r="BIJ166" s="235"/>
      <c r="BIK166" s="235"/>
      <c r="BIL166" s="235"/>
      <c r="BIM166" s="235"/>
      <c r="BIN166" s="235"/>
      <c r="BIO166" s="235"/>
      <c r="BIP166" s="235"/>
      <c r="BIQ166" s="235"/>
      <c r="BIR166" s="235"/>
      <c r="BIS166" s="235"/>
      <c r="BIT166" s="235"/>
      <c r="BIU166" s="235"/>
      <c r="BIV166" s="235"/>
      <c r="BIW166" s="235"/>
      <c r="BIX166" s="235"/>
      <c r="BIY166" s="235"/>
      <c r="BIZ166" s="235"/>
      <c r="BJA166" s="235"/>
      <c r="BJB166" s="235"/>
      <c r="BJC166" s="235"/>
      <c r="BJD166" s="235"/>
      <c r="BJE166" s="235"/>
      <c r="BJF166" s="235"/>
      <c r="BJG166" s="235"/>
      <c r="BJH166" s="235"/>
      <c r="BJI166" s="235"/>
      <c r="BJJ166" s="235"/>
      <c r="BJK166" s="235"/>
      <c r="BJL166" s="235"/>
      <c r="BJM166" s="235"/>
      <c r="BJN166" s="235"/>
      <c r="BJO166" s="235"/>
      <c r="BJP166" s="235"/>
      <c r="BJQ166" s="235"/>
      <c r="BJR166" s="235"/>
      <c r="BJS166" s="235"/>
      <c r="BJT166" s="235"/>
      <c r="BJU166" s="235"/>
      <c r="BJV166" s="235"/>
      <c r="BJW166" s="235"/>
      <c r="BJX166" s="235"/>
      <c r="BJY166" s="235"/>
      <c r="BJZ166" s="235"/>
      <c r="BKA166" s="235"/>
      <c r="BKB166" s="235"/>
      <c r="BKC166" s="235"/>
      <c r="BKD166" s="235"/>
      <c r="BKE166" s="235"/>
      <c r="BKF166" s="235"/>
      <c r="BKG166" s="235"/>
      <c r="BKH166" s="235"/>
      <c r="BKI166" s="235"/>
      <c r="BKJ166" s="235"/>
      <c r="BKK166" s="235"/>
      <c r="BKL166" s="235"/>
      <c r="BKM166" s="235"/>
      <c r="BKN166" s="235"/>
      <c r="BKO166" s="235"/>
      <c r="BKP166" s="235"/>
      <c r="BKQ166" s="235"/>
      <c r="BKR166" s="235"/>
      <c r="BKS166" s="235"/>
      <c r="BKT166" s="235"/>
      <c r="BKU166" s="235"/>
      <c r="BKV166" s="235"/>
      <c r="BKW166" s="235"/>
      <c r="BKX166" s="235"/>
      <c r="BKY166" s="235"/>
      <c r="BKZ166" s="235"/>
      <c r="BLA166" s="235"/>
      <c r="BLB166" s="235"/>
      <c r="BLC166" s="235"/>
      <c r="BLD166" s="235"/>
      <c r="BLE166" s="235"/>
      <c r="BLF166" s="235"/>
      <c r="BLG166" s="235"/>
      <c r="BLH166" s="235"/>
      <c r="BLI166" s="235"/>
      <c r="BLJ166" s="235"/>
      <c r="BLK166" s="235"/>
      <c r="BLL166" s="235"/>
      <c r="BLM166" s="235"/>
      <c r="BLN166" s="235"/>
      <c r="BLO166" s="235"/>
      <c r="BLP166" s="235"/>
      <c r="BLQ166" s="235"/>
      <c r="BLR166" s="235"/>
      <c r="BLS166" s="235"/>
      <c r="BLT166" s="235"/>
      <c r="BLU166" s="235"/>
      <c r="BLV166" s="235"/>
      <c r="BLW166" s="235"/>
      <c r="BLX166" s="235"/>
      <c r="BLY166" s="235"/>
      <c r="BLZ166" s="235"/>
      <c r="BMA166" s="235"/>
      <c r="BMB166" s="235"/>
      <c r="BMC166" s="235"/>
      <c r="BMD166" s="235"/>
      <c r="BME166" s="235"/>
      <c r="BMF166" s="235"/>
      <c r="BMG166" s="235"/>
      <c r="BMH166" s="235"/>
      <c r="BMI166" s="235"/>
      <c r="BMJ166" s="235"/>
      <c r="BMK166" s="235"/>
      <c r="BML166" s="235"/>
      <c r="BMM166" s="235"/>
      <c r="BMN166" s="235"/>
      <c r="BMO166" s="235"/>
      <c r="BMP166" s="235"/>
      <c r="BMQ166" s="235"/>
      <c r="BMR166" s="235"/>
      <c r="BMS166" s="235"/>
      <c r="BMT166" s="235"/>
      <c r="BMU166" s="235"/>
      <c r="BMV166" s="235"/>
      <c r="BMW166" s="235"/>
      <c r="BMX166" s="235"/>
      <c r="BMY166" s="235"/>
      <c r="BMZ166" s="235"/>
      <c r="BNA166" s="235"/>
      <c r="BNB166" s="235"/>
      <c r="BNC166" s="235"/>
      <c r="BND166" s="235"/>
      <c r="BNE166" s="235"/>
      <c r="BNF166" s="235"/>
      <c r="BNG166" s="235"/>
      <c r="BNH166" s="235"/>
      <c r="BNI166" s="235"/>
      <c r="BNJ166" s="235"/>
      <c r="BNK166" s="235"/>
      <c r="BNL166" s="235"/>
    </row>
    <row r="167" spans="1:1728" s="143" customFormat="1" ht="15" customHeight="1" x14ac:dyDescent="0.25">
      <c r="A167" s="250">
        <v>266</v>
      </c>
      <c r="B167" s="234" t="s">
        <v>564</v>
      </c>
      <c r="C167" s="229" t="s">
        <v>233</v>
      </c>
      <c r="D167" s="234" t="s">
        <v>2169</v>
      </c>
      <c r="E167" s="234" t="s">
        <v>361</v>
      </c>
      <c r="F167" s="234" t="s">
        <v>133</v>
      </c>
      <c r="G167" s="234" t="s">
        <v>133</v>
      </c>
      <c r="H167" s="234" t="s">
        <v>133</v>
      </c>
      <c r="I167" s="251" t="s">
        <v>266</v>
      </c>
      <c r="J167" s="234">
        <v>2026</v>
      </c>
      <c r="K167" s="233" t="s">
        <v>377</v>
      </c>
      <c r="L167" s="252" t="s">
        <v>565</v>
      </c>
      <c r="M167" s="285" t="s">
        <v>460</v>
      </c>
      <c r="N167" s="235"/>
      <c r="O167" s="235"/>
      <c r="P167" s="235"/>
      <c r="Q167" s="235"/>
      <c r="R167" s="235"/>
      <c r="S167" s="235"/>
      <c r="T167" s="235"/>
      <c r="U167" s="235"/>
      <c r="V167" s="235"/>
      <c r="W167" s="235"/>
      <c r="X167" s="235"/>
      <c r="Y167" s="235"/>
      <c r="Z167" s="235"/>
      <c r="AA167" s="235"/>
      <c r="AB167" s="235"/>
      <c r="AC167" s="235"/>
      <c r="AD167" s="235"/>
      <c r="AE167" s="235"/>
      <c r="AF167" s="235"/>
      <c r="AG167" s="235"/>
      <c r="AH167" s="235"/>
      <c r="AI167" s="235"/>
      <c r="AJ167" s="235"/>
      <c r="AK167" s="235"/>
      <c r="AL167" s="235"/>
      <c r="AM167" s="235"/>
      <c r="AN167" s="235"/>
      <c r="AO167" s="235"/>
      <c r="AP167" s="235"/>
      <c r="AQ167" s="235"/>
      <c r="AR167" s="235"/>
      <c r="AS167" s="235"/>
      <c r="AT167" s="235"/>
      <c r="AU167" s="235"/>
      <c r="AV167" s="235"/>
      <c r="AW167" s="235"/>
      <c r="AX167" s="235"/>
      <c r="AY167" s="235"/>
      <c r="AZ167" s="235"/>
      <c r="BA167" s="235"/>
      <c r="BB167" s="235"/>
      <c r="BC167" s="235"/>
      <c r="BD167" s="235"/>
      <c r="BE167" s="235"/>
      <c r="BF167" s="235"/>
      <c r="BG167" s="235"/>
      <c r="BH167" s="235"/>
      <c r="BI167" s="235"/>
      <c r="BJ167" s="235"/>
      <c r="BK167" s="235"/>
      <c r="BL167" s="235"/>
      <c r="BM167" s="235"/>
      <c r="BN167" s="235"/>
      <c r="BO167" s="235"/>
      <c r="BP167" s="235"/>
      <c r="BQ167" s="235"/>
      <c r="BR167" s="235"/>
      <c r="BS167" s="235"/>
      <c r="BT167" s="235"/>
      <c r="BU167" s="235"/>
      <c r="BV167" s="235"/>
      <c r="BW167" s="235"/>
      <c r="BX167" s="235"/>
      <c r="BY167" s="235"/>
      <c r="BZ167" s="235"/>
      <c r="CA167" s="235"/>
      <c r="CB167" s="235"/>
      <c r="CC167" s="235"/>
      <c r="CD167" s="235"/>
      <c r="CE167" s="235"/>
      <c r="CF167" s="235"/>
      <c r="CG167" s="235"/>
      <c r="CH167" s="235"/>
      <c r="CI167" s="235"/>
      <c r="CJ167" s="235"/>
      <c r="CK167" s="235"/>
      <c r="CL167" s="235"/>
      <c r="CM167" s="235"/>
      <c r="CN167" s="235"/>
      <c r="CO167" s="235"/>
      <c r="CP167" s="235"/>
      <c r="CQ167" s="235"/>
      <c r="CR167" s="235"/>
      <c r="CS167" s="235"/>
      <c r="CT167" s="235"/>
      <c r="CU167" s="235"/>
      <c r="CV167" s="235"/>
      <c r="CW167" s="235"/>
      <c r="CX167" s="235"/>
      <c r="CY167" s="235"/>
      <c r="CZ167" s="235"/>
      <c r="DA167" s="235"/>
      <c r="DB167" s="235"/>
      <c r="DC167" s="235"/>
      <c r="DD167" s="235"/>
      <c r="DE167" s="235"/>
      <c r="DF167" s="235"/>
      <c r="DG167" s="235"/>
      <c r="DH167" s="235"/>
      <c r="DI167" s="235"/>
      <c r="DJ167" s="235"/>
      <c r="DK167" s="235"/>
      <c r="DL167" s="235"/>
      <c r="DM167" s="235"/>
      <c r="DN167" s="235"/>
      <c r="DO167" s="235"/>
      <c r="DP167" s="235"/>
      <c r="DQ167" s="235"/>
      <c r="DR167" s="235"/>
      <c r="DS167" s="235"/>
      <c r="DT167" s="235"/>
      <c r="DU167" s="235"/>
      <c r="DV167" s="235"/>
      <c r="DW167" s="235"/>
      <c r="DX167" s="235"/>
      <c r="DY167" s="235"/>
      <c r="DZ167" s="235"/>
      <c r="EA167" s="235"/>
      <c r="EB167" s="235"/>
      <c r="EC167" s="235"/>
      <c r="ED167" s="235"/>
      <c r="EE167" s="235"/>
      <c r="EF167" s="235"/>
      <c r="EG167" s="235"/>
      <c r="EH167" s="235"/>
      <c r="EI167" s="235"/>
      <c r="EJ167" s="235"/>
      <c r="EK167" s="235"/>
      <c r="EL167" s="235"/>
      <c r="EM167" s="235"/>
      <c r="EN167" s="235"/>
      <c r="EO167" s="235"/>
      <c r="EP167" s="235"/>
      <c r="EQ167" s="235"/>
      <c r="ER167" s="235"/>
      <c r="ES167" s="235"/>
      <c r="ET167" s="235"/>
      <c r="EU167" s="235"/>
      <c r="EV167" s="235"/>
      <c r="EW167" s="235"/>
      <c r="EX167" s="235"/>
      <c r="EY167" s="235"/>
      <c r="EZ167" s="235"/>
      <c r="FA167" s="235"/>
      <c r="FB167" s="235"/>
      <c r="FC167" s="235"/>
      <c r="FD167" s="235"/>
      <c r="FE167" s="235"/>
      <c r="FF167" s="235"/>
      <c r="FG167" s="235"/>
      <c r="FH167" s="235"/>
      <c r="FI167" s="235"/>
      <c r="FJ167" s="235"/>
      <c r="FK167" s="235"/>
      <c r="FL167" s="235"/>
      <c r="FM167" s="235"/>
      <c r="FN167" s="235"/>
      <c r="FO167" s="235"/>
      <c r="FP167" s="235"/>
      <c r="FQ167" s="235"/>
      <c r="FR167" s="235"/>
      <c r="FS167" s="235"/>
      <c r="FT167" s="235"/>
      <c r="FU167" s="235"/>
      <c r="FV167" s="235"/>
      <c r="FW167" s="235"/>
      <c r="FX167" s="235"/>
      <c r="FY167" s="235"/>
      <c r="FZ167" s="235"/>
      <c r="GA167" s="235"/>
      <c r="GB167" s="235"/>
      <c r="GC167" s="235"/>
      <c r="GD167" s="235"/>
      <c r="GE167" s="235"/>
      <c r="GF167" s="235"/>
      <c r="GG167" s="235"/>
      <c r="GH167" s="235"/>
      <c r="GI167" s="235"/>
      <c r="GJ167" s="235"/>
      <c r="GK167" s="235"/>
      <c r="GL167" s="235"/>
      <c r="GM167" s="235"/>
      <c r="GN167" s="235"/>
      <c r="GO167" s="235"/>
      <c r="GP167" s="235"/>
      <c r="GQ167" s="235"/>
      <c r="GR167" s="235"/>
      <c r="GS167" s="235"/>
      <c r="GT167" s="235"/>
      <c r="GU167" s="235"/>
      <c r="GV167" s="235"/>
      <c r="GW167" s="235"/>
      <c r="GX167" s="235"/>
      <c r="GY167" s="235"/>
      <c r="GZ167" s="235"/>
      <c r="HA167" s="235"/>
      <c r="HB167" s="235"/>
      <c r="HC167" s="235"/>
      <c r="HD167" s="235"/>
      <c r="HE167" s="235"/>
      <c r="HF167" s="235"/>
      <c r="HG167" s="235"/>
      <c r="HH167" s="235"/>
      <c r="HI167" s="235"/>
      <c r="HJ167" s="235"/>
      <c r="HK167" s="235"/>
      <c r="HL167" s="235"/>
      <c r="HM167" s="235"/>
      <c r="HN167" s="235"/>
      <c r="HO167" s="235"/>
      <c r="HP167" s="235"/>
      <c r="HQ167" s="235"/>
      <c r="HR167" s="235"/>
      <c r="HS167" s="235"/>
      <c r="HT167" s="235"/>
      <c r="HU167" s="235"/>
      <c r="HV167" s="235"/>
      <c r="HW167" s="235"/>
      <c r="HX167" s="235"/>
      <c r="HY167" s="235"/>
      <c r="HZ167" s="235"/>
      <c r="IA167" s="235"/>
      <c r="IB167" s="235"/>
      <c r="IC167" s="235"/>
      <c r="ID167" s="235"/>
      <c r="IE167" s="235"/>
      <c r="IF167" s="235"/>
      <c r="IG167" s="235"/>
      <c r="IH167" s="235"/>
      <c r="II167" s="235"/>
      <c r="IJ167" s="235"/>
      <c r="IK167" s="235"/>
      <c r="IL167" s="235"/>
      <c r="IM167" s="235"/>
      <c r="IN167" s="235"/>
      <c r="IO167" s="235"/>
      <c r="IP167" s="235"/>
      <c r="IQ167" s="235"/>
      <c r="IR167" s="235"/>
      <c r="IS167" s="235"/>
      <c r="IT167" s="235"/>
      <c r="IU167" s="235"/>
      <c r="IV167" s="235"/>
      <c r="IW167" s="235"/>
      <c r="IX167" s="235"/>
      <c r="IY167" s="235"/>
      <c r="IZ167" s="235"/>
      <c r="JA167" s="235"/>
      <c r="JB167" s="235"/>
      <c r="JC167" s="235"/>
      <c r="JD167" s="235"/>
      <c r="JE167" s="235"/>
      <c r="JF167" s="235"/>
      <c r="JG167" s="235"/>
      <c r="JH167" s="235"/>
      <c r="JI167" s="235"/>
      <c r="JJ167" s="235"/>
      <c r="JK167" s="235"/>
      <c r="JL167" s="235"/>
      <c r="JM167" s="235"/>
      <c r="JN167" s="235"/>
      <c r="JO167" s="235"/>
      <c r="JP167" s="235"/>
      <c r="JQ167" s="235"/>
      <c r="JR167" s="235"/>
      <c r="JS167" s="235"/>
      <c r="JT167" s="235"/>
      <c r="JU167" s="235"/>
      <c r="JV167" s="235"/>
      <c r="JW167" s="235"/>
      <c r="JX167" s="235"/>
      <c r="JY167" s="235"/>
      <c r="JZ167" s="235"/>
      <c r="KA167" s="235"/>
      <c r="KB167" s="235"/>
      <c r="KC167" s="235"/>
      <c r="KD167" s="235"/>
      <c r="KE167" s="235"/>
      <c r="KF167" s="235"/>
      <c r="KG167" s="235"/>
      <c r="KH167" s="235"/>
      <c r="KI167" s="235"/>
      <c r="KJ167" s="235"/>
      <c r="KK167" s="235"/>
      <c r="KL167" s="235"/>
      <c r="KM167" s="235"/>
      <c r="KN167" s="235"/>
      <c r="KO167" s="235"/>
      <c r="KP167" s="235"/>
      <c r="KQ167" s="235"/>
      <c r="KR167" s="235"/>
      <c r="KS167" s="235"/>
      <c r="KT167" s="235"/>
      <c r="KU167" s="235"/>
      <c r="KV167" s="235"/>
      <c r="KW167" s="235"/>
      <c r="KX167" s="235"/>
      <c r="KY167" s="235"/>
      <c r="KZ167" s="235"/>
      <c r="LA167" s="235"/>
      <c r="LB167" s="235"/>
      <c r="LC167" s="235"/>
      <c r="LD167" s="235"/>
      <c r="LE167" s="235"/>
      <c r="LF167" s="235"/>
      <c r="LG167" s="235"/>
      <c r="LH167" s="235"/>
      <c r="LI167" s="235"/>
      <c r="LJ167" s="235"/>
      <c r="LK167" s="235"/>
      <c r="LL167" s="235"/>
      <c r="LM167" s="235"/>
      <c r="LN167" s="235"/>
      <c r="LO167" s="235"/>
      <c r="LP167" s="235"/>
      <c r="LQ167" s="235"/>
      <c r="LR167" s="235"/>
      <c r="LS167" s="235"/>
      <c r="LT167" s="235"/>
      <c r="LU167" s="235"/>
      <c r="LV167" s="235"/>
      <c r="LW167" s="235"/>
      <c r="LX167" s="235"/>
      <c r="LY167" s="235"/>
      <c r="LZ167" s="235"/>
      <c r="MA167" s="235"/>
      <c r="MB167" s="235"/>
      <c r="MC167" s="235"/>
      <c r="MD167" s="235"/>
      <c r="ME167" s="235"/>
      <c r="MF167" s="235"/>
      <c r="MG167" s="235"/>
      <c r="MH167" s="235"/>
      <c r="MI167" s="235"/>
      <c r="MJ167" s="235"/>
      <c r="MK167" s="235"/>
      <c r="ML167" s="235"/>
      <c r="MM167" s="235"/>
      <c r="MN167" s="235"/>
      <c r="MO167" s="235"/>
      <c r="MP167" s="235"/>
      <c r="MQ167" s="235"/>
      <c r="MR167" s="235"/>
      <c r="MS167" s="235"/>
      <c r="MT167" s="235"/>
      <c r="MU167" s="235"/>
      <c r="MV167" s="235"/>
      <c r="MW167" s="235"/>
      <c r="MX167" s="235"/>
      <c r="MY167" s="235"/>
      <c r="MZ167" s="235"/>
      <c r="NA167" s="235"/>
      <c r="NB167" s="235"/>
      <c r="NC167" s="235"/>
      <c r="ND167" s="235"/>
      <c r="NE167" s="235"/>
      <c r="NF167" s="235"/>
      <c r="NG167" s="235"/>
      <c r="NH167" s="235"/>
      <c r="NI167" s="235"/>
      <c r="NJ167" s="235"/>
      <c r="NK167" s="235"/>
      <c r="NL167" s="235"/>
      <c r="NM167" s="235"/>
      <c r="NN167" s="235"/>
      <c r="NO167" s="235"/>
      <c r="NP167" s="235"/>
      <c r="NQ167" s="235"/>
      <c r="NR167" s="235"/>
      <c r="NS167" s="235"/>
      <c r="NT167" s="235"/>
      <c r="NU167" s="235"/>
      <c r="NV167" s="235"/>
      <c r="NW167" s="235"/>
      <c r="NX167" s="235"/>
      <c r="NY167" s="235"/>
      <c r="NZ167" s="235"/>
      <c r="OA167" s="235"/>
      <c r="OB167" s="235"/>
      <c r="OC167" s="235"/>
      <c r="OD167" s="235"/>
      <c r="OE167" s="235"/>
      <c r="OF167" s="235"/>
      <c r="OG167" s="235"/>
      <c r="OH167" s="235"/>
      <c r="OI167" s="235"/>
      <c r="OJ167" s="235"/>
      <c r="OK167" s="235"/>
      <c r="OL167" s="235"/>
      <c r="OM167" s="235"/>
      <c r="ON167" s="235"/>
      <c r="OO167" s="235"/>
      <c r="OP167" s="235"/>
      <c r="OQ167" s="235"/>
      <c r="OR167" s="235"/>
      <c r="OS167" s="235"/>
      <c r="OT167" s="235"/>
      <c r="OU167" s="235"/>
      <c r="OV167" s="235"/>
      <c r="OW167" s="235"/>
      <c r="OX167" s="235"/>
      <c r="OY167" s="235"/>
      <c r="OZ167" s="235"/>
      <c r="PA167" s="235"/>
      <c r="PB167" s="235"/>
      <c r="PC167" s="235"/>
      <c r="PD167" s="235"/>
      <c r="PE167" s="235"/>
      <c r="PF167" s="235"/>
      <c r="PG167" s="235"/>
      <c r="PH167" s="235"/>
      <c r="PI167" s="235"/>
      <c r="PJ167" s="235"/>
      <c r="PK167" s="235"/>
      <c r="PL167" s="235"/>
      <c r="PM167" s="235"/>
      <c r="PN167" s="235"/>
      <c r="PO167" s="235"/>
      <c r="PP167" s="235"/>
      <c r="PQ167" s="235"/>
      <c r="PR167" s="235"/>
      <c r="PS167" s="235"/>
      <c r="PT167" s="235"/>
      <c r="PU167" s="235"/>
      <c r="PV167" s="235"/>
      <c r="PW167" s="235"/>
      <c r="PX167" s="235"/>
      <c r="PY167" s="235"/>
      <c r="PZ167" s="235"/>
      <c r="QA167" s="235"/>
      <c r="QB167" s="235"/>
      <c r="QC167" s="235"/>
      <c r="QD167" s="235"/>
      <c r="QE167" s="235"/>
      <c r="QF167" s="235"/>
      <c r="QG167" s="235"/>
      <c r="QH167" s="235"/>
      <c r="QI167" s="235"/>
      <c r="QJ167" s="235"/>
      <c r="QK167" s="235"/>
      <c r="QL167" s="235"/>
      <c r="QM167" s="235"/>
      <c r="QN167" s="235"/>
      <c r="QO167" s="235"/>
      <c r="QP167" s="235"/>
      <c r="QQ167" s="235"/>
      <c r="QR167" s="235"/>
      <c r="QS167" s="235"/>
      <c r="QT167" s="235"/>
      <c r="QU167" s="235"/>
      <c r="QV167" s="235"/>
      <c r="QW167" s="235"/>
      <c r="QX167" s="235"/>
      <c r="QY167" s="235"/>
      <c r="QZ167" s="235"/>
      <c r="RA167" s="235"/>
      <c r="RB167" s="235"/>
      <c r="RC167" s="235"/>
      <c r="RD167" s="235"/>
      <c r="RE167" s="235"/>
      <c r="RF167" s="235"/>
      <c r="RG167" s="235"/>
      <c r="RH167" s="235"/>
      <c r="RI167" s="235"/>
      <c r="RJ167" s="235"/>
      <c r="RK167" s="235"/>
      <c r="RL167" s="235"/>
      <c r="RM167" s="235"/>
      <c r="RN167" s="235"/>
      <c r="RO167" s="235"/>
      <c r="RP167" s="235"/>
      <c r="RQ167" s="235"/>
      <c r="RR167" s="235"/>
      <c r="RS167" s="235"/>
      <c r="RT167" s="235"/>
      <c r="RU167" s="235"/>
      <c r="RV167" s="235"/>
      <c r="RW167" s="235"/>
      <c r="RX167" s="235"/>
      <c r="RY167" s="235"/>
      <c r="RZ167" s="235"/>
      <c r="SA167" s="235"/>
      <c r="SB167" s="235"/>
      <c r="SC167" s="235"/>
      <c r="SD167" s="235"/>
      <c r="SE167" s="235"/>
      <c r="SF167" s="235"/>
      <c r="SG167" s="235"/>
      <c r="SH167" s="235"/>
      <c r="SI167" s="235"/>
      <c r="SJ167" s="235"/>
      <c r="SK167" s="235"/>
      <c r="SL167" s="235"/>
      <c r="SM167" s="235"/>
      <c r="SN167" s="235"/>
      <c r="SO167" s="235"/>
      <c r="SP167" s="235"/>
      <c r="SQ167" s="235"/>
      <c r="SR167" s="235"/>
      <c r="SS167" s="235"/>
      <c r="ST167" s="235"/>
      <c r="SU167" s="235"/>
      <c r="SV167" s="235"/>
      <c r="SW167" s="235"/>
      <c r="SX167" s="235"/>
      <c r="SY167" s="235"/>
      <c r="SZ167" s="235"/>
      <c r="TA167" s="235"/>
      <c r="TB167" s="235"/>
      <c r="TC167" s="235"/>
      <c r="TD167" s="235"/>
      <c r="TE167" s="235"/>
      <c r="TF167" s="235"/>
      <c r="TG167" s="235"/>
      <c r="TH167" s="235"/>
      <c r="TI167" s="235"/>
      <c r="TJ167" s="235"/>
      <c r="TK167" s="235"/>
      <c r="TL167" s="235"/>
      <c r="TM167" s="235"/>
      <c r="TN167" s="235"/>
      <c r="TO167" s="235"/>
      <c r="TP167" s="235"/>
      <c r="TQ167" s="235"/>
      <c r="TR167" s="235"/>
      <c r="TS167" s="235"/>
      <c r="TT167" s="235"/>
      <c r="TU167" s="235"/>
      <c r="TV167" s="235"/>
      <c r="TW167" s="235"/>
      <c r="TX167" s="235"/>
      <c r="TY167" s="235"/>
      <c r="TZ167" s="235"/>
      <c r="UA167" s="235"/>
      <c r="UB167" s="235"/>
      <c r="UC167" s="235"/>
      <c r="UD167" s="235"/>
      <c r="UE167" s="235"/>
      <c r="UF167" s="235"/>
      <c r="UG167" s="235"/>
      <c r="UH167" s="235"/>
      <c r="UI167" s="235"/>
      <c r="UJ167" s="235"/>
      <c r="UK167" s="235"/>
      <c r="UL167" s="235"/>
      <c r="UM167" s="235"/>
      <c r="UN167" s="235"/>
      <c r="UO167" s="235"/>
      <c r="UP167" s="235"/>
      <c r="UQ167" s="235"/>
      <c r="UR167" s="235"/>
      <c r="US167" s="235"/>
      <c r="UT167" s="235"/>
      <c r="UU167" s="235"/>
      <c r="UV167" s="235"/>
      <c r="UW167" s="235"/>
      <c r="UX167" s="235"/>
      <c r="UY167" s="235"/>
      <c r="UZ167" s="235"/>
      <c r="VA167" s="235"/>
      <c r="VB167" s="235"/>
      <c r="VC167" s="235"/>
      <c r="VD167" s="235"/>
      <c r="VE167" s="235"/>
      <c r="VF167" s="235"/>
      <c r="VG167" s="235"/>
      <c r="VH167" s="235"/>
      <c r="VI167" s="235"/>
      <c r="VJ167" s="235"/>
      <c r="VK167" s="235"/>
      <c r="VL167" s="235"/>
      <c r="VM167" s="235"/>
      <c r="VN167" s="235"/>
      <c r="VO167" s="235"/>
      <c r="VP167" s="235"/>
      <c r="VQ167" s="235"/>
      <c r="VR167" s="235"/>
      <c r="VS167" s="235"/>
      <c r="VT167" s="235"/>
      <c r="VU167" s="235"/>
      <c r="VV167" s="235"/>
      <c r="VW167" s="235"/>
      <c r="VX167" s="235"/>
      <c r="VY167" s="235"/>
      <c r="VZ167" s="235"/>
      <c r="WA167" s="235"/>
      <c r="WB167" s="235"/>
      <c r="WC167" s="235"/>
      <c r="WD167" s="235"/>
      <c r="WE167" s="235"/>
      <c r="WF167" s="235"/>
      <c r="WG167" s="235"/>
      <c r="WH167" s="235"/>
      <c r="WI167" s="235"/>
      <c r="WJ167" s="235"/>
      <c r="WK167" s="235"/>
      <c r="WL167" s="235"/>
      <c r="WM167" s="235"/>
      <c r="WN167" s="235"/>
      <c r="WO167" s="235"/>
      <c r="WP167" s="235"/>
      <c r="WQ167" s="235"/>
      <c r="WR167" s="235"/>
      <c r="WS167" s="235"/>
      <c r="WT167" s="235"/>
      <c r="WU167" s="235"/>
      <c r="WV167" s="235"/>
      <c r="WW167" s="235"/>
      <c r="WX167" s="235"/>
      <c r="WY167" s="235"/>
      <c r="WZ167" s="235"/>
      <c r="XA167" s="235"/>
      <c r="XB167" s="235"/>
      <c r="XC167" s="235"/>
      <c r="XD167" s="235"/>
      <c r="XE167" s="235"/>
      <c r="XF167" s="235"/>
      <c r="XG167" s="235"/>
      <c r="XH167" s="235"/>
      <c r="XI167" s="235"/>
      <c r="XJ167" s="235"/>
      <c r="XK167" s="235"/>
      <c r="XL167" s="235"/>
      <c r="XM167" s="235"/>
      <c r="XN167" s="235"/>
      <c r="XO167" s="235"/>
      <c r="XP167" s="235"/>
      <c r="XQ167" s="235"/>
      <c r="XR167" s="235"/>
      <c r="XS167" s="235"/>
      <c r="XT167" s="235"/>
      <c r="XU167" s="235"/>
      <c r="XV167" s="235"/>
      <c r="XW167" s="235"/>
      <c r="XX167" s="235"/>
      <c r="XY167" s="235"/>
      <c r="XZ167" s="235"/>
      <c r="YA167" s="235"/>
      <c r="YB167" s="235"/>
      <c r="YC167" s="235"/>
      <c r="YD167" s="235"/>
      <c r="YE167" s="235"/>
      <c r="YF167" s="235"/>
      <c r="YG167" s="235"/>
      <c r="YH167" s="235"/>
      <c r="YI167" s="235"/>
      <c r="YJ167" s="235"/>
      <c r="YK167" s="235"/>
      <c r="YL167" s="235"/>
      <c r="YM167" s="235"/>
      <c r="YN167" s="235"/>
      <c r="YO167" s="235"/>
      <c r="YP167" s="235"/>
      <c r="YQ167" s="235"/>
      <c r="YR167" s="235"/>
      <c r="YS167" s="235"/>
      <c r="YT167" s="235"/>
      <c r="YU167" s="235"/>
      <c r="YV167" s="235"/>
      <c r="YW167" s="235"/>
      <c r="YX167" s="235"/>
      <c r="YY167" s="235"/>
      <c r="YZ167" s="235"/>
      <c r="ZA167" s="235"/>
      <c r="ZB167" s="235"/>
      <c r="ZC167" s="235"/>
      <c r="ZD167" s="235"/>
      <c r="ZE167" s="235"/>
      <c r="ZF167" s="235"/>
      <c r="ZG167" s="235"/>
      <c r="ZH167" s="235"/>
      <c r="ZI167" s="235"/>
      <c r="ZJ167" s="235"/>
      <c r="ZK167" s="235"/>
      <c r="ZL167" s="235"/>
      <c r="ZM167" s="235"/>
      <c r="ZN167" s="235"/>
      <c r="ZO167" s="235"/>
      <c r="ZP167" s="235"/>
      <c r="ZQ167" s="235"/>
      <c r="ZR167" s="235"/>
      <c r="ZS167" s="235"/>
      <c r="ZT167" s="235"/>
      <c r="ZU167" s="235"/>
      <c r="ZV167" s="235"/>
      <c r="ZW167" s="235"/>
      <c r="ZX167" s="235"/>
      <c r="ZY167" s="235"/>
      <c r="ZZ167" s="235"/>
      <c r="AAA167" s="235"/>
      <c r="AAB167" s="235"/>
      <c r="AAC167" s="235"/>
      <c r="AAD167" s="235"/>
      <c r="AAE167" s="235"/>
      <c r="AAF167" s="235"/>
      <c r="AAG167" s="235"/>
      <c r="AAH167" s="235"/>
      <c r="AAI167" s="235"/>
      <c r="AAJ167" s="235"/>
      <c r="AAK167" s="235"/>
      <c r="AAL167" s="235"/>
      <c r="AAM167" s="235"/>
      <c r="AAN167" s="235"/>
      <c r="AAO167" s="235"/>
      <c r="AAP167" s="235"/>
      <c r="AAQ167" s="235"/>
      <c r="AAR167" s="235"/>
      <c r="AAS167" s="235"/>
      <c r="AAT167" s="235"/>
      <c r="AAU167" s="235"/>
      <c r="AAV167" s="235"/>
      <c r="AAW167" s="235"/>
      <c r="AAX167" s="235"/>
      <c r="AAY167" s="235"/>
      <c r="AAZ167" s="235"/>
      <c r="ABA167" s="235"/>
      <c r="ABB167" s="235"/>
      <c r="ABC167" s="235"/>
      <c r="ABD167" s="235"/>
      <c r="ABE167" s="235"/>
      <c r="ABF167" s="235"/>
      <c r="ABG167" s="235"/>
      <c r="ABH167" s="235"/>
      <c r="ABI167" s="235"/>
      <c r="ABJ167" s="235"/>
      <c r="ABK167" s="235"/>
      <c r="ABL167" s="235"/>
      <c r="ABM167" s="235"/>
      <c r="ABN167" s="235"/>
      <c r="ABO167" s="235"/>
      <c r="ABP167" s="235"/>
      <c r="ABQ167" s="235"/>
      <c r="ABR167" s="235"/>
      <c r="ABS167" s="235"/>
      <c r="ABT167" s="235"/>
      <c r="ABU167" s="235"/>
      <c r="ABV167" s="235"/>
      <c r="ABW167" s="235"/>
      <c r="ABX167" s="235"/>
      <c r="ABY167" s="235"/>
      <c r="ABZ167" s="235"/>
      <c r="ACA167" s="235"/>
      <c r="ACB167" s="235"/>
      <c r="ACC167" s="235"/>
      <c r="ACD167" s="235"/>
      <c r="ACE167" s="235"/>
      <c r="ACF167" s="235"/>
      <c r="ACG167" s="235"/>
      <c r="ACH167" s="235"/>
      <c r="ACI167" s="235"/>
      <c r="ACJ167" s="235"/>
      <c r="ACK167" s="235"/>
      <c r="ACL167" s="235"/>
      <c r="ACM167" s="235"/>
      <c r="ACN167" s="235"/>
      <c r="ACO167" s="235"/>
      <c r="ACP167" s="235"/>
      <c r="ACQ167" s="235"/>
      <c r="ACR167" s="235"/>
      <c r="ACS167" s="235"/>
      <c r="ACT167" s="235"/>
      <c r="ACU167" s="235"/>
      <c r="ACV167" s="235"/>
      <c r="ACW167" s="235"/>
      <c r="ACX167" s="235"/>
      <c r="ACY167" s="235"/>
      <c r="ACZ167" s="235"/>
      <c r="ADA167" s="235"/>
      <c r="ADB167" s="235"/>
      <c r="ADC167" s="235"/>
      <c r="ADD167" s="235"/>
      <c r="ADE167" s="235"/>
      <c r="ADF167" s="235"/>
      <c r="ADG167" s="235"/>
      <c r="ADH167" s="235"/>
      <c r="ADI167" s="235"/>
      <c r="ADJ167" s="235"/>
      <c r="ADK167" s="235"/>
      <c r="ADL167" s="235"/>
      <c r="ADM167" s="235"/>
      <c r="ADN167" s="235"/>
      <c r="ADO167" s="235"/>
      <c r="ADP167" s="235"/>
      <c r="ADQ167" s="235"/>
      <c r="ADR167" s="235"/>
      <c r="ADS167" s="235"/>
      <c r="ADT167" s="235"/>
      <c r="ADU167" s="235"/>
      <c r="ADV167" s="235"/>
      <c r="ADW167" s="235"/>
      <c r="ADX167" s="235"/>
      <c r="ADY167" s="235"/>
      <c r="ADZ167" s="235"/>
      <c r="AEA167" s="235"/>
      <c r="AEB167" s="235"/>
      <c r="AEC167" s="235"/>
      <c r="AED167" s="235"/>
      <c r="AEE167" s="235"/>
      <c r="AEF167" s="235"/>
      <c r="AEG167" s="235"/>
      <c r="AEH167" s="235"/>
      <c r="AEI167" s="235"/>
      <c r="AEJ167" s="235"/>
      <c r="AEK167" s="235"/>
      <c r="AEL167" s="235"/>
      <c r="AEM167" s="235"/>
      <c r="AEN167" s="235"/>
      <c r="AEO167" s="235"/>
      <c r="AEP167" s="235"/>
      <c r="AEQ167" s="235"/>
      <c r="AER167" s="235"/>
      <c r="AES167" s="235"/>
      <c r="AET167" s="235"/>
      <c r="AEU167" s="235"/>
      <c r="AEV167" s="235"/>
      <c r="AEW167" s="235"/>
      <c r="AEX167" s="235"/>
      <c r="AEY167" s="235"/>
      <c r="AEZ167" s="235"/>
      <c r="AFA167" s="235"/>
      <c r="AFB167" s="235"/>
      <c r="AFC167" s="235"/>
      <c r="AFD167" s="235"/>
      <c r="AFE167" s="235"/>
      <c r="AFF167" s="235"/>
      <c r="AFG167" s="235"/>
      <c r="AFH167" s="235"/>
      <c r="AFI167" s="235"/>
      <c r="AFJ167" s="235"/>
      <c r="AFK167" s="235"/>
      <c r="AFL167" s="235"/>
      <c r="AFM167" s="235"/>
      <c r="AFN167" s="235"/>
      <c r="AFO167" s="235"/>
      <c r="AFP167" s="235"/>
      <c r="AFQ167" s="235"/>
      <c r="AFR167" s="235"/>
      <c r="AFS167" s="235"/>
      <c r="AFT167" s="235"/>
      <c r="AFU167" s="235"/>
      <c r="AFV167" s="235"/>
      <c r="AFW167" s="235"/>
      <c r="AFX167" s="235"/>
      <c r="AFY167" s="235"/>
      <c r="AFZ167" s="235"/>
      <c r="AGA167" s="235"/>
      <c r="AGB167" s="235"/>
      <c r="AGC167" s="235"/>
      <c r="AGD167" s="235"/>
      <c r="AGE167" s="235"/>
      <c r="AGF167" s="235"/>
      <c r="AGG167" s="235"/>
      <c r="AGH167" s="235"/>
      <c r="AGI167" s="235"/>
      <c r="AGJ167" s="235"/>
      <c r="AGK167" s="235"/>
      <c r="AGL167" s="235"/>
      <c r="AGM167" s="235"/>
      <c r="AGN167" s="235"/>
      <c r="AGO167" s="235"/>
      <c r="AGP167" s="235"/>
      <c r="AGQ167" s="235"/>
      <c r="AGR167" s="235"/>
      <c r="AGS167" s="235"/>
      <c r="AGT167" s="235"/>
      <c r="AGU167" s="235"/>
      <c r="AGV167" s="235"/>
      <c r="AGW167" s="235"/>
      <c r="AGX167" s="235"/>
      <c r="AGY167" s="235"/>
      <c r="AGZ167" s="235"/>
      <c r="AHA167" s="235"/>
      <c r="AHB167" s="235"/>
      <c r="AHC167" s="235"/>
      <c r="AHD167" s="235"/>
      <c r="AHE167" s="235"/>
      <c r="AHF167" s="235"/>
      <c r="AHG167" s="235"/>
      <c r="AHH167" s="235"/>
      <c r="AHI167" s="235"/>
      <c r="AHJ167" s="235"/>
      <c r="AHK167" s="235"/>
      <c r="AHL167" s="235"/>
      <c r="AHM167" s="235"/>
      <c r="AHN167" s="235"/>
      <c r="AHO167" s="235"/>
      <c r="AHP167" s="235"/>
      <c r="AHQ167" s="235"/>
      <c r="AHR167" s="235"/>
      <c r="AHS167" s="235"/>
      <c r="AHT167" s="235"/>
      <c r="AHU167" s="235"/>
      <c r="AHV167" s="235"/>
      <c r="AHW167" s="235"/>
      <c r="AHX167" s="235"/>
      <c r="AHY167" s="235"/>
      <c r="AHZ167" s="235"/>
      <c r="AIA167" s="235"/>
      <c r="AIB167" s="235"/>
      <c r="AIC167" s="235"/>
      <c r="AID167" s="235"/>
      <c r="AIE167" s="235"/>
      <c r="AIF167" s="235"/>
      <c r="AIG167" s="235"/>
      <c r="AIH167" s="235"/>
      <c r="AII167" s="235"/>
      <c r="AIJ167" s="235"/>
      <c r="AIK167" s="235"/>
      <c r="AIL167" s="235"/>
      <c r="AIM167" s="235"/>
      <c r="AIN167" s="235"/>
      <c r="AIO167" s="235"/>
      <c r="AIP167" s="235"/>
      <c r="AIQ167" s="235"/>
      <c r="AIR167" s="235"/>
      <c r="AIS167" s="235"/>
      <c r="AIT167" s="235"/>
      <c r="AIU167" s="235"/>
      <c r="AIV167" s="235"/>
      <c r="AIW167" s="235"/>
      <c r="AIX167" s="235"/>
      <c r="AIY167" s="235"/>
      <c r="AIZ167" s="235"/>
      <c r="AJA167" s="235"/>
      <c r="AJB167" s="235"/>
      <c r="AJC167" s="235"/>
      <c r="AJD167" s="235"/>
      <c r="AJE167" s="235"/>
      <c r="AJF167" s="235"/>
      <c r="AJG167" s="235"/>
      <c r="AJH167" s="235"/>
      <c r="AJI167" s="235"/>
      <c r="AJJ167" s="235"/>
      <c r="AJK167" s="235"/>
      <c r="AJL167" s="235"/>
      <c r="AJM167" s="235"/>
      <c r="AJN167" s="235"/>
      <c r="AJO167" s="235"/>
      <c r="AJP167" s="235"/>
      <c r="AJQ167" s="235"/>
      <c r="AJR167" s="235"/>
      <c r="AJS167" s="235"/>
      <c r="AJT167" s="235"/>
      <c r="AJU167" s="235"/>
      <c r="AJV167" s="235"/>
      <c r="AJW167" s="235"/>
      <c r="AJX167" s="235"/>
      <c r="AJY167" s="235"/>
      <c r="AJZ167" s="235"/>
      <c r="AKA167" s="235"/>
      <c r="AKB167" s="235"/>
      <c r="AKC167" s="235"/>
      <c r="AKD167" s="235"/>
      <c r="AKE167" s="235"/>
      <c r="AKF167" s="235"/>
      <c r="AKG167" s="235"/>
      <c r="AKH167" s="235"/>
      <c r="AKI167" s="235"/>
      <c r="AKJ167" s="235"/>
      <c r="AKK167" s="235"/>
      <c r="AKL167" s="235"/>
      <c r="AKM167" s="235"/>
      <c r="AKN167" s="235"/>
      <c r="AKO167" s="235"/>
      <c r="AKP167" s="235"/>
      <c r="AKQ167" s="235"/>
      <c r="AKR167" s="235"/>
      <c r="AKS167" s="235"/>
      <c r="AKT167" s="235"/>
      <c r="AKU167" s="235"/>
      <c r="AKV167" s="235"/>
      <c r="AKW167" s="235"/>
      <c r="AKX167" s="235"/>
      <c r="AKY167" s="235"/>
      <c r="AKZ167" s="235"/>
      <c r="ALA167" s="235"/>
      <c r="ALB167" s="235"/>
      <c r="ALC167" s="235"/>
      <c r="ALD167" s="235"/>
      <c r="ALE167" s="235"/>
      <c r="ALF167" s="235"/>
      <c r="ALG167" s="235"/>
      <c r="ALH167" s="235"/>
      <c r="ALI167" s="235"/>
      <c r="ALJ167" s="235"/>
      <c r="ALK167" s="235"/>
      <c r="ALL167" s="235"/>
      <c r="ALM167" s="235"/>
      <c r="ALN167" s="235"/>
      <c r="ALO167" s="235"/>
      <c r="ALP167" s="235"/>
      <c r="ALQ167" s="235"/>
      <c r="ALR167" s="235"/>
      <c r="ALS167" s="235"/>
      <c r="ALT167" s="235"/>
      <c r="ALU167" s="235"/>
      <c r="ALV167" s="235"/>
      <c r="ALW167" s="235"/>
      <c r="ALX167" s="235"/>
      <c r="ALY167" s="235"/>
      <c r="ALZ167" s="235"/>
      <c r="AMA167" s="235"/>
      <c r="AMB167" s="235"/>
      <c r="AMC167" s="235"/>
      <c r="AMD167" s="235"/>
      <c r="AME167" s="235"/>
      <c r="AMF167" s="235"/>
      <c r="AMG167" s="235"/>
      <c r="AMH167" s="235"/>
      <c r="AMI167" s="235"/>
      <c r="AMJ167" s="235"/>
      <c r="AMK167" s="235"/>
      <c r="AML167" s="235"/>
      <c r="AMM167" s="235"/>
      <c r="AMN167" s="235"/>
      <c r="AMO167" s="235"/>
      <c r="AMP167" s="235"/>
      <c r="AMQ167" s="235"/>
      <c r="AMR167" s="235"/>
      <c r="AMS167" s="235"/>
      <c r="AMT167" s="235"/>
      <c r="AMU167" s="235"/>
      <c r="AMV167" s="235"/>
      <c r="AMW167" s="235"/>
      <c r="AMX167" s="235"/>
      <c r="AMY167" s="235"/>
      <c r="AMZ167" s="235"/>
      <c r="ANA167" s="235"/>
      <c r="ANB167" s="235"/>
      <c r="ANC167" s="235"/>
      <c r="AND167" s="235"/>
      <c r="ANE167" s="235"/>
      <c r="ANF167" s="235"/>
      <c r="ANG167" s="235"/>
      <c r="ANH167" s="235"/>
      <c r="ANI167" s="235"/>
      <c r="ANJ167" s="235"/>
      <c r="ANK167" s="235"/>
      <c r="ANL167" s="235"/>
      <c r="ANM167" s="235"/>
      <c r="ANN167" s="235"/>
      <c r="ANO167" s="235"/>
      <c r="ANP167" s="235"/>
      <c r="ANQ167" s="235"/>
      <c r="ANR167" s="235"/>
      <c r="ANS167" s="235"/>
      <c r="ANT167" s="235"/>
      <c r="ANU167" s="235"/>
      <c r="ANV167" s="235"/>
      <c r="ANW167" s="235"/>
      <c r="ANX167" s="235"/>
      <c r="ANY167" s="235"/>
      <c r="ANZ167" s="235"/>
      <c r="AOA167" s="235"/>
      <c r="AOB167" s="235"/>
      <c r="AOC167" s="235"/>
      <c r="AOD167" s="235"/>
      <c r="AOE167" s="235"/>
      <c r="AOF167" s="235"/>
      <c r="AOG167" s="235"/>
      <c r="AOH167" s="235"/>
      <c r="AOI167" s="235"/>
      <c r="AOJ167" s="235"/>
      <c r="AOK167" s="235"/>
      <c r="AOL167" s="235"/>
      <c r="AOM167" s="235"/>
      <c r="AON167" s="235"/>
      <c r="AOO167" s="235"/>
      <c r="AOP167" s="235"/>
      <c r="AOQ167" s="235"/>
      <c r="AOR167" s="235"/>
      <c r="AOS167" s="235"/>
      <c r="AOT167" s="235"/>
      <c r="AOU167" s="235"/>
      <c r="AOV167" s="235"/>
      <c r="AOW167" s="235"/>
      <c r="AOX167" s="235"/>
      <c r="AOY167" s="235"/>
      <c r="AOZ167" s="235"/>
      <c r="APA167" s="235"/>
      <c r="APB167" s="235"/>
      <c r="APC167" s="235"/>
      <c r="APD167" s="235"/>
      <c r="APE167" s="235"/>
      <c r="APF167" s="235"/>
      <c r="APG167" s="235"/>
      <c r="APH167" s="235"/>
      <c r="API167" s="235"/>
      <c r="APJ167" s="235"/>
      <c r="APK167" s="235"/>
      <c r="APL167" s="235"/>
      <c r="APM167" s="235"/>
      <c r="APN167" s="235"/>
      <c r="APO167" s="235"/>
      <c r="APP167" s="235"/>
      <c r="APQ167" s="235"/>
      <c r="APR167" s="235"/>
      <c r="APS167" s="235"/>
      <c r="APT167" s="235"/>
      <c r="APU167" s="235"/>
      <c r="APV167" s="235"/>
      <c r="APW167" s="235"/>
      <c r="APX167" s="235"/>
      <c r="APY167" s="235"/>
      <c r="APZ167" s="235"/>
      <c r="AQA167" s="235"/>
      <c r="AQB167" s="235"/>
      <c r="AQC167" s="235"/>
      <c r="AQD167" s="235"/>
      <c r="AQE167" s="235"/>
      <c r="AQF167" s="235"/>
      <c r="AQG167" s="235"/>
      <c r="AQH167" s="235"/>
      <c r="AQI167" s="235"/>
      <c r="AQJ167" s="235"/>
      <c r="AQK167" s="235"/>
      <c r="AQL167" s="235"/>
      <c r="AQM167" s="235"/>
      <c r="AQN167" s="235"/>
      <c r="AQO167" s="235"/>
      <c r="AQP167" s="235"/>
      <c r="AQQ167" s="235"/>
      <c r="AQR167" s="235"/>
      <c r="AQS167" s="235"/>
      <c r="AQT167" s="235"/>
      <c r="AQU167" s="235"/>
      <c r="AQV167" s="235"/>
      <c r="AQW167" s="235"/>
      <c r="AQX167" s="235"/>
      <c r="AQY167" s="235"/>
      <c r="AQZ167" s="235"/>
      <c r="ARA167" s="235"/>
      <c r="ARB167" s="235"/>
      <c r="ARC167" s="235"/>
      <c r="ARD167" s="235"/>
      <c r="ARE167" s="235"/>
      <c r="ARF167" s="235"/>
      <c r="ARG167" s="235"/>
      <c r="ARH167" s="235"/>
      <c r="ARI167" s="235"/>
      <c r="ARJ167" s="235"/>
      <c r="ARK167" s="235"/>
      <c r="ARL167" s="235"/>
      <c r="ARM167" s="235"/>
      <c r="ARN167" s="235"/>
      <c r="ARO167" s="235"/>
      <c r="ARP167" s="235"/>
      <c r="ARQ167" s="235"/>
      <c r="ARR167" s="235"/>
      <c r="ARS167" s="235"/>
      <c r="ART167" s="235"/>
      <c r="ARU167" s="235"/>
      <c r="ARV167" s="235"/>
      <c r="ARW167" s="235"/>
      <c r="ARX167" s="235"/>
      <c r="ARY167" s="235"/>
      <c r="ARZ167" s="235"/>
      <c r="ASA167" s="235"/>
      <c r="ASB167" s="235"/>
      <c r="ASC167" s="235"/>
      <c r="ASD167" s="235"/>
      <c r="ASE167" s="235"/>
      <c r="ASF167" s="235"/>
      <c r="ASG167" s="235"/>
      <c r="ASH167" s="235"/>
      <c r="ASI167" s="235"/>
      <c r="ASJ167" s="235"/>
      <c r="ASK167" s="235"/>
      <c r="ASL167" s="235"/>
      <c r="ASM167" s="235"/>
      <c r="ASN167" s="235"/>
      <c r="ASO167" s="235"/>
      <c r="ASP167" s="235"/>
      <c r="ASQ167" s="235"/>
      <c r="ASR167" s="235"/>
      <c r="ASS167" s="235"/>
      <c r="AST167" s="235"/>
      <c r="ASU167" s="235"/>
      <c r="ASV167" s="235"/>
      <c r="ASW167" s="235"/>
      <c r="ASX167" s="235"/>
      <c r="ASY167" s="235"/>
      <c r="ASZ167" s="235"/>
      <c r="ATA167" s="235"/>
      <c r="ATB167" s="235"/>
      <c r="ATC167" s="235"/>
      <c r="ATD167" s="235"/>
      <c r="ATE167" s="235"/>
      <c r="ATF167" s="235"/>
      <c r="ATG167" s="235"/>
      <c r="ATH167" s="235"/>
      <c r="ATI167" s="235"/>
      <c r="ATJ167" s="235"/>
      <c r="ATK167" s="235"/>
      <c r="ATL167" s="235"/>
      <c r="ATM167" s="235"/>
      <c r="ATN167" s="235"/>
      <c r="ATO167" s="235"/>
      <c r="ATP167" s="235"/>
      <c r="ATQ167" s="235"/>
      <c r="ATR167" s="235"/>
      <c r="ATS167" s="235"/>
      <c r="ATT167" s="235"/>
      <c r="ATU167" s="235"/>
      <c r="ATV167" s="235"/>
      <c r="ATW167" s="235"/>
      <c r="ATX167" s="235"/>
      <c r="ATY167" s="235"/>
      <c r="ATZ167" s="235"/>
      <c r="AUA167" s="235"/>
      <c r="AUB167" s="235"/>
      <c r="AUC167" s="235"/>
      <c r="AUD167" s="235"/>
      <c r="AUE167" s="235"/>
      <c r="AUF167" s="235"/>
      <c r="AUG167" s="235"/>
      <c r="AUH167" s="235"/>
      <c r="AUI167" s="235"/>
      <c r="AUJ167" s="235"/>
      <c r="AUK167" s="235"/>
      <c r="AUL167" s="235"/>
      <c r="AUM167" s="235"/>
      <c r="AUN167" s="235"/>
      <c r="AUO167" s="235"/>
      <c r="AUP167" s="235"/>
      <c r="AUQ167" s="235"/>
      <c r="AUR167" s="235"/>
      <c r="AUS167" s="235"/>
      <c r="AUT167" s="235"/>
      <c r="AUU167" s="235"/>
      <c r="AUV167" s="235"/>
      <c r="AUW167" s="235"/>
      <c r="AUX167" s="235"/>
      <c r="AUY167" s="235"/>
      <c r="AUZ167" s="235"/>
      <c r="AVA167" s="235"/>
      <c r="AVB167" s="235"/>
      <c r="AVC167" s="235"/>
      <c r="AVD167" s="235"/>
      <c r="AVE167" s="235"/>
      <c r="AVF167" s="235"/>
      <c r="AVG167" s="235"/>
      <c r="AVH167" s="235"/>
      <c r="AVI167" s="235"/>
      <c r="AVJ167" s="235"/>
      <c r="AVK167" s="235"/>
      <c r="AVL167" s="235"/>
      <c r="AVM167" s="235"/>
      <c r="AVN167" s="235"/>
      <c r="AVO167" s="235"/>
      <c r="AVP167" s="235"/>
      <c r="AVQ167" s="235"/>
      <c r="AVR167" s="235"/>
      <c r="AVS167" s="235"/>
      <c r="AVT167" s="235"/>
      <c r="AVU167" s="235"/>
      <c r="AVV167" s="235"/>
      <c r="AVW167" s="235"/>
      <c r="AVX167" s="235"/>
      <c r="AVY167" s="235"/>
      <c r="AVZ167" s="235"/>
      <c r="AWA167" s="235"/>
      <c r="AWB167" s="235"/>
      <c r="AWC167" s="235"/>
      <c r="AWD167" s="235"/>
      <c r="AWE167" s="235"/>
      <c r="AWF167" s="235"/>
      <c r="AWG167" s="235"/>
      <c r="AWH167" s="235"/>
      <c r="AWI167" s="235"/>
      <c r="AWJ167" s="235"/>
      <c r="AWK167" s="235"/>
      <c r="AWL167" s="235"/>
      <c r="AWM167" s="235"/>
      <c r="AWN167" s="235"/>
      <c r="AWO167" s="235"/>
      <c r="AWP167" s="235"/>
      <c r="AWQ167" s="235"/>
      <c r="AWR167" s="235"/>
      <c r="AWS167" s="235"/>
      <c r="AWT167" s="235"/>
      <c r="AWU167" s="235"/>
      <c r="AWV167" s="235"/>
      <c r="AWW167" s="235"/>
      <c r="AWX167" s="235"/>
      <c r="AWY167" s="235"/>
      <c r="AWZ167" s="235"/>
      <c r="AXA167" s="235"/>
      <c r="AXB167" s="235"/>
      <c r="AXC167" s="235"/>
      <c r="AXD167" s="235"/>
      <c r="AXE167" s="235"/>
      <c r="AXF167" s="235"/>
      <c r="AXG167" s="235"/>
      <c r="AXH167" s="235"/>
      <c r="AXI167" s="235"/>
      <c r="AXJ167" s="235"/>
      <c r="AXK167" s="235"/>
      <c r="AXL167" s="235"/>
      <c r="AXM167" s="235"/>
      <c r="AXN167" s="235"/>
      <c r="AXO167" s="235"/>
      <c r="AXP167" s="235"/>
      <c r="AXQ167" s="235"/>
      <c r="AXR167" s="235"/>
      <c r="AXS167" s="235"/>
      <c r="AXT167" s="235"/>
      <c r="AXU167" s="235"/>
      <c r="AXV167" s="235"/>
      <c r="AXW167" s="235"/>
      <c r="AXX167" s="235"/>
      <c r="AXY167" s="235"/>
      <c r="AXZ167" s="235"/>
      <c r="AYA167" s="235"/>
      <c r="AYB167" s="235"/>
      <c r="AYC167" s="235"/>
      <c r="AYD167" s="235"/>
      <c r="AYE167" s="235"/>
      <c r="AYF167" s="235"/>
      <c r="AYG167" s="235"/>
      <c r="AYH167" s="235"/>
      <c r="AYI167" s="235"/>
      <c r="AYJ167" s="235"/>
      <c r="AYK167" s="235"/>
      <c r="AYL167" s="235"/>
      <c r="AYM167" s="235"/>
      <c r="AYN167" s="235"/>
      <c r="AYO167" s="235"/>
      <c r="AYP167" s="235"/>
      <c r="AYQ167" s="235"/>
      <c r="AYR167" s="235"/>
      <c r="AYS167" s="235"/>
      <c r="AYT167" s="235"/>
      <c r="AYU167" s="235"/>
      <c r="AYV167" s="235"/>
      <c r="AYW167" s="235"/>
      <c r="AYX167" s="235"/>
      <c r="AYY167" s="235"/>
      <c r="AYZ167" s="235"/>
      <c r="AZA167" s="235"/>
      <c r="AZB167" s="235"/>
      <c r="AZC167" s="235"/>
      <c r="AZD167" s="235"/>
      <c r="AZE167" s="235"/>
      <c r="AZF167" s="235"/>
      <c r="AZG167" s="235"/>
      <c r="AZH167" s="235"/>
      <c r="AZI167" s="235"/>
      <c r="AZJ167" s="235"/>
      <c r="AZK167" s="235"/>
      <c r="AZL167" s="235"/>
      <c r="AZM167" s="235"/>
      <c r="AZN167" s="235"/>
      <c r="AZO167" s="235"/>
      <c r="AZP167" s="235"/>
      <c r="AZQ167" s="235"/>
      <c r="AZR167" s="235"/>
      <c r="AZS167" s="235"/>
      <c r="AZT167" s="235"/>
      <c r="AZU167" s="235"/>
      <c r="AZV167" s="235"/>
      <c r="AZW167" s="235"/>
      <c r="AZX167" s="235"/>
      <c r="AZY167" s="235"/>
      <c r="AZZ167" s="235"/>
      <c r="BAA167" s="235"/>
      <c r="BAB167" s="235"/>
      <c r="BAC167" s="235"/>
      <c r="BAD167" s="235"/>
      <c r="BAE167" s="235"/>
      <c r="BAF167" s="235"/>
      <c r="BAG167" s="235"/>
      <c r="BAH167" s="235"/>
      <c r="BAI167" s="235"/>
      <c r="BAJ167" s="235"/>
      <c r="BAK167" s="235"/>
      <c r="BAL167" s="235"/>
      <c r="BAM167" s="235"/>
      <c r="BAN167" s="235"/>
      <c r="BAO167" s="235"/>
      <c r="BAP167" s="235"/>
      <c r="BAQ167" s="235"/>
      <c r="BAR167" s="235"/>
      <c r="BAS167" s="235"/>
      <c r="BAT167" s="235"/>
      <c r="BAU167" s="235"/>
      <c r="BAV167" s="235"/>
      <c r="BAW167" s="235"/>
      <c r="BAX167" s="235"/>
      <c r="BAY167" s="235"/>
      <c r="BAZ167" s="235"/>
      <c r="BBA167" s="235"/>
      <c r="BBB167" s="235"/>
      <c r="BBC167" s="235"/>
      <c r="BBD167" s="235"/>
      <c r="BBE167" s="235"/>
      <c r="BBF167" s="235"/>
      <c r="BBG167" s="235"/>
      <c r="BBH167" s="235"/>
      <c r="BBI167" s="235"/>
      <c r="BBJ167" s="235"/>
      <c r="BBK167" s="235"/>
      <c r="BBL167" s="235"/>
      <c r="BBM167" s="235"/>
      <c r="BBN167" s="235"/>
      <c r="BBO167" s="235"/>
      <c r="BBP167" s="235"/>
      <c r="BBQ167" s="235"/>
      <c r="BBR167" s="235"/>
      <c r="BBS167" s="235"/>
      <c r="BBT167" s="235"/>
      <c r="BBU167" s="235"/>
      <c r="BBV167" s="235"/>
      <c r="BBW167" s="235"/>
      <c r="BBX167" s="235"/>
      <c r="BBY167" s="235"/>
      <c r="BBZ167" s="235"/>
      <c r="BCA167" s="235"/>
      <c r="BCB167" s="235"/>
      <c r="BCC167" s="235"/>
      <c r="BCD167" s="235"/>
      <c r="BCE167" s="235"/>
      <c r="BCF167" s="235"/>
      <c r="BCG167" s="235"/>
      <c r="BCH167" s="235"/>
      <c r="BCI167" s="235"/>
      <c r="BCJ167" s="235"/>
      <c r="BCK167" s="235"/>
      <c r="BCL167" s="235"/>
      <c r="BCM167" s="235"/>
      <c r="BCN167" s="235"/>
      <c r="BCO167" s="235"/>
      <c r="BCP167" s="235"/>
      <c r="BCQ167" s="235"/>
      <c r="BCR167" s="235"/>
      <c r="BCS167" s="235"/>
      <c r="BCT167" s="235"/>
      <c r="BCU167" s="235"/>
      <c r="BCV167" s="235"/>
      <c r="BCW167" s="235"/>
      <c r="BCX167" s="235"/>
      <c r="BCY167" s="235"/>
      <c r="BCZ167" s="235"/>
      <c r="BDA167" s="235"/>
      <c r="BDB167" s="235"/>
      <c r="BDC167" s="235"/>
      <c r="BDD167" s="235"/>
      <c r="BDE167" s="235"/>
      <c r="BDF167" s="235"/>
      <c r="BDG167" s="235"/>
      <c r="BDH167" s="235"/>
      <c r="BDI167" s="235"/>
      <c r="BDJ167" s="235"/>
      <c r="BDK167" s="235"/>
      <c r="BDL167" s="235"/>
      <c r="BDM167" s="235"/>
      <c r="BDN167" s="235"/>
      <c r="BDO167" s="235"/>
      <c r="BDP167" s="235"/>
      <c r="BDQ167" s="235"/>
      <c r="BDR167" s="235"/>
      <c r="BDS167" s="235"/>
      <c r="BDT167" s="235"/>
      <c r="BDU167" s="235"/>
      <c r="BDV167" s="235"/>
      <c r="BDW167" s="235"/>
      <c r="BDX167" s="235"/>
      <c r="BDY167" s="235"/>
      <c r="BDZ167" s="235"/>
      <c r="BEA167" s="235"/>
      <c r="BEB167" s="235"/>
      <c r="BEC167" s="235"/>
      <c r="BED167" s="235"/>
      <c r="BEE167" s="235"/>
      <c r="BEF167" s="235"/>
      <c r="BEG167" s="235"/>
      <c r="BEH167" s="235"/>
      <c r="BEI167" s="235"/>
      <c r="BEJ167" s="235"/>
      <c r="BEK167" s="235"/>
      <c r="BEL167" s="235"/>
      <c r="BEM167" s="235"/>
      <c r="BEN167" s="235"/>
      <c r="BEO167" s="235"/>
      <c r="BEP167" s="235"/>
      <c r="BEQ167" s="235"/>
      <c r="BER167" s="235"/>
      <c r="BES167" s="235"/>
      <c r="BET167" s="235"/>
      <c r="BEU167" s="235"/>
      <c r="BEV167" s="235"/>
      <c r="BEW167" s="235"/>
      <c r="BEX167" s="235"/>
      <c r="BEY167" s="235"/>
      <c r="BEZ167" s="235"/>
      <c r="BFA167" s="235"/>
      <c r="BFB167" s="235"/>
      <c r="BFC167" s="235"/>
      <c r="BFD167" s="235"/>
      <c r="BFE167" s="235"/>
      <c r="BFF167" s="235"/>
      <c r="BFG167" s="235"/>
      <c r="BFH167" s="235"/>
      <c r="BFI167" s="235"/>
      <c r="BFJ167" s="235"/>
      <c r="BFK167" s="235"/>
      <c r="BFL167" s="235"/>
      <c r="BFM167" s="235"/>
      <c r="BFN167" s="235"/>
      <c r="BFO167" s="235"/>
      <c r="BFP167" s="235"/>
      <c r="BFQ167" s="235"/>
      <c r="BFR167" s="235"/>
      <c r="BFS167" s="235"/>
      <c r="BFT167" s="235"/>
      <c r="BFU167" s="235"/>
      <c r="BFV167" s="235"/>
      <c r="BFW167" s="235"/>
      <c r="BFX167" s="235"/>
      <c r="BFY167" s="235"/>
      <c r="BFZ167" s="235"/>
      <c r="BGA167" s="235"/>
      <c r="BGB167" s="235"/>
      <c r="BGC167" s="235"/>
      <c r="BGD167" s="235"/>
      <c r="BGE167" s="235"/>
      <c r="BGF167" s="235"/>
      <c r="BGG167" s="235"/>
      <c r="BGH167" s="235"/>
      <c r="BGI167" s="235"/>
      <c r="BGJ167" s="235"/>
      <c r="BGK167" s="235"/>
      <c r="BGL167" s="235"/>
      <c r="BGM167" s="235"/>
      <c r="BGN167" s="235"/>
      <c r="BGO167" s="235"/>
      <c r="BGP167" s="235"/>
      <c r="BGQ167" s="235"/>
      <c r="BGR167" s="235"/>
      <c r="BGS167" s="235"/>
      <c r="BGT167" s="235"/>
      <c r="BGU167" s="235"/>
      <c r="BGV167" s="235"/>
      <c r="BGW167" s="235"/>
      <c r="BGX167" s="235"/>
      <c r="BGY167" s="235"/>
      <c r="BGZ167" s="235"/>
      <c r="BHA167" s="235"/>
      <c r="BHB167" s="235"/>
      <c r="BHC167" s="235"/>
      <c r="BHD167" s="235"/>
      <c r="BHE167" s="235"/>
      <c r="BHF167" s="235"/>
      <c r="BHG167" s="235"/>
      <c r="BHH167" s="235"/>
      <c r="BHI167" s="235"/>
      <c r="BHJ167" s="235"/>
      <c r="BHK167" s="235"/>
      <c r="BHL167" s="235"/>
      <c r="BHM167" s="235"/>
      <c r="BHN167" s="235"/>
      <c r="BHO167" s="235"/>
      <c r="BHP167" s="235"/>
      <c r="BHQ167" s="235"/>
      <c r="BHR167" s="235"/>
      <c r="BHS167" s="235"/>
      <c r="BHT167" s="235"/>
      <c r="BHU167" s="235"/>
      <c r="BHV167" s="235"/>
      <c r="BHW167" s="235"/>
      <c r="BHX167" s="235"/>
      <c r="BHY167" s="235"/>
      <c r="BHZ167" s="235"/>
      <c r="BIA167" s="235"/>
      <c r="BIB167" s="235"/>
      <c r="BIC167" s="235"/>
      <c r="BID167" s="235"/>
      <c r="BIE167" s="235"/>
      <c r="BIF167" s="235"/>
      <c r="BIG167" s="235"/>
      <c r="BIH167" s="235"/>
      <c r="BII167" s="235"/>
      <c r="BIJ167" s="235"/>
      <c r="BIK167" s="235"/>
      <c r="BIL167" s="235"/>
      <c r="BIM167" s="235"/>
      <c r="BIN167" s="235"/>
      <c r="BIO167" s="235"/>
      <c r="BIP167" s="235"/>
      <c r="BIQ167" s="235"/>
      <c r="BIR167" s="235"/>
      <c r="BIS167" s="235"/>
      <c r="BIT167" s="235"/>
      <c r="BIU167" s="235"/>
      <c r="BIV167" s="235"/>
      <c r="BIW167" s="235"/>
      <c r="BIX167" s="235"/>
      <c r="BIY167" s="235"/>
      <c r="BIZ167" s="235"/>
      <c r="BJA167" s="235"/>
      <c r="BJB167" s="235"/>
      <c r="BJC167" s="235"/>
      <c r="BJD167" s="235"/>
      <c r="BJE167" s="235"/>
      <c r="BJF167" s="235"/>
      <c r="BJG167" s="235"/>
      <c r="BJH167" s="235"/>
      <c r="BJI167" s="235"/>
      <c r="BJJ167" s="235"/>
      <c r="BJK167" s="235"/>
      <c r="BJL167" s="235"/>
      <c r="BJM167" s="235"/>
      <c r="BJN167" s="235"/>
      <c r="BJO167" s="235"/>
      <c r="BJP167" s="235"/>
      <c r="BJQ167" s="235"/>
      <c r="BJR167" s="235"/>
      <c r="BJS167" s="235"/>
      <c r="BJT167" s="235"/>
      <c r="BJU167" s="235"/>
      <c r="BJV167" s="235"/>
      <c r="BJW167" s="235"/>
      <c r="BJX167" s="235"/>
      <c r="BJY167" s="235"/>
      <c r="BJZ167" s="235"/>
      <c r="BKA167" s="235"/>
      <c r="BKB167" s="235"/>
      <c r="BKC167" s="235"/>
      <c r="BKD167" s="235"/>
      <c r="BKE167" s="235"/>
      <c r="BKF167" s="235"/>
      <c r="BKG167" s="235"/>
      <c r="BKH167" s="235"/>
      <c r="BKI167" s="235"/>
      <c r="BKJ167" s="235"/>
      <c r="BKK167" s="235"/>
      <c r="BKL167" s="235"/>
      <c r="BKM167" s="235"/>
      <c r="BKN167" s="235"/>
      <c r="BKO167" s="235"/>
      <c r="BKP167" s="235"/>
      <c r="BKQ167" s="235"/>
      <c r="BKR167" s="235"/>
      <c r="BKS167" s="235"/>
      <c r="BKT167" s="235"/>
      <c r="BKU167" s="235"/>
      <c r="BKV167" s="235"/>
      <c r="BKW167" s="235"/>
      <c r="BKX167" s="235"/>
      <c r="BKY167" s="235"/>
      <c r="BKZ167" s="235"/>
      <c r="BLA167" s="235"/>
      <c r="BLB167" s="235"/>
      <c r="BLC167" s="235"/>
      <c r="BLD167" s="235"/>
      <c r="BLE167" s="235"/>
      <c r="BLF167" s="235"/>
      <c r="BLG167" s="235"/>
      <c r="BLH167" s="235"/>
      <c r="BLI167" s="235"/>
      <c r="BLJ167" s="235"/>
      <c r="BLK167" s="235"/>
      <c r="BLL167" s="235"/>
      <c r="BLM167" s="235"/>
      <c r="BLN167" s="235"/>
      <c r="BLO167" s="235"/>
      <c r="BLP167" s="235"/>
      <c r="BLQ167" s="235"/>
      <c r="BLR167" s="235"/>
      <c r="BLS167" s="235"/>
      <c r="BLT167" s="235"/>
      <c r="BLU167" s="235"/>
      <c r="BLV167" s="235"/>
      <c r="BLW167" s="235"/>
      <c r="BLX167" s="235"/>
      <c r="BLY167" s="235"/>
      <c r="BLZ167" s="235"/>
      <c r="BMA167" s="235"/>
      <c r="BMB167" s="235"/>
      <c r="BMC167" s="235"/>
      <c r="BMD167" s="235"/>
      <c r="BME167" s="235"/>
      <c r="BMF167" s="235"/>
      <c r="BMG167" s="235"/>
      <c r="BMH167" s="235"/>
      <c r="BMI167" s="235"/>
      <c r="BMJ167" s="235"/>
      <c r="BMK167" s="235"/>
      <c r="BML167" s="235"/>
      <c r="BMM167" s="235"/>
      <c r="BMN167" s="235"/>
      <c r="BMO167" s="235"/>
      <c r="BMP167" s="235"/>
      <c r="BMQ167" s="235"/>
      <c r="BMR167" s="235"/>
      <c r="BMS167" s="235"/>
      <c r="BMT167" s="235"/>
      <c r="BMU167" s="235"/>
      <c r="BMV167" s="235"/>
      <c r="BMW167" s="235"/>
      <c r="BMX167" s="235"/>
      <c r="BMY167" s="235"/>
      <c r="BMZ167" s="235"/>
      <c r="BNA167" s="235"/>
      <c r="BNB167" s="235"/>
      <c r="BNC167" s="235"/>
      <c r="BND167" s="235"/>
      <c r="BNE167" s="235"/>
      <c r="BNF167" s="235"/>
      <c r="BNG167" s="235"/>
      <c r="BNH167" s="235"/>
      <c r="BNI167" s="235"/>
      <c r="BNJ167" s="235"/>
      <c r="BNK167" s="235"/>
      <c r="BNL167" s="235"/>
    </row>
    <row r="168" spans="1:1728" s="143" customFormat="1" ht="15" hidden="1" customHeight="1" x14ac:dyDescent="0.25">
      <c r="A168" s="250">
        <v>267</v>
      </c>
      <c r="B168" s="234" t="s">
        <v>566</v>
      </c>
      <c r="C168" s="229" t="s">
        <v>233</v>
      </c>
      <c r="D168" s="234" t="s">
        <v>558</v>
      </c>
      <c r="E168" s="234" t="s">
        <v>360</v>
      </c>
      <c r="F168" s="234"/>
      <c r="G168" s="234"/>
      <c r="H168" s="234"/>
      <c r="I168" s="251" t="s">
        <v>376</v>
      </c>
      <c r="J168" s="234">
        <v>2024</v>
      </c>
      <c r="K168" s="233" t="s">
        <v>377</v>
      </c>
      <c r="L168" s="252" t="s">
        <v>559</v>
      </c>
      <c r="M168" s="285" t="s">
        <v>460</v>
      </c>
      <c r="N168" s="235"/>
      <c r="O168" s="235"/>
      <c r="P168" s="235"/>
      <c r="Q168" s="235"/>
      <c r="R168" s="235"/>
      <c r="S168" s="235"/>
      <c r="T168" s="235"/>
      <c r="U168" s="235"/>
      <c r="V168" s="235"/>
      <c r="W168" s="235"/>
      <c r="X168" s="235"/>
      <c r="Y168" s="235"/>
      <c r="Z168" s="235"/>
      <c r="AA168" s="235"/>
      <c r="AB168" s="235"/>
      <c r="AC168" s="235"/>
      <c r="AD168" s="235"/>
      <c r="AE168" s="235"/>
      <c r="AF168" s="235"/>
      <c r="AG168" s="235"/>
      <c r="AH168" s="235"/>
      <c r="AI168" s="235"/>
      <c r="AJ168" s="235"/>
      <c r="AK168" s="235"/>
      <c r="AL168" s="235"/>
      <c r="AM168" s="235"/>
      <c r="AN168" s="235"/>
      <c r="AO168" s="235"/>
      <c r="AP168" s="235"/>
      <c r="AQ168" s="235"/>
      <c r="AR168" s="235"/>
      <c r="AS168" s="235"/>
      <c r="AT168" s="235"/>
      <c r="AU168" s="235"/>
      <c r="AV168" s="235"/>
      <c r="AW168" s="235"/>
      <c r="AX168" s="235"/>
      <c r="AY168" s="235"/>
      <c r="AZ168" s="235"/>
      <c r="BA168" s="235"/>
      <c r="BB168" s="235"/>
      <c r="BC168" s="235"/>
      <c r="BD168" s="235"/>
      <c r="BE168" s="235"/>
      <c r="BF168" s="235"/>
      <c r="BG168" s="235"/>
      <c r="BH168" s="235"/>
      <c r="BI168" s="235"/>
      <c r="BJ168" s="235"/>
      <c r="BK168" s="235"/>
      <c r="BL168" s="235"/>
      <c r="BM168" s="235"/>
      <c r="BN168" s="235"/>
      <c r="BO168" s="235"/>
      <c r="BP168" s="235"/>
      <c r="BQ168" s="235"/>
      <c r="BR168" s="235"/>
      <c r="BS168" s="235"/>
      <c r="BT168" s="235"/>
      <c r="BU168" s="235"/>
      <c r="BV168" s="235"/>
      <c r="BW168" s="235"/>
      <c r="BX168" s="235"/>
      <c r="BY168" s="235"/>
      <c r="BZ168" s="235"/>
      <c r="CA168" s="235"/>
      <c r="CB168" s="235"/>
      <c r="CC168" s="235"/>
      <c r="CD168" s="235"/>
      <c r="CE168" s="235"/>
      <c r="CF168" s="235"/>
      <c r="CG168" s="235"/>
      <c r="CH168" s="235"/>
      <c r="CI168" s="235"/>
      <c r="CJ168" s="235"/>
      <c r="CK168" s="235"/>
      <c r="CL168" s="235"/>
      <c r="CM168" s="235"/>
      <c r="CN168" s="235"/>
      <c r="CO168" s="235"/>
      <c r="CP168" s="235"/>
      <c r="CQ168" s="235"/>
      <c r="CR168" s="235"/>
      <c r="CS168" s="235"/>
      <c r="CT168" s="235"/>
      <c r="CU168" s="235"/>
      <c r="CV168" s="235"/>
      <c r="CW168" s="235"/>
      <c r="CX168" s="235"/>
      <c r="CY168" s="235"/>
      <c r="CZ168" s="235"/>
      <c r="DA168" s="235"/>
      <c r="DB168" s="235"/>
      <c r="DC168" s="235"/>
      <c r="DD168" s="235"/>
      <c r="DE168" s="235"/>
      <c r="DF168" s="235"/>
      <c r="DG168" s="235"/>
      <c r="DH168" s="235"/>
      <c r="DI168" s="235"/>
      <c r="DJ168" s="235"/>
      <c r="DK168" s="235"/>
      <c r="DL168" s="235"/>
      <c r="DM168" s="235"/>
      <c r="DN168" s="235"/>
      <c r="DO168" s="235"/>
      <c r="DP168" s="235"/>
      <c r="DQ168" s="235"/>
      <c r="DR168" s="235"/>
      <c r="DS168" s="235"/>
      <c r="DT168" s="235"/>
      <c r="DU168" s="235"/>
      <c r="DV168" s="235"/>
      <c r="DW168" s="235"/>
      <c r="DX168" s="235"/>
      <c r="DY168" s="235"/>
      <c r="DZ168" s="235"/>
      <c r="EA168" s="235"/>
      <c r="EB168" s="235"/>
      <c r="EC168" s="235"/>
      <c r="ED168" s="235"/>
      <c r="EE168" s="235"/>
      <c r="EF168" s="235"/>
      <c r="EG168" s="235"/>
      <c r="EH168" s="235"/>
      <c r="EI168" s="235"/>
      <c r="EJ168" s="235"/>
      <c r="EK168" s="235"/>
      <c r="EL168" s="235"/>
      <c r="EM168" s="235"/>
      <c r="EN168" s="235"/>
      <c r="EO168" s="235"/>
      <c r="EP168" s="235"/>
      <c r="EQ168" s="235"/>
      <c r="ER168" s="235"/>
      <c r="ES168" s="235"/>
      <c r="ET168" s="235"/>
      <c r="EU168" s="235"/>
      <c r="EV168" s="235"/>
      <c r="EW168" s="235"/>
      <c r="EX168" s="235"/>
      <c r="EY168" s="235"/>
      <c r="EZ168" s="235"/>
      <c r="FA168" s="235"/>
      <c r="FB168" s="235"/>
      <c r="FC168" s="235"/>
      <c r="FD168" s="235"/>
      <c r="FE168" s="235"/>
      <c r="FF168" s="235"/>
      <c r="FG168" s="235"/>
      <c r="FH168" s="235"/>
      <c r="FI168" s="235"/>
      <c r="FJ168" s="235"/>
      <c r="FK168" s="235"/>
      <c r="FL168" s="235"/>
      <c r="FM168" s="235"/>
      <c r="FN168" s="235"/>
      <c r="FO168" s="235"/>
      <c r="FP168" s="235"/>
      <c r="FQ168" s="235"/>
      <c r="FR168" s="235"/>
      <c r="FS168" s="235"/>
      <c r="FT168" s="235"/>
      <c r="FU168" s="235"/>
      <c r="FV168" s="235"/>
      <c r="FW168" s="235"/>
      <c r="FX168" s="235"/>
      <c r="FY168" s="235"/>
      <c r="FZ168" s="235"/>
      <c r="GA168" s="235"/>
      <c r="GB168" s="235"/>
      <c r="GC168" s="235"/>
      <c r="GD168" s="235"/>
      <c r="GE168" s="235"/>
      <c r="GF168" s="235"/>
      <c r="GG168" s="235"/>
      <c r="GH168" s="235"/>
      <c r="GI168" s="235"/>
      <c r="GJ168" s="235"/>
      <c r="GK168" s="235"/>
      <c r="GL168" s="235"/>
      <c r="GM168" s="235"/>
      <c r="GN168" s="235"/>
      <c r="GO168" s="235"/>
      <c r="GP168" s="235"/>
      <c r="GQ168" s="235"/>
      <c r="GR168" s="235"/>
      <c r="GS168" s="235"/>
      <c r="GT168" s="235"/>
      <c r="GU168" s="235"/>
      <c r="GV168" s="235"/>
      <c r="GW168" s="235"/>
      <c r="GX168" s="235"/>
      <c r="GY168" s="235"/>
      <c r="GZ168" s="235"/>
      <c r="HA168" s="235"/>
      <c r="HB168" s="235"/>
      <c r="HC168" s="235"/>
      <c r="HD168" s="235"/>
      <c r="HE168" s="235"/>
      <c r="HF168" s="235"/>
      <c r="HG168" s="235"/>
      <c r="HH168" s="235"/>
      <c r="HI168" s="235"/>
      <c r="HJ168" s="235"/>
      <c r="HK168" s="235"/>
      <c r="HL168" s="235"/>
      <c r="HM168" s="235"/>
      <c r="HN168" s="235"/>
      <c r="HO168" s="235"/>
      <c r="HP168" s="235"/>
      <c r="HQ168" s="235"/>
      <c r="HR168" s="235"/>
      <c r="HS168" s="235"/>
      <c r="HT168" s="235"/>
      <c r="HU168" s="235"/>
      <c r="HV168" s="235"/>
      <c r="HW168" s="235"/>
      <c r="HX168" s="235"/>
      <c r="HY168" s="235"/>
      <c r="HZ168" s="235"/>
      <c r="IA168" s="235"/>
      <c r="IB168" s="235"/>
      <c r="IC168" s="235"/>
      <c r="ID168" s="235"/>
      <c r="IE168" s="235"/>
      <c r="IF168" s="235"/>
      <c r="IG168" s="235"/>
      <c r="IH168" s="235"/>
      <c r="II168" s="235"/>
      <c r="IJ168" s="235"/>
      <c r="IK168" s="235"/>
      <c r="IL168" s="235"/>
      <c r="IM168" s="235"/>
      <c r="IN168" s="235"/>
      <c r="IO168" s="235"/>
      <c r="IP168" s="235"/>
      <c r="IQ168" s="235"/>
      <c r="IR168" s="235"/>
      <c r="IS168" s="235"/>
      <c r="IT168" s="235"/>
      <c r="IU168" s="235"/>
      <c r="IV168" s="235"/>
      <c r="IW168" s="235"/>
      <c r="IX168" s="235"/>
      <c r="IY168" s="235"/>
      <c r="IZ168" s="235"/>
      <c r="JA168" s="235"/>
      <c r="JB168" s="235"/>
      <c r="JC168" s="235"/>
      <c r="JD168" s="235"/>
      <c r="JE168" s="235"/>
      <c r="JF168" s="235"/>
      <c r="JG168" s="235"/>
      <c r="JH168" s="235"/>
      <c r="JI168" s="235"/>
      <c r="JJ168" s="235"/>
      <c r="JK168" s="235"/>
      <c r="JL168" s="235"/>
      <c r="JM168" s="235"/>
      <c r="JN168" s="235"/>
      <c r="JO168" s="235"/>
      <c r="JP168" s="235"/>
      <c r="JQ168" s="235"/>
      <c r="JR168" s="235"/>
      <c r="JS168" s="235"/>
      <c r="JT168" s="235"/>
      <c r="JU168" s="235"/>
      <c r="JV168" s="235"/>
      <c r="JW168" s="235"/>
      <c r="JX168" s="235"/>
      <c r="JY168" s="235"/>
      <c r="JZ168" s="235"/>
      <c r="KA168" s="235"/>
      <c r="KB168" s="235"/>
      <c r="KC168" s="235"/>
      <c r="KD168" s="235"/>
      <c r="KE168" s="235"/>
      <c r="KF168" s="235"/>
      <c r="KG168" s="235"/>
      <c r="KH168" s="235"/>
      <c r="KI168" s="235"/>
      <c r="KJ168" s="235"/>
      <c r="KK168" s="235"/>
      <c r="KL168" s="235"/>
      <c r="KM168" s="235"/>
      <c r="KN168" s="235"/>
      <c r="KO168" s="235"/>
      <c r="KP168" s="235"/>
      <c r="KQ168" s="235"/>
      <c r="KR168" s="235"/>
      <c r="KS168" s="235"/>
      <c r="KT168" s="235"/>
      <c r="KU168" s="235"/>
      <c r="KV168" s="235"/>
      <c r="KW168" s="235"/>
      <c r="KX168" s="235"/>
      <c r="KY168" s="235"/>
      <c r="KZ168" s="235"/>
      <c r="LA168" s="235"/>
      <c r="LB168" s="235"/>
      <c r="LC168" s="235"/>
      <c r="LD168" s="235"/>
      <c r="LE168" s="235"/>
      <c r="LF168" s="235"/>
      <c r="LG168" s="235"/>
      <c r="LH168" s="235"/>
      <c r="LI168" s="235"/>
      <c r="LJ168" s="235"/>
      <c r="LK168" s="235"/>
      <c r="LL168" s="235"/>
      <c r="LM168" s="235"/>
      <c r="LN168" s="235"/>
      <c r="LO168" s="235"/>
      <c r="LP168" s="235"/>
      <c r="LQ168" s="235"/>
      <c r="LR168" s="235"/>
      <c r="LS168" s="235"/>
      <c r="LT168" s="235"/>
      <c r="LU168" s="235"/>
      <c r="LV168" s="235"/>
      <c r="LW168" s="235"/>
      <c r="LX168" s="235"/>
      <c r="LY168" s="235"/>
      <c r="LZ168" s="235"/>
      <c r="MA168" s="235"/>
      <c r="MB168" s="235"/>
      <c r="MC168" s="235"/>
      <c r="MD168" s="235"/>
      <c r="ME168" s="235"/>
      <c r="MF168" s="235"/>
      <c r="MG168" s="235"/>
      <c r="MH168" s="235"/>
      <c r="MI168" s="235"/>
      <c r="MJ168" s="235"/>
      <c r="MK168" s="235"/>
      <c r="ML168" s="235"/>
      <c r="MM168" s="235"/>
      <c r="MN168" s="235"/>
      <c r="MO168" s="235"/>
      <c r="MP168" s="235"/>
      <c r="MQ168" s="235"/>
      <c r="MR168" s="235"/>
      <c r="MS168" s="235"/>
      <c r="MT168" s="235"/>
      <c r="MU168" s="235"/>
      <c r="MV168" s="235"/>
      <c r="MW168" s="235"/>
      <c r="MX168" s="235"/>
      <c r="MY168" s="235"/>
      <c r="MZ168" s="235"/>
      <c r="NA168" s="235"/>
      <c r="NB168" s="235"/>
      <c r="NC168" s="235"/>
      <c r="ND168" s="235"/>
      <c r="NE168" s="235"/>
      <c r="NF168" s="235"/>
      <c r="NG168" s="235"/>
      <c r="NH168" s="235"/>
      <c r="NI168" s="235"/>
      <c r="NJ168" s="235"/>
      <c r="NK168" s="235"/>
      <c r="NL168" s="235"/>
      <c r="NM168" s="235"/>
      <c r="NN168" s="235"/>
      <c r="NO168" s="235"/>
      <c r="NP168" s="235"/>
      <c r="NQ168" s="235"/>
      <c r="NR168" s="235"/>
      <c r="NS168" s="235"/>
      <c r="NT168" s="235"/>
      <c r="NU168" s="235"/>
      <c r="NV168" s="235"/>
      <c r="NW168" s="235"/>
      <c r="NX168" s="235"/>
      <c r="NY168" s="235"/>
      <c r="NZ168" s="235"/>
      <c r="OA168" s="235"/>
      <c r="OB168" s="235"/>
      <c r="OC168" s="235"/>
      <c r="OD168" s="235"/>
      <c r="OE168" s="235"/>
      <c r="OF168" s="235"/>
      <c r="OG168" s="235"/>
      <c r="OH168" s="235"/>
      <c r="OI168" s="235"/>
      <c r="OJ168" s="235"/>
      <c r="OK168" s="235"/>
      <c r="OL168" s="235"/>
      <c r="OM168" s="235"/>
      <c r="ON168" s="235"/>
      <c r="OO168" s="235"/>
      <c r="OP168" s="235"/>
      <c r="OQ168" s="235"/>
      <c r="OR168" s="235"/>
      <c r="OS168" s="235"/>
      <c r="OT168" s="235"/>
      <c r="OU168" s="235"/>
      <c r="OV168" s="235"/>
      <c r="OW168" s="235"/>
      <c r="OX168" s="235"/>
      <c r="OY168" s="235"/>
      <c r="OZ168" s="235"/>
      <c r="PA168" s="235"/>
      <c r="PB168" s="235"/>
      <c r="PC168" s="235"/>
      <c r="PD168" s="235"/>
      <c r="PE168" s="235"/>
      <c r="PF168" s="235"/>
      <c r="PG168" s="235"/>
      <c r="PH168" s="235"/>
      <c r="PI168" s="235"/>
      <c r="PJ168" s="235"/>
      <c r="PK168" s="235"/>
      <c r="PL168" s="235"/>
      <c r="PM168" s="235"/>
      <c r="PN168" s="235"/>
      <c r="PO168" s="235"/>
      <c r="PP168" s="235"/>
      <c r="PQ168" s="235"/>
      <c r="PR168" s="235"/>
      <c r="PS168" s="235"/>
      <c r="PT168" s="235"/>
      <c r="PU168" s="235"/>
      <c r="PV168" s="235"/>
      <c r="PW168" s="235"/>
      <c r="PX168" s="235"/>
      <c r="PY168" s="235"/>
      <c r="PZ168" s="235"/>
      <c r="QA168" s="235"/>
      <c r="QB168" s="235"/>
      <c r="QC168" s="235"/>
      <c r="QD168" s="235"/>
      <c r="QE168" s="235"/>
      <c r="QF168" s="235"/>
      <c r="QG168" s="235"/>
      <c r="QH168" s="235"/>
      <c r="QI168" s="235"/>
      <c r="QJ168" s="235"/>
      <c r="QK168" s="235"/>
      <c r="QL168" s="235"/>
      <c r="QM168" s="235"/>
      <c r="QN168" s="235"/>
      <c r="QO168" s="235"/>
      <c r="QP168" s="235"/>
      <c r="QQ168" s="235"/>
      <c r="QR168" s="235"/>
      <c r="QS168" s="235"/>
      <c r="QT168" s="235"/>
      <c r="QU168" s="235"/>
      <c r="QV168" s="235"/>
      <c r="QW168" s="235"/>
      <c r="QX168" s="235"/>
      <c r="QY168" s="235"/>
      <c r="QZ168" s="235"/>
      <c r="RA168" s="235"/>
      <c r="RB168" s="235"/>
      <c r="RC168" s="235"/>
      <c r="RD168" s="235"/>
      <c r="RE168" s="235"/>
      <c r="RF168" s="235"/>
      <c r="RG168" s="235"/>
      <c r="RH168" s="235"/>
      <c r="RI168" s="235"/>
      <c r="RJ168" s="235"/>
      <c r="RK168" s="235"/>
      <c r="RL168" s="235"/>
      <c r="RM168" s="235"/>
      <c r="RN168" s="235"/>
      <c r="RO168" s="235"/>
      <c r="RP168" s="235"/>
      <c r="RQ168" s="235"/>
      <c r="RR168" s="235"/>
      <c r="RS168" s="235"/>
      <c r="RT168" s="235"/>
      <c r="RU168" s="235"/>
      <c r="RV168" s="235"/>
      <c r="RW168" s="235"/>
      <c r="RX168" s="235"/>
      <c r="RY168" s="235"/>
      <c r="RZ168" s="235"/>
      <c r="SA168" s="235"/>
      <c r="SB168" s="235"/>
      <c r="SC168" s="235"/>
      <c r="SD168" s="235"/>
      <c r="SE168" s="235"/>
      <c r="SF168" s="235"/>
      <c r="SG168" s="235"/>
      <c r="SH168" s="235"/>
      <c r="SI168" s="235"/>
      <c r="SJ168" s="235"/>
      <c r="SK168" s="235"/>
      <c r="SL168" s="235"/>
      <c r="SM168" s="235"/>
      <c r="SN168" s="235"/>
      <c r="SO168" s="235"/>
      <c r="SP168" s="235"/>
      <c r="SQ168" s="235"/>
      <c r="SR168" s="235"/>
      <c r="SS168" s="235"/>
      <c r="ST168" s="235"/>
      <c r="SU168" s="235"/>
      <c r="SV168" s="235"/>
      <c r="SW168" s="235"/>
      <c r="SX168" s="235"/>
      <c r="SY168" s="235"/>
      <c r="SZ168" s="235"/>
      <c r="TA168" s="235"/>
      <c r="TB168" s="235"/>
      <c r="TC168" s="235"/>
      <c r="TD168" s="235"/>
      <c r="TE168" s="235"/>
      <c r="TF168" s="235"/>
      <c r="TG168" s="235"/>
      <c r="TH168" s="235"/>
      <c r="TI168" s="235"/>
      <c r="TJ168" s="235"/>
      <c r="TK168" s="235"/>
      <c r="TL168" s="235"/>
      <c r="TM168" s="235"/>
      <c r="TN168" s="235"/>
      <c r="TO168" s="235"/>
      <c r="TP168" s="235"/>
      <c r="TQ168" s="235"/>
      <c r="TR168" s="235"/>
      <c r="TS168" s="235"/>
      <c r="TT168" s="235"/>
      <c r="TU168" s="235"/>
      <c r="TV168" s="235"/>
      <c r="TW168" s="235"/>
      <c r="TX168" s="235"/>
      <c r="TY168" s="235"/>
      <c r="TZ168" s="235"/>
      <c r="UA168" s="235"/>
      <c r="UB168" s="235"/>
      <c r="UC168" s="235"/>
      <c r="UD168" s="235"/>
      <c r="UE168" s="235"/>
      <c r="UF168" s="235"/>
      <c r="UG168" s="235"/>
      <c r="UH168" s="235"/>
      <c r="UI168" s="235"/>
      <c r="UJ168" s="235"/>
      <c r="UK168" s="235"/>
      <c r="UL168" s="235"/>
      <c r="UM168" s="235"/>
      <c r="UN168" s="235"/>
      <c r="UO168" s="235"/>
      <c r="UP168" s="235"/>
      <c r="UQ168" s="235"/>
      <c r="UR168" s="235"/>
      <c r="US168" s="235"/>
      <c r="UT168" s="235"/>
      <c r="UU168" s="235"/>
      <c r="UV168" s="235"/>
      <c r="UW168" s="235"/>
      <c r="UX168" s="235"/>
      <c r="UY168" s="235"/>
      <c r="UZ168" s="235"/>
      <c r="VA168" s="235"/>
      <c r="VB168" s="235"/>
      <c r="VC168" s="235"/>
      <c r="VD168" s="235"/>
      <c r="VE168" s="235"/>
      <c r="VF168" s="235"/>
      <c r="VG168" s="235"/>
      <c r="VH168" s="235"/>
      <c r="VI168" s="235"/>
      <c r="VJ168" s="235"/>
      <c r="VK168" s="235"/>
      <c r="VL168" s="235"/>
      <c r="VM168" s="235"/>
      <c r="VN168" s="235"/>
      <c r="VO168" s="235"/>
      <c r="VP168" s="235"/>
      <c r="VQ168" s="235"/>
      <c r="VR168" s="235"/>
      <c r="VS168" s="235"/>
      <c r="VT168" s="235"/>
      <c r="VU168" s="235"/>
      <c r="VV168" s="235"/>
      <c r="VW168" s="235"/>
      <c r="VX168" s="235"/>
      <c r="VY168" s="235"/>
      <c r="VZ168" s="235"/>
      <c r="WA168" s="235"/>
      <c r="WB168" s="235"/>
      <c r="WC168" s="235"/>
      <c r="WD168" s="235"/>
      <c r="WE168" s="235"/>
      <c r="WF168" s="235"/>
      <c r="WG168" s="235"/>
      <c r="WH168" s="235"/>
      <c r="WI168" s="235"/>
      <c r="WJ168" s="235"/>
      <c r="WK168" s="235"/>
      <c r="WL168" s="235"/>
      <c r="WM168" s="235"/>
      <c r="WN168" s="235"/>
      <c r="WO168" s="235"/>
      <c r="WP168" s="235"/>
      <c r="WQ168" s="235"/>
      <c r="WR168" s="235"/>
      <c r="WS168" s="235"/>
      <c r="WT168" s="235"/>
      <c r="WU168" s="235"/>
      <c r="WV168" s="235"/>
      <c r="WW168" s="235"/>
      <c r="WX168" s="235"/>
      <c r="WY168" s="235"/>
      <c r="WZ168" s="235"/>
      <c r="XA168" s="235"/>
      <c r="XB168" s="235"/>
      <c r="XC168" s="235"/>
      <c r="XD168" s="235"/>
      <c r="XE168" s="235"/>
      <c r="XF168" s="235"/>
      <c r="XG168" s="235"/>
      <c r="XH168" s="235"/>
      <c r="XI168" s="235"/>
      <c r="XJ168" s="235"/>
      <c r="XK168" s="235"/>
      <c r="XL168" s="235"/>
      <c r="XM168" s="235"/>
      <c r="XN168" s="235"/>
      <c r="XO168" s="235"/>
      <c r="XP168" s="235"/>
      <c r="XQ168" s="235"/>
      <c r="XR168" s="235"/>
      <c r="XS168" s="235"/>
      <c r="XT168" s="235"/>
      <c r="XU168" s="235"/>
      <c r="XV168" s="235"/>
      <c r="XW168" s="235"/>
      <c r="XX168" s="235"/>
      <c r="XY168" s="235"/>
      <c r="XZ168" s="235"/>
      <c r="YA168" s="235"/>
      <c r="YB168" s="235"/>
      <c r="YC168" s="235"/>
      <c r="YD168" s="235"/>
      <c r="YE168" s="235"/>
      <c r="YF168" s="235"/>
      <c r="YG168" s="235"/>
      <c r="YH168" s="235"/>
      <c r="YI168" s="235"/>
      <c r="YJ168" s="235"/>
      <c r="YK168" s="235"/>
      <c r="YL168" s="235"/>
      <c r="YM168" s="235"/>
      <c r="YN168" s="235"/>
      <c r="YO168" s="235"/>
      <c r="YP168" s="235"/>
      <c r="YQ168" s="235"/>
      <c r="YR168" s="235"/>
      <c r="YS168" s="235"/>
      <c r="YT168" s="235"/>
      <c r="YU168" s="235"/>
      <c r="YV168" s="235"/>
      <c r="YW168" s="235"/>
      <c r="YX168" s="235"/>
      <c r="YY168" s="235"/>
      <c r="YZ168" s="235"/>
      <c r="ZA168" s="235"/>
      <c r="ZB168" s="235"/>
      <c r="ZC168" s="235"/>
      <c r="ZD168" s="235"/>
      <c r="ZE168" s="235"/>
      <c r="ZF168" s="235"/>
      <c r="ZG168" s="235"/>
      <c r="ZH168" s="235"/>
      <c r="ZI168" s="235"/>
      <c r="ZJ168" s="235"/>
      <c r="ZK168" s="235"/>
      <c r="ZL168" s="235"/>
      <c r="ZM168" s="235"/>
      <c r="ZN168" s="235"/>
      <c r="ZO168" s="235"/>
      <c r="ZP168" s="235"/>
      <c r="ZQ168" s="235"/>
      <c r="ZR168" s="235"/>
      <c r="ZS168" s="235"/>
      <c r="ZT168" s="235"/>
      <c r="ZU168" s="235"/>
      <c r="ZV168" s="235"/>
      <c r="ZW168" s="235"/>
      <c r="ZX168" s="235"/>
      <c r="ZY168" s="235"/>
      <c r="ZZ168" s="235"/>
      <c r="AAA168" s="235"/>
      <c r="AAB168" s="235"/>
      <c r="AAC168" s="235"/>
      <c r="AAD168" s="235"/>
      <c r="AAE168" s="235"/>
      <c r="AAF168" s="235"/>
      <c r="AAG168" s="235"/>
      <c r="AAH168" s="235"/>
      <c r="AAI168" s="235"/>
      <c r="AAJ168" s="235"/>
      <c r="AAK168" s="235"/>
      <c r="AAL168" s="235"/>
      <c r="AAM168" s="235"/>
      <c r="AAN168" s="235"/>
      <c r="AAO168" s="235"/>
      <c r="AAP168" s="235"/>
      <c r="AAQ168" s="235"/>
      <c r="AAR168" s="235"/>
      <c r="AAS168" s="235"/>
      <c r="AAT168" s="235"/>
      <c r="AAU168" s="235"/>
      <c r="AAV168" s="235"/>
      <c r="AAW168" s="235"/>
      <c r="AAX168" s="235"/>
      <c r="AAY168" s="235"/>
      <c r="AAZ168" s="235"/>
      <c r="ABA168" s="235"/>
      <c r="ABB168" s="235"/>
      <c r="ABC168" s="235"/>
      <c r="ABD168" s="235"/>
      <c r="ABE168" s="235"/>
      <c r="ABF168" s="235"/>
      <c r="ABG168" s="235"/>
      <c r="ABH168" s="235"/>
      <c r="ABI168" s="235"/>
      <c r="ABJ168" s="235"/>
      <c r="ABK168" s="235"/>
      <c r="ABL168" s="235"/>
      <c r="ABM168" s="235"/>
      <c r="ABN168" s="235"/>
      <c r="ABO168" s="235"/>
      <c r="ABP168" s="235"/>
      <c r="ABQ168" s="235"/>
      <c r="ABR168" s="235"/>
      <c r="ABS168" s="235"/>
      <c r="ABT168" s="235"/>
      <c r="ABU168" s="235"/>
      <c r="ABV168" s="235"/>
      <c r="ABW168" s="235"/>
      <c r="ABX168" s="235"/>
      <c r="ABY168" s="235"/>
      <c r="ABZ168" s="235"/>
      <c r="ACA168" s="235"/>
      <c r="ACB168" s="235"/>
      <c r="ACC168" s="235"/>
      <c r="ACD168" s="235"/>
      <c r="ACE168" s="235"/>
      <c r="ACF168" s="235"/>
      <c r="ACG168" s="235"/>
      <c r="ACH168" s="235"/>
      <c r="ACI168" s="235"/>
      <c r="ACJ168" s="235"/>
      <c r="ACK168" s="235"/>
      <c r="ACL168" s="235"/>
      <c r="ACM168" s="235"/>
      <c r="ACN168" s="235"/>
      <c r="ACO168" s="235"/>
      <c r="ACP168" s="235"/>
      <c r="ACQ168" s="235"/>
      <c r="ACR168" s="235"/>
      <c r="ACS168" s="235"/>
      <c r="ACT168" s="235"/>
      <c r="ACU168" s="235"/>
      <c r="ACV168" s="235"/>
      <c r="ACW168" s="235"/>
      <c r="ACX168" s="235"/>
      <c r="ACY168" s="235"/>
      <c r="ACZ168" s="235"/>
      <c r="ADA168" s="235"/>
      <c r="ADB168" s="235"/>
      <c r="ADC168" s="235"/>
      <c r="ADD168" s="235"/>
      <c r="ADE168" s="235"/>
      <c r="ADF168" s="235"/>
      <c r="ADG168" s="235"/>
      <c r="ADH168" s="235"/>
      <c r="ADI168" s="235"/>
      <c r="ADJ168" s="235"/>
      <c r="ADK168" s="235"/>
      <c r="ADL168" s="235"/>
      <c r="ADM168" s="235"/>
      <c r="ADN168" s="235"/>
      <c r="ADO168" s="235"/>
      <c r="ADP168" s="235"/>
      <c r="ADQ168" s="235"/>
      <c r="ADR168" s="235"/>
      <c r="ADS168" s="235"/>
      <c r="ADT168" s="235"/>
      <c r="ADU168" s="235"/>
      <c r="ADV168" s="235"/>
      <c r="ADW168" s="235"/>
      <c r="ADX168" s="235"/>
      <c r="ADY168" s="235"/>
      <c r="ADZ168" s="235"/>
      <c r="AEA168" s="235"/>
      <c r="AEB168" s="235"/>
      <c r="AEC168" s="235"/>
      <c r="AED168" s="235"/>
      <c r="AEE168" s="235"/>
      <c r="AEF168" s="235"/>
      <c r="AEG168" s="235"/>
      <c r="AEH168" s="235"/>
      <c r="AEI168" s="235"/>
      <c r="AEJ168" s="235"/>
      <c r="AEK168" s="235"/>
      <c r="AEL168" s="235"/>
      <c r="AEM168" s="235"/>
      <c r="AEN168" s="235"/>
      <c r="AEO168" s="235"/>
      <c r="AEP168" s="235"/>
      <c r="AEQ168" s="235"/>
      <c r="AER168" s="235"/>
      <c r="AES168" s="235"/>
      <c r="AET168" s="235"/>
      <c r="AEU168" s="235"/>
      <c r="AEV168" s="235"/>
      <c r="AEW168" s="235"/>
      <c r="AEX168" s="235"/>
      <c r="AEY168" s="235"/>
      <c r="AEZ168" s="235"/>
      <c r="AFA168" s="235"/>
      <c r="AFB168" s="235"/>
      <c r="AFC168" s="235"/>
      <c r="AFD168" s="235"/>
      <c r="AFE168" s="235"/>
      <c r="AFF168" s="235"/>
      <c r="AFG168" s="235"/>
      <c r="AFH168" s="235"/>
      <c r="AFI168" s="235"/>
      <c r="AFJ168" s="235"/>
      <c r="AFK168" s="235"/>
      <c r="AFL168" s="235"/>
      <c r="AFM168" s="235"/>
      <c r="AFN168" s="235"/>
      <c r="AFO168" s="235"/>
      <c r="AFP168" s="235"/>
      <c r="AFQ168" s="235"/>
      <c r="AFR168" s="235"/>
      <c r="AFS168" s="235"/>
      <c r="AFT168" s="235"/>
      <c r="AFU168" s="235"/>
      <c r="AFV168" s="235"/>
      <c r="AFW168" s="235"/>
      <c r="AFX168" s="235"/>
      <c r="AFY168" s="235"/>
      <c r="AFZ168" s="235"/>
      <c r="AGA168" s="235"/>
      <c r="AGB168" s="235"/>
      <c r="AGC168" s="235"/>
      <c r="AGD168" s="235"/>
      <c r="AGE168" s="235"/>
      <c r="AGF168" s="235"/>
      <c r="AGG168" s="235"/>
      <c r="AGH168" s="235"/>
      <c r="AGI168" s="235"/>
      <c r="AGJ168" s="235"/>
      <c r="AGK168" s="235"/>
      <c r="AGL168" s="235"/>
      <c r="AGM168" s="235"/>
      <c r="AGN168" s="235"/>
      <c r="AGO168" s="235"/>
      <c r="AGP168" s="235"/>
      <c r="AGQ168" s="235"/>
      <c r="AGR168" s="235"/>
      <c r="AGS168" s="235"/>
      <c r="AGT168" s="235"/>
      <c r="AGU168" s="235"/>
      <c r="AGV168" s="235"/>
      <c r="AGW168" s="235"/>
      <c r="AGX168" s="235"/>
      <c r="AGY168" s="235"/>
      <c r="AGZ168" s="235"/>
      <c r="AHA168" s="235"/>
      <c r="AHB168" s="235"/>
      <c r="AHC168" s="235"/>
      <c r="AHD168" s="235"/>
      <c r="AHE168" s="235"/>
      <c r="AHF168" s="235"/>
      <c r="AHG168" s="235"/>
      <c r="AHH168" s="235"/>
      <c r="AHI168" s="235"/>
      <c r="AHJ168" s="235"/>
      <c r="AHK168" s="235"/>
      <c r="AHL168" s="235"/>
      <c r="AHM168" s="235"/>
      <c r="AHN168" s="235"/>
      <c r="AHO168" s="235"/>
      <c r="AHP168" s="235"/>
      <c r="AHQ168" s="235"/>
      <c r="AHR168" s="235"/>
      <c r="AHS168" s="235"/>
      <c r="AHT168" s="235"/>
      <c r="AHU168" s="235"/>
      <c r="AHV168" s="235"/>
      <c r="AHW168" s="235"/>
      <c r="AHX168" s="235"/>
      <c r="AHY168" s="235"/>
      <c r="AHZ168" s="235"/>
      <c r="AIA168" s="235"/>
      <c r="AIB168" s="235"/>
      <c r="AIC168" s="235"/>
      <c r="AID168" s="235"/>
      <c r="AIE168" s="235"/>
      <c r="AIF168" s="235"/>
      <c r="AIG168" s="235"/>
      <c r="AIH168" s="235"/>
      <c r="AII168" s="235"/>
      <c r="AIJ168" s="235"/>
      <c r="AIK168" s="235"/>
      <c r="AIL168" s="235"/>
      <c r="AIM168" s="235"/>
      <c r="AIN168" s="235"/>
      <c r="AIO168" s="235"/>
      <c r="AIP168" s="235"/>
      <c r="AIQ168" s="235"/>
      <c r="AIR168" s="235"/>
      <c r="AIS168" s="235"/>
      <c r="AIT168" s="235"/>
      <c r="AIU168" s="235"/>
      <c r="AIV168" s="235"/>
      <c r="AIW168" s="235"/>
      <c r="AIX168" s="235"/>
      <c r="AIY168" s="235"/>
      <c r="AIZ168" s="235"/>
      <c r="AJA168" s="235"/>
      <c r="AJB168" s="235"/>
      <c r="AJC168" s="235"/>
      <c r="AJD168" s="235"/>
      <c r="AJE168" s="235"/>
      <c r="AJF168" s="235"/>
      <c r="AJG168" s="235"/>
      <c r="AJH168" s="235"/>
      <c r="AJI168" s="235"/>
      <c r="AJJ168" s="235"/>
      <c r="AJK168" s="235"/>
      <c r="AJL168" s="235"/>
      <c r="AJM168" s="235"/>
      <c r="AJN168" s="235"/>
      <c r="AJO168" s="235"/>
      <c r="AJP168" s="235"/>
      <c r="AJQ168" s="235"/>
      <c r="AJR168" s="235"/>
      <c r="AJS168" s="235"/>
      <c r="AJT168" s="235"/>
      <c r="AJU168" s="235"/>
      <c r="AJV168" s="235"/>
      <c r="AJW168" s="235"/>
      <c r="AJX168" s="235"/>
      <c r="AJY168" s="235"/>
      <c r="AJZ168" s="235"/>
      <c r="AKA168" s="235"/>
      <c r="AKB168" s="235"/>
      <c r="AKC168" s="235"/>
      <c r="AKD168" s="235"/>
      <c r="AKE168" s="235"/>
      <c r="AKF168" s="235"/>
      <c r="AKG168" s="235"/>
      <c r="AKH168" s="235"/>
      <c r="AKI168" s="235"/>
      <c r="AKJ168" s="235"/>
      <c r="AKK168" s="235"/>
      <c r="AKL168" s="235"/>
      <c r="AKM168" s="235"/>
      <c r="AKN168" s="235"/>
      <c r="AKO168" s="235"/>
      <c r="AKP168" s="235"/>
      <c r="AKQ168" s="235"/>
      <c r="AKR168" s="235"/>
      <c r="AKS168" s="235"/>
      <c r="AKT168" s="235"/>
      <c r="AKU168" s="235"/>
      <c r="AKV168" s="235"/>
      <c r="AKW168" s="235"/>
      <c r="AKX168" s="235"/>
      <c r="AKY168" s="235"/>
      <c r="AKZ168" s="235"/>
      <c r="ALA168" s="235"/>
      <c r="ALB168" s="235"/>
      <c r="ALC168" s="235"/>
      <c r="ALD168" s="235"/>
      <c r="ALE168" s="235"/>
      <c r="ALF168" s="235"/>
      <c r="ALG168" s="235"/>
      <c r="ALH168" s="235"/>
      <c r="ALI168" s="235"/>
      <c r="ALJ168" s="235"/>
      <c r="ALK168" s="235"/>
      <c r="ALL168" s="235"/>
      <c r="ALM168" s="235"/>
      <c r="ALN168" s="235"/>
      <c r="ALO168" s="235"/>
      <c r="ALP168" s="235"/>
      <c r="ALQ168" s="235"/>
      <c r="ALR168" s="235"/>
      <c r="ALS168" s="235"/>
      <c r="ALT168" s="235"/>
      <c r="ALU168" s="235"/>
      <c r="ALV168" s="235"/>
      <c r="ALW168" s="235"/>
      <c r="ALX168" s="235"/>
      <c r="ALY168" s="235"/>
      <c r="ALZ168" s="235"/>
      <c r="AMA168" s="235"/>
      <c r="AMB168" s="235"/>
      <c r="AMC168" s="235"/>
      <c r="AMD168" s="235"/>
      <c r="AME168" s="235"/>
      <c r="AMF168" s="235"/>
      <c r="AMG168" s="235"/>
      <c r="AMH168" s="235"/>
      <c r="AMI168" s="235"/>
      <c r="AMJ168" s="235"/>
      <c r="AMK168" s="235"/>
      <c r="AML168" s="235"/>
      <c r="AMM168" s="235"/>
      <c r="AMN168" s="235"/>
      <c r="AMO168" s="235"/>
      <c r="AMP168" s="235"/>
      <c r="AMQ168" s="235"/>
      <c r="AMR168" s="235"/>
      <c r="AMS168" s="235"/>
      <c r="AMT168" s="235"/>
      <c r="AMU168" s="235"/>
      <c r="AMV168" s="235"/>
      <c r="AMW168" s="235"/>
      <c r="AMX168" s="235"/>
      <c r="AMY168" s="235"/>
      <c r="AMZ168" s="235"/>
      <c r="ANA168" s="235"/>
      <c r="ANB168" s="235"/>
      <c r="ANC168" s="235"/>
      <c r="AND168" s="235"/>
      <c r="ANE168" s="235"/>
      <c r="ANF168" s="235"/>
      <c r="ANG168" s="235"/>
      <c r="ANH168" s="235"/>
      <c r="ANI168" s="235"/>
      <c r="ANJ168" s="235"/>
      <c r="ANK168" s="235"/>
      <c r="ANL168" s="235"/>
      <c r="ANM168" s="235"/>
      <c r="ANN168" s="235"/>
      <c r="ANO168" s="235"/>
      <c r="ANP168" s="235"/>
      <c r="ANQ168" s="235"/>
      <c r="ANR168" s="235"/>
      <c r="ANS168" s="235"/>
      <c r="ANT168" s="235"/>
      <c r="ANU168" s="235"/>
      <c r="ANV168" s="235"/>
      <c r="ANW168" s="235"/>
      <c r="ANX168" s="235"/>
      <c r="ANY168" s="235"/>
      <c r="ANZ168" s="235"/>
      <c r="AOA168" s="235"/>
      <c r="AOB168" s="235"/>
      <c r="AOC168" s="235"/>
      <c r="AOD168" s="235"/>
      <c r="AOE168" s="235"/>
      <c r="AOF168" s="235"/>
      <c r="AOG168" s="235"/>
      <c r="AOH168" s="235"/>
      <c r="AOI168" s="235"/>
      <c r="AOJ168" s="235"/>
      <c r="AOK168" s="235"/>
      <c r="AOL168" s="235"/>
      <c r="AOM168" s="235"/>
      <c r="AON168" s="235"/>
      <c r="AOO168" s="235"/>
      <c r="AOP168" s="235"/>
      <c r="AOQ168" s="235"/>
      <c r="AOR168" s="235"/>
      <c r="AOS168" s="235"/>
      <c r="AOT168" s="235"/>
      <c r="AOU168" s="235"/>
      <c r="AOV168" s="235"/>
      <c r="AOW168" s="235"/>
      <c r="AOX168" s="235"/>
      <c r="AOY168" s="235"/>
      <c r="AOZ168" s="235"/>
      <c r="APA168" s="235"/>
      <c r="APB168" s="235"/>
      <c r="APC168" s="235"/>
      <c r="APD168" s="235"/>
      <c r="APE168" s="235"/>
      <c r="APF168" s="235"/>
      <c r="APG168" s="235"/>
      <c r="APH168" s="235"/>
      <c r="API168" s="235"/>
      <c r="APJ168" s="235"/>
      <c r="APK168" s="235"/>
      <c r="APL168" s="235"/>
      <c r="APM168" s="235"/>
      <c r="APN168" s="235"/>
      <c r="APO168" s="235"/>
      <c r="APP168" s="235"/>
      <c r="APQ168" s="235"/>
      <c r="APR168" s="235"/>
      <c r="APS168" s="235"/>
      <c r="APT168" s="235"/>
      <c r="APU168" s="235"/>
      <c r="APV168" s="235"/>
      <c r="APW168" s="235"/>
      <c r="APX168" s="235"/>
      <c r="APY168" s="235"/>
      <c r="APZ168" s="235"/>
      <c r="AQA168" s="235"/>
      <c r="AQB168" s="235"/>
      <c r="AQC168" s="235"/>
      <c r="AQD168" s="235"/>
      <c r="AQE168" s="235"/>
      <c r="AQF168" s="235"/>
      <c r="AQG168" s="235"/>
      <c r="AQH168" s="235"/>
      <c r="AQI168" s="235"/>
      <c r="AQJ168" s="235"/>
      <c r="AQK168" s="235"/>
      <c r="AQL168" s="235"/>
      <c r="AQM168" s="235"/>
      <c r="AQN168" s="235"/>
      <c r="AQO168" s="235"/>
      <c r="AQP168" s="235"/>
      <c r="AQQ168" s="235"/>
      <c r="AQR168" s="235"/>
      <c r="AQS168" s="235"/>
      <c r="AQT168" s="235"/>
      <c r="AQU168" s="235"/>
      <c r="AQV168" s="235"/>
      <c r="AQW168" s="235"/>
      <c r="AQX168" s="235"/>
      <c r="AQY168" s="235"/>
      <c r="AQZ168" s="235"/>
      <c r="ARA168" s="235"/>
      <c r="ARB168" s="235"/>
      <c r="ARC168" s="235"/>
      <c r="ARD168" s="235"/>
      <c r="ARE168" s="235"/>
      <c r="ARF168" s="235"/>
      <c r="ARG168" s="235"/>
      <c r="ARH168" s="235"/>
      <c r="ARI168" s="235"/>
      <c r="ARJ168" s="235"/>
      <c r="ARK168" s="235"/>
      <c r="ARL168" s="235"/>
      <c r="ARM168" s="235"/>
      <c r="ARN168" s="235"/>
      <c r="ARO168" s="235"/>
      <c r="ARP168" s="235"/>
      <c r="ARQ168" s="235"/>
      <c r="ARR168" s="235"/>
      <c r="ARS168" s="235"/>
      <c r="ART168" s="235"/>
      <c r="ARU168" s="235"/>
      <c r="ARV168" s="235"/>
      <c r="ARW168" s="235"/>
      <c r="ARX168" s="235"/>
      <c r="ARY168" s="235"/>
      <c r="ARZ168" s="235"/>
      <c r="ASA168" s="235"/>
      <c r="ASB168" s="235"/>
      <c r="ASC168" s="235"/>
      <c r="ASD168" s="235"/>
      <c r="ASE168" s="235"/>
      <c r="ASF168" s="235"/>
      <c r="ASG168" s="235"/>
      <c r="ASH168" s="235"/>
      <c r="ASI168" s="235"/>
      <c r="ASJ168" s="235"/>
      <c r="ASK168" s="235"/>
      <c r="ASL168" s="235"/>
      <c r="ASM168" s="235"/>
      <c r="ASN168" s="235"/>
      <c r="ASO168" s="235"/>
      <c r="ASP168" s="235"/>
      <c r="ASQ168" s="235"/>
      <c r="ASR168" s="235"/>
      <c r="ASS168" s="235"/>
      <c r="AST168" s="235"/>
      <c r="ASU168" s="235"/>
      <c r="ASV168" s="235"/>
      <c r="ASW168" s="235"/>
      <c r="ASX168" s="235"/>
      <c r="ASY168" s="235"/>
      <c r="ASZ168" s="235"/>
      <c r="ATA168" s="235"/>
      <c r="ATB168" s="235"/>
      <c r="ATC168" s="235"/>
      <c r="ATD168" s="235"/>
      <c r="ATE168" s="235"/>
      <c r="ATF168" s="235"/>
      <c r="ATG168" s="235"/>
      <c r="ATH168" s="235"/>
      <c r="ATI168" s="235"/>
      <c r="ATJ168" s="235"/>
      <c r="ATK168" s="235"/>
      <c r="ATL168" s="235"/>
      <c r="ATM168" s="235"/>
      <c r="ATN168" s="235"/>
      <c r="ATO168" s="235"/>
      <c r="ATP168" s="235"/>
      <c r="ATQ168" s="235"/>
      <c r="ATR168" s="235"/>
      <c r="ATS168" s="235"/>
      <c r="ATT168" s="235"/>
      <c r="ATU168" s="235"/>
      <c r="ATV168" s="235"/>
      <c r="ATW168" s="235"/>
      <c r="ATX168" s="235"/>
      <c r="ATY168" s="235"/>
      <c r="ATZ168" s="235"/>
      <c r="AUA168" s="235"/>
      <c r="AUB168" s="235"/>
      <c r="AUC168" s="235"/>
      <c r="AUD168" s="235"/>
      <c r="AUE168" s="235"/>
      <c r="AUF168" s="235"/>
      <c r="AUG168" s="235"/>
      <c r="AUH168" s="235"/>
      <c r="AUI168" s="235"/>
      <c r="AUJ168" s="235"/>
      <c r="AUK168" s="235"/>
      <c r="AUL168" s="235"/>
      <c r="AUM168" s="235"/>
      <c r="AUN168" s="235"/>
      <c r="AUO168" s="235"/>
      <c r="AUP168" s="235"/>
      <c r="AUQ168" s="235"/>
      <c r="AUR168" s="235"/>
      <c r="AUS168" s="235"/>
      <c r="AUT168" s="235"/>
      <c r="AUU168" s="235"/>
      <c r="AUV168" s="235"/>
      <c r="AUW168" s="235"/>
      <c r="AUX168" s="235"/>
      <c r="AUY168" s="235"/>
      <c r="AUZ168" s="235"/>
      <c r="AVA168" s="235"/>
      <c r="AVB168" s="235"/>
      <c r="AVC168" s="235"/>
      <c r="AVD168" s="235"/>
      <c r="AVE168" s="235"/>
      <c r="AVF168" s="235"/>
      <c r="AVG168" s="235"/>
      <c r="AVH168" s="235"/>
      <c r="AVI168" s="235"/>
      <c r="AVJ168" s="235"/>
      <c r="AVK168" s="235"/>
      <c r="AVL168" s="235"/>
      <c r="AVM168" s="235"/>
      <c r="AVN168" s="235"/>
      <c r="AVO168" s="235"/>
      <c r="AVP168" s="235"/>
      <c r="AVQ168" s="235"/>
      <c r="AVR168" s="235"/>
      <c r="AVS168" s="235"/>
      <c r="AVT168" s="235"/>
      <c r="AVU168" s="235"/>
      <c r="AVV168" s="235"/>
      <c r="AVW168" s="235"/>
      <c r="AVX168" s="235"/>
      <c r="AVY168" s="235"/>
      <c r="AVZ168" s="235"/>
      <c r="AWA168" s="235"/>
      <c r="AWB168" s="235"/>
      <c r="AWC168" s="235"/>
      <c r="AWD168" s="235"/>
      <c r="AWE168" s="235"/>
      <c r="AWF168" s="235"/>
      <c r="AWG168" s="235"/>
      <c r="AWH168" s="235"/>
      <c r="AWI168" s="235"/>
      <c r="AWJ168" s="235"/>
      <c r="AWK168" s="235"/>
      <c r="AWL168" s="235"/>
      <c r="AWM168" s="235"/>
      <c r="AWN168" s="235"/>
      <c r="AWO168" s="235"/>
      <c r="AWP168" s="235"/>
      <c r="AWQ168" s="235"/>
      <c r="AWR168" s="235"/>
      <c r="AWS168" s="235"/>
      <c r="AWT168" s="235"/>
      <c r="AWU168" s="235"/>
      <c r="AWV168" s="235"/>
      <c r="AWW168" s="235"/>
      <c r="AWX168" s="235"/>
      <c r="AWY168" s="235"/>
      <c r="AWZ168" s="235"/>
      <c r="AXA168" s="235"/>
      <c r="AXB168" s="235"/>
      <c r="AXC168" s="235"/>
      <c r="AXD168" s="235"/>
      <c r="AXE168" s="235"/>
      <c r="AXF168" s="235"/>
      <c r="AXG168" s="235"/>
      <c r="AXH168" s="235"/>
      <c r="AXI168" s="235"/>
      <c r="AXJ168" s="235"/>
      <c r="AXK168" s="235"/>
      <c r="AXL168" s="235"/>
      <c r="AXM168" s="235"/>
      <c r="AXN168" s="235"/>
      <c r="AXO168" s="235"/>
      <c r="AXP168" s="235"/>
      <c r="AXQ168" s="235"/>
      <c r="AXR168" s="235"/>
      <c r="AXS168" s="235"/>
      <c r="AXT168" s="235"/>
      <c r="AXU168" s="235"/>
      <c r="AXV168" s="235"/>
      <c r="AXW168" s="235"/>
      <c r="AXX168" s="235"/>
      <c r="AXY168" s="235"/>
      <c r="AXZ168" s="235"/>
      <c r="AYA168" s="235"/>
      <c r="AYB168" s="235"/>
      <c r="AYC168" s="235"/>
      <c r="AYD168" s="235"/>
      <c r="AYE168" s="235"/>
      <c r="AYF168" s="235"/>
      <c r="AYG168" s="235"/>
      <c r="AYH168" s="235"/>
      <c r="AYI168" s="235"/>
      <c r="AYJ168" s="235"/>
      <c r="AYK168" s="235"/>
      <c r="AYL168" s="235"/>
      <c r="AYM168" s="235"/>
      <c r="AYN168" s="235"/>
      <c r="AYO168" s="235"/>
      <c r="AYP168" s="235"/>
      <c r="AYQ168" s="235"/>
      <c r="AYR168" s="235"/>
      <c r="AYS168" s="235"/>
      <c r="AYT168" s="235"/>
      <c r="AYU168" s="235"/>
      <c r="AYV168" s="235"/>
      <c r="AYW168" s="235"/>
      <c r="AYX168" s="235"/>
      <c r="AYY168" s="235"/>
      <c r="AYZ168" s="235"/>
      <c r="AZA168" s="235"/>
      <c r="AZB168" s="235"/>
      <c r="AZC168" s="235"/>
      <c r="AZD168" s="235"/>
      <c r="AZE168" s="235"/>
      <c r="AZF168" s="235"/>
      <c r="AZG168" s="235"/>
      <c r="AZH168" s="235"/>
      <c r="AZI168" s="235"/>
      <c r="AZJ168" s="235"/>
      <c r="AZK168" s="235"/>
      <c r="AZL168" s="235"/>
      <c r="AZM168" s="235"/>
      <c r="AZN168" s="235"/>
      <c r="AZO168" s="235"/>
      <c r="AZP168" s="235"/>
      <c r="AZQ168" s="235"/>
      <c r="AZR168" s="235"/>
      <c r="AZS168" s="235"/>
      <c r="AZT168" s="235"/>
      <c r="AZU168" s="235"/>
      <c r="AZV168" s="235"/>
      <c r="AZW168" s="235"/>
      <c r="AZX168" s="235"/>
      <c r="AZY168" s="235"/>
      <c r="AZZ168" s="235"/>
      <c r="BAA168" s="235"/>
      <c r="BAB168" s="235"/>
      <c r="BAC168" s="235"/>
      <c r="BAD168" s="235"/>
      <c r="BAE168" s="235"/>
      <c r="BAF168" s="235"/>
      <c r="BAG168" s="235"/>
      <c r="BAH168" s="235"/>
      <c r="BAI168" s="235"/>
      <c r="BAJ168" s="235"/>
      <c r="BAK168" s="235"/>
      <c r="BAL168" s="235"/>
      <c r="BAM168" s="235"/>
      <c r="BAN168" s="235"/>
      <c r="BAO168" s="235"/>
      <c r="BAP168" s="235"/>
      <c r="BAQ168" s="235"/>
      <c r="BAR168" s="235"/>
      <c r="BAS168" s="235"/>
      <c r="BAT168" s="235"/>
      <c r="BAU168" s="235"/>
      <c r="BAV168" s="235"/>
      <c r="BAW168" s="235"/>
      <c r="BAX168" s="235"/>
      <c r="BAY168" s="235"/>
      <c r="BAZ168" s="235"/>
      <c r="BBA168" s="235"/>
      <c r="BBB168" s="235"/>
      <c r="BBC168" s="235"/>
      <c r="BBD168" s="235"/>
      <c r="BBE168" s="235"/>
      <c r="BBF168" s="235"/>
      <c r="BBG168" s="235"/>
      <c r="BBH168" s="235"/>
      <c r="BBI168" s="235"/>
      <c r="BBJ168" s="235"/>
      <c r="BBK168" s="235"/>
      <c r="BBL168" s="235"/>
      <c r="BBM168" s="235"/>
      <c r="BBN168" s="235"/>
      <c r="BBO168" s="235"/>
      <c r="BBP168" s="235"/>
      <c r="BBQ168" s="235"/>
      <c r="BBR168" s="235"/>
      <c r="BBS168" s="235"/>
      <c r="BBT168" s="235"/>
      <c r="BBU168" s="235"/>
      <c r="BBV168" s="235"/>
      <c r="BBW168" s="235"/>
      <c r="BBX168" s="235"/>
      <c r="BBY168" s="235"/>
      <c r="BBZ168" s="235"/>
      <c r="BCA168" s="235"/>
      <c r="BCB168" s="235"/>
      <c r="BCC168" s="235"/>
      <c r="BCD168" s="235"/>
      <c r="BCE168" s="235"/>
      <c r="BCF168" s="235"/>
      <c r="BCG168" s="235"/>
      <c r="BCH168" s="235"/>
      <c r="BCI168" s="235"/>
      <c r="BCJ168" s="235"/>
      <c r="BCK168" s="235"/>
      <c r="BCL168" s="235"/>
      <c r="BCM168" s="235"/>
      <c r="BCN168" s="235"/>
      <c r="BCO168" s="235"/>
      <c r="BCP168" s="235"/>
      <c r="BCQ168" s="235"/>
      <c r="BCR168" s="235"/>
      <c r="BCS168" s="235"/>
      <c r="BCT168" s="235"/>
      <c r="BCU168" s="235"/>
      <c r="BCV168" s="235"/>
      <c r="BCW168" s="235"/>
      <c r="BCX168" s="235"/>
      <c r="BCY168" s="235"/>
      <c r="BCZ168" s="235"/>
      <c r="BDA168" s="235"/>
      <c r="BDB168" s="235"/>
      <c r="BDC168" s="235"/>
      <c r="BDD168" s="235"/>
      <c r="BDE168" s="235"/>
      <c r="BDF168" s="235"/>
      <c r="BDG168" s="235"/>
      <c r="BDH168" s="235"/>
      <c r="BDI168" s="235"/>
      <c r="BDJ168" s="235"/>
      <c r="BDK168" s="235"/>
      <c r="BDL168" s="235"/>
      <c r="BDM168" s="235"/>
      <c r="BDN168" s="235"/>
      <c r="BDO168" s="235"/>
      <c r="BDP168" s="235"/>
      <c r="BDQ168" s="235"/>
      <c r="BDR168" s="235"/>
      <c r="BDS168" s="235"/>
      <c r="BDT168" s="235"/>
      <c r="BDU168" s="235"/>
      <c r="BDV168" s="235"/>
      <c r="BDW168" s="235"/>
      <c r="BDX168" s="235"/>
      <c r="BDY168" s="235"/>
      <c r="BDZ168" s="235"/>
      <c r="BEA168" s="235"/>
      <c r="BEB168" s="235"/>
      <c r="BEC168" s="235"/>
      <c r="BED168" s="235"/>
      <c r="BEE168" s="235"/>
      <c r="BEF168" s="235"/>
      <c r="BEG168" s="235"/>
      <c r="BEH168" s="235"/>
      <c r="BEI168" s="235"/>
      <c r="BEJ168" s="235"/>
      <c r="BEK168" s="235"/>
      <c r="BEL168" s="235"/>
      <c r="BEM168" s="235"/>
      <c r="BEN168" s="235"/>
      <c r="BEO168" s="235"/>
      <c r="BEP168" s="235"/>
      <c r="BEQ168" s="235"/>
      <c r="BER168" s="235"/>
      <c r="BES168" s="235"/>
      <c r="BET168" s="235"/>
      <c r="BEU168" s="235"/>
      <c r="BEV168" s="235"/>
      <c r="BEW168" s="235"/>
      <c r="BEX168" s="235"/>
      <c r="BEY168" s="235"/>
      <c r="BEZ168" s="235"/>
      <c r="BFA168" s="235"/>
      <c r="BFB168" s="235"/>
      <c r="BFC168" s="235"/>
      <c r="BFD168" s="235"/>
      <c r="BFE168" s="235"/>
      <c r="BFF168" s="235"/>
      <c r="BFG168" s="235"/>
      <c r="BFH168" s="235"/>
      <c r="BFI168" s="235"/>
      <c r="BFJ168" s="235"/>
      <c r="BFK168" s="235"/>
      <c r="BFL168" s="235"/>
      <c r="BFM168" s="235"/>
      <c r="BFN168" s="235"/>
      <c r="BFO168" s="235"/>
      <c r="BFP168" s="235"/>
      <c r="BFQ168" s="235"/>
      <c r="BFR168" s="235"/>
      <c r="BFS168" s="235"/>
      <c r="BFT168" s="235"/>
      <c r="BFU168" s="235"/>
      <c r="BFV168" s="235"/>
      <c r="BFW168" s="235"/>
      <c r="BFX168" s="235"/>
      <c r="BFY168" s="235"/>
      <c r="BFZ168" s="235"/>
      <c r="BGA168" s="235"/>
      <c r="BGB168" s="235"/>
      <c r="BGC168" s="235"/>
      <c r="BGD168" s="235"/>
      <c r="BGE168" s="235"/>
      <c r="BGF168" s="235"/>
      <c r="BGG168" s="235"/>
      <c r="BGH168" s="235"/>
      <c r="BGI168" s="235"/>
      <c r="BGJ168" s="235"/>
      <c r="BGK168" s="235"/>
      <c r="BGL168" s="235"/>
      <c r="BGM168" s="235"/>
      <c r="BGN168" s="235"/>
      <c r="BGO168" s="235"/>
      <c r="BGP168" s="235"/>
      <c r="BGQ168" s="235"/>
      <c r="BGR168" s="235"/>
      <c r="BGS168" s="235"/>
      <c r="BGT168" s="235"/>
      <c r="BGU168" s="235"/>
      <c r="BGV168" s="235"/>
      <c r="BGW168" s="235"/>
      <c r="BGX168" s="235"/>
      <c r="BGY168" s="235"/>
      <c r="BGZ168" s="235"/>
      <c r="BHA168" s="235"/>
      <c r="BHB168" s="235"/>
      <c r="BHC168" s="235"/>
      <c r="BHD168" s="235"/>
      <c r="BHE168" s="235"/>
      <c r="BHF168" s="235"/>
      <c r="BHG168" s="235"/>
      <c r="BHH168" s="235"/>
      <c r="BHI168" s="235"/>
      <c r="BHJ168" s="235"/>
      <c r="BHK168" s="235"/>
      <c r="BHL168" s="235"/>
      <c r="BHM168" s="235"/>
      <c r="BHN168" s="235"/>
      <c r="BHO168" s="235"/>
      <c r="BHP168" s="235"/>
      <c r="BHQ168" s="235"/>
      <c r="BHR168" s="235"/>
      <c r="BHS168" s="235"/>
      <c r="BHT168" s="235"/>
      <c r="BHU168" s="235"/>
      <c r="BHV168" s="235"/>
      <c r="BHW168" s="235"/>
      <c r="BHX168" s="235"/>
      <c r="BHY168" s="235"/>
      <c r="BHZ168" s="235"/>
      <c r="BIA168" s="235"/>
      <c r="BIB168" s="235"/>
      <c r="BIC168" s="235"/>
      <c r="BID168" s="235"/>
      <c r="BIE168" s="235"/>
      <c r="BIF168" s="235"/>
      <c r="BIG168" s="235"/>
      <c r="BIH168" s="235"/>
      <c r="BII168" s="235"/>
      <c r="BIJ168" s="235"/>
      <c r="BIK168" s="235"/>
      <c r="BIL168" s="235"/>
      <c r="BIM168" s="235"/>
      <c r="BIN168" s="235"/>
      <c r="BIO168" s="235"/>
      <c r="BIP168" s="235"/>
      <c r="BIQ168" s="235"/>
      <c r="BIR168" s="235"/>
      <c r="BIS168" s="235"/>
      <c r="BIT168" s="235"/>
      <c r="BIU168" s="235"/>
      <c r="BIV168" s="235"/>
      <c r="BIW168" s="235"/>
      <c r="BIX168" s="235"/>
      <c r="BIY168" s="235"/>
      <c r="BIZ168" s="235"/>
      <c r="BJA168" s="235"/>
      <c r="BJB168" s="235"/>
      <c r="BJC168" s="235"/>
      <c r="BJD168" s="235"/>
      <c r="BJE168" s="235"/>
      <c r="BJF168" s="235"/>
      <c r="BJG168" s="235"/>
      <c r="BJH168" s="235"/>
      <c r="BJI168" s="235"/>
      <c r="BJJ168" s="235"/>
      <c r="BJK168" s="235"/>
      <c r="BJL168" s="235"/>
      <c r="BJM168" s="235"/>
      <c r="BJN168" s="235"/>
      <c r="BJO168" s="235"/>
      <c r="BJP168" s="235"/>
      <c r="BJQ168" s="235"/>
      <c r="BJR168" s="235"/>
      <c r="BJS168" s="235"/>
      <c r="BJT168" s="235"/>
      <c r="BJU168" s="235"/>
      <c r="BJV168" s="235"/>
      <c r="BJW168" s="235"/>
      <c r="BJX168" s="235"/>
      <c r="BJY168" s="235"/>
      <c r="BJZ168" s="235"/>
      <c r="BKA168" s="235"/>
      <c r="BKB168" s="235"/>
      <c r="BKC168" s="235"/>
      <c r="BKD168" s="235"/>
      <c r="BKE168" s="235"/>
      <c r="BKF168" s="235"/>
      <c r="BKG168" s="235"/>
      <c r="BKH168" s="235"/>
      <c r="BKI168" s="235"/>
      <c r="BKJ168" s="235"/>
      <c r="BKK168" s="235"/>
      <c r="BKL168" s="235"/>
      <c r="BKM168" s="235"/>
      <c r="BKN168" s="235"/>
      <c r="BKO168" s="235"/>
      <c r="BKP168" s="235"/>
      <c r="BKQ168" s="235"/>
      <c r="BKR168" s="235"/>
      <c r="BKS168" s="235"/>
      <c r="BKT168" s="235"/>
      <c r="BKU168" s="235"/>
      <c r="BKV168" s="235"/>
      <c r="BKW168" s="235"/>
      <c r="BKX168" s="235"/>
      <c r="BKY168" s="235"/>
      <c r="BKZ168" s="235"/>
      <c r="BLA168" s="235"/>
      <c r="BLB168" s="235"/>
      <c r="BLC168" s="235"/>
      <c r="BLD168" s="235"/>
      <c r="BLE168" s="235"/>
      <c r="BLF168" s="235"/>
      <c r="BLG168" s="235"/>
      <c r="BLH168" s="235"/>
      <c r="BLI168" s="235"/>
      <c r="BLJ168" s="235"/>
      <c r="BLK168" s="235"/>
      <c r="BLL168" s="235"/>
      <c r="BLM168" s="235"/>
      <c r="BLN168" s="235"/>
      <c r="BLO168" s="235"/>
      <c r="BLP168" s="235"/>
      <c r="BLQ168" s="235"/>
      <c r="BLR168" s="235"/>
      <c r="BLS168" s="235"/>
      <c r="BLT168" s="235"/>
      <c r="BLU168" s="235"/>
      <c r="BLV168" s="235"/>
      <c r="BLW168" s="235"/>
      <c r="BLX168" s="235"/>
      <c r="BLY168" s="235"/>
      <c r="BLZ168" s="235"/>
      <c r="BMA168" s="235"/>
      <c r="BMB168" s="235"/>
      <c r="BMC168" s="235"/>
      <c r="BMD168" s="235"/>
      <c r="BME168" s="235"/>
      <c r="BMF168" s="235"/>
      <c r="BMG168" s="235"/>
      <c r="BMH168" s="235"/>
      <c r="BMI168" s="235"/>
      <c r="BMJ168" s="235"/>
      <c r="BMK168" s="235"/>
      <c r="BML168" s="235"/>
      <c r="BMM168" s="235"/>
      <c r="BMN168" s="235"/>
      <c r="BMO168" s="235"/>
      <c r="BMP168" s="235"/>
      <c r="BMQ168" s="235"/>
      <c r="BMR168" s="235"/>
      <c r="BMS168" s="235"/>
      <c r="BMT168" s="235"/>
      <c r="BMU168" s="235"/>
      <c r="BMV168" s="235"/>
      <c r="BMW168" s="235"/>
      <c r="BMX168" s="235"/>
      <c r="BMY168" s="235"/>
      <c r="BMZ168" s="235"/>
      <c r="BNA168" s="235"/>
      <c r="BNB168" s="235"/>
      <c r="BNC168" s="235"/>
      <c r="BND168" s="235"/>
      <c r="BNE168" s="235"/>
      <c r="BNF168" s="235"/>
      <c r="BNG168" s="235"/>
      <c r="BNH168" s="235"/>
      <c r="BNI168" s="235"/>
      <c r="BNJ168" s="235"/>
      <c r="BNK168" s="235"/>
      <c r="BNL168" s="235"/>
    </row>
    <row r="169" spans="1:1728" s="143" customFormat="1" ht="15" customHeight="1" x14ac:dyDescent="0.25">
      <c r="A169" s="250">
        <v>268</v>
      </c>
      <c r="B169" s="234" t="s">
        <v>566</v>
      </c>
      <c r="C169" s="229" t="s">
        <v>239</v>
      </c>
      <c r="D169" s="234" t="s">
        <v>561</v>
      </c>
      <c r="E169" s="234"/>
      <c r="F169" s="234" t="s">
        <v>567</v>
      </c>
      <c r="G169" s="234">
        <v>0</v>
      </c>
      <c r="H169" s="234">
        <v>100</v>
      </c>
      <c r="I169" s="251" t="s">
        <v>266</v>
      </c>
      <c r="J169" s="234">
        <v>2026</v>
      </c>
      <c r="K169" s="233" t="s">
        <v>377</v>
      </c>
      <c r="L169" s="252" t="s">
        <v>568</v>
      </c>
      <c r="M169" s="285" t="s">
        <v>460</v>
      </c>
      <c r="N169" s="235"/>
      <c r="O169" s="235"/>
      <c r="P169" s="235"/>
      <c r="Q169" s="235"/>
      <c r="R169" s="235"/>
      <c r="S169" s="235"/>
      <c r="T169" s="235"/>
      <c r="U169" s="235"/>
      <c r="V169" s="235"/>
      <c r="W169" s="235"/>
      <c r="X169" s="235"/>
      <c r="Y169" s="235"/>
      <c r="Z169" s="235"/>
      <c r="AA169" s="235"/>
      <c r="AB169" s="235"/>
      <c r="AC169" s="235"/>
      <c r="AD169" s="235"/>
      <c r="AE169" s="235"/>
      <c r="AF169" s="235"/>
      <c r="AG169" s="235"/>
      <c r="AH169" s="235"/>
      <c r="AI169" s="235"/>
      <c r="AJ169" s="235"/>
      <c r="AK169" s="235"/>
      <c r="AL169" s="235"/>
      <c r="AM169" s="235"/>
      <c r="AN169" s="235"/>
      <c r="AO169" s="235"/>
      <c r="AP169" s="235"/>
      <c r="AQ169" s="235"/>
      <c r="AR169" s="235"/>
      <c r="AS169" s="235"/>
      <c r="AT169" s="235"/>
      <c r="AU169" s="235"/>
      <c r="AV169" s="235"/>
      <c r="AW169" s="235"/>
      <c r="AX169" s="235"/>
      <c r="AY169" s="235"/>
      <c r="AZ169" s="235"/>
      <c r="BA169" s="235"/>
      <c r="BB169" s="235"/>
      <c r="BC169" s="235"/>
      <c r="BD169" s="235"/>
      <c r="BE169" s="235"/>
      <c r="BF169" s="235"/>
      <c r="BG169" s="235"/>
      <c r="BH169" s="235"/>
      <c r="BI169" s="235"/>
      <c r="BJ169" s="235"/>
      <c r="BK169" s="235"/>
      <c r="BL169" s="235"/>
      <c r="BM169" s="235"/>
      <c r="BN169" s="235"/>
      <c r="BO169" s="235"/>
      <c r="BP169" s="235"/>
      <c r="BQ169" s="235"/>
      <c r="BR169" s="235"/>
      <c r="BS169" s="235"/>
      <c r="BT169" s="235"/>
      <c r="BU169" s="235"/>
      <c r="BV169" s="235"/>
      <c r="BW169" s="235"/>
      <c r="BX169" s="235"/>
      <c r="BY169" s="235"/>
      <c r="BZ169" s="235"/>
      <c r="CA169" s="235"/>
      <c r="CB169" s="235"/>
      <c r="CC169" s="235"/>
      <c r="CD169" s="235"/>
      <c r="CE169" s="235"/>
      <c r="CF169" s="235"/>
      <c r="CG169" s="235"/>
      <c r="CH169" s="235"/>
      <c r="CI169" s="235"/>
      <c r="CJ169" s="235"/>
      <c r="CK169" s="235"/>
      <c r="CL169" s="235"/>
      <c r="CM169" s="235"/>
      <c r="CN169" s="235"/>
      <c r="CO169" s="235"/>
      <c r="CP169" s="235"/>
      <c r="CQ169" s="235"/>
      <c r="CR169" s="235"/>
      <c r="CS169" s="235"/>
      <c r="CT169" s="235"/>
      <c r="CU169" s="235"/>
      <c r="CV169" s="235"/>
      <c r="CW169" s="235"/>
      <c r="CX169" s="235"/>
      <c r="CY169" s="235"/>
      <c r="CZ169" s="235"/>
      <c r="DA169" s="235"/>
      <c r="DB169" s="235"/>
      <c r="DC169" s="235"/>
      <c r="DD169" s="235"/>
      <c r="DE169" s="235"/>
      <c r="DF169" s="235"/>
      <c r="DG169" s="235"/>
      <c r="DH169" s="235"/>
      <c r="DI169" s="235"/>
      <c r="DJ169" s="235"/>
      <c r="DK169" s="235"/>
      <c r="DL169" s="235"/>
      <c r="DM169" s="235"/>
      <c r="DN169" s="235"/>
      <c r="DO169" s="235"/>
      <c r="DP169" s="235"/>
      <c r="DQ169" s="235"/>
      <c r="DR169" s="235"/>
      <c r="DS169" s="235"/>
      <c r="DT169" s="235"/>
      <c r="DU169" s="235"/>
      <c r="DV169" s="235"/>
      <c r="DW169" s="235"/>
      <c r="DX169" s="235"/>
      <c r="DY169" s="235"/>
      <c r="DZ169" s="235"/>
      <c r="EA169" s="235"/>
      <c r="EB169" s="235"/>
      <c r="EC169" s="235"/>
      <c r="ED169" s="235"/>
      <c r="EE169" s="235"/>
      <c r="EF169" s="235"/>
      <c r="EG169" s="235"/>
      <c r="EH169" s="235"/>
      <c r="EI169" s="235"/>
      <c r="EJ169" s="235"/>
      <c r="EK169" s="235"/>
      <c r="EL169" s="235"/>
      <c r="EM169" s="235"/>
      <c r="EN169" s="235"/>
      <c r="EO169" s="235"/>
      <c r="EP169" s="235"/>
      <c r="EQ169" s="235"/>
      <c r="ER169" s="235"/>
      <c r="ES169" s="235"/>
      <c r="ET169" s="235"/>
      <c r="EU169" s="235"/>
      <c r="EV169" s="235"/>
      <c r="EW169" s="235"/>
      <c r="EX169" s="235"/>
      <c r="EY169" s="235"/>
      <c r="EZ169" s="235"/>
      <c r="FA169" s="235"/>
      <c r="FB169" s="235"/>
      <c r="FC169" s="235"/>
      <c r="FD169" s="235"/>
      <c r="FE169" s="235"/>
      <c r="FF169" s="235"/>
      <c r="FG169" s="235"/>
      <c r="FH169" s="235"/>
      <c r="FI169" s="235"/>
      <c r="FJ169" s="235"/>
      <c r="FK169" s="235"/>
      <c r="FL169" s="235"/>
      <c r="FM169" s="235"/>
      <c r="FN169" s="235"/>
      <c r="FO169" s="235"/>
      <c r="FP169" s="235"/>
      <c r="FQ169" s="235"/>
      <c r="FR169" s="235"/>
      <c r="FS169" s="235"/>
      <c r="FT169" s="235"/>
      <c r="FU169" s="235"/>
      <c r="FV169" s="235"/>
      <c r="FW169" s="235"/>
      <c r="FX169" s="235"/>
      <c r="FY169" s="235"/>
      <c r="FZ169" s="235"/>
      <c r="GA169" s="235"/>
      <c r="GB169" s="235"/>
      <c r="GC169" s="235"/>
      <c r="GD169" s="235"/>
      <c r="GE169" s="235"/>
      <c r="GF169" s="235"/>
      <c r="GG169" s="235"/>
      <c r="GH169" s="235"/>
      <c r="GI169" s="235"/>
      <c r="GJ169" s="235"/>
      <c r="GK169" s="235"/>
      <c r="GL169" s="235"/>
      <c r="GM169" s="235"/>
      <c r="GN169" s="235"/>
      <c r="GO169" s="235"/>
      <c r="GP169" s="235"/>
      <c r="GQ169" s="235"/>
      <c r="GR169" s="235"/>
      <c r="GS169" s="235"/>
      <c r="GT169" s="235"/>
      <c r="GU169" s="235"/>
      <c r="GV169" s="235"/>
      <c r="GW169" s="235"/>
      <c r="GX169" s="235"/>
      <c r="GY169" s="235"/>
      <c r="GZ169" s="235"/>
      <c r="HA169" s="235"/>
      <c r="HB169" s="235"/>
      <c r="HC169" s="235"/>
      <c r="HD169" s="235"/>
      <c r="HE169" s="235"/>
      <c r="HF169" s="235"/>
      <c r="HG169" s="235"/>
      <c r="HH169" s="235"/>
      <c r="HI169" s="235"/>
      <c r="HJ169" s="235"/>
      <c r="HK169" s="235"/>
      <c r="HL169" s="235"/>
      <c r="HM169" s="235"/>
      <c r="HN169" s="235"/>
      <c r="HO169" s="235"/>
      <c r="HP169" s="235"/>
      <c r="HQ169" s="235"/>
      <c r="HR169" s="235"/>
      <c r="HS169" s="235"/>
      <c r="HT169" s="235"/>
      <c r="HU169" s="235"/>
      <c r="HV169" s="235"/>
      <c r="HW169" s="235"/>
      <c r="HX169" s="235"/>
      <c r="HY169" s="235"/>
      <c r="HZ169" s="235"/>
      <c r="IA169" s="235"/>
      <c r="IB169" s="235"/>
      <c r="IC169" s="235"/>
      <c r="ID169" s="235"/>
      <c r="IE169" s="235"/>
      <c r="IF169" s="235"/>
      <c r="IG169" s="235"/>
      <c r="IH169" s="235"/>
      <c r="II169" s="235"/>
      <c r="IJ169" s="235"/>
      <c r="IK169" s="235"/>
      <c r="IL169" s="235"/>
      <c r="IM169" s="235"/>
      <c r="IN169" s="235"/>
      <c r="IO169" s="235"/>
      <c r="IP169" s="235"/>
      <c r="IQ169" s="235"/>
      <c r="IR169" s="235"/>
      <c r="IS169" s="235"/>
      <c r="IT169" s="235"/>
      <c r="IU169" s="235"/>
      <c r="IV169" s="235"/>
      <c r="IW169" s="235"/>
      <c r="IX169" s="235"/>
      <c r="IY169" s="235"/>
      <c r="IZ169" s="235"/>
      <c r="JA169" s="235"/>
      <c r="JB169" s="235"/>
      <c r="JC169" s="235"/>
      <c r="JD169" s="235"/>
      <c r="JE169" s="235"/>
      <c r="JF169" s="235"/>
      <c r="JG169" s="235"/>
      <c r="JH169" s="235"/>
      <c r="JI169" s="235"/>
      <c r="JJ169" s="235"/>
      <c r="JK169" s="235"/>
      <c r="JL169" s="235"/>
      <c r="JM169" s="235"/>
      <c r="JN169" s="235"/>
      <c r="JO169" s="235"/>
      <c r="JP169" s="235"/>
      <c r="JQ169" s="235"/>
      <c r="JR169" s="235"/>
      <c r="JS169" s="235"/>
      <c r="JT169" s="235"/>
      <c r="JU169" s="235"/>
      <c r="JV169" s="235"/>
      <c r="JW169" s="235"/>
      <c r="JX169" s="235"/>
      <c r="JY169" s="235"/>
      <c r="JZ169" s="235"/>
      <c r="KA169" s="235"/>
      <c r="KB169" s="235"/>
      <c r="KC169" s="235"/>
      <c r="KD169" s="235"/>
      <c r="KE169" s="235"/>
      <c r="KF169" s="235"/>
      <c r="KG169" s="235"/>
      <c r="KH169" s="235"/>
      <c r="KI169" s="235"/>
      <c r="KJ169" s="235"/>
      <c r="KK169" s="235"/>
      <c r="KL169" s="235"/>
      <c r="KM169" s="235"/>
      <c r="KN169" s="235"/>
      <c r="KO169" s="235"/>
      <c r="KP169" s="235"/>
      <c r="KQ169" s="235"/>
      <c r="KR169" s="235"/>
      <c r="KS169" s="235"/>
      <c r="KT169" s="235"/>
      <c r="KU169" s="235"/>
      <c r="KV169" s="235"/>
      <c r="KW169" s="235"/>
      <c r="KX169" s="235"/>
      <c r="KY169" s="235"/>
      <c r="KZ169" s="235"/>
      <c r="LA169" s="235"/>
      <c r="LB169" s="235"/>
      <c r="LC169" s="235"/>
      <c r="LD169" s="235"/>
      <c r="LE169" s="235"/>
      <c r="LF169" s="235"/>
      <c r="LG169" s="235"/>
      <c r="LH169" s="235"/>
      <c r="LI169" s="235"/>
      <c r="LJ169" s="235"/>
      <c r="LK169" s="235"/>
      <c r="LL169" s="235"/>
      <c r="LM169" s="235"/>
      <c r="LN169" s="235"/>
      <c r="LO169" s="235"/>
      <c r="LP169" s="235"/>
      <c r="LQ169" s="235"/>
      <c r="LR169" s="235"/>
      <c r="LS169" s="235"/>
      <c r="LT169" s="235"/>
      <c r="LU169" s="235"/>
      <c r="LV169" s="235"/>
      <c r="LW169" s="235"/>
      <c r="LX169" s="235"/>
      <c r="LY169" s="235"/>
      <c r="LZ169" s="235"/>
      <c r="MA169" s="235"/>
      <c r="MB169" s="235"/>
      <c r="MC169" s="235"/>
      <c r="MD169" s="235"/>
      <c r="ME169" s="235"/>
      <c r="MF169" s="235"/>
      <c r="MG169" s="235"/>
      <c r="MH169" s="235"/>
      <c r="MI169" s="235"/>
      <c r="MJ169" s="235"/>
      <c r="MK169" s="235"/>
      <c r="ML169" s="235"/>
      <c r="MM169" s="235"/>
      <c r="MN169" s="235"/>
      <c r="MO169" s="235"/>
      <c r="MP169" s="235"/>
      <c r="MQ169" s="235"/>
      <c r="MR169" s="235"/>
      <c r="MS169" s="235"/>
      <c r="MT169" s="235"/>
      <c r="MU169" s="235"/>
      <c r="MV169" s="235"/>
      <c r="MW169" s="235"/>
      <c r="MX169" s="235"/>
      <c r="MY169" s="235"/>
      <c r="MZ169" s="235"/>
      <c r="NA169" s="235"/>
      <c r="NB169" s="235"/>
      <c r="NC169" s="235"/>
      <c r="ND169" s="235"/>
      <c r="NE169" s="235"/>
      <c r="NF169" s="235"/>
      <c r="NG169" s="235"/>
      <c r="NH169" s="235"/>
      <c r="NI169" s="235"/>
      <c r="NJ169" s="235"/>
      <c r="NK169" s="235"/>
      <c r="NL169" s="235"/>
      <c r="NM169" s="235"/>
      <c r="NN169" s="235"/>
      <c r="NO169" s="235"/>
      <c r="NP169" s="235"/>
      <c r="NQ169" s="235"/>
      <c r="NR169" s="235"/>
      <c r="NS169" s="235"/>
      <c r="NT169" s="235"/>
      <c r="NU169" s="235"/>
      <c r="NV169" s="235"/>
      <c r="NW169" s="235"/>
      <c r="NX169" s="235"/>
      <c r="NY169" s="235"/>
      <c r="NZ169" s="235"/>
      <c r="OA169" s="235"/>
      <c r="OB169" s="235"/>
      <c r="OC169" s="235"/>
      <c r="OD169" s="235"/>
      <c r="OE169" s="235"/>
      <c r="OF169" s="235"/>
      <c r="OG169" s="235"/>
      <c r="OH169" s="235"/>
      <c r="OI169" s="235"/>
      <c r="OJ169" s="235"/>
      <c r="OK169" s="235"/>
      <c r="OL169" s="235"/>
      <c r="OM169" s="235"/>
      <c r="ON169" s="235"/>
      <c r="OO169" s="235"/>
      <c r="OP169" s="235"/>
      <c r="OQ169" s="235"/>
      <c r="OR169" s="235"/>
      <c r="OS169" s="235"/>
      <c r="OT169" s="235"/>
      <c r="OU169" s="235"/>
      <c r="OV169" s="235"/>
      <c r="OW169" s="235"/>
      <c r="OX169" s="235"/>
      <c r="OY169" s="235"/>
      <c r="OZ169" s="235"/>
      <c r="PA169" s="235"/>
      <c r="PB169" s="235"/>
      <c r="PC169" s="235"/>
      <c r="PD169" s="235"/>
      <c r="PE169" s="235"/>
      <c r="PF169" s="235"/>
      <c r="PG169" s="235"/>
      <c r="PH169" s="235"/>
      <c r="PI169" s="235"/>
      <c r="PJ169" s="235"/>
      <c r="PK169" s="235"/>
      <c r="PL169" s="235"/>
      <c r="PM169" s="235"/>
      <c r="PN169" s="235"/>
      <c r="PO169" s="235"/>
      <c r="PP169" s="235"/>
      <c r="PQ169" s="235"/>
      <c r="PR169" s="235"/>
      <c r="PS169" s="235"/>
      <c r="PT169" s="235"/>
      <c r="PU169" s="235"/>
      <c r="PV169" s="235"/>
      <c r="PW169" s="235"/>
      <c r="PX169" s="235"/>
      <c r="PY169" s="235"/>
      <c r="PZ169" s="235"/>
      <c r="QA169" s="235"/>
      <c r="QB169" s="235"/>
      <c r="QC169" s="235"/>
      <c r="QD169" s="235"/>
      <c r="QE169" s="235"/>
      <c r="QF169" s="235"/>
      <c r="QG169" s="235"/>
      <c r="QH169" s="235"/>
      <c r="QI169" s="235"/>
      <c r="QJ169" s="235"/>
      <c r="QK169" s="235"/>
      <c r="QL169" s="235"/>
      <c r="QM169" s="235"/>
      <c r="QN169" s="235"/>
      <c r="QO169" s="235"/>
      <c r="QP169" s="235"/>
      <c r="QQ169" s="235"/>
      <c r="QR169" s="235"/>
      <c r="QS169" s="235"/>
      <c r="QT169" s="235"/>
      <c r="QU169" s="235"/>
      <c r="QV169" s="235"/>
      <c r="QW169" s="235"/>
      <c r="QX169" s="235"/>
      <c r="QY169" s="235"/>
      <c r="QZ169" s="235"/>
      <c r="RA169" s="235"/>
      <c r="RB169" s="235"/>
      <c r="RC169" s="235"/>
      <c r="RD169" s="235"/>
      <c r="RE169" s="235"/>
      <c r="RF169" s="235"/>
      <c r="RG169" s="235"/>
      <c r="RH169" s="235"/>
      <c r="RI169" s="235"/>
      <c r="RJ169" s="235"/>
      <c r="RK169" s="235"/>
      <c r="RL169" s="235"/>
      <c r="RM169" s="235"/>
      <c r="RN169" s="235"/>
      <c r="RO169" s="235"/>
      <c r="RP169" s="235"/>
      <c r="RQ169" s="235"/>
      <c r="RR169" s="235"/>
      <c r="RS169" s="235"/>
      <c r="RT169" s="235"/>
      <c r="RU169" s="235"/>
      <c r="RV169" s="235"/>
      <c r="RW169" s="235"/>
      <c r="RX169" s="235"/>
      <c r="RY169" s="235"/>
      <c r="RZ169" s="235"/>
      <c r="SA169" s="235"/>
      <c r="SB169" s="235"/>
      <c r="SC169" s="235"/>
      <c r="SD169" s="235"/>
      <c r="SE169" s="235"/>
      <c r="SF169" s="235"/>
      <c r="SG169" s="235"/>
      <c r="SH169" s="235"/>
      <c r="SI169" s="235"/>
      <c r="SJ169" s="235"/>
      <c r="SK169" s="235"/>
      <c r="SL169" s="235"/>
      <c r="SM169" s="235"/>
      <c r="SN169" s="235"/>
      <c r="SO169" s="235"/>
      <c r="SP169" s="235"/>
      <c r="SQ169" s="235"/>
      <c r="SR169" s="235"/>
      <c r="SS169" s="235"/>
      <c r="ST169" s="235"/>
      <c r="SU169" s="235"/>
      <c r="SV169" s="235"/>
      <c r="SW169" s="235"/>
      <c r="SX169" s="235"/>
      <c r="SY169" s="235"/>
      <c r="SZ169" s="235"/>
      <c r="TA169" s="235"/>
      <c r="TB169" s="235"/>
      <c r="TC169" s="235"/>
      <c r="TD169" s="235"/>
      <c r="TE169" s="235"/>
      <c r="TF169" s="235"/>
      <c r="TG169" s="235"/>
      <c r="TH169" s="235"/>
      <c r="TI169" s="235"/>
      <c r="TJ169" s="235"/>
      <c r="TK169" s="235"/>
      <c r="TL169" s="235"/>
      <c r="TM169" s="235"/>
      <c r="TN169" s="235"/>
      <c r="TO169" s="235"/>
      <c r="TP169" s="235"/>
      <c r="TQ169" s="235"/>
      <c r="TR169" s="235"/>
      <c r="TS169" s="235"/>
      <c r="TT169" s="235"/>
      <c r="TU169" s="235"/>
      <c r="TV169" s="235"/>
      <c r="TW169" s="235"/>
      <c r="TX169" s="235"/>
      <c r="TY169" s="235"/>
      <c r="TZ169" s="235"/>
      <c r="UA169" s="235"/>
      <c r="UB169" s="235"/>
      <c r="UC169" s="235"/>
      <c r="UD169" s="235"/>
      <c r="UE169" s="235"/>
      <c r="UF169" s="235"/>
      <c r="UG169" s="235"/>
      <c r="UH169" s="235"/>
      <c r="UI169" s="235"/>
      <c r="UJ169" s="235"/>
      <c r="UK169" s="235"/>
      <c r="UL169" s="235"/>
      <c r="UM169" s="235"/>
      <c r="UN169" s="235"/>
      <c r="UO169" s="235"/>
      <c r="UP169" s="235"/>
      <c r="UQ169" s="235"/>
      <c r="UR169" s="235"/>
      <c r="US169" s="235"/>
      <c r="UT169" s="235"/>
      <c r="UU169" s="235"/>
      <c r="UV169" s="235"/>
      <c r="UW169" s="235"/>
      <c r="UX169" s="235"/>
      <c r="UY169" s="235"/>
      <c r="UZ169" s="235"/>
      <c r="VA169" s="235"/>
      <c r="VB169" s="235"/>
      <c r="VC169" s="235"/>
      <c r="VD169" s="235"/>
      <c r="VE169" s="235"/>
      <c r="VF169" s="235"/>
      <c r="VG169" s="235"/>
      <c r="VH169" s="235"/>
      <c r="VI169" s="235"/>
      <c r="VJ169" s="235"/>
      <c r="VK169" s="235"/>
      <c r="VL169" s="235"/>
      <c r="VM169" s="235"/>
      <c r="VN169" s="235"/>
      <c r="VO169" s="235"/>
      <c r="VP169" s="235"/>
      <c r="VQ169" s="235"/>
      <c r="VR169" s="235"/>
      <c r="VS169" s="235"/>
      <c r="VT169" s="235"/>
      <c r="VU169" s="235"/>
      <c r="VV169" s="235"/>
      <c r="VW169" s="235"/>
      <c r="VX169" s="235"/>
      <c r="VY169" s="235"/>
      <c r="VZ169" s="235"/>
      <c r="WA169" s="235"/>
      <c r="WB169" s="235"/>
      <c r="WC169" s="235"/>
      <c r="WD169" s="235"/>
      <c r="WE169" s="235"/>
      <c r="WF169" s="235"/>
      <c r="WG169" s="235"/>
      <c r="WH169" s="235"/>
      <c r="WI169" s="235"/>
      <c r="WJ169" s="235"/>
      <c r="WK169" s="235"/>
      <c r="WL169" s="235"/>
      <c r="WM169" s="235"/>
      <c r="WN169" s="235"/>
      <c r="WO169" s="235"/>
      <c r="WP169" s="235"/>
      <c r="WQ169" s="235"/>
      <c r="WR169" s="235"/>
      <c r="WS169" s="235"/>
      <c r="WT169" s="235"/>
      <c r="WU169" s="235"/>
      <c r="WV169" s="235"/>
      <c r="WW169" s="235"/>
      <c r="WX169" s="235"/>
      <c r="WY169" s="235"/>
      <c r="WZ169" s="235"/>
      <c r="XA169" s="235"/>
      <c r="XB169" s="235"/>
      <c r="XC169" s="235"/>
      <c r="XD169" s="235"/>
      <c r="XE169" s="235"/>
      <c r="XF169" s="235"/>
      <c r="XG169" s="235"/>
      <c r="XH169" s="235"/>
      <c r="XI169" s="235"/>
      <c r="XJ169" s="235"/>
      <c r="XK169" s="235"/>
      <c r="XL169" s="235"/>
      <c r="XM169" s="235"/>
      <c r="XN169" s="235"/>
      <c r="XO169" s="235"/>
      <c r="XP169" s="235"/>
      <c r="XQ169" s="235"/>
      <c r="XR169" s="235"/>
      <c r="XS169" s="235"/>
      <c r="XT169" s="235"/>
      <c r="XU169" s="235"/>
      <c r="XV169" s="235"/>
      <c r="XW169" s="235"/>
      <c r="XX169" s="235"/>
      <c r="XY169" s="235"/>
      <c r="XZ169" s="235"/>
      <c r="YA169" s="235"/>
      <c r="YB169" s="235"/>
      <c r="YC169" s="235"/>
      <c r="YD169" s="235"/>
      <c r="YE169" s="235"/>
      <c r="YF169" s="235"/>
      <c r="YG169" s="235"/>
      <c r="YH169" s="235"/>
      <c r="YI169" s="235"/>
      <c r="YJ169" s="235"/>
      <c r="YK169" s="235"/>
      <c r="YL169" s="235"/>
      <c r="YM169" s="235"/>
      <c r="YN169" s="235"/>
      <c r="YO169" s="235"/>
      <c r="YP169" s="235"/>
      <c r="YQ169" s="235"/>
      <c r="YR169" s="235"/>
      <c r="YS169" s="235"/>
      <c r="YT169" s="235"/>
      <c r="YU169" s="235"/>
      <c r="YV169" s="235"/>
      <c r="YW169" s="235"/>
      <c r="YX169" s="235"/>
      <c r="YY169" s="235"/>
      <c r="YZ169" s="235"/>
      <c r="ZA169" s="235"/>
      <c r="ZB169" s="235"/>
      <c r="ZC169" s="235"/>
      <c r="ZD169" s="235"/>
      <c r="ZE169" s="235"/>
      <c r="ZF169" s="235"/>
      <c r="ZG169" s="235"/>
      <c r="ZH169" s="235"/>
      <c r="ZI169" s="235"/>
      <c r="ZJ169" s="235"/>
      <c r="ZK169" s="235"/>
      <c r="ZL169" s="235"/>
      <c r="ZM169" s="235"/>
      <c r="ZN169" s="235"/>
      <c r="ZO169" s="235"/>
      <c r="ZP169" s="235"/>
      <c r="ZQ169" s="235"/>
      <c r="ZR169" s="235"/>
      <c r="ZS169" s="235"/>
      <c r="ZT169" s="235"/>
      <c r="ZU169" s="235"/>
      <c r="ZV169" s="235"/>
      <c r="ZW169" s="235"/>
      <c r="ZX169" s="235"/>
      <c r="ZY169" s="235"/>
      <c r="ZZ169" s="235"/>
      <c r="AAA169" s="235"/>
      <c r="AAB169" s="235"/>
      <c r="AAC169" s="235"/>
      <c r="AAD169" s="235"/>
      <c r="AAE169" s="235"/>
      <c r="AAF169" s="235"/>
      <c r="AAG169" s="235"/>
      <c r="AAH169" s="235"/>
      <c r="AAI169" s="235"/>
      <c r="AAJ169" s="235"/>
      <c r="AAK169" s="235"/>
      <c r="AAL169" s="235"/>
      <c r="AAM169" s="235"/>
      <c r="AAN169" s="235"/>
      <c r="AAO169" s="235"/>
      <c r="AAP169" s="235"/>
      <c r="AAQ169" s="235"/>
      <c r="AAR169" s="235"/>
      <c r="AAS169" s="235"/>
      <c r="AAT169" s="235"/>
      <c r="AAU169" s="235"/>
      <c r="AAV169" s="235"/>
      <c r="AAW169" s="235"/>
      <c r="AAX169" s="235"/>
      <c r="AAY169" s="235"/>
      <c r="AAZ169" s="235"/>
      <c r="ABA169" s="235"/>
      <c r="ABB169" s="235"/>
      <c r="ABC169" s="235"/>
      <c r="ABD169" s="235"/>
      <c r="ABE169" s="235"/>
      <c r="ABF169" s="235"/>
      <c r="ABG169" s="235"/>
      <c r="ABH169" s="235"/>
      <c r="ABI169" s="235"/>
      <c r="ABJ169" s="235"/>
      <c r="ABK169" s="235"/>
      <c r="ABL169" s="235"/>
      <c r="ABM169" s="235"/>
      <c r="ABN169" s="235"/>
      <c r="ABO169" s="235"/>
      <c r="ABP169" s="235"/>
      <c r="ABQ169" s="235"/>
      <c r="ABR169" s="235"/>
      <c r="ABS169" s="235"/>
      <c r="ABT169" s="235"/>
      <c r="ABU169" s="235"/>
      <c r="ABV169" s="235"/>
      <c r="ABW169" s="235"/>
      <c r="ABX169" s="235"/>
      <c r="ABY169" s="235"/>
      <c r="ABZ169" s="235"/>
      <c r="ACA169" s="235"/>
      <c r="ACB169" s="235"/>
      <c r="ACC169" s="235"/>
      <c r="ACD169" s="235"/>
      <c r="ACE169" s="235"/>
      <c r="ACF169" s="235"/>
      <c r="ACG169" s="235"/>
      <c r="ACH169" s="235"/>
      <c r="ACI169" s="235"/>
      <c r="ACJ169" s="235"/>
      <c r="ACK169" s="235"/>
      <c r="ACL169" s="235"/>
      <c r="ACM169" s="235"/>
      <c r="ACN169" s="235"/>
      <c r="ACO169" s="235"/>
      <c r="ACP169" s="235"/>
      <c r="ACQ169" s="235"/>
      <c r="ACR169" s="235"/>
      <c r="ACS169" s="235"/>
      <c r="ACT169" s="235"/>
      <c r="ACU169" s="235"/>
      <c r="ACV169" s="235"/>
      <c r="ACW169" s="235"/>
      <c r="ACX169" s="235"/>
      <c r="ACY169" s="235"/>
      <c r="ACZ169" s="235"/>
      <c r="ADA169" s="235"/>
      <c r="ADB169" s="235"/>
      <c r="ADC169" s="235"/>
      <c r="ADD169" s="235"/>
      <c r="ADE169" s="235"/>
      <c r="ADF169" s="235"/>
      <c r="ADG169" s="235"/>
      <c r="ADH169" s="235"/>
      <c r="ADI169" s="235"/>
      <c r="ADJ169" s="235"/>
      <c r="ADK169" s="235"/>
      <c r="ADL169" s="235"/>
      <c r="ADM169" s="235"/>
      <c r="ADN169" s="235"/>
      <c r="ADO169" s="235"/>
      <c r="ADP169" s="235"/>
      <c r="ADQ169" s="235"/>
      <c r="ADR169" s="235"/>
      <c r="ADS169" s="235"/>
      <c r="ADT169" s="235"/>
      <c r="ADU169" s="235"/>
      <c r="ADV169" s="235"/>
      <c r="ADW169" s="235"/>
      <c r="ADX169" s="235"/>
      <c r="ADY169" s="235"/>
      <c r="ADZ169" s="235"/>
      <c r="AEA169" s="235"/>
      <c r="AEB169" s="235"/>
      <c r="AEC169" s="235"/>
      <c r="AED169" s="235"/>
      <c r="AEE169" s="235"/>
      <c r="AEF169" s="235"/>
      <c r="AEG169" s="235"/>
      <c r="AEH169" s="235"/>
      <c r="AEI169" s="235"/>
      <c r="AEJ169" s="235"/>
      <c r="AEK169" s="235"/>
      <c r="AEL169" s="235"/>
      <c r="AEM169" s="235"/>
      <c r="AEN169" s="235"/>
      <c r="AEO169" s="235"/>
      <c r="AEP169" s="235"/>
      <c r="AEQ169" s="235"/>
      <c r="AER169" s="235"/>
      <c r="AES169" s="235"/>
      <c r="AET169" s="235"/>
      <c r="AEU169" s="235"/>
      <c r="AEV169" s="235"/>
      <c r="AEW169" s="235"/>
      <c r="AEX169" s="235"/>
      <c r="AEY169" s="235"/>
      <c r="AEZ169" s="235"/>
      <c r="AFA169" s="235"/>
      <c r="AFB169" s="235"/>
      <c r="AFC169" s="235"/>
      <c r="AFD169" s="235"/>
      <c r="AFE169" s="235"/>
      <c r="AFF169" s="235"/>
      <c r="AFG169" s="235"/>
      <c r="AFH169" s="235"/>
      <c r="AFI169" s="235"/>
      <c r="AFJ169" s="235"/>
      <c r="AFK169" s="235"/>
      <c r="AFL169" s="235"/>
      <c r="AFM169" s="235"/>
      <c r="AFN169" s="235"/>
      <c r="AFO169" s="235"/>
      <c r="AFP169" s="235"/>
      <c r="AFQ169" s="235"/>
      <c r="AFR169" s="235"/>
      <c r="AFS169" s="235"/>
      <c r="AFT169" s="235"/>
      <c r="AFU169" s="235"/>
      <c r="AFV169" s="235"/>
      <c r="AFW169" s="235"/>
      <c r="AFX169" s="235"/>
      <c r="AFY169" s="235"/>
      <c r="AFZ169" s="235"/>
      <c r="AGA169" s="235"/>
      <c r="AGB169" s="235"/>
      <c r="AGC169" s="235"/>
      <c r="AGD169" s="235"/>
      <c r="AGE169" s="235"/>
      <c r="AGF169" s="235"/>
      <c r="AGG169" s="235"/>
      <c r="AGH169" s="235"/>
      <c r="AGI169" s="235"/>
      <c r="AGJ169" s="235"/>
      <c r="AGK169" s="235"/>
      <c r="AGL169" s="235"/>
      <c r="AGM169" s="235"/>
      <c r="AGN169" s="235"/>
      <c r="AGO169" s="235"/>
      <c r="AGP169" s="235"/>
      <c r="AGQ169" s="235"/>
      <c r="AGR169" s="235"/>
      <c r="AGS169" s="235"/>
      <c r="AGT169" s="235"/>
      <c r="AGU169" s="235"/>
      <c r="AGV169" s="235"/>
      <c r="AGW169" s="235"/>
      <c r="AGX169" s="235"/>
      <c r="AGY169" s="235"/>
      <c r="AGZ169" s="235"/>
      <c r="AHA169" s="235"/>
      <c r="AHB169" s="235"/>
      <c r="AHC169" s="235"/>
      <c r="AHD169" s="235"/>
      <c r="AHE169" s="235"/>
      <c r="AHF169" s="235"/>
      <c r="AHG169" s="235"/>
      <c r="AHH169" s="235"/>
      <c r="AHI169" s="235"/>
      <c r="AHJ169" s="235"/>
      <c r="AHK169" s="235"/>
      <c r="AHL169" s="235"/>
      <c r="AHM169" s="235"/>
      <c r="AHN169" s="235"/>
      <c r="AHO169" s="235"/>
      <c r="AHP169" s="235"/>
      <c r="AHQ169" s="235"/>
      <c r="AHR169" s="235"/>
      <c r="AHS169" s="235"/>
      <c r="AHT169" s="235"/>
      <c r="AHU169" s="235"/>
      <c r="AHV169" s="235"/>
      <c r="AHW169" s="235"/>
      <c r="AHX169" s="235"/>
      <c r="AHY169" s="235"/>
      <c r="AHZ169" s="235"/>
      <c r="AIA169" s="235"/>
      <c r="AIB169" s="235"/>
      <c r="AIC169" s="235"/>
      <c r="AID169" s="235"/>
      <c r="AIE169" s="235"/>
      <c r="AIF169" s="235"/>
      <c r="AIG169" s="235"/>
      <c r="AIH169" s="235"/>
      <c r="AII169" s="235"/>
      <c r="AIJ169" s="235"/>
      <c r="AIK169" s="235"/>
      <c r="AIL169" s="235"/>
      <c r="AIM169" s="235"/>
      <c r="AIN169" s="235"/>
      <c r="AIO169" s="235"/>
      <c r="AIP169" s="235"/>
      <c r="AIQ169" s="235"/>
      <c r="AIR169" s="235"/>
      <c r="AIS169" s="235"/>
      <c r="AIT169" s="235"/>
      <c r="AIU169" s="235"/>
      <c r="AIV169" s="235"/>
      <c r="AIW169" s="235"/>
      <c r="AIX169" s="235"/>
      <c r="AIY169" s="235"/>
      <c r="AIZ169" s="235"/>
      <c r="AJA169" s="235"/>
      <c r="AJB169" s="235"/>
      <c r="AJC169" s="235"/>
      <c r="AJD169" s="235"/>
      <c r="AJE169" s="235"/>
      <c r="AJF169" s="235"/>
      <c r="AJG169" s="235"/>
      <c r="AJH169" s="235"/>
      <c r="AJI169" s="235"/>
      <c r="AJJ169" s="235"/>
      <c r="AJK169" s="235"/>
      <c r="AJL169" s="235"/>
      <c r="AJM169" s="235"/>
      <c r="AJN169" s="235"/>
      <c r="AJO169" s="235"/>
      <c r="AJP169" s="235"/>
      <c r="AJQ169" s="235"/>
      <c r="AJR169" s="235"/>
      <c r="AJS169" s="235"/>
      <c r="AJT169" s="235"/>
      <c r="AJU169" s="235"/>
      <c r="AJV169" s="235"/>
      <c r="AJW169" s="235"/>
      <c r="AJX169" s="235"/>
      <c r="AJY169" s="235"/>
      <c r="AJZ169" s="235"/>
      <c r="AKA169" s="235"/>
      <c r="AKB169" s="235"/>
      <c r="AKC169" s="235"/>
      <c r="AKD169" s="235"/>
      <c r="AKE169" s="235"/>
      <c r="AKF169" s="235"/>
      <c r="AKG169" s="235"/>
      <c r="AKH169" s="235"/>
      <c r="AKI169" s="235"/>
      <c r="AKJ169" s="235"/>
      <c r="AKK169" s="235"/>
      <c r="AKL169" s="235"/>
      <c r="AKM169" s="235"/>
      <c r="AKN169" s="235"/>
      <c r="AKO169" s="235"/>
      <c r="AKP169" s="235"/>
      <c r="AKQ169" s="235"/>
      <c r="AKR169" s="235"/>
      <c r="AKS169" s="235"/>
      <c r="AKT169" s="235"/>
      <c r="AKU169" s="235"/>
      <c r="AKV169" s="235"/>
      <c r="AKW169" s="235"/>
      <c r="AKX169" s="235"/>
      <c r="AKY169" s="235"/>
      <c r="AKZ169" s="235"/>
      <c r="ALA169" s="235"/>
      <c r="ALB169" s="235"/>
      <c r="ALC169" s="235"/>
      <c r="ALD169" s="235"/>
      <c r="ALE169" s="235"/>
      <c r="ALF169" s="235"/>
      <c r="ALG169" s="235"/>
      <c r="ALH169" s="235"/>
      <c r="ALI169" s="235"/>
      <c r="ALJ169" s="235"/>
      <c r="ALK169" s="235"/>
      <c r="ALL169" s="235"/>
      <c r="ALM169" s="235"/>
      <c r="ALN169" s="235"/>
      <c r="ALO169" s="235"/>
      <c r="ALP169" s="235"/>
      <c r="ALQ169" s="235"/>
      <c r="ALR169" s="235"/>
      <c r="ALS169" s="235"/>
      <c r="ALT169" s="235"/>
      <c r="ALU169" s="235"/>
      <c r="ALV169" s="235"/>
      <c r="ALW169" s="235"/>
      <c r="ALX169" s="235"/>
      <c r="ALY169" s="235"/>
      <c r="ALZ169" s="235"/>
      <c r="AMA169" s="235"/>
      <c r="AMB169" s="235"/>
      <c r="AMC169" s="235"/>
      <c r="AMD169" s="235"/>
      <c r="AME169" s="235"/>
      <c r="AMF169" s="235"/>
      <c r="AMG169" s="235"/>
      <c r="AMH169" s="235"/>
      <c r="AMI169" s="235"/>
      <c r="AMJ169" s="235"/>
      <c r="AMK169" s="235"/>
      <c r="AML169" s="235"/>
      <c r="AMM169" s="235"/>
      <c r="AMN169" s="235"/>
      <c r="AMO169" s="235"/>
      <c r="AMP169" s="235"/>
      <c r="AMQ169" s="235"/>
      <c r="AMR169" s="235"/>
      <c r="AMS169" s="235"/>
      <c r="AMT169" s="235"/>
      <c r="AMU169" s="235"/>
      <c r="AMV169" s="235"/>
      <c r="AMW169" s="235"/>
      <c r="AMX169" s="235"/>
      <c r="AMY169" s="235"/>
      <c r="AMZ169" s="235"/>
      <c r="ANA169" s="235"/>
      <c r="ANB169" s="235"/>
      <c r="ANC169" s="235"/>
      <c r="AND169" s="235"/>
      <c r="ANE169" s="235"/>
      <c r="ANF169" s="235"/>
      <c r="ANG169" s="235"/>
      <c r="ANH169" s="235"/>
      <c r="ANI169" s="235"/>
      <c r="ANJ169" s="235"/>
      <c r="ANK169" s="235"/>
      <c r="ANL169" s="235"/>
      <c r="ANM169" s="235"/>
      <c r="ANN169" s="235"/>
      <c r="ANO169" s="235"/>
      <c r="ANP169" s="235"/>
      <c r="ANQ169" s="235"/>
      <c r="ANR169" s="235"/>
      <c r="ANS169" s="235"/>
      <c r="ANT169" s="235"/>
      <c r="ANU169" s="235"/>
      <c r="ANV169" s="235"/>
      <c r="ANW169" s="235"/>
      <c r="ANX169" s="235"/>
      <c r="ANY169" s="235"/>
      <c r="ANZ169" s="235"/>
      <c r="AOA169" s="235"/>
      <c r="AOB169" s="235"/>
      <c r="AOC169" s="235"/>
      <c r="AOD169" s="235"/>
      <c r="AOE169" s="235"/>
      <c r="AOF169" s="235"/>
      <c r="AOG169" s="235"/>
      <c r="AOH169" s="235"/>
      <c r="AOI169" s="235"/>
      <c r="AOJ169" s="235"/>
      <c r="AOK169" s="235"/>
      <c r="AOL169" s="235"/>
      <c r="AOM169" s="235"/>
      <c r="AON169" s="235"/>
      <c r="AOO169" s="235"/>
      <c r="AOP169" s="235"/>
      <c r="AOQ169" s="235"/>
      <c r="AOR169" s="235"/>
      <c r="AOS169" s="235"/>
      <c r="AOT169" s="235"/>
      <c r="AOU169" s="235"/>
      <c r="AOV169" s="235"/>
      <c r="AOW169" s="235"/>
      <c r="AOX169" s="235"/>
      <c r="AOY169" s="235"/>
      <c r="AOZ169" s="235"/>
      <c r="APA169" s="235"/>
      <c r="APB169" s="235"/>
      <c r="APC169" s="235"/>
      <c r="APD169" s="235"/>
      <c r="APE169" s="235"/>
      <c r="APF169" s="235"/>
      <c r="APG169" s="235"/>
      <c r="APH169" s="235"/>
      <c r="API169" s="235"/>
      <c r="APJ169" s="235"/>
      <c r="APK169" s="235"/>
      <c r="APL169" s="235"/>
      <c r="APM169" s="235"/>
      <c r="APN169" s="235"/>
      <c r="APO169" s="235"/>
      <c r="APP169" s="235"/>
      <c r="APQ169" s="235"/>
      <c r="APR169" s="235"/>
      <c r="APS169" s="235"/>
      <c r="APT169" s="235"/>
      <c r="APU169" s="235"/>
      <c r="APV169" s="235"/>
      <c r="APW169" s="235"/>
      <c r="APX169" s="235"/>
      <c r="APY169" s="235"/>
      <c r="APZ169" s="235"/>
      <c r="AQA169" s="235"/>
      <c r="AQB169" s="235"/>
      <c r="AQC169" s="235"/>
      <c r="AQD169" s="235"/>
      <c r="AQE169" s="235"/>
      <c r="AQF169" s="235"/>
      <c r="AQG169" s="235"/>
      <c r="AQH169" s="235"/>
      <c r="AQI169" s="235"/>
      <c r="AQJ169" s="235"/>
      <c r="AQK169" s="235"/>
      <c r="AQL169" s="235"/>
      <c r="AQM169" s="235"/>
      <c r="AQN169" s="235"/>
      <c r="AQO169" s="235"/>
      <c r="AQP169" s="235"/>
      <c r="AQQ169" s="235"/>
      <c r="AQR169" s="235"/>
      <c r="AQS169" s="235"/>
      <c r="AQT169" s="235"/>
      <c r="AQU169" s="235"/>
      <c r="AQV169" s="235"/>
      <c r="AQW169" s="235"/>
      <c r="AQX169" s="235"/>
      <c r="AQY169" s="235"/>
      <c r="AQZ169" s="235"/>
      <c r="ARA169" s="235"/>
      <c r="ARB169" s="235"/>
      <c r="ARC169" s="235"/>
      <c r="ARD169" s="235"/>
      <c r="ARE169" s="235"/>
      <c r="ARF169" s="235"/>
      <c r="ARG169" s="235"/>
      <c r="ARH169" s="235"/>
      <c r="ARI169" s="235"/>
      <c r="ARJ169" s="235"/>
      <c r="ARK169" s="235"/>
      <c r="ARL169" s="235"/>
      <c r="ARM169" s="235"/>
      <c r="ARN169" s="235"/>
      <c r="ARO169" s="235"/>
      <c r="ARP169" s="235"/>
      <c r="ARQ169" s="235"/>
      <c r="ARR169" s="235"/>
      <c r="ARS169" s="235"/>
      <c r="ART169" s="235"/>
      <c r="ARU169" s="235"/>
      <c r="ARV169" s="235"/>
      <c r="ARW169" s="235"/>
      <c r="ARX169" s="235"/>
      <c r="ARY169" s="235"/>
      <c r="ARZ169" s="235"/>
      <c r="ASA169" s="235"/>
      <c r="ASB169" s="235"/>
      <c r="ASC169" s="235"/>
      <c r="ASD169" s="235"/>
      <c r="ASE169" s="235"/>
      <c r="ASF169" s="235"/>
      <c r="ASG169" s="235"/>
      <c r="ASH169" s="235"/>
      <c r="ASI169" s="235"/>
      <c r="ASJ169" s="235"/>
      <c r="ASK169" s="235"/>
      <c r="ASL169" s="235"/>
      <c r="ASM169" s="235"/>
      <c r="ASN169" s="235"/>
      <c r="ASO169" s="235"/>
      <c r="ASP169" s="235"/>
      <c r="ASQ169" s="235"/>
      <c r="ASR169" s="235"/>
      <c r="ASS169" s="235"/>
      <c r="AST169" s="235"/>
      <c r="ASU169" s="235"/>
      <c r="ASV169" s="235"/>
      <c r="ASW169" s="235"/>
      <c r="ASX169" s="235"/>
      <c r="ASY169" s="235"/>
      <c r="ASZ169" s="235"/>
      <c r="ATA169" s="235"/>
      <c r="ATB169" s="235"/>
      <c r="ATC169" s="235"/>
      <c r="ATD169" s="235"/>
      <c r="ATE169" s="235"/>
      <c r="ATF169" s="235"/>
      <c r="ATG169" s="235"/>
      <c r="ATH169" s="235"/>
      <c r="ATI169" s="235"/>
      <c r="ATJ169" s="235"/>
      <c r="ATK169" s="235"/>
      <c r="ATL169" s="235"/>
      <c r="ATM169" s="235"/>
      <c r="ATN169" s="235"/>
      <c r="ATO169" s="235"/>
      <c r="ATP169" s="235"/>
      <c r="ATQ169" s="235"/>
      <c r="ATR169" s="235"/>
      <c r="ATS169" s="235"/>
      <c r="ATT169" s="235"/>
      <c r="ATU169" s="235"/>
      <c r="ATV169" s="235"/>
      <c r="ATW169" s="235"/>
      <c r="ATX169" s="235"/>
      <c r="ATY169" s="235"/>
      <c r="ATZ169" s="235"/>
      <c r="AUA169" s="235"/>
      <c r="AUB169" s="235"/>
      <c r="AUC169" s="235"/>
      <c r="AUD169" s="235"/>
      <c r="AUE169" s="235"/>
      <c r="AUF169" s="235"/>
      <c r="AUG169" s="235"/>
      <c r="AUH169" s="235"/>
      <c r="AUI169" s="235"/>
      <c r="AUJ169" s="235"/>
      <c r="AUK169" s="235"/>
      <c r="AUL169" s="235"/>
      <c r="AUM169" s="235"/>
      <c r="AUN169" s="235"/>
      <c r="AUO169" s="235"/>
      <c r="AUP169" s="235"/>
      <c r="AUQ169" s="235"/>
      <c r="AUR169" s="235"/>
      <c r="AUS169" s="235"/>
      <c r="AUT169" s="235"/>
      <c r="AUU169" s="235"/>
      <c r="AUV169" s="235"/>
      <c r="AUW169" s="235"/>
      <c r="AUX169" s="235"/>
      <c r="AUY169" s="235"/>
      <c r="AUZ169" s="235"/>
      <c r="AVA169" s="235"/>
      <c r="AVB169" s="235"/>
      <c r="AVC169" s="235"/>
      <c r="AVD169" s="235"/>
      <c r="AVE169" s="235"/>
      <c r="AVF169" s="235"/>
      <c r="AVG169" s="235"/>
      <c r="AVH169" s="235"/>
      <c r="AVI169" s="235"/>
      <c r="AVJ169" s="235"/>
      <c r="AVK169" s="235"/>
      <c r="AVL169" s="235"/>
      <c r="AVM169" s="235"/>
      <c r="AVN169" s="235"/>
      <c r="AVO169" s="235"/>
      <c r="AVP169" s="235"/>
      <c r="AVQ169" s="235"/>
      <c r="AVR169" s="235"/>
      <c r="AVS169" s="235"/>
      <c r="AVT169" s="235"/>
      <c r="AVU169" s="235"/>
      <c r="AVV169" s="235"/>
      <c r="AVW169" s="235"/>
      <c r="AVX169" s="235"/>
      <c r="AVY169" s="235"/>
      <c r="AVZ169" s="235"/>
      <c r="AWA169" s="235"/>
      <c r="AWB169" s="235"/>
      <c r="AWC169" s="235"/>
      <c r="AWD169" s="235"/>
      <c r="AWE169" s="235"/>
      <c r="AWF169" s="235"/>
      <c r="AWG169" s="235"/>
      <c r="AWH169" s="235"/>
      <c r="AWI169" s="235"/>
      <c r="AWJ169" s="235"/>
      <c r="AWK169" s="235"/>
      <c r="AWL169" s="235"/>
      <c r="AWM169" s="235"/>
      <c r="AWN169" s="235"/>
      <c r="AWO169" s="235"/>
      <c r="AWP169" s="235"/>
      <c r="AWQ169" s="235"/>
      <c r="AWR169" s="235"/>
      <c r="AWS169" s="235"/>
      <c r="AWT169" s="235"/>
      <c r="AWU169" s="235"/>
      <c r="AWV169" s="235"/>
      <c r="AWW169" s="235"/>
      <c r="AWX169" s="235"/>
      <c r="AWY169" s="235"/>
      <c r="AWZ169" s="235"/>
      <c r="AXA169" s="235"/>
      <c r="AXB169" s="235"/>
      <c r="AXC169" s="235"/>
      <c r="AXD169" s="235"/>
      <c r="AXE169" s="235"/>
      <c r="AXF169" s="235"/>
      <c r="AXG169" s="235"/>
      <c r="AXH169" s="235"/>
      <c r="AXI169" s="235"/>
      <c r="AXJ169" s="235"/>
      <c r="AXK169" s="235"/>
      <c r="AXL169" s="235"/>
      <c r="AXM169" s="235"/>
      <c r="AXN169" s="235"/>
      <c r="AXO169" s="235"/>
      <c r="AXP169" s="235"/>
      <c r="AXQ169" s="235"/>
      <c r="AXR169" s="235"/>
      <c r="AXS169" s="235"/>
      <c r="AXT169" s="235"/>
      <c r="AXU169" s="235"/>
      <c r="AXV169" s="235"/>
      <c r="AXW169" s="235"/>
      <c r="AXX169" s="235"/>
      <c r="AXY169" s="235"/>
      <c r="AXZ169" s="235"/>
      <c r="AYA169" s="235"/>
      <c r="AYB169" s="235"/>
      <c r="AYC169" s="235"/>
      <c r="AYD169" s="235"/>
      <c r="AYE169" s="235"/>
      <c r="AYF169" s="235"/>
      <c r="AYG169" s="235"/>
      <c r="AYH169" s="235"/>
      <c r="AYI169" s="235"/>
      <c r="AYJ169" s="235"/>
      <c r="AYK169" s="235"/>
      <c r="AYL169" s="235"/>
      <c r="AYM169" s="235"/>
      <c r="AYN169" s="235"/>
      <c r="AYO169" s="235"/>
      <c r="AYP169" s="235"/>
      <c r="AYQ169" s="235"/>
      <c r="AYR169" s="235"/>
      <c r="AYS169" s="235"/>
      <c r="AYT169" s="235"/>
      <c r="AYU169" s="235"/>
      <c r="AYV169" s="235"/>
      <c r="AYW169" s="235"/>
      <c r="AYX169" s="235"/>
      <c r="AYY169" s="235"/>
      <c r="AYZ169" s="235"/>
      <c r="AZA169" s="235"/>
      <c r="AZB169" s="235"/>
      <c r="AZC169" s="235"/>
      <c r="AZD169" s="235"/>
      <c r="AZE169" s="235"/>
      <c r="AZF169" s="235"/>
      <c r="AZG169" s="235"/>
      <c r="AZH169" s="235"/>
      <c r="AZI169" s="235"/>
      <c r="AZJ169" s="235"/>
      <c r="AZK169" s="235"/>
      <c r="AZL169" s="235"/>
      <c r="AZM169" s="235"/>
      <c r="AZN169" s="235"/>
      <c r="AZO169" s="235"/>
      <c r="AZP169" s="235"/>
      <c r="AZQ169" s="235"/>
      <c r="AZR169" s="235"/>
      <c r="AZS169" s="235"/>
      <c r="AZT169" s="235"/>
      <c r="AZU169" s="235"/>
      <c r="AZV169" s="235"/>
      <c r="AZW169" s="235"/>
      <c r="AZX169" s="235"/>
      <c r="AZY169" s="235"/>
      <c r="AZZ169" s="235"/>
      <c r="BAA169" s="235"/>
      <c r="BAB169" s="235"/>
      <c r="BAC169" s="235"/>
      <c r="BAD169" s="235"/>
      <c r="BAE169" s="235"/>
      <c r="BAF169" s="235"/>
      <c r="BAG169" s="235"/>
      <c r="BAH169" s="235"/>
      <c r="BAI169" s="235"/>
      <c r="BAJ169" s="235"/>
      <c r="BAK169" s="235"/>
      <c r="BAL169" s="235"/>
      <c r="BAM169" s="235"/>
      <c r="BAN169" s="235"/>
      <c r="BAO169" s="235"/>
      <c r="BAP169" s="235"/>
      <c r="BAQ169" s="235"/>
      <c r="BAR169" s="235"/>
      <c r="BAS169" s="235"/>
      <c r="BAT169" s="235"/>
      <c r="BAU169" s="235"/>
      <c r="BAV169" s="235"/>
      <c r="BAW169" s="235"/>
      <c r="BAX169" s="235"/>
      <c r="BAY169" s="235"/>
      <c r="BAZ169" s="235"/>
      <c r="BBA169" s="235"/>
      <c r="BBB169" s="235"/>
      <c r="BBC169" s="235"/>
      <c r="BBD169" s="235"/>
      <c r="BBE169" s="235"/>
      <c r="BBF169" s="235"/>
      <c r="BBG169" s="235"/>
      <c r="BBH169" s="235"/>
      <c r="BBI169" s="235"/>
      <c r="BBJ169" s="235"/>
      <c r="BBK169" s="235"/>
      <c r="BBL169" s="235"/>
      <c r="BBM169" s="235"/>
      <c r="BBN169" s="235"/>
      <c r="BBO169" s="235"/>
      <c r="BBP169" s="235"/>
      <c r="BBQ169" s="235"/>
      <c r="BBR169" s="235"/>
      <c r="BBS169" s="235"/>
      <c r="BBT169" s="235"/>
      <c r="BBU169" s="235"/>
      <c r="BBV169" s="235"/>
      <c r="BBW169" s="235"/>
      <c r="BBX169" s="235"/>
      <c r="BBY169" s="235"/>
      <c r="BBZ169" s="235"/>
      <c r="BCA169" s="235"/>
      <c r="BCB169" s="235"/>
      <c r="BCC169" s="235"/>
      <c r="BCD169" s="235"/>
      <c r="BCE169" s="235"/>
      <c r="BCF169" s="235"/>
      <c r="BCG169" s="235"/>
      <c r="BCH169" s="235"/>
      <c r="BCI169" s="235"/>
      <c r="BCJ169" s="235"/>
      <c r="BCK169" s="235"/>
      <c r="BCL169" s="235"/>
      <c r="BCM169" s="235"/>
      <c r="BCN169" s="235"/>
      <c r="BCO169" s="235"/>
      <c r="BCP169" s="235"/>
      <c r="BCQ169" s="235"/>
      <c r="BCR169" s="235"/>
      <c r="BCS169" s="235"/>
      <c r="BCT169" s="235"/>
      <c r="BCU169" s="235"/>
      <c r="BCV169" s="235"/>
      <c r="BCW169" s="235"/>
      <c r="BCX169" s="235"/>
      <c r="BCY169" s="235"/>
      <c r="BCZ169" s="235"/>
      <c r="BDA169" s="235"/>
      <c r="BDB169" s="235"/>
      <c r="BDC169" s="235"/>
      <c r="BDD169" s="235"/>
      <c r="BDE169" s="235"/>
      <c r="BDF169" s="235"/>
      <c r="BDG169" s="235"/>
      <c r="BDH169" s="235"/>
      <c r="BDI169" s="235"/>
      <c r="BDJ169" s="235"/>
      <c r="BDK169" s="235"/>
      <c r="BDL169" s="235"/>
      <c r="BDM169" s="235"/>
      <c r="BDN169" s="235"/>
      <c r="BDO169" s="235"/>
      <c r="BDP169" s="235"/>
      <c r="BDQ169" s="235"/>
      <c r="BDR169" s="235"/>
      <c r="BDS169" s="235"/>
      <c r="BDT169" s="235"/>
      <c r="BDU169" s="235"/>
      <c r="BDV169" s="235"/>
      <c r="BDW169" s="235"/>
      <c r="BDX169" s="235"/>
      <c r="BDY169" s="235"/>
      <c r="BDZ169" s="235"/>
      <c r="BEA169" s="235"/>
      <c r="BEB169" s="235"/>
      <c r="BEC169" s="235"/>
      <c r="BED169" s="235"/>
      <c r="BEE169" s="235"/>
      <c r="BEF169" s="235"/>
      <c r="BEG169" s="235"/>
      <c r="BEH169" s="235"/>
      <c r="BEI169" s="235"/>
      <c r="BEJ169" s="235"/>
      <c r="BEK169" s="235"/>
      <c r="BEL169" s="235"/>
      <c r="BEM169" s="235"/>
      <c r="BEN169" s="235"/>
      <c r="BEO169" s="235"/>
      <c r="BEP169" s="235"/>
      <c r="BEQ169" s="235"/>
      <c r="BER169" s="235"/>
      <c r="BES169" s="235"/>
      <c r="BET169" s="235"/>
      <c r="BEU169" s="235"/>
      <c r="BEV169" s="235"/>
      <c r="BEW169" s="235"/>
      <c r="BEX169" s="235"/>
      <c r="BEY169" s="235"/>
      <c r="BEZ169" s="235"/>
      <c r="BFA169" s="235"/>
      <c r="BFB169" s="235"/>
      <c r="BFC169" s="235"/>
      <c r="BFD169" s="235"/>
      <c r="BFE169" s="235"/>
      <c r="BFF169" s="235"/>
      <c r="BFG169" s="235"/>
      <c r="BFH169" s="235"/>
      <c r="BFI169" s="235"/>
      <c r="BFJ169" s="235"/>
      <c r="BFK169" s="235"/>
      <c r="BFL169" s="235"/>
      <c r="BFM169" s="235"/>
      <c r="BFN169" s="235"/>
      <c r="BFO169" s="235"/>
      <c r="BFP169" s="235"/>
      <c r="BFQ169" s="235"/>
      <c r="BFR169" s="235"/>
      <c r="BFS169" s="235"/>
      <c r="BFT169" s="235"/>
      <c r="BFU169" s="235"/>
      <c r="BFV169" s="235"/>
      <c r="BFW169" s="235"/>
      <c r="BFX169" s="235"/>
      <c r="BFY169" s="235"/>
      <c r="BFZ169" s="235"/>
      <c r="BGA169" s="235"/>
      <c r="BGB169" s="235"/>
      <c r="BGC169" s="235"/>
      <c r="BGD169" s="235"/>
      <c r="BGE169" s="235"/>
      <c r="BGF169" s="235"/>
      <c r="BGG169" s="235"/>
      <c r="BGH169" s="235"/>
      <c r="BGI169" s="235"/>
      <c r="BGJ169" s="235"/>
      <c r="BGK169" s="235"/>
      <c r="BGL169" s="235"/>
      <c r="BGM169" s="235"/>
      <c r="BGN169" s="235"/>
      <c r="BGO169" s="235"/>
      <c r="BGP169" s="235"/>
      <c r="BGQ169" s="235"/>
      <c r="BGR169" s="235"/>
      <c r="BGS169" s="235"/>
      <c r="BGT169" s="235"/>
      <c r="BGU169" s="235"/>
      <c r="BGV169" s="235"/>
      <c r="BGW169" s="235"/>
      <c r="BGX169" s="235"/>
      <c r="BGY169" s="235"/>
      <c r="BGZ169" s="235"/>
      <c r="BHA169" s="235"/>
      <c r="BHB169" s="235"/>
      <c r="BHC169" s="235"/>
      <c r="BHD169" s="235"/>
      <c r="BHE169" s="235"/>
      <c r="BHF169" s="235"/>
      <c r="BHG169" s="235"/>
      <c r="BHH169" s="235"/>
      <c r="BHI169" s="235"/>
      <c r="BHJ169" s="235"/>
      <c r="BHK169" s="235"/>
      <c r="BHL169" s="235"/>
      <c r="BHM169" s="235"/>
      <c r="BHN169" s="235"/>
      <c r="BHO169" s="235"/>
      <c r="BHP169" s="235"/>
      <c r="BHQ169" s="235"/>
      <c r="BHR169" s="235"/>
      <c r="BHS169" s="235"/>
      <c r="BHT169" s="235"/>
      <c r="BHU169" s="235"/>
      <c r="BHV169" s="235"/>
      <c r="BHW169" s="235"/>
      <c r="BHX169" s="235"/>
      <c r="BHY169" s="235"/>
      <c r="BHZ169" s="235"/>
      <c r="BIA169" s="235"/>
      <c r="BIB169" s="235"/>
      <c r="BIC169" s="235"/>
      <c r="BID169" s="235"/>
      <c r="BIE169" s="235"/>
      <c r="BIF169" s="235"/>
      <c r="BIG169" s="235"/>
      <c r="BIH169" s="235"/>
      <c r="BII169" s="235"/>
      <c r="BIJ169" s="235"/>
      <c r="BIK169" s="235"/>
      <c r="BIL169" s="235"/>
      <c r="BIM169" s="235"/>
      <c r="BIN169" s="235"/>
      <c r="BIO169" s="235"/>
      <c r="BIP169" s="235"/>
      <c r="BIQ169" s="235"/>
      <c r="BIR169" s="235"/>
      <c r="BIS169" s="235"/>
      <c r="BIT169" s="235"/>
      <c r="BIU169" s="235"/>
      <c r="BIV169" s="235"/>
      <c r="BIW169" s="235"/>
      <c r="BIX169" s="235"/>
      <c r="BIY169" s="235"/>
      <c r="BIZ169" s="235"/>
      <c r="BJA169" s="235"/>
      <c r="BJB169" s="235"/>
      <c r="BJC169" s="235"/>
      <c r="BJD169" s="235"/>
      <c r="BJE169" s="235"/>
      <c r="BJF169" s="235"/>
      <c r="BJG169" s="235"/>
      <c r="BJH169" s="235"/>
      <c r="BJI169" s="235"/>
      <c r="BJJ169" s="235"/>
      <c r="BJK169" s="235"/>
      <c r="BJL169" s="235"/>
      <c r="BJM169" s="235"/>
      <c r="BJN169" s="235"/>
      <c r="BJO169" s="235"/>
      <c r="BJP169" s="235"/>
      <c r="BJQ169" s="235"/>
      <c r="BJR169" s="235"/>
      <c r="BJS169" s="235"/>
      <c r="BJT169" s="235"/>
      <c r="BJU169" s="235"/>
      <c r="BJV169" s="235"/>
      <c r="BJW169" s="235"/>
      <c r="BJX169" s="235"/>
      <c r="BJY169" s="235"/>
      <c r="BJZ169" s="235"/>
      <c r="BKA169" s="235"/>
      <c r="BKB169" s="235"/>
      <c r="BKC169" s="235"/>
      <c r="BKD169" s="235"/>
      <c r="BKE169" s="235"/>
      <c r="BKF169" s="235"/>
      <c r="BKG169" s="235"/>
      <c r="BKH169" s="235"/>
      <c r="BKI169" s="235"/>
      <c r="BKJ169" s="235"/>
      <c r="BKK169" s="235"/>
      <c r="BKL169" s="235"/>
      <c r="BKM169" s="235"/>
      <c r="BKN169" s="235"/>
      <c r="BKO169" s="235"/>
      <c r="BKP169" s="235"/>
      <c r="BKQ169" s="235"/>
      <c r="BKR169" s="235"/>
      <c r="BKS169" s="235"/>
      <c r="BKT169" s="235"/>
      <c r="BKU169" s="235"/>
      <c r="BKV169" s="235"/>
      <c r="BKW169" s="235"/>
      <c r="BKX169" s="235"/>
      <c r="BKY169" s="235"/>
      <c r="BKZ169" s="235"/>
      <c r="BLA169" s="235"/>
      <c r="BLB169" s="235"/>
      <c r="BLC169" s="235"/>
      <c r="BLD169" s="235"/>
      <c r="BLE169" s="235"/>
      <c r="BLF169" s="235"/>
      <c r="BLG169" s="235"/>
      <c r="BLH169" s="235"/>
      <c r="BLI169" s="235"/>
      <c r="BLJ169" s="235"/>
      <c r="BLK169" s="235"/>
      <c r="BLL169" s="235"/>
      <c r="BLM169" s="235"/>
      <c r="BLN169" s="235"/>
      <c r="BLO169" s="235"/>
      <c r="BLP169" s="235"/>
      <c r="BLQ169" s="235"/>
      <c r="BLR169" s="235"/>
      <c r="BLS169" s="235"/>
      <c r="BLT169" s="235"/>
      <c r="BLU169" s="235"/>
      <c r="BLV169" s="235"/>
      <c r="BLW169" s="235"/>
      <c r="BLX169" s="235"/>
      <c r="BLY169" s="235"/>
      <c r="BLZ169" s="235"/>
      <c r="BMA169" s="235"/>
      <c r="BMB169" s="235"/>
      <c r="BMC169" s="235"/>
      <c r="BMD169" s="235"/>
      <c r="BME169" s="235"/>
      <c r="BMF169" s="235"/>
      <c r="BMG169" s="235"/>
      <c r="BMH169" s="235"/>
      <c r="BMI169" s="235"/>
      <c r="BMJ169" s="235"/>
      <c r="BMK169" s="235"/>
      <c r="BML169" s="235"/>
      <c r="BMM169" s="235"/>
      <c r="BMN169" s="235"/>
      <c r="BMO169" s="235"/>
      <c r="BMP169" s="235"/>
      <c r="BMQ169" s="235"/>
      <c r="BMR169" s="235"/>
      <c r="BMS169" s="235"/>
      <c r="BMT169" s="235"/>
      <c r="BMU169" s="235"/>
      <c r="BMV169" s="235"/>
      <c r="BMW169" s="235"/>
      <c r="BMX169" s="235"/>
      <c r="BMY169" s="235"/>
      <c r="BMZ169" s="235"/>
      <c r="BNA169" s="235"/>
      <c r="BNB169" s="235"/>
      <c r="BNC169" s="235"/>
      <c r="BND169" s="235"/>
      <c r="BNE169" s="235"/>
      <c r="BNF169" s="235"/>
      <c r="BNG169" s="235"/>
      <c r="BNH169" s="235"/>
      <c r="BNI169" s="235"/>
      <c r="BNJ169" s="235"/>
      <c r="BNK169" s="235"/>
      <c r="BNL169" s="235"/>
    </row>
    <row r="170" spans="1:1728" s="143" customFormat="1" ht="15" customHeight="1" x14ac:dyDescent="0.25">
      <c r="A170" s="250">
        <v>269</v>
      </c>
      <c r="B170" s="254" t="s">
        <v>566</v>
      </c>
      <c r="C170" s="229" t="s">
        <v>233</v>
      </c>
      <c r="D170" s="234" t="s">
        <v>2169</v>
      </c>
      <c r="E170" s="234" t="s">
        <v>361</v>
      </c>
      <c r="F170" s="234"/>
      <c r="G170" s="234"/>
      <c r="H170" s="234"/>
      <c r="I170" s="251" t="s">
        <v>266</v>
      </c>
      <c r="J170" s="234">
        <v>2026</v>
      </c>
      <c r="K170" s="233" t="s">
        <v>377</v>
      </c>
      <c r="L170" s="252" t="s">
        <v>569</v>
      </c>
      <c r="M170" s="285" t="s">
        <v>460</v>
      </c>
      <c r="N170" s="235"/>
      <c r="O170" s="235"/>
      <c r="P170" s="235"/>
      <c r="Q170" s="235"/>
      <c r="R170" s="235"/>
      <c r="S170" s="235"/>
      <c r="T170" s="235"/>
      <c r="U170" s="235"/>
      <c r="V170" s="235"/>
      <c r="W170" s="235"/>
      <c r="X170" s="235"/>
      <c r="Y170" s="235"/>
      <c r="Z170" s="235"/>
      <c r="AA170" s="235"/>
      <c r="AB170" s="235"/>
      <c r="AC170" s="235"/>
      <c r="AD170" s="235"/>
      <c r="AE170" s="235"/>
      <c r="AF170" s="235"/>
      <c r="AG170" s="235"/>
      <c r="AH170" s="235"/>
      <c r="AI170" s="235"/>
      <c r="AJ170" s="235"/>
      <c r="AK170" s="235"/>
      <c r="AL170" s="235"/>
      <c r="AM170" s="235"/>
      <c r="AN170" s="235"/>
      <c r="AO170" s="235"/>
      <c r="AP170" s="235"/>
      <c r="AQ170" s="235"/>
      <c r="AR170" s="235"/>
      <c r="AS170" s="235"/>
      <c r="AT170" s="235"/>
      <c r="AU170" s="235"/>
      <c r="AV170" s="235"/>
      <c r="AW170" s="235"/>
      <c r="AX170" s="235"/>
      <c r="AY170" s="235"/>
      <c r="AZ170" s="235"/>
      <c r="BA170" s="235"/>
      <c r="BB170" s="235"/>
      <c r="BC170" s="235"/>
      <c r="BD170" s="235"/>
      <c r="BE170" s="235"/>
      <c r="BF170" s="235"/>
      <c r="BG170" s="235"/>
      <c r="BH170" s="235"/>
      <c r="BI170" s="235"/>
      <c r="BJ170" s="235"/>
      <c r="BK170" s="235"/>
      <c r="BL170" s="235"/>
      <c r="BM170" s="235"/>
      <c r="BN170" s="235"/>
      <c r="BO170" s="235"/>
      <c r="BP170" s="235"/>
      <c r="BQ170" s="235"/>
      <c r="BR170" s="235"/>
      <c r="BS170" s="235"/>
      <c r="BT170" s="235"/>
      <c r="BU170" s="235"/>
      <c r="BV170" s="235"/>
      <c r="BW170" s="235"/>
      <c r="BX170" s="235"/>
      <c r="BY170" s="235"/>
      <c r="BZ170" s="235"/>
      <c r="CA170" s="235"/>
      <c r="CB170" s="235"/>
      <c r="CC170" s="235"/>
      <c r="CD170" s="235"/>
      <c r="CE170" s="235"/>
      <c r="CF170" s="235"/>
      <c r="CG170" s="235"/>
      <c r="CH170" s="235"/>
      <c r="CI170" s="235"/>
      <c r="CJ170" s="235"/>
      <c r="CK170" s="235"/>
      <c r="CL170" s="235"/>
      <c r="CM170" s="235"/>
      <c r="CN170" s="235"/>
      <c r="CO170" s="235"/>
      <c r="CP170" s="235"/>
      <c r="CQ170" s="235"/>
      <c r="CR170" s="235"/>
      <c r="CS170" s="235"/>
      <c r="CT170" s="235"/>
      <c r="CU170" s="235"/>
      <c r="CV170" s="235"/>
      <c r="CW170" s="235"/>
      <c r="CX170" s="235"/>
      <c r="CY170" s="235"/>
      <c r="CZ170" s="235"/>
      <c r="DA170" s="235"/>
      <c r="DB170" s="235"/>
      <c r="DC170" s="235"/>
      <c r="DD170" s="235"/>
      <c r="DE170" s="235"/>
      <c r="DF170" s="235"/>
      <c r="DG170" s="235"/>
      <c r="DH170" s="235"/>
      <c r="DI170" s="235"/>
      <c r="DJ170" s="235"/>
      <c r="DK170" s="235"/>
      <c r="DL170" s="235"/>
      <c r="DM170" s="235"/>
      <c r="DN170" s="235"/>
      <c r="DO170" s="235"/>
      <c r="DP170" s="235"/>
      <c r="DQ170" s="235"/>
      <c r="DR170" s="235"/>
      <c r="DS170" s="235"/>
      <c r="DT170" s="235"/>
      <c r="DU170" s="235"/>
      <c r="DV170" s="235"/>
      <c r="DW170" s="235"/>
      <c r="DX170" s="235"/>
      <c r="DY170" s="235"/>
      <c r="DZ170" s="235"/>
      <c r="EA170" s="235"/>
      <c r="EB170" s="235"/>
      <c r="EC170" s="235"/>
      <c r="ED170" s="235"/>
      <c r="EE170" s="235"/>
      <c r="EF170" s="235"/>
      <c r="EG170" s="235"/>
      <c r="EH170" s="235"/>
      <c r="EI170" s="235"/>
      <c r="EJ170" s="235"/>
      <c r="EK170" s="235"/>
      <c r="EL170" s="235"/>
      <c r="EM170" s="235"/>
      <c r="EN170" s="235"/>
      <c r="EO170" s="235"/>
      <c r="EP170" s="235"/>
      <c r="EQ170" s="235"/>
      <c r="ER170" s="235"/>
      <c r="ES170" s="235"/>
      <c r="ET170" s="235"/>
      <c r="EU170" s="235"/>
      <c r="EV170" s="235"/>
      <c r="EW170" s="235"/>
      <c r="EX170" s="235"/>
      <c r="EY170" s="235"/>
      <c r="EZ170" s="235"/>
      <c r="FA170" s="235"/>
      <c r="FB170" s="235"/>
      <c r="FC170" s="235"/>
      <c r="FD170" s="235"/>
      <c r="FE170" s="235"/>
      <c r="FF170" s="235"/>
      <c r="FG170" s="235"/>
      <c r="FH170" s="235"/>
      <c r="FI170" s="235"/>
      <c r="FJ170" s="235"/>
      <c r="FK170" s="235"/>
      <c r="FL170" s="235"/>
      <c r="FM170" s="235"/>
      <c r="FN170" s="235"/>
      <c r="FO170" s="235"/>
      <c r="FP170" s="235"/>
      <c r="FQ170" s="235"/>
      <c r="FR170" s="235"/>
      <c r="FS170" s="235"/>
      <c r="FT170" s="235"/>
      <c r="FU170" s="235"/>
      <c r="FV170" s="235"/>
      <c r="FW170" s="235"/>
      <c r="FX170" s="235"/>
      <c r="FY170" s="235"/>
      <c r="FZ170" s="235"/>
      <c r="GA170" s="235"/>
      <c r="GB170" s="235"/>
      <c r="GC170" s="235"/>
      <c r="GD170" s="235"/>
      <c r="GE170" s="235"/>
      <c r="GF170" s="235"/>
      <c r="GG170" s="235"/>
      <c r="GH170" s="235"/>
      <c r="GI170" s="235"/>
      <c r="GJ170" s="235"/>
      <c r="GK170" s="235"/>
      <c r="GL170" s="235"/>
      <c r="GM170" s="235"/>
      <c r="GN170" s="235"/>
      <c r="GO170" s="235"/>
      <c r="GP170" s="235"/>
      <c r="GQ170" s="235"/>
      <c r="GR170" s="235"/>
      <c r="GS170" s="235"/>
      <c r="GT170" s="235"/>
      <c r="GU170" s="235"/>
      <c r="GV170" s="235"/>
      <c r="GW170" s="235"/>
      <c r="GX170" s="235"/>
      <c r="GY170" s="235"/>
      <c r="GZ170" s="235"/>
      <c r="HA170" s="235"/>
      <c r="HB170" s="235"/>
      <c r="HC170" s="235"/>
      <c r="HD170" s="235"/>
      <c r="HE170" s="235"/>
      <c r="HF170" s="235"/>
      <c r="HG170" s="235"/>
      <c r="HH170" s="235"/>
      <c r="HI170" s="235"/>
      <c r="HJ170" s="235"/>
      <c r="HK170" s="235"/>
      <c r="HL170" s="235"/>
      <c r="HM170" s="235"/>
      <c r="HN170" s="235"/>
      <c r="HO170" s="235"/>
      <c r="HP170" s="235"/>
      <c r="HQ170" s="235"/>
      <c r="HR170" s="235"/>
      <c r="HS170" s="235"/>
      <c r="HT170" s="235"/>
      <c r="HU170" s="235"/>
      <c r="HV170" s="235"/>
      <c r="HW170" s="235"/>
      <c r="HX170" s="235"/>
      <c r="HY170" s="235"/>
      <c r="HZ170" s="235"/>
      <c r="IA170" s="235"/>
      <c r="IB170" s="235"/>
      <c r="IC170" s="235"/>
      <c r="ID170" s="235"/>
      <c r="IE170" s="235"/>
      <c r="IF170" s="235"/>
      <c r="IG170" s="235"/>
      <c r="IH170" s="235"/>
      <c r="II170" s="235"/>
      <c r="IJ170" s="235"/>
      <c r="IK170" s="235"/>
      <c r="IL170" s="235"/>
      <c r="IM170" s="235"/>
      <c r="IN170" s="235"/>
      <c r="IO170" s="235"/>
      <c r="IP170" s="235"/>
      <c r="IQ170" s="235"/>
      <c r="IR170" s="235"/>
      <c r="IS170" s="235"/>
      <c r="IT170" s="235"/>
      <c r="IU170" s="235"/>
      <c r="IV170" s="235"/>
      <c r="IW170" s="235"/>
      <c r="IX170" s="235"/>
      <c r="IY170" s="235"/>
      <c r="IZ170" s="235"/>
      <c r="JA170" s="235"/>
      <c r="JB170" s="235"/>
      <c r="JC170" s="235"/>
      <c r="JD170" s="235"/>
      <c r="JE170" s="235"/>
      <c r="JF170" s="235"/>
      <c r="JG170" s="235"/>
      <c r="JH170" s="235"/>
      <c r="JI170" s="235"/>
      <c r="JJ170" s="235"/>
      <c r="JK170" s="235"/>
      <c r="JL170" s="235"/>
      <c r="JM170" s="235"/>
      <c r="JN170" s="235"/>
      <c r="JO170" s="235"/>
      <c r="JP170" s="235"/>
      <c r="JQ170" s="235"/>
      <c r="JR170" s="235"/>
      <c r="JS170" s="235"/>
      <c r="JT170" s="235"/>
      <c r="JU170" s="235"/>
      <c r="JV170" s="235"/>
      <c r="JW170" s="235"/>
      <c r="JX170" s="235"/>
      <c r="JY170" s="235"/>
      <c r="JZ170" s="235"/>
      <c r="KA170" s="235"/>
      <c r="KB170" s="235"/>
      <c r="KC170" s="235"/>
      <c r="KD170" s="235"/>
      <c r="KE170" s="235"/>
      <c r="KF170" s="235"/>
      <c r="KG170" s="235"/>
      <c r="KH170" s="235"/>
      <c r="KI170" s="235"/>
      <c r="KJ170" s="235"/>
      <c r="KK170" s="235"/>
      <c r="KL170" s="235"/>
      <c r="KM170" s="235"/>
      <c r="KN170" s="235"/>
      <c r="KO170" s="235"/>
      <c r="KP170" s="235"/>
      <c r="KQ170" s="235"/>
      <c r="KR170" s="235"/>
      <c r="KS170" s="235"/>
      <c r="KT170" s="235"/>
      <c r="KU170" s="235"/>
      <c r="KV170" s="235"/>
      <c r="KW170" s="235"/>
      <c r="KX170" s="235"/>
      <c r="KY170" s="235"/>
      <c r="KZ170" s="235"/>
      <c r="LA170" s="235"/>
      <c r="LB170" s="235"/>
      <c r="LC170" s="235"/>
      <c r="LD170" s="235"/>
      <c r="LE170" s="235"/>
      <c r="LF170" s="235"/>
      <c r="LG170" s="235"/>
      <c r="LH170" s="235"/>
      <c r="LI170" s="235"/>
      <c r="LJ170" s="235"/>
      <c r="LK170" s="235"/>
      <c r="LL170" s="235"/>
      <c r="LM170" s="235"/>
      <c r="LN170" s="235"/>
      <c r="LO170" s="235"/>
      <c r="LP170" s="235"/>
      <c r="LQ170" s="235"/>
      <c r="LR170" s="235"/>
      <c r="LS170" s="235"/>
      <c r="LT170" s="235"/>
      <c r="LU170" s="235"/>
      <c r="LV170" s="235"/>
      <c r="LW170" s="235"/>
      <c r="LX170" s="235"/>
      <c r="LY170" s="235"/>
      <c r="LZ170" s="235"/>
      <c r="MA170" s="235"/>
      <c r="MB170" s="235"/>
      <c r="MC170" s="235"/>
      <c r="MD170" s="235"/>
      <c r="ME170" s="235"/>
      <c r="MF170" s="235"/>
      <c r="MG170" s="235"/>
      <c r="MH170" s="235"/>
      <c r="MI170" s="235"/>
      <c r="MJ170" s="235"/>
      <c r="MK170" s="235"/>
      <c r="ML170" s="235"/>
      <c r="MM170" s="235"/>
      <c r="MN170" s="235"/>
      <c r="MO170" s="235"/>
      <c r="MP170" s="235"/>
      <c r="MQ170" s="235"/>
      <c r="MR170" s="235"/>
      <c r="MS170" s="235"/>
      <c r="MT170" s="235"/>
      <c r="MU170" s="235"/>
      <c r="MV170" s="235"/>
      <c r="MW170" s="235"/>
      <c r="MX170" s="235"/>
      <c r="MY170" s="235"/>
      <c r="MZ170" s="235"/>
      <c r="NA170" s="235"/>
      <c r="NB170" s="235"/>
      <c r="NC170" s="235"/>
      <c r="ND170" s="235"/>
      <c r="NE170" s="235"/>
      <c r="NF170" s="235"/>
      <c r="NG170" s="235"/>
      <c r="NH170" s="235"/>
      <c r="NI170" s="235"/>
      <c r="NJ170" s="235"/>
      <c r="NK170" s="235"/>
      <c r="NL170" s="235"/>
      <c r="NM170" s="235"/>
      <c r="NN170" s="235"/>
      <c r="NO170" s="235"/>
      <c r="NP170" s="235"/>
      <c r="NQ170" s="235"/>
      <c r="NR170" s="235"/>
      <c r="NS170" s="235"/>
      <c r="NT170" s="235"/>
      <c r="NU170" s="235"/>
      <c r="NV170" s="235"/>
      <c r="NW170" s="235"/>
      <c r="NX170" s="235"/>
      <c r="NY170" s="235"/>
      <c r="NZ170" s="235"/>
      <c r="OA170" s="235"/>
      <c r="OB170" s="235"/>
      <c r="OC170" s="235"/>
      <c r="OD170" s="235"/>
      <c r="OE170" s="235"/>
      <c r="OF170" s="235"/>
      <c r="OG170" s="235"/>
      <c r="OH170" s="235"/>
      <c r="OI170" s="235"/>
      <c r="OJ170" s="235"/>
      <c r="OK170" s="235"/>
      <c r="OL170" s="235"/>
      <c r="OM170" s="235"/>
      <c r="ON170" s="235"/>
      <c r="OO170" s="235"/>
      <c r="OP170" s="235"/>
      <c r="OQ170" s="235"/>
      <c r="OR170" s="235"/>
      <c r="OS170" s="235"/>
      <c r="OT170" s="235"/>
      <c r="OU170" s="235"/>
      <c r="OV170" s="235"/>
      <c r="OW170" s="235"/>
      <c r="OX170" s="235"/>
      <c r="OY170" s="235"/>
      <c r="OZ170" s="235"/>
      <c r="PA170" s="235"/>
      <c r="PB170" s="235"/>
      <c r="PC170" s="235"/>
      <c r="PD170" s="235"/>
      <c r="PE170" s="235"/>
      <c r="PF170" s="235"/>
      <c r="PG170" s="235"/>
      <c r="PH170" s="235"/>
      <c r="PI170" s="235"/>
      <c r="PJ170" s="235"/>
      <c r="PK170" s="235"/>
      <c r="PL170" s="235"/>
      <c r="PM170" s="235"/>
      <c r="PN170" s="235"/>
      <c r="PO170" s="235"/>
      <c r="PP170" s="235"/>
      <c r="PQ170" s="235"/>
      <c r="PR170" s="235"/>
      <c r="PS170" s="235"/>
      <c r="PT170" s="235"/>
      <c r="PU170" s="235"/>
      <c r="PV170" s="235"/>
      <c r="PW170" s="235"/>
      <c r="PX170" s="235"/>
      <c r="PY170" s="235"/>
      <c r="PZ170" s="235"/>
      <c r="QA170" s="235"/>
      <c r="QB170" s="235"/>
      <c r="QC170" s="235"/>
      <c r="QD170" s="235"/>
      <c r="QE170" s="235"/>
      <c r="QF170" s="235"/>
      <c r="QG170" s="235"/>
      <c r="QH170" s="235"/>
      <c r="QI170" s="235"/>
      <c r="QJ170" s="235"/>
      <c r="QK170" s="235"/>
      <c r="QL170" s="235"/>
      <c r="QM170" s="235"/>
      <c r="QN170" s="235"/>
      <c r="QO170" s="235"/>
      <c r="QP170" s="235"/>
      <c r="QQ170" s="235"/>
      <c r="QR170" s="235"/>
      <c r="QS170" s="235"/>
      <c r="QT170" s="235"/>
      <c r="QU170" s="235"/>
      <c r="QV170" s="235"/>
      <c r="QW170" s="235"/>
      <c r="QX170" s="235"/>
      <c r="QY170" s="235"/>
      <c r="QZ170" s="235"/>
      <c r="RA170" s="235"/>
      <c r="RB170" s="235"/>
      <c r="RC170" s="235"/>
      <c r="RD170" s="235"/>
      <c r="RE170" s="235"/>
      <c r="RF170" s="235"/>
      <c r="RG170" s="235"/>
      <c r="RH170" s="235"/>
      <c r="RI170" s="235"/>
      <c r="RJ170" s="235"/>
      <c r="RK170" s="235"/>
      <c r="RL170" s="235"/>
      <c r="RM170" s="235"/>
      <c r="RN170" s="235"/>
      <c r="RO170" s="235"/>
      <c r="RP170" s="235"/>
      <c r="RQ170" s="235"/>
      <c r="RR170" s="235"/>
      <c r="RS170" s="235"/>
      <c r="RT170" s="235"/>
      <c r="RU170" s="235"/>
      <c r="RV170" s="235"/>
      <c r="RW170" s="235"/>
      <c r="RX170" s="235"/>
      <c r="RY170" s="235"/>
      <c r="RZ170" s="235"/>
      <c r="SA170" s="235"/>
      <c r="SB170" s="235"/>
      <c r="SC170" s="235"/>
      <c r="SD170" s="235"/>
      <c r="SE170" s="235"/>
      <c r="SF170" s="235"/>
      <c r="SG170" s="235"/>
      <c r="SH170" s="235"/>
      <c r="SI170" s="235"/>
      <c r="SJ170" s="235"/>
      <c r="SK170" s="235"/>
      <c r="SL170" s="235"/>
      <c r="SM170" s="235"/>
      <c r="SN170" s="235"/>
      <c r="SO170" s="235"/>
      <c r="SP170" s="235"/>
      <c r="SQ170" s="235"/>
      <c r="SR170" s="235"/>
      <c r="SS170" s="235"/>
      <c r="ST170" s="235"/>
      <c r="SU170" s="235"/>
      <c r="SV170" s="235"/>
      <c r="SW170" s="235"/>
      <c r="SX170" s="235"/>
      <c r="SY170" s="235"/>
      <c r="SZ170" s="235"/>
      <c r="TA170" s="235"/>
      <c r="TB170" s="235"/>
      <c r="TC170" s="235"/>
      <c r="TD170" s="235"/>
      <c r="TE170" s="235"/>
      <c r="TF170" s="235"/>
      <c r="TG170" s="235"/>
      <c r="TH170" s="235"/>
      <c r="TI170" s="235"/>
      <c r="TJ170" s="235"/>
      <c r="TK170" s="235"/>
      <c r="TL170" s="235"/>
      <c r="TM170" s="235"/>
      <c r="TN170" s="235"/>
      <c r="TO170" s="235"/>
      <c r="TP170" s="235"/>
      <c r="TQ170" s="235"/>
      <c r="TR170" s="235"/>
      <c r="TS170" s="235"/>
      <c r="TT170" s="235"/>
      <c r="TU170" s="235"/>
      <c r="TV170" s="235"/>
      <c r="TW170" s="235"/>
      <c r="TX170" s="235"/>
      <c r="TY170" s="235"/>
      <c r="TZ170" s="235"/>
      <c r="UA170" s="235"/>
      <c r="UB170" s="235"/>
      <c r="UC170" s="235"/>
      <c r="UD170" s="235"/>
      <c r="UE170" s="235"/>
      <c r="UF170" s="235"/>
      <c r="UG170" s="235"/>
      <c r="UH170" s="235"/>
      <c r="UI170" s="235"/>
      <c r="UJ170" s="235"/>
      <c r="UK170" s="235"/>
      <c r="UL170" s="235"/>
      <c r="UM170" s="235"/>
      <c r="UN170" s="235"/>
      <c r="UO170" s="235"/>
      <c r="UP170" s="235"/>
      <c r="UQ170" s="235"/>
      <c r="UR170" s="235"/>
      <c r="US170" s="235"/>
      <c r="UT170" s="235"/>
      <c r="UU170" s="235"/>
      <c r="UV170" s="235"/>
      <c r="UW170" s="235"/>
      <c r="UX170" s="235"/>
      <c r="UY170" s="235"/>
      <c r="UZ170" s="235"/>
      <c r="VA170" s="235"/>
      <c r="VB170" s="235"/>
      <c r="VC170" s="235"/>
      <c r="VD170" s="235"/>
      <c r="VE170" s="235"/>
      <c r="VF170" s="235"/>
      <c r="VG170" s="235"/>
      <c r="VH170" s="235"/>
      <c r="VI170" s="235"/>
      <c r="VJ170" s="235"/>
      <c r="VK170" s="235"/>
      <c r="VL170" s="235"/>
      <c r="VM170" s="235"/>
      <c r="VN170" s="235"/>
      <c r="VO170" s="235"/>
      <c r="VP170" s="235"/>
      <c r="VQ170" s="235"/>
      <c r="VR170" s="235"/>
      <c r="VS170" s="235"/>
      <c r="VT170" s="235"/>
      <c r="VU170" s="235"/>
      <c r="VV170" s="235"/>
      <c r="VW170" s="235"/>
      <c r="VX170" s="235"/>
      <c r="VY170" s="235"/>
      <c r="VZ170" s="235"/>
      <c r="WA170" s="235"/>
      <c r="WB170" s="235"/>
      <c r="WC170" s="235"/>
      <c r="WD170" s="235"/>
      <c r="WE170" s="235"/>
      <c r="WF170" s="235"/>
      <c r="WG170" s="235"/>
      <c r="WH170" s="235"/>
      <c r="WI170" s="235"/>
      <c r="WJ170" s="235"/>
      <c r="WK170" s="235"/>
      <c r="WL170" s="235"/>
      <c r="WM170" s="235"/>
      <c r="WN170" s="235"/>
      <c r="WO170" s="235"/>
      <c r="WP170" s="235"/>
      <c r="WQ170" s="235"/>
      <c r="WR170" s="235"/>
      <c r="WS170" s="235"/>
      <c r="WT170" s="235"/>
      <c r="WU170" s="235"/>
      <c r="WV170" s="235"/>
      <c r="WW170" s="235"/>
      <c r="WX170" s="235"/>
      <c r="WY170" s="235"/>
      <c r="WZ170" s="235"/>
      <c r="XA170" s="235"/>
      <c r="XB170" s="235"/>
      <c r="XC170" s="235"/>
      <c r="XD170" s="235"/>
      <c r="XE170" s="235"/>
      <c r="XF170" s="235"/>
      <c r="XG170" s="235"/>
      <c r="XH170" s="235"/>
      <c r="XI170" s="235"/>
      <c r="XJ170" s="235"/>
      <c r="XK170" s="235"/>
      <c r="XL170" s="235"/>
      <c r="XM170" s="235"/>
      <c r="XN170" s="235"/>
      <c r="XO170" s="235"/>
      <c r="XP170" s="235"/>
      <c r="XQ170" s="235"/>
      <c r="XR170" s="235"/>
      <c r="XS170" s="235"/>
      <c r="XT170" s="235"/>
      <c r="XU170" s="235"/>
      <c r="XV170" s="235"/>
      <c r="XW170" s="235"/>
      <c r="XX170" s="235"/>
      <c r="XY170" s="235"/>
      <c r="XZ170" s="235"/>
      <c r="YA170" s="235"/>
      <c r="YB170" s="235"/>
      <c r="YC170" s="235"/>
      <c r="YD170" s="235"/>
      <c r="YE170" s="235"/>
      <c r="YF170" s="235"/>
      <c r="YG170" s="235"/>
      <c r="YH170" s="235"/>
      <c r="YI170" s="235"/>
      <c r="YJ170" s="235"/>
      <c r="YK170" s="235"/>
      <c r="YL170" s="235"/>
      <c r="YM170" s="235"/>
      <c r="YN170" s="235"/>
      <c r="YO170" s="235"/>
      <c r="YP170" s="235"/>
      <c r="YQ170" s="235"/>
      <c r="YR170" s="235"/>
      <c r="YS170" s="235"/>
      <c r="YT170" s="235"/>
      <c r="YU170" s="235"/>
      <c r="YV170" s="235"/>
      <c r="YW170" s="235"/>
      <c r="YX170" s="235"/>
      <c r="YY170" s="235"/>
      <c r="YZ170" s="235"/>
      <c r="ZA170" s="235"/>
      <c r="ZB170" s="235"/>
      <c r="ZC170" s="235"/>
      <c r="ZD170" s="235"/>
      <c r="ZE170" s="235"/>
      <c r="ZF170" s="235"/>
      <c r="ZG170" s="235"/>
      <c r="ZH170" s="235"/>
      <c r="ZI170" s="235"/>
      <c r="ZJ170" s="235"/>
      <c r="ZK170" s="235"/>
      <c r="ZL170" s="235"/>
      <c r="ZM170" s="235"/>
      <c r="ZN170" s="235"/>
      <c r="ZO170" s="235"/>
      <c r="ZP170" s="235"/>
      <c r="ZQ170" s="235"/>
      <c r="ZR170" s="235"/>
      <c r="ZS170" s="235"/>
      <c r="ZT170" s="235"/>
      <c r="ZU170" s="235"/>
      <c r="ZV170" s="235"/>
      <c r="ZW170" s="235"/>
      <c r="ZX170" s="235"/>
      <c r="ZY170" s="235"/>
      <c r="ZZ170" s="235"/>
      <c r="AAA170" s="235"/>
      <c r="AAB170" s="235"/>
      <c r="AAC170" s="235"/>
      <c r="AAD170" s="235"/>
      <c r="AAE170" s="235"/>
      <c r="AAF170" s="235"/>
      <c r="AAG170" s="235"/>
      <c r="AAH170" s="235"/>
      <c r="AAI170" s="235"/>
      <c r="AAJ170" s="235"/>
      <c r="AAK170" s="235"/>
      <c r="AAL170" s="235"/>
      <c r="AAM170" s="235"/>
      <c r="AAN170" s="235"/>
      <c r="AAO170" s="235"/>
      <c r="AAP170" s="235"/>
      <c r="AAQ170" s="235"/>
      <c r="AAR170" s="235"/>
      <c r="AAS170" s="235"/>
      <c r="AAT170" s="235"/>
      <c r="AAU170" s="235"/>
      <c r="AAV170" s="235"/>
      <c r="AAW170" s="235"/>
      <c r="AAX170" s="235"/>
      <c r="AAY170" s="235"/>
      <c r="AAZ170" s="235"/>
      <c r="ABA170" s="235"/>
      <c r="ABB170" s="235"/>
      <c r="ABC170" s="235"/>
      <c r="ABD170" s="235"/>
      <c r="ABE170" s="235"/>
      <c r="ABF170" s="235"/>
      <c r="ABG170" s="235"/>
      <c r="ABH170" s="235"/>
      <c r="ABI170" s="235"/>
      <c r="ABJ170" s="235"/>
      <c r="ABK170" s="235"/>
      <c r="ABL170" s="235"/>
      <c r="ABM170" s="235"/>
      <c r="ABN170" s="235"/>
      <c r="ABO170" s="235"/>
      <c r="ABP170" s="235"/>
      <c r="ABQ170" s="235"/>
      <c r="ABR170" s="235"/>
      <c r="ABS170" s="235"/>
      <c r="ABT170" s="235"/>
      <c r="ABU170" s="235"/>
      <c r="ABV170" s="235"/>
      <c r="ABW170" s="235"/>
      <c r="ABX170" s="235"/>
      <c r="ABY170" s="235"/>
      <c r="ABZ170" s="235"/>
      <c r="ACA170" s="235"/>
      <c r="ACB170" s="235"/>
      <c r="ACC170" s="235"/>
      <c r="ACD170" s="235"/>
      <c r="ACE170" s="235"/>
      <c r="ACF170" s="235"/>
      <c r="ACG170" s="235"/>
      <c r="ACH170" s="235"/>
      <c r="ACI170" s="235"/>
      <c r="ACJ170" s="235"/>
      <c r="ACK170" s="235"/>
      <c r="ACL170" s="235"/>
      <c r="ACM170" s="235"/>
      <c r="ACN170" s="235"/>
      <c r="ACO170" s="235"/>
      <c r="ACP170" s="235"/>
      <c r="ACQ170" s="235"/>
      <c r="ACR170" s="235"/>
      <c r="ACS170" s="235"/>
      <c r="ACT170" s="235"/>
      <c r="ACU170" s="235"/>
      <c r="ACV170" s="235"/>
      <c r="ACW170" s="235"/>
      <c r="ACX170" s="235"/>
      <c r="ACY170" s="235"/>
      <c r="ACZ170" s="235"/>
      <c r="ADA170" s="235"/>
      <c r="ADB170" s="235"/>
      <c r="ADC170" s="235"/>
      <c r="ADD170" s="235"/>
      <c r="ADE170" s="235"/>
      <c r="ADF170" s="235"/>
      <c r="ADG170" s="235"/>
      <c r="ADH170" s="235"/>
      <c r="ADI170" s="235"/>
      <c r="ADJ170" s="235"/>
      <c r="ADK170" s="235"/>
      <c r="ADL170" s="235"/>
      <c r="ADM170" s="235"/>
      <c r="ADN170" s="235"/>
      <c r="ADO170" s="235"/>
      <c r="ADP170" s="235"/>
      <c r="ADQ170" s="235"/>
      <c r="ADR170" s="235"/>
      <c r="ADS170" s="235"/>
      <c r="ADT170" s="235"/>
      <c r="ADU170" s="235"/>
      <c r="ADV170" s="235"/>
      <c r="ADW170" s="235"/>
      <c r="ADX170" s="235"/>
      <c r="ADY170" s="235"/>
      <c r="ADZ170" s="235"/>
      <c r="AEA170" s="235"/>
      <c r="AEB170" s="235"/>
      <c r="AEC170" s="235"/>
      <c r="AED170" s="235"/>
      <c r="AEE170" s="235"/>
      <c r="AEF170" s="235"/>
      <c r="AEG170" s="235"/>
      <c r="AEH170" s="235"/>
      <c r="AEI170" s="235"/>
      <c r="AEJ170" s="235"/>
      <c r="AEK170" s="235"/>
      <c r="AEL170" s="235"/>
      <c r="AEM170" s="235"/>
      <c r="AEN170" s="235"/>
      <c r="AEO170" s="235"/>
      <c r="AEP170" s="235"/>
      <c r="AEQ170" s="235"/>
      <c r="AER170" s="235"/>
      <c r="AES170" s="235"/>
      <c r="AET170" s="235"/>
      <c r="AEU170" s="235"/>
      <c r="AEV170" s="235"/>
      <c r="AEW170" s="235"/>
      <c r="AEX170" s="235"/>
      <c r="AEY170" s="235"/>
      <c r="AEZ170" s="235"/>
      <c r="AFA170" s="235"/>
      <c r="AFB170" s="235"/>
      <c r="AFC170" s="235"/>
      <c r="AFD170" s="235"/>
      <c r="AFE170" s="235"/>
      <c r="AFF170" s="235"/>
      <c r="AFG170" s="235"/>
      <c r="AFH170" s="235"/>
      <c r="AFI170" s="235"/>
      <c r="AFJ170" s="235"/>
      <c r="AFK170" s="235"/>
      <c r="AFL170" s="235"/>
      <c r="AFM170" s="235"/>
      <c r="AFN170" s="235"/>
      <c r="AFO170" s="235"/>
      <c r="AFP170" s="235"/>
      <c r="AFQ170" s="235"/>
      <c r="AFR170" s="235"/>
      <c r="AFS170" s="235"/>
      <c r="AFT170" s="235"/>
      <c r="AFU170" s="235"/>
      <c r="AFV170" s="235"/>
      <c r="AFW170" s="235"/>
      <c r="AFX170" s="235"/>
      <c r="AFY170" s="235"/>
      <c r="AFZ170" s="235"/>
      <c r="AGA170" s="235"/>
      <c r="AGB170" s="235"/>
      <c r="AGC170" s="235"/>
      <c r="AGD170" s="235"/>
      <c r="AGE170" s="235"/>
      <c r="AGF170" s="235"/>
      <c r="AGG170" s="235"/>
      <c r="AGH170" s="235"/>
      <c r="AGI170" s="235"/>
      <c r="AGJ170" s="235"/>
      <c r="AGK170" s="235"/>
      <c r="AGL170" s="235"/>
      <c r="AGM170" s="235"/>
      <c r="AGN170" s="235"/>
      <c r="AGO170" s="235"/>
      <c r="AGP170" s="235"/>
      <c r="AGQ170" s="235"/>
      <c r="AGR170" s="235"/>
      <c r="AGS170" s="235"/>
      <c r="AGT170" s="235"/>
      <c r="AGU170" s="235"/>
      <c r="AGV170" s="235"/>
      <c r="AGW170" s="235"/>
      <c r="AGX170" s="235"/>
      <c r="AGY170" s="235"/>
      <c r="AGZ170" s="235"/>
      <c r="AHA170" s="235"/>
      <c r="AHB170" s="235"/>
      <c r="AHC170" s="235"/>
      <c r="AHD170" s="235"/>
      <c r="AHE170" s="235"/>
      <c r="AHF170" s="235"/>
      <c r="AHG170" s="235"/>
      <c r="AHH170" s="235"/>
      <c r="AHI170" s="235"/>
      <c r="AHJ170" s="235"/>
      <c r="AHK170" s="235"/>
      <c r="AHL170" s="235"/>
      <c r="AHM170" s="235"/>
      <c r="AHN170" s="235"/>
      <c r="AHO170" s="235"/>
      <c r="AHP170" s="235"/>
      <c r="AHQ170" s="235"/>
      <c r="AHR170" s="235"/>
      <c r="AHS170" s="235"/>
      <c r="AHT170" s="235"/>
      <c r="AHU170" s="235"/>
      <c r="AHV170" s="235"/>
      <c r="AHW170" s="235"/>
      <c r="AHX170" s="235"/>
      <c r="AHY170" s="235"/>
      <c r="AHZ170" s="235"/>
      <c r="AIA170" s="235"/>
      <c r="AIB170" s="235"/>
      <c r="AIC170" s="235"/>
      <c r="AID170" s="235"/>
      <c r="AIE170" s="235"/>
      <c r="AIF170" s="235"/>
      <c r="AIG170" s="235"/>
      <c r="AIH170" s="235"/>
      <c r="AII170" s="235"/>
      <c r="AIJ170" s="235"/>
      <c r="AIK170" s="235"/>
      <c r="AIL170" s="235"/>
      <c r="AIM170" s="235"/>
      <c r="AIN170" s="235"/>
      <c r="AIO170" s="235"/>
      <c r="AIP170" s="235"/>
      <c r="AIQ170" s="235"/>
      <c r="AIR170" s="235"/>
      <c r="AIS170" s="235"/>
      <c r="AIT170" s="235"/>
      <c r="AIU170" s="235"/>
      <c r="AIV170" s="235"/>
      <c r="AIW170" s="235"/>
      <c r="AIX170" s="235"/>
      <c r="AIY170" s="235"/>
      <c r="AIZ170" s="235"/>
      <c r="AJA170" s="235"/>
      <c r="AJB170" s="235"/>
      <c r="AJC170" s="235"/>
      <c r="AJD170" s="235"/>
      <c r="AJE170" s="235"/>
      <c r="AJF170" s="235"/>
      <c r="AJG170" s="235"/>
      <c r="AJH170" s="235"/>
      <c r="AJI170" s="235"/>
      <c r="AJJ170" s="235"/>
      <c r="AJK170" s="235"/>
      <c r="AJL170" s="235"/>
      <c r="AJM170" s="235"/>
      <c r="AJN170" s="235"/>
      <c r="AJO170" s="235"/>
      <c r="AJP170" s="235"/>
      <c r="AJQ170" s="235"/>
      <c r="AJR170" s="235"/>
      <c r="AJS170" s="235"/>
      <c r="AJT170" s="235"/>
      <c r="AJU170" s="235"/>
      <c r="AJV170" s="235"/>
      <c r="AJW170" s="235"/>
      <c r="AJX170" s="235"/>
      <c r="AJY170" s="235"/>
      <c r="AJZ170" s="235"/>
      <c r="AKA170" s="235"/>
      <c r="AKB170" s="235"/>
      <c r="AKC170" s="235"/>
      <c r="AKD170" s="235"/>
      <c r="AKE170" s="235"/>
      <c r="AKF170" s="235"/>
      <c r="AKG170" s="235"/>
      <c r="AKH170" s="235"/>
      <c r="AKI170" s="235"/>
      <c r="AKJ170" s="235"/>
      <c r="AKK170" s="235"/>
      <c r="AKL170" s="235"/>
      <c r="AKM170" s="235"/>
      <c r="AKN170" s="235"/>
      <c r="AKO170" s="235"/>
      <c r="AKP170" s="235"/>
      <c r="AKQ170" s="235"/>
      <c r="AKR170" s="235"/>
      <c r="AKS170" s="235"/>
      <c r="AKT170" s="235"/>
      <c r="AKU170" s="235"/>
      <c r="AKV170" s="235"/>
      <c r="AKW170" s="235"/>
      <c r="AKX170" s="235"/>
      <c r="AKY170" s="235"/>
      <c r="AKZ170" s="235"/>
      <c r="ALA170" s="235"/>
      <c r="ALB170" s="235"/>
      <c r="ALC170" s="235"/>
      <c r="ALD170" s="235"/>
      <c r="ALE170" s="235"/>
      <c r="ALF170" s="235"/>
      <c r="ALG170" s="235"/>
      <c r="ALH170" s="235"/>
      <c r="ALI170" s="235"/>
      <c r="ALJ170" s="235"/>
      <c r="ALK170" s="235"/>
      <c r="ALL170" s="235"/>
      <c r="ALM170" s="235"/>
      <c r="ALN170" s="235"/>
      <c r="ALO170" s="235"/>
      <c r="ALP170" s="235"/>
      <c r="ALQ170" s="235"/>
      <c r="ALR170" s="235"/>
      <c r="ALS170" s="235"/>
      <c r="ALT170" s="235"/>
      <c r="ALU170" s="235"/>
      <c r="ALV170" s="235"/>
      <c r="ALW170" s="235"/>
      <c r="ALX170" s="235"/>
      <c r="ALY170" s="235"/>
      <c r="ALZ170" s="235"/>
      <c r="AMA170" s="235"/>
      <c r="AMB170" s="235"/>
      <c r="AMC170" s="235"/>
      <c r="AMD170" s="235"/>
      <c r="AME170" s="235"/>
      <c r="AMF170" s="235"/>
      <c r="AMG170" s="235"/>
      <c r="AMH170" s="235"/>
      <c r="AMI170" s="235"/>
      <c r="AMJ170" s="235"/>
      <c r="AMK170" s="235"/>
      <c r="AML170" s="235"/>
      <c r="AMM170" s="235"/>
      <c r="AMN170" s="235"/>
      <c r="AMO170" s="235"/>
      <c r="AMP170" s="235"/>
      <c r="AMQ170" s="235"/>
      <c r="AMR170" s="235"/>
      <c r="AMS170" s="235"/>
      <c r="AMT170" s="235"/>
      <c r="AMU170" s="235"/>
      <c r="AMV170" s="235"/>
      <c r="AMW170" s="235"/>
      <c r="AMX170" s="235"/>
      <c r="AMY170" s="235"/>
      <c r="AMZ170" s="235"/>
      <c r="ANA170" s="235"/>
      <c r="ANB170" s="235"/>
      <c r="ANC170" s="235"/>
      <c r="AND170" s="235"/>
      <c r="ANE170" s="235"/>
      <c r="ANF170" s="235"/>
      <c r="ANG170" s="235"/>
      <c r="ANH170" s="235"/>
      <c r="ANI170" s="235"/>
      <c r="ANJ170" s="235"/>
      <c r="ANK170" s="235"/>
      <c r="ANL170" s="235"/>
      <c r="ANM170" s="235"/>
      <c r="ANN170" s="235"/>
      <c r="ANO170" s="235"/>
      <c r="ANP170" s="235"/>
      <c r="ANQ170" s="235"/>
      <c r="ANR170" s="235"/>
      <c r="ANS170" s="235"/>
      <c r="ANT170" s="235"/>
      <c r="ANU170" s="235"/>
      <c r="ANV170" s="235"/>
      <c r="ANW170" s="235"/>
      <c r="ANX170" s="235"/>
      <c r="ANY170" s="235"/>
      <c r="ANZ170" s="235"/>
      <c r="AOA170" s="235"/>
      <c r="AOB170" s="235"/>
      <c r="AOC170" s="235"/>
      <c r="AOD170" s="235"/>
      <c r="AOE170" s="235"/>
      <c r="AOF170" s="235"/>
      <c r="AOG170" s="235"/>
      <c r="AOH170" s="235"/>
      <c r="AOI170" s="235"/>
      <c r="AOJ170" s="235"/>
      <c r="AOK170" s="235"/>
      <c r="AOL170" s="235"/>
      <c r="AOM170" s="235"/>
      <c r="AON170" s="235"/>
      <c r="AOO170" s="235"/>
      <c r="AOP170" s="235"/>
      <c r="AOQ170" s="235"/>
      <c r="AOR170" s="235"/>
      <c r="AOS170" s="235"/>
      <c r="AOT170" s="235"/>
      <c r="AOU170" s="235"/>
      <c r="AOV170" s="235"/>
      <c r="AOW170" s="235"/>
      <c r="AOX170" s="235"/>
      <c r="AOY170" s="235"/>
      <c r="AOZ170" s="235"/>
      <c r="APA170" s="235"/>
      <c r="APB170" s="235"/>
      <c r="APC170" s="235"/>
      <c r="APD170" s="235"/>
      <c r="APE170" s="235"/>
      <c r="APF170" s="235"/>
      <c r="APG170" s="235"/>
      <c r="APH170" s="235"/>
      <c r="API170" s="235"/>
      <c r="APJ170" s="235"/>
      <c r="APK170" s="235"/>
      <c r="APL170" s="235"/>
      <c r="APM170" s="235"/>
      <c r="APN170" s="235"/>
      <c r="APO170" s="235"/>
      <c r="APP170" s="235"/>
      <c r="APQ170" s="235"/>
      <c r="APR170" s="235"/>
      <c r="APS170" s="235"/>
      <c r="APT170" s="235"/>
      <c r="APU170" s="235"/>
      <c r="APV170" s="235"/>
      <c r="APW170" s="235"/>
      <c r="APX170" s="235"/>
      <c r="APY170" s="235"/>
      <c r="APZ170" s="235"/>
      <c r="AQA170" s="235"/>
      <c r="AQB170" s="235"/>
      <c r="AQC170" s="235"/>
      <c r="AQD170" s="235"/>
      <c r="AQE170" s="235"/>
      <c r="AQF170" s="235"/>
      <c r="AQG170" s="235"/>
      <c r="AQH170" s="235"/>
      <c r="AQI170" s="235"/>
      <c r="AQJ170" s="235"/>
      <c r="AQK170" s="235"/>
      <c r="AQL170" s="235"/>
      <c r="AQM170" s="235"/>
      <c r="AQN170" s="235"/>
      <c r="AQO170" s="235"/>
      <c r="AQP170" s="235"/>
      <c r="AQQ170" s="235"/>
      <c r="AQR170" s="235"/>
      <c r="AQS170" s="235"/>
      <c r="AQT170" s="235"/>
      <c r="AQU170" s="235"/>
      <c r="AQV170" s="235"/>
      <c r="AQW170" s="235"/>
      <c r="AQX170" s="235"/>
      <c r="AQY170" s="235"/>
      <c r="AQZ170" s="235"/>
      <c r="ARA170" s="235"/>
      <c r="ARB170" s="235"/>
      <c r="ARC170" s="235"/>
      <c r="ARD170" s="235"/>
      <c r="ARE170" s="235"/>
      <c r="ARF170" s="235"/>
      <c r="ARG170" s="235"/>
      <c r="ARH170" s="235"/>
      <c r="ARI170" s="235"/>
      <c r="ARJ170" s="235"/>
      <c r="ARK170" s="235"/>
      <c r="ARL170" s="235"/>
      <c r="ARM170" s="235"/>
      <c r="ARN170" s="235"/>
      <c r="ARO170" s="235"/>
      <c r="ARP170" s="235"/>
      <c r="ARQ170" s="235"/>
      <c r="ARR170" s="235"/>
      <c r="ARS170" s="235"/>
      <c r="ART170" s="235"/>
      <c r="ARU170" s="235"/>
      <c r="ARV170" s="235"/>
      <c r="ARW170" s="235"/>
      <c r="ARX170" s="235"/>
      <c r="ARY170" s="235"/>
      <c r="ARZ170" s="235"/>
      <c r="ASA170" s="235"/>
      <c r="ASB170" s="235"/>
      <c r="ASC170" s="235"/>
      <c r="ASD170" s="235"/>
      <c r="ASE170" s="235"/>
      <c r="ASF170" s="235"/>
      <c r="ASG170" s="235"/>
      <c r="ASH170" s="235"/>
      <c r="ASI170" s="235"/>
      <c r="ASJ170" s="235"/>
      <c r="ASK170" s="235"/>
      <c r="ASL170" s="235"/>
      <c r="ASM170" s="235"/>
      <c r="ASN170" s="235"/>
      <c r="ASO170" s="235"/>
      <c r="ASP170" s="235"/>
      <c r="ASQ170" s="235"/>
      <c r="ASR170" s="235"/>
      <c r="ASS170" s="235"/>
      <c r="AST170" s="235"/>
      <c r="ASU170" s="235"/>
      <c r="ASV170" s="235"/>
      <c r="ASW170" s="235"/>
      <c r="ASX170" s="235"/>
      <c r="ASY170" s="235"/>
      <c r="ASZ170" s="235"/>
      <c r="ATA170" s="235"/>
      <c r="ATB170" s="235"/>
      <c r="ATC170" s="235"/>
      <c r="ATD170" s="235"/>
      <c r="ATE170" s="235"/>
      <c r="ATF170" s="235"/>
      <c r="ATG170" s="235"/>
      <c r="ATH170" s="235"/>
      <c r="ATI170" s="235"/>
      <c r="ATJ170" s="235"/>
      <c r="ATK170" s="235"/>
      <c r="ATL170" s="235"/>
      <c r="ATM170" s="235"/>
      <c r="ATN170" s="235"/>
      <c r="ATO170" s="235"/>
      <c r="ATP170" s="235"/>
      <c r="ATQ170" s="235"/>
      <c r="ATR170" s="235"/>
      <c r="ATS170" s="235"/>
      <c r="ATT170" s="235"/>
      <c r="ATU170" s="235"/>
      <c r="ATV170" s="235"/>
      <c r="ATW170" s="235"/>
      <c r="ATX170" s="235"/>
      <c r="ATY170" s="235"/>
      <c r="ATZ170" s="235"/>
      <c r="AUA170" s="235"/>
      <c r="AUB170" s="235"/>
      <c r="AUC170" s="235"/>
      <c r="AUD170" s="235"/>
      <c r="AUE170" s="235"/>
      <c r="AUF170" s="235"/>
      <c r="AUG170" s="235"/>
      <c r="AUH170" s="235"/>
      <c r="AUI170" s="235"/>
      <c r="AUJ170" s="235"/>
      <c r="AUK170" s="235"/>
      <c r="AUL170" s="235"/>
      <c r="AUM170" s="235"/>
      <c r="AUN170" s="235"/>
      <c r="AUO170" s="235"/>
      <c r="AUP170" s="235"/>
      <c r="AUQ170" s="235"/>
      <c r="AUR170" s="235"/>
      <c r="AUS170" s="235"/>
      <c r="AUT170" s="235"/>
      <c r="AUU170" s="235"/>
      <c r="AUV170" s="235"/>
      <c r="AUW170" s="235"/>
      <c r="AUX170" s="235"/>
      <c r="AUY170" s="235"/>
      <c r="AUZ170" s="235"/>
      <c r="AVA170" s="235"/>
      <c r="AVB170" s="235"/>
      <c r="AVC170" s="235"/>
      <c r="AVD170" s="235"/>
      <c r="AVE170" s="235"/>
      <c r="AVF170" s="235"/>
      <c r="AVG170" s="235"/>
      <c r="AVH170" s="235"/>
      <c r="AVI170" s="235"/>
      <c r="AVJ170" s="235"/>
      <c r="AVK170" s="235"/>
      <c r="AVL170" s="235"/>
      <c r="AVM170" s="235"/>
      <c r="AVN170" s="235"/>
      <c r="AVO170" s="235"/>
      <c r="AVP170" s="235"/>
      <c r="AVQ170" s="235"/>
      <c r="AVR170" s="235"/>
      <c r="AVS170" s="235"/>
      <c r="AVT170" s="235"/>
      <c r="AVU170" s="235"/>
      <c r="AVV170" s="235"/>
      <c r="AVW170" s="235"/>
      <c r="AVX170" s="235"/>
      <c r="AVY170" s="235"/>
      <c r="AVZ170" s="235"/>
      <c r="AWA170" s="235"/>
      <c r="AWB170" s="235"/>
      <c r="AWC170" s="235"/>
      <c r="AWD170" s="235"/>
      <c r="AWE170" s="235"/>
      <c r="AWF170" s="235"/>
      <c r="AWG170" s="235"/>
      <c r="AWH170" s="235"/>
      <c r="AWI170" s="235"/>
      <c r="AWJ170" s="235"/>
      <c r="AWK170" s="235"/>
      <c r="AWL170" s="235"/>
      <c r="AWM170" s="235"/>
      <c r="AWN170" s="235"/>
      <c r="AWO170" s="235"/>
      <c r="AWP170" s="235"/>
      <c r="AWQ170" s="235"/>
      <c r="AWR170" s="235"/>
      <c r="AWS170" s="235"/>
      <c r="AWT170" s="235"/>
      <c r="AWU170" s="235"/>
      <c r="AWV170" s="235"/>
      <c r="AWW170" s="235"/>
      <c r="AWX170" s="235"/>
      <c r="AWY170" s="235"/>
      <c r="AWZ170" s="235"/>
      <c r="AXA170" s="235"/>
      <c r="AXB170" s="235"/>
      <c r="AXC170" s="235"/>
      <c r="AXD170" s="235"/>
      <c r="AXE170" s="235"/>
      <c r="AXF170" s="235"/>
      <c r="AXG170" s="235"/>
      <c r="AXH170" s="235"/>
      <c r="AXI170" s="235"/>
      <c r="AXJ170" s="235"/>
      <c r="AXK170" s="235"/>
      <c r="AXL170" s="235"/>
      <c r="AXM170" s="235"/>
      <c r="AXN170" s="235"/>
      <c r="AXO170" s="235"/>
      <c r="AXP170" s="235"/>
      <c r="AXQ170" s="235"/>
      <c r="AXR170" s="235"/>
      <c r="AXS170" s="235"/>
      <c r="AXT170" s="235"/>
      <c r="AXU170" s="235"/>
      <c r="AXV170" s="235"/>
      <c r="AXW170" s="235"/>
      <c r="AXX170" s="235"/>
      <c r="AXY170" s="235"/>
      <c r="AXZ170" s="235"/>
      <c r="AYA170" s="235"/>
      <c r="AYB170" s="235"/>
      <c r="AYC170" s="235"/>
      <c r="AYD170" s="235"/>
      <c r="AYE170" s="235"/>
      <c r="AYF170" s="235"/>
      <c r="AYG170" s="235"/>
      <c r="AYH170" s="235"/>
      <c r="AYI170" s="235"/>
      <c r="AYJ170" s="235"/>
      <c r="AYK170" s="235"/>
      <c r="AYL170" s="235"/>
      <c r="AYM170" s="235"/>
      <c r="AYN170" s="235"/>
      <c r="AYO170" s="235"/>
      <c r="AYP170" s="235"/>
      <c r="AYQ170" s="235"/>
      <c r="AYR170" s="235"/>
      <c r="AYS170" s="235"/>
      <c r="AYT170" s="235"/>
      <c r="AYU170" s="235"/>
      <c r="AYV170" s="235"/>
      <c r="AYW170" s="235"/>
      <c r="AYX170" s="235"/>
      <c r="AYY170" s="235"/>
      <c r="AYZ170" s="235"/>
      <c r="AZA170" s="235"/>
      <c r="AZB170" s="235"/>
      <c r="AZC170" s="235"/>
      <c r="AZD170" s="235"/>
      <c r="AZE170" s="235"/>
      <c r="AZF170" s="235"/>
      <c r="AZG170" s="235"/>
      <c r="AZH170" s="235"/>
      <c r="AZI170" s="235"/>
      <c r="AZJ170" s="235"/>
      <c r="AZK170" s="235"/>
      <c r="AZL170" s="235"/>
      <c r="AZM170" s="235"/>
      <c r="AZN170" s="235"/>
      <c r="AZO170" s="235"/>
      <c r="AZP170" s="235"/>
      <c r="AZQ170" s="235"/>
      <c r="AZR170" s="235"/>
      <c r="AZS170" s="235"/>
      <c r="AZT170" s="235"/>
      <c r="AZU170" s="235"/>
      <c r="AZV170" s="235"/>
      <c r="AZW170" s="235"/>
      <c r="AZX170" s="235"/>
      <c r="AZY170" s="235"/>
      <c r="AZZ170" s="235"/>
      <c r="BAA170" s="235"/>
      <c r="BAB170" s="235"/>
      <c r="BAC170" s="235"/>
      <c r="BAD170" s="235"/>
      <c r="BAE170" s="235"/>
      <c r="BAF170" s="235"/>
      <c r="BAG170" s="235"/>
      <c r="BAH170" s="235"/>
      <c r="BAI170" s="235"/>
      <c r="BAJ170" s="235"/>
      <c r="BAK170" s="235"/>
      <c r="BAL170" s="235"/>
      <c r="BAM170" s="235"/>
      <c r="BAN170" s="235"/>
      <c r="BAO170" s="235"/>
      <c r="BAP170" s="235"/>
      <c r="BAQ170" s="235"/>
      <c r="BAR170" s="235"/>
      <c r="BAS170" s="235"/>
      <c r="BAT170" s="235"/>
      <c r="BAU170" s="235"/>
      <c r="BAV170" s="235"/>
      <c r="BAW170" s="235"/>
      <c r="BAX170" s="235"/>
      <c r="BAY170" s="235"/>
      <c r="BAZ170" s="235"/>
      <c r="BBA170" s="235"/>
      <c r="BBB170" s="235"/>
      <c r="BBC170" s="235"/>
      <c r="BBD170" s="235"/>
      <c r="BBE170" s="235"/>
      <c r="BBF170" s="235"/>
      <c r="BBG170" s="235"/>
      <c r="BBH170" s="235"/>
      <c r="BBI170" s="235"/>
      <c r="BBJ170" s="235"/>
      <c r="BBK170" s="235"/>
      <c r="BBL170" s="235"/>
      <c r="BBM170" s="235"/>
      <c r="BBN170" s="235"/>
      <c r="BBO170" s="235"/>
      <c r="BBP170" s="235"/>
      <c r="BBQ170" s="235"/>
      <c r="BBR170" s="235"/>
      <c r="BBS170" s="235"/>
      <c r="BBT170" s="235"/>
      <c r="BBU170" s="235"/>
      <c r="BBV170" s="235"/>
      <c r="BBW170" s="235"/>
      <c r="BBX170" s="235"/>
      <c r="BBY170" s="235"/>
      <c r="BBZ170" s="235"/>
      <c r="BCA170" s="235"/>
      <c r="BCB170" s="235"/>
      <c r="BCC170" s="235"/>
      <c r="BCD170" s="235"/>
      <c r="BCE170" s="235"/>
      <c r="BCF170" s="235"/>
      <c r="BCG170" s="235"/>
      <c r="BCH170" s="235"/>
      <c r="BCI170" s="235"/>
      <c r="BCJ170" s="235"/>
      <c r="BCK170" s="235"/>
      <c r="BCL170" s="235"/>
      <c r="BCM170" s="235"/>
      <c r="BCN170" s="235"/>
      <c r="BCO170" s="235"/>
      <c r="BCP170" s="235"/>
      <c r="BCQ170" s="235"/>
      <c r="BCR170" s="235"/>
      <c r="BCS170" s="235"/>
      <c r="BCT170" s="235"/>
      <c r="BCU170" s="235"/>
      <c r="BCV170" s="235"/>
      <c r="BCW170" s="235"/>
      <c r="BCX170" s="235"/>
      <c r="BCY170" s="235"/>
      <c r="BCZ170" s="235"/>
      <c r="BDA170" s="235"/>
      <c r="BDB170" s="235"/>
      <c r="BDC170" s="235"/>
      <c r="BDD170" s="235"/>
      <c r="BDE170" s="235"/>
      <c r="BDF170" s="235"/>
      <c r="BDG170" s="235"/>
      <c r="BDH170" s="235"/>
      <c r="BDI170" s="235"/>
      <c r="BDJ170" s="235"/>
      <c r="BDK170" s="235"/>
      <c r="BDL170" s="235"/>
      <c r="BDM170" s="235"/>
      <c r="BDN170" s="235"/>
      <c r="BDO170" s="235"/>
      <c r="BDP170" s="235"/>
      <c r="BDQ170" s="235"/>
      <c r="BDR170" s="235"/>
      <c r="BDS170" s="235"/>
      <c r="BDT170" s="235"/>
      <c r="BDU170" s="235"/>
      <c r="BDV170" s="235"/>
      <c r="BDW170" s="235"/>
      <c r="BDX170" s="235"/>
      <c r="BDY170" s="235"/>
      <c r="BDZ170" s="235"/>
      <c r="BEA170" s="235"/>
      <c r="BEB170" s="235"/>
      <c r="BEC170" s="235"/>
      <c r="BED170" s="235"/>
      <c r="BEE170" s="235"/>
      <c r="BEF170" s="235"/>
      <c r="BEG170" s="235"/>
      <c r="BEH170" s="235"/>
      <c r="BEI170" s="235"/>
      <c r="BEJ170" s="235"/>
      <c r="BEK170" s="235"/>
      <c r="BEL170" s="235"/>
      <c r="BEM170" s="235"/>
      <c r="BEN170" s="235"/>
      <c r="BEO170" s="235"/>
      <c r="BEP170" s="235"/>
      <c r="BEQ170" s="235"/>
      <c r="BER170" s="235"/>
      <c r="BES170" s="235"/>
      <c r="BET170" s="235"/>
      <c r="BEU170" s="235"/>
      <c r="BEV170" s="235"/>
      <c r="BEW170" s="235"/>
      <c r="BEX170" s="235"/>
      <c r="BEY170" s="235"/>
      <c r="BEZ170" s="235"/>
      <c r="BFA170" s="235"/>
      <c r="BFB170" s="235"/>
      <c r="BFC170" s="235"/>
      <c r="BFD170" s="235"/>
      <c r="BFE170" s="235"/>
      <c r="BFF170" s="235"/>
      <c r="BFG170" s="235"/>
      <c r="BFH170" s="235"/>
      <c r="BFI170" s="235"/>
      <c r="BFJ170" s="235"/>
      <c r="BFK170" s="235"/>
      <c r="BFL170" s="235"/>
      <c r="BFM170" s="235"/>
      <c r="BFN170" s="235"/>
      <c r="BFO170" s="235"/>
      <c r="BFP170" s="235"/>
      <c r="BFQ170" s="235"/>
      <c r="BFR170" s="235"/>
      <c r="BFS170" s="235"/>
      <c r="BFT170" s="235"/>
      <c r="BFU170" s="235"/>
      <c r="BFV170" s="235"/>
      <c r="BFW170" s="235"/>
      <c r="BFX170" s="235"/>
      <c r="BFY170" s="235"/>
      <c r="BFZ170" s="235"/>
      <c r="BGA170" s="235"/>
      <c r="BGB170" s="235"/>
      <c r="BGC170" s="235"/>
      <c r="BGD170" s="235"/>
      <c r="BGE170" s="235"/>
      <c r="BGF170" s="235"/>
      <c r="BGG170" s="235"/>
      <c r="BGH170" s="235"/>
      <c r="BGI170" s="235"/>
      <c r="BGJ170" s="235"/>
      <c r="BGK170" s="235"/>
      <c r="BGL170" s="235"/>
      <c r="BGM170" s="235"/>
      <c r="BGN170" s="235"/>
      <c r="BGO170" s="235"/>
      <c r="BGP170" s="235"/>
      <c r="BGQ170" s="235"/>
      <c r="BGR170" s="235"/>
      <c r="BGS170" s="235"/>
      <c r="BGT170" s="235"/>
      <c r="BGU170" s="235"/>
      <c r="BGV170" s="235"/>
      <c r="BGW170" s="235"/>
      <c r="BGX170" s="235"/>
      <c r="BGY170" s="235"/>
      <c r="BGZ170" s="235"/>
      <c r="BHA170" s="235"/>
      <c r="BHB170" s="235"/>
      <c r="BHC170" s="235"/>
      <c r="BHD170" s="235"/>
      <c r="BHE170" s="235"/>
      <c r="BHF170" s="235"/>
      <c r="BHG170" s="235"/>
      <c r="BHH170" s="235"/>
      <c r="BHI170" s="235"/>
      <c r="BHJ170" s="235"/>
      <c r="BHK170" s="235"/>
      <c r="BHL170" s="235"/>
      <c r="BHM170" s="235"/>
      <c r="BHN170" s="235"/>
      <c r="BHO170" s="235"/>
      <c r="BHP170" s="235"/>
      <c r="BHQ170" s="235"/>
      <c r="BHR170" s="235"/>
      <c r="BHS170" s="235"/>
      <c r="BHT170" s="235"/>
      <c r="BHU170" s="235"/>
      <c r="BHV170" s="235"/>
      <c r="BHW170" s="235"/>
      <c r="BHX170" s="235"/>
      <c r="BHY170" s="235"/>
      <c r="BHZ170" s="235"/>
      <c r="BIA170" s="235"/>
      <c r="BIB170" s="235"/>
      <c r="BIC170" s="235"/>
      <c r="BID170" s="235"/>
      <c r="BIE170" s="235"/>
      <c r="BIF170" s="235"/>
      <c r="BIG170" s="235"/>
      <c r="BIH170" s="235"/>
      <c r="BII170" s="235"/>
      <c r="BIJ170" s="235"/>
      <c r="BIK170" s="235"/>
      <c r="BIL170" s="235"/>
      <c r="BIM170" s="235"/>
      <c r="BIN170" s="235"/>
      <c r="BIO170" s="235"/>
      <c r="BIP170" s="235"/>
      <c r="BIQ170" s="235"/>
      <c r="BIR170" s="235"/>
      <c r="BIS170" s="235"/>
      <c r="BIT170" s="235"/>
      <c r="BIU170" s="235"/>
      <c r="BIV170" s="235"/>
      <c r="BIW170" s="235"/>
      <c r="BIX170" s="235"/>
      <c r="BIY170" s="235"/>
      <c r="BIZ170" s="235"/>
      <c r="BJA170" s="235"/>
      <c r="BJB170" s="235"/>
      <c r="BJC170" s="235"/>
      <c r="BJD170" s="235"/>
      <c r="BJE170" s="235"/>
      <c r="BJF170" s="235"/>
      <c r="BJG170" s="235"/>
      <c r="BJH170" s="235"/>
      <c r="BJI170" s="235"/>
      <c r="BJJ170" s="235"/>
      <c r="BJK170" s="235"/>
      <c r="BJL170" s="235"/>
      <c r="BJM170" s="235"/>
      <c r="BJN170" s="235"/>
      <c r="BJO170" s="235"/>
      <c r="BJP170" s="235"/>
      <c r="BJQ170" s="235"/>
      <c r="BJR170" s="235"/>
      <c r="BJS170" s="235"/>
      <c r="BJT170" s="235"/>
      <c r="BJU170" s="235"/>
      <c r="BJV170" s="235"/>
      <c r="BJW170" s="235"/>
      <c r="BJX170" s="235"/>
      <c r="BJY170" s="235"/>
      <c r="BJZ170" s="235"/>
      <c r="BKA170" s="235"/>
      <c r="BKB170" s="235"/>
      <c r="BKC170" s="235"/>
      <c r="BKD170" s="235"/>
      <c r="BKE170" s="235"/>
      <c r="BKF170" s="235"/>
      <c r="BKG170" s="235"/>
      <c r="BKH170" s="235"/>
      <c r="BKI170" s="235"/>
      <c r="BKJ170" s="235"/>
      <c r="BKK170" s="235"/>
      <c r="BKL170" s="235"/>
      <c r="BKM170" s="235"/>
      <c r="BKN170" s="235"/>
      <c r="BKO170" s="235"/>
      <c r="BKP170" s="235"/>
      <c r="BKQ170" s="235"/>
      <c r="BKR170" s="235"/>
      <c r="BKS170" s="235"/>
      <c r="BKT170" s="235"/>
      <c r="BKU170" s="235"/>
      <c r="BKV170" s="235"/>
      <c r="BKW170" s="235"/>
      <c r="BKX170" s="235"/>
      <c r="BKY170" s="235"/>
      <c r="BKZ170" s="235"/>
      <c r="BLA170" s="235"/>
      <c r="BLB170" s="235"/>
      <c r="BLC170" s="235"/>
      <c r="BLD170" s="235"/>
      <c r="BLE170" s="235"/>
      <c r="BLF170" s="235"/>
      <c r="BLG170" s="235"/>
      <c r="BLH170" s="235"/>
      <c r="BLI170" s="235"/>
      <c r="BLJ170" s="235"/>
      <c r="BLK170" s="235"/>
      <c r="BLL170" s="235"/>
      <c r="BLM170" s="235"/>
      <c r="BLN170" s="235"/>
      <c r="BLO170" s="235"/>
      <c r="BLP170" s="235"/>
      <c r="BLQ170" s="235"/>
      <c r="BLR170" s="235"/>
      <c r="BLS170" s="235"/>
      <c r="BLT170" s="235"/>
      <c r="BLU170" s="235"/>
      <c r="BLV170" s="235"/>
      <c r="BLW170" s="235"/>
      <c r="BLX170" s="235"/>
      <c r="BLY170" s="235"/>
      <c r="BLZ170" s="235"/>
      <c r="BMA170" s="235"/>
      <c r="BMB170" s="235"/>
      <c r="BMC170" s="235"/>
      <c r="BMD170" s="235"/>
      <c r="BME170" s="235"/>
      <c r="BMF170" s="235"/>
      <c r="BMG170" s="235"/>
      <c r="BMH170" s="235"/>
      <c r="BMI170" s="235"/>
      <c r="BMJ170" s="235"/>
      <c r="BMK170" s="235"/>
      <c r="BML170" s="235"/>
      <c r="BMM170" s="235"/>
      <c r="BMN170" s="235"/>
      <c r="BMO170" s="235"/>
      <c r="BMP170" s="235"/>
      <c r="BMQ170" s="235"/>
      <c r="BMR170" s="235"/>
      <c r="BMS170" s="235"/>
      <c r="BMT170" s="235"/>
      <c r="BMU170" s="235"/>
      <c r="BMV170" s="235"/>
      <c r="BMW170" s="235"/>
      <c r="BMX170" s="235"/>
      <c r="BMY170" s="235"/>
      <c r="BMZ170" s="235"/>
      <c r="BNA170" s="235"/>
      <c r="BNB170" s="235"/>
      <c r="BNC170" s="235"/>
      <c r="BND170" s="235"/>
      <c r="BNE170" s="235"/>
      <c r="BNF170" s="235"/>
      <c r="BNG170" s="235"/>
      <c r="BNH170" s="235"/>
      <c r="BNI170" s="235"/>
      <c r="BNJ170" s="235"/>
      <c r="BNK170" s="235"/>
      <c r="BNL170" s="235"/>
    </row>
    <row r="171" spans="1:1728" s="143" customFormat="1" ht="15" hidden="1" customHeight="1" x14ac:dyDescent="0.25">
      <c r="A171" s="250">
        <v>270</v>
      </c>
      <c r="B171" s="254" t="s">
        <v>570</v>
      </c>
      <c r="C171" s="229" t="s">
        <v>233</v>
      </c>
      <c r="D171" s="234" t="s">
        <v>558</v>
      </c>
      <c r="E171" s="234" t="s">
        <v>360</v>
      </c>
      <c r="F171" s="234"/>
      <c r="G171" s="234"/>
      <c r="H171" s="234"/>
      <c r="I171" s="251" t="s">
        <v>376</v>
      </c>
      <c r="J171" s="234">
        <v>2024</v>
      </c>
      <c r="K171" s="233" t="s">
        <v>377</v>
      </c>
      <c r="L171" s="252" t="s">
        <v>559</v>
      </c>
      <c r="M171" s="285" t="s">
        <v>460</v>
      </c>
      <c r="N171" s="235"/>
      <c r="O171" s="235"/>
      <c r="P171" s="235"/>
      <c r="Q171" s="235"/>
      <c r="R171" s="235"/>
      <c r="S171" s="235"/>
      <c r="T171" s="235"/>
      <c r="U171" s="235"/>
      <c r="V171" s="235"/>
      <c r="W171" s="235"/>
      <c r="X171" s="235"/>
      <c r="Y171" s="235"/>
      <c r="Z171" s="235"/>
      <c r="AA171" s="235"/>
      <c r="AB171" s="235"/>
      <c r="AC171" s="235"/>
      <c r="AD171" s="235"/>
      <c r="AE171" s="235"/>
      <c r="AF171" s="235"/>
      <c r="AG171" s="235"/>
      <c r="AH171" s="235"/>
      <c r="AI171" s="235"/>
      <c r="AJ171" s="235"/>
      <c r="AK171" s="235"/>
      <c r="AL171" s="235"/>
      <c r="AM171" s="235"/>
      <c r="AN171" s="235"/>
      <c r="AO171" s="235"/>
      <c r="AP171" s="235"/>
      <c r="AQ171" s="235"/>
      <c r="AR171" s="235"/>
      <c r="AS171" s="235"/>
      <c r="AT171" s="235"/>
      <c r="AU171" s="235"/>
      <c r="AV171" s="235"/>
      <c r="AW171" s="235"/>
      <c r="AX171" s="235"/>
      <c r="AY171" s="235"/>
      <c r="AZ171" s="235"/>
      <c r="BA171" s="235"/>
      <c r="BB171" s="235"/>
      <c r="BC171" s="235"/>
      <c r="BD171" s="235"/>
      <c r="BE171" s="235"/>
      <c r="BF171" s="235"/>
      <c r="BG171" s="235"/>
      <c r="BH171" s="235"/>
      <c r="BI171" s="235"/>
      <c r="BJ171" s="235"/>
      <c r="BK171" s="235"/>
      <c r="BL171" s="235"/>
      <c r="BM171" s="235"/>
      <c r="BN171" s="235"/>
      <c r="BO171" s="235"/>
      <c r="BP171" s="235"/>
      <c r="BQ171" s="235"/>
      <c r="BR171" s="235"/>
      <c r="BS171" s="235"/>
      <c r="BT171" s="235"/>
      <c r="BU171" s="235"/>
      <c r="BV171" s="235"/>
      <c r="BW171" s="235"/>
      <c r="BX171" s="235"/>
      <c r="BY171" s="235"/>
      <c r="BZ171" s="235"/>
      <c r="CA171" s="235"/>
      <c r="CB171" s="235"/>
      <c r="CC171" s="235"/>
      <c r="CD171" s="235"/>
      <c r="CE171" s="235"/>
      <c r="CF171" s="235"/>
      <c r="CG171" s="235"/>
      <c r="CH171" s="235"/>
      <c r="CI171" s="235"/>
      <c r="CJ171" s="235"/>
      <c r="CK171" s="235"/>
      <c r="CL171" s="235"/>
      <c r="CM171" s="235"/>
      <c r="CN171" s="235"/>
      <c r="CO171" s="235"/>
      <c r="CP171" s="235"/>
      <c r="CQ171" s="235"/>
      <c r="CR171" s="235"/>
      <c r="CS171" s="235"/>
      <c r="CT171" s="235"/>
      <c r="CU171" s="235"/>
      <c r="CV171" s="235"/>
      <c r="CW171" s="235"/>
      <c r="CX171" s="235"/>
      <c r="CY171" s="235"/>
      <c r="CZ171" s="235"/>
      <c r="DA171" s="235"/>
      <c r="DB171" s="235"/>
      <c r="DC171" s="235"/>
      <c r="DD171" s="235"/>
      <c r="DE171" s="235"/>
      <c r="DF171" s="235"/>
      <c r="DG171" s="235"/>
      <c r="DH171" s="235"/>
      <c r="DI171" s="235"/>
      <c r="DJ171" s="235"/>
      <c r="DK171" s="235"/>
      <c r="DL171" s="235"/>
      <c r="DM171" s="235"/>
      <c r="DN171" s="235"/>
      <c r="DO171" s="235"/>
      <c r="DP171" s="235"/>
      <c r="DQ171" s="235"/>
      <c r="DR171" s="235"/>
      <c r="DS171" s="235"/>
      <c r="DT171" s="235"/>
      <c r="DU171" s="235"/>
      <c r="DV171" s="235"/>
      <c r="DW171" s="235"/>
      <c r="DX171" s="235"/>
      <c r="DY171" s="235"/>
      <c r="DZ171" s="235"/>
      <c r="EA171" s="235"/>
      <c r="EB171" s="235"/>
      <c r="EC171" s="235"/>
      <c r="ED171" s="235"/>
      <c r="EE171" s="235"/>
      <c r="EF171" s="235"/>
      <c r="EG171" s="235"/>
      <c r="EH171" s="235"/>
      <c r="EI171" s="235"/>
      <c r="EJ171" s="235"/>
      <c r="EK171" s="235"/>
      <c r="EL171" s="235"/>
      <c r="EM171" s="235"/>
      <c r="EN171" s="235"/>
      <c r="EO171" s="235"/>
      <c r="EP171" s="235"/>
      <c r="EQ171" s="235"/>
      <c r="ER171" s="235"/>
      <c r="ES171" s="235"/>
      <c r="ET171" s="235"/>
      <c r="EU171" s="235"/>
      <c r="EV171" s="235"/>
      <c r="EW171" s="235"/>
      <c r="EX171" s="235"/>
      <c r="EY171" s="235"/>
      <c r="EZ171" s="235"/>
      <c r="FA171" s="235"/>
      <c r="FB171" s="235"/>
      <c r="FC171" s="235"/>
      <c r="FD171" s="235"/>
      <c r="FE171" s="235"/>
      <c r="FF171" s="235"/>
      <c r="FG171" s="235"/>
      <c r="FH171" s="235"/>
      <c r="FI171" s="235"/>
      <c r="FJ171" s="235"/>
      <c r="FK171" s="235"/>
      <c r="FL171" s="235"/>
      <c r="FM171" s="235"/>
      <c r="FN171" s="235"/>
      <c r="FO171" s="235"/>
      <c r="FP171" s="235"/>
      <c r="FQ171" s="235"/>
      <c r="FR171" s="235"/>
      <c r="FS171" s="235"/>
      <c r="FT171" s="235"/>
      <c r="FU171" s="235"/>
      <c r="FV171" s="235"/>
      <c r="FW171" s="235"/>
      <c r="FX171" s="235"/>
      <c r="FY171" s="235"/>
      <c r="FZ171" s="235"/>
      <c r="GA171" s="235"/>
      <c r="GB171" s="235"/>
      <c r="GC171" s="235"/>
      <c r="GD171" s="235"/>
      <c r="GE171" s="235"/>
      <c r="GF171" s="235"/>
      <c r="GG171" s="235"/>
      <c r="GH171" s="235"/>
      <c r="GI171" s="235"/>
      <c r="GJ171" s="235"/>
      <c r="GK171" s="235"/>
      <c r="GL171" s="235"/>
      <c r="GM171" s="235"/>
      <c r="GN171" s="235"/>
      <c r="GO171" s="235"/>
      <c r="GP171" s="235"/>
      <c r="GQ171" s="235"/>
      <c r="GR171" s="235"/>
      <c r="GS171" s="235"/>
      <c r="GT171" s="235"/>
      <c r="GU171" s="235"/>
      <c r="GV171" s="235"/>
      <c r="GW171" s="235"/>
      <c r="GX171" s="235"/>
      <c r="GY171" s="235"/>
      <c r="GZ171" s="235"/>
      <c r="HA171" s="235"/>
      <c r="HB171" s="235"/>
      <c r="HC171" s="235"/>
      <c r="HD171" s="235"/>
      <c r="HE171" s="235"/>
      <c r="HF171" s="235"/>
      <c r="HG171" s="235"/>
      <c r="HH171" s="235"/>
      <c r="HI171" s="235"/>
      <c r="HJ171" s="235"/>
      <c r="HK171" s="235"/>
      <c r="HL171" s="235"/>
      <c r="HM171" s="235"/>
      <c r="HN171" s="235"/>
      <c r="HO171" s="235"/>
      <c r="HP171" s="235"/>
      <c r="HQ171" s="235"/>
      <c r="HR171" s="235"/>
      <c r="HS171" s="235"/>
      <c r="HT171" s="235"/>
      <c r="HU171" s="235"/>
      <c r="HV171" s="235"/>
      <c r="HW171" s="235"/>
      <c r="HX171" s="235"/>
      <c r="HY171" s="235"/>
      <c r="HZ171" s="235"/>
      <c r="IA171" s="235"/>
      <c r="IB171" s="235"/>
      <c r="IC171" s="235"/>
      <c r="ID171" s="235"/>
      <c r="IE171" s="235"/>
      <c r="IF171" s="235"/>
      <c r="IG171" s="235"/>
      <c r="IH171" s="235"/>
      <c r="II171" s="235"/>
      <c r="IJ171" s="235"/>
      <c r="IK171" s="235"/>
      <c r="IL171" s="235"/>
      <c r="IM171" s="235"/>
      <c r="IN171" s="235"/>
      <c r="IO171" s="235"/>
      <c r="IP171" s="235"/>
      <c r="IQ171" s="235"/>
      <c r="IR171" s="235"/>
      <c r="IS171" s="235"/>
      <c r="IT171" s="235"/>
      <c r="IU171" s="235"/>
      <c r="IV171" s="235"/>
      <c r="IW171" s="235"/>
      <c r="IX171" s="235"/>
      <c r="IY171" s="235"/>
      <c r="IZ171" s="235"/>
      <c r="JA171" s="235"/>
      <c r="JB171" s="235"/>
      <c r="JC171" s="235"/>
      <c r="JD171" s="235"/>
      <c r="JE171" s="235"/>
      <c r="JF171" s="235"/>
      <c r="JG171" s="235"/>
      <c r="JH171" s="235"/>
      <c r="JI171" s="235"/>
      <c r="JJ171" s="235"/>
      <c r="JK171" s="235"/>
      <c r="JL171" s="235"/>
      <c r="JM171" s="235"/>
      <c r="JN171" s="235"/>
      <c r="JO171" s="235"/>
      <c r="JP171" s="235"/>
      <c r="JQ171" s="235"/>
      <c r="JR171" s="235"/>
      <c r="JS171" s="235"/>
      <c r="JT171" s="235"/>
      <c r="JU171" s="235"/>
      <c r="JV171" s="235"/>
      <c r="JW171" s="235"/>
      <c r="JX171" s="235"/>
      <c r="JY171" s="235"/>
      <c r="JZ171" s="235"/>
      <c r="KA171" s="235"/>
      <c r="KB171" s="235"/>
      <c r="KC171" s="235"/>
      <c r="KD171" s="235"/>
      <c r="KE171" s="235"/>
      <c r="KF171" s="235"/>
      <c r="KG171" s="235"/>
      <c r="KH171" s="235"/>
      <c r="KI171" s="235"/>
      <c r="KJ171" s="235"/>
      <c r="KK171" s="235"/>
      <c r="KL171" s="235"/>
      <c r="KM171" s="235"/>
      <c r="KN171" s="235"/>
      <c r="KO171" s="235"/>
      <c r="KP171" s="235"/>
      <c r="KQ171" s="235"/>
      <c r="KR171" s="235"/>
      <c r="KS171" s="235"/>
      <c r="KT171" s="235"/>
      <c r="KU171" s="235"/>
      <c r="KV171" s="235"/>
      <c r="KW171" s="235"/>
      <c r="KX171" s="235"/>
      <c r="KY171" s="235"/>
      <c r="KZ171" s="235"/>
      <c r="LA171" s="235"/>
      <c r="LB171" s="235"/>
      <c r="LC171" s="235"/>
      <c r="LD171" s="235"/>
      <c r="LE171" s="235"/>
      <c r="LF171" s="235"/>
      <c r="LG171" s="235"/>
      <c r="LH171" s="235"/>
      <c r="LI171" s="235"/>
      <c r="LJ171" s="235"/>
      <c r="LK171" s="235"/>
      <c r="LL171" s="235"/>
      <c r="LM171" s="235"/>
      <c r="LN171" s="235"/>
      <c r="LO171" s="235"/>
      <c r="LP171" s="235"/>
      <c r="LQ171" s="235"/>
      <c r="LR171" s="235"/>
      <c r="LS171" s="235"/>
      <c r="LT171" s="235"/>
      <c r="LU171" s="235"/>
      <c r="LV171" s="235"/>
      <c r="LW171" s="235"/>
      <c r="LX171" s="235"/>
      <c r="LY171" s="235"/>
      <c r="LZ171" s="235"/>
      <c r="MA171" s="235"/>
      <c r="MB171" s="235"/>
      <c r="MC171" s="235"/>
      <c r="MD171" s="235"/>
      <c r="ME171" s="235"/>
      <c r="MF171" s="235"/>
      <c r="MG171" s="235"/>
      <c r="MH171" s="235"/>
      <c r="MI171" s="235"/>
      <c r="MJ171" s="235"/>
      <c r="MK171" s="235"/>
      <c r="ML171" s="235"/>
      <c r="MM171" s="235"/>
      <c r="MN171" s="235"/>
      <c r="MO171" s="235"/>
      <c r="MP171" s="235"/>
      <c r="MQ171" s="235"/>
      <c r="MR171" s="235"/>
      <c r="MS171" s="235"/>
      <c r="MT171" s="235"/>
      <c r="MU171" s="235"/>
      <c r="MV171" s="235"/>
      <c r="MW171" s="235"/>
      <c r="MX171" s="235"/>
      <c r="MY171" s="235"/>
      <c r="MZ171" s="235"/>
      <c r="NA171" s="235"/>
      <c r="NB171" s="235"/>
      <c r="NC171" s="235"/>
      <c r="ND171" s="235"/>
      <c r="NE171" s="235"/>
      <c r="NF171" s="235"/>
      <c r="NG171" s="235"/>
      <c r="NH171" s="235"/>
      <c r="NI171" s="235"/>
      <c r="NJ171" s="235"/>
      <c r="NK171" s="235"/>
      <c r="NL171" s="235"/>
      <c r="NM171" s="235"/>
      <c r="NN171" s="235"/>
      <c r="NO171" s="235"/>
      <c r="NP171" s="235"/>
      <c r="NQ171" s="235"/>
      <c r="NR171" s="235"/>
      <c r="NS171" s="235"/>
      <c r="NT171" s="235"/>
      <c r="NU171" s="235"/>
      <c r="NV171" s="235"/>
      <c r="NW171" s="235"/>
      <c r="NX171" s="235"/>
      <c r="NY171" s="235"/>
      <c r="NZ171" s="235"/>
      <c r="OA171" s="235"/>
      <c r="OB171" s="235"/>
      <c r="OC171" s="235"/>
      <c r="OD171" s="235"/>
      <c r="OE171" s="235"/>
      <c r="OF171" s="235"/>
      <c r="OG171" s="235"/>
      <c r="OH171" s="235"/>
      <c r="OI171" s="235"/>
      <c r="OJ171" s="235"/>
      <c r="OK171" s="235"/>
      <c r="OL171" s="235"/>
      <c r="OM171" s="235"/>
      <c r="ON171" s="235"/>
      <c r="OO171" s="235"/>
      <c r="OP171" s="235"/>
      <c r="OQ171" s="235"/>
      <c r="OR171" s="235"/>
      <c r="OS171" s="235"/>
      <c r="OT171" s="235"/>
      <c r="OU171" s="235"/>
      <c r="OV171" s="235"/>
      <c r="OW171" s="235"/>
      <c r="OX171" s="235"/>
      <c r="OY171" s="235"/>
      <c r="OZ171" s="235"/>
      <c r="PA171" s="235"/>
      <c r="PB171" s="235"/>
      <c r="PC171" s="235"/>
      <c r="PD171" s="235"/>
      <c r="PE171" s="235"/>
      <c r="PF171" s="235"/>
      <c r="PG171" s="235"/>
      <c r="PH171" s="235"/>
      <c r="PI171" s="235"/>
      <c r="PJ171" s="235"/>
      <c r="PK171" s="235"/>
      <c r="PL171" s="235"/>
      <c r="PM171" s="235"/>
      <c r="PN171" s="235"/>
      <c r="PO171" s="235"/>
      <c r="PP171" s="235"/>
      <c r="PQ171" s="235"/>
      <c r="PR171" s="235"/>
      <c r="PS171" s="235"/>
      <c r="PT171" s="235"/>
      <c r="PU171" s="235"/>
      <c r="PV171" s="235"/>
      <c r="PW171" s="235"/>
      <c r="PX171" s="235"/>
      <c r="PY171" s="235"/>
      <c r="PZ171" s="235"/>
      <c r="QA171" s="235"/>
      <c r="QB171" s="235"/>
      <c r="QC171" s="235"/>
      <c r="QD171" s="235"/>
      <c r="QE171" s="235"/>
      <c r="QF171" s="235"/>
      <c r="QG171" s="235"/>
      <c r="QH171" s="235"/>
      <c r="QI171" s="235"/>
      <c r="QJ171" s="235"/>
      <c r="QK171" s="235"/>
      <c r="QL171" s="235"/>
      <c r="QM171" s="235"/>
      <c r="QN171" s="235"/>
      <c r="QO171" s="235"/>
      <c r="QP171" s="235"/>
      <c r="QQ171" s="235"/>
      <c r="QR171" s="235"/>
      <c r="QS171" s="235"/>
      <c r="QT171" s="235"/>
      <c r="QU171" s="235"/>
      <c r="QV171" s="235"/>
      <c r="QW171" s="235"/>
      <c r="QX171" s="235"/>
      <c r="QY171" s="235"/>
      <c r="QZ171" s="235"/>
      <c r="RA171" s="235"/>
      <c r="RB171" s="235"/>
      <c r="RC171" s="235"/>
      <c r="RD171" s="235"/>
      <c r="RE171" s="235"/>
      <c r="RF171" s="235"/>
      <c r="RG171" s="235"/>
      <c r="RH171" s="235"/>
      <c r="RI171" s="235"/>
      <c r="RJ171" s="235"/>
      <c r="RK171" s="235"/>
      <c r="RL171" s="235"/>
      <c r="RM171" s="235"/>
      <c r="RN171" s="235"/>
      <c r="RO171" s="235"/>
      <c r="RP171" s="235"/>
      <c r="RQ171" s="235"/>
      <c r="RR171" s="235"/>
      <c r="RS171" s="235"/>
      <c r="RT171" s="235"/>
      <c r="RU171" s="235"/>
      <c r="RV171" s="235"/>
      <c r="RW171" s="235"/>
      <c r="RX171" s="235"/>
      <c r="RY171" s="235"/>
      <c r="RZ171" s="235"/>
      <c r="SA171" s="235"/>
      <c r="SB171" s="235"/>
      <c r="SC171" s="235"/>
      <c r="SD171" s="235"/>
      <c r="SE171" s="235"/>
      <c r="SF171" s="235"/>
      <c r="SG171" s="235"/>
      <c r="SH171" s="235"/>
      <c r="SI171" s="235"/>
      <c r="SJ171" s="235"/>
      <c r="SK171" s="235"/>
      <c r="SL171" s="235"/>
      <c r="SM171" s="235"/>
      <c r="SN171" s="235"/>
      <c r="SO171" s="235"/>
      <c r="SP171" s="235"/>
      <c r="SQ171" s="235"/>
      <c r="SR171" s="235"/>
      <c r="SS171" s="235"/>
      <c r="ST171" s="235"/>
      <c r="SU171" s="235"/>
      <c r="SV171" s="235"/>
      <c r="SW171" s="235"/>
      <c r="SX171" s="235"/>
      <c r="SY171" s="235"/>
      <c r="SZ171" s="235"/>
      <c r="TA171" s="235"/>
      <c r="TB171" s="235"/>
      <c r="TC171" s="235"/>
      <c r="TD171" s="235"/>
      <c r="TE171" s="235"/>
      <c r="TF171" s="235"/>
      <c r="TG171" s="235"/>
      <c r="TH171" s="235"/>
      <c r="TI171" s="235"/>
      <c r="TJ171" s="235"/>
      <c r="TK171" s="235"/>
      <c r="TL171" s="235"/>
      <c r="TM171" s="235"/>
      <c r="TN171" s="235"/>
      <c r="TO171" s="235"/>
      <c r="TP171" s="235"/>
      <c r="TQ171" s="235"/>
      <c r="TR171" s="235"/>
      <c r="TS171" s="235"/>
      <c r="TT171" s="235"/>
      <c r="TU171" s="235"/>
      <c r="TV171" s="235"/>
      <c r="TW171" s="235"/>
      <c r="TX171" s="235"/>
      <c r="TY171" s="235"/>
      <c r="TZ171" s="235"/>
      <c r="UA171" s="235"/>
      <c r="UB171" s="235"/>
      <c r="UC171" s="235"/>
      <c r="UD171" s="235"/>
      <c r="UE171" s="235"/>
      <c r="UF171" s="235"/>
      <c r="UG171" s="235"/>
      <c r="UH171" s="235"/>
      <c r="UI171" s="235"/>
      <c r="UJ171" s="235"/>
      <c r="UK171" s="235"/>
      <c r="UL171" s="235"/>
      <c r="UM171" s="235"/>
      <c r="UN171" s="235"/>
      <c r="UO171" s="235"/>
      <c r="UP171" s="235"/>
      <c r="UQ171" s="235"/>
      <c r="UR171" s="235"/>
      <c r="US171" s="235"/>
      <c r="UT171" s="235"/>
      <c r="UU171" s="235"/>
      <c r="UV171" s="235"/>
      <c r="UW171" s="235"/>
      <c r="UX171" s="235"/>
      <c r="UY171" s="235"/>
      <c r="UZ171" s="235"/>
      <c r="VA171" s="235"/>
      <c r="VB171" s="235"/>
      <c r="VC171" s="235"/>
      <c r="VD171" s="235"/>
      <c r="VE171" s="235"/>
      <c r="VF171" s="235"/>
      <c r="VG171" s="235"/>
      <c r="VH171" s="235"/>
      <c r="VI171" s="235"/>
      <c r="VJ171" s="235"/>
      <c r="VK171" s="235"/>
      <c r="VL171" s="235"/>
      <c r="VM171" s="235"/>
      <c r="VN171" s="235"/>
      <c r="VO171" s="235"/>
      <c r="VP171" s="235"/>
      <c r="VQ171" s="235"/>
      <c r="VR171" s="235"/>
      <c r="VS171" s="235"/>
      <c r="VT171" s="235"/>
      <c r="VU171" s="235"/>
      <c r="VV171" s="235"/>
      <c r="VW171" s="235"/>
      <c r="VX171" s="235"/>
      <c r="VY171" s="235"/>
      <c r="VZ171" s="235"/>
      <c r="WA171" s="235"/>
      <c r="WB171" s="235"/>
      <c r="WC171" s="235"/>
      <c r="WD171" s="235"/>
      <c r="WE171" s="235"/>
      <c r="WF171" s="235"/>
      <c r="WG171" s="235"/>
      <c r="WH171" s="235"/>
      <c r="WI171" s="235"/>
      <c r="WJ171" s="235"/>
      <c r="WK171" s="235"/>
      <c r="WL171" s="235"/>
      <c r="WM171" s="235"/>
      <c r="WN171" s="235"/>
      <c r="WO171" s="235"/>
      <c r="WP171" s="235"/>
      <c r="WQ171" s="235"/>
      <c r="WR171" s="235"/>
      <c r="WS171" s="235"/>
      <c r="WT171" s="235"/>
      <c r="WU171" s="235"/>
      <c r="WV171" s="235"/>
      <c r="WW171" s="235"/>
      <c r="WX171" s="235"/>
      <c r="WY171" s="235"/>
      <c r="WZ171" s="235"/>
      <c r="XA171" s="235"/>
      <c r="XB171" s="235"/>
      <c r="XC171" s="235"/>
      <c r="XD171" s="235"/>
      <c r="XE171" s="235"/>
      <c r="XF171" s="235"/>
      <c r="XG171" s="235"/>
      <c r="XH171" s="235"/>
      <c r="XI171" s="235"/>
      <c r="XJ171" s="235"/>
      <c r="XK171" s="235"/>
      <c r="XL171" s="235"/>
      <c r="XM171" s="235"/>
      <c r="XN171" s="235"/>
      <c r="XO171" s="235"/>
      <c r="XP171" s="235"/>
      <c r="XQ171" s="235"/>
      <c r="XR171" s="235"/>
      <c r="XS171" s="235"/>
      <c r="XT171" s="235"/>
      <c r="XU171" s="235"/>
      <c r="XV171" s="235"/>
      <c r="XW171" s="235"/>
      <c r="XX171" s="235"/>
      <c r="XY171" s="235"/>
      <c r="XZ171" s="235"/>
      <c r="YA171" s="235"/>
      <c r="YB171" s="235"/>
      <c r="YC171" s="235"/>
      <c r="YD171" s="235"/>
      <c r="YE171" s="235"/>
      <c r="YF171" s="235"/>
      <c r="YG171" s="235"/>
      <c r="YH171" s="235"/>
      <c r="YI171" s="235"/>
      <c r="YJ171" s="235"/>
      <c r="YK171" s="235"/>
      <c r="YL171" s="235"/>
      <c r="YM171" s="235"/>
      <c r="YN171" s="235"/>
      <c r="YO171" s="235"/>
      <c r="YP171" s="235"/>
      <c r="YQ171" s="235"/>
      <c r="YR171" s="235"/>
      <c r="YS171" s="235"/>
      <c r="YT171" s="235"/>
      <c r="YU171" s="235"/>
      <c r="YV171" s="235"/>
      <c r="YW171" s="235"/>
      <c r="YX171" s="235"/>
      <c r="YY171" s="235"/>
      <c r="YZ171" s="235"/>
      <c r="ZA171" s="235"/>
      <c r="ZB171" s="235"/>
      <c r="ZC171" s="235"/>
      <c r="ZD171" s="235"/>
      <c r="ZE171" s="235"/>
      <c r="ZF171" s="235"/>
      <c r="ZG171" s="235"/>
      <c r="ZH171" s="235"/>
      <c r="ZI171" s="235"/>
      <c r="ZJ171" s="235"/>
      <c r="ZK171" s="235"/>
      <c r="ZL171" s="235"/>
      <c r="ZM171" s="235"/>
      <c r="ZN171" s="235"/>
      <c r="ZO171" s="235"/>
      <c r="ZP171" s="235"/>
      <c r="ZQ171" s="235"/>
      <c r="ZR171" s="235"/>
      <c r="ZS171" s="235"/>
      <c r="ZT171" s="235"/>
      <c r="ZU171" s="235"/>
      <c r="ZV171" s="235"/>
      <c r="ZW171" s="235"/>
      <c r="ZX171" s="235"/>
      <c r="ZY171" s="235"/>
      <c r="ZZ171" s="235"/>
      <c r="AAA171" s="235"/>
      <c r="AAB171" s="235"/>
      <c r="AAC171" s="235"/>
      <c r="AAD171" s="235"/>
      <c r="AAE171" s="235"/>
      <c r="AAF171" s="235"/>
      <c r="AAG171" s="235"/>
      <c r="AAH171" s="235"/>
      <c r="AAI171" s="235"/>
      <c r="AAJ171" s="235"/>
      <c r="AAK171" s="235"/>
      <c r="AAL171" s="235"/>
      <c r="AAM171" s="235"/>
      <c r="AAN171" s="235"/>
      <c r="AAO171" s="235"/>
      <c r="AAP171" s="235"/>
      <c r="AAQ171" s="235"/>
      <c r="AAR171" s="235"/>
      <c r="AAS171" s="235"/>
      <c r="AAT171" s="235"/>
      <c r="AAU171" s="235"/>
      <c r="AAV171" s="235"/>
      <c r="AAW171" s="235"/>
      <c r="AAX171" s="235"/>
      <c r="AAY171" s="235"/>
      <c r="AAZ171" s="235"/>
      <c r="ABA171" s="235"/>
      <c r="ABB171" s="235"/>
      <c r="ABC171" s="235"/>
      <c r="ABD171" s="235"/>
      <c r="ABE171" s="235"/>
      <c r="ABF171" s="235"/>
      <c r="ABG171" s="235"/>
      <c r="ABH171" s="235"/>
      <c r="ABI171" s="235"/>
      <c r="ABJ171" s="235"/>
      <c r="ABK171" s="235"/>
      <c r="ABL171" s="235"/>
      <c r="ABM171" s="235"/>
      <c r="ABN171" s="235"/>
      <c r="ABO171" s="235"/>
      <c r="ABP171" s="235"/>
      <c r="ABQ171" s="235"/>
      <c r="ABR171" s="235"/>
      <c r="ABS171" s="235"/>
      <c r="ABT171" s="235"/>
      <c r="ABU171" s="235"/>
      <c r="ABV171" s="235"/>
      <c r="ABW171" s="235"/>
      <c r="ABX171" s="235"/>
      <c r="ABY171" s="235"/>
      <c r="ABZ171" s="235"/>
      <c r="ACA171" s="235"/>
      <c r="ACB171" s="235"/>
      <c r="ACC171" s="235"/>
      <c r="ACD171" s="235"/>
      <c r="ACE171" s="235"/>
      <c r="ACF171" s="235"/>
      <c r="ACG171" s="235"/>
      <c r="ACH171" s="235"/>
      <c r="ACI171" s="235"/>
      <c r="ACJ171" s="235"/>
      <c r="ACK171" s="235"/>
      <c r="ACL171" s="235"/>
      <c r="ACM171" s="235"/>
      <c r="ACN171" s="235"/>
      <c r="ACO171" s="235"/>
      <c r="ACP171" s="235"/>
      <c r="ACQ171" s="235"/>
      <c r="ACR171" s="235"/>
      <c r="ACS171" s="235"/>
      <c r="ACT171" s="235"/>
      <c r="ACU171" s="235"/>
      <c r="ACV171" s="235"/>
      <c r="ACW171" s="235"/>
      <c r="ACX171" s="235"/>
      <c r="ACY171" s="235"/>
      <c r="ACZ171" s="235"/>
      <c r="ADA171" s="235"/>
      <c r="ADB171" s="235"/>
      <c r="ADC171" s="235"/>
      <c r="ADD171" s="235"/>
      <c r="ADE171" s="235"/>
      <c r="ADF171" s="235"/>
      <c r="ADG171" s="235"/>
      <c r="ADH171" s="235"/>
      <c r="ADI171" s="235"/>
      <c r="ADJ171" s="235"/>
      <c r="ADK171" s="235"/>
      <c r="ADL171" s="235"/>
      <c r="ADM171" s="235"/>
      <c r="ADN171" s="235"/>
      <c r="ADO171" s="235"/>
      <c r="ADP171" s="235"/>
      <c r="ADQ171" s="235"/>
      <c r="ADR171" s="235"/>
      <c r="ADS171" s="235"/>
      <c r="ADT171" s="235"/>
      <c r="ADU171" s="235"/>
      <c r="ADV171" s="235"/>
      <c r="ADW171" s="235"/>
      <c r="ADX171" s="235"/>
      <c r="ADY171" s="235"/>
      <c r="ADZ171" s="235"/>
      <c r="AEA171" s="235"/>
      <c r="AEB171" s="235"/>
      <c r="AEC171" s="235"/>
      <c r="AED171" s="235"/>
      <c r="AEE171" s="235"/>
      <c r="AEF171" s="235"/>
      <c r="AEG171" s="235"/>
      <c r="AEH171" s="235"/>
      <c r="AEI171" s="235"/>
      <c r="AEJ171" s="235"/>
      <c r="AEK171" s="235"/>
      <c r="AEL171" s="235"/>
      <c r="AEM171" s="235"/>
      <c r="AEN171" s="235"/>
      <c r="AEO171" s="235"/>
      <c r="AEP171" s="235"/>
      <c r="AEQ171" s="235"/>
      <c r="AER171" s="235"/>
      <c r="AES171" s="235"/>
      <c r="AET171" s="235"/>
      <c r="AEU171" s="235"/>
      <c r="AEV171" s="235"/>
      <c r="AEW171" s="235"/>
      <c r="AEX171" s="235"/>
      <c r="AEY171" s="235"/>
      <c r="AEZ171" s="235"/>
      <c r="AFA171" s="235"/>
      <c r="AFB171" s="235"/>
      <c r="AFC171" s="235"/>
      <c r="AFD171" s="235"/>
      <c r="AFE171" s="235"/>
      <c r="AFF171" s="235"/>
      <c r="AFG171" s="235"/>
      <c r="AFH171" s="235"/>
      <c r="AFI171" s="235"/>
      <c r="AFJ171" s="235"/>
      <c r="AFK171" s="235"/>
      <c r="AFL171" s="235"/>
      <c r="AFM171" s="235"/>
      <c r="AFN171" s="235"/>
      <c r="AFO171" s="235"/>
      <c r="AFP171" s="235"/>
      <c r="AFQ171" s="235"/>
      <c r="AFR171" s="235"/>
      <c r="AFS171" s="235"/>
      <c r="AFT171" s="235"/>
      <c r="AFU171" s="235"/>
      <c r="AFV171" s="235"/>
      <c r="AFW171" s="235"/>
      <c r="AFX171" s="235"/>
      <c r="AFY171" s="235"/>
      <c r="AFZ171" s="235"/>
      <c r="AGA171" s="235"/>
      <c r="AGB171" s="235"/>
      <c r="AGC171" s="235"/>
      <c r="AGD171" s="235"/>
      <c r="AGE171" s="235"/>
      <c r="AGF171" s="235"/>
      <c r="AGG171" s="235"/>
      <c r="AGH171" s="235"/>
      <c r="AGI171" s="235"/>
      <c r="AGJ171" s="235"/>
      <c r="AGK171" s="235"/>
      <c r="AGL171" s="235"/>
      <c r="AGM171" s="235"/>
      <c r="AGN171" s="235"/>
      <c r="AGO171" s="235"/>
      <c r="AGP171" s="235"/>
      <c r="AGQ171" s="235"/>
      <c r="AGR171" s="235"/>
      <c r="AGS171" s="235"/>
      <c r="AGT171" s="235"/>
      <c r="AGU171" s="235"/>
      <c r="AGV171" s="235"/>
      <c r="AGW171" s="235"/>
      <c r="AGX171" s="235"/>
      <c r="AGY171" s="235"/>
      <c r="AGZ171" s="235"/>
      <c r="AHA171" s="235"/>
      <c r="AHB171" s="235"/>
      <c r="AHC171" s="235"/>
      <c r="AHD171" s="235"/>
      <c r="AHE171" s="235"/>
      <c r="AHF171" s="235"/>
      <c r="AHG171" s="235"/>
      <c r="AHH171" s="235"/>
      <c r="AHI171" s="235"/>
      <c r="AHJ171" s="235"/>
      <c r="AHK171" s="235"/>
      <c r="AHL171" s="235"/>
      <c r="AHM171" s="235"/>
      <c r="AHN171" s="235"/>
      <c r="AHO171" s="235"/>
      <c r="AHP171" s="235"/>
      <c r="AHQ171" s="235"/>
      <c r="AHR171" s="235"/>
      <c r="AHS171" s="235"/>
      <c r="AHT171" s="235"/>
      <c r="AHU171" s="235"/>
      <c r="AHV171" s="235"/>
      <c r="AHW171" s="235"/>
      <c r="AHX171" s="235"/>
      <c r="AHY171" s="235"/>
      <c r="AHZ171" s="235"/>
      <c r="AIA171" s="235"/>
      <c r="AIB171" s="235"/>
      <c r="AIC171" s="235"/>
      <c r="AID171" s="235"/>
      <c r="AIE171" s="235"/>
      <c r="AIF171" s="235"/>
      <c r="AIG171" s="235"/>
      <c r="AIH171" s="235"/>
      <c r="AII171" s="235"/>
      <c r="AIJ171" s="235"/>
      <c r="AIK171" s="235"/>
      <c r="AIL171" s="235"/>
      <c r="AIM171" s="235"/>
      <c r="AIN171" s="235"/>
      <c r="AIO171" s="235"/>
      <c r="AIP171" s="235"/>
      <c r="AIQ171" s="235"/>
      <c r="AIR171" s="235"/>
      <c r="AIS171" s="235"/>
      <c r="AIT171" s="235"/>
      <c r="AIU171" s="235"/>
      <c r="AIV171" s="235"/>
      <c r="AIW171" s="235"/>
      <c r="AIX171" s="235"/>
      <c r="AIY171" s="235"/>
      <c r="AIZ171" s="235"/>
      <c r="AJA171" s="235"/>
      <c r="AJB171" s="235"/>
      <c r="AJC171" s="235"/>
      <c r="AJD171" s="235"/>
      <c r="AJE171" s="235"/>
      <c r="AJF171" s="235"/>
      <c r="AJG171" s="235"/>
      <c r="AJH171" s="235"/>
      <c r="AJI171" s="235"/>
      <c r="AJJ171" s="235"/>
      <c r="AJK171" s="235"/>
      <c r="AJL171" s="235"/>
      <c r="AJM171" s="235"/>
      <c r="AJN171" s="235"/>
      <c r="AJO171" s="235"/>
      <c r="AJP171" s="235"/>
      <c r="AJQ171" s="235"/>
      <c r="AJR171" s="235"/>
      <c r="AJS171" s="235"/>
      <c r="AJT171" s="235"/>
      <c r="AJU171" s="235"/>
      <c r="AJV171" s="235"/>
      <c r="AJW171" s="235"/>
      <c r="AJX171" s="235"/>
      <c r="AJY171" s="235"/>
      <c r="AJZ171" s="235"/>
      <c r="AKA171" s="235"/>
      <c r="AKB171" s="235"/>
      <c r="AKC171" s="235"/>
      <c r="AKD171" s="235"/>
      <c r="AKE171" s="235"/>
      <c r="AKF171" s="235"/>
      <c r="AKG171" s="235"/>
      <c r="AKH171" s="235"/>
      <c r="AKI171" s="235"/>
      <c r="AKJ171" s="235"/>
      <c r="AKK171" s="235"/>
      <c r="AKL171" s="235"/>
      <c r="AKM171" s="235"/>
      <c r="AKN171" s="235"/>
      <c r="AKO171" s="235"/>
      <c r="AKP171" s="235"/>
      <c r="AKQ171" s="235"/>
      <c r="AKR171" s="235"/>
      <c r="AKS171" s="235"/>
      <c r="AKT171" s="235"/>
      <c r="AKU171" s="235"/>
      <c r="AKV171" s="235"/>
      <c r="AKW171" s="235"/>
      <c r="AKX171" s="235"/>
      <c r="AKY171" s="235"/>
      <c r="AKZ171" s="235"/>
      <c r="ALA171" s="235"/>
      <c r="ALB171" s="235"/>
      <c r="ALC171" s="235"/>
      <c r="ALD171" s="235"/>
      <c r="ALE171" s="235"/>
      <c r="ALF171" s="235"/>
      <c r="ALG171" s="235"/>
      <c r="ALH171" s="235"/>
      <c r="ALI171" s="235"/>
      <c r="ALJ171" s="235"/>
      <c r="ALK171" s="235"/>
      <c r="ALL171" s="235"/>
      <c r="ALM171" s="235"/>
      <c r="ALN171" s="235"/>
      <c r="ALO171" s="235"/>
      <c r="ALP171" s="235"/>
      <c r="ALQ171" s="235"/>
      <c r="ALR171" s="235"/>
      <c r="ALS171" s="235"/>
      <c r="ALT171" s="235"/>
      <c r="ALU171" s="235"/>
      <c r="ALV171" s="235"/>
      <c r="ALW171" s="235"/>
      <c r="ALX171" s="235"/>
      <c r="ALY171" s="235"/>
      <c r="ALZ171" s="235"/>
      <c r="AMA171" s="235"/>
      <c r="AMB171" s="235"/>
      <c r="AMC171" s="235"/>
      <c r="AMD171" s="235"/>
      <c r="AME171" s="235"/>
      <c r="AMF171" s="235"/>
      <c r="AMG171" s="235"/>
      <c r="AMH171" s="235"/>
      <c r="AMI171" s="235"/>
      <c r="AMJ171" s="235"/>
      <c r="AMK171" s="235"/>
      <c r="AML171" s="235"/>
      <c r="AMM171" s="235"/>
      <c r="AMN171" s="235"/>
      <c r="AMO171" s="235"/>
      <c r="AMP171" s="235"/>
      <c r="AMQ171" s="235"/>
      <c r="AMR171" s="235"/>
      <c r="AMS171" s="235"/>
      <c r="AMT171" s="235"/>
      <c r="AMU171" s="235"/>
      <c r="AMV171" s="235"/>
      <c r="AMW171" s="235"/>
      <c r="AMX171" s="235"/>
      <c r="AMY171" s="235"/>
      <c r="AMZ171" s="235"/>
      <c r="ANA171" s="235"/>
      <c r="ANB171" s="235"/>
      <c r="ANC171" s="235"/>
      <c r="AND171" s="235"/>
      <c r="ANE171" s="235"/>
      <c r="ANF171" s="235"/>
      <c r="ANG171" s="235"/>
      <c r="ANH171" s="235"/>
      <c r="ANI171" s="235"/>
      <c r="ANJ171" s="235"/>
      <c r="ANK171" s="235"/>
      <c r="ANL171" s="235"/>
      <c r="ANM171" s="235"/>
      <c r="ANN171" s="235"/>
      <c r="ANO171" s="235"/>
      <c r="ANP171" s="235"/>
      <c r="ANQ171" s="235"/>
      <c r="ANR171" s="235"/>
      <c r="ANS171" s="235"/>
      <c r="ANT171" s="235"/>
      <c r="ANU171" s="235"/>
      <c r="ANV171" s="235"/>
      <c r="ANW171" s="235"/>
      <c r="ANX171" s="235"/>
      <c r="ANY171" s="235"/>
      <c r="ANZ171" s="235"/>
      <c r="AOA171" s="235"/>
      <c r="AOB171" s="235"/>
      <c r="AOC171" s="235"/>
      <c r="AOD171" s="235"/>
      <c r="AOE171" s="235"/>
      <c r="AOF171" s="235"/>
      <c r="AOG171" s="235"/>
      <c r="AOH171" s="235"/>
      <c r="AOI171" s="235"/>
      <c r="AOJ171" s="235"/>
      <c r="AOK171" s="235"/>
      <c r="AOL171" s="235"/>
      <c r="AOM171" s="235"/>
      <c r="AON171" s="235"/>
      <c r="AOO171" s="235"/>
      <c r="AOP171" s="235"/>
      <c r="AOQ171" s="235"/>
      <c r="AOR171" s="235"/>
      <c r="AOS171" s="235"/>
      <c r="AOT171" s="235"/>
      <c r="AOU171" s="235"/>
      <c r="AOV171" s="235"/>
      <c r="AOW171" s="235"/>
      <c r="AOX171" s="235"/>
      <c r="AOY171" s="235"/>
      <c r="AOZ171" s="235"/>
      <c r="APA171" s="235"/>
      <c r="APB171" s="235"/>
      <c r="APC171" s="235"/>
      <c r="APD171" s="235"/>
      <c r="APE171" s="235"/>
      <c r="APF171" s="235"/>
      <c r="APG171" s="235"/>
      <c r="APH171" s="235"/>
      <c r="API171" s="235"/>
      <c r="APJ171" s="235"/>
      <c r="APK171" s="235"/>
      <c r="APL171" s="235"/>
      <c r="APM171" s="235"/>
      <c r="APN171" s="235"/>
      <c r="APO171" s="235"/>
      <c r="APP171" s="235"/>
      <c r="APQ171" s="235"/>
      <c r="APR171" s="235"/>
      <c r="APS171" s="235"/>
      <c r="APT171" s="235"/>
      <c r="APU171" s="235"/>
      <c r="APV171" s="235"/>
      <c r="APW171" s="235"/>
      <c r="APX171" s="235"/>
      <c r="APY171" s="235"/>
      <c r="APZ171" s="235"/>
      <c r="AQA171" s="235"/>
      <c r="AQB171" s="235"/>
      <c r="AQC171" s="235"/>
      <c r="AQD171" s="235"/>
      <c r="AQE171" s="235"/>
      <c r="AQF171" s="235"/>
      <c r="AQG171" s="235"/>
      <c r="AQH171" s="235"/>
      <c r="AQI171" s="235"/>
      <c r="AQJ171" s="235"/>
      <c r="AQK171" s="235"/>
      <c r="AQL171" s="235"/>
      <c r="AQM171" s="235"/>
      <c r="AQN171" s="235"/>
      <c r="AQO171" s="235"/>
      <c r="AQP171" s="235"/>
      <c r="AQQ171" s="235"/>
      <c r="AQR171" s="235"/>
      <c r="AQS171" s="235"/>
      <c r="AQT171" s="235"/>
      <c r="AQU171" s="235"/>
      <c r="AQV171" s="235"/>
      <c r="AQW171" s="235"/>
      <c r="AQX171" s="235"/>
      <c r="AQY171" s="235"/>
      <c r="AQZ171" s="235"/>
      <c r="ARA171" s="235"/>
      <c r="ARB171" s="235"/>
      <c r="ARC171" s="235"/>
      <c r="ARD171" s="235"/>
      <c r="ARE171" s="235"/>
      <c r="ARF171" s="235"/>
      <c r="ARG171" s="235"/>
      <c r="ARH171" s="235"/>
      <c r="ARI171" s="235"/>
      <c r="ARJ171" s="235"/>
      <c r="ARK171" s="235"/>
      <c r="ARL171" s="235"/>
      <c r="ARM171" s="235"/>
      <c r="ARN171" s="235"/>
      <c r="ARO171" s="235"/>
      <c r="ARP171" s="235"/>
      <c r="ARQ171" s="235"/>
      <c r="ARR171" s="235"/>
      <c r="ARS171" s="235"/>
      <c r="ART171" s="235"/>
      <c r="ARU171" s="235"/>
      <c r="ARV171" s="235"/>
      <c r="ARW171" s="235"/>
      <c r="ARX171" s="235"/>
      <c r="ARY171" s="235"/>
      <c r="ARZ171" s="235"/>
      <c r="ASA171" s="235"/>
      <c r="ASB171" s="235"/>
      <c r="ASC171" s="235"/>
      <c r="ASD171" s="235"/>
      <c r="ASE171" s="235"/>
      <c r="ASF171" s="235"/>
      <c r="ASG171" s="235"/>
      <c r="ASH171" s="235"/>
      <c r="ASI171" s="235"/>
      <c r="ASJ171" s="235"/>
      <c r="ASK171" s="235"/>
      <c r="ASL171" s="235"/>
      <c r="ASM171" s="235"/>
      <c r="ASN171" s="235"/>
      <c r="ASO171" s="235"/>
      <c r="ASP171" s="235"/>
      <c r="ASQ171" s="235"/>
      <c r="ASR171" s="235"/>
      <c r="ASS171" s="235"/>
      <c r="AST171" s="235"/>
      <c r="ASU171" s="235"/>
      <c r="ASV171" s="235"/>
      <c r="ASW171" s="235"/>
      <c r="ASX171" s="235"/>
      <c r="ASY171" s="235"/>
      <c r="ASZ171" s="235"/>
      <c r="ATA171" s="235"/>
      <c r="ATB171" s="235"/>
      <c r="ATC171" s="235"/>
      <c r="ATD171" s="235"/>
      <c r="ATE171" s="235"/>
      <c r="ATF171" s="235"/>
      <c r="ATG171" s="235"/>
      <c r="ATH171" s="235"/>
      <c r="ATI171" s="235"/>
      <c r="ATJ171" s="235"/>
      <c r="ATK171" s="235"/>
      <c r="ATL171" s="235"/>
      <c r="ATM171" s="235"/>
      <c r="ATN171" s="235"/>
      <c r="ATO171" s="235"/>
      <c r="ATP171" s="235"/>
      <c r="ATQ171" s="235"/>
      <c r="ATR171" s="235"/>
      <c r="ATS171" s="235"/>
      <c r="ATT171" s="235"/>
      <c r="ATU171" s="235"/>
      <c r="ATV171" s="235"/>
      <c r="ATW171" s="235"/>
      <c r="ATX171" s="235"/>
      <c r="ATY171" s="235"/>
      <c r="ATZ171" s="235"/>
      <c r="AUA171" s="235"/>
      <c r="AUB171" s="235"/>
      <c r="AUC171" s="235"/>
      <c r="AUD171" s="235"/>
      <c r="AUE171" s="235"/>
      <c r="AUF171" s="235"/>
      <c r="AUG171" s="235"/>
      <c r="AUH171" s="235"/>
      <c r="AUI171" s="235"/>
      <c r="AUJ171" s="235"/>
      <c r="AUK171" s="235"/>
      <c r="AUL171" s="235"/>
      <c r="AUM171" s="235"/>
      <c r="AUN171" s="235"/>
      <c r="AUO171" s="235"/>
      <c r="AUP171" s="235"/>
      <c r="AUQ171" s="235"/>
      <c r="AUR171" s="235"/>
      <c r="AUS171" s="235"/>
      <c r="AUT171" s="235"/>
      <c r="AUU171" s="235"/>
      <c r="AUV171" s="235"/>
      <c r="AUW171" s="235"/>
      <c r="AUX171" s="235"/>
      <c r="AUY171" s="235"/>
      <c r="AUZ171" s="235"/>
      <c r="AVA171" s="235"/>
      <c r="AVB171" s="235"/>
      <c r="AVC171" s="235"/>
      <c r="AVD171" s="235"/>
      <c r="AVE171" s="235"/>
      <c r="AVF171" s="235"/>
      <c r="AVG171" s="235"/>
      <c r="AVH171" s="235"/>
      <c r="AVI171" s="235"/>
      <c r="AVJ171" s="235"/>
      <c r="AVK171" s="235"/>
      <c r="AVL171" s="235"/>
      <c r="AVM171" s="235"/>
      <c r="AVN171" s="235"/>
      <c r="AVO171" s="235"/>
      <c r="AVP171" s="235"/>
      <c r="AVQ171" s="235"/>
      <c r="AVR171" s="235"/>
      <c r="AVS171" s="235"/>
      <c r="AVT171" s="235"/>
      <c r="AVU171" s="235"/>
      <c r="AVV171" s="235"/>
      <c r="AVW171" s="235"/>
      <c r="AVX171" s="235"/>
      <c r="AVY171" s="235"/>
      <c r="AVZ171" s="235"/>
      <c r="AWA171" s="235"/>
      <c r="AWB171" s="235"/>
      <c r="AWC171" s="235"/>
      <c r="AWD171" s="235"/>
      <c r="AWE171" s="235"/>
      <c r="AWF171" s="235"/>
      <c r="AWG171" s="235"/>
      <c r="AWH171" s="235"/>
      <c r="AWI171" s="235"/>
      <c r="AWJ171" s="235"/>
      <c r="AWK171" s="235"/>
      <c r="AWL171" s="235"/>
      <c r="AWM171" s="235"/>
      <c r="AWN171" s="235"/>
      <c r="AWO171" s="235"/>
      <c r="AWP171" s="235"/>
      <c r="AWQ171" s="235"/>
      <c r="AWR171" s="235"/>
      <c r="AWS171" s="235"/>
      <c r="AWT171" s="235"/>
      <c r="AWU171" s="235"/>
      <c r="AWV171" s="235"/>
      <c r="AWW171" s="235"/>
      <c r="AWX171" s="235"/>
      <c r="AWY171" s="235"/>
      <c r="AWZ171" s="235"/>
      <c r="AXA171" s="235"/>
      <c r="AXB171" s="235"/>
      <c r="AXC171" s="235"/>
      <c r="AXD171" s="235"/>
      <c r="AXE171" s="235"/>
      <c r="AXF171" s="235"/>
      <c r="AXG171" s="235"/>
      <c r="AXH171" s="235"/>
      <c r="AXI171" s="235"/>
      <c r="AXJ171" s="235"/>
      <c r="AXK171" s="235"/>
      <c r="AXL171" s="235"/>
      <c r="AXM171" s="235"/>
      <c r="AXN171" s="235"/>
      <c r="AXO171" s="235"/>
      <c r="AXP171" s="235"/>
      <c r="AXQ171" s="235"/>
      <c r="AXR171" s="235"/>
      <c r="AXS171" s="235"/>
      <c r="AXT171" s="235"/>
      <c r="AXU171" s="235"/>
      <c r="AXV171" s="235"/>
      <c r="AXW171" s="235"/>
      <c r="AXX171" s="235"/>
      <c r="AXY171" s="235"/>
      <c r="AXZ171" s="235"/>
      <c r="AYA171" s="235"/>
      <c r="AYB171" s="235"/>
      <c r="AYC171" s="235"/>
      <c r="AYD171" s="235"/>
      <c r="AYE171" s="235"/>
      <c r="AYF171" s="235"/>
      <c r="AYG171" s="235"/>
      <c r="AYH171" s="235"/>
      <c r="AYI171" s="235"/>
      <c r="AYJ171" s="235"/>
      <c r="AYK171" s="235"/>
      <c r="AYL171" s="235"/>
      <c r="AYM171" s="235"/>
      <c r="AYN171" s="235"/>
      <c r="AYO171" s="235"/>
      <c r="AYP171" s="235"/>
      <c r="AYQ171" s="235"/>
      <c r="AYR171" s="235"/>
      <c r="AYS171" s="235"/>
      <c r="AYT171" s="235"/>
      <c r="AYU171" s="235"/>
      <c r="AYV171" s="235"/>
      <c r="AYW171" s="235"/>
      <c r="AYX171" s="235"/>
      <c r="AYY171" s="235"/>
      <c r="AYZ171" s="235"/>
      <c r="AZA171" s="235"/>
      <c r="AZB171" s="235"/>
      <c r="AZC171" s="235"/>
      <c r="AZD171" s="235"/>
      <c r="AZE171" s="235"/>
      <c r="AZF171" s="235"/>
      <c r="AZG171" s="235"/>
      <c r="AZH171" s="235"/>
      <c r="AZI171" s="235"/>
      <c r="AZJ171" s="235"/>
      <c r="AZK171" s="235"/>
      <c r="AZL171" s="235"/>
      <c r="AZM171" s="235"/>
      <c r="AZN171" s="235"/>
      <c r="AZO171" s="235"/>
      <c r="AZP171" s="235"/>
      <c r="AZQ171" s="235"/>
      <c r="AZR171" s="235"/>
      <c r="AZS171" s="235"/>
      <c r="AZT171" s="235"/>
      <c r="AZU171" s="235"/>
      <c r="AZV171" s="235"/>
      <c r="AZW171" s="235"/>
      <c r="AZX171" s="235"/>
      <c r="AZY171" s="235"/>
      <c r="AZZ171" s="235"/>
      <c r="BAA171" s="235"/>
      <c r="BAB171" s="235"/>
      <c r="BAC171" s="235"/>
      <c r="BAD171" s="235"/>
      <c r="BAE171" s="235"/>
      <c r="BAF171" s="235"/>
      <c r="BAG171" s="235"/>
      <c r="BAH171" s="235"/>
      <c r="BAI171" s="235"/>
      <c r="BAJ171" s="235"/>
      <c r="BAK171" s="235"/>
      <c r="BAL171" s="235"/>
      <c r="BAM171" s="235"/>
      <c r="BAN171" s="235"/>
      <c r="BAO171" s="235"/>
      <c r="BAP171" s="235"/>
      <c r="BAQ171" s="235"/>
      <c r="BAR171" s="235"/>
      <c r="BAS171" s="235"/>
      <c r="BAT171" s="235"/>
      <c r="BAU171" s="235"/>
      <c r="BAV171" s="235"/>
      <c r="BAW171" s="235"/>
      <c r="BAX171" s="235"/>
      <c r="BAY171" s="235"/>
      <c r="BAZ171" s="235"/>
      <c r="BBA171" s="235"/>
      <c r="BBB171" s="235"/>
      <c r="BBC171" s="235"/>
      <c r="BBD171" s="235"/>
      <c r="BBE171" s="235"/>
      <c r="BBF171" s="235"/>
      <c r="BBG171" s="235"/>
      <c r="BBH171" s="235"/>
      <c r="BBI171" s="235"/>
      <c r="BBJ171" s="235"/>
      <c r="BBK171" s="235"/>
      <c r="BBL171" s="235"/>
      <c r="BBM171" s="235"/>
      <c r="BBN171" s="235"/>
      <c r="BBO171" s="235"/>
      <c r="BBP171" s="235"/>
      <c r="BBQ171" s="235"/>
      <c r="BBR171" s="235"/>
      <c r="BBS171" s="235"/>
      <c r="BBT171" s="235"/>
      <c r="BBU171" s="235"/>
      <c r="BBV171" s="235"/>
      <c r="BBW171" s="235"/>
      <c r="BBX171" s="235"/>
      <c r="BBY171" s="235"/>
      <c r="BBZ171" s="235"/>
      <c r="BCA171" s="235"/>
      <c r="BCB171" s="235"/>
      <c r="BCC171" s="235"/>
      <c r="BCD171" s="235"/>
      <c r="BCE171" s="235"/>
      <c r="BCF171" s="235"/>
      <c r="BCG171" s="235"/>
      <c r="BCH171" s="235"/>
      <c r="BCI171" s="235"/>
      <c r="BCJ171" s="235"/>
      <c r="BCK171" s="235"/>
      <c r="BCL171" s="235"/>
      <c r="BCM171" s="235"/>
      <c r="BCN171" s="235"/>
      <c r="BCO171" s="235"/>
      <c r="BCP171" s="235"/>
      <c r="BCQ171" s="235"/>
      <c r="BCR171" s="235"/>
      <c r="BCS171" s="235"/>
      <c r="BCT171" s="235"/>
      <c r="BCU171" s="235"/>
      <c r="BCV171" s="235"/>
      <c r="BCW171" s="235"/>
      <c r="BCX171" s="235"/>
      <c r="BCY171" s="235"/>
      <c r="BCZ171" s="235"/>
      <c r="BDA171" s="235"/>
      <c r="BDB171" s="235"/>
      <c r="BDC171" s="235"/>
      <c r="BDD171" s="235"/>
      <c r="BDE171" s="235"/>
      <c r="BDF171" s="235"/>
      <c r="BDG171" s="235"/>
      <c r="BDH171" s="235"/>
      <c r="BDI171" s="235"/>
      <c r="BDJ171" s="235"/>
      <c r="BDK171" s="235"/>
      <c r="BDL171" s="235"/>
      <c r="BDM171" s="235"/>
      <c r="BDN171" s="235"/>
      <c r="BDO171" s="235"/>
      <c r="BDP171" s="235"/>
      <c r="BDQ171" s="235"/>
      <c r="BDR171" s="235"/>
      <c r="BDS171" s="235"/>
      <c r="BDT171" s="235"/>
      <c r="BDU171" s="235"/>
      <c r="BDV171" s="235"/>
      <c r="BDW171" s="235"/>
      <c r="BDX171" s="235"/>
      <c r="BDY171" s="235"/>
      <c r="BDZ171" s="235"/>
      <c r="BEA171" s="235"/>
      <c r="BEB171" s="235"/>
      <c r="BEC171" s="235"/>
      <c r="BED171" s="235"/>
      <c r="BEE171" s="235"/>
      <c r="BEF171" s="235"/>
      <c r="BEG171" s="235"/>
      <c r="BEH171" s="235"/>
      <c r="BEI171" s="235"/>
      <c r="BEJ171" s="235"/>
      <c r="BEK171" s="235"/>
      <c r="BEL171" s="235"/>
      <c r="BEM171" s="235"/>
      <c r="BEN171" s="235"/>
      <c r="BEO171" s="235"/>
      <c r="BEP171" s="235"/>
      <c r="BEQ171" s="235"/>
      <c r="BER171" s="235"/>
      <c r="BES171" s="235"/>
      <c r="BET171" s="235"/>
      <c r="BEU171" s="235"/>
      <c r="BEV171" s="235"/>
      <c r="BEW171" s="235"/>
      <c r="BEX171" s="235"/>
      <c r="BEY171" s="235"/>
      <c r="BEZ171" s="235"/>
      <c r="BFA171" s="235"/>
      <c r="BFB171" s="235"/>
      <c r="BFC171" s="235"/>
      <c r="BFD171" s="235"/>
      <c r="BFE171" s="235"/>
      <c r="BFF171" s="235"/>
      <c r="BFG171" s="235"/>
      <c r="BFH171" s="235"/>
      <c r="BFI171" s="235"/>
      <c r="BFJ171" s="235"/>
      <c r="BFK171" s="235"/>
      <c r="BFL171" s="235"/>
      <c r="BFM171" s="235"/>
      <c r="BFN171" s="235"/>
      <c r="BFO171" s="235"/>
      <c r="BFP171" s="235"/>
      <c r="BFQ171" s="235"/>
      <c r="BFR171" s="235"/>
      <c r="BFS171" s="235"/>
      <c r="BFT171" s="235"/>
      <c r="BFU171" s="235"/>
      <c r="BFV171" s="235"/>
      <c r="BFW171" s="235"/>
      <c r="BFX171" s="235"/>
      <c r="BFY171" s="235"/>
      <c r="BFZ171" s="235"/>
      <c r="BGA171" s="235"/>
      <c r="BGB171" s="235"/>
      <c r="BGC171" s="235"/>
      <c r="BGD171" s="235"/>
      <c r="BGE171" s="235"/>
      <c r="BGF171" s="235"/>
      <c r="BGG171" s="235"/>
      <c r="BGH171" s="235"/>
      <c r="BGI171" s="235"/>
      <c r="BGJ171" s="235"/>
      <c r="BGK171" s="235"/>
      <c r="BGL171" s="235"/>
      <c r="BGM171" s="235"/>
      <c r="BGN171" s="235"/>
      <c r="BGO171" s="235"/>
      <c r="BGP171" s="235"/>
      <c r="BGQ171" s="235"/>
      <c r="BGR171" s="235"/>
      <c r="BGS171" s="235"/>
      <c r="BGT171" s="235"/>
      <c r="BGU171" s="235"/>
      <c r="BGV171" s="235"/>
      <c r="BGW171" s="235"/>
      <c r="BGX171" s="235"/>
      <c r="BGY171" s="235"/>
      <c r="BGZ171" s="235"/>
      <c r="BHA171" s="235"/>
      <c r="BHB171" s="235"/>
      <c r="BHC171" s="235"/>
      <c r="BHD171" s="235"/>
      <c r="BHE171" s="235"/>
      <c r="BHF171" s="235"/>
      <c r="BHG171" s="235"/>
      <c r="BHH171" s="235"/>
      <c r="BHI171" s="235"/>
      <c r="BHJ171" s="235"/>
      <c r="BHK171" s="235"/>
      <c r="BHL171" s="235"/>
      <c r="BHM171" s="235"/>
      <c r="BHN171" s="235"/>
      <c r="BHO171" s="235"/>
      <c r="BHP171" s="235"/>
      <c r="BHQ171" s="235"/>
      <c r="BHR171" s="235"/>
      <c r="BHS171" s="235"/>
      <c r="BHT171" s="235"/>
      <c r="BHU171" s="235"/>
      <c r="BHV171" s="235"/>
      <c r="BHW171" s="235"/>
      <c r="BHX171" s="235"/>
      <c r="BHY171" s="235"/>
      <c r="BHZ171" s="235"/>
      <c r="BIA171" s="235"/>
      <c r="BIB171" s="235"/>
      <c r="BIC171" s="235"/>
      <c r="BID171" s="235"/>
      <c r="BIE171" s="235"/>
      <c r="BIF171" s="235"/>
      <c r="BIG171" s="235"/>
      <c r="BIH171" s="235"/>
      <c r="BII171" s="235"/>
      <c r="BIJ171" s="235"/>
      <c r="BIK171" s="235"/>
      <c r="BIL171" s="235"/>
      <c r="BIM171" s="235"/>
      <c r="BIN171" s="235"/>
      <c r="BIO171" s="235"/>
      <c r="BIP171" s="235"/>
      <c r="BIQ171" s="235"/>
      <c r="BIR171" s="235"/>
      <c r="BIS171" s="235"/>
      <c r="BIT171" s="235"/>
      <c r="BIU171" s="235"/>
      <c r="BIV171" s="235"/>
      <c r="BIW171" s="235"/>
      <c r="BIX171" s="235"/>
      <c r="BIY171" s="235"/>
      <c r="BIZ171" s="235"/>
      <c r="BJA171" s="235"/>
      <c r="BJB171" s="235"/>
      <c r="BJC171" s="235"/>
      <c r="BJD171" s="235"/>
      <c r="BJE171" s="235"/>
      <c r="BJF171" s="235"/>
      <c r="BJG171" s="235"/>
      <c r="BJH171" s="235"/>
      <c r="BJI171" s="235"/>
      <c r="BJJ171" s="235"/>
      <c r="BJK171" s="235"/>
      <c r="BJL171" s="235"/>
      <c r="BJM171" s="235"/>
      <c r="BJN171" s="235"/>
      <c r="BJO171" s="235"/>
      <c r="BJP171" s="235"/>
      <c r="BJQ171" s="235"/>
      <c r="BJR171" s="235"/>
      <c r="BJS171" s="235"/>
      <c r="BJT171" s="235"/>
      <c r="BJU171" s="235"/>
      <c r="BJV171" s="235"/>
      <c r="BJW171" s="235"/>
      <c r="BJX171" s="235"/>
      <c r="BJY171" s="235"/>
      <c r="BJZ171" s="235"/>
      <c r="BKA171" s="235"/>
      <c r="BKB171" s="235"/>
      <c r="BKC171" s="235"/>
      <c r="BKD171" s="235"/>
      <c r="BKE171" s="235"/>
      <c r="BKF171" s="235"/>
      <c r="BKG171" s="235"/>
      <c r="BKH171" s="235"/>
      <c r="BKI171" s="235"/>
      <c r="BKJ171" s="235"/>
      <c r="BKK171" s="235"/>
      <c r="BKL171" s="235"/>
      <c r="BKM171" s="235"/>
      <c r="BKN171" s="235"/>
      <c r="BKO171" s="235"/>
      <c r="BKP171" s="235"/>
      <c r="BKQ171" s="235"/>
      <c r="BKR171" s="235"/>
      <c r="BKS171" s="235"/>
      <c r="BKT171" s="235"/>
      <c r="BKU171" s="235"/>
      <c r="BKV171" s="235"/>
      <c r="BKW171" s="235"/>
      <c r="BKX171" s="235"/>
      <c r="BKY171" s="235"/>
      <c r="BKZ171" s="235"/>
      <c r="BLA171" s="235"/>
      <c r="BLB171" s="235"/>
      <c r="BLC171" s="235"/>
      <c r="BLD171" s="235"/>
      <c r="BLE171" s="235"/>
      <c r="BLF171" s="235"/>
      <c r="BLG171" s="235"/>
      <c r="BLH171" s="235"/>
      <c r="BLI171" s="235"/>
      <c r="BLJ171" s="235"/>
      <c r="BLK171" s="235"/>
      <c r="BLL171" s="235"/>
      <c r="BLM171" s="235"/>
      <c r="BLN171" s="235"/>
      <c r="BLO171" s="235"/>
      <c r="BLP171" s="235"/>
      <c r="BLQ171" s="235"/>
      <c r="BLR171" s="235"/>
      <c r="BLS171" s="235"/>
      <c r="BLT171" s="235"/>
      <c r="BLU171" s="235"/>
      <c r="BLV171" s="235"/>
      <c r="BLW171" s="235"/>
      <c r="BLX171" s="235"/>
      <c r="BLY171" s="235"/>
      <c r="BLZ171" s="235"/>
      <c r="BMA171" s="235"/>
      <c r="BMB171" s="235"/>
      <c r="BMC171" s="235"/>
      <c r="BMD171" s="235"/>
      <c r="BME171" s="235"/>
      <c r="BMF171" s="235"/>
      <c r="BMG171" s="235"/>
      <c r="BMH171" s="235"/>
      <c r="BMI171" s="235"/>
      <c r="BMJ171" s="235"/>
      <c r="BMK171" s="235"/>
      <c r="BML171" s="235"/>
      <c r="BMM171" s="235"/>
      <c r="BMN171" s="235"/>
      <c r="BMO171" s="235"/>
      <c r="BMP171" s="235"/>
      <c r="BMQ171" s="235"/>
      <c r="BMR171" s="235"/>
      <c r="BMS171" s="235"/>
      <c r="BMT171" s="235"/>
      <c r="BMU171" s="235"/>
      <c r="BMV171" s="235"/>
      <c r="BMW171" s="235"/>
      <c r="BMX171" s="235"/>
      <c r="BMY171" s="235"/>
      <c r="BMZ171" s="235"/>
      <c r="BNA171" s="235"/>
      <c r="BNB171" s="235"/>
      <c r="BNC171" s="235"/>
      <c r="BND171" s="235"/>
      <c r="BNE171" s="235"/>
      <c r="BNF171" s="235"/>
      <c r="BNG171" s="235"/>
      <c r="BNH171" s="235"/>
      <c r="BNI171" s="235"/>
      <c r="BNJ171" s="235"/>
      <c r="BNK171" s="235"/>
      <c r="BNL171" s="235"/>
    </row>
    <row r="172" spans="1:1728" s="143" customFormat="1" ht="15" customHeight="1" x14ac:dyDescent="0.25">
      <c r="A172" s="250">
        <v>271</v>
      </c>
      <c r="B172" s="254" t="s">
        <v>570</v>
      </c>
      <c r="C172" s="229" t="s">
        <v>239</v>
      </c>
      <c r="D172" s="234" t="s">
        <v>561</v>
      </c>
      <c r="E172" s="234" t="s">
        <v>133</v>
      </c>
      <c r="F172" s="234" t="s">
        <v>567</v>
      </c>
      <c r="G172" s="234">
        <v>0</v>
      </c>
      <c r="H172" s="234">
        <v>100</v>
      </c>
      <c r="I172" s="251" t="s">
        <v>266</v>
      </c>
      <c r="J172" s="234">
        <v>2026</v>
      </c>
      <c r="K172" s="233" t="s">
        <v>377</v>
      </c>
      <c r="L172" s="252" t="s">
        <v>571</v>
      </c>
      <c r="M172" s="285" t="s">
        <v>460</v>
      </c>
      <c r="N172" s="235"/>
      <c r="O172" s="235"/>
      <c r="P172" s="235"/>
      <c r="Q172" s="235"/>
      <c r="R172" s="235"/>
      <c r="S172" s="235"/>
      <c r="T172" s="235"/>
      <c r="U172" s="235"/>
      <c r="V172" s="235"/>
      <c r="W172" s="235"/>
      <c r="X172" s="235"/>
      <c r="Y172" s="235"/>
      <c r="Z172" s="235"/>
      <c r="AA172" s="235"/>
      <c r="AB172" s="235"/>
      <c r="AC172" s="235"/>
      <c r="AD172" s="235"/>
      <c r="AE172" s="235"/>
      <c r="AF172" s="235"/>
      <c r="AG172" s="235"/>
      <c r="AH172" s="235"/>
      <c r="AI172" s="235"/>
      <c r="AJ172" s="235"/>
      <c r="AK172" s="235"/>
      <c r="AL172" s="235"/>
      <c r="AM172" s="235"/>
      <c r="AN172" s="235"/>
      <c r="AO172" s="235"/>
      <c r="AP172" s="235"/>
      <c r="AQ172" s="235"/>
      <c r="AR172" s="235"/>
      <c r="AS172" s="235"/>
      <c r="AT172" s="235"/>
      <c r="AU172" s="235"/>
      <c r="AV172" s="235"/>
      <c r="AW172" s="235"/>
      <c r="AX172" s="235"/>
      <c r="AY172" s="235"/>
      <c r="AZ172" s="235"/>
      <c r="BA172" s="235"/>
      <c r="BB172" s="235"/>
      <c r="BC172" s="235"/>
      <c r="BD172" s="235"/>
      <c r="BE172" s="235"/>
      <c r="BF172" s="235"/>
      <c r="BG172" s="235"/>
      <c r="BH172" s="235"/>
      <c r="BI172" s="235"/>
      <c r="BJ172" s="235"/>
      <c r="BK172" s="235"/>
      <c r="BL172" s="235"/>
      <c r="BM172" s="235"/>
      <c r="BN172" s="235"/>
      <c r="BO172" s="235"/>
      <c r="BP172" s="235"/>
      <c r="BQ172" s="235"/>
      <c r="BR172" s="235"/>
      <c r="BS172" s="235"/>
      <c r="BT172" s="235"/>
      <c r="BU172" s="235"/>
      <c r="BV172" s="235"/>
      <c r="BW172" s="235"/>
      <c r="BX172" s="235"/>
      <c r="BY172" s="235"/>
      <c r="BZ172" s="235"/>
      <c r="CA172" s="235"/>
      <c r="CB172" s="235"/>
      <c r="CC172" s="235"/>
      <c r="CD172" s="235"/>
      <c r="CE172" s="235"/>
      <c r="CF172" s="235"/>
      <c r="CG172" s="235"/>
      <c r="CH172" s="235"/>
      <c r="CI172" s="235"/>
      <c r="CJ172" s="235"/>
      <c r="CK172" s="235"/>
      <c r="CL172" s="235"/>
      <c r="CM172" s="235"/>
      <c r="CN172" s="235"/>
      <c r="CO172" s="235"/>
      <c r="CP172" s="235"/>
      <c r="CQ172" s="235"/>
      <c r="CR172" s="235"/>
      <c r="CS172" s="235"/>
      <c r="CT172" s="235"/>
      <c r="CU172" s="235"/>
      <c r="CV172" s="235"/>
      <c r="CW172" s="235"/>
      <c r="CX172" s="235"/>
      <c r="CY172" s="235"/>
      <c r="CZ172" s="235"/>
      <c r="DA172" s="235"/>
      <c r="DB172" s="235"/>
      <c r="DC172" s="235"/>
      <c r="DD172" s="235"/>
      <c r="DE172" s="235"/>
      <c r="DF172" s="235"/>
      <c r="DG172" s="235"/>
      <c r="DH172" s="235"/>
      <c r="DI172" s="235"/>
      <c r="DJ172" s="235"/>
      <c r="DK172" s="235"/>
      <c r="DL172" s="235"/>
      <c r="DM172" s="235"/>
      <c r="DN172" s="235"/>
      <c r="DO172" s="235"/>
      <c r="DP172" s="235"/>
      <c r="DQ172" s="235"/>
      <c r="DR172" s="235"/>
      <c r="DS172" s="235"/>
      <c r="DT172" s="235"/>
      <c r="DU172" s="235"/>
      <c r="DV172" s="235"/>
      <c r="DW172" s="235"/>
      <c r="DX172" s="235"/>
      <c r="DY172" s="235"/>
      <c r="DZ172" s="235"/>
      <c r="EA172" s="235"/>
      <c r="EB172" s="235"/>
      <c r="EC172" s="235"/>
      <c r="ED172" s="235"/>
      <c r="EE172" s="235"/>
      <c r="EF172" s="235"/>
      <c r="EG172" s="235"/>
      <c r="EH172" s="235"/>
      <c r="EI172" s="235"/>
      <c r="EJ172" s="235"/>
      <c r="EK172" s="235"/>
      <c r="EL172" s="235"/>
      <c r="EM172" s="235"/>
      <c r="EN172" s="235"/>
      <c r="EO172" s="235"/>
      <c r="EP172" s="235"/>
      <c r="EQ172" s="235"/>
      <c r="ER172" s="235"/>
      <c r="ES172" s="235"/>
      <c r="ET172" s="235"/>
      <c r="EU172" s="235"/>
      <c r="EV172" s="235"/>
      <c r="EW172" s="235"/>
      <c r="EX172" s="235"/>
      <c r="EY172" s="235"/>
      <c r="EZ172" s="235"/>
      <c r="FA172" s="235"/>
      <c r="FB172" s="235"/>
      <c r="FC172" s="235"/>
      <c r="FD172" s="235"/>
      <c r="FE172" s="235"/>
      <c r="FF172" s="235"/>
      <c r="FG172" s="235"/>
      <c r="FH172" s="235"/>
      <c r="FI172" s="235"/>
      <c r="FJ172" s="235"/>
      <c r="FK172" s="235"/>
      <c r="FL172" s="235"/>
      <c r="FM172" s="235"/>
      <c r="FN172" s="235"/>
      <c r="FO172" s="235"/>
      <c r="FP172" s="235"/>
      <c r="FQ172" s="235"/>
      <c r="FR172" s="235"/>
      <c r="FS172" s="235"/>
      <c r="FT172" s="235"/>
      <c r="FU172" s="235"/>
      <c r="FV172" s="235"/>
      <c r="FW172" s="235"/>
      <c r="FX172" s="235"/>
      <c r="FY172" s="235"/>
      <c r="FZ172" s="235"/>
      <c r="GA172" s="235"/>
      <c r="GB172" s="235"/>
      <c r="GC172" s="235"/>
      <c r="GD172" s="235"/>
      <c r="GE172" s="235"/>
      <c r="GF172" s="235"/>
      <c r="GG172" s="235"/>
      <c r="GH172" s="235"/>
      <c r="GI172" s="235"/>
      <c r="GJ172" s="235"/>
      <c r="GK172" s="235"/>
      <c r="GL172" s="235"/>
      <c r="GM172" s="235"/>
      <c r="GN172" s="235"/>
      <c r="GO172" s="235"/>
      <c r="GP172" s="235"/>
      <c r="GQ172" s="235"/>
      <c r="GR172" s="235"/>
      <c r="GS172" s="235"/>
      <c r="GT172" s="235"/>
      <c r="GU172" s="235"/>
      <c r="GV172" s="235"/>
      <c r="GW172" s="235"/>
      <c r="GX172" s="235"/>
      <c r="GY172" s="235"/>
      <c r="GZ172" s="235"/>
      <c r="HA172" s="235"/>
      <c r="HB172" s="235"/>
      <c r="HC172" s="235"/>
      <c r="HD172" s="235"/>
      <c r="HE172" s="235"/>
      <c r="HF172" s="235"/>
      <c r="HG172" s="235"/>
      <c r="HH172" s="235"/>
      <c r="HI172" s="235"/>
      <c r="HJ172" s="235"/>
      <c r="HK172" s="235"/>
      <c r="HL172" s="235"/>
      <c r="HM172" s="235"/>
      <c r="HN172" s="235"/>
      <c r="HO172" s="235"/>
      <c r="HP172" s="235"/>
      <c r="HQ172" s="235"/>
      <c r="HR172" s="235"/>
      <c r="HS172" s="235"/>
      <c r="HT172" s="235"/>
      <c r="HU172" s="235"/>
      <c r="HV172" s="235"/>
      <c r="HW172" s="235"/>
      <c r="HX172" s="235"/>
      <c r="HY172" s="235"/>
      <c r="HZ172" s="235"/>
      <c r="IA172" s="235"/>
      <c r="IB172" s="235"/>
      <c r="IC172" s="235"/>
      <c r="ID172" s="235"/>
      <c r="IE172" s="235"/>
      <c r="IF172" s="235"/>
      <c r="IG172" s="235"/>
      <c r="IH172" s="235"/>
      <c r="II172" s="235"/>
      <c r="IJ172" s="235"/>
      <c r="IK172" s="235"/>
      <c r="IL172" s="235"/>
      <c r="IM172" s="235"/>
      <c r="IN172" s="235"/>
      <c r="IO172" s="235"/>
      <c r="IP172" s="235"/>
      <c r="IQ172" s="235"/>
      <c r="IR172" s="235"/>
      <c r="IS172" s="235"/>
      <c r="IT172" s="235"/>
      <c r="IU172" s="235"/>
      <c r="IV172" s="235"/>
      <c r="IW172" s="235"/>
      <c r="IX172" s="235"/>
      <c r="IY172" s="235"/>
      <c r="IZ172" s="235"/>
      <c r="JA172" s="235"/>
      <c r="JB172" s="235"/>
      <c r="JC172" s="235"/>
      <c r="JD172" s="235"/>
      <c r="JE172" s="235"/>
      <c r="JF172" s="235"/>
      <c r="JG172" s="235"/>
      <c r="JH172" s="235"/>
      <c r="JI172" s="235"/>
      <c r="JJ172" s="235"/>
      <c r="JK172" s="235"/>
      <c r="JL172" s="235"/>
      <c r="JM172" s="235"/>
      <c r="JN172" s="235"/>
      <c r="JO172" s="235"/>
      <c r="JP172" s="235"/>
      <c r="JQ172" s="235"/>
      <c r="JR172" s="235"/>
      <c r="JS172" s="235"/>
      <c r="JT172" s="235"/>
      <c r="JU172" s="235"/>
      <c r="JV172" s="235"/>
      <c r="JW172" s="235"/>
      <c r="JX172" s="235"/>
      <c r="JY172" s="235"/>
      <c r="JZ172" s="235"/>
      <c r="KA172" s="235"/>
      <c r="KB172" s="235"/>
      <c r="KC172" s="235"/>
      <c r="KD172" s="235"/>
      <c r="KE172" s="235"/>
      <c r="KF172" s="235"/>
      <c r="KG172" s="235"/>
      <c r="KH172" s="235"/>
      <c r="KI172" s="235"/>
      <c r="KJ172" s="235"/>
      <c r="KK172" s="235"/>
      <c r="KL172" s="235"/>
      <c r="KM172" s="235"/>
      <c r="KN172" s="235"/>
      <c r="KO172" s="235"/>
      <c r="KP172" s="235"/>
      <c r="KQ172" s="235"/>
      <c r="KR172" s="235"/>
      <c r="KS172" s="235"/>
      <c r="KT172" s="235"/>
      <c r="KU172" s="235"/>
      <c r="KV172" s="235"/>
      <c r="KW172" s="235"/>
      <c r="KX172" s="235"/>
      <c r="KY172" s="235"/>
      <c r="KZ172" s="235"/>
      <c r="LA172" s="235"/>
      <c r="LB172" s="235"/>
      <c r="LC172" s="235"/>
      <c r="LD172" s="235"/>
      <c r="LE172" s="235"/>
      <c r="LF172" s="235"/>
      <c r="LG172" s="235"/>
      <c r="LH172" s="235"/>
      <c r="LI172" s="235"/>
      <c r="LJ172" s="235"/>
      <c r="LK172" s="235"/>
      <c r="LL172" s="235"/>
      <c r="LM172" s="235"/>
      <c r="LN172" s="235"/>
      <c r="LO172" s="235"/>
      <c r="LP172" s="235"/>
      <c r="LQ172" s="235"/>
      <c r="LR172" s="235"/>
      <c r="LS172" s="235"/>
      <c r="LT172" s="235"/>
      <c r="LU172" s="235"/>
      <c r="LV172" s="235"/>
      <c r="LW172" s="235"/>
      <c r="LX172" s="235"/>
      <c r="LY172" s="235"/>
      <c r="LZ172" s="235"/>
      <c r="MA172" s="235"/>
      <c r="MB172" s="235"/>
      <c r="MC172" s="235"/>
      <c r="MD172" s="235"/>
      <c r="ME172" s="235"/>
      <c r="MF172" s="235"/>
      <c r="MG172" s="235"/>
      <c r="MH172" s="235"/>
      <c r="MI172" s="235"/>
      <c r="MJ172" s="235"/>
      <c r="MK172" s="235"/>
      <c r="ML172" s="235"/>
      <c r="MM172" s="235"/>
      <c r="MN172" s="235"/>
      <c r="MO172" s="235"/>
      <c r="MP172" s="235"/>
      <c r="MQ172" s="235"/>
      <c r="MR172" s="235"/>
      <c r="MS172" s="235"/>
      <c r="MT172" s="235"/>
      <c r="MU172" s="235"/>
      <c r="MV172" s="235"/>
      <c r="MW172" s="235"/>
      <c r="MX172" s="235"/>
      <c r="MY172" s="235"/>
      <c r="MZ172" s="235"/>
      <c r="NA172" s="235"/>
      <c r="NB172" s="235"/>
      <c r="NC172" s="235"/>
      <c r="ND172" s="235"/>
      <c r="NE172" s="235"/>
      <c r="NF172" s="235"/>
      <c r="NG172" s="235"/>
      <c r="NH172" s="235"/>
      <c r="NI172" s="235"/>
      <c r="NJ172" s="235"/>
      <c r="NK172" s="235"/>
      <c r="NL172" s="235"/>
      <c r="NM172" s="235"/>
      <c r="NN172" s="235"/>
      <c r="NO172" s="235"/>
      <c r="NP172" s="235"/>
      <c r="NQ172" s="235"/>
      <c r="NR172" s="235"/>
      <c r="NS172" s="235"/>
      <c r="NT172" s="235"/>
      <c r="NU172" s="235"/>
      <c r="NV172" s="235"/>
      <c r="NW172" s="235"/>
      <c r="NX172" s="235"/>
      <c r="NY172" s="235"/>
      <c r="NZ172" s="235"/>
      <c r="OA172" s="235"/>
      <c r="OB172" s="235"/>
      <c r="OC172" s="235"/>
      <c r="OD172" s="235"/>
      <c r="OE172" s="235"/>
      <c r="OF172" s="235"/>
      <c r="OG172" s="235"/>
      <c r="OH172" s="235"/>
      <c r="OI172" s="235"/>
      <c r="OJ172" s="235"/>
      <c r="OK172" s="235"/>
      <c r="OL172" s="235"/>
      <c r="OM172" s="235"/>
      <c r="ON172" s="235"/>
      <c r="OO172" s="235"/>
      <c r="OP172" s="235"/>
      <c r="OQ172" s="235"/>
      <c r="OR172" s="235"/>
      <c r="OS172" s="235"/>
      <c r="OT172" s="235"/>
      <c r="OU172" s="235"/>
      <c r="OV172" s="235"/>
      <c r="OW172" s="235"/>
      <c r="OX172" s="235"/>
      <c r="OY172" s="235"/>
      <c r="OZ172" s="235"/>
      <c r="PA172" s="235"/>
      <c r="PB172" s="235"/>
      <c r="PC172" s="235"/>
      <c r="PD172" s="235"/>
      <c r="PE172" s="235"/>
      <c r="PF172" s="235"/>
      <c r="PG172" s="235"/>
      <c r="PH172" s="235"/>
      <c r="PI172" s="235"/>
      <c r="PJ172" s="235"/>
      <c r="PK172" s="235"/>
      <c r="PL172" s="235"/>
      <c r="PM172" s="235"/>
      <c r="PN172" s="235"/>
      <c r="PO172" s="235"/>
      <c r="PP172" s="235"/>
      <c r="PQ172" s="235"/>
      <c r="PR172" s="235"/>
      <c r="PS172" s="235"/>
      <c r="PT172" s="235"/>
      <c r="PU172" s="235"/>
      <c r="PV172" s="235"/>
      <c r="PW172" s="235"/>
      <c r="PX172" s="235"/>
      <c r="PY172" s="235"/>
      <c r="PZ172" s="235"/>
      <c r="QA172" s="235"/>
      <c r="QB172" s="235"/>
      <c r="QC172" s="235"/>
      <c r="QD172" s="235"/>
      <c r="QE172" s="235"/>
      <c r="QF172" s="235"/>
      <c r="QG172" s="235"/>
      <c r="QH172" s="235"/>
      <c r="QI172" s="235"/>
      <c r="QJ172" s="235"/>
      <c r="QK172" s="235"/>
      <c r="QL172" s="235"/>
      <c r="QM172" s="235"/>
      <c r="QN172" s="235"/>
      <c r="QO172" s="235"/>
      <c r="QP172" s="235"/>
      <c r="QQ172" s="235"/>
      <c r="QR172" s="235"/>
      <c r="QS172" s="235"/>
      <c r="QT172" s="235"/>
      <c r="QU172" s="235"/>
      <c r="QV172" s="235"/>
      <c r="QW172" s="235"/>
      <c r="QX172" s="235"/>
      <c r="QY172" s="235"/>
      <c r="QZ172" s="235"/>
      <c r="RA172" s="235"/>
      <c r="RB172" s="235"/>
      <c r="RC172" s="235"/>
      <c r="RD172" s="235"/>
      <c r="RE172" s="235"/>
      <c r="RF172" s="235"/>
      <c r="RG172" s="235"/>
      <c r="RH172" s="235"/>
      <c r="RI172" s="235"/>
      <c r="RJ172" s="235"/>
      <c r="RK172" s="235"/>
      <c r="RL172" s="235"/>
      <c r="RM172" s="235"/>
      <c r="RN172" s="235"/>
      <c r="RO172" s="235"/>
      <c r="RP172" s="235"/>
      <c r="RQ172" s="235"/>
      <c r="RR172" s="235"/>
      <c r="RS172" s="235"/>
      <c r="RT172" s="235"/>
      <c r="RU172" s="235"/>
      <c r="RV172" s="235"/>
      <c r="RW172" s="235"/>
      <c r="RX172" s="235"/>
      <c r="RY172" s="235"/>
      <c r="RZ172" s="235"/>
      <c r="SA172" s="235"/>
      <c r="SB172" s="235"/>
      <c r="SC172" s="235"/>
      <c r="SD172" s="235"/>
      <c r="SE172" s="235"/>
      <c r="SF172" s="235"/>
      <c r="SG172" s="235"/>
      <c r="SH172" s="235"/>
      <c r="SI172" s="235"/>
      <c r="SJ172" s="235"/>
      <c r="SK172" s="235"/>
      <c r="SL172" s="235"/>
      <c r="SM172" s="235"/>
      <c r="SN172" s="235"/>
      <c r="SO172" s="235"/>
      <c r="SP172" s="235"/>
      <c r="SQ172" s="235"/>
      <c r="SR172" s="235"/>
      <c r="SS172" s="235"/>
      <c r="ST172" s="235"/>
      <c r="SU172" s="235"/>
      <c r="SV172" s="235"/>
      <c r="SW172" s="235"/>
      <c r="SX172" s="235"/>
      <c r="SY172" s="235"/>
      <c r="SZ172" s="235"/>
      <c r="TA172" s="235"/>
      <c r="TB172" s="235"/>
      <c r="TC172" s="235"/>
      <c r="TD172" s="235"/>
      <c r="TE172" s="235"/>
      <c r="TF172" s="235"/>
      <c r="TG172" s="235"/>
      <c r="TH172" s="235"/>
      <c r="TI172" s="235"/>
      <c r="TJ172" s="235"/>
      <c r="TK172" s="235"/>
      <c r="TL172" s="235"/>
      <c r="TM172" s="235"/>
      <c r="TN172" s="235"/>
      <c r="TO172" s="235"/>
      <c r="TP172" s="235"/>
      <c r="TQ172" s="235"/>
      <c r="TR172" s="235"/>
      <c r="TS172" s="235"/>
      <c r="TT172" s="235"/>
      <c r="TU172" s="235"/>
      <c r="TV172" s="235"/>
      <c r="TW172" s="235"/>
      <c r="TX172" s="235"/>
      <c r="TY172" s="235"/>
      <c r="TZ172" s="235"/>
      <c r="UA172" s="235"/>
      <c r="UB172" s="235"/>
      <c r="UC172" s="235"/>
      <c r="UD172" s="235"/>
      <c r="UE172" s="235"/>
      <c r="UF172" s="235"/>
      <c r="UG172" s="235"/>
      <c r="UH172" s="235"/>
      <c r="UI172" s="235"/>
      <c r="UJ172" s="235"/>
      <c r="UK172" s="235"/>
      <c r="UL172" s="235"/>
      <c r="UM172" s="235"/>
      <c r="UN172" s="235"/>
      <c r="UO172" s="235"/>
      <c r="UP172" s="235"/>
      <c r="UQ172" s="235"/>
      <c r="UR172" s="235"/>
      <c r="US172" s="235"/>
      <c r="UT172" s="235"/>
      <c r="UU172" s="235"/>
      <c r="UV172" s="235"/>
      <c r="UW172" s="235"/>
      <c r="UX172" s="235"/>
      <c r="UY172" s="235"/>
      <c r="UZ172" s="235"/>
      <c r="VA172" s="235"/>
      <c r="VB172" s="235"/>
      <c r="VC172" s="235"/>
      <c r="VD172" s="235"/>
      <c r="VE172" s="235"/>
      <c r="VF172" s="235"/>
      <c r="VG172" s="235"/>
      <c r="VH172" s="235"/>
      <c r="VI172" s="235"/>
      <c r="VJ172" s="235"/>
      <c r="VK172" s="235"/>
      <c r="VL172" s="235"/>
      <c r="VM172" s="235"/>
      <c r="VN172" s="235"/>
      <c r="VO172" s="235"/>
      <c r="VP172" s="235"/>
      <c r="VQ172" s="235"/>
      <c r="VR172" s="235"/>
      <c r="VS172" s="235"/>
      <c r="VT172" s="235"/>
      <c r="VU172" s="235"/>
      <c r="VV172" s="235"/>
      <c r="VW172" s="235"/>
      <c r="VX172" s="235"/>
      <c r="VY172" s="235"/>
      <c r="VZ172" s="235"/>
      <c r="WA172" s="235"/>
      <c r="WB172" s="235"/>
      <c r="WC172" s="235"/>
      <c r="WD172" s="235"/>
      <c r="WE172" s="235"/>
      <c r="WF172" s="235"/>
      <c r="WG172" s="235"/>
      <c r="WH172" s="235"/>
      <c r="WI172" s="235"/>
      <c r="WJ172" s="235"/>
      <c r="WK172" s="235"/>
      <c r="WL172" s="235"/>
      <c r="WM172" s="235"/>
      <c r="WN172" s="235"/>
      <c r="WO172" s="235"/>
      <c r="WP172" s="235"/>
      <c r="WQ172" s="235"/>
      <c r="WR172" s="235"/>
      <c r="WS172" s="235"/>
      <c r="WT172" s="235"/>
      <c r="WU172" s="235"/>
      <c r="WV172" s="235"/>
      <c r="WW172" s="235"/>
      <c r="WX172" s="235"/>
      <c r="WY172" s="235"/>
      <c r="WZ172" s="235"/>
      <c r="XA172" s="235"/>
      <c r="XB172" s="235"/>
      <c r="XC172" s="235"/>
      <c r="XD172" s="235"/>
      <c r="XE172" s="235"/>
      <c r="XF172" s="235"/>
      <c r="XG172" s="235"/>
      <c r="XH172" s="235"/>
      <c r="XI172" s="235"/>
      <c r="XJ172" s="235"/>
      <c r="XK172" s="235"/>
      <c r="XL172" s="235"/>
      <c r="XM172" s="235"/>
      <c r="XN172" s="235"/>
      <c r="XO172" s="235"/>
      <c r="XP172" s="235"/>
      <c r="XQ172" s="235"/>
      <c r="XR172" s="235"/>
      <c r="XS172" s="235"/>
      <c r="XT172" s="235"/>
      <c r="XU172" s="235"/>
      <c r="XV172" s="235"/>
      <c r="XW172" s="235"/>
      <c r="XX172" s="235"/>
      <c r="XY172" s="235"/>
      <c r="XZ172" s="235"/>
      <c r="YA172" s="235"/>
      <c r="YB172" s="235"/>
      <c r="YC172" s="235"/>
      <c r="YD172" s="235"/>
      <c r="YE172" s="235"/>
      <c r="YF172" s="235"/>
      <c r="YG172" s="235"/>
      <c r="YH172" s="235"/>
      <c r="YI172" s="235"/>
      <c r="YJ172" s="235"/>
      <c r="YK172" s="235"/>
      <c r="YL172" s="235"/>
      <c r="YM172" s="235"/>
      <c r="YN172" s="235"/>
      <c r="YO172" s="235"/>
      <c r="YP172" s="235"/>
      <c r="YQ172" s="235"/>
      <c r="YR172" s="235"/>
      <c r="YS172" s="235"/>
      <c r="YT172" s="235"/>
      <c r="YU172" s="235"/>
      <c r="YV172" s="235"/>
      <c r="YW172" s="235"/>
      <c r="YX172" s="235"/>
      <c r="YY172" s="235"/>
      <c r="YZ172" s="235"/>
      <c r="ZA172" s="235"/>
      <c r="ZB172" s="235"/>
      <c r="ZC172" s="235"/>
      <c r="ZD172" s="235"/>
      <c r="ZE172" s="235"/>
      <c r="ZF172" s="235"/>
      <c r="ZG172" s="235"/>
      <c r="ZH172" s="235"/>
      <c r="ZI172" s="235"/>
      <c r="ZJ172" s="235"/>
      <c r="ZK172" s="235"/>
      <c r="ZL172" s="235"/>
      <c r="ZM172" s="235"/>
      <c r="ZN172" s="235"/>
      <c r="ZO172" s="235"/>
      <c r="ZP172" s="235"/>
      <c r="ZQ172" s="235"/>
      <c r="ZR172" s="235"/>
      <c r="ZS172" s="235"/>
      <c r="ZT172" s="235"/>
      <c r="ZU172" s="235"/>
      <c r="ZV172" s="235"/>
      <c r="ZW172" s="235"/>
      <c r="ZX172" s="235"/>
      <c r="ZY172" s="235"/>
      <c r="ZZ172" s="235"/>
      <c r="AAA172" s="235"/>
      <c r="AAB172" s="235"/>
      <c r="AAC172" s="235"/>
      <c r="AAD172" s="235"/>
      <c r="AAE172" s="235"/>
      <c r="AAF172" s="235"/>
      <c r="AAG172" s="235"/>
      <c r="AAH172" s="235"/>
      <c r="AAI172" s="235"/>
      <c r="AAJ172" s="235"/>
      <c r="AAK172" s="235"/>
      <c r="AAL172" s="235"/>
      <c r="AAM172" s="235"/>
      <c r="AAN172" s="235"/>
      <c r="AAO172" s="235"/>
      <c r="AAP172" s="235"/>
      <c r="AAQ172" s="235"/>
      <c r="AAR172" s="235"/>
      <c r="AAS172" s="235"/>
      <c r="AAT172" s="235"/>
      <c r="AAU172" s="235"/>
      <c r="AAV172" s="235"/>
      <c r="AAW172" s="235"/>
      <c r="AAX172" s="235"/>
      <c r="AAY172" s="235"/>
      <c r="AAZ172" s="235"/>
      <c r="ABA172" s="235"/>
      <c r="ABB172" s="235"/>
      <c r="ABC172" s="235"/>
      <c r="ABD172" s="235"/>
      <c r="ABE172" s="235"/>
      <c r="ABF172" s="235"/>
      <c r="ABG172" s="235"/>
      <c r="ABH172" s="235"/>
      <c r="ABI172" s="235"/>
      <c r="ABJ172" s="235"/>
      <c r="ABK172" s="235"/>
      <c r="ABL172" s="235"/>
      <c r="ABM172" s="235"/>
      <c r="ABN172" s="235"/>
      <c r="ABO172" s="235"/>
      <c r="ABP172" s="235"/>
      <c r="ABQ172" s="235"/>
      <c r="ABR172" s="235"/>
      <c r="ABS172" s="235"/>
      <c r="ABT172" s="235"/>
      <c r="ABU172" s="235"/>
      <c r="ABV172" s="235"/>
      <c r="ABW172" s="235"/>
      <c r="ABX172" s="235"/>
      <c r="ABY172" s="235"/>
      <c r="ABZ172" s="235"/>
      <c r="ACA172" s="235"/>
      <c r="ACB172" s="235"/>
      <c r="ACC172" s="235"/>
      <c r="ACD172" s="235"/>
      <c r="ACE172" s="235"/>
      <c r="ACF172" s="235"/>
      <c r="ACG172" s="235"/>
      <c r="ACH172" s="235"/>
      <c r="ACI172" s="235"/>
      <c r="ACJ172" s="235"/>
      <c r="ACK172" s="235"/>
      <c r="ACL172" s="235"/>
      <c r="ACM172" s="235"/>
      <c r="ACN172" s="235"/>
      <c r="ACO172" s="235"/>
      <c r="ACP172" s="235"/>
      <c r="ACQ172" s="235"/>
      <c r="ACR172" s="235"/>
      <c r="ACS172" s="235"/>
      <c r="ACT172" s="235"/>
      <c r="ACU172" s="235"/>
      <c r="ACV172" s="235"/>
      <c r="ACW172" s="235"/>
      <c r="ACX172" s="235"/>
      <c r="ACY172" s="235"/>
      <c r="ACZ172" s="235"/>
      <c r="ADA172" s="235"/>
      <c r="ADB172" s="235"/>
      <c r="ADC172" s="235"/>
      <c r="ADD172" s="235"/>
      <c r="ADE172" s="235"/>
      <c r="ADF172" s="235"/>
      <c r="ADG172" s="235"/>
      <c r="ADH172" s="235"/>
      <c r="ADI172" s="235"/>
      <c r="ADJ172" s="235"/>
      <c r="ADK172" s="235"/>
      <c r="ADL172" s="235"/>
      <c r="ADM172" s="235"/>
      <c r="ADN172" s="235"/>
      <c r="ADO172" s="235"/>
      <c r="ADP172" s="235"/>
      <c r="ADQ172" s="235"/>
      <c r="ADR172" s="235"/>
      <c r="ADS172" s="235"/>
      <c r="ADT172" s="235"/>
      <c r="ADU172" s="235"/>
      <c r="ADV172" s="235"/>
      <c r="ADW172" s="235"/>
      <c r="ADX172" s="235"/>
      <c r="ADY172" s="235"/>
      <c r="ADZ172" s="235"/>
      <c r="AEA172" s="235"/>
      <c r="AEB172" s="235"/>
      <c r="AEC172" s="235"/>
      <c r="AED172" s="235"/>
      <c r="AEE172" s="235"/>
      <c r="AEF172" s="235"/>
      <c r="AEG172" s="235"/>
      <c r="AEH172" s="235"/>
      <c r="AEI172" s="235"/>
      <c r="AEJ172" s="235"/>
      <c r="AEK172" s="235"/>
      <c r="AEL172" s="235"/>
      <c r="AEM172" s="235"/>
      <c r="AEN172" s="235"/>
      <c r="AEO172" s="235"/>
      <c r="AEP172" s="235"/>
      <c r="AEQ172" s="235"/>
      <c r="AER172" s="235"/>
      <c r="AES172" s="235"/>
      <c r="AET172" s="235"/>
      <c r="AEU172" s="235"/>
      <c r="AEV172" s="235"/>
      <c r="AEW172" s="235"/>
      <c r="AEX172" s="235"/>
      <c r="AEY172" s="235"/>
      <c r="AEZ172" s="235"/>
      <c r="AFA172" s="235"/>
      <c r="AFB172" s="235"/>
      <c r="AFC172" s="235"/>
      <c r="AFD172" s="235"/>
      <c r="AFE172" s="235"/>
      <c r="AFF172" s="235"/>
      <c r="AFG172" s="235"/>
      <c r="AFH172" s="235"/>
      <c r="AFI172" s="235"/>
      <c r="AFJ172" s="235"/>
      <c r="AFK172" s="235"/>
      <c r="AFL172" s="235"/>
      <c r="AFM172" s="235"/>
      <c r="AFN172" s="235"/>
      <c r="AFO172" s="235"/>
      <c r="AFP172" s="235"/>
      <c r="AFQ172" s="235"/>
      <c r="AFR172" s="235"/>
      <c r="AFS172" s="235"/>
      <c r="AFT172" s="235"/>
      <c r="AFU172" s="235"/>
      <c r="AFV172" s="235"/>
      <c r="AFW172" s="235"/>
      <c r="AFX172" s="235"/>
      <c r="AFY172" s="235"/>
      <c r="AFZ172" s="235"/>
      <c r="AGA172" s="235"/>
      <c r="AGB172" s="235"/>
      <c r="AGC172" s="235"/>
      <c r="AGD172" s="235"/>
      <c r="AGE172" s="235"/>
      <c r="AGF172" s="235"/>
      <c r="AGG172" s="235"/>
      <c r="AGH172" s="235"/>
      <c r="AGI172" s="235"/>
      <c r="AGJ172" s="235"/>
      <c r="AGK172" s="235"/>
      <c r="AGL172" s="235"/>
      <c r="AGM172" s="235"/>
      <c r="AGN172" s="235"/>
      <c r="AGO172" s="235"/>
      <c r="AGP172" s="235"/>
      <c r="AGQ172" s="235"/>
      <c r="AGR172" s="235"/>
      <c r="AGS172" s="235"/>
      <c r="AGT172" s="235"/>
      <c r="AGU172" s="235"/>
      <c r="AGV172" s="235"/>
      <c r="AGW172" s="235"/>
      <c r="AGX172" s="235"/>
      <c r="AGY172" s="235"/>
      <c r="AGZ172" s="235"/>
      <c r="AHA172" s="235"/>
      <c r="AHB172" s="235"/>
      <c r="AHC172" s="235"/>
      <c r="AHD172" s="235"/>
      <c r="AHE172" s="235"/>
      <c r="AHF172" s="235"/>
      <c r="AHG172" s="235"/>
      <c r="AHH172" s="235"/>
      <c r="AHI172" s="235"/>
      <c r="AHJ172" s="235"/>
      <c r="AHK172" s="235"/>
      <c r="AHL172" s="235"/>
      <c r="AHM172" s="235"/>
      <c r="AHN172" s="235"/>
      <c r="AHO172" s="235"/>
      <c r="AHP172" s="235"/>
      <c r="AHQ172" s="235"/>
      <c r="AHR172" s="235"/>
      <c r="AHS172" s="235"/>
      <c r="AHT172" s="235"/>
      <c r="AHU172" s="235"/>
      <c r="AHV172" s="235"/>
      <c r="AHW172" s="235"/>
      <c r="AHX172" s="235"/>
      <c r="AHY172" s="235"/>
      <c r="AHZ172" s="235"/>
      <c r="AIA172" s="235"/>
      <c r="AIB172" s="235"/>
      <c r="AIC172" s="235"/>
      <c r="AID172" s="235"/>
      <c r="AIE172" s="235"/>
      <c r="AIF172" s="235"/>
      <c r="AIG172" s="235"/>
      <c r="AIH172" s="235"/>
      <c r="AII172" s="235"/>
      <c r="AIJ172" s="235"/>
      <c r="AIK172" s="235"/>
      <c r="AIL172" s="235"/>
      <c r="AIM172" s="235"/>
      <c r="AIN172" s="235"/>
      <c r="AIO172" s="235"/>
      <c r="AIP172" s="235"/>
      <c r="AIQ172" s="235"/>
      <c r="AIR172" s="235"/>
      <c r="AIS172" s="235"/>
      <c r="AIT172" s="235"/>
      <c r="AIU172" s="235"/>
      <c r="AIV172" s="235"/>
      <c r="AIW172" s="235"/>
      <c r="AIX172" s="235"/>
      <c r="AIY172" s="235"/>
      <c r="AIZ172" s="235"/>
      <c r="AJA172" s="235"/>
      <c r="AJB172" s="235"/>
      <c r="AJC172" s="235"/>
      <c r="AJD172" s="235"/>
      <c r="AJE172" s="235"/>
      <c r="AJF172" s="235"/>
      <c r="AJG172" s="235"/>
      <c r="AJH172" s="235"/>
      <c r="AJI172" s="235"/>
      <c r="AJJ172" s="235"/>
      <c r="AJK172" s="235"/>
      <c r="AJL172" s="235"/>
      <c r="AJM172" s="235"/>
      <c r="AJN172" s="235"/>
      <c r="AJO172" s="235"/>
      <c r="AJP172" s="235"/>
      <c r="AJQ172" s="235"/>
      <c r="AJR172" s="235"/>
      <c r="AJS172" s="235"/>
      <c r="AJT172" s="235"/>
      <c r="AJU172" s="235"/>
      <c r="AJV172" s="235"/>
      <c r="AJW172" s="235"/>
      <c r="AJX172" s="235"/>
      <c r="AJY172" s="235"/>
      <c r="AJZ172" s="235"/>
      <c r="AKA172" s="235"/>
      <c r="AKB172" s="235"/>
      <c r="AKC172" s="235"/>
      <c r="AKD172" s="235"/>
      <c r="AKE172" s="235"/>
      <c r="AKF172" s="235"/>
      <c r="AKG172" s="235"/>
      <c r="AKH172" s="235"/>
      <c r="AKI172" s="235"/>
      <c r="AKJ172" s="235"/>
      <c r="AKK172" s="235"/>
      <c r="AKL172" s="235"/>
      <c r="AKM172" s="235"/>
      <c r="AKN172" s="235"/>
      <c r="AKO172" s="235"/>
      <c r="AKP172" s="235"/>
      <c r="AKQ172" s="235"/>
      <c r="AKR172" s="235"/>
      <c r="AKS172" s="235"/>
      <c r="AKT172" s="235"/>
      <c r="AKU172" s="235"/>
      <c r="AKV172" s="235"/>
      <c r="AKW172" s="235"/>
      <c r="AKX172" s="235"/>
      <c r="AKY172" s="235"/>
      <c r="AKZ172" s="235"/>
      <c r="ALA172" s="235"/>
      <c r="ALB172" s="235"/>
      <c r="ALC172" s="235"/>
      <c r="ALD172" s="235"/>
      <c r="ALE172" s="235"/>
      <c r="ALF172" s="235"/>
      <c r="ALG172" s="235"/>
      <c r="ALH172" s="235"/>
      <c r="ALI172" s="235"/>
      <c r="ALJ172" s="235"/>
      <c r="ALK172" s="235"/>
      <c r="ALL172" s="235"/>
      <c r="ALM172" s="235"/>
      <c r="ALN172" s="235"/>
      <c r="ALO172" s="235"/>
      <c r="ALP172" s="235"/>
      <c r="ALQ172" s="235"/>
      <c r="ALR172" s="235"/>
      <c r="ALS172" s="235"/>
      <c r="ALT172" s="235"/>
      <c r="ALU172" s="235"/>
      <c r="ALV172" s="235"/>
      <c r="ALW172" s="235"/>
      <c r="ALX172" s="235"/>
      <c r="ALY172" s="235"/>
      <c r="ALZ172" s="235"/>
      <c r="AMA172" s="235"/>
      <c r="AMB172" s="235"/>
      <c r="AMC172" s="235"/>
      <c r="AMD172" s="235"/>
      <c r="AME172" s="235"/>
      <c r="AMF172" s="235"/>
      <c r="AMG172" s="235"/>
      <c r="AMH172" s="235"/>
      <c r="AMI172" s="235"/>
      <c r="AMJ172" s="235"/>
      <c r="AMK172" s="235"/>
      <c r="AML172" s="235"/>
      <c r="AMM172" s="235"/>
      <c r="AMN172" s="235"/>
      <c r="AMO172" s="235"/>
      <c r="AMP172" s="235"/>
      <c r="AMQ172" s="235"/>
      <c r="AMR172" s="235"/>
      <c r="AMS172" s="235"/>
      <c r="AMT172" s="235"/>
      <c r="AMU172" s="235"/>
      <c r="AMV172" s="235"/>
      <c r="AMW172" s="235"/>
      <c r="AMX172" s="235"/>
      <c r="AMY172" s="235"/>
      <c r="AMZ172" s="235"/>
      <c r="ANA172" s="235"/>
      <c r="ANB172" s="235"/>
      <c r="ANC172" s="235"/>
      <c r="AND172" s="235"/>
      <c r="ANE172" s="235"/>
      <c r="ANF172" s="235"/>
      <c r="ANG172" s="235"/>
      <c r="ANH172" s="235"/>
      <c r="ANI172" s="235"/>
      <c r="ANJ172" s="235"/>
      <c r="ANK172" s="235"/>
      <c r="ANL172" s="235"/>
      <c r="ANM172" s="235"/>
      <c r="ANN172" s="235"/>
      <c r="ANO172" s="235"/>
      <c r="ANP172" s="235"/>
      <c r="ANQ172" s="235"/>
      <c r="ANR172" s="235"/>
      <c r="ANS172" s="235"/>
      <c r="ANT172" s="235"/>
      <c r="ANU172" s="235"/>
      <c r="ANV172" s="235"/>
      <c r="ANW172" s="235"/>
      <c r="ANX172" s="235"/>
      <c r="ANY172" s="235"/>
      <c r="ANZ172" s="235"/>
      <c r="AOA172" s="235"/>
      <c r="AOB172" s="235"/>
      <c r="AOC172" s="235"/>
      <c r="AOD172" s="235"/>
      <c r="AOE172" s="235"/>
      <c r="AOF172" s="235"/>
      <c r="AOG172" s="235"/>
      <c r="AOH172" s="235"/>
      <c r="AOI172" s="235"/>
      <c r="AOJ172" s="235"/>
      <c r="AOK172" s="235"/>
      <c r="AOL172" s="235"/>
      <c r="AOM172" s="235"/>
      <c r="AON172" s="235"/>
      <c r="AOO172" s="235"/>
      <c r="AOP172" s="235"/>
      <c r="AOQ172" s="235"/>
      <c r="AOR172" s="235"/>
      <c r="AOS172" s="235"/>
      <c r="AOT172" s="235"/>
      <c r="AOU172" s="235"/>
      <c r="AOV172" s="235"/>
      <c r="AOW172" s="235"/>
      <c r="AOX172" s="235"/>
      <c r="AOY172" s="235"/>
      <c r="AOZ172" s="235"/>
      <c r="APA172" s="235"/>
      <c r="APB172" s="235"/>
      <c r="APC172" s="235"/>
      <c r="APD172" s="235"/>
      <c r="APE172" s="235"/>
      <c r="APF172" s="235"/>
      <c r="APG172" s="235"/>
      <c r="APH172" s="235"/>
      <c r="API172" s="235"/>
      <c r="APJ172" s="235"/>
      <c r="APK172" s="235"/>
      <c r="APL172" s="235"/>
      <c r="APM172" s="235"/>
      <c r="APN172" s="235"/>
      <c r="APO172" s="235"/>
      <c r="APP172" s="235"/>
      <c r="APQ172" s="235"/>
      <c r="APR172" s="235"/>
      <c r="APS172" s="235"/>
      <c r="APT172" s="235"/>
      <c r="APU172" s="235"/>
      <c r="APV172" s="235"/>
      <c r="APW172" s="235"/>
      <c r="APX172" s="235"/>
      <c r="APY172" s="235"/>
      <c r="APZ172" s="235"/>
      <c r="AQA172" s="235"/>
      <c r="AQB172" s="235"/>
      <c r="AQC172" s="235"/>
      <c r="AQD172" s="235"/>
      <c r="AQE172" s="235"/>
      <c r="AQF172" s="235"/>
      <c r="AQG172" s="235"/>
      <c r="AQH172" s="235"/>
      <c r="AQI172" s="235"/>
      <c r="AQJ172" s="235"/>
      <c r="AQK172" s="235"/>
      <c r="AQL172" s="235"/>
      <c r="AQM172" s="235"/>
      <c r="AQN172" s="235"/>
      <c r="AQO172" s="235"/>
      <c r="AQP172" s="235"/>
      <c r="AQQ172" s="235"/>
      <c r="AQR172" s="235"/>
      <c r="AQS172" s="235"/>
      <c r="AQT172" s="235"/>
      <c r="AQU172" s="235"/>
      <c r="AQV172" s="235"/>
      <c r="AQW172" s="235"/>
      <c r="AQX172" s="235"/>
      <c r="AQY172" s="235"/>
      <c r="AQZ172" s="235"/>
      <c r="ARA172" s="235"/>
      <c r="ARB172" s="235"/>
      <c r="ARC172" s="235"/>
      <c r="ARD172" s="235"/>
      <c r="ARE172" s="235"/>
      <c r="ARF172" s="235"/>
      <c r="ARG172" s="235"/>
      <c r="ARH172" s="235"/>
      <c r="ARI172" s="235"/>
      <c r="ARJ172" s="235"/>
      <c r="ARK172" s="235"/>
      <c r="ARL172" s="235"/>
      <c r="ARM172" s="235"/>
      <c r="ARN172" s="235"/>
      <c r="ARO172" s="235"/>
      <c r="ARP172" s="235"/>
      <c r="ARQ172" s="235"/>
      <c r="ARR172" s="235"/>
      <c r="ARS172" s="235"/>
      <c r="ART172" s="235"/>
      <c r="ARU172" s="235"/>
      <c r="ARV172" s="235"/>
      <c r="ARW172" s="235"/>
      <c r="ARX172" s="235"/>
      <c r="ARY172" s="235"/>
      <c r="ARZ172" s="235"/>
      <c r="ASA172" s="235"/>
      <c r="ASB172" s="235"/>
      <c r="ASC172" s="235"/>
      <c r="ASD172" s="235"/>
      <c r="ASE172" s="235"/>
      <c r="ASF172" s="235"/>
      <c r="ASG172" s="235"/>
      <c r="ASH172" s="235"/>
      <c r="ASI172" s="235"/>
      <c r="ASJ172" s="235"/>
      <c r="ASK172" s="235"/>
      <c r="ASL172" s="235"/>
      <c r="ASM172" s="235"/>
      <c r="ASN172" s="235"/>
      <c r="ASO172" s="235"/>
      <c r="ASP172" s="235"/>
      <c r="ASQ172" s="235"/>
      <c r="ASR172" s="235"/>
      <c r="ASS172" s="235"/>
      <c r="AST172" s="235"/>
      <c r="ASU172" s="235"/>
      <c r="ASV172" s="235"/>
      <c r="ASW172" s="235"/>
      <c r="ASX172" s="235"/>
      <c r="ASY172" s="235"/>
      <c r="ASZ172" s="235"/>
      <c r="ATA172" s="235"/>
      <c r="ATB172" s="235"/>
      <c r="ATC172" s="235"/>
      <c r="ATD172" s="235"/>
      <c r="ATE172" s="235"/>
      <c r="ATF172" s="235"/>
      <c r="ATG172" s="235"/>
      <c r="ATH172" s="235"/>
      <c r="ATI172" s="235"/>
      <c r="ATJ172" s="235"/>
      <c r="ATK172" s="235"/>
      <c r="ATL172" s="235"/>
      <c r="ATM172" s="235"/>
      <c r="ATN172" s="235"/>
      <c r="ATO172" s="235"/>
      <c r="ATP172" s="235"/>
      <c r="ATQ172" s="235"/>
      <c r="ATR172" s="235"/>
      <c r="ATS172" s="235"/>
      <c r="ATT172" s="235"/>
      <c r="ATU172" s="235"/>
      <c r="ATV172" s="235"/>
      <c r="ATW172" s="235"/>
      <c r="ATX172" s="235"/>
      <c r="ATY172" s="235"/>
      <c r="ATZ172" s="235"/>
      <c r="AUA172" s="235"/>
      <c r="AUB172" s="235"/>
      <c r="AUC172" s="235"/>
      <c r="AUD172" s="235"/>
      <c r="AUE172" s="235"/>
      <c r="AUF172" s="235"/>
      <c r="AUG172" s="235"/>
      <c r="AUH172" s="235"/>
      <c r="AUI172" s="235"/>
      <c r="AUJ172" s="235"/>
      <c r="AUK172" s="235"/>
      <c r="AUL172" s="235"/>
      <c r="AUM172" s="235"/>
      <c r="AUN172" s="235"/>
      <c r="AUO172" s="235"/>
      <c r="AUP172" s="235"/>
      <c r="AUQ172" s="235"/>
      <c r="AUR172" s="235"/>
      <c r="AUS172" s="235"/>
      <c r="AUT172" s="235"/>
      <c r="AUU172" s="235"/>
      <c r="AUV172" s="235"/>
      <c r="AUW172" s="235"/>
      <c r="AUX172" s="235"/>
      <c r="AUY172" s="235"/>
      <c r="AUZ172" s="235"/>
      <c r="AVA172" s="235"/>
      <c r="AVB172" s="235"/>
      <c r="AVC172" s="235"/>
      <c r="AVD172" s="235"/>
      <c r="AVE172" s="235"/>
      <c r="AVF172" s="235"/>
      <c r="AVG172" s="235"/>
      <c r="AVH172" s="235"/>
      <c r="AVI172" s="235"/>
      <c r="AVJ172" s="235"/>
      <c r="AVK172" s="235"/>
      <c r="AVL172" s="235"/>
      <c r="AVM172" s="235"/>
      <c r="AVN172" s="235"/>
      <c r="AVO172" s="235"/>
      <c r="AVP172" s="235"/>
      <c r="AVQ172" s="235"/>
      <c r="AVR172" s="235"/>
      <c r="AVS172" s="235"/>
      <c r="AVT172" s="235"/>
      <c r="AVU172" s="235"/>
      <c r="AVV172" s="235"/>
      <c r="AVW172" s="235"/>
      <c r="AVX172" s="235"/>
      <c r="AVY172" s="235"/>
      <c r="AVZ172" s="235"/>
      <c r="AWA172" s="235"/>
      <c r="AWB172" s="235"/>
      <c r="AWC172" s="235"/>
      <c r="AWD172" s="235"/>
      <c r="AWE172" s="235"/>
      <c r="AWF172" s="235"/>
      <c r="AWG172" s="235"/>
      <c r="AWH172" s="235"/>
      <c r="AWI172" s="235"/>
      <c r="AWJ172" s="235"/>
      <c r="AWK172" s="235"/>
      <c r="AWL172" s="235"/>
      <c r="AWM172" s="235"/>
      <c r="AWN172" s="235"/>
      <c r="AWO172" s="235"/>
      <c r="AWP172" s="235"/>
      <c r="AWQ172" s="235"/>
      <c r="AWR172" s="235"/>
      <c r="AWS172" s="235"/>
      <c r="AWT172" s="235"/>
      <c r="AWU172" s="235"/>
      <c r="AWV172" s="235"/>
      <c r="AWW172" s="235"/>
      <c r="AWX172" s="235"/>
      <c r="AWY172" s="235"/>
      <c r="AWZ172" s="235"/>
      <c r="AXA172" s="235"/>
      <c r="AXB172" s="235"/>
      <c r="AXC172" s="235"/>
      <c r="AXD172" s="235"/>
      <c r="AXE172" s="235"/>
      <c r="AXF172" s="235"/>
      <c r="AXG172" s="235"/>
      <c r="AXH172" s="235"/>
      <c r="AXI172" s="235"/>
      <c r="AXJ172" s="235"/>
      <c r="AXK172" s="235"/>
      <c r="AXL172" s="235"/>
      <c r="AXM172" s="235"/>
      <c r="AXN172" s="235"/>
      <c r="AXO172" s="235"/>
      <c r="AXP172" s="235"/>
      <c r="AXQ172" s="235"/>
      <c r="AXR172" s="235"/>
      <c r="AXS172" s="235"/>
      <c r="AXT172" s="235"/>
      <c r="AXU172" s="235"/>
      <c r="AXV172" s="235"/>
      <c r="AXW172" s="235"/>
      <c r="AXX172" s="235"/>
      <c r="AXY172" s="235"/>
      <c r="AXZ172" s="235"/>
      <c r="AYA172" s="235"/>
      <c r="AYB172" s="235"/>
      <c r="AYC172" s="235"/>
      <c r="AYD172" s="235"/>
      <c r="AYE172" s="235"/>
      <c r="AYF172" s="235"/>
      <c r="AYG172" s="235"/>
      <c r="AYH172" s="235"/>
      <c r="AYI172" s="235"/>
      <c r="AYJ172" s="235"/>
      <c r="AYK172" s="235"/>
      <c r="AYL172" s="235"/>
      <c r="AYM172" s="235"/>
      <c r="AYN172" s="235"/>
      <c r="AYO172" s="235"/>
      <c r="AYP172" s="235"/>
      <c r="AYQ172" s="235"/>
      <c r="AYR172" s="235"/>
      <c r="AYS172" s="235"/>
      <c r="AYT172" s="235"/>
      <c r="AYU172" s="235"/>
      <c r="AYV172" s="235"/>
      <c r="AYW172" s="235"/>
      <c r="AYX172" s="235"/>
      <c r="AYY172" s="235"/>
      <c r="AYZ172" s="235"/>
      <c r="AZA172" s="235"/>
      <c r="AZB172" s="235"/>
      <c r="AZC172" s="235"/>
      <c r="AZD172" s="235"/>
      <c r="AZE172" s="235"/>
      <c r="AZF172" s="235"/>
      <c r="AZG172" s="235"/>
      <c r="AZH172" s="235"/>
      <c r="AZI172" s="235"/>
      <c r="AZJ172" s="235"/>
      <c r="AZK172" s="235"/>
      <c r="AZL172" s="235"/>
      <c r="AZM172" s="235"/>
      <c r="AZN172" s="235"/>
      <c r="AZO172" s="235"/>
      <c r="AZP172" s="235"/>
      <c r="AZQ172" s="235"/>
      <c r="AZR172" s="235"/>
      <c r="AZS172" s="235"/>
      <c r="AZT172" s="235"/>
      <c r="AZU172" s="235"/>
      <c r="AZV172" s="235"/>
      <c r="AZW172" s="235"/>
      <c r="AZX172" s="235"/>
      <c r="AZY172" s="235"/>
      <c r="AZZ172" s="235"/>
      <c r="BAA172" s="235"/>
      <c r="BAB172" s="235"/>
      <c r="BAC172" s="235"/>
      <c r="BAD172" s="235"/>
      <c r="BAE172" s="235"/>
      <c r="BAF172" s="235"/>
      <c r="BAG172" s="235"/>
      <c r="BAH172" s="235"/>
      <c r="BAI172" s="235"/>
      <c r="BAJ172" s="235"/>
      <c r="BAK172" s="235"/>
      <c r="BAL172" s="235"/>
      <c r="BAM172" s="235"/>
      <c r="BAN172" s="235"/>
      <c r="BAO172" s="235"/>
      <c r="BAP172" s="235"/>
      <c r="BAQ172" s="235"/>
      <c r="BAR172" s="235"/>
      <c r="BAS172" s="235"/>
      <c r="BAT172" s="235"/>
      <c r="BAU172" s="235"/>
      <c r="BAV172" s="235"/>
      <c r="BAW172" s="235"/>
      <c r="BAX172" s="235"/>
      <c r="BAY172" s="235"/>
      <c r="BAZ172" s="235"/>
      <c r="BBA172" s="235"/>
      <c r="BBB172" s="235"/>
      <c r="BBC172" s="235"/>
      <c r="BBD172" s="235"/>
      <c r="BBE172" s="235"/>
      <c r="BBF172" s="235"/>
      <c r="BBG172" s="235"/>
      <c r="BBH172" s="235"/>
      <c r="BBI172" s="235"/>
      <c r="BBJ172" s="235"/>
      <c r="BBK172" s="235"/>
      <c r="BBL172" s="235"/>
      <c r="BBM172" s="235"/>
      <c r="BBN172" s="235"/>
      <c r="BBO172" s="235"/>
      <c r="BBP172" s="235"/>
      <c r="BBQ172" s="235"/>
      <c r="BBR172" s="235"/>
      <c r="BBS172" s="235"/>
      <c r="BBT172" s="235"/>
      <c r="BBU172" s="235"/>
      <c r="BBV172" s="235"/>
      <c r="BBW172" s="235"/>
      <c r="BBX172" s="235"/>
      <c r="BBY172" s="235"/>
      <c r="BBZ172" s="235"/>
      <c r="BCA172" s="235"/>
      <c r="BCB172" s="235"/>
      <c r="BCC172" s="235"/>
      <c r="BCD172" s="235"/>
      <c r="BCE172" s="235"/>
      <c r="BCF172" s="235"/>
      <c r="BCG172" s="235"/>
      <c r="BCH172" s="235"/>
      <c r="BCI172" s="235"/>
      <c r="BCJ172" s="235"/>
      <c r="BCK172" s="235"/>
      <c r="BCL172" s="235"/>
      <c r="BCM172" s="235"/>
      <c r="BCN172" s="235"/>
      <c r="BCO172" s="235"/>
      <c r="BCP172" s="235"/>
      <c r="BCQ172" s="235"/>
      <c r="BCR172" s="235"/>
      <c r="BCS172" s="235"/>
      <c r="BCT172" s="235"/>
      <c r="BCU172" s="235"/>
      <c r="BCV172" s="235"/>
      <c r="BCW172" s="235"/>
      <c r="BCX172" s="235"/>
      <c r="BCY172" s="235"/>
      <c r="BCZ172" s="235"/>
      <c r="BDA172" s="235"/>
      <c r="BDB172" s="235"/>
      <c r="BDC172" s="235"/>
      <c r="BDD172" s="235"/>
      <c r="BDE172" s="235"/>
      <c r="BDF172" s="235"/>
      <c r="BDG172" s="235"/>
      <c r="BDH172" s="235"/>
      <c r="BDI172" s="235"/>
      <c r="BDJ172" s="235"/>
      <c r="BDK172" s="235"/>
      <c r="BDL172" s="235"/>
      <c r="BDM172" s="235"/>
      <c r="BDN172" s="235"/>
      <c r="BDO172" s="235"/>
      <c r="BDP172" s="235"/>
      <c r="BDQ172" s="235"/>
      <c r="BDR172" s="235"/>
      <c r="BDS172" s="235"/>
      <c r="BDT172" s="235"/>
      <c r="BDU172" s="235"/>
      <c r="BDV172" s="235"/>
      <c r="BDW172" s="235"/>
      <c r="BDX172" s="235"/>
      <c r="BDY172" s="235"/>
      <c r="BDZ172" s="235"/>
      <c r="BEA172" s="235"/>
      <c r="BEB172" s="235"/>
      <c r="BEC172" s="235"/>
      <c r="BED172" s="235"/>
      <c r="BEE172" s="235"/>
      <c r="BEF172" s="235"/>
      <c r="BEG172" s="235"/>
      <c r="BEH172" s="235"/>
      <c r="BEI172" s="235"/>
      <c r="BEJ172" s="235"/>
      <c r="BEK172" s="235"/>
      <c r="BEL172" s="235"/>
      <c r="BEM172" s="235"/>
      <c r="BEN172" s="235"/>
      <c r="BEO172" s="235"/>
      <c r="BEP172" s="235"/>
      <c r="BEQ172" s="235"/>
      <c r="BER172" s="235"/>
      <c r="BES172" s="235"/>
      <c r="BET172" s="235"/>
      <c r="BEU172" s="235"/>
      <c r="BEV172" s="235"/>
      <c r="BEW172" s="235"/>
      <c r="BEX172" s="235"/>
      <c r="BEY172" s="235"/>
      <c r="BEZ172" s="235"/>
      <c r="BFA172" s="235"/>
      <c r="BFB172" s="235"/>
      <c r="BFC172" s="235"/>
      <c r="BFD172" s="235"/>
      <c r="BFE172" s="235"/>
      <c r="BFF172" s="235"/>
      <c r="BFG172" s="235"/>
      <c r="BFH172" s="235"/>
      <c r="BFI172" s="235"/>
      <c r="BFJ172" s="235"/>
      <c r="BFK172" s="235"/>
      <c r="BFL172" s="235"/>
      <c r="BFM172" s="235"/>
      <c r="BFN172" s="235"/>
      <c r="BFO172" s="235"/>
      <c r="BFP172" s="235"/>
      <c r="BFQ172" s="235"/>
      <c r="BFR172" s="235"/>
      <c r="BFS172" s="235"/>
      <c r="BFT172" s="235"/>
      <c r="BFU172" s="235"/>
      <c r="BFV172" s="235"/>
      <c r="BFW172" s="235"/>
      <c r="BFX172" s="235"/>
      <c r="BFY172" s="235"/>
      <c r="BFZ172" s="235"/>
      <c r="BGA172" s="235"/>
      <c r="BGB172" s="235"/>
      <c r="BGC172" s="235"/>
      <c r="BGD172" s="235"/>
      <c r="BGE172" s="235"/>
      <c r="BGF172" s="235"/>
      <c r="BGG172" s="235"/>
      <c r="BGH172" s="235"/>
      <c r="BGI172" s="235"/>
      <c r="BGJ172" s="235"/>
      <c r="BGK172" s="235"/>
      <c r="BGL172" s="235"/>
      <c r="BGM172" s="235"/>
      <c r="BGN172" s="235"/>
      <c r="BGO172" s="235"/>
      <c r="BGP172" s="235"/>
      <c r="BGQ172" s="235"/>
      <c r="BGR172" s="235"/>
      <c r="BGS172" s="235"/>
      <c r="BGT172" s="235"/>
      <c r="BGU172" s="235"/>
      <c r="BGV172" s="235"/>
      <c r="BGW172" s="235"/>
      <c r="BGX172" s="235"/>
      <c r="BGY172" s="235"/>
      <c r="BGZ172" s="235"/>
      <c r="BHA172" s="235"/>
      <c r="BHB172" s="235"/>
      <c r="BHC172" s="235"/>
      <c r="BHD172" s="235"/>
      <c r="BHE172" s="235"/>
      <c r="BHF172" s="235"/>
      <c r="BHG172" s="235"/>
      <c r="BHH172" s="235"/>
      <c r="BHI172" s="235"/>
      <c r="BHJ172" s="235"/>
      <c r="BHK172" s="235"/>
      <c r="BHL172" s="235"/>
      <c r="BHM172" s="235"/>
      <c r="BHN172" s="235"/>
      <c r="BHO172" s="235"/>
      <c r="BHP172" s="235"/>
      <c r="BHQ172" s="235"/>
      <c r="BHR172" s="235"/>
      <c r="BHS172" s="235"/>
      <c r="BHT172" s="235"/>
      <c r="BHU172" s="235"/>
      <c r="BHV172" s="235"/>
      <c r="BHW172" s="235"/>
      <c r="BHX172" s="235"/>
      <c r="BHY172" s="235"/>
      <c r="BHZ172" s="235"/>
      <c r="BIA172" s="235"/>
      <c r="BIB172" s="235"/>
      <c r="BIC172" s="235"/>
      <c r="BID172" s="235"/>
      <c r="BIE172" s="235"/>
      <c r="BIF172" s="235"/>
      <c r="BIG172" s="235"/>
      <c r="BIH172" s="235"/>
      <c r="BII172" s="235"/>
      <c r="BIJ172" s="235"/>
      <c r="BIK172" s="235"/>
      <c r="BIL172" s="235"/>
      <c r="BIM172" s="235"/>
      <c r="BIN172" s="235"/>
      <c r="BIO172" s="235"/>
      <c r="BIP172" s="235"/>
      <c r="BIQ172" s="235"/>
      <c r="BIR172" s="235"/>
      <c r="BIS172" s="235"/>
      <c r="BIT172" s="235"/>
      <c r="BIU172" s="235"/>
      <c r="BIV172" s="235"/>
      <c r="BIW172" s="235"/>
      <c r="BIX172" s="235"/>
      <c r="BIY172" s="235"/>
      <c r="BIZ172" s="235"/>
      <c r="BJA172" s="235"/>
      <c r="BJB172" s="235"/>
      <c r="BJC172" s="235"/>
      <c r="BJD172" s="235"/>
      <c r="BJE172" s="235"/>
      <c r="BJF172" s="235"/>
      <c r="BJG172" s="235"/>
      <c r="BJH172" s="235"/>
      <c r="BJI172" s="235"/>
      <c r="BJJ172" s="235"/>
      <c r="BJK172" s="235"/>
      <c r="BJL172" s="235"/>
      <c r="BJM172" s="235"/>
      <c r="BJN172" s="235"/>
      <c r="BJO172" s="235"/>
      <c r="BJP172" s="235"/>
      <c r="BJQ172" s="235"/>
      <c r="BJR172" s="235"/>
      <c r="BJS172" s="235"/>
      <c r="BJT172" s="235"/>
      <c r="BJU172" s="235"/>
      <c r="BJV172" s="235"/>
      <c r="BJW172" s="235"/>
      <c r="BJX172" s="235"/>
      <c r="BJY172" s="235"/>
      <c r="BJZ172" s="235"/>
      <c r="BKA172" s="235"/>
      <c r="BKB172" s="235"/>
      <c r="BKC172" s="235"/>
      <c r="BKD172" s="235"/>
      <c r="BKE172" s="235"/>
      <c r="BKF172" s="235"/>
      <c r="BKG172" s="235"/>
      <c r="BKH172" s="235"/>
      <c r="BKI172" s="235"/>
      <c r="BKJ172" s="235"/>
      <c r="BKK172" s="235"/>
      <c r="BKL172" s="235"/>
      <c r="BKM172" s="235"/>
      <c r="BKN172" s="235"/>
      <c r="BKO172" s="235"/>
      <c r="BKP172" s="235"/>
      <c r="BKQ172" s="235"/>
      <c r="BKR172" s="235"/>
      <c r="BKS172" s="235"/>
      <c r="BKT172" s="235"/>
      <c r="BKU172" s="235"/>
      <c r="BKV172" s="235"/>
      <c r="BKW172" s="235"/>
      <c r="BKX172" s="235"/>
      <c r="BKY172" s="235"/>
      <c r="BKZ172" s="235"/>
      <c r="BLA172" s="235"/>
      <c r="BLB172" s="235"/>
      <c r="BLC172" s="235"/>
      <c r="BLD172" s="235"/>
      <c r="BLE172" s="235"/>
      <c r="BLF172" s="235"/>
      <c r="BLG172" s="235"/>
      <c r="BLH172" s="235"/>
      <c r="BLI172" s="235"/>
      <c r="BLJ172" s="235"/>
      <c r="BLK172" s="235"/>
      <c r="BLL172" s="235"/>
      <c r="BLM172" s="235"/>
      <c r="BLN172" s="235"/>
      <c r="BLO172" s="235"/>
      <c r="BLP172" s="235"/>
      <c r="BLQ172" s="235"/>
      <c r="BLR172" s="235"/>
      <c r="BLS172" s="235"/>
      <c r="BLT172" s="235"/>
      <c r="BLU172" s="235"/>
      <c r="BLV172" s="235"/>
      <c r="BLW172" s="235"/>
      <c r="BLX172" s="235"/>
      <c r="BLY172" s="235"/>
      <c r="BLZ172" s="235"/>
      <c r="BMA172" s="235"/>
      <c r="BMB172" s="235"/>
      <c r="BMC172" s="235"/>
      <c r="BMD172" s="235"/>
      <c r="BME172" s="235"/>
      <c r="BMF172" s="235"/>
      <c r="BMG172" s="235"/>
      <c r="BMH172" s="235"/>
      <c r="BMI172" s="235"/>
      <c r="BMJ172" s="235"/>
      <c r="BMK172" s="235"/>
      <c r="BML172" s="235"/>
      <c r="BMM172" s="235"/>
      <c r="BMN172" s="235"/>
      <c r="BMO172" s="235"/>
      <c r="BMP172" s="235"/>
      <c r="BMQ172" s="235"/>
      <c r="BMR172" s="235"/>
      <c r="BMS172" s="235"/>
      <c r="BMT172" s="235"/>
      <c r="BMU172" s="235"/>
      <c r="BMV172" s="235"/>
      <c r="BMW172" s="235"/>
      <c r="BMX172" s="235"/>
      <c r="BMY172" s="235"/>
      <c r="BMZ172" s="235"/>
      <c r="BNA172" s="235"/>
      <c r="BNB172" s="235"/>
      <c r="BNC172" s="235"/>
      <c r="BND172" s="235"/>
      <c r="BNE172" s="235"/>
      <c r="BNF172" s="235"/>
      <c r="BNG172" s="235"/>
      <c r="BNH172" s="235"/>
      <c r="BNI172" s="235"/>
      <c r="BNJ172" s="235"/>
      <c r="BNK172" s="235"/>
      <c r="BNL172" s="235"/>
    </row>
    <row r="173" spans="1:1728" s="143" customFormat="1" ht="15" customHeight="1" x14ac:dyDescent="0.25">
      <c r="A173" s="250">
        <v>272</v>
      </c>
      <c r="B173" s="254" t="s">
        <v>570</v>
      </c>
      <c r="C173" s="229" t="s">
        <v>233</v>
      </c>
      <c r="D173" s="234" t="s">
        <v>2169</v>
      </c>
      <c r="E173" s="234" t="s">
        <v>361</v>
      </c>
      <c r="F173" s="234" t="s">
        <v>133</v>
      </c>
      <c r="G173" s="234" t="s">
        <v>133</v>
      </c>
      <c r="H173" s="234"/>
      <c r="I173" s="251" t="s">
        <v>266</v>
      </c>
      <c r="J173" s="234">
        <v>2026</v>
      </c>
      <c r="K173" s="233" t="s">
        <v>377</v>
      </c>
      <c r="L173" s="252" t="s">
        <v>2302</v>
      </c>
      <c r="M173" s="285" t="s">
        <v>460</v>
      </c>
      <c r="N173" s="235"/>
      <c r="O173" s="235"/>
      <c r="P173" s="235"/>
      <c r="Q173" s="235"/>
      <c r="R173" s="235"/>
      <c r="S173" s="235"/>
      <c r="T173" s="235"/>
      <c r="U173" s="235"/>
      <c r="V173" s="235"/>
      <c r="W173" s="235"/>
      <c r="X173" s="235"/>
      <c r="Y173" s="235"/>
      <c r="Z173" s="235"/>
      <c r="AA173" s="235"/>
      <c r="AB173" s="235"/>
      <c r="AC173" s="235"/>
      <c r="AD173" s="235"/>
      <c r="AE173" s="235"/>
      <c r="AF173" s="235"/>
      <c r="AG173" s="235"/>
      <c r="AH173" s="235"/>
      <c r="AI173" s="235"/>
      <c r="AJ173" s="235"/>
      <c r="AK173" s="235"/>
      <c r="AL173" s="235"/>
      <c r="AM173" s="235"/>
      <c r="AN173" s="235"/>
      <c r="AO173" s="235"/>
      <c r="AP173" s="235"/>
      <c r="AQ173" s="235"/>
      <c r="AR173" s="235"/>
      <c r="AS173" s="235"/>
      <c r="AT173" s="235"/>
      <c r="AU173" s="235"/>
      <c r="AV173" s="235"/>
      <c r="AW173" s="235"/>
      <c r="AX173" s="235"/>
      <c r="AY173" s="235"/>
      <c r="AZ173" s="235"/>
      <c r="BA173" s="235"/>
      <c r="BB173" s="235"/>
      <c r="BC173" s="235"/>
      <c r="BD173" s="235"/>
      <c r="BE173" s="235"/>
      <c r="BF173" s="235"/>
      <c r="BG173" s="235"/>
      <c r="BH173" s="235"/>
      <c r="BI173" s="235"/>
      <c r="BJ173" s="235"/>
      <c r="BK173" s="235"/>
      <c r="BL173" s="235"/>
      <c r="BM173" s="235"/>
      <c r="BN173" s="235"/>
      <c r="BO173" s="235"/>
      <c r="BP173" s="235"/>
      <c r="BQ173" s="235"/>
      <c r="BR173" s="235"/>
      <c r="BS173" s="235"/>
      <c r="BT173" s="235"/>
      <c r="BU173" s="235"/>
      <c r="BV173" s="235"/>
      <c r="BW173" s="235"/>
      <c r="BX173" s="235"/>
      <c r="BY173" s="235"/>
      <c r="BZ173" s="235"/>
      <c r="CA173" s="235"/>
      <c r="CB173" s="235"/>
      <c r="CC173" s="235"/>
      <c r="CD173" s="235"/>
      <c r="CE173" s="235"/>
      <c r="CF173" s="235"/>
      <c r="CG173" s="235"/>
      <c r="CH173" s="235"/>
      <c r="CI173" s="235"/>
      <c r="CJ173" s="235"/>
      <c r="CK173" s="235"/>
      <c r="CL173" s="235"/>
      <c r="CM173" s="235"/>
      <c r="CN173" s="235"/>
      <c r="CO173" s="235"/>
      <c r="CP173" s="235"/>
      <c r="CQ173" s="235"/>
      <c r="CR173" s="235"/>
      <c r="CS173" s="235"/>
      <c r="CT173" s="235"/>
      <c r="CU173" s="235"/>
      <c r="CV173" s="235"/>
      <c r="CW173" s="235"/>
      <c r="CX173" s="235"/>
      <c r="CY173" s="235"/>
      <c r="CZ173" s="235"/>
      <c r="DA173" s="235"/>
      <c r="DB173" s="235"/>
      <c r="DC173" s="235"/>
      <c r="DD173" s="235"/>
      <c r="DE173" s="235"/>
      <c r="DF173" s="235"/>
      <c r="DG173" s="235"/>
      <c r="DH173" s="235"/>
      <c r="DI173" s="235"/>
      <c r="DJ173" s="235"/>
      <c r="DK173" s="235"/>
      <c r="DL173" s="235"/>
      <c r="DM173" s="235"/>
      <c r="DN173" s="235"/>
      <c r="DO173" s="235"/>
      <c r="DP173" s="235"/>
      <c r="DQ173" s="235"/>
      <c r="DR173" s="235"/>
      <c r="DS173" s="235"/>
      <c r="DT173" s="235"/>
      <c r="DU173" s="235"/>
      <c r="DV173" s="235"/>
      <c r="DW173" s="235"/>
      <c r="DX173" s="235"/>
      <c r="DY173" s="235"/>
      <c r="DZ173" s="235"/>
      <c r="EA173" s="235"/>
      <c r="EB173" s="235"/>
      <c r="EC173" s="235"/>
      <c r="ED173" s="235"/>
      <c r="EE173" s="235"/>
      <c r="EF173" s="235"/>
      <c r="EG173" s="235"/>
      <c r="EH173" s="235"/>
      <c r="EI173" s="235"/>
      <c r="EJ173" s="235"/>
      <c r="EK173" s="235"/>
      <c r="EL173" s="235"/>
      <c r="EM173" s="235"/>
      <c r="EN173" s="235"/>
      <c r="EO173" s="235"/>
      <c r="EP173" s="235"/>
      <c r="EQ173" s="235"/>
      <c r="ER173" s="235"/>
      <c r="ES173" s="235"/>
      <c r="ET173" s="235"/>
      <c r="EU173" s="235"/>
      <c r="EV173" s="235"/>
      <c r="EW173" s="235"/>
      <c r="EX173" s="235"/>
      <c r="EY173" s="235"/>
      <c r="EZ173" s="235"/>
      <c r="FA173" s="235"/>
      <c r="FB173" s="235"/>
      <c r="FC173" s="235"/>
      <c r="FD173" s="235"/>
      <c r="FE173" s="235"/>
      <c r="FF173" s="235"/>
      <c r="FG173" s="235"/>
      <c r="FH173" s="235"/>
      <c r="FI173" s="235"/>
      <c r="FJ173" s="235"/>
      <c r="FK173" s="235"/>
      <c r="FL173" s="235"/>
      <c r="FM173" s="235"/>
      <c r="FN173" s="235"/>
      <c r="FO173" s="235"/>
      <c r="FP173" s="235"/>
      <c r="FQ173" s="235"/>
      <c r="FR173" s="235"/>
      <c r="FS173" s="235"/>
      <c r="FT173" s="235"/>
      <c r="FU173" s="235"/>
      <c r="FV173" s="235"/>
      <c r="FW173" s="235"/>
      <c r="FX173" s="235"/>
      <c r="FY173" s="235"/>
      <c r="FZ173" s="235"/>
      <c r="GA173" s="235"/>
      <c r="GB173" s="235"/>
      <c r="GC173" s="235"/>
      <c r="GD173" s="235"/>
      <c r="GE173" s="235"/>
      <c r="GF173" s="235"/>
      <c r="GG173" s="235"/>
      <c r="GH173" s="235"/>
      <c r="GI173" s="235"/>
      <c r="GJ173" s="235"/>
      <c r="GK173" s="235"/>
      <c r="GL173" s="235"/>
      <c r="GM173" s="235"/>
      <c r="GN173" s="235"/>
      <c r="GO173" s="235"/>
      <c r="GP173" s="235"/>
      <c r="GQ173" s="235"/>
      <c r="GR173" s="235"/>
      <c r="GS173" s="235"/>
      <c r="GT173" s="235"/>
      <c r="GU173" s="235"/>
      <c r="GV173" s="235"/>
      <c r="GW173" s="235"/>
      <c r="GX173" s="235"/>
      <c r="GY173" s="235"/>
      <c r="GZ173" s="235"/>
      <c r="HA173" s="235"/>
      <c r="HB173" s="235"/>
      <c r="HC173" s="235"/>
      <c r="HD173" s="235"/>
      <c r="HE173" s="235"/>
      <c r="HF173" s="235"/>
      <c r="HG173" s="235"/>
      <c r="HH173" s="235"/>
      <c r="HI173" s="235"/>
      <c r="HJ173" s="235"/>
      <c r="HK173" s="235"/>
      <c r="HL173" s="235"/>
      <c r="HM173" s="235"/>
      <c r="HN173" s="235"/>
      <c r="HO173" s="235"/>
      <c r="HP173" s="235"/>
      <c r="HQ173" s="235"/>
      <c r="HR173" s="235"/>
      <c r="HS173" s="235"/>
      <c r="HT173" s="235"/>
      <c r="HU173" s="235"/>
      <c r="HV173" s="235"/>
      <c r="HW173" s="235"/>
      <c r="HX173" s="235"/>
      <c r="HY173" s="235"/>
      <c r="HZ173" s="235"/>
      <c r="IA173" s="235"/>
      <c r="IB173" s="235"/>
      <c r="IC173" s="235"/>
      <c r="ID173" s="235"/>
      <c r="IE173" s="235"/>
      <c r="IF173" s="235"/>
      <c r="IG173" s="235"/>
      <c r="IH173" s="235"/>
      <c r="II173" s="235"/>
      <c r="IJ173" s="235"/>
      <c r="IK173" s="235"/>
      <c r="IL173" s="235"/>
      <c r="IM173" s="235"/>
      <c r="IN173" s="235"/>
      <c r="IO173" s="235"/>
      <c r="IP173" s="235"/>
      <c r="IQ173" s="235"/>
      <c r="IR173" s="235"/>
      <c r="IS173" s="235"/>
      <c r="IT173" s="235"/>
      <c r="IU173" s="235"/>
      <c r="IV173" s="235"/>
      <c r="IW173" s="235"/>
      <c r="IX173" s="235"/>
      <c r="IY173" s="235"/>
      <c r="IZ173" s="235"/>
      <c r="JA173" s="235"/>
      <c r="JB173" s="235"/>
      <c r="JC173" s="235"/>
      <c r="JD173" s="235"/>
      <c r="JE173" s="235"/>
      <c r="JF173" s="235"/>
      <c r="JG173" s="235"/>
      <c r="JH173" s="235"/>
      <c r="JI173" s="235"/>
      <c r="JJ173" s="235"/>
      <c r="JK173" s="235"/>
      <c r="JL173" s="235"/>
      <c r="JM173" s="235"/>
      <c r="JN173" s="235"/>
      <c r="JO173" s="235"/>
      <c r="JP173" s="235"/>
      <c r="JQ173" s="235"/>
      <c r="JR173" s="235"/>
      <c r="JS173" s="235"/>
      <c r="JT173" s="235"/>
      <c r="JU173" s="235"/>
      <c r="JV173" s="235"/>
      <c r="JW173" s="235"/>
      <c r="JX173" s="235"/>
      <c r="JY173" s="235"/>
      <c r="JZ173" s="235"/>
      <c r="KA173" s="235"/>
      <c r="KB173" s="235"/>
      <c r="KC173" s="235"/>
      <c r="KD173" s="235"/>
      <c r="KE173" s="235"/>
      <c r="KF173" s="235"/>
      <c r="KG173" s="235"/>
      <c r="KH173" s="235"/>
      <c r="KI173" s="235"/>
      <c r="KJ173" s="235"/>
      <c r="KK173" s="235"/>
      <c r="KL173" s="235"/>
      <c r="KM173" s="235"/>
      <c r="KN173" s="235"/>
      <c r="KO173" s="235"/>
      <c r="KP173" s="235"/>
      <c r="KQ173" s="235"/>
      <c r="KR173" s="235"/>
      <c r="KS173" s="235"/>
      <c r="KT173" s="235"/>
      <c r="KU173" s="235"/>
      <c r="KV173" s="235"/>
      <c r="KW173" s="235"/>
      <c r="KX173" s="235"/>
      <c r="KY173" s="235"/>
      <c r="KZ173" s="235"/>
      <c r="LA173" s="235"/>
      <c r="LB173" s="235"/>
      <c r="LC173" s="235"/>
      <c r="LD173" s="235"/>
      <c r="LE173" s="235"/>
      <c r="LF173" s="235"/>
      <c r="LG173" s="235"/>
      <c r="LH173" s="235"/>
      <c r="LI173" s="235"/>
      <c r="LJ173" s="235"/>
      <c r="LK173" s="235"/>
      <c r="LL173" s="235"/>
      <c r="LM173" s="235"/>
      <c r="LN173" s="235"/>
      <c r="LO173" s="235"/>
      <c r="LP173" s="235"/>
      <c r="LQ173" s="235"/>
      <c r="LR173" s="235"/>
      <c r="LS173" s="235"/>
      <c r="LT173" s="235"/>
      <c r="LU173" s="235"/>
      <c r="LV173" s="235"/>
      <c r="LW173" s="235"/>
      <c r="LX173" s="235"/>
      <c r="LY173" s="235"/>
      <c r="LZ173" s="235"/>
      <c r="MA173" s="235"/>
      <c r="MB173" s="235"/>
      <c r="MC173" s="235"/>
      <c r="MD173" s="235"/>
      <c r="ME173" s="235"/>
      <c r="MF173" s="235"/>
      <c r="MG173" s="235"/>
      <c r="MH173" s="235"/>
      <c r="MI173" s="235"/>
      <c r="MJ173" s="235"/>
      <c r="MK173" s="235"/>
      <c r="ML173" s="235"/>
      <c r="MM173" s="235"/>
      <c r="MN173" s="235"/>
      <c r="MO173" s="235"/>
      <c r="MP173" s="235"/>
      <c r="MQ173" s="235"/>
      <c r="MR173" s="235"/>
      <c r="MS173" s="235"/>
      <c r="MT173" s="235"/>
      <c r="MU173" s="235"/>
      <c r="MV173" s="235"/>
      <c r="MW173" s="235"/>
      <c r="MX173" s="235"/>
      <c r="MY173" s="235"/>
      <c r="MZ173" s="235"/>
      <c r="NA173" s="235"/>
      <c r="NB173" s="235"/>
      <c r="NC173" s="235"/>
      <c r="ND173" s="235"/>
      <c r="NE173" s="235"/>
      <c r="NF173" s="235"/>
      <c r="NG173" s="235"/>
      <c r="NH173" s="235"/>
      <c r="NI173" s="235"/>
      <c r="NJ173" s="235"/>
      <c r="NK173" s="235"/>
      <c r="NL173" s="235"/>
      <c r="NM173" s="235"/>
      <c r="NN173" s="235"/>
      <c r="NO173" s="235"/>
      <c r="NP173" s="235"/>
      <c r="NQ173" s="235"/>
      <c r="NR173" s="235"/>
      <c r="NS173" s="235"/>
      <c r="NT173" s="235"/>
      <c r="NU173" s="235"/>
      <c r="NV173" s="235"/>
      <c r="NW173" s="235"/>
      <c r="NX173" s="235"/>
      <c r="NY173" s="235"/>
      <c r="NZ173" s="235"/>
      <c r="OA173" s="235"/>
      <c r="OB173" s="235"/>
      <c r="OC173" s="235"/>
      <c r="OD173" s="235"/>
      <c r="OE173" s="235"/>
      <c r="OF173" s="235"/>
      <c r="OG173" s="235"/>
      <c r="OH173" s="235"/>
      <c r="OI173" s="235"/>
      <c r="OJ173" s="235"/>
      <c r="OK173" s="235"/>
      <c r="OL173" s="235"/>
      <c r="OM173" s="235"/>
      <c r="ON173" s="235"/>
      <c r="OO173" s="235"/>
      <c r="OP173" s="235"/>
      <c r="OQ173" s="235"/>
      <c r="OR173" s="235"/>
      <c r="OS173" s="235"/>
      <c r="OT173" s="235"/>
      <c r="OU173" s="235"/>
      <c r="OV173" s="235"/>
      <c r="OW173" s="235"/>
      <c r="OX173" s="235"/>
      <c r="OY173" s="235"/>
      <c r="OZ173" s="235"/>
      <c r="PA173" s="235"/>
      <c r="PB173" s="235"/>
      <c r="PC173" s="235"/>
      <c r="PD173" s="235"/>
      <c r="PE173" s="235"/>
      <c r="PF173" s="235"/>
      <c r="PG173" s="235"/>
      <c r="PH173" s="235"/>
      <c r="PI173" s="235"/>
      <c r="PJ173" s="235"/>
      <c r="PK173" s="235"/>
      <c r="PL173" s="235"/>
      <c r="PM173" s="235"/>
      <c r="PN173" s="235"/>
      <c r="PO173" s="235"/>
      <c r="PP173" s="235"/>
      <c r="PQ173" s="235"/>
      <c r="PR173" s="235"/>
      <c r="PS173" s="235"/>
      <c r="PT173" s="235"/>
      <c r="PU173" s="235"/>
      <c r="PV173" s="235"/>
      <c r="PW173" s="235"/>
      <c r="PX173" s="235"/>
      <c r="PY173" s="235"/>
      <c r="PZ173" s="235"/>
      <c r="QA173" s="235"/>
      <c r="QB173" s="235"/>
      <c r="QC173" s="235"/>
      <c r="QD173" s="235"/>
      <c r="QE173" s="235"/>
      <c r="QF173" s="235"/>
      <c r="QG173" s="235"/>
      <c r="QH173" s="235"/>
      <c r="QI173" s="235"/>
      <c r="QJ173" s="235"/>
      <c r="QK173" s="235"/>
      <c r="QL173" s="235"/>
      <c r="QM173" s="235"/>
      <c r="QN173" s="235"/>
      <c r="QO173" s="235"/>
      <c r="QP173" s="235"/>
      <c r="QQ173" s="235"/>
      <c r="QR173" s="235"/>
      <c r="QS173" s="235"/>
      <c r="QT173" s="235"/>
      <c r="QU173" s="235"/>
      <c r="QV173" s="235"/>
      <c r="QW173" s="235"/>
      <c r="QX173" s="235"/>
      <c r="QY173" s="235"/>
      <c r="QZ173" s="235"/>
      <c r="RA173" s="235"/>
      <c r="RB173" s="235"/>
      <c r="RC173" s="235"/>
      <c r="RD173" s="235"/>
      <c r="RE173" s="235"/>
      <c r="RF173" s="235"/>
      <c r="RG173" s="235"/>
      <c r="RH173" s="235"/>
      <c r="RI173" s="235"/>
      <c r="RJ173" s="235"/>
      <c r="RK173" s="235"/>
      <c r="RL173" s="235"/>
      <c r="RM173" s="235"/>
      <c r="RN173" s="235"/>
      <c r="RO173" s="235"/>
      <c r="RP173" s="235"/>
      <c r="RQ173" s="235"/>
      <c r="RR173" s="235"/>
      <c r="RS173" s="235"/>
      <c r="RT173" s="235"/>
      <c r="RU173" s="235"/>
      <c r="RV173" s="235"/>
      <c r="RW173" s="235"/>
      <c r="RX173" s="235"/>
      <c r="RY173" s="235"/>
      <c r="RZ173" s="235"/>
      <c r="SA173" s="235"/>
      <c r="SB173" s="235"/>
      <c r="SC173" s="235"/>
      <c r="SD173" s="235"/>
      <c r="SE173" s="235"/>
      <c r="SF173" s="235"/>
      <c r="SG173" s="235"/>
      <c r="SH173" s="235"/>
      <c r="SI173" s="235"/>
      <c r="SJ173" s="235"/>
      <c r="SK173" s="235"/>
      <c r="SL173" s="235"/>
      <c r="SM173" s="235"/>
      <c r="SN173" s="235"/>
      <c r="SO173" s="235"/>
      <c r="SP173" s="235"/>
      <c r="SQ173" s="235"/>
      <c r="SR173" s="235"/>
      <c r="SS173" s="235"/>
      <c r="ST173" s="235"/>
      <c r="SU173" s="235"/>
      <c r="SV173" s="235"/>
      <c r="SW173" s="235"/>
      <c r="SX173" s="235"/>
      <c r="SY173" s="235"/>
      <c r="SZ173" s="235"/>
      <c r="TA173" s="235"/>
      <c r="TB173" s="235"/>
      <c r="TC173" s="235"/>
      <c r="TD173" s="235"/>
      <c r="TE173" s="235"/>
      <c r="TF173" s="235"/>
      <c r="TG173" s="235"/>
      <c r="TH173" s="235"/>
      <c r="TI173" s="235"/>
      <c r="TJ173" s="235"/>
      <c r="TK173" s="235"/>
      <c r="TL173" s="235"/>
      <c r="TM173" s="235"/>
      <c r="TN173" s="235"/>
      <c r="TO173" s="235"/>
      <c r="TP173" s="235"/>
      <c r="TQ173" s="235"/>
      <c r="TR173" s="235"/>
      <c r="TS173" s="235"/>
      <c r="TT173" s="235"/>
      <c r="TU173" s="235"/>
      <c r="TV173" s="235"/>
      <c r="TW173" s="235"/>
      <c r="TX173" s="235"/>
      <c r="TY173" s="235"/>
      <c r="TZ173" s="235"/>
      <c r="UA173" s="235"/>
      <c r="UB173" s="235"/>
      <c r="UC173" s="235"/>
      <c r="UD173" s="235"/>
      <c r="UE173" s="235"/>
      <c r="UF173" s="235"/>
      <c r="UG173" s="235"/>
      <c r="UH173" s="235"/>
      <c r="UI173" s="235"/>
      <c r="UJ173" s="235"/>
      <c r="UK173" s="235"/>
      <c r="UL173" s="235"/>
      <c r="UM173" s="235"/>
      <c r="UN173" s="235"/>
      <c r="UO173" s="235"/>
      <c r="UP173" s="235"/>
      <c r="UQ173" s="235"/>
      <c r="UR173" s="235"/>
      <c r="US173" s="235"/>
      <c r="UT173" s="235"/>
      <c r="UU173" s="235"/>
      <c r="UV173" s="235"/>
      <c r="UW173" s="235"/>
      <c r="UX173" s="235"/>
      <c r="UY173" s="235"/>
      <c r="UZ173" s="235"/>
      <c r="VA173" s="235"/>
      <c r="VB173" s="235"/>
      <c r="VC173" s="235"/>
      <c r="VD173" s="235"/>
      <c r="VE173" s="235"/>
      <c r="VF173" s="235"/>
      <c r="VG173" s="235"/>
      <c r="VH173" s="235"/>
      <c r="VI173" s="235"/>
      <c r="VJ173" s="235"/>
      <c r="VK173" s="235"/>
      <c r="VL173" s="235"/>
      <c r="VM173" s="235"/>
      <c r="VN173" s="235"/>
      <c r="VO173" s="235"/>
      <c r="VP173" s="235"/>
      <c r="VQ173" s="235"/>
      <c r="VR173" s="235"/>
      <c r="VS173" s="235"/>
      <c r="VT173" s="235"/>
      <c r="VU173" s="235"/>
      <c r="VV173" s="235"/>
      <c r="VW173" s="235"/>
      <c r="VX173" s="235"/>
      <c r="VY173" s="235"/>
      <c r="VZ173" s="235"/>
      <c r="WA173" s="235"/>
      <c r="WB173" s="235"/>
      <c r="WC173" s="235"/>
      <c r="WD173" s="235"/>
      <c r="WE173" s="235"/>
      <c r="WF173" s="235"/>
      <c r="WG173" s="235"/>
      <c r="WH173" s="235"/>
      <c r="WI173" s="235"/>
      <c r="WJ173" s="235"/>
      <c r="WK173" s="235"/>
      <c r="WL173" s="235"/>
      <c r="WM173" s="235"/>
      <c r="WN173" s="235"/>
      <c r="WO173" s="235"/>
      <c r="WP173" s="235"/>
      <c r="WQ173" s="235"/>
      <c r="WR173" s="235"/>
      <c r="WS173" s="235"/>
      <c r="WT173" s="235"/>
      <c r="WU173" s="235"/>
      <c r="WV173" s="235"/>
      <c r="WW173" s="235"/>
      <c r="WX173" s="235"/>
      <c r="WY173" s="235"/>
      <c r="WZ173" s="235"/>
      <c r="XA173" s="235"/>
      <c r="XB173" s="235"/>
      <c r="XC173" s="235"/>
      <c r="XD173" s="235"/>
      <c r="XE173" s="235"/>
      <c r="XF173" s="235"/>
      <c r="XG173" s="235"/>
      <c r="XH173" s="235"/>
      <c r="XI173" s="235"/>
      <c r="XJ173" s="235"/>
      <c r="XK173" s="235"/>
      <c r="XL173" s="235"/>
      <c r="XM173" s="235"/>
      <c r="XN173" s="235"/>
      <c r="XO173" s="235"/>
      <c r="XP173" s="235"/>
      <c r="XQ173" s="235"/>
      <c r="XR173" s="235"/>
      <c r="XS173" s="235"/>
      <c r="XT173" s="235"/>
      <c r="XU173" s="235"/>
      <c r="XV173" s="235"/>
      <c r="XW173" s="235"/>
      <c r="XX173" s="235"/>
      <c r="XY173" s="235"/>
      <c r="XZ173" s="235"/>
      <c r="YA173" s="235"/>
      <c r="YB173" s="235"/>
      <c r="YC173" s="235"/>
      <c r="YD173" s="235"/>
      <c r="YE173" s="235"/>
      <c r="YF173" s="235"/>
      <c r="YG173" s="235"/>
      <c r="YH173" s="235"/>
      <c r="YI173" s="235"/>
      <c r="YJ173" s="235"/>
      <c r="YK173" s="235"/>
      <c r="YL173" s="235"/>
      <c r="YM173" s="235"/>
      <c r="YN173" s="235"/>
      <c r="YO173" s="235"/>
      <c r="YP173" s="235"/>
      <c r="YQ173" s="235"/>
      <c r="YR173" s="235"/>
      <c r="YS173" s="235"/>
      <c r="YT173" s="235"/>
      <c r="YU173" s="235"/>
      <c r="YV173" s="235"/>
      <c r="YW173" s="235"/>
      <c r="YX173" s="235"/>
      <c r="YY173" s="235"/>
      <c r="YZ173" s="235"/>
      <c r="ZA173" s="235"/>
      <c r="ZB173" s="235"/>
      <c r="ZC173" s="235"/>
      <c r="ZD173" s="235"/>
      <c r="ZE173" s="235"/>
      <c r="ZF173" s="235"/>
      <c r="ZG173" s="235"/>
      <c r="ZH173" s="235"/>
      <c r="ZI173" s="235"/>
      <c r="ZJ173" s="235"/>
      <c r="ZK173" s="235"/>
      <c r="ZL173" s="235"/>
      <c r="ZM173" s="235"/>
      <c r="ZN173" s="235"/>
      <c r="ZO173" s="235"/>
      <c r="ZP173" s="235"/>
      <c r="ZQ173" s="235"/>
      <c r="ZR173" s="235"/>
      <c r="ZS173" s="235"/>
      <c r="ZT173" s="235"/>
      <c r="ZU173" s="235"/>
      <c r="ZV173" s="235"/>
      <c r="ZW173" s="235"/>
      <c r="ZX173" s="235"/>
      <c r="ZY173" s="235"/>
      <c r="ZZ173" s="235"/>
      <c r="AAA173" s="235"/>
      <c r="AAB173" s="235"/>
      <c r="AAC173" s="235"/>
      <c r="AAD173" s="235"/>
      <c r="AAE173" s="235"/>
      <c r="AAF173" s="235"/>
      <c r="AAG173" s="235"/>
      <c r="AAH173" s="235"/>
      <c r="AAI173" s="235"/>
      <c r="AAJ173" s="235"/>
      <c r="AAK173" s="235"/>
      <c r="AAL173" s="235"/>
      <c r="AAM173" s="235"/>
      <c r="AAN173" s="235"/>
      <c r="AAO173" s="235"/>
      <c r="AAP173" s="235"/>
      <c r="AAQ173" s="235"/>
      <c r="AAR173" s="235"/>
      <c r="AAS173" s="235"/>
      <c r="AAT173" s="235"/>
      <c r="AAU173" s="235"/>
      <c r="AAV173" s="235"/>
      <c r="AAW173" s="235"/>
      <c r="AAX173" s="235"/>
      <c r="AAY173" s="235"/>
      <c r="AAZ173" s="235"/>
      <c r="ABA173" s="235"/>
      <c r="ABB173" s="235"/>
      <c r="ABC173" s="235"/>
      <c r="ABD173" s="235"/>
      <c r="ABE173" s="235"/>
      <c r="ABF173" s="235"/>
      <c r="ABG173" s="235"/>
      <c r="ABH173" s="235"/>
      <c r="ABI173" s="235"/>
      <c r="ABJ173" s="235"/>
      <c r="ABK173" s="235"/>
      <c r="ABL173" s="235"/>
      <c r="ABM173" s="235"/>
      <c r="ABN173" s="235"/>
      <c r="ABO173" s="235"/>
      <c r="ABP173" s="235"/>
      <c r="ABQ173" s="235"/>
      <c r="ABR173" s="235"/>
      <c r="ABS173" s="235"/>
      <c r="ABT173" s="235"/>
      <c r="ABU173" s="235"/>
      <c r="ABV173" s="235"/>
      <c r="ABW173" s="235"/>
      <c r="ABX173" s="235"/>
      <c r="ABY173" s="235"/>
      <c r="ABZ173" s="235"/>
      <c r="ACA173" s="235"/>
      <c r="ACB173" s="235"/>
      <c r="ACC173" s="235"/>
      <c r="ACD173" s="235"/>
      <c r="ACE173" s="235"/>
      <c r="ACF173" s="235"/>
      <c r="ACG173" s="235"/>
      <c r="ACH173" s="235"/>
      <c r="ACI173" s="235"/>
      <c r="ACJ173" s="235"/>
      <c r="ACK173" s="235"/>
      <c r="ACL173" s="235"/>
      <c r="ACM173" s="235"/>
      <c r="ACN173" s="235"/>
      <c r="ACO173" s="235"/>
      <c r="ACP173" s="235"/>
      <c r="ACQ173" s="235"/>
      <c r="ACR173" s="235"/>
      <c r="ACS173" s="235"/>
      <c r="ACT173" s="235"/>
      <c r="ACU173" s="235"/>
      <c r="ACV173" s="235"/>
      <c r="ACW173" s="235"/>
      <c r="ACX173" s="235"/>
      <c r="ACY173" s="235"/>
      <c r="ACZ173" s="235"/>
      <c r="ADA173" s="235"/>
      <c r="ADB173" s="235"/>
      <c r="ADC173" s="235"/>
      <c r="ADD173" s="235"/>
      <c r="ADE173" s="235"/>
      <c r="ADF173" s="235"/>
      <c r="ADG173" s="235"/>
      <c r="ADH173" s="235"/>
      <c r="ADI173" s="235"/>
      <c r="ADJ173" s="235"/>
      <c r="ADK173" s="235"/>
      <c r="ADL173" s="235"/>
      <c r="ADM173" s="235"/>
      <c r="ADN173" s="235"/>
      <c r="ADO173" s="235"/>
      <c r="ADP173" s="235"/>
      <c r="ADQ173" s="235"/>
      <c r="ADR173" s="235"/>
      <c r="ADS173" s="235"/>
      <c r="ADT173" s="235"/>
      <c r="ADU173" s="235"/>
      <c r="ADV173" s="235"/>
      <c r="ADW173" s="235"/>
      <c r="ADX173" s="235"/>
      <c r="ADY173" s="235"/>
      <c r="ADZ173" s="235"/>
      <c r="AEA173" s="235"/>
      <c r="AEB173" s="235"/>
      <c r="AEC173" s="235"/>
      <c r="AED173" s="235"/>
      <c r="AEE173" s="235"/>
      <c r="AEF173" s="235"/>
      <c r="AEG173" s="235"/>
      <c r="AEH173" s="235"/>
      <c r="AEI173" s="235"/>
      <c r="AEJ173" s="235"/>
      <c r="AEK173" s="235"/>
      <c r="AEL173" s="235"/>
      <c r="AEM173" s="235"/>
      <c r="AEN173" s="235"/>
      <c r="AEO173" s="235"/>
      <c r="AEP173" s="235"/>
      <c r="AEQ173" s="235"/>
      <c r="AER173" s="235"/>
      <c r="AES173" s="235"/>
      <c r="AET173" s="235"/>
      <c r="AEU173" s="235"/>
      <c r="AEV173" s="235"/>
      <c r="AEW173" s="235"/>
      <c r="AEX173" s="235"/>
      <c r="AEY173" s="235"/>
      <c r="AEZ173" s="235"/>
      <c r="AFA173" s="235"/>
      <c r="AFB173" s="235"/>
      <c r="AFC173" s="235"/>
      <c r="AFD173" s="235"/>
      <c r="AFE173" s="235"/>
      <c r="AFF173" s="235"/>
      <c r="AFG173" s="235"/>
      <c r="AFH173" s="235"/>
      <c r="AFI173" s="235"/>
      <c r="AFJ173" s="235"/>
      <c r="AFK173" s="235"/>
      <c r="AFL173" s="235"/>
      <c r="AFM173" s="235"/>
      <c r="AFN173" s="235"/>
      <c r="AFO173" s="235"/>
      <c r="AFP173" s="235"/>
      <c r="AFQ173" s="235"/>
      <c r="AFR173" s="235"/>
      <c r="AFS173" s="235"/>
      <c r="AFT173" s="235"/>
      <c r="AFU173" s="235"/>
      <c r="AFV173" s="235"/>
      <c r="AFW173" s="235"/>
      <c r="AFX173" s="235"/>
      <c r="AFY173" s="235"/>
      <c r="AFZ173" s="235"/>
      <c r="AGA173" s="235"/>
      <c r="AGB173" s="235"/>
      <c r="AGC173" s="235"/>
      <c r="AGD173" s="235"/>
      <c r="AGE173" s="235"/>
      <c r="AGF173" s="235"/>
      <c r="AGG173" s="235"/>
      <c r="AGH173" s="235"/>
      <c r="AGI173" s="235"/>
      <c r="AGJ173" s="235"/>
      <c r="AGK173" s="235"/>
      <c r="AGL173" s="235"/>
      <c r="AGM173" s="235"/>
      <c r="AGN173" s="235"/>
      <c r="AGO173" s="235"/>
      <c r="AGP173" s="235"/>
      <c r="AGQ173" s="235"/>
      <c r="AGR173" s="235"/>
      <c r="AGS173" s="235"/>
      <c r="AGT173" s="235"/>
      <c r="AGU173" s="235"/>
      <c r="AGV173" s="235"/>
      <c r="AGW173" s="235"/>
      <c r="AGX173" s="235"/>
      <c r="AGY173" s="235"/>
      <c r="AGZ173" s="235"/>
      <c r="AHA173" s="235"/>
      <c r="AHB173" s="235"/>
      <c r="AHC173" s="235"/>
      <c r="AHD173" s="235"/>
      <c r="AHE173" s="235"/>
      <c r="AHF173" s="235"/>
      <c r="AHG173" s="235"/>
      <c r="AHH173" s="235"/>
      <c r="AHI173" s="235"/>
      <c r="AHJ173" s="235"/>
      <c r="AHK173" s="235"/>
      <c r="AHL173" s="235"/>
      <c r="AHM173" s="235"/>
      <c r="AHN173" s="235"/>
      <c r="AHO173" s="235"/>
      <c r="AHP173" s="235"/>
      <c r="AHQ173" s="235"/>
      <c r="AHR173" s="235"/>
      <c r="AHS173" s="235"/>
      <c r="AHT173" s="235"/>
      <c r="AHU173" s="235"/>
      <c r="AHV173" s="235"/>
      <c r="AHW173" s="235"/>
      <c r="AHX173" s="235"/>
      <c r="AHY173" s="235"/>
      <c r="AHZ173" s="235"/>
      <c r="AIA173" s="235"/>
      <c r="AIB173" s="235"/>
      <c r="AIC173" s="235"/>
      <c r="AID173" s="235"/>
      <c r="AIE173" s="235"/>
      <c r="AIF173" s="235"/>
      <c r="AIG173" s="235"/>
      <c r="AIH173" s="235"/>
      <c r="AII173" s="235"/>
      <c r="AIJ173" s="235"/>
      <c r="AIK173" s="235"/>
      <c r="AIL173" s="235"/>
      <c r="AIM173" s="235"/>
      <c r="AIN173" s="235"/>
      <c r="AIO173" s="235"/>
      <c r="AIP173" s="235"/>
      <c r="AIQ173" s="235"/>
      <c r="AIR173" s="235"/>
      <c r="AIS173" s="235"/>
      <c r="AIT173" s="235"/>
      <c r="AIU173" s="235"/>
      <c r="AIV173" s="235"/>
      <c r="AIW173" s="235"/>
      <c r="AIX173" s="235"/>
      <c r="AIY173" s="235"/>
      <c r="AIZ173" s="235"/>
      <c r="AJA173" s="235"/>
      <c r="AJB173" s="235"/>
      <c r="AJC173" s="235"/>
      <c r="AJD173" s="235"/>
      <c r="AJE173" s="235"/>
      <c r="AJF173" s="235"/>
      <c r="AJG173" s="235"/>
      <c r="AJH173" s="235"/>
      <c r="AJI173" s="235"/>
      <c r="AJJ173" s="235"/>
      <c r="AJK173" s="235"/>
      <c r="AJL173" s="235"/>
      <c r="AJM173" s="235"/>
      <c r="AJN173" s="235"/>
      <c r="AJO173" s="235"/>
      <c r="AJP173" s="235"/>
      <c r="AJQ173" s="235"/>
      <c r="AJR173" s="235"/>
      <c r="AJS173" s="235"/>
      <c r="AJT173" s="235"/>
      <c r="AJU173" s="235"/>
      <c r="AJV173" s="235"/>
      <c r="AJW173" s="235"/>
      <c r="AJX173" s="235"/>
      <c r="AJY173" s="235"/>
      <c r="AJZ173" s="235"/>
      <c r="AKA173" s="235"/>
      <c r="AKB173" s="235"/>
      <c r="AKC173" s="235"/>
      <c r="AKD173" s="235"/>
      <c r="AKE173" s="235"/>
      <c r="AKF173" s="235"/>
      <c r="AKG173" s="235"/>
      <c r="AKH173" s="235"/>
      <c r="AKI173" s="235"/>
      <c r="AKJ173" s="235"/>
      <c r="AKK173" s="235"/>
      <c r="AKL173" s="235"/>
      <c r="AKM173" s="235"/>
      <c r="AKN173" s="235"/>
      <c r="AKO173" s="235"/>
      <c r="AKP173" s="235"/>
      <c r="AKQ173" s="235"/>
      <c r="AKR173" s="235"/>
      <c r="AKS173" s="235"/>
      <c r="AKT173" s="235"/>
      <c r="AKU173" s="235"/>
      <c r="AKV173" s="235"/>
      <c r="AKW173" s="235"/>
      <c r="AKX173" s="235"/>
      <c r="AKY173" s="235"/>
      <c r="AKZ173" s="235"/>
      <c r="ALA173" s="235"/>
      <c r="ALB173" s="235"/>
      <c r="ALC173" s="235"/>
      <c r="ALD173" s="235"/>
      <c r="ALE173" s="235"/>
      <c r="ALF173" s="235"/>
      <c r="ALG173" s="235"/>
      <c r="ALH173" s="235"/>
      <c r="ALI173" s="235"/>
      <c r="ALJ173" s="235"/>
      <c r="ALK173" s="235"/>
      <c r="ALL173" s="235"/>
      <c r="ALM173" s="235"/>
      <c r="ALN173" s="235"/>
      <c r="ALO173" s="235"/>
      <c r="ALP173" s="235"/>
      <c r="ALQ173" s="235"/>
      <c r="ALR173" s="235"/>
      <c r="ALS173" s="235"/>
      <c r="ALT173" s="235"/>
      <c r="ALU173" s="235"/>
      <c r="ALV173" s="235"/>
      <c r="ALW173" s="235"/>
      <c r="ALX173" s="235"/>
      <c r="ALY173" s="235"/>
      <c r="ALZ173" s="235"/>
      <c r="AMA173" s="235"/>
      <c r="AMB173" s="235"/>
      <c r="AMC173" s="235"/>
      <c r="AMD173" s="235"/>
      <c r="AME173" s="235"/>
      <c r="AMF173" s="235"/>
      <c r="AMG173" s="235"/>
      <c r="AMH173" s="235"/>
      <c r="AMI173" s="235"/>
      <c r="AMJ173" s="235"/>
      <c r="AMK173" s="235"/>
      <c r="AML173" s="235"/>
      <c r="AMM173" s="235"/>
      <c r="AMN173" s="235"/>
      <c r="AMO173" s="235"/>
      <c r="AMP173" s="235"/>
      <c r="AMQ173" s="235"/>
      <c r="AMR173" s="235"/>
      <c r="AMS173" s="235"/>
      <c r="AMT173" s="235"/>
      <c r="AMU173" s="235"/>
      <c r="AMV173" s="235"/>
      <c r="AMW173" s="235"/>
      <c r="AMX173" s="235"/>
      <c r="AMY173" s="235"/>
      <c r="AMZ173" s="235"/>
      <c r="ANA173" s="235"/>
      <c r="ANB173" s="235"/>
      <c r="ANC173" s="235"/>
      <c r="AND173" s="235"/>
      <c r="ANE173" s="235"/>
      <c r="ANF173" s="235"/>
      <c r="ANG173" s="235"/>
      <c r="ANH173" s="235"/>
      <c r="ANI173" s="235"/>
      <c r="ANJ173" s="235"/>
      <c r="ANK173" s="235"/>
      <c r="ANL173" s="235"/>
      <c r="ANM173" s="235"/>
      <c r="ANN173" s="235"/>
      <c r="ANO173" s="235"/>
      <c r="ANP173" s="235"/>
      <c r="ANQ173" s="235"/>
      <c r="ANR173" s="235"/>
      <c r="ANS173" s="235"/>
      <c r="ANT173" s="235"/>
      <c r="ANU173" s="235"/>
      <c r="ANV173" s="235"/>
      <c r="ANW173" s="235"/>
      <c r="ANX173" s="235"/>
      <c r="ANY173" s="235"/>
      <c r="ANZ173" s="235"/>
      <c r="AOA173" s="235"/>
      <c r="AOB173" s="235"/>
      <c r="AOC173" s="235"/>
      <c r="AOD173" s="235"/>
      <c r="AOE173" s="235"/>
      <c r="AOF173" s="235"/>
      <c r="AOG173" s="235"/>
      <c r="AOH173" s="235"/>
      <c r="AOI173" s="235"/>
      <c r="AOJ173" s="235"/>
      <c r="AOK173" s="235"/>
      <c r="AOL173" s="235"/>
      <c r="AOM173" s="235"/>
      <c r="AON173" s="235"/>
      <c r="AOO173" s="235"/>
      <c r="AOP173" s="235"/>
      <c r="AOQ173" s="235"/>
      <c r="AOR173" s="235"/>
      <c r="AOS173" s="235"/>
      <c r="AOT173" s="235"/>
      <c r="AOU173" s="235"/>
      <c r="AOV173" s="235"/>
      <c r="AOW173" s="235"/>
      <c r="AOX173" s="235"/>
      <c r="AOY173" s="235"/>
      <c r="AOZ173" s="235"/>
      <c r="APA173" s="235"/>
      <c r="APB173" s="235"/>
      <c r="APC173" s="235"/>
      <c r="APD173" s="235"/>
      <c r="APE173" s="235"/>
      <c r="APF173" s="235"/>
      <c r="APG173" s="235"/>
      <c r="APH173" s="235"/>
      <c r="API173" s="235"/>
      <c r="APJ173" s="235"/>
      <c r="APK173" s="235"/>
      <c r="APL173" s="235"/>
      <c r="APM173" s="235"/>
      <c r="APN173" s="235"/>
      <c r="APO173" s="235"/>
      <c r="APP173" s="235"/>
      <c r="APQ173" s="235"/>
      <c r="APR173" s="235"/>
      <c r="APS173" s="235"/>
      <c r="APT173" s="235"/>
      <c r="APU173" s="235"/>
      <c r="APV173" s="235"/>
      <c r="APW173" s="235"/>
      <c r="APX173" s="235"/>
      <c r="APY173" s="235"/>
      <c r="APZ173" s="235"/>
      <c r="AQA173" s="235"/>
      <c r="AQB173" s="235"/>
      <c r="AQC173" s="235"/>
      <c r="AQD173" s="235"/>
      <c r="AQE173" s="235"/>
      <c r="AQF173" s="235"/>
      <c r="AQG173" s="235"/>
      <c r="AQH173" s="235"/>
      <c r="AQI173" s="235"/>
      <c r="AQJ173" s="235"/>
      <c r="AQK173" s="235"/>
      <c r="AQL173" s="235"/>
      <c r="AQM173" s="235"/>
      <c r="AQN173" s="235"/>
      <c r="AQO173" s="235"/>
      <c r="AQP173" s="235"/>
      <c r="AQQ173" s="235"/>
      <c r="AQR173" s="235"/>
      <c r="AQS173" s="235"/>
      <c r="AQT173" s="235"/>
      <c r="AQU173" s="235"/>
      <c r="AQV173" s="235"/>
      <c r="AQW173" s="235"/>
      <c r="AQX173" s="235"/>
      <c r="AQY173" s="235"/>
      <c r="AQZ173" s="235"/>
      <c r="ARA173" s="235"/>
      <c r="ARB173" s="235"/>
      <c r="ARC173" s="235"/>
      <c r="ARD173" s="235"/>
      <c r="ARE173" s="235"/>
      <c r="ARF173" s="235"/>
      <c r="ARG173" s="235"/>
      <c r="ARH173" s="235"/>
      <c r="ARI173" s="235"/>
      <c r="ARJ173" s="235"/>
      <c r="ARK173" s="235"/>
      <c r="ARL173" s="235"/>
      <c r="ARM173" s="235"/>
      <c r="ARN173" s="235"/>
      <c r="ARO173" s="235"/>
      <c r="ARP173" s="235"/>
      <c r="ARQ173" s="235"/>
      <c r="ARR173" s="235"/>
      <c r="ARS173" s="235"/>
      <c r="ART173" s="235"/>
      <c r="ARU173" s="235"/>
      <c r="ARV173" s="235"/>
      <c r="ARW173" s="235"/>
      <c r="ARX173" s="235"/>
      <c r="ARY173" s="235"/>
      <c r="ARZ173" s="235"/>
      <c r="ASA173" s="235"/>
      <c r="ASB173" s="235"/>
      <c r="ASC173" s="235"/>
      <c r="ASD173" s="235"/>
      <c r="ASE173" s="235"/>
      <c r="ASF173" s="235"/>
      <c r="ASG173" s="235"/>
      <c r="ASH173" s="235"/>
      <c r="ASI173" s="235"/>
      <c r="ASJ173" s="235"/>
      <c r="ASK173" s="235"/>
      <c r="ASL173" s="235"/>
      <c r="ASM173" s="235"/>
      <c r="ASN173" s="235"/>
      <c r="ASO173" s="235"/>
      <c r="ASP173" s="235"/>
      <c r="ASQ173" s="235"/>
      <c r="ASR173" s="235"/>
      <c r="ASS173" s="235"/>
      <c r="AST173" s="235"/>
      <c r="ASU173" s="235"/>
      <c r="ASV173" s="235"/>
      <c r="ASW173" s="235"/>
      <c r="ASX173" s="235"/>
      <c r="ASY173" s="235"/>
      <c r="ASZ173" s="235"/>
      <c r="ATA173" s="235"/>
      <c r="ATB173" s="235"/>
      <c r="ATC173" s="235"/>
      <c r="ATD173" s="235"/>
      <c r="ATE173" s="235"/>
      <c r="ATF173" s="235"/>
      <c r="ATG173" s="235"/>
      <c r="ATH173" s="235"/>
      <c r="ATI173" s="235"/>
      <c r="ATJ173" s="235"/>
      <c r="ATK173" s="235"/>
      <c r="ATL173" s="235"/>
      <c r="ATM173" s="235"/>
      <c r="ATN173" s="235"/>
      <c r="ATO173" s="235"/>
      <c r="ATP173" s="235"/>
      <c r="ATQ173" s="235"/>
      <c r="ATR173" s="235"/>
      <c r="ATS173" s="235"/>
      <c r="ATT173" s="235"/>
      <c r="ATU173" s="235"/>
      <c r="ATV173" s="235"/>
      <c r="ATW173" s="235"/>
      <c r="ATX173" s="235"/>
      <c r="ATY173" s="235"/>
      <c r="ATZ173" s="235"/>
      <c r="AUA173" s="235"/>
      <c r="AUB173" s="235"/>
      <c r="AUC173" s="235"/>
      <c r="AUD173" s="235"/>
      <c r="AUE173" s="235"/>
      <c r="AUF173" s="235"/>
      <c r="AUG173" s="235"/>
      <c r="AUH173" s="235"/>
      <c r="AUI173" s="235"/>
      <c r="AUJ173" s="235"/>
      <c r="AUK173" s="235"/>
      <c r="AUL173" s="235"/>
      <c r="AUM173" s="235"/>
      <c r="AUN173" s="235"/>
      <c r="AUO173" s="235"/>
      <c r="AUP173" s="235"/>
      <c r="AUQ173" s="235"/>
      <c r="AUR173" s="235"/>
      <c r="AUS173" s="235"/>
      <c r="AUT173" s="235"/>
      <c r="AUU173" s="235"/>
      <c r="AUV173" s="235"/>
      <c r="AUW173" s="235"/>
      <c r="AUX173" s="235"/>
      <c r="AUY173" s="235"/>
      <c r="AUZ173" s="235"/>
      <c r="AVA173" s="235"/>
      <c r="AVB173" s="235"/>
      <c r="AVC173" s="235"/>
      <c r="AVD173" s="235"/>
      <c r="AVE173" s="235"/>
      <c r="AVF173" s="235"/>
      <c r="AVG173" s="235"/>
      <c r="AVH173" s="235"/>
      <c r="AVI173" s="235"/>
      <c r="AVJ173" s="235"/>
      <c r="AVK173" s="235"/>
      <c r="AVL173" s="235"/>
      <c r="AVM173" s="235"/>
      <c r="AVN173" s="235"/>
      <c r="AVO173" s="235"/>
      <c r="AVP173" s="235"/>
      <c r="AVQ173" s="235"/>
      <c r="AVR173" s="235"/>
      <c r="AVS173" s="235"/>
      <c r="AVT173" s="235"/>
      <c r="AVU173" s="235"/>
      <c r="AVV173" s="235"/>
      <c r="AVW173" s="235"/>
      <c r="AVX173" s="235"/>
      <c r="AVY173" s="235"/>
      <c r="AVZ173" s="235"/>
      <c r="AWA173" s="235"/>
      <c r="AWB173" s="235"/>
      <c r="AWC173" s="235"/>
      <c r="AWD173" s="235"/>
      <c r="AWE173" s="235"/>
      <c r="AWF173" s="235"/>
      <c r="AWG173" s="235"/>
      <c r="AWH173" s="235"/>
      <c r="AWI173" s="235"/>
      <c r="AWJ173" s="235"/>
      <c r="AWK173" s="235"/>
      <c r="AWL173" s="235"/>
      <c r="AWM173" s="235"/>
      <c r="AWN173" s="235"/>
      <c r="AWO173" s="235"/>
      <c r="AWP173" s="235"/>
      <c r="AWQ173" s="235"/>
      <c r="AWR173" s="235"/>
      <c r="AWS173" s="235"/>
      <c r="AWT173" s="235"/>
      <c r="AWU173" s="235"/>
      <c r="AWV173" s="235"/>
      <c r="AWW173" s="235"/>
      <c r="AWX173" s="235"/>
      <c r="AWY173" s="235"/>
      <c r="AWZ173" s="235"/>
      <c r="AXA173" s="235"/>
      <c r="AXB173" s="235"/>
      <c r="AXC173" s="235"/>
      <c r="AXD173" s="235"/>
      <c r="AXE173" s="235"/>
      <c r="AXF173" s="235"/>
      <c r="AXG173" s="235"/>
      <c r="AXH173" s="235"/>
      <c r="AXI173" s="235"/>
      <c r="AXJ173" s="235"/>
      <c r="AXK173" s="235"/>
      <c r="AXL173" s="235"/>
      <c r="AXM173" s="235"/>
      <c r="AXN173" s="235"/>
      <c r="AXO173" s="235"/>
      <c r="AXP173" s="235"/>
      <c r="AXQ173" s="235"/>
      <c r="AXR173" s="235"/>
      <c r="AXS173" s="235"/>
      <c r="AXT173" s="235"/>
      <c r="AXU173" s="235"/>
      <c r="AXV173" s="235"/>
      <c r="AXW173" s="235"/>
      <c r="AXX173" s="235"/>
      <c r="AXY173" s="235"/>
      <c r="AXZ173" s="235"/>
      <c r="AYA173" s="235"/>
      <c r="AYB173" s="235"/>
      <c r="AYC173" s="235"/>
      <c r="AYD173" s="235"/>
      <c r="AYE173" s="235"/>
      <c r="AYF173" s="235"/>
      <c r="AYG173" s="235"/>
      <c r="AYH173" s="235"/>
      <c r="AYI173" s="235"/>
      <c r="AYJ173" s="235"/>
      <c r="AYK173" s="235"/>
      <c r="AYL173" s="235"/>
      <c r="AYM173" s="235"/>
      <c r="AYN173" s="235"/>
      <c r="AYO173" s="235"/>
      <c r="AYP173" s="235"/>
      <c r="AYQ173" s="235"/>
      <c r="AYR173" s="235"/>
      <c r="AYS173" s="235"/>
      <c r="AYT173" s="235"/>
      <c r="AYU173" s="235"/>
      <c r="AYV173" s="235"/>
      <c r="AYW173" s="235"/>
      <c r="AYX173" s="235"/>
      <c r="AYY173" s="235"/>
      <c r="AYZ173" s="235"/>
      <c r="AZA173" s="235"/>
      <c r="AZB173" s="235"/>
      <c r="AZC173" s="235"/>
      <c r="AZD173" s="235"/>
      <c r="AZE173" s="235"/>
      <c r="AZF173" s="235"/>
      <c r="AZG173" s="235"/>
      <c r="AZH173" s="235"/>
      <c r="AZI173" s="235"/>
      <c r="AZJ173" s="235"/>
      <c r="AZK173" s="235"/>
      <c r="AZL173" s="235"/>
      <c r="AZM173" s="235"/>
      <c r="AZN173" s="235"/>
      <c r="AZO173" s="235"/>
      <c r="AZP173" s="235"/>
      <c r="AZQ173" s="235"/>
      <c r="AZR173" s="235"/>
      <c r="AZS173" s="235"/>
      <c r="AZT173" s="235"/>
      <c r="AZU173" s="235"/>
      <c r="AZV173" s="235"/>
      <c r="AZW173" s="235"/>
      <c r="AZX173" s="235"/>
      <c r="AZY173" s="235"/>
      <c r="AZZ173" s="235"/>
      <c r="BAA173" s="235"/>
      <c r="BAB173" s="235"/>
      <c r="BAC173" s="235"/>
      <c r="BAD173" s="235"/>
      <c r="BAE173" s="235"/>
      <c r="BAF173" s="235"/>
      <c r="BAG173" s="235"/>
      <c r="BAH173" s="235"/>
      <c r="BAI173" s="235"/>
      <c r="BAJ173" s="235"/>
      <c r="BAK173" s="235"/>
      <c r="BAL173" s="235"/>
      <c r="BAM173" s="235"/>
      <c r="BAN173" s="235"/>
      <c r="BAO173" s="235"/>
      <c r="BAP173" s="235"/>
      <c r="BAQ173" s="235"/>
      <c r="BAR173" s="235"/>
      <c r="BAS173" s="235"/>
      <c r="BAT173" s="235"/>
      <c r="BAU173" s="235"/>
      <c r="BAV173" s="235"/>
      <c r="BAW173" s="235"/>
      <c r="BAX173" s="235"/>
      <c r="BAY173" s="235"/>
      <c r="BAZ173" s="235"/>
      <c r="BBA173" s="235"/>
      <c r="BBB173" s="235"/>
      <c r="BBC173" s="235"/>
      <c r="BBD173" s="235"/>
      <c r="BBE173" s="235"/>
      <c r="BBF173" s="235"/>
      <c r="BBG173" s="235"/>
      <c r="BBH173" s="235"/>
      <c r="BBI173" s="235"/>
      <c r="BBJ173" s="235"/>
      <c r="BBK173" s="235"/>
      <c r="BBL173" s="235"/>
      <c r="BBM173" s="235"/>
      <c r="BBN173" s="235"/>
      <c r="BBO173" s="235"/>
      <c r="BBP173" s="235"/>
      <c r="BBQ173" s="235"/>
      <c r="BBR173" s="235"/>
      <c r="BBS173" s="235"/>
      <c r="BBT173" s="235"/>
      <c r="BBU173" s="235"/>
      <c r="BBV173" s="235"/>
      <c r="BBW173" s="235"/>
      <c r="BBX173" s="235"/>
      <c r="BBY173" s="235"/>
      <c r="BBZ173" s="235"/>
      <c r="BCA173" s="235"/>
      <c r="BCB173" s="235"/>
      <c r="BCC173" s="235"/>
      <c r="BCD173" s="235"/>
      <c r="BCE173" s="235"/>
      <c r="BCF173" s="235"/>
      <c r="BCG173" s="235"/>
      <c r="BCH173" s="235"/>
      <c r="BCI173" s="235"/>
      <c r="BCJ173" s="235"/>
      <c r="BCK173" s="235"/>
      <c r="BCL173" s="235"/>
      <c r="BCM173" s="235"/>
      <c r="BCN173" s="235"/>
      <c r="BCO173" s="235"/>
      <c r="BCP173" s="235"/>
      <c r="BCQ173" s="235"/>
      <c r="BCR173" s="235"/>
      <c r="BCS173" s="235"/>
      <c r="BCT173" s="235"/>
      <c r="BCU173" s="235"/>
      <c r="BCV173" s="235"/>
      <c r="BCW173" s="235"/>
      <c r="BCX173" s="235"/>
      <c r="BCY173" s="235"/>
      <c r="BCZ173" s="235"/>
      <c r="BDA173" s="235"/>
      <c r="BDB173" s="235"/>
      <c r="BDC173" s="235"/>
      <c r="BDD173" s="235"/>
      <c r="BDE173" s="235"/>
      <c r="BDF173" s="235"/>
      <c r="BDG173" s="235"/>
      <c r="BDH173" s="235"/>
      <c r="BDI173" s="235"/>
      <c r="BDJ173" s="235"/>
      <c r="BDK173" s="235"/>
      <c r="BDL173" s="235"/>
      <c r="BDM173" s="235"/>
      <c r="BDN173" s="235"/>
      <c r="BDO173" s="235"/>
      <c r="BDP173" s="235"/>
      <c r="BDQ173" s="235"/>
      <c r="BDR173" s="235"/>
      <c r="BDS173" s="235"/>
      <c r="BDT173" s="235"/>
      <c r="BDU173" s="235"/>
      <c r="BDV173" s="235"/>
      <c r="BDW173" s="235"/>
      <c r="BDX173" s="235"/>
      <c r="BDY173" s="235"/>
      <c r="BDZ173" s="235"/>
      <c r="BEA173" s="235"/>
      <c r="BEB173" s="235"/>
      <c r="BEC173" s="235"/>
      <c r="BED173" s="235"/>
      <c r="BEE173" s="235"/>
      <c r="BEF173" s="235"/>
      <c r="BEG173" s="235"/>
      <c r="BEH173" s="235"/>
      <c r="BEI173" s="235"/>
      <c r="BEJ173" s="235"/>
      <c r="BEK173" s="235"/>
      <c r="BEL173" s="235"/>
      <c r="BEM173" s="235"/>
      <c r="BEN173" s="235"/>
      <c r="BEO173" s="235"/>
      <c r="BEP173" s="235"/>
      <c r="BEQ173" s="235"/>
      <c r="BER173" s="235"/>
      <c r="BES173" s="235"/>
      <c r="BET173" s="235"/>
      <c r="BEU173" s="235"/>
      <c r="BEV173" s="235"/>
      <c r="BEW173" s="235"/>
      <c r="BEX173" s="235"/>
      <c r="BEY173" s="235"/>
      <c r="BEZ173" s="235"/>
      <c r="BFA173" s="235"/>
      <c r="BFB173" s="235"/>
      <c r="BFC173" s="235"/>
      <c r="BFD173" s="235"/>
      <c r="BFE173" s="235"/>
      <c r="BFF173" s="235"/>
      <c r="BFG173" s="235"/>
      <c r="BFH173" s="235"/>
      <c r="BFI173" s="235"/>
      <c r="BFJ173" s="235"/>
      <c r="BFK173" s="235"/>
      <c r="BFL173" s="235"/>
      <c r="BFM173" s="235"/>
      <c r="BFN173" s="235"/>
      <c r="BFO173" s="235"/>
      <c r="BFP173" s="235"/>
      <c r="BFQ173" s="235"/>
      <c r="BFR173" s="235"/>
      <c r="BFS173" s="235"/>
      <c r="BFT173" s="235"/>
      <c r="BFU173" s="235"/>
      <c r="BFV173" s="235"/>
      <c r="BFW173" s="235"/>
      <c r="BFX173" s="235"/>
      <c r="BFY173" s="235"/>
      <c r="BFZ173" s="235"/>
      <c r="BGA173" s="235"/>
      <c r="BGB173" s="235"/>
      <c r="BGC173" s="235"/>
      <c r="BGD173" s="235"/>
      <c r="BGE173" s="235"/>
      <c r="BGF173" s="235"/>
      <c r="BGG173" s="235"/>
      <c r="BGH173" s="235"/>
      <c r="BGI173" s="235"/>
      <c r="BGJ173" s="235"/>
      <c r="BGK173" s="235"/>
      <c r="BGL173" s="235"/>
      <c r="BGM173" s="235"/>
      <c r="BGN173" s="235"/>
      <c r="BGO173" s="235"/>
      <c r="BGP173" s="235"/>
      <c r="BGQ173" s="235"/>
      <c r="BGR173" s="235"/>
      <c r="BGS173" s="235"/>
      <c r="BGT173" s="235"/>
      <c r="BGU173" s="235"/>
      <c r="BGV173" s="235"/>
      <c r="BGW173" s="235"/>
      <c r="BGX173" s="235"/>
      <c r="BGY173" s="235"/>
      <c r="BGZ173" s="235"/>
      <c r="BHA173" s="235"/>
      <c r="BHB173" s="235"/>
      <c r="BHC173" s="235"/>
      <c r="BHD173" s="235"/>
      <c r="BHE173" s="235"/>
      <c r="BHF173" s="235"/>
      <c r="BHG173" s="235"/>
      <c r="BHH173" s="235"/>
      <c r="BHI173" s="235"/>
      <c r="BHJ173" s="235"/>
      <c r="BHK173" s="235"/>
      <c r="BHL173" s="235"/>
      <c r="BHM173" s="235"/>
      <c r="BHN173" s="235"/>
      <c r="BHO173" s="235"/>
      <c r="BHP173" s="235"/>
      <c r="BHQ173" s="235"/>
      <c r="BHR173" s="235"/>
      <c r="BHS173" s="235"/>
      <c r="BHT173" s="235"/>
      <c r="BHU173" s="235"/>
      <c r="BHV173" s="235"/>
      <c r="BHW173" s="235"/>
      <c r="BHX173" s="235"/>
      <c r="BHY173" s="235"/>
      <c r="BHZ173" s="235"/>
      <c r="BIA173" s="235"/>
      <c r="BIB173" s="235"/>
      <c r="BIC173" s="235"/>
      <c r="BID173" s="235"/>
      <c r="BIE173" s="235"/>
      <c r="BIF173" s="235"/>
      <c r="BIG173" s="235"/>
      <c r="BIH173" s="235"/>
      <c r="BII173" s="235"/>
      <c r="BIJ173" s="235"/>
      <c r="BIK173" s="235"/>
      <c r="BIL173" s="235"/>
      <c r="BIM173" s="235"/>
      <c r="BIN173" s="235"/>
      <c r="BIO173" s="235"/>
      <c r="BIP173" s="235"/>
      <c r="BIQ173" s="235"/>
      <c r="BIR173" s="235"/>
      <c r="BIS173" s="235"/>
      <c r="BIT173" s="235"/>
      <c r="BIU173" s="235"/>
      <c r="BIV173" s="235"/>
      <c r="BIW173" s="235"/>
      <c r="BIX173" s="235"/>
      <c r="BIY173" s="235"/>
      <c r="BIZ173" s="235"/>
      <c r="BJA173" s="235"/>
      <c r="BJB173" s="235"/>
      <c r="BJC173" s="235"/>
      <c r="BJD173" s="235"/>
      <c r="BJE173" s="235"/>
      <c r="BJF173" s="235"/>
      <c r="BJG173" s="235"/>
      <c r="BJH173" s="235"/>
      <c r="BJI173" s="235"/>
      <c r="BJJ173" s="235"/>
      <c r="BJK173" s="235"/>
      <c r="BJL173" s="235"/>
      <c r="BJM173" s="235"/>
      <c r="BJN173" s="235"/>
      <c r="BJO173" s="235"/>
      <c r="BJP173" s="235"/>
      <c r="BJQ173" s="235"/>
      <c r="BJR173" s="235"/>
      <c r="BJS173" s="235"/>
      <c r="BJT173" s="235"/>
      <c r="BJU173" s="235"/>
      <c r="BJV173" s="235"/>
      <c r="BJW173" s="235"/>
      <c r="BJX173" s="235"/>
      <c r="BJY173" s="235"/>
      <c r="BJZ173" s="235"/>
      <c r="BKA173" s="235"/>
      <c r="BKB173" s="235"/>
      <c r="BKC173" s="235"/>
      <c r="BKD173" s="235"/>
      <c r="BKE173" s="235"/>
      <c r="BKF173" s="235"/>
      <c r="BKG173" s="235"/>
      <c r="BKH173" s="235"/>
      <c r="BKI173" s="235"/>
      <c r="BKJ173" s="235"/>
      <c r="BKK173" s="235"/>
      <c r="BKL173" s="235"/>
      <c r="BKM173" s="235"/>
      <c r="BKN173" s="235"/>
      <c r="BKO173" s="235"/>
      <c r="BKP173" s="235"/>
      <c r="BKQ173" s="235"/>
      <c r="BKR173" s="235"/>
      <c r="BKS173" s="235"/>
      <c r="BKT173" s="235"/>
      <c r="BKU173" s="235"/>
      <c r="BKV173" s="235"/>
      <c r="BKW173" s="235"/>
      <c r="BKX173" s="235"/>
      <c r="BKY173" s="235"/>
      <c r="BKZ173" s="235"/>
      <c r="BLA173" s="235"/>
      <c r="BLB173" s="235"/>
      <c r="BLC173" s="235"/>
      <c r="BLD173" s="235"/>
      <c r="BLE173" s="235"/>
      <c r="BLF173" s="235"/>
      <c r="BLG173" s="235"/>
      <c r="BLH173" s="235"/>
      <c r="BLI173" s="235"/>
      <c r="BLJ173" s="235"/>
      <c r="BLK173" s="235"/>
      <c r="BLL173" s="235"/>
      <c r="BLM173" s="235"/>
      <c r="BLN173" s="235"/>
      <c r="BLO173" s="235"/>
      <c r="BLP173" s="235"/>
      <c r="BLQ173" s="235"/>
      <c r="BLR173" s="235"/>
      <c r="BLS173" s="235"/>
      <c r="BLT173" s="235"/>
      <c r="BLU173" s="235"/>
      <c r="BLV173" s="235"/>
      <c r="BLW173" s="235"/>
      <c r="BLX173" s="235"/>
      <c r="BLY173" s="235"/>
      <c r="BLZ173" s="235"/>
      <c r="BMA173" s="235"/>
      <c r="BMB173" s="235"/>
      <c r="BMC173" s="235"/>
      <c r="BMD173" s="235"/>
      <c r="BME173" s="235"/>
      <c r="BMF173" s="235"/>
      <c r="BMG173" s="235"/>
      <c r="BMH173" s="235"/>
      <c r="BMI173" s="235"/>
      <c r="BMJ173" s="235"/>
      <c r="BMK173" s="235"/>
      <c r="BML173" s="235"/>
      <c r="BMM173" s="235"/>
      <c r="BMN173" s="235"/>
      <c r="BMO173" s="235"/>
      <c r="BMP173" s="235"/>
      <c r="BMQ173" s="235"/>
      <c r="BMR173" s="235"/>
      <c r="BMS173" s="235"/>
      <c r="BMT173" s="235"/>
      <c r="BMU173" s="235"/>
      <c r="BMV173" s="235"/>
      <c r="BMW173" s="235"/>
      <c r="BMX173" s="235"/>
      <c r="BMY173" s="235"/>
      <c r="BMZ173" s="235"/>
      <c r="BNA173" s="235"/>
      <c r="BNB173" s="235"/>
      <c r="BNC173" s="235"/>
      <c r="BND173" s="235"/>
      <c r="BNE173" s="235"/>
      <c r="BNF173" s="235"/>
      <c r="BNG173" s="235"/>
      <c r="BNH173" s="235"/>
      <c r="BNI173" s="235"/>
      <c r="BNJ173" s="235"/>
      <c r="BNK173" s="235"/>
      <c r="BNL173" s="235"/>
    </row>
    <row r="174" spans="1:1728" ht="15" hidden="1" customHeight="1" x14ac:dyDescent="0.25">
      <c r="A174" s="236">
        <v>168</v>
      </c>
      <c r="B174" s="219" t="s">
        <v>572</v>
      </c>
      <c r="C174" s="219" t="s">
        <v>233</v>
      </c>
      <c r="D174" s="219" t="s">
        <v>573</v>
      </c>
      <c r="E174" s="219" t="s">
        <v>574</v>
      </c>
      <c r="F174" s="219"/>
      <c r="G174" s="219"/>
      <c r="H174" s="222"/>
      <c r="I174" s="222" t="s">
        <v>376</v>
      </c>
      <c r="J174" s="222">
        <v>2021</v>
      </c>
      <c r="K174" s="248" t="s">
        <v>575</v>
      </c>
      <c r="L174" s="249" t="s">
        <v>2303</v>
      </c>
      <c r="M174" s="285" t="s">
        <v>460</v>
      </c>
    </row>
    <row r="175" spans="1:1728" ht="15" hidden="1" customHeight="1" x14ac:dyDescent="0.25">
      <c r="A175" s="236">
        <v>170</v>
      </c>
      <c r="B175" s="219" t="s">
        <v>2304</v>
      </c>
      <c r="C175" s="219" t="s">
        <v>233</v>
      </c>
      <c r="D175" s="219" t="s">
        <v>576</v>
      </c>
      <c r="E175" s="219" t="s">
        <v>577</v>
      </c>
      <c r="F175" s="219"/>
      <c r="G175" s="219"/>
      <c r="H175" s="222"/>
      <c r="I175" s="222" t="s">
        <v>236</v>
      </c>
      <c r="J175" s="222">
        <v>2024</v>
      </c>
      <c r="K175" s="248" t="s">
        <v>575</v>
      </c>
      <c r="L175" s="249" t="s">
        <v>578</v>
      </c>
      <c r="M175" s="285" t="s">
        <v>460</v>
      </c>
    </row>
    <row r="176" spans="1:1728" ht="15" customHeight="1" x14ac:dyDescent="0.25">
      <c r="A176" s="236">
        <v>171</v>
      </c>
      <c r="B176" s="219" t="s">
        <v>2304</v>
      </c>
      <c r="C176" s="219" t="s">
        <v>239</v>
      </c>
      <c r="D176" s="219" t="s">
        <v>2305</v>
      </c>
      <c r="E176" s="219"/>
      <c r="F176" s="219" t="s">
        <v>304</v>
      </c>
      <c r="G176" s="244">
        <v>0</v>
      </c>
      <c r="H176" s="245">
        <v>4000</v>
      </c>
      <c r="I176" s="222" t="s">
        <v>242</v>
      </c>
      <c r="J176" s="222">
        <v>2026</v>
      </c>
      <c r="K176" s="248" t="s">
        <v>575</v>
      </c>
      <c r="L176" s="249" t="s">
        <v>2306</v>
      </c>
      <c r="M176" s="285" t="s">
        <v>460</v>
      </c>
    </row>
    <row r="177" spans="1:1728" ht="15" hidden="1" customHeight="1" x14ac:dyDescent="0.25">
      <c r="A177" s="236">
        <v>172</v>
      </c>
      <c r="B177" s="219" t="s">
        <v>579</v>
      </c>
      <c r="C177" s="219" t="s">
        <v>239</v>
      </c>
      <c r="D177" s="219" t="s">
        <v>580</v>
      </c>
      <c r="E177" s="219"/>
      <c r="F177" s="219" t="s">
        <v>304</v>
      </c>
      <c r="G177" s="244">
        <v>0</v>
      </c>
      <c r="H177" s="245">
        <v>74000</v>
      </c>
      <c r="I177" s="222" t="s">
        <v>236</v>
      </c>
      <c r="J177" s="222">
        <v>2020</v>
      </c>
      <c r="K177" s="248" t="s">
        <v>575</v>
      </c>
      <c r="L177" s="249" t="s">
        <v>581</v>
      </c>
      <c r="M177" s="285" t="s">
        <v>460</v>
      </c>
    </row>
    <row r="178" spans="1:1728" ht="15" hidden="1" customHeight="1" x14ac:dyDescent="0.25">
      <c r="A178" s="236">
        <v>173</v>
      </c>
      <c r="B178" s="219" t="s">
        <v>579</v>
      </c>
      <c r="C178" s="219" t="s">
        <v>239</v>
      </c>
      <c r="D178" s="219" t="s">
        <v>2307</v>
      </c>
      <c r="E178" s="219"/>
      <c r="F178" s="219" t="s">
        <v>304</v>
      </c>
      <c r="G178" s="244">
        <v>0</v>
      </c>
      <c r="H178" s="245">
        <v>4800</v>
      </c>
      <c r="I178" s="222" t="s">
        <v>236</v>
      </c>
      <c r="J178" s="222">
        <v>2025</v>
      </c>
      <c r="K178" s="248" t="s">
        <v>575</v>
      </c>
      <c r="L178" s="249" t="s">
        <v>2308</v>
      </c>
      <c r="M178" s="285" t="s">
        <v>460</v>
      </c>
    </row>
    <row r="179" spans="1:1728" ht="15" hidden="1" customHeight="1" x14ac:dyDescent="0.25">
      <c r="A179" s="236">
        <v>174</v>
      </c>
      <c r="B179" s="219" t="s">
        <v>579</v>
      </c>
      <c r="C179" s="219" t="s">
        <v>239</v>
      </c>
      <c r="D179" s="219" t="s">
        <v>582</v>
      </c>
      <c r="E179" s="219"/>
      <c r="F179" s="219" t="s">
        <v>304</v>
      </c>
      <c r="G179" s="244">
        <v>0</v>
      </c>
      <c r="H179" s="245">
        <v>9260</v>
      </c>
      <c r="I179" s="222" t="s">
        <v>242</v>
      </c>
      <c r="J179" s="222">
        <v>2024</v>
      </c>
      <c r="K179" s="248" t="s">
        <v>575</v>
      </c>
      <c r="L179" s="249" t="s">
        <v>583</v>
      </c>
      <c r="M179" s="285" t="s">
        <v>460</v>
      </c>
    </row>
    <row r="180" spans="1:1728" ht="15" hidden="1" customHeight="1" x14ac:dyDescent="0.25">
      <c r="A180" s="236">
        <v>176</v>
      </c>
      <c r="B180" s="219" t="s">
        <v>584</v>
      </c>
      <c r="C180" s="219" t="s">
        <v>233</v>
      </c>
      <c r="D180" s="219" t="s">
        <v>585</v>
      </c>
      <c r="E180" s="219" t="s">
        <v>586</v>
      </c>
      <c r="F180" s="219"/>
      <c r="G180" s="219"/>
      <c r="H180" s="222"/>
      <c r="I180" s="222" t="s">
        <v>266</v>
      </c>
      <c r="J180" s="222">
        <v>2022</v>
      </c>
      <c r="K180" s="248" t="s">
        <v>575</v>
      </c>
      <c r="L180" s="249" t="s">
        <v>587</v>
      </c>
      <c r="M180" s="285" t="s">
        <v>460</v>
      </c>
    </row>
    <row r="181" spans="1:1728" ht="15" hidden="1" customHeight="1" x14ac:dyDescent="0.25">
      <c r="A181" s="236">
        <v>177</v>
      </c>
      <c r="B181" s="219" t="s">
        <v>584</v>
      </c>
      <c r="C181" s="219" t="s">
        <v>239</v>
      </c>
      <c r="D181" s="219" t="s">
        <v>588</v>
      </c>
      <c r="E181" s="219"/>
      <c r="F181" s="219" t="s">
        <v>304</v>
      </c>
      <c r="G181" s="244">
        <v>0</v>
      </c>
      <c r="H181" s="245">
        <v>35</v>
      </c>
      <c r="I181" s="222" t="s">
        <v>266</v>
      </c>
      <c r="J181" s="222">
        <v>2025</v>
      </c>
      <c r="K181" s="248" t="s">
        <v>575</v>
      </c>
      <c r="L181" s="249" t="s">
        <v>2309</v>
      </c>
      <c r="M181" s="285" t="s">
        <v>460</v>
      </c>
    </row>
    <row r="182" spans="1:1728" ht="15" hidden="1" customHeight="1" x14ac:dyDescent="0.25">
      <c r="A182" s="236">
        <v>179</v>
      </c>
      <c r="B182" s="219" t="s">
        <v>589</v>
      </c>
      <c r="C182" s="219" t="s">
        <v>233</v>
      </c>
      <c r="D182" s="219" t="s">
        <v>590</v>
      </c>
      <c r="E182" s="219" t="s">
        <v>591</v>
      </c>
      <c r="F182" s="219"/>
      <c r="G182" s="219"/>
      <c r="H182" s="222"/>
      <c r="I182" s="222" t="s">
        <v>266</v>
      </c>
      <c r="J182" s="222">
        <v>2024</v>
      </c>
      <c r="K182" s="248" t="s">
        <v>575</v>
      </c>
      <c r="L182" s="249" t="s">
        <v>592</v>
      </c>
      <c r="M182" s="285" t="s">
        <v>460</v>
      </c>
    </row>
    <row r="183" spans="1:1728" ht="15" customHeight="1" x14ac:dyDescent="0.25">
      <c r="A183" s="236">
        <v>180</v>
      </c>
      <c r="B183" s="219" t="s">
        <v>589</v>
      </c>
      <c r="C183" s="219" t="s">
        <v>239</v>
      </c>
      <c r="D183" s="219" t="s">
        <v>593</v>
      </c>
      <c r="E183" s="219"/>
      <c r="F183" s="219" t="s">
        <v>304</v>
      </c>
      <c r="G183" s="244">
        <v>0</v>
      </c>
      <c r="H183" s="245">
        <v>95000</v>
      </c>
      <c r="I183" s="222" t="s">
        <v>266</v>
      </c>
      <c r="J183" s="222">
        <v>2026</v>
      </c>
      <c r="K183" s="248" t="s">
        <v>575</v>
      </c>
      <c r="L183" s="249" t="s">
        <v>2310</v>
      </c>
      <c r="M183" s="285" t="s">
        <v>460</v>
      </c>
    </row>
    <row r="184" spans="1:1728" ht="15" hidden="1" customHeight="1" x14ac:dyDescent="0.25">
      <c r="A184" s="236">
        <v>181</v>
      </c>
      <c r="B184" s="219" t="s">
        <v>594</v>
      </c>
      <c r="C184" s="219" t="s">
        <v>239</v>
      </c>
      <c r="D184" s="219" t="s">
        <v>595</v>
      </c>
      <c r="E184" s="219"/>
      <c r="F184" s="219" t="s">
        <v>304</v>
      </c>
      <c r="G184" s="244">
        <v>0</v>
      </c>
      <c r="H184" s="245">
        <v>400</v>
      </c>
      <c r="I184" s="222" t="s">
        <v>236</v>
      </c>
      <c r="J184" s="222">
        <v>2025</v>
      </c>
      <c r="K184" s="248" t="s">
        <v>575</v>
      </c>
      <c r="L184" s="249" t="s">
        <v>2311</v>
      </c>
      <c r="M184" s="285" t="s">
        <v>460</v>
      </c>
    </row>
    <row r="185" spans="1:1728" ht="15" hidden="1" customHeight="1" x14ac:dyDescent="0.25">
      <c r="A185" s="236">
        <v>182</v>
      </c>
      <c r="B185" s="219" t="s">
        <v>594</v>
      </c>
      <c r="C185" s="219" t="s">
        <v>233</v>
      </c>
      <c r="D185" s="219" t="s">
        <v>596</v>
      </c>
      <c r="E185" s="219" t="s">
        <v>597</v>
      </c>
      <c r="F185" s="219"/>
      <c r="G185" s="219"/>
      <c r="H185" s="222"/>
      <c r="I185" s="222" t="s">
        <v>236</v>
      </c>
      <c r="J185" s="222">
        <v>2025</v>
      </c>
      <c r="K185" s="248" t="s">
        <v>575</v>
      </c>
      <c r="L185" s="249" t="s">
        <v>2312</v>
      </c>
      <c r="M185" s="285" t="s">
        <v>460</v>
      </c>
    </row>
    <row r="186" spans="1:1728" ht="15" hidden="1" customHeight="1" x14ac:dyDescent="0.25">
      <c r="A186" s="238">
        <v>183</v>
      </c>
      <c r="B186" s="233" t="s">
        <v>2313</v>
      </c>
      <c r="C186" s="233" t="s">
        <v>239</v>
      </c>
      <c r="D186" s="219" t="s">
        <v>2314</v>
      </c>
      <c r="E186" s="233" t="s">
        <v>133</v>
      </c>
      <c r="F186" s="233" t="s">
        <v>304</v>
      </c>
      <c r="G186" s="233">
        <v>0</v>
      </c>
      <c r="H186" s="257">
        <v>4000</v>
      </c>
      <c r="I186" s="255" t="s">
        <v>236</v>
      </c>
      <c r="J186" s="255">
        <v>2023</v>
      </c>
      <c r="K186" s="256" t="s">
        <v>575</v>
      </c>
      <c r="L186" s="256" t="s">
        <v>2315</v>
      </c>
      <c r="M186" s="285" t="s">
        <v>460</v>
      </c>
    </row>
    <row r="187" spans="1:1728" s="178" customFormat="1" ht="15" hidden="1" customHeight="1" x14ac:dyDescent="0.25">
      <c r="A187" s="236">
        <v>184</v>
      </c>
      <c r="B187" s="219" t="s">
        <v>598</v>
      </c>
      <c r="C187" s="219" t="s">
        <v>233</v>
      </c>
      <c r="D187" s="219" t="s">
        <v>599</v>
      </c>
      <c r="E187" s="219" t="s">
        <v>600</v>
      </c>
      <c r="F187" s="219"/>
      <c r="G187" s="244"/>
      <c r="H187" s="245"/>
      <c r="I187" s="222" t="s">
        <v>242</v>
      </c>
      <c r="J187" s="222">
        <v>2022</v>
      </c>
      <c r="K187" s="248" t="s">
        <v>2316</v>
      </c>
      <c r="L187" s="249" t="s">
        <v>601</v>
      </c>
      <c r="M187" s="285" t="s">
        <v>460</v>
      </c>
      <c r="N187" s="228"/>
      <c r="O187" s="228"/>
      <c r="P187" s="228"/>
      <c r="Q187" s="228"/>
      <c r="R187" s="228"/>
      <c r="S187" s="228"/>
      <c r="T187" s="228"/>
      <c r="U187" s="228"/>
      <c r="V187" s="228"/>
      <c r="W187" s="228"/>
      <c r="X187" s="228"/>
      <c r="Y187" s="228"/>
      <c r="Z187" s="228"/>
      <c r="AA187" s="228"/>
      <c r="AB187" s="228"/>
      <c r="AC187" s="228"/>
      <c r="AD187" s="228"/>
      <c r="AE187" s="228"/>
      <c r="AF187" s="228"/>
      <c r="AG187" s="228"/>
      <c r="AH187" s="228"/>
      <c r="AI187" s="228"/>
      <c r="AJ187" s="228"/>
      <c r="AK187" s="228"/>
      <c r="AL187" s="228"/>
      <c r="AM187" s="228"/>
      <c r="AN187" s="228"/>
      <c r="AO187" s="228"/>
      <c r="AP187" s="228"/>
      <c r="AQ187" s="228"/>
      <c r="AR187" s="228"/>
      <c r="AS187" s="228"/>
      <c r="AT187" s="228"/>
      <c r="AU187" s="228"/>
      <c r="AV187" s="228"/>
      <c r="AW187" s="228"/>
      <c r="AX187" s="228"/>
      <c r="AY187" s="228"/>
      <c r="AZ187" s="228"/>
      <c r="BA187" s="228"/>
      <c r="BB187" s="228"/>
      <c r="BC187" s="228"/>
      <c r="BD187" s="228"/>
      <c r="BE187" s="228"/>
      <c r="BF187" s="228"/>
      <c r="BG187" s="228"/>
      <c r="BH187" s="228"/>
      <c r="BI187" s="228"/>
      <c r="BJ187" s="228"/>
      <c r="BK187" s="228"/>
      <c r="BL187" s="228"/>
      <c r="BM187" s="228"/>
      <c r="BN187" s="228"/>
      <c r="BO187" s="228"/>
      <c r="BP187" s="228"/>
      <c r="BQ187" s="228"/>
      <c r="BR187" s="228"/>
      <c r="BS187" s="228"/>
      <c r="BT187" s="228"/>
      <c r="BU187" s="228"/>
      <c r="BV187" s="228"/>
      <c r="BW187" s="228"/>
      <c r="BX187" s="228"/>
      <c r="BY187" s="228"/>
      <c r="BZ187" s="228"/>
      <c r="CA187" s="228"/>
      <c r="CB187" s="228"/>
      <c r="CC187" s="228"/>
      <c r="CD187" s="228"/>
      <c r="CE187" s="228"/>
      <c r="CF187" s="228"/>
      <c r="CG187" s="228"/>
      <c r="CH187" s="228"/>
      <c r="CI187" s="228"/>
      <c r="CJ187" s="228"/>
      <c r="CK187" s="228"/>
      <c r="CL187" s="228"/>
      <c r="CM187" s="228"/>
      <c r="CN187" s="228"/>
      <c r="CO187" s="228"/>
      <c r="CP187" s="228"/>
      <c r="CQ187" s="228"/>
      <c r="CR187" s="228"/>
      <c r="CS187" s="228"/>
      <c r="CT187" s="228"/>
      <c r="CU187" s="228"/>
      <c r="CV187" s="228"/>
      <c r="CW187" s="228"/>
      <c r="CX187" s="228"/>
      <c r="CY187" s="228"/>
      <c r="CZ187" s="228"/>
      <c r="DA187" s="228"/>
      <c r="DB187" s="228"/>
      <c r="DC187" s="228"/>
      <c r="DD187" s="228"/>
      <c r="DE187" s="228"/>
      <c r="DF187" s="228"/>
      <c r="DG187" s="228"/>
      <c r="DH187" s="228"/>
      <c r="DI187" s="228"/>
      <c r="DJ187" s="228"/>
      <c r="DK187" s="228"/>
      <c r="DL187" s="228"/>
      <c r="DM187" s="228"/>
      <c r="DN187" s="228"/>
      <c r="DO187" s="228"/>
      <c r="DP187" s="228"/>
      <c r="DQ187" s="228"/>
      <c r="DR187" s="228"/>
      <c r="DS187" s="228"/>
      <c r="DT187" s="228"/>
      <c r="DU187" s="228"/>
      <c r="DV187" s="228"/>
      <c r="DW187" s="228"/>
      <c r="DX187" s="228"/>
      <c r="DY187" s="228"/>
      <c r="DZ187" s="228"/>
      <c r="EA187" s="228"/>
      <c r="EB187" s="228"/>
      <c r="EC187" s="228"/>
      <c r="ED187" s="228"/>
      <c r="EE187" s="228"/>
      <c r="EF187" s="228"/>
      <c r="EG187" s="228"/>
      <c r="EH187" s="228"/>
      <c r="EI187" s="228"/>
      <c r="EJ187" s="228"/>
      <c r="EK187" s="228"/>
      <c r="EL187" s="228"/>
      <c r="EM187" s="228"/>
      <c r="EN187" s="228"/>
      <c r="EO187" s="228"/>
      <c r="EP187" s="228"/>
      <c r="EQ187" s="228"/>
      <c r="ER187" s="228"/>
      <c r="ES187" s="228"/>
      <c r="ET187" s="228"/>
      <c r="EU187" s="228"/>
      <c r="EV187" s="228"/>
      <c r="EW187" s="228"/>
      <c r="EX187" s="228"/>
      <c r="EY187" s="228"/>
      <c r="EZ187" s="228"/>
      <c r="FA187" s="228"/>
      <c r="FB187" s="228"/>
      <c r="FC187" s="228"/>
      <c r="FD187" s="228"/>
      <c r="FE187" s="228"/>
      <c r="FF187" s="228"/>
      <c r="FG187" s="228"/>
      <c r="FH187" s="228"/>
      <c r="FI187" s="228"/>
      <c r="FJ187" s="228"/>
      <c r="FK187" s="228"/>
      <c r="FL187" s="228"/>
      <c r="FM187" s="228"/>
      <c r="FN187" s="228"/>
      <c r="FO187" s="228"/>
      <c r="FP187" s="228"/>
      <c r="FQ187" s="228"/>
      <c r="FR187" s="228"/>
      <c r="FS187" s="228"/>
      <c r="FT187" s="228"/>
      <c r="FU187" s="228"/>
      <c r="FV187" s="228"/>
      <c r="FW187" s="228"/>
      <c r="FX187" s="228"/>
      <c r="FY187" s="228"/>
      <c r="FZ187" s="228"/>
      <c r="GA187" s="228"/>
      <c r="GB187" s="228"/>
      <c r="GC187" s="228"/>
      <c r="GD187" s="228"/>
      <c r="GE187" s="228"/>
      <c r="GF187" s="228"/>
      <c r="GG187" s="228"/>
      <c r="GH187" s="228"/>
      <c r="GI187" s="228"/>
      <c r="GJ187" s="228"/>
      <c r="GK187" s="228"/>
      <c r="GL187" s="228"/>
      <c r="GM187" s="228"/>
      <c r="GN187" s="228"/>
      <c r="GO187" s="228"/>
      <c r="GP187" s="228"/>
      <c r="GQ187" s="228"/>
      <c r="GR187" s="228"/>
      <c r="GS187" s="228"/>
      <c r="GT187" s="228"/>
      <c r="GU187" s="228"/>
      <c r="GV187" s="228"/>
      <c r="GW187" s="228"/>
      <c r="GX187" s="228"/>
      <c r="GY187" s="228"/>
      <c r="GZ187" s="228"/>
      <c r="HA187" s="228"/>
      <c r="HB187" s="228"/>
      <c r="HC187" s="228"/>
      <c r="HD187" s="228"/>
      <c r="HE187" s="228"/>
      <c r="HF187" s="228"/>
      <c r="HG187" s="228"/>
      <c r="HH187" s="228"/>
      <c r="HI187" s="228"/>
      <c r="HJ187" s="228"/>
      <c r="HK187" s="228"/>
      <c r="HL187" s="228"/>
      <c r="HM187" s="228"/>
      <c r="HN187" s="228"/>
      <c r="HO187" s="228"/>
      <c r="HP187" s="228"/>
      <c r="HQ187" s="228"/>
      <c r="HR187" s="228"/>
      <c r="HS187" s="228"/>
      <c r="HT187" s="228"/>
      <c r="HU187" s="228"/>
      <c r="HV187" s="228"/>
      <c r="HW187" s="228"/>
      <c r="HX187" s="228"/>
      <c r="HY187" s="228"/>
      <c r="HZ187" s="228"/>
      <c r="IA187" s="228"/>
      <c r="IB187" s="228"/>
      <c r="IC187" s="228"/>
      <c r="ID187" s="228"/>
      <c r="IE187" s="228"/>
      <c r="IF187" s="228"/>
      <c r="IG187" s="228"/>
      <c r="IH187" s="228"/>
      <c r="II187" s="228"/>
      <c r="IJ187" s="228"/>
      <c r="IK187" s="228"/>
      <c r="IL187" s="228"/>
      <c r="IM187" s="228"/>
      <c r="IN187" s="228"/>
      <c r="IO187" s="228"/>
      <c r="IP187" s="228"/>
      <c r="IQ187" s="228"/>
      <c r="IR187" s="228"/>
      <c r="IS187" s="228"/>
      <c r="IT187" s="228"/>
      <c r="IU187" s="228"/>
      <c r="IV187" s="228"/>
      <c r="IW187" s="228"/>
      <c r="IX187" s="228"/>
      <c r="IY187" s="228"/>
      <c r="IZ187" s="228"/>
      <c r="JA187" s="228"/>
      <c r="JB187" s="228"/>
      <c r="JC187" s="228"/>
      <c r="JD187" s="228"/>
      <c r="JE187" s="228"/>
      <c r="JF187" s="228"/>
      <c r="JG187" s="228"/>
      <c r="JH187" s="228"/>
      <c r="JI187" s="228"/>
      <c r="JJ187" s="228"/>
      <c r="JK187" s="228"/>
      <c r="JL187" s="228"/>
      <c r="JM187" s="228"/>
      <c r="JN187" s="228"/>
      <c r="JO187" s="228"/>
      <c r="JP187" s="228"/>
      <c r="JQ187" s="228"/>
      <c r="JR187" s="228"/>
      <c r="JS187" s="228"/>
      <c r="JT187" s="228"/>
      <c r="JU187" s="228"/>
      <c r="JV187" s="228"/>
      <c r="JW187" s="228"/>
      <c r="JX187" s="228"/>
      <c r="JY187" s="228"/>
      <c r="JZ187" s="228"/>
      <c r="KA187" s="228"/>
      <c r="KB187" s="228"/>
      <c r="KC187" s="228"/>
      <c r="KD187" s="228"/>
      <c r="KE187" s="228"/>
      <c r="KF187" s="228"/>
      <c r="KG187" s="228"/>
      <c r="KH187" s="228"/>
      <c r="KI187" s="228"/>
      <c r="KJ187" s="228"/>
      <c r="KK187" s="228"/>
      <c r="KL187" s="228"/>
      <c r="KM187" s="228"/>
      <c r="KN187" s="228"/>
      <c r="KO187" s="228"/>
      <c r="KP187" s="228"/>
      <c r="KQ187" s="228"/>
      <c r="KR187" s="228"/>
      <c r="KS187" s="228"/>
      <c r="KT187" s="228"/>
      <c r="KU187" s="228"/>
      <c r="KV187" s="228"/>
      <c r="KW187" s="228"/>
      <c r="KX187" s="228"/>
      <c r="KY187" s="228"/>
      <c r="KZ187" s="228"/>
      <c r="LA187" s="228"/>
      <c r="LB187" s="228"/>
      <c r="LC187" s="228"/>
      <c r="LD187" s="228"/>
      <c r="LE187" s="228"/>
      <c r="LF187" s="228"/>
      <c r="LG187" s="228"/>
      <c r="LH187" s="228"/>
      <c r="LI187" s="228"/>
      <c r="LJ187" s="228"/>
      <c r="LK187" s="228"/>
      <c r="LL187" s="228"/>
      <c r="LM187" s="228"/>
      <c r="LN187" s="228"/>
      <c r="LO187" s="228"/>
      <c r="LP187" s="228"/>
      <c r="LQ187" s="228"/>
      <c r="LR187" s="228"/>
      <c r="LS187" s="228"/>
      <c r="LT187" s="228"/>
      <c r="LU187" s="228"/>
      <c r="LV187" s="228"/>
      <c r="LW187" s="228"/>
      <c r="LX187" s="228"/>
      <c r="LY187" s="228"/>
      <c r="LZ187" s="228"/>
      <c r="MA187" s="228"/>
      <c r="MB187" s="228"/>
      <c r="MC187" s="228"/>
      <c r="MD187" s="228"/>
      <c r="ME187" s="228"/>
      <c r="MF187" s="228"/>
      <c r="MG187" s="228"/>
      <c r="MH187" s="228"/>
      <c r="MI187" s="228"/>
      <c r="MJ187" s="228"/>
      <c r="MK187" s="228"/>
      <c r="ML187" s="228"/>
      <c r="MM187" s="228"/>
      <c r="MN187" s="228"/>
      <c r="MO187" s="228"/>
      <c r="MP187" s="228"/>
      <c r="MQ187" s="228"/>
      <c r="MR187" s="228"/>
      <c r="MS187" s="228"/>
      <c r="MT187" s="228"/>
      <c r="MU187" s="228"/>
      <c r="MV187" s="228"/>
      <c r="MW187" s="228"/>
      <c r="MX187" s="228"/>
      <c r="MY187" s="228"/>
      <c r="MZ187" s="228"/>
      <c r="NA187" s="228"/>
      <c r="NB187" s="228"/>
      <c r="NC187" s="228"/>
      <c r="ND187" s="228"/>
      <c r="NE187" s="228"/>
      <c r="NF187" s="228"/>
      <c r="NG187" s="228"/>
      <c r="NH187" s="228"/>
      <c r="NI187" s="228"/>
      <c r="NJ187" s="228"/>
      <c r="NK187" s="228"/>
      <c r="NL187" s="228"/>
      <c r="NM187" s="228"/>
      <c r="NN187" s="228"/>
      <c r="NO187" s="228"/>
      <c r="NP187" s="228"/>
      <c r="NQ187" s="228"/>
      <c r="NR187" s="228"/>
      <c r="NS187" s="228"/>
      <c r="NT187" s="228"/>
      <c r="NU187" s="228"/>
      <c r="NV187" s="228"/>
      <c r="NW187" s="228"/>
      <c r="NX187" s="228"/>
      <c r="NY187" s="228"/>
      <c r="NZ187" s="228"/>
      <c r="OA187" s="228"/>
      <c r="OB187" s="228"/>
      <c r="OC187" s="228"/>
      <c r="OD187" s="228"/>
      <c r="OE187" s="228"/>
      <c r="OF187" s="228"/>
      <c r="OG187" s="228"/>
      <c r="OH187" s="228"/>
      <c r="OI187" s="228"/>
      <c r="OJ187" s="228"/>
      <c r="OK187" s="228"/>
      <c r="OL187" s="228"/>
      <c r="OM187" s="228"/>
      <c r="ON187" s="228"/>
      <c r="OO187" s="228"/>
      <c r="OP187" s="228"/>
      <c r="OQ187" s="228"/>
      <c r="OR187" s="228"/>
      <c r="OS187" s="228"/>
      <c r="OT187" s="228"/>
      <c r="OU187" s="228"/>
      <c r="OV187" s="228"/>
      <c r="OW187" s="228"/>
      <c r="OX187" s="228"/>
      <c r="OY187" s="228"/>
      <c r="OZ187" s="228"/>
      <c r="PA187" s="228"/>
      <c r="PB187" s="228"/>
      <c r="PC187" s="228"/>
      <c r="PD187" s="228"/>
      <c r="PE187" s="228"/>
      <c r="PF187" s="228"/>
      <c r="PG187" s="228"/>
      <c r="PH187" s="228"/>
      <c r="PI187" s="228"/>
      <c r="PJ187" s="228"/>
      <c r="PK187" s="228"/>
      <c r="PL187" s="228"/>
      <c r="PM187" s="228"/>
      <c r="PN187" s="228"/>
      <c r="PO187" s="228"/>
      <c r="PP187" s="228"/>
      <c r="PQ187" s="228"/>
      <c r="PR187" s="228"/>
      <c r="PS187" s="228"/>
      <c r="PT187" s="228"/>
      <c r="PU187" s="228"/>
      <c r="PV187" s="228"/>
      <c r="PW187" s="228"/>
      <c r="PX187" s="228"/>
      <c r="PY187" s="228"/>
      <c r="PZ187" s="228"/>
      <c r="QA187" s="228"/>
      <c r="QB187" s="228"/>
      <c r="QC187" s="228"/>
      <c r="QD187" s="228"/>
      <c r="QE187" s="228"/>
      <c r="QF187" s="228"/>
      <c r="QG187" s="228"/>
      <c r="QH187" s="228"/>
      <c r="QI187" s="228"/>
      <c r="QJ187" s="228"/>
      <c r="QK187" s="228"/>
      <c r="QL187" s="228"/>
      <c r="QM187" s="228"/>
      <c r="QN187" s="228"/>
      <c r="QO187" s="228"/>
      <c r="QP187" s="228"/>
      <c r="QQ187" s="228"/>
      <c r="QR187" s="228"/>
      <c r="QS187" s="228"/>
      <c r="QT187" s="228"/>
      <c r="QU187" s="228"/>
      <c r="QV187" s="228"/>
      <c r="QW187" s="228"/>
      <c r="QX187" s="228"/>
      <c r="QY187" s="228"/>
      <c r="QZ187" s="228"/>
      <c r="RA187" s="228"/>
      <c r="RB187" s="228"/>
      <c r="RC187" s="228"/>
      <c r="RD187" s="228"/>
      <c r="RE187" s="228"/>
      <c r="RF187" s="228"/>
      <c r="RG187" s="228"/>
      <c r="RH187" s="228"/>
      <c r="RI187" s="228"/>
      <c r="RJ187" s="228"/>
      <c r="RK187" s="228"/>
      <c r="RL187" s="228"/>
      <c r="RM187" s="228"/>
      <c r="RN187" s="228"/>
      <c r="RO187" s="228"/>
      <c r="RP187" s="228"/>
      <c r="RQ187" s="228"/>
      <c r="RR187" s="228"/>
      <c r="RS187" s="228"/>
      <c r="RT187" s="228"/>
      <c r="RU187" s="228"/>
      <c r="RV187" s="228"/>
      <c r="RW187" s="228"/>
      <c r="RX187" s="228"/>
      <c r="RY187" s="228"/>
      <c r="RZ187" s="228"/>
      <c r="SA187" s="228"/>
      <c r="SB187" s="228"/>
      <c r="SC187" s="228"/>
      <c r="SD187" s="228"/>
      <c r="SE187" s="228"/>
      <c r="SF187" s="228"/>
      <c r="SG187" s="228"/>
      <c r="SH187" s="228"/>
      <c r="SI187" s="228"/>
      <c r="SJ187" s="228"/>
      <c r="SK187" s="228"/>
      <c r="SL187" s="228"/>
      <c r="SM187" s="228"/>
      <c r="SN187" s="228"/>
      <c r="SO187" s="228"/>
      <c r="SP187" s="228"/>
      <c r="SQ187" s="228"/>
      <c r="SR187" s="228"/>
      <c r="SS187" s="228"/>
      <c r="ST187" s="228"/>
      <c r="SU187" s="228"/>
      <c r="SV187" s="228"/>
      <c r="SW187" s="228"/>
      <c r="SX187" s="228"/>
      <c r="SY187" s="228"/>
      <c r="SZ187" s="228"/>
      <c r="TA187" s="228"/>
      <c r="TB187" s="228"/>
      <c r="TC187" s="228"/>
      <c r="TD187" s="228"/>
      <c r="TE187" s="228"/>
      <c r="TF187" s="228"/>
      <c r="TG187" s="228"/>
      <c r="TH187" s="228"/>
      <c r="TI187" s="228"/>
      <c r="TJ187" s="228"/>
      <c r="TK187" s="228"/>
      <c r="TL187" s="228"/>
      <c r="TM187" s="228"/>
      <c r="TN187" s="228"/>
      <c r="TO187" s="228"/>
      <c r="TP187" s="228"/>
      <c r="TQ187" s="228"/>
      <c r="TR187" s="228"/>
      <c r="TS187" s="228"/>
      <c r="TT187" s="228"/>
      <c r="TU187" s="228"/>
      <c r="TV187" s="228"/>
      <c r="TW187" s="228"/>
      <c r="TX187" s="228"/>
      <c r="TY187" s="228"/>
      <c r="TZ187" s="228"/>
      <c r="UA187" s="228"/>
      <c r="UB187" s="228"/>
      <c r="UC187" s="228"/>
      <c r="UD187" s="228"/>
      <c r="UE187" s="228"/>
      <c r="UF187" s="228"/>
      <c r="UG187" s="228"/>
      <c r="UH187" s="228"/>
      <c r="UI187" s="228"/>
      <c r="UJ187" s="228"/>
      <c r="UK187" s="228"/>
      <c r="UL187" s="228"/>
      <c r="UM187" s="228"/>
      <c r="UN187" s="228"/>
      <c r="UO187" s="228"/>
      <c r="UP187" s="228"/>
      <c r="UQ187" s="228"/>
      <c r="UR187" s="228"/>
      <c r="US187" s="228"/>
      <c r="UT187" s="228"/>
      <c r="UU187" s="228"/>
      <c r="UV187" s="228"/>
      <c r="UW187" s="228"/>
      <c r="UX187" s="228"/>
      <c r="UY187" s="228"/>
      <c r="UZ187" s="228"/>
      <c r="VA187" s="228"/>
      <c r="VB187" s="228"/>
      <c r="VC187" s="228"/>
      <c r="VD187" s="228"/>
      <c r="VE187" s="228"/>
      <c r="VF187" s="228"/>
      <c r="VG187" s="228"/>
      <c r="VH187" s="228"/>
      <c r="VI187" s="228"/>
      <c r="VJ187" s="228"/>
      <c r="VK187" s="228"/>
      <c r="VL187" s="228"/>
      <c r="VM187" s="228"/>
      <c r="VN187" s="228"/>
      <c r="VO187" s="228"/>
      <c r="VP187" s="228"/>
      <c r="VQ187" s="228"/>
      <c r="VR187" s="228"/>
      <c r="VS187" s="228"/>
      <c r="VT187" s="228"/>
      <c r="VU187" s="228"/>
      <c r="VV187" s="228"/>
      <c r="VW187" s="228"/>
      <c r="VX187" s="228"/>
      <c r="VY187" s="228"/>
      <c r="VZ187" s="228"/>
      <c r="WA187" s="228"/>
      <c r="WB187" s="228"/>
      <c r="WC187" s="228"/>
      <c r="WD187" s="228"/>
      <c r="WE187" s="228"/>
      <c r="WF187" s="228"/>
      <c r="WG187" s="228"/>
      <c r="WH187" s="228"/>
      <c r="WI187" s="228"/>
      <c r="WJ187" s="228"/>
      <c r="WK187" s="228"/>
      <c r="WL187" s="228"/>
      <c r="WM187" s="228"/>
      <c r="WN187" s="228"/>
      <c r="WO187" s="228"/>
      <c r="WP187" s="228"/>
      <c r="WQ187" s="228"/>
      <c r="WR187" s="228"/>
      <c r="WS187" s="228"/>
      <c r="WT187" s="228"/>
      <c r="WU187" s="228"/>
      <c r="WV187" s="228"/>
      <c r="WW187" s="228"/>
      <c r="WX187" s="228"/>
      <c r="WY187" s="228"/>
      <c r="WZ187" s="228"/>
      <c r="XA187" s="228"/>
      <c r="XB187" s="228"/>
      <c r="XC187" s="228"/>
      <c r="XD187" s="228"/>
      <c r="XE187" s="228"/>
      <c r="XF187" s="228"/>
      <c r="XG187" s="228"/>
      <c r="XH187" s="228"/>
      <c r="XI187" s="228"/>
      <c r="XJ187" s="228"/>
      <c r="XK187" s="228"/>
      <c r="XL187" s="228"/>
      <c r="XM187" s="228"/>
      <c r="XN187" s="228"/>
      <c r="XO187" s="228"/>
      <c r="XP187" s="228"/>
      <c r="XQ187" s="228"/>
      <c r="XR187" s="228"/>
      <c r="XS187" s="228"/>
      <c r="XT187" s="228"/>
      <c r="XU187" s="228"/>
      <c r="XV187" s="228"/>
      <c r="XW187" s="228"/>
      <c r="XX187" s="228"/>
      <c r="XY187" s="228"/>
      <c r="XZ187" s="228"/>
      <c r="YA187" s="228"/>
      <c r="YB187" s="228"/>
      <c r="YC187" s="228"/>
      <c r="YD187" s="228"/>
      <c r="YE187" s="228"/>
      <c r="YF187" s="228"/>
      <c r="YG187" s="228"/>
      <c r="YH187" s="228"/>
      <c r="YI187" s="228"/>
      <c r="YJ187" s="228"/>
      <c r="YK187" s="228"/>
      <c r="YL187" s="228"/>
      <c r="YM187" s="228"/>
      <c r="YN187" s="228"/>
      <c r="YO187" s="228"/>
      <c r="YP187" s="228"/>
      <c r="YQ187" s="228"/>
      <c r="YR187" s="228"/>
      <c r="YS187" s="228"/>
      <c r="YT187" s="228"/>
      <c r="YU187" s="228"/>
      <c r="YV187" s="228"/>
      <c r="YW187" s="228"/>
      <c r="YX187" s="228"/>
      <c r="YY187" s="228"/>
      <c r="YZ187" s="228"/>
      <c r="ZA187" s="228"/>
      <c r="ZB187" s="228"/>
      <c r="ZC187" s="228"/>
      <c r="ZD187" s="228"/>
      <c r="ZE187" s="228"/>
      <c r="ZF187" s="228"/>
      <c r="ZG187" s="228"/>
      <c r="ZH187" s="228"/>
      <c r="ZI187" s="228"/>
      <c r="ZJ187" s="228"/>
      <c r="ZK187" s="228"/>
      <c r="ZL187" s="228"/>
      <c r="ZM187" s="228"/>
      <c r="ZN187" s="228"/>
      <c r="ZO187" s="228"/>
      <c r="ZP187" s="228"/>
      <c r="ZQ187" s="228"/>
      <c r="ZR187" s="228"/>
      <c r="ZS187" s="228"/>
      <c r="ZT187" s="228"/>
      <c r="ZU187" s="228"/>
      <c r="ZV187" s="228"/>
      <c r="ZW187" s="228"/>
      <c r="ZX187" s="228"/>
      <c r="ZY187" s="228"/>
      <c r="ZZ187" s="228"/>
      <c r="AAA187" s="228"/>
      <c r="AAB187" s="228"/>
      <c r="AAC187" s="228"/>
      <c r="AAD187" s="228"/>
      <c r="AAE187" s="228"/>
      <c r="AAF187" s="228"/>
      <c r="AAG187" s="228"/>
      <c r="AAH187" s="228"/>
      <c r="AAI187" s="228"/>
      <c r="AAJ187" s="228"/>
      <c r="AAK187" s="228"/>
      <c r="AAL187" s="228"/>
      <c r="AAM187" s="228"/>
      <c r="AAN187" s="228"/>
      <c r="AAO187" s="228"/>
      <c r="AAP187" s="228"/>
      <c r="AAQ187" s="228"/>
      <c r="AAR187" s="228"/>
      <c r="AAS187" s="228"/>
      <c r="AAT187" s="228"/>
      <c r="AAU187" s="228"/>
      <c r="AAV187" s="228"/>
      <c r="AAW187" s="228"/>
      <c r="AAX187" s="228"/>
      <c r="AAY187" s="228"/>
      <c r="AAZ187" s="228"/>
      <c r="ABA187" s="228"/>
      <c r="ABB187" s="228"/>
      <c r="ABC187" s="228"/>
      <c r="ABD187" s="228"/>
      <c r="ABE187" s="228"/>
      <c r="ABF187" s="228"/>
      <c r="ABG187" s="228"/>
      <c r="ABH187" s="228"/>
      <c r="ABI187" s="228"/>
      <c r="ABJ187" s="228"/>
      <c r="ABK187" s="228"/>
      <c r="ABL187" s="228"/>
      <c r="ABM187" s="228"/>
      <c r="ABN187" s="228"/>
      <c r="ABO187" s="228"/>
      <c r="ABP187" s="228"/>
      <c r="ABQ187" s="228"/>
      <c r="ABR187" s="228"/>
      <c r="ABS187" s="228"/>
      <c r="ABT187" s="228"/>
      <c r="ABU187" s="228"/>
      <c r="ABV187" s="228"/>
      <c r="ABW187" s="228"/>
      <c r="ABX187" s="228"/>
      <c r="ABY187" s="228"/>
      <c r="ABZ187" s="228"/>
      <c r="ACA187" s="228"/>
      <c r="ACB187" s="228"/>
      <c r="ACC187" s="228"/>
      <c r="ACD187" s="228"/>
      <c r="ACE187" s="228"/>
      <c r="ACF187" s="228"/>
      <c r="ACG187" s="228"/>
      <c r="ACH187" s="228"/>
      <c r="ACI187" s="228"/>
      <c r="ACJ187" s="228"/>
      <c r="ACK187" s="228"/>
      <c r="ACL187" s="228"/>
      <c r="ACM187" s="228"/>
      <c r="ACN187" s="228"/>
      <c r="ACO187" s="228"/>
      <c r="ACP187" s="228"/>
      <c r="ACQ187" s="228"/>
      <c r="ACR187" s="228"/>
      <c r="ACS187" s="228"/>
      <c r="ACT187" s="228"/>
      <c r="ACU187" s="228"/>
      <c r="ACV187" s="228"/>
      <c r="ACW187" s="228"/>
      <c r="ACX187" s="228"/>
      <c r="ACY187" s="228"/>
      <c r="ACZ187" s="228"/>
      <c r="ADA187" s="228"/>
      <c r="ADB187" s="228"/>
      <c r="ADC187" s="228"/>
      <c r="ADD187" s="228"/>
      <c r="ADE187" s="228"/>
      <c r="ADF187" s="228"/>
      <c r="ADG187" s="228"/>
      <c r="ADH187" s="228"/>
      <c r="ADI187" s="228"/>
      <c r="ADJ187" s="228"/>
      <c r="ADK187" s="228"/>
      <c r="ADL187" s="228"/>
      <c r="ADM187" s="228"/>
      <c r="ADN187" s="228"/>
      <c r="ADO187" s="228"/>
      <c r="ADP187" s="228"/>
      <c r="ADQ187" s="228"/>
      <c r="ADR187" s="228"/>
      <c r="ADS187" s="228"/>
      <c r="ADT187" s="228"/>
      <c r="ADU187" s="228"/>
      <c r="ADV187" s="228"/>
      <c r="ADW187" s="228"/>
      <c r="ADX187" s="228"/>
      <c r="ADY187" s="228"/>
      <c r="ADZ187" s="228"/>
      <c r="AEA187" s="228"/>
      <c r="AEB187" s="228"/>
      <c r="AEC187" s="228"/>
      <c r="AED187" s="228"/>
      <c r="AEE187" s="228"/>
      <c r="AEF187" s="228"/>
      <c r="AEG187" s="228"/>
      <c r="AEH187" s="228"/>
      <c r="AEI187" s="228"/>
      <c r="AEJ187" s="228"/>
      <c r="AEK187" s="228"/>
      <c r="AEL187" s="228"/>
      <c r="AEM187" s="228"/>
      <c r="AEN187" s="228"/>
      <c r="AEO187" s="228"/>
      <c r="AEP187" s="228"/>
      <c r="AEQ187" s="228"/>
      <c r="AER187" s="228"/>
      <c r="AES187" s="228"/>
      <c r="AET187" s="228"/>
      <c r="AEU187" s="228"/>
      <c r="AEV187" s="228"/>
      <c r="AEW187" s="228"/>
      <c r="AEX187" s="228"/>
      <c r="AEY187" s="228"/>
      <c r="AEZ187" s="228"/>
      <c r="AFA187" s="228"/>
      <c r="AFB187" s="228"/>
      <c r="AFC187" s="228"/>
      <c r="AFD187" s="228"/>
      <c r="AFE187" s="228"/>
      <c r="AFF187" s="228"/>
      <c r="AFG187" s="228"/>
      <c r="AFH187" s="228"/>
      <c r="AFI187" s="228"/>
      <c r="AFJ187" s="228"/>
      <c r="AFK187" s="228"/>
      <c r="AFL187" s="228"/>
      <c r="AFM187" s="228"/>
      <c r="AFN187" s="228"/>
      <c r="AFO187" s="228"/>
      <c r="AFP187" s="228"/>
      <c r="AFQ187" s="228"/>
      <c r="AFR187" s="228"/>
      <c r="AFS187" s="228"/>
      <c r="AFT187" s="228"/>
      <c r="AFU187" s="228"/>
      <c r="AFV187" s="228"/>
      <c r="AFW187" s="228"/>
      <c r="AFX187" s="228"/>
      <c r="AFY187" s="228"/>
      <c r="AFZ187" s="228"/>
      <c r="AGA187" s="228"/>
      <c r="AGB187" s="228"/>
      <c r="AGC187" s="228"/>
      <c r="AGD187" s="228"/>
      <c r="AGE187" s="228"/>
      <c r="AGF187" s="228"/>
      <c r="AGG187" s="228"/>
      <c r="AGH187" s="228"/>
      <c r="AGI187" s="228"/>
      <c r="AGJ187" s="228"/>
      <c r="AGK187" s="228"/>
      <c r="AGL187" s="228"/>
      <c r="AGM187" s="228"/>
      <c r="AGN187" s="228"/>
      <c r="AGO187" s="228"/>
      <c r="AGP187" s="228"/>
      <c r="AGQ187" s="228"/>
      <c r="AGR187" s="228"/>
      <c r="AGS187" s="228"/>
      <c r="AGT187" s="228"/>
      <c r="AGU187" s="228"/>
      <c r="AGV187" s="228"/>
      <c r="AGW187" s="228"/>
      <c r="AGX187" s="228"/>
      <c r="AGY187" s="228"/>
      <c r="AGZ187" s="228"/>
      <c r="AHA187" s="228"/>
      <c r="AHB187" s="228"/>
      <c r="AHC187" s="228"/>
      <c r="AHD187" s="228"/>
      <c r="AHE187" s="228"/>
      <c r="AHF187" s="228"/>
      <c r="AHG187" s="228"/>
      <c r="AHH187" s="228"/>
      <c r="AHI187" s="228"/>
      <c r="AHJ187" s="228"/>
      <c r="AHK187" s="228"/>
      <c r="AHL187" s="228"/>
      <c r="AHM187" s="228"/>
      <c r="AHN187" s="228"/>
      <c r="AHO187" s="228"/>
      <c r="AHP187" s="228"/>
      <c r="AHQ187" s="228"/>
      <c r="AHR187" s="228"/>
      <c r="AHS187" s="228"/>
      <c r="AHT187" s="228"/>
      <c r="AHU187" s="228"/>
      <c r="AHV187" s="228"/>
      <c r="AHW187" s="228"/>
      <c r="AHX187" s="228"/>
      <c r="AHY187" s="228"/>
      <c r="AHZ187" s="228"/>
      <c r="AIA187" s="228"/>
      <c r="AIB187" s="228"/>
      <c r="AIC187" s="228"/>
      <c r="AID187" s="228"/>
      <c r="AIE187" s="228"/>
      <c r="AIF187" s="228"/>
      <c r="AIG187" s="228"/>
      <c r="AIH187" s="228"/>
      <c r="AII187" s="228"/>
      <c r="AIJ187" s="228"/>
      <c r="AIK187" s="228"/>
      <c r="AIL187" s="228"/>
      <c r="AIM187" s="228"/>
      <c r="AIN187" s="228"/>
      <c r="AIO187" s="228"/>
      <c r="AIP187" s="228"/>
      <c r="AIQ187" s="228"/>
      <c r="AIR187" s="228"/>
      <c r="AIS187" s="228"/>
      <c r="AIT187" s="228"/>
      <c r="AIU187" s="228"/>
      <c r="AIV187" s="228"/>
      <c r="AIW187" s="228"/>
      <c r="AIX187" s="228"/>
      <c r="AIY187" s="228"/>
      <c r="AIZ187" s="228"/>
      <c r="AJA187" s="228"/>
      <c r="AJB187" s="228"/>
      <c r="AJC187" s="228"/>
      <c r="AJD187" s="228"/>
      <c r="AJE187" s="228"/>
      <c r="AJF187" s="228"/>
      <c r="AJG187" s="228"/>
      <c r="AJH187" s="228"/>
      <c r="AJI187" s="228"/>
      <c r="AJJ187" s="228"/>
      <c r="AJK187" s="228"/>
      <c r="AJL187" s="228"/>
      <c r="AJM187" s="228"/>
      <c r="AJN187" s="228"/>
      <c r="AJO187" s="228"/>
      <c r="AJP187" s="228"/>
      <c r="AJQ187" s="228"/>
      <c r="AJR187" s="228"/>
      <c r="AJS187" s="228"/>
      <c r="AJT187" s="228"/>
      <c r="AJU187" s="228"/>
      <c r="AJV187" s="228"/>
      <c r="AJW187" s="228"/>
      <c r="AJX187" s="228"/>
      <c r="AJY187" s="228"/>
      <c r="AJZ187" s="228"/>
      <c r="AKA187" s="228"/>
      <c r="AKB187" s="228"/>
      <c r="AKC187" s="228"/>
      <c r="AKD187" s="228"/>
      <c r="AKE187" s="228"/>
      <c r="AKF187" s="228"/>
      <c r="AKG187" s="228"/>
      <c r="AKH187" s="228"/>
      <c r="AKI187" s="228"/>
      <c r="AKJ187" s="228"/>
      <c r="AKK187" s="228"/>
      <c r="AKL187" s="228"/>
      <c r="AKM187" s="228"/>
      <c r="AKN187" s="228"/>
      <c r="AKO187" s="228"/>
      <c r="AKP187" s="228"/>
      <c r="AKQ187" s="228"/>
      <c r="AKR187" s="228"/>
      <c r="AKS187" s="228"/>
      <c r="AKT187" s="228"/>
      <c r="AKU187" s="228"/>
      <c r="AKV187" s="228"/>
      <c r="AKW187" s="228"/>
      <c r="AKX187" s="228"/>
      <c r="AKY187" s="228"/>
      <c r="AKZ187" s="228"/>
      <c r="ALA187" s="228"/>
      <c r="ALB187" s="228"/>
      <c r="ALC187" s="228"/>
      <c r="ALD187" s="228"/>
      <c r="ALE187" s="228"/>
      <c r="ALF187" s="228"/>
      <c r="ALG187" s="228"/>
      <c r="ALH187" s="228"/>
      <c r="ALI187" s="228"/>
      <c r="ALJ187" s="228"/>
      <c r="ALK187" s="228"/>
      <c r="ALL187" s="228"/>
      <c r="ALM187" s="228"/>
      <c r="ALN187" s="228"/>
      <c r="ALO187" s="228"/>
      <c r="ALP187" s="228"/>
      <c r="ALQ187" s="228"/>
      <c r="ALR187" s="228"/>
      <c r="ALS187" s="228"/>
      <c r="ALT187" s="228"/>
      <c r="ALU187" s="228"/>
      <c r="ALV187" s="228"/>
      <c r="ALW187" s="228"/>
      <c r="ALX187" s="228"/>
      <c r="ALY187" s="228"/>
      <c r="ALZ187" s="228"/>
      <c r="AMA187" s="228"/>
      <c r="AMB187" s="228"/>
      <c r="AMC187" s="228"/>
      <c r="AMD187" s="228"/>
      <c r="AME187" s="228"/>
      <c r="AMF187" s="228"/>
      <c r="AMG187" s="228"/>
      <c r="AMH187" s="228"/>
      <c r="AMI187" s="228"/>
      <c r="AMJ187" s="228"/>
      <c r="AMK187" s="228"/>
      <c r="AML187" s="228"/>
      <c r="AMM187" s="228"/>
      <c r="AMN187" s="228"/>
      <c r="AMO187" s="228"/>
      <c r="AMP187" s="228"/>
      <c r="AMQ187" s="228"/>
      <c r="AMR187" s="228"/>
      <c r="AMS187" s="228"/>
      <c r="AMT187" s="228"/>
      <c r="AMU187" s="228"/>
      <c r="AMV187" s="228"/>
      <c r="AMW187" s="228"/>
      <c r="AMX187" s="228"/>
      <c r="AMY187" s="228"/>
      <c r="AMZ187" s="228"/>
      <c r="ANA187" s="228"/>
      <c r="ANB187" s="228"/>
      <c r="ANC187" s="228"/>
      <c r="AND187" s="228"/>
      <c r="ANE187" s="228"/>
      <c r="ANF187" s="228"/>
      <c r="ANG187" s="228"/>
      <c r="ANH187" s="228"/>
      <c r="ANI187" s="228"/>
      <c r="ANJ187" s="228"/>
      <c r="ANK187" s="228"/>
      <c r="ANL187" s="228"/>
      <c r="ANM187" s="228"/>
      <c r="ANN187" s="228"/>
      <c r="ANO187" s="228"/>
      <c r="ANP187" s="228"/>
      <c r="ANQ187" s="228"/>
      <c r="ANR187" s="228"/>
      <c r="ANS187" s="228"/>
      <c r="ANT187" s="228"/>
      <c r="ANU187" s="228"/>
      <c r="ANV187" s="228"/>
      <c r="ANW187" s="228"/>
      <c r="ANX187" s="228"/>
      <c r="ANY187" s="228"/>
      <c r="ANZ187" s="228"/>
      <c r="AOA187" s="228"/>
      <c r="AOB187" s="228"/>
      <c r="AOC187" s="228"/>
      <c r="AOD187" s="228"/>
      <c r="AOE187" s="228"/>
      <c r="AOF187" s="228"/>
      <c r="AOG187" s="228"/>
      <c r="AOH187" s="228"/>
      <c r="AOI187" s="228"/>
      <c r="AOJ187" s="228"/>
      <c r="AOK187" s="228"/>
      <c r="AOL187" s="228"/>
      <c r="AOM187" s="228"/>
      <c r="AON187" s="228"/>
      <c r="AOO187" s="228"/>
      <c r="AOP187" s="228"/>
      <c r="AOQ187" s="228"/>
      <c r="AOR187" s="228"/>
      <c r="AOS187" s="228"/>
      <c r="AOT187" s="228"/>
      <c r="AOU187" s="228"/>
      <c r="AOV187" s="228"/>
      <c r="AOW187" s="228"/>
      <c r="AOX187" s="228"/>
      <c r="AOY187" s="228"/>
      <c r="AOZ187" s="228"/>
      <c r="APA187" s="228"/>
      <c r="APB187" s="228"/>
      <c r="APC187" s="228"/>
      <c r="APD187" s="228"/>
      <c r="APE187" s="228"/>
      <c r="APF187" s="228"/>
      <c r="APG187" s="228"/>
      <c r="APH187" s="228"/>
      <c r="API187" s="228"/>
      <c r="APJ187" s="228"/>
      <c r="APK187" s="228"/>
      <c r="APL187" s="228"/>
      <c r="APM187" s="228"/>
      <c r="APN187" s="228"/>
      <c r="APO187" s="228"/>
      <c r="APP187" s="228"/>
      <c r="APQ187" s="228"/>
      <c r="APR187" s="228"/>
      <c r="APS187" s="228"/>
      <c r="APT187" s="228"/>
      <c r="APU187" s="228"/>
      <c r="APV187" s="228"/>
      <c r="APW187" s="228"/>
      <c r="APX187" s="228"/>
      <c r="APY187" s="228"/>
      <c r="APZ187" s="228"/>
      <c r="AQA187" s="228"/>
      <c r="AQB187" s="228"/>
      <c r="AQC187" s="228"/>
      <c r="AQD187" s="228"/>
      <c r="AQE187" s="228"/>
      <c r="AQF187" s="228"/>
      <c r="AQG187" s="228"/>
      <c r="AQH187" s="228"/>
      <c r="AQI187" s="228"/>
      <c r="AQJ187" s="228"/>
      <c r="AQK187" s="228"/>
      <c r="AQL187" s="228"/>
      <c r="AQM187" s="228"/>
      <c r="AQN187" s="228"/>
      <c r="AQO187" s="228"/>
      <c r="AQP187" s="228"/>
      <c r="AQQ187" s="228"/>
      <c r="AQR187" s="228"/>
      <c r="AQS187" s="228"/>
      <c r="AQT187" s="228"/>
      <c r="AQU187" s="228"/>
      <c r="AQV187" s="228"/>
      <c r="AQW187" s="228"/>
      <c r="AQX187" s="228"/>
      <c r="AQY187" s="228"/>
      <c r="AQZ187" s="228"/>
      <c r="ARA187" s="228"/>
      <c r="ARB187" s="228"/>
      <c r="ARC187" s="228"/>
      <c r="ARD187" s="228"/>
      <c r="ARE187" s="228"/>
      <c r="ARF187" s="228"/>
      <c r="ARG187" s="228"/>
      <c r="ARH187" s="228"/>
      <c r="ARI187" s="228"/>
      <c r="ARJ187" s="228"/>
      <c r="ARK187" s="228"/>
      <c r="ARL187" s="228"/>
      <c r="ARM187" s="228"/>
      <c r="ARN187" s="228"/>
      <c r="ARO187" s="228"/>
      <c r="ARP187" s="228"/>
      <c r="ARQ187" s="228"/>
      <c r="ARR187" s="228"/>
      <c r="ARS187" s="228"/>
      <c r="ART187" s="228"/>
      <c r="ARU187" s="228"/>
      <c r="ARV187" s="228"/>
      <c r="ARW187" s="228"/>
      <c r="ARX187" s="228"/>
      <c r="ARY187" s="228"/>
      <c r="ARZ187" s="228"/>
      <c r="ASA187" s="228"/>
      <c r="ASB187" s="228"/>
      <c r="ASC187" s="228"/>
      <c r="ASD187" s="228"/>
      <c r="ASE187" s="228"/>
      <c r="ASF187" s="228"/>
      <c r="ASG187" s="228"/>
      <c r="ASH187" s="228"/>
      <c r="ASI187" s="228"/>
      <c r="ASJ187" s="228"/>
      <c r="ASK187" s="228"/>
      <c r="ASL187" s="228"/>
      <c r="ASM187" s="228"/>
      <c r="ASN187" s="228"/>
      <c r="ASO187" s="228"/>
      <c r="ASP187" s="228"/>
      <c r="ASQ187" s="228"/>
      <c r="ASR187" s="228"/>
      <c r="ASS187" s="228"/>
      <c r="AST187" s="228"/>
      <c r="ASU187" s="228"/>
      <c r="ASV187" s="228"/>
      <c r="ASW187" s="228"/>
      <c r="ASX187" s="228"/>
      <c r="ASY187" s="228"/>
      <c r="ASZ187" s="228"/>
      <c r="ATA187" s="228"/>
      <c r="ATB187" s="228"/>
      <c r="ATC187" s="228"/>
      <c r="ATD187" s="228"/>
      <c r="ATE187" s="228"/>
      <c r="ATF187" s="228"/>
      <c r="ATG187" s="228"/>
      <c r="ATH187" s="228"/>
      <c r="ATI187" s="228"/>
      <c r="ATJ187" s="228"/>
      <c r="ATK187" s="228"/>
      <c r="ATL187" s="228"/>
      <c r="ATM187" s="228"/>
      <c r="ATN187" s="228"/>
      <c r="ATO187" s="228"/>
      <c r="ATP187" s="228"/>
      <c r="ATQ187" s="228"/>
      <c r="ATR187" s="228"/>
      <c r="ATS187" s="228"/>
      <c r="ATT187" s="228"/>
      <c r="ATU187" s="228"/>
      <c r="ATV187" s="228"/>
      <c r="ATW187" s="228"/>
      <c r="ATX187" s="228"/>
      <c r="ATY187" s="228"/>
      <c r="ATZ187" s="228"/>
      <c r="AUA187" s="228"/>
      <c r="AUB187" s="228"/>
      <c r="AUC187" s="228"/>
      <c r="AUD187" s="228"/>
      <c r="AUE187" s="228"/>
      <c r="AUF187" s="228"/>
      <c r="AUG187" s="228"/>
      <c r="AUH187" s="228"/>
      <c r="AUI187" s="228"/>
      <c r="AUJ187" s="228"/>
      <c r="AUK187" s="228"/>
      <c r="AUL187" s="228"/>
      <c r="AUM187" s="228"/>
      <c r="AUN187" s="228"/>
      <c r="AUO187" s="228"/>
      <c r="AUP187" s="228"/>
      <c r="AUQ187" s="228"/>
      <c r="AUR187" s="228"/>
      <c r="AUS187" s="228"/>
      <c r="AUT187" s="228"/>
      <c r="AUU187" s="228"/>
      <c r="AUV187" s="228"/>
      <c r="AUW187" s="228"/>
      <c r="AUX187" s="228"/>
      <c r="AUY187" s="228"/>
      <c r="AUZ187" s="228"/>
      <c r="AVA187" s="228"/>
      <c r="AVB187" s="228"/>
      <c r="AVC187" s="228"/>
      <c r="AVD187" s="228"/>
      <c r="AVE187" s="228"/>
      <c r="AVF187" s="228"/>
      <c r="AVG187" s="228"/>
      <c r="AVH187" s="228"/>
      <c r="AVI187" s="228"/>
      <c r="AVJ187" s="228"/>
      <c r="AVK187" s="228"/>
      <c r="AVL187" s="228"/>
      <c r="AVM187" s="228"/>
      <c r="AVN187" s="228"/>
      <c r="AVO187" s="228"/>
      <c r="AVP187" s="228"/>
      <c r="AVQ187" s="228"/>
      <c r="AVR187" s="228"/>
      <c r="AVS187" s="228"/>
      <c r="AVT187" s="228"/>
      <c r="AVU187" s="228"/>
      <c r="AVV187" s="228"/>
      <c r="AVW187" s="228"/>
      <c r="AVX187" s="228"/>
      <c r="AVY187" s="228"/>
      <c r="AVZ187" s="228"/>
      <c r="AWA187" s="228"/>
      <c r="AWB187" s="228"/>
      <c r="AWC187" s="228"/>
      <c r="AWD187" s="228"/>
      <c r="AWE187" s="228"/>
      <c r="AWF187" s="228"/>
      <c r="AWG187" s="228"/>
      <c r="AWH187" s="228"/>
      <c r="AWI187" s="228"/>
      <c r="AWJ187" s="228"/>
      <c r="AWK187" s="228"/>
      <c r="AWL187" s="228"/>
      <c r="AWM187" s="228"/>
      <c r="AWN187" s="228"/>
      <c r="AWO187" s="228"/>
      <c r="AWP187" s="228"/>
      <c r="AWQ187" s="228"/>
      <c r="AWR187" s="228"/>
      <c r="AWS187" s="228"/>
      <c r="AWT187" s="228"/>
      <c r="AWU187" s="228"/>
      <c r="AWV187" s="228"/>
      <c r="AWW187" s="228"/>
      <c r="AWX187" s="228"/>
      <c r="AWY187" s="228"/>
      <c r="AWZ187" s="228"/>
      <c r="AXA187" s="228"/>
      <c r="AXB187" s="228"/>
      <c r="AXC187" s="228"/>
      <c r="AXD187" s="228"/>
      <c r="AXE187" s="228"/>
      <c r="AXF187" s="228"/>
      <c r="AXG187" s="228"/>
      <c r="AXH187" s="228"/>
      <c r="AXI187" s="228"/>
      <c r="AXJ187" s="228"/>
      <c r="AXK187" s="228"/>
      <c r="AXL187" s="228"/>
      <c r="AXM187" s="228"/>
      <c r="AXN187" s="228"/>
      <c r="AXO187" s="228"/>
      <c r="AXP187" s="228"/>
      <c r="AXQ187" s="228"/>
      <c r="AXR187" s="228"/>
      <c r="AXS187" s="228"/>
      <c r="AXT187" s="228"/>
      <c r="AXU187" s="228"/>
      <c r="AXV187" s="228"/>
      <c r="AXW187" s="228"/>
      <c r="AXX187" s="228"/>
      <c r="AXY187" s="228"/>
      <c r="AXZ187" s="228"/>
      <c r="AYA187" s="228"/>
      <c r="AYB187" s="228"/>
      <c r="AYC187" s="228"/>
      <c r="AYD187" s="228"/>
      <c r="AYE187" s="228"/>
      <c r="AYF187" s="228"/>
      <c r="AYG187" s="228"/>
      <c r="AYH187" s="228"/>
      <c r="AYI187" s="228"/>
      <c r="AYJ187" s="228"/>
      <c r="AYK187" s="228"/>
      <c r="AYL187" s="228"/>
      <c r="AYM187" s="228"/>
      <c r="AYN187" s="228"/>
      <c r="AYO187" s="228"/>
      <c r="AYP187" s="228"/>
      <c r="AYQ187" s="228"/>
      <c r="AYR187" s="228"/>
      <c r="AYS187" s="228"/>
      <c r="AYT187" s="228"/>
      <c r="AYU187" s="228"/>
      <c r="AYV187" s="228"/>
      <c r="AYW187" s="228"/>
      <c r="AYX187" s="228"/>
      <c r="AYY187" s="228"/>
      <c r="AYZ187" s="228"/>
      <c r="AZA187" s="228"/>
      <c r="AZB187" s="228"/>
      <c r="AZC187" s="228"/>
      <c r="AZD187" s="228"/>
      <c r="AZE187" s="228"/>
      <c r="AZF187" s="228"/>
      <c r="AZG187" s="228"/>
      <c r="AZH187" s="228"/>
      <c r="AZI187" s="228"/>
      <c r="AZJ187" s="228"/>
      <c r="AZK187" s="228"/>
      <c r="AZL187" s="228"/>
      <c r="AZM187" s="228"/>
      <c r="AZN187" s="228"/>
      <c r="AZO187" s="228"/>
      <c r="AZP187" s="228"/>
      <c r="AZQ187" s="228"/>
      <c r="AZR187" s="228"/>
      <c r="AZS187" s="228"/>
      <c r="AZT187" s="228"/>
      <c r="AZU187" s="228"/>
      <c r="AZV187" s="228"/>
      <c r="AZW187" s="228"/>
      <c r="AZX187" s="228"/>
      <c r="AZY187" s="228"/>
      <c r="AZZ187" s="228"/>
      <c r="BAA187" s="228"/>
      <c r="BAB187" s="228"/>
      <c r="BAC187" s="228"/>
      <c r="BAD187" s="228"/>
      <c r="BAE187" s="228"/>
      <c r="BAF187" s="228"/>
      <c r="BAG187" s="228"/>
      <c r="BAH187" s="228"/>
      <c r="BAI187" s="228"/>
      <c r="BAJ187" s="228"/>
      <c r="BAK187" s="228"/>
      <c r="BAL187" s="228"/>
      <c r="BAM187" s="228"/>
      <c r="BAN187" s="228"/>
      <c r="BAO187" s="228"/>
      <c r="BAP187" s="228"/>
      <c r="BAQ187" s="228"/>
      <c r="BAR187" s="228"/>
      <c r="BAS187" s="228"/>
      <c r="BAT187" s="228"/>
      <c r="BAU187" s="228"/>
      <c r="BAV187" s="228"/>
      <c r="BAW187" s="228"/>
      <c r="BAX187" s="228"/>
      <c r="BAY187" s="228"/>
      <c r="BAZ187" s="228"/>
      <c r="BBA187" s="228"/>
      <c r="BBB187" s="228"/>
      <c r="BBC187" s="228"/>
      <c r="BBD187" s="228"/>
      <c r="BBE187" s="228"/>
      <c r="BBF187" s="228"/>
      <c r="BBG187" s="228"/>
      <c r="BBH187" s="228"/>
      <c r="BBI187" s="228"/>
      <c r="BBJ187" s="228"/>
      <c r="BBK187" s="228"/>
      <c r="BBL187" s="228"/>
      <c r="BBM187" s="228"/>
      <c r="BBN187" s="228"/>
      <c r="BBO187" s="228"/>
      <c r="BBP187" s="228"/>
      <c r="BBQ187" s="228"/>
      <c r="BBR187" s="228"/>
      <c r="BBS187" s="228"/>
      <c r="BBT187" s="228"/>
      <c r="BBU187" s="228"/>
      <c r="BBV187" s="228"/>
      <c r="BBW187" s="228"/>
      <c r="BBX187" s="228"/>
      <c r="BBY187" s="228"/>
      <c r="BBZ187" s="228"/>
      <c r="BCA187" s="228"/>
      <c r="BCB187" s="228"/>
      <c r="BCC187" s="228"/>
      <c r="BCD187" s="228"/>
      <c r="BCE187" s="228"/>
      <c r="BCF187" s="228"/>
      <c r="BCG187" s="228"/>
      <c r="BCH187" s="228"/>
      <c r="BCI187" s="228"/>
      <c r="BCJ187" s="228"/>
      <c r="BCK187" s="228"/>
      <c r="BCL187" s="228"/>
      <c r="BCM187" s="228"/>
      <c r="BCN187" s="228"/>
      <c r="BCO187" s="228"/>
      <c r="BCP187" s="228"/>
      <c r="BCQ187" s="228"/>
      <c r="BCR187" s="228"/>
      <c r="BCS187" s="228"/>
      <c r="BCT187" s="228"/>
      <c r="BCU187" s="228"/>
      <c r="BCV187" s="228"/>
      <c r="BCW187" s="228"/>
      <c r="BCX187" s="228"/>
      <c r="BCY187" s="228"/>
      <c r="BCZ187" s="228"/>
      <c r="BDA187" s="228"/>
      <c r="BDB187" s="228"/>
      <c r="BDC187" s="228"/>
      <c r="BDD187" s="228"/>
      <c r="BDE187" s="228"/>
      <c r="BDF187" s="228"/>
      <c r="BDG187" s="228"/>
      <c r="BDH187" s="228"/>
      <c r="BDI187" s="228"/>
      <c r="BDJ187" s="228"/>
      <c r="BDK187" s="228"/>
      <c r="BDL187" s="228"/>
      <c r="BDM187" s="228"/>
      <c r="BDN187" s="228"/>
      <c r="BDO187" s="228"/>
      <c r="BDP187" s="228"/>
      <c r="BDQ187" s="228"/>
      <c r="BDR187" s="228"/>
      <c r="BDS187" s="228"/>
      <c r="BDT187" s="228"/>
      <c r="BDU187" s="228"/>
      <c r="BDV187" s="228"/>
      <c r="BDW187" s="228"/>
      <c r="BDX187" s="228"/>
      <c r="BDY187" s="228"/>
      <c r="BDZ187" s="228"/>
      <c r="BEA187" s="228"/>
      <c r="BEB187" s="228"/>
      <c r="BEC187" s="228"/>
      <c r="BED187" s="228"/>
      <c r="BEE187" s="228"/>
      <c r="BEF187" s="228"/>
      <c r="BEG187" s="228"/>
      <c r="BEH187" s="228"/>
      <c r="BEI187" s="228"/>
      <c r="BEJ187" s="228"/>
      <c r="BEK187" s="228"/>
      <c r="BEL187" s="228"/>
      <c r="BEM187" s="228"/>
      <c r="BEN187" s="228"/>
      <c r="BEO187" s="228"/>
      <c r="BEP187" s="228"/>
      <c r="BEQ187" s="228"/>
      <c r="BER187" s="228"/>
      <c r="BES187" s="228"/>
      <c r="BET187" s="228"/>
      <c r="BEU187" s="228"/>
      <c r="BEV187" s="228"/>
      <c r="BEW187" s="228"/>
      <c r="BEX187" s="228"/>
      <c r="BEY187" s="228"/>
      <c r="BEZ187" s="228"/>
      <c r="BFA187" s="228"/>
      <c r="BFB187" s="228"/>
      <c r="BFC187" s="228"/>
      <c r="BFD187" s="228"/>
      <c r="BFE187" s="228"/>
      <c r="BFF187" s="228"/>
      <c r="BFG187" s="228"/>
      <c r="BFH187" s="228"/>
      <c r="BFI187" s="228"/>
      <c r="BFJ187" s="228"/>
      <c r="BFK187" s="228"/>
      <c r="BFL187" s="228"/>
      <c r="BFM187" s="228"/>
      <c r="BFN187" s="228"/>
      <c r="BFO187" s="228"/>
      <c r="BFP187" s="228"/>
      <c r="BFQ187" s="228"/>
      <c r="BFR187" s="228"/>
      <c r="BFS187" s="228"/>
      <c r="BFT187" s="228"/>
      <c r="BFU187" s="228"/>
      <c r="BFV187" s="228"/>
      <c r="BFW187" s="228"/>
      <c r="BFX187" s="228"/>
      <c r="BFY187" s="228"/>
      <c r="BFZ187" s="228"/>
      <c r="BGA187" s="228"/>
      <c r="BGB187" s="228"/>
      <c r="BGC187" s="228"/>
      <c r="BGD187" s="228"/>
      <c r="BGE187" s="228"/>
      <c r="BGF187" s="228"/>
      <c r="BGG187" s="228"/>
      <c r="BGH187" s="228"/>
      <c r="BGI187" s="228"/>
      <c r="BGJ187" s="228"/>
      <c r="BGK187" s="228"/>
      <c r="BGL187" s="228"/>
      <c r="BGM187" s="228"/>
      <c r="BGN187" s="228"/>
      <c r="BGO187" s="228"/>
      <c r="BGP187" s="228"/>
      <c r="BGQ187" s="228"/>
      <c r="BGR187" s="228"/>
      <c r="BGS187" s="228"/>
      <c r="BGT187" s="228"/>
      <c r="BGU187" s="228"/>
      <c r="BGV187" s="228"/>
      <c r="BGW187" s="228"/>
      <c r="BGX187" s="228"/>
      <c r="BGY187" s="228"/>
      <c r="BGZ187" s="228"/>
      <c r="BHA187" s="228"/>
      <c r="BHB187" s="228"/>
      <c r="BHC187" s="228"/>
      <c r="BHD187" s="228"/>
      <c r="BHE187" s="228"/>
      <c r="BHF187" s="228"/>
      <c r="BHG187" s="228"/>
      <c r="BHH187" s="228"/>
      <c r="BHI187" s="228"/>
      <c r="BHJ187" s="228"/>
      <c r="BHK187" s="228"/>
      <c r="BHL187" s="228"/>
      <c r="BHM187" s="228"/>
      <c r="BHN187" s="228"/>
      <c r="BHO187" s="228"/>
      <c r="BHP187" s="228"/>
      <c r="BHQ187" s="228"/>
      <c r="BHR187" s="228"/>
      <c r="BHS187" s="228"/>
      <c r="BHT187" s="228"/>
      <c r="BHU187" s="228"/>
      <c r="BHV187" s="228"/>
      <c r="BHW187" s="228"/>
      <c r="BHX187" s="228"/>
      <c r="BHY187" s="228"/>
      <c r="BHZ187" s="228"/>
      <c r="BIA187" s="228"/>
      <c r="BIB187" s="228"/>
      <c r="BIC187" s="228"/>
      <c r="BID187" s="228"/>
      <c r="BIE187" s="228"/>
      <c r="BIF187" s="228"/>
      <c r="BIG187" s="228"/>
      <c r="BIH187" s="228"/>
      <c r="BII187" s="228"/>
      <c r="BIJ187" s="228"/>
      <c r="BIK187" s="228"/>
      <c r="BIL187" s="228"/>
      <c r="BIM187" s="228"/>
      <c r="BIN187" s="228"/>
      <c r="BIO187" s="228"/>
      <c r="BIP187" s="228"/>
      <c r="BIQ187" s="228"/>
      <c r="BIR187" s="228"/>
      <c r="BIS187" s="228"/>
      <c r="BIT187" s="228"/>
      <c r="BIU187" s="228"/>
      <c r="BIV187" s="228"/>
      <c r="BIW187" s="228"/>
      <c r="BIX187" s="228"/>
      <c r="BIY187" s="228"/>
      <c r="BIZ187" s="228"/>
      <c r="BJA187" s="228"/>
      <c r="BJB187" s="228"/>
      <c r="BJC187" s="228"/>
      <c r="BJD187" s="228"/>
      <c r="BJE187" s="228"/>
      <c r="BJF187" s="228"/>
      <c r="BJG187" s="228"/>
      <c r="BJH187" s="228"/>
      <c r="BJI187" s="228"/>
      <c r="BJJ187" s="228"/>
      <c r="BJK187" s="228"/>
      <c r="BJL187" s="228"/>
      <c r="BJM187" s="228"/>
      <c r="BJN187" s="228"/>
      <c r="BJO187" s="228"/>
      <c r="BJP187" s="228"/>
      <c r="BJQ187" s="228"/>
      <c r="BJR187" s="228"/>
      <c r="BJS187" s="228"/>
      <c r="BJT187" s="228"/>
      <c r="BJU187" s="228"/>
      <c r="BJV187" s="228"/>
      <c r="BJW187" s="228"/>
      <c r="BJX187" s="228"/>
      <c r="BJY187" s="228"/>
      <c r="BJZ187" s="228"/>
      <c r="BKA187" s="228"/>
      <c r="BKB187" s="228"/>
      <c r="BKC187" s="228"/>
      <c r="BKD187" s="228"/>
      <c r="BKE187" s="228"/>
      <c r="BKF187" s="228"/>
      <c r="BKG187" s="228"/>
      <c r="BKH187" s="228"/>
      <c r="BKI187" s="228"/>
      <c r="BKJ187" s="228"/>
      <c r="BKK187" s="228"/>
      <c r="BKL187" s="228"/>
      <c r="BKM187" s="228"/>
      <c r="BKN187" s="228"/>
      <c r="BKO187" s="228"/>
      <c r="BKP187" s="228"/>
      <c r="BKQ187" s="228"/>
      <c r="BKR187" s="228"/>
      <c r="BKS187" s="228"/>
      <c r="BKT187" s="228"/>
      <c r="BKU187" s="228"/>
      <c r="BKV187" s="228"/>
      <c r="BKW187" s="228"/>
      <c r="BKX187" s="228"/>
      <c r="BKY187" s="228"/>
      <c r="BKZ187" s="228"/>
      <c r="BLA187" s="228"/>
      <c r="BLB187" s="228"/>
      <c r="BLC187" s="228"/>
      <c r="BLD187" s="228"/>
      <c r="BLE187" s="228"/>
      <c r="BLF187" s="228"/>
      <c r="BLG187" s="228"/>
      <c r="BLH187" s="228"/>
      <c r="BLI187" s="228"/>
      <c r="BLJ187" s="228"/>
      <c r="BLK187" s="228"/>
      <c r="BLL187" s="228"/>
      <c r="BLM187" s="228"/>
      <c r="BLN187" s="228"/>
      <c r="BLO187" s="228"/>
      <c r="BLP187" s="228"/>
      <c r="BLQ187" s="228"/>
      <c r="BLR187" s="228"/>
      <c r="BLS187" s="228"/>
      <c r="BLT187" s="228"/>
      <c r="BLU187" s="228"/>
      <c r="BLV187" s="228"/>
      <c r="BLW187" s="228"/>
      <c r="BLX187" s="228"/>
      <c r="BLY187" s="228"/>
      <c r="BLZ187" s="228"/>
      <c r="BMA187" s="228"/>
      <c r="BMB187" s="228"/>
      <c r="BMC187" s="228"/>
      <c r="BMD187" s="228"/>
      <c r="BME187" s="228"/>
      <c r="BMF187" s="228"/>
      <c r="BMG187" s="228"/>
      <c r="BMH187" s="228"/>
      <c r="BMI187" s="228"/>
      <c r="BMJ187" s="228"/>
      <c r="BMK187" s="228"/>
      <c r="BML187" s="228"/>
      <c r="BMM187" s="228"/>
      <c r="BMN187" s="228"/>
      <c r="BMO187" s="228"/>
      <c r="BMP187" s="228"/>
      <c r="BMQ187" s="228"/>
      <c r="BMR187" s="228"/>
      <c r="BMS187" s="228"/>
      <c r="BMT187" s="228"/>
      <c r="BMU187" s="228"/>
      <c r="BMV187" s="228"/>
      <c r="BMW187" s="228"/>
      <c r="BMX187" s="228"/>
      <c r="BMY187" s="228"/>
      <c r="BMZ187" s="228"/>
      <c r="BNA187" s="228"/>
      <c r="BNB187" s="228"/>
      <c r="BNC187" s="228"/>
      <c r="BND187" s="228"/>
      <c r="BNE187" s="228"/>
      <c r="BNF187" s="228"/>
      <c r="BNG187" s="228"/>
      <c r="BNH187" s="228"/>
      <c r="BNI187" s="228"/>
      <c r="BNJ187" s="228"/>
      <c r="BNK187" s="228"/>
      <c r="BNL187" s="228"/>
    </row>
    <row r="188" spans="1:1728" s="178" customFormat="1" ht="15" hidden="1" customHeight="1" x14ac:dyDescent="0.25">
      <c r="A188" s="236">
        <v>185</v>
      </c>
      <c r="B188" s="219" t="s">
        <v>598</v>
      </c>
      <c r="C188" s="219" t="s">
        <v>233</v>
      </c>
      <c r="D188" s="219" t="s">
        <v>602</v>
      </c>
      <c r="E188" s="219" t="s">
        <v>603</v>
      </c>
      <c r="F188" s="219"/>
      <c r="G188" s="244"/>
      <c r="H188" s="245"/>
      <c r="I188" s="222" t="s">
        <v>236</v>
      </c>
      <c r="J188" s="222">
        <v>2024</v>
      </c>
      <c r="K188" s="248" t="s">
        <v>604</v>
      </c>
      <c r="L188" s="249" t="s">
        <v>2317</v>
      </c>
      <c r="M188" s="285" t="s">
        <v>460</v>
      </c>
      <c r="N188" s="228"/>
      <c r="O188" s="228"/>
      <c r="P188" s="228"/>
      <c r="Q188" s="228"/>
      <c r="R188" s="228"/>
      <c r="S188" s="228"/>
      <c r="T188" s="228"/>
      <c r="U188" s="228"/>
      <c r="V188" s="228"/>
      <c r="W188" s="228"/>
      <c r="X188" s="228"/>
      <c r="Y188" s="228"/>
      <c r="Z188" s="228"/>
      <c r="AA188" s="228"/>
      <c r="AB188" s="228"/>
      <c r="AC188" s="228"/>
      <c r="AD188" s="228"/>
      <c r="AE188" s="228"/>
      <c r="AF188" s="228"/>
      <c r="AG188" s="228"/>
      <c r="AH188" s="228"/>
      <c r="AI188" s="228"/>
      <c r="AJ188" s="228"/>
      <c r="AK188" s="228"/>
      <c r="AL188" s="228"/>
      <c r="AM188" s="228"/>
      <c r="AN188" s="228"/>
      <c r="AO188" s="228"/>
      <c r="AP188" s="228"/>
      <c r="AQ188" s="228"/>
      <c r="AR188" s="228"/>
      <c r="AS188" s="228"/>
      <c r="AT188" s="228"/>
      <c r="AU188" s="228"/>
      <c r="AV188" s="228"/>
      <c r="AW188" s="228"/>
      <c r="AX188" s="228"/>
      <c r="AY188" s="228"/>
      <c r="AZ188" s="228"/>
      <c r="BA188" s="228"/>
      <c r="BB188" s="228"/>
      <c r="BC188" s="228"/>
      <c r="BD188" s="228"/>
      <c r="BE188" s="228"/>
      <c r="BF188" s="228"/>
      <c r="BG188" s="228"/>
      <c r="BH188" s="228"/>
      <c r="BI188" s="228"/>
      <c r="BJ188" s="228"/>
      <c r="BK188" s="228"/>
      <c r="BL188" s="228"/>
      <c r="BM188" s="228"/>
      <c r="BN188" s="228"/>
      <c r="BO188" s="228"/>
      <c r="BP188" s="228"/>
      <c r="BQ188" s="228"/>
      <c r="BR188" s="228"/>
      <c r="BS188" s="228"/>
      <c r="BT188" s="228"/>
      <c r="BU188" s="228"/>
      <c r="BV188" s="228"/>
      <c r="BW188" s="228"/>
      <c r="BX188" s="228"/>
      <c r="BY188" s="228"/>
      <c r="BZ188" s="228"/>
      <c r="CA188" s="228"/>
      <c r="CB188" s="228"/>
      <c r="CC188" s="228"/>
      <c r="CD188" s="228"/>
      <c r="CE188" s="228"/>
      <c r="CF188" s="228"/>
      <c r="CG188" s="228"/>
      <c r="CH188" s="228"/>
      <c r="CI188" s="228"/>
      <c r="CJ188" s="228"/>
      <c r="CK188" s="228"/>
      <c r="CL188" s="228"/>
      <c r="CM188" s="228"/>
      <c r="CN188" s="228"/>
      <c r="CO188" s="228"/>
      <c r="CP188" s="228"/>
      <c r="CQ188" s="228"/>
      <c r="CR188" s="228"/>
      <c r="CS188" s="228"/>
      <c r="CT188" s="228"/>
      <c r="CU188" s="228"/>
      <c r="CV188" s="228"/>
      <c r="CW188" s="228"/>
      <c r="CX188" s="228"/>
      <c r="CY188" s="228"/>
      <c r="CZ188" s="228"/>
      <c r="DA188" s="228"/>
      <c r="DB188" s="228"/>
      <c r="DC188" s="228"/>
      <c r="DD188" s="228"/>
      <c r="DE188" s="228"/>
      <c r="DF188" s="228"/>
      <c r="DG188" s="228"/>
      <c r="DH188" s="228"/>
      <c r="DI188" s="228"/>
      <c r="DJ188" s="228"/>
      <c r="DK188" s="228"/>
      <c r="DL188" s="228"/>
      <c r="DM188" s="228"/>
      <c r="DN188" s="228"/>
      <c r="DO188" s="228"/>
      <c r="DP188" s="228"/>
      <c r="DQ188" s="228"/>
      <c r="DR188" s="228"/>
      <c r="DS188" s="228"/>
      <c r="DT188" s="228"/>
      <c r="DU188" s="228"/>
      <c r="DV188" s="228"/>
      <c r="DW188" s="228"/>
      <c r="DX188" s="228"/>
      <c r="DY188" s="228"/>
      <c r="DZ188" s="228"/>
      <c r="EA188" s="228"/>
      <c r="EB188" s="228"/>
      <c r="EC188" s="228"/>
      <c r="ED188" s="228"/>
      <c r="EE188" s="228"/>
      <c r="EF188" s="228"/>
      <c r="EG188" s="228"/>
      <c r="EH188" s="228"/>
      <c r="EI188" s="228"/>
      <c r="EJ188" s="228"/>
      <c r="EK188" s="228"/>
      <c r="EL188" s="228"/>
      <c r="EM188" s="228"/>
      <c r="EN188" s="228"/>
      <c r="EO188" s="228"/>
      <c r="EP188" s="228"/>
      <c r="EQ188" s="228"/>
      <c r="ER188" s="228"/>
      <c r="ES188" s="228"/>
      <c r="ET188" s="228"/>
      <c r="EU188" s="228"/>
      <c r="EV188" s="228"/>
      <c r="EW188" s="228"/>
      <c r="EX188" s="228"/>
      <c r="EY188" s="228"/>
      <c r="EZ188" s="228"/>
      <c r="FA188" s="228"/>
      <c r="FB188" s="228"/>
      <c r="FC188" s="228"/>
      <c r="FD188" s="228"/>
      <c r="FE188" s="228"/>
      <c r="FF188" s="228"/>
      <c r="FG188" s="228"/>
      <c r="FH188" s="228"/>
      <c r="FI188" s="228"/>
      <c r="FJ188" s="228"/>
      <c r="FK188" s="228"/>
      <c r="FL188" s="228"/>
      <c r="FM188" s="228"/>
      <c r="FN188" s="228"/>
      <c r="FO188" s="228"/>
      <c r="FP188" s="228"/>
      <c r="FQ188" s="228"/>
      <c r="FR188" s="228"/>
      <c r="FS188" s="228"/>
      <c r="FT188" s="228"/>
      <c r="FU188" s="228"/>
      <c r="FV188" s="228"/>
      <c r="FW188" s="228"/>
      <c r="FX188" s="228"/>
      <c r="FY188" s="228"/>
      <c r="FZ188" s="228"/>
      <c r="GA188" s="228"/>
      <c r="GB188" s="228"/>
      <c r="GC188" s="228"/>
      <c r="GD188" s="228"/>
      <c r="GE188" s="228"/>
      <c r="GF188" s="228"/>
      <c r="GG188" s="228"/>
      <c r="GH188" s="228"/>
      <c r="GI188" s="228"/>
      <c r="GJ188" s="228"/>
      <c r="GK188" s="228"/>
      <c r="GL188" s="228"/>
      <c r="GM188" s="228"/>
      <c r="GN188" s="228"/>
      <c r="GO188" s="228"/>
      <c r="GP188" s="228"/>
      <c r="GQ188" s="228"/>
      <c r="GR188" s="228"/>
      <c r="GS188" s="228"/>
      <c r="GT188" s="228"/>
      <c r="GU188" s="228"/>
      <c r="GV188" s="228"/>
      <c r="GW188" s="228"/>
      <c r="GX188" s="228"/>
      <c r="GY188" s="228"/>
      <c r="GZ188" s="228"/>
      <c r="HA188" s="228"/>
      <c r="HB188" s="228"/>
      <c r="HC188" s="228"/>
      <c r="HD188" s="228"/>
      <c r="HE188" s="228"/>
      <c r="HF188" s="228"/>
      <c r="HG188" s="228"/>
      <c r="HH188" s="228"/>
      <c r="HI188" s="228"/>
      <c r="HJ188" s="228"/>
      <c r="HK188" s="228"/>
      <c r="HL188" s="228"/>
      <c r="HM188" s="228"/>
      <c r="HN188" s="228"/>
      <c r="HO188" s="228"/>
      <c r="HP188" s="228"/>
      <c r="HQ188" s="228"/>
      <c r="HR188" s="228"/>
      <c r="HS188" s="228"/>
      <c r="HT188" s="228"/>
      <c r="HU188" s="228"/>
      <c r="HV188" s="228"/>
      <c r="HW188" s="228"/>
      <c r="HX188" s="228"/>
      <c r="HY188" s="228"/>
      <c r="HZ188" s="228"/>
      <c r="IA188" s="228"/>
      <c r="IB188" s="228"/>
      <c r="IC188" s="228"/>
      <c r="ID188" s="228"/>
      <c r="IE188" s="228"/>
      <c r="IF188" s="228"/>
      <c r="IG188" s="228"/>
      <c r="IH188" s="228"/>
      <c r="II188" s="228"/>
      <c r="IJ188" s="228"/>
      <c r="IK188" s="228"/>
      <c r="IL188" s="228"/>
      <c r="IM188" s="228"/>
      <c r="IN188" s="228"/>
      <c r="IO188" s="228"/>
      <c r="IP188" s="228"/>
      <c r="IQ188" s="228"/>
      <c r="IR188" s="228"/>
      <c r="IS188" s="228"/>
      <c r="IT188" s="228"/>
      <c r="IU188" s="228"/>
      <c r="IV188" s="228"/>
      <c r="IW188" s="228"/>
      <c r="IX188" s="228"/>
      <c r="IY188" s="228"/>
      <c r="IZ188" s="228"/>
      <c r="JA188" s="228"/>
      <c r="JB188" s="228"/>
      <c r="JC188" s="228"/>
      <c r="JD188" s="228"/>
      <c r="JE188" s="228"/>
      <c r="JF188" s="228"/>
      <c r="JG188" s="228"/>
      <c r="JH188" s="228"/>
      <c r="JI188" s="228"/>
      <c r="JJ188" s="228"/>
      <c r="JK188" s="228"/>
      <c r="JL188" s="228"/>
      <c r="JM188" s="228"/>
      <c r="JN188" s="228"/>
      <c r="JO188" s="228"/>
      <c r="JP188" s="228"/>
      <c r="JQ188" s="228"/>
      <c r="JR188" s="228"/>
      <c r="JS188" s="228"/>
      <c r="JT188" s="228"/>
      <c r="JU188" s="228"/>
      <c r="JV188" s="228"/>
      <c r="JW188" s="228"/>
      <c r="JX188" s="228"/>
      <c r="JY188" s="228"/>
      <c r="JZ188" s="228"/>
      <c r="KA188" s="228"/>
      <c r="KB188" s="228"/>
      <c r="KC188" s="228"/>
      <c r="KD188" s="228"/>
      <c r="KE188" s="228"/>
      <c r="KF188" s="228"/>
      <c r="KG188" s="228"/>
      <c r="KH188" s="228"/>
      <c r="KI188" s="228"/>
      <c r="KJ188" s="228"/>
      <c r="KK188" s="228"/>
      <c r="KL188" s="228"/>
      <c r="KM188" s="228"/>
      <c r="KN188" s="228"/>
      <c r="KO188" s="228"/>
      <c r="KP188" s="228"/>
      <c r="KQ188" s="228"/>
      <c r="KR188" s="228"/>
      <c r="KS188" s="228"/>
      <c r="KT188" s="228"/>
      <c r="KU188" s="228"/>
      <c r="KV188" s="228"/>
      <c r="KW188" s="228"/>
      <c r="KX188" s="228"/>
      <c r="KY188" s="228"/>
      <c r="KZ188" s="228"/>
      <c r="LA188" s="228"/>
      <c r="LB188" s="228"/>
      <c r="LC188" s="228"/>
      <c r="LD188" s="228"/>
      <c r="LE188" s="228"/>
      <c r="LF188" s="228"/>
      <c r="LG188" s="228"/>
      <c r="LH188" s="228"/>
      <c r="LI188" s="228"/>
      <c r="LJ188" s="228"/>
      <c r="LK188" s="228"/>
      <c r="LL188" s="228"/>
      <c r="LM188" s="228"/>
      <c r="LN188" s="228"/>
      <c r="LO188" s="228"/>
      <c r="LP188" s="228"/>
      <c r="LQ188" s="228"/>
      <c r="LR188" s="228"/>
      <c r="LS188" s="228"/>
      <c r="LT188" s="228"/>
      <c r="LU188" s="228"/>
      <c r="LV188" s="228"/>
      <c r="LW188" s="228"/>
      <c r="LX188" s="228"/>
      <c r="LY188" s="228"/>
      <c r="LZ188" s="228"/>
      <c r="MA188" s="228"/>
      <c r="MB188" s="228"/>
      <c r="MC188" s="228"/>
      <c r="MD188" s="228"/>
      <c r="ME188" s="228"/>
      <c r="MF188" s="228"/>
      <c r="MG188" s="228"/>
      <c r="MH188" s="228"/>
      <c r="MI188" s="228"/>
      <c r="MJ188" s="228"/>
      <c r="MK188" s="228"/>
      <c r="ML188" s="228"/>
      <c r="MM188" s="228"/>
      <c r="MN188" s="228"/>
      <c r="MO188" s="228"/>
      <c r="MP188" s="228"/>
      <c r="MQ188" s="228"/>
      <c r="MR188" s="228"/>
      <c r="MS188" s="228"/>
      <c r="MT188" s="228"/>
      <c r="MU188" s="228"/>
      <c r="MV188" s="228"/>
      <c r="MW188" s="228"/>
      <c r="MX188" s="228"/>
      <c r="MY188" s="228"/>
      <c r="MZ188" s="228"/>
      <c r="NA188" s="228"/>
      <c r="NB188" s="228"/>
      <c r="NC188" s="228"/>
      <c r="ND188" s="228"/>
      <c r="NE188" s="228"/>
      <c r="NF188" s="228"/>
      <c r="NG188" s="228"/>
      <c r="NH188" s="228"/>
      <c r="NI188" s="228"/>
      <c r="NJ188" s="228"/>
      <c r="NK188" s="228"/>
      <c r="NL188" s="228"/>
      <c r="NM188" s="228"/>
      <c r="NN188" s="228"/>
      <c r="NO188" s="228"/>
      <c r="NP188" s="228"/>
      <c r="NQ188" s="228"/>
      <c r="NR188" s="228"/>
      <c r="NS188" s="228"/>
      <c r="NT188" s="228"/>
      <c r="NU188" s="228"/>
      <c r="NV188" s="228"/>
      <c r="NW188" s="228"/>
      <c r="NX188" s="228"/>
      <c r="NY188" s="228"/>
      <c r="NZ188" s="228"/>
      <c r="OA188" s="228"/>
      <c r="OB188" s="228"/>
      <c r="OC188" s="228"/>
      <c r="OD188" s="228"/>
      <c r="OE188" s="228"/>
      <c r="OF188" s="228"/>
      <c r="OG188" s="228"/>
      <c r="OH188" s="228"/>
      <c r="OI188" s="228"/>
      <c r="OJ188" s="228"/>
      <c r="OK188" s="228"/>
      <c r="OL188" s="228"/>
      <c r="OM188" s="228"/>
      <c r="ON188" s="228"/>
      <c r="OO188" s="228"/>
      <c r="OP188" s="228"/>
      <c r="OQ188" s="228"/>
      <c r="OR188" s="228"/>
      <c r="OS188" s="228"/>
      <c r="OT188" s="228"/>
      <c r="OU188" s="228"/>
      <c r="OV188" s="228"/>
      <c r="OW188" s="228"/>
      <c r="OX188" s="228"/>
      <c r="OY188" s="228"/>
      <c r="OZ188" s="228"/>
      <c r="PA188" s="228"/>
      <c r="PB188" s="228"/>
      <c r="PC188" s="228"/>
      <c r="PD188" s="228"/>
      <c r="PE188" s="228"/>
      <c r="PF188" s="228"/>
      <c r="PG188" s="228"/>
      <c r="PH188" s="228"/>
      <c r="PI188" s="228"/>
      <c r="PJ188" s="228"/>
      <c r="PK188" s="228"/>
      <c r="PL188" s="228"/>
      <c r="PM188" s="228"/>
      <c r="PN188" s="228"/>
      <c r="PO188" s="228"/>
      <c r="PP188" s="228"/>
      <c r="PQ188" s="228"/>
      <c r="PR188" s="228"/>
      <c r="PS188" s="228"/>
      <c r="PT188" s="228"/>
      <c r="PU188" s="228"/>
      <c r="PV188" s="228"/>
      <c r="PW188" s="228"/>
      <c r="PX188" s="228"/>
      <c r="PY188" s="228"/>
      <c r="PZ188" s="228"/>
      <c r="QA188" s="228"/>
      <c r="QB188" s="228"/>
      <c r="QC188" s="228"/>
      <c r="QD188" s="228"/>
      <c r="QE188" s="228"/>
      <c r="QF188" s="228"/>
      <c r="QG188" s="228"/>
      <c r="QH188" s="228"/>
      <c r="QI188" s="228"/>
      <c r="QJ188" s="228"/>
      <c r="QK188" s="228"/>
      <c r="QL188" s="228"/>
      <c r="QM188" s="228"/>
      <c r="QN188" s="228"/>
      <c r="QO188" s="228"/>
      <c r="QP188" s="228"/>
      <c r="QQ188" s="228"/>
      <c r="QR188" s="228"/>
      <c r="QS188" s="228"/>
      <c r="QT188" s="228"/>
      <c r="QU188" s="228"/>
      <c r="QV188" s="228"/>
      <c r="QW188" s="228"/>
      <c r="QX188" s="228"/>
      <c r="QY188" s="228"/>
      <c r="QZ188" s="228"/>
      <c r="RA188" s="228"/>
      <c r="RB188" s="228"/>
      <c r="RC188" s="228"/>
      <c r="RD188" s="228"/>
      <c r="RE188" s="228"/>
      <c r="RF188" s="228"/>
      <c r="RG188" s="228"/>
      <c r="RH188" s="228"/>
      <c r="RI188" s="228"/>
      <c r="RJ188" s="228"/>
      <c r="RK188" s="228"/>
      <c r="RL188" s="228"/>
      <c r="RM188" s="228"/>
      <c r="RN188" s="228"/>
      <c r="RO188" s="228"/>
      <c r="RP188" s="228"/>
      <c r="RQ188" s="228"/>
      <c r="RR188" s="228"/>
      <c r="RS188" s="228"/>
      <c r="RT188" s="228"/>
      <c r="RU188" s="228"/>
      <c r="RV188" s="228"/>
      <c r="RW188" s="228"/>
      <c r="RX188" s="228"/>
      <c r="RY188" s="228"/>
      <c r="RZ188" s="228"/>
      <c r="SA188" s="228"/>
      <c r="SB188" s="228"/>
      <c r="SC188" s="228"/>
      <c r="SD188" s="228"/>
      <c r="SE188" s="228"/>
      <c r="SF188" s="228"/>
      <c r="SG188" s="228"/>
      <c r="SH188" s="228"/>
      <c r="SI188" s="228"/>
      <c r="SJ188" s="228"/>
      <c r="SK188" s="228"/>
      <c r="SL188" s="228"/>
      <c r="SM188" s="228"/>
      <c r="SN188" s="228"/>
      <c r="SO188" s="228"/>
      <c r="SP188" s="228"/>
      <c r="SQ188" s="228"/>
      <c r="SR188" s="228"/>
      <c r="SS188" s="228"/>
      <c r="ST188" s="228"/>
      <c r="SU188" s="228"/>
      <c r="SV188" s="228"/>
      <c r="SW188" s="228"/>
      <c r="SX188" s="228"/>
      <c r="SY188" s="228"/>
      <c r="SZ188" s="228"/>
      <c r="TA188" s="228"/>
      <c r="TB188" s="228"/>
      <c r="TC188" s="228"/>
      <c r="TD188" s="228"/>
      <c r="TE188" s="228"/>
      <c r="TF188" s="228"/>
      <c r="TG188" s="228"/>
      <c r="TH188" s="228"/>
      <c r="TI188" s="228"/>
      <c r="TJ188" s="228"/>
      <c r="TK188" s="228"/>
      <c r="TL188" s="228"/>
      <c r="TM188" s="228"/>
      <c r="TN188" s="228"/>
      <c r="TO188" s="228"/>
      <c r="TP188" s="228"/>
      <c r="TQ188" s="228"/>
      <c r="TR188" s="228"/>
      <c r="TS188" s="228"/>
      <c r="TT188" s="228"/>
      <c r="TU188" s="228"/>
      <c r="TV188" s="228"/>
      <c r="TW188" s="228"/>
      <c r="TX188" s="228"/>
      <c r="TY188" s="228"/>
      <c r="TZ188" s="228"/>
      <c r="UA188" s="228"/>
      <c r="UB188" s="228"/>
      <c r="UC188" s="228"/>
      <c r="UD188" s="228"/>
      <c r="UE188" s="228"/>
      <c r="UF188" s="228"/>
      <c r="UG188" s="228"/>
      <c r="UH188" s="228"/>
      <c r="UI188" s="228"/>
      <c r="UJ188" s="228"/>
      <c r="UK188" s="228"/>
      <c r="UL188" s="228"/>
      <c r="UM188" s="228"/>
      <c r="UN188" s="228"/>
      <c r="UO188" s="228"/>
      <c r="UP188" s="228"/>
      <c r="UQ188" s="228"/>
      <c r="UR188" s="228"/>
      <c r="US188" s="228"/>
      <c r="UT188" s="228"/>
      <c r="UU188" s="228"/>
      <c r="UV188" s="228"/>
      <c r="UW188" s="228"/>
      <c r="UX188" s="228"/>
      <c r="UY188" s="228"/>
      <c r="UZ188" s="228"/>
      <c r="VA188" s="228"/>
      <c r="VB188" s="228"/>
      <c r="VC188" s="228"/>
      <c r="VD188" s="228"/>
      <c r="VE188" s="228"/>
      <c r="VF188" s="228"/>
      <c r="VG188" s="228"/>
      <c r="VH188" s="228"/>
      <c r="VI188" s="228"/>
      <c r="VJ188" s="228"/>
      <c r="VK188" s="228"/>
      <c r="VL188" s="228"/>
      <c r="VM188" s="228"/>
      <c r="VN188" s="228"/>
      <c r="VO188" s="228"/>
      <c r="VP188" s="228"/>
      <c r="VQ188" s="228"/>
      <c r="VR188" s="228"/>
      <c r="VS188" s="228"/>
      <c r="VT188" s="228"/>
      <c r="VU188" s="228"/>
      <c r="VV188" s="228"/>
      <c r="VW188" s="228"/>
      <c r="VX188" s="228"/>
      <c r="VY188" s="228"/>
      <c r="VZ188" s="228"/>
      <c r="WA188" s="228"/>
      <c r="WB188" s="228"/>
      <c r="WC188" s="228"/>
      <c r="WD188" s="228"/>
      <c r="WE188" s="228"/>
      <c r="WF188" s="228"/>
      <c r="WG188" s="228"/>
      <c r="WH188" s="228"/>
      <c r="WI188" s="228"/>
      <c r="WJ188" s="228"/>
      <c r="WK188" s="228"/>
      <c r="WL188" s="228"/>
      <c r="WM188" s="228"/>
      <c r="WN188" s="228"/>
      <c r="WO188" s="228"/>
      <c r="WP188" s="228"/>
      <c r="WQ188" s="228"/>
      <c r="WR188" s="228"/>
      <c r="WS188" s="228"/>
      <c r="WT188" s="228"/>
      <c r="WU188" s="228"/>
      <c r="WV188" s="228"/>
      <c r="WW188" s="228"/>
      <c r="WX188" s="228"/>
      <c r="WY188" s="228"/>
      <c r="WZ188" s="228"/>
      <c r="XA188" s="228"/>
      <c r="XB188" s="228"/>
      <c r="XC188" s="228"/>
      <c r="XD188" s="228"/>
      <c r="XE188" s="228"/>
      <c r="XF188" s="228"/>
      <c r="XG188" s="228"/>
      <c r="XH188" s="228"/>
      <c r="XI188" s="228"/>
      <c r="XJ188" s="228"/>
      <c r="XK188" s="228"/>
      <c r="XL188" s="228"/>
      <c r="XM188" s="228"/>
      <c r="XN188" s="228"/>
      <c r="XO188" s="228"/>
      <c r="XP188" s="228"/>
      <c r="XQ188" s="228"/>
      <c r="XR188" s="228"/>
      <c r="XS188" s="228"/>
      <c r="XT188" s="228"/>
      <c r="XU188" s="228"/>
      <c r="XV188" s="228"/>
      <c r="XW188" s="228"/>
      <c r="XX188" s="228"/>
      <c r="XY188" s="228"/>
      <c r="XZ188" s="228"/>
      <c r="YA188" s="228"/>
      <c r="YB188" s="228"/>
      <c r="YC188" s="228"/>
      <c r="YD188" s="228"/>
      <c r="YE188" s="228"/>
      <c r="YF188" s="228"/>
      <c r="YG188" s="228"/>
      <c r="YH188" s="228"/>
      <c r="YI188" s="228"/>
      <c r="YJ188" s="228"/>
      <c r="YK188" s="228"/>
      <c r="YL188" s="228"/>
      <c r="YM188" s="228"/>
      <c r="YN188" s="228"/>
      <c r="YO188" s="228"/>
      <c r="YP188" s="228"/>
      <c r="YQ188" s="228"/>
      <c r="YR188" s="228"/>
      <c r="YS188" s="228"/>
      <c r="YT188" s="228"/>
      <c r="YU188" s="228"/>
      <c r="YV188" s="228"/>
      <c r="YW188" s="228"/>
      <c r="YX188" s="228"/>
      <c r="YY188" s="228"/>
      <c r="YZ188" s="228"/>
      <c r="ZA188" s="228"/>
      <c r="ZB188" s="228"/>
      <c r="ZC188" s="228"/>
      <c r="ZD188" s="228"/>
      <c r="ZE188" s="228"/>
      <c r="ZF188" s="228"/>
      <c r="ZG188" s="228"/>
      <c r="ZH188" s="228"/>
      <c r="ZI188" s="228"/>
      <c r="ZJ188" s="228"/>
      <c r="ZK188" s="228"/>
      <c r="ZL188" s="228"/>
      <c r="ZM188" s="228"/>
      <c r="ZN188" s="228"/>
      <c r="ZO188" s="228"/>
      <c r="ZP188" s="228"/>
      <c r="ZQ188" s="228"/>
      <c r="ZR188" s="228"/>
      <c r="ZS188" s="228"/>
      <c r="ZT188" s="228"/>
      <c r="ZU188" s="228"/>
      <c r="ZV188" s="228"/>
      <c r="ZW188" s="228"/>
      <c r="ZX188" s="228"/>
      <c r="ZY188" s="228"/>
      <c r="ZZ188" s="228"/>
      <c r="AAA188" s="228"/>
      <c r="AAB188" s="228"/>
      <c r="AAC188" s="228"/>
      <c r="AAD188" s="228"/>
      <c r="AAE188" s="228"/>
      <c r="AAF188" s="228"/>
      <c r="AAG188" s="228"/>
      <c r="AAH188" s="228"/>
      <c r="AAI188" s="228"/>
      <c r="AAJ188" s="228"/>
      <c r="AAK188" s="228"/>
      <c r="AAL188" s="228"/>
      <c r="AAM188" s="228"/>
      <c r="AAN188" s="228"/>
      <c r="AAO188" s="228"/>
      <c r="AAP188" s="228"/>
      <c r="AAQ188" s="228"/>
      <c r="AAR188" s="228"/>
      <c r="AAS188" s="228"/>
      <c r="AAT188" s="228"/>
      <c r="AAU188" s="228"/>
      <c r="AAV188" s="228"/>
      <c r="AAW188" s="228"/>
      <c r="AAX188" s="228"/>
      <c r="AAY188" s="228"/>
      <c r="AAZ188" s="228"/>
      <c r="ABA188" s="228"/>
      <c r="ABB188" s="228"/>
      <c r="ABC188" s="228"/>
      <c r="ABD188" s="228"/>
      <c r="ABE188" s="228"/>
      <c r="ABF188" s="228"/>
      <c r="ABG188" s="228"/>
      <c r="ABH188" s="228"/>
      <c r="ABI188" s="228"/>
      <c r="ABJ188" s="228"/>
      <c r="ABK188" s="228"/>
      <c r="ABL188" s="228"/>
      <c r="ABM188" s="228"/>
      <c r="ABN188" s="228"/>
      <c r="ABO188" s="228"/>
      <c r="ABP188" s="228"/>
      <c r="ABQ188" s="228"/>
      <c r="ABR188" s="228"/>
      <c r="ABS188" s="228"/>
      <c r="ABT188" s="228"/>
      <c r="ABU188" s="228"/>
      <c r="ABV188" s="228"/>
      <c r="ABW188" s="228"/>
      <c r="ABX188" s="228"/>
      <c r="ABY188" s="228"/>
      <c r="ABZ188" s="228"/>
      <c r="ACA188" s="228"/>
      <c r="ACB188" s="228"/>
      <c r="ACC188" s="228"/>
      <c r="ACD188" s="228"/>
      <c r="ACE188" s="228"/>
      <c r="ACF188" s="228"/>
      <c r="ACG188" s="228"/>
      <c r="ACH188" s="228"/>
      <c r="ACI188" s="228"/>
      <c r="ACJ188" s="228"/>
      <c r="ACK188" s="228"/>
      <c r="ACL188" s="228"/>
      <c r="ACM188" s="228"/>
      <c r="ACN188" s="228"/>
      <c r="ACO188" s="228"/>
      <c r="ACP188" s="228"/>
      <c r="ACQ188" s="228"/>
      <c r="ACR188" s="228"/>
      <c r="ACS188" s="228"/>
      <c r="ACT188" s="228"/>
      <c r="ACU188" s="228"/>
      <c r="ACV188" s="228"/>
      <c r="ACW188" s="228"/>
      <c r="ACX188" s="228"/>
      <c r="ACY188" s="228"/>
      <c r="ACZ188" s="228"/>
      <c r="ADA188" s="228"/>
      <c r="ADB188" s="228"/>
      <c r="ADC188" s="228"/>
      <c r="ADD188" s="228"/>
      <c r="ADE188" s="228"/>
      <c r="ADF188" s="228"/>
      <c r="ADG188" s="228"/>
      <c r="ADH188" s="228"/>
      <c r="ADI188" s="228"/>
      <c r="ADJ188" s="228"/>
      <c r="ADK188" s="228"/>
      <c r="ADL188" s="228"/>
      <c r="ADM188" s="228"/>
      <c r="ADN188" s="228"/>
      <c r="ADO188" s="228"/>
      <c r="ADP188" s="228"/>
      <c r="ADQ188" s="228"/>
      <c r="ADR188" s="228"/>
      <c r="ADS188" s="228"/>
      <c r="ADT188" s="228"/>
      <c r="ADU188" s="228"/>
      <c r="ADV188" s="228"/>
      <c r="ADW188" s="228"/>
      <c r="ADX188" s="228"/>
      <c r="ADY188" s="228"/>
      <c r="ADZ188" s="228"/>
      <c r="AEA188" s="228"/>
      <c r="AEB188" s="228"/>
      <c r="AEC188" s="228"/>
      <c r="AED188" s="228"/>
      <c r="AEE188" s="228"/>
      <c r="AEF188" s="228"/>
      <c r="AEG188" s="228"/>
      <c r="AEH188" s="228"/>
      <c r="AEI188" s="228"/>
      <c r="AEJ188" s="228"/>
      <c r="AEK188" s="228"/>
      <c r="AEL188" s="228"/>
      <c r="AEM188" s="228"/>
      <c r="AEN188" s="228"/>
      <c r="AEO188" s="228"/>
      <c r="AEP188" s="228"/>
      <c r="AEQ188" s="228"/>
      <c r="AER188" s="228"/>
      <c r="AES188" s="228"/>
      <c r="AET188" s="228"/>
      <c r="AEU188" s="228"/>
      <c r="AEV188" s="228"/>
      <c r="AEW188" s="228"/>
      <c r="AEX188" s="228"/>
      <c r="AEY188" s="228"/>
      <c r="AEZ188" s="228"/>
      <c r="AFA188" s="228"/>
      <c r="AFB188" s="228"/>
      <c r="AFC188" s="228"/>
      <c r="AFD188" s="228"/>
      <c r="AFE188" s="228"/>
      <c r="AFF188" s="228"/>
      <c r="AFG188" s="228"/>
      <c r="AFH188" s="228"/>
      <c r="AFI188" s="228"/>
      <c r="AFJ188" s="228"/>
      <c r="AFK188" s="228"/>
      <c r="AFL188" s="228"/>
      <c r="AFM188" s="228"/>
      <c r="AFN188" s="228"/>
      <c r="AFO188" s="228"/>
      <c r="AFP188" s="228"/>
      <c r="AFQ188" s="228"/>
      <c r="AFR188" s="228"/>
      <c r="AFS188" s="228"/>
      <c r="AFT188" s="228"/>
      <c r="AFU188" s="228"/>
      <c r="AFV188" s="228"/>
      <c r="AFW188" s="228"/>
      <c r="AFX188" s="228"/>
      <c r="AFY188" s="228"/>
      <c r="AFZ188" s="228"/>
      <c r="AGA188" s="228"/>
      <c r="AGB188" s="228"/>
      <c r="AGC188" s="228"/>
      <c r="AGD188" s="228"/>
      <c r="AGE188" s="228"/>
      <c r="AGF188" s="228"/>
      <c r="AGG188" s="228"/>
      <c r="AGH188" s="228"/>
      <c r="AGI188" s="228"/>
      <c r="AGJ188" s="228"/>
      <c r="AGK188" s="228"/>
      <c r="AGL188" s="228"/>
      <c r="AGM188" s="228"/>
      <c r="AGN188" s="228"/>
      <c r="AGO188" s="228"/>
      <c r="AGP188" s="228"/>
      <c r="AGQ188" s="228"/>
      <c r="AGR188" s="228"/>
      <c r="AGS188" s="228"/>
      <c r="AGT188" s="228"/>
      <c r="AGU188" s="228"/>
      <c r="AGV188" s="228"/>
      <c r="AGW188" s="228"/>
      <c r="AGX188" s="228"/>
      <c r="AGY188" s="228"/>
      <c r="AGZ188" s="228"/>
      <c r="AHA188" s="228"/>
      <c r="AHB188" s="228"/>
      <c r="AHC188" s="228"/>
      <c r="AHD188" s="228"/>
      <c r="AHE188" s="228"/>
      <c r="AHF188" s="228"/>
      <c r="AHG188" s="228"/>
      <c r="AHH188" s="228"/>
      <c r="AHI188" s="228"/>
      <c r="AHJ188" s="228"/>
      <c r="AHK188" s="228"/>
      <c r="AHL188" s="228"/>
      <c r="AHM188" s="228"/>
      <c r="AHN188" s="228"/>
      <c r="AHO188" s="228"/>
      <c r="AHP188" s="228"/>
      <c r="AHQ188" s="228"/>
      <c r="AHR188" s="228"/>
      <c r="AHS188" s="228"/>
      <c r="AHT188" s="228"/>
      <c r="AHU188" s="228"/>
      <c r="AHV188" s="228"/>
      <c r="AHW188" s="228"/>
      <c r="AHX188" s="228"/>
      <c r="AHY188" s="228"/>
      <c r="AHZ188" s="228"/>
      <c r="AIA188" s="228"/>
      <c r="AIB188" s="228"/>
      <c r="AIC188" s="228"/>
      <c r="AID188" s="228"/>
      <c r="AIE188" s="228"/>
      <c r="AIF188" s="228"/>
      <c r="AIG188" s="228"/>
      <c r="AIH188" s="228"/>
      <c r="AII188" s="228"/>
      <c r="AIJ188" s="228"/>
      <c r="AIK188" s="228"/>
      <c r="AIL188" s="228"/>
      <c r="AIM188" s="228"/>
      <c r="AIN188" s="228"/>
      <c r="AIO188" s="228"/>
      <c r="AIP188" s="228"/>
      <c r="AIQ188" s="228"/>
      <c r="AIR188" s="228"/>
      <c r="AIS188" s="228"/>
      <c r="AIT188" s="228"/>
      <c r="AIU188" s="228"/>
      <c r="AIV188" s="228"/>
      <c r="AIW188" s="228"/>
      <c r="AIX188" s="228"/>
      <c r="AIY188" s="228"/>
      <c r="AIZ188" s="228"/>
      <c r="AJA188" s="228"/>
      <c r="AJB188" s="228"/>
      <c r="AJC188" s="228"/>
      <c r="AJD188" s="228"/>
      <c r="AJE188" s="228"/>
      <c r="AJF188" s="228"/>
      <c r="AJG188" s="228"/>
      <c r="AJH188" s="228"/>
      <c r="AJI188" s="228"/>
      <c r="AJJ188" s="228"/>
      <c r="AJK188" s="228"/>
      <c r="AJL188" s="228"/>
      <c r="AJM188" s="228"/>
      <c r="AJN188" s="228"/>
      <c r="AJO188" s="228"/>
      <c r="AJP188" s="228"/>
      <c r="AJQ188" s="228"/>
      <c r="AJR188" s="228"/>
      <c r="AJS188" s="228"/>
      <c r="AJT188" s="228"/>
      <c r="AJU188" s="228"/>
      <c r="AJV188" s="228"/>
      <c r="AJW188" s="228"/>
      <c r="AJX188" s="228"/>
      <c r="AJY188" s="228"/>
      <c r="AJZ188" s="228"/>
      <c r="AKA188" s="228"/>
      <c r="AKB188" s="228"/>
      <c r="AKC188" s="228"/>
      <c r="AKD188" s="228"/>
      <c r="AKE188" s="228"/>
      <c r="AKF188" s="228"/>
      <c r="AKG188" s="228"/>
      <c r="AKH188" s="228"/>
      <c r="AKI188" s="228"/>
      <c r="AKJ188" s="228"/>
      <c r="AKK188" s="228"/>
      <c r="AKL188" s="228"/>
      <c r="AKM188" s="228"/>
      <c r="AKN188" s="228"/>
      <c r="AKO188" s="228"/>
      <c r="AKP188" s="228"/>
      <c r="AKQ188" s="228"/>
      <c r="AKR188" s="228"/>
      <c r="AKS188" s="228"/>
      <c r="AKT188" s="228"/>
      <c r="AKU188" s="228"/>
      <c r="AKV188" s="228"/>
      <c r="AKW188" s="228"/>
      <c r="AKX188" s="228"/>
      <c r="AKY188" s="228"/>
      <c r="AKZ188" s="228"/>
      <c r="ALA188" s="228"/>
      <c r="ALB188" s="228"/>
      <c r="ALC188" s="228"/>
      <c r="ALD188" s="228"/>
      <c r="ALE188" s="228"/>
      <c r="ALF188" s="228"/>
      <c r="ALG188" s="228"/>
      <c r="ALH188" s="228"/>
      <c r="ALI188" s="228"/>
      <c r="ALJ188" s="228"/>
      <c r="ALK188" s="228"/>
      <c r="ALL188" s="228"/>
      <c r="ALM188" s="228"/>
      <c r="ALN188" s="228"/>
      <c r="ALO188" s="228"/>
      <c r="ALP188" s="228"/>
      <c r="ALQ188" s="228"/>
      <c r="ALR188" s="228"/>
      <c r="ALS188" s="228"/>
      <c r="ALT188" s="228"/>
      <c r="ALU188" s="228"/>
      <c r="ALV188" s="228"/>
      <c r="ALW188" s="228"/>
      <c r="ALX188" s="228"/>
      <c r="ALY188" s="228"/>
      <c r="ALZ188" s="228"/>
      <c r="AMA188" s="228"/>
      <c r="AMB188" s="228"/>
      <c r="AMC188" s="228"/>
      <c r="AMD188" s="228"/>
      <c r="AME188" s="228"/>
      <c r="AMF188" s="228"/>
      <c r="AMG188" s="228"/>
      <c r="AMH188" s="228"/>
      <c r="AMI188" s="228"/>
      <c r="AMJ188" s="228"/>
      <c r="AMK188" s="228"/>
      <c r="AML188" s="228"/>
      <c r="AMM188" s="228"/>
      <c r="AMN188" s="228"/>
      <c r="AMO188" s="228"/>
      <c r="AMP188" s="228"/>
      <c r="AMQ188" s="228"/>
      <c r="AMR188" s="228"/>
      <c r="AMS188" s="228"/>
      <c r="AMT188" s="228"/>
      <c r="AMU188" s="228"/>
      <c r="AMV188" s="228"/>
      <c r="AMW188" s="228"/>
      <c r="AMX188" s="228"/>
      <c r="AMY188" s="228"/>
      <c r="AMZ188" s="228"/>
      <c r="ANA188" s="228"/>
      <c r="ANB188" s="228"/>
      <c r="ANC188" s="228"/>
      <c r="AND188" s="228"/>
      <c r="ANE188" s="228"/>
      <c r="ANF188" s="228"/>
      <c r="ANG188" s="228"/>
      <c r="ANH188" s="228"/>
      <c r="ANI188" s="228"/>
      <c r="ANJ188" s="228"/>
      <c r="ANK188" s="228"/>
      <c r="ANL188" s="228"/>
      <c r="ANM188" s="228"/>
      <c r="ANN188" s="228"/>
      <c r="ANO188" s="228"/>
      <c r="ANP188" s="228"/>
      <c r="ANQ188" s="228"/>
      <c r="ANR188" s="228"/>
      <c r="ANS188" s="228"/>
      <c r="ANT188" s="228"/>
      <c r="ANU188" s="228"/>
      <c r="ANV188" s="228"/>
      <c r="ANW188" s="228"/>
      <c r="ANX188" s="228"/>
      <c r="ANY188" s="228"/>
      <c r="ANZ188" s="228"/>
      <c r="AOA188" s="228"/>
      <c r="AOB188" s="228"/>
      <c r="AOC188" s="228"/>
      <c r="AOD188" s="228"/>
      <c r="AOE188" s="228"/>
      <c r="AOF188" s="228"/>
      <c r="AOG188" s="228"/>
      <c r="AOH188" s="228"/>
      <c r="AOI188" s="228"/>
      <c r="AOJ188" s="228"/>
      <c r="AOK188" s="228"/>
      <c r="AOL188" s="228"/>
      <c r="AOM188" s="228"/>
      <c r="AON188" s="228"/>
      <c r="AOO188" s="228"/>
      <c r="AOP188" s="228"/>
      <c r="AOQ188" s="228"/>
      <c r="AOR188" s="228"/>
      <c r="AOS188" s="228"/>
      <c r="AOT188" s="228"/>
      <c r="AOU188" s="228"/>
      <c r="AOV188" s="228"/>
      <c r="AOW188" s="228"/>
      <c r="AOX188" s="228"/>
      <c r="AOY188" s="228"/>
      <c r="AOZ188" s="228"/>
      <c r="APA188" s="228"/>
      <c r="APB188" s="228"/>
      <c r="APC188" s="228"/>
      <c r="APD188" s="228"/>
      <c r="APE188" s="228"/>
      <c r="APF188" s="228"/>
      <c r="APG188" s="228"/>
      <c r="APH188" s="228"/>
      <c r="API188" s="228"/>
      <c r="APJ188" s="228"/>
      <c r="APK188" s="228"/>
      <c r="APL188" s="228"/>
      <c r="APM188" s="228"/>
      <c r="APN188" s="228"/>
      <c r="APO188" s="228"/>
      <c r="APP188" s="228"/>
      <c r="APQ188" s="228"/>
      <c r="APR188" s="228"/>
      <c r="APS188" s="228"/>
      <c r="APT188" s="228"/>
      <c r="APU188" s="228"/>
      <c r="APV188" s="228"/>
      <c r="APW188" s="228"/>
      <c r="APX188" s="228"/>
      <c r="APY188" s="228"/>
      <c r="APZ188" s="228"/>
      <c r="AQA188" s="228"/>
      <c r="AQB188" s="228"/>
      <c r="AQC188" s="228"/>
      <c r="AQD188" s="228"/>
      <c r="AQE188" s="228"/>
      <c r="AQF188" s="228"/>
      <c r="AQG188" s="228"/>
      <c r="AQH188" s="228"/>
      <c r="AQI188" s="228"/>
      <c r="AQJ188" s="228"/>
      <c r="AQK188" s="228"/>
      <c r="AQL188" s="228"/>
      <c r="AQM188" s="228"/>
      <c r="AQN188" s="228"/>
      <c r="AQO188" s="228"/>
      <c r="AQP188" s="228"/>
      <c r="AQQ188" s="228"/>
      <c r="AQR188" s="228"/>
      <c r="AQS188" s="228"/>
      <c r="AQT188" s="228"/>
      <c r="AQU188" s="228"/>
      <c r="AQV188" s="228"/>
      <c r="AQW188" s="228"/>
      <c r="AQX188" s="228"/>
      <c r="AQY188" s="228"/>
      <c r="AQZ188" s="228"/>
      <c r="ARA188" s="228"/>
      <c r="ARB188" s="228"/>
      <c r="ARC188" s="228"/>
      <c r="ARD188" s="228"/>
      <c r="ARE188" s="228"/>
      <c r="ARF188" s="228"/>
      <c r="ARG188" s="228"/>
      <c r="ARH188" s="228"/>
      <c r="ARI188" s="228"/>
      <c r="ARJ188" s="228"/>
      <c r="ARK188" s="228"/>
      <c r="ARL188" s="228"/>
      <c r="ARM188" s="228"/>
      <c r="ARN188" s="228"/>
      <c r="ARO188" s="228"/>
      <c r="ARP188" s="228"/>
      <c r="ARQ188" s="228"/>
      <c r="ARR188" s="228"/>
      <c r="ARS188" s="228"/>
      <c r="ART188" s="228"/>
      <c r="ARU188" s="228"/>
      <c r="ARV188" s="228"/>
      <c r="ARW188" s="228"/>
      <c r="ARX188" s="228"/>
      <c r="ARY188" s="228"/>
      <c r="ARZ188" s="228"/>
      <c r="ASA188" s="228"/>
      <c r="ASB188" s="228"/>
      <c r="ASC188" s="228"/>
      <c r="ASD188" s="228"/>
      <c r="ASE188" s="228"/>
      <c r="ASF188" s="228"/>
      <c r="ASG188" s="228"/>
      <c r="ASH188" s="228"/>
      <c r="ASI188" s="228"/>
      <c r="ASJ188" s="228"/>
      <c r="ASK188" s="228"/>
      <c r="ASL188" s="228"/>
      <c r="ASM188" s="228"/>
      <c r="ASN188" s="228"/>
      <c r="ASO188" s="228"/>
      <c r="ASP188" s="228"/>
      <c r="ASQ188" s="228"/>
      <c r="ASR188" s="228"/>
      <c r="ASS188" s="228"/>
      <c r="AST188" s="228"/>
      <c r="ASU188" s="228"/>
      <c r="ASV188" s="228"/>
      <c r="ASW188" s="228"/>
      <c r="ASX188" s="228"/>
      <c r="ASY188" s="228"/>
      <c r="ASZ188" s="228"/>
      <c r="ATA188" s="228"/>
      <c r="ATB188" s="228"/>
      <c r="ATC188" s="228"/>
      <c r="ATD188" s="228"/>
      <c r="ATE188" s="228"/>
      <c r="ATF188" s="228"/>
      <c r="ATG188" s="228"/>
      <c r="ATH188" s="228"/>
      <c r="ATI188" s="228"/>
      <c r="ATJ188" s="228"/>
      <c r="ATK188" s="228"/>
      <c r="ATL188" s="228"/>
      <c r="ATM188" s="228"/>
      <c r="ATN188" s="228"/>
      <c r="ATO188" s="228"/>
      <c r="ATP188" s="228"/>
      <c r="ATQ188" s="228"/>
      <c r="ATR188" s="228"/>
      <c r="ATS188" s="228"/>
      <c r="ATT188" s="228"/>
      <c r="ATU188" s="228"/>
      <c r="ATV188" s="228"/>
      <c r="ATW188" s="228"/>
      <c r="ATX188" s="228"/>
      <c r="ATY188" s="228"/>
      <c r="ATZ188" s="228"/>
      <c r="AUA188" s="228"/>
      <c r="AUB188" s="228"/>
      <c r="AUC188" s="228"/>
      <c r="AUD188" s="228"/>
      <c r="AUE188" s="228"/>
      <c r="AUF188" s="228"/>
      <c r="AUG188" s="228"/>
      <c r="AUH188" s="228"/>
      <c r="AUI188" s="228"/>
      <c r="AUJ188" s="228"/>
      <c r="AUK188" s="228"/>
      <c r="AUL188" s="228"/>
      <c r="AUM188" s="228"/>
      <c r="AUN188" s="228"/>
      <c r="AUO188" s="228"/>
      <c r="AUP188" s="228"/>
      <c r="AUQ188" s="228"/>
      <c r="AUR188" s="228"/>
      <c r="AUS188" s="228"/>
      <c r="AUT188" s="228"/>
      <c r="AUU188" s="228"/>
      <c r="AUV188" s="228"/>
      <c r="AUW188" s="228"/>
      <c r="AUX188" s="228"/>
      <c r="AUY188" s="228"/>
      <c r="AUZ188" s="228"/>
      <c r="AVA188" s="228"/>
      <c r="AVB188" s="228"/>
      <c r="AVC188" s="228"/>
      <c r="AVD188" s="228"/>
      <c r="AVE188" s="228"/>
      <c r="AVF188" s="228"/>
      <c r="AVG188" s="228"/>
      <c r="AVH188" s="228"/>
      <c r="AVI188" s="228"/>
      <c r="AVJ188" s="228"/>
      <c r="AVK188" s="228"/>
      <c r="AVL188" s="228"/>
      <c r="AVM188" s="228"/>
      <c r="AVN188" s="228"/>
      <c r="AVO188" s="228"/>
      <c r="AVP188" s="228"/>
      <c r="AVQ188" s="228"/>
      <c r="AVR188" s="228"/>
      <c r="AVS188" s="228"/>
      <c r="AVT188" s="228"/>
      <c r="AVU188" s="228"/>
      <c r="AVV188" s="228"/>
      <c r="AVW188" s="228"/>
      <c r="AVX188" s="228"/>
      <c r="AVY188" s="228"/>
      <c r="AVZ188" s="228"/>
      <c r="AWA188" s="228"/>
      <c r="AWB188" s="228"/>
      <c r="AWC188" s="228"/>
      <c r="AWD188" s="228"/>
      <c r="AWE188" s="228"/>
      <c r="AWF188" s="228"/>
      <c r="AWG188" s="228"/>
      <c r="AWH188" s="228"/>
      <c r="AWI188" s="228"/>
      <c r="AWJ188" s="228"/>
      <c r="AWK188" s="228"/>
      <c r="AWL188" s="228"/>
      <c r="AWM188" s="228"/>
      <c r="AWN188" s="228"/>
      <c r="AWO188" s="228"/>
      <c r="AWP188" s="228"/>
      <c r="AWQ188" s="228"/>
      <c r="AWR188" s="228"/>
      <c r="AWS188" s="228"/>
      <c r="AWT188" s="228"/>
      <c r="AWU188" s="228"/>
      <c r="AWV188" s="228"/>
      <c r="AWW188" s="228"/>
      <c r="AWX188" s="228"/>
      <c r="AWY188" s="228"/>
      <c r="AWZ188" s="228"/>
      <c r="AXA188" s="228"/>
      <c r="AXB188" s="228"/>
      <c r="AXC188" s="228"/>
      <c r="AXD188" s="228"/>
      <c r="AXE188" s="228"/>
      <c r="AXF188" s="228"/>
      <c r="AXG188" s="228"/>
      <c r="AXH188" s="228"/>
      <c r="AXI188" s="228"/>
      <c r="AXJ188" s="228"/>
      <c r="AXK188" s="228"/>
      <c r="AXL188" s="228"/>
      <c r="AXM188" s="228"/>
      <c r="AXN188" s="228"/>
      <c r="AXO188" s="228"/>
      <c r="AXP188" s="228"/>
      <c r="AXQ188" s="228"/>
      <c r="AXR188" s="228"/>
      <c r="AXS188" s="228"/>
      <c r="AXT188" s="228"/>
      <c r="AXU188" s="228"/>
      <c r="AXV188" s="228"/>
      <c r="AXW188" s="228"/>
      <c r="AXX188" s="228"/>
      <c r="AXY188" s="228"/>
      <c r="AXZ188" s="228"/>
      <c r="AYA188" s="228"/>
      <c r="AYB188" s="228"/>
      <c r="AYC188" s="228"/>
      <c r="AYD188" s="228"/>
      <c r="AYE188" s="228"/>
      <c r="AYF188" s="228"/>
      <c r="AYG188" s="228"/>
      <c r="AYH188" s="228"/>
      <c r="AYI188" s="228"/>
      <c r="AYJ188" s="228"/>
      <c r="AYK188" s="228"/>
      <c r="AYL188" s="228"/>
      <c r="AYM188" s="228"/>
      <c r="AYN188" s="228"/>
      <c r="AYO188" s="228"/>
      <c r="AYP188" s="228"/>
      <c r="AYQ188" s="228"/>
      <c r="AYR188" s="228"/>
      <c r="AYS188" s="228"/>
      <c r="AYT188" s="228"/>
      <c r="AYU188" s="228"/>
      <c r="AYV188" s="228"/>
      <c r="AYW188" s="228"/>
      <c r="AYX188" s="228"/>
      <c r="AYY188" s="228"/>
      <c r="AYZ188" s="228"/>
      <c r="AZA188" s="228"/>
      <c r="AZB188" s="228"/>
      <c r="AZC188" s="228"/>
      <c r="AZD188" s="228"/>
      <c r="AZE188" s="228"/>
      <c r="AZF188" s="228"/>
      <c r="AZG188" s="228"/>
      <c r="AZH188" s="228"/>
      <c r="AZI188" s="228"/>
      <c r="AZJ188" s="228"/>
      <c r="AZK188" s="228"/>
      <c r="AZL188" s="228"/>
      <c r="AZM188" s="228"/>
      <c r="AZN188" s="228"/>
      <c r="AZO188" s="228"/>
      <c r="AZP188" s="228"/>
      <c r="AZQ188" s="228"/>
      <c r="AZR188" s="228"/>
      <c r="AZS188" s="228"/>
      <c r="AZT188" s="228"/>
      <c r="AZU188" s="228"/>
      <c r="AZV188" s="228"/>
      <c r="AZW188" s="228"/>
      <c r="AZX188" s="228"/>
      <c r="AZY188" s="228"/>
      <c r="AZZ188" s="228"/>
      <c r="BAA188" s="228"/>
      <c r="BAB188" s="228"/>
      <c r="BAC188" s="228"/>
      <c r="BAD188" s="228"/>
      <c r="BAE188" s="228"/>
      <c r="BAF188" s="228"/>
      <c r="BAG188" s="228"/>
      <c r="BAH188" s="228"/>
      <c r="BAI188" s="228"/>
      <c r="BAJ188" s="228"/>
      <c r="BAK188" s="228"/>
      <c r="BAL188" s="228"/>
      <c r="BAM188" s="228"/>
      <c r="BAN188" s="228"/>
      <c r="BAO188" s="228"/>
      <c r="BAP188" s="228"/>
      <c r="BAQ188" s="228"/>
      <c r="BAR188" s="228"/>
      <c r="BAS188" s="228"/>
      <c r="BAT188" s="228"/>
      <c r="BAU188" s="228"/>
      <c r="BAV188" s="228"/>
      <c r="BAW188" s="228"/>
      <c r="BAX188" s="228"/>
      <c r="BAY188" s="228"/>
      <c r="BAZ188" s="228"/>
      <c r="BBA188" s="228"/>
      <c r="BBB188" s="228"/>
      <c r="BBC188" s="228"/>
      <c r="BBD188" s="228"/>
      <c r="BBE188" s="228"/>
      <c r="BBF188" s="228"/>
      <c r="BBG188" s="228"/>
      <c r="BBH188" s="228"/>
      <c r="BBI188" s="228"/>
      <c r="BBJ188" s="228"/>
      <c r="BBK188" s="228"/>
      <c r="BBL188" s="228"/>
      <c r="BBM188" s="228"/>
      <c r="BBN188" s="228"/>
      <c r="BBO188" s="228"/>
      <c r="BBP188" s="228"/>
      <c r="BBQ188" s="228"/>
      <c r="BBR188" s="228"/>
      <c r="BBS188" s="228"/>
      <c r="BBT188" s="228"/>
      <c r="BBU188" s="228"/>
      <c r="BBV188" s="228"/>
      <c r="BBW188" s="228"/>
      <c r="BBX188" s="228"/>
      <c r="BBY188" s="228"/>
      <c r="BBZ188" s="228"/>
      <c r="BCA188" s="228"/>
      <c r="BCB188" s="228"/>
      <c r="BCC188" s="228"/>
      <c r="BCD188" s="228"/>
      <c r="BCE188" s="228"/>
      <c r="BCF188" s="228"/>
      <c r="BCG188" s="228"/>
      <c r="BCH188" s="228"/>
      <c r="BCI188" s="228"/>
      <c r="BCJ188" s="228"/>
      <c r="BCK188" s="228"/>
      <c r="BCL188" s="228"/>
      <c r="BCM188" s="228"/>
      <c r="BCN188" s="228"/>
      <c r="BCO188" s="228"/>
      <c r="BCP188" s="228"/>
      <c r="BCQ188" s="228"/>
      <c r="BCR188" s="228"/>
      <c r="BCS188" s="228"/>
      <c r="BCT188" s="228"/>
      <c r="BCU188" s="228"/>
      <c r="BCV188" s="228"/>
      <c r="BCW188" s="228"/>
      <c r="BCX188" s="228"/>
      <c r="BCY188" s="228"/>
      <c r="BCZ188" s="228"/>
      <c r="BDA188" s="228"/>
      <c r="BDB188" s="228"/>
      <c r="BDC188" s="228"/>
      <c r="BDD188" s="228"/>
      <c r="BDE188" s="228"/>
      <c r="BDF188" s="228"/>
      <c r="BDG188" s="228"/>
      <c r="BDH188" s="228"/>
      <c r="BDI188" s="228"/>
      <c r="BDJ188" s="228"/>
      <c r="BDK188" s="228"/>
      <c r="BDL188" s="228"/>
      <c r="BDM188" s="228"/>
      <c r="BDN188" s="228"/>
      <c r="BDO188" s="228"/>
      <c r="BDP188" s="228"/>
      <c r="BDQ188" s="228"/>
      <c r="BDR188" s="228"/>
      <c r="BDS188" s="228"/>
      <c r="BDT188" s="228"/>
      <c r="BDU188" s="228"/>
      <c r="BDV188" s="228"/>
      <c r="BDW188" s="228"/>
      <c r="BDX188" s="228"/>
      <c r="BDY188" s="228"/>
      <c r="BDZ188" s="228"/>
      <c r="BEA188" s="228"/>
      <c r="BEB188" s="228"/>
      <c r="BEC188" s="228"/>
      <c r="BED188" s="228"/>
      <c r="BEE188" s="228"/>
      <c r="BEF188" s="228"/>
      <c r="BEG188" s="228"/>
      <c r="BEH188" s="228"/>
      <c r="BEI188" s="228"/>
      <c r="BEJ188" s="228"/>
      <c r="BEK188" s="228"/>
      <c r="BEL188" s="228"/>
      <c r="BEM188" s="228"/>
      <c r="BEN188" s="228"/>
      <c r="BEO188" s="228"/>
      <c r="BEP188" s="228"/>
      <c r="BEQ188" s="228"/>
      <c r="BER188" s="228"/>
      <c r="BES188" s="228"/>
      <c r="BET188" s="228"/>
      <c r="BEU188" s="228"/>
      <c r="BEV188" s="228"/>
      <c r="BEW188" s="228"/>
      <c r="BEX188" s="228"/>
      <c r="BEY188" s="228"/>
      <c r="BEZ188" s="228"/>
      <c r="BFA188" s="228"/>
      <c r="BFB188" s="228"/>
      <c r="BFC188" s="228"/>
      <c r="BFD188" s="228"/>
      <c r="BFE188" s="228"/>
      <c r="BFF188" s="228"/>
      <c r="BFG188" s="228"/>
      <c r="BFH188" s="228"/>
      <c r="BFI188" s="228"/>
      <c r="BFJ188" s="228"/>
      <c r="BFK188" s="228"/>
      <c r="BFL188" s="228"/>
      <c r="BFM188" s="228"/>
      <c r="BFN188" s="228"/>
      <c r="BFO188" s="228"/>
      <c r="BFP188" s="228"/>
      <c r="BFQ188" s="228"/>
      <c r="BFR188" s="228"/>
      <c r="BFS188" s="228"/>
      <c r="BFT188" s="228"/>
      <c r="BFU188" s="228"/>
      <c r="BFV188" s="228"/>
      <c r="BFW188" s="228"/>
      <c r="BFX188" s="228"/>
      <c r="BFY188" s="228"/>
      <c r="BFZ188" s="228"/>
      <c r="BGA188" s="228"/>
      <c r="BGB188" s="228"/>
      <c r="BGC188" s="228"/>
      <c r="BGD188" s="228"/>
      <c r="BGE188" s="228"/>
      <c r="BGF188" s="228"/>
      <c r="BGG188" s="228"/>
      <c r="BGH188" s="228"/>
      <c r="BGI188" s="228"/>
      <c r="BGJ188" s="228"/>
      <c r="BGK188" s="228"/>
      <c r="BGL188" s="228"/>
      <c r="BGM188" s="228"/>
      <c r="BGN188" s="228"/>
      <c r="BGO188" s="228"/>
      <c r="BGP188" s="228"/>
      <c r="BGQ188" s="228"/>
      <c r="BGR188" s="228"/>
      <c r="BGS188" s="228"/>
      <c r="BGT188" s="228"/>
      <c r="BGU188" s="228"/>
      <c r="BGV188" s="228"/>
      <c r="BGW188" s="228"/>
      <c r="BGX188" s="228"/>
      <c r="BGY188" s="228"/>
      <c r="BGZ188" s="228"/>
      <c r="BHA188" s="228"/>
      <c r="BHB188" s="228"/>
      <c r="BHC188" s="228"/>
      <c r="BHD188" s="228"/>
      <c r="BHE188" s="228"/>
      <c r="BHF188" s="228"/>
      <c r="BHG188" s="228"/>
      <c r="BHH188" s="228"/>
      <c r="BHI188" s="228"/>
      <c r="BHJ188" s="228"/>
      <c r="BHK188" s="228"/>
      <c r="BHL188" s="228"/>
      <c r="BHM188" s="228"/>
      <c r="BHN188" s="228"/>
      <c r="BHO188" s="228"/>
      <c r="BHP188" s="228"/>
      <c r="BHQ188" s="228"/>
      <c r="BHR188" s="228"/>
      <c r="BHS188" s="228"/>
      <c r="BHT188" s="228"/>
      <c r="BHU188" s="228"/>
      <c r="BHV188" s="228"/>
      <c r="BHW188" s="228"/>
      <c r="BHX188" s="228"/>
      <c r="BHY188" s="228"/>
      <c r="BHZ188" s="228"/>
      <c r="BIA188" s="228"/>
      <c r="BIB188" s="228"/>
      <c r="BIC188" s="228"/>
      <c r="BID188" s="228"/>
      <c r="BIE188" s="228"/>
      <c r="BIF188" s="228"/>
      <c r="BIG188" s="228"/>
      <c r="BIH188" s="228"/>
      <c r="BII188" s="228"/>
      <c r="BIJ188" s="228"/>
      <c r="BIK188" s="228"/>
      <c r="BIL188" s="228"/>
      <c r="BIM188" s="228"/>
      <c r="BIN188" s="228"/>
      <c r="BIO188" s="228"/>
      <c r="BIP188" s="228"/>
      <c r="BIQ188" s="228"/>
      <c r="BIR188" s="228"/>
      <c r="BIS188" s="228"/>
      <c r="BIT188" s="228"/>
      <c r="BIU188" s="228"/>
      <c r="BIV188" s="228"/>
      <c r="BIW188" s="228"/>
      <c r="BIX188" s="228"/>
      <c r="BIY188" s="228"/>
      <c r="BIZ188" s="228"/>
      <c r="BJA188" s="228"/>
      <c r="BJB188" s="228"/>
      <c r="BJC188" s="228"/>
      <c r="BJD188" s="228"/>
      <c r="BJE188" s="228"/>
      <c r="BJF188" s="228"/>
      <c r="BJG188" s="228"/>
      <c r="BJH188" s="228"/>
      <c r="BJI188" s="228"/>
      <c r="BJJ188" s="228"/>
      <c r="BJK188" s="228"/>
      <c r="BJL188" s="228"/>
      <c r="BJM188" s="228"/>
      <c r="BJN188" s="228"/>
      <c r="BJO188" s="228"/>
      <c r="BJP188" s="228"/>
      <c r="BJQ188" s="228"/>
      <c r="BJR188" s="228"/>
      <c r="BJS188" s="228"/>
      <c r="BJT188" s="228"/>
      <c r="BJU188" s="228"/>
      <c r="BJV188" s="228"/>
      <c r="BJW188" s="228"/>
      <c r="BJX188" s="228"/>
      <c r="BJY188" s="228"/>
      <c r="BJZ188" s="228"/>
      <c r="BKA188" s="228"/>
      <c r="BKB188" s="228"/>
      <c r="BKC188" s="228"/>
      <c r="BKD188" s="228"/>
      <c r="BKE188" s="228"/>
      <c r="BKF188" s="228"/>
      <c r="BKG188" s="228"/>
      <c r="BKH188" s="228"/>
      <c r="BKI188" s="228"/>
      <c r="BKJ188" s="228"/>
      <c r="BKK188" s="228"/>
      <c r="BKL188" s="228"/>
      <c r="BKM188" s="228"/>
      <c r="BKN188" s="228"/>
      <c r="BKO188" s="228"/>
      <c r="BKP188" s="228"/>
      <c r="BKQ188" s="228"/>
      <c r="BKR188" s="228"/>
      <c r="BKS188" s="228"/>
      <c r="BKT188" s="228"/>
      <c r="BKU188" s="228"/>
      <c r="BKV188" s="228"/>
      <c r="BKW188" s="228"/>
      <c r="BKX188" s="228"/>
      <c r="BKY188" s="228"/>
      <c r="BKZ188" s="228"/>
      <c r="BLA188" s="228"/>
      <c r="BLB188" s="228"/>
      <c r="BLC188" s="228"/>
      <c r="BLD188" s="228"/>
      <c r="BLE188" s="228"/>
      <c r="BLF188" s="228"/>
      <c r="BLG188" s="228"/>
      <c r="BLH188" s="228"/>
      <c r="BLI188" s="228"/>
      <c r="BLJ188" s="228"/>
      <c r="BLK188" s="228"/>
      <c r="BLL188" s="228"/>
      <c r="BLM188" s="228"/>
      <c r="BLN188" s="228"/>
      <c r="BLO188" s="228"/>
      <c r="BLP188" s="228"/>
      <c r="BLQ188" s="228"/>
      <c r="BLR188" s="228"/>
      <c r="BLS188" s="228"/>
      <c r="BLT188" s="228"/>
      <c r="BLU188" s="228"/>
      <c r="BLV188" s="228"/>
      <c r="BLW188" s="228"/>
      <c r="BLX188" s="228"/>
      <c r="BLY188" s="228"/>
      <c r="BLZ188" s="228"/>
      <c r="BMA188" s="228"/>
      <c r="BMB188" s="228"/>
      <c r="BMC188" s="228"/>
      <c r="BMD188" s="228"/>
      <c r="BME188" s="228"/>
      <c r="BMF188" s="228"/>
      <c r="BMG188" s="228"/>
      <c r="BMH188" s="228"/>
      <c r="BMI188" s="228"/>
      <c r="BMJ188" s="228"/>
      <c r="BMK188" s="228"/>
      <c r="BML188" s="228"/>
      <c r="BMM188" s="228"/>
      <c r="BMN188" s="228"/>
      <c r="BMO188" s="228"/>
      <c r="BMP188" s="228"/>
      <c r="BMQ188" s="228"/>
      <c r="BMR188" s="228"/>
      <c r="BMS188" s="228"/>
      <c r="BMT188" s="228"/>
      <c r="BMU188" s="228"/>
      <c r="BMV188" s="228"/>
      <c r="BMW188" s="228"/>
      <c r="BMX188" s="228"/>
      <c r="BMY188" s="228"/>
      <c r="BMZ188" s="228"/>
      <c r="BNA188" s="228"/>
      <c r="BNB188" s="228"/>
      <c r="BNC188" s="228"/>
      <c r="BND188" s="228"/>
      <c r="BNE188" s="228"/>
      <c r="BNF188" s="228"/>
      <c r="BNG188" s="228"/>
      <c r="BNH188" s="228"/>
      <c r="BNI188" s="228"/>
      <c r="BNJ188" s="228"/>
      <c r="BNK188" s="228"/>
      <c r="BNL188" s="228"/>
    </row>
    <row r="189" spans="1:1728" s="178" customFormat="1" ht="15" hidden="1" customHeight="1" x14ac:dyDescent="0.25">
      <c r="A189" s="236">
        <v>186</v>
      </c>
      <c r="B189" s="219" t="s">
        <v>598</v>
      </c>
      <c r="C189" s="219" t="s">
        <v>233</v>
      </c>
      <c r="D189" s="219" t="s">
        <v>605</v>
      </c>
      <c r="E189" s="219" t="s">
        <v>606</v>
      </c>
      <c r="F189" s="219"/>
      <c r="G189" s="244"/>
      <c r="H189" s="245"/>
      <c r="I189" s="222" t="s">
        <v>236</v>
      </c>
      <c r="J189" s="222">
        <v>2023</v>
      </c>
      <c r="K189" s="248" t="s">
        <v>2318</v>
      </c>
      <c r="L189" s="249" t="s">
        <v>607</v>
      </c>
      <c r="M189" s="285" t="s">
        <v>460</v>
      </c>
      <c r="N189" s="228"/>
      <c r="O189" s="228"/>
      <c r="P189" s="228"/>
      <c r="Q189" s="228"/>
      <c r="R189" s="228"/>
      <c r="S189" s="228"/>
      <c r="T189" s="228"/>
      <c r="U189" s="228"/>
      <c r="V189" s="228"/>
      <c r="W189" s="228"/>
      <c r="X189" s="228"/>
      <c r="Y189" s="228"/>
      <c r="Z189" s="228"/>
      <c r="AA189" s="228"/>
      <c r="AB189" s="228"/>
      <c r="AC189" s="228"/>
      <c r="AD189" s="228"/>
      <c r="AE189" s="228"/>
      <c r="AF189" s="228"/>
      <c r="AG189" s="228"/>
      <c r="AH189" s="228"/>
      <c r="AI189" s="228"/>
      <c r="AJ189" s="228"/>
      <c r="AK189" s="228"/>
      <c r="AL189" s="228"/>
      <c r="AM189" s="228"/>
      <c r="AN189" s="228"/>
      <c r="AO189" s="228"/>
      <c r="AP189" s="228"/>
      <c r="AQ189" s="228"/>
      <c r="AR189" s="228"/>
      <c r="AS189" s="228"/>
      <c r="AT189" s="228"/>
      <c r="AU189" s="228"/>
      <c r="AV189" s="228"/>
      <c r="AW189" s="228"/>
      <c r="AX189" s="228"/>
      <c r="AY189" s="228"/>
      <c r="AZ189" s="228"/>
      <c r="BA189" s="228"/>
      <c r="BB189" s="228"/>
      <c r="BC189" s="228"/>
      <c r="BD189" s="228"/>
      <c r="BE189" s="228"/>
      <c r="BF189" s="228"/>
      <c r="BG189" s="228"/>
      <c r="BH189" s="228"/>
      <c r="BI189" s="228"/>
      <c r="BJ189" s="228"/>
      <c r="BK189" s="228"/>
      <c r="BL189" s="228"/>
      <c r="BM189" s="228"/>
      <c r="BN189" s="228"/>
      <c r="BO189" s="228"/>
      <c r="BP189" s="228"/>
      <c r="BQ189" s="228"/>
      <c r="BR189" s="228"/>
      <c r="BS189" s="228"/>
      <c r="BT189" s="228"/>
      <c r="BU189" s="228"/>
      <c r="BV189" s="228"/>
      <c r="BW189" s="228"/>
      <c r="BX189" s="228"/>
      <c r="BY189" s="228"/>
      <c r="BZ189" s="228"/>
      <c r="CA189" s="228"/>
      <c r="CB189" s="228"/>
      <c r="CC189" s="228"/>
      <c r="CD189" s="228"/>
      <c r="CE189" s="228"/>
      <c r="CF189" s="228"/>
      <c r="CG189" s="228"/>
      <c r="CH189" s="228"/>
      <c r="CI189" s="228"/>
      <c r="CJ189" s="228"/>
      <c r="CK189" s="228"/>
      <c r="CL189" s="228"/>
      <c r="CM189" s="228"/>
      <c r="CN189" s="228"/>
      <c r="CO189" s="228"/>
      <c r="CP189" s="228"/>
      <c r="CQ189" s="228"/>
      <c r="CR189" s="228"/>
      <c r="CS189" s="228"/>
      <c r="CT189" s="228"/>
      <c r="CU189" s="228"/>
      <c r="CV189" s="228"/>
      <c r="CW189" s="228"/>
      <c r="CX189" s="228"/>
      <c r="CY189" s="228"/>
      <c r="CZ189" s="228"/>
      <c r="DA189" s="228"/>
      <c r="DB189" s="228"/>
      <c r="DC189" s="228"/>
      <c r="DD189" s="228"/>
      <c r="DE189" s="228"/>
      <c r="DF189" s="228"/>
      <c r="DG189" s="228"/>
      <c r="DH189" s="228"/>
      <c r="DI189" s="228"/>
      <c r="DJ189" s="228"/>
      <c r="DK189" s="228"/>
      <c r="DL189" s="228"/>
      <c r="DM189" s="228"/>
      <c r="DN189" s="228"/>
      <c r="DO189" s="228"/>
      <c r="DP189" s="228"/>
      <c r="DQ189" s="228"/>
      <c r="DR189" s="228"/>
      <c r="DS189" s="228"/>
      <c r="DT189" s="228"/>
      <c r="DU189" s="228"/>
      <c r="DV189" s="228"/>
      <c r="DW189" s="228"/>
      <c r="DX189" s="228"/>
      <c r="DY189" s="228"/>
      <c r="DZ189" s="228"/>
      <c r="EA189" s="228"/>
      <c r="EB189" s="228"/>
      <c r="EC189" s="228"/>
      <c r="ED189" s="228"/>
      <c r="EE189" s="228"/>
      <c r="EF189" s="228"/>
      <c r="EG189" s="228"/>
      <c r="EH189" s="228"/>
      <c r="EI189" s="228"/>
      <c r="EJ189" s="228"/>
      <c r="EK189" s="228"/>
      <c r="EL189" s="228"/>
      <c r="EM189" s="228"/>
      <c r="EN189" s="228"/>
      <c r="EO189" s="228"/>
      <c r="EP189" s="228"/>
      <c r="EQ189" s="228"/>
      <c r="ER189" s="228"/>
      <c r="ES189" s="228"/>
      <c r="ET189" s="228"/>
      <c r="EU189" s="228"/>
      <c r="EV189" s="228"/>
      <c r="EW189" s="228"/>
      <c r="EX189" s="228"/>
      <c r="EY189" s="228"/>
      <c r="EZ189" s="228"/>
      <c r="FA189" s="228"/>
      <c r="FB189" s="228"/>
      <c r="FC189" s="228"/>
      <c r="FD189" s="228"/>
      <c r="FE189" s="228"/>
      <c r="FF189" s="228"/>
      <c r="FG189" s="228"/>
      <c r="FH189" s="228"/>
      <c r="FI189" s="228"/>
      <c r="FJ189" s="228"/>
      <c r="FK189" s="228"/>
      <c r="FL189" s="228"/>
      <c r="FM189" s="228"/>
      <c r="FN189" s="228"/>
      <c r="FO189" s="228"/>
      <c r="FP189" s="228"/>
      <c r="FQ189" s="228"/>
      <c r="FR189" s="228"/>
      <c r="FS189" s="228"/>
      <c r="FT189" s="228"/>
      <c r="FU189" s="228"/>
      <c r="FV189" s="228"/>
      <c r="FW189" s="228"/>
      <c r="FX189" s="228"/>
      <c r="FY189" s="228"/>
      <c r="FZ189" s="228"/>
      <c r="GA189" s="228"/>
      <c r="GB189" s="228"/>
      <c r="GC189" s="228"/>
      <c r="GD189" s="228"/>
      <c r="GE189" s="228"/>
      <c r="GF189" s="228"/>
      <c r="GG189" s="228"/>
      <c r="GH189" s="228"/>
      <c r="GI189" s="228"/>
      <c r="GJ189" s="228"/>
      <c r="GK189" s="228"/>
      <c r="GL189" s="228"/>
      <c r="GM189" s="228"/>
      <c r="GN189" s="228"/>
      <c r="GO189" s="228"/>
      <c r="GP189" s="228"/>
      <c r="GQ189" s="228"/>
      <c r="GR189" s="228"/>
      <c r="GS189" s="228"/>
      <c r="GT189" s="228"/>
      <c r="GU189" s="228"/>
      <c r="GV189" s="228"/>
      <c r="GW189" s="228"/>
      <c r="GX189" s="228"/>
      <c r="GY189" s="228"/>
      <c r="GZ189" s="228"/>
      <c r="HA189" s="228"/>
      <c r="HB189" s="228"/>
      <c r="HC189" s="228"/>
      <c r="HD189" s="228"/>
      <c r="HE189" s="228"/>
      <c r="HF189" s="228"/>
      <c r="HG189" s="228"/>
      <c r="HH189" s="228"/>
      <c r="HI189" s="228"/>
      <c r="HJ189" s="228"/>
      <c r="HK189" s="228"/>
      <c r="HL189" s="228"/>
      <c r="HM189" s="228"/>
      <c r="HN189" s="228"/>
      <c r="HO189" s="228"/>
      <c r="HP189" s="228"/>
      <c r="HQ189" s="228"/>
      <c r="HR189" s="228"/>
      <c r="HS189" s="228"/>
      <c r="HT189" s="228"/>
      <c r="HU189" s="228"/>
      <c r="HV189" s="228"/>
      <c r="HW189" s="228"/>
      <c r="HX189" s="228"/>
      <c r="HY189" s="228"/>
      <c r="HZ189" s="228"/>
      <c r="IA189" s="228"/>
      <c r="IB189" s="228"/>
      <c r="IC189" s="228"/>
      <c r="ID189" s="228"/>
      <c r="IE189" s="228"/>
      <c r="IF189" s="228"/>
      <c r="IG189" s="228"/>
      <c r="IH189" s="228"/>
      <c r="II189" s="228"/>
      <c r="IJ189" s="228"/>
      <c r="IK189" s="228"/>
      <c r="IL189" s="228"/>
      <c r="IM189" s="228"/>
      <c r="IN189" s="228"/>
      <c r="IO189" s="228"/>
      <c r="IP189" s="228"/>
      <c r="IQ189" s="228"/>
      <c r="IR189" s="228"/>
      <c r="IS189" s="228"/>
      <c r="IT189" s="228"/>
      <c r="IU189" s="228"/>
      <c r="IV189" s="228"/>
      <c r="IW189" s="228"/>
      <c r="IX189" s="228"/>
      <c r="IY189" s="228"/>
      <c r="IZ189" s="228"/>
      <c r="JA189" s="228"/>
      <c r="JB189" s="228"/>
      <c r="JC189" s="228"/>
      <c r="JD189" s="228"/>
      <c r="JE189" s="228"/>
      <c r="JF189" s="228"/>
      <c r="JG189" s="228"/>
      <c r="JH189" s="228"/>
      <c r="JI189" s="228"/>
      <c r="JJ189" s="228"/>
      <c r="JK189" s="228"/>
      <c r="JL189" s="228"/>
      <c r="JM189" s="228"/>
      <c r="JN189" s="228"/>
      <c r="JO189" s="228"/>
      <c r="JP189" s="228"/>
      <c r="JQ189" s="228"/>
      <c r="JR189" s="228"/>
      <c r="JS189" s="228"/>
      <c r="JT189" s="228"/>
      <c r="JU189" s="228"/>
      <c r="JV189" s="228"/>
      <c r="JW189" s="228"/>
      <c r="JX189" s="228"/>
      <c r="JY189" s="228"/>
      <c r="JZ189" s="228"/>
      <c r="KA189" s="228"/>
      <c r="KB189" s="228"/>
      <c r="KC189" s="228"/>
      <c r="KD189" s="228"/>
      <c r="KE189" s="228"/>
      <c r="KF189" s="228"/>
      <c r="KG189" s="228"/>
      <c r="KH189" s="228"/>
      <c r="KI189" s="228"/>
      <c r="KJ189" s="228"/>
      <c r="KK189" s="228"/>
      <c r="KL189" s="228"/>
      <c r="KM189" s="228"/>
      <c r="KN189" s="228"/>
      <c r="KO189" s="228"/>
      <c r="KP189" s="228"/>
      <c r="KQ189" s="228"/>
      <c r="KR189" s="228"/>
      <c r="KS189" s="228"/>
      <c r="KT189" s="228"/>
      <c r="KU189" s="228"/>
      <c r="KV189" s="228"/>
      <c r="KW189" s="228"/>
      <c r="KX189" s="228"/>
      <c r="KY189" s="228"/>
      <c r="KZ189" s="228"/>
      <c r="LA189" s="228"/>
      <c r="LB189" s="228"/>
      <c r="LC189" s="228"/>
      <c r="LD189" s="228"/>
      <c r="LE189" s="228"/>
      <c r="LF189" s="228"/>
      <c r="LG189" s="228"/>
      <c r="LH189" s="228"/>
      <c r="LI189" s="228"/>
      <c r="LJ189" s="228"/>
      <c r="LK189" s="228"/>
      <c r="LL189" s="228"/>
      <c r="LM189" s="228"/>
      <c r="LN189" s="228"/>
      <c r="LO189" s="228"/>
      <c r="LP189" s="228"/>
      <c r="LQ189" s="228"/>
      <c r="LR189" s="228"/>
      <c r="LS189" s="228"/>
      <c r="LT189" s="228"/>
      <c r="LU189" s="228"/>
      <c r="LV189" s="228"/>
      <c r="LW189" s="228"/>
      <c r="LX189" s="228"/>
      <c r="LY189" s="228"/>
      <c r="LZ189" s="228"/>
      <c r="MA189" s="228"/>
      <c r="MB189" s="228"/>
      <c r="MC189" s="228"/>
      <c r="MD189" s="228"/>
      <c r="ME189" s="228"/>
      <c r="MF189" s="228"/>
      <c r="MG189" s="228"/>
      <c r="MH189" s="228"/>
      <c r="MI189" s="228"/>
      <c r="MJ189" s="228"/>
      <c r="MK189" s="228"/>
      <c r="ML189" s="228"/>
      <c r="MM189" s="228"/>
      <c r="MN189" s="228"/>
      <c r="MO189" s="228"/>
      <c r="MP189" s="228"/>
      <c r="MQ189" s="228"/>
      <c r="MR189" s="228"/>
      <c r="MS189" s="228"/>
      <c r="MT189" s="228"/>
      <c r="MU189" s="228"/>
      <c r="MV189" s="228"/>
      <c r="MW189" s="228"/>
      <c r="MX189" s="228"/>
      <c r="MY189" s="228"/>
      <c r="MZ189" s="228"/>
      <c r="NA189" s="228"/>
      <c r="NB189" s="228"/>
      <c r="NC189" s="228"/>
      <c r="ND189" s="228"/>
      <c r="NE189" s="228"/>
      <c r="NF189" s="228"/>
      <c r="NG189" s="228"/>
      <c r="NH189" s="228"/>
      <c r="NI189" s="228"/>
      <c r="NJ189" s="228"/>
      <c r="NK189" s="228"/>
      <c r="NL189" s="228"/>
      <c r="NM189" s="228"/>
      <c r="NN189" s="228"/>
      <c r="NO189" s="228"/>
      <c r="NP189" s="228"/>
      <c r="NQ189" s="228"/>
      <c r="NR189" s="228"/>
      <c r="NS189" s="228"/>
      <c r="NT189" s="228"/>
      <c r="NU189" s="228"/>
      <c r="NV189" s="228"/>
      <c r="NW189" s="228"/>
      <c r="NX189" s="228"/>
      <c r="NY189" s="228"/>
      <c r="NZ189" s="228"/>
      <c r="OA189" s="228"/>
      <c r="OB189" s="228"/>
      <c r="OC189" s="228"/>
      <c r="OD189" s="228"/>
      <c r="OE189" s="228"/>
      <c r="OF189" s="228"/>
      <c r="OG189" s="228"/>
      <c r="OH189" s="228"/>
      <c r="OI189" s="228"/>
      <c r="OJ189" s="228"/>
      <c r="OK189" s="228"/>
      <c r="OL189" s="228"/>
      <c r="OM189" s="228"/>
      <c r="ON189" s="228"/>
      <c r="OO189" s="228"/>
      <c r="OP189" s="228"/>
      <c r="OQ189" s="228"/>
      <c r="OR189" s="228"/>
      <c r="OS189" s="228"/>
      <c r="OT189" s="228"/>
      <c r="OU189" s="228"/>
      <c r="OV189" s="228"/>
      <c r="OW189" s="228"/>
      <c r="OX189" s="228"/>
      <c r="OY189" s="228"/>
      <c r="OZ189" s="228"/>
      <c r="PA189" s="228"/>
      <c r="PB189" s="228"/>
      <c r="PC189" s="228"/>
      <c r="PD189" s="228"/>
      <c r="PE189" s="228"/>
      <c r="PF189" s="228"/>
      <c r="PG189" s="228"/>
      <c r="PH189" s="228"/>
      <c r="PI189" s="228"/>
      <c r="PJ189" s="228"/>
      <c r="PK189" s="228"/>
      <c r="PL189" s="228"/>
      <c r="PM189" s="228"/>
      <c r="PN189" s="228"/>
      <c r="PO189" s="228"/>
      <c r="PP189" s="228"/>
      <c r="PQ189" s="228"/>
      <c r="PR189" s="228"/>
      <c r="PS189" s="228"/>
      <c r="PT189" s="228"/>
      <c r="PU189" s="228"/>
      <c r="PV189" s="228"/>
      <c r="PW189" s="228"/>
      <c r="PX189" s="228"/>
      <c r="PY189" s="228"/>
      <c r="PZ189" s="228"/>
      <c r="QA189" s="228"/>
      <c r="QB189" s="228"/>
      <c r="QC189" s="228"/>
      <c r="QD189" s="228"/>
      <c r="QE189" s="228"/>
      <c r="QF189" s="228"/>
      <c r="QG189" s="228"/>
      <c r="QH189" s="228"/>
      <c r="QI189" s="228"/>
      <c r="QJ189" s="228"/>
      <c r="QK189" s="228"/>
      <c r="QL189" s="228"/>
      <c r="QM189" s="228"/>
      <c r="QN189" s="228"/>
      <c r="QO189" s="228"/>
      <c r="QP189" s="228"/>
      <c r="QQ189" s="228"/>
      <c r="QR189" s="228"/>
      <c r="QS189" s="228"/>
      <c r="QT189" s="228"/>
      <c r="QU189" s="228"/>
      <c r="QV189" s="228"/>
      <c r="QW189" s="228"/>
      <c r="QX189" s="228"/>
      <c r="QY189" s="228"/>
      <c r="QZ189" s="228"/>
      <c r="RA189" s="228"/>
      <c r="RB189" s="228"/>
      <c r="RC189" s="228"/>
      <c r="RD189" s="228"/>
      <c r="RE189" s="228"/>
      <c r="RF189" s="228"/>
      <c r="RG189" s="228"/>
      <c r="RH189" s="228"/>
      <c r="RI189" s="228"/>
      <c r="RJ189" s="228"/>
      <c r="RK189" s="228"/>
      <c r="RL189" s="228"/>
      <c r="RM189" s="228"/>
      <c r="RN189" s="228"/>
      <c r="RO189" s="228"/>
      <c r="RP189" s="228"/>
      <c r="RQ189" s="228"/>
      <c r="RR189" s="228"/>
      <c r="RS189" s="228"/>
      <c r="RT189" s="228"/>
      <c r="RU189" s="228"/>
      <c r="RV189" s="228"/>
      <c r="RW189" s="228"/>
      <c r="RX189" s="228"/>
      <c r="RY189" s="228"/>
      <c r="RZ189" s="228"/>
      <c r="SA189" s="228"/>
      <c r="SB189" s="228"/>
      <c r="SC189" s="228"/>
      <c r="SD189" s="228"/>
      <c r="SE189" s="228"/>
      <c r="SF189" s="228"/>
      <c r="SG189" s="228"/>
      <c r="SH189" s="228"/>
      <c r="SI189" s="228"/>
      <c r="SJ189" s="228"/>
      <c r="SK189" s="228"/>
      <c r="SL189" s="228"/>
      <c r="SM189" s="228"/>
      <c r="SN189" s="228"/>
      <c r="SO189" s="228"/>
      <c r="SP189" s="228"/>
      <c r="SQ189" s="228"/>
      <c r="SR189" s="228"/>
      <c r="SS189" s="228"/>
      <c r="ST189" s="228"/>
      <c r="SU189" s="228"/>
      <c r="SV189" s="228"/>
      <c r="SW189" s="228"/>
      <c r="SX189" s="228"/>
      <c r="SY189" s="228"/>
      <c r="SZ189" s="228"/>
      <c r="TA189" s="228"/>
      <c r="TB189" s="228"/>
      <c r="TC189" s="228"/>
      <c r="TD189" s="228"/>
      <c r="TE189" s="228"/>
      <c r="TF189" s="228"/>
      <c r="TG189" s="228"/>
      <c r="TH189" s="228"/>
      <c r="TI189" s="228"/>
      <c r="TJ189" s="228"/>
      <c r="TK189" s="228"/>
      <c r="TL189" s="228"/>
      <c r="TM189" s="228"/>
      <c r="TN189" s="228"/>
      <c r="TO189" s="228"/>
      <c r="TP189" s="228"/>
      <c r="TQ189" s="228"/>
      <c r="TR189" s="228"/>
      <c r="TS189" s="228"/>
      <c r="TT189" s="228"/>
      <c r="TU189" s="228"/>
      <c r="TV189" s="228"/>
      <c r="TW189" s="228"/>
      <c r="TX189" s="228"/>
      <c r="TY189" s="228"/>
      <c r="TZ189" s="228"/>
      <c r="UA189" s="228"/>
      <c r="UB189" s="228"/>
      <c r="UC189" s="228"/>
      <c r="UD189" s="228"/>
      <c r="UE189" s="228"/>
      <c r="UF189" s="228"/>
      <c r="UG189" s="228"/>
      <c r="UH189" s="228"/>
      <c r="UI189" s="228"/>
      <c r="UJ189" s="228"/>
      <c r="UK189" s="228"/>
      <c r="UL189" s="228"/>
      <c r="UM189" s="228"/>
      <c r="UN189" s="228"/>
      <c r="UO189" s="228"/>
      <c r="UP189" s="228"/>
      <c r="UQ189" s="228"/>
      <c r="UR189" s="228"/>
      <c r="US189" s="228"/>
      <c r="UT189" s="228"/>
      <c r="UU189" s="228"/>
      <c r="UV189" s="228"/>
      <c r="UW189" s="228"/>
      <c r="UX189" s="228"/>
      <c r="UY189" s="228"/>
      <c r="UZ189" s="228"/>
      <c r="VA189" s="228"/>
      <c r="VB189" s="228"/>
      <c r="VC189" s="228"/>
      <c r="VD189" s="228"/>
      <c r="VE189" s="228"/>
      <c r="VF189" s="228"/>
      <c r="VG189" s="228"/>
      <c r="VH189" s="228"/>
      <c r="VI189" s="228"/>
      <c r="VJ189" s="228"/>
      <c r="VK189" s="228"/>
      <c r="VL189" s="228"/>
      <c r="VM189" s="228"/>
      <c r="VN189" s="228"/>
      <c r="VO189" s="228"/>
      <c r="VP189" s="228"/>
      <c r="VQ189" s="228"/>
      <c r="VR189" s="228"/>
      <c r="VS189" s="228"/>
      <c r="VT189" s="228"/>
      <c r="VU189" s="228"/>
      <c r="VV189" s="228"/>
      <c r="VW189" s="228"/>
      <c r="VX189" s="228"/>
      <c r="VY189" s="228"/>
      <c r="VZ189" s="228"/>
      <c r="WA189" s="228"/>
      <c r="WB189" s="228"/>
      <c r="WC189" s="228"/>
      <c r="WD189" s="228"/>
      <c r="WE189" s="228"/>
      <c r="WF189" s="228"/>
      <c r="WG189" s="228"/>
      <c r="WH189" s="228"/>
      <c r="WI189" s="228"/>
      <c r="WJ189" s="228"/>
      <c r="WK189" s="228"/>
      <c r="WL189" s="228"/>
      <c r="WM189" s="228"/>
      <c r="WN189" s="228"/>
      <c r="WO189" s="228"/>
      <c r="WP189" s="228"/>
      <c r="WQ189" s="228"/>
      <c r="WR189" s="228"/>
      <c r="WS189" s="228"/>
      <c r="WT189" s="228"/>
      <c r="WU189" s="228"/>
      <c r="WV189" s="228"/>
      <c r="WW189" s="228"/>
      <c r="WX189" s="228"/>
      <c r="WY189" s="228"/>
      <c r="WZ189" s="228"/>
      <c r="XA189" s="228"/>
      <c r="XB189" s="228"/>
      <c r="XC189" s="228"/>
      <c r="XD189" s="228"/>
      <c r="XE189" s="228"/>
      <c r="XF189" s="228"/>
      <c r="XG189" s="228"/>
      <c r="XH189" s="228"/>
      <c r="XI189" s="228"/>
      <c r="XJ189" s="228"/>
      <c r="XK189" s="228"/>
      <c r="XL189" s="228"/>
      <c r="XM189" s="228"/>
      <c r="XN189" s="228"/>
      <c r="XO189" s="228"/>
      <c r="XP189" s="228"/>
      <c r="XQ189" s="228"/>
      <c r="XR189" s="228"/>
      <c r="XS189" s="228"/>
      <c r="XT189" s="228"/>
      <c r="XU189" s="228"/>
      <c r="XV189" s="228"/>
      <c r="XW189" s="228"/>
      <c r="XX189" s="228"/>
      <c r="XY189" s="228"/>
      <c r="XZ189" s="228"/>
      <c r="YA189" s="228"/>
      <c r="YB189" s="228"/>
      <c r="YC189" s="228"/>
      <c r="YD189" s="228"/>
      <c r="YE189" s="228"/>
      <c r="YF189" s="228"/>
      <c r="YG189" s="228"/>
      <c r="YH189" s="228"/>
      <c r="YI189" s="228"/>
      <c r="YJ189" s="228"/>
      <c r="YK189" s="228"/>
      <c r="YL189" s="228"/>
      <c r="YM189" s="228"/>
      <c r="YN189" s="228"/>
      <c r="YO189" s="228"/>
      <c r="YP189" s="228"/>
      <c r="YQ189" s="228"/>
      <c r="YR189" s="228"/>
      <c r="YS189" s="228"/>
      <c r="YT189" s="228"/>
      <c r="YU189" s="228"/>
      <c r="YV189" s="228"/>
      <c r="YW189" s="228"/>
      <c r="YX189" s="228"/>
      <c r="YY189" s="228"/>
      <c r="YZ189" s="228"/>
      <c r="ZA189" s="228"/>
      <c r="ZB189" s="228"/>
      <c r="ZC189" s="228"/>
      <c r="ZD189" s="228"/>
      <c r="ZE189" s="228"/>
      <c r="ZF189" s="228"/>
      <c r="ZG189" s="228"/>
      <c r="ZH189" s="228"/>
      <c r="ZI189" s="228"/>
      <c r="ZJ189" s="228"/>
      <c r="ZK189" s="228"/>
      <c r="ZL189" s="228"/>
      <c r="ZM189" s="228"/>
      <c r="ZN189" s="228"/>
      <c r="ZO189" s="228"/>
      <c r="ZP189" s="228"/>
      <c r="ZQ189" s="228"/>
      <c r="ZR189" s="228"/>
      <c r="ZS189" s="228"/>
      <c r="ZT189" s="228"/>
      <c r="ZU189" s="228"/>
      <c r="ZV189" s="228"/>
      <c r="ZW189" s="228"/>
      <c r="ZX189" s="228"/>
      <c r="ZY189" s="228"/>
      <c r="ZZ189" s="228"/>
      <c r="AAA189" s="228"/>
      <c r="AAB189" s="228"/>
      <c r="AAC189" s="228"/>
      <c r="AAD189" s="228"/>
      <c r="AAE189" s="228"/>
      <c r="AAF189" s="228"/>
      <c r="AAG189" s="228"/>
      <c r="AAH189" s="228"/>
      <c r="AAI189" s="228"/>
      <c r="AAJ189" s="228"/>
      <c r="AAK189" s="228"/>
      <c r="AAL189" s="228"/>
      <c r="AAM189" s="228"/>
      <c r="AAN189" s="228"/>
      <c r="AAO189" s="228"/>
      <c r="AAP189" s="228"/>
      <c r="AAQ189" s="228"/>
      <c r="AAR189" s="228"/>
      <c r="AAS189" s="228"/>
      <c r="AAT189" s="228"/>
      <c r="AAU189" s="228"/>
      <c r="AAV189" s="228"/>
      <c r="AAW189" s="228"/>
      <c r="AAX189" s="228"/>
      <c r="AAY189" s="228"/>
      <c r="AAZ189" s="228"/>
      <c r="ABA189" s="228"/>
      <c r="ABB189" s="228"/>
      <c r="ABC189" s="228"/>
      <c r="ABD189" s="228"/>
      <c r="ABE189" s="228"/>
      <c r="ABF189" s="228"/>
      <c r="ABG189" s="228"/>
      <c r="ABH189" s="228"/>
      <c r="ABI189" s="228"/>
      <c r="ABJ189" s="228"/>
      <c r="ABK189" s="228"/>
      <c r="ABL189" s="228"/>
      <c r="ABM189" s="228"/>
      <c r="ABN189" s="228"/>
      <c r="ABO189" s="228"/>
      <c r="ABP189" s="228"/>
      <c r="ABQ189" s="228"/>
      <c r="ABR189" s="228"/>
      <c r="ABS189" s="228"/>
      <c r="ABT189" s="228"/>
      <c r="ABU189" s="228"/>
      <c r="ABV189" s="228"/>
      <c r="ABW189" s="228"/>
      <c r="ABX189" s="228"/>
      <c r="ABY189" s="228"/>
      <c r="ABZ189" s="228"/>
      <c r="ACA189" s="228"/>
      <c r="ACB189" s="228"/>
      <c r="ACC189" s="228"/>
      <c r="ACD189" s="228"/>
      <c r="ACE189" s="228"/>
      <c r="ACF189" s="228"/>
      <c r="ACG189" s="228"/>
      <c r="ACH189" s="228"/>
      <c r="ACI189" s="228"/>
      <c r="ACJ189" s="228"/>
      <c r="ACK189" s="228"/>
      <c r="ACL189" s="228"/>
      <c r="ACM189" s="228"/>
      <c r="ACN189" s="228"/>
      <c r="ACO189" s="228"/>
      <c r="ACP189" s="228"/>
      <c r="ACQ189" s="228"/>
      <c r="ACR189" s="228"/>
      <c r="ACS189" s="228"/>
      <c r="ACT189" s="228"/>
      <c r="ACU189" s="228"/>
      <c r="ACV189" s="228"/>
      <c r="ACW189" s="228"/>
      <c r="ACX189" s="228"/>
      <c r="ACY189" s="228"/>
      <c r="ACZ189" s="228"/>
      <c r="ADA189" s="228"/>
      <c r="ADB189" s="228"/>
      <c r="ADC189" s="228"/>
      <c r="ADD189" s="228"/>
      <c r="ADE189" s="228"/>
      <c r="ADF189" s="228"/>
      <c r="ADG189" s="228"/>
      <c r="ADH189" s="228"/>
      <c r="ADI189" s="228"/>
      <c r="ADJ189" s="228"/>
      <c r="ADK189" s="228"/>
      <c r="ADL189" s="228"/>
      <c r="ADM189" s="228"/>
      <c r="ADN189" s="228"/>
      <c r="ADO189" s="228"/>
      <c r="ADP189" s="228"/>
      <c r="ADQ189" s="228"/>
      <c r="ADR189" s="228"/>
      <c r="ADS189" s="228"/>
      <c r="ADT189" s="228"/>
      <c r="ADU189" s="228"/>
      <c r="ADV189" s="228"/>
      <c r="ADW189" s="228"/>
      <c r="ADX189" s="228"/>
      <c r="ADY189" s="228"/>
      <c r="ADZ189" s="228"/>
      <c r="AEA189" s="228"/>
      <c r="AEB189" s="228"/>
      <c r="AEC189" s="228"/>
      <c r="AED189" s="228"/>
      <c r="AEE189" s="228"/>
      <c r="AEF189" s="228"/>
      <c r="AEG189" s="228"/>
      <c r="AEH189" s="228"/>
      <c r="AEI189" s="228"/>
      <c r="AEJ189" s="228"/>
      <c r="AEK189" s="228"/>
      <c r="AEL189" s="228"/>
      <c r="AEM189" s="228"/>
      <c r="AEN189" s="228"/>
      <c r="AEO189" s="228"/>
      <c r="AEP189" s="228"/>
      <c r="AEQ189" s="228"/>
      <c r="AER189" s="228"/>
      <c r="AES189" s="228"/>
      <c r="AET189" s="228"/>
      <c r="AEU189" s="228"/>
      <c r="AEV189" s="228"/>
      <c r="AEW189" s="228"/>
      <c r="AEX189" s="228"/>
      <c r="AEY189" s="228"/>
      <c r="AEZ189" s="228"/>
      <c r="AFA189" s="228"/>
      <c r="AFB189" s="228"/>
      <c r="AFC189" s="228"/>
      <c r="AFD189" s="228"/>
      <c r="AFE189" s="228"/>
      <c r="AFF189" s="228"/>
      <c r="AFG189" s="228"/>
      <c r="AFH189" s="228"/>
      <c r="AFI189" s="228"/>
      <c r="AFJ189" s="228"/>
      <c r="AFK189" s="228"/>
      <c r="AFL189" s="228"/>
      <c r="AFM189" s="228"/>
      <c r="AFN189" s="228"/>
      <c r="AFO189" s="228"/>
      <c r="AFP189" s="228"/>
      <c r="AFQ189" s="228"/>
      <c r="AFR189" s="228"/>
      <c r="AFS189" s="228"/>
      <c r="AFT189" s="228"/>
      <c r="AFU189" s="228"/>
      <c r="AFV189" s="228"/>
      <c r="AFW189" s="228"/>
      <c r="AFX189" s="228"/>
      <c r="AFY189" s="228"/>
      <c r="AFZ189" s="228"/>
      <c r="AGA189" s="228"/>
      <c r="AGB189" s="228"/>
      <c r="AGC189" s="228"/>
      <c r="AGD189" s="228"/>
      <c r="AGE189" s="228"/>
      <c r="AGF189" s="228"/>
      <c r="AGG189" s="228"/>
      <c r="AGH189" s="228"/>
      <c r="AGI189" s="228"/>
      <c r="AGJ189" s="228"/>
      <c r="AGK189" s="228"/>
      <c r="AGL189" s="228"/>
      <c r="AGM189" s="228"/>
      <c r="AGN189" s="228"/>
      <c r="AGO189" s="228"/>
      <c r="AGP189" s="228"/>
      <c r="AGQ189" s="228"/>
      <c r="AGR189" s="228"/>
      <c r="AGS189" s="228"/>
      <c r="AGT189" s="228"/>
      <c r="AGU189" s="228"/>
      <c r="AGV189" s="228"/>
      <c r="AGW189" s="228"/>
      <c r="AGX189" s="228"/>
      <c r="AGY189" s="228"/>
      <c r="AGZ189" s="228"/>
      <c r="AHA189" s="228"/>
      <c r="AHB189" s="228"/>
      <c r="AHC189" s="228"/>
      <c r="AHD189" s="228"/>
      <c r="AHE189" s="228"/>
      <c r="AHF189" s="228"/>
      <c r="AHG189" s="228"/>
      <c r="AHH189" s="228"/>
      <c r="AHI189" s="228"/>
      <c r="AHJ189" s="228"/>
      <c r="AHK189" s="228"/>
      <c r="AHL189" s="228"/>
      <c r="AHM189" s="228"/>
      <c r="AHN189" s="228"/>
      <c r="AHO189" s="228"/>
      <c r="AHP189" s="228"/>
      <c r="AHQ189" s="228"/>
      <c r="AHR189" s="228"/>
      <c r="AHS189" s="228"/>
      <c r="AHT189" s="228"/>
      <c r="AHU189" s="228"/>
      <c r="AHV189" s="228"/>
      <c r="AHW189" s="228"/>
      <c r="AHX189" s="228"/>
      <c r="AHY189" s="228"/>
      <c r="AHZ189" s="228"/>
      <c r="AIA189" s="228"/>
      <c r="AIB189" s="228"/>
      <c r="AIC189" s="228"/>
      <c r="AID189" s="228"/>
      <c r="AIE189" s="228"/>
      <c r="AIF189" s="228"/>
      <c r="AIG189" s="228"/>
      <c r="AIH189" s="228"/>
      <c r="AII189" s="228"/>
      <c r="AIJ189" s="228"/>
      <c r="AIK189" s="228"/>
      <c r="AIL189" s="228"/>
      <c r="AIM189" s="228"/>
      <c r="AIN189" s="228"/>
      <c r="AIO189" s="228"/>
      <c r="AIP189" s="228"/>
      <c r="AIQ189" s="228"/>
      <c r="AIR189" s="228"/>
      <c r="AIS189" s="228"/>
      <c r="AIT189" s="228"/>
      <c r="AIU189" s="228"/>
      <c r="AIV189" s="228"/>
      <c r="AIW189" s="228"/>
      <c r="AIX189" s="228"/>
      <c r="AIY189" s="228"/>
      <c r="AIZ189" s="228"/>
      <c r="AJA189" s="228"/>
      <c r="AJB189" s="228"/>
      <c r="AJC189" s="228"/>
      <c r="AJD189" s="228"/>
      <c r="AJE189" s="228"/>
      <c r="AJF189" s="228"/>
      <c r="AJG189" s="228"/>
      <c r="AJH189" s="228"/>
      <c r="AJI189" s="228"/>
      <c r="AJJ189" s="228"/>
      <c r="AJK189" s="228"/>
      <c r="AJL189" s="228"/>
      <c r="AJM189" s="228"/>
      <c r="AJN189" s="228"/>
      <c r="AJO189" s="228"/>
      <c r="AJP189" s="228"/>
      <c r="AJQ189" s="228"/>
      <c r="AJR189" s="228"/>
      <c r="AJS189" s="228"/>
      <c r="AJT189" s="228"/>
      <c r="AJU189" s="228"/>
      <c r="AJV189" s="228"/>
      <c r="AJW189" s="228"/>
      <c r="AJX189" s="228"/>
      <c r="AJY189" s="228"/>
      <c r="AJZ189" s="228"/>
      <c r="AKA189" s="228"/>
      <c r="AKB189" s="228"/>
      <c r="AKC189" s="228"/>
      <c r="AKD189" s="228"/>
      <c r="AKE189" s="228"/>
      <c r="AKF189" s="228"/>
      <c r="AKG189" s="228"/>
      <c r="AKH189" s="228"/>
      <c r="AKI189" s="228"/>
      <c r="AKJ189" s="228"/>
      <c r="AKK189" s="228"/>
      <c r="AKL189" s="228"/>
      <c r="AKM189" s="228"/>
      <c r="AKN189" s="228"/>
      <c r="AKO189" s="228"/>
      <c r="AKP189" s="228"/>
      <c r="AKQ189" s="228"/>
      <c r="AKR189" s="228"/>
      <c r="AKS189" s="228"/>
      <c r="AKT189" s="228"/>
      <c r="AKU189" s="228"/>
      <c r="AKV189" s="228"/>
      <c r="AKW189" s="228"/>
      <c r="AKX189" s="228"/>
      <c r="AKY189" s="228"/>
      <c r="AKZ189" s="228"/>
      <c r="ALA189" s="228"/>
      <c r="ALB189" s="228"/>
      <c r="ALC189" s="228"/>
      <c r="ALD189" s="228"/>
      <c r="ALE189" s="228"/>
      <c r="ALF189" s="228"/>
      <c r="ALG189" s="228"/>
      <c r="ALH189" s="228"/>
      <c r="ALI189" s="228"/>
      <c r="ALJ189" s="228"/>
      <c r="ALK189" s="228"/>
      <c r="ALL189" s="228"/>
      <c r="ALM189" s="228"/>
      <c r="ALN189" s="228"/>
      <c r="ALO189" s="228"/>
      <c r="ALP189" s="228"/>
      <c r="ALQ189" s="228"/>
      <c r="ALR189" s="228"/>
      <c r="ALS189" s="228"/>
      <c r="ALT189" s="228"/>
      <c r="ALU189" s="228"/>
      <c r="ALV189" s="228"/>
      <c r="ALW189" s="228"/>
      <c r="ALX189" s="228"/>
      <c r="ALY189" s="228"/>
      <c r="ALZ189" s="228"/>
      <c r="AMA189" s="228"/>
      <c r="AMB189" s="228"/>
      <c r="AMC189" s="228"/>
      <c r="AMD189" s="228"/>
      <c r="AME189" s="228"/>
      <c r="AMF189" s="228"/>
      <c r="AMG189" s="228"/>
      <c r="AMH189" s="228"/>
      <c r="AMI189" s="228"/>
      <c r="AMJ189" s="228"/>
      <c r="AMK189" s="228"/>
      <c r="AML189" s="228"/>
      <c r="AMM189" s="228"/>
      <c r="AMN189" s="228"/>
      <c r="AMO189" s="228"/>
      <c r="AMP189" s="228"/>
      <c r="AMQ189" s="228"/>
      <c r="AMR189" s="228"/>
      <c r="AMS189" s="228"/>
      <c r="AMT189" s="228"/>
      <c r="AMU189" s="228"/>
      <c r="AMV189" s="228"/>
      <c r="AMW189" s="228"/>
      <c r="AMX189" s="228"/>
      <c r="AMY189" s="228"/>
      <c r="AMZ189" s="228"/>
      <c r="ANA189" s="228"/>
      <c r="ANB189" s="228"/>
      <c r="ANC189" s="228"/>
      <c r="AND189" s="228"/>
      <c r="ANE189" s="228"/>
      <c r="ANF189" s="228"/>
      <c r="ANG189" s="228"/>
      <c r="ANH189" s="228"/>
      <c r="ANI189" s="228"/>
      <c r="ANJ189" s="228"/>
      <c r="ANK189" s="228"/>
      <c r="ANL189" s="228"/>
      <c r="ANM189" s="228"/>
      <c r="ANN189" s="228"/>
      <c r="ANO189" s="228"/>
      <c r="ANP189" s="228"/>
      <c r="ANQ189" s="228"/>
      <c r="ANR189" s="228"/>
      <c r="ANS189" s="228"/>
      <c r="ANT189" s="228"/>
      <c r="ANU189" s="228"/>
      <c r="ANV189" s="228"/>
      <c r="ANW189" s="228"/>
      <c r="ANX189" s="228"/>
      <c r="ANY189" s="228"/>
      <c r="ANZ189" s="228"/>
      <c r="AOA189" s="228"/>
      <c r="AOB189" s="228"/>
      <c r="AOC189" s="228"/>
      <c r="AOD189" s="228"/>
      <c r="AOE189" s="228"/>
      <c r="AOF189" s="228"/>
      <c r="AOG189" s="228"/>
      <c r="AOH189" s="228"/>
      <c r="AOI189" s="228"/>
      <c r="AOJ189" s="228"/>
      <c r="AOK189" s="228"/>
      <c r="AOL189" s="228"/>
      <c r="AOM189" s="228"/>
      <c r="AON189" s="228"/>
      <c r="AOO189" s="228"/>
      <c r="AOP189" s="228"/>
      <c r="AOQ189" s="228"/>
      <c r="AOR189" s="228"/>
      <c r="AOS189" s="228"/>
      <c r="AOT189" s="228"/>
      <c r="AOU189" s="228"/>
      <c r="AOV189" s="228"/>
      <c r="AOW189" s="228"/>
      <c r="AOX189" s="228"/>
      <c r="AOY189" s="228"/>
      <c r="AOZ189" s="228"/>
      <c r="APA189" s="228"/>
      <c r="APB189" s="228"/>
      <c r="APC189" s="228"/>
      <c r="APD189" s="228"/>
      <c r="APE189" s="228"/>
      <c r="APF189" s="228"/>
      <c r="APG189" s="228"/>
      <c r="APH189" s="228"/>
      <c r="API189" s="228"/>
      <c r="APJ189" s="228"/>
      <c r="APK189" s="228"/>
      <c r="APL189" s="228"/>
      <c r="APM189" s="228"/>
      <c r="APN189" s="228"/>
      <c r="APO189" s="228"/>
      <c r="APP189" s="228"/>
      <c r="APQ189" s="228"/>
      <c r="APR189" s="228"/>
      <c r="APS189" s="228"/>
      <c r="APT189" s="228"/>
      <c r="APU189" s="228"/>
      <c r="APV189" s="228"/>
      <c r="APW189" s="228"/>
      <c r="APX189" s="228"/>
      <c r="APY189" s="228"/>
      <c r="APZ189" s="228"/>
      <c r="AQA189" s="228"/>
      <c r="AQB189" s="228"/>
      <c r="AQC189" s="228"/>
      <c r="AQD189" s="228"/>
      <c r="AQE189" s="228"/>
      <c r="AQF189" s="228"/>
      <c r="AQG189" s="228"/>
      <c r="AQH189" s="228"/>
      <c r="AQI189" s="228"/>
      <c r="AQJ189" s="228"/>
      <c r="AQK189" s="228"/>
      <c r="AQL189" s="228"/>
      <c r="AQM189" s="228"/>
      <c r="AQN189" s="228"/>
      <c r="AQO189" s="228"/>
      <c r="AQP189" s="228"/>
      <c r="AQQ189" s="228"/>
      <c r="AQR189" s="228"/>
      <c r="AQS189" s="228"/>
      <c r="AQT189" s="228"/>
      <c r="AQU189" s="228"/>
      <c r="AQV189" s="228"/>
      <c r="AQW189" s="228"/>
      <c r="AQX189" s="228"/>
      <c r="AQY189" s="228"/>
      <c r="AQZ189" s="228"/>
      <c r="ARA189" s="228"/>
      <c r="ARB189" s="228"/>
      <c r="ARC189" s="228"/>
      <c r="ARD189" s="228"/>
      <c r="ARE189" s="228"/>
      <c r="ARF189" s="228"/>
      <c r="ARG189" s="228"/>
      <c r="ARH189" s="228"/>
      <c r="ARI189" s="228"/>
      <c r="ARJ189" s="228"/>
      <c r="ARK189" s="228"/>
      <c r="ARL189" s="228"/>
      <c r="ARM189" s="228"/>
      <c r="ARN189" s="228"/>
      <c r="ARO189" s="228"/>
      <c r="ARP189" s="228"/>
      <c r="ARQ189" s="228"/>
      <c r="ARR189" s="228"/>
      <c r="ARS189" s="228"/>
      <c r="ART189" s="228"/>
      <c r="ARU189" s="228"/>
      <c r="ARV189" s="228"/>
      <c r="ARW189" s="228"/>
      <c r="ARX189" s="228"/>
      <c r="ARY189" s="228"/>
      <c r="ARZ189" s="228"/>
      <c r="ASA189" s="228"/>
      <c r="ASB189" s="228"/>
      <c r="ASC189" s="228"/>
      <c r="ASD189" s="228"/>
      <c r="ASE189" s="228"/>
      <c r="ASF189" s="228"/>
      <c r="ASG189" s="228"/>
      <c r="ASH189" s="228"/>
      <c r="ASI189" s="228"/>
      <c r="ASJ189" s="228"/>
      <c r="ASK189" s="228"/>
      <c r="ASL189" s="228"/>
      <c r="ASM189" s="228"/>
      <c r="ASN189" s="228"/>
      <c r="ASO189" s="228"/>
      <c r="ASP189" s="228"/>
      <c r="ASQ189" s="228"/>
      <c r="ASR189" s="228"/>
      <c r="ASS189" s="228"/>
      <c r="AST189" s="228"/>
      <c r="ASU189" s="228"/>
      <c r="ASV189" s="228"/>
      <c r="ASW189" s="228"/>
      <c r="ASX189" s="228"/>
      <c r="ASY189" s="228"/>
      <c r="ASZ189" s="228"/>
      <c r="ATA189" s="228"/>
      <c r="ATB189" s="228"/>
      <c r="ATC189" s="228"/>
      <c r="ATD189" s="228"/>
      <c r="ATE189" s="228"/>
      <c r="ATF189" s="228"/>
      <c r="ATG189" s="228"/>
      <c r="ATH189" s="228"/>
      <c r="ATI189" s="228"/>
      <c r="ATJ189" s="228"/>
      <c r="ATK189" s="228"/>
      <c r="ATL189" s="228"/>
      <c r="ATM189" s="228"/>
      <c r="ATN189" s="228"/>
      <c r="ATO189" s="228"/>
      <c r="ATP189" s="228"/>
      <c r="ATQ189" s="228"/>
      <c r="ATR189" s="228"/>
      <c r="ATS189" s="228"/>
      <c r="ATT189" s="228"/>
      <c r="ATU189" s="228"/>
      <c r="ATV189" s="228"/>
      <c r="ATW189" s="228"/>
      <c r="ATX189" s="228"/>
      <c r="ATY189" s="228"/>
      <c r="ATZ189" s="228"/>
      <c r="AUA189" s="228"/>
      <c r="AUB189" s="228"/>
      <c r="AUC189" s="228"/>
      <c r="AUD189" s="228"/>
      <c r="AUE189" s="228"/>
      <c r="AUF189" s="228"/>
      <c r="AUG189" s="228"/>
      <c r="AUH189" s="228"/>
      <c r="AUI189" s="228"/>
      <c r="AUJ189" s="228"/>
      <c r="AUK189" s="228"/>
      <c r="AUL189" s="228"/>
      <c r="AUM189" s="228"/>
      <c r="AUN189" s="228"/>
      <c r="AUO189" s="228"/>
      <c r="AUP189" s="228"/>
      <c r="AUQ189" s="228"/>
      <c r="AUR189" s="228"/>
      <c r="AUS189" s="228"/>
      <c r="AUT189" s="228"/>
      <c r="AUU189" s="228"/>
      <c r="AUV189" s="228"/>
      <c r="AUW189" s="228"/>
      <c r="AUX189" s="228"/>
      <c r="AUY189" s="228"/>
      <c r="AUZ189" s="228"/>
      <c r="AVA189" s="228"/>
      <c r="AVB189" s="228"/>
      <c r="AVC189" s="228"/>
      <c r="AVD189" s="228"/>
      <c r="AVE189" s="228"/>
      <c r="AVF189" s="228"/>
      <c r="AVG189" s="228"/>
      <c r="AVH189" s="228"/>
      <c r="AVI189" s="228"/>
      <c r="AVJ189" s="228"/>
      <c r="AVK189" s="228"/>
      <c r="AVL189" s="228"/>
      <c r="AVM189" s="228"/>
      <c r="AVN189" s="228"/>
      <c r="AVO189" s="228"/>
      <c r="AVP189" s="228"/>
      <c r="AVQ189" s="228"/>
      <c r="AVR189" s="228"/>
      <c r="AVS189" s="228"/>
      <c r="AVT189" s="228"/>
      <c r="AVU189" s="228"/>
      <c r="AVV189" s="228"/>
      <c r="AVW189" s="228"/>
      <c r="AVX189" s="228"/>
      <c r="AVY189" s="228"/>
      <c r="AVZ189" s="228"/>
      <c r="AWA189" s="228"/>
      <c r="AWB189" s="228"/>
      <c r="AWC189" s="228"/>
      <c r="AWD189" s="228"/>
      <c r="AWE189" s="228"/>
      <c r="AWF189" s="228"/>
      <c r="AWG189" s="228"/>
      <c r="AWH189" s="228"/>
      <c r="AWI189" s="228"/>
      <c r="AWJ189" s="228"/>
      <c r="AWK189" s="228"/>
      <c r="AWL189" s="228"/>
      <c r="AWM189" s="228"/>
      <c r="AWN189" s="228"/>
      <c r="AWO189" s="228"/>
      <c r="AWP189" s="228"/>
      <c r="AWQ189" s="228"/>
      <c r="AWR189" s="228"/>
      <c r="AWS189" s="228"/>
      <c r="AWT189" s="228"/>
      <c r="AWU189" s="228"/>
      <c r="AWV189" s="228"/>
      <c r="AWW189" s="228"/>
      <c r="AWX189" s="228"/>
      <c r="AWY189" s="228"/>
      <c r="AWZ189" s="228"/>
      <c r="AXA189" s="228"/>
      <c r="AXB189" s="228"/>
      <c r="AXC189" s="228"/>
      <c r="AXD189" s="228"/>
      <c r="AXE189" s="228"/>
      <c r="AXF189" s="228"/>
      <c r="AXG189" s="228"/>
      <c r="AXH189" s="228"/>
      <c r="AXI189" s="228"/>
      <c r="AXJ189" s="228"/>
      <c r="AXK189" s="228"/>
      <c r="AXL189" s="228"/>
      <c r="AXM189" s="228"/>
      <c r="AXN189" s="228"/>
      <c r="AXO189" s="228"/>
      <c r="AXP189" s="228"/>
      <c r="AXQ189" s="228"/>
      <c r="AXR189" s="228"/>
      <c r="AXS189" s="228"/>
      <c r="AXT189" s="228"/>
      <c r="AXU189" s="228"/>
      <c r="AXV189" s="228"/>
      <c r="AXW189" s="228"/>
      <c r="AXX189" s="228"/>
      <c r="AXY189" s="228"/>
      <c r="AXZ189" s="228"/>
      <c r="AYA189" s="228"/>
      <c r="AYB189" s="228"/>
      <c r="AYC189" s="228"/>
      <c r="AYD189" s="228"/>
      <c r="AYE189" s="228"/>
      <c r="AYF189" s="228"/>
      <c r="AYG189" s="228"/>
      <c r="AYH189" s="228"/>
      <c r="AYI189" s="228"/>
      <c r="AYJ189" s="228"/>
      <c r="AYK189" s="228"/>
      <c r="AYL189" s="228"/>
      <c r="AYM189" s="228"/>
      <c r="AYN189" s="228"/>
      <c r="AYO189" s="228"/>
      <c r="AYP189" s="228"/>
      <c r="AYQ189" s="228"/>
      <c r="AYR189" s="228"/>
      <c r="AYS189" s="228"/>
      <c r="AYT189" s="228"/>
      <c r="AYU189" s="228"/>
      <c r="AYV189" s="228"/>
      <c r="AYW189" s="228"/>
      <c r="AYX189" s="228"/>
      <c r="AYY189" s="228"/>
      <c r="AYZ189" s="228"/>
      <c r="AZA189" s="228"/>
      <c r="AZB189" s="228"/>
      <c r="AZC189" s="228"/>
      <c r="AZD189" s="228"/>
      <c r="AZE189" s="228"/>
      <c r="AZF189" s="228"/>
      <c r="AZG189" s="228"/>
      <c r="AZH189" s="228"/>
      <c r="AZI189" s="228"/>
      <c r="AZJ189" s="228"/>
      <c r="AZK189" s="228"/>
      <c r="AZL189" s="228"/>
      <c r="AZM189" s="228"/>
      <c r="AZN189" s="228"/>
      <c r="AZO189" s="228"/>
      <c r="AZP189" s="228"/>
      <c r="AZQ189" s="228"/>
      <c r="AZR189" s="228"/>
      <c r="AZS189" s="228"/>
      <c r="AZT189" s="228"/>
      <c r="AZU189" s="228"/>
      <c r="AZV189" s="228"/>
      <c r="AZW189" s="228"/>
      <c r="AZX189" s="228"/>
      <c r="AZY189" s="228"/>
      <c r="AZZ189" s="228"/>
      <c r="BAA189" s="228"/>
      <c r="BAB189" s="228"/>
      <c r="BAC189" s="228"/>
      <c r="BAD189" s="228"/>
      <c r="BAE189" s="228"/>
      <c r="BAF189" s="228"/>
      <c r="BAG189" s="228"/>
      <c r="BAH189" s="228"/>
      <c r="BAI189" s="228"/>
      <c r="BAJ189" s="228"/>
      <c r="BAK189" s="228"/>
      <c r="BAL189" s="228"/>
      <c r="BAM189" s="228"/>
      <c r="BAN189" s="228"/>
      <c r="BAO189" s="228"/>
      <c r="BAP189" s="228"/>
      <c r="BAQ189" s="228"/>
      <c r="BAR189" s="228"/>
      <c r="BAS189" s="228"/>
      <c r="BAT189" s="228"/>
      <c r="BAU189" s="228"/>
      <c r="BAV189" s="228"/>
      <c r="BAW189" s="228"/>
      <c r="BAX189" s="228"/>
      <c r="BAY189" s="228"/>
      <c r="BAZ189" s="228"/>
      <c r="BBA189" s="228"/>
      <c r="BBB189" s="228"/>
      <c r="BBC189" s="228"/>
      <c r="BBD189" s="228"/>
      <c r="BBE189" s="228"/>
      <c r="BBF189" s="228"/>
      <c r="BBG189" s="228"/>
      <c r="BBH189" s="228"/>
      <c r="BBI189" s="228"/>
      <c r="BBJ189" s="228"/>
      <c r="BBK189" s="228"/>
      <c r="BBL189" s="228"/>
      <c r="BBM189" s="228"/>
      <c r="BBN189" s="228"/>
      <c r="BBO189" s="228"/>
      <c r="BBP189" s="228"/>
      <c r="BBQ189" s="228"/>
      <c r="BBR189" s="228"/>
      <c r="BBS189" s="228"/>
      <c r="BBT189" s="228"/>
      <c r="BBU189" s="228"/>
      <c r="BBV189" s="228"/>
      <c r="BBW189" s="228"/>
      <c r="BBX189" s="228"/>
      <c r="BBY189" s="228"/>
      <c r="BBZ189" s="228"/>
      <c r="BCA189" s="228"/>
      <c r="BCB189" s="228"/>
      <c r="BCC189" s="228"/>
      <c r="BCD189" s="228"/>
      <c r="BCE189" s="228"/>
      <c r="BCF189" s="228"/>
      <c r="BCG189" s="228"/>
      <c r="BCH189" s="228"/>
      <c r="BCI189" s="228"/>
      <c r="BCJ189" s="228"/>
      <c r="BCK189" s="228"/>
      <c r="BCL189" s="228"/>
      <c r="BCM189" s="228"/>
      <c r="BCN189" s="228"/>
      <c r="BCO189" s="228"/>
      <c r="BCP189" s="228"/>
      <c r="BCQ189" s="228"/>
      <c r="BCR189" s="228"/>
      <c r="BCS189" s="228"/>
      <c r="BCT189" s="228"/>
      <c r="BCU189" s="228"/>
      <c r="BCV189" s="228"/>
      <c r="BCW189" s="228"/>
      <c r="BCX189" s="228"/>
      <c r="BCY189" s="228"/>
      <c r="BCZ189" s="228"/>
      <c r="BDA189" s="228"/>
      <c r="BDB189" s="228"/>
      <c r="BDC189" s="228"/>
      <c r="BDD189" s="228"/>
      <c r="BDE189" s="228"/>
      <c r="BDF189" s="228"/>
      <c r="BDG189" s="228"/>
      <c r="BDH189" s="228"/>
      <c r="BDI189" s="228"/>
      <c r="BDJ189" s="228"/>
      <c r="BDK189" s="228"/>
      <c r="BDL189" s="228"/>
      <c r="BDM189" s="228"/>
      <c r="BDN189" s="228"/>
      <c r="BDO189" s="228"/>
      <c r="BDP189" s="228"/>
      <c r="BDQ189" s="228"/>
      <c r="BDR189" s="228"/>
      <c r="BDS189" s="228"/>
      <c r="BDT189" s="228"/>
      <c r="BDU189" s="228"/>
      <c r="BDV189" s="228"/>
      <c r="BDW189" s="228"/>
      <c r="BDX189" s="228"/>
      <c r="BDY189" s="228"/>
      <c r="BDZ189" s="228"/>
      <c r="BEA189" s="228"/>
      <c r="BEB189" s="228"/>
      <c r="BEC189" s="228"/>
      <c r="BED189" s="228"/>
      <c r="BEE189" s="228"/>
      <c r="BEF189" s="228"/>
      <c r="BEG189" s="228"/>
      <c r="BEH189" s="228"/>
      <c r="BEI189" s="228"/>
      <c r="BEJ189" s="228"/>
      <c r="BEK189" s="228"/>
      <c r="BEL189" s="228"/>
      <c r="BEM189" s="228"/>
      <c r="BEN189" s="228"/>
      <c r="BEO189" s="228"/>
      <c r="BEP189" s="228"/>
      <c r="BEQ189" s="228"/>
      <c r="BER189" s="228"/>
      <c r="BES189" s="228"/>
      <c r="BET189" s="228"/>
      <c r="BEU189" s="228"/>
      <c r="BEV189" s="228"/>
      <c r="BEW189" s="228"/>
      <c r="BEX189" s="228"/>
      <c r="BEY189" s="228"/>
      <c r="BEZ189" s="228"/>
      <c r="BFA189" s="228"/>
      <c r="BFB189" s="228"/>
      <c r="BFC189" s="228"/>
      <c r="BFD189" s="228"/>
      <c r="BFE189" s="228"/>
      <c r="BFF189" s="228"/>
      <c r="BFG189" s="228"/>
      <c r="BFH189" s="228"/>
      <c r="BFI189" s="228"/>
      <c r="BFJ189" s="228"/>
      <c r="BFK189" s="228"/>
      <c r="BFL189" s="228"/>
      <c r="BFM189" s="228"/>
      <c r="BFN189" s="228"/>
      <c r="BFO189" s="228"/>
      <c r="BFP189" s="228"/>
      <c r="BFQ189" s="228"/>
      <c r="BFR189" s="228"/>
      <c r="BFS189" s="228"/>
      <c r="BFT189" s="228"/>
      <c r="BFU189" s="228"/>
      <c r="BFV189" s="228"/>
      <c r="BFW189" s="228"/>
      <c r="BFX189" s="228"/>
      <c r="BFY189" s="228"/>
      <c r="BFZ189" s="228"/>
      <c r="BGA189" s="228"/>
      <c r="BGB189" s="228"/>
      <c r="BGC189" s="228"/>
      <c r="BGD189" s="228"/>
      <c r="BGE189" s="228"/>
      <c r="BGF189" s="228"/>
      <c r="BGG189" s="228"/>
      <c r="BGH189" s="228"/>
      <c r="BGI189" s="228"/>
      <c r="BGJ189" s="228"/>
      <c r="BGK189" s="228"/>
      <c r="BGL189" s="228"/>
      <c r="BGM189" s="228"/>
      <c r="BGN189" s="228"/>
      <c r="BGO189" s="228"/>
      <c r="BGP189" s="228"/>
      <c r="BGQ189" s="228"/>
      <c r="BGR189" s="228"/>
      <c r="BGS189" s="228"/>
      <c r="BGT189" s="228"/>
      <c r="BGU189" s="228"/>
      <c r="BGV189" s="228"/>
      <c r="BGW189" s="228"/>
      <c r="BGX189" s="228"/>
      <c r="BGY189" s="228"/>
      <c r="BGZ189" s="228"/>
      <c r="BHA189" s="228"/>
      <c r="BHB189" s="228"/>
      <c r="BHC189" s="228"/>
      <c r="BHD189" s="228"/>
      <c r="BHE189" s="228"/>
      <c r="BHF189" s="228"/>
      <c r="BHG189" s="228"/>
      <c r="BHH189" s="228"/>
      <c r="BHI189" s="228"/>
      <c r="BHJ189" s="228"/>
      <c r="BHK189" s="228"/>
      <c r="BHL189" s="228"/>
      <c r="BHM189" s="228"/>
      <c r="BHN189" s="228"/>
      <c r="BHO189" s="228"/>
      <c r="BHP189" s="228"/>
      <c r="BHQ189" s="228"/>
      <c r="BHR189" s="228"/>
      <c r="BHS189" s="228"/>
      <c r="BHT189" s="228"/>
      <c r="BHU189" s="228"/>
      <c r="BHV189" s="228"/>
      <c r="BHW189" s="228"/>
      <c r="BHX189" s="228"/>
      <c r="BHY189" s="228"/>
      <c r="BHZ189" s="228"/>
      <c r="BIA189" s="228"/>
      <c r="BIB189" s="228"/>
      <c r="BIC189" s="228"/>
      <c r="BID189" s="228"/>
      <c r="BIE189" s="228"/>
      <c r="BIF189" s="228"/>
      <c r="BIG189" s="228"/>
      <c r="BIH189" s="228"/>
      <c r="BII189" s="228"/>
      <c r="BIJ189" s="228"/>
      <c r="BIK189" s="228"/>
      <c r="BIL189" s="228"/>
      <c r="BIM189" s="228"/>
      <c r="BIN189" s="228"/>
      <c r="BIO189" s="228"/>
      <c r="BIP189" s="228"/>
      <c r="BIQ189" s="228"/>
      <c r="BIR189" s="228"/>
      <c r="BIS189" s="228"/>
      <c r="BIT189" s="228"/>
      <c r="BIU189" s="228"/>
      <c r="BIV189" s="228"/>
      <c r="BIW189" s="228"/>
      <c r="BIX189" s="228"/>
      <c r="BIY189" s="228"/>
      <c r="BIZ189" s="228"/>
      <c r="BJA189" s="228"/>
      <c r="BJB189" s="228"/>
      <c r="BJC189" s="228"/>
      <c r="BJD189" s="228"/>
      <c r="BJE189" s="228"/>
      <c r="BJF189" s="228"/>
      <c r="BJG189" s="228"/>
      <c r="BJH189" s="228"/>
      <c r="BJI189" s="228"/>
      <c r="BJJ189" s="228"/>
      <c r="BJK189" s="228"/>
      <c r="BJL189" s="228"/>
      <c r="BJM189" s="228"/>
      <c r="BJN189" s="228"/>
      <c r="BJO189" s="228"/>
      <c r="BJP189" s="228"/>
      <c r="BJQ189" s="228"/>
      <c r="BJR189" s="228"/>
      <c r="BJS189" s="228"/>
      <c r="BJT189" s="228"/>
      <c r="BJU189" s="228"/>
      <c r="BJV189" s="228"/>
      <c r="BJW189" s="228"/>
      <c r="BJX189" s="228"/>
      <c r="BJY189" s="228"/>
      <c r="BJZ189" s="228"/>
      <c r="BKA189" s="228"/>
      <c r="BKB189" s="228"/>
      <c r="BKC189" s="228"/>
      <c r="BKD189" s="228"/>
      <c r="BKE189" s="228"/>
      <c r="BKF189" s="228"/>
      <c r="BKG189" s="228"/>
      <c r="BKH189" s="228"/>
      <c r="BKI189" s="228"/>
      <c r="BKJ189" s="228"/>
      <c r="BKK189" s="228"/>
      <c r="BKL189" s="228"/>
      <c r="BKM189" s="228"/>
      <c r="BKN189" s="228"/>
      <c r="BKO189" s="228"/>
      <c r="BKP189" s="228"/>
      <c r="BKQ189" s="228"/>
      <c r="BKR189" s="228"/>
      <c r="BKS189" s="228"/>
      <c r="BKT189" s="228"/>
      <c r="BKU189" s="228"/>
      <c r="BKV189" s="228"/>
      <c r="BKW189" s="228"/>
      <c r="BKX189" s="228"/>
      <c r="BKY189" s="228"/>
      <c r="BKZ189" s="228"/>
      <c r="BLA189" s="228"/>
      <c r="BLB189" s="228"/>
      <c r="BLC189" s="228"/>
      <c r="BLD189" s="228"/>
      <c r="BLE189" s="228"/>
      <c r="BLF189" s="228"/>
      <c r="BLG189" s="228"/>
      <c r="BLH189" s="228"/>
      <c r="BLI189" s="228"/>
      <c r="BLJ189" s="228"/>
      <c r="BLK189" s="228"/>
      <c r="BLL189" s="228"/>
      <c r="BLM189" s="228"/>
      <c r="BLN189" s="228"/>
      <c r="BLO189" s="228"/>
      <c r="BLP189" s="228"/>
      <c r="BLQ189" s="228"/>
      <c r="BLR189" s="228"/>
      <c r="BLS189" s="228"/>
      <c r="BLT189" s="228"/>
      <c r="BLU189" s="228"/>
      <c r="BLV189" s="228"/>
      <c r="BLW189" s="228"/>
      <c r="BLX189" s="228"/>
      <c r="BLY189" s="228"/>
      <c r="BLZ189" s="228"/>
      <c r="BMA189" s="228"/>
      <c r="BMB189" s="228"/>
      <c r="BMC189" s="228"/>
      <c r="BMD189" s="228"/>
      <c r="BME189" s="228"/>
      <c r="BMF189" s="228"/>
      <c r="BMG189" s="228"/>
      <c r="BMH189" s="228"/>
      <c r="BMI189" s="228"/>
      <c r="BMJ189" s="228"/>
      <c r="BMK189" s="228"/>
      <c r="BML189" s="228"/>
      <c r="BMM189" s="228"/>
      <c r="BMN189" s="228"/>
      <c r="BMO189" s="228"/>
      <c r="BMP189" s="228"/>
      <c r="BMQ189" s="228"/>
      <c r="BMR189" s="228"/>
      <c r="BMS189" s="228"/>
      <c r="BMT189" s="228"/>
      <c r="BMU189" s="228"/>
      <c r="BMV189" s="228"/>
      <c r="BMW189" s="228"/>
      <c r="BMX189" s="228"/>
      <c r="BMY189" s="228"/>
      <c r="BMZ189" s="228"/>
      <c r="BNA189" s="228"/>
      <c r="BNB189" s="228"/>
      <c r="BNC189" s="228"/>
      <c r="BND189" s="228"/>
      <c r="BNE189" s="228"/>
      <c r="BNF189" s="228"/>
      <c r="BNG189" s="228"/>
      <c r="BNH189" s="228"/>
      <c r="BNI189" s="228"/>
      <c r="BNJ189" s="228"/>
      <c r="BNK189" s="228"/>
      <c r="BNL189" s="228"/>
    </row>
    <row r="190" spans="1:1728" s="178" customFormat="1" ht="15" hidden="1" customHeight="1" x14ac:dyDescent="0.25">
      <c r="A190" s="238">
        <v>187</v>
      </c>
      <c r="B190" s="233" t="s">
        <v>608</v>
      </c>
      <c r="C190" s="233" t="s">
        <v>239</v>
      </c>
      <c r="D190" s="233" t="s">
        <v>2319</v>
      </c>
      <c r="E190" s="233" t="s">
        <v>133</v>
      </c>
      <c r="F190" s="233" t="s">
        <v>244</v>
      </c>
      <c r="G190" s="233">
        <v>0</v>
      </c>
      <c r="H190" s="257">
        <v>130000</v>
      </c>
      <c r="I190" s="255" t="s">
        <v>236</v>
      </c>
      <c r="J190" s="255">
        <v>2025</v>
      </c>
      <c r="K190" s="256" t="s">
        <v>2318</v>
      </c>
      <c r="L190" s="256" t="s">
        <v>2320</v>
      </c>
      <c r="M190" s="285" t="s">
        <v>460</v>
      </c>
      <c r="N190" s="228"/>
      <c r="O190" s="228"/>
      <c r="P190" s="228"/>
      <c r="Q190" s="228"/>
      <c r="R190" s="228"/>
      <c r="S190" s="228"/>
      <c r="T190" s="228"/>
      <c r="U190" s="228"/>
      <c r="V190" s="228"/>
      <c r="W190" s="228"/>
      <c r="X190" s="228"/>
      <c r="Y190" s="228"/>
      <c r="Z190" s="228"/>
      <c r="AA190" s="228"/>
      <c r="AB190" s="228"/>
      <c r="AC190" s="228"/>
      <c r="AD190" s="228"/>
      <c r="AE190" s="228"/>
      <c r="AF190" s="228"/>
      <c r="AG190" s="228"/>
      <c r="AH190" s="228"/>
      <c r="AI190" s="228"/>
      <c r="AJ190" s="228"/>
      <c r="AK190" s="228"/>
      <c r="AL190" s="228"/>
      <c r="AM190" s="228"/>
      <c r="AN190" s="228"/>
      <c r="AO190" s="228"/>
      <c r="AP190" s="228"/>
      <c r="AQ190" s="228"/>
      <c r="AR190" s="228"/>
      <c r="AS190" s="228"/>
      <c r="AT190" s="228"/>
      <c r="AU190" s="228"/>
      <c r="AV190" s="228"/>
      <c r="AW190" s="228"/>
      <c r="AX190" s="228"/>
      <c r="AY190" s="228"/>
      <c r="AZ190" s="228"/>
      <c r="BA190" s="228"/>
      <c r="BB190" s="228"/>
      <c r="BC190" s="228"/>
      <c r="BD190" s="228"/>
      <c r="BE190" s="228"/>
      <c r="BF190" s="228"/>
      <c r="BG190" s="228"/>
      <c r="BH190" s="228"/>
      <c r="BI190" s="228"/>
      <c r="BJ190" s="228"/>
      <c r="BK190" s="228"/>
      <c r="BL190" s="228"/>
      <c r="BM190" s="228"/>
      <c r="BN190" s="228"/>
      <c r="BO190" s="228"/>
      <c r="BP190" s="228"/>
      <c r="BQ190" s="228"/>
      <c r="BR190" s="228"/>
      <c r="BS190" s="228"/>
      <c r="BT190" s="228"/>
      <c r="BU190" s="228"/>
      <c r="BV190" s="228"/>
      <c r="BW190" s="228"/>
      <c r="BX190" s="228"/>
      <c r="BY190" s="228"/>
      <c r="BZ190" s="228"/>
      <c r="CA190" s="228"/>
      <c r="CB190" s="228"/>
      <c r="CC190" s="228"/>
      <c r="CD190" s="228"/>
      <c r="CE190" s="228"/>
      <c r="CF190" s="228"/>
      <c r="CG190" s="228"/>
      <c r="CH190" s="228"/>
      <c r="CI190" s="228"/>
      <c r="CJ190" s="228"/>
      <c r="CK190" s="228"/>
      <c r="CL190" s="228"/>
      <c r="CM190" s="228"/>
      <c r="CN190" s="228"/>
      <c r="CO190" s="228"/>
      <c r="CP190" s="228"/>
      <c r="CQ190" s="228"/>
      <c r="CR190" s="228"/>
      <c r="CS190" s="228"/>
      <c r="CT190" s="228"/>
      <c r="CU190" s="228"/>
      <c r="CV190" s="228"/>
      <c r="CW190" s="228"/>
      <c r="CX190" s="228"/>
      <c r="CY190" s="228"/>
      <c r="CZ190" s="228"/>
      <c r="DA190" s="228"/>
      <c r="DB190" s="228"/>
      <c r="DC190" s="228"/>
      <c r="DD190" s="228"/>
      <c r="DE190" s="228"/>
      <c r="DF190" s="228"/>
      <c r="DG190" s="228"/>
      <c r="DH190" s="228"/>
      <c r="DI190" s="228"/>
      <c r="DJ190" s="228"/>
      <c r="DK190" s="228"/>
      <c r="DL190" s="228"/>
      <c r="DM190" s="228"/>
      <c r="DN190" s="228"/>
      <c r="DO190" s="228"/>
      <c r="DP190" s="228"/>
      <c r="DQ190" s="228"/>
      <c r="DR190" s="228"/>
      <c r="DS190" s="228"/>
      <c r="DT190" s="228"/>
      <c r="DU190" s="228"/>
      <c r="DV190" s="228"/>
      <c r="DW190" s="228"/>
      <c r="DX190" s="228"/>
      <c r="DY190" s="228"/>
      <c r="DZ190" s="228"/>
      <c r="EA190" s="228"/>
      <c r="EB190" s="228"/>
      <c r="EC190" s="228"/>
      <c r="ED190" s="228"/>
      <c r="EE190" s="228"/>
      <c r="EF190" s="228"/>
      <c r="EG190" s="228"/>
      <c r="EH190" s="228"/>
      <c r="EI190" s="228"/>
      <c r="EJ190" s="228"/>
      <c r="EK190" s="228"/>
      <c r="EL190" s="228"/>
      <c r="EM190" s="228"/>
      <c r="EN190" s="228"/>
      <c r="EO190" s="228"/>
      <c r="EP190" s="228"/>
      <c r="EQ190" s="228"/>
      <c r="ER190" s="228"/>
      <c r="ES190" s="228"/>
      <c r="ET190" s="228"/>
      <c r="EU190" s="228"/>
      <c r="EV190" s="228"/>
      <c r="EW190" s="228"/>
      <c r="EX190" s="228"/>
      <c r="EY190" s="228"/>
      <c r="EZ190" s="228"/>
      <c r="FA190" s="228"/>
      <c r="FB190" s="228"/>
      <c r="FC190" s="228"/>
      <c r="FD190" s="228"/>
      <c r="FE190" s="228"/>
      <c r="FF190" s="228"/>
      <c r="FG190" s="228"/>
      <c r="FH190" s="228"/>
      <c r="FI190" s="228"/>
      <c r="FJ190" s="228"/>
      <c r="FK190" s="228"/>
      <c r="FL190" s="228"/>
      <c r="FM190" s="228"/>
      <c r="FN190" s="228"/>
      <c r="FO190" s="228"/>
      <c r="FP190" s="228"/>
      <c r="FQ190" s="228"/>
      <c r="FR190" s="228"/>
      <c r="FS190" s="228"/>
      <c r="FT190" s="228"/>
      <c r="FU190" s="228"/>
      <c r="FV190" s="228"/>
      <c r="FW190" s="228"/>
      <c r="FX190" s="228"/>
      <c r="FY190" s="228"/>
      <c r="FZ190" s="228"/>
      <c r="GA190" s="228"/>
      <c r="GB190" s="228"/>
      <c r="GC190" s="228"/>
      <c r="GD190" s="228"/>
      <c r="GE190" s="228"/>
      <c r="GF190" s="228"/>
      <c r="GG190" s="228"/>
      <c r="GH190" s="228"/>
      <c r="GI190" s="228"/>
      <c r="GJ190" s="228"/>
      <c r="GK190" s="228"/>
      <c r="GL190" s="228"/>
      <c r="GM190" s="228"/>
      <c r="GN190" s="228"/>
      <c r="GO190" s="228"/>
      <c r="GP190" s="228"/>
      <c r="GQ190" s="228"/>
      <c r="GR190" s="228"/>
      <c r="GS190" s="228"/>
      <c r="GT190" s="228"/>
      <c r="GU190" s="228"/>
      <c r="GV190" s="228"/>
      <c r="GW190" s="228"/>
      <c r="GX190" s="228"/>
      <c r="GY190" s="228"/>
      <c r="GZ190" s="228"/>
      <c r="HA190" s="228"/>
      <c r="HB190" s="228"/>
      <c r="HC190" s="228"/>
      <c r="HD190" s="228"/>
      <c r="HE190" s="228"/>
      <c r="HF190" s="228"/>
      <c r="HG190" s="228"/>
      <c r="HH190" s="228"/>
      <c r="HI190" s="228"/>
      <c r="HJ190" s="228"/>
      <c r="HK190" s="228"/>
      <c r="HL190" s="228"/>
      <c r="HM190" s="228"/>
      <c r="HN190" s="228"/>
      <c r="HO190" s="228"/>
      <c r="HP190" s="228"/>
      <c r="HQ190" s="228"/>
      <c r="HR190" s="228"/>
      <c r="HS190" s="228"/>
      <c r="HT190" s="228"/>
      <c r="HU190" s="228"/>
      <c r="HV190" s="228"/>
      <c r="HW190" s="228"/>
      <c r="HX190" s="228"/>
      <c r="HY190" s="228"/>
      <c r="HZ190" s="228"/>
      <c r="IA190" s="228"/>
      <c r="IB190" s="228"/>
      <c r="IC190" s="228"/>
      <c r="ID190" s="228"/>
      <c r="IE190" s="228"/>
      <c r="IF190" s="228"/>
      <c r="IG190" s="228"/>
      <c r="IH190" s="228"/>
      <c r="II190" s="228"/>
      <c r="IJ190" s="228"/>
      <c r="IK190" s="228"/>
      <c r="IL190" s="228"/>
      <c r="IM190" s="228"/>
      <c r="IN190" s="228"/>
      <c r="IO190" s="228"/>
      <c r="IP190" s="228"/>
      <c r="IQ190" s="228"/>
      <c r="IR190" s="228"/>
      <c r="IS190" s="228"/>
      <c r="IT190" s="228"/>
      <c r="IU190" s="228"/>
      <c r="IV190" s="228"/>
      <c r="IW190" s="228"/>
      <c r="IX190" s="228"/>
      <c r="IY190" s="228"/>
      <c r="IZ190" s="228"/>
      <c r="JA190" s="228"/>
      <c r="JB190" s="228"/>
      <c r="JC190" s="228"/>
      <c r="JD190" s="228"/>
      <c r="JE190" s="228"/>
      <c r="JF190" s="228"/>
      <c r="JG190" s="228"/>
      <c r="JH190" s="228"/>
      <c r="JI190" s="228"/>
      <c r="JJ190" s="228"/>
      <c r="JK190" s="228"/>
      <c r="JL190" s="228"/>
      <c r="JM190" s="228"/>
      <c r="JN190" s="228"/>
      <c r="JO190" s="228"/>
      <c r="JP190" s="228"/>
      <c r="JQ190" s="228"/>
      <c r="JR190" s="228"/>
      <c r="JS190" s="228"/>
      <c r="JT190" s="228"/>
      <c r="JU190" s="228"/>
      <c r="JV190" s="228"/>
      <c r="JW190" s="228"/>
      <c r="JX190" s="228"/>
      <c r="JY190" s="228"/>
      <c r="JZ190" s="228"/>
      <c r="KA190" s="228"/>
      <c r="KB190" s="228"/>
      <c r="KC190" s="228"/>
      <c r="KD190" s="228"/>
      <c r="KE190" s="228"/>
      <c r="KF190" s="228"/>
      <c r="KG190" s="228"/>
      <c r="KH190" s="228"/>
      <c r="KI190" s="228"/>
      <c r="KJ190" s="228"/>
      <c r="KK190" s="228"/>
      <c r="KL190" s="228"/>
      <c r="KM190" s="228"/>
      <c r="KN190" s="228"/>
      <c r="KO190" s="228"/>
      <c r="KP190" s="228"/>
      <c r="KQ190" s="228"/>
      <c r="KR190" s="228"/>
      <c r="KS190" s="228"/>
      <c r="KT190" s="228"/>
      <c r="KU190" s="228"/>
      <c r="KV190" s="228"/>
      <c r="KW190" s="228"/>
      <c r="KX190" s="228"/>
      <c r="KY190" s="228"/>
      <c r="KZ190" s="228"/>
      <c r="LA190" s="228"/>
      <c r="LB190" s="228"/>
      <c r="LC190" s="228"/>
      <c r="LD190" s="228"/>
      <c r="LE190" s="228"/>
      <c r="LF190" s="228"/>
      <c r="LG190" s="228"/>
      <c r="LH190" s="228"/>
      <c r="LI190" s="228"/>
      <c r="LJ190" s="228"/>
      <c r="LK190" s="228"/>
      <c r="LL190" s="228"/>
      <c r="LM190" s="228"/>
      <c r="LN190" s="228"/>
      <c r="LO190" s="228"/>
      <c r="LP190" s="228"/>
      <c r="LQ190" s="228"/>
      <c r="LR190" s="228"/>
      <c r="LS190" s="228"/>
      <c r="LT190" s="228"/>
      <c r="LU190" s="228"/>
      <c r="LV190" s="228"/>
      <c r="LW190" s="228"/>
      <c r="LX190" s="228"/>
      <c r="LY190" s="228"/>
      <c r="LZ190" s="228"/>
      <c r="MA190" s="228"/>
      <c r="MB190" s="228"/>
      <c r="MC190" s="228"/>
      <c r="MD190" s="228"/>
      <c r="ME190" s="228"/>
      <c r="MF190" s="228"/>
      <c r="MG190" s="228"/>
      <c r="MH190" s="228"/>
      <c r="MI190" s="228"/>
      <c r="MJ190" s="228"/>
      <c r="MK190" s="228"/>
      <c r="ML190" s="228"/>
      <c r="MM190" s="228"/>
      <c r="MN190" s="228"/>
      <c r="MO190" s="228"/>
      <c r="MP190" s="228"/>
      <c r="MQ190" s="228"/>
      <c r="MR190" s="228"/>
      <c r="MS190" s="228"/>
      <c r="MT190" s="228"/>
      <c r="MU190" s="228"/>
      <c r="MV190" s="228"/>
      <c r="MW190" s="228"/>
      <c r="MX190" s="228"/>
      <c r="MY190" s="228"/>
      <c r="MZ190" s="228"/>
      <c r="NA190" s="228"/>
      <c r="NB190" s="228"/>
      <c r="NC190" s="228"/>
      <c r="ND190" s="228"/>
      <c r="NE190" s="228"/>
      <c r="NF190" s="228"/>
      <c r="NG190" s="228"/>
      <c r="NH190" s="228"/>
      <c r="NI190" s="228"/>
      <c r="NJ190" s="228"/>
      <c r="NK190" s="228"/>
      <c r="NL190" s="228"/>
      <c r="NM190" s="228"/>
      <c r="NN190" s="228"/>
      <c r="NO190" s="228"/>
      <c r="NP190" s="228"/>
      <c r="NQ190" s="228"/>
      <c r="NR190" s="228"/>
      <c r="NS190" s="228"/>
      <c r="NT190" s="228"/>
      <c r="NU190" s="228"/>
      <c r="NV190" s="228"/>
      <c r="NW190" s="228"/>
      <c r="NX190" s="228"/>
      <c r="NY190" s="228"/>
      <c r="NZ190" s="228"/>
      <c r="OA190" s="228"/>
      <c r="OB190" s="228"/>
      <c r="OC190" s="228"/>
      <c r="OD190" s="228"/>
      <c r="OE190" s="228"/>
      <c r="OF190" s="228"/>
      <c r="OG190" s="228"/>
      <c r="OH190" s="228"/>
      <c r="OI190" s="228"/>
      <c r="OJ190" s="228"/>
      <c r="OK190" s="228"/>
      <c r="OL190" s="228"/>
      <c r="OM190" s="228"/>
      <c r="ON190" s="228"/>
      <c r="OO190" s="228"/>
      <c r="OP190" s="228"/>
      <c r="OQ190" s="228"/>
      <c r="OR190" s="228"/>
      <c r="OS190" s="228"/>
      <c r="OT190" s="228"/>
      <c r="OU190" s="228"/>
      <c r="OV190" s="228"/>
      <c r="OW190" s="228"/>
      <c r="OX190" s="228"/>
      <c r="OY190" s="228"/>
      <c r="OZ190" s="228"/>
      <c r="PA190" s="228"/>
      <c r="PB190" s="228"/>
      <c r="PC190" s="228"/>
      <c r="PD190" s="228"/>
      <c r="PE190" s="228"/>
      <c r="PF190" s="228"/>
      <c r="PG190" s="228"/>
      <c r="PH190" s="228"/>
      <c r="PI190" s="228"/>
      <c r="PJ190" s="228"/>
      <c r="PK190" s="228"/>
      <c r="PL190" s="228"/>
      <c r="PM190" s="228"/>
      <c r="PN190" s="228"/>
      <c r="PO190" s="228"/>
      <c r="PP190" s="228"/>
      <c r="PQ190" s="228"/>
      <c r="PR190" s="228"/>
      <c r="PS190" s="228"/>
      <c r="PT190" s="228"/>
      <c r="PU190" s="228"/>
      <c r="PV190" s="228"/>
      <c r="PW190" s="228"/>
      <c r="PX190" s="228"/>
      <c r="PY190" s="228"/>
      <c r="PZ190" s="228"/>
      <c r="QA190" s="228"/>
      <c r="QB190" s="228"/>
      <c r="QC190" s="228"/>
      <c r="QD190" s="228"/>
      <c r="QE190" s="228"/>
      <c r="QF190" s="228"/>
      <c r="QG190" s="228"/>
      <c r="QH190" s="228"/>
      <c r="QI190" s="228"/>
      <c r="QJ190" s="228"/>
      <c r="QK190" s="228"/>
      <c r="QL190" s="228"/>
      <c r="QM190" s="228"/>
      <c r="QN190" s="228"/>
      <c r="QO190" s="228"/>
      <c r="QP190" s="228"/>
      <c r="QQ190" s="228"/>
      <c r="QR190" s="228"/>
      <c r="QS190" s="228"/>
      <c r="QT190" s="228"/>
      <c r="QU190" s="228"/>
      <c r="QV190" s="228"/>
      <c r="QW190" s="228"/>
      <c r="QX190" s="228"/>
      <c r="QY190" s="228"/>
      <c r="QZ190" s="228"/>
      <c r="RA190" s="228"/>
      <c r="RB190" s="228"/>
      <c r="RC190" s="228"/>
      <c r="RD190" s="228"/>
      <c r="RE190" s="228"/>
      <c r="RF190" s="228"/>
      <c r="RG190" s="228"/>
      <c r="RH190" s="228"/>
      <c r="RI190" s="228"/>
      <c r="RJ190" s="228"/>
      <c r="RK190" s="228"/>
      <c r="RL190" s="228"/>
      <c r="RM190" s="228"/>
      <c r="RN190" s="228"/>
      <c r="RO190" s="228"/>
      <c r="RP190" s="228"/>
      <c r="RQ190" s="228"/>
      <c r="RR190" s="228"/>
      <c r="RS190" s="228"/>
      <c r="RT190" s="228"/>
      <c r="RU190" s="228"/>
      <c r="RV190" s="228"/>
      <c r="RW190" s="228"/>
      <c r="RX190" s="228"/>
      <c r="RY190" s="228"/>
      <c r="RZ190" s="228"/>
      <c r="SA190" s="228"/>
      <c r="SB190" s="228"/>
      <c r="SC190" s="228"/>
      <c r="SD190" s="228"/>
      <c r="SE190" s="228"/>
      <c r="SF190" s="228"/>
      <c r="SG190" s="228"/>
      <c r="SH190" s="228"/>
      <c r="SI190" s="228"/>
      <c r="SJ190" s="228"/>
      <c r="SK190" s="228"/>
      <c r="SL190" s="228"/>
      <c r="SM190" s="228"/>
      <c r="SN190" s="228"/>
      <c r="SO190" s="228"/>
      <c r="SP190" s="228"/>
      <c r="SQ190" s="228"/>
      <c r="SR190" s="228"/>
      <c r="SS190" s="228"/>
      <c r="ST190" s="228"/>
      <c r="SU190" s="228"/>
      <c r="SV190" s="228"/>
      <c r="SW190" s="228"/>
      <c r="SX190" s="228"/>
      <c r="SY190" s="228"/>
      <c r="SZ190" s="228"/>
      <c r="TA190" s="228"/>
      <c r="TB190" s="228"/>
      <c r="TC190" s="228"/>
      <c r="TD190" s="228"/>
      <c r="TE190" s="228"/>
      <c r="TF190" s="228"/>
      <c r="TG190" s="228"/>
      <c r="TH190" s="228"/>
      <c r="TI190" s="228"/>
      <c r="TJ190" s="228"/>
      <c r="TK190" s="228"/>
      <c r="TL190" s="228"/>
      <c r="TM190" s="228"/>
      <c r="TN190" s="228"/>
      <c r="TO190" s="228"/>
      <c r="TP190" s="228"/>
      <c r="TQ190" s="228"/>
      <c r="TR190" s="228"/>
      <c r="TS190" s="228"/>
      <c r="TT190" s="228"/>
      <c r="TU190" s="228"/>
      <c r="TV190" s="228"/>
      <c r="TW190" s="228"/>
      <c r="TX190" s="228"/>
      <c r="TY190" s="228"/>
      <c r="TZ190" s="228"/>
      <c r="UA190" s="228"/>
      <c r="UB190" s="228"/>
      <c r="UC190" s="228"/>
      <c r="UD190" s="228"/>
      <c r="UE190" s="228"/>
      <c r="UF190" s="228"/>
      <c r="UG190" s="228"/>
      <c r="UH190" s="228"/>
      <c r="UI190" s="228"/>
      <c r="UJ190" s="228"/>
      <c r="UK190" s="228"/>
      <c r="UL190" s="228"/>
      <c r="UM190" s="228"/>
      <c r="UN190" s="228"/>
      <c r="UO190" s="228"/>
      <c r="UP190" s="228"/>
      <c r="UQ190" s="228"/>
      <c r="UR190" s="228"/>
      <c r="US190" s="228"/>
      <c r="UT190" s="228"/>
      <c r="UU190" s="228"/>
      <c r="UV190" s="228"/>
      <c r="UW190" s="228"/>
      <c r="UX190" s="228"/>
      <c r="UY190" s="228"/>
      <c r="UZ190" s="228"/>
      <c r="VA190" s="228"/>
      <c r="VB190" s="228"/>
      <c r="VC190" s="228"/>
      <c r="VD190" s="228"/>
      <c r="VE190" s="228"/>
      <c r="VF190" s="228"/>
      <c r="VG190" s="228"/>
      <c r="VH190" s="228"/>
      <c r="VI190" s="228"/>
      <c r="VJ190" s="228"/>
      <c r="VK190" s="228"/>
      <c r="VL190" s="228"/>
      <c r="VM190" s="228"/>
      <c r="VN190" s="228"/>
      <c r="VO190" s="228"/>
      <c r="VP190" s="228"/>
      <c r="VQ190" s="228"/>
      <c r="VR190" s="228"/>
      <c r="VS190" s="228"/>
      <c r="VT190" s="228"/>
      <c r="VU190" s="228"/>
      <c r="VV190" s="228"/>
      <c r="VW190" s="228"/>
      <c r="VX190" s="228"/>
      <c r="VY190" s="228"/>
      <c r="VZ190" s="228"/>
      <c r="WA190" s="228"/>
      <c r="WB190" s="228"/>
      <c r="WC190" s="228"/>
      <c r="WD190" s="228"/>
      <c r="WE190" s="228"/>
      <c r="WF190" s="228"/>
      <c r="WG190" s="228"/>
      <c r="WH190" s="228"/>
      <c r="WI190" s="228"/>
      <c r="WJ190" s="228"/>
      <c r="WK190" s="228"/>
      <c r="WL190" s="228"/>
      <c r="WM190" s="228"/>
      <c r="WN190" s="228"/>
      <c r="WO190" s="228"/>
      <c r="WP190" s="228"/>
      <c r="WQ190" s="228"/>
      <c r="WR190" s="228"/>
      <c r="WS190" s="228"/>
      <c r="WT190" s="228"/>
      <c r="WU190" s="228"/>
      <c r="WV190" s="228"/>
      <c r="WW190" s="228"/>
      <c r="WX190" s="228"/>
      <c r="WY190" s="228"/>
      <c r="WZ190" s="228"/>
      <c r="XA190" s="228"/>
      <c r="XB190" s="228"/>
      <c r="XC190" s="228"/>
      <c r="XD190" s="228"/>
      <c r="XE190" s="228"/>
      <c r="XF190" s="228"/>
      <c r="XG190" s="228"/>
      <c r="XH190" s="228"/>
      <c r="XI190" s="228"/>
      <c r="XJ190" s="228"/>
      <c r="XK190" s="228"/>
      <c r="XL190" s="228"/>
      <c r="XM190" s="228"/>
      <c r="XN190" s="228"/>
      <c r="XO190" s="228"/>
      <c r="XP190" s="228"/>
      <c r="XQ190" s="228"/>
      <c r="XR190" s="228"/>
      <c r="XS190" s="228"/>
      <c r="XT190" s="228"/>
      <c r="XU190" s="228"/>
      <c r="XV190" s="228"/>
      <c r="XW190" s="228"/>
      <c r="XX190" s="228"/>
      <c r="XY190" s="228"/>
      <c r="XZ190" s="228"/>
      <c r="YA190" s="228"/>
      <c r="YB190" s="228"/>
      <c r="YC190" s="228"/>
      <c r="YD190" s="228"/>
      <c r="YE190" s="228"/>
      <c r="YF190" s="228"/>
      <c r="YG190" s="228"/>
      <c r="YH190" s="228"/>
      <c r="YI190" s="228"/>
      <c r="YJ190" s="228"/>
      <c r="YK190" s="228"/>
      <c r="YL190" s="228"/>
      <c r="YM190" s="228"/>
      <c r="YN190" s="228"/>
      <c r="YO190" s="228"/>
      <c r="YP190" s="228"/>
      <c r="YQ190" s="228"/>
      <c r="YR190" s="228"/>
      <c r="YS190" s="228"/>
      <c r="YT190" s="228"/>
      <c r="YU190" s="228"/>
      <c r="YV190" s="228"/>
      <c r="YW190" s="228"/>
      <c r="YX190" s="228"/>
      <c r="YY190" s="228"/>
      <c r="YZ190" s="228"/>
      <c r="ZA190" s="228"/>
      <c r="ZB190" s="228"/>
      <c r="ZC190" s="228"/>
      <c r="ZD190" s="228"/>
      <c r="ZE190" s="228"/>
      <c r="ZF190" s="228"/>
      <c r="ZG190" s="228"/>
      <c r="ZH190" s="228"/>
      <c r="ZI190" s="228"/>
      <c r="ZJ190" s="228"/>
      <c r="ZK190" s="228"/>
      <c r="ZL190" s="228"/>
      <c r="ZM190" s="228"/>
      <c r="ZN190" s="228"/>
      <c r="ZO190" s="228"/>
      <c r="ZP190" s="228"/>
      <c r="ZQ190" s="228"/>
      <c r="ZR190" s="228"/>
      <c r="ZS190" s="228"/>
      <c r="ZT190" s="228"/>
      <c r="ZU190" s="228"/>
      <c r="ZV190" s="228"/>
      <c r="ZW190" s="228"/>
      <c r="ZX190" s="228"/>
      <c r="ZY190" s="228"/>
      <c r="ZZ190" s="228"/>
      <c r="AAA190" s="228"/>
      <c r="AAB190" s="228"/>
      <c r="AAC190" s="228"/>
      <c r="AAD190" s="228"/>
      <c r="AAE190" s="228"/>
      <c r="AAF190" s="228"/>
      <c r="AAG190" s="228"/>
      <c r="AAH190" s="228"/>
      <c r="AAI190" s="228"/>
      <c r="AAJ190" s="228"/>
      <c r="AAK190" s="228"/>
      <c r="AAL190" s="228"/>
      <c r="AAM190" s="228"/>
      <c r="AAN190" s="228"/>
      <c r="AAO190" s="228"/>
      <c r="AAP190" s="228"/>
      <c r="AAQ190" s="228"/>
      <c r="AAR190" s="228"/>
      <c r="AAS190" s="228"/>
      <c r="AAT190" s="228"/>
      <c r="AAU190" s="228"/>
      <c r="AAV190" s="228"/>
      <c r="AAW190" s="228"/>
      <c r="AAX190" s="228"/>
      <c r="AAY190" s="228"/>
      <c r="AAZ190" s="228"/>
      <c r="ABA190" s="228"/>
      <c r="ABB190" s="228"/>
      <c r="ABC190" s="228"/>
      <c r="ABD190" s="228"/>
      <c r="ABE190" s="228"/>
      <c r="ABF190" s="228"/>
      <c r="ABG190" s="228"/>
      <c r="ABH190" s="228"/>
      <c r="ABI190" s="228"/>
      <c r="ABJ190" s="228"/>
      <c r="ABK190" s="228"/>
      <c r="ABL190" s="228"/>
      <c r="ABM190" s="228"/>
      <c r="ABN190" s="228"/>
      <c r="ABO190" s="228"/>
      <c r="ABP190" s="228"/>
      <c r="ABQ190" s="228"/>
      <c r="ABR190" s="228"/>
      <c r="ABS190" s="228"/>
      <c r="ABT190" s="228"/>
      <c r="ABU190" s="228"/>
      <c r="ABV190" s="228"/>
      <c r="ABW190" s="228"/>
      <c r="ABX190" s="228"/>
      <c r="ABY190" s="228"/>
      <c r="ABZ190" s="228"/>
      <c r="ACA190" s="228"/>
      <c r="ACB190" s="228"/>
      <c r="ACC190" s="228"/>
      <c r="ACD190" s="228"/>
      <c r="ACE190" s="228"/>
      <c r="ACF190" s="228"/>
      <c r="ACG190" s="228"/>
      <c r="ACH190" s="228"/>
      <c r="ACI190" s="228"/>
      <c r="ACJ190" s="228"/>
      <c r="ACK190" s="228"/>
      <c r="ACL190" s="228"/>
      <c r="ACM190" s="228"/>
      <c r="ACN190" s="228"/>
      <c r="ACO190" s="228"/>
      <c r="ACP190" s="228"/>
      <c r="ACQ190" s="228"/>
      <c r="ACR190" s="228"/>
      <c r="ACS190" s="228"/>
      <c r="ACT190" s="228"/>
      <c r="ACU190" s="228"/>
      <c r="ACV190" s="228"/>
      <c r="ACW190" s="228"/>
      <c r="ACX190" s="228"/>
      <c r="ACY190" s="228"/>
      <c r="ACZ190" s="228"/>
      <c r="ADA190" s="228"/>
      <c r="ADB190" s="228"/>
      <c r="ADC190" s="228"/>
      <c r="ADD190" s="228"/>
      <c r="ADE190" s="228"/>
      <c r="ADF190" s="228"/>
      <c r="ADG190" s="228"/>
      <c r="ADH190" s="228"/>
      <c r="ADI190" s="228"/>
      <c r="ADJ190" s="228"/>
      <c r="ADK190" s="228"/>
      <c r="ADL190" s="228"/>
      <c r="ADM190" s="228"/>
      <c r="ADN190" s="228"/>
      <c r="ADO190" s="228"/>
      <c r="ADP190" s="228"/>
      <c r="ADQ190" s="228"/>
      <c r="ADR190" s="228"/>
      <c r="ADS190" s="228"/>
      <c r="ADT190" s="228"/>
      <c r="ADU190" s="228"/>
      <c r="ADV190" s="228"/>
      <c r="ADW190" s="228"/>
      <c r="ADX190" s="228"/>
      <c r="ADY190" s="228"/>
      <c r="ADZ190" s="228"/>
      <c r="AEA190" s="228"/>
      <c r="AEB190" s="228"/>
      <c r="AEC190" s="228"/>
      <c r="AED190" s="228"/>
      <c r="AEE190" s="228"/>
      <c r="AEF190" s="228"/>
      <c r="AEG190" s="228"/>
      <c r="AEH190" s="228"/>
      <c r="AEI190" s="228"/>
      <c r="AEJ190" s="228"/>
      <c r="AEK190" s="228"/>
      <c r="AEL190" s="228"/>
      <c r="AEM190" s="228"/>
      <c r="AEN190" s="228"/>
      <c r="AEO190" s="228"/>
      <c r="AEP190" s="228"/>
      <c r="AEQ190" s="228"/>
      <c r="AER190" s="228"/>
      <c r="AES190" s="228"/>
      <c r="AET190" s="228"/>
      <c r="AEU190" s="228"/>
      <c r="AEV190" s="228"/>
      <c r="AEW190" s="228"/>
      <c r="AEX190" s="228"/>
      <c r="AEY190" s="228"/>
      <c r="AEZ190" s="228"/>
      <c r="AFA190" s="228"/>
      <c r="AFB190" s="228"/>
      <c r="AFC190" s="228"/>
      <c r="AFD190" s="228"/>
      <c r="AFE190" s="228"/>
      <c r="AFF190" s="228"/>
      <c r="AFG190" s="228"/>
      <c r="AFH190" s="228"/>
      <c r="AFI190" s="228"/>
      <c r="AFJ190" s="228"/>
      <c r="AFK190" s="228"/>
      <c r="AFL190" s="228"/>
      <c r="AFM190" s="228"/>
      <c r="AFN190" s="228"/>
      <c r="AFO190" s="228"/>
      <c r="AFP190" s="228"/>
      <c r="AFQ190" s="228"/>
      <c r="AFR190" s="228"/>
      <c r="AFS190" s="228"/>
      <c r="AFT190" s="228"/>
      <c r="AFU190" s="228"/>
      <c r="AFV190" s="228"/>
      <c r="AFW190" s="228"/>
      <c r="AFX190" s="228"/>
      <c r="AFY190" s="228"/>
      <c r="AFZ190" s="228"/>
      <c r="AGA190" s="228"/>
      <c r="AGB190" s="228"/>
      <c r="AGC190" s="228"/>
      <c r="AGD190" s="228"/>
      <c r="AGE190" s="228"/>
      <c r="AGF190" s="228"/>
      <c r="AGG190" s="228"/>
      <c r="AGH190" s="228"/>
      <c r="AGI190" s="228"/>
      <c r="AGJ190" s="228"/>
      <c r="AGK190" s="228"/>
      <c r="AGL190" s="228"/>
      <c r="AGM190" s="228"/>
      <c r="AGN190" s="228"/>
      <c r="AGO190" s="228"/>
      <c r="AGP190" s="228"/>
      <c r="AGQ190" s="228"/>
      <c r="AGR190" s="228"/>
      <c r="AGS190" s="228"/>
      <c r="AGT190" s="228"/>
      <c r="AGU190" s="228"/>
      <c r="AGV190" s="228"/>
      <c r="AGW190" s="228"/>
      <c r="AGX190" s="228"/>
      <c r="AGY190" s="228"/>
      <c r="AGZ190" s="228"/>
      <c r="AHA190" s="228"/>
      <c r="AHB190" s="228"/>
      <c r="AHC190" s="228"/>
      <c r="AHD190" s="228"/>
      <c r="AHE190" s="228"/>
      <c r="AHF190" s="228"/>
      <c r="AHG190" s="228"/>
      <c r="AHH190" s="228"/>
      <c r="AHI190" s="228"/>
      <c r="AHJ190" s="228"/>
      <c r="AHK190" s="228"/>
      <c r="AHL190" s="228"/>
      <c r="AHM190" s="228"/>
      <c r="AHN190" s="228"/>
      <c r="AHO190" s="228"/>
      <c r="AHP190" s="228"/>
      <c r="AHQ190" s="228"/>
      <c r="AHR190" s="228"/>
      <c r="AHS190" s="228"/>
      <c r="AHT190" s="228"/>
      <c r="AHU190" s="228"/>
      <c r="AHV190" s="228"/>
      <c r="AHW190" s="228"/>
      <c r="AHX190" s="228"/>
      <c r="AHY190" s="228"/>
      <c r="AHZ190" s="228"/>
      <c r="AIA190" s="228"/>
      <c r="AIB190" s="228"/>
      <c r="AIC190" s="228"/>
      <c r="AID190" s="228"/>
      <c r="AIE190" s="228"/>
      <c r="AIF190" s="228"/>
      <c r="AIG190" s="228"/>
      <c r="AIH190" s="228"/>
      <c r="AII190" s="228"/>
      <c r="AIJ190" s="228"/>
      <c r="AIK190" s="228"/>
      <c r="AIL190" s="228"/>
      <c r="AIM190" s="228"/>
      <c r="AIN190" s="228"/>
      <c r="AIO190" s="228"/>
      <c r="AIP190" s="228"/>
      <c r="AIQ190" s="228"/>
      <c r="AIR190" s="228"/>
      <c r="AIS190" s="228"/>
      <c r="AIT190" s="228"/>
      <c r="AIU190" s="228"/>
      <c r="AIV190" s="228"/>
      <c r="AIW190" s="228"/>
      <c r="AIX190" s="228"/>
      <c r="AIY190" s="228"/>
      <c r="AIZ190" s="228"/>
      <c r="AJA190" s="228"/>
      <c r="AJB190" s="228"/>
      <c r="AJC190" s="228"/>
      <c r="AJD190" s="228"/>
      <c r="AJE190" s="228"/>
      <c r="AJF190" s="228"/>
      <c r="AJG190" s="228"/>
      <c r="AJH190" s="228"/>
      <c r="AJI190" s="228"/>
      <c r="AJJ190" s="228"/>
      <c r="AJK190" s="228"/>
      <c r="AJL190" s="228"/>
      <c r="AJM190" s="228"/>
      <c r="AJN190" s="228"/>
      <c r="AJO190" s="228"/>
      <c r="AJP190" s="228"/>
      <c r="AJQ190" s="228"/>
      <c r="AJR190" s="228"/>
      <c r="AJS190" s="228"/>
      <c r="AJT190" s="228"/>
      <c r="AJU190" s="228"/>
      <c r="AJV190" s="228"/>
      <c r="AJW190" s="228"/>
      <c r="AJX190" s="228"/>
      <c r="AJY190" s="228"/>
      <c r="AJZ190" s="228"/>
      <c r="AKA190" s="228"/>
      <c r="AKB190" s="228"/>
      <c r="AKC190" s="228"/>
      <c r="AKD190" s="228"/>
      <c r="AKE190" s="228"/>
      <c r="AKF190" s="228"/>
      <c r="AKG190" s="228"/>
      <c r="AKH190" s="228"/>
      <c r="AKI190" s="228"/>
      <c r="AKJ190" s="228"/>
      <c r="AKK190" s="228"/>
      <c r="AKL190" s="228"/>
      <c r="AKM190" s="228"/>
      <c r="AKN190" s="228"/>
      <c r="AKO190" s="228"/>
      <c r="AKP190" s="228"/>
      <c r="AKQ190" s="228"/>
      <c r="AKR190" s="228"/>
      <c r="AKS190" s="228"/>
      <c r="AKT190" s="228"/>
      <c r="AKU190" s="228"/>
      <c r="AKV190" s="228"/>
      <c r="AKW190" s="228"/>
      <c r="AKX190" s="228"/>
      <c r="AKY190" s="228"/>
      <c r="AKZ190" s="228"/>
      <c r="ALA190" s="228"/>
      <c r="ALB190" s="228"/>
      <c r="ALC190" s="228"/>
      <c r="ALD190" s="228"/>
      <c r="ALE190" s="228"/>
      <c r="ALF190" s="228"/>
      <c r="ALG190" s="228"/>
      <c r="ALH190" s="228"/>
      <c r="ALI190" s="228"/>
      <c r="ALJ190" s="228"/>
      <c r="ALK190" s="228"/>
      <c r="ALL190" s="228"/>
      <c r="ALM190" s="228"/>
      <c r="ALN190" s="228"/>
      <c r="ALO190" s="228"/>
      <c r="ALP190" s="228"/>
      <c r="ALQ190" s="228"/>
      <c r="ALR190" s="228"/>
      <c r="ALS190" s="228"/>
      <c r="ALT190" s="228"/>
      <c r="ALU190" s="228"/>
      <c r="ALV190" s="228"/>
      <c r="ALW190" s="228"/>
      <c r="ALX190" s="228"/>
      <c r="ALY190" s="228"/>
      <c r="ALZ190" s="228"/>
      <c r="AMA190" s="228"/>
      <c r="AMB190" s="228"/>
      <c r="AMC190" s="228"/>
      <c r="AMD190" s="228"/>
      <c r="AME190" s="228"/>
      <c r="AMF190" s="228"/>
      <c r="AMG190" s="228"/>
      <c r="AMH190" s="228"/>
      <c r="AMI190" s="228"/>
      <c r="AMJ190" s="228"/>
      <c r="AMK190" s="228"/>
      <c r="AML190" s="228"/>
      <c r="AMM190" s="228"/>
      <c r="AMN190" s="228"/>
      <c r="AMO190" s="228"/>
      <c r="AMP190" s="228"/>
      <c r="AMQ190" s="228"/>
      <c r="AMR190" s="228"/>
      <c r="AMS190" s="228"/>
      <c r="AMT190" s="228"/>
      <c r="AMU190" s="228"/>
      <c r="AMV190" s="228"/>
      <c r="AMW190" s="228"/>
      <c r="AMX190" s="228"/>
      <c r="AMY190" s="228"/>
      <c r="AMZ190" s="228"/>
      <c r="ANA190" s="228"/>
      <c r="ANB190" s="228"/>
      <c r="ANC190" s="228"/>
      <c r="AND190" s="228"/>
      <c r="ANE190" s="228"/>
      <c r="ANF190" s="228"/>
      <c r="ANG190" s="228"/>
      <c r="ANH190" s="228"/>
      <c r="ANI190" s="228"/>
      <c r="ANJ190" s="228"/>
      <c r="ANK190" s="228"/>
      <c r="ANL190" s="228"/>
      <c r="ANM190" s="228"/>
      <c r="ANN190" s="228"/>
      <c r="ANO190" s="228"/>
      <c r="ANP190" s="228"/>
      <c r="ANQ190" s="228"/>
      <c r="ANR190" s="228"/>
      <c r="ANS190" s="228"/>
      <c r="ANT190" s="228"/>
      <c r="ANU190" s="228"/>
      <c r="ANV190" s="228"/>
      <c r="ANW190" s="228"/>
      <c r="ANX190" s="228"/>
      <c r="ANY190" s="228"/>
      <c r="ANZ190" s="228"/>
      <c r="AOA190" s="228"/>
      <c r="AOB190" s="228"/>
      <c r="AOC190" s="228"/>
      <c r="AOD190" s="228"/>
      <c r="AOE190" s="228"/>
      <c r="AOF190" s="228"/>
      <c r="AOG190" s="228"/>
      <c r="AOH190" s="228"/>
      <c r="AOI190" s="228"/>
      <c r="AOJ190" s="228"/>
      <c r="AOK190" s="228"/>
      <c r="AOL190" s="228"/>
      <c r="AOM190" s="228"/>
      <c r="AON190" s="228"/>
      <c r="AOO190" s="228"/>
      <c r="AOP190" s="228"/>
      <c r="AOQ190" s="228"/>
      <c r="AOR190" s="228"/>
      <c r="AOS190" s="228"/>
      <c r="AOT190" s="228"/>
      <c r="AOU190" s="228"/>
      <c r="AOV190" s="228"/>
      <c r="AOW190" s="228"/>
      <c r="AOX190" s="228"/>
      <c r="AOY190" s="228"/>
      <c r="AOZ190" s="228"/>
      <c r="APA190" s="228"/>
      <c r="APB190" s="228"/>
      <c r="APC190" s="228"/>
      <c r="APD190" s="228"/>
      <c r="APE190" s="228"/>
      <c r="APF190" s="228"/>
      <c r="APG190" s="228"/>
      <c r="APH190" s="228"/>
      <c r="API190" s="228"/>
      <c r="APJ190" s="228"/>
      <c r="APK190" s="228"/>
      <c r="APL190" s="228"/>
      <c r="APM190" s="228"/>
      <c r="APN190" s="228"/>
      <c r="APO190" s="228"/>
      <c r="APP190" s="228"/>
      <c r="APQ190" s="228"/>
      <c r="APR190" s="228"/>
      <c r="APS190" s="228"/>
      <c r="APT190" s="228"/>
      <c r="APU190" s="228"/>
      <c r="APV190" s="228"/>
      <c r="APW190" s="228"/>
      <c r="APX190" s="228"/>
      <c r="APY190" s="228"/>
      <c r="APZ190" s="228"/>
      <c r="AQA190" s="228"/>
      <c r="AQB190" s="228"/>
      <c r="AQC190" s="228"/>
      <c r="AQD190" s="228"/>
      <c r="AQE190" s="228"/>
      <c r="AQF190" s="228"/>
      <c r="AQG190" s="228"/>
      <c r="AQH190" s="228"/>
      <c r="AQI190" s="228"/>
      <c r="AQJ190" s="228"/>
      <c r="AQK190" s="228"/>
      <c r="AQL190" s="228"/>
      <c r="AQM190" s="228"/>
      <c r="AQN190" s="228"/>
      <c r="AQO190" s="228"/>
      <c r="AQP190" s="228"/>
      <c r="AQQ190" s="228"/>
      <c r="AQR190" s="228"/>
      <c r="AQS190" s="228"/>
      <c r="AQT190" s="228"/>
      <c r="AQU190" s="228"/>
      <c r="AQV190" s="228"/>
      <c r="AQW190" s="228"/>
      <c r="AQX190" s="228"/>
      <c r="AQY190" s="228"/>
      <c r="AQZ190" s="228"/>
      <c r="ARA190" s="228"/>
      <c r="ARB190" s="228"/>
      <c r="ARC190" s="228"/>
      <c r="ARD190" s="228"/>
      <c r="ARE190" s="228"/>
      <c r="ARF190" s="228"/>
      <c r="ARG190" s="228"/>
      <c r="ARH190" s="228"/>
      <c r="ARI190" s="228"/>
      <c r="ARJ190" s="228"/>
      <c r="ARK190" s="228"/>
      <c r="ARL190" s="228"/>
      <c r="ARM190" s="228"/>
      <c r="ARN190" s="228"/>
      <c r="ARO190" s="228"/>
      <c r="ARP190" s="228"/>
      <c r="ARQ190" s="228"/>
      <c r="ARR190" s="228"/>
      <c r="ARS190" s="228"/>
      <c r="ART190" s="228"/>
      <c r="ARU190" s="228"/>
      <c r="ARV190" s="228"/>
      <c r="ARW190" s="228"/>
      <c r="ARX190" s="228"/>
      <c r="ARY190" s="228"/>
      <c r="ARZ190" s="228"/>
      <c r="ASA190" s="228"/>
      <c r="ASB190" s="228"/>
      <c r="ASC190" s="228"/>
      <c r="ASD190" s="228"/>
      <c r="ASE190" s="228"/>
      <c r="ASF190" s="228"/>
      <c r="ASG190" s="228"/>
      <c r="ASH190" s="228"/>
      <c r="ASI190" s="228"/>
      <c r="ASJ190" s="228"/>
      <c r="ASK190" s="228"/>
      <c r="ASL190" s="228"/>
      <c r="ASM190" s="228"/>
      <c r="ASN190" s="228"/>
      <c r="ASO190" s="228"/>
      <c r="ASP190" s="228"/>
      <c r="ASQ190" s="228"/>
      <c r="ASR190" s="228"/>
      <c r="ASS190" s="228"/>
      <c r="AST190" s="228"/>
      <c r="ASU190" s="228"/>
      <c r="ASV190" s="228"/>
      <c r="ASW190" s="228"/>
      <c r="ASX190" s="228"/>
      <c r="ASY190" s="228"/>
      <c r="ASZ190" s="228"/>
      <c r="ATA190" s="228"/>
      <c r="ATB190" s="228"/>
      <c r="ATC190" s="228"/>
      <c r="ATD190" s="228"/>
      <c r="ATE190" s="228"/>
      <c r="ATF190" s="228"/>
      <c r="ATG190" s="228"/>
      <c r="ATH190" s="228"/>
      <c r="ATI190" s="228"/>
      <c r="ATJ190" s="228"/>
      <c r="ATK190" s="228"/>
      <c r="ATL190" s="228"/>
      <c r="ATM190" s="228"/>
      <c r="ATN190" s="228"/>
      <c r="ATO190" s="228"/>
      <c r="ATP190" s="228"/>
      <c r="ATQ190" s="228"/>
      <c r="ATR190" s="228"/>
      <c r="ATS190" s="228"/>
      <c r="ATT190" s="228"/>
      <c r="ATU190" s="228"/>
      <c r="ATV190" s="228"/>
      <c r="ATW190" s="228"/>
      <c r="ATX190" s="228"/>
      <c r="ATY190" s="228"/>
      <c r="ATZ190" s="228"/>
      <c r="AUA190" s="228"/>
      <c r="AUB190" s="228"/>
      <c r="AUC190" s="228"/>
      <c r="AUD190" s="228"/>
      <c r="AUE190" s="228"/>
      <c r="AUF190" s="228"/>
      <c r="AUG190" s="228"/>
      <c r="AUH190" s="228"/>
      <c r="AUI190" s="228"/>
      <c r="AUJ190" s="228"/>
      <c r="AUK190" s="228"/>
      <c r="AUL190" s="228"/>
      <c r="AUM190" s="228"/>
      <c r="AUN190" s="228"/>
      <c r="AUO190" s="228"/>
      <c r="AUP190" s="228"/>
      <c r="AUQ190" s="228"/>
      <c r="AUR190" s="228"/>
      <c r="AUS190" s="228"/>
      <c r="AUT190" s="228"/>
      <c r="AUU190" s="228"/>
      <c r="AUV190" s="228"/>
      <c r="AUW190" s="228"/>
      <c r="AUX190" s="228"/>
      <c r="AUY190" s="228"/>
      <c r="AUZ190" s="228"/>
      <c r="AVA190" s="228"/>
      <c r="AVB190" s="228"/>
      <c r="AVC190" s="228"/>
      <c r="AVD190" s="228"/>
      <c r="AVE190" s="228"/>
      <c r="AVF190" s="228"/>
      <c r="AVG190" s="228"/>
      <c r="AVH190" s="228"/>
      <c r="AVI190" s="228"/>
      <c r="AVJ190" s="228"/>
      <c r="AVK190" s="228"/>
      <c r="AVL190" s="228"/>
      <c r="AVM190" s="228"/>
      <c r="AVN190" s="228"/>
      <c r="AVO190" s="228"/>
      <c r="AVP190" s="228"/>
      <c r="AVQ190" s="228"/>
      <c r="AVR190" s="228"/>
      <c r="AVS190" s="228"/>
      <c r="AVT190" s="228"/>
      <c r="AVU190" s="228"/>
      <c r="AVV190" s="228"/>
      <c r="AVW190" s="228"/>
      <c r="AVX190" s="228"/>
      <c r="AVY190" s="228"/>
      <c r="AVZ190" s="228"/>
      <c r="AWA190" s="228"/>
      <c r="AWB190" s="228"/>
      <c r="AWC190" s="228"/>
      <c r="AWD190" s="228"/>
      <c r="AWE190" s="228"/>
      <c r="AWF190" s="228"/>
      <c r="AWG190" s="228"/>
      <c r="AWH190" s="228"/>
      <c r="AWI190" s="228"/>
      <c r="AWJ190" s="228"/>
      <c r="AWK190" s="228"/>
      <c r="AWL190" s="228"/>
      <c r="AWM190" s="228"/>
      <c r="AWN190" s="228"/>
      <c r="AWO190" s="228"/>
      <c r="AWP190" s="228"/>
      <c r="AWQ190" s="228"/>
      <c r="AWR190" s="228"/>
      <c r="AWS190" s="228"/>
      <c r="AWT190" s="228"/>
      <c r="AWU190" s="228"/>
      <c r="AWV190" s="228"/>
      <c r="AWW190" s="228"/>
      <c r="AWX190" s="228"/>
      <c r="AWY190" s="228"/>
      <c r="AWZ190" s="228"/>
      <c r="AXA190" s="228"/>
      <c r="AXB190" s="228"/>
      <c r="AXC190" s="228"/>
      <c r="AXD190" s="228"/>
      <c r="AXE190" s="228"/>
      <c r="AXF190" s="228"/>
      <c r="AXG190" s="228"/>
      <c r="AXH190" s="228"/>
      <c r="AXI190" s="228"/>
      <c r="AXJ190" s="228"/>
      <c r="AXK190" s="228"/>
      <c r="AXL190" s="228"/>
      <c r="AXM190" s="228"/>
      <c r="AXN190" s="228"/>
      <c r="AXO190" s="228"/>
      <c r="AXP190" s="228"/>
      <c r="AXQ190" s="228"/>
      <c r="AXR190" s="228"/>
      <c r="AXS190" s="228"/>
      <c r="AXT190" s="228"/>
      <c r="AXU190" s="228"/>
      <c r="AXV190" s="228"/>
      <c r="AXW190" s="228"/>
      <c r="AXX190" s="228"/>
      <c r="AXY190" s="228"/>
      <c r="AXZ190" s="228"/>
      <c r="AYA190" s="228"/>
      <c r="AYB190" s="228"/>
      <c r="AYC190" s="228"/>
      <c r="AYD190" s="228"/>
      <c r="AYE190" s="228"/>
      <c r="AYF190" s="228"/>
      <c r="AYG190" s="228"/>
      <c r="AYH190" s="228"/>
      <c r="AYI190" s="228"/>
      <c r="AYJ190" s="228"/>
      <c r="AYK190" s="228"/>
      <c r="AYL190" s="228"/>
      <c r="AYM190" s="228"/>
      <c r="AYN190" s="228"/>
      <c r="AYO190" s="228"/>
      <c r="AYP190" s="228"/>
      <c r="AYQ190" s="228"/>
      <c r="AYR190" s="228"/>
      <c r="AYS190" s="228"/>
      <c r="AYT190" s="228"/>
      <c r="AYU190" s="228"/>
      <c r="AYV190" s="228"/>
      <c r="AYW190" s="228"/>
      <c r="AYX190" s="228"/>
      <c r="AYY190" s="228"/>
      <c r="AYZ190" s="228"/>
      <c r="AZA190" s="228"/>
      <c r="AZB190" s="228"/>
      <c r="AZC190" s="228"/>
      <c r="AZD190" s="228"/>
      <c r="AZE190" s="228"/>
      <c r="AZF190" s="228"/>
      <c r="AZG190" s="228"/>
      <c r="AZH190" s="228"/>
      <c r="AZI190" s="228"/>
      <c r="AZJ190" s="228"/>
      <c r="AZK190" s="228"/>
      <c r="AZL190" s="228"/>
      <c r="AZM190" s="228"/>
      <c r="AZN190" s="228"/>
      <c r="AZO190" s="228"/>
      <c r="AZP190" s="228"/>
      <c r="AZQ190" s="228"/>
      <c r="AZR190" s="228"/>
      <c r="AZS190" s="228"/>
      <c r="AZT190" s="228"/>
      <c r="AZU190" s="228"/>
      <c r="AZV190" s="228"/>
      <c r="AZW190" s="228"/>
      <c r="AZX190" s="228"/>
      <c r="AZY190" s="228"/>
      <c r="AZZ190" s="228"/>
      <c r="BAA190" s="228"/>
      <c r="BAB190" s="228"/>
      <c r="BAC190" s="228"/>
      <c r="BAD190" s="228"/>
      <c r="BAE190" s="228"/>
      <c r="BAF190" s="228"/>
      <c r="BAG190" s="228"/>
      <c r="BAH190" s="228"/>
      <c r="BAI190" s="228"/>
      <c r="BAJ190" s="228"/>
      <c r="BAK190" s="228"/>
      <c r="BAL190" s="228"/>
      <c r="BAM190" s="228"/>
      <c r="BAN190" s="228"/>
      <c r="BAO190" s="228"/>
      <c r="BAP190" s="228"/>
      <c r="BAQ190" s="228"/>
      <c r="BAR190" s="228"/>
      <c r="BAS190" s="228"/>
      <c r="BAT190" s="228"/>
      <c r="BAU190" s="228"/>
      <c r="BAV190" s="228"/>
      <c r="BAW190" s="228"/>
      <c r="BAX190" s="228"/>
      <c r="BAY190" s="228"/>
      <c r="BAZ190" s="228"/>
      <c r="BBA190" s="228"/>
      <c r="BBB190" s="228"/>
      <c r="BBC190" s="228"/>
      <c r="BBD190" s="228"/>
      <c r="BBE190" s="228"/>
      <c r="BBF190" s="228"/>
      <c r="BBG190" s="228"/>
      <c r="BBH190" s="228"/>
      <c r="BBI190" s="228"/>
      <c r="BBJ190" s="228"/>
      <c r="BBK190" s="228"/>
      <c r="BBL190" s="228"/>
      <c r="BBM190" s="228"/>
      <c r="BBN190" s="228"/>
      <c r="BBO190" s="228"/>
      <c r="BBP190" s="228"/>
      <c r="BBQ190" s="228"/>
      <c r="BBR190" s="228"/>
      <c r="BBS190" s="228"/>
      <c r="BBT190" s="228"/>
      <c r="BBU190" s="228"/>
      <c r="BBV190" s="228"/>
      <c r="BBW190" s="228"/>
      <c r="BBX190" s="228"/>
      <c r="BBY190" s="228"/>
      <c r="BBZ190" s="228"/>
      <c r="BCA190" s="228"/>
      <c r="BCB190" s="228"/>
      <c r="BCC190" s="228"/>
      <c r="BCD190" s="228"/>
      <c r="BCE190" s="228"/>
      <c r="BCF190" s="228"/>
      <c r="BCG190" s="228"/>
      <c r="BCH190" s="228"/>
      <c r="BCI190" s="228"/>
      <c r="BCJ190" s="228"/>
      <c r="BCK190" s="228"/>
      <c r="BCL190" s="228"/>
      <c r="BCM190" s="228"/>
      <c r="BCN190" s="228"/>
      <c r="BCO190" s="228"/>
      <c r="BCP190" s="228"/>
      <c r="BCQ190" s="228"/>
      <c r="BCR190" s="228"/>
      <c r="BCS190" s="228"/>
      <c r="BCT190" s="228"/>
      <c r="BCU190" s="228"/>
      <c r="BCV190" s="228"/>
      <c r="BCW190" s="228"/>
      <c r="BCX190" s="228"/>
      <c r="BCY190" s="228"/>
      <c r="BCZ190" s="228"/>
      <c r="BDA190" s="228"/>
      <c r="BDB190" s="228"/>
      <c r="BDC190" s="228"/>
      <c r="BDD190" s="228"/>
      <c r="BDE190" s="228"/>
      <c r="BDF190" s="228"/>
      <c r="BDG190" s="228"/>
      <c r="BDH190" s="228"/>
      <c r="BDI190" s="228"/>
      <c r="BDJ190" s="228"/>
      <c r="BDK190" s="228"/>
      <c r="BDL190" s="228"/>
      <c r="BDM190" s="228"/>
      <c r="BDN190" s="228"/>
      <c r="BDO190" s="228"/>
      <c r="BDP190" s="228"/>
      <c r="BDQ190" s="228"/>
      <c r="BDR190" s="228"/>
      <c r="BDS190" s="228"/>
      <c r="BDT190" s="228"/>
      <c r="BDU190" s="228"/>
      <c r="BDV190" s="228"/>
      <c r="BDW190" s="228"/>
      <c r="BDX190" s="228"/>
      <c r="BDY190" s="228"/>
      <c r="BDZ190" s="228"/>
      <c r="BEA190" s="228"/>
      <c r="BEB190" s="228"/>
      <c r="BEC190" s="228"/>
      <c r="BED190" s="228"/>
      <c r="BEE190" s="228"/>
      <c r="BEF190" s="228"/>
      <c r="BEG190" s="228"/>
      <c r="BEH190" s="228"/>
      <c r="BEI190" s="228"/>
      <c r="BEJ190" s="228"/>
      <c r="BEK190" s="228"/>
      <c r="BEL190" s="228"/>
      <c r="BEM190" s="228"/>
      <c r="BEN190" s="228"/>
      <c r="BEO190" s="228"/>
      <c r="BEP190" s="228"/>
      <c r="BEQ190" s="228"/>
      <c r="BER190" s="228"/>
      <c r="BES190" s="228"/>
      <c r="BET190" s="228"/>
      <c r="BEU190" s="228"/>
      <c r="BEV190" s="228"/>
      <c r="BEW190" s="228"/>
      <c r="BEX190" s="228"/>
      <c r="BEY190" s="228"/>
      <c r="BEZ190" s="228"/>
      <c r="BFA190" s="228"/>
      <c r="BFB190" s="228"/>
      <c r="BFC190" s="228"/>
      <c r="BFD190" s="228"/>
      <c r="BFE190" s="228"/>
      <c r="BFF190" s="228"/>
      <c r="BFG190" s="228"/>
      <c r="BFH190" s="228"/>
      <c r="BFI190" s="228"/>
      <c r="BFJ190" s="228"/>
      <c r="BFK190" s="228"/>
      <c r="BFL190" s="228"/>
      <c r="BFM190" s="228"/>
      <c r="BFN190" s="228"/>
      <c r="BFO190" s="228"/>
      <c r="BFP190" s="228"/>
      <c r="BFQ190" s="228"/>
      <c r="BFR190" s="228"/>
      <c r="BFS190" s="228"/>
      <c r="BFT190" s="228"/>
      <c r="BFU190" s="228"/>
      <c r="BFV190" s="228"/>
      <c r="BFW190" s="228"/>
      <c r="BFX190" s="228"/>
      <c r="BFY190" s="228"/>
      <c r="BFZ190" s="228"/>
      <c r="BGA190" s="228"/>
      <c r="BGB190" s="228"/>
      <c r="BGC190" s="228"/>
      <c r="BGD190" s="228"/>
      <c r="BGE190" s="228"/>
      <c r="BGF190" s="228"/>
      <c r="BGG190" s="228"/>
      <c r="BGH190" s="228"/>
      <c r="BGI190" s="228"/>
      <c r="BGJ190" s="228"/>
      <c r="BGK190" s="228"/>
      <c r="BGL190" s="228"/>
      <c r="BGM190" s="228"/>
      <c r="BGN190" s="228"/>
      <c r="BGO190" s="228"/>
      <c r="BGP190" s="228"/>
      <c r="BGQ190" s="228"/>
      <c r="BGR190" s="228"/>
      <c r="BGS190" s="228"/>
      <c r="BGT190" s="228"/>
      <c r="BGU190" s="228"/>
      <c r="BGV190" s="228"/>
      <c r="BGW190" s="228"/>
      <c r="BGX190" s="228"/>
      <c r="BGY190" s="228"/>
      <c r="BGZ190" s="228"/>
      <c r="BHA190" s="228"/>
      <c r="BHB190" s="228"/>
      <c r="BHC190" s="228"/>
      <c r="BHD190" s="228"/>
      <c r="BHE190" s="228"/>
      <c r="BHF190" s="228"/>
      <c r="BHG190" s="228"/>
      <c r="BHH190" s="228"/>
      <c r="BHI190" s="228"/>
      <c r="BHJ190" s="228"/>
      <c r="BHK190" s="228"/>
      <c r="BHL190" s="228"/>
      <c r="BHM190" s="228"/>
      <c r="BHN190" s="228"/>
      <c r="BHO190" s="228"/>
      <c r="BHP190" s="228"/>
      <c r="BHQ190" s="228"/>
      <c r="BHR190" s="228"/>
      <c r="BHS190" s="228"/>
      <c r="BHT190" s="228"/>
      <c r="BHU190" s="228"/>
      <c r="BHV190" s="228"/>
      <c r="BHW190" s="228"/>
      <c r="BHX190" s="228"/>
      <c r="BHY190" s="228"/>
      <c r="BHZ190" s="228"/>
      <c r="BIA190" s="228"/>
      <c r="BIB190" s="228"/>
      <c r="BIC190" s="228"/>
      <c r="BID190" s="228"/>
      <c r="BIE190" s="228"/>
      <c r="BIF190" s="228"/>
      <c r="BIG190" s="228"/>
      <c r="BIH190" s="228"/>
      <c r="BII190" s="228"/>
      <c r="BIJ190" s="228"/>
      <c r="BIK190" s="228"/>
      <c r="BIL190" s="228"/>
      <c r="BIM190" s="228"/>
      <c r="BIN190" s="228"/>
      <c r="BIO190" s="228"/>
      <c r="BIP190" s="228"/>
      <c r="BIQ190" s="228"/>
      <c r="BIR190" s="228"/>
      <c r="BIS190" s="228"/>
      <c r="BIT190" s="228"/>
      <c r="BIU190" s="228"/>
      <c r="BIV190" s="228"/>
      <c r="BIW190" s="228"/>
      <c r="BIX190" s="228"/>
      <c r="BIY190" s="228"/>
      <c r="BIZ190" s="228"/>
      <c r="BJA190" s="228"/>
      <c r="BJB190" s="228"/>
      <c r="BJC190" s="228"/>
      <c r="BJD190" s="228"/>
      <c r="BJE190" s="228"/>
      <c r="BJF190" s="228"/>
      <c r="BJG190" s="228"/>
      <c r="BJH190" s="228"/>
      <c r="BJI190" s="228"/>
      <c r="BJJ190" s="228"/>
      <c r="BJK190" s="228"/>
      <c r="BJL190" s="228"/>
      <c r="BJM190" s="228"/>
      <c r="BJN190" s="228"/>
      <c r="BJO190" s="228"/>
      <c r="BJP190" s="228"/>
      <c r="BJQ190" s="228"/>
      <c r="BJR190" s="228"/>
      <c r="BJS190" s="228"/>
      <c r="BJT190" s="228"/>
      <c r="BJU190" s="228"/>
      <c r="BJV190" s="228"/>
      <c r="BJW190" s="228"/>
      <c r="BJX190" s="228"/>
      <c r="BJY190" s="228"/>
      <c r="BJZ190" s="228"/>
      <c r="BKA190" s="228"/>
      <c r="BKB190" s="228"/>
      <c r="BKC190" s="228"/>
      <c r="BKD190" s="228"/>
      <c r="BKE190" s="228"/>
      <c r="BKF190" s="228"/>
      <c r="BKG190" s="228"/>
      <c r="BKH190" s="228"/>
      <c r="BKI190" s="228"/>
      <c r="BKJ190" s="228"/>
      <c r="BKK190" s="228"/>
      <c r="BKL190" s="228"/>
      <c r="BKM190" s="228"/>
      <c r="BKN190" s="228"/>
      <c r="BKO190" s="228"/>
      <c r="BKP190" s="228"/>
      <c r="BKQ190" s="228"/>
      <c r="BKR190" s="228"/>
      <c r="BKS190" s="228"/>
      <c r="BKT190" s="228"/>
      <c r="BKU190" s="228"/>
      <c r="BKV190" s="228"/>
      <c r="BKW190" s="228"/>
      <c r="BKX190" s="228"/>
      <c r="BKY190" s="228"/>
      <c r="BKZ190" s="228"/>
      <c r="BLA190" s="228"/>
      <c r="BLB190" s="228"/>
      <c r="BLC190" s="228"/>
      <c r="BLD190" s="228"/>
      <c r="BLE190" s="228"/>
      <c r="BLF190" s="228"/>
      <c r="BLG190" s="228"/>
      <c r="BLH190" s="228"/>
      <c r="BLI190" s="228"/>
      <c r="BLJ190" s="228"/>
      <c r="BLK190" s="228"/>
      <c r="BLL190" s="228"/>
      <c r="BLM190" s="228"/>
      <c r="BLN190" s="228"/>
      <c r="BLO190" s="228"/>
      <c r="BLP190" s="228"/>
      <c r="BLQ190" s="228"/>
      <c r="BLR190" s="228"/>
      <c r="BLS190" s="228"/>
      <c r="BLT190" s="228"/>
      <c r="BLU190" s="228"/>
      <c r="BLV190" s="228"/>
      <c r="BLW190" s="228"/>
      <c r="BLX190" s="228"/>
      <c r="BLY190" s="228"/>
      <c r="BLZ190" s="228"/>
      <c r="BMA190" s="228"/>
      <c r="BMB190" s="228"/>
      <c r="BMC190" s="228"/>
      <c r="BMD190" s="228"/>
      <c r="BME190" s="228"/>
      <c r="BMF190" s="228"/>
      <c r="BMG190" s="228"/>
      <c r="BMH190" s="228"/>
      <c r="BMI190" s="228"/>
      <c r="BMJ190" s="228"/>
      <c r="BMK190" s="228"/>
      <c r="BML190" s="228"/>
      <c r="BMM190" s="228"/>
      <c r="BMN190" s="228"/>
      <c r="BMO190" s="228"/>
      <c r="BMP190" s="228"/>
      <c r="BMQ190" s="228"/>
      <c r="BMR190" s="228"/>
      <c r="BMS190" s="228"/>
      <c r="BMT190" s="228"/>
      <c r="BMU190" s="228"/>
      <c r="BMV190" s="228"/>
      <c r="BMW190" s="228"/>
      <c r="BMX190" s="228"/>
      <c r="BMY190" s="228"/>
      <c r="BMZ190" s="228"/>
      <c r="BNA190" s="228"/>
      <c r="BNB190" s="228"/>
      <c r="BNC190" s="228"/>
      <c r="BND190" s="228"/>
      <c r="BNE190" s="228"/>
      <c r="BNF190" s="228"/>
      <c r="BNG190" s="228"/>
      <c r="BNH190" s="228"/>
      <c r="BNI190" s="228"/>
      <c r="BNJ190" s="228"/>
      <c r="BNK190" s="228"/>
      <c r="BNL190" s="228"/>
    </row>
    <row r="191" spans="1:1728" s="178" customFormat="1" ht="15" hidden="1" customHeight="1" x14ac:dyDescent="0.25">
      <c r="A191" s="236">
        <v>188</v>
      </c>
      <c r="B191" s="219" t="s">
        <v>598</v>
      </c>
      <c r="C191" s="219" t="s">
        <v>239</v>
      </c>
      <c r="D191" s="219" t="s">
        <v>2321</v>
      </c>
      <c r="E191" s="219"/>
      <c r="F191" s="219" t="s">
        <v>304</v>
      </c>
      <c r="G191" s="244">
        <v>0</v>
      </c>
      <c r="H191" s="245">
        <v>14</v>
      </c>
      <c r="I191" s="222" t="s">
        <v>236</v>
      </c>
      <c r="J191" s="222">
        <v>2025</v>
      </c>
      <c r="K191" s="248" t="s">
        <v>2318</v>
      </c>
      <c r="L191" s="249" t="s">
        <v>2322</v>
      </c>
      <c r="M191" s="285" t="s">
        <v>460</v>
      </c>
      <c r="N191" s="228"/>
      <c r="O191" s="228"/>
      <c r="P191" s="228"/>
      <c r="Q191" s="228"/>
      <c r="R191" s="228"/>
      <c r="S191" s="228"/>
      <c r="T191" s="228"/>
      <c r="U191" s="228"/>
      <c r="V191" s="228"/>
      <c r="W191" s="228"/>
      <c r="X191" s="228"/>
      <c r="Y191" s="228"/>
      <c r="Z191" s="228"/>
      <c r="AA191" s="228"/>
      <c r="AB191" s="228"/>
      <c r="AC191" s="228"/>
      <c r="AD191" s="228"/>
      <c r="AE191" s="228"/>
      <c r="AF191" s="228"/>
      <c r="AG191" s="228"/>
      <c r="AH191" s="228"/>
      <c r="AI191" s="228"/>
      <c r="AJ191" s="228"/>
      <c r="AK191" s="228"/>
      <c r="AL191" s="228"/>
      <c r="AM191" s="228"/>
      <c r="AN191" s="228"/>
      <c r="AO191" s="228"/>
      <c r="AP191" s="228"/>
      <c r="AQ191" s="228"/>
      <c r="AR191" s="228"/>
      <c r="AS191" s="228"/>
      <c r="AT191" s="228"/>
      <c r="AU191" s="228"/>
      <c r="AV191" s="228"/>
      <c r="AW191" s="228"/>
      <c r="AX191" s="228"/>
      <c r="AY191" s="228"/>
      <c r="AZ191" s="228"/>
      <c r="BA191" s="228"/>
      <c r="BB191" s="228"/>
      <c r="BC191" s="228"/>
      <c r="BD191" s="228"/>
      <c r="BE191" s="228"/>
      <c r="BF191" s="228"/>
      <c r="BG191" s="228"/>
      <c r="BH191" s="228"/>
      <c r="BI191" s="228"/>
      <c r="BJ191" s="228"/>
      <c r="BK191" s="228"/>
      <c r="BL191" s="228"/>
      <c r="BM191" s="228"/>
      <c r="BN191" s="228"/>
      <c r="BO191" s="228"/>
      <c r="BP191" s="228"/>
      <c r="BQ191" s="228"/>
      <c r="BR191" s="228"/>
      <c r="BS191" s="228"/>
      <c r="BT191" s="228"/>
      <c r="BU191" s="228"/>
      <c r="BV191" s="228"/>
      <c r="BW191" s="228"/>
      <c r="BX191" s="228"/>
      <c r="BY191" s="228"/>
      <c r="BZ191" s="228"/>
      <c r="CA191" s="228"/>
      <c r="CB191" s="228"/>
      <c r="CC191" s="228"/>
      <c r="CD191" s="228"/>
      <c r="CE191" s="228"/>
      <c r="CF191" s="228"/>
      <c r="CG191" s="228"/>
      <c r="CH191" s="228"/>
      <c r="CI191" s="228"/>
      <c r="CJ191" s="228"/>
      <c r="CK191" s="228"/>
      <c r="CL191" s="228"/>
      <c r="CM191" s="228"/>
      <c r="CN191" s="228"/>
      <c r="CO191" s="228"/>
      <c r="CP191" s="228"/>
      <c r="CQ191" s="228"/>
      <c r="CR191" s="228"/>
      <c r="CS191" s="228"/>
      <c r="CT191" s="228"/>
      <c r="CU191" s="228"/>
      <c r="CV191" s="228"/>
      <c r="CW191" s="228"/>
      <c r="CX191" s="228"/>
      <c r="CY191" s="228"/>
      <c r="CZ191" s="228"/>
      <c r="DA191" s="228"/>
      <c r="DB191" s="228"/>
      <c r="DC191" s="228"/>
      <c r="DD191" s="228"/>
      <c r="DE191" s="228"/>
      <c r="DF191" s="228"/>
      <c r="DG191" s="228"/>
      <c r="DH191" s="228"/>
      <c r="DI191" s="228"/>
      <c r="DJ191" s="228"/>
      <c r="DK191" s="228"/>
      <c r="DL191" s="228"/>
      <c r="DM191" s="228"/>
      <c r="DN191" s="228"/>
      <c r="DO191" s="228"/>
      <c r="DP191" s="228"/>
      <c r="DQ191" s="228"/>
      <c r="DR191" s="228"/>
      <c r="DS191" s="228"/>
      <c r="DT191" s="228"/>
      <c r="DU191" s="228"/>
      <c r="DV191" s="228"/>
      <c r="DW191" s="228"/>
      <c r="DX191" s="228"/>
      <c r="DY191" s="228"/>
      <c r="DZ191" s="228"/>
      <c r="EA191" s="228"/>
      <c r="EB191" s="228"/>
      <c r="EC191" s="228"/>
      <c r="ED191" s="228"/>
      <c r="EE191" s="228"/>
      <c r="EF191" s="228"/>
      <c r="EG191" s="228"/>
      <c r="EH191" s="228"/>
      <c r="EI191" s="228"/>
      <c r="EJ191" s="228"/>
      <c r="EK191" s="228"/>
      <c r="EL191" s="228"/>
      <c r="EM191" s="228"/>
      <c r="EN191" s="228"/>
      <c r="EO191" s="228"/>
      <c r="EP191" s="228"/>
      <c r="EQ191" s="228"/>
      <c r="ER191" s="228"/>
      <c r="ES191" s="228"/>
      <c r="ET191" s="228"/>
      <c r="EU191" s="228"/>
      <c r="EV191" s="228"/>
      <c r="EW191" s="228"/>
      <c r="EX191" s="228"/>
      <c r="EY191" s="228"/>
      <c r="EZ191" s="228"/>
      <c r="FA191" s="228"/>
      <c r="FB191" s="228"/>
      <c r="FC191" s="228"/>
      <c r="FD191" s="228"/>
      <c r="FE191" s="228"/>
      <c r="FF191" s="228"/>
      <c r="FG191" s="228"/>
      <c r="FH191" s="228"/>
      <c r="FI191" s="228"/>
      <c r="FJ191" s="228"/>
      <c r="FK191" s="228"/>
      <c r="FL191" s="228"/>
      <c r="FM191" s="228"/>
      <c r="FN191" s="228"/>
      <c r="FO191" s="228"/>
      <c r="FP191" s="228"/>
      <c r="FQ191" s="228"/>
      <c r="FR191" s="228"/>
      <c r="FS191" s="228"/>
      <c r="FT191" s="228"/>
      <c r="FU191" s="228"/>
      <c r="FV191" s="228"/>
      <c r="FW191" s="228"/>
      <c r="FX191" s="228"/>
      <c r="FY191" s="228"/>
      <c r="FZ191" s="228"/>
      <c r="GA191" s="228"/>
      <c r="GB191" s="228"/>
      <c r="GC191" s="228"/>
      <c r="GD191" s="228"/>
      <c r="GE191" s="228"/>
      <c r="GF191" s="228"/>
      <c r="GG191" s="228"/>
      <c r="GH191" s="228"/>
      <c r="GI191" s="228"/>
      <c r="GJ191" s="228"/>
      <c r="GK191" s="228"/>
      <c r="GL191" s="228"/>
      <c r="GM191" s="228"/>
      <c r="GN191" s="228"/>
      <c r="GO191" s="228"/>
      <c r="GP191" s="228"/>
      <c r="GQ191" s="228"/>
      <c r="GR191" s="228"/>
      <c r="GS191" s="228"/>
      <c r="GT191" s="228"/>
      <c r="GU191" s="228"/>
      <c r="GV191" s="228"/>
      <c r="GW191" s="228"/>
      <c r="GX191" s="228"/>
      <c r="GY191" s="228"/>
      <c r="GZ191" s="228"/>
      <c r="HA191" s="228"/>
      <c r="HB191" s="228"/>
      <c r="HC191" s="228"/>
      <c r="HD191" s="228"/>
      <c r="HE191" s="228"/>
      <c r="HF191" s="228"/>
      <c r="HG191" s="228"/>
      <c r="HH191" s="228"/>
      <c r="HI191" s="228"/>
      <c r="HJ191" s="228"/>
      <c r="HK191" s="228"/>
      <c r="HL191" s="228"/>
      <c r="HM191" s="228"/>
      <c r="HN191" s="228"/>
      <c r="HO191" s="228"/>
      <c r="HP191" s="228"/>
      <c r="HQ191" s="228"/>
      <c r="HR191" s="228"/>
      <c r="HS191" s="228"/>
      <c r="HT191" s="228"/>
      <c r="HU191" s="228"/>
      <c r="HV191" s="228"/>
      <c r="HW191" s="228"/>
      <c r="HX191" s="228"/>
      <c r="HY191" s="228"/>
      <c r="HZ191" s="228"/>
      <c r="IA191" s="228"/>
      <c r="IB191" s="228"/>
      <c r="IC191" s="228"/>
      <c r="ID191" s="228"/>
      <c r="IE191" s="228"/>
      <c r="IF191" s="228"/>
      <c r="IG191" s="228"/>
      <c r="IH191" s="228"/>
      <c r="II191" s="228"/>
      <c r="IJ191" s="228"/>
      <c r="IK191" s="228"/>
      <c r="IL191" s="228"/>
      <c r="IM191" s="228"/>
      <c r="IN191" s="228"/>
      <c r="IO191" s="228"/>
      <c r="IP191" s="228"/>
      <c r="IQ191" s="228"/>
      <c r="IR191" s="228"/>
      <c r="IS191" s="228"/>
      <c r="IT191" s="228"/>
      <c r="IU191" s="228"/>
      <c r="IV191" s="228"/>
      <c r="IW191" s="228"/>
      <c r="IX191" s="228"/>
      <c r="IY191" s="228"/>
      <c r="IZ191" s="228"/>
      <c r="JA191" s="228"/>
      <c r="JB191" s="228"/>
      <c r="JC191" s="228"/>
      <c r="JD191" s="228"/>
      <c r="JE191" s="228"/>
      <c r="JF191" s="228"/>
      <c r="JG191" s="228"/>
      <c r="JH191" s="228"/>
      <c r="JI191" s="228"/>
      <c r="JJ191" s="228"/>
      <c r="JK191" s="228"/>
      <c r="JL191" s="228"/>
      <c r="JM191" s="228"/>
      <c r="JN191" s="228"/>
      <c r="JO191" s="228"/>
      <c r="JP191" s="228"/>
      <c r="JQ191" s="228"/>
      <c r="JR191" s="228"/>
      <c r="JS191" s="228"/>
      <c r="JT191" s="228"/>
      <c r="JU191" s="228"/>
      <c r="JV191" s="228"/>
      <c r="JW191" s="228"/>
      <c r="JX191" s="228"/>
      <c r="JY191" s="228"/>
      <c r="JZ191" s="228"/>
      <c r="KA191" s="228"/>
      <c r="KB191" s="228"/>
      <c r="KC191" s="228"/>
      <c r="KD191" s="228"/>
      <c r="KE191" s="228"/>
      <c r="KF191" s="228"/>
      <c r="KG191" s="228"/>
      <c r="KH191" s="228"/>
      <c r="KI191" s="228"/>
      <c r="KJ191" s="228"/>
      <c r="KK191" s="228"/>
      <c r="KL191" s="228"/>
      <c r="KM191" s="228"/>
      <c r="KN191" s="228"/>
      <c r="KO191" s="228"/>
      <c r="KP191" s="228"/>
      <c r="KQ191" s="228"/>
      <c r="KR191" s="228"/>
      <c r="KS191" s="228"/>
      <c r="KT191" s="228"/>
      <c r="KU191" s="228"/>
      <c r="KV191" s="228"/>
      <c r="KW191" s="228"/>
      <c r="KX191" s="228"/>
      <c r="KY191" s="228"/>
      <c r="KZ191" s="228"/>
      <c r="LA191" s="228"/>
      <c r="LB191" s="228"/>
      <c r="LC191" s="228"/>
      <c r="LD191" s="228"/>
      <c r="LE191" s="228"/>
      <c r="LF191" s="228"/>
      <c r="LG191" s="228"/>
      <c r="LH191" s="228"/>
      <c r="LI191" s="228"/>
      <c r="LJ191" s="228"/>
      <c r="LK191" s="228"/>
      <c r="LL191" s="228"/>
      <c r="LM191" s="228"/>
      <c r="LN191" s="228"/>
      <c r="LO191" s="228"/>
      <c r="LP191" s="228"/>
      <c r="LQ191" s="228"/>
      <c r="LR191" s="228"/>
      <c r="LS191" s="228"/>
      <c r="LT191" s="228"/>
      <c r="LU191" s="228"/>
      <c r="LV191" s="228"/>
      <c r="LW191" s="228"/>
      <c r="LX191" s="228"/>
      <c r="LY191" s="228"/>
      <c r="LZ191" s="228"/>
      <c r="MA191" s="228"/>
      <c r="MB191" s="228"/>
      <c r="MC191" s="228"/>
      <c r="MD191" s="228"/>
      <c r="ME191" s="228"/>
      <c r="MF191" s="228"/>
      <c r="MG191" s="228"/>
      <c r="MH191" s="228"/>
      <c r="MI191" s="228"/>
      <c r="MJ191" s="228"/>
      <c r="MK191" s="228"/>
      <c r="ML191" s="228"/>
      <c r="MM191" s="228"/>
      <c r="MN191" s="228"/>
      <c r="MO191" s="228"/>
      <c r="MP191" s="228"/>
      <c r="MQ191" s="228"/>
      <c r="MR191" s="228"/>
      <c r="MS191" s="228"/>
      <c r="MT191" s="228"/>
      <c r="MU191" s="228"/>
      <c r="MV191" s="228"/>
      <c r="MW191" s="228"/>
      <c r="MX191" s="228"/>
      <c r="MY191" s="228"/>
      <c r="MZ191" s="228"/>
      <c r="NA191" s="228"/>
      <c r="NB191" s="228"/>
      <c r="NC191" s="228"/>
      <c r="ND191" s="228"/>
      <c r="NE191" s="228"/>
      <c r="NF191" s="228"/>
      <c r="NG191" s="228"/>
      <c r="NH191" s="228"/>
      <c r="NI191" s="228"/>
      <c r="NJ191" s="228"/>
      <c r="NK191" s="228"/>
      <c r="NL191" s="228"/>
      <c r="NM191" s="228"/>
      <c r="NN191" s="228"/>
      <c r="NO191" s="228"/>
      <c r="NP191" s="228"/>
      <c r="NQ191" s="228"/>
      <c r="NR191" s="228"/>
      <c r="NS191" s="228"/>
      <c r="NT191" s="228"/>
      <c r="NU191" s="228"/>
      <c r="NV191" s="228"/>
      <c r="NW191" s="228"/>
      <c r="NX191" s="228"/>
      <c r="NY191" s="228"/>
      <c r="NZ191" s="228"/>
      <c r="OA191" s="228"/>
      <c r="OB191" s="228"/>
      <c r="OC191" s="228"/>
      <c r="OD191" s="228"/>
      <c r="OE191" s="228"/>
      <c r="OF191" s="228"/>
      <c r="OG191" s="228"/>
      <c r="OH191" s="228"/>
      <c r="OI191" s="228"/>
      <c r="OJ191" s="228"/>
      <c r="OK191" s="228"/>
      <c r="OL191" s="228"/>
      <c r="OM191" s="228"/>
      <c r="ON191" s="228"/>
      <c r="OO191" s="228"/>
      <c r="OP191" s="228"/>
      <c r="OQ191" s="228"/>
      <c r="OR191" s="228"/>
      <c r="OS191" s="228"/>
      <c r="OT191" s="228"/>
      <c r="OU191" s="228"/>
      <c r="OV191" s="228"/>
      <c r="OW191" s="228"/>
      <c r="OX191" s="228"/>
      <c r="OY191" s="228"/>
      <c r="OZ191" s="228"/>
      <c r="PA191" s="228"/>
      <c r="PB191" s="228"/>
      <c r="PC191" s="228"/>
      <c r="PD191" s="228"/>
      <c r="PE191" s="228"/>
      <c r="PF191" s="228"/>
      <c r="PG191" s="228"/>
      <c r="PH191" s="228"/>
      <c r="PI191" s="228"/>
      <c r="PJ191" s="228"/>
      <c r="PK191" s="228"/>
      <c r="PL191" s="228"/>
      <c r="PM191" s="228"/>
      <c r="PN191" s="228"/>
      <c r="PO191" s="228"/>
      <c r="PP191" s="228"/>
      <c r="PQ191" s="228"/>
      <c r="PR191" s="228"/>
      <c r="PS191" s="228"/>
      <c r="PT191" s="228"/>
      <c r="PU191" s="228"/>
      <c r="PV191" s="228"/>
      <c r="PW191" s="228"/>
      <c r="PX191" s="228"/>
      <c r="PY191" s="228"/>
      <c r="PZ191" s="228"/>
      <c r="QA191" s="228"/>
      <c r="QB191" s="228"/>
      <c r="QC191" s="228"/>
      <c r="QD191" s="228"/>
      <c r="QE191" s="228"/>
      <c r="QF191" s="228"/>
      <c r="QG191" s="228"/>
      <c r="QH191" s="228"/>
      <c r="QI191" s="228"/>
      <c r="QJ191" s="228"/>
      <c r="QK191" s="228"/>
      <c r="QL191" s="228"/>
      <c r="QM191" s="228"/>
      <c r="QN191" s="228"/>
      <c r="QO191" s="228"/>
      <c r="QP191" s="228"/>
      <c r="QQ191" s="228"/>
      <c r="QR191" s="228"/>
      <c r="QS191" s="228"/>
      <c r="QT191" s="228"/>
      <c r="QU191" s="228"/>
      <c r="QV191" s="228"/>
      <c r="QW191" s="228"/>
      <c r="QX191" s="228"/>
      <c r="QY191" s="228"/>
      <c r="QZ191" s="228"/>
      <c r="RA191" s="228"/>
      <c r="RB191" s="228"/>
      <c r="RC191" s="228"/>
      <c r="RD191" s="228"/>
      <c r="RE191" s="228"/>
      <c r="RF191" s="228"/>
      <c r="RG191" s="228"/>
      <c r="RH191" s="228"/>
      <c r="RI191" s="228"/>
      <c r="RJ191" s="228"/>
      <c r="RK191" s="228"/>
      <c r="RL191" s="228"/>
      <c r="RM191" s="228"/>
      <c r="RN191" s="228"/>
      <c r="RO191" s="228"/>
      <c r="RP191" s="228"/>
      <c r="RQ191" s="228"/>
      <c r="RR191" s="228"/>
      <c r="RS191" s="228"/>
      <c r="RT191" s="228"/>
      <c r="RU191" s="228"/>
      <c r="RV191" s="228"/>
      <c r="RW191" s="228"/>
      <c r="RX191" s="228"/>
      <c r="RY191" s="228"/>
      <c r="RZ191" s="228"/>
      <c r="SA191" s="228"/>
      <c r="SB191" s="228"/>
      <c r="SC191" s="228"/>
      <c r="SD191" s="228"/>
      <c r="SE191" s="228"/>
      <c r="SF191" s="228"/>
      <c r="SG191" s="228"/>
      <c r="SH191" s="228"/>
      <c r="SI191" s="228"/>
      <c r="SJ191" s="228"/>
      <c r="SK191" s="228"/>
      <c r="SL191" s="228"/>
      <c r="SM191" s="228"/>
      <c r="SN191" s="228"/>
      <c r="SO191" s="228"/>
      <c r="SP191" s="228"/>
      <c r="SQ191" s="228"/>
      <c r="SR191" s="228"/>
      <c r="SS191" s="228"/>
      <c r="ST191" s="228"/>
      <c r="SU191" s="228"/>
      <c r="SV191" s="228"/>
      <c r="SW191" s="228"/>
      <c r="SX191" s="228"/>
      <c r="SY191" s="228"/>
      <c r="SZ191" s="228"/>
      <c r="TA191" s="228"/>
      <c r="TB191" s="228"/>
      <c r="TC191" s="228"/>
      <c r="TD191" s="228"/>
      <c r="TE191" s="228"/>
      <c r="TF191" s="228"/>
      <c r="TG191" s="228"/>
      <c r="TH191" s="228"/>
      <c r="TI191" s="228"/>
      <c r="TJ191" s="228"/>
      <c r="TK191" s="228"/>
      <c r="TL191" s="228"/>
      <c r="TM191" s="228"/>
      <c r="TN191" s="228"/>
      <c r="TO191" s="228"/>
      <c r="TP191" s="228"/>
      <c r="TQ191" s="228"/>
      <c r="TR191" s="228"/>
      <c r="TS191" s="228"/>
      <c r="TT191" s="228"/>
      <c r="TU191" s="228"/>
      <c r="TV191" s="228"/>
      <c r="TW191" s="228"/>
      <c r="TX191" s="228"/>
      <c r="TY191" s="228"/>
      <c r="TZ191" s="228"/>
      <c r="UA191" s="228"/>
      <c r="UB191" s="228"/>
      <c r="UC191" s="228"/>
      <c r="UD191" s="228"/>
      <c r="UE191" s="228"/>
      <c r="UF191" s="228"/>
      <c r="UG191" s="228"/>
      <c r="UH191" s="228"/>
      <c r="UI191" s="228"/>
      <c r="UJ191" s="228"/>
      <c r="UK191" s="228"/>
      <c r="UL191" s="228"/>
      <c r="UM191" s="228"/>
      <c r="UN191" s="228"/>
      <c r="UO191" s="228"/>
      <c r="UP191" s="228"/>
      <c r="UQ191" s="228"/>
      <c r="UR191" s="228"/>
      <c r="US191" s="228"/>
      <c r="UT191" s="228"/>
      <c r="UU191" s="228"/>
      <c r="UV191" s="228"/>
      <c r="UW191" s="228"/>
      <c r="UX191" s="228"/>
      <c r="UY191" s="228"/>
      <c r="UZ191" s="228"/>
      <c r="VA191" s="228"/>
      <c r="VB191" s="228"/>
      <c r="VC191" s="228"/>
      <c r="VD191" s="228"/>
      <c r="VE191" s="228"/>
      <c r="VF191" s="228"/>
      <c r="VG191" s="228"/>
      <c r="VH191" s="228"/>
      <c r="VI191" s="228"/>
      <c r="VJ191" s="228"/>
      <c r="VK191" s="228"/>
      <c r="VL191" s="228"/>
      <c r="VM191" s="228"/>
      <c r="VN191" s="228"/>
      <c r="VO191" s="228"/>
      <c r="VP191" s="228"/>
      <c r="VQ191" s="228"/>
      <c r="VR191" s="228"/>
      <c r="VS191" s="228"/>
      <c r="VT191" s="228"/>
      <c r="VU191" s="228"/>
      <c r="VV191" s="228"/>
      <c r="VW191" s="228"/>
      <c r="VX191" s="228"/>
      <c r="VY191" s="228"/>
      <c r="VZ191" s="228"/>
      <c r="WA191" s="228"/>
      <c r="WB191" s="228"/>
      <c r="WC191" s="228"/>
      <c r="WD191" s="228"/>
      <c r="WE191" s="228"/>
      <c r="WF191" s="228"/>
      <c r="WG191" s="228"/>
      <c r="WH191" s="228"/>
      <c r="WI191" s="228"/>
      <c r="WJ191" s="228"/>
      <c r="WK191" s="228"/>
      <c r="WL191" s="228"/>
      <c r="WM191" s="228"/>
      <c r="WN191" s="228"/>
      <c r="WO191" s="228"/>
      <c r="WP191" s="228"/>
      <c r="WQ191" s="228"/>
      <c r="WR191" s="228"/>
      <c r="WS191" s="228"/>
      <c r="WT191" s="228"/>
      <c r="WU191" s="228"/>
      <c r="WV191" s="228"/>
      <c r="WW191" s="228"/>
      <c r="WX191" s="228"/>
      <c r="WY191" s="228"/>
      <c r="WZ191" s="228"/>
      <c r="XA191" s="228"/>
      <c r="XB191" s="228"/>
      <c r="XC191" s="228"/>
      <c r="XD191" s="228"/>
      <c r="XE191" s="228"/>
      <c r="XF191" s="228"/>
      <c r="XG191" s="228"/>
      <c r="XH191" s="228"/>
      <c r="XI191" s="228"/>
      <c r="XJ191" s="228"/>
      <c r="XK191" s="228"/>
      <c r="XL191" s="228"/>
      <c r="XM191" s="228"/>
      <c r="XN191" s="228"/>
      <c r="XO191" s="228"/>
      <c r="XP191" s="228"/>
      <c r="XQ191" s="228"/>
      <c r="XR191" s="228"/>
      <c r="XS191" s="228"/>
      <c r="XT191" s="228"/>
      <c r="XU191" s="228"/>
      <c r="XV191" s="228"/>
      <c r="XW191" s="228"/>
      <c r="XX191" s="228"/>
      <c r="XY191" s="228"/>
      <c r="XZ191" s="228"/>
      <c r="YA191" s="228"/>
      <c r="YB191" s="228"/>
      <c r="YC191" s="228"/>
      <c r="YD191" s="228"/>
      <c r="YE191" s="228"/>
      <c r="YF191" s="228"/>
      <c r="YG191" s="228"/>
      <c r="YH191" s="228"/>
      <c r="YI191" s="228"/>
      <c r="YJ191" s="228"/>
      <c r="YK191" s="228"/>
      <c r="YL191" s="228"/>
      <c r="YM191" s="228"/>
      <c r="YN191" s="228"/>
      <c r="YO191" s="228"/>
      <c r="YP191" s="228"/>
      <c r="YQ191" s="228"/>
      <c r="YR191" s="228"/>
      <c r="YS191" s="228"/>
      <c r="YT191" s="228"/>
      <c r="YU191" s="228"/>
      <c r="YV191" s="228"/>
      <c r="YW191" s="228"/>
      <c r="YX191" s="228"/>
      <c r="YY191" s="228"/>
      <c r="YZ191" s="228"/>
      <c r="ZA191" s="228"/>
      <c r="ZB191" s="228"/>
      <c r="ZC191" s="228"/>
      <c r="ZD191" s="228"/>
      <c r="ZE191" s="228"/>
      <c r="ZF191" s="228"/>
      <c r="ZG191" s="228"/>
      <c r="ZH191" s="228"/>
      <c r="ZI191" s="228"/>
      <c r="ZJ191" s="228"/>
      <c r="ZK191" s="228"/>
      <c r="ZL191" s="228"/>
      <c r="ZM191" s="228"/>
      <c r="ZN191" s="228"/>
      <c r="ZO191" s="228"/>
      <c r="ZP191" s="228"/>
      <c r="ZQ191" s="228"/>
      <c r="ZR191" s="228"/>
      <c r="ZS191" s="228"/>
      <c r="ZT191" s="228"/>
      <c r="ZU191" s="228"/>
      <c r="ZV191" s="228"/>
      <c r="ZW191" s="228"/>
      <c r="ZX191" s="228"/>
      <c r="ZY191" s="228"/>
      <c r="ZZ191" s="228"/>
      <c r="AAA191" s="228"/>
      <c r="AAB191" s="228"/>
      <c r="AAC191" s="228"/>
      <c r="AAD191" s="228"/>
      <c r="AAE191" s="228"/>
      <c r="AAF191" s="228"/>
      <c r="AAG191" s="228"/>
      <c r="AAH191" s="228"/>
      <c r="AAI191" s="228"/>
      <c r="AAJ191" s="228"/>
      <c r="AAK191" s="228"/>
      <c r="AAL191" s="228"/>
      <c r="AAM191" s="228"/>
      <c r="AAN191" s="228"/>
      <c r="AAO191" s="228"/>
      <c r="AAP191" s="228"/>
      <c r="AAQ191" s="228"/>
      <c r="AAR191" s="228"/>
      <c r="AAS191" s="228"/>
      <c r="AAT191" s="228"/>
      <c r="AAU191" s="228"/>
      <c r="AAV191" s="228"/>
      <c r="AAW191" s="228"/>
      <c r="AAX191" s="228"/>
      <c r="AAY191" s="228"/>
      <c r="AAZ191" s="228"/>
      <c r="ABA191" s="228"/>
      <c r="ABB191" s="228"/>
      <c r="ABC191" s="228"/>
      <c r="ABD191" s="228"/>
      <c r="ABE191" s="228"/>
      <c r="ABF191" s="228"/>
      <c r="ABG191" s="228"/>
      <c r="ABH191" s="228"/>
      <c r="ABI191" s="228"/>
      <c r="ABJ191" s="228"/>
      <c r="ABK191" s="228"/>
      <c r="ABL191" s="228"/>
      <c r="ABM191" s="228"/>
      <c r="ABN191" s="228"/>
      <c r="ABO191" s="228"/>
      <c r="ABP191" s="228"/>
      <c r="ABQ191" s="228"/>
      <c r="ABR191" s="228"/>
      <c r="ABS191" s="228"/>
      <c r="ABT191" s="228"/>
      <c r="ABU191" s="228"/>
      <c r="ABV191" s="228"/>
      <c r="ABW191" s="228"/>
      <c r="ABX191" s="228"/>
      <c r="ABY191" s="228"/>
      <c r="ABZ191" s="228"/>
      <c r="ACA191" s="228"/>
      <c r="ACB191" s="228"/>
      <c r="ACC191" s="228"/>
      <c r="ACD191" s="228"/>
      <c r="ACE191" s="228"/>
      <c r="ACF191" s="228"/>
      <c r="ACG191" s="228"/>
      <c r="ACH191" s="228"/>
      <c r="ACI191" s="228"/>
      <c r="ACJ191" s="228"/>
      <c r="ACK191" s="228"/>
      <c r="ACL191" s="228"/>
      <c r="ACM191" s="228"/>
      <c r="ACN191" s="228"/>
      <c r="ACO191" s="228"/>
      <c r="ACP191" s="228"/>
      <c r="ACQ191" s="228"/>
      <c r="ACR191" s="228"/>
      <c r="ACS191" s="228"/>
      <c r="ACT191" s="228"/>
      <c r="ACU191" s="228"/>
      <c r="ACV191" s="228"/>
      <c r="ACW191" s="228"/>
      <c r="ACX191" s="228"/>
      <c r="ACY191" s="228"/>
      <c r="ACZ191" s="228"/>
      <c r="ADA191" s="228"/>
      <c r="ADB191" s="228"/>
      <c r="ADC191" s="228"/>
      <c r="ADD191" s="228"/>
      <c r="ADE191" s="228"/>
      <c r="ADF191" s="228"/>
      <c r="ADG191" s="228"/>
      <c r="ADH191" s="228"/>
      <c r="ADI191" s="228"/>
      <c r="ADJ191" s="228"/>
      <c r="ADK191" s="228"/>
      <c r="ADL191" s="228"/>
      <c r="ADM191" s="228"/>
      <c r="ADN191" s="228"/>
      <c r="ADO191" s="228"/>
      <c r="ADP191" s="228"/>
      <c r="ADQ191" s="228"/>
      <c r="ADR191" s="228"/>
      <c r="ADS191" s="228"/>
      <c r="ADT191" s="228"/>
      <c r="ADU191" s="228"/>
      <c r="ADV191" s="228"/>
      <c r="ADW191" s="228"/>
      <c r="ADX191" s="228"/>
      <c r="ADY191" s="228"/>
      <c r="ADZ191" s="228"/>
      <c r="AEA191" s="228"/>
      <c r="AEB191" s="228"/>
      <c r="AEC191" s="228"/>
      <c r="AED191" s="228"/>
      <c r="AEE191" s="228"/>
      <c r="AEF191" s="228"/>
      <c r="AEG191" s="228"/>
      <c r="AEH191" s="228"/>
      <c r="AEI191" s="228"/>
      <c r="AEJ191" s="228"/>
      <c r="AEK191" s="228"/>
      <c r="AEL191" s="228"/>
      <c r="AEM191" s="228"/>
      <c r="AEN191" s="228"/>
      <c r="AEO191" s="228"/>
      <c r="AEP191" s="228"/>
      <c r="AEQ191" s="228"/>
      <c r="AER191" s="228"/>
      <c r="AES191" s="228"/>
      <c r="AET191" s="228"/>
      <c r="AEU191" s="228"/>
      <c r="AEV191" s="228"/>
      <c r="AEW191" s="228"/>
      <c r="AEX191" s="228"/>
      <c r="AEY191" s="228"/>
      <c r="AEZ191" s="228"/>
      <c r="AFA191" s="228"/>
      <c r="AFB191" s="228"/>
      <c r="AFC191" s="228"/>
      <c r="AFD191" s="228"/>
      <c r="AFE191" s="228"/>
      <c r="AFF191" s="228"/>
      <c r="AFG191" s="228"/>
      <c r="AFH191" s="228"/>
      <c r="AFI191" s="228"/>
      <c r="AFJ191" s="228"/>
      <c r="AFK191" s="228"/>
      <c r="AFL191" s="228"/>
      <c r="AFM191" s="228"/>
      <c r="AFN191" s="228"/>
      <c r="AFO191" s="228"/>
      <c r="AFP191" s="228"/>
      <c r="AFQ191" s="228"/>
      <c r="AFR191" s="228"/>
      <c r="AFS191" s="228"/>
      <c r="AFT191" s="228"/>
      <c r="AFU191" s="228"/>
      <c r="AFV191" s="228"/>
      <c r="AFW191" s="228"/>
      <c r="AFX191" s="228"/>
      <c r="AFY191" s="228"/>
      <c r="AFZ191" s="228"/>
      <c r="AGA191" s="228"/>
      <c r="AGB191" s="228"/>
      <c r="AGC191" s="228"/>
      <c r="AGD191" s="228"/>
      <c r="AGE191" s="228"/>
      <c r="AGF191" s="228"/>
      <c r="AGG191" s="228"/>
      <c r="AGH191" s="228"/>
      <c r="AGI191" s="228"/>
      <c r="AGJ191" s="228"/>
      <c r="AGK191" s="228"/>
      <c r="AGL191" s="228"/>
      <c r="AGM191" s="228"/>
      <c r="AGN191" s="228"/>
      <c r="AGO191" s="228"/>
      <c r="AGP191" s="228"/>
      <c r="AGQ191" s="228"/>
      <c r="AGR191" s="228"/>
      <c r="AGS191" s="228"/>
      <c r="AGT191" s="228"/>
      <c r="AGU191" s="228"/>
      <c r="AGV191" s="228"/>
      <c r="AGW191" s="228"/>
      <c r="AGX191" s="228"/>
      <c r="AGY191" s="228"/>
      <c r="AGZ191" s="228"/>
      <c r="AHA191" s="228"/>
      <c r="AHB191" s="228"/>
      <c r="AHC191" s="228"/>
      <c r="AHD191" s="228"/>
      <c r="AHE191" s="228"/>
      <c r="AHF191" s="228"/>
      <c r="AHG191" s="228"/>
      <c r="AHH191" s="228"/>
      <c r="AHI191" s="228"/>
      <c r="AHJ191" s="228"/>
      <c r="AHK191" s="228"/>
      <c r="AHL191" s="228"/>
      <c r="AHM191" s="228"/>
      <c r="AHN191" s="228"/>
      <c r="AHO191" s="228"/>
      <c r="AHP191" s="228"/>
      <c r="AHQ191" s="228"/>
      <c r="AHR191" s="228"/>
      <c r="AHS191" s="228"/>
      <c r="AHT191" s="228"/>
      <c r="AHU191" s="228"/>
      <c r="AHV191" s="228"/>
      <c r="AHW191" s="228"/>
      <c r="AHX191" s="228"/>
      <c r="AHY191" s="228"/>
      <c r="AHZ191" s="228"/>
      <c r="AIA191" s="228"/>
      <c r="AIB191" s="228"/>
      <c r="AIC191" s="228"/>
      <c r="AID191" s="228"/>
      <c r="AIE191" s="228"/>
      <c r="AIF191" s="228"/>
      <c r="AIG191" s="228"/>
      <c r="AIH191" s="228"/>
      <c r="AII191" s="228"/>
      <c r="AIJ191" s="228"/>
      <c r="AIK191" s="228"/>
      <c r="AIL191" s="228"/>
      <c r="AIM191" s="228"/>
      <c r="AIN191" s="228"/>
      <c r="AIO191" s="228"/>
      <c r="AIP191" s="228"/>
      <c r="AIQ191" s="228"/>
      <c r="AIR191" s="228"/>
      <c r="AIS191" s="228"/>
      <c r="AIT191" s="228"/>
      <c r="AIU191" s="228"/>
      <c r="AIV191" s="228"/>
      <c r="AIW191" s="228"/>
      <c r="AIX191" s="228"/>
      <c r="AIY191" s="228"/>
      <c r="AIZ191" s="228"/>
      <c r="AJA191" s="228"/>
      <c r="AJB191" s="228"/>
      <c r="AJC191" s="228"/>
      <c r="AJD191" s="228"/>
      <c r="AJE191" s="228"/>
      <c r="AJF191" s="228"/>
      <c r="AJG191" s="228"/>
      <c r="AJH191" s="228"/>
      <c r="AJI191" s="228"/>
      <c r="AJJ191" s="228"/>
      <c r="AJK191" s="228"/>
      <c r="AJL191" s="228"/>
      <c r="AJM191" s="228"/>
      <c r="AJN191" s="228"/>
      <c r="AJO191" s="228"/>
      <c r="AJP191" s="228"/>
      <c r="AJQ191" s="228"/>
      <c r="AJR191" s="228"/>
      <c r="AJS191" s="228"/>
      <c r="AJT191" s="228"/>
      <c r="AJU191" s="228"/>
      <c r="AJV191" s="228"/>
      <c r="AJW191" s="228"/>
      <c r="AJX191" s="228"/>
      <c r="AJY191" s="228"/>
      <c r="AJZ191" s="228"/>
      <c r="AKA191" s="228"/>
      <c r="AKB191" s="228"/>
      <c r="AKC191" s="228"/>
      <c r="AKD191" s="228"/>
      <c r="AKE191" s="228"/>
      <c r="AKF191" s="228"/>
      <c r="AKG191" s="228"/>
      <c r="AKH191" s="228"/>
      <c r="AKI191" s="228"/>
      <c r="AKJ191" s="228"/>
      <c r="AKK191" s="228"/>
      <c r="AKL191" s="228"/>
      <c r="AKM191" s="228"/>
      <c r="AKN191" s="228"/>
      <c r="AKO191" s="228"/>
      <c r="AKP191" s="228"/>
      <c r="AKQ191" s="228"/>
      <c r="AKR191" s="228"/>
      <c r="AKS191" s="228"/>
      <c r="AKT191" s="228"/>
      <c r="AKU191" s="228"/>
      <c r="AKV191" s="228"/>
      <c r="AKW191" s="228"/>
      <c r="AKX191" s="228"/>
      <c r="AKY191" s="228"/>
      <c r="AKZ191" s="228"/>
      <c r="ALA191" s="228"/>
      <c r="ALB191" s="228"/>
      <c r="ALC191" s="228"/>
      <c r="ALD191" s="228"/>
      <c r="ALE191" s="228"/>
      <c r="ALF191" s="228"/>
      <c r="ALG191" s="228"/>
      <c r="ALH191" s="228"/>
      <c r="ALI191" s="228"/>
      <c r="ALJ191" s="228"/>
      <c r="ALK191" s="228"/>
      <c r="ALL191" s="228"/>
      <c r="ALM191" s="228"/>
      <c r="ALN191" s="228"/>
      <c r="ALO191" s="228"/>
      <c r="ALP191" s="228"/>
      <c r="ALQ191" s="228"/>
      <c r="ALR191" s="228"/>
      <c r="ALS191" s="228"/>
      <c r="ALT191" s="228"/>
      <c r="ALU191" s="228"/>
      <c r="ALV191" s="228"/>
      <c r="ALW191" s="228"/>
      <c r="ALX191" s="228"/>
      <c r="ALY191" s="228"/>
      <c r="ALZ191" s="228"/>
      <c r="AMA191" s="228"/>
      <c r="AMB191" s="228"/>
      <c r="AMC191" s="228"/>
      <c r="AMD191" s="228"/>
      <c r="AME191" s="228"/>
      <c r="AMF191" s="228"/>
      <c r="AMG191" s="228"/>
      <c r="AMH191" s="228"/>
      <c r="AMI191" s="228"/>
      <c r="AMJ191" s="228"/>
      <c r="AMK191" s="228"/>
      <c r="AML191" s="228"/>
      <c r="AMM191" s="228"/>
      <c r="AMN191" s="228"/>
      <c r="AMO191" s="228"/>
      <c r="AMP191" s="228"/>
      <c r="AMQ191" s="228"/>
      <c r="AMR191" s="228"/>
      <c r="AMS191" s="228"/>
      <c r="AMT191" s="228"/>
      <c r="AMU191" s="228"/>
      <c r="AMV191" s="228"/>
      <c r="AMW191" s="228"/>
      <c r="AMX191" s="228"/>
      <c r="AMY191" s="228"/>
      <c r="AMZ191" s="228"/>
      <c r="ANA191" s="228"/>
      <c r="ANB191" s="228"/>
      <c r="ANC191" s="228"/>
      <c r="AND191" s="228"/>
      <c r="ANE191" s="228"/>
      <c r="ANF191" s="228"/>
      <c r="ANG191" s="228"/>
      <c r="ANH191" s="228"/>
      <c r="ANI191" s="228"/>
      <c r="ANJ191" s="228"/>
      <c r="ANK191" s="228"/>
      <c r="ANL191" s="228"/>
      <c r="ANM191" s="228"/>
      <c r="ANN191" s="228"/>
      <c r="ANO191" s="228"/>
      <c r="ANP191" s="228"/>
      <c r="ANQ191" s="228"/>
      <c r="ANR191" s="228"/>
      <c r="ANS191" s="228"/>
      <c r="ANT191" s="228"/>
      <c r="ANU191" s="228"/>
      <c r="ANV191" s="228"/>
      <c r="ANW191" s="228"/>
      <c r="ANX191" s="228"/>
      <c r="ANY191" s="228"/>
      <c r="ANZ191" s="228"/>
      <c r="AOA191" s="228"/>
      <c r="AOB191" s="228"/>
      <c r="AOC191" s="228"/>
      <c r="AOD191" s="228"/>
      <c r="AOE191" s="228"/>
      <c r="AOF191" s="228"/>
      <c r="AOG191" s="228"/>
      <c r="AOH191" s="228"/>
      <c r="AOI191" s="228"/>
      <c r="AOJ191" s="228"/>
      <c r="AOK191" s="228"/>
      <c r="AOL191" s="228"/>
      <c r="AOM191" s="228"/>
      <c r="AON191" s="228"/>
      <c r="AOO191" s="228"/>
      <c r="AOP191" s="228"/>
      <c r="AOQ191" s="228"/>
      <c r="AOR191" s="228"/>
      <c r="AOS191" s="228"/>
      <c r="AOT191" s="228"/>
      <c r="AOU191" s="228"/>
      <c r="AOV191" s="228"/>
      <c r="AOW191" s="228"/>
      <c r="AOX191" s="228"/>
      <c r="AOY191" s="228"/>
      <c r="AOZ191" s="228"/>
      <c r="APA191" s="228"/>
      <c r="APB191" s="228"/>
      <c r="APC191" s="228"/>
      <c r="APD191" s="228"/>
      <c r="APE191" s="228"/>
      <c r="APF191" s="228"/>
      <c r="APG191" s="228"/>
      <c r="APH191" s="228"/>
      <c r="API191" s="228"/>
      <c r="APJ191" s="228"/>
      <c r="APK191" s="228"/>
      <c r="APL191" s="228"/>
      <c r="APM191" s="228"/>
      <c r="APN191" s="228"/>
      <c r="APO191" s="228"/>
      <c r="APP191" s="228"/>
      <c r="APQ191" s="228"/>
      <c r="APR191" s="228"/>
      <c r="APS191" s="228"/>
      <c r="APT191" s="228"/>
      <c r="APU191" s="228"/>
      <c r="APV191" s="228"/>
      <c r="APW191" s="228"/>
      <c r="APX191" s="228"/>
      <c r="APY191" s="228"/>
      <c r="APZ191" s="228"/>
      <c r="AQA191" s="228"/>
      <c r="AQB191" s="228"/>
      <c r="AQC191" s="228"/>
      <c r="AQD191" s="228"/>
      <c r="AQE191" s="228"/>
      <c r="AQF191" s="228"/>
      <c r="AQG191" s="228"/>
      <c r="AQH191" s="228"/>
      <c r="AQI191" s="228"/>
      <c r="AQJ191" s="228"/>
      <c r="AQK191" s="228"/>
      <c r="AQL191" s="228"/>
      <c r="AQM191" s="228"/>
      <c r="AQN191" s="228"/>
      <c r="AQO191" s="228"/>
      <c r="AQP191" s="228"/>
      <c r="AQQ191" s="228"/>
      <c r="AQR191" s="228"/>
      <c r="AQS191" s="228"/>
      <c r="AQT191" s="228"/>
      <c r="AQU191" s="228"/>
      <c r="AQV191" s="228"/>
      <c r="AQW191" s="228"/>
      <c r="AQX191" s="228"/>
      <c r="AQY191" s="228"/>
      <c r="AQZ191" s="228"/>
      <c r="ARA191" s="228"/>
      <c r="ARB191" s="228"/>
      <c r="ARC191" s="228"/>
      <c r="ARD191" s="228"/>
      <c r="ARE191" s="228"/>
      <c r="ARF191" s="228"/>
      <c r="ARG191" s="228"/>
      <c r="ARH191" s="228"/>
      <c r="ARI191" s="228"/>
      <c r="ARJ191" s="228"/>
      <c r="ARK191" s="228"/>
      <c r="ARL191" s="228"/>
      <c r="ARM191" s="228"/>
      <c r="ARN191" s="228"/>
      <c r="ARO191" s="228"/>
      <c r="ARP191" s="228"/>
      <c r="ARQ191" s="228"/>
      <c r="ARR191" s="228"/>
      <c r="ARS191" s="228"/>
      <c r="ART191" s="228"/>
      <c r="ARU191" s="228"/>
      <c r="ARV191" s="228"/>
      <c r="ARW191" s="228"/>
      <c r="ARX191" s="228"/>
      <c r="ARY191" s="228"/>
      <c r="ARZ191" s="228"/>
      <c r="ASA191" s="228"/>
      <c r="ASB191" s="228"/>
      <c r="ASC191" s="228"/>
      <c r="ASD191" s="228"/>
      <c r="ASE191" s="228"/>
      <c r="ASF191" s="228"/>
      <c r="ASG191" s="228"/>
      <c r="ASH191" s="228"/>
      <c r="ASI191" s="228"/>
      <c r="ASJ191" s="228"/>
      <c r="ASK191" s="228"/>
      <c r="ASL191" s="228"/>
      <c r="ASM191" s="228"/>
      <c r="ASN191" s="228"/>
      <c r="ASO191" s="228"/>
      <c r="ASP191" s="228"/>
      <c r="ASQ191" s="228"/>
      <c r="ASR191" s="228"/>
      <c r="ASS191" s="228"/>
      <c r="AST191" s="228"/>
      <c r="ASU191" s="228"/>
      <c r="ASV191" s="228"/>
      <c r="ASW191" s="228"/>
      <c r="ASX191" s="228"/>
      <c r="ASY191" s="228"/>
      <c r="ASZ191" s="228"/>
      <c r="ATA191" s="228"/>
      <c r="ATB191" s="228"/>
      <c r="ATC191" s="228"/>
      <c r="ATD191" s="228"/>
      <c r="ATE191" s="228"/>
      <c r="ATF191" s="228"/>
      <c r="ATG191" s="228"/>
      <c r="ATH191" s="228"/>
      <c r="ATI191" s="228"/>
      <c r="ATJ191" s="228"/>
      <c r="ATK191" s="228"/>
      <c r="ATL191" s="228"/>
      <c r="ATM191" s="228"/>
      <c r="ATN191" s="228"/>
      <c r="ATO191" s="228"/>
      <c r="ATP191" s="228"/>
      <c r="ATQ191" s="228"/>
      <c r="ATR191" s="228"/>
      <c r="ATS191" s="228"/>
      <c r="ATT191" s="228"/>
      <c r="ATU191" s="228"/>
      <c r="ATV191" s="228"/>
      <c r="ATW191" s="228"/>
      <c r="ATX191" s="228"/>
      <c r="ATY191" s="228"/>
      <c r="ATZ191" s="228"/>
      <c r="AUA191" s="228"/>
      <c r="AUB191" s="228"/>
      <c r="AUC191" s="228"/>
      <c r="AUD191" s="228"/>
      <c r="AUE191" s="228"/>
      <c r="AUF191" s="228"/>
      <c r="AUG191" s="228"/>
      <c r="AUH191" s="228"/>
      <c r="AUI191" s="228"/>
      <c r="AUJ191" s="228"/>
      <c r="AUK191" s="228"/>
      <c r="AUL191" s="228"/>
      <c r="AUM191" s="228"/>
      <c r="AUN191" s="228"/>
      <c r="AUO191" s="228"/>
      <c r="AUP191" s="228"/>
      <c r="AUQ191" s="228"/>
      <c r="AUR191" s="228"/>
      <c r="AUS191" s="228"/>
      <c r="AUT191" s="228"/>
      <c r="AUU191" s="228"/>
      <c r="AUV191" s="228"/>
      <c r="AUW191" s="228"/>
      <c r="AUX191" s="228"/>
      <c r="AUY191" s="228"/>
      <c r="AUZ191" s="228"/>
      <c r="AVA191" s="228"/>
      <c r="AVB191" s="228"/>
      <c r="AVC191" s="228"/>
      <c r="AVD191" s="228"/>
      <c r="AVE191" s="228"/>
      <c r="AVF191" s="228"/>
      <c r="AVG191" s="228"/>
      <c r="AVH191" s="228"/>
      <c r="AVI191" s="228"/>
      <c r="AVJ191" s="228"/>
      <c r="AVK191" s="228"/>
      <c r="AVL191" s="228"/>
      <c r="AVM191" s="228"/>
      <c r="AVN191" s="228"/>
      <c r="AVO191" s="228"/>
      <c r="AVP191" s="228"/>
      <c r="AVQ191" s="228"/>
      <c r="AVR191" s="228"/>
      <c r="AVS191" s="228"/>
      <c r="AVT191" s="228"/>
      <c r="AVU191" s="228"/>
      <c r="AVV191" s="228"/>
      <c r="AVW191" s="228"/>
      <c r="AVX191" s="228"/>
      <c r="AVY191" s="228"/>
      <c r="AVZ191" s="228"/>
      <c r="AWA191" s="228"/>
      <c r="AWB191" s="228"/>
      <c r="AWC191" s="228"/>
      <c r="AWD191" s="228"/>
      <c r="AWE191" s="228"/>
      <c r="AWF191" s="228"/>
      <c r="AWG191" s="228"/>
      <c r="AWH191" s="228"/>
      <c r="AWI191" s="228"/>
      <c r="AWJ191" s="228"/>
      <c r="AWK191" s="228"/>
      <c r="AWL191" s="228"/>
      <c r="AWM191" s="228"/>
      <c r="AWN191" s="228"/>
      <c r="AWO191" s="228"/>
      <c r="AWP191" s="228"/>
      <c r="AWQ191" s="228"/>
      <c r="AWR191" s="228"/>
      <c r="AWS191" s="228"/>
      <c r="AWT191" s="228"/>
      <c r="AWU191" s="228"/>
      <c r="AWV191" s="228"/>
      <c r="AWW191" s="228"/>
      <c r="AWX191" s="228"/>
      <c r="AWY191" s="228"/>
      <c r="AWZ191" s="228"/>
      <c r="AXA191" s="228"/>
      <c r="AXB191" s="228"/>
      <c r="AXC191" s="228"/>
      <c r="AXD191" s="228"/>
      <c r="AXE191" s="228"/>
      <c r="AXF191" s="228"/>
      <c r="AXG191" s="228"/>
      <c r="AXH191" s="228"/>
      <c r="AXI191" s="228"/>
      <c r="AXJ191" s="228"/>
      <c r="AXK191" s="228"/>
      <c r="AXL191" s="228"/>
      <c r="AXM191" s="228"/>
      <c r="AXN191" s="228"/>
      <c r="AXO191" s="228"/>
      <c r="AXP191" s="228"/>
      <c r="AXQ191" s="228"/>
      <c r="AXR191" s="228"/>
      <c r="AXS191" s="228"/>
      <c r="AXT191" s="228"/>
      <c r="AXU191" s="228"/>
      <c r="AXV191" s="228"/>
      <c r="AXW191" s="228"/>
      <c r="AXX191" s="228"/>
      <c r="AXY191" s="228"/>
      <c r="AXZ191" s="228"/>
      <c r="AYA191" s="228"/>
      <c r="AYB191" s="228"/>
      <c r="AYC191" s="228"/>
      <c r="AYD191" s="228"/>
      <c r="AYE191" s="228"/>
      <c r="AYF191" s="228"/>
      <c r="AYG191" s="228"/>
      <c r="AYH191" s="228"/>
      <c r="AYI191" s="228"/>
      <c r="AYJ191" s="228"/>
      <c r="AYK191" s="228"/>
      <c r="AYL191" s="228"/>
      <c r="AYM191" s="228"/>
      <c r="AYN191" s="228"/>
      <c r="AYO191" s="228"/>
      <c r="AYP191" s="228"/>
      <c r="AYQ191" s="228"/>
      <c r="AYR191" s="228"/>
      <c r="AYS191" s="228"/>
      <c r="AYT191" s="228"/>
      <c r="AYU191" s="228"/>
      <c r="AYV191" s="228"/>
      <c r="AYW191" s="228"/>
      <c r="AYX191" s="228"/>
      <c r="AYY191" s="228"/>
      <c r="AYZ191" s="228"/>
      <c r="AZA191" s="228"/>
      <c r="AZB191" s="228"/>
      <c r="AZC191" s="228"/>
      <c r="AZD191" s="228"/>
      <c r="AZE191" s="228"/>
      <c r="AZF191" s="228"/>
      <c r="AZG191" s="228"/>
      <c r="AZH191" s="228"/>
      <c r="AZI191" s="228"/>
      <c r="AZJ191" s="228"/>
      <c r="AZK191" s="228"/>
      <c r="AZL191" s="228"/>
      <c r="AZM191" s="228"/>
      <c r="AZN191" s="228"/>
      <c r="AZO191" s="228"/>
      <c r="AZP191" s="228"/>
      <c r="AZQ191" s="228"/>
      <c r="AZR191" s="228"/>
      <c r="AZS191" s="228"/>
      <c r="AZT191" s="228"/>
      <c r="AZU191" s="228"/>
      <c r="AZV191" s="228"/>
      <c r="AZW191" s="228"/>
      <c r="AZX191" s="228"/>
      <c r="AZY191" s="228"/>
      <c r="AZZ191" s="228"/>
      <c r="BAA191" s="228"/>
      <c r="BAB191" s="228"/>
      <c r="BAC191" s="228"/>
      <c r="BAD191" s="228"/>
      <c r="BAE191" s="228"/>
      <c r="BAF191" s="228"/>
      <c r="BAG191" s="228"/>
      <c r="BAH191" s="228"/>
      <c r="BAI191" s="228"/>
      <c r="BAJ191" s="228"/>
      <c r="BAK191" s="228"/>
      <c r="BAL191" s="228"/>
      <c r="BAM191" s="228"/>
      <c r="BAN191" s="228"/>
      <c r="BAO191" s="228"/>
      <c r="BAP191" s="228"/>
      <c r="BAQ191" s="228"/>
      <c r="BAR191" s="228"/>
      <c r="BAS191" s="228"/>
      <c r="BAT191" s="228"/>
      <c r="BAU191" s="228"/>
      <c r="BAV191" s="228"/>
      <c r="BAW191" s="228"/>
      <c r="BAX191" s="228"/>
      <c r="BAY191" s="228"/>
      <c r="BAZ191" s="228"/>
      <c r="BBA191" s="228"/>
      <c r="BBB191" s="228"/>
      <c r="BBC191" s="228"/>
      <c r="BBD191" s="228"/>
      <c r="BBE191" s="228"/>
      <c r="BBF191" s="228"/>
      <c r="BBG191" s="228"/>
      <c r="BBH191" s="228"/>
      <c r="BBI191" s="228"/>
      <c r="BBJ191" s="228"/>
      <c r="BBK191" s="228"/>
      <c r="BBL191" s="228"/>
      <c r="BBM191" s="228"/>
      <c r="BBN191" s="228"/>
      <c r="BBO191" s="228"/>
      <c r="BBP191" s="228"/>
      <c r="BBQ191" s="228"/>
      <c r="BBR191" s="228"/>
      <c r="BBS191" s="228"/>
      <c r="BBT191" s="228"/>
      <c r="BBU191" s="228"/>
      <c r="BBV191" s="228"/>
      <c r="BBW191" s="228"/>
      <c r="BBX191" s="228"/>
      <c r="BBY191" s="228"/>
      <c r="BBZ191" s="228"/>
      <c r="BCA191" s="228"/>
      <c r="BCB191" s="228"/>
      <c r="BCC191" s="228"/>
      <c r="BCD191" s="228"/>
      <c r="BCE191" s="228"/>
      <c r="BCF191" s="228"/>
      <c r="BCG191" s="228"/>
      <c r="BCH191" s="228"/>
      <c r="BCI191" s="228"/>
      <c r="BCJ191" s="228"/>
      <c r="BCK191" s="228"/>
      <c r="BCL191" s="228"/>
      <c r="BCM191" s="228"/>
      <c r="BCN191" s="228"/>
      <c r="BCO191" s="228"/>
      <c r="BCP191" s="228"/>
      <c r="BCQ191" s="228"/>
      <c r="BCR191" s="228"/>
      <c r="BCS191" s="228"/>
      <c r="BCT191" s="228"/>
      <c r="BCU191" s="228"/>
      <c r="BCV191" s="228"/>
      <c r="BCW191" s="228"/>
      <c r="BCX191" s="228"/>
      <c r="BCY191" s="228"/>
      <c r="BCZ191" s="228"/>
      <c r="BDA191" s="228"/>
      <c r="BDB191" s="228"/>
      <c r="BDC191" s="228"/>
      <c r="BDD191" s="228"/>
      <c r="BDE191" s="228"/>
      <c r="BDF191" s="228"/>
      <c r="BDG191" s="228"/>
      <c r="BDH191" s="228"/>
      <c r="BDI191" s="228"/>
      <c r="BDJ191" s="228"/>
      <c r="BDK191" s="228"/>
      <c r="BDL191" s="228"/>
      <c r="BDM191" s="228"/>
      <c r="BDN191" s="228"/>
      <c r="BDO191" s="228"/>
      <c r="BDP191" s="228"/>
      <c r="BDQ191" s="228"/>
      <c r="BDR191" s="228"/>
      <c r="BDS191" s="228"/>
      <c r="BDT191" s="228"/>
      <c r="BDU191" s="228"/>
      <c r="BDV191" s="228"/>
      <c r="BDW191" s="228"/>
      <c r="BDX191" s="228"/>
      <c r="BDY191" s="228"/>
      <c r="BDZ191" s="228"/>
      <c r="BEA191" s="228"/>
      <c r="BEB191" s="228"/>
      <c r="BEC191" s="228"/>
      <c r="BED191" s="228"/>
      <c r="BEE191" s="228"/>
      <c r="BEF191" s="228"/>
      <c r="BEG191" s="228"/>
      <c r="BEH191" s="228"/>
      <c r="BEI191" s="228"/>
      <c r="BEJ191" s="228"/>
      <c r="BEK191" s="228"/>
      <c r="BEL191" s="228"/>
      <c r="BEM191" s="228"/>
      <c r="BEN191" s="228"/>
      <c r="BEO191" s="228"/>
      <c r="BEP191" s="228"/>
      <c r="BEQ191" s="228"/>
      <c r="BER191" s="228"/>
      <c r="BES191" s="228"/>
      <c r="BET191" s="228"/>
      <c r="BEU191" s="228"/>
      <c r="BEV191" s="228"/>
      <c r="BEW191" s="228"/>
      <c r="BEX191" s="228"/>
      <c r="BEY191" s="228"/>
      <c r="BEZ191" s="228"/>
      <c r="BFA191" s="228"/>
      <c r="BFB191" s="228"/>
      <c r="BFC191" s="228"/>
      <c r="BFD191" s="228"/>
      <c r="BFE191" s="228"/>
      <c r="BFF191" s="228"/>
      <c r="BFG191" s="228"/>
      <c r="BFH191" s="228"/>
      <c r="BFI191" s="228"/>
      <c r="BFJ191" s="228"/>
      <c r="BFK191" s="228"/>
      <c r="BFL191" s="228"/>
      <c r="BFM191" s="228"/>
      <c r="BFN191" s="228"/>
      <c r="BFO191" s="228"/>
      <c r="BFP191" s="228"/>
      <c r="BFQ191" s="228"/>
      <c r="BFR191" s="228"/>
      <c r="BFS191" s="228"/>
      <c r="BFT191" s="228"/>
      <c r="BFU191" s="228"/>
      <c r="BFV191" s="228"/>
      <c r="BFW191" s="228"/>
      <c r="BFX191" s="228"/>
      <c r="BFY191" s="228"/>
      <c r="BFZ191" s="228"/>
      <c r="BGA191" s="228"/>
      <c r="BGB191" s="228"/>
      <c r="BGC191" s="228"/>
      <c r="BGD191" s="228"/>
      <c r="BGE191" s="228"/>
      <c r="BGF191" s="228"/>
      <c r="BGG191" s="228"/>
      <c r="BGH191" s="228"/>
      <c r="BGI191" s="228"/>
      <c r="BGJ191" s="228"/>
      <c r="BGK191" s="228"/>
      <c r="BGL191" s="228"/>
      <c r="BGM191" s="228"/>
      <c r="BGN191" s="228"/>
      <c r="BGO191" s="228"/>
      <c r="BGP191" s="228"/>
      <c r="BGQ191" s="228"/>
      <c r="BGR191" s="228"/>
      <c r="BGS191" s="228"/>
      <c r="BGT191" s="228"/>
      <c r="BGU191" s="228"/>
      <c r="BGV191" s="228"/>
      <c r="BGW191" s="228"/>
      <c r="BGX191" s="228"/>
      <c r="BGY191" s="228"/>
      <c r="BGZ191" s="228"/>
      <c r="BHA191" s="228"/>
      <c r="BHB191" s="228"/>
      <c r="BHC191" s="228"/>
      <c r="BHD191" s="228"/>
      <c r="BHE191" s="228"/>
      <c r="BHF191" s="228"/>
      <c r="BHG191" s="228"/>
      <c r="BHH191" s="228"/>
      <c r="BHI191" s="228"/>
      <c r="BHJ191" s="228"/>
      <c r="BHK191" s="228"/>
      <c r="BHL191" s="228"/>
      <c r="BHM191" s="228"/>
      <c r="BHN191" s="228"/>
      <c r="BHO191" s="228"/>
      <c r="BHP191" s="228"/>
      <c r="BHQ191" s="228"/>
      <c r="BHR191" s="228"/>
      <c r="BHS191" s="228"/>
      <c r="BHT191" s="228"/>
      <c r="BHU191" s="228"/>
      <c r="BHV191" s="228"/>
      <c r="BHW191" s="228"/>
      <c r="BHX191" s="228"/>
      <c r="BHY191" s="228"/>
      <c r="BHZ191" s="228"/>
      <c r="BIA191" s="228"/>
      <c r="BIB191" s="228"/>
      <c r="BIC191" s="228"/>
      <c r="BID191" s="228"/>
      <c r="BIE191" s="228"/>
      <c r="BIF191" s="228"/>
      <c r="BIG191" s="228"/>
      <c r="BIH191" s="228"/>
      <c r="BII191" s="228"/>
      <c r="BIJ191" s="228"/>
      <c r="BIK191" s="228"/>
      <c r="BIL191" s="228"/>
      <c r="BIM191" s="228"/>
      <c r="BIN191" s="228"/>
      <c r="BIO191" s="228"/>
      <c r="BIP191" s="228"/>
      <c r="BIQ191" s="228"/>
      <c r="BIR191" s="228"/>
      <c r="BIS191" s="228"/>
      <c r="BIT191" s="228"/>
      <c r="BIU191" s="228"/>
      <c r="BIV191" s="228"/>
      <c r="BIW191" s="228"/>
      <c r="BIX191" s="228"/>
      <c r="BIY191" s="228"/>
      <c r="BIZ191" s="228"/>
      <c r="BJA191" s="228"/>
      <c r="BJB191" s="228"/>
      <c r="BJC191" s="228"/>
      <c r="BJD191" s="228"/>
      <c r="BJE191" s="228"/>
      <c r="BJF191" s="228"/>
      <c r="BJG191" s="228"/>
      <c r="BJH191" s="228"/>
      <c r="BJI191" s="228"/>
      <c r="BJJ191" s="228"/>
      <c r="BJK191" s="228"/>
      <c r="BJL191" s="228"/>
      <c r="BJM191" s="228"/>
      <c r="BJN191" s="228"/>
      <c r="BJO191" s="228"/>
      <c r="BJP191" s="228"/>
      <c r="BJQ191" s="228"/>
      <c r="BJR191" s="228"/>
      <c r="BJS191" s="228"/>
      <c r="BJT191" s="228"/>
      <c r="BJU191" s="228"/>
      <c r="BJV191" s="228"/>
      <c r="BJW191" s="228"/>
      <c r="BJX191" s="228"/>
      <c r="BJY191" s="228"/>
      <c r="BJZ191" s="228"/>
      <c r="BKA191" s="228"/>
      <c r="BKB191" s="228"/>
      <c r="BKC191" s="228"/>
      <c r="BKD191" s="228"/>
      <c r="BKE191" s="228"/>
      <c r="BKF191" s="228"/>
      <c r="BKG191" s="228"/>
      <c r="BKH191" s="228"/>
      <c r="BKI191" s="228"/>
      <c r="BKJ191" s="228"/>
      <c r="BKK191" s="228"/>
      <c r="BKL191" s="228"/>
      <c r="BKM191" s="228"/>
      <c r="BKN191" s="228"/>
      <c r="BKO191" s="228"/>
      <c r="BKP191" s="228"/>
      <c r="BKQ191" s="228"/>
      <c r="BKR191" s="228"/>
      <c r="BKS191" s="228"/>
      <c r="BKT191" s="228"/>
      <c r="BKU191" s="228"/>
      <c r="BKV191" s="228"/>
      <c r="BKW191" s="228"/>
      <c r="BKX191" s="228"/>
      <c r="BKY191" s="228"/>
      <c r="BKZ191" s="228"/>
      <c r="BLA191" s="228"/>
      <c r="BLB191" s="228"/>
      <c r="BLC191" s="228"/>
      <c r="BLD191" s="228"/>
      <c r="BLE191" s="228"/>
      <c r="BLF191" s="228"/>
      <c r="BLG191" s="228"/>
      <c r="BLH191" s="228"/>
      <c r="BLI191" s="228"/>
      <c r="BLJ191" s="228"/>
      <c r="BLK191" s="228"/>
      <c r="BLL191" s="228"/>
      <c r="BLM191" s="228"/>
      <c r="BLN191" s="228"/>
      <c r="BLO191" s="228"/>
      <c r="BLP191" s="228"/>
      <c r="BLQ191" s="228"/>
      <c r="BLR191" s="228"/>
      <c r="BLS191" s="228"/>
      <c r="BLT191" s="228"/>
      <c r="BLU191" s="228"/>
      <c r="BLV191" s="228"/>
      <c r="BLW191" s="228"/>
      <c r="BLX191" s="228"/>
      <c r="BLY191" s="228"/>
      <c r="BLZ191" s="228"/>
      <c r="BMA191" s="228"/>
      <c r="BMB191" s="228"/>
      <c r="BMC191" s="228"/>
      <c r="BMD191" s="228"/>
      <c r="BME191" s="228"/>
      <c r="BMF191" s="228"/>
      <c r="BMG191" s="228"/>
      <c r="BMH191" s="228"/>
      <c r="BMI191" s="228"/>
      <c r="BMJ191" s="228"/>
      <c r="BMK191" s="228"/>
      <c r="BML191" s="228"/>
      <c r="BMM191" s="228"/>
      <c r="BMN191" s="228"/>
      <c r="BMO191" s="228"/>
      <c r="BMP191" s="228"/>
      <c r="BMQ191" s="228"/>
      <c r="BMR191" s="228"/>
      <c r="BMS191" s="228"/>
      <c r="BMT191" s="228"/>
      <c r="BMU191" s="228"/>
      <c r="BMV191" s="228"/>
      <c r="BMW191" s="228"/>
      <c r="BMX191" s="228"/>
      <c r="BMY191" s="228"/>
      <c r="BMZ191" s="228"/>
      <c r="BNA191" s="228"/>
      <c r="BNB191" s="228"/>
      <c r="BNC191" s="228"/>
      <c r="BND191" s="228"/>
      <c r="BNE191" s="228"/>
      <c r="BNF191" s="228"/>
      <c r="BNG191" s="228"/>
      <c r="BNH191" s="228"/>
      <c r="BNI191" s="228"/>
      <c r="BNJ191" s="228"/>
      <c r="BNK191" s="228"/>
      <c r="BNL191" s="228"/>
    </row>
    <row r="192" spans="1:1728" s="178" customFormat="1" ht="15" customHeight="1" x14ac:dyDescent="0.25">
      <c r="A192" s="250">
        <v>190</v>
      </c>
      <c r="B192" s="234" t="s">
        <v>2023</v>
      </c>
      <c r="C192" s="234" t="s">
        <v>239</v>
      </c>
      <c r="D192" s="234" t="s">
        <v>609</v>
      </c>
      <c r="E192" s="234" t="s">
        <v>133</v>
      </c>
      <c r="F192" s="234" t="s">
        <v>304</v>
      </c>
      <c r="G192" s="234">
        <v>0</v>
      </c>
      <c r="H192" s="251">
        <v>508</v>
      </c>
      <c r="I192" s="251" t="s">
        <v>266</v>
      </c>
      <c r="J192" s="251">
        <v>2026</v>
      </c>
      <c r="K192" s="252" t="s">
        <v>604</v>
      </c>
      <c r="L192" s="252" t="s">
        <v>2323</v>
      </c>
      <c r="M192" s="285" t="s">
        <v>460</v>
      </c>
      <c r="N192" s="228"/>
      <c r="O192" s="228"/>
      <c r="P192" s="228"/>
      <c r="Q192" s="228"/>
      <c r="R192" s="228"/>
      <c r="S192" s="228"/>
      <c r="T192" s="228"/>
      <c r="U192" s="228"/>
      <c r="V192" s="228"/>
      <c r="W192" s="228"/>
      <c r="X192" s="228"/>
      <c r="Y192" s="228"/>
      <c r="Z192" s="228"/>
      <c r="AA192" s="228"/>
      <c r="AB192" s="228"/>
      <c r="AC192" s="228"/>
      <c r="AD192" s="228"/>
      <c r="AE192" s="228"/>
      <c r="AF192" s="228"/>
      <c r="AG192" s="228"/>
      <c r="AH192" s="228"/>
      <c r="AI192" s="228"/>
      <c r="AJ192" s="228"/>
      <c r="AK192" s="228"/>
      <c r="AL192" s="228"/>
      <c r="AM192" s="228"/>
      <c r="AN192" s="228"/>
      <c r="AO192" s="228"/>
      <c r="AP192" s="228"/>
      <c r="AQ192" s="228"/>
      <c r="AR192" s="228"/>
      <c r="AS192" s="228"/>
      <c r="AT192" s="228"/>
      <c r="AU192" s="228"/>
      <c r="AV192" s="228"/>
      <c r="AW192" s="228"/>
      <c r="AX192" s="228"/>
      <c r="AY192" s="228"/>
      <c r="AZ192" s="228"/>
      <c r="BA192" s="228"/>
      <c r="BB192" s="228"/>
      <c r="BC192" s="228"/>
      <c r="BD192" s="228"/>
      <c r="BE192" s="228"/>
      <c r="BF192" s="228"/>
      <c r="BG192" s="228"/>
      <c r="BH192" s="228"/>
      <c r="BI192" s="228"/>
      <c r="BJ192" s="228"/>
      <c r="BK192" s="228"/>
      <c r="BL192" s="228"/>
      <c r="BM192" s="228"/>
      <c r="BN192" s="228"/>
      <c r="BO192" s="228"/>
      <c r="BP192" s="228"/>
      <c r="BQ192" s="228"/>
      <c r="BR192" s="228"/>
      <c r="BS192" s="228"/>
      <c r="BT192" s="228"/>
      <c r="BU192" s="228"/>
      <c r="BV192" s="228"/>
      <c r="BW192" s="228"/>
      <c r="BX192" s="228"/>
      <c r="BY192" s="228"/>
      <c r="BZ192" s="228"/>
      <c r="CA192" s="228"/>
      <c r="CB192" s="228"/>
      <c r="CC192" s="228"/>
      <c r="CD192" s="228"/>
      <c r="CE192" s="228"/>
      <c r="CF192" s="228"/>
      <c r="CG192" s="228"/>
      <c r="CH192" s="228"/>
      <c r="CI192" s="228"/>
      <c r="CJ192" s="228"/>
      <c r="CK192" s="228"/>
      <c r="CL192" s="228"/>
      <c r="CM192" s="228"/>
      <c r="CN192" s="228"/>
      <c r="CO192" s="228"/>
      <c r="CP192" s="228"/>
      <c r="CQ192" s="228"/>
      <c r="CR192" s="228"/>
      <c r="CS192" s="228"/>
      <c r="CT192" s="228"/>
      <c r="CU192" s="228"/>
      <c r="CV192" s="228"/>
      <c r="CW192" s="228"/>
      <c r="CX192" s="228"/>
      <c r="CY192" s="228"/>
      <c r="CZ192" s="228"/>
      <c r="DA192" s="228"/>
      <c r="DB192" s="228"/>
      <c r="DC192" s="228"/>
      <c r="DD192" s="228"/>
      <c r="DE192" s="228"/>
      <c r="DF192" s="228"/>
      <c r="DG192" s="228"/>
      <c r="DH192" s="228"/>
      <c r="DI192" s="228"/>
      <c r="DJ192" s="228"/>
      <c r="DK192" s="228"/>
      <c r="DL192" s="228"/>
      <c r="DM192" s="228"/>
      <c r="DN192" s="228"/>
      <c r="DO192" s="228"/>
      <c r="DP192" s="228"/>
      <c r="DQ192" s="228"/>
      <c r="DR192" s="228"/>
      <c r="DS192" s="228"/>
      <c r="DT192" s="228"/>
      <c r="DU192" s="228"/>
      <c r="DV192" s="228"/>
      <c r="DW192" s="228"/>
      <c r="DX192" s="228"/>
      <c r="DY192" s="228"/>
      <c r="DZ192" s="228"/>
      <c r="EA192" s="228"/>
      <c r="EB192" s="228"/>
      <c r="EC192" s="228"/>
      <c r="ED192" s="228"/>
      <c r="EE192" s="228"/>
      <c r="EF192" s="228"/>
      <c r="EG192" s="228"/>
      <c r="EH192" s="228"/>
      <c r="EI192" s="228"/>
      <c r="EJ192" s="228"/>
      <c r="EK192" s="228"/>
      <c r="EL192" s="228"/>
      <c r="EM192" s="228"/>
      <c r="EN192" s="228"/>
      <c r="EO192" s="228"/>
      <c r="EP192" s="228"/>
      <c r="EQ192" s="228"/>
      <c r="ER192" s="228"/>
      <c r="ES192" s="228"/>
      <c r="ET192" s="228"/>
      <c r="EU192" s="228"/>
      <c r="EV192" s="228"/>
      <c r="EW192" s="228"/>
      <c r="EX192" s="228"/>
      <c r="EY192" s="228"/>
      <c r="EZ192" s="228"/>
      <c r="FA192" s="228"/>
      <c r="FB192" s="228"/>
      <c r="FC192" s="228"/>
      <c r="FD192" s="228"/>
      <c r="FE192" s="228"/>
      <c r="FF192" s="228"/>
      <c r="FG192" s="228"/>
      <c r="FH192" s="228"/>
      <c r="FI192" s="228"/>
      <c r="FJ192" s="228"/>
      <c r="FK192" s="228"/>
      <c r="FL192" s="228"/>
      <c r="FM192" s="228"/>
      <c r="FN192" s="228"/>
      <c r="FO192" s="228"/>
      <c r="FP192" s="228"/>
      <c r="FQ192" s="228"/>
      <c r="FR192" s="228"/>
      <c r="FS192" s="228"/>
      <c r="FT192" s="228"/>
      <c r="FU192" s="228"/>
      <c r="FV192" s="228"/>
      <c r="FW192" s="228"/>
      <c r="FX192" s="228"/>
      <c r="FY192" s="228"/>
      <c r="FZ192" s="228"/>
      <c r="GA192" s="228"/>
      <c r="GB192" s="228"/>
      <c r="GC192" s="228"/>
      <c r="GD192" s="228"/>
      <c r="GE192" s="228"/>
      <c r="GF192" s="228"/>
      <c r="GG192" s="228"/>
      <c r="GH192" s="228"/>
      <c r="GI192" s="228"/>
      <c r="GJ192" s="228"/>
      <c r="GK192" s="228"/>
      <c r="GL192" s="228"/>
      <c r="GM192" s="228"/>
      <c r="GN192" s="228"/>
      <c r="GO192" s="228"/>
      <c r="GP192" s="228"/>
      <c r="GQ192" s="228"/>
      <c r="GR192" s="228"/>
      <c r="GS192" s="228"/>
      <c r="GT192" s="228"/>
      <c r="GU192" s="228"/>
      <c r="GV192" s="228"/>
      <c r="GW192" s="228"/>
      <c r="GX192" s="228"/>
      <c r="GY192" s="228"/>
      <c r="GZ192" s="228"/>
      <c r="HA192" s="228"/>
      <c r="HB192" s="228"/>
      <c r="HC192" s="228"/>
      <c r="HD192" s="228"/>
      <c r="HE192" s="228"/>
      <c r="HF192" s="228"/>
      <c r="HG192" s="228"/>
      <c r="HH192" s="228"/>
      <c r="HI192" s="228"/>
      <c r="HJ192" s="228"/>
      <c r="HK192" s="228"/>
      <c r="HL192" s="228"/>
      <c r="HM192" s="228"/>
      <c r="HN192" s="228"/>
      <c r="HO192" s="228"/>
      <c r="HP192" s="228"/>
      <c r="HQ192" s="228"/>
      <c r="HR192" s="228"/>
      <c r="HS192" s="228"/>
      <c r="HT192" s="228"/>
      <c r="HU192" s="228"/>
      <c r="HV192" s="228"/>
      <c r="HW192" s="228"/>
      <c r="HX192" s="228"/>
      <c r="HY192" s="228"/>
      <c r="HZ192" s="228"/>
      <c r="IA192" s="228"/>
      <c r="IB192" s="228"/>
      <c r="IC192" s="228"/>
      <c r="ID192" s="228"/>
      <c r="IE192" s="228"/>
      <c r="IF192" s="228"/>
      <c r="IG192" s="228"/>
      <c r="IH192" s="228"/>
      <c r="II192" s="228"/>
      <c r="IJ192" s="228"/>
      <c r="IK192" s="228"/>
      <c r="IL192" s="228"/>
      <c r="IM192" s="228"/>
      <c r="IN192" s="228"/>
      <c r="IO192" s="228"/>
      <c r="IP192" s="228"/>
      <c r="IQ192" s="228"/>
      <c r="IR192" s="228"/>
      <c r="IS192" s="228"/>
      <c r="IT192" s="228"/>
      <c r="IU192" s="228"/>
      <c r="IV192" s="228"/>
      <c r="IW192" s="228"/>
      <c r="IX192" s="228"/>
      <c r="IY192" s="228"/>
      <c r="IZ192" s="228"/>
      <c r="JA192" s="228"/>
      <c r="JB192" s="228"/>
      <c r="JC192" s="228"/>
      <c r="JD192" s="228"/>
      <c r="JE192" s="228"/>
      <c r="JF192" s="228"/>
      <c r="JG192" s="228"/>
      <c r="JH192" s="228"/>
      <c r="JI192" s="228"/>
      <c r="JJ192" s="228"/>
      <c r="JK192" s="228"/>
      <c r="JL192" s="228"/>
      <c r="JM192" s="228"/>
      <c r="JN192" s="228"/>
      <c r="JO192" s="228"/>
      <c r="JP192" s="228"/>
      <c r="JQ192" s="228"/>
      <c r="JR192" s="228"/>
      <c r="JS192" s="228"/>
      <c r="JT192" s="228"/>
      <c r="JU192" s="228"/>
      <c r="JV192" s="228"/>
      <c r="JW192" s="228"/>
      <c r="JX192" s="228"/>
      <c r="JY192" s="228"/>
      <c r="JZ192" s="228"/>
      <c r="KA192" s="228"/>
      <c r="KB192" s="228"/>
      <c r="KC192" s="228"/>
      <c r="KD192" s="228"/>
      <c r="KE192" s="228"/>
      <c r="KF192" s="228"/>
      <c r="KG192" s="228"/>
      <c r="KH192" s="228"/>
      <c r="KI192" s="228"/>
      <c r="KJ192" s="228"/>
      <c r="KK192" s="228"/>
      <c r="KL192" s="228"/>
      <c r="KM192" s="228"/>
      <c r="KN192" s="228"/>
      <c r="KO192" s="228"/>
      <c r="KP192" s="228"/>
      <c r="KQ192" s="228"/>
      <c r="KR192" s="228"/>
      <c r="KS192" s="228"/>
      <c r="KT192" s="228"/>
      <c r="KU192" s="228"/>
      <c r="KV192" s="228"/>
      <c r="KW192" s="228"/>
      <c r="KX192" s="228"/>
      <c r="KY192" s="228"/>
      <c r="KZ192" s="228"/>
      <c r="LA192" s="228"/>
      <c r="LB192" s="228"/>
      <c r="LC192" s="228"/>
      <c r="LD192" s="228"/>
      <c r="LE192" s="228"/>
      <c r="LF192" s="228"/>
      <c r="LG192" s="228"/>
      <c r="LH192" s="228"/>
      <c r="LI192" s="228"/>
      <c r="LJ192" s="228"/>
      <c r="LK192" s="228"/>
      <c r="LL192" s="228"/>
      <c r="LM192" s="228"/>
      <c r="LN192" s="228"/>
      <c r="LO192" s="228"/>
      <c r="LP192" s="228"/>
      <c r="LQ192" s="228"/>
      <c r="LR192" s="228"/>
      <c r="LS192" s="228"/>
      <c r="LT192" s="228"/>
      <c r="LU192" s="228"/>
      <c r="LV192" s="228"/>
      <c r="LW192" s="228"/>
      <c r="LX192" s="228"/>
      <c r="LY192" s="228"/>
      <c r="LZ192" s="228"/>
      <c r="MA192" s="228"/>
      <c r="MB192" s="228"/>
      <c r="MC192" s="228"/>
      <c r="MD192" s="228"/>
      <c r="ME192" s="228"/>
      <c r="MF192" s="228"/>
      <c r="MG192" s="228"/>
      <c r="MH192" s="228"/>
      <c r="MI192" s="228"/>
      <c r="MJ192" s="228"/>
      <c r="MK192" s="228"/>
      <c r="ML192" s="228"/>
      <c r="MM192" s="228"/>
      <c r="MN192" s="228"/>
      <c r="MO192" s="228"/>
      <c r="MP192" s="228"/>
      <c r="MQ192" s="228"/>
      <c r="MR192" s="228"/>
      <c r="MS192" s="228"/>
      <c r="MT192" s="228"/>
      <c r="MU192" s="228"/>
      <c r="MV192" s="228"/>
      <c r="MW192" s="228"/>
      <c r="MX192" s="228"/>
      <c r="MY192" s="228"/>
      <c r="MZ192" s="228"/>
      <c r="NA192" s="228"/>
      <c r="NB192" s="228"/>
      <c r="NC192" s="228"/>
      <c r="ND192" s="228"/>
      <c r="NE192" s="228"/>
      <c r="NF192" s="228"/>
      <c r="NG192" s="228"/>
      <c r="NH192" s="228"/>
      <c r="NI192" s="228"/>
      <c r="NJ192" s="228"/>
      <c r="NK192" s="228"/>
      <c r="NL192" s="228"/>
      <c r="NM192" s="228"/>
      <c r="NN192" s="228"/>
      <c r="NO192" s="228"/>
      <c r="NP192" s="228"/>
      <c r="NQ192" s="228"/>
      <c r="NR192" s="228"/>
      <c r="NS192" s="228"/>
      <c r="NT192" s="228"/>
      <c r="NU192" s="228"/>
      <c r="NV192" s="228"/>
      <c r="NW192" s="228"/>
      <c r="NX192" s="228"/>
      <c r="NY192" s="228"/>
      <c r="NZ192" s="228"/>
      <c r="OA192" s="228"/>
      <c r="OB192" s="228"/>
      <c r="OC192" s="228"/>
      <c r="OD192" s="228"/>
      <c r="OE192" s="228"/>
      <c r="OF192" s="228"/>
      <c r="OG192" s="228"/>
      <c r="OH192" s="228"/>
      <c r="OI192" s="228"/>
      <c r="OJ192" s="228"/>
      <c r="OK192" s="228"/>
      <c r="OL192" s="228"/>
      <c r="OM192" s="228"/>
      <c r="ON192" s="228"/>
      <c r="OO192" s="228"/>
      <c r="OP192" s="228"/>
      <c r="OQ192" s="228"/>
      <c r="OR192" s="228"/>
      <c r="OS192" s="228"/>
      <c r="OT192" s="228"/>
      <c r="OU192" s="228"/>
      <c r="OV192" s="228"/>
      <c r="OW192" s="228"/>
      <c r="OX192" s="228"/>
      <c r="OY192" s="228"/>
      <c r="OZ192" s="228"/>
      <c r="PA192" s="228"/>
      <c r="PB192" s="228"/>
      <c r="PC192" s="228"/>
      <c r="PD192" s="228"/>
      <c r="PE192" s="228"/>
      <c r="PF192" s="228"/>
      <c r="PG192" s="228"/>
      <c r="PH192" s="228"/>
      <c r="PI192" s="228"/>
      <c r="PJ192" s="228"/>
      <c r="PK192" s="228"/>
      <c r="PL192" s="228"/>
      <c r="PM192" s="228"/>
      <c r="PN192" s="228"/>
      <c r="PO192" s="228"/>
      <c r="PP192" s="228"/>
      <c r="PQ192" s="228"/>
      <c r="PR192" s="228"/>
      <c r="PS192" s="228"/>
      <c r="PT192" s="228"/>
      <c r="PU192" s="228"/>
      <c r="PV192" s="228"/>
      <c r="PW192" s="228"/>
      <c r="PX192" s="228"/>
      <c r="PY192" s="228"/>
      <c r="PZ192" s="228"/>
      <c r="QA192" s="228"/>
      <c r="QB192" s="228"/>
      <c r="QC192" s="228"/>
      <c r="QD192" s="228"/>
      <c r="QE192" s="228"/>
      <c r="QF192" s="228"/>
      <c r="QG192" s="228"/>
      <c r="QH192" s="228"/>
      <c r="QI192" s="228"/>
      <c r="QJ192" s="228"/>
      <c r="QK192" s="228"/>
      <c r="QL192" s="228"/>
      <c r="QM192" s="228"/>
      <c r="QN192" s="228"/>
      <c r="QO192" s="228"/>
      <c r="QP192" s="228"/>
      <c r="QQ192" s="228"/>
      <c r="QR192" s="228"/>
      <c r="QS192" s="228"/>
      <c r="QT192" s="228"/>
      <c r="QU192" s="228"/>
      <c r="QV192" s="228"/>
      <c r="QW192" s="228"/>
      <c r="QX192" s="228"/>
      <c r="QY192" s="228"/>
      <c r="QZ192" s="228"/>
      <c r="RA192" s="228"/>
      <c r="RB192" s="228"/>
      <c r="RC192" s="228"/>
      <c r="RD192" s="228"/>
      <c r="RE192" s="228"/>
      <c r="RF192" s="228"/>
      <c r="RG192" s="228"/>
      <c r="RH192" s="228"/>
      <c r="RI192" s="228"/>
      <c r="RJ192" s="228"/>
      <c r="RK192" s="228"/>
      <c r="RL192" s="228"/>
      <c r="RM192" s="228"/>
      <c r="RN192" s="228"/>
      <c r="RO192" s="228"/>
      <c r="RP192" s="228"/>
      <c r="RQ192" s="228"/>
      <c r="RR192" s="228"/>
      <c r="RS192" s="228"/>
      <c r="RT192" s="228"/>
      <c r="RU192" s="228"/>
      <c r="RV192" s="228"/>
      <c r="RW192" s="228"/>
      <c r="RX192" s="228"/>
      <c r="RY192" s="228"/>
      <c r="RZ192" s="228"/>
      <c r="SA192" s="228"/>
      <c r="SB192" s="228"/>
      <c r="SC192" s="228"/>
      <c r="SD192" s="228"/>
      <c r="SE192" s="228"/>
      <c r="SF192" s="228"/>
      <c r="SG192" s="228"/>
      <c r="SH192" s="228"/>
      <c r="SI192" s="228"/>
      <c r="SJ192" s="228"/>
      <c r="SK192" s="228"/>
      <c r="SL192" s="228"/>
      <c r="SM192" s="228"/>
      <c r="SN192" s="228"/>
      <c r="SO192" s="228"/>
      <c r="SP192" s="228"/>
      <c r="SQ192" s="228"/>
      <c r="SR192" s="228"/>
      <c r="SS192" s="228"/>
      <c r="ST192" s="228"/>
      <c r="SU192" s="228"/>
      <c r="SV192" s="228"/>
      <c r="SW192" s="228"/>
      <c r="SX192" s="228"/>
      <c r="SY192" s="228"/>
      <c r="SZ192" s="228"/>
      <c r="TA192" s="228"/>
      <c r="TB192" s="228"/>
      <c r="TC192" s="228"/>
      <c r="TD192" s="228"/>
      <c r="TE192" s="228"/>
      <c r="TF192" s="228"/>
      <c r="TG192" s="228"/>
      <c r="TH192" s="228"/>
      <c r="TI192" s="228"/>
      <c r="TJ192" s="228"/>
      <c r="TK192" s="228"/>
      <c r="TL192" s="228"/>
      <c r="TM192" s="228"/>
      <c r="TN192" s="228"/>
      <c r="TO192" s="228"/>
      <c r="TP192" s="228"/>
      <c r="TQ192" s="228"/>
      <c r="TR192" s="228"/>
      <c r="TS192" s="228"/>
      <c r="TT192" s="228"/>
      <c r="TU192" s="228"/>
      <c r="TV192" s="228"/>
      <c r="TW192" s="228"/>
      <c r="TX192" s="228"/>
      <c r="TY192" s="228"/>
      <c r="TZ192" s="228"/>
      <c r="UA192" s="228"/>
      <c r="UB192" s="228"/>
      <c r="UC192" s="228"/>
      <c r="UD192" s="228"/>
      <c r="UE192" s="228"/>
      <c r="UF192" s="228"/>
      <c r="UG192" s="228"/>
      <c r="UH192" s="228"/>
      <c r="UI192" s="228"/>
      <c r="UJ192" s="228"/>
      <c r="UK192" s="228"/>
      <c r="UL192" s="228"/>
      <c r="UM192" s="228"/>
      <c r="UN192" s="228"/>
      <c r="UO192" s="228"/>
      <c r="UP192" s="228"/>
      <c r="UQ192" s="228"/>
      <c r="UR192" s="228"/>
      <c r="US192" s="228"/>
      <c r="UT192" s="228"/>
      <c r="UU192" s="228"/>
      <c r="UV192" s="228"/>
      <c r="UW192" s="228"/>
      <c r="UX192" s="228"/>
      <c r="UY192" s="228"/>
      <c r="UZ192" s="228"/>
      <c r="VA192" s="228"/>
      <c r="VB192" s="228"/>
      <c r="VC192" s="228"/>
      <c r="VD192" s="228"/>
      <c r="VE192" s="228"/>
      <c r="VF192" s="228"/>
      <c r="VG192" s="228"/>
      <c r="VH192" s="228"/>
      <c r="VI192" s="228"/>
      <c r="VJ192" s="228"/>
      <c r="VK192" s="228"/>
      <c r="VL192" s="228"/>
      <c r="VM192" s="228"/>
      <c r="VN192" s="228"/>
      <c r="VO192" s="228"/>
      <c r="VP192" s="228"/>
      <c r="VQ192" s="228"/>
      <c r="VR192" s="228"/>
      <c r="VS192" s="228"/>
      <c r="VT192" s="228"/>
      <c r="VU192" s="228"/>
      <c r="VV192" s="228"/>
      <c r="VW192" s="228"/>
      <c r="VX192" s="228"/>
      <c r="VY192" s="228"/>
      <c r="VZ192" s="228"/>
      <c r="WA192" s="228"/>
      <c r="WB192" s="228"/>
      <c r="WC192" s="228"/>
      <c r="WD192" s="228"/>
      <c r="WE192" s="228"/>
      <c r="WF192" s="228"/>
      <c r="WG192" s="228"/>
      <c r="WH192" s="228"/>
      <c r="WI192" s="228"/>
      <c r="WJ192" s="228"/>
      <c r="WK192" s="228"/>
      <c r="WL192" s="228"/>
      <c r="WM192" s="228"/>
      <c r="WN192" s="228"/>
      <c r="WO192" s="228"/>
      <c r="WP192" s="228"/>
      <c r="WQ192" s="228"/>
      <c r="WR192" s="228"/>
      <c r="WS192" s="228"/>
      <c r="WT192" s="228"/>
      <c r="WU192" s="228"/>
      <c r="WV192" s="228"/>
      <c r="WW192" s="228"/>
      <c r="WX192" s="228"/>
      <c r="WY192" s="228"/>
      <c r="WZ192" s="228"/>
      <c r="XA192" s="228"/>
      <c r="XB192" s="228"/>
      <c r="XC192" s="228"/>
      <c r="XD192" s="228"/>
      <c r="XE192" s="228"/>
      <c r="XF192" s="228"/>
      <c r="XG192" s="228"/>
      <c r="XH192" s="228"/>
      <c r="XI192" s="228"/>
      <c r="XJ192" s="228"/>
      <c r="XK192" s="228"/>
      <c r="XL192" s="228"/>
      <c r="XM192" s="228"/>
      <c r="XN192" s="228"/>
      <c r="XO192" s="228"/>
      <c r="XP192" s="228"/>
      <c r="XQ192" s="228"/>
      <c r="XR192" s="228"/>
      <c r="XS192" s="228"/>
      <c r="XT192" s="228"/>
      <c r="XU192" s="228"/>
      <c r="XV192" s="228"/>
      <c r="XW192" s="228"/>
      <c r="XX192" s="228"/>
      <c r="XY192" s="228"/>
      <c r="XZ192" s="228"/>
      <c r="YA192" s="228"/>
      <c r="YB192" s="228"/>
      <c r="YC192" s="228"/>
      <c r="YD192" s="228"/>
      <c r="YE192" s="228"/>
      <c r="YF192" s="228"/>
      <c r="YG192" s="228"/>
      <c r="YH192" s="228"/>
      <c r="YI192" s="228"/>
      <c r="YJ192" s="228"/>
      <c r="YK192" s="228"/>
      <c r="YL192" s="228"/>
      <c r="YM192" s="228"/>
      <c r="YN192" s="228"/>
      <c r="YO192" s="228"/>
      <c r="YP192" s="228"/>
      <c r="YQ192" s="228"/>
      <c r="YR192" s="228"/>
      <c r="YS192" s="228"/>
      <c r="YT192" s="228"/>
      <c r="YU192" s="228"/>
      <c r="YV192" s="228"/>
      <c r="YW192" s="228"/>
      <c r="YX192" s="228"/>
      <c r="YY192" s="228"/>
      <c r="YZ192" s="228"/>
      <c r="ZA192" s="228"/>
      <c r="ZB192" s="228"/>
      <c r="ZC192" s="228"/>
      <c r="ZD192" s="228"/>
      <c r="ZE192" s="228"/>
      <c r="ZF192" s="228"/>
      <c r="ZG192" s="228"/>
      <c r="ZH192" s="228"/>
      <c r="ZI192" s="228"/>
      <c r="ZJ192" s="228"/>
      <c r="ZK192" s="228"/>
      <c r="ZL192" s="228"/>
      <c r="ZM192" s="228"/>
      <c r="ZN192" s="228"/>
      <c r="ZO192" s="228"/>
      <c r="ZP192" s="228"/>
      <c r="ZQ192" s="228"/>
      <c r="ZR192" s="228"/>
      <c r="ZS192" s="228"/>
      <c r="ZT192" s="228"/>
      <c r="ZU192" s="228"/>
      <c r="ZV192" s="228"/>
      <c r="ZW192" s="228"/>
      <c r="ZX192" s="228"/>
      <c r="ZY192" s="228"/>
      <c r="ZZ192" s="228"/>
      <c r="AAA192" s="228"/>
      <c r="AAB192" s="228"/>
      <c r="AAC192" s="228"/>
      <c r="AAD192" s="228"/>
      <c r="AAE192" s="228"/>
      <c r="AAF192" s="228"/>
      <c r="AAG192" s="228"/>
      <c r="AAH192" s="228"/>
      <c r="AAI192" s="228"/>
      <c r="AAJ192" s="228"/>
      <c r="AAK192" s="228"/>
      <c r="AAL192" s="228"/>
      <c r="AAM192" s="228"/>
      <c r="AAN192" s="228"/>
      <c r="AAO192" s="228"/>
      <c r="AAP192" s="228"/>
      <c r="AAQ192" s="228"/>
      <c r="AAR192" s="228"/>
      <c r="AAS192" s="228"/>
      <c r="AAT192" s="228"/>
      <c r="AAU192" s="228"/>
      <c r="AAV192" s="228"/>
      <c r="AAW192" s="228"/>
      <c r="AAX192" s="228"/>
      <c r="AAY192" s="228"/>
      <c r="AAZ192" s="228"/>
      <c r="ABA192" s="228"/>
      <c r="ABB192" s="228"/>
      <c r="ABC192" s="228"/>
      <c r="ABD192" s="228"/>
      <c r="ABE192" s="228"/>
      <c r="ABF192" s="228"/>
      <c r="ABG192" s="228"/>
      <c r="ABH192" s="228"/>
      <c r="ABI192" s="228"/>
      <c r="ABJ192" s="228"/>
      <c r="ABK192" s="228"/>
      <c r="ABL192" s="228"/>
      <c r="ABM192" s="228"/>
      <c r="ABN192" s="228"/>
      <c r="ABO192" s="228"/>
      <c r="ABP192" s="228"/>
      <c r="ABQ192" s="228"/>
      <c r="ABR192" s="228"/>
      <c r="ABS192" s="228"/>
      <c r="ABT192" s="228"/>
      <c r="ABU192" s="228"/>
      <c r="ABV192" s="228"/>
      <c r="ABW192" s="228"/>
      <c r="ABX192" s="228"/>
      <c r="ABY192" s="228"/>
      <c r="ABZ192" s="228"/>
      <c r="ACA192" s="228"/>
      <c r="ACB192" s="228"/>
      <c r="ACC192" s="228"/>
      <c r="ACD192" s="228"/>
      <c r="ACE192" s="228"/>
      <c r="ACF192" s="228"/>
      <c r="ACG192" s="228"/>
      <c r="ACH192" s="228"/>
      <c r="ACI192" s="228"/>
      <c r="ACJ192" s="228"/>
      <c r="ACK192" s="228"/>
      <c r="ACL192" s="228"/>
      <c r="ACM192" s="228"/>
      <c r="ACN192" s="228"/>
      <c r="ACO192" s="228"/>
      <c r="ACP192" s="228"/>
      <c r="ACQ192" s="228"/>
      <c r="ACR192" s="228"/>
      <c r="ACS192" s="228"/>
      <c r="ACT192" s="228"/>
      <c r="ACU192" s="228"/>
      <c r="ACV192" s="228"/>
      <c r="ACW192" s="228"/>
      <c r="ACX192" s="228"/>
      <c r="ACY192" s="228"/>
      <c r="ACZ192" s="228"/>
      <c r="ADA192" s="228"/>
      <c r="ADB192" s="228"/>
      <c r="ADC192" s="228"/>
      <c r="ADD192" s="228"/>
      <c r="ADE192" s="228"/>
      <c r="ADF192" s="228"/>
      <c r="ADG192" s="228"/>
      <c r="ADH192" s="228"/>
      <c r="ADI192" s="228"/>
      <c r="ADJ192" s="228"/>
      <c r="ADK192" s="228"/>
      <c r="ADL192" s="228"/>
      <c r="ADM192" s="228"/>
      <c r="ADN192" s="228"/>
      <c r="ADO192" s="228"/>
      <c r="ADP192" s="228"/>
      <c r="ADQ192" s="228"/>
      <c r="ADR192" s="228"/>
      <c r="ADS192" s="228"/>
      <c r="ADT192" s="228"/>
      <c r="ADU192" s="228"/>
      <c r="ADV192" s="228"/>
      <c r="ADW192" s="228"/>
      <c r="ADX192" s="228"/>
      <c r="ADY192" s="228"/>
      <c r="ADZ192" s="228"/>
      <c r="AEA192" s="228"/>
      <c r="AEB192" s="228"/>
      <c r="AEC192" s="228"/>
      <c r="AED192" s="228"/>
      <c r="AEE192" s="228"/>
      <c r="AEF192" s="228"/>
      <c r="AEG192" s="228"/>
      <c r="AEH192" s="228"/>
      <c r="AEI192" s="228"/>
      <c r="AEJ192" s="228"/>
      <c r="AEK192" s="228"/>
      <c r="AEL192" s="228"/>
      <c r="AEM192" s="228"/>
      <c r="AEN192" s="228"/>
      <c r="AEO192" s="228"/>
      <c r="AEP192" s="228"/>
      <c r="AEQ192" s="228"/>
      <c r="AER192" s="228"/>
      <c r="AES192" s="228"/>
      <c r="AET192" s="228"/>
      <c r="AEU192" s="228"/>
      <c r="AEV192" s="228"/>
      <c r="AEW192" s="228"/>
      <c r="AEX192" s="228"/>
      <c r="AEY192" s="228"/>
      <c r="AEZ192" s="228"/>
      <c r="AFA192" s="228"/>
      <c r="AFB192" s="228"/>
      <c r="AFC192" s="228"/>
      <c r="AFD192" s="228"/>
      <c r="AFE192" s="228"/>
      <c r="AFF192" s="228"/>
      <c r="AFG192" s="228"/>
      <c r="AFH192" s="228"/>
      <c r="AFI192" s="228"/>
      <c r="AFJ192" s="228"/>
      <c r="AFK192" s="228"/>
      <c r="AFL192" s="228"/>
      <c r="AFM192" s="228"/>
      <c r="AFN192" s="228"/>
      <c r="AFO192" s="228"/>
      <c r="AFP192" s="228"/>
      <c r="AFQ192" s="228"/>
      <c r="AFR192" s="228"/>
      <c r="AFS192" s="228"/>
      <c r="AFT192" s="228"/>
      <c r="AFU192" s="228"/>
      <c r="AFV192" s="228"/>
      <c r="AFW192" s="228"/>
      <c r="AFX192" s="228"/>
      <c r="AFY192" s="228"/>
      <c r="AFZ192" s="228"/>
      <c r="AGA192" s="228"/>
      <c r="AGB192" s="228"/>
      <c r="AGC192" s="228"/>
      <c r="AGD192" s="228"/>
      <c r="AGE192" s="228"/>
      <c r="AGF192" s="228"/>
      <c r="AGG192" s="228"/>
      <c r="AGH192" s="228"/>
      <c r="AGI192" s="228"/>
      <c r="AGJ192" s="228"/>
      <c r="AGK192" s="228"/>
      <c r="AGL192" s="228"/>
      <c r="AGM192" s="228"/>
      <c r="AGN192" s="228"/>
      <c r="AGO192" s="228"/>
      <c r="AGP192" s="228"/>
      <c r="AGQ192" s="228"/>
      <c r="AGR192" s="228"/>
      <c r="AGS192" s="228"/>
      <c r="AGT192" s="228"/>
      <c r="AGU192" s="228"/>
      <c r="AGV192" s="228"/>
      <c r="AGW192" s="228"/>
      <c r="AGX192" s="228"/>
      <c r="AGY192" s="228"/>
      <c r="AGZ192" s="228"/>
      <c r="AHA192" s="228"/>
      <c r="AHB192" s="228"/>
      <c r="AHC192" s="228"/>
      <c r="AHD192" s="228"/>
      <c r="AHE192" s="228"/>
      <c r="AHF192" s="228"/>
      <c r="AHG192" s="228"/>
      <c r="AHH192" s="228"/>
      <c r="AHI192" s="228"/>
      <c r="AHJ192" s="228"/>
      <c r="AHK192" s="228"/>
      <c r="AHL192" s="228"/>
      <c r="AHM192" s="228"/>
      <c r="AHN192" s="228"/>
      <c r="AHO192" s="228"/>
      <c r="AHP192" s="228"/>
      <c r="AHQ192" s="228"/>
      <c r="AHR192" s="228"/>
      <c r="AHS192" s="228"/>
      <c r="AHT192" s="228"/>
      <c r="AHU192" s="228"/>
      <c r="AHV192" s="228"/>
      <c r="AHW192" s="228"/>
      <c r="AHX192" s="228"/>
      <c r="AHY192" s="228"/>
      <c r="AHZ192" s="228"/>
      <c r="AIA192" s="228"/>
      <c r="AIB192" s="228"/>
      <c r="AIC192" s="228"/>
      <c r="AID192" s="228"/>
      <c r="AIE192" s="228"/>
      <c r="AIF192" s="228"/>
      <c r="AIG192" s="228"/>
      <c r="AIH192" s="228"/>
      <c r="AII192" s="228"/>
      <c r="AIJ192" s="228"/>
      <c r="AIK192" s="228"/>
      <c r="AIL192" s="228"/>
      <c r="AIM192" s="228"/>
      <c r="AIN192" s="228"/>
      <c r="AIO192" s="228"/>
      <c r="AIP192" s="228"/>
      <c r="AIQ192" s="228"/>
      <c r="AIR192" s="228"/>
      <c r="AIS192" s="228"/>
      <c r="AIT192" s="228"/>
      <c r="AIU192" s="228"/>
      <c r="AIV192" s="228"/>
      <c r="AIW192" s="228"/>
      <c r="AIX192" s="228"/>
      <c r="AIY192" s="228"/>
      <c r="AIZ192" s="228"/>
      <c r="AJA192" s="228"/>
      <c r="AJB192" s="228"/>
      <c r="AJC192" s="228"/>
      <c r="AJD192" s="228"/>
      <c r="AJE192" s="228"/>
      <c r="AJF192" s="228"/>
      <c r="AJG192" s="228"/>
      <c r="AJH192" s="228"/>
      <c r="AJI192" s="228"/>
      <c r="AJJ192" s="228"/>
      <c r="AJK192" s="228"/>
      <c r="AJL192" s="228"/>
      <c r="AJM192" s="228"/>
      <c r="AJN192" s="228"/>
      <c r="AJO192" s="228"/>
      <c r="AJP192" s="228"/>
      <c r="AJQ192" s="228"/>
      <c r="AJR192" s="228"/>
      <c r="AJS192" s="228"/>
      <c r="AJT192" s="228"/>
      <c r="AJU192" s="228"/>
      <c r="AJV192" s="228"/>
      <c r="AJW192" s="228"/>
      <c r="AJX192" s="228"/>
      <c r="AJY192" s="228"/>
      <c r="AJZ192" s="228"/>
      <c r="AKA192" s="228"/>
      <c r="AKB192" s="228"/>
      <c r="AKC192" s="228"/>
      <c r="AKD192" s="228"/>
      <c r="AKE192" s="228"/>
      <c r="AKF192" s="228"/>
      <c r="AKG192" s="228"/>
      <c r="AKH192" s="228"/>
      <c r="AKI192" s="228"/>
      <c r="AKJ192" s="228"/>
      <c r="AKK192" s="228"/>
      <c r="AKL192" s="228"/>
      <c r="AKM192" s="228"/>
      <c r="AKN192" s="228"/>
      <c r="AKO192" s="228"/>
      <c r="AKP192" s="228"/>
      <c r="AKQ192" s="228"/>
      <c r="AKR192" s="228"/>
      <c r="AKS192" s="228"/>
      <c r="AKT192" s="228"/>
      <c r="AKU192" s="228"/>
      <c r="AKV192" s="228"/>
      <c r="AKW192" s="228"/>
      <c r="AKX192" s="228"/>
      <c r="AKY192" s="228"/>
      <c r="AKZ192" s="228"/>
      <c r="ALA192" s="228"/>
      <c r="ALB192" s="228"/>
      <c r="ALC192" s="228"/>
      <c r="ALD192" s="228"/>
      <c r="ALE192" s="228"/>
      <c r="ALF192" s="228"/>
      <c r="ALG192" s="228"/>
      <c r="ALH192" s="228"/>
      <c r="ALI192" s="228"/>
      <c r="ALJ192" s="228"/>
      <c r="ALK192" s="228"/>
      <c r="ALL192" s="228"/>
      <c r="ALM192" s="228"/>
      <c r="ALN192" s="228"/>
      <c r="ALO192" s="228"/>
      <c r="ALP192" s="228"/>
      <c r="ALQ192" s="228"/>
      <c r="ALR192" s="228"/>
      <c r="ALS192" s="228"/>
      <c r="ALT192" s="228"/>
      <c r="ALU192" s="228"/>
      <c r="ALV192" s="228"/>
      <c r="ALW192" s="228"/>
      <c r="ALX192" s="228"/>
      <c r="ALY192" s="228"/>
      <c r="ALZ192" s="228"/>
      <c r="AMA192" s="228"/>
      <c r="AMB192" s="228"/>
      <c r="AMC192" s="228"/>
      <c r="AMD192" s="228"/>
      <c r="AME192" s="228"/>
      <c r="AMF192" s="228"/>
      <c r="AMG192" s="228"/>
      <c r="AMH192" s="228"/>
      <c r="AMI192" s="228"/>
      <c r="AMJ192" s="228"/>
      <c r="AMK192" s="228"/>
      <c r="AML192" s="228"/>
      <c r="AMM192" s="228"/>
      <c r="AMN192" s="228"/>
      <c r="AMO192" s="228"/>
      <c r="AMP192" s="228"/>
      <c r="AMQ192" s="228"/>
      <c r="AMR192" s="228"/>
      <c r="AMS192" s="228"/>
      <c r="AMT192" s="228"/>
      <c r="AMU192" s="228"/>
      <c r="AMV192" s="228"/>
      <c r="AMW192" s="228"/>
      <c r="AMX192" s="228"/>
      <c r="AMY192" s="228"/>
      <c r="AMZ192" s="228"/>
      <c r="ANA192" s="228"/>
      <c r="ANB192" s="228"/>
      <c r="ANC192" s="228"/>
      <c r="AND192" s="228"/>
      <c r="ANE192" s="228"/>
      <c r="ANF192" s="228"/>
      <c r="ANG192" s="228"/>
      <c r="ANH192" s="228"/>
      <c r="ANI192" s="228"/>
      <c r="ANJ192" s="228"/>
      <c r="ANK192" s="228"/>
      <c r="ANL192" s="228"/>
      <c r="ANM192" s="228"/>
      <c r="ANN192" s="228"/>
      <c r="ANO192" s="228"/>
      <c r="ANP192" s="228"/>
      <c r="ANQ192" s="228"/>
      <c r="ANR192" s="228"/>
      <c r="ANS192" s="228"/>
      <c r="ANT192" s="228"/>
      <c r="ANU192" s="228"/>
      <c r="ANV192" s="228"/>
      <c r="ANW192" s="228"/>
      <c r="ANX192" s="228"/>
      <c r="ANY192" s="228"/>
      <c r="ANZ192" s="228"/>
      <c r="AOA192" s="228"/>
      <c r="AOB192" s="228"/>
      <c r="AOC192" s="228"/>
      <c r="AOD192" s="228"/>
      <c r="AOE192" s="228"/>
      <c r="AOF192" s="228"/>
      <c r="AOG192" s="228"/>
      <c r="AOH192" s="228"/>
      <c r="AOI192" s="228"/>
      <c r="AOJ192" s="228"/>
      <c r="AOK192" s="228"/>
      <c r="AOL192" s="228"/>
      <c r="AOM192" s="228"/>
      <c r="AON192" s="228"/>
      <c r="AOO192" s="228"/>
      <c r="AOP192" s="228"/>
      <c r="AOQ192" s="228"/>
      <c r="AOR192" s="228"/>
      <c r="AOS192" s="228"/>
      <c r="AOT192" s="228"/>
      <c r="AOU192" s="228"/>
      <c r="AOV192" s="228"/>
      <c r="AOW192" s="228"/>
      <c r="AOX192" s="228"/>
      <c r="AOY192" s="228"/>
      <c r="AOZ192" s="228"/>
      <c r="APA192" s="228"/>
      <c r="APB192" s="228"/>
      <c r="APC192" s="228"/>
      <c r="APD192" s="228"/>
      <c r="APE192" s="228"/>
      <c r="APF192" s="228"/>
      <c r="APG192" s="228"/>
      <c r="APH192" s="228"/>
      <c r="API192" s="228"/>
      <c r="APJ192" s="228"/>
      <c r="APK192" s="228"/>
      <c r="APL192" s="228"/>
      <c r="APM192" s="228"/>
      <c r="APN192" s="228"/>
      <c r="APO192" s="228"/>
      <c r="APP192" s="228"/>
      <c r="APQ192" s="228"/>
      <c r="APR192" s="228"/>
      <c r="APS192" s="228"/>
      <c r="APT192" s="228"/>
      <c r="APU192" s="228"/>
      <c r="APV192" s="228"/>
      <c r="APW192" s="228"/>
      <c r="APX192" s="228"/>
      <c r="APY192" s="228"/>
      <c r="APZ192" s="228"/>
      <c r="AQA192" s="228"/>
      <c r="AQB192" s="228"/>
      <c r="AQC192" s="228"/>
      <c r="AQD192" s="228"/>
      <c r="AQE192" s="228"/>
      <c r="AQF192" s="228"/>
      <c r="AQG192" s="228"/>
      <c r="AQH192" s="228"/>
      <c r="AQI192" s="228"/>
      <c r="AQJ192" s="228"/>
      <c r="AQK192" s="228"/>
      <c r="AQL192" s="228"/>
      <c r="AQM192" s="228"/>
      <c r="AQN192" s="228"/>
      <c r="AQO192" s="228"/>
      <c r="AQP192" s="228"/>
      <c r="AQQ192" s="228"/>
      <c r="AQR192" s="228"/>
      <c r="AQS192" s="228"/>
      <c r="AQT192" s="228"/>
      <c r="AQU192" s="228"/>
      <c r="AQV192" s="228"/>
      <c r="AQW192" s="228"/>
      <c r="AQX192" s="228"/>
      <c r="AQY192" s="228"/>
      <c r="AQZ192" s="228"/>
      <c r="ARA192" s="228"/>
      <c r="ARB192" s="228"/>
      <c r="ARC192" s="228"/>
      <c r="ARD192" s="228"/>
      <c r="ARE192" s="228"/>
      <c r="ARF192" s="228"/>
      <c r="ARG192" s="228"/>
      <c r="ARH192" s="228"/>
      <c r="ARI192" s="228"/>
      <c r="ARJ192" s="228"/>
      <c r="ARK192" s="228"/>
      <c r="ARL192" s="228"/>
      <c r="ARM192" s="228"/>
      <c r="ARN192" s="228"/>
      <c r="ARO192" s="228"/>
      <c r="ARP192" s="228"/>
      <c r="ARQ192" s="228"/>
      <c r="ARR192" s="228"/>
      <c r="ARS192" s="228"/>
      <c r="ART192" s="228"/>
      <c r="ARU192" s="228"/>
      <c r="ARV192" s="228"/>
      <c r="ARW192" s="228"/>
      <c r="ARX192" s="228"/>
      <c r="ARY192" s="228"/>
      <c r="ARZ192" s="228"/>
      <c r="ASA192" s="228"/>
      <c r="ASB192" s="228"/>
      <c r="ASC192" s="228"/>
      <c r="ASD192" s="228"/>
      <c r="ASE192" s="228"/>
      <c r="ASF192" s="228"/>
      <c r="ASG192" s="228"/>
      <c r="ASH192" s="228"/>
      <c r="ASI192" s="228"/>
      <c r="ASJ192" s="228"/>
      <c r="ASK192" s="228"/>
      <c r="ASL192" s="228"/>
      <c r="ASM192" s="228"/>
      <c r="ASN192" s="228"/>
      <c r="ASO192" s="228"/>
      <c r="ASP192" s="228"/>
      <c r="ASQ192" s="228"/>
      <c r="ASR192" s="228"/>
      <c r="ASS192" s="228"/>
      <c r="AST192" s="228"/>
      <c r="ASU192" s="228"/>
      <c r="ASV192" s="228"/>
      <c r="ASW192" s="228"/>
      <c r="ASX192" s="228"/>
      <c r="ASY192" s="228"/>
      <c r="ASZ192" s="228"/>
      <c r="ATA192" s="228"/>
      <c r="ATB192" s="228"/>
      <c r="ATC192" s="228"/>
      <c r="ATD192" s="228"/>
      <c r="ATE192" s="228"/>
      <c r="ATF192" s="228"/>
      <c r="ATG192" s="228"/>
      <c r="ATH192" s="228"/>
      <c r="ATI192" s="228"/>
      <c r="ATJ192" s="228"/>
      <c r="ATK192" s="228"/>
      <c r="ATL192" s="228"/>
      <c r="ATM192" s="228"/>
      <c r="ATN192" s="228"/>
      <c r="ATO192" s="228"/>
      <c r="ATP192" s="228"/>
      <c r="ATQ192" s="228"/>
      <c r="ATR192" s="228"/>
      <c r="ATS192" s="228"/>
      <c r="ATT192" s="228"/>
      <c r="ATU192" s="228"/>
      <c r="ATV192" s="228"/>
      <c r="ATW192" s="228"/>
      <c r="ATX192" s="228"/>
      <c r="ATY192" s="228"/>
      <c r="ATZ192" s="228"/>
      <c r="AUA192" s="228"/>
      <c r="AUB192" s="228"/>
      <c r="AUC192" s="228"/>
      <c r="AUD192" s="228"/>
      <c r="AUE192" s="228"/>
      <c r="AUF192" s="228"/>
      <c r="AUG192" s="228"/>
      <c r="AUH192" s="228"/>
      <c r="AUI192" s="228"/>
      <c r="AUJ192" s="228"/>
      <c r="AUK192" s="228"/>
      <c r="AUL192" s="228"/>
      <c r="AUM192" s="228"/>
      <c r="AUN192" s="228"/>
      <c r="AUO192" s="228"/>
      <c r="AUP192" s="228"/>
      <c r="AUQ192" s="228"/>
      <c r="AUR192" s="228"/>
      <c r="AUS192" s="228"/>
      <c r="AUT192" s="228"/>
      <c r="AUU192" s="228"/>
      <c r="AUV192" s="228"/>
      <c r="AUW192" s="228"/>
      <c r="AUX192" s="228"/>
      <c r="AUY192" s="228"/>
      <c r="AUZ192" s="228"/>
      <c r="AVA192" s="228"/>
      <c r="AVB192" s="228"/>
      <c r="AVC192" s="228"/>
      <c r="AVD192" s="228"/>
      <c r="AVE192" s="228"/>
      <c r="AVF192" s="228"/>
      <c r="AVG192" s="228"/>
      <c r="AVH192" s="228"/>
      <c r="AVI192" s="228"/>
      <c r="AVJ192" s="228"/>
      <c r="AVK192" s="228"/>
      <c r="AVL192" s="228"/>
      <c r="AVM192" s="228"/>
      <c r="AVN192" s="228"/>
      <c r="AVO192" s="228"/>
      <c r="AVP192" s="228"/>
      <c r="AVQ192" s="228"/>
      <c r="AVR192" s="228"/>
      <c r="AVS192" s="228"/>
      <c r="AVT192" s="228"/>
      <c r="AVU192" s="228"/>
      <c r="AVV192" s="228"/>
      <c r="AVW192" s="228"/>
      <c r="AVX192" s="228"/>
      <c r="AVY192" s="228"/>
      <c r="AVZ192" s="228"/>
      <c r="AWA192" s="228"/>
      <c r="AWB192" s="228"/>
      <c r="AWC192" s="228"/>
      <c r="AWD192" s="228"/>
      <c r="AWE192" s="228"/>
      <c r="AWF192" s="228"/>
      <c r="AWG192" s="228"/>
      <c r="AWH192" s="228"/>
      <c r="AWI192" s="228"/>
      <c r="AWJ192" s="228"/>
      <c r="AWK192" s="228"/>
      <c r="AWL192" s="228"/>
      <c r="AWM192" s="228"/>
      <c r="AWN192" s="228"/>
      <c r="AWO192" s="228"/>
      <c r="AWP192" s="228"/>
      <c r="AWQ192" s="228"/>
      <c r="AWR192" s="228"/>
      <c r="AWS192" s="228"/>
      <c r="AWT192" s="228"/>
      <c r="AWU192" s="228"/>
      <c r="AWV192" s="228"/>
      <c r="AWW192" s="228"/>
      <c r="AWX192" s="228"/>
      <c r="AWY192" s="228"/>
      <c r="AWZ192" s="228"/>
      <c r="AXA192" s="228"/>
      <c r="AXB192" s="228"/>
      <c r="AXC192" s="228"/>
      <c r="AXD192" s="228"/>
      <c r="AXE192" s="228"/>
      <c r="AXF192" s="228"/>
      <c r="AXG192" s="228"/>
      <c r="AXH192" s="228"/>
      <c r="AXI192" s="228"/>
      <c r="AXJ192" s="228"/>
      <c r="AXK192" s="228"/>
      <c r="AXL192" s="228"/>
      <c r="AXM192" s="228"/>
      <c r="AXN192" s="228"/>
      <c r="AXO192" s="228"/>
      <c r="AXP192" s="228"/>
      <c r="AXQ192" s="228"/>
      <c r="AXR192" s="228"/>
      <c r="AXS192" s="228"/>
      <c r="AXT192" s="228"/>
      <c r="AXU192" s="228"/>
      <c r="AXV192" s="228"/>
      <c r="AXW192" s="228"/>
      <c r="AXX192" s="228"/>
      <c r="AXY192" s="228"/>
      <c r="AXZ192" s="228"/>
      <c r="AYA192" s="228"/>
      <c r="AYB192" s="228"/>
      <c r="AYC192" s="228"/>
      <c r="AYD192" s="228"/>
      <c r="AYE192" s="228"/>
      <c r="AYF192" s="228"/>
      <c r="AYG192" s="228"/>
      <c r="AYH192" s="228"/>
      <c r="AYI192" s="228"/>
      <c r="AYJ192" s="228"/>
      <c r="AYK192" s="228"/>
      <c r="AYL192" s="228"/>
      <c r="AYM192" s="228"/>
      <c r="AYN192" s="228"/>
      <c r="AYO192" s="228"/>
      <c r="AYP192" s="228"/>
      <c r="AYQ192" s="228"/>
      <c r="AYR192" s="228"/>
      <c r="AYS192" s="228"/>
      <c r="AYT192" s="228"/>
      <c r="AYU192" s="228"/>
      <c r="AYV192" s="228"/>
      <c r="AYW192" s="228"/>
      <c r="AYX192" s="228"/>
      <c r="AYY192" s="228"/>
      <c r="AYZ192" s="228"/>
      <c r="AZA192" s="228"/>
      <c r="AZB192" s="228"/>
      <c r="AZC192" s="228"/>
      <c r="AZD192" s="228"/>
      <c r="AZE192" s="228"/>
      <c r="AZF192" s="228"/>
      <c r="AZG192" s="228"/>
      <c r="AZH192" s="228"/>
      <c r="AZI192" s="228"/>
      <c r="AZJ192" s="228"/>
      <c r="AZK192" s="228"/>
      <c r="AZL192" s="228"/>
      <c r="AZM192" s="228"/>
      <c r="AZN192" s="228"/>
      <c r="AZO192" s="228"/>
      <c r="AZP192" s="228"/>
      <c r="AZQ192" s="228"/>
      <c r="AZR192" s="228"/>
      <c r="AZS192" s="228"/>
      <c r="AZT192" s="228"/>
      <c r="AZU192" s="228"/>
      <c r="AZV192" s="228"/>
      <c r="AZW192" s="228"/>
      <c r="AZX192" s="228"/>
      <c r="AZY192" s="228"/>
      <c r="AZZ192" s="228"/>
      <c r="BAA192" s="228"/>
      <c r="BAB192" s="228"/>
      <c r="BAC192" s="228"/>
      <c r="BAD192" s="228"/>
      <c r="BAE192" s="228"/>
      <c r="BAF192" s="228"/>
      <c r="BAG192" s="228"/>
      <c r="BAH192" s="228"/>
      <c r="BAI192" s="228"/>
      <c r="BAJ192" s="228"/>
      <c r="BAK192" s="228"/>
      <c r="BAL192" s="228"/>
      <c r="BAM192" s="228"/>
      <c r="BAN192" s="228"/>
      <c r="BAO192" s="228"/>
      <c r="BAP192" s="228"/>
      <c r="BAQ192" s="228"/>
      <c r="BAR192" s="228"/>
      <c r="BAS192" s="228"/>
      <c r="BAT192" s="228"/>
      <c r="BAU192" s="228"/>
      <c r="BAV192" s="228"/>
      <c r="BAW192" s="228"/>
      <c r="BAX192" s="228"/>
      <c r="BAY192" s="228"/>
      <c r="BAZ192" s="228"/>
      <c r="BBA192" s="228"/>
      <c r="BBB192" s="228"/>
      <c r="BBC192" s="228"/>
      <c r="BBD192" s="228"/>
      <c r="BBE192" s="228"/>
      <c r="BBF192" s="228"/>
      <c r="BBG192" s="228"/>
      <c r="BBH192" s="228"/>
      <c r="BBI192" s="228"/>
      <c r="BBJ192" s="228"/>
      <c r="BBK192" s="228"/>
      <c r="BBL192" s="228"/>
      <c r="BBM192" s="228"/>
      <c r="BBN192" s="228"/>
      <c r="BBO192" s="228"/>
      <c r="BBP192" s="228"/>
      <c r="BBQ192" s="228"/>
      <c r="BBR192" s="228"/>
      <c r="BBS192" s="228"/>
      <c r="BBT192" s="228"/>
      <c r="BBU192" s="228"/>
      <c r="BBV192" s="228"/>
      <c r="BBW192" s="228"/>
      <c r="BBX192" s="228"/>
      <c r="BBY192" s="228"/>
      <c r="BBZ192" s="228"/>
      <c r="BCA192" s="228"/>
      <c r="BCB192" s="228"/>
      <c r="BCC192" s="228"/>
      <c r="BCD192" s="228"/>
      <c r="BCE192" s="228"/>
      <c r="BCF192" s="228"/>
      <c r="BCG192" s="228"/>
      <c r="BCH192" s="228"/>
      <c r="BCI192" s="228"/>
      <c r="BCJ192" s="228"/>
      <c r="BCK192" s="228"/>
      <c r="BCL192" s="228"/>
      <c r="BCM192" s="228"/>
      <c r="BCN192" s="228"/>
      <c r="BCO192" s="228"/>
      <c r="BCP192" s="228"/>
      <c r="BCQ192" s="228"/>
      <c r="BCR192" s="228"/>
      <c r="BCS192" s="228"/>
      <c r="BCT192" s="228"/>
      <c r="BCU192" s="228"/>
      <c r="BCV192" s="228"/>
      <c r="BCW192" s="228"/>
      <c r="BCX192" s="228"/>
      <c r="BCY192" s="228"/>
      <c r="BCZ192" s="228"/>
      <c r="BDA192" s="228"/>
      <c r="BDB192" s="228"/>
      <c r="BDC192" s="228"/>
      <c r="BDD192" s="228"/>
      <c r="BDE192" s="228"/>
      <c r="BDF192" s="228"/>
      <c r="BDG192" s="228"/>
      <c r="BDH192" s="228"/>
      <c r="BDI192" s="228"/>
      <c r="BDJ192" s="228"/>
      <c r="BDK192" s="228"/>
      <c r="BDL192" s="228"/>
      <c r="BDM192" s="228"/>
      <c r="BDN192" s="228"/>
      <c r="BDO192" s="228"/>
      <c r="BDP192" s="228"/>
      <c r="BDQ192" s="228"/>
      <c r="BDR192" s="228"/>
      <c r="BDS192" s="228"/>
      <c r="BDT192" s="228"/>
      <c r="BDU192" s="228"/>
      <c r="BDV192" s="228"/>
      <c r="BDW192" s="228"/>
      <c r="BDX192" s="228"/>
      <c r="BDY192" s="228"/>
      <c r="BDZ192" s="228"/>
      <c r="BEA192" s="228"/>
      <c r="BEB192" s="228"/>
      <c r="BEC192" s="228"/>
      <c r="BED192" s="228"/>
      <c r="BEE192" s="228"/>
      <c r="BEF192" s="228"/>
      <c r="BEG192" s="228"/>
      <c r="BEH192" s="228"/>
      <c r="BEI192" s="228"/>
      <c r="BEJ192" s="228"/>
      <c r="BEK192" s="228"/>
      <c r="BEL192" s="228"/>
      <c r="BEM192" s="228"/>
      <c r="BEN192" s="228"/>
      <c r="BEO192" s="228"/>
      <c r="BEP192" s="228"/>
      <c r="BEQ192" s="228"/>
      <c r="BER192" s="228"/>
      <c r="BES192" s="228"/>
      <c r="BET192" s="228"/>
      <c r="BEU192" s="228"/>
      <c r="BEV192" s="228"/>
      <c r="BEW192" s="228"/>
      <c r="BEX192" s="228"/>
      <c r="BEY192" s="228"/>
      <c r="BEZ192" s="228"/>
      <c r="BFA192" s="228"/>
      <c r="BFB192" s="228"/>
      <c r="BFC192" s="228"/>
      <c r="BFD192" s="228"/>
      <c r="BFE192" s="228"/>
      <c r="BFF192" s="228"/>
      <c r="BFG192" s="228"/>
      <c r="BFH192" s="228"/>
      <c r="BFI192" s="228"/>
      <c r="BFJ192" s="228"/>
      <c r="BFK192" s="228"/>
      <c r="BFL192" s="228"/>
      <c r="BFM192" s="228"/>
      <c r="BFN192" s="228"/>
      <c r="BFO192" s="228"/>
      <c r="BFP192" s="228"/>
      <c r="BFQ192" s="228"/>
      <c r="BFR192" s="228"/>
      <c r="BFS192" s="228"/>
      <c r="BFT192" s="228"/>
      <c r="BFU192" s="228"/>
      <c r="BFV192" s="228"/>
      <c r="BFW192" s="228"/>
      <c r="BFX192" s="228"/>
      <c r="BFY192" s="228"/>
      <c r="BFZ192" s="228"/>
      <c r="BGA192" s="228"/>
      <c r="BGB192" s="228"/>
      <c r="BGC192" s="228"/>
      <c r="BGD192" s="228"/>
      <c r="BGE192" s="228"/>
      <c r="BGF192" s="228"/>
      <c r="BGG192" s="228"/>
      <c r="BGH192" s="228"/>
      <c r="BGI192" s="228"/>
      <c r="BGJ192" s="228"/>
      <c r="BGK192" s="228"/>
      <c r="BGL192" s="228"/>
      <c r="BGM192" s="228"/>
      <c r="BGN192" s="228"/>
      <c r="BGO192" s="228"/>
      <c r="BGP192" s="228"/>
      <c r="BGQ192" s="228"/>
      <c r="BGR192" s="228"/>
      <c r="BGS192" s="228"/>
      <c r="BGT192" s="228"/>
      <c r="BGU192" s="228"/>
      <c r="BGV192" s="228"/>
      <c r="BGW192" s="228"/>
      <c r="BGX192" s="228"/>
      <c r="BGY192" s="228"/>
      <c r="BGZ192" s="228"/>
      <c r="BHA192" s="228"/>
      <c r="BHB192" s="228"/>
      <c r="BHC192" s="228"/>
      <c r="BHD192" s="228"/>
      <c r="BHE192" s="228"/>
      <c r="BHF192" s="228"/>
      <c r="BHG192" s="228"/>
      <c r="BHH192" s="228"/>
      <c r="BHI192" s="228"/>
      <c r="BHJ192" s="228"/>
      <c r="BHK192" s="228"/>
      <c r="BHL192" s="228"/>
      <c r="BHM192" s="228"/>
      <c r="BHN192" s="228"/>
      <c r="BHO192" s="228"/>
      <c r="BHP192" s="228"/>
      <c r="BHQ192" s="228"/>
      <c r="BHR192" s="228"/>
      <c r="BHS192" s="228"/>
      <c r="BHT192" s="228"/>
      <c r="BHU192" s="228"/>
      <c r="BHV192" s="228"/>
      <c r="BHW192" s="228"/>
      <c r="BHX192" s="228"/>
      <c r="BHY192" s="228"/>
      <c r="BHZ192" s="228"/>
      <c r="BIA192" s="228"/>
      <c r="BIB192" s="228"/>
      <c r="BIC192" s="228"/>
      <c r="BID192" s="228"/>
      <c r="BIE192" s="228"/>
      <c r="BIF192" s="228"/>
      <c r="BIG192" s="228"/>
      <c r="BIH192" s="228"/>
      <c r="BII192" s="228"/>
      <c r="BIJ192" s="228"/>
      <c r="BIK192" s="228"/>
      <c r="BIL192" s="228"/>
      <c r="BIM192" s="228"/>
      <c r="BIN192" s="228"/>
      <c r="BIO192" s="228"/>
      <c r="BIP192" s="228"/>
      <c r="BIQ192" s="228"/>
      <c r="BIR192" s="228"/>
      <c r="BIS192" s="228"/>
      <c r="BIT192" s="228"/>
      <c r="BIU192" s="228"/>
      <c r="BIV192" s="228"/>
      <c r="BIW192" s="228"/>
      <c r="BIX192" s="228"/>
      <c r="BIY192" s="228"/>
      <c r="BIZ192" s="228"/>
      <c r="BJA192" s="228"/>
      <c r="BJB192" s="228"/>
      <c r="BJC192" s="228"/>
      <c r="BJD192" s="228"/>
      <c r="BJE192" s="228"/>
      <c r="BJF192" s="228"/>
      <c r="BJG192" s="228"/>
      <c r="BJH192" s="228"/>
      <c r="BJI192" s="228"/>
      <c r="BJJ192" s="228"/>
      <c r="BJK192" s="228"/>
      <c r="BJL192" s="228"/>
      <c r="BJM192" s="228"/>
      <c r="BJN192" s="228"/>
      <c r="BJO192" s="228"/>
      <c r="BJP192" s="228"/>
      <c r="BJQ192" s="228"/>
      <c r="BJR192" s="228"/>
      <c r="BJS192" s="228"/>
      <c r="BJT192" s="228"/>
      <c r="BJU192" s="228"/>
      <c r="BJV192" s="228"/>
      <c r="BJW192" s="228"/>
      <c r="BJX192" s="228"/>
      <c r="BJY192" s="228"/>
      <c r="BJZ192" s="228"/>
      <c r="BKA192" s="228"/>
      <c r="BKB192" s="228"/>
      <c r="BKC192" s="228"/>
      <c r="BKD192" s="228"/>
      <c r="BKE192" s="228"/>
      <c r="BKF192" s="228"/>
      <c r="BKG192" s="228"/>
      <c r="BKH192" s="228"/>
      <c r="BKI192" s="228"/>
      <c r="BKJ192" s="228"/>
      <c r="BKK192" s="228"/>
      <c r="BKL192" s="228"/>
      <c r="BKM192" s="228"/>
      <c r="BKN192" s="228"/>
      <c r="BKO192" s="228"/>
      <c r="BKP192" s="228"/>
      <c r="BKQ192" s="228"/>
      <c r="BKR192" s="228"/>
      <c r="BKS192" s="228"/>
      <c r="BKT192" s="228"/>
      <c r="BKU192" s="228"/>
      <c r="BKV192" s="228"/>
      <c r="BKW192" s="228"/>
      <c r="BKX192" s="228"/>
      <c r="BKY192" s="228"/>
      <c r="BKZ192" s="228"/>
      <c r="BLA192" s="228"/>
      <c r="BLB192" s="228"/>
      <c r="BLC192" s="228"/>
      <c r="BLD192" s="228"/>
      <c r="BLE192" s="228"/>
      <c r="BLF192" s="228"/>
      <c r="BLG192" s="228"/>
      <c r="BLH192" s="228"/>
      <c r="BLI192" s="228"/>
      <c r="BLJ192" s="228"/>
      <c r="BLK192" s="228"/>
      <c r="BLL192" s="228"/>
      <c r="BLM192" s="228"/>
      <c r="BLN192" s="228"/>
      <c r="BLO192" s="228"/>
      <c r="BLP192" s="228"/>
      <c r="BLQ192" s="228"/>
      <c r="BLR192" s="228"/>
      <c r="BLS192" s="228"/>
      <c r="BLT192" s="228"/>
      <c r="BLU192" s="228"/>
      <c r="BLV192" s="228"/>
      <c r="BLW192" s="228"/>
      <c r="BLX192" s="228"/>
      <c r="BLY192" s="228"/>
      <c r="BLZ192" s="228"/>
      <c r="BMA192" s="228"/>
      <c r="BMB192" s="228"/>
      <c r="BMC192" s="228"/>
      <c r="BMD192" s="228"/>
      <c r="BME192" s="228"/>
      <c r="BMF192" s="228"/>
      <c r="BMG192" s="228"/>
      <c r="BMH192" s="228"/>
      <c r="BMI192" s="228"/>
      <c r="BMJ192" s="228"/>
      <c r="BMK192" s="228"/>
      <c r="BML192" s="228"/>
      <c r="BMM192" s="228"/>
      <c r="BMN192" s="228"/>
      <c r="BMO192" s="228"/>
      <c r="BMP192" s="228"/>
      <c r="BMQ192" s="228"/>
      <c r="BMR192" s="228"/>
      <c r="BMS192" s="228"/>
      <c r="BMT192" s="228"/>
      <c r="BMU192" s="228"/>
      <c r="BMV192" s="228"/>
      <c r="BMW192" s="228"/>
      <c r="BMX192" s="228"/>
      <c r="BMY192" s="228"/>
      <c r="BMZ192" s="228"/>
      <c r="BNA192" s="228"/>
      <c r="BNB192" s="228"/>
      <c r="BNC192" s="228"/>
      <c r="BND192" s="228"/>
      <c r="BNE192" s="228"/>
      <c r="BNF192" s="228"/>
      <c r="BNG192" s="228"/>
      <c r="BNH192" s="228"/>
      <c r="BNI192" s="228"/>
      <c r="BNJ192" s="228"/>
      <c r="BNK192" s="228"/>
      <c r="BNL192" s="228"/>
    </row>
    <row r="193" spans="1:1728" s="178" customFormat="1" ht="15" hidden="1" customHeight="1" x14ac:dyDescent="0.25">
      <c r="A193" s="236">
        <v>192</v>
      </c>
      <c r="B193" s="219" t="s">
        <v>610</v>
      </c>
      <c r="C193" s="219" t="s">
        <v>233</v>
      </c>
      <c r="D193" s="219" t="s">
        <v>611</v>
      </c>
      <c r="E193" s="219" t="s">
        <v>612</v>
      </c>
      <c r="F193" s="219"/>
      <c r="G193" s="244"/>
      <c r="H193" s="245"/>
      <c r="I193" s="222" t="s">
        <v>236</v>
      </c>
      <c r="J193" s="222">
        <v>2023</v>
      </c>
      <c r="K193" s="248" t="s">
        <v>604</v>
      </c>
      <c r="L193" s="249" t="s">
        <v>613</v>
      </c>
      <c r="M193" s="285" t="s">
        <v>460</v>
      </c>
      <c r="N193" s="228"/>
      <c r="O193" s="228"/>
      <c r="P193" s="228"/>
      <c r="Q193" s="228"/>
      <c r="R193" s="228"/>
      <c r="S193" s="228"/>
      <c r="T193" s="228"/>
      <c r="U193" s="228"/>
      <c r="V193" s="228"/>
      <c r="W193" s="228"/>
      <c r="X193" s="228"/>
      <c r="Y193" s="228"/>
      <c r="Z193" s="228"/>
      <c r="AA193" s="228"/>
      <c r="AB193" s="228"/>
      <c r="AC193" s="228"/>
      <c r="AD193" s="228"/>
      <c r="AE193" s="228"/>
      <c r="AF193" s="228"/>
      <c r="AG193" s="228"/>
      <c r="AH193" s="228"/>
      <c r="AI193" s="228"/>
      <c r="AJ193" s="228"/>
      <c r="AK193" s="228"/>
      <c r="AL193" s="228"/>
      <c r="AM193" s="228"/>
      <c r="AN193" s="228"/>
      <c r="AO193" s="228"/>
      <c r="AP193" s="228"/>
      <c r="AQ193" s="228"/>
      <c r="AR193" s="228"/>
      <c r="AS193" s="228"/>
      <c r="AT193" s="228"/>
      <c r="AU193" s="228"/>
      <c r="AV193" s="228"/>
      <c r="AW193" s="228"/>
      <c r="AX193" s="228"/>
      <c r="AY193" s="228"/>
      <c r="AZ193" s="228"/>
      <c r="BA193" s="228"/>
      <c r="BB193" s="228"/>
      <c r="BC193" s="228"/>
      <c r="BD193" s="228"/>
      <c r="BE193" s="228"/>
      <c r="BF193" s="228"/>
      <c r="BG193" s="228"/>
      <c r="BH193" s="228"/>
      <c r="BI193" s="228"/>
      <c r="BJ193" s="228"/>
      <c r="BK193" s="228"/>
      <c r="BL193" s="228"/>
      <c r="BM193" s="228"/>
      <c r="BN193" s="228"/>
      <c r="BO193" s="228"/>
      <c r="BP193" s="228"/>
      <c r="BQ193" s="228"/>
      <c r="BR193" s="228"/>
      <c r="BS193" s="228"/>
      <c r="BT193" s="228"/>
      <c r="BU193" s="228"/>
      <c r="BV193" s="228"/>
      <c r="BW193" s="228"/>
      <c r="BX193" s="228"/>
      <c r="BY193" s="228"/>
      <c r="BZ193" s="228"/>
      <c r="CA193" s="228"/>
      <c r="CB193" s="228"/>
      <c r="CC193" s="228"/>
      <c r="CD193" s="228"/>
      <c r="CE193" s="228"/>
      <c r="CF193" s="228"/>
      <c r="CG193" s="228"/>
      <c r="CH193" s="228"/>
      <c r="CI193" s="228"/>
      <c r="CJ193" s="228"/>
      <c r="CK193" s="228"/>
      <c r="CL193" s="228"/>
      <c r="CM193" s="228"/>
      <c r="CN193" s="228"/>
      <c r="CO193" s="228"/>
      <c r="CP193" s="228"/>
      <c r="CQ193" s="228"/>
      <c r="CR193" s="228"/>
      <c r="CS193" s="228"/>
      <c r="CT193" s="228"/>
      <c r="CU193" s="228"/>
      <c r="CV193" s="228"/>
      <c r="CW193" s="228"/>
      <c r="CX193" s="228"/>
      <c r="CY193" s="228"/>
      <c r="CZ193" s="228"/>
      <c r="DA193" s="228"/>
      <c r="DB193" s="228"/>
      <c r="DC193" s="228"/>
      <c r="DD193" s="228"/>
      <c r="DE193" s="228"/>
      <c r="DF193" s="228"/>
      <c r="DG193" s="228"/>
      <c r="DH193" s="228"/>
      <c r="DI193" s="228"/>
      <c r="DJ193" s="228"/>
      <c r="DK193" s="228"/>
      <c r="DL193" s="228"/>
      <c r="DM193" s="228"/>
      <c r="DN193" s="228"/>
      <c r="DO193" s="228"/>
      <c r="DP193" s="228"/>
      <c r="DQ193" s="228"/>
      <c r="DR193" s="228"/>
      <c r="DS193" s="228"/>
      <c r="DT193" s="228"/>
      <c r="DU193" s="228"/>
      <c r="DV193" s="228"/>
      <c r="DW193" s="228"/>
      <c r="DX193" s="228"/>
      <c r="DY193" s="228"/>
      <c r="DZ193" s="228"/>
      <c r="EA193" s="228"/>
      <c r="EB193" s="228"/>
      <c r="EC193" s="228"/>
      <c r="ED193" s="228"/>
      <c r="EE193" s="228"/>
      <c r="EF193" s="228"/>
      <c r="EG193" s="228"/>
      <c r="EH193" s="228"/>
      <c r="EI193" s="228"/>
      <c r="EJ193" s="228"/>
      <c r="EK193" s="228"/>
      <c r="EL193" s="228"/>
      <c r="EM193" s="228"/>
      <c r="EN193" s="228"/>
      <c r="EO193" s="228"/>
      <c r="EP193" s="228"/>
      <c r="EQ193" s="228"/>
      <c r="ER193" s="228"/>
      <c r="ES193" s="228"/>
      <c r="ET193" s="228"/>
      <c r="EU193" s="228"/>
      <c r="EV193" s="228"/>
      <c r="EW193" s="228"/>
      <c r="EX193" s="228"/>
      <c r="EY193" s="228"/>
      <c r="EZ193" s="228"/>
      <c r="FA193" s="228"/>
      <c r="FB193" s="228"/>
      <c r="FC193" s="228"/>
      <c r="FD193" s="228"/>
      <c r="FE193" s="228"/>
      <c r="FF193" s="228"/>
      <c r="FG193" s="228"/>
      <c r="FH193" s="228"/>
      <c r="FI193" s="228"/>
      <c r="FJ193" s="228"/>
      <c r="FK193" s="228"/>
      <c r="FL193" s="228"/>
      <c r="FM193" s="228"/>
      <c r="FN193" s="228"/>
      <c r="FO193" s="228"/>
      <c r="FP193" s="228"/>
      <c r="FQ193" s="228"/>
      <c r="FR193" s="228"/>
      <c r="FS193" s="228"/>
      <c r="FT193" s="228"/>
      <c r="FU193" s="228"/>
      <c r="FV193" s="228"/>
      <c r="FW193" s="228"/>
      <c r="FX193" s="228"/>
      <c r="FY193" s="228"/>
      <c r="FZ193" s="228"/>
      <c r="GA193" s="228"/>
      <c r="GB193" s="228"/>
      <c r="GC193" s="228"/>
      <c r="GD193" s="228"/>
      <c r="GE193" s="228"/>
      <c r="GF193" s="228"/>
      <c r="GG193" s="228"/>
      <c r="GH193" s="228"/>
      <c r="GI193" s="228"/>
      <c r="GJ193" s="228"/>
      <c r="GK193" s="228"/>
      <c r="GL193" s="228"/>
      <c r="GM193" s="228"/>
      <c r="GN193" s="228"/>
      <c r="GO193" s="228"/>
      <c r="GP193" s="228"/>
      <c r="GQ193" s="228"/>
      <c r="GR193" s="228"/>
      <c r="GS193" s="228"/>
      <c r="GT193" s="228"/>
      <c r="GU193" s="228"/>
      <c r="GV193" s="228"/>
      <c r="GW193" s="228"/>
      <c r="GX193" s="228"/>
      <c r="GY193" s="228"/>
      <c r="GZ193" s="228"/>
      <c r="HA193" s="228"/>
      <c r="HB193" s="228"/>
      <c r="HC193" s="228"/>
      <c r="HD193" s="228"/>
      <c r="HE193" s="228"/>
      <c r="HF193" s="228"/>
      <c r="HG193" s="228"/>
      <c r="HH193" s="228"/>
      <c r="HI193" s="228"/>
      <c r="HJ193" s="228"/>
      <c r="HK193" s="228"/>
      <c r="HL193" s="228"/>
      <c r="HM193" s="228"/>
      <c r="HN193" s="228"/>
      <c r="HO193" s="228"/>
      <c r="HP193" s="228"/>
      <c r="HQ193" s="228"/>
      <c r="HR193" s="228"/>
      <c r="HS193" s="228"/>
      <c r="HT193" s="228"/>
      <c r="HU193" s="228"/>
      <c r="HV193" s="228"/>
      <c r="HW193" s="228"/>
      <c r="HX193" s="228"/>
      <c r="HY193" s="228"/>
      <c r="HZ193" s="228"/>
      <c r="IA193" s="228"/>
      <c r="IB193" s="228"/>
      <c r="IC193" s="228"/>
      <c r="ID193" s="228"/>
      <c r="IE193" s="228"/>
      <c r="IF193" s="228"/>
      <c r="IG193" s="228"/>
      <c r="IH193" s="228"/>
      <c r="II193" s="228"/>
      <c r="IJ193" s="228"/>
      <c r="IK193" s="228"/>
      <c r="IL193" s="228"/>
      <c r="IM193" s="228"/>
      <c r="IN193" s="228"/>
      <c r="IO193" s="228"/>
      <c r="IP193" s="228"/>
      <c r="IQ193" s="228"/>
      <c r="IR193" s="228"/>
      <c r="IS193" s="228"/>
      <c r="IT193" s="228"/>
      <c r="IU193" s="228"/>
      <c r="IV193" s="228"/>
      <c r="IW193" s="228"/>
      <c r="IX193" s="228"/>
      <c r="IY193" s="228"/>
      <c r="IZ193" s="228"/>
      <c r="JA193" s="228"/>
      <c r="JB193" s="228"/>
      <c r="JC193" s="228"/>
      <c r="JD193" s="228"/>
      <c r="JE193" s="228"/>
      <c r="JF193" s="228"/>
      <c r="JG193" s="228"/>
      <c r="JH193" s="228"/>
      <c r="JI193" s="228"/>
      <c r="JJ193" s="228"/>
      <c r="JK193" s="228"/>
      <c r="JL193" s="228"/>
      <c r="JM193" s="228"/>
      <c r="JN193" s="228"/>
      <c r="JO193" s="228"/>
      <c r="JP193" s="228"/>
      <c r="JQ193" s="228"/>
      <c r="JR193" s="228"/>
      <c r="JS193" s="228"/>
      <c r="JT193" s="228"/>
      <c r="JU193" s="228"/>
      <c r="JV193" s="228"/>
      <c r="JW193" s="228"/>
      <c r="JX193" s="228"/>
      <c r="JY193" s="228"/>
      <c r="JZ193" s="228"/>
      <c r="KA193" s="228"/>
      <c r="KB193" s="228"/>
      <c r="KC193" s="228"/>
      <c r="KD193" s="228"/>
      <c r="KE193" s="228"/>
      <c r="KF193" s="228"/>
      <c r="KG193" s="228"/>
      <c r="KH193" s="228"/>
      <c r="KI193" s="228"/>
      <c r="KJ193" s="228"/>
      <c r="KK193" s="228"/>
      <c r="KL193" s="228"/>
      <c r="KM193" s="228"/>
      <c r="KN193" s="228"/>
      <c r="KO193" s="228"/>
      <c r="KP193" s="228"/>
      <c r="KQ193" s="228"/>
      <c r="KR193" s="228"/>
      <c r="KS193" s="228"/>
      <c r="KT193" s="228"/>
      <c r="KU193" s="228"/>
      <c r="KV193" s="228"/>
      <c r="KW193" s="228"/>
      <c r="KX193" s="228"/>
      <c r="KY193" s="228"/>
      <c r="KZ193" s="228"/>
      <c r="LA193" s="228"/>
      <c r="LB193" s="228"/>
      <c r="LC193" s="228"/>
      <c r="LD193" s="228"/>
      <c r="LE193" s="228"/>
      <c r="LF193" s="228"/>
      <c r="LG193" s="228"/>
      <c r="LH193" s="228"/>
      <c r="LI193" s="228"/>
      <c r="LJ193" s="228"/>
      <c r="LK193" s="228"/>
      <c r="LL193" s="228"/>
      <c r="LM193" s="228"/>
      <c r="LN193" s="228"/>
      <c r="LO193" s="228"/>
      <c r="LP193" s="228"/>
      <c r="LQ193" s="228"/>
      <c r="LR193" s="228"/>
      <c r="LS193" s="228"/>
      <c r="LT193" s="228"/>
      <c r="LU193" s="228"/>
      <c r="LV193" s="228"/>
      <c r="LW193" s="228"/>
      <c r="LX193" s="228"/>
      <c r="LY193" s="228"/>
      <c r="LZ193" s="228"/>
      <c r="MA193" s="228"/>
      <c r="MB193" s="228"/>
      <c r="MC193" s="228"/>
      <c r="MD193" s="228"/>
      <c r="ME193" s="228"/>
      <c r="MF193" s="228"/>
      <c r="MG193" s="228"/>
      <c r="MH193" s="228"/>
      <c r="MI193" s="228"/>
      <c r="MJ193" s="228"/>
      <c r="MK193" s="228"/>
      <c r="ML193" s="228"/>
      <c r="MM193" s="228"/>
      <c r="MN193" s="228"/>
      <c r="MO193" s="228"/>
      <c r="MP193" s="228"/>
      <c r="MQ193" s="228"/>
      <c r="MR193" s="228"/>
      <c r="MS193" s="228"/>
      <c r="MT193" s="228"/>
      <c r="MU193" s="228"/>
      <c r="MV193" s="228"/>
      <c r="MW193" s="228"/>
      <c r="MX193" s="228"/>
      <c r="MY193" s="228"/>
      <c r="MZ193" s="228"/>
      <c r="NA193" s="228"/>
      <c r="NB193" s="228"/>
      <c r="NC193" s="228"/>
      <c r="ND193" s="228"/>
      <c r="NE193" s="228"/>
      <c r="NF193" s="228"/>
      <c r="NG193" s="228"/>
      <c r="NH193" s="228"/>
      <c r="NI193" s="228"/>
      <c r="NJ193" s="228"/>
      <c r="NK193" s="228"/>
      <c r="NL193" s="228"/>
      <c r="NM193" s="228"/>
      <c r="NN193" s="228"/>
      <c r="NO193" s="228"/>
      <c r="NP193" s="228"/>
      <c r="NQ193" s="228"/>
      <c r="NR193" s="228"/>
      <c r="NS193" s="228"/>
      <c r="NT193" s="228"/>
      <c r="NU193" s="228"/>
      <c r="NV193" s="228"/>
      <c r="NW193" s="228"/>
      <c r="NX193" s="228"/>
      <c r="NY193" s="228"/>
      <c r="NZ193" s="228"/>
      <c r="OA193" s="228"/>
      <c r="OB193" s="228"/>
      <c r="OC193" s="228"/>
      <c r="OD193" s="228"/>
      <c r="OE193" s="228"/>
      <c r="OF193" s="228"/>
      <c r="OG193" s="228"/>
      <c r="OH193" s="228"/>
      <c r="OI193" s="228"/>
      <c r="OJ193" s="228"/>
      <c r="OK193" s="228"/>
      <c r="OL193" s="228"/>
      <c r="OM193" s="228"/>
      <c r="ON193" s="228"/>
      <c r="OO193" s="228"/>
      <c r="OP193" s="228"/>
      <c r="OQ193" s="228"/>
      <c r="OR193" s="228"/>
      <c r="OS193" s="228"/>
      <c r="OT193" s="228"/>
      <c r="OU193" s="228"/>
      <c r="OV193" s="228"/>
      <c r="OW193" s="228"/>
      <c r="OX193" s="228"/>
      <c r="OY193" s="228"/>
      <c r="OZ193" s="228"/>
      <c r="PA193" s="228"/>
      <c r="PB193" s="228"/>
      <c r="PC193" s="228"/>
      <c r="PD193" s="228"/>
      <c r="PE193" s="228"/>
      <c r="PF193" s="228"/>
      <c r="PG193" s="228"/>
      <c r="PH193" s="228"/>
      <c r="PI193" s="228"/>
      <c r="PJ193" s="228"/>
      <c r="PK193" s="228"/>
      <c r="PL193" s="228"/>
      <c r="PM193" s="228"/>
      <c r="PN193" s="228"/>
      <c r="PO193" s="228"/>
      <c r="PP193" s="228"/>
      <c r="PQ193" s="228"/>
      <c r="PR193" s="228"/>
      <c r="PS193" s="228"/>
      <c r="PT193" s="228"/>
      <c r="PU193" s="228"/>
      <c r="PV193" s="228"/>
      <c r="PW193" s="228"/>
      <c r="PX193" s="228"/>
      <c r="PY193" s="228"/>
      <c r="PZ193" s="228"/>
      <c r="QA193" s="228"/>
      <c r="QB193" s="228"/>
      <c r="QC193" s="228"/>
      <c r="QD193" s="228"/>
      <c r="QE193" s="228"/>
      <c r="QF193" s="228"/>
      <c r="QG193" s="228"/>
      <c r="QH193" s="228"/>
      <c r="QI193" s="228"/>
      <c r="QJ193" s="228"/>
      <c r="QK193" s="228"/>
      <c r="QL193" s="228"/>
      <c r="QM193" s="228"/>
      <c r="QN193" s="228"/>
      <c r="QO193" s="228"/>
      <c r="QP193" s="228"/>
      <c r="QQ193" s="228"/>
      <c r="QR193" s="228"/>
      <c r="QS193" s="228"/>
      <c r="QT193" s="228"/>
      <c r="QU193" s="228"/>
      <c r="QV193" s="228"/>
      <c r="QW193" s="228"/>
      <c r="QX193" s="228"/>
      <c r="QY193" s="228"/>
      <c r="QZ193" s="228"/>
      <c r="RA193" s="228"/>
      <c r="RB193" s="228"/>
      <c r="RC193" s="228"/>
      <c r="RD193" s="228"/>
      <c r="RE193" s="228"/>
      <c r="RF193" s="228"/>
      <c r="RG193" s="228"/>
      <c r="RH193" s="228"/>
      <c r="RI193" s="228"/>
      <c r="RJ193" s="228"/>
      <c r="RK193" s="228"/>
      <c r="RL193" s="228"/>
      <c r="RM193" s="228"/>
      <c r="RN193" s="228"/>
      <c r="RO193" s="228"/>
      <c r="RP193" s="228"/>
      <c r="RQ193" s="228"/>
      <c r="RR193" s="228"/>
      <c r="RS193" s="228"/>
      <c r="RT193" s="228"/>
      <c r="RU193" s="228"/>
      <c r="RV193" s="228"/>
      <c r="RW193" s="228"/>
      <c r="RX193" s="228"/>
      <c r="RY193" s="228"/>
      <c r="RZ193" s="228"/>
      <c r="SA193" s="228"/>
      <c r="SB193" s="228"/>
      <c r="SC193" s="228"/>
      <c r="SD193" s="228"/>
      <c r="SE193" s="228"/>
      <c r="SF193" s="228"/>
      <c r="SG193" s="228"/>
      <c r="SH193" s="228"/>
      <c r="SI193" s="228"/>
      <c r="SJ193" s="228"/>
      <c r="SK193" s="228"/>
      <c r="SL193" s="228"/>
      <c r="SM193" s="228"/>
      <c r="SN193" s="228"/>
      <c r="SO193" s="228"/>
      <c r="SP193" s="228"/>
      <c r="SQ193" s="228"/>
      <c r="SR193" s="228"/>
      <c r="SS193" s="228"/>
      <c r="ST193" s="228"/>
      <c r="SU193" s="228"/>
      <c r="SV193" s="228"/>
      <c r="SW193" s="228"/>
      <c r="SX193" s="228"/>
      <c r="SY193" s="228"/>
      <c r="SZ193" s="228"/>
      <c r="TA193" s="228"/>
      <c r="TB193" s="228"/>
      <c r="TC193" s="228"/>
      <c r="TD193" s="228"/>
      <c r="TE193" s="228"/>
      <c r="TF193" s="228"/>
      <c r="TG193" s="228"/>
      <c r="TH193" s="228"/>
      <c r="TI193" s="228"/>
      <c r="TJ193" s="228"/>
      <c r="TK193" s="228"/>
      <c r="TL193" s="228"/>
      <c r="TM193" s="228"/>
      <c r="TN193" s="228"/>
      <c r="TO193" s="228"/>
      <c r="TP193" s="228"/>
      <c r="TQ193" s="228"/>
      <c r="TR193" s="228"/>
      <c r="TS193" s="228"/>
      <c r="TT193" s="228"/>
      <c r="TU193" s="228"/>
      <c r="TV193" s="228"/>
      <c r="TW193" s="228"/>
      <c r="TX193" s="228"/>
      <c r="TY193" s="228"/>
      <c r="TZ193" s="228"/>
      <c r="UA193" s="228"/>
      <c r="UB193" s="228"/>
      <c r="UC193" s="228"/>
      <c r="UD193" s="228"/>
      <c r="UE193" s="228"/>
      <c r="UF193" s="228"/>
      <c r="UG193" s="228"/>
      <c r="UH193" s="228"/>
      <c r="UI193" s="228"/>
      <c r="UJ193" s="228"/>
      <c r="UK193" s="228"/>
      <c r="UL193" s="228"/>
      <c r="UM193" s="228"/>
      <c r="UN193" s="228"/>
      <c r="UO193" s="228"/>
      <c r="UP193" s="228"/>
      <c r="UQ193" s="228"/>
      <c r="UR193" s="228"/>
      <c r="US193" s="228"/>
      <c r="UT193" s="228"/>
      <c r="UU193" s="228"/>
      <c r="UV193" s="228"/>
      <c r="UW193" s="228"/>
      <c r="UX193" s="228"/>
      <c r="UY193" s="228"/>
      <c r="UZ193" s="228"/>
      <c r="VA193" s="228"/>
      <c r="VB193" s="228"/>
      <c r="VC193" s="228"/>
      <c r="VD193" s="228"/>
      <c r="VE193" s="228"/>
      <c r="VF193" s="228"/>
      <c r="VG193" s="228"/>
      <c r="VH193" s="228"/>
      <c r="VI193" s="228"/>
      <c r="VJ193" s="228"/>
      <c r="VK193" s="228"/>
      <c r="VL193" s="228"/>
      <c r="VM193" s="228"/>
      <c r="VN193" s="228"/>
      <c r="VO193" s="228"/>
      <c r="VP193" s="228"/>
      <c r="VQ193" s="228"/>
      <c r="VR193" s="228"/>
      <c r="VS193" s="228"/>
      <c r="VT193" s="228"/>
      <c r="VU193" s="228"/>
      <c r="VV193" s="228"/>
      <c r="VW193" s="228"/>
      <c r="VX193" s="228"/>
      <c r="VY193" s="228"/>
      <c r="VZ193" s="228"/>
      <c r="WA193" s="228"/>
      <c r="WB193" s="228"/>
      <c r="WC193" s="228"/>
      <c r="WD193" s="228"/>
      <c r="WE193" s="228"/>
      <c r="WF193" s="228"/>
      <c r="WG193" s="228"/>
      <c r="WH193" s="228"/>
      <c r="WI193" s="228"/>
      <c r="WJ193" s="228"/>
      <c r="WK193" s="228"/>
      <c r="WL193" s="228"/>
      <c r="WM193" s="228"/>
      <c r="WN193" s="228"/>
      <c r="WO193" s="228"/>
      <c r="WP193" s="228"/>
      <c r="WQ193" s="228"/>
      <c r="WR193" s="228"/>
      <c r="WS193" s="228"/>
      <c r="WT193" s="228"/>
      <c r="WU193" s="228"/>
      <c r="WV193" s="228"/>
      <c r="WW193" s="228"/>
      <c r="WX193" s="228"/>
      <c r="WY193" s="228"/>
      <c r="WZ193" s="228"/>
      <c r="XA193" s="228"/>
      <c r="XB193" s="228"/>
      <c r="XC193" s="228"/>
      <c r="XD193" s="228"/>
      <c r="XE193" s="228"/>
      <c r="XF193" s="228"/>
      <c r="XG193" s="228"/>
      <c r="XH193" s="228"/>
      <c r="XI193" s="228"/>
      <c r="XJ193" s="228"/>
      <c r="XK193" s="228"/>
      <c r="XL193" s="228"/>
      <c r="XM193" s="228"/>
      <c r="XN193" s="228"/>
      <c r="XO193" s="228"/>
      <c r="XP193" s="228"/>
      <c r="XQ193" s="228"/>
      <c r="XR193" s="228"/>
      <c r="XS193" s="228"/>
      <c r="XT193" s="228"/>
      <c r="XU193" s="228"/>
      <c r="XV193" s="228"/>
      <c r="XW193" s="228"/>
      <c r="XX193" s="228"/>
      <c r="XY193" s="228"/>
      <c r="XZ193" s="228"/>
      <c r="YA193" s="228"/>
      <c r="YB193" s="228"/>
      <c r="YC193" s="228"/>
      <c r="YD193" s="228"/>
      <c r="YE193" s="228"/>
      <c r="YF193" s="228"/>
      <c r="YG193" s="228"/>
      <c r="YH193" s="228"/>
      <c r="YI193" s="228"/>
      <c r="YJ193" s="228"/>
      <c r="YK193" s="228"/>
      <c r="YL193" s="228"/>
      <c r="YM193" s="228"/>
      <c r="YN193" s="228"/>
      <c r="YO193" s="228"/>
      <c r="YP193" s="228"/>
      <c r="YQ193" s="228"/>
      <c r="YR193" s="228"/>
      <c r="YS193" s="228"/>
      <c r="YT193" s="228"/>
      <c r="YU193" s="228"/>
      <c r="YV193" s="228"/>
      <c r="YW193" s="228"/>
      <c r="YX193" s="228"/>
      <c r="YY193" s="228"/>
      <c r="YZ193" s="228"/>
      <c r="ZA193" s="228"/>
      <c r="ZB193" s="228"/>
      <c r="ZC193" s="228"/>
      <c r="ZD193" s="228"/>
      <c r="ZE193" s="228"/>
      <c r="ZF193" s="228"/>
      <c r="ZG193" s="228"/>
      <c r="ZH193" s="228"/>
      <c r="ZI193" s="228"/>
      <c r="ZJ193" s="228"/>
      <c r="ZK193" s="228"/>
      <c r="ZL193" s="228"/>
      <c r="ZM193" s="228"/>
      <c r="ZN193" s="228"/>
      <c r="ZO193" s="228"/>
      <c r="ZP193" s="228"/>
      <c r="ZQ193" s="228"/>
      <c r="ZR193" s="228"/>
      <c r="ZS193" s="228"/>
      <c r="ZT193" s="228"/>
      <c r="ZU193" s="228"/>
      <c r="ZV193" s="228"/>
      <c r="ZW193" s="228"/>
      <c r="ZX193" s="228"/>
      <c r="ZY193" s="228"/>
      <c r="ZZ193" s="228"/>
      <c r="AAA193" s="228"/>
      <c r="AAB193" s="228"/>
      <c r="AAC193" s="228"/>
      <c r="AAD193" s="228"/>
      <c r="AAE193" s="228"/>
      <c r="AAF193" s="228"/>
      <c r="AAG193" s="228"/>
      <c r="AAH193" s="228"/>
      <c r="AAI193" s="228"/>
      <c r="AAJ193" s="228"/>
      <c r="AAK193" s="228"/>
      <c r="AAL193" s="228"/>
      <c r="AAM193" s="228"/>
      <c r="AAN193" s="228"/>
      <c r="AAO193" s="228"/>
      <c r="AAP193" s="228"/>
      <c r="AAQ193" s="228"/>
      <c r="AAR193" s="228"/>
      <c r="AAS193" s="228"/>
      <c r="AAT193" s="228"/>
      <c r="AAU193" s="228"/>
      <c r="AAV193" s="228"/>
      <c r="AAW193" s="228"/>
      <c r="AAX193" s="228"/>
      <c r="AAY193" s="228"/>
      <c r="AAZ193" s="228"/>
      <c r="ABA193" s="228"/>
      <c r="ABB193" s="228"/>
      <c r="ABC193" s="228"/>
      <c r="ABD193" s="228"/>
      <c r="ABE193" s="228"/>
      <c r="ABF193" s="228"/>
      <c r="ABG193" s="228"/>
      <c r="ABH193" s="228"/>
      <c r="ABI193" s="228"/>
      <c r="ABJ193" s="228"/>
      <c r="ABK193" s="228"/>
      <c r="ABL193" s="228"/>
      <c r="ABM193" s="228"/>
      <c r="ABN193" s="228"/>
      <c r="ABO193" s="228"/>
      <c r="ABP193" s="228"/>
      <c r="ABQ193" s="228"/>
      <c r="ABR193" s="228"/>
      <c r="ABS193" s="228"/>
      <c r="ABT193" s="228"/>
      <c r="ABU193" s="228"/>
      <c r="ABV193" s="228"/>
      <c r="ABW193" s="228"/>
      <c r="ABX193" s="228"/>
      <c r="ABY193" s="228"/>
      <c r="ABZ193" s="228"/>
      <c r="ACA193" s="228"/>
      <c r="ACB193" s="228"/>
      <c r="ACC193" s="228"/>
      <c r="ACD193" s="228"/>
      <c r="ACE193" s="228"/>
      <c r="ACF193" s="228"/>
      <c r="ACG193" s="228"/>
      <c r="ACH193" s="228"/>
      <c r="ACI193" s="228"/>
      <c r="ACJ193" s="228"/>
      <c r="ACK193" s="228"/>
      <c r="ACL193" s="228"/>
      <c r="ACM193" s="228"/>
      <c r="ACN193" s="228"/>
      <c r="ACO193" s="228"/>
      <c r="ACP193" s="228"/>
      <c r="ACQ193" s="228"/>
      <c r="ACR193" s="228"/>
      <c r="ACS193" s="228"/>
      <c r="ACT193" s="228"/>
      <c r="ACU193" s="228"/>
      <c r="ACV193" s="228"/>
      <c r="ACW193" s="228"/>
      <c r="ACX193" s="228"/>
      <c r="ACY193" s="228"/>
      <c r="ACZ193" s="228"/>
      <c r="ADA193" s="228"/>
      <c r="ADB193" s="228"/>
      <c r="ADC193" s="228"/>
      <c r="ADD193" s="228"/>
      <c r="ADE193" s="228"/>
      <c r="ADF193" s="228"/>
      <c r="ADG193" s="228"/>
      <c r="ADH193" s="228"/>
      <c r="ADI193" s="228"/>
      <c r="ADJ193" s="228"/>
      <c r="ADK193" s="228"/>
      <c r="ADL193" s="228"/>
      <c r="ADM193" s="228"/>
      <c r="ADN193" s="228"/>
      <c r="ADO193" s="228"/>
      <c r="ADP193" s="228"/>
      <c r="ADQ193" s="228"/>
      <c r="ADR193" s="228"/>
      <c r="ADS193" s="228"/>
      <c r="ADT193" s="228"/>
      <c r="ADU193" s="228"/>
      <c r="ADV193" s="228"/>
      <c r="ADW193" s="228"/>
      <c r="ADX193" s="228"/>
      <c r="ADY193" s="228"/>
      <c r="ADZ193" s="228"/>
      <c r="AEA193" s="228"/>
      <c r="AEB193" s="228"/>
      <c r="AEC193" s="228"/>
      <c r="AED193" s="228"/>
      <c r="AEE193" s="228"/>
      <c r="AEF193" s="228"/>
      <c r="AEG193" s="228"/>
      <c r="AEH193" s="228"/>
      <c r="AEI193" s="228"/>
      <c r="AEJ193" s="228"/>
      <c r="AEK193" s="228"/>
      <c r="AEL193" s="228"/>
      <c r="AEM193" s="228"/>
      <c r="AEN193" s="228"/>
      <c r="AEO193" s="228"/>
      <c r="AEP193" s="228"/>
      <c r="AEQ193" s="228"/>
      <c r="AER193" s="228"/>
      <c r="AES193" s="228"/>
      <c r="AET193" s="228"/>
      <c r="AEU193" s="228"/>
      <c r="AEV193" s="228"/>
      <c r="AEW193" s="228"/>
      <c r="AEX193" s="228"/>
      <c r="AEY193" s="228"/>
      <c r="AEZ193" s="228"/>
      <c r="AFA193" s="228"/>
      <c r="AFB193" s="228"/>
      <c r="AFC193" s="228"/>
      <c r="AFD193" s="228"/>
      <c r="AFE193" s="228"/>
      <c r="AFF193" s="228"/>
      <c r="AFG193" s="228"/>
      <c r="AFH193" s="228"/>
      <c r="AFI193" s="228"/>
      <c r="AFJ193" s="228"/>
      <c r="AFK193" s="228"/>
      <c r="AFL193" s="228"/>
      <c r="AFM193" s="228"/>
      <c r="AFN193" s="228"/>
      <c r="AFO193" s="228"/>
      <c r="AFP193" s="228"/>
      <c r="AFQ193" s="228"/>
      <c r="AFR193" s="228"/>
      <c r="AFS193" s="228"/>
      <c r="AFT193" s="228"/>
      <c r="AFU193" s="228"/>
      <c r="AFV193" s="228"/>
      <c r="AFW193" s="228"/>
      <c r="AFX193" s="228"/>
      <c r="AFY193" s="228"/>
      <c r="AFZ193" s="228"/>
      <c r="AGA193" s="228"/>
      <c r="AGB193" s="228"/>
      <c r="AGC193" s="228"/>
      <c r="AGD193" s="228"/>
      <c r="AGE193" s="228"/>
      <c r="AGF193" s="228"/>
      <c r="AGG193" s="228"/>
      <c r="AGH193" s="228"/>
      <c r="AGI193" s="228"/>
      <c r="AGJ193" s="228"/>
      <c r="AGK193" s="228"/>
      <c r="AGL193" s="228"/>
      <c r="AGM193" s="228"/>
      <c r="AGN193" s="228"/>
      <c r="AGO193" s="228"/>
      <c r="AGP193" s="228"/>
      <c r="AGQ193" s="228"/>
      <c r="AGR193" s="228"/>
      <c r="AGS193" s="228"/>
      <c r="AGT193" s="228"/>
      <c r="AGU193" s="228"/>
      <c r="AGV193" s="228"/>
      <c r="AGW193" s="228"/>
      <c r="AGX193" s="228"/>
      <c r="AGY193" s="228"/>
      <c r="AGZ193" s="228"/>
      <c r="AHA193" s="228"/>
      <c r="AHB193" s="228"/>
      <c r="AHC193" s="228"/>
      <c r="AHD193" s="228"/>
      <c r="AHE193" s="228"/>
      <c r="AHF193" s="228"/>
      <c r="AHG193" s="228"/>
      <c r="AHH193" s="228"/>
      <c r="AHI193" s="228"/>
      <c r="AHJ193" s="228"/>
      <c r="AHK193" s="228"/>
      <c r="AHL193" s="228"/>
      <c r="AHM193" s="228"/>
      <c r="AHN193" s="228"/>
      <c r="AHO193" s="228"/>
      <c r="AHP193" s="228"/>
      <c r="AHQ193" s="228"/>
      <c r="AHR193" s="228"/>
      <c r="AHS193" s="228"/>
      <c r="AHT193" s="228"/>
      <c r="AHU193" s="228"/>
      <c r="AHV193" s="228"/>
      <c r="AHW193" s="228"/>
      <c r="AHX193" s="228"/>
      <c r="AHY193" s="228"/>
      <c r="AHZ193" s="228"/>
      <c r="AIA193" s="228"/>
      <c r="AIB193" s="228"/>
      <c r="AIC193" s="228"/>
      <c r="AID193" s="228"/>
      <c r="AIE193" s="228"/>
      <c r="AIF193" s="228"/>
      <c r="AIG193" s="228"/>
      <c r="AIH193" s="228"/>
      <c r="AII193" s="228"/>
      <c r="AIJ193" s="228"/>
      <c r="AIK193" s="228"/>
      <c r="AIL193" s="228"/>
      <c r="AIM193" s="228"/>
      <c r="AIN193" s="228"/>
      <c r="AIO193" s="228"/>
      <c r="AIP193" s="228"/>
      <c r="AIQ193" s="228"/>
      <c r="AIR193" s="228"/>
      <c r="AIS193" s="228"/>
      <c r="AIT193" s="228"/>
      <c r="AIU193" s="228"/>
      <c r="AIV193" s="228"/>
      <c r="AIW193" s="228"/>
      <c r="AIX193" s="228"/>
      <c r="AIY193" s="228"/>
      <c r="AIZ193" s="228"/>
      <c r="AJA193" s="228"/>
      <c r="AJB193" s="228"/>
      <c r="AJC193" s="228"/>
      <c r="AJD193" s="228"/>
      <c r="AJE193" s="228"/>
      <c r="AJF193" s="228"/>
      <c r="AJG193" s="228"/>
      <c r="AJH193" s="228"/>
      <c r="AJI193" s="228"/>
      <c r="AJJ193" s="228"/>
      <c r="AJK193" s="228"/>
      <c r="AJL193" s="228"/>
      <c r="AJM193" s="228"/>
      <c r="AJN193" s="228"/>
      <c r="AJO193" s="228"/>
      <c r="AJP193" s="228"/>
      <c r="AJQ193" s="228"/>
      <c r="AJR193" s="228"/>
      <c r="AJS193" s="228"/>
      <c r="AJT193" s="228"/>
      <c r="AJU193" s="228"/>
      <c r="AJV193" s="228"/>
      <c r="AJW193" s="228"/>
      <c r="AJX193" s="228"/>
      <c r="AJY193" s="228"/>
      <c r="AJZ193" s="228"/>
      <c r="AKA193" s="228"/>
      <c r="AKB193" s="228"/>
      <c r="AKC193" s="228"/>
      <c r="AKD193" s="228"/>
      <c r="AKE193" s="228"/>
      <c r="AKF193" s="228"/>
      <c r="AKG193" s="228"/>
      <c r="AKH193" s="228"/>
      <c r="AKI193" s="228"/>
      <c r="AKJ193" s="228"/>
      <c r="AKK193" s="228"/>
      <c r="AKL193" s="228"/>
      <c r="AKM193" s="228"/>
      <c r="AKN193" s="228"/>
      <c r="AKO193" s="228"/>
      <c r="AKP193" s="228"/>
      <c r="AKQ193" s="228"/>
      <c r="AKR193" s="228"/>
      <c r="AKS193" s="228"/>
      <c r="AKT193" s="228"/>
      <c r="AKU193" s="228"/>
      <c r="AKV193" s="228"/>
      <c r="AKW193" s="228"/>
      <c r="AKX193" s="228"/>
      <c r="AKY193" s="228"/>
      <c r="AKZ193" s="228"/>
      <c r="ALA193" s="228"/>
      <c r="ALB193" s="228"/>
      <c r="ALC193" s="228"/>
      <c r="ALD193" s="228"/>
      <c r="ALE193" s="228"/>
      <c r="ALF193" s="228"/>
      <c r="ALG193" s="228"/>
      <c r="ALH193" s="228"/>
      <c r="ALI193" s="228"/>
      <c r="ALJ193" s="228"/>
      <c r="ALK193" s="228"/>
      <c r="ALL193" s="228"/>
      <c r="ALM193" s="228"/>
      <c r="ALN193" s="228"/>
      <c r="ALO193" s="228"/>
      <c r="ALP193" s="228"/>
      <c r="ALQ193" s="228"/>
      <c r="ALR193" s="228"/>
      <c r="ALS193" s="228"/>
      <c r="ALT193" s="228"/>
      <c r="ALU193" s="228"/>
      <c r="ALV193" s="228"/>
      <c r="ALW193" s="228"/>
      <c r="ALX193" s="228"/>
      <c r="ALY193" s="228"/>
      <c r="ALZ193" s="228"/>
      <c r="AMA193" s="228"/>
      <c r="AMB193" s="228"/>
      <c r="AMC193" s="228"/>
      <c r="AMD193" s="228"/>
      <c r="AME193" s="228"/>
      <c r="AMF193" s="228"/>
      <c r="AMG193" s="228"/>
      <c r="AMH193" s="228"/>
      <c r="AMI193" s="228"/>
      <c r="AMJ193" s="228"/>
      <c r="AMK193" s="228"/>
      <c r="AML193" s="228"/>
      <c r="AMM193" s="228"/>
      <c r="AMN193" s="228"/>
      <c r="AMO193" s="228"/>
      <c r="AMP193" s="228"/>
      <c r="AMQ193" s="228"/>
      <c r="AMR193" s="228"/>
      <c r="AMS193" s="228"/>
      <c r="AMT193" s="228"/>
      <c r="AMU193" s="228"/>
      <c r="AMV193" s="228"/>
      <c r="AMW193" s="228"/>
      <c r="AMX193" s="228"/>
      <c r="AMY193" s="228"/>
      <c r="AMZ193" s="228"/>
      <c r="ANA193" s="228"/>
      <c r="ANB193" s="228"/>
      <c r="ANC193" s="228"/>
      <c r="AND193" s="228"/>
      <c r="ANE193" s="228"/>
      <c r="ANF193" s="228"/>
      <c r="ANG193" s="228"/>
      <c r="ANH193" s="228"/>
      <c r="ANI193" s="228"/>
      <c r="ANJ193" s="228"/>
      <c r="ANK193" s="228"/>
      <c r="ANL193" s="228"/>
      <c r="ANM193" s="228"/>
      <c r="ANN193" s="228"/>
      <c r="ANO193" s="228"/>
      <c r="ANP193" s="228"/>
      <c r="ANQ193" s="228"/>
      <c r="ANR193" s="228"/>
      <c r="ANS193" s="228"/>
      <c r="ANT193" s="228"/>
      <c r="ANU193" s="228"/>
      <c r="ANV193" s="228"/>
      <c r="ANW193" s="228"/>
      <c r="ANX193" s="228"/>
      <c r="ANY193" s="228"/>
      <c r="ANZ193" s="228"/>
      <c r="AOA193" s="228"/>
      <c r="AOB193" s="228"/>
      <c r="AOC193" s="228"/>
      <c r="AOD193" s="228"/>
      <c r="AOE193" s="228"/>
      <c r="AOF193" s="228"/>
      <c r="AOG193" s="228"/>
      <c r="AOH193" s="228"/>
      <c r="AOI193" s="228"/>
      <c r="AOJ193" s="228"/>
      <c r="AOK193" s="228"/>
      <c r="AOL193" s="228"/>
      <c r="AOM193" s="228"/>
      <c r="AON193" s="228"/>
      <c r="AOO193" s="228"/>
      <c r="AOP193" s="228"/>
      <c r="AOQ193" s="228"/>
      <c r="AOR193" s="228"/>
      <c r="AOS193" s="228"/>
      <c r="AOT193" s="228"/>
      <c r="AOU193" s="228"/>
      <c r="AOV193" s="228"/>
      <c r="AOW193" s="228"/>
      <c r="AOX193" s="228"/>
      <c r="AOY193" s="228"/>
      <c r="AOZ193" s="228"/>
      <c r="APA193" s="228"/>
      <c r="APB193" s="228"/>
      <c r="APC193" s="228"/>
      <c r="APD193" s="228"/>
      <c r="APE193" s="228"/>
      <c r="APF193" s="228"/>
      <c r="APG193" s="228"/>
      <c r="APH193" s="228"/>
      <c r="API193" s="228"/>
      <c r="APJ193" s="228"/>
      <c r="APK193" s="228"/>
      <c r="APL193" s="228"/>
      <c r="APM193" s="228"/>
      <c r="APN193" s="228"/>
      <c r="APO193" s="228"/>
      <c r="APP193" s="228"/>
      <c r="APQ193" s="228"/>
      <c r="APR193" s="228"/>
      <c r="APS193" s="228"/>
      <c r="APT193" s="228"/>
      <c r="APU193" s="228"/>
      <c r="APV193" s="228"/>
      <c r="APW193" s="228"/>
      <c r="APX193" s="228"/>
      <c r="APY193" s="228"/>
      <c r="APZ193" s="228"/>
      <c r="AQA193" s="228"/>
      <c r="AQB193" s="228"/>
      <c r="AQC193" s="228"/>
      <c r="AQD193" s="228"/>
      <c r="AQE193" s="228"/>
      <c r="AQF193" s="228"/>
      <c r="AQG193" s="228"/>
      <c r="AQH193" s="228"/>
      <c r="AQI193" s="228"/>
      <c r="AQJ193" s="228"/>
      <c r="AQK193" s="228"/>
      <c r="AQL193" s="228"/>
      <c r="AQM193" s="228"/>
      <c r="AQN193" s="228"/>
      <c r="AQO193" s="228"/>
      <c r="AQP193" s="228"/>
      <c r="AQQ193" s="228"/>
      <c r="AQR193" s="228"/>
      <c r="AQS193" s="228"/>
      <c r="AQT193" s="228"/>
      <c r="AQU193" s="228"/>
      <c r="AQV193" s="228"/>
      <c r="AQW193" s="228"/>
      <c r="AQX193" s="228"/>
      <c r="AQY193" s="228"/>
      <c r="AQZ193" s="228"/>
      <c r="ARA193" s="228"/>
      <c r="ARB193" s="228"/>
      <c r="ARC193" s="228"/>
      <c r="ARD193" s="228"/>
      <c r="ARE193" s="228"/>
      <c r="ARF193" s="228"/>
      <c r="ARG193" s="228"/>
      <c r="ARH193" s="228"/>
      <c r="ARI193" s="228"/>
      <c r="ARJ193" s="228"/>
      <c r="ARK193" s="228"/>
      <c r="ARL193" s="228"/>
      <c r="ARM193" s="228"/>
      <c r="ARN193" s="228"/>
      <c r="ARO193" s="228"/>
      <c r="ARP193" s="228"/>
      <c r="ARQ193" s="228"/>
      <c r="ARR193" s="228"/>
      <c r="ARS193" s="228"/>
      <c r="ART193" s="228"/>
      <c r="ARU193" s="228"/>
      <c r="ARV193" s="228"/>
      <c r="ARW193" s="228"/>
      <c r="ARX193" s="228"/>
      <c r="ARY193" s="228"/>
      <c r="ARZ193" s="228"/>
      <c r="ASA193" s="228"/>
      <c r="ASB193" s="228"/>
      <c r="ASC193" s="228"/>
      <c r="ASD193" s="228"/>
      <c r="ASE193" s="228"/>
      <c r="ASF193" s="228"/>
      <c r="ASG193" s="228"/>
      <c r="ASH193" s="228"/>
      <c r="ASI193" s="228"/>
      <c r="ASJ193" s="228"/>
      <c r="ASK193" s="228"/>
      <c r="ASL193" s="228"/>
      <c r="ASM193" s="228"/>
      <c r="ASN193" s="228"/>
      <c r="ASO193" s="228"/>
      <c r="ASP193" s="228"/>
      <c r="ASQ193" s="228"/>
      <c r="ASR193" s="228"/>
      <c r="ASS193" s="228"/>
      <c r="AST193" s="228"/>
      <c r="ASU193" s="228"/>
      <c r="ASV193" s="228"/>
      <c r="ASW193" s="228"/>
      <c r="ASX193" s="228"/>
      <c r="ASY193" s="228"/>
      <c r="ASZ193" s="228"/>
      <c r="ATA193" s="228"/>
      <c r="ATB193" s="228"/>
      <c r="ATC193" s="228"/>
      <c r="ATD193" s="228"/>
      <c r="ATE193" s="228"/>
      <c r="ATF193" s="228"/>
      <c r="ATG193" s="228"/>
      <c r="ATH193" s="228"/>
      <c r="ATI193" s="228"/>
      <c r="ATJ193" s="228"/>
      <c r="ATK193" s="228"/>
      <c r="ATL193" s="228"/>
      <c r="ATM193" s="228"/>
      <c r="ATN193" s="228"/>
      <c r="ATO193" s="228"/>
      <c r="ATP193" s="228"/>
      <c r="ATQ193" s="228"/>
      <c r="ATR193" s="228"/>
      <c r="ATS193" s="228"/>
      <c r="ATT193" s="228"/>
      <c r="ATU193" s="228"/>
      <c r="ATV193" s="228"/>
      <c r="ATW193" s="228"/>
      <c r="ATX193" s="228"/>
      <c r="ATY193" s="228"/>
      <c r="ATZ193" s="228"/>
      <c r="AUA193" s="228"/>
      <c r="AUB193" s="228"/>
      <c r="AUC193" s="228"/>
      <c r="AUD193" s="228"/>
      <c r="AUE193" s="228"/>
      <c r="AUF193" s="228"/>
      <c r="AUG193" s="228"/>
      <c r="AUH193" s="228"/>
      <c r="AUI193" s="228"/>
      <c r="AUJ193" s="228"/>
      <c r="AUK193" s="228"/>
      <c r="AUL193" s="228"/>
      <c r="AUM193" s="228"/>
      <c r="AUN193" s="228"/>
      <c r="AUO193" s="228"/>
      <c r="AUP193" s="228"/>
      <c r="AUQ193" s="228"/>
      <c r="AUR193" s="228"/>
      <c r="AUS193" s="228"/>
      <c r="AUT193" s="228"/>
      <c r="AUU193" s="228"/>
      <c r="AUV193" s="228"/>
      <c r="AUW193" s="228"/>
      <c r="AUX193" s="228"/>
      <c r="AUY193" s="228"/>
      <c r="AUZ193" s="228"/>
      <c r="AVA193" s="228"/>
      <c r="AVB193" s="228"/>
      <c r="AVC193" s="228"/>
      <c r="AVD193" s="228"/>
      <c r="AVE193" s="228"/>
      <c r="AVF193" s="228"/>
      <c r="AVG193" s="228"/>
      <c r="AVH193" s="228"/>
      <c r="AVI193" s="228"/>
      <c r="AVJ193" s="228"/>
      <c r="AVK193" s="228"/>
      <c r="AVL193" s="228"/>
      <c r="AVM193" s="228"/>
      <c r="AVN193" s="228"/>
      <c r="AVO193" s="228"/>
      <c r="AVP193" s="228"/>
      <c r="AVQ193" s="228"/>
      <c r="AVR193" s="228"/>
      <c r="AVS193" s="228"/>
      <c r="AVT193" s="228"/>
      <c r="AVU193" s="228"/>
      <c r="AVV193" s="228"/>
      <c r="AVW193" s="228"/>
      <c r="AVX193" s="228"/>
      <c r="AVY193" s="228"/>
      <c r="AVZ193" s="228"/>
      <c r="AWA193" s="228"/>
      <c r="AWB193" s="228"/>
      <c r="AWC193" s="228"/>
      <c r="AWD193" s="228"/>
      <c r="AWE193" s="228"/>
      <c r="AWF193" s="228"/>
      <c r="AWG193" s="228"/>
      <c r="AWH193" s="228"/>
      <c r="AWI193" s="228"/>
      <c r="AWJ193" s="228"/>
      <c r="AWK193" s="228"/>
      <c r="AWL193" s="228"/>
      <c r="AWM193" s="228"/>
      <c r="AWN193" s="228"/>
      <c r="AWO193" s="228"/>
      <c r="AWP193" s="228"/>
      <c r="AWQ193" s="228"/>
      <c r="AWR193" s="228"/>
      <c r="AWS193" s="228"/>
      <c r="AWT193" s="228"/>
      <c r="AWU193" s="228"/>
      <c r="AWV193" s="228"/>
      <c r="AWW193" s="228"/>
      <c r="AWX193" s="228"/>
      <c r="AWY193" s="228"/>
      <c r="AWZ193" s="228"/>
      <c r="AXA193" s="228"/>
      <c r="AXB193" s="228"/>
      <c r="AXC193" s="228"/>
      <c r="AXD193" s="228"/>
      <c r="AXE193" s="228"/>
      <c r="AXF193" s="228"/>
      <c r="AXG193" s="228"/>
      <c r="AXH193" s="228"/>
      <c r="AXI193" s="228"/>
      <c r="AXJ193" s="228"/>
      <c r="AXK193" s="228"/>
      <c r="AXL193" s="228"/>
      <c r="AXM193" s="228"/>
      <c r="AXN193" s="228"/>
      <c r="AXO193" s="228"/>
      <c r="AXP193" s="228"/>
      <c r="AXQ193" s="228"/>
      <c r="AXR193" s="228"/>
      <c r="AXS193" s="228"/>
      <c r="AXT193" s="228"/>
      <c r="AXU193" s="228"/>
      <c r="AXV193" s="228"/>
      <c r="AXW193" s="228"/>
      <c r="AXX193" s="228"/>
      <c r="AXY193" s="228"/>
      <c r="AXZ193" s="228"/>
      <c r="AYA193" s="228"/>
      <c r="AYB193" s="228"/>
      <c r="AYC193" s="228"/>
      <c r="AYD193" s="228"/>
      <c r="AYE193" s="228"/>
      <c r="AYF193" s="228"/>
      <c r="AYG193" s="228"/>
      <c r="AYH193" s="228"/>
      <c r="AYI193" s="228"/>
      <c r="AYJ193" s="228"/>
      <c r="AYK193" s="228"/>
      <c r="AYL193" s="228"/>
      <c r="AYM193" s="228"/>
      <c r="AYN193" s="228"/>
      <c r="AYO193" s="228"/>
      <c r="AYP193" s="228"/>
      <c r="AYQ193" s="228"/>
      <c r="AYR193" s="228"/>
      <c r="AYS193" s="228"/>
      <c r="AYT193" s="228"/>
      <c r="AYU193" s="228"/>
      <c r="AYV193" s="228"/>
      <c r="AYW193" s="228"/>
      <c r="AYX193" s="228"/>
      <c r="AYY193" s="228"/>
      <c r="AYZ193" s="228"/>
      <c r="AZA193" s="228"/>
      <c r="AZB193" s="228"/>
      <c r="AZC193" s="228"/>
      <c r="AZD193" s="228"/>
      <c r="AZE193" s="228"/>
      <c r="AZF193" s="228"/>
      <c r="AZG193" s="228"/>
      <c r="AZH193" s="228"/>
      <c r="AZI193" s="228"/>
      <c r="AZJ193" s="228"/>
      <c r="AZK193" s="228"/>
      <c r="AZL193" s="228"/>
      <c r="AZM193" s="228"/>
      <c r="AZN193" s="228"/>
      <c r="AZO193" s="228"/>
      <c r="AZP193" s="228"/>
      <c r="AZQ193" s="228"/>
      <c r="AZR193" s="228"/>
      <c r="AZS193" s="228"/>
      <c r="AZT193" s="228"/>
      <c r="AZU193" s="228"/>
      <c r="AZV193" s="228"/>
      <c r="AZW193" s="228"/>
      <c r="AZX193" s="228"/>
      <c r="AZY193" s="228"/>
      <c r="AZZ193" s="228"/>
      <c r="BAA193" s="228"/>
      <c r="BAB193" s="228"/>
      <c r="BAC193" s="228"/>
      <c r="BAD193" s="228"/>
      <c r="BAE193" s="228"/>
      <c r="BAF193" s="228"/>
      <c r="BAG193" s="228"/>
      <c r="BAH193" s="228"/>
      <c r="BAI193" s="228"/>
      <c r="BAJ193" s="228"/>
      <c r="BAK193" s="228"/>
      <c r="BAL193" s="228"/>
      <c r="BAM193" s="228"/>
      <c r="BAN193" s="228"/>
      <c r="BAO193" s="228"/>
      <c r="BAP193" s="228"/>
      <c r="BAQ193" s="228"/>
      <c r="BAR193" s="228"/>
      <c r="BAS193" s="228"/>
      <c r="BAT193" s="228"/>
      <c r="BAU193" s="228"/>
      <c r="BAV193" s="228"/>
      <c r="BAW193" s="228"/>
      <c r="BAX193" s="228"/>
      <c r="BAY193" s="228"/>
      <c r="BAZ193" s="228"/>
      <c r="BBA193" s="228"/>
      <c r="BBB193" s="228"/>
      <c r="BBC193" s="228"/>
      <c r="BBD193" s="228"/>
      <c r="BBE193" s="228"/>
      <c r="BBF193" s="228"/>
      <c r="BBG193" s="228"/>
      <c r="BBH193" s="228"/>
      <c r="BBI193" s="228"/>
      <c r="BBJ193" s="228"/>
      <c r="BBK193" s="228"/>
      <c r="BBL193" s="228"/>
      <c r="BBM193" s="228"/>
      <c r="BBN193" s="228"/>
      <c r="BBO193" s="228"/>
      <c r="BBP193" s="228"/>
      <c r="BBQ193" s="228"/>
      <c r="BBR193" s="228"/>
      <c r="BBS193" s="228"/>
      <c r="BBT193" s="228"/>
      <c r="BBU193" s="228"/>
      <c r="BBV193" s="228"/>
      <c r="BBW193" s="228"/>
      <c r="BBX193" s="228"/>
      <c r="BBY193" s="228"/>
      <c r="BBZ193" s="228"/>
      <c r="BCA193" s="228"/>
      <c r="BCB193" s="228"/>
      <c r="BCC193" s="228"/>
      <c r="BCD193" s="228"/>
      <c r="BCE193" s="228"/>
      <c r="BCF193" s="228"/>
      <c r="BCG193" s="228"/>
      <c r="BCH193" s="228"/>
      <c r="BCI193" s="228"/>
      <c r="BCJ193" s="228"/>
      <c r="BCK193" s="228"/>
      <c r="BCL193" s="228"/>
      <c r="BCM193" s="228"/>
      <c r="BCN193" s="228"/>
      <c r="BCO193" s="228"/>
      <c r="BCP193" s="228"/>
      <c r="BCQ193" s="228"/>
      <c r="BCR193" s="228"/>
      <c r="BCS193" s="228"/>
      <c r="BCT193" s="228"/>
      <c r="BCU193" s="228"/>
      <c r="BCV193" s="228"/>
      <c r="BCW193" s="228"/>
      <c r="BCX193" s="228"/>
      <c r="BCY193" s="228"/>
      <c r="BCZ193" s="228"/>
      <c r="BDA193" s="228"/>
      <c r="BDB193" s="228"/>
      <c r="BDC193" s="228"/>
      <c r="BDD193" s="228"/>
      <c r="BDE193" s="228"/>
      <c r="BDF193" s="228"/>
      <c r="BDG193" s="228"/>
      <c r="BDH193" s="228"/>
      <c r="BDI193" s="228"/>
      <c r="BDJ193" s="228"/>
      <c r="BDK193" s="228"/>
      <c r="BDL193" s="228"/>
      <c r="BDM193" s="228"/>
      <c r="BDN193" s="228"/>
      <c r="BDO193" s="228"/>
      <c r="BDP193" s="228"/>
      <c r="BDQ193" s="228"/>
      <c r="BDR193" s="228"/>
      <c r="BDS193" s="228"/>
      <c r="BDT193" s="228"/>
      <c r="BDU193" s="228"/>
      <c r="BDV193" s="228"/>
      <c r="BDW193" s="228"/>
      <c r="BDX193" s="228"/>
      <c r="BDY193" s="228"/>
      <c r="BDZ193" s="228"/>
      <c r="BEA193" s="228"/>
      <c r="BEB193" s="228"/>
      <c r="BEC193" s="228"/>
      <c r="BED193" s="228"/>
      <c r="BEE193" s="228"/>
      <c r="BEF193" s="228"/>
      <c r="BEG193" s="228"/>
      <c r="BEH193" s="228"/>
      <c r="BEI193" s="228"/>
      <c r="BEJ193" s="228"/>
      <c r="BEK193" s="228"/>
      <c r="BEL193" s="228"/>
      <c r="BEM193" s="228"/>
      <c r="BEN193" s="228"/>
      <c r="BEO193" s="228"/>
      <c r="BEP193" s="228"/>
      <c r="BEQ193" s="228"/>
      <c r="BER193" s="228"/>
      <c r="BES193" s="228"/>
      <c r="BET193" s="228"/>
      <c r="BEU193" s="228"/>
      <c r="BEV193" s="228"/>
      <c r="BEW193" s="228"/>
      <c r="BEX193" s="228"/>
      <c r="BEY193" s="228"/>
      <c r="BEZ193" s="228"/>
      <c r="BFA193" s="228"/>
      <c r="BFB193" s="228"/>
      <c r="BFC193" s="228"/>
      <c r="BFD193" s="228"/>
      <c r="BFE193" s="228"/>
      <c r="BFF193" s="228"/>
      <c r="BFG193" s="228"/>
      <c r="BFH193" s="228"/>
      <c r="BFI193" s="228"/>
      <c r="BFJ193" s="228"/>
      <c r="BFK193" s="228"/>
      <c r="BFL193" s="228"/>
      <c r="BFM193" s="228"/>
      <c r="BFN193" s="228"/>
      <c r="BFO193" s="228"/>
      <c r="BFP193" s="228"/>
      <c r="BFQ193" s="228"/>
      <c r="BFR193" s="228"/>
      <c r="BFS193" s="228"/>
      <c r="BFT193" s="228"/>
      <c r="BFU193" s="228"/>
      <c r="BFV193" s="228"/>
      <c r="BFW193" s="228"/>
      <c r="BFX193" s="228"/>
      <c r="BFY193" s="228"/>
      <c r="BFZ193" s="228"/>
      <c r="BGA193" s="228"/>
      <c r="BGB193" s="228"/>
      <c r="BGC193" s="228"/>
      <c r="BGD193" s="228"/>
      <c r="BGE193" s="228"/>
      <c r="BGF193" s="228"/>
      <c r="BGG193" s="228"/>
      <c r="BGH193" s="228"/>
      <c r="BGI193" s="228"/>
      <c r="BGJ193" s="228"/>
      <c r="BGK193" s="228"/>
      <c r="BGL193" s="228"/>
      <c r="BGM193" s="228"/>
      <c r="BGN193" s="228"/>
      <c r="BGO193" s="228"/>
      <c r="BGP193" s="228"/>
      <c r="BGQ193" s="228"/>
      <c r="BGR193" s="228"/>
      <c r="BGS193" s="228"/>
      <c r="BGT193" s="228"/>
      <c r="BGU193" s="228"/>
      <c r="BGV193" s="228"/>
      <c r="BGW193" s="228"/>
      <c r="BGX193" s="228"/>
      <c r="BGY193" s="228"/>
      <c r="BGZ193" s="228"/>
      <c r="BHA193" s="228"/>
      <c r="BHB193" s="228"/>
      <c r="BHC193" s="228"/>
      <c r="BHD193" s="228"/>
      <c r="BHE193" s="228"/>
      <c r="BHF193" s="228"/>
      <c r="BHG193" s="228"/>
      <c r="BHH193" s="228"/>
      <c r="BHI193" s="228"/>
      <c r="BHJ193" s="228"/>
      <c r="BHK193" s="228"/>
      <c r="BHL193" s="228"/>
      <c r="BHM193" s="228"/>
      <c r="BHN193" s="228"/>
      <c r="BHO193" s="228"/>
      <c r="BHP193" s="228"/>
      <c r="BHQ193" s="228"/>
      <c r="BHR193" s="228"/>
      <c r="BHS193" s="228"/>
      <c r="BHT193" s="228"/>
      <c r="BHU193" s="228"/>
      <c r="BHV193" s="228"/>
      <c r="BHW193" s="228"/>
      <c r="BHX193" s="228"/>
      <c r="BHY193" s="228"/>
      <c r="BHZ193" s="228"/>
      <c r="BIA193" s="228"/>
      <c r="BIB193" s="228"/>
      <c r="BIC193" s="228"/>
      <c r="BID193" s="228"/>
      <c r="BIE193" s="228"/>
      <c r="BIF193" s="228"/>
      <c r="BIG193" s="228"/>
      <c r="BIH193" s="228"/>
      <c r="BII193" s="228"/>
      <c r="BIJ193" s="228"/>
      <c r="BIK193" s="228"/>
      <c r="BIL193" s="228"/>
      <c r="BIM193" s="228"/>
      <c r="BIN193" s="228"/>
      <c r="BIO193" s="228"/>
      <c r="BIP193" s="228"/>
      <c r="BIQ193" s="228"/>
      <c r="BIR193" s="228"/>
      <c r="BIS193" s="228"/>
      <c r="BIT193" s="228"/>
      <c r="BIU193" s="228"/>
      <c r="BIV193" s="228"/>
      <c r="BIW193" s="228"/>
      <c r="BIX193" s="228"/>
      <c r="BIY193" s="228"/>
      <c r="BIZ193" s="228"/>
      <c r="BJA193" s="228"/>
      <c r="BJB193" s="228"/>
      <c r="BJC193" s="228"/>
      <c r="BJD193" s="228"/>
      <c r="BJE193" s="228"/>
      <c r="BJF193" s="228"/>
      <c r="BJG193" s="228"/>
      <c r="BJH193" s="228"/>
      <c r="BJI193" s="228"/>
      <c r="BJJ193" s="228"/>
      <c r="BJK193" s="228"/>
      <c r="BJL193" s="228"/>
      <c r="BJM193" s="228"/>
      <c r="BJN193" s="228"/>
      <c r="BJO193" s="228"/>
      <c r="BJP193" s="228"/>
      <c r="BJQ193" s="228"/>
      <c r="BJR193" s="228"/>
      <c r="BJS193" s="228"/>
      <c r="BJT193" s="228"/>
      <c r="BJU193" s="228"/>
      <c r="BJV193" s="228"/>
      <c r="BJW193" s="228"/>
      <c r="BJX193" s="228"/>
      <c r="BJY193" s="228"/>
      <c r="BJZ193" s="228"/>
      <c r="BKA193" s="228"/>
      <c r="BKB193" s="228"/>
      <c r="BKC193" s="228"/>
      <c r="BKD193" s="228"/>
      <c r="BKE193" s="228"/>
      <c r="BKF193" s="228"/>
      <c r="BKG193" s="228"/>
      <c r="BKH193" s="228"/>
      <c r="BKI193" s="228"/>
      <c r="BKJ193" s="228"/>
      <c r="BKK193" s="228"/>
      <c r="BKL193" s="228"/>
      <c r="BKM193" s="228"/>
      <c r="BKN193" s="228"/>
      <c r="BKO193" s="228"/>
      <c r="BKP193" s="228"/>
      <c r="BKQ193" s="228"/>
      <c r="BKR193" s="228"/>
      <c r="BKS193" s="228"/>
      <c r="BKT193" s="228"/>
      <c r="BKU193" s="228"/>
      <c r="BKV193" s="228"/>
      <c r="BKW193" s="228"/>
      <c r="BKX193" s="228"/>
      <c r="BKY193" s="228"/>
      <c r="BKZ193" s="228"/>
      <c r="BLA193" s="228"/>
      <c r="BLB193" s="228"/>
      <c r="BLC193" s="228"/>
      <c r="BLD193" s="228"/>
      <c r="BLE193" s="228"/>
      <c r="BLF193" s="228"/>
      <c r="BLG193" s="228"/>
      <c r="BLH193" s="228"/>
      <c r="BLI193" s="228"/>
      <c r="BLJ193" s="228"/>
      <c r="BLK193" s="228"/>
      <c r="BLL193" s="228"/>
      <c r="BLM193" s="228"/>
      <c r="BLN193" s="228"/>
      <c r="BLO193" s="228"/>
      <c r="BLP193" s="228"/>
      <c r="BLQ193" s="228"/>
      <c r="BLR193" s="228"/>
      <c r="BLS193" s="228"/>
      <c r="BLT193" s="228"/>
      <c r="BLU193" s="228"/>
      <c r="BLV193" s="228"/>
      <c r="BLW193" s="228"/>
      <c r="BLX193" s="228"/>
      <c r="BLY193" s="228"/>
      <c r="BLZ193" s="228"/>
      <c r="BMA193" s="228"/>
      <c r="BMB193" s="228"/>
      <c r="BMC193" s="228"/>
      <c r="BMD193" s="228"/>
      <c r="BME193" s="228"/>
      <c r="BMF193" s="228"/>
      <c r="BMG193" s="228"/>
      <c r="BMH193" s="228"/>
      <c r="BMI193" s="228"/>
      <c r="BMJ193" s="228"/>
      <c r="BMK193" s="228"/>
      <c r="BML193" s="228"/>
      <c r="BMM193" s="228"/>
      <c r="BMN193" s="228"/>
      <c r="BMO193" s="228"/>
      <c r="BMP193" s="228"/>
      <c r="BMQ193" s="228"/>
      <c r="BMR193" s="228"/>
      <c r="BMS193" s="228"/>
      <c r="BMT193" s="228"/>
      <c r="BMU193" s="228"/>
      <c r="BMV193" s="228"/>
      <c r="BMW193" s="228"/>
      <c r="BMX193" s="228"/>
      <c r="BMY193" s="228"/>
      <c r="BMZ193" s="228"/>
      <c r="BNA193" s="228"/>
      <c r="BNB193" s="228"/>
      <c r="BNC193" s="228"/>
      <c r="BND193" s="228"/>
      <c r="BNE193" s="228"/>
      <c r="BNF193" s="228"/>
      <c r="BNG193" s="228"/>
      <c r="BNH193" s="228"/>
      <c r="BNI193" s="228"/>
      <c r="BNJ193" s="228"/>
      <c r="BNK193" s="228"/>
      <c r="BNL193" s="228"/>
    </row>
    <row r="194" spans="1:1728" s="178" customFormat="1" ht="15" hidden="1" customHeight="1" x14ac:dyDescent="0.25">
      <c r="A194" s="238">
        <v>193</v>
      </c>
      <c r="B194" s="233" t="s">
        <v>614</v>
      </c>
      <c r="C194" s="258" t="s">
        <v>233</v>
      </c>
      <c r="D194" s="218" t="s">
        <v>615</v>
      </c>
      <c r="E194" s="218" t="s">
        <v>616</v>
      </c>
      <c r="F194" s="233" t="s">
        <v>133</v>
      </c>
      <c r="G194" s="233" t="s">
        <v>133</v>
      </c>
      <c r="H194" s="255" t="s">
        <v>133</v>
      </c>
      <c r="I194" s="255" t="s">
        <v>236</v>
      </c>
      <c r="J194" s="255">
        <v>2023</v>
      </c>
      <c r="K194" s="256" t="s">
        <v>604</v>
      </c>
      <c r="L194" s="256" t="s">
        <v>2013</v>
      </c>
      <c r="M194" s="285" t="s">
        <v>460</v>
      </c>
      <c r="N194" s="228"/>
      <c r="O194" s="228"/>
      <c r="P194" s="228"/>
      <c r="Q194" s="228"/>
      <c r="R194" s="228"/>
      <c r="S194" s="228"/>
      <c r="T194" s="228"/>
      <c r="U194" s="228"/>
      <c r="V194" s="228"/>
      <c r="W194" s="228"/>
      <c r="X194" s="228"/>
      <c r="Y194" s="228"/>
      <c r="Z194" s="228"/>
      <c r="AA194" s="228"/>
      <c r="AB194" s="228"/>
      <c r="AC194" s="228"/>
      <c r="AD194" s="228"/>
      <c r="AE194" s="228"/>
      <c r="AF194" s="228"/>
      <c r="AG194" s="228"/>
      <c r="AH194" s="228"/>
      <c r="AI194" s="228"/>
      <c r="AJ194" s="228"/>
      <c r="AK194" s="228"/>
      <c r="AL194" s="228"/>
      <c r="AM194" s="228"/>
      <c r="AN194" s="228"/>
      <c r="AO194" s="228"/>
      <c r="AP194" s="228"/>
      <c r="AQ194" s="228"/>
      <c r="AR194" s="228"/>
      <c r="AS194" s="228"/>
      <c r="AT194" s="228"/>
      <c r="AU194" s="228"/>
      <c r="AV194" s="228"/>
      <c r="AW194" s="228"/>
      <c r="AX194" s="228"/>
      <c r="AY194" s="228"/>
      <c r="AZ194" s="228"/>
      <c r="BA194" s="228"/>
      <c r="BB194" s="228"/>
      <c r="BC194" s="228"/>
      <c r="BD194" s="228"/>
      <c r="BE194" s="228"/>
      <c r="BF194" s="228"/>
      <c r="BG194" s="228"/>
      <c r="BH194" s="228"/>
      <c r="BI194" s="228"/>
      <c r="BJ194" s="228"/>
      <c r="BK194" s="228"/>
      <c r="BL194" s="228"/>
      <c r="BM194" s="228"/>
      <c r="BN194" s="228"/>
      <c r="BO194" s="228"/>
      <c r="BP194" s="228"/>
      <c r="BQ194" s="228"/>
      <c r="BR194" s="228"/>
      <c r="BS194" s="228"/>
      <c r="BT194" s="228"/>
      <c r="BU194" s="228"/>
      <c r="BV194" s="228"/>
      <c r="BW194" s="228"/>
      <c r="BX194" s="228"/>
      <c r="BY194" s="228"/>
      <c r="BZ194" s="228"/>
      <c r="CA194" s="228"/>
      <c r="CB194" s="228"/>
      <c r="CC194" s="228"/>
      <c r="CD194" s="228"/>
      <c r="CE194" s="228"/>
      <c r="CF194" s="228"/>
      <c r="CG194" s="228"/>
      <c r="CH194" s="228"/>
      <c r="CI194" s="228"/>
      <c r="CJ194" s="228"/>
      <c r="CK194" s="228"/>
      <c r="CL194" s="228"/>
      <c r="CM194" s="228"/>
      <c r="CN194" s="228"/>
      <c r="CO194" s="228"/>
      <c r="CP194" s="228"/>
      <c r="CQ194" s="228"/>
      <c r="CR194" s="228"/>
      <c r="CS194" s="228"/>
      <c r="CT194" s="228"/>
      <c r="CU194" s="228"/>
      <c r="CV194" s="228"/>
      <c r="CW194" s="228"/>
      <c r="CX194" s="228"/>
      <c r="CY194" s="228"/>
      <c r="CZ194" s="228"/>
      <c r="DA194" s="228"/>
      <c r="DB194" s="228"/>
      <c r="DC194" s="228"/>
      <c r="DD194" s="228"/>
      <c r="DE194" s="228"/>
      <c r="DF194" s="228"/>
      <c r="DG194" s="228"/>
      <c r="DH194" s="228"/>
      <c r="DI194" s="228"/>
      <c r="DJ194" s="228"/>
      <c r="DK194" s="228"/>
      <c r="DL194" s="228"/>
      <c r="DM194" s="228"/>
      <c r="DN194" s="228"/>
      <c r="DO194" s="228"/>
      <c r="DP194" s="228"/>
      <c r="DQ194" s="228"/>
      <c r="DR194" s="228"/>
      <c r="DS194" s="228"/>
      <c r="DT194" s="228"/>
      <c r="DU194" s="228"/>
      <c r="DV194" s="228"/>
      <c r="DW194" s="228"/>
      <c r="DX194" s="228"/>
      <c r="DY194" s="228"/>
      <c r="DZ194" s="228"/>
      <c r="EA194" s="228"/>
      <c r="EB194" s="228"/>
      <c r="EC194" s="228"/>
      <c r="ED194" s="228"/>
      <c r="EE194" s="228"/>
      <c r="EF194" s="228"/>
      <c r="EG194" s="228"/>
      <c r="EH194" s="228"/>
      <c r="EI194" s="228"/>
      <c r="EJ194" s="228"/>
      <c r="EK194" s="228"/>
      <c r="EL194" s="228"/>
      <c r="EM194" s="228"/>
      <c r="EN194" s="228"/>
      <c r="EO194" s="228"/>
      <c r="EP194" s="228"/>
      <c r="EQ194" s="228"/>
      <c r="ER194" s="228"/>
      <c r="ES194" s="228"/>
      <c r="ET194" s="228"/>
      <c r="EU194" s="228"/>
      <c r="EV194" s="228"/>
      <c r="EW194" s="228"/>
      <c r="EX194" s="228"/>
      <c r="EY194" s="228"/>
      <c r="EZ194" s="228"/>
      <c r="FA194" s="228"/>
      <c r="FB194" s="228"/>
      <c r="FC194" s="228"/>
      <c r="FD194" s="228"/>
      <c r="FE194" s="228"/>
      <c r="FF194" s="228"/>
      <c r="FG194" s="228"/>
      <c r="FH194" s="228"/>
      <c r="FI194" s="228"/>
      <c r="FJ194" s="228"/>
      <c r="FK194" s="228"/>
      <c r="FL194" s="228"/>
      <c r="FM194" s="228"/>
      <c r="FN194" s="228"/>
      <c r="FO194" s="228"/>
      <c r="FP194" s="228"/>
      <c r="FQ194" s="228"/>
      <c r="FR194" s="228"/>
      <c r="FS194" s="228"/>
      <c r="FT194" s="228"/>
      <c r="FU194" s="228"/>
      <c r="FV194" s="228"/>
      <c r="FW194" s="228"/>
      <c r="FX194" s="228"/>
      <c r="FY194" s="228"/>
      <c r="FZ194" s="228"/>
      <c r="GA194" s="228"/>
      <c r="GB194" s="228"/>
      <c r="GC194" s="228"/>
      <c r="GD194" s="228"/>
      <c r="GE194" s="228"/>
      <c r="GF194" s="228"/>
      <c r="GG194" s="228"/>
      <c r="GH194" s="228"/>
      <c r="GI194" s="228"/>
      <c r="GJ194" s="228"/>
      <c r="GK194" s="228"/>
      <c r="GL194" s="228"/>
      <c r="GM194" s="228"/>
      <c r="GN194" s="228"/>
      <c r="GO194" s="228"/>
      <c r="GP194" s="228"/>
      <c r="GQ194" s="228"/>
      <c r="GR194" s="228"/>
      <c r="GS194" s="228"/>
      <c r="GT194" s="228"/>
      <c r="GU194" s="228"/>
      <c r="GV194" s="228"/>
      <c r="GW194" s="228"/>
      <c r="GX194" s="228"/>
      <c r="GY194" s="228"/>
      <c r="GZ194" s="228"/>
      <c r="HA194" s="228"/>
      <c r="HB194" s="228"/>
      <c r="HC194" s="228"/>
      <c r="HD194" s="228"/>
      <c r="HE194" s="228"/>
      <c r="HF194" s="228"/>
      <c r="HG194" s="228"/>
      <c r="HH194" s="228"/>
      <c r="HI194" s="228"/>
      <c r="HJ194" s="228"/>
      <c r="HK194" s="228"/>
      <c r="HL194" s="228"/>
      <c r="HM194" s="228"/>
      <c r="HN194" s="228"/>
      <c r="HO194" s="228"/>
      <c r="HP194" s="228"/>
      <c r="HQ194" s="228"/>
      <c r="HR194" s="228"/>
      <c r="HS194" s="228"/>
      <c r="HT194" s="228"/>
      <c r="HU194" s="228"/>
      <c r="HV194" s="228"/>
      <c r="HW194" s="228"/>
      <c r="HX194" s="228"/>
      <c r="HY194" s="228"/>
      <c r="HZ194" s="228"/>
      <c r="IA194" s="228"/>
      <c r="IB194" s="228"/>
      <c r="IC194" s="228"/>
      <c r="ID194" s="228"/>
      <c r="IE194" s="228"/>
      <c r="IF194" s="228"/>
      <c r="IG194" s="228"/>
      <c r="IH194" s="228"/>
      <c r="II194" s="228"/>
      <c r="IJ194" s="228"/>
      <c r="IK194" s="228"/>
      <c r="IL194" s="228"/>
      <c r="IM194" s="228"/>
      <c r="IN194" s="228"/>
      <c r="IO194" s="228"/>
      <c r="IP194" s="228"/>
      <c r="IQ194" s="228"/>
      <c r="IR194" s="228"/>
      <c r="IS194" s="228"/>
      <c r="IT194" s="228"/>
      <c r="IU194" s="228"/>
      <c r="IV194" s="228"/>
      <c r="IW194" s="228"/>
      <c r="IX194" s="228"/>
      <c r="IY194" s="228"/>
      <c r="IZ194" s="228"/>
      <c r="JA194" s="228"/>
      <c r="JB194" s="228"/>
      <c r="JC194" s="228"/>
      <c r="JD194" s="228"/>
      <c r="JE194" s="228"/>
      <c r="JF194" s="228"/>
      <c r="JG194" s="228"/>
      <c r="JH194" s="228"/>
      <c r="JI194" s="228"/>
      <c r="JJ194" s="228"/>
      <c r="JK194" s="228"/>
      <c r="JL194" s="228"/>
      <c r="JM194" s="228"/>
      <c r="JN194" s="228"/>
      <c r="JO194" s="228"/>
      <c r="JP194" s="228"/>
      <c r="JQ194" s="228"/>
      <c r="JR194" s="228"/>
      <c r="JS194" s="228"/>
      <c r="JT194" s="228"/>
      <c r="JU194" s="228"/>
      <c r="JV194" s="228"/>
      <c r="JW194" s="228"/>
      <c r="JX194" s="228"/>
      <c r="JY194" s="228"/>
      <c r="JZ194" s="228"/>
      <c r="KA194" s="228"/>
      <c r="KB194" s="228"/>
      <c r="KC194" s="228"/>
      <c r="KD194" s="228"/>
      <c r="KE194" s="228"/>
      <c r="KF194" s="228"/>
      <c r="KG194" s="228"/>
      <c r="KH194" s="228"/>
      <c r="KI194" s="228"/>
      <c r="KJ194" s="228"/>
      <c r="KK194" s="228"/>
      <c r="KL194" s="228"/>
      <c r="KM194" s="228"/>
      <c r="KN194" s="228"/>
      <c r="KO194" s="228"/>
      <c r="KP194" s="228"/>
      <c r="KQ194" s="228"/>
      <c r="KR194" s="228"/>
      <c r="KS194" s="228"/>
      <c r="KT194" s="228"/>
      <c r="KU194" s="228"/>
      <c r="KV194" s="228"/>
      <c r="KW194" s="228"/>
      <c r="KX194" s="228"/>
      <c r="KY194" s="228"/>
      <c r="KZ194" s="228"/>
      <c r="LA194" s="228"/>
      <c r="LB194" s="228"/>
      <c r="LC194" s="228"/>
      <c r="LD194" s="228"/>
      <c r="LE194" s="228"/>
      <c r="LF194" s="228"/>
      <c r="LG194" s="228"/>
      <c r="LH194" s="228"/>
      <c r="LI194" s="228"/>
      <c r="LJ194" s="228"/>
      <c r="LK194" s="228"/>
      <c r="LL194" s="228"/>
      <c r="LM194" s="228"/>
      <c r="LN194" s="228"/>
      <c r="LO194" s="228"/>
      <c r="LP194" s="228"/>
      <c r="LQ194" s="228"/>
      <c r="LR194" s="228"/>
      <c r="LS194" s="228"/>
      <c r="LT194" s="228"/>
      <c r="LU194" s="228"/>
      <c r="LV194" s="228"/>
      <c r="LW194" s="228"/>
      <c r="LX194" s="228"/>
      <c r="LY194" s="228"/>
      <c r="LZ194" s="228"/>
      <c r="MA194" s="228"/>
      <c r="MB194" s="228"/>
      <c r="MC194" s="228"/>
      <c r="MD194" s="228"/>
      <c r="ME194" s="228"/>
      <c r="MF194" s="228"/>
      <c r="MG194" s="228"/>
      <c r="MH194" s="228"/>
      <c r="MI194" s="228"/>
      <c r="MJ194" s="228"/>
      <c r="MK194" s="228"/>
      <c r="ML194" s="228"/>
      <c r="MM194" s="228"/>
      <c r="MN194" s="228"/>
      <c r="MO194" s="228"/>
      <c r="MP194" s="228"/>
      <c r="MQ194" s="228"/>
      <c r="MR194" s="228"/>
      <c r="MS194" s="228"/>
      <c r="MT194" s="228"/>
      <c r="MU194" s="228"/>
      <c r="MV194" s="228"/>
      <c r="MW194" s="228"/>
      <c r="MX194" s="228"/>
      <c r="MY194" s="228"/>
      <c r="MZ194" s="228"/>
      <c r="NA194" s="228"/>
      <c r="NB194" s="228"/>
      <c r="NC194" s="228"/>
      <c r="ND194" s="228"/>
      <c r="NE194" s="228"/>
      <c r="NF194" s="228"/>
      <c r="NG194" s="228"/>
      <c r="NH194" s="228"/>
      <c r="NI194" s="228"/>
      <c r="NJ194" s="228"/>
      <c r="NK194" s="228"/>
      <c r="NL194" s="228"/>
      <c r="NM194" s="228"/>
      <c r="NN194" s="228"/>
      <c r="NO194" s="228"/>
      <c r="NP194" s="228"/>
      <c r="NQ194" s="228"/>
      <c r="NR194" s="228"/>
      <c r="NS194" s="228"/>
      <c r="NT194" s="228"/>
      <c r="NU194" s="228"/>
      <c r="NV194" s="228"/>
      <c r="NW194" s="228"/>
      <c r="NX194" s="228"/>
      <c r="NY194" s="228"/>
      <c r="NZ194" s="228"/>
      <c r="OA194" s="228"/>
      <c r="OB194" s="228"/>
      <c r="OC194" s="228"/>
      <c r="OD194" s="228"/>
      <c r="OE194" s="228"/>
      <c r="OF194" s="228"/>
      <c r="OG194" s="228"/>
      <c r="OH194" s="228"/>
      <c r="OI194" s="228"/>
      <c r="OJ194" s="228"/>
      <c r="OK194" s="228"/>
      <c r="OL194" s="228"/>
      <c r="OM194" s="228"/>
      <c r="ON194" s="228"/>
      <c r="OO194" s="228"/>
      <c r="OP194" s="228"/>
      <c r="OQ194" s="228"/>
      <c r="OR194" s="228"/>
      <c r="OS194" s="228"/>
      <c r="OT194" s="228"/>
      <c r="OU194" s="228"/>
      <c r="OV194" s="228"/>
      <c r="OW194" s="228"/>
      <c r="OX194" s="228"/>
      <c r="OY194" s="228"/>
      <c r="OZ194" s="228"/>
      <c r="PA194" s="228"/>
      <c r="PB194" s="228"/>
      <c r="PC194" s="228"/>
      <c r="PD194" s="228"/>
      <c r="PE194" s="228"/>
      <c r="PF194" s="228"/>
      <c r="PG194" s="228"/>
      <c r="PH194" s="228"/>
      <c r="PI194" s="228"/>
      <c r="PJ194" s="228"/>
      <c r="PK194" s="228"/>
      <c r="PL194" s="228"/>
      <c r="PM194" s="228"/>
      <c r="PN194" s="228"/>
      <c r="PO194" s="228"/>
      <c r="PP194" s="228"/>
      <c r="PQ194" s="228"/>
      <c r="PR194" s="228"/>
      <c r="PS194" s="228"/>
      <c r="PT194" s="228"/>
      <c r="PU194" s="228"/>
      <c r="PV194" s="228"/>
      <c r="PW194" s="228"/>
      <c r="PX194" s="228"/>
      <c r="PY194" s="228"/>
      <c r="PZ194" s="228"/>
      <c r="QA194" s="228"/>
      <c r="QB194" s="228"/>
      <c r="QC194" s="228"/>
      <c r="QD194" s="228"/>
      <c r="QE194" s="228"/>
      <c r="QF194" s="228"/>
      <c r="QG194" s="228"/>
      <c r="QH194" s="228"/>
      <c r="QI194" s="228"/>
      <c r="QJ194" s="228"/>
      <c r="QK194" s="228"/>
      <c r="QL194" s="228"/>
      <c r="QM194" s="228"/>
      <c r="QN194" s="228"/>
      <c r="QO194" s="228"/>
      <c r="QP194" s="228"/>
      <c r="QQ194" s="228"/>
      <c r="QR194" s="228"/>
      <c r="QS194" s="228"/>
      <c r="QT194" s="228"/>
      <c r="QU194" s="228"/>
      <c r="QV194" s="228"/>
      <c r="QW194" s="228"/>
      <c r="QX194" s="228"/>
      <c r="QY194" s="228"/>
      <c r="QZ194" s="228"/>
      <c r="RA194" s="228"/>
      <c r="RB194" s="228"/>
      <c r="RC194" s="228"/>
      <c r="RD194" s="228"/>
      <c r="RE194" s="228"/>
      <c r="RF194" s="228"/>
      <c r="RG194" s="228"/>
      <c r="RH194" s="228"/>
      <c r="RI194" s="228"/>
      <c r="RJ194" s="228"/>
      <c r="RK194" s="228"/>
      <c r="RL194" s="228"/>
      <c r="RM194" s="228"/>
      <c r="RN194" s="228"/>
      <c r="RO194" s="228"/>
      <c r="RP194" s="228"/>
      <c r="RQ194" s="228"/>
      <c r="RR194" s="228"/>
      <c r="RS194" s="228"/>
      <c r="RT194" s="228"/>
      <c r="RU194" s="228"/>
      <c r="RV194" s="228"/>
      <c r="RW194" s="228"/>
      <c r="RX194" s="228"/>
      <c r="RY194" s="228"/>
      <c r="RZ194" s="228"/>
      <c r="SA194" s="228"/>
      <c r="SB194" s="228"/>
      <c r="SC194" s="228"/>
      <c r="SD194" s="228"/>
      <c r="SE194" s="228"/>
      <c r="SF194" s="228"/>
      <c r="SG194" s="228"/>
      <c r="SH194" s="228"/>
      <c r="SI194" s="228"/>
      <c r="SJ194" s="228"/>
      <c r="SK194" s="228"/>
      <c r="SL194" s="228"/>
      <c r="SM194" s="228"/>
      <c r="SN194" s="228"/>
      <c r="SO194" s="228"/>
      <c r="SP194" s="228"/>
      <c r="SQ194" s="228"/>
      <c r="SR194" s="228"/>
      <c r="SS194" s="228"/>
      <c r="ST194" s="228"/>
      <c r="SU194" s="228"/>
      <c r="SV194" s="228"/>
      <c r="SW194" s="228"/>
      <c r="SX194" s="228"/>
      <c r="SY194" s="228"/>
      <c r="SZ194" s="228"/>
      <c r="TA194" s="228"/>
      <c r="TB194" s="228"/>
      <c r="TC194" s="228"/>
      <c r="TD194" s="228"/>
      <c r="TE194" s="228"/>
      <c r="TF194" s="228"/>
      <c r="TG194" s="228"/>
      <c r="TH194" s="228"/>
      <c r="TI194" s="228"/>
      <c r="TJ194" s="228"/>
      <c r="TK194" s="228"/>
      <c r="TL194" s="228"/>
      <c r="TM194" s="228"/>
      <c r="TN194" s="228"/>
      <c r="TO194" s="228"/>
      <c r="TP194" s="228"/>
      <c r="TQ194" s="228"/>
      <c r="TR194" s="228"/>
      <c r="TS194" s="228"/>
      <c r="TT194" s="228"/>
      <c r="TU194" s="228"/>
      <c r="TV194" s="228"/>
      <c r="TW194" s="228"/>
      <c r="TX194" s="228"/>
      <c r="TY194" s="228"/>
      <c r="TZ194" s="228"/>
      <c r="UA194" s="228"/>
      <c r="UB194" s="228"/>
      <c r="UC194" s="228"/>
      <c r="UD194" s="228"/>
      <c r="UE194" s="228"/>
      <c r="UF194" s="228"/>
      <c r="UG194" s="228"/>
      <c r="UH194" s="228"/>
      <c r="UI194" s="228"/>
      <c r="UJ194" s="228"/>
      <c r="UK194" s="228"/>
      <c r="UL194" s="228"/>
      <c r="UM194" s="228"/>
      <c r="UN194" s="228"/>
      <c r="UO194" s="228"/>
      <c r="UP194" s="228"/>
      <c r="UQ194" s="228"/>
      <c r="UR194" s="228"/>
      <c r="US194" s="228"/>
      <c r="UT194" s="228"/>
      <c r="UU194" s="228"/>
      <c r="UV194" s="228"/>
      <c r="UW194" s="228"/>
      <c r="UX194" s="228"/>
      <c r="UY194" s="228"/>
      <c r="UZ194" s="228"/>
      <c r="VA194" s="228"/>
      <c r="VB194" s="228"/>
      <c r="VC194" s="228"/>
      <c r="VD194" s="228"/>
      <c r="VE194" s="228"/>
      <c r="VF194" s="228"/>
      <c r="VG194" s="228"/>
      <c r="VH194" s="228"/>
      <c r="VI194" s="228"/>
      <c r="VJ194" s="228"/>
      <c r="VK194" s="228"/>
      <c r="VL194" s="228"/>
      <c r="VM194" s="228"/>
      <c r="VN194" s="228"/>
      <c r="VO194" s="228"/>
      <c r="VP194" s="228"/>
      <c r="VQ194" s="228"/>
      <c r="VR194" s="228"/>
      <c r="VS194" s="228"/>
      <c r="VT194" s="228"/>
      <c r="VU194" s="228"/>
      <c r="VV194" s="228"/>
      <c r="VW194" s="228"/>
      <c r="VX194" s="228"/>
      <c r="VY194" s="228"/>
      <c r="VZ194" s="228"/>
      <c r="WA194" s="228"/>
      <c r="WB194" s="228"/>
      <c r="WC194" s="228"/>
      <c r="WD194" s="228"/>
      <c r="WE194" s="228"/>
      <c r="WF194" s="228"/>
      <c r="WG194" s="228"/>
      <c r="WH194" s="228"/>
      <c r="WI194" s="228"/>
      <c r="WJ194" s="228"/>
      <c r="WK194" s="228"/>
      <c r="WL194" s="228"/>
      <c r="WM194" s="228"/>
      <c r="WN194" s="228"/>
      <c r="WO194" s="228"/>
      <c r="WP194" s="228"/>
      <c r="WQ194" s="228"/>
      <c r="WR194" s="228"/>
      <c r="WS194" s="228"/>
      <c r="WT194" s="228"/>
      <c r="WU194" s="228"/>
      <c r="WV194" s="228"/>
      <c r="WW194" s="228"/>
      <c r="WX194" s="228"/>
      <c r="WY194" s="228"/>
      <c r="WZ194" s="228"/>
      <c r="XA194" s="228"/>
      <c r="XB194" s="228"/>
      <c r="XC194" s="228"/>
      <c r="XD194" s="228"/>
      <c r="XE194" s="228"/>
      <c r="XF194" s="228"/>
      <c r="XG194" s="228"/>
      <c r="XH194" s="228"/>
      <c r="XI194" s="228"/>
      <c r="XJ194" s="228"/>
      <c r="XK194" s="228"/>
      <c r="XL194" s="228"/>
      <c r="XM194" s="228"/>
      <c r="XN194" s="228"/>
      <c r="XO194" s="228"/>
      <c r="XP194" s="228"/>
      <c r="XQ194" s="228"/>
      <c r="XR194" s="228"/>
      <c r="XS194" s="228"/>
      <c r="XT194" s="228"/>
      <c r="XU194" s="228"/>
      <c r="XV194" s="228"/>
      <c r="XW194" s="228"/>
      <c r="XX194" s="228"/>
      <c r="XY194" s="228"/>
      <c r="XZ194" s="228"/>
      <c r="YA194" s="228"/>
      <c r="YB194" s="228"/>
      <c r="YC194" s="228"/>
      <c r="YD194" s="228"/>
      <c r="YE194" s="228"/>
      <c r="YF194" s="228"/>
      <c r="YG194" s="228"/>
      <c r="YH194" s="228"/>
      <c r="YI194" s="228"/>
      <c r="YJ194" s="228"/>
      <c r="YK194" s="228"/>
      <c r="YL194" s="228"/>
      <c r="YM194" s="228"/>
      <c r="YN194" s="228"/>
      <c r="YO194" s="228"/>
      <c r="YP194" s="228"/>
      <c r="YQ194" s="228"/>
      <c r="YR194" s="228"/>
      <c r="YS194" s="228"/>
      <c r="YT194" s="228"/>
      <c r="YU194" s="228"/>
      <c r="YV194" s="228"/>
      <c r="YW194" s="228"/>
      <c r="YX194" s="228"/>
      <c r="YY194" s="228"/>
      <c r="YZ194" s="228"/>
      <c r="ZA194" s="228"/>
      <c r="ZB194" s="228"/>
      <c r="ZC194" s="228"/>
      <c r="ZD194" s="228"/>
      <c r="ZE194" s="228"/>
      <c r="ZF194" s="228"/>
      <c r="ZG194" s="228"/>
      <c r="ZH194" s="228"/>
      <c r="ZI194" s="228"/>
      <c r="ZJ194" s="228"/>
      <c r="ZK194" s="228"/>
      <c r="ZL194" s="228"/>
      <c r="ZM194" s="228"/>
      <c r="ZN194" s="228"/>
      <c r="ZO194" s="228"/>
      <c r="ZP194" s="228"/>
      <c r="ZQ194" s="228"/>
      <c r="ZR194" s="228"/>
      <c r="ZS194" s="228"/>
      <c r="ZT194" s="228"/>
      <c r="ZU194" s="228"/>
      <c r="ZV194" s="228"/>
      <c r="ZW194" s="228"/>
      <c r="ZX194" s="228"/>
      <c r="ZY194" s="228"/>
      <c r="ZZ194" s="228"/>
      <c r="AAA194" s="228"/>
      <c r="AAB194" s="228"/>
      <c r="AAC194" s="228"/>
      <c r="AAD194" s="228"/>
      <c r="AAE194" s="228"/>
      <c r="AAF194" s="228"/>
      <c r="AAG194" s="228"/>
      <c r="AAH194" s="228"/>
      <c r="AAI194" s="228"/>
      <c r="AAJ194" s="228"/>
      <c r="AAK194" s="228"/>
      <c r="AAL194" s="228"/>
      <c r="AAM194" s="228"/>
      <c r="AAN194" s="228"/>
      <c r="AAO194" s="228"/>
      <c r="AAP194" s="228"/>
      <c r="AAQ194" s="228"/>
      <c r="AAR194" s="228"/>
      <c r="AAS194" s="228"/>
      <c r="AAT194" s="228"/>
      <c r="AAU194" s="228"/>
      <c r="AAV194" s="228"/>
      <c r="AAW194" s="228"/>
      <c r="AAX194" s="228"/>
      <c r="AAY194" s="228"/>
      <c r="AAZ194" s="228"/>
      <c r="ABA194" s="228"/>
      <c r="ABB194" s="228"/>
      <c r="ABC194" s="228"/>
      <c r="ABD194" s="228"/>
      <c r="ABE194" s="228"/>
      <c r="ABF194" s="228"/>
      <c r="ABG194" s="228"/>
      <c r="ABH194" s="228"/>
      <c r="ABI194" s="228"/>
      <c r="ABJ194" s="228"/>
      <c r="ABK194" s="228"/>
      <c r="ABL194" s="228"/>
      <c r="ABM194" s="228"/>
      <c r="ABN194" s="228"/>
      <c r="ABO194" s="228"/>
      <c r="ABP194" s="228"/>
      <c r="ABQ194" s="228"/>
      <c r="ABR194" s="228"/>
      <c r="ABS194" s="228"/>
      <c r="ABT194" s="228"/>
      <c r="ABU194" s="228"/>
      <c r="ABV194" s="228"/>
      <c r="ABW194" s="228"/>
      <c r="ABX194" s="228"/>
      <c r="ABY194" s="228"/>
      <c r="ABZ194" s="228"/>
      <c r="ACA194" s="228"/>
      <c r="ACB194" s="228"/>
      <c r="ACC194" s="228"/>
      <c r="ACD194" s="228"/>
      <c r="ACE194" s="228"/>
      <c r="ACF194" s="228"/>
      <c r="ACG194" s="228"/>
      <c r="ACH194" s="228"/>
      <c r="ACI194" s="228"/>
      <c r="ACJ194" s="228"/>
      <c r="ACK194" s="228"/>
      <c r="ACL194" s="228"/>
      <c r="ACM194" s="228"/>
      <c r="ACN194" s="228"/>
      <c r="ACO194" s="228"/>
      <c r="ACP194" s="228"/>
      <c r="ACQ194" s="228"/>
      <c r="ACR194" s="228"/>
      <c r="ACS194" s="228"/>
      <c r="ACT194" s="228"/>
      <c r="ACU194" s="228"/>
      <c r="ACV194" s="228"/>
      <c r="ACW194" s="228"/>
      <c r="ACX194" s="228"/>
      <c r="ACY194" s="228"/>
      <c r="ACZ194" s="228"/>
      <c r="ADA194" s="228"/>
      <c r="ADB194" s="228"/>
      <c r="ADC194" s="228"/>
      <c r="ADD194" s="228"/>
      <c r="ADE194" s="228"/>
      <c r="ADF194" s="228"/>
      <c r="ADG194" s="228"/>
      <c r="ADH194" s="228"/>
      <c r="ADI194" s="228"/>
      <c r="ADJ194" s="228"/>
      <c r="ADK194" s="228"/>
      <c r="ADL194" s="228"/>
      <c r="ADM194" s="228"/>
      <c r="ADN194" s="228"/>
      <c r="ADO194" s="228"/>
      <c r="ADP194" s="228"/>
      <c r="ADQ194" s="228"/>
      <c r="ADR194" s="228"/>
      <c r="ADS194" s="228"/>
      <c r="ADT194" s="228"/>
      <c r="ADU194" s="228"/>
      <c r="ADV194" s="228"/>
      <c r="ADW194" s="228"/>
      <c r="ADX194" s="228"/>
      <c r="ADY194" s="228"/>
      <c r="ADZ194" s="228"/>
      <c r="AEA194" s="228"/>
      <c r="AEB194" s="228"/>
      <c r="AEC194" s="228"/>
      <c r="AED194" s="228"/>
      <c r="AEE194" s="228"/>
      <c r="AEF194" s="228"/>
      <c r="AEG194" s="228"/>
      <c r="AEH194" s="228"/>
      <c r="AEI194" s="228"/>
      <c r="AEJ194" s="228"/>
      <c r="AEK194" s="228"/>
      <c r="AEL194" s="228"/>
      <c r="AEM194" s="228"/>
      <c r="AEN194" s="228"/>
      <c r="AEO194" s="228"/>
      <c r="AEP194" s="228"/>
      <c r="AEQ194" s="228"/>
      <c r="AER194" s="228"/>
      <c r="AES194" s="228"/>
      <c r="AET194" s="228"/>
      <c r="AEU194" s="228"/>
      <c r="AEV194" s="228"/>
      <c r="AEW194" s="228"/>
      <c r="AEX194" s="228"/>
      <c r="AEY194" s="228"/>
      <c r="AEZ194" s="228"/>
      <c r="AFA194" s="228"/>
      <c r="AFB194" s="228"/>
      <c r="AFC194" s="228"/>
      <c r="AFD194" s="228"/>
      <c r="AFE194" s="228"/>
      <c r="AFF194" s="228"/>
      <c r="AFG194" s="228"/>
      <c r="AFH194" s="228"/>
      <c r="AFI194" s="228"/>
      <c r="AFJ194" s="228"/>
      <c r="AFK194" s="228"/>
      <c r="AFL194" s="228"/>
      <c r="AFM194" s="228"/>
      <c r="AFN194" s="228"/>
      <c r="AFO194" s="228"/>
      <c r="AFP194" s="228"/>
      <c r="AFQ194" s="228"/>
      <c r="AFR194" s="228"/>
      <c r="AFS194" s="228"/>
      <c r="AFT194" s="228"/>
      <c r="AFU194" s="228"/>
      <c r="AFV194" s="228"/>
      <c r="AFW194" s="228"/>
      <c r="AFX194" s="228"/>
      <c r="AFY194" s="228"/>
      <c r="AFZ194" s="228"/>
      <c r="AGA194" s="228"/>
      <c r="AGB194" s="228"/>
      <c r="AGC194" s="228"/>
      <c r="AGD194" s="228"/>
      <c r="AGE194" s="228"/>
      <c r="AGF194" s="228"/>
      <c r="AGG194" s="228"/>
      <c r="AGH194" s="228"/>
      <c r="AGI194" s="228"/>
      <c r="AGJ194" s="228"/>
      <c r="AGK194" s="228"/>
      <c r="AGL194" s="228"/>
      <c r="AGM194" s="228"/>
      <c r="AGN194" s="228"/>
      <c r="AGO194" s="228"/>
      <c r="AGP194" s="228"/>
      <c r="AGQ194" s="228"/>
      <c r="AGR194" s="228"/>
      <c r="AGS194" s="228"/>
      <c r="AGT194" s="228"/>
      <c r="AGU194" s="228"/>
      <c r="AGV194" s="228"/>
      <c r="AGW194" s="228"/>
      <c r="AGX194" s="228"/>
      <c r="AGY194" s="228"/>
      <c r="AGZ194" s="228"/>
      <c r="AHA194" s="228"/>
      <c r="AHB194" s="228"/>
      <c r="AHC194" s="228"/>
      <c r="AHD194" s="228"/>
      <c r="AHE194" s="228"/>
      <c r="AHF194" s="228"/>
      <c r="AHG194" s="228"/>
      <c r="AHH194" s="228"/>
      <c r="AHI194" s="228"/>
      <c r="AHJ194" s="228"/>
      <c r="AHK194" s="228"/>
      <c r="AHL194" s="228"/>
      <c r="AHM194" s="228"/>
      <c r="AHN194" s="228"/>
      <c r="AHO194" s="228"/>
      <c r="AHP194" s="228"/>
      <c r="AHQ194" s="228"/>
      <c r="AHR194" s="228"/>
      <c r="AHS194" s="228"/>
      <c r="AHT194" s="228"/>
      <c r="AHU194" s="228"/>
      <c r="AHV194" s="228"/>
      <c r="AHW194" s="228"/>
      <c r="AHX194" s="228"/>
      <c r="AHY194" s="228"/>
      <c r="AHZ194" s="228"/>
      <c r="AIA194" s="228"/>
      <c r="AIB194" s="228"/>
      <c r="AIC194" s="228"/>
      <c r="AID194" s="228"/>
      <c r="AIE194" s="228"/>
      <c r="AIF194" s="228"/>
      <c r="AIG194" s="228"/>
      <c r="AIH194" s="228"/>
      <c r="AII194" s="228"/>
      <c r="AIJ194" s="228"/>
      <c r="AIK194" s="228"/>
      <c r="AIL194" s="228"/>
      <c r="AIM194" s="228"/>
      <c r="AIN194" s="228"/>
      <c r="AIO194" s="228"/>
      <c r="AIP194" s="228"/>
      <c r="AIQ194" s="228"/>
      <c r="AIR194" s="228"/>
      <c r="AIS194" s="228"/>
      <c r="AIT194" s="228"/>
      <c r="AIU194" s="228"/>
      <c r="AIV194" s="228"/>
      <c r="AIW194" s="228"/>
      <c r="AIX194" s="228"/>
      <c r="AIY194" s="228"/>
      <c r="AIZ194" s="228"/>
      <c r="AJA194" s="228"/>
      <c r="AJB194" s="228"/>
      <c r="AJC194" s="228"/>
      <c r="AJD194" s="228"/>
      <c r="AJE194" s="228"/>
      <c r="AJF194" s="228"/>
      <c r="AJG194" s="228"/>
      <c r="AJH194" s="228"/>
      <c r="AJI194" s="228"/>
      <c r="AJJ194" s="228"/>
      <c r="AJK194" s="228"/>
      <c r="AJL194" s="228"/>
      <c r="AJM194" s="228"/>
      <c r="AJN194" s="228"/>
      <c r="AJO194" s="228"/>
      <c r="AJP194" s="228"/>
      <c r="AJQ194" s="228"/>
      <c r="AJR194" s="228"/>
      <c r="AJS194" s="228"/>
      <c r="AJT194" s="228"/>
      <c r="AJU194" s="228"/>
      <c r="AJV194" s="228"/>
      <c r="AJW194" s="228"/>
      <c r="AJX194" s="228"/>
      <c r="AJY194" s="228"/>
      <c r="AJZ194" s="228"/>
      <c r="AKA194" s="228"/>
      <c r="AKB194" s="228"/>
      <c r="AKC194" s="228"/>
      <c r="AKD194" s="228"/>
      <c r="AKE194" s="228"/>
      <c r="AKF194" s="228"/>
      <c r="AKG194" s="228"/>
      <c r="AKH194" s="228"/>
      <c r="AKI194" s="228"/>
      <c r="AKJ194" s="228"/>
      <c r="AKK194" s="228"/>
      <c r="AKL194" s="228"/>
      <c r="AKM194" s="228"/>
      <c r="AKN194" s="228"/>
      <c r="AKO194" s="228"/>
      <c r="AKP194" s="228"/>
      <c r="AKQ194" s="228"/>
      <c r="AKR194" s="228"/>
      <c r="AKS194" s="228"/>
      <c r="AKT194" s="228"/>
      <c r="AKU194" s="228"/>
      <c r="AKV194" s="228"/>
      <c r="AKW194" s="228"/>
      <c r="AKX194" s="228"/>
      <c r="AKY194" s="228"/>
      <c r="AKZ194" s="228"/>
      <c r="ALA194" s="228"/>
      <c r="ALB194" s="228"/>
      <c r="ALC194" s="228"/>
      <c r="ALD194" s="228"/>
      <c r="ALE194" s="228"/>
      <c r="ALF194" s="228"/>
      <c r="ALG194" s="228"/>
      <c r="ALH194" s="228"/>
      <c r="ALI194" s="228"/>
      <c r="ALJ194" s="228"/>
      <c r="ALK194" s="228"/>
      <c r="ALL194" s="228"/>
      <c r="ALM194" s="228"/>
      <c r="ALN194" s="228"/>
      <c r="ALO194" s="228"/>
      <c r="ALP194" s="228"/>
      <c r="ALQ194" s="228"/>
      <c r="ALR194" s="228"/>
      <c r="ALS194" s="228"/>
      <c r="ALT194" s="228"/>
      <c r="ALU194" s="228"/>
      <c r="ALV194" s="228"/>
      <c r="ALW194" s="228"/>
      <c r="ALX194" s="228"/>
      <c r="ALY194" s="228"/>
      <c r="ALZ194" s="228"/>
      <c r="AMA194" s="228"/>
      <c r="AMB194" s="228"/>
      <c r="AMC194" s="228"/>
      <c r="AMD194" s="228"/>
      <c r="AME194" s="228"/>
      <c r="AMF194" s="228"/>
      <c r="AMG194" s="228"/>
      <c r="AMH194" s="228"/>
      <c r="AMI194" s="228"/>
      <c r="AMJ194" s="228"/>
      <c r="AMK194" s="228"/>
      <c r="AML194" s="228"/>
      <c r="AMM194" s="228"/>
      <c r="AMN194" s="228"/>
      <c r="AMO194" s="228"/>
      <c r="AMP194" s="228"/>
      <c r="AMQ194" s="228"/>
      <c r="AMR194" s="228"/>
      <c r="AMS194" s="228"/>
      <c r="AMT194" s="228"/>
      <c r="AMU194" s="228"/>
      <c r="AMV194" s="228"/>
      <c r="AMW194" s="228"/>
      <c r="AMX194" s="228"/>
      <c r="AMY194" s="228"/>
      <c r="AMZ194" s="228"/>
      <c r="ANA194" s="228"/>
      <c r="ANB194" s="228"/>
      <c r="ANC194" s="228"/>
      <c r="AND194" s="228"/>
      <c r="ANE194" s="228"/>
      <c r="ANF194" s="228"/>
      <c r="ANG194" s="228"/>
      <c r="ANH194" s="228"/>
      <c r="ANI194" s="228"/>
      <c r="ANJ194" s="228"/>
      <c r="ANK194" s="228"/>
      <c r="ANL194" s="228"/>
      <c r="ANM194" s="228"/>
      <c r="ANN194" s="228"/>
      <c r="ANO194" s="228"/>
      <c r="ANP194" s="228"/>
      <c r="ANQ194" s="228"/>
      <c r="ANR194" s="228"/>
      <c r="ANS194" s="228"/>
      <c r="ANT194" s="228"/>
      <c r="ANU194" s="228"/>
      <c r="ANV194" s="228"/>
      <c r="ANW194" s="228"/>
      <c r="ANX194" s="228"/>
      <c r="ANY194" s="228"/>
      <c r="ANZ194" s="228"/>
      <c r="AOA194" s="228"/>
      <c r="AOB194" s="228"/>
      <c r="AOC194" s="228"/>
      <c r="AOD194" s="228"/>
      <c r="AOE194" s="228"/>
      <c r="AOF194" s="228"/>
      <c r="AOG194" s="228"/>
      <c r="AOH194" s="228"/>
      <c r="AOI194" s="228"/>
      <c r="AOJ194" s="228"/>
      <c r="AOK194" s="228"/>
      <c r="AOL194" s="228"/>
      <c r="AOM194" s="228"/>
      <c r="AON194" s="228"/>
      <c r="AOO194" s="228"/>
      <c r="AOP194" s="228"/>
      <c r="AOQ194" s="228"/>
      <c r="AOR194" s="228"/>
      <c r="AOS194" s="228"/>
      <c r="AOT194" s="228"/>
      <c r="AOU194" s="228"/>
      <c r="AOV194" s="228"/>
      <c r="AOW194" s="228"/>
      <c r="AOX194" s="228"/>
      <c r="AOY194" s="228"/>
      <c r="AOZ194" s="228"/>
      <c r="APA194" s="228"/>
      <c r="APB194" s="228"/>
      <c r="APC194" s="228"/>
      <c r="APD194" s="228"/>
      <c r="APE194" s="228"/>
      <c r="APF194" s="228"/>
      <c r="APG194" s="228"/>
      <c r="APH194" s="228"/>
      <c r="API194" s="228"/>
      <c r="APJ194" s="228"/>
      <c r="APK194" s="228"/>
      <c r="APL194" s="228"/>
      <c r="APM194" s="228"/>
      <c r="APN194" s="228"/>
      <c r="APO194" s="228"/>
      <c r="APP194" s="228"/>
      <c r="APQ194" s="228"/>
      <c r="APR194" s="228"/>
      <c r="APS194" s="228"/>
      <c r="APT194" s="228"/>
      <c r="APU194" s="228"/>
      <c r="APV194" s="228"/>
      <c r="APW194" s="228"/>
      <c r="APX194" s="228"/>
      <c r="APY194" s="228"/>
      <c r="APZ194" s="228"/>
      <c r="AQA194" s="228"/>
      <c r="AQB194" s="228"/>
      <c r="AQC194" s="228"/>
      <c r="AQD194" s="228"/>
      <c r="AQE194" s="228"/>
      <c r="AQF194" s="228"/>
      <c r="AQG194" s="228"/>
      <c r="AQH194" s="228"/>
      <c r="AQI194" s="228"/>
      <c r="AQJ194" s="228"/>
      <c r="AQK194" s="228"/>
      <c r="AQL194" s="228"/>
      <c r="AQM194" s="228"/>
      <c r="AQN194" s="228"/>
      <c r="AQO194" s="228"/>
      <c r="AQP194" s="228"/>
      <c r="AQQ194" s="228"/>
      <c r="AQR194" s="228"/>
      <c r="AQS194" s="228"/>
      <c r="AQT194" s="228"/>
      <c r="AQU194" s="228"/>
      <c r="AQV194" s="228"/>
      <c r="AQW194" s="228"/>
      <c r="AQX194" s="228"/>
      <c r="AQY194" s="228"/>
      <c r="AQZ194" s="228"/>
      <c r="ARA194" s="228"/>
      <c r="ARB194" s="228"/>
      <c r="ARC194" s="228"/>
      <c r="ARD194" s="228"/>
      <c r="ARE194" s="228"/>
      <c r="ARF194" s="228"/>
      <c r="ARG194" s="228"/>
      <c r="ARH194" s="228"/>
      <c r="ARI194" s="228"/>
      <c r="ARJ194" s="228"/>
      <c r="ARK194" s="228"/>
      <c r="ARL194" s="228"/>
      <c r="ARM194" s="228"/>
      <c r="ARN194" s="228"/>
      <c r="ARO194" s="228"/>
      <c r="ARP194" s="228"/>
      <c r="ARQ194" s="228"/>
      <c r="ARR194" s="228"/>
      <c r="ARS194" s="228"/>
      <c r="ART194" s="228"/>
      <c r="ARU194" s="228"/>
      <c r="ARV194" s="228"/>
      <c r="ARW194" s="228"/>
      <c r="ARX194" s="228"/>
      <c r="ARY194" s="228"/>
      <c r="ARZ194" s="228"/>
      <c r="ASA194" s="228"/>
      <c r="ASB194" s="228"/>
      <c r="ASC194" s="228"/>
      <c r="ASD194" s="228"/>
      <c r="ASE194" s="228"/>
      <c r="ASF194" s="228"/>
      <c r="ASG194" s="228"/>
      <c r="ASH194" s="228"/>
      <c r="ASI194" s="228"/>
      <c r="ASJ194" s="228"/>
      <c r="ASK194" s="228"/>
      <c r="ASL194" s="228"/>
      <c r="ASM194" s="228"/>
      <c r="ASN194" s="228"/>
      <c r="ASO194" s="228"/>
      <c r="ASP194" s="228"/>
      <c r="ASQ194" s="228"/>
      <c r="ASR194" s="228"/>
      <c r="ASS194" s="228"/>
      <c r="AST194" s="228"/>
      <c r="ASU194" s="228"/>
      <c r="ASV194" s="228"/>
      <c r="ASW194" s="228"/>
      <c r="ASX194" s="228"/>
      <c r="ASY194" s="228"/>
      <c r="ASZ194" s="228"/>
      <c r="ATA194" s="228"/>
      <c r="ATB194" s="228"/>
      <c r="ATC194" s="228"/>
      <c r="ATD194" s="228"/>
      <c r="ATE194" s="228"/>
      <c r="ATF194" s="228"/>
      <c r="ATG194" s="228"/>
      <c r="ATH194" s="228"/>
      <c r="ATI194" s="228"/>
      <c r="ATJ194" s="228"/>
      <c r="ATK194" s="228"/>
      <c r="ATL194" s="228"/>
      <c r="ATM194" s="228"/>
      <c r="ATN194" s="228"/>
      <c r="ATO194" s="228"/>
      <c r="ATP194" s="228"/>
      <c r="ATQ194" s="228"/>
      <c r="ATR194" s="228"/>
      <c r="ATS194" s="228"/>
      <c r="ATT194" s="228"/>
      <c r="ATU194" s="228"/>
      <c r="ATV194" s="228"/>
      <c r="ATW194" s="228"/>
      <c r="ATX194" s="228"/>
      <c r="ATY194" s="228"/>
      <c r="ATZ194" s="228"/>
      <c r="AUA194" s="228"/>
      <c r="AUB194" s="228"/>
      <c r="AUC194" s="228"/>
      <c r="AUD194" s="228"/>
      <c r="AUE194" s="228"/>
      <c r="AUF194" s="228"/>
      <c r="AUG194" s="228"/>
      <c r="AUH194" s="228"/>
      <c r="AUI194" s="228"/>
      <c r="AUJ194" s="228"/>
      <c r="AUK194" s="228"/>
      <c r="AUL194" s="228"/>
      <c r="AUM194" s="228"/>
      <c r="AUN194" s="228"/>
      <c r="AUO194" s="228"/>
      <c r="AUP194" s="228"/>
      <c r="AUQ194" s="228"/>
      <c r="AUR194" s="228"/>
      <c r="AUS194" s="228"/>
      <c r="AUT194" s="228"/>
      <c r="AUU194" s="228"/>
      <c r="AUV194" s="228"/>
      <c r="AUW194" s="228"/>
      <c r="AUX194" s="228"/>
      <c r="AUY194" s="228"/>
      <c r="AUZ194" s="228"/>
      <c r="AVA194" s="228"/>
      <c r="AVB194" s="228"/>
      <c r="AVC194" s="228"/>
      <c r="AVD194" s="228"/>
      <c r="AVE194" s="228"/>
      <c r="AVF194" s="228"/>
      <c r="AVG194" s="228"/>
      <c r="AVH194" s="228"/>
      <c r="AVI194" s="228"/>
      <c r="AVJ194" s="228"/>
      <c r="AVK194" s="228"/>
      <c r="AVL194" s="228"/>
      <c r="AVM194" s="228"/>
      <c r="AVN194" s="228"/>
      <c r="AVO194" s="228"/>
      <c r="AVP194" s="228"/>
      <c r="AVQ194" s="228"/>
      <c r="AVR194" s="228"/>
      <c r="AVS194" s="228"/>
      <c r="AVT194" s="228"/>
      <c r="AVU194" s="228"/>
      <c r="AVV194" s="228"/>
      <c r="AVW194" s="228"/>
      <c r="AVX194" s="228"/>
      <c r="AVY194" s="228"/>
      <c r="AVZ194" s="228"/>
      <c r="AWA194" s="228"/>
      <c r="AWB194" s="228"/>
      <c r="AWC194" s="228"/>
      <c r="AWD194" s="228"/>
      <c r="AWE194" s="228"/>
      <c r="AWF194" s="228"/>
      <c r="AWG194" s="228"/>
      <c r="AWH194" s="228"/>
      <c r="AWI194" s="228"/>
      <c r="AWJ194" s="228"/>
      <c r="AWK194" s="228"/>
      <c r="AWL194" s="228"/>
      <c r="AWM194" s="228"/>
      <c r="AWN194" s="228"/>
      <c r="AWO194" s="228"/>
      <c r="AWP194" s="228"/>
      <c r="AWQ194" s="228"/>
      <c r="AWR194" s="228"/>
      <c r="AWS194" s="228"/>
      <c r="AWT194" s="228"/>
      <c r="AWU194" s="228"/>
      <c r="AWV194" s="228"/>
      <c r="AWW194" s="228"/>
      <c r="AWX194" s="228"/>
      <c r="AWY194" s="228"/>
      <c r="AWZ194" s="228"/>
      <c r="AXA194" s="228"/>
      <c r="AXB194" s="228"/>
      <c r="AXC194" s="228"/>
      <c r="AXD194" s="228"/>
      <c r="AXE194" s="228"/>
      <c r="AXF194" s="228"/>
      <c r="AXG194" s="228"/>
      <c r="AXH194" s="228"/>
      <c r="AXI194" s="228"/>
      <c r="AXJ194" s="228"/>
      <c r="AXK194" s="228"/>
      <c r="AXL194" s="228"/>
      <c r="AXM194" s="228"/>
      <c r="AXN194" s="228"/>
      <c r="AXO194" s="228"/>
      <c r="AXP194" s="228"/>
      <c r="AXQ194" s="228"/>
      <c r="AXR194" s="228"/>
      <c r="AXS194" s="228"/>
      <c r="AXT194" s="228"/>
      <c r="AXU194" s="228"/>
      <c r="AXV194" s="228"/>
      <c r="AXW194" s="228"/>
      <c r="AXX194" s="228"/>
      <c r="AXY194" s="228"/>
      <c r="AXZ194" s="228"/>
      <c r="AYA194" s="228"/>
      <c r="AYB194" s="228"/>
      <c r="AYC194" s="228"/>
      <c r="AYD194" s="228"/>
      <c r="AYE194" s="228"/>
      <c r="AYF194" s="228"/>
      <c r="AYG194" s="228"/>
      <c r="AYH194" s="228"/>
      <c r="AYI194" s="228"/>
      <c r="AYJ194" s="228"/>
      <c r="AYK194" s="228"/>
      <c r="AYL194" s="228"/>
      <c r="AYM194" s="228"/>
      <c r="AYN194" s="228"/>
      <c r="AYO194" s="228"/>
      <c r="AYP194" s="228"/>
      <c r="AYQ194" s="228"/>
      <c r="AYR194" s="228"/>
      <c r="AYS194" s="228"/>
      <c r="AYT194" s="228"/>
      <c r="AYU194" s="228"/>
      <c r="AYV194" s="228"/>
      <c r="AYW194" s="228"/>
      <c r="AYX194" s="228"/>
      <c r="AYY194" s="228"/>
      <c r="AYZ194" s="228"/>
      <c r="AZA194" s="228"/>
      <c r="AZB194" s="228"/>
      <c r="AZC194" s="228"/>
      <c r="AZD194" s="228"/>
      <c r="AZE194" s="228"/>
      <c r="AZF194" s="228"/>
      <c r="AZG194" s="228"/>
      <c r="AZH194" s="228"/>
      <c r="AZI194" s="228"/>
      <c r="AZJ194" s="228"/>
      <c r="AZK194" s="228"/>
      <c r="AZL194" s="228"/>
      <c r="AZM194" s="228"/>
      <c r="AZN194" s="228"/>
      <c r="AZO194" s="228"/>
      <c r="AZP194" s="228"/>
      <c r="AZQ194" s="228"/>
      <c r="AZR194" s="228"/>
      <c r="AZS194" s="228"/>
      <c r="AZT194" s="228"/>
      <c r="AZU194" s="228"/>
      <c r="AZV194" s="228"/>
      <c r="AZW194" s="228"/>
      <c r="AZX194" s="228"/>
      <c r="AZY194" s="228"/>
      <c r="AZZ194" s="228"/>
      <c r="BAA194" s="228"/>
      <c r="BAB194" s="228"/>
      <c r="BAC194" s="228"/>
      <c r="BAD194" s="228"/>
      <c r="BAE194" s="228"/>
      <c r="BAF194" s="228"/>
      <c r="BAG194" s="228"/>
      <c r="BAH194" s="228"/>
      <c r="BAI194" s="228"/>
      <c r="BAJ194" s="228"/>
      <c r="BAK194" s="228"/>
      <c r="BAL194" s="228"/>
      <c r="BAM194" s="228"/>
      <c r="BAN194" s="228"/>
      <c r="BAO194" s="228"/>
      <c r="BAP194" s="228"/>
      <c r="BAQ194" s="228"/>
      <c r="BAR194" s="228"/>
      <c r="BAS194" s="228"/>
      <c r="BAT194" s="228"/>
      <c r="BAU194" s="228"/>
      <c r="BAV194" s="228"/>
      <c r="BAW194" s="228"/>
      <c r="BAX194" s="228"/>
      <c r="BAY194" s="228"/>
      <c r="BAZ194" s="228"/>
      <c r="BBA194" s="228"/>
      <c r="BBB194" s="228"/>
      <c r="BBC194" s="228"/>
      <c r="BBD194" s="228"/>
      <c r="BBE194" s="228"/>
      <c r="BBF194" s="228"/>
      <c r="BBG194" s="228"/>
      <c r="BBH194" s="228"/>
      <c r="BBI194" s="228"/>
      <c r="BBJ194" s="228"/>
      <c r="BBK194" s="228"/>
      <c r="BBL194" s="228"/>
      <c r="BBM194" s="228"/>
      <c r="BBN194" s="228"/>
      <c r="BBO194" s="228"/>
      <c r="BBP194" s="228"/>
      <c r="BBQ194" s="228"/>
      <c r="BBR194" s="228"/>
      <c r="BBS194" s="228"/>
      <c r="BBT194" s="228"/>
      <c r="BBU194" s="228"/>
      <c r="BBV194" s="228"/>
      <c r="BBW194" s="228"/>
      <c r="BBX194" s="228"/>
      <c r="BBY194" s="228"/>
      <c r="BBZ194" s="228"/>
      <c r="BCA194" s="228"/>
      <c r="BCB194" s="228"/>
      <c r="BCC194" s="228"/>
      <c r="BCD194" s="228"/>
      <c r="BCE194" s="228"/>
      <c r="BCF194" s="228"/>
      <c r="BCG194" s="228"/>
      <c r="BCH194" s="228"/>
      <c r="BCI194" s="228"/>
      <c r="BCJ194" s="228"/>
      <c r="BCK194" s="228"/>
      <c r="BCL194" s="228"/>
      <c r="BCM194" s="228"/>
      <c r="BCN194" s="228"/>
      <c r="BCO194" s="228"/>
      <c r="BCP194" s="228"/>
      <c r="BCQ194" s="228"/>
      <c r="BCR194" s="228"/>
      <c r="BCS194" s="228"/>
      <c r="BCT194" s="228"/>
      <c r="BCU194" s="228"/>
      <c r="BCV194" s="228"/>
      <c r="BCW194" s="228"/>
      <c r="BCX194" s="228"/>
      <c r="BCY194" s="228"/>
      <c r="BCZ194" s="228"/>
      <c r="BDA194" s="228"/>
      <c r="BDB194" s="228"/>
      <c r="BDC194" s="228"/>
      <c r="BDD194" s="228"/>
      <c r="BDE194" s="228"/>
      <c r="BDF194" s="228"/>
      <c r="BDG194" s="228"/>
      <c r="BDH194" s="228"/>
      <c r="BDI194" s="228"/>
      <c r="BDJ194" s="228"/>
      <c r="BDK194" s="228"/>
      <c r="BDL194" s="228"/>
      <c r="BDM194" s="228"/>
      <c r="BDN194" s="228"/>
      <c r="BDO194" s="228"/>
      <c r="BDP194" s="228"/>
      <c r="BDQ194" s="228"/>
      <c r="BDR194" s="228"/>
      <c r="BDS194" s="228"/>
      <c r="BDT194" s="228"/>
      <c r="BDU194" s="228"/>
      <c r="BDV194" s="228"/>
      <c r="BDW194" s="228"/>
      <c r="BDX194" s="228"/>
      <c r="BDY194" s="228"/>
      <c r="BDZ194" s="228"/>
      <c r="BEA194" s="228"/>
      <c r="BEB194" s="228"/>
      <c r="BEC194" s="228"/>
      <c r="BED194" s="228"/>
      <c r="BEE194" s="228"/>
      <c r="BEF194" s="228"/>
      <c r="BEG194" s="228"/>
      <c r="BEH194" s="228"/>
      <c r="BEI194" s="228"/>
      <c r="BEJ194" s="228"/>
      <c r="BEK194" s="228"/>
      <c r="BEL194" s="228"/>
      <c r="BEM194" s="228"/>
      <c r="BEN194" s="228"/>
      <c r="BEO194" s="228"/>
      <c r="BEP194" s="228"/>
      <c r="BEQ194" s="228"/>
      <c r="BER194" s="228"/>
      <c r="BES194" s="228"/>
      <c r="BET194" s="228"/>
      <c r="BEU194" s="228"/>
      <c r="BEV194" s="228"/>
      <c r="BEW194" s="228"/>
      <c r="BEX194" s="228"/>
      <c r="BEY194" s="228"/>
      <c r="BEZ194" s="228"/>
      <c r="BFA194" s="228"/>
      <c r="BFB194" s="228"/>
      <c r="BFC194" s="228"/>
      <c r="BFD194" s="228"/>
      <c r="BFE194" s="228"/>
      <c r="BFF194" s="228"/>
      <c r="BFG194" s="228"/>
      <c r="BFH194" s="228"/>
      <c r="BFI194" s="228"/>
      <c r="BFJ194" s="228"/>
      <c r="BFK194" s="228"/>
      <c r="BFL194" s="228"/>
      <c r="BFM194" s="228"/>
      <c r="BFN194" s="228"/>
      <c r="BFO194" s="228"/>
      <c r="BFP194" s="228"/>
      <c r="BFQ194" s="228"/>
      <c r="BFR194" s="228"/>
      <c r="BFS194" s="228"/>
      <c r="BFT194" s="228"/>
      <c r="BFU194" s="228"/>
      <c r="BFV194" s="228"/>
      <c r="BFW194" s="228"/>
      <c r="BFX194" s="228"/>
      <c r="BFY194" s="228"/>
      <c r="BFZ194" s="228"/>
      <c r="BGA194" s="228"/>
      <c r="BGB194" s="228"/>
      <c r="BGC194" s="228"/>
      <c r="BGD194" s="228"/>
      <c r="BGE194" s="228"/>
      <c r="BGF194" s="228"/>
      <c r="BGG194" s="228"/>
      <c r="BGH194" s="228"/>
      <c r="BGI194" s="228"/>
      <c r="BGJ194" s="228"/>
      <c r="BGK194" s="228"/>
      <c r="BGL194" s="228"/>
      <c r="BGM194" s="228"/>
      <c r="BGN194" s="228"/>
      <c r="BGO194" s="228"/>
      <c r="BGP194" s="228"/>
      <c r="BGQ194" s="228"/>
      <c r="BGR194" s="228"/>
      <c r="BGS194" s="228"/>
      <c r="BGT194" s="228"/>
      <c r="BGU194" s="228"/>
      <c r="BGV194" s="228"/>
      <c r="BGW194" s="228"/>
      <c r="BGX194" s="228"/>
      <c r="BGY194" s="228"/>
      <c r="BGZ194" s="228"/>
      <c r="BHA194" s="228"/>
      <c r="BHB194" s="228"/>
      <c r="BHC194" s="228"/>
      <c r="BHD194" s="228"/>
      <c r="BHE194" s="228"/>
      <c r="BHF194" s="228"/>
      <c r="BHG194" s="228"/>
      <c r="BHH194" s="228"/>
      <c r="BHI194" s="228"/>
      <c r="BHJ194" s="228"/>
      <c r="BHK194" s="228"/>
      <c r="BHL194" s="228"/>
      <c r="BHM194" s="228"/>
      <c r="BHN194" s="228"/>
      <c r="BHO194" s="228"/>
      <c r="BHP194" s="228"/>
      <c r="BHQ194" s="228"/>
      <c r="BHR194" s="228"/>
      <c r="BHS194" s="228"/>
      <c r="BHT194" s="228"/>
      <c r="BHU194" s="228"/>
      <c r="BHV194" s="228"/>
      <c r="BHW194" s="228"/>
      <c r="BHX194" s="228"/>
      <c r="BHY194" s="228"/>
      <c r="BHZ194" s="228"/>
      <c r="BIA194" s="228"/>
      <c r="BIB194" s="228"/>
      <c r="BIC194" s="228"/>
      <c r="BID194" s="228"/>
      <c r="BIE194" s="228"/>
      <c r="BIF194" s="228"/>
      <c r="BIG194" s="228"/>
      <c r="BIH194" s="228"/>
      <c r="BII194" s="228"/>
      <c r="BIJ194" s="228"/>
      <c r="BIK194" s="228"/>
      <c r="BIL194" s="228"/>
      <c r="BIM194" s="228"/>
      <c r="BIN194" s="228"/>
      <c r="BIO194" s="228"/>
      <c r="BIP194" s="228"/>
      <c r="BIQ194" s="228"/>
      <c r="BIR194" s="228"/>
      <c r="BIS194" s="228"/>
      <c r="BIT194" s="228"/>
      <c r="BIU194" s="228"/>
      <c r="BIV194" s="228"/>
      <c r="BIW194" s="228"/>
      <c r="BIX194" s="228"/>
      <c r="BIY194" s="228"/>
      <c r="BIZ194" s="228"/>
      <c r="BJA194" s="228"/>
      <c r="BJB194" s="228"/>
      <c r="BJC194" s="228"/>
      <c r="BJD194" s="228"/>
      <c r="BJE194" s="228"/>
      <c r="BJF194" s="228"/>
      <c r="BJG194" s="228"/>
      <c r="BJH194" s="228"/>
      <c r="BJI194" s="228"/>
      <c r="BJJ194" s="228"/>
      <c r="BJK194" s="228"/>
      <c r="BJL194" s="228"/>
      <c r="BJM194" s="228"/>
      <c r="BJN194" s="228"/>
      <c r="BJO194" s="228"/>
      <c r="BJP194" s="228"/>
      <c r="BJQ194" s="228"/>
      <c r="BJR194" s="228"/>
      <c r="BJS194" s="228"/>
      <c r="BJT194" s="228"/>
      <c r="BJU194" s="228"/>
      <c r="BJV194" s="228"/>
      <c r="BJW194" s="228"/>
      <c r="BJX194" s="228"/>
      <c r="BJY194" s="228"/>
      <c r="BJZ194" s="228"/>
      <c r="BKA194" s="228"/>
      <c r="BKB194" s="228"/>
      <c r="BKC194" s="228"/>
      <c r="BKD194" s="228"/>
      <c r="BKE194" s="228"/>
      <c r="BKF194" s="228"/>
      <c r="BKG194" s="228"/>
      <c r="BKH194" s="228"/>
      <c r="BKI194" s="228"/>
      <c r="BKJ194" s="228"/>
      <c r="BKK194" s="228"/>
      <c r="BKL194" s="228"/>
      <c r="BKM194" s="228"/>
      <c r="BKN194" s="228"/>
      <c r="BKO194" s="228"/>
      <c r="BKP194" s="228"/>
      <c r="BKQ194" s="228"/>
      <c r="BKR194" s="228"/>
      <c r="BKS194" s="228"/>
      <c r="BKT194" s="228"/>
      <c r="BKU194" s="228"/>
      <c r="BKV194" s="228"/>
      <c r="BKW194" s="228"/>
      <c r="BKX194" s="228"/>
      <c r="BKY194" s="228"/>
      <c r="BKZ194" s="228"/>
      <c r="BLA194" s="228"/>
      <c r="BLB194" s="228"/>
      <c r="BLC194" s="228"/>
      <c r="BLD194" s="228"/>
      <c r="BLE194" s="228"/>
      <c r="BLF194" s="228"/>
      <c r="BLG194" s="228"/>
      <c r="BLH194" s="228"/>
      <c r="BLI194" s="228"/>
      <c r="BLJ194" s="228"/>
      <c r="BLK194" s="228"/>
      <c r="BLL194" s="228"/>
      <c r="BLM194" s="228"/>
      <c r="BLN194" s="228"/>
      <c r="BLO194" s="228"/>
      <c r="BLP194" s="228"/>
      <c r="BLQ194" s="228"/>
      <c r="BLR194" s="228"/>
      <c r="BLS194" s="228"/>
      <c r="BLT194" s="228"/>
      <c r="BLU194" s="228"/>
      <c r="BLV194" s="228"/>
      <c r="BLW194" s="228"/>
      <c r="BLX194" s="228"/>
      <c r="BLY194" s="228"/>
      <c r="BLZ194" s="228"/>
      <c r="BMA194" s="228"/>
      <c r="BMB194" s="228"/>
      <c r="BMC194" s="228"/>
      <c r="BMD194" s="228"/>
      <c r="BME194" s="228"/>
      <c r="BMF194" s="228"/>
      <c r="BMG194" s="228"/>
      <c r="BMH194" s="228"/>
      <c r="BMI194" s="228"/>
      <c r="BMJ194" s="228"/>
      <c r="BMK194" s="228"/>
      <c r="BML194" s="228"/>
      <c r="BMM194" s="228"/>
      <c r="BMN194" s="228"/>
      <c r="BMO194" s="228"/>
      <c r="BMP194" s="228"/>
      <c r="BMQ194" s="228"/>
      <c r="BMR194" s="228"/>
      <c r="BMS194" s="228"/>
      <c r="BMT194" s="228"/>
      <c r="BMU194" s="228"/>
      <c r="BMV194" s="228"/>
      <c r="BMW194" s="228"/>
      <c r="BMX194" s="228"/>
      <c r="BMY194" s="228"/>
      <c r="BMZ194" s="228"/>
      <c r="BNA194" s="228"/>
      <c r="BNB194" s="228"/>
      <c r="BNC194" s="228"/>
      <c r="BND194" s="228"/>
      <c r="BNE194" s="228"/>
      <c r="BNF194" s="228"/>
      <c r="BNG194" s="228"/>
      <c r="BNH194" s="228"/>
      <c r="BNI194" s="228"/>
      <c r="BNJ194" s="228"/>
      <c r="BNK194" s="228"/>
      <c r="BNL194" s="228"/>
    </row>
    <row r="195" spans="1:1728" s="178" customFormat="1" hidden="1" x14ac:dyDescent="0.25">
      <c r="A195" s="236">
        <v>273</v>
      </c>
      <c r="B195" s="233" t="s">
        <v>617</v>
      </c>
      <c r="C195" s="258" t="s">
        <v>233</v>
      </c>
      <c r="D195" s="239" t="s">
        <v>2324</v>
      </c>
      <c r="E195" s="239" t="s">
        <v>2325</v>
      </c>
      <c r="F195" s="233" t="s">
        <v>133</v>
      </c>
      <c r="G195" s="233" t="s">
        <v>133</v>
      </c>
      <c r="H195" s="255" t="s">
        <v>133</v>
      </c>
      <c r="I195" s="255" t="s">
        <v>236</v>
      </c>
      <c r="J195" s="255">
        <v>2024</v>
      </c>
      <c r="K195" s="256" t="s">
        <v>604</v>
      </c>
      <c r="L195" s="256" t="s">
        <v>2326</v>
      </c>
      <c r="M195" s="285" t="s">
        <v>460</v>
      </c>
      <c r="N195" s="228"/>
      <c r="O195" s="228"/>
      <c r="P195" s="228"/>
      <c r="Q195" s="228"/>
      <c r="R195" s="228"/>
      <c r="S195" s="228"/>
      <c r="T195" s="228"/>
      <c r="U195" s="228"/>
      <c r="V195" s="228"/>
      <c r="W195" s="228"/>
      <c r="X195" s="228"/>
      <c r="Y195" s="228"/>
      <c r="Z195" s="228"/>
      <c r="AA195" s="228"/>
      <c r="AB195" s="228"/>
      <c r="AC195" s="228"/>
      <c r="AD195" s="228"/>
      <c r="AE195" s="228"/>
      <c r="AF195" s="228"/>
      <c r="AG195" s="228"/>
      <c r="AH195" s="228"/>
      <c r="AI195" s="228"/>
      <c r="AJ195" s="228"/>
      <c r="AK195" s="228"/>
      <c r="AL195" s="228"/>
      <c r="AM195" s="228"/>
      <c r="AN195" s="228"/>
      <c r="AO195" s="228"/>
      <c r="AP195" s="228"/>
      <c r="AQ195" s="228"/>
      <c r="AR195" s="228"/>
      <c r="AS195" s="228"/>
      <c r="AT195" s="228"/>
      <c r="AU195" s="228"/>
      <c r="AV195" s="228"/>
      <c r="AW195" s="228"/>
      <c r="AX195" s="228"/>
      <c r="AY195" s="228"/>
      <c r="AZ195" s="228"/>
      <c r="BA195" s="228"/>
      <c r="BB195" s="228"/>
      <c r="BC195" s="228"/>
      <c r="BD195" s="228"/>
      <c r="BE195" s="228"/>
      <c r="BF195" s="228"/>
      <c r="BG195" s="228"/>
      <c r="BH195" s="228"/>
      <c r="BI195" s="228"/>
      <c r="BJ195" s="228"/>
      <c r="BK195" s="228"/>
      <c r="BL195" s="228"/>
      <c r="BM195" s="228"/>
      <c r="BN195" s="228"/>
      <c r="BO195" s="228"/>
      <c r="BP195" s="228"/>
      <c r="BQ195" s="228"/>
      <c r="BR195" s="228"/>
      <c r="BS195" s="228"/>
      <c r="BT195" s="228"/>
      <c r="BU195" s="228"/>
      <c r="BV195" s="228"/>
      <c r="BW195" s="228"/>
      <c r="BX195" s="228"/>
      <c r="BY195" s="228"/>
      <c r="BZ195" s="228"/>
      <c r="CA195" s="228"/>
      <c r="CB195" s="228"/>
      <c r="CC195" s="228"/>
      <c r="CD195" s="228"/>
      <c r="CE195" s="228"/>
      <c r="CF195" s="228"/>
      <c r="CG195" s="228"/>
      <c r="CH195" s="228"/>
      <c r="CI195" s="228"/>
      <c r="CJ195" s="228"/>
      <c r="CK195" s="228"/>
      <c r="CL195" s="228"/>
      <c r="CM195" s="228"/>
      <c r="CN195" s="228"/>
      <c r="CO195" s="228"/>
      <c r="CP195" s="228"/>
      <c r="CQ195" s="228"/>
      <c r="CR195" s="228"/>
      <c r="CS195" s="228"/>
      <c r="CT195" s="228"/>
      <c r="CU195" s="228"/>
      <c r="CV195" s="228"/>
      <c r="CW195" s="228"/>
      <c r="CX195" s="228"/>
      <c r="CY195" s="228"/>
      <c r="CZ195" s="228"/>
      <c r="DA195" s="228"/>
      <c r="DB195" s="228"/>
      <c r="DC195" s="228"/>
      <c r="DD195" s="228"/>
      <c r="DE195" s="228"/>
      <c r="DF195" s="228"/>
      <c r="DG195" s="228"/>
      <c r="DH195" s="228"/>
      <c r="DI195" s="228"/>
      <c r="DJ195" s="228"/>
      <c r="DK195" s="228"/>
      <c r="DL195" s="228"/>
      <c r="DM195" s="228"/>
      <c r="DN195" s="228"/>
      <c r="DO195" s="228"/>
      <c r="DP195" s="228"/>
      <c r="DQ195" s="228"/>
      <c r="DR195" s="228"/>
      <c r="DS195" s="228"/>
      <c r="DT195" s="228"/>
      <c r="DU195" s="228"/>
      <c r="DV195" s="228"/>
      <c r="DW195" s="228"/>
      <c r="DX195" s="228"/>
      <c r="DY195" s="228"/>
      <c r="DZ195" s="228"/>
      <c r="EA195" s="228"/>
      <c r="EB195" s="228"/>
      <c r="EC195" s="228"/>
      <c r="ED195" s="228"/>
      <c r="EE195" s="228"/>
      <c r="EF195" s="228"/>
      <c r="EG195" s="228"/>
      <c r="EH195" s="228"/>
      <c r="EI195" s="228"/>
      <c r="EJ195" s="228"/>
      <c r="EK195" s="228"/>
      <c r="EL195" s="228"/>
      <c r="EM195" s="228"/>
      <c r="EN195" s="228"/>
      <c r="EO195" s="228"/>
      <c r="EP195" s="228"/>
      <c r="EQ195" s="228"/>
      <c r="ER195" s="228"/>
      <c r="ES195" s="228"/>
      <c r="ET195" s="228"/>
      <c r="EU195" s="228"/>
      <c r="EV195" s="228"/>
      <c r="EW195" s="228"/>
      <c r="EX195" s="228"/>
      <c r="EY195" s="228"/>
      <c r="EZ195" s="228"/>
      <c r="FA195" s="228"/>
      <c r="FB195" s="228"/>
      <c r="FC195" s="228"/>
      <c r="FD195" s="228"/>
      <c r="FE195" s="228"/>
      <c r="FF195" s="228"/>
      <c r="FG195" s="228"/>
      <c r="FH195" s="228"/>
      <c r="FI195" s="228"/>
      <c r="FJ195" s="228"/>
      <c r="FK195" s="228"/>
      <c r="FL195" s="228"/>
      <c r="FM195" s="228"/>
      <c r="FN195" s="228"/>
      <c r="FO195" s="228"/>
      <c r="FP195" s="228"/>
      <c r="FQ195" s="228"/>
      <c r="FR195" s="228"/>
      <c r="FS195" s="228"/>
      <c r="FT195" s="228"/>
      <c r="FU195" s="228"/>
      <c r="FV195" s="228"/>
      <c r="FW195" s="228"/>
      <c r="FX195" s="228"/>
      <c r="FY195" s="228"/>
      <c r="FZ195" s="228"/>
      <c r="GA195" s="228"/>
      <c r="GB195" s="228"/>
      <c r="GC195" s="228"/>
      <c r="GD195" s="228"/>
      <c r="GE195" s="228"/>
      <c r="GF195" s="228"/>
      <c r="GG195" s="228"/>
      <c r="GH195" s="228"/>
      <c r="GI195" s="228"/>
      <c r="GJ195" s="228"/>
      <c r="GK195" s="228"/>
      <c r="GL195" s="228"/>
      <c r="GM195" s="228"/>
      <c r="GN195" s="228"/>
      <c r="GO195" s="228"/>
      <c r="GP195" s="228"/>
      <c r="GQ195" s="228"/>
      <c r="GR195" s="228"/>
      <c r="GS195" s="228"/>
      <c r="GT195" s="228"/>
      <c r="GU195" s="228"/>
      <c r="GV195" s="228"/>
      <c r="GW195" s="228"/>
      <c r="GX195" s="228"/>
      <c r="GY195" s="228"/>
      <c r="GZ195" s="228"/>
      <c r="HA195" s="228"/>
      <c r="HB195" s="228"/>
      <c r="HC195" s="228"/>
      <c r="HD195" s="228"/>
      <c r="HE195" s="228"/>
      <c r="HF195" s="228"/>
      <c r="HG195" s="228"/>
      <c r="HH195" s="228"/>
      <c r="HI195" s="228"/>
      <c r="HJ195" s="228"/>
      <c r="HK195" s="228"/>
      <c r="HL195" s="228"/>
      <c r="HM195" s="228"/>
      <c r="HN195" s="228"/>
      <c r="HO195" s="228"/>
      <c r="HP195" s="228"/>
      <c r="HQ195" s="228"/>
      <c r="HR195" s="228"/>
      <c r="HS195" s="228"/>
      <c r="HT195" s="228"/>
      <c r="HU195" s="228"/>
      <c r="HV195" s="228"/>
      <c r="HW195" s="228"/>
      <c r="HX195" s="228"/>
      <c r="HY195" s="228"/>
      <c r="HZ195" s="228"/>
      <c r="IA195" s="228"/>
      <c r="IB195" s="228"/>
      <c r="IC195" s="228"/>
      <c r="ID195" s="228"/>
      <c r="IE195" s="228"/>
      <c r="IF195" s="228"/>
      <c r="IG195" s="228"/>
      <c r="IH195" s="228"/>
      <c r="II195" s="228"/>
      <c r="IJ195" s="228"/>
      <c r="IK195" s="228"/>
      <c r="IL195" s="228"/>
      <c r="IM195" s="228"/>
      <c r="IN195" s="228"/>
      <c r="IO195" s="228"/>
      <c r="IP195" s="228"/>
      <c r="IQ195" s="228"/>
      <c r="IR195" s="228"/>
      <c r="IS195" s="228"/>
      <c r="IT195" s="228"/>
      <c r="IU195" s="228"/>
      <c r="IV195" s="228"/>
      <c r="IW195" s="228"/>
      <c r="IX195" s="228"/>
      <c r="IY195" s="228"/>
      <c r="IZ195" s="228"/>
      <c r="JA195" s="228"/>
      <c r="JB195" s="228"/>
      <c r="JC195" s="228"/>
      <c r="JD195" s="228"/>
      <c r="JE195" s="228"/>
      <c r="JF195" s="228"/>
      <c r="JG195" s="228"/>
      <c r="JH195" s="228"/>
      <c r="JI195" s="228"/>
      <c r="JJ195" s="228"/>
      <c r="JK195" s="228"/>
      <c r="JL195" s="228"/>
      <c r="JM195" s="228"/>
      <c r="JN195" s="228"/>
      <c r="JO195" s="228"/>
      <c r="JP195" s="228"/>
      <c r="JQ195" s="228"/>
      <c r="JR195" s="228"/>
      <c r="JS195" s="228"/>
      <c r="JT195" s="228"/>
      <c r="JU195" s="228"/>
      <c r="JV195" s="228"/>
      <c r="JW195" s="228"/>
      <c r="JX195" s="228"/>
      <c r="JY195" s="228"/>
      <c r="JZ195" s="228"/>
      <c r="KA195" s="228"/>
      <c r="KB195" s="228"/>
      <c r="KC195" s="228"/>
      <c r="KD195" s="228"/>
      <c r="KE195" s="228"/>
      <c r="KF195" s="228"/>
      <c r="KG195" s="228"/>
      <c r="KH195" s="228"/>
      <c r="KI195" s="228"/>
      <c r="KJ195" s="228"/>
      <c r="KK195" s="228"/>
      <c r="KL195" s="228"/>
      <c r="KM195" s="228"/>
      <c r="KN195" s="228"/>
      <c r="KO195" s="228"/>
      <c r="KP195" s="228"/>
      <c r="KQ195" s="228"/>
      <c r="KR195" s="228"/>
      <c r="KS195" s="228"/>
      <c r="KT195" s="228"/>
      <c r="KU195" s="228"/>
      <c r="KV195" s="228"/>
      <c r="KW195" s="228"/>
      <c r="KX195" s="228"/>
      <c r="KY195" s="228"/>
      <c r="KZ195" s="228"/>
      <c r="LA195" s="228"/>
      <c r="LB195" s="228"/>
      <c r="LC195" s="228"/>
      <c r="LD195" s="228"/>
      <c r="LE195" s="228"/>
      <c r="LF195" s="228"/>
      <c r="LG195" s="228"/>
      <c r="LH195" s="228"/>
      <c r="LI195" s="228"/>
      <c r="LJ195" s="228"/>
      <c r="LK195" s="228"/>
      <c r="LL195" s="228"/>
      <c r="LM195" s="228"/>
      <c r="LN195" s="228"/>
      <c r="LO195" s="228"/>
      <c r="LP195" s="228"/>
      <c r="LQ195" s="228"/>
      <c r="LR195" s="228"/>
      <c r="LS195" s="228"/>
      <c r="LT195" s="228"/>
      <c r="LU195" s="228"/>
      <c r="LV195" s="228"/>
      <c r="LW195" s="228"/>
      <c r="LX195" s="228"/>
      <c r="LY195" s="228"/>
      <c r="LZ195" s="228"/>
      <c r="MA195" s="228"/>
      <c r="MB195" s="228"/>
      <c r="MC195" s="228"/>
      <c r="MD195" s="228"/>
      <c r="ME195" s="228"/>
      <c r="MF195" s="228"/>
      <c r="MG195" s="228"/>
      <c r="MH195" s="228"/>
      <c r="MI195" s="228"/>
      <c r="MJ195" s="228"/>
      <c r="MK195" s="228"/>
      <c r="ML195" s="228"/>
      <c r="MM195" s="228"/>
      <c r="MN195" s="228"/>
      <c r="MO195" s="228"/>
      <c r="MP195" s="228"/>
      <c r="MQ195" s="228"/>
      <c r="MR195" s="228"/>
      <c r="MS195" s="228"/>
      <c r="MT195" s="228"/>
      <c r="MU195" s="228"/>
      <c r="MV195" s="228"/>
      <c r="MW195" s="228"/>
      <c r="MX195" s="228"/>
      <c r="MY195" s="228"/>
      <c r="MZ195" s="228"/>
      <c r="NA195" s="228"/>
      <c r="NB195" s="228"/>
      <c r="NC195" s="228"/>
      <c r="ND195" s="228"/>
      <c r="NE195" s="228"/>
      <c r="NF195" s="228"/>
      <c r="NG195" s="228"/>
      <c r="NH195" s="228"/>
      <c r="NI195" s="228"/>
      <c r="NJ195" s="228"/>
      <c r="NK195" s="228"/>
      <c r="NL195" s="228"/>
      <c r="NM195" s="228"/>
      <c r="NN195" s="228"/>
      <c r="NO195" s="228"/>
      <c r="NP195" s="228"/>
      <c r="NQ195" s="228"/>
      <c r="NR195" s="228"/>
      <c r="NS195" s="228"/>
      <c r="NT195" s="228"/>
      <c r="NU195" s="228"/>
      <c r="NV195" s="228"/>
      <c r="NW195" s="228"/>
      <c r="NX195" s="228"/>
      <c r="NY195" s="228"/>
      <c r="NZ195" s="228"/>
      <c r="OA195" s="228"/>
      <c r="OB195" s="228"/>
      <c r="OC195" s="228"/>
      <c r="OD195" s="228"/>
      <c r="OE195" s="228"/>
      <c r="OF195" s="228"/>
      <c r="OG195" s="228"/>
      <c r="OH195" s="228"/>
      <c r="OI195" s="228"/>
      <c r="OJ195" s="228"/>
      <c r="OK195" s="228"/>
      <c r="OL195" s="228"/>
      <c r="OM195" s="228"/>
      <c r="ON195" s="228"/>
      <c r="OO195" s="228"/>
      <c r="OP195" s="228"/>
      <c r="OQ195" s="228"/>
      <c r="OR195" s="228"/>
      <c r="OS195" s="228"/>
      <c r="OT195" s="228"/>
      <c r="OU195" s="228"/>
      <c r="OV195" s="228"/>
      <c r="OW195" s="228"/>
      <c r="OX195" s="228"/>
      <c r="OY195" s="228"/>
      <c r="OZ195" s="228"/>
      <c r="PA195" s="228"/>
      <c r="PB195" s="228"/>
      <c r="PC195" s="228"/>
      <c r="PD195" s="228"/>
      <c r="PE195" s="228"/>
      <c r="PF195" s="228"/>
      <c r="PG195" s="228"/>
      <c r="PH195" s="228"/>
      <c r="PI195" s="228"/>
      <c r="PJ195" s="228"/>
      <c r="PK195" s="228"/>
      <c r="PL195" s="228"/>
      <c r="PM195" s="228"/>
      <c r="PN195" s="228"/>
      <c r="PO195" s="228"/>
      <c r="PP195" s="228"/>
      <c r="PQ195" s="228"/>
      <c r="PR195" s="228"/>
      <c r="PS195" s="228"/>
      <c r="PT195" s="228"/>
      <c r="PU195" s="228"/>
      <c r="PV195" s="228"/>
      <c r="PW195" s="228"/>
      <c r="PX195" s="228"/>
      <c r="PY195" s="228"/>
      <c r="PZ195" s="228"/>
      <c r="QA195" s="228"/>
      <c r="QB195" s="228"/>
      <c r="QC195" s="228"/>
      <c r="QD195" s="228"/>
      <c r="QE195" s="228"/>
      <c r="QF195" s="228"/>
      <c r="QG195" s="228"/>
      <c r="QH195" s="228"/>
      <c r="QI195" s="228"/>
      <c r="QJ195" s="228"/>
      <c r="QK195" s="228"/>
      <c r="QL195" s="228"/>
      <c r="QM195" s="228"/>
      <c r="QN195" s="228"/>
      <c r="QO195" s="228"/>
      <c r="QP195" s="228"/>
      <c r="QQ195" s="228"/>
      <c r="QR195" s="228"/>
      <c r="QS195" s="228"/>
      <c r="QT195" s="228"/>
      <c r="QU195" s="228"/>
      <c r="QV195" s="228"/>
      <c r="QW195" s="228"/>
      <c r="QX195" s="228"/>
      <c r="QY195" s="228"/>
      <c r="QZ195" s="228"/>
      <c r="RA195" s="228"/>
      <c r="RB195" s="228"/>
      <c r="RC195" s="228"/>
      <c r="RD195" s="228"/>
      <c r="RE195" s="228"/>
      <c r="RF195" s="228"/>
      <c r="RG195" s="228"/>
      <c r="RH195" s="228"/>
      <c r="RI195" s="228"/>
      <c r="RJ195" s="228"/>
      <c r="RK195" s="228"/>
      <c r="RL195" s="228"/>
      <c r="RM195" s="228"/>
      <c r="RN195" s="228"/>
      <c r="RO195" s="228"/>
      <c r="RP195" s="228"/>
      <c r="RQ195" s="228"/>
      <c r="RR195" s="228"/>
      <c r="RS195" s="228"/>
      <c r="RT195" s="228"/>
      <c r="RU195" s="228"/>
      <c r="RV195" s="228"/>
      <c r="RW195" s="228"/>
      <c r="RX195" s="228"/>
      <c r="RY195" s="228"/>
      <c r="RZ195" s="228"/>
      <c r="SA195" s="228"/>
      <c r="SB195" s="228"/>
      <c r="SC195" s="228"/>
      <c r="SD195" s="228"/>
      <c r="SE195" s="228"/>
      <c r="SF195" s="228"/>
      <c r="SG195" s="228"/>
      <c r="SH195" s="228"/>
      <c r="SI195" s="228"/>
      <c r="SJ195" s="228"/>
      <c r="SK195" s="228"/>
      <c r="SL195" s="228"/>
      <c r="SM195" s="228"/>
      <c r="SN195" s="228"/>
      <c r="SO195" s="228"/>
      <c r="SP195" s="228"/>
      <c r="SQ195" s="228"/>
      <c r="SR195" s="228"/>
      <c r="SS195" s="228"/>
      <c r="ST195" s="228"/>
      <c r="SU195" s="228"/>
      <c r="SV195" s="228"/>
      <c r="SW195" s="228"/>
      <c r="SX195" s="228"/>
      <c r="SY195" s="228"/>
      <c r="SZ195" s="228"/>
      <c r="TA195" s="228"/>
      <c r="TB195" s="228"/>
      <c r="TC195" s="228"/>
      <c r="TD195" s="228"/>
      <c r="TE195" s="228"/>
      <c r="TF195" s="228"/>
      <c r="TG195" s="228"/>
      <c r="TH195" s="228"/>
      <c r="TI195" s="228"/>
      <c r="TJ195" s="228"/>
      <c r="TK195" s="228"/>
      <c r="TL195" s="228"/>
      <c r="TM195" s="228"/>
      <c r="TN195" s="228"/>
      <c r="TO195" s="228"/>
      <c r="TP195" s="228"/>
      <c r="TQ195" s="228"/>
      <c r="TR195" s="228"/>
      <c r="TS195" s="228"/>
      <c r="TT195" s="228"/>
      <c r="TU195" s="228"/>
      <c r="TV195" s="228"/>
      <c r="TW195" s="228"/>
      <c r="TX195" s="228"/>
      <c r="TY195" s="228"/>
      <c r="TZ195" s="228"/>
      <c r="UA195" s="228"/>
      <c r="UB195" s="228"/>
      <c r="UC195" s="228"/>
      <c r="UD195" s="228"/>
      <c r="UE195" s="228"/>
      <c r="UF195" s="228"/>
      <c r="UG195" s="228"/>
      <c r="UH195" s="228"/>
      <c r="UI195" s="228"/>
      <c r="UJ195" s="228"/>
      <c r="UK195" s="228"/>
      <c r="UL195" s="228"/>
      <c r="UM195" s="228"/>
      <c r="UN195" s="228"/>
      <c r="UO195" s="228"/>
      <c r="UP195" s="228"/>
      <c r="UQ195" s="228"/>
      <c r="UR195" s="228"/>
      <c r="US195" s="228"/>
      <c r="UT195" s="228"/>
      <c r="UU195" s="228"/>
      <c r="UV195" s="228"/>
      <c r="UW195" s="228"/>
      <c r="UX195" s="228"/>
      <c r="UY195" s="228"/>
      <c r="UZ195" s="228"/>
      <c r="VA195" s="228"/>
      <c r="VB195" s="228"/>
      <c r="VC195" s="228"/>
      <c r="VD195" s="228"/>
      <c r="VE195" s="228"/>
      <c r="VF195" s="228"/>
      <c r="VG195" s="228"/>
      <c r="VH195" s="228"/>
      <c r="VI195" s="228"/>
      <c r="VJ195" s="228"/>
      <c r="VK195" s="228"/>
      <c r="VL195" s="228"/>
      <c r="VM195" s="228"/>
      <c r="VN195" s="228"/>
      <c r="VO195" s="228"/>
      <c r="VP195" s="228"/>
      <c r="VQ195" s="228"/>
      <c r="VR195" s="228"/>
      <c r="VS195" s="228"/>
      <c r="VT195" s="228"/>
      <c r="VU195" s="228"/>
      <c r="VV195" s="228"/>
      <c r="VW195" s="228"/>
      <c r="VX195" s="228"/>
      <c r="VY195" s="228"/>
      <c r="VZ195" s="228"/>
      <c r="WA195" s="228"/>
      <c r="WB195" s="228"/>
      <c r="WC195" s="228"/>
      <c r="WD195" s="228"/>
      <c r="WE195" s="228"/>
      <c r="WF195" s="228"/>
      <c r="WG195" s="228"/>
      <c r="WH195" s="228"/>
      <c r="WI195" s="228"/>
      <c r="WJ195" s="228"/>
      <c r="WK195" s="228"/>
      <c r="WL195" s="228"/>
      <c r="WM195" s="228"/>
      <c r="WN195" s="228"/>
      <c r="WO195" s="228"/>
      <c r="WP195" s="228"/>
      <c r="WQ195" s="228"/>
      <c r="WR195" s="228"/>
      <c r="WS195" s="228"/>
      <c r="WT195" s="228"/>
      <c r="WU195" s="228"/>
      <c r="WV195" s="228"/>
      <c r="WW195" s="228"/>
      <c r="WX195" s="228"/>
      <c r="WY195" s="228"/>
      <c r="WZ195" s="228"/>
      <c r="XA195" s="228"/>
      <c r="XB195" s="228"/>
      <c r="XC195" s="228"/>
      <c r="XD195" s="228"/>
      <c r="XE195" s="228"/>
      <c r="XF195" s="228"/>
      <c r="XG195" s="228"/>
      <c r="XH195" s="228"/>
      <c r="XI195" s="228"/>
      <c r="XJ195" s="228"/>
      <c r="XK195" s="228"/>
      <c r="XL195" s="228"/>
      <c r="XM195" s="228"/>
      <c r="XN195" s="228"/>
      <c r="XO195" s="228"/>
      <c r="XP195" s="228"/>
      <c r="XQ195" s="228"/>
      <c r="XR195" s="228"/>
      <c r="XS195" s="228"/>
      <c r="XT195" s="228"/>
      <c r="XU195" s="228"/>
      <c r="XV195" s="228"/>
      <c r="XW195" s="228"/>
      <c r="XX195" s="228"/>
      <c r="XY195" s="228"/>
      <c r="XZ195" s="228"/>
      <c r="YA195" s="228"/>
      <c r="YB195" s="228"/>
      <c r="YC195" s="228"/>
      <c r="YD195" s="228"/>
      <c r="YE195" s="228"/>
      <c r="YF195" s="228"/>
      <c r="YG195" s="228"/>
      <c r="YH195" s="228"/>
      <c r="YI195" s="228"/>
      <c r="YJ195" s="228"/>
      <c r="YK195" s="228"/>
      <c r="YL195" s="228"/>
      <c r="YM195" s="228"/>
      <c r="YN195" s="228"/>
      <c r="YO195" s="228"/>
      <c r="YP195" s="228"/>
      <c r="YQ195" s="228"/>
      <c r="YR195" s="228"/>
      <c r="YS195" s="228"/>
      <c r="YT195" s="228"/>
      <c r="YU195" s="228"/>
      <c r="YV195" s="228"/>
      <c r="YW195" s="228"/>
      <c r="YX195" s="228"/>
      <c r="YY195" s="228"/>
      <c r="YZ195" s="228"/>
      <c r="ZA195" s="228"/>
      <c r="ZB195" s="228"/>
      <c r="ZC195" s="228"/>
      <c r="ZD195" s="228"/>
      <c r="ZE195" s="228"/>
      <c r="ZF195" s="228"/>
      <c r="ZG195" s="228"/>
      <c r="ZH195" s="228"/>
      <c r="ZI195" s="228"/>
      <c r="ZJ195" s="228"/>
      <c r="ZK195" s="228"/>
      <c r="ZL195" s="228"/>
      <c r="ZM195" s="228"/>
      <c r="ZN195" s="228"/>
      <c r="ZO195" s="228"/>
      <c r="ZP195" s="228"/>
      <c r="ZQ195" s="228"/>
      <c r="ZR195" s="228"/>
      <c r="ZS195" s="228"/>
      <c r="ZT195" s="228"/>
      <c r="ZU195" s="228"/>
      <c r="ZV195" s="228"/>
      <c r="ZW195" s="228"/>
      <c r="ZX195" s="228"/>
      <c r="ZY195" s="228"/>
      <c r="ZZ195" s="228"/>
      <c r="AAA195" s="228"/>
      <c r="AAB195" s="228"/>
      <c r="AAC195" s="228"/>
      <c r="AAD195" s="228"/>
      <c r="AAE195" s="228"/>
      <c r="AAF195" s="228"/>
      <c r="AAG195" s="228"/>
      <c r="AAH195" s="228"/>
      <c r="AAI195" s="228"/>
      <c r="AAJ195" s="228"/>
      <c r="AAK195" s="228"/>
      <c r="AAL195" s="228"/>
      <c r="AAM195" s="228"/>
      <c r="AAN195" s="228"/>
      <c r="AAO195" s="228"/>
      <c r="AAP195" s="228"/>
      <c r="AAQ195" s="228"/>
      <c r="AAR195" s="228"/>
      <c r="AAS195" s="228"/>
      <c r="AAT195" s="228"/>
      <c r="AAU195" s="228"/>
      <c r="AAV195" s="228"/>
      <c r="AAW195" s="228"/>
      <c r="AAX195" s="228"/>
      <c r="AAY195" s="228"/>
      <c r="AAZ195" s="228"/>
      <c r="ABA195" s="228"/>
      <c r="ABB195" s="228"/>
      <c r="ABC195" s="228"/>
      <c r="ABD195" s="228"/>
      <c r="ABE195" s="228"/>
      <c r="ABF195" s="228"/>
      <c r="ABG195" s="228"/>
      <c r="ABH195" s="228"/>
      <c r="ABI195" s="228"/>
      <c r="ABJ195" s="228"/>
      <c r="ABK195" s="228"/>
      <c r="ABL195" s="228"/>
      <c r="ABM195" s="228"/>
      <c r="ABN195" s="228"/>
      <c r="ABO195" s="228"/>
      <c r="ABP195" s="228"/>
      <c r="ABQ195" s="228"/>
      <c r="ABR195" s="228"/>
      <c r="ABS195" s="228"/>
      <c r="ABT195" s="228"/>
      <c r="ABU195" s="228"/>
      <c r="ABV195" s="228"/>
      <c r="ABW195" s="228"/>
      <c r="ABX195" s="228"/>
      <c r="ABY195" s="228"/>
      <c r="ABZ195" s="228"/>
      <c r="ACA195" s="228"/>
      <c r="ACB195" s="228"/>
      <c r="ACC195" s="228"/>
      <c r="ACD195" s="228"/>
      <c r="ACE195" s="228"/>
      <c r="ACF195" s="228"/>
      <c r="ACG195" s="228"/>
      <c r="ACH195" s="228"/>
      <c r="ACI195" s="228"/>
      <c r="ACJ195" s="228"/>
      <c r="ACK195" s="228"/>
      <c r="ACL195" s="228"/>
      <c r="ACM195" s="228"/>
      <c r="ACN195" s="228"/>
      <c r="ACO195" s="228"/>
      <c r="ACP195" s="228"/>
      <c r="ACQ195" s="228"/>
      <c r="ACR195" s="228"/>
      <c r="ACS195" s="228"/>
      <c r="ACT195" s="228"/>
      <c r="ACU195" s="228"/>
      <c r="ACV195" s="228"/>
      <c r="ACW195" s="228"/>
      <c r="ACX195" s="228"/>
      <c r="ACY195" s="228"/>
      <c r="ACZ195" s="228"/>
      <c r="ADA195" s="228"/>
      <c r="ADB195" s="228"/>
      <c r="ADC195" s="228"/>
      <c r="ADD195" s="228"/>
      <c r="ADE195" s="228"/>
      <c r="ADF195" s="228"/>
      <c r="ADG195" s="228"/>
      <c r="ADH195" s="228"/>
      <c r="ADI195" s="228"/>
      <c r="ADJ195" s="228"/>
      <c r="ADK195" s="228"/>
      <c r="ADL195" s="228"/>
      <c r="ADM195" s="228"/>
      <c r="ADN195" s="228"/>
      <c r="ADO195" s="228"/>
      <c r="ADP195" s="228"/>
      <c r="ADQ195" s="228"/>
      <c r="ADR195" s="228"/>
      <c r="ADS195" s="228"/>
      <c r="ADT195" s="228"/>
      <c r="ADU195" s="228"/>
      <c r="ADV195" s="228"/>
      <c r="ADW195" s="228"/>
      <c r="ADX195" s="228"/>
      <c r="ADY195" s="228"/>
      <c r="ADZ195" s="228"/>
      <c r="AEA195" s="228"/>
      <c r="AEB195" s="228"/>
      <c r="AEC195" s="228"/>
      <c r="AED195" s="228"/>
      <c r="AEE195" s="228"/>
      <c r="AEF195" s="228"/>
      <c r="AEG195" s="228"/>
      <c r="AEH195" s="228"/>
      <c r="AEI195" s="228"/>
      <c r="AEJ195" s="228"/>
      <c r="AEK195" s="228"/>
      <c r="AEL195" s="228"/>
      <c r="AEM195" s="228"/>
      <c r="AEN195" s="228"/>
      <c r="AEO195" s="228"/>
      <c r="AEP195" s="228"/>
      <c r="AEQ195" s="228"/>
      <c r="AER195" s="228"/>
      <c r="AES195" s="228"/>
      <c r="AET195" s="228"/>
      <c r="AEU195" s="228"/>
      <c r="AEV195" s="228"/>
      <c r="AEW195" s="228"/>
      <c r="AEX195" s="228"/>
      <c r="AEY195" s="228"/>
      <c r="AEZ195" s="228"/>
      <c r="AFA195" s="228"/>
      <c r="AFB195" s="228"/>
      <c r="AFC195" s="228"/>
      <c r="AFD195" s="228"/>
      <c r="AFE195" s="228"/>
      <c r="AFF195" s="228"/>
      <c r="AFG195" s="228"/>
      <c r="AFH195" s="228"/>
      <c r="AFI195" s="228"/>
      <c r="AFJ195" s="228"/>
      <c r="AFK195" s="228"/>
      <c r="AFL195" s="228"/>
      <c r="AFM195" s="228"/>
      <c r="AFN195" s="228"/>
      <c r="AFO195" s="228"/>
      <c r="AFP195" s="228"/>
      <c r="AFQ195" s="228"/>
      <c r="AFR195" s="228"/>
      <c r="AFS195" s="228"/>
      <c r="AFT195" s="228"/>
      <c r="AFU195" s="228"/>
      <c r="AFV195" s="228"/>
      <c r="AFW195" s="228"/>
      <c r="AFX195" s="228"/>
      <c r="AFY195" s="228"/>
      <c r="AFZ195" s="228"/>
      <c r="AGA195" s="228"/>
      <c r="AGB195" s="228"/>
      <c r="AGC195" s="228"/>
      <c r="AGD195" s="228"/>
      <c r="AGE195" s="228"/>
      <c r="AGF195" s="228"/>
      <c r="AGG195" s="228"/>
      <c r="AGH195" s="228"/>
      <c r="AGI195" s="228"/>
      <c r="AGJ195" s="228"/>
      <c r="AGK195" s="228"/>
      <c r="AGL195" s="228"/>
      <c r="AGM195" s="228"/>
      <c r="AGN195" s="228"/>
      <c r="AGO195" s="228"/>
      <c r="AGP195" s="228"/>
      <c r="AGQ195" s="228"/>
      <c r="AGR195" s="228"/>
      <c r="AGS195" s="228"/>
      <c r="AGT195" s="228"/>
      <c r="AGU195" s="228"/>
      <c r="AGV195" s="228"/>
      <c r="AGW195" s="228"/>
      <c r="AGX195" s="228"/>
      <c r="AGY195" s="228"/>
      <c r="AGZ195" s="228"/>
      <c r="AHA195" s="228"/>
      <c r="AHB195" s="228"/>
      <c r="AHC195" s="228"/>
      <c r="AHD195" s="228"/>
      <c r="AHE195" s="228"/>
      <c r="AHF195" s="228"/>
      <c r="AHG195" s="228"/>
      <c r="AHH195" s="228"/>
      <c r="AHI195" s="228"/>
      <c r="AHJ195" s="228"/>
      <c r="AHK195" s="228"/>
      <c r="AHL195" s="228"/>
      <c r="AHM195" s="228"/>
      <c r="AHN195" s="228"/>
      <c r="AHO195" s="228"/>
      <c r="AHP195" s="228"/>
      <c r="AHQ195" s="228"/>
      <c r="AHR195" s="228"/>
      <c r="AHS195" s="228"/>
      <c r="AHT195" s="228"/>
      <c r="AHU195" s="228"/>
      <c r="AHV195" s="228"/>
      <c r="AHW195" s="228"/>
      <c r="AHX195" s="228"/>
      <c r="AHY195" s="228"/>
      <c r="AHZ195" s="228"/>
      <c r="AIA195" s="228"/>
      <c r="AIB195" s="228"/>
      <c r="AIC195" s="228"/>
      <c r="AID195" s="228"/>
      <c r="AIE195" s="228"/>
      <c r="AIF195" s="228"/>
      <c r="AIG195" s="228"/>
      <c r="AIH195" s="228"/>
      <c r="AII195" s="228"/>
      <c r="AIJ195" s="228"/>
      <c r="AIK195" s="228"/>
      <c r="AIL195" s="228"/>
      <c r="AIM195" s="228"/>
      <c r="AIN195" s="228"/>
      <c r="AIO195" s="228"/>
      <c r="AIP195" s="228"/>
      <c r="AIQ195" s="228"/>
      <c r="AIR195" s="228"/>
      <c r="AIS195" s="228"/>
      <c r="AIT195" s="228"/>
      <c r="AIU195" s="228"/>
      <c r="AIV195" s="228"/>
      <c r="AIW195" s="228"/>
      <c r="AIX195" s="228"/>
      <c r="AIY195" s="228"/>
      <c r="AIZ195" s="228"/>
      <c r="AJA195" s="228"/>
      <c r="AJB195" s="228"/>
      <c r="AJC195" s="228"/>
      <c r="AJD195" s="228"/>
      <c r="AJE195" s="228"/>
      <c r="AJF195" s="228"/>
      <c r="AJG195" s="228"/>
      <c r="AJH195" s="228"/>
      <c r="AJI195" s="228"/>
      <c r="AJJ195" s="228"/>
      <c r="AJK195" s="228"/>
      <c r="AJL195" s="228"/>
      <c r="AJM195" s="228"/>
      <c r="AJN195" s="228"/>
      <c r="AJO195" s="228"/>
      <c r="AJP195" s="228"/>
      <c r="AJQ195" s="228"/>
      <c r="AJR195" s="228"/>
      <c r="AJS195" s="228"/>
      <c r="AJT195" s="228"/>
      <c r="AJU195" s="228"/>
      <c r="AJV195" s="228"/>
      <c r="AJW195" s="228"/>
      <c r="AJX195" s="228"/>
      <c r="AJY195" s="228"/>
      <c r="AJZ195" s="228"/>
      <c r="AKA195" s="228"/>
      <c r="AKB195" s="228"/>
      <c r="AKC195" s="228"/>
      <c r="AKD195" s="228"/>
      <c r="AKE195" s="228"/>
      <c r="AKF195" s="228"/>
      <c r="AKG195" s="228"/>
      <c r="AKH195" s="228"/>
      <c r="AKI195" s="228"/>
      <c r="AKJ195" s="228"/>
      <c r="AKK195" s="228"/>
      <c r="AKL195" s="228"/>
      <c r="AKM195" s="228"/>
      <c r="AKN195" s="228"/>
      <c r="AKO195" s="228"/>
      <c r="AKP195" s="228"/>
      <c r="AKQ195" s="228"/>
      <c r="AKR195" s="228"/>
      <c r="AKS195" s="228"/>
      <c r="AKT195" s="228"/>
      <c r="AKU195" s="228"/>
      <c r="AKV195" s="228"/>
      <c r="AKW195" s="228"/>
      <c r="AKX195" s="228"/>
      <c r="AKY195" s="228"/>
      <c r="AKZ195" s="228"/>
      <c r="ALA195" s="228"/>
      <c r="ALB195" s="228"/>
      <c r="ALC195" s="228"/>
      <c r="ALD195" s="228"/>
      <c r="ALE195" s="228"/>
      <c r="ALF195" s="228"/>
      <c r="ALG195" s="228"/>
      <c r="ALH195" s="228"/>
      <c r="ALI195" s="228"/>
      <c r="ALJ195" s="228"/>
      <c r="ALK195" s="228"/>
      <c r="ALL195" s="228"/>
      <c r="ALM195" s="228"/>
      <c r="ALN195" s="228"/>
      <c r="ALO195" s="228"/>
      <c r="ALP195" s="228"/>
      <c r="ALQ195" s="228"/>
      <c r="ALR195" s="228"/>
      <c r="ALS195" s="228"/>
      <c r="ALT195" s="228"/>
      <c r="ALU195" s="228"/>
      <c r="ALV195" s="228"/>
      <c r="ALW195" s="228"/>
      <c r="ALX195" s="228"/>
      <c r="ALY195" s="228"/>
      <c r="ALZ195" s="228"/>
      <c r="AMA195" s="228"/>
      <c r="AMB195" s="228"/>
      <c r="AMC195" s="228"/>
      <c r="AMD195" s="228"/>
      <c r="AME195" s="228"/>
      <c r="AMF195" s="228"/>
      <c r="AMG195" s="228"/>
      <c r="AMH195" s="228"/>
      <c r="AMI195" s="228"/>
      <c r="AMJ195" s="228"/>
      <c r="AMK195" s="228"/>
      <c r="AML195" s="228"/>
      <c r="AMM195" s="228"/>
      <c r="AMN195" s="228"/>
      <c r="AMO195" s="228"/>
      <c r="AMP195" s="228"/>
      <c r="AMQ195" s="228"/>
      <c r="AMR195" s="228"/>
      <c r="AMS195" s="228"/>
      <c r="AMT195" s="228"/>
      <c r="AMU195" s="228"/>
      <c r="AMV195" s="228"/>
      <c r="AMW195" s="228"/>
      <c r="AMX195" s="228"/>
      <c r="AMY195" s="228"/>
      <c r="AMZ195" s="228"/>
      <c r="ANA195" s="228"/>
      <c r="ANB195" s="228"/>
      <c r="ANC195" s="228"/>
      <c r="AND195" s="228"/>
      <c r="ANE195" s="228"/>
      <c r="ANF195" s="228"/>
      <c r="ANG195" s="228"/>
      <c r="ANH195" s="228"/>
      <c r="ANI195" s="228"/>
      <c r="ANJ195" s="228"/>
      <c r="ANK195" s="228"/>
      <c r="ANL195" s="228"/>
      <c r="ANM195" s="228"/>
      <c r="ANN195" s="228"/>
      <c r="ANO195" s="228"/>
      <c r="ANP195" s="228"/>
      <c r="ANQ195" s="228"/>
      <c r="ANR195" s="228"/>
      <c r="ANS195" s="228"/>
      <c r="ANT195" s="228"/>
      <c r="ANU195" s="228"/>
      <c r="ANV195" s="228"/>
      <c r="ANW195" s="228"/>
      <c r="ANX195" s="228"/>
      <c r="ANY195" s="228"/>
      <c r="ANZ195" s="228"/>
      <c r="AOA195" s="228"/>
      <c r="AOB195" s="228"/>
      <c r="AOC195" s="228"/>
      <c r="AOD195" s="228"/>
      <c r="AOE195" s="228"/>
      <c r="AOF195" s="228"/>
      <c r="AOG195" s="228"/>
      <c r="AOH195" s="228"/>
      <c r="AOI195" s="228"/>
      <c r="AOJ195" s="228"/>
      <c r="AOK195" s="228"/>
      <c r="AOL195" s="228"/>
      <c r="AOM195" s="228"/>
      <c r="AON195" s="228"/>
      <c r="AOO195" s="228"/>
      <c r="AOP195" s="228"/>
      <c r="AOQ195" s="228"/>
      <c r="AOR195" s="228"/>
      <c r="AOS195" s="228"/>
      <c r="AOT195" s="228"/>
      <c r="AOU195" s="228"/>
      <c r="AOV195" s="228"/>
      <c r="AOW195" s="228"/>
      <c r="AOX195" s="228"/>
      <c r="AOY195" s="228"/>
      <c r="AOZ195" s="228"/>
      <c r="APA195" s="228"/>
      <c r="APB195" s="228"/>
      <c r="APC195" s="228"/>
      <c r="APD195" s="228"/>
      <c r="APE195" s="228"/>
      <c r="APF195" s="228"/>
      <c r="APG195" s="228"/>
      <c r="APH195" s="228"/>
      <c r="API195" s="228"/>
      <c r="APJ195" s="228"/>
      <c r="APK195" s="228"/>
      <c r="APL195" s="228"/>
      <c r="APM195" s="228"/>
      <c r="APN195" s="228"/>
      <c r="APO195" s="228"/>
      <c r="APP195" s="228"/>
      <c r="APQ195" s="228"/>
      <c r="APR195" s="228"/>
      <c r="APS195" s="228"/>
      <c r="APT195" s="228"/>
      <c r="APU195" s="228"/>
      <c r="APV195" s="228"/>
      <c r="APW195" s="228"/>
      <c r="APX195" s="228"/>
      <c r="APY195" s="228"/>
      <c r="APZ195" s="228"/>
      <c r="AQA195" s="228"/>
      <c r="AQB195" s="228"/>
      <c r="AQC195" s="228"/>
      <c r="AQD195" s="228"/>
      <c r="AQE195" s="228"/>
      <c r="AQF195" s="228"/>
      <c r="AQG195" s="228"/>
      <c r="AQH195" s="228"/>
      <c r="AQI195" s="228"/>
      <c r="AQJ195" s="228"/>
      <c r="AQK195" s="228"/>
      <c r="AQL195" s="228"/>
      <c r="AQM195" s="228"/>
      <c r="AQN195" s="228"/>
      <c r="AQO195" s="228"/>
      <c r="AQP195" s="228"/>
      <c r="AQQ195" s="228"/>
      <c r="AQR195" s="228"/>
      <c r="AQS195" s="228"/>
      <c r="AQT195" s="228"/>
      <c r="AQU195" s="228"/>
      <c r="AQV195" s="228"/>
      <c r="AQW195" s="228"/>
      <c r="AQX195" s="228"/>
      <c r="AQY195" s="228"/>
      <c r="AQZ195" s="228"/>
      <c r="ARA195" s="228"/>
      <c r="ARB195" s="228"/>
      <c r="ARC195" s="228"/>
      <c r="ARD195" s="228"/>
      <c r="ARE195" s="228"/>
      <c r="ARF195" s="228"/>
      <c r="ARG195" s="228"/>
      <c r="ARH195" s="228"/>
      <c r="ARI195" s="228"/>
      <c r="ARJ195" s="228"/>
      <c r="ARK195" s="228"/>
      <c r="ARL195" s="228"/>
      <c r="ARM195" s="228"/>
      <c r="ARN195" s="228"/>
      <c r="ARO195" s="228"/>
      <c r="ARP195" s="228"/>
      <c r="ARQ195" s="228"/>
      <c r="ARR195" s="228"/>
      <c r="ARS195" s="228"/>
      <c r="ART195" s="228"/>
      <c r="ARU195" s="228"/>
      <c r="ARV195" s="228"/>
      <c r="ARW195" s="228"/>
      <c r="ARX195" s="228"/>
      <c r="ARY195" s="228"/>
      <c r="ARZ195" s="228"/>
      <c r="ASA195" s="228"/>
      <c r="ASB195" s="228"/>
      <c r="ASC195" s="228"/>
      <c r="ASD195" s="228"/>
      <c r="ASE195" s="228"/>
      <c r="ASF195" s="228"/>
      <c r="ASG195" s="228"/>
      <c r="ASH195" s="228"/>
      <c r="ASI195" s="228"/>
      <c r="ASJ195" s="228"/>
      <c r="ASK195" s="228"/>
      <c r="ASL195" s="228"/>
      <c r="ASM195" s="228"/>
      <c r="ASN195" s="228"/>
      <c r="ASO195" s="228"/>
      <c r="ASP195" s="228"/>
      <c r="ASQ195" s="228"/>
      <c r="ASR195" s="228"/>
      <c r="ASS195" s="228"/>
      <c r="AST195" s="228"/>
      <c r="ASU195" s="228"/>
      <c r="ASV195" s="228"/>
      <c r="ASW195" s="228"/>
      <c r="ASX195" s="228"/>
      <c r="ASY195" s="228"/>
      <c r="ASZ195" s="228"/>
      <c r="ATA195" s="228"/>
      <c r="ATB195" s="228"/>
      <c r="ATC195" s="228"/>
      <c r="ATD195" s="228"/>
      <c r="ATE195" s="228"/>
      <c r="ATF195" s="228"/>
      <c r="ATG195" s="228"/>
      <c r="ATH195" s="228"/>
      <c r="ATI195" s="228"/>
      <c r="ATJ195" s="228"/>
      <c r="ATK195" s="228"/>
      <c r="ATL195" s="228"/>
      <c r="ATM195" s="228"/>
      <c r="ATN195" s="228"/>
      <c r="ATO195" s="228"/>
      <c r="ATP195" s="228"/>
      <c r="ATQ195" s="228"/>
      <c r="ATR195" s="228"/>
      <c r="ATS195" s="228"/>
      <c r="ATT195" s="228"/>
      <c r="ATU195" s="228"/>
      <c r="ATV195" s="228"/>
      <c r="ATW195" s="228"/>
      <c r="ATX195" s="228"/>
      <c r="ATY195" s="228"/>
      <c r="ATZ195" s="228"/>
      <c r="AUA195" s="228"/>
      <c r="AUB195" s="228"/>
      <c r="AUC195" s="228"/>
      <c r="AUD195" s="228"/>
      <c r="AUE195" s="228"/>
      <c r="AUF195" s="228"/>
      <c r="AUG195" s="228"/>
      <c r="AUH195" s="228"/>
      <c r="AUI195" s="228"/>
      <c r="AUJ195" s="228"/>
      <c r="AUK195" s="228"/>
      <c r="AUL195" s="228"/>
      <c r="AUM195" s="228"/>
      <c r="AUN195" s="228"/>
      <c r="AUO195" s="228"/>
      <c r="AUP195" s="228"/>
      <c r="AUQ195" s="228"/>
      <c r="AUR195" s="228"/>
      <c r="AUS195" s="228"/>
      <c r="AUT195" s="228"/>
      <c r="AUU195" s="228"/>
      <c r="AUV195" s="228"/>
      <c r="AUW195" s="228"/>
      <c r="AUX195" s="228"/>
      <c r="AUY195" s="228"/>
      <c r="AUZ195" s="228"/>
      <c r="AVA195" s="228"/>
      <c r="AVB195" s="228"/>
      <c r="AVC195" s="228"/>
      <c r="AVD195" s="228"/>
      <c r="AVE195" s="228"/>
      <c r="AVF195" s="228"/>
      <c r="AVG195" s="228"/>
      <c r="AVH195" s="228"/>
      <c r="AVI195" s="228"/>
      <c r="AVJ195" s="228"/>
      <c r="AVK195" s="228"/>
      <c r="AVL195" s="228"/>
      <c r="AVM195" s="228"/>
      <c r="AVN195" s="228"/>
      <c r="AVO195" s="228"/>
      <c r="AVP195" s="228"/>
      <c r="AVQ195" s="228"/>
      <c r="AVR195" s="228"/>
      <c r="AVS195" s="228"/>
      <c r="AVT195" s="228"/>
      <c r="AVU195" s="228"/>
      <c r="AVV195" s="228"/>
      <c r="AVW195" s="228"/>
      <c r="AVX195" s="228"/>
      <c r="AVY195" s="228"/>
      <c r="AVZ195" s="228"/>
      <c r="AWA195" s="228"/>
      <c r="AWB195" s="228"/>
      <c r="AWC195" s="228"/>
      <c r="AWD195" s="228"/>
      <c r="AWE195" s="228"/>
      <c r="AWF195" s="228"/>
      <c r="AWG195" s="228"/>
      <c r="AWH195" s="228"/>
      <c r="AWI195" s="228"/>
      <c r="AWJ195" s="228"/>
      <c r="AWK195" s="228"/>
      <c r="AWL195" s="228"/>
      <c r="AWM195" s="228"/>
      <c r="AWN195" s="228"/>
      <c r="AWO195" s="228"/>
      <c r="AWP195" s="228"/>
      <c r="AWQ195" s="228"/>
      <c r="AWR195" s="228"/>
      <c r="AWS195" s="228"/>
      <c r="AWT195" s="228"/>
      <c r="AWU195" s="228"/>
      <c r="AWV195" s="228"/>
      <c r="AWW195" s="228"/>
      <c r="AWX195" s="228"/>
      <c r="AWY195" s="228"/>
      <c r="AWZ195" s="228"/>
      <c r="AXA195" s="228"/>
      <c r="AXB195" s="228"/>
      <c r="AXC195" s="228"/>
      <c r="AXD195" s="228"/>
      <c r="AXE195" s="228"/>
      <c r="AXF195" s="228"/>
      <c r="AXG195" s="228"/>
      <c r="AXH195" s="228"/>
      <c r="AXI195" s="228"/>
      <c r="AXJ195" s="228"/>
      <c r="AXK195" s="228"/>
      <c r="AXL195" s="228"/>
      <c r="AXM195" s="228"/>
      <c r="AXN195" s="228"/>
      <c r="AXO195" s="228"/>
      <c r="AXP195" s="228"/>
      <c r="AXQ195" s="228"/>
      <c r="AXR195" s="228"/>
      <c r="AXS195" s="228"/>
      <c r="AXT195" s="228"/>
      <c r="AXU195" s="228"/>
      <c r="AXV195" s="228"/>
      <c r="AXW195" s="228"/>
      <c r="AXX195" s="228"/>
      <c r="AXY195" s="228"/>
      <c r="AXZ195" s="228"/>
      <c r="AYA195" s="228"/>
      <c r="AYB195" s="228"/>
      <c r="AYC195" s="228"/>
      <c r="AYD195" s="228"/>
      <c r="AYE195" s="228"/>
      <c r="AYF195" s="228"/>
      <c r="AYG195" s="228"/>
      <c r="AYH195" s="228"/>
      <c r="AYI195" s="228"/>
      <c r="AYJ195" s="228"/>
      <c r="AYK195" s="228"/>
      <c r="AYL195" s="228"/>
      <c r="AYM195" s="228"/>
      <c r="AYN195" s="228"/>
      <c r="AYO195" s="228"/>
      <c r="AYP195" s="228"/>
      <c r="AYQ195" s="228"/>
      <c r="AYR195" s="228"/>
      <c r="AYS195" s="228"/>
      <c r="AYT195" s="228"/>
      <c r="AYU195" s="228"/>
      <c r="AYV195" s="228"/>
      <c r="AYW195" s="228"/>
      <c r="AYX195" s="228"/>
      <c r="AYY195" s="228"/>
      <c r="AYZ195" s="228"/>
      <c r="AZA195" s="228"/>
      <c r="AZB195" s="228"/>
      <c r="AZC195" s="228"/>
      <c r="AZD195" s="228"/>
      <c r="AZE195" s="228"/>
      <c r="AZF195" s="228"/>
      <c r="AZG195" s="228"/>
      <c r="AZH195" s="228"/>
      <c r="AZI195" s="228"/>
      <c r="AZJ195" s="228"/>
      <c r="AZK195" s="228"/>
      <c r="AZL195" s="228"/>
      <c r="AZM195" s="228"/>
      <c r="AZN195" s="228"/>
      <c r="AZO195" s="228"/>
      <c r="AZP195" s="228"/>
      <c r="AZQ195" s="228"/>
      <c r="AZR195" s="228"/>
      <c r="AZS195" s="228"/>
      <c r="AZT195" s="228"/>
      <c r="AZU195" s="228"/>
      <c r="AZV195" s="228"/>
      <c r="AZW195" s="228"/>
      <c r="AZX195" s="228"/>
      <c r="AZY195" s="228"/>
      <c r="AZZ195" s="228"/>
      <c r="BAA195" s="228"/>
      <c r="BAB195" s="228"/>
      <c r="BAC195" s="228"/>
      <c r="BAD195" s="228"/>
      <c r="BAE195" s="228"/>
      <c r="BAF195" s="228"/>
      <c r="BAG195" s="228"/>
      <c r="BAH195" s="228"/>
      <c r="BAI195" s="228"/>
      <c r="BAJ195" s="228"/>
      <c r="BAK195" s="228"/>
      <c r="BAL195" s="228"/>
      <c r="BAM195" s="228"/>
      <c r="BAN195" s="228"/>
      <c r="BAO195" s="228"/>
      <c r="BAP195" s="228"/>
      <c r="BAQ195" s="228"/>
      <c r="BAR195" s="228"/>
      <c r="BAS195" s="228"/>
      <c r="BAT195" s="228"/>
      <c r="BAU195" s="228"/>
      <c r="BAV195" s="228"/>
      <c r="BAW195" s="228"/>
      <c r="BAX195" s="228"/>
      <c r="BAY195" s="228"/>
      <c r="BAZ195" s="228"/>
      <c r="BBA195" s="228"/>
      <c r="BBB195" s="228"/>
      <c r="BBC195" s="228"/>
      <c r="BBD195" s="228"/>
      <c r="BBE195" s="228"/>
      <c r="BBF195" s="228"/>
      <c r="BBG195" s="228"/>
      <c r="BBH195" s="228"/>
      <c r="BBI195" s="228"/>
      <c r="BBJ195" s="228"/>
      <c r="BBK195" s="228"/>
      <c r="BBL195" s="228"/>
      <c r="BBM195" s="228"/>
      <c r="BBN195" s="228"/>
      <c r="BBO195" s="228"/>
      <c r="BBP195" s="228"/>
      <c r="BBQ195" s="228"/>
      <c r="BBR195" s="228"/>
      <c r="BBS195" s="228"/>
      <c r="BBT195" s="228"/>
      <c r="BBU195" s="228"/>
      <c r="BBV195" s="228"/>
      <c r="BBW195" s="228"/>
      <c r="BBX195" s="228"/>
      <c r="BBY195" s="228"/>
      <c r="BBZ195" s="228"/>
      <c r="BCA195" s="228"/>
      <c r="BCB195" s="228"/>
      <c r="BCC195" s="228"/>
      <c r="BCD195" s="228"/>
      <c r="BCE195" s="228"/>
      <c r="BCF195" s="228"/>
      <c r="BCG195" s="228"/>
      <c r="BCH195" s="228"/>
      <c r="BCI195" s="228"/>
      <c r="BCJ195" s="228"/>
      <c r="BCK195" s="228"/>
      <c r="BCL195" s="228"/>
      <c r="BCM195" s="228"/>
      <c r="BCN195" s="228"/>
      <c r="BCO195" s="228"/>
      <c r="BCP195" s="228"/>
      <c r="BCQ195" s="228"/>
      <c r="BCR195" s="228"/>
      <c r="BCS195" s="228"/>
      <c r="BCT195" s="228"/>
      <c r="BCU195" s="228"/>
      <c r="BCV195" s="228"/>
      <c r="BCW195" s="228"/>
      <c r="BCX195" s="228"/>
      <c r="BCY195" s="228"/>
      <c r="BCZ195" s="228"/>
      <c r="BDA195" s="228"/>
      <c r="BDB195" s="228"/>
      <c r="BDC195" s="228"/>
      <c r="BDD195" s="228"/>
      <c r="BDE195" s="228"/>
      <c r="BDF195" s="228"/>
      <c r="BDG195" s="228"/>
      <c r="BDH195" s="228"/>
      <c r="BDI195" s="228"/>
      <c r="BDJ195" s="228"/>
      <c r="BDK195" s="228"/>
      <c r="BDL195" s="228"/>
      <c r="BDM195" s="228"/>
      <c r="BDN195" s="228"/>
      <c r="BDO195" s="228"/>
      <c r="BDP195" s="228"/>
      <c r="BDQ195" s="228"/>
      <c r="BDR195" s="228"/>
      <c r="BDS195" s="228"/>
      <c r="BDT195" s="228"/>
      <c r="BDU195" s="228"/>
      <c r="BDV195" s="228"/>
      <c r="BDW195" s="228"/>
      <c r="BDX195" s="228"/>
      <c r="BDY195" s="228"/>
      <c r="BDZ195" s="228"/>
      <c r="BEA195" s="228"/>
      <c r="BEB195" s="228"/>
      <c r="BEC195" s="228"/>
      <c r="BED195" s="228"/>
      <c r="BEE195" s="228"/>
      <c r="BEF195" s="228"/>
      <c r="BEG195" s="228"/>
      <c r="BEH195" s="228"/>
      <c r="BEI195" s="228"/>
      <c r="BEJ195" s="228"/>
      <c r="BEK195" s="228"/>
      <c r="BEL195" s="228"/>
      <c r="BEM195" s="228"/>
      <c r="BEN195" s="228"/>
      <c r="BEO195" s="228"/>
      <c r="BEP195" s="228"/>
      <c r="BEQ195" s="228"/>
      <c r="BER195" s="228"/>
      <c r="BES195" s="228"/>
      <c r="BET195" s="228"/>
      <c r="BEU195" s="228"/>
      <c r="BEV195" s="228"/>
      <c r="BEW195" s="228"/>
      <c r="BEX195" s="228"/>
      <c r="BEY195" s="228"/>
      <c r="BEZ195" s="228"/>
      <c r="BFA195" s="228"/>
      <c r="BFB195" s="228"/>
      <c r="BFC195" s="228"/>
      <c r="BFD195" s="228"/>
      <c r="BFE195" s="228"/>
      <c r="BFF195" s="228"/>
      <c r="BFG195" s="228"/>
      <c r="BFH195" s="228"/>
      <c r="BFI195" s="228"/>
      <c r="BFJ195" s="228"/>
      <c r="BFK195" s="228"/>
      <c r="BFL195" s="228"/>
      <c r="BFM195" s="228"/>
      <c r="BFN195" s="228"/>
      <c r="BFO195" s="228"/>
      <c r="BFP195" s="228"/>
      <c r="BFQ195" s="228"/>
      <c r="BFR195" s="228"/>
      <c r="BFS195" s="228"/>
      <c r="BFT195" s="228"/>
      <c r="BFU195" s="228"/>
      <c r="BFV195" s="228"/>
      <c r="BFW195" s="228"/>
      <c r="BFX195" s="228"/>
      <c r="BFY195" s="228"/>
      <c r="BFZ195" s="228"/>
      <c r="BGA195" s="228"/>
      <c r="BGB195" s="228"/>
      <c r="BGC195" s="228"/>
      <c r="BGD195" s="228"/>
      <c r="BGE195" s="228"/>
      <c r="BGF195" s="228"/>
      <c r="BGG195" s="228"/>
      <c r="BGH195" s="228"/>
      <c r="BGI195" s="228"/>
      <c r="BGJ195" s="228"/>
      <c r="BGK195" s="228"/>
      <c r="BGL195" s="228"/>
      <c r="BGM195" s="228"/>
      <c r="BGN195" s="228"/>
      <c r="BGO195" s="228"/>
      <c r="BGP195" s="228"/>
      <c r="BGQ195" s="228"/>
      <c r="BGR195" s="228"/>
      <c r="BGS195" s="228"/>
      <c r="BGT195" s="228"/>
      <c r="BGU195" s="228"/>
      <c r="BGV195" s="228"/>
      <c r="BGW195" s="228"/>
      <c r="BGX195" s="228"/>
      <c r="BGY195" s="228"/>
      <c r="BGZ195" s="228"/>
      <c r="BHA195" s="228"/>
      <c r="BHB195" s="228"/>
      <c r="BHC195" s="228"/>
      <c r="BHD195" s="228"/>
      <c r="BHE195" s="228"/>
      <c r="BHF195" s="228"/>
      <c r="BHG195" s="228"/>
      <c r="BHH195" s="228"/>
      <c r="BHI195" s="228"/>
      <c r="BHJ195" s="228"/>
      <c r="BHK195" s="228"/>
      <c r="BHL195" s="228"/>
      <c r="BHM195" s="228"/>
      <c r="BHN195" s="228"/>
      <c r="BHO195" s="228"/>
      <c r="BHP195" s="228"/>
      <c r="BHQ195" s="228"/>
      <c r="BHR195" s="228"/>
      <c r="BHS195" s="228"/>
      <c r="BHT195" s="228"/>
      <c r="BHU195" s="228"/>
      <c r="BHV195" s="228"/>
      <c r="BHW195" s="228"/>
      <c r="BHX195" s="228"/>
      <c r="BHY195" s="228"/>
      <c r="BHZ195" s="228"/>
      <c r="BIA195" s="228"/>
      <c r="BIB195" s="228"/>
      <c r="BIC195" s="228"/>
      <c r="BID195" s="228"/>
      <c r="BIE195" s="228"/>
      <c r="BIF195" s="228"/>
      <c r="BIG195" s="228"/>
      <c r="BIH195" s="228"/>
      <c r="BII195" s="228"/>
      <c r="BIJ195" s="228"/>
      <c r="BIK195" s="228"/>
      <c r="BIL195" s="228"/>
      <c r="BIM195" s="228"/>
      <c r="BIN195" s="228"/>
      <c r="BIO195" s="228"/>
      <c r="BIP195" s="228"/>
      <c r="BIQ195" s="228"/>
      <c r="BIR195" s="228"/>
      <c r="BIS195" s="228"/>
      <c r="BIT195" s="228"/>
      <c r="BIU195" s="228"/>
      <c r="BIV195" s="228"/>
      <c r="BIW195" s="228"/>
      <c r="BIX195" s="228"/>
      <c r="BIY195" s="228"/>
      <c r="BIZ195" s="228"/>
      <c r="BJA195" s="228"/>
      <c r="BJB195" s="228"/>
      <c r="BJC195" s="228"/>
      <c r="BJD195" s="228"/>
      <c r="BJE195" s="228"/>
      <c r="BJF195" s="228"/>
      <c r="BJG195" s="228"/>
      <c r="BJH195" s="228"/>
      <c r="BJI195" s="228"/>
      <c r="BJJ195" s="228"/>
      <c r="BJK195" s="228"/>
      <c r="BJL195" s="228"/>
      <c r="BJM195" s="228"/>
      <c r="BJN195" s="228"/>
      <c r="BJO195" s="228"/>
      <c r="BJP195" s="228"/>
      <c r="BJQ195" s="228"/>
      <c r="BJR195" s="228"/>
      <c r="BJS195" s="228"/>
      <c r="BJT195" s="228"/>
      <c r="BJU195" s="228"/>
      <c r="BJV195" s="228"/>
      <c r="BJW195" s="228"/>
      <c r="BJX195" s="228"/>
      <c r="BJY195" s="228"/>
      <c r="BJZ195" s="228"/>
      <c r="BKA195" s="228"/>
      <c r="BKB195" s="228"/>
      <c r="BKC195" s="228"/>
      <c r="BKD195" s="228"/>
      <c r="BKE195" s="228"/>
      <c r="BKF195" s="228"/>
      <c r="BKG195" s="228"/>
      <c r="BKH195" s="228"/>
      <c r="BKI195" s="228"/>
      <c r="BKJ195" s="228"/>
      <c r="BKK195" s="228"/>
      <c r="BKL195" s="228"/>
      <c r="BKM195" s="228"/>
      <c r="BKN195" s="228"/>
      <c r="BKO195" s="228"/>
      <c r="BKP195" s="228"/>
      <c r="BKQ195" s="228"/>
      <c r="BKR195" s="228"/>
      <c r="BKS195" s="228"/>
      <c r="BKT195" s="228"/>
      <c r="BKU195" s="228"/>
      <c r="BKV195" s="228"/>
      <c r="BKW195" s="228"/>
      <c r="BKX195" s="228"/>
      <c r="BKY195" s="228"/>
      <c r="BKZ195" s="228"/>
      <c r="BLA195" s="228"/>
      <c r="BLB195" s="228"/>
      <c r="BLC195" s="228"/>
      <c r="BLD195" s="228"/>
      <c r="BLE195" s="228"/>
      <c r="BLF195" s="228"/>
      <c r="BLG195" s="228"/>
      <c r="BLH195" s="228"/>
      <c r="BLI195" s="228"/>
      <c r="BLJ195" s="228"/>
      <c r="BLK195" s="228"/>
      <c r="BLL195" s="228"/>
      <c r="BLM195" s="228"/>
      <c r="BLN195" s="228"/>
      <c r="BLO195" s="228"/>
      <c r="BLP195" s="228"/>
      <c r="BLQ195" s="228"/>
      <c r="BLR195" s="228"/>
      <c r="BLS195" s="228"/>
      <c r="BLT195" s="228"/>
      <c r="BLU195" s="228"/>
      <c r="BLV195" s="228"/>
      <c r="BLW195" s="228"/>
      <c r="BLX195" s="228"/>
      <c r="BLY195" s="228"/>
      <c r="BLZ195" s="228"/>
      <c r="BMA195" s="228"/>
      <c r="BMB195" s="228"/>
      <c r="BMC195" s="228"/>
      <c r="BMD195" s="228"/>
      <c r="BME195" s="228"/>
      <c r="BMF195" s="228"/>
      <c r="BMG195" s="228"/>
      <c r="BMH195" s="228"/>
      <c r="BMI195" s="228"/>
      <c r="BMJ195" s="228"/>
      <c r="BMK195" s="228"/>
      <c r="BML195" s="228"/>
      <c r="BMM195" s="228"/>
      <c r="BMN195" s="228"/>
      <c r="BMO195" s="228"/>
      <c r="BMP195" s="228"/>
      <c r="BMQ195" s="228"/>
      <c r="BMR195" s="228"/>
      <c r="BMS195" s="228"/>
      <c r="BMT195" s="228"/>
      <c r="BMU195" s="228"/>
      <c r="BMV195" s="228"/>
      <c r="BMW195" s="228"/>
      <c r="BMX195" s="228"/>
      <c r="BMY195" s="228"/>
      <c r="BMZ195" s="228"/>
      <c r="BNA195" s="228"/>
      <c r="BNB195" s="228"/>
      <c r="BNC195" s="228"/>
      <c r="BND195" s="228"/>
      <c r="BNE195" s="228"/>
      <c r="BNF195" s="228"/>
      <c r="BNG195" s="228"/>
      <c r="BNH195" s="228"/>
      <c r="BNI195" s="228"/>
      <c r="BNJ195" s="228"/>
      <c r="BNK195" s="228"/>
      <c r="BNL195" s="228"/>
    </row>
    <row r="196" spans="1:1728" s="178" customFormat="1" ht="15" customHeight="1" x14ac:dyDescent="0.25">
      <c r="A196" s="250">
        <v>195</v>
      </c>
      <c r="B196" s="234" t="s">
        <v>617</v>
      </c>
      <c r="C196" s="234" t="s">
        <v>239</v>
      </c>
      <c r="D196" s="233" t="s">
        <v>2327</v>
      </c>
      <c r="E196" s="234" t="s">
        <v>133</v>
      </c>
      <c r="F196" s="234" t="s">
        <v>618</v>
      </c>
      <c r="G196" s="234">
        <v>0</v>
      </c>
      <c r="H196" s="251">
        <v>200</v>
      </c>
      <c r="I196" s="251" t="s">
        <v>266</v>
      </c>
      <c r="J196" s="251">
        <v>2026</v>
      </c>
      <c r="K196" s="234" t="s">
        <v>604</v>
      </c>
      <c r="L196" s="252" t="s">
        <v>2468</v>
      </c>
      <c r="M196" s="285" t="s">
        <v>460</v>
      </c>
      <c r="N196" s="228"/>
      <c r="O196" s="228"/>
      <c r="P196" s="228"/>
      <c r="Q196" s="228"/>
      <c r="R196" s="228"/>
      <c r="S196" s="228"/>
      <c r="T196" s="228"/>
      <c r="U196" s="228"/>
      <c r="V196" s="228"/>
      <c r="W196" s="228"/>
      <c r="X196" s="228"/>
      <c r="Y196" s="228"/>
      <c r="Z196" s="228"/>
      <c r="AA196" s="228"/>
      <c r="AB196" s="228"/>
      <c r="AC196" s="228"/>
      <c r="AD196" s="228"/>
      <c r="AE196" s="228"/>
      <c r="AF196" s="228"/>
      <c r="AG196" s="228"/>
      <c r="AH196" s="228"/>
      <c r="AI196" s="228"/>
      <c r="AJ196" s="228"/>
      <c r="AK196" s="228"/>
      <c r="AL196" s="228"/>
      <c r="AM196" s="228"/>
      <c r="AN196" s="228"/>
      <c r="AO196" s="228"/>
      <c r="AP196" s="228"/>
      <c r="AQ196" s="228"/>
      <c r="AR196" s="228"/>
      <c r="AS196" s="228"/>
      <c r="AT196" s="228"/>
      <c r="AU196" s="228"/>
      <c r="AV196" s="228"/>
      <c r="AW196" s="228"/>
      <c r="AX196" s="228"/>
      <c r="AY196" s="228"/>
      <c r="AZ196" s="228"/>
      <c r="BA196" s="228"/>
      <c r="BB196" s="228"/>
      <c r="BC196" s="228"/>
      <c r="BD196" s="228"/>
      <c r="BE196" s="228"/>
      <c r="BF196" s="228"/>
      <c r="BG196" s="228"/>
      <c r="BH196" s="228"/>
      <c r="BI196" s="228"/>
      <c r="BJ196" s="228"/>
      <c r="BK196" s="228"/>
      <c r="BL196" s="228"/>
      <c r="BM196" s="228"/>
      <c r="BN196" s="228"/>
      <c r="BO196" s="228"/>
      <c r="BP196" s="228"/>
      <c r="BQ196" s="228"/>
      <c r="BR196" s="228"/>
      <c r="BS196" s="228"/>
      <c r="BT196" s="228"/>
      <c r="BU196" s="228"/>
      <c r="BV196" s="228"/>
      <c r="BW196" s="228"/>
      <c r="BX196" s="228"/>
      <c r="BY196" s="228"/>
      <c r="BZ196" s="228"/>
      <c r="CA196" s="228"/>
      <c r="CB196" s="228"/>
      <c r="CC196" s="228"/>
      <c r="CD196" s="228"/>
      <c r="CE196" s="228"/>
      <c r="CF196" s="228"/>
      <c r="CG196" s="228"/>
      <c r="CH196" s="228"/>
      <c r="CI196" s="228"/>
      <c r="CJ196" s="228"/>
      <c r="CK196" s="228"/>
      <c r="CL196" s="228"/>
      <c r="CM196" s="228"/>
      <c r="CN196" s="228"/>
      <c r="CO196" s="228"/>
      <c r="CP196" s="228"/>
      <c r="CQ196" s="228"/>
      <c r="CR196" s="228"/>
      <c r="CS196" s="228"/>
      <c r="CT196" s="228"/>
      <c r="CU196" s="228"/>
      <c r="CV196" s="228"/>
      <c r="CW196" s="228"/>
      <c r="CX196" s="228"/>
      <c r="CY196" s="228"/>
      <c r="CZ196" s="228"/>
      <c r="DA196" s="228"/>
      <c r="DB196" s="228"/>
      <c r="DC196" s="228"/>
      <c r="DD196" s="228"/>
      <c r="DE196" s="228"/>
      <c r="DF196" s="228"/>
      <c r="DG196" s="228"/>
      <c r="DH196" s="228"/>
      <c r="DI196" s="228"/>
      <c r="DJ196" s="228"/>
      <c r="DK196" s="228"/>
      <c r="DL196" s="228"/>
      <c r="DM196" s="228"/>
      <c r="DN196" s="228"/>
      <c r="DO196" s="228"/>
      <c r="DP196" s="228"/>
      <c r="DQ196" s="228"/>
      <c r="DR196" s="228"/>
      <c r="DS196" s="228"/>
      <c r="DT196" s="228"/>
      <c r="DU196" s="228"/>
      <c r="DV196" s="228"/>
      <c r="DW196" s="228"/>
      <c r="DX196" s="228"/>
      <c r="DY196" s="228"/>
      <c r="DZ196" s="228"/>
      <c r="EA196" s="228"/>
      <c r="EB196" s="228"/>
      <c r="EC196" s="228"/>
      <c r="ED196" s="228"/>
      <c r="EE196" s="228"/>
      <c r="EF196" s="228"/>
      <c r="EG196" s="228"/>
      <c r="EH196" s="228"/>
      <c r="EI196" s="228"/>
      <c r="EJ196" s="228"/>
      <c r="EK196" s="228"/>
      <c r="EL196" s="228"/>
      <c r="EM196" s="228"/>
      <c r="EN196" s="228"/>
      <c r="EO196" s="228"/>
      <c r="EP196" s="228"/>
      <c r="EQ196" s="228"/>
      <c r="ER196" s="228"/>
      <c r="ES196" s="228"/>
      <c r="ET196" s="228"/>
      <c r="EU196" s="228"/>
      <c r="EV196" s="228"/>
      <c r="EW196" s="228"/>
      <c r="EX196" s="228"/>
      <c r="EY196" s="228"/>
      <c r="EZ196" s="228"/>
      <c r="FA196" s="228"/>
      <c r="FB196" s="228"/>
      <c r="FC196" s="228"/>
      <c r="FD196" s="228"/>
      <c r="FE196" s="228"/>
      <c r="FF196" s="228"/>
      <c r="FG196" s="228"/>
      <c r="FH196" s="228"/>
      <c r="FI196" s="228"/>
      <c r="FJ196" s="228"/>
      <c r="FK196" s="228"/>
      <c r="FL196" s="228"/>
      <c r="FM196" s="228"/>
      <c r="FN196" s="228"/>
      <c r="FO196" s="228"/>
      <c r="FP196" s="228"/>
      <c r="FQ196" s="228"/>
      <c r="FR196" s="228"/>
      <c r="FS196" s="228"/>
      <c r="FT196" s="228"/>
      <c r="FU196" s="228"/>
      <c r="FV196" s="228"/>
      <c r="FW196" s="228"/>
      <c r="FX196" s="228"/>
      <c r="FY196" s="228"/>
      <c r="FZ196" s="228"/>
      <c r="GA196" s="228"/>
      <c r="GB196" s="228"/>
      <c r="GC196" s="228"/>
      <c r="GD196" s="228"/>
      <c r="GE196" s="228"/>
      <c r="GF196" s="228"/>
      <c r="GG196" s="228"/>
      <c r="GH196" s="228"/>
      <c r="GI196" s="228"/>
      <c r="GJ196" s="228"/>
      <c r="GK196" s="228"/>
      <c r="GL196" s="228"/>
      <c r="GM196" s="228"/>
      <c r="GN196" s="228"/>
      <c r="GO196" s="228"/>
      <c r="GP196" s="228"/>
      <c r="GQ196" s="228"/>
      <c r="GR196" s="228"/>
      <c r="GS196" s="228"/>
      <c r="GT196" s="228"/>
      <c r="GU196" s="228"/>
      <c r="GV196" s="228"/>
      <c r="GW196" s="228"/>
      <c r="GX196" s="228"/>
      <c r="GY196" s="228"/>
      <c r="GZ196" s="228"/>
      <c r="HA196" s="228"/>
      <c r="HB196" s="228"/>
      <c r="HC196" s="228"/>
      <c r="HD196" s="228"/>
      <c r="HE196" s="228"/>
      <c r="HF196" s="228"/>
      <c r="HG196" s="228"/>
      <c r="HH196" s="228"/>
      <c r="HI196" s="228"/>
      <c r="HJ196" s="228"/>
      <c r="HK196" s="228"/>
      <c r="HL196" s="228"/>
      <c r="HM196" s="228"/>
      <c r="HN196" s="228"/>
      <c r="HO196" s="228"/>
      <c r="HP196" s="228"/>
      <c r="HQ196" s="228"/>
      <c r="HR196" s="228"/>
      <c r="HS196" s="228"/>
      <c r="HT196" s="228"/>
      <c r="HU196" s="228"/>
      <c r="HV196" s="228"/>
      <c r="HW196" s="228"/>
      <c r="HX196" s="228"/>
      <c r="HY196" s="228"/>
      <c r="HZ196" s="228"/>
      <c r="IA196" s="228"/>
      <c r="IB196" s="228"/>
      <c r="IC196" s="228"/>
      <c r="ID196" s="228"/>
      <c r="IE196" s="228"/>
      <c r="IF196" s="228"/>
      <c r="IG196" s="228"/>
      <c r="IH196" s="228"/>
      <c r="II196" s="228"/>
      <c r="IJ196" s="228"/>
      <c r="IK196" s="228"/>
      <c r="IL196" s="228"/>
      <c r="IM196" s="228"/>
      <c r="IN196" s="228"/>
      <c r="IO196" s="228"/>
      <c r="IP196" s="228"/>
      <c r="IQ196" s="228"/>
      <c r="IR196" s="228"/>
      <c r="IS196" s="228"/>
      <c r="IT196" s="228"/>
      <c r="IU196" s="228"/>
      <c r="IV196" s="228"/>
      <c r="IW196" s="228"/>
      <c r="IX196" s="228"/>
      <c r="IY196" s="228"/>
      <c r="IZ196" s="228"/>
      <c r="JA196" s="228"/>
      <c r="JB196" s="228"/>
      <c r="JC196" s="228"/>
      <c r="JD196" s="228"/>
      <c r="JE196" s="228"/>
      <c r="JF196" s="228"/>
      <c r="JG196" s="228"/>
      <c r="JH196" s="228"/>
      <c r="JI196" s="228"/>
      <c r="JJ196" s="228"/>
      <c r="JK196" s="228"/>
      <c r="JL196" s="228"/>
      <c r="JM196" s="228"/>
      <c r="JN196" s="228"/>
      <c r="JO196" s="228"/>
      <c r="JP196" s="228"/>
      <c r="JQ196" s="228"/>
      <c r="JR196" s="228"/>
      <c r="JS196" s="228"/>
      <c r="JT196" s="228"/>
      <c r="JU196" s="228"/>
      <c r="JV196" s="228"/>
      <c r="JW196" s="228"/>
      <c r="JX196" s="228"/>
      <c r="JY196" s="228"/>
      <c r="JZ196" s="228"/>
      <c r="KA196" s="228"/>
      <c r="KB196" s="228"/>
      <c r="KC196" s="228"/>
      <c r="KD196" s="228"/>
      <c r="KE196" s="228"/>
      <c r="KF196" s="228"/>
      <c r="KG196" s="228"/>
      <c r="KH196" s="228"/>
      <c r="KI196" s="228"/>
      <c r="KJ196" s="228"/>
      <c r="KK196" s="228"/>
      <c r="KL196" s="228"/>
      <c r="KM196" s="228"/>
      <c r="KN196" s="228"/>
      <c r="KO196" s="228"/>
      <c r="KP196" s="228"/>
      <c r="KQ196" s="228"/>
      <c r="KR196" s="228"/>
      <c r="KS196" s="228"/>
      <c r="KT196" s="228"/>
      <c r="KU196" s="228"/>
      <c r="KV196" s="228"/>
      <c r="KW196" s="228"/>
      <c r="KX196" s="228"/>
      <c r="KY196" s="228"/>
      <c r="KZ196" s="228"/>
      <c r="LA196" s="228"/>
      <c r="LB196" s="228"/>
      <c r="LC196" s="228"/>
      <c r="LD196" s="228"/>
      <c r="LE196" s="228"/>
      <c r="LF196" s="228"/>
      <c r="LG196" s="228"/>
      <c r="LH196" s="228"/>
      <c r="LI196" s="228"/>
      <c r="LJ196" s="228"/>
      <c r="LK196" s="228"/>
      <c r="LL196" s="228"/>
      <c r="LM196" s="228"/>
      <c r="LN196" s="228"/>
      <c r="LO196" s="228"/>
      <c r="LP196" s="228"/>
      <c r="LQ196" s="228"/>
      <c r="LR196" s="228"/>
      <c r="LS196" s="228"/>
      <c r="LT196" s="228"/>
      <c r="LU196" s="228"/>
      <c r="LV196" s="228"/>
      <c r="LW196" s="228"/>
      <c r="LX196" s="228"/>
      <c r="LY196" s="228"/>
      <c r="LZ196" s="228"/>
      <c r="MA196" s="228"/>
      <c r="MB196" s="228"/>
      <c r="MC196" s="228"/>
      <c r="MD196" s="228"/>
      <c r="ME196" s="228"/>
      <c r="MF196" s="228"/>
      <c r="MG196" s="228"/>
      <c r="MH196" s="228"/>
      <c r="MI196" s="228"/>
      <c r="MJ196" s="228"/>
      <c r="MK196" s="228"/>
      <c r="ML196" s="228"/>
      <c r="MM196" s="228"/>
      <c r="MN196" s="228"/>
      <c r="MO196" s="228"/>
      <c r="MP196" s="228"/>
      <c r="MQ196" s="228"/>
      <c r="MR196" s="228"/>
      <c r="MS196" s="228"/>
      <c r="MT196" s="228"/>
      <c r="MU196" s="228"/>
      <c r="MV196" s="228"/>
      <c r="MW196" s="228"/>
      <c r="MX196" s="228"/>
      <c r="MY196" s="228"/>
      <c r="MZ196" s="228"/>
      <c r="NA196" s="228"/>
      <c r="NB196" s="228"/>
      <c r="NC196" s="228"/>
      <c r="ND196" s="228"/>
      <c r="NE196" s="228"/>
      <c r="NF196" s="228"/>
      <c r="NG196" s="228"/>
      <c r="NH196" s="228"/>
      <c r="NI196" s="228"/>
      <c r="NJ196" s="228"/>
      <c r="NK196" s="228"/>
      <c r="NL196" s="228"/>
      <c r="NM196" s="228"/>
      <c r="NN196" s="228"/>
      <c r="NO196" s="228"/>
      <c r="NP196" s="228"/>
      <c r="NQ196" s="228"/>
      <c r="NR196" s="228"/>
      <c r="NS196" s="228"/>
      <c r="NT196" s="228"/>
      <c r="NU196" s="228"/>
      <c r="NV196" s="228"/>
      <c r="NW196" s="228"/>
      <c r="NX196" s="228"/>
      <c r="NY196" s="228"/>
      <c r="NZ196" s="228"/>
      <c r="OA196" s="228"/>
      <c r="OB196" s="228"/>
      <c r="OC196" s="228"/>
      <c r="OD196" s="228"/>
      <c r="OE196" s="228"/>
      <c r="OF196" s="228"/>
      <c r="OG196" s="228"/>
      <c r="OH196" s="228"/>
      <c r="OI196" s="228"/>
      <c r="OJ196" s="228"/>
      <c r="OK196" s="228"/>
      <c r="OL196" s="228"/>
      <c r="OM196" s="228"/>
      <c r="ON196" s="228"/>
      <c r="OO196" s="228"/>
      <c r="OP196" s="228"/>
      <c r="OQ196" s="228"/>
      <c r="OR196" s="228"/>
      <c r="OS196" s="228"/>
      <c r="OT196" s="228"/>
      <c r="OU196" s="228"/>
      <c r="OV196" s="228"/>
      <c r="OW196" s="228"/>
      <c r="OX196" s="228"/>
      <c r="OY196" s="228"/>
      <c r="OZ196" s="228"/>
      <c r="PA196" s="228"/>
      <c r="PB196" s="228"/>
      <c r="PC196" s="228"/>
      <c r="PD196" s="228"/>
      <c r="PE196" s="228"/>
      <c r="PF196" s="228"/>
      <c r="PG196" s="228"/>
      <c r="PH196" s="228"/>
      <c r="PI196" s="228"/>
      <c r="PJ196" s="228"/>
      <c r="PK196" s="228"/>
      <c r="PL196" s="228"/>
      <c r="PM196" s="228"/>
      <c r="PN196" s="228"/>
      <c r="PO196" s="228"/>
      <c r="PP196" s="228"/>
      <c r="PQ196" s="228"/>
      <c r="PR196" s="228"/>
      <c r="PS196" s="228"/>
      <c r="PT196" s="228"/>
      <c r="PU196" s="228"/>
      <c r="PV196" s="228"/>
      <c r="PW196" s="228"/>
      <c r="PX196" s="228"/>
      <c r="PY196" s="228"/>
      <c r="PZ196" s="228"/>
      <c r="QA196" s="228"/>
      <c r="QB196" s="228"/>
      <c r="QC196" s="228"/>
      <c r="QD196" s="228"/>
      <c r="QE196" s="228"/>
      <c r="QF196" s="228"/>
      <c r="QG196" s="228"/>
      <c r="QH196" s="228"/>
      <c r="QI196" s="228"/>
      <c r="QJ196" s="228"/>
      <c r="QK196" s="228"/>
      <c r="QL196" s="228"/>
      <c r="QM196" s="228"/>
      <c r="QN196" s="228"/>
      <c r="QO196" s="228"/>
      <c r="QP196" s="228"/>
      <c r="QQ196" s="228"/>
      <c r="QR196" s="228"/>
      <c r="QS196" s="228"/>
      <c r="QT196" s="228"/>
      <c r="QU196" s="228"/>
      <c r="QV196" s="228"/>
      <c r="QW196" s="228"/>
      <c r="QX196" s="228"/>
      <c r="QY196" s="228"/>
      <c r="QZ196" s="228"/>
      <c r="RA196" s="228"/>
      <c r="RB196" s="228"/>
      <c r="RC196" s="228"/>
      <c r="RD196" s="228"/>
      <c r="RE196" s="228"/>
      <c r="RF196" s="228"/>
      <c r="RG196" s="228"/>
      <c r="RH196" s="228"/>
      <c r="RI196" s="228"/>
      <c r="RJ196" s="228"/>
      <c r="RK196" s="228"/>
      <c r="RL196" s="228"/>
      <c r="RM196" s="228"/>
      <c r="RN196" s="228"/>
      <c r="RO196" s="228"/>
      <c r="RP196" s="228"/>
      <c r="RQ196" s="228"/>
      <c r="RR196" s="228"/>
      <c r="RS196" s="228"/>
      <c r="RT196" s="228"/>
      <c r="RU196" s="228"/>
      <c r="RV196" s="228"/>
      <c r="RW196" s="228"/>
      <c r="RX196" s="228"/>
      <c r="RY196" s="228"/>
      <c r="RZ196" s="228"/>
      <c r="SA196" s="228"/>
      <c r="SB196" s="228"/>
      <c r="SC196" s="228"/>
      <c r="SD196" s="228"/>
      <c r="SE196" s="228"/>
      <c r="SF196" s="228"/>
      <c r="SG196" s="228"/>
      <c r="SH196" s="228"/>
      <c r="SI196" s="228"/>
      <c r="SJ196" s="228"/>
      <c r="SK196" s="228"/>
      <c r="SL196" s="228"/>
      <c r="SM196" s="228"/>
      <c r="SN196" s="228"/>
      <c r="SO196" s="228"/>
      <c r="SP196" s="228"/>
      <c r="SQ196" s="228"/>
      <c r="SR196" s="228"/>
      <c r="SS196" s="228"/>
      <c r="ST196" s="228"/>
      <c r="SU196" s="228"/>
      <c r="SV196" s="228"/>
      <c r="SW196" s="228"/>
      <c r="SX196" s="228"/>
      <c r="SY196" s="228"/>
      <c r="SZ196" s="228"/>
      <c r="TA196" s="228"/>
      <c r="TB196" s="228"/>
      <c r="TC196" s="228"/>
      <c r="TD196" s="228"/>
      <c r="TE196" s="228"/>
      <c r="TF196" s="228"/>
      <c r="TG196" s="228"/>
      <c r="TH196" s="228"/>
      <c r="TI196" s="228"/>
      <c r="TJ196" s="228"/>
      <c r="TK196" s="228"/>
      <c r="TL196" s="228"/>
      <c r="TM196" s="228"/>
      <c r="TN196" s="228"/>
      <c r="TO196" s="228"/>
      <c r="TP196" s="228"/>
      <c r="TQ196" s="228"/>
      <c r="TR196" s="228"/>
      <c r="TS196" s="228"/>
      <c r="TT196" s="228"/>
      <c r="TU196" s="228"/>
      <c r="TV196" s="228"/>
      <c r="TW196" s="228"/>
      <c r="TX196" s="228"/>
      <c r="TY196" s="228"/>
      <c r="TZ196" s="228"/>
      <c r="UA196" s="228"/>
      <c r="UB196" s="228"/>
      <c r="UC196" s="228"/>
      <c r="UD196" s="228"/>
      <c r="UE196" s="228"/>
      <c r="UF196" s="228"/>
      <c r="UG196" s="228"/>
      <c r="UH196" s="228"/>
      <c r="UI196" s="228"/>
      <c r="UJ196" s="228"/>
      <c r="UK196" s="228"/>
      <c r="UL196" s="228"/>
      <c r="UM196" s="228"/>
      <c r="UN196" s="228"/>
      <c r="UO196" s="228"/>
      <c r="UP196" s="228"/>
      <c r="UQ196" s="228"/>
      <c r="UR196" s="228"/>
      <c r="US196" s="228"/>
      <c r="UT196" s="228"/>
      <c r="UU196" s="228"/>
      <c r="UV196" s="228"/>
      <c r="UW196" s="228"/>
      <c r="UX196" s="228"/>
      <c r="UY196" s="228"/>
      <c r="UZ196" s="228"/>
      <c r="VA196" s="228"/>
      <c r="VB196" s="228"/>
      <c r="VC196" s="228"/>
      <c r="VD196" s="228"/>
      <c r="VE196" s="228"/>
      <c r="VF196" s="228"/>
      <c r="VG196" s="228"/>
      <c r="VH196" s="228"/>
      <c r="VI196" s="228"/>
      <c r="VJ196" s="228"/>
      <c r="VK196" s="228"/>
      <c r="VL196" s="228"/>
      <c r="VM196" s="228"/>
      <c r="VN196" s="228"/>
      <c r="VO196" s="228"/>
      <c r="VP196" s="228"/>
      <c r="VQ196" s="228"/>
      <c r="VR196" s="228"/>
      <c r="VS196" s="228"/>
      <c r="VT196" s="228"/>
      <c r="VU196" s="228"/>
      <c r="VV196" s="228"/>
      <c r="VW196" s="228"/>
      <c r="VX196" s="228"/>
      <c r="VY196" s="228"/>
      <c r="VZ196" s="228"/>
      <c r="WA196" s="228"/>
      <c r="WB196" s="228"/>
      <c r="WC196" s="228"/>
      <c r="WD196" s="228"/>
      <c r="WE196" s="228"/>
      <c r="WF196" s="228"/>
      <c r="WG196" s="228"/>
      <c r="WH196" s="228"/>
      <c r="WI196" s="228"/>
      <c r="WJ196" s="228"/>
      <c r="WK196" s="228"/>
      <c r="WL196" s="228"/>
      <c r="WM196" s="228"/>
      <c r="WN196" s="228"/>
      <c r="WO196" s="228"/>
      <c r="WP196" s="228"/>
      <c r="WQ196" s="228"/>
      <c r="WR196" s="228"/>
      <c r="WS196" s="228"/>
      <c r="WT196" s="228"/>
      <c r="WU196" s="228"/>
      <c r="WV196" s="228"/>
      <c r="WW196" s="228"/>
      <c r="WX196" s="228"/>
      <c r="WY196" s="228"/>
      <c r="WZ196" s="228"/>
      <c r="XA196" s="228"/>
      <c r="XB196" s="228"/>
      <c r="XC196" s="228"/>
      <c r="XD196" s="228"/>
      <c r="XE196" s="228"/>
      <c r="XF196" s="228"/>
      <c r="XG196" s="228"/>
      <c r="XH196" s="228"/>
      <c r="XI196" s="228"/>
      <c r="XJ196" s="228"/>
      <c r="XK196" s="228"/>
      <c r="XL196" s="228"/>
      <c r="XM196" s="228"/>
      <c r="XN196" s="228"/>
      <c r="XO196" s="228"/>
      <c r="XP196" s="228"/>
      <c r="XQ196" s="228"/>
      <c r="XR196" s="228"/>
      <c r="XS196" s="228"/>
      <c r="XT196" s="228"/>
      <c r="XU196" s="228"/>
      <c r="XV196" s="228"/>
      <c r="XW196" s="228"/>
      <c r="XX196" s="228"/>
      <c r="XY196" s="228"/>
      <c r="XZ196" s="228"/>
      <c r="YA196" s="228"/>
      <c r="YB196" s="228"/>
      <c r="YC196" s="228"/>
      <c r="YD196" s="228"/>
      <c r="YE196" s="228"/>
      <c r="YF196" s="228"/>
      <c r="YG196" s="228"/>
      <c r="YH196" s="228"/>
      <c r="YI196" s="228"/>
      <c r="YJ196" s="228"/>
      <c r="YK196" s="228"/>
      <c r="YL196" s="228"/>
      <c r="YM196" s="228"/>
      <c r="YN196" s="228"/>
      <c r="YO196" s="228"/>
      <c r="YP196" s="228"/>
      <c r="YQ196" s="228"/>
      <c r="YR196" s="228"/>
      <c r="YS196" s="228"/>
      <c r="YT196" s="228"/>
      <c r="YU196" s="228"/>
      <c r="YV196" s="228"/>
      <c r="YW196" s="228"/>
      <c r="YX196" s="228"/>
      <c r="YY196" s="228"/>
      <c r="YZ196" s="228"/>
      <c r="ZA196" s="228"/>
      <c r="ZB196" s="228"/>
      <c r="ZC196" s="228"/>
      <c r="ZD196" s="228"/>
      <c r="ZE196" s="228"/>
      <c r="ZF196" s="228"/>
      <c r="ZG196" s="228"/>
      <c r="ZH196" s="228"/>
      <c r="ZI196" s="228"/>
      <c r="ZJ196" s="228"/>
      <c r="ZK196" s="228"/>
      <c r="ZL196" s="228"/>
      <c r="ZM196" s="228"/>
      <c r="ZN196" s="228"/>
      <c r="ZO196" s="228"/>
      <c r="ZP196" s="228"/>
      <c r="ZQ196" s="228"/>
      <c r="ZR196" s="228"/>
      <c r="ZS196" s="228"/>
      <c r="ZT196" s="228"/>
      <c r="ZU196" s="228"/>
      <c r="ZV196" s="228"/>
      <c r="ZW196" s="228"/>
      <c r="ZX196" s="228"/>
      <c r="ZY196" s="228"/>
      <c r="ZZ196" s="228"/>
      <c r="AAA196" s="228"/>
      <c r="AAB196" s="228"/>
      <c r="AAC196" s="228"/>
      <c r="AAD196" s="228"/>
      <c r="AAE196" s="228"/>
      <c r="AAF196" s="228"/>
      <c r="AAG196" s="228"/>
      <c r="AAH196" s="228"/>
      <c r="AAI196" s="228"/>
      <c r="AAJ196" s="228"/>
      <c r="AAK196" s="228"/>
      <c r="AAL196" s="228"/>
      <c r="AAM196" s="228"/>
      <c r="AAN196" s="228"/>
      <c r="AAO196" s="228"/>
      <c r="AAP196" s="228"/>
      <c r="AAQ196" s="228"/>
      <c r="AAR196" s="228"/>
      <c r="AAS196" s="228"/>
      <c r="AAT196" s="228"/>
      <c r="AAU196" s="228"/>
      <c r="AAV196" s="228"/>
      <c r="AAW196" s="228"/>
      <c r="AAX196" s="228"/>
      <c r="AAY196" s="228"/>
      <c r="AAZ196" s="228"/>
      <c r="ABA196" s="228"/>
      <c r="ABB196" s="228"/>
      <c r="ABC196" s="228"/>
      <c r="ABD196" s="228"/>
      <c r="ABE196" s="228"/>
      <c r="ABF196" s="228"/>
      <c r="ABG196" s="228"/>
      <c r="ABH196" s="228"/>
      <c r="ABI196" s="228"/>
      <c r="ABJ196" s="228"/>
      <c r="ABK196" s="228"/>
      <c r="ABL196" s="228"/>
      <c r="ABM196" s="228"/>
      <c r="ABN196" s="228"/>
      <c r="ABO196" s="228"/>
      <c r="ABP196" s="228"/>
      <c r="ABQ196" s="228"/>
      <c r="ABR196" s="228"/>
      <c r="ABS196" s="228"/>
      <c r="ABT196" s="228"/>
      <c r="ABU196" s="228"/>
      <c r="ABV196" s="228"/>
      <c r="ABW196" s="228"/>
      <c r="ABX196" s="228"/>
      <c r="ABY196" s="228"/>
      <c r="ABZ196" s="228"/>
      <c r="ACA196" s="228"/>
      <c r="ACB196" s="228"/>
      <c r="ACC196" s="228"/>
      <c r="ACD196" s="228"/>
      <c r="ACE196" s="228"/>
      <c r="ACF196" s="228"/>
      <c r="ACG196" s="228"/>
      <c r="ACH196" s="228"/>
      <c r="ACI196" s="228"/>
      <c r="ACJ196" s="228"/>
      <c r="ACK196" s="228"/>
      <c r="ACL196" s="228"/>
      <c r="ACM196" s="228"/>
      <c r="ACN196" s="228"/>
      <c r="ACO196" s="228"/>
      <c r="ACP196" s="228"/>
      <c r="ACQ196" s="228"/>
      <c r="ACR196" s="228"/>
      <c r="ACS196" s="228"/>
      <c r="ACT196" s="228"/>
      <c r="ACU196" s="228"/>
      <c r="ACV196" s="228"/>
      <c r="ACW196" s="228"/>
      <c r="ACX196" s="228"/>
      <c r="ACY196" s="228"/>
      <c r="ACZ196" s="228"/>
      <c r="ADA196" s="228"/>
      <c r="ADB196" s="228"/>
      <c r="ADC196" s="228"/>
      <c r="ADD196" s="228"/>
      <c r="ADE196" s="228"/>
      <c r="ADF196" s="228"/>
      <c r="ADG196" s="228"/>
      <c r="ADH196" s="228"/>
      <c r="ADI196" s="228"/>
      <c r="ADJ196" s="228"/>
      <c r="ADK196" s="228"/>
      <c r="ADL196" s="228"/>
      <c r="ADM196" s="228"/>
      <c r="ADN196" s="228"/>
      <c r="ADO196" s="228"/>
      <c r="ADP196" s="228"/>
      <c r="ADQ196" s="228"/>
      <c r="ADR196" s="228"/>
      <c r="ADS196" s="228"/>
      <c r="ADT196" s="228"/>
      <c r="ADU196" s="228"/>
      <c r="ADV196" s="228"/>
      <c r="ADW196" s="228"/>
      <c r="ADX196" s="228"/>
      <c r="ADY196" s="228"/>
      <c r="ADZ196" s="228"/>
      <c r="AEA196" s="228"/>
      <c r="AEB196" s="228"/>
      <c r="AEC196" s="228"/>
      <c r="AED196" s="228"/>
      <c r="AEE196" s="228"/>
      <c r="AEF196" s="228"/>
      <c r="AEG196" s="228"/>
      <c r="AEH196" s="228"/>
      <c r="AEI196" s="228"/>
      <c r="AEJ196" s="228"/>
      <c r="AEK196" s="228"/>
      <c r="AEL196" s="228"/>
      <c r="AEM196" s="228"/>
      <c r="AEN196" s="228"/>
      <c r="AEO196" s="228"/>
      <c r="AEP196" s="228"/>
      <c r="AEQ196" s="228"/>
      <c r="AER196" s="228"/>
      <c r="AES196" s="228"/>
      <c r="AET196" s="228"/>
      <c r="AEU196" s="228"/>
      <c r="AEV196" s="228"/>
      <c r="AEW196" s="228"/>
      <c r="AEX196" s="228"/>
      <c r="AEY196" s="228"/>
      <c r="AEZ196" s="228"/>
      <c r="AFA196" s="228"/>
      <c r="AFB196" s="228"/>
      <c r="AFC196" s="228"/>
      <c r="AFD196" s="228"/>
      <c r="AFE196" s="228"/>
      <c r="AFF196" s="228"/>
      <c r="AFG196" s="228"/>
      <c r="AFH196" s="228"/>
      <c r="AFI196" s="228"/>
      <c r="AFJ196" s="228"/>
      <c r="AFK196" s="228"/>
      <c r="AFL196" s="228"/>
      <c r="AFM196" s="228"/>
      <c r="AFN196" s="228"/>
      <c r="AFO196" s="228"/>
      <c r="AFP196" s="228"/>
      <c r="AFQ196" s="228"/>
      <c r="AFR196" s="228"/>
      <c r="AFS196" s="228"/>
      <c r="AFT196" s="228"/>
      <c r="AFU196" s="228"/>
      <c r="AFV196" s="228"/>
      <c r="AFW196" s="228"/>
      <c r="AFX196" s="228"/>
      <c r="AFY196" s="228"/>
      <c r="AFZ196" s="228"/>
      <c r="AGA196" s="228"/>
      <c r="AGB196" s="228"/>
      <c r="AGC196" s="228"/>
      <c r="AGD196" s="228"/>
      <c r="AGE196" s="228"/>
      <c r="AGF196" s="228"/>
      <c r="AGG196" s="228"/>
      <c r="AGH196" s="228"/>
      <c r="AGI196" s="228"/>
      <c r="AGJ196" s="228"/>
      <c r="AGK196" s="228"/>
      <c r="AGL196" s="228"/>
      <c r="AGM196" s="228"/>
      <c r="AGN196" s="228"/>
      <c r="AGO196" s="228"/>
      <c r="AGP196" s="228"/>
      <c r="AGQ196" s="228"/>
      <c r="AGR196" s="228"/>
      <c r="AGS196" s="228"/>
      <c r="AGT196" s="228"/>
      <c r="AGU196" s="228"/>
      <c r="AGV196" s="228"/>
      <c r="AGW196" s="228"/>
      <c r="AGX196" s="228"/>
      <c r="AGY196" s="228"/>
      <c r="AGZ196" s="228"/>
      <c r="AHA196" s="228"/>
      <c r="AHB196" s="228"/>
      <c r="AHC196" s="228"/>
      <c r="AHD196" s="228"/>
      <c r="AHE196" s="228"/>
      <c r="AHF196" s="228"/>
      <c r="AHG196" s="228"/>
      <c r="AHH196" s="228"/>
      <c r="AHI196" s="228"/>
      <c r="AHJ196" s="228"/>
      <c r="AHK196" s="228"/>
      <c r="AHL196" s="228"/>
      <c r="AHM196" s="228"/>
      <c r="AHN196" s="228"/>
      <c r="AHO196" s="228"/>
      <c r="AHP196" s="228"/>
      <c r="AHQ196" s="228"/>
      <c r="AHR196" s="228"/>
      <c r="AHS196" s="228"/>
      <c r="AHT196" s="228"/>
      <c r="AHU196" s="228"/>
      <c r="AHV196" s="228"/>
      <c r="AHW196" s="228"/>
      <c r="AHX196" s="228"/>
      <c r="AHY196" s="228"/>
      <c r="AHZ196" s="228"/>
      <c r="AIA196" s="228"/>
      <c r="AIB196" s="228"/>
      <c r="AIC196" s="228"/>
      <c r="AID196" s="228"/>
      <c r="AIE196" s="228"/>
      <c r="AIF196" s="228"/>
      <c r="AIG196" s="228"/>
      <c r="AIH196" s="228"/>
      <c r="AII196" s="228"/>
      <c r="AIJ196" s="228"/>
      <c r="AIK196" s="228"/>
      <c r="AIL196" s="228"/>
      <c r="AIM196" s="228"/>
      <c r="AIN196" s="228"/>
      <c r="AIO196" s="228"/>
      <c r="AIP196" s="228"/>
      <c r="AIQ196" s="228"/>
      <c r="AIR196" s="228"/>
      <c r="AIS196" s="228"/>
      <c r="AIT196" s="228"/>
      <c r="AIU196" s="228"/>
      <c r="AIV196" s="228"/>
      <c r="AIW196" s="228"/>
      <c r="AIX196" s="228"/>
      <c r="AIY196" s="228"/>
      <c r="AIZ196" s="228"/>
      <c r="AJA196" s="228"/>
      <c r="AJB196" s="228"/>
      <c r="AJC196" s="228"/>
      <c r="AJD196" s="228"/>
      <c r="AJE196" s="228"/>
      <c r="AJF196" s="228"/>
      <c r="AJG196" s="228"/>
      <c r="AJH196" s="228"/>
      <c r="AJI196" s="228"/>
      <c r="AJJ196" s="228"/>
      <c r="AJK196" s="228"/>
      <c r="AJL196" s="228"/>
      <c r="AJM196" s="228"/>
      <c r="AJN196" s="228"/>
      <c r="AJO196" s="228"/>
      <c r="AJP196" s="228"/>
      <c r="AJQ196" s="228"/>
      <c r="AJR196" s="228"/>
      <c r="AJS196" s="228"/>
      <c r="AJT196" s="228"/>
      <c r="AJU196" s="228"/>
      <c r="AJV196" s="228"/>
      <c r="AJW196" s="228"/>
      <c r="AJX196" s="228"/>
      <c r="AJY196" s="228"/>
      <c r="AJZ196" s="228"/>
      <c r="AKA196" s="228"/>
      <c r="AKB196" s="228"/>
      <c r="AKC196" s="228"/>
      <c r="AKD196" s="228"/>
      <c r="AKE196" s="228"/>
      <c r="AKF196" s="228"/>
      <c r="AKG196" s="228"/>
      <c r="AKH196" s="228"/>
      <c r="AKI196" s="228"/>
      <c r="AKJ196" s="228"/>
      <c r="AKK196" s="228"/>
      <c r="AKL196" s="228"/>
      <c r="AKM196" s="228"/>
      <c r="AKN196" s="228"/>
      <c r="AKO196" s="228"/>
      <c r="AKP196" s="228"/>
      <c r="AKQ196" s="228"/>
      <c r="AKR196" s="228"/>
      <c r="AKS196" s="228"/>
      <c r="AKT196" s="228"/>
      <c r="AKU196" s="228"/>
      <c r="AKV196" s="228"/>
      <c r="AKW196" s="228"/>
      <c r="AKX196" s="228"/>
      <c r="AKY196" s="228"/>
      <c r="AKZ196" s="228"/>
      <c r="ALA196" s="228"/>
      <c r="ALB196" s="228"/>
      <c r="ALC196" s="228"/>
      <c r="ALD196" s="228"/>
      <c r="ALE196" s="228"/>
      <c r="ALF196" s="228"/>
      <c r="ALG196" s="228"/>
      <c r="ALH196" s="228"/>
      <c r="ALI196" s="228"/>
      <c r="ALJ196" s="228"/>
      <c r="ALK196" s="228"/>
      <c r="ALL196" s="228"/>
      <c r="ALM196" s="228"/>
      <c r="ALN196" s="228"/>
      <c r="ALO196" s="228"/>
      <c r="ALP196" s="228"/>
      <c r="ALQ196" s="228"/>
      <c r="ALR196" s="228"/>
      <c r="ALS196" s="228"/>
      <c r="ALT196" s="228"/>
      <c r="ALU196" s="228"/>
      <c r="ALV196" s="228"/>
      <c r="ALW196" s="228"/>
      <c r="ALX196" s="228"/>
      <c r="ALY196" s="228"/>
      <c r="ALZ196" s="228"/>
      <c r="AMA196" s="228"/>
      <c r="AMB196" s="228"/>
      <c r="AMC196" s="228"/>
      <c r="AMD196" s="228"/>
      <c r="AME196" s="228"/>
      <c r="AMF196" s="228"/>
      <c r="AMG196" s="228"/>
      <c r="AMH196" s="228"/>
      <c r="AMI196" s="228"/>
      <c r="AMJ196" s="228"/>
      <c r="AMK196" s="228"/>
      <c r="AML196" s="228"/>
      <c r="AMM196" s="228"/>
      <c r="AMN196" s="228"/>
      <c r="AMO196" s="228"/>
      <c r="AMP196" s="228"/>
      <c r="AMQ196" s="228"/>
      <c r="AMR196" s="228"/>
      <c r="AMS196" s="228"/>
      <c r="AMT196" s="228"/>
      <c r="AMU196" s="228"/>
      <c r="AMV196" s="228"/>
      <c r="AMW196" s="228"/>
      <c r="AMX196" s="228"/>
      <c r="AMY196" s="228"/>
      <c r="AMZ196" s="228"/>
      <c r="ANA196" s="228"/>
      <c r="ANB196" s="228"/>
      <c r="ANC196" s="228"/>
      <c r="AND196" s="228"/>
      <c r="ANE196" s="228"/>
      <c r="ANF196" s="228"/>
      <c r="ANG196" s="228"/>
      <c r="ANH196" s="228"/>
      <c r="ANI196" s="228"/>
      <c r="ANJ196" s="228"/>
      <c r="ANK196" s="228"/>
      <c r="ANL196" s="228"/>
      <c r="ANM196" s="228"/>
      <c r="ANN196" s="228"/>
      <c r="ANO196" s="228"/>
      <c r="ANP196" s="228"/>
      <c r="ANQ196" s="228"/>
      <c r="ANR196" s="228"/>
      <c r="ANS196" s="228"/>
      <c r="ANT196" s="228"/>
      <c r="ANU196" s="228"/>
      <c r="ANV196" s="228"/>
      <c r="ANW196" s="228"/>
      <c r="ANX196" s="228"/>
      <c r="ANY196" s="228"/>
      <c r="ANZ196" s="228"/>
      <c r="AOA196" s="228"/>
      <c r="AOB196" s="228"/>
      <c r="AOC196" s="228"/>
      <c r="AOD196" s="228"/>
      <c r="AOE196" s="228"/>
      <c r="AOF196" s="228"/>
      <c r="AOG196" s="228"/>
      <c r="AOH196" s="228"/>
      <c r="AOI196" s="228"/>
      <c r="AOJ196" s="228"/>
      <c r="AOK196" s="228"/>
      <c r="AOL196" s="228"/>
      <c r="AOM196" s="228"/>
      <c r="AON196" s="228"/>
      <c r="AOO196" s="228"/>
      <c r="AOP196" s="228"/>
      <c r="AOQ196" s="228"/>
      <c r="AOR196" s="228"/>
      <c r="AOS196" s="228"/>
      <c r="AOT196" s="228"/>
      <c r="AOU196" s="228"/>
      <c r="AOV196" s="228"/>
      <c r="AOW196" s="228"/>
      <c r="AOX196" s="228"/>
      <c r="AOY196" s="228"/>
      <c r="AOZ196" s="228"/>
      <c r="APA196" s="228"/>
      <c r="APB196" s="228"/>
      <c r="APC196" s="228"/>
      <c r="APD196" s="228"/>
      <c r="APE196" s="228"/>
      <c r="APF196" s="228"/>
      <c r="APG196" s="228"/>
      <c r="APH196" s="228"/>
      <c r="API196" s="228"/>
      <c r="APJ196" s="228"/>
      <c r="APK196" s="228"/>
      <c r="APL196" s="228"/>
      <c r="APM196" s="228"/>
      <c r="APN196" s="228"/>
      <c r="APO196" s="228"/>
      <c r="APP196" s="228"/>
      <c r="APQ196" s="228"/>
      <c r="APR196" s="228"/>
      <c r="APS196" s="228"/>
      <c r="APT196" s="228"/>
      <c r="APU196" s="228"/>
      <c r="APV196" s="228"/>
      <c r="APW196" s="228"/>
      <c r="APX196" s="228"/>
      <c r="APY196" s="228"/>
      <c r="APZ196" s="228"/>
      <c r="AQA196" s="228"/>
      <c r="AQB196" s="228"/>
      <c r="AQC196" s="228"/>
      <c r="AQD196" s="228"/>
      <c r="AQE196" s="228"/>
      <c r="AQF196" s="228"/>
      <c r="AQG196" s="228"/>
      <c r="AQH196" s="228"/>
      <c r="AQI196" s="228"/>
      <c r="AQJ196" s="228"/>
      <c r="AQK196" s="228"/>
      <c r="AQL196" s="228"/>
      <c r="AQM196" s="228"/>
      <c r="AQN196" s="228"/>
      <c r="AQO196" s="228"/>
      <c r="AQP196" s="228"/>
      <c r="AQQ196" s="228"/>
      <c r="AQR196" s="228"/>
      <c r="AQS196" s="228"/>
      <c r="AQT196" s="228"/>
      <c r="AQU196" s="228"/>
      <c r="AQV196" s="228"/>
      <c r="AQW196" s="228"/>
      <c r="AQX196" s="228"/>
      <c r="AQY196" s="228"/>
      <c r="AQZ196" s="228"/>
      <c r="ARA196" s="228"/>
      <c r="ARB196" s="228"/>
      <c r="ARC196" s="228"/>
      <c r="ARD196" s="228"/>
      <c r="ARE196" s="228"/>
      <c r="ARF196" s="228"/>
      <c r="ARG196" s="228"/>
      <c r="ARH196" s="228"/>
      <c r="ARI196" s="228"/>
      <c r="ARJ196" s="228"/>
      <c r="ARK196" s="228"/>
      <c r="ARL196" s="228"/>
      <c r="ARM196" s="228"/>
      <c r="ARN196" s="228"/>
      <c r="ARO196" s="228"/>
      <c r="ARP196" s="228"/>
      <c r="ARQ196" s="228"/>
      <c r="ARR196" s="228"/>
      <c r="ARS196" s="228"/>
      <c r="ART196" s="228"/>
      <c r="ARU196" s="228"/>
      <c r="ARV196" s="228"/>
      <c r="ARW196" s="228"/>
      <c r="ARX196" s="228"/>
      <c r="ARY196" s="228"/>
      <c r="ARZ196" s="228"/>
      <c r="ASA196" s="228"/>
      <c r="ASB196" s="228"/>
      <c r="ASC196" s="228"/>
      <c r="ASD196" s="228"/>
      <c r="ASE196" s="228"/>
      <c r="ASF196" s="228"/>
      <c r="ASG196" s="228"/>
      <c r="ASH196" s="228"/>
      <c r="ASI196" s="228"/>
      <c r="ASJ196" s="228"/>
      <c r="ASK196" s="228"/>
      <c r="ASL196" s="228"/>
      <c r="ASM196" s="228"/>
      <c r="ASN196" s="228"/>
      <c r="ASO196" s="228"/>
      <c r="ASP196" s="228"/>
      <c r="ASQ196" s="228"/>
      <c r="ASR196" s="228"/>
      <c r="ASS196" s="228"/>
      <c r="AST196" s="228"/>
      <c r="ASU196" s="228"/>
      <c r="ASV196" s="228"/>
      <c r="ASW196" s="228"/>
      <c r="ASX196" s="228"/>
      <c r="ASY196" s="228"/>
      <c r="ASZ196" s="228"/>
      <c r="ATA196" s="228"/>
      <c r="ATB196" s="228"/>
      <c r="ATC196" s="228"/>
      <c r="ATD196" s="228"/>
      <c r="ATE196" s="228"/>
      <c r="ATF196" s="228"/>
      <c r="ATG196" s="228"/>
      <c r="ATH196" s="228"/>
      <c r="ATI196" s="228"/>
      <c r="ATJ196" s="228"/>
      <c r="ATK196" s="228"/>
      <c r="ATL196" s="228"/>
      <c r="ATM196" s="228"/>
      <c r="ATN196" s="228"/>
      <c r="ATO196" s="228"/>
      <c r="ATP196" s="228"/>
      <c r="ATQ196" s="228"/>
      <c r="ATR196" s="228"/>
      <c r="ATS196" s="228"/>
      <c r="ATT196" s="228"/>
      <c r="ATU196" s="228"/>
      <c r="ATV196" s="228"/>
      <c r="ATW196" s="228"/>
      <c r="ATX196" s="228"/>
      <c r="ATY196" s="228"/>
      <c r="ATZ196" s="228"/>
      <c r="AUA196" s="228"/>
      <c r="AUB196" s="228"/>
      <c r="AUC196" s="228"/>
      <c r="AUD196" s="228"/>
      <c r="AUE196" s="228"/>
      <c r="AUF196" s="228"/>
      <c r="AUG196" s="228"/>
      <c r="AUH196" s="228"/>
      <c r="AUI196" s="228"/>
      <c r="AUJ196" s="228"/>
      <c r="AUK196" s="228"/>
      <c r="AUL196" s="228"/>
      <c r="AUM196" s="228"/>
      <c r="AUN196" s="228"/>
      <c r="AUO196" s="228"/>
      <c r="AUP196" s="228"/>
      <c r="AUQ196" s="228"/>
      <c r="AUR196" s="228"/>
      <c r="AUS196" s="228"/>
      <c r="AUT196" s="228"/>
      <c r="AUU196" s="228"/>
      <c r="AUV196" s="228"/>
      <c r="AUW196" s="228"/>
      <c r="AUX196" s="228"/>
      <c r="AUY196" s="228"/>
      <c r="AUZ196" s="228"/>
      <c r="AVA196" s="228"/>
      <c r="AVB196" s="228"/>
      <c r="AVC196" s="228"/>
      <c r="AVD196" s="228"/>
      <c r="AVE196" s="228"/>
      <c r="AVF196" s="228"/>
      <c r="AVG196" s="228"/>
      <c r="AVH196" s="228"/>
      <c r="AVI196" s="228"/>
      <c r="AVJ196" s="228"/>
      <c r="AVK196" s="228"/>
      <c r="AVL196" s="228"/>
      <c r="AVM196" s="228"/>
      <c r="AVN196" s="228"/>
      <c r="AVO196" s="228"/>
      <c r="AVP196" s="228"/>
      <c r="AVQ196" s="228"/>
      <c r="AVR196" s="228"/>
      <c r="AVS196" s="228"/>
      <c r="AVT196" s="228"/>
      <c r="AVU196" s="228"/>
      <c r="AVV196" s="228"/>
      <c r="AVW196" s="228"/>
      <c r="AVX196" s="228"/>
      <c r="AVY196" s="228"/>
      <c r="AVZ196" s="228"/>
      <c r="AWA196" s="228"/>
      <c r="AWB196" s="228"/>
      <c r="AWC196" s="228"/>
      <c r="AWD196" s="228"/>
      <c r="AWE196" s="228"/>
      <c r="AWF196" s="228"/>
      <c r="AWG196" s="228"/>
      <c r="AWH196" s="228"/>
      <c r="AWI196" s="228"/>
      <c r="AWJ196" s="228"/>
      <c r="AWK196" s="228"/>
      <c r="AWL196" s="228"/>
      <c r="AWM196" s="228"/>
      <c r="AWN196" s="228"/>
      <c r="AWO196" s="228"/>
      <c r="AWP196" s="228"/>
      <c r="AWQ196" s="228"/>
      <c r="AWR196" s="228"/>
      <c r="AWS196" s="228"/>
      <c r="AWT196" s="228"/>
      <c r="AWU196" s="228"/>
      <c r="AWV196" s="228"/>
      <c r="AWW196" s="228"/>
      <c r="AWX196" s="228"/>
      <c r="AWY196" s="228"/>
      <c r="AWZ196" s="228"/>
      <c r="AXA196" s="228"/>
      <c r="AXB196" s="228"/>
      <c r="AXC196" s="228"/>
      <c r="AXD196" s="228"/>
      <c r="AXE196" s="228"/>
      <c r="AXF196" s="228"/>
      <c r="AXG196" s="228"/>
      <c r="AXH196" s="228"/>
      <c r="AXI196" s="228"/>
      <c r="AXJ196" s="228"/>
      <c r="AXK196" s="228"/>
      <c r="AXL196" s="228"/>
      <c r="AXM196" s="228"/>
      <c r="AXN196" s="228"/>
      <c r="AXO196" s="228"/>
      <c r="AXP196" s="228"/>
      <c r="AXQ196" s="228"/>
      <c r="AXR196" s="228"/>
      <c r="AXS196" s="228"/>
      <c r="AXT196" s="228"/>
      <c r="AXU196" s="228"/>
      <c r="AXV196" s="228"/>
      <c r="AXW196" s="228"/>
      <c r="AXX196" s="228"/>
      <c r="AXY196" s="228"/>
      <c r="AXZ196" s="228"/>
      <c r="AYA196" s="228"/>
      <c r="AYB196" s="228"/>
      <c r="AYC196" s="228"/>
      <c r="AYD196" s="228"/>
      <c r="AYE196" s="228"/>
      <c r="AYF196" s="228"/>
      <c r="AYG196" s="228"/>
      <c r="AYH196" s="228"/>
      <c r="AYI196" s="228"/>
      <c r="AYJ196" s="228"/>
      <c r="AYK196" s="228"/>
      <c r="AYL196" s="228"/>
      <c r="AYM196" s="228"/>
      <c r="AYN196" s="228"/>
      <c r="AYO196" s="228"/>
      <c r="AYP196" s="228"/>
      <c r="AYQ196" s="228"/>
      <c r="AYR196" s="228"/>
      <c r="AYS196" s="228"/>
      <c r="AYT196" s="228"/>
      <c r="AYU196" s="228"/>
      <c r="AYV196" s="228"/>
      <c r="AYW196" s="228"/>
      <c r="AYX196" s="228"/>
      <c r="AYY196" s="228"/>
      <c r="AYZ196" s="228"/>
      <c r="AZA196" s="228"/>
      <c r="AZB196" s="228"/>
      <c r="AZC196" s="228"/>
      <c r="AZD196" s="228"/>
      <c r="AZE196" s="228"/>
      <c r="AZF196" s="228"/>
      <c r="AZG196" s="228"/>
      <c r="AZH196" s="228"/>
      <c r="AZI196" s="228"/>
      <c r="AZJ196" s="228"/>
      <c r="AZK196" s="228"/>
      <c r="AZL196" s="228"/>
      <c r="AZM196" s="228"/>
      <c r="AZN196" s="228"/>
      <c r="AZO196" s="228"/>
      <c r="AZP196" s="228"/>
      <c r="AZQ196" s="228"/>
      <c r="AZR196" s="228"/>
      <c r="AZS196" s="228"/>
      <c r="AZT196" s="228"/>
      <c r="AZU196" s="228"/>
      <c r="AZV196" s="228"/>
      <c r="AZW196" s="228"/>
      <c r="AZX196" s="228"/>
      <c r="AZY196" s="228"/>
      <c r="AZZ196" s="228"/>
      <c r="BAA196" s="228"/>
      <c r="BAB196" s="228"/>
      <c r="BAC196" s="228"/>
      <c r="BAD196" s="228"/>
      <c r="BAE196" s="228"/>
      <c r="BAF196" s="228"/>
      <c r="BAG196" s="228"/>
      <c r="BAH196" s="228"/>
      <c r="BAI196" s="228"/>
      <c r="BAJ196" s="228"/>
      <c r="BAK196" s="228"/>
      <c r="BAL196" s="228"/>
      <c r="BAM196" s="228"/>
      <c r="BAN196" s="228"/>
      <c r="BAO196" s="228"/>
      <c r="BAP196" s="228"/>
      <c r="BAQ196" s="228"/>
      <c r="BAR196" s="228"/>
      <c r="BAS196" s="228"/>
      <c r="BAT196" s="228"/>
      <c r="BAU196" s="228"/>
      <c r="BAV196" s="228"/>
      <c r="BAW196" s="228"/>
      <c r="BAX196" s="228"/>
      <c r="BAY196" s="228"/>
      <c r="BAZ196" s="228"/>
      <c r="BBA196" s="228"/>
      <c r="BBB196" s="228"/>
      <c r="BBC196" s="228"/>
      <c r="BBD196" s="228"/>
      <c r="BBE196" s="228"/>
      <c r="BBF196" s="228"/>
      <c r="BBG196" s="228"/>
      <c r="BBH196" s="228"/>
      <c r="BBI196" s="228"/>
      <c r="BBJ196" s="228"/>
      <c r="BBK196" s="228"/>
      <c r="BBL196" s="228"/>
      <c r="BBM196" s="228"/>
      <c r="BBN196" s="228"/>
      <c r="BBO196" s="228"/>
      <c r="BBP196" s="228"/>
      <c r="BBQ196" s="228"/>
      <c r="BBR196" s="228"/>
      <c r="BBS196" s="228"/>
      <c r="BBT196" s="228"/>
      <c r="BBU196" s="228"/>
      <c r="BBV196" s="228"/>
      <c r="BBW196" s="228"/>
      <c r="BBX196" s="228"/>
      <c r="BBY196" s="228"/>
      <c r="BBZ196" s="228"/>
      <c r="BCA196" s="228"/>
      <c r="BCB196" s="228"/>
      <c r="BCC196" s="228"/>
      <c r="BCD196" s="228"/>
      <c r="BCE196" s="228"/>
      <c r="BCF196" s="228"/>
      <c r="BCG196" s="228"/>
      <c r="BCH196" s="228"/>
      <c r="BCI196" s="228"/>
      <c r="BCJ196" s="228"/>
      <c r="BCK196" s="228"/>
      <c r="BCL196" s="228"/>
      <c r="BCM196" s="228"/>
      <c r="BCN196" s="228"/>
      <c r="BCO196" s="228"/>
      <c r="BCP196" s="228"/>
      <c r="BCQ196" s="228"/>
      <c r="BCR196" s="228"/>
      <c r="BCS196" s="228"/>
      <c r="BCT196" s="228"/>
      <c r="BCU196" s="228"/>
      <c r="BCV196" s="228"/>
      <c r="BCW196" s="228"/>
      <c r="BCX196" s="228"/>
      <c r="BCY196" s="228"/>
      <c r="BCZ196" s="228"/>
      <c r="BDA196" s="228"/>
      <c r="BDB196" s="228"/>
      <c r="BDC196" s="228"/>
      <c r="BDD196" s="228"/>
      <c r="BDE196" s="228"/>
      <c r="BDF196" s="228"/>
      <c r="BDG196" s="228"/>
      <c r="BDH196" s="228"/>
      <c r="BDI196" s="228"/>
      <c r="BDJ196" s="228"/>
      <c r="BDK196" s="228"/>
      <c r="BDL196" s="228"/>
      <c r="BDM196" s="228"/>
      <c r="BDN196" s="228"/>
      <c r="BDO196" s="228"/>
      <c r="BDP196" s="228"/>
      <c r="BDQ196" s="228"/>
      <c r="BDR196" s="228"/>
      <c r="BDS196" s="228"/>
      <c r="BDT196" s="228"/>
      <c r="BDU196" s="228"/>
      <c r="BDV196" s="228"/>
      <c r="BDW196" s="228"/>
      <c r="BDX196" s="228"/>
      <c r="BDY196" s="228"/>
      <c r="BDZ196" s="228"/>
      <c r="BEA196" s="228"/>
      <c r="BEB196" s="228"/>
      <c r="BEC196" s="228"/>
      <c r="BED196" s="228"/>
      <c r="BEE196" s="228"/>
      <c r="BEF196" s="228"/>
      <c r="BEG196" s="228"/>
      <c r="BEH196" s="228"/>
      <c r="BEI196" s="228"/>
      <c r="BEJ196" s="228"/>
      <c r="BEK196" s="228"/>
      <c r="BEL196" s="228"/>
      <c r="BEM196" s="228"/>
      <c r="BEN196" s="228"/>
      <c r="BEO196" s="228"/>
      <c r="BEP196" s="228"/>
      <c r="BEQ196" s="228"/>
      <c r="BER196" s="228"/>
      <c r="BES196" s="228"/>
      <c r="BET196" s="228"/>
      <c r="BEU196" s="228"/>
      <c r="BEV196" s="228"/>
      <c r="BEW196" s="228"/>
      <c r="BEX196" s="228"/>
      <c r="BEY196" s="228"/>
      <c r="BEZ196" s="228"/>
      <c r="BFA196" s="228"/>
      <c r="BFB196" s="228"/>
      <c r="BFC196" s="228"/>
      <c r="BFD196" s="228"/>
      <c r="BFE196" s="228"/>
      <c r="BFF196" s="228"/>
      <c r="BFG196" s="228"/>
      <c r="BFH196" s="228"/>
      <c r="BFI196" s="228"/>
      <c r="BFJ196" s="228"/>
      <c r="BFK196" s="228"/>
      <c r="BFL196" s="228"/>
      <c r="BFM196" s="228"/>
      <c r="BFN196" s="228"/>
      <c r="BFO196" s="228"/>
      <c r="BFP196" s="228"/>
      <c r="BFQ196" s="228"/>
      <c r="BFR196" s="228"/>
      <c r="BFS196" s="228"/>
      <c r="BFT196" s="228"/>
      <c r="BFU196" s="228"/>
      <c r="BFV196" s="228"/>
      <c r="BFW196" s="228"/>
      <c r="BFX196" s="228"/>
      <c r="BFY196" s="228"/>
      <c r="BFZ196" s="228"/>
      <c r="BGA196" s="228"/>
      <c r="BGB196" s="228"/>
      <c r="BGC196" s="228"/>
      <c r="BGD196" s="228"/>
      <c r="BGE196" s="228"/>
      <c r="BGF196" s="228"/>
      <c r="BGG196" s="228"/>
      <c r="BGH196" s="228"/>
      <c r="BGI196" s="228"/>
      <c r="BGJ196" s="228"/>
      <c r="BGK196" s="228"/>
      <c r="BGL196" s="228"/>
      <c r="BGM196" s="228"/>
      <c r="BGN196" s="228"/>
      <c r="BGO196" s="228"/>
      <c r="BGP196" s="228"/>
      <c r="BGQ196" s="228"/>
      <c r="BGR196" s="228"/>
      <c r="BGS196" s="228"/>
      <c r="BGT196" s="228"/>
      <c r="BGU196" s="228"/>
      <c r="BGV196" s="228"/>
      <c r="BGW196" s="228"/>
      <c r="BGX196" s="228"/>
      <c r="BGY196" s="228"/>
      <c r="BGZ196" s="228"/>
      <c r="BHA196" s="228"/>
      <c r="BHB196" s="228"/>
      <c r="BHC196" s="228"/>
      <c r="BHD196" s="228"/>
      <c r="BHE196" s="228"/>
      <c r="BHF196" s="228"/>
      <c r="BHG196" s="228"/>
      <c r="BHH196" s="228"/>
      <c r="BHI196" s="228"/>
      <c r="BHJ196" s="228"/>
      <c r="BHK196" s="228"/>
      <c r="BHL196" s="228"/>
      <c r="BHM196" s="228"/>
      <c r="BHN196" s="228"/>
      <c r="BHO196" s="228"/>
      <c r="BHP196" s="228"/>
      <c r="BHQ196" s="228"/>
      <c r="BHR196" s="228"/>
      <c r="BHS196" s="228"/>
      <c r="BHT196" s="228"/>
      <c r="BHU196" s="228"/>
      <c r="BHV196" s="228"/>
      <c r="BHW196" s="228"/>
      <c r="BHX196" s="228"/>
      <c r="BHY196" s="228"/>
      <c r="BHZ196" s="228"/>
      <c r="BIA196" s="228"/>
      <c r="BIB196" s="228"/>
      <c r="BIC196" s="228"/>
      <c r="BID196" s="228"/>
      <c r="BIE196" s="228"/>
      <c r="BIF196" s="228"/>
      <c r="BIG196" s="228"/>
      <c r="BIH196" s="228"/>
      <c r="BII196" s="228"/>
      <c r="BIJ196" s="228"/>
      <c r="BIK196" s="228"/>
      <c r="BIL196" s="228"/>
      <c r="BIM196" s="228"/>
      <c r="BIN196" s="228"/>
      <c r="BIO196" s="228"/>
      <c r="BIP196" s="228"/>
      <c r="BIQ196" s="228"/>
      <c r="BIR196" s="228"/>
      <c r="BIS196" s="228"/>
      <c r="BIT196" s="228"/>
      <c r="BIU196" s="228"/>
      <c r="BIV196" s="228"/>
      <c r="BIW196" s="228"/>
      <c r="BIX196" s="228"/>
      <c r="BIY196" s="228"/>
      <c r="BIZ196" s="228"/>
      <c r="BJA196" s="228"/>
      <c r="BJB196" s="228"/>
      <c r="BJC196" s="228"/>
      <c r="BJD196" s="228"/>
      <c r="BJE196" s="228"/>
      <c r="BJF196" s="228"/>
      <c r="BJG196" s="228"/>
      <c r="BJH196" s="228"/>
      <c r="BJI196" s="228"/>
      <c r="BJJ196" s="228"/>
      <c r="BJK196" s="228"/>
      <c r="BJL196" s="228"/>
      <c r="BJM196" s="228"/>
      <c r="BJN196" s="228"/>
      <c r="BJO196" s="228"/>
      <c r="BJP196" s="228"/>
      <c r="BJQ196" s="228"/>
      <c r="BJR196" s="228"/>
      <c r="BJS196" s="228"/>
      <c r="BJT196" s="228"/>
      <c r="BJU196" s="228"/>
      <c r="BJV196" s="228"/>
      <c r="BJW196" s="228"/>
      <c r="BJX196" s="228"/>
      <c r="BJY196" s="228"/>
      <c r="BJZ196" s="228"/>
      <c r="BKA196" s="228"/>
      <c r="BKB196" s="228"/>
      <c r="BKC196" s="228"/>
      <c r="BKD196" s="228"/>
      <c r="BKE196" s="228"/>
      <c r="BKF196" s="228"/>
      <c r="BKG196" s="228"/>
      <c r="BKH196" s="228"/>
      <c r="BKI196" s="228"/>
      <c r="BKJ196" s="228"/>
      <c r="BKK196" s="228"/>
      <c r="BKL196" s="228"/>
      <c r="BKM196" s="228"/>
      <c r="BKN196" s="228"/>
      <c r="BKO196" s="228"/>
      <c r="BKP196" s="228"/>
      <c r="BKQ196" s="228"/>
      <c r="BKR196" s="228"/>
      <c r="BKS196" s="228"/>
      <c r="BKT196" s="228"/>
      <c r="BKU196" s="228"/>
      <c r="BKV196" s="228"/>
      <c r="BKW196" s="228"/>
      <c r="BKX196" s="228"/>
      <c r="BKY196" s="228"/>
      <c r="BKZ196" s="228"/>
      <c r="BLA196" s="228"/>
      <c r="BLB196" s="228"/>
      <c r="BLC196" s="228"/>
      <c r="BLD196" s="228"/>
      <c r="BLE196" s="228"/>
      <c r="BLF196" s="228"/>
      <c r="BLG196" s="228"/>
      <c r="BLH196" s="228"/>
      <c r="BLI196" s="228"/>
      <c r="BLJ196" s="228"/>
      <c r="BLK196" s="228"/>
      <c r="BLL196" s="228"/>
      <c r="BLM196" s="228"/>
      <c r="BLN196" s="228"/>
      <c r="BLO196" s="228"/>
      <c r="BLP196" s="228"/>
      <c r="BLQ196" s="228"/>
      <c r="BLR196" s="228"/>
      <c r="BLS196" s="228"/>
      <c r="BLT196" s="228"/>
      <c r="BLU196" s="228"/>
      <c r="BLV196" s="228"/>
      <c r="BLW196" s="228"/>
      <c r="BLX196" s="228"/>
      <c r="BLY196" s="228"/>
      <c r="BLZ196" s="228"/>
      <c r="BMA196" s="228"/>
      <c r="BMB196" s="228"/>
      <c r="BMC196" s="228"/>
      <c r="BMD196" s="228"/>
      <c r="BME196" s="228"/>
      <c r="BMF196" s="228"/>
      <c r="BMG196" s="228"/>
      <c r="BMH196" s="228"/>
      <c r="BMI196" s="228"/>
      <c r="BMJ196" s="228"/>
      <c r="BMK196" s="228"/>
      <c r="BML196" s="228"/>
      <c r="BMM196" s="228"/>
      <c r="BMN196" s="228"/>
      <c r="BMO196" s="228"/>
      <c r="BMP196" s="228"/>
      <c r="BMQ196" s="228"/>
      <c r="BMR196" s="228"/>
      <c r="BMS196" s="228"/>
      <c r="BMT196" s="228"/>
      <c r="BMU196" s="228"/>
      <c r="BMV196" s="228"/>
      <c r="BMW196" s="228"/>
      <c r="BMX196" s="228"/>
      <c r="BMY196" s="228"/>
      <c r="BMZ196" s="228"/>
      <c r="BNA196" s="228"/>
      <c r="BNB196" s="228"/>
      <c r="BNC196" s="228"/>
      <c r="BND196" s="228"/>
      <c r="BNE196" s="228"/>
      <c r="BNF196" s="228"/>
      <c r="BNG196" s="228"/>
      <c r="BNH196" s="228"/>
      <c r="BNI196" s="228"/>
      <c r="BNJ196" s="228"/>
      <c r="BNK196" s="228"/>
      <c r="BNL196" s="228"/>
    </row>
    <row r="197" spans="1:1728" s="178" customFormat="1" ht="15" hidden="1" customHeight="1" x14ac:dyDescent="0.25">
      <c r="A197" s="250">
        <v>196</v>
      </c>
      <c r="B197" s="234" t="s">
        <v>617</v>
      </c>
      <c r="C197" s="234" t="s">
        <v>239</v>
      </c>
      <c r="D197" s="233" t="s">
        <v>2328</v>
      </c>
      <c r="E197" s="234" t="s">
        <v>133</v>
      </c>
      <c r="F197" s="234" t="s">
        <v>304</v>
      </c>
      <c r="G197" s="234">
        <v>0</v>
      </c>
      <c r="H197" s="251">
        <v>251</v>
      </c>
      <c r="I197" s="251" t="s">
        <v>236</v>
      </c>
      <c r="J197" s="251">
        <v>2024</v>
      </c>
      <c r="K197" s="234" t="s">
        <v>604</v>
      </c>
      <c r="L197" s="252" t="s">
        <v>2329</v>
      </c>
      <c r="M197" s="285" t="s">
        <v>460</v>
      </c>
      <c r="N197" s="228"/>
      <c r="O197" s="228"/>
      <c r="P197" s="228"/>
      <c r="Q197" s="228"/>
      <c r="R197" s="228"/>
      <c r="S197" s="228"/>
      <c r="T197" s="228"/>
      <c r="U197" s="228"/>
      <c r="V197" s="228"/>
      <c r="W197" s="228"/>
      <c r="X197" s="228"/>
      <c r="Y197" s="228"/>
      <c r="Z197" s="228"/>
      <c r="AA197" s="228"/>
      <c r="AB197" s="228"/>
      <c r="AC197" s="228"/>
      <c r="AD197" s="228"/>
      <c r="AE197" s="228"/>
      <c r="AF197" s="228"/>
      <c r="AG197" s="228"/>
      <c r="AH197" s="228"/>
      <c r="AI197" s="228"/>
      <c r="AJ197" s="228"/>
      <c r="AK197" s="228"/>
      <c r="AL197" s="228"/>
      <c r="AM197" s="228"/>
      <c r="AN197" s="228"/>
      <c r="AO197" s="228"/>
      <c r="AP197" s="228"/>
      <c r="AQ197" s="228"/>
      <c r="AR197" s="228"/>
      <c r="AS197" s="228"/>
      <c r="AT197" s="228"/>
      <c r="AU197" s="228"/>
      <c r="AV197" s="228"/>
      <c r="AW197" s="228"/>
      <c r="AX197" s="228"/>
      <c r="AY197" s="228"/>
      <c r="AZ197" s="228"/>
      <c r="BA197" s="228"/>
      <c r="BB197" s="228"/>
      <c r="BC197" s="228"/>
      <c r="BD197" s="228"/>
      <c r="BE197" s="228"/>
      <c r="BF197" s="228"/>
      <c r="BG197" s="228"/>
      <c r="BH197" s="228"/>
      <c r="BI197" s="228"/>
      <c r="BJ197" s="228"/>
      <c r="BK197" s="228"/>
      <c r="BL197" s="228"/>
      <c r="BM197" s="228"/>
      <c r="BN197" s="228"/>
      <c r="BO197" s="228"/>
      <c r="BP197" s="228"/>
      <c r="BQ197" s="228"/>
      <c r="BR197" s="228"/>
      <c r="BS197" s="228"/>
      <c r="BT197" s="228"/>
      <c r="BU197" s="228"/>
      <c r="BV197" s="228"/>
      <c r="BW197" s="228"/>
      <c r="BX197" s="228"/>
      <c r="BY197" s="228"/>
      <c r="BZ197" s="228"/>
      <c r="CA197" s="228"/>
      <c r="CB197" s="228"/>
      <c r="CC197" s="228"/>
      <c r="CD197" s="228"/>
      <c r="CE197" s="228"/>
      <c r="CF197" s="228"/>
      <c r="CG197" s="228"/>
      <c r="CH197" s="228"/>
      <c r="CI197" s="228"/>
      <c r="CJ197" s="228"/>
      <c r="CK197" s="228"/>
      <c r="CL197" s="228"/>
      <c r="CM197" s="228"/>
      <c r="CN197" s="228"/>
      <c r="CO197" s="228"/>
      <c r="CP197" s="228"/>
      <c r="CQ197" s="228"/>
      <c r="CR197" s="228"/>
      <c r="CS197" s="228"/>
      <c r="CT197" s="228"/>
      <c r="CU197" s="228"/>
      <c r="CV197" s="228"/>
      <c r="CW197" s="228"/>
      <c r="CX197" s="228"/>
      <c r="CY197" s="228"/>
      <c r="CZ197" s="228"/>
      <c r="DA197" s="228"/>
      <c r="DB197" s="228"/>
      <c r="DC197" s="228"/>
      <c r="DD197" s="228"/>
      <c r="DE197" s="228"/>
      <c r="DF197" s="228"/>
      <c r="DG197" s="228"/>
      <c r="DH197" s="228"/>
      <c r="DI197" s="228"/>
      <c r="DJ197" s="228"/>
      <c r="DK197" s="228"/>
      <c r="DL197" s="228"/>
      <c r="DM197" s="228"/>
      <c r="DN197" s="228"/>
      <c r="DO197" s="228"/>
      <c r="DP197" s="228"/>
      <c r="DQ197" s="228"/>
      <c r="DR197" s="228"/>
      <c r="DS197" s="228"/>
      <c r="DT197" s="228"/>
      <c r="DU197" s="228"/>
      <c r="DV197" s="228"/>
      <c r="DW197" s="228"/>
      <c r="DX197" s="228"/>
      <c r="DY197" s="228"/>
      <c r="DZ197" s="228"/>
      <c r="EA197" s="228"/>
      <c r="EB197" s="228"/>
      <c r="EC197" s="228"/>
      <c r="ED197" s="228"/>
      <c r="EE197" s="228"/>
      <c r="EF197" s="228"/>
      <c r="EG197" s="228"/>
      <c r="EH197" s="228"/>
      <c r="EI197" s="228"/>
      <c r="EJ197" s="228"/>
      <c r="EK197" s="228"/>
      <c r="EL197" s="228"/>
      <c r="EM197" s="228"/>
      <c r="EN197" s="228"/>
      <c r="EO197" s="228"/>
      <c r="EP197" s="228"/>
      <c r="EQ197" s="228"/>
      <c r="ER197" s="228"/>
      <c r="ES197" s="228"/>
      <c r="ET197" s="228"/>
      <c r="EU197" s="228"/>
      <c r="EV197" s="228"/>
      <c r="EW197" s="228"/>
      <c r="EX197" s="228"/>
      <c r="EY197" s="228"/>
      <c r="EZ197" s="228"/>
      <c r="FA197" s="228"/>
      <c r="FB197" s="228"/>
      <c r="FC197" s="228"/>
      <c r="FD197" s="228"/>
      <c r="FE197" s="228"/>
      <c r="FF197" s="228"/>
      <c r="FG197" s="228"/>
      <c r="FH197" s="228"/>
      <c r="FI197" s="228"/>
      <c r="FJ197" s="228"/>
      <c r="FK197" s="228"/>
      <c r="FL197" s="228"/>
      <c r="FM197" s="228"/>
      <c r="FN197" s="228"/>
      <c r="FO197" s="228"/>
      <c r="FP197" s="228"/>
      <c r="FQ197" s="228"/>
      <c r="FR197" s="228"/>
      <c r="FS197" s="228"/>
      <c r="FT197" s="228"/>
      <c r="FU197" s="228"/>
      <c r="FV197" s="228"/>
      <c r="FW197" s="228"/>
      <c r="FX197" s="228"/>
      <c r="FY197" s="228"/>
      <c r="FZ197" s="228"/>
      <c r="GA197" s="228"/>
      <c r="GB197" s="228"/>
      <c r="GC197" s="228"/>
      <c r="GD197" s="228"/>
      <c r="GE197" s="228"/>
      <c r="GF197" s="228"/>
      <c r="GG197" s="228"/>
      <c r="GH197" s="228"/>
      <c r="GI197" s="228"/>
      <c r="GJ197" s="228"/>
      <c r="GK197" s="228"/>
      <c r="GL197" s="228"/>
      <c r="GM197" s="228"/>
      <c r="GN197" s="228"/>
      <c r="GO197" s="228"/>
      <c r="GP197" s="228"/>
      <c r="GQ197" s="228"/>
      <c r="GR197" s="228"/>
      <c r="GS197" s="228"/>
      <c r="GT197" s="228"/>
      <c r="GU197" s="228"/>
      <c r="GV197" s="228"/>
      <c r="GW197" s="228"/>
      <c r="GX197" s="228"/>
      <c r="GY197" s="228"/>
      <c r="GZ197" s="228"/>
      <c r="HA197" s="228"/>
      <c r="HB197" s="228"/>
      <c r="HC197" s="228"/>
      <c r="HD197" s="228"/>
      <c r="HE197" s="228"/>
      <c r="HF197" s="228"/>
      <c r="HG197" s="228"/>
      <c r="HH197" s="228"/>
      <c r="HI197" s="228"/>
      <c r="HJ197" s="228"/>
      <c r="HK197" s="228"/>
      <c r="HL197" s="228"/>
      <c r="HM197" s="228"/>
      <c r="HN197" s="228"/>
      <c r="HO197" s="228"/>
      <c r="HP197" s="228"/>
      <c r="HQ197" s="228"/>
      <c r="HR197" s="228"/>
      <c r="HS197" s="228"/>
      <c r="HT197" s="228"/>
      <c r="HU197" s="228"/>
      <c r="HV197" s="228"/>
      <c r="HW197" s="228"/>
      <c r="HX197" s="228"/>
      <c r="HY197" s="228"/>
      <c r="HZ197" s="228"/>
      <c r="IA197" s="228"/>
      <c r="IB197" s="228"/>
      <c r="IC197" s="228"/>
      <c r="ID197" s="228"/>
      <c r="IE197" s="228"/>
      <c r="IF197" s="228"/>
      <c r="IG197" s="228"/>
      <c r="IH197" s="228"/>
      <c r="II197" s="228"/>
      <c r="IJ197" s="228"/>
      <c r="IK197" s="228"/>
      <c r="IL197" s="228"/>
      <c r="IM197" s="228"/>
      <c r="IN197" s="228"/>
      <c r="IO197" s="228"/>
      <c r="IP197" s="228"/>
      <c r="IQ197" s="228"/>
      <c r="IR197" s="228"/>
      <c r="IS197" s="228"/>
      <c r="IT197" s="228"/>
      <c r="IU197" s="228"/>
      <c r="IV197" s="228"/>
      <c r="IW197" s="228"/>
      <c r="IX197" s="228"/>
      <c r="IY197" s="228"/>
      <c r="IZ197" s="228"/>
      <c r="JA197" s="228"/>
      <c r="JB197" s="228"/>
      <c r="JC197" s="228"/>
      <c r="JD197" s="228"/>
      <c r="JE197" s="228"/>
      <c r="JF197" s="228"/>
      <c r="JG197" s="228"/>
      <c r="JH197" s="228"/>
      <c r="JI197" s="228"/>
      <c r="JJ197" s="228"/>
      <c r="JK197" s="228"/>
      <c r="JL197" s="228"/>
      <c r="JM197" s="228"/>
      <c r="JN197" s="228"/>
      <c r="JO197" s="228"/>
      <c r="JP197" s="228"/>
      <c r="JQ197" s="228"/>
      <c r="JR197" s="228"/>
      <c r="JS197" s="228"/>
      <c r="JT197" s="228"/>
      <c r="JU197" s="228"/>
      <c r="JV197" s="228"/>
      <c r="JW197" s="228"/>
      <c r="JX197" s="228"/>
      <c r="JY197" s="228"/>
      <c r="JZ197" s="228"/>
      <c r="KA197" s="228"/>
      <c r="KB197" s="228"/>
      <c r="KC197" s="228"/>
      <c r="KD197" s="228"/>
      <c r="KE197" s="228"/>
      <c r="KF197" s="228"/>
      <c r="KG197" s="228"/>
      <c r="KH197" s="228"/>
      <c r="KI197" s="228"/>
      <c r="KJ197" s="228"/>
      <c r="KK197" s="228"/>
      <c r="KL197" s="228"/>
      <c r="KM197" s="228"/>
      <c r="KN197" s="228"/>
      <c r="KO197" s="228"/>
      <c r="KP197" s="228"/>
      <c r="KQ197" s="228"/>
      <c r="KR197" s="228"/>
      <c r="KS197" s="228"/>
      <c r="KT197" s="228"/>
      <c r="KU197" s="228"/>
      <c r="KV197" s="228"/>
      <c r="KW197" s="228"/>
      <c r="KX197" s="228"/>
      <c r="KY197" s="228"/>
      <c r="KZ197" s="228"/>
      <c r="LA197" s="228"/>
      <c r="LB197" s="228"/>
      <c r="LC197" s="228"/>
      <c r="LD197" s="228"/>
      <c r="LE197" s="228"/>
      <c r="LF197" s="228"/>
      <c r="LG197" s="228"/>
      <c r="LH197" s="228"/>
      <c r="LI197" s="228"/>
      <c r="LJ197" s="228"/>
      <c r="LK197" s="228"/>
      <c r="LL197" s="228"/>
      <c r="LM197" s="228"/>
      <c r="LN197" s="228"/>
      <c r="LO197" s="228"/>
      <c r="LP197" s="228"/>
      <c r="LQ197" s="228"/>
      <c r="LR197" s="228"/>
      <c r="LS197" s="228"/>
      <c r="LT197" s="228"/>
      <c r="LU197" s="228"/>
      <c r="LV197" s="228"/>
      <c r="LW197" s="228"/>
      <c r="LX197" s="228"/>
      <c r="LY197" s="228"/>
      <c r="LZ197" s="228"/>
      <c r="MA197" s="228"/>
      <c r="MB197" s="228"/>
      <c r="MC197" s="228"/>
      <c r="MD197" s="228"/>
      <c r="ME197" s="228"/>
      <c r="MF197" s="228"/>
      <c r="MG197" s="228"/>
      <c r="MH197" s="228"/>
      <c r="MI197" s="228"/>
      <c r="MJ197" s="228"/>
      <c r="MK197" s="228"/>
      <c r="ML197" s="228"/>
      <c r="MM197" s="228"/>
      <c r="MN197" s="228"/>
      <c r="MO197" s="228"/>
      <c r="MP197" s="228"/>
      <c r="MQ197" s="228"/>
      <c r="MR197" s="228"/>
      <c r="MS197" s="228"/>
      <c r="MT197" s="228"/>
      <c r="MU197" s="228"/>
      <c r="MV197" s="228"/>
      <c r="MW197" s="228"/>
      <c r="MX197" s="228"/>
      <c r="MY197" s="228"/>
      <c r="MZ197" s="228"/>
      <c r="NA197" s="228"/>
      <c r="NB197" s="228"/>
      <c r="NC197" s="228"/>
      <c r="ND197" s="228"/>
      <c r="NE197" s="228"/>
      <c r="NF197" s="228"/>
      <c r="NG197" s="228"/>
      <c r="NH197" s="228"/>
      <c r="NI197" s="228"/>
      <c r="NJ197" s="228"/>
      <c r="NK197" s="228"/>
      <c r="NL197" s="228"/>
      <c r="NM197" s="228"/>
      <c r="NN197" s="228"/>
      <c r="NO197" s="228"/>
      <c r="NP197" s="228"/>
      <c r="NQ197" s="228"/>
      <c r="NR197" s="228"/>
      <c r="NS197" s="228"/>
      <c r="NT197" s="228"/>
      <c r="NU197" s="228"/>
      <c r="NV197" s="228"/>
      <c r="NW197" s="228"/>
      <c r="NX197" s="228"/>
      <c r="NY197" s="228"/>
      <c r="NZ197" s="228"/>
      <c r="OA197" s="228"/>
      <c r="OB197" s="228"/>
      <c r="OC197" s="228"/>
      <c r="OD197" s="228"/>
      <c r="OE197" s="228"/>
      <c r="OF197" s="228"/>
      <c r="OG197" s="228"/>
      <c r="OH197" s="228"/>
      <c r="OI197" s="228"/>
      <c r="OJ197" s="228"/>
      <c r="OK197" s="228"/>
      <c r="OL197" s="228"/>
      <c r="OM197" s="228"/>
      <c r="ON197" s="228"/>
      <c r="OO197" s="228"/>
      <c r="OP197" s="228"/>
      <c r="OQ197" s="228"/>
      <c r="OR197" s="228"/>
      <c r="OS197" s="228"/>
      <c r="OT197" s="228"/>
      <c r="OU197" s="228"/>
      <c r="OV197" s="228"/>
      <c r="OW197" s="228"/>
      <c r="OX197" s="228"/>
      <c r="OY197" s="228"/>
      <c r="OZ197" s="228"/>
      <c r="PA197" s="228"/>
      <c r="PB197" s="228"/>
      <c r="PC197" s="228"/>
      <c r="PD197" s="228"/>
      <c r="PE197" s="228"/>
      <c r="PF197" s="228"/>
      <c r="PG197" s="228"/>
      <c r="PH197" s="228"/>
      <c r="PI197" s="228"/>
      <c r="PJ197" s="228"/>
      <c r="PK197" s="228"/>
      <c r="PL197" s="228"/>
      <c r="PM197" s="228"/>
      <c r="PN197" s="228"/>
      <c r="PO197" s="228"/>
      <c r="PP197" s="228"/>
      <c r="PQ197" s="228"/>
      <c r="PR197" s="228"/>
      <c r="PS197" s="228"/>
      <c r="PT197" s="228"/>
      <c r="PU197" s="228"/>
      <c r="PV197" s="228"/>
      <c r="PW197" s="228"/>
      <c r="PX197" s="228"/>
      <c r="PY197" s="228"/>
      <c r="PZ197" s="228"/>
      <c r="QA197" s="228"/>
      <c r="QB197" s="228"/>
      <c r="QC197" s="228"/>
      <c r="QD197" s="228"/>
      <c r="QE197" s="228"/>
      <c r="QF197" s="228"/>
      <c r="QG197" s="228"/>
      <c r="QH197" s="228"/>
      <c r="QI197" s="228"/>
      <c r="QJ197" s="228"/>
      <c r="QK197" s="228"/>
      <c r="QL197" s="228"/>
      <c r="QM197" s="228"/>
      <c r="QN197" s="228"/>
      <c r="QO197" s="228"/>
      <c r="QP197" s="228"/>
      <c r="QQ197" s="228"/>
      <c r="QR197" s="228"/>
      <c r="QS197" s="228"/>
      <c r="QT197" s="228"/>
      <c r="QU197" s="228"/>
      <c r="QV197" s="228"/>
      <c r="QW197" s="228"/>
      <c r="QX197" s="228"/>
      <c r="QY197" s="228"/>
      <c r="QZ197" s="228"/>
      <c r="RA197" s="228"/>
      <c r="RB197" s="228"/>
      <c r="RC197" s="228"/>
      <c r="RD197" s="228"/>
      <c r="RE197" s="228"/>
      <c r="RF197" s="228"/>
      <c r="RG197" s="228"/>
      <c r="RH197" s="228"/>
      <c r="RI197" s="228"/>
      <c r="RJ197" s="228"/>
      <c r="RK197" s="228"/>
      <c r="RL197" s="228"/>
      <c r="RM197" s="228"/>
      <c r="RN197" s="228"/>
      <c r="RO197" s="228"/>
      <c r="RP197" s="228"/>
      <c r="RQ197" s="228"/>
      <c r="RR197" s="228"/>
      <c r="RS197" s="228"/>
      <c r="RT197" s="228"/>
      <c r="RU197" s="228"/>
      <c r="RV197" s="228"/>
      <c r="RW197" s="228"/>
      <c r="RX197" s="228"/>
      <c r="RY197" s="228"/>
      <c r="RZ197" s="228"/>
      <c r="SA197" s="228"/>
      <c r="SB197" s="228"/>
      <c r="SC197" s="228"/>
      <c r="SD197" s="228"/>
      <c r="SE197" s="228"/>
      <c r="SF197" s="228"/>
      <c r="SG197" s="228"/>
      <c r="SH197" s="228"/>
      <c r="SI197" s="228"/>
      <c r="SJ197" s="228"/>
      <c r="SK197" s="228"/>
      <c r="SL197" s="228"/>
      <c r="SM197" s="228"/>
      <c r="SN197" s="228"/>
      <c r="SO197" s="228"/>
      <c r="SP197" s="228"/>
      <c r="SQ197" s="228"/>
      <c r="SR197" s="228"/>
      <c r="SS197" s="228"/>
      <c r="ST197" s="228"/>
      <c r="SU197" s="228"/>
      <c r="SV197" s="228"/>
      <c r="SW197" s="228"/>
      <c r="SX197" s="228"/>
      <c r="SY197" s="228"/>
      <c r="SZ197" s="228"/>
      <c r="TA197" s="228"/>
      <c r="TB197" s="228"/>
      <c r="TC197" s="228"/>
      <c r="TD197" s="228"/>
      <c r="TE197" s="228"/>
      <c r="TF197" s="228"/>
      <c r="TG197" s="228"/>
      <c r="TH197" s="228"/>
      <c r="TI197" s="228"/>
      <c r="TJ197" s="228"/>
      <c r="TK197" s="228"/>
      <c r="TL197" s="228"/>
      <c r="TM197" s="228"/>
      <c r="TN197" s="228"/>
      <c r="TO197" s="228"/>
      <c r="TP197" s="228"/>
      <c r="TQ197" s="228"/>
      <c r="TR197" s="228"/>
      <c r="TS197" s="228"/>
      <c r="TT197" s="228"/>
      <c r="TU197" s="228"/>
      <c r="TV197" s="228"/>
      <c r="TW197" s="228"/>
      <c r="TX197" s="228"/>
      <c r="TY197" s="228"/>
      <c r="TZ197" s="228"/>
      <c r="UA197" s="228"/>
      <c r="UB197" s="228"/>
      <c r="UC197" s="228"/>
      <c r="UD197" s="228"/>
      <c r="UE197" s="228"/>
      <c r="UF197" s="228"/>
      <c r="UG197" s="228"/>
      <c r="UH197" s="228"/>
      <c r="UI197" s="228"/>
      <c r="UJ197" s="228"/>
      <c r="UK197" s="228"/>
      <c r="UL197" s="228"/>
      <c r="UM197" s="228"/>
      <c r="UN197" s="228"/>
      <c r="UO197" s="228"/>
      <c r="UP197" s="228"/>
      <c r="UQ197" s="228"/>
      <c r="UR197" s="228"/>
      <c r="US197" s="228"/>
      <c r="UT197" s="228"/>
      <c r="UU197" s="228"/>
      <c r="UV197" s="228"/>
      <c r="UW197" s="228"/>
      <c r="UX197" s="228"/>
      <c r="UY197" s="228"/>
      <c r="UZ197" s="228"/>
      <c r="VA197" s="228"/>
      <c r="VB197" s="228"/>
      <c r="VC197" s="228"/>
      <c r="VD197" s="228"/>
      <c r="VE197" s="228"/>
      <c r="VF197" s="228"/>
      <c r="VG197" s="228"/>
      <c r="VH197" s="228"/>
      <c r="VI197" s="228"/>
      <c r="VJ197" s="228"/>
      <c r="VK197" s="228"/>
      <c r="VL197" s="228"/>
      <c r="VM197" s="228"/>
      <c r="VN197" s="228"/>
      <c r="VO197" s="228"/>
      <c r="VP197" s="228"/>
      <c r="VQ197" s="228"/>
      <c r="VR197" s="228"/>
      <c r="VS197" s="228"/>
      <c r="VT197" s="228"/>
      <c r="VU197" s="228"/>
      <c r="VV197" s="228"/>
      <c r="VW197" s="228"/>
      <c r="VX197" s="228"/>
      <c r="VY197" s="228"/>
      <c r="VZ197" s="228"/>
      <c r="WA197" s="228"/>
      <c r="WB197" s="228"/>
      <c r="WC197" s="228"/>
      <c r="WD197" s="228"/>
      <c r="WE197" s="228"/>
      <c r="WF197" s="228"/>
      <c r="WG197" s="228"/>
      <c r="WH197" s="228"/>
      <c r="WI197" s="228"/>
      <c r="WJ197" s="228"/>
      <c r="WK197" s="228"/>
      <c r="WL197" s="228"/>
      <c r="WM197" s="228"/>
      <c r="WN197" s="228"/>
      <c r="WO197" s="228"/>
      <c r="WP197" s="228"/>
      <c r="WQ197" s="228"/>
      <c r="WR197" s="228"/>
      <c r="WS197" s="228"/>
      <c r="WT197" s="228"/>
      <c r="WU197" s="228"/>
      <c r="WV197" s="228"/>
      <c r="WW197" s="228"/>
      <c r="WX197" s="228"/>
      <c r="WY197" s="228"/>
      <c r="WZ197" s="228"/>
      <c r="XA197" s="228"/>
      <c r="XB197" s="228"/>
      <c r="XC197" s="228"/>
      <c r="XD197" s="228"/>
      <c r="XE197" s="228"/>
      <c r="XF197" s="228"/>
      <c r="XG197" s="228"/>
      <c r="XH197" s="228"/>
      <c r="XI197" s="228"/>
      <c r="XJ197" s="228"/>
      <c r="XK197" s="228"/>
      <c r="XL197" s="228"/>
      <c r="XM197" s="228"/>
      <c r="XN197" s="228"/>
      <c r="XO197" s="228"/>
      <c r="XP197" s="228"/>
      <c r="XQ197" s="228"/>
      <c r="XR197" s="228"/>
      <c r="XS197" s="228"/>
      <c r="XT197" s="228"/>
      <c r="XU197" s="228"/>
      <c r="XV197" s="228"/>
      <c r="XW197" s="228"/>
      <c r="XX197" s="228"/>
      <c r="XY197" s="228"/>
      <c r="XZ197" s="228"/>
      <c r="YA197" s="228"/>
      <c r="YB197" s="228"/>
      <c r="YC197" s="228"/>
      <c r="YD197" s="228"/>
      <c r="YE197" s="228"/>
      <c r="YF197" s="228"/>
      <c r="YG197" s="228"/>
      <c r="YH197" s="228"/>
      <c r="YI197" s="228"/>
      <c r="YJ197" s="228"/>
      <c r="YK197" s="228"/>
      <c r="YL197" s="228"/>
      <c r="YM197" s="228"/>
      <c r="YN197" s="228"/>
      <c r="YO197" s="228"/>
      <c r="YP197" s="228"/>
      <c r="YQ197" s="228"/>
      <c r="YR197" s="228"/>
      <c r="YS197" s="228"/>
      <c r="YT197" s="228"/>
      <c r="YU197" s="228"/>
      <c r="YV197" s="228"/>
      <c r="YW197" s="228"/>
      <c r="YX197" s="228"/>
      <c r="YY197" s="228"/>
      <c r="YZ197" s="228"/>
      <c r="ZA197" s="228"/>
      <c r="ZB197" s="228"/>
      <c r="ZC197" s="228"/>
      <c r="ZD197" s="228"/>
      <c r="ZE197" s="228"/>
      <c r="ZF197" s="228"/>
      <c r="ZG197" s="228"/>
      <c r="ZH197" s="228"/>
      <c r="ZI197" s="228"/>
      <c r="ZJ197" s="228"/>
      <c r="ZK197" s="228"/>
      <c r="ZL197" s="228"/>
      <c r="ZM197" s="228"/>
      <c r="ZN197" s="228"/>
      <c r="ZO197" s="228"/>
      <c r="ZP197" s="228"/>
      <c r="ZQ197" s="228"/>
      <c r="ZR197" s="228"/>
      <c r="ZS197" s="228"/>
      <c r="ZT197" s="228"/>
      <c r="ZU197" s="228"/>
      <c r="ZV197" s="228"/>
      <c r="ZW197" s="228"/>
      <c r="ZX197" s="228"/>
      <c r="ZY197" s="228"/>
      <c r="ZZ197" s="228"/>
      <c r="AAA197" s="228"/>
      <c r="AAB197" s="228"/>
      <c r="AAC197" s="228"/>
      <c r="AAD197" s="228"/>
      <c r="AAE197" s="228"/>
      <c r="AAF197" s="228"/>
      <c r="AAG197" s="228"/>
      <c r="AAH197" s="228"/>
      <c r="AAI197" s="228"/>
      <c r="AAJ197" s="228"/>
      <c r="AAK197" s="228"/>
      <c r="AAL197" s="228"/>
      <c r="AAM197" s="228"/>
      <c r="AAN197" s="228"/>
      <c r="AAO197" s="228"/>
      <c r="AAP197" s="228"/>
      <c r="AAQ197" s="228"/>
      <c r="AAR197" s="228"/>
      <c r="AAS197" s="228"/>
      <c r="AAT197" s="228"/>
      <c r="AAU197" s="228"/>
      <c r="AAV197" s="228"/>
      <c r="AAW197" s="228"/>
      <c r="AAX197" s="228"/>
      <c r="AAY197" s="228"/>
      <c r="AAZ197" s="228"/>
      <c r="ABA197" s="228"/>
      <c r="ABB197" s="228"/>
      <c r="ABC197" s="228"/>
      <c r="ABD197" s="228"/>
      <c r="ABE197" s="228"/>
      <c r="ABF197" s="228"/>
      <c r="ABG197" s="228"/>
      <c r="ABH197" s="228"/>
      <c r="ABI197" s="228"/>
      <c r="ABJ197" s="228"/>
      <c r="ABK197" s="228"/>
      <c r="ABL197" s="228"/>
      <c r="ABM197" s="228"/>
      <c r="ABN197" s="228"/>
      <c r="ABO197" s="228"/>
      <c r="ABP197" s="228"/>
      <c r="ABQ197" s="228"/>
      <c r="ABR197" s="228"/>
      <c r="ABS197" s="228"/>
      <c r="ABT197" s="228"/>
      <c r="ABU197" s="228"/>
      <c r="ABV197" s="228"/>
      <c r="ABW197" s="228"/>
      <c r="ABX197" s="228"/>
      <c r="ABY197" s="228"/>
      <c r="ABZ197" s="228"/>
      <c r="ACA197" s="228"/>
      <c r="ACB197" s="228"/>
      <c r="ACC197" s="228"/>
      <c r="ACD197" s="228"/>
      <c r="ACE197" s="228"/>
      <c r="ACF197" s="228"/>
      <c r="ACG197" s="228"/>
      <c r="ACH197" s="228"/>
      <c r="ACI197" s="228"/>
      <c r="ACJ197" s="228"/>
      <c r="ACK197" s="228"/>
      <c r="ACL197" s="228"/>
      <c r="ACM197" s="228"/>
      <c r="ACN197" s="228"/>
      <c r="ACO197" s="228"/>
      <c r="ACP197" s="228"/>
      <c r="ACQ197" s="228"/>
      <c r="ACR197" s="228"/>
      <c r="ACS197" s="228"/>
      <c r="ACT197" s="228"/>
      <c r="ACU197" s="228"/>
      <c r="ACV197" s="228"/>
      <c r="ACW197" s="228"/>
      <c r="ACX197" s="228"/>
      <c r="ACY197" s="228"/>
      <c r="ACZ197" s="228"/>
      <c r="ADA197" s="228"/>
      <c r="ADB197" s="228"/>
      <c r="ADC197" s="228"/>
      <c r="ADD197" s="228"/>
      <c r="ADE197" s="228"/>
      <c r="ADF197" s="228"/>
      <c r="ADG197" s="228"/>
      <c r="ADH197" s="228"/>
      <c r="ADI197" s="228"/>
      <c r="ADJ197" s="228"/>
      <c r="ADK197" s="228"/>
      <c r="ADL197" s="228"/>
      <c r="ADM197" s="228"/>
      <c r="ADN197" s="228"/>
      <c r="ADO197" s="228"/>
      <c r="ADP197" s="228"/>
      <c r="ADQ197" s="228"/>
      <c r="ADR197" s="228"/>
      <c r="ADS197" s="228"/>
      <c r="ADT197" s="228"/>
      <c r="ADU197" s="228"/>
      <c r="ADV197" s="228"/>
      <c r="ADW197" s="228"/>
      <c r="ADX197" s="228"/>
      <c r="ADY197" s="228"/>
      <c r="ADZ197" s="228"/>
      <c r="AEA197" s="228"/>
      <c r="AEB197" s="228"/>
      <c r="AEC197" s="228"/>
      <c r="AED197" s="228"/>
      <c r="AEE197" s="228"/>
      <c r="AEF197" s="228"/>
      <c r="AEG197" s="228"/>
      <c r="AEH197" s="228"/>
      <c r="AEI197" s="228"/>
      <c r="AEJ197" s="228"/>
      <c r="AEK197" s="228"/>
      <c r="AEL197" s="228"/>
      <c r="AEM197" s="228"/>
      <c r="AEN197" s="228"/>
      <c r="AEO197" s="228"/>
      <c r="AEP197" s="228"/>
      <c r="AEQ197" s="228"/>
      <c r="AER197" s="228"/>
      <c r="AES197" s="228"/>
      <c r="AET197" s="228"/>
      <c r="AEU197" s="228"/>
      <c r="AEV197" s="228"/>
      <c r="AEW197" s="228"/>
      <c r="AEX197" s="228"/>
      <c r="AEY197" s="228"/>
      <c r="AEZ197" s="228"/>
      <c r="AFA197" s="228"/>
      <c r="AFB197" s="228"/>
      <c r="AFC197" s="228"/>
      <c r="AFD197" s="228"/>
      <c r="AFE197" s="228"/>
      <c r="AFF197" s="228"/>
      <c r="AFG197" s="228"/>
      <c r="AFH197" s="228"/>
      <c r="AFI197" s="228"/>
      <c r="AFJ197" s="228"/>
      <c r="AFK197" s="228"/>
      <c r="AFL197" s="228"/>
      <c r="AFM197" s="228"/>
      <c r="AFN197" s="228"/>
      <c r="AFO197" s="228"/>
      <c r="AFP197" s="228"/>
      <c r="AFQ197" s="228"/>
      <c r="AFR197" s="228"/>
      <c r="AFS197" s="228"/>
      <c r="AFT197" s="228"/>
      <c r="AFU197" s="228"/>
      <c r="AFV197" s="228"/>
      <c r="AFW197" s="228"/>
      <c r="AFX197" s="228"/>
      <c r="AFY197" s="228"/>
      <c r="AFZ197" s="228"/>
      <c r="AGA197" s="228"/>
      <c r="AGB197" s="228"/>
      <c r="AGC197" s="228"/>
      <c r="AGD197" s="228"/>
      <c r="AGE197" s="228"/>
      <c r="AGF197" s="228"/>
      <c r="AGG197" s="228"/>
      <c r="AGH197" s="228"/>
      <c r="AGI197" s="228"/>
      <c r="AGJ197" s="228"/>
      <c r="AGK197" s="228"/>
      <c r="AGL197" s="228"/>
      <c r="AGM197" s="228"/>
      <c r="AGN197" s="228"/>
      <c r="AGO197" s="228"/>
      <c r="AGP197" s="228"/>
      <c r="AGQ197" s="228"/>
      <c r="AGR197" s="228"/>
      <c r="AGS197" s="228"/>
      <c r="AGT197" s="228"/>
      <c r="AGU197" s="228"/>
      <c r="AGV197" s="228"/>
      <c r="AGW197" s="228"/>
      <c r="AGX197" s="228"/>
      <c r="AGY197" s="228"/>
      <c r="AGZ197" s="228"/>
      <c r="AHA197" s="228"/>
      <c r="AHB197" s="228"/>
      <c r="AHC197" s="228"/>
      <c r="AHD197" s="228"/>
      <c r="AHE197" s="228"/>
      <c r="AHF197" s="228"/>
      <c r="AHG197" s="228"/>
      <c r="AHH197" s="228"/>
      <c r="AHI197" s="228"/>
      <c r="AHJ197" s="228"/>
      <c r="AHK197" s="228"/>
      <c r="AHL197" s="228"/>
      <c r="AHM197" s="228"/>
      <c r="AHN197" s="228"/>
      <c r="AHO197" s="228"/>
      <c r="AHP197" s="228"/>
      <c r="AHQ197" s="228"/>
      <c r="AHR197" s="228"/>
      <c r="AHS197" s="228"/>
      <c r="AHT197" s="228"/>
      <c r="AHU197" s="228"/>
      <c r="AHV197" s="228"/>
      <c r="AHW197" s="228"/>
      <c r="AHX197" s="228"/>
      <c r="AHY197" s="228"/>
      <c r="AHZ197" s="228"/>
      <c r="AIA197" s="228"/>
      <c r="AIB197" s="228"/>
      <c r="AIC197" s="228"/>
      <c r="AID197" s="228"/>
      <c r="AIE197" s="228"/>
      <c r="AIF197" s="228"/>
      <c r="AIG197" s="228"/>
      <c r="AIH197" s="228"/>
      <c r="AII197" s="228"/>
      <c r="AIJ197" s="228"/>
      <c r="AIK197" s="228"/>
      <c r="AIL197" s="228"/>
      <c r="AIM197" s="228"/>
      <c r="AIN197" s="228"/>
      <c r="AIO197" s="228"/>
      <c r="AIP197" s="228"/>
      <c r="AIQ197" s="228"/>
      <c r="AIR197" s="228"/>
      <c r="AIS197" s="228"/>
      <c r="AIT197" s="228"/>
      <c r="AIU197" s="228"/>
      <c r="AIV197" s="228"/>
      <c r="AIW197" s="228"/>
      <c r="AIX197" s="228"/>
      <c r="AIY197" s="228"/>
      <c r="AIZ197" s="228"/>
      <c r="AJA197" s="228"/>
      <c r="AJB197" s="228"/>
      <c r="AJC197" s="228"/>
      <c r="AJD197" s="228"/>
      <c r="AJE197" s="228"/>
      <c r="AJF197" s="228"/>
      <c r="AJG197" s="228"/>
      <c r="AJH197" s="228"/>
      <c r="AJI197" s="228"/>
      <c r="AJJ197" s="228"/>
      <c r="AJK197" s="228"/>
      <c r="AJL197" s="228"/>
      <c r="AJM197" s="228"/>
      <c r="AJN197" s="228"/>
      <c r="AJO197" s="228"/>
      <c r="AJP197" s="228"/>
      <c r="AJQ197" s="228"/>
      <c r="AJR197" s="228"/>
      <c r="AJS197" s="228"/>
      <c r="AJT197" s="228"/>
      <c r="AJU197" s="228"/>
      <c r="AJV197" s="228"/>
      <c r="AJW197" s="228"/>
      <c r="AJX197" s="228"/>
      <c r="AJY197" s="228"/>
      <c r="AJZ197" s="228"/>
      <c r="AKA197" s="228"/>
      <c r="AKB197" s="228"/>
      <c r="AKC197" s="228"/>
      <c r="AKD197" s="228"/>
      <c r="AKE197" s="228"/>
      <c r="AKF197" s="228"/>
      <c r="AKG197" s="228"/>
      <c r="AKH197" s="228"/>
      <c r="AKI197" s="228"/>
      <c r="AKJ197" s="228"/>
      <c r="AKK197" s="228"/>
      <c r="AKL197" s="228"/>
      <c r="AKM197" s="228"/>
      <c r="AKN197" s="228"/>
      <c r="AKO197" s="228"/>
      <c r="AKP197" s="228"/>
      <c r="AKQ197" s="228"/>
      <c r="AKR197" s="228"/>
      <c r="AKS197" s="228"/>
      <c r="AKT197" s="228"/>
      <c r="AKU197" s="228"/>
      <c r="AKV197" s="228"/>
      <c r="AKW197" s="228"/>
      <c r="AKX197" s="228"/>
      <c r="AKY197" s="228"/>
      <c r="AKZ197" s="228"/>
      <c r="ALA197" s="228"/>
      <c r="ALB197" s="228"/>
      <c r="ALC197" s="228"/>
      <c r="ALD197" s="228"/>
      <c r="ALE197" s="228"/>
      <c r="ALF197" s="228"/>
      <c r="ALG197" s="228"/>
      <c r="ALH197" s="228"/>
      <c r="ALI197" s="228"/>
      <c r="ALJ197" s="228"/>
      <c r="ALK197" s="228"/>
      <c r="ALL197" s="228"/>
      <c r="ALM197" s="228"/>
      <c r="ALN197" s="228"/>
      <c r="ALO197" s="228"/>
      <c r="ALP197" s="228"/>
      <c r="ALQ197" s="228"/>
      <c r="ALR197" s="228"/>
      <c r="ALS197" s="228"/>
      <c r="ALT197" s="228"/>
      <c r="ALU197" s="228"/>
      <c r="ALV197" s="228"/>
      <c r="ALW197" s="228"/>
      <c r="ALX197" s="228"/>
      <c r="ALY197" s="228"/>
      <c r="ALZ197" s="228"/>
      <c r="AMA197" s="228"/>
      <c r="AMB197" s="228"/>
      <c r="AMC197" s="228"/>
      <c r="AMD197" s="228"/>
      <c r="AME197" s="228"/>
      <c r="AMF197" s="228"/>
      <c r="AMG197" s="228"/>
      <c r="AMH197" s="228"/>
      <c r="AMI197" s="228"/>
      <c r="AMJ197" s="228"/>
      <c r="AMK197" s="228"/>
      <c r="AML197" s="228"/>
      <c r="AMM197" s="228"/>
      <c r="AMN197" s="228"/>
      <c r="AMO197" s="228"/>
      <c r="AMP197" s="228"/>
      <c r="AMQ197" s="228"/>
      <c r="AMR197" s="228"/>
      <c r="AMS197" s="228"/>
      <c r="AMT197" s="228"/>
      <c r="AMU197" s="228"/>
      <c r="AMV197" s="228"/>
      <c r="AMW197" s="228"/>
      <c r="AMX197" s="228"/>
      <c r="AMY197" s="228"/>
      <c r="AMZ197" s="228"/>
      <c r="ANA197" s="228"/>
      <c r="ANB197" s="228"/>
      <c r="ANC197" s="228"/>
      <c r="AND197" s="228"/>
      <c r="ANE197" s="228"/>
      <c r="ANF197" s="228"/>
      <c r="ANG197" s="228"/>
      <c r="ANH197" s="228"/>
      <c r="ANI197" s="228"/>
      <c r="ANJ197" s="228"/>
      <c r="ANK197" s="228"/>
      <c r="ANL197" s="228"/>
      <c r="ANM197" s="228"/>
      <c r="ANN197" s="228"/>
      <c r="ANO197" s="228"/>
      <c r="ANP197" s="228"/>
      <c r="ANQ197" s="228"/>
      <c r="ANR197" s="228"/>
      <c r="ANS197" s="228"/>
      <c r="ANT197" s="228"/>
      <c r="ANU197" s="228"/>
      <c r="ANV197" s="228"/>
      <c r="ANW197" s="228"/>
      <c r="ANX197" s="228"/>
      <c r="ANY197" s="228"/>
      <c r="ANZ197" s="228"/>
      <c r="AOA197" s="228"/>
      <c r="AOB197" s="228"/>
      <c r="AOC197" s="228"/>
      <c r="AOD197" s="228"/>
      <c r="AOE197" s="228"/>
      <c r="AOF197" s="228"/>
      <c r="AOG197" s="228"/>
      <c r="AOH197" s="228"/>
      <c r="AOI197" s="228"/>
      <c r="AOJ197" s="228"/>
      <c r="AOK197" s="228"/>
      <c r="AOL197" s="228"/>
      <c r="AOM197" s="228"/>
      <c r="AON197" s="228"/>
      <c r="AOO197" s="228"/>
      <c r="AOP197" s="228"/>
      <c r="AOQ197" s="228"/>
      <c r="AOR197" s="228"/>
      <c r="AOS197" s="228"/>
      <c r="AOT197" s="228"/>
      <c r="AOU197" s="228"/>
      <c r="AOV197" s="228"/>
      <c r="AOW197" s="228"/>
      <c r="AOX197" s="228"/>
      <c r="AOY197" s="228"/>
      <c r="AOZ197" s="228"/>
      <c r="APA197" s="228"/>
      <c r="APB197" s="228"/>
      <c r="APC197" s="228"/>
      <c r="APD197" s="228"/>
      <c r="APE197" s="228"/>
      <c r="APF197" s="228"/>
      <c r="APG197" s="228"/>
      <c r="APH197" s="228"/>
      <c r="API197" s="228"/>
      <c r="APJ197" s="228"/>
      <c r="APK197" s="228"/>
      <c r="APL197" s="228"/>
      <c r="APM197" s="228"/>
      <c r="APN197" s="228"/>
      <c r="APO197" s="228"/>
      <c r="APP197" s="228"/>
      <c r="APQ197" s="228"/>
      <c r="APR197" s="228"/>
      <c r="APS197" s="228"/>
      <c r="APT197" s="228"/>
      <c r="APU197" s="228"/>
      <c r="APV197" s="228"/>
      <c r="APW197" s="228"/>
      <c r="APX197" s="228"/>
      <c r="APY197" s="228"/>
      <c r="APZ197" s="228"/>
      <c r="AQA197" s="228"/>
      <c r="AQB197" s="228"/>
      <c r="AQC197" s="228"/>
      <c r="AQD197" s="228"/>
      <c r="AQE197" s="228"/>
      <c r="AQF197" s="228"/>
      <c r="AQG197" s="228"/>
      <c r="AQH197" s="228"/>
      <c r="AQI197" s="228"/>
      <c r="AQJ197" s="228"/>
      <c r="AQK197" s="228"/>
      <c r="AQL197" s="228"/>
      <c r="AQM197" s="228"/>
      <c r="AQN197" s="228"/>
      <c r="AQO197" s="228"/>
      <c r="AQP197" s="228"/>
      <c r="AQQ197" s="228"/>
      <c r="AQR197" s="228"/>
      <c r="AQS197" s="228"/>
      <c r="AQT197" s="228"/>
      <c r="AQU197" s="228"/>
      <c r="AQV197" s="228"/>
      <c r="AQW197" s="228"/>
      <c r="AQX197" s="228"/>
      <c r="AQY197" s="228"/>
      <c r="AQZ197" s="228"/>
      <c r="ARA197" s="228"/>
      <c r="ARB197" s="228"/>
      <c r="ARC197" s="228"/>
      <c r="ARD197" s="228"/>
      <c r="ARE197" s="228"/>
      <c r="ARF197" s="228"/>
      <c r="ARG197" s="228"/>
      <c r="ARH197" s="228"/>
      <c r="ARI197" s="228"/>
      <c r="ARJ197" s="228"/>
      <c r="ARK197" s="228"/>
      <c r="ARL197" s="228"/>
      <c r="ARM197" s="228"/>
      <c r="ARN197" s="228"/>
      <c r="ARO197" s="228"/>
      <c r="ARP197" s="228"/>
      <c r="ARQ197" s="228"/>
      <c r="ARR197" s="228"/>
      <c r="ARS197" s="228"/>
      <c r="ART197" s="228"/>
      <c r="ARU197" s="228"/>
      <c r="ARV197" s="228"/>
      <c r="ARW197" s="228"/>
      <c r="ARX197" s="228"/>
      <c r="ARY197" s="228"/>
      <c r="ARZ197" s="228"/>
      <c r="ASA197" s="228"/>
      <c r="ASB197" s="228"/>
      <c r="ASC197" s="228"/>
      <c r="ASD197" s="228"/>
      <c r="ASE197" s="228"/>
      <c r="ASF197" s="228"/>
      <c r="ASG197" s="228"/>
      <c r="ASH197" s="228"/>
      <c r="ASI197" s="228"/>
      <c r="ASJ197" s="228"/>
      <c r="ASK197" s="228"/>
      <c r="ASL197" s="228"/>
      <c r="ASM197" s="228"/>
      <c r="ASN197" s="228"/>
      <c r="ASO197" s="228"/>
      <c r="ASP197" s="228"/>
      <c r="ASQ197" s="228"/>
      <c r="ASR197" s="228"/>
      <c r="ASS197" s="228"/>
      <c r="AST197" s="228"/>
      <c r="ASU197" s="228"/>
      <c r="ASV197" s="228"/>
      <c r="ASW197" s="228"/>
      <c r="ASX197" s="228"/>
      <c r="ASY197" s="228"/>
      <c r="ASZ197" s="228"/>
      <c r="ATA197" s="228"/>
      <c r="ATB197" s="228"/>
      <c r="ATC197" s="228"/>
      <c r="ATD197" s="228"/>
      <c r="ATE197" s="228"/>
      <c r="ATF197" s="228"/>
      <c r="ATG197" s="228"/>
      <c r="ATH197" s="228"/>
      <c r="ATI197" s="228"/>
      <c r="ATJ197" s="228"/>
      <c r="ATK197" s="228"/>
      <c r="ATL197" s="228"/>
      <c r="ATM197" s="228"/>
      <c r="ATN197" s="228"/>
      <c r="ATO197" s="228"/>
      <c r="ATP197" s="228"/>
      <c r="ATQ197" s="228"/>
      <c r="ATR197" s="228"/>
      <c r="ATS197" s="228"/>
      <c r="ATT197" s="228"/>
      <c r="ATU197" s="228"/>
      <c r="ATV197" s="228"/>
      <c r="ATW197" s="228"/>
      <c r="ATX197" s="228"/>
      <c r="ATY197" s="228"/>
      <c r="ATZ197" s="228"/>
      <c r="AUA197" s="228"/>
      <c r="AUB197" s="228"/>
      <c r="AUC197" s="228"/>
      <c r="AUD197" s="228"/>
      <c r="AUE197" s="228"/>
      <c r="AUF197" s="228"/>
      <c r="AUG197" s="228"/>
      <c r="AUH197" s="228"/>
      <c r="AUI197" s="228"/>
      <c r="AUJ197" s="228"/>
      <c r="AUK197" s="228"/>
      <c r="AUL197" s="228"/>
      <c r="AUM197" s="228"/>
      <c r="AUN197" s="228"/>
      <c r="AUO197" s="228"/>
      <c r="AUP197" s="228"/>
      <c r="AUQ197" s="228"/>
      <c r="AUR197" s="228"/>
      <c r="AUS197" s="228"/>
      <c r="AUT197" s="228"/>
      <c r="AUU197" s="228"/>
      <c r="AUV197" s="228"/>
      <c r="AUW197" s="228"/>
      <c r="AUX197" s="228"/>
      <c r="AUY197" s="228"/>
      <c r="AUZ197" s="228"/>
      <c r="AVA197" s="228"/>
      <c r="AVB197" s="228"/>
      <c r="AVC197" s="228"/>
      <c r="AVD197" s="228"/>
      <c r="AVE197" s="228"/>
      <c r="AVF197" s="228"/>
      <c r="AVG197" s="228"/>
      <c r="AVH197" s="228"/>
      <c r="AVI197" s="228"/>
      <c r="AVJ197" s="228"/>
      <c r="AVK197" s="228"/>
      <c r="AVL197" s="228"/>
      <c r="AVM197" s="228"/>
      <c r="AVN197" s="228"/>
      <c r="AVO197" s="228"/>
      <c r="AVP197" s="228"/>
      <c r="AVQ197" s="228"/>
      <c r="AVR197" s="228"/>
      <c r="AVS197" s="228"/>
      <c r="AVT197" s="228"/>
      <c r="AVU197" s="228"/>
      <c r="AVV197" s="228"/>
      <c r="AVW197" s="228"/>
      <c r="AVX197" s="228"/>
      <c r="AVY197" s="228"/>
      <c r="AVZ197" s="228"/>
      <c r="AWA197" s="228"/>
      <c r="AWB197" s="228"/>
      <c r="AWC197" s="228"/>
      <c r="AWD197" s="228"/>
      <c r="AWE197" s="228"/>
      <c r="AWF197" s="228"/>
      <c r="AWG197" s="228"/>
      <c r="AWH197" s="228"/>
      <c r="AWI197" s="228"/>
      <c r="AWJ197" s="228"/>
      <c r="AWK197" s="228"/>
      <c r="AWL197" s="228"/>
      <c r="AWM197" s="228"/>
      <c r="AWN197" s="228"/>
      <c r="AWO197" s="228"/>
      <c r="AWP197" s="228"/>
      <c r="AWQ197" s="228"/>
      <c r="AWR197" s="228"/>
      <c r="AWS197" s="228"/>
      <c r="AWT197" s="228"/>
      <c r="AWU197" s="228"/>
      <c r="AWV197" s="228"/>
      <c r="AWW197" s="228"/>
      <c r="AWX197" s="228"/>
      <c r="AWY197" s="228"/>
      <c r="AWZ197" s="228"/>
      <c r="AXA197" s="228"/>
      <c r="AXB197" s="228"/>
      <c r="AXC197" s="228"/>
      <c r="AXD197" s="228"/>
      <c r="AXE197" s="228"/>
      <c r="AXF197" s="228"/>
      <c r="AXG197" s="228"/>
      <c r="AXH197" s="228"/>
      <c r="AXI197" s="228"/>
      <c r="AXJ197" s="228"/>
      <c r="AXK197" s="228"/>
      <c r="AXL197" s="228"/>
      <c r="AXM197" s="228"/>
      <c r="AXN197" s="228"/>
      <c r="AXO197" s="228"/>
      <c r="AXP197" s="228"/>
      <c r="AXQ197" s="228"/>
      <c r="AXR197" s="228"/>
      <c r="AXS197" s="228"/>
      <c r="AXT197" s="228"/>
      <c r="AXU197" s="228"/>
      <c r="AXV197" s="228"/>
      <c r="AXW197" s="228"/>
      <c r="AXX197" s="228"/>
      <c r="AXY197" s="228"/>
      <c r="AXZ197" s="228"/>
      <c r="AYA197" s="228"/>
      <c r="AYB197" s="228"/>
      <c r="AYC197" s="228"/>
      <c r="AYD197" s="228"/>
      <c r="AYE197" s="228"/>
      <c r="AYF197" s="228"/>
      <c r="AYG197" s="228"/>
      <c r="AYH197" s="228"/>
      <c r="AYI197" s="228"/>
      <c r="AYJ197" s="228"/>
      <c r="AYK197" s="228"/>
      <c r="AYL197" s="228"/>
      <c r="AYM197" s="228"/>
      <c r="AYN197" s="228"/>
      <c r="AYO197" s="228"/>
      <c r="AYP197" s="228"/>
      <c r="AYQ197" s="228"/>
      <c r="AYR197" s="228"/>
      <c r="AYS197" s="228"/>
      <c r="AYT197" s="228"/>
      <c r="AYU197" s="228"/>
      <c r="AYV197" s="228"/>
      <c r="AYW197" s="228"/>
      <c r="AYX197" s="228"/>
      <c r="AYY197" s="228"/>
      <c r="AYZ197" s="228"/>
      <c r="AZA197" s="228"/>
      <c r="AZB197" s="228"/>
      <c r="AZC197" s="228"/>
      <c r="AZD197" s="228"/>
      <c r="AZE197" s="228"/>
      <c r="AZF197" s="228"/>
      <c r="AZG197" s="228"/>
      <c r="AZH197" s="228"/>
      <c r="AZI197" s="228"/>
      <c r="AZJ197" s="228"/>
      <c r="AZK197" s="228"/>
      <c r="AZL197" s="228"/>
      <c r="AZM197" s="228"/>
      <c r="AZN197" s="228"/>
      <c r="AZO197" s="228"/>
      <c r="AZP197" s="228"/>
      <c r="AZQ197" s="228"/>
      <c r="AZR197" s="228"/>
      <c r="AZS197" s="228"/>
      <c r="AZT197" s="228"/>
      <c r="AZU197" s="228"/>
      <c r="AZV197" s="228"/>
      <c r="AZW197" s="228"/>
      <c r="AZX197" s="228"/>
      <c r="AZY197" s="228"/>
      <c r="AZZ197" s="228"/>
      <c r="BAA197" s="228"/>
      <c r="BAB197" s="228"/>
      <c r="BAC197" s="228"/>
      <c r="BAD197" s="228"/>
      <c r="BAE197" s="228"/>
      <c r="BAF197" s="228"/>
      <c r="BAG197" s="228"/>
      <c r="BAH197" s="228"/>
      <c r="BAI197" s="228"/>
      <c r="BAJ197" s="228"/>
      <c r="BAK197" s="228"/>
      <c r="BAL197" s="228"/>
      <c r="BAM197" s="228"/>
      <c r="BAN197" s="228"/>
      <c r="BAO197" s="228"/>
      <c r="BAP197" s="228"/>
      <c r="BAQ197" s="228"/>
      <c r="BAR197" s="228"/>
      <c r="BAS197" s="228"/>
      <c r="BAT197" s="228"/>
      <c r="BAU197" s="228"/>
      <c r="BAV197" s="228"/>
      <c r="BAW197" s="228"/>
      <c r="BAX197" s="228"/>
      <c r="BAY197" s="228"/>
      <c r="BAZ197" s="228"/>
      <c r="BBA197" s="228"/>
      <c r="BBB197" s="228"/>
      <c r="BBC197" s="228"/>
      <c r="BBD197" s="228"/>
      <c r="BBE197" s="228"/>
      <c r="BBF197" s="228"/>
      <c r="BBG197" s="228"/>
      <c r="BBH197" s="228"/>
      <c r="BBI197" s="228"/>
      <c r="BBJ197" s="228"/>
      <c r="BBK197" s="228"/>
      <c r="BBL197" s="228"/>
      <c r="BBM197" s="228"/>
      <c r="BBN197" s="228"/>
      <c r="BBO197" s="228"/>
      <c r="BBP197" s="228"/>
      <c r="BBQ197" s="228"/>
      <c r="BBR197" s="228"/>
      <c r="BBS197" s="228"/>
      <c r="BBT197" s="228"/>
      <c r="BBU197" s="228"/>
      <c r="BBV197" s="228"/>
      <c r="BBW197" s="228"/>
      <c r="BBX197" s="228"/>
      <c r="BBY197" s="228"/>
      <c r="BBZ197" s="228"/>
      <c r="BCA197" s="228"/>
      <c r="BCB197" s="228"/>
      <c r="BCC197" s="228"/>
      <c r="BCD197" s="228"/>
      <c r="BCE197" s="228"/>
      <c r="BCF197" s="228"/>
      <c r="BCG197" s="228"/>
      <c r="BCH197" s="228"/>
      <c r="BCI197" s="228"/>
      <c r="BCJ197" s="228"/>
      <c r="BCK197" s="228"/>
      <c r="BCL197" s="228"/>
      <c r="BCM197" s="228"/>
      <c r="BCN197" s="228"/>
      <c r="BCO197" s="228"/>
      <c r="BCP197" s="228"/>
      <c r="BCQ197" s="228"/>
      <c r="BCR197" s="228"/>
      <c r="BCS197" s="228"/>
      <c r="BCT197" s="228"/>
      <c r="BCU197" s="228"/>
      <c r="BCV197" s="228"/>
      <c r="BCW197" s="228"/>
      <c r="BCX197" s="228"/>
      <c r="BCY197" s="228"/>
      <c r="BCZ197" s="228"/>
      <c r="BDA197" s="228"/>
      <c r="BDB197" s="228"/>
      <c r="BDC197" s="228"/>
      <c r="BDD197" s="228"/>
      <c r="BDE197" s="228"/>
      <c r="BDF197" s="228"/>
      <c r="BDG197" s="228"/>
      <c r="BDH197" s="228"/>
      <c r="BDI197" s="228"/>
      <c r="BDJ197" s="228"/>
      <c r="BDK197" s="228"/>
      <c r="BDL197" s="228"/>
      <c r="BDM197" s="228"/>
      <c r="BDN197" s="228"/>
      <c r="BDO197" s="228"/>
      <c r="BDP197" s="228"/>
      <c r="BDQ197" s="228"/>
      <c r="BDR197" s="228"/>
      <c r="BDS197" s="228"/>
      <c r="BDT197" s="228"/>
      <c r="BDU197" s="228"/>
      <c r="BDV197" s="228"/>
      <c r="BDW197" s="228"/>
      <c r="BDX197" s="228"/>
      <c r="BDY197" s="228"/>
      <c r="BDZ197" s="228"/>
      <c r="BEA197" s="228"/>
      <c r="BEB197" s="228"/>
      <c r="BEC197" s="228"/>
      <c r="BED197" s="228"/>
      <c r="BEE197" s="228"/>
      <c r="BEF197" s="228"/>
      <c r="BEG197" s="228"/>
      <c r="BEH197" s="228"/>
      <c r="BEI197" s="228"/>
      <c r="BEJ197" s="228"/>
      <c r="BEK197" s="228"/>
      <c r="BEL197" s="228"/>
      <c r="BEM197" s="228"/>
      <c r="BEN197" s="228"/>
      <c r="BEO197" s="228"/>
      <c r="BEP197" s="228"/>
      <c r="BEQ197" s="228"/>
      <c r="BER197" s="228"/>
      <c r="BES197" s="228"/>
      <c r="BET197" s="228"/>
      <c r="BEU197" s="228"/>
      <c r="BEV197" s="228"/>
      <c r="BEW197" s="228"/>
      <c r="BEX197" s="228"/>
      <c r="BEY197" s="228"/>
      <c r="BEZ197" s="228"/>
      <c r="BFA197" s="228"/>
      <c r="BFB197" s="228"/>
      <c r="BFC197" s="228"/>
      <c r="BFD197" s="228"/>
      <c r="BFE197" s="228"/>
      <c r="BFF197" s="228"/>
      <c r="BFG197" s="228"/>
      <c r="BFH197" s="228"/>
      <c r="BFI197" s="228"/>
      <c r="BFJ197" s="228"/>
      <c r="BFK197" s="228"/>
      <c r="BFL197" s="228"/>
      <c r="BFM197" s="228"/>
      <c r="BFN197" s="228"/>
      <c r="BFO197" s="228"/>
      <c r="BFP197" s="228"/>
      <c r="BFQ197" s="228"/>
      <c r="BFR197" s="228"/>
      <c r="BFS197" s="228"/>
      <c r="BFT197" s="228"/>
      <c r="BFU197" s="228"/>
      <c r="BFV197" s="228"/>
      <c r="BFW197" s="228"/>
      <c r="BFX197" s="228"/>
      <c r="BFY197" s="228"/>
      <c r="BFZ197" s="228"/>
      <c r="BGA197" s="228"/>
      <c r="BGB197" s="228"/>
      <c r="BGC197" s="228"/>
      <c r="BGD197" s="228"/>
      <c r="BGE197" s="228"/>
      <c r="BGF197" s="228"/>
      <c r="BGG197" s="228"/>
      <c r="BGH197" s="228"/>
      <c r="BGI197" s="228"/>
      <c r="BGJ197" s="228"/>
      <c r="BGK197" s="228"/>
      <c r="BGL197" s="228"/>
      <c r="BGM197" s="228"/>
      <c r="BGN197" s="228"/>
      <c r="BGO197" s="228"/>
      <c r="BGP197" s="228"/>
      <c r="BGQ197" s="228"/>
      <c r="BGR197" s="228"/>
      <c r="BGS197" s="228"/>
      <c r="BGT197" s="228"/>
      <c r="BGU197" s="228"/>
      <c r="BGV197" s="228"/>
      <c r="BGW197" s="228"/>
      <c r="BGX197" s="228"/>
      <c r="BGY197" s="228"/>
      <c r="BGZ197" s="228"/>
      <c r="BHA197" s="228"/>
      <c r="BHB197" s="228"/>
      <c r="BHC197" s="228"/>
      <c r="BHD197" s="228"/>
      <c r="BHE197" s="228"/>
      <c r="BHF197" s="228"/>
      <c r="BHG197" s="228"/>
      <c r="BHH197" s="228"/>
      <c r="BHI197" s="228"/>
      <c r="BHJ197" s="228"/>
      <c r="BHK197" s="228"/>
      <c r="BHL197" s="228"/>
      <c r="BHM197" s="228"/>
      <c r="BHN197" s="228"/>
      <c r="BHO197" s="228"/>
      <c r="BHP197" s="228"/>
      <c r="BHQ197" s="228"/>
      <c r="BHR197" s="228"/>
      <c r="BHS197" s="228"/>
      <c r="BHT197" s="228"/>
      <c r="BHU197" s="228"/>
      <c r="BHV197" s="228"/>
      <c r="BHW197" s="228"/>
      <c r="BHX197" s="228"/>
      <c r="BHY197" s="228"/>
      <c r="BHZ197" s="228"/>
      <c r="BIA197" s="228"/>
      <c r="BIB197" s="228"/>
      <c r="BIC197" s="228"/>
      <c r="BID197" s="228"/>
      <c r="BIE197" s="228"/>
      <c r="BIF197" s="228"/>
      <c r="BIG197" s="228"/>
      <c r="BIH197" s="228"/>
      <c r="BII197" s="228"/>
      <c r="BIJ197" s="228"/>
      <c r="BIK197" s="228"/>
      <c r="BIL197" s="228"/>
      <c r="BIM197" s="228"/>
      <c r="BIN197" s="228"/>
      <c r="BIO197" s="228"/>
      <c r="BIP197" s="228"/>
      <c r="BIQ197" s="228"/>
      <c r="BIR197" s="228"/>
      <c r="BIS197" s="228"/>
      <c r="BIT197" s="228"/>
      <c r="BIU197" s="228"/>
      <c r="BIV197" s="228"/>
      <c r="BIW197" s="228"/>
      <c r="BIX197" s="228"/>
      <c r="BIY197" s="228"/>
      <c r="BIZ197" s="228"/>
      <c r="BJA197" s="228"/>
      <c r="BJB197" s="228"/>
      <c r="BJC197" s="228"/>
      <c r="BJD197" s="228"/>
      <c r="BJE197" s="228"/>
      <c r="BJF197" s="228"/>
      <c r="BJG197" s="228"/>
      <c r="BJH197" s="228"/>
      <c r="BJI197" s="228"/>
      <c r="BJJ197" s="228"/>
      <c r="BJK197" s="228"/>
      <c r="BJL197" s="228"/>
      <c r="BJM197" s="228"/>
      <c r="BJN197" s="228"/>
      <c r="BJO197" s="228"/>
      <c r="BJP197" s="228"/>
      <c r="BJQ197" s="228"/>
      <c r="BJR197" s="228"/>
      <c r="BJS197" s="228"/>
      <c r="BJT197" s="228"/>
      <c r="BJU197" s="228"/>
      <c r="BJV197" s="228"/>
      <c r="BJW197" s="228"/>
      <c r="BJX197" s="228"/>
      <c r="BJY197" s="228"/>
      <c r="BJZ197" s="228"/>
      <c r="BKA197" s="228"/>
      <c r="BKB197" s="228"/>
      <c r="BKC197" s="228"/>
      <c r="BKD197" s="228"/>
      <c r="BKE197" s="228"/>
      <c r="BKF197" s="228"/>
      <c r="BKG197" s="228"/>
      <c r="BKH197" s="228"/>
      <c r="BKI197" s="228"/>
      <c r="BKJ197" s="228"/>
      <c r="BKK197" s="228"/>
      <c r="BKL197" s="228"/>
      <c r="BKM197" s="228"/>
      <c r="BKN197" s="228"/>
      <c r="BKO197" s="228"/>
      <c r="BKP197" s="228"/>
      <c r="BKQ197" s="228"/>
      <c r="BKR197" s="228"/>
      <c r="BKS197" s="228"/>
      <c r="BKT197" s="228"/>
      <c r="BKU197" s="228"/>
      <c r="BKV197" s="228"/>
      <c r="BKW197" s="228"/>
      <c r="BKX197" s="228"/>
      <c r="BKY197" s="228"/>
      <c r="BKZ197" s="228"/>
      <c r="BLA197" s="228"/>
      <c r="BLB197" s="228"/>
      <c r="BLC197" s="228"/>
      <c r="BLD197" s="228"/>
      <c r="BLE197" s="228"/>
      <c r="BLF197" s="228"/>
      <c r="BLG197" s="228"/>
      <c r="BLH197" s="228"/>
      <c r="BLI197" s="228"/>
      <c r="BLJ197" s="228"/>
      <c r="BLK197" s="228"/>
      <c r="BLL197" s="228"/>
      <c r="BLM197" s="228"/>
      <c r="BLN197" s="228"/>
      <c r="BLO197" s="228"/>
      <c r="BLP197" s="228"/>
      <c r="BLQ197" s="228"/>
      <c r="BLR197" s="228"/>
      <c r="BLS197" s="228"/>
      <c r="BLT197" s="228"/>
      <c r="BLU197" s="228"/>
      <c r="BLV197" s="228"/>
      <c r="BLW197" s="228"/>
      <c r="BLX197" s="228"/>
      <c r="BLY197" s="228"/>
      <c r="BLZ197" s="228"/>
      <c r="BMA197" s="228"/>
      <c r="BMB197" s="228"/>
      <c r="BMC197" s="228"/>
      <c r="BMD197" s="228"/>
      <c r="BME197" s="228"/>
      <c r="BMF197" s="228"/>
      <c r="BMG197" s="228"/>
      <c r="BMH197" s="228"/>
      <c r="BMI197" s="228"/>
      <c r="BMJ197" s="228"/>
      <c r="BMK197" s="228"/>
      <c r="BML197" s="228"/>
      <c r="BMM197" s="228"/>
      <c r="BMN197" s="228"/>
      <c r="BMO197" s="228"/>
      <c r="BMP197" s="228"/>
      <c r="BMQ197" s="228"/>
      <c r="BMR197" s="228"/>
      <c r="BMS197" s="228"/>
      <c r="BMT197" s="228"/>
      <c r="BMU197" s="228"/>
      <c r="BMV197" s="228"/>
      <c r="BMW197" s="228"/>
      <c r="BMX197" s="228"/>
      <c r="BMY197" s="228"/>
      <c r="BMZ197" s="228"/>
      <c r="BNA197" s="228"/>
      <c r="BNB197" s="228"/>
      <c r="BNC197" s="228"/>
      <c r="BND197" s="228"/>
      <c r="BNE197" s="228"/>
      <c r="BNF197" s="228"/>
      <c r="BNG197" s="228"/>
      <c r="BNH197" s="228"/>
      <c r="BNI197" s="228"/>
      <c r="BNJ197" s="228"/>
      <c r="BNK197" s="228"/>
      <c r="BNL197" s="228"/>
    </row>
    <row r="198" spans="1:1728" s="179" customFormat="1" ht="15.75" hidden="1" customHeight="1" x14ac:dyDescent="0.25">
      <c r="A198" s="238">
        <v>274</v>
      </c>
      <c r="B198" s="218" t="s">
        <v>2330</v>
      </c>
      <c r="C198" s="218" t="s">
        <v>233</v>
      </c>
      <c r="D198" s="233" t="s">
        <v>620</v>
      </c>
      <c r="E198" s="249" t="s">
        <v>2331</v>
      </c>
      <c r="F198" s="249"/>
      <c r="G198" s="249"/>
      <c r="H198" s="249"/>
      <c r="I198" s="237" t="s">
        <v>242</v>
      </c>
      <c r="J198" s="237">
        <v>2024</v>
      </c>
      <c r="K198" s="218" t="s">
        <v>604</v>
      </c>
      <c r="L198" s="249" t="s">
        <v>621</v>
      </c>
      <c r="M198" s="285" t="s">
        <v>460</v>
      </c>
      <c r="N198" s="285"/>
      <c r="O198" s="285"/>
      <c r="P198" s="285"/>
      <c r="Q198" s="285"/>
      <c r="R198" s="285"/>
      <c r="S198" s="285"/>
      <c r="T198" s="285"/>
      <c r="U198" s="285"/>
      <c r="V198" s="285"/>
      <c r="W198" s="285"/>
      <c r="X198" s="285"/>
      <c r="Y198" s="285"/>
      <c r="Z198" s="285"/>
      <c r="AA198" s="285"/>
      <c r="AB198" s="285"/>
      <c r="AC198" s="285"/>
      <c r="AD198" s="285"/>
      <c r="AE198" s="285"/>
      <c r="AF198" s="285"/>
      <c r="AG198" s="285"/>
      <c r="AH198" s="285"/>
      <c r="AI198" s="285"/>
      <c r="AJ198" s="285"/>
      <c r="AK198" s="285"/>
      <c r="AL198" s="285"/>
      <c r="AM198" s="285"/>
      <c r="AN198" s="285"/>
      <c r="AO198" s="285"/>
      <c r="AP198" s="285"/>
      <c r="AQ198" s="285"/>
      <c r="AR198" s="285"/>
      <c r="AS198" s="285"/>
      <c r="AT198" s="285"/>
      <c r="AU198" s="285"/>
      <c r="AV198" s="285"/>
      <c r="AW198" s="285"/>
      <c r="AX198" s="285"/>
      <c r="AY198" s="285"/>
      <c r="AZ198" s="285"/>
      <c r="BA198" s="285"/>
      <c r="BB198" s="285"/>
      <c r="BC198" s="285"/>
      <c r="BD198" s="285"/>
      <c r="BE198" s="285"/>
      <c r="BF198" s="285"/>
      <c r="BG198" s="285"/>
      <c r="BH198" s="285"/>
      <c r="BI198" s="285"/>
      <c r="BJ198" s="285"/>
      <c r="BK198" s="285"/>
      <c r="BL198" s="285"/>
      <c r="BM198" s="285"/>
      <c r="BN198" s="285"/>
      <c r="BO198" s="285"/>
      <c r="BP198" s="285"/>
      <c r="BQ198" s="285"/>
      <c r="BR198" s="285"/>
      <c r="BS198" s="285"/>
      <c r="BT198" s="285"/>
      <c r="BU198" s="285"/>
      <c r="BV198" s="285"/>
      <c r="BW198" s="285"/>
      <c r="BX198" s="285"/>
      <c r="BY198" s="285"/>
      <c r="BZ198" s="285"/>
      <c r="CA198" s="285"/>
      <c r="CB198" s="285"/>
      <c r="CC198" s="285"/>
      <c r="CD198" s="285"/>
      <c r="CE198" s="285"/>
      <c r="CF198" s="285"/>
      <c r="CG198" s="285"/>
      <c r="CH198" s="285"/>
      <c r="CI198" s="285"/>
      <c r="CJ198" s="285"/>
      <c r="CK198" s="285"/>
      <c r="CL198" s="285"/>
      <c r="CM198" s="285"/>
      <c r="CN198" s="285"/>
      <c r="CO198" s="286"/>
      <c r="CP198" s="287"/>
      <c r="CQ198" s="287"/>
      <c r="CR198" s="287"/>
      <c r="CS198" s="287"/>
      <c r="CT198" s="287"/>
      <c r="CU198" s="287"/>
      <c r="CV198" s="287"/>
      <c r="CW198" s="287"/>
      <c r="CX198" s="287"/>
      <c r="CY198" s="287"/>
      <c r="CZ198" s="287"/>
      <c r="DA198" s="287"/>
      <c r="DB198" s="287"/>
      <c r="DC198" s="287"/>
      <c r="DD198" s="287"/>
      <c r="DE198" s="287"/>
      <c r="DF198" s="287"/>
      <c r="DG198" s="287"/>
      <c r="DH198" s="287"/>
      <c r="DI198" s="287"/>
      <c r="DJ198" s="287"/>
      <c r="DK198" s="287"/>
      <c r="DL198" s="287"/>
      <c r="DM198" s="287"/>
      <c r="DN198" s="287"/>
      <c r="DO198" s="287"/>
      <c r="DP198" s="287"/>
      <c r="DQ198" s="287"/>
      <c r="DR198" s="287"/>
      <c r="DS198" s="287"/>
      <c r="DT198" s="287"/>
      <c r="DU198" s="287"/>
      <c r="DV198" s="287"/>
      <c r="DW198" s="287"/>
      <c r="DX198" s="287"/>
      <c r="DY198" s="287"/>
      <c r="DZ198" s="287"/>
      <c r="EA198" s="287"/>
      <c r="EB198" s="287"/>
      <c r="EC198" s="287"/>
      <c r="ED198" s="287"/>
      <c r="EE198" s="287"/>
      <c r="EF198" s="287"/>
      <c r="EG198" s="287"/>
      <c r="EH198" s="287"/>
      <c r="EI198" s="287"/>
      <c r="EJ198" s="287"/>
      <c r="EK198" s="287"/>
      <c r="EL198" s="287"/>
      <c r="EM198" s="287"/>
      <c r="EN198" s="287"/>
      <c r="EO198" s="287"/>
      <c r="EP198" s="287"/>
      <c r="EQ198" s="287"/>
      <c r="ER198" s="287"/>
      <c r="ES198" s="287"/>
      <c r="ET198" s="287"/>
      <c r="EU198" s="287"/>
      <c r="EV198" s="287"/>
      <c r="EW198" s="287"/>
      <c r="EX198" s="287"/>
      <c r="EY198" s="287"/>
      <c r="EZ198" s="287"/>
      <c r="FA198" s="287"/>
      <c r="FB198" s="287"/>
      <c r="FC198" s="287"/>
      <c r="FD198" s="287"/>
      <c r="FE198" s="287"/>
      <c r="FF198" s="287"/>
      <c r="FG198" s="287"/>
      <c r="FH198" s="287"/>
      <c r="FI198" s="287"/>
      <c r="FJ198" s="287"/>
      <c r="FK198" s="287"/>
      <c r="FL198" s="287"/>
      <c r="FM198" s="287"/>
      <c r="FN198" s="287"/>
      <c r="FO198" s="287"/>
      <c r="FP198" s="287"/>
      <c r="FQ198" s="287"/>
      <c r="FR198" s="287"/>
      <c r="FS198" s="287"/>
      <c r="FT198" s="287"/>
      <c r="FU198" s="287"/>
      <c r="FV198" s="287"/>
      <c r="FW198" s="287"/>
      <c r="FX198" s="287"/>
      <c r="FY198" s="287"/>
      <c r="FZ198" s="287"/>
      <c r="GA198" s="287"/>
      <c r="GB198" s="287"/>
      <c r="GC198" s="287"/>
      <c r="GD198" s="287"/>
      <c r="GE198" s="287"/>
      <c r="GF198" s="287"/>
      <c r="GG198" s="287"/>
      <c r="GH198" s="287"/>
      <c r="GI198" s="287"/>
      <c r="GJ198" s="287"/>
      <c r="GK198" s="287"/>
      <c r="GL198" s="287"/>
      <c r="GM198" s="287"/>
      <c r="GN198" s="287"/>
      <c r="GO198" s="287"/>
      <c r="GP198" s="287"/>
      <c r="GQ198" s="287"/>
      <c r="GR198" s="287"/>
      <c r="GS198" s="287"/>
      <c r="GT198" s="287"/>
      <c r="GU198" s="287"/>
      <c r="GV198" s="287"/>
      <c r="GW198" s="287"/>
      <c r="GX198" s="287"/>
      <c r="GY198" s="287"/>
      <c r="GZ198" s="287"/>
      <c r="HA198" s="287"/>
      <c r="HB198" s="287"/>
      <c r="HC198" s="287"/>
      <c r="HD198" s="287"/>
      <c r="HE198" s="287"/>
      <c r="HF198" s="287"/>
      <c r="HG198" s="287"/>
      <c r="HH198" s="287"/>
      <c r="HI198" s="287"/>
      <c r="HJ198" s="287"/>
      <c r="HK198" s="287"/>
      <c r="HL198" s="287"/>
      <c r="HM198" s="287"/>
      <c r="HN198" s="287"/>
      <c r="HO198" s="287"/>
      <c r="HP198" s="287"/>
      <c r="HQ198" s="287"/>
      <c r="HR198" s="287"/>
      <c r="HS198" s="287"/>
      <c r="HT198" s="287"/>
      <c r="HU198" s="287"/>
      <c r="HV198" s="287"/>
      <c r="HW198" s="287"/>
      <c r="HX198" s="287"/>
      <c r="HY198" s="287"/>
      <c r="HZ198" s="287"/>
      <c r="IA198" s="287"/>
      <c r="IB198" s="287"/>
      <c r="IC198" s="287"/>
      <c r="ID198" s="287"/>
      <c r="IE198" s="287"/>
      <c r="IF198" s="287"/>
      <c r="IG198" s="287"/>
      <c r="IH198" s="287"/>
      <c r="II198" s="287"/>
      <c r="IJ198" s="287"/>
      <c r="IK198" s="287"/>
      <c r="IL198" s="287"/>
      <c r="IM198" s="287"/>
      <c r="IN198" s="287"/>
      <c r="IO198" s="287"/>
      <c r="IP198" s="287"/>
      <c r="IQ198" s="287"/>
      <c r="IR198" s="287"/>
      <c r="IS198" s="287"/>
      <c r="IT198" s="287"/>
      <c r="IU198" s="287"/>
      <c r="IV198" s="287"/>
      <c r="IW198" s="287"/>
      <c r="IX198" s="287"/>
      <c r="IY198" s="287"/>
      <c r="IZ198" s="287"/>
      <c r="JA198" s="287"/>
      <c r="JB198" s="287"/>
      <c r="JC198" s="287"/>
      <c r="JD198" s="287"/>
      <c r="JE198" s="287"/>
      <c r="JF198" s="287"/>
      <c r="JG198" s="287"/>
      <c r="JH198" s="287"/>
      <c r="JI198" s="287"/>
      <c r="JJ198" s="287"/>
      <c r="JK198" s="287"/>
      <c r="JL198" s="287"/>
      <c r="JM198" s="287"/>
      <c r="JN198" s="287"/>
      <c r="JO198" s="287"/>
      <c r="JP198" s="287"/>
      <c r="JQ198" s="287"/>
      <c r="JR198" s="287"/>
      <c r="JS198" s="287"/>
      <c r="JT198" s="287"/>
      <c r="JU198" s="287"/>
      <c r="JV198" s="287"/>
      <c r="JW198" s="287"/>
      <c r="JX198" s="287"/>
      <c r="JY198" s="287"/>
      <c r="JZ198" s="287"/>
      <c r="KA198" s="287"/>
      <c r="KB198" s="287"/>
      <c r="KC198" s="287"/>
      <c r="KD198" s="287"/>
      <c r="KE198" s="287"/>
      <c r="KF198" s="287"/>
      <c r="KG198" s="287"/>
      <c r="KH198" s="287"/>
      <c r="KI198" s="287"/>
      <c r="KJ198" s="287"/>
      <c r="KK198" s="287"/>
      <c r="KL198" s="287"/>
      <c r="KM198" s="287"/>
      <c r="KN198" s="287"/>
      <c r="KO198" s="287"/>
      <c r="KP198" s="287"/>
      <c r="KQ198" s="287"/>
      <c r="KR198" s="287"/>
      <c r="KS198" s="287"/>
      <c r="KT198" s="287"/>
      <c r="KU198" s="287"/>
      <c r="KV198" s="287"/>
      <c r="KW198" s="287"/>
      <c r="KX198" s="287"/>
      <c r="KY198" s="287"/>
      <c r="KZ198" s="287"/>
      <c r="LA198" s="287"/>
      <c r="LB198" s="287"/>
      <c r="LC198" s="287"/>
      <c r="LD198" s="287"/>
      <c r="LE198" s="287"/>
      <c r="LF198" s="287"/>
      <c r="LG198" s="287"/>
      <c r="LH198" s="287"/>
      <c r="LI198" s="287"/>
      <c r="LJ198" s="287"/>
      <c r="LK198" s="287"/>
      <c r="LL198" s="287"/>
      <c r="LM198" s="287"/>
      <c r="LN198" s="287"/>
      <c r="LO198" s="287"/>
      <c r="LP198" s="287"/>
      <c r="LQ198" s="287"/>
      <c r="LR198" s="287"/>
      <c r="LS198" s="287"/>
      <c r="LT198" s="287"/>
      <c r="LU198" s="287"/>
      <c r="LV198" s="287"/>
      <c r="LW198" s="287"/>
      <c r="LX198" s="287"/>
      <c r="LY198" s="287"/>
      <c r="LZ198" s="287"/>
      <c r="MA198" s="287"/>
      <c r="MB198" s="287"/>
      <c r="MC198" s="287"/>
      <c r="MD198" s="287"/>
      <c r="ME198" s="287"/>
      <c r="MF198" s="287"/>
      <c r="MG198" s="287"/>
      <c r="MH198" s="287"/>
      <c r="MI198" s="287"/>
      <c r="MJ198" s="287"/>
      <c r="MK198" s="287"/>
      <c r="ML198" s="287"/>
      <c r="MM198" s="287"/>
      <c r="MN198" s="287"/>
      <c r="MO198" s="287"/>
      <c r="MP198" s="287"/>
      <c r="MQ198" s="287"/>
      <c r="MR198" s="287"/>
      <c r="MS198" s="287"/>
      <c r="MT198" s="287"/>
      <c r="MU198" s="287"/>
      <c r="MV198" s="287"/>
      <c r="MW198" s="287"/>
      <c r="MX198" s="287"/>
      <c r="MY198" s="287"/>
      <c r="MZ198" s="287"/>
      <c r="NA198" s="287"/>
      <c r="NB198" s="287"/>
      <c r="NC198" s="287"/>
      <c r="ND198" s="287"/>
      <c r="NE198" s="287"/>
      <c r="NF198" s="287"/>
      <c r="NG198" s="287"/>
      <c r="NH198" s="287"/>
      <c r="NI198" s="287"/>
      <c r="NJ198" s="287"/>
      <c r="NK198" s="287"/>
      <c r="NL198" s="287"/>
      <c r="NM198" s="287"/>
      <c r="NN198" s="287"/>
      <c r="NO198" s="287"/>
      <c r="NP198" s="287"/>
      <c r="NQ198" s="287"/>
      <c r="NR198" s="287"/>
      <c r="NS198" s="287"/>
      <c r="NT198" s="287"/>
      <c r="NU198" s="287"/>
      <c r="NV198" s="287"/>
      <c r="NW198" s="287"/>
      <c r="NX198" s="287"/>
      <c r="NY198" s="287"/>
      <c r="NZ198" s="287"/>
      <c r="OA198" s="287"/>
      <c r="OB198" s="287"/>
      <c r="OC198" s="287"/>
      <c r="OD198" s="287"/>
      <c r="OE198" s="287"/>
      <c r="OF198" s="287"/>
      <c r="OG198" s="287"/>
      <c r="OH198" s="287"/>
      <c r="OI198" s="287"/>
      <c r="OJ198" s="287"/>
      <c r="OK198" s="287"/>
      <c r="OL198" s="287"/>
      <c r="OM198" s="287"/>
      <c r="ON198" s="287"/>
      <c r="OO198" s="287"/>
      <c r="OP198" s="287"/>
      <c r="OQ198" s="287"/>
      <c r="OR198" s="287"/>
      <c r="OS198" s="287"/>
      <c r="OT198" s="287"/>
      <c r="OU198" s="287"/>
      <c r="OV198" s="287"/>
      <c r="OW198" s="287"/>
      <c r="OX198" s="287"/>
      <c r="OY198" s="287"/>
      <c r="OZ198" s="287"/>
      <c r="PA198" s="287"/>
      <c r="PB198" s="287"/>
      <c r="PC198" s="287"/>
      <c r="PD198" s="287"/>
      <c r="PE198" s="287"/>
      <c r="PF198" s="287"/>
      <c r="PG198" s="287"/>
      <c r="PH198" s="287"/>
      <c r="PI198" s="287"/>
      <c r="PJ198" s="287"/>
      <c r="PK198" s="287"/>
      <c r="PL198" s="287"/>
      <c r="PM198" s="287"/>
      <c r="PN198" s="287"/>
      <c r="PO198" s="287"/>
      <c r="PP198" s="287"/>
      <c r="PQ198" s="287"/>
      <c r="PR198" s="287"/>
      <c r="PS198" s="287"/>
      <c r="PT198" s="287"/>
      <c r="PU198" s="287"/>
      <c r="PV198" s="287"/>
      <c r="PW198" s="287"/>
      <c r="PX198" s="287"/>
      <c r="PY198" s="287"/>
      <c r="PZ198" s="287"/>
      <c r="QA198" s="287"/>
      <c r="QB198" s="287"/>
      <c r="QC198" s="287"/>
      <c r="QD198" s="287"/>
      <c r="QE198" s="287"/>
      <c r="QF198" s="287"/>
      <c r="QG198" s="287"/>
      <c r="QH198" s="287"/>
      <c r="QI198" s="287"/>
      <c r="QJ198" s="287"/>
      <c r="QK198" s="287"/>
      <c r="QL198" s="287"/>
      <c r="QM198" s="287"/>
      <c r="QN198" s="287"/>
      <c r="QO198" s="287"/>
      <c r="QP198" s="287"/>
      <c r="QQ198" s="287"/>
      <c r="QR198" s="287"/>
      <c r="QS198" s="287"/>
      <c r="QT198" s="287"/>
      <c r="QU198" s="287"/>
      <c r="QV198" s="287"/>
      <c r="QW198" s="287"/>
      <c r="QX198" s="287"/>
      <c r="QY198" s="287"/>
      <c r="QZ198" s="287"/>
      <c r="RA198" s="287"/>
      <c r="RB198" s="287"/>
      <c r="RC198" s="287"/>
      <c r="RD198" s="287"/>
      <c r="RE198" s="287"/>
      <c r="RF198" s="287"/>
      <c r="RG198" s="287"/>
      <c r="RH198" s="287"/>
      <c r="RI198" s="287"/>
      <c r="RJ198" s="287"/>
      <c r="RK198" s="287"/>
      <c r="RL198" s="287"/>
      <c r="RM198" s="287"/>
      <c r="RN198" s="287"/>
      <c r="RO198" s="287"/>
      <c r="RP198" s="287"/>
      <c r="RQ198" s="287"/>
      <c r="RR198" s="287"/>
      <c r="RS198" s="287"/>
      <c r="RT198" s="287"/>
      <c r="RU198" s="287"/>
      <c r="RV198" s="287"/>
      <c r="RW198" s="287"/>
      <c r="RX198" s="287"/>
      <c r="RY198" s="287"/>
      <c r="RZ198" s="287"/>
      <c r="SA198" s="287"/>
      <c r="SB198" s="287"/>
      <c r="SC198" s="287"/>
      <c r="SD198" s="287"/>
      <c r="SE198" s="287"/>
      <c r="SF198" s="287"/>
      <c r="SG198" s="287"/>
      <c r="SH198" s="287"/>
      <c r="SI198" s="287"/>
      <c r="SJ198" s="287"/>
      <c r="SK198" s="287"/>
      <c r="SL198" s="287"/>
      <c r="SM198" s="287"/>
      <c r="SN198" s="287"/>
      <c r="SO198" s="287"/>
      <c r="SP198" s="287"/>
      <c r="SQ198" s="287"/>
      <c r="SR198" s="287"/>
      <c r="SS198" s="287"/>
      <c r="ST198" s="287"/>
      <c r="SU198" s="287"/>
      <c r="SV198" s="287"/>
      <c r="SW198" s="287"/>
      <c r="SX198" s="287"/>
      <c r="SY198" s="287"/>
      <c r="SZ198" s="287"/>
      <c r="TA198" s="287"/>
      <c r="TB198" s="287"/>
      <c r="TC198" s="287"/>
      <c r="TD198" s="287"/>
      <c r="TE198" s="287"/>
      <c r="TF198" s="287"/>
      <c r="TG198" s="287"/>
      <c r="TH198" s="287"/>
      <c r="TI198" s="287"/>
      <c r="TJ198" s="287"/>
      <c r="TK198" s="287"/>
      <c r="TL198" s="287"/>
      <c r="TM198" s="287"/>
      <c r="TN198" s="287"/>
      <c r="TO198" s="287"/>
      <c r="TP198" s="287"/>
      <c r="TQ198" s="287"/>
      <c r="TR198" s="287"/>
      <c r="TS198" s="287"/>
      <c r="TT198" s="287"/>
      <c r="TU198" s="287"/>
      <c r="TV198" s="287"/>
      <c r="TW198" s="287"/>
      <c r="TX198" s="287"/>
      <c r="TY198" s="287"/>
      <c r="TZ198" s="287"/>
      <c r="UA198" s="287"/>
      <c r="UB198" s="287"/>
      <c r="UC198" s="287"/>
      <c r="UD198" s="287"/>
      <c r="UE198" s="287"/>
      <c r="UF198" s="287"/>
      <c r="UG198" s="287"/>
      <c r="UH198" s="287"/>
      <c r="UI198" s="287"/>
      <c r="UJ198" s="287"/>
      <c r="UK198" s="287"/>
      <c r="UL198" s="287"/>
      <c r="UM198" s="287"/>
      <c r="UN198" s="287"/>
      <c r="UO198" s="287"/>
      <c r="UP198" s="287"/>
      <c r="UQ198" s="287"/>
      <c r="UR198" s="287"/>
      <c r="US198" s="287"/>
      <c r="UT198" s="287"/>
      <c r="UU198" s="287"/>
      <c r="UV198" s="287"/>
      <c r="UW198" s="287"/>
      <c r="UX198" s="287"/>
      <c r="UY198" s="287"/>
      <c r="UZ198" s="287"/>
      <c r="VA198" s="287"/>
      <c r="VB198" s="287"/>
      <c r="VC198" s="287"/>
      <c r="VD198" s="287"/>
      <c r="VE198" s="287"/>
      <c r="VF198" s="287"/>
      <c r="VG198" s="287"/>
      <c r="VH198" s="287"/>
      <c r="VI198" s="287"/>
      <c r="VJ198" s="287"/>
      <c r="VK198" s="287"/>
      <c r="VL198" s="287"/>
      <c r="VM198" s="287"/>
      <c r="VN198" s="287"/>
      <c r="VO198" s="287"/>
      <c r="VP198" s="287"/>
      <c r="VQ198" s="287"/>
      <c r="VR198" s="287"/>
      <c r="VS198" s="287"/>
      <c r="VT198" s="287"/>
      <c r="VU198" s="287"/>
      <c r="VV198" s="287"/>
      <c r="VW198" s="287"/>
      <c r="VX198" s="287"/>
      <c r="VY198" s="287"/>
      <c r="VZ198" s="287"/>
      <c r="WA198" s="287"/>
      <c r="WB198" s="287"/>
      <c r="WC198" s="287"/>
      <c r="WD198" s="287"/>
      <c r="WE198" s="287"/>
      <c r="WF198" s="287"/>
      <c r="WG198" s="287"/>
      <c r="WH198" s="287"/>
      <c r="WI198" s="287"/>
      <c r="WJ198" s="287"/>
      <c r="WK198" s="287"/>
      <c r="WL198" s="287"/>
      <c r="WM198" s="287"/>
      <c r="WN198" s="287"/>
      <c r="WO198" s="287"/>
      <c r="WP198" s="287"/>
      <c r="WQ198" s="287"/>
      <c r="WR198" s="287"/>
      <c r="WS198" s="287"/>
      <c r="WT198" s="287"/>
      <c r="WU198" s="287"/>
      <c r="WV198" s="287"/>
      <c r="WW198" s="287"/>
      <c r="WX198" s="287"/>
      <c r="WY198" s="287"/>
      <c r="WZ198" s="287"/>
      <c r="XA198" s="287"/>
      <c r="XB198" s="287"/>
      <c r="XC198" s="287"/>
      <c r="XD198" s="287"/>
      <c r="XE198" s="287"/>
      <c r="XF198" s="287"/>
      <c r="XG198" s="287"/>
      <c r="XH198" s="287"/>
      <c r="XI198" s="287"/>
      <c r="XJ198" s="287"/>
      <c r="XK198" s="287"/>
      <c r="XL198" s="287"/>
      <c r="XM198" s="287"/>
      <c r="XN198" s="287"/>
      <c r="XO198" s="287"/>
      <c r="XP198" s="287"/>
      <c r="XQ198" s="287"/>
      <c r="XR198" s="287"/>
      <c r="XS198" s="287"/>
      <c r="XT198" s="287"/>
      <c r="XU198" s="287"/>
      <c r="XV198" s="287"/>
      <c r="XW198" s="287"/>
      <c r="XX198" s="287"/>
      <c r="XY198" s="287"/>
      <c r="XZ198" s="287"/>
      <c r="YA198" s="287"/>
      <c r="YB198" s="287"/>
      <c r="YC198" s="287"/>
      <c r="YD198" s="287"/>
      <c r="YE198" s="287"/>
      <c r="YF198" s="287"/>
      <c r="YG198" s="287"/>
      <c r="YH198" s="287"/>
      <c r="YI198" s="287"/>
      <c r="YJ198" s="287"/>
      <c r="YK198" s="287"/>
      <c r="YL198" s="287"/>
      <c r="YM198" s="287"/>
      <c r="YN198" s="287"/>
      <c r="YO198" s="287"/>
      <c r="YP198" s="287"/>
      <c r="YQ198" s="287"/>
      <c r="YR198" s="287"/>
      <c r="YS198" s="287"/>
      <c r="YT198" s="287"/>
      <c r="YU198" s="287"/>
      <c r="YV198" s="287"/>
      <c r="YW198" s="287"/>
      <c r="YX198" s="287"/>
      <c r="YY198" s="287"/>
      <c r="YZ198" s="287"/>
      <c r="ZA198" s="287"/>
      <c r="ZB198" s="287"/>
      <c r="ZC198" s="287"/>
      <c r="ZD198" s="287"/>
      <c r="ZE198" s="287"/>
      <c r="ZF198" s="287"/>
      <c r="ZG198" s="287"/>
      <c r="ZH198" s="287"/>
      <c r="ZI198" s="287"/>
      <c r="ZJ198" s="287"/>
      <c r="ZK198" s="287"/>
      <c r="ZL198" s="287"/>
      <c r="ZM198" s="287"/>
      <c r="ZN198" s="287"/>
      <c r="ZO198" s="287"/>
      <c r="ZP198" s="287"/>
      <c r="ZQ198" s="287"/>
      <c r="ZR198" s="287"/>
      <c r="ZS198" s="287"/>
      <c r="ZT198" s="287"/>
      <c r="ZU198" s="287"/>
      <c r="ZV198" s="287"/>
      <c r="ZW198" s="287"/>
      <c r="ZX198" s="287"/>
      <c r="ZY198" s="287"/>
      <c r="ZZ198" s="287"/>
      <c r="AAA198" s="287"/>
      <c r="AAB198" s="287"/>
      <c r="AAC198" s="287"/>
      <c r="AAD198" s="287"/>
      <c r="AAE198" s="287"/>
      <c r="AAF198" s="287"/>
      <c r="AAG198" s="287"/>
      <c r="AAH198" s="287"/>
      <c r="AAI198" s="287"/>
      <c r="AAJ198" s="287"/>
      <c r="AAK198" s="287"/>
      <c r="AAL198" s="287"/>
      <c r="AAM198" s="287"/>
      <c r="AAN198" s="287"/>
      <c r="AAO198" s="287"/>
      <c r="AAP198" s="287"/>
      <c r="AAQ198" s="287"/>
      <c r="AAR198" s="287"/>
      <c r="AAS198" s="287"/>
      <c r="AAT198" s="287"/>
      <c r="AAU198" s="287"/>
      <c r="AAV198" s="287"/>
      <c r="AAW198" s="287"/>
      <c r="AAX198" s="287"/>
      <c r="AAY198" s="287"/>
      <c r="AAZ198" s="287"/>
      <c r="ABA198" s="287"/>
      <c r="ABB198" s="287"/>
      <c r="ABC198" s="287"/>
      <c r="ABD198" s="287"/>
      <c r="ABE198" s="287"/>
      <c r="ABF198" s="287"/>
      <c r="ABG198" s="287"/>
      <c r="ABH198" s="287"/>
      <c r="ABI198" s="287"/>
      <c r="ABJ198" s="287"/>
      <c r="ABK198" s="287"/>
      <c r="ABL198" s="287"/>
      <c r="ABM198" s="287"/>
      <c r="ABN198" s="287"/>
      <c r="ABO198" s="287"/>
      <c r="ABP198" s="287"/>
      <c r="ABQ198" s="287"/>
      <c r="ABR198" s="287"/>
      <c r="ABS198" s="287"/>
      <c r="ABT198" s="287"/>
      <c r="ABU198" s="287"/>
      <c r="ABV198" s="287"/>
      <c r="ABW198" s="287"/>
      <c r="ABX198" s="287"/>
      <c r="ABY198" s="287"/>
      <c r="ABZ198" s="287"/>
      <c r="ACA198" s="287"/>
      <c r="ACB198" s="287"/>
      <c r="ACC198" s="287"/>
      <c r="ACD198" s="287"/>
      <c r="ACE198" s="287"/>
      <c r="ACF198" s="287"/>
      <c r="ACG198" s="287"/>
      <c r="ACH198" s="287"/>
      <c r="ACI198" s="287"/>
      <c r="ACJ198" s="287"/>
      <c r="ACK198" s="287"/>
      <c r="ACL198" s="287"/>
      <c r="ACM198" s="287"/>
      <c r="ACN198" s="287"/>
      <c r="ACO198" s="287"/>
      <c r="ACP198" s="287"/>
      <c r="ACQ198" s="287"/>
      <c r="ACR198" s="287"/>
      <c r="ACS198" s="287"/>
      <c r="ACT198" s="287"/>
      <c r="ACU198" s="287"/>
      <c r="ACV198" s="287"/>
      <c r="ACW198" s="287"/>
      <c r="ACX198" s="287"/>
      <c r="ACY198" s="287"/>
      <c r="ACZ198" s="287"/>
      <c r="ADA198" s="287"/>
      <c r="ADB198" s="287"/>
      <c r="ADC198" s="287"/>
      <c r="ADD198" s="287"/>
      <c r="ADE198" s="287"/>
      <c r="ADF198" s="287"/>
      <c r="ADG198" s="287"/>
      <c r="ADH198" s="287"/>
      <c r="ADI198" s="287"/>
      <c r="ADJ198" s="287"/>
      <c r="ADK198" s="287"/>
      <c r="ADL198" s="287"/>
      <c r="ADM198" s="287"/>
      <c r="ADN198" s="287"/>
      <c r="ADO198" s="287"/>
      <c r="ADP198" s="287"/>
      <c r="ADQ198" s="287"/>
      <c r="ADR198" s="287"/>
      <c r="ADS198" s="287"/>
      <c r="ADT198" s="287"/>
      <c r="ADU198" s="287"/>
      <c r="ADV198" s="287"/>
      <c r="ADW198" s="287"/>
      <c r="ADX198" s="287"/>
      <c r="ADY198" s="287"/>
      <c r="ADZ198" s="287"/>
      <c r="AEA198" s="287"/>
      <c r="AEB198" s="287"/>
      <c r="AEC198" s="287"/>
      <c r="AED198" s="287"/>
      <c r="AEE198" s="287"/>
      <c r="AEF198" s="287"/>
      <c r="AEG198" s="287"/>
      <c r="AEH198" s="287"/>
      <c r="AEI198" s="287"/>
      <c r="AEJ198" s="287"/>
      <c r="AEK198" s="287"/>
      <c r="AEL198" s="287"/>
      <c r="AEM198" s="287"/>
      <c r="AEN198" s="287"/>
      <c r="AEO198" s="287"/>
      <c r="AEP198" s="287"/>
      <c r="AEQ198" s="287"/>
      <c r="AER198" s="287"/>
      <c r="AES198" s="287"/>
      <c r="AET198" s="287"/>
      <c r="AEU198" s="287"/>
      <c r="AEV198" s="287"/>
      <c r="AEW198" s="287"/>
      <c r="AEX198" s="287"/>
      <c r="AEY198" s="287"/>
      <c r="AEZ198" s="287"/>
      <c r="AFA198" s="287"/>
      <c r="AFB198" s="287"/>
      <c r="AFC198" s="287"/>
      <c r="AFD198" s="287"/>
      <c r="AFE198" s="287"/>
      <c r="AFF198" s="287"/>
      <c r="AFG198" s="287"/>
      <c r="AFH198" s="287"/>
      <c r="AFI198" s="287"/>
      <c r="AFJ198" s="287"/>
      <c r="AFK198" s="287"/>
      <c r="AFL198" s="287"/>
      <c r="AFM198" s="287"/>
      <c r="AFN198" s="287"/>
      <c r="AFO198" s="287"/>
      <c r="AFP198" s="287"/>
      <c r="AFQ198" s="287"/>
      <c r="AFR198" s="287"/>
      <c r="AFS198" s="287"/>
      <c r="AFT198" s="287"/>
      <c r="AFU198" s="287"/>
      <c r="AFV198" s="287"/>
      <c r="AFW198" s="287"/>
      <c r="AFX198" s="287"/>
      <c r="AFY198" s="287"/>
      <c r="AFZ198" s="287"/>
      <c r="AGA198" s="287"/>
      <c r="AGB198" s="287"/>
      <c r="AGC198" s="287"/>
      <c r="AGD198" s="287"/>
      <c r="AGE198" s="287"/>
      <c r="AGF198" s="287"/>
      <c r="AGG198" s="287"/>
      <c r="AGH198" s="287"/>
      <c r="AGI198" s="287"/>
      <c r="AGJ198" s="287"/>
      <c r="AGK198" s="287"/>
      <c r="AGL198" s="287"/>
      <c r="AGM198" s="287"/>
      <c r="AGN198" s="287"/>
      <c r="AGO198" s="287"/>
      <c r="AGP198" s="287"/>
      <c r="AGQ198" s="287"/>
      <c r="AGR198" s="287"/>
      <c r="AGS198" s="287"/>
      <c r="AGT198" s="287"/>
      <c r="AGU198" s="287"/>
      <c r="AGV198" s="287"/>
      <c r="AGW198" s="287"/>
      <c r="AGX198" s="287"/>
      <c r="AGY198" s="287"/>
      <c r="AGZ198" s="287"/>
      <c r="AHA198" s="287"/>
      <c r="AHB198" s="287"/>
      <c r="AHC198" s="287"/>
      <c r="AHD198" s="287"/>
      <c r="AHE198" s="287"/>
      <c r="AHF198" s="287"/>
      <c r="AHG198" s="287"/>
      <c r="AHH198" s="287"/>
      <c r="AHI198" s="287"/>
      <c r="AHJ198" s="287"/>
      <c r="AHK198" s="287"/>
      <c r="AHL198" s="287"/>
      <c r="AHM198" s="287"/>
      <c r="AHN198" s="287"/>
      <c r="AHO198" s="287"/>
      <c r="AHP198" s="287"/>
      <c r="AHQ198" s="287"/>
      <c r="AHR198" s="287"/>
      <c r="AHS198" s="287"/>
      <c r="AHT198" s="287"/>
      <c r="AHU198" s="287"/>
      <c r="AHV198" s="287"/>
      <c r="AHW198" s="287"/>
      <c r="AHX198" s="287"/>
      <c r="AHY198" s="287"/>
      <c r="AHZ198" s="287"/>
      <c r="AIA198" s="287"/>
      <c r="AIB198" s="287"/>
      <c r="AIC198" s="287"/>
      <c r="AID198" s="287"/>
      <c r="AIE198" s="287"/>
      <c r="AIF198" s="287"/>
      <c r="AIG198" s="287"/>
      <c r="AIH198" s="287"/>
      <c r="AII198" s="287"/>
      <c r="AIJ198" s="287"/>
      <c r="AIK198" s="287"/>
      <c r="AIL198" s="287"/>
      <c r="AIM198" s="287"/>
      <c r="AIN198" s="287"/>
      <c r="AIO198" s="287"/>
      <c r="AIP198" s="287"/>
      <c r="AIQ198" s="287"/>
      <c r="AIR198" s="287"/>
      <c r="AIS198" s="287"/>
      <c r="AIT198" s="287"/>
      <c r="AIU198" s="287"/>
      <c r="AIV198" s="287"/>
      <c r="AIW198" s="287"/>
      <c r="AIX198" s="287"/>
      <c r="AIY198" s="287"/>
      <c r="AIZ198" s="287"/>
      <c r="AJA198" s="287"/>
      <c r="AJB198" s="287"/>
      <c r="AJC198" s="287"/>
      <c r="AJD198" s="287"/>
      <c r="AJE198" s="287"/>
      <c r="AJF198" s="287"/>
      <c r="AJG198" s="287"/>
      <c r="AJH198" s="287"/>
      <c r="AJI198" s="287"/>
      <c r="AJJ198" s="287"/>
      <c r="AJK198" s="287"/>
      <c r="AJL198" s="287"/>
      <c r="AJM198" s="287"/>
      <c r="AJN198" s="287"/>
      <c r="AJO198" s="287"/>
      <c r="AJP198" s="287"/>
      <c r="AJQ198" s="287"/>
      <c r="AJR198" s="287"/>
      <c r="AJS198" s="287"/>
      <c r="AJT198" s="287"/>
      <c r="AJU198" s="287"/>
      <c r="AJV198" s="287"/>
      <c r="AJW198" s="287"/>
      <c r="AJX198" s="287"/>
      <c r="AJY198" s="287"/>
      <c r="AJZ198" s="287"/>
      <c r="AKA198" s="287"/>
      <c r="AKB198" s="287"/>
      <c r="AKC198" s="287"/>
      <c r="AKD198" s="287"/>
      <c r="AKE198" s="287"/>
      <c r="AKF198" s="287"/>
      <c r="AKG198" s="287"/>
      <c r="AKH198" s="287"/>
      <c r="AKI198" s="287"/>
      <c r="AKJ198" s="287"/>
      <c r="AKK198" s="287"/>
      <c r="AKL198" s="287"/>
      <c r="AKM198" s="287"/>
      <c r="AKN198" s="287"/>
      <c r="AKO198" s="287"/>
      <c r="AKP198" s="287"/>
      <c r="AKQ198" s="287"/>
      <c r="AKR198" s="287"/>
      <c r="AKS198" s="287"/>
      <c r="AKT198" s="287"/>
      <c r="AKU198" s="287"/>
      <c r="AKV198" s="287"/>
      <c r="AKW198" s="287"/>
      <c r="AKX198" s="287"/>
      <c r="AKY198" s="287"/>
      <c r="AKZ198" s="287"/>
      <c r="ALA198" s="287"/>
      <c r="ALB198" s="287"/>
      <c r="ALC198" s="287"/>
      <c r="ALD198" s="287"/>
      <c r="ALE198" s="287"/>
      <c r="ALF198" s="287"/>
      <c r="ALG198" s="287"/>
      <c r="ALH198" s="287"/>
      <c r="ALI198" s="287"/>
      <c r="ALJ198" s="287"/>
      <c r="ALK198" s="287"/>
      <c r="ALL198" s="287"/>
      <c r="ALM198" s="287"/>
      <c r="ALN198" s="287"/>
      <c r="ALO198" s="287"/>
      <c r="ALP198" s="287"/>
      <c r="ALQ198" s="287"/>
      <c r="ALR198" s="287"/>
      <c r="ALS198" s="287"/>
      <c r="ALT198" s="287"/>
      <c r="ALU198" s="287"/>
      <c r="ALV198" s="287"/>
      <c r="ALW198" s="287"/>
      <c r="ALX198" s="287"/>
      <c r="ALY198" s="287"/>
      <c r="ALZ198" s="287"/>
      <c r="AMA198" s="287"/>
      <c r="AMB198" s="287"/>
      <c r="AMC198" s="287"/>
      <c r="AMD198" s="287"/>
      <c r="AME198" s="287"/>
      <c r="AMF198" s="287"/>
      <c r="AMG198" s="287"/>
      <c r="AMH198" s="287"/>
      <c r="AMI198" s="287"/>
      <c r="AMJ198" s="287"/>
      <c r="AMK198" s="287"/>
      <c r="AML198" s="287"/>
      <c r="AMM198" s="287"/>
      <c r="AMN198" s="287"/>
      <c r="AMO198" s="287"/>
      <c r="AMP198" s="287"/>
      <c r="AMQ198" s="287"/>
      <c r="AMR198" s="287"/>
      <c r="AMS198" s="287"/>
      <c r="AMT198" s="287"/>
      <c r="AMU198" s="287"/>
      <c r="AMV198" s="287"/>
      <c r="AMW198" s="287"/>
      <c r="AMX198" s="287"/>
      <c r="AMY198" s="287"/>
      <c r="AMZ198" s="287"/>
      <c r="ANA198" s="287"/>
      <c r="ANB198" s="287"/>
      <c r="ANC198" s="287"/>
      <c r="AND198" s="287"/>
      <c r="ANE198" s="287"/>
      <c r="ANF198" s="287"/>
      <c r="ANG198" s="287"/>
      <c r="ANH198" s="287"/>
      <c r="ANI198" s="287"/>
      <c r="ANJ198" s="287"/>
      <c r="ANK198" s="287"/>
      <c r="ANL198" s="287"/>
      <c r="ANM198" s="287"/>
      <c r="ANN198" s="287"/>
      <c r="ANO198" s="287"/>
      <c r="ANP198" s="287"/>
      <c r="ANQ198" s="287"/>
      <c r="ANR198" s="287"/>
      <c r="ANS198" s="287"/>
      <c r="ANT198" s="287"/>
      <c r="ANU198" s="287"/>
      <c r="ANV198" s="287"/>
      <c r="ANW198" s="287"/>
      <c r="ANX198" s="287"/>
      <c r="ANY198" s="287"/>
      <c r="ANZ198" s="287"/>
      <c r="AOA198" s="287"/>
      <c r="AOB198" s="287"/>
      <c r="AOC198" s="287"/>
      <c r="AOD198" s="287"/>
      <c r="AOE198" s="287"/>
      <c r="AOF198" s="287"/>
      <c r="AOG198" s="287"/>
      <c r="AOH198" s="287"/>
      <c r="AOI198" s="287"/>
      <c r="AOJ198" s="287"/>
      <c r="AOK198" s="287"/>
      <c r="AOL198" s="287"/>
      <c r="AOM198" s="287"/>
      <c r="AON198" s="287"/>
      <c r="AOO198" s="287"/>
      <c r="AOP198" s="287"/>
      <c r="AOQ198" s="287"/>
      <c r="AOR198" s="287"/>
      <c r="AOS198" s="287"/>
      <c r="AOT198" s="287"/>
      <c r="AOU198" s="287"/>
      <c r="AOV198" s="287"/>
      <c r="AOW198" s="287"/>
      <c r="AOX198" s="287"/>
      <c r="AOY198" s="287"/>
      <c r="AOZ198" s="287"/>
      <c r="APA198" s="287"/>
      <c r="APB198" s="287"/>
      <c r="APC198" s="287"/>
      <c r="APD198" s="287"/>
      <c r="APE198" s="287"/>
      <c r="APF198" s="287"/>
      <c r="APG198" s="287"/>
      <c r="APH198" s="287"/>
      <c r="API198" s="287"/>
      <c r="APJ198" s="287"/>
      <c r="APK198" s="287"/>
      <c r="APL198" s="287"/>
      <c r="APM198" s="287"/>
      <c r="APN198" s="287"/>
      <c r="APO198" s="287"/>
      <c r="APP198" s="287"/>
      <c r="APQ198" s="287"/>
      <c r="APR198" s="287"/>
      <c r="APS198" s="287"/>
      <c r="APT198" s="287"/>
      <c r="APU198" s="287"/>
      <c r="APV198" s="287"/>
      <c r="APW198" s="287"/>
      <c r="APX198" s="287"/>
      <c r="APY198" s="287"/>
      <c r="APZ198" s="287"/>
      <c r="AQA198" s="287"/>
      <c r="AQB198" s="287"/>
      <c r="AQC198" s="287"/>
      <c r="AQD198" s="287"/>
      <c r="AQE198" s="287"/>
      <c r="AQF198" s="287"/>
      <c r="AQG198" s="287"/>
      <c r="AQH198" s="287"/>
      <c r="AQI198" s="287"/>
      <c r="AQJ198" s="287"/>
      <c r="AQK198" s="287"/>
      <c r="AQL198" s="287"/>
      <c r="AQM198" s="287"/>
      <c r="AQN198" s="287"/>
      <c r="AQO198" s="287"/>
      <c r="AQP198" s="287"/>
      <c r="AQQ198" s="287"/>
      <c r="AQR198" s="287"/>
      <c r="AQS198" s="287"/>
      <c r="AQT198" s="287"/>
      <c r="AQU198" s="287"/>
      <c r="AQV198" s="287"/>
      <c r="AQW198" s="287"/>
      <c r="AQX198" s="287"/>
      <c r="AQY198" s="287"/>
      <c r="AQZ198" s="287"/>
      <c r="ARA198" s="287"/>
      <c r="ARB198" s="287"/>
      <c r="ARC198" s="287"/>
      <c r="ARD198" s="287"/>
      <c r="ARE198" s="287"/>
      <c r="ARF198" s="287"/>
      <c r="ARG198" s="287"/>
      <c r="ARH198" s="287"/>
      <c r="ARI198" s="287"/>
      <c r="ARJ198" s="287"/>
      <c r="ARK198" s="287"/>
      <c r="ARL198" s="287"/>
      <c r="ARM198" s="287"/>
      <c r="ARN198" s="287"/>
      <c r="ARO198" s="287"/>
      <c r="ARP198" s="287"/>
      <c r="ARQ198" s="287"/>
      <c r="ARR198" s="287"/>
      <c r="ARS198" s="287"/>
      <c r="ART198" s="287"/>
      <c r="ARU198" s="287"/>
      <c r="ARV198" s="287"/>
      <c r="ARW198" s="287"/>
      <c r="ARX198" s="287"/>
      <c r="ARY198" s="287"/>
      <c r="ARZ198" s="287"/>
      <c r="ASA198" s="287"/>
      <c r="ASB198" s="287"/>
      <c r="ASC198" s="287"/>
      <c r="ASD198" s="287"/>
      <c r="ASE198" s="287"/>
      <c r="ASF198" s="287"/>
      <c r="ASG198" s="287"/>
      <c r="ASH198" s="287"/>
      <c r="ASI198" s="287"/>
      <c r="ASJ198" s="287"/>
      <c r="ASK198" s="287"/>
      <c r="ASL198" s="287"/>
      <c r="ASM198" s="287"/>
      <c r="ASN198" s="287"/>
      <c r="ASO198" s="287"/>
      <c r="ASP198" s="287"/>
      <c r="ASQ198" s="287"/>
      <c r="ASR198" s="287"/>
      <c r="ASS198" s="287"/>
      <c r="AST198" s="287"/>
      <c r="ASU198" s="287"/>
      <c r="ASV198" s="287"/>
      <c r="ASW198" s="287"/>
      <c r="ASX198" s="287"/>
      <c r="ASY198" s="287"/>
      <c r="ASZ198" s="287"/>
      <c r="ATA198" s="287"/>
      <c r="ATB198" s="287"/>
      <c r="ATC198" s="287"/>
      <c r="ATD198" s="287"/>
      <c r="ATE198" s="287"/>
      <c r="ATF198" s="287"/>
      <c r="ATG198" s="287"/>
      <c r="ATH198" s="287"/>
      <c r="ATI198" s="287"/>
      <c r="ATJ198" s="287"/>
      <c r="ATK198" s="287"/>
      <c r="ATL198" s="287"/>
      <c r="ATM198" s="287"/>
      <c r="ATN198" s="287"/>
      <c r="ATO198" s="287"/>
      <c r="ATP198" s="287"/>
      <c r="ATQ198" s="287"/>
      <c r="ATR198" s="287"/>
      <c r="ATS198" s="287"/>
      <c r="ATT198" s="287"/>
      <c r="ATU198" s="287"/>
      <c r="ATV198" s="287"/>
      <c r="ATW198" s="287"/>
      <c r="ATX198" s="287"/>
      <c r="ATY198" s="287"/>
      <c r="ATZ198" s="287"/>
      <c r="AUA198" s="287"/>
      <c r="AUB198" s="287"/>
      <c r="AUC198" s="287"/>
      <c r="AUD198" s="287"/>
      <c r="AUE198" s="287"/>
      <c r="AUF198" s="287"/>
      <c r="AUG198" s="287"/>
      <c r="AUH198" s="287"/>
      <c r="AUI198" s="287"/>
      <c r="AUJ198" s="287"/>
      <c r="AUK198" s="287"/>
      <c r="AUL198" s="287"/>
      <c r="AUM198" s="287"/>
      <c r="AUN198" s="287"/>
      <c r="AUO198" s="287"/>
      <c r="AUP198" s="287"/>
      <c r="AUQ198" s="287"/>
      <c r="AUR198" s="287"/>
      <c r="AUS198" s="287"/>
      <c r="AUT198" s="287"/>
      <c r="AUU198" s="287"/>
      <c r="AUV198" s="287"/>
      <c r="AUW198" s="287"/>
      <c r="AUX198" s="287"/>
      <c r="AUY198" s="287"/>
      <c r="AUZ198" s="287"/>
      <c r="AVA198" s="287"/>
      <c r="AVB198" s="287"/>
      <c r="AVC198" s="287"/>
      <c r="AVD198" s="287"/>
      <c r="AVE198" s="287"/>
      <c r="AVF198" s="287"/>
      <c r="AVG198" s="287"/>
      <c r="AVH198" s="287"/>
      <c r="AVI198" s="287"/>
      <c r="AVJ198" s="287"/>
      <c r="AVK198" s="287"/>
      <c r="AVL198" s="287"/>
      <c r="AVM198" s="287"/>
      <c r="AVN198" s="287"/>
      <c r="AVO198" s="287"/>
      <c r="AVP198" s="287"/>
      <c r="AVQ198" s="287"/>
      <c r="AVR198" s="287"/>
      <c r="AVS198" s="287"/>
      <c r="AVT198" s="287"/>
      <c r="AVU198" s="287"/>
      <c r="AVV198" s="287"/>
      <c r="AVW198" s="287"/>
      <c r="AVX198" s="287"/>
      <c r="AVY198" s="287"/>
      <c r="AVZ198" s="287"/>
      <c r="AWA198" s="287"/>
      <c r="AWB198" s="287"/>
      <c r="AWC198" s="287"/>
      <c r="AWD198" s="287"/>
      <c r="AWE198" s="287"/>
      <c r="AWF198" s="287"/>
      <c r="AWG198" s="287"/>
      <c r="AWH198" s="287"/>
      <c r="AWI198" s="287"/>
      <c r="AWJ198" s="287"/>
      <c r="AWK198" s="287"/>
      <c r="AWL198" s="287"/>
      <c r="AWM198" s="287"/>
      <c r="AWN198" s="287"/>
      <c r="AWO198" s="287"/>
      <c r="AWP198" s="287"/>
      <c r="AWQ198" s="287"/>
      <c r="AWR198" s="287"/>
      <c r="AWS198" s="287"/>
      <c r="AWT198" s="287"/>
      <c r="AWU198" s="287"/>
      <c r="AWV198" s="287"/>
      <c r="AWW198" s="287"/>
      <c r="AWX198" s="287"/>
      <c r="AWY198" s="287"/>
      <c r="AWZ198" s="287"/>
      <c r="AXA198" s="287"/>
      <c r="AXB198" s="287"/>
      <c r="AXC198" s="287"/>
      <c r="AXD198" s="287"/>
      <c r="AXE198" s="287"/>
      <c r="AXF198" s="287"/>
      <c r="AXG198" s="287"/>
      <c r="AXH198" s="287"/>
      <c r="AXI198" s="287"/>
      <c r="AXJ198" s="287"/>
      <c r="AXK198" s="287"/>
      <c r="AXL198" s="287"/>
      <c r="AXM198" s="287"/>
      <c r="AXN198" s="287"/>
      <c r="AXO198" s="287"/>
      <c r="AXP198" s="287"/>
      <c r="AXQ198" s="287"/>
      <c r="AXR198" s="287"/>
      <c r="AXS198" s="287"/>
      <c r="AXT198" s="287"/>
      <c r="AXU198" s="287"/>
      <c r="AXV198" s="287"/>
      <c r="AXW198" s="287"/>
      <c r="AXX198" s="287"/>
      <c r="AXY198" s="287"/>
      <c r="AXZ198" s="287"/>
      <c r="AYA198" s="287"/>
      <c r="AYB198" s="287"/>
      <c r="AYC198" s="287"/>
      <c r="AYD198" s="287"/>
      <c r="AYE198" s="287"/>
      <c r="AYF198" s="287"/>
      <c r="AYG198" s="287"/>
      <c r="AYH198" s="287"/>
      <c r="AYI198" s="287"/>
      <c r="AYJ198" s="287"/>
      <c r="AYK198" s="287"/>
      <c r="AYL198" s="287"/>
      <c r="AYM198" s="287"/>
      <c r="AYN198" s="287"/>
      <c r="AYO198" s="287"/>
      <c r="AYP198" s="287"/>
      <c r="AYQ198" s="287"/>
      <c r="AYR198" s="287"/>
      <c r="AYS198" s="287"/>
      <c r="AYT198" s="287"/>
      <c r="AYU198" s="287"/>
      <c r="AYV198" s="287"/>
      <c r="AYW198" s="287"/>
      <c r="AYX198" s="287"/>
      <c r="AYY198" s="287"/>
      <c r="AYZ198" s="287"/>
      <c r="AZA198" s="287"/>
      <c r="AZB198" s="287"/>
      <c r="AZC198" s="287"/>
      <c r="AZD198" s="287"/>
      <c r="AZE198" s="287"/>
      <c r="AZF198" s="287"/>
      <c r="AZG198" s="287"/>
      <c r="AZH198" s="287"/>
      <c r="AZI198" s="287"/>
      <c r="AZJ198" s="287"/>
      <c r="AZK198" s="287"/>
      <c r="AZL198" s="287"/>
      <c r="AZM198" s="287"/>
      <c r="AZN198" s="287"/>
      <c r="AZO198" s="287"/>
      <c r="AZP198" s="287"/>
      <c r="AZQ198" s="287"/>
      <c r="AZR198" s="287"/>
      <c r="AZS198" s="287"/>
      <c r="AZT198" s="287"/>
      <c r="AZU198" s="287"/>
      <c r="AZV198" s="287"/>
      <c r="AZW198" s="287"/>
      <c r="AZX198" s="287"/>
      <c r="AZY198" s="287"/>
      <c r="AZZ198" s="287"/>
      <c r="BAA198" s="287"/>
      <c r="BAB198" s="287"/>
      <c r="BAC198" s="287"/>
      <c r="BAD198" s="287"/>
      <c r="BAE198" s="287"/>
      <c r="BAF198" s="287"/>
      <c r="BAG198" s="287"/>
      <c r="BAH198" s="287"/>
      <c r="BAI198" s="287"/>
      <c r="BAJ198" s="287"/>
      <c r="BAK198" s="287"/>
      <c r="BAL198" s="287"/>
      <c r="BAM198" s="287"/>
      <c r="BAN198" s="287"/>
      <c r="BAO198" s="287"/>
      <c r="BAP198" s="287"/>
      <c r="BAQ198" s="287"/>
      <c r="BAR198" s="287"/>
      <c r="BAS198" s="287"/>
      <c r="BAT198" s="287"/>
      <c r="BAU198" s="287"/>
      <c r="BAV198" s="287"/>
      <c r="BAW198" s="287"/>
      <c r="BAX198" s="287"/>
      <c r="BAY198" s="287"/>
      <c r="BAZ198" s="287"/>
      <c r="BBA198" s="287"/>
      <c r="BBB198" s="287"/>
      <c r="BBC198" s="287"/>
      <c r="BBD198" s="287"/>
      <c r="BBE198" s="287"/>
      <c r="BBF198" s="287"/>
      <c r="BBG198" s="287"/>
      <c r="BBH198" s="287"/>
      <c r="BBI198" s="287"/>
      <c r="BBJ198" s="287"/>
      <c r="BBK198" s="287"/>
      <c r="BBL198" s="287"/>
      <c r="BBM198" s="287"/>
      <c r="BBN198" s="287"/>
      <c r="BBO198" s="287"/>
      <c r="BBP198" s="287"/>
      <c r="BBQ198" s="287"/>
      <c r="BBR198" s="287"/>
      <c r="BBS198" s="287"/>
      <c r="BBT198" s="287"/>
      <c r="BBU198" s="287"/>
      <c r="BBV198" s="287"/>
      <c r="BBW198" s="287"/>
      <c r="BBX198" s="287"/>
      <c r="BBY198" s="287"/>
      <c r="BBZ198" s="287"/>
      <c r="BCA198" s="287"/>
      <c r="BCB198" s="287"/>
      <c r="BCC198" s="287"/>
      <c r="BCD198" s="287"/>
      <c r="BCE198" s="287"/>
      <c r="BCF198" s="287"/>
      <c r="BCG198" s="287"/>
      <c r="BCH198" s="287"/>
      <c r="BCI198" s="287"/>
      <c r="BCJ198" s="287"/>
      <c r="BCK198" s="287"/>
      <c r="BCL198" s="287"/>
      <c r="BCM198" s="287"/>
      <c r="BCN198" s="287"/>
      <c r="BCO198" s="287"/>
      <c r="BCP198" s="287"/>
      <c r="BCQ198" s="287"/>
      <c r="BCR198" s="287"/>
      <c r="BCS198" s="287"/>
      <c r="BCT198" s="287"/>
      <c r="BCU198" s="287"/>
      <c r="BCV198" s="287"/>
      <c r="BCW198" s="287"/>
      <c r="BCX198" s="287"/>
      <c r="BCY198" s="287"/>
      <c r="BCZ198" s="287"/>
      <c r="BDA198" s="287"/>
      <c r="BDB198" s="287"/>
      <c r="BDC198" s="287"/>
      <c r="BDD198" s="287"/>
      <c r="BDE198" s="287"/>
      <c r="BDF198" s="287"/>
      <c r="BDG198" s="287"/>
      <c r="BDH198" s="287"/>
      <c r="BDI198" s="287"/>
      <c r="BDJ198" s="287"/>
      <c r="BDK198" s="287"/>
      <c r="BDL198" s="287"/>
      <c r="BDM198" s="287"/>
      <c r="BDN198" s="287"/>
      <c r="BDO198" s="287"/>
      <c r="BDP198" s="287"/>
      <c r="BDQ198" s="287"/>
      <c r="BDR198" s="287"/>
      <c r="BDS198" s="287"/>
      <c r="BDT198" s="287"/>
      <c r="BDU198" s="287"/>
      <c r="BDV198" s="287"/>
      <c r="BDW198" s="287"/>
      <c r="BDX198" s="287"/>
      <c r="BDY198" s="287"/>
      <c r="BDZ198" s="287"/>
      <c r="BEA198" s="287"/>
      <c r="BEB198" s="287"/>
      <c r="BEC198" s="287"/>
      <c r="BED198" s="287"/>
      <c r="BEE198" s="287"/>
      <c r="BEF198" s="287"/>
      <c r="BEG198" s="287"/>
      <c r="BEH198" s="287"/>
      <c r="BEI198" s="287"/>
      <c r="BEJ198" s="287"/>
      <c r="BEK198" s="287"/>
      <c r="BEL198" s="287"/>
      <c r="BEM198" s="287"/>
      <c r="BEN198" s="287"/>
      <c r="BEO198" s="287"/>
      <c r="BEP198" s="287"/>
      <c r="BEQ198" s="287"/>
      <c r="BER198" s="287"/>
      <c r="BES198" s="287"/>
      <c r="BET198" s="287"/>
      <c r="BEU198" s="287"/>
      <c r="BEV198" s="287"/>
      <c r="BEW198" s="287"/>
      <c r="BEX198" s="287"/>
      <c r="BEY198" s="287"/>
      <c r="BEZ198" s="287"/>
      <c r="BFA198" s="287"/>
      <c r="BFB198" s="287"/>
      <c r="BFC198" s="287"/>
      <c r="BFD198" s="287"/>
      <c r="BFE198" s="287"/>
      <c r="BFF198" s="287"/>
      <c r="BFG198" s="287"/>
      <c r="BFH198" s="287"/>
      <c r="BFI198" s="287"/>
      <c r="BFJ198" s="287"/>
      <c r="BFK198" s="287"/>
      <c r="BFL198" s="287"/>
      <c r="BFM198" s="287"/>
      <c r="BFN198" s="287"/>
      <c r="BFO198" s="287"/>
      <c r="BFP198" s="287"/>
      <c r="BFQ198" s="287"/>
      <c r="BFR198" s="287"/>
      <c r="BFS198" s="287"/>
      <c r="BFT198" s="287"/>
      <c r="BFU198" s="287"/>
      <c r="BFV198" s="287"/>
      <c r="BFW198" s="287"/>
      <c r="BFX198" s="287"/>
      <c r="BFY198" s="287"/>
      <c r="BFZ198" s="287"/>
      <c r="BGA198" s="287"/>
      <c r="BGB198" s="287"/>
      <c r="BGC198" s="287"/>
      <c r="BGD198" s="287"/>
      <c r="BGE198" s="287"/>
      <c r="BGF198" s="287"/>
      <c r="BGG198" s="287"/>
      <c r="BGH198" s="287"/>
      <c r="BGI198" s="287"/>
      <c r="BGJ198" s="287"/>
      <c r="BGK198" s="287"/>
      <c r="BGL198" s="287"/>
      <c r="BGM198" s="287"/>
      <c r="BGN198" s="287"/>
      <c r="BGO198" s="287"/>
      <c r="BGP198" s="287"/>
      <c r="BGQ198" s="287"/>
      <c r="BGR198" s="287"/>
      <c r="BGS198" s="287"/>
      <c r="BGT198" s="287"/>
      <c r="BGU198" s="287"/>
      <c r="BGV198" s="287"/>
      <c r="BGW198" s="287"/>
      <c r="BGX198" s="287"/>
      <c r="BGY198" s="287"/>
      <c r="BGZ198" s="287"/>
      <c r="BHA198" s="287"/>
      <c r="BHB198" s="287"/>
      <c r="BHC198" s="287"/>
      <c r="BHD198" s="287"/>
      <c r="BHE198" s="287"/>
      <c r="BHF198" s="287"/>
      <c r="BHG198" s="287"/>
      <c r="BHH198" s="287"/>
      <c r="BHI198" s="287"/>
      <c r="BHJ198" s="287"/>
      <c r="BHK198" s="287"/>
      <c r="BHL198" s="287"/>
      <c r="BHM198" s="287"/>
      <c r="BHN198" s="287"/>
      <c r="BHO198" s="287"/>
      <c r="BHP198" s="287"/>
      <c r="BHQ198" s="287"/>
      <c r="BHR198" s="287"/>
      <c r="BHS198" s="287"/>
      <c r="BHT198" s="287"/>
      <c r="BHU198" s="287"/>
      <c r="BHV198" s="287"/>
      <c r="BHW198" s="287"/>
      <c r="BHX198" s="287"/>
      <c r="BHY198" s="287"/>
      <c r="BHZ198" s="287"/>
      <c r="BIA198" s="287"/>
      <c r="BIB198" s="287"/>
      <c r="BIC198" s="287"/>
      <c r="BID198" s="287"/>
      <c r="BIE198" s="287"/>
      <c r="BIF198" s="287"/>
      <c r="BIG198" s="287"/>
      <c r="BIH198" s="287"/>
      <c r="BII198" s="287"/>
      <c r="BIJ198" s="287"/>
      <c r="BIK198" s="287"/>
      <c r="BIL198" s="287"/>
      <c r="BIM198" s="287"/>
      <c r="BIN198" s="287"/>
      <c r="BIO198" s="287"/>
      <c r="BIP198" s="287"/>
      <c r="BIQ198" s="287"/>
      <c r="BIR198" s="287"/>
      <c r="BIS198" s="287"/>
      <c r="BIT198" s="287"/>
      <c r="BIU198" s="287"/>
      <c r="BIV198" s="287"/>
      <c r="BIW198" s="287"/>
      <c r="BIX198" s="287"/>
      <c r="BIY198" s="287"/>
      <c r="BIZ198" s="287"/>
      <c r="BJA198" s="287"/>
      <c r="BJB198" s="287"/>
      <c r="BJC198" s="287"/>
      <c r="BJD198" s="287"/>
      <c r="BJE198" s="287"/>
      <c r="BJF198" s="287"/>
      <c r="BJG198" s="287"/>
      <c r="BJH198" s="287"/>
      <c r="BJI198" s="287"/>
      <c r="BJJ198" s="287"/>
      <c r="BJK198" s="287"/>
      <c r="BJL198" s="287"/>
      <c r="BJM198" s="287"/>
      <c r="BJN198" s="287"/>
      <c r="BJO198" s="287"/>
      <c r="BJP198" s="287"/>
      <c r="BJQ198" s="287"/>
      <c r="BJR198" s="287"/>
      <c r="BJS198" s="287"/>
      <c r="BJT198" s="287"/>
      <c r="BJU198" s="287"/>
      <c r="BJV198" s="287"/>
      <c r="BJW198" s="287"/>
      <c r="BJX198" s="287"/>
      <c r="BJY198" s="287"/>
      <c r="BJZ198" s="287"/>
      <c r="BKA198" s="287"/>
      <c r="BKB198" s="287"/>
      <c r="BKC198" s="287"/>
      <c r="BKD198" s="287"/>
      <c r="BKE198" s="287"/>
      <c r="BKF198" s="287"/>
      <c r="BKG198" s="287"/>
      <c r="BKH198" s="287"/>
      <c r="BKI198" s="287"/>
      <c r="BKJ198" s="287"/>
      <c r="BKK198" s="287"/>
      <c r="BKL198" s="287"/>
      <c r="BKM198" s="287"/>
      <c r="BKN198" s="287"/>
      <c r="BKO198" s="287"/>
      <c r="BKP198" s="287"/>
      <c r="BKQ198" s="287"/>
      <c r="BKR198" s="287"/>
      <c r="BKS198" s="287"/>
      <c r="BKT198" s="287"/>
      <c r="BKU198" s="287"/>
      <c r="BKV198" s="287"/>
      <c r="BKW198" s="287"/>
      <c r="BKX198" s="287"/>
      <c r="BKY198" s="287"/>
      <c r="BKZ198" s="287"/>
      <c r="BLA198" s="287"/>
      <c r="BLB198" s="287"/>
      <c r="BLC198" s="287"/>
      <c r="BLD198" s="287"/>
      <c r="BLE198" s="287"/>
      <c r="BLF198" s="287"/>
      <c r="BLG198" s="287"/>
      <c r="BLH198" s="287"/>
      <c r="BLI198" s="287"/>
      <c r="BLJ198" s="287"/>
      <c r="BLK198" s="287"/>
      <c r="BLL198" s="287"/>
      <c r="BLM198" s="287"/>
      <c r="BLN198" s="287"/>
      <c r="BLO198" s="287"/>
      <c r="BLP198" s="287"/>
      <c r="BLQ198" s="287"/>
      <c r="BLR198" s="287"/>
      <c r="BLS198" s="287"/>
      <c r="BLT198" s="287"/>
      <c r="BLU198" s="287"/>
      <c r="BLV198" s="287"/>
      <c r="BLW198" s="287"/>
      <c r="BLX198" s="287"/>
      <c r="BLY198" s="287"/>
      <c r="BLZ198" s="287"/>
      <c r="BMA198" s="287"/>
      <c r="BMB198" s="287"/>
      <c r="BMC198" s="287"/>
      <c r="BMD198" s="287"/>
      <c r="BME198" s="287"/>
      <c r="BMF198" s="287"/>
      <c r="BMG198" s="287"/>
      <c r="BMH198" s="287"/>
      <c r="BMI198" s="287"/>
      <c r="BMJ198" s="287"/>
      <c r="BMK198" s="287"/>
      <c r="BML198" s="287"/>
      <c r="BMM198" s="287"/>
      <c r="BMN198" s="287"/>
      <c r="BMO198" s="287"/>
      <c r="BMP198" s="287"/>
      <c r="BMQ198" s="287"/>
      <c r="BMR198" s="287"/>
      <c r="BMS198" s="287"/>
      <c r="BMT198" s="287"/>
      <c r="BMU198" s="287"/>
      <c r="BMV198" s="287"/>
      <c r="BMW198" s="287"/>
      <c r="BMX198" s="287"/>
      <c r="BMY198" s="287"/>
      <c r="BMZ198" s="287"/>
      <c r="BNA198" s="287"/>
      <c r="BNB198" s="287"/>
      <c r="BNC198" s="287"/>
      <c r="BND198" s="287"/>
      <c r="BNE198" s="287"/>
      <c r="BNF198" s="287"/>
      <c r="BNG198" s="287"/>
      <c r="BNH198" s="287"/>
      <c r="BNI198" s="287"/>
      <c r="BNJ198" s="287"/>
      <c r="BNK198" s="287"/>
      <c r="BNL198" s="287"/>
    </row>
    <row r="199" spans="1:1728" s="179" customFormat="1" ht="15.75" hidden="1" customHeight="1" x14ac:dyDescent="0.25">
      <c r="A199" s="238">
        <v>275</v>
      </c>
      <c r="B199" s="218" t="s">
        <v>2330</v>
      </c>
      <c r="C199" s="218" t="s">
        <v>233</v>
      </c>
      <c r="D199" s="233" t="s">
        <v>622</v>
      </c>
      <c r="E199" s="249" t="s">
        <v>2332</v>
      </c>
      <c r="F199" s="249"/>
      <c r="G199" s="249"/>
      <c r="H199" s="249"/>
      <c r="I199" s="237" t="s">
        <v>242</v>
      </c>
      <c r="J199" s="237">
        <v>2024</v>
      </c>
      <c r="K199" s="218" t="s">
        <v>604</v>
      </c>
      <c r="L199" s="249" t="s">
        <v>623</v>
      </c>
      <c r="M199" s="285" t="s">
        <v>460</v>
      </c>
      <c r="N199" s="285"/>
      <c r="O199" s="285"/>
      <c r="P199" s="285"/>
      <c r="Q199" s="285"/>
      <c r="R199" s="285"/>
      <c r="S199" s="285"/>
      <c r="T199" s="285"/>
      <c r="U199" s="285"/>
      <c r="V199" s="285"/>
      <c r="W199" s="285"/>
      <c r="X199" s="285"/>
      <c r="Y199" s="285"/>
      <c r="Z199" s="285"/>
      <c r="AA199" s="285"/>
      <c r="AB199" s="285"/>
      <c r="AC199" s="285"/>
      <c r="AD199" s="285"/>
      <c r="AE199" s="285"/>
      <c r="AF199" s="285"/>
      <c r="AG199" s="285"/>
      <c r="AH199" s="285"/>
      <c r="AI199" s="285"/>
      <c r="AJ199" s="285"/>
      <c r="AK199" s="285"/>
      <c r="AL199" s="285"/>
      <c r="AM199" s="285"/>
      <c r="AN199" s="285"/>
      <c r="AO199" s="285"/>
      <c r="AP199" s="285"/>
      <c r="AQ199" s="285"/>
      <c r="AR199" s="285"/>
      <c r="AS199" s="285"/>
      <c r="AT199" s="285"/>
      <c r="AU199" s="285"/>
      <c r="AV199" s="285"/>
      <c r="AW199" s="285"/>
      <c r="AX199" s="285"/>
      <c r="AY199" s="285"/>
      <c r="AZ199" s="285"/>
      <c r="BA199" s="285"/>
      <c r="BB199" s="285"/>
      <c r="BC199" s="285"/>
      <c r="BD199" s="285"/>
      <c r="BE199" s="285"/>
      <c r="BF199" s="285"/>
      <c r="BG199" s="285"/>
      <c r="BH199" s="285"/>
      <c r="BI199" s="285"/>
      <c r="BJ199" s="285"/>
      <c r="BK199" s="285"/>
      <c r="BL199" s="285"/>
      <c r="BM199" s="285"/>
      <c r="BN199" s="285"/>
      <c r="BO199" s="285"/>
      <c r="BP199" s="285"/>
      <c r="BQ199" s="285"/>
      <c r="BR199" s="285"/>
      <c r="BS199" s="285"/>
      <c r="BT199" s="285"/>
      <c r="BU199" s="285"/>
      <c r="BV199" s="285"/>
      <c r="BW199" s="285"/>
      <c r="BX199" s="285"/>
      <c r="BY199" s="285"/>
      <c r="BZ199" s="285"/>
      <c r="CA199" s="285"/>
      <c r="CB199" s="285"/>
      <c r="CC199" s="285"/>
      <c r="CD199" s="285"/>
      <c r="CE199" s="285"/>
      <c r="CF199" s="285"/>
      <c r="CG199" s="285"/>
      <c r="CH199" s="285"/>
      <c r="CI199" s="285"/>
      <c r="CJ199" s="285"/>
      <c r="CK199" s="285"/>
      <c r="CL199" s="285"/>
      <c r="CM199" s="285"/>
      <c r="CN199" s="285"/>
      <c r="CO199" s="286"/>
      <c r="CP199" s="287"/>
      <c r="CQ199" s="287"/>
      <c r="CR199" s="287"/>
      <c r="CS199" s="287"/>
      <c r="CT199" s="287"/>
      <c r="CU199" s="287"/>
      <c r="CV199" s="287"/>
      <c r="CW199" s="287"/>
      <c r="CX199" s="287"/>
      <c r="CY199" s="287"/>
      <c r="CZ199" s="287"/>
      <c r="DA199" s="287"/>
      <c r="DB199" s="287"/>
      <c r="DC199" s="287"/>
      <c r="DD199" s="287"/>
      <c r="DE199" s="287"/>
      <c r="DF199" s="287"/>
      <c r="DG199" s="287"/>
      <c r="DH199" s="287"/>
      <c r="DI199" s="287"/>
      <c r="DJ199" s="287"/>
      <c r="DK199" s="287"/>
      <c r="DL199" s="287"/>
      <c r="DM199" s="287"/>
      <c r="DN199" s="287"/>
      <c r="DO199" s="287"/>
      <c r="DP199" s="287"/>
      <c r="DQ199" s="287"/>
      <c r="DR199" s="287"/>
      <c r="DS199" s="287"/>
      <c r="DT199" s="287"/>
      <c r="DU199" s="287"/>
      <c r="DV199" s="287"/>
      <c r="DW199" s="287"/>
      <c r="DX199" s="287"/>
      <c r="DY199" s="287"/>
      <c r="DZ199" s="287"/>
      <c r="EA199" s="287"/>
      <c r="EB199" s="287"/>
      <c r="EC199" s="287"/>
      <c r="ED199" s="287"/>
      <c r="EE199" s="287"/>
      <c r="EF199" s="287"/>
      <c r="EG199" s="287"/>
      <c r="EH199" s="287"/>
      <c r="EI199" s="287"/>
      <c r="EJ199" s="287"/>
      <c r="EK199" s="287"/>
      <c r="EL199" s="287"/>
      <c r="EM199" s="287"/>
      <c r="EN199" s="287"/>
      <c r="EO199" s="287"/>
      <c r="EP199" s="287"/>
      <c r="EQ199" s="287"/>
      <c r="ER199" s="287"/>
      <c r="ES199" s="287"/>
      <c r="ET199" s="287"/>
      <c r="EU199" s="287"/>
      <c r="EV199" s="287"/>
      <c r="EW199" s="287"/>
      <c r="EX199" s="287"/>
      <c r="EY199" s="287"/>
      <c r="EZ199" s="287"/>
      <c r="FA199" s="287"/>
      <c r="FB199" s="287"/>
      <c r="FC199" s="287"/>
      <c r="FD199" s="287"/>
      <c r="FE199" s="287"/>
      <c r="FF199" s="287"/>
      <c r="FG199" s="287"/>
      <c r="FH199" s="287"/>
      <c r="FI199" s="287"/>
      <c r="FJ199" s="287"/>
      <c r="FK199" s="287"/>
      <c r="FL199" s="287"/>
      <c r="FM199" s="287"/>
      <c r="FN199" s="287"/>
      <c r="FO199" s="287"/>
      <c r="FP199" s="287"/>
      <c r="FQ199" s="287"/>
      <c r="FR199" s="287"/>
      <c r="FS199" s="287"/>
      <c r="FT199" s="287"/>
      <c r="FU199" s="287"/>
      <c r="FV199" s="287"/>
      <c r="FW199" s="287"/>
      <c r="FX199" s="287"/>
      <c r="FY199" s="287"/>
      <c r="FZ199" s="287"/>
      <c r="GA199" s="287"/>
      <c r="GB199" s="287"/>
      <c r="GC199" s="287"/>
      <c r="GD199" s="287"/>
      <c r="GE199" s="287"/>
      <c r="GF199" s="287"/>
      <c r="GG199" s="287"/>
      <c r="GH199" s="287"/>
      <c r="GI199" s="287"/>
      <c r="GJ199" s="287"/>
      <c r="GK199" s="287"/>
      <c r="GL199" s="287"/>
      <c r="GM199" s="287"/>
      <c r="GN199" s="287"/>
      <c r="GO199" s="287"/>
      <c r="GP199" s="287"/>
      <c r="GQ199" s="287"/>
      <c r="GR199" s="287"/>
      <c r="GS199" s="287"/>
      <c r="GT199" s="287"/>
      <c r="GU199" s="287"/>
      <c r="GV199" s="287"/>
      <c r="GW199" s="287"/>
      <c r="GX199" s="287"/>
      <c r="GY199" s="287"/>
      <c r="GZ199" s="287"/>
      <c r="HA199" s="287"/>
      <c r="HB199" s="287"/>
      <c r="HC199" s="287"/>
      <c r="HD199" s="287"/>
      <c r="HE199" s="287"/>
      <c r="HF199" s="287"/>
      <c r="HG199" s="287"/>
      <c r="HH199" s="287"/>
      <c r="HI199" s="287"/>
      <c r="HJ199" s="287"/>
      <c r="HK199" s="287"/>
      <c r="HL199" s="287"/>
      <c r="HM199" s="287"/>
      <c r="HN199" s="287"/>
      <c r="HO199" s="287"/>
      <c r="HP199" s="287"/>
      <c r="HQ199" s="287"/>
      <c r="HR199" s="287"/>
      <c r="HS199" s="287"/>
      <c r="HT199" s="287"/>
      <c r="HU199" s="287"/>
      <c r="HV199" s="287"/>
      <c r="HW199" s="287"/>
      <c r="HX199" s="287"/>
      <c r="HY199" s="287"/>
      <c r="HZ199" s="287"/>
      <c r="IA199" s="287"/>
      <c r="IB199" s="287"/>
      <c r="IC199" s="287"/>
      <c r="ID199" s="287"/>
      <c r="IE199" s="287"/>
      <c r="IF199" s="287"/>
      <c r="IG199" s="287"/>
      <c r="IH199" s="287"/>
      <c r="II199" s="287"/>
      <c r="IJ199" s="287"/>
      <c r="IK199" s="287"/>
      <c r="IL199" s="287"/>
      <c r="IM199" s="287"/>
      <c r="IN199" s="287"/>
      <c r="IO199" s="287"/>
      <c r="IP199" s="287"/>
      <c r="IQ199" s="287"/>
      <c r="IR199" s="287"/>
      <c r="IS199" s="287"/>
      <c r="IT199" s="287"/>
      <c r="IU199" s="287"/>
      <c r="IV199" s="287"/>
      <c r="IW199" s="287"/>
      <c r="IX199" s="287"/>
      <c r="IY199" s="287"/>
      <c r="IZ199" s="287"/>
      <c r="JA199" s="287"/>
      <c r="JB199" s="287"/>
      <c r="JC199" s="287"/>
      <c r="JD199" s="287"/>
      <c r="JE199" s="287"/>
      <c r="JF199" s="287"/>
      <c r="JG199" s="287"/>
      <c r="JH199" s="287"/>
      <c r="JI199" s="287"/>
      <c r="JJ199" s="287"/>
      <c r="JK199" s="287"/>
      <c r="JL199" s="287"/>
      <c r="JM199" s="287"/>
      <c r="JN199" s="287"/>
      <c r="JO199" s="287"/>
      <c r="JP199" s="287"/>
      <c r="JQ199" s="287"/>
      <c r="JR199" s="287"/>
      <c r="JS199" s="287"/>
      <c r="JT199" s="287"/>
      <c r="JU199" s="287"/>
      <c r="JV199" s="287"/>
      <c r="JW199" s="287"/>
      <c r="JX199" s="287"/>
      <c r="JY199" s="287"/>
      <c r="JZ199" s="287"/>
      <c r="KA199" s="287"/>
      <c r="KB199" s="287"/>
      <c r="KC199" s="287"/>
      <c r="KD199" s="287"/>
      <c r="KE199" s="287"/>
      <c r="KF199" s="287"/>
      <c r="KG199" s="287"/>
      <c r="KH199" s="287"/>
      <c r="KI199" s="287"/>
      <c r="KJ199" s="287"/>
      <c r="KK199" s="287"/>
      <c r="KL199" s="287"/>
      <c r="KM199" s="287"/>
      <c r="KN199" s="287"/>
      <c r="KO199" s="287"/>
      <c r="KP199" s="287"/>
      <c r="KQ199" s="287"/>
      <c r="KR199" s="287"/>
      <c r="KS199" s="287"/>
      <c r="KT199" s="287"/>
      <c r="KU199" s="287"/>
      <c r="KV199" s="287"/>
      <c r="KW199" s="287"/>
      <c r="KX199" s="287"/>
      <c r="KY199" s="287"/>
      <c r="KZ199" s="287"/>
      <c r="LA199" s="287"/>
      <c r="LB199" s="287"/>
      <c r="LC199" s="287"/>
      <c r="LD199" s="287"/>
      <c r="LE199" s="287"/>
      <c r="LF199" s="287"/>
      <c r="LG199" s="287"/>
      <c r="LH199" s="287"/>
      <c r="LI199" s="287"/>
      <c r="LJ199" s="287"/>
      <c r="LK199" s="287"/>
      <c r="LL199" s="287"/>
      <c r="LM199" s="287"/>
      <c r="LN199" s="287"/>
      <c r="LO199" s="287"/>
      <c r="LP199" s="287"/>
      <c r="LQ199" s="287"/>
      <c r="LR199" s="287"/>
      <c r="LS199" s="287"/>
      <c r="LT199" s="287"/>
      <c r="LU199" s="287"/>
      <c r="LV199" s="287"/>
      <c r="LW199" s="287"/>
      <c r="LX199" s="287"/>
      <c r="LY199" s="287"/>
      <c r="LZ199" s="287"/>
      <c r="MA199" s="287"/>
      <c r="MB199" s="287"/>
      <c r="MC199" s="287"/>
      <c r="MD199" s="287"/>
      <c r="ME199" s="287"/>
      <c r="MF199" s="287"/>
      <c r="MG199" s="287"/>
      <c r="MH199" s="287"/>
      <c r="MI199" s="287"/>
      <c r="MJ199" s="287"/>
      <c r="MK199" s="287"/>
      <c r="ML199" s="287"/>
      <c r="MM199" s="287"/>
      <c r="MN199" s="287"/>
      <c r="MO199" s="287"/>
      <c r="MP199" s="287"/>
      <c r="MQ199" s="287"/>
      <c r="MR199" s="287"/>
      <c r="MS199" s="287"/>
      <c r="MT199" s="287"/>
      <c r="MU199" s="287"/>
      <c r="MV199" s="287"/>
      <c r="MW199" s="287"/>
      <c r="MX199" s="287"/>
      <c r="MY199" s="287"/>
      <c r="MZ199" s="287"/>
      <c r="NA199" s="287"/>
      <c r="NB199" s="287"/>
      <c r="NC199" s="287"/>
      <c r="ND199" s="287"/>
      <c r="NE199" s="287"/>
      <c r="NF199" s="287"/>
      <c r="NG199" s="287"/>
      <c r="NH199" s="287"/>
      <c r="NI199" s="287"/>
      <c r="NJ199" s="287"/>
      <c r="NK199" s="287"/>
      <c r="NL199" s="287"/>
      <c r="NM199" s="287"/>
      <c r="NN199" s="287"/>
      <c r="NO199" s="287"/>
      <c r="NP199" s="287"/>
      <c r="NQ199" s="287"/>
      <c r="NR199" s="287"/>
      <c r="NS199" s="287"/>
      <c r="NT199" s="287"/>
      <c r="NU199" s="287"/>
      <c r="NV199" s="287"/>
      <c r="NW199" s="287"/>
      <c r="NX199" s="287"/>
      <c r="NY199" s="287"/>
      <c r="NZ199" s="287"/>
      <c r="OA199" s="287"/>
      <c r="OB199" s="287"/>
      <c r="OC199" s="287"/>
      <c r="OD199" s="287"/>
      <c r="OE199" s="287"/>
      <c r="OF199" s="287"/>
      <c r="OG199" s="287"/>
      <c r="OH199" s="287"/>
      <c r="OI199" s="287"/>
      <c r="OJ199" s="287"/>
      <c r="OK199" s="287"/>
      <c r="OL199" s="287"/>
      <c r="OM199" s="287"/>
      <c r="ON199" s="287"/>
      <c r="OO199" s="287"/>
      <c r="OP199" s="287"/>
      <c r="OQ199" s="287"/>
      <c r="OR199" s="287"/>
      <c r="OS199" s="287"/>
      <c r="OT199" s="287"/>
      <c r="OU199" s="287"/>
      <c r="OV199" s="287"/>
      <c r="OW199" s="287"/>
      <c r="OX199" s="287"/>
      <c r="OY199" s="287"/>
      <c r="OZ199" s="287"/>
      <c r="PA199" s="287"/>
      <c r="PB199" s="287"/>
      <c r="PC199" s="287"/>
      <c r="PD199" s="287"/>
      <c r="PE199" s="287"/>
      <c r="PF199" s="287"/>
      <c r="PG199" s="287"/>
      <c r="PH199" s="287"/>
      <c r="PI199" s="287"/>
      <c r="PJ199" s="287"/>
      <c r="PK199" s="287"/>
      <c r="PL199" s="287"/>
      <c r="PM199" s="287"/>
      <c r="PN199" s="287"/>
      <c r="PO199" s="287"/>
      <c r="PP199" s="287"/>
      <c r="PQ199" s="287"/>
      <c r="PR199" s="287"/>
      <c r="PS199" s="287"/>
      <c r="PT199" s="287"/>
      <c r="PU199" s="287"/>
      <c r="PV199" s="287"/>
      <c r="PW199" s="287"/>
      <c r="PX199" s="287"/>
      <c r="PY199" s="287"/>
      <c r="PZ199" s="287"/>
      <c r="QA199" s="287"/>
      <c r="QB199" s="287"/>
      <c r="QC199" s="287"/>
      <c r="QD199" s="287"/>
      <c r="QE199" s="287"/>
      <c r="QF199" s="287"/>
      <c r="QG199" s="287"/>
      <c r="QH199" s="287"/>
      <c r="QI199" s="287"/>
      <c r="QJ199" s="287"/>
      <c r="QK199" s="287"/>
      <c r="QL199" s="287"/>
      <c r="QM199" s="287"/>
      <c r="QN199" s="287"/>
      <c r="QO199" s="287"/>
      <c r="QP199" s="287"/>
      <c r="QQ199" s="287"/>
      <c r="QR199" s="287"/>
      <c r="QS199" s="287"/>
      <c r="QT199" s="287"/>
      <c r="QU199" s="287"/>
      <c r="QV199" s="287"/>
      <c r="QW199" s="287"/>
      <c r="QX199" s="287"/>
      <c r="QY199" s="287"/>
      <c r="QZ199" s="287"/>
      <c r="RA199" s="287"/>
      <c r="RB199" s="287"/>
      <c r="RC199" s="287"/>
      <c r="RD199" s="287"/>
      <c r="RE199" s="287"/>
      <c r="RF199" s="287"/>
      <c r="RG199" s="287"/>
      <c r="RH199" s="287"/>
      <c r="RI199" s="287"/>
      <c r="RJ199" s="287"/>
      <c r="RK199" s="287"/>
      <c r="RL199" s="287"/>
      <c r="RM199" s="287"/>
      <c r="RN199" s="287"/>
      <c r="RO199" s="287"/>
      <c r="RP199" s="287"/>
      <c r="RQ199" s="287"/>
      <c r="RR199" s="287"/>
      <c r="RS199" s="287"/>
      <c r="RT199" s="287"/>
      <c r="RU199" s="287"/>
      <c r="RV199" s="287"/>
      <c r="RW199" s="287"/>
      <c r="RX199" s="287"/>
      <c r="RY199" s="287"/>
      <c r="RZ199" s="287"/>
      <c r="SA199" s="287"/>
      <c r="SB199" s="287"/>
      <c r="SC199" s="287"/>
      <c r="SD199" s="287"/>
      <c r="SE199" s="287"/>
      <c r="SF199" s="287"/>
      <c r="SG199" s="287"/>
      <c r="SH199" s="287"/>
      <c r="SI199" s="287"/>
      <c r="SJ199" s="287"/>
      <c r="SK199" s="287"/>
      <c r="SL199" s="287"/>
      <c r="SM199" s="287"/>
      <c r="SN199" s="287"/>
      <c r="SO199" s="287"/>
      <c r="SP199" s="287"/>
      <c r="SQ199" s="287"/>
      <c r="SR199" s="287"/>
      <c r="SS199" s="287"/>
      <c r="ST199" s="287"/>
      <c r="SU199" s="287"/>
      <c r="SV199" s="287"/>
      <c r="SW199" s="287"/>
      <c r="SX199" s="287"/>
      <c r="SY199" s="287"/>
      <c r="SZ199" s="287"/>
      <c r="TA199" s="287"/>
      <c r="TB199" s="287"/>
      <c r="TC199" s="287"/>
      <c r="TD199" s="287"/>
      <c r="TE199" s="287"/>
      <c r="TF199" s="287"/>
      <c r="TG199" s="287"/>
      <c r="TH199" s="287"/>
      <c r="TI199" s="287"/>
      <c r="TJ199" s="287"/>
      <c r="TK199" s="287"/>
      <c r="TL199" s="287"/>
      <c r="TM199" s="287"/>
      <c r="TN199" s="287"/>
      <c r="TO199" s="287"/>
      <c r="TP199" s="287"/>
      <c r="TQ199" s="287"/>
      <c r="TR199" s="287"/>
      <c r="TS199" s="287"/>
      <c r="TT199" s="287"/>
      <c r="TU199" s="287"/>
      <c r="TV199" s="287"/>
      <c r="TW199" s="287"/>
      <c r="TX199" s="287"/>
      <c r="TY199" s="287"/>
      <c r="TZ199" s="287"/>
      <c r="UA199" s="287"/>
      <c r="UB199" s="287"/>
      <c r="UC199" s="287"/>
      <c r="UD199" s="287"/>
      <c r="UE199" s="287"/>
      <c r="UF199" s="287"/>
      <c r="UG199" s="287"/>
      <c r="UH199" s="287"/>
      <c r="UI199" s="287"/>
      <c r="UJ199" s="287"/>
      <c r="UK199" s="287"/>
      <c r="UL199" s="287"/>
      <c r="UM199" s="287"/>
      <c r="UN199" s="287"/>
      <c r="UO199" s="287"/>
      <c r="UP199" s="287"/>
      <c r="UQ199" s="287"/>
      <c r="UR199" s="287"/>
      <c r="US199" s="287"/>
      <c r="UT199" s="287"/>
      <c r="UU199" s="287"/>
      <c r="UV199" s="287"/>
      <c r="UW199" s="287"/>
      <c r="UX199" s="287"/>
      <c r="UY199" s="287"/>
      <c r="UZ199" s="287"/>
      <c r="VA199" s="287"/>
      <c r="VB199" s="287"/>
      <c r="VC199" s="287"/>
      <c r="VD199" s="287"/>
      <c r="VE199" s="287"/>
      <c r="VF199" s="287"/>
      <c r="VG199" s="287"/>
      <c r="VH199" s="287"/>
      <c r="VI199" s="287"/>
      <c r="VJ199" s="287"/>
      <c r="VK199" s="287"/>
      <c r="VL199" s="287"/>
      <c r="VM199" s="287"/>
      <c r="VN199" s="287"/>
      <c r="VO199" s="287"/>
      <c r="VP199" s="287"/>
      <c r="VQ199" s="287"/>
      <c r="VR199" s="287"/>
      <c r="VS199" s="287"/>
      <c r="VT199" s="287"/>
      <c r="VU199" s="287"/>
      <c r="VV199" s="287"/>
      <c r="VW199" s="287"/>
      <c r="VX199" s="287"/>
      <c r="VY199" s="287"/>
      <c r="VZ199" s="287"/>
      <c r="WA199" s="287"/>
      <c r="WB199" s="287"/>
      <c r="WC199" s="287"/>
      <c r="WD199" s="287"/>
      <c r="WE199" s="287"/>
      <c r="WF199" s="287"/>
      <c r="WG199" s="287"/>
      <c r="WH199" s="287"/>
      <c r="WI199" s="287"/>
      <c r="WJ199" s="287"/>
      <c r="WK199" s="287"/>
      <c r="WL199" s="287"/>
      <c r="WM199" s="287"/>
      <c r="WN199" s="287"/>
      <c r="WO199" s="287"/>
      <c r="WP199" s="287"/>
      <c r="WQ199" s="287"/>
      <c r="WR199" s="287"/>
      <c r="WS199" s="287"/>
      <c r="WT199" s="287"/>
      <c r="WU199" s="287"/>
      <c r="WV199" s="287"/>
      <c r="WW199" s="287"/>
      <c r="WX199" s="287"/>
      <c r="WY199" s="287"/>
      <c r="WZ199" s="287"/>
      <c r="XA199" s="287"/>
      <c r="XB199" s="287"/>
      <c r="XC199" s="287"/>
      <c r="XD199" s="287"/>
      <c r="XE199" s="287"/>
      <c r="XF199" s="287"/>
      <c r="XG199" s="287"/>
      <c r="XH199" s="287"/>
      <c r="XI199" s="287"/>
      <c r="XJ199" s="287"/>
      <c r="XK199" s="287"/>
      <c r="XL199" s="287"/>
      <c r="XM199" s="287"/>
      <c r="XN199" s="287"/>
      <c r="XO199" s="287"/>
      <c r="XP199" s="287"/>
      <c r="XQ199" s="287"/>
      <c r="XR199" s="287"/>
      <c r="XS199" s="287"/>
      <c r="XT199" s="287"/>
      <c r="XU199" s="287"/>
      <c r="XV199" s="287"/>
      <c r="XW199" s="287"/>
      <c r="XX199" s="287"/>
      <c r="XY199" s="287"/>
      <c r="XZ199" s="287"/>
      <c r="YA199" s="287"/>
      <c r="YB199" s="287"/>
      <c r="YC199" s="287"/>
      <c r="YD199" s="287"/>
      <c r="YE199" s="287"/>
      <c r="YF199" s="287"/>
      <c r="YG199" s="287"/>
      <c r="YH199" s="287"/>
      <c r="YI199" s="287"/>
      <c r="YJ199" s="287"/>
      <c r="YK199" s="287"/>
      <c r="YL199" s="287"/>
      <c r="YM199" s="287"/>
      <c r="YN199" s="287"/>
      <c r="YO199" s="287"/>
      <c r="YP199" s="287"/>
      <c r="YQ199" s="287"/>
      <c r="YR199" s="287"/>
      <c r="YS199" s="287"/>
      <c r="YT199" s="287"/>
      <c r="YU199" s="287"/>
      <c r="YV199" s="287"/>
      <c r="YW199" s="287"/>
      <c r="YX199" s="287"/>
      <c r="YY199" s="287"/>
      <c r="YZ199" s="287"/>
      <c r="ZA199" s="287"/>
      <c r="ZB199" s="287"/>
      <c r="ZC199" s="287"/>
      <c r="ZD199" s="287"/>
      <c r="ZE199" s="287"/>
      <c r="ZF199" s="287"/>
      <c r="ZG199" s="287"/>
      <c r="ZH199" s="287"/>
      <c r="ZI199" s="287"/>
      <c r="ZJ199" s="287"/>
      <c r="ZK199" s="287"/>
      <c r="ZL199" s="287"/>
      <c r="ZM199" s="287"/>
      <c r="ZN199" s="287"/>
      <c r="ZO199" s="287"/>
      <c r="ZP199" s="287"/>
      <c r="ZQ199" s="287"/>
      <c r="ZR199" s="287"/>
      <c r="ZS199" s="287"/>
      <c r="ZT199" s="287"/>
      <c r="ZU199" s="287"/>
      <c r="ZV199" s="287"/>
      <c r="ZW199" s="287"/>
      <c r="ZX199" s="287"/>
      <c r="ZY199" s="287"/>
      <c r="ZZ199" s="287"/>
      <c r="AAA199" s="287"/>
      <c r="AAB199" s="287"/>
      <c r="AAC199" s="287"/>
      <c r="AAD199" s="287"/>
      <c r="AAE199" s="287"/>
      <c r="AAF199" s="287"/>
      <c r="AAG199" s="287"/>
      <c r="AAH199" s="287"/>
      <c r="AAI199" s="287"/>
      <c r="AAJ199" s="287"/>
      <c r="AAK199" s="287"/>
      <c r="AAL199" s="287"/>
      <c r="AAM199" s="287"/>
      <c r="AAN199" s="287"/>
      <c r="AAO199" s="287"/>
      <c r="AAP199" s="287"/>
      <c r="AAQ199" s="287"/>
      <c r="AAR199" s="287"/>
      <c r="AAS199" s="287"/>
      <c r="AAT199" s="287"/>
      <c r="AAU199" s="287"/>
      <c r="AAV199" s="287"/>
      <c r="AAW199" s="287"/>
      <c r="AAX199" s="287"/>
      <c r="AAY199" s="287"/>
      <c r="AAZ199" s="287"/>
      <c r="ABA199" s="287"/>
      <c r="ABB199" s="287"/>
      <c r="ABC199" s="287"/>
      <c r="ABD199" s="287"/>
      <c r="ABE199" s="287"/>
      <c r="ABF199" s="287"/>
      <c r="ABG199" s="287"/>
      <c r="ABH199" s="287"/>
      <c r="ABI199" s="287"/>
      <c r="ABJ199" s="287"/>
      <c r="ABK199" s="287"/>
      <c r="ABL199" s="287"/>
      <c r="ABM199" s="287"/>
      <c r="ABN199" s="287"/>
      <c r="ABO199" s="287"/>
      <c r="ABP199" s="287"/>
      <c r="ABQ199" s="287"/>
      <c r="ABR199" s="287"/>
      <c r="ABS199" s="287"/>
      <c r="ABT199" s="287"/>
      <c r="ABU199" s="287"/>
      <c r="ABV199" s="287"/>
      <c r="ABW199" s="287"/>
      <c r="ABX199" s="287"/>
      <c r="ABY199" s="287"/>
      <c r="ABZ199" s="287"/>
      <c r="ACA199" s="287"/>
      <c r="ACB199" s="287"/>
      <c r="ACC199" s="287"/>
      <c r="ACD199" s="287"/>
      <c r="ACE199" s="287"/>
      <c r="ACF199" s="287"/>
      <c r="ACG199" s="287"/>
      <c r="ACH199" s="287"/>
      <c r="ACI199" s="287"/>
      <c r="ACJ199" s="287"/>
      <c r="ACK199" s="287"/>
      <c r="ACL199" s="287"/>
      <c r="ACM199" s="287"/>
      <c r="ACN199" s="287"/>
      <c r="ACO199" s="287"/>
      <c r="ACP199" s="287"/>
      <c r="ACQ199" s="287"/>
      <c r="ACR199" s="287"/>
      <c r="ACS199" s="287"/>
      <c r="ACT199" s="287"/>
      <c r="ACU199" s="287"/>
      <c r="ACV199" s="287"/>
      <c r="ACW199" s="287"/>
      <c r="ACX199" s="287"/>
      <c r="ACY199" s="287"/>
      <c r="ACZ199" s="287"/>
      <c r="ADA199" s="287"/>
      <c r="ADB199" s="287"/>
      <c r="ADC199" s="287"/>
      <c r="ADD199" s="287"/>
      <c r="ADE199" s="287"/>
      <c r="ADF199" s="287"/>
      <c r="ADG199" s="287"/>
      <c r="ADH199" s="287"/>
      <c r="ADI199" s="287"/>
      <c r="ADJ199" s="287"/>
      <c r="ADK199" s="287"/>
      <c r="ADL199" s="287"/>
      <c r="ADM199" s="287"/>
      <c r="ADN199" s="287"/>
      <c r="ADO199" s="287"/>
      <c r="ADP199" s="287"/>
      <c r="ADQ199" s="287"/>
      <c r="ADR199" s="287"/>
      <c r="ADS199" s="287"/>
      <c r="ADT199" s="287"/>
      <c r="ADU199" s="287"/>
      <c r="ADV199" s="287"/>
      <c r="ADW199" s="287"/>
      <c r="ADX199" s="287"/>
      <c r="ADY199" s="287"/>
      <c r="ADZ199" s="287"/>
      <c r="AEA199" s="287"/>
      <c r="AEB199" s="287"/>
      <c r="AEC199" s="287"/>
      <c r="AED199" s="287"/>
      <c r="AEE199" s="287"/>
      <c r="AEF199" s="287"/>
      <c r="AEG199" s="287"/>
      <c r="AEH199" s="287"/>
      <c r="AEI199" s="287"/>
      <c r="AEJ199" s="287"/>
      <c r="AEK199" s="287"/>
      <c r="AEL199" s="287"/>
      <c r="AEM199" s="287"/>
      <c r="AEN199" s="287"/>
      <c r="AEO199" s="287"/>
      <c r="AEP199" s="287"/>
      <c r="AEQ199" s="287"/>
      <c r="AER199" s="287"/>
      <c r="AES199" s="287"/>
      <c r="AET199" s="287"/>
      <c r="AEU199" s="287"/>
      <c r="AEV199" s="287"/>
      <c r="AEW199" s="287"/>
      <c r="AEX199" s="287"/>
      <c r="AEY199" s="287"/>
      <c r="AEZ199" s="287"/>
      <c r="AFA199" s="287"/>
      <c r="AFB199" s="287"/>
      <c r="AFC199" s="287"/>
      <c r="AFD199" s="287"/>
      <c r="AFE199" s="287"/>
      <c r="AFF199" s="287"/>
      <c r="AFG199" s="287"/>
      <c r="AFH199" s="287"/>
      <c r="AFI199" s="287"/>
      <c r="AFJ199" s="287"/>
      <c r="AFK199" s="287"/>
      <c r="AFL199" s="287"/>
      <c r="AFM199" s="287"/>
      <c r="AFN199" s="287"/>
      <c r="AFO199" s="287"/>
      <c r="AFP199" s="287"/>
      <c r="AFQ199" s="287"/>
      <c r="AFR199" s="287"/>
      <c r="AFS199" s="287"/>
      <c r="AFT199" s="287"/>
      <c r="AFU199" s="287"/>
      <c r="AFV199" s="287"/>
      <c r="AFW199" s="287"/>
      <c r="AFX199" s="287"/>
      <c r="AFY199" s="287"/>
      <c r="AFZ199" s="287"/>
      <c r="AGA199" s="287"/>
      <c r="AGB199" s="287"/>
      <c r="AGC199" s="287"/>
      <c r="AGD199" s="287"/>
      <c r="AGE199" s="287"/>
      <c r="AGF199" s="287"/>
      <c r="AGG199" s="287"/>
      <c r="AGH199" s="287"/>
      <c r="AGI199" s="287"/>
      <c r="AGJ199" s="287"/>
      <c r="AGK199" s="287"/>
      <c r="AGL199" s="287"/>
      <c r="AGM199" s="287"/>
      <c r="AGN199" s="287"/>
      <c r="AGO199" s="287"/>
      <c r="AGP199" s="287"/>
      <c r="AGQ199" s="287"/>
      <c r="AGR199" s="287"/>
      <c r="AGS199" s="287"/>
      <c r="AGT199" s="287"/>
      <c r="AGU199" s="287"/>
      <c r="AGV199" s="287"/>
      <c r="AGW199" s="287"/>
      <c r="AGX199" s="287"/>
      <c r="AGY199" s="287"/>
      <c r="AGZ199" s="287"/>
      <c r="AHA199" s="287"/>
      <c r="AHB199" s="287"/>
      <c r="AHC199" s="287"/>
      <c r="AHD199" s="287"/>
      <c r="AHE199" s="287"/>
      <c r="AHF199" s="287"/>
      <c r="AHG199" s="287"/>
      <c r="AHH199" s="287"/>
      <c r="AHI199" s="287"/>
      <c r="AHJ199" s="287"/>
      <c r="AHK199" s="287"/>
      <c r="AHL199" s="287"/>
      <c r="AHM199" s="287"/>
      <c r="AHN199" s="287"/>
      <c r="AHO199" s="287"/>
      <c r="AHP199" s="287"/>
      <c r="AHQ199" s="287"/>
      <c r="AHR199" s="287"/>
      <c r="AHS199" s="287"/>
      <c r="AHT199" s="287"/>
      <c r="AHU199" s="287"/>
      <c r="AHV199" s="287"/>
      <c r="AHW199" s="287"/>
      <c r="AHX199" s="287"/>
      <c r="AHY199" s="287"/>
      <c r="AHZ199" s="287"/>
      <c r="AIA199" s="287"/>
      <c r="AIB199" s="287"/>
      <c r="AIC199" s="287"/>
      <c r="AID199" s="287"/>
      <c r="AIE199" s="287"/>
      <c r="AIF199" s="287"/>
      <c r="AIG199" s="287"/>
      <c r="AIH199" s="287"/>
      <c r="AII199" s="287"/>
      <c r="AIJ199" s="287"/>
      <c r="AIK199" s="287"/>
      <c r="AIL199" s="287"/>
      <c r="AIM199" s="287"/>
      <c r="AIN199" s="287"/>
      <c r="AIO199" s="287"/>
      <c r="AIP199" s="287"/>
      <c r="AIQ199" s="287"/>
      <c r="AIR199" s="287"/>
      <c r="AIS199" s="287"/>
      <c r="AIT199" s="287"/>
      <c r="AIU199" s="287"/>
      <c r="AIV199" s="287"/>
      <c r="AIW199" s="287"/>
      <c r="AIX199" s="287"/>
      <c r="AIY199" s="287"/>
      <c r="AIZ199" s="287"/>
      <c r="AJA199" s="287"/>
      <c r="AJB199" s="287"/>
      <c r="AJC199" s="287"/>
      <c r="AJD199" s="287"/>
      <c r="AJE199" s="287"/>
      <c r="AJF199" s="287"/>
      <c r="AJG199" s="287"/>
      <c r="AJH199" s="287"/>
      <c r="AJI199" s="287"/>
      <c r="AJJ199" s="287"/>
      <c r="AJK199" s="287"/>
      <c r="AJL199" s="287"/>
      <c r="AJM199" s="287"/>
      <c r="AJN199" s="287"/>
      <c r="AJO199" s="287"/>
      <c r="AJP199" s="287"/>
      <c r="AJQ199" s="287"/>
      <c r="AJR199" s="287"/>
      <c r="AJS199" s="287"/>
      <c r="AJT199" s="287"/>
      <c r="AJU199" s="287"/>
      <c r="AJV199" s="287"/>
      <c r="AJW199" s="287"/>
      <c r="AJX199" s="287"/>
      <c r="AJY199" s="287"/>
      <c r="AJZ199" s="287"/>
      <c r="AKA199" s="287"/>
      <c r="AKB199" s="287"/>
      <c r="AKC199" s="287"/>
      <c r="AKD199" s="287"/>
      <c r="AKE199" s="287"/>
      <c r="AKF199" s="287"/>
      <c r="AKG199" s="287"/>
      <c r="AKH199" s="287"/>
      <c r="AKI199" s="287"/>
      <c r="AKJ199" s="287"/>
      <c r="AKK199" s="287"/>
      <c r="AKL199" s="287"/>
      <c r="AKM199" s="287"/>
      <c r="AKN199" s="287"/>
      <c r="AKO199" s="287"/>
      <c r="AKP199" s="287"/>
      <c r="AKQ199" s="287"/>
      <c r="AKR199" s="287"/>
      <c r="AKS199" s="287"/>
      <c r="AKT199" s="287"/>
      <c r="AKU199" s="287"/>
      <c r="AKV199" s="287"/>
      <c r="AKW199" s="287"/>
      <c r="AKX199" s="287"/>
      <c r="AKY199" s="287"/>
      <c r="AKZ199" s="287"/>
      <c r="ALA199" s="287"/>
      <c r="ALB199" s="287"/>
      <c r="ALC199" s="287"/>
      <c r="ALD199" s="287"/>
      <c r="ALE199" s="287"/>
      <c r="ALF199" s="287"/>
      <c r="ALG199" s="287"/>
      <c r="ALH199" s="287"/>
      <c r="ALI199" s="287"/>
      <c r="ALJ199" s="287"/>
      <c r="ALK199" s="287"/>
      <c r="ALL199" s="287"/>
      <c r="ALM199" s="287"/>
      <c r="ALN199" s="287"/>
      <c r="ALO199" s="287"/>
      <c r="ALP199" s="287"/>
      <c r="ALQ199" s="287"/>
      <c r="ALR199" s="287"/>
      <c r="ALS199" s="287"/>
      <c r="ALT199" s="287"/>
      <c r="ALU199" s="287"/>
      <c r="ALV199" s="287"/>
      <c r="ALW199" s="287"/>
      <c r="ALX199" s="287"/>
      <c r="ALY199" s="287"/>
      <c r="ALZ199" s="287"/>
      <c r="AMA199" s="287"/>
      <c r="AMB199" s="287"/>
      <c r="AMC199" s="287"/>
      <c r="AMD199" s="287"/>
      <c r="AME199" s="287"/>
      <c r="AMF199" s="287"/>
      <c r="AMG199" s="287"/>
      <c r="AMH199" s="287"/>
      <c r="AMI199" s="287"/>
      <c r="AMJ199" s="287"/>
      <c r="AMK199" s="287"/>
      <c r="AML199" s="287"/>
      <c r="AMM199" s="287"/>
      <c r="AMN199" s="287"/>
      <c r="AMO199" s="287"/>
      <c r="AMP199" s="287"/>
      <c r="AMQ199" s="287"/>
      <c r="AMR199" s="287"/>
      <c r="AMS199" s="287"/>
      <c r="AMT199" s="287"/>
      <c r="AMU199" s="287"/>
      <c r="AMV199" s="287"/>
      <c r="AMW199" s="287"/>
      <c r="AMX199" s="287"/>
      <c r="AMY199" s="287"/>
      <c r="AMZ199" s="287"/>
      <c r="ANA199" s="287"/>
      <c r="ANB199" s="287"/>
      <c r="ANC199" s="287"/>
      <c r="AND199" s="287"/>
      <c r="ANE199" s="287"/>
      <c r="ANF199" s="287"/>
      <c r="ANG199" s="287"/>
      <c r="ANH199" s="287"/>
      <c r="ANI199" s="287"/>
      <c r="ANJ199" s="287"/>
      <c r="ANK199" s="287"/>
      <c r="ANL199" s="287"/>
      <c r="ANM199" s="287"/>
      <c r="ANN199" s="287"/>
      <c r="ANO199" s="287"/>
      <c r="ANP199" s="287"/>
      <c r="ANQ199" s="287"/>
      <c r="ANR199" s="287"/>
      <c r="ANS199" s="287"/>
      <c r="ANT199" s="287"/>
      <c r="ANU199" s="287"/>
      <c r="ANV199" s="287"/>
      <c r="ANW199" s="287"/>
      <c r="ANX199" s="287"/>
      <c r="ANY199" s="287"/>
      <c r="ANZ199" s="287"/>
      <c r="AOA199" s="287"/>
      <c r="AOB199" s="287"/>
      <c r="AOC199" s="287"/>
      <c r="AOD199" s="287"/>
      <c r="AOE199" s="287"/>
      <c r="AOF199" s="287"/>
      <c r="AOG199" s="287"/>
      <c r="AOH199" s="287"/>
      <c r="AOI199" s="287"/>
      <c r="AOJ199" s="287"/>
      <c r="AOK199" s="287"/>
      <c r="AOL199" s="287"/>
      <c r="AOM199" s="287"/>
      <c r="AON199" s="287"/>
      <c r="AOO199" s="287"/>
      <c r="AOP199" s="287"/>
      <c r="AOQ199" s="287"/>
      <c r="AOR199" s="287"/>
      <c r="AOS199" s="287"/>
      <c r="AOT199" s="287"/>
      <c r="AOU199" s="287"/>
      <c r="AOV199" s="287"/>
      <c r="AOW199" s="287"/>
      <c r="AOX199" s="287"/>
      <c r="AOY199" s="287"/>
      <c r="AOZ199" s="287"/>
      <c r="APA199" s="287"/>
      <c r="APB199" s="287"/>
      <c r="APC199" s="287"/>
      <c r="APD199" s="287"/>
      <c r="APE199" s="287"/>
      <c r="APF199" s="287"/>
      <c r="APG199" s="287"/>
      <c r="APH199" s="287"/>
      <c r="API199" s="287"/>
      <c r="APJ199" s="287"/>
      <c r="APK199" s="287"/>
      <c r="APL199" s="287"/>
      <c r="APM199" s="287"/>
      <c r="APN199" s="287"/>
      <c r="APO199" s="287"/>
      <c r="APP199" s="287"/>
      <c r="APQ199" s="287"/>
      <c r="APR199" s="287"/>
      <c r="APS199" s="287"/>
      <c r="APT199" s="287"/>
      <c r="APU199" s="287"/>
      <c r="APV199" s="287"/>
      <c r="APW199" s="287"/>
      <c r="APX199" s="287"/>
      <c r="APY199" s="287"/>
      <c r="APZ199" s="287"/>
      <c r="AQA199" s="287"/>
      <c r="AQB199" s="287"/>
      <c r="AQC199" s="287"/>
      <c r="AQD199" s="287"/>
      <c r="AQE199" s="287"/>
      <c r="AQF199" s="287"/>
      <c r="AQG199" s="287"/>
      <c r="AQH199" s="287"/>
      <c r="AQI199" s="287"/>
      <c r="AQJ199" s="287"/>
      <c r="AQK199" s="287"/>
      <c r="AQL199" s="287"/>
      <c r="AQM199" s="287"/>
      <c r="AQN199" s="287"/>
      <c r="AQO199" s="287"/>
      <c r="AQP199" s="287"/>
      <c r="AQQ199" s="287"/>
      <c r="AQR199" s="287"/>
      <c r="AQS199" s="287"/>
      <c r="AQT199" s="287"/>
      <c r="AQU199" s="287"/>
      <c r="AQV199" s="287"/>
      <c r="AQW199" s="287"/>
      <c r="AQX199" s="287"/>
      <c r="AQY199" s="287"/>
      <c r="AQZ199" s="287"/>
      <c r="ARA199" s="287"/>
      <c r="ARB199" s="287"/>
      <c r="ARC199" s="287"/>
      <c r="ARD199" s="287"/>
      <c r="ARE199" s="287"/>
      <c r="ARF199" s="287"/>
      <c r="ARG199" s="287"/>
      <c r="ARH199" s="287"/>
      <c r="ARI199" s="287"/>
      <c r="ARJ199" s="287"/>
      <c r="ARK199" s="287"/>
      <c r="ARL199" s="287"/>
      <c r="ARM199" s="287"/>
      <c r="ARN199" s="287"/>
      <c r="ARO199" s="287"/>
      <c r="ARP199" s="287"/>
      <c r="ARQ199" s="287"/>
      <c r="ARR199" s="287"/>
      <c r="ARS199" s="287"/>
      <c r="ART199" s="287"/>
      <c r="ARU199" s="287"/>
      <c r="ARV199" s="287"/>
      <c r="ARW199" s="287"/>
      <c r="ARX199" s="287"/>
      <c r="ARY199" s="287"/>
      <c r="ARZ199" s="287"/>
      <c r="ASA199" s="287"/>
      <c r="ASB199" s="287"/>
      <c r="ASC199" s="287"/>
      <c r="ASD199" s="287"/>
      <c r="ASE199" s="287"/>
      <c r="ASF199" s="287"/>
      <c r="ASG199" s="287"/>
      <c r="ASH199" s="287"/>
      <c r="ASI199" s="287"/>
      <c r="ASJ199" s="287"/>
      <c r="ASK199" s="287"/>
      <c r="ASL199" s="287"/>
      <c r="ASM199" s="287"/>
      <c r="ASN199" s="287"/>
      <c r="ASO199" s="287"/>
      <c r="ASP199" s="287"/>
      <c r="ASQ199" s="287"/>
      <c r="ASR199" s="287"/>
      <c r="ASS199" s="287"/>
      <c r="AST199" s="287"/>
      <c r="ASU199" s="287"/>
      <c r="ASV199" s="287"/>
      <c r="ASW199" s="287"/>
      <c r="ASX199" s="287"/>
      <c r="ASY199" s="287"/>
      <c r="ASZ199" s="287"/>
      <c r="ATA199" s="287"/>
      <c r="ATB199" s="287"/>
      <c r="ATC199" s="287"/>
      <c r="ATD199" s="287"/>
      <c r="ATE199" s="287"/>
      <c r="ATF199" s="287"/>
      <c r="ATG199" s="287"/>
      <c r="ATH199" s="287"/>
      <c r="ATI199" s="287"/>
      <c r="ATJ199" s="287"/>
      <c r="ATK199" s="287"/>
      <c r="ATL199" s="287"/>
      <c r="ATM199" s="287"/>
      <c r="ATN199" s="287"/>
      <c r="ATO199" s="287"/>
      <c r="ATP199" s="287"/>
      <c r="ATQ199" s="287"/>
      <c r="ATR199" s="287"/>
      <c r="ATS199" s="287"/>
      <c r="ATT199" s="287"/>
      <c r="ATU199" s="287"/>
      <c r="ATV199" s="287"/>
      <c r="ATW199" s="287"/>
      <c r="ATX199" s="287"/>
      <c r="ATY199" s="287"/>
      <c r="ATZ199" s="287"/>
      <c r="AUA199" s="287"/>
      <c r="AUB199" s="287"/>
      <c r="AUC199" s="287"/>
      <c r="AUD199" s="287"/>
      <c r="AUE199" s="287"/>
      <c r="AUF199" s="287"/>
      <c r="AUG199" s="287"/>
      <c r="AUH199" s="287"/>
      <c r="AUI199" s="287"/>
      <c r="AUJ199" s="287"/>
      <c r="AUK199" s="287"/>
      <c r="AUL199" s="287"/>
      <c r="AUM199" s="287"/>
      <c r="AUN199" s="287"/>
      <c r="AUO199" s="287"/>
      <c r="AUP199" s="287"/>
      <c r="AUQ199" s="287"/>
      <c r="AUR199" s="287"/>
      <c r="AUS199" s="287"/>
      <c r="AUT199" s="287"/>
      <c r="AUU199" s="287"/>
      <c r="AUV199" s="287"/>
      <c r="AUW199" s="287"/>
      <c r="AUX199" s="287"/>
      <c r="AUY199" s="287"/>
      <c r="AUZ199" s="287"/>
      <c r="AVA199" s="287"/>
      <c r="AVB199" s="287"/>
      <c r="AVC199" s="287"/>
      <c r="AVD199" s="287"/>
      <c r="AVE199" s="287"/>
      <c r="AVF199" s="287"/>
      <c r="AVG199" s="287"/>
      <c r="AVH199" s="287"/>
      <c r="AVI199" s="287"/>
      <c r="AVJ199" s="287"/>
      <c r="AVK199" s="287"/>
      <c r="AVL199" s="287"/>
      <c r="AVM199" s="287"/>
      <c r="AVN199" s="287"/>
      <c r="AVO199" s="287"/>
      <c r="AVP199" s="287"/>
      <c r="AVQ199" s="287"/>
      <c r="AVR199" s="287"/>
      <c r="AVS199" s="287"/>
      <c r="AVT199" s="287"/>
      <c r="AVU199" s="287"/>
      <c r="AVV199" s="287"/>
      <c r="AVW199" s="287"/>
      <c r="AVX199" s="287"/>
      <c r="AVY199" s="287"/>
      <c r="AVZ199" s="287"/>
      <c r="AWA199" s="287"/>
      <c r="AWB199" s="287"/>
      <c r="AWC199" s="287"/>
      <c r="AWD199" s="287"/>
      <c r="AWE199" s="287"/>
      <c r="AWF199" s="287"/>
      <c r="AWG199" s="287"/>
      <c r="AWH199" s="287"/>
      <c r="AWI199" s="287"/>
      <c r="AWJ199" s="287"/>
      <c r="AWK199" s="287"/>
      <c r="AWL199" s="287"/>
      <c r="AWM199" s="287"/>
      <c r="AWN199" s="287"/>
      <c r="AWO199" s="287"/>
      <c r="AWP199" s="287"/>
      <c r="AWQ199" s="287"/>
      <c r="AWR199" s="287"/>
      <c r="AWS199" s="287"/>
      <c r="AWT199" s="287"/>
      <c r="AWU199" s="287"/>
      <c r="AWV199" s="287"/>
      <c r="AWW199" s="287"/>
      <c r="AWX199" s="287"/>
      <c r="AWY199" s="287"/>
      <c r="AWZ199" s="287"/>
      <c r="AXA199" s="287"/>
      <c r="AXB199" s="287"/>
      <c r="AXC199" s="287"/>
      <c r="AXD199" s="287"/>
      <c r="AXE199" s="287"/>
      <c r="AXF199" s="287"/>
      <c r="AXG199" s="287"/>
      <c r="AXH199" s="287"/>
      <c r="AXI199" s="287"/>
      <c r="AXJ199" s="287"/>
      <c r="AXK199" s="287"/>
      <c r="AXL199" s="287"/>
      <c r="AXM199" s="287"/>
      <c r="AXN199" s="287"/>
      <c r="AXO199" s="287"/>
      <c r="AXP199" s="287"/>
      <c r="AXQ199" s="287"/>
      <c r="AXR199" s="287"/>
      <c r="AXS199" s="287"/>
      <c r="AXT199" s="287"/>
      <c r="AXU199" s="287"/>
      <c r="AXV199" s="287"/>
      <c r="AXW199" s="287"/>
      <c r="AXX199" s="287"/>
      <c r="AXY199" s="287"/>
      <c r="AXZ199" s="287"/>
      <c r="AYA199" s="287"/>
      <c r="AYB199" s="287"/>
      <c r="AYC199" s="287"/>
      <c r="AYD199" s="287"/>
      <c r="AYE199" s="287"/>
      <c r="AYF199" s="287"/>
      <c r="AYG199" s="287"/>
      <c r="AYH199" s="287"/>
      <c r="AYI199" s="287"/>
      <c r="AYJ199" s="287"/>
      <c r="AYK199" s="287"/>
      <c r="AYL199" s="287"/>
      <c r="AYM199" s="287"/>
      <c r="AYN199" s="287"/>
      <c r="AYO199" s="287"/>
      <c r="AYP199" s="287"/>
      <c r="AYQ199" s="287"/>
      <c r="AYR199" s="287"/>
      <c r="AYS199" s="287"/>
      <c r="AYT199" s="287"/>
      <c r="AYU199" s="287"/>
      <c r="AYV199" s="287"/>
      <c r="AYW199" s="287"/>
      <c r="AYX199" s="287"/>
      <c r="AYY199" s="287"/>
      <c r="AYZ199" s="287"/>
      <c r="AZA199" s="287"/>
      <c r="AZB199" s="287"/>
      <c r="AZC199" s="287"/>
      <c r="AZD199" s="287"/>
      <c r="AZE199" s="287"/>
      <c r="AZF199" s="287"/>
      <c r="AZG199" s="287"/>
      <c r="AZH199" s="287"/>
      <c r="AZI199" s="287"/>
      <c r="AZJ199" s="287"/>
      <c r="AZK199" s="287"/>
      <c r="AZL199" s="287"/>
      <c r="AZM199" s="287"/>
      <c r="AZN199" s="287"/>
      <c r="AZO199" s="287"/>
      <c r="AZP199" s="287"/>
      <c r="AZQ199" s="287"/>
      <c r="AZR199" s="287"/>
      <c r="AZS199" s="287"/>
      <c r="AZT199" s="287"/>
      <c r="AZU199" s="287"/>
      <c r="AZV199" s="287"/>
      <c r="AZW199" s="287"/>
      <c r="AZX199" s="287"/>
      <c r="AZY199" s="287"/>
      <c r="AZZ199" s="287"/>
      <c r="BAA199" s="287"/>
      <c r="BAB199" s="287"/>
      <c r="BAC199" s="287"/>
      <c r="BAD199" s="287"/>
      <c r="BAE199" s="287"/>
      <c r="BAF199" s="287"/>
      <c r="BAG199" s="287"/>
      <c r="BAH199" s="287"/>
      <c r="BAI199" s="287"/>
      <c r="BAJ199" s="287"/>
      <c r="BAK199" s="287"/>
      <c r="BAL199" s="287"/>
      <c r="BAM199" s="287"/>
      <c r="BAN199" s="287"/>
      <c r="BAO199" s="287"/>
      <c r="BAP199" s="287"/>
      <c r="BAQ199" s="287"/>
      <c r="BAR199" s="287"/>
      <c r="BAS199" s="287"/>
      <c r="BAT199" s="287"/>
      <c r="BAU199" s="287"/>
      <c r="BAV199" s="287"/>
      <c r="BAW199" s="287"/>
      <c r="BAX199" s="287"/>
      <c r="BAY199" s="287"/>
      <c r="BAZ199" s="287"/>
      <c r="BBA199" s="287"/>
      <c r="BBB199" s="287"/>
      <c r="BBC199" s="287"/>
      <c r="BBD199" s="287"/>
      <c r="BBE199" s="287"/>
      <c r="BBF199" s="287"/>
      <c r="BBG199" s="287"/>
      <c r="BBH199" s="287"/>
      <c r="BBI199" s="287"/>
      <c r="BBJ199" s="287"/>
      <c r="BBK199" s="287"/>
      <c r="BBL199" s="287"/>
      <c r="BBM199" s="287"/>
      <c r="BBN199" s="287"/>
      <c r="BBO199" s="287"/>
      <c r="BBP199" s="287"/>
      <c r="BBQ199" s="287"/>
      <c r="BBR199" s="287"/>
      <c r="BBS199" s="287"/>
      <c r="BBT199" s="287"/>
      <c r="BBU199" s="287"/>
      <c r="BBV199" s="287"/>
      <c r="BBW199" s="287"/>
      <c r="BBX199" s="287"/>
      <c r="BBY199" s="287"/>
      <c r="BBZ199" s="287"/>
      <c r="BCA199" s="287"/>
      <c r="BCB199" s="287"/>
      <c r="BCC199" s="287"/>
      <c r="BCD199" s="287"/>
      <c r="BCE199" s="287"/>
      <c r="BCF199" s="287"/>
      <c r="BCG199" s="287"/>
      <c r="BCH199" s="287"/>
      <c r="BCI199" s="287"/>
      <c r="BCJ199" s="287"/>
      <c r="BCK199" s="287"/>
      <c r="BCL199" s="287"/>
      <c r="BCM199" s="287"/>
      <c r="BCN199" s="287"/>
      <c r="BCO199" s="287"/>
      <c r="BCP199" s="287"/>
      <c r="BCQ199" s="287"/>
      <c r="BCR199" s="287"/>
      <c r="BCS199" s="287"/>
      <c r="BCT199" s="287"/>
      <c r="BCU199" s="287"/>
      <c r="BCV199" s="287"/>
      <c r="BCW199" s="287"/>
      <c r="BCX199" s="287"/>
      <c r="BCY199" s="287"/>
      <c r="BCZ199" s="287"/>
      <c r="BDA199" s="287"/>
      <c r="BDB199" s="287"/>
      <c r="BDC199" s="287"/>
      <c r="BDD199" s="287"/>
      <c r="BDE199" s="287"/>
      <c r="BDF199" s="287"/>
      <c r="BDG199" s="287"/>
      <c r="BDH199" s="287"/>
      <c r="BDI199" s="287"/>
      <c r="BDJ199" s="287"/>
      <c r="BDK199" s="287"/>
      <c r="BDL199" s="287"/>
      <c r="BDM199" s="287"/>
      <c r="BDN199" s="287"/>
      <c r="BDO199" s="287"/>
      <c r="BDP199" s="287"/>
      <c r="BDQ199" s="287"/>
      <c r="BDR199" s="287"/>
      <c r="BDS199" s="287"/>
      <c r="BDT199" s="287"/>
      <c r="BDU199" s="287"/>
      <c r="BDV199" s="287"/>
      <c r="BDW199" s="287"/>
      <c r="BDX199" s="287"/>
      <c r="BDY199" s="287"/>
      <c r="BDZ199" s="287"/>
      <c r="BEA199" s="287"/>
      <c r="BEB199" s="287"/>
      <c r="BEC199" s="287"/>
      <c r="BED199" s="287"/>
      <c r="BEE199" s="287"/>
      <c r="BEF199" s="287"/>
      <c r="BEG199" s="287"/>
      <c r="BEH199" s="287"/>
      <c r="BEI199" s="287"/>
      <c r="BEJ199" s="287"/>
      <c r="BEK199" s="287"/>
      <c r="BEL199" s="287"/>
      <c r="BEM199" s="287"/>
      <c r="BEN199" s="287"/>
      <c r="BEO199" s="287"/>
      <c r="BEP199" s="287"/>
      <c r="BEQ199" s="287"/>
      <c r="BER199" s="287"/>
      <c r="BES199" s="287"/>
      <c r="BET199" s="287"/>
      <c r="BEU199" s="287"/>
      <c r="BEV199" s="287"/>
      <c r="BEW199" s="287"/>
      <c r="BEX199" s="287"/>
      <c r="BEY199" s="287"/>
      <c r="BEZ199" s="287"/>
      <c r="BFA199" s="287"/>
      <c r="BFB199" s="287"/>
      <c r="BFC199" s="287"/>
      <c r="BFD199" s="287"/>
      <c r="BFE199" s="287"/>
      <c r="BFF199" s="287"/>
      <c r="BFG199" s="287"/>
      <c r="BFH199" s="287"/>
      <c r="BFI199" s="287"/>
      <c r="BFJ199" s="287"/>
      <c r="BFK199" s="287"/>
      <c r="BFL199" s="287"/>
      <c r="BFM199" s="287"/>
      <c r="BFN199" s="287"/>
      <c r="BFO199" s="287"/>
      <c r="BFP199" s="287"/>
      <c r="BFQ199" s="287"/>
      <c r="BFR199" s="287"/>
      <c r="BFS199" s="287"/>
      <c r="BFT199" s="287"/>
      <c r="BFU199" s="287"/>
      <c r="BFV199" s="287"/>
      <c r="BFW199" s="287"/>
      <c r="BFX199" s="287"/>
      <c r="BFY199" s="287"/>
      <c r="BFZ199" s="287"/>
      <c r="BGA199" s="287"/>
      <c r="BGB199" s="287"/>
      <c r="BGC199" s="287"/>
      <c r="BGD199" s="287"/>
      <c r="BGE199" s="287"/>
      <c r="BGF199" s="287"/>
      <c r="BGG199" s="287"/>
      <c r="BGH199" s="287"/>
      <c r="BGI199" s="287"/>
      <c r="BGJ199" s="287"/>
      <c r="BGK199" s="287"/>
      <c r="BGL199" s="287"/>
      <c r="BGM199" s="287"/>
      <c r="BGN199" s="287"/>
      <c r="BGO199" s="287"/>
      <c r="BGP199" s="287"/>
      <c r="BGQ199" s="287"/>
      <c r="BGR199" s="287"/>
      <c r="BGS199" s="287"/>
      <c r="BGT199" s="287"/>
      <c r="BGU199" s="287"/>
      <c r="BGV199" s="287"/>
      <c r="BGW199" s="287"/>
      <c r="BGX199" s="287"/>
      <c r="BGY199" s="287"/>
      <c r="BGZ199" s="287"/>
      <c r="BHA199" s="287"/>
      <c r="BHB199" s="287"/>
      <c r="BHC199" s="287"/>
      <c r="BHD199" s="287"/>
      <c r="BHE199" s="287"/>
      <c r="BHF199" s="287"/>
      <c r="BHG199" s="287"/>
      <c r="BHH199" s="287"/>
      <c r="BHI199" s="287"/>
      <c r="BHJ199" s="287"/>
      <c r="BHK199" s="287"/>
      <c r="BHL199" s="287"/>
      <c r="BHM199" s="287"/>
      <c r="BHN199" s="287"/>
      <c r="BHO199" s="287"/>
      <c r="BHP199" s="287"/>
      <c r="BHQ199" s="287"/>
      <c r="BHR199" s="287"/>
      <c r="BHS199" s="287"/>
      <c r="BHT199" s="287"/>
      <c r="BHU199" s="287"/>
      <c r="BHV199" s="287"/>
      <c r="BHW199" s="287"/>
      <c r="BHX199" s="287"/>
      <c r="BHY199" s="287"/>
      <c r="BHZ199" s="287"/>
      <c r="BIA199" s="287"/>
      <c r="BIB199" s="287"/>
      <c r="BIC199" s="287"/>
      <c r="BID199" s="287"/>
      <c r="BIE199" s="287"/>
      <c r="BIF199" s="287"/>
      <c r="BIG199" s="287"/>
      <c r="BIH199" s="287"/>
      <c r="BII199" s="287"/>
      <c r="BIJ199" s="287"/>
      <c r="BIK199" s="287"/>
      <c r="BIL199" s="287"/>
      <c r="BIM199" s="287"/>
      <c r="BIN199" s="287"/>
      <c r="BIO199" s="287"/>
      <c r="BIP199" s="287"/>
      <c r="BIQ199" s="287"/>
      <c r="BIR199" s="287"/>
      <c r="BIS199" s="287"/>
      <c r="BIT199" s="287"/>
      <c r="BIU199" s="287"/>
      <c r="BIV199" s="287"/>
      <c r="BIW199" s="287"/>
      <c r="BIX199" s="287"/>
      <c r="BIY199" s="287"/>
      <c r="BIZ199" s="287"/>
      <c r="BJA199" s="287"/>
      <c r="BJB199" s="287"/>
      <c r="BJC199" s="287"/>
      <c r="BJD199" s="287"/>
      <c r="BJE199" s="287"/>
      <c r="BJF199" s="287"/>
      <c r="BJG199" s="287"/>
      <c r="BJH199" s="287"/>
      <c r="BJI199" s="287"/>
      <c r="BJJ199" s="287"/>
      <c r="BJK199" s="287"/>
      <c r="BJL199" s="287"/>
      <c r="BJM199" s="287"/>
      <c r="BJN199" s="287"/>
      <c r="BJO199" s="287"/>
      <c r="BJP199" s="287"/>
      <c r="BJQ199" s="287"/>
      <c r="BJR199" s="287"/>
      <c r="BJS199" s="287"/>
      <c r="BJT199" s="287"/>
      <c r="BJU199" s="287"/>
      <c r="BJV199" s="287"/>
      <c r="BJW199" s="287"/>
      <c r="BJX199" s="287"/>
      <c r="BJY199" s="287"/>
      <c r="BJZ199" s="287"/>
      <c r="BKA199" s="287"/>
      <c r="BKB199" s="287"/>
      <c r="BKC199" s="287"/>
      <c r="BKD199" s="287"/>
      <c r="BKE199" s="287"/>
      <c r="BKF199" s="287"/>
      <c r="BKG199" s="287"/>
      <c r="BKH199" s="287"/>
      <c r="BKI199" s="287"/>
      <c r="BKJ199" s="287"/>
      <c r="BKK199" s="287"/>
      <c r="BKL199" s="287"/>
      <c r="BKM199" s="287"/>
      <c r="BKN199" s="287"/>
      <c r="BKO199" s="287"/>
      <c r="BKP199" s="287"/>
      <c r="BKQ199" s="287"/>
      <c r="BKR199" s="287"/>
      <c r="BKS199" s="287"/>
      <c r="BKT199" s="287"/>
      <c r="BKU199" s="287"/>
      <c r="BKV199" s="287"/>
      <c r="BKW199" s="287"/>
      <c r="BKX199" s="287"/>
      <c r="BKY199" s="287"/>
      <c r="BKZ199" s="287"/>
      <c r="BLA199" s="287"/>
      <c r="BLB199" s="287"/>
      <c r="BLC199" s="287"/>
      <c r="BLD199" s="287"/>
      <c r="BLE199" s="287"/>
      <c r="BLF199" s="287"/>
      <c r="BLG199" s="287"/>
      <c r="BLH199" s="287"/>
      <c r="BLI199" s="287"/>
      <c r="BLJ199" s="287"/>
      <c r="BLK199" s="287"/>
      <c r="BLL199" s="287"/>
      <c r="BLM199" s="287"/>
      <c r="BLN199" s="287"/>
      <c r="BLO199" s="287"/>
      <c r="BLP199" s="287"/>
      <c r="BLQ199" s="287"/>
      <c r="BLR199" s="287"/>
      <c r="BLS199" s="287"/>
      <c r="BLT199" s="287"/>
      <c r="BLU199" s="287"/>
      <c r="BLV199" s="287"/>
      <c r="BLW199" s="287"/>
      <c r="BLX199" s="287"/>
      <c r="BLY199" s="287"/>
      <c r="BLZ199" s="287"/>
      <c r="BMA199" s="287"/>
      <c r="BMB199" s="287"/>
      <c r="BMC199" s="287"/>
      <c r="BMD199" s="287"/>
      <c r="BME199" s="287"/>
      <c r="BMF199" s="287"/>
      <c r="BMG199" s="287"/>
      <c r="BMH199" s="287"/>
      <c r="BMI199" s="287"/>
      <c r="BMJ199" s="287"/>
      <c r="BMK199" s="287"/>
      <c r="BML199" s="287"/>
      <c r="BMM199" s="287"/>
      <c r="BMN199" s="287"/>
      <c r="BMO199" s="287"/>
      <c r="BMP199" s="287"/>
      <c r="BMQ199" s="287"/>
      <c r="BMR199" s="287"/>
      <c r="BMS199" s="287"/>
      <c r="BMT199" s="287"/>
      <c r="BMU199" s="287"/>
      <c r="BMV199" s="287"/>
      <c r="BMW199" s="287"/>
      <c r="BMX199" s="287"/>
      <c r="BMY199" s="287"/>
      <c r="BMZ199" s="287"/>
      <c r="BNA199" s="287"/>
      <c r="BNB199" s="287"/>
      <c r="BNC199" s="287"/>
      <c r="BND199" s="287"/>
      <c r="BNE199" s="287"/>
      <c r="BNF199" s="287"/>
      <c r="BNG199" s="287"/>
      <c r="BNH199" s="287"/>
      <c r="BNI199" s="287"/>
      <c r="BNJ199" s="287"/>
      <c r="BNK199" s="287"/>
      <c r="BNL199" s="287"/>
    </row>
    <row r="200" spans="1:1728" s="179" customFormat="1" ht="15.75" hidden="1" customHeight="1" x14ac:dyDescent="0.25">
      <c r="A200" s="238">
        <v>276</v>
      </c>
      <c r="B200" s="218" t="s">
        <v>2333</v>
      </c>
      <c r="C200" s="218" t="s">
        <v>233</v>
      </c>
      <c r="D200" s="233" t="s">
        <v>2335</v>
      </c>
      <c r="E200" s="249" t="s">
        <v>2334</v>
      </c>
      <c r="F200" s="249"/>
      <c r="G200" s="249"/>
      <c r="H200" s="249"/>
      <c r="I200" s="237" t="s">
        <v>236</v>
      </c>
      <c r="J200" s="237">
        <v>2024</v>
      </c>
      <c r="K200" s="218" t="s">
        <v>604</v>
      </c>
      <c r="L200" s="249" t="s">
        <v>2336</v>
      </c>
      <c r="M200" s="285" t="s">
        <v>460</v>
      </c>
      <c r="N200" s="285"/>
      <c r="O200" s="285"/>
      <c r="P200" s="285"/>
      <c r="Q200" s="285"/>
      <c r="R200" s="285"/>
      <c r="S200" s="285"/>
      <c r="T200" s="285"/>
      <c r="U200" s="285"/>
      <c r="V200" s="285"/>
      <c r="W200" s="285"/>
      <c r="X200" s="285"/>
      <c r="Y200" s="285"/>
      <c r="Z200" s="285"/>
      <c r="AA200" s="285"/>
      <c r="AB200" s="285"/>
      <c r="AC200" s="285"/>
      <c r="AD200" s="285"/>
      <c r="AE200" s="285"/>
      <c r="AF200" s="285"/>
      <c r="AG200" s="285"/>
      <c r="AH200" s="285"/>
      <c r="AI200" s="285"/>
      <c r="AJ200" s="285"/>
      <c r="AK200" s="285"/>
      <c r="AL200" s="285"/>
      <c r="AM200" s="285"/>
      <c r="AN200" s="285"/>
      <c r="AO200" s="285"/>
      <c r="AP200" s="285"/>
      <c r="AQ200" s="285"/>
      <c r="AR200" s="285"/>
      <c r="AS200" s="285"/>
      <c r="AT200" s="285"/>
      <c r="AU200" s="285"/>
      <c r="AV200" s="285"/>
      <c r="AW200" s="285"/>
      <c r="AX200" s="285"/>
      <c r="AY200" s="285"/>
      <c r="AZ200" s="285"/>
      <c r="BA200" s="285"/>
      <c r="BB200" s="285"/>
      <c r="BC200" s="285"/>
      <c r="BD200" s="285"/>
      <c r="BE200" s="285"/>
      <c r="BF200" s="285"/>
      <c r="BG200" s="285"/>
      <c r="BH200" s="285"/>
      <c r="BI200" s="285"/>
      <c r="BJ200" s="285"/>
      <c r="BK200" s="285"/>
      <c r="BL200" s="285"/>
      <c r="BM200" s="285"/>
      <c r="BN200" s="285"/>
      <c r="BO200" s="285"/>
      <c r="BP200" s="285"/>
      <c r="BQ200" s="285"/>
      <c r="BR200" s="285"/>
      <c r="BS200" s="285"/>
      <c r="BT200" s="285"/>
      <c r="BU200" s="285"/>
      <c r="BV200" s="285"/>
      <c r="BW200" s="285"/>
      <c r="BX200" s="285"/>
      <c r="BY200" s="285"/>
      <c r="BZ200" s="285"/>
      <c r="CA200" s="285"/>
      <c r="CB200" s="285"/>
      <c r="CC200" s="285"/>
      <c r="CD200" s="285"/>
      <c r="CE200" s="285"/>
      <c r="CF200" s="285"/>
      <c r="CG200" s="285"/>
      <c r="CH200" s="285"/>
      <c r="CI200" s="285"/>
      <c r="CJ200" s="285"/>
      <c r="CK200" s="285"/>
      <c r="CL200" s="285"/>
      <c r="CM200" s="285"/>
      <c r="CN200" s="285"/>
      <c r="CO200" s="286"/>
      <c r="CP200" s="287"/>
      <c r="CQ200" s="287"/>
      <c r="CR200" s="287"/>
      <c r="CS200" s="287"/>
      <c r="CT200" s="287"/>
      <c r="CU200" s="287"/>
      <c r="CV200" s="287"/>
      <c r="CW200" s="287"/>
      <c r="CX200" s="287"/>
      <c r="CY200" s="287"/>
      <c r="CZ200" s="287"/>
      <c r="DA200" s="287"/>
      <c r="DB200" s="287"/>
      <c r="DC200" s="287"/>
      <c r="DD200" s="287"/>
      <c r="DE200" s="287"/>
      <c r="DF200" s="287"/>
      <c r="DG200" s="287"/>
      <c r="DH200" s="287"/>
      <c r="DI200" s="287"/>
      <c r="DJ200" s="287"/>
      <c r="DK200" s="287"/>
      <c r="DL200" s="287"/>
      <c r="DM200" s="287"/>
      <c r="DN200" s="287"/>
      <c r="DO200" s="287"/>
      <c r="DP200" s="287"/>
      <c r="DQ200" s="287"/>
      <c r="DR200" s="287"/>
      <c r="DS200" s="287"/>
      <c r="DT200" s="287"/>
      <c r="DU200" s="287"/>
      <c r="DV200" s="287"/>
      <c r="DW200" s="287"/>
      <c r="DX200" s="287"/>
      <c r="DY200" s="287"/>
      <c r="DZ200" s="287"/>
      <c r="EA200" s="287"/>
      <c r="EB200" s="287"/>
      <c r="EC200" s="287"/>
      <c r="ED200" s="287"/>
      <c r="EE200" s="287"/>
      <c r="EF200" s="287"/>
      <c r="EG200" s="287"/>
      <c r="EH200" s="287"/>
      <c r="EI200" s="287"/>
      <c r="EJ200" s="287"/>
      <c r="EK200" s="287"/>
      <c r="EL200" s="287"/>
      <c r="EM200" s="287"/>
      <c r="EN200" s="287"/>
      <c r="EO200" s="287"/>
      <c r="EP200" s="287"/>
      <c r="EQ200" s="287"/>
      <c r="ER200" s="287"/>
      <c r="ES200" s="287"/>
      <c r="ET200" s="287"/>
      <c r="EU200" s="287"/>
      <c r="EV200" s="287"/>
      <c r="EW200" s="287"/>
      <c r="EX200" s="287"/>
      <c r="EY200" s="287"/>
      <c r="EZ200" s="287"/>
      <c r="FA200" s="287"/>
      <c r="FB200" s="287"/>
      <c r="FC200" s="287"/>
      <c r="FD200" s="287"/>
      <c r="FE200" s="287"/>
      <c r="FF200" s="287"/>
      <c r="FG200" s="287"/>
      <c r="FH200" s="287"/>
      <c r="FI200" s="287"/>
      <c r="FJ200" s="287"/>
      <c r="FK200" s="287"/>
      <c r="FL200" s="287"/>
      <c r="FM200" s="287"/>
      <c r="FN200" s="287"/>
      <c r="FO200" s="287"/>
      <c r="FP200" s="287"/>
      <c r="FQ200" s="287"/>
      <c r="FR200" s="287"/>
      <c r="FS200" s="287"/>
      <c r="FT200" s="287"/>
      <c r="FU200" s="287"/>
      <c r="FV200" s="287"/>
      <c r="FW200" s="287"/>
      <c r="FX200" s="287"/>
      <c r="FY200" s="287"/>
      <c r="FZ200" s="287"/>
      <c r="GA200" s="287"/>
      <c r="GB200" s="287"/>
      <c r="GC200" s="287"/>
      <c r="GD200" s="287"/>
      <c r="GE200" s="287"/>
      <c r="GF200" s="287"/>
      <c r="GG200" s="287"/>
      <c r="GH200" s="287"/>
      <c r="GI200" s="287"/>
      <c r="GJ200" s="287"/>
      <c r="GK200" s="287"/>
      <c r="GL200" s="287"/>
      <c r="GM200" s="287"/>
      <c r="GN200" s="287"/>
      <c r="GO200" s="287"/>
      <c r="GP200" s="287"/>
      <c r="GQ200" s="287"/>
      <c r="GR200" s="287"/>
      <c r="GS200" s="287"/>
      <c r="GT200" s="287"/>
      <c r="GU200" s="287"/>
      <c r="GV200" s="287"/>
      <c r="GW200" s="287"/>
      <c r="GX200" s="287"/>
      <c r="GY200" s="287"/>
      <c r="GZ200" s="287"/>
      <c r="HA200" s="287"/>
      <c r="HB200" s="287"/>
      <c r="HC200" s="287"/>
      <c r="HD200" s="287"/>
      <c r="HE200" s="287"/>
      <c r="HF200" s="287"/>
      <c r="HG200" s="287"/>
      <c r="HH200" s="287"/>
      <c r="HI200" s="287"/>
      <c r="HJ200" s="287"/>
      <c r="HK200" s="287"/>
      <c r="HL200" s="287"/>
      <c r="HM200" s="287"/>
      <c r="HN200" s="287"/>
      <c r="HO200" s="287"/>
      <c r="HP200" s="287"/>
      <c r="HQ200" s="287"/>
      <c r="HR200" s="287"/>
      <c r="HS200" s="287"/>
      <c r="HT200" s="287"/>
      <c r="HU200" s="287"/>
      <c r="HV200" s="287"/>
      <c r="HW200" s="287"/>
      <c r="HX200" s="287"/>
      <c r="HY200" s="287"/>
      <c r="HZ200" s="287"/>
      <c r="IA200" s="287"/>
      <c r="IB200" s="287"/>
      <c r="IC200" s="287"/>
      <c r="ID200" s="287"/>
      <c r="IE200" s="287"/>
      <c r="IF200" s="287"/>
      <c r="IG200" s="287"/>
      <c r="IH200" s="287"/>
      <c r="II200" s="287"/>
      <c r="IJ200" s="287"/>
      <c r="IK200" s="287"/>
      <c r="IL200" s="287"/>
      <c r="IM200" s="287"/>
      <c r="IN200" s="287"/>
      <c r="IO200" s="287"/>
      <c r="IP200" s="287"/>
      <c r="IQ200" s="287"/>
      <c r="IR200" s="287"/>
      <c r="IS200" s="287"/>
      <c r="IT200" s="287"/>
      <c r="IU200" s="287"/>
      <c r="IV200" s="287"/>
      <c r="IW200" s="287"/>
      <c r="IX200" s="287"/>
      <c r="IY200" s="287"/>
      <c r="IZ200" s="287"/>
      <c r="JA200" s="287"/>
      <c r="JB200" s="287"/>
      <c r="JC200" s="287"/>
      <c r="JD200" s="287"/>
      <c r="JE200" s="287"/>
      <c r="JF200" s="287"/>
      <c r="JG200" s="287"/>
      <c r="JH200" s="287"/>
      <c r="JI200" s="287"/>
      <c r="JJ200" s="287"/>
      <c r="JK200" s="287"/>
      <c r="JL200" s="287"/>
      <c r="JM200" s="287"/>
      <c r="JN200" s="287"/>
      <c r="JO200" s="287"/>
      <c r="JP200" s="287"/>
      <c r="JQ200" s="287"/>
      <c r="JR200" s="287"/>
      <c r="JS200" s="287"/>
      <c r="JT200" s="287"/>
      <c r="JU200" s="287"/>
      <c r="JV200" s="287"/>
      <c r="JW200" s="287"/>
      <c r="JX200" s="287"/>
      <c r="JY200" s="287"/>
      <c r="JZ200" s="287"/>
      <c r="KA200" s="287"/>
      <c r="KB200" s="287"/>
      <c r="KC200" s="287"/>
      <c r="KD200" s="287"/>
      <c r="KE200" s="287"/>
      <c r="KF200" s="287"/>
      <c r="KG200" s="287"/>
      <c r="KH200" s="287"/>
      <c r="KI200" s="287"/>
      <c r="KJ200" s="287"/>
      <c r="KK200" s="287"/>
      <c r="KL200" s="287"/>
      <c r="KM200" s="287"/>
      <c r="KN200" s="287"/>
      <c r="KO200" s="287"/>
      <c r="KP200" s="287"/>
      <c r="KQ200" s="287"/>
      <c r="KR200" s="287"/>
      <c r="KS200" s="287"/>
      <c r="KT200" s="287"/>
      <c r="KU200" s="287"/>
      <c r="KV200" s="287"/>
      <c r="KW200" s="287"/>
      <c r="KX200" s="287"/>
      <c r="KY200" s="287"/>
      <c r="KZ200" s="287"/>
      <c r="LA200" s="287"/>
      <c r="LB200" s="287"/>
      <c r="LC200" s="287"/>
      <c r="LD200" s="287"/>
      <c r="LE200" s="287"/>
      <c r="LF200" s="287"/>
      <c r="LG200" s="287"/>
      <c r="LH200" s="287"/>
      <c r="LI200" s="287"/>
      <c r="LJ200" s="287"/>
      <c r="LK200" s="287"/>
      <c r="LL200" s="287"/>
      <c r="LM200" s="287"/>
      <c r="LN200" s="287"/>
      <c r="LO200" s="287"/>
      <c r="LP200" s="287"/>
      <c r="LQ200" s="287"/>
      <c r="LR200" s="287"/>
      <c r="LS200" s="287"/>
      <c r="LT200" s="287"/>
      <c r="LU200" s="287"/>
      <c r="LV200" s="287"/>
      <c r="LW200" s="287"/>
      <c r="LX200" s="287"/>
      <c r="LY200" s="287"/>
      <c r="LZ200" s="287"/>
      <c r="MA200" s="287"/>
      <c r="MB200" s="287"/>
      <c r="MC200" s="287"/>
      <c r="MD200" s="287"/>
      <c r="ME200" s="287"/>
      <c r="MF200" s="287"/>
      <c r="MG200" s="287"/>
      <c r="MH200" s="287"/>
      <c r="MI200" s="287"/>
      <c r="MJ200" s="287"/>
      <c r="MK200" s="287"/>
      <c r="ML200" s="287"/>
      <c r="MM200" s="287"/>
      <c r="MN200" s="287"/>
      <c r="MO200" s="287"/>
      <c r="MP200" s="287"/>
      <c r="MQ200" s="287"/>
      <c r="MR200" s="287"/>
      <c r="MS200" s="287"/>
      <c r="MT200" s="287"/>
      <c r="MU200" s="287"/>
      <c r="MV200" s="287"/>
      <c r="MW200" s="287"/>
      <c r="MX200" s="287"/>
      <c r="MY200" s="287"/>
      <c r="MZ200" s="287"/>
      <c r="NA200" s="287"/>
      <c r="NB200" s="287"/>
      <c r="NC200" s="287"/>
      <c r="ND200" s="287"/>
      <c r="NE200" s="287"/>
      <c r="NF200" s="287"/>
      <c r="NG200" s="287"/>
      <c r="NH200" s="287"/>
      <c r="NI200" s="287"/>
      <c r="NJ200" s="287"/>
      <c r="NK200" s="287"/>
      <c r="NL200" s="287"/>
      <c r="NM200" s="287"/>
      <c r="NN200" s="287"/>
      <c r="NO200" s="287"/>
      <c r="NP200" s="287"/>
      <c r="NQ200" s="287"/>
      <c r="NR200" s="287"/>
      <c r="NS200" s="287"/>
      <c r="NT200" s="287"/>
      <c r="NU200" s="287"/>
      <c r="NV200" s="287"/>
      <c r="NW200" s="287"/>
      <c r="NX200" s="287"/>
      <c r="NY200" s="287"/>
      <c r="NZ200" s="287"/>
      <c r="OA200" s="287"/>
      <c r="OB200" s="287"/>
      <c r="OC200" s="287"/>
      <c r="OD200" s="287"/>
      <c r="OE200" s="287"/>
      <c r="OF200" s="287"/>
      <c r="OG200" s="287"/>
      <c r="OH200" s="287"/>
      <c r="OI200" s="287"/>
      <c r="OJ200" s="287"/>
      <c r="OK200" s="287"/>
      <c r="OL200" s="287"/>
      <c r="OM200" s="287"/>
      <c r="ON200" s="287"/>
      <c r="OO200" s="287"/>
      <c r="OP200" s="287"/>
      <c r="OQ200" s="287"/>
      <c r="OR200" s="287"/>
      <c r="OS200" s="287"/>
      <c r="OT200" s="287"/>
      <c r="OU200" s="287"/>
      <c r="OV200" s="287"/>
      <c r="OW200" s="287"/>
      <c r="OX200" s="287"/>
      <c r="OY200" s="287"/>
      <c r="OZ200" s="287"/>
      <c r="PA200" s="287"/>
      <c r="PB200" s="287"/>
      <c r="PC200" s="287"/>
      <c r="PD200" s="287"/>
      <c r="PE200" s="287"/>
      <c r="PF200" s="287"/>
      <c r="PG200" s="287"/>
      <c r="PH200" s="287"/>
      <c r="PI200" s="287"/>
      <c r="PJ200" s="287"/>
      <c r="PK200" s="287"/>
      <c r="PL200" s="287"/>
      <c r="PM200" s="287"/>
      <c r="PN200" s="287"/>
      <c r="PO200" s="287"/>
      <c r="PP200" s="287"/>
      <c r="PQ200" s="287"/>
      <c r="PR200" s="287"/>
      <c r="PS200" s="287"/>
      <c r="PT200" s="287"/>
      <c r="PU200" s="287"/>
      <c r="PV200" s="287"/>
      <c r="PW200" s="287"/>
      <c r="PX200" s="287"/>
      <c r="PY200" s="287"/>
      <c r="PZ200" s="287"/>
      <c r="QA200" s="287"/>
      <c r="QB200" s="287"/>
      <c r="QC200" s="287"/>
      <c r="QD200" s="287"/>
      <c r="QE200" s="287"/>
      <c r="QF200" s="287"/>
      <c r="QG200" s="287"/>
      <c r="QH200" s="287"/>
      <c r="QI200" s="287"/>
      <c r="QJ200" s="287"/>
      <c r="QK200" s="287"/>
      <c r="QL200" s="287"/>
      <c r="QM200" s="287"/>
      <c r="QN200" s="287"/>
      <c r="QO200" s="287"/>
      <c r="QP200" s="287"/>
      <c r="QQ200" s="287"/>
      <c r="QR200" s="287"/>
      <c r="QS200" s="287"/>
      <c r="QT200" s="287"/>
      <c r="QU200" s="287"/>
      <c r="QV200" s="287"/>
      <c r="QW200" s="287"/>
      <c r="QX200" s="287"/>
      <c r="QY200" s="287"/>
      <c r="QZ200" s="287"/>
      <c r="RA200" s="287"/>
      <c r="RB200" s="287"/>
      <c r="RC200" s="287"/>
      <c r="RD200" s="287"/>
      <c r="RE200" s="287"/>
      <c r="RF200" s="287"/>
      <c r="RG200" s="287"/>
      <c r="RH200" s="287"/>
      <c r="RI200" s="287"/>
      <c r="RJ200" s="287"/>
      <c r="RK200" s="287"/>
      <c r="RL200" s="287"/>
      <c r="RM200" s="287"/>
      <c r="RN200" s="287"/>
      <c r="RO200" s="287"/>
      <c r="RP200" s="287"/>
      <c r="RQ200" s="287"/>
      <c r="RR200" s="287"/>
      <c r="RS200" s="287"/>
      <c r="RT200" s="287"/>
      <c r="RU200" s="287"/>
      <c r="RV200" s="287"/>
      <c r="RW200" s="287"/>
      <c r="RX200" s="287"/>
      <c r="RY200" s="287"/>
      <c r="RZ200" s="287"/>
      <c r="SA200" s="287"/>
      <c r="SB200" s="287"/>
      <c r="SC200" s="287"/>
      <c r="SD200" s="287"/>
      <c r="SE200" s="287"/>
      <c r="SF200" s="287"/>
      <c r="SG200" s="287"/>
      <c r="SH200" s="287"/>
      <c r="SI200" s="287"/>
      <c r="SJ200" s="287"/>
      <c r="SK200" s="287"/>
      <c r="SL200" s="287"/>
      <c r="SM200" s="287"/>
      <c r="SN200" s="287"/>
      <c r="SO200" s="287"/>
      <c r="SP200" s="287"/>
      <c r="SQ200" s="287"/>
      <c r="SR200" s="287"/>
      <c r="SS200" s="287"/>
      <c r="ST200" s="287"/>
      <c r="SU200" s="287"/>
      <c r="SV200" s="287"/>
      <c r="SW200" s="287"/>
      <c r="SX200" s="287"/>
      <c r="SY200" s="287"/>
      <c r="SZ200" s="287"/>
      <c r="TA200" s="287"/>
      <c r="TB200" s="287"/>
      <c r="TC200" s="287"/>
      <c r="TD200" s="287"/>
      <c r="TE200" s="287"/>
      <c r="TF200" s="287"/>
      <c r="TG200" s="287"/>
      <c r="TH200" s="287"/>
      <c r="TI200" s="287"/>
      <c r="TJ200" s="287"/>
      <c r="TK200" s="287"/>
      <c r="TL200" s="287"/>
      <c r="TM200" s="287"/>
      <c r="TN200" s="287"/>
      <c r="TO200" s="287"/>
      <c r="TP200" s="287"/>
      <c r="TQ200" s="287"/>
      <c r="TR200" s="287"/>
      <c r="TS200" s="287"/>
      <c r="TT200" s="287"/>
      <c r="TU200" s="287"/>
      <c r="TV200" s="287"/>
      <c r="TW200" s="287"/>
      <c r="TX200" s="287"/>
      <c r="TY200" s="287"/>
      <c r="TZ200" s="287"/>
      <c r="UA200" s="287"/>
      <c r="UB200" s="287"/>
      <c r="UC200" s="287"/>
      <c r="UD200" s="287"/>
      <c r="UE200" s="287"/>
      <c r="UF200" s="287"/>
      <c r="UG200" s="287"/>
      <c r="UH200" s="287"/>
      <c r="UI200" s="287"/>
      <c r="UJ200" s="287"/>
      <c r="UK200" s="287"/>
      <c r="UL200" s="287"/>
      <c r="UM200" s="287"/>
      <c r="UN200" s="287"/>
      <c r="UO200" s="287"/>
      <c r="UP200" s="287"/>
      <c r="UQ200" s="287"/>
      <c r="UR200" s="287"/>
      <c r="US200" s="287"/>
      <c r="UT200" s="287"/>
      <c r="UU200" s="287"/>
      <c r="UV200" s="287"/>
      <c r="UW200" s="287"/>
      <c r="UX200" s="287"/>
      <c r="UY200" s="287"/>
      <c r="UZ200" s="287"/>
      <c r="VA200" s="287"/>
      <c r="VB200" s="287"/>
      <c r="VC200" s="287"/>
      <c r="VD200" s="287"/>
      <c r="VE200" s="287"/>
      <c r="VF200" s="287"/>
      <c r="VG200" s="287"/>
      <c r="VH200" s="287"/>
      <c r="VI200" s="287"/>
      <c r="VJ200" s="287"/>
      <c r="VK200" s="287"/>
      <c r="VL200" s="287"/>
      <c r="VM200" s="287"/>
      <c r="VN200" s="287"/>
      <c r="VO200" s="287"/>
      <c r="VP200" s="287"/>
      <c r="VQ200" s="287"/>
      <c r="VR200" s="287"/>
      <c r="VS200" s="287"/>
      <c r="VT200" s="287"/>
      <c r="VU200" s="287"/>
      <c r="VV200" s="287"/>
      <c r="VW200" s="287"/>
      <c r="VX200" s="287"/>
      <c r="VY200" s="287"/>
      <c r="VZ200" s="287"/>
      <c r="WA200" s="287"/>
      <c r="WB200" s="287"/>
      <c r="WC200" s="287"/>
      <c r="WD200" s="287"/>
      <c r="WE200" s="287"/>
      <c r="WF200" s="287"/>
      <c r="WG200" s="287"/>
      <c r="WH200" s="287"/>
      <c r="WI200" s="287"/>
      <c r="WJ200" s="287"/>
      <c r="WK200" s="287"/>
      <c r="WL200" s="287"/>
      <c r="WM200" s="287"/>
      <c r="WN200" s="287"/>
      <c r="WO200" s="287"/>
      <c r="WP200" s="287"/>
      <c r="WQ200" s="287"/>
      <c r="WR200" s="287"/>
      <c r="WS200" s="287"/>
      <c r="WT200" s="287"/>
      <c r="WU200" s="287"/>
      <c r="WV200" s="287"/>
      <c r="WW200" s="287"/>
      <c r="WX200" s="287"/>
      <c r="WY200" s="287"/>
      <c r="WZ200" s="287"/>
      <c r="XA200" s="287"/>
      <c r="XB200" s="287"/>
      <c r="XC200" s="287"/>
      <c r="XD200" s="287"/>
      <c r="XE200" s="287"/>
      <c r="XF200" s="287"/>
      <c r="XG200" s="287"/>
      <c r="XH200" s="287"/>
      <c r="XI200" s="287"/>
      <c r="XJ200" s="287"/>
      <c r="XK200" s="287"/>
      <c r="XL200" s="287"/>
      <c r="XM200" s="287"/>
      <c r="XN200" s="287"/>
      <c r="XO200" s="287"/>
      <c r="XP200" s="287"/>
      <c r="XQ200" s="287"/>
      <c r="XR200" s="287"/>
      <c r="XS200" s="287"/>
      <c r="XT200" s="287"/>
      <c r="XU200" s="287"/>
      <c r="XV200" s="287"/>
      <c r="XW200" s="287"/>
      <c r="XX200" s="287"/>
      <c r="XY200" s="287"/>
      <c r="XZ200" s="287"/>
      <c r="YA200" s="287"/>
      <c r="YB200" s="287"/>
      <c r="YC200" s="287"/>
      <c r="YD200" s="287"/>
      <c r="YE200" s="287"/>
      <c r="YF200" s="287"/>
      <c r="YG200" s="287"/>
      <c r="YH200" s="287"/>
      <c r="YI200" s="287"/>
      <c r="YJ200" s="287"/>
      <c r="YK200" s="287"/>
      <c r="YL200" s="287"/>
      <c r="YM200" s="287"/>
      <c r="YN200" s="287"/>
      <c r="YO200" s="287"/>
      <c r="YP200" s="287"/>
      <c r="YQ200" s="287"/>
      <c r="YR200" s="287"/>
      <c r="YS200" s="287"/>
      <c r="YT200" s="287"/>
      <c r="YU200" s="287"/>
      <c r="YV200" s="287"/>
      <c r="YW200" s="287"/>
      <c r="YX200" s="287"/>
      <c r="YY200" s="287"/>
      <c r="YZ200" s="287"/>
      <c r="ZA200" s="287"/>
      <c r="ZB200" s="287"/>
      <c r="ZC200" s="287"/>
      <c r="ZD200" s="287"/>
      <c r="ZE200" s="287"/>
      <c r="ZF200" s="287"/>
      <c r="ZG200" s="287"/>
      <c r="ZH200" s="287"/>
      <c r="ZI200" s="287"/>
      <c r="ZJ200" s="287"/>
      <c r="ZK200" s="287"/>
      <c r="ZL200" s="287"/>
      <c r="ZM200" s="287"/>
      <c r="ZN200" s="287"/>
      <c r="ZO200" s="287"/>
      <c r="ZP200" s="287"/>
      <c r="ZQ200" s="287"/>
      <c r="ZR200" s="287"/>
      <c r="ZS200" s="287"/>
      <c r="ZT200" s="287"/>
      <c r="ZU200" s="287"/>
      <c r="ZV200" s="287"/>
      <c r="ZW200" s="287"/>
      <c r="ZX200" s="287"/>
      <c r="ZY200" s="287"/>
      <c r="ZZ200" s="287"/>
      <c r="AAA200" s="287"/>
      <c r="AAB200" s="287"/>
      <c r="AAC200" s="287"/>
      <c r="AAD200" s="287"/>
      <c r="AAE200" s="287"/>
      <c r="AAF200" s="287"/>
      <c r="AAG200" s="287"/>
      <c r="AAH200" s="287"/>
      <c r="AAI200" s="287"/>
      <c r="AAJ200" s="287"/>
      <c r="AAK200" s="287"/>
      <c r="AAL200" s="287"/>
      <c r="AAM200" s="287"/>
      <c r="AAN200" s="287"/>
      <c r="AAO200" s="287"/>
      <c r="AAP200" s="287"/>
      <c r="AAQ200" s="287"/>
      <c r="AAR200" s="287"/>
      <c r="AAS200" s="287"/>
      <c r="AAT200" s="287"/>
      <c r="AAU200" s="287"/>
      <c r="AAV200" s="287"/>
      <c r="AAW200" s="287"/>
      <c r="AAX200" s="287"/>
      <c r="AAY200" s="287"/>
      <c r="AAZ200" s="287"/>
      <c r="ABA200" s="287"/>
      <c r="ABB200" s="287"/>
      <c r="ABC200" s="287"/>
      <c r="ABD200" s="287"/>
      <c r="ABE200" s="287"/>
      <c r="ABF200" s="287"/>
      <c r="ABG200" s="287"/>
      <c r="ABH200" s="287"/>
      <c r="ABI200" s="287"/>
      <c r="ABJ200" s="287"/>
      <c r="ABK200" s="287"/>
      <c r="ABL200" s="287"/>
      <c r="ABM200" s="287"/>
      <c r="ABN200" s="287"/>
      <c r="ABO200" s="287"/>
      <c r="ABP200" s="287"/>
      <c r="ABQ200" s="287"/>
      <c r="ABR200" s="287"/>
      <c r="ABS200" s="287"/>
      <c r="ABT200" s="287"/>
      <c r="ABU200" s="287"/>
      <c r="ABV200" s="287"/>
      <c r="ABW200" s="287"/>
      <c r="ABX200" s="287"/>
      <c r="ABY200" s="287"/>
      <c r="ABZ200" s="287"/>
      <c r="ACA200" s="287"/>
      <c r="ACB200" s="287"/>
      <c r="ACC200" s="287"/>
      <c r="ACD200" s="287"/>
      <c r="ACE200" s="287"/>
      <c r="ACF200" s="287"/>
      <c r="ACG200" s="287"/>
      <c r="ACH200" s="287"/>
      <c r="ACI200" s="287"/>
      <c r="ACJ200" s="287"/>
      <c r="ACK200" s="287"/>
      <c r="ACL200" s="287"/>
      <c r="ACM200" s="287"/>
      <c r="ACN200" s="287"/>
      <c r="ACO200" s="287"/>
      <c r="ACP200" s="287"/>
      <c r="ACQ200" s="287"/>
      <c r="ACR200" s="287"/>
      <c r="ACS200" s="287"/>
      <c r="ACT200" s="287"/>
      <c r="ACU200" s="287"/>
      <c r="ACV200" s="287"/>
      <c r="ACW200" s="287"/>
      <c r="ACX200" s="287"/>
      <c r="ACY200" s="287"/>
      <c r="ACZ200" s="287"/>
      <c r="ADA200" s="287"/>
      <c r="ADB200" s="287"/>
      <c r="ADC200" s="287"/>
      <c r="ADD200" s="287"/>
      <c r="ADE200" s="287"/>
      <c r="ADF200" s="287"/>
      <c r="ADG200" s="287"/>
      <c r="ADH200" s="287"/>
      <c r="ADI200" s="287"/>
      <c r="ADJ200" s="287"/>
      <c r="ADK200" s="287"/>
      <c r="ADL200" s="287"/>
      <c r="ADM200" s="287"/>
      <c r="ADN200" s="287"/>
      <c r="ADO200" s="287"/>
      <c r="ADP200" s="287"/>
      <c r="ADQ200" s="287"/>
      <c r="ADR200" s="287"/>
      <c r="ADS200" s="287"/>
      <c r="ADT200" s="287"/>
      <c r="ADU200" s="287"/>
      <c r="ADV200" s="287"/>
      <c r="ADW200" s="287"/>
      <c r="ADX200" s="287"/>
      <c r="ADY200" s="287"/>
      <c r="ADZ200" s="287"/>
      <c r="AEA200" s="287"/>
      <c r="AEB200" s="287"/>
      <c r="AEC200" s="287"/>
      <c r="AED200" s="287"/>
      <c r="AEE200" s="287"/>
      <c r="AEF200" s="287"/>
      <c r="AEG200" s="287"/>
      <c r="AEH200" s="287"/>
      <c r="AEI200" s="287"/>
      <c r="AEJ200" s="287"/>
      <c r="AEK200" s="287"/>
      <c r="AEL200" s="287"/>
      <c r="AEM200" s="287"/>
      <c r="AEN200" s="287"/>
      <c r="AEO200" s="287"/>
      <c r="AEP200" s="287"/>
      <c r="AEQ200" s="287"/>
      <c r="AER200" s="287"/>
      <c r="AES200" s="287"/>
      <c r="AET200" s="287"/>
      <c r="AEU200" s="287"/>
      <c r="AEV200" s="287"/>
      <c r="AEW200" s="287"/>
      <c r="AEX200" s="287"/>
      <c r="AEY200" s="287"/>
      <c r="AEZ200" s="287"/>
      <c r="AFA200" s="287"/>
      <c r="AFB200" s="287"/>
      <c r="AFC200" s="287"/>
      <c r="AFD200" s="287"/>
      <c r="AFE200" s="287"/>
      <c r="AFF200" s="287"/>
      <c r="AFG200" s="287"/>
      <c r="AFH200" s="287"/>
      <c r="AFI200" s="287"/>
      <c r="AFJ200" s="287"/>
      <c r="AFK200" s="287"/>
      <c r="AFL200" s="287"/>
      <c r="AFM200" s="287"/>
      <c r="AFN200" s="287"/>
      <c r="AFO200" s="287"/>
      <c r="AFP200" s="287"/>
      <c r="AFQ200" s="287"/>
      <c r="AFR200" s="287"/>
      <c r="AFS200" s="287"/>
      <c r="AFT200" s="287"/>
      <c r="AFU200" s="287"/>
      <c r="AFV200" s="287"/>
      <c r="AFW200" s="287"/>
      <c r="AFX200" s="287"/>
      <c r="AFY200" s="287"/>
      <c r="AFZ200" s="287"/>
      <c r="AGA200" s="287"/>
      <c r="AGB200" s="287"/>
      <c r="AGC200" s="287"/>
      <c r="AGD200" s="287"/>
      <c r="AGE200" s="287"/>
      <c r="AGF200" s="287"/>
      <c r="AGG200" s="287"/>
      <c r="AGH200" s="287"/>
      <c r="AGI200" s="287"/>
      <c r="AGJ200" s="287"/>
      <c r="AGK200" s="287"/>
      <c r="AGL200" s="287"/>
      <c r="AGM200" s="287"/>
      <c r="AGN200" s="287"/>
      <c r="AGO200" s="287"/>
      <c r="AGP200" s="287"/>
      <c r="AGQ200" s="287"/>
      <c r="AGR200" s="287"/>
      <c r="AGS200" s="287"/>
      <c r="AGT200" s="287"/>
      <c r="AGU200" s="287"/>
      <c r="AGV200" s="287"/>
      <c r="AGW200" s="287"/>
      <c r="AGX200" s="287"/>
      <c r="AGY200" s="287"/>
      <c r="AGZ200" s="287"/>
      <c r="AHA200" s="287"/>
      <c r="AHB200" s="287"/>
      <c r="AHC200" s="287"/>
      <c r="AHD200" s="287"/>
      <c r="AHE200" s="287"/>
      <c r="AHF200" s="287"/>
      <c r="AHG200" s="287"/>
      <c r="AHH200" s="287"/>
      <c r="AHI200" s="287"/>
      <c r="AHJ200" s="287"/>
      <c r="AHK200" s="287"/>
      <c r="AHL200" s="287"/>
      <c r="AHM200" s="287"/>
      <c r="AHN200" s="287"/>
      <c r="AHO200" s="287"/>
      <c r="AHP200" s="287"/>
      <c r="AHQ200" s="287"/>
      <c r="AHR200" s="287"/>
      <c r="AHS200" s="287"/>
      <c r="AHT200" s="287"/>
      <c r="AHU200" s="287"/>
      <c r="AHV200" s="287"/>
      <c r="AHW200" s="287"/>
      <c r="AHX200" s="287"/>
      <c r="AHY200" s="287"/>
      <c r="AHZ200" s="287"/>
      <c r="AIA200" s="287"/>
      <c r="AIB200" s="287"/>
      <c r="AIC200" s="287"/>
      <c r="AID200" s="287"/>
      <c r="AIE200" s="287"/>
      <c r="AIF200" s="287"/>
      <c r="AIG200" s="287"/>
      <c r="AIH200" s="287"/>
      <c r="AII200" s="287"/>
      <c r="AIJ200" s="287"/>
      <c r="AIK200" s="287"/>
      <c r="AIL200" s="287"/>
      <c r="AIM200" s="287"/>
      <c r="AIN200" s="287"/>
      <c r="AIO200" s="287"/>
      <c r="AIP200" s="287"/>
      <c r="AIQ200" s="287"/>
      <c r="AIR200" s="287"/>
      <c r="AIS200" s="287"/>
      <c r="AIT200" s="287"/>
      <c r="AIU200" s="287"/>
      <c r="AIV200" s="287"/>
      <c r="AIW200" s="287"/>
      <c r="AIX200" s="287"/>
      <c r="AIY200" s="287"/>
      <c r="AIZ200" s="287"/>
      <c r="AJA200" s="287"/>
      <c r="AJB200" s="287"/>
      <c r="AJC200" s="287"/>
      <c r="AJD200" s="287"/>
      <c r="AJE200" s="287"/>
      <c r="AJF200" s="287"/>
      <c r="AJG200" s="287"/>
      <c r="AJH200" s="287"/>
      <c r="AJI200" s="287"/>
      <c r="AJJ200" s="287"/>
      <c r="AJK200" s="287"/>
      <c r="AJL200" s="287"/>
      <c r="AJM200" s="287"/>
      <c r="AJN200" s="287"/>
      <c r="AJO200" s="287"/>
      <c r="AJP200" s="287"/>
      <c r="AJQ200" s="287"/>
      <c r="AJR200" s="287"/>
      <c r="AJS200" s="287"/>
      <c r="AJT200" s="287"/>
      <c r="AJU200" s="287"/>
      <c r="AJV200" s="287"/>
      <c r="AJW200" s="287"/>
      <c r="AJX200" s="287"/>
      <c r="AJY200" s="287"/>
      <c r="AJZ200" s="287"/>
      <c r="AKA200" s="287"/>
      <c r="AKB200" s="287"/>
      <c r="AKC200" s="287"/>
      <c r="AKD200" s="287"/>
      <c r="AKE200" s="287"/>
      <c r="AKF200" s="287"/>
      <c r="AKG200" s="287"/>
      <c r="AKH200" s="287"/>
      <c r="AKI200" s="287"/>
      <c r="AKJ200" s="287"/>
      <c r="AKK200" s="287"/>
      <c r="AKL200" s="287"/>
      <c r="AKM200" s="287"/>
      <c r="AKN200" s="287"/>
      <c r="AKO200" s="287"/>
      <c r="AKP200" s="287"/>
      <c r="AKQ200" s="287"/>
      <c r="AKR200" s="287"/>
      <c r="AKS200" s="287"/>
      <c r="AKT200" s="287"/>
      <c r="AKU200" s="287"/>
      <c r="AKV200" s="287"/>
      <c r="AKW200" s="287"/>
      <c r="AKX200" s="287"/>
      <c r="AKY200" s="287"/>
      <c r="AKZ200" s="287"/>
      <c r="ALA200" s="287"/>
      <c r="ALB200" s="287"/>
      <c r="ALC200" s="287"/>
      <c r="ALD200" s="287"/>
      <c r="ALE200" s="287"/>
      <c r="ALF200" s="287"/>
      <c r="ALG200" s="287"/>
      <c r="ALH200" s="287"/>
      <c r="ALI200" s="287"/>
      <c r="ALJ200" s="287"/>
      <c r="ALK200" s="287"/>
      <c r="ALL200" s="287"/>
      <c r="ALM200" s="287"/>
      <c r="ALN200" s="287"/>
      <c r="ALO200" s="287"/>
      <c r="ALP200" s="287"/>
      <c r="ALQ200" s="287"/>
      <c r="ALR200" s="287"/>
      <c r="ALS200" s="287"/>
      <c r="ALT200" s="287"/>
      <c r="ALU200" s="287"/>
      <c r="ALV200" s="287"/>
      <c r="ALW200" s="287"/>
      <c r="ALX200" s="287"/>
      <c r="ALY200" s="287"/>
      <c r="ALZ200" s="287"/>
      <c r="AMA200" s="287"/>
      <c r="AMB200" s="287"/>
      <c r="AMC200" s="287"/>
      <c r="AMD200" s="287"/>
      <c r="AME200" s="287"/>
      <c r="AMF200" s="287"/>
      <c r="AMG200" s="287"/>
      <c r="AMH200" s="287"/>
      <c r="AMI200" s="287"/>
      <c r="AMJ200" s="287"/>
      <c r="AMK200" s="287"/>
      <c r="AML200" s="287"/>
      <c r="AMM200" s="287"/>
      <c r="AMN200" s="287"/>
      <c r="AMO200" s="287"/>
      <c r="AMP200" s="287"/>
      <c r="AMQ200" s="287"/>
      <c r="AMR200" s="287"/>
      <c r="AMS200" s="287"/>
      <c r="AMT200" s="287"/>
      <c r="AMU200" s="287"/>
      <c r="AMV200" s="287"/>
      <c r="AMW200" s="287"/>
      <c r="AMX200" s="287"/>
      <c r="AMY200" s="287"/>
      <c r="AMZ200" s="287"/>
      <c r="ANA200" s="287"/>
      <c r="ANB200" s="287"/>
      <c r="ANC200" s="287"/>
      <c r="AND200" s="287"/>
      <c r="ANE200" s="287"/>
      <c r="ANF200" s="287"/>
      <c r="ANG200" s="287"/>
      <c r="ANH200" s="287"/>
      <c r="ANI200" s="287"/>
      <c r="ANJ200" s="287"/>
      <c r="ANK200" s="287"/>
      <c r="ANL200" s="287"/>
      <c r="ANM200" s="287"/>
      <c r="ANN200" s="287"/>
      <c r="ANO200" s="287"/>
      <c r="ANP200" s="287"/>
      <c r="ANQ200" s="287"/>
      <c r="ANR200" s="287"/>
      <c r="ANS200" s="287"/>
      <c r="ANT200" s="287"/>
      <c r="ANU200" s="287"/>
      <c r="ANV200" s="287"/>
      <c r="ANW200" s="287"/>
      <c r="ANX200" s="287"/>
      <c r="ANY200" s="287"/>
      <c r="ANZ200" s="287"/>
      <c r="AOA200" s="287"/>
      <c r="AOB200" s="287"/>
      <c r="AOC200" s="287"/>
      <c r="AOD200" s="287"/>
      <c r="AOE200" s="287"/>
      <c r="AOF200" s="287"/>
      <c r="AOG200" s="287"/>
      <c r="AOH200" s="287"/>
      <c r="AOI200" s="287"/>
      <c r="AOJ200" s="287"/>
      <c r="AOK200" s="287"/>
      <c r="AOL200" s="287"/>
      <c r="AOM200" s="287"/>
      <c r="AON200" s="287"/>
      <c r="AOO200" s="287"/>
      <c r="AOP200" s="287"/>
      <c r="AOQ200" s="287"/>
      <c r="AOR200" s="287"/>
      <c r="AOS200" s="287"/>
      <c r="AOT200" s="287"/>
      <c r="AOU200" s="287"/>
      <c r="AOV200" s="287"/>
      <c r="AOW200" s="287"/>
      <c r="AOX200" s="287"/>
      <c r="AOY200" s="287"/>
      <c r="AOZ200" s="287"/>
      <c r="APA200" s="287"/>
      <c r="APB200" s="287"/>
      <c r="APC200" s="287"/>
      <c r="APD200" s="287"/>
      <c r="APE200" s="287"/>
      <c r="APF200" s="287"/>
      <c r="APG200" s="287"/>
      <c r="APH200" s="287"/>
      <c r="API200" s="287"/>
      <c r="APJ200" s="287"/>
      <c r="APK200" s="287"/>
      <c r="APL200" s="287"/>
      <c r="APM200" s="287"/>
      <c r="APN200" s="287"/>
      <c r="APO200" s="287"/>
      <c r="APP200" s="287"/>
      <c r="APQ200" s="287"/>
      <c r="APR200" s="287"/>
      <c r="APS200" s="287"/>
      <c r="APT200" s="287"/>
      <c r="APU200" s="287"/>
      <c r="APV200" s="287"/>
      <c r="APW200" s="287"/>
      <c r="APX200" s="287"/>
      <c r="APY200" s="287"/>
      <c r="APZ200" s="287"/>
      <c r="AQA200" s="287"/>
      <c r="AQB200" s="287"/>
      <c r="AQC200" s="287"/>
      <c r="AQD200" s="287"/>
      <c r="AQE200" s="287"/>
      <c r="AQF200" s="287"/>
      <c r="AQG200" s="287"/>
      <c r="AQH200" s="287"/>
      <c r="AQI200" s="287"/>
      <c r="AQJ200" s="287"/>
      <c r="AQK200" s="287"/>
      <c r="AQL200" s="287"/>
      <c r="AQM200" s="287"/>
      <c r="AQN200" s="287"/>
      <c r="AQO200" s="287"/>
      <c r="AQP200" s="287"/>
      <c r="AQQ200" s="287"/>
      <c r="AQR200" s="287"/>
      <c r="AQS200" s="287"/>
      <c r="AQT200" s="287"/>
      <c r="AQU200" s="287"/>
      <c r="AQV200" s="287"/>
      <c r="AQW200" s="287"/>
      <c r="AQX200" s="287"/>
      <c r="AQY200" s="287"/>
      <c r="AQZ200" s="287"/>
      <c r="ARA200" s="287"/>
      <c r="ARB200" s="287"/>
      <c r="ARC200" s="287"/>
      <c r="ARD200" s="287"/>
      <c r="ARE200" s="287"/>
      <c r="ARF200" s="287"/>
      <c r="ARG200" s="287"/>
      <c r="ARH200" s="287"/>
      <c r="ARI200" s="287"/>
      <c r="ARJ200" s="287"/>
      <c r="ARK200" s="287"/>
      <c r="ARL200" s="287"/>
      <c r="ARM200" s="287"/>
      <c r="ARN200" s="287"/>
      <c r="ARO200" s="287"/>
      <c r="ARP200" s="287"/>
      <c r="ARQ200" s="287"/>
      <c r="ARR200" s="287"/>
      <c r="ARS200" s="287"/>
      <c r="ART200" s="287"/>
      <c r="ARU200" s="287"/>
      <c r="ARV200" s="287"/>
      <c r="ARW200" s="287"/>
      <c r="ARX200" s="287"/>
      <c r="ARY200" s="287"/>
      <c r="ARZ200" s="287"/>
      <c r="ASA200" s="287"/>
      <c r="ASB200" s="287"/>
      <c r="ASC200" s="287"/>
      <c r="ASD200" s="287"/>
      <c r="ASE200" s="287"/>
      <c r="ASF200" s="287"/>
      <c r="ASG200" s="287"/>
      <c r="ASH200" s="287"/>
      <c r="ASI200" s="287"/>
      <c r="ASJ200" s="287"/>
      <c r="ASK200" s="287"/>
      <c r="ASL200" s="287"/>
      <c r="ASM200" s="287"/>
      <c r="ASN200" s="287"/>
      <c r="ASO200" s="287"/>
      <c r="ASP200" s="287"/>
      <c r="ASQ200" s="287"/>
      <c r="ASR200" s="287"/>
      <c r="ASS200" s="287"/>
      <c r="AST200" s="287"/>
      <c r="ASU200" s="287"/>
      <c r="ASV200" s="287"/>
      <c r="ASW200" s="287"/>
      <c r="ASX200" s="287"/>
      <c r="ASY200" s="287"/>
      <c r="ASZ200" s="287"/>
      <c r="ATA200" s="287"/>
      <c r="ATB200" s="287"/>
      <c r="ATC200" s="287"/>
      <c r="ATD200" s="287"/>
      <c r="ATE200" s="287"/>
      <c r="ATF200" s="287"/>
      <c r="ATG200" s="287"/>
      <c r="ATH200" s="287"/>
      <c r="ATI200" s="287"/>
      <c r="ATJ200" s="287"/>
      <c r="ATK200" s="287"/>
      <c r="ATL200" s="287"/>
      <c r="ATM200" s="287"/>
      <c r="ATN200" s="287"/>
      <c r="ATO200" s="287"/>
      <c r="ATP200" s="287"/>
      <c r="ATQ200" s="287"/>
      <c r="ATR200" s="287"/>
      <c r="ATS200" s="287"/>
      <c r="ATT200" s="287"/>
      <c r="ATU200" s="287"/>
      <c r="ATV200" s="287"/>
      <c r="ATW200" s="287"/>
      <c r="ATX200" s="287"/>
      <c r="ATY200" s="287"/>
      <c r="ATZ200" s="287"/>
      <c r="AUA200" s="287"/>
      <c r="AUB200" s="287"/>
      <c r="AUC200" s="287"/>
      <c r="AUD200" s="287"/>
      <c r="AUE200" s="287"/>
      <c r="AUF200" s="287"/>
      <c r="AUG200" s="287"/>
      <c r="AUH200" s="287"/>
      <c r="AUI200" s="287"/>
      <c r="AUJ200" s="287"/>
      <c r="AUK200" s="287"/>
      <c r="AUL200" s="287"/>
      <c r="AUM200" s="287"/>
      <c r="AUN200" s="287"/>
      <c r="AUO200" s="287"/>
      <c r="AUP200" s="287"/>
      <c r="AUQ200" s="287"/>
      <c r="AUR200" s="287"/>
      <c r="AUS200" s="287"/>
      <c r="AUT200" s="287"/>
      <c r="AUU200" s="287"/>
      <c r="AUV200" s="287"/>
      <c r="AUW200" s="287"/>
      <c r="AUX200" s="287"/>
      <c r="AUY200" s="287"/>
      <c r="AUZ200" s="287"/>
      <c r="AVA200" s="287"/>
      <c r="AVB200" s="287"/>
      <c r="AVC200" s="287"/>
      <c r="AVD200" s="287"/>
      <c r="AVE200" s="287"/>
      <c r="AVF200" s="287"/>
      <c r="AVG200" s="287"/>
      <c r="AVH200" s="287"/>
      <c r="AVI200" s="287"/>
      <c r="AVJ200" s="287"/>
      <c r="AVK200" s="287"/>
      <c r="AVL200" s="287"/>
      <c r="AVM200" s="287"/>
      <c r="AVN200" s="287"/>
      <c r="AVO200" s="287"/>
      <c r="AVP200" s="287"/>
      <c r="AVQ200" s="287"/>
      <c r="AVR200" s="287"/>
      <c r="AVS200" s="287"/>
      <c r="AVT200" s="287"/>
      <c r="AVU200" s="287"/>
      <c r="AVV200" s="287"/>
      <c r="AVW200" s="287"/>
      <c r="AVX200" s="287"/>
      <c r="AVY200" s="287"/>
      <c r="AVZ200" s="287"/>
      <c r="AWA200" s="287"/>
      <c r="AWB200" s="287"/>
      <c r="AWC200" s="287"/>
      <c r="AWD200" s="287"/>
      <c r="AWE200" s="287"/>
      <c r="AWF200" s="287"/>
      <c r="AWG200" s="287"/>
      <c r="AWH200" s="287"/>
      <c r="AWI200" s="287"/>
      <c r="AWJ200" s="287"/>
      <c r="AWK200" s="287"/>
      <c r="AWL200" s="287"/>
      <c r="AWM200" s="287"/>
      <c r="AWN200" s="287"/>
      <c r="AWO200" s="287"/>
      <c r="AWP200" s="287"/>
      <c r="AWQ200" s="287"/>
      <c r="AWR200" s="287"/>
      <c r="AWS200" s="287"/>
      <c r="AWT200" s="287"/>
      <c r="AWU200" s="287"/>
      <c r="AWV200" s="287"/>
      <c r="AWW200" s="287"/>
      <c r="AWX200" s="287"/>
      <c r="AWY200" s="287"/>
      <c r="AWZ200" s="287"/>
      <c r="AXA200" s="287"/>
      <c r="AXB200" s="287"/>
      <c r="AXC200" s="287"/>
      <c r="AXD200" s="287"/>
      <c r="AXE200" s="287"/>
      <c r="AXF200" s="287"/>
      <c r="AXG200" s="287"/>
      <c r="AXH200" s="287"/>
      <c r="AXI200" s="287"/>
      <c r="AXJ200" s="287"/>
      <c r="AXK200" s="287"/>
      <c r="AXL200" s="287"/>
      <c r="AXM200" s="287"/>
      <c r="AXN200" s="287"/>
      <c r="AXO200" s="287"/>
      <c r="AXP200" s="287"/>
      <c r="AXQ200" s="287"/>
      <c r="AXR200" s="287"/>
      <c r="AXS200" s="287"/>
      <c r="AXT200" s="287"/>
      <c r="AXU200" s="287"/>
      <c r="AXV200" s="287"/>
      <c r="AXW200" s="287"/>
      <c r="AXX200" s="287"/>
      <c r="AXY200" s="287"/>
      <c r="AXZ200" s="287"/>
      <c r="AYA200" s="287"/>
      <c r="AYB200" s="287"/>
      <c r="AYC200" s="287"/>
      <c r="AYD200" s="287"/>
      <c r="AYE200" s="287"/>
      <c r="AYF200" s="287"/>
      <c r="AYG200" s="287"/>
      <c r="AYH200" s="287"/>
      <c r="AYI200" s="287"/>
      <c r="AYJ200" s="287"/>
      <c r="AYK200" s="287"/>
      <c r="AYL200" s="287"/>
      <c r="AYM200" s="287"/>
      <c r="AYN200" s="287"/>
      <c r="AYO200" s="287"/>
      <c r="AYP200" s="287"/>
      <c r="AYQ200" s="287"/>
      <c r="AYR200" s="287"/>
      <c r="AYS200" s="287"/>
      <c r="AYT200" s="287"/>
      <c r="AYU200" s="287"/>
      <c r="AYV200" s="287"/>
      <c r="AYW200" s="287"/>
      <c r="AYX200" s="287"/>
      <c r="AYY200" s="287"/>
      <c r="AYZ200" s="287"/>
      <c r="AZA200" s="287"/>
      <c r="AZB200" s="287"/>
      <c r="AZC200" s="287"/>
      <c r="AZD200" s="287"/>
      <c r="AZE200" s="287"/>
      <c r="AZF200" s="287"/>
      <c r="AZG200" s="287"/>
      <c r="AZH200" s="287"/>
      <c r="AZI200" s="287"/>
      <c r="AZJ200" s="287"/>
      <c r="AZK200" s="287"/>
      <c r="AZL200" s="287"/>
      <c r="AZM200" s="287"/>
      <c r="AZN200" s="287"/>
      <c r="AZO200" s="287"/>
      <c r="AZP200" s="287"/>
      <c r="AZQ200" s="287"/>
      <c r="AZR200" s="287"/>
      <c r="AZS200" s="287"/>
      <c r="AZT200" s="287"/>
      <c r="AZU200" s="287"/>
      <c r="AZV200" s="287"/>
      <c r="AZW200" s="287"/>
      <c r="AZX200" s="287"/>
      <c r="AZY200" s="287"/>
      <c r="AZZ200" s="287"/>
      <c r="BAA200" s="287"/>
      <c r="BAB200" s="287"/>
      <c r="BAC200" s="287"/>
      <c r="BAD200" s="287"/>
      <c r="BAE200" s="287"/>
      <c r="BAF200" s="287"/>
      <c r="BAG200" s="287"/>
      <c r="BAH200" s="287"/>
      <c r="BAI200" s="287"/>
      <c r="BAJ200" s="287"/>
      <c r="BAK200" s="287"/>
      <c r="BAL200" s="287"/>
      <c r="BAM200" s="287"/>
      <c r="BAN200" s="287"/>
      <c r="BAO200" s="287"/>
      <c r="BAP200" s="287"/>
      <c r="BAQ200" s="287"/>
      <c r="BAR200" s="287"/>
      <c r="BAS200" s="287"/>
      <c r="BAT200" s="287"/>
      <c r="BAU200" s="287"/>
      <c r="BAV200" s="287"/>
      <c r="BAW200" s="287"/>
      <c r="BAX200" s="287"/>
      <c r="BAY200" s="287"/>
      <c r="BAZ200" s="287"/>
      <c r="BBA200" s="287"/>
      <c r="BBB200" s="287"/>
      <c r="BBC200" s="287"/>
      <c r="BBD200" s="287"/>
      <c r="BBE200" s="287"/>
      <c r="BBF200" s="287"/>
      <c r="BBG200" s="287"/>
      <c r="BBH200" s="287"/>
      <c r="BBI200" s="287"/>
      <c r="BBJ200" s="287"/>
      <c r="BBK200" s="287"/>
      <c r="BBL200" s="287"/>
      <c r="BBM200" s="287"/>
      <c r="BBN200" s="287"/>
      <c r="BBO200" s="287"/>
      <c r="BBP200" s="287"/>
      <c r="BBQ200" s="287"/>
      <c r="BBR200" s="287"/>
      <c r="BBS200" s="287"/>
      <c r="BBT200" s="287"/>
      <c r="BBU200" s="287"/>
      <c r="BBV200" s="287"/>
      <c r="BBW200" s="287"/>
      <c r="BBX200" s="287"/>
      <c r="BBY200" s="287"/>
      <c r="BBZ200" s="287"/>
      <c r="BCA200" s="287"/>
      <c r="BCB200" s="287"/>
      <c r="BCC200" s="287"/>
      <c r="BCD200" s="287"/>
      <c r="BCE200" s="287"/>
      <c r="BCF200" s="287"/>
      <c r="BCG200" s="287"/>
      <c r="BCH200" s="287"/>
      <c r="BCI200" s="287"/>
      <c r="BCJ200" s="287"/>
      <c r="BCK200" s="287"/>
      <c r="BCL200" s="287"/>
      <c r="BCM200" s="287"/>
      <c r="BCN200" s="287"/>
      <c r="BCO200" s="287"/>
      <c r="BCP200" s="287"/>
      <c r="BCQ200" s="287"/>
      <c r="BCR200" s="287"/>
      <c r="BCS200" s="287"/>
      <c r="BCT200" s="287"/>
      <c r="BCU200" s="287"/>
      <c r="BCV200" s="287"/>
      <c r="BCW200" s="287"/>
      <c r="BCX200" s="287"/>
      <c r="BCY200" s="287"/>
      <c r="BCZ200" s="287"/>
      <c r="BDA200" s="287"/>
      <c r="BDB200" s="287"/>
      <c r="BDC200" s="287"/>
      <c r="BDD200" s="287"/>
      <c r="BDE200" s="287"/>
      <c r="BDF200" s="287"/>
      <c r="BDG200" s="287"/>
      <c r="BDH200" s="287"/>
      <c r="BDI200" s="287"/>
      <c r="BDJ200" s="287"/>
      <c r="BDK200" s="287"/>
      <c r="BDL200" s="287"/>
      <c r="BDM200" s="287"/>
      <c r="BDN200" s="287"/>
      <c r="BDO200" s="287"/>
      <c r="BDP200" s="287"/>
      <c r="BDQ200" s="287"/>
      <c r="BDR200" s="287"/>
      <c r="BDS200" s="287"/>
      <c r="BDT200" s="287"/>
      <c r="BDU200" s="287"/>
      <c r="BDV200" s="287"/>
      <c r="BDW200" s="287"/>
      <c r="BDX200" s="287"/>
      <c r="BDY200" s="287"/>
      <c r="BDZ200" s="287"/>
      <c r="BEA200" s="287"/>
      <c r="BEB200" s="287"/>
      <c r="BEC200" s="287"/>
      <c r="BED200" s="287"/>
      <c r="BEE200" s="287"/>
      <c r="BEF200" s="287"/>
      <c r="BEG200" s="287"/>
      <c r="BEH200" s="287"/>
      <c r="BEI200" s="287"/>
      <c r="BEJ200" s="287"/>
      <c r="BEK200" s="287"/>
      <c r="BEL200" s="287"/>
      <c r="BEM200" s="287"/>
      <c r="BEN200" s="287"/>
      <c r="BEO200" s="287"/>
      <c r="BEP200" s="287"/>
      <c r="BEQ200" s="287"/>
      <c r="BER200" s="287"/>
      <c r="BES200" s="287"/>
      <c r="BET200" s="287"/>
      <c r="BEU200" s="287"/>
      <c r="BEV200" s="287"/>
      <c r="BEW200" s="287"/>
      <c r="BEX200" s="287"/>
      <c r="BEY200" s="287"/>
      <c r="BEZ200" s="287"/>
      <c r="BFA200" s="287"/>
      <c r="BFB200" s="287"/>
      <c r="BFC200" s="287"/>
      <c r="BFD200" s="287"/>
      <c r="BFE200" s="287"/>
      <c r="BFF200" s="287"/>
      <c r="BFG200" s="287"/>
      <c r="BFH200" s="287"/>
      <c r="BFI200" s="287"/>
      <c r="BFJ200" s="287"/>
      <c r="BFK200" s="287"/>
      <c r="BFL200" s="287"/>
      <c r="BFM200" s="287"/>
      <c r="BFN200" s="287"/>
      <c r="BFO200" s="287"/>
      <c r="BFP200" s="287"/>
      <c r="BFQ200" s="287"/>
      <c r="BFR200" s="287"/>
      <c r="BFS200" s="287"/>
      <c r="BFT200" s="287"/>
      <c r="BFU200" s="287"/>
      <c r="BFV200" s="287"/>
      <c r="BFW200" s="287"/>
      <c r="BFX200" s="287"/>
      <c r="BFY200" s="287"/>
      <c r="BFZ200" s="287"/>
      <c r="BGA200" s="287"/>
      <c r="BGB200" s="287"/>
      <c r="BGC200" s="287"/>
      <c r="BGD200" s="287"/>
      <c r="BGE200" s="287"/>
      <c r="BGF200" s="287"/>
      <c r="BGG200" s="287"/>
      <c r="BGH200" s="287"/>
      <c r="BGI200" s="287"/>
      <c r="BGJ200" s="287"/>
      <c r="BGK200" s="287"/>
      <c r="BGL200" s="287"/>
      <c r="BGM200" s="287"/>
      <c r="BGN200" s="287"/>
      <c r="BGO200" s="287"/>
      <c r="BGP200" s="287"/>
      <c r="BGQ200" s="287"/>
      <c r="BGR200" s="287"/>
      <c r="BGS200" s="287"/>
      <c r="BGT200" s="287"/>
      <c r="BGU200" s="287"/>
      <c r="BGV200" s="287"/>
      <c r="BGW200" s="287"/>
      <c r="BGX200" s="287"/>
      <c r="BGY200" s="287"/>
      <c r="BGZ200" s="287"/>
      <c r="BHA200" s="287"/>
      <c r="BHB200" s="287"/>
      <c r="BHC200" s="287"/>
      <c r="BHD200" s="287"/>
      <c r="BHE200" s="287"/>
      <c r="BHF200" s="287"/>
      <c r="BHG200" s="287"/>
      <c r="BHH200" s="287"/>
      <c r="BHI200" s="287"/>
      <c r="BHJ200" s="287"/>
      <c r="BHK200" s="287"/>
      <c r="BHL200" s="287"/>
      <c r="BHM200" s="287"/>
      <c r="BHN200" s="287"/>
      <c r="BHO200" s="287"/>
      <c r="BHP200" s="287"/>
      <c r="BHQ200" s="287"/>
      <c r="BHR200" s="287"/>
      <c r="BHS200" s="287"/>
      <c r="BHT200" s="287"/>
      <c r="BHU200" s="287"/>
      <c r="BHV200" s="287"/>
      <c r="BHW200" s="287"/>
      <c r="BHX200" s="287"/>
      <c r="BHY200" s="287"/>
      <c r="BHZ200" s="287"/>
      <c r="BIA200" s="287"/>
      <c r="BIB200" s="287"/>
      <c r="BIC200" s="287"/>
      <c r="BID200" s="287"/>
      <c r="BIE200" s="287"/>
      <c r="BIF200" s="287"/>
      <c r="BIG200" s="287"/>
      <c r="BIH200" s="287"/>
      <c r="BII200" s="287"/>
      <c r="BIJ200" s="287"/>
      <c r="BIK200" s="287"/>
      <c r="BIL200" s="287"/>
      <c r="BIM200" s="287"/>
      <c r="BIN200" s="287"/>
      <c r="BIO200" s="287"/>
      <c r="BIP200" s="287"/>
      <c r="BIQ200" s="287"/>
      <c r="BIR200" s="287"/>
      <c r="BIS200" s="287"/>
      <c r="BIT200" s="287"/>
      <c r="BIU200" s="287"/>
      <c r="BIV200" s="287"/>
      <c r="BIW200" s="287"/>
      <c r="BIX200" s="287"/>
      <c r="BIY200" s="287"/>
      <c r="BIZ200" s="287"/>
      <c r="BJA200" s="287"/>
      <c r="BJB200" s="287"/>
      <c r="BJC200" s="287"/>
      <c r="BJD200" s="287"/>
      <c r="BJE200" s="287"/>
      <c r="BJF200" s="287"/>
      <c r="BJG200" s="287"/>
      <c r="BJH200" s="287"/>
      <c r="BJI200" s="287"/>
      <c r="BJJ200" s="287"/>
      <c r="BJK200" s="287"/>
      <c r="BJL200" s="287"/>
      <c r="BJM200" s="287"/>
      <c r="BJN200" s="287"/>
      <c r="BJO200" s="287"/>
      <c r="BJP200" s="287"/>
      <c r="BJQ200" s="287"/>
      <c r="BJR200" s="287"/>
      <c r="BJS200" s="287"/>
      <c r="BJT200" s="287"/>
      <c r="BJU200" s="287"/>
      <c r="BJV200" s="287"/>
      <c r="BJW200" s="287"/>
      <c r="BJX200" s="287"/>
      <c r="BJY200" s="287"/>
      <c r="BJZ200" s="287"/>
      <c r="BKA200" s="287"/>
      <c r="BKB200" s="287"/>
      <c r="BKC200" s="287"/>
      <c r="BKD200" s="287"/>
      <c r="BKE200" s="287"/>
      <c r="BKF200" s="287"/>
      <c r="BKG200" s="287"/>
      <c r="BKH200" s="287"/>
      <c r="BKI200" s="287"/>
      <c r="BKJ200" s="287"/>
      <c r="BKK200" s="287"/>
      <c r="BKL200" s="287"/>
      <c r="BKM200" s="287"/>
      <c r="BKN200" s="287"/>
      <c r="BKO200" s="287"/>
      <c r="BKP200" s="287"/>
      <c r="BKQ200" s="287"/>
      <c r="BKR200" s="287"/>
      <c r="BKS200" s="287"/>
      <c r="BKT200" s="287"/>
      <c r="BKU200" s="287"/>
      <c r="BKV200" s="287"/>
      <c r="BKW200" s="287"/>
      <c r="BKX200" s="287"/>
      <c r="BKY200" s="287"/>
      <c r="BKZ200" s="287"/>
      <c r="BLA200" s="287"/>
      <c r="BLB200" s="287"/>
      <c r="BLC200" s="287"/>
      <c r="BLD200" s="287"/>
      <c r="BLE200" s="287"/>
      <c r="BLF200" s="287"/>
      <c r="BLG200" s="287"/>
      <c r="BLH200" s="287"/>
      <c r="BLI200" s="287"/>
      <c r="BLJ200" s="287"/>
      <c r="BLK200" s="287"/>
      <c r="BLL200" s="287"/>
      <c r="BLM200" s="287"/>
      <c r="BLN200" s="287"/>
      <c r="BLO200" s="287"/>
      <c r="BLP200" s="287"/>
      <c r="BLQ200" s="287"/>
      <c r="BLR200" s="287"/>
      <c r="BLS200" s="287"/>
      <c r="BLT200" s="287"/>
      <c r="BLU200" s="287"/>
      <c r="BLV200" s="287"/>
      <c r="BLW200" s="287"/>
      <c r="BLX200" s="287"/>
      <c r="BLY200" s="287"/>
      <c r="BLZ200" s="287"/>
      <c r="BMA200" s="287"/>
      <c r="BMB200" s="287"/>
      <c r="BMC200" s="287"/>
      <c r="BMD200" s="287"/>
      <c r="BME200" s="287"/>
      <c r="BMF200" s="287"/>
      <c r="BMG200" s="287"/>
      <c r="BMH200" s="287"/>
      <c r="BMI200" s="287"/>
      <c r="BMJ200" s="287"/>
      <c r="BMK200" s="287"/>
      <c r="BML200" s="287"/>
      <c r="BMM200" s="287"/>
      <c r="BMN200" s="287"/>
      <c r="BMO200" s="287"/>
      <c r="BMP200" s="287"/>
      <c r="BMQ200" s="287"/>
      <c r="BMR200" s="287"/>
      <c r="BMS200" s="287"/>
      <c r="BMT200" s="287"/>
      <c r="BMU200" s="287"/>
      <c r="BMV200" s="287"/>
      <c r="BMW200" s="287"/>
      <c r="BMX200" s="287"/>
      <c r="BMY200" s="287"/>
      <c r="BMZ200" s="287"/>
      <c r="BNA200" s="287"/>
      <c r="BNB200" s="287"/>
      <c r="BNC200" s="287"/>
      <c r="BND200" s="287"/>
      <c r="BNE200" s="287"/>
      <c r="BNF200" s="287"/>
      <c r="BNG200" s="287"/>
      <c r="BNH200" s="287"/>
      <c r="BNI200" s="287"/>
      <c r="BNJ200" s="287"/>
      <c r="BNK200" s="287"/>
      <c r="BNL200" s="287"/>
    </row>
    <row r="201" spans="1:1728" s="180" customFormat="1" ht="15" customHeight="1" x14ac:dyDescent="0.25">
      <c r="A201" s="236">
        <v>278</v>
      </c>
      <c r="B201" s="218" t="s">
        <v>2330</v>
      </c>
      <c r="C201" s="259" t="s">
        <v>239</v>
      </c>
      <c r="D201" s="233" t="s">
        <v>2337</v>
      </c>
      <c r="E201" s="260"/>
      <c r="F201" s="259" t="s">
        <v>2338</v>
      </c>
      <c r="G201" s="261">
        <v>0</v>
      </c>
      <c r="H201" s="261">
        <v>61</v>
      </c>
      <c r="I201" s="262" t="s">
        <v>266</v>
      </c>
      <c r="J201" s="262">
        <v>2026</v>
      </c>
      <c r="K201" s="263" t="s">
        <v>604</v>
      </c>
      <c r="L201" s="297" t="s">
        <v>2339</v>
      </c>
      <c r="M201" s="285" t="s">
        <v>460</v>
      </c>
      <c r="N201" s="292"/>
      <c r="O201" s="292"/>
      <c r="P201" s="292"/>
      <c r="Q201" s="292"/>
      <c r="R201" s="292"/>
      <c r="S201" s="292"/>
      <c r="T201" s="292"/>
      <c r="U201" s="292"/>
      <c r="V201" s="292"/>
      <c r="W201" s="292"/>
      <c r="X201" s="292"/>
      <c r="Y201" s="292"/>
      <c r="Z201" s="292"/>
      <c r="AA201" s="292"/>
      <c r="AB201" s="292"/>
      <c r="AC201" s="292"/>
      <c r="AD201" s="292"/>
      <c r="AE201" s="292"/>
      <c r="AF201" s="292"/>
      <c r="AG201" s="292"/>
      <c r="AH201" s="292"/>
      <c r="AI201" s="292"/>
      <c r="AJ201" s="292"/>
      <c r="AK201" s="292"/>
      <c r="AL201" s="292"/>
      <c r="AM201" s="292"/>
      <c r="AN201" s="292"/>
      <c r="AO201" s="292"/>
      <c r="AP201" s="292"/>
      <c r="AQ201" s="292"/>
      <c r="AR201" s="292"/>
      <c r="AS201" s="292"/>
      <c r="AT201" s="292"/>
      <c r="AU201" s="292"/>
      <c r="AV201" s="292"/>
      <c r="AW201" s="292"/>
      <c r="AX201" s="292"/>
      <c r="AY201" s="292"/>
      <c r="AZ201" s="292"/>
      <c r="BA201" s="292"/>
      <c r="BB201" s="292"/>
      <c r="BC201" s="292"/>
      <c r="BD201" s="292"/>
      <c r="BE201" s="292"/>
      <c r="BF201" s="292"/>
      <c r="BG201" s="292"/>
      <c r="BH201" s="292"/>
      <c r="BI201" s="292"/>
      <c r="BJ201" s="292"/>
      <c r="BK201" s="292"/>
      <c r="BL201" s="292"/>
      <c r="BM201" s="292"/>
      <c r="BN201" s="292"/>
      <c r="BO201" s="292"/>
      <c r="BP201" s="292"/>
      <c r="BQ201" s="292"/>
      <c r="BR201" s="292"/>
      <c r="BS201" s="292"/>
      <c r="BT201" s="292"/>
      <c r="BU201" s="292"/>
      <c r="BV201" s="292"/>
      <c r="BW201" s="292"/>
      <c r="BX201" s="292"/>
      <c r="BY201" s="292"/>
      <c r="BZ201" s="292"/>
      <c r="CA201" s="292"/>
      <c r="CB201" s="292"/>
      <c r="CC201" s="292"/>
      <c r="CD201" s="292"/>
      <c r="CE201" s="292"/>
      <c r="CF201" s="292"/>
      <c r="CG201" s="292"/>
      <c r="CH201" s="292"/>
      <c r="CI201" s="292"/>
      <c r="CJ201" s="292"/>
      <c r="CK201" s="292"/>
      <c r="CL201" s="292"/>
      <c r="CM201" s="292"/>
      <c r="CN201" s="292"/>
      <c r="CO201" s="294"/>
      <c r="CP201" s="295"/>
      <c r="CQ201" s="295"/>
      <c r="CR201" s="295"/>
      <c r="CS201" s="295"/>
      <c r="CT201" s="295"/>
      <c r="CU201" s="295"/>
      <c r="CV201" s="295"/>
      <c r="CW201" s="295"/>
      <c r="CX201" s="295"/>
      <c r="CY201" s="295"/>
      <c r="CZ201" s="295"/>
      <c r="DA201" s="295"/>
      <c r="DB201" s="295"/>
      <c r="DC201" s="295"/>
      <c r="DD201" s="295"/>
      <c r="DE201" s="295"/>
      <c r="DF201" s="295"/>
      <c r="DG201" s="295"/>
      <c r="DH201" s="295"/>
      <c r="DI201" s="295"/>
      <c r="DJ201" s="295"/>
      <c r="DK201" s="295"/>
      <c r="DL201" s="295"/>
      <c r="DM201" s="295"/>
      <c r="DN201" s="295"/>
      <c r="DO201" s="295"/>
      <c r="DP201" s="295"/>
      <c r="DQ201" s="295"/>
      <c r="DR201" s="295"/>
      <c r="DS201" s="295"/>
      <c r="DT201" s="295"/>
      <c r="DU201" s="295"/>
      <c r="DV201" s="295"/>
      <c r="DW201" s="295"/>
      <c r="DX201" s="295"/>
      <c r="DY201" s="295"/>
      <c r="DZ201" s="295"/>
      <c r="EA201" s="295"/>
      <c r="EB201" s="295"/>
      <c r="EC201" s="295"/>
      <c r="ED201" s="295"/>
      <c r="EE201" s="295"/>
      <c r="EF201" s="295"/>
      <c r="EG201" s="295"/>
      <c r="EH201" s="295"/>
      <c r="EI201" s="295"/>
      <c r="EJ201" s="295"/>
      <c r="EK201" s="295"/>
      <c r="EL201" s="295"/>
      <c r="EM201" s="295"/>
      <c r="EN201" s="295"/>
      <c r="EO201" s="295"/>
      <c r="EP201" s="295"/>
      <c r="EQ201" s="295"/>
      <c r="ER201" s="295"/>
      <c r="ES201" s="295"/>
      <c r="ET201" s="295"/>
      <c r="EU201" s="295"/>
      <c r="EV201" s="295"/>
      <c r="EW201" s="295"/>
      <c r="EX201" s="295"/>
      <c r="EY201" s="295"/>
      <c r="EZ201" s="295"/>
      <c r="FA201" s="295"/>
      <c r="FB201" s="295"/>
      <c r="FC201" s="295"/>
      <c r="FD201" s="295"/>
      <c r="FE201" s="295"/>
      <c r="FF201" s="295"/>
      <c r="FG201" s="295"/>
      <c r="FH201" s="295"/>
      <c r="FI201" s="295"/>
      <c r="FJ201" s="295"/>
      <c r="FK201" s="295"/>
      <c r="FL201" s="295"/>
      <c r="FM201" s="295"/>
      <c r="FN201" s="295"/>
      <c r="FO201" s="295"/>
      <c r="FP201" s="295"/>
      <c r="FQ201" s="295"/>
      <c r="FR201" s="295"/>
      <c r="FS201" s="295"/>
      <c r="FT201" s="295"/>
      <c r="FU201" s="295"/>
      <c r="FV201" s="295"/>
      <c r="FW201" s="295"/>
      <c r="FX201" s="295"/>
      <c r="FY201" s="295"/>
      <c r="FZ201" s="295"/>
      <c r="GA201" s="295"/>
      <c r="GB201" s="295"/>
      <c r="GC201" s="295"/>
      <c r="GD201" s="295"/>
      <c r="GE201" s="295"/>
      <c r="GF201" s="295"/>
      <c r="GG201" s="295"/>
      <c r="GH201" s="295"/>
      <c r="GI201" s="295"/>
      <c r="GJ201" s="295"/>
      <c r="GK201" s="295"/>
      <c r="GL201" s="295"/>
      <c r="GM201" s="295"/>
      <c r="GN201" s="295"/>
      <c r="GO201" s="295"/>
      <c r="GP201" s="295"/>
      <c r="GQ201" s="295"/>
      <c r="GR201" s="295"/>
      <c r="GS201" s="295"/>
      <c r="GT201" s="295"/>
      <c r="GU201" s="295"/>
      <c r="GV201" s="295"/>
      <c r="GW201" s="295"/>
      <c r="GX201" s="295"/>
      <c r="GY201" s="295"/>
      <c r="GZ201" s="295"/>
      <c r="HA201" s="295"/>
      <c r="HB201" s="295"/>
      <c r="HC201" s="295"/>
      <c r="HD201" s="295"/>
      <c r="HE201" s="295"/>
      <c r="HF201" s="295"/>
      <c r="HG201" s="295"/>
      <c r="HH201" s="295"/>
      <c r="HI201" s="295"/>
      <c r="HJ201" s="295"/>
      <c r="HK201" s="295"/>
      <c r="HL201" s="295"/>
      <c r="HM201" s="295"/>
      <c r="HN201" s="295"/>
      <c r="HO201" s="295"/>
      <c r="HP201" s="295"/>
      <c r="HQ201" s="295"/>
      <c r="HR201" s="295"/>
      <c r="HS201" s="295"/>
      <c r="HT201" s="295"/>
      <c r="HU201" s="295"/>
      <c r="HV201" s="295"/>
      <c r="HW201" s="295"/>
      <c r="HX201" s="295"/>
      <c r="HY201" s="295"/>
      <c r="HZ201" s="295"/>
      <c r="IA201" s="295"/>
      <c r="IB201" s="295"/>
      <c r="IC201" s="295"/>
      <c r="ID201" s="295"/>
      <c r="IE201" s="295"/>
      <c r="IF201" s="295"/>
      <c r="IG201" s="295"/>
      <c r="IH201" s="295"/>
      <c r="II201" s="295"/>
      <c r="IJ201" s="295"/>
      <c r="IK201" s="295"/>
      <c r="IL201" s="295"/>
      <c r="IM201" s="295"/>
      <c r="IN201" s="295"/>
      <c r="IO201" s="295"/>
      <c r="IP201" s="295"/>
      <c r="IQ201" s="295"/>
      <c r="IR201" s="295"/>
      <c r="IS201" s="295"/>
      <c r="IT201" s="295"/>
      <c r="IU201" s="295"/>
      <c r="IV201" s="295"/>
      <c r="IW201" s="295"/>
      <c r="IX201" s="295"/>
      <c r="IY201" s="295"/>
      <c r="IZ201" s="295"/>
      <c r="JA201" s="295"/>
      <c r="JB201" s="295"/>
      <c r="JC201" s="295"/>
      <c r="JD201" s="295"/>
      <c r="JE201" s="295"/>
      <c r="JF201" s="295"/>
      <c r="JG201" s="295"/>
      <c r="JH201" s="295"/>
      <c r="JI201" s="295"/>
      <c r="JJ201" s="295"/>
      <c r="JK201" s="295"/>
      <c r="JL201" s="295"/>
      <c r="JM201" s="295"/>
      <c r="JN201" s="295"/>
      <c r="JO201" s="295"/>
      <c r="JP201" s="295"/>
      <c r="JQ201" s="295"/>
      <c r="JR201" s="295"/>
      <c r="JS201" s="295"/>
      <c r="JT201" s="295"/>
      <c r="JU201" s="295"/>
      <c r="JV201" s="295"/>
      <c r="JW201" s="295"/>
      <c r="JX201" s="295"/>
      <c r="JY201" s="295"/>
      <c r="JZ201" s="295"/>
      <c r="KA201" s="295"/>
      <c r="KB201" s="295"/>
      <c r="KC201" s="295"/>
      <c r="KD201" s="295"/>
      <c r="KE201" s="295"/>
      <c r="KF201" s="295"/>
      <c r="KG201" s="295"/>
      <c r="KH201" s="295"/>
      <c r="KI201" s="295"/>
      <c r="KJ201" s="295"/>
      <c r="KK201" s="295"/>
      <c r="KL201" s="295"/>
      <c r="KM201" s="295"/>
      <c r="KN201" s="295"/>
      <c r="KO201" s="295"/>
      <c r="KP201" s="295"/>
      <c r="KQ201" s="295"/>
      <c r="KR201" s="295"/>
      <c r="KS201" s="295"/>
      <c r="KT201" s="295"/>
      <c r="KU201" s="295"/>
      <c r="KV201" s="295"/>
      <c r="KW201" s="295"/>
      <c r="KX201" s="295"/>
      <c r="KY201" s="295"/>
      <c r="KZ201" s="295"/>
      <c r="LA201" s="295"/>
      <c r="LB201" s="295"/>
      <c r="LC201" s="295"/>
      <c r="LD201" s="295"/>
      <c r="LE201" s="295"/>
      <c r="LF201" s="295"/>
      <c r="LG201" s="295"/>
      <c r="LH201" s="295"/>
      <c r="LI201" s="295"/>
      <c r="LJ201" s="295"/>
      <c r="LK201" s="295"/>
      <c r="LL201" s="295"/>
      <c r="LM201" s="295"/>
      <c r="LN201" s="295"/>
      <c r="LO201" s="295"/>
      <c r="LP201" s="295"/>
      <c r="LQ201" s="295"/>
      <c r="LR201" s="295"/>
      <c r="LS201" s="295"/>
      <c r="LT201" s="295"/>
      <c r="LU201" s="295"/>
      <c r="LV201" s="295"/>
      <c r="LW201" s="295"/>
      <c r="LX201" s="295"/>
      <c r="LY201" s="295"/>
      <c r="LZ201" s="295"/>
      <c r="MA201" s="295"/>
      <c r="MB201" s="295"/>
      <c r="MC201" s="295"/>
      <c r="MD201" s="295"/>
      <c r="ME201" s="295"/>
      <c r="MF201" s="295"/>
      <c r="MG201" s="295"/>
      <c r="MH201" s="295"/>
      <c r="MI201" s="295"/>
      <c r="MJ201" s="295"/>
      <c r="MK201" s="295"/>
      <c r="ML201" s="295"/>
      <c r="MM201" s="295"/>
      <c r="MN201" s="295"/>
      <c r="MO201" s="295"/>
      <c r="MP201" s="295"/>
      <c r="MQ201" s="295"/>
      <c r="MR201" s="295"/>
      <c r="MS201" s="295"/>
      <c r="MT201" s="295"/>
      <c r="MU201" s="295"/>
      <c r="MV201" s="295"/>
      <c r="MW201" s="295"/>
      <c r="MX201" s="295"/>
      <c r="MY201" s="295"/>
      <c r="MZ201" s="295"/>
      <c r="NA201" s="295"/>
      <c r="NB201" s="295"/>
      <c r="NC201" s="295"/>
      <c r="ND201" s="295"/>
      <c r="NE201" s="295"/>
      <c r="NF201" s="295"/>
      <c r="NG201" s="295"/>
      <c r="NH201" s="295"/>
      <c r="NI201" s="295"/>
      <c r="NJ201" s="295"/>
      <c r="NK201" s="295"/>
      <c r="NL201" s="295"/>
      <c r="NM201" s="295"/>
      <c r="NN201" s="295"/>
      <c r="NO201" s="295"/>
      <c r="NP201" s="295"/>
      <c r="NQ201" s="295"/>
      <c r="NR201" s="295"/>
      <c r="NS201" s="295"/>
      <c r="NT201" s="295"/>
      <c r="NU201" s="295"/>
      <c r="NV201" s="295"/>
      <c r="NW201" s="295"/>
      <c r="NX201" s="295"/>
      <c r="NY201" s="295"/>
      <c r="NZ201" s="295"/>
      <c r="OA201" s="295"/>
      <c r="OB201" s="295"/>
      <c r="OC201" s="295"/>
      <c r="OD201" s="295"/>
      <c r="OE201" s="295"/>
      <c r="OF201" s="295"/>
      <c r="OG201" s="295"/>
      <c r="OH201" s="295"/>
      <c r="OI201" s="295"/>
      <c r="OJ201" s="295"/>
      <c r="OK201" s="295"/>
      <c r="OL201" s="295"/>
      <c r="OM201" s="295"/>
      <c r="ON201" s="295"/>
      <c r="OO201" s="295"/>
      <c r="OP201" s="295"/>
      <c r="OQ201" s="295"/>
      <c r="OR201" s="295"/>
      <c r="OS201" s="295"/>
      <c r="OT201" s="295"/>
      <c r="OU201" s="295"/>
      <c r="OV201" s="295"/>
      <c r="OW201" s="295"/>
      <c r="OX201" s="295"/>
      <c r="OY201" s="295"/>
      <c r="OZ201" s="295"/>
      <c r="PA201" s="295"/>
      <c r="PB201" s="295"/>
      <c r="PC201" s="295"/>
      <c r="PD201" s="295"/>
      <c r="PE201" s="295"/>
      <c r="PF201" s="295"/>
      <c r="PG201" s="295"/>
      <c r="PH201" s="295"/>
      <c r="PI201" s="295"/>
      <c r="PJ201" s="295"/>
      <c r="PK201" s="295"/>
      <c r="PL201" s="295"/>
      <c r="PM201" s="295"/>
      <c r="PN201" s="295"/>
      <c r="PO201" s="295"/>
      <c r="PP201" s="295"/>
      <c r="PQ201" s="295"/>
      <c r="PR201" s="295"/>
      <c r="PS201" s="295"/>
      <c r="PT201" s="295"/>
      <c r="PU201" s="295"/>
      <c r="PV201" s="295"/>
      <c r="PW201" s="295"/>
      <c r="PX201" s="295"/>
      <c r="PY201" s="295"/>
      <c r="PZ201" s="295"/>
      <c r="QA201" s="295"/>
      <c r="QB201" s="295"/>
      <c r="QC201" s="295"/>
      <c r="QD201" s="295"/>
      <c r="QE201" s="295"/>
      <c r="QF201" s="295"/>
      <c r="QG201" s="295"/>
      <c r="QH201" s="295"/>
      <c r="QI201" s="295"/>
      <c r="QJ201" s="295"/>
      <c r="QK201" s="295"/>
      <c r="QL201" s="295"/>
      <c r="QM201" s="295"/>
      <c r="QN201" s="295"/>
      <c r="QO201" s="295"/>
      <c r="QP201" s="295"/>
      <c r="QQ201" s="295"/>
      <c r="QR201" s="295"/>
      <c r="QS201" s="295"/>
      <c r="QT201" s="295"/>
      <c r="QU201" s="295"/>
      <c r="QV201" s="295"/>
      <c r="QW201" s="295"/>
      <c r="QX201" s="295"/>
      <c r="QY201" s="295"/>
      <c r="QZ201" s="295"/>
      <c r="RA201" s="295"/>
      <c r="RB201" s="295"/>
      <c r="RC201" s="295"/>
      <c r="RD201" s="295"/>
      <c r="RE201" s="295"/>
      <c r="RF201" s="295"/>
      <c r="RG201" s="295"/>
      <c r="RH201" s="295"/>
      <c r="RI201" s="295"/>
      <c r="RJ201" s="295"/>
      <c r="RK201" s="295"/>
      <c r="RL201" s="295"/>
      <c r="RM201" s="295"/>
      <c r="RN201" s="295"/>
      <c r="RO201" s="295"/>
      <c r="RP201" s="295"/>
      <c r="RQ201" s="295"/>
      <c r="RR201" s="295"/>
      <c r="RS201" s="295"/>
      <c r="RT201" s="295"/>
      <c r="RU201" s="295"/>
      <c r="RV201" s="295"/>
      <c r="RW201" s="295"/>
      <c r="RX201" s="295"/>
      <c r="RY201" s="295"/>
      <c r="RZ201" s="295"/>
      <c r="SA201" s="295"/>
      <c r="SB201" s="295"/>
      <c r="SC201" s="295"/>
      <c r="SD201" s="295"/>
      <c r="SE201" s="295"/>
      <c r="SF201" s="295"/>
      <c r="SG201" s="295"/>
      <c r="SH201" s="295"/>
      <c r="SI201" s="295"/>
      <c r="SJ201" s="295"/>
      <c r="SK201" s="295"/>
      <c r="SL201" s="295"/>
      <c r="SM201" s="295"/>
      <c r="SN201" s="295"/>
      <c r="SO201" s="295"/>
      <c r="SP201" s="295"/>
      <c r="SQ201" s="295"/>
      <c r="SR201" s="295"/>
      <c r="SS201" s="295"/>
      <c r="ST201" s="295"/>
      <c r="SU201" s="295"/>
      <c r="SV201" s="295"/>
      <c r="SW201" s="295"/>
      <c r="SX201" s="295"/>
      <c r="SY201" s="295"/>
      <c r="SZ201" s="295"/>
      <c r="TA201" s="295"/>
      <c r="TB201" s="295"/>
      <c r="TC201" s="295"/>
      <c r="TD201" s="295"/>
      <c r="TE201" s="295"/>
      <c r="TF201" s="295"/>
      <c r="TG201" s="295"/>
      <c r="TH201" s="295"/>
      <c r="TI201" s="295"/>
      <c r="TJ201" s="295"/>
      <c r="TK201" s="295"/>
      <c r="TL201" s="295"/>
      <c r="TM201" s="295"/>
      <c r="TN201" s="295"/>
      <c r="TO201" s="295"/>
      <c r="TP201" s="295"/>
      <c r="TQ201" s="295"/>
      <c r="TR201" s="295"/>
      <c r="TS201" s="295"/>
      <c r="TT201" s="295"/>
      <c r="TU201" s="295"/>
      <c r="TV201" s="295"/>
      <c r="TW201" s="295"/>
      <c r="TX201" s="295"/>
      <c r="TY201" s="295"/>
      <c r="TZ201" s="295"/>
      <c r="UA201" s="295"/>
      <c r="UB201" s="295"/>
      <c r="UC201" s="295"/>
      <c r="UD201" s="295"/>
      <c r="UE201" s="295"/>
      <c r="UF201" s="295"/>
      <c r="UG201" s="295"/>
      <c r="UH201" s="295"/>
      <c r="UI201" s="295"/>
      <c r="UJ201" s="295"/>
      <c r="UK201" s="295"/>
      <c r="UL201" s="295"/>
      <c r="UM201" s="295"/>
      <c r="UN201" s="295"/>
      <c r="UO201" s="295"/>
      <c r="UP201" s="295"/>
      <c r="UQ201" s="295"/>
      <c r="UR201" s="295"/>
      <c r="US201" s="295"/>
      <c r="UT201" s="295"/>
      <c r="UU201" s="295"/>
      <c r="UV201" s="295"/>
      <c r="UW201" s="295"/>
      <c r="UX201" s="295"/>
      <c r="UY201" s="295"/>
      <c r="UZ201" s="295"/>
      <c r="VA201" s="295"/>
      <c r="VB201" s="295"/>
      <c r="VC201" s="295"/>
      <c r="VD201" s="295"/>
      <c r="VE201" s="295"/>
      <c r="VF201" s="295"/>
      <c r="VG201" s="295"/>
      <c r="VH201" s="295"/>
      <c r="VI201" s="295"/>
      <c r="VJ201" s="295"/>
      <c r="VK201" s="295"/>
      <c r="VL201" s="295"/>
      <c r="VM201" s="295"/>
      <c r="VN201" s="295"/>
      <c r="VO201" s="295"/>
      <c r="VP201" s="295"/>
      <c r="VQ201" s="295"/>
      <c r="VR201" s="295"/>
      <c r="VS201" s="295"/>
      <c r="VT201" s="295"/>
      <c r="VU201" s="295"/>
      <c r="VV201" s="295"/>
      <c r="VW201" s="295"/>
      <c r="VX201" s="295"/>
      <c r="VY201" s="295"/>
      <c r="VZ201" s="295"/>
      <c r="WA201" s="295"/>
      <c r="WB201" s="295"/>
      <c r="WC201" s="295"/>
      <c r="WD201" s="295"/>
      <c r="WE201" s="295"/>
      <c r="WF201" s="295"/>
      <c r="WG201" s="295"/>
      <c r="WH201" s="295"/>
      <c r="WI201" s="295"/>
      <c r="WJ201" s="295"/>
      <c r="WK201" s="295"/>
      <c r="WL201" s="295"/>
      <c r="WM201" s="295"/>
      <c r="WN201" s="295"/>
      <c r="WO201" s="295"/>
      <c r="WP201" s="295"/>
      <c r="WQ201" s="295"/>
      <c r="WR201" s="295"/>
      <c r="WS201" s="295"/>
      <c r="WT201" s="295"/>
      <c r="WU201" s="295"/>
      <c r="WV201" s="295"/>
      <c r="WW201" s="295"/>
      <c r="WX201" s="295"/>
      <c r="WY201" s="295"/>
      <c r="WZ201" s="295"/>
      <c r="XA201" s="295"/>
      <c r="XB201" s="295"/>
      <c r="XC201" s="295"/>
      <c r="XD201" s="295"/>
      <c r="XE201" s="295"/>
      <c r="XF201" s="295"/>
      <c r="XG201" s="295"/>
      <c r="XH201" s="295"/>
      <c r="XI201" s="295"/>
      <c r="XJ201" s="295"/>
      <c r="XK201" s="295"/>
      <c r="XL201" s="295"/>
      <c r="XM201" s="295"/>
      <c r="XN201" s="295"/>
      <c r="XO201" s="295"/>
      <c r="XP201" s="295"/>
      <c r="XQ201" s="295"/>
      <c r="XR201" s="295"/>
      <c r="XS201" s="295"/>
      <c r="XT201" s="295"/>
      <c r="XU201" s="295"/>
      <c r="XV201" s="295"/>
      <c r="XW201" s="295"/>
      <c r="XX201" s="295"/>
      <c r="XY201" s="295"/>
      <c r="XZ201" s="295"/>
      <c r="YA201" s="295"/>
      <c r="YB201" s="295"/>
      <c r="YC201" s="295"/>
      <c r="YD201" s="295"/>
      <c r="YE201" s="295"/>
      <c r="YF201" s="295"/>
      <c r="YG201" s="295"/>
      <c r="YH201" s="295"/>
      <c r="YI201" s="295"/>
      <c r="YJ201" s="295"/>
      <c r="YK201" s="295"/>
      <c r="YL201" s="295"/>
      <c r="YM201" s="295"/>
      <c r="YN201" s="295"/>
      <c r="YO201" s="295"/>
      <c r="YP201" s="295"/>
      <c r="YQ201" s="295"/>
      <c r="YR201" s="295"/>
      <c r="YS201" s="295"/>
      <c r="YT201" s="295"/>
      <c r="YU201" s="295"/>
      <c r="YV201" s="295"/>
      <c r="YW201" s="295"/>
      <c r="YX201" s="295"/>
      <c r="YY201" s="295"/>
      <c r="YZ201" s="295"/>
      <c r="ZA201" s="295"/>
      <c r="ZB201" s="295"/>
      <c r="ZC201" s="295"/>
      <c r="ZD201" s="295"/>
      <c r="ZE201" s="295"/>
      <c r="ZF201" s="295"/>
      <c r="ZG201" s="295"/>
      <c r="ZH201" s="295"/>
      <c r="ZI201" s="295"/>
      <c r="ZJ201" s="295"/>
      <c r="ZK201" s="295"/>
      <c r="ZL201" s="295"/>
      <c r="ZM201" s="295"/>
      <c r="ZN201" s="295"/>
      <c r="ZO201" s="295"/>
      <c r="ZP201" s="295"/>
      <c r="ZQ201" s="295"/>
      <c r="ZR201" s="295"/>
      <c r="ZS201" s="295"/>
      <c r="ZT201" s="295"/>
      <c r="ZU201" s="295"/>
      <c r="ZV201" s="295"/>
      <c r="ZW201" s="295"/>
      <c r="ZX201" s="295"/>
      <c r="ZY201" s="295"/>
      <c r="ZZ201" s="295"/>
      <c r="AAA201" s="295"/>
      <c r="AAB201" s="295"/>
      <c r="AAC201" s="295"/>
      <c r="AAD201" s="295"/>
      <c r="AAE201" s="295"/>
      <c r="AAF201" s="295"/>
      <c r="AAG201" s="295"/>
      <c r="AAH201" s="295"/>
      <c r="AAI201" s="295"/>
      <c r="AAJ201" s="295"/>
      <c r="AAK201" s="295"/>
      <c r="AAL201" s="295"/>
      <c r="AAM201" s="295"/>
      <c r="AAN201" s="295"/>
      <c r="AAO201" s="295"/>
      <c r="AAP201" s="295"/>
      <c r="AAQ201" s="295"/>
      <c r="AAR201" s="295"/>
      <c r="AAS201" s="295"/>
      <c r="AAT201" s="295"/>
      <c r="AAU201" s="295"/>
      <c r="AAV201" s="295"/>
      <c r="AAW201" s="295"/>
      <c r="AAX201" s="295"/>
      <c r="AAY201" s="295"/>
      <c r="AAZ201" s="295"/>
      <c r="ABA201" s="295"/>
      <c r="ABB201" s="295"/>
      <c r="ABC201" s="295"/>
      <c r="ABD201" s="295"/>
      <c r="ABE201" s="295"/>
      <c r="ABF201" s="295"/>
      <c r="ABG201" s="295"/>
      <c r="ABH201" s="295"/>
      <c r="ABI201" s="295"/>
      <c r="ABJ201" s="295"/>
      <c r="ABK201" s="295"/>
      <c r="ABL201" s="295"/>
      <c r="ABM201" s="295"/>
      <c r="ABN201" s="295"/>
      <c r="ABO201" s="295"/>
      <c r="ABP201" s="295"/>
      <c r="ABQ201" s="295"/>
      <c r="ABR201" s="295"/>
      <c r="ABS201" s="295"/>
      <c r="ABT201" s="295"/>
      <c r="ABU201" s="295"/>
      <c r="ABV201" s="295"/>
      <c r="ABW201" s="295"/>
      <c r="ABX201" s="295"/>
      <c r="ABY201" s="295"/>
      <c r="ABZ201" s="295"/>
      <c r="ACA201" s="295"/>
      <c r="ACB201" s="295"/>
      <c r="ACC201" s="295"/>
      <c r="ACD201" s="295"/>
      <c r="ACE201" s="295"/>
      <c r="ACF201" s="295"/>
      <c r="ACG201" s="295"/>
      <c r="ACH201" s="295"/>
      <c r="ACI201" s="295"/>
      <c r="ACJ201" s="295"/>
      <c r="ACK201" s="295"/>
      <c r="ACL201" s="295"/>
      <c r="ACM201" s="295"/>
      <c r="ACN201" s="295"/>
      <c r="ACO201" s="295"/>
      <c r="ACP201" s="295"/>
      <c r="ACQ201" s="295"/>
      <c r="ACR201" s="295"/>
      <c r="ACS201" s="295"/>
      <c r="ACT201" s="295"/>
      <c r="ACU201" s="295"/>
      <c r="ACV201" s="295"/>
      <c r="ACW201" s="295"/>
      <c r="ACX201" s="295"/>
      <c r="ACY201" s="295"/>
      <c r="ACZ201" s="295"/>
      <c r="ADA201" s="295"/>
      <c r="ADB201" s="295"/>
      <c r="ADC201" s="295"/>
      <c r="ADD201" s="295"/>
      <c r="ADE201" s="295"/>
      <c r="ADF201" s="295"/>
      <c r="ADG201" s="295"/>
      <c r="ADH201" s="295"/>
      <c r="ADI201" s="295"/>
      <c r="ADJ201" s="295"/>
      <c r="ADK201" s="295"/>
      <c r="ADL201" s="295"/>
      <c r="ADM201" s="295"/>
      <c r="ADN201" s="295"/>
      <c r="ADO201" s="295"/>
      <c r="ADP201" s="295"/>
      <c r="ADQ201" s="295"/>
      <c r="ADR201" s="295"/>
      <c r="ADS201" s="295"/>
      <c r="ADT201" s="295"/>
      <c r="ADU201" s="295"/>
      <c r="ADV201" s="295"/>
      <c r="ADW201" s="295"/>
      <c r="ADX201" s="295"/>
      <c r="ADY201" s="295"/>
      <c r="ADZ201" s="295"/>
      <c r="AEA201" s="295"/>
      <c r="AEB201" s="295"/>
      <c r="AEC201" s="295"/>
      <c r="AED201" s="295"/>
      <c r="AEE201" s="295"/>
      <c r="AEF201" s="295"/>
      <c r="AEG201" s="295"/>
      <c r="AEH201" s="295"/>
      <c r="AEI201" s="295"/>
      <c r="AEJ201" s="295"/>
      <c r="AEK201" s="295"/>
      <c r="AEL201" s="295"/>
      <c r="AEM201" s="295"/>
      <c r="AEN201" s="295"/>
      <c r="AEO201" s="295"/>
      <c r="AEP201" s="295"/>
      <c r="AEQ201" s="295"/>
      <c r="AER201" s="295"/>
      <c r="AES201" s="295"/>
      <c r="AET201" s="295"/>
      <c r="AEU201" s="295"/>
      <c r="AEV201" s="295"/>
      <c r="AEW201" s="295"/>
      <c r="AEX201" s="295"/>
      <c r="AEY201" s="295"/>
      <c r="AEZ201" s="295"/>
      <c r="AFA201" s="295"/>
      <c r="AFB201" s="295"/>
      <c r="AFC201" s="295"/>
      <c r="AFD201" s="295"/>
      <c r="AFE201" s="295"/>
      <c r="AFF201" s="295"/>
      <c r="AFG201" s="295"/>
      <c r="AFH201" s="295"/>
      <c r="AFI201" s="295"/>
      <c r="AFJ201" s="295"/>
      <c r="AFK201" s="295"/>
      <c r="AFL201" s="295"/>
      <c r="AFM201" s="295"/>
      <c r="AFN201" s="295"/>
      <c r="AFO201" s="295"/>
      <c r="AFP201" s="295"/>
      <c r="AFQ201" s="295"/>
      <c r="AFR201" s="295"/>
      <c r="AFS201" s="295"/>
      <c r="AFT201" s="295"/>
      <c r="AFU201" s="295"/>
      <c r="AFV201" s="295"/>
      <c r="AFW201" s="295"/>
      <c r="AFX201" s="295"/>
      <c r="AFY201" s="295"/>
      <c r="AFZ201" s="295"/>
      <c r="AGA201" s="295"/>
      <c r="AGB201" s="295"/>
      <c r="AGC201" s="295"/>
      <c r="AGD201" s="295"/>
      <c r="AGE201" s="295"/>
      <c r="AGF201" s="295"/>
      <c r="AGG201" s="295"/>
      <c r="AGH201" s="295"/>
      <c r="AGI201" s="295"/>
      <c r="AGJ201" s="295"/>
      <c r="AGK201" s="295"/>
      <c r="AGL201" s="295"/>
      <c r="AGM201" s="295"/>
      <c r="AGN201" s="295"/>
      <c r="AGO201" s="295"/>
      <c r="AGP201" s="295"/>
      <c r="AGQ201" s="295"/>
      <c r="AGR201" s="295"/>
      <c r="AGS201" s="295"/>
      <c r="AGT201" s="295"/>
      <c r="AGU201" s="295"/>
      <c r="AGV201" s="295"/>
      <c r="AGW201" s="295"/>
      <c r="AGX201" s="295"/>
      <c r="AGY201" s="295"/>
      <c r="AGZ201" s="295"/>
      <c r="AHA201" s="295"/>
      <c r="AHB201" s="295"/>
      <c r="AHC201" s="295"/>
      <c r="AHD201" s="295"/>
      <c r="AHE201" s="295"/>
      <c r="AHF201" s="295"/>
      <c r="AHG201" s="295"/>
      <c r="AHH201" s="295"/>
      <c r="AHI201" s="295"/>
      <c r="AHJ201" s="295"/>
      <c r="AHK201" s="295"/>
      <c r="AHL201" s="295"/>
      <c r="AHM201" s="295"/>
      <c r="AHN201" s="295"/>
      <c r="AHO201" s="295"/>
      <c r="AHP201" s="295"/>
      <c r="AHQ201" s="295"/>
      <c r="AHR201" s="295"/>
      <c r="AHS201" s="295"/>
      <c r="AHT201" s="295"/>
      <c r="AHU201" s="295"/>
      <c r="AHV201" s="295"/>
      <c r="AHW201" s="295"/>
      <c r="AHX201" s="295"/>
      <c r="AHY201" s="295"/>
      <c r="AHZ201" s="295"/>
      <c r="AIA201" s="295"/>
      <c r="AIB201" s="295"/>
      <c r="AIC201" s="295"/>
      <c r="AID201" s="295"/>
      <c r="AIE201" s="295"/>
      <c r="AIF201" s="295"/>
      <c r="AIG201" s="295"/>
      <c r="AIH201" s="295"/>
      <c r="AII201" s="295"/>
      <c r="AIJ201" s="295"/>
      <c r="AIK201" s="295"/>
      <c r="AIL201" s="295"/>
      <c r="AIM201" s="295"/>
      <c r="AIN201" s="295"/>
      <c r="AIO201" s="295"/>
      <c r="AIP201" s="295"/>
      <c r="AIQ201" s="295"/>
      <c r="AIR201" s="295"/>
      <c r="AIS201" s="295"/>
      <c r="AIT201" s="295"/>
      <c r="AIU201" s="295"/>
      <c r="AIV201" s="295"/>
      <c r="AIW201" s="295"/>
      <c r="AIX201" s="295"/>
      <c r="AIY201" s="295"/>
      <c r="AIZ201" s="295"/>
      <c r="AJA201" s="295"/>
      <c r="AJB201" s="295"/>
      <c r="AJC201" s="295"/>
      <c r="AJD201" s="295"/>
      <c r="AJE201" s="295"/>
      <c r="AJF201" s="295"/>
      <c r="AJG201" s="295"/>
      <c r="AJH201" s="295"/>
      <c r="AJI201" s="295"/>
      <c r="AJJ201" s="295"/>
      <c r="AJK201" s="295"/>
      <c r="AJL201" s="295"/>
      <c r="AJM201" s="295"/>
      <c r="AJN201" s="295"/>
      <c r="AJO201" s="295"/>
      <c r="AJP201" s="295"/>
      <c r="AJQ201" s="295"/>
      <c r="AJR201" s="295"/>
      <c r="AJS201" s="295"/>
      <c r="AJT201" s="295"/>
      <c r="AJU201" s="295"/>
      <c r="AJV201" s="295"/>
      <c r="AJW201" s="295"/>
      <c r="AJX201" s="295"/>
      <c r="AJY201" s="295"/>
      <c r="AJZ201" s="295"/>
      <c r="AKA201" s="295"/>
      <c r="AKB201" s="295"/>
      <c r="AKC201" s="295"/>
      <c r="AKD201" s="295"/>
      <c r="AKE201" s="295"/>
      <c r="AKF201" s="295"/>
      <c r="AKG201" s="295"/>
      <c r="AKH201" s="295"/>
      <c r="AKI201" s="295"/>
      <c r="AKJ201" s="295"/>
      <c r="AKK201" s="295"/>
      <c r="AKL201" s="295"/>
      <c r="AKM201" s="295"/>
      <c r="AKN201" s="295"/>
      <c r="AKO201" s="295"/>
      <c r="AKP201" s="295"/>
      <c r="AKQ201" s="295"/>
      <c r="AKR201" s="295"/>
      <c r="AKS201" s="295"/>
      <c r="AKT201" s="295"/>
      <c r="AKU201" s="295"/>
      <c r="AKV201" s="295"/>
      <c r="AKW201" s="295"/>
      <c r="AKX201" s="295"/>
      <c r="AKY201" s="295"/>
      <c r="AKZ201" s="295"/>
      <c r="ALA201" s="295"/>
      <c r="ALB201" s="295"/>
      <c r="ALC201" s="295"/>
      <c r="ALD201" s="295"/>
      <c r="ALE201" s="295"/>
      <c r="ALF201" s="295"/>
      <c r="ALG201" s="295"/>
      <c r="ALH201" s="295"/>
      <c r="ALI201" s="295"/>
      <c r="ALJ201" s="295"/>
      <c r="ALK201" s="295"/>
      <c r="ALL201" s="295"/>
      <c r="ALM201" s="295"/>
      <c r="ALN201" s="295"/>
      <c r="ALO201" s="295"/>
      <c r="ALP201" s="295"/>
      <c r="ALQ201" s="295"/>
      <c r="ALR201" s="295"/>
      <c r="ALS201" s="295"/>
      <c r="ALT201" s="295"/>
      <c r="ALU201" s="295"/>
      <c r="ALV201" s="295"/>
      <c r="ALW201" s="295"/>
      <c r="ALX201" s="295"/>
      <c r="ALY201" s="295"/>
      <c r="ALZ201" s="295"/>
      <c r="AMA201" s="295"/>
      <c r="AMB201" s="295"/>
      <c r="AMC201" s="295"/>
      <c r="AMD201" s="295"/>
      <c r="AME201" s="295"/>
      <c r="AMF201" s="295"/>
      <c r="AMG201" s="295"/>
      <c r="AMH201" s="295"/>
      <c r="AMI201" s="295"/>
      <c r="AMJ201" s="295"/>
      <c r="AMK201" s="295"/>
      <c r="AML201" s="295"/>
      <c r="AMM201" s="295"/>
      <c r="AMN201" s="295"/>
      <c r="AMO201" s="295"/>
      <c r="AMP201" s="295"/>
      <c r="AMQ201" s="295"/>
      <c r="AMR201" s="295"/>
      <c r="AMS201" s="295"/>
      <c r="AMT201" s="295"/>
      <c r="AMU201" s="295"/>
      <c r="AMV201" s="295"/>
      <c r="AMW201" s="295"/>
      <c r="AMX201" s="295"/>
      <c r="AMY201" s="295"/>
      <c r="AMZ201" s="295"/>
      <c r="ANA201" s="295"/>
      <c r="ANB201" s="295"/>
      <c r="ANC201" s="295"/>
      <c r="AND201" s="295"/>
      <c r="ANE201" s="295"/>
      <c r="ANF201" s="295"/>
      <c r="ANG201" s="295"/>
      <c r="ANH201" s="295"/>
      <c r="ANI201" s="295"/>
      <c r="ANJ201" s="295"/>
      <c r="ANK201" s="295"/>
      <c r="ANL201" s="295"/>
      <c r="ANM201" s="295"/>
      <c r="ANN201" s="295"/>
      <c r="ANO201" s="295"/>
      <c r="ANP201" s="295"/>
      <c r="ANQ201" s="295"/>
      <c r="ANR201" s="295"/>
      <c r="ANS201" s="295"/>
      <c r="ANT201" s="295"/>
      <c r="ANU201" s="295"/>
      <c r="ANV201" s="295"/>
      <c r="ANW201" s="295"/>
      <c r="ANX201" s="295"/>
      <c r="ANY201" s="295"/>
      <c r="ANZ201" s="295"/>
      <c r="AOA201" s="295"/>
      <c r="AOB201" s="295"/>
      <c r="AOC201" s="295"/>
      <c r="AOD201" s="295"/>
      <c r="AOE201" s="295"/>
      <c r="AOF201" s="295"/>
      <c r="AOG201" s="295"/>
      <c r="AOH201" s="295"/>
      <c r="AOI201" s="295"/>
      <c r="AOJ201" s="295"/>
      <c r="AOK201" s="295"/>
      <c r="AOL201" s="295"/>
      <c r="AOM201" s="295"/>
      <c r="AON201" s="295"/>
      <c r="AOO201" s="295"/>
      <c r="AOP201" s="295"/>
      <c r="AOQ201" s="295"/>
      <c r="AOR201" s="295"/>
      <c r="AOS201" s="295"/>
      <c r="AOT201" s="295"/>
      <c r="AOU201" s="295"/>
      <c r="AOV201" s="295"/>
      <c r="AOW201" s="295"/>
      <c r="AOX201" s="295"/>
      <c r="AOY201" s="295"/>
      <c r="AOZ201" s="295"/>
      <c r="APA201" s="295"/>
      <c r="APB201" s="295"/>
      <c r="APC201" s="295"/>
      <c r="APD201" s="295"/>
      <c r="APE201" s="295"/>
      <c r="APF201" s="295"/>
      <c r="APG201" s="295"/>
      <c r="APH201" s="295"/>
      <c r="API201" s="295"/>
      <c r="APJ201" s="295"/>
      <c r="APK201" s="295"/>
      <c r="APL201" s="295"/>
      <c r="APM201" s="295"/>
      <c r="APN201" s="295"/>
      <c r="APO201" s="295"/>
      <c r="APP201" s="295"/>
      <c r="APQ201" s="295"/>
      <c r="APR201" s="295"/>
      <c r="APS201" s="295"/>
      <c r="APT201" s="295"/>
      <c r="APU201" s="295"/>
      <c r="APV201" s="295"/>
      <c r="APW201" s="295"/>
      <c r="APX201" s="295"/>
      <c r="APY201" s="295"/>
      <c r="APZ201" s="295"/>
      <c r="AQA201" s="295"/>
      <c r="AQB201" s="295"/>
      <c r="AQC201" s="295"/>
      <c r="AQD201" s="295"/>
      <c r="AQE201" s="295"/>
      <c r="AQF201" s="295"/>
      <c r="AQG201" s="295"/>
      <c r="AQH201" s="295"/>
      <c r="AQI201" s="295"/>
      <c r="AQJ201" s="295"/>
      <c r="AQK201" s="295"/>
      <c r="AQL201" s="295"/>
      <c r="AQM201" s="295"/>
      <c r="AQN201" s="295"/>
      <c r="AQO201" s="295"/>
      <c r="AQP201" s="295"/>
      <c r="AQQ201" s="295"/>
      <c r="AQR201" s="295"/>
      <c r="AQS201" s="295"/>
      <c r="AQT201" s="295"/>
      <c r="AQU201" s="295"/>
      <c r="AQV201" s="295"/>
      <c r="AQW201" s="295"/>
      <c r="AQX201" s="295"/>
      <c r="AQY201" s="295"/>
      <c r="AQZ201" s="295"/>
      <c r="ARA201" s="295"/>
      <c r="ARB201" s="295"/>
      <c r="ARC201" s="295"/>
      <c r="ARD201" s="295"/>
      <c r="ARE201" s="295"/>
      <c r="ARF201" s="295"/>
      <c r="ARG201" s="295"/>
      <c r="ARH201" s="295"/>
      <c r="ARI201" s="295"/>
      <c r="ARJ201" s="295"/>
      <c r="ARK201" s="295"/>
      <c r="ARL201" s="295"/>
      <c r="ARM201" s="295"/>
      <c r="ARN201" s="295"/>
      <c r="ARO201" s="295"/>
      <c r="ARP201" s="295"/>
      <c r="ARQ201" s="295"/>
      <c r="ARR201" s="295"/>
      <c r="ARS201" s="295"/>
      <c r="ART201" s="295"/>
      <c r="ARU201" s="295"/>
      <c r="ARV201" s="295"/>
      <c r="ARW201" s="295"/>
      <c r="ARX201" s="295"/>
      <c r="ARY201" s="295"/>
      <c r="ARZ201" s="295"/>
      <c r="ASA201" s="295"/>
      <c r="ASB201" s="295"/>
      <c r="ASC201" s="295"/>
      <c r="ASD201" s="295"/>
      <c r="ASE201" s="295"/>
      <c r="ASF201" s="295"/>
      <c r="ASG201" s="295"/>
      <c r="ASH201" s="295"/>
      <c r="ASI201" s="295"/>
      <c r="ASJ201" s="295"/>
      <c r="ASK201" s="295"/>
      <c r="ASL201" s="295"/>
      <c r="ASM201" s="295"/>
      <c r="ASN201" s="295"/>
      <c r="ASO201" s="295"/>
      <c r="ASP201" s="295"/>
      <c r="ASQ201" s="295"/>
      <c r="ASR201" s="295"/>
      <c r="ASS201" s="295"/>
      <c r="AST201" s="295"/>
      <c r="ASU201" s="295"/>
      <c r="ASV201" s="295"/>
      <c r="ASW201" s="295"/>
      <c r="ASX201" s="295"/>
      <c r="ASY201" s="295"/>
      <c r="ASZ201" s="295"/>
      <c r="ATA201" s="295"/>
      <c r="ATB201" s="295"/>
      <c r="ATC201" s="295"/>
      <c r="ATD201" s="295"/>
      <c r="ATE201" s="295"/>
      <c r="ATF201" s="295"/>
      <c r="ATG201" s="295"/>
      <c r="ATH201" s="295"/>
      <c r="ATI201" s="295"/>
      <c r="ATJ201" s="295"/>
      <c r="ATK201" s="295"/>
      <c r="ATL201" s="295"/>
      <c r="ATM201" s="295"/>
      <c r="ATN201" s="295"/>
      <c r="ATO201" s="295"/>
      <c r="ATP201" s="295"/>
      <c r="ATQ201" s="295"/>
      <c r="ATR201" s="295"/>
      <c r="ATS201" s="295"/>
      <c r="ATT201" s="295"/>
      <c r="ATU201" s="295"/>
      <c r="ATV201" s="295"/>
      <c r="ATW201" s="295"/>
      <c r="ATX201" s="295"/>
      <c r="ATY201" s="295"/>
      <c r="ATZ201" s="295"/>
      <c r="AUA201" s="295"/>
      <c r="AUB201" s="295"/>
      <c r="AUC201" s="295"/>
      <c r="AUD201" s="295"/>
      <c r="AUE201" s="295"/>
      <c r="AUF201" s="295"/>
      <c r="AUG201" s="295"/>
      <c r="AUH201" s="295"/>
      <c r="AUI201" s="295"/>
      <c r="AUJ201" s="295"/>
      <c r="AUK201" s="295"/>
      <c r="AUL201" s="295"/>
      <c r="AUM201" s="295"/>
      <c r="AUN201" s="295"/>
      <c r="AUO201" s="295"/>
      <c r="AUP201" s="295"/>
      <c r="AUQ201" s="295"/>
      <c r="AUR201" s="295"/>
      <c r="AUS201" s="295"/>
      <c r="AUT201" s="295"/>
      <c r="AUU201" s="295"/>
      <c r="AUV201" s="295"/>
      <c r="AUW201" s="295"/>
      <c r="AUX201" s="295"/>
      <c r="AUY201" s="295"/>
      <c r="AUZ201" s="295"/>
      <c r="AVA201" s="295"/>
      <c r="AVB201" s="295"/>
      <c r="AVC201" s="295"/>
      <c r="AVD201" s="295"/>
      <c r="AVE201" s="295"/>
      <c r="AVF201" s="295"/>
      <c r="AVG201" s="295"/>
      <c r="AVH201" s="295"/>
      <c r="AVI201" s="295"/>
      <c r="AVJ201" s="295"/>
      <c r="AVK201" s="295"/>
      <c r="AVL201" s="295"/>
      <c r="AVM201" s="295"/>
      <c r="AVN201" s="295"/>
      <c r="AVO201" s="295"/>
      <c r="AVP201" s="295"/>
      <c r="AVQ201" s="295"/>
      <c r="AVR201" s="295"/>
      <c r="AVS201" s="295"/>
      <c r="AVT201" s="295"/>
      <c r="AVU201" s="295"/>
      <c r="AVV201" s="295"/>
      <c r="AVW201" s="295"/>
      <c r="AVX201" s="295"/>
      <c r="AVY201" s="295"/>
      <c r="AVZ201" s="295"/>
      <c r="AWA201" s="295"/>
      <c r="AWB201" s="295"/>
      <c r="AWC201" s="295"/>
      <c r="AWD201" s="295"/>
      <c r="AWE201" s="295"/>
      <c r="AWF201" s="295"/>
      <c r="AWG201" s="295"/>
      <c r="AWH201" s="295"/>
      <c r="AWI201" s="295"/>
      <c r="AWJ201" s="295"/>
      <c r="AWK201" s="295"/>
      <c r="AWL201" s="295"/>
      <c r="AWM201" s="295"/>
      <c r="AWN201" s="295"/>
      <c r="AWO201" s="295"/>
      <c r="AWP201" s="295"/>
      <c r="AWQ201" s="295"/>
      <c r="AWR201" s="295"/>
      <c r="AWS201" s="295"/>
      <c r="AWT201" s="295"/>
      <c r="AWU201" s="295"/>
      <c r="AWV201" s="295"/>
      <c r="AWW201" s="295"/>
      <c r="AWX201" s="295"/>
      <c r="AWY201" s="295"/>
      <c r="AWZ201" s="295"/>
      <c r="AXA201" s="295"/>
      <c r="AXB201" s="295"/>
      <c r="AXC201" s="295"/>
      <c r="AXD201" s="295"/>
      <c r="AXE201" s="295"/>
      <c r="AXF201" s="295"/>
      <c r="AXG201" s="295"/>
      <c r="AXH201" s="295"/>
      <c r="AXI201" s="295"/>
      <c r="AXJ201" s="295"/>
      <c r="AXK201" s="295"/>
      <c r="AXL201" s="295"/>
      <c r="AXM201" s="295"/>
      <c r="AXN201" s="295"/>
      <c r="AXO201" s="295"/>
      <c r="AXP201" s="295"/>
      <c r="AXQ201" s="295"/>
      <c r="AXR201" s="295"/>
      <c r="AXS201" s="295"/>
      <c r="AXT201" s="295"/>
      <c r="AXU201" s="295"/>
      <c r="AXV201" s="295"/>
      <c r="AXW201" s="295"/>
      <c r="AXX201" s="295"/>
      <c r="AXY201" s="295"/>
      <c r="AXZ201" s="295"/>
      <c r="AYA201" s="295"/>
      <c r="AYB201" s="295"/>
      <c r="AYC201" s="295"/>
      <c r="AYD201" s="295"/>
      <c r="AYE201" s="295"/>
      <c r="AYF201" s="295"/>
      <c r="AYG201" s="295"/>
      <c r="AYH201" s="295"/>
      <c r="AYI201" s="295"/>
      <c r="AYJ201" s="295"/>
      <c r="AYK201" s="295"/>
      <c r="AYL201" s="295"/>
      <c r="AYM201" s="295"/>
      <c r="AYN201" s="295"/>
      <c r="AYO201" s="295"/>
      <c r="AYP201" s="295"/>
      <c r="AYQ201" s="295"/>
      <c r="AYR201" s="295"/>
      <c r="AYS201" s="295"/>
      <c r="AYT201" s="295"/>
      <c r="AYU201" s="295"/>
      <c r="AYV201" s="295"/>
      <c r="AYW201" s="295"/>
      <c r="AYX201" s="295"/>
      <c r="AYY201" s="295"/>
      <c r="AYZ201" s="295"/>
      <c r="AZA201" s="295"/>
      <c r="AZB201" s="295"/>
      <c r="AZC201" s="295"/>
      <c r="AZD201" s="295"/>
      <c r="AZE201" s="295"/>
      <c r="AZF201" s="295"/>
      <c r="AZG201" s="295"/>
      <c r="AZH201" s="295"/>
      <c r="AZI201" s="295"/>
      <c r="AZJ201" s="295"/>
      <c r="AZK201" s="295"/>
      <c r="AZL201" s="295"/>
      <c r="AZM201" s="295"/>
      <c r="AZN201" s="295"/>
      <c r="AZO201" s="295"/>
      <c r="AZP201" s="295"/>
      <c r="AZQ201" s="295"/>
      <c r="AZR201" s="295"/>
      <c r="AZS201" s="295"/>
      <c r="AZT201" s="295"/>
      <c r="AZU201" s="295"/>
      <c r="AZV201" s="295"/>
      <c r="AZW201" s="295"/>
      <c r="AZX201" s="295"/>
      <c r="AZY201" s="295"/>
      <c r="AZZ201" s="295"/>
      <c r="BAA201" s="295"/>
      <c r="BAB201" s="295"/>
      <c r="BAC201" s="295"/>
      <c r="BAD201" s="295"/>
      <c r="BAE201" s="295"/>
      <c r="BAF201" s="295"/>
      <c r="BAG201" s="295"/>
      <c r="BAH201" s="295"/>
      <c r="BAI201" s="295"/>
      <c r="BAJ201" s="295"/>
      <c r="BAK201" s="295"/>
      <c r="BAL201" s="295"/>
      <c r="BAM201" s="295"/>
      <c r="BAN201" s="295"/>
      <c r="BAO201" s="295"/>
      <c r="BAP201" s="295"/>
      <c r="BAQ201" s="295"/>
      <c r="BAR201" s="295"/>
      <c r="BAS201" s="295"/>
      <c r="BAT201" s="295"/>
      <c r="BAU201" s="295"/>
      <c r="BAV201" s="295"/>
      <c r="BAW201" s="295"/>
      <c r="BAX201" s="295"/>
      <c r="BAY201" s="295"/>
      <c r="BAZ201" s="295"/>
      <c r="BBA201" s="295"/>
      <c r="BBB201" s="295"/>
      <c r="BBC201" s="295"/>
      <c r="BBD201" s="295"/>
      <c r="BBE201" s="295"/>
      <c r="BBF201" s="295"/>
      <c r="BBG201" s="295"/>
      <c r="BBH201" s="295"/>
      <c r="BBI201" s="295"/>
      <c r="BBJ201" s="295"/>
      <c r="BBK201" s="295"/>
      <c r="BBL201" s="295"/>
      <c r="BBM201" s="295"/>
      <c r="BBN201" s="295"/>
      <c r="BBO201" s="295"/>
      <c r="BBP201" s="295"/>
      <c r="BBQ201" s="295"/>
      <c r="BBR201" s="295"/>
      <c r="BBS201" s="295"/>
      <c r="BBT201" s="295"/>
      <c r="BBU201" s="295"/>
      <c r="BBV201" s="295"/>
      <c r="BBW201" s="295"/>
      <c r="BBX201" s="295"/>
      <c r="BBY201" s="295"/>
      <c r="BBZ201" s="295"/>
      <c r="BCA201" s="295"/>
      <c r="BCB201" s="295"/>
      <c r="BCC201" s="295"/>
      <c r="BCD201" s="295"/>
      <c r="BCE201" s="295"/>
      <c r="BCF201" s="295"/>
      <c r="BCG201" s="295"/>
      <c r="BCH201" s="295"/>
      <c r="BCI201" s="295"/>
      <c r="BCJ201" s="295"/>
      <c r="BCK201" s="295"/>
      <c r="BCL201" s="295"/>
      <c r="BCM201" s="295"/>
      <c r="BCN201" s="295"/>
      <c r="BCO201" s="295"/>
      <c r="BCP201" s="295"/>
      <c r="BCQ201" s="295"/>
      <c r="BCR201" s="295"/>
      <c r="BCS201" s="295"/>
      <c r="BCT201" s="295"/>
      <c r="BCU201" s="295"/>
      <c r="BCV201" s="295"/>
      <c r="BCW201" s="295"/>
      <c r="BCX201" s="295"/>
      <c r="BCY201" s="295"/>
      <c r="BCZ201" s="295"/>
      <c r="BDA201" s="295"/>
      <c r="BDB201" s="295"/>
      <c r="BDC201" s="295"/>
      <c r="BDD201" s="295"/>
      <c r="BDE201" s="295"/>
      <c r="BDF201" s="295"/>
      <c r="BDG201" s="295"/>
      <c r="BDH201" s="295"/>
      <c r="BDI201" s="295"/>
      <c r="BDJ201" s="295"/>
      <c r="BDK201" s="295"/>
      <c r="BDL201" s="295"/>
      <c r="BDM201" s="295"/>
      <c r="BDN201" s="295"/>
      <c r="BDO201" s="295"/>
      <c r="BDP201" s="295"/>
      <c r="BDQ201" s="295"/>
      <c r="BDR201" s="295"/>
      <c r="BDS201" s="295"/>
      <c r="BDT201" s="295"/>
      <c r="BDU201" s="295"/>
      <c r="BDV201" s="295"/>
      <c r="BDW201" s="295"/>
      <c r="BDX201" s="295"/>
      <c r="BDY201" s="295"/>
      <c r="BDZ201" s="295"/>
      <c r="BEA201" s="295"/>
      <c r="BEB201" s="295"/>
      <c r="BEC201" s="295"/>
      <c r="BED201" s="295"/>
      <c r="BEE201" s="295"/>
      <c r="BEF201" s="295"/>
      <c r="BEG201" s="295"/>
      <c r="BEH201" s="295"/>
      <c r="BEI201" s="295"/>
      <c r="BEJ201" s="295"/>
      <c r="BEK201" s="295"/>
      <c r="BEL201" s="295"/>
      <c r="BEM201" s="295"/>
      <c r="BEN201" s="295"/>
      <c r="BEO201" s="295"/>
      <c r="BEP201" s="295"/>
      <c r="BEQ201" s="295"/>
      <c r="BER201" s="295"/>
      <c r="BES201" s="295"/>
      <c r="BET201" s="295"/>
      <c r="BEU201" s="295"/>
      <c r="BEV201" s="295"/>
      <c r="BEW201" s="295"/>
      <c r="BEX201" s="295"/>
      <c r="BEY201" s="295"/>
      <c r="BEZ201" s="295"/>
      <c r="BFA201" s="295"/>
      <c r="BFB201" s="295"/>
      <c r="BFC201" s="295"/>
      <c r="BFD201" s="295"/>
      <c r="BFE201" s="295"/>
      <c r="BFF201" s="295"/>
      <c r="BFG201" s="295"/>
      <c r="BFH201" s="295"/>
      <c r="BFI201" s="295"/>
      <c r="BFJ201" s="295"/>
      <c r="BFK201" s="295"/>
      <c r="BFL201" s="295"/>
      <c r="BFM201" s="295"/>
      <c r="BFN201" s="295"/>
      <c r="BFO201" s="295"/>
      <c r="BFP201" s="295"/>
      <c r="BFQ201" s="295"/>
      <c r="BFR201" s="295"/>
      <c r="BFS201" s="295"/>
      <c r="BFT201" s="295"/>
      <c r="BFU201" s="295"/>
      <c r="BFV201" s="295"/>
      <c r="BFW201" s="295"/>
      <c r="BFX201" s="295"/>
      <c r="BFY201" s="295"/>
      <c r="BFZ201" s="295"/>
      <c r="BGA201" s="295"/>
      <c r="BGB201" s="295"/>
      <c r="BGC201" s="295"/>
      <c r="BGD201" s="295"/>
      <c r="BGE201" s="295"/>
      <c r="BGF201" s="295"/>
      <c r="BGG201" s="295"/>
      <c r="BGH201" s="295"/>
      <c r="BGI201" s="295"/>
      <c r="BGJ201" s="295"/>
      <c r="BGK201" s="295"/>
      <c r="BGL201" s="295"/>
      <c r="BGM201" s="295"/>
      <c r="BGN201" s="295"/>
      <c r="BGO201" s="295"/>
      <c r="BGP201" s="295"/>
      <c r="BGQ201" s="295"/>
      <c r="BGR201" s="295"/>
      <c r="BGS201" s="295"/>
      <c r="BGT201" s="295"/>
      <c r="BGU201" s="295"/>
      <c r="BGV201" s="295"/>
      <c r="BGW201" s="295"/>
      <c r="BGX201" s="295"/>
      <c r="BGY201" s="295"/>
      <c r="BGZ201" s="295"/>
      <c r="BHA201" s="295"/>
      <c r="BHB201" s="295"/>
      <c r="BHC201" s="295"/>
      <c r="BHD201" s="295"/>
      <c r="BHE201" s="295"/>
      <c r="BHF201" s="295"/>
      <c r="BHG201" s="295"/>
      <c r="BHH201" s="295"/>
      <c r="BHI201" s="295"/>
      <c r="BHJ201" s="295"/>
      <c r="BHK201" s="295"/>
      <c r="BHL201" s="295"/>
      <c r="BHM201" s="295"/>
      <c r="BHN201" s="295"/>
      <c r="BHO201" s="295"/>
      <c r="BHP201" s="295"/>
      <c r="BHQ201" s="295"/>
      <c r="BHR201" s="295"/>
      <c r="BHS201" s="295"/>
      <c r="BHT201" s="295"/>
      <c r="BHU201" s="295"/>
      <c r="BHV201" s="295"/>
      <c r="BHW201" s="295"/>
      <c r="BHX201" s="295"/>
      <c r="BHY201" s="295"/>
      <c r="BHZ201" s="295"/>
      <c r="BIA201" s="295"/>
      <c r="BIB201" s="295"/>
      <c r="BIC201" s="295"/>
      <c r="BID201" s="295"/>
      <c r="BIE201" s="295"/>
      <c r="BIF201" s="295"/>
      <c r="BIG201" s="295"/>
      <c r="BIH201" s="295"/>
      <c r="BII201" s="295"/>
      <c r="BIJ201" s="295"/>
      <c r="BIK201" s="295"/>
      <c r="BIL201" s="295"/>
      <c r="BIM201" s="295"/>
      <c r="BIN201" s="295"/>
      <c r="BIO201" s="295"/>
      <c r="BIP201" s="295"/>
      <c r="BIQ201" s="295"/>
      <c r="BIR201" s="295"/>
      <c r="BIS201" s="295"/>
      <c r="BIT201" s="295"/>
      <c r="BIU201" s="295"/>
      <c r="BIV201" s="295"/>
      <c r="BIW201" s="295"/>
      <c r="BIX201" s="295"/>
      <c r="BIY201" s="295"/>
      <c r="BIZ201" s="295"/>
      <c r="BJA201" s="295"/>
      <c r="BJB201" s="295"/>
      <c r="BJC201" s="295"/>
      <c r="BJD201" s="295"/>
      <c r="BJE201" s="295"/>
      <c r="BJF201" s="295"/>
      <c r="BJG201" s="295"/>
      <c r="BJH201" s="295"/>
      <c r="BJI201" s="295"/>
      <c r="BJJ201" s="295"/>
      <c r="BJK201" s="295"/>
      <c r="BJL201" s="295"/>
      <c r="BJM201" s="295"/>
      <c r="BJN201" s="295"/>
      <c r="BJO201" s="295"/>
      <c r="BJP201" s="295"/>
      <c r="BJQ201" s="295"/>
      <c r="BJR201" s="295"/>
      <c r="BJS201" s="295"/>
      <c r="BJT201" s="295"/>
      <c r="BJU201" s="295"/>
      <c r="BJV201" s="295"/>
      <c r="BJW201" s="295"/>
      <c r="BJX201" s="295"/>
      <c r="BJY201" s="295"/>
      <c r="BJZ201" s="295"/>
      <c r="BKA201" s="295"/>
      <c r="BKB201" s="295"/>
      <c r="BKC201" s="295"/>
      <c r="BKD201" s="295"/>
      <c r="BKE201" s="295"/>
      <c r="BKF201" s="295"/>
      <c r="BKG201" s="295"/>
      <c r="BKH201" s="295"/>
      <c r="BKI201" s="295"/>
      <c r="BKJ201" s="295"/>
      <c r="BKK201" s="295"/>
      <c r="BKL201" s="295"/>
      <c r="BKM201" s="295"/>
      <c r="BKN201" s="295"/>
      <c r="BKO201" s="295"/>
      <c r="BKP201" s="295"/>
      <c r="BKQ201" s="295"/>
      <c r="BKR201" s="295"/>
      <c r="BKS201" s="295"/>
      <c r="BKT201" s="295"/>
      <c r="BKU201" s="295"/>
      <c r="BKV201" s="295"/>
      <c r="BKW201" s="295"/>
      <c r="BKX201" s="295"/>
      <c r="BKY201" s="295"/>
      <c r="BKZ201" s="295"/>
      <c r="BLA201" s="295"/>
      <c r="BLB201" s="295"/>
      <c r="BLC201" s="295"/>
      <c r="BLD201" s="295"/>
      <c r="BLE201" s="295"/>
      <c r="BLF201" s="295"/>
      <c r="BLG201" s="295"/>
      <c r="BLH201" s="295"/>
      <c r="BLI201" s="295"/>
      <c r="BLJ201" s="295"/>
      <c r="BLK201" s="295"/>
      <c r="BLL201" s="295"/>
      <c r="BLM201" s="295"/>
      <c r="BLN201" s="295"/>
      <c r="BLO201" s="295"/>
      <c r="BLP201" s="295"/>
      <c r="BLQ201" s="295"/>
      <c r="BLR201" s="295"/>
      <c r="BLS201" s="295"/>
      <c r="BLT201" s="295"/>
      <c r="BLU201" s="295"/>
      <c r="BLV201" s="295"/>
      <c r="BLW201" s="295"/>
      <c r="BLX201" s="295"/>
      <c r="BLY201" s="295"/>
      <c r="BLZ201" s="295"/>
      <c r="BMA201" s="295"/>
      <c r="BMB201" s="295"/>
      <c r="BMC201" s="295"/>
      <c r="BMD201" s="295"/>
      <c r="BME201" s="295"/>
      <c r="BMF201" s="295"/>
      <c r="BMG201" s="295"/>
      <c r="BMH201" s="295"/>
      <c r="BMI201" s="295"/>
      <c r="BMJ201" s="295"/>
      <c r="BMK201" s="295"/>
      <c r="BML201" s="295"/>
      <c r="BMM201" s="295"/>
      <c r="BMN201" s="295"/>
      <c r="BMO201" s="295"/>
      <c r="BMP201" s="295"/>
      <c r="BMQ201" s="295"/>
      <c r="BMR201" s="295"/>
      <c r="BMS201" s="295"/>
      <c r="BMT201" s="295"/>
      <c r="BMU201" s="295"/>
      <c r="BMV201" s="295"/>
      <c r="BMW201" s="295"/>
      <c r="BMX201" s="295"/>
      <c r="BMY201" s="295"/>
      <c r="BMZ201" s="295"/>
      <c r="BNA201" s="295"/>
      <c r="BNB201" s="295"/>
      <c r="BNC201" s="295"/>
      <c r="BND201" s="295"/>
      <c r="BNE201" s="295"/>
      <c r="BNF201" s="295"/>
      <c r="BNG201" s="295"/>
      <c r="BNH201" s="295"/>
      <c r="BNI201" s="295"/>
      <c r="BNJ201" s="295"/>
      <c r="BNK201" s="295"/>
      <c r="BNL201" s="295"/>
    </row>
    <row r="202" spans="1:1728" ht="15" hidden="1" customHeight="1" x14ac:dyDescent="0.25">
      <c r="A202" s="232">
        <v>280</v>
      </c>
      <c r="B202" s="252" t="s">
        <v>624</v>
      </c>
      <c r="C202" s="252" t="s">
        <v>233</v>
      </c>
      <c r="D202" s="233" t="s">
        <v>625</v>
      </c>
      <c r="E202" s="252" t="s">
        <v>626</v>
      </c>
      <c r="F202" s="264" t="s">
        <v>133</v>
      </c>
      <c r="G202" s="265" t="s">
        <v>133</v>
      </c>
      <c r="H202" s="265" t="s">
        <v>133</v>
      </c>
      <c r="I202" s="265" t="s">
        <v>236</v>
      </c>
      <c r="J202" s="265">
        <v>2023</v>
      </c>
      <c r="K202" s="252" t="s">
        <v>627</v>
      </c>
      <c r="L202" s="252" t="s">
        <v>628</v>
      </c>
      <c r="M202" s="285" t="s">
        <v>460</v>
      </c>
    </row>
    <row r="203" spans="1:1728" hidden="1" x14ac:dyDescent="0.25">
      <c r="A203" s="232">
        <v>281</v>
      </c>
      <c r="B203" s="252" t="s">
        <v>629</v>
      </c>
      <c r="C203" s="252" t="s">
        <v>233</v>
      </c>
      <c r="D203" s="233" t="s">
        <v>630</v>
      </c>
      <c r="E203" s="252" t="s">
        <v>631</v>
      </c>
      <c r="F203" s="264" t="s">
        <v>133</v>
      </c>
      <c r="G203" s="266" t="s">
        <v>133</v>
      </c>
      <c r="H203" s="266" t="s">
        <v>133</v>
      </c>
      <c r="I203" s="266" t="s">
        <v>242</v>
      </c>
      <c r="J203" s="266">
        <v>2024</v>
      </c>
      <c r="K203" s="252" t="s">
        <v>377</v>
      </c>
      <c r="L203" s="252" t="s">
        <v>632</v>
      </c>
      <c r="M203" s="285" t="s">
        <v>460</v>
      </c>
    </row>
    <row r="204" spans="1:1728" ht="15" hidden="1" customHeight="1" x14ac:dyDescent="0.25">
      <c r="A204" s="232">
        <v>282</v>
      </c>
      <c r="B204" s="252" t="s">
        <v>633</v>
      </c>
      <c r="C204" s="252" t="s">
        <v>239</v>
      </c>
      <c r="D204" s="252" t="s">
        <v>2341</v>
      </c>
      <c r="E204" s="252"/>
      <c r="F204" s="264" t="s">
        <v>2342</v>
      </c>
      <c r="G204" s="266">
        <v>0</v>
      </c>
      <c r="H204" s="266">
        <v>300</v>
      </c>
      <c r="I204" s="266" t="s">
        <v>376</v>
      </c>
      <c r="J204" s="266">
        <v>2024</v>
      </c>
      <c r="K204" s="252" t="s">
        <v>379</v>
      </c>
      <c r="L204" s="252" t="s">
        <v>2343</v>
      </c>
      <c r="M204" s="285" t="s">
        <v>460</v>
      </c>
    </row>
    <row r="205" spans="1:1728" ht="15" hidden="1" customHeight="1" x14ac:dyDescent="0.25">
      <c r="A205" s="232">
        <v>284</v>
      </c>
      <c r="B205" s="252" t="s">
        <v>634</v>
      </c>
      <c r="C205" s="252" t="s">
        <v>233</v>
      </c>
      <c r="D205" s="252" t="s">
        <v>635</v>
      </c>
      <c r="E205" s="252" t="s">
        <v>636</v>
      </c>
      <c r="F205" s="264" t="s">
        <v>133</v>
      </c>
      <c r="G205" s="266" t="s">
        <v>133</v>
      </c>
      <c r="H205" s="266" t="s">
        <v>133</v>
      </c>
      <c r="I205" s="266" t="s">
        <v>376</v>
      </c>
      <c r="J205" s="266">
        <v>2023</v>
      </c>
      <c r="K205" s="252" t="s">
        <v>379</v>
      </c>
      <c r="L205" s="252" t="s">
        <v>637</v>
      </c>
      <c r="M205" s="285" t="s">
        <v>460</v>
      </c>
    </row>
    <row r="206" spans="1:1728" ht="15" hidden="1" customHeight="1" x14ac:dyDescent="0.25">
      <c r="A206" s="232">
        <v>285</v>
      </c>
      <c r="B206" s="252" t="s">
        <v>634</v>
      </c>
      <c r="C206" s="252" t="s">
        <v>239</v>
      </c>
      <c r="D206" s="252" t="s">
        <v>638</v>
      </c>
      <c r="E206" s="252" t="s">
        <v>133</v>
      </c>
      <c r="F206" s="264" t="s">
        <v>639</v>
      </c>
      <c r="G206" s="266">
        <v>196</v>
      </c>
      <c r="H206" s="266">
        <v>338</v>
      </c>
      <c r="I206" s="266" t="s">
        <v>236</v>
      </c>
      <c r="J206" s="266">
        <v>2023</v>
      </c>
      <c r="K206" s="252" t="s">
        <v>379</v>
      </c>
      <c r="L206" s="252" t="s">
        <v>640</v>
      </c>
      <c r="M206" s="285" t="s">
        <v>460</v>
      </c>
    </row>
    <row r="207" spans="1:1728" ht="15" hidden="1" customHeight="1" x14ac:dyDescent="0.25">
      <c r="A207" s="232">
        <v>286</v>
      </c>
      <c r="B207" s="252" t="s">
        <v>634</v>
      </c>
      <c r="C207" s="252" t="s">
        <v>233</v>
      </c>
      <c r="D207" s="252" t="s">
        <v>641</v>
      </c>
      <c r="E207" s="252" t="s">
        <v>642</v>
      </c>
      <c r="F207" s="264" t="s">
        <v>133</v>
      </c>
      <c r="G207" s="266" t="s">
        <v>133</v>
      </c>
      <c r="H207" s="266" t="s">
        <v>133</v>
      </c>
      <c r="I207" s="266" t="s">
        <v>242</v>
      </c>
      <c r="J207" s="266">
        <v>2024</v>
      </c>
      <c r="K207" s="252" t="s">
        <v>2344</v>
      </c>
      <c r="L207" s="249" t="s">
        <v>643</v>
      </c>
      <c r="M207" s="285" t="s">
        <v>460</v>
      </c>
    </row>
    <row r="208" spans="1:1728" ht="15" hidden="1" customHeight="1" x14ac:dyDescent="0.25">
      <c r="A208" s="232">
        <v>287</v>
      </c>
      <c r="B208" s="252" t="s">
        <v>634</v>
      </c>
      <c r="C208" s="252" t="s">
        <v>233</v>
      </c>
      <c r="D208" s="252" t="s">
        <v>644</v>
      </c>
      <c r="E208" s="252" t="s">
        <v>645</v>
      </c>
      <c r="F208" s="264" t="s">
        <v>133</v>
      </c>
      <c r="G208" s="266" t="s">
        <v>133</v>
      </c>
      <c r="H208" s="266" t="s">
        <v>133</v>
      </c>
      <c r="I208" s="266" t="s">
        <v>376</v>
      </c>
      <c r="J208" s="266">
        <v>2024</v>
      </c>
      <c r="K208" s="252" t="s">
        <v>2344</v>
      </c>
      <c r="L208" s="252" t="s">
        <v>2345</v>
      </c>
      <c r="M208" s="285" t="s">
        <v>460</v>
      </c>
    </row>
    <row r="209" spans="1:1728" ht="15" hidden="1" customHeight="1" x14ac:dyDescent="0.25">
      <c r="A209" s="232">
        <v>288</v>
      </c>
      <c r="B209" s="252" t="s">
        <v>634</v>
      </c>
      <c r="C209" s="252" t="s">
        <v>239</v>
      </c>
      <c r="D209" s="252" t="s">
        <v>646</v>
      </c>
      <c r="E209" s="252" t="s">
        <v>133</v>
      </c>
      <c r="F209" s="264" t="s">
        <v>639</v>
      </c>
      <c r="G209" s="266">
        <v>338</v>
      </c>
      <c r="H209" s="266">
        <v>470</v>
      </c>
      <c r="I209" s="266" t="s">
        <v>236</v>
      </c>
      <c r="J209" s="266">
        <v>2024</v>
      </c>
      <c r="K209" s="252" t="s">
        <v>379</v>
      </c>
      <c r="L209" s="252" t="s">
        <v>647</v>
      </c>
      <c r="M209" s="285" t="s">
        <v>460</v>
      </c>
    </row>
    <row r="210" spans="1:1728" ht="15" hidden="1" customHeight="1" x14ac:dyDescent="0.25">
      <c r="A210" s="236">
        <v>198</v>
      </c>
      <c r="B210" s="219" t="s">
        <v>648</v>
      </c>
      <c r="C210" s="219" t="s">
        <v>233</v>
      </c>
      <c r="D210" s="219" t="s">
        <v>649</v>
      </c>
      <c r="E210" s="219" t="s">
        <v>650</v>
      </c>
      <c r="F210" s="219"/>
      <c r="G210" s="267"/>
      <c r="H210" s="268"/>
      <c r="I210" s="269" t="s">
        <v>236</v>
      </c>
      <c r="J210" s="269">
        <v>2021</v>
      </c>
      <c r="K210" s="248" t="s">
        <v>2346</v>
      </c>
      <c r="L210" s="249" t="s">
        <v>651</v>
      </c>
      <c r="M210" s="285" t="s">
        <v>460</v>
      </c>
    </row>
    <row r="211" spans="1:1728" ht="15" hidden="1" customHeight="1" x14ac:dyDescent="0.25">
      <c r="A211" s="236">
        <v>199</v>
      </c>
      <c r="B211" s="219" t="s">
        <v>648</v>
      </c>
      <c r="C211" s="219" t="s">
        <v>233</v>
      </c>
      <c r="D211" s="219" t="s">
        <v>652</v>
      </c>
      <c r="E211" s="219" t="s">
        <v>653</v>
      </c>
      <c r="F211" s="219"/>
      <c r="G211" s="219"/>
      <c r="H211" s="222"/>
      <c r="I211" s="222" t="s">
        <v>236</v>
      </c>
      <c r="J211" s="222">
        <v>2021</v>
      </c>
      <c r="K211" s="248" t="s">
        <v>2346</v>
      </c>
      <c r="L211" s="249" t="s">
        <v>654</v>
      </c>
      <c r="M211" s="285" t="s">
        <v>460</v>
      </c>
    </row>
    <row r="212" spans="1:1728" ht="15" hidden="1" customHeight="1" x14ac:dyDescent="0.25">
      <c r="A212" s="236">
        <v>200</v>
      </c>
      <c r="B212" s="219" t="s">
        <v>655</v>
      </c>
      <c r="C212" s="219" t="s">
        <v>233</v>
      </c>
      <c r="D212" s="219" t="s">
        <v>656</v>
      </c>
      <c r="E212" s="219" t="s">
        <v>657</v>
      </c>
      <c r="F212" s="219"/>
      <c r="G212" s="219"/>
      <c r="H212" s="222"/>
      <c r="I212" s="222" t="s">
        <v>236</v>
      </c>
      <c r="J212" s="222">
        <v>2021</v>
      </c>
      <c r="K212" s="248" t="s">
        <v>2346</v>
      </c>
      <c r="L212" s="249" t="s">
        <v>658</v>
      </c>
      <c r="M212" s="285" t="s">
        <v>460</v>
      </c>
    </row>
    <row r="213" spans="1:1728" ht="15" customHeight="1" x14ac:dyDescent="0.25">
      <c r="A213" s="236">
        <v>201</v>
      </c>
      <c r="B213" s="219" t="s">
        <v>655</v>
      </c>
      <c r="C213" s="219" t="s">
        <v>233</v>
      </c>
      <c r="D213" s="219" t="s">
        <v>2348</v>
      </c>
      <c r="E213" s="219" t="s">
        <v>2349</v>
      </c>
      <c r="F213" s="219"/>
      <c r="G213" s="244"/>
      <c r="H213" s="245"/>
      <c r="I213" s="222" t="s">
        <v>266</v>
      </c>
      <c r="J213" s="222">
        <v>2026</v>
      </c>
      <c r="K213" s="248" t="s">
        <v>2346</v>
      </c>
      <c r="L213" s="249" t="s">
        <v>2350</v>
      </c>
      <c r="M213" s="285" t="s">
        <v>460</v>
      </c>
    </row>
    <row r="214" spans="1:1728" s="162" customFormat="1" ht="15" hidden="1" customHeight="1" x14ac:dyDescent="0.25">
      <c r="A214" s="236">
        <v>202</v>
      </c>
      <c r="B214" s="219" t="s">
        <v>660</v>
      </c>
      <c r="C214" s="219" t="s">
        <v>233</v>
      </c>
      <c r="D214" s="219" t="s">
        <v>661</v>
      </c>
      <c r="E214" s="219" t="s">
        <v>662</v>
      </c>
      <c r="F214" s="219"/>
      <c r="G214" s="219"/>
      <c r="H214" s="222"/>
      <c r="I214" s="222" t="s">
        <v>236</v>
      </c>
      <c r="J214" s="222">
        <v>2023</v>
      </c>
      <c r="K214" s="248" t="s">
        <v>2347</v>
      </c>
      <c r="L214" s="249" t="s">
        <v>663</v>
      </c>
      <c r="M214" s="285" t="s">
        <v>460</v>
      </c>
      <c r="N214" s="285"/>
      <c r="O214" s="285"/>
      <c r="P214" s="285"/>
      <c r="Q214" s="285"/>
      <c r="R214" s="285"/>
      <c r="S214" s="285"/>
      <c r="T214" s="285"/>
      <c r="U214" s="285"/>
      <c r="V214" s="285"/>
      <c r="W214" s="285"/>
      <c r="X214" s="285"/>
      <c r="Y214" s="285"/>
      <c r="Z214" s="285"/>
      <c r="AA214" s="285"/>
      <c r="AB214" s="285"/>
      <c r="AC214" s="285"/>
      <c r="AD214" s="285"/>
      <c r="AE214" s="285"/>
      <c r="AF214" s="285"/>
      <c r="AG214" s="285"/>
      <c r="AH214" s="285"/>
      <c r="AI214" s="285"/>
      <c r="AJ214" s="285"/>
      <c r="AK214" s="285"/>
      <c r="AL214" s="285"/>
      <c r="AM214" s="285"/>
      <c r="AN214" s="285"/>
      <c r="AO214" s="285"/>
      <c r="AP214" s="285"/>
      <c r="AQ214" s="285"/>
      <c r="AR214" s="285"/>
      <c r="AS214" s="285"/>
      <c r="AT214" s="285"/>
      <c r="AU214" s="285"/>
      <c r="AV214" s="285"/>
      <c r="AW214" s="285"/>
      <c r="AX214" s="285"/>
      <c r="AY214" s="285"/>
      <c r="AZ214" s="285"/>
      <c r="BA214" s="285"/>
      <c r="BB214" s="285"/>
      <c r="BC214" s="285"/>
      <c r="BD214" s="285"/>
      <c r="BE214" s="285"/>
      <c r="BF214" s="285"/>
      <c r="BG214" s="285"/>
      <c r="BH214" s="285"/>
      <c r="BI214" s="285"/>
      <c r="BJ214" s="285"/>
      <c r="BK214" s="285"/>
      <c r="BL214" s="285"/>
      <c r="BM214" s="285"/>
      <c r="BN214" s="285"/>
      <c r="BO214" s="285"/>
      <c r="BP214" s="285"/>
      <c r="BQ214" s="285"/>
      <c r="BR214" s="285"/>
      <c r="BS214" s="285"/>
      <c r="BT214" s="285"/>
      <c r="BU214" s="285"/>
      <c r="BV214" s="285"/>
      <c r="BW214" s="285"/>
      <c r="BX214" s="285"/>
      <c r="BY214" s="285"/>
      <c r="BZ214" s="285"/>
      <c r="CA214" s="285"/>
      <c r="CB214" s="285"/>
      <c r="CC214" s="285"/>
      <c r="CD214" s="285"/>
      <c r="CE214" s="285"/>
      <c r="CF214" s="285"/>
      <c r="CG214" s="285"/>
      <c r="CH214" s="285"/>
      <c r="CI214" s="285"/>
      <c r="CJ214" s="285"/>
      <c r="CK214" s="285"/>
      <c r="CL214" s="285"/>
      <c r="CM214" s="285"/>
      <c r="CN214" s="285"/>
      <c r="CO214" s="285"/>
      <c r="CP214" s="285"/>
      <c r="CQ214" s="285"/>
      <c r="CR214" s="285"/>
      <c r="CS214" s="285"/>
      <c r="CT214" s="285"/>
      <c r="CU214" s="285"/>
      <c r="CV214" s="285"/>
      <c r="CW214" s="285"/>
      <c r="CX214" s="285"/>
      <c r="CY214" s="285"/>
      <c r="CZ214" s="285"/>
      <c r="DA214" s="285"/>
      <c r="DB214" s="285"/>
      <c r="DC214" s="285"/>
      <c r="DD214" s="285"/>
      <c r="DE214" s="285"/>
      <c r="DF214" s="285"/>
      <c r="DG214" s="285"/>
      <c r="DH214" s="285"/>
      <c r="DI214" s="285"/>
      <c r="DJ214" s="285"/>
      <c r="DK214" s="285"/>
      <c r="DL214" s="285"/>
      <c r="DM214" s="285"/>
      <c r="DN214" s="285"/>
      <c r="DO214" s="285"/>
      <c r="DP214" s="285"/>
      <c r="DQ214" s="285"/>
      <c r="DR214" s="285"/>
      <c r="DS214" s="285"/>
      <c r="DT214" s="285"/>
      <c r="DU214" s="285"/>
      <c r="DV214" s="285"/>
      <c r="DW214" s="285"/>
      <c r="DX214" s="285"/>
      <c r="DY214" s="285"/>
      <c r="DZ214" s="285"/>
      <c r="EA214" s="285"/>
      <c r="EB214" s="285"/>
      <c r="EC214" s="285"/>
      <c r="ED214" s="285"/>
      <c r="EE214" s="285"/>
      <c r="EF214" s="285"/>
      <c r="EG214" s="285"/>
      <c r="EH214" s="285"/>
      <c r="EI214" s="285"/>
      <c r="EJ214" s="285"/>
      <c r="EK214" s="285"/>
      <c r="EL214" s="285"/>
      <c r="EM214" s="285"/>
      <c r="EN214" s="285"/>
      <c r="EO214" s="285"/>
      <c r="EP214" s="285"/>
      <c r="EQ214" s="285"/>
      <c r="ER214" s="285"/>
      <c r="ES214" s="285"/>
      <c r="ET214" s="285"/>
      <c r="EU214" s="285"/>
      <c r="EV214" s="285"/>
      <c r="EW214" s="285"/>
      <c r="EX214" s="285"/>
      <c r="EY214" s="285"/>
      <c r="EZ214" s="285"/>
      <c r="FA214" s="285"/>
      <c r="FB214" s="285"/>
      <c r="FC214" s="285"/>
      <c r="FD214" s="285"/>
      <c r="FE214" s="285"/>
      <c r="FF214" s="285"/>
      <c r="FG214" s="285"/>
      <c r="FH214" s="285"/>
      <c r="FI214" s="285"/>
      <c r="FJ214" s="285"/>
      <c r="FK214" s="285"/>
      <c r="FL214" s="285"/>
      <c r="FM214" s="285"/>
      <c r="FN214" s="285"/>
      <c r="FO214" s="285"/>
      <c r="FP214" s="285"/>
      <c r="FQ214" s="285"/>
      <c r="FR214" s="285"/>
      <c r="FS214" s="285"/>
      <c r="FT214" s="285"/>
      <c r="FU214" s="285"/>
      <c r="FV214" s="285"/>
      <c r="FW214" s="285"/>
      <c r="FX214" s="285"/>
      <c r="FY214" s="285"/>
      <c r="FZ214" s="285"/>
      <c r="GA214" s="285"/>
      <c r="GB214" s="285"/>
      <c r="GC214" s="285"/>
      <c r="GD214" s="285"/>
      <c r="GE214" s="285"/>
      <c r="GF214" s="285"/>
      <c r="GG214" s="285"/>
      <c r="GH214" s="285"/>
      <c r="GI214" s="285"/>
      <c r="GJ214" s="285"/>
      <c r="GK214" s="285"/>
      <c r="GL214" s="285"/>
      <c r="GM214" s="285"/>
      <c r="GN214" s="285"/>
      <c r="GO214" s="285"/>
      <c r="GP214" s="285"/>
      <c r="GQ214" s="285"/>
      <c r="GR214" s="285"/>
      <c r="GS214" s="285"/>
      <c r="GT214" s="285"/>
      <c r="GU214" s="285"/>
      <c r="GV214" s="285"/>
      <c r="GW214" s="285"/>
      <c r="GX214" s="285"/>
      <c r="GY214" s="285"/>
      <c r="GZ214" s="285"/>
      <c r="HA214" s="285"/>
      <c r="HB214" s="285"/>
      <c r="HC214" s="285"/>
      <c r="HD214" s="285"/>
      <c r="HE214" s="285"/>
      <c r="HF214" s="285"/>
      <c r="HG214" s="285"/>
      <c r="HH214" s="285"/>
      <c r="HI214" s="285"/>
      <c r="HJ214" s="285"/>
      <c r="HK214" s="285"/>
      <c r="HL214" s="285"/>
      <c r="HM214" s="285"/>
      <c r="HN214" s="285"/>
      <c r="HO214" s="285"/>
      <c r="HP214" s="285"/>
      <c r="HQ214" s="285"/>
      <c r="HR214" s="285"/>
      <c r="HS214" s="285"/>
      <c r="HT214" s="285"/>
      <c r="HU214" s="285"/>
      <c r="HV214" s="285"/>
      <c r="HW214" s="285"/>
      <c r="HX214" s="285"/>
      <c r="HY214" s="285"/>
      <c r="HZ214" s="285"/>
      <c r="IA214" s="285"/>
      <c r="IB214" s="285"/>
      <c r="IC214" s="285"/>
      <c r="ID214" s="285"/>
      <c r="IE214" s="285"/>
      <c r="IF214" s="285"/>
      <c r="IG214" s="285"/>
      <c r="IH214" s="285"/>
      <c r="II214" s="285"/>
      <c r="IJ214" s="285"/>
      <c r="IK214" s="285"/>
      <c r="IL214" s="285"/>
      <c r="IM214" s="285"/>
      <c r="IN214" s="285"/>
      <c r="IO214" s="285"/>
      <c r="IP214" s="285"/>
      <c r="IQ214" s="285"/>
      <c r="IR214" s="285"/>
      <c r="IS214" s="285"/>
      <c r="IT214" s="285"/>
      <c r="IU214" s="285"/>
      <c r="IV214" s="285"/>
      <c r="IW214" s="285"/>
      <c r="IX214" s="285"/>
      <c r="IY214" s="285"/>
      <c r="IZ214" s="285"/>
      <c r="JA214" s="285"/>
      <c r="JB214" s="285"/>
      <c r="JC214" s="285"/>
      <c r="JD214" s="285"/>
      <c r="JE214" s="285"/>
      <c r="JF214" s="285"/>
      <c r="JG214" s="285"/>
      <c r="JH214" s="285"/>
      <c r="JI214" s="285"/>
      <c r="JJ214" s="285"/>
      <c r="JK214" s="285"/>
      <c r="JL214" s="285"/>
      <c r="JM214" s="285"/>
      <c r="JN214" s="285"/>
      <c r="JO214" s="285"/>
      <c r="JP214" s="285"/>
      <c r="JQ214" s="285"/>
      <c r="JR214" s="285"/>
      <c r="JS214" s="285"/>
      <c r="JT214" s="285"/>
      <c r="JU214" s="285"/>
      <c r="JV214" s="285"/>
      <c r="JW214" s="285"/>
      <c r="JX214" s="285"/>
      <c r="JY214" s="285"/>
      <c r="JZ214" s="285"/>
      <c r="KA214" s="285"/>
      <c r="KB214" s="285"/>
      <c r="KC214" s="285"/>
      <c r="KD214" s="285"/>
      <c r="KE214" s="285"/>
      <c r="KF214" s="285"/>
      <c r="KG214" s="285"/>
      <c r="KH214" s="285"/>
      <c r="KI214" s="285"/>
      <c r="KJ214" s="285"/>
      <c r="KK214" s="285"/>
      <c r="KL214" s="285"/>
      <c r="KM214" s="285"/>
      <c r="KN214" s="285"/>
      <c r="KO214" s="285"/>
      <c r="KP214" s="285"/>
      <c r="KQ214" s="285"/>
      <c r="KR214" s="285"/>
      <c r="KS214" s="285"/>
      <c r="KT214" s="285"/>
      <c r="KU214" s="285"/>
      <c r="KV214" s="285"/>
      <c r="KW214" s="285"/>
      <c r="KX214" s="285"/>
      <c r="KY214" s="285"/>
      <c r="KZ214" s="285"/>
      <c r="LA214" s="285"/>
      <c r="LB214" s="285"/>
      <c r="LC214" s="285"/>
      <c r="LD214" s="285"/>
      <c r="LE214" s="285"/>
      <c r="LF214" s="285"/>
      <c r="LG214" s="285"/>
      <c r="LH214" s="285"/>
      <c r="LI214" s="285"/>
      <c r="LJ214" s="285"/>
      <c r="LK214" s="285"/>
      <c r="LL214" s="285"/>
      <c r="LM214" s="285"/>
      <c r="LN214" s="285"/>
      <c r="LO214" s="285"/>
      <c r="LP214" s="285"/>
      <c r="LQ214" s="285"/>
      <c r="LR214" s="285"/>
      <c r="LS214" s="285"/>
      <c r="LT214" s="285"/>
      <c r="LU214" s="285"/>
      <c r="LV214" s="285"/>
      <c r="LW214" s="285"/>
      <c r="LX214" s="285"/>
      <c r="LY214" s="285"/>
      <c r="LZ214" s="285"/>
      <c r="MA214" s="285"/>
      <c r="MB214" s="285"/>
      <c r="MC214" s="285"/>
      <c r="MD214" s="285"/>
      <c r="ME214" s="285"/>
      <c r="MF214" s="285"/>
      <c r="MG214" s="285"/>
      <c r="MH214" s="285"/>
      <c r="MI214" s="285"/>
      <c r="MJ214" s="285"/>
      <c r="MK214" s="285"/>
      <c r="ML214" s="285"/>
      <c r="MM214" s="285"/>
      <c r="MN214" s="285"/>
      <c r="MO214" s="285"/>
      <c r="MP214" s="285"/>
      <c r="MQ214" s="285"/>
      <c r="MR214" s="285"/>
      <c r="MS214" s="285"/>
      <c r="MT214" s="285"/>
      <c r="MU214" s="285"/>
      <c r="MV214" s="285"/>
      <c r="MW214" s="285"/>
      <c r="MX214" s="285"/>
      <c r="MY214" s="285"/>
      <c r="MZ214" s="285"/>
      <c r="NA214" s="285"/>
      <c r="NB214" s="285"/>
      <c r="NC214" s="285"/>
      <c r="ND214" s="285"/>
      <c r="NE214" s="285"/>
      <c r="NF214" s="285"/>
      <c r="NG214" s="285"/>
      <c r="NH214" s="285"/>
      <c r="NI214" s="285"/>
      <c r="NJ214" s="285"/>
      <c r="NK214" s="285"/>
      <c r="NL214" s="285"/>
      <c r="NM214" s="285"/>
      <c r="NN214" s="285"/>
      <c r="NO214" s="285"/>
      <c r="NP214" s="285"/>
      <c r="NQ214" s="285"/>
      <c r="NR214" s="285"/>
      <c r="NS214" s="285"/>
      <c r="NT214" s="285"/>
      <c r="NU214" s="285"/>
      <c r="NV214" s="285"/>
      <c r="NW214" s="285"/>
      <c r="NX214" s="285"/>
      <c r="NY214" s="285"/>
      <c r="NZ214" s="285"/>
      <c r="OA214" s="285"/>
      <c r="OB214" s="285"/>
      <c r="OC214" s="285"/>
      <c r="OD214" s="285"/>
      <c r="OE214" s="285"/>
      <c r="OF214" s="285"/>
      <c r="OG214" s="285"/>
      <c r="OH214" s="285"/>
      <c r="OI214" s="285"/>
      <c r="OJ214" s="285"/>
      <c r="OK214" s="285"/>
      <c r="OL214" s="285"/>
      <c r="OM214" s="285"/>
      <c r="ON214" s="285"/>
      <c r="OO214" s="285"/>
      <c r="OP214" s="285"/>
      <c r="OQ214" s="285"/>
      <c r="OR214" s="285"/>
      <c r="OS214" s="285"/>
      <c r="OT214" s="285"/>
      <c r="OU214" s="285"/>
      <c r="OV214" s="285"/>
      <c r="OW214" s="285"/>
      <c r="OX214" s="285"/>
      <c r="OY214" s="285"/>
      <c r="OZ214" s="285"/>
      <c r="PA214" s="285"/>
      <c r="PB214" s="285"/>
      <c r="PC214" s="285"/>
      <c r="PD214" s="285"/>
      <c r="PE214" s="285"/>
      <c r="PF214" s="285"/>
      <c r="PG214" s="285"/>
      <c r="PH214" s="285"/>
      <c r="PI214" s="285"/>
      <c r="PJ214" s="285"/>
      <c r="PK214" s="285"/>
      <c r="PL214" s="285"/>
      <c r="PM214" s="285"/>
      <c r="PN214" s="285"/>
      <c r="PO214" s="285"/>
      <c r="PP214" s="285"/>
      <c r="PQ214" s="285"/>
      <c r="PR214" s="285"/>
      <c r="PS214" s="285"/>
      <c r="PT214" s="285"/>
      <c r="PU214" s="285"/>
      <c r="PV214" s="285"/>
      <c r="PW214" s="285"/>
      <c r="PX214" s="285"/>
      <c r="PY214" s="285"/>
      <c r="PZ214" s="285"/>
      <c r="QA214" s="285"/>
      <c r="QB214" s="285"/>
      <c r="QC214" s="285"/>
      <c r="QD214" s="285"/>
      <c r="QE214" s="285"/>
      <c r="QF214" s="285"/>
      <c r="QG214" s="285"/>
      <c r="QH214" s="285"/>
      <c r="QI214" s="285"/>
      <c r="QJ214" s="285"/>
      <c r="QK214" s="285"/>
      <c r="QL214" s="285"/>
      <c r="QM214" s="285"/>
      <c r="QN214" s="285"/>
      <c r="QO214" s="285"/>
      <c r="QP214" s="285"/>
      <c r="QQ214" s="285"/>
      <c r="QR214" s="285"/>
      <c r="QS214" s="285"/>
      <c r="QT214" s="285"/>
      <c r="QU214" s="285"/>
      <c r="QV214" s="285"/>
      <c r="QW214" s="285"/>
      <c r="QX214" s="285"/>
      <c r="QY214" s="285"/>
      <c r="QZ214" s="285"/>
      <c r="RA214" s="285"/>
      <c r="RB214" s="285"/>
      <c r="RC214" s="285"/>
      <c r="RD214" s="285"/>
      <c r="RE214" s="285"/>
      <c r="RF214" s="285"/>
      <c r="RG214" s="285"/>
      <c r="RH214" s="285"/>
      <c r="RI214" s="285"/>
      <c r="RJ214" s="285"/>
      <c r="RK214" s="285"/>
      <c r="RL214" s="285"/>
      <c r="RM214" s="285"/>
      <c r="RN214" s="285"/>
      <c r="RO214" s="285"/>
      <c r="RP214" s="285"/>
      <c r="RQ214" s="285"/>
      <c r="RR214" s="285"/>
      <c r="RS214" s="285"/>
      <c r="RT214" s="285"/>
      <c r="RU214" s="285"/>
      <c r="RV214" s="285"/>
      <c r="RW214" s="285"/>
      <c r="RX214" s="285"/>
      <c r="RY214" s="285"/>
      <c r="RZ214" s="285"/>
      <c r="SA214" s="285"/>
      <c r="SB214" s="285"/>
      <c r="SC214" s="285"/>
      <c r="SD214" s="285"/>
      <c r="SE214" s="285"/>
      <c r="SF214" s="285"/>
      <c r="SG214" s="285"/>
      <c r="SH214" s="285"/>
      <c r="SI214" s="285"/>
      <c r="SJ214" s="285"/>
      <c r="SK214" s="285"/>
      <c r="SL214" s="285"/>
      <c r="SM214" s="285"/>
      <c r="SN214" s="285"/>
      <c r="SO214" s="285"/>
      <c r="SP214" s="285"/>
      <c r="SQ214" s="285"/>
      <c r="SR214" s="285"/>
      <c r="SS214" s="285"/>
      <c r="ST214" s="285"/>
      <c r="SU214" s="285"/>
      <c r="SV214" s="285"/>
      <c r="SW214" s="285"/>
      <c r="SX214" s="285"/>
      <c r="SY214" s="285"/>
      <c r="SZ214" s="285"/>
      <c r="TA214" s="285"/>
      <c r="TB214" s="285"/>
      <c r="TC214" s="285"/>
      <c r="TD214" s="285"/>
      <c r="TE214" s="285"/>
      <c r="TF214" s="285"/>
      <c r="TG214" s="285"/>
      <c r="TH214" s="285"/>
      <c r="TI214" s="285"/>
      <c r="TJ214" s="285"/>
      <c r="TK214" s="285"/>
      <c r="TL214" s="285"/>
      <c r="TM214" s="285"/>
      <c r="TN214" s="285"/>
      <c r="TO214" s="285"/>
      <c r="TP214" s="285"/>
      <c r="TQ214" s="285"/>
      <c r="TR214" s="285"/>
      <c r="TS214" s="285"/>
      <c r="TT214" s="285"/>
      <c r="TU214" s="285"/>
      <c r="TV214" s="285"/>
      <c r="TW214" s="285"/>
      <c r="TX214" s="285"/>
      <c r="TY214" s="285"/>
      <c r="TZ214" s="285"/>
      <c r="UA214" s="285"/>
      <c r="UB214" s="285"/>
      <c r="UC214" s="285"/>
      <c r="UD214" s="285"/>
      <c r="UE214" s="285"/>
      <c r="UF214" s="285"/>
      <c r="UG214" s="285"/>
      <c r="UH214" s="285"/>
      <c r="UI214" s="285"/>
      <c r="UJ214" s="285"/>
      <c r="UK214" s="285"/>
      <c r="UL214" s="285"/>
      <c r="UM214" s="285"/>
      <c r="UN214" s="285"/>
      <c r="UO214" s="285"/>
      <c r="UP214" s="285"/>
      <c r="UQ214" s="285"/>
      <c r="UR214" s="285"/>
      <c r="US214" s="285"/>
      <c r="UT214" s="285"/>
      <c r="UU214" s="285"/>
      <c r="UV214" s="285"/>
      <c r="UW214" s="285"/>
      <c r="UX214" s="285"/>
      <c r="UY214" s="285"/>
      <c r="UZ214" s="285"/>
      <c r="VA214" s="285"/>
      <c r="VB214" s="285"/>
      <c r="VC214" s="285"/>
      <c r="VD214" s="285"/>
      <c r="VE214" s="285"/>
      <c r="VF214" s="285"/>
      <c r="VG214" s="285"/>
      <c r="VH214" s="285"/>
      <c r="VI214" s="285"/>
      <c r="VJ214" s="285"/>
      <c r="VK214" s="285"/>
      <c r="VL214" s="285"/>
      <c r="VM214" s="285"/>
      <c r="VN214" s="285"/>
      <c r="VO214" s="285"/>
      <c r="VP214" s="285"/>
      <c r="VQ214" s="285"/>
      <c r="VR214" s="285"/>
      <c r="VS214" s="285"/>
      <c r="VT214" s="285"/>
      <c r="VU214" s="285"/>
      <c r="VV214" s="285"/>
      <c r="VW214" s="285"/>
      <c r="VX214" s="285"/>
      <c r="VY214" s="285"/>
      <c r="VZ214" s="285"/>
      <c r="WA214" s="285"/>
      <c r="WB214" s="285"/>
      <c r="WC214" s="285"/>
      <c r="WD214" s="285"/>
      <c r="WE214" s="285"/>
      <c r="WF214" s="285"/>
      <c r="WG214" s="285"/>
      <c r="WH214" s="285"/>
      <c r="WI214" s="285"/>
      <c r="WJ214" s="285"/>
      <c r="WK214" s="285"/>
      <c r="WL214" s="285"/>
      <c r="WM214" s="285"/>
      <c r="WN214" s="285"/>
      <c r="WO214" s="285"/>
      <c r="WP214" s="285"/>
      <c r="WQ214" s="285"/>
      <c r="WR214" s="285"/>
      <c r="WS214" s="285"/>
      <c r="WT214" s="285"/>
      <c r="WU214" s="285"/>
      <c r="WV214" s="285"/>
      <c r="WW214" s="285"/>
      <c r="WX214" s="285"/>
      <c r="WY214" s="285"/>
      <c r="WZ214" s="285"/>
      <c r="XA214" s="285"/>
      <c r="XB214" s="285"/>
      <c r="XC214" s="285"/>
      <c r="XD214" s="285"/>
      <c r="XE214" s="285"/>
      <c r="XF214" s="285"/>
      <c r="XG214" s="285"/>
      <c r="XH214" s="285"/>
      <c r="XI214" s="285"/>
      <c r="XJ214" s="285"/>
      <c r="XK214" s="285"/>
      <c r="XL214" s="285"/>
      <c r="XM214" s="285"/>
      <c r="XN214" s="285"/>
      <c r="XO214" s="285"/>
      <c r="XP214" s="285"/>
      <c r="XQ214" s="285"/>
      <c r="XR214" s="285"/>
      <c r="XS214" s="285"/>
      <c r="XT214" s="285"/>
      <c r="XU214" s="285"/>
      <c r="XV214" s="285"/>
      <c r="XW214" s="285"/>
      <c r="XX214" s="285"/>
      <c r="XY214" s="285"/>
      <c r="XZ214" s="285"/>
      <c r="YA214" s="285"/>
      <c r="YB214" s="285"/>
      <c r="YC214" s="285"/>
      <c r="YD214" s="285"/>
      <c r="YE214" s="285"/>
      <c r="YF214" s="285"/>
      <c r="YG214" s="285"/>
      <c r="YH214" s="285"/>
      <c r="YI214" s="285"/>
      <c r="YJ214" s="285"/>
      <c r="YK214" s="285"/>
      <c r="YL214" s="285"/>
      <c r="YM214" s="285"/>
      <c r="YN214" s="285"/>
      <c r="YO214" s="285"/>
      <c r="YP214" s="285"/>
      <c r="YQ214" s="285"/>
      <c r="YR214" s="285"/>
      <c r="YS214" s="285"/>
      <c r="YT214" s="285"/>
      <c r="YU214" s="285"/>
      <c r="YV214" s="285"/>
      <c r="YW214" s="285"/>
      <c r="YX214" s="285"/>
      <c r="YY214" s="285"/>
      <c r="YZ214" s="285"/>
      <c r="ZA214" s="285"/>
      <c r="ZB214" s="285"/>
      <c r="ZC214" s="285"/>
      <c r="ZD214" s="285"/>
      <c r="ZE214" s="285"/>
      <c r="ZF214" s="285"/>
      <c r="ZG214" s="285"/>
      <c r="ZH214" s="285"/>
      <c r="ZI214" s="285"/>
      <c r="ZJ214" s="285"/>
      <c r="ZK214" s="285"/>
      <c r="ZL214" s="285"/>
      <c r="ZM214" s="285"/>
      <c r="ZN214" s="285"/>
      <c r="ZO214" s="285"/>
      <c r="ZP214" s="285"/>
      <c r="ZQ214" s="285"/>
      <c r="ZR214" s="285"/>
      <c r="ZS214" s="285"/>
      <c r="ZT214" s="285"/>
      <c r="ZU214" s="285"/>
      <c r="ZV214" s="285"/>
      <c r="ZW214" s="285"/>
      <c r="ZX214" s="285"/>
      <c r="ZY214" s="285"/>
      <c r="ZZ214" s="285"/>
      <c r="AAA214" s="285"/>
      <c r="AAB214" s="285"/>
      <c r="AAC214" s="285"/>
      <c r="AAD214" s="285"/>
      <c r="AAE214" s="285"/>
      <c r="AAF214" s="285"/>
      <c r="AAG214" s="285"/>
      <c r="AAH214" s="285"/>
      <c r="AAI214" s="285"/>
      <c r="AAJ214" s="285"/>
      <c r="AAK214" s="285"/>
      <c r="AAL214" s="285"/>
      <c r="AAM214" s="285"/>
      <c r="AAN214" s="285"/>
      <c r="AAO214" s="285"/>
      <c r="AAP214" s="285"/>
      <c r="AAQ214" s="285"/>
      <c r="AAR214" s="285"/>
      <c r="AAS214" s="285"/>
      <c r="AAT214" s="285"/>
      <c r="AAU214" s="285"/>
      <c r="AAV214" s="285"/>
      <c r="AAW214" s="285"/>
      <c r="AAX214" s="285"/>
      <c r="AAY214" s="285"/>
      <c r="AAZ214" s="285"/>
      <c r="ABA214" s="285"/>
      <c r="ABB214" s="285"/>
      <c r="ABC214" s="285"/>
      <c r="ABD214" s="285"/>
      <c r="ABE214" s="285"/>
      <c r="ABF214" s="285"/>
      <c r="ABG214" s="285"/>
      <c r="ABH214" s="285"/>
      <c r="ABI214" s="285"/>
      <c r="ABJ214" s="285"/>
      <c r="ABK214" s="285"/>
      <c r="ABL214" s="285"/>
      <c r="ABM214" s="285"/>
      <c r="ABN214" s="285"/>
      <c r="ABO214" s="285"/>
      <c r="ABP214" s="285"/>
      <c r="ABQ214" s="285"/>
      <c r="ABR214" s="285"/>
      <c r="ABS214" s="285"/>
      <c r="ABT214" s="285"/>
      <c r="ABU214" s="285"/>
      <c r="ABV214" s="285"/>
      <c r="ABW214" s="285"/>
      <c r="ABX214" s="285"/>
      <c r="ABY214" s="285"/>
      <c r="ABZ214" s="285"/>
      <c r="ACA214" s="285"/>
      <c r="ACB214" s="285"/>
      <c r="ACC214" s="285"/>
      <c r="ACD214" s="285"/>
      <c r="ACE214" s="285"/>
      <c r="ACF214" s="285"/>
      <c r="ACG214" s="285"/>
      <c r="ACH214" s="285"/>
      <c r="ACI214" s="285"/>
      <c r="ACJ214" s="285"/>
      <c r="ACK214" s="285"/>
      <c r="ACL214" s="285"/>
      <c r="ACM214" s="285"/>
      <c r="ACN214" s="285"/>
      <c r="ACO214" s="285"/>
      <c r="ACP214" s="285"/>
      <c r="ACQ214" s="285"/>
      <c r="ACR214" s="285"/>
      <c r="ACS214" s="285"/>
      <c r="ACT214" s="285"/>
      <c r="ACU214" s="285"/>
      <c r="ACV214" s="285"/>
      <c r="ACW214" s="285"/>
      <c r="ACX214" s="285"/>
      <c r="ACY214" s="285"/>
      <c r="ACZ214" s="285"/>
      <c r="ADA214" s="285"/>
      <c r="ADB214" s="285"/>
      <c r="ADC214" s="285"/>
      <c r="ADD214" s="285"/>
      <c r="ADE214" s="285"/>
      <c r="ADF214" s="285"/>
      <c r="ADG214" s="285"/>
      <c r="ADH214" s="285"/>
      <c r="ADI214" s="285"/>
      <c r="ADJ214" s="285"/>
      <c r="ADK214" s="285"/>
      <c r="ADL214" s="285"/>
      <c r="ADM214" s="285"/>
      <c r="ADN214" s="285"/>
      <c r="ADO214" s="285"/>
      <c r="ADP214" s="285"/>
      <c r="ADQ214" s="285"/>
      <c r="ADR214" s="285"/>
      <c r="ADS214" s="285"/>
      <c r="ADT214" s="285"/>
      <c r="ADU214" s="285"/>
      <c r="ADV214" s="285"/>
      <c r="ADW214" s="285"/>
      <c r="ADX214" s="285"/>
      <c r="ADY214" s="285"/>
      <c r="ADZ214" s="285"/>
      <c r="AEA214" s="285"/>
      <c r="AEB214" s="285"/>
      <c r="AEC214" s="285"/>
      <c r="AED214" s="285"/>
      <c r="AEE214" s="285"/>
      <c r="AEF214" s="285"/>
      <c r="AEG214" s="285"/>
      <c r="AEH214" s="285"/>
      <c r="AEI214" s="285"/>
      <c r="AEJ214" s="285"/>
      <c r="AEK214" s="285"/>
      <c r="AEL214" s="285"/>
      <c r="AEM214" s="285"/>
      <c r="AEN214" s="285"/>
      <c r="AEO214" s="285"/>
      <c r="AEP214" s="285"/>
      <c r="AEQ214" s="285"/>
      <c r="AER214" s="285"/>
      <c r="AES214" s="285"/>
      <c r="AET214" s="285"/>
      <c r="AEU214" s="285"/>
      <c r="AEV214" s="285"/>
      <c r="AEW214" s="285"/>
      <c r="AEX214" s="285"/>
      <c r="AEY214" s="285"/>
      <c r="AEZ214" s="285"/>
      <c r="AFA214" s="285"/>
      <c r="AFB214" s="285"/>
      <c r="AFC214" s="285"/>
      <c r="AFD214" s="285"/>
      <c r="AFE214" s="285"/>
      <c r="AFF214" s="285"/>
      <c r="AFG214" s="285"/>
      <c r="AFH214" s="285"/>
      <c r="AFI214" s="285"/>
      <c r="AFJ214" s="285"/>
      <c r="AFK214" s="285"/>
      <c r="AFL214" s="285"/>
      <c r="AFM214" s="285"/>
      <c r="AFN214" s="285"/>
      <c r="AFO214" s="285"/>
      <c r="AFP214" s="285"/>
      <c r="AFQ214" s="285"/>
      <c r="AFR214" s="285"/>
      <c r="AFS214" s="285"/>
      <c r="AFT214" s="285"/>
      <c r="AFU214" s="285"/>
      <c r="AFV214" s="285"/>
      <c r="AFW214" s="285"/>
      <c r="AFX214" s="285"/>
      <c r="AFY214" s="285"/>
      <c r="AFZ214" s="285"/>
      <c r="AGA214" s="285"/>
      <c r="AGB214" s="285"/>
      <c r="AGC214" s="285"/>
      <c r="AGD214" s="285"/>
      <c r="AGE214" s="285"/>
      <c r="AGF214" s="285"/>
      <c r="AGG214" s="285"/>
      <c r="AGH214" s="285"/>
      <c r="AGI214" s="285"/>
      <c r="AGJ214" s="285"/>
      <c r="AGK214" s="285"/>
      <c r="AGL214" s="285"/>
      <c r="AGM214" s="285"/>
      <c r="AGN214" s="285"/>
      <c r="AGO214" s="285"/>
      <c r="AGP214" s="285"/>
      <c r="AGQ214" s="285"/>
      <c r="AGR214" s="285"/>
      <c r="AGS214" s="285"/>
      <c r="AGT214" s="285"/>
      <c r="AGU214" s="285"/>
      <c r="AGV214" s="285"/>
      <c r="AGW214" s="285"/>
      <c r="AGX214" s="285"/>
      <c r="AGY214" s="285"/>
      <c r="AGZ214" s="285"/>
      <c r="AHA214" s="285"/>
      <c r="AHB214" s="285"/>
      <c r="AHC214" s="285"/>
      <c r="AHD214" s="285"/>
      <c r="AHE214" s="285"/>
      <c r="AHF214" s="285"/>
      <c r="AHG214" s="285"/>
      <c r="AHH214" s="285"/>
      <c r="AHI214" s="285"/>
      <c r="AHJ214" s="285"/>
      <c r="AHK214" s="285"/>
      <c r="AHL214" s="285"/>
      <c r="AHM214" s="285"/>
      <c r="AHN214" s="285"/>
      <c r="AHO214" s="285"/>
      <c r="AHP214" s="285"/>
      <c r="AHQ214" s="285"/>
      <c r="AHR214" s="285"/>
      <c r="AHS214" s="285"/>
      <c r="AHT214" s="285"/>
      <c r="AHU214" s="285"/>
      <c r="AHV214" s="285"/>
      <c r="AHW214" s="285"/>
      <c r="AHX214" s="285"/>
      <c r="AHY214" s="285"/>
      <c r="AHZ214" s="285"/>
      <c r="AIA214" s="285"/>
      <c r="AIB214" s="285"/>
      <c r="AIC214" s="285"/>
      <c r="AID214" s="285"/>
      <c r="AIE214" s="285"/>
      <c r="AIF214" s="285"/>
      <c r="AIG214" s="285"/>
      <c r="AIH214" s="285"/>
      <c r="AII214" s="285"/>
      <c r="AIJ214" s="285"/>
      <c r="AIK214" s="285"/>
      <c r="AIL214" s="285"/>
      <c r="AIM214" s="285"/>
      <c r="AIN214" s="285"/>
      <c r="AIO214" s="285"/>
      <c r="AIP214" s="285"/>
      <c r="AIQ214" s="285"/>
      <c r="AIR214" s="285"/>
      <c r="AIS214" s="285"/>
      <c r="AIT214" s="285"/>
      <c r="AIU214" s="285"/>
      <c r="AIV214" s="285"/>
      <c r="AIW214" s="285"/>
      <c r="AIX214" s="285"/>
      <c r="AIY214" s="285"/>
      <c r="AIZ214" s="285"/>
      <c r="AJA214" s="285"/>
      <c r="AJB214" s="285"/>
      <c r="AJC214" s="285"/>
      <c r="AJD214" s="285"/>
      <c r="AJE214" s="285"/>
      <c r="AJF214" s="285"/>
      <c r="AJG214" s="285"/>
      <c r="AJH214" s="285"/>
      <c r="AJI214" s="285"/>
      <c r="AJJ214" s="285"/>
      <c r="AJK214" s="285"/>
      <c r="AJL214" s="285"/>
      <c r="AJM214" s="285"/>
      <c r="AJN214" s="285"/>
      <c r="AJO214" s="285"/>
      <c r="AJP214" s="285"/>
      <c r="AJQ214" s="285"/>
      <c r="AJR214" s="285"/>
      <c r="AJS214" s="285"/>
      <c r="AJT214" s="285"/>
      <c r="AJU214" s="285"/>
      <c r="AJV214" s="285"/>
      <c r="AJW214" s="285"/>
      <c r="AJX214" s="285"/>
      <c r="AJY214" s="285"/>
      <c r="AJZ214" s="285"/>
      <c r="AKA214" s="285"/>
      <c r="AKB214" s="285"/>
      <c r="AKC214" s="285"/>
      <c r="AKD214" s="285"/>
      <c r="AKE214" s="285"/>
      <c r="AKF214" s="285"/>
      <c r="AKG214" s="285"/>
      <c r="AKH214" s="285"/>
      <c r="AKI214" s="285"/>
      <c r="AKJ214" s="285"/>
      <c r="AKK214" s="285"/>
      <c r="AKL214" s="285"/>
      <c r="AKM214" s="285"/>
      <c r="AKN214" s="285"/>
      <c r="AKO214" s="285"/>
      <c r="AKP214" s="285"/>
      <c r="AKQ214" s="285"/>
      <c r="AKR214" s="285"/>
      <c r="AKS214" s="285"/>
      <c r="AKT214" s="285"/>
      <c r="AKU214" s="285"/>
      <c r="AKV214" s="285"/>
      <c r="AKW214" s="285"/>
      <c r="AKX214" s="285"/>
      <c r="AKY214" s="285"/>
      <c r="AKZ214" s="285"/>
      <c r="ALA214" s="285"/>
      <c r="ALB214" s="285"/>
      <c r="ALC214" s="285"/>
      <c r="ALD214" s="285"/>
      <c r="ALE214" s="285"/>
      <c r="ALF214" s="285"/>
      <c r="ALG214" s="285"/>
      <c r="ALH214" s="285"/>
      <c r="ALI214" s="285"/>
      <c r="ALJ214" s="285"/>
      <c r="ALK214" s="285"/>
      <c r="ALL214" s="285"/>
      <c r="ALM214" s="285"/>
      <c r="ALN214" s="285"/>
      <c r="ALO214" s="285"/>
      <c r="ALP214" s="285"/>
      <c r="ALQ214" s="285"/>
      <c r="ALR214" s="285"/>
      <c r="ALS214" s="285"/>
      <c r="ALT214" s="285"/>
      <c r="ALU214" s="285"/>
      <c r="ALV214" s="285"/>
      <c r="ALW214" s="285"/>
      <c r="ALX214" s="285"/>
      <c r="ALY214" s="285"/>
      <c r="ALZ214" s="285"/>
      <c r="AMA214" s="285"/>
      <c r="AMB214" s="285"/>
      <c r="AMC214" s="285"/>
      <c r="AMD214" s="285"/>
      <c r="AME214" s="285"/>
      <c r="AMF214" s="285"/>
      <c r="AMG214" s="285"/>
      <c r="AMH214" s="285"/>
      <c r="AMI214" s="285"/>
      <c r="AMJ214" s="285"/>
      <c r="AMK214" s="285"/>
      <c r="AML214" s="285"/>
      <c r="AMM214" s="285"/>
      <c r="AMN214" s="285"/>
      <c r="AMO214" s="285"/>
      <c r="AMP214" s="285"/>
      <c r="AMQ214" s="285"/>
      <c r="AMR214" s="285"/>
      <c r="AMS214" s="285"/>
      <c r="AMT214" s="285"/>
      <c r="AMU214" s="285"/>
      <c r="AMV214" s="285"/>
      <c r="AMW214" s="285"/>
      <c r="AMX214" s="285"/>
      <c r="AMY214" s="285"/>
      <c r="AMZ214" s="285"/>
      <c r="ANA214" s="285"/>
      <c r="ANB214" s="285"/>
      <c r="ANC214" s="285"/>
      <c r="AND214" s="285"/>
      <c r="ANE214" s="285"/>
      <c r="ANF214" s="285"/>
      <c r="ANG214" s="285"/>
      <c r="ANH214" s="285"/>
      <c r="ANI214" s="285"/>
      <c r="ANJ214" s="285"/>
      <c r="ANK214" s="285"/>
      <c r="ANL214" s="285"/>
      <c r="ANM214" s="285"/>
      <c r="ANN214" s="285"/>
      <c r="ANO214" s="285"/>
      <c r="ANP214" s="285"/>
      <c r="ANQ214" s="285"/>
      <c r="ANR214" s="285"/>
      <c r="ANS214" s="285"/>
      <c r="ANT214" s="285"/>
      <c r="ANU214" s="285"/>
      <c r="ANV214" s="285"/>
      <c r="ANW214" s="285"/>
      <c r="ANX214" s="285"/>
      <c r="ANY214" s="285"/>
      <c r="ANZ214" s="285"/>
      <c r="AOA214" s="285"/>
      <c r="AOB214" s="285"/>
      <c r="AOC214" s="285"/>
      <c r="AOD214" s="285"/>
      <c r="AOE214" s="285"/>
      <c r="AOF214" s="285"/>
      <c r="AOG214" s="285"/>
      <c r="AOH214" s="285"/>
      <c r="AOI214" s="285"/>
      <c r="AOJ214" s="285"/>
      <c r="AOK214" s="285"/>
      <c r="AOL214" s="285"/>
      <c r="AOM214" s="285"/>
      <c r="AON214" s="285"/>
      <c r="AOO214" s="285"/>
      <c r="AOP214" s="285"/>
      <c r="AOQ214" s="285"/>
      <c r="AOR214" s="285"/>
      <c r="AOS214" s="285"/>
      <c r="AOT214" s="285"/>
      <c r="AOU214" s="285"/>
      <c r="AOV214" s="285"/>
      <c r="AOW214" s="285"/>
      <c r="AOX214" s="285"/>
      <c r="AOY214" s="285"/>
      <c r="AOZ214" s="285"/>
      <c r="APA214" s="285"/>
      <c r="APB214" s="285"/>
      <c r="APC214" s="285"/>
      <c r="APD214" s="285"/>
      <c r="APE214" s="285"/>
      <c r="APF214" s="285"/>
      <c r="APG214" s="285"/>
      <c r="APH214" s="285"/>
      <c r="API214" s="285"/>
      <c r="APJ214" s="285"/>
      <c r="APK214" s="285"/>
      <c r="APL214" s="285"/>
      <c r="APM214" s="285"/>
      <c r="APN214" s="285"/>
      <c r="APO214" s="285"/>
      <c r="APP214" s="285"/>
      <c r="APQ214" s="285"/>
      <c r="APR214" s="285"/>
      <c r="APS214" s="285"/>
      <c r="APT214" s="285"/>
      <c r="APU214" s="285"/>
      <c r="APV214" s="285"/>
      <c r="APW214" s="285"/>
      <c r="APX214" s="285"/>
      <c r="APY214" s="285"/>
      <c r="APZ214" s="285"/>
      <c r="AQA214" s="285"/>
      <c r="AQB214" s="285"/>
      <c r="AQC214" s="285"/>
      <c r="AQD214" s="285"/>
      <c r="AQE214" s="285"/>
      <c r="AQF214" s="285"/>
      <c r="AQG214" s="285"/>
      <c r="AQH214" s="285"/>
      <c r="AQI214" s="285"/>
      <c r="AQJ214" s="285"/>
      <c r="AQK214" s="285"/>
      <c r="AQL214" s="285"/>
      <c r="AQM214" s="285"/>
      <c r="AQN214" s="285"/>
      <c r="AQO214" s="285"/>
      <c r="AQP214" s="285"/>
      <c r="AQQ214" s="285"/>
      <c r="AQR214" s="285"/>
      <c r="AQS214" s="285"/>
      <c r="AQT214" s="285"/>
      <c r="AQU214" s="285"/>
      <c r="AQV214" s="285"/>
      <c r="AQW214" s="285"/>
      <c r="AQX214" s="285"/>
      <c r="AQY214" s="285"/>
      <c r="AQZ214" s="285"/>
      <c r="ARA214" s="285"/>
      <c r="ARB214" s="285"/>
      <c r="ARC214" s="285"/>
      <c r="ARD214" s="285"/>
      <c r="ARE214" s="285"/>
      <c r="ARF214" s="285"/>
      <c r="ARG214" s="285"/>
      <c r="ARH214" s="285"/>
      <c r="ARI214" s="285"/>
      <c r="ARJ214" s="285"/>
      <c r="ARK214" s="285"/>
      <c r="ARL214" s="285"/>
      <c r="ARM214" s="285"/>
      <c r="ARN214" s="285"/>
      <c r="ARO214" s="285"/>
      <c r="ARP214" s="285"/>
      <c r="ARQ214" s="285"/>
      <c r="ARR214" s="285"/>
      <c r="ARS214" s="285"/>
      <c r="ART214" s="285"/>
      <c r="ARU214" s="285"/>
      <c r="ARV214" s="285"/>
      <c r="ARW214" s="285"/>
      <c r="ARX214" s="285"/>
      <c r="ARY214" s="285"/>
      <c r="ARZ214" s="285"/>
      <c r="ASA214" s="285"/>
      <c r="ASB214" s="285"/>
      <c r="ASC214" s="285"/>
      <c r="ASD214" s="285"/>
      <c r="ASE214" s="285"/>
      <c r="ASF214" s="285"/>
      <c r="ASG214" s="285"/>
      <c r="ASH214" s="285"/>
      <c r="ASI214" s="285"/>
      <c r="ASJ214" s="285"/>
      <c r="ASK214" s="285"/>
      <c r="ASL214" s="285"/>
      <c r="ASM214" s="285"/>
      <c r="ASN214" s="285"/>
      <c r="ASO214" s="285"/>
      <c r="ASP214" s="285"/>
      <c r="ASQ214" s="285"/>
      <c r="ASR214" s="285"/>
      <c r="ASS214" s="285"/>
      <c r="AST214" s="285"/>
      <c r="ASU214" s="285"/>
      <c r="ASV214" s="285"/>
      <c r="ASW214" s="285"/>
      <c r="ASX214" s="285"/>
      <c r="ASY214" s="285"/>
      <c r="ASZ214" s="285"/>
      <c r="ATA214" s="285"/>
      <c r="ATB214" s="285"/>
      <c r="ATC214" s="285"/>
      <c r="ATD214" s="285"/>
      <c r="ATE214" s="285"/>
      <c r="ATF214" s="285"/>
      <c r="ATG214" s="285"/>
      <c r="ATH214" s="285"/>
      <c r="ATI214" s="285"/>
      <c r="ATJ214" s="285"/>
      <c r="ATK214" s="285"/>
      <c r="ATL214" s="285"/>
      <c r="ATM214" s="285"/>
      <c r="ATN214" s="285"/>
      <c r="ATO214" s="285"/>
      <c r="ATP214" s="285"/>
      <c r="ATQ214" s="285"/>
      <c r="ATR214" s="285"/>
      <c r="ATS214" s="285"/>
      <c r="ATT214" s="285"/>
      <c r="ATU214" s="285"/>
      <c r="ATV214" s="285"/>
      <c r="ATW214" s="285"/>
      <c r="ATX214" s="285"/>
      <c r="ATY214" s="285"/>
      <c r="ATZ214" s="285"/>
      <c r="AUA214" s="285"/>
      <c r="AUB214" s="285"/>
      <c r="AUC214" s="285"/>
      <c r="AUD214" s="285"/>
      <c r="AUE214" s="285"/>
      <c r="AUF214" s="285"/>
      <c r="AUG214" s="285"/>
      <c r="AUH214" s="285"/>
      <c r="AUI214" s="285"/>
      <c r="AUJ214" s="285"/>
      <c r="AUK214" s="285"/>
      <c r="AUL214" s="285"/>
      <c r="AUM214" s="285"/>
      <c r="AUN214" s="285"/>
      <c r="AUO214" s="285"/>
      <c r="AUP214" s="285"/>
      <c r="AUQ214" s="285"/>
      <c r="AUR214" s="285"/>
      <c r="AUS214" s="285"/>
      <c r="AUT214" s="285"/>
      <c r="AUU214" s="285"/>
      <c r="AUV214" s="285"/>
      <c r="AUW214" s="285"/>
      <c r="AUX214" s="285"/>
      <c r="AUY214" s="285"/>
      <c r="AUZ214" s="285"/>
      <c r="AVA214" s="285"/>
      <c r="AVB214" s="285"/>
      <c r="AVC214" s="285"/>
      <c r="AVD214" s="285"/>
      <c r="AVE214" s="285"/>
      <c r="AVF214" s="285"/>
      <c r="AVG214" s="285"/>
      <c r="AVH214" s="285"/>
      <c r="AVI214" s="285"/>
      <c r="AVJ214" s="285"/>
      <c r="AVK214" s="285"/>
      <c r="AVL214" s="285"/>
      <c r="AVM214" s="285"/>
      <c r="AVN214" s="285"/>
      <c r="AVO214" s="285"/>
      <c r="AVP214" s="285"/>
      <c r="AVQ214" s="285"/>
      <c r="AVR214" s="285"/>
      <c r="AVS214" s="285"/>
      <c r="AVT214" s="285"/>
      <c r="AVU214" s="285"/>
      <c r="AVV214" s="285"/>
      <c r="AVW214" s="285"/>
      <c r="AVX214" s="285"/>
      <c r="AVY214" s="285"/>
      <c r="AVZ214" s="285"/>
      <c r="AWA214" s="285"/>
      <c r="AWB214" s="285"/>
      <c r="AWC214" s="285"/>
      <c r="AWD214" s="285"/>
      <c r="AWE214" s="285"/>
      <c r="AWF214" s="285"/>
      <c r="AWG214" s="285"/>
      <c r="AWH214" s="285"/>
      <c r="AWI214" s="285"/>
      <c r="AWJ214" s="285"/>
      <c r="AWK214" s="285"/>
      <c r="AWL214" s="285"/>
      <c r="AWM214" s="285"/>
      <c r="AWN214" s="285"/>
      <c r="AWO214" s="285"/>
      <c r="AWP214" s="285"/>
      <c r="AWQ214" s="285"/>
      <c r="AWR214" s="285"/>
      <c r="AWS214" s="285"/>
      <c r="AWT214" s="285"/>
      <c r="AWU214" s="285"/>
      <c r="AWV214" s="285"/>
      <c r="AWW214" s="285"/>
      <c r="AWX214" s="285"/>
      <c r="AWY214" s="285"/>
      <c r="AWZ214" s="285"/>
      <c r="AXA214" s="285"/>
      <c r="AXB214" s="285"/>
      <c r="AXC214" s="285"/>
      <c r="AXD214" s="285"/>
      <c r="AXE214" s="285"/>
      <c r="AXF214" s="285"/>
      <c r="AXG214" s="285"/>
      <c r="AXH214" s="285"/>
      <c r="AXI214" s="285"/>
      <c r="AXJ214" s="285"/>
      <c r="AXK214" s="285"/>
      <c r="AXL214" s="285"/>
      <c r="AXM214" s="285"/>
      <c r="AXN214" s="285"/>
      <c r="AXO214" s="285"/>
      <c r="AXP214" s="285"/>
      <c r="AXQ214" s="285"/>
      <c r="AXR214" s="285"/>
      <c r="AXS214" s="285"/>
      <c r="AXT214" s="285"/>
      <c r="AXU214" s="285"/>
      <c r="AXV214" s="285"/>
      <c r="AXW214" s="285"/>
      <c r="AXX214" s="285"/>
      <c r="AXY214" s="285"/>
      <c r="AXZ214" s="285"/>
      <c r="AYA214" s="285"/>
      <c r="AYB214" s="285"/>
      <c r="AYC214" s="285"/>
      <c r="AYD214" s="285"/>
      <c r="AYE214" s="285"/>
      <c r="AYF214" s="285"/>
      <c r="AYG214" s="285"/>
      <c r="AYH214" s="285"/>
      <c r="AYI214" s="285"/>
      <c r="AYJ214" s="285"/>
      <c r="AYK214" s="285"/>
      <c r="AYL214" s="285"/>
      <c r="AYM214" s="285"/>
      <c r="AYN214" s="285"/>
      <c r="AYO214" s="285"/>
      <c r="AYP214" s="285"/>
      <c r="AYQ214" s="285"/>
      <c r="AYR214" s="285"/>
      <c r="AYS214" s="285"/>
      <c r="AYT214" s="285"/>
      <c r="AYU214" s="285"/>
      <c r="AYV214" s="285"/>
      <c r="AYW214" s="285"/>
      <c r="AYX214" s="285"/>
      <c r="AYY214" s="285"/>
      <c r="AYZ214" s="285"/>
      <c r="AZA214" s="285"/>
      <c r="AZB214" s="285"/>
      <c r="AZC214" s="285"/>
      <c r="AZD214" s="285"/>
      <c r="AZE214" s="285"/>
      <c r="AZF214" s="285"/>
      <c r="AZG214" s="285"/>
      <c r="AZH214" s="285"/>
      <c r="AZI214" s="285"/>
      <c r="AZJ214" s="285"/>
      <c r="AZK214" s="285"/>
      <c r="AZL214" s="285"/>
      <c r="AZM214" s="285"/>
      <c r="AZN214" s="285"/>
      <c r="AZO214" s="285"/>
      <c r="AZP214" s="285"/>
      <c r="AZQ214" s="285"/>
      <c r="AZR214" s="285"/>
      <c r="AZS214" s="285"/>
      <c r="AZT214" s="285"/>
      <c r="AZU214" s="285"/>
      <c r="AZV214" s="285"/>
      <c r="AZW214" s="285"/>
      <c r="AZX214" s="285"/>
      <c r="AZY214" s="285"/>
      <c r="AZZ214" s="285"/>
      <c r="BAA214" s="285"/>
      <c r="BAB214" s="285"/>
      <c r="BAC214" s="285"/>
      <c r="BAD214" s="285"/>
      <c r="BAE214" s="285"/>
      <c r="BAF214" s="285"/>
      <c r="BAG214" s="285"/>
      <c r="BAH214" s="285"/>
      <c r="BAI214" s="285"/>
      <c r="BAJ214" s="285"/>
      <c r="BAK214" s="285"/>
      <c r="BAL214" s="285"/>
      <c r="BAM214" s="285"/>
      <c r="BAN214" s="285"/>
      <c r="BAO214" s="285"/>
      <c r="BAP214" s="285"/>
      <c r="BAQ214" s="285"/>
      <c r="BAR214" s="285"/>
      <c r="BAS214" s="285"/>
      <c r="BAT214" s="285"/>
      <c r="BAU214" s="285"/>
      <c r="BAV214" s="285"/>
      <c r="BAW214" s="285"/>
      <c r="BAX214" s="285"/>
      <c r="BAY214" s="285"/>
      <c r="BAZ214" s="285"/>
      <c r="BBA214" s="285"/>
      <c r="BBB214" s="285"/>
      <c r="BBC214" s="285"/>
      <c r="BBD214" s="285"/>
      <c r="BBE214" s="285"/>
      <c r="BBF214" s="285"/>
      <c r="BBG214" s="285"/>
      <c r="BBH214" s="285"/>
      <c r="BBI214" s="285"/>
      <c r="BBJ214" s="285"/>
      <c r="BBK214" s="285"/>
      <c r="BBL214" s="285"/>
      <c r="BBM214" s="285"/>
      <c r="BBN214" s="285"/>
      <c r="BBO214" s="285"/>
      <c r="BBP214" s="285"/>
      <c r="BBQ214" s="285"/>
      <c r="BBR214" s="285"/>
      <c r="BBS214" s="285"/>
      <c r="BBT214" s="285"/>
      <c r="BBU214" s="285"/>
      <c r="BBV214" s="285"/>
      <c r="BBW214" s="285"/>
      <c r="BBX214" s="285"/>
      <c r="BBY214" s="285"/>
      <c r="BBZ214" s="285"/>
      <c r="BCA214" s="285"/>
      <c r="BCB214" s="285"/>
      <c r="BCC214" s="285"/>
      <c r="BCD214" s="285"/>
      <c r="BCE214" s="285"/>
      <c r="BCF214" s="285"/>
      <c r="BCG214" s="285"/>
      <c r="BCH214" s="285"/>
      <c r="BCI214" s="285"/>
      <c r="BCJ214" s="285"/>
      <c r="BCK214" s="285"/>
      <c r="BCL214" s="285"/>
      <c r="BCM214" s="285"/>
      <c r="BCN214" s="285"/>
      <c r="BCO214" s="285"/>
      <c r="BCP214" s="285"/>
      <c r="BCQ214" s="285"/>
      <c r="BCR214" s="285"/>
      <c r="BCS214" s="285"/>
      <c r="BCT214" s="285"/>
      <c r="BCU214" s="285"/>
      <c r="BCV214" s="285"/>
      <c r="BCW214" s="285"/>
      <c r="BCX214" s="285"/>
      <c r="BCY214" s="285"/>
      <c r="BCZ214" s="285"/>
      <c r="BDA214" s="285"/>
      <c r="BDB214" s="285"/>
      <c r="BDC214" s="285"/>
      <c r="BDD214" s="285"/>
      <c r="BDE214" s="285"/>
      <c r="BDF214" s="285"/>
      <c r="BDG214" s="285"/>
      <c r="BDH214" s="285"/>
      <c r="BDI214" s="285"/>
      <c r="BDJ214" s="285"/>
      <c r="BDK214" s="285"/>
      <c r="BDL214" s="285"/>
      <c r="BDM214" s="285"/>
      <c r="BDN214" s="285"/>
      <c r="BDO214" s="285"/>
      <c r="BDP214" s="285"/>
      <c r="BDQ214" s="285"/>
      <c r="BDR214" s="285"/>
      <c r="BDS214" s="285"/>
      <c r="BDT214" s="285"/>
      <c r="BDU214" s="285"/>
      <c r="BDV214" s="285"/>
      <c r="BDW214" s="285"/>
      <c r="BDX214" s="285"/>
      <c r="BDY214" s="285"/>
      <c r="BDZ214" s="285"/>
      <c r="BEA214" s="285"/>
      <c r="BEB214" s="285"/>
      <c r="BEC214" s="285"/>
      <c r="BED214" s="285"/>
      <c r="BEE214" s="285"/>
      <c r="BEF214" s="285"/>
      <c r="BEG214" s="285"/>
      <c r="BEH214" s="285"/>
      <c r="BEI214" s="285"/>
      <c r="BEJ214" s="285"/>
      <c r="BEK214" s="285"/>
      <c r="BEL214" s="285"/>
      <c r="BEM214" s="285"/>
      <c r="BEN214" s="285"/>
      <c r="BEO214" s="285"/>
      <c r="BEP214" s="285"/>
      <c r="BEQ214" s="285"/>
      <c r="BER214" s="285"/>
      <c r="BES214" s="285"/>
      <c r="BET214" s="285"/>
      <c r="BEU214" s="285"/>
      <c r="BEV214" s="285"/>
      <c r="BEW214" s="285"/>
      <c r="BEX214" s="285"/>
      <c r="BEY214" s="285"/>
      <c r="BEZ214" s="285"/>
      <c r="BFA214" s="285"/>
      <c r="BFB214" s="285"/>
      <c r="BFC214" s="285"/>
      <c r="BFD214" s="285"/>
      <c r="BFE214" s="285"/>
      <c r="BFF214" s="285"/>
      <c r="BFG214" s="285"/>
      <c r="BFH214" s="285"/>
      <c r="BFI214" s="285"/>
      <c r="BFJ214" s="285"/>
      <c r="BFK214" s="285"/>
      <c r="BFL214" s="285"/>
      <c r="BFM214" s="285"/>
      <c r="BFN214" s="285"/>
      <c r="BFO214" s="285"/>
      <c r="BFP214" s="285"/>
      <c r="BFQ214" s="285"/>
      <c r="BFR214" s="285"/>
      <c r="BFS214" s="285"/>
      <c r="BFT214" s="285"/>
      <c r="BFU214" s="285"/>
      <c r="BFV214" s="285"/>
      <c r="BFW214" s="285"/>
      <c r="BFX214" s="285"/>
      <c r="BFY214" s="285"/>
      <c r="BFZ214" s="285"/>
      <c r="BGA214" s="285"/>
      <c r="BGB214" s="285"/>
      <c r="BGC214" s="285"/>
      <c r="BGD214" s="285"/>
      <c r="BGE214" s="285"/>
      <c r="BGF214" s="285"/>
      <c r="BGG214" s="285"/>
      <c r="BGH214" s="285"/>
      <c r="BGI214" s="285"/>
      <c r="BGJ214" s="285"/>
      <c r="BGK214" s="285"/>
      <c r="BGL214" s="285"/>
      <c r="BGM214" s="285"/>
      <c r="BGN214" s="285"/>
      <c r="BGO214" s="285"/>
      <c r="BGP214" s="285"/>
      <c r="BGQ214" s="285"/>
      <c r="BGR214" s="285"/>
      <c r="BGS214" s="285"/>
      <c r="BGT214" s="285"/>
      <c r="BGU214" s="285"/>
      <c r="BGV214" s="285"/>
      <c r="BGW214" s="285"/>
      <c r="BGX214" s="285"/>
      <c r="BGY214" s="285"/>
      <c r="BGZ214" s="285"/>
      <c r="BHA214" s="285"/>
      <c r="BHB214" s="285"/>
      <c r="BHC214" s="285"/>
      <c r="BHD214" s="285"/>
      <c r="BHE214" s="285"/>
      <c r="BHF214" s="285"/>
      <c r="BHG214" s="285"/>
      <c r="BHH214" s="285"/>
      <c r="BHI214" s="285"/>
      <c r="BHJ214" s="285"/>
      <c r="BHK214" s="285"/>
      <c r="BHL214" s="285"/>
      <c r="BHM214" s="285"/>
      <c r="BHN214" s="285"/>
      <c r="BHO214" s="285"/>
      <c r="BHP214" s="285"/>
      <c r="BHQ214" s="285"/>
      <c r="BHR214" s="285"/>
      <c r="BHS214" s="285"/>
      <c r="BHT214" s="285"/>
      <c r="BHU214" s="285"/>
      <c r="BHV214" s="285"/>
      <c r="BHW214" s="285"/>
      <c r="BHX214" s="285"/>
      <c r="BHY214" s="285"/>
      <c r="BHZ214" s="285"/>
      <c r="BIA214" s="285"/>
      <c r="BIB214" s="285"/>
      <c r="BIC214" s="285"/>
      <c r="BID214" s="285"/>
      <c r="BIE214" s="285"/>
      <c r="BIF214" s="285"/>
      <c r="BIG214" s="285"/>
      <c r="BIH214" s="285"/>
      <c r="BII214" s="285"/>
      <c r="BIJ214" s="285"/>
      <c r="BIK214" s="285"/>
      <c r="BIL214" s="285"/>
      <c r="BIM214" s="285"/>
      <c r="BIN214" s="285"/>
      <c r="BIO214" s="285"/>
      <c r="BIP214" s="285"/>
      <c r="BIQ214" s="285"/>
      <c r="BIR214" s="285"/>
      <c r="BIS214" s="285"/>
      <c r="BIT214" s="285"/>
      <c r="BIU214" s="285"/>
      <c r="BIV214" s="285"/>
      <c r="BIW214" s="285"/>
      <c r="BIX214" s="285"/>
      <c r="BIY214" s="285"/>
      <c r="BIZ214" s="285"/>
      <c r="BJA214" s="285"/>
      <c r="BJB214" s="285"/>
      <c r="BJC214" s="285"/>
      <c r="BJD214" s="285"/>
      <c r="BJE214" s="285"/>
      <c r="BJF214" s="285"/>
      <c r="BJG214" s="285"/>
      <c r="BJH214" s="285"/>
      <c r="BJI214" s="285"/>
      <c r="BJJ214" s="285"/>
      <c r="BJK214" s="285"/>
      <c r="BJL214" s="285"/>
      <c r="BJM214" s="285"/>
      <c r="BJN214" s="285"/>
      <c r="BJO214" s="285"/>
      <c r="BJP214" s="285"/>
      <c r="BJQ214" s="285"/>
      <c r="BJR214" s="285"/>
      <c r="BJS214" s="285"/>
      <c r="BJT214" s="285"/>
      <c r="BJU214" s="285"/>
      <c r="BJV214" s="285"/>
      <c r="BJW214" s="285"/>
      <c r="BJX214" s="285"/>
      <c r="BJY214" s="285"/>
      <c r="BJZ214" s="285"/>
      <c r="BKA214" s="285"/>
      <c r="BKB214" s="285"/>
      <c r="BKC214" s="285"/>
      <c r="BKD214" s="285"/>
      <c r="BKE214" s="285"/>
      <c r="BKF214" s="285"/>
      <c r="BKG214" s="285"/>
      <c r="BKH214" s="285"/>
      <c r="BKI214" s="285"/>
      <c r="BKJ214" s="285"/>
      <c r="BKK214" s="285"/>
      <c r="BKL214" s="285"/>
      <c r="BKM214" s="285"/>
      <c r="BKN214" s="285"/>
      <c r="BKO214" s="285"/>
      <c r="BKP214" s="285"/>
      <c r="BKQ214" s="285"/>
      <c r="BKR214" s="285"/>
      <c r="BKS214" s="285"/>
      <c r="BKT214" s="285"/>
      <c r="BKU214" s="285"/>
      <c r="BKV214" s="285"/>
      <c r="BKW214" s="285"/>
      <c r="BKX214" s="285"/>
      <c r="BKY214" s="285"/>
      <c r="BKZ214" s="285"/>
      <c r="BLA214" s="285"/>
      <c r="BLB214" s="285"/>
      <c r="BLC214" s="285"/>
      <c r="BLD214" s="285"/>
      <c r="BLE214" s="285"/>
      <c r="BLF214" s="285"/>
      <c r="BLG214" s="285"/>
      <c r="BLH214" s="285"/>
      <c r="BLI214" s="285"/>
      <c r="BLJ214" s="285"/>
      <c r="BLK214" s="285"/>
      <c r="BLL214" s="285"/>
      <c r="BLM214" s="285"/>
      <c r="BLN214" s="285"/>
      <c r="BLO214" s="285"/>
      <c r="BLP214" s="285"/>
      <c r="BLQ214" s="285"/>
      <c r="BLR214" s="285"/>
      <c r="BLS214" s="285"/>
      <c r="BLT214" s="285"/>
      <c r="BLU214" s="285"/>
      <c r="BLV214" s="285"/>
      <c r="BLW214" s="285"/>
      <c r="BLX214" s="285"/>
      <c r="BLY214" s="285"/>
      <c r="BLZ214" s="285"/>
      <c r="BMA214" s="285"/>
      <c r="BMB214" s="285"/>
      <c r="BMC214" s="285"/>
      <c r="BMD214" s="285"/>
      <c r="BME214" s="285"/>
      <c r="BMF214" s="285"/>
      <c r="BMG214" s="285"/>
      <c r="BMH214" s="285"/>
      <c r="BMI214" s="285"/>
      <c r="BMJ214" s="285"/>
      <c r="BMK214" s="285"/>
      <c r="BML214" s="285"/>
      <c r="BMM214" s="285"/>
      <c r="BMN214" s="285"/>
      <c r="BMO214" s="285"/>
      <c r="BMP214" s="285"/>
      <c r="BMQ214" s="285"/>
      <c r="BMR214" s="285"/>
      <c r="BMS214" s="285"/>
      <c r="BMT214" s="285"/>
      <c r="BMU214" s="285"/>
      <c r="BMV214" s="285"/>
      <c r="BMW214" s="285"/>
      <c r="BMX214" s="285"/>
      <c r="BMY214" s="285"/>
      <c r="BMZ214" s="285"/>
      <c r="BNA214" s="285"/>
      <c r="BNB214" s="285"/>
      <c r="BNC214" s="285"/>
      <c r="BND214" s="285"/>
      <c r="BNE214" s="285"/>
      <c r="BNF214" s="285"/>
      <c r="BNG214" s="285"/>
      <c r="BNH214" s="285"/>
      <c r="BNI214" s="285"/>
      <c r="BNJ214" s="285"/>
      <c r="BNK214" s="285"/>
      <c r="BNL214" s="285"/>
    </row>
    <row r="215" spans="1:1728" ht="15" hidden="1" customHeight="1" x14ac:dyDescent="0.25">
      <c r="A215" s="236">
        <v>203</v>
      </c>
      <c r="B215" s="219" t="s">
        <v>664</v>
      </c>
      <c r="C215" s="219" t="s">
        <v>233</v>
      </c>
      <c r="D215" s="219" t="s">
        <v>665</v>
      </c>
      <c r="E215" s="219" t="s">
        <v>666</v>
      </c>
      <c r="F215" s="219"/>
      <c r="G215" s="219"/>
      <c r="H215" s="222"/>
      <c r="I215" s="222" t="s">
        <v>236</v>
      </c>
      <c r="J215" s="222">
        <v>2021</v>
      </c>
      <c r="K215" s="219" t="s">
        <v>2351</v>
      </c>
      <c r="L215" s="249" t="s">
        <v>667</v>
      </c>
      <c r="M215" s="285" t="s">
        <v>460</v>
      </c>
    </row>
    <row r="216" spans="1:1728" ht="15" hidden="1" customHeight="1" x14ac:dyDescent="0.25">
      <c r="A216" s="236">
        <v>204</v>
      </c>
      <c r="B216" s="219" t="s">
        <v>664</v>
      </c>
      <c r="C216" s="219" t="s">
        <v>233</v>
      </c>
      <c r="D216" s="219" t="s">
        <v>668</v>
      </c>
      <c r="E216" s="219" t="s">
        <v>669</v>
      </c>
      <c r="F216" s="219"/>
      <c r="G216" s="219"/>
      <c r="H216" s="222"/>
      <c r="I216" s="222" t="s">
        <v>236</v>
      </c>
      <c r="J216" s="222">
        <v>2024</v>
      </c>
      <c r="K216" s="219" t="s">
        <v>2351</v>
      </c>
      <c r="L216" s="249" t="s">
        <v>670</v>
      </c>
      <c r="M216" s="285" t="s">
        <v>460</v>
      </c>
    </row>
    <row r="217" spans="1:1728" ht="15" hidden="1" customHeight="1" x14ac:dyDescent="0.25">
      <c r="A217" s="236">
        <v>205</v>
      </c>
      <c r="B217" s="219" t="s">
        <v>671</v>
      </c>
      <c r="C217" s="219" t="s">
        <v>233</v>
      </c>
      <c r="D217" s="219" t="s">
        <v>672</v>
      </c>
      <c r="E217" s="219" t="s">
        <v>673</v>
      </c>
      <c r="F217" s="219"/>
      <c r="G217" s="219"/>
      <c r="H217" s="222"/>
      <c r="I217" s="222" t="s">
        <v>236</v>
      </c>
      <c r="J217" s="222">
        <v>2023</v>
      </c>
      <c r="K217" s="219" t="s">
        <v>2347</v>
      </c>
      <c r="L217" s="249" t="s">
        <v>674</v>
      </c>
      <c r="M217" s="285" t="s">
        <v>460</v>
      </c>
    </row>
    <row r="218" spans="1:1728" s="101" customFormat="1" ht="15" hidden="1" customHeight="1" x14ac:dyDescent="0.25">
      <c r="A218" s="236">
        <v>206</v>
      </c>
      <c r="B218" s="219" t="s">
        <v>675</v>
      </c>
      <c r="C218" s="219" t="s">
        <v>233</v>
      </c>
      <c r="D218" s="219" t="s">
        <v>676</v>
      </c>
      <c r="E218" s="219" t="s">
        <v>677</v>
      </c>
      <c r="F218" s="219"/>
      <c r="G218" s="219"/>
      <c r="H218" s="222"/>
      <c r="I218" s="222" t="s">
        <v>236</v>
      </c>
      <c r="J218" s="222">
        <v>2024</v>
      </c>
      <c r="K218" s="219" t="s">
        <v>2347</v>
      </c>
      <c r="L218" s="249" t="s">
        <v>678</v>
      </c>
      <c r="M218" s="285" t="s">
        <v>460</v>
      </c>
      <c r="N218" s="288"/>
      <c r="O218" s="288"/>
      <c r="P218" s="288"/>
      <c r="Q218" s="288"/>
      <c r="R218" s="288"/>
      <c r="S218" s="288"/>
      <c r="T218" s="288"/>
      <c r="U218" s="288"/>
      <c r="V218" s="288"/>
      <c r="W218" s="288"/>
      <c r="X218" s="288"/>
      <c r="Y218" s="288"/>
      <c r="Z218" s="288"/>
      <c r="AA218" s="288"/>
      <c r="AB218" s="288"/>
      <c r="AC218" s="288"/>
      <c r="AD218" s="288"/>
      <c r="AE218" s="288"/>
      <c r="AF218" s="288"/>
      <c r="AG218" s="288"/>
      <c r="AH218" s="288"/>
      <c r="AI218" s="288"/>
      <c r="AJ218" s="288"/>
      <c r="AK218" s="288"/>
      <c r="AL218" s="288"/>
      <c r="AM218" s="288"/>
      <c r="AN218" s="288"/>
      <c r="AO218" s="288"/>
      <c r="AP218" s="288"/>
      <c r="AQ218" s="288"/>
      <c r="AR218" s="288"/>
      <c r="AS218" s="288"/>
      <c r="AT218" s="288"/>
      <c r="AU218" s="288"/>
      <c r="AV218" s="288"/>
      <c r="AW218" s="288"/>
      <c r="AX218" s="288"/>
      <c r="AY218" s="288"/>
      <c r="AZ218" s="288"/>
      <c r="BA218" s="288"/>
      <c r="BB218" s="288"/>
      <c r="BC218" s="288"/>
      <c r="BD218" s="288"/>
      <c r="BE218" s="288"/>
      <c r="BF218" s="288"/>
      <c r="BG218" s="288"/>
      <c r="BH218" s="288"/>
      <c r="BI218" s="288"/>
      <c r="BJ218" s="288"/>
      <c r="BK218" s="288"/>
      <c r="BL218" s="288"/>
      <c r="BM218" s="288"/>
      <c r="BN218" s="288"/>
      <c r="BO218" s="288"/>
      <c r="BP218" s="288"/>
      <c r="BQ218" s="288"/>
      <c r="BR218" s="288"/>
      <c r="BS218" s="288"/>
      <c r="BT218" s="288"/>
      <c r="BU218" s="288"/>
      <c r="BV218" s="288"/>
      <c r="BW218" s="288"/>
      <c r="BX218" s="288"/>
      <c r="BY218" s="288"/>
      <c r="BZ218" s="288"/>
      <c r="CA218" s="288"/>
      <c r="CB218" s="288"/>
      <c r="CC218" s="288"/>
      <c r="CD218" s="288"/>
      <c r="CE218" s="288"/>
      <c r="CF218" s="288"/>
      <c r="CG218" s="288"/>
      <c r="CH218" s="288"/>
      <c r="CI218" s="288"/>
      <c r="CJ218" s="288"/>
      <c r="CK218" s="288"/>
      <c r="CL218" s="288"/>
      <c r="CM218" s="288"/>
      <c r="CN218" s="288"/>
      <c r="CO218" s="288"/>
      <c r="CP218" s="288"/>
      <c r="CQ218" s="288"/>
      <c r="CR218" s="288"/>
      <c r="CS218" s="288"/>
      <c r="CT218" s="288"/>
      <c r="CU218" s="288"/>
      <c r="CV218" s="288"/>
      <c r="CW218" s="288"/>
      <c r="CX218" s="288"/>
      <c r="CY218" s="288"/>
      <c r="CZ218" s="288"/>
      <c r="DA218" s="288"/>
      <c r="DB218" s="288"/>
      <c r="DC218" s="288"/>
      <c r="DD218" s="288"/>
      <c r="DE218" s="288"/>
      <c r="DF218" s="288"/>
      <c r="DG218" s="288"/>
      <c r="DH218" s="288"/>
      <c r="DI218" s="288"/>
      <c r="DJ218" s="288"/>
      <c r="DK218" s="288"/>
      <c r="DL218" s="288"/>
      <c r="DM218" s="288"/>
      <c r="DN218" s="288"/>
      <c r="DO218" s="288"/>
      <c r="DP218" s="288"/>
      <c r="DQ218" s="288"/>
      <c r="DR218" s="288"/>
      <c r="DS218" s="288"/>
      <c r="DT218" s="288"/>
      <c r="DU218" s="288"/>
      <c r="DV218" s="288"/>
      <c r="DW218" s="288"/>
      <c r="DX218" s="288"/>
      <c r="DY218" s="288"/>
      <c r="DZ218" s="288"/>
      <c r="EA218" s="288"/>
      <c r="EB218" s="288"/>
      <c r="EC218" s="288"/>
      <c r="ED218" s="288"/>
      <c r="EE218" s="288"/>
      <c r="EF218" s="288"/>
      <c r="EG218" s="288"/>
      <c r="EH218" s="288"/>
      <c r="EI218" s="288"/>
      <c r="EJ218" s="288"/>
      <c r="EK218" s="288"/>
      <c r="EL218" s="288"/>
      <c r="EM218" s="288"/>
      <c r="EN218" s="288"/>
      <c r="EO218" s="288"/>
      <c r="EP218" s="288"/>
      <c r="EQ218" s="288"/>
      <c r="ER218" s="288"/>
      <c r="ES218" s="288"/>
      <c r="ET218" s="288"/>
      <c r="EU218" s="288"/>
      <c r="EV218" s="288"/>
      <c r="EW218" s="288"/>
      <c r="EX218" s="288"/>
      <c r="EY218" s="288"/>
      <c r="EZ218" s="288"/>
      <c r="FA218" s="288"/>
      <c r="FB218" s="288"/>
      <c r="FC218" s="288"/>
      <c r="FD218" s="288"/>
      <c r="FE218" s="288"/>
      <c r="FF218" s="288"/>
      <c r="FG218" s="288"/>
      <c r="FH218" s="288"/>
      <c r="FI218" s="288"/>
      <c r="FJ218" s="288"/>
      <c r="FK218" s="288"/>
      <c r="FL218" s="288"/>
      <c r="FM218" s="288"/>
      <c r="FN218" s="288"/>
      <c r="FO218" s="288"/>
      <c r="FP218" s="288"/>
      <c r="FQ218" s="288"/>
      <c r="FR218" s="288"/>
      <c r="FS218" s="288"/>
      <c r="FT218" s="288"/>
      <c r="FU218" s="288"/>
      <c r="FV218" s="288"/>
      <c r="FW218" s="288"/>
      <c r="FX218" s="288"/>
      <c r="FY218" s="288"/>
      <c r="FZ218" s="288"/>
      <c r="GA218" s="288"/>
      <c r="GB218" s="288"/>
      <c r="GC218" s="288"/>
      <c r="GD218" s="288"/>
      <c r="GE218" s="288"/>
      <c r="GF218" s="288"/>
      <c r="GG218" s="288"/>
      <c r="GH218" s="288"/>
      <c r="GI218" s="288"/>
      <c r="GJ218" s="288"/>
      <c r="GK218" s="288"/>
      <c r="GL218" s="288"/>
      <c r="GM218" s="288"/>
      <c r="GN218" s="288"/>
      <c r="GO218" s="288"/>
      <c r="GP218" s="288"/>
      <c r="GQ218" s="288"/>
      <c r="GR218" s="288"/>
      <c r="GS218" s="288"/>
      <c r="GT218" s="288"/>
      <c r="GU218" s="288"/>
      <c r="GV218" s="288"/>
      <c r="GW218" s="288"/>
      <c r="GX218" s="288"/>
      <c r="GY218" s="288"/>
      <c r="GZ218" s="288"/>
      <c r="HA218" s="288"/>
      <c r="HB218" s="288"/>
      <c r="HC218" s="288"/>
      <c r="HD218" s="288"/>
      <c r="HE218" s="288"/>
      <c r="HF218" s="288"/>
      <c r="HG218" s="288"/>
      <c r="HH218" s="288"/>
      <c r="HI218" s="288"/>
      <c r="HJ218" s="288"/>
      <c r="HK218" s="288"/>
      <c r="HL218" s="288"/>
      <c r="HM218" s="288"/>
      <c r="HN218" s="288"/>
      <c r="HO218" s="288"/>
      <c r="HP218" s="288"/>
      <c r="HQ218" s="288"/>
      <c r="HR218" s="288"/>
      <c r="HS218" s="288"/>
      <c r="HT218" s="288"/>
      <c r="HU218" s="288"/>
      <c r="HV218" s="288"/>
      <c r="HW218" s="288"/>
      <c r="HX218" s="288"/>
      <c r="HY218" s="288"/>
      <c r="HZ218" s="288"/>
      <c r="IA218" s="288"/>
      <c r="IB218" s="288"/>
      <c r="IC218" s="288"/>
      <c r="ID218" s="288"/>
      <c r="IE218" s="288"/>
      <c r="IF218" s="288"/>
      <c r="IG218" s="288"/>
      <c r="IH218" s="288"/>
      <c r="II218" s="288"/>
      <c r="IJ218" s="288"/>
      <c r="IK218" s="288"/>
      <c r="IL218" s="288"/>
      <c r="IM218" s="288"/>
      <c r="IN218" s="288"/>
      <c r="IO218" s="288"/>
      <c r="IP218" s="288"/>
      <c r="IQ218" s="288"/>
      <c r="IR218" s="288"/>
      <c r="IS218" s="288"/>
      <c r="IT218" s="288"/>
      <c r="IU218" s="288"/>
      <c r="IV218" s="288"/>
      <c r="IW218" s="288"/>
      <c r="IX218" s="288"/>
      <c r="IY218" s="288"/>
      <c r="IZ218" s="288"/>
      <c r="JA218" s="288"/>
      <c r="JB218" s="288"/>
      <c r="JC218" s="288"/>
      <c r="JD218" s="288"/>
      <c r="JE218" s="288"/>
      <c r="JF218" s="288"/>
      <c r="JG218" s="288"/>
      <c r="JH218" s="288"/>
      <c r="JI218" s="288"/>
      <c r="JJ218" s="288"/>
      <c r="JK218" s="288"/>
      <c r="JL218" s="288"/>
      <c r="JM218" s="288"/>
      <c r="JN218" s="288"/>
      <c r="JO218" s="288"/>
      <c r="JP218" s="288"/>
      <c r="JQ218" s="288"/>
      <c r="JR218" s="288"/>
      <c r="JS218" s="288"/>
      <c r="JT218" s="288"/>
      <c r="JU218" s="288"/>
      <c r="JV218" s="288"/>
      <c r="JW218" s="288"/>
      <c r="JX218" s="288"/>
      <c r="JY218" s="288"/>
      <c r="JZ218" s="288"/>
      <c r="KA218" s="288"/>
      <c r="KB218" s="288"/>
      <c r="KC218" s="288"/>
      <c r="KD218" s="288"/>
      <c r="KE218" s="288"/>
      <c r="KF218" s="288"/>
      <c r="KG218" s="288"/>
      <c r="KH218" s="288"/>
      <c r="KI218" s="288"/>
      <c r="KJ218" s="288"/>
      <c r="KK218" s="288"/>
      <c r="KL218" s="288"/>
      <c r="KM218" s="288"/>
      <c r="KN218" s="288"/>
      <c r="KO218" s="288"/>
      <c r="KP218" s="288"/>
      <c r="KQ218" s="288"/>
      <c r="KR218" s="288"/>
      <c r="KS218" s="288"/>
      <c r="KT218" s="288"/>
      <c r="KU218" s="288"/>
      <c r="KV218" s="288"/>
      <c r="KW218" s="288"/>
      <c r="KX218" s="288"/>
      <c r="KY218" s="288"/>
      <c r="KZ218" s="288"/>
      <c r="LA218" s="288"/>
      <c r="LB218" s="288"/>
      <c r="LC218" s="288"/>
      <c r="LD218" s="288"/>
      <c r="LE218" s="288"/>
      <c r="LF218" s="288"/>
      <c r="LG218" s="288"/>
      <c r="LH218" s="288"/>
      <c r="LI218" s="288"/>
      <c r="LJ218" s="288"/>
      <c r="LK218" s="288"/>
      <c r="LL218" s="288"/>
      <c r="LM218" s="288"/>
      <c r="LN218" s="288"/>
      <c r="LO218" s="288"/>
      <c r="LP218" s="288"/>
      <c r="LQ218" s="288"/>
      <c r="LR218" s="288"/>
      <c r="LS218" s="288"/>
      <c r="LT218" s="288"/>
      <c r="LU218" s="288"/>
      <c r="LV218" s="288"/>
      <c r="LW218" s="288"/>
      <c r="LX218" s="288"/>
      <c r="LY218" s="288"/>
      <c r="LZ218" s="288"/>
      <c r="MA218" s="288"/>
      <c r="MB218" s="288"/>
      <c r="MC218" s="288"/>
      <c r="MD218" s="288"/>
      <c r="ME218" s="288"/>
      <c r="MF218" s="288"/>
      <c r="MG218" s="288"/>
      <c r="MH218" s="288"/>
      <c r="MI218" s="288"/>
      <c r="MJ218" s="288"/>
      <c r="MK218" s="288"/>
      <c r="ML218" s="288"/>
      <c r="MM218" s="288"/>
      <c r="MN218" s="288"/>
      <c r="MO218" s="288"/>
      <c r="MP218" s="288"/>
      <c r="MQ218" s="288"/>
      <c r="MR218" s="288"/>
      <c r="MS218" s="288"/>
      <c r="MT218" s="288"/>
      <c r="MU218" s="288"/>
      <c r="MV218" s="288"/>
      <c r="MW218" s="288"/>
      <c r="MX218" s="288"/>
      <c r="MY218" s="288"/>
      <c r="MZ218" s="288"/>
      <c r="NA218" s="288"/>
      <c r="NB218" s="288"/>
      <c r="NC218" s="288"/>
      <c r="ND218" s="288"/>
      <c r="NE218" s="288"/>
      <c r="NF218" s="288"/>
      <c r="NG218" s="288"/>
      <c r="NH218" s="288"/>
      <c r="NI218" s="288"/>
      <c r="NJ218" s="288"/>
      <c r="NK218" s="288"/>
      <c r="NL218" s="288"/>
      <c r="NM218" s="288"/>
      <c r="NN218" s="288"/>
      <c r="NO218" s="288"/>
      <c r="NP218" s="288"/>
      <c r="NQ218" s="288"/>
      <c r="NR218" s="288"/>
      <c r="NS218" s="288"/>
      <c r="NT218" s="288"/>
      <c r="NU218" s="288"/>
      <c r="NV218" s="288"/>
      <c r="NW218" s="288"/>
      <c r="NX218" s="288"/>
      <c r="NY218" s="288"/>
      <c r="NZ218" s="288"/>
      <c r="OA218" s="288"/>
      <c r="OB218" s="288"/>
      <c r="OC218" s="288"/>
      <c r="OD218" s="288"/>
      <c r="OE218" s="288"/>
      <c r="OF218" s="288"/>
      <c r="OG218" s="288"/>
      <c r="OH218" s="288"/>
      <c r="OI218" s="288"/>
      <c r="OJ218" s="288"/>
      <c r="OK218" s="288"/>
      <c r="OL218" s="288"/>
      <c r="OM218" s="288"/>
      <c r="ON218" s="288"/>
      <c r="OO218" s="288"/>
      <c r="OP218" s="288"/>
      <c r="OQ218" s="288"/>
      <c r="OR218" s="288"/>
      <c r="OS218" s="288"/>
      <c r="OT218" s="288"/>
      <c r="OU218" s="288"/>
      <c r="OV218" s="288"/>
      <c r="OW218" s="288"/>
      <c r="OX218" s="288"/>
      <c r="OY218" s="288"/>
      <c r="OZ218" s="288"/>
      <c r="PA218" s="288"/>
      <c r="PB218" s="288"/>
      <c r="PC218" s="288"/>
      <c r="PD218" s="288"/>
      <c r="PE218" s="288"/>
      <c r="PF218" s="288"/>
      <c r="PG218" s="288"/>
      <c r="PH218" s="288"/>
      <c r="PI218" s="288"/>
      <c r="PJ218" s="288"/>
      <c r="PK218" s="288"/>
      <c r="PL218" s="288"/>
      <c r="PM218" s="288"/>
      <c r="PN218" s="288"/>
      <c r="PO218" s="288"/>
      <c r="PP218" s="288"/>
      <c r="PQ218" s="288"/>
      <c r="PR218" s="288"/>
      <c r="PS218" s="288"/>
      <c r="PT218" s="288"/>
      <c r="PU218" s="288"/>
      <c r="PV218" s="288"/>
      <c r="PW218" s="288"/>
      <c r="PX218" s="288"/>
      <c r="PY218" s="288"/>
      <c r="PZ218" s="288"/>
      <c r="QA218" s="288"/>
      <c r="QB218" s="288"/>
      <c r="QC218" s="288"/>
      <c r="QD218" s="288"/>
      <c r="QE218" s="288"/>
      <c r="QF218" s="288"/>
      <c r="QG218" s="288"/>
      <c r="QH218" s="288"/>
      <c r="QI218" s="288"/>
      <c r="QJ218" s="288"/>
      <c r="QK218" s="288"/>
      <c r="QL218" s="288"/>
      <c r="QM218" s="288"/>
      <c r="QN218" s="288"/>
      <c r="QO218" s="288"/>
      <c r="QP218" s="288"/>
      <c r="QQ218" s="288"/>
      <c r="QR218" s="288"/>
      <c r="QS218" s="288"/>
      <c r="QT218" s="288"/>
      <c r="QU218" s="288"/>
      <c r="QV218" s="288"/>
      <c r="QW218" s="288"/>
      <c r="QX218" s="288"/>
      <c r="QY218" s="288"/>
      <c r="QZ218" s="288"/>
      <c r="RA218" s="288"/>
      <c r="RB218" s="288"/>
      <c r="RC218" s="288"/>
      <c r="RD218" s="288"/>
      <c r="RE218" s="288"/>
      <c r="RF218" s="288"/>
      <c r="RG218" s="288"/>
      <c r="RH218" s="288"/>
      <c r="RI218" s="288"/>
      <c r="RJ218" s="288"/>
      <c r="RK218" s="288"/>
      <c r="RL218" s="288"/>
      <c r="RM218" s="288"/>
      <c r="RN218" s="288"/>
      <c r="RO218" s="288"/>
      <c r="RP218" s="288"/>
      <c r="RQ218" s="288"/>
      <c r="RR218" s="288"/>
      <c r="RS218" s="288"/>
      <c r="RT218" s="288"/>
      <c r="RU218" s="288"/>
      <c r="RV218" s="288"/>
      <c r="RW218" s="288"/>
      <c r="RX218" s="288"/>
      <c r="RY218" s="288"/>
      <c r="RZ218" s="288"/>
      <c r="SA218" s="288"/>
      <c r="SB218" s="288"/>
      <c r="SC218" s="288"/>
      <c r="SD218" s="288"/>
      <c r="SE218" s="288"/>
      <c r="SF218" s="288"/>
      <c r="SG218" s="288"/>
      <c r="SH218" s="288"/>
      <c r="SI218" s="288"/>
      <c r="SJ218" s="288"/>
      <c r="SK218" s="288"/>
      <c r="SL218" s="288"/>
      <c r="SM218" s="288"/>
      <c r="SN218" s="288"/>
      <c r="SO218" s="288"/>
      <c r="SP218" s="288"/>
      <c r="SQ218" s="288"/>
      <c r="SR218" s="288"/>
      <c r="SS218" s="288"/>
      <c r="ST218" s="288"/>
      <c r="SU218" s="288"/>
      <c r="SV218" s="288"/>
      <c r="SW218" s="288"/>
      <c r="SX218" s="288"/>
      <c r="SY218" s="288"/>
      <c r="SZ218" s="288"/>
      <c r="TA218" s="288"/>
      <c r="TB218" s="288"/>
      <c r="TC218" s="288"/>
      <c r="TD218" s="288"/>
      <c r="TE218" s="288"/>
      <c r="TF218" s="288"/>
      <c r="TG218" s="288"/>
      <c r="TH218" s="288"/>
      <c r="TI218" s="288"/>
      <c r="TJ218" s="288"/>
      <c r="TK218" s="288"/>
      <c r="TL218" s="288"/>
      <c r="TM218" s="288"/>
      <c r="TN218" s="288"/>
      <c r="TO218" s="288"/>
      <c r="TP218" s="288"/>
      <c r="TQ218" s="288"/>
      <c r="TR218" s="288"/>
      <c r="TS218" s="288"/>
      <c r="TT218" s="288"/>
      <c r="TU218" s="288"/>
      <c r="TV218" s="288"/>
      <c r="TW218" s="288"/>
      <c r="TX218" s="288"/>
      <c r="TY218" s="288"/>
      <c r="TZ218" s="288"/>
      <c r="UA218" s="288"/>
      <c r="UB218" s="288"/>
      <c r="UC218" s="288"/>
      <c r="UD218" s="288"/>
      <c r="UE218" s="288"/>
      <c r="UF218" s="288"/>
      <c r="UG218" s="288"/>
      <c r="UH218" s="288"/>
      <c r="UI218" s="288"/>
      <c r="UJ218" s="288"/>
      <c r="UK218" s="288"/>
      <c r="UL218" s="288"/>
      <c r="UM218" s="288"/>
      <c r="UN218" s="288"/>
      <c r="UO218" s="288"/>
      <c r="UP218" s="288"/>
      <c r="UQ218" s="288"/>
      <c r="UR218" s="288"/>
      <c r="US218" s="288"/>
      <c r="UT218" s="288"/>
      <c r="UU218" s="288"/>
      <c r="UV218" s="288"/>
      <c r="UW218" s="288"/>
      <c r="UX218" s="288"/>
      <c r="UY218" s="288"/>
      <c r="UZ218" s="288"/>
      <c r="VA218" s="288"/>
      <c r="VB218" s="288"/>
      <c r="VC218" s="288"/>
      <c r="VD218" s="288"/>
      <c r="VE218" s="288"/>
      <c r="VF218" s="288"/>
      <c r="VG218" s="288"/>
      <c r="VH218" s="288"/>
      <c r="VI218" s="288"/>
      <c r="VJ218" s="288"/>
      <c r="VK218" s="288"/>
      <c r="VL218" s="288"/>
      <c r="VM218" s="288"/>
      <c r="VN218" s="288"/>
      <c r="VO218" s="288"/>
      <c r="VP218" s="288"/>
      <c r="VQ218" s="288"/>
      <c r="VR218" s="288"/>
      <c r="VS218" s="288"/>
      <c r="VT218" s="288"/>
      <c r="VU218" s="288"/>
      <c r="VV218" s="288"/>
      <c r="VW218" s="288"/>
      <c r="VX218" s="288"/>
      <c r="VY218" s="288"/>
      <c r="VZ218" s="288"/>
      <c r="WA218" s="288"/>
      <c r="WB218" s="288"/>
      <c r="WC218" s="288"/>
      <c r="WD218" s="288"/>
      <c r="WE218" s="288"/>
      <c r="WF218" s="288"/>
      <c r="WG218" s="288"/>
      <c r="WH218" s="288"/>
      <c r="WI218" s="288"/>
      <c r="WJ218" s="288"/>
      <c r="WK218" s="288"/>
      <c r="WL218" s="288"/>
      <c r="WM218" s="288"/>
      <c r="WN218" s="288"/>
      <c r="WO218" s="288"/>
      <c r="WP218" s="288"/>
      <c r="WQ218" s="288"/>
      <c r="WR218" s="288"/>
      <c r="WS218" s="288"/>
      <c r="WT218" s="288"/>
      <c r="WU218" s="288"/>
      <c r="WV218" s="288"/>
      <c r="WW218" s="288"/>
      <c r="WX218" s="288"/>
      <c r="WY218" s="288"/>
      <c r="WZ218" s="288"/>
      <c r="XA218" s="288"/>
      <c r="XB218" s="288"/>
      <c r="XC218" s="288"/>
      <c r="XD218" s="288"/>
      <c r="XE218" s="288"/>
      <c r="XF218" s="288"/>
      <c r="XG218" s="288"/>
      <c r="XH218" s="288"/>
      <c r="XI218" s="288"/>
      <c r="XJ218" s="288"/>
      <c r="XK218" s="288"/>
      <c r="XL218" s="288"/>
      <c r="XM218" s="288"/>
      <c r="XN218" s="288"/>
      <c r="XO218" s="288"/>
      <c r="XP218" s="288"/>
      <c r="XQ218" s="288"/>
      <c r="XR218" s="288"/>
      <c r="XS218" s="288"/>
      <c r="XT218" s="288"/>
      <c r="XU218" s="288"/>
      <c r="XV218" s="288"/>
      <c r="XW218" s="288"/>
      <c r="XX218" s="288"/>
      <c r="XY218" s="288"/>
      <c r="XZ218" s="288"/>
      <c r="YA218" s="288"/>
      <c r="YB218" s="288"/>
      <c r="YC218" s="288"/>
      <c r="YD218" s="288"/>
      <c r="YE218" s="288"/>
      <c r="YF218" s="288"/>
      <c r="YG218" s="288"/>
      <c r="YH218" s="288"/>
      <c r="YI218" s="288"/>
      <c r="YJ218" s="288"/>
      <c r="YK218" s="288"/>
      <c r="YL218" s="288"/>
      <c r="YM218" s="288"/>
      <c r="YN218" s="288"/>
      <c r="YO218" s="288"/>
      <c r="YP218" s="288"/>
      <c r="YQ218" s="288"/>
      <c r="YR218" s="288"/>
      <c r="YS218" s="288"/>
      <c r="YT218" s="288"/>
      <c r="YU218" s="288"/>
      <c r="YV218" s="288"/>
      <c r="YW218" s="288"/>
      <c r="YX218" s="288"/>
      <c r="YY218" s="288"/>
      <c r="YZ218" s="288"/>
      <c r="ZA218" s="288"/>
      <c r="ZB218" s="288"/>
      <c r="ZC218" s="288"/>
      <c r="ZD218" s="288"/>
      <c r="ZE218" s="288"/>
      <c r="ZF218" s="288"/>
      <c r="ZG218" s="288"/>
      <c r="ZH218" s="288"/>
      <c r="ZI218" s="288"/>
      <c r="ZJ218" s="288"/>
      <c r="ZK218" s="288"/>
      <c r="ZL218" s="288"/>
      <c r="ZM218" s="288"/>
      <c r="ZN218" s="288"/>
      <c r="ZO218" s="288"/>
      <c r="ZP218" s="288"/>
      <c r="ZQ218" s="288"/>
      <c r="ZR218" s="288"/>
      <c r="ZS218" s="288"/>
      <c r="ZT218" s="288"/>
      <c r="ZU218" s="288"/>
      <c r="ZV218" s="288"/>
      <c r="ZW218" s="288"/>
      <c r="ZX218" s="288"/>
      <c r="ZY218" s="288"/>
      <c r="ZZ218" s="288"/>
      <c r="AAA218" s="288"/>
      <c r="AAB218" s="288"/>
      <c r="AAC218" s="288"/>
      <c r="AAD218" s="288"/>
      <c r="AAE218" s="288"/>
      <c r="AAF218" s="288"/>
      <c r="AAG218" s="288"/>
      <c r="AAH218" s="288"/>
      <c r="AAI218" s="288"/>
      <c r="AAJ218" s="288"/>
      <c r="AAK218" s="288"/>
      <c r="AAL218" s="288"/>
      <c r="AAM218" s="288"/>
      <c r="AAN218" s="288"/>
      <c r="AAO218" s="288"/>
      <c r="AAP218" s="288"/>
      <c r="AAQ218" s="288"/>
      <c r="AAR218" s="288"/>
      <c r="AAS218" s="288"/>
      <c r="AAT218" s="288"/>
      <c r="AAU218" s="288"/>
      <c r="AAV218" s="288"/>
      <c r="AAW218" s="288"/>
      <c r="AAX218" s="288"/>
      <c r="AAY218" s="288"/>
      <c r="AAZ218" s="288"/>
      <c r="ABA218" s="288"/>
      <c r="ABB218" s="288"/>
      <c r="ABC218" s="288"/>
      <c r="ABD218" s="288"/>
      <c r="ABE218" s="288"/>
      <c r="ABF218" s="288"/>
      <c r="ABG218" s="288"/>
      <c r="ABH218" s="288"/>
      <c r="ABI218" s="288"/>
      <c r="ABJ218" s="288"/>
      <c r="ABK218" s="288"/>
      <c r="ABL218" s="288"/>
      <c r="ABM218" s="288"/>
      <c r="ABN218" s="288"/>
      <c r="ABO218" s="288"/>
      <c r="ABP218" s="288"/>
      <c r="ABQ218" s="288"/>
      <c r="ABR218" s="288"/>
      <c r="ABS218" s="288"/>
      <c r="ABT218" s="288"/>
      <c r="ABU218" s="288"/>
      <c r="ABV218" s="288"/>
      <c r="ABW218" s="288"/>
      <c r="ABX218" s="288"/>
      <c r="ABY218" s="288"/>
      <c r="ABZ218" s="288"/>
      <c r="ACA218" s="288"/>
      <c r="ACB218" s="288"/>
      <c r="ACC218" s="288"/>
      <c r="ACD218" s="288"/>
      <c r="ACE218" s="288"/>
      <c r="ACF218" s="288"/>
      <c r="ACG218" s="288"/>
      <c r="ACH218" s="288"/>
      <c r="ACI218" s="288"/>
      <c r="ACJ218" s="288"/>
      <c r="ACK218" s="288"/>
      <c r="ACL218" s="288"/>
      <c r="ACM218" s="288"/>
      <c r="ACN218" s="288"/>
      <c r="ACO218" s="288"/>
      <c r="ACP218" s="288"/>
      <c r="ACQ218" s="288"/>
      <c r="ACR218" s="288"/>
      <c r="ACS218" s="288"/>
      <c r="ACT218" s="288"/>
      <c r="ACU218" s="288"/>
      <c r="ACV218" s="288"/>
      <c r="ACW218" s="288"/>
      <c r="ACX218" s="288"/>
      <c r="ACY218" s="288"/>
      <c r="ACZ218" s="288"/>
      <c r="ADA218" s="288"/>
      <c r="ADB218" s="288"/>
      <c r="ADC218" s="288"/>
      <c r="ADD218" s="288"/>
      <c r="ADE218" s="288"/>
      <c r="ADF218" s="288"/>
      <c r="ADG218" s="288"/>
      <c r="ADH218" s="288"/>
      <c r="ADI218" s="288"/>
      <c r="ADJ218" s="288"/>
      <c r="ADK218" s="288"/>
      <c r="ADL218" s="288"/>
      <c r="ADM218" s="288"/>
      <c r="ADN218" s="288"/>
      <c r="ADO218" s="288"/>
      <c r="ADP218" s="288"/>
      <c r="ADQ218" s="288"/>
      <c r="ADR218" s="288"/>
      <c r="ADS218" s="288"/>
      <c r="ADT218" s="288"/>
      <c r="ADU218" s="288"/>
      <c r="ADV218" s="288"/>
      <c r="ADW218" s="288"/>
      <c r="ADX218" s="288"/>
      <c r="ADY218" s="288"/>
      <c r="ADZ218" s="288"/>
      <c r="AEA218" s="288"/>
      <c r="AEB218" s="288"/>
      <c r="AEC218" s="288"/>
      <c r="AED218" s="288"/>
      <c r="AEE218" s="288"/>
      <c r="AEF218" s="288"/>
      <c r="AEG218" s="288"/>
      <c r="AEH218" s="288"/>
      <c r="AEI218" s="288"/>
      <c r="AEJ218" s="288"/>
      <c r="AEK218" s="288"/>
      <c r="AEL218" s="288"/>
      <c r="AEM218" s="288"/>
      <c r="AEN218" s="288"/>
      <c r="AEO218" s="288"/>
      <c r="AEP218" s="288"/>
      <c r="AEQ218" s="288"/>
      <c r="AER218" s="288"/>
      <c r="AES218" s="288"/>
      <c r="AET218" s="288"/>
      <c r="AEU218" s="288"/>
      <c r="AEV218" s="288"/>
      <c r="AEW218" s="288"/>
      <c r="AEX218" s="288"/>
      <c r="AEY218" s="288"/>
      <c r="AEZ218" s="288"/>
      <c r="AFA218" s="288"/>
      <c r="AFB218" s="288"/>
      <c r="AFC218" s="288"/>
      <c r="AFD218" s="288"/>
      <c r="AFE218" s="288"/>
      <c r="AFF218" s="288"/>
      <c r="AFG218" s="288"/>
      <c r="AFH218" s="288"/>
      <c r="AFI218" s="288"/>
      <c r="AFJ218" s="288"/>
      <c r="AFK218" s="288"/>
      <c r="AFL218" s="288"/>
      <c r="AFM218" s="288"/>
      <c r="AFN218" s="288"/>
      <c r="AFO218" s="288"/>
      <c r="AFP218" s="288"/>
      <c r="AFQ218" s="288"/>
      <c r="AFR218" s="288"/>
      <c r="AFS218" s="288"/>
      <c r="AFT218" s="288"/>
      <c r="AFU218" s="288"/>
      <c r="AFV218" s="288"/>
      <c r="AFW218" s="288"/>
      <c r="AFX218" s="288"/>
      <c r="AFY218" s="288"/>
      <c r="AFZ218" s="288"/>
      <c r="AGA218" s="288"/>
      <c r="AGB218" s="288"/>
      <c r="AGC218" s="288"/>
      <c r="AGD218" s="288"/>
      <c r="AGE218" s="288"/>
      <c r="AGF218" s="288"/>
      <c r="AGG218" s="288"/>
      <c r="AGH218" s="288"/>
      <c r="AGI218" s="288"/>
      <c r="AGJ218" s="288"/>
      <c r="AGK218" s="288"/>
      <c r="AGL218" s="288"/>
      <c r="AGM218" s="288"/>
      <c r="AGN218" s="288"/>
      <c r="AGO218" s="288"/>
      <c r="AGP218" s="288"/>
      <c r="AGQ218" s="288"/>
      <c r="AGR218" s="288"/>
      <c r="AGS218" s="288"/>
      <c r="AGT218" s="288"/>
      <c r="AGU218" s="288"/>
      <c r="AGV218" s="288"/>
      <c r="AGW218" s="288"/>
      <c r="AGX218" s="288"/>
      <c r="AGY218" s="288"/>
      <c r="AGZ218" s="288"/>
      <c r="AHA218" s="288"/>
      <c r="AHB218" s="288"/>
      <c r="AHC218" s="288"/>
      <c r="AHD218" s="288"/>
      <c r="AHE218" s="288"/>
      <c r="AHF218" s="288"/>
      <c r="AHG218" s="288"/>
      <c r="AHH218" s="288"/>
      <c r="AHI218" s="288"/>
      <c r="AHJ218" s="288"/>
      <c r="AHK218" s="288"/>
      <c r="AHL218" s="288"/>
      <c r="AHM218" s="288"/>
      <c r="AHN218" s="288"/>
      <c r="AHO218" s="288"/>
      <c r="AHP218" s="288"/>
      <c r="AHQ218" s="288"/>
      <c r="AHR218" s="288"/>
      <c r="AHS218" s="288"/>
      <c r="AHT218" s="288"/>
      <c r="AHU218" s="288"/>
      <c r="AHV218" s="288"/>
      <c r="AHW218" s="288"/>
      <c r="AHX218" s="288"/>
      <c r="AHY218" s="288"/>
      <c r="AHZ218" s="288"/>
      <c r="AIA218" s="288"/>
      <c r="AIB218" s="288"/>
      <c r="AIC218" s="288"/>
      <c r="AID218" s="288"/>
      <c r="AIE218" s="288"/>
      <c r="AIF218" s="288"/>
      <c r="AIG218" s="288"/>
      <c r="AIH218" s="288"/>
      <c r="AII218" s="288"/>
      <c r="AIJ218" s="288"/>
      <c r="AIK218" s="288"/>
      <c r="AIL218" s="288"/>
      <c r="AIM218" s="288"/>
      <c r="AIN218" s="288"/>
      <c r="AIO218" s="288"/>
      <c r="AIP218" s="288"/>
      <c r="AIQ218" s="288"/>
      <c r="AIR218" s="288"/>
      <c r="AIS218" s="288"/>
      <c r="AIT218" s="288"/>
      <c r="AIU218" s="288"/>
      <c r="AIV218" s="288"/>
      <c r="AIW218" s="288"/>
      <c r="AIX218" s="288"/>
      <c r="AIY218" s="288"/>
      <c r="AIZ218" s="288"/>
      <c r="AJA218" s="288"/>
      <c r="AJB218" s="288"/>
      <c r="AJC218" s="288"/>
      <c r="AJD218" s="288"/>
      <c r="AJE218" s="288"/>
      <c r="AJF218" s="288"/>
      <c r="AJG218" s="288"/>
      <c r="AJH218" s="288"/>
      <c r="AJI218" s="288"/>
      <c r="AJJ218" s="288"/>
      <c r="AJK218" s="288"/>
      <c r="AJL218" s="288"/>
      <c r="AJM218" s="288"/>
      <c r="AJN218" s="288"/>
      <c r="AJO218" s="288"/>
      <c r="AJP218" s="288"/>
      <c r="AJQ218" s="288"/>
      <c r="AJR218" s="288"/>
      <c r="AJS218" s="288"/>
      <c r="AJT218" s="288"/>
      <c r="AJU218" s="288"/>
      <c r="AJV218" s="288"/>
      <c r="AJW218" s="288"/>
      <c r="AJX218" s="288"/>
      <c r="AJY218" s="288"/>
      <c r="AJZ218" s="288"/>
      <c r="AKA218" s="288"/>
      <c r="AKB218" s="288"/>
      <c r="AKC218" s="288"/>
      <c r="AKD218" s="288"/>
      <c r="AKE218" s="288"/>
      <c r="AKF218" s="288"/>
      <c r="AKG218" s="288"/>
      <c r="AKH218" s="288"/>
      <c r="AKI218" s="288"/>
      <c r="AKJ218" s="288"/>
      <c r="AKK218" s="288"/>
      <c r="AKL218" s="288"/>
      <c r="AKM218" s="288"/>
      <c r="AKN218" s="288"/>
      <c r="AKO218" s="288"/>
      <c r="AKP218" s="288"/>
      <c r="AKQ218" s="288"/>
      <c r="AKR218" s="288"/>
      <c r="AKS218" s="288"/>
      <c r="AKT218" s="288"/>
      <c r="AKU218" s="288"/>
      <c r="AKV218" s="288"/>
      <c r="AKW218" s="288"/>
      <c r="AKX218" s="288"/>
      <c r="AKY218" s="288"/>
      <c r="AKZ218" s="288"/>
      <c r="ALA218" s="288"/>
      <c r="ALB218" s="288"/>
      <c r="ALC218" s="288"/>
      <c r="ALD218" s="288"/>
      <c r="ALE218" s="288"/>
      <c r="ALF218" s="288"/>
      <c r="ALG218" s="288"/>
      <c r="ALH218" s="288"/>
      <c r="ALI218" s="288"/>
      <c r="ALJ218" s="288"/>
      <c r="ALK218" s="288"/>
      <c r="ALL218" s="288"/>
      <c r="ALM218" s="288"/>
      <c r="ALN218" s="288"/>
      <c r="ALO218" s="288"/>
      <c r="ALP218" s="288"/>
      <c r="ALQ218" s="288"/>
      <c r="ALR218" s="288"/>
      <c r="ALS218" s="288"/>
      <c r="ALT218" s="288"/>
      <c r="ALU218" s="288"/>
      <c r="ALV218" s="288"/>
      <c r="ALW218" s="288"/>
      <c r="ALX218" s="288"/>
      <c r="ALY218" s="288"/>
      <c r="ALZ218" s="288"/>
      <c r="AMA218" s="288"/>
      <c r="AMB218" s="288"/>
      <c r="AMC218" s="288"/>
      <c r="AMD218" s="288"/>
      <c r="AME218" s="288"/>
      <c r="AMF218" s="288"/>
      <c r="AMG218" s="288"/>
      <c r="AMH218" s="288"/>
      <c r="AMI218" s="288"/>
      <c r="AMJ218" s="288"/>
      <c r="AMK218" s="288"/>
      <c r="AML218" s="288"/>
      <c r="AMM218" s="288"/>
      <c r="AMN218" s="288"/>
      <c r="AMO218" s="288"/>
      <c r="AMP218" s="288"/>
      <c r="AMQ218" s="288"/>
      <c r="AMR218" s="288"/>
      <c r="AMS218" s="288"/>
      <c r="AMT218" s="288"/>
      <c r="AMU218" s="288"/>
      <c r="AMV218" s="288"/>
      <c r="AMW218" s="288"/>
      <c r="AMX218" s="288"/>
      <c r="AMY218" s="288"/>
      <c r="AMZ218" s="288"/>
      <c r="ANA218" s="288"/>
      <c r="ANB218" s="288"/>
      <c r="ANC218" s="288"/>
      <c r="AND218" s="288"/>
      <c r="ANE218" s="288"/>
      <c r="ANF218" s="288"/>
      <c r="ANG218" s="288"/>
      <c r="ANH218" s="288"/>
      <c r="ANI218" s="288"/>
      <c r="ANJ218" s="288"/>
      <c r="ANK218" s="288"/>
      <c r="ANL218" s="288"/>
      <c r="ANM218" s="288"/>
      <c r="ANN218" s="288"/>
      <c r="ANO218" s="288"/>
      <c r="ANP218" s="288"/>
      <c r="ANQ218" s="288"/>
      <c r="ANR218" s="288"/>
      <c r="ANS218" s="288"/>
      <c r="ANT218" s="288"/>
      <c r="ANU218" s="288"/>
      <c r="ANV218" s="288"/>
      <c r="ANW218" s="288"/>
      <c r="ANX218" s="288"/>
      <c r="ANY218" s="288"/>
      <c r="ANZ218" s="288"/>
      <c r="AOA218" s="288"/>
      <c r="AOB218" s="288"/>
      <c r="AOC218" s="288"/>
      <c r="AOD218" s="288"/>
      <c r="AOE218" s="288"/>
      <c r="AOF218" s="288"/>
      <c r="AOG218" s="288"/>
      <c r="AOH218" s="288"/>
      <c r="AOI218" s="288"/>
      <c r="AOJ218" s="288"/>
      <c r="AOK218" s="288"/>
      <c r="AOL218" s="288"/>
      <c r="AOM218" s="288"/>
      <c r="AON218" s="288"/>
      <c r="AOO218" s="288"/>
      <c r="AOP218" s="288"/>
      <c r="AOQ218" s="288"/>
      <c r="AOR218" s="288"/>
      <c r="AOS218" s="288"/>
      <c r="AOT218" s="288"/>
      <c r="AOU218" s="288"/>
      <c r="AOV218" s="288"/>
      <c r="AOW218" s="288"/>
      <c r="AOX218" s="288"/>
      <c r="AOY218" s="288"/>
      <c r="AOZ218" s="288"/>
      <c r="APA218" s="288"/>
      <c r="APB218" s="288"/>
      <c r="APC218" s="288"/>
      <c r="APD218" s="288"/>
      <c r="APE218" s="288"/>
      <c r="APF218" s="288"/>
      <c r="APG218" s="288"/>
      <c r="APH218" s="288"/>
      <c r="API218" s="288"/>
      <c r="APJ218" s="288"/>
      <c r="APK218" s="288"/>
      <c r="APL218" s="288"/>
      <c r="APM218" s="288"/>
      <c r="APN218" s="288"/>
      <c r="APO218" s="288"/>
      <c r="APP218" s="288"/>
      <c r="APQ218" s="288"/>
      <c r="APR218" s="288"/>
      <c r="APS218" s="288"/>
      <c r="APT218" s="288"/>
      <c r="APU218" s="288"/>
      <c r="APV218" s="288"/>
      <c r="APW218" s="288"/>
      <c r="APX218" s="288"/>
      <c r="APY218" s="288"/>
      <c r="APZ218" s="288"/>
      <c r="AQA218" s="288"/>
      <c r="AQB218" s="288"/>
      <c r="AQC218" s="288"/>
      <c r="AQD218" s="288"/>
      <c r="AQE218" s="288"/>
      <c r="AQF218" s="288"/>
      <c r="AQG218" s="288"/>
      <c r="AQH218" s="288"/>
      <c r="AQI218" s="288"/>
      <c r="AQJ218" s="288"/>
      <c r="AQK218" s="288"/>
      <c r="AQL218" s="288"/>
      <c r="AQM218" s="288"/>
      <c r="AQN218" s="288"/>
      <c r="AQO218" s="288"/>
      <c r="AQP218" s="288"/>
      <c r="AQQ218" s="288"/>
      <c r="AQR218" s="288"/>
      <c r="AQS218" s="288"/>
      <c r="AQT218" s="288"/>
      <c r="AQU218" s="288"/>
      <c r="AQV218" s="288"/>
      <c r="AQW218" s="288"/>
      <c r="AQX218" s="288"/>
      <c r="AQY218" s="288"/>
      <c r="AQZ218" s="288"/>
      <c r="ARA218" s="288"/>
      <c r="ARB218" s="288"/>
      <c r="ARC218" s="288"/>
      <c r="ARD218" s="288"/>
      <c r="ARE218" s="288"/>
      <c r="ARF218" s="288"/>
      <c r="ARG218" s="288"/>
      <c r="ARH218" s="288"/>
      <c r="ARI218" s="288"/>
      <c r="ARJ218" s="288"/>
      <c r="ARK218" s="288"/>
      <c r="ARL218" s="288"/>
      <c r="ARM218" s="288"/>
      <c r="ARN218" s="288"/>
      <c r="ARO218" s="288"/>
      <c r="ARP218" s="288"/>
      <c r="ARQ218" s="288"/>
      <c r="ARR218" s="288"/>
      <c r="ARS218" s="288"/>
      <c r="ART218" s="288"/>
      <c r="ARU218" s="288"/>
      <c r="ARV218" s="288"/>
      <c r="ARW218" s="288"/>
      <c r="ARX218" s="288"/>
      <c r="ARY218" s="288"/>
      <c r="ARZ218" s="288"/>
      <c r="ASA218" s="288"/>
      <c r="ASB218" s="288"/>
      <c r="ASC218" s="288"/>
      <c r="ASD218" s="288"/>
      <c r="ASE218" s="288"/>
      <c r="ASF218" s="288"/>
      <c r="ASG218" s="288"/>
      <c r="ASH218" s="288"/>
      <c r="ASI218" s="288"/>
      <c r="ASJ218" s="288"/>
      <c r="ASK218" s="288"/>
      <c r="ASL218" s="288"/>
      <c r="ASM218" s="288"/>
      <c r="ASN218" s="288"/>
      <c r="ASO218" s="288"/>
      <c r="ASP218" s="288"/>
      <c r="ASQ218" s="288"/>
      <c r="ASR218" s="288"/>
      <c r="ASS218" s="288"/>
      <c r="AST218" s="288"/>
      <c r="ASU218" s="288"/>
      <c r="ASV218" s="288"/>
      <c r="ASW218" s="288"/>
      <c r="ASX218" s="288"/>
      <c r="ASY218" s="288"/>
      <c r="ASZ218" s="288"/>
      <c r="ATA218" s="288"/>
      <c r="ATB218" s="288"/>
      <c r="ATC218" s="288"/>
      <c r="ATD218" s="288"/>
      <c r="ATE218" s="288"/>
      <c r="ATF218" s="288"/>
      <c r="ATG218" s="288"/>
      <c r="ATH218" s="288"/>
      <c r="ATI218" s="288"/>
      <c r="ATJ218" s="288"/>
      <c r="ATK218" s="288"/>
      <c r="ATL218" s="288"/>
      <c r="ATM218" s="288"/>
      <c r="ATN218" s="288"/>
      <c r="ATO218" s="288"/>
      <c r="ATP218" s="288"/>
      <c r="ATQ218" s="288"/>
      <c r="ATR218" s="288"/>
      <c r="ATS218" s="288"/>
      <c r="ATT218" s="288"/>
      <c r="ATU218" s="288"/>
      <c r="ATV218" s="288"/>
      <c r="ATW218" s="288"/>
      <c r="ATX218" s="288"/>
      <c r="ATY218" s="288"/>
      <c r="ATZ218" s="288"/>
      <c r="AUA218" s="288"/>
      <c r="AUB218" s="288"/>
      <c r="AUC218" s="288"/>
      <c r="AUD218" s="288"/>
      <c r="AUE218" s="288"/>
      <c r="AUF218" s="288"/>
      <c r="AUG218" s="288"/>
      <c r="AUH218" s="288"/>
      <c r="AUI218" s="288"/>
      <c r="AUJ218" s="288"/>
      <c r="AUK218" s="288"/>
      <c r="AUL218" s="288"/>
      <c r="AUM218" s="288"/>
      <c r="AUN218" s="288"/>
      <c r="AUO218" s="288"/>
      <c r="AUP218" s="288"/>
      <c r="AUQ218" s="288"/>
      <c r="AUR218" s="288"/>
      <c r="AUS218" s="288"/>
      <c r="AUT218" s="288"/>
      <c r="AUU218" s="288"/>
      <c r="AUV218" s="288"/>
      <c r="AUW218" s="288"/>
      <c r="AUX218" s="288"/>
      <c r="AUY218" s="288"/>
      <c r="AUZ218" s="288"/>
      <c r="AVA218" s="288"/>
      <c r="AVB218" s="288"/>
      <c r="AVC218" s="288"/>
      <c r="AVD218" s="288"/>
      <c r="AVE218" s="288"/>
      <c r="AVF218" s="288"/>
      <c r="AVG218" s="288"/>
      <c r="AVH218" s="288"/>
      <c r="AVI218" s="288"/>
      <c r="AVJ218" s="288"/>
      <c r="AVK218" s="288"/>
      <c r="AVL218" s="288"/>
      <c r="AVM218" s="288"/>
      <c r="AVN218" s="288"/>
      <c r="AVO218" s="288"/>
      <c r="AVP218" s="288"/>
      <c r="AVQ218" s="288"/>
      <c r="AVR218" s="288"/>
      <c r="AVS218" s="288"/>
      <c r="AVT218" s="288"/>
      <c r="AVU218" s="288"/>
      <c r="AVV218" s="288"/>
      <c r="AVW218" s="288"/>
      <c r="AVX218" s="288"/>
      <c r="AVY218" s="288"/>
      <c r="AVZ218" s="288"/>
      <c r="AWA218" s="288"/>
      <c r="AWB218" s="288"/>
      <c r="AWC218" s="288"/>
      <c r="AWD218" s="288"/>
      <c r="AWE218" s="288"/>
      <c r="AWF218" s="288"/>
      <c r="AWG218" s="288"/>
      <c r="AWH218" s="288"/>
      <c r="AWI218" s="288"/>
      <c r="AWJ218" s="288"/>
      <c r="AWK218" s="288"/>
      <c r="AWL218" s="288"/>
      <c r="AWM218" s="288"/>
      <c r="AWN218" s="288"/>
      <c r="AWO218" s="288"/>
      <c r="AWP218" s="288"/>
      <c r="AWQ218" s="288"/>
      <c r="AWR218" s="288"/>
      <c r="AWS218" s="288"/>
      <c r="AWT218" s="288"/>
      <c r="AWU218" s="288"/>
      <c r="AWV218" s="288"/>
      <c r="AWW218" s="288"/>
      <c r="AWX218" s="288"/>
      <c r="AWY218" s="288"/>
      <c r="AWZ218" s="288"/>
      <c r="AXA218" s="288"/>
      <c r="AXB218" s="288"/>
      <c r="AXC218" s="288"/>
      <c r="AXD218" s="288"/>
      <c r="AXE218" s="288"/>
      <c r="AXF218" s="288"/>
      <c r="AXG218" s="288"/>
      <c r="AXH218" s="288"/>
      <c r="AXI218" s="288"/>
      <c r="AXJ218" s="288"/>
      <c r="AXK218" s="288"/>
      <c r="AXL218" s="288"/>
      <c r="AXM218" s="288"/>
      <c r="AXN218" s="288"/>
      <c r="AXO218" s="288"/>
      <c r="AXP218" s="288"/>
      <c r="AXQ218" s="288"/>
      <c r="AXR218" s="288"/>
      <c r="AXS218" s="288"/>
      <c r="AXT218" s="288"/>
      <c r="AXU218" s="288"/>
      <c r="AXV218" s="288"/>
      <c r="AXW218" s="288"/>
      <c r="AXX218" s="288"/>
      <c r="AXY218" s="288"/>
      <c r="AXZ218" s="288"/>
      <c r="AYA218" s="288"/>
      <c r="AYB218" s="288"/>
      <c r="AYC218" s="288"/>
      <c r="AYD218" s="288"/>
      <c r="AYE218" s="288"/>
      <c r="AYF218" s="288"/>
      <c r="AYG218" s="288"/>
      <c r="AYH218" s="288"/>
      <c r="AYI218" s="288"/>
      <c r="AYJ218" s="288"/>
      <c r="AYK218" s="288"/>
      <c r="AYL218" s="288"/>
      <c r="AYM218" s="288"/>
      <c r="AYN218" s="288"/>
      <c r="AYO218" s="288"/>
      <c r="AYP218" s="288"/>
      <c r="AYQ218" s="288"/>
      <c r="AYR218" s="288"/>
      <c r="AYS218" s="288"/>
      <c r="AYT218" s="288"/>
      <c r="AYU218" s="288"/>
      <c r="AYV218" s="288"/>
      <c r="AYW218" s="288"/>
      <c r="AYX218" s="288"/>
      <c r="AYY218" s="288"/>
      <c r="AYZ218" s="288"/>
      <c r="AZA218" s="288"/>
      <c r="AZB218" s="288"/>
      <c r="AZC218" s="288"/>
      <c r="AZD218" s="288"/>
      <c r="AZE218" s="288"/>
      <c r="AZF218" s="288"/>
      <c r="AZG218" s="288"/>
      <c r="AZH218" s="288"/>
      <c r="AZI218" s="288"/>
      <c r="AZJ218" s="288"/>
      <c r="AZK218" s="288"/>
      <c r="AZL218" s="288"/>
      <c r="AZM218" s="288"/>
      <c r="AZN218" s="288"/>
      <c r="AZO218" s="288"/>
      <c r="AZP218" s="288"/>
      <c r="AZQ218" s="288"/>
      <c r="AZR218" s="288"/>
      <c r="AZS218" s="288"/>
      <c r="AZT218" s="288"/>
      <c r="AZU218" s="288"/>
      <c r="AZV218" s="288"/>
      <c r="AZW218" s="288"/>
      <c r="AZX218" s="288"/>
      <c r="AZY218" s="288"/>
      <c r="AZZ218" s="288"/>
      <c r="BAA218" s="288"/>
      <c r="BAB218" s="288"/>
      <c r="BAC218" s="288"/>
      <c r="BAD218" s="288"/>
      <c r="BAE218" s="288"/>
      <c r="BAF218" s="288"/>
      <c r="BAG218" s="288"/>
      <c r="BAH218" s="288"/>
      <c r="BAI218" s="288"/>
      <c r="BAJ218" s="288"/>
      <c r="BAK218" s="288"/>
      <c r="BAL218" s="288"/>
      <c r="BAM218" s="288"/>
      <c r="BAN218" s="288"/>
      <c r="BAO218" s="288"/>
      <c r="BAP218" s="288"/>
      <c r="BAQ218" s="288"/>
      <c r="BAR218" s="288"/>
      <c r="BAS218" s="288"/>
      <c r="BAT218" s="288"/>
      <c r="BAU218" s="288"/>
      <c r="BAV218" s="288"/>
      <c r="BAW218" s="288"/>
      <c r="BAX218" s="288"/>
      <c r="BAY218" s="288"/>
      <c r="BAZ218" s="288"/>
      <c r="BBA218" s="288"/>
      <c r="BBB218" s="288"/>
      <c r="BBC218" s="288"/>
      <c r="BBD218" s="288"/>
      <c r="BBE218" s="288"/>
      <c r="BBF218" s="288"/>
      <c r="BBG218" s="288"/>
      <c r="BBH218" s="288"/>
      <c r="BBI218" s="288"/>
      <c r="BBJ218" s="288"/>
      <c r="BBK218" s="288"/>
      <c r="BBL218" s="288"/>
      <c r="BBM218" s="288"/>
      <c r="BBN218" s="288"/>
      <c r="BBO218" s="288"/>
      <c r="BBP218" s="288"/>
      <c r="BBQ218" s="288"/>
      <c r="BBR218" s="288"/>
      <c r="BBS218" s="288"/>
      <c r="BBT218" s="288"/>
      <c r="BBU218" s="288"/>
      <c r="BBV218" s="288"/>
      <c r="BBW218" s="288"/>
      <c r="BBX218" s="288"/>
      <c r="BBY218" s="288"/>
      <c r="BBZ218" s="288"/>
      <c r="BCA218" s="288"/>
      <c r="BCB218" s="288"/>
      <c r="BCC218" s="288"/>
      <c r="BCD218" s="288"/>
      <c r="BCE218" s="288"/>
      <c r="BCF218" s="288"/>
      <c r="BCG218" s="288"/>
      <c r="BCH218" s="288"/>
      <c r="BCI218" s="288"/>
      <c r="BCJ218" s="288"/>
      <c r="BCK218" s="288"/>
      <c r="BCL218" s="288"/>
      <c r="BCM218" s="288"/>
      <c r="BCN218" s="288"/>
      <c r="BCO218" s="288"/>
      <c r="BCP218" s="288"/>
      <c r="BCQ218" s="288"/>
      <c r="BCR218" s="288"/>
      <c r="BCS218" s="288"/>
      <c r="BCT218" s="288"/>
      <c r="BCU218" s="288"/>
      <c r="BCV218" s="288"/>
      <c r="BCW218" s="288"/>
      <c r="BCX218" s="288"/>
      <c r="BCY218" s="288"/>
      <c r="BCZ218" s="288"/>
      <c r="BDA218" s="288"/>
      <c r="BDB218" s="288"/>
      <c r="BDC218" s="288"/>
      <c r="BDD218" s="288"/>
      <c r="BDE218" s="288"/>
      <c r="BDF218" s="288"/>
      <c r="BDG218" s="288"/>
      <c r="BDH218" s="288"/>
      <c r="BDI218" s="288"/>
      <c r="BDJ218" s="288"/>
      <c r="BDK218" s="288"/>
      <c r="BDL218" s="288"/>
      <c r="BDM218" s="288"/>
      <c r="BDN218" s="288"/>
      <c r="BDO218" s="288"/>
      <c r="BDP218" s="288"/>
      <c r="BDQ218" s="288"/>
      <c r="BDR218" s="288"/>
      <c r="BDS218" s="288"/>
      <c r="BDT218" s="288"/>
      <c r="BDU218" s="288"/>
      <c r="BDV218" s="288"/>
      <c r="BDW218" s="288"/>
      <c r="BDX218" s="288"/>
      <c r="BDY218" s="288"/>
      <c r="BDZ218" s="288"/>
      <c r="BEA218" s="288"/>
      <c r="BEB218" s="288"/>
      <c r="BEC218" s="288"/>
      <c r="BED218" s="288"/>
      <c r="BEE218" s="288"/>
      <c r="BEF218" s="288"/>
      <c r="BEG218" s="288"/>
      <c r="BEH218" s="288"/>
      <c r="BEI218" s="288"/>
      <c r="BEJ218" s="288"/>
      <c r="BEK218" s="288"/>
      <c r="BEL218" s="288"/>
      <c r="BEM218" s="288"/>
      <c r="BEN218" s="288"/>
      <c r="BEO218" s="288"/>
      <c r="BEP218" s="288"/>
      <c r="BEQ218" s="288"/>
      <c r="BER218" s="288"/>
      <c r="BES218" s="288"/>
      <c r="BET218" s="288"/>
      <c r="BEU218" s="288"/>
      <c r="BEV218" s="288"/>
      <c r="BEW218" s="288"/>
      <c r="BEX218" s="288"/>
      <c r="BEY218" s="288"/>
      <c r="BEZ218" s="288"/>
      <c r="BFA218" s="288"/>
      <c r="BFB218" s="288"/>
      <c r="BFC218" s="288"/>
      <c r="BFD218" s="288"/>
      <c r="BFE218" s="288"/>
      <c r="BFF218" s="288"/>
      <c r="BFG218" s="288"/>
      <c r="BFH218" s="288"/>
      <c r="BFI218" s="288"/>
      <c r="BFJ218" s="288"/>
      <c r="BFK218" s="288"/>
      <c r="BFL218" s="288"/>
      <c r="BFM218" s="288"/>
      <c r="BFN218" s="288"/>
      <c r="BFO218" s="288"/>
      <c r="BFP218" s="288"/>
      <c r="BFQ218" s="288"/>
      <c r="BFR218" s="288"/>
      <c r="BFS218" s="288"/>
      <c r="BFT218" s="288"/>
      <c r="BFU218" s="288"/>
      <c r="BFV218" s="288"/>
      <c r="BFW218" s="288"/>
      <c r="BFX218" s="288"/>
      <c r="BFY218" s="288"/>
      <c r="BFZ218" s="288"/>
      <c r="BGA218" s="288"/>
      <c r="BGB218" s="288"/>
      <c r="BGC218" s="288"/>
      <c r="BGD218" s="288"/>
      <c r="BGE218" s="288"/>
      <c r="BGF218" s="288"/>
      <c r="BGG218" s="288"/>
      <c r="BGH218" s="288"/>
      <c r="BGI218" s="288"/>
      <c r="BGJ218" s="288"/>
      <c r="BGK218" s="288"/>
      <c r="BGL218" s="288"/>
      <c r="BGM218" s="288"/>
      <c r="BGN218" s="288"/>
      <c r="BGO218" s="288"/>
      <c r="BGP218" s="288"/>
      <c r="BGQ218" s="288"/>
      <c r="BGR218" s="288"/>
      <c r="BGS218" s="288"/>
      <c r="BGT218" s="288"/>
      <c r="BGU218" s="288"/>
      <c r="BGV218" s="288"/>
      <c r="BGW218" s="288"/>
      <c r="BGX218" s="288"/>
      <c r="BGY218" s="288"/>
      <c r="BGZ218" s="288"/>
      <c r="BHA218" s="288"/>
      <c r="BHB218" s="288"/>
      <c r="BHC218" s="288"/>
      <c r="BHD218" s="288"/>
      <c r="BHE218" s="288"/>
      <c r="BHF218" s="288"/>
      <c r="BHG218" s="288"/>
      <c r="BHH218" s="288"/>
      <c r="BHI218" s="288"/>
      <c r="BHJ218" s="288"/>
      <c r="BHK218" s="288"/>
      <c r="BHL218" s="288"/>
      <c r="BHM218" s="288"/>
      <c r="BHN218" s="288"/>
      <c r="BHO218" s="288"/>
      <c r="BHP218" s="288"/>
      <c r="BHQ218" s="288"/>
      <c r="BHR218" s="288"/>
      <c r="BHS218" s="288"/>
      <c r="BHT218" s="288"/>
      <c r="BHU218" s="288"/>
      <c r="BHV218" s="288"/>
      <c r="BHW218" s="288"/>
      <c r="BHX218" s="288"/>
      <c r="BHY218" s="288"/>
      <c r="BHZ218" s="288"/>
      <c r="BIA218" s="288"/>
      <c r="BIB218" s="288"/>
      <c r="BIC218" s="288"/>
      <c r="BID218" s="288"/>
      <c r="BIE218" s="288"/>
      <c r="BIF218" s="288"/>
      <c r="BIG218" s="288"/>
      <c r="BIH218" s="288"/>
      <c r="BII218" s="288"/>
      <c r="BIJ218" s="288"/>
      <c r="BIK218" s="288"/>
      <c r="BIL218" s="288"/>
      <c r="BIM218" s="288"/>
      <c r="BIN218" s="288"/>
      <c r="BIO218" s="288"/>
      <c r="BIP218" s="288"/>
      <c r="BIQ218" s="288"/>
      <c r="BIR218" s="288"/>
      <c r="BIS218" s="288"/>
      <c r="BIT218" s="288"/>
      <c r="BIU218" s="288"/>
      <c r="BIV218" s="288"/>
      <c r="BIW218" s="288"/>
      <c r="BIX218" s="288"/>
      <c r="BIY218" s="288"/>
      <c r="BIZ218" s="288"/>
      <c r="BJA218" s="288"/>
      <c r="BJB218" s="288"/>
      <c r="BJC218" s="288"/>
      <c r="BJD218" s="288"/>
      <c r="BJE218" s="288"/>
      <c r="BJF218" s="288"/>
      <c r="BJG218" s="288"/>
      <c r="BJH218" s="288"/>
      <c r="BJI218" s="288"/>
      <c r="BJJ218" s="288"/>
      <c r="BJK218" s="288"/>
      <c r="BJL218" s="288"/>
      <c r="BJM218" s="288"/>
      <c r="BJN218" s="288"/>
      <c r="BJO218" s="288"/>
      <c r="BJP218" s="288"/>
      <c r="BJQ218" s="288"/>
      <c r="BJR218" s="288"/>
      <c r="BJS218" s="288"/>
      <c r="BJT218" s="288"/>
      <c r="BJU218" s="288"/>
      <c r="BJV218" s="288"/>
      <c r="BJW218" s="288"/>
      <c r="BJX218" s="288"/>
      <c r="BJY218" s="288"/>
      <c r="BJZ218" s="288"/>
      <c r="BKA218" s="288"/>
      <c r="BKB218" s="288"/>
      <c r="BKC218" s="288"/>
      <c r="BKD218" s="288"/>
      <c r="BKE218" s="288"/>
      <c r="BKF218" s="288"/>
      <c r="BKG218" s="288"/>
      <c r="BKH218" s="288"/>
      <c r="BKI218" s="288"/>
      <c r="BKJ218" s="288"/>
      <c r="BKK218" s="288"/>
      <c r="BKL218" s="288"/>
      <c r="BKM218" s="288"/>
      <c r="BKN218" s="288"/>
      <c r="BKO218" s="288"/>
      <c r="BKP218" s="288"/>
      <c r="BKQ218" s="288"/>
      <c r="BKR218" s="288"/>
      <c r="BKS218" s="288"/>
      <c r="BKT218" s="288"/>
      <c r="BKU218" s="288"/>
      <c r="BKV218" s="288"/>
      <c r="BKW218" s="288"/>
      <c r="BKX218" s="288"/>
      <c r="BKY218" s="288"/>
      <c r="BKZ218" s="288"/>
      <c r="BLA218" s="288"/>
      <c r="BLB218" s="288"/>
      <c r="BLC218" s="288"/>
      <c r="BLD218" s="288"/>
      <c r="BLE218" s="288"/>
      <c r="BLF218" s="288"/>
      <c r="BLG218" s="288"/>
      <c r="BLH218" s="288"/>
      <c r="BLI218" s="288"/>
      <c r="BLJ218" s="288"/>
      <c r="BLK218" s="288"/>
      <c r="BLL218" s="288"/>
      <c r="BLM218" s="288"/>
      <c r="BLN218" s="288"/>
      <c r="BLO218" s="288"/>
      <c r="BLP218" s="288"/>
      <c r="BLQ218" s="288"/>
      <c r="BLR218" s="288"/>
      <c r="BLS218" s="288"/>
      <c r="BLT218" s="288"/>
      <c r="BLU218" s="288"/>
      <c r="BLV218" s="288"/>
      <c r="BLW218" s="288"/>
      <c r="BLX218" s="288"/>
      <c r="BLY218" s="288"/>
      <c r="BLZ218" s="288"/>
      <c r="BMA218" s="288"/>
      <c r="BMB218" s="288"/>
      <c r="BMC218" s="288"/>
      <c r="BMD218" s="288"/>
      <c r="BME218" s="288"/>
      <c r="BMF218" s="288"/>
      <c r="BMG218" s="288"/>
      <c r="BMH218" s="288"/>
      <c r="BMI218" s="288"/>
      <c r="BMJ218" s="288"/>
      <c r="BMK218" s="288"/>
      <c r="BML218" s="288"/>
      <c r="BMM218" s="288"/>
      <c r="BMN218" s="288"/>
      <c r="BMO218" s="288"/>
      <c r="BMP218" s="288"/>
      <c r="BMQ218" s="288"/>
      <c r="BMR218" s="288"/>
      <c r="BMS218" s="288"/>
      <c r="BMT218" s="288"/>
      <c r="BMU218" s="288"/>
      <c r="BMV218" s="288"/>
      <c r="BMW218" s="288"/>
      <c r="BMX218" s="288"/>
      <c r="BMY218" s="288"/>
      <c r="BMZ218" s="288"/>
      <c r="BNA218" s="288"/>
      <c r="BNB218" s="288"/>
      <c r="BNC218" s="288"/>
      <c r="BND218" s="288"/>
      <c r="BNE218" s="288"/>
      <c r="BNF218" s="288"/>
      <c r="BNG218" s="288"/>
      <c r="BNH218" s="288"/>
      <c r="BNI218" s="288"/>
      <c r="BNJ218" s="288"/>
      <c r="BNK218" s="288"/>
      <c r="BNL218" s="288"/>
    </row>
    <row r="219" spans="1:1728" ht="15" hidden="1" customHeight="1" x14ac:dyDescent="0.25">
      <c r="A219" s="236">
        <v>207</v>
      </c>
      <c r="B219" s="219" t="s">
        <v>679</v>
      </c>
      <c r="C219" s="219" t="s">
        <v>233</v>
      </c>
      <c r="D219" s="219" t="s">
        <v>2353</v>
      </c>
      <c r="E219" s="219" t="s">
        <v>680</v>
      </c>
      <c r="F219" s="219"/>
      <c r="G219" s="219"/>
      <c r="H219" s="222"/>
      <c r="I219" s="222" t="s">
        <v>266</v>
      </c>
      <c r="J219" s="222">
        <v>2022</v>
      </c>
      <c r="K219" s="252" t="s">
        <v>2344</v>
      </c>
      <c r="L219" s="249" t="s">
        <v>681</v>
      </c>
      <c r="M219" s="285" t="s">
        <v>460</v>
      </c>
    </row>
    <row r="220" spans="1:1728" ht="15" hidden="1" customHeight="1" x14ac:dyDescent="0.25">
      <c r="A220" s="236">
        <v>208</v>
      </c>
      <c r="B220" s="219" t="s">
        <v>679</v>
      </c>
      <c r="C220" s="219" t="s">
        <v>233</v>
      </c>
      <c r="D220" s="219" t="s">
        <v>682</v>
      </c>
      <c r="E220" s="219" t="s">
        <v>683</v>
      </c>
      <c r="F220" s="219"/>
      <c r="G220" s="219"/>
      <c r="H220" s="222"/>
      <c r="I220" s="222" t="s">
        <v>236</v>
      </c>
      <c r="J220" s="222">
        <v>2021</v>
      </c>
      <c r="K220" s="252" t="s">
        <v>2344</v>
      </c>
      <c r="L220" s="249" t="s">
        <v>684</v>
      </c>
      <c r="M220" s="285" t="s">
        <v>460</v>
      </c>
    </row>
    <row r="221" spans="1:1728" ht="15" hidden="1" customHeight="1" x14ac:dyDescent="0.25">
      <c r="A221" s="236">
        <v>209</v>
      </c>
      <c r="B221" s="219" t="s">
        <v>679</v>
      </c>
      <c r="C221" s="219" t="s">
        <v>233</v>
      </c>
      <c r="D221" s="219" t="s">
        <v>685</v>
      </c>
      <c r="E221" s="219" t="s">
        <v>686</v>
      </c>
      <c r="F221" s="219"/>
      <c r="G221" s="219"/>
      <c r="H221" s="222"/>
      <c r="I221" s="222" t="s">
        <v>266</v>
      </c>
      <c r="J221" s="222">
        <v>2022</v>
      </c>
      <c r="K221" s="219" t="s">
        <v>2352</v>
      </c>
      <c r="L221" s="249" t="s">
        <v>687</v>
      </c>
      <c r="M221" s="285" t="s">
        <v>460</v>
      </c>
    </row>
    <row r="222" spans="1:1728" ht="15" hidden="1" customHeight="1" x14ac:dyDescent="0.25">
      <c r="A222" s="236">
        <v>210</v>
      </c>
      <c r="B222" s="219" t="s">
        <v>679</v>
      </c>
      <c r="C222" s="219" t="s">
        <v>233</v>
      </c>
      <c r="D222" s="219" t="s">
        <v>688</v>
      </c>
      <c r="E222" s="219" t="s">
        <v>689</v>
      </c>
      <c r="F222" s="219"/>
      <c r="G222" s="219"/>
      <c r="H222" s="222"/>
      <c r="I222" s="222" t="s">
        <v>266</v>
      </c>
      <c r="J222" s="222">
        <v>2022</v>
      </c>
      <c r="K222" s="219" t="s">
        <v>2352</v>
      </c>
      <c r="L222" s="249" t="s">
        <v>690</v>
      </c>
      <c r="M222" s="285" t="s">
        <v>460</v>
      </c>
    </row>
    <row r="223" spans="1:1728" ht="15" hidden="1" customHeight="1" x14ac:dyDescent="0.25">
      <c r="A223" s="236">
        <v>211</v>
      </c>
      <c r="B223" s="219" t="s">
        <v>679</v>
      </c>
      <c r="C223" s="219" t="s">
        <v>233</v>
      </c>
      <c r="D223" s="219" t="s">
        <v>691</v>
      </c>
      <c r="E223" s="219" t="s">
        <v>692</v>
      </c>
      <c r="F223" s="219"/>
      <c r="G223" s="219"/>
      <c r="H223" s="222"/>
      <c r="I223" s="222" t="s">
        <v>236</v>
      </c>
      <c r="J223" s="222">
        <v>2021</v>
      </c>
      <c r="K223" s="219" t="s">
        <v>2352</v>
      </c>
      <c r="L223" s="249" t="s">
        <v>693</v>
      </c>
      <c r="M223" s="285" t="s">
        <v>460</v>
      </c>
    </row>
    <row r="224" spans="1:1728" ht="15" hidden="1" customHeight="1" x14ac:dyDescent="0.25">
      <c r="A224" s="236">
        <v>212</v>
      </c>
      <c r="B224" s="219" t="s">
        <v>679</v>
      </c>
      <c r="C224" s="219" t="s">
        <v>233</v>
      </c>
      <c r="D224" s="219" t="s">
        <v>694</v>
      </c>
      <c r="E224" s="219" t="s">
        <v>695</v>
      </c>
      <c r="F224" s="219"/>
      <c r="G224" s="219"/>
      <c r="H224" s="222"/>
      <c r="I224" s="222" t="s">
        <v>236</v>
      </c>
      <c r="J224" s="222">
        <v>2021</v>
      </c>
      <c r="K224" s="219" t="s">
        <v>2354</v>
      </c>
      <c r="L224" s="249" t="s">
        <v>696</v>
      </c>
      <c r="M224" s="285" t="s">
        <v>460</v>
      </c>
    </row>
    <row r="225" spans="1:1728" ht="15" hidden="1" customHeight="1" x14ac:dyDescent="0.25">
      <c r="A225" s="236">
        <v>213</v>
      </c>
      <c r="B225" s="219" t="s">
        <v>679</v>
      </c>
      <c r="C225" s="219" t="s">
        <v>233</v>
      </c>
      <c r="D225" s="219" t="s">
        <v>697</v>
      </c>
      <c r="E225" s="219" t="s">
        <v>698</v>
      </c>
      <c r="F225" s="219"/>
      <c r="G225" s="219"/>
      <c r="H225" s="222"/>
      <c r="I225" s="222" t="s">
        <v>266</v>
      </c>
      <c r="J225" s="222">
        <v>2022</v>
      </c>
      <c r="K225" s="252" t="s">
        <v>2344</v>
      </c>
      <c r="L225" s="249" t="s">
        <v>699</v>
      </c>
      <c r="M225" s="285" t="s">
        <v>460</v>
      </c>
    </row>
    <row r="226" spans="1:1728" ht="15" hidden="1" customHeight="1" x14ac:dyDescent="0.25">
      <c r="A226" s="236">
        <v>214</v>
      </c>
      <c r="B226" s="219" t="s">
        <v>679</v>
      </c>
      <c r="C226" s="219" t="s">
        <v>233</v>
      </c>
      <c r="D226" s="219" t="s">
        <v>700</v>
      </c>
      <c r="E226" s="219" t="s">
        <v>701</v>
      </c>
      <c r="F226" s="219"/>
      <c r="G226" s="219"/>
      <c r="H226" s="222"/>
      <c r="I226" s="222" t="s">
        <v>266</v>
      </c>
      <c r="J226" s="222">
        <v>2022</v>
      </c>
      <c r="K226" s="219" t="s">
        <v>2352</v>
      </c>
      <c r="L226" s="249" t="s">
        <v>702</v>
      </c>
      <c r="M226" s="285" t="s">
        <v>460</v>
      </c>
    </row>
    <row r="227" spans="1:1728" s="127" customFormat="1" ht="15" hidden="1" customHeight="1" x14ac:dyDescent="0.25">
      <c r="A227" s="238">
        <v>215</v>
      </c>
      <c r="B227" s="218" t="s">
        <v>703</v>
      </c>
      <c r="C227" s="218" t="s">
        <v>239</v>
      </c>
      <c r="D227" s="218" t="s">
        <v>2355</v>
      </c>
      <c r="E227" s="218"/>
      <c r="F227" s="218" t="s">
        <v>2356</v>
      </c>
      <c r="G227" s="218">
        <v>0</v>
      </c>
      <c r="H227" s="237">
        <v>5</v>
      </c>
      <c r="I227" s="237" t="s">
        <v>236</v>
      </c>
      <c r="J227" s="237">
        <v>2025</v>
      </c>
      <c r="K227" s="218" t="s">
        <v>704</v>
      </c>
      <c r="L227" s="249" t="s">
        <v>2357</v>
      </c>
      <c r="M227" s="285" t="s">
        <v>460</v>
      </c>
      <c r="N227" s="288"/>
      <c r="O227" s="288"/>
      <c r="P227" s="288"/>
      <c r="Q227" s="288"/>
      <c r="R227" s="288"/>
      <c r="S227" s="288"/>
      <c r="T227" s="288"/>
      <c r="U227" s="288"/>
      <c r="V227" s="288"/>
      <c r="W227" s="288"/>
      <c r="X227" s="288"/>
      <c r="Y227" s="288"/>
      <c r="Z227" s="288"/>
      <c r="AA227" s="288"/>
      <c r="AB227" s="288"/>
      <c r="AC227" s="288"/>
      <c r="AD227" s="288"/>
      <c r="AE227" s="288"/>
      <c r="AF227" s="288"/>
      <c r="AG227" s="288"/>
      <c r="AH227" s="288"/>
      <c r="AI227" s="288"/>
      <c r="AJ227" s="288"/>
      <c r="AK227" s="288"/>
      <c r="AL227" s="288"/>
      <c r="AM227" s="288"/>
      <c r="AN227" s="288"/>
      <c r="AO227" s="288"/>
      <c r="AP227" s="288"/>
      <c r="AQ227" s="288"/>
      <c r="AR227" s="288"/>
      <c r="AS227" s="288"/>
      <c r="AT227" s="288"/>
      <c r="AU227" s="288"/>
      <c r="AV227" s="288"/>
      <c r="AW227" s="288"/>
      <c r="AX227" s="288"/>
      <c r="AY227" s="288"/>
      <c r="AZ227" s="288"/>
      <c r="BA227" s="288"/>
      <c r="BB227" s="288"/>
      <c r="BC227" s="288"/>
      <c r="BD227" s="288"/>
      <c r="BE227" s="288"/>
      <c r="BF227" s="288"/>
      <c r="BG227" s="288"/>
      <c r="BH227" s="288"/>
      <c r="BI227" s="288"/>
      <c r="BJ227" s="288"/>
      <c r="BK227" s="288"/>
      <c r="BL227" s="288"/>
      <c r="BM227" s="288"/>
      <c r="BN227" s="288"/>
      <c r="BO227" s="288"/>
      <c r="BP227" s="288"/>
      <c r="BQ227" s="288"/>
      <c r="BR227" s="288"/>
      <c r="BS227" s="288"/>
      <c r="BT227" s="288"/>
      <c r="BU227" s="288"/>
      <c r="BV227" s="288"/>
      <c r="BW227" s="288"/>
      <c r="BX227" s="288"/>
      <c r="BY227" s="288"/>
      <c r="BZ227" s="288"/>
      <c r="CA227" s="288"/>
      <c r="CB227" s="288"/>
      <c r="CC227" s="288"/>
      <c r="CD227" s="288"/>
      <c r="CE227" s="288"/>
      <c r="CF227" s="288"/>
      <c r="CG227" s="288"/>
      <c r="CH227" s="288"/>
      <c r="CI227" s="288"/>
      <c r="CJ227" s="288"/>
      <c r="CK227" s="288"/>
      <c r="CL227" s="288"/>
      <c r="CM227" s="288"/>
      <c r="CN227" s="288"/>
      <c r="CO227" s="288"/>
      <c r="CP227" s="288"/>
      <c r="CQ227" s="288"/>
      <c r="CR227" s="288"/>
      <c r="CS227" s="288"/>
      <c r="CT227" s="288"/>
      <c r="CU227" s="288"/>
      <c r="CV227" s="288"/>
      <c r="CW227" s="288"/>
      <c r="CX227" s="288"/>
      <c r="CY227" s="288"/>
      <c r="CZ227" s="288"/>
      <c r="DA227" s="288"/>
      <c r="DB227" s="288"/>
      <c r="DC227" s="288"/>
      <c r="DD227" s="288"/>
      <c r="DE227" s="288"/>
      <c r="DF227" s="288"/>
      <c r="DG227" s="288"/>
      <c r="DH227" s="288"/>
      <c r="DI227" s="288"/>
      <c r="DJ227" s="288"/>
      <c r="DK227" s="288"/>
      <c r="DL227" s="288"/>
      <c r="DM227" s="288"/>
      <c r="DN227" s="288"/>
      <c r="DO227" s="288"/>
      <c r="DP227" s="288"/>
      <c r="DQ227" s="288"/>
      <c r="DR227" s="288"/>
      <c r="DS227" s="288"/>
      <c r="DT227" s="288"/>
      <c r="DU227" s="288"/>
      <c r="DV227" s="288"/>
      <c r="DW227" s="288"/>
      <c r="DX227" s="288"/>
      <c r="DY227" s="288"/>
      <c r="DZ227" s="288"/>
      <c r="EA227" s="288"/>
      <c r="EB227" s="288"/>
      <c r="EC227" s="288"/>
      <c r="ED227" s="288"/>
      <c r="EE227" s="288"/>
      <c r="EF227" s="288"/>
      <c r="EG227" s="288"/>
      <c r="EH227" s="288"/>
      <c r="EI227" s="288"/>
      <c r="EJ227" s="288"/>
      <c r="EK227" s="288"/>
      <c r="EL227" s="288"/>
      <c r="EM227" s="288"/>
      <c r="EN227" s="288"/>
      <c r="EO227" s="288"/>
      <c r="EP227" s="288"/>
      <c r="EQ227" s="288"/>
      <c r="ER227" s="288"/>
      <c r="ES227" s="288"/>
      <c r="ET227" s="288"/>
      <c r="EU227" s="288"/>
      <c r="EV227" s="288"/>
      <c r="EW227" s="288"/>
      <c r="EX227" s="288"/>
      <c r="EY227" s="288"/>
      <c r="EZ227" s="288"/>
      <c r="FA227" s="288"/>
      <c r="FB227" s="288"/>
      <c r="FC227" s="288"/>
      <c r="FD227" s="288"/>
      <c r="FE227" s="288"/>
      <c r="FF227" s="288"/>
      <c r="FG227" s="288"/>
      <c r="FH227" s="288"/>
      <c r="FI227" s="288"/>
      <c r="FJ227" s="288"/>
      <c r="FK227" s="288"/>
      <c r="FL227" s="288"/>
      <c r="FM227" s="288"/>
      <c r="FN227" s="288"/>
      <c r="FO227" s="288"/>
      <c r="FP227" s="288"/>
      <c r="FQ227" s="288"/>
      <c r="FR227" s="288"/>
      <c r="FS227" s="288"/>
      <c r="FT227" s="288"/>
      <c r="FU227" s="288"/>
      <c r="FV227" s="288"/>
      <c r="FW227" s="288"/>
      <c r="FX227" s="288"/>
      <c r="FY227" s="288"/>
      <c r="FZ227" s="288"/>
      <c r="GA227" s="288"/>
      <c r="GB227" s="288"/>
      <c r="GC227" s="288"/>
      <c r="GD227" s="288"/>
      <c r="GE227" s="288"/>
      <c r="GF227" s="288"/>
      <c r="GG227" s="288"/>
      <c r="GH227" s="288"/>
      <c r="GI227" s="288"/>
      <c r="GJ227" s="288"/>
      <c r="GK227" s="288"/>
      <c r="GL227" s="288"/>
      <c r="GM227" s="288"/>
      <c r="GN227" s="288"/>
      <c r="GO227" s="288"/>
      <c r="GP227" s="288"/>
      <c r="GQ227" s="288"/>
      <c r="GR227" s="288"/>
      <c r="GS227" s="288"/>
      <c r="GT227" s="288"/>
      <c r="GU227" s="288"/>
      <c r="GV227" s="288"/>
      <c r="GW227" s="288"/>
      <c r="GX227" s="288"/>
      <c r="GY227" s="288"/>
      <c r="GZ227" s="288"/>
      <c r="HA227" s="288"/>
      <c r="HB227" s="288"/>
      <c r="HC227" s="288"/>
      <c r="HD227" s="288"/>
      <c r="HE227" s="288"/>
      <c r="HF227" s="288"/>
      <c r="HG227" s="288"/>
      <c r="HH227" s="288"/>
      <c r="HI227" s="288"/>
      <c r="HJ227" s="288"/>
      <c r="HK227" s="288"/>
      <c r="HL227" s="288"/>
      <c r="HM227" s="288"/>
      <c r="HN227" s="288"/>
      <c r="HO227" s="288"/>
      <c r="HP227" s="288"/>
      <c r="HQ227" s="288"/>
      <c r="HR227" s="288"/>
      <c r="HS227" s="288"/>
      <c r="HT227" s="288"/>
      <c r="HU227" s="288"/>
      <c r="HV227" s="288"/>
      <c r="HW227" s="288"/>
      <c r="HX227" s="288"/>
      <c r="HY227" s="288"/>
      <c r="HZ227" s="288"/>
      <c r="IA227" s="288"/>
      <c r="IB227" s="288"/>
      <c r="IC227" s="288"/>
      <c r="ID227" s="288"/>
      <c r="IE227" s="288"/>
      <c r="IF227" s="288"/>
      <c r="IG227" s="288"/>
      <c r="IH227" s="288"/>
      <c r="II227" s="288"/>
      <c r="IJ227" s="288"/>
      <c r="IK227" s="288"/>
      <c r="IL227" s="288"/>
      <c r="IM227" s="288"/>
      <c r="IN227" s="288"/>
      <c r="IO227" s="288"/>
      <c r="IP227" s="288"/>
      <c r="IQ227" s="288"/>
      <c r="IR227" s="288"/>
      <c r="IS227" s="288"/>
      <c r="IT227" s="288"/>
      <c r="IU227" s="288"/>
      <c r="IV227" s="288"/>
      <c r="IW227" s="288"/>
      <c r="IX227" s="288"/>
      <c r="IY227" s="288"/>
      <c r="IZ227" s="288"/>
      <c r="JA227" s="288"/>
      <c r="JB227" s="288"/>
      <c r="JC227" s="288"/>
      <c r="JD227" s="288"/>
      <c r="JE227" s="288"/>
      <c r="JF227" s="288"/>
      <c r="JG227" s="288"/>
      <c r="JH227" s="288"/>
      <c r="JI227" s="288"/>
      <c r="JJ227" s="288"/>
      <c r="JK227" s="288"/>
      <c r="JL227" s="288"/>
      <c r="JM227" s="288"/>
      <c r="JN227" s="288"/>
      <c r="JO227" s="288"/>
      <c r="JP227" s="288"/>
      <c r="JQ227" s="288"/>
      <c r="JR227" s="288"/>
      <c r="JS227" s="288"/>
      <c r="JT227" s="288"/>
      <c r="JU227" s="288"/>
      <c r="JV227" s="288"/>
      <c r="JW227" s="288"/>
      <c r="JX227" s="288"/>
      <c r="JY227" s="288"/>
      <c r="JZ227" s="288"/>
      <c r="KA227" s="288"/>
      <c r="KB227" s="288"/>
      <c r="KC227" s="288"/>
      <c r="KD227" s="288"/>
      <c r="KE227" s="288"/>
      <c r="KF227" s="288"/>
      <c r="KG227" s="288"/>
      <c r="KH227" s="288"/>
      <c r="KI227" s="288"/>
      <c r="KJ227" s="288"/>
      <c r="KK227" s="288"/>
      <c r="KL227" s="288"/>
      <c r="KM227" s="288"/>
      <c r="KN227" s="288"/>
      <c r="KO227" s="288"/>
      <c r="KP227" s="288"/>
      <c r="KQ227" s="288"/>
      <c r="KR227" s="288"/>
      <c r="KS227" s="288"/>
      <c r="KT227" s="288"/>
      <c r="KU227" s="288"/>
      <c r="KV227" s="288"/>
      <c r="KW227" s="288"/>
      <c r="KX227" s="288"/>
      <c r="KY227" s="288"/>
      <c r="KZ227" s="288"/>
      <c r="LA227" s="288"/>
      <c r="LB227" s="288"/>
      <c r="LC227" s="288"/>
      <c r="LD227" s="288"/>
      <c r="LE227" s="288"/>
      <c r="LF227" s="288"/>
      <c r="LG227" s="288"/>
      <c r="LH227" s="288"/>
      <c r="LI227" s="288"/>
      <c r="LJ227" s="288"/>
      <c r="LK227" s="288"/>
      <c r="LL227" s="288"/>
      <c r="LM227" s="288"/>
      <c r="LN227" s="288"/>
      <c r="LO227" s="288"/>
      <c r="LP227" s="288"/>
      <c r="LQ227" s="288"/>
      <c r="LR227" s="288"/>
      <c r="LS227" s="288"/>
      <c r="LT227" s="288"/>
      <c r="LU227" s="288"/>
      <c r="LV227" s="288"/>
      <c r="LW227" s="288"/>
      <c r="LX227" s="288"/>
      <c r="LY227" s="288"/>
      <c r="LZ227" s="288"/>
      <c r="MA227" s="288"/>
      <c r="MB227" s="288"/>
      <c r="MC227" s="288"/>
      <c r="MD227" s="288"/>
      <c r="ME227" s="288"/>
      <c r="MF227" s="288"/>
      <c r="MG227" s="288"/>
      <c r="MH227" s="288"/>
      <c r="MI227" s="288"/>
      <c r="MJ227" s="288"/>
      <c r="MK227" s="288"/>
      <c r="ML227" s="288"/>
      <c r="MM227" s="288"/>
      <c r="MN227" s="288"/>
      <c r="MO227" s="288"/>
      <c r="MP227" s="288"/>
      <c r="MQ227" s="288"/>
      <c r="MR227" s="288"/>
      <c r="MS227" s="288"/>
      <c r="MT227" s="288"/>
      <c r="MU227" s="288"/>
      <c r="MV227" s="288"/>
      <c r="MW227" s="288"/>
      <c r="MX227" s="288"/>
      <c r="MY227" s="288"/>
      <c r="MZ227" s="288"/>
      <c r="NA227" s="288"/>
      <c r="NB227" s="288"/>
      <c r="NC227" s="288"/>
      <c r="ND227" s="288"/>
      <c r="NE227" s="288"/>
      <c r="NF227" s="288"/>
      <c r="NG227" s="288"/>
      <c r="NH227" s="288"/>
      <c r="NI227" s="288"/>
      <c r="NJ227" s="288"/>
      <c r="NK227" s="288"/>
      <c r="NL227" s="288"/>
      <c r="NM227" s="288"/>
      <c r="NN227" s="288"/>
      <c r="NO227" s="288"/>
      <c r="NP227" s="288"/>
      <c r="NQ227" s="288"/>
      <c r="NR227" s="288"/>
      <c r="NS227" s="288"/>
      <c r="NT227" s="288"/>
      <c r="NU227" s="288"/>
      <c r="NV227" s="288"/>
      <c r="NW227" s="288"/>
      <c r="NX227" s="288"/>
      <c r="NY227" s="288"/>
      <c r="NZ227" s="288"/>
      <c r="OA227" s="288"/>
      <c r="OB227" s="288"/>
      <c r="OC227" s="288"/>
      <c r="OD227" s="288"/>
      <c r="OE227" s="288"/>
      <c r="OF227" s="288"/>
      <c r="OG227" s="288"/>
      <c r="OH227" s="288"/>
      <c r="OI227" s="288"/>
      <c r="OJ227" s="288"/>
      <c r="OK227" s="288"/>
      <c r="OL227" s="288"/>
      <c r="OM227" s="288"/>
      <c r="ON227" s="288"/>
      <c r="OO227" s="288"/>
      <c r="OP227" s="288"/>
      <c r="OQ227" s="288"/>
      <c r="OR227" s="288"/>
      <c r="OS227" s="288"/>
      <c r="OT227" s="288"/>
      <c r="OU227" s="288"/>
      <c r="OV227" s="288"/>
      <c r="OW227" s="288"/>
      <c r="OX227" s="288"/>
      <c r="OY227" s="288"/>
      <c r="OZ227" s="288"/>
      <c r="PA227" s="288"/>
      <c r="PB227" s="288"/>
      <c r="PC227" s="288"/>
      <c r="PD227" s="288"/>
      <c r="PE227" s="288"/>
      <c r="PF227" s="288"/>
      <c r="PG227" s="288"/>
      <c r="PH227" s="288"/>
      <c r="PI227" s="288"/>
      <c r="PJ227" s="288"/>
      <c r="PK227" s="288"/>
      <c r="PL227" s="288"/>
      <c r="PM227" s="288"/>
      <c r="PN227" s="288"/>
      <c r="PO227" s="288"/>
      <c r="PP227" s="288"/>
      <c r="PQ227" s="288"/>
      <c r="PR227" s="288"/>
      <c r="PS227" s="288"/>
      <c r="PT227" s="288"/>
      <c r="PU227" s="288"/>
      <c r="PV227" s="288"/>
      <c r="PW227" s="288"/>
      <c r="PX227" s="288"/>
      <c r="PY227" s="288"/>
      <c r="PZ227" s="288"/>
      <c r="QA227" s="288"/>
      <c r="QB227" s="288"/>
      <c r="QC227" s="288"/>
      <c r="QD227" s="288"/>
      <c r="QE227" s="288"/>
      <c r="QF227" s="288"/>
      <c r="QG227" s="288"/>
      <c r="QH227" s="288"/>
      <c r="QI227" s="288"/>
      <c r="QJ227" s="288"/>
      <c r="QK227" s="288"/>
      <c r="QL227" s="288"/>
      <c r="QM227" s="288"/>
      <c r="QN227" s="288"/>
      <c r="QO227" s="288"/>
      <c r="QP227" s="288"/>
      <c r="QQ227" s="288"/>
      <c r="QR227" s="288"/>
      <c r="QS227" s="288"/>
      <c r="QT227" s="288"/>
      <c r="QU227" s="288"/>
      <c r="QV227" s="288"/>
      <c r="QW227" s="288"/>
      <c r="QX227" s="288"/>
      <c r="QY227" s="288"/>
      <c r="QZ227" s="288"/>
      <c r="RA227" s="288"/>
      <c r="RB227" s="288"/>
      <c r="RC227" s="288"/>
      <c r="RD227" s="288"/>
      <c r="RE227" s="288"/>
      <c r="RF227" s="288"/>
      <c r="RG227" s="288"/>
      <c r="RH227" s="288"/>
      <c r="RI227" s="288"/>
      <c r="RJ227" s="288"/>
      <c r="RK227" s="288"/>
      <c r="RL227" s="288"/>
      <c r="RM227" s="288"/>
      <c r="RN227" s="288"/>
      <c r="RO227" s="288"/>
      <c r="RP227" s="288"/>
      <c r="RQ227" s="288"/>
      <c r="RR227" s="288"/>
      <c r="RS227" s="288"/>
      <c r="RT227" s="288"/>
      <c r="RU227" s="288"/>
      <c r="RV227" s="288"/>
      <c r="RW227" s="288"/>
      <c r="RX227" s="288"/>
      <c r="RY227" s="288"/>
      <c r="RZ227" s="288"/>
      <c r="SA227" s="288"/>
      <c r="SB227" s="288"/>
      <c r="SC227" s="288"/>
      <c r="SD227" s="288"/>
      <c r="SE227" s="288"/>
      <c r="SF227" s="288"/>
      <c r="SG227" s="288"/>
      <c r="SH227" s="288"/>
      <c r="SI227" s="288"/>
      <c r="SJ227" s="288"/>
      <c r="SK227" s="288"/>
      <c r="SL227" s="288"/>
      <c r="SM227" s="288"/>
      <c r="SN227" s="288"/>
      <c r="SO227" s="288"/>
      <c r="SP227" s="288"/>
      <c r="SQ227" s="288"/>
      <c r="SR227" s="288"/>
      <c r="SS227" s="288"/>
      <c r="ST227" s="288"/>
      <c r="SU227" s="288"/>
      <c r="SV227" s="288"/>
      <c r="SW227" s="288"/>
      <c r="SX227" s="288"/>
      <c r="SY227" s="288"/>
      <c r="SZ227" s="288"/>
      <c r="TA227" s="288"/>
      <c r="TB227" s="288"/>
      <c r="TC227" s="288"/>
      <c r="TD227" s="288"/>
      <c r="TE227" s="288"/>
      <c r="TF227" s="288"/>
      <c r="TG227" s="288"/>
      <c r="TH227" s="288"/>
      <c r="TI227" s="288"/>
      <c r="TJ227" s="288"/>
      <c r="TK227" s="288"/>
      <c r="TL227" s="288"/>
      <c r="TM227" s="288"/>
      <c r="TN227" s="288"/>
      <c r="TO227" s="288"/>
      <c r="TP227" s="288"/>
      <c r="TQ227" s="288"/>
      <c r="TR227" s="288"/>
      <c r="TS227" s="288"/>
      <c r="TT227" s="288"/>
      <c r="TU227" s="288"/>
      <c r="TV227" s="288"/>
      <c r="TW227" s="288"/>
      <c r="TX227" s="288"/>
      <c r="TY227" s="288"/>
      <c r="TZ227" s="288"/>
      <c r="UA227" s="288"/>
      <c r="UB227" s="288"/>
      <c r="UC227" s="288"/>
      <c r="UD227" s="288"/>
      <c r="UE227" s="288"/>
      <c r="UF227" s="288"/>
      <c r="UG227" s="288"/>
      <c r="UH227" s="288"/>
      <c r="UI227" s="288"/>
      <c r="UJ227" s="288"/>
      <c r="UK227" s="288"/>
      <c r="UL227" s="288"/>
      <c r="UM227" s="288"/>
      <c r="UN227" s="288"/>
      <c r="UO227" s="288"/>
      <c r="UP227" s="288"/>
      <c r="UQ227" s="288"/>
      <c r="UR227" s="288"/>
      <c r="US227" s="288"/>
      <c r="UT227" s="288"/>
      <c r="UU227" s="288"/>
      <c r="UV227" s="288"/>
      <c r="UW227" s="288"/>
      <c r="UX227" s="288"/>
      <c r="UY227" s="288"/>
      <c r="UZ227" s="288"/>
      <c r="VA227" s="288"/>
      <c r="VB227" s="288"/>
      <c r="VC227" s="288"/>
      <c r="VD227" s="288"/>
      <c r="VE227" s="288"/>
      <c r="VF227" s="288"/>
      <c r="VG227" s="288"/>
      <c r="VH227" s="288"/>
      <c r="VI227" s="288"/>
      <c r="VJ227" s="288"/>
      <c r="VK227" s="288"/>
      <c r="VL227" s="288"/>
      <c r="VM227" s="288"/>
      <c r="VN227" s="288"/>
      <c r="VO227" s="288"/>
      <c r="VP227" s="288"/>
      <c r="VQ227" s="288"/>
      <c r="VR227" s="288"/>
      <c r="VS227" s="288"/>
      <c r="VT227" s="288"/>
      <c r="VU227" s="288"/>
      <c r="VV227" s="288"/>
      <c r="VW227" s="288"/>
      <c r="VX227" s="288"/>
      <c r="VY227" s="288"/>
      <c r="VZ227" s="288"/>
      <c r="WA227" s="288"/>
      <c r="WB227" s="288"/>
      <c r="WC227" s="288"/>
      <c r="WD227" s="288"/>
      <c r="WE227" s="288"/>
      <c r="WF227" s="288"/>
      <c r="WG227" s="288"/>
      <c r="WH227" s="288"/>
      <c r="WI227" s="288"/>
      <c r="WJ227" s="288"/>
      <c r="WK227" s="288"/>
      <c r="WL227" s="288"/>
      <c r="WM227" s="288"/>
      <c r="WN227" s="288"/>
      <c r="WO227" s="288"/>
      <c r="WP227" s="288"/>
      <c r="WQ227" s="288"/>
      <c r="WR227" s="288"/>
      <c r="WS227" s="288"/>
      <c r="WT227" s="288"/>
      <c r="WU227" s="288"/>
      <c r="WV227" s="288"/>
      <c r="WW227" s="288"/>
      <c r="WX227" s="288"/>
      <c r="WY227" s="288"/>
      <c r="WZ227" s="288"/>
      <c r="XA227" s="288"/>
      <c r="XB227" s="288"/>
      <c r="XC227" s="288"/>
      <c r="XD227" s="288"/>
      <c r="XE227" s="288"/>
      <c r="XF227" s="288"/>
      <c r="XG227" s="288"/>
      <c r="XH227" s="288"/>
      <c r="XI227" s="288"/>
      <c r="XJ227" s="288"/>
      <c r="XK227" s="288"/>
      <c r="XL227" s="288"/>
      <c r="XM227" s="288"/>
      <c r="XN227" s="288"/>
      <c r="XO227" s="288"/>
      <c r="XP227" s="288"/>
      <c r="XQ227" s="288"/>
      <c r="XR227" s="288"/>
      <c r="XS227" s="288"/>
      <c r="XT227" s="288"/>
      <c r="XU227" s="288"/>
      <c r="XV227" s="288"/>
      <c r="XW227" s="288"/>
      <c r="XX227" s="288"/>
      <c r="XY227" s="288"/>
      <c r="XZ227" s="288"/>
      <c r="YA227" s="288"/>
      <c r="YB227" s="288"/>
      <c r="YC227" s="288"/>
      <c r="YD227" s="288"/>
      <c r="YE227" s="288"/>
      <c r="YF227" s="288"/>
      <c r="YG227" s="288"/>
      <c r="YH227" s="288"/>
      <c r="YI227" s="288"/>
      <c r="YJ227" s="288"/>
      <c r="YK227" s="288"/>
      <c r="YL227" s="288"/>
      <c r="YM227" s="288"/>
      <c r="YN227" s="288"/>
      <c r="YO227" s="288"/>
      <c r="YP227" s="288"/>
      <c r="YQ227" s="288"/>
      <c r="YR227" s="288"/>
      <c r="YS227" s="288"/>
      <c r="YT227" s="288"/>
      <c r="YU227" s="288"/>
      <c r="YV227" s="288"/>
      <c r="YW227" s="288"/>
      <c r="YX227" s="288"/>
      <c r="YY227" s="288"/>
      <c r="YZ227" s="288"/>
      <c r="ZA227" s="288"/>
      <c r="ZB227" s="288"/>
      <c r="ZC227" s="288"/>
      <c r="ZD227" s="288"/>
      <c r="ZE227" s="288"/>
      <c r="ZF227" s="288"/>
      <c r="ZG227" s="288"/>
      <c r="ZH227" s="288"/>
      <c r="ZI227" s="288"/>
      <c r="ZJ227" s="288"/>
      <c r="ZK227" s="288"/>
      <c r="ZL227" s="288"/>
      <c r="ZM227" s="288"/>
      <c r="ZN227" s="288"/>
      <c r="ZO227" s="288"/>
      <c r="ZP227" s="288"/>
      <c r="ZQ227" s="288"/>
      <c r="ZR227" s="288"/>
      <c r="ZS227" s="288"/>
      <c r="ZT227" s="288"/>
      <c r="ZU227" s="288"/>
      <c r="ZV227" s="288"/>
      <c r="ZW227" s="288"/>
      <c r="ZX227" s="288"/>
      <c r="ZY227" s="288"/>
      <c r="ZZ227" s="288"/>
      <c r="AAA227" s="288"/>
      <c r="AAB227" s="288"/>
      <c r="AAC227" s="288"/>
      <c r="AAD227" s="288"/>
      <c r="AAE227" s="288"/>
      <c r="AAF227" s="288"/>
      <c r="AAG227" s="288"/>
      <c r="AAH227" s="288"/>
      <c r="AAI227" s="288"/>
      <c r="AAJ227" s="288"/>
      <c r="AAK227" s="288"/>
      <c r="AAL227" s="288"/>
      <c r="AAM227" s="288"/>
      <c r="AAN227" s="288"/>
      <c r="AAO227" s="288"/>
      <c r="AAP227" s="288"/>
      <c r="AAQ227" s="288"/>
      <c r="AAR227" s="288"/>
      <c r="AAS227" s="288"/>
      <c r="AAT227" s="288"/>
      <c r="AAU227" s="288"/>
      <c r="AAV227" s="288"/>
      <c r="AAW227" s="288"/>
      <c r="AAX227" s="288"/>
      <c r="AAY227" s="288"/>
      <c r="AAZ227" s="288"/>
      <c r="ABA227" s="288"/>
      <c r="ABB227" s="288"/>
      <c r="ABC227" s="288"/>
      <c r="ABD227" s="288"/>
      <c r="ABE227" s="288"/>
      <c r="ABF227" s="288"/>
      <c r="ABG227" s="288"/>
      <c r="ABH227" s="288"/>
      <c r="ABI227" s="288"/>
      <c r="ABJ227" s="288"/>
      <c r="ABK227" s="288"/>
      <c r="ABL227" s="288"/>
      <c r="ABM227" s="288"/>
      <c r="ABN227" s="288"/>
      <c r="ABO227" s="288"/>
      <c r="ABP227" s="288"/>
      <c r="ABQ227" s="288"/>
      <c r="ABR227" s="288"/>
      <c r="ABS227" s="288"/>
      <c r="ABT227" s="288"/>
      <c r="ABU227" s="288"/>
      <c r="ABV227" s="288"/>
      <c r="ABW227" s="288"/>
      <c r="ABX227" s="288"/>
      <c r="ABY227" s="288"/>
      <c r="ABZ227" s="288"/>
      <c r="ACA227" s="288"/>
      <c r="ACB227" s="288"/>
      <c r="ACC227" s="288"/>
      <c r="ACD227" s="288"/>
      <c r="ACE227" s="288"/>
      <c r="ACF227" s="288"/>
      <c r="ACG227" s="288"/>
      <c r="ACH227" s="288"/>
      <c r="ACI227" s="288"/>
      <c r="ACJ227" s="288"/>
      <c r="ACK227" s="288"/>
      <c r="ACL227" s="288"/>
      <c r="ACM227" s="288"/>
      <c r="ACN227" s="288"/>
      <c r="ACO227" s="288"/>
      <c r="ACP227" s="288"/>
      <c r="ACQ227" s="288"/>
      <c r="ACR227" s="288"/>
      <c r="ACS227" s="288"/>
      <c r="ACT227" s="288"/>
      <c r="ACU227" s="288"/>
      <c r="ACV227" s="288"/>
      <c r="ACW227" s="288"/>
      <c r="ACX227" s="288"/>
      <c r="ACY227" s="288"/>
      <c r="ACZ227" s="288"/>
      <c r="ADA227" s="288"/>
      <c r="ADB227" s="288"/>
      <c r="ADC227" s="288"/>
      <c r="ADD227" s="288"/>
      <c r="ADE227" s="288"/>
      <c r="ADF227" s="288"/>
      <c r="ADG227" s="288"/>
      <c r="ADH227" s="288"/>
      <c r="ADI227" s="288"/>
      <c r="ADJ227" s="288"/>
      <c r="ADK227" s="288"/>
      <c r="ADL227" s="288"/>
      <c r="ADM227" s="288"/>
      <c r="ADN227" s="288"/>
      <c r="ADO227" s="288"/>
      <c r="ADP227" s="288"/>
      <c r="ADQ227" s="288"/>
      <c r="ADR227" s="288"/>
      <c r="ADS227" s="288"/>
      <c r="ADT227" s="288"/>
      <c r="ADU227" s="288"/>
      <c r="ADV227" s="288"/>
      <c r="ADW227" s="288"/>
      <c r="ADX227" s="288"/>
      <c r="ADY227" s="288"/>
      <c r="ADZ227" s="288"/>
      <c r="AEA227" s="288"/>
      <c r="AEB227" s="288"/>
      <c r="AEC227" s="288"/>
      <c r="AED227" s="288"/>
      <c r="AEE227" s="288"/>
      <c r="AEF227" s="288"/>
      <c r="AEG227" s="288"/>
      <c r="AEH227" s="288"/>
      <c r="AEI227" s="288"/>
      <c r="AEJ227" s="288"/>
      <c r="AEK227" s="288"/>
      <c r="AEL227" s="288"/>
      <c r="AEM227" s="288"/>
      <c r="AEN227" s="288"/>
      <c r="AEO227" s="288"/>
      <c r="AEP227" s="288"/>
      <c r="AEQ227" s="288"/>
      <c r="AER227" s="288"/>
      <c r="AES227" s="288"/>
      <c r="AET227" s="288"/>
      <c r="AEU227" s="288"/>
      <c r="AEV227" s="288"/>
      <c r="AEW227" s="288"/>
      <c r="AEX227" s="288"/>
      <c r="AEY227" s="288"/>
      <c r="AEZ227" s="288"/>
      <c r="AFA227" s="288"/>
      <c r="AFB227" s="288"/>
      <c r="AFC227" s="288"/>
      <c r="AFD227" s="288"/>
      <c r="AFE227" s="288"/>
      <c r="AFF227" s="288"/>
      <c r="AFG227" s="288"/>
      <c r="AFH227" s="288"/>
      <c r="AFI227" s="288"/>
      <c r="AFJ227" s="288"/>
      <c r="AFK227" s="288"/>
      <c r="AFL227" s="288"/>
      <c r="AFM227" s="288"/>
      <c r="AFN227" s="288"/>
      <c r="AFO227" s="288"/>
      <c r="AFP227" s="288"/>
      <c r="AFQ227" s="288"/>
      <c r="AFR227" s="288"/>
      <c r="AFS227" s="288"/>
      <c r="AFT227" s="288"/>
      <c r="AFU227" s="288"/>
      <c r="AFV227" s="288"/>
      <c r="AFW227" s="288"/>
      <c r="AFX227" s="288"/>
      <c r="AFY227" s="288"/>
      <c r="AFZ227" s="288"/>
      <c r="AGA227" s="288"/>
      <c r="AGB227" s="288"/>
      <c r="AGC227" s="288"/>
      <c r="AGD227" s="288"/>
      <c r="AGE227" s="288"/>
      <c r="AGF227" s="288"/>
      <c r="AGG227" s="288"/>
      <c r="AGH227" s="288"/>
      <c r="AGI227" s="288"/>
      <c r="AGJ227" s="288"/>
      <c r="AGK227" s="288"/>
      <c r="AGL227" s="288"/>
      <c r="AGM227" s="288"/>
      <c r="AGN227" s="288"/>
      <c r="AGO227" s="288"/>
      <c r="AGP227" s="288"/>
      <c r="AGQ227" s="288"/>
      <c r="AGR227" s="288"/>
      <c r="AGS227" s="288"/>
      <c r="AGT227" s="288"/>
      <c r="AGU227" s="288"/>
      <c r="AGV227" s="288"/>
      <c r="AGW227" s="288"/>
      <c r="AGX227" s="288"/>
      <c r="AGY227" s="288"/>
      <c r="AGZ227" s="288"/>
      <c r="AHA227" s="288"/>
      <c r="AHB227" s="288"/>
      <c r="AHC227" s="288"/>
      <c r="AHD227" s="288"/>
      <c r="AHE227" s="288"/>
      <c r="AHF227" s="288"/>
      <c r="AHG227" s="288"/>
      <c r="AHH227" s="288"/>
      <c r="AHI227" s="288"/>
      <c r="AHJ227" s="288"/>
      <c r="AHK227" s="288"/>
      <c r="AHL227" s="288"/>
      <c r="AHM227" s="288"/>
      <c r="AHN227" s="288"/>
      <c r="AHO227" s="288"/>
      <c r="AHP227" s="288"/>
      <c r="AHQ227" s="288"/>
      <c r="AHR227" s="288"/>
      <c r="AHS227" s="288"/>
      <c r="AHT227" s="288"/>
      <c r="AHU227" s="288"/>
      <c r="AHV227" s="288"/>
      <c r="AHW227" s="288"/>
      <c r="AHX227" s="288"/>
      <c r="AHY227" s="288"/>
      <c r="AHZ227" s="288"/>
      <c r="AIA227" s="288"/>
      <c r="AIB227" s="288"/>
      <c r="AIC227" s="288"/>
      <c r="AID227" s="288"/>
      <c r="AIE227" s="288"/>
      <c r="AIF227" s="288"/>
      <c r="AIG227" s="288"/>
      <c r="AIH227" s="288"/>
      <c r="AII227" s="288"/>
      <c r="AIJ227" s="288"/>
      <c r="AIK227" s="288"/>
      <c r="AIL227" s="288"/>
      <c r="AIM227" s="288"/>
      <c r="AIN227" s="288"/>
      <c r="AIO227" s="288"/>
      <c r="AIP227" s="288"/>
      <c r="AIQ227" s="288"/>
      <c r="AIR227" s="288"/>
      <c r="AIS227" s="288"/>
      <c r="AIT227" s="288"/>
      <c r="AIU227" s="288"/>
      <c r="AIV227" s="288"/>
      <c r="AIW227" s="288"/>
      <c r="AIX227" s="288"/>
      <c r="AIY227" s="288"/>
      <c r="AIZ227" s="288"/>
      <c r="AJA227" s="288"/>
      <c r="AJB227" s="288"/>
      <c r="AJC227" s="288"/>
      <c r="AJD227" s="288"/>
      <c r="AJE227" s="288"/>
      <c r="AJF227" s="288"/>
      <c r="AJG227" s="288"/>
      <c r="AJH227" s="288"/>
      <c r="AJI227" s="288"/>
      <c r="AJJ227" s="288"/>
      <c r="AJK227" s="288"/>
      <c r="AJL227" s="288"/>
      <c r="AJM227" s="288"/>
      <c r="AJN227" s="288"/>
      <c r="AJO227" s="288"/>
      <c r="AJP227" s="288"/>
      <c r="AJQ227" s="288"/>
      <c r="AJR227" s="288"/>
      <c r="AJS227" s="288"/>
      <c r="AJT227" s="288"/>
      <c r="AJU227" s="288"/>
      <c r="AJV227" s="288"/>
      <c r="AJW227" s="288"/>
      <c r="AJX227" s="288"/>
      <c r="AJY227" s="288"/>
      <c r="AJZ227" s="288"/>
      <c r="AKA227" s="288"/>
      <c r="AKB227" s="288"/>
      <c r="AKC227" s="288"/>
      <c r="AKD227" s="288"/>
      <c r="AKE227" s="288"/>
      <c r="AKF227" s="288"/>
      <c r="AKG227" s="288"/>
      <c r="AKH227" s="288"/>
      <c r="AKI227" s="288"/>
      <c r="AKJ227" s="288"/>
      <c r="AKK227" s="288"/>
      <c r="AKL227" s="288"/>
      <c r="AKM227" s="288"/>
      <c r="AKN227" s="288"/>
      <c r="AKO227" s="288"/>
      <c r="AKP227" s="288"/>
      <c r="AKQ227" s="288"/>
      <c r="AKR227" s="288"/>
      <c r="AKS227" s="288"/>
      <c r="AKT227" s="288"/>
      <c r="AKU227" s="288"/>
      <c r="AKV227" s="288"/>
      <c r="AKW227" s="288"/>
      <c r="AKX227" s="288"/>
      <c r="AKY227" s="288"/>
      <c r="AKZ227" s="288"/>
      <c r="ALA227" s="288"/>
      <c r="ALB227" s="288"/>
      <c r="ALC227" s="288"/>
      <c r="ALD227" s="288"/>
      <c r="ALE227" s="288"/>
      <c r="ALF227" s="288"/>
      <c r="ALG227" s="288"/>
      <c r="ALH227" s="288"/>
      <c r="ALI227" s="288"/>
      <c r="ALJ227" s="288"/>
      <c r="ALK227" s="288"/>
      <c r="ALL227" s="288"/>
      <c r="ALM227" s="288"/>
      <c r="ALN227" s="288"/>
      <c r="ALO227" s="288"/>
      <c r="ALP227" s="288"/>
      <c r="ALQ227" s="288"/>
      <c r="ALR227" s="288"/>
      <c r="ALS227" s="288"/>
      <c r="ALT227" s="288"/>
      <c r="ALU227" s="288"/>
      <c r="ALV227" s="288"/>
      <c r="ALW227" s="288"/>
      <c r="ALX227" s="288"/>
      <c r="ALY227" s="288"/>
      <c r="ALZ227" s="288"/>
      <c r="AMA227" s="288"/>
      <c r="AMB227" s="288"/>
      <c r="AMC227" s="288"/>
      <c r="AMD227" s="288"/>
      <c r="AME227" s="288"/>
      <c r="AMF227" s="288"/>
      <c r="AMG227" s="288"/>
      <c r="AMH227" s="288"/>
      <c r="AMI227" s="288"/>
      <c r="AMJ227" s="288"/>
      <c r="AMK227" s="288"/>
      <c r="AML227" s="288"/>
      <c r="AMM227" s="288"/>
      <c r="AMN227" s="288"/>
      <c r="AMO227" s="288"/>
      <c r="AMP227" s="288"/>
      <c r="AMQ227" s="288"/>
      <c r="AMR227" s="288"/>
      <c r="AMS227" s="288"/>
      <c r="AMT227" s="288"/>
      <c r="AMU227" s="288"/>
      <c r="AMV227" s="288"/>
      <c r="AMW227" s="288"/>
      <c r="AMX227" s="288"/>
      <c r="AMY227" s="288"/>
      <c r="AMZ227" s="288"/>
      <c r="ANA227" s="288"/>
      <c r="ANB227" s="288"/>
      <c r="ANC227" s="288"/>
      <c r="AND227" s="288"/>
      <c r="ANE227" s="288"/>
      <c r="ANF227" s="288"/>
      <c r="ANG227" s="288"/>
      <c r="ANH227" s="288"/>
      <c r="ANI227" s="288"/>
      <c r="ANJ227" s="288"/>
      <c r="ANK227" s="288"/>
      <c r="ANL227" s="288"/>
      <c r="ANM227" s="288"/>
      <c r="ANN227" s="288"/>
      <c r="ANO227" s="288"/>
      <c r="ANP227" s="288"/>
      <c r="ANQ227" s="288"/>
      <c r="ANR227" s="288"/>
      <c r="ANS227" s="288"/>
      <c r="ANT227" s="288"/>
      <c r="ANU227" s="288"/>
      <c r="ANV227" s="288"/>
      <c r="ANW227" s="288"/>
      <c r="ANX227" s="288"/>
      <c r="ANY227" s="288"/>
      <c r="ANZ227" s="288"/>
      <c r="AOA227" s="288"/>
      <c r="AOB227" s="288"/>
      <c r="AOC227" s="288"/>
      <c r="AOD227" s="288"/>
      <c r="AOE227" s="288"/>
      <c r="AOF227" s="288"/>
      <c r="AOG227" s="288"/>
      <c r="AOH227" s="288"/>
      <c r="AOI227" s="288"/>
      <c r="AOJ227" s="288"/>
      <c r="AOK227" s="288"/>
      <c r="AOL227" s="288"/>
      <c r="AOM227" s="288"/>
      <c r="AON227" s="288"/>
      <c r="AOO227" s="288"/>
      <c r="AOP227" s="288"/>
      <c r="AOQ227" s="288"/>
      <c r="AOR227" s="288"/>
      <c r="AOS227" s="288"/>
      <c r="AOT227" s="288"/>
      <c r="AOU227" s="288"/>
      <c r="AOV227" s="288"/>
      <c r="AOW227" s="288"/>
      <c r="AOX227" s="288"/>
      <c r="AOY227" s="288"/>
      <c r="AOZ227" s="288"/>
      <c r="APA227" s="288"/>
      <c r="APB227" s="288"/>
      <c r="APC227" s="288"/>
      <c r="APD227" s="288"/>
      <c r="APE227" s="288"/>
      <c r="APF227" s="288"/>
      <c r="APG227" s="288"/>
      <c r="APH227" s="288"/>
      <c r="API227" s="288"/>
      <c r="APJ227" s="288"/>
      <c r="APK227" s="288"/>
      <c r="APL227" s="288"/>
      <c r="APM227" s="288"/>
      <c r="APN227" s="288"/>
      <c r="APO227" s="288"/>
      <c r="APP227" s="288"/>
      <c r="APQ227" s="288"/>
      <c r="APR227" s="288"/>
      <c r="APS227" s="288"/>
      <c r="APT227" s="288"/>
      <c r="APU227" s="288"/>
      <c r="APV227" s="288"/>
      <c r="APW227" s="288"/>
      <c r="APX227" s="288"/>
      <c r="APY227" s="288"/>
      <c r="APZ227" s="288"/>
      <c r="AQA227" s="288"/>
      <c r="AQB227" s="288"/>
      <c r="AQC227" s="288"/>
      <c r="AQD227" s="288"/>
      <c r="AQE227" s="288"/>
      <c r="AQF227" s="288"/>
      <c r="AQG227" s="288"/>
      <c r="AQH227" s="288"/>
      <c r="AQI227" s="288"/>
      <c r="AQJ227" s="288"/>
      <c r="AQK227" s="288"/>
      <c r="AQL227" s="288"/>
      <c r="AQM227" s="288"/>
      <c r="AQN227" s="288"/>
      <c r="AQO227" s="288"/>
      <c r="AQP227" s="288"/>
      <c r="AQQ227" s="288"/>
      <c r="AQR227" s="288"/>
      <c r="AQS227" s="288"/>
      <c r="AQT227" s="288"/>
      <c r="AQU227" s="288"/>
      <c r="AQV227" s="288"/>
      <c r="AQW227" s="288"/>
      <c r="AQX227" s="288"/>
      <c r="AQY227" s="288"/>
      <c r="AQZ227" s="288"/>
      <c r="ARA227" s="288"/>
      <c r="ARB227" s="288"/>
      <c r="ARC227" s="288"/>
      <c r="ARD227" s="288"/>
      <c r="ARE227" s="288"/>
      <c r="ARF227" s="288"/>
      <c r="ARG227" s="288"/>
      <c r="ARH227" s="288"/>
      <c r="ARI227" s="288"/>
      <c r="ARJ227" s="288"/>
      <c r="ARK227" s="288"/>
      <c r="ARL227" s="288"/>
      <c r="ARM227" s="288"/>
      <c r="ARN227" s="288"/>
      <c r="ARO227" s="288"/>
      <c r="ARP227" s="288"/>
      <c r="ARQ227" s="288"/>
      <c r="ARR227" s="288"/>
      <c r="ARS227" s="288"/>
      <c r="ART227" s="288"/>
      <c r="ARU227" s="288"/>
      <c r="ARV227" s="288"/>
      <c r="ARW227" s="288"/>
      <c r="ARX227" s="288"/>
      <c r="ARY227" s="288"/>
      <c r="ARZ227" s="288"/>
      <c r="ASA227" s="288"/>
      <c r="ASB227" s="288"/>
      <c r="ASC227" s="288"/>
      <c r="ASD227" s="288"/>
      <c r="ASE227" s="288"/>
      <c r="ASF227" s="288"/>
      <c r="ASG227" s="288"/>
      <c r="ASH227" s="288"/>
      <c r="ASI227" s="288"/>
      <c r="ASJ227" s="288"/>
      <c r="ASK227" s="288"/>
      <c r="ASL227" s="288"/>
      <c r="ASM227" s="288"/>
      <c r="ASN227" s="288"/>
      <c r="ASO227" s="288"/>
      <c r="ASP227" s="288"/>
      <c r="ASQ227" s="288"/>
      <c r="ASR227" s="288"/>
      <c r="ASS227" s="288"/>
      <c r="AST227" s="288"/>
      <c r="ASU227" s="288"/>
      <c r="ASV227" s="288"/>
      <c r="ASW227" s="288"/>
      <c r="ASX227" s="288"/>
      <c r="ASY227" s="288"/>
      <c r="ASZ227" s="288"/>
      <c r="ATA227" s="288"/>
      <c r="ATB227" s="288"/>
      <c r="ATC227" s="288"/>
      <c r="ATD227" s="288"/>
      <c r="ATE227" s="288"/>
      <c r="ATF227" s="288"/>
      <c r="ATG227" s="288"/>
      <c r="ATH227" s="288"/>
      <c r="ATI227" s="288"/>
      <c r="ATJ227" s="288"/>
      <c r="ATK227" s="288"/>
      <c r="ATL227" s="288"/>
      <c r="ATM227" s="288"/>
      <c r="ATN227" s="288"/>
      <c r="ATO227" s="288"/>
      <c r="ATP227" s="288"/>
      <c r="ATQ227" s="288"/>
      <c r="ATR227" s="288"/>
      <c r="ATS227" s="288"/>
      <c r="ATT227" s="288"/>
      <c r="ATU227" s="288"/>
      <c r="ATV227" s="288"/>
      <c r="ATW227" s="288"/>
      <c r="ATX227" s="288"/>
      <c r="ATY227" s="288"/>
      <c r="ATZ227" s="288"/>
      <c r="AUA227" s="288"/>
      <c r="AUB227" s="288"/>
      <c r="AUC227" s="288"/>
      <c r="AUD227" s="288"/>
      <c r="AUE227" s="288"/>
      <c r="AUF227" s="288"/>
      <c r="AUG227" s="288"/>
      <c r="AUH227" s="288"/>
      <c r="AUI227" s="288"/>
      <c r="AUJ227" s="288"/>
      <c r="AUK227" s="288"/>
      <c r="AUL227" s="288"/>
      <c r="AUM227" s="288"/>
      <c r="AUN227" s="288"/>
      <c r="AUO227" s="288"/>
      <c r="AUP227" s="288"/>
      <c r="AUQ227" s="288"/>
      <c r="AUR227" s="288"/>
      <c r="AUS227" s="288"/>
      <c r="AUT227" s="288"/>
      <c r="AUU227" s="288"/>
      <c r="AUV227" s="288"/>
      <c r="AUW227" s="288"/>
      <c r="AUX227" s="288"/>
      <c r="AUY227" s="288"/>
      <c r="AUZ227" s="288"/>
      <c r="AVA227" s="288"/>
      <c r="AVB227" s="288"/>
      <c r="AVC227" s="288"/>
      <c r="AVD227" s="288"/>
      <c r="AVE227" s="288"/>
      <c r="AVF227" s="288"/>
      <c r="AVG227" s="288"/>
      <c r="AVH227" s="288"/>
      <c r="AVI227" s="288"/>
      <c r="AVJ227" s="288"/>
      <c r="AVK227" s="288"/>
      <c r="AVL227" s="288"/>
      <c r="AVM227" s="288"/>
      <c r="AVN227" s="288"/>
      <c r="AVO227" s="288"/>
      <c r="AVP227" s="288"/>
      <c r="AVQ227" s="288"/>
      <c r="AVR227" s="288"/>
      <c r="AVS227" s="288"/>
      <c r="AVT227" s="288"/>
      <c r="AVU227" s="288"/>
      <c r="AVV227" s="288"/>
      <c r="AVW227" s="288"/>
      <c r="AVX227" s="288"/>
      <c r="AVY227" s="288"/>
      <c r="AVZ227" s="288"/>
      <c r="AWA227" s="288"/>
      <c r="AWB227" s="288"/>
      <c r="AWC227" s="288"/>
      <c r="AWD227" s="288"/>
      <c r="AWE227" s="288"/>
      <c r="AWF227" s="288"/>
      <c r="AWG227" s="288"/>
      <c r="AWH227" s="288"/>
      <c r="AWI227" s="288"/>
      <c r="AWJ227" s="288"/>
      <c r="AWK227" s="288"/>
      <c r="AWL227" s="288"/>
      <c r="AWM227" s="288"/>
      <c r="AWN227" s="288"/>
      <c r="AWO227" s="288"/>
      <c r="AWP227" s="288"/>
      <c r="AWQ227" s="288"/>
      <c r="AWR227" s="288"/>
      <c r="AWS227" s="288"/>
      <c r="AWT227" s="288"/>
      <c r="AWU227" s="288"/>
      <c r="AWV227" s="288"/>
      <c r="AWW227" s="288"/>
      <c r="AWX227" s="288"/>
      <c r="AWY227" s="288"/>
      <c r="AWZ227" s="288"/>
      <c r="AXA227" s="288"/>
      <c r="AXB227" s="288"/>
      <c r="AXC227" s="288"/>
      <c r="AXD227" s="288"/>
      <c r="AXE227" s="288"/>
      <c r="AXF227" s="288"/>
      <c r="AXG227" s="288"/>
      <c r="AXH227" s="288"/>
      <c r="AXI227" s="288"/>
      <c r="AXJ227" s="288"/>
      <c r="AXK227" s="288"/>
      <c r="AXL227" s="288"/>
      <c r="AXM227" s="288"/>
      <c r="AXN227" s="288"/>
      <c r="AXO227" s="288"/>
      <c r="AXP227" s="288"/>
      <c r="AXQ227" s="288"/>
      <c r="AXR227" s="288"/>
      <c r="AXS227" s="288"/>
      <c r="AXT227" s="288"/>
      <c r="AXU227" s="288"/>
      <c r="AXV227" s="288"/>
      <c r="AXW227" s="288"/>
      <c r="AXX227" s="288"/>
      <c r="AXY227" s="288"/>
      <c r="AXZ227" s="288"/>
      <c r="AYA227" s="288"/>
      <c r="AYB227" s="288"/>
      <c r="AYC227" s="288"/>
      <c r="AYD227" s="288"/>
      <c r="AYE227" s="288"/>
      <c r="AYF227" s="288"/>
      <c r="AYG227" s="288"/>
      <c r="AYH227" s="288"/>
      <c r="AYI227" s="288"/>
      <c r="AYJ227" s="288"/>
      <c r="AYK227" s="288"/>
      <c r="AYL227" s="288"/>
      <c r="AYM227" s="288"/>
      <c r="AYN227" s="288"/>
      <c r="AYO227" s="288"/>
      <c r="AYP227" s="288"/>
      <c r="AYQ227" s="288"/>
      <c r="AYR227" s="288"/>
      <c r="AYS227" s="288"/>
      <c r="AYT227" s="288"/>
      <c r="AYU227" s="288"/>
      <c r="AYV227" s="288"/>
      <c r="AYW227" s="288"/>
      <c r="AYX227" s="288"/>
      <c r="AYY227" s="288"/>
      <c r="AYZ227" s="288"/>
      <c r="AZA227" s="288"/>
      <c r="AZB227" s="288"/>
      <c r="AZC227" s="288"/>
      <c r="AZD227" s="288"/>
      <c r="AZE227" s="288"/>
      <c r="AZF227" s="288"/>
      <c r="AZG227" s="288"/>
      <c r="AZH227" s="288"/>
      <c r="AZI227" s="288"/>
      <c r="AZJ227" s="288"/>
      <c r="AZK227" s="288"/>
      <c r="AZL227" s="288"/>
      <c r="AZM227" s="288"/>
      <c r="AZN227" s="288"/>
      <c r="AZO227" s="288"/>
      <c r="AZP227" s="288"/>
      <c r="AZQ227" s="288"/>
      <c r="AZR227" s="288"/>
      <c r="AZS227" s="288"/>
      <c r="AZT227" s="288"/>
      <c r="AZU227" s="288"/>
      <c r="AZV227" s="288"/>
      <c r="AZW227" s="288"/>
      <c r="AZX227" s="288"/>
      <c r="AZY227" s="288"/>
      <c r="AZZ227" s="288"/>
      <c r="BAA227" s="288"/>
      <c r="BAB227" s="288"/>
      <c r="BAC227" s="288"/>
      <c r="BAD227" s="288"/>
      <c r="BAE227" s="288"/>
      <c r="BAF227" s="288"/>
      <c r="BAG227" s="288"/>
      <c r="BAH227" s="288"/>
      <c r="BAI227" s="288"/>
      <c r="BAJ227" s="288"/>
      <c r="BAK227" s="288"/>
      <c r="BAL227" s="288"/>
      <c r="BAM227" s="288"/>
      <c r="BAN227" s="288"/>
      <c r="BAO227" s="288"/>
      <c r="BAP227" s="288"/>
      <c r="BAQ227" s="288"/>
      <c r="BAR227" s="288"/>
      <c r="BAS227" s="288"/>
      <c r="BAT227" s="288"/>
      <c r="BAU227" s="288"/>
      <c r="BAV227" s="288"/>
      <c r="BAW227" s="288"/>
      <c r="BAX227" s="288"/>
      <c r="BAY227" s="288"/>
      <c r="BAZ227" s="288"/>
      <c r="BBA227" s="288"/>
      <c r="BBB227" s="288"/>
      <c r="BBC227" s="288"/>
      <c r="BBD227" s="288"/>
      <c r="BBE227" s="288"/>
      <c r="BBF227" s="288"/>
      <c r="BBG227" s="288"/>
      <c r="BBH227" s="288"/>
      <c r="BBI227" s="288"/>
      <c r="BBJ227" s="288"/>
      <c r="BBK227" s="288"/>
      <c r="BBL227" s="288"/>
      <c r="BBM227" s="288"/>
      <c r="BBN227" s="288"/>
      <c r="BBO227" s="288"/>
      <c r="BBP227" s="288"/>
      <c r="BBQ227" s="288"/>
      <c r="BBR227" s="288"/>
      <c r="BBS227" s="288"/>
      <c r="BBT227" s="288"/>
      <c r="BBU227" s="288"/>
      <c r="BBV227" s="288"/>
      <c r="BBW227" s="288"/>
      <c r="BBX227" s="288"/>
      <c r="BBY227" s="288"/>
      <c r="BBZ227" s="288"/>
      <c r="BCA227" s="288"/>
      <c r="BCB227" s="288"/>
      <c r="BCC227" s="288"/>
      <c r="BCD227" s="288"/>
      <c r="BCE227" s="288"/>
      <c r="BCF227" s="288"/>
      <c r="BCG227" s="288"/>
      <c r="BCH227" s="288"/>
      <c r="BCI227" s="288"/>
      <c r="BCJ227" s="288"/>
      <c r="BCK227" s="288"/>
      <c r="BCL227" s="288"/>
      <c r="BCM227" s="288"/>
      <c r="BCN227" s="288"/>
      <c r="BCO227" s="288"/>
      <c r="BCP227" s="288"/>
      <c r="BCQ227" s="288"/>
      <c r="BCR227" s="288"/>
      <c r="BCS227" s="288"/>
      <c r="BCT227" s="288"/>
      <c r="BCU227" s="288"/>
      <c r="BCV227" s="288"/>
      <c r="BCW227" s="288"/>
      <c r="BCX227" s="288"/>
      <c r="BCY227" s="288"/>
      <c r="BCZ227" s="288"/>
      <c r="BDA227" s="288"/>
      <c r="BDB227" s="288"/>
      <c r="BDC227" s="288"/>
      <c r="BDD227" s="288"/>
      <c r="BDE227" s="288"/>
      <c r="BDF227" s="288"/>
      <c r="BDG227" s="288"/>
      <c r="BDH227" s="288"/>
      <c r="BDI227" s="288"/>
      <c r="BDJ227" s="288"/>
      <c r="BDK227" s="288"/>
      <c r="BDL227" s="288"/>
      <c r="BDM227" s="288"/>
      <c r="BDN227" s="288"/>
      <c r="BDO227" s="288"/>
      <c r="BDP227" s="288"/>
      <c r="BDQ227" s="288"/>
      <c r="BDR227" s="288"/>
      <c r="BDS227" s="288"/>
      <c r="BDT227" s="288"/>
      <c r="BDU227" s="288"/>
      <c r="BDV227" s="288"/>
      <c r="BDW227" s="288"/>
      <c r="BDX227" s="288"/>
      <c r="BDY227" s="288"/>
      <c r="BDZ227" s="288"/>
      <c r="BEA227" s="288"/>
      <c r="BEB227" s="288"/>
      <c r="BEC227" s="288"/>
      <c r="BED227" s="288"/>
      <c r="BEE227" s="288"/>
      <c r="BEF227" s="288"/>
      <c r="BEG227" s="288"/>
      <c r="BEH227" s="288"/>
      <c r="BEI227" s="288"/>
      <c r="BEJ227" s="288"/>
      <c r="BEK227" s="288"/>
      <c r="BEL227" s="288"/>
      <c r="BEM227" s="288"/>
      <c r="BEN227" s="288"/>
      <c r="BEO227" s="288"/>
      <c r="BEP227" s="288"/>
      <c r="BEQ227" s="288"/>
      <c r="BER227" s="288"/>
      <c r="BES227" s="288"/>
      <c r="BET227" s="288"/>
      <c r="BEU227" s="288"/>
      <c r="BEV227" s="288"/>
      <c r="BEW227" s="288"/>
      <c r="BEX227" s="288"/>
      <c r="BEY227" s="288"/>
      <c r="BEZ227" s="288"/>
      <c r="BFA227" s="288"/>
      <c r="BFB227" s="288"/>
      <c r="BFC227" s="288"/>
      <c r="BFD227" s="288"/>
      <c r="BFE227" s="288"/>
      <c r="BFF227" s="288"/>
      <c r="BFG227" s="288"/>
      <c r="BFH227" s="288"/>
      <c r="BFI227" s="288"/>
      <c r="BFJ227" s="288"/>
      <c r="BFK227" s="288"/>
      <c r="BFL227" s="288"/>
      <c r="BFM227" s="288"/>
      <c r="BFN227" s="288"/>
      <c r="BFO227" s="288"/>
      <c r="BFP227" s="288"/>
      <c r="BFQ227" s="288"/>
      <c r="BFR227" s="288"/>
      <c r="BFS227" s="288"/>
      <c r="BFT227" s="288"/>
      <c r="BFU227" s="288"/>
      <c r="BFV227" s="288"/>
      <c r="BFW227" s="288"/>
      <c r="BFX227" s="288"/>
      <c r="BFY227" s="288"/>
      <c r="BFZ227" s="288"/>
      <c r="BGA227" s="288"/>
      <c r="BGB227" s="288"/>
      <c r="BGC227" s="288"/>
      <c r="BGD227" s="288"/>
      <c r="BGE227" s="288"/>
      <c r="BGF227" s="288"/>
      <c r="BGG227" s="288"/>
      <c r="BGH227" s="288"/>
      <c r="BGI227" s="288"/>
      <c r="BGJ227" s="288"/>
      <c r="BGK227" s="288"/>
      <c r="BGL227" s="288"/>
      <c r="BGM227" s="288"/>
      <c r="BGN227" s="288"/>
      <c r="BGO227" s="288"/>
      <c r="BGP227" s="288"/>
      <c r="BGQ227" s="288"/>
      <c r="BGR227" s="288"/>
      <c r="BGS227" s="288"/>
      <c r="BGT227" s="288"/>
      <c r="BGU227" s="288"/>
      <c r="BGV227" s="288"/>
      <c r="BGW227" s="288"/>
      <c r="BGX227" s="288"/>
      <c r="BGY227" s="288"/>
      <c r="BGZ227" s="288"/>
      <c r="BHA227" s="288"/>
      <c r="BHB227" s="288"/>
      <c r="BHC227" s="288"/>
      <c r="BHD227" s="288"/>
      <c r="BHE227" s="288"/>
      <c r="BHF227" s="288"/>
      <c r="BHG227" s="288"/>
      <c r="BHH227" s="288"/>
      <c r="BHI227" s="288"/>
      <c r="BHJ227" s="288"/>
      <c r="BHK227" s="288"/>
      <c r="BHL227" s="288"/>
      <c r="BHM227" s="288"/>
      <c r="BHN227" s="288"/>
      <c r="BHO227" s="288"/>
      <c r="BHP227" s="288"/>
      <c r="BHQ227" s="288"/>
      <c r="BHR227" s="288"/>
      <c r="BHS227" s="288"/>
      <c r="BHT227" s="288"/>
      <c r="BHU227" s="288"/>
      <c r="BHV227" s="288"/>
      <c r="BHW227" s="288"/>
      <c r="BHX227" s="288"/>
      <c r="BHY227" s="288"/>
      <c r="BHZ227" s="288"/>
      <c r="BIA227" s="288"/>
      <c r="BIB227" s="288"/>
      <c r="BIC227" s="288"/>
      <c r="BID227" s="288"/>
      <c r="BIE227" s="288"/>
      <c r="BIF227" s="288"/>
      <c r="BIG227" s="288"/>
      <c r="BIH227" s="288"/>
      <c r="BII227" s="288"/>
      <c r="BIJ227" s="288"/>
      <c r="BIK227" s="288"/>
      <c r="BIL227" s="288"/>
      <c r="BIM227" s="288"/>
      <c r="BIN227" s="288"/>
      <c r="BIO227" s="288"/>
      <c r="BIP227" s="288"/>
      <c r="BIQ227" s="288"/>
      <c r="BIR227" s="288"/>
      <c r="BIS227" s="288"/>
      <c r="BIT227" s="288"/>
      <c r="BIU227" s="288"/>
      <c r="BIV227" s="288"/>
      <c r="BIW227" s="288"/>
      <c r="BIX227" s="288"/>
      <c r="BIY227" s="288"/>
      <c r="BIZ227" s="288"/>
      <c r="BJA227" s="288"/>
      <c r="BJB227" s="288"/>
      <c r="BJC227" s="288"/>
      <c r="BJD227" s="288"/>
      <c r="BJE227" s="288"/>
      <c r="BJF227" s="288"/>
      <c r="BJG227" s="288"/>
      <c r="BJH227" s="288"/>
      <c r="BJI227" s="288"/>
      <c r="BJJ227" s="288"/>
      <c r="BJK227" s="288"/>
      <c r="BJL227" s="288"/>
      <c r="BJM227" s="288"/>
      <c r="BJN227" s="288"/>
      <c r="BJO227" s="288"/>
      <c r="BJP227" s="288"/>
      <c r="BJQ227" s="288"/>
      <c r="BJR227" s="288"/>
      <c r="BJS227" s="288"/>
      <c r="BJT227" s="288"/>
      <c r="BJU227" s="288"/>
      <c r="BJV227" s="288"/>
      <c r="BJW227" s="288"/>
      <c r="BJX227" s="288"/>
      <c r="BJY227" s="288"/>
      <c r="BJZ227" s="288"/>
      <c r="BKA227" s="288"/>
      <c r="BKB227" s="288"/>
      <c r="BKC227" s="288"/>
      <c r="BKD227" s="288"/>
      <c r="BKE227" s="288"/>
      <c r="BKF227" s="288"/>
      <c r="BKG227" s="288"/>
      <c r="BKH227" s="288"/>
      <c r="BKI227" s="288"/>
      <c r="BKJ227" s="288"/>
      <c r="BKK227" s="288"/>
      <c r="BKL227" s="288"/>
      <c r="BKM227" s="288"/>
      <c r="BKN227" s="288"/>
      <c r="BKO227" s="288"/>
      <c r="BKP227" s="288"/>
      <c r="BKQ227" s="288"/>
      <c r="BKR227" s="288"/>
      <c r="BKS227" s="288"/>
      <c r="BKT227" s="288"/>
      <c r="BKU227" s="288"/>
      <c r="BKV227" s="288"/>
      <c r="BKW227" s="288"/>
      <c r="BKX227" s="288"/>
      <c r="BKY227" s="288"/>
      <c r="BKZ227" s="288"/>
      <c r="BLA227" s="288"/>
      <c r="BLB227" s="288"/>
      <c r="BLC227" s="288"/>
      <c r="BLD227" s="288"/>
      <c r="BLE227" s="288"/>
      <c r="BLF227" s="288"/>
      <c r="BLG227" s="288"/>
      <c r="BLH227" s="288"/>
      <c r="BLI227" s="288"/>
      <c r="BLJ227" s="288"/>
      <c r="BLK227" s="288"/>
      <c r="BLL227" s="288"/>
      <c r="BLM227" s="288"/>
      <c r="BLN227" s="288"/>
      <c r="BLO227" s="288"/>
      <c r="BLP227" s="288"/>
      <c r="BLQ227" s="288"/>
      <c r="BLR227" s="288"/>
      <c r="BLS227" s="288"/>
      <c r="BLT227" s="288"/>
      <c r="BLU227" s="288"/>
      <c r="BLV227" s="288"/>
      <c r="BLW227" s="288"/>
      <c r="BLX227" s="288"/>
      <c r="BLY227" s="288"/>
      <c r="BLZ227" s="288"/>
      <c r="BMA227" s="288"/>
      <c r="BMB227" s="288"/>
      <c r="BMC227" s="288"/>
      <c r="BMD227" s="288"/>
      <c r="BME227" s="288"/>
      <c r="BMF227" s="288"/>
      <c r="BMG227" s="288"/>
      <c r="BMH227" s="288"/>
      <c r="BMI227" s="288"/>
      <c r="BMJ227" s="288"/>
      <c r="BMK227" s="288"/>
      <c r="BML227" s="288"/>
      <c r="BMM227" s="288"/>
      <c r="BMN227" s="288"/>
      <c r="BMO227" s="288"/>
      <c r="BMP227" s="288"/>
      <c r="BMQ227" s="288"/>
      <c r="BMR227" s="288"/>
      <c r="BMS227" s="288"/>
      <c r="BMT227" s="288"/>
      <c r="BMU227" s="288"/>
      <c r="BMV227" s="288"/>
      <c r="BMW227" s="288"/>
      <c r="BMX227" s="288"/>
      <c r="BMY227" s="288"/>
      <c r="BMZ227" s="288"/>
      <c r="BNA227" s="288"/>
      <c r="BNB227" s="288"/>
      <c r="BNC227" s="288"/>
      <c r="BND227" s="288"/>
      <c r="BNE227" s="288"/>
      <c r="BNF227" s="288"/>
      <c r="BNG227" s="288"/>
      <c r="BNH227" s="288"/>
      <c r="BNI227" s="288"/>
      <c r="BNJ227" s="288"/>
      <c r="BNK227" s="288"/>
      <c r="BNL227" s="288"/>
    </row>
    <row r="228" spans="1:1728" s="126" customFormat="1" ht="15" customHeight="1" x14ac:dyDescent="0.25">
      <c r="A228" s="238">
        <v>289</v>
      </c>
      <c r="B228" s="218" t="s">
        <v>703</v>
      </c>
      <c r="C228" s="218" t="s">
        <v>239</v>
      </c>
      <c r="D228" s="218" t="s">
        <v>2358</v>
      </c>
      <c r="E228" s="218"/>
      <c r="F228" s="218" t="s">
        <v>2356</v>
      </c>
      <c r="G228" s="218">
        <v>0</v>
      </c>
      <c r="H228" s="237">
        <v>2</v>
      </c>
      <c r="I228" s="237" t="s">
        <v>266</v>
      </c>
      <c r="J228" s="237">
        <v>2026</v>
      </c>
      <c r="K228" s="218" t="s">
        <v>704</v>
      </c>
      <c r="L228" s="249" t="s">
        <v>2359</v>
      </c>
      <c r="M228" s="285" t="s">
        <v>460</v>
      </c>
      <c r="N228" s="228"/>
      <c r="O228" s="228"/>
      <c r="P228" s="228"/>
      <c r="Q228" s="228"/>
      <c r="R228" s="228"/>
      <c r="S228" s="228"/>
      <c r="T228" s="228"/>
      <c r="U228" s="228"/>
      <c r="V228" s="228"/>
      <c r="W228" s="228"/>
      <c r="X228" s="228"/>
      <c r="Y228" s="228"/>
      <c r="Z228" s="228"/>
      <c r="AA228" s="228"/>
      <c r="AB228" s="228"/>
      <c r="AC228" s="228"/>
      <c r="AD228" s="228"/>
      <c r="AE228" s="228"/>
      <c r="AF228" s="228"/>
      <c r="AG228" s="228"/>
      <c r="AH228" s="228"/>
      <c r="AI228" s="228"/>
      <c r="AJ228" s="228"/>
      <c r="AK228" s="228"/>
      <c r="AL228" s="228"/>
      <c r="AM228" s="228"/>
      <c r="AN228" s="228"/>
      <c r="AO228" s="228"/>
      <c r="AP228" s="228"/>
      <c r="AQ228" s="228"/>
      <c r="AR228" s="228"/>
      <c r="AS228" s="228"/>
      <c r="AT228" s="228"/>
      <c r="AU228" s="228"/>
      <c r="AV228" s="228"/>
      <c r="AW228" s="228"/>
      <c r="AX228" s="228"/>
      <c r="AY228" s="228"/>
      <c r="AZ228" s="228"/>
      <c r="BA228" s="228"/>
      <c r="BB228" s="228"/>
      <c r="BC228" s="228"/>
      <c r="BD228" s="228"/>
      <c r="BE228" s="228"/>
      <c r="BF228" s="228"/>
      <c r="BG228" s="228"/>
      <c r="BH228" s="228"/>
      <c r="BI228" s="228"/>
      <c r="BJ228" s="228"/>
      <c r="BK228" s="228"/>
      <c r="BL228" s="228"/>
      <c r="BM228" s="228"/>
      <c r="BN228" s="228"/>
      <c r="BO228" s="228"/>
      <c r="BP228" s="228"/>
      <c r="BQ228" s="228"/>
      <c r="BR228" s="228"/>
      <c r="BS228" s="228"/>
      <c r="BT228" s="228"/>
      <c r="BU228" s="228"/>
      <c r="BV228" s="228"/>
      <c r="BW228" s="228"/>
      <c r="BX228" s="228"/>
      <c r="BY228" s="228"/>
      <c r="BZ228" s="228"/>
      <c r="CA228" s="228"/>
      <c r="CB228" s="228"/>
      <c r="CC228" s="228"/>
      <c r="CD228" s="228"/>
      <c r="CE228" s="228"/>
      <c r="CF228" s="228"/>
      <c r="CG228" s="228"/>
      <c r="CH228" s="228"/>
      <c r="CI228" s="228"/>
      <c r="CJ228" s="228"/>
      <c r="CK228" s="228"/>
      <c r="CL228" s="228"/>
      <c r="CM228" s="228"/>
      <c r="CN228" s="228"/>
      <c r="CO228" s="228"/>
      <c r="CP228" s="228"/>
      <c r="CQ228" s="228"/>
      <c r="CR228" s="228"/>
      <c r="CS228" s="228"/>
      <c r="CT228" s="228"/>
      <c r="CU228" s="228"/>
      <c r="CV228" s="228"/>
      <c r="CW228" s="228"/>
      <c r="CX228" s="228"/>
      <c r="CY228" s="228"/>
      <c r="CZ228" s="228"/>
      <c r="DA228" s="228"/>
      <c r="DB228" s="228"/>
      <c r="DC228" s="228"/>
      <c r="DD228" s="228"/>
      <c r="DE228" s="228"/>
      <c r="DF228" s="228"/>
      <c r="DG228" s="228"/>
      <c r="DH228" s="228"/>
      <c r="DI228" s="228"/>
      <c r="DJ228" s="228"/>
      <c r="DK228" s="228"/>
      <c r="DL228" s="228"/>
      <c r="DM228" s="228"/>
      <c r="DN228" s="228"/>
      <c r="DO228" s="228"/>
      <c r="DP228" s="228"/>
      <c r="DQ228" s="228"/>
      <c r="DR228" s="228"/>
      <c r="DS228" s="228"/>
      <c r="DT228" s="228"/>
      <c r="DU228" s="228"/>
      <c r="DV228" s="228"/>
      <c r="DW228" s="228"/>
      <c r="DX228" s="228"/>
      <c r="DY228" s="228"/>
      <c r="DZ228" s="228"/>
      <c r="EA228" s="228"/>
      <c r="EB228" s="228"/>
      <c r="EC228" s="228"/>
      <c r="ED228" s="228"/>
      <c r="EE228" s="228"/>
      <c r="EF228" s="228"/>
      <c r="EG228" s="228"/>
      <c r="EH228" s="228"/>
      <c r="EI228" s="228"/>
      <c r="EJ228" s="228"/>
      <c r="EK228" s="228"/>
      <c r="EL228" s="228"/>
      <c r="EM228" s="228"/>
      <c r="EN228" s="228"/>
      <c r="EO228" s="228"/>
      <c r="EP228" s="228"/>
      <c r="EQ228" s="228"/>
      <c r="ER228" s="228"/>
      <c r="ES228" s="228"/>
      <c r="ET228" s="228"/>
      <c r="EU228" s="228"/>
      <c r="EV228" s="228"/>
      <c r="EW228" s="228"/>
      <c r="EX228" s="228"/>
      <c r="EY228" s="228"/>
      <c r="EZ228" s="228"/>
      <c r="FA228" s="228"/>
      <c r="FB228" s="228"/>
      <c r="FC228" s="228"/>
      <c r="FD228" s="228"/>
      <c r="FE228" s="228"/>
      <c r="FF228" s="228"/>
      <c r="FG228" s="228"/>
      <c r="FH228" s="228"/>
      <c r="FI228" s="228"/>
      <c r="FJ228" s="228"/>
      <c r="FK228" s="228"/>
      <c r="FL228" s="228"/>
      <c r="FM228" s="228"/>
      <c r="FN228" s="228"/>
      <c r="FO228" s="228"/>
      <c r="FP228" s="228"/>
      <c r="FQ228" s="228"/>
      <c r="FR228" s="228"/>
      <c r="FS228" s="228"/>
      <c r="FT228" s="228"/>
      <c r="FU228" s="228"/>
      <c r="FV228" s="228"/>
      <c r="FW228" s="228"/>
      <c r="FX228" s="228"/>
      <c r="FY228" s="228"/>
      <c r="FZ228" s="228"/>
      <c r="GA228" s="228"/>
      <c r="GB228" s="228"/>
      <c r="GC228" s="228"/>
      <c r="GD228" s="228"/>
      <c r="GE228" s="228"/>
      <c r="GF228" s="228"/>
      <c r="GG228" s="228"/>
      <c r="GH228" s="228"/>
      <c r="GI228" s="228"/>
      <c r="GJ228" s="228"/>
      <c r="GK228" s="228"/>
      <c r="GL228" s="228"/>
      <c r="GM228" s="228"/>
      <c r="GN228" s="228"/>
      <c r="GO228" s="228"/>
      <c r="GP228" s="228"/>
      <c r="GQ228" s="228"/>
      <c r="GR228" s="228"/>
      <c r="GS228" s="228"/>
      <c r="GT228" s="228"/>
      <c r="GU228" s="228"/>
      <c r="GV228" s="228"/>
      <c r="GW228" s="228"/>
      <c r="GX228" s="228"/>
      <c r="GY228" s="228"/>
      <c r="GZ228" s="228"/>
      <c r="HA228" s="228"/>
      <c r="HB228" s="228"/>
      <c r="HC228" s="228"/>
      <c r="HD228" s="228"/>
      <c r="HE228" s="228"/>
      <c r="HF228" s="228"/>
      <c r="HG228" s="228"/>
      <c r="HH228" s="228"/>
      <c r="HI228" s="228"/>
      <c r="HJ228" s="228"/>
      <c r="HK228" s="228"/>
      <c r="HL228" s="228"/>
      <c r="HM228" s="228"/>
      <c r="HN228" s="228"/>
      <c r="HO228" s="228"/>
      <c r="HP228" s="228"/>
      <c r="HQ228" s="228"/>
      <c r="HR228" s="228"/>
      <c r="HS228" s="228"/>
      <c r="HT228" s="228"/>
      <c r="HU228" s="228"/>
      <c r="HV228" s="228"/>
      <c r="HW228" s="228"/>
      <c r="HX228" s="228"/>
      <c r="HY228" s="228"/>
      <c r="HZ228" s="228"/>
      <c r="IA228" s="228"/>
      <c r="IB228" s="228"/>
      <c r="IC228" s="228"/>
      <c r="ID228" s="228"/>
      <c r="IE228" s="228"/>
      <c r="IF228" s="228"/>
      <c r="IG228" s="228"/>
      <c r="IH228" s="228"/>
      <c r="II228" s="228"/>
      <c r="IJ228" s="228"/>
      <c r="IK228" s="228"/>
      <c r="IL228" s="228"/>
      <c r="IM228" s="228"/>
      <c r="IN228" s="228"/>
      <c r="IO228" s="228"/>
      <c r="IP228" s="228"/>
      <c r="IQ228" s="228"/>
      <c r="IR228" s="228"/>
      <c r="IS228" s="228"/>
      <c r="IT228" s="228"/>
      <c r="IU228" s="228"/>
      <c r="IV228" s="228"/>
      <c r="IW228" s="228"/>
      <c r="IX228" s="228"/>
      <c r="IY228" s="228"/>
      <c r="IZ228" s="228"/>
      <c r="JA228" s="228"/>
      <c r="JB228" s="228"/>
      <c r="JC228" s="228"/>
      <c r="JD228" s="228"/>
      <c r="JE228" s="228"/>
      <c r="JF228" s="228"/>
      <c r="JG228" s="228"/>
      <c r="JH228" s="228"/>
      <c r="JI228" s="228"/>
      <c r="JJ228" s="228"/>
      <c r="JK228" s="228"/>
      <c r="JL228" s="228"/>
      <c r="JM228" s="228"/>
      <c r="JN228" s="228"/>
      <c r="JO228" s="228"/>
      <c r="JP228" s="228"/>
      <c r="JQ228" s="228"/>
      <c r="JR228" s="228"/>
      <c r="JS228" s="228"/>
      <c r="JT228" s="228"/>
      <c r="JU228" s="228"/>
      <c r="JV228" s="228"/>
      <c r="JW228" s="228"/>
      <c r="JX228" s="228"/>
      <c r="JY228" s="228"/>
      <c r="JZ228" s="228"/>
      <c r="KA228" s="228"/>
      <c r="KB228" s="228"/>
      <c r="KC228" s="228"/>
      <c r="KD228" s="228"/>
      <c r="KE228" s="228"/>
      <c r="KF228" s="228"/>
      <c r="KG228" s="228"/>
      <c r="KH228" s="228"/>
      <c r="KI228" s="228"/>
      <c r="KJ228" s="228"/>
      <c r="KK228" s="228"/>
      <c r="KL228" s="228"/>
      <c r="KM228" s="228"/>
      <c r="KN228" s="228"/>
      <c r="KO228" s="228"/>
      <c r="KP228" s="228"/>
      <c r="KQ228" s="228"/>
      <c r="KR228" s="228"/>
      <c r="KS228" s="228"/>
      <c r="KT228" s="228"/>
      <c r="KU228" s="228"/>
      <c r="KV228" s="228"/>
      <c r="KW228" s="228"/>
      <c r="KX228" s="228"/>
      <c r="KY228" s="228"/>
      <c r="KZ228" s="228"/>
      <c r="LA228" s="228"/>
      <c r="LB228" s="228"/>
      <c r="LC228" s="228"/>
      <c r="LD228" s="228"/>
      <c r="LE228" s="228"/>
      <c r="LF228" s="228"/>
      <c r="LG228" s="228"/>
      <c r="LH228" s="228"/>
      <c r="LI228" s="228"/>
      <c r="LJ228" s="228"/>
      <c r="LK228" s="228"/>
      <c r="LL228" s="228"/>
      <c r="LM228" s="228"/>
      <c r="LN228" s="228"/>
      <c r="LO228" s="228"/>
      <c r="LP228" s="228"/>
      <c r="LQ228" s="228"/>
      <c r="LR228" s="228"/>
      <c r="LS228" s="228"/>
      <c r="LT228" s="228"/>
      <c r="LU228" s="228"/>
      <c r="LV228" s="228"/>
      <c r="LW228" s="228"/>
      <c r="LX228" s="228"/>
      <c r="LY228" s="228"/>
      <c r="LZ228" s="228"/>
      <c r="MA228" s="228"/>
      <c r="MB228" s="228"/>
      <c r="MC228" s="228"/>
      <c r="MD228" s="228"/>
      <c r="ME228" s="228"/>
      <c r="MF228" s="228"/>
      <c r="MG228" s="228"/>
      <c r="MH228" s="228"/>
      <c r="MI228" s="228"/>
      <c r="MJ228" s="228"/>
      <c r="MK228" s="228"/>
      <c r="ML228" s="228"/>
      <c r="MM228" s="228"/>
      <c r="MN228" s="228"/>
      <c r="MO228" s="228"/>
      <c r="MP228" s="228"/>
      <c r="MQ228" s="228"/>
      <c r="MR228" s="228"/>
      <c r="MS228" s="228"/>
      <c r="MT228" s="228"/>
      <c r="MU228" s="228"/>
      <c r="MV228" s="228"/>
      <c r="MW228" s="228"/>
      <c r="MX228" s="228"/>
      <c r="MY228" s="228"/>
      <c r="MZ228" s="228"/>
      <c r="NA228" s="228"/>
      <c r="NB228" s="228"/>
      <c r="NC228" s="228"/>
      <c r="ND228" s="228"/>
      <c r="NE228" s="228"/>
      <c r="NF228" s="228"/>
      <c r="NG228" s="228"/>
      <c r="NH228" s="228"/>
      <c r="NI228" s="228"/>
      <c r="NJ228" s="228"/>
      <c r="NK228" s="228"/>
      <c r="NL228" s="228"/>
      <c r="NM228" s="228"/>
      <c r="NN228" s="228"/>
      <c r="NO228" s="228"/>
      <c r="NP228" s="228"/>
      <c r="NQ228" s="228"/>
      <c r="NR228" s="228"/>
      <c r="NS228" s="228"/>
      <c r="NT228" s="228"/>
      <c r="NU228" s="228"/>
      <c r="NV228" s="228"/>
      <c r="NW228" s="228"/>
      <c r="NX228" s="228"/>
      <c r="NY228" s="228"/>
      <c r="NZ228" s="228"/>
      <c r="OA228" s="228"/>
      <c r="OB228" s="228"/>
      <c r="OC228" s="228"/>
      <c r="OD228" s="228"/>
      <c r="OE228" s="228"/>
      <c r="OF228" s="228"/>
      <c r="OG228" s="228"/>
      <c r="OH228" s="228"/>
      <c r="OI228" s="228"/>
      <c r="OJ228" s="228"/>
      <c r="OK228" s="228"/>
      <c r="OL228" s="228"/>
      <c r="OM228" s="228"/>
      <c r="ON228" s="228"/>
      <c r="OO228" s="228"/>
      <c r="OP228" s="228"/>
      <c r="OQ228" s="228"/>
      <c r="OR228" s="228"/>
      <c r="OS228" s="228"/>
      <c r="OT228" s="228"/>
      <c r="OU228" s="228"/>
      <c r="OV228" s="228"/>
      <c r="OW228" s="228"/>
      <c r="OX228" s="228"/>
      <c r="OY228" s="228"/>
      <c r="OZ228" s="228"/>
      <c r="PA228" s="228"/>
      <c r="PB228" s="228"/>
      <c r="PC228" s="228"/>
      <c r="PD228" s="228"/>
      <c r="PE228" s="228"/>
      <c r="PF228" s="228"/>
      <c r="PG228" s="228"/>
      <c r="PH228" s="228"/>
      <c r="PI228" s="228"/>
      <c r="PJ228" s="228"/>
      <c r="PK228" s="228"/>
      <c r="PL228" s="228"/>
      <c r="PM228" s="228"/>
      <c r="PN228" s="228"/>
      <c r="PO228" s="228"/>
      <c r="PP228" s="228"/>
      <c r="PQ228" s="228"/>
      <c r="PR228" s="228"/>
      <c r="PS228" s="228"/>
      <c r="PT228" s="228"/>
      <c r="PU228" s="228"/>
      <c r="PV228" s="228"/>
      <c r="PW228" s="228"/>
      <c r="PX228" s="228"/>
      <c r="PY228" s="228"/>
      <c r="PZ228" s="228"/>
      <c r="QA228" s="228"/>
      <c r="QB228" s="228"/>
      <c r="QC228" s="228"/>
      <c r="QD228" s="228"/>
      <c r="QE228" s="228"/>
      <c r="QF228" s="228"/>
      <c r="QG228" s="228"/>
      <c r="QH228" s="228"/>
      <c r="QI228" s="228"/>
      <c r="QJ228" s="228"/>
      <c r="QK228" s="228"/>
      <c r="QL228" s="228"/>
      <c r="QM228" s="228"/>
      <c r="QN228" s="228"/>
      <c r="QO228" s="228"/>
      <c r="QP228" s="228"/>
      <c r="QQ228" s="228"/>
      <c r="QR228" s="228"/>
      <c r="QS228" s="228"/>
      <c r="QT228" s="228"/>
      <c r="QU228" s="228"/>
      <c r="QV228" s="228"/>
      <c r="QW228" s="228"/>
      <c r="QX228" s="228"/>
      <c r="QY228" s="228"/>
      <c r="QZ228" s="228"/>
      <c r="RA228" s="228"/>
      <c r="RB228" s="228"/>
      <c r="RC228" s="228"/>
      <c r="RD228" s="228"/>
      <c r="RE228" s="228"/>
      <c r="RF228" s="228"/>
      <c r="RG228" s="228"/>
      <c r="RH228" s="228"/>
      <c r="RI228" s="228"/>
      <c r="RJ228" s="228"/>
      <c r="RK228" s="228"/>
      <c r="RL228" s="228"/>
      <c r="RM228" s="228"/>
      <c r="RN228" s="228"/>
      <c r="RO228" s="228"/>
      <c r="RP228" s="228"/>
      <c r="RQ228" s="228"/>
      <c r="RR228" s="228"/>
      <c r="RS228" s="228"/>
      <c r="RT228" s="228"/>
      <c r="RU228" s="228"/>
      <c r="RV228" s="228"/>
      <c r="RW228" s="228"/>
      <c r="RX228" s="228"/>
      <c r="RY228" s="228"/>
      <c r="RZ228" s="228"/>
      <c r="SA228" s="228"/>
      <c r="SB228" s="228"/>
      <c r="SC228" s="228"/>
      <c r="SD228" s="228"/>
      <c r="SE228" s="228"/>
      <c r="SF228" s="228"/>
      <c r="SG228" s="228"/>
      <c r="SH228" s="228"/>
      <c r="SI228" s="228"/>
      <c r="SJ228" s="228"/>
      <c r="SK228" s="228"/>
      <c r="SL228" s="228"/>
      <c r="SM228" s="228"/>
      <c r="SN228" s="228"/>
      <c r="SO228" s="228"/>
      <c r="SP228" s="228"/>
      <c r="SQ228" s="228"/>
      <c r="SR228" s="228"/>
      <c r="SS228" s="228"/>
      <c r="ST228" s="228"/>
      <c r="SU228" s="228"/>
      <c r="SV228" s="228"/>
      <c r="SW228" s="228"/>
      <c r="SX228" s="228"/>
      <c r="SY228" s="228"/>
      <c r="SZ228" s="228"/>
      <c r="TA228" s="228"/>
      <c r="TB228" s="228"/>
      <c r="TC228" s="228"/>
      <c r="TD228" s="228"/>
      <c r="TE228" s="228"/>
      <c r="TF228" s="228"/>
      <c r="TG228" s="228"/>
      <c r="TH228" s="228"/>
      <c r="TI228" s="228"/>
      <c r="TJ228" s="228"/>
      <c r="TK228" s="228"/>
      <c r="TL228" s="228"/>
      <c r="TM228" s="228"/>
      <c r="TN228" s="228"/>
      <c r="TO228" s="228"/>
      <c r="TP228" s="228"/>
      <c r="TQ228" s="228"/>
      <c r="TR228" s="228"/>
      <c r="TS228" s="228"/>
      <c r="TT228" s="228"/>
      <c r="TU228" s="228"/>
      <c r="TV228" s="228"/>
      <c r="TW228" s="228"/>
      <c r="TX228" s="228"/>
      <c r="TY228" s="228"/>
      <c r="TZ228" s="228"/>
      <c r="UA228" s="228"/>
      <c r="UB228" s="228"/>
      <c r="UC228" s="228"/>
      <c r="UD228" s="228"/>
      <c r="UE228" s="228"/>
      <c r="UF228" s="228"/>
      <c r="UG228" s="228"/>
      <c r="UH228" s="228"/>
      <c r="UI228" s="228"/>
      <c r="UJ228" s="228"/>
      <c r="UK228" s="228"/>
      <c r="UL228" s="228"/>
      <c r="UM228" s="228"/>
      <c r="UN228" s="228"/>
      <c r="UO228" s="228"/>
      <c r="UP228" s="228"/>
      <c r="UQ228" s="228"/>
      <c r="UR228" s="228"/>
      <c r="US228" s="228"/>
      <c r="UT228" s="228"/>
      <c r="UU228" s="228"/>
      <c r="UV228" s="228"/>
      <c r="UW228" s="228"/>
      <c r="UX228" s="228"/>
      <c r="UY228" s="228"/>
      <c r="UZ228" s="228"/>
      <c r="VA228" s="228"/>
      <c r="VB228" s="228"/>
      <c r="VC228" s="228"/>
      <c r="VD228" s="228"/>
      <c r="VE228" s="228"/>
      <c r="VF228" s="228"/>
      <c r="VG228" s="228"/>
      <c r="VH228" s="228"/>
      <c r="VI228" s="228"/>
      <c r="VJ228" s="228"/>
      <c r="VK228" s="228"/>
      <c r="VL228" s="228"/>
      <c r="VM228" s="228"/>
      <c r="VN228" s="228"/>
      <c r="VO228" s="228"/>
      <c r="VP228" s="228"/>
      <c r="VQ228" s="228"/>
      <c r="VR228" s="228"/>
      <c r="VS228" s="228"/>
      <c r="VT228" s="228"/>
      <c r="VU228" s="228"/>
      <c r="VV228" s="228"/>
      <c r="VW228" s="228"/>
      <c r="VX228" s="228"/>
      <c r="VY228" s="228"/>
      <c r="VZ228" s="228"/>
      <c r="WA228" s="228"/>
      <c r="WB228" s="228"/>
      <c r="WC228" s="228"/>
      <c r="WD228" s="228"/>
      <c r="WE228" s="228"/>
      <c r="WF228" s="228"/>
      <c r="WG228" s="228"/>
      <c r="WH228" s="228"/>
      <c r="WI228" s="228"/>
      <c r="WJ228" s="228"/>
      <c r="WK228" s="228"/>
      <c r="WL228" s="228"/>
      <c r="WM228" s="228"/>
      <c r="WN228" s="228"/>
      <c r="WO228" s="228"/>
      <c r="WP228" s="228"/>
      <c r="WQ228" s="228"/>
      <c r="WR228" s="228"/>
      <c r="WS228" s="228"/>
      <c r="WT228" s="228"/>
      <c r="WU228" s="228"/>
      <c r="WV228" s="228"/>
      <c r="WW228" s="228"/>
      <c r="WX228" s="228"/>
      <c r="WY228" s="228"/>
      <c r="WZ228" s="228"/>
      <c r="XA228" s="228"/>
      <c r="XB228" s="228"/>
      <c r="XC228" s="228"/>
      <c r="XD228" s="228"/>
      <c r="XE228" s="228"/>
      <c r="XF228" s="228"/>
      <c r="XG228" s="228"/>
      <c r="XH228" s="228"/>
      <c r="XI228" s="228"/>
      <c r="XJ228" s="228"/>
      <c r="XK228" s="228"/>
      <c r="XL228" s="228"/>
      <c r="XM228" s="228"/>
      <c r="XN228" s="228"/>
      <c r="XO228" s="228"/>
      <c r="XP228" s="228"/>
      <c r="XQ228" s="228"/>
      <c r="XR228" s="228"/>
      <c r="XS228" s="228"/>
      <c r="XT228" s="228"/>
      <c r="XU228" s="228"/>
      <c r="XV228" s="228"/>
      <c r="XW228" s="228"/>
      <c r="XX228" s="228"/>
      <c r="XY228" s="228"/>
      <c r="XZ228" s="228"/>
      <c r="YA228" s="228"/>
      <c r="YB228" s="228"/>
      <c r="YC228" s="228"/>
      <c r="YD228" s="228"/>
      <c r="YE228" s="228"/>
      <c r="YF228" s="228"/>
      <c r="YG228" s="228"/>
      <c r="YH228" s="228"/>
      <c r="YI228" s="228"/>
      <c r="YJ228" s="228"/>
      <c r="YK228" s="228"/>
      <c r="YL228" s="228"/>
      <c r="YM228" s="228"/>
      <c r="YN228" s="228"/>
      <c r="YO228" s="228"/>
      <c r="YP228" s="228"/>
      <c r="YQ228" s="228"/>
      <c r="YR228" s="228"/>
      <c r="YS228" s="228"/>
      <c r="YT228" s="228"/>
      <c r="YU228" s="228"/>
      <c r="YV228" s="228"/>
      <c r="YW228" s="228"/>
      <c r="YX228" s="228"/>
      <c r="YY228" s="228"/>
      <c r="YZ228" s="228"/>
      <c r="ZA228" s="228"/>
      <c r="ZB228" s="228"/>
      <c r="ZC228" s="228"/>
      <c r="ZD228" s="228"/>
      <c r="ZE228" s="228"/>
      <c r="ZF228" s="228"/>
      <c r="ZG228" s="228"/>
      <c r="ZH228" s="228"/>
      <c r="ZI228" s="228"/>
      <c r="ZJ228" s="228"/>
      <c r="ZK228" s="228"/>
      <c r="ZL228" s="228"/>
      <c r="ZM228" s="228"/>
      <c r="ZN228" s="228"/>
      <c r="ZO228" s="228"/>
      <c r="ZP228" s="228"/>
      <c r="ZQ228" s="228"/>
      <c r="ZR228" s="228"/>
      <c r="ZS228" s="228"/>
      <c r="ZT228" s="228"/>
      <c r="ZU228" s="228"/>
      <c r="ZV228" s="228"/>
      <c r="ZW228" s="228"/>
      <c r="ZX228" s="228"/>
      <c r="ZY228" s="228"/>
      <c r="ZZ228" s="228"/>
      <c r="AAA228" s="228"/>
      <c r="AAB228" s="228"/>
      <c r="AAC228" s="228"/>
      <c r="AAD228" s="228"/>
      <c r="AAE228" s="228"/>
      <c r="AAF228" s="228"/>
      <c r="AAG228" s="228"/>
      <c r="AAH228" s="228"/>
      <c r="AAI228" s="228"/>
      <c r="AAJ228" s="228"/>
      <c r="AAK228" s="228"/>
      <c r="AAL228" s="228"/>
      <c r="AAM228" s="228"/>
      <c r="AAN228" s="228"/>
      <c r="AAO228" s="228"/>
      <c r="AAP228" s="228"/>
      <c r="AAQ228" s="228"/>
      <c r="AAR228" s="228"/>
      <c r="AAS228" s="228"/>
      <c r="AAT228" s="228"/>
      <c r="AAU228" s="228"/>
      <c r="AAV228" s="228"/>
      <c r="AAW228" s="228"/>
      <c r="AAX228" s="228"/>
      <c r="AAY228" s="228"/>
      <c r="AAZ228" s="228"/>
      <c r="ABA228" s="228"/>
      <c r="ABB228" s="228"/>
      <c r="ABC228" s="228"/>
      <c r="ABD228" s="228"/>
      <c r="ABE228" s="228"/>
      <c r="ABF228" s="228"/>
      <c r="ABG228" s="228"/>
      <c r="ABH228" s="228"/>
      <c r="ABI228" s="228"/>
      <c r="ABJ228" s="228"/>
      <c r="ABK228" s="228"/>
      <c r="ABL228" s="228"/>
      <c r="ABM228" s="228"/>
      <c r="ABN228" s="228"/>
      <c r="ABO228" s="228"/>
      <c r="ABP228" s="228"/>
      <c r="ABQ228" s="228"/>
      <c r="ABR228" s="228"/>
      <c r="ABS228" s="228"/>
      <c r="ABT228" s="228"/>
      <c r="ABU228" s="228"/>
      <c r="ABV228" s="228"/>
      <c r="ABW228" s="228"/>
      <c r="ABX228" s="228"/>
      <c r="ABY228" s="228"/>
      <c r="ABZ228" s="228"/>
      <c r="ACA228" s="228"/>
      <c r="ACB228" s="228"/>
      <c r="ACC228" s="228"/>
      <c r="ACD228" s="228"/>
      <c r="ACE228" s="228"/>
      <c r="ACF228" s="228"/>
      <c r="ACG228" s="228"/>
      <c r="ACH228" s="228"/>
      <c r="ACI228" s="228"/>
      <c r="ACJ228" s="228"/>
      <c r="ACK228" s="228"/>
      <c r="ACL228" s="228"/>
      <c r="ACM228" s="228"/>
      <c r="ACN228" s="228"/>
      <c r="ACO228" s="228"/>
      <c r="ACP228" s="228"/>
      <c r="ACQ228" s="228"/>
      <c r="ACR228" s="228"/>
      <c r="ACS228" s="228"/>
      <c r="ACT228" s="228"/>
      <c r="ACU228" s="228"/>
      <c r="ACV228" s="228"/>
      <c r="ACW228" s="228"/>
      <c r="ACX228" s="228"/>
      <c r="ACY228" s="228"/>
      <c r="ACZ228" s="228"/>
      <c r="ADA228" s="228"/>
      <c r="ADB228" s="228"/>
      <c r="ADC228" s="228"/>
      <c r="ADD228" s="228"/>
      <c r="ADE228" s="228"/>
      <c r="ADF228" s="228"/>
      <c r="ADG228" s="228"/>
      <c r="ADH228" s="228"/>
      <c r="ADI228" s="228"/>
      <c r="ADJ228" s="228"/>
      <c r="ADK228" s="228"/>
      <c r="ADL228" s="228"/>
      <c r="ADM228" s="228"/>
      <c r="ADN228" s="228"/>
      <c r="ADO228" s="228"/>
      <c r="ADP228" s="228"/>
      <c r="ADQ228" s="228"/>
      <c r="ADR228" s="228"/>
      <c r="ADS228" s="228"/>
      <c r="ADT228" s="228"/>
      <c r="ADU228" s="228"/>
      <c r="ADV228" s="228"/>
      <c r="ADW228" s="228"/>
      <c r="ADX228" s="228"/>
      <c r="ADY228" s="228"/>
      <c r="ADZ228" s="228"/>
      <c r="AEA228" s="228"/>
      <c r="AEB228" s="228"/>
      <c r="AEC228" s="228"/>
      <c r="AED228" s="228"/>
      <c r="AEE228" s="228"/>
      <c r="AEF228" s="228"/>
      <c r="AEG228" s="228"/>
      <c r="AEH228" s="228"/>
      <c r="AEI228" s="228"/>
      <c r="AEJ228" s="228"/>
      <c r="AEK228" s="228"/>
      <c r="AEL228" s="228"/>
      <c r="AEM228" s="228"/>
      <c r="AEN228" s="228"/>
      <c r="AEO228" s="228"/>
      <c r="AEP228" s="228"/>
      <c r="AEQ228" s="228"/>
      <c r="AER228" s="228"/>
      <c r="AES228" s="228"/>
      <c r="AET228" s="228"/>
      <c r="AEU228" s="228"/>
      <c r="AEV228" s="228"/>
      <c r="AEW228" s="228"/>
      <c r="AEX228" s="228"/>
      <c r="AEY228" s="228"/>
      <c r="AEZ228" s="228"/>
      <c r="AFA228" s="228"/>
      <c r="AFB228" s="228"/>
      <c r="AFC228" s="228"/>
      <c r="AFD228" s="228"/>
      <c r="AFE228" s="228"/>
      <c r="AFF228" s="228"/>
      <c r="AFG228" s="228"/>
      <c r="AFH228" s="228"/>
      <c r="AFI228" s="228"/>
      <c r="AFJ228" s="228"/>
      <c r="AFK228" s="228"/>
      <c r="AFL228" s="228"/>
      <c r="AFM228" s="228"/>
      <c r="AFN228" s="228"/>
      <c r="AFO228" s="228"/>
      <c r="AFP228" s="228"/>
      <c r="AFQ228" s="228"/>
      <c r="AFR228" s="228"/>
      <c r="AFS228" s="228"/>
      <c r="AFT228" s="228"/>
      <c r="AFU228" s="228"/>
      <c r="AFV228" s="228"/>
      <c r="AFW228" s="228"/>
      <c r="AFX228" s="228"/>
      <c r="AFY228" s="228"/>
      <c r="AFZ228" s="228"/>
      <c r="AGA228" s="228"/>
      <c r="AGB228" s="228"/>
      <c r="AGC228" s="228"/>
      <c r="AGD228" s="228"/>
      <c r="AGE228" s="228"/>
      <c r="AGF228" s="228"/>
      <c r="AGG228" s="228"/>
      <c r="AGH228" s="228"/>
      <c r="AGI228" s="228"/>
      <c r="AGJ228" s="228"/>
      <c r="AGK228" s="228"/>
      <c r="AGL228" s="228"/>
      <c r="AGM228" s="228"/>
      <c r="AGN228" s="228"/>
      <c r="AGO228" s="228"/>
      <c r="AGP228" s="228"/>
      <c r="AGQ228" s="228"/>
      <c r="AGR228" s="228"/>
      <c r="AGS228" s="228"/>
      <c r="AGT228" s="228"/>
      <c r="AGU228" s="228"/>
      <c r="AGV228" s="228"/>
      <c r="AGW228" s="228"/>
      <c r="AGX228" s="228"/>
      <c r="AGY228" s="228"/>
      <c r="AGZ228" s="228"/>
      <c r="AHA228" s="228"/>
      <c r="AHB228" s="228"/>
      <c r="AHC228" s="228"/>
      <c r="AHD228" s="228"/>
      <c r="AHE228" s="228"/>
      <c r="AHF228" s="228"/>
      <c r="AHG228" s="228"/>
      <c r="AHH228" s="228"/>
      <c r="AHI228" s="228"/>
      <c r="AHJ228" s="228"/>
      <c r="AHK228" s="228"/>
      <c r="AHL228" s="228"/>
      <c r="AHM228" s="228"/>
      <c r="AHN228" s="228"/>
      <c r="AHO228" s="228"/>
      <c r="AHP228" s="228"/>
      <c r="AHQ228" s="228"/>
      <c r="AHR228" s="228"/>
      <c r="AHS228" s="228"/>
      <c r="AHT228" s="228"/>
      <c r="AHU228" s="228"/>
      <c r="AHV228" s="228"/>
      <c r="AHW228" s="228"/>
      <c r="AHX228" s="228"/>
      <c r="AHY228" s="228"/>
      <c r="AHZ228" s="228"/>
      <c r="AIA228" s="228"/>
      <c r="AIB228" s="228"/>
      <c r="AIC228" s="228"/>
      <c r="AID228" s="228"/>
      <c r="AIE228" s="228"/>
      <c r="AIF228" s="228"/>
      <c r="AIG228" s="228"/>
      <c r="AIH228" s="228"/>
      <c r="AII228" s="228"/>
      <c r="AIJ228" s="228"/>
      <c r="AIK228" s="228"/>
      <c r="AIL228" s="228"/>
      <c r="AIM228" s="228"/>
      <c r="AIN228" s="228"/>
      <c r="AIO228" s="228"/>
      <c r="AIP228" s="228"/>
      <c r="AIQ228" s="228"/>
      <c r="AIR228" s="228"/>
      <c r="AIS228" s="228"/>
      <c r="AIT228" s="228"/>
      <c r="AIU228" s="228"/>
      <c r="AIV228" s="228"/>
      <c r="AIW228" s="228"/>
      <c r="AIX228" s="228"/>
      <c r="AIY228" s="228"/>
      <c r="AIZ228" s="228"/>
      <c r="AJA228" s="228"/>
      <c r="AJB228" s="228"/>
      <c r="AJC228" s="228"/>
      <c r="AJD228" s="228"/>
      <c r="AJE228" s="228"/>
      <c r="AJF228" s="228"/>
      <c r="AJG228" s="228"/>
      <c r="AJH228" s="228"/>
      <c r="AJI228" s="228"/>
      <c r="AJJ228" s="228"/>
      <c r="AJK228" s="228"/>
      <c r="AJL228" s="228"/>
      <c r="AJM228" s="228"/>
      <c r="AJN228" s="228"/>
      <c r="AJO228" s="228"/>
      <c r="AJP228" s="228"/>
      <c r="AJQ228" s="228"/>
      <c r="AJR228" s="228"/>
      <c r="AJS228" s="228"/>
      <c r="AJT228" s="228"/>
      <c r="AJU228" s="228"/>
      <c r="AJV228" s="228"/>
      <c r="AJW228" s="228"/>
      <c r="AJX228" s="228"/>
      <c r="AJY228" s="228"/>
      <c r="AJZ228" s="228"/>
      <c r="AKA228" s="228"/>
      <c r="AKB228" s="228"/>
      <c r="AKC228" s="228"/>
      <c r="AKD228" s="228"/>
      <c r="AKE228" s="228"/>
      <c r="AKF228" s="228"/>
      <c r="AKG228" s="228"/>
      <c r="AKH228" s="228"/>
      <c r="AKI228" s="228"/>
      <c r="AKJ228" s="228"/>
      <c r="AKK228" s="228"/>
      <c r="AKL228" s="228"/>
      <c r="AKM228" s="228"/>
      <c r="AKN228" s="228"/>
      <c r="AKO228" s="228"/>
      <c r="AKP228" s="228"/>
      <c r="AKQ228" s="228"/>
      <c r="AKR228" s="228"/>
      <c r="AKS228" s="228"/>
      <c r="AKT228" s="228"/>
      <c r="AKU228" s="228"/>
      <c r="AKV228" s="228"/>
      <c r="AKW228" s="228"/>
      <c r="AKX228" s="228"/>
      <c r="AKY228" s="228"/>
      <c r="AKZ228" s="228"/>
      <c r="ALA228" s="228"/>
      <c r="ALB228" s="228"/>
      <c r="ALC228" s="228"/>
      <c r="ALD228" s="228"/>
      <c r="ALE228" s="228"/>
      <c r="ALF228" s="228"/>
      <c r="ALG228" s="228"/>
      <c r="ALH228" s="228"/>
      <c r="ALI228" s="228"/>
      <c r="ALJ228" s="228"/>
      <c r="ALK228" s="228"/>
      <c r="ALL228" s="228"/>
      <c r="ALM228" s="228"/>
      <c r="ALN228" s="228"/>
      <c r="ALO228" s="228"/>
      <c r="ALP228" s="228"/>
      <c r="ALQ228" s="228"/>
      <c r="ALR228" s="228"/>
      <c r="ALS228" s="228"/>
      <c r="ALT228" s="228"/>
      <c r="ALU228" s="228"/>
      <c r="ALV228" s="228"/>
      <c r="ALW228" s="228"/>
      <c r="ALX228" s="228"/>
      <c r="ALY228" s="228"/>
      <c r="ALZ228" s="228"/>
      <c r="AMA228" s="228"/>
      <c r="AMB228" s="228"/>
      <c r="AMC228" s="228"/>
      <c r="AMD228" s="228"/>
      <c r="AME228" s="228"/>
      <c r="AMF228" s="228"/>
      <c r="AMG228" s="228"/>
      <c r="AMH228" s="228"/>
      <c r="AMI228" s="228"/>
      <c r="AMJ228" s="228"/>
      <c r="AMK228" s="228"/>
      <c r="AML228" s="228"/>
      <c r="AMM228" s="228"/>
      <c r="AMN228" s="228"/>
      <c r="AMO228" s="228"/>
      <c r="AMP228" s="228"/>
      <c r="AMQ228" s="228"/>
      <c r="AMR228" s="228"/>
      <c r="AMS228" s="228"/>
      <c r="AMT228" s="228"/>
      <c r="AMU228" s="228"/>
      <c r="AMV228" s="228"/>
      <c r="AMW228" s="228"/>
      <c r="AMX228" s="228"/>
      <c r="AMY228" s="228"/>
      <c r="AMZ228" s="228"/>
      <c r="ANA228" s="228"/>
      <c r="ANB228" s="228"/>
      <c r="ANC228" s="228"/>
      <c r="AND228" s="228"/>
      <c r="ANE228" s="228"/>
      <c r="ANF228" s="228"/>
      <c r="ANG228" s="228"/>
      <c r="ANH228" s="228"/>
      <c r="ANI228" s="228"/>
      <c r="ANJ228" s="228"/>
      <c r="ANK228" s="228"/>
      <c r="ANL228" s="228"/>
      <c r="ANM228" s="228"/>
      <c r="ANN228" s="228"/>
      <c r="ANO228" s="228"/>
      <c r="ANP228" s="228"/>
      <c r="ANQ228" s="228"/>
      <c r="ANR228" s="228"/>
      <c r="ANS228" s="228"/>
      <c r="ANT228" s="228"/>
      <c r="ANU228" s="228"/>
      <c r="ANV228" s="228"/>
      <c r="ANW228" s="228"/>
      <c r="ANX228" s="228"/>
      <c r="ANY228" s="228"/>
      <c r="ANZ228" s="228"/>
      <c r="AOA228" s="228"/>
      <c r="AOB228" s="228"/>
      <c r="AOC228" s="228"/>
      <c r="AOD228" s="228"/>
      <c r="AOE228" s="228"/>
      <c r="AOF228" s="228"/>
      <c r="AOG228" s="228"/>
      <c r="AOH228" s="228"/>
      <c r="AOI228" s="228"/>
      <c r="AOJ228" s="228"/>
      <c r="AOK228" s="228"/>
      <c r="AOL228" s="228"/>
      <c r="AOM228" s="228"/>
      <c r="AON228" s="228"/>
      <c r="AOO228" s="228"/>
      <c r="AOP228" s="228"/>
      <c r="AOQ228" s="228"/>
      <c r="AOR228" s="228"/>
      <c r="AOS228" s="228"/>
      <c r="AOT228" s="228"/>
      <c r="AOU228" s="228"/>
      <c r="AOV228" s="228"/>
      <c r="AOW228" s="228"/>
      <c r="AOX228" s="228"/>
      <c r="AOY228" s="228"/>
      <c r="AOZ228" s="228"/>
      <c r="APA228" s="228"/>
      <c r="APB228" s="228"/>
      <c r="APC228" s="228"/>
      <c r="APD228" s="228"/>
      <c r="APE228" s="228"/>
      <c r="APF228" s="228"/>
      <c r="APG228" s="228"/>
      <c r="APH228" s="228"/>
      <c r="API228" s="228"/>
      <c r="APJ228" s="228"/>
      <c r="APK228" s="228"/>
      <c r="APL228" s="228"/>
      <c r="APM228" s="228"/>
      <c r="APN228" s="228"/>
      <c r="APO228" s="228"/>
      <c r="APP228" s="228"/>
      <c r="APQ228" s="228"/>
      <c r="APR228" s="228"/>
      <c r="APS228" s="228"/>
      <c r="APT228" s="228"/>
      <c r="APU228" s="228"/>
      <c r="APV228" s="228"/>
      <c r="APW228" s="228"/>
      <c r="APX228" s="228"/>
      <c r="APY228" s="228"/>
      <c r="APZ228" s="228"/>
      <c r="AQA228" s="228"/>
      <c r="AQB228" s="228"/>
      <c r="AQC228" s="228"/>
      <c r="AQD228" s="228"/>
      <c r="AQE228" s="228"/>
      <c r="AQF228" s="228"/>
      <c r="AQG228" s="228"/>
      <c r="AQH228" s="228"/>
      <c r="AQI228" s="228"/>
      <c r="AQJ228" s="228"/>
      <c r="AQK228" s="228"/>
      <c r="AQL228" s="228"/>
      <c r="AQM228" s="228"/>
      <c r="AQN228" s="228"/>
      <c r="AQO228" s="228"/>
      <c r="AQP228" s="228"/>
      <c r="AQQ228" s="228"/>
      <c r="AQR228" s="228"/>
      <c r="AQS228" s="228"/>
      <c r="AQT228" s="228"/>
      <c r="AQU228" s="228"/>
      <c r="AQV228" s="228"/>
      <c r="AQW228" s="228"/>
      <c r="AQX228" s="228"/>
      <c r="AQY228" s="228"/>
      <c r="AQZ228" s="228"/>
      <c r="ARA228" s="228"/>
      <c r="ARB228" s="228"/>
      <c r="ARC228" s="228"/>
      <c r="ARD228" s="228"/>
      <c r="ARE228" s="228"/>
      <c r="ARF228" s="228"/>
      <c r="ARG228" s="228"/>
      <c r="ARH228" s="228"/>
      <c r="ARI228" s="228"/>
      <c r="ARJ228" s="228"/>
      <c r="ARK228" s="228"/>
      <c r="ARL228" s="228"/>
      <c r="ARM228" s="228"/>
      <c r="ARN228" s="228"/>
      <c r="ARO228" s="228"/>
      <c r="ARP228" s="228"/>
      <c r="ARQ228" s="228"/>
      <c r="ARR228" s="228"/>
      <c r="ARS228" s="228"/>
      <c r="ART228" s="228"/>
      <c r="ARU228" s="228"/>
      <c r="ARV228" s="228"/>
      <c r="ARW228" s="228"/>
      <c r="ARX228" s="228"/>
      <c r="ARY228" s="228"/>
      <c r="ARZ228" s="228"/>
      <c r="ASA228" s="228"/>
      <c r="ASB228" s="228"/>
      <c r="ASC228" s="228"/>
      <c r="ASD228" s="228"/>
      <c r="ASE228" s="228"/>
      <c r="ASF228" s="228"/>
      <c r="ASG228" s="228"/>
      <c r="ASH228" s="228"/>
      <c r="ASI228" s="228"/>
      <c r="ASJ228" s="228"/>
      <c r="ASK228" s="228"/>
      <c r="ASL228" s="228"/>
      <c r="ASM228" s="228"/>
      <c r="ASN228" s="228"/>
      <c r="ASO228" s="228"/>
      <c r="ASP228" s="228"/>
      <c r="ASQ228" s="228"/>
      <c r="ASR228" s="228"/>
      <c r="ASS228" s="228"/>
      <c r="AST228" s="228"/>
      <c r="ASU228" s="228"/>
      <c r="ASV228" s="228"/>
      <c r="ASW228" s="228"/>
      <c r="ASX228" s="228"/>
      <c r="ASY228" s="228"/>
      <c r="ASZ228" s="228"/>
      <c r="ATA228" s="228"/>
      <c r="ATB228" s="228"/>
      <c r="ATC228" s="228"/>
      <c r="ATD228" s="228"/>
      <c r="ATE228" s="228"/>
      <c r="ATF228" s="228"/>
      <c r="ATG228" s="228"/>
      <c r="ATH228" s="228"/>
      <c r="ATI228" s="228"/>
      <c r="ATJ228" s="228"/>
      <c r="ATK228" s="228"/>
      <c r="ATL228" s="228"/>
      <c r="ATM228" s="228"/>
      <c r="ATN228" s="228"/>
      <c r="ATO228" s="228"/>
      <c r="ATP228" s="228"/>
      <c r="ATQ228" s="228"/>
      <c r="ATR228" s="228"/>
      <c r="ATS228" s="228"/>
      <c r="ATT228" s="228"/>
      <c r="ATU228" s="228"/>
      <c r="ATV228" s="228"/>
      <c r="ATW228" s="228"/>
      <c r="ATX228" s="228"/>
      <c r="ATY228" s="228"/>
      <c r="ATZ228" s="228"/>
      <c r="AUA228" s="228"/>
      <c r="AUB228" s="228"/>
      <c r="AUC228" s="228"/>
      <c r="AUD228" s="228"/>
      <c r="AUE228" s="228"/>
      <c r="AUF228" s="228"/>
      <c r="AUG228" s="228"/>
      <c r="AUH228" s="228"/>
      <c r="AUI228" s="228"/>
      <c r="AUJ228" s="228"/>
      <c r="AUK228" s="228"/>
      <c r="AUL228" s="228"/>
      <c r="AUM228" s="228"/>
      <c r="AUN228" s="228"/>
      <c r="AUO228" s="228"/>
      <c r="AUP228" s="228"/>
      <c r="AUQ228" s="228"/>
      <c r="AUR228" s="228"/>
      <c r="AUS228" s="228"/>
      <c r="AUT228" s="228"/>
      <c r="AUU228" s="228"/>
      <c r="AUV228" s="228"/>
      <c r="AUW228" s="228"/>
      <c r="AUX228" s="228"/>
      <c r="AUY228" s="228"/>
      <c r="AUZ228" s="228"/>
      <c r="AVA228" s="228"/>
      <c r="AVB228" s="228"/>
      <c r="AVC228" s="228"/>
      <c r="AVD228" s="228"/>
      <c r="AVE228" s="228"/>
      <c r="AVF228" s="228"/>
      <c r="AVG228" s="228"/>
      <c r="AVH228" s="228"/>
      <c r="AVI228" s="228"/>
      <c r="AVJ228" s="228"/>
      <c r="AVK228" s="228"/>
      <c r="AVL228" s="228"/>
      <c r="AVM228" s="228"/>
      <c r="AVN228" s="228"/>
      <c r="AVO228" s="228"/>
      <c r="AVP228" s="228"/>
      <c r="AVQ228" s="228"/>
      <c r="AVR228" s="228"/>
      <c r="AVS228" s="228"/>
      <c r="AVT228" s="228"/>
      <c r="AVU228" s="228"/>
      <c r="AVV228" s="228"/>
      <c r="AVW228" s="228"/>
      <c r="AVX228" s="228"/>
      <c r="AVY228" s="228"/>
      <c r="AVZ228" s="228"/>
      <c r="AWA228" s="228"/>
      <c r="AWB228" s="228"/>
      <c r="AWC228" s="228"/>
      <c r="AWD228" s="228"/>
      <c r="AWE228" s="228"/>
      <c r="AWF228" s="228"/>
      <c r="AWG228" s="228"/>
      <c r="AWH228" s="228"/>
      <c r="AWI228" s="228"/>
      <c r="AWJ228" s="228"/>
      <c r="AWK228" s="228"/>
      <c r="AWL228" s="228"/>
      <c r="AWM228" s="228"/>
      <c r="AWN228" s="228"/>
      <c r="AWO228" s="228"/>
      <c r="AWP228" s="228"/>
      <c r="AWQ228" s="228"/>
      <c r="AWR228" s="228"/>
      <c r="AWS228" s="228"/>
      <c r="AWT228" s="228"/>
      <c r="AWU228" s="228"/>
      <c r="AWV228" s="228"/>
      <c r="AWW228" s="228"/>
      <c r="AWX228" s="228"/>
      <c r="AWY228" s="228"/>
      <c r="AWZ228" s="228"/>
      <c r="AXA228" s="228"/>
      <c r="AXB228" s="228"/>
      <c r="AXC228" s="228"/>
      <c r="AXD228" s="228"/>
      <c r="AXE228" s="228"/>
      <c r="AXF228" s="228"/>
      <c r="AXG228" s="228"/>
      <c r="AXH228" s="228"/>
      <c r="AXI228" s="228"/>
      <c r="AXJ228" s="228"/>
      <c r="AXK228" s="228"/>
      <c r="AXL228" s="228"/>
      <c r="AXM228" s="228"/>
      <c r="AXN228" s="228"/>
      <c r="AXO228" s="228"/>
      <c r="AXP228" s="228"/>
      <c r="AXQ228" s="228"/>
      <c r="AXR228" s="228"/>
      <c r="AXS228" s="228"/>
      <c r="AXT228" s="228"/>
      <c r="AXU228" s="228"/>
      <c r="AXV228" s="228"/>
      <c r="AXW228" s="228"/>
      <c r="AXX228" s="228"/>
      <c r="AXY228" s="228"/>
      <c r="AXZ228" s="228"/>
      <c r="AYA228" s="228"/>
      <c r="AYB228" s="228"/>
      <c r="AYC228" s="228"/>
      <c r="AYD228" s="228"/>
      <c r="AYE228" s="228"/>
      <c r="AYF228" s="228"/>
      <c r="AYG228" s="228"/>
      <c r="AYH228" s="228"/>
      <c r="AYI228" s="228"/>
      <c r="AYJ228" s="228"/>
      <c r="AYK228" s="228"/>
      <c r="AYL228" s="228"/>
      <c r="AYM228" s="228"/>
      <c r="AYN228" s="228"/>
      <c r="AYO228" s="228"/>
      <c r="AYP228" s="228"/>
      <c r="AYQ228" s="228"/>
      <c r="AYR228" s="228"/>
      <c r="AYS228" s="228"/>
      <c r="AYT228" s="228"/>
      <c r="AYU228" s="228"/>
      <c r="AYV228" s="228"/>
      <c r="AYW228" s="228"/>
      <c r="AYX228" s="228"/>
      <c r="AYY228" s="228"/>
      <c r="AYZ228" s="228"/>
      <c r="AZA228" s="228"/>
      <c r="AZB228" s="228"/>
      <c r="AZC228" s="228"/>
      <c r="AZD228" s="228"/>
      <c r="AZE228" s="228"/>
      <c r="AZF228" s="228"/>
      <c r="AZG228" s="228"/>
      <c r="AZH228" s="228"/>
      <c r="AZI228" s="228"/>
      <c r="AZJ228" s="228"/>
      <c r="AZK228" s="228"/>
      <c r="AZL228" s="228"/>
      <c r="AZM228" s="228"/>
      <c r="AZN228" s="228"/>
      <c r="AZO228" s="228"/>
      <c r="AZP228" s="228"/>
      <c r="AZQ228" s="228"/>
      <c r="AZR228" s="228"/>
      <c r="AZS228" s="228"/>
      <c r="AZT228" s="228"/>
      <c r="AZU228" s="228"/>
      <c r="AZV228" s="228"/>
      <c r="AZW228" s="228"/>
      <c r="AZX228" s="228"/>
      <c r="AZY228" s="228"/>
      <c r="AZZ228" s="228"/>
      <c r="BAA228" s="228"/>
      <c r="BAB228" s="228"/>
      <c r="BAC228" s="228"/>
      <c r="BAD228" s="228"/>
      <c r="BAE228" s="228"/>
      <c r="BAF228" s="228"/>
      <c r="BAG228" s="228"/>
      <c r="BAH228" s="228"/>
      <c r="BAI228" s="228"/>
      <c r="BAJ228" s="228"/>
      <c r="BAK228" s="228"/>
      <c r="BAL228" s="228"/>
      <c r="BAM228" s="228"/>
      <c r="BAN228" s="228"/>
      <c r="BAO228" s="228"/>
      <c r="BAP228" s="228"/>
      <c r="BAQ228" s="228"/>
      <c r="BAR228" s="228"/>
      <c r="BAS228" s="228"/>
      <c r="BAT228" s="228"/>
      <c r="BAU228" s="228"/>
      <c r="BAV228" s="228"/>
      <c r="BAW228" s="228"/>
      <c r="BAX228" s="228"/>
      <c r="BAY228" s="228"/>
      <c r="BAZ228" s="228"/>
      <c r="BBA228" s="228"/>
      <c r="BBB228" s="228"/>
      <c r="BBC228" s="228"/>
      <c r="BBD228" s="228"/>
      <c r="BBE228" s="228"/>
      <c r="BBF228" s="228"/>
      <c r="BBG228" s="228"/>
      <c r="BBH228" s="228"/>
      <c r="BBI228" s="228"/>
      <c r="BBJ228" s="228"/>
      <c r="BBK228" s="228"/>
      <c r="BBL228" s="228"/>
      <c r="BBM228" s="228"/>
      <c r="BBN228" s="228"/>
      <c r="BBO228" s="228"/>
      <c r="BBP228" s="228"/>
      <c r="BBQ228" s="228"/>
      <c r="BBR228" s="228"/>
      <c r="BBS228" s="228"/>
      <c r="BBT228" s="228"/>
      <c r="BBU228" s="228"/>
      <c r="BBV228" s="228"/>
      <c r="BBW228" s="228"/>
      <c r="BBX228" s="228"/>
      <c r="BBY228" s="228"/>
      <c r="BBZ228" s="228"/>
      <c r="BCA228" s="228"/>
      <c r="BCB228" s="228"/>
      <c r="BCC228" s="228"/>
      <c r="BCD228" s="228"/>
      <c r="BCE228" s="228"/>
      <c r="BCF228" s="228"/>
      <c r="BCG228" s="228"/>
      <c r="BCH228" s="228"/>
      <c r="BCI228" s="228"/>
      <c r="BCJ228" s="228"/>
      <c r="BCK228" s="228"/>
      <c r="BCL228" s="228"/>
      <c r="BCM228" s="228"/>
      <c r="BCN228" s="228"/>
      <c r="BCO228" s="228"/>
      <c r="BCP228" s="228"/>
      <c r="BCQ228" s="228"/>
      <c r="BCR228" s="228"/>
      <c r="BCS228" s="228"/>
      <c r="BCT228" s="228"/>
      <c r="BCU228" s="228"/>
      <c r="BCV228" s="228"/>
      <c r="BCW228" s="228"/>
      <c r="BCX228" s="228"/>
      <c r="BCY228" s="228"/>
      <c r="BCZ228" s="228"/>
      <c r="BDA228" s="228"/>
      <c r="BDB228" s="228"/>
      <c r="BDC228" s="228"/>
      <c r="BDD228" s="228"/>
      <c r="BDE228" s="228"/>
      <c r="BDF228" s="228"/>
      <c r="BDG228" s="228"/>
      <c r="BDH228" s="228"/>
      <c r="BDI228" s="228"/>
      <c r="BDJ228" s="228"/>
      <c r="BDK228" s="228"/>
      <c r="BDL228" s="228"/>
      <c r="BDM228" s="228"/>
      <c r="BDN228" s="228"/>
      <c r="BDO228" s="228"/>
      <c r="BDP228" s="228"/>
      <c r="BDQ228" s="228"/>
      <c r="BDR228" s="228"/>
      <c r="BDS228" s="228"/>
      <c r="BDT228" s="228"/>
      <c r="BDU228" s="228"/>
      <c r="BDV228" s="228"/>
      <c r="BDW228" s="228"/>
      <c r="BDX228" s="228"/>
      <c r="BDY228" s="228"/>
      <c r="BDZ228" s="228"/>
      <c r="BEA228" s="228"/>
      <c r="BEB228" s="228"/>
      <c r="BEC228" s="228"/>
      <c r="BED228" s="228"/>
      <c r="BEE228" s="228"/>
      <c r="BEF228" s="228"/>
      <c r="BEG228" s="228"/>
      <c r="BEH228" s="228"/>
      <c r="BEI228" s="228"/>
      <c r="BEJ228" s="228"/>
      <c r="BEK228" s="228"/>
      <c r="BEL228" s="228"/>
      <c r="BEM228" s="228"/>
      <c r="BEN228" s="228"/>
      <c r="BEO228" s="228"/>
      <c r="BEP228" s="228"/>
      <c r="BEQ228" s="228"/>
      <c r="BER228" s="228"/>
      <c r="BES228" s="228"/>
      <c r="BET228" s="228"/>
      <c r="BEU228" s="228"/>
      <c r="BEV228" s="228"/>
      <c r="BEW228" s="228"/>
      <c r="BEX228" s="228"/>
      <c r="BEY228" s="228"/>
      <c r="BEZ228" s="228"/>
      <c r="BFA228" s="228"/>
      <c r="BFB228" s="228"/>
      <c r="BFC228" s="228"/>
      <c r="BFD228" s="228"/>
      <c r="BFE228" s="228"/>
      <c r="BFF228" s="228"/>
      <c r="BFG228" s="228"/>
      <c r="BFH228" s="228"/>
      <c r="BFI228" s="228"/>
      <c r="BFJ228" s="228"/>
      <c r="BFK228" s="228"/>
      <c r="BFL228" s="228"/>
      <c r="BFM228" s="228"/>
      <c r="BFN228" s="228"/>
      <c r="BFO228" s="228"/>
      <c r="BFP228" s="228"/>
      <c r="BFQ228" s="228"/>
      <c r="BFR228" s="228"/>
      <c r="BFS228" s="228"/>
      <c r="BFT228" s="228"/>
      <c r="BFU228" s="228"/>
      <c r="BFV228" s="228"/>
      <c r="BFW228" s="228"/>
      <c r="BFX228" s="228"/>
      <c r="BFY228" s="228"/>
      <c r="BFZ228" s="228"/>
      <c r="BGA228" s="228"/>
      <c r="BGB228" s="228"/>
      <c r="BGC228" s="228"/>
      <c r="BGD228" s="228"/>
      <c r="BGE228" s="228"/>
      <c r="BGF228" s="228"/>
      <c r="BGG228" s="228"/>
      <c r="BGH228" s="228"/>
      <c r="BGI228" s="228"/>
      <c r="BGJ228" s="228"/>
      <c r="BGK228" s="228"/>
      <c r="BGL228" s="228"/>
      <c r="BGM228" s="228"/>
      <c r="BGN228" s="228"/>
      <c r="BGO228" s="228"/>
      <c r="BGP228" s="228"/>
      <c r="BGQ228" s="228"/>
      <c r="BGR228" s="228"/>
      <c r="BGS228" s="228"/>
      <c r="BGT228" s="228"/>
      <c r="BGU228" s="228"/>
      <c r="BGV228" s="228"/>
      <c r="BGW228" s="228"/>
      <c r="BGX228" s="228"/>
      <c r="BGY228" s="228"/>
      <c r="BGZ228" s="228"/>
      <c r="BHA228" s="228"/>
      <c r="BHB228" s="228"/>
      <c r="BHC228" s="228"/>
      <c r="BHD228" s="228"/>
      <c r="BHE228" s="228"/>
      <c r="BHF228" s="228"/>
      <c r="BHG228" s="228"/>
      <c r="BHH228" s="228"/>
      <c r="BHI228" s="228"/>
      <c r="BHJ228" s="228"/>
      <c r="BHK228" s="228"/>
      <c r="BHL228" s="228"/>
      <c r="BHM228" s="228"/>
      <c r="BHN228" s="228"/>
      <c r="BHO228" s="228"/>
      <c r="BHP228" s="228"/>
      <c r="BHQ228" s="228"/>
      <c r="BHR228" s="228"/>
      <c r="BHS228" s="228"/>
      <c r="BHT228" s="228"/>
      <c r="BHU228" s="228"/>
      <c r="BHV228" s="228"/>
      <c r="BHW228" s="228"/>
      <c r="BHX228" s="228"/>
      <c r="BHY228" s="228"/>
      <c r="BHZ228" s="228"/>
      <c r="BIA228" s="228"/>
      <c r="BIB228" s="228"/>
      <c r="BIC228" s="228"/>
      <c r="BID228" s="228"/>
      <c r="BIE228" s="228"/>
      <c r="BIF228" s="228"/>
      <c r="BIG228" s="228"/>
      <c r="BIH228" s="228"/>
      <c r="BII228" s="228"/>
      <c r="BIJ228" s="228"/>
      <c r="BIK228" s="228"/>
      <c r="BIL228" s="228"/>
      <c r="BIM228" s="228"/>
      <c r="BIN228" s="228"/>
      <c r="BIO228" s="228"/>
      <c r="BIP228" s="228"/>
      <c r="BIQ228" s="228"/>
      <c r="BIR228" s="228"/>
      <c r="BIS228" s="228"/>
      <c r="BIT228" s="228"/>
      <c r="BIU228" s="228"/>
      <c r="BIV228" s="228"/>
      <c r="BIW228" s="228"/>
      <c r="BIX228" s="228"/>
      <c r="BIY228" s="228"/>
      <c r="BIZ228" s="228"/>
      <c r="BJA228" s="228"/>
      <c r="BJB228" s="228"/>
      <c r="BJC228" s="228"/>
      <c r="BJD228" s="228"/>
      <c r="BJE228" s="228"/>
      <c r="BJF228" s="228"/>
      <c r="BJG228" s="228"/>
      <c r="BJH228" s="228"/>
      <c r="BJI228" s="228"/>
      <c r="BJJ228" s="228"/>
      <c r="BJK228" s="228"/>
      <c r="BJL228" s="228"/>
      <c r="BJM228" s="228"/>
      <c r="BJN228" s="228"/>
      <c r="BJO228" s="228"/>
      <c r="BJP228" s="228"/>
      <c r="BJQ228" s="228"/>
      <c r="BJR228" s="228"/>
      <c r="BJS228" s="228"/>
      <c r="BJT228" s="228"/>
      <c r="BJU228" s="228"/>
      <c r="BJV228" s="228"/>
      <c r="BJW228" s="228"/>
      <c r="BJX228" s="228"/>
      <c r="BJY228" s="228"/>
      <c r="BJZ228" s="228"/>
      <c r="BKA228" s="228"/>
      <c r="BKB228" s="228"/>
      <c r="BKC228" s="228"/>
      <c r="BKD228" s="228"/>
      <c r="BKE228" s="228"/>
      <c r="BKF228" s="228"/>
      <c r="BKG228" s="228"/>
      <c r="BKH228" s="228"/>
      <c r="BKI228" s="228"/>
      <c r="BKJ228" s="228"/>
      <c r="BKK228" s="228"/>
      <c r="BKL228" s="228"/>
      <c r="BKM228" s="228"/>
      <c r="BKN228" s="228"/>
      <c r="BKO228" s="228"/>
      <c r="BKP228" s="228"/>
      <c r="BKQ228" s="228"/>
      <c r="BKR228" s="228"/>
      <c r="BKS228" s="228"/>
      <c r="BKT228" s="228"/>
      <c r="BKU228" s="228"/>
      <c r="BKV228" s="228"/>
      <c r="BKW228" s="228"/>
      <c r="BKX228" s="228"/>
      <c r="BKY228" s="228"/>
      <c r="BKZ228" s="228"/>
      <c r="BLA228" s="228"/>
      <c r="BLB228" s="228"/>
      <c r="BLC228" s="228"/>
      <c r="BLD228" s="228"/>
      <c r="BLE228" s="228"/>
      <c r="BLF228" s="228"/>
      <c r="BLG228" s="228"/>
      <c r="BLH228" s="228"/>
      <c r="BLI228" s="228"/>
      <c r="BLJ228" s="228"/>
      <c r="BLK228" s="228"/>
      <c r="BLL228" s="228"/>
      <c r="BLM228" s="228"/>
      <c r="BLN228" s="228"/>
      <c r="BLO228" s="228"/>
      <c r="BLP228" s="228"/>
      <c r="BLQ228" s="228"/>
      <c r="BLR228" s="228"/>
      <c r="BLS228" s="228"/>
      <c r="BLT228" s="228"/>
      <c r="BLU228" s="228"/>
      <c r="BLV228" s="228"/>
      <c r="BLW228" s="228"/>
      <c r="BLX228" s="228"/>
      <c r="BLY228" s="228"/>
      <c r="BLZ228" s="228"/>
      <c r="BMA228" s="228"/>
      <c r="BMB228" s="228"/>
      <c r="BMC228" s="228"/>
      <c r="BMD228" s="228"/>
      <c r="BME228" s="228"/>
      <c r="BMF228" s="228"/>
      <c r="BMG228" s="228"/>
      <c r="BMH228" s="228"/>
      <c r="BMI228" s="228"/>
      <c r="BMJ228" s="228"/>
      <c r="BMK228" s="228"/>
      <c r="BML228" s="228"/>
      <c r="BMM228" s="228"/>
      <c r="BMN228" s="228"/>
      <c r="BMO228" s="228"/>
      <c r="BMP228" s="228"/>
      <c r="BMQ228" s="228"/>
      <c r="BMR228" s="228"/>
      <c r="BMS228" s="228"/>
      <c r="BMT228" s="228"/>
      <c r="BMU228" s="228"/>
      <c r="BMV228" s="228"/>
      <c r="BMW228" s="228"/>
      <c r="BMX228" s="228"/>
      <c r="BMY228" s="228"/>
      <c r="BMZ228" s="228"/>
      <c r="BNA228" s="228"/>
      <c r="BNB228" s="228"/>
      <c r="BNC228" s="228"/>
      <c r="BND228" s="228"/>
      <c r="BNE228" s="228"/>
      <c r="BNF228" s="228"/>
      <c r="BNG228" s="228"/>
      <c r="BNH228" s="228"/>
      <c r="BNI228" s="228"/>
      <c r="BNJ228" s="228"/>
      <c r="BNK228" s="228"/>
      <c r="BNL228" s="228"/>
    </row>
    <row r="229" spans="1:1728" s="141" customFormat="1" ht="15" hidden="1" customHeight="1" x14ac:dyDescent="0.25">
      <c r="A229" s="232">
        <v>216</v>
      </c>
      <c r="B229" s="234" t="s">
        <v>703</v>
      </c>
      <c r="C229" s="234" t="s">
        <v>239</v>
      </c>
      <c r="D229" s="234" t="s">
        <v>2360</v>
      </c>
      <c r="E229" s="234" t="s">
        <v>133</v>
      </c>
      <c r="F229" s="234" t="s">
        <v>2319</v>
      </c>
      <c r="G229" s="234">
        <v>0</v>
      </c>
      <c r="H229" s="270">
        <v>1000</v>
      </c>
      <c r="I229" s="251" t="s">
        <v>242</v>
      </c>
      <c r="J229" s="251">
        <v>2025</v>
      </c>
      <c r="K229" s="218" t="s">
        <v>704</v>
      </c>
      <c r="L229" s="252" t="s">
        <v>2361</v>
      </c>
      <c r="M229" s="285" t="s">
        <v>460</v>
      </c>
      <c r="N229" s="288"/>
      <c r="O229" s="288"/>
      <c r="P229" s="288"/>
      <c r="Q229" s="288"/>
      <c r="R229" s="288"/>
      <c r="S229" s="288"/>
      <c r="T229" s="288"/>
      <c r="U229" s="288"/>
      <c r="V229" s="288"/>
      <c r="W229" s="288"/>
      <c r="X229" s="288"/>
      <c r="Y229" s="288"/>
      <c r="Z229" s="288"/>
      <c r="AA229" s="288"/>
      <c r="AB229" s="288"/>
      <c r="AC229" s="288"/>
      <c r="AD229" s="288"/>
      <c r="AE229" s="288"/>
      <c r="AF229" s="288"/>
      <c r="AG229" s="288"/>
      <c r="AH229" s="288"/>
      <c r="AI229" s="288"/>
      <c r="AJ229" s="288"/>
      <c r="AK229" s="288"/>
      <c r="AL229" s="288"/>
      <c r="AM229" s="288"/>
      <c r="AN229" s="288"/>
      <c r="AO229" s="288"/>
      <c r="AP229" s="288"/>
      <c r="AQ229" s="288"/>
      <c r="AR229" s="288"/>
      <c r="AS229" s="288"/>
      <c r="AT229" s="288"/>
      <c r="AU229" s="288"/>
      <c r="AV229" s="288"/>
      <c r="AW229" s="288"/>
      <c r="AX229" s="288"/>
      <c r="AY229" s="288"/>
      <c r="AZ229" s="288"/>
      <c r="BA229" s="288"/>
      <c r="BB229" s="288"/>
      <c r="BC229" s="288"/>
      <c r="BD229" s="288"/>
      <c r="BE229" s="288"/>
      <c r="BF229" s="288"/>
      <c r="BG229" s="288"/>
      <c r="BH229" s="288"/>
      <c r="BI229" s="288"/>
      <c r="BJ229" s="288"/>
      <c r="BK229" s="288"/>
      <c r="BL229" s="288"/>
      <c r="BM229" s="288"/>
      <c r="BN229" s="288"/>
      <c r="BO229" s="288"/>
      <c r="BP229" s="288"/>
      <c r="BQ229" s="288"/>
      <c r="BR229" s="288"/>
      <c r="BS229" s="288"/>
      <c r="BT229" s="288"/>
      <c r="BU229" s="288"/>
      <c r="BV229" s="288"/>
      <c r="BW229" s="288"/>
      <c r="BX229" s="288"/>
      <c r="BY229" s="288"/>
      <c r="BZ229" s="288"/>
      <c r="CA229" s="288"/>
      <c r="CB229" s="288"/>
      <c r="CC229" s="288"/>
      <c r="CD229" s="288"/>
      <c r="CE229" s="288"/>
      <c r="CF229" s="288"/>
      <c r="CG229" s="288"/>
      <c r="CH229" s="288"/>
      <c r="CI229" s="288"/>
      <c r="CJ229" s="288"/>
      <c r="CK229" s="288"/>
      <c r="CL229" s="288"/>
      <c r="CM229" s="288"/>
      <c r="CN229" s="288"/>
      <c r="CO229" s="288"/>
      <c r="CP229" s="288"/>
      <c r="CQ229" s="288"/>
      <c r="CR229" s="288"/>
      <c r="CS229" s="288"/>
      <c r="CT229" s="288"/>
      <c r="CU229" s="288"/>
      <c r="CV229" s="288"/>
      <c r="CW229" s="288"/>
      <c r="CX229" s="288"/>
      <c r="CY229" s="288"/>
      <c r="CZ229" s="288"/>
      <c r="DA229" s="288"/>
      <c r="DB229" s="288"/>
      <c r="DC229" s="288"/>
      <c r="DD229" s="288"/>
      <c r="DE229" s="288"/>
      <c r="DF229" s="288"/>
      <c r="DG229" s="288"/>
      <c r="DH229" s="288"/>
      <c r="DI229" s="288"/>
      <c r="DJ229" s="288"/>
      <c r="DK229" s="288"/>
      <c r="DL229" s="288"/>
      <c r="DM229" s="288"/>
      <c r="DN229" s="288"/>
      <c r="DO229" s="288"/>
      <c r="DP229" s="288"/>
      <c r="DQ229" s="288"/>
      <c r="DR229" s="288"/>
      <c r="DS229" s="288"/>
      <c r="DT229" s="288"/>
      <c r="DU229" s="288"/>
      <c r="DV229" s="288"/>
      <c r="DW229" s="288"/>
      <c r="DX229" s="288"/>
      <c r="DY229" s="288"/>
      <c r="DZ229" s="288"/>
      <c r="EA229" s="288"/>
      <c r="EB229" s="288"/>
      <c r="EC229" s="288"/>
      <c r="ED229" s="288"/>
      <c r="EE229" s="288"/>
      <c r="EF229" s="288"/>
      <c r="EG229" s="288"/>
      <c r="EH229" s="288"/>
      <c r="EI229" s="288"/>
      <c r="EJ229" s="288"/>
      <c r="EK229" s="288"/>
      <c r="EL229" s="288"/>
      <c r="EM229" s="288"/>
      <c r="EN229" s="288"/>
      <c r="EO229" s="288"/>
      <c r="EP229" s="288"/>
      <c r="EQ229" s="288"/>
      <c r="ER229" s="288"/>
      <c r="ES229" s="288"/>
      <c r="ET229" s="288"/>
      <c r="EU229" s="288"/>
      <c r="EV229" s="288"/>
      <c r="EW229" s="288"/>
      <c r="EX229" s="288"/>
      <c r="EY229" s="288"/>
      <c r="EZ229" s="288"/>
      <c r="FA229" s="288"/>
      <c r="FB229" s="288"/>
      <c r="FC229" s="288"/>
      <c r="FD229" s="288"/>
      <c r="FE229" s="288"/>
      <c r="FF229" s="288"/>
      <c r="FG229" s="288"/>
      <c r="FH229" s="288"/>
      <c r="FI229" s="288"/>
      <c r="FJ229" s="288"/>
      <c r="FK229" s="288"/>
      <c r="FL229" s="288"/>
      <c r="FM229" s="288"/>
      <c r="FN229" s="288"/>
      <c r="FO229" s="288"/>
      <c r="FP229" s="288"/>
      <c r="FQ229" s="288"/>
      <c r="FR229" s="288"/>
      <c r="FS229" s="288"/>
      <c r="FT229" s="288"/>
      <c r="FU229" s="288"/>
      <c r="FV229" s="288"/>
      <c r="FW229" s="288"/>
      <c r="FX229" s="288"/>
      <c r="FY229" s="288"/>
      <c r="FZ229" s="288"/>
      <c r="GA229" s="288"/>
      <c r="GB229" s="288"/>
      <c r="GC229" s="288"/>
      <c r="GD229" s="288"/>
      <c r="GE229" s="288"/>
      <c r="GF229" s="288"/>
      <c r="GG229" s="288"/>
      <c r="GH229" s="288"/>
      <c r="GI229" s="288"/>
      <c r="GJ229" s="288"/>
      <c r="GK229" s="288"/>
      <c r="GL229" s="288"/>
      <c r="GM229" s="288"/>
      <c r="GN229" s="288"/>
      <c r="GO229" s="288"/>
      <c r="GP229" s="288"/>
      <c r="GQ229" s="288"/>
      <c r="GR229" s="288"/>
      <c r="GS229" s="288"/>
      <c r="GT229" s="288"/>
      <c r="GU229" s="288"/>
      <c r="GV229" s="288"/>
      <c r="GW229" s="288"/>
      <c r="GX229" s="288"/>
      <c r="GY229" s="288"/>
      <c r="GZ229" s="288"/>
      <c r="HA229" s="288"/>
      <c r="HB229" s="288"/>
      <c r="HC229" s="288"/>
      <c r="HD229" s="288"/>
      <c r="HE229" s="288"/>
      <c r="HF229" s="288"/>
      <c r="HG229" s="288"/>
      <c r="HH229" s="288"/>
      <c r="HI229" s="288"/>
      <c r="HJ229" s="288"/>
      <c r="HK229" s="288"/>
      <c r="HL229" s="288"/>
      <c r="HM229" s="288"/>
      <c r="HN229" s="288"/>
      <c r="HO229" s="288"/>
      <c r="HP229" s="288"/>
      <c r="HQ229" s="288"/>
      <c r="HR229" s="288"/>
      <c r="HS229" s="288"/>
      <c r="HT229" s="288"/>
      <c r="HU229" s="288"/>
      <c r="HV229" s="288"/>
      <c r="HW229" s="288"/>
      <c r="HX229" s="288"/>
      <c r="HY229" s="288"/>
      <c r="HZ229" s="288"/>
      <c r="IA229" s="288"/>
      <c r="IB229" s="288"/>
      <c r="IC229" s="288"/>
      <c r="ID229" s="288"/>
      <c r="IE229" s="288"/>
      <c r="IF229" s="288"/>
      <c r="IG229" s="288"/>
      <c r="IH229" s="288"/>
      <c r="II229" s="288"/>
      <c r="IJ229" s="288"/>
      <c r="IK229" s="288"/>
      <c r="IL229" s="288"/>
      <c r="IM229" s="288"/>
      <c r="IN229" s="288"/>
      <c r="IO229" s="288"/>
      <c r="IP229" s="288"/>
      <c r="IQ229" s="288"/>
      <c r="IR229" s="288"/>
      <c r="IS229" s="288"/>
      <c r="IT229" s="288"/>
      <c r="IU229" s="288"/>
      <c r="IV229" s="288"/>
      <c r="IW229" s="288"/>
      <c r="IX229" s="288"/>
      <c r="IY229" s="288"/>
      <c r="IZ229" s="288"/>
      <c r="JA229" s="288"/>
      <c r="JB229" s="288"/>
      <c r="JC229" s="288"/>
      <c r="JD229" s="288"/>
      <c r="JE229" s="288"/>
      <c r="JF229" s="288"/>
      <c r="JG229" s="288"/>
      <c r="JH229" s="288"/>
      <c r="JI229" s="288"/>
      <c r="JJ229" s="288"/>
      <c r="JK229" s="288"/>
      <c r="JL229" s="288"/>
      <c r="JM229" s="288"/>
      <c r="JN229" s="288"/>
      <c r="JO229" s="288"/>
      <c r="JP229" s="288"/>
      <c r="JQ229" s="288"/>
      <c r="JR229" s="288"/>
      <c r="JS229" s="288"/>
      <c r="JT229" s="288"/>
      <c r="JU229" s="288"/>
      <c r="JV229" s="288"/>
      <c r="JW229" s="288"/>
      <c r="JX229" s="288"/>
      <c r="JY229" s="288"/>
      <c r="JZ229" s="288"/>
      <c r="KA229" s="288"/>
      <c r="KB229" s="288"/>
      <c r="KC229" s="288"/>
      <c r="KD229" s="288"/>
      <c r="KE229" s="288"/>
      <c r="KF229" s="288"/>
      <c r="KG229" s="288"/>
      <c r="KH229" s="288"/>
      <c r="KI229" s="288"/>
      <c r="KJ229" s="288"/>
      <c r="KK229" s="288"/>
      <c r="KL229" s="288"/>
      <c r="KM229" s="288"/>
      <c r="KN229" s="288"/>
      <c r="KO229" s="288"/>
      <c r="KP229" s="288"/>
      <c r="KQ229" s="288"/>
      <c r="KR229" s="288"/>
      <c r="KS229" s="288"/>
      <c r="KT229" s="288"/>
      <c r="KU229" s="288"/>
      <c r="KV229" s="288"/>
      <c r="KW229" s="288"/>
      <c r="KX229" s="288"/>
      <c r="KY229" s="288"/>
      <c r="KZ229" s="288"/>
      <c r="LA229" s="288"/>
      <c r="LB229" s="288"/>
      <c r="LC229" s="288"/>
      <c r="LD229" s="288"/>
      <c r="LE229" s="288"/>
      <c r="LF229" s="288"/>
      <c r="LG229" s="288"/>
      <c r="LH229" s="288"/>
      <c r="LI229" s="288"/>
      <c r="LJ229" s="288"/>
      <c r="LK229" s="288"/>
      <c r="LL229" s="288"/>
      <c r="LM229" s="288"/>
      <c r="LN229" s="288"/>
      <c r="LO229" s="288"/>
      <c r="LP229" s="288"/>
      <c r="LQ229" s="288"/>
      <c r="LR229" s="288"/>
      <c r="LS229" s="288"/>
      <c r="LT229" s="288"/>
      <c r="LU229" s="288"/>
      <c r="LV229" s="288"/>
      <c r="LW229" s="288"/>
      <c r="LX229" s="288"/>
      <c r="LY229" s="288"/>
      <c r="LZ229" s="288"/>
      <c r="MA229" s="288"/>
      <c r="MB229" s="288"/>
      <c r="MC229" s="288"/>
      <c r="MD229" s="288"/>
      <c r="ME229" s="288"/>
      <c r="MF229" s="288"/>
      <c r="MG229" s="288"/>
      <c r="MH229" s="288"/>
      <c r="MI229" s="288"/>
      <c r="MJ229" s="288"/>
      <c r="MK229" s="288"/>
      <c r="ML229" s="288"/>
      <c r="MM229" s="288"/>
      <c r="MN229" s="288"/>
      <c r="MO229" s="288"/>
      <c r="MP229" s="288"/>
      <c r="MQ229" s="288"/>
      <c r="MR229" s="288"/>
      <c r="MS229" s="288"/>
      <c r="MT229" s="288"/>
      <c r="MU229" s="288"/>
      <c r="MV229" s="288"/>
      <c r="MW229" s="288"/>
      <c r="MX229" s="288"/>
      <c r="MY229" s="288"/>
      <c r="MZ229" s="288"/>
      <c r="NA229" s="288"/>
      <c r="NB229" s="288"/>
      <c r="NC229" s="288"/>
      <c r="ND229" s="288"/>
      <c r="NE229" s="288"/>
      <c r="NF229" s="288"/>
      <c r="NG229" s="288"/>
      <c r="NH229" s="288"/>
      <c r="NI229" s="288"/>
      <c r="NJ229" s="288"/>
      <c r="NK229" s="288"/>
      <c r="NL229" s="288"/>
      <c r="NM229" s="288"/>
      <c r="NN229" s="288"/>
      <c r="NO229" s="288"/>
      <c r="NP229" s="288"/>
      <c r="NQ229" s="288"/>
      <c r="NR229" s="288"/>
      <c r="NS229" s="288"/>
      <c r="NT229" s="288"/>
      <c r="NU229" s="288"/>
      <c r="NV229" s="288"/>
      <c r="NW229" s="288"/>
      <c r="NX229" s="288"/>
      <c r="NY229" s="288"/>
      <c r="NZ229" s="288"/>
      <c r="OA229" s="288"/>
      <c r="OB229" s="288"/>
      <c r="OC229" s="288"/>
      <c r="OD229" s="288"/>
      <c r="OE229" s="288"/>
      <c r="OF229" s="288"/>
      <c r="OG229" s="288"/>
      <c r="OH229" s="288"/>
      <c r="OI229" s="288"/>
      <c r="OJ229" s="288"/>
      <c r="OK229" s="288"/>
      <c r="OL229" s="288"/>
      <c r="OM229" s="288"/>
      <c r="ON229" s="288"/>
      <c r="OO229" s="288"/>
      <c r="OP229" s="288"/>
      <c r="OQ229" s="288"/>
      <c r="OR229" s="288"/>
      <c r="OS229" s="288"/>
      <c r="OT229" s="288"/>
      <c r="OU229" s="288"/>
      <c r="OV229" s="288"/>
      <c r="OW229" s="288"/>
      <c r="OX229" s="288"/>
      <c r="OY229" s="288"/>
      <c r="OZ229" s="288"/>
      <c r="PA229" s="288"/>
      <c r="PB229" s="288"/>
      <c r="PC229" s="288"/>
      <c r="PD229" s="288"/>
      <c r="PE229" s="288"/>
      <c r="PF229" s="288"/>
      <c r="PG229" s="288"/>
      <c r="PH229" s="288"/>
      <c r="PI229" s="288"/>
      <c r="PJ229" s="288"/>
      <c r="PK229" s="288"/>
      <c r="PL229" s="288"/>
      <c r="PM229" s="288"/>
      <c r="PN229" s="288"/>
      <c r="PO229" s="288"/>
      <c r="PP229" s="288"/>
      <c r="PQ229" s="288"/>
      <c r="PR229" s="288"/>
      <c r="PS229" s="288"/>
      <c r="PT229" s="288"/>
      <c r="PU229" s="288"/>
      <c r="PV229" s="288"/>
      <c r="PW229" s="288"/>
      <c r="PX229" s="288"/>
      <c r="PY229" s="288"/>
      <c r="PZ229" s="288"/>
      <c r="QA229" s="288"/>
      <c r="QB229" s="288"/>
      <c r="QC229" s="288"/>
      <c r="QD229" s="288"/>
      <c r="QE229" s="288"/>
      <c r="QF229" s="288"/>
      <c r="QG229" s="288"/>
      <c r="QH229" s="288"/>
      <c r="QI229" s="288"/>
      <c r="QJ229" s="288"/>
      <c r="QK229" s="288"/>
      <c r="QL229" s="288"/>
      <c r="QM229" s="288"/>
      <c r="QN229" s="288"/>
      <c r="QO229" s="288"/>
      <c r="QP229" s="288"/>
      <c r="QQ229" s="288"/>
      <c r="QR229" s="288"/>
      <c r="QS229" s="288"/>
      <c r="QT229" s="288"/>
      <c r="QU229" s="288"/>
      <c r="QV229" s="288"/>
      <c r="QW229" s="288"/>
      <c r="QX229" s="288"/>
      <c r="QY229" s="288"/>
      <c r="QZ229" s="288"/>
      <c r="RA229" s="288"/>
      <c r="RB229" s="288"/>
      <c r="RC229" s="288"/>
      <c r="RD229" s="288"/>
      <c r="RE229" s="288"/>
      <c r="RF229" s="288"/>
      <c r="RG229" s="288"/>
      <c r="RH229" s="288"/>
      <c r="RI229" s="288"/>
      <c r="RJ229" s="288"/>
      <c r="RK229" s="288"/>
      <c r="RL229" s="288"/>
      <c r="RM229" s="288"/>
      <c r="RN229" s="288"/>
      <c r="RO229" s="288"/>
      <c r="RP229" s="288"/>
      <c r="RQ229" s="288"/>
      <c r="RR229" s="288"/>
      <c r="RS229" s="288"/>
      <c r="RT229" s="288"/>
      <c r="RU229" s="288"/>
      <c r="RV229" s="288"/>
      <c r="RW229" s="288"/>
      <c r="RX229" s="288"/>
      <c r="RY229" s="288"/>
      <c r="RZ229" s="288"/>
      <c r="SA229" s="288"/>
      <c r="SB229" s="288"/>
      <c r="SC229" s="288"/>
      <c r="SD229" s="288"/>
      <c r="SE229" s="288"/>
      <c r="SF229" s="288"/>
      <c r="SG229" s="288"/>
      <c r="SH229" s="288"/>
      <c r="SI229" s="288"/>
      <c r="SJ229" s="288"/>
      <c r="SK229" s="288"/>
      <c r="SL229" s="288"/>
      <c r="SM229" s="288"/>
      <c r="SN229" s="288"/>
      <c r="SO229" s="288"/>
      <c r="SP229" s="288"/>
      <c r="SQ229" s="288"/>
      <c r="SR229" s="288"/>
      <c r="SS229" s="288"/>
      <c r="ST229" s="288"/>
      <c r="SU229" s="288"/>
      <c r="SV229" s="288"/>
      <c r="SW229" s="288"/>
      <c r="SX229" s="288"/>
      <c r="SY229" s="288"/>
      <c r="SZ229" s="288"/>
      <c r="TA229" s="288"/>
      <c r="TB229" s="288"/>
      <c r="TC229" s="288"/>
      <c r="TD229" s="288"/>
      <c r="TE229" s="288"/>
      <c r="TF229" s="288"/>
      <c r="TG229" s="288"/>
      <c r="TH229" s="288"/>
      <c r="TI229" s="288"/>
      <c r="TJ229" s="288"/>
      <c r="TK229" s="288"/>
      <c r="TL229" s="288"/>
      <c r="TM229" s="288"/>
      <c r="TN229" s="288"/>
      <c r="TO229" s="288"/>
      <c r="TP229" s="288"/>
      <c r="TQ229" s="288"/>
      <c r="TR229" s="288"/>
      <c r="TS229" s="288"/>
      <c r="TT229" s="288"/>
      <c r="TU229" s="288"/>
      <c r="TV229" s="288"/>
      <c r="TW229" s="288"/>
      <c r="TX229" s="288"/>
      <c r="TY229" s="288"/>
      <c r="TZ229" s="288"/>
      <c r="UA229" s="288"/>
      <c r="UB229" s="288"/>
      <c r="UC229" s="288"/>
      <c r="UD229" s="288"/>
      <c r="UE229" s="288"/>
      <c r="UF229" s="288"/>
      <c r="UG229" s="288"/>
      <c r="UH229" s="288"/>
      <c r="UI229" s="288"/>
      <c r="UJ229" s="288"/>
      <c r="UK229" s="288"/>
      <c r="UL229" s="288"/>
      <c r="UM229" s="288"/>
      <c r="UN229" s="288"/>
      <c r="UO229" s="288"/>
      <c r="UP229" s="288"/>
      <c r="UQ229" s="288"/>
      <c r="UR229" s="288"/>
      <c r="US229" s="288"/>
      <c r="UT229" s="288"/>
      <c r="UU229" s="288"/>
      <c r="UV229" s="288"/>
      <c r="UW229" s="288"/>
      <c r="UX229" s="288"/>
      <c r="UY229" s="288"/>
      <c r="UZ229" s="288"/>
      <c r="VA229" s="288"/>
      <c r="VB229" s="288"/>
      <c r="VC229" s="288"/>
      <c r="VD229" s="288"/>
      <c r="VE229" s="288"/>
      <c r="VF229" s="288"/>
      <c r="VG229" s="288"/>
      <c r="VH229" s="288"/>
      <c r="VI229" s="288"/>
      <c r="VJ229" s="288"/>
      <c r="VK229" s="288"/>
      <c r="VL229" s="288"/>
      <c r="VM229" s="288"/>
      <c r="VN229" s="288"/>
      <c r="VO229" s="288"/>
      <c r="VP229" s="288"/>
      <c r="VQ229" s="288"/>
      <c r="VR229" s="288"/>
      <c r="VS229" s="288"/>
      <c r="VT229" s="288"/>
      <c r="VU229" s="288"/>
      <c r="VV229" s="288"/>
      <c r="VW229" s="288"/>
      <c r="VX229" s="288"/>
      <c r="VY229" s="288"/>
      <c r="VZ229" s="288"/>
      <c r="WA229" s="288"/>
      <c r="WB229" s="288"/>
      <c r="WC229" s="288"/>
      <c r="WD229" s="288"/>
      <c r="WE229" s="288"/>
      <c r="WF229" s="288"/>
      <c r="WG229" s="288"/>
      <c r="WH229" s="288"/>
      <c r="WI229" s="288"/>
      <c r="WJ229" s="288"/>
      <c r="WK229" s="288"/>
      <c r="WL229" s="288"/>
      <c r="WM229" s="288"/>
      <c r="WN229" s="288"/>
      <c r="WO229" s="288"/>
      <c r="WP229" s="288"/>
      <c r="WQ229" s="288"/>
      <c r="WR229" s="288"/>
      <c r="WS229" s="288"/>
      <c r="WT229" s="288"/>
      <c r="WU229" s="288"/>
      <c r="WV229" s="288"/>
      <c r="WW229" s="288"/>
      <c r="WX229" s="288"/>
      <c r="WY229" s="288"/>
      <c r="WZ229" s="288"/>
      <c r="XA229" s="288"/>
      <c r="XB229" s="288"/>
      <c r="XC229" s="288"/>
      <c r="XD229" s="288"/>
      <c r="XE229" s="288"/>
      <c r="XF229" s="288"/>
      <c r="XG229" s="288"/>
      <c r="XH229" s="288"/>
      <c r="XI229" s="288"/>
      <c r="XJ229" s="288"/>
      <c r="XK229" s="288"/>
      <c r="XL229" s="288"/>
      <c r="XM229" s="288"/>
      <c r="XN229" s="288"/>
      <c r="XO229" s="288"/>
      <c r="XP229" s="288"/>
      <c r="XQ229" s="288"/>
      <c r="XR229" s="288"/>
      <c r="XS229" s="288"/>
      <c r="XT229" s="288"/>
      <c r="XU229" s="288"/>
      <c r="XV229" s="288"/>
      <c r="XW229" s="288"/>
      <c r="XX229" s="288"/>
      <c r="XY229" s="288"/>
      <c r="XZ229" s="288"/>
      <c r="YA229" s="288"/>
      <c r="YB229" s="288"/>
      <c r="YC229" s="288"/>
      <c r="YD229" s="288"/>
      <c r="YE229" s="288"/>
      <c r="YF229" s="288"/>
      <c r="YG229" s="288"/>
      <c r="YH229" s="288"/>
      <c r="YI229" s="288"/>
      <c r="YJ229" s="288"/>
      <c r="YK229" s="288"/>
      <c r="YL229" s="288"/>
      <c r="YM229" s="288"/>
      <c r="YN229" s="288"/>
      <c r="YO229" s="288"/>
      <c r="YP229" s="288"/>
      <c r="YQ229" s="288"/>
      <c r="YR229" s="288"/>
      <c r="YS229" s="288"/>
      <c r="YT229" s="288"/>
      <c r="YU229" s="288"/>
      <c r="YV229" s="288"/>
      <c r="YW229" s="288"/>
      <c r="YX229" s="288"/>
      <c r="YY229" s="288"/>
      <c r="YZ229" s="288"/>
      <c r="ZA229" s="288"/>
      <c r="ZB229" s="288"/>
      <c r="ZC229" s="288"/>
      <c r="ZD229" s="288"/>
      <c r="ZE229" s="288"/>
      <c r="ZF229" s="288"/>
      <c r="ZG229" s="288"/>
      <c r="ZH229" s="288"/>
      <c r="ZI229" s="288"/>
      <c r="ZJ229" s="288"/>
      <c r="ZK229" s="288"/>
      <c r="ZL229" s="288"/>
      <c r="ZM229" s="288"/>
      <c r="ZN229" s="288"/>
      <c r="ZO229" s="288"/>
      <c r="ZP229" s="288"/>
      <c r="ZQ229" s="288"/>
      <c r="ZR229" s="288"/>
      <c r="ZS229" s="288"/>
      <c r="ZT229" s="288"/>
      <c r="ZU229" s="288"/>
      <c r="ZV229" s="288"/>
      <c r="ZW229" s="288"/>
      <c r="ZX229" s="288"/>
      <c r="ZY229" s="288"/>
      <c r="ZZ229" s="288"/>
      <c r="AAA229" s="288"/>
      <c r="AAB229" s="288"/>
      <c r="AAC229" s="288"/>
      <c r="AAD229" s="288"/>
      <c r="AAE229" s="288"/>
      <c r="AAF229" s="288"/>
      <c r="AAG229" s="288"/>
      <c r="AAH229" s="288"/>
      <c r="AAI229" s="288"/>
      <c r="AAJ229" s="288"/>
      <c r="AAK229" s="288"/>
      <c r="AAL229" s="288"/>
      <c r="AAM229" s="288"/>
      <c r="AAN229" s="288"/>
      <c r="AAO229" s="288"/>
      <c r="AAP229" s="288"/>
      <c r="AAQ229" s="288"/>
      <c r="AAR229" s="288"/>
      <c r="AAS229" s="288"/>
      <c r="AAT229" s="288"/>
      <c r="AAU229" s="288"/>
      <c r="AAV229" s="288"/>
      <c r="AAW229" s="288"/>
      <c r="AAX229" s="288"/>
      <c r="AAY229" s="288"/>
      <c r="AAZ229" s="288"/>
      <c r="ABA229" s="288"/>
      <c r="ABB229" s="288"/>
      <c r="ABC229" s="288"/>
      <c r="ABD229" s="288"/>
      <c r="ABE229" s="288"/>
      <c r="ABF229" s="288"/>
      <c r="ABG229" s="288"/>
      <c r="ABH229" s="288"/>
      <c r="ABI229" s="288"/>
      <c r="ABJ229" s="288"/>
      <c r="ABK229" s="288"/>
      <c r="ABL229" s="288"/>
      <c r="ABM229" s="288"/>
      <c r="ABN229" s="288"/>
      <c r="ABO229" s="288"/>
      <c r="ABP229" s="288"/>
      <c r="ABQ229" s="288"/>
      <c r="ABR229" s="288"/>
      <c r="ABS229" s="288"/>
      <c r="ABT229" s="288"/>
      <c r="ABU229" s="288"/>
      <c r="ABV229" s="288"/>
      <c r="ABW229" s="288"/>
      <c r="ABX229" s="288"/>
      <c r="ABY229" s="288"/>
      <c r="ABZ229" s="288"/>
      <c r="ACA229" s="288"/>
      <c r="ACB229" s="288"/>
      <c r="ACC229" s="288"/>
      <c r="ACD229" s="288"/>
      <c r="ACE229" s="288"/>
      <c r="ACF229" s="288"/>
      <c r="ACG229" s="288"/>
      <c r="ACH229" s="288"/>
      <c r="ACI229" s="288"/>
      <c r="ACJ229" s="288"/>
      <c r="ACK229" s="288"/>
      <c r="ACL229" s="288"/>
      <c r="ACM229" s="288"/>
      <c r="ACN229" s="288"/>
      <c r="ACO229" s="288"/>
      <c r="ACP229" s="288"/>
      <c r="ACQ229" s="288"/>
      <c r="ACR229" s="288"/>
      <c r="ACS229" s="288"/>
      <c r="ACT229" s="288"/>
      <c r="ACU229" s="288"/>
      <c r="ACV229" s="288"/>
      <c r="ACW229" s="288"/>
      <c r="ACX229" s="288"/>
      <c r="ACY229" s="288"/>
      <c r="ACZ229" s="288"/>
      <c r="ADA229" s="288"/>
      <c r="ADB229" s="288"/>
      <c r="ADC229" s="288"/>
      <c r="ADD229" s="288"/>
      <c r="ADE229" s="288"/>
      <c r="ADF229" s="288"/>
      <c r="ADG229" s="288"/>
      <c r="ADH229" s="288"/>
      <c r="ADI229" s="288"/>
      <c r="ADJ229" s="288"/>
      <c r="ADK229" s="288"/>
      <c r="ADL229" s="288"/>
      <c r="ADM229" s="288"/>
      <c r="ADN229" s="288"/>
      <c r="ADO229" s="288"/>
      <c r="ADP229" s="288"/>
      <c r="ADQ229" s="288"/>
      <c r="ADR229" s="288"/>
      <c r="ADS229" s="288"/>
      <c r="ADT229" s="288"/>
      <c r="ADU229" s="288"/>
      <c r="ADV229" s="288"/>
      <c r="ADW229" s="288"/>
      <c r="ADX229" s="288"/>
      <c r="ADY229" s="288"/>
      <c r="ADZ229" s="288"/>
      <c r="AEA229" s="288"/>
      <c r="AEB229" s="288"/>
      <c r="AEC229" s="288"/>
      <c r="AED229" s="288"/>
      <c r="AEE229" s="288"/>
      <c r="AEF229" s="288"/>
      <c r="AEG229" s="288"/>
      <c r="AEH229" s="288"/>
      <c r="AEI229" s="288"/>
      <c r="AEJ229" s="288"/>
      <c r="AEK229" s="288"/>
      <c r="AEL229" s="288"/>
      <c r="AEM229" s="288"/>
      <c r="AEN229" s="288"/>
      <c r="AEO229" s="288"/>
      <c r="AEP229" s="288"/>
      <c r="AEQ229" s="288"/>
      <c r="AER229" s="288"/>
      <c r="AES229" s="288"/>
      <c r="AET229" s="288"/>
      <c r="AEU229" s="288"/>
      <c r="AEV229" s="288"/>
      <c r="AEW229" s="288"/>
      <c r="AEX229" s="288"/>
      <c r="AEY229" s="288"/>
      <c r="AEZ229" s="288"/>
      <c r="AFA229" s="288"/>
      <c r="AFB229" s="288"/>
      <c r="AFC229" s="288"/>
      <c r="AFD229" s="288"/>
      <c r="AFE229" s="288"/>
      <c r="AFF229" s="288"/>
      <c r="AFG229" s="288"/>
      <c r="AFH229" s="288"/>
      <c r="AFI229" s="288"/>
      <c r="AFJ229" s="288"/>
      <c r="AFK229" s="288"/>
      <c r="AFL229" s="288"/>
      <c r="AFM229" s="288"/>
      <c r="AFN229" s="288"/>
      <c r="AFO229" s="288"/>
      <c r="AFP229" s="288"/>
      <c r="AFQ229" s="288"/>
      <c r="AFR229" s="288"/>
      <c r="AFS229" s="288"/>
      <c r="AFT229" s="288"/>
      <c r="AFU229" s="288"/>
      <c r="AFV229" s="288"/>
      <c r="AFW229" s="288"/>
      <c r="AFX229" s="288"/>
      <c r="AFY229" s="288"/>
      <c r="AFZ229" s="288"/>
      <c r="AGA229" s="288"/>
      <c r="AGB229" s="288"/>
      <c r="AGC229" s="288"/>
      <c r="AGD229" s="288"/>
      <c r="AGE229" s="288"/>
      <c r="AGF229" s="288"/>
      <c r="AGG229" s="288"/>
      <c r="AGH229" s="288"/>
      <c r="AGI229" s="288"/>
      <c r="AGJ229" s="288"/>
      <c r="AGK229" s="288"/>
      <c r="AGL229" s="288"/>
      <c r="AGM229" s="288"/>
      <c r="AGN229" s="288"/>
      <c r="AGO229" s="288"/>
      <c r="AGP229" s="288"/>
      <c r="AGQ229" s="288"/>
      <c r="AGR229" s="288"/>
      <c r="AGS229" s="288"/>
      <c r="AGT229" s="288"/>
      <c r="AGU229" s="288"/>
      <c r="AGV229" s="288"/>
      <c r="AGW229" s="288"/>
      <c r="AGX229" s="288"/>
      <c r="AGY229" s="288"/>
      <c r="AGZ229" s="288"/>
      <c r="AHA229" s="288"/>
      <c r="AHB229" s="288"/>
      <c r="AHC229" s="288"/>
      <c r="AHD229" s="288"/>
      <c r="AHE229" s="288"/>
      <c r="AHF229" s="288"/>
      <c r="AHG229" s="288"/>
      <c r="AHH229" s="288"/>
      <c r="AHI229" s="288"/>
      <c r="AHJ229" s="288"/>
      <c r="AHK229" s="288"/>
      <c r="AHL229" s="288"/>
      <c r="AHM229" s="288"/>
      <c r="AHN229" s="288"/>
      <c r="AHO229" s="288"/>
      <c r="AHP229" s="288"/>
      <c r="AHQ229" s="288"/>
      <c r="AHR229" s="288"/>
      <c r="AHS229" s="288"/>
      <c r="AHT229" s="288"/>
      <c r="AHU229" s="288"/>
      <c r="AHV229" s="288"/>
      <c r="AHW229" s="288"/>
      <c r="AHX229" s="288"/>
      <c r="AHY229" s="288"/>
      <c r="AHZ229" s="288"/>
      <c r="AIA229" s="288"/>
      <c r="AIB229" s="288"/>
      <c r="AIC229" s="288"/>
      <c r="AID229" s="288"/>
      <c r="AIE229" s="288"/>
      <c r="AIF229" s="288"/>
      <c r="AIG229" s="288"/>
      <c r="AIH229" s="288"/>
      <c r="AII229" s="288"/>
      <c r="AIJ229" s="288"/>
      <c r="AIK229" s="288"/>
      <c r="AIL229" s="288"/>
      <c r="AIM229" s="288"/>
      <c r="AIN229" s="288"/>
      <c r="AIO229" s="288"/>
      <c r="AIP229" s="288"/>
      <c r="AIQ229" s="288"/>
      <c r="AIR229" s="288"/>
      <c r="AIS229" s="288"/>
      <c r="AIT229" s="288"/>
      <c r="AIU229" s="288"/>
      <c r="AIV229" s="288"/>
      <c r="AIW229" s="288"/>
      <c r="AIX229" s="288"/>
      <c r="AIY229" s="288"/>
      <c r="AIZ229" s="288"/>
      <c r="AJA229" s="288"/>
      <c r="AJB229" s="288"/>
      <c r="AJC229" s="288"/>
      <c r="AJD229" s="288"/>
      <c r="AJE229" s="288"/>
      <c r="AJF229" s="288"/>
      <c r="AJG229" s="288"/>
      <c r="AJH229" s="288"/>
      <c r="AJI229" s="288"/>
      <c r="AJJ229" s="288"/>
      <c r="AJK229" s="288"/>
      <c r="AJL229" s="288"/>
      <c r="AJM229" s="288"/>
      <c r="AJN229" s="288"/>
      <c r="AJO229" s="288"/>
      <c r="AJP229" s="288"/>
      <c r="AJQ229" s="288"/>
      <c r="AJR229" s="288"/>
      <c r="AJS229" s="288"/>
      <c r="AJT229" s="288"/>
      <c r="AJU229" s="288"/>
      <c r="AJV229" s="288"/>
      <c r="AJW229" s="288"/>
      <c r="AJX229" s="288"/>
      <c r="AJY229" s="288"/>
      <c r="AJZ229" s="288"/>
      <c r="AKA229" s="288"/>
      <c r="AKB229" s="288"/>
      <c r="AKC229" s="288"/>
      <c r="AKD229" s="288"/>
      <c r="AKE229" s="288"/>
      <c r="AKF229" s="288"/>
      <c r="AKG229" s="288"/>
      <c r="AKH229" s="288"/>
      <c r="AKI229" s="288"/>
      <c r="AKJ229" s="288"/>
      <c r="AKK229" s="288"/>
      <c r="AKL229" s="288"/>
      <c r="AKM229" s="288"/>
      <c r="AKN229" s="288"/>
      <c r="AKO229" s="288"/>
      <c r="AKP229" s="288"/>
      <c r="AKQ229" s="288"/>
      <c r="AKR229" s="288"/>
      <c r="AKS229" s="288"/>
      <c r="AKT229" s="288"/>
      <c r="AKU229" s="288"/>
      <c r="AKV229" s="288"/>
      <c r="AKW229" s="288"/>
      <c r="AKX229" s="288"/>
      <c r="AKY229" s="288"/>
      <c r="AKZ229" s="288"/>
      <c r="ALA229" s="288"/>
      <c r="ALB229" s="288"/>
      <c r="ALC229" s="288"/>
      <c r="ALD229" s="288"/>
      <c r="ALE229" s="288"/>
      <c r="ALF229" s="288"/>
      <c r="ALG229" s="288"/>
      <c r="ALH229" s="288"/>
      <c r="ALI229" s="288"/>
      <c r="ALJ229" s="288"/>
      <c r="ALK229" s="288"/>
      <c r="ALL229" s="288"/>
      <c r="ALM229" s="288"/>
      <c r="ALN229" s="288"/>
      <c r="ALO229" s="288"/>
      <c r="ALP229" s="288"/>
      <c r="ALQ229" s="288"/>
      <c r="ALR229" s="288"/>
      <c r="ALS229" s="288"/>
      <c r="ALT229" s="288"/>
      <c r="ALU229" s="288"/>
      <c r="ALV229" s="288"/>
      <c r="ALW229" s="288"/>
      <c r="ALX229" s="288"/>
      <c r="ALY229" s="288"/>
      <c r="ALZ229" s="288"/>
      <c r="AMA229" s="288"/>
      <c r="AMB229" s="288"/>
      <c r="AMC229" s="288"/>
      <c r="AMD229" s="288"/>
      <c r="AME229" s="288"/>
      <c r="AMF229" s="288"/>
      <c r="AMG229" s="288"/>
      <c r="AMH229" s="288"/>
      <c r="AMI229" s="288"/>
      <c r="AMJ229" s="288"/>
      <c r="AMK229" s="288"/>
      <c r="AML229" s="288"/>
      <c r="AMM229" s="288"/>
      <c r="AMN229" s="288"/>
      <c r="AMO229" s="288"/>
      <c r="AMP229" s="288"/>
      <c r="AMQ229" s="288"/>
      <c r="AMR229" s="288"/>
      <c r="AMS229" s="288"/>
      <c r="AMT229" s="288"/>
      <c r="AMU229" s="288"/>
      <c r="AMV229" s="288"/>
      <c r="AMW229" s="288"/>
      <c r="AMX229" s="288"/>
      <c r="AMY229" s="288"/>
      <c r="AMZ229" s="288"/>
      <c r="ANA229" s="288"/>
      <c r="ANB229" s="288"/>
      <c r="ANC229" s="288"/>
      <c r="AND229" s="288"/>
      <c r="ANE229" s="288"/>
      <c r="ANF229" s="288"/>
      <c r="ANG229" s="288"/>
      <c r="ANH229" s="288"/>
      <c r="ANI229" s="288"/>
      <c r="ANJ229" s="288"/>
      <c r="ANK229" s="288"/>
      <c r="ANL229" s="288"/>
      <c r="ANM229" s="288"/>
      <c r="ANN229" s="288"/>
      <c r="ANO229" s="288"/>
      <c r="ANP229" s="288"/>
      <c r="ANQ229" s="288"/>
      <c r="ANR229" s="288"/>
      <c r="ANS229" s="288"/>
      <c r="ANT229" s="288"/>
      <c r="ANU229" s="288"/>
      <c r="ANV229" s="288"/>
      <c r="ANW229" s="288"/>
      <c r="ANX229" s="288"/>
      <c r="ANY229" s="288"/>
      <c r="ANZ229" s="288"/>
      <c r="AOA229" s="288"/>
      <c r="AOB229" s="288"/>
      <c r="AOC229" s="288"/>
      <c r="AOD229" s="288"/>
      <c r="AOE229" s="288"/>
      <c r="AOF229" s="288"/>
      <c r="AOG229" s="288"/>
      <c r="AOH229" s="288"/>
      <c r="AOI229" s="288"/>
      <c r="AOJ229" s="288"/>
      <c r="AOK229" s="288"/>
      <c r="AOL229" s="288"/>
      <c r="AOM229" s="288"/>
      <c r="AON229" s="288"/>
      <c r="AOO229" s="288"/>
      <c r="AOP229" s="288"/>
      <c r="AOQ229" s="288"/>
      <c r="AOR229" s="288"/>
      <c r="AOS229" s="288"/>
      <c r="AOT229" s="288"/>
      <c r="AOU229" s="288"/>
      <c r="AOV229" s="288"/>
      <c r="AOW229" s="288"/>
      <c r="AOX229" s="288"/>
      <c r="AOY229" s="288"/>
      <c r="AOZ229" s="288"/>
      <c r="APA229" s="288"/>
      <c r="APB229" s="288"/>
      <c r="APC229" s="288"/>
      <c r="APD229" s="288"/>
      <c r="APE229" s="288"/>
      <c r="APF229" s="288"/>
      <c r="APG229" s="288"/>
      <c r="APH229" s="288"/>
      <c r="API229" s="288"/>
      <c r="APJ229" s="288"/>
      <c r="APK229" s="288"/>
      <c r="APL229" s="288"/>
      <c r="APM229" s="288"/>
      <c r="APN229" s="288"/>
      <c r="APO229" s="288"/>
      <c r="APP229" s="288"/>
      <c r="APQ229" s="288"/>
      <c r="APR229" s="288"/>
      <c r="APS229" s="288"/>
      <c r="APT229" s="288"/>
      <c r="APU229" s="288"/>
      <c r="APV229" s="288"/>
      <c r="APW229" s="288"/>
      <c r="APX229" s="288"/>
      <c r="APY229" s="288"/>
      <c r="APZ229" s="288"/>
      <c r="AQA229" s="288"/>
      <c r="AQB229" s="288"/>
      <c r="AQC229" s="288"/>
      <c r="AQD229" s="288"/>
      <c r="AQE229" s="288"/>
      <c r="AQF229" s="288"/>
      <c r="AQG229" s="288"/>
      <c r="AQH229" s="288"/>
      <c r="AQI229" s="288"/>
      <c r="AQJ229" s="288"/>
      <c r="AQK229" s="288"/>
      <c r="AQL229" s="288"/>
      <c r="AQM229" s="288"/>
      <c r="AQN229" s="288"/>
      <c r="AQO229" s="288"/>
      <c r="AQP229" s="288"/>
      <c r="AQQ229" s="288"/>
      <c r="AQR229" s="288"/>
      <c r="AQS229" s="288"/>
      <c r="AQT229" s="288"/>
      <c r="AQU229" s="288"/>
      <c r="AQV229" s="288"/>
      <c r="AQW229" s="288"/>
      <c r="AQX229" s="288"/>
      <c r="AQY229" s="288"/>
      <c r="AQZ229" s="288"/>
      <c r="ARA229" s="288"/>
      <c r="ARB229" s="288"/>
      <c r="ARC229" s="288"/>
      <c r="ARD229" s="288"/>
      <c r="ARE229" s="288"/>
      <c r="ARF229" s="288"/>
      <c r="ARG229" s="288"/>
      <c r="ARH229" s="288"/>
      <c r="ARI229" s="288"/>
      <c r="ARJ229" s="288"/>
      <c r="ARK229" s="288"/>
      <c r="ARL229" s="288"/>
      <c r="ARM229" s="288"/>
      <c r="ARN229" s="288"/>
      <c r="ARO229" s="288"/>
      <c r="ARP229" s="288"/>
      <c r="ARQ229" s="288"/>
      <c r="ARR229" s="288"/>
      <c r="ARS229" s="288"/>
      <c r="ART229" s="288"/>
      <c r="ARU229" s="288"/>
      <c r="ARV229" s="288"/>
      <c r="ARW229" s="288"/>
      <c r="ARX229" s="288"/>
      <c r="ARY229" s="288"/>
      <c r="ARZ229" s="288"/>
      <c r="ASA229" s="288"/>
      <c r="ASB229" s="288"/>
      <c r="ASC229" s="288"/>
      <c r="ASD229" s="288"/>
      <c r="ASE229" s="288"/>
      <c r="ASF229" s="288"/>
      <c r="ASG229" s="288"/>
      <c r="ASH229" s="288"/>
      <c r="ASI229" s="288"/>
      <c r="ASJ229" s="288"/>
      <c r="ASK229" s="288"/>
      <c r="ASL229" s="288"/>
      <c r="ASM229" s="288"/>
      <c r="ASN229" s="288"/>
      <c r="ASO229" s="288"/>
      <c r="ASP229" s="288"/>
      <c r="ASQ229" s="288"/>
      <c r="ASR229" s="288"/>
      <c r="ASS229" s="288"/>
      <c r="AST229" s="288"/>
      <c r="ASU229" s="288"/>
      <c r="ASV229" s="288"/>
      <c r="ASW229" s="288"/>
      <c r="ASX229" s="288"/>
      <c r="ASY229" s="288"/>
      <c r="ASZ229" s="288"/>
      <c r="ATA229" s="288"/>
      <c r="ATB229" s="288"/>
      <c r="ATC229" s="288"/>
      <c r="ATD229" s="288"/>
      <c r="ATE229" s="288"/>
      <c r="ATF229" s="288"/>
      <c r="ATG229" s="288"/>
      <c r="ATH229" s="288"/>
      <c r="ATI229" s="288"/>
      <c r="ATJ229" s="288"/>
      <c r="ATK229" s="288"/>
      <c r="ATL229" s="288"/>
      <c r="ATM229" s="288"/>
      <c r="ATN229" s="288"/>
      <c r="ATO229" s="288"/>
      <c r="ATP229" s="288"/>
      <c r="ATQ229" s="288"/>
      <c r="ATR229" s="288"/>
      <c r="ATS229" s="288"/>
      <c r="ATT229" s="288"/>
      <c r="ATU229" s="288"/>
      <c r="ATV229" s="288"/>
      <c r="ATW229" s="288"/>
      <c r="ATX229" s="288"/>
      <c r="ATY229" s="288"/>
      <c r="ATZ229" s="288"/>
      <c r="AUA229" s="288"/>
      <c r="AUB229" s="288"/>
      <c r="AUC229" s="288"/>
      <c r="AUD229" s="288"/>
      <c r="AUE229" s="288"/>
      <c r="AUF229" s="288"/>
      <c r="AUG229" s="288"/>
      <c r="AUH229" s="288"/>
      <c r="AUI229" s="288"/>
      <c r="AUJ229" s="288"/>
      <c r="AUK229" s="288"/>
      <c r="AUL229" s="288"/>
      <c r="AUM229" s="288"/>
      <c r="AUN229" s="288"/>
      <c r="AUO229" s="288"/>
      <c r="AUP229" s="288"/>
      <c r="AUQ229" s="288"/>
      <c r="AUR229" s="288"/>
      <c r="AUS229" s="288"/>
      <c r="AUT229" s="288"/>
      <c r="AUU229" s="288"/>
      <c r="AUV229" s="288"/>
      <c r="AUW229" s="288"/>
      <c r="AUX229" s="288"/>
      <c r="AUY229" s="288"/>
      <c r="AUZ229" s="288"/>
      <c r="AVA229" s="288"/>
      <c r="AVB229" s="288"/>
      <c r="AVC229" s="288"/>
      <c r="AVD229" s="288"/>
      <c r="AVE229" s="288"/>
      <c r="AVF229" s="288"/>
      <c r="AVG229" s="288"/>
      <c r="AVH229" s="288"/>
      <c r="AVI229" s="288"/>
      <c r="AVJ229" s="288"/>
      <c r="AVK229" s="288"/>
      <c r="AVL229" s="288"/>
      <c r="AVM229" s="288"/>
      <c r="AVN229" s="288"/>
      <c r="AVO229" s="288"/>
      <c r="AVP229" s="288"/>
      <c r="AVQ229" s="288"/>
      <c r="AVR229" s="288"/>
      <c r="AVS229" s="288"/>
      <c r="AVT229" s="288"/>
      <c r="AVU229" s="288"/>
      <c r="AVV229" s="288"/>
      <c r="AVW229" s="288"/>
      <c r="AVX229" s="288"/>
      <c r="AVY229" s="288"/>
      <c r="AVZ229" s="288"/>
      <c r="AWA229" s="288"/>
      <c r="AWB229" s="288"/>
      <c r="AWC229" s="288"/>
      <c r="AWD229" s="288"/>
      <c r="AWE229" s="288"/>
      <c r="AWF229" s="288"/>
      <c r="AWG229" s="288"/>
      <c r="AWH229" s="288"/>
      <c r="AWI229" s="288"/>
      <c r="AWJ229" s="288"/>
      <c r="AWK229" s="288"/>
      <c r="AWL229" s="288"/>
      <c r="AWM229" s="288"/>
      <c r="AWN229" s="288"/>
      <c r="AWO229" s="288"/>
      <c r="AWP229" s="288"/>
      <c r="AWQ229" s="288"/>
      <c r="AWR229" s="288"/>
      <c r="AWS229" s="288"/>
      <c r="AWT229" s="288"/>
      <c r="AWU229" s="288"/>
      <c r="AWV229" s="288"/>
      <c r="AWW229" s="288"/>
      <c r="AWX229" s="288"/>
      <c r="AWY229" s="288"/>
      <c r="AWZ229" s="288"/>
      <c r="AXA229" s="288"/>
      <c r="AXB229" s="288"/>
      <c r="AXC229" s="288"/>
      <c r="AXD229" s="288"/>
      <c r="AXE229" s="288"/>
      <c r="AXF229" s="288"/>
      <c r="AXG229" s="288"/>
      <c r="AXH229" s="288"/>
      <c r="AXI229" s="288"/>
      <c r="AXJ229" s="288"/>
      <c r="AXK229" s="288"/>
      <c r="AXL229" s="288"/>
      <c r="AXM229" s="288"/>
      <c r="AXN229" s="288"/>
      <c r="AXO229" s="288"/>
      <c r="AXP229" s="288"/>
      <c r="AXQ229" s="288"/>
      <c r="AXR229" s="288"/>
      <c r="AXS229" s="288"/>
      <c r="AXT229" s="288"/>
      <c r="AXU229" s="288"/>
      <c r="AXV229" s="288"/>
      <c r="AXW229" s="288"/>
      <c r="AXX229" s="288"/>
      <c r="AXY229" s="288"/>
      <c r="AXZ229" s="288"/>
      <c r="AYA229" s="288"/>
      <c r="AYB229" s="288"/>
      <c r="AYC229" s="288"/>
      <c r="AYD229" s="288"/>
      <c r="AYE229" s="288"/>
      <c r="AYF229" s="288"/>
      <c r="AYG229" s="288"/>
      <c r="AYH229" s="288"/>
      <c r="AYI229" s="288"/>
      <c r="AYJ229" s="288"/>
      <c r="AYK229" s="288"/>
      <c r="AYL229" s="288"/>
      <c r="AYM229" s="288"/>
      <c r="AYN229" s="288"/>
      <c r="AYO229" s="288"/>
      <c r="AYP229" s="288"/>
      <c r="AYQ229" s="288"/>
      <c r="AYR229" s="288"/>
      <c r="AYS229" s="288"/>
      <c r="AYT229" s="288"/>
      <c r="AYU229" s="288"/>
      <c r="AYV229" s="288"/>
      <c r="AYW229" s="288"/>
      <c r="AYX229" s="288"/>
      <c r="AYY229" s="288"/>
      <c r="AYZ229" s="288"/>
      <c r="AZA229" s="288"/>
      <c r="AZB229" s="288"/>
      <c r="AZC229" s="288"/>
      <c r="AZD229" s="288"/>
      <c r="AZE229" s="288"/>
      <c r="AZF229" s="288"/>
      <c r="AZG229" s="288"/>
      <c r="AZH229" s="288"/>
      <c r="AZI229" s="288"/>
      <c r="AZJ229" s="288"/>
      <c r="AZK229" s="288"/>
      <c r="AZL229" s="288"/>
      <c r="AZM229" s="288"/>
      <c r="AZN229" s="288"/>
      <c r="AZO229" s="288"/>
      <c r="AZP229" s="288"/>
      <c r="AZQ229" s="288"/>
      <c r="AZR229" s="288"/>
      <c r="AZS229" s="288"/>
      <c r="AZT229" s="288"/>
      <c r="AZU229" s="288"/>
      <c r="AZV229" s="288"/>
      <c r="AZW229" s="288"/>
      <c r="AZX229" s="288"/>
      <c r="AZY229" s="288"/>
      <c r="AZZ229" s="288"/>
      <c r="BAA229" s="288"/>
      <c r="BAB229" s="288"/>
      <c r="BAC229" s="288"/>
      <c r="BAD229" s="288"/>
      <c r="BAE229" s="288"/>
      <c r="BAF229" s="288"/>
      <c r="BAG229" s="288"/>
      <c r="BAH229" s="288"/>
      <c r="BAI229" s="288"/>
      <c r="BAJ229" s="288"/>
      <c r="BAK229" s="288"/>
      <c r="BAL229" s="288"/>
      <c r="BAM229" s="288"/>
      <c r="BAN229" s="288"/>
      <c r="BAO229" s="288"/>
      <c r="BAP229" s="288"/>
      <c r="BAQ229" s="288"/>
      <c r="BAR229" s="288"/>
      <c r="BAS229" s="288"/>
      <c r="BAT229" s="288"/>
      <c r="BAU229" s="288"/>
      <c r="BAV229" s="288"/>
      <c r="BAW229" s="288"/>
      <c r="BAX229" s="288"/>
      <c r="BAY229" s="288"/>
      <c r="BAZ229" s="288"/>
      <c r="BBA229" s="288"/>
      <c r="BBB229" s="288"/>
      <c r="BBC229" s="288"/>
      <c r="BBD229" s="288"/>
      <c r="BBE229" s="288"/>
      <c r="BBF229" s="288"/>
      <c r="BBG229" s="288"/>
      <c r="BBH229" s="288"/>
      <c r="BBI229" s="288"/>
      <c r="BBJ229" s="288"/>
      <c r="BBK229" s="288"/>
      <c r="BBL229" s="288"/>
      <c r="BBM229" s="288"/>
      <c r="BBN229" s="288"/>
      <c r="BBO229" s="288"/>
      <c r="BBP229" s="288"/>
      <c r="BBQ229" s="288"/>
      <c r="BBR229" s="288"/>
      <c r="BBS229" s="288"/>
      <c r="BBT229" s="288"/>
      <c r="BBU229" s="288"/>
      <c r="BBV229" s="288"/>
      <c r="BBW229" s="288"/>
      <c r="BBX229" s="288"/>
      <c r="BBY229" s="288"/>
      <c r="BBZ229" s="288"/>
      <c r="BCA229" s="288"/>
      <c r="BCB229" s="288"/>
      <c r="BCC229" s="288"/>
      <c r="BCD229" s="288"/>
      <c r="BCE229" s="288"/>
      <c r="BCF229" s="288"/>
      <c r="BCG229" s="288"/>
      <c r="BCH229" s="288"/>
      <c r="BCI229" s="288"/>
      <c r="BCJ229" s="288"/>
      <c r="BCK229" s="288"/>
      <c r="BCL229" s="288"/>
      <c r="BCM229" s="288"/>
      <c r="BCN229" s="288"/>
      <c r="BCO229" s="288"/>
      <c r="BCP229" s="288"/>
      <c r="BCQ229" s="288"/>
      <c r="BCR229" s="288"/>
      <c r="BCS229" s="288"/>
      <c r="BCT229" s="288"/>
      <c r="BCU229" s="288"/>
      <c r="BCV229" s="288"/>
      <c r="BCW229" s="288"/>
      <c r="BCX229" s="288"/>
      <c r="BCY229" s="288"/>
      <c r="BCZ229" s="288"/>
      <c r="BDA229" s="288"/>
      <c r="BDB229" s="288"/>
      <c r="BDC229" s="288"/>
      <c r="BDD229" s="288"/>
      <c r="BDE229" s="288"/>
      <c r="BDF229" s="288"/>
      <c r="BDG229" s="288"/>
      <c r="BDH229" s="288"/>
      <c r="BDI229" s="288"/>
      <c r="BDJ229" s="288"/>
      <c r="BDK229" s="288"/>
      <c r="BDL229" s="288"/>
      <c r="BDM229" s="288"/>
      <c r="BDN229" s="288"/>
      <c r="BDO229" s="288"/>
      <c r="BDP229" s="288"/>
      <c r="BDQ229" s="288"/>
      <c r="BDR229" s="288"/>
      <c r="BDS229" s="288"/>
      <c r="BDT229" s="288"/>
      <c r="BDU229" s="288"/>
      <c r="BDV229" s="288"/>
      <c r="BDW229" s="288"/>
      <c r="BDX229" s="288"/>
      <c r="BDY229" s="288"/>
      <c r="BDZ229" s="288"/>
      <c r="BEA229" s="288"/>
      <c r="BEB229" s="288"/>
      <c r="BEC229" s="288"/>
      <c r="BED229" s="288"/>
      <c r="BEE229" s="288"/>
      <c r="BEF229" s="288"/>
      <c r="BEG229" s="288"/>
      <c r="BEH229" s="288"/>
      <c r="BEI229" s="288"/>
      <c r="BEJ229" s="288"/>
      <c r="BEK229" s="288"/>
      <c r="BEL229" s="288"/>
      <c r="BEM229" s="288"/>
      <c r="BEN229" s="288"/>
      <c r="BEO229" s="288"/>
      <c r="BEP229" s="288"/>
      <c r="BEQ229" s="288"/>
      <c r="BER229" s="288"/>
      <c r="BES229" s="288"/>
      <c r="BET229" s="288"/>
      <c r="BEU229" s="288"/>
      <c r="BEV229" s="288"/>
      <c r="BEW229" s="288"/>
      <c r="BEX229" s="288"/>
      <c r="BEY229" s="288"/>
      <c r="BEZ229" s="288"/>
      <c r="BFA229" s="288"/>
      <c r="BFB229" s="288"/>
      <c r="BFC229" s="288"/>
      <c r="BFD229" s="288"/>
      <c r="BFE229" s="288"/>
      <c r="BFF229" s="288"/>
      <c r="BFG229" s="288"/>
      <c r="BFH229" s="288"/>
      <c r="BFI229" s="288"/>
      <c r="BFJ229" s="288"/>
      <c r="BFK229" s="288"/>
      <c r="BFL229" s="288"/>
      <c r="BFM229" s="288"/>
      <c r="BFN229" s="288"/>
      <c r="BFO229" s="288"/>
      <c r="BFP229" s="288"/>
      <c r="BFQ229" s="288"/>
      <c r="BFR229" s="288"/>
      <c r="BFS229" s="288"/>
      <c r="BFT229" s="288"/>
      <c r="BFU229" s="288"/>
      <c r="BFV229" s="288"/>
      <c r="BFW229" s="288"/>
      <c r="BFX229" s="288"/>
      <c r="BFY229" s="288"/>
      <c r="BFZ229" s="288"/>
      <c r="BGA229" s="288"/>
      <c r="BGB229" s="288"/>
      <c r="BGC229" s="288"/>
      <c r="BGD229" s="288"/>
      <c r="BGE229" s="288"/>
      <c r="BGF229" s="288"/>
      <c r="BGG229" s="288"/>
      <c r="BGH229" s="288"/>
      <c r="BGI229" s="288"/>
      <c r="BGJ229" s="288"/>
      <c r="BGK229" s="288"/>
      <c r="BGL229" s="288"/>
      <c r="BGM229" s="288"/>
      <c r="BGN229" s="288"/>
      <c r="BGO229" s="288"/>
      <c r="BGP229" s="288"/>
      <c r="BGQ229" s="288"/>
      <c r="BGR229" s="288"/>
      <c r="BGS229" s="288"/>
      <c r="BGT229" s="288"/>
      <c r="BGU229" s="288"/>
      <c r="BGV229" s="288"/>
      <c r="BGW229" s="288"/>
      <c r="BGX229" s="288"/>
      <c r="BGY229" s="288"/>
      <c r="BGZ229" s="288"/>
      <c r="BHA229" s="288"/>
      <c r="BHB229" s="288"/>
      <c r="BHC229" s="288"/>
      <c r="BHD229" s="288"/>
      <c r="BHE229" s="288"/>
      <c r="BHF229" s="288"/>
      <c r="BHG229" s="288"/>
      <c r="BHH229" s="288"/>
      <c r="BHI229" s="288"/>
      <c r="BHJ229" s="288"/>
      <c r="BHK229" s="288"/>
      <c r="BHL229" s="288"/>
      <c r="BHM229" s="288"/>
      <c r="BHN229" s="288"/>
      <c r="BHO229" s="288"/>
      <c r="BHP229" s="288"/>
      <c r="BHQ229" s="288"/>
      <c r="BHR229" s="288"/>
      <c r="BHS229" s="288"/>
      <c r="BHT229" s="288"/>
      <c r="BHU229" s="288"/>
      <c r="BHV229" s="288"/>
      <c r="BHW229" s="288"/>
      <c r="BHX229" s="288"/>
      <c r="BHY229" s="288"/>
      <c r="BHZ229" s="288"/>
      <c r="BIA229" s="288"/>
      <c r="BIB229" s="288"/>
      <c r="BIC229" s="288"/>
      <c r="BID229" s="288"/>
      <c r="BIE229" s="288"/>
      <c r="BIF229" s="288"/>
      <c r="BIG229" s="288"/>
      <c r="BIH229" s="288"/>
      <c r="BII229" s="288"/>
      <c r="BIJ229" s="288"/>
      <c r="BIK229" s="288"/>
      <c r="BIL229" s="288"/>
      <c r="BIM229" s="288"/>
      <c r="BIN229" s="288"/>
      <c r="BIO229" s="288"/>
      <c r="BIP229" s="288"/>
      <c r="BIQ229" s="288"/>
      <c r="BIR229" s="288"/>
      <c r="BIS229" s="288"/>
      <c r="BIT229" s="288"/>
      <c r="BIU229" s="288"/>
      <c r="BIV229" s="288"/>
      <c r="BIW229" s="288"/>
      <c r="BIX229" s="288"/>
      <c r="BIY229" s="288"/>
      <c r="BIZ229" s="288"/>
      <c r="BJA229" s="288"/>
      <c r="BJB229" s="288"/>
      <c r="BJC229" s="288"/>
      <c r="BJD229" s="288"/>
      <c r="BJE229" s="288"/>
      <c r="BJF229" s="288"/>
      <c r="BJG229" s="288"/>
      <c r="BJH229" s="288"/>
      <c r="BJI229" s="288"/>
      <c r="BJJ229" s="288"/>
      <c r="BJK229" s="288"/>
      <c r="BJL229" s="288"/>
      <c r="BJM229" s="288"/>
      <c r="BJN229" s="288"/>
      <c r="BJO229" s="288"/>
      <c r="BJP229" s="288"/>
      <c r="BJQ229" s="288"/>
      <c r="BJR229" s="288"/>
      <c r="BJS229" s="288"/>
      <c r="BJT229" s="288"/>
      <c r="BJU229" s="288"/>
      <c r="BJV229" s="288"/>
      <c r="BJW229" s="288"/>
      <c r="BJX229" s="288"/>
      <c r="BJY229" s="288"/>
      <c r="BJZ229" s="288"/>
      <c r="BKA229" s="288"/>
      <c r="BKB229" s="288"/>
      <c r="BKC229" s="288"/>
      <c r="BKD229" s="288"/>
      <c r="BKE229" s="288"/>
      <c r="BKF229" s="288"/>
      <c r="BKG229" s="288"/>
      <c r="BKH229" s="288"/>
      <c r="BKI229" s="288"/>
      <c r="BKJ229" s="288"/>
      <c r="BKK229" s="288"/>
      <c r="BKL229" s="288"/>
      <c r="BKM229" s="288"/>
      <c r="BKN229" s="288"/>
      <c r="BKO229" s="288"/>
      <c r="BKP229" s="288"/>
      <c r="BKQ229" s="288"/>
      <c r="BKR229" s="288"/>
      <c r="BKS229" s="288"/>
      <c r="BKT229" s="288"/>
      <c r="BKU229" s="288"/>
      <c r="BKV229" s="288"/>
      <c r="BKW229" s="288"/>
      <c r="BKX229" s="288"/>
      <c r="BKY229" s="288"/>
      <c r="BKZ229" s="288"/>
      <c r="BLA229" s="288"/>
      <c r="BLB229" s="288"/>
      <c r="BLC229" s="288"/>
      <c r="BLD229" s="288"/>
      <c r="BLE229" s="288"/>
      <c r="BLF229" s="288"/>
      <c r="BLG229" s="288"/>
      <c r="BLH229" s="288"/>
      <c r="BLI229" s="288"/>
      <c r="BLJ229" s="288"/>
      <c r="BLK229" s="288"/>
      <c r="BLL229" s="288"/>
      <c r="BLM229" s="288"/>
      <c r="BLN229" s="288"/>
      <c r="BLO229" s="288"/>
      <c r="BLP229" s="288"/>
      <c r="BLQ229" s="288"/>
      <c r="BLR229" s="288"/>
      <c r="BLS229" s="288"/>
      <c r="BLT229" s="288"/>
      <c r="BLU229" s="288"/>
      <c r="BLV229" s="288"/>
      <c r="BLW229" s="288"/>
      <c r="BLX229" s="288"/>
      <c r="BLY229" s="288"/>
      <c r="BLZ229" s="288"/>
      <c r="BMA229" s="288"/>
      <c r="BMB229" s="288"/>
      <c r="BMC229" s="288"/>
      <c r="BMD229" s="288"/>
      <c r="BME229" s="288"/>
      <c r="BMF229" s="288"/>
      <c r="BMG229" s="288"/>
      <c r="BMH229" s="288"/>
      <c r="BMI229" s="288"/>
      <c r="BMJ229" s="288"/>
      <c r="BMK229" s="288"/>
      <c r="BML229" s="288"/>
      <c r="BMM229" s="288"/>
      <c r="BMN229" s="288"/>
      <c r="BMO229" s="288"/>
      <c r="BMP229" s="288"/>
      <c r="BMQ229" s="288"/>
      <c r="BMR229" s="288"/>
      <c r="BMS229" s="288"/>
      <c r="BMT229" s="288"/>
      <c r="BMU229" s="288"/>
      <c r="BMV229" s="288"/>
      <c r="BMW229" s="288"/>
      <c r="BMX229" s="288"/>
      <c r="BMY229" s="288"/>
      <c r="BMZ229" s="288"/>
      <c r="BNA229" s="288"/>
      <c r="BNB229" s="288"/>
      <c r="BNC229" s="288"/>
      <c r="BND229" s="288"/>
      <c r="BNE229" s="288"/>
      <c r="BNF229" s="288"/>
      <c r="BNG229" s="288"/>
      <c r="BNH229" s="288"/>
      <c r="BNI229" s="288"/>
      <c r="BNJ229" s="288"/>
      <c r="BNK229" s="288"/>
      <c r="BNL229" s="288"/>
    </row>
    <row r="230" spans="1:1728" ht="15" hidden="1" customHeight="1" x14ac:dyDescent="0.25">
      <c r="A230" s="236">
        <v>218</v>
      </c>
      <c r="B230" s="219" t="s">
        <v>2040</v>
      </c>
      <c r="C230" s="219" t="s">
        <v>239</v>
      </c>
      <c r="D230" s="219" t="s">
        <v>2362</v>
      </c>
      <c r="E230" s="219"/>
      <c r="F230" s="219" t="s">
        <v>304</v>
      </c>
      <c r="G230" s="244">
        <v>0</v>
      </c>
      <c r="H230" s="245">
        <v>1000</v>
      </c>
      <c r="I230" s="222" t="s">
        <v>236</v>
      </c>
      <c r="J230" s="222">
        <v>2024</v>
      </c>
      <c r="K230" s="219" t="s">
        <v>705</v>
      </c>
      <c r="L230" s="249" t="s">
        <v>2363</v>
      </c>
      <c r="M230" s="285" t="s">
        <v>460</v>
      </c>
    </row>
    <row r="231" spans="1:1728" ht="15" hidden="1" customHeight="1" x14ac:dyDescent="0.25">
      <c r="A231" s="236">
        <v>219</v>
      </c>
      <c r="B231" s="219" t="s">
        <v>2364</v>
      </c>
      <c r="C231" s="219" t="s">
        <v>239</v>
      </c>
      <c r="D231" s="219" t="s">
        <v>2365</v>
      </c>
      <c r="E231" s="219"/>
      <c r="F231" s="219" t="s">
        <v>244</v>
      </c>
      <c r="G231" s="244">
        <v>0</v>
      </c>
      <c r="H231" s="245">
        <v>15</v>
      </c>
      <c r="I231" s="222" t="s">
        <v>236</v>
      </c>
      <c r="J231" s="222">
        <v>2025</v>
      </c>
      <c r="K231" s="219" t="s">
        <v>705</v>
      </c>
      <c r="L231" s="249" t="s">
        <v>2366</v>
      </c>
      <c r="M231" s="285" t="s">
        <v>460</v>
      </c>
    </row>
    <row r="232" spans="1:1728" ht="15" hidden="1" customHeight="1" x14ac:dyDescent="0.25">
      <c r="A232" s="236">
        <v>220</v>
      </c>
      <c r="B232" s="219" t="s">
        <v>2040</v>
      </c>
      <c r="C232" s="219" t="s">
        <v>233</v>
      </c>
      <c r="D232" s="219" t="s">
        <v>2367</v>
      </c>
      <c r="E232" s="219" t="s">
        <v>2368</v>
      </c>
      <c r="F232" s="219"/>
      <c r="G232" s="219"/>
      <c r="H232" s="222"/>
      <c r="I232" s="222" t="s">
        <v>236</v>
      </c>
      <c r="J232" s="222">
        <v>2024</v>
      </c>
      <c r="K232" s="219" t="s">
        <v>705</v>
      </c>
      <c r="L232" s="249" t="s">
        <v>2369</v>
      </c>
      <c r="M232" s="285" t="s">
        <v>460</v>
      </c>
    </row>
    <row r="233" spans="1:1728" ht="15" hidden="1" customHeight="1" x14ac:dyDescent="0.25">
      <c r="A233" s="236">
        <v>221</v>
      </c>
      <c r="B233" s="219" t="s">
        <v>706</v>
      </c>
      <c r="C233" s="219" t="s">
        <v>239</v>
      </c>
      <c r="D233" s="219" t="s">
        <v>2370</v>
      </c>
      <c r="E233" s="219"/>
      <c r="F233" s="219" t="s">
        <v>304</v>
      </c>
      <c r="G233" s="244">
        <v>0</v>
      </c>
      <c r="H233" s="245">
        <v>80</v>
      </c>
      <c r="I233" s="222" t="s">
        <v>236</v>
      </c>
      <c r="J233" s="222">
        <v>2025</v>
      </c>
      <c r="K233" s="219" t="s">
        <v>705</v>
      </c>
      <c r="L233" s="249" t="s">
        <v>2371</v>
      </c>
      <c r="M233" s="285" t="s">
        <v>460</v>
      </c>
    </row>
    <row r="234" spans="1:1728" ht="15" hidden="1" customHeight="1" x14ac:dyDescent="0.25">
      <c r="A234" s="236">
        <v>222</v>
      </c>
      <c r="B234" s="219" t="s">
        <v>2372</v>
      </c>
      <c r="C234" s="219" t="s">
        <v>239</v>
      </c>
      <c r="D234" s="219" t="s">
        <v>2373</v>
      </c>
      <c r="E234" s="219"/>
      <c r="F234" s="219" t="s">
        <v>304</v>
      </c>
      <c r="G234" s="244">
        <v>0</v>
      </c>
      <c r="H234" s="245">
        <v>3300</v>
      </c>
      <c r="I234" s="222" t="s">
        <v>236</v>
      </c>
      <c r="J234" s="222">
        <v>2025</v>
      </c>
      <c r="K234" s="219" t="s">
        <v>705</v>
      </c>
      <c r="L234" s="249" t="s">
        <v>2374</v>
      </c>
      <c r="M234" s="285" t="s">
        <v>460</v>
      </c>
    </row>
    <row r="235" spans="1:1728" ht="15" hidden="1" customHeight="1" x14ac:dyDescent="0.25">
      <c r="A235" s="236">
        <v>223</v>
      </c>
      <c r="B235" s="219" t="s">
        <v>707</v>
      </c>
      <c r="C235" s="219" t="s">
        <v>233</v>
      </c>
      <c r="D235" s="219" t="s">
        <v>708</v>
      </c>
      <c r="E235" s="219" t="s">
        <v>709</v>
      </c>
      <c r="F235" s="219"/>
      <c r="G235" s="219"/>
      <c r="H235" s="222"/>
      <c r="I235" s="222" t="s">
        <v>236</v>
      </c>
      <c r="J235" s="222">
        <v>2021</v>
      </c>
      <c r="K235" s="219" t="s">
        <v>575</v>
      </c>
      <c r="L235" s="249" t="s">
        <v>710</v>
      </c>
      <c r="M235" s="285" t="s">
        <v>460</v>
      </c>
    </row>
    <row r="236" spans="1:1728" ht="15" hidden="1" customHeight="1" x14ac:dyDescent="0.25">
      <c r="A236" s="236">
        <v>224</v>
      </c>
      <c r="B236" s="219" t="s">
        <v>707</v>
      </c>
      <c r="C236" s="219" t="s">
        <v>239</v>
      </c>
      <c r="D236" s="219" t="s">
        <v>711</v>
      </c>
      <c r="E236" s="219"/>
      <c r="F236" s="219" t="s">
        <v>712</v>
      </c>
      <c r="G236" s="244">
        <v>0</v>
      </c>
      <c r="H236" s="245">
        <v>4</v>
      </c>
      <c r="I236" s="222" t="s">
        <v>266</v>
      </c>
      <c r="J236" s="222">
        <v>2022</v>
      </c>
      <c r="K236" s="219" t="s">
        <v>575</v>
      </c>
      <c r="L236" s="249" t="s">
        <v>713</v>
      </c>
      <c r="M236" s="285" t="s">
        <v>460</v>
      </c>
    </row>
    <row r="237" spans="1:1728" ht="15" hidden="1" customHeight="1" x14ac:dyDescent="0.25">
      <c r="A237" s="236">
        <v>225</v>
      </c>
      <c r="B237" s="219" t="s">
        <v>707</v>
      </c>
      <c r="C237" s="219" t="s">
        <v>239</v>
      </c>
      <c r="D237" s="219" t="s">
        <v>2375</v>
      </c>
      <c r="E237" s="219"/>
      <c r="F237" s="219" t="s">
        <v>2376</v>
      </c>
      <c r="G237" s="244">
        <v>0</v>
      </c>
      <c r="H237" s="245">
        <v>4</v>
      </c>
      <c r="I237" s="222" t="s">
        <v>236</v>
      </c>
      <c r="J237" s="222">
        <v>2025</v>
      </c>
      <c r="K237" s="219" t="s">
        <v>575</v>
      </c>
      <c r="L237" s="249" t="s">
        <v>2377</v>
      </c>
      <c r="M237" s="285" t="s">
        <v>460</v>
      </c>
    </row>
    <row r="238" spans="1:1728" ht="15" hidden="1" customHeight="1" x14ac:dyDescent="0.25">
      <c r="A238" s="236">
        <v>226</v>
      </c>
      <c r="B238" s="219" t="s">
        <v>714</v>
      </c>
      <c r="C238" s="219" t="s">
        <v>233</v>
      </c>
      <c r="D238" s="219" t="s">
        <v>715</v>
      </c>
      <c r="E238" s="219" t="s">
        <v>716</v>
      </c>
      <c r="F238" s="219"/>
      <c r="G238" s="219"/>
      <c r="H238" s="222"/>
      <c r="I238" s="222" t="s">
        <v>236</v>
      </c>
      <c r="J238" s="222">
        <v>2021</v>
      </c>
      <c r="K238" s="219" t="s">
        <v>309</v>
      </c>
      <c r="L238" s="249" t="s">
        <v>718</v>
      </c>
      <c r="M238" s="285" t="s">
        <v>460</v>
      </c>
    </row>
    <row r="239" spans="1:1728" ht="15" hidden="1" customHeight="1" x14ac:dyDescent="0.25">
      <c r="A239" s="236">
        <v>227</v>
      </c>
      <c r="B239" s="219" t="s">
        <v>719</v>
      </c>
      <c r="C239" s="219" t="s">
        <v>239</v>
      </c>
      <c r="D239" s="219" t="s">
        <v>2378</v>
      </c>
      <c r="E239" s="219"/>
      <c r="F239" s="219" t="s">
        <v>734</v>
      </c>
      <c r="G239" s="244">
        <v>0</v>
      </c>
      <c r="H239" s="245">
        <v>90</v>
      </c>
      <c r="I239" s="222" t="s">
        <v>266</v>
      </c>
      <c r="J239" s="222">
        <v>2025</v>
      </c>
      <c r="K239" s="218" t="s">
        <v>723</v>
      </c>
      <c r="L239" s="249" t="s">
        <v>2379</v>
      </c>
      <c r="M239" s="285" t="s">
        <v>460</v>
      </c>
    </row>
    <row r="240" spans="1:1728" ht="15" hidden="1" customHeight="1" x14ac:dyDescent="0.25">
      <c r="A240" s="236">
        <v>228</v>
      </c>
      <c r="B240" s="218" t="s">
        <v>720</v>
      </c>
      <c r="C240" s="218" t="s">
        <v>239</v>
      </c>
      <c r="D240" s="218" t="s">
        <v>721</v>
      </c>
      <c r="E240" s="218" t="s">
        <v>133</v>
      </c>
      <c r="F240" s="218" t="s">
        <v>722</v>
      </c>
      <c r="G240" s="218">
        <v>0</v>
      </c>
      <c r="H240" s="237">
        <v>60</v>
      </c>
      <c r="I240" s="237" t="s">
        <v>236</v>
      </c>
      <c r="J240" s="237">
        <v>2022</v>
      </c>
      <c r="K240" s="218" t="s">
        <v>723</v>
      </c>
      <c r="L240" s="249" t="s">
        <v>724</v>
      </c>
      <c r="M240" s="285" t="s">
        <v>460</v>
      </c>
    </row>
    <row r="241" spans="1:1728" ht="15" hidden="1" customHeight="1" x14ac:dyDescent="0.25">
      <c r="A241" s="236">
        <v>290</v>
      </c>
      <c r="B241" s="218" t="s">
        <v>720</v>
      </c>
      <c r="C241" s="218" t="s">
        <v>239</v>
      </c>
      <c r="D241" s="219" t="s">
        <v>2378</v>
      </c>
      <c r="E241" s="218"/>
      <c r="F241" s="219" t="s">
        <v>734</v>
      </c>
      <c r="G241" s="218">
        <v>0</v>
      </c>
      <c r="H241" s="237">
        <v>90</v>
      </c>
      <c r="I241" s="237" t="s">
        <v>236</v>
      </c>
      <c r="J241" s="237">
        <v>2025</v>
      </c>
      <c r="K241" s="218" t="s">
        <v>723</v>
      </c>
      <c r="L241" s="249" t="s">
        <v>2380</v>
      </c>
      <c r="M241" s="285" t="s">
        <v>460</v>
      </c>
    </row>
    <row r="242" spans="1:1728" ht="15" hidden="1" customHeight="1" x14ac:dyDescent="0.25">
      <c r="A242" s="236">
        <v>229</v>
      </c>
      <c r="B242" s="218" t="s">
        <v>725</v>
      </c>
      <c r="C242" s="218" t="s">
        <v>239</v>
      </c>
      <c r="D242" s="218" t="s">
        <v>726</v>
      </c>
      <c r="E242" s="218" t="s">
        <v>133</v>
      </c>
      <c r="F242" s="218" t="s">
        <v>727</v>
      </c>
      <c r="G242" s="218">
        <v>43</v>
      </c>
      <c r="H242" s="237">
        <v>58</v>
      </c>
      <c r="I242" s="237" t="s">
        <v>376</v>
      </c>
      <c r="J242" s="237">
        <v>2022</v>
      </c>
      <c r="K242" s="218" t="s">
        <v>723</v>
      </c>
      <c r="L242" s="249" t="s">
        <v>728</v>
      </c>
      <c r="M242" s="285" t="s">
        <v>460</v>
      </c>
    </row>
    <row r="243" spans="1:1728" ht="15" hidden="1" customHeight="1" x14ac:dyDescent="0.25">
      <c r="A243" s="236">
        <v>291</v>
      </c>
      <c r="B243" s="218" t="s">
        <v>725</v>
      </c>
      <c r="C243" s="218" t="s">
        <v>239</v>
      </c>
      <c r="D243" s="219" t="s">
        <v>2378</v>
      </c>
      <c r="E243" s="218"/>
      <c r="F243" s="218" t="s">
        <v>734</v>
      </c>
      <c r="G243" s="218">
        <v>0</v>
      </c>
      <c r="H243" s="237">
        <v>90</v>
      </c>
      <c r="I243" s="237" t="s">
        <v>266</v>
      </c>
      <c r="J243" s="237">
        <v>2025</v>
      </c>
      <c r="K243" s="218" t="s">
        <v>723</v>
      </c>
      <c r="L243" s="249" t="s">
        <v>2381</v>
      </c>
      <c r="M243" s="285" t="s">
        <v>460</v>
      </c>
    </row>
    <row r="244" spans="1:1728" ht="15" hidden="1" customHeight="1" x14ac:dyDescent="0.25">
      <c r="A244" s="236">
        <v>230</v>
      </c>
      <c r="B244" s="218" t="s">
        <v>729</v>
      </c>
      <c r="C244" s="218" t="s">
        <v>239</v>
      </c>
      <c r="D244" s="219" t="s">
        <v>2378</v>
      </c>
      <c r="E244" s="218" t="s">
        <v>133</v>
      </c>
      <c r="F244" s="218" t="s">
        <v>734</v>
      </c>
      <c r="G244" s="218">
        <v>0</v>
      </c>
      <c r="H244" s="237">
        <v>90</v>
      </c>
      <c r="I244" s="237" t="s">
        <v>266</v>
      </c>
      <c r="J244" s="237">
        <v>2025</v>
      </c>
      <c r="K244" s="218" t="s">
        <v>723</v>
      </c>
      <c r="L244" s="249" t="s">
        <v>2382</v>
      </c>
      <c r="M244" s="285" t="s">
        <v>460</v>
      </c>
    </row>
    <row r="245" spans="1:1728" s="126" customFormat="1" ht="15" hidden="1" customHeight="1" x14ac:dyDescent="0.25">
      <c r="A245" s="236">
        <v>292</v>
      </c>
      <c r="B245" s="221" t="s">
        <v>730</v>
      </c>
      <c r="C245" s="218" t="s">
        <v>239</v>
      </c>
      <c r="D245" s="239" t="s">
        <v>731</v>
      </c>
      <c r="E245" s="218"/>
      <c r="F245" s="218" t="s">
        <v>732</v>
      </c>
      <c r="G245" s="218">
        <v>0</v>
      </c>
      <c r="H245" s="237">
        <v>68</v>
      </c>
      <c r="I245" s="237" t="s">
        <v>266</v>
      </c>
      <c r="J245" s="237">
        <v>2024</v>
      </c>
      <c r="K245" s="218" t="s">
        <v>723</v>
      </c>
      <c r="L245" s="249" t="s">
        <v>733</v>
      </c>
      <c r="M245" s="285" t="s">
        <v>460</v>
      </c>
      <c r="N245" s="228"/>
      <c r="O245" s="228"/>
      <c r="P245" s="228"/>
      <c r="Q245" s="228"/>
      <c r="R245" s="228"/>
      <c r="S245" s="228"/>
      <c r="T245" s="228"/>
      <c r="U245" s="228"/>
      <c r="V245" s="228"/>
      <c r="W245" s="228"/>
      <c r="X245" s="228"/>
      <c r="Y245" s="228"/>
      <c r="Z245" s="228"/>
      <c r="AA245" s="228"/>
      <c r="AB245" s="228"/>
      <c r="AC245" s="228"/>
      <c r="AD245" s="228"/>
      <c r="AE245" s="228"/>
      <c r="AF245" s="228"/>
      <c r="AG245" s="228"/>
      <c r="AH245" s="228"/>
      <c r="AI245" s="228"/>
      <c r="AJ245" s="228"/>
      <c r="AK245" s="228"/>
      <c r="AL245" s="228"/>
      <c r="AM245" s="228"/>
      <c r="AN245" s="228"/>
      <c r="AO245" s="228"/>
      <c r="AP245" s="228"/>
      <c r="AQ245" s="228"/>
      <c r="AR245" s="228"/>
      <c r="AS245" s="228"/>
      <c r="AT245" s="228"/>
      <c r="AU245" s="228"/>
      <c r="AV245" s="228"/>
      <c r="AW245" s="228"/>
      <c r="AX245" s="228"/>
      <c r="AY245" s="228"/>
      <c r="AZ245" s="228"/>
      <c r="BA245" s="228"/>
      <c r="BB245" s="228"/>
      <c r="BC245" s="228"/>
      <c r="BD245" s="228"/>
      <c r="BE245" s="228"/>
      <c r="BF245" s="228"/>
      <c r="BG245" s="228"/>
      <c r="BH245" s="228"/>
      <c r="BI245" s="228"/>
      <c r="BJ245" s="228"/>
      <c r="BK245" s="228"/>
      <c r="BL245" s="228"/>
      <c r="BM245" s="228"/>
      <c r="BN245" s="228"/>
      <c r="BO245" s="228"/>
      <c r="BP245" s="228"/>
      <c r="BQ245" s="228"/>
      <c r="BR245" s="228"/>
      <c r="BS245" s="228"/>
      <c r="BT245" s="228"/>
      <c r="BU245" s="228"/>
      <c r="BV245" s="228"/>
      <c r="BW245" s="228"/>
      <c r="BX245" s="228"/>
      <c r="BY245" s="228"/>
      <c r="BZ245" s="228"/>
      <c r="CA245" s="228"/>
      <c r="CB245" s="228"/>
      <c r="CC245" s="228"/>
      <c r="CD245" s="228"/>
      <c r="CE245" s="228"/>
      <c r="CF245" s="228"/>
      <c r="CG245" s="228"/>
      <c r="CH245" s="228"/>
      <c r="CI245" s="228"/>
      <c r="CJ245" s="228"/>
      <c r="CK245" s="228"/>
      <c r="CL245" s="228"/>
      <c r="CM245" s="228"/>
      <c r="CN245" s="228"/>
      <c r="CO245" s="228"/>
      <c r="CP245" s="228"/>
      <c r="CQ245" s="228"/>
      <c r="CR245" s="228"/>
      <c r="CS245" s="228"/>
      <c r="CT245" s="228"/>
      <c r="CU245" s="228"/>
      <c r="CV245" s="228"/>
      <c r="CW245" s="228"/>
      <c r="CX245" s="228"/>
      <c r="CY245" s="228"/>
      <c r="CZ245" s="228"/>
      <c r="DA245" s="228"/>
      <c r="DB245" s="228"/>
      <c r="DC245" s="228"/>
      <c r="DD245" s="228"/>
      <c r="DE245" s="228"/>
      <c r="DF245" s="228"/>
      <c r="DG245" s="228"/>
      <c r="DH245" s="228"/>
      <c r="DI245" s="228"/>
      <c r="DJ245" s="228"/>
      <c r="DK245" s="228"/>
      <c r="DL245" s="228"/>
      <c r="DM245" s="228"/>
      <c r="DN245" s="228"/>
      <c r="DO245" s="228"/>
      <c r="DP245" s="228"/>
      <c r="DQ245" s="228"/>
      <c r="DR245" s="228"/>
      <c r="DS245" s="228"/>
      <c r="DT245" s="228"/>
      <c r="DU245" s="228"/>
      <c r="DV245" s="228"/>
      <c r="DW245" s="228"/>
      <c r="DX245" s="228"/>
      <c r="DY245" s="228"/>
      <c r="DZ245" s="228"/>
      <c r="EA245" s="228"/>
      <c r="EB245" s="228"/>
      <c r="EC245" s="228"/>
      <c r="ED245" s="228"/>
      <c r="EE245" s="228"/>
      <c r="EF245" s="228"/>
      <c r="EG245" s="228"/>
      <c r="EH245" s="228"/>
      <c r="EI245" s="228"/>
      <c r="EJ245" s="228"/>
      <c r="EK245" s="228"/>
      <c r="EL245" s="228"/>
      <c r="EM245" s="228"/>
      <c r="EN245" s="228"/>
      <c r="EO245" s="228"/>
      <c r="EP245" s="228"/>
      <c r="EQ245" s="228"/>
      <c r="ER245" s="228"/>
      <c r="ES245" s="228"/>
      <c r="ET245" s="228"/>
      <c r="EU245" s="228"/>
      <c r="EV245" s="228"/>
      <c r="EW245" s="228"/>
      <c r="EX245" s="228"/>
      <c r="EY245" s="228"/>
      <c r="EZ245" s="228"/>
      <c r="FA245" s="228"/>
      <c r="FB245" s="228"/>
      <c r="FC245" s="228"/>
      <c r="FD245" s="228"/>
      <c r="FE245" s="228"/>
      <c r="FF245" s="228"/>
      <c r="FG245" s="228"/>
      <c r="FH245" s="228"/>
      <c r="FI245" s="228"/>
      <c r="FJ245" s="228"/>
      <c r="FK245" s="228"/>
      <c r="FL245" s="228"/>
      <c r="FM245" s="228"/>
      <c r="FN245" s="228"/>
      <c r="FO245" s="228"/>
      <c r="FP245" s="228"/>
      <c r="FQ245" s="228"/>
      <c r="FR245" s="228"/>
      <c r="FS245" s="228"/>
      <c r="FT245" s="228"/>
      <c r="FU245" s="228"/>
      <c r="FV245" s="228"/>
      <c r="FW245" s="228"/>
      <c r="FX245" s="228"/>
      <c r="FY245" s="228"/>
      <c r="FZ245" s="228"/>
      <c r="GA245" s="228"/>
      <c r="GB245" s="228"/>
      <c r="GC245" s="228"/>
      <c r="GD245" s="228"/>
      <c r="GE245" s="228"/>
      <c r="GF245" s="228"/>
      <c r="GG245" s="228"/>
      <c r="GH245" s="228"/>
      <c r="GI245" s="228"/>
      <c r="GJ245" s="228"/>
      <c r="GK245" s="228"/>
      <c r="GL245" s="228"/>
      <c r="GM245" s="228"/>
      <c r="GN245" s="228"/>
      <c r="GO245" s="228"/>
      <c r="GP245" s="228"/>
      <c r="GQ245" s="228"/>
      <c r="GR245" s="228"/>
      <c r="GS245" s="228"/>
      <c r="GT245" s="228"/>
      <c r="GU245" s="228"/>
      <c r="GV245" s="228"/>
      <c r="GW245" s="228"/>
      <c r="GX245" s="228"/>
      <c r="GY245" s="228"/>
      <c r="GZ245" s="228"/>
      <c r="HA245" s="228"/>
      <c r="HB245" s="228"/>
      <c r="HC245" s="228"/>
      <c r="HD245" s="228"/>
      <c r="HE245" s="228"/>
      <c r="HF245" s="228"/>
      <c r="HG245" s="228"/>
      <c r="HH245" s="228"/>
      <c r="HI245" s="228"/>
      <c r="HJ245" s="228"/>
      <c r="HK245" s="228"/>
      <c r="HL245" s="228"/>
      <c r="HM245" s="228"/>
      <c r="HN245" s="228"/>
      <c r="HO245" s="228"/>
      <c r="HP245" s="228"/>
      <c r="HQ245" s="228"/>
      <c r="HR245" s="228"/>
      <c r="HS245" s="228"/>
      <c r="HT245" s="228"/>
      <c r="HU245" s="228"/>
      <c r="HV245" s="228"/>
      <c r="HW245" s="228"/>
      <c r="HX245" s="228"/>
      <c r="HY245" s="228"/>
      <c r="HZ245" s="228"/>
      <c r="IA245" s="228"/>
      <c r="IB245" s="228"/>
      <c r="IC245" s="228"/>
      <c r="ID245" s="228"/>
      <c r="IE245" s="228"/>
      <c r="IF245" s="228"/>
      <c r="IG245" s="228"/>
      <c r="IH245" s="228"/>
      <c r="II245" s="228"/>
      <c r="IJ245" s="228"/>
      <c r="IK245" s="228"/>
      <c r="IL245" s="228"/>
      <c r="IM245" s="228"/>
      <c r="IN245" s="228"/>
      <c r="IO245" s="228"/>
      <c r="IP245" s="228"/>
      <c r="IQ245" s="228"/>
      <c r="IR245" s="228"/>
      <c r="IS245" s="228"/>
      <c r="IT245" s="228"/>
      <c r="IU245" s="228"/>
      <c r="IV245" s="228"/>
      <c r="IW245" s="228"/>
      <c r="IX245" s="228"/>
      <c r="IY245" s="228"/>
      <c r="IZ245" s="228"/>
      <c r="JA245" s="228"/>
      <c r="JB245" s="228"/>
      <c r="JC245" s="228"/>
      <c r="JD245" s="228"/>
      <c r="JE245" s="228"/>
      <c r="JF245" s="228"/>
      <c r="JG245" s="228"/>
      <c r="JH245" s="228"/>
      <c r="JI245" s="228"/>
      <c r="JJ245" s="228"/>
      <c r="JK245" s="228"/>
      <c r="JL245" s="228"/>
      <c r="JM245" s="228"/>
      <c r="JN245" s="228"/>
      <c r="JO245" s="228"/>
      <c r="JP245" s="228"/>
      <c r="JQ245" s="228"/>
      <c r="JR245" s="228"/>
      <c r="JS245" s="228"/>
      <c r="JT245" s="228"/>
      <c r="JU245" s="228"/>
      <c r="JV245" s="228"/>
      <c r="JW245" s="228"/>
      <c r="JX245" s="228"/>
      <c r="JY245" s="228"/>
      <c r="JZ245" s="228"/>
      <c r="KA245" s="228"/>
      <c r="KB245" s="228"/>
      <c r="KC245" s="228"/>
      <c r="KD245" s="228"/>
      <c r="KE245" s="228"/>
      <c r="KF245" s="228"/>
      <c r="KG245" s="228"/>
      <c r="KH245" s="228"/>
      <c r="KI245" s="228"/>
      <c r="KJ245" s="228"/>
      <c r="KK245" s="228"/>
      <c r="KL245" s="228"/>
      <c r="KM245" s="228"/>
      <c r="KN245" s="228"/>
      <c r="KO245" s="228"/>
      <c r="KP245" s="228"/>
      <c r="KQ245" s="228"/>
      <c r="KR245" s="228"/>
      <c r="KS245" s="228"/>
      <c r="KT245" s="228"/>
      <c r="KU245" s="228"/>
      <c r="KV245" s="228"/>
      <c r="KW245" s="228"/>
      <c r="KX245" s="228"/>
      <c r="KY245" s="228"/>
      <c r="KZ245" s="228"/>
      <c r="LA245" s="228"/>
      <c r="LB245" s="228"/>
      <c r="LC245" s="228"/>
      <c r="LD245" s="228"/>
      <c r="LE245" s="228"/>
      <c r="LF245" s="228"/>
      <c r="LG245" s="228"/>
      <c r="LH245" s="228"/>
      <c r="LI245" s="228"/>
      <c r="LJ245" s="228"/>
      <c r="LK245" s="228"/>
      <c r="LL245" s="228"/>
      <c r="LM245" s="228"/>
      <c r="LN245" s="228"/>
      <c r="LO245" s="228"/>
      <c r="LP245" s="228"/>
      <c r="LQ245" s="228"/>
      <c r="LR245" s="228"/>
      <c r="LS245" s="228"/>
      <c r="LT245" s="228"/>
      <c r="LU245" s="228"/>
      <c r="LV245" s="228"/>
      <c r="LW245" s="228"/>
      <c r="LX245" s="228"/>
      <c r="LY245" s="228"/>
      <c r="LZ245" s="228"/>
      <c r="MA245" s="228"/>
      <c r="MB245" s="228"/>
      <c r="MC245" s="228"/>
      <c r="MD245" s="228"/>
      <c r="ME245" s="228"/>
      <c r="MF245" s="228"/>
      <c r="MG245" s="228"/>
      <c r="MH245" s="228"/>
      <c r="MI245" s="228"/>
      <c r="MJ245" s="228"/>
      <c r="MK245" s="228"/>
      <c r="ML245" s="228"/>
      <c r="MM245" s="228"/>
      <c r="MN245" s="228"/>
      <c r="MO245" s="228"/>
      <c r="MP245" s="228"/>
      <c r="MQ245" s="228"/>
      <c r="MR245" s="228"/>
      <c r="MS245" s="228"/>
      <c r="MT245" s="228"/>
      <c r="MU245" s="228"/>
      <c r="MV245" s="228"/>
      <c r="MW245" s="228"/>
      <c r="MX245" s="228"/>
      <c r="MY245" s="228"/>
      <c r="MZ245" s="228"/>
      <c r="NA245" s="228"/>
      <c r="NB245" s="228"/>
      <c r="NC245" s="228"/>
      <c r="ND245" s="228"/>
      <c r="NE245" s="228"/>
      <c r="NF245" s="228"/>
      <c r="NG245" s="228"/>
      <c r="NH245" s="228"/>
      <c r="NI245" s="228"/>
      <c r="NJ245" s="228"/>
      <c r="NK245" s="228"/>
      <c r="NL245" s="228"/>
      <c r="NM245" s="228"/>
      <c r="NN245" s="228"/>
      <c r="NO245" s="228"/>
      <c r="NP245" s="228"/>
      <c r="NQ245" s="228"/>
      <c r="NR245" s="228"/>
      <c r="NS245" s="228"/>
      <c r="NT245" s="228"/>
      <c r="NU245" s="228"/>
      <c r="NV245" s="228"/>
      <c r="NW245" s="228"/>
      <c r="NX245" s="228"/>
      <c r="NY245" s="228"/>
      <c r="NZ245" s="228"/>
      <c r="OA245" s="228"/>
      <c r="OB245" s="228"/>
      <c r="OC245" s="228"/>
      <c r="OD245" s="228"/>
      <c r="OE245" s="228"/>
      <c r="OF245" s="228"/>
      <c r="OG245" s="228"/>
      <c r="OH245" s="228"/>
      <c r="OI245" s="228"/>
      <c r="OJ245" s="228"/>
      <c r="OK245" s="228"/>
      <c r="OL245" s="228"/>
      <c r="OM245" s="228"/>
      <c r="ON245" s="228"/>
      <c r="OO245" s="228"/>
      <c r="OP245" s="228"/>
      <c r="OQ245" s="228"/>
      <c r="OR245" s="228"/>
      <c r="OS245" s="228"/>
      <c r="OT245" s="228"/>
      <c r="OU245" s="228"/>
      <c r="OV245" s="228"/>
      <c r="OW245" s="228"/>
      <c r="OX245" s="228"/>
      <c r="OY245" s="228"/>
      <c r="OZ245" s="228"/>
      <c r="PA245" s="228"/>
      <c r="PB245" s="228"/>
      <c r="PC245" s="228"/>
      <c r="PD245" s="228"/>
      <c r="PE245" s="228"/>
      <c r="PF245" s="228"/>
      <c r="PG245" s="228"/>
      <c r="PH245" s="228"/>
      <c r="PI245" s="228"/>
      <c r="PJ245" s="228"/>
      <c r="PK245" s="228"/>
      <c r="PL245" s="228"/>
      <c r="PM245" s="228"/>
      <c r="PN245" s="228"/>
      <c r="PO245" s="228"/>
      <c r="PP245" s="228"/>
      <c r="PQ245" s="228"/>
      <c r="PR245" s="228"/>
      <c r="PS245" s="228"/>
      <c r="PT245" s="228"/>
      <c r="PU245" s="228"/>
      <c r="PV245" s="228"/>
      <c r="PW245" s="228"/>
      <c r="PX245" s="228"/>
      <c r="PY245" s="228"/>
      <c r="PZ245" s="228"/>
      <c r="QA245" s="228"/>
      <c r="QB245" s="228"/>
      <c r="QC245" s="228"/>
      <c r="QD245" s="228"/>
      <c r="QE245" s="228"/>
      <c r="QF245" s="228"/>
      <c r="QG245" s="228"/>
      <c r="QH245" s="228"/>
      <c r="QI245" s="228"/>
      <c r="QJ245" s="228"/>
      <c r="QK245" s="228"/>
      <c r="QL245" s="228"/>
      <c r="QM245" s="228"/>
      <c r="QN245" s="228"/>
      <c r="QO245" s="228"/>
      <c r="QP245" s="228"/>
      <c r="QQ245" s="228"/>
      <c r="QR245" s="228"/>
      <c r="QS245" s="228"/>
      <c r="QT245" s="228"/>
      <c r="QU245" s="228"/>
      <c r="QV245" s="228"/>
      <c r="QW245" s="228"/>
      <c r="QX245" s="228"/>
      <c r="QY245" s="228"/>
      <c r="QZ245" s="228"/>
      <c r="RA245" s="228"/>
      <c r="RB245" s="228"/>
      <c r="RC245" s="228"/>
      <c r="RD245" s="228"/>
      <c r="RE245" s="228"/>
      <c r="RF245" s="228"/>
      <c r="RG245" s="228"/>
      <c r="RH245" s="228"/>
      <c r="RI245" s="228"/>
      <c r="RJ245" s="228"/>
      <c r="RK245" s="228"/>
      <c r="RL245" s="228"/>
      <c r="RM245" s="228"/>
      <c r="RN245" s="228"/>
      <c r="RO245" s="228"/>
      <c r="RP245" s="228"/>
      <c r="RQ245" s="228"/>
      <c r="RR245" s="228"/>
      <c r="RS245" s="228"/>
      <c r="RT245" s="228"/>
      <c r="RU245" s="228"/>
      <c r="RV245" s="228"/>
      <c r="RW245" s="228"/>
      <c r="RX245" s="228"/>
      <c r="RY245" s="228"/>
      <c r="RZ245" s="228"/>
      <c r="SA245" s="228"/>
      <c r="SB245" s="228"/>
      <c r="SC245" s="228"/>
      <c r="SD245" s="228"/>
      <c r="SE245" s="228"/>
      <c r="SF245" s="228"/>
      <c r="SG245" s="228"/>
      <c r="SH245" s="228"/>
      <c r="SI245" s="228"/>
      <c r="SJ245" s="228"/>
      <c r="SK245" s="228"/>
      <c r="SL245" s="228"/>
      <c r="SM245" s="228"/>
      <c r="SN245" s="228"/>
      <c r="SO245" s="228"/>
      <c r="SP245" s="228"/>
      <c r="SQ245" s="228"/>
      <c r="SR245" s="228"/>
      <c r="SS245" s="228"/>
      <c r="ST245" s="228"/>
      <c r="SU245" s="228"/>
      <c r="SV245" s="228"/>
      <c r="SW245" s="228"/>
      <c r="SX245" s="228"/>
      <c r="SY245" s="228"/>
      <c r="SZ245" s="228"/>
      <c r="TA245" s="228"/>
      <c r="TB245" s="228"/>
      <c r="TC245" s="228"/>
      <c r="TD245" s="228"/>
      <c r="TE245" s="228"/>
      <c r="TF245" s="228"/>
      <c r="TG245" s="228"/>
      <c r="TH245" s="228"/>
      <c r="TI245" s="228"/>
      <c r="TJ245" s="228"/>
      <c r="TK245" s="228"/>
      <c r="TL245" s="228"/>
      <c r="TM245" s="228"/>
      <c r="TN245" s="228"/>
      <c r="TO245" s="228"/>
      <c r="TP245" s="228"/>
      <c r="TQ245" s="228"/>
      <c r="TR245" s="228"/>
      <c r="TS245" s="228"/>
      <c r="TT245" s="228"/>
      <c r="TU245" s="228"/>
      <c r="TV245" s="228"/>
      <c r="TW245" s="228"/>
      <c r="TX245" s="228"/>
      <c r="TY245" s="228"/>
      <c r="TZ245" s="228"/>
      <c r="UA245" s="228"/>
      <c r="UB245" s="228"/>
      <c r="UC245" s="228"/>
      <c r="UD245" s="228"/>
      <c r="UE245" s="228"/>
      <c r="UF245" s="228"/>
      <c r="UG245" s="228"/>
      <c r="UH245" s="228"/>
      <c r="UI245" s="228"/>
      <c r="UJ245" s="228"/>
      <c r="UK245" s="228"/>
      <c r="UL245" s="228"/>
      <c r="UM245" s="228"/>
      <c r="UN245" s="228"/>
      <c r="UO245" s="228"/>
      <c r="UP245" s="228"/>
      <c r="UQ245" s="228"/>
      <c r="UR245" s="228"/>
      <c r="US245" s="228"/>
      <c r="UT245" s="228"/>
      <c r="UU245" s="228"/>
      <c r="UV245" s="228"/>
      <c r="UW245" s="228"/>
      <c r="UX245" s="228"/>
      <c r="UY245" s="228"/>
      <c r="UZ245" s="228"/>
      <c r="VA245" s="228"/>
      <c r="VB245" s="228"/>
      <c r="VC245" s="228"/>
      <c r="VD245" s="228"/>
      <c r="VE245" s="228"/>
      <c r="VF245" s="228"/>
      <c r="VG245" s="228"/>
      <c r="VH245" s="228"/>
      <c r="VI245" s="228"/>
      <c r="VJ245" s="228"/>
      <c r="VK245" s="228"/>
      <c r="VL245" s="228"/>
      <c r="VM245" s="228"/>
      <c r="VN245" s="228"/>
      <c r="VO245" s="228"/>
      <c r="VP245" s="228"/>
      <c r="VQ245" s="228"/>
      <c r="VR245" s="228"/>
      <c r="VS245" s="228"/>
      <c r="VT245" s="228"/>
      <c r="VU245" s="228"/>
      <c r="VV245" s="228"/>
      <c r="VW245" s="228"/>
      <c r="VX245" s="228"/>
      <c r="VY245" s="228"/>
      <c r="VZ245" s="228"/>
      <c r="WA245" s="228"/>
      <c r="WB245" s="228"/>
      <c r="WC245" s="228"/>
      <c r="WD245" s="228"/>
      <c r="WE245" s="228"/>
      <c r="WF245" s="228"/>
      <c r="WG245" s="228"/>
      <c r="WH245" s="228"/>
      <c r="WI245" s="228"/>
      <c r="WJ245" s="228"/>
      <c r="WK245" s="228"/>
      <c r="WL245" s="228"/>
      <c r="WM245" s="228"/>
      <c r="WN245" s="228"/>
      <c r="WO245" s="228"/>
      <c r="WP245" s="228"/>
      <c r="WQ245" s="228"/>
      <c r="WR245" s="228"/>
      <c r="WS245" s="228"/>
      <c r="WT245" s="228"/>
      <c r="WU245" s="228"/>
      <c r="WV245" s="228"/>
      <c r="WW245" s="228"/>
      <c r="WX245" s="228"/>
      <c r="WY245" s="228"/>
      <c r="WZ245" s="228"/>
      <c r="XA245" s="228"/>
      <c r="XB245" s="228"/>
      <c r="XC245" s="228"/>
      <c r="XD245" s="228"/>
      <c r="XE245" s="228"/>
      <c r="XF245" s="228"/>
      <c r="XG245" s="228"/>
      <c r="XH245" s="228"/>
      <c r="XI245" s="228"/>
      <c r="XJ245" s="228"/>
      <c r="XK245" s="228"/>
      <c r="XL245" s="228"/>
      <c r="XM245" s="228"/>
      <c r="XN245" s="228"/>
      <c r="XO245" s="228"/>
      <c r="XP245" s="228"/>
      <c r="XQ245" s="228"/>
      <c r="XR245" s="228"/>
      <c r="XS245" s="228"/>
      <c r="XT245" s="228"/>
      <c r="XU245" s="228"/>
      <c r="XV245" s="228"/>
      <c r="XW245" s="228"/>
      <c r="XX245" s="228"/>
      <c r="XY245" s="228"/>
      <c r="XZ245" s="228"/>
      <c r="YA245" s="228"/>
      <c r="YB245" s="228"/>
      <c r="YC245" s="228"/>
      <c r="YD245" s="228"/>
      <c r="YE245" s="228"/>
      <c r="YF245" s="228"/>
      <c r="YG245" s="228"/>
      <c r="YH245" s="228"/>
      <c r="YI245" s="228"/>
      <c r="YJ245" s="228"/>
      <c r="YK245" s="228"/>
      <c r="YL245" s="228"/>
      <c r="YM245" s="228"/>
      <c r="YN245" s="228"/>
      <c r="YO245" s="228"/>
      <c r="YP245" s="228"/>
      <c r="YQ245" s="228"/>
      <c r="YR245" s="228"/>
      <c r="YS245" s="228"/>
      <c r="YT245" s="228"/>
      <c r="YU245" s="228"/>
      <c r="YV245" s="228"/>
      <c r="YW245" s="228"/>
      <c r="YX245" s="228"/>
      <c r="YY245" s="228"/>
      <c r="YZ245" s="228"/>
      <c r="ZA245" s="228"/>
      <c r="ZB245" s="228"/>
      <c r="ZC245" s="228"/>
      <c r="ZD245" s="228"/>
      <c r="ZE245" s="228"/>
      <c r="ZF245" s="228"/>
      <c r="ZG245" s="228"/>
      <c r="ZH245" s="228"/>
      <c r="ZI245" s="228"/>
      <c r="ZJ245" s="228"/>
      <c r="ZK245" s="228"/>
      <c r="ZL245" s="228"/>
      <c r="ZM245" s="228"/>
      <c r="ZN245" s="228"/>
      <c r="ZO245" s="228"/>
      <c r="ZP245" s="228"/>
      <c r="ZQ245" s="228"/>
      <c r="ZR245" s="228"/>
      <c r="ZS245" s="228"/>
      <c r="ZT245" s="228"/>
      <c r="ZU245" s="228"/>
      <c r="ZV245" s="228"/>
      <c r="ZW245" s="228"/>
      <c r="ZX245" s="228"/>
      <c r="ZY245" s="228"/>
      <c r="ZZ245" s="228"/>
      <c r="AAA245" s="228"/>
      <c r="AAB245" s="228"/>
      <c r="AAC245" s="228"/>
      <c r="AAD245" s="228"/>
      <c r="AAE245" s="228"/>
      <c r="AAF245" s="228"/>
      <c r="AAG245" s="228"/>
      <c r="AAH245" s="228"/>
      <c r="AAI245" s="228"/>
      <c r="AAJ245" s="228"/>
      <c r="AAK245" s="228"/>
      <c r="AAL245" s="228"/>
      <c r="AAM245" s="228"/>
      <c r="AAN245" s="228"/>
      <c r="AAO245" s="228"/>
      <c r="AAP245" s="228"/>
      <c r="AAQ245" s="228"/>
      <c r="AAR245" s="228"/>
      <c r="AAS245" s="228"/>
      <c r="AAT245" s="228"/>
      <c r="AAU245" s="228"/>
      <c r="AAV245" s="228"/>
      <c r="AAW245" s="228"/>
      <c r="AAX245" s="228"/>
      <c r="AAY245" s="228"/>
      <c r="AAZ245" s="228"/>
      <c r="ABA245" s="228"/>
      <c r="ABB245" s="228"/>
      <c r="ABC245" s="228"/>
      <c r="ABD245" s="228"/>
      <c r="ABE245" s="228"/>
      <c r="ABF245" s="228"/>
      <c r="ABG245" s="228"/>
      <c r="ABH245" s="228"/>
      <c r="ABI245" s="228"/>
      <c r="ABJ245" s="228"/>
      <c r="ABK245" s="228"/>
      <c r="ABL245" s="228"/>
      <c r="ABM245" s="228"/>
      <c r="ABN245" s="228"/>
      <c r="ABO245" s="228"/>
      <c r="ABP245" s="228"/>
      <c r="ABQ245" s="228"/>
      <c r="ABR245" s="228"/>
      <c r="ABS245" s="228"/>
      <c r="ABT245" s="228"/>
      <c r="ABU245" s="228"/>
      <c r="ABV245" s="228"/>
      <c r="ABW245" s="228"/>
      <c r="ABX245" s="228"/>
      <c r="ABY245" s="228"/>
      <c r="ABZ245" s="228"/>
      <c r="ACA245" s="228"/>
      <c r="ACB245" s="228"/>
      <c r="ACC245" s="228"/>
      <c r="ACD245" s="228"/>
      <c r="ACE245" s="228"/>
      <c r="ACF245" s="228"/>
      <c r="ACG245" s="228"/>
      <c r="ACH245" s="228"/>
      <c r="ACI245" s="228"/>
      <c r="ACJ245" s="228"/>
      <c r="ACK245" s="228"/>
      <c r="ACL245" s="228"/>
      <c r="ACM245" s="228"/>
      <c r="ACN245" s="228"/>
      <c r="ACO245" s="228"/>
      <c r="ACP245" s="228"/>
      <c r="ACQ245" s="228"/>
      <c r="ACR245" s="228"/>
      <c r="ACS245" s="228"/>
      <c r="ACT245" s="228"/>
      <c r="ACU245" s="228"/>
      <c r="ACV245" s="228"/>
      <c r="ACW245" s="228"/>
      <c r="ACX245" s="228"/>
      <c r="ACY245" s="228"/>
      <c r="ACZ245" s="228"/>
      <c r="ADA245" s="228"/>
      <c r="ADB245" s="228"/>
      <c r="ADC245" s="228"/>
      <c r="ADD245" s="228"/>
      <c r="ADE245" s="228"/>
      <c r="ADF245" s="228"/>
      <c r="ADG245" s="228"/>
      <c r="ADH245" s="228"/>
      <c r="ADI245" s="228"/>
      <c r="ADJ245" s="228"/>
      <c r="ADK245" s="228"/>
      <c r="ADL245" s="228"/>
      <c r="ADM245" s="228"/>
      <c r="ADN245" s="228"/>
      <c r="ADO245" s="228"/>
      <c r="ADP245" s="228"/>
      <c r="ADQ245" s="228"/>
      <c r="ADR245" s="228"/>
      <c r="ADS245" s="228"/>
      <c r="ADT245" s="228"/>
      <c r="ADU245" s="228"/>
      <c r="ADV245" s="228"/>
      <c r="ADW245" s="228"/>
      <c r="ADX245" s="228"/>
      <c r="ADY245" s="228"/>
      <c r="ADZ245" s="228"/>
      <c r="AEA245" s="228"/>
      <c r="AEB245" s="228"/>
      <c r="AEC245" s="228"/>
      <c r="AED245" s="228"/>
      <c r="AEE245" s="228"/>
      <c r="AEF245" s="228"/>
      <c r="AEG245" s="228"/>
      <c r="AEH245" s="228"/>
      <c r="AEI245" s="228"/>
      <c r="AEJ245" s="228"/>
      <c r="AEK245" s="228"/>
      <c r="AEL245" s="228"/>
      <c r="AEM245" s="228"/>
      <c r="AEN245" s="228"/>
      <c r="AEO245" s="228"/>
      <c r="AEP245" s="228"/>
      <c r="AEQ245" s="228"/>
      <c r="AER245" s="228"/>
      <c r="AES245" s="228"/>
      <c r="AET245" s="228"/>
      <c r="AEU245" s="228"/>
      <c r="AEV245" s="228"/>
      <c r="AEW245" s="228"/>
      <c r="AEX245" s="228"/>
      <c r="AEY245" s="228"/>
      <c r="AEZ245" s="228"/>
      <c r="AFA245" s="228"/>
      <c r="AFB245" s="228"/>
      <c r="AFC245" s="228"/>
      <c r="AFD245" s="228"/>
      <c r="AFE245" s="228"/>
      <c r="AFF245" s="228"/>
      <c r="AFG245" s="228"/>
      <c r="AFH245" s="228"/>
      <c r="AFI245" s="228"/>
      <c r="AFJ245" s="228"/>
      <c r="AFK245" s="228"/>
      <c r="AFL245" s="228"/>
      <c r="AFM245" s="228"/>
      <c r="AFN245" s="228"/>
      <c r="AFO245" s="228"/>
      <c r="AFP245" s="228"/>
      <c r="AFQ245" s="228"/>
      <c r="AFR245" s="228"/>
      <c r="AFS245" s="228"/>
      <c r="AFT245" s="228"/>
      <c r="AFU245" s="228"/>
      <c r="AFV245" s="228"/>
      <c r="AFW245" s="228"/>
      <c r="AFX245" s="228"/>
      <c r="AFY245" s="228"/>
      <c r="AFZ245" s="228"/>
      <c r="AGA245" s="228"/>
      <c r="AGB245" s="228"/>
      <c r="AGC245" s="228"/>
      <c r="AGD245" s="228"/>
      <c r="AGE245" s="228"/>
      <c r="AGF245" s="228"/>
      <c r="AGG245" s="228"/>
      <c r="AGH245" s="228"/>
      <c r="AGI245" s="228"/>
      <c r="AGJ245" s="228"/>
      <c r="AGK245" s="228"/>
      <c r="AGL245" s="228"/>
      <c r="AGM245" s="228"/>
      <c r="AGN245" s="228"/>
      <c r="AGO245" s="228"/>
      <c r="AGP245" s="228"/>
      <c r="AGQ245" s="228"/>
      <c r="AGR245" s="228"/>
      <c r="AGS245" s="228"/>
      <c r="AGT245" s="228"/>
      <c r="AGU245" s="228"/>
      <c r="AGV245" s="228"/>
      <c r="AGW245" s="228"/>
      <c r="AGX245" s="228"/>
      <c r="AGY245" s="228"/>
      <c r="AGZ245" s="228"/>
      <c r="AHA245" s="228"/>
      <c r="AHB245" s="228"/>
      <c r="AHC245" s="228"/>
      <c r="AHD245" s="228"/>
      <c r="AHE245" s="228"/>
      <c r="AHF245" s="228"/>
      <c r="AHG245" s="228"/>
      <c r="AHH245" s="228"/>
      <c r="AHI245" s="228"/>
      <c r="AHJ245" s="228"/>
      <c r="AHK245" s="228"/>
      <c r="AHL245" s="228"/>
      <c r="AHM245" s="228"/>
      <c r="AHN245" s="228"/>
      <c r="AHO245" s="228"/>
      <c r="AHP245" s="228"/>
      <c r="AHQ245" s="228"/>
      <c r="AHR245" s="228"/>
      <c r="AHS245" s="228"/>
      <c r="AHT245" s="228"/>
      <c r="AHU245" s="228"/>
      <c r="AHV245" s="228"/>
      <c r="AHW245" s="228"/>
      <c r="AHX245" s="228"/>
      <c r="AHY245" s="228"/>
      <c r="AHZ245" s="228"/>
      <c r="AIA245" s="228"/>
      <c r="AIB245" s="228"/>
      <c r="AIC245" s="228"/>
      <c r="AID245" s="228"/>
      <c r="AIE245" s="228"/>
      <c r="AIF245" s="228"/>
      <c r="AIG245" s="228"/>
      <c r="AIH245" s="228"/>
      <c r="AII245" s="228"/>
      <c r="AIJ245" s="228"/>
      <c r="AIK245" s="228"/>
      <c r="AIL245" s="228"/>
      <c r="AIM245" s="228"/>
      <c r="AIN245" s="228"/>
      <c r="AIO245" s="228"/>
      <c r="AIP245" s="228"/>
      <c r="AIQ245" s="228"/>
      <c r="AIR245" s="228"/>
      <c r="AIS245" s="228"/>
      <c r="AIT245" s="228"/>
      <c r="AIU245" s="228"/>
      <c r="AIV245" s="228"/>
      <c r="AIW245" s="228"/>
      <c r="AIX245" s="228"/>
      <c r="AIY245" s="228"/>
      <c r="AIZ245" s="228"/>
      <c r="AJA245" s="228"/>
      <c r="AJB245" s="228"/>
      <c r="AJC245" s="228"/>
      <c r="AJD245" s="228"/>
      <c r="AJE245" s="228"/>
      <c r="AJF245" s="228"/>
      <c r="AJG245" s="228"/>
      <c r="AJH245" s="228"/>
      <c r="AJI245" s="228"/>
      <c r="AJJ245" s="228"/>
      <c r="AJK245" s="228"/>
      <c r="AJL245" s="228"/>
      <c r="AJM245" s="228"/>
      <c r="AJN245" s="228"/>
      <c r="AJO245" s="228"/>
      <c r="AJP245" s="228"/>
      <c r="AJQ245" s="228"/>
      <c r="AJR245" s="228"/>
      <c r="AJS245" s="228"/>
      <c r="AJT245" s="228"/>
      <c r="AJU245" s="228"/>
      <c r="AJV245" s="228"/>
      <c r="AJW245" s="228"/>
      <c r="AJX245" s="228"/>
      <c r="AJY245" s="228"/>
      <c r="AJZ245" s="228"/>
      <c r="AKA245" s="228"/>
      <c r="AKB245" s="228"/>
      <c r="AKC245" s="228"/>
      <c r="AKD245" s="228"/>
      <c r="AKE245" s="228"/>
      <c r="AKF245" s="228"/>
      <c r="AKG245" s="228"/>
      <c r="AKH245" s="228"/>
      <c r="AKI245" s="228"/>
      <c r="AKJ245" s="228"/>
      <c r="AKK245" s="228"/>
      <c r="AKL245" s="228"/>
      <c r="AKM245" s="228"/>
      <c r="AKN245" s="228"/>
      <c r="AKO245" s="228"/>
      <c r="AKP245" s="228"/>
      <c r="AKQ245" s="228"/>
      <c r="AKR245" s="228"/>
      <c r="AKS245" s="228"/>
      <c r="AKT245" s="228"/>
      <c r="AKU245" s="228"/>
      <c r="AKV245" s="228"/>
      <c r="AKW245" s="228"/>
      <c r="AKX245" s="228"/>
      <c r="AKY245" s="228"/>
      <c r="AKZ245" s="228"/>
      <c r="ALA245" s="228"/>
      <c r="ALB245" s="228"/>
      <c r="ALC245" s="228"/>
      <c r="ALD245" s="228"/>
      <c r="ALE245" s="228"/>
      <c r="ALF245" s="228"/>
      <c r="ALG245" s="228"/>
      <c r="ALH245" s="228"/>
      <c r="ALI245" s="228"/>
      <c r="ALJ245" s="228"/>
      <c r="ALK245" s="228"/>
      <c r="ALL245" s="228"/>
      <c r="ALM245" s="228"/>
      <c r="ALN245" s="228"/>
      <c r="ALO245" s="228"/>
      <c r="ALP245" s="228"/>
      <c r="ALQ245" s="228"/>
      <c r="ALR245" s="228"/>
      <c r="ALS245" s="228"/>
      <c r="ALT245" s="228"/>
      <c r="ALU245" s="228"/>
      <c r="ALV245" s="228"/>
      <c r="ALW245" s="228"/>
      <c r="ALX245" s="228"/>
      <c r="ALY245" s="228"/>
      <c r="ALZ245" s="228"/>
      <c r="AMA245" s="228"/>
      <c r="AMB245" s="228"/>
      <c r="AMC245" s="228"/>
      <c r="AMD245" s="228"/>
      <c r="AME245" s="228"/>
      <c r="AMF245" s="228"/>
      <c r="AMG245" s="228"/>
      <c r="AMH245" s="228"/>
      <c r="AMI245" s="228"/>
      <c r="AMJ245" s="228"/>
      <c r="AMK245" s="228"/>
      <c r="AML245" s="228"/>
      <c r="AMM245" s="228"/>
      <c r="AMN245" s="228"/>
      <c r="AMO245" s="228"/>
      <c r="AMP245" s="228"/>
      <c r="AMQ245" s="228"/>
      <c r="AMR245" s="228"/>
      <c r="AMS245" s="228"/>
      <c r="AMT245" s="228"/>
      <c r="AMU245" s="228"/>
      <c r="AMV245" s="228"/>
      <c r="AMW245" s="228"/>
      <c r="AMX245" s="228"/>
      <c r="AMY245" s="228"/>
      <c r="AMZ245" s="228"/>
      <c r="ANA245" s="228"/>
      <c r="ANB245" s="228"/>
      <c r="ANC245" s="228"/>
      <c r="AND245" s="228"/>
      <c r="ANE245" s="228"/>
      <c r="ANF245" s="228"/>
      <c r="ANG245" s="228"/>
      <c r="ANH245" s="228"/>
      <c r="ANI245" s="228"/>
      <c r="ANJ245" s="228"/>
      <c r="ANK245" s="228"/>
      <c r="ANL245" s="228"/>
      <c r="ANM245" s="228"/>
      <c r="ANN245" s="228"/>
      <c r="ANO245" s="228"/>
      <c r="ANP245" s="228"/>
      <c r="ANQ245" s="228"/>
      <c r="ANR245" s="228"/>
      <c r="ANS245" s="228"/>
      <c r="ANT245" s="228"/>
      <c r="ANU245" s="228"/>
      <c r="ANV245" s="228"/>
      <c r="ANW245" s="228"/>
      <c r="ANX245" s="228"/>
      <c r="ANY245" s="228"/>
      <c r="ANZ245" s="228"/>
      <c r="AOA245" s="228"/>
      <c r="AOB245" s="228"/>
      <c r="AOC245" s="228"/>
      <c r="AOD245" s="228"/>
      <c r="AOE245" s="228"/>
      <c r="AOF245" s="228"/>
      <c r="AOG245" s="228"/>
      <c r="AOH245" s="228"/>
      <c r="AOI245" s="228"/>
      <c r="AOJ245" s="228"/>
      <c r="AOK245" s="228"/>
      <c r="AOL245" s="228"/>
      <c r="AOM245" s="228"/>
      <c r="AON245" s="228"/>
      <c r="AOO245" s="228"/>
      <c r="AOP245" s="228"/>
      <c r="AOQ245" s="228"/>
      <c r="AOR245" s="228"/>
      <c r="AOS245" s="228"/>
      <c r="AOT245" s="228"/>
      <c r="AOU245" s="228"/>
      <c r="AOV245" s="228"/>
      <c r="AOW245" s="228"/>
      <c r="AOX245" s="228"/>
      <c r="AOY245" s="228"/>
      <c r="AOZ245" s="228"/>
      <c r="APA245" s="228"/>
      <c r="APB245" s="228"/>
      <c r="APC245" s="228"/>
      <c r="APD245" s="228"/>
      <c r="APE245" s="228"/>
      <c r="APF245" s="228"/>
      <c r="APG245" s="228"/>
      <c r="APH245" s="228"/>
      <c r="API245" s="228"/>
      <c r="APJ245" s="228"/>
      <c r="APK245" s="228"/>
      <c r="APL245" s="228"/>
      <c r="APM245" s="228"/>
      <c r="APN245" s="228"/>
      <c r="APO245" s="228"/>
      <c r="APP245" s="228"/>
      <c r="APQ245" s="228"/>
      <c r="APR245" s="228"/>
      <c r="APS245" s="228"/>
      <c r="APT245" s="228"/>
      <c r="APU245" s="228"/>
      <c r="APV245" s="228"/>
      <c r="APW245" s="228"/>
      <c r="APX245" s="228"/>
      <c r="APY245" s="228"/>
      <c r="APZ245" s="228"/>
      <c r="AQA245" s="228"/>
      <c r="AQB245" s="228"/>
      <c r="AQC245" s="228"/>
      <c r="AQD245" s="228"/>
      <c r="AQE245" s="228"/>
      <c r="AQF245" s="228"/>
      <c r="AQG245" s="228"/>
      <c r="AQH245" s="228"/>
      <c r="AQI245" s="228"/>
      <c r="AQJ245" s="228"/>
      <c r="AQK245" s="228"/>
      <c r="AQL245" s="228"/>
      <c r="AQM245" s="228"/>
      <c r="AQN245" s="228"/>
      <c r="AQO245" s="228"/>
      <c r="AQP245" s="228"/>
      <c r="AQQ245" s="228"/>
      <c r="AQR245" s="228"/>
      <c r="AQS245" s="228"/>
      <c r="AQT245" s="228"/>
      <c r="AQU245" s="228"/>
      <c r="AQV245" s="228"/>
      <c r="AQW245" s="228"/>
      <c r="AQX245" s="228"/>
      <c r="AQY245" s="228"/>
      <c r="AQZ245" s="228"/>
      <c r="ARA245" s="228"/>
      <c r="ARB245" s="228"/>
      <c r="ARC245" s="228"/>
      <c r="ARD245" s="228"/>
      <c r="ARE245" s="228"/>
      <c r="ARF245" s="228"/>
      <c r="ARG245" s="228"/>
      <c r="ARH245" s="228"/>
      <c r="ARI245" s="228"/>
      <c r="ARJ245" s="228"/>
      <c r="ARK245" s="228"/>
      <c r="ARL245" s="228"/>
      <c r="ARM245" s="228"/>
      <c r="ARN245" s="228"/>
      <c r="ARO245" s="228"/>
      <c r="ARP245" s="228"/>
      <c r="ARQ245" s="228"/>
      <c r="ARR245" s="228"/>
      <c r="ARS245" s="228"/>
      <c r="ART245" s="228"/>
      <c r="ARU245" s="228"/>
      <c r="ARV245" s="228"/>
      <c r="ARW245" s="228"/>
      <c r="ARX245" s="228"/>
      <c r="ARY245" s="228"/>
      <c r="ARZ245" s="228"/>
      <c r="ASA245" s="228"/>
      <c r="ASB245" s="228"/>
      <c r="ASC245" s="228"/>
      <c r="ASD245" s="228"/>
      <c r="ASE245" s="228"/>
      <c r="ASF245" s="228"/>
      <c r="ASG245" s="228"/>
      <c r="ASH245" s="228"/>
      <c r="ASI245" s="228"/>
      <c r="ASJ245" s="228"/>
      <c r="ASK245" s="228"/>
      <c r="ASL245" s="228"/>
      <c r="ASM245" s="228"/>
      <c r="ASN245" s="228"/>
      <c r="ASO245" s="228"/>
      <c r="ASP245" s="228"/>
      <c r="ASQ245" s="228"/>
      <c r="ASR245" s="228"/>
      <c r="ASS245" s="228"/>
      <c r="AST245" s="228"/>
      <c r="ASU245" s="228"/>
      <c r="ASV245" s="228"/>
      <c r="ASW245" s="228"/>
      <c r="ASX245" s="228"/>
      <c r="ASY245" s="228"/>
      <c r="ASZ245" s="228"/>
      <c r="ATA245" s="228"/>
      <c r="ATB245" s="228"/>
      <c r="ATC245" s="228"/>
      <c r="ATD245" s="228"/>
      <c r="ATE245" s="228"/>
      <c r="ATF245" s="228"/>
      <c r="ATG245" s="228"/>
      <c r="ATH245" s="228"/>
      <c r="ATI245" s="228"/>
      <c r="ATJ245" s="228"/>
      <c r="ATK245" s="228"/>
      <c r="ATL245" s="228"/>
      <c r="ATM245" s="228"/>
      <c r="ATN245" s="228"/>
      <c r="ATO245" s="228"/>
      <c r="ATP245" s="228"/>
      <c r="ATQ245" s="228"/>
      <c r="ATR245" s="228"/>
      <c r="ATS245" s="228"/>
      <c r="ATT245" s="228"/>
      <c r="ATU245" s="228"/>
      <c r="ATV245" s="228"/>
      <c r="ATW245" s="228"/>
      <c r="ATX245" s="228"/>
      <c r="ATY245" s="228"/>
      <c r="ATZ245" s="228"/>
      <c r="AUA245" s="228"/>
      <c r="AUB245" s="228"/>
      <c r="AUC245" s="228"/>
      <c r="AUD245" s="228"/>
      <c r="AUE245" s="228"/>
      <c r="AUF245" s="228"/>
      <c r="AUG245" s="228"/>
      <c r="AUH245" s="228"/>
      <c r="AUI245" s="228"/>
      <c r="AUJ245" s="228"/>
      <c r="AUK245" s="228"/>
      <c r="AUL245" s="228"/>
      <c r="AUM245" s="228"/>
      <c r="AUN245" s="228"/>
      <c r="AUO245" s="228"/>
      <c r="AUP245" s="228"/>
      <c r="AUQ245" s="228"/>
      <c r="AUR245" s="228"/>
      <c r="AUS245" s="228"/>
      <c r="AUT245" s="228"/>
      <c r="AUU245" s="228"/>
      <c r="AUV245" s="228"/>
      <c r="AUW245" s="228"/>
      <c r="AUX245" s="228"/>
      <c r="AUY245" s="228"/>
      <c r="AUZ245" s="228"/>
      <c r="AVA245" s="228"/>
      <c r="AVB245" s="228"/>
      <c r="AVC245" s="228"/>
      <c r="AVD245" s="228"/>
      <c r="AVE245" s="228"/>
      <c r="AVF245" s="228"/>
      <c r="AVG245" s="228"/>
      <c r="AVH245" s="228"/>
      <c r="AVI245" s="228"/>
      <c r="AVJ245" s="228"/>
      <c r="AVK245" s="228"/>
      <c r="AVL245" s="228"/>
      <c r="AVM245" s="228"/>
      <c r="AVN245" s="228"/>
      <c r="AVO245" s="228"/>
      <c r="AVP245" s="228"/>
      <c r="AVQ245" s="228"/>
      <c r="AVR245" s="228"/>
      <c r="AVS245" s="228"/>
      <c r="AVT245" s="228"/>
      <c r="AVU245" s="228"/>
      <c r="AVV245" s="228"/>
      <c r="AVW245" s="228"/>
      <c r="AVX245" s="228"/>
      <c r="AVY245" s="228"/>
      <c r="AVZ245" s="228"/>
      <c r="AWA245" s="228"/>
      <c r="AWB245" s="228"/>
      <c r="AWC245" s="228"/>
      <c r="AWD245" s="228"/>
      <c r="AWE245" s="228"/>
      <c r="AWF245" s="228"/>
      <c r="AWG245" s="228"/>
      <c r="AWH245" s="228"/>
      <c r="AWI245" s="228"/>
      <c r="AWJ245" s="228"/>
      <c r="AWK245" s="228"/>
      <c r="AWL245" s="228"/>
      <c r="AWM245" s="228"/>
      <c r="AWN245" s="228"/>
      <c r="AWO245" s="228"/>
      <c r="AWP245" s="228"/>
      <c r="AWQ245" s="228"/>
      <c r="AWR245" s="228"/>
      <c r="AWS245" s="228"/>
      <c r="AWT245" s="228"/>
      <c r="AWU245" s="228"/>
      <c r="AWV245" s="228"/>
      <c r="AWW245" s="228"/>
      <c r="AWX245" s="228"/>
      <c r="AWY245" s="228"/>
      <c r="AWZ245" s="228"/>
      <c r="AXA245" s="228"/>
      <c r="AXB245" s="228"/>
      <c r="AXC245" s="228"/>
      <c r="AXD245" s="228"/>
      <c r="AXE245" s="228"/>
      <c r="AXF245" s="228"/>
      <c r="AXG245" s="228"/>
      <c r="AXH245" s="228"/>
      <c r="AXI245" s="228"/>
      <c r="AXJ245" s="228"/>
      <c r="AXK245" s="228"/>
      <c r="AXL245" s="228"/>
      <c r="AXM245" s="228"/>
      <c r="AXN245" s="228"/>
      <c r="AXO245" s="228"/>
      <c r="AXP245" s="228"/>
      <c r="AXQ245" s="228"/>
      <c r="AXR245" s="228"/>
      <c r="AXS245" s="228"/>
      <c r="AXT245" s="228"/>
      <c r="AXU245" s="228"/>
      <c r="AXV245" s="228"/>
      <c r="AXW245" s="228"/>
      <c r="AXX245" s="228"/>
      <c r="AXY245" s="228"/>
      <c r="AXZ245" s="228"/>
      <c r="AYA245" s="228"/>
      <c r="AYB245" s="228"/>
      <c r="AYC245" s="228"/>
      <c r="AYD245" s="228"/>
      <c r="AYE245" s="228"/>
      <c r="AYF245" s="228"/>
      <c r="AYG245" s="228"/>
      <c r="AYH245" s="228"/>
      <c r="AYI245" s="228"/>
      <c r="AYJ245" s="228"/>
      <c r="AYK245" s="228"/>
      <c r="AYL245" s="228"/>
      <c r="AYM245" s="228"/>
      <c r="AYN245" s="228"/>
      <c r="AYO245" s="228"/>
      <c r="AYP245" s="228"/>
      <c r="AYQ245" s="228"/>
      <c r="AYR245" s="228"/>
      <c r="AYS245" s="228"/>
      <c r="AYT245" s="228"/>
      <c r="AYU245" s="228"/>
      <c r="AYV245" s="228"/>
      <c r="AYW245" s="228"/>
      <c r="AYX245" s="228"/>
      <c r="AYY245" s="228"/>
      <c r="AYZ245" s="228"/>
      <c r="AZA245" s="228"/>
      <c r="AZB245" s="228"/>
      <c r="AZC245" s="228"/>
      <c r="AZD245" s="228"/>
      <c r="AZE245" s="228"/>
      <c r="AZF245" s="228"/>
      <c r="AZG245" s="228"/>
      <c r="AZH245" s="228"/>
      <c r="AZI245" s="228"/>
      <c r="AZJ245" s="228"/>
      <c r="AZK245" s="228"/>
      <c r="AZL245" s="228"/>
      <c r="AZM245" s="228"/>
      <c r="AZN245" s="228"/>
      <c r="AZO245" s="228"/>
      <c r="AZP245" s="228"/>
      <c r="AZQ245" s="228"/>
      <c r="AZR245" s="228"/>
      <c r="AZS245" s="228"/>
      <c r="AZT245" s="228"/>
      <c r="AZU245" s="228"/>
      <c r="AZV245" s="228"/>
      <c r="AZW245" s="228"/>
      <c r="AZX245" s="228"/>
      <c r="AZY245" s="228"/>
      <c r="AZZ245" s="228"/>
      <c r="BAA245" s="228"/>
      <c r="BAB245" s="228"/>
      <c r="BAC245" s="228"/>
      <c r="BAD245" s="228"/>
      <c r="BAE245" s="228"/>
      <c r="BAF245" s="228"/>
      <c r="BAG245" s="228"/>
      <c r="BAH245" s="228"/>
      <c r="BAI245" s="228"/>
      <c r="BAJ245" s="228"/>
      <c r="BAK245" s="228"/>
      <c r="BAL245" s="228"/>
      <c r="BAM245" s="228"/>
      <c r="BAN245" s="228"/>
      <c r="BAO245" s="228"/>
      <c r="BAP245" s="228"/>
      <c r="BAQ245" s="228"/>
      <c r="BAR245" s="228"/>
      <c r="BAS245" s="228"/>
      <c r="BAT245" s="228"/>
      <c r="BAU245" s="228"/>
      <c r="BAV245" s="228"/>
      <c r="BAW245" s="228"/>
      <c r="BAX245" s="228"/>
      <c r="BAY245" s="228"/>
      <c r="BAZ245" s="228"/>
      <c r="BBA245" s="228"/>
      <c r="BBB245" s="228"/>
      <c r="BBC245" s="228"/>
      <c r="BBD245" s="228"/>
      <c r="BBE245" s="228"/>
      <c r="BBF245" s="228"/>
      <c r="BBG245" s="228"/>
      <c r="BBH245" s="228"/>
      <c r="BBI245" s="228"/>
      <c r="BBJ245" s="228"/>
      <c r="BBK245" s="228"/>
      <c r="BBL245" s="228"/>
      <c r="BBM245" s="228"/>
      <c r="BBN245" s="228"/>
      <c r="BBO245" s="228"/>
      <c r="BBP245" s="228"/>
      <c r="BBQ245" s="228"/>
      <c r="BBR245" s="228"/>
      <c r="BBS245" s="228"/>
      <c r="BBT245" s="228"/>
      <c r="BBU245" s="228"/>
      <c r="BBV245" s="228"/>
      <c r="BBW245" s="228"/>
      <c r="BBX245" s="228"/>
      <c r="BBY245" s="228"/>
      <c r="BBZ245" s="228"/>
      <c r="BCA245" s="228"/>
      <c r="BCB245" s="228"/>
      <c r="BCC245" s="228"/>
      <c r="BCD245" s="228"/>
      <c r="BCE245" s="228"/>
      <c r="BCF245" s="228"/>
      <c r="BCG245" s="228"/>
      <c r="BCH245" s="228"/>
      <c r="BCI245" s="228"/>
      <c r="BCJ245" s="228"/>
      <c r="BCK245" s="228"/>
      <c r="BCL245" s="228"/>
      <c r="BCM245" s="228"/>
      <c r="BCN245" s="228"/>
      <c r="BCO245" s="228"/>
      <c r="BCP245" s="228"/>
      <c r="BCQ245" s="228"/>
      <c r="BCR245" s="228"/>
      <c r="BCS245" s="228"/>
      <c r="BCT245" s="228"/>
      <c r="BCU245" s="228"/>
      <c r="BCV245" s="228"/>
      <c r="BCW245" s="228"/>
      <c r="BCX245" s="228"/>
      <c r="BCY245" s="228"/>
      <c r="BCZ245" s="228"/>
      <c r="BDA245" s="228"/>
      <c r="BDB245" s="228"/>
      <c r="BDC245" s="228"/>
      <c r="BDD245" s="228"/>
      <c r="BDE245" s="228"/>
      <c r="BDF245" s="228"/>
      <c r="BDG245" s="228"/>
      <c r="BDH245" s="228"/>
      <c r="BDI245" s="228"/>
      <c r="BDJ245" s="228"/>
      <c r="BDK245" s="228"/>
      <c r="BDL245" s="228"/>
      <c r="BDM245" s="228"/>
      <c r="BDN245" s="228"/>
      <c r="BDO245" s="228"/>
      <c r="BDP245" s="228"/>
      <c r="BDQ245" s="228"/>
      <c r="BDR245" s="228"/>
      <c r="BDS245" s="228"/>
      <c r="BDT245" s="228"/>
      <c r="BDU245" s="228"/>
      <c r="BDV245" s="228"/>
      <c r="BDW245" s="228"/>
      <c r="BDX245" s="228"/>
      <c r="BDY245" s="228"/>
      <c r="BDZ245" s="228"/>
      <c r="BEA245" s="228"/>
      <c r="BEB245" s="228"/>
      <c r="BEC245" s="228"/>
      <c r="BED245" s="228"/>
      <c r="BEE245" s="228"/>
      <c r="BEF245" s="228"/>
      <c r="BEG245" s="228"/>
      <c r="BEH245" s="228"/>
      <c r="BEI245" s="228"/>
      <c r="BEJ245" s="228"/>
      <c r="BEK245" s="228"/>
      <c r="BEL245" s="228"/>
      <c r="BEM245" s="228"/>
      <c r="BEN245" s="228"/>
      <c r="BEO245" s="228"/>
      <c r="BEP245" s="228"/>
      <c r="BEQ245" s="228"/>
      <c r="BER245" s="228"/>
      <c r="BES245" s="228"/>
      <c r="BET245" s="228"/>
      <c r="BEU245" s="228"/>
      <c r="BEV245" s="228"/>
      <c r="BEW245" s="228"/>
      <c r="BEX245" s="228"/>
      <c r="BEY245" s="228"/>
      <c r="BEZ245" s="228"/>
      <c r="BFA245" s="228"/>
      <c r="BFB245" s="228"/>
      <c r="BFC245" s="228"/>
      <c r="BFD245" s="228"/>
      <c r="BFE245" s="228"/>
      <c r="BFF245" s="228"/>
      <c r="BFG245" s="228"/>
      <c r="BFH245" s="228"/>
      <c r="BFI245" s="228"/>
      <c r="BFJ245" s="228"/>
      <c r="BFK245" s="228"/>
      <c r="BFL245" s="228"/>
      <c r="BFM245" s="228"/>
      <c r="BFN245" s="228"/>
      <c r="BFO245" s="228"/>
      <c r="BFP245" s="228"/>
      <c r="BFQ245" s="228"/>
      <c r="BFR245" s="228"/>
      <c r="BFS245" s="228"/>
      <c r="BFT245" s="228"/>
      <c r="BFU245" s="228"/>
      <c r="BFV245" s="228"/>
      <c r="BFW245" s="228"/>
      <c r="BFX245" s="228"/>
      <c r="BFY245" s="228"/>
      <c r="BFZ245" s="228"/>
      <c r="BGA245" s="228"/>
      <c r="BGB245" s="228"/>
      <c r="BGC245" s="228"/>
      <c r="BGD245" s="228"/>
      <c r="BGE245" s="228"/>
      <c r="BGF245" s="228"/>
      <c r="BGG245" s="228"/>
      <c r="BGH245" s="228"/>
      <c r="BGI245" s="228"/>
      <c r="BGJ245" s="228"/>
      <c r="BGK245" s="228"/>
      <c r="BGL245" s="228"/>
      <c r="BGM245" s="228"/>
      <c r="BGN245" s="228"/>
      <c r="BGO245" s="228"/>
      <c r="BGP245" s="228"/>
      <c r="BGQ245" s="228"/>
      <c r="BGR245" s="228"/>
      <c r="BGS245" s="228"/>
      <c r="BGT245" s="228"/>
      <c r="BGU245" s="228"/>
      <c r="BGV245" s="228"/>
      <c r="BGW245" s="228"/>
      <c r="BGX245" s="228"/>
      <c r="BGY245" s="228"/>
      <c r="BGZ245" s="228"/>
      <c r="BHA245" s="228"/>
      <c r="BHB245" s="228"/>
      <c r="BHC245" s="228"/>
      <c r="BHD245" s="228"/>
      <c r="BHE245" s="228"/>
      <c r="BHF245" s="228"/>
      <c r="BHG245" s="228"/>
      <c r="BHH245" s="228"/>
      <c r="BHI245" s="228"/>
      <c r="BHJ245" s="228"/>
      <c r="BHK245" s="228"/>
      <c r="BHL245" s="228"/>
      <c r="BHM245" s="228"/>
      <c r="BHN245" s="228"/>
      <c r="BHO245" s="228"/>
      <c r="BHP245" s="228"/>
      <c r="BHQ245" s="228"/>
      <c r="BHR245" s="228"/>
      <c r="BHS245" s="228"/>
      <c r="BHT245" s="228"/>
      <c r="BHU245" s="228"/>
      <c r="BHV245" s="228"/>
      <c r="BHW245" s="228"/>
      <c r="BHX245" s="228"/>
      <c r="BHY245" s="228"/>
      <c r="BHZ245" s="228"/>
      <c r="BIA245" s="228"/>
      <c r="BIB245" s="228"/>
      <c r="BIC245" s="228"/>
      <c r="BID245" s="228"/>
      <c r="BIE245" s="228"/>
      <c r="BIF245" s="228"/>
      <c r="BIG245" s="228"/>
      <c r="BIH245" s="228"/>
      <c r="BII245" s="228"/>
      <c r="BIJ245" s="228"/>
      <c r="BIK245" s="228"/>
      <c r="BIL245" s="228"/>
      <c r="BIM245" s="228"/>
      <c r="BIN245" s="228"/>
      <c r="BIO245" s="228"/>
      <c r="BIP245" s="228"/>
      <c r="BIQ245" s="228"/>
      <c r="BIR245" s="228"/>
      <c r="BIS245" s="228"/>
      <c r="BIT245" s="228"/>
      <c r="BIU245" s="228"/>
      <c r="BIV245" s="228"/>
      <c r="BIW245" s="228"/>
      <c r="BIX245" s="228"/>
      <c r="BIY245" s="228"/>
      <c r="BIZ245" s="228"/>
      <c r="BJA245" s="228"/>
      <c r="BJB245" s="228"/>
      <c r="BJC245" s="228"/>
      <c r="BJD245" s="228"/>
      <c r="BJE245" s="228"/>
      <c r="BJF245" s="228"/>
      <c r="BJG245" s="228"/>
      <c r="BJH245" s="228"/>
      <c r="BJI245" s="228"/>
      <c r="BJJ245" s="228"/>
      <c r="BJK245" s="228"/>
      <c r="BJL245" s="228"/>
      <c r="BJM245" s="228"/>
      <c r="BJN245" s="228"/>
      <c r="BJO245" s="228"/>
      <c r="BJP245" s="228"/>
      <c r="BJQ245" s="228"/>
      <c r="BJR245" s="228"/>
      <c r="BJS245" s="228"/>
      <c r="BJT245" s="228"/>
      <c r="BJU245" s="228"/>
      <c r="BJV245" s="228"/>
      <c r="BJW245" s="228"/>
      <c r="BJX245" s="228"/>
      <c r="BJY245" s="228"/>
      <c r="BJZ245" s="228"/>
      <c r="BKA245" s="228"/>
      <c r="BKB245" s="228"/>
      <c r="BKC245" s="228"/>
      <c r="BKD245" s="228"/>
      <c r="BKE245" s="228"/>
      <c r="BKF245" s="228"/>
      <c r="BKG245" s="228"/>
      <c r="BKH245" s="228"/>
      <c r="BKI245" s="228"/>
      <c r="BKJ245" s="228"/>
      <c r="BKK245" s="228"/>
      <c r="BKL245" s="228"/>
      <c r="BKM245" s="228"/>
      <c r="BKN245" s="228"/>
      <c r="BKO245" s="228"/>
      <c r="BKP245" s="228"/>
      <c r="BKQ245" s="228"/>
      <c r="BKR245" s="228"/>
      <c r="BKS245" s="228"/>
      <c r="BKT245" s="228"/>
      <c r="BKU245" s="228"/>
      <c r="BKV245" s="228"/>
      <c r="BKW245" s="228"/>
      <c r="BKX245" s="228"/>
      <c r="BKY245" s="228"/>
      <c r="BKZ245" s="228"/>
      <c r="BLA245" s="228"/>
      <c r="BLB245" s="228"/>
      <c r="BLC245" s="228"/>
      <c r="BLD245" s="228"/>
      <c r="BLE245" s="228"/>
      <c r="BLF245" s="228"/>
      <c r="BLG245" s="228"/>
      <c r="BLH245" s="228"/>
      <c r="BLI245" s="228"/>
      <c r="BLJ245" s="228"/>
      <c r="BLK245" s="228"/>
      <c r="BLL245" s="228"/>
      <c r="BLM245" s="228"/>
      <c r="BLN245" s="228"/>
      <c r="BLO245" s="228"/>
      <c r="BLP245" s="228"/>
      <c r="BLQ245" s="228"/>
      <c r="BLR245" s="228"/>
      <c r="BLS245" s="228"/>
      <c r="BLT245" s="228"/>
      <c r="BLU245" s="228"/>
      <c r="BLV245" s="228"/>
      <c r="BLW245" s="228"/>
      <c r="BLX245" s="228"/>
      <c r="BLY245" s="228"/>
      <c r="BLZ245" s="228"/>
      <c r="BMA245" s="228"/>
      <c r="BMB245" s="228"/>
      <c r="BMC245" s="228"/>
      <c r="BMD245" s="228"/>
      <c r="BME245" s="228"/>
      <c r="BMF245" s="228"/>
      <c r="BMG245" s="228"/>
      <c r="BMH245" s="228"/>
      <c r="BMI245" s="228"/>
      <c r="BMJ245" s="228"/>
      <c r="BMK245" s="228"/>
      <c r="BML245" s="228"/>
      <c r="BMM245" s="228"/>
      <c r="BMN245" s="228"/>
      <c r="BMO245" s="228"/>
      <c r="BMP245" s="228"/>
      <c r="BMQ245" s="228"/>
      <c r="BMR245" s="228"/>
      <c r="BMS245" s="228"/>
      <c r="BMT245" s="228"/>
      <c r="BMU245" s="228"/>
      <c r="BMV245" s="228"/>
      <c r="BMW245" s="228"/>
      <c r="BMX245" s="228"/>
      <c r="BMY245" s="228"/>
      <c r="BMZ245" s="228"/>
      <c r="BNA245" s="228"/>
      <c r="BNB245" s="228"/>
      <c r="BNC245" s="228"/>
      <c r="BND245" s="228"/>
      <c r="BNE245" s="228"/>
      <c r="BNF245" s="228"/>
      <c r="BNG245" s="228"/>
      <c r="BNH245" s="228"/>
      <c r="BNI245" s="228"/>
      <c r="BNJ245" s="228"/>
      <c r="BNK245" s="228"/>
      <c r="BNL245" s="228"/>
    </row>
    <row r="246" spans="1:1728" s="126" customFormat="1" ht="15" hidden="1" customHeight="1" x14ac:dyDescent="0.25">
      <c r="A246" s="236">
        <v>293</v>
      </c>
      <c r="B246" s="221" t="s">
        <v>730</v>
      </c>
      <c r="C246" s="218" t="s">
        <v>239</v>
      </c>
      <c r="D246" s="219" t="s">
        <v>2378</v>
      </c>
      <c r="E246" s="218"/>
      <c r="F246" s="218" t="s">
        <v>734</v>
      </c>
      <c r="G246" s="218">
        <v>0</v>
      </c>
      <c r="H246" s="237">
        <v>90</v>
      </c>
      <c r="I246" s="237" t="s">
        <v>266</v>
      </c>
      <c r="J246" s="237">
        <v>2025</v>
      </c>
      <c r="K246" s="218" t="s">
        <v>723</v>
      </c>
      <c r="L246" s="249" t="s">
        <v>2383</v>
      </c>
      <c r="M246" s="285" t="s">
        <v>460</v>
      </c>
      <c r="N246" s="228"/>
      <c r="O246" s="228"/>
      <c r="P246" s="228"/>
      <c r="Q246" s="228"/>
      <c r="R246" s="228"/>
      <c r="S246" s="228"/>
      <c r="T246" s="228"/>
      <c r="U246" s="228"/>
      <c r="V246" s="228"/>
      <c r="W246" s="228"/>
      <c r="X246" s="228"/>
      <c r="Y246" s="228"/>
      <c r="Z246" s="228"/>
      <c r="AA246" s="228"/>
      <c r="AB246" s="228"/>
      <c r="AC246" s="228"/>
      <c r="AD246" s="228"/>
      <c r="AE246" s="228"/>
      <c r="AF246" s="228"/>
      <c r="AG246" s="228"/>
      <c r="AH246" s="228"/>
      <c r="AI246" s="228"/>
      <c r="AJ246" s="228"/>
      <c r="AK246" s="228"/>
      <c r="AL246" s="228"/>
      <c r="AM246" s="228"/>
      <c r="AN246" s="228"/>
      <c r="AO246" s="228"/>
      <c r="AP246" s="228"/>
      <c r="AQ246" s="228"/>
      <c r="AR246" s="228"/>
      <c r="AS246" s="228"/>
      <c r="AT246" s="228"/>
      <c r="AU246" s="228"/>
      <c r="AV246" s="228"/>
      <c r="AW246" s="228"/>
      <c r="AX246" s="228"/>
      <c r="AY246" s="228"/>
      <c r="AZ246" s="228"/>
      <c r="BA246" s="228"/>
      <c r="BB246" s="228"/>
      <c r="BC246" s="228"/>
      <c r="BD246" s="228"/>
      <c r="BE246" s="228"/>
      <c r="BF246" s="228"/>
      <c r="BG246" s="228"/>
      <c r="BH246" s="228"/>
      <c r="BI246" s="228"/>
      <c r="BJ246" s="228"/>
      <c r="BK246" s="228"/>
      <c r="BL246" s="228"/>
      <c r="BM246" s="228"/>
      <c r="BN246" s="228"/>
      <c r="BO246" s="228"/>
      <c r="BP246" s="228"/>
      <c r="BQ246" s="228"/>
      <c r="BR246" s="228"/>
      <c r="BS246" s="228"/>
      <c r="BT246" s="228"/>
      <c r="BU246" s="228"/>
      <c r="BV246" s="228"/>
      <c r="BW246" s="228"/>
      <c r="BX246" s="228"/>
      <c r="BY246" s="228"/>
      <c r="BZ246" s="228"/>
      <c r="CA246" s="228"/>
      <c r="CB246" s="228"/>
      <c r="CC246" s="228"/>
      <c r="CD246" s="228"/>
      <c r="CE246" s="228"/>
      <c r="CF246" s="228"/>
      <c r="CG246" s="228"/>
      <c r="CH246" s="228"/>
      <c r="CI246" s="228"/>
      <c r="CJ246" s="228"/>
      <c r="CK246" s="228"/>
      <c r="CL246" s="228"/>
      <c r="CM246" s="228"/>
      <c r="CN246" s="228"/>
      <c r="CO246" s="228"/>
      <c r="CP246" s="228"/>
      <c r="CQ246" s="228"/>
      <c r="CR246" s="228"/>
      <c r="CS246" s="228"/>
      <c r="CT246" s="228"/>
      <c r="CU246" s="228"/>
      <c r="CV246" s="228"/>
      <c r="CW246" s="228"/>
      <c r="CX246" s="228"/>
      <c r="CY246" s="228"/>
      <c r="CZ246" s="228"/>
      <c r="DA246" s="228"/>
      <c r="DB246" s="228"/>
      <c r="DC246" s="228"/>
      <c r="DD246" s="228"/>
      <c r="DE246" s="228"/>
      <c r="DF246" s="228"/>
      <c r="DG246" s="228"/>
      <c r="DH246" s="228"/>
      <c r="DI246" s="228"/>
      <c r="DJ246" s="228"/>
      <c r="DK246" s="228"/>
      <c r="DL246" s="228"/>
      <c r="DM246" s="228"/>
      <c r="DN246" s="228"/>
      <c r="DO246" s="228"/>
      <c r="DP246" s="228"/>
      <c r="DQ246" s="228"/>
      <c r="DR246" s="228"/>
      <c r="DS246" s="228"/>
      <c r="DT246" s="228"/>
      <c r="DU246" s="228"/>
      <c r="DV246" s="228"/>
      <c r="DW246" s="228"/>
      <c r="DX246" s="228"/>
      <c r="DY246" s="228"/>
      <c r="DZ246" s="228"/>
      <c r="EA246" s="228"/>
      <c r="EB246" s="228"/>
      <c r="EC246" s="228"/>
      <c r="ED246" s="228"/>
      <c r="EE246" s="228"/>
      <c r="EF246" s="228"/>
      <c r="EG246" s="228"/>
      <c r="EH246" s="228"/>
      <c r="EI246" s="228"/>
      <c r="EJ246" s="228"/>
      <c r="EK246" s="228"/>
      <c r="EL246" s="228"/>
      <c r="EM246" s="228"/>
      <c r="EN246" s="228"/>
      <c r="EO246" s="228"/>
      <c r="EP246" s="228"/>
      <c r="EQ246" s="228"/>
      <c r="ER246" s="228"/>
      <c r="ES246" s="228"/>
      <c r="ET246" s="228"/>
      <c r="EU246" s="228"/>
      <c r="EV246" s="228"/>
      <c r="EW246" s="228"/>
      <c r="EX246" s="228"/>
      <c r="EY246" s="228"/>
      <c r="EZ246" s="228"/>
      <c r="FA246" s="228"/>
      <c r="FB246" s="228"/>
      <c r="FC246" s="228"/>
      <c r="FD246" s="228"/>
      <c r="FE246" s="228"/>
      <c r="FF246" s="228"/>
      <c r="FG246" s="228"/>
      <c r="FH246" s="228"/>
      <c r="FI246" s="228"/>
      <c r="FJ246" s="228"/>
      <c r="FK246" s="228"/>
      <c r="FL246" s="228"/>
      <c r="FM246" s="228"/>
      <c r="FN246" s="228"/>
      <c r="FO246" s="228"/>
      <c r="FP246" s="228"/>
      <c r="FQ246" s="228"/>
      <c r="FR246" s="228"/>
      <c r="FS246" s="228"/>
      <c r="FT246" s="228"/>
      <c r="FU246" s="228"/>
      <c r="FV246" s="228"/>
      <c r="FW246" s="228"/>
      <c r="FX246" s="228"/>
      <c r="FY246" s="228"/>
      <c r="FZ246" s="228"/>
      <c r="GA246" s="228"/>
      <c r="GB246" s="228"/>
      <c r="GC246" s="228"/>
      <c r="GD246" s="228"/>
      <c r="GE246" s="228"/>
      <c r="GF246" s="228"/>
      <c r="GG246" s="228"/>
      <c r="GH246" s="228"/>
      <c r="GI246" s="228"/>
      <c r="GJ246" s="228"/>
      <c r="GK246" s="228"/>
      <c r="GL246" s="228"/>
      <c r="GM246" s="228"/>
      <c r="GN246" s="228"/>
      <c r="GO246" s="228"/>
      <c r="GP246" s="228"/>
      <c r="GQ246" s="228"/>
      <c r="GR246" s="228"/>
      <c r="GS246" s="228"/>
      <c r="GT246" s="228"/>
      <c r="GU246" s="228"/>
      <c r="GV246" s="228"/>
      <c r="GW246" s="228"/>
      <c r="GX246" s="228"/>
      <c r="GY246" s="228"/>
      <c r="GZ246" s="228"/>
      <c r="HA246" s="228"/>
      <c r="HB246" s="228"/>
      <c r="HC246" s="228"/>
      <c r="HD246" s="228"/>
      <c r="HE246" s="228"/>
      <c r="HF246" s="228"/>
      <c r="HG246" s="228"/>
      <c r="HH246" s="228"/>
      <c r="HI246" s="228"/>
      <c r="HJ246" s="228"/>
      <c r="HK246" s="228"/>
      <c r="HL246" s="228"/>
      <c r="HM246" s="228"/>
      <c r="HN246" s="228"/>
      <c r="HO246" s="228"/>
      <c r="HP246" s="228"/>
      <c r="HQ246" s="228"/>
      <c r="HR246" s="228"/>
      <c r="HS246" s="228"/>
      <c r="HT246" s="228"/>
      <c r="HU246" s="228"/>
      <c r="HV246" s="228"/>
      <c r="HW246" s="228"/>
      <c r="HX246" s="228"/>
      <c r="HY246" s="228"/>
      <c r="HZ246" s="228"/>
      <c r="IA246" s="228"/>
      <c r="IB246" s="228"/>
      <c r="IC246" s="228"/>
      <c r="ID246" s="228"/>
      <c r="IE246" s="228"/>
      <c r="IF246" s="228"/>
      <c r="IG246" s="228"/>
      <c r="IH246" s="228"/>
      <c r="II246" s="228"/>
      <c r="IJ246" s="228"/>
      <c r="IK246" s="228"/>
      <c r="IL246" s="228"/>
      <c r="IM246" s="228"/>
      <c r="IN246" s="228"/>
      <c r="IO246" s="228"/>
      <c r="IP246" s="228"/>
      <c r="IQ246" s="228"/>
      <c r="IR246" s="228"/>
      <c r="IS246" s="228"/>
      <c r="IT246" s="228"/>
      <c r="IU246" s="228"/>
      <c r="IV246" s="228"/>
      <c r="IW246" s="228"/>
      <c r="IX246" s="228"/>
      <c r="IY246" s="228"/>
      <c r="IZ246" s="228"/>
      <c r="JA246" s="228"/>
      <c r="JB246" s="228"/>
      <c r="JC246" s="228"/>
      <c r="JD246" s="228"/>
      <c r="JE246" s="228"/>
      <c r="JF246" s="228"/>
      <c r="JG246" s="228"/>
      <c r="JH246" s="228"/>
      <c r="JI246" s="228"/>
      <c r="JJ246" s="228"/>
      <c r="JK246" s="228"/>
      <c r="JL246" s="228"/>
      <c r="JM246" s="228"/>
      <c r="JN246" s="228"/>
      <c r="JO246" s="228"/>
      <c r="JP246" s="228"/>
      <c r="JQ246" s="228"/>
      <c r="JR246" s="228"/>
      <c r="JS246" s="228"/>
      <c r="JT246" s="228"/>
      <c r="JU246" s="228"/>
      <c r="JV246" s="228"/>
      <c r="JW246" s="228"/>
      <c r="JX246" s="228"/>
      <c r="JY246" s="228"/>
      <c r="JZ246" s="228"/>
      <c r="KA246" s="228"/>
      <c r="KB246" s="228"/>
      <c r="KC246" s="228"/>
      <c r="KD246" s="228"/>
      <c r="KE246" s="228"/>
      <c r="KF246" s="228"/>
      <c r="KG246" s="228"/>
      <c r="KH246" s="228"/>
      <c r="KI246" s="228"/>
      <c r="KJ246" s="228"/>
      <c r="KK246" s="228"/>
      <c r="KL246" s="228"/>
      <c r="KM246" s="228"/>
      <c r="KN246" s="228"/>
      <c r="KO246" s="228"/>
      <c r="KP246" s="228"/>
      <c r="KQ246" s="228"/>
      <c r="KR246" s="228"/>
      <c r="KS246" s="228"/>
      <c r="KT246" s="228"/>
      <c r="KU246" s="228"/>
      <c r="KV246" s="228"/>
      <c r="KW246" s="228"/>
      <c r="KX246" s="228"/>
      <c r="KY246" s="228"/>
      <c r="KZ246" s="228"/>
      <c r="LA246" s="228"/>
      <c r="LB246" s="228"/>
      <c r="LC246" s="228"/>
      <c r="LD246" s="228"/>
      <c r="LE246" s="228"/>
      <c r="LF246" s="228"/>
      <c r="LG246" s="228"/>
      <c r="LH246" s="228"/>
      <c r="LI246" s="228"/>
      <c r="LJ246" s="228"/>
      <c r="LK246" s="228"/>
      <c r="LL246" s="228"/>
      <c r="LM246" s="228"/>
      <c r="LN246" s="228"/>
      <c r="LO246" s="228"/>
      <c r="LP246" s="228"/>
      <c r="LQ246" s="228"/>
      <c r="LR246" s="228"/>
      <c r="LS246" s="228"/>
      <c r="LT246" s="228"/>
      <c r="LU246" s="228"/>
      <c r="LV246" s="228"/>
      <c r="LW246" s="228"/>
      <c r="LX246" s="228"/>
      <c r="LY246" s="228"/>
      <c r="LZ246" s="228"/>
      <c r="MA246" s="228"/>
      <c r="MB246" s="228"/>
      <c r="MC246" s="228"/>
      <c r="MD246" s="228"/>
      <c r="ME246" s="228"/>
      <c r="MF246" s="228"/>
      <c r="MG246" s="228"/>
      <c r="MH246" s="228"/>
      <c r="MI246" s="228"/>
      <c r="MJ246" s="228"/>
      <c r="MK246" s="228"/>
      <c r="ML246" s="228"/>
      <c r="MM246" s="228"/>
      <c r="MN246" s="228"/>
      <c r="MO246" s="228"/>
      <c r="MP246" s="228"/>
      <c r="MQ246" s="228"/>
      <c r="MR246" s="228"/>
      <c r="MS246" s="228"/>
      <c r="MT246" s="228"/>
      <c r="MU246" s="228"/>
      <c r="MV246" s="228"/>
      <c r="MW246" s="228"/>
      <c r="MX246" s="228"/>
      <c r="MY246" s="228"/>
      <c r="MZ246" s="228"/>
      <c r="NA246" s="228"/>
      <c r="NB246" s="228"/>
      <c r="NC246" s="228"/>
      <c r="ND246" s="228"/>
      <c r="NE246" s="228"/>
      <c r="NF246" s="228"/>
      <c r="NG246" s="228"/>
      <c r="NH246" s="228"/>
      <c r="NI246" s="228"/>
      <c r="NJ246" s="228"/>
      <c r="NK246" s="228"/>
      <c r="NL246" s="228"/>
      <c r="NM246" s="228"/>
      <c r="NN246" s="228"/>
      <c r="NO246" s="228"/>
      <c r="NP246" s="228"/>
      <c r="NQ246" s="228"/>
      <c r="NR246" s="228"/>
      <c r="NS246" s="228"/>
      <c r="NT246" s="228"/>
      <c r="NU246" s="228"/>
      <c r="NV246" s="228"/>
      <c r="NW246" s="228"/>
      <c r="NX246" s="228"/>
      <c r="NY246" s="228"/>
      <c r="NZ246" s="228"/>
      <c r="OA246" s="228"/>
      <c r="OB246" s="228"/>
      <c r="OC246" s="228"/>
      <c r="OD246" s="228"/>
      <c r="OE246" s="228"/>
      <c r="OF246" s="228"/>
      <c r="OG246" s="228"/>
      <c r="OH246" s="228"/>
      <c r="OI246" s="228"/>
      <c r="OJ246" s="228"/>
      <c r="OK246" s="228"/>
      <c r="OL246" s="228"/>
      <c r="OM246" s="228"/>
      <c r="ON246" s="228"/>
      <c r="OO246" s="228"/>
      <c r="OP246" s="228"/>
      <c r="OQ246" s="228"/>
      <c r="OR246" s="228"/>
      <c r="OS246" s="228"/>
      <c r="OT246" s="228"/>
      <c r="OU246" s="228"/>
      <c r="OV246" s="228"/>
      <c r="OW246" s="228"/>
      <c r="OX246" s="228"/>
      <c r="OY246" s="228"/>
      <c r="OZ246" s="228"/>
      <c r="PA246" s="228"/>
      <c r="PB246" s="228"/>
      <c r="PC246" s="228"/>
      <c r="PD246" s="228"/>
      <c r="PE246" s="228"/>
      <c r="PF246" s="228"/>
      <c r="PG246" s="228"/>
      <c r="PH246" s="228"/>
      <c r="PI246" s="228"/>
      <c r="PJ246" s="228"/>
      <c r="PK246" s="228"/>
      <c r="PL246" s="228"/>
      <c r="PM246" s="228"/>
      <c r="PN246" s="228"/>
      <c r="PO246" s="228"/>
      <c r="PP246" s="228"/>
      <c r="PQ246" s="228"/>
      <c r="PR246" s="228"/>
      <c r="PS246" s="228"/>
      <c r="PT246" s="228"/>
      <c r="PU246" s="228"/>
      <c r="PV246" s="228"/>
      <c r="PW246" s="228"/>
      <c r="PX246" s="228"/>
      <c r="PY246" s="228"/>
      <c r="PZ246" s="228"/>
      <c r="QA246" s="228"/>
      <c r="QB246" s="228"/>
      <c r="QC246" s="228"/>
      <c r="QD246" s="228"/>
      <c r="QE246" s="228"/>
      <c r="QF246" s="228"/>
      <c r="QG246" s="228"/>
      <c r="QH246" s="228"/>
      <c r="QI246" s="228"/>
      <c r="QJ246" s="228"/>
      <c r="QK246" s="228"/>
      <c r="QL246" s="228"/>
      <c r="QM246" s="228"/>
      <c r="QN246" s="228"/>
      <c r="QO246" s="228"/>
      <c r="QP246" s="228"/>
      <c r="QQ246" s="228"/>
      <c r="QR246" s="228"/>
      <c r="QS246" s="228"/>
      <c r="QT246" s="228"/>
      <c r="QU246" s="228"/>
      <c r="QV246" s="228"/>
      <c r="QW246" s="228"/>
      <c r="QX246" s="228"/>
      <c r="QY246" s="228"/>
      <c r="QZ246" s="228"/>
      <c r="RA246" s="228"/>
      <c r="RB246" s="228"/>
      <c r="RC246" s="228"/>
      <c r="RD246" s="228"/>
      <c r="RE246" s="228"/>
      <c r="RF246" s="228"/>
      <c r="RG246" s="228"/>
      <c r="RH246" s="228"/>
      <c r="RI246" s="228"/>
      <c r="RJ246" s="228"/>
      <c r="RK246" s="228"/>
      <c r="RL246" s="228"/>
      <c r="RM246" s="228"/>
      <c r="RN246" s="228"/>
      <c r="RO246" s="228"/>
      <c r="RP246" s="228"/>
      <c r="RQ246" s="228"/>
      <c r="RR246" s="228"/>
      <c r="RS246" s="228"/>
      <c r="RT246" s="228"/>
      <c r="RU246" s="228"/>
      <c r="RV246" s="228"/>
      <c r="RW246" s="228"/>
      <c r="RX246" s="228"/>
      <c r="RY246" s="228"/>
      <c r="RZ246" s="228"/>
      <c r="SA246" s="228"/>
      <c r="SB246" s="228"/>
      <c r="SC246" s="228"/>
      <c r="SD246" s="228"/>
      <c r="SE246" s="228"/>
      <c r="SF246" s="228"/>
      <c r="SG246" s="228"/>
      <c r="SH246" s="228"/>
      <c r="SI246" s="228"/>
      <c r="SJ246" s="228"/>
      <c r="SK246" s="228"/>
      <c r="SL246" s="228"/>
      <c r="SM246" s="228"/>
      <c r="SN246" s="228"/>
      <c r="SO246" s="228"/>
      <c r="SP246" s="228"/>
      <c r="SQ246" s="228"/>
      <c r="SR246" s="228"/>
      <c r="SS246" s="228"/>
      <c r="ST246" s="228"/>
      <c r="SU246" s="228"/>
      <c r="SV246" s="228"/>
      <c r="SW246" s="228"/>
      <c r="SX246" s="228"/>
      <c r="SY246" s="228"/>
      <c r="SZ246" s="228"/>
      <c r="TA246" s="228"/>
      <c r="TB246" s="228"/>
      <c r="TC246" s="228"/>
      <c r="TD246" s="228"/>
      <c r="TE246" s="228"/>
      <c r="TF246" s="228"/>
      <c r="TG246" s="228"/>
      <c r="TH246" s="228"/>
      <c r="TI246" s="228"/>
      <c r="TJ246" s="228"/>
      <c r="TK246" s="228"/>
      <c r="TL246" s="228"/>
      <c r="TM246" s="228"/>
      <c r="TN246" s="228"/>
      <c r="TO246" s="228"/>
      <c r="TP246" s="228"/>
      <c r="TQ246" s="228"/>
      <c r="TR246" s="228"/>
      <c r="TS246" s="228"/>
      <c r="TT246" s="228"/>
      <c r="TU246" s="228"/>
      <c r="TV246" s="228"/>
      <c r="TW246" s="228"/>
      <c r="TX246" s="228"/>
      <c r="TY246" s="228"/>
      <c r="TZ246" s="228"/>
      <c r="UA246" s="228"/>
      <c r="UB246" s="228"/>
      <c r="UC246" s="228"/>
      <c r="UD246" s="228"/>
      <c r="UE246" s="228"/>
      <c r="UF246" s="228"/>
      <c r="UG246" s="228"/>
      <c r="UH246" s="228"/>
      <c r="UI246" s="228"/>
      <c r="UJ246" s="228"/>
      <c r="UK246" s="228"/>
      <c r="UL246" s="228"/>
      <c r="UM246" s="228"/>
      <c r="UN246" s="228"/>
      <c r="UO246" s="228"/>
      <c r="UP246" s="228"/>
      <c r="UQ246" s="228"/>
      <c r="UR246" s="228"/>
      <c r="US246" s="228"/>
      <c r="UT246" s="228"/>
      <c r="UU246" s="228"/>
      <c r="UV246" s="228"/>
      <c r="UW246" s="228"/>
      <c r="UX246" s="228"/>
      <c r="UY246" s="228"/>
      <c r="UZ246" s="228"/>
      <c r="VA246" s="228"/>
      <c r="VB246" s="228"/>
      <c r="VC246" s="228"/>
      <c r="VD246" s="228"/>
      <c r="VE246" s="228"/>
      <c r="VF246" s="228"/>
      <c r="VG246" s="228"/>
      <c r="VH246" s="228"/>
      <c r="VI246" s="228"/>
      <c r="VJ246" s="228"/>
      <c r="VK246" s="228"/>
      <c r="VL246" s="228"/>
      <c r="VM246" s="228"/>
      <c r="VN246" s="228"/>
      <c r="VO246" s="228"/>
      <c r="VP246" s="228"/>
      <c r="VQ246" s="228"/>
      <c r="VR246" s="228"/>
      <c r="VS246" s="228"/>
      <c r="VT246" s="228"/>
      <c r="VU246" s="228"/>
      <c r="VV246" s="228"/>
      <c r="VW246" s="228"/>
      <c r="VX246" s="228"/>
      <c r="VY246" s="228"/>
      <c r="VZ246" s="228"/>
      <c r="WA246" s="228"/>
      <c r="WB246" s="228"/>
      <c r="WC246" s="228"/>
      <c r="WD246" s="228"/>
      <c r="WE246" s="228"/>
      <c r="WF246" s="228"/>
      <c r="WG246" s="228"/>
      <c r="WH246" s="228"/>
      <c r="WI246" s="228"/>
      <c r="WJ246" s="228"/>
      <c r="WK246" s="228"/>
      <c r="WL246" s="228"/>
      <c r="WM246" s="228"/>
      <c r="WN246" s="228"/>
      <c r="WO246" s="228"/>
      <c r="WP246" s="228"/>
      <c r="WQ246" s="228"/>
      <c r="WR246" s="228"/>
      <c r="WS246" s="228"/>
      <c r="WT246" s="228"/>
      <c r="WU246" s="228"/>
      <c r="WV246" s="228"/>
      <c r="WW246" s="228"/>
      <c r="WX246" s="228"/>
      <c r="WY246" s="228"/>
      <c r="WZ246" s="228"/>
      <c r="XA246" s="228"/>
      <c r="XB246" s="228"/>
      <c r="XC246" s="228"/>
      <c r="XD246" s="228"/>
      <c r="XE246" s="228"/>
      <c r="XF246" s="228"/>
      <c r="XG246" s="228"/>
      <c r="XH246" s="228"/>
      <c r="XI246" s="228"/>
      <c r="XJ246" s="228"/>
      <c r="XK246" s="228"/>
      <c r="XL246" s="228"/>
      <c r="XM246" s="228"/>
      <c r="XN246" s="228"/>
      <c r="XO246" s="228"/>
      <c r="XP246" s="228"/>
      <c r="XQ246" s="228"/>
      <c r="XR246" s="228"/>
      <c r="XS246" s="228"/>
      <c r="XT246" s="228"/>
      <c r="XU246" s="228"/>
      <c r="XV246" s="228"/>
      <c r="XW246" s="228"/>
      <c r="XX246" s="228"/>
      <c r="XY246" s="228"/>
      <c r="XZ246" s="228"/>
      <c r="YA246" s="228"/>
      <c r="YB246" s="228"/>
      <c r="YC246" s="228"/>
      <c r="YD246" s="228"/>
      <c r="YE246" s="228"/>
      <c r="YF246" s="228"/>
      <c r="YG246" s="228"/>
      <c r="YH246" s="228"/>
      <c r="YI246" s="228"/>
      <c r="YJ246" s="228"/>
      <c r="YK246" s="228"/>
      <c r="YL246" s="228"/>
      <c r="YM246" s="228"/>
      <c r="YN246" s="228"/>
      <c r="YO246" s="228"/>
      <c r="YP246" s="228"/>
      <c r="YQ246" s="228"/>
      <c r="YR246" s="228"/>
      <c r="YS246" s="228"/>
      <c r="YT246" s="228"/>
      <c r="YU246" s="228"/>
      <c r="YV246" s="228"/>
      <c r="YW246" s="228"/>
      <c r="YX246" s="228"/>
      <c r="YY246" s="228"/>
      <c r="YZ246" s="228"/>
      <c r="ZA246" s="228"/>
      <c r="ZB246" s="228"/>
      <c r="ZC246" s="228"/>
      <c r="ZD246" s="228"/>
      <c r="ZE246" s="228"/>
      <c r="ZF246" s="228"/>
      <c r="ZG246" s="228"/>
      <c r="ZH246" s="228"/>
      <c r="ZI246" s="228"/>
      <c r="ZJ246" s="228"/>
      <c r="ZK246" s="228"/>
      <c r="ZL246" s="228"/>
      <c r="ZM246" s="228"/>
      <c r="ZN246" s="228"/>
      <c r="ZO246" s="228"/>
      <c r="ZP246" s="228"/>
      <c r="ZQ246" s="228"/>
      <c r="ZR246" s="228"/>
      <c r="ZS246" s="228"/>
      <c r="ZT246" s="228"/>
      <c r="ZU246" s="228"/>
      <c r="ZV246" s="228"/>
      <c r="ZW246" s="228"/>
      <c r="ZX246" s="228"/>
      <c r="ZY246" s="228"/>
      <c r="ZZ246" s="228"/>
      <c r="AAA246" s="228"/>
      <c r="AAB246" s="228"/>
      <c r="AAC246" s="228"/>
      <c r="AAD246" s="228"/>
      <c r="AAE246" s="228"/>
      <c r="AAF246" s="228"/>
      <c r="AAG246" s="228"/>
      <c r="AAH246" s="228"/>
      <c r="AAI246" s="228"/>
      <c r="AAJ246" s="228"/>
      <c r="AAK246" s="228"/>
      <c r="AAL246" s="228"/>
      <c r="AAM246" s="228"/>
      <c r="AAN246" s="228"/>
      <c r="AAO246" s="228"/>
      <c r="AAP246" s="228"/>
      <c r="AAQ246" s="228"/>
      <c r="AAR246" s="228"/>
      <c r="AAS246" s="228"/>
      <c r="AAT246" s="228"/>
      <c r="AAU246" s="228"/>
      <c r="AAV246" s="228"/>
      <c r="AAW246" s="228"/>
      <c r="AAX246" s="228"/>
      <c r="AAY246" s="228"/>
      <c r="AAZ246" s="228"/>
      <c r="ABA246" s="228"/>
      <c r="ABB246" s="228"/>
      <c r="ABC246" s="228"/>
      <c r="ABD246" s="228"/>
      <c r="ABE246" s="228"/>
      <c r="ABF246" s="228"/>
      <c r="ABG246" s="228"/>
      <c r="ABH246" s="228"/>
      <c r="ABI246" s="228"/>
      <c r="ABJ246" s="228"/>
      <c r="ABK246" s="228"/>
      <c r="ABL246" s="228"/>
      <c r="ABM246" s="228"/>
      <c r="ABN246" s="228"/>
      <c r="ABO246" s="228"/>
      <c r="ABP246" s="228"/>
      <c r="ABQ246" s="228"/>
      <c r="ABR246" s="228"/>
      <c r="ABS246" s="228"/>
      <c r="ABT246" s="228"/>
      <c r="ABU246" s="228"/>
      <c r="ABV246" s="228"/>
      <c r="ABW246" s="228"/>
      <c r="ABX246" s="228"/>
      <c r="ABY246" s="228"/>
      <c r="ABZ246" s="228"/>
      <c r="ACA246" s="228"/>
      <c r="ACB246" s="228"/>
      <c r="ACC246" s="228"/>
      <c r="ACD246" s="228"/>
      <c r="ACE246" s="228"/>
      <c r="ACF246" s="228"/>
      <c r="ACG246" s="228"/>
      <c r="ACH246" s="228"/>
      <c r="ACI246" s="228"/>
      <c r="ACJ246" s="228"/>
      <c r="ACK246" s="228"/>
      <c r="ACL246" s="228"/>
      <c r="ACM246" s="228"/>
      <c r="ACN246" s="228"/>
      <c r="ACO246" s="228"/>
      <c r="ACP246" s="228"/>
      <c r="ACQ246" s="228"/>
      <c r="ACR246" s="228"/>
      <c r="ACS246" s="228"/>
      <c r="ACT246" s="228"/>
      <c r="ACU246" s="228"/>
      <c r="ACV246" s="228"/>
      <c r="ACW246" s="228"/>
      <c r="ACX246" s="228"/>
      <c r="ACY246" s="228"/>
      <c r="ACZ246" s="228"/>
      <c r="ADA246" s="228"/>
      <c r="ADB246" s="228"/>
      <c r="ADC246" s="228"/>
      <c r="ADD246" s="228"/>
      <c r="ADE246" s="228"/>
      <c r="ADF246" s="228"/>
      <c r="ADG246" s="228"/>
      <c r="ADH246" s="228"/>
      <c r="ADI246" s="228"/>
      <c r="ADJ246" s="228"/>
      <c r="ADK246" s="228"/>
      <c r="ADL246" s="228"/>
      <c r="ADM246" s="228"/>
      <c r="ADN246" s="228"/>
      <c r="ADO246" s="228"/>
      <c r="ADP246" s="228"/>
      <c r="ADQ246" s="228"/>
      <c r="ADR246" s="228"/>
      <c r="ADS246" s="228"/>
      <c r="ADT246" s="228"/>
      <c r="ADU246" s="228"/>
      <c r="ADV246" s="228"/>
      <c r="ADW246" s="228"/>
      <c r="ADX246" s="228"/>
      <c r="ADY246" s="228"/>
      <c r="ADZ246" s="228"/>
      <c r="AEA246" s="228"/>
      <c r="AEB246" s="228"/>
      <c r="AEC246" s="228"/>
      <c r="AED246" s="228"/>
      <c r="AEE246" s="228"/>
      <c r="AEF246" s="228"/>
      <c r="AEG246" s="228"/>
      <c r="AEH246" s="228"/>
      <c r="AEI246" s="228"/>
      <c r="AEJ246" s="228"/>
      <c r="AEK246" s="228"/>
      <c r="AEL246" s="228"/>
      <c r="AEM246" s="228"/>
      <c r="AEN246" s="228"/>
      <c r="AEO246" s="228"/>
      <c r="AEP246" s="228"/>
      <c r="AEQ246" s="228"/>
      <c r="AER246" s="228"/>
      <c r="AES246" s="228"/>
      <c r="AET246" s="228"/>
      <c r="AEU246" s="228"/>
      <c r="AEV246" s="228"/>
      <c r="AEW246" s="228"/>
      <c r="AEX246" s="228"/>
      <c r="AEY246" s="228"/>
      <c r="AEZ246" s="228"/>
      <c r="AFA246" s="228"/>
      <c r="AFB246" s="228"/>
      <c r="AFC246" s="228"/>
      <c r="AFD246" s="228"/>
      <c r="AFE246" s="228"/>
      <c r="AFF246" s="228"/>
      <c r="AFG246" s="228"/>
      <c r="AFH246" s="228"/>
      <c r="AFI246" s="228"/>
      <c r="AFJ246" s="228"/>
      <c r="AFK246" s="228"/>
      <c r="AFL246" s="228"/>
      <c r="AFM246" s="228"/>
      <c r="AFN246" s="228"/>
      <c r="AFO246" s="228"/>
      <c r="AFP246" s="228"/>
      <c r="AFQ246" s="228"/>
      <c r="AFR246" s="228"/>
      <c r="AFS246" s="228"/>
      <c r="AFT246" s="228"/>
      <c r="AFU246" s="228"/>
      <c r="AFV246" s="228"/>
      <c r="AFW246" s="228"/>
      <c r="AFX246" s="228"/>
      <c r="AFY246" s="228"/>
      <c r="AFZ246" s="228"/>
      <c r="AGA246" s="228"/>
      <c r="AGB246" s="228"/>
      <c r="AGC246" s="228"/>
      <c r="AGD246" s="228"/>
      <c r="AGE246" s="228"/>
      <c r="AGF246" s="228"/>
      <c r="AGG246" s="228"/>
      <c r="AGH246" s="228"/>
      <c r="AGI246" s="228"/>
      <c r="AGJ246" s="228"/>
      <c r="AGK246" s="228"/>
      <c r="AGL246" s="228"/>
      <c r="AGM246" s="228"/>
      <c r="AGN246" s="228"/>
      <c r="AGO246" s="228"/>
      <c r="AGP246" s="228"/>
      <c r="AGQ246" s="228"/>
      <c r="AGR246" s="228"/>
      <c r="AGS246" s="228"/>
      <c r="AGT246" s="228"/>
      <c r="AGU246" s="228"/>
      <c r="AGV246" s="228"/>
      <c r="AGW246" s="228"/>
      <c r="AGX246" s="228"/>
      <c r="AGY246" s="228"/>
      <c r="AGZ246" s="228"/>
      <c r="AHA246" s="228"/>
      <c r="AHB246" s="228"/>
      <c r="AHC246" s="228"/>
      <c r="AHD246" s="228"/>
      <c r="AHE246" s="228"/>
      <c r="AHF246" s="228"/>
      <c r="AHG246" s="228"/>
      <c r="AHH246" s="228"/>
      <c r="AHI246" s="228"/>
      <c r="AHJ246" s="228"/>
      <c r="AHK246" s="228"/>
      <c r="AHL246" s="228"/>
      <c r="AHM246" s="228"/>
      <c r="AHN246" s="228"/>
      <c r="AHO246" s="228"/>
      <c r="AHP246" s="228"/>
      <c r="AHQ246" s="228"/>
      <c r="AHR246" s="228"/>
      <c r="AHS246" s="228"/>
      <c r="AHT246" s="228"/>
      <c r="AHU246" s="228"/>
      <c r="AHV246" s="228"/>
      <c r="AHW246" s="228"/>
      <c r="AHX246" s="228"/>
      <c r="AHY246" s="228"/>
      <c r="AHZ246" s="228"/>
      <c r="AIA246" s="228"/>
      <c r="AIB246" s="228"/>
      <c r="AIC246" s="228"/>
      <c r="AID246" s="228"/>
      <c r="AIE246" s="228"/>
      <c r="AIF246" s="228"/>
      <c r="AIG246" s="228"/>
      <c r="AIH246" s="228"/>
      <c r="AII246" s="228"/>
      <c r="AIJ246" s="228"/>
      <c r="AIK246" s="228"/>
      <c r="AIL246" s="228"/>
      <c r="AIM246" s="228"/>
      <c r="AIN246" s="228"/>
      <c r="AIO246" s="228"/>
      <c r="AIP246" s="228"/>
      <c r="AIQ246" s="228"/>
      <c r="AIR246" s="228"/>
      <c r="AIS246" s="228"/>
      <c r="AIT246" s="228"/>
      <c r="AIU246" s="228"/>
      <c r="AIV246" s="228"/>
      <c r="AIW246" s="228"/>
      <c r="AIX246" s="228"/>
      <c r="AIY246" s="228"/>
      <c r="AIZ246" s="228"/>
      <c r="AJA246" s="228"/>
      <c r="AJB246" s="228"/>
      <c r="AJC246" s="228"/>
      <c r="AJD246" s="228"/>
      <c r="AJE246" s="228"/>
      <c r="AJF246" s="228"/>
      <c r="AJG246" s="228"/>
      <c r="AJH246" s="228"/>
      <c r="AJI246" s="228"/>
      <c r="AJJ246" s="228"/>
      <c r="AJK246" s="228"/>
      <c r="AJL246" s="228"/>
      <c r="AJM246" s="228"/>
      <c r="AJN246" s="228"/>
      <c r="AJO246" s="228"/>
      <c r="AJP246" s="228"/>
      <c r="AJQ246" s="228"/>
      <c r="AJR246" s="228"/>
      <c r="AJS246" s="228"/>
      <c r="AJT246" s="228"/>
      <c r="AJU246" s="228"/>
      <c r="AJV246" s="228"/>
      <c r="AJW246" s="228"/>
      <c r="AJX246" s="228"/>
      <c r="AJY246" s="228"/>
      <c r="AJZ246" s="228"/>
      <c r="AKA246" s="228"/>
      <c r="AKB246" s="228"/>
      <c r="AKC246" s="228"/>
      <c r="AKD246" s="228"/>
      <c r="AKE246" s="228"/>
      <c r="AKF246" s="228"/>
      <c r="AKG246" s="228"/>
      <c r="AKH246" s="228"/>
      <c r="AKI246" s="228"/>
      <c r="AKJ246" s="228"/>
      <c r="AKK246" s="228"/>
      <c r="AKL246" s="228"/>
      <c r="AKM246" s="228"/>
      <c r="AKN246" s="228"/>
      <c r="AKO246" s="228"/>
      <c r="AKP246" s="228"/>
      <c r="AKQ246" s="228"/>
      <c r="AKR246" s="228"/>
      <c r="AKS246" s="228"/>
      <c r="AKT246" s="228"/>
      <c r="AKU246" s="228"/>
      <c r="AKV246" s="228"/>
      <c r="AKW246" s="228"/>
      <c r="AKX246" s="228"/>
      <c r="AKY246" s="228"/>
      <c r="AKZ246" s="228"/>
      <c r="ALA246" s="228"/>
      <c r="ALB246" s="228"/>
      <c r="ALC246" s="228"/>
      <c r="ALD246" s="228"/>
      <c r="ALE246" s="228"/>
      <c r="ALF246" s="228"/>
      <c r="ALG246" s="228"/>
      <c r="ALH246" s="228"/>
      <c r="ALI246" s="228"/>
      <c r="ALJ246" s="228"/>
      <c r="ALK246" s="228"/>
      <c r="ALL246" s="228"/>
      <c r="ALM246" s="228"/>
      <c r="ALN246" s="228"/>
      <c r="ALO246" s="228"/>
      <c r="ALP246" s="228"/>
      <c r="ALQ246" s="228"/>
      <c r="ALR246" s="228"/>
      <c r="ALS246" s="228"/>
      <c r="ALT246" s="228"/>
      <c r="ALU246" s="228"/>
      <c r="ALV246" s="228"/>
      <c r="ALW246" s="228"/>
      <c r="ALX246" s="228"/>
      <c r="ALY246" s="228"/>
      <c r="ALZ246" s="228"/>
      <c r="AMA246" s="228"/>
      <c r="AMB246" s="228"/>
      <c r="AMC246" s="228"/>
      <c r="AMD246" s="228"/>
      <c r="AME246" s="228"/>
      <c r="AMF246" s="228"/>
      <c r="AMG246" s="228"/>
      <c r="AMH246" s="228"/>
      <c r="AMI246" s="228"/>
      <c r="AMJ246" s="228"/>
      <c r="AMK246" s="228"/>
      <c r="AML246" s="228"/>
      <c r="AMM246" s="228"/>
      <c r="AMN246" s="228"/>
      <c r="AMO246" s="228"/>
      <c r="AMP246" s="228"/>
      <c r="AMQ246" s="228"/>
      <c r="AMR246" s="228"/>
      <c r="AMS246" s="228"/>
      <c r="AMT246" s="228"/>
      <c r="AMU246" s="228"/>
      <c r="AMV246" s="228"/>
      <c r="AMW246" s="228"/>
      <c r="AMX246" s="228"/>
      <c r="AMY246" s="228"/>
      <c r="AMZ246" s="228"/>
      <c r="ANA246" s="228"/>
      <c r="ANB246" s="228"/>
      <c r="ANC246" s="228"/>
      <c r="AND246" s="228"/>
      <c r="ANE246" s="228"/>
      <c r="ANF246" s="228"/>
      <c r="ANG246" s="228"/>
      <c r="ANH246" s="228"/>
      <c r="ANI246" s="228"/>
      <c r="ANJ246" s="228"/>
      <c r="ANK246" s="228"/>
      <c r="ANL246" s="228"/>
      <c r="ANM246" s="228"/>
      <c r="ANN246" s="228"/>
      <c r="ANO246" s="228"/>
      <c r="ANP246" s="228"/>
      <c r="ANQ246" s="228"/>
      <c r="ANR246" s="228"/>
      <c r="ANS246" s="228"/>
      <c r="ANT246" s="228"/>
      <c r="ANU246" s="228"/>
      <c r="ANV246" s="228"/>
      <c r="ANW246" s="228"/>
      <c r="ANX246" s="228"/>
      <c r="ANY246" s="228"/>
      <c r="ANZ246" s="228"/>
      <c r="AOA246" s="228"/>
      <c r="AOB246" s="228"/>
      <c r="AOC246" s="228"/>
      <c r="AOD246" s="228"/>
      <c r="AOE246" s="228"/>
      <c r="AOF246" s="228"/>
      <c r="AOG246" s="228"/>
      <c r="AOH246" s="228"/>
      <c r="AOI246" s="228"/>
      <c r="AOJ246" s="228"/>
      <c r="AOK246" s="228"/>
      <c r="AOL246" s="228"/>
      <c r="AOM246" s="228"/>
      <c r="AON246" s="228"/>
      <c r="AOO246" s="228"/>
      <c r="AOP246" s="228"/>
      <c r="AOQ246" s="228"/>
      <c r="AOR246" s="228"/>
      <c r="AOS246" s="228"/>
      <c r="AOT246" s="228"/>
      <c r="AOU246" s="228"/>
      <c r="AOV246" s="228"/>
      <c r="AOW246" s="228"/>
      <c r="AOX246" s="228"/>
      <c r="AOY246" s="228"/>
      <c r="AOZ246" s="228"/>
      <c r="APA246" s="228"/>
      <c r="APB246" s="228"/>
      <c r="APC246" s="228"/>
      <c r="APD246" s="228"/>
      <c r="APE246" s="228"/>
      <c r="APF246" s="228"/>
      <c r="APG246" s="228"/>
      <c r="APH246" s="228"/>
      <c r="API246" s="228"/>
      <c r="APJ246" s="228"/>
      <c r="APK246" s="228"/>
      <c r="APL246" s="228"/>
      <c r="APM246" s="228"/>
      <c r="APN246" s="228"/>
      <c r="APO246" s="228"/>
      <c r="APP246" s="228"/>
      <c r="APQ246" s="228"/>
      <c r="APR246" s="228"/>
      <c r="APS246" s="228"/>
      <c r="APT246" s="228"/>
      <c r="APU246" s="228"/>
      <c r="APV246" s="228"/>
      <c r="APW246" s="228"/>
      <c r="APX246" s="228"/>
      <c r="APY246" s="228"/>
      <c r="APZ246" s="228"/>
      <c r="AQA246" s="228"/>
      <c r="AQB246" s="228"/>
      <c r="AQC246" s="228"/>
      <c r="AQD246" s="228"/>
      <c r="AQE246" s="228"/>
      <c r="AQF246" s="228"/>
      <c r="AQG246" s="228"/>
      <c r="AQH246" s="228"/>
      <c r="AQI246" s="228"/>
      <c r="AQJ246" s="228"/>
      <c r="AQK246" s="228"/>
      <c r="AQL246" s="228"/>
      <c r="AQM246" s="228"/>
      <c r="AQN246" s="228"/>
      <c r="AQO246" s="228"/>
      <c r="AQP246" s="228"/>
      <c r="AQQ246" s="228"/>
      <c r="AQR246" s="228"/>
      <c r="AQS246" s="228"/>
      <c r="AQT246" s="228"/>
      <c r="AQU246" s="228"/>
      <c r="AQV246" s="228"/>
      <c r="AQW246" s="228"/>
      <c r="AQX246" s="228"/>
      <c r="AQY246" s="228"/>
      <c r="AQZ246" s="228"/>
      <c r="ARA246" s="228"/>
      <c r="ARB246" s="228"/>
      <c r="ARC246" s="228"/>
      <c r="ARD246" s="228"/>
      <c r="ARE246" s="228"/>
      <c r="ARF246" s="228"/>
      <c r="ARG246" s="228"/>
      <c r="ARH246" s="228"/>
      <c r="ARI246" s="228"/>
      <c r="ARJ246" s="228"/>
      <c r="ARK246" s="228"/>
      <c r="ARL246" s="228"/>
      <c r="ARM246" s="228"/>
      <c r="ARN246" s="228"/>
      <c r="ARO246" s="228"/>
      <c r="ARP246" s="228"/>
      <c r="ARQ246" s="228"/>
      <c r="ARR246" s="228"/>
      <c r="ARS246" s="228"/>
      <c r="ART246" s="228"/>
      <c r="ARU246" s="228"/>
      <c r="ARV246" s="228"/>
      <c r="ARW246" s="228"/>
      <c r="ARX246" s="228"/>
      <c r="ARY246" s="228"/>
      <c r="ARZ246" s="228"/>
      <c r="ASA246" s="228"/>
      <c r="ASB246" s="228"/>
      <c r="ASC246" s="228"/>
      <c r="ASD246" s="228"/>
      <c r="ASE246" s="228"/>
      <c r="ASF246" s="228"/>
      <c r="ASG246" s="228"/>
      <c r="ASH246" s="228"/>
      <c r="ASI246" s="228"/>
      <c r="ASJ246" s="228"/>
      <c r="ASK246" s="228"/>
      <c r="ASL246" s="228"/>
      <c r="ASM246" s="228"/>
      <c r="ASN246" s="228"/>
      <c r="ASO246" s="228"/>
      <c r="ASP246" s="228"/>
      <c r="ASQ246" s="228"/>
      <c r="ASR246" s="228"/>
      <c r="ASS246" s="228"/>
      <c r="AST246" s="228"/>
      <c r="ASU246" s="228"/>
      <c r="ASV246" s="228"/>
      <c r="ASW246" s="228"/>
      <c r="ASX246" s="228"/>
      <c r="ASY246" s="228"/>
      <c r="ASZ246" s="228"/>
      <c r="ATA246" s="228"/>
      <c r="ATB246" s="228"/>
      <c r="ATC246" s="228"/>
      <c r="ATD246" s="228"/>
      <c r="ATE246" s="228"/>
      <c r="ATF246" s="228"/>
      <c r="ATG246" s="228"/>
      <c r="ATH246" s="228"/>
      <c r="ATI246" s="228"/>
      <c r="ATJ246" s="228"/>
      <c r="ATK246" s="228"/>
      <c r="ATL246" s="228"/>
      <c r="ATM246" s="228"/>
      <c r="ATN246" s="228"/>
      <c r="ATO246" s="228"/>
      <c r="ATP246" s="228"/>
      <c r="ATQ246" s="228"/>
      <c r="ATR246" s="228"/>
      <c r="ATS246" s="228"/>
      <c r="ATT246" s="228"/>
      <c r="ATU246" s="228"/>
      <c r="ATV246" s="228"/>
      <c r="ATW246" s="228"/>
      <c r="ATX246" s="228"/>
      <c r="ATY246" s="228"/>
      <c r="ATZ246" s="228"/>
      <c r="AUA246" s="228"/>
      <c r="AUB246" s="228"/>
      <c r="AUC246" s="228"/>
      <c r="AUD246" s="228"/>
      <c r="AUE246" s="228"/>
      <c r="AUF246" s="228"/>
      <c r="AUG246" s="228"/>
      <c r="AUH246" s="228"/>
      <c r="AUI246" s="228"/>
      <c r="AUJ246" s="228"/>
      <c r="AUK246" s="228"/>
      <c r="AUL246" s="228"/>
      <c r="AUM246" s="228"/>
      <c r="AUN246" s="228"/>
      <c r="AUO246" s="228"/>
      <c r="AUP246" s="228"/>
      <c r="AUQ246" s="228"/>
      <c r="AUR246" s="228"/>
      <c r="AUS246" s="228"/>
      <c r="AUT246" s="228"/>
      <c r="AUU246" s="228"/>
      <c r="AUV246" s="228"/>
      <c r="AUW246" s="228"/>
      <c r="AUX246" s="228"/>
      <c r="AUY246" s="228"/>
      <c r="AUZ246" s="228"/>
      <c r="AVA246" s="228"/>
      <c r="AVB246" s="228"/>
      <c r="AVC246" s="228"/>
      <c r="AVD246" s="228"/>
      <c r="AVE246" s="228"/>
      <c r="AVF246" s="228"/>
      <c r="AVG246" s="228"/>
      <c r="AVH246" s="228"/>
      <c r="AVI246" s="228"/>
      <c r="AVJ246" s="228"/>
      <c r="AVK246" s="228"/>
      <c r="AVL246" s="228"/>
      <c r="AVM246" s="228"/>
      <c r="AVN246" s="228"/>
      <c r="AVO246" s="228"/>
      <c r="AVP246" s="228"/>
      <c r="AVQ246" s="228"/>
      <c r="AVR246" s="228"/>
      <c r="AVS246" s="228"/>
      <c r="AVT246" s="228"/>
      <c r="AVU246" s="228"/>
      <c r="AVV246" s="228"/>
      <c r="AVW246" s="228"/>
      <c r="AVX246" s="228"/>
      <c r="AVY246" s="228"/>
      <c r="AVZ246" s="228"/>
      <c r="AWA246" s="228"/>
      <c r="AWB246" s="228"/>
      <c r="AWC246" s="228"/>
      <c r="AWD246" s="228"/>
      <c r="AWE246" s="228"/>
      <c r="AWF246" s="228"/>
      <c r="AWG246" s="228"/>
      <c r="AWH246" s="228"/>
      <c r="AWI246" s="228"/>
      <c r="AWJ246" s="228"/>
      <c r="AWK246" s="228"/>
      <c r="AWL246" s="228"/>
      <c r="AWM246" s="228"/>
      <c r="AWN246" s="228"/>
      <c r="AWO246" s="228"/>
      <c r="AWP246" s="228"/>
      <c r="AWQ246" s="228"/>
      <c r="AWR246" s="228"/>
      <c r="AWS246" s="228"/>
      <c r="AWT246" s="228"/>
      <c r="AWU246" s="228"/>
      <c r="AWV246" s="228"/>
      <c r="AWW246" s="228"/>
      <c r="AWX246" s="228"/>
      <c r="AWY246" s="228"/>
      <c r="AWZ246" s="228"/>
      <c r="AXA246" s="228"/>
      <c r="AXB246" s="228"/>
      <c r="AXC246" s="228"/>
      <c r="AXD246" s="228"/>
      <c r="AXE246" s="228"/>
      <c r="AXF246" s="228"/>
      <c r="AXG246" s="228"/>
      <c r="AXH246" s="228"/>
      <c r="AXI246" s="228"/>
      <c r="AXJ246" s="228"/>
      <c r="AXK246" s="228"/>
      <c r="AXL246" s="228"/>
      <c r="AXM246" s="228"/>
      <c r="AXN246" s="228"/>
      <c r="AXO246" s="228"/>
      <c r="AXP246" s="228"/>
      <c r="AXQ246" s="228"/>
      <c r="AXR246" s="228"/>
      <c r="AXS246" s="228"/>
      <c r="AXT246" s="228"/>
      <c r="AXU246" s="228"/>
      <c r="AXV246" s="228"/>
      <c r="AXW246" s="228"/>
      <c r="AXX246" s="228"/>
      <c r="AXY246" s="228"/>
      <c r="AXZ246" s="228"/>
      <c r="AYA246" s="228"/>
      <c r="AYB246" s="228"/>
      <c r="AYC246" s="228"/>
      <c r="AYD246" s="228"/>
      <c r="AYE246" s="228"/>
      <c r="AYF246" s="228"/>
      <c r="AYG246" s="228"/>
      <c r="AYH246" s="228"/>
      <c r="AYI246" s="228"/>
      <c r="AYJ246" s="228"/>
      <c r="AYK246" s="228"/>
      <c r="AYL246" s="228"/>
      <c r="AYM246" s="228"/>
      <c r="AYN246" s="228"/>
      <c r="AYO246" s="228"/>
      <c r="AYP246" s="228"/>
      <c r="AYQ246" s="228"/>
      <c r="AYR246" s="228"/>
      <c r="AYS246" s="228"/>
      <c r="AYT246" s="228"/>
      <c r="AYU246" s="228"/>
      <c r="AYV246" s="228"/>
      <c r="AYW246" s="228"/>
      <c r="AYX246" s="228"/>
      <c r="AYY246" s="228"/>
      <c r="AYZ246" s="228"/>
      <c r="AZA246" s="228"/>
      <c r="AZB246" s="228"/>
      <c r="AZC246" s="228"/>
      <c r="AZD246" s="228"/>
      <c r="AZE246" s="228"/>
      <c r="AZF246" s="228"/>
      <c r="AZG246" s="228"/>
      <c r="AZH246" s="228"/>
      <c r="AZI246" s="228"/>
      <c r="AZJ246" s="228"/>
      <c r="AZK246" s="228"/>
      <c r="AZL246" s="228"/>
      <c r="AZM246" s="228"/>
      <c r="AZN246" s="228"/>
      <c r="AZO246" s="228"/>
      <c r="AZP246" s="228"/>
      <c r="AZQ246" s="228"/>
      <c r="AZR246" s="228"/>
      <c r="AZS246" s="228"/>
      <c r="AZT246" s="228"/>
      <c r="AZU246" s="228"/>
      <c r="AZV246" s="228"/>
      <c r="AZW246" s="228"/>
      <c r="AZX246" s="228"/>
      <c r="AZY246" s="228"/>
      <c r="AZZ246" s="228"/>
      <c r="BAA246" s="228"/>
      <c r="BAB246" s="228"/>
      <c r="BAC246" s="228"/>
      <c r="BAD246" s="228"/>
      <c r="BAE246" s="228"/>
      <c r="BAF246" s="228"/>
      <c r="BAG246" s="228"/>
      <c r="BAH246" s="228"/>
      <c r="BAI246" s="228"/>
      <c r="BAJ246" s="228"/>
      <c r="BAK246" s="228"/>
      <c r="BAL246" s="228"/>
      <c r="BAM246" s="228"/>
      <c r="BAN246" s="228"/>
      <c r="BAO246" s="228"/>
      <c r="BAP246" s="228"/>
      <c r="BAQ246" s="228"/>
      <c r="BAR246" s="228"/>
      <c r="BAS246" s="228"/>
      <c r="BAT246" s="228"/>
      <c r="BAU246" s="228"/>
      <c r="BAV246" s="228"/>
      <c r="BAW246" s="228"/>
      <c r="BAX246" s="228"/>
      <c r="BAY246" s="228"/>
      <c r="BAZ246" s="228"/>
      <c r="BBA246" s="228"/>
      <c r="BBB246" s="228"/>
      <c r="BBC246" s="228"/>
      <c r="BBD246" s="228"/>
      <c r="BBE246" s="228"/>
      <c r="BBF246" s="228"/>
      <c r="BBG246" s="228"/>
      <c r="BBH246" s="228"/>
      <c r="BBI246" s="228"/>
      <c r="BBJ246" s="228"/>
      <c r="BBK246" s="228"/>
      <c r="BBL246" s="228"/>
      <c r="BBM246" s="228"/>
      <c r="BBN246" s="228"/>
      <c r="BBO246" s="228"/>
      <c r="BBP246" s="228"/>
      <c r="BBQ246" s="228"/>
      <c r="BBR246" s="228"/>
      <c r="BBS246" s="228"/>
      <c r="BBT246" s="228"/>
      <c r="BBU246" s="228"/>
      <c r="BBV246" s="228"/>
      <c r="BBW246" s="228"/>
      <c r="BBX246" s="228"/>
      <c r="BBY246" s="228"/>
      <c r="BBZ246" s="228"/>
      <c r="BCA246" s="228"/>
      <c r="BCB246" s="228"/>
      <c r="BCC246" s="228"/>
      <c r="BCD246" s="228"/>
      <c r="BCE246" s="228"/>
      <c r="BCF246" s="228"/>
      <c r="BCG246" s="228"/>
      <c r="BCH246" s="228"/>
      <c r="BCI246" s="228"/>
      <c r="BCJ246" s="228"/>
      <c r="BCK246" s="228"/>
      <c r="BCL246" s="228"/>
      <c r="BCM246" s="228"/>
      <c r="BCN246" s="228"/>
      <c r="BCO246" s="228"/>
      <c r="BCP246" s="228"/>
      <c r="BCQ246" s="228"/>
      <c r="BCR246" s="228"/>
      <c r="BCS246" s="228"/>
      <c r="BCT246" s="228"/>
      <c r="BCU246" s="228"/>
      <c r="BCV246" s="228"/>
      <c r="BCW246" s="228"/>
      <c r="BCX246" s="228"/>
      <c r="BCY246" s="228"/>
      <c r="BCZ246" s="228"/>
      <c r="BDA246" s="228"/>
      <c r="BDB246" s="228"/>
      <c r="BDC246" s="228"/>
      <c r="BDD246" s="228"/>
      <c r="BDE246" s="228"/>
      <c r="BDF246" s="228"/>
      <c r="BDG246" s="228"/>
      <c r="BDH246" s="228"/>
      <c r="BDI246" s="228"/>
      <c r="BDJ246" s="228"/>
      <c r="BDK246" s="228"/>
      <c r="BDL246" s="228"/>
      <c r="BDM246" s="228"/>
      <c r="BDN246" s="228"/>
      <c r="BDO246" s="228"/>
      <c r="BDP246" s="228"/>
      <c r="BDQ246" s="228"/>
      <c r="BDR246" s="228"/>
      <c r="BDS246" s="228"/>
      <c r="BDT246" s="228"/>
      <c r="BDU246" s="228"/>
      <c r="BDV246" s="228"/>
      <c r="BDW246" s="228"/>
      <c r="BDX246" s="228"/>
      <c r="BDY246" s="228"/>
      <c r="BDZ246" s="228"/>
      <c r="BEA246" s="228"/>
      <c r="BEB246" s="228"/>
      <c r="BEC246" s="228"/>
      <c r="BED246" s="228"/>
      <c r="BEE246" s="228"/>
      <c r="BEF246" s="228"/>
      <c r="BEG246" s="228"/>
      <c r="BEH246" s="228"/>
      <c r="BEI246" s="228"/>
      <c r="BEJ246" s="228"/>
      <c r="BEK246" s="228"/>
      <c r="BEL246" s="228"/>
      <c r="BEM246" s="228"/>
      <c r="BEN246" s="228"/>
      <c r="BEO246" s="228"/>
      <c r="BEP246" s="228"/>
      <c r="BEQ246" s="228"/>
      <c r="BER246" s="228"/>
      <c r="BES246" s="228"/>
      <c r="BET246" s="228"/>
      <c r="BEU246" s="228"/>
      <c r="BEV246" s="228"/>
      <c r="BEW246" s="228"/>
      <c r="BEX246" s="228"/>
      <c r="BEY246" s="228"/>
      <c r="BEZ246" s="228"/>
      <c r="BFA246" s="228"/>
      <c r="BFB246" s="228"/>
      <c r="BFC246" s="228"/>
      <c r="BFD246" s="228"/>
      <c r="BFE246" s="228"/>
      <c r="BFF246" s="228"/>
      <c r="BFG246" s="228"/>
      <c r="BFH246" s="228"/>
      <c r="BFI246" s="228"/>
      <c r="BFJ246" s="228"/>
      <c r="BFK246" s="228"/>
      <c r="BFL246" s="228"/>
      <c r="BFM246" s="228"/>
      <c r="BFN246" s="228"/>
      <c r="BFO246" s="228"/>
      <c r="BFP246" s="228"/>
      <c r="BFQ246" s="228"/>
      <c r="BFR246" s="228"/>
      <c r="BFS246" s="228"/>
      <c r="BFT246" s="228"/>
      <c r="BFU246" s="228"/>
      <c r="BFV246" s="228"/>
      <c r="BFW246" s="228"/>
      <c r="BFX246" s="228"/>
      <c r="BFY246" s="228"/>
      <c r="BFZ246" s="228"/>
      <c r="BGA246" s="228"/>
      <c r="BGB246" s="228"/>
      <c r="BGC246" s="228"/>
      <c r="BGD246" s="228"/>
      <c r="BGE246" s="228"/>
      <c r="BGF246" s="228"/>
      <c r="BGG246" s="228"/>
      <c r="BGH246" s="228"/>
      <c r="BGI246" s="228"/>
      <c r="BGJ246" s="228"/>
      <c r="BGK246" s="228"/>
      <c r="BGL246" s="228"/>
      <c r="BGM246" s="228"/>
      <c r="BGN246" s="228"/>
      <c r="BGO246" s="228"/>
      <c r="BGP246" s="228"/>
      <c r="BGQ246" s="228"/>
      <c r="BGR246" s="228"/>
      <c r="BGS246" s="228"/>
      <c r="BGT246" s="228"/>
      <c r="BGU246" s="228"/>
      <c r="BGV246" s="228"/>
      <c r="BGW246" s="228"/>
      <c r="BGX246" s="228"/>
      <c r="BGY246" s="228"/>
      <c r="BGZ246" s="228"/>
      <c r="BHA246" s="228"/>
      <c r="BHB246" s="228"/>
      <c r="BHC246" s="228"/>
      <c r="BHD246" s="228"/>
      <c r="BHE246" s="228"/>
      <c r="BHF246" s="228"/>
      <c r="BHG246" s="228"/>
      <c r="BHH246" s="228"/>
      <c r="BHI246" s="228"/>
      <c r="BHJ246" s="228"/>
      <c r="BHK246" s="228"/>
      <c r="BHL246" s="228"/>
      <c r="BHM246" s="228"/>
      <c r="BHN246" s="228"/>
      <c r="BHO246" s="228"/>
      <c r="BHP246" s="228"/>
      <c r="BHQ246" s="228"/>
      <c r="BHR246" s="228"/>
      <c r="BHS246" s="228"/>
      <c r="BHT246" s="228"/>
      <c r="BHU246" s="228"/>
      <c r="BHV246" s="228"/>
      <c r="BHW246" s="228"/>
      <c r="BHX246" s="228"/>
      <c r="BHY246" s="228"/>
      <c r="BHZ246" s="228"/>
      <c r="BIA246" s="228"/>
      <c r="BIB246" s="228"/>
      <c r="BIC246" s="228"/>
      <c r="BID246" s="228"/>
      <c r="BIE246" s="228"/>
      <c r="BIF246" s="228"/>
      <c r="BIG246" s="228"/>
      <c r="BIH246" s="228"/>
      <c r="BII246" s="228"/>
      <c r="BIJ246" s="228"/>
      <c r="BIK246" s="228"/>
      <c r="BIL246" s="228"/>
      <c r="BIM246" s="228"/>
      <c r="BIN246" s="228"/>
      <c r="BIO246" s="228"/>
      <c r="BIP246" s="228"/>
      <c r="BIQ246" s="228"/>
      <c r="BIR246" s="228"/>
      <c r="BIS246" s="228"/>
      <c r="BIT246" s="228"/>
      <c r="BIU246" s="228"/>
      <c r="BIV246" s="228"/>
      <c r="BIW246" s="228"/>
      <c r="BIX246" s="228"/>
      <c r="BIY246" s="228"/>
      <c r="BIZ246" s="228"/>
      <c r="BJA246" s="228"/>
      <c r="BJB246" s="228"/>
      <c r="BJC246" s="228"/>
      <c r="BJD246" s="228"/>
      <c r="BJE246" s="228"/>
      <c r="BJF246" s="228"/>
      <c r="BJG246" s="228"/>
      <c r="BJH246" s="228"/>
      <c r="BJI246" s="228"/>
      <c r="BJJ246" s="228"/>
      <c r="BJK246" s="228"/>
      <c r="BJL246" s="228"/>
      <c r="BJM246" s="228"/>
      <c r="BJN246" s="228"/>
      <c r="BJO246" s="228"/>
      <c r="BJP246" s="228"/>
      <c r="BJQ246" s="228"/>
      <c r="BJR246" s="228"/>
      <c r="BJS246" s="228"/>
      <c r="BJT246" s="228"/>
      <c r="BJU246" s="228"/>
      <c r="BJV246" s="228"/>
      <c r="BJW246" s="228"/>
      <c r="BJX246" s="228"/>
      <c r="BJY246" s="228"/>
      <c r="BJZ246" s="228"/>
      <c r="BKA246" s="228"/>
      <c r="BKB246" s="228"/>
      <c r="BKC246" s="228"/>
      <c r="BKD246" s="228"/>
      <c r="BKE246" s="228"/>
      <c r="BKF246" s="228"/>
      <c r="BKG246" s="228"/>
      <c r="BKH246" s="228"/>
      <c r="BKI246" s="228"/>
      <c r="BKJ246" s="228"/>
      <c r="BKK246" s="228"/>
      <c r="BKL246" s="228"/>
      <c r="BKM246" s="228"/>
      <c r="BKN246" s="228"/>
      <c r="BKO246" s="228"/>
      <c r="BKP246" s="228"/>
      <c r="BKQ246" s="228"/>
      <c r="BKR246" s="228"/>
      <c r="BKS246" s="228"/>
      <c r="BKT246" s="228"/>
      <c r="BKU246" s="228"/>
      <c r="BKV246" s="228"/>
      <c r="BKW246" s="228"/>
      <c r="BKX246" s="228"/>
      <c r="BKY246" s="228"/>
      <c r="BKZ246" s="228"/>
      <c r="BLA246" s="228"/>
      <c r="BLB246" s="228"/>
      <c r="BLC246" s="228"/>
      <c r="BLD246" s="228"/>
      <c r="BLE246" s="228"/>
      <c r="BLF246" s="228"/>
      <c r="BLG246" s="228"/>
      <c r="BLH246" s="228"/>
      <c r="BLI246" s="228"/>
      <c r="BLJ246" s="228"/>
      <c r="BLK246" s="228"/>
      <c r="BLL246" s="228"/>
      <c r="BLM246" s="228"/>
      <c r="BLN246" s="228"/>
      <c r="BLO246" s="228"/>
      <c r="BLP246" s="228"/>
      <c r="BLQ246" s="228"/>
      <c r="BLR246" s="228"/>
      <c r="BLS246" s="228"/>
      <c r="BLT246" s="228"/>
      <c r="BLU246" s="228"/>
      <c r="BLV246" s="228"/>
      <c r="BLW246" s="228"/>
      <c r="BLX246" s="228"/>
      <c r="BLY246" s="228"/>
      <c r="BLZ246" s="228"/>
      <c r="BMA246" s="228"/>
      <c r="BMB246" s="228"/>
      <c r="BMC246" s="228"/>
      <c r="BMD246" s="228"/>
      <c r="BME246" s="228"/>
      <c r="BMF246" s="228"/>
      <c r="BMG246" s="228"/>
      <c r="BMH246" s="228"/>
      <c r="BMI246" s="228"/>
      <c r="BMJ246" s="228"/>
      <c r="BMK246" s="228"/>
      <c r="BML246" s="228"/>
      <c r="BMM246" s="228"/>
      <c r="BMN246" s="228"/>
      <c r="BMO246" s="228"/>
      <c r="BMP246" s="228"/>
      <c r="BMQ246" s="228"/>
      <c r="BMR246" s="228"/>
      <c r="BMS246" s="228"/>
      <c r="BMT246" s="228"/>
      <c r="BMU246" s="228"/>
      <c r="BMV246" s="228"/>
      <c r="BMW246" s="228"/>
      <c r="BMX246" s="228"/>
      <c r="BMY246" s="228"/>
      <c r="BMZ246" s="228"/>
      <c r="BNA246" s="228"/>
      <c r="BNB246" s="228"/>
      <c r="BNC246" s="228"/>
      <c r="BND246" s="228"/>
      <c r="BNE246" s="228"/>
      <c r="BNF246" s="228"/>
      <c r="BNG246" s="228"/>
      <c r="BNH246" s="228"/>
      <c r="BNI246" s="228"/>
      <c r="BNJ246" s="228"/>
      <c r="BNK246" s="228"/>
      <c r="BNL246" s="228"/>
    </row>
    <row r="247" spans="1:1728" s="126" customFormat="1" ht="15" hidden="1" customHeight="1" x14ac:dyDescent="0.25">
      <c r="A247" s="236">
        <v>294</v>
      </c>
      <c r="B247" s="221" t="s">
        <v>735</v>
      </c>
      <c r="C247" s="218" t="s">
        <v>239</v>
      </c>
      <c r="D247" s="239" t="s">
        <v>736</v>
      </c>
      <c r="E247" s="218"/>
      <c r="F247" s="239" t="s">
        <v>737</v>
      </c>
      <c r="G247" s="218">
        <v>0</v>
      </c>
      <c r="H247" s="237">
        <v>16</v>
      </c>
      <c r="I247" s="237" t="s">
        <v>266</v>
      </c>
      <c r="J247" s="237">
        <v>2024</v>
      </c>
      <c r="K247" s="218" t="s">
        <v>723</v>
      </c>
      <c r="L247" s="249" t="s">
        <v>738</v>
      </c>
      <c r="M247" s="285" t="s">
        <v>460</v>
      </c>
      <c r="N247" s="228"/>
      <c r="O247" s="228"/>
      <c r="P247" s="228"/>
      <c r="Q247" s="228"/>
      <c r="R247" s="228"/>
      <c r="S247" s="228"/>
      <c r="T247" s="228"/>
      <c r="U247" s="228"/>
      <c r="V247" s="228"/>
      <c r="W247" s="228"/>
      <c r="X247" s="228"/>
      <c r="Y247" s="228"/>
      <c r="Z247" s="228"/>
      <c r="AA247" s="228"/>
      <c r="AB247" s="228"/>
      <c r="AC247" s="228"/>
      <c r="AD247" s="228"/>
      <c r="AE247" s="228"/>
      <c r="AF247" s="228"/>
      <c r="AG247" s="228"/>
      <c r="AH247" s="228"/>
      <c r="AI247" s="228"/>
      <c r="AJ247" s="228"/>
      <c r="AK247" s="228"/>
      <c r="AL247" s="228"/>
      <c r="AM247" s="228"/>
      <c r="AN247" s="228"/>
      <c r="AO247" s="228"/>
      <c r="AP247" s="228"/>
      <c r="AQ247" s="228"/>
      <c r="AR247" s="228"/>
      <c r="AS247" s="228"/>
      <c r="AT247" s="228"/>
      <c r="AU247" s="228"/>
      <c r="AV247" s="228"/>
      <c r="AW247" s="228"/>
      <c r="AX247" s="228"/>
      <c r="AY247" s="228"/>
      <c r="AZ247" s="228"/>
      <c r="BA247" s="228"/>
      <c r="BB247" s="228"/>
      <c r="BC247" s="228"/>
      <c r="BD247" s="228"/>
      <c r="BE247" s="228"/>
      <c r="BF247" s="228"/>
      <c r="BG247" s="228"/>
      <c r="BH247" s="228"/>
      <c r="BI247" s="228"/>
      <c r="BJ247" s="228"/>
      <c r="BK247" s="228"/>
      <c r="BL247" s="228"/>
      <c r="BM247" s="228"/>
      <c r="BN247" s="228"/>
      <c r="BO247" s="228"/>
      <c r="BP247" s="228"/>
      <c r="BQ247" s="228"/>
      <c r="BR247" s="228"/>
      <c r="BS247" s="228"/>
      <c r="BT247" s="228"/>
      <c r="BU247" s="228"/>
      <c r="BV247" s="228"/>
      <c r="BW247" s="228"/>
      <c r="BX247" s="228"/>
      <c r="BY247" s="228"/>
      <c r="BZ247" s="228"/>
      <c r="CA247" s="228"/>
      <c r="CB247" s="228"/>
      <c r="CC247" s="228"/>
      <c r="CD247" s="228"/>
      <c r="CE247" s="228"/>
      <c r="CF247" s="228"/>
      <c r="CG247" s="228"/>
      <c r="CH247" s="228"/>
      <c r="CI247" s="228"/>
      <c r="CJ247" s="228"/>
      <c r="CK247" s="228"/>
      <c r="CL247" s="228"/>
      <c r="CM247" s="228"/>
      <c r="CN247" s="228"/>
      <c r="CO247" s="228"/>
      <c r="CP247" s="228"/>
      <c r="CQ247" s="228"/>
      <c r="CR247" s="228"/>
      <c r="CS247" s="228"/>
      <c r="CT247" s="228"/>
      <c r="CU247" s="228"/>
      <c r="CV247" s="228"/>
      <c r="CW247" s="228"/>
      <c r="CX247" s="228"/>
      <c r="CY247" s="228"/>
      <c r="CZ247" s="228"/>
      <c r="DA247" s="228"/>
      <c r="DB247" s="228"/>
      <c r="DC247" s="228"/>
      <c r="DD247" s="228"/>
      <c r="DE247" s="228"/>
      <c r="DF247" s="228"/>
      <c r="DG247" s="228"/>
      <c r="DH247" s="228"/>
      <c r="DI247" s="228"/>
      <c r="DJ247" s="228"/>
      <c r="DK247" s="228"/>
      <c r="DL247" s="228"/>
      <c r="DM247" s="228"/>
      <c r="DN247" s="228"/>
      <c r="DO247" s="228"/>
      <c r="DP247" s="228"/>
      <c r="DQ247" s="228"/>
      <c r="DR247" s="228"/>
      <c r="DS247" s="228"/>
      <c r="DT247" s="228"/>
      <c r="DU247" s="228"/>
      <c r="DV247" s="228"/>
      <c r="DW247" s="228"/>
      <c r="DX247" s="228"/>
      <c r="DY247" s="228"/>
      <c r="DZ247" s="228"/>
      <c r="EA247" s="228"/>
      <c r="EB247" s="228"/>
      <c r="EC247" s="228"/>
      <c r="ED247" s="228"/>
      <c r="EE247" s="228"/>
      <c r="EF247" s="228"/>
      <c r="EG247" s="228"/>
      <c r="EH247" s="228"/>
      <c r="EI247" s="228"/>
      <c r="EJ247" s="228"/>
      <c r="EK247" s="228"/>
      <c r="EL247" s="228"/>
      <c r="EM247" s="228"/>
      <c r="EN247" s="228"/>
      <c r="EO247" s="228"/>
      <c r="EP247" s="228"/>
      <c r="EQ247" s="228"/>
      <c r="ER247" s="228"/>
      <c r="ES247" s="228"/>
      <c r="ET247" s="228"/>
      <c r="EU247" s="228"/>
      <c r="EV247" s="228"/>
      <c r="EW247" s="228"/>
      <c r="EX247" s="228"/>
      <c r="EY247" s="228"/>
      <c r="EZ247" s="228"/>
      <c r="FA247" s="228"/>
      <c r="FB247" s="228"/>
      <c r="FC247" s="228"/>
      <c r="FD247" s="228"/>
      <c r="FE247" s="228"/>
      <c r="FF247" s="228"/>
      <c r="FG247" s="228"/>
      <c r="FH247" s="228"/>
      <c r="FI247" s="228"/>
      <c r="FJ247" s="228"/>
      <c r="FK247" s="228"/>
      <c r="FL247" s="228"/>
      <c r="FM247" s="228"/>
      <c r="FN247" s="228"/>
      <c r="FO247" s="228"/>
      <c r="FP247" s="228"/>
      <c r="FQ247" s="228"/>
      <c r="FR247" s="228"/>
      <c r="FS247" s="228"/>
      <c r="FT247" s="228"/>
      <c r="FU247" s="228"/>
      <c r="FV247" s="228"/>
      <c r="FW247" s="228"/>
      <c r="FX247" s="228"/>
      <c r="FY247" s="228"/>
      <c r="FZ247" s="228"/>
      <c r="GA247" s="228"/>
      <c r="GB247" s="228"/>
      <c r="GC247" s="228"/>
      <c r="GD247" s="228"/>
      <c r="GE247" s="228"/>
      <c r="GF247" s="228"/>
      <c r="GG247" s="228"/>
      <c r="GH247" s="228"/>
      <c r="GI247" s="228"/>
      <c r="GJ247" s="228"/>
      <c r="GK247" s="228"/>
      <c r="GL247" s="228"/>
      <c r="GM247" s="228"/>
      <c r="GN247" s="228"/>
      <c r="GO247" s="228"/>
      <c r="GP247" s="228"/>
      <c r="GQ247" s="228"/>
      <c r="GR247" s="228"/>
      <c r="GS247" s="228"/>
      <c r="GT247" s="228"/>
      <c r="GU247" s="228"/>
      <c r="GV247" s="228"/>
      <c r="GW247" s="228"/>
      <c r="GX247" s="228"/>
      <c r="GY247" s="228"/>
      <c r="GZ247" s="228"/>
      <c r="HA247" s="228"/>
      <c r="HB247" s="228"/>
      <c r="HC247" s="228"/>
      <c r="HD247" s="228"/>
      <c r="HE247" s="228"/>
      <c r="HF247" s="228"/>
      <c r="HG247" s="228"/>
      <c r="HH247" s="228"/>
      <c r="HI247" s="228"/>
      <c r="HJ247" s="228"/>
      <c r="HK247" s="228"/>
      <c r="HL247" s="228"/>
      <c r="HM247" s="228"/>
      <c r="HN247" s="228"/>
      <c r="HO247" s="228"/>
      <c r="HP247" s="228"/>
      <c r="HQ247" s="228"/>
      <c r="HR247" s="228"/>
      <c r="HS247" s="228"/>
      <c r="HT247" s="228"/>
      <c r="HU247" s="228"/>
      <c r="HV247" s="228"/>
      <c r="HW247" s="228"/>
      <c r="HX247" s="228"/>
      <c r="HY247" s="228"/>
      <c r="HZ247" s="228"/>
      <c r="IA247" s="228"/>
      <c r="IB247" s="228"/>
      <c r="IC247" s="228"/>
      <c r="ID247" s="228"/>
      <c r="IE247" s="228"/>
      <c r="IF247" s="228"/>
      <c r="IG247" s="228"/>
      <c r="IH247" s="228"/>
      <c r="II247" s="228"/>
      <c r="IJ247" s="228"/>
      <c r="IK247" s="228"/>
      <c r="IL247" s="228"/>
      <c r="IM247" s="228"/>
      <c r="IN247" s="228"/>
      <c r="IO247" s="228"/>
      <c r="IP247" s="228"/>
      <c r="IQ247" s="228"/>
      <c r="IR247" s="228"/>
      <c r="IS247" s="228"/>
      <c r="IT247" s="228"/>
      <c r="IU247" s="228"/>
      <c r="IV247" s="228"/>
      <c r="IW247" s="228"/>
      <c r="IX247" s="228"/>
      <c r="IY247" s="228"/>
      <c r="IZ247" s="228"/>
      <c r="JA247" s="228"/>
      <c r="JB247" s="228"/>
      <c r="JC247" s="228"/>
      <c r="JD247" s="228"/>
      <c r="JE247" s="228"/>
      <c r="JF247" s="228"/>
      <c r="JG247" s="228"/>
      <c r="JH247" s="228"/>
      <c r="JI247" s="228"/>
      <c r="JJ247" s="228"/>
      <c r="JK247" s="228"/>
      <c r="JL247" s="228"/>
      <c r="JM247" s="228"/>
      <c r="JN247" s="228"/>
      <c r="JO247" s="228"/>
      <c r="JP247" s="228"/>
      <c r="JQ247" s="228"/>
      <c r="JR247" s="228"/>
      <c r="JS247" s="228"/>
      <c r="JT247" s="228"/>
      <c r="JU247" s="228"/>
      <c r="JV247" s="228"/>
      <c r="JW247" s="228"/>
      <c r="JX247" s="228"/>
      <c r="JY247" s="228"/>
      <c r="JZ247" s="228"/>
      <c r="KA247" s="228"/>
      <c r="KB247" s="228"/>
      <c r="KC247" s="228"/>
      <c r="KD247" s="228"/>
      <c r="KE247" s="228"/>
      <c r="KF247" s="228"/>
      <c r="KG247" s="228"/>
      <c r="KH247" s="228"/>
      <c r="KI247" s="228"/>
      <c r="KJ247" s="228"/>
      <c r="KK247" s="228"/>
      <c r="KL247" s="228"/>
      <c r="KM247" s="228"/>
      <c r="KN247" s="228"/>
      <c r="KO247" s="228"/>
      <c r="KP247" s="228"/>
      <c r="KQ247" s="228"/>
      <c r="KR247" s="228"/>
      <c r="KS247" s="228"/>
      <c r="KT247" s="228"/>
      <c r="KU247" s="228"/>
      <c r="KV247" s="228"/>
      <c r="KW247" s="228"/>
      <c r="KX247" s="228"/>
      <c r="KY247" s="228"/>
      <c r="KZ247" s="228"/>
      <c r="LA247" s="228"/>
      <c r="LB247" s="228"/>
      <c r="LC247" s="228"/>
      <c r="LD247" s="228"/>
      <c r="LE247" s="228"/>
      <c r="LF247" s="228"/>
      <c r="LG247" s="228"/>
      <c r="LH247" s="228"/>
      <c r="LI247" s="228"/>
      <c r="LJ247" s="228"/>
      <c r="LK247" s="228"/>
      <c r="LL247" s="228"/>
      <c r="LM247" s="228"/>
      <c r="LN247" s="228"/>
      <c r="LO247" s="228"/>
      <c r="LP247" s="228"/>
      <c r="LQ247" s="228"/>
      <c r="LR247" s="228"/>
      <c r="LS247" s="228"/>
      <c r="LT247" s="228"/>
      <c r="LU247" s="228"/>
      <c r="LV247" s="228"/>
      <c r="LW247" s="228"/>
      <c r="LX247" s="228"/>
      <c r="LY247" s="228"/>
      <c r="LZ247" s="228"/>
      <c r="MA247" s="228"/>
      <c r="MB247" s="228"/>
      <c r="MC247" s="228"/>
      <c r="MD247" s="228"/>
      <c r="ME247" s="228"/>
      <c r="MF247" s="228"/>
      <c r="MG247" s="228"/>
      <c r="MH247" s="228"/>
      <c r="MI247" s="228"/>
      <c r="MJ247" s="228"/>
      <c r="MK247" s="228"/>
      <c r="ML247" s="228"/>
      <c r="MM247" s="228"/>
      <c r="MN247" s="228"/>
      <c r="MO247" s="228"/>
      <c r="MP247" s="228"/>
      <c r="MQ247" s="228"/>
      <c r="MR247" s="228"/>
      <c r="MS247" s="228"/>
      <c r="MT247" s="228"/>
      <c r="MU247" s="228"/>
      <c r="MV247" s="228"/>
      <c r="MW247" s="228"/>
      <c r="MX247" s="228"/>
      <c r="MY247" s="228"/>
      <c r="MZ247" s="228"/>
      <c r="NA247" s="228"/>
      <c r="NB247" s="228"/>
      <c r="NC247" s="228"/>
      <c r="ND247" s="228"/>
      <c r="NE247" s="228"/>
      <c r="NF247" s="228"/>
      <c r="NG247" s="228"/>
      <c r="NH247" s="228"/>
      <c r="NI247" s="228"/>
      <c r="NJ247" s="228"/>
      <c r="NK247" s="228"/>
      <c r="NL247" s="228"/>
      <c r="NM247" s="228"/>
      <c r="NN247" s="228"/>
      <c r="NO247" s="228"/>
      <c r="NP247" s="228"/>
      <c r="NQ247" s="228"/>
      <c r="NR247" s="228"/>
      <c r="NS247" s="228"/>
      <c r="NT247" s="228"/>
      <c r="NU247" s="228"/>
      <c r="NV247" s="228"/>
      <c r="NW247" s="228"/>
      <c r="NX247" s="228"/>
      <c r="NY247" s="228"/>
      <c r="NZ247" s="228"/>
      <c r="OA247" s="228"/>
      <c r="OB247" s="228"/>
      <c r="OC247" s="228"/>
      <c r="OD247" s="228"/>
      <c r="OE247" s="228"/>
      <c r="OF247" s="228"/>
      <c r="OG247" s="228"/>
      <c r="OH247" s="228"/>
      <c r="OI247" s="228"/>
      <c r="OJ247" s="228"/>
      <c r="OK247" s="228"/>
      <c r="OL247" s="228"/>
      <c r="OM247" s="228"/>
      <c r="ON247" s="228"/>
      <c r="OO247" s="228"/>
      <c r="OP247" s="228"/>
      <c r="OQ247" s="228"/>
      <c r="OR247" s="228"/>
      <c r="OS247" s="228"/>
      <c r="OT247" s="228"/>
      <c r="OU247" s="228"/>
      <c r="OV247" s="228"/>
      <c r="OW247" s="228"/>
      <c r="OX247" s="228"/>
      <c r="OY247" s="228"/>
      <c r="OZ247" s="228"/>
      <c r="PA247" s="228"/>
      <c r="PB247" s="228"/>
      <c r="PC247" s="228"/>
      <c r="PD247" s="228"/>
      <c r="PE247" s="228"/>
      <c r="PF247" s="228"/>
      <c r="PG247" s="228"/>
      <c r="PH247" s="228"/>
      <c r="PI247" s="228"/>
      <c r="PJ247" s="228"/>
      <c r="PK247" s="228"/>
      <c r="PL247" s="228"/>
      <c r="PM247" s="228"/>
      <c r="PN247" s="228"/>
      <c r="PO247" s="228"/>
      <c r="PP247" s="228"/>
      <c r="PQ247" s="228"/>
      <c r="PR247" s="228"/>
      <c r="PS247" s="228"/>
      <c r="PT247" s="228"/>
      <c r="PU247" s="228"/>
      <c r="PV247" s="228"/>
      <c r="PW247" s="228"/>
      <c r="PX247" s="228"/>
      <c r="PY247" s="228"/>
      <c r="PZ247" s="228"/>
      <c r="QA247" s="228"/>
      <c r="QB247" s="228"/>
      <c r="QC247" s="228"/>
      <c r="QD247" s="228"/>
      <c r="QE247" s="228"/>
      <c r="QF247" s="228"/>
      <c r="QG247" s="228"/>
      <c r="QH247" s="228"/>
      <c r="QI247" s="228"/>
      <c r="QJ247" s="228"/>
      <c r="QK247" s="228"/>
      <c r="QL247" s="228"/>
      <c r="QM247" s="228"/>
      <c r="QN247" s="228"/>
      <c r="QO247" s="228"/>
      <c r="QP247" s="228"/>
      <c r="QQ247" s="228"/>
      <c r="QR247" s="228"/>
      <c r="QS247" s="228"/>
      <c r="QT247" s="228"/>
      <c r="QU247" s="228"/>
      <c r="QV247" s="228"/>
      <c r="QW247" s="228"/>
      <c r="QX247" s="228"/>
      <c r="QY247" s="228"/>
      <c r="QZ247" s="228"/>
      <c r="RA247" s="228"/>
      <c r="RB247" s="228"/>
      <c r="RC247" s="228"/>
      <c r="RD247" s="228"/>
      <c r="RE247" s="228"/>
      <c r="RF247" s="228"/>
      <c r="RG247" s="228"/>
      <c r="RH247" s="228"/>
      <c r="RI247" s="228"/>
      <c r="RJ247" s="228"/>
      <c r="RK247" s="228"/>
      <c r="RL247" s="228"/>
      <c r="RM247" s="228"/>
      <c r="RN247" s="228"/>
      <c r="RO247" s="228"/>
      <c r="RP247" s="228"/>
      <c r="RQ247" s="228"/>
      <c r="RR247" s="228"/>
      <c r="RS247" s="228"/>
      <c r="RT247" s="228"/>
      <c r="RU247" s="228"/>
      <c r="RV247" s="228"/>
      <c r="RW247" s="228"/>
      <c r="RX247" s="228"/>
      <c r="RY247" s="228"/>
      <c r="RZ247" s="228"/>
      <c r="SA247" s="228"/>
      <c r="SB247" s="228"/>
      <c r="SC247" s="228"/>
      <c r="SD247" s="228"/>
      <c r="SE247" s="228"/>
      <c r="SF247" s="228"/>
      <c r="SG247" s="228"/>
      <c r="SH247" s="228"/>
      <c r="SI247" s="228"/>
      <c r="SJ247" s="228"/>
      <c r="SK247" s="228"/>
      <c r="SL247" s="228"/>
      <c r="SM247" s="228"/>
      <c r="SN247" s="228"/>
      <c r="SO247" s="228"/>
      <c r="SP247" s="228"/>
      <c r="SQ247" s="228"/>
      <c r="SR247" s="228"/>
      <c r="SS247" s="228"/>
      <c r="ST247" s="228"/>
      <c r="SU247" s="228"/>
      <c r="SV247" s="228"/>
      <c r="SW247" s="228"/>
      <c r="SX247" s="228"/>
      <c r="SY247" s="228"/>
      <c r="SZ247" s="228"/>
      <c r="TA247" s="228"/>
      <c r="TB247" s="228"/>
      <c r="TC247" s="228"/>
      <c r="TD247" s="228"/>
      <c r="TE247" s="228"/>
      <c r="TF247" s="228"/>
      <c r="TG247" s="228"/>
      <c r="TH247" s="228"/>
      <c r="TI247" s="228"/>
      <c r="TJ247" s="228"/>
      <c r="TK247" s="228"/>
      <c r="TL247" s="228"/>
      <c r="TM247" s="228"/>
      <c r="TN247" s="228"/>
      <c r="TO247" s="228"/>
      <c r="TP247" s="228"/>
      <c r="TQ247" s="228"/>
      <c r="TR247" s="228"/>
      <c r="TS247" s="228"/>
      <c r="TT247" s="228"/>
      <c r="TU247" s="228"/>
      <c r="TV247" s="228"/>
      <c r="TW247" s="228"/>
      <c r="TX247" s="228"/>
      <c r="TY247" s="228"/>
      <c r="TZ247" s="228"/>
      <c r="UA247" s="228"/>
      <c r="UB247" s="228"/>
      <c r="UC247" s="228"/>
      <c r="UD247" s="228"/>
      <c r="UE247" s="228"/>
      <c r="UF247" s="228"/>
      <c r="UG247" s="228"/>
      <c r="UH247" s="228"/>
      <c r="UI247" s="228"/>
      <c r="UJ247" s="228"/>
      <c r="UK247" s="228"/>
      <c r="UL247" s="228"/>
      <c r="UM247" s="228"/>
      <c r="UN247" s="228"/>
      <c r="UO247" s="228"/>
      <c r="UP247" s="228"/>
      <c r="UQ247" s="228"/>
      <c r="UR247" s="228"/>
      <c r="US247" s="228"/>
      <c r="UT247" s="228"/>
      <c r="UU247" s="228"/>
      <c r="UV247" s="228"/>
      <c r="UW247" s="228"/>
      <c r="UX247" s="228"/>
      <c r="UY247" s="228"/>
      <c r="UZ247" s="228"/>
      <c r="VA247" s="228"/>
      <c r="VB247" s="228"/>
      <c r="VC247" s="228"/>
      <c r="VD247" s="228"/>
      <c r="VE247" s="228"/>
      <c r="VF247" s="228"/>
      <c r="VG247" s="228"/>
      <c r="VH247" s="228"/>
      <c r="VI247" s="228"/>
      <c r="VJ247" s="228"/>
      <c r="VK247" s="228"/>
      <c r="VL247" s="228"/>
      <c r="VM247" s="228"/>
      <c r="VN247" s="228"/>
      <c r="VO247" s="228"/>
      <c r="VP247" s="228"/>
      <c r="VQ247" s="228"/>
      <c r="VR247" s="228"/>
      <c r="VS247" s="228"/>
      <c r="VT247" s="228"/>
      <c r="VU247" s="228"/>
      <c r="VV247" s="228"/>
      <c r="VW247" s="228"/>
      <c r="VX247" s="228"/>
      <c r="VY247" s="228"/>
      <c r="VZ247" s="228"/>
      <c r="WA247" s="228"/>
      <c r="WB247" s="228"/>
      <c r="WC247" s="228"/>
      <c r="WD247" s="228"/>
      <c r="WE247" s="228"/>
      <c r="WF247" s="228"/>
      <c r="WG247" s="228"/>
      <c r="WH247" s="228"/>
      <c r="WI247" s="228"/>
      <c r="WJ247" s="228"/>
      <c r="WK247" s="228"/>
      <c r="WL247" s="228"/>
      <c r="WM247" s="228"/>
      <c r="WN247" s="228"/>
      <c r="WO247" s="228"/>
      <c r="WP247" s="228"/>
      <c r="WQ247" s="228"/>
      <c r="WR247" s="228"/>
      <c r="WS247" s="228"/>
      <c r="WT247" s="228"/>
      <c r="WU247" s="228"/>
      <c r="WV247" s="228"/>
      <c r="WW247" s="228"/>
      <c r="WX247" s="228"/>
      <c r="WY247" s="228"/>
      <c r="WZ247" s="228"/>
      <c r="XA247" s="228"/>
      <c r="XB247" s="228"/>
      <c r="XC247" s="228"/>
      <c r="XD247" s="228"/>
      <c r="XE247" s="228"/>
      <c r="XF247" s="228"/>
      <c r="XG247" s="228"/>
      <c r="XH247" s="228"/>
      <c r="XI247" s="228"/>
      <c r="XJ247" s="228"/>
      <c r="XK247" s="228"/>
      <c r="XL247" s="228"/>
      <c r="XM247" s="228"/>
      <c r="XN247" s="228"/>
      <c r="XO247" s="228"/>
      <c r="XP247" s="228"/>
      <c r="XQ247" s="228"/>
      <c r="XR247" s="228"/>
      <c r="XS247" s="228"/>
      <c r="XT247" s="228"/>
      <c r="XU247" s="228"/>
      <c r="XV247" s="228"/>
      <c r="XW247" s="228"/>
      <c r="XX247" s="228"/>
      <c r="XY247" s="228"/>
      <c r="XZ247" s="228"/>
      <c r="YA247" s="228"/>
      <c r="YB247" s="228"/>
      <c r="YC247" s="228"/>
      <c r="YD247" s="228"/>
      <c r="YE247" s="228"/>
      <c r="YF247" s="228"/>
      <c r="YG247" s="228"/>
      <c r="YH247" s="228"/>
      <c r="YI247" s="228"/>
      <c r="YJ247" s="228"/>
      <c r="YK247" s="228"/>
      <c r="YL247" s="228"/>
      <c r="YM247" s="228"/>
      <c r="YN247" s="228"/>
      <c r="YO247" s="228"/>
      <c r="YP247" s="228"/>
      <c r="YQ247" s="228"/>
      <c r="YR247" s="228"/>
      <c r="YS247" s="228"/>
      <c r="YT247" s="228"/>
      <c r="YU247" s="228"/>
      <c r="YV247" s="228"/>
      <c r="YW247" s="228"/>
      <c r="YX247" s="228"/>
      <c r="YY247" s="228"/>
      <c r="YZ247" s="228"/>
      <c r="ZA247" s="228"/>
      <c r="ZB247" s="228"/>
      <c r="ZC247" s="228"/>
      <c r="ZD247" s="228"/>
      <c r="ZE247" s="228"/>
      <c r="ZF247" s="228"/>
      <c r="ZG247" s="228"/>
      <c r="ZH247" s="228"/>
      <c r="ZI247" s="228"/>
      <c r="ZJ247" s="228"/>
      <c r="ZK247" s="228"/>
      <c r="ZL247" s="228"/>
      <c r="ZM247" s="228"/>
      <c r="ZN247" s="228"/>
      <c r="ZO247" s="228"/>
      <c r="ZP247" s="228"/>
      <c r="ZQ247" s="228"/>
      <c r="ZR247" s="228"/>
      <c r="ZS247" s="228"/>
      <c r="ZT247" s="228"/>
      <c r="ZU247" s="228"/>
      <c r="ZV247" s="228"/>
      <c r="ZW247" s="228"/>
      <c r="ZX247" s="228"/>
      <c r="ZY247" s="228"/>
      <c r="ZZ247" s="228"/>
      <c r="AAA247" s="228"/>
      <c r="AAB247" s="228"/>
      <c r="AAC247" s="228"/>
      <c r="AAD247" s="228"/>
      <c r="AAE247" s="228"/>
      <c r="AAF247" s="228"/>
      <c r="AAG247" s="228"/>
      <c r="AAH247" s="228"/>
      <c r="AAI247" s="228"/>
      <c r="AAJ247" s="228"/>
      <c r="AAK247" s="228"/>
      <c r="AAL247" s="228"/>
      <c r="AAM247" s="228"/>
      <c r="AAN247" s="228"/>
      <c r="AAO247" s="228"/>
      <c r="AAP247" s="228"/>
      <c r="AAQ247" s="228"/>
      <c r="AAR247" s="228"/>
      <c r="AAS247" s="228"/>
      <c r="AAT247" s="228"/>
      <c r="AAU247" s="228"/>
      <c r="AAV247" s="228"/>
      <c r="AAW247" s="228"/>
      <c r="AAX247" s="228"/>
      <c r="AAY247" s="228"/>
      <c r="AAZ247" s="228"/>
      <c r="ABA247" s="228"/>
      <c r="ABB247" s="228"/>
      <c r="ABC247" s="228"/>
      <c r="ABD247" s="228"/>
      <c r="ABE247" s="228"/>
      <c r="ABF247" s="228"/>
      <c r="ABG247" s="228"/>
      <c r="ABH247" s="228"/>
      <c r="ABI247" s="228"/>
      <c r="ABJ247" s="228"/>
      <c r="ABK247" s="228"/>
      <c r="ABL247" s="228"/>
      <c r="ABM247" s="228"/>
      <c r="ABN247" s="228"/>
      <c r="ABO247" s="228"/>
      <c r="ABP247" s="228"/>
      <c r="ABQ247" s="228"/>
      <c r="ABR247" s="228"/>
      <c r="ABS247" s="228"/>
      <c r="ABT247" s="228"/>
      <c r="ABU247" s="228"/>
      <c r="ABV247" s="228"/>
      <c r="ABW247" s="228"/>
      <c r="ABX247" s="228"/>
      <c r="ABY247" s="228"/>
      <c r="ABZ247" s="228"/>
      <c r="ACA247" s="228"/>
      <c r="ACB247" s="228"/>
      <c r="ACC247" s="228"/>
      <c r="ACD247" s="228"/>
      <c r="ACE247" s="228"/>
      <c r="ACF247" s="228"/>
      <c r="ACG247" s="228"/>
      <c r="ACH247" s="228"/>
      <c r="ACI247" s="228"/>
      <c r="ACJ247" s="228"/>
      <c r="ACK247" s="228"/>
      <c r="ACL247" s="228"/>
      <c r="ACM247" s="228"/>
      <c r="ACN247" s="228"/>
      <c r="ACO247" s="228"/>
      <c r="ACP247" s="228"/>
      <c r="ACQ247" s="228"/>
      <c r="ACR247" s="228"/>
      <c r="ACS247" s="228"/>
      <c r="ACT247" s="228"/>
      <c r="ACU247" s="228"/>
      <c r="ACV247" s="228"/>
      <c r="ACW247" s="228"/>
      <c r="ACX247" s="228"/>
      <c r="ACY247" s="228"/>
      <c r="ACZ247" s="228"/>
      <c r="ADA247" s="228"/>
      <c r="ADB247" s="228"/>
      <c r="ADC247" s="228"/>
      <c r="ADD247" s="228"/>
      <c r="ADE247" s="228"/>
      <c r="ADF247" s="228"/>
      <c r="ADG247" s="228"/>
      <c r="ADH247" s="228"/>
      <c r="ADI247" s="228"/>
      <c r="ADJ247" s="228"/>
      <c r="ADK247" s="228"/>
      <c r="ADL247" s="228"/>
      <c r="ADM247" s="228"/>
      <c r="ADN247" s="228"/>
      <c r="ADO247" s="228"/>
      <c r="ADP247" s="228"/>
      <c r="ADQ247" s="228"/>
      <c r="ADR247" s="228"/>
      <c r="ADS247" s="228"/>
      <c r="ADT247" s="228"/>
      <c r="ADU247" s="228"/>
      <c r="ADV247" s="228"/>
      <c r="ADW247" s="228"/>
      <c r="ADX247" s="228"/>
      <c r="ADY247" s="228"/>
      <c r="ADZ247" s="228"/>
      <c r="AEA247" s="228"/>
      <c r="AEB247" s="228"/>
      <c r="AEC247" s="228"/>
      <c r="AED247" s="228"/>
      <c r="AEE247" s="228"/>
      <c r="AEF247" s="228"/>
      <c r="AEG247" s="228"/>
      <c r="AEH247" s="228"/>
      <c r="AEI247" s="228"/>
      <c r="AEJ247" s="228"/>
      <c r="AEK247" s="228"/>
      <c r="AEL247" s="228"/>
      <c r="AEM247" s="228"/>
      <c r="AEN247" s="228"/>
      <c r="AEO247" s="228"/>
      <c r="AEP247" s="228"/>
      <c r="AEQ247" s="228"/>
      <c r="AER247" s="228"/>
      <c r="AES247" s="228"/>
      <c r="AET247" s="228"/>
      <c r="AEU247" s="228"/>
      <c r="AEV247" s="228"/>
      <c r="AEW247" s="228"/>
      <c r="AEX247" s="228"/>
      <c r="AEY247" s="228"/>
      <c r="AEZ247" s="228"/>
      <c r="AFA247" s="228"/>
      <c r="AFB247" s="228"/>
      <c r="AFC247" s="228"/>
      <c r="AFD247" s="228"/>
      <c r="AFE247" s="228"/>
      <c r="AFF247" s="228"/>
      <c r="AFG247" s="228"/>
      <c r="AFH247" s="228"/>
      <c r="AFI247" s="228"/>
      <c r="AFJ247" s="228"/>
      <c r="AFK247" s="228"/>
      <c r="AFL247" s="228"/>
      <c r="AFM247" s="228"/>
      <c r="AFN247" s="228"/>
      <c r="AFO247" s="228"/>
      <c r="AFP247" s="228"/>
      <c r="AFQ247" s="228"/>
      <c r="AFR247" s="228"/>
      <c r="AFS247" s="228"/>
      <c r="AFT247" s="228"/>
      <c r="AFU247" s="228"/>
      <c r="AFV247" s="228"/>
      <c r="AFW247" s="228"/>
      <c r="AFX247" s="228"/>
      <c r="AFY247" s="228"/>
      <c r="AFZ247" s="228"/>
      <c r="AGA247" s="228"/>
      <c r="AGB247" s="228"/>
      <c r="AGC247" s="228"/>
      <c r="AGD247" s="228"/>
      <c r="AGE247" s="228"/>
      <c r="AGF247" s="228"/>
      <c r="AGG247" s="228"/>
      <c r="AGH247" s="228"/>
      <c r="AGI247" s="228"/>
      <c r="AGJ247" s="228"/>
      <c r="AGK247" s="228"/>
      <c r="AGL247" s="228"/>
      <c r="AGM247" s="228"/>
      <c r="AGN247" s="228"/>
      <c r="AGO247" s="228"/>
      <c r="AGP247" s="228"/>
      <c r="AGQ247" s="228"/>
      <c r="AGR247" s="228"/>
      <c r="AGS247" s="228"/>
      <c r="AGT247" s="228"/>
      <c r="AGU247" s="228"/>
      <c r="AGV247" s="228"/>
      <c r="AGW247" s="228"/>
      <c r="AGX247" s="228"/>
      <c r="AGY247" s="228"/>
      <c r="AGZ247" s="228"/>
      <c r="AHA247" s="228"/>
      <c r="AHB247" s="228"/>
      <c r="AHC247" s="228"/>
      <c r="AHD247" s="228"/>
      <c r="AHE247" s="228"/>
      <c r="AHF247" s="228"/>
      <c r="AHG247" s="228"/>
      <c r="AHH247" s="228"/>
      <c r="AHI247" s="228"/>
      <c r="AHJ247" s="228"/>
      <c r="AHK247" s="228"/>
      <c r="AHL247" s="228"/>
      <c r="AHM247" s="228"/>
      <c r="AHN247" s="228"/>
      <c r="AHO247" s="228"/>
      <c r="AHP247" s="228"/>
      <c r="AHQ247" s="228"/>
      <c r="AHR247" s="228"/>
      <c r="AHS247" s="228"/>
      <c r="AHT247" s="228"/>
      <c r="AHU247" s="228"/>
      <c r="AHV247" s="228"/>
      <c r="AHW247" s="228"/>
      <c r="AHX247" s="228"/>
      <c r="AHY247" s="228"/>
      <c r="AHZ247" s="228"/>
      <c r="AIA247" s="228"/>
      <c r="AIB247" s="228"/>
      <c r="AIC247" s="228"/>
      <c r="AID247" s="228"/>
      <c r="AIE247" s="228"/>
      <c r="AIF247" s="228"/>
      <c r="AIG247" s="228"/>
      <c r="AIH247" s="228"/>
      <c r="AII247" s="228"/>
      <c r="AIJ247" s="228"/>
      <c r="AIK247" s="228"/>
      <c r="AIL247" s="228"/>
      <c r="AIM247" s="228"/>
      <c r="AIN247" s="228"/>
      <c r="AIO247" s="228"/>
      <c r="AIP247" s="228"/>
      <c r="AIQ247" s="228"/>
      <c r="AIR247" s="228"/>
      <c r="AIS247" s="228"/>
      <c r="AIT247" s="228"/>
      <c r="AIU247" s="228"/>
      <c r="AIV247" s="228"/>
      <c r="AIW247" s="228"/>
      <c r="AIX247" s="228"/>
      <c r="AIY247" s="228"/>
      <c r="AIZ247" s="228"/>
      <c r="AJA247" s="228"/>
      <c r="AJB247" s="228"/>
      <c r="AJC247" s="228"/>
      <c r="AJD247" s="228"/>
      <c r="AJE247" s="228"/>
      <c r="AJF247" s="228"/>
      <c r="AJG247" s="228"/>
      <c r="AJH247" s="228"/>
      <c r="AJI247" s="228"/>
      <c r="AJJ247" s="228"/>
      <c r="AJK247" s="228"/>
      <c r="AJL247" s="228"/>
      <c r="AJM247" s="228"/>
      <c r="AJN247" s="228"/>
      <c r="AJO247" s="228"/>
      <c r="AJP247" s="228"/>
      <c r="AJQ247" s="228"/>
      <c r="AJR247" s="228"/>
      <c r="AJS247" s="228"/>
      <c r="AJT247" s="228"/>
      <c r="AJU247" s="228"/>
      <c r="AJV247" s="228"/>
      <c r="AJW247" s="228"/>
      <c r="AJX247" s="228"/>
      <c r="AJY247" s="228"/>
      <c r="AJZ247" s="228"/>
      <c r="AKA247" s="228"/>
      <c r="AKB247" s="228"/>
      <c r="AKC247" s="228"/>
      <c r="AKD247" s="228"/>
      <c r="AKE247" s="228"/>
      <c r="AKF247" s="228"/>
      <c r="AKG247" s="228"/>
      <c r="AKH247" s="228"/>
      <c r="AKI247" s="228"/>
      <c r="AKJ247" s="228"/>
      <c r="AKK247" s="228"/>
      <c r="AKL247" s="228"/>
      <c r="AKM247" s="228"/>
      <c r="AKN247" s="228"/>
      <c r="AKO247" s="228"/>
      <c r="AKP247" s="228"/>
      <c r="AKQ247" s="228"/>
      <c r="AKR247" s="228"/>
      <c r="AKS247" s="228"/>
      <c r="AKT247" s="228"/>
      <c r="AKU247" s="228"/>
      <c r="AKV247" s="228"/>
      <c r="AKW247" s="228"/>
      <c r="AKX247" s="228"/>
      <c r="AKY247" s="228"/>
      <c r="AKZ247" s="228"/>
      <c r="ALA247" s="228"/>
      <c r="ALB247" s="228"/>
      <c r="ALC247" s="228"/>
      <c r="ALD247" s="228"/>
      <c r="ALE247" s="228"/>
      <c r="ALF247" s="228"/>
      <c r="ALG247" s="228"/>
      <c r="ALH247" s="228"/>
      <c r="ALI247" s="228"/>
      <c r="ALJ247" s="228"/>
      <c r="ALK247" s="228"/>
      <c r="ALL247" s="228"/>
      <c r="ALM247" s="228"/>
      <c r="ALN247" s="228"/>
      <c r="ALO247" s="228"/>
      <c r="ALP247" s="228"/>
      <c r="ALQ247" s="228"/>
      <c r="ALR247" s="228"/>
      <c r="ALS247" s="228"/>
      <c r="ALT247" s="228"/>
      <c r="ALU247" s="228"/>
      <c r="ALV247" s="228"/>
      <c r="ALW247" s="228"/>
      <c r="ALX247" s="228"/>
      <c r="ALY247" s="228"/>
      <c r="ALZ247" s="228"/>
      <c r="AMA247" s="228"/>
      <c r="AMB247" s="228"/>
      <c r="AMC247" s="228"/>
      <c r="AMD247" s="228"/>
      <c r="AME247" s="228"/>
      <c r="AMF247" s="228"/>
      <c r="AMG247" s="228"/>
      <c r="AMH247" s="228"/>
      <c r="AMI247" s="228"/>
      <c r="AMJ247" s="228"/>
      <c r="AMK247" s="228"/>
      <c r="AML247" s="228"/>
      <c r="AMM247" s="228"/>
      <c r="AMN247" s="228"/>
      <c r="AMO247" s="228"/>
      <c r="AMP247" s="228"/>
      <c r="AMQ247" s="228"/>
      <c r="AMR247" s="228"/>
      <c r="AMS247" s="228"/>
      <c r="AMT247" s="228"/>
      <c r="AMU247" s="228"/>
      <c r="AMV247" s="228"/>
      <c r="AMW247" s="228"/>
      <c r="AMX247" s="228"/>
      <c r="AMY247" s="228"/>
      <c r="AMZ247" s="228"/>
      <c r="ANA247" s="228"/>
      <c r="ANB247" s="228"/>
      <c r="ANC247" s="228"/>
      <c r="AND247" s="228"/>
      <c r="ANE247" s="228"/>
      <c r="ANF247" s="228"/>
      <c r="ANG247" s="228"/>
      <c r="ANH247" s="228"/>
      <c r="ANI247" s="228"/>
      <c r="ANJ247" s="228"/>
      <c r="ANK247" s="228"/>
      <c r="ANL247" s="228"/>
      <c r="ANM247" s="228"/>
      <c r="ANN247" s="228"/>
      <c r="ANO247" s="228"/>
      <c r="ANP247" s="228"/>
      <c r="ANQ247" s="228"/>
      <c r="ANR247" s="228"/>
      <c r="ANS247" s="228"/>
      <c r="ANT247" s="228"/>
      <c r="ANU247" s="228"/>
      <c r="ANV247" s="228"/>
      <c r="ANW247" s="228"/>
      <c r="ANX247" s="228"/>
      <c r="ANY247" s="228"/>
      <c r="ANZ247" s="228"/>
      <c r="AOA247" s="228"/>
      <c r="AOB247" s="228"/>
      <c r="AOC247" s="228"/>
      <c r="AOD247" s="228"/>
      <c r="AOE247" s="228"/>
      <c r="AOF247" s="228"/>
      <c r="AOG247" s="228"/>
      <c r="AOH247" s="228"/>
      <c r="AOI247" s="228"/>
      <c r="AOJ247" s="228"/>
      <c r="AOK247" s="228"/>
      <c r="AOL247" s="228"/>
      <c r="AOM247" s="228"/>
      <c r="AON247" s="228"/>
      <c r="AOO247" s="228"/>
      <c r="AOP247" s="228"/>
      <c r="AOQ247" s="228"/>
      <c r="AOR247" s="228"/>
      <c r="AOS247" s="228"/>
      <c r="AOT247" s="228"/>
      <c r="AOU247" s="228"/>
      <c r="AOV247" s="228"/>
      <c r="AOW247" s="228"/>
      <c r="AOX247" s="228"/>
      <c r="AOY247" s="228"/>
      <c r="AOZ247" s="228"/>
      <c r="APA247" s="228"/>
      <c r="APB247" s="228"/>
      <c r="APC247" s="228"/>
      <c r="APD247" s="228"/>
      <c r="APE247" s="228"/>
      <c r="APF247" s="228"/>
      <c r="APG247" s="228"/>
      <c r="APH247" s="228"/>
      <c r="API247" s="228"/>
      <c r="APJ247" s="228"/>
      <c r="APK247" s="228"/>
      <c r="APL247" s="228"/>
      <c r="APM247" s="228"/>
      <c r="APN247" s="228"/>
      <c r="APO247" s="228"/>
      <c r="APP247" s="228"/>
      <c r="APQ247" s="228"/>
      <c r="APR247" s="228"/>
      <c r="APS247" s="228"/>
      <c r="APT247" s="228"/>
      <c r="APU247" s="228"/>
      <c r="APV247" s="228"/>
      <c r="APW247" s="228"/>
      <c r="APX247" s="228"/>
      <c r="APY247" s="228"/>
      <c r="APZ247" s="228"/>
      <c r="AQA247" s="228"/>
      <c r="AQB247" s="228"/>
      <c r="AQC247" s="228"/>
      <c r="AQD247" s="228"/>
      <c r="AQE247" s="228"/>
      <c r="AQF247" s="228"/>
      <c r="AQG247" s="228"/>
      <c r="AQH247" s="228"/>
      <c r="AQI247" s="228"/>
      <c r="AQJ247" s="228"/>
      <c r="AQK247" s="228"/>
      <c r="AQL247" s="228"/>
      <c r="AQM247" s="228"/>
      <c r="AQN247" s="228"/>
      <c r="AQO247" s="228"/>
      <c r="AQP247" s="228"/>
      <c r="AQQ247" s="228"/>
      <c r="AQR247" s="228"/>
      <c r="AQS247" s="228"/>
      <c r="AQT247" s="228"/>
      <c r="AQU247" s="228"/>
      <c r="AQV247" s="228"/>
      <c r="AQW247" s="228"/>
      <c r="AQX247" s="228"/>
      <c r="AQY247" s="228"/>
      <c r="AQZ247" s="228"/>
      <c r="ARA247" s="228"/>
      <c r="ARB247" s="228"/>
      <c r="ARC247" s="228"/>
      <c r="ARD247" s="228"/>
      <c r="ARE247" s="228"/>
      <c r="ARF247" s="228"/>
      <c r="ARG247" s="228"/>
      <c r="ARH247" s="228"/>
      <c r="ARI247" s="228"/>
      <c r="ARJ247" s="228"/>
      <c r="ARK247" s="228"/>
      <c r="ARL247" s="228"/>
      <c r="ARM247" s="228"/>
      <c r="ARN247" s="228"/>
      <c r="ARO247" s="228"/>
      <c r="ARP247" s="228"/>
      <c r="ARQ247" s="228"/>
      <c r="ARR247" s="228"/>
      <c r="ARS247" s="228"/>
      <c r="ART247" s="228"/>
      <c r="ARU247" s="228"/>
      <c r="ARV247" s="228"/>
      <c r="ARW247" s="228"/>
      <c r="ARX247" s="228"/>
      <c r="ARY247" s="228"/>
      <c r="ARZ247" s="228"/>
      <c r="ASA247" s="228"/>
      <c r="ASB247" s="228"/>
      <c r="ASC247" s="228"/>
      <c r="ASD247" s="228"/>
      <c r="ASE247" s="228"/>
      <c r="ASF247" s="228"/>
      <c r="ASG247" s="228"/>
      <c r="ASH247" s="228"/>
      <c r="ASI247" s="228"/>
      <c r="ASJ247" s="228"/>
      <c r="ASK247" s="228"/>
      <c r="ASL247" s="228"/>
      <c r="ASM247" s="228"/>
      <c r="ASN247" s="228"/>
      <c r="ASO247" s="228"/>
      <c r="ASP247" s="228"/>
      <c r="ASQ247" s="228"/>
      <c r="ASR247" s="228"/>
      <c r="ASS247" s="228"/>
      <c r="AST247" s="228"/>
      <c r="ASU247" s="228"/>
      <c r="ASV247" s="228"/>
      <c r="ASW247" s="228"/>
      <c r="ASX247" s="228"/>
      <c r="ASY247" s="228"/>
      <c r="ASZ247" s="228"/>
      <c r="ATA247" s="228"/>
      <c r="ATB247" s="228"/>
      <c r="ATC247" s="228"/>
      <c r="ATD247" s="228"/>
      <c r="ATE247" s="228"/>
      <c r="ATF247" s="228"/>
      <c r="ATG247" s="228"/>
      <c r="ATH247" s="228"/>
      <c r="ATI247" s="228"/>
      <c r="ATJ247" s="228"/>
      <c r="ATK247" s="228"/>
      <c r="ATL247" s="228"/>
      <c r="ATM247" s="228"/>
      <c r="ATN247" s="228"/>
      <c r="ATO247" s="228"/>
      <c r="ATP247" s="228"/>
      <c r="ATQ247" s="228"/>
      <c r="ATR247" s="228"/>
      <c r="ATS247" s="228"/>
      <c r="ATT247" s="228"/>
      <c r="ATU247" s="228"/>
      <c r="ATV247" s="228"/>
      <c r="ATW247" s="228"/>
      <c r="ATX247" s="228"/>
      <c r="ATY247" s="228"/>
      <c r="ATZ247" s="228"/>
      <c r="AUA247" s="228"/>
      <c r="AUB247" s="228"/>
      <c r="AUC247" s="228"/>
      <c r="AUD247" s="228"/>
      <c r="AUE247" s="228"/>
      <c r="AUF247" s="228"/>
      <c r="AUG247" s="228"/>
      <c r="AUH247" s="228"/>
      <c r="AUI247" s="228"/>
      <c r="AUJ247" s="228"/>
      <c r="AUK247" s="228"/>
      <c r="AUL247" s="228"/>
      <c r="AUM247" s="228"/>
      <c r="AUN247" s="228"/>
      <c r="AUO247" s="228"/>
      <c r="AUP247" s="228"/>
      <c r="AUQ247" s="228"/>
      <c r="AUR247" s="228"/>
      <c r="AUS247" s="228"/>
      <c r="AUT247" s="228"/>
      <c r="AUU247" s="228"/>
      <c r="AUV247" s="228"/>
      <c r="AUW247" s="228"/>
      <c r="AUX247" s="228"/>
      <c r="AUY247" s="228"/>
      <c r="AUZ247" s="228"/>
      <c r="AVA247" s="228"/>
      <c r="AVB247" s="228"/>
      <c r="AVC247" s="228"/>
      <c r="AVD247" s="228"/>
      <c r="AVE247" s="228"/>
      <c r="AVF247" s="228"/>
      <c r="AVG247" s="228"/>
      <c r="AVH247" s="228"/>
      <c r="AVI247" s="228"/>
      <c r="AVJ247" s="228"/>
      <c r="AVK247" s="228"/>
      <c r="AVL247" s="228"/>
      <c r="AVM247" s="228"/>
      <c r="AVN247" s="228"/>
      <c r="AVO247" s="228"/>
      <c r="AVP247" s="228"/>
      <c r="AVQ247" s="228"/>
      <c r="AVR247" s="228"/>
      <c r="AVS247" s="228"/>
      <c r="AVT247" s="228"/>
      <c r="AVU247" s="228"/>
      <c r="AVV247" s="228"/>
      <c r="AVW247" s="228"/>
      <c r="AVX247" s="228"/>
      <c r="AVY247" s="228"/>
      <c r="AVZ247" s="228"/>
      <c r="AWA247" s="228"/>
      <c r="AWB247" s="228"/>
      <c r="AWC247" s="228"/>
      <c r="AWD247" s="228"/>
      <c r="AWE247" s="228"/>
      <c r="AWF247" s="228"/>
      <c r="AWG247" s="228"/>
      <c r="AWH247" s="228"/>
      <c r="AWI247" s="228"/>
      <c r="AWJ247" s="228"/>
      <c r="AWK247" s="228"/>
      <c r="AWL247" s="228"/>
      <c r="AWM247" s="228"/>
      <c r="AWN247" s="228"/>
      <c r="AWO247" s="228"/>
      <c r="AWP247" s="228"/>
      <c r="AWQ247" s="228"/>
      <c r="AWR247" s="228"/>
      <c r="AWS247" s="228"/>
      <c r="AWT247" s="228"/>
      <c r="AWU247" s="228"/>
      <c r="AWV247" s="228"/>
      <c r="AWW247" s="228"/>
      <c r="AWX247" s="228"/>
      <c r="AWY247" s="228"/>
      <c r="AWZ247" s="228"/>
      <c r="AXA247" s="228"/>
      <c r="AXB247" s="228"/>
      <c r="AXC247" s="228"/>
      <c r="AXD247" s="228"/>
      <c r="AXE247" s="228"/>
      <c r="AXF247" s="228"/>
      <c r="AXG247" s="228"/>
      <c r="AXH247" s="228"/>
      <c r="AXI247" s="228"/>
      <c r="AXJ247" s="228"/>
      <c r="AXK247" s="228"/>
      <c r="AXL247" s="228"/>
      <c r="AXM247" s="228"/>
      <c r="AXN247" s="228"/>
      <c r="AXO247" s="228"/>
      <c r="AXP247" s="228"/>
      <c r="AXQ247" s="228"/>
      <c r="AXR247" s="228"/>
      <c r="AXS247" s="228"/>
      <c r="AXT247" s="228"/>
      <c r="AXU247" s="228"/>
      <c r="AXV247" s="228"/>
      <c r="AXW247" s="228"/>
      <c r="AXX247" s="228"/>
      <c r="AXY247" s="228"/>
      <c r="AXZ247" s="228"/>
      <c r="AYA247" s="228"/>
      <c r="AYB247" s="228"/>
      <c r="AYC247" s="228"/>
      <c r="AYD247" s="228"/>
      <c r="AYE247" s="228"/>
      <c r="AYF247" s="228"/>
      <c r="AYG247" s="228"/>
      <c r="AYH247" s="228"/>
      <c r="AYI247" s="228"/>
      <c r="AYJ247" s="228"/>
      <c r="AYK247" s="228"/>
      <c r="AYL247" s="228"/>
      <c r="AYM247" s="228"/>
      <c r="AYN247" s="228"/>
      <c r="AYO247" s="228"/>
      <c r="AYP247" s="228"/>
      <c r="AYQ247" s="228"/>
      <c r="AYR247" s="228"/>
      <c r="AYS247" s="228"/>
      <c r="AYT247" s="228"/>
      <c r="AYU247" s="228"/>
      <c r="AYV247" s="228"/>
      <c r="AYW247" s="228"/>
      <c r="AYX247" s="228"/>
      <c r="AYY247" s="228"/>
      <c r="AYZ247" s="228"/>
      <c r="AZA247" s="228"/>
      <c r="AZB247" s="228"/>
      <c r="AZC247" s="228"/>
      <c r="AZD247" s="228"/>
      <c r="AZE247" s="228"/>
      <c r="AZF247" s="228"/>
      <c r="AZG247" s="228"/>
      <c r="AZH247" s="228"/>
      <c r="AZI247" s="228"/>
      <c r="AZJ247" s="228"/>
      <c r="AZK247" s="228"/>
      <c r="AZL247" s="228"/>
      <c r="AZM247" s="228"/>
      <c r="AZN247" s="228"/>
      <c r="AZO247" s="228"/>
      <c r="AZP247" s="228"/>
      <c r="AZQ247" s="228"/>
      <c r="AZR247" s="228"/>
      <c r="AZS247" s="228"/>
      <c r="AZT247" s="228"/>
      <c r="AZU247" s="228"/>
      <c r="AZV247" s="228"/>
      <c r="AZW247" s="228"/>
      <c r="AZX247" s="228"/>
      <c r="AZY247" s="228"/>
      <c r="AZZ247" s="228"/>
      <c r="BAA247" s="228"/>
      <c r="BAB247" s="228"/>
      <c r="BAC247" s="228"/>
      <c r="BAD247" s="228"/>
      <c r="BAE247" s="228"/>
      <c r="BAF247" s="228"/>
      <c r="BAG247" s="228"/>
      <c r="BAH247" s="228"/>
      <c r="BAI247" s="228"/>
      <c r="BAJ247" s="228"/>
      <c r="BAK247" s="228"/>
      <c r="BAL247" s="228"/>
      <c r="BAM247" s="228"/>
      <c r="BAN247" s="228"/>
      <c r="BAO247" s="228"/>
      <c r="BAP247" s="228"/>
      <c r="BAQ247" s="228"/>
      <c r="BAR247" s="228"/>
      <c r="BAS247" s="228"/>
      <c r="BAT247" s="228"/>
      <c r="BAU247" s="228"/>
      <c r="BAV247" s="228"/>
      <c r="BAW247" s="228"/>
      <c r="BAX247" s="228"/>
      <c r="BAY247" s="228"/>
      <c r="BAZ247" s="228"/>
      <c r="BBA247" s="228"/>
      <c r="BBB247" s="228"/>
      <c r="BBC247" s="228"/>
      <c r="BBD247" s="228"/>
      <c r="BBE247" s="228"/>
      <c r="BBF247" s="228"/>
      <c r="BBG247" s="228"/>
      <c r="BBH247" s="228"/>
      <c r="BBI247" s="228"/>
      <c r="BBJ247" s="228"/>
      <c r="BBK247" s="228"/>
      <c r="BBL247" s="228"/>
      <c r="BBM247" s="228"/>
      <c r="BBN247" s="228"/>
      <c r="BBO247" s="228"/>
      <c r="BBP247" s="228"/>
      <c r="BBQ247" s="228"/>
      <c r="BBR247" s="228"/>
      <c r="BBS247" s="228"/>
      <c r="BBT247" s="228"/>
      <c r="BBU247" s="228"/>
      <c r="BBV247" s="228"/>
      <c r="BBW247" s="228"/>
      <c r="BBX247" s="228"/>
      <c r="BBY247" s="228"/>
      <c r="BBZ247" s="228"/>
      <c r="BCA247" s="228"/>
      <c r="BCB247" s="228"/>
      <c r="BCC247" s="228"/>
      <c r="BCD247" s="228"/>
      <c r="BCE247" s="228"/>
      <c r="BCF247" s="228"/>
      <c r="BCG247" s="228"/>
      <c r="BCH247" s="228"/>
      <c r="BCI247" s="228"/>
      <c r="BCJ247" s="228"/>
      <c r="BCK247" s="228"/>
      <c r="BCL247" s="228"/>
      <c r="BCM247" s="228"/>
      <c r="BCN247" s="228"/>
      <c r="BCO247" s="228"/>
      <c r="BCP247" s="228"/>
      <c r="BCQ247" s="228"/>
      <c r="BCR247" s="228"/>
      <c r="BCS247" s="228"/>
      <c r="BCT247" s="228"/>
      <c r="BCU247" s="228"/>
      <c r="BCV247" s="228"/>
      <c r="BCW247" s="228"/>
      <c r="BCX247" s="228"/>
      <c r="BCY247" s="228"/>
      <c r="BCZ247" s="228"/>
      <c r="BDA247" s="228"/>
      <c r="BDB247" s="228"/>
      <c r="BDC247" s="228"/>
      <c r="BDD247" s="228"/>
      <c r="BDE247" s="228"/>
      <c r="BDF247" s="228"/>
      <c r="BDG247" s="228"/>
      <c r="BDH247" s="228"/>
      <c r="BDI247" s="228"/>
      <c r="BDJ247" s="228"/>
      <c r="BDK247" s="228"/>
      <c r="BDL247" s="228"/>
      <c r="BDM247" s="228"/>
      <c r="BDN247" s="228"/>
      <c r="BDO247" s="228"/>
      <c r="BDP247" s="228"/>
      <c r="BDQ247" s="228"/>
      <c r="BDR247" s="228"/>
      <c r="BDS247" s="228"/>
      <c r="BDT247" s="228"/>
      <c r="BDU247" s="228"/>
      <c r="BDV247" s="228"/>
      <c r="BDW247" s="228"/>
      <c r="BDX247" s="228"/>
      <c r="BDY247" s="228"/>
      <c r="BDZ247" s="228"/>
      <c r="BEA247" s="228"/>
      <c r="BEB247" s="228"/>
      <c r="BEC247" s="228"/>
      <c r="BED247" s="228"/>
      <c r="BEE247" s="228"/>
      <c r="BEF247" s="228"/>
      <c r="BEG247" s="228"/>
      <c r="BEH247" s="228"/>
      <c r="BEI247" s="228"/>
      <c r="BEJ247" s="228"/>
      <c r="BEK247" s="228"/>
      <c r="BEL247" s="228"/>
      <c r="BEM247" s="228"/>
      <c r="BEN247" s="228"/>
      <c r="BEO247" s="228"/>
      <c r="BEP247" s="228"/>
      <c r="BEQ247" s="228"/>
      <c r="BER247" s="228"/>
      <c r="BES247" s="228"/>
      <c r="BET247" s="228"/>
      <c r="BEU247" s="228"/>
      <c r="BEV247" s="228"/>
      <c r="BEW247" s="228"/>
      <c r="BEX247" s="228"/>
      <c r="BEY247" s="228"/>
      <c r="BEZ247" s="228"/>
      <c r="BFA247" s="228"/>
      <c r="BFB247" s="228"/>
      <c r="BFC247" s="228"/>
      <c r="BFD247" s="228"/>
      <c r="BFE247" s="228"/>
      <c r="BFF247" s="228"/>
      <c r="BFG247" s="228"/>
      <c r="BFH247" s="228"/>
      <c r="BFI247" s="228"/>
      <c r="BFJ247" s="228"/>
      <c r="BFK247" s="228"/>
      <c r="BFL247" s="228"/>
      <c r="BFM247" s="228"/>
      <c r="BFN247" s="228"/>
      <c r="BFO247" s="228"/>
      <c r="BFP247" s="228"/>
      <c r="BFQ247" s="228"/>
      <c r="BFR247" s="228"/>
      <c r="BFS247" s="228"/>
      <c r="BFT247" s="228"/>
      <c r="BFU247" s="228"/>
      <c r="BFV247" s="228"/>
      <c r="BFW247" s="228"/>
      <c r="BFX247" s="228"/>
      <c r="BFY247" s="228"/>
      <c r="BFZ247" s="228"/>
      <c r="BGA247" s="228"/>
      <c r="BGB247" s="228"/>
      <c r="BGC247" s="228"/>
      <c r="BGD247" s="228"/>
      <c r="BGE247" s="228"/>
      <c r="BGF247" s="228"/>
      <c r="BGG247" s="228"/>
      <c r="BGH247" s="228"/>
      <c r="BGI247" s="228"/>
      <c r="BGJ247" s="228"/>
      <c r="BGK247" s="228"/>
      <c r="BGL247" s="228"/>
      <c r="BGM247" s="228"/>
      <c r="BGN247" s="228"/>
      <c r="BGO247" s="228"/>
      <c r="BGP247" s="228"/>
      <c r="BGQ247" s="228"/>
      <c r="BGR247" s="228"/>
      <c r="BGS247" s="228"/>
      <c r="BGT247" s="228"/>
      <c r="BGU247" s="228"/>
      <c r="BGV247" s="228"/>
      <c r="BGW247" s="228"/>
      <c r="BGX247" s="228"/>
      <c r="BGY247" s="228"/>
      <c r="BGZ247" s="228"/>
      <c r="BHA247" s="228"/>
      <c r="BHB247" s="228"/>
      <c r="BHC247" s="228"/>
      <c r="BHD247" s="228"/>
      <c r="BHE247" s="228"/>
      <c r="BHF247" s="228"/>
      <c r="BHG247" s="228"/>
      <c r="BHH247" s="228"/>
      <c r="BHI247" s="228"/>
      <c r="BHJ247" s="228"/>
      <c r="BHK247" s="228"/>
      <c r="BHL247" s="228"/>
      <c r="BHM247" s="228"/>
      <c r="BHN247" s="228"/>
      <c r="BHO247" s="228"/>
      <c r="BHP247" s="228"/>
      <c r="BHQ247" s="228"/>
      <c r="BHR247" s="228"/>
      <c r="BHS247" s="228"/>
      <c r="BHT247" s="228"/>
      <c r="BHU247" s="228"/>
      <c r="BHV247" s="228"/>
      <c r="BHW247" s="228"/>
      <c r="BHX247" s="228"/>
      <c r="BHY247" s="228"/>
      <c r="BHZ247" s="228"/>
      <c r="BIA247" s="228"/>
      <c r="BIB247" s="228"/>
      <c r="BIC247" s="228"/>
      <c r="BID247" s="228"/>
      <c r="BIE247" s="228"/>
      <c r="BIF247" s="228"/>
      <c r="BIG247" s="228"/>
      <c r="BIH247" s="228"/>
      <c r="BII247" s="228"/>
      <c r="BIJ247" s="228"/>
      <c r="BIK247" s="228"/>
      <c r="BIL247" s="228"/>
      <c r="BIM247" s="228"/>
      <c r="BIN247" s="228"/>
      <c r="BIO247" s="228"/>
      <c r="BIP247" s="228"/>
      <c r="BIQ247" s="228"/>
      <c r="BIR247" s="228"/>
      <c r="BIS247" s="228"/>
      <c r="BIT247" s="228"/>
      <c r="BIU247" s="228"/>
      <c r="BIV247" s="228"/>
      <c r="BIW247" s="228"/>
      <c r="BIX247" s="228"/>
      <c r="BIY247" s="228"/>
      <c r="BIZ247" s="228"/>
      <c r="BJA247" s="228"/>
      <c r="BJB247" s="228"/>
      <c r="BJC247" s="228"/>
      <c r="BJD247" s="228"/>
      <c r="BJE247" s="228"/>
      <c r="BJF247" s="228"/>
      <c r="BJG247" s="228"/>
      <c r="BJH247" s="228"/>
      <c r="BJI247" s="228"/>
      <c r="BJJ247" s="228"/>
      <c r="BJK247" s="228"/>
      <c r="BJL247" s="228"/>
      <c r="BJM247" s="228"/>
      <c r="BJN247" s="228"/>
      <c r="BJO247" s="228"/>
      <c r="BJP247" s="228"/>
      <c r="BJQ247" s="228"/>
      <c r="BJR247" s="228"/>
      <c r="BJS247" s="228"/>
      <c r="BJT247" s="228"/>
      <c r="BJU247" s="228"/>
      <c r="BJV247" s="228"/>
      <c r="BJW247" s="228"/>
      <c r="BJX247" s="228"/>
      <c r="BJY247" s="228"/>
      <c r="BJZ247" s="228"/>
      <c r="BKA247" s="228"/>
      <c r="BKB247" s="228"/>
      <c r="BKC247" s="228"/>
      <c r="BKD247" s="228"/>
      <c r="BKE247" s="228"/>
      <c r="BKF247" s="228"/>
      <c r="BKG247" s="228"/>
      <c r="BKH247" s="228"/>
      <c r="BKI247" s="228"/>
      <c r="BKJ247" s="228"/>
      <c r="BKK247" s="228"/>
      <c r="BKL247" s="228"/>
      <c r="BKM247" s="228"/>
      <c r="BKN247" s="228"/>
      <c r="BKO247" s="228"/>
      <c r="BKP247" s="228"/>
      <c r="BKQ247" s="228"/>
      <c r="BKR247" s="228"/>
      <c r="BKS247" s="228"/>
      <c r="BKT247" s="228"/>
      <c r="BKU247" s="228"/>
      <c r="BKV247" s="228"/>
      <c r="BKW247" s="228"/>
      <c r="BKX247" s="228"/>
      <c r="BKY247" s="228"/>
      <c r="BKZ247" s="228"/>
      <c r="BLA247" s="228"/>
      <c r="BLB247" s="228"/>
      <c r="BLC247" s="228"/>
      <c r="BLD247" s="228"/>
      <c r="BLE247" s="228"/>
      <c r="BLF247" s="228"/>
      <c r="BLG247" s="228"/>
      <c r="BLH247" s="228"/>
      <c r="BLI247" s="228"/>
      <c r="BLJ247" s="228"/>
      <c r="BLK247" s="228"/>
      <c r="BLL247" s="228"/>
      <c r="BLM247" s="228"/>
      <c r="BLN247" s="228"/>
      <c r="BLO247" s="228"/>
      <c r="BLP247" s="228"/>
      <c r="BLQ247" s="228"/>
      <c r="BLR247" s="228"/>
      <c r="BLS247" s="228"/>
      <c r="BLT247" s="228"/>
      <c r="BLU247" s="228"/>
      <c r="BLV247" s="228"/>
      <c r="BLW247" s="228"/>
      <c r="BLX247" s="228"/>
      <c r="BLY247" s="228"/>
      <c r="BLZ247" s="228"/>
      <c r="BMA247" s="228"/>
      <c r="BMB247" s="228"/>
      <c r="BMC247" s="228"/>
      <c r="BMD247" s="228"/>
      <c r="BME247" s="228"/>
      <c r="BMF247" s="228"/>
      <c r="BMG247" s="228"/>
      <c r="BMH247" s="228"/>
      <c r="BMI247" s="228"/>
      <c r="BMJ247" s="228"/>
      <c r="BMK247" s="228"/>
      <c r="BML247" s="228"/>
      <c r="BMM247" s="228"/>
      <c r="BMN247" s="228"/>
      <c r="BMO247" s="228"/>
      <c r="BMP247" s="228"/>
      <c r="BMQ247" s="228"/>
      <c r="BMR247" s="228"/>
      <c r="BMS247" s="228"/>
      <c r="BMT247" s="228"/>
      <c r="BMU247" s="228"/>
      <c r="BMV247" s="228"/>
      <c r="BMW247" s="228"/>
      <c r="BMX247" s="228"/>
      <c r="BMY247" s="228"/>
      <c r="BMZ247" s="228"/>
      <c r="BNA247" s="228"/>
      <c r="BNB247" s="228"/>
      <c r="BNC247" s="228"/>
      <c r="BND247" s="228"/>
      <c r="BNE247" s="228"/>
      <c r="BNF247" s="228"/>
      <c r="BNG247" s="228"/>
      <c r="BNH247" s="228"/>
      <c r="BNI247" s="228"/>
      <c r="BNJ247" s="228"/>
      <c r="BNK247" s="228"/>
      <c r="BNL247" s="228"/>
    </row>
    <row r="248" spans="1:1728" s="126" customFormat="1" ht="15" hidden="1" customHeight="1" x14ac:dyDescent="0.25">
      <c r="A248" s="236">
        <v>295</v>
      </c>
      <c r="B248" s="221" t="s">
        <v>735</v>
      </c>
      <c r="C248" s="218" t="s">
        <v>239</v>
      </c>
      <c r="D248" s="219" t="s">
        <v>2378</v>
      </c>
      <c r="E248" s="218"/>
      <c r="F248" s="218" t="s">
        <v>734</v>
      </c>
      <c r="G248" s="218">
        <v>0</v>
      </c>
      <c r="H248" s="237">
        <v>90</v>
      </c>
      <c r="I248" s="237" t="s">
        <v>266</v>
      </c>
      <c r="J248" s="237">
        <v>2025</v>
      </c>
      <c r="K248" s="218" t="s">
        <v>723</v>
      </c>
      <c r="L248" s="249" t="s">
        <v>2384</v>
      </c>
      <c r="M248" s="285" t="s">
        <v>460</v>
      </c>
      <c r="N248" s="228"/>
      <c r="O248" s="228"/>
      <c r="P248" s="228"/>
      <c r="Q248" s="228"/>
      <c r="R248" s="228"/>
      <c r="S248" s="228"/>
      <c r="T248" s="228"/>
      <c r="U248" s="228"/>
      <c r="V248" s="228"/>
      <c r="W248" s="228"/>
      <c r="X248" s="228"/>
      <c r="Y248" s="228"/>
      <c r="Z248" s="228"/>
      <c r="AA248" s="228"/>
      <c r="AB248" s="228"/>
      <c r="AC248" s="228"/>
      <c r="AD248" s="228"/>
      <c r="AE248" s="228"/>
      <c r="AF248" s="228"/>
      <c r="AG248" s="228"/>
      <c r="AH248" s="228"/>
      <c r="AI248" s="228"/>
      <c r="AJ248" s="228"/>
      <c r="AK248" s="228"/>
      <c r="AL248" s="228"/>
      <c r="AM248" s="228"/>
      <c r="AN248" s="228"/>
      <c r="AO248" s="228"/>
      <c r="AP248" s="228"/>
      <c r="AQ248" s="228"/>
      <c r="AR248" s="228"/>
      <c r="AS248" s="228"/>
      <c r="AT248" s="228"/>
      <c r="AU248" s="228"/>
      <c r="AV248" s="228"/>
      <c r="AW248" s="228"/>
      <c r="AX248" s="228"/>
      <c r="AY248" s="228"/>
      <c r="AZ248" s="228"/>
      <c r="BA248" s="228"/>
      <c r="BB248" s="228"/>
      <c r="BC248" s="228"/>
      <c r="BD248" s="228"/>
      <c r="BE248" s="228"/>
      <c r="BF248" s="228"/>
      <c r="BG248" s="228"/>
      <c r="BH248" s="228"/>
      <c r="BI248" s="228"/>
      <c r="BJ248" s="228"/>
      <c r="BK248" s="228"/>
      <c r="BL248" s="228"/>
      <c r="BM248" s="228"/>
      <c r="BN248" s="228"/>
      <c r="BO248" s="228"/>
      <c r="BP248" s="228"/>
      <c r="BQ248" s="228"/>
      <c r="BR248" s="228"/>
      <c r="BS248" s="228"/>
      <c r="BT248" s="228"/>
      <c r="BU248" s="228"/>
      <c r="BV248" s="228"/>
      <c r="BW248" s="228"/>
      <c r="BX248" s="228"/>
      <c r="BY248" s="228"/>
      <c r="BZ248" s="228"/>
      <c r="CA248" s="228"/>
      <c r="CB248" s="228"/>
      <c r="CC248" s="228"/>
      <c r="CD248" s="228"/>
      <c r="CE248" s="228"/>
      <c r="CF248" s="228"/>
      <c r="CG248" s="228"/>
      <c r="CH248" s="228"/>
      <c r="CI248" s="228"/>
      <c r="CJ248" s="228"/>
      <c r="CK248" s="228"/>
      <c r="CL248" s="228"/>
      <c r="CM248" s="228"/>
      <c r="CN248" s="228"/>
      <c r="CO248" s="228"/>
      <c r="CP248" s="228"/>
      <c r="CQ248" s="228"/>
      <c r="CR248" s="228"/>
      <c r="CS248" s="228"/>
      <c r="CT248" s="228"/>
      <c r="CU248" s="228"/>
      <c r="CV248" s="228"/>
      <c r="CW248" s="228"/>
      <c r="CX248" s="228"/>
      <c r="CY248" s="228"/>
      <c r="CZ248" s="228"/>
      <c r="DA248" s="228"/>
      <c r="DB248" s="228"/>
      <c r="DC248" s="228"/>
      <c r="DD248" s="228"/>
      <c r="DE248" s="228"/>
      <c r="DF248" s="228"/>
      <c r="DG248" s="228"/>
      <c r="DH248" s="228"/>
      <c r="DI248" s="228"/>
      <c r="DJ248" s="228"/>
      <c r="DK248" s="228"/>
      <c r="DL248" s="228"/>
      <c r="DM248" s="228"/>
      <c r="DN248" s="228"/>
      <c r="DO248" s="228"/>
      <c r="DP248" s="228"/>
      <c r="DQ248" s="228"/>
      <c r="DR248" s="228"/>
      <c r="DS248" s="228"/>
      <c r="DT248" s="228"/>
      <c r="DU248" s="228"/>
      <c r="DV248" s="228"/>
      <c r="DW248" s="228"/>
      <c r="DX248" s="228"/>
      <c r="DY248" s="228"/>
      <c r="DZ248" s="228"/>
      <c r="EA248" s="228"/>
      <c r="EB248" s="228"/>
      <c r="EC248" s="228"/>
      <c r="ED248" s="228"/>
      <c r="EE248" s="228"/>
      <c r="EF248" s="228"/>
      <c r="EG248" s="228"/>
      <c r="EH248" s="228"/>
      <c r="EI248" s="228"/>
      <c r="EJ248" s="228"/>
      <c r="EK248" s="228"/>
      <c r="EL248" s="228"/>
      <c r="EM248" s="228"/>
      <c r="EN248" s="228"/>
      <c r="EO248" s="228"/>
      <c r="EP248" s="228"/>
      <c r="EQ248" s="228"/>
      <c r="ER248" s="228"/>
      <c r="ES248" s="228"/>
      <c r="ET248" s="228"/>
      <c r="EU248" s="228"/>
      <c r="EV248" s="228"/>
      <c r="EW248" s="228"/>
      <c r="EX248" s="228"/>
      <c r="EY248" s="228"/>
      <c r="EZ248" s="228"/>
      <c r="FA248" s="228"/>
      <c r="FB248" s="228"/>
      <c r="FC248" s="228"/>
      <c r="FD248" s="228"/>
      <c r="FE248" s="228"/>
      <c r="FF248" s="228"/>
      <c r="FG248" s="228"/>
      <c r="FH248" s="228"/>
      <c r="FI248" s="228"/>
      <c r="FJ248" s="228"/>
      <c r="FK248" s="228"/>
      <c r="FL248" s="228"/>
      <c r="FM248" s="228"/>
      <c r="FN248" s="228"/>
      <c r="FO248" s="228"/>
      <c r="FP248" s="228"/>
      <c r="FQ248" s="228"/>
      <c r="FR248" s="228"/>
      <c r="FS248" s="228"/>
      <c r="FT248" s="228"/>
      <c r="FU248" s="228"/>
      <c r="FV248" s="228"/>
      <c r="FW248" s="228"/>
      <c r="FX248" s="228"/>
      <c r="FY248" s="228"/>
      <c r="FZ248" s="228"/>
      <c r="GA248" s="228"/>
      <c r="GB248" s="228"/>
      <c r="GC248" s="228"/>
      <c r="GD248" s="228"/>
      <c r="GE248" s="228"/>
      <c r="GF248" s="228"/>
      <c r="GG248" s="228"/>
      <c r="GH248" s="228"/>
      <c r="GI248" s="228"/>
      <c r="GJ248" s="228"/>
      <c r="GK248" s="228"/>
      <c r="GL248" s="228"/>
      <c r="GM248" s="228"/>
      <c r="GN248" s="228"/>
      <c r="GO248" s="228"/>
      <c r="GP248" s="228"/>
      <c r="GQ248" s="228"/>
      <c r="GR248" s="228"/>
      <c r="GS248" s="228"/>
      <c r="GT248" s="228"/>
      <c r="GU248" s="228"/>
      <c r="GV248" s="228"/>
      <c r="GW248" s="228"/>
      <c r="GX248" s="228"/>
      <c r="GY248" s="228"/>
      <c r="GZ248" s="228"/>
      <c r="HA248" s="228"/>
      <c r="HB248" s="228"/>
      <c r="HC248" s="228"/>
      <c r="HD248" s="228"/>
      <c r="HE248" s="228"/>
      <c r="HF248" s="228"/>
      <c r="HG248" s="228"/>
      <c r="HH248" s="228"/>
      <c r="HI248" s="228"/>
      <c r="HJ248" s="228"/>
      <c r="HK248" s="228"/>
      <c r="HL248" s="228"/>
      <c r="HM248" s="228"/>
      <c r="HN248" s="228"/>
      <c r="HO248" s="228"/>
      <c r="HP248" s="228"/>
      <c r="HQ248" s="228"/>
      <c r="HR248" s="228"/>
      <c r="HS248" s="228"/>
      <c r="HT248" s="228"/>
      <c r="HU248" s="228"/>
      <c r="HV248" s="228"/>
      <c r="HW248" s="228"/>
      <c r="HX248" s="228"/>
      <c r="HY248" s="228"/>
      <c r="HZ248" s="228"/>
      <c r="IA248" s="228"/>
      <c r="IB248" s="228"/>
      <c r="IC248" s="228"/>
      <c r="ID248" s="228"/>
      <c r="IE248" s="228"/>
      <c r="IF248" s="228"/>
      <c r="IG248" s="228"/>
      <c r="IH248" s="228"/>
      <c r="II248" s="228"/>
      <c r="IJ248" s="228"/>
      <c r="IK248" s="228"/>
      <c r="IL248" s="228"/>
      <c r="IM248" s="228"/>
      <c r="IN248" s="228"/>
      <c r="IO248" s="228"/>
      <c r="IP248" s="228"/>
      <c r="IQ248" s="228"/>
      <c r="IR248" s="228"/>
      <c r="IS248" s="228"/>
      <c r="IT248" s="228"/>
      <c r="IU248" s="228"/>
      <c r="IV248" s="228"/>
      <c r="IW248" s="228"/>
      <c r="IX248" s="228"/>
      <c r="IY248" s="228"/>
      <c r="IZ248" s="228"/>
      <c r="JA248" s="228"/>
      <c r="JB248" s="228"/>
      <c r="JC248" s="228"/>
      <c r="JD248" s="228"/>
      <c r="JE248" s="228"/>
      <c r="JF248" s="228"/>
      <c r="JG248" s="228"/>
      <c r="JH248" s="228"/>
      <c r="JI248" s="228"/>
      <c r="JJ248" s="228"/>
      <c r="JK248" s="228"/>
      <c r="JL248" s="228"/>
      <c r="JM248" s="228"/>
      <c r="JN248" s="228"/>
      <c r="JO248" s="228"/>
      <c r="JP248" s="228"/>
      <c r="JQ248" s="228"/>
      <c r="JR248" s="228"/>
      <c r="JS248" s="228"/>
      <c r="JT248" s="228"/>
      <c r="JU248" s="228"/>
      <c r="JV248" s="228"/>
      <c r="JW248" s="228"/>
      <c r="JX248" s="228"/>
      <c r="JY248" s="228"/>
      <c r="JZ248" s="228"/>
      <c r="KA248" s="228"/>
      <c r="KB248" s="228"/>
      <c r="KC248" s="228"/>
      <c r="KD248" s="228"/>
      <c r="KE248" s="228"/>
      <c r="KF248" s="228"/>
      <c r="KG248" s="228"/>
      <c r="KH248" s="228"/>
      <c r="KI248" s="228"/>
      <c r="KJ248" s="228"/>
      <c r="KK248" s="228"/>
      <c r="KL248" s="228"/>
      <c r="KM248" s="228"/>
      <c r="KN248" s="228"/>
      <c r="KO248" s="228"/>
      <c r="KP248" s="228"/>
      <c r="KQ248" s="228"/>
      <c r="KR248" s="228"/>
      <c r="KS248" s="228"/>
      <c r="KT248" s="228"/>
      <c r="KU248" s="228"/>
      <c r="KV248" s="228"/>
      <c r="KW248" s="228"/>
      <c r="KX248" s="228"/>
      <c r="KY248" s="228"/>
      <c r="KZ248" s="228"/>
      <c r="LA248" s="228"/>
      <c r="LB248" s="228"/>
      <c r="LC248" s="228"/>
      <c r="LD248" s="228"/>
      <c r="LE248" s="228"/>
      <c r="LF248" s="228"/>
      <c r="LG248" s="228"/>
      <c r="LH248" s="228"/>
      <c r="LI248" s="228"/>
      <c r="LJ248" s="228"/>
      <c r="LK248" s="228"/>
      <c r="LL248" s="228"/>
      <c r="LM248" s="228"/>
      <c r="LN248" s="228"/>
      <c r="LO248" s="228"/>
      <c r="LP248" s="228"/>
      <c r="LQ248" s="228"/>
      <c r="LR248" s="228"/>
      <c r="LS248" s="228"/>
      <c r="LT248" s="228"/>
      <c r="LU248" s="228"/>
      <c r="LV248" s="228"/>
      <c r="LW248" s="228"/>
      <c r="LX248" s="228"/>
      <c r="LY248" s="228"/>
      <c r="LZ248" s="228"/>
      <c r="MA248" s="228"/>
      <c r="MB248" s="228"/>
      <c r="MC248" s="228"/>
      <c r="MD248" s="228"/>
      <c r="ME248" s="228"/>
      <c r="MF248" s="228"/>
      <c r="MG248" s="228"/>
      <c r="MH248" s="228"/>
      <c r="MI248" s="228"/>
      <c r="MJ248" s="228"/>
      <c r="MK248" s="228"/>
      <c r="ML248" s="228"/>
      <c r="MM248" s="228"/>
      <c r="MN248" s="228"/>
      <c r="MO248" s="228"/>
      <c r="MP248" s="228"/>
      <c r="MQ248" s="228"/>
      <c r="MR248" s="228"/>
      <c r="MS248" s="228"/>
      <c r="MT248" s="228"/>
      <c r="MU248" s="228"/>
      <c r="MV248" s="228"/>
      <c r="MW248" s="228"/>
      <c r="MX248" s="228"/>
      <c r="MY248" s="228"/>
      <c r="MZ248" s="228"/>
      <c r="NA248" s="228"/>
      <c r="NB248" s="228"/>
      <c r="NC248" s="228"/>
      <c r="ND248" s="228"/>
      <c r="NE248" s="228"/>
      <c r="NF248" s="228"/>
      <c r="NG248" s="228"/>
      <c r="NH248" s="228"/>
      <c r="NI248" s="228"/>
      <c r="NJ248" s="228"/>
      <c r="NK248" s="228"/>
      <c r="NL248" s="228"/>
      <c r="NM248" s="228"/>
      <c r="NN248" s="228"/>
      <c r="NO248" s="228"/>
      <c r="NP248" s="228"/>
      <c r="NQ248" s="228"/>
      <c r="NR248" s="228"/>
      <c r="NS248" s="228"/>
      <c r="NT248" s="228"/>
      <c r="NU248" s="228"/>
      <c r="NV248" s="228"/>
      <c r="NW248" s="228"/>
      <c r="NX248" s="228"/>
      <c r="NY248" s="228"/>
      <c r="NZ248" s="228"/>
      <c r="OA248" s="228"/>
      <c r="OB248" s="228"/>
      <c r="OC248" s="228"/>
      <c r="OD248" s="228"/>
      <c r="OE248" s="228"/>
      <c r="OF248" s="228"/>
      <c r="OG248" s="228"/>
      <c r="OH248" s="228"/>
      <c r="OI248" s="228"/>
      <c r="OJ248" s="228"/>
      <c r="OK248" s="228"/>
      <c r="OL248" s="228"/>
      <c r="OM248" s="228"/>
      <c r="ON248" s="228"/>
      <c r="OO248" s="228"/>
      <c r="OP248" s="228"/>
      <c r="OQ248" s="228"/>
      <c r="OR248" s="228"/>
      <c r="OS248" s="228"/>
      <c r="OT248" s="228"/>
      <c r="OU248" s="228"/>
      <c r="OV248" s="228"/>
      <c r="OW248" s="228"/>
      <c r="OX248" s="228"/>
      <c r="OY248" s="228"/>
      <c r="OZ248" s="228"/>
      <c r="PA248" s="228"/>
      <c r="PB248" s="228"/>
      <c r="PC248" s="228"/>
      <c r="PD248" s="228"/>
      <c r="PE248" s="228"/>
      <c r="PF248" s="228"/>
      <c r="PG248" s="228"/>
      <c r="PH248" s="228"/>
      <c r="PI248" s="228"/>
      <c r="PJ248" s="228"/>
      <c r="PK248" s="228"/>
      <c r="PL248" s="228"/>
      <c r="PM248" s="228"/>
      <c r="PN248" s="228"/>
      <c r="PO248" s="228"/>
      <c r="PP248" s="228"/>
      <c r="PQ248" s="228"/>
      <c r="PR248" s="228"/>
      <c r="PS248" s="228"/>
      <c r="PT248" s="228"/>
      <c r="PU248" s="228"/>
      <c r="PV248" s="228"/>
      <c r="PW248" s="228"/>
      <c r="PX248" s="228"/>
      <c r="PY248" s="228"/>
      <c r="PZ248" s="228"/>
      <c r="QA248" s="228"/>
      <c r="QB248" s="228"/>
      <c r="QC248" s="228"/>
      <c r="QD248" s="228"/>
      <c r="QE248" s="228"/>
      <c r="QF248" s="228"/>
      <c r="QG248" s="228"/>
      <c r="QH248" s="228"/>
      <c r="QI248" s="228"/>
      <c r="QJ248" s="228"/>
      <c r="QK248" s="228"/>
      <c r="QL248" s="228"/>
      <c r="QM248" s="228"/>
      <c r="QN248" s="228"/>
      <c r="QO248" s="228"/>
      <c r="QP248" s="228"/>
      <c r="QQ248" s="228"/>
      <c r="QR248" s="228"/>
      <c r="QS248" s="228"/>
      <c r="QT248" s="228"/>
      <c r="QU248" s="228"/>
      <c r="QV248" s="228"/>
      <c r="QW248" s="228"/>
      <c r="QX248" s="228"/>
      <c r="QY248" s="228"/>
      <c r="QZ248" s="228"/>
      <c r="RA248" s="228"/>
      <c r="RB248" s="228"/>
      <c r="RC248" s="228"/>
      <c r="RD248" s="228"/>
      <c r="RE248" s="228"/>
      <c r="RF248" s="228"/>
      <c r="RG248" s="228"/>
      <c r="RH248" s="228"/>
      <c r="RI248" s="228"/>
      <c r="RJ248" s="228"/>
      <c r="RK248" s="228"/>
      <c r="RL248" s="228"/>
      <c r="RM248" s="228"/>
      <c r="RN248" s="228"/>
      <c r="RO248" s="228"/>
      <c r="RP248" s="228"/>
      <c r="RQ248" s="228"/>
      <c r="RR248" s="228"/>
      <c r="RS248" s="228"/>
      <c r="RT248" s="228"/>
      <c r="RU248" s="228"/>
      <c r="RV248" s="228"/>
      <c r="RW248" s="228"/>
      <c r="RX248" s="228"/>
      <c r="RY248" s="228"/>
      <c r="RZ248" s="228"/>
      <c r="SA248" s="228"/>
      <c r="SB248" s="228"/>
      <c r="SC248" s="228"/>
      <c r="SD248" s="228"/>
      <c r="SE248" s="228"/>
      <c r="SF248" s="228"/>
      <c r="SG248" s="228"/>
      <c r="SH248" s="228"/>
      <c r="SI248" s="228"/>
      <c r="SJ248" s="228"/>
      <c r="SK248" s="228"/>
      <c r="SL248" s="228"/>
      <c r="SM248" s="228"/>
      <c r="SN248" s="228"/>
      <c r="SO248" s="228"/>
      <c r="SP248" s="228"/>
      <c r="SQ248" s="228"/>
      <c r="SR248" s="228"/>
      <c r="SS248" s="228"/>
      <c r="ST248" s="228"/>
      <c r="SU248" s="228"/>
      <c r="SV248" s="228"/>
      <c r="SW248" s="228"/>
      <c r="SX248" s="228"/>
      <c r="SY248" s="228"/>
      <c r="SZ248" s="228"/>
      <c r="TA248" s="228"/>
      <c r="TB248" s="228"/>
      <c r="TC248" s="228"/>
      <c r="TD248" s="228"/>
      <c r="TE248" s="228"/>
      <c r="TF248" s="228"/>
      <c r="TG248" s="228"/>
      <c r="TH248" s="228"/>
      <c r="TI248" s="228"/>
      <c r="TJ248" s="228"/>
      <c r="TK248" s="228"/>
      <c r="TL248" s="228"/>
      <c r="TM248" s="228"/>
      <c r="TN248" s="228"/>
      <c r="TO248" s="228"/>
      <c r="TP248" s="228"/>
      <c r="TQ248" s="228"/>
      <c r="TR248" s="228"/>
      <c r="TS248" s="228"/>
      <c r="TT248" s="228"/>
      <c r="TU248" s="228"/>
      <c r="TV248" s="228"/>
      <c r="TW248" s="228"/>
      <c r="TX248" s="228"/>
      <c r="TY248" s="228"/>
      <c r="TZ248" s="228"/>
      <c r="UA248" s="228"/>
      <c r="UB248" s="228"/>
      <c r="UC248" s="228"/>
      <c r="UD248" s="228"/>
      <c r="UE248" s="228"/>
      <c r="UF248" s="228"/>
      <c r="UG248" s="228"/>
      <c r="UH248" s="228"/>
      <c r="UI248" s="228"/>
      <c r="UJ248" s="228"/>
      <c r="UK248" s="228"/>
      <c r="UL248" s="228"/>
      <c r="UM248" s="228"/>
      <c r="UN248" s="228"/>
      <c r="UO248" s="228"/>
      <c r="UP248" s="228"/>
      <c r="UQ248" s="228"/>
      <c r="UR248" s="228"/>
      <c r="US248" s="228"/>
      <c r="UT248" s="228"/>
      <c r="UU248" s="228"/>
      <c r="UV248" s="228"/>
      <c r="UW248" s="228"/>
      <c r="UX248" s="228"/>
      <c r="UY248" s="228"/>
      <c r="UZ248" s="228"/>
      <c r="VA248" s="228"/>
      <c r="VB248" s="228"/>
      <c r="VC248" s="228"/>
      <c r="VD248" s="228"/>
      <c r="VE248" s="228"/>
      <c r="VF248" s="228"/>
      <c r="VG248" s="228"/>
      <c r="VH248" s="228"/>
      <c r="VI248" s="228"/>
      <c r="VJ248" s="228"/>
      <c r="VK248" s="228"/>
      <c r="VL248" s="228"/>
      <c r="VM248" s="228"/>
      <c r="VN248" s="228"/>
      <c r="VO248" s="228"/>
      <c r="VP248" s="228"/>
      <c r="VQ248" s="228"/>
      <c r="VR248" s="228"/>
      <c r="VS248" s="228"/>
      <c r="VT248" s="228"/>
      <c r="VU248" s="228"/>
      <c r="VV248" s="228"/>
      <c r="VW248" s="228"/>
      <c r="VX248" s="228"/>
      <c r="VY248" s="228"/>
      <c r="VZ248" s="228"/>
      <c r="WA248" s="228"/>
      <c r="WB248" s="228"/>
      <c r="WC248" s="228"/>
      <c r="WD248" s="228"/>
      <c r="WE248" s="228"/>
      <c r="WF248" s="228"/>
      <c r="WG248" s="228"/>
      <c r="WH248" s="228"/>
      <c r="WI248" s="228"/>
      <c r="WJ248" s="228"/>
      <c r="WK248" s="228"/>
      <c r="WL248" s="228"/>
      <c r="WM248" s="228"/>
      <c r="WN248" s="228"/>
      <c r="WO248" s="228"/>
      <c r="WP248" s="228"/>
      <c r="WQ248" s="228"/>
      <c r="WR248" s="228"/>
      <c r="WS248" s="228"/>
      <c r="WT248" s="228"/>
      <c r="WU248" s="228"/>
      <c r="WV248" s="228"/>
      <c r="WW248" s="228"/>
      <c r="WX248" s="228"/>
      <c r="WY248" s="228"/>
      <c r="WZ248" s="228"/>
      <c r="XA248" s="228"/>
      <c r="XB248" s="228"/>
      <c r="XC248" s="228"/>
      <c r="XD248" s="228"/>
      <c r="XE248" s="228"/>
      <c r="XF248" s="228"/>
      <c r="XG248" s="228"/>
      <c r="XH248" s="228"/>
      <c r="XI248" s="228"/>
      <c r="XJ248" s="228"/>
      <c r="XK248" s="228"/>
      <c r="XL248" s="228"/>
      <c r="XM248" s="228"/>
      <c r="XN248" s="228"/>
      <c r="XO248" s="228"/>
      <c r="XP248" s="228"/>
      <c r="XQ248" s="228"/>
      <c r="XR248" s="228"/>
      <c r="XS248" s="228"/>
      <c r="XT248" s="228"/>
      <c r="XU248" s="228"/>
      <c r="XV248" s="228"/>
      <c r="XW248" s="228"/>
      <c r="XX248" s="228"/>
      <c r="XY248" s="228"/>
      <c r="XZ248" s="228"/>
      <c r="YA248" s="228"/>
      <c r="YB248" s="228"/>
      <c r="YC248" s="228"/>
      <c r="YD248" s="228"/>
      <c r="YE248" s="228"/>
      <c r="YF248" s="228"/>
      <c r="YG248" s="228"/>
      <c r="YH248" s="228"/>
      <c r="YI248" s="228"/>
      <c r="YJ248" s="228"/>
      <c r="YK248" s="228"/>
      <c r="YL248" s="228"/>
      <c r="YM248" s="228"/>
      <c r="YN248" s="228"/>
      <c r="YO248" s="228"/>
      <c r="YP248" s="228"/>
      <c r="YQ248" s="228"/>
      <c r="YR248" s="228"/>
      <c r="YS248" s="228"/>
      <c r="YT248" s="228"/>
      <c r="YU248" s="228"/>
      <c r="YV248" s="228"/>
      <c r="YW248" s="228"/>
      <c r="YX248" s="228"/>
      <c r="YY248" s="228"/>
      <c r="YZ248" s="228"/>
      <c r="ZA248" s="228"/>
      <c r="ZB248" s="228"/>
      <c r="ZC248" s="228"/>
      <c r="ZD248" s="228"/>
      <c r="ZE248" s="228"/>
      <c r="ZF248" s="228"/>
      <c r="ZG248" s="228"/>
      <c r="ZH248" s="228"/>
      <c r="ZI248" s="228"/>
      <c r="ZJ248" s="228"/>
      <c r="ZK248" s="228"/>
      <c r="ZL248" s="228"/>
      <c r="ZM248" s="228"/>
      <c r="ZN248" s="228"/>
      <c r="ZO248" s="228"/>
      <c r="ZP248" s="228"/>
      <c r="ZQ248" s="228"/>
      <c r="ZR248" s="228"/>
      <c r="ZS248" s="228"/>
      <c r="ZT248" s="228"/>
      <c r="ZU248" s="228"/>
      <c r="ZV248" s="228"/>
      <c r="ZW248" s="228"/>
      <c r="ZX248" s="228"/>
      <c r="ZY248" s="228"/>
      <c r="ZZ248" s="228"/>
      <c r="AAA248" s="228"/>
      <c r="AAB248" s="228"/>
      <c r="AAC248" s="228"/>
      <c r="AAD248" s="228"/>
      <c r="AAE248" s="228"/>
      <c r="AAF248" s="228"/>
      <c r="AAG248" s="228"/>
      <c r="AAH248" s="228"/>
      <c r="AAI248" s="228"/>
      <c r="AAJ248" s="228"/>
      <c r="AAK248" s="228"/>
      <c r="AAL248" s="228"/>
      <c r="AAM248" s="228"/>
      <c r="AAN248" s="228"/>
      <c r="AAO248" s="228"/>
      <c r="AAP248" s="228"/>
      <c r="AAQ248" s="228"/>
      <c r="AAR248" s="228"/>
      <c r="AAS248" s="228"/>
      <c r="AAT248" s="228"/>
      <c r="AAU248" s="228"/>
      <c r="AAV248" s="228"/>
      <c r="AAW248" s="228"/>
      <c r="AAX248" s="228"/>
      <c r="AAY248" s="228"/>
      <c r="AAZ248" s="228"/>
      <c r="ABA248" s="228"/>
      <c r="ABB248" s="228"/>
      <c r="ABC248" s="228"/>
      <c r="ABD248" s="228"/>
      <c r="ABE248" s="228"/>
      <c r="ABF248" s="228"/>
      <c r="ABG248" s="228"/>
      <c r="ABH248" s="228"/>
      <c r="ABI248" s="228"/>
      <c r="ABJ248" s="228"/>
      <c r="ABK248" s="228"/>
      <c r="ABL248" s="228"/>
      <c r="ABM248" s="228"/>
      <c r="ABN248" s="228"/>
      <c r="ABO248" s="228"/>
      <c r="ABP248" s="228"/>
      <c r="ABQ248" s="228"/>
      <c r="ABR248" s="228"/>
      <c r="ABS248" s="228"/>
      <c r="ABT248" s="228"/>
      <c r="ABU248" s="228"/>
      <c r="ABV248" s="228"/>
      <c r="ABW248" s="228"/>
      <c r="ABX248" s="228"/>
      <c r="ABY248" s="228"/>
      <c r="ABZ248" s="228"/>
      <c r="ACA248" s="228"/>
      <c r="ACB248" s="228"/>
      <c r="ACC248" s="228"/>
      <c r="ACD248" s="228"/>
      <c r="ACE248" s="228"/>
      <c r="ACF248" s="228"/>
      <c r="ACG248" s="228"/>
      <c r="ACH248" s="228"/>
      <c r="ACI248" s="228"/>
      <c r="ACJ248" s="228"/>
      <c r="ACK248" s="228"/>
      <c r="ACL248" s="228"/>
      <c r="ACM248" s="228"/>
      <c r="ACN248" s="228"/>
      <c r="ACO248" s="228"/>
      <c r="ACP248" s="228"/>
      <c r="ACQ248" s="228"/>
      <c r="ACR248" s="228"/>
      <c r="ACS248" s="228"/>
      <c r="ACT248" s="228"/>
      <c r="ACU248" s="228"/>
      <c r="ACV248" s="228"/>
      <c r="ACW248" s="228"/>
      <c r="ACX248" s="228"/>
      <c r="ACY248" s="228"/>
      <c r="ACZ248" s="228"/>
      <c r="ADA248" s="228"/>
      <c r="ADB248" s="228"/>
      <c r="ADC248" s="228"/>
      <c r="ADD248" s="228"/>
      <c r="ADE248" s="228"/>
      <c r="ADF248" s="228"/>
      <c r="ADG248" s="228"/>
      <c r="ADH248" s="228"/>
      <c r="ADI248" s="228"/>
      <c r="ADJ248" s="228"/>
      <c r="ADK248" s="228"/>
      <c r="ADL248" s="228"/>
      <c r="ADM248" s="228"/>
      <c r="ADN248" s="228"/>
      <c r="ADO248" s="228"/>
      <c r="ADP248" s="228"/>
      <c r="ADQ248" s="228"/>
      <c r="ADR248" s="228"/>
      <c r="ADS248" s="228"/>
      <c r="ADT248" s="228"/>
      <c r="ADU248" s="228"/>
      <c r="ADV248" s="228"/>
      <c r="ADW248" s="228"/>
      <c r="ADX248" s="228"/>
      <c r="ADY248" s="228"/>
      <c r="ADZ248" s="228"/>
      <c r="AEA248" s="228"/>
      <c r="AEB248" s="228"/>
      <c r="AEC248" s="228"/>
      <c r="AED248" s="228"/>
      <c r="AEE248" s="228"/>
      <c r="AEF248" s="228"/>
      <c r="AEG248" s="228"/>
      <c r="AEH248" s="228"/>
      <c r="AEI248" s="228"/>
      <c r="AEJ248" s="228"/>
      <c r="AEK248" s="228"/>
      <c r="AEL248" s="228"/>
      <c r="AEM248" s="228"/>
      <c r="AEN248" s="228"/>
      <c r="AEO248" s="228"/>
      <c r="AEP248" s="228"/>
      <c r="AEQ248" s="228"/>
      <c r="AER248" s="228"/>
      <c r="AES248" s="228"/>
      <c r="AET248" s="228"/>
      <c r="AEU248" s="228"/>
      <c r="AEV248" s="228"/>
      <c r="AEW248" s="228"/>
      <c r="AEX248" s="228"/>
      <c r="AEY248" s="228"/>
      <c r="AEZ248" s="228"/>
      <c r="AFA248" s="228"/>
      <c r="AFB248" s="228"/>
      <c r="AFC248" s="228"/>
      <c r="AFD248" s="228"/>
      <c r="AFE248" s="228"/>
      <c r="AFF248" s="228"/>
      <c r="AFG248" s="228"/>
      <c r="AFH248" s="228"/>
      <c r="AFI248" s="228"/>
      <c r="AFJ248" s="228"/>
      <c r="AFK248" s="228"/>
      <c r="AFL248" s="228"/>
      <c r="AFM248" s="228"/>
      <c r="AFN248" s="228"/>
      <c r="AFO248" s="228"/>
      <c r="AFP248" s="228"/>
      <c r="AFQ248" s="228"/>
      <c r="AFR248" s="228"/>
      <c r="AFS248" s="228"/>
      <c r="AFT248" s="228"/>
      <c r="AFU248" s="228"/>
      <c r="AFV248" s="228"/>
      <c r="AFW248" s="228"/>
      <c r="AFX248" s="228"/>
      <c r="AFY248" s="228"/>
      <c r="AFZ248" s="228"/>
      <c r="AGA248" s="228"/>
      <c r="AGB248" s="228"/>
      <c r="AGC248" s="228"/>
      <c r="AGD248" s="228"/>
      <c r="AGE248" s="228"/>
      <c r="AGF248" s="228"/>
      <c r="AGG248" s="228"/>
      <c r="AGH248" s="228"/>
      <c r="AGI248" s="228"/>
      <c r="AGJ248" s="228"/>
      <c r="AGK248" s="228"/>
      <c r="AGL248" s="228"/>
      <c r="AGM248" s="228"/>
      <c r="AGN248" s="228"/>
      <c r="AGO248" s="228"/>
      <c r="AGP248" s="228"/>
      <c r="AGQ248" s="228"/>
      <c r="AGR248" s="228"/>
      <c r="AGS248" s="228"/>
      <c r="AGT248" s="228"/>
      <c r="AGU248" s="228"/>
      <c r="AGV248" s="228"/>
      <c r="AGW248" s="228"/>
      <c r="AGX248" s="228"/>
      <c r="AGY248" s="228"/>
      <c r="AGZ248" s="228"/>
      <c r="AHA248" s="228"/>
      <c r="AHB248" s="228"/>
      <c r="AHC248" s="228"/>
      <c r="AHD248" s="228"/>
      <c r="AHE248" s="228"/>
      <c r="AHF248" s="228"/>
      <c r="AHG248" s="228"/>
      <c r="AHH248" s="228"/>
      <c r="AHI248" s="228"/>
      <c r="AHJ248" s="228"/>
      <c r="AHK248" s="228"/>
      <c r="AHL248" s="228"/>
      <c r="AHM248" s="228"/>
      <c r="AHN248" s="228"/>
      <c r="AHO248" s="228"/>
      <c r="AHP248" s="228"/>
      <c r="AHQ248" s="228"/>
      <c r="AHR248" s="228"/>
      <c r="AHS248" s="228"/>
      <c r="AHT248" s="228"/>
      <c r="AHU248" s="228"/>
      <c r="AHV248" s="228"/>
      <c r="AHW248" s="228"/>
      <c r="AHX248" s="228"/>
      <c r="AHY248" s="228"/>
      <c r="AHZ248" s="228"/>
      <c r="AIA248" s="228"/>
      <c r="AIB248" s="228"/>
      <c r="AIC248" s="228"/>
      <c r="AID248" s="228"/>
      <c r="AIE248" s="228"/>
      <c r="AIF248" s="228"/>
      <c r="AIG248" s="228"/>
      <c r="AIH248" s="228"/>
      <c r="AII248" s="228"/>
      <c r="AIJ248" s="228"/>
      <c r="AIK248" s="228"/>
      <c r="AIL248" s="228"/>
      <c r="AIM248" s="228"/>
      <c r="AIN248" s="228"/>
      <c r="AIO248" s="228"/>
      <c r="AIP248" s="228"/>
      <c r="AIQ248" s="228"/>
      <c r="AIR248" s="228"/>
      <c r="AIS248" s="228"/>
      <c r="AIT248" s="228"/>
      <c r="AIU248" s="228"/>
      <c r="AIV248" s="228"/>
      <c r="AIW248" s="228"/>
      <c r="AIX248" s="228"/>
      <c r="AIY248" s="228"/>
      <c r="AIZ248" s="228"/>
      <c r="AJA248" s="228"/>
      <c r="AJB248" s="228"/>
      <c r="AJC248" s="228"/>
      <c r="AJD248" s="228"/>
      <c r="AJE248" s="228"/>
      <c r="AJF248" s="228"/>
      <c r="AJG248" s="228"/>
      <c r="AJH248" s="228"/>
      <c r="AJI248" s="228"/>
      <c r="AJJ248" s="228"/>
      <c r="AJK248" s="228"/>
      <c r="AJL248" s="228"/>
      <c r="AJM248" s="228"/>
      <c r="AJN248" s="228"/>
      <c r="AJO248" s="228"/>
      <c r="AJP248" s="228"/>
      <c r="AJQ248" s="228"/>
      <c r="AJR248" s="228"/>
      <c r="AJS248" s="228"/>
      <c r="AJT248" s="228"/>
      <c r="AJU248" s="228"/>
      <c r="AJV248" s="228"/>
      <c r="AJW248" s="228"/>
      <c r="AJX248" s="228"/>
      <c r="AJY248" s="228"/>
      <c r="AJZ248" s="228"/>
      <c r="AKA248" s="228"/>
      <c r="AKB248" s="228"/>
      <c r="AKC248" s="228"/>
      <c r="AKD248" s="228"/>
      <c r="AKE248" s="228"/>
      <c r="AKF248" s="228"/>
      <c r="AKG248" s="228"/>
      <c r="AKH248" s="228"/>
      <c r="AKI248" s="228"/>
      <c r="AKJ248" s="228"/>
      <c r="AKK248" s="228"/>
      <c r="AKL248" s="228"/>
      <c r="AKM248" s="228"/>
      <c r="AKN248" s="228"/>
      <c r="AKO248" s="228"/>
      <c r="AKP248" s="228"/>
      <c r="AKQ248" s="228"/>
      <c r="AKR248" s="228"/>
      <c r="AKS248" s="228"/>
      <c r="AKT248" s="228"/>
      <c r="AKU248" s="228"/>
      <c r="AKV248" s="228"/>
      <c r="AKW248" s="228"/>
      <c r="AKX248" s="228"/>
      <c r="AKY248" s="228"/>
      <c r="AKZ248" s="228"/>
      <c r="ALA248" s="228"/>
      <c r="ALB248" s="228"/>
      <c r="ALC248" s="228"/>
      <c r="ALD248" s="228"/>
      <c r="ALE248" s="228"/>
      <c r="ALF248" s="228"/>
      <c r="ALG248" s="228"/>
      <c r="ALH248" s="228"/>
      <c r="ALI248" s="228"/>
      <c r="ALJ248" s="228"/>
      <c r="ALK248" s="228"/>
      <c r="ALL248" s="228"/>
      <c r="ALM248" s="228"/>
      <c r="ALN248" s="228"/>
      <c r="ALO248" s="228"/>
      <c r="ALP248" s="228"/>
      <c r="ALQ248" s="228"/>
      <c r="ALR248" s="228"/>
      <c r="ALS248" s="228"/>
      <c r="ALT248" s="228"/>
      <c r="ALU248" s="228"/>
      <c r="ALV248" s="228"/>
      <c r="ALW248" s="228"/>
      <c r="ALX248" s="228"/>
      <c r="ALY248" s="228"/>
      <c r="ALZ248" s="228"/>
      <c r="AMA248" s="228"/>
      <c r="AMB248" s="228"/>
      <c r="AMC248" s="228"/>
      <c r="AMD248" s="228"/>
      <c r="AME248" s="228"/>
      <c r="AMF248" s="228"/>
      <c r="AMG248" s="228"/>
      <c r="AMH248" s="228"/>
      <c r="AMI248" s="228"/>
      <c r="AMJ248" s="228"/>
      <c r="AMK248" s="228"/>
      <c r="AML248" s="228"/>
      <c r="AMM248" s="228"/>
      <c r="AMN248" s="228"/>
      <c r="AMO248" s="228"/>
      <c r="AMP248" s="228"/>
      <c r="AMQ248" s="228"/>
      <c r="AMR248" s="228"/>
      <c r="AMS248" s="228"/>
      <c r="AMT248" s="228"/>
      <c r="AMU248" s="228"/>
      <c r="AMV248" s="228"/>
      <c r="AMW248" s="228"/>
      <c r="AMX248" s="228"/>
      <c r="AMY248" s="228"/>
      <c r="AMZ248" s="228"/>
      <c r="ANA248" s="228"/>
      <c r="ANB248" s="228"/>
      <c r="ANC248" s="228"/>
      <c r="AND248" s="228"/>
      <c r="ANE248" s="228"/>
      <c r="ANF248" s="228"/>
      <c r="ANG248" s="228"/>
      <c r="ANH248" s="228"/>
      <c r="ANI248" s="228"/>
      <c r="ANJ248" s="228"/>
      <c r="ANK248" s="228"/>
      <c r="ANL248" s="228"/>
      <c r="ANM248" s="228"/>
      <c r="ANN248" s="228"/>
      <c r="ANO248" s="228"/>
      <c r="ANP248" s="228"/>
      <c r="ANQ248" s="228"/>
      <c r="ANR248" s="228"/>
      <c r="ANS248" s="228"/>
      <c r="ANT248" s="228"/>
      <c r="ANU248" s="228"/>
      <c r="ANV248" s="228"/>
      <c r="ANW248" s="228"/>
      <c r="ANX248" s="228"/>
      <c r="ANY248" s="228"/>
      <c r="ANZ248" s="228"/>
      <c r="AOA248" s="228"/>
      <c r="AOB248" s="228"/>
      <c r="AOC248" s="228"/>
      <c r="AOD248" s="228"/>
      <c r="AOE248" s="228"/>
      <c r="AOF248" s="228"/>
      <c r="AOG248" s="228"/>
      <c r="AOH248" s="228"/>
      <c r="AOI248" s="228"/>
      <c r="AOJ248" s="228"/>
      <c r="AOK248" s="228"/>
      <c r="AOL248" s="228"/>
      <c r="AOM248" s="228"/>
      <c r="AON248" s="228"/>
      <c r="AOO248" s="228"/>
      <c r="AOP248" s="228"/>
      <c r="AOQ248" s="228"/>
      <c r="AOR248" s="228"/>
      <c r="AOS248" s="228"/>
      <c r="AOT248" s="228"/>
      <c r="AOU248" s="228"/>
      <c r="AOV248" s="228"/>
      <c r="AOW248" s="228"/>
      <c r="AOX248" s="228"/>
      <c r="AOY248" s="228"/>
      <c r="AOZ248" s="228"/>
      <c r="APA248" s="228"/>
      <c r="APB248" s="228"/>
      <c r="APC248" s="228"/>
      <c r="APD248" s="228"/>
      <c r="APE248" s="228"/>
      <c r="APF248" s="228"/>
      <c r="APG248" s="228"/>
      <c r="APH248" s="228"/>
      <c r="API248" s="228"/>
      <c r="APJ248" s="228"/>
      <c r="APK248" s="228"/>
      <c r="APL248" s="228"/>
      <c r="APM248" s="228"/>
      <c r="APN248" s="228"/>
      <c r="APO248" s="228"/>
      <c r="APP248" s="228"/>
      <c r="APQ248" s="228"/>
      <c r="APR248" s="228"/>
      <c r="APS248" s="228"/>
      <c r="APT248" s="228"/>
      <c r="APU248" s="228"/>
      <c r="APV248" s="228"/>
      <c r="APW248" s="228"/>
      <c r="APX248" s="228"/>
      <c r="APY248" s="228"/>
      <c r="APZ248" s="228"/>
      <c r="AQA248" s="228"/>
      <c r="AQB248" s="228"/>
      <c r="AQC248" s="228"/>
      <c r="AQD248" s="228"/>
      <c r="AQE248" s="228"/>
      <c r="AQF248" s="228"/>
      <c r="AQG248" s="228"/>
      <c r="AQH248" s="228"/>
      <c r="AQI248" s="228"/>
      <c r="AQJ248" s="228"/>
      <c r="AQK248" s="228"/>
      <c r="AQL248" s="228"/>
      <c r="AQM248" s="228"/>
      <c r="AQN248" s="228"/>
      <c r="AQO248" s="228"/>
      <c r="AQP248" s="228"/>
      <c r="AQQ248" s="228"/>
      <c r="AQR248" s="228"/>
      <c r="AQS248" s="228"/>
      <c r="AQT248" s="228"/>
      <c r="AQU248" s="228"/>
      <c r="AQV248" s="228"/>
      <c r="AQW248" s="228"/>
      <c r="AQX248" s="228"/>
      <c r="AQY248" s="228"/>
      <c r="AQZ248" s="228"/>
      <c r="ARA248" s="228"/>
      <c r="ARB248" s="228"/>
      <c r="ARC248" s="228"/>
      <c r="ARD248" s="228"/>
      <c r="ARE248" s="228"/>
      <c r="ARF248" s="228"/>
      <c r="ARG248" s="228"/>
      <c r="ARH248" s="228"/>
      <c r="ARI248" s="228"/>
      <c r="ARJ248" s="228"/>
      <c r="ARK248" s="228"/>
      <c r="ARL248" s="228"/>
      <c r="ARM248" s="228"/>
      <c r="ARN248" s="228"/>
      <c r="ARO248" s="228"/>
      <c r="ARP248" s="228"/>
      <c r="ARQ248" s="228"/>
      <c r="ARR248" s="228"/>
      <c r="ARS248" s="228"/>
      <c r="ART248" s="228"/>
      <c r="ARU248" s="228"/>
      <c r="ARV248" s="228"/>
      <c r="ARW248" s="228"/>
      <c r="ARX248" s="228"/>
      <c r="ARY248" s="228"/>
      <c r="ARZ248" s="228"/>
      <c r="ASA248" s="228"/>
      <c r="ASB248" s="228"/>
      <c r="ASC248" s="228"/>
      <c r="ASD248" s="228"/>
      <c r="ASE248" s="228"/>
      <c r="ASF248" s="228"/>
      <c r="ASG248" s="228"/>
      <c r="ASH248" s="228"/>
      <c r="ASI248" s="228"/>
      <c r="ASJ248" s="228"/>
      <c r="ASK248" s="228"/>
      <c r="ASL248" s="228"/>
      <c r="ASM248" s="228"/>
      <c r="ASN248" s="228"/>
      <c r="ASO248" s="228"/>
      <c r="ASP248" s="228"/>
      <c r="ASQ248" s="228"/>
      <c r="ASR248" s="228"/>
      <c r="ASS248" s="228"/>
      <c r="AST248" s="228"/>
      <c r="ASU248" s="228"/>
      <c r="ASV248" s="228"/>
      <c r="ASW248" s="228"/>
      <c r="ASX248" s="228"/>
      <c r="ASY248" s="228"/>
      <c r="ASZ248" s="228"/>
      <c r="ATA248" s="228"/>
      <c r="ATB248" s="228"/>
      <c r="ATC248" s="228"/>
      <c r="ATD248" s="228"/>
      <c r="ATE248" s="228"/>
      <c r="ATF248" s="228"/>
      <c r="ATG248" s="228"/>
      <c r="ATH248" s="228"/>
      <c r="ATI248" s="228"/>
      <c r="ATJ248" s="228"/>
      <c r="ATK248" s="228"/>
      <c r="ATL248" s="228"/>
      <c r="ATM248" s="228"/>
      <c r="ATN248" s="228"/>
      <c r="ATO248" s="228"/>
      <c r="ATP248" s="228"/>
      <c r="ATQ248" s="228"/>
      <c r="ATR248" s="228"/>
      <c r="ATS248" s="228"/>
      <c r="ATT248" s="228"/>
      <c r="ATU248" s="228"/>
      <c r="ATV248" s="228"/>
      <c r="ATW248" s="228"/>
      <c r="ATX248" s="228"/>
      <c r="ATY248" s="228"/>
      <c r="ATZ248" s="228"/>
      <c r="AUA248" s="228"/>
      <c r="AUB248" s="228"/>
      <c r="AUC248" s="228"/>
      <c r="AUD248" s="228"/>
      <c r="AUE248" s="228"/>
      <c r="AUF248" s="228"/>
      <c r="AUG248" s="228"/>
      <c r="AUH248" s="228"/>
      <c r="AUI248" s="228"/>
      <c r="AUJ248" s="228"/>
      <c r="AUK248" s="228"/>
      <c r="AUL248" s="228"/>
      <c r="AUM248" s="228"/>
      <c r="AUN248" s="228"/>
      <c r="AUO248" s="228"/>
      <c r="AUP248" s="228"/>
      <c r="AUQ248" s="228"/>
      <c r="AUR248" s="228"/>
      <c r="AUS248" s="228"/>
      <c r="AUT248" s="228"/>
      <c r="AUU248" s="228"/>
      <c r="AUV248" s="228"/>
      <c r="AUW248" s="228"/>
      <c r="AUX248" s="228"/>
      <c r="AUY248" s="228"/>
      <c r="AUZ248" s="228"/>
      <c r="AVA248" s="228"/>
      <c r="AVB248" s="228"/>
      <c r="AVC248" s="228"/>
      <c r="AVD248" s="228"/>
      <c r="AVE248" s="228"/>
      <c r="AVF248" s="228"/>
      <c r="AVG248" s="228"/>
      <c r="AVH248" s="228"/>
      <c r="AVI248" s="228"/>
      <c r="AVJ248" s="228"/>
      <c r="AVK248" s="228"/>
      <c r="AVL248" s="228"/>
      <c r="AVM248" s="228"/>
      <c r="AVN248" s="228"/>
      <c r="AVO248" s="228"/>
      <c r="AVP248" s="228"/>
      <c r="AVQ248" s="228"/>
      <c r="AVR248" s="228"/>
      <c r="AVS248" s="228"/>
      <c r="AVT248" s="228"/>
      <c r="AVU248" s="228"/>
      <c r="AVV248" s="228"/>
      <c r="AVW248" s="228"/>
      <c r="AVX248" s="228"/>
      <c r="AVY248" s="228"/>
      <c r="AVZ248" s="228"/>
      <c r="AWA248" s="228"/>
      <c r="AWB248" s="228"/>
      <c r="AWC248" s="228"/>
      <c r="AWD248" s="228"/>
      <c r="AWE248" s="228"/>
      <c r="AWF248" s="228"/>
      <c r="AWG248" s="228"/>
      <c r="AWH248" s="228"/>
      <c r="AWI248" s="228"/>
      <c r="AWJ248" s="228"/>
      <c r="AWK248" s="228"/>
      <c r="AWL248" s="228"/>
      <c r="AWM248" s="228"/>
      <c r="AWN248" s="228"/>
      <c r="AWO248" s="228"/>
      <c r="AWP248" s="228"/>
      <c r="AWQ248" s="228"/>
      <c r="AWR248" s="228"/>
      <c r="AWS248" s="228"/>
      <c r="AWT248" s="228"/>
      <c r="AWU248" s="228"/>
      <c r="AWV248" s="228"/>
      <c r="AWW248" s="228"/>
      <c r="AWX248" s="228"/>
      <c r="AWY248" s="228"/>
      <c r="AWZ248" s="228"/>
      <c r="AXA248" s="228"/>
      <c r="AXB248" s="228"/>
      <c r="AXC248" s="228"/>
      <c r="AXD248" s="228"/>
      <c r="AXE248" s="228"/>
      <c r="AXF248" s="228"/>
      <c r="AXG248" s="228"/>
      <c r="AXH248" s="228"/>
      <c r="AXI248" s="228"/>
      <c r="AXJ248" s="228"/>
      <c r="AXK248" s="228"/>
      <c r="AXL248" s="228"/>
      <c r="AXM248" s="228"/>
      <c r="AXN248" s="228"/>
      <c r="AXO248" s="228"/>
      <c r="AXP248" s="228"/>
      <c r="AXQ248" s="228"/>
      <c r="AXR248" s="228"/>
      <c r="AXS248" s="228"/>
      <c r="AXT248" s="228"/>
      <c r="AXU248" s="228"/>
      <c r="AXV248" s="228"/>
      <c r="AXW248" s="228"/>
      <c r="AXX248" s="228"/>
      <c r="AXY248" s="228"/>
      <c r="AXZ248" s="228"/>
      <c r="AYA248" s="228"/>
      <c r="AYB248" s="228"/>
      <c r="AYC248" s="228"/>
      <c r="AYD248" s="228"/>
      <c r="AYE248" s="228"/>
      <c r="AYF248" s="228"/>
      <c r="AYG248" s="228"/>
      <c r="AYH248" s="228"/>
      <c r="AYI248" s="228"/>
      <c r="AYJ248" s="228"/>
      <c r="AYK248" s="228"/>
      <c r="AYL248" s="228"/>
      <c r="AYM248" s="228"/>
      <c r="AYN248" s="228"/>
      <c r="AYO248" s="228"/>
      <c r="AYP248" s="228"/>
      <c r="AYQ248" s="228"/>
      <c r="AYR248" s="228"/>
      <c r="AYS248" s="228"/>
      <c r="AYT248" s="228"/>
      <c r="AYU248" s="228"/>
      <c r="AYV248" s="228"/>
      <c r="AYW248" s="228"/>
      <c r="AYX248" s="228"/>
      <c r="AYY248" s="228"/>
      <c r="AYZ248" s="228"/>
      <c r="AZA248" s="228"/>
      <c r="AZB248" s="228"/>
      <c r="AZC248" s="228"/>
      <c r="AZD248" s="228"/>
      <c r="AZE248" s="228"/>
      <c r="AZF248" s="228"/>
      <c r="AZG248" s="228"/>
      <c r="AZH248" s="228"/>
      <c r="AZI248" s="228"/>
      <c r="AZJ248" s="228"/>
      <c r="AZK248" s="228"/>
      <c r="AZL248" s="228"/>
      <c r="AZM248" s="228"/>
      <c r="AZN248" s="228"/>
      <c r="AZO248" s="228"/>
      <c r="AZP248" s="228"/>
      <c r="AZQ248" s="228"/>
      <c r="AZR248" s="228"/>
      <c r="AZS248" s="228"/>
      <c r="AZT248" s="228"/>
      <c r="AZU248" s="228"/>
      <c r="AZV248" s="228"/>
      <c r="AZW248" s="228"/>
      <c r="AZX248" s="228"/>
      <c r="AZY248" s="228"/>
      <c r="AZZ248" s="228"/>
      <c r="BAA248" s="228"/>
      <c r="BAB248" s="228"/>
      <c r="BAC248" s="228"/>
      <c r="BAD248" s="228"/>
      <c r="BAE248" s="228"/>
      <c r="BAF248" s="228"/>
      <c r="BAG248" s="228"/>
      <c r="BAH248" s="228"/>
      <c r="BAI248" s="228"/>
      <c r="BAJ248" s="228"/>
      <c r="BAK248" s="228"/>
      <c r="BAL248" s="228"/>
      <c r="BAM248" s="228"/>
      <c r="BAN248" s="228"/>
      <c r="BAO248" s="228"/>
      <c r="BAP248" s="228"/>
      <c r="BAQ248" s="228"/>
      <c r="BAR248" s="228"/>
      <c r="BAS248" s="228"/>
      <c r="BAT248" s="228"/>
      <c r="BAU248" s="228"/>
      <c r="BAV248" s="228"/>
      <c r="BAW248" s="228"/>
      <c r="BAX248" s="228"/>
      <c r="BAY248" s="228"/>
      <c r="BAZ248" s="228"/>
      <c r="BBA248" s="228"/>
      <c r="BBB248" s="228"/>
      <c r="BBC248" s="228"/>
      <c r="BBD248" s="228"/>
      <c r="BBE248" s="228"/>
      <c r="BBF248" s="228"/>
      <c r="BBG248" s="228"/>
      <c r="BBH248" s="228"/>
      <c r="BBI248" s="228"/>
      <c r="BBJ248" s="228"/>
      <c r="BBK248" s="228"/>
      <c r="BBL248" s="228"/>
      <c r="BBM248" s="228"/>
      <c r="BBN248" s="228"/>
      <c r="BBO248" s="228"/>
      <c r="BBP248" s="228"/>
      <c r="BBQ248" s="228"/>
      <c r="BBR248" s="228"/>
      <c r="BBS248" s="228"/>
      <c r="BBT248" s="228"/>
      <c r="BBU248" s="228"/>
      <c r="BBV248" s="228"/>
      <c r="BBW248" s="228"/>
      <c r="BBX248" s="228"/>
      <c r="BBY248" s="228"/>
      <c r="BBZ248" s="228"/>
      <c r="BCA248" s="228"/>
      <c r="BCB248" s="228"/>
      <c r="BCC248" s="228"/>
      <c r="BCD248" s="228"/>
      <c r="BCE248" s="228"/>
      <c r="BCF248" s="228"/>
      <c r="BCG248" s="228"/>
      <c r="BCH248" s="228"/>
      <c r="BCI248" s="228"/>
      <c r="BCJ248" s="228"/>
      <c r="BCK248" s="228"/>
      <c r="BCL248" s="228"/>
      <c r="BCM248" s="228"/>
      <c r="BCN248" s="228"/>
      <c r="BCO248" s="228"/>
      <c r="BCP248" s="228"/>
      <c r="BCQ248" s="228"/>
      <c r="BCR248" s="228"/>
      <c r="BCS248" s="228"/>
      <c r="BCT248" s="228"/>
      <c r="BCU248" s="228"/>
      <c r="BCV248" s="228"/>
      <c r="BCW248" s="228"/>
      <c r="BCX248" s="228"/>
      <c r="BCY248" s="228"/>
      <c r="BCZ248" s="228"/>
      <c r="BDA248" s="228"/>
      <c r="BDB248" s="228"/>
      <c r="BDC248" s="228"/>
      <c r="BDD248" s="228"/>
      <c r="BDE248" s="228"/>
      <c r="BDF248" s="228"/>
      <c r="BDG248" s="228"/>
      <c r="BDH248" s="228"/>
      <c r="BDI248" s="228"/>
      <c r="BDJ248" s="228"/>
      <c r="BDK248" s="228"/>
      <c r="BDL248" s="228"/>
      <c r="BDM248" s="228"/>
      <c r="BDN248" s="228"/>
      <c r="BDO248" s="228"/>
      <c r="BDP248" s="228"/>
      <c r="BDQ248" s="228"/>
      <c r="BDR248" s="228"/>
      <c r="BDS248" s="228"/>
      <c r="BDT248" s="228"/>
      <c r="BDU248" s="228"/>
      <c r="BDV248" s="228"/>
      <c r="BDW248" s="228"/>
      <c r="BDX248" s="228"/>
      <c r="BDY248" s="228"/>
      <c r="BDZ248" s="228"/>
      <c r="BEA248" s="228"/>
      <c r="BEB248" s="228"/>
      <c r="BEC248" s="228"/>
      <c r="BED248" s="228"/>
      <c r="BEE248" s="228"/>
      <c r="BEF248" s="228"/>
      <c r="BEG248" s="228"/>
      <c r="BEH248" s="228"/>
      <c r="BEI248" s="228"/>
      <c r="BEJ248" s="228"/>
      <c r="BEK248" s="228"/>
      <c r="BEL248" s="228"/>
      <c r="BEM248" s="228"/>
      <c r="BEN248" s="228"/>
      <c r="BEO248" s="228"/>
      <c r="BEP248" s="228"/>
      <c r="BEQ248" s="228"/>
      <c r="BER248" s="228"/>
      <c r="BES248" s="228"/>
      <c r="BET248" s="228"/>
      <c r="BEU248" s="228"/>
      <c r="BEV248" s="228"/>
      <c r="BEW248" s="228"/>
      <c r="BEX248" s="228"/>
      <c r="BEY248" s="228"/>
      <c r="BEZ248" s="228"/>
      <c r="BFA248" s="228"/>
      <c r="BFB248" s="228"/>
      <c r="BFC248" s="228"/>
      <c r="BFD248" s="228"/>
      <c r="BFE248" s="228"/>
      <c r="BFF248" s="228"/>
      <c r="BFG248" s="228"/>
      <c r="BFH248" s="228"/>
      <c r="BFI248" s="228"/>
      <c r="BFJ248" s="228"/>
      <c r="BFK248" s="228"/>
      <c r="BFL248" s="228"/>
      <c r="BFM248" s="228"/>
      <c r="BFN248" s="228"/>
      <c r="BFO248" s="228"/>
      <c r="BFP248" s="228"/>
      <c r="BFQ248" s="228"/>
      <c r="BFR248" s="228"/>
      <c r="BFS248" s="228"/>
      <c r="BFT248" s="228"/>
      <c r="BFU248" s="228"/>
      <c r="BFV248" s="228"/>
      <c r="BFW248" s="228"/>
      <c r="BFX248" s="228"/>
      <c r="BFY248" s="228"/>
      <c r="BFZ248" s="228"/>
      <c r="BGA248" s="228"/>
      <c r="BGB248" s="228"/>
      <c r="BGC248" s="228"/>
      <c r="BGD248" s="228"/>
      <c r="BGE248" s="228"/>
      <c r="BGF248" s="228"/>
      <c r="BGG248" s="228"/>
      <c r="BGH248" s="228"/>
      <c r="BGI248" s="228"/>
      <c r="BGJ248" s="228"/>
      <c r="BGK248" s="228"/>
      <c r="BGL248" s="228"/>
      <c r="BGM248" s="228"/>
      <c r="BGN248" s="228"/>
      <c r="BGO248" s="228"/>
      <c r="BGP248" s="228"/>
      <c r="BGQ248" s="228"/>
      <c r="BGR248" s="228"/>
      <c r="BGS248" s="228"/>
      <c r="BGT248" s="228"/>
      <c r="BGU248" s="228"/>
      <c r="BGV248" s="228"/>
      <c r="BGW248" s="228"/>
      <c r="BGX248" s="228"/>
      <c r="BGY248" s="228"/>
      <c r="BGZ248" s="228"/>
      <c r="BHA248" s="228"/>
      <c r="BHB248" s="228"/>
      <c r="BHC248" s="228"/>
      <c r="BHD248" s="228"/>
      <c r="BHE248" s="228"/>
      <c r="BHF248" s="228"/>
      <c r="BHG248" s="228"/>
      <c r="BHH248" s="228"/>
      <c r="BHI248" s="228"/>
      <c r="BHJ248" s="228"/>
      <c r="BHK248" s="228"/>
      <c r="BHL248" s="228"/>
      <c r="BHM248" s="228"/>
      <c r="BHN248" s="228"/>
      <c r="BHO248" s="228"/>
      <c r="BHP248" s="228"/>
      <c r="BHQ248" s="228"/>
      <c r="BHR248" s="228"/>
      <c r="BHS248" s="228"/>
      <c r="BHT248" s="228"/>
      <c r="BHU248" s="228"/>
      <c r="BHV248" s="228"/>
      <c r="BHW248" s="228"/>
      <c r="BHX248" s="228"/>
      <c r="BHY248" s="228"/>
      <c r="BHZ248" s="228"/>
      <c r="BIA248" s="228"/>
      <c r="BIB248" s="228"/>
      <c r="BIC248" s="228"/>
      <c r="BID248" s="228"/>
      <c r="BIE248" s="228"/>
      <c r="BIF248" s="228"/>
      <c r="BIG248" s="228"/>
      <c r="BIH248" s="228"/>
      <c r="BII248" s="228"/>
      <c r="BIJ248" s="228"/>
      <c r="BIK248" s="228"/>
      <c r="BIL248" s="228"/>
      <c r="BIM248" s="228"/>
      <c r="BIN248" s="228"/>
      <c r="BIO248" s="228"/>
      <c r="BIP248" s="228"/>
      <c r="BIQ248" s="228"/>
      <c r="BIR248" s="228"/>
      <c r="BIS248" s="228"/>
      <c r="BIT248" s="228"/>
      <c r="BIU248" s="228"/>
      <c r="BIV248" s="228"/>
      <c r="BIW248" s="228"/>
      <c r="BIX248" s="228"/>
      <c r="BIY248" s="228"/>
      <c r="BIZ248" s="228"/>
      <c r="BJA248" s="228"/>
      <c r="BJB248" s="228"/>
      <c r="BJC248" s="228"/>
      <c r="BJD248" s="228"/>
      <c r="BJE248" s="228"/>
      <c r="BJF248" s="228"/>
      <c r="BJG248" s="228"/>
      <c r="BJH248" s="228"/>
      <c r="BJI248" s="228"/>
      <c r="BJJ248" s="228"/>
      <c r="BJK248" s="228"/>
      <c r="BJL248" s="228"/>
      <c r="BJM248" s="228"/>
      <c r="BJN248" s="228"/>
      <c r="BJO248" s="228"/>
      <c r="BJP248" s="228"/>
      <c r="BJQ248" s="228"/>
      <c r="BJR248" s="228"/>
      <c r="BJS248" s="228"/>
      <c r="BJT248" s="228"/>
      <c r="BJU248" s="228"/>
      <c r="BJV248" s="228"/>
      <c r="BJW248" s="228"/>
      <c r="BJX248" s="228"/>
      <c r="BJY248" s="228"/>
      <c r="BJZ248" s="228"/>
      <c r="BKA248" s="228"/>
      <c r="BKB248" s="228"/>
      <c r="BKC248" s="228"/>
      <c r="BKD248" s="228"/>
      <c r="BKE248" s="228"/>
      <c r="BKF248" s="228"/>
      <c r="BKG248" s="228"/>
      <c r="BKH248" s="228"/>
      <c r="BKI248" s="228"/>
      <c r="BKJ248" s="228"/>
      <c r="BKK248" s="228"/>
      <c r="BKL248" s="228"/>
      <c r="BKM248" s="228"/>
      <c r="BKN248" s="228"/>
      <c r="BKO248" s="228"/>
      <c r="BKP248" s="228"/>
      <c r="BKQ248" s="228"/>
      <c r="BKR248" s="228"/>
      <c r="BKS248" s="228"/>
      <c r="BKT248" s="228"/>
      <c r="BKU248" s="228"/>
      <c r="BKV248" s="228"/>
      <c r="BKW248" s="228"/>
      <c r="BKX248" s="228"/>
      <c r="BKY248" s="228"/>
      <c r="BKZ248" s="228"/>
      <c r="BLA248" s="228"/>
      <c r="BLB248" s="228"/>
      <c r="BLC248" s="228"/>
      <c r="BLD248" s="228"/>
      <c r="BLE248" s="228"/>
      <c r="BLF248" s="228"/>
      <c r="BLG248" s="228"/>
      <c r="BLH248" s="228"/>
      <c r="BLI248" s="228"/>
      <c r="BLJ248" s="228"/>
      <c r="BLK248" s="228"/>
      <c r="BLL248" s="228"/>
      <c r="BLM248" s="228"/>
      <c r="BLN248" s="228"/>
      <c r="BLO248" s="228"/>
      <c r="BLP248" s="228"/>
      <c r="BLQ248" s="228"/>
      <c r="BLR248" s="228"/>
      <c r="BLS248" s="228"/>
      <c r="BLT248" s="228"/>
      <c r="BLU248" s="228"/>
      <c r="BLV248" s="228"/>
      <c r="BLW248" s="228"/>
      <c r="BLX248" s="228"/>
      <c r="BLY248" s="228"/>
      <c r="BLZ248" s="228"/>
      <c r="BMA248" s="228"/>
      <c r="BMB248" s="228"/>
      <c r="BMC248" s="228"/>
      <c r="BMD248" s="228"/>
      <c r="BME248" s="228"/>
      <c r="BMF248" s="228"/>
      <c r="BMG248" s="228"/>
      <c r="BMH248" s="228"/>
      <c r="BMI248" s="228"/>
      <c r="BMJ248" s="228"/>
      <c r="BMK248" s="228"/>
      <c r="BML248" s="228"/>
      <c r="BMM248" s="228"/>
      <c r="BMN248" s="228"/>
      <c r="BMO248" s="228"/>
      <c r="BMP248" s="228"/>
      <c r="BMQ248" s="228"/>
      <c r="BMR248" s="228"/>
      <c r="BMS248" s="228"/>
      <c r="BMT248" s="228"/>
      <c r="BMU248" s="228"/>
      <c r="BMV248" s="228"/>
      <c r="BMW248" s="228"/>
      <c r="BMX248" s="228"/>
      <c r="BMY248" s="228"/>
      <c r="BMZ248" s="228"/>
      <c r="BNA248" s="228"/>
      <c r="BNB248" s="228"/>
      <c r="BNC248" s="228"/>
      <c r="BND248" s="228"/>
      <c r="BNE248" s="228"/>
      <c r="BNF248" s="228"/>
      <c r="BNG248" s="228"/>
      <c r="BNH248" s="228"/>
      <c r="BNI248" s="228"/>
      <c r="BNJ248" s="228"/>
      <c r="BNK248" s="228"/>
      <c r="BNL248" s="228"/>
    </row>
    <row r="249" spans="1:1728" s="126" customFormat="1" ht="15" hidden="1" customHeight="1" x14ac:dyDescent="0.25">
      <c r="A249" s="236">
        <v>296</v>
      </c>
      <c r="B249" s="221" t="s">
        <v>739</v>
      </c>
      <c r="C249" s="218" t="s">
        <v>239</v>
      </c>
      <c r="D249" s="218" t="s">
        <v>726</v>
      </c>
      <c r="E249" s="218"/>
      <c r="F249" s="218" t="s">
        <v>740</v>
      </c>
      <c r="G249" s="218">
        <v>0</v>
      </c>
      <c r="H249" s="237">
        <v>35</v>
      </c>
      <c r="I249" s="237" t="s">
        <v>266</v>
      </c>
      <c r="J249" s="237">
        <v>2024</v>
      </c>
      <c r="K249" s="218" t="s">
        <v>723</v>
      </c>
      <c r="L249" s="249" t="s">
        <v>741</v>
      </c>
      <c r="M249" s="285" t="s">
        <v>460</v>
      </c>
      <c r="N249" s="228"/>
      <c r="O249" s="228"/>
      <c r="P249" s="228"/>
      <c r="Q249" s="228"/>
      <c r="R249" s="228"/>
      <c r="S249" s="228"/>
      <c r="T249" s="228"/>
      <c r="U249" s="228"/>
      <c r="V249" s="228"/>
      <c r="W249" s="228"/>
      <c r="X249" s="228"/>
      <c r="Y249" s="228"/>
      <c r="Z249" s="228"/>
      <c r="AA249" s="228"/>
      <c r="AB249" s="228"/>
      <c r="AC249" s="228"/>
      <c r="AD249" s="228"/>
      <c r="AE249" s="228"/>
      <c r="AF249" s="228"/>
      <c r="AG249" s="228"/>
      <c r="AH249" s="228"/>
      <c r="AI249" s="228"/>
      <c r="AJ249" s="228"/>
      <c r="AK249" s="228"/>
      <c r="AL249" s="228"/>
      <c r="AM249" s="228"/>
      <c r="AN249" s="228"/>
      <c r="AO249" s="228"/>
      <c r="AP249" s="228"/>
      <c r="AQ249" s="228"/>
      <c r="AR249" s="228"/>
      <c r="AS249" s="228"/>
      <c r="AT249" s="228"/>
      <c r="AU249" s="228"/>
      <c r="AV249" s="228"/>
      <c r="AW249" s="228"/>
      <c r="AX249" s="228"/>
      <c r="AY249" s="228"/>
      <c r="AZ249" s="228"/>
      <c r="BA249" s="228"/>
      <c r="BB249" s="228"/>
      <c r="BC249" s="228"/>
      <c r="BD249" s="228"/>
      <c r="BE249" s="228"/>
      <c r="BF249" s="228"/>
      <c r="BG249" s="228"/>
      <c r="BH249" s="228"/>
      <c r="BI249" s="228"/>
      <c r="BJ249" s="228"/>
      <c r="BK249" s="228"/>
      <c r="BL249" s="228"/>
      <c r="BM249" s="228"/>
      <c r="BN249" s="228"/>
      <c r="BO249" s="228"/>
      <c r="BP249" s="228"/>
      <c r="BQ249" s="228"/>
      <c r="BR249" s="228"/>
      <c r="BS249" s="228"/>
      <c r="BT249" s="228"/>
      <c r="BU249" s="228"/>
      <c r="BV249" s="228"/>
      <c r="BW249" s="228"/>
      <c r="BX249" s="228"/>
      <c r="BY249" s="228"/>
      <c r="BZ249" s="228"/>
      <c r="CA249" s="228"/>
      <c r="CB249" s="228"/>
      <c r="CC249" s="228"/>
      <c r="CD249" s="228"/>
      <c r="CE249" s="228"/>
      <c r="CF249" s="228"/>
      <c r="CG249" s="228"/>
      <c r="CH249" s="228"/>
      <c r="CI249" s="228"/>
      <c r="CJ249" s="228"/>
      <c r="CK249" s="228"/>
      <c r="CL249" s="228"/>
      <c r="CM249" s="228"/>
      <c r="CN249" s="228"/>
      <c r="CO249" s="228"/>
      <c r="CP249" s="228"/>
      <c r="CQ249" s="228"/>
      <c r="CR249" s="228"/>
      <c r="CS249" s="228"/>
      <c r="CT249" s="228"/>
      <c r="CU249" s="228"/>
      <c r="CV249" s="228"/>
      <c r="CW249" s="228"/>
      <c r="CX249" s="228"/>
      <c r="CY249" s="228"/>
      <c r="CZ249" s="228"/>
      <c r="DA249" s="228"/>
      <c r="DB249" s="228"/>
      <c r="DC249" s="228"/>
      <c r="DD249" s="228"/>
      <c r="DE249" s="228"/>
      <c r="DF249" s="228"/>
      <c r="DG249" s="228"/>
      <c r="DH249" s="228"/>
      <c r="DI249" s="228"/>
      <c r="DJ249" s="228"/>
      <c r="DK249" s="228"/>
      <c r="DL249" s="228"/>
      <c r="DM249" s="228"/>
      <c r="DN249" s="228"/>
      <c r="DO249" s="228"/>
      <c r="DP249" s="228"/>
      <c r="DQ249" s="228"/>
      <c r="DR249" s="228"/>
      <c r="DS249" s="228"/>
      <c r="DT249" s="228"/>
      <c r="DU249" s="228"/>
      <c r="DV249" s="228"/>
      <c r="DW249" s="228"/>
      <c r="DX249" s="228"/>
      <c r="DY249" s="228"/>
      <c r="DZ249" s="228"/>
      <c r="EA249" s="228"/>
      <c r="EB249" s="228"/>
      <c r="EC249" s="228"/>
      <c r="ED249" s="228"/>
      <c r="EE249" s="228"/>
      <c r="EF249" s="228"/>
      <c r="EG249" s="228"/>
      <c r="EH249" s="228"/>
      <c r="EI249" s="228"/>
      <c r="EJ249" s="228"/>
      <c r="EK249" s="228"/>
      <c r="EL249" s="228"/>
      <c r="EM249" s="228"/>
      <c r="EN249" s="228"/>
      <c r="EO249" s="228"/>
      <c r="EP249" s="228"/>
      <c r="EQ249" s="228"/>
      <c r="ER249" s="228"/>
      <c r="ES249" s="228"/>
      <c r="ET249" s="228"/>
      <c r="EU249" s="228"/>
      <c r="EV249" s="228"/>
      <c r="EW249" s="228"/>
      <c r="EX249" s="228"/>
      <c r="EY249" s="228"/>
      <c r="EZ249" s="228"/>
      <c r="FA249" s="228"/>
      <c r="FB249" s="228"/>
      <c r="FC249" s="228"/>
      <c r="FD249" s="228"/>
      <c r="FE249" s="228"/>
      <c r="FF249" s="228"/>
      <c r="FG249" s="228"/>
      <c r="FH249" s="228"/>
      <c r="FI249" s="228"/>
      <c r="FJ249" s="228"/>
      <c r="FK249" s="228"/>
      <c r="FL249" s="228"/>
      <c r="FM249" s="228"/>
      <c r="FN249" s="228"/>
      <c r="FO249" s="228"/>
      <c r="FP249" s="228"/>
      <c r="FQ249" s="228"/>
      <c r="FR249" s="228"/>
      <c r="FS249" s="228"/>
      <c r="FT249" s="228"/>
      <c r="FU249" s="228"/>
      <c r="FV249" s="228"/>
      <c r="FW249" s="228"/>
      <c r="FX249" s="228"/>
      <c r="FY249" s="228"/>
      <c r="FZ249" s="228"/>
      <c r="GA249" s="228"/>
      <c r="GB249" s="228"/>
      <c r="GC249" s="228"/>
      <c r="GD249" s="228"/>
      <c r="GE249" s="228"/>
      <c r="GF249" s="228"/>
      <c r="GG249" s="228"/>
      <c r="GH249" s="228"/>
      <c r="GI249" s="228"/>
      <c r="GJ249" s="228"/>
      <c r="GK249" s="228"/>
      <c r="GL249" s="228"/>
      <c r="GM249" s="228"/>
      <c r="GN249" s="228"/>
      <c r="GO249" s="228"/>
      <c r="GP249" s="228"/>
      <c r="GQ249" s="228"/>
      <c r="GR249" s="228"/>
      <c r="GS249" s="228"/>
      <c r="GT249" s="228"/>
      <c r="GU249" s="228"/>
      <c r="GV249" s="228"/>
      <c r="GW249" s="228"/>
      <c r="GX249" s="228"/>
      <c r="GY249" s="228"/>
      <c r="GZ249" s="228"/>
      <c r="HA249" s="228"/>
      <c r="HB249" s="228"/>
      <c r="HC249" s="228"/>
      <c r="HD249" s="228"/>
      <c r="HE249" s="228"/>
      <c r="HF249" s="228"/>
      <c r="HG249" s="228"/>
      <c r="HH249" s="228"/>
      <c r="HI249" s="228"/>
      <c r="HJ249" s="228"/>
      <c r="HK249" s="228"/>
      <c r="HL249" s="228"/>
      <c r="HM249" s="228"/>
      <c r="HN249" s="228"/>
      <c r="HO249" s="228"/>
      <c r="HP249" s="228"/>
      <c r="HQ249" s="228"/>
      <c r="HR249" s="228"/>
      <c r="HS249" s="228"/>
      <c r="HT249" s="228"/>
      <c r="HU249" s="228"/>
      <c r="HV249" s="228"/>
      <c r="HW249" s="228"/>
      <c r="HX249" s="228"/>
      <c r="HY249" s="228"/>
      <c r="HZ249" s="228"/>
      <c r="IA249" s="228"/>
      <c r="IB249" s="228"/>
      <c r="IC249" s="228"/>
      <c r="ID249" s="228"/>
      <c r="IE249" s="228"/>
      <c r="IF249" s="228"/>
      <c r="IG249" s="228"/>
      <c r="IH249" s="228"/>
      <c r="II249" s="228"/>
      <c r="IJ249" s="228"/>
      <c r="IK249" s="228"/>
      <c r="IL249" s="228"/>
      <c r="IM249" s="228"/>
      <c r="IN249" s="228"/>
      <c r="IO249" s="228"/>
      <c r="IP249" s="228"/>
      <c r="IQ249" s="228"/>
      <c r="IR249" s="228"/>
      <c r="IS249" s="228"/>
      <c r="IT249" s="228"/>
      <c r="IU249" s="228"/>
      <c r="IV249" s="228"/>
      <c r="IW249" s="228"/>
      <c r="IX249" s="228"/>
      <c r="IY249" s="228"/>
      <c r="IZ249" s="228"/>
      <c r="JA249" s="228"/>
      <c r="JB249" s="228"/>
      <c r="JC249" s="228"/>
      <c r="JD249" s="228"/>
      <c r="JE249" s="228"/>
      <c r="JF249" s="228"/>
      <c r="JG249" s="228"/>
      <c r="JH249" s="228"/>
      <c r="JI249" s="228"/>
      <c r="JJ249" s="228"/>
      <c r="JK249" s="228"/>
      <c r="JL249" s="228"/>
      <c r="JM249" s="228"/>
      <c r="JN249" s="228"/>
      <c r="JO249" s="228"/>
      <c r="JP249" s="228"/>
      <c r="JQ249" s="228"/>
      <c r="JR249" s="228"/>
      <c r="JS249" s="228"/>
      <c r="JT249" s="228"/>
      <c r="JU249" s="228"/>
      <c r="JV249" s="228"/>
      <c r="JW249" s="228"/>
      <c r="JX249" s="228"/>
      <c r="JY249" s="228"/>
      <c r="JZ249" s="228"/>
      <c r="KA249" s="228"/>
      <c r="KB249" s="228"/>
      <c r="KC249" s="228"/>
      <c r="KD249" s="228"/>
      <c r="KE249" s="228"/>
      <c r="KF249" s="228"/>
      <c r="KG249" s="228"/>
      <c r="KH249" s="228"/>
      <c r="KI249" s="228"/>
      <c r="KJ249" s="228"/>
      <c r="KK249" s="228"/>
      <c r="KL249" s="228"/>
      <c r="KM249" s="228"/>
      <c r="KN249" s="228"/>
      <c r="KO249" s="228"/>
      <c r="KP249" s="228"/>
      <c r="KQ249" s="228"/>
      <c r="KR249" s="228"/>
      <c r="KS249" s="228"/>
      <c r="KT249" s="228"/>
      <c r="KU249" s="228"/>
      <c r="KV249" s="228"/>
      <c r="KW249" s="228"/>
      <c r="KX249" s="228"/>
      <c r="KY249" s="228"/>
      <c r="KZ249" s="228"/>
      <c r="LA249" s="228"/>
      <c r="LB249" s="228"/>
      <c r="LC249" s="228"/>
      <c r="LD249" s="228"/>
      <c r="LE249" s="228"/>
      <c r="LF249" s="228"/>
      <c r="LG249" s="228"/>
      <c r="LH249" s="228"/>
      <c r="LI249" s="228"/>
      <c r="LJ249" s="228"/>
      <c r="LK249" s="228"/>
      <c r="LL249" s="228"/>
      <c r="LM249" s="228"/>
      <c r="LN249" s="228"/>
      <c r="LO249" s="228"/>
      <c r="LP249" s="228"/>
      <c r="LQ249" s="228"/>
      <c r="LR249" s="228"/>
      <c r="LS249" s="228"/>
      <c r="LT249" s="228"/>
      <c r="LU249" s="228"/>
      <c r="LV249" s="228"/>
      <c r="LW249" s="228"/>
      <c r="LX249" s="228"/>
      <c r="LY249" s="228"/>
      <c r="LZ249" s="228"/>
      <c r="MA249" s="228"/>
      <c r="MB249" s="228"/>
      <c r="MC249" s="228"/>
      <c r="MD249" s="228"/>
      <c r="ME249" s="228"/>
      <c r="MF249" s="228"/>
      <c r="MG249" s="228"/>
      <c r="MH249" s="228"/>
      <c r="MI249" s="228"/>
      <c r="MJ249" s="228"/>
      <c r="MK249" s="228"/>
      <c r="ML249" s="228"/>
      <c r="MM249" s="228"/>
      <c r="MN249" s="228"/>
      <c r="MO249" s="228"/>
      <c r="MP249" s="228"/>
      <c r="MQ249" s="228"/>
      <c r="MR249" s="228"/>
      <c r="MS249" s="228"/>
      <c r="MT249" s="228"/>
      <c r="MU249" s="228"/>
      <c r="MV249" s="228"/>
      <c r="MW249" s="228"/>
      <c r="MX249" s="228"/>
      <c r="MY249" s="228"/>
      <c r="MZ249" s="228"/>
      <c r="NA249" s="228"/>
      <c r="NB249" s="228"/>
      <c r="NC249" s="228"/>
      <c r="ND249" s="228"/>
      <c r="NE249" s="228"/>
      <c r="NF249" s="228"/>
      <c r="NG249" s="228"/>
      <c r="NH249" s="228"/>
      <c r="NI249" s="228"/>
      <c r="NJ249" s="228"/>
      <c r="NK249" s="228"/>
      <c r="NL249" s="228"/>
      <c r="NM249" s="228"/>
      <c r="NN249" s="228"/>
      <c r="NO249" s="228"/>
      <c r="NP249" s="228"/>
      <c r="NQ249" s="228"/>
      <c r="NR249" s="228"/>
      <c r="NS249" s="228"/>
      <c r="NT249" s="228"/>
      <c r="NU249" s="228"/>
      <c r="NV249" s="228"/>
      <c r="NW249" s="228"/>
      <c r="NX249" s="228"/>
      <c r="NY249" s="228"/>
      <c r="NZ249" s="228"/>
      <c r="OA249" s="228"/>
      <c r="OB249" s="228"/>
      <c r="OC249" s="228"/>
      <c r="OD249" s="228"/>
      <c r="OE249" s="228"/>
      <c r="OF249" s="228"/>
      <c r="OG249" s="228"/>
      <c r="OH249" s="228"/>
      <c r="OI249" s="228"/>
      <c r="OJ249" s="228"/>
      <c r="OK249" s="228"/>
      <c r="OL249" s="228"/>
      <c r="OM249" s="228"/>
      <c r="ON249" s="228"/>
      <c r="OO249" s="228"/>
      <c r="OP249" s="228"/>
      <c r="OQ249" s="228"/>
      <c r="OR249" s="228"/>
      <c r="OS249" s="228"/>
      <c r="OT249" s="228"/>
      <c r="OU249" s="228"/>
      <c r="OV249" s="228"/>
      <c r="OW249" s="228"/>
      <c r="OX249" s="228"/>
      <c r="OY249" s="228"/>
      <c r="OZ249" s="228"/>
      <c r="PA249" s="228"/>
      <c r="PB249" s="228"/>
      <c r="PC249" s="228"/>
      <c r="PD249" s="228"/>
      <c r="PE249" s="228"/>
      <c r="PF249" s="228"/>
      <c r="PG249" s="228"/>
      <c r="PH249" s="228"/>
      <c r="PI249" s="228"/>
      <c r="PJ249" s="228"/>
      <c r="PK249" s="228"/>
      <c r="PL249" s="228"/>
      <c r="PM249" s="228"/>
      <c r="PN249" s="228"/>
      <c r="PO249" s="228"/>
      <c r="PP249" s="228"/>
      <c r="PQ249" s="228"/>
      <c r="PR249" s="228"/>
      <c r="PS249" s="228"/>
      <c r="PT249" s="228"/>
      <c r="PU249" s="228"/>
      <c r="PV249" s="228"/>
      <c r="PW249" s="228"/>
      <c r="PX249" s="228"/>
      <c r="PY249" s="228"/>
      <c r="PZ249" s="228"/>
      <c r="QA249" s="228"/>
      <c r="QB249" s="228"/>
      <c r="QC249" s="228"/>
      <c r="QD249" s="228"/>
      <c r="QE249" s="228"/>
      <c r="QF249" s="228"/>
      <c r="QG249" s="228"/>
      <c r="QH249" s="228"/>
      <c r="QI249" s="228"/>
      <c r="QJ249" s="228"/>
      <c r="QK249" s="228"/>
      <c r="QL249" s="228"/>
      <c r="QM249" s="228"/>
      <c r="QN249" s="228"/>
      <c r="QO249" s="228"/>
      <c r="QP249" s="228"/>
      <c r="QQ249" s="228"/>
      <c r="QR249" s="228"/>
      <c r="QS249" s="228"/>
      <c r="QT249" s="228"/>
      <c r="QU249" s="228"/>
      <c r="QV249" s="228"/>
      <c r="QW249" s="228"/>
      <c r="QX249" s="228"/>
      <c r="QY249" s="228"/>
      <c r="QZ249" s="228"/>
      <c r="RA249" s="228"/>
      <c r="RB249" s="228"/>
      <c r="RC249" s="228"/>
      <c r="RD249" s="228"/>
      <c r="RE249" s="228"/>
      <c r="RF249" s="228"/>
      <c r="RG249" s="228"/>
      <c r="RH249" s="228"/>
      <c r="RI249" s="228"/>
      <c r="RJ249" s="228"/>
      <c r="RK249" s="228"/>
      <c r="RL249" s="228"/>
      <c r="RM249" s="228"/>
      <c r="RN249" s="228"/>
      <c r="RO249" s="228"/>
      <c r="RP249" s="228"/>
      <c r="RQ249" s="228"/>
      <c r="RR249" s="228"/>
      <c r="RS249" s="228"/>
      <c r="RT249" s="228"/>
      <c r="RU249" s="228"/>
      <c r="RV249" s="228"/>
      <c r="RW249" s="228"/>
      <c r="RX249" s="228"/>
      <c r="RY249" s="228"/>
      <c r="RZ249" s="228"/>
      <c r="SA249" s="228"/>
      <c r="SB249" s="228"/>
      <c r="SC249" s="228"/>
      <c r="SD249" s="228"/>
      <c r="SE249" s="228"/>
      <c r="SF249" s="228"/>
      <c r="SG249" s="228"/>
      <c r="SH249" s="228"/>
      <c r="SI249" s="228"/>
      <c r="SJ249" s="228"/>
      <c r="SK249" s="228"/>
      <c r="SL249" s="228"/>
      <c r="SM249" s="228"/>
      <c r="SN249" s="228"/>
      <c r="SO249" s="228"/>
      <c r="SP249" s="228"/>
      <c r="SQ249" s="228"/>
      <c r="SR249" s="228"/>
      <c r="SS249" s="228"/>
      <c r="ST249" s="228"/>
      <c r="SU249" s="228"/>
      <c r="SV249" s="228"/>
      <c r="SW249" s="228"/>
      <c r="SX249" s="228"/>
      <c r="SY249" s="228"/>
      <c r="SZ249" s="228"/>
      <c r="TA249" s="228"/>
      <c r="TB249" s="228"/>
      <c r="TC249" s="228"/>
      <c r="TD249" s="228"/>
      <c r="TE249" s="228"/>
      <c r="TF249" s="228"/>
      <c r="TG249" s="228"/>
      <c r="TH249" s="228"/>
      <c r="TI249" s="228"/>
      <c r="TJ249" s="228"/>
      <c r="TK249" s="228"/>
      <c r="TL249" s="228"/>
      <c r="TM249" s="228"/>
      <c r="TN249" s="228"/>
      <c r="TO249" s="228"/>
      <c r="TP249" s="228"/>
      <c r="TQ249" s="228"/>
      <c r="TR249" s="228"/>
      <c r="TS249" s="228"/>
      <c r="TT249" s="228"/>
      <c r="TU249" s="228"/>
      <c r="TV249" s="228"/>
      <c r="TW249" s="228"/>
      <c r="TX249" s="228"/>
      <c r="TY249" s="228"/>
      <c r="TZ249" s="228"/>
      <c r="UA249" s="228"/>
      <c r="UB249" s="228"/>
      <c r="UC249" s="228"/>
      <c r="UD249" s="228"/>
      <c r="UE249" s="228"/>
      <c r="UF249" s="228"/>
      <c r="UG249" s="228"/>
      <c r="UH249" s="228"/>
      <c r="UI249" s="228"/>
      <c r="UJ249" s="228"/>
      <c r="UK249" s="228"/>
      <c r="UL249" s="228"/>
      <c r="UM249" s="228"/>
      <c r="UN249" s="228"/>
      <c r="UO249" s="228"/>
      <c r="UP249" s="228"/>
      <c r="UQ249" s="228"/>
      <c r="UR249" s="228"/>
      <c r="US249" s="228"/>
      <c r="UT249" s="228"/>
      <c r="UU249" s="228"/>
      <c r="UV249" s="228"/>
      <c r="UW249" s="228"/>
      <c r="UX249" s="228"/>
      <c r="UY249" s="228"/>
      <c r="UZ249" s="228"/>
      <c r="VA249" s="228"/>
      <c r="VB249" s="228"/>
      <c r="VC249" s="228"/>
      <c r="VD249" s="228"/>
      <c r="VE249" s="228"/>
      <c r="VF249" s="228"/>
      <c r="VG249" s="228"/>
      <c r="VH249" s="228"/>
      <c r="VI249" s="228"/>
      <c r="VJ249" s="228"/>
      <c r="VK249" s="228"/>
      <c r="VL249" s="228"/>
      <c r="VM249" s="228"/>
      <c r="VN249" s="228"/>
      <c r="VO249" s="228"/>
      <c r="VP249" s="228"/>
      <c r="VQ249" s="228"/>
      <c r="VR249" s="228"/>
      <c r="VS249" s="228"/>
      <c r="VT249" s="228"/>
      <c r="VU249" s="228"/>
      <c r="VV249" s="228"/>
      <c r="VW249" s="228"/>
      <c r="VX249" s="228"/>
      <c r="VY249" s="228"/>
      <c r="VZ249" s="228"/>
      <c r="WA249" s="228"/>
      <c r="WB249" s="228"/>
      <c r="WC249" s="228"/>
      <c r="WD249" s="228"/>
      <c r="WE249" s="228"/>
      <c r="WF249" s="228"/>
      <c r="WG249" s="228"/>
      <c r="WH249" s="228"/>
      <c r="WI249" s="228"/>
      <c r="WJ249" s="228"/>
      <c r="WK249" s="228"/>
      <c r="WL249" s="228"/>
      <c r="WM249" s="228"/>
      <c r="WN249" s="228"/>
      <c r="WO249" s="228"/>
      <c r="WP249" s="228"/>
      <c r="WQ249" s="228"/>
      <c r="WR249" s="228"/>
      <c r="WS249" s="228"/>
      <c r="WT249" s="228"/>
      <c r="WU249" s="228"/>
      <c r="WV249" s="228"/>
      <c r="WW249" s="228"/>
      <c r="WX249" s="228"/>
      <c r="WY249" s="228"/>
      <c r="WZ249" s="228"/>
      <c r="XA249" s="228"/>
      <c r="XB249" s="228"/>
      <c r="XC249" s="228"/>
      <c r="XD249" s="228"/>
      <c r="XE249" s="228"/>
      <c r="XF249" s="228"/>
      <c r="XG249" s="228"/>
      <c r="XH249" s="228"/>
      <c r="XI249" s="228"/>
      <c r="XJ249" s="228"/>
      <c r="XK249" s="228"/>
      <c r="XL249" s="228"/>
      <c r="XM249" s="228"/>
      <c r="XN249" s="228"/>
      <c r="XO249" s="228"/>
      <c r="XP249" s="228"/>
      <c r="XQ249" s="228"/>
      <c r="XR249" s="228"/>
      <c r="XS249" s="228"/>
      <c r="XT249" s="228"/>
      <c r="XU249" s="228"/>
      <c r="XV249" s="228"/>
      <c r="XW249" s="228"/>
      <c r="XX249" s="228"/>
      <c r="XY249" s="228"/>
      <c r="XZ249" s="228"/>
      <c r="YA249" s="228"/>
      <c r="YB249" s="228"/>
      <c r="YC249" s="228"/>
      <c r="YD249" s="228"/>
      <c r="YE249" s="228"/>
      <c r="YF249" s="228"/>
      <c r="YG249" s="228"/>
      <c r="YH249" s="228"/>
      <c r="YI249" s="228"/>
      <c r="YJ249" s="228"/>
      <c r="YK249" s="228"/>
      <c r="YL249" s="228"/>
      <c r="YM249" s="228"/>
      <c r="YN249" s="228"/>
      <c r="YO249" s="228"/>
      <c r="YP249" s="228"/>
      <c r="YQ249" s="228"/>
      <c r="YR249" s="228"/>
      <c r="YS249" s="228"/>
      <c r="YT249" s="228"/>
      <c r="YU249" s="228"/>
      <c r="YV249" s="228"/>
      <c r="YW249" s="228"/>
      <c r="YX249" s="228"/>
      <c r="YY249" s="228"/>
      <c r="YZ249" s="228"/>
      <c r="ZA249" s="228"/>
      <c r="ZB249" s="228"/>
      <c r="ZC249" s="228"/>
      <c r="ZD249" s="228"/>
      <c r="ZE249" s="228"/>
      <c r="ZF249" s="228"/>
      <c r="ZG249" s="228"/>
      <c r="ZH249" s="228"/>
      <c r="ZI249" s="228"/>
      <c r="ZJ249" s="228"/>
      <c r="ZK249" s="228"/>
      <c r="ZL249" s="228"/>
      <c r="ZM249" s="228"/>
      <c r="ZN249" s="228"/>
      <c r="ZO249" s="228"/>
      <c r="ZP249" s="228"/>
      <c r="ZQ249" s="228"/>
      <c r="ZR249" s="228"/>
      <c r="ZS249" s="228"/>
      <c r="ZT249" s="228"/>
      <c r="ZU249" s="228"/>
      <c r="ZV249" s="228"/>
      <c r="ZW249" s="228"/>
      <c r="ZX249" s="228"/>
      <c r="ZY249" s="228"/>
      <c r="ZZ249" s="228"/>
      <c r="AAA249" s="228"/>
      <c r="AAB249" s="228"/>
      <c r="AAC249" s="228"/>
      <c r="AAD249" s="228"/>
      <c r="AAE249" s="228"/>
      <c r="AAF249" s="228"/>
      <c r="AAG249" s="228"/>
      <c r="AAH249" s="228"/>
      <c r="AAI249" s="228"/>
      <c r="AAJ249" s="228"/>
      <c r="AAK249" s="228"/>
      <c r="AAL249" s="228"/>
      <c r="AAM249" s="228"/>
      <c r="AAN249" s="228"/>
      <c r="AAO249" s="228"/>
      <c r="AAP249" s="228"/>
      <c r="AAQ249" s="228"/>
      <c r="AAR249" s="228"/>
      <c r="AAS249" s="228"/>
      <c r="AAT249" s="228"/>
      <c r="AAU249" s="228"/>
      <c r="AAV249" s="228"/>
      <c r="AAW249" s="228"/>
      <c r="AAX249" s="228"/>
      <c r="AAY249" s="228"/>
      <c r="AAZ249" s="228"/>
      <c r="ABA249" s="228"/>
      <c r="ABB249" s="228"/>
      <c r="ABC249" s="228"/>
      <c r="ABD249" s="228"/>
      <c r="ABE249" s="228"/>
      <c r="ABF249" s="228"/>
      <c r="ABG249" s="228"/>
      <c r="ABH249" s="228"/>
      <c r="ABI249" s="228"/>
      <c r="ABJ249" s="228"/>
      <c r="ABK249" s="228"/>
      <c r="ABL249" s="228"/>
      <c r="ABM249" s="228"/>
      <c r="ABN249" s="228"/>
      <c r="ABO249" s="228"/>
      <c r="ABP249" s="228"/>
      <c r="ABQ249" s="228"/>
      <c r="ABR249" s="228"/>
      <c r="ABS249" s="228"/>
      <c r="ABT249" s="228"/>
      <c r="ABU249" s="228"/>
      <c r="ABV249" s="228"/>
      <c r="ABW249" s="228"/>
      <c r="ABX249" s="228"/>
      <c r="ABY249" s="228"/>
      <c r="ABZ249" s="228"/>
      <c r="ACA249" s="228"/>
      <c r="ACB249" s="228"/>
      <c r="ACC249" s="228"/>
      <c r="ACD249" s="228"/>
      <c r="ACE249" s="228"/>
      <c r="ACF249" s="228"/>
      <c r="ACG249" s="228"/>
      <c r="ACH249" s="228"/>
      <c r="ACI249" s="228"/>
      <c r="ACJ249" s="228"/>
      <c r="ACK249" s="228"/>
      <c r="ACL249" s="228"/>
      <c r="ACM249" s="228"/>
      <c r="ACN249" s="228"/>
      <c r="ACO249" s="228"/>
      <c r="ACP249" s="228"/>
      <c r="ACQ249" s="228"/>
      <c r="ACR249" s="228"/>
      <c r="ACS249" s="228"/>
      <c r="ACT249" s="228"/>
      <c r="ACU249" s="228"/>
      <c r="ACV249" s="228"/>
      <c r="ACW249" s="228"/>
      <c r="ACX249" s="228"/>
      <c r="ACY249" s="228"/>
      <c r="ACZ249" s="228"/>
      <c r="ADA249" s="228"/>
      <c r="ADB249" s="228"/>
      <c r="ADC249" s="228"/>
      <c r="ADD249" s="228"/>
      <c r="ADE249" s="228"/>
      <c r="ADF249" s="228"/>
      <c r="ADG249" s="228"/>
      <c r="ADH249" s="228"/>
      <c r="ADI249" s="228"/>
      <c r="ADJ249" s="228"/>
      <c r="ADK249" s="228"/>
      <c r="ADL249" s="228"/>
      <c r="ADM249" s="228"/>
      <c r="ADN249" s="228"/>
      <c r="ADO249" s="228"/>
      <c r="ADP249" s="228"/>
      <c r="ADQ249" s="228"/>
      <c r="ADR249" s="228"/>
      <c r="ADS249" s="228"/>
      <c r="ADT249" s="228"/>
      <c r="ADU249" s="228"/>
      <c r="ADV249" s="228"/>
      <c r="ADW249" s="228"/>
      <c r="ADX249" s="228"/>
      <c r="ADY249" s="228"/>
      <c r="ADZ249" s="228"/>
      <c r="AEA249" s="228"/>
      <c r="AEB249" s="228"/>
      <c r="AEC249" s="228"/>
      <c r="AED249" s="228"/>
      <c r="AEE249" s="228"/>
      <c r="AEF249" s="228"/>
      <c r="AEG249" s="228"/>
      <c r="AEH249" s="228"/>
      <c r="AEI249" s="228"/>
      <c r="AEJ249" s="228"/>
      <c r="AEK249" s="228"/>
      <c r="AEL249" s="228"/>
      <c r="AEM249" s="228"/>
      <c r="AEN249" s="228"/>
      <c r="AEO249" s="228"/>
      <c r="AEP249" s="228"/>
      <c r="AEQ249" s="228"/>
      <c r="AER249" s="228"/>
      <c r="AES249" s="228"/>
      <c r="AET249" s="228"/>
      <c r="AEU249" s="228"/>
      <c r="AEV249" s="228"/>
      <c r="AEW249" s="228"/>
      <c r="AEX249" s="228"/>
      <c r="AEY249" s="228"/>
      <c r="AEZ249" s="228"/>
      <c r="AFA249" s="228"/>
      <c r="AFB249" s="228"/>
      <c r="AFC249" s="228"/>
      <c r="AFD249" s="228"/>
      <c r="AFE249" s="228"/>
      <c r="AFF249" s="228"/>
      <c r="AFG249" s="228"/>
      <c r="AFH249" s="228"/>
      <c r="AFI249" s="228"/>
      <c r="AFJ249" s="228"/>
      <c r="AFK249" s="228"/>
      <c r="AFL249" s="228"/>
      <c r="AFM249" s="228"/>
      <c r="AFN249" s="228"/>
      <c r="AFO249" s="228"/>
      <c r="AFP249" s="228"/>
      <c r="AFQ249" s="228"/>
      <c r="AFR249" s="228"/>
      <c r="AFS249" s="228"/>
      <c r="AFT249" s="228"/>
      <c r="AFU249" s="228"/>
      <c r="AFV249" s="228"/>
      <c r="AFW249" s="228"/>
      <c r="AFX249" s="228"/>
      <c r="AFY249" s="228"/>
      <c r="AFZ249" s="228"/>
      <c r="AGA249" s="228"/>
      <c r="AGB249" s="228"/>
      <c r="AGC249" s="228"/>
      <c r="AGD249" s="228"/>
      <c r="AGE249" s="228"/>
      <c r="AGF249" s="228"/>
      <c r="AGG249" s="228"/>
      <c r="AGH249" s="228"/>
      <c r="AGI249" s="228"/>
      <c r="AGJ249" s="228"/>
      <c r="AGK249" s="228"/>
      <c r="AGL249" s="228"/>
      <c r="AGM249" s="228"/>
      <c r="AGN249" s="228"/>
      <c r="AGO249" s="228"/>
      <c r="AGP249" s="228"/>
      <c r="AGQ249" s="228"/>
      <c r="AGR249" s="228"/>
      <c r="AGS249" s="228"/>
      <c r="AGT249" s="228"/>
      <c r="AGU249" s="228"/>
      <c r="AGV249" s="228"/>
      <c r="AGW249" s="228"/>
      <c r="AGX249" s="228"/>
      <c r="AGY249" s="228"/>
      <c r="AGZ249" s="228"/>
      <c r="AHA249" s="228"/>
      <c r="AHB249" s="228"/>
      <c r="AHC249" s="228"/>
      <c r="AHD249" s="228"/>
      <c r="AHE249" s="228"/>
      <c r="AHF249" s="228"/>
      <c r="AHG249" s="228"/>
      <c r="AHH249" s="228"/>
      <c r="AHI249" s="228"/>
      <c r="AHJ249" s="228"/>
      <c r="AHK249" s="228"/>
      <c r="AHL249" s="228"/>
      <c r="AHM249" s="228"/>
      <c r="AHN249" s="228"/>
      <c r="AHO249" s="228"/>
      <c r="AHP249" s="228"/>
      <c r="AHQ249" s="228"/>
      <c r="AHR249" s="228"/>
      <c r="AHS249" s="228"/>
      <c r="AHT249" s="228"/>
      <c r="AHU249" s="228"/>
      <c r="AHV249" s="228"/>
      <c r="AHW249" s="228"/>
      <c r="AHX249" s="228"/>
      <c r="AHY249" s="228"/>
      <c r="AHZ249" s="228"/>
      <c r="AIA249" s="228"/>
      <c r="AIB249" s="228"/>
      <c r="AIC249" s="228"/>
      <c r="AID249" s="228"/>
      <c r="AIE249" s="228"/>
      <c r="AIF249" s="228"/>
      <c r="AIG249" s="228"/>
      <c r="AIH249" s="228"/>
      <c r="AII249" s="228"/>
      <c r="AIJ249" s="228"/>
      <c r="AIK249" s="228"/>
      <c r="AIL249" s="228"/>
      <c r="AIM249" s="228"/>
      <c r="AIN249" s="228"/>
      <c r="AIO249" s="228"/>
      <c r="AIP249" s="228"/>
      <c r="AIQ249" s="228"/>
      <c r="AIR249" s="228"/>
      <c r="AIS249" s="228"/>
      <c r="AIT249" s="228"/>
      <c r="AIU249" s="228"/>
      <c r="AIV249" s="228"/>
      <c r="AIW249" s="228"/>
      <c r="AIX249" s="228"/>
      <c r="AIY249" s="228"/>
      <c r="AIZ249" s="228"/>
      <c r="AJA249" s="228"/>
      <c r="AJB249" s="228"/>
      <c r="AJC249" s="228"/>
      <c r="AJD249" s="228"/>
      <c r="AJE249" s="228"/>
      <c r="AJF249" s="228"/>
      <c r="AJG249" s="228"/>
      <c r="AJH249" s="228"/>
      <c r="AJI249" s="228"/>
      <c r="AJJ249" s="228"/>
      <c r="AJK249" s="228"/>
      <c r="AJL249" s="228"/>
      <c r="AJM249" s="228"/>
      <c r="AJN249" s="228"/>
      <c r="AJO249" s="228"/>
      <c r="AJP249" s="228"/>
      <c r="AJQ249" s="228"/>
      <c r="AJR249" s="228"/>
      <c r="AJS249" s="228"/>
      <c r="AJT249" s="228"/>
      <c r="AJU249" s="228"/>
      <c r="AJV249" s="228"/>
      <c r="AJW249" s="228"/>
      <c r="AJX249" s="228"/>
      <c r="AJY249" s="228"/>
      <c r="AJZ249" s="228"/>
      <c r="AKA249" s="228"/>
      <c r="AKB249" s="228"/>
      <c r="AKC249" s="228"/>
      <c r="AKD249" s="228"/>
      <c r="AKE249" s="228"/>
      <c r="AKF249" s="228"/>
      <c r="AKG249" s="228"/>
      <c r="AKH249" s="228"/>
      <c r="AKI249" s="228"/>
      <c r="AKJ249" s="228"/>
      <c r="AKK249" s="228"/>
      <c r="AKL249" s="228"/>
      <c r="AKM249" s="228"/>
      <c r="AKN249" s="228"/>
      <c r="AKO249" s="228"/>
      <c r="AKP249" s="228"/>
      <c r="AKQ249" s="228"/>
      <c r="AKR249" s="228"/>
      <c r="AKS249" s="228"/>
      <c r="AKT249" s="228"/>
      <c r="AKU249" s="228"/>
      <c r="AKV249" s="228"/>
      <c r="AKW249" s="228"/>
      <c r="AKX249" s="228"/>
      <c r="AKY249" s="228"/>
      <c r="AKZ249" s="228"/>
      <c r="ALA249" s="228"/>
      <c r="ALB249" s="228"/>
      <c r="ALC249" s="228"/>
      <c r="ALD249" s="228"/>
      <c r="ALE249" s="228"/>
      <c r="ALF249" s="228"/>
      <c r="ALG249" s="228"/>
      <c r="ALH249" s="228"/>
      <c r="ALI249" s="228"/>
      <c r="ALJ249" s="228"/>
      <c r="ALK249" s="228"/>
      <c r="ALL249" s="228"/>
      <c r="ALM249" s="228"/>
      <c r="ALN249" s="228"/>
      <c r="ALO249" s="228"/>
      <c r="ALP249" s="228"/>
      <c r="ALQ249" s="228"/>
      <c r="ALR249" s="228"/>
      <c r="ALS249" s="228"/>
      <c r="ALT249" s="228"/>
      <c r="ALU249" s="228"/>
      <c r="ALV249" s="228"/>
      <c r="ALW249" s="228"/>
      <c r="ALX249" s="228"/>
      <c r="ALY249" s="228"/>
      <c r="ALZ249" s="228"/>
      <c r="AMA249" s="228"/>
      <c r="AMB249" s="228"/>
      <c r="AMC249" s="228"/>
      <c r="AMD249" s="228"/>
      <c r="AME249" s="228"/>
      <c r="AMF249" s="228"/>
      <c r="AMG249" s="228"/>
      <c r="AMH249" s="228"/>
      <c r="AMI249" s="228"/>
      <c r="AMJ249" s="228"/>
      <c r="AMK249" s="228"/>
      <c r="AML249" s="228"/>
      <c r="AMM249" s="228"/>
      <c r="AMN249" s="228"/>
      <c r="AMO249" s="228"/>
      <c r="AMP249" s="228"/>
      <c r="AMQ249" s="228"/>
      <c r="AMR249" s="228"/>
      <c r="AMS249" s="228"/>
      <c r="AMT249" s="228"/>
      <c r="AMU249" s="228"/>
      <c r="AMV249" s="228"/>
      <c r="AMW249" s="228"/>
      <c r="AMX249" s="228"/>
      <c r="AMY249" s="228"/>
      <c r="AMZ249" s="228"/>
      <c r="ANA249" s="228"/>
      <c r="ANB249" s="228"/>
      <c r="ANC249" s="228"/>
      <c r="AND249" s="228"/>
      <c r="ANE249" s="228"/>
      <c r="ANF249" s="228"/>
      <c r="ANG249" s="228"/>
      <c r="ANH249" s="228"/>
      <c r="ANI249" s="228"/>
      <c r="ANJ249" s="228"/>
      <c r="ANK249" s="228"/>
      <c r="ANL249" s="228"/>
      <c r="ANM249" s="228"/>
      <c r="ANN249" s="228"/>
      <c r="ANO249" s="228"/>
      <c r="ANP249" s="228"/>
      <c r="ANQ249" s="228"/>
      <c r="ANR249" s="228"/>
      <c r="ANS249" s="228"/>
      <c r="ANT249" s="228"/>
      <c r="ANU249" s="228"/>
      <c r="ANV249" s="228"/>
      <c r="ANW249" s="228"/>
      <c r="ANX249" s="228"/>
      <c r="ANY249" s="228"/>
      <c r="ANZ249" s="228"/>
      <c r="AOA249" s="228"/>
      <c r="AOB249" s="228"/>
      <c r="AOC249" s="228"/>
      <c r="AOD249" s="228"/>
      <c r="AOE249" s="228"/>
      <c r="AOF249" s="228"/>
      <c r="AOG249" s="228"/>
      <c r="AOH249" s="228"/>
      <c r="AOI249" s="228"/>
      <c r="AOJ249" s="228"/>
      <c r="AOK249" s="228"/>
      <c r="AOL249" s="228"/>
      <c r="AOM249" s="228"/>
      <c r="AON249" s="228"/>
      <c r="AOO249" s="228"/>
      <c r="AOP249" s="228"/>
      <c r="AOQ249" s="228"/>
      <c r="AOR249" s="228"/>
      <c r="AOS249" s="228"/>
      <c r="AOT249" s="228"/>
      <c r="AOU249" s="228"/>
      <c r="AOV249" s="228"/>
      <c r="AOW249" s="228"/>
      <c r="AOX249" s="228"/>
      <c r="AOY249" s="228"/>
      <c r="AOZ249" s="228"/>
      <c r="APA249" s="228"/>
      <c r="APB249" s="228"/>
      <c r="APC249" s="228"/>
      <c r="APD249" s="228"/>
      <c r="APE249" s="228"/>
      <c r="APF249" s="228"/>
      <c r="APG249" s="228"/>
      <c r="APH249" s="228"/>
      <c r="API249" s="228"/>
      <c r="APJ249" s="228"/>
      <c r="APK249" s="228"/>
      <c r="APL249" s="228"/>
      <c r="APM249" s="228"/>
      <c r="APN249" s="228"/>
      <c r="APO249" s="228"/>
      <c r="APP249" s="228"/>
      <c r="APQ249" s="228"/>
      <c r="APR249" s="228"/>
      <c r="APS249" s="228"/>
      <c r="APT249" s="228"/>
      <c r="APU249" s="228"/>
      <c r="APV249" s="228"/>
      <c r="APW249" s="228"/>
      <c r="APX249" s="228"/>
      <c r="APY249" s="228"/>
      <c r="APZ249" s="228"/>
      <c r="AQA249" s="228"/>
      <c r="AQB249" s="228"/>
      <c r="AQC249" s="228"/>
      <c r="AQD249" s="228"/>
      <c r="AQE249" s="228"/>
      <c r="AQF249" s="228"/>
      <c r="AQG249" s="228"/>
      <c r="AQH249" s="228"/>
      <c r="AQI249" s="228"/>
      <c r="AQJ249" s="228"/>
      <c r="AQK249" s="228"/>
      <c r="AQL249" s="228"/>
      <c r="AQM249" s="228"/>
      <c r="AQN249" s="228"/>
      <c r="AQO249" s="228"/>
      <c r="AQP249" s="228"/>
      <c r="AQQ249" s="228"/>
      <c r="AQR249" s="228"/>
      <c r="AQS249" s="228"/>
      <c r="AQT249" s="228"/>
      <c r="AQU249" s="228"/>
      <c r="AQV249" s="228"/>
      <c r="AQW249" s="228"/>
      <c r="AQX249" s="228"/>
      <c r="AQY249" s="228"/>
      <c r="AQZ249" s="228"/>
      <c r="ARA249" s="228"/>
      <c r="ARB249" s="228"/>
      <c r="ARC249" s="228"/>
      <c r="ARD249" s="228"/>
      <c r="ARE249" s="228"/>
      <c r="ARF249" s="228"/>
      <c r="ARG249" s="228"/>
      <c r="ARH249" s="228"/>
      <c r="ARI249" s="228"/>
      <c r="ARJ249" s="228"/>
      <c r="ARK249" s="228"/>
      <c r="ARL249" s="228"/>
      <c r="ARM249" s="228"/>
      <c r="ARN249" s="228"/>
      <c r="ARO249" s="228"/>
      <c r="ARP249" s="228"/>
      <c r="ARQ249" s="228"/>
      <c r="ARR249" s="228"/>
      <c r="ARS249" s="228"/>
      <c r="ART249" s="228"/>
      <c r="ARU249" s="228"/>
      <c r="ARV249" s="228"/>
      <c r="ARW249" s="228"/>
      <c r="ARX249" s="228"/>
      <c r="ARY249" s="228"/>
      <c r="ARZ249" s="228"/>
      <c r="ASA249" s="228"/>
      <c r="ASB249" s="228"/>
      <c r="ASC249" s="228"/>
      <c r="ASD249" s="228"/>
      <c r="ASE249" s="228"/>
      <c r="ASF249" s="228"/>
      <c r="ASG249" s="228"/>
      <c r="ASH249" s="228"/>
      <c r="ASI249" s="228"/>
      <c r="ASJ249" s="228"/>
      <c r="ASK249" s="228"/>
      <c r="ASL249" s="228"/>
      <c r="ASM249" s="228"/>
      <c r="ASN249" s="228"/>
      <c r="ASO249" s="228"/>
      <c r="ASP249" s="228"/>
      <c r="ASQ249" s="228"/>
      <c r="ASR249" s="228"/>
      <c r="ASS249" s="228"/>
      <c r="AST249" s="228"/>
      <c r="ASU249" s="228"/>
      <c r="ASV249" s="228"/>
      <c r="ASW249" s="228"/>
      <c r="ASX249" s="228"/>
      <c r="ASY249" s="228"/>
      <c r="ASZ249" s="228"/>
      <c r="ATA249" s="228"/>
      <c r="ATB249" s="228"/>
      <c r="ATC249" s="228"/>
      <c r="ATD249" s="228"/>
      <c r="ATE249" s="228"/>
      <c r="ATF249" s="228"/>
      <c r="ATG249" s="228"/>
      <c r="ATH249" s="228"/>
      <c r="ATI249" s="228"/>
      <c r="ATJ249" s="228"/>
      <c r="ATK249" s="228"/>
      <c r="ATL249" s="228"/>
      <c r="ATM249" s="228"/>
      <c r="ATN249" s="228"/>
      <c r="ATO249" s="228"/>
      <c r="ATP249" s="228"/>
      <c r="ATQ249" s="228"/>
      <c r="ATR249" s="228"/>
      <c r="ATS249" s="228"/>
      <c r="ATT249" s="228"/>
      <c r="ATU249" s="228"/>
      <c r="ATV249" s="228"/>
      <c r="ATW249" s="228"/>
      <c r="ATX249" s="228"/>
      <c r="ATY249" s="228"/>
      <c r="ATZ249" s="228"/>
      <c r="AUA249" s="228"/>
      <c r="AUB249" s="228"/>
      <c r="AUC249" s="228"/>
      <c r="AUD249" s="228"/>
      <c r="AUE249" s="228"/>
      <c r="AUF249" s="228"/>
      <c r="AUG249" s="228"/>
      <c r="AUH249" s="228"/>
      <c r="AUI249" s="228"/>
      <c r="AUJ249" s="228"/>
      <c r="AUK249" s="228"/>
      <c r="AUL249" s="228"/>
      <c r="AUM249" s="228"/>
      <c r="AUN249" s="228"/>
      <c r="AUO249" s="228"/>
      <c r="AUP249" s="228"/>
      <c r="AUQ249" s="228"/>
      <c r="AUR249" s="228"/>
      <c r="AUS249" s="228"/>
      <c r="AUT249" s="228"/>
      <c r="AUU249" s="228"/>
      <c r="AUV249" s="228"/>
      <c r="AUW249" s="228"/>
      <c r="AUX249" s="228"/>
      <c r="AUY249" s="228"/>
      <c r="AUZ249" s="228"/>
      <c r="AVA249" s="228"/>
      <c r="AVB249" s="228"/>
      <c r="AVC249" s="228"/>
      <c r="AVD249" s="228"/>
      <c r="AVE249" s="228"/>
      <c r="AVF249" s="228"/>
      <c r="AVG249" s="228"/>
      <c r="AVH249" s="228"/>
      <c r="AVI249" s="228"/>
      <c r="AVJ249" s="228"/>
      <c r="AVK249" s="228"/>
      <c r="AVL249" s="228"/>
      <c r="AVM249" s="228"/>
      <c r="AVN249" s="228"/>
      <c r="AVO249" s="228"/>
      <c r="AVP249" s="228"/>
      <c r="AVQ249" s="228"/>
      <c r="AVR249" s="228"/>
      <c r="AVS249" s="228"/>
      <c r="AVT249" s="228"/>
      <c r="AVU249" s="228"/>
      <c r="AVV249" s="228"/>
      <c r="AVW249" s="228"/>
      <c r="AVX249" s="228"/>
      <c r="AVY249" s="228"/>
      <c r="AVZ249" s="228"/>
      <c r="AWA249" s="228"/>
      <c r="AWB249" s="228"/>
      <c r="AWC249" s="228"/>
      <c r="AWD249" s="228"/>
      <c r="AWE249" s="228"/>
      <c r="AWF249" s="228"/>
      <c r="AWG249" s="228"/>
      <c r="AWH249" s="228"/>
      <c r="AWI249" s="228"/>
      <c r="AWJ249" s="228"/>
      <c r="AWK249" s="228"/>
      <c r="AWL249" s="228"/>
      <c r="AWM249" s="228"/>
      <c r="AWN249" s="228"/>
      <c r="AWO249" s="228"/>
      <c r="AWP249" s="228"/>
      <c r="AWQ249" s="228"/>
      <c r="AWR249" s="228"/>
      <c r="AWS249" s="228"/>
      <c r="AWT249" s="228"/>
      <c r="AWU249" s="228"/>
      <c r="AWV249" s="228"/>
      <c r="AWW249" s="228"/>
      <c r="AWX249" s="228"/>
      <c r="AWY249" s="228"/>
      <c r="AWZ249" s="228"/>
      <c r="AXA249" s="228"/>
      <c r="AXB249" s="228"/>
      <c r="AXC249" s="228"/>
      <c r="AXD249" s="228"/>
      <c r="AXE249" s="228"/>
      <c r="AXF249" s="228"/>
      <c r="AXG249" s="228"/>
      <c r="AXH249" s="228"/>
      <c r="AXI249" s="228"/>
      <c r="AXJ249" s="228"/>
      <c r="AXK249" s="228"/>
      <c r="AXL249" s="228"/>
      <c r="AXM249" s="228"/>
      <c r="AXN249" s="228"/>
      <c r="AXO249" s="228"/>
      <c r="AXP249" s="228"/>
      <c r="AXQ249" s="228"/>
      <c r="AXR249" s="228"/>
      <c r="AXS249" s="228"/>
      <c r="AXT249" s="228"/>
      <c r="AXU249" s="228"/>
      <c r="AXV249" s="228"/>
      <c r="AXW249" s="228"/>
      <c r="AXX249" s="228"/>
      <c r="AXY249" s="228"/>
      <c r="AXZ249" s="228"/>
      <c r="AYA249" s="228"/>
      <c r="AYB249" s="228"/>
      <c r="AYC249" s="228"/>
      <c r="AYD249" s="228"/>
      <c r="AYE249" s="228"/>
      <c r="AYF249" s="228"/>
      <c r="AYG249" s="228"/>
      <c r="AYH249" s="228"/>
      <c r="AYI249" s="228"/>
      <c r="AYJ249" s="228"/>
      <c r="AYK249" s="228"/>
      <c r="AYL249" s="228"/>
      <c r="AYM249" s="228"/>
      <c r="AYN249" s="228"/>
      <c r="AYO249" s="228"/>
      <c r="AYP249" s="228"/>
      <c r="AYQ249" s="228"/>
      <c r="AYR249" s="228"/>
      <c r="AYS249" s="228"/>
      <c r="AYT249" s="228"/>
      <c r="AYU249" s="228"/>
      <c r="AYV249" s="228"/>
      <c r="AYW249" s="228"/>
      <c r="AYX249" s="228"/>
      <c r="AYY249" s="228"/>
      <c r="AYZ249" s="228"/>
      <c r="AZA249" s="228"/>
      <c r="AZB249" s="228"/>
      <c r="AZC249" s="228"/>
      <c r="AZD249" s="228"/>
      <c r="AZE249" s="228"/>
      <c r="AZF249" s="228"/>
      <c r="AZG249" s="228"/>
      <c r="AZH249" s="228"/>
      <c r="AZI249" s="228"/>
      <c r="AZJ249" s="228"/>
      <c r="AZK249" s="228"/>
      <c r="AZL249" s="228"/>
      <c r="AZM249" s="228"/>
      <c r="AZN249" s="228"/>
      <c r="AZO249" s="228"/>
      <c r="AZP249" s="228"/>
      <c r="AZQ249" s="228"/>
      <c r="AZR249" s="228"/>
      <c r="AZS249" s="228"/>
      <c r="AZT249" s="228"/>
      <c r="AZU249" s="228"/>
      <c r="AZV249" s="228"/>
      <c r="AZW249" s="228"/>
      <c r="AZX249" s="228"/>
      <c r="AZY249" s="228"/>
      <c r="AZZ249" s="228"/>
      <c r="BAA249" s="228"/>
      <c r="BAB249" s="228"/>
      <c r="BAC249" s="228"/>
      <c r="BAD249" s="228"/>
      <c r="BAE249" s="228"/>
      <c r="BAF249" s="228"/>
      <c r="BAG249" s="228"/>
      <c r="BAH249" s="228"/>
      <c r="BAI249" s="228"/>
      <c r="BAJ249" s="228"/>
      <c r="BAK249" s="228"/>
      <c r="BAL249" s="228"/>
      <c r="BAM249" s="228"/>
      <c r="BAN249" s="228"/>
      <c r="BAO249" s="228"/>
      <c r="BAP249" s="228"/>
      <c r="BAQ249" s="228"/>
      <c r="BAR249" s="228"/>
      <c r="BAS249" s="228"/>
      <c r="BAT249" s="228"/>
      <c r="BAU249" s="228"/>
      <c r="BAV249" s="228"/>
      <c r="BAW249" s="228"/>
      <c r="BAX249" s="228"/>
      <c r="BAY249" s="228"/>
      <c r="BAZ249" s="228"/>
      <c r="BBA249" s="228"/>
      <c r="BBB249" s="228"/>
      <c r="BBC249" s="228"/>
      <c r="BBD249" s="228"/>
      <c r="BBE249" s="228"/>
      <c r="BBF249" s="228"/>
      <c r="BBG249" s="228"/>
      <c r="BBH249" s="228"/>
      <c r="BBI249" s="228"/>
      <c r="BBJ249" s="228"/>
      <c r="BBK249" s="228"/>
      <c r="BBL249" s="228"/>
      <c r="BBM249" s="228"/>
      <c r="BBN249" s="228"/>
      <c r="BBO249" s="228"/>
      <c r="BBP249" s="228"/>
      <c r="BBQ249" s="228"/>
      <c r="BBR249" s="228"/>
      <c r="BBS249" s="228"/>
      <c r="BBT249" s="228"/>
      <c r="BBU249" s="228"/>
      <c r="BBV249" s="228"/>
      <c r="BBW249" s="228"/>
      <c r="BBX249" s="228"/>
      <c r="BBY249" s="228"/>
      <c r="BBZ249" s="228"/>
      <c r="BCA249" s="228"/>
      <c r="BCB249" s="228"/>
      <c r="BCC249" s="228"/>
      <c r="BCD249" s="228"/>
      <c r="BCE249" s="228"/>
      <c r="BCF249" s="228"/>
      <c r="BCG249" s="228"/>
      <c r="BCH249" s="228"/>
      <c r="BCI249" s="228"/>
      <c r="BCJ249" s="228"/>
      <c r="BCK249" s="228"/>
      <c r="BCL249" s="228"/>
      <c r="BCM249" s="228"/>
      <c r="BCN249" s="228"/>
      <c r="BCO249" s="228"/>
      <c r="BCP249" s="228"/>
      <c r="BCQ249" s="228"/>
      <c r="BCR249" s="228"/>
      <c r="BCS249" s="228"/>
      <c r="BCT249" s="228"/>
      <c r="BCU249" s="228"/>
      <c r="BCV249" s="228"/>
      <c r="BCW249" s="228"/>
      <c r="BCX249" s="228"/>
      <c r="BCY249" s="228"/>
      <c r="BCZ249" s="228"/>
      <c r="BDA249" s="228"/>
      <c r="BDB249" s="228"/>
      <c r="BDC249" s="228"/>
      <c r="BDD249" s="228"/>
      <c r="BDE249" s="228"/>
      <c r="BDF249" s="228"/>
      <c r="BDG249" s="228"/>
      <c r="BDH249" s="228"/>
      <c r="BDI249" s="228"/>
      <c r="BDJ249" s="228"/>
      <c r="BDK249" s="228"/>
      <c r="BDL249" s="228"/>
      <c r="BDM249" s="228"/>
      <c r="BDN249" s="228"/>
      <c r="BDO249" s="228"/>
      <c r="BDP249" s="228"/>
      <c r="BDQ249" s="228"/>
      <c r="BDR249" s="228"/>
      <c r="BDS249" s="228"/>
      <c r="BDT249" s="228"/>
      <c r="BDU249" s="228"/>
      <c r="BDV249" s="228"/>
      <c r="BDW249" s="228"/>
      <c r="BDX249" s="228"/>
      <c r="BDY249" s="228"/>
      <c r="BDZ249" s="228"/>
      <c r="BEA249" s="228"/>
      <c r="BEB249" s="228"/>
      <c r="BEC249" s="228"/>
      <c r="BED249" s="228"/>
      <c r="BEE249" s="228"/>
      <c r="BEF249" s="228"/>
      <c r="BEG249" s="228"/>
      <c r="BEH249" s="228"/>
      <c r="BEI249" s="228"/>
      <c r="BEJ249" s="228"/>
      <c r="BEK249" s="228"/>
      <c r="BEL249" s="228"/>
      <c r="BEM249" s="228"/>
      <c r="BEN249" s="228"/>
      <c r="BEO249" s="228"/>
      <c r="BEP249" s="228"/>
      <c r="BEQ249" s="228"/>
      <c r="BER249" s="228"/>
      <c r="BES249" s="228"/>
      <c r="BET249" s="228"/>
      <c r="BEU249" s="228"/>
      <c r="BEV249" s="228"/>
      <c r="BEW249" s="228"/>
      <c r="BEX249" s="228"/>
      <c r="BEY249" s="228"/>
      <c r="BEZ249" s="228"/>
      <c r="BFA249" s="228"/>
      <c r="BFB249" s="228"/>
      <c r="BFC249" s="228"/>
      <c r="BFD249" s="228"/>
      <c r="BFE249" s="228"/>
      <c r="BFF249" s="228"/>
      <c r="BFG249" s="228"/>
      <c r="BFH249" s="228"/>
      <c r="BFI249" s="228"/>
      <c r="BFJ249" s="228"/>
      <c r="BFK249" s="228"/>
      <c r="BFL249" s="228"/>
      <c r="BFM249" s="228"/>
      <c r="BFN249" s="228"/>
      <c r="BFO249" s="228"/>
      <c r="BFP249" s="228"/>
      <c r="BFQ249" s="228"/>
      <c r="BFR249" s="228"/>
      <c r="BFS249" s="228"/>
      <c r="BFT249" s="228"/>
      <c r="BFU249" s="228"/>
      <c r="BFV249" s="228"/>
      <c r="BFW249" s="228"/>
      <c r="BFX249" s="228"/>
      <c r="BFY249" s="228"/>
      <c r="BFZ249" s="228"/>
      <c r="BGA249" s="228"/>
      <c r="BGB249" s="228"/>
      <c r="BGC249" s="228"/>
      <c r="BGD249" s="228"/>
      <c r="BGE249" s="228"/>
      <c r="BGF249" s="228"/>
      <c r="BGG249" s="228"/>
      <c r="BGH249" s="228"/>
      <c r="BGI249" s="228"/>
      <c r="BGJ249" s="228"/>
      <c r="BGK249" s="228"/>
      <c r="BGL249" s="228"/>
      <c r="BGM249" s="228"/>
      <c r="BGN249" s="228"/>
      <c r="BGO249" s="228"/>
      <c r="BGP249" s="228"/>
      <c r="BGQ249" s="228"/>
      <c r="BGR249" s="228"/>
      <c r="BGS249" s="228"/>
      <c r="BGT249" s="228"/>
      <c r="BGU249" s="228"/>
      <c r="BGV249" s="228"/>
      <c r="BGW249" s="228"/>
      <c r="BGX249" s="228"/>
      <c r="BGY249" s="228"/>
      <c r="BGZ249" s="228"/>
      <c r="BHA249" s="228"/>
      <c r="BHB249" s="228"/>
      <c r="BHC249" s="228"/>
      <c r="BHD249" s="228"/>
      <c r="BHE249" s="228"/>
      <c r="BHF249" s="228"/>
      <c r="BHG249" s="228"/>
      <c r="BHH249" s="228"/>
      <c r="BHI249" s="228"/>
      <c r="BHJ249" s="228"/>
      <c r="BHK249" s="228"/>
      <c r="BHL249" s="228"/>
      <c r="BHM249" s="228"/>
      <c r="BHN249" s="228"/>
      <c r="BHO249" s="228"/>
      <c r="BHP249" s="228"/>
      <c r="BHQ249" s="228"/>
      <c r="BHR249" s="228"/>
      <c r="BHS249" s="228"/>
      <c r="BHT249" s="228"/>
      <c r="BHU249" s="228"/>
      <c r="BHV249" s="228"/>
      <c r="BHW249" s="228"/>
      <c r="BHX249" s="228"/>
      <c r="BHY249" s="228"/>
      <c r="BHZ249" s="228"/>
      <c r="BIA249" s="228"/>
      <c r="BIB249" s="228"/>
      <c r="BIC249" s="228"/>
      <c r="BID249" s="228"/>
      <c r="BIE249" s="228"/>
      <c r="BIF249" s="228"/>
      <c r="BIG249" s="228"/>
      <c r="BIH249" s="228"/>
      <c r="BII249" s="228"/>
      <c r="BIJ249" s="228"/>
      <c r="BIK249" s="228"/>
      <c r="BIL249" s="228"/>
      <c r="BIM249" s="228"/>
      <c r="BIN249" s="228"/>
      <c r="BIO249" s="228"/>
      <c r="BIP249" s="228"/>
      <c r="BIQ249" s="228"/>
      <c r="BIR249" s="228"/>
      <c r="BIS249" s="228"/>
      <c r="BIT249" s="228"/>
      <c r="BIU249" s="228"/>
      <c r="BIV249" s="228"/>
      <c r="BIW249" s="228"/>
      <c r="BIX249" s="228"/>
      <c r="BIY249" s="228"/>
      <c r="BIZ249" s="228"/>
      <c r="BJA249" s="228"/>
      <c r="BJB249" s="228"/>
      <c r="BJC249" s="228"/>
      <c r="BJD249" s="228"/>
      <c r="BJE249" s="228"/>
      <c r="BJF249" s="228"/>
      <c r="BJG249" s="228"/>
      <c r="BJH249" s="228"/>
      <c r="BJI249" s="228"/>
      <c r="BJJ249" s="228"/>
      <c r="BJK249" s="228"/>
      <c r="BJL249" s="228"/>
      <c r="BJM249" s="228"/>
      <c r="BJN249" s="228"/>
      <c r="BJO249" s="228"/>
      <c r="BJP249" s="228"/>
      <c r="BJQ249" s="228"/>
      <c r="BJR249" s="228"/>
      <c r="BJS249" s="228"/>
      <c r="BJT249" s="228"/>
      <c r="BJU249" s="228"/>
      <c r="BJV249" s="228"/>
      <c r="BJW249" s="228"/>
      <c r="BJX249" s="228"/>
      <c r="BJY249" s="228"/>
      <c r="BJZ249" s="228"/>
      <c r="BKA249" s="228"/>
      <c r="BKB249" s="228"/>
      <c r="BKC249" s="228"/>
      <c r="BKD249" s="228"/>
      <c r="BKE249" s="228"/>
      <c r="BKF249" s="228"/>
      <c r="BKG249" s="228"/>
      <c r="BKH249" s="228"/>
      <c r="BKI249" s="228"/>
      <c r="BKJ249" s="228"/>
      <c r="BKK249" s="228"/>
      <c r="BKL249" s="228"/>
      <c r="BKM249" s="228"/>
      <c r="BKN249" s="228"/>
      <c r="BKO249" s="228"/>
      <c r="BKP249" s="228"/>
      <c r="BKQ249" s="228"/>
      <c r="BKR249" s="228"/>
      <c r="BKS249" s="228"/>
      <c r="BKT249" s="228"/>
      <c r="BKU249" s="228"/>
      <c r="BKV249" s="228"/>
      <c r="BKW249" s="228"/>
      <c r="BKX249" s="228"/>
      <c r="BKY249" s="228"/>
      <c r="BKZ249" s="228"/>
      <c r="BLA249" s="228"/>
      <c r="BLB249" s="228"/>
      <c r="BLC249" s="228"/>
      <c r="BLD249" s="228"/>
      <c r="BLE249" s="228"/>
      <c r="BLF249" s="228"/>
      <c r="BLG249" s="228"/>
      <c r="BLH249" s="228"/>
      <c r="BLI249" s="228"/>
      <c r="BLJ249" s="228"/>
      <c r="BLK249" s="228"/>
      <c r="BLL249" s="228"/>
      <c r="BLM249" s="228"/>
      <c r="BLN249" s="228"/>
      <c r="BLO249" s="228"/>
      <c r="BLP249" s="228"/>
      <c r="BLQ249" s="228"/>
      <c r="BLR249" s="228"/>
      <c r="BLS249" s="228"/>
      <c r="BLT249" s="228"/>
      <c r="BLU249" s="228"/>
      <c r="BLV249" s="228"/>
      <c r="BLW249" s="228"/>
      <c r="BLX249" s="228"/>
      <c r="BLY249" s="228"/>
      <c r="BLZ249" s="228"/>
      <c r="BMA249" s="228"/>
      <c r="BMB249" s="228"/>
      <c r="BMC249" s="228"/>
      <c r="BMD249" s="228"/>
      <c r="BME249" s="228"/>
      <c r="BMF249" s="228"/>
      <c r="BMG249" s="228"/>
      <c r="BMH249" s="228"/>
      <c r="BMI249" s="228"/>
      <c r="BMJ249" s="228"/>
      <c r="BMK249" s="228"/>
      <c r="BML249" s="228"/>
      <c r="BMM249" s="228"/>
      <c r="BMN249" s="228"/>
      <c r="BMO249" s="228"/>
      <c r="BMP249" s="228"/>
      <c r="BMQ249" s="228"/>
      <c r="BMR249" s="228"/>
      <c r="BMS249" s="228"/>
      <c r="BMT249" s="228"/>
      <c r="BMU249" s="228"/>
      <c r="BMV249" s="228"/>
      <c r="BMW249" s="228"/>
      <c r="BMX249" s="228"/>
      <c r="BMY249" s="228"/>
      <c r="BMZ249" s="228"/>
      <c r="BNA249" s="228"/>
      <c r="BNB249" s="228"/>
      <c r="BNC249" s="228"/>
      <c r="BND249" s="228"/>
      <c r="BNE249" s="228"/>
      <c r="BNF249" s="228"/>
      <c r="BNG249" s="228"/>
      <c r="BNH249" s="228"/>
      <c r="BNI249" s="228"/>
      <c r="BNJ249" s="228"/>
      <c r="BNK249" s="228"/>
      <c r="BNL249" s="228"/>
    </row>
    <row r="250" spans="1:1728" s="126" customFormat="1" ht="15" hidden="1" customHeight="1" x14ac:dyDescent="0.25">
      <c r="A250" s="236">
        <v>297</v>
      </c>
      <c r="B250" s="221" t="s">
        <v>739</v>
      </c>
      <c r="C250" s="218" t="s">
        <v>239</v>
      </c>
      <c r="D250" s="219" t="s">
        <v>2378</v>
      </c>
      <c r="E250" s="218"/>
      <c r="F250" s="218" t="s">
        <v>734</v>
      </c>
      <c r="G250" s="218">
        <v>0</v>
      </c>
      <c r="H250" s="237">
        <v>90</v>
      </c>
      <c r="I250" s="237" t="s">
        <v>266</v>
      </c>
      <c r="J250" s="237">
        <v>2025</v>
      </c>
      <c r="K250" s="218" t="s">
        <v>723</v>
      </c>
      <c r="L250" s="249" t="s">
        <v>2385</v>
      </c>
      <c r="M250" s="285" t="s">
        <v>460</v>
      </c>
      <c r="N250" s="228"/>
      <c r="O250" s="228"/>
      <c r="P250" s="228"/>
      <c r="Q250" s="228"/>
      <c r="R250" s="228"/>
      <c r="S250" s="228"/>
      <c r="T250" s="228"/>
      <c r="U250" s="228"/>
      <c r="V250" s="228"/>
      <c r="W250" s="228"/>
      <c r="X250" s="228"/>
      <c r="Y250" s="228"/>
      <c r="Z250" s="228"/>
      <c r="AA250" s="228"/>
      <c r="AB250" s="228"/>
      <c r="AC250" s="228"/>
      <c r="AD250" s="228"/>
      <c r="AE250" s="228"/>
      <c r="AF250" s="228"/>
      <c r="AG250" s="228"/>
      <c r="AH250" s="228"/>
      <c r="AI250" s="228"/>
      <c r="AJ250" s="228"/>
      <c r="AK250" s="228"/>
      <c r="AL250" s="228"/>
      <c r="AM250" s="228"/>
      <c r="AN250" s="228"/>
      <c r="AO250" s="228"/>
      <c r="AP250" s="228"/>
      <c r="AQ250" s="228"/>
      <c r="AR250" s="228"/>
      <c r="AS250" s="228"/>
      <c r="AT250" s="228"/>
      <c r="AU250" s="228"/>
      <c r="AV250" s="228"/>
      <c r="AW250" s="228"/>
      <c r="AX250" s="228"/>
      <c r="AY250" s="228"/>
      <c r="AZ250" s="228"/>
      <c r="BA250" s="228"/>
      <c r="BB250" s="228"/>
      <c r="BC250" s="228"/>
      <c r="BD250" s="228"/>
      <c r="BE250" s="228"/>
      <c r="BF250" s="228"/>
      <c r="BG250" s="228"/>
      <c r="BH250" s="228"/>
      <c r="BI250" s="228"/>
      <c r="BJ250" s="228"/>
      <c r="BK250" s="228"/>
      <c r="BL250" s="228"/>
      <c r="BM250" s="228"/>
      <c r="BN250" s="228"/>
      <c r="BO250" s="228"/>
      <c r="BP250" s="228"/>
      <c r="BQ250" s="228"/>
      <c r="BR250" s="228"/>
      <c r="BS250" s="228"/>
      <c r="BT250" s="228"/>
      <c r="BU250" s="228"/>
      <c r="BV250" s="228"/>
      <c r="BW250" s="228"/>
      <c r="BX250" s="228"/>
      <c r="BY250" s="228"/>
      <c r="BZ250" s="228"/>
      <c r="CA250" s="228"/>
      <c r="CB250" s="228"/>
      <c r="CC250" s="228"/>
      <c r="CD250" s="228"/>
      <c r="CE250" s="228"/>
      <c r="CF250" s="228"/>
      <c r="CG250" s="228"/>
      <c r="CH250" s="228"/>
      <c r="CI250" s="228"/>
      <c r="CJ250" s="228"/>
      <c r="CK250" s="228"/>
      <c r="CL250" s="228"/>
      <c r="CM250" s="228"/>
      <c r="CN250" s="228"/>
      <c r="CO250" s="228"/>
      <c r="CP250" s="228"/>
      <c r="CQ250" s="228"/>
      <c r="CR250" s="228"/>
      <c r="CS250" s="228"/>
      <c r="CT250" s="228"/>
      <c r="CU250" s="228"/>
      <c r="CV250" s="228"/>
      <c r="CW250" s="228"/>
      <c r="CX250" s="228"/>
      <c r="CY250" s="228"/>
      <c r="CZ250" s="228"/>
      <c r="DA250" s="228"/>
      <c r="DB250" s="228"/>
      <c r="DC250" s="228"/>
      <c r="DD250" s="228"/>
      <c r="DE250" s="228"/>
      <c r="DF250" s="228"/>
      <c r="DG250" s="228"/>
      <c r="DH250" s="228"/>
      <c r="DI250" s="228"/>
      <c r="DJ250" s="228"/>
      <c r="DK250" s="228"/>
      <c r="DL250" s="228"/>
      <c r="DM250" s="228"/>
      <c r="DN250" s="228"/>
      <c r="DO250" s="228"/>
      <c r="DP250" s="228"/>
      <c r="DQ250" s="228"/>
      <c r="DR250" s="228"/>
      <c r="DS250" s="228"/>
      <c r="DT250" s="228"/>
      <c r="DU250" s="228"/>
      <c r="DV250" s="228"/>
      <c r="DW250" s="228"/>
      <c r="DX250" s="228"/>
      <c r="DY250" s="228"/>
      <c r="DZ250" s="228"/>
      <c r="EA250" s="228"/>
      <c r="EB250" s="228"/>
      <c r="EC250" s="228"/>
      <c r="ED250" s="228"/>
      <c r="EE250" s="228"/>
      <c r="EF250" s="228"/>
      <c r="EG250" s="228"/>
      <c r="EH250" s="228"/>
      <c r="EI250" s="228"/>
      <c r="EJ250" s="228"/>
      <c r="EK250" s="228"/>
      <c r="EL250" s="228"/>
      <c r="EM250" s="228"/>
      <c r="EN250" s="228"/>
      <c r="EO250" s="228"/>
      <c r="EP250" s="228"/>
      <c r="EQ250" s="228"/>
      <c r="ER250" s="228"/>
      <c r="ES250" s="228"/>
      <c r="ET250" s="228"/>
      <c r="EU250" s="228"/>
      <c r="EV250" s="228"/>
      <c r="EW250" s="228"/>
      <c r="EX250" s="228"/>
      <c r="EY250" s="228"/>
      <c r="EZ250" s="228"/>
      <c r="FA250" s="228"/>
      <c r="FB250" s="228"/>
      <c r="FC250" s="228"/>
      <c r="FD250" s="228"/>
      <c r="FE250" s="228"/>
      <c r="FF250" s="228"/>
      <c r="FG250" s="228"/>
      <c r="FH250" s="228"/>
      <c r="FI250" s="228"/>
      <c r="FJ250" s="228"/>
      <c r="FK250" s="228"/>
      <c r="FL250" s="228"/>
      <c r="FM250" s="228"/>
      <c r="FN250" s="228"/>
      <c r="FO250" s="228"/>
      <c r="FP250" s="228"/>
      <c r="FQ250" s="228"/>
      <c r="FR250" s="228"/>
      <c r="FS250" s="228"/>
      <c r="FT250" s="228"/>
      <c r="FU250" s="228"/>
      <c r="FV250" s="228"/>
      <c r="FW250" s="228"/>
      <c r="FX250" s="228"/>
      <c r="FY250" s="228"/>
      <c r="FZ250" s="228"/>
      <c r="GA250" s="228"/>
      <c r="GB250" s="228"/>
      <c r="GC250" s="228"/>
      <c r="GD250" s="228"/>
      <c r="GE250" s="228"/>
      <c r="GF250" s="228"/>
      <c r="GG250" s="228"/>
      <c r="GH250" s="228"/>
      <c r="GI250" s="228"/>
      <c r="GJ250" s="228"/>
      <c r="GK250" s="228"/>
      <c r="GL250" s="228"/>
      <c r="GM250" s="228"/>
      <c r="GN250" s="228"/>
      <c r="GO250" s="228"/>
      <c r="GP250" s="228"/>
      <c r="GQ250" s="228"/>
      <c r="GR250" s="228"/>
      <c r="GS250" s="228"/>
      <c r="GT250" s="228"/>
      <c r="GU250" s="228"/>
      <c r="GV250" s="228"/>
      <c r="GW250" s="228"/>
      <c r="GX250" s="228"/>
      <c r="GY250" s="228"/>
      <c r="GZ250" s="228"/>
      <c r="HA250" s="228"/>
      <c r="HB250" s="228"/>
      <c r="HC250" s="228"/>
      <c r="HD250" s="228"/>
      <c r="HE250" s="228"/>
      <c r="HF250" s="228"/>
      <c r="HG250" s="228"/>
      <c r="HH250" s="228"/>
      <c r="HI250" s="228"/>
      <c r="HJ250" s="228"/>
      <c r="HK250" s="228"/>
      <c r="HL250" s="228"/>
      <c r="HM250" s="228"/>
      <c r="HN250" s="228"/>
      <c r="HO250" s="228"/>
      <c r="HP250" s="228"/>
      <c r="HQ250" s="228"/>
      <c r="HR250" s="228"/>
      <c r="HS250" s="228"/>
      <c r="HT250" s="228"/>
      <c r="HU250" s="228"/>
      <c r="HV250" s="228"/>
      <c r="HW250" s="228"/>
      <c r="HX250" s="228"/>
      <c r="HY250" s="228"/>
      <c r="HZ250" s="228"/>
      <c r="IA250" s="228"/>
      <c r="IB250" s="228"/>
      <c r="IC250" s="228"/>
      <c r="ID250" s="228"/>
      <c r="IE250" s="228"/>
      <c r="IF250" s="228"/>
      <c r="IG250" s="228"/>
      <c r="IH250" s="228"/>
      <c r="II250" s="228"/>
      <c r="IJ250" s="228"/>
      <c r="IK250" s="228"/>
      <c r="IL250" s="228"/>
      <c r="IM250" s="228"/>
      <c r="IN250" s="228"/>
      <c r="IO250" s="228"/>
      <c r="IP250" s="228"/>
      <c r="IQ250" s="228"/>
      <c r="IR250" s="228"/>
      <c r="IS250" s="228"/>
      <c r="IT250" s="228"/>
      <c r="IU250" s="228"/>
      <c r="IV250" s="228"/>
      <c r="IW250" s="228"/>
      <c r="IX250" s="228"/>
      <c r="IY250" s="228"/>
      <c r="IZ250" s="228"/>
      <c r="JA250" s="228"/>
      <c r="JB250" s="228"/>
      <c r="JC250" s="228"/>
      <c r="JD250" s="228"/>
      <c r="JE250" s="228"/>
      <c r="JF250" s="228"/>
      <c r="JG250" s="228"/>
      <c r="JH250" s="228"/>
      <c r="JI250" s="228"/>
      <c r="JJ250" s="228"/>
      <c r="JK250" s="228"/>
      <c r="JL250" s="228"/>
      <c r="JM250" s="228"/>
      <c r="JN250" s="228"/>
      <c r="JO250" s="228"/>
      <c r="JP250" s="228"/>
      <c r="JQ250" s="228"/>
      <c r="JR250" s="228"/>
      <c r="JS250" s="228"/>
      <c r="JT250" s="228"/>
      <c r="JU250" s="228"/>
      <c r="JV250" s="228"/>
      <c r="JW250" s="228"/>
      <c r="JX250" s="228"/>
      <c r="JY250" s="228"/>
      <c r="JZ250" s="228"/>
      <c r="KA250" s="228"/>
      <c r="KB250" s="228"/>
      <c r="KC250" s="228"/>
      <c r="KD250" s="228"/>
      <c r="KE250" s="228"/>
      <c r="KF250" s="228"/>
      <c r="KG250" s="228"/>
      <c r="KH250" s="228"/>
      <c r="KI250" s="228"/>
      <c r="KJ250" s="228"/>
      <c r="KK250" s="228"/>
      <c r="KL250" s="228"/>
      <c r="KM250" s="228"/>
      <c r="KN250" s="228"/>
      <c r="KO250" s="228"/>
      <c r="KP250" s="228"/>
      <c r="KQ250" s="228"/>
      <c r="KR250" s="228"/>
      <c r="KS250" s="228"/>
      <c r="KT250" s="228"/>
      <c r="KU250" s="228"/>
      <c r="KV250" s="228"/>
      <c r="KW250" s="228"/>
      <c r="KX250" s="228"/>
      <c r="KY250" s="228"/>
      <c r="KZ250" s="228"/>
      <c r="LA250" s="228"/>
      <c r="LB250" s="228"/>
      <c r="LC250" s="228"/>
      <c r="LD250" s="228"/>
      <c r="LE250" s="228"/>
      <c r="LF250" s="228"/>
      <c r="LG250" s="228"/>
      <c r="LH250" s="228"/>
      <c r="LI250" s="228"/>
      <c r="LJ250" s="228"/>
      <c r="LK250" s="228"/>
      <c r="LL250" s="228"/>
      <c r="LM250" s="228"/>
      <c r="LN250" s="228"/>
      <c r="LO250" s="228"/>
      <c r="LP250" s="228"/>
      <c r="LQ250" s="228"/>
      <c r="LR250" s="228"/>
      <c r="LS250" s="228"/>
      <c r="LT250" s="228"/>
      <c r="LU250" s="228"/>
      <c r="LV250" s="228"/>
      <c r="LW250" s="228"/>
      <c r="LX250" s="228"/>
      <c r="LY250" s="228"/>
      <c r="LZ250" s="228"/>
      <c r="MA250" s="228"/>
      <c r="MB250" s="228"/>
      <c r="MC250" s="228"/>
      <c r="MD250" s="228"/>
      <c r="ME250" s="228"/>
      <c r="MF250" s="228"/>
      <c r="MG250" s="228"/>
      <c r="MH250" s="228"/>
      <c r="MI250" s="228"/>
      <c r="MJ250" s="228"/>
      <c r="MK250" s="228"/>
      <c r="ML250" s="228"/>
      <c r="MM250" s="228"/>
      <c r="MN250" s="228"/>
      <c r="MO250" s="228"/>
      <c r="MP250" s="228"/>
      <c r="MQ250" s="228"/>
      <c r="MR250" s="228"/>
      <c r="MS250" s="228"/>
      <c r="MT250" s="228"/>
      <c r="MU250" s="228"/>
      <c r="MV250" s="228"/>
      <c r="MW250" s="228"/>
      <c r="MX250" s="228"/>
      <c r="MY250" s="228"/>
      <c r="MZ250" s="228"/>
      <c r="NA250" s="228"/>
      <c r="NB250" s="228"/>
      <c r="NC250" s="228"/>
      <c r="ND250" s="228"/>
      <c r="NE250" s="228"/>
      <c r="NF250" s="228"/>
      <c r="NG250" s="228"/>
      <c r="NH250" s="228"/>
      <c r="NI250" s="228"/>
      <c r="NJ250" s="228"/>
      <c r="NK250" s="228"/>
      <c r="NL250" s="228"/>
      <c r="NM250" s="228"/>
      <c r="NN250" s="228"/>
      <c r="NO250" s="228"/>
      <c r="NP250" s="228"/>
      <c r="NQ250" s="228"/>
      <c r="NR250" s="228"/>
      <c r="NS250" s="228"/>
      <c r="NT250" s="228"/>
      <c r="NU250" s="228"/>
      <c r="NV250" s="228"/>
      <c r="NW250" s="228"/>
      <c r="NX250" s="228"/>
      <c r="NY250" s="228"/>
      <c r="NZ250" s="228"/>
      <c r="OA250" s="228"/>
      <c r="OB250" s="228"/>
      <c r="OC250" s="228"/>
      <c r="OD250" s="228"/>
      <c r="OE250" s="228"/>
      <c r="OF250" s="228"/>
      <c r="OG250" s="228"/>
      <c r="OH250" s="228"/>
      <c r="OI250" s="228"/>
      <c r="OJ250" s="228"/>
      <c r="OK250" s="228"/>
      <c r="OL250" s="228"/>
      <c r="OM250" s="228"/>
      <c r="ON250" s="228"/>
      <c r="OO250" s="228"/>
      <c r="OP250" s="228"/>
      <c r="OQ250" s="228"/>
      <c r="OR250" s="228"/>
      <c r="OS250" s="228"/>
      <c r="OT250" s="228"/>
      <c r="OU250" s="228"/>
      <c r="OV250" s="228"/>
      <c r="OW250" s="228"/>
      <c r="OX250" s="228"/>
      <c r="OY250" s="228"/>
      <c r="OZ250" s="228"/>
      <c r="PA250" s="228"/>
      <c r="PB250" s="228"/>
      <c r="PC250" s="228"/>
      <c r="PD250" s="228"/>
      <c r="PE250" s="228"/>
      <c r="PF250" s="228"/>
      <c r="PG250" s="228"/>
      <c r="PH250" s="228"/>
      <c r="PI250" s="228"/>
      <c r="PJ250" s="228"/>
      <c r="PK250" s="228"/>
      <c r="PL250" s="228"/>
      <c r="PM250" s="228"/>
      <c r="PN250" s="228"/>
      <c r="PO250" s="228"/>
      <c r="PP250" s="228"/>
      <c r="PQ250" s="228"/>
      <c r="PR250" s="228"/>
      <c r="PS250" s="228"/>
      <c r="PT250" s="228"/>
      <c r="PU250" s="228"/>
      <c r="PV250" s="228"/>
      <c r="PW250" s="228"/>
      <c r="PX250" s="228"/>
      <c r="PY250" s="228"/>
      <c r="PZ250" s="228"/>
      <c r="QA250" s="228"/>
      <c r="QB250" s="228"/>
      <c r="QC250" s="228"/>
      <c r="QD250" s="228"/>
      <c r="QE250" s="228"/>
      <c r="QF250" s="228"/>
      <c r="QG250" s="228"/>
      <c r="QH250" s="228"/>
      <c r="QI250" s="228"/>
      <c r="QJ250" s="228"/>
      <c r="QK250" s="228"/>
      <c r="QL250" s="228"/>
      <c r="QM250" s="228"/>
      <c r="QN250" s="228"/>
      <c r="QO250" s="228"/>
      <c r="QP250" s="228"/>
      <c r="QQ250" s="228"/>
      <c r="QR250" s="228"/>
      <c r="QS250" s="228"/>
      <c r="QT250" s="228"/>
      <c r="QU250" s="228"/>
      <c r="QV250" s="228"/>
      <c r="QW250" s="228"/>
      <c r="QX250" s="228"/>
      <c r="QY250" s="228"/>
      <c r="QZ250" s="228"/>
      <c r="RA250" s="228"/>
      <c r="RB250" s="228"/>
      <c r="RC250" s="228"/>
      <c r="RD250" s="228"/>
      <c r="RE250" s="228"/>
      <c r="RF250" s="228"/>
      <c r="RG250" s="228"/>
      <c r="RH250" s="228"/>
      <c r="RI250" s="228"/>
      <c r="RJ250" s="228"/>
      <c r="RK250" s="228"/>
      <c r="RL250" s="228"/>
      <c r="RM250" s="228"/>
      <c r="RN250" s="228"/>
      <c r="RO250" s="228"/>
      <c r="RP250" s="228"/>
      <c r="RQ250" s="228"/>
      <c r="RR250" s="228"/>
      <c r="RS250" s="228"/>
      <c r="RT250" s="228"/>
      <c r="RU250" s="228"/>
      <c r="RV250" s="228"/>
      <c r="RW250" s="228"/>
      <c r="RX250" s="228"/>
      <c r="RY250" s="228"/>
      <c r="RZ250" s="228"/>
      <c r="SA250" s="228"/>
      <c r="SB250" s="228"/>
      <c r="SC250" s="228"/>
      <c r="SD250" s="228"/>
      <c r="SE250" s="228"/>
      <c r="SF250" s="228"/>
      <c r="SG250" s="228"/>
      <c r="SH250" s="228"/>
      <c r="SI250" s="228"/>
      <c r="SJ250" s="228"/>
      <c r="SK250" s="228"/>
      <c r="SL250" s="228"/>
      <c r="SM250" s="228"/>
      <c r="SN250" s="228"/>
      <c r="SO250" s="228"/>
      <c r="SP250" s="228"/>
      <c r="SQ250" s="228"/>
      <c r="SR250" s="228"/>
      <c r="SS250" s="228"/>
      <c r="ST250" s="228"/>
      <c r="SU250" s="228"/>
      <c r="SV250" s="228"/>
      <c r="SW250" s="228"/>
      <c r="SX250" s="228"/>
      <c r="SY250" s="228"/>
      <c r="SZ250" s="228"/>
      <c r="TA250" s="228"/>
      <c r="TB250" s="228"/>
      <c r="TC250" s="228"/>
      <c r="TD250" s="228"/>
      <c r="TE250" s="228"/>
      <c r="TF250" s="228"/>
      <c r="TG250" s="228"/>
      <c r="TH250" s="228"/>
      <c r="TI250" s="228"/>
      <c r="TJ250" s="228"/>
      <c r="TK250" s="228"/>
      <c r="TL250" s="228"/>
      <c r="TM250" s="228"/>
      <c r="TN250" s="228"/>
      <c r="TO250" s="228"/>
      <c r="TP250" s="228"/>
      <c r="TQ250" s="228"/>
      <c r="TR250" s="228"/>
      <c r="TS250" s="228"/>
      <c r="TT250" s="228"/>
      <c r="TU250" s="228"/>
      <c r="TV250" s="228"/>
      <c r="TW250" s="228"/>
      <c r="TX250" s="228"/>
      <c r="TY250" s="228"/>
      <c r="TZ250" s="228"/>
      <c r="UA250" s="228"/>
      <c r="UB250" s="228"/>
      <c r="UC250" s="228"/>
      <c r="UD250" s="228"/>
      <c r="UE250" s="228"/>
      <c r="UF250" s="228"/>
      <c r="UG250" s="228"/>
      <c r="UH250" s="228"/>
      <c r="UI250" s="228"/>
      <c r="UJ250" s="228"/>
      <c r="UK250" s="228"/>
      <c r="UL250" s="228"/>
      <c r="UM250" s="228"/>
      <c r="UN250" s="228"/>
      <c r="UO250" s="228"/>
      <c r="UP250" s="228"/>
      <c r="UQ250" s="228"/>
      <c r="UR250" s="228"/>
      <c r="US250" s="228"/>
      <c r="UT250" s="228"/>
      <c r="UU250" s="228"/>
      <c r="UV250" s="228"/>
      <c r="UW250" s="228"/>
      <c r="UX250" s="228"/>
      <c r="UY250" s="228"/>
      <c r="UZ250" s="228"/>
      <c r="VA250" s="228"/>
      <c r="VB250" s="228"/>
      <c r="VC250" s="228"/>
      <c r="VD250" s="228"/>
      <c r="VE250" s="228"/>
      <c r="VF250" s="228"/>
      <c r="VG250" s="228"/>
      <c r="VH250" s="228"/>
      <c r="VI250" s="228"/>
      <c r="VJ250" s="228"/>
      <c r="VK250" s="228"/>
      <c r="VL250" s="228"/>
      <c r="VM250" s="228"/>
      <c r="VN250" s="228"/>
      <c r="VO250" s="228"/>
      <c r="VP250" s="228"/>
      <c r="VQ250" s="228"/>
      <c r="VR250" s="228"/>
      <c r="VS250" s="228"/>
      <c r="VT250" s="228"/>
      <c r="VU250" s="228"/>
      <c r="VV250" s="228"/>
      <c r="VW250" s="228"/>
      <c r="VX250" s="228"/>
      <c r="VY250" s="228"/>
      <c r="VZ250" s="228"/>
      <c r="WA250" s="228"/>
      <c r="WB250" s="228"/>
      <c r="WC250" s="228"/>
      <c r="WD250" s="228"/>
      <c r="WE250" s="228"/>
      <c r="WF250" s="228"/>
      <c r="WG250" s="228"/>
      <c r="WH250" s="228"/>
      <c r="WI250" s="228"/>
      <c r="WJ250" s="228"/>
      <c r="WK250" s="228"/>
      <c r="WL250" s="228"/>
      <c r="WM250" s="228"/>
      <c r="WN250" s="228"/>
      <c r="WO250" s="228"/>
      <c r="WP250" s="228"/>
      <c r="WQ250" s="228"/>
      <c r="WR250" s="228"/>
      <c r="WS250" s="228"/>
      <c r="WT250" s="228"/>
      <c r="WU250" s="228"/>
      <c r="WV250" s="228"/>
      <c r="WW250" s="228"/>
      <c r="WX250" s="228"/>
      <c r="WY250" s="228"/>
      <c r="WZ250" s="228"/>
      <c r="XA250" s="228"/>
      <c r="XB250" s="228"/>
      <c r="XC250" s="228"/>
      <c r="XD250" s="228"/>
      <c r="XE250" s="228"/>
      <c r="XF250" s="228"/>
      <c r="XG250" s="228"/>
      <c r="XH250" s="228"/>
      <c r="XI250" s="228"/>
      <c r="XJ250" s="228"/>
      <c r="XK250" s="228"/>
      <c r="XL250" s="228"/>
      <c r="XM250" s="228"/>
      <c r="XN250" s="228"/>
      <c r="XO250" s="228"/>
      <c r="XP250" s="228"/>
      <c r="XQ250" s="228"/>
      <c r="XR250" s="228"/>
      <c r="XS250" s="228"/>
      <c r="XT250" s="228"/>
      <c r="XU250" s="228"/>
      <c r="XV250" s="228"/>
      <c r="XW250" s="228"/>
      <c r="XX250" s="228"/>
      <c r="XY250" s="228"/>
      <c r="XZ250" s="228"/>
      <c r="YA250" s="228"/>
      <c r="YB250" s="228"/>
      <c r="YC250" s="228"/>
      <c r="YD250" s="228"/>
      <c r="YE250" s="228"/>
      <c r="YF250" s="228"/>
      <c r="YG250" s="228"/>
      <c r="YH250" s="228"/>
      <c r="YI250" s="228"/>
      <c r="YJ250" s="228"/>
      <c r="YK250" s="228"/>
      <c r="YL250" s="228"/>
      <c r="YM250" s="228"/>
      <c r="YN250" s="228"/>
      <c r="YO250" s="228"/>
      <c r="YP250" s="228"/>
      <c r="YQ250" s="228"/>
      <c r="YR250" s="228"/>
      <c r="YS250" s="228"/>
      <c r="YT250" s="228"/>
      <c r="YU250" s="228"/>
      <c r="YV250" s="228"/>
      <c r="YW250" s="228"/>
      <c r="YX250" s="228"/>
      <c r="YY250" s="228"/>
      <c r="YZ250" s="228"/>
      <c r="ZA250" s="228"/>
      <c r="ZB250" s="228"/>
      <c r="ZC250" s="228"/>
      <c r="ZD250" s="228"/>
      <c r="ZE250" s="228"/>
      <c r="ZF250" s="228"/>
      <c r="ZG250" s="228"/>
      <c r="ZH250" s="228"/>
      <c r="ZI250" s="228"/>
      <c r="ZJ250" s="228"/>
      <c r="ZK250" s="228"/>
      <c r="ZL250" s="228"/>
      <c r="ZM250" s="228"/>
      <c r="ZN250" s="228"/>
      <c r="ZO250" s="228"/>
      <c r="ZP250" s="228"/>
      <c r="ZQ250" s="228"/>
      <c r="ZR250" s="228"/>
      <c r="ZS250" s="228"/>
      <c r="ZT250" s="228"/>
      <c r="ZU250" s="228"/>
      <c r="ZV250" s="228"/>
      <c r="ZW250" s="228"/>
      <c r="ZX250" s="228"/>
      <c r="ZY250" s="228"/>
      <c r="ZZ250" s="228"/>
      <c r="AAA250" s="228"/>
      <c r="AAB250" s="228"/>
      <c r="AAC250" s="228"/>
      <c r="AAD250" s="228"/>
      <c r="AAE250" s="228"/>
      <c r="AAF250" s="228"/>
      <c r="AAG250" s="228"/>
      <c r="AAH250" s="228"/>
      <c r="AAI250" s="228"/>
      <c r="AAJ250" s="228"/>
      <c r="AAK250" s="228"/>
      <c r="AAL250" s="228"/>
      <c r="AAM250" s="228"/>
      <c r="AAN250" s="228"/>
      <c r="AAO250" s="228"/>
      <c r="AAP250" s="228"/>
      <c r="AAQ250" s="228"/>
      <c r="AAR250" s="228"/>
      <c r="AAS250" s="228"/>
      <c r="AAT250" s="228"/>
      <c r="AAU250" s="228"/>
      <c r="AAV250" s="228"/>
      <c r="AAW250" s="228"/>
      <c r="AAX250" s="228"/>
      <c r="AAY250" s="228"/>
      <c r="AAZ250" s="228"/>
      <c r="ABA250" s="228"/>
      <c r="ABB250" s="228"/>
      <c r="ABC250" s="228"/>
      <c r="ABD250" s="228"/>
      <c r="ABE250" s="228"/>
      <c r="ABF250" s="228"/>
      <c r="ABG250" s="228"/>
      <c r="ABH250" s="228"/>
      <c r="ABI250" s="228"/>
      <c r="ABJ250" s="228"/>
      <c r="ABK250" s="228"/>
      <c r="ABL250" s="228"/>
      <c r="ABM250" s="228"/>
      <c r="ABN250" s="228"/>
      <c r="ABO250" s="228"/>
      <c r="ABP250" s="228"/>
      <c r="ABQ250" s="228"/>
      <c r="ABR250" s="228"/>
      <c r="ABS250" s="228"/>
      <c r="ABT250" s="228"/>
      <c r="ABU250" s="228"/>
      <c r="ABV250" s="228"/>
      <c r="ABW250" s="228"/>
      <c r="ABX250" s="228"/>
      <c r="ABY250" s="228"/>
      <c r="ABZ250" s="228"/>
      <c r="ACA250" s="228"/>
      <c r="ACB250" s="228"/>
      <c r="ACC250" s="228"/>
      <c r="ACD250" s="228"/>
      <c r="ACE250" s="228"/>
      <c r="ACF250" s="228"/>
      <c r="ACG250" s="228"/>
      <c r="ACH250" s="228"/>
      <c r="ACI250" s="228"/>
      <c r="ACJ250" s="228"/>
      <c r="ACK250" s="228"/>
      <c r="ACL250" s="228"/>
      <c r="ACM250" s="228"/>
      <c r="ACN250" s="228"/>
      <c r="ACO250" s="228"/>
      <c r="ACP250" s="228"/>
      <c r="ACQ250" s="228"/>
      <c r="ACR250" s="228"/>
      <c r="ACS250" s="228"/>
      <c r="ACT250" s="228"/>
      <c r="ACU250" s="228"/>
      <c r="ACV250" s="228"/>
      <c r="ACW250" s="228"/>
      <c r="ACX250" s="228"/>
      <c r="ACY250" s="228"/>
      <c r="ACZ250" s="228"/>
      <c r="ADA250" s="228"/>
      <c r="ADB250" s="228"/>
      <c r="ADC250" s="228"/>
      <c r="ADD250" s="228"/>
      <c r="ADE250" s="228"/>
      <c r="ADF250" s="228"/>
      <c r="ADG250" s="228"/>
      <c r="ADH250" s="228"/>
      <c r="ADI250" s="228"/>
      <c r="ADJ250" s="228"/>
      <c r="ADK250" s="228"/>
      <c r="ADL250" s="228"/>
      <c r="ADM250" s="228"/>
      <c r="ADN250" s="228"/>
      <c r="ADO250" s="228"/>
      <c r="ADP250" s="228"/>
      <c r="ADQ250" s="228"/>
      <c r="ADR250" s="228"/>
      <c r="ADS250" s="228"/>
      <c r="ADT250" s="228"/>
      <c r="ADU250" s="228"/>
      <c r="ADV250" s="228"/>
      <c r="ADW250" s="228"/>
      <c r="ADX250" s="228"/>
      <c r="ADY250" s="228"/>
      <c r="ADZ250" s="228"/>
      <c r="AEA250" s="228"/>
      <c r="AEB250" s="228"/>
      <c r="AEC250" s="228"/>
      <c r="AED250" s="228"/>
      <c r="AEE250" s="228"/>
      <c r="AEF250" s="228"/>
      <c r="AEG250" s="228"/>
      <c r="AEH250" s="228"/>
      <c r="AEI250" s="228"/>
      <c r="AEJ250" s="228"/>
      <c r="AEK250" s="228"/>
      <c r="AEL250" s="228"/>
      <c r="AEM250" s="228"/>
      <c r="AEN250" s="228"/>
      <c r="AEO250" s="228"/>
      <c r="AEP250" s="228"/>
      <c r="AEQ250" s="228"/>
      <c r="AER250" s="228"/>
      <c r="AES250" s="228"/>
      <c r="AET250" s="228"/>
      <c r="AEU250" s="228"/>
      <c r="AEV250" s="228"/>
      <c r="AEW250" s="228"/>
      <c r="AEX250" s="228"/>
      <c r="AEY250" s="228"/>
      <c r="AEZ250" s="228"/>
      <c r="AFA250" s="228"/>
      <c r="AFB250" s="228"/>
      <c r="AFC250" s="228"/>
      <c r="AFD250" s="228"/>
      <c r="AFE250" s="228"/>
      <c r="AFF250" s="228"/>
      <c r="AFG250" s="228"/>
      <c r="AFH250" s="228"/>
      <c r="AFI250" s="228"/>
      <c r="AFJ250" s="228"/>
      <c r="AFK250" s="228"/>
      <c r="AFL250" s="228"/>
      <c r="AFM250" s="228"/>
      <c r="AFN250" s="228"/>
      <c r="AFO250" s="228"/>
      <c r="AFP250" s="228"/>
      <c r="AFQ250" s="228"/>
      <c r="AFR250" s="228"/>
      <c r="AFS250" s="228"/>
      <c r="AFT250" s="228"/>
      <c r="AFU250" s="228"/>
      <c r="AFV250" s="228"/>
      <c r="AFW250" s="228"/>
      <c r="AFX250" s="228"/>
      <c r="AFY250" s="228"/>
      <c r="AFZ250" s="228"/>
      <c r="AGA250" s="228"/>
      <c r="AGB250" s="228"/>
      <c r="AGC250" s="228"/>
      <c r="AGD250" s="228"/>
      <c r="AGE250" s="228"/>
      <c r="AGF250" s="228"/>
      <c r="AGG250" s="228"/>
      <c r="AGH250" s="228"/>
      <c r="AGI250" s="228"/>
      <c r="AGJ250" s="228"/>
      <c r="AGK250" s="228"/>
      <c r="AGL250" s="228"/>
      <c r="AGM250" s="228"/>
      <c r="AGN250" s="228"/>
      <c r="AGO250" s="228"/>
      <c r="AGP250" s="228"/>
      <c r="AGQ250" s="228"/>
      <c r="AGR250" s="228"/>
      <c r="AGS250" s="228"/>
      <c r="AGT250" s="228"/>
      <c r="AGU250" s="228"/>
      <c r="AGV250" s="228"/>
      <c r="AGW250" s="228"/>
      <c r="AGX250" s="228"/>
      <c r="AGY250" s="228"/>
      <c r="AGZ250" s="228"/>
      <c r="AHA250" s="228"/>
      <c r="AHB250" s="228"/>
      <c r="AHC250" s="228"/>
      <c r="AHD250" s="228"/>
      <c r="AHE250" s="228"/>
      <c r="AHF250" s="228"/>
      <c r="AHG250" s="228"/>
      <c r="AHH250" s="228"/>
      <c r="AHI250" s="228"/>
      <c r="AHJ250" s="228"/>
      <c r="AHK250" s="228"/>
      <c r="AHL250" s="228"/>
      <c r="AHM250" s="228"/>
      <c r="AHN250" s="228"/>
      <c r="AHO250" s="228"/>
      <c r="AHP250" s="228"/>
      <c r="AHQ250" s="228"/>
      <c r="AHR250" s="228"/>
      <c r="AHS250" s="228"/>
      <c r="AHT250" s="228"/>
      <c r="AHU250" s="228"/>
      <c r="AHV250" s="228"/>
      <c r="AHW250" s="228"/>
      <c r="AHX250" s="228"/>
      <c r="AHY250" s="228"/>
      <c r="AHZ250" s="228"/>
      <c r="AIA250" s="228"/>
      <c r="AIB250" s="228"/>
      <c r="AIC250" s="228"/>
      <c r="AID250" s="228"/>
      <c r="AIE250" s="228"/>
      <c r="AIF250" s="228"/>
      <c r="AIG250" s="228"/>
      <c r="AIH250" s="228"/>
      <c r="AII250" s="228"/>
      <c r="AIJ250" s="228"/>
      <c r="AIK250" s="228"/>
      <c r="AIL250" s="228"/>
      <c r="AIM250" s="228"/>
      <c r="AIN250" s="228"/>
      <c r="AIO250" s="228"/>
      <c r="AIP250" s="228"/>
      <c r="AIQ250" s="228"/>
      <c r="AIR250" s="228"/>
      <c r="AIS250" s="228"/>
      <c r="AIT250" s="228"/>
      <c r="AIU250" s="228"/>
      <c r="AIV250" s="228"/>
      <c r="AIW250" s="228"/>
      <c r="AIX250" s="228"/>
      <c r="AIY250" s="228"/>
      <c r="AIZ250" s="228"/>
      <c r="AJA250" s="228"/>
      <c r="AJB250" s="228"/>
      <c r="AJC250" s="228"/>
      <c r="AJD250" s="228"/>
      <c r="AJE250" s="228"/>
      <c r="AJF250" s="228"/>
      <c r="AJG250" s="228"/>
      <c r="AJH250" s="228"/>
      <c r="AJI250" s="228"/>
      <c r="AJJ250" s="228"/>
      <c r="AJK250" s="228"/>
      <c r="AJL250" s="228"/>
      <c r="AJM250" s="228"/>
      <c r="AJN250" s="228"/>
      <c r="AJO250" s="228"/>
      <c r="AJP250" s="228"/>
      <c r="AJQ250" s="228"/>
      <c r="AJR250" s="228"/>
      <c r="AJS250" s="228"/>
      <c r="AJT250" s="228"/>
      <c r="AJU250" s="228"/>
      <c r="AJV250" s="228"/>
      <c r="AJW250" s="228"/>
      <c r="AJX250" s="228"/>
      <c r="AJY250" s="228"/>
      <c r="AJZ250" s="228"/>
      <c r="AKA250" s="228"/>
      <c r="AKB250" s="228"/>
      <c r="AKC250" s="228"/>
      <c r="AKD250" s="228"/>
      <c r="AKE250" s="228"/>
      <c r="AKF250" s="228"/>
      <c r="AKG250" s="228"/>
      <c r="AKH250" s="228"/>
      <c r="AKI250" s="228"/>
      <c r="AKJ250" s="228"/>
      <c r="AKK250" s="228"/>
      <c r="AKL250" s="228"/>
      <c r="AKM250" s="228"/>
      <c r="AKN250" s="228"/>
      <c r="AKO250" s="228"/>
      <c r="AKP250" s="228"/>
      <c r="AKQ250" s="228"/>
      <c r="AKR250" s="228"/>
      <c r="AKS250" s="228"/>
      <c r="AKT250" s="228"/>
      <c r="AKU250" s="228"/>
      <c r="AKV250" s="228"/>
      <c r="AKW250" s="228"/>
      <c r="AKX250" s="228"/>
      <c r="AKY250" s="228"/>
      <c r="AKZ250" s="228"/>
      <c r="ALA250" s="228"/>
      <c r="ALB250" s="228"/>
      <c r="ALC250" s="228"/>
      <c r="ALD250" s="228"/>
      <c r="ALE250" s="228"/>
      <c r="ALF250" s="228"/>
      <c r="ALG250" s="228"/>
      <c r="ALH250" s="228"/>
      <c r="ALI250" s="228"/>
      <c r="ALJ250" s="228"/>
      <c r="ALK250" s="228"/>
      <c r="ALL250" s="228"/>
      <c r="ALM250" s="228"/>
      <c r="ALN250" s="228"/>
      <c r="ALO250" s="228"/>
      <c r="ALP250" s="228"/>
      <c r="ALQ250" s="228"/>
      <c r="ALR250" s="228"/>
      <c r="ALS250" s="228"/>
      <c r="ALT250" s="228"/>
      <c r="ALU250" s="228"/>
      <c r="ALV250" s="228"/>
      <c r="ALW250" s="228"/>
      <c r="ALX250" s="228"/>
      <c r="ALY250" s="228"/>
      <c r="ALZ250" s="228"/>
      <c r="AMA250" s="228"/>
      <c r="AMB250" s="228"/>
      <c r="AMC250" s="228"/>
      <c r="AMD250" s="228"/>
      <c r="AME250" s="228"/>
      <c r="AMF250" s="228"/>
      <c r="AMG250" s="228"/>
      <c r="AMH250" s="228"/>
      <c r="AMI250" s="228"/>
      <c r="AMJ250" s="228"/>
      <c r="AMK250" s="228"/>
      <c r="AML250" s="228"/>
      <c r="AMM250" s="228"/>
      <c r="AMN250" s="228"/>
      <c r="AMO250" s="228"/>
      <c r="AMP250" s="228"/>
      <c r="AMQ250" s="228"/>
      <c r="AMR250" s="228"/>
      <c r="AMS250" s="228"/>
      <c r="AMT250" s="228"/>
      <c r="AMU250" s="228"/>
      <c r="AMV250" s="228"/>
      <c r="AMW250" s="228"/>
      <c r="AMX250" s="228"/>
      <c r="AMY250" s="228"/>
      <c r="AMZ250" s="228"/>
      <c r="ANA250" s="228"/>
      <c r="ANB250" s="228"/>
      <c r="ANC250" s="228"/>
      <c r="AND250" s="228"/>
      <c r="ANE250" s="228"/>
      <c r="ANF250" s="228"/>
      <c r="ANG250" s="228"/>
      <c r="ANH250" s="228"/>
      <c r="ANI250" s="228"/>
      <c r="ANJ250" s="228"/>
      <c r="ANK250" s="228"/>
      <c r="ANL250" s="228"/>
      <c r="ANM250" s="228"/>
      <c r="ANN250" s="228"/>
      <c r="ANO250" s="228"/>
      <c r="ANP250" s="228"/>
      <c r="ANQ250" s="228"/>
      <c r="ANR250" s="228"/>
      <c r="ANS250" s="228"/>
      <c r="ANT250" s="228"/>
      <c r="ANU250" s="228"/>
      <c r="ANV250" s="228"/>
      <c r="ANW250" s="228"/>
      <c r="ANX250" s="228"/>
      <c r="ANY250" s="228"/>
      <c r="ANZ250" s="228"/>
      <c r="AOA250" s="228"/>
      <c r="AOB250" s="228"/>
      <c r="AOC250" s="228"/>
      <c r="AOD250" s="228"/>
      <c r="AOE250" s="228"/>
      <c r="AOF250" s="228"/>
      <c r="AOG250" s="228"/>
      <c r="AOH250" s="228"/>
      <c r="AOI250" s="228"/>
      <c r="AOJ250" s="228"/>
      <c r="AOK250" s="228"/>
      <c r="AOL250" s="228"/>
      <c r="AOM250" s="228"/>
      <c r="AON250" s="228"/>
      <c r="AOO250" s="228"/>
      <c r="AOP250" s="228"/>
      <c r="AOQ250" s="228"/>
      <c r="AOR250" s="228"/>
      <c r="AOS250" s="228"/>
      <c r="AOT250" s="228"/>
      <c r="AOU250" s="228"/>
      <c r="AOV250" s="228"/>
      <c r="AOW250" s="228"/>
      <c r="AOX250" s="228"/>
      <c r="AOY250" s="228"/>
      <c r="AOZ250" s="228"/>
      <c r="APA250" s="228"/>
      <c r="APB250" s="228"/>
      <c r="APC250" s="228"/>
      <c r="APD250" s="228"/>
      <c r="APE250" s="228"/>
      <c r="APF250" s="228"/>
      <c r="APG250" s="228"/>
      <c r="APH250" s="228"/>
      <c r="API250" s="228"/>
      <c r="APJ250" s="228"/>
      <c r="APK250" s="228"/>
      <c r="APL250" s="228"/>
      <c r="APM250" s="228"/>
      <c r="APN250" s="228"/>
      <c r="APO250" s="228"/>
      <c r="APP250" s="228"/>
      <c r="APQ250" s="228"/>
      <c r="APR250" s="228"/>
      <c r="APS250" s="228"/>
      <c r="APT250" s="228"/>
      <c r="APU250" s="228"/>
      <c r="APV250" s="228"/>
      <c r="APW250" s="228"/>
      <c r="APX250" s="228"/>
      <c r="APY250" s="228"/>
      <c r="APZ250" s="228"/>
      <c r="AQA250" s="228"/>
      <c r="AQB250" s="228"/>
      <c r="AQC250" s="228"/>
      <c r="AQD250" s="228"/>
      <c r="AQE250" s="228"/>
      <c r="AQF250" s="228"/>
      <c r="AQG250" s="228"/>
      <c r="AQH250" s="228"/>
      <c r="AQI250" s="228"/>
      <c r="AQJ250" s="228"/>
      <c r="AQK250" s="228"/>
      <c r="AQL250" s="228"/>
      <c r="AQM250" s="228"/>
      <c r="AQN250" s="228"/>
      <c r="AQO250" s="228"/>
      <c r="AQP250" s="228"/>
      <c r="AQQ250" s="228"/>
      <c r="AQR250" s="228"/>
      <c r="AQS250" s="228"/>
      <c r="AQT250" s="228"/>
      <c r="AQU250" s="228"/>
      <c r="AQV250" s="228"/>
      <c r="AQW250" s="228"/>
      <c r="AQX250" s="228"/>
      <c r="AQY250" s="228"/>
      <c r="AQZ250" s="228"/>
      <c r="ARA250" s="228"/>
      <c r="ARB250" s="228"/>
      <c r="ARC250" s="228"/>
      <c r="ARD250" s="228"/>
      <c r="ARE250" s="228"/>
      <c r="ARF250" s="228"/>
      <c r="ARG250" s="228"/>
      <c r="ARH250" s="228"/>
      <c r="ARI250" s="228"/>
      <c r="ARJ250" s="228"/>
      <c r="ARK250" s="228"/>
      <c r="ARL250" s="228"/>
      <c r="ARM250" s="228"/>
      <c r="ARN250" s="228"/>
      <c r="ARO250" s="228"/>
      <c r="ARP250" s="228"/>
      <c r="ARQ250" s="228"/>
      <c r="ARR250" s="228"/>
      <c r="ARS250" s="228"/>
      <c r="ART250" s="228"/>
      <c r="ARU250" s="228"/>
      <c r="ARV250" s="228"/>
      <c r="ARW250" s="228"/>
      <c r="ARX250" s="228"/>
      <c r="ARY250" s="228"/>
      <c r="ARZ250" s="228"/>
      <c r="ASA250" s="228"/>
      <c r="ASB250" s="228"/>
      <c r="ASC250" s="228"/>
      <c r="ASD250" s="228"/>
      <c r="ASE250" s="228"/>
      <c r="ASF250" s="228"/>
      <c r="ASG250" s="228"/>
      <c r="ASH250" s="228"/>
      <c r="ASI250" s="228"/>
      <c r="ASJ250" s="228"/>
      <c r="ASK250" s="228"/>
      <c r="ASL250" s="228"/>
      <c r="ASM250" s="228"/>
      <c r="ASN250" s="228"/>
      <c r="ASO250" s="228"/>
      <c r="ASP250" s="228"/>
      <c r="ASQ250" s="228"/>
      <c r="ASR250" s="228"/>
      <c r="ASS250" s="228"/>
      <c r="AST250" s="228"/>
      <c r="ASU250" s="228"/>
      <c r="ASV250" s="228"/>
      <c r="ASW250" s="228"/>
      <c r="ASX250" s="228"/>
      <c r="ASY250" s="228"/>
      <c r="ASZ250" s="228"/>
      <c r="ATA250" s="228"/>
      <c r="ATB250" s="228"/>
      <c r="ATC250" s="228"/>
      <c r="ATD250" s="228"/>
      <c r="ATE250" s="228"/>
      <c r="ATF250" s="228"/>
      <c r="ATG250" s="228"/>
      <c r="ATH250" s="228"/>
      <c r="ATI250" s="228"/>
      <c r="ATJ250" s="228"/>
      <c r="ATK250" s="228"/>
      <c r="ATL250" s="228"/>
      <c r="ATM250" s="228"/>
      <c r="ATN250" s="228"/>
      <c r="ATO250" s="228"/>
      <c r="ATP250" s="228"/>
      <c r="ATQ250" s="228"/>
      <c r="ATR250" s="228"/>
      <c r="ATS250" s="228"/>
      <c r="ATT250" s="228"/>
      <c r="ATU250" s="228"/>
      <c r="ATV250" s="228"/>
      <c r="ATW250" s="228"/>
      <c r="ATX250" s="228"/>
      <c r="ATY250" s="228"/>
      <c r="ATZ250" s="228"/>
      <c r="AUA250" s="228"/>
      <c r="AUB250" s="228"/>
      <c r="AUC250" s="228"/>
      <c r="AUD250" s="228"/>
      <c r="AUE250" s="228"/>
      <c r="AUF250" s="228"/>
      <c r="AUG250" s="228"/>
      <c r="AUH250" s="228"/>
      <c r="AUI250" s="228"/>
      <c r="AUJ250" s="228"/>
      <c r="AUK250" s="228"/>
      <c r="AUL250" s="228"/>
      <c r="AUM250" s="228"/>
      <c r="AUN250" s="228"/>
      <c r="AUO250" s="228"/>
      <c r="AUP250" s="228"/>
      <c r="AUQ250" s="228"/>
      <c r="AUR250" s="228"/>
      <c r="AUS250" s="228"/>
      <c r="AUT250" s="228"/>
      <c r="AUU250" s="228"/>
      <c r="AUV250" s="228"/>
      <c r="AUW250" s="228"/>
      <c r="AUX250" s="228"/>
      <c r="AUY250" s="228"/>
      <c r="AUZ250" s="228"/>
      <c r="AVA250" s="228"/>
      <c r="AVB250" s="228"/>
      <c r="AVC250" s="228"/>
      <c r="AVD250" s="228"/>
      <c r="AVE250" s="228"/>
      <c r="AVF250" s="228"/>
      <c r="AVG250" s="228"/>
      <c r="AVH250" s="228"/>
      <c r="AVI250" s="228"/>
      <c r="AVJ250" s="228"/>
      <c r="AVK250" s="228"/>
      <c r="AVL250" s="228"/>
      <c r="AVM250" s="228"/>
      <c r="AVN250" s="228"/>
      <c r="AVO250" s="228"/>
      <c r="AVP250" s="228"/>
      <c r="AVQ250" s="228"/>
      <c r="AVR250" s="228"/>
      <c r="AVS250" s="228"/>
      <c r="AVT250" s="228"/>
      <c r="AVU250" s="228"/>
      <c r="AVV250" s="228"/>
      <c r="AVW250" s="228"/>
      <c r="AVX250" s="228"/>
      <c r="AVY250" s="228"/>
      <c r="AVZ250" s="228"/>
      <c r="AWA250" s="228"/>
      <c r="AWB250" s="228"/>
      <c r="AWC250" s="228"/>
      <c r="AWD250" s="228"/>
      <c r="AWE250" s="228"/>
      <c r="AWF250" s="228"/>
      <c r="AWG250" s="228"/>
      <c r="AWH250" s="228"/>
      <c r="AWI250" s="228"/>
      <c r="AWJ250" s="228"/>
      <c r="AWK250" s="228"/>
      <c r="AWL250" s="228"/>
      <c r="AWM250" s="228"/>
      <c r="AWN250" s="228"/>
      <c r="AWO250" s="228"/>
      <c r="AWP250" s="228"/>
      <c r="AWQ250" s="228"/>
      <c r="AWR250" s="228"/>
      <c r="AWS250" s="228"/>
      <c r="AWT250" s="228"/>
      <c r="AWU250" s="228"/>
      <c r="AWV250" s="228"/>
      <c r="AWW250" s="228"/>
      <c r="AWX250" s="228"/>
      <c r="AWY250" s="228"/>
      <c r="AWZ250" s="228"/>
      <c r="AXA250" s="228"/>
      <c r="AXB250" s="228"/>
      <c r="AXC250" s="228"/>
      <c r="AXD250" s="228"/>
      <c r="AXE250" s="228"/>
      <c r="AXF250" s="228"/>
      <c r="AXG250" s="228"/>
      <c r="AXH250" s="228"/>
      <c r="AXI250" s="228"/>
      <c r="AXJ250" s="228"/>
      <c r="AXK250" s="228"/>
      <c r="AXL250" s="228"/>
      <c r="AXM250" s="228"/>
      <c r="AXN250" s="228"/>
      <c r="AXO250" s="228"/>
      <c r="AXP250" s="228"/>
      <c r="AXQ250" s="228"/>
      <c r="AXR250" s="228"/>
      <c r="AXS250" s="228"/>
      <c r="AXT250" s="228"/>
      <c r="AXU250" s="228"/>
      <c r="AXV250" s="228"/>
      <c r="AXW250" s="228"/>
      <c r="AXX250" s="228"/>
      <c r="AXY250" s="228"/>
      <c r="AXZ250" s="228"/>
      <c r="AYA250" s="228"/>
      <c r="AYB250" s="228"/>
      <c r="AYC250" s="228"/>
      <c r="AYD250" s="228"/>
      <c r="AYE250" s="228"/>
      <c r="AYF250" s="228"/>
      <c r="AYG250" s="228"/>
      <c r="AYH250" s="228"/>
      <c r="AYI250" s="228"/>
      <c r="AYJ250" s="228"/>
      <c r="AYK250" s="228"/>
      <c r="AYL250" s="228"/>
      <c r="AYM250" s="228"/>
      <c r="AYN250" s="228"/>
      <c r="AYO250" s="228"/>
      <c r="AYP250" s="228"/>
      <c r="AYQ250" s="228"/>
      <c r="AYR250" s="228"/>
      <c r="AYS250" s="228"/>
      <c r="AYT250" s="228"/>
      <c r="AYU250" s="228"/>
      <c r="AYV250" s="228"/>
      <c r="AYW250" s="228"/>
      <c r="AYX250" s="228"/>
      <c r="AYY250" s="228"/>
      <c r="AYZ250" s="228"/>
      <c r="AZA250" s="228"/>
      <c r="AZB250" s="228"/>
      <c r="AZC250" s="228"/>
      <c r="AZD250" s="228"/>
      <c r="AZE250" s="228"/>
      <c r="AZF250" s="228"/>
      <c r="AZG250" s="228"/>
      <c r="AZH250" s="228"/>
      <c r="AZI250" s="228"/>
      <c r="AZJ250" s="228"/>
      <c r="AZK250" s="228"/>
      <c r="AZL250" s="228"/>
      <c r="AZM250" s="228"/>
      <c r="AZN250" s="228"/>
      <c r="AZO250" s="228"/>
      <c r="AZP250" s="228"/>
      <c r="AZQ250" s="228"/>
      <c r="AZR250" s="228"/>
      <c r="AZS250" s="228"/>
      <c r="AZT250" s="228"/>
      <c r="AZU250" s="228"/>
      <c r="AZV250" s="228"/>
      <c r="AZW250" s="228"/>
      <c r="AZX250" s="228"/>
      <c r="AZY250" s="228"/>
      <c r="AZZ250" s="228"/>
      <c r="BAA250" s="228"/>
      <c r="BAB250" s="228"/>
      <c r="BAC250" s="228"/>
      <c r="BAD250" s="228"/>
      <c r="BAE250" s="228"/>
      <c r="BAF250" s="228"/>
      <c r="BAG250" s="228"/>
      <c r="BAH250" s="228"/>
      <c r="BAI250" s="228"/>
      <c r="BAJ250" s="228"/>
      <c r="BAK250" s="228"/>
      <c r="BAL250" s="228"/>
      <c r="BAM250" s="228"/>
      <c r="BAN250" s="228"/>
      <c r="BAO250" s="228"/>
      <c r="BAP250" s="228"/>
      <c r="BAQ250" s="228"/>
      <c r="BAR250" s="228"/>
      <c r="BAS250" s="228"/>
      <c r="BAT250" s="228"/>
      <c r="BAU250" s="228"/>
      <c r="BAV250" s="228"/>
      <c r="BAW250" s="228"/>
      <c r="BAX250" s="228"/>
      <c r="BAY250" s="228"/>
      <c r="BAZ250" s="228"/>
      <c r="BBA250" s="228"/>
      <c r="BBB250" s="228"/>
      <c r="BBC250" s="228"/>
      <c r="BBD250" s="228"/>
      <c r="BBE250" s="228"/>
      <c r="BBF250" s="228"/>
      <c r="BBG250" s="228"/>
      <c r="BBH250" s="228"/>
      <c r="BBI250" s="228"/>
      <c r="BBJ250" s="228"/>
      <c r="BBK250" s="228"/>
      <c r="BBL250" s="228"/>
      <c r="BBM250" s="228"/>
      <c r="BBN250" s="228"/>
      <c r="BBO250" s="228"/>
      <c r="BBP250" s="228"/>
      <c r="BBQ250" s="228"/>
      <c r="BBR250" s="228"/>
      <c r="BBS250" s="228"/>
      <c r="BBT250" s="228"/>
      <c r="BBU250" s="228"/>
      <c r="BBV250" s="228"/>
      <c r="BBW250" s="228"/>
      <c r="BBX250" s="228"/>
      <c r="BBY250" s="228"/>
      <c r="BBZ250" s="228"/>
      <c r="BCA250" s="228"/>
      <c r="BCB250" s="228"/>
      <c r="BCC250" s="228"/>
      <c r="BCD250" s="228"/>
      <c r="BCE250" s="228"/>
      <c r="BCF250" s="228"/>
      <c r="BCG250" s="228"/>
      <c r="BCH250" s="228"/>
      <c r="BCI250" s="228"/>
      <c r="BCJ250" s="228"/>
      <c r="BCK250" s="228"/>
      <c r="BCL250" s="228"/>
      <c r="BCM250" s="228"/>
      <c r="BCN250" s="228"/>
      <c r="BCO250" s="228"/>
      <c r="BCP250" s="228"/>
      <c r="BCQ250" s="228"/>
      <c r="BCR250" s="228"/>
      <c r="BCS250" s="228"/>
      <c r="BCT250" s="228"/>
      <c r="BCU250" s="228"/>
      <c r="BCV250" s="228"/>
      <c r="BCW250" s="228"/>
      <c r="BCX250" s="228"/>
      <c r="BCY250" s="228"/>
      <c r="BCZ250" s="228"/>
      <c r="BDA250" s="228"/>
      <c r="BDB250" s="228"/>
      <c r="BDC250" s="228"/>
      <c r="BDD250" s="228"/>
      <c r="BDE250" s="228"/>
      <c r="BDF250" s="228"/>
      <c r="BDG250" s="228"/>
      <c r="BDH250" s="228"/>
      <c r="BDI250" s="228"/>
      <c r="BDJ250" s="228"/>
      <c r="BDK250" s="228"/>
      <c r="BDL250" s="228"/>
      <c r="BDM250" s="228"/>
      <c r="BDN250" s="228"/>
      <c r="BDO250" s="228"/>
      <c r="BDP250" s="228"/>
      <c r="BDQ250" s="228"/>
      <c r="BDR250" s="228"/>
      <c r="BDS250" s="228"/>
      <c r="BDT250" s="228"/>
      <c r="BDU250" s="228"/>
      <c r="BDV250" s="228"/>
      <c r="BDW250" s="228"/>
      <c r="BDX250" s="228"/>
      <c r="BDY250" s="228"/>
      <c r="BDZ250" s="228"/>
      <c r="BEA250" s="228"/>
      <c r="BEB250" s="228"/>
      <c r="BEC250" s="228"/>
      <c r="BED250" s="228"/>
      <c r="BEE250" s="228"/>
      <c r="BEF250" s="228"/>
      <c r="BEG250" s="228"/>
      <c r="BEH250" s="228"/>
      <c r="BEI250" s="228"/>
      <c r="BEJ250" s="228"/>
      <c r="BEK250" s="228"/>
      <c r="BEL250" s="228"/>
      <c r="BEM250" s="228"/>
      <c r="BEN250" s="228"/>
      <c r="BEO250" s="228"/>
      <c r="BEP250" s="228"/>
      <c r="BEQ250" s="228"/>
      <c r="BER250" s="228"/>
      <c r="BES250" s="228"/>
      <c r="BET250" s="228"/>
      <c r="BEU250" s="228"/>
      <c r="BEV250" s="228"/>
      <c r="BEW250" s="228"/>
      <c r="BEX250" s="228"/>
      <c r="BEY250" s="228"/>
      <c r="BEZ250" s="228"/>
      <c r="BFA250" s="228"/>
      <c r="BFB250" s="228"/>
      <c r="BFC250" s="228"/>
      <c r="BFD250" s="228"/>
      <c r="BFE250" s="228"/>
      <c r="BFF250" s="228"/>
      <c r="BFG250" s="228"/>
      <c r="BFH250" s="228"/>
      <c r="BFI250" s="228"/>
      <c r="BFJ250" s="228"/>
      <c r="BFK250" s="228"/>
      <c r="BFL250" s="228"/>
      <c r="BFM250" s="228"/>
      <c r="BFN250" s="228"/>
      <c r="BFO250" s="228"/>
      <c r="BFP250" s="228"/>
      <c r="BFQ250" s="228"/>
      <c r="BFR250" s="228"/>
      <c r="BFS250" s="228"/>
      <c r="BFT250" s="228"/>
      <c r="BFU250" s="228"/>
      <c r="BFV250" s="228"/>
      <c r="BFW250" s="228"/>
      <c r="BFX250" s="228"/>
      <c r="BFY250" s="228"/>
      <c r="BFZ250" s="228"/>
      <c r="BGA250" s="228"/>
      <c r="BGB250" s="228"/>
      <c r="BGC250" s="228"/>
      <c r="BGD250" s="228"/>
      <c r="BGE250" s="228"/>
      <c r="BGF250" s="228"/>
      <c r="BGG250" s="228"/>
      <c r="BGH250" s="228"/>
      <c r="BGI250" s="228"/>
      <c r="BGJ250" s="228"/>
      <c r="BGK250" s="228"/>
      <c r="BGL250" s="228"/>
      <c r="BGM250" s="228"/>
      <c r="BGN250" s="228"/>
      <c r="BGO250" s="228"/>
      <c r="BGP250" s="228"/>
      <c r="BGQ250" s="228"/>
      <c r="BGR250" s="228"/>
      <c r="BGS250" s="228"/>
      <c r="BGT250" s="228"/>
      <c r="BGU250" s="228"/>
      <c r="BGV250" s="228"/>
      <c r="BGW250" s="228"/>
      <c r="BGX250" s="228"/>
      <c r="BGY250" s="228"/>
      <c r="BGZ250" s="228"/>
      <c r="BHA250" s="228"/>
      <c r="BHB250" s="228"/>
      <c r="BHC250" s="228"/>
      <c r="BHD250" s="228"/>
      <c r="BHE250" s="228"/>
      <c r="BHF250" s="228"/>
      <c r="BHG250" s="228"/>
      <c r="BHH250" s="228"/>
      <c r="BHI250" s="228"/>
      <c r="BHJ250" s="228"/>
      <c r="BHK250" s="228"/>
      <c r="BHL250" s="228"/>
      <c r="BHM250" s="228"/>
      <c r="BHN250" s="228"/>
      <c r="BHO250" s="228"/>
      <c r="BHP250" s="228"/>
      <c r="BHQ250" s="228"/>
      <c r="BHR250" s="228"/>
      <c r="BHS250" s="228"/>
      <c r="BHT250" s="228"/>
      <c r="BHU250" s="228"/>
      <c r="BHV250" s="228"/>
      <c r="BHW250" s="228"/>
      <c r="BHX250" s="228"/>
      <c r="BHY250" s="228"/>
      <c r="BHZ250" s="228"/>
      <c r="BIA250" s="228"/>
      <c r="BIB250" s="228"/>
      <c r="BIC250" s="228"/>
      <c r="BID250" s="228"/>
      <c r="BIE250" s="228"/>
      <c r="BIF250" s="228"/>
      <c r="BIG250" s="228"/>
      <c r="BIH250" s="228"/>
      <c r="BII250" s="228"/>
      <c r="BIJ250" s="228"/>
      <c r="BIK250" s="228"/>
      <c r="BIL250" s="228"/>
      <c r="BIM250" s="228"/>
      <c r="BIN250" s="228"/>
      <c r="BIO250" s="228"/>
      <c r="BIP250" s="228"/>
      <c r="BIQ250" s="228"/>
      <c r="BIR250" s="228"/>
      <c r="BIS250" s="228"/>
      <c r="BIT250" s="228"/>
      <c r="BIU250" s="228"/>
      <c r="BIV250" s="228"/>
      <c r="BIW250" s="228"/>
      <c r="BIX250" s="228"/>
      <c r="BIY250" s="228"/>
      <c r="BIZ250" s="228"/>
      <c r="BJA250" s="228"/>
      <c r="BJB250" s="228"/>
      <c r="BJC250" s="228"/>
      <c r="BJD250" s="228"/>
      <c r="BJE250" s="228"/>
      <c r="BJF250" s="228"/>
      <c r="BJG250" s="228"/>
      <c r="BJH250" s="228"/>
      <c r="BJI250" s="228"/>
      <c r="BJJ250" s="228"/>
      <c r="BJK250" s="228"/>
      <c r="BJL250" s="228"/>
      <c r="BJM250" s="228"/>
      <c r="BJN250" s="228"/>
      <c r="BJO250" s="228"/>
      <c r="BJP250" s="228"/>
      <c r="BJQ250" s="228"/>
      <c r="BJR250" s="228"/>
      <c r="BJS250" s="228"/>
      <c r="BJT250" s="228"/>
      <c r="BJU250" s="228"/>
      <c r="BJV250" s="228"/>
      <c r="BJW250" s="228"/>
      <c r="BJX250" s="228"/>
      <c r="BJY250" s="228"/>
      <c r="BJZ250" s="228"/>
      <c r="BKA250" s="228"/>
      <c r="BKB250" s="228"/>
      <c r="BKC250" s="228"/>
      <c r="BKD250" s="228"/>
      <c r="BKE250" s="228"/>
      <c r="BKF250" s="228"/>
      <c r="BKG250" s="228"/>
      <c r="BKH250" s="228"/>
      <c r="BKI250" s="228"/>
      <c r="BKJ250" s="228"/>
      <c r="BKK250" s="228"/>
      <c r="BKL250" s="228"/>
      <c r="BKM250" s="228"/>
      <c r="BKN250" s="228"/>
      <c r="BKO250" s="228"/>
      <c r="BKP250" s="228"/>
      <c r="BKQ250" s="228"/>
      <c r="BKR250" s="228"/>
      <c r="BKS250" s="228"/>
      <c r="BKT250" s="228"/>
      <c r="BKU250" s="228"/>
      <c r="BKV250" s="228"/>
      <c r="BKW250" s="228"/>
      <c r="BKX250" s="228"/>
      <c r="BKY250" s="228"/>
      <c r="BKZ250" s="228"/>
      <c r="BLA250" s="228"/>
      <c r="BLB250" s="228"/>
      <c r="BLC250" s="228"/>
      <c r="BLD250" s="228"/>
      <c r="BLE250" s="228"/>
      <c r="BLF250" s="228"/>
      <c r="BLG250" s="228"/>
      <c r="BLH250" s="228"/>
      <c r="BLI250" s="228"/>
      <c r="BLJ250" s="228"/>
      <c r="BLK250" s="228"/>
      <c r="BLL250" s="228"/>
      <c r="BLM250" s="228"/>
      <c r="BLN250" s="228"/>
      <c r="BLO250" s="228"/>
      <c r="BLP250" s="228"/>
      <c r="BLQ250" s="228"/>
      <c r="BLR250" s="228"/>
      <c r="BLS250" s="228"/>
      <c r="BLT250" s="228"/>
      <c r="BLU250" s="228"/>
      <c r="BLV250" s="228"/>
      <c r="BLW250" s="228"/>
      <c r="BLX250" s="228"/>
      <c r="BLY250" s="228"/>
      <c r="BLZ250" s="228"/>
      <c r="BMA250" s="228"/>
      <c r="BMB250" s="228"/>
      <c r="BMC250" s="228"/>
      <c r="BMD250" s="228"/>
      <c r="BME250" s="228"/>
      <c r="BMF250" s="228"/>
      <c r="BMG250" s="228"/>
      <c r="BMH250" s="228"/>
      <c r="BMI250" s="228"/>
      <c r="BMJ250" s="228"/>
      <c r="BMK250" s="228"/>
      <c r="BML250" s="228"/>
      <c r="BMM250" s="228"/>
      <c r="BMN250" s="228"/>
      <c r="BMO250" s="228"/>
      <c r="BMP250" s="228"/>
      <c r="BMQ250" s="228"/>
      <c r="BMR250" s="228"/>
      <c r="BMS250" s="228"/>
      <c r="BMT250" s="228"/>
      <c r="BMU250" s="228"/>
      <c r="BMV250" s="228"/>
      <c r="BMW250" s="228"/>
      <c r="BMX250" s="228"/>
      <c r="BMY250" s="228"/>
      <c r="BMZ250" s="228"/>
      <c r="BNA250" s="228"/>
      <c r="BNB250" s="228"/>
      <c r="BNC250" s="228"/>
      <c r="BND250" s="228"/>
      <c r="BNE250" s="228"/>
      <c r="BNF250" s="228"/>
      <c r="BNG250" s="228"/>
      <c r="BNH250" s="228"/>
      <c r="BNI250" s="228"/>
      <c r="BNJ250" s="228"/>
      <c r="BNK250" s="228"/>
      <c r="BNL250" s="228"/>
    </row>
    <row r="251" spans="1:1728" s="125" customFormat="1" ht="15" hidden="1" customHeight="1" x14ac:dyDescent="0.25">
      <c r="A251" s="236">
        <v>298</v>
      </c>
      <c r="B251" s="218" t="s">
        <v>742</v>
      </c>
      <c r="C251" s="218" t="s">
        <v>233</v>
      </c>
      <c r="D251" s="239" t="s">
        <v>2386</v>
      </c>
      <c r="E251" s="239" t="s">
        <v>743</v>
      </c>
      <c r="F251" s="218" t="s">
        <v>133</v>
      </c>
      <c r="G251" s="218" t="s">
        <v>133</v>
      </c>
      <c r="H251" s="237" t="s">
        <v>133</v>
      </c>
      <c r="I251" s="237" t="s">
        <v>266</v>
      </c>
      <c r="J251" s="237">
        <v>2025</v>
      </c>
      <c r="K251" s="218" t="s">
        <v>575</v>
      </c>
      <c r="L251" s="249" t="s">
        <v>2387</v>
      </c>
      <c r="M251" s="285" t="s">
        <v>460</v>
      </c>
      <c r="N251" s="235"/>
      <c r="O251" s="235"/>
      <c r="P251" s="235"/>
      <c r="Q251" s="235"/>
      <c r="R251" s="235"/>
      <c r="S251" s="235"/>
      <c r="T251" s="235"/>
      <c r="U251" s="235"/>
      <c r="V251" s="235"/>
      <c r="W251" s="235"/>
      <c r="X251" s="235"/>
      <c r="Y251" s="235"/>
      <c r="Z251" s="235"/>
      <c r="AA251" s="235"/>
      <c r="AB251" s="235"/>
      <c r="AC251" s="235"/>
      <c r="AD251" s="235"/>
      <c r="AE251" s="235"/>
      <c r="AF251" s="235"/>
      <c r="AG251" s="235"/>
      <c r="AH251" s="235"/>
      <c r="AI251" s="235"/>
      <c r="AJ251" s="235"/>
      <c r="AK251" s="235"/>
      <c r="AL251" s="235"/>
      <c r="AM251" s="235"/>
      <c r="AN251" s="235"/>
      <c r="AO251" s="235"/>
      <c r="AP251" s="235"/>
      <c r="AQ251" s="235"/>
      <c r="AR251" s="235"/>
      <c r="AS251" s="235"/>
      <c r="AT251" s="235"/>
      <c r="AU251" s="235"/>
      <c r="AV251" s="235"/>
      <c r="AW251" s="235"/>
      <c r="AX251" s="235"/>
      <c r="AY251" s="235"/>
      <c r="AZ251" s="235"/>
      <c r="BA251" s="235"/>
      <c r="BB251" s="235"/>
      <c r="BC251" s="235"/>
      <c r="BD251" s="235"/>
      <c r="BE251" s="235"/>
      <c r="BF251" s="235"/>
      <c r="BG251" s="235"/>
      <c r="BH251" s="235"/>
      <c r="BI251" s="235"/>
      <c r="BJ251" s="235"/>
      <c r="BK251" s="235"/>
      <c r="BL251" s="235"/>
      <c r="BM251" s="235"/>
      <c r="BN251" s="235"/>
      <c r="BO251" s="235"/>
      <c r="BP251" s="235"/>
      <c r="BQ251" s="235"/>
      <c r="BR251" s="235"/>
      <c r="BS251" s="235"/>
      <c r="BT251" s="235"/>
      <c r="BU251" s="235"/>
      <c r="BV251" s="235"/>
      <c r="BW251" s="235"/>
      <c r="BX251" s="235"/>
      <c r="BY251" s="235"/>
      <c r="BZ251" s="235"/>
      <c r="CA251" s="235"/>
      <c r="CB251" s="235"/>
      <c r="CC251" s="235"/>
      <c r="CD251" s="235"/>
      <c r="CE251" s="235"/>
      <c r="CF251" s="235"/>
      <c r="CG251" s="235"/>
      <c r="CH251" s="235"/>
      <c r="CI251" s="235"/>
      <c r="CJ251" s="235"/>
      <c r="CK251" s="235"/>
      <c r="CL251" s="235"/>
      <c r="CM251" s="235"/>
      <c r="CN251" s="235"/>
      <c r="CO251" s="235"/>
      <c r="CP251" s="235"/>
      <c r="CQ251" s="235"/>
      <c r="CR251" s="235"/>
      <c r="CS251" s="235"/>
      <c r="CT251" s="235"/>
      <c r="CU251" s="235"/>
      <c r="CV251" s="235"/>
      <c r="CW251" s="235"/>
      <c r="CX251" s="235"/>
      <c r="CY251" s="235"/>
      <c r="CZ251" s="235"/>
      <c r="DA251" s="235"/>
      <c r="DB251" s="235"/>
      <c r="DC251" s="235"/>
      <c r="DD251" s="235"/>
      <c r="DE251" s="235"/>
      <c r="DF251" s="235"/>
      <c r="DG251" s="235"/>
      <c r="DH251" s="235"/>
      <c r="DI251" s="235"/>
      <c r="DJ251" s="235"/>
      <c r="DK251" s="235"/>
      <c r="DL251" s="235"/>
      <c r="DM251" s="235"/>
      <c r="DN251" s="235"/>
      <c r="DO251" s="235"/>
      <c r="DP251" s="235"/>
      <c r="DQ251" s="235"/>
      <c r="DR251" s="235"/>
      <c r="DS251" s="235"/>
      <c r="DT251" s="235"/>
      <c r="DU251" s="235"/>
      <c r="DV251" s="235"/>
      <c r="DW251" s="235"/>
      <c r="DX251" s="235"/>
      <c r="DY251" s="235"/>
      <c r="DZ251" s="235"/>
      <c r="EA251" s="235"/>
      <c r="EB251" s="235"/>
      <c r="EC251" s="235"/>
      <c r="ED251" s="235"/>
      <c r="EE251" s="235"/>
      <c r="EF251" s="235"/>
      <c r="EG251" s="235"/>
      <c r="EH251" s="235"/>
      <c r="EI251" s="235"/>
      <c r="EJ251" s="235"/>
      <c r="EK251" s="235"/>
      <c r="EL251" s="235"/>
      <c r="EM251" s="235"/>
      <c r="EN251" s="235"/>
      <c r="EO251" s="235"/>
      <c r="EP251" s="235"/>
      <c r="EQ251" s="235"/>
      <c r="ER251" s="235"/>
      <c r="ES251" s="235"/>
      <c r="ET251" s="235"/>
      <c r="EU251" s="235"/>
      <c r="EV251" s="235"/>
      <c r="EW251" s="235"/>
      <c r="EX251" s="235"/>
      <c r="EY251" s="235"/>
      <c r="EZ251" s="235"/>
      <c r="FA251" s="235"/>
      <c r="FB251" s="235"/>
      <c r="FC251" s="235"/>
      <c r="FD251" s="235"/>
      <c r="FE251" s="235"/>
      <c r="FF251" s="235"/>
      <c r="FG251" s="235"/>
      <c r="FH251" s="235"/>
      <c r="FI251" s="235"/>
      <c r="FJ251" s="235"/>
      <c r="FK251" s="235"/>
      <c r="FL251" s="235"/>
      <c r="FM251" s="235"/>
      <c r="FN251" s="235"/>
      <c r="FO251" s="235"/>
      <c r="FP251" s="235"/>
      <c r="FQ251" s="235"/>
      <c r="FR251" s="235"/>
      <c r="FS251" s="235"/>
      <c r="FT251" s="235"/>
      <c r="FU251" s="235"/>
      <c r="FV251" s="235"/>
      <c r="FW251" s="235"/>
      <c r="FX251" s="235"/>
      <c r="FY251" s="235"/>
      <c r="FZ251" s="235"/>
      <c r="GA251" s="235"/>
      <c r="GB251" s="235"/>
      <c r="GC251" s="235"/>
      <c r="GD251" s="235"/>
      <c r="GE251" s="235"/>
      <c r="GF251" s="235"/>
      <c r="GG251" s="235"/>
      <c r="GH251" s="235"/>
      <c r="GI251" s="235"/>
      <c r="GJ251" s="235"/>
      <c r="GK251" s="235"/>
      <c r="GL251" s="235"/>
      <c r="GM251" s="235"/>
      <c r="GN251" s="235"/>
      <c r="GO251" s="235"/>
      <c r="GP251" s="235"/>
      <c r="GQ251" s="235"/>
      <c r="GR251" s="235"/>
      <c r="GS251" s="235"/>
      <c r="GT251" s="235"/>
      <c r="GU251" s="235"/>
      <c r="GV251" s="235"/>
      <c r="GW251" s="235"/>
      <c r="GX251" s="235"/>
      <c r="GY251" s="235"/>
      <c r="GZ251" s="235"/>
      <c r="HA251" s="235"/>
      <c r="HB251" s="235"/>
      <c r="HC251" s="235"/>
      <c r="HD251" s="235"/>
      <c r="HE251" s="235"/>
      <c r="HF251" s="235"/>
      <c r="HG251" s="235"/>
      <c r="HH251" s="235"/>
      <c r="HI251" s="235"/>
      <c r="HJ251" s="235"/>
      <c r="HK251" s="235"/>
      <c r="HL251" s="235"/>
      <c r="HM251" s="235"/>
      <c r="HN251" s="235"/>
      <c r="HO251" s="235"/>
      <c r="HP251" s="235"/>
      <c r="HQ251" s="235"/>
      <c r="HR251" s="235"/>
      <c r="HS251" s="235"/>
      <c r="HT251" s="235"/>
      <c r="HU251" s="235"/>
      <c r="HV251" s="235"/>
      <c r="HW251" s="235"/>
      <c r="HX251" s="235"/>
      <c r="HY251" s="235"/>
      <c r="HZ251" s="235"/>
      <c r="IA251" s="235"/>
      <c r="IB251" s="235"/>
      <c r="IC251" s="235"/>
      <c r="ID251" s="235"/>
      <c r="IE251" s="235"/>
      <c r="IF251" s="235"/>
      <c r="IG251" s="235"/>
      <c r="IH251" s="235"/>
      <c r="II251" s="235"/>
      <c r="IJ251" s="235"/>
      <c r="IK251" s="235"/>
      <c r="IL251" s="235"/>
      <c r="IM251" s="235"/>
      <c r="IN251" s="235"/>
      <c r="IO251" s="235"/>
      <c r="IP251" s="235"/>
      <c r="IQ251" s="235"/>
      <c r="IR251" s="235"/>
      <c r="IS251" s="235"/>
      <c r="IT251" s="235"/>
      <c r="IU251" s="235"/>
      <c r="IV251" s="235"/>
      <c r="IW251" s="235"/>
      <c r="IX251" s="235"/>
      <c r="IY251" s="235"/>
      <c r="IZ251" s="235"/>
      <c r="JA251" s="235"/>
      <c r="JB251" s="235"/>
      <c r="JC251" s="235"/>
      <c r="JD251" s="235"/>
      <c r="JE251" s="235"/>
      <c r="JF251" s="235"/>
      <c r="JG251" s="235"/>
      <c r="JH251" s="235"/>
      <c r="JI251" s="235"/>
      <c r="JJ251" s="235"/>
      <c r="JK251" s="235"/>
      <c r="JL251" s="235"/>
      <c r="JM251" s="235"/>
      <c r="JN251" s="235"/>
      <c r="JO251" s="235"/>
      <c r="JP251" s="235"/>
      <c r="JQ251" s="235"/>
      <c r="JR251" s="235"/>
      <c r="JS251" s="235"/>
      <c r="JT251" s="235"/>
      <c r="JU251" s="235"/>
      <c r="JV251" s="235"/>
      <c r="JW251" s="235"/>
      <c r="JX251" s="235"/>
      <c r="JY251" s="235"/>
      <c r="JZ251" s="235"/>
      <c r="KA251" s="235"/>
      <c r="KB251" s="235"/>
      <c r="KC251" s="235"/>
      <c r="KD251" s="235"/>
      <c r="KE251" s="235"/>
      <c r="KF251" s="235"/>
      <c r="KG251" s="235"/>
      <c r="KH251" s="235"/>
      <c r="KI251" s="235"/>
      <c r="KJ251" s="235"/>
      <c r="KK251" s="235"/>
      <c r="KL251" s="235"/>
      <c r="KM251" s="235"/>
      <c r="KN251" s="235"/>
      <c r="KO251" s="235"/>
      <c r="KP251" s="235"/>
      <c r="KQ251" s="235"/>
      <c r="KR251" s="235"/>
      <c r="KS251" s="235"/>
      <c r="KT251" s="235"/>
      <c r="KU251" s="235"/>
      <c r="KV251" s="235"/>
      <c r="KW251" s="235"/>
      <c r="KX251" s="235"/>
      <c r="KY251" s="235"/>
      <c r="KZ251" s="235"/>
      <c r="LA251" s="235"/>
      <c r="LB251" s="235"/>
      <c r="LC251" s="235"/>
      <c r="LD251" s="235"/>
      <c r="LE251" s="235"/>
      <c r="LF251" s="235"/>
      <c r="LG251" s="235"/>
      <c r="LH251" s="235"/>
      <c r="LI251" s="235"/>
      <c r="LJ251" s="235"/>
      <c r="LK251" s="235"/>
      <c r="LL251" s="235"/>
      <c r="LM251" s="235"/>
      <c r="LN251" s="235"/>
      <c r="LO251" s="235"/>
      <c r="LP251" s="235"/>
      <c r="LQ251" s="235"/>
      <c r="LR251" s="235"/>
      <c r="LS251" s="235"/>
      <c r="LT251" s="235"/>
      <c r="LU251" s="235"/>
      <c r="LV251" s="235"/>
      <c r="LW251" s="235"/>
      <c r="LX251" s="235"/>
      <c r="LY251" s="235"/>
      <c r="LZ251" s="235"/>
      <c r="MA251" s="235"/>
      <c r="MB251" s="235"/>
      <c r="MC251" s="235"/>
      <c r="MD251" s="235"/>
      <c r="ME251" s="235"/>
      <c r="MF251" s="235"/>
      <c r="MG251" s="235"/>
      <c r="MH251" s="235"/>
      <c r="MI251" s="235"/>
      <c r="MJ251" s="235"/>
      <c r="MK251" s="235"/>
      <c r="ML251" s="235"/>
      <c r="MM251" s="235"/>
      <c r="MN251" s="235"/>
      <c r="MO251" s="235"/>
      <c r="MP251" s="235"/>
      <c r="MQ251" s="235"/>
      <c r="MR251" s="235"/>
      <c r="MS251" s="235"/>
      <c r="MT251" s="235"/>
      <c r="MU251" s="235"/>
      <c r="MV251" s="235"/>
      <c r="MW251" s="235"/>
      <c r="MX251" s="235"/>
      <c r="MY251" s="235"/>
      <c r="MZ251" s="235"/>
      <c r="NA251" s="235"/>
      <c r="NB251" s="235"/>
      <c r="NC251" s="235"/>
      <c r="ND251" s="235"/>
      <c r="NE251" s="235"/>
      <c r="NF251" s="235"/>
      <c r="NG251" s="235"/>
      <c r="NH251" s="235"/>
      <c r="NI251" s="235"/>
      <c r="NJ251" s="235"/>
      <c r="NK251" s="235"/>
      <c r="NL251" s="235"/>
      <c r="NM251" s="235"/>
      <c r="NN251" s="235"/>
      <c r="NO251" s="235"/>
      <c r="NP251" s="235"/>
      <c r="NQ251" s="235"/>
      <c r="NR251" s="235"/>
      <c r="NS251" s="235"/>
      <c r="NT251" s="235"/>
      <c r="NU251" s="235"/>
      <c r="NV251" s="235"/>
      <c r="NW251" s="235"/>
      <c r="NX251" s="235"/>
      <c r="NY251" s="235"/>
      <c r="NZ251" s="235"/>
      <c r="OA251" s="235"/>
      <c r="OB251" s="235"/>
      <c r="OC251" s="235"/>
      <c r="OD251" s="235"/>
      <c r="OE251" s="235"/>
      <c r="OF251" s="235"/>
      <c r="OG251" s="235"/>
      <c r="OH251" s="235"/>
      <c r="OI251" s="235"/>
      <c r="OJ251" s="235"/>
      <c r="OK251" s="235"/>
      <c r="OL251" s="235"/>
      <c r="OM251" s="235"/>
      <c r="ON251" s="235"/>
      <c r="OO251" s="235"/>
      <c r="OP251" s="235"/>
      <c r="OQ251" s="235"/>
      <c r="OR251" s="235"/>
      <c r="OS251" s="235"/>
      <c r="OT251" s="235"/>
      <c r="OU251" s="235"/>
      <c r="OV251" s="235"/>
      <c r="OW251" s="235"/>
      <c r="OX251" s="235"/>
      <c r="OY251" s="235"/>
      <c r="OZ251" s="235"/>
      <c r="PA251" s="235"/>
      <c r="PB251" s="235"/>
      <c r="PC251" s="235"/>
      <c r="PD251" s="235"/>
      <c r="PE251" s="235"/>
      <c r="PF251" s="235"/>
      <c r="PG251" s="235"/>
      <c r="PH251" s="235"/>
      <c r="PI251" s="235"/>
      <c r="PJ251" s="235"/>
      <c r="PK251" s="235"/>
      <c r="PL251" s="235"/>
      <c r="PM251" s="235"/>
      <c r="PN251" s="235"/>
      <c r="PO251" s="235"/>
      <c r="PP251" s="235"/>
      <c r="PQ251" s="235"/>
      <c r="PR251" s="235"/>
      <c r="PS251" s="235"/>
      <c r="PT251" s="235"/>
      <c r="PU251" s="235"/>
      <c r="PV251" s="235"/>
      <c r="PW251" s="235"/>
      <c r="PX251" s="235"/>
      <c r="PY251" s="235"/>
      <c r="PZ251" s="235"/>
      <c r="QA251" s="235"/>
      <c r="QB251" s="235"/>
      <c r="QC251" s="235"/>
      <c r="QD251" s="235"/>
      <c r="QE251" s="235"/>
      <c r="QF251" s="235"/>
      <c r="QG251" s="235"/>
      <c r="QH251" s="235"/>
      <c r="QI251" s="235"/>
      <c r="QJ251" s="235"/>
      <c r="QK251" s="235"/>
      <c r="QL251" s="235"/>
      <c r="QM251" s="235"/>
      <c r="QN251" s="235"/>
      <c r="QO251" s="235"/>
      <c r="QP251" s="235"/>
      <c r="QQ251" s="235"/>
      <c r="QR251" s="235"/>
      <c r="QS251" s="235"/>
      <c r="QT251" s="235"/>
      <c r="QU251" s="235"/>
      <c r="QV251" s="235"/>
      <c r="QW251" s="235"/>
      <c r="QX251" s="235"/>
      <c r="QY251" s="235"/>
      <c r="QZ251" s="235"/>
      <c r="RA251" s="235"/>
      <c r="RB251" s="235"/>
      <c r="RC251" s="235"/>
      <c r="RD251" s="235"/>
      <c r="RE251" s="235"/>
      <c r="RF251" s="235"/>
      <c r="RG251" s="235"/>
      <c r="RH251" s="235"/>
      <c r="RI251" s="235"/>
      <c r="RJ251" s="235"/>
      <c r="RK251" s="235"/>
      <c r="RL251" s="235"/>
      <c r="RM251" s="235"/>
      <c r="RN251" s="235"/>
      <c r="RO251" s="235"/>
      <c r="RP251" s="235"/>
      <c r="RQ251" s="235"/>
      <c r="RR251" s="235"/>
      <c r="RS251" s="235"/>
      <c r="RT251" s="235"/>
      <c r="RU251" s="235"/>
      <c r="RV251" s="235"/>
      <c r="RW251" s="235"/>
      <c r="RX251" s="235"/>
      <c r="RY251" s="235"/>
      <c r="RZ251" s="235"/>
      <c r="SA251" s="235"/>
      <c r="SB251" s="235"/>
      <c r="SC251" s="235"/>
      <c r="SD251" s="235"/>
      <c r="SE251" s="235"/>
      <c r="SF251" s="235"/>
      <c r="SG251" s="235"/>
      <c r="SH251" s="235"/>
      <c r="SI251" s="235"/>
      <c r="SJ251" s="235"/>
      <c r="SK251" s="235"/>
      <c r="SL251" s="235"/>
      <c r="SM251" s="235"/>
      <c r="SN251" s="235"/>
      <c r="SO251" s="235"/>
      <c r="SP251" s="235"/>
      <c r="SQ251" s="235"/>
      <c r="SR251" s="235"/>
      <c r="SS251" s="235"/>
      <c r="ST251" s="235"/>
      <c r="SU251" s="235"/>
      <c r="SV251" s="235"/>
      <c r="SW251" s="235"/>
      <c r="SX251" s="235"/>
      <c r="SY251" s="235"/>
      <c r="SZ251" s="235"/>
      <c r="TA251" s="235"/>
      <c r="TB251" s="235"/>
      <c r="TC251" s="235"/>
      <c r="TD251" s="235"/>
      <c r="TE251" s="235"/>
      <c r="TF251" s="235"/>
      <c r="TG251" s="235"/>
      <c r="TH251" s="235"/>
      <c r="TI251" s="235"/>
      <c r="TJ251" s="235"/>
      <c r="TK251" s="235"/>
      <c r="TL251" s="235"/>
      <c r="TM251" s="235"/>
      <c r="TN251" s="235"/>
      <c r="TO251" s="235"/>
      <c r="TP251" s="235"/>
      <c r="TQ251" s="235"/>
      <c r="TR251" s="235"/>
      <c r="TS251" s="235"/>
      <c r="TT251" s="235"/>
      <c r="TU251" s="235"/>
      <c r="TV251" s="235"/>
      <c r="TW251" s="235"/>
      <c r="TX251" s="235"/>
      <c r="TY251" s="235"/>
      <c r="TZ251" s="235"/>
      <c r="UA251" s="235"/>
      <c r="UB251" s="235"/>
      <c r="UC251" s="235"/>
      <c r="UD251" s="235"/>
      <c r="UE251" s="235"/>
      <c r="UF251" s="235"/>
      <c r="UG251" s="235"/>
      <c r="UH251" s="235"/>
      <c r="UI251" s="235"/>
      <c r="UJ251" s="235"/>
      <c r="UK251" s="235"/>
      <c r="UL251" s="235"/>
      <c r="UM251" s="235"/>
      <c r="UN251" s="235"/>
      <c r="UO251" s="235"/>
      <c r="UP251" s="235"/>
      <c r="UQ251" s="235"/>
      <c r="UR251" s="235"/>
      <c r="US251" s="235"/>
      <c r="UT251" s="235"/>
      <c r="UU251" s="235"/>
      <c r="UV251" s="235"/>
      <c r="UW251" s="235"/>
      <c r="UX251" s="235"/>
      <c r="UY251" s="235"/>
      <c r="UZ251" s="235"/>
      <c r="VA251" s="235"/>
      <c r="VB251" s="235"/>
      <c r="VC251" s="235"/>
      <c r="VD251" s="235"/>
      <c r="VE251" s="235"/>
      <c r="VF251" s="235"/>
      <c r="VG251" s="235"/>
      <c r="VH251" s="235"/>
      <c r="VI251" s="235"/>
      <c r="VJ251" s="235"/>
      <c r="VK251" s="235"/>
      <c r="VL251" s="235"/>
      <c r="VM251" s="235"/>
      <c r="VN251" s="235"/>
      <c r="VO251" s="235"/>
      <c r="VP251" s="235"/>
      <c r="VQ251" s="235"/>
      <c r="VR251" s="235"/>
      <c r="VS251" s="235"/>
      <c r="VT251" s="235"/>
      <c r="VU251" s="235"/>
      <c r="VV251" s="235"/>
      <c r="VW251" s="235"/>
      <c r="VX251" s="235"/>
      <c r="VY251" s="235"/>
      <c r="VZ251" s="235"/>
      <c r="WA251" s="235"/>
      <c r="WB251" s="235"/>
      <c r="WC251" s="235"/>
      <c r="WD251" s="235"/>
      <c r="WE251" s="235"/>
      <c r="WF251" s="235"/>
      <c r="WG251" s="235"/>
      <c r="WH251" s="235"/>
      <c r="WI251" s="235"/>
      <c r="WJ251" s="235"/>
      <c r="WK251" s="235"/>
      <c r="WL251" s="235"/>
      <c r="WM251" s="235"/>
      <c r="WN251" s="235"/>
      <c r="WO251" s="235"/>
      <c r="WP251" s="235"/>
      <c r="WQ251" s="235"/>
      <c r="WR251" s="235"/>
      <c r="WS251" s="235"/>
      <c r="WT251" s="235"/>
      <c r="WU251" s="235"/>
      <c r="WV251" s="235"/>
      <c r="WW251" s="235"/>
      <c r="WX251" s="235"/>
      <c r="WY251" s="235"/>
      <c r="WZ251" s="235"/>
      <c r="XA251" s="235"/>
      <c r="XB251" s="235"/>
      <c r="XC251" s="235"/>
      <c r="XD251" s="235"/>
      <c r="XE251" s="235"/>
      <c r="XF251" s="235"/>
      <c r="XG251" s="235"/>
      <c r="XH251" s="235"/>
      <c r="XI251" s="235"/>
      <c r="XJ251" s="235"/>
      <c r="XK251" s="235"/>
      <c r="XL251" s="235"/>
      <c r="XM251" s="235"/>
      <c r="XN251" s="235"/>
      <c r="XO251" s="235"/>
      <c r="XP251" s="235"/>
      <c r="XQ251" s="235"/>
      <c r="XR251" s="235"/>
      <c r="XS251" s="235"/>
      <c r="XT251" s="235"/>
      <c r="XU251" s="235"/>
      <c r="XV251" s="235"/>
      <c r="XW251" s="235"/>
      <c r="XX251" s="235"/>
      <c r="XY251" s="235"/>
      <c r="XZ251" s="235"/>
      <c r="YA251" s="235"/>
      <c r="YB251" s="235"/>
      <c r="YC251" s="235"/>
      <c r="YD251" s="235"/>
      <c r="YE251" s="235"/>
      <c r="YF251" s="235"/>
      <c r="YG251" s="235"/>
      <c r="YH251" s="235"/>
      <c r="YI251" s="235"/>
      <c r="YJ251" s="235"/>
      <c r="YK251" s="235"/>
      <c r="YL251" s="235"/>
      <c r="YM251" s="235"/>
      <c r="YN251" s="235"/>
      <c r="YO251" s="235"/>
      <c r="YP251" s="235"/>
      <c r="YQ251" s="235"/>
      <c r="YR251" s="235"/>
      <c r="YS251" s="235"/>
      <c r="YT251" s="235"/>
      <c r="YU251" s="235"/>
      <c r="YV251" s="235"/>
      <c r="YW251" s="235"/>
      <c r="YX251" s="235"/>
      <c r="YY251" s="235"/>
      <c r="YZ251" s="235"/>
      <c r="ZA251" s="235"/>
      <c r="ZB251" s="235"/>
      <c r="ZC251" s="235"/>
      <c r="ZD251" s="235"/>
      <c r="ZE251" s="235"/>
      <c r="ZF251" s="235"/>
      <c r="ZG251" s="235"/>
      <c r="ZH251" s="235"/>
      <c r="ZI251" s="235"/>
      <c r="ZJ251" s="235"/>
      <c r="ZK251" s="235"/>
      <c r="ZL251" s="235"/>
      <c r="ZM251" s="235"/>
      <c r="ZN251" s="235"/>
      <c r="ZO251" s="235"/>
      <c r="ZP251" s="235"/>
      <c r="ZQ251" s="235"/>
      <c r="ZR251" s="235"/>
      <c r="ZS251" s="235"/>
      <c r="ZT251" s="235"/>
      <c r="ZU251" s="235"/>
      <c r="ZV251" s="235"/>
      <c r="ZW251" s="235"/>
      <c r="ZX251" s="235"/>
      <c r="ZY251" s="235"/>
      <c r="ZZ251" s="235"/>
      <c r="AAA251" s="235"/>
      <c r="AAB251" s="235"/>
      <c r="AAC251" s="235"/>
      <c r="AAD251" s="235"/>
      <c r="AAE251" s="235"/>
      <c r="AAF251" s="235"/>
      <c r="AAG251" s="235"/>
      <c r="AAH251" s="235"/>
      <c r="AAI251" s="235"/>
      <c r="AAJ251" s="235"/>
      <c r="AAK251" s="235"/>
      <c r="AAL251" s="235"/>
      <c r="AAM251" s="235"/>
      <c r="AAN251" s="235"/>
      <c r="AAO251" s="235"/>
      <c r="AAP251" s="235"/>
      <c r="AAQ251" s="235"/>
      <c r="AAR251" s="235"/>
      <c r="AAS251" s="235"/>
      <c r="AAT251" s="235"/>
      <c r="AAU251" s="235"/>
      <c r="AAV251" s="235"/>
      <c r="AAW251" s="235"/>
      <c r="AAX251" s="235"/>
      <c r="AAY251" s="235"/>
      <c r="AAZ251" s="235"/>
      <c r="ABA251" s="235"/>
      <c r="ABB251" s="235"/>
      <c r="ABC251" s="235"/>
      <c r="ABD251" s="235"/>
      <c r="ABE251" s="235"/>
      <c r="ABF251" s="235"/>
      <c r="ABG251" s="235"/>
      <c r="ABH251" s="235"/>
      <c r="ABI251" s="235"/>
      <c r="ABJ251" s="235"/>
      <c r="ABK251" s="235"/>
      <c r="ABL251" s="235"/>
      <c r="ABM251" s="235"/>
      <c r="ABN251" s="235"/>
      <c r="ABO251" s="235"/>
      <c r="ABP251" s="235"/>
      <c r="ABQ251" s="235"/>
      <c r="ABR251" s="235"/>
      <c r="ABS251" s="235"/>
      <c r="ABT251" s="235"/>
      <c r="ABU251" s="235"/>
      <c r="ABV251" s="235"/>
      <c r="ABW251" s="235"/>
      <c r="ABX251" s="235"/>
      <c r="ABY251" s="235"/>
      <c r="ABZ251" s="235"/>
      <c r="ACA251" s="235"/>
      <c r="ACB251" s="235"/>
      <c r="ACC251" s="235"/>
      <c r="ACD251" s="235"/>
      <c r="ACE251" s="235"/>
      <c r="ACF251" s="235"/>
      <c r="ACG251" s="235"/>
      <c r="ACH251" s="235"/>
      <c r="ACI251" s="235"/>
      <c r="ACJ251" s="235"/>
      <c r="ACK251" s="235"/>
      <c r="ACL251" s="235"/>
      <c r="ACM251" s="235"/>
      <c r="ACN251" s="235"/>
      <c r="ACO251" s="235"/>
      <c r="ACP251" s="235"/>
      <c r="ACQ251" s="235"/>
      <c r="ACR251" s="235"/>
      <c r="ACS251" s="235"/>
      <c r="ACT251" s="235"/>
      <c r="ACU251" s="235"/>
      <c r="ACV251" s="235"/>
      <c r="ACW251" s="235"/>
      <c r="ACX251" s="235"/>
      <c r="ACY251" s="235"/>
      <c r="ACZ251" s="235"/>
      <c r="ADA251" s="235"/>
      <c r="ADB251" s="235"/>
      <c r="ADC251" s="235"/>
      <c r="ADD251" s="235"/>
      <c r="ADE251" s="235"/>
      <c r="ADF251" s="235"/>
      <c r="ADG251" s="235"/>
      <c r="ADH251" s="235"/>
      <c r="ADI251" s="235"/>
      <c r="ADJ251" s="235"/>
      <c r="ADK251" s="235"/>
      <c r="ADL251" s="235"/>
      <c r="ADM251" s="235"/>
      <c r="ADN251" s="235"/>
      <c r="ADO251" s="235"/>
      <c r="ADP251" s="235"/>
      <c r="ADQ251" s="235"/>
      <c r="ADR251" s="235"/>
      <c r="ADS251" s="235"/>
      <c r="ADT251" s="235"/>
      <c r="ADU251" s="235"/>
      <c r="ADV251" s="235"/>
      <c r="ADW251" s="235"/>
      <c r="ADX251" s="235"/>
      <c r="ADY251" s="235"/>
      <c r="ADZ251" s="235"/>
      <c r="AEA251" s="235"/>
      <c r="AEB251" s="235"/>
      <c r="AEC251" s="235"/>
      <c r="AED251" s="235"/>
      <c r="AEE251" s="235"/>
      <c r="AEF251" s="235"/>
      <c r="AEG251" s="235"/>
      <c r="AEH251" s="235"/>
      <c r="AEI251" s="235"/>
      <c r="AEJ251" s="235"/>
      <c r="AEK251" s="235"/>
      <c r="AEL251" s="235"/>
      <c r="AEM251" s="235"/>
      <c r="AEN251" s="235"/>
      <c r="AEO251" s="235"/>
      <c r="AEP251" s="235"/>
      <c r="AEQ251" s="235"/>
      <c r="AER251" s="235"/>
      <c r="AES251" s="235"/>
      <c r="AET251" s="235"/>
      <c r="AEU251" s="235"/>
      <c r="AEV251" s="235"/>
      <c r="AEW251" s="235"/>
      <c r="AEX251" s="235"/>
      <c r="AEY251" s="235"/>
      <c r="AEZ251" s="235"/>
      <c r="AFA251" s="235"/>
      <c r="AFB251" s="235"/>
      <c r="AFC251" s="235"/>
      <c r="AFD251" s="235"/>
      <c r="AFE251" s="235"/>
      <c r="AFF251" s="235"/>
      <c r="AFG251" s="235"/>
      <c r="AFH251" s="235"/>
      <c r="AFI251" s="235"/>
      <c r="AFJ251" s="235"/>
      <c r="AFK251" s="235"/>
      <c r="AFL251" s="235"/>
      <c r="AFM251" s="235"/>
      <c r="AFN251" s="235"/>
      <c r="AFO251" s="235"/>
      <c r="AFP251" s="235"/>
      <c r="AFQ251" s="235"/>
      <c r="AFR251" s="235"/>
      <c r="AFS251" s="235"/>
      <c r="AFT251" s="235"/>
      <c r="AFU251" s="235"/>
      <c r="AFV251" s="235"/>
      <c r="AFW251" s="235"/>
      <c r="AFX251" s="235"/>
      <c r="AFY251" s="235"/>
      <c r="AFZ251" s="235"/>
      <c r="AGA251" s="235"/>
      <c r="AGB251" s="235"/>
      <c r="AGC251" s="235"/>
      <c r="AGD251" s="235"/>
      <c r="AGE251" s="235"/>
      <c r="AGF251" s="235"/>
      <c r="AGG251" s="235"/>
      <c r="AGH251" s="235"/>
      <c r="AGI251" s="235"/>
      <c r="AGJ251" s="235"/>
      <c r="AGK251" s="235"/>
      <c r="AGL251" s="235"/>
      <c r="AGM251" s="235"/>
      <c r="AGN251" s="235"/>
      <c r="AGO251" s="235"/>
      <c r="AGP251" s="235"/>
      <c r="AGQ251" s="235"/>
      <c r="AGR251" s="235"/>
      <c r="AGS251" s="235"/>
      <c r="AGT251" s="235"/>
      <c r="AGU251" s="235"/>
      <c r="AGV251" s="235"/>
      <c r="AGW251" s="235"/>
      <c r="AGX251" s="235"/>
      <c r="AGY251" s="235"/>
      <c r="AGZ251" s="235"/>
      <c r="AHA251" s="235"/>
      <c r="AHB251" s="235"/>
      <c r="AHC251" s="235"/>
      <c r="AHD251" s="235"/>
      <c r="AHE251" s="235"/>
      <c r="AHF251" s="235"/>
      <c r="AHG251" s="235"/>
      <c r="AHH251" s="235"/>
      <c r="AHI251" s="235"/>
      <c r="AHJ251" s="235"/>
      <c r="AHK251" s="235"/>
      <c r="AHL251" s="235"/>
      <c r="AHM251" s="235"/>
      <c r="AHN251" s="235"/>
      <c r="AHO251" s="235"/>
      <c r="AHP251" s="235"/>
      <c r="AHQ251" s="235"/>
      <c r="AHR251" s="235"/>
      <c r="AHS251" s="235"/>
      <c r="AHT251" s="235"/>
      <c r="AHU251" s="235"/>
      <c r="AHV251" s="235"/>
      <c r="AHW251" s="235"/>
      <c r="AHX251" s="235"/>
      <c r="AHY251" s="235"/>
      <c r="AHZ251" s="235"/>
      <c r="AIA251" s="235"/>
      <c r="AIB251" s="235"/>
      <c r="AIC251" s="235"/>
      <c r="AID251" s="235"/>
      <c r="AIE251" s="235"/>
      <c r="AIF251" s="235"/>
      <c r="AIG251" s="235"/>
      <c r="AIH251" s="235"/>
      <c r="AII251" s="235"/>
      <c r="AIJ251" s="235"/>
      <c r="AIK251" s="235"/>
      <c r="AIL251" s="235"/>
      <c r="AIM251" s="235"/>
      <c r="AIN251" s="235"/>
      <c r="AIO251" s="235"/>
      <c r="AIP251" s="235"/>
      <c r="AIQ251" s="235"/>
      <c r="AIR251" s="235"/>
      <c r="AIS251" s="235"/>
      <c r="AIT251" s="235"/>
      <c r="AIU251" s="235"/>
      <c r="AIV251" s="235"/>
      <c r="AIW251" s="235"/>
      <c r="AIX251" s="235"/>
      <c r="AIY251" s="235"/>
      <c r="AIZ251" s="235"/>
      <c r="AJA251" s="235"/>
      <c r="AJB251" s="235"/>
      <c r="AJC251" s="235"/>
      <c r="AJD251" s="235"/>
      <c r="AJE251" s="235"/>
      <c r="AJF251" s="235"/>
      <c r="AJG251" s="235"/>
      <c r="AJH251" s="235"/>
      <c r="AJI251" s="235"/>
      <c r="AJJ251" s="235"/>
      <c r="AJK251" s="235"/>
      <c r="AJL251" s="235"/>
      <c r="AJM251" s="235"/>
      <c r="AJN251" s="235"/>
      <c r="AJO251" s="235"/>
      <c r="AJP251" s="235"/>
      <c r="AJQ251" s="235"/>
      <c r="AJR251" s="235"/>
      <c r="AJS251" s="235"/>
      <c r="AJT251" s="235"/>
      <c r="AJU251" s="235"/>
      <c r="AJV251" s="235"/>
      <c r="AJW251" s="235"/>
      <c r="AJX251" s="235"/>
      <c r="AJY251" s="235"/>
      <c r="AJZ251" s="235"/>
      <c r="AKA251" s="235"/>
      <c r="AKB251" s="235"/>
      <c r="AKC251" s="235"/>
      <c r="AKD251" s="235"/>
      <c r="AKE251" s="235"/>
      <c r="AKF251" s="235"/>
      <c r="AKG251" s="235"/>
      <c r="AKH251" s="235"/>
      <c r="AKI251" s="235"/>
      <c r="AKJ251" s="235"/>
      <c r="AKK251" s="235"/>
      <c r="AKL251" s="235"/>
      <c r="AKM251" s="235"/>
      <c r="AKN251" s="235"/>
      <c r="AKO251" s="235"/>
      <c r="AKP251" s="235"/>
      <c r="AKQ251" s="235"/>
      <c r="AKR251" s="235"/>
      <c r="AKS251" s="235"/>
      <c r="AKT251" s="235"/>
      <c r="AKU251" s="235"/>
      <c r="AKV251" s="235"/>
      <c r="AKW251" s="235"/>
      <c r="AKX251" s="235"/>
      <c r="AKY251" s="235"/>
      <c r="AKZ251" s="235"/>
      <c r="ALA251" s="235"/>
      <c r="ALB251" s="235"/>
      <c r="ALC251" s="235"/>
      <c r="ALD251" s="235"/>
      <c r="ALE251" s="235"/>
      <c r="ALF251" s="235"/>
      <c r="ALG251" s="235"/>
      <c r="ALH251" s="235"/>
      <c r="ALI251" s="235"/>
      <c r="ALJ251" s="235"/>
      <c r="ALK251" s="235"/>
      <c r="ALL251" s="235"/>
      <c r="ALM251" s="235"/>
      <c r="ALN251" s="235"/>
      <c r="ALO251" s="235"/>
      <c r="ALP251" s="235"/>
      <c r="ALQ251" s="235"/>
      <c r="ALR251" s="235"/>
      <c r="ALS251" s="235"/>
      <c r="ALT251" s="235"/>
      <c r="ALU251" s="235"/>
      <c r="ALV251" s="235"/>
      <c r="ALW251" s="235"/>
      <c r="ALX251" s="235"/>
      <c r="ALY251" s="235"/>
      <c r="ALZ251" s="235"/>
      <c r="AMA251" s="235"/>
      <c r="AMB251" s="235"/>
      <c r="AMC251" s="235"/>
      <c r="AMD251" s="235"/>
      <c r="AME251" s="235"/>
      <c r="AMF251" s="235"/>
      <c r="AMG251" s="235"/>
      <c r="AMH251" s="235"/>
      <c r="AMI251" s="235"/>
      <c r="AMJ251" s="235"/>
      <c r="AMK251" s="235"/>
      <c r="AML251" s="235"/>
      <c r="AMM251" s="235"/>
      <c r="AMN251" s="235"/>
      <c r="AMO251" s="235"/>
      <c r="AMP251" s="235"/>
      <c r="AMQ251" s="235"/>
      <c r="AMR251" s="235"/>
      <c r="AMS251" s="235"/>
      <c r="AMT251" s="235"/>
      <c r="AMU251" s="235"/>
      <c r="AMV251" s="235"/>
      <c r="AMW251" s="235"/>
      <c r="AMX251" s="235"/>
      <c r="AMY251" s="235"/>
      <c r="AMZ251" s="235"/>
      <c r="ANA251" s="235"/>
      <c r="ANB251" s="235"/>
      <c r="ANC251" s="235"/>
      <c r="AND251" s="235"/>
      <c r="ANE251" s="235"/>
      <c r="ANF251" s="235"/>
      <c r="ANG251" s="235"/>
      <c r="ANH251" s="235"/>
      <c r="ANI251" s="235"/>
      <c r="ANJ251" s="235"/>
      <c r="ANK251" s="235"/>
      <c r="ANL251" s="235"/>
      <c r="ANM251" s="235"/>
      <c r="ANN251" s="235"/>
      <c r="ANO251" s="235"/>
      <c r="ANP251" s="235"/>
      <c r="ANQ251" s="235"/>
      <c r="ANR251" s="235"/>
      <c r="ANS251" s="235"/>
      <c r="ANT251" s="235"/>
      <c r="ANU251" s="235"/>
      <c r="ANV251" s="235"/>
      <c r="ANW251" s="235"/>
      <c r="ANX251" s="235"/>
      <c r="ANY251" s="235"/>
      <c r="ANZ251" s="235"/>
      <c r="AOA251" s="235"/>
      <c r="AOB251" s="235"/>
      <c r="AOC251" s="235"/>
      <c r="AOD251" s="235"/>
      <c r="AOE251" s="235"/>
      <c r="AOF251" s="235"/>
      <c r="AOG251" s="235"/>
      <c r="AOH251" s="235"/>
      <c r="AOI251" s="235"/>
      <c r="AOJ251" s="235"/>
      <c r="AOK251" s="235"/>
      <c r="AOL251" s="235"/>
      <c r="AOM251" s="235"/>
      <c r="AON251" s="235"/>
      <c r="AOO251" s="235"/>
      <c r="AOP251" s="235"/>
      <c r="AOQ251" s="235"/>
      <c r="AOR251" s="235"/>
      <c r="AOS251" s="235"/>
      <c r="AOT251" s="235"/>
      <c r="AOU251" s="235"/>
      <c r="AOV251" s="235"/>
      <c r="AOW251" s="235"/>
      <c r="AOX251" s="235"/>
      <c r="AOY251" s="235"/>
      <c r="AOZ251" s="235"/>
      <c r="APA251" s="235"/>
      <c r="APB251" s="235"/>
      <c r="APC251" s="235"/>
      <c r="APD251" s="235"/>
      <c r="APE251" s="235"/>
      <c r="APF251" s="235"/>
      <c r="APG251" s="235"/>
      <c r="APH251" s="235"/>
      <c r="API251" s="235"/>
      <c r="APJ251" s="235"/>
      <c r="APK251" s="235"/>
      <c r="APL251" s="235"/>
      <c r="APM251" s="235"/>
      <c r="APN251" s="235"/>
      <c r="APO251" s="235"/>
      <c r="APP251" s="235"/>
      <c r="APQ251" s="235"/>
      <c r="APR251" s="235"/>
      <c r="APS251" s="235"/>
      <c r="APT251" s="235"/>
      <c r="APU251" s="235"/>
      <c r="APV251" s="235"/>
      <c r="APW251" s="235"/>
      <c r="APX251" s="235"/>
      <c r="APY251" s="235"/>
      <c r="APZ251" s="235"/>
      <c r="AQA251" s="235"/>
      <c r="AQB251" s="235"/>
      <c r="AQC251" s="235"/>
      <c r="AQD251" s="235"/>
      <c r="AQE251" s="235"/>
      <c r="AQF251" s="235"/>
      <c r="AQG251" s="235"/>
      <c r="AQH251" s="235"/>
      <c r="AQI251" s="235"/>
      <c r="AQJ251" s="235"/>
      <c r="AQK251" s="235"/>
      <c r="AQL251" s="235"/>
      <c r="AQM251" s="235"/>
      <c r="AQN251" s="235"/>
      <c r="AQO251" s="235"/>
      <c r="AQP251" s="235"/>
      <c r="AQQ251" s="235"/>
      <c r="AQR251" s="235"/>
      <c r="AQS251" s="235"/>
      <c r="AQT251" s="235"/>
      <c r="AQU251" s="235"/>
      <c r="AQV251" s="235"/>
      <c r="AQW251" s="235"/>
      <c r="AQX251" s="235"/>
      <c r="AQY251" s="235"/>
      <c r="AQZ251" s="235"/>
      <c r="ARA251" s="235"/>
      <c r="ARB251" s="235"/>
      <c r="ARC251" s="235"/>
      <c r="ARD251" s="235"/>
      <c r="ARE251" s="235"/>
      <c r="ARF251" s="235"/>
      <c r="ARG251" s="235"/>
      <c r="ARH251" s="235"/>
      <c r="ARI251" s="235"/>
      <c r="ARJ251" s="235"/>
      <c r="ARK251" s="235"/>
      <c r="ARL251" s="235"/>
      <c r="ARM251" s="235"/>
      <c r="ARN251" s="235"/>
      <c r="ARO251" s="235"/>
      <c r="ARP251" s="235"/>
      <c r="ARQ251" s="235"/>
      <c r="ARR251" s="235"/>
      <c r="ARS251" s="235"/>
      <c r="ART251" s="235"/>
      <c r="ARU251" s="235"/>
      <c r="ARV251" s="235"/>
      <c r="ARW251" s="235"/>
      <c r="ARX251" s="235"/>
      <c r="ARY251" s="235"/>
      <c r="ARZ251" s="235"/>
      <c r="ASA251" s="235"/>
      <c r="ASB251" s="235"/>
      <c r="ASC251" s="235"/>
      <c r="ASD251" s="235"/>
      <c r="ASE251" s="235"/>
      <c r="ASF251" s="235"/>
      <c r="ASG251" s="235"/>
      <c r="ASH251" s="235"/>
      <c r="ASI251" s="235"/>
      <c r="ASJ251" s="235"/>
      <c r="ASK251" s="235"/>
      <c r="ASL251" s="235"/>
      <c r="ASM251" s="235"/>
      <c r="ASN251" s="235"/>
      <c r="ASO251" s="235"/>
      <c r="ASP251" s="235"/>
      <c r="ASQ251" s="235"/>
      <c r="ASR251" s="235"/>
      <c r="ASS251" s="235"/>
      <c r="AST251" s="235"/>
      <c r="ASU251" s="235"/>
      <c r="ASV251" s="235"/>
      <c r="ASW251" s="235"/>
      <c r="ASX251" s="235"/>
      <c r="ASY251" s="235"/>
      <c r="ASZ251" s="235"/>
      <c r="ATA251" s="235"/>
      <c r="ATB251" s="235"/>
      <c r="ATC251" s="235"/>
      <c r="ATD251" s="235"/>
      <c r="ATE251" s="235"/>
      <c r="ATF251" s="235"/>
      <c r="ATG251" s="235"/>
      <c r="ATH251" s="235"/>
      <c r="ATI251" s="235"/>
      <c r="ATJ251" s="235"/>
      <c r="ATK251" s="235"/>
      <c r="ATL251" s="235"/>
      <c r="ATM251" s="235"/>
      <c r="ATN251" s="235"/>
      <c r="ATO251" s="235"/>
      <c r="ATP251" s="235"/>
      <c r="ATQ251" s="235"/>
      <c r="ATR251" s="235"/>
      <c r="ATS251" s="235"/>
      <c r="ATT251" s="235"/>
      <c r="ATU251" s="235"/>
      <c r="ATV251" s="235"/>
      <c r="ATW251" s="235"/>
      <c r="ATX251" s="235"/>
      <c r="ATY251" s="235"/>
      <c r="ATZ251" s="235"/>
      <c r="AUA251" s="235"/>
      <c r="AUB251" s="235"/>
      <c r="AUC251" s="235"/>
      <c r="AUD251" s="235"/>
      <c r="AUE251" s="235"/>
      <c r="AUF251" s="235"/>
      <c r="AUG251" s="235"/>
      <c r="AUH251" s="235"/>
      <c r="AUI251" s="235"/>
      <c r="AUJ251" s="235"/>
      <c r="AUK251" s="235"/>
      <c r="AUL251" s="235"/>
      <c r="AUM251" s="235"/>
      <c r="AUN251" s="235"/>
      <c r="AUO251" s="235"/>
      <c r="AUP251" s="235"/>
      <c r="AUQ251" s="235"/>
      <c r="AUR251" s="235"/>
      <c r="AUS251" s="235"/>
      <c r="AUT251" s="235"/>
      <c r="AUU251" s="235"/>
      <c r="AUV251" s="235"/>
      <c r="AUW251" s="235"/>
      <c r="AUX251" s="235"/>
      <c r="AUY251" s="235"/>
      <c r="AUZ251" s="235"/>
      <c r="AVA251" s="235"/>
      <c r="AVB251" s="235"/>
      <c r="AVC251" s="235"/>
      <c r="AVD251" s="235"/>
      <c r="AVE251" s="235"/>
      <c r="AVF251" s="235"/>
      <c r="AVG251" s="235"/>
      <c r="AVH251" s="235"/>
      <c r="AVI251" s="235"/>
      <c r="AVJ251" s="235"/>
      <c r="AVK251" s="235"/>
      <c r="AVL251" s="235"/>
      <c r="AVM251" s="235"/>
      <c r="AVN251" s="235"/>
      <c r="AVO251" s="235"/>
      <c r="AVP251" s="235"/>
      <c r="AVQ251" s="235"/>
      <c r="AVR251" s="235"/>
      <c r="AVS251" s="235"/>
      <c r="AVT251" s="235"/>
      <c r="AVU251" s="235"/>
      <c r="AVV251" s="235"/>
      <c r="AVW251" s="235"/>
      <c r="AVX251" s="235"/>
      <c r="AVY251" s="235"/>
      <c r="AVZ251" s="235"/>
      <c r="AWA251" s="235"/>
      <c r="AWB251" s="235"/>
      <c r="AWC251" s="235"/>
      <c r="AWD251" s="235"/>
      <c r="AWE251" s="235"/>
      <c r="AWF251" s="235"/>
      <c r="AWG251" s="235"/>
      <c r="AWH251" s="235"/>
      <c r="AWI251" s="235"/>
      <c r="AWJ251" s="235"/>
      <c r="AWK251" s="235"/>
      <c r="AWL251" s="235"/>
      <c r="AWM251" s="235"/>
      <c r="AWN251" s="235"/>
      <c r="AWO251" s="235"/>
      <c r="AWP251" s="235"/>
      <c r="AWQ251" s="235"/>
      <c r="AWR251" s="235"/>
      <c r="AWS251" s="235"/>
      <c r="AWT251" s="235"/>
      <c r="AWU251" s="235"/>
      <c r="AWV251" s="235"/>
      <c r="AWW251" s="235"/>
      <c r="AWX251" s="235"/>
      <c r="AWY251" s="235"/>
      <c r="AWZ251" s="235"/>
      <c r="AXA251" s="235"/>
      <c r="AXB251" s="235"/>
      <c r="AXC251" s="235"/>
      <c r="AXD251" s="235"/>
      <c r="AXE251" s="235"/>
      <c r="AXF251" s="235"/>
      <c r="AXG251" s="235"/>
      <c r="AXH251" s="235"/>
      <c r="AXI251" s="235"/>
      <c r="AXJ251" s="235"/>
      <c r="AXK251" s="235"/>
      <c r="AXL251" s="235"/>
      <c r="AXM251" s="235"/>
      <c r="AXN251" s="235"/>
      <c r="AXO251" s="235"/>
      <c r="AXP251" s="235"/>
      <c r="AXQ251" s="235"/>
      <c r="AXR251" s="235"/>
      <c r="AXS251" s="235"/>
      <c r="AXT251" s="235"/>
      <c r="AXU251" s="235"/>
      <c r="AXV251" s="235"/>
      <c r="AXW251" s="235"/>
      <c r="AXX251" s="235"/>
      <c r="AXY251" s="235"/>
      <c r="AXZ251" s="235"/>
      <c r="AYA251" s="235"/>
      <c r="AYB251" s="235"/>
      <c r="AYC251" s="235"/>
      <c r="AYD251" s="235"/>
      <c r="AYE251" s="235"/>
      <c r="AYF251" s="235"/>
      <c r="AYG251" s="235"/>
      <c r="AYH251" s="235"/>
      <c r="AYI251" s="235"/>
      <c r="AYJ251" s="235"/>
      <c r="AYK251" s="235"/>
      <c r="AYL251" s="235"/>
      <c r="AYM251" s="235"/>
      <c r="AYN251" s="235"/>
      <c r="AYO251" s="235"/>
      <c r="AYP251" s="235"/>
      <c r="AYQ251" s="235"/>
      <c r="AYR251" s="235"/>
      <c r="AYS251" s="235"/>
      <c r="AYT251" s="235"/>
      <c r="AYU251" s="235"/>
      <c r="AYV251" s="235"/>
      <c r="AYW251" s="235"/>
      <c r="AYX251" s="235"/>
      <c r="AYY251" s="235"/>
      <c r="AYZ251" s="235"/>
      <c r="AZA251" s="235"/>
      <c r="AZB251" s="235"/>
      <c r="AZC251" s="235"/>
      <c r="AZD251" s="235"/>
      <c r="AZE251" s="235"/>
      <c r="AZF251" s="235"/>
      <c r="AZG251" s="235"/>
      <c r="AZH251" s="235"/>
      <c r="AZI251" s="235"/>
      <c r="AZJ251" s="235"/>
      <c r="AZK251" s="235"/>
      <c r="AZL251" s="235"/>
      <c r="AZM251" s="235"/>
      <c r="AZN251" s="235"/>
      <c r="AZO251" s="235"/>
      <c r="AZP251" s="235"/>
      <c r="AZQ251" s="235"/>
      <c r="AZR251" s="235"/>
      <c r="AZS251" s="235"/>
      <c r="AZT251" s="235"/>
      <c r="AZU251" s="235"/>
      <c r="AZV251" s="235"/>
      <c r="AZW251" s="235"/>
      <c r="AZX251" s="235"/>
      <c r="AZY251" s="235"/>
      <c r="AZZ251" s="235"/>
      <c r="BAA251" s="235"/>
      <c r="BAB251" s="235"/>
      <c r="BAC251" s="235"/>
      <c r="BAD251" s="235"/>
      <c r="BAE251" s="235"/>
      <c r="BAF251" s="235"/>
      <c r="BAG251" s="235"/>
      <c r="BAH251" s="235"/>
      <c r="BAI251" s="235"/>
      <c r="BAJ251" s="235"/>
      <c r="BAK251" s="235"/>
      <c r="BAL251" s="235"/>
      <c r="BAM251" s="235"/>
      <c r="BAN251" s="235"/>
      <c r="BAO251" s="235"/>
      <c r="BAP251" s="235"/>
      <c r="BAQ251" s="235"/>
      <c r="BAR251" s="235"/>
      <c r="BAS251" s="235"/>
      <c r="BAT251" s="235"/>
      <c r="BAU251" s="235"/>
      <c r="BAV251" s="235"/>
      <c r="BAW251" s="235"/>
      <c r="BAX251" s="235"/>
      <c r="BAY251" s="235"/>
      <c r="BAZ251" s="235"/>
      <c r="BBA251" s="235"/>
      <c r="BBB251" s="235"/>
      <c r="BBC251" s="235"/>
      <c r="BBD251" s="235"/>
      <c r="BBE251" s="235"/>
      <c r="BBF251" s="235"/>
      <c r="BBG251" s="235"/>
      <c r="BBH251" s="235"/>
      <c r="BBI251" s="235"/>
      <c r="BBJ251" s="235"/>
      <c r="BBK251" s="235"/>
      <c r="BBL251" s="235"/>
      <c r="BBM251" s="235"/>
      <c r="BBN251" s="235"/>
      <c r="BBO251" s="235"/>
      <c r="BBP251" s="235"/>
      <c r="BBQ251" s="235"/>
      <c r="BBR251" s="235"/>
      <c r="BBS251" s="235"/>
      <c r="BBT251" s="235"/>
      <c r="BBU251" s="235"/>
      <c r="BBV251" s="235"/>
      <c r="BBW251" s="235"/>
      <c r="BBX251" s="235"/>
      <c r="BBY251" s="235"/>
      <c r="BBZ251" s="235"/>
      <c r="BCA251" s="235"/>
      <c r="BCB251" s="235"/>
      <c r="BCC251" s="235"/>
      <c r="BCD251" s="235"/>
      <c r="BCE251" s="235"/>
      <c r="BCF251" s="235"/>
      <c r="BCG251" s="235"/>
      <c r="BCH251" s="235"/>
      <c r="BCI251" s="235"/>
      <c r="BCJ251" s="235"/>
      <c r="BCK251" s="235"/>
      <c r="BCL251" s="235"/>
      <c r="BCM251" s="235"/>
      <c r="BCN251" s="235"/>
      <c r="BCO251" s="235"/>
      <c r="BCP251" s="235"/>
      <c r="BCQ251" s="235"/>
      <c r="BCR251" s="235"/>
      <c r="BCS251" s="235"/>
      <c r="BCT251" s="235"/>
      <c r="BCU251" s="235"/>
      <c r="BCV251" s="235"/>
      <c r="BCW251" s="235"/>
      <c r="BCX251" s="235"/>
      <c r="BCY251" s="235"/>
      <c r="BCZ251" s="235"/>
      <c r="BDA251" s="235"/>
      <c r="BDB251" s="235"/>
      <c r="BDC251" s="235"/>
      <c r="BDD251" s="235"/>
      <c r="BDE251" s="235"/>
      <c r="BDF251" s="235"/>
      <c r="BDG251" s="235"/>
      <c r="BDH251" s="235"/>
      <c r="BDI251" s="235"/>
      <c r="BDJ251" s="235"/>
      <c r="BDK251" s="235"/>
      <c r="BDL251" s="235"/>
      <c r="BDM251" s="235"/>
      <c r="BDN251" s="235"/>
      <c r="BDO251" s="235"/>
      <c r="BDP251" s="235"/>
      <c r="BDQ251" s="235"/>
      <c r="BDR251" s="235"/>
      <c r="BDS251" s="235"/>
      <c r="BDT251" s="235"/>
      <c r="BDU251" s="235"/>
      <c r="BDV251" s="235"/>
      <c r="BDW251" s="235"/>
      <c r="BDX251" s="235"/>
      <c r="BDY251" s="235"/>
      <c r="BDZ251" s="235"/>
      <c r="BEA251" s="235"/>
      <c r="BEB251" s="235"/>
      <c r="BEC251" s="235"/>
      <c r="BED251" s="235"/>
      <c r="BEE251" s="235"/>
      <c r="BEF251" s="235"/>
      <c r="BEG251" s="235"/>
      <c r="BEH251" s="235"/>
      <c r="BEI251" s="235"/>
      <c r="BEJ251" s="235"/>
      <c r="BEK251" s="235"/>
      <c r="BEL251" s="235"/>
      <c r="BEM251" s="235"/>
      <c r="BEN251" s="235"/>
      <c r="BEO251" s="235"/>
      <c r="BEP251" s="235"/>
      <c r="BEQ251" s="235"/>
      <c r="BER251" s="235"/>
      <c r="BES251" s="235"/>
      <c r="BET251" s="235"/>
      <c r="BEU251" s="235"/>
      <c r="BEV251" s="235"/>
      <c r="BEW251" s="235"/>
      <c r="BEX251" s="235"/>
      <c r="BEY251" s="235"/>
      <c r="BEZ251" s="235"/>
      <c r="BFA251" s="235"/>
      <c r="BFB251" s="235"/>
      <c r="BFC251" s="235"/>
      <c r="BFD251" s="235"/>
      <c r="BFE251" s="235"/>
      <c r="BFF251" s="235"/>
      <c r="BFG251" s="235"/>
      <c r="BFH251" s="235"/>
      <c r="BFI251" s="235"/>
      <c r="BFJ251" s="235"/>
      <c r="BFK251" s="235"/>
      <c r="BFL251" s="235"/>
      <c r="BFM251" s="235"/>
      <c r="BFN251" s="235"/>
      <c r="BFO251" s="235"/>
      <c r="BFP251" s="235"/>
      <c r="BFQ251" s="235"/>
      <c r="BFR251" s="235"/>
      <c r="BFS251" s="235"/>
      <c r="BFT251" s="235"/>
      <c r="BFU251" s="235"/>
      <c r="BFV251" s="235"/>
      <c r="BFW251" s="235"/>
      <c r="BFX251" s="235"/>
      <c r="BFY251" s="235"/>
      <c r="BFZ251" s="235"/>
      <c r="BGA251" s="235"/>
      <c r="BGB251" s="235"/>
      <c r="BGC251" s="235"/>
      <c r="BGD251" s="235"/>
      <c r="BGE251" s="235"/>
      <c r="BGF251" s="235"/>
      <c r="BGG251" s="235"/>
      <c r="BGH251" s="235"/>
      <c r="BGI251" s="235"/>
      <c r="BGJ251" s="235"/>
      <c r="BGK251" s="235"/>
      <c r="BGL251" s="235"/>
      <c r="BGM251" s="235"/>
      <c r="BGN251" s="235"/>
      <c r="BGO251" s="235"/>
      <c r="BGP251" s="235"/>
      <c r="BGQ251" s="235"/>
      <c r="BGR251" s="235"/>
      <c r="BGS251" s="235"/>
      <c r="BGT251" s="235"/>
      <c r="BGU251" s="235"/>
      <c r="BGV251" s="235"/>
      <c r="BGW251" s="235"/>
      <c r="BGX251" s="235"/>
      <c r="BGY251" s="235"/>
      <c r="BGZ251" s="235"/>
      <c r="BHA251" s="235"/>
      <c r="BHB251" s="235"/>
      <c r="BHC251" s="235"/>
      <c r="BHD251" s="235"/>
      <c r="BHE251" s="235"/>
      <c r="BHF251" s="235"/>
      <c r="BHG251" s="235"/>
      <c r="BHH251" s="235"/>
      <c r="BHI251" s="235"/>
      <c r="BHJ251" s="235"/>
      <c r="BHK251" s="235"/>
      <c r="BHL251" s="235"/>
      <c r="BHM251" s="235"/>
      <c r="BHN251" s="235"/>
      <c r="BHO251" s="235"/>
      <c r="BHP251" s="235"/>
      <c r="BHQ251" s="235"/>
      <c r="BHR251" s="235"/>
      <c r="BHS251" s="235"/>
      <c r="BHT251" s="235"/>
      <c r="BHU251" s="235"/>
      <c r="BHV251" s="235"/>
      <c r="BHW251" s="235"/>
      <c r="BHX251" s="235"/>
      <c r="BHY251" s="235"/>
      <c r="BHZ251" s="235"/>
      <c r="BIA251" s="235"/>
      <c r="BIB251" s="235"/>
      <c r="BIC251" s="235"/>
      <c r="BID251" s="235"/>
      <c r="BIE251" s="235"/>
      <c r="BIF251" s="235"/>
      <c r="BIG251" s="235"/>
      <c r="BIH251" s="235"/>
      <c r="BII251" s="235"/>
      <c r="BIJ251" s="235"/>
      <c r="BIK251" s="235"/>
      <c r="BIL251" s="235"/>
      <c r="BIM251" s="235"/>
      <c r="BIN251" s="235"/>
      <c r="BIO251" s="235"/>
      <c r="BIP251" s="235"/>
      <c r="BIQ251" s="235"/>
      <c r="BIR251" s="235"/>
      <c r="BIS251" s="235"/>
      <c r="BIT251" s="235"/>
      <c r="BIU251" s="235"/>
      <c r="BIV251" s="235"/>
      <c r="BIW251" s="235"/>
      <c r="BIX251" s="235"/>
      <c r="BIY251" s="235"/>
      <c r="BIZ251" s="235"/>
      <c r="BJA251" s="235"/>
      <c r="BJB251" s="235"/>
      <c r="BJC251" s="235"/>
      <c r="BJD251" s="235"/>
      <c r="BJE251" s="235"/>
      <c r="BJF251" s="235"/>
      <c r="BJG251" s="235"/>
      <c r="BJH251" s="235"/>
      <c r="BJI251" s="235"/>
      <c r="BJJ251" s="235"/>
      <c r="BJK251" s="235"/>
      <c r="BJL251" s="235"/>
      <c r="BJM251" s="235"/>
      <c r="BJN251" s="235"/>
      <c r="BJO251" s="235"/>
      <c r="BJP251" s="235"/>
      <c r="BJQ251" s="235"/>
      <c r="BJR251" s="235"/>
      <c r="BJS251" s="235"/>
      <c r="BJT251" s="235"/>
      <c r="BJU251" s="235"/>
      <c r="BJV251" s="235"/>
      <c r="BJW251" s="235"/>
      <c r="BJX251" s="235"/>
      <c r="BJY251" s="235"/>
      <c r="BJZ251" s="235"/>
      <c r="BKA251" s="235"/>
      <c r="BKB251" s="235"/>
      <c r="BKC251" s="235"/>
      <c r="BKD251" s="235"/>
      <c r="BKE251" s="235"/>
      <c r="BKF251" s="235"/>
      <c r="BKG251" s="235"/>
      <c r="BKH251" s="235"/>
      <c r="BKI251" s="235"/>
      <c r="BKJ251" s="235"/>
      <c r="BKK251" s="235"/>
      <c r="BKL251" s="235"/>
      <c r="BKM251" s="235"/>
      <c r="BKN251" s="235"/>
      <c r="BKO251" s="235"/>
      <c r="BKP251" s="235"/>
      <c r="BKQ251" s="235"/>
      <c r="BKR251" s="235"/>
      <c r="BKS251" s="235"/>
      <c r="BKT251" s="235"/>
      <c r="BKU251" s="235"/>
      <c r="BKV251" s="235"/>
      <c r="BKW251" s="235"/>
      <c r="BKX251" s="235"/>
      <c r="BKY251" s="235"/>
      <c r="BKZ251" s="235"/>
      <c r="BLA251" s="235"/>
      <c r="BLB251" s="235"/>
      <c r="BLC251" s="235"/>
      <c r="BLD251" s="235"/>
      <c r="BLE251" s="235"/>
      <c r="BLF251" s="235"/>
      <c r="BLG251" s="235"/>
      <c r="BLH251" s="235"/>
      <c r="BLI251" s="235"/>
      <c r="BLJ251" s="235"/>
      <c r="BLK251" s="235"/>
      <c r="BLL251" s="235"/>
      <c r="BLM251" s="235"/>
      <c r="BLN251" s="235"/>
      <c r="BLO251" s="235"/>
      <c r="BLP251" s="235"/>
      <c r="BLQ251" s="235"/>
      <c r="BLR251" s="235"/>
      <c r="BLS251" s="235"/>
      <c r="BLT251" s="235"/>
      <c r="BLU251" s="235"/>
      <c r="BLV251" s="235"/>
      <c r="BLW251" s="235"/>
      <c r="BLX251" s="235"/>
      <c r="BLY251" s="235"/>
      <c r="BLZ251" s="235"/>
      <c r="BMA251" s="235"/>
      <c r="BMB251" s="235"/>
      <c r="BMC251" s="235"/>
      <c r="BMD251" s="235"/>
      <c r="BME251" s="235"/>
      <c r="BMF251" s="235"/>
      <c r="BMG251" s="235"/>
      <c r="BMH251" s="235"/>
      <c r="BMI251" s="235"/>
      <c r="BMJ251" s="235"/>
      <c r="BMK251" s="235"/>
      <c r="BML251" s="235"/>
      <c r="BMM251" s="235"/>
      <c r="BMN251" s="235"/>
      <c r="BMO251" s="235"/>
      <c r="BMP251" s="235"/>
      <c r="BMQ251" s="235"/>
      <c r="BMR251" s="235"/>
      <c r="BMS251" s="235"/>
      <c r="BMT251" s="235"/>
      <c r="BMU251" s="235"/>
      <c r="BMV251" s="235"/>
      <c r="BMW251" s="235"/>
      <c r="BMX251" s="235"/>
      <c r="BMY251" s="235"/>
      <c r="BMZ251" s="235"/>
      <c r="BNA251" s="235"/>
      <c r="BNB251" s="235"/>
      <c r="BNC251" s="235"/>
      <c r="BND251" s="235"/>
      <c r="BNE251" s="235"/>
      <c r="BNF251" s="235"/>
      <c r="BNG251" s="235"/>
      <c r="BNH251" s="235"/>
      <c r="BNI251" s="235"/>
      <c r="BNJ251" s="235"/>
      <c r="BNK251" s="235"/>
      <c r="BNL251" s="235"/>
    </row>
    <row r="252" spans="1:1728" ht="15" hidden="1" customHeight="1" x14ac:dyDescent="0.25">
      <c r="A252" s="236">
        <v>231</v>
      </c>
      <c r="B252" s="219" t="s">
        <v>744</v>
      </c>
      <c r="C252" s="219" t="s">
        <v>233</v>
      </c>
      <c r="D252" s="219" t="s">
        <v>745</v>
      </c>
      <c r="E252" s="219" t="s">
        <v>746</v>
      </c>
      <c r="F252" s="219"/>
      <c r="G252" s="219"/>
      <c r="H252" s="222"/>
      <c r="I252" s="222" t="s">
        <v>266</v>
      </c>
      <c r="J252" s="222">
        <v>2024</v>
      </c>
      <c r="K252" s="219" t="s">
        <v>747</v>
      </c>
      <c r="L252" s="249" t="s">
        <v>748</v>
      </c>
      <c r="M252" s="285" t="s">
        <v>460</v>
      </c>
    </row>
    <row r="253" spans="1:1728" ht="15" hidden="1" customHeight="1" x14ac:dyDescent="0.25">
      <c r="A253" s="236">
        <v>232</v>
      </c>
      <c r="B253" s="219" t="s">
        <v>749</v>
      </c>
      <c r="C253" s="219" t="s">
        <v>233</v>
      </c>
      <c r="D253" s="219" t="s">
        <v>750</v>
      </c>
      <c r="E253" s="219" t="s">
        <v>751</v>
      </c>
      <c r="F253" s="219"/>
      <c r="G253" s="219"/>
      <c r="H253" s="222"/>
      <c r="I253" s="222" t="s">
        <v>236</v>
      </c>
      <c r="J253" s="222">
        <v>2022</v>
      </c>
      <c r="K253" s="219" t="s">
        <v>747</v>
      </c>
      <c r="L253" s="249" t="s">
        <v>752</v>
      </c>
      <c r="M253" s="285" t="s">
        <v>460</v>
      </c>
    </row>
    <row r="254" spans="1:1728" ht="15" hidden="1" customHeight="1" x14ac:dyDescent="0.25">
      <c r="A254" s="238">
        <v>233</v>
      </c>
      <c r="B254" s="218" t="s">
        <v>753</v>
      </c>
      <c r="C254" s="218" t="s">
        <v>233</v>
      </c>
      <c r="D254" s="218" t="s">
        <v>2388</v>
      </c>
      <c r="E254" s="218" t="s">
        <v>2389</v>
      </c>
      <c r="F254" s="218" t="s">
        <v>133</v>
      </c>
      <c r="G254" s="218" t="s">
        <v>133</v>
      </c>
      <c r="H254" s="237" t="s">
        <v>133</v>
      </c>
      <c r="I254" s="237" t="s">
        <v>236</v>
      </c>
      <c r="J254" s="237">
        <v>2025</v>
      </c>
      <c r="K254" s="218" t="s">
        <v>747</v>
      </c>
      <c r="L254" s="249" t="s">
        <v>2390</v>
      </c>
      <c r="M254" s="285" t="s">
        <v>460</v>
      </c>
    </row>
    <row r="255" spans="1:1728" ht="15" hidden="1" customHeight="1" x14ac:dyDescent="0.25">
      <c r="A255" s="236">
        <v>234</v>
      </c>
      <c r="B255" s="219" t="s">
        <v>754</v>
      </c>
      <c r="C255" s="219" t="s">
        <v>239</v>
      </c>
      <c r="D255" s="219" t="s">
        <v>755</v>
      </c>
      <c r="E255" s="219"/>
      <c r="F255" s="219" t="s">
        <v>756</v>
      </c>
      <c r="G255" s="244">
        <v>0</v>
      </c>
      <c r="H255" s="245">
        <v>19</v>
      </c>
      <c r="I255" s="222" t="s">
        <v>236</v>
      </c>
      <c r="J255" s="222">
        <v>2024</v>
      </c>
      <c r="K255" s="219" t="s">
        <v>747</v>
      </c>
      <c r="L255" s="249" t="s">
        <v>2391</v>
      </c>
      <c r="M255" s="285" t="s">
        <v>460</v>
      </c>
    </row>
    <row r="256" spans="1:1728" ht="15" hidden="1" customHeight="1" x14ac:dyDescent="0.25">
      <c r="A256" s="236">
        <v>235</v>
      </c>
      <c r="B256" s="219" t="s">
        <v>757</v>
      </c>
      <c r="C256" s="219" t="s">
        <v>233</v>
      </c>
      <c r="D256" s="219" t="s">
        <v>2393</v>
      </c>
      <c r="E256" s="219" t="s">
        <v>2392</v>
      </c>
      <c r="F256" s="219"/>
      <c r="G256" s="219"/>
      <c r="H256" s="222"/>
      <c r="I256" s="222" t="s">
        <v>236</v>
      </c>
      <c r="J256" s="222">
        <v>2025</v>
      </c>
      <c r="K256" s="219" t="s">
        <v>747</v>
      </c>
      <c r="L256" s="249" t="s">
        <v>2394</v>
      </c>
      <c r="M256" s="285" t="s">
        <v>460</v>
      </c>
    </row>
    <row r="257" spans="1:1728" ht="15" hidden="1" customHeight="1" x14ac:dyDescent="0.25">
      <c r="A257" s="236">
        <v>236</v>
      </c>
      <c r="B257" s="219" t="s">
        <v>758</v>
      </c>
      <c r="C257" s="219" t="s">
        <v>233</v>
      </c>
      <c r="D257" s="219" t="s">
        <v>759</v>
      </c>
      <c r="E257" s="219" t="s">
        <v>760</v>
      </c>
      <c r="F257" s="219"/>
      <c r="G257" s="219"/>
      <c r="H257" s="222"/>
      <c r="I257" s="222" t="s">
        <v>236</v>
      </c>
      <c r="J257" s="222">
        <v>2021</v>
      </c>
      <c r="K257" s="219" t="s">
        <v>747</v>
      </c>
      <c r="L257" s="249" t="s">
        <v>761</v>
      </c>
      <c r="M257" s="285" t="s">
        <v>460</v>
      </c>
    </row>
    <row r="258" spans="1:1728" ht="15" hidden="1" customHeight="1" x14ac:dyDescent="0.25">
      <c r="A258" s="236">
        <v>237</v>
      </c>
      <c r="B258" s="219" t="s">
        <v>762</v>
      </c>
      <c r="C258" s="219" t="s">
        <v>233</v>
      </c>
      <c r="D258" s="219" t="s">
        <v>763</v>
      </c>
      <c r="E258" s="219" t="s">
        <v>764</v>
      </c>
      <c r="F258" s="219"/>
      <c r="G258" s="219"/>
      <c r="H258" s="222"/>
      <c r="I258" s="222" t="s">
        <v>266</v>
      </c>
      <c r="J258" s="222">
        <v>2025</v>
      </c>
      <c r="K258" s="219" t="s">
        <v>747</v>
      </c>
      <c r="L258" s="249" t="s">
        <v>765</v>
      </c>
      <c r="M258" s="285" t="s">
        <v>460</v>
      </c>
    </row>
    <row r="259" spans="1:1728" ht="15" hidden="1" customHeight="1" x14ac:dyDescent="0.25">
      <c r="A259" s="236">
        <v>238</v>
      </c>
      <c r="B259" s="219" t="s">
        <v>762</v>
      </c>
      <c r="C259" s="219" t="s">
        <v>239</v>
      </c>
      <c r="D259" s="219" t="s">
        <v>2395</v>
      </c>
      <c r="E259" s="219"/>
      <c r="F259" s="219" t="s">
        <v>734</v>
      </c>
      <c r="G259" s="244"/>
      <c r="H259" s="245">
        <v>40</v>
      </c>
      <c r="I259" s="222" t="s">
        <v>236</v>
      </c>
      <c r="J259" s="222">
        <v>2025</v>
      </c>
      <c r="K259" s="219" t="s">
        <v>747</v>
      </c>
      <c r="L259" s="249" t="s">
        <v>2396</v>
      </c>
      <c r="M259" s="285" t="s">
        <v>460</v>
      </c>
    </row>
    <row r="260" spans="1:1728" ht="15" hidden="1" customHeight="1" x14ac:dyDescent="0.25">
      <c r="A260" s="236">
        <v>239</v>
      </c>
      <c r="B260" s="219" t="s">
        <v>762</v>
      </c>
      <c r="C260" s="219" t="s">
        <v>239</v>
      </c>
      <c r="D260" s="219" t="s">
        <v>2397</v>
      </c>
      <c r="E260" s="219"/>
      <c r="F260" s="219"/>
      <c r="G260" s="244">
        <v>0</v>
      </c>
      <c r="H260" s="245">
        <v>1</v>
      </c>
      <c r="I260" s="222" t="s">
        <v>236</v>
      </c>
      <c r="J260" s="222">
        <v>2024</v>
      </c>
      <c r="K260" s="219" t="s">
        <v>747</v>
      </c>
      <c r="L260" s="249" t="s">
        <v>2398</v>
      </c>
      <c r="M260" s="285" t="s">
        <v>460</v>
      </c>
    </row>
    <row r="261" spans="1:1728" ht="15" hidden="1" customHeight="1" x14ac:dyDescent="0.25">
      <c r="A261" s="236">
        <v>240</v>
      </c>
      <c r="B261" s="219" t="s">
        <v>766</v>
      </c>
      <c r="C261" s="219" t="s">
        <v>233</v>
      </c>
      <c r="D261" s="219" t="s">
        <v>767</v>
      </c>
      <c r="E261" s="219" t="s">
        <v>768</v>
      </c>
      <c r="F261" s="219"/>
      <c r="G261" s="219"/>
      <c r="H261" s="222"/>
      <c r="I261" s="222" t="s">
        <v>236</v>
      </c>
      <c r="J261" s="222">
        <v>2022</v>
      </c>
      <c r="K261" s="219" t="s">
        <v>747</v>
      </c>
      <c r="L261" s="249" t="s">
        <v>769</v>
      </c>
      <c r="M261" s="285" t="s">
        <v>460</v>
      </c>
    </row>
    <row r="262" spans="1:1728" ht="15" customHeight="1" x14ac:dyDescent="0.25">
      <c r="A262" s="236">
        <v>241</v>
      </c>
      <c r="B262" s="219" t="s">
        <v>766</v>
      </c>
      <c r="C262" s="219" t="s">
        <v>233</v>
      </c>
      <c r="D262" s="219" t="s">
        <v>2399</v>
      </c>
      <c r="E262" s="219" t="s">
        <v>2400</v>
      </c>
      <c r="F262" s="219"/>
      <c r="G262" s="219"/>
      <c r="H262" s="222"/>
      <c r="I262" s="222" t="s">
        <v>266</v>
      </c>
      <c r="J262" s="222">
        <v>2026</v>
      </c>
      <c r="K262" s="219" t="s">
        <v>747</v>
      </c>
      <c r="L262" s="249" t="s">
        <v>2401</v>
      </c>
      <c r="M262" s="285" t="s">
        <v>460</v>
      </c>
    </row>
    <row r="263" spans="1:1728" ht="15" customHeight="1" x14ac:dyDescent="0.25">
      <c r="A263" s="236">
        <v>242</v>
      </c>
      <c r="B263" s="219" t="s">
        <v>770</v>
      </c>
      <c r="C263" s="219" t="s">
        <v>239</v>
      </c>
      <c r="D263" s="219" t="s">
        <v>2402</v>
      </c>
      <c r="E263" s="219"/>
      <c r="F263" s="219" t="s">
        <v>2403</v>
      </c>
      <c r="G263" s="244">
        <v>0</v>
      </c>
      <c r="H263" s="245">
        <v>10</v>
      </c>
      <c r="I263" s="222" t="s">
        <v>266</v>
      </c>
      <c r="J263" s="222">
        <v>2026</v>
      </c>
      <c r="K263" s="219" t="s">
        <v>747</v>
      </c>
      <c r="L263" s="249" t="s">
        <v>2404</v>
      </c>
      <c r="M263" s="285" t="s">
        <v>460</v>
      </c>
    </row>
    <row r="264" spans="1:1728" ht="15" hidden="1" customHeight="1" x14ac:dyDescent="0.25">
      <c r="A264" s="236">
        <v>243</v>
      </c>
      <c r="B264" s="219" t="s">
        <v>771</v>
      </c>
      <c r="C264" s="271" t="s">
        <v>233</v>
      </c>
      <c r="D264" s="219" t="s">
        <v>2405</v>
      </c>
      <c r="E264" s="219" t="s">
        <v>2406</v>
      </c>
      <c r="F264" s="219"/>
      <c r="G264" s="219"/>
      <c r="H264" s="222"/>
      <c r="I264" s="222" t="s">
        <v>236</v>
      </c>
      <c r="J264" s="222">
        <v>2025</v>
      </c>
      <c r="K264" s="219" t="s">
        <v>747</v>
      </c>
      <c r="L264" s="249" t="s">
        <v>2407</v>
      </c>
      <c r="M264" s="285" t="s">
        <v>460</v>
      </c>
    </row>
    <row r="265" spans="1:1728" s="126" customFormat="1" ht="15" customHeight="1" x14ac:dyDescent="0.25">
      <c r="A265" s="236">
        <v>299</v>
      </c>
      <c r="B265" s="218" t="s">
        <v>772</v>
      </c>
      <c r="C265" s="272" t="s">
        <v>239</v>
      </c>
      <c r="D265" s="218" t="s">
        <v>2408</v>
      </c>
      <c r="E265" s="218"/>
      <c r="F265" s="218" t="s">
        <v>773</v>
      </c>
      <c r="G265" s="218">
        <v>0</v>
      </c>
      <c r="H265" s="242">
        <v>1989</v>
      </c>
      <c r="I265" s="237" t="s">
        <v>242</v>
      </c>
      <c r="J265" s="237">
        <v>2026</v>
      </c>
      <c r="K265" s="218" t="s">
        <v>309</v>
      </c>
      <c r="L265" s="249" t="s">
        <v>2409</v>
      </c>
      <c r="M265" s="285" t="s">
        <v>460</v>
      </c>
      <c r="N265" s="228"/>
      <c r="O265" s="228"/>
      <c r="P265" s="228"/>
      <c r="Q265" s="228"/>
      <c r="R265" s="228"/>
      <c r="S265" s="228"/>
      <c r="T265" s="228"/>
      <c r="U265" s="228"/>
      <c r="V265" s="228"/>
      <c r="W265" s="228"/>
      <c r="X265" s="228"/>
      <c r="Y265" s="228"/>
      <c r="Z265" s="228"/>
      <c r="AA265" s="228"/>
      <c r="AB265" s="228"/>
      <c r="AC265" s="228"/>
      <c r="AD265" s="228"/>
      <c r="AE265" s="228"/>
      <c r="AF265" s="228"/>
      <c r="AG265" s="228"/>
      <c r="AH265" s="228"/>
      <c r="AI265" s="228"/>
      <c r="AJ265" s="228"/>
      <c r="AK265" s="228"/>
      <c r="AL265" s="228"/>
      <c r="AM265" s="228"/>
      <c r="AN265" s="228"/>
      <c r="AO265" s="228"/>
      <c r="AP265" s="228"/>
      <c r="AQ265" s="228"/>
      <c r="AR265" s="228"/>
      <c r="AS265" s="228"/>
      <c r="AT265" s="228"/>
      <c r="AU265" s="228"/>
      <c r="AV265" s="228"/>
      <c r="AW265" s="228"/>
      <c r="AX265" s="228"/>
      <c r="AY265" s="228"/>
      <c r="AZ265" s="228"/>
      <c r="BA265" s="228"/>
      <c r="BB265" s="228"/>
      <c r="BC265" s="228"/>
      <c r="BD265" s="228"/>
      <c r="BE265" s="228"/>
      <c r="BF265" s="228"/>
      <c r="BG265" s="228"/>
      <c r="BH265" s="228"/>
      <c r="BI265" s="228"/>
      <c r="BJ265" s="228"/>
      <c r="BK265" s="228"/>
      <c r="BL265" s="228"/>
      <c r="BM265" s="228"/>
      <c r="BN265" s="228"/>
      <c r="BO265" s="228"/>
      <c r="BP265" s="228"/>
      <c r="BQ265" s="228"/>
      <c r="BR265" s="228"/>
      <c r="BS265" s="228"/>
      <c r="BT265" s="228"/>
      <c r="BU265" s="228"/>
      <c r="BV265" s="228"/>
      <c r="BW265" s="228"/>
      <c r="BX265" s="228"/>
      <c r="BY265" s="228"/>
      <c r="BZ265" s="228"/>
      <c r="CA265" s="228"/>
      <c r="CB265" s="228"/>
      <c r="CC265" s="228"/>
      <c r="CD265" s="228"/>
      <c r="CE265" s="228"/>
      <c r="CF265" s="228"/>
      <c r="CG265" s="228"/>
      <c r="CH265" s="228"/>
      <c r="CI265" s="228"/>
      <c r="CJ265" s="228"/>
      <c r="CK265" s="228"/>
      <c r="CL265" s="228"/>
      <c r="CM265" s="228"/>
      <c r="CN265" s="228"/>
      <c r="CO265" s="228"/>
      <c r="CP265" s="228"/>
      <c r="CQ265" s="228"/>
      <c r="CR265" s="228"/>
      <c r="CS265" s="228"/>
      <c r="CT265" s="228"/>
      <c r="CU265" s="228"/>
      <c r="CV265" s="228"/>
      <c r="CW265" s="228"/>
      <c r="CX265" s="228"/>
      <c r="CY265" s="228"/>
      <c r="CZ265" s="228"/>
      <c r="DA265" s="228"/>
      <c r="DB265" s="228"/>
      <c r="DC265" s="228"/>
      <c r="DD265" s="228"/>
      <c r="DE265" s="228"/>
      <c r="DF265" s="228"/>
      <c r="DG265" s="228"/>
      <c r="DH265" s="228"/>
      <c r="DI265" s="228"/>
      <c r="DJ265" s="228"/>
      <c r="DK265" s="228"/>
      <c r="DL265" s="228"/>
      <c r="DM265" s="228"/>
      <c r="DN265" s="228"/>
      <c r="DO265" s="228"/>
      <c r="DP265" s="228"/>
      <c r="DQ265" s="228"/>
      <c r="DR265" s="228"/>
      <c r="DS265" s="228"/>
      <c r="DT265" s="228"/>
      <c r="DU265" s="228"/>
      <c r="DV265" s="228"/>
      <c r="DW265" s="228"/>
      <c r="DX265" s="228"/>
      <c r="DY265" s="228"/>
      <c r="DZ265" s="228"/>
      <c r="EA265" s="228"/>
      <c r="EB265" s="228"/>
      <c r="EC265" s="228"/>
      <c r="ED265" s="228"/>
      <c r="EE265" s="228"/>
      <c r="EF265" s="228"/>
      <c r="EG265" s="228"/>
      <c r="EH265" s="228"/>
      <c r="EI265" s="228"/>
      <c r="EJ265" s="228"/>
      <c r="EK265" s="228"/>
      <c r="EL265" s="228"/>
      <c r="EM265" s="228"/>
      <c r="EN265" s="228"/>
      <c r="EO265" s="228"/>
      <c r="EP265" s="228"/>
      <c r="EQ265" s="228"/>
      <c r="ER265" s="228"/>
      <c r="ES265" s="228"/>
      <c r="ET265" s="228"/>
      <c r="EU265" s="228"/>
      <c r="EV265" s="228"/>
      <c r="EW265" s="228"/>
      <c r="EX265" s="228"/>
      <c r="EY265" s="228"/>
      <c r="EZ265" s="228"/>
      <c r="FA265" s="228"/>
      <c r="FB265" s="228"/>
      <c r="FC265" s="228"/>
      <c r="FD265" s="228"/>
      <c r="FE265" s="228"/>
      <c r="FF265" s="228"/>
      <c r="FG265" s="228"/>
      <c r="FH265" s="228"/>
      <c r="FI265" s="228"/>
      <c r="FJ265" s="228"/>
      <c r="FK265" s="228"/>
      <c r="FL265" s="228"/>
      <c r="FM265" s="228"/>
      <c r="FN265" s="228"/>
      <c r="FO265" s="228"/>
      <c r="FP265" s="228"/>
      <c r="FQ265" s="228"/>
      <c r="FR265" s="228"/>
      <c r="FS265" s="228"/>
      <c r="FT265" s="228"/>
      <c r="FU265" s="228"/>
      <c r="FV265" s="228"/>
      <c r="FW265" s="228"/>
      <c r="FX265" s="228"/>
      <c r="FY265" s="228"/>
      <c r="FZ265" s="228"/>
      <c r="GA265" s="228"/>
      <c r="GB265" s="228"/>
      <c r="GC265" s="228"/>
      <c r="GD265" s="228"/>
      <c r="GE265" s="228"/>
      <c r="GF265" s="228"/>
      <c r="GG265" s="228"/>
      <c r="GH265" s="228"/>
      <c r="GI265" s="228"/>
      <c r="GJ265" s="228"/>
      <c r="GK265" s="228"/>
      <c r="GL265" s="228"/>
      <c r="GM265" s="228"/>
      <c r="GN265" s="228"/>
      <c r="GO265" s="228"/>
      <c r="GP265" s="228"/>
      <c r="GQ265" s="228"/>
      <c r="GR265" s="228"/>
      <c r="GS265" s="228"/>
      <c r="GT265" s="228"/>
      <c r="GU265" s="228"/>
      <c r="GV265" s="228"/>
      <c r="GW265" s="228"/>
      <c r="GX265" s="228"/>
      <c r="GY265" s="228"/>
      <c r="GZ265" s="228"/>
      <c r="HA265" s="228"/>
      <c r="HB265" s="228"/>
      <c r="HC265" s="228"/>
      <c r="HD265" s="228"/>
      <c r="HE265" s="228"/>
      <c r="HF265" s="228"/>
      <c r="HG265" s="228"/>
      <c r="HH265" s="228"/>
      <c r="HI265" s="228"/>
      <c r="HJ265" s="228"/>
      <c r="HK265" s="228"/>
      <c r="HL265" s="228"/>
      <c r="HM265" s="228"/>
      <c r="HN265" s="228"/>
      <c r="HO265" s="228"/>
      <c r="HP265" s="228"/>
      <c r="HQ265" s="228"/>
      <c r="HR265" s="228"/>
      <c r="HS265" s="228"/>
      <c r="HT265" s="228"/>
      <c r="HU265" s="228"/>
      <c r="HV265" s="228"/>
      <c r="HW265" s="228"/>
      <c r="HX265" s="228"/>
      <c r="HY265" s="228"/>
      <c r="HZ265" s="228"/>
      <c r="IA265" s="228"/>
      <c r="IB265" s="228"/>
      <c r="IC265" s="228"/>
      <c r="ID265" s="228"/>
      <c r="IE265" s="228"/>
      <c r="IF265" s="228"/>
      <c r="IG265" s="228"/>
      <c r="IH265" s="228"/>
      <c r="II265" s="228"/>
      <c r="IJ265" s="228"/>
      <c r="IK265" s="228"/>
      <c r="IL265" s="228"/>
      <c r="IM265" s="228"/>
      <c r="IN265" s="228"/>
      <c r="IO265" s="228"/>
      <c r="IP265" s="228"/>
      <c r="IQ265" s="228"/>
      <c r="IR265" s="228"/>
      <c r="IS265" s="228"/>
      <c r="IT265" s="228"/>
      <c r="IU265" s="228"/>
      <c r="IV265" s="228"/>
      <c r="IW265" s="228"/>
      <c r="IX265" s="228"/>
      <c r="IY265" s="228"/>
      <c r="IZ265" s="228"/>
      <c r="JA265" s="228"/>
      <c r="JB265" s="228"/>
      <c r="JC265" s="228"/>
      <c r="JD265" s="228"/>
      <c r="JE265" s="228"/>
      <c r="JF265" s="228"/>
      <c r="JG265" s="228"/>
      <c r="JH265" s="228"/>
      <c r="JI265" s="228"/>
      <c r="JJ265" s="228"/>
      <c r="JK265" s="228"/>
      <c r="JL265" s="228"/>
      <c r="JM265" s="228"/>
      <c r="JN265" s="228"/>
      <c r="JO265" s="228"/>
      <c r="JP265" s="228"/>
      <c r="JQ265" s="228"/>
      <c r="JR265" s="228"/>
      <c r="JS265" s="228"/>
      <c r="JT265" s="228"/>
      <c r="JU265" s="228"/>
      <c r="JV265" s="228"/>
      <c r="JW265" s="228"/>
      <c r="JX265" s="228"/>
      <c r="JY265" s="228"/>
      <c r="JZ265" s="228"/>
      <c r="KA265" s="228"/>
      <c r="KB265" s="228"/>
      <c r="KC265" s="228"/>
      <c r="KD265" s="228"/>
      <c r="KE265" s="228"/>
      <c r="KF265" s="228"/>
      <c r="KG265" s="228"/>
      <c r="KH265" s="228"/>
      <c r="KI265" s="228"/>
      <c r="KJ265" s="228"/>
      <c r="KK265" s="228"/>
      <c r="KL265" s="228"/>
      <c r="KM265" s="228"/>
      <c r="KN265" s="228"/>
      <c r="KO265" s="228"/>
      <c r="KP265" s="228"/>
      <c r="KQ265" s="228"/>
      <c r="KR265" s="228"/>
      <c r="KS265" s="228"/>
      <c r="KT265" s="228"/>
      <c r="KU265" s="228"/>
      <c r="KV265" s="228"/>
      <c r="KW265" s="228"/>
      <c r="KX265" s="228"/>
      <c r="KY265" s="228"/>
      <c r="KZ265" s="228"/>
      <c r="LA265" s="228"/>
      <c r="LB265" s="228"/>
      <c r="LC265" s="228"/>
      <c r="LD265" s="228"/>
      <c r="LE265" s="228"/>
      <c r="LF265" s="228"/>
      <c r="LG265" s="228"/>
      <c r="LH265" s="228"/>
      <c r="LI265" s="228"/>
      <c r="LJ265" s="228"/>
      <c r="LK265" s="228"/>
      <c r="LL265" s="228"/>
      <c r="LM265" s="228"/>
      <c r="LN265" s="228"/>
      <c r="LO265" s="228"/>
      <c r="LP265" s="228"/>
      <c r="LQ265" s="228"/>
      <c r="LR265" s="228"/>
      <c r="LS265" s="228"/>
      <c r="LT265" s="228"/>
      <c r="LU265" s="228"/>
      <c r="LV265" s="228"/>
      <c r="LW265" s="228"/>
      <c r="LX265" s="228"/>
      <c r="LY265" s="228"/>
      <c r="LZ265" s="228"/>
      <c r="MA265" s="228"/>
      <c r="MB265" s="228"/>
      <c r="MC265" s="228"/>
      <c r="MD265" s="228"/>
      <c r="ME265" s="228"/>
      <c r="MF265" s="228"/>
      <c r="MG265" s="228"/>
      <c r="MH265" s="228"/>
      <c r="MI265" s="228"/>
      <c r="MJ265" s="228"/>
      <c r="MK265" s="228"/>
      <c r="ML265" s="228"/>
      <c r="MM265" s="228"/>
      <c r="MN265" s="228"/>
      <c r="MO265" s="228"/>
      <c r="MP265" s="228"/>
      <c r="MQ265" s="228"/>
      <c r="MR265" s="228"/>
      <c r="MS265" s="228"/>
      <c r="MT265" s="228"/>
      <c r="MU265" s="228"/>
      <c r="MV265" s="228"/>
      <c r="MW265" s="228"/>
      <c r="MX265" s="228"/>
      <c r="MY265" s="228"/>
      <c r="MZ265" s="228"/>
      <c r="NA265" s="228"/>
      <c r="NB265" s="228"/>
      <c r="NC265" s="228"/>
      <c r="ND265" s="228"/>
      <c r="NE265" s="228"/>
      <c r="NF265" s="228"/>
      <c r="NG265" s="228"/>
      <c r="NH265" s="228"/>
      <c r="NI265" s="228"/>
      <c r="NJ265" s="228"/>
      <c r="NK265" s="228"/>
      <c r="NL265" s="228"/>
      <c r="NM265" s="228"/>
      <c r="NN265" s="228"/>
      <c r="NO265" s="228"/>
      <c r="NP265" s="228"/>
      <c r="NQ265" s="228"/>
      <c r="NR265" s="228"/>
      <c r="NS265" s="228"/>
      <c r="NT265" s="228"/>
      <c r="NU265" s="228"/>
      <c r="NV265" s="228"/>
      <c r="NW265" s="228"/>
      <c r="NX265" s="228"/>
      <c r="NY265" s="228"/>
      <c r="NZ265" s="228"/>
      <c r="OA265" s="228"/>
      <c r="OB265" s="228"/>
      <c r="OC265" s="228"/>
      <c r="OD265" s="228"/>
      <c r="OE265" s="228"/>
      <c r="OF265" s="228"/>
      <c r="OG265" s="228"/>
      <c r="OH265" s="228"/>
      <c r="OI265" s="228"/>
      <c r="OJ265" s="228"/>
      <c r="OK265" s="228"/>
      <c r="OL265" s="228"/>
      <c r="OM265" s="228"/>
      <c r="ON265" s="228"/>
      <c r="OO265" s="228"/>
      <c r="OP265" s="228"/>
      <c r="OQ265" s="228"/>
      <c r="OR265" s="228"/>
      <c r="OS265" s="228"/>
      <c r="OT265" s="228"/>
      <c r="OU265" s="228"/>
      <c r="OV265" s="228"/>
      <c r="OW265" s="228"/>
      <c r="OX265" s="228"/>
      <c r="OY265" s="228"/>
      <c r="OZ265" s="228"/>
      <c r="PA265" s="228"/>
      <c r="PB265" s="228"/>
      <c r="PC265" s="228"/>
      <c r="PD265" s="228"/>
      <c r="PE265" s="228"/>
      <c r="PF265" s="228"/>
      <c r="PG265" s="228"/>
      <c r="PH265" s="228"/>
      <c r="PI265" s="228"/>
      <c r="PJ265" s="228"/>
      <c r="PK265" s="228"/>
      <c r="PL265" s="228"/>
      <c r="PM265" s="228"/>
      <c r="PN265" s="228"/>
      <c r="PO265" s="228"/>
      <c r="PP265" s="228"/>
      <c r="PQ265" s="228"/>
      <c r="PR265" s="228"/>
      <c r="PS265" s="228"/>
      <c r="PT265" s="228"/>
      <c r="PU265" s="228"/>
      <c r="PV265" s="228"/>
      <c r="PW265" s="228"/>
      <c r="PX265" s="228"/>
      <c r="PY265" s="228"/>
      <c r="PZ265" s="228"/>
      <c r="QA265" s="228"/>
      <c r="QB265" s="228"/>
      <c r="QC265" s="228"/>
      <c r="QD265" s="228"/>
      <c r="QE265" s="228"/>
      <c r="QF265" s="228"/>
      <c r="QG265" s="228"/>
      <c r="QH265" s="228"/>
      <c r="QI265" s="228"/>
      <c r="QJ265" s="228"/>
      <c r="QK265" s="228"/>
      <c r="QL265" s="228"/>
      <c r="QM265" s="228"/>
      <c r="QN265" s="228"/>
      <c r="QO265" s="228"/>
      <c r="QP265" s="228"/>
      <c r="QQ265" s="228"/>
      <c r="QR265" s="228"/>
      <c r="QS265" s="228"/>
      <c r="QT265" s="228"/>
      <c r="QU265" s="228"/>
      <c r="QV265" s="228"/>
      <c r="QW265" s="228"/>
      <c r="QX265" s="228"/>
      <c r="QY265" s="228"/>
      <c r="QZ265" s="228"/>
      <c r="RA265" s="228"/>
      <c r="RB265" s="228"/>
      <c r="RC265" s="228"/>
      <c r="RD265" s="228"/>
      <c r="RE265" s="228"/>
      <c r="RF265" s="228"/>
      <c r="RG265" s="228"/>
      <c r="RH265" s="228"/>
      <c r="RI265" s="228"/>
      <c r="RJ265" s="228"/>
      <c r="RK265" s="228"/>
      <c r="RL265" s="228"/>
      <c r="RM265" s="228"/>
      <c r="RN265" s="228"/>
      <c r="RO265" s="228"/>
      <c r="RP265" s="228"/>
      <c r="RQ265" s="228"/>
      <c r="RR265" s="228"/>
      <c r="RS265" s="228"/>
      <c r="RT265" s="228"/>
      <c r="RU265" s="228"/>
      <c r="RV265" s="228"/>
      <c r="RW265" s="228"/>
      <c r="RX265" s="228"/>
      <c r="RY265" s="228"/>
      <c r="RZ265" s="228"/>
      <c r="SA265" s="228"/>
      <c r="SB265" s="228"/>
      <c r="SC265" s="228"/>
      <c r="SD265" s="228"/>
      <c r="SE265" s="228"/>
      <c r="SF265" s="228"/>
      <c r="SG265" s="228"/>
      <c r="SH265" s="228"/>
      <c r="SI265" s="228"/>
      <c r="SJ265" s="228"/>
      <c r="SK265" s="228"/>
      <c r="SL265" s="228"/>
      <c r="SM265" s="228"/>
      <c r="SN265" s="228"/>
      <c r="SO265" s="228"/>
      <c r="SP265" s="228"/>
      <c r="SQ265" s="228"/>
      <c r="SR265" s="228"/>
      <c r="SS265" s="228"/>
      <c r="ST265" s="228"/>
      <c r="SU265" s="228"/>
      <c r="SV265" s="228"/>
      <c r="SW265" s="228"/>
      <c r="SX265" s="228"/>
      <c r="SY265" s="228"/>
      <c r="SZ265" s="228"/>
      <c r="TA265" s="228"/>
      <c r="TB265" s="228"/>
      <c r="TC265" s="228"/>
      <c r="TD265" s="228"/>
      <c r="TE265" s="228"/>
      <c r="TF265" s="228"/>
      <c r="TG265" s="228"/>
      <c r="TH265" s="228"/>
      <c r="TI265" s="228"/>
      <c r="TJ265" s="228"/>
      <c r="TK265" s="228"/>
      <c r="TL265" s="228"/>
      <c r="TM265" s="228"/>
      <c r="TN265" s="228"/>
      <c r="TO265" s="228"/>
      <c r="TP265" s="228"/>
      <c r="TQ265" s="228"/>
      <c r="TR265" s="228"/>
      <c r="TS265" s="228"/>
      <c r="TT265" s="228"/>
      <c r="TU265" s="228"/>
      <c r="TV265" s="228"/>
      <c r="TW265" s="228"/>
      <c r="TX265" s="228"/>
      <c r="TY265" s="228"/>
      <c r="TZ265" s="228"/>
      <c r="UA265" s="228"/>
      <c r="UB265" s="228"/>
      <c r="UC265" s="228"/>
      <c r="UD265" s="228"/>
      <c r="UE265" s="228"/>
      <c r="UF265" s="228"/>
      <c r="UG265" s="228"/>
      <c r="UH265" s="228"/>
      <c r="UI265" s="228"/>
      <c r="UJ265" s="228"/>
      <c r="UK265" s="228"/>
      <c r="UL265" s="228"/>
      <c r="UM265" s="228"/>
      <c r="UN265" s="228"/>
      <c r="UO265" s="228"/>
      <c r="UP265" s="228"/>
      <c r="UQ265" s="228"/>
      <c r="UR265" s="228"/>
      <c r="US265" s="228"/>
      <c r="UT265" s="228"/>
      <c r="UU265" s="228"/>
      <c r="UV265" s="228"/>
      <c r="UW265" s="228"/>
      <c r="UX265" s="228"/>
      <c r="UY265" s="228"/>
      <c r="UZ265" s="228"/>
      <c r="VA265" s="228"/>
      <c r="VB265" s="228"/>
      <c r="VC265" s="228"/>
      <c r="VD265" s="228"/>
      <c r="VE265" s="228"/>
      <c r="VF265" s="228"/>
      <c r="VG265" s="228"/>
      <c r="VH265" s="228"/>
      <c r="VI265" s="228"/>
      <c r="VJ265" s="228"/>
      <c r="VK265" s="228"/>
      <c r="VL265" s="228"/>
      <c r="VM265" s="228"/>
      <c r="VN265" s="228"/>
      <c r="VO265" s="228"/>
      <c r="VP265" s="228"/>
      <c r="VQ265" s="228"/>
      <c r="VR265" s="228"/>
      <c r="VS265" s="228"/>
      <c r="VT265" s="228"/>
      <c r="VU265" s="228"/>
      <c r="VV265" s="228"/>
      <c r="VW265" s="228"/>
      <c r="VX265" s="228"/>
      <c r="VY265" s="228"/>
      <c r="VZ265" s="228"/>
      <c r="WA265" s="228"/>
      <c r="WB265" s="228"/>
      <c r="WC265" s="228"/>
      <c r="WD265" s="228"/>
      <c r="WE265" s="228"/>
      <c r="WF265" s="228"/>
      <c r="WG265" s="228"/>
      <c r="WH265" s="228"/>
      <c r="WI265" s="228"/>
      <c r="WJ265" s="228"/>
      <c r="WK265" s="228"/>
      <c r="WL265" s="228"/>
      <c r="WM265" s="228"/>
      <c r="WN265" s="228"/>
      <c r="WO265" s="228"/>
      <c r="WP265" s="228"/>
      <c r="WQ265" s="228"/>
      <c r="WR265" s="228"/>
      <c r="WS265" s="228"/>
      <c r="WT265" s="228"/>
      <c r="WU265" s="228"/>
      <c r="WV265" s="228"/>
      <c r="WW265" s="228"/>
      <c r="WX265" s="228"/>
      <c r="WY265" s="228"/>
      <c r="WZ265" s="228"/>
      <c r="XA265" s="228"/>
      <c r="XB265" s="228"/>
      <c r="XC265" s="228"/>
      <c r="XD265" s="228"/>
      <c r="XE265" s="228"/>
      <c r="XF265" s="228"/>
      <c r="XG265" s="228"/>
      <c r="XH265" s="228"/>
      <c r="XI265" s="228"/>
      <c r="XJ265" s="228"/>
      <c r="XK265" s="228"/>
      <c r="XL265" s="228"/>
      <c r="XM265" s="228"/>
      <c r="XN265" s="228"/>
      <c r="XO265" s="228"/>
      <c r="XP265" s="228"/>
      <c r="XQ265" s="228"/>
      <c r="XR265" s="228"/>
      <c r="XS265" s="228"/>
      <c r="XT265" s="228"/>
      <c r="XU265" s="228"/>
      <c r="XV265" s="228"/>
      <c r="XW265" s="228"/>
      <c r="XX265" s="228"/>
      <c r="XY265" s="228"/>
      <c r="XZ265" s="228"/>
      <c r="YA265" s="228"/>
      <c r="YB265" s="228"/>
      <c r="YC265" s="228"/>
      <c r="YD265" s="228"/>
      <c r="YE265" s="228"/>
      <c r="YF265" s="228"/>
      <c r="YG265" s="228"/>
      <c r="YH265" s="228"/>
      <c r="YI265" s="228"/>
      <c r="YJ265" s="228"/>
      <c r="YK265" s="228"/>
      <c r="YL265" s="228"/>
      <c r="YM265" s="228"/>
      <c r="YN265" s="228"/>
      <c r="YO265" s="228"/>
      <c r="YP265" s="228"/>
      <c r="YQ265" s="228"/>
      <c r="YR265" s="228"/>
      <c r="YS265" s="228"/>
      <c r="YT265" s="228"/>
      <c r="YU265" s="228"/>
      <c r="YV265" s="228"/>
      <c r="YW265" s="228"/>
      <c r="YX265" s="228"/>
      <c r="YY265" s="228"/>
      <c r="YZ265" s="228"/>
      <c r="ZA265" s="228"/>
      <c r="ZB265" s="228"/>
      <c r="ZC265" s="228"/>
      <c r="ZD265" s="228"/>
      <c r="ZE265" s="228"/>
      <c r="ZF265" s="228"/>
      <c r="ZG265" s="228"/>
      <c r="ZH265" s="228"/>
      <c r="ZI265" s="228"/>
      <c r="ZJ265" s="228"/>
      <c r="ZK265" s="228"/>
      <c r="ZL265" s="228"/>
      <c r="ZM265" s="228"/>
      <c r="ZN265" s="228"/>
      <c r="ZO265" s="228"/>
      <c r="ZP265" s="228"/>
      <c r="ZQ265" s="228"/>
      <c r="ZR265" s="228"/>
      <c r="ZS265" s="228"/>
      <c r="ZT265" s="228"/>
      <c r="ZU265" s="228"/>
      <c r="ZV265" s="228"/>
      <c r="ZW265" s="228"/>
      <c r="ZX265" s="228"/>
      <c r="ZY265" s="228"/>
      <c r="ZZ265" s="228"/>
      <c r="AAA265" s="228"/>
      <c r="AAB265" s="228"/>
      <c r="AAC265" s="228"/>
      <c r="AAD265" s="228"/>
      <c r="AAE265" s="228"/>
      <c r="AAF265" s="228"/>
      <c r="AAG265" s="228"/>
      <c r="AAH265" s="228"/>
      <c r="AAI265" s="228"/>
      <c r="AAJ265" s="228"/>
      <c r="AAK265" s="228"/>
      <c r="AAL265" s="228"/>
      <c r="AAM265" s="228"/>
      <c r="AAN265" s="228"/>
      <c r="AAO265" s="228"/>
      <c r="AAP265" s="228"/>
      <c r="AAQ265" s="228"/>
      <c r="AAR265" s="228"/>
      <c r="AAS265" s="228"/>
      <c r="AAT265" s="228"/>
      <c r="AAU265" s="228"/>
      <c r="AAV265" s="228"/>
      <c r="AAW265" s="228"/>
      <c r="AAX265" s="228"/>
      <c r="AAY265" s="228"/>
      <c r="AAZ265" s="228"/>
      <c r="ABA265" s="228"/>
      <c r="ABB265" s="228"/>
      <c r="ABC265" s="228"/>
      <c r="ABD265" s="228"/>
      <c r="ABE265" s="228"/>
      <c r="ABF265" s="228"/>
      <c r="ABG265" s="228"/>
      <c r="ABH265" s="228"/>
      <c r="ABI265" s="228"/>
      <c r="ABJ265" s="228"/>
      <c r="ABK265" s="228"/>
      <c r="ABL265" s="228"/>
      <c r="ABM265" s="228"/>
      <c r="ABN265" s="228"/>
      <c r="ABO265" s="228"/>
      <c r="ABP265" s="228"/>
      <c r="ABQ265" s="228"/>
      <c r="ABR265" s="228"/>
      <c r="ABS265" s="228"/>
      <c r="ABT265" s="228"/>
      <c r="ABU265" s="228"/>
      <c r="ABV265" s="228"/>
      <c r="ABW265" s="228"/>
      <c r="ABX265" s="228"/>
      <c r="ABY265" s="228"/>
      <c r="ABZ265" s="228"/>
      <c r="ACA265" s="228"/>
      <c r="ACB265" s="228"/>
      <c r="ACC265" s="228"/>
      <c r="ACD265" s="228"/>
      <c r="ACE265" s="228"/>
      <c r="ACF265" s="228"/>
      <c r="ACG265" s="228"/>
      <c r="ACH265" s="228"/>
      <c r="ACI265" s="228"/>
      <c r="ACJ265" s="228"/>
      <c r="ACK265" s="228"/>
      <c r="ACL265" s="228"/>
      <c r="ACM265" s="228"/>
      <c r="ACN265" s="228"/>
      <c r="ACO265" s="228"/>
      <c r="ACP265" s="228"/>
      <c r="ACQ265" s="228"/>
      <c r="ACR265" s="228"/>
      <c r="ACS265" s="228"/>
      <c r="ACT265" s="228"/>
      <c r="ACU265" s="228"/>
      <c r="ACV265" s="228"/>
      <c r="ACW265" s="228"/>
      <c r="ACX265" s="228"/>
      <c r="ACY265" s="228"/>
      <c r="ACZ265" s="228"/>
      <c r="ADA265" s="228"/>
      <c r="ADB265" s="228"/>
      <c r="ADC265" s="228"/>
      <c r="ADD265" s="228"/>
      <c r="ADE265" s="228"/>
      <c r="ADF265" s="228"/>
      <c r="ADG265" s="228"/>
      <c r="ADH265" s="228"/>
      <c r="ADI265" s="228"/>
      <c r="ADJ265" s="228"/>
      <c r="ADK265" s="228"/>
      <c r="ADL265" s="228"/>
      <c r="ADM265" s="228"/>
      <c r="ADN265" s="228"/>
      <c r="ADO265" s="228"/>
      <c r="ADP265" s="228"/>
      <c r="ADQ265" s="228"/>
      <c r="ADR265" s="228"/>
      <c r="ADS265" s="228"/>
      <c r="ADT265" s="228"/>
      <c r="ADU265" s="228"/>
      <c r="ADV265" s="228"/>
      <c r="ADW265" s="228"/>
      <c r="ADX265" s="228"/>
      <c r="ADY265" s="228"/>
      <c r="ADZ265" s="228"/>
      <c r="AEA265" s="228"/>
      <c r="AEB265" s="228"/>
      <c r="AEC265" s="228"/>
      <c r="AED265" s="228"/>
      <c r="AEE265" s="228"/>
      <c r="AEF265" s="228"/>
      <c r="AEG265" s="228"/>
      <c r="AEH265" s="228"/>
      <c r="AEI265" s="228"/>
      <c r="AEJ265" s="228"/>
      <c r="AEK265" s="228"/>
      <c r="AEL265" s="228"/>
      <c r="AEM265" s="228"/>
      <c r="AEN265" s="228"/>
      <c r="AEO265" s="228"/>
      <c r="AEP265" s="228"/>
      <c r="AEQ265" s="228"/>
      <c r="AER265" s="228"/>
      <c r="AES265" s="228"/>
      <c r="AET265" s="228"/>
      <c r="AEU265" s="228"/>
      <c r="AEV265" s="228"/>
      <c r="AEW265" s="228"/>
      <c r="AEX265" s="228"/>
      <c r="AEY265" s="228"/>
      <c r="AEZ265" s="228"/>
      <c r="AFA265" s="228"/>
      <c r="AFB265" s="228"/>
      <c r="AFC265" s="228"/>
      <c r="AFD265" s="228"/>
      <c r="AFE265" s="228"/>
      <c r="AFF265" s="228"/>
      <c r="AFG265" s="228"/>
      <c r="AFH265" s="228"/>
      <c r="AFI265" s="228"/>
      <c r="AFJ265" s="228"/>
      <c r="AFK265" s="228"/>
      <c r="AFL265" s="228"/>
      <c r="AFM265" s="228"/>
      <c r="AFN265" s="228"/>
      <c r="AFO265" s="228"/>
      <c r="AFP265" s="228"/>
      <c r="AFQ265" s="228"/>
      <c r="AFR265" s="228"/>
      <c r="AFS265" s="228"/>
      <c r="AFT265" s="228"/>
      <c r="AFU265" s="228"/>
      <c r="AFV265" s="228"/>
      <c r="AFW265" s="228"/>
      <c r="AFX265" s="228"/>
      <c r="AFY265" s="228"/>
      <c r="AFZ265" s="228"/>
      <c r="AGA265" s="228"/>
      <c r="AGB265" s="228"/>
      <c r="AGC265" s="228"/>
      <c r="AGD265" s="228"/>
      <c r="AGE265" s="228"/>
      <c r="AGF265" s="228"/>
      <c r="AGG265" s="228"/>
      <c r="AGH265" s="228"/>
      <c r="AGI265" s="228"/>
      <c r="AGJ265" s="228"/>
      <c r="AGK265" s="228"/>
      <c r="AGL265" s="228"/>
      <c r="AGM265" s="228"/>
      <c r="AGN265" s="228"/>
      <c r="AGO265" s="228"/>
      <c r="AGP265" s="228"/>
      <c r="AGQ265" s="228"/>
      <c r="AGR265" s="228"/>
      <c r="AGS265" s="228"/>
      <c r="AGT265" s="228"/>
      <c r="AGU265" s="228"/>
      <c r="AGV265" s="228"/>
      <c r="AGW265" s="228"/>
      <c r="AGX265" s="228"/>
      <c r="AGY265" s="228"/>
      <c r="AGZ265" s="228"/>
      <c r="AHA265" s="228"/>
      <c r="AHB265" s="228"/>
      <c r="AHC265" s="228"/>
      <c r="AHD265" s="228"/>
      <c r="AHE265" s="228"/>
      <c r="AHF265" s="228"/>
      <c r="AHG265" s="228"/>
      <c r="AHH265" s="228"/>
      <c r="AHI265" s="228"/>
      <c r="AHJ265" s="228"/>
      <c r="AHK265" s="228"/>
      <c r="AHL265" s="228"/>
      <c r="AHM265" s="228"/>
      <c r="AHN265" s="228"/>
      <c r="AHO265" s="228"/>
      <c r="AHP265" s="228"/>
      <c r="AHQ265" s="228"/>
      <c r="AHR265" s="228"/>
      <c r="AHS265" s="228"/>
      <c r="AHT265" s="228"/>
      <c r="AHU265" s="228"/>
      <c r="AHV265" s="228"/>
      <c r="AHW265" s="228"/>
      <c r="AHX265" s="228"/>
      <c r="AHY265" s="228"/>
      <c r="AHZ265" s="228"/>
      <c r="AIA265" s="228"/>
      <c r="AIB265" s="228"/>
      <c r="AIC265" s="228"/>
      <c r="AID265" s="228"/>
      <c r="AIE265" s="228"/>
      <c r="AIF265" s="228"/>
      <c r="AIG265" s="228"/>
      <c r="AIH265" s="228"/>
      <c r="AII265" s="228"/>
      <c r="AIJ265" s="228"/>
      <c r="AIK265" s="228"/>
      <c r="AIL265" s="228"/>
      <c r="AIM265" s="228"/>
      <c r="AIN265" s="228"/>
      <c r="AIO265" s="228"/>
      <c r="AIP265" s="228"/>
      <c r="AIQ265" s="228"/>
      <c r="AIR265" s="228"/>
      <c r="AIS265" s="228"/>
      <c r="AIT265" s="228"/>
      <c r="AIU265" s="228"/>
      <c r="AIV265" s="228"/>
      <c r="AIW265" s="228"/>
      <c r="AIX265" s="228"/>
      <c r="AIY265" s="228"/>
      <c r="AIZ265" s="228"/>
      <c r="AJA265" s="228"/>
      <c r="AJB265" s="228"/>
      <c r="AJC265" s="228"/>
      <c r="AJD265" s="228"/>
      <c r="AJE265" s="228"/>
      <c r="AJF265" s="228"/>
      <c r="AJG265" s="228"/>
      <c r="AJH265" s="228"/>
      <c r="AJI265" s="228"/>
      <c r="AJJ265" s="228"/>
      <c r="AJK265" s="228"/>
      <c r="AJL265" s="228"/>
      <c r="AJM265" s="228"/>
      <c r="AJN265" s="228"/>
      <c r="AJO265" s="228"/>
      <c r="AJP265" s="228"/>
      <c r="AJQ265" s="228"/>
      <c r="AJR265" s="228"/>
      <c r="AJS265" s="228"/>
      <c r="AJT265" s="228"/>
      <c r="AJU265" s="228"/>
      <c r="AJV265" s="228"/>
      <c r="AJW265" s="228"/>
      <c r="AJX265" s="228"/>
      <c r="AJY265" s="228"/>
      <c r="AJZ265" s="228"/>
      <c r="AKA265" s="228"/>
      <c r="AKB265" s="228"/>
      <c r="AKC265" s="228"/>
      <c r="AKD265" s="228"/>
      <c r="AKE265" s="228"/>
      <c r="AKF265" s="228"/>
      <c r="AKG265" s="228"/>
      <c r="AKH265" s="228"/>
      <c r="AKI265" s="228"/>
      <c r="AKJ265" s="228"/>
      <c r="AKK265" s="228"/>
      <c r="AKL265" s="228"/>
      <c r="AKM265" s="228"/>
      <c r="AKN265" s="228"/>
      <c r="AKO265" s="228"/>
      <c r="AKP265" s="228"/>
      <c r="AKQ265" s="228"/>
      <c r="AKR265" s="228"/>
      <c r="AKS265" s="228"/>
      <c r="AKT265" s="228"/>
      <c r="AKU265" s="228"/>
      <c r="AKV265" s="228"/>
      <c r="AKW265" s="228"/>
      <c r="AKX265" s="228"/>
      <c r="AKY265" s="228"/>
      <c r="AKZ265" s="228"/>
      <c r="ALA265" s="228"/>
      <c r="ALB265" s="228"/>
      <c r="ALC265" s="228"/>
      <c r="ALD265" s="228"/>
      <c r="ALE265" s="228"/>
      <c r="ALF265" s="228"/>
      <c r="ALG265" s="228"/>
      <c r="ALH265" s="228"/>
      <c r="ALI265" s="228"/>
      <c r="ALJ265" s="228"/>
      <c r="ALK265" s="228"/>
      <c r="ALL265" s="228"/>
      <c r="ALM265" s="228"/>
      <c r="ALN265" s="228"/>
      <c r="ALO265" s="228"/>
      <c r="ALP265" s="228"/>
      <c r="ALQ265" s="228"/>
      <c r="ALR265" s="228"/>
      <c r="ALS265" s="228"/>
      <c r="ALT265" s="228"/>
      <c r="ALU265" s="228"/>
      <c r="ALV265" s="228"/>
      <c r="ALW265" s="228"/>
      <c r="ALX265" s="228"/>
      <c r="ALY265" s="228"/>
      <c r="ALZ265" s="228"/>
      <c r="AMA265" s="228"/>
      <c r="AMB265" s="228"/>
      <c r="AMC265" s="228"/>
      <c r="AMD265" s="228"/>
      <c r="AME265" s="228"/>
      <c r="AMF265" s="228"/>
      <c r="AMG265" s="228"/>
      <c r="AMH265" s="228"/>
      <c r="AMI265" s="228"/>
      <c r="AMJ265" s="228"/>
      <c r="AMK265" s="228"/>
      <c r="AML265" s="228"/>
      <c r="AMM265" s="228"/>
      <c r="AMN265" s="228"/>
      <c r="AMO265" s="228"/>
      <c r="AMP265" s="228"/>
      <c r="AMQ265" s="228"/>
      <c r="AMR265" s="228"/>
      <c r="AMS265" s="228"/>
      <c r="AMT265" s="228"/>
      <c r="AMU265" s="228"/>
      <c r="AMV265" s="228"/>
      <c r="AMW265" s="228"/>
      <c r="AMX265" s="228"/>
      <c r="AMY265" s="228"/>
      <c r="AMZ265" s="228"/>
      <c r="ANA265" s="228"/>
      <c r="ANB265" s="228"/>
      <c r="ANC265" s="228"/>
      <c r="AND265" s="228"/>
      <c r="ANE265" s="228"/>
      <c r="ANF265" s="228"/>
      <c r="ANG265" s="228"/>
      <c r="ANH265" s="228"/>
      <c r="ANI265" s="228"/>
      <c r="ANJ265" s="228"/>
      <c r="ANK265" s="228"/>
      <c r="ANL265" s="228"/>
      <c r="ANM265" s="228"/>
      <c r="ANN265" s="228"/>
      <c r="ANO265" s="228"/>
      <c r="ANP265" s="228"/>
      <c r="ANQ265" s="228"/>
      <c r="ANR265" s="228"/>
      <c r="ANS265" s="228"/>
      <c r="ANT265" s="228"/>
      <c r="ANU265" s="228"/>
      <c r="ANV265" s="228"/>
      <c r="ANW265" s="228"/>
      <c r="ANX265" s="228"/>
      <c r="ANY265" s="228"/>
      <c r="ANZ265" s="228"/>
      <c r="AOA265" s="228"/>
      <c r="AOB265" s="228"/>
      <c r="AOC265" s="228"/>
      <c r="AOD265" s="228"/>
      <c r="AOE265" s="228"/>
      <c r="AOF265" s="228"/>
      <c r="AOG265" s="228"/>
      <c r="AOH265" s="228"/>
      <c r="AOI265" s="228"/>
      <c r="AOJ265" s="228"/>
      <c r="AOK265" s="228"/>
      <c r="AOL265" s="228"/>
      <c r="AOM265" s="228"/>
      <c r="AON265" s="228"/>
      <c r="AOO265" s="228"/>
      <c r="AOP265" s="228"/>
      <c r="AOQ265" s="228"/>
      <c r="AOR265" s="228"/>
      <c r="AOS265" s="228"/>
      <c r="AOT265" s="228"/>
      <c r="AOU265" s="228"/>
      <c r="AOV265" s="228"/>
      <c r="AOW265" s="228"/>
      <c r="AOX265" s="228"/>
      <c r="AOY265" s="228"/>
      <c r="AOZ265" s="228"/>
      <c r="APA265" s="228"/>
      <c r="APB265" s="228"/>
      <c r="APC265" s="228"/>
      <c r="APD265" s="228"/>
      <c r="APE265" s="228"/>
      <c r="APF265" s="228"/>
      <c r="APG265" s="228"/>
      <c r="APH265" s="228"/>
      <c r="API265" s="228"/>
      <c r="APJ265" s="228"/>
      <c r="APK265" s="228"/>
      <c r="APL265" s="228"/>
      <c r="APM265" s="228"/>
      <c r="APN265" s="228"/>
      <c r="APO265" s="228"/>
      <c r="APP265" s="228"/>
      <c r="APQ265" s="228"/>
      <c r="APR265" s="228"/>
      <c r="APS265" s="228"/>
      <c r="APT265" s="228"/>
      <c r="APU265" s="228"/>
      <c r="APV265" s="228"/>
      <c r="APW265" s="228"/>
      <c r="APX265" s="228"/>
      <c r="APY265" s="228"/>
      <c r="APZ265" s="228"/>
      <c r="AQA265" s="228"/>
      <c r="AQB265" s="228"/>
      <c r="AQC265" s="228"/>
      <c r="AQD265" s="228"/>
      <c r="AQE265" s="228"/>
      <c r="AQF265" s="228"/>
      <c r="AQG265" s="228"/>
      <c r="AQH265" s="228"/>
      <c r="AQI265" s="228"/>
      <c r="AQJ265" s="228"/>
      <c r="AQK265" s="228"/>
      <c r="AQL265" s="228"/>
      <c r="AQM265" s="228"/>
      <c r="AQN265" s="228"/>
      <c r="AQO265" s="228"/>
      <c r="AQP265" s="228"/>
      <c r="AQQ265" s="228"/>
      <c r="AQR265" s="228"/>
      <c r="AQS265" s="228"/>
      <c r="AQT265" s="228"/>
      <c r="AQU265" s="228"/>
      <c r="AQV265" s="228"/>
      <c r="AQW265" s="228"/>
      <c r="AQX265" s="228"/>
      <c r="AQY265" s="228"/>
      <c r="AQZ265" s="228"/>
      <c r="ARA265" s="228"/>
      <c r="ARB265" s="228"/>
      <c r="ARC265" s="228"/>
      <c r="ARD265" s="228"/>
      <c r="ARE265" s="228"/>
      <c r="ARF265" s="228"/>
      <c r="ARG265" s="228"/>
      <c r="ARH265" s="228"/>
      <c r="ARI265" s="228"/>
      <c r="ARJ265" s="228"/>
      <c r="ARK265" s="228"/>
      <c r="ARL265" s="228"/>
      <c r="ARM265" s="228"/>
      <c r="ARN265" s="228"/>
      <c r="ARO265" s="228"/>
      <c r="ARP265" s="228"/>
      <c r="ARQ265" s="228"/>
      <c r="ARR265" s="228"/>
      <c r="ARS265" s="228"/>
      <c r="ART265" s="228"/>
      <c r="ARU265" s="228"/>
      <c r="ARV265" s="228"/>
      <c r="ARW265" s="228"/>
      <c r="ARX265" s="228"/>
      <c r="ARY265" s="228"/>
      <c r="ARZ265" s="228"/>
      <c r="ASA265" s="228"/>
      <c r="ASB265" s="228"/>
      <c r="ASC265" s="228"/>
      <c r="ASD265" s="228"/>
      <c r="ASE265" s="228"/>
      <c r="ASF265" s="228"/>
      <c r="ASG265" s="228"/>
      <c r="ASH265" s="228"/>
      <c r="ASI265" s="228"/>
      <c r="ASJ265" s="228"/>
      <c r="ASK265" s="228"/>
      <c r="ASL265" s="228"/>
      <c r="ASM265" s="228"/>
      <c r="ASN265" s="228"/>
      <c r="ASO265" s="228"/>
      <c r="ASP265" s="228"/>
      <c r="ASQ265" s="228"/>
      <c r="ASR265" s="228"/>
      <c r="ASS265" s="228"/>
      <c r="AST265" s="228"/>
      <c r="ASU265" s="228"/>
      <c r="ASV265" s="228"/>
      <c r="ASW265" s="228"/>
      <c r="ASX265" s="228"/>
      <c r="ASY265" s="228"/>
      <c r="ASZ265" s="228"/>
      <c r="ATA265" s="228"/>
      <c r="ATB265" s="228"/>
      <c r="ATC265" s="228"/>
      <c r="ATD265" s="228"/>
      <c r="ATE265" s="228"/>
      <c r="ATF265" s="228"/>
      <c r="ATG265" s="228"/>
      <c r="ATH265" s="228"/>
      <c r="ATI265" s="228"/>
      <c r="ATJ265" s="228"/>
      <c r="ATK265" s="228"/>
      <c r="ATL265" s="228"/>
      <c r="ATM265" s="228"/>
      <c r="ATN265" s="228"/>
      <c r="ATO265" s="228"/>
      <c r="ATP265" s="228"/>
      <c r="ATQ265" s="228"/>
      <c r="ATR265" s="228"/>
      <c r="ATS265" s="228"/>
      <c r="ATT265" s="228"/>
      <c r="ATU265" s="228"/>
      <c r="ATV265" s="228"/>
      <c r="ATW265" s="228"/>
      <c r="ATX265" s="228"/>
      <c r="ATY265" s="228"/>
      <c r="ATZ265" s="228"/>
      <c r="AUA265" s="228"/>
      <c r="AUB265" s="228"/>
      <c r="AUC265" s="228"/>
      <c r="AUD265" s="228"/>
      <c r="AUE265" s="228"/>
      <c r="AUF265" s="228"/>
      <c r="AUG265" s="228"/>
      <c r="AUH265" s="228"/>
      <c r="AUI265" s="228"/>
      <c r="AUJ265" s="228"/>
      <c r="AUK265" s="228"/>
      <c r="AUL265" s="228"/>
      <c r="AUM265" s="228"/>
      <c r="AUN265" s="228"/>
      <c r="AUO265" s="228"/>
      <c r="AUP265" s="228"/>
      <c r="AUQ265" s="228"/>
      <c r="AUR265" s="228"/>
      <c r="AUS265" s="228"/>
      <c r="AUT265" s="228"/>
      <c r="AUU265" s="228"/>
      <c r="AUV265" s="228"/>
      <c r="AUW265" s="228"/>
      <c r="AUX265" s="228"/>
      <c r="AUY265" s="228"/>
      <c r="AUZ265" s="228"/>
      <c r="AVA265" s="228"/>
      <c r="AVB265" s="228"/>
      <c r="AVC265" s="228"/>
      <c r="AVD265" s="228"/>
      <c r="AVE265" s="228"/>
      <c r="AVF265" s="228"/>
      <c r="AVG265" s="228"/>
      <c r="AVH265" s="228"/>
      <c r="AVI265" s="228"/>
      <c r="AVJ265" s="228"/>
      <c r="AVK265" s="228"/>
      <c r="AVL265" s="228"/>
      <c r="AVM265" s="228"/>
      <c r="AVN265" s="228"/>
      <c r="AVO265" s="228"/>
      <c r="AVP265" s="228"/>
      <c r="AVQ265" s="228"/>
      <c r="AVR265" s="228"/>
      <c r="AVS265" s="228"/>
      <c r="AVT265" s="228"/>
      <c r="AVU265" s="228"/>
      <c r="AVV265" s="228"/>
      <c r="AVW265" s="228"/>
      <c r="AVX265" s="228"/>
      <c r="AVY265" s="228"/>
      <c r="AVZ265" s="228"/>
      <c r="AWA265" s="228"/>
      <c r="AWB265" s="228"/>
      <c r="AWC265" s="228"/>
      <c r="AWD265" s="228"/>
      <c r="AWE265" s="228"/>
      <c r="AWF265" s="228"/>
      <c r="AWG265" s="228"/>
      <c r="AWH265" s="228"/>
      <c r="AWI265" s="228"/>
      <c r="AWJ265" s="228"/>
      <c r="AWK265" s="228"/>
      <c r="AWL265" s="228"/>
      <c r="AWM265" s="228"/>
      <c r="AWN265" s="228"/>
      <c r="AWO265" s="228"/>
      <c r="AWP265" s="228"/>
      <c r="AWQ265" s="228"/>
      <c r="AWR265" s="228"/>
      <c r="AWS265" s="228"/>
      <c r="AWT265" s="228"/>
      <c r="AWU265" s="228"/>
      <c r="AWV265" s="228"/>
      <c r="AWW265" s="228"/>
      <c r="AWX265" s="228"/>
      <c r="AWY265" s="228"/>
      <c r="AWZ265" s="228"/>
      <c r="AXA265" s="228"/>
      <c r="AXB265" s="228"/>
      <c r="AXC265" s="228"/>
      <c r="AXD265" s="228"/>
      <c r="AXE265" s="228"/>
      <c r="AXF265" s="228"/>
      <c r="AXG265" s="228"/>
      <c r="AXH265" s="228"/>
      <c r="AXI265" s="228"/>
      <c r="AXJ265" s="228"/>
      <c r="AXK265" s="228"/>
      <c r="AXL265" s="228"/>
      <c r="AXM265" s="228"/>
      <c r="AXN265" s="228"/>
      <c r="AXO265" s="228"/>
      <c r="AXP265" s="228"/>
      <c r="AXQ265" s="228"/>
      <c r="AXR265" s="228"/>
      <c r="AXS265" s="228"/>
      <c r="AXT265" s="228"/>
      <c r="AXU265" s="228"/>
      <c r="AXV265" s="228"/>
      <c r="AXW265" s="228"/>
      <c r="AXX265" s="228"/>
      <c r="AXY265" s="228"/>
      <c r="AXZ265" s="228"/>
      <c r="AYA265" s="228"/>
      <c r="AYB265" s="228"/>
      <c r="AYC265" s="228"/>
      <c r="AYD265" s="228"/>
      <c r="AYE265" s="228"/>
      <c r="AYF265" s="228"/>
      <c r="AYG265" s="228"/>
      <c r="AYH265" s="228"/>
      <c r="AYI265" s="228"/>
      <c r="AYJ265" s="228"/>
      <c r="AYK265" s="228"/>
      <c r="AYL265" s="228"/>
      <c r="AYM265" s="228"/>
      <c r="AYN265" s="228"/>
      <c r="AYO265" s="228"/>
      <c r="AYP265" s="228"/>
      <c r="AYQ265" s="228"/>
      <c r="AYR265" s="228"/>
      <c r="AYS265" s="228"/>
      <c r="AYT265" s="228"/>
      <c r="AYU265" s="228"/>
      <c r="AYV265" s="228"/>
      <c r="AYW265" s="228"/>
      <c r="AYX265" s="228"/>
      <c r="AYY265" s="228"/>
      <c r="AYZ265" s="228"/>
      <c r="AZA265" s="228"/>
      <c r="AZB265" s="228"/>
      <c r="AZC265" s="228"/>
      <c r="AZD265" s="228"/>
      <c r="AZE265" s="228"/>
      <c r="AZF265" s="228"/>
      <c r="AZG265" s="228"/>
      <c r="AZH265" s="228"/>
      <c r="AZI265" s="228"/>
      <c r="AZJ265" s="228"/>
      <c r="AZK265" s="228"/>
      <c r="AZL265" s="228"/>
      <c r="AZM265" s="228"/>
      <c r="AZN265" s="228"/>
      <c r="AZO265" s="228"/>
      <c r="AZP265" s="228"/>
      <c r="AZQ265" s="228"/>
      <c r="AZR265" s="228"/>
      <c r="AZS265" s="228"/>
      <c r="AZT265" s="228"/>
      <c r="AZU265" s="228"/>
      <c r="AZV265" s="228"/>
      <c r="AZW265" s="228"/>
      <c r="AZX265" s="228"/>
      <c r="AZY265" s="228"/>
      <c r="AZZ265" s="228"/>
      <c r="BAA265" s="228"/>
      <c r="BAB265" s="228"/>
      <c r="BAC265" s="228"/>
      <c r="BAD265" s="228"/>
      <c r="BAE265" s="228"/>
      <c r="BAF265" s="228"/>
      <c r="BAG265" s="228"/>
      <c r="BAH265" s="228"/>
      <c r="BAI265" s="228"/>
      <c r="BAJ265" s="228"/>
      <c r="BAK265" s="228"/>
      <c r="BAL265" s="228"/>
      <c r="BAM265" s="228"/>
      <c r="BAN265" s="228"/>
      <c r="BAO265" s="228"/>
      <c r="BAP265" s="228"/>
      <c r="BAQ265" s="228"/>
      <c r="BAR265" s="228"/>
      <c r="BAS265" s="228"/>
      <c r="BAT265" s="228"/>
      <c r="BAU265" s="228"/>
      <c r="BAV265" s="228"/>
      <c r="BAW265" s="228"/>
      <c r="BAX265" s="228"/>
      <c r="BAY265" s="228"/>
      <c r="BAZ265" s="228"/>
      <c r="BBA265" s="228"/>
      <c r="BBB265" s="228"/>
      <c r="BBC265" s="228"/>
      <c r="BBD265" s="228"/>
      <c r="BBE265" s="228"/>
      <c r="BBF265" s="228"/>
      <c r="BBG265" s="228"/>
      <c r="BBH265" s="228"/>
      <c r="BBI265" s="228"/>
      <c r="BBJ265" s="228"/>
      <c r="BBK265" s="228"/>
      <c r="BBL265" s="228"/>
      <c r="BBM265" s="228"/>
      <c r="BBN265" s="228"/>
      <c r="BBO265" s="228"/>
      <c r="BBP265" s="228"/>
      <c r="BBQ265" s="228"/>
      <c r="BBR265" s="228"/>
      <c r="BBS265" s="228"/>
      <c r="BBT265" s="228"/>
      <c r="BBU265" s="228"/>
      <c r="BBV265" s="228"/>
      <c r="BBW265" s="228"/>
      <c r="BBX265" s="228"/>
      <c r="BBY265" s="228"/>
      <c r="BBZ265" s="228"/>
      <c r="BCA265" s="228"/>
      <c r="BCB265" s="228"/>
      <c r="BCC265" s="228"/>
      <c r="BCD265" s="228"/>
      <c r="BCE265" s="228"/>
      <c r="BCF265" s="228"/>
      <c r="BCG265" s="228"/>
      <c r="BCH265" s="228"/>
      <c r="BCI265" s="228"/>
      <c r="BCJ265" s="228"/>
      <c r="BCK265" s="228"/>
      <c r="BCL265" s="228"/>
      <c r="BCM265" s="228"/>
      <c r="BCN265" s="228"/>
      <c r="BCO265" s="228"/>
      <c r="BCP265" s="228"/>
      <c r="BCQ265" s="228"/>
      <c r="BCR265" s="228"/>
      <c r="BCS265" s="228"/>
      <c r="BCT265" s="228"/>
      <c r="BCU265" s="228"/>
      <c r="BCV265" s="228"/>
      <c r="BCW265" s="228"/>
      <c r="BCX265" s="228"/>
      <c r="BCY265" s="228"/>
      <c r="BCZ265" s="228"/>
      <c r="BDA265" s="228"/>
      <c r="BDB265" s="228"/>
      <c r="BDC265" s="228"/>
      <c r="BDD265" s="228"/>
      <c r="BDE265" s="228"/>
      <c r="BDF265" s="228"/>
      <c r="BDG265" s="228"/>
      <c r="BDH265" s="228"/>
      <c r="BDI265" s="228"/>
      <c r="BDJ265" s="228"/>
      <c r="BDK265" s="228"/>
      <c r="BDL265" s="228"/>
      <c r="BDM265" s="228"/>
      <c r="BDN265" s="228"/>
      <c r="BDO265" s="228"/>
      <c r="BDP265" s="228"/>
      <c r="BDQ265" s="228"/>
      <c r="BDR265" s="228"/>
      <c r="BDS265" s="228"/>
      <c r="BDT265" s="228"/>
      <c r="BDU265" s="228"/>
      <c r="BDV265" s="228"/>
      <c r="BDW265" s="228"/>
      <c r="BDX265" s="228"/>
      <c r="BDY265" s="228"/>
      <c r="BDZ265" s="228"/>
      <c r="BEA265" s="228"/>
      <c r="BEB265" s="228"/>
      <c r="BEC265" s="228"/>
      <c r="BED265" s="228"/>
      <c r="BEE265" s="228"/>
      <c r="BEF265" s="228"/>
      <c r="BEG265" s="228"/>
      <c r="BEH265" s="228"/>
      <c r="BEI265" s="228"/>
      <c r="BEJ265" s="228"/>
      <c r="BEK265" s="228"/>
      <c r="BEL265" s="228"/>
      <c r="BEM265" s="228"/>
      <c r="BEN265" s="228"/>
      <c r="BEO265" s="228"/>
      <c r="BEP265" s="228"/>
      <c r="BEQ265" s="228"/>
      <c r="BER265" s="228"/>
      <c r="BES265" s="228"/>
      <c r="BET265" s="228"/>
      <c r="BEU265" s="228"/>
      <c r="BEV265" s="228"/>
      <c r="BEW265" s="228"/>
      <c r="BEX265" s="228"/>
      <c r="BEY265" s="228"/>
      <c r="BEZ265" s="228"/>
      <c r="BFA265" s="228"/>
      <c r="BFB265" s="228"/>
      <c r="BFC265" s="228"/>
      <c r="BFD265" s="228"/>
      <c r="BFE265" s="228"/>
      <c r="BFF265" s="228"/>
      <c r="BFG265" s="228"/>
      <c r="BFH265" s="228"/>
      <c r="BFI265" s="228"/>
      <c r="BFJ265" s="228"/>
      <c r="BFK265" s="228"/>
      <c r="BFL265" s="228"/>
      <c r="BFM265" s="228"/>
      <c r="BFN265" s="228"/>
      <c r="BFO265" s="228"/>
      <c r="BFP265" s="228"/>
      <c r="BFQ265" s="228"/>
      <c r="BFR265" s="228"/>
      <c r="BFS265" s="228"/>
      <c r="BFT265" s="228"/>
      <c r="BFU265" s="228"/>
      <c r="BFV265" s="228"/>
      <c r="BFW265" s="228"/>
      <c r="BFX265" s="228"/>
      <c r="BFY265" s="228"/>
      <c r="BFZ265" s="228"/>
      <c r="BGA265" s="228"/>
      <c r="BGB265" s="228"/>
      <c r="BGC265" s="228"/>
      <c r="BGD265" s="228"/>
      <c r="BGE265" s="228"/>
      <c r="BGF265" s="228"/>
      <c r="BGG265" s="228"/>
      <c r="BGH265" s="228"/>
      <c r="BGI265" s="228"/>
      <c r="BGJ265" s="228"/>
      <c r="BGK265" s="228"/>
      <c r="BGL265" s="228"/>
      <c r="BGM265" s="228"/>
      <c r="BGN265" s="228"/>
      <c r="BGO265" s="228"/>
      <c r="BGP265" s="228"/>
      <c r="BGQ265" s="228"/>
      <c r="BGR265" s="228"/>
      <c r="BGS265" s="228"/>
      <c r="BGT265" s="228"/>
      <c r="BGU265" s="228"/>
      <c r="BGV265" s="228"/>
      <c r="BGW265" s="228"/>
      <c r="BGX265" s="228"/>
      <c r="BGY265" s="228"/>
      <c r="BGZ265" s="228"/>
      <c r="BHA265" s="228"/>
      <c r="BHB265" s="228"/>
      <c r="BHC265" s="228"/>
      <c r="BHD265" s="228"/>
      <c r="BHE265" s="228"/>
      <c r="BHF265" s="228"/>
      <c r="BHG265" s="228"/>
      <c r="BHH265" s="228"/>
      <c r="BHI265" s="228"/>
      <c r="BHJ265" s="228"/>
      <c r="BHK265" s="228"/>
      <c r="BHL265" s="228"/>
      <c r="BHM265" s="228"/>
      <c r="BHN265" s="228"/>
      <c r="BHO265" s="228"/>
      <c r="BHP265" s="228"/>
      <c r="BHQ265" s="228"/>
      <c r="BHR265" s="228"/>
      <c r="BHS265" s="228"/>
      <c r="BHT265" s="228"/>
      <c r="BHU265" s="228"/>
      <c r="BHV265" s="228"/>
      <c r="BHW265" s="228"/>
      <c r="BHX265" s="228"/>
      <c r="BHY265" s="228"/>
      <c r="BHZ265" s="228"/>
      <c r="BIA265" s="228"/>
      <c r="BIB265" s="228"/>
      <c r="BIC265" s="228"/>
      <c r="BID265" s="228"/>
      <c r="BIE265" s="228"/>
      <c r="BIF265" s="228"/>
      <c r="BIG265" s="228"/>
      <c r="BIH265" s="228"/>
      <c r="BII265" s="228"/>
      <c r="BIJ265" s="228"/>
      <c r="BIK265" s="228"/>
      <c r="BIL265" s="228"/>
      <c r="BIM265" s="228"/>
      <c r="BIN265" s="228"/>
      <c r="BIO265" s="228"/>
      <c r="BIP265" s="228"/>
      <c r="BIQ265" s="228"/>
      <c r="BIR265" s="228"/>
      <c r="BIS265" s="228"/>
      <c r="BIT265" s="228"/>
      <c r="BIU265" s="228"/>
      <c r="BIV265" s="228"/>
      <c r="BIW265" s="228"/>
      <c r="BIX265" s="228"/>
      <c r="BIY265" s="228"/>
      <c r="BIZ265" s="228"/>
      <c r="BJA265" s="228"/>
      <c r="BJB265" s="228"/>
      <c r="BJC265" s="228"/>
      <c r="BJD265" s="228"/>
      <c r="BJE265" s="228"/>
      <c r="BJF265" s="228"/>
      <c r="BJG265" s="228"/>
      <c r="BJH265" s="228"/>
      <c r="BJI265" s="228"/>
      <c r="BJJ265" s="228"/>
      <c r="BJK265" s="228"/>
      <c r="BJL265" s="228"/>
      <c r="BJM265" s="228"/>
      <c r="BJN265" s="228"/>
      <c r="BJO265" s="228"/>
      <c r="BJP265" s="228"/>
      <c r="BJQ265" s="228"/>
      <c r="BJR265" s="228"/>
      <c r="BJS265" s="228"/>
      <c r="BJT265" s="228"/>
      <c r="BJU265" s="228"/>
      <c r="BJV265" s="228"/>
      <c r="BJW265" s="228"/>
      <c r="BJX265" s="228"/>
      <c r="BJY265" s="228"/>
      <c r="BJZ265" s="228"/>
      <c r="BKA265" s="228"/>
      <c r="BKB265" s="228"/>
      <c r="BKC265" s="228"/>
      <c r="BKD265" s="228"/>
      <c r="BKE265" s="228"/>
      <c r="BKF265" s="228"/>
      <c r="BKG265" s="228"/>
      <c r="BKH265" s="228"/>
      <c r="BKI265" s="228"/>
      <c r="BKJ265" s="228"/>
      <c r="BKK265" s="228"/>
      <c r="BKL265" s="228"/>
      <c r="BKM265" s="228"/>
      <c r="BKN265" s="228"/>
      <c r="BKO265" s="228"/>
      <c r="BKP265" s="228"/>
      <c r="BKQ265" s="228"/>
      <c r="BKR265" s="228"/>
      <c r="BKS265" s="228"/>
      <c r="BKT265" s="228"/>
      <c r="BKU265" s="228"/>
      <c r="BKV265" s="228"/>
      <c r="BKW265" s="228"/>
      <c r="BKX265" s="228"/>
      <c r="BKY265" s="228"/>
      <c r="BKZ265" s="228"/>
      <c r="BLA265" s="228"/>
      <c r="BLB265" s="228"/>
      <c r="BLC265" s="228"/>
      <c r="BLD265" s="228"/>
      <c r="BLE265" s="228"/>
      <c r="BLF265" s="228"/>
      <c r="BLG265" s="228"/>
      <c r="BLH265" s="228"/>
      <c r="BLI265" s="228"/>
      <c r="BLJ265" s="228"/>
      <c r="BLK265" s="228"/>
      <c r="BLL265" s="228"/>
      <c r="BLM265" s="228"/>
      <c r="BLN265" s="228"/>
      <c r="BLO265" s="228"/>
      <c r="BLP265" s="228"/>
      <c r="BLQ265" s="228"/>
      <c r="BLR265" s="228"/>
      <c r="BLS265" s="228"/>
      <c r="BLT265" s="228"/>
      <c r="BLU265" s="228"/>
      <c r="BLV265" s="228"/>
      <c r="BLW265" s="228"/>
      <c r="BLX265" s="228"/>
      <c r="BLY265" s="228"/>
      <c r="BLZ265" s="228"/>
      <c r="BMA265" s="228"/>
      <c r="BMB265" s="228"/>
      <c r="BMC265" s="228"/>
      <c r="BMD265" s="228"/>
      <c r="BME265" s="228"/>
      <c r="BMF265" s="228"/>
      <c r="BMG265" s="228"/>
      <c r="BMH265" s="228"/>
      <c r="BMI265" s="228"/>
      <c r="BMJ265" s="228"/>
      <c r="BMK265" s="228"/>
      <c r="BML265" s="228"/>
      <c r="BMM265" s="228"/>
      <c r="BMN265" s="228"/>
      <c r="BMO265" s="228"/>
      <c r="BMP265" s="228"/>
      <c r="BMQ265" s="228"/>
      <c r="BMR265" s="228"/>
      <c r="BMS265" s="228"/>
      <c r="BMT265" s="228"/>
      <c r="BMU265" s="228"/>
      <c r="BMV265" s="228"/>
      <c r="BMW265" s="228"/>
      <c r="BMX265" s="228"/>
      <c r="BMY265" s="228"/>
      <c r="BMZ265" s="228"/>
      <c r="BNA265" s="228"/>
      <c r="BNB265" s="228"/>
      <c r="BNC265" s="228"/>
      <c r="BND265" s="228"/>
      <c r="BNE265" s="228"/>
      <c r="BNF265" s="228"/>
      <c r="BNG265" s="228"/>
      <c r="BNH265" s="228"/>
      <c r="BNI265" s="228"/>
      <c r="BNJ265" s="228"/>
      <c r="BNK265" s="228"/>
      <c r="BNL265" s="228"/>
    </row>
    <row r="266" spans="1:1728" s="126" customFormat="1" ht="15" hidden="1" customHeight="1" x14ac:dyDescent="0.25">
      <c r="A266" s="236">
        <v>300</v>
      </c>
      <c r="B266" s="218" t="s">
        <v>774</v>
      </c>
      <c r="C266" s="272" t="s">
        <v>239</v>
      </c>
      <c r="D266" s="218" t="s">
        <v>2410</v>
      </c>
      <c r="E266" s="218"/>
      <c r="F266" s="218" t="s">
        <v>452</v>
      </c>
      <c r="G266" s="218">
        <v>270</v>
      </c>
      <c r="H266" s="237">
        <v>494.7</v>
      </c>
      <c r="I266" s="237" t="s">
        <v>236</v>
      </c>
      <c r="J266" s="237">
        <v>2025</v>
      </c>
      <c r="K266" s="218" t="s">
        <v>309</v>
      </c>
      <c r="L266" s="249" t="s">
        <v>2411</v>
      </c>
      <c r="M266" s="285" t="s">
        <v>460</v>
      </c>
      <c r="N266" s="228"/>
      <c r="O266" s="228"/>
      <c r="P266" s="228"/>
      <c r="Q266" s="228"/>
      <c r="R266" s="228"/>
      <c r="S266" s="228"/>
      <c r="T266" s="228"/>
      <c r="U266" s="228"/>
      <c r="V266" s="228"/>
      <c r="W266" s="228"/>
      <c r="X266" s="228"/>
      <c r="Y266" s="228"/>
      <c r="Z266" s="228"/>
      <c r="AA266" s="228"/>
      <c r="AB266" s="228"/>
      <c r="AC266" s="228"/>
      <c r="AD266" s="228"/>
      <c r="AE266" s="228"/>
      <c r="AF266" s="228"/>
      <c r="AG266" s="228"/>
      <c r="AH266" s="228"/>
      <c r="AI266" s="228"/>
      <c r="AJ266" s="228"/>
      <c r="AK266" s="228"/>
      <c r="AL266" s="228"/>
      <c r="AM266" s="228"/>
      <c r="AN266" s="228"/>
      <c r="AO266" s="228"/>
      <c r="AP266" s="228"/>
      <c r="AQ266" s="228"/>
      <c r="AR266" s="228"/>
      <c r="AS266" s="228"/>
      <c r="AT266" s="228"/>
      <c r="AU266" s="228"/>
      <c r="AV266" s="228"/>
      <c r="AW266" s="228"/>
      <c r="AX266" s="228"/>
      <c r="AY266" s="228"/>
      <c r="AZ266" s="228"/>
      <c r="BA266" s="228"/>
      <c r="BB266" s="228"/>
      <c r="BC266" s="228"/>
      <c r="BD266" s="228"/>
      <c r="BE266" s="228"/>
      <c r="BF266" s="228"/>
      <c r="BG266" s="228"/>
      <c r="BH266" s="228"/>
      <c r="BI266" s="228"/>
      <c r="BJ266" s="228"/>
      <c r="BK266" s="228"/>
      <c r="BL266" s="228"/>
      <c r="BM266" s="228"/>
      <c r="BN266" s="228"/>
      <c r="BO266" s="228"/>
      <c r="BP266" s="228"/>
      <c r="BQ266" s="228"/>
      <c r="BR266" s="228"/>
      <c r="BS266" s="228"/>
      <c r="BT266" s="228"/>
      <c r="BU266" s="228"/>
      <c r="BV266" s="228"/>
      <c r="BW266" s="228"/>
      <c r="BX266" s="228"/>
      <c r="BY266" s="228"/>
      <c r="BZ266" s="228"/>
      <c r="CA266" s="228"/>
      <c r="CB266" s="228"/>
      <c r="CC266" s="228"/>
      <c r="CD266" s="228"/>
      <c r="CE266" s="228"/>
      <c r="CF266" s="228"/>
      <c r="CG266" s="228"/>
      <c r="CH266" s="228"/>
      <c r="CI266" s="228"/>
      <c r="CJ266" s="228"/>
      <c r="CK266" s="228"/>
      <c r="CL266" s="228"/>
      <c r="CM266" s="228"/>
      <c r="CN266" s="228"/>
      <c r="CO266" s="228"/>
      <c r="CP266" s="228"/>
      <c r="CQ266" s="228"/>
      <c r="CR266" s="228"/>
      <c r="CS266" s="228"/>
      <c r="CT266" s="228"/>
      <c r="CU266" s="228"/>
      <c r="CV266" s="228"/>
      <c r="CW266" s="228"/>
      <c r="CX266" s="228"/>
      <c r="CY266" s="228"/>
      <c r="CZ266" s="228"/>
      <c r="DA266" s="228"/>
      <c r="DB266" s="228"/>
      <c r="DC266" s="228"/>
      <c r="DD266" s="228"/>
      <c r="DE266" s="228"/>
      <c r="DF266" s="228"/>
      <c r="DG266" s="228"/>
      <c r="DH266" s="228"/>
      <c r="DI266" s="228"/>
      <c r="DJ266" s="228"/>
      <c r="DK266" s="228"/>
      <c r="DL266" s="228"/>
      <c r="DM266" s="228"/>
      <c r="DN266" s="228"/>
      <c r="DO266" s="228"/>
      <c r="DP266" s="228"/>
      <c r="DQ266" s="228"/>
      <c r="DR266" s="228"/>
      <c r="DS266" s="228"/>
      <c r="DT266" s="228"/>
      <c r="DU266" s="228"/>
      <c r="DV266" s="228"/>
      <c r="DW266" s="228"/>
      <c r="DX266" s="228"/>
      <c r="DY266" s="228"/>
      <c r="DZ266" s="228"/>
      <c r="EA266" s="228"/>
      <c r="EB266" s="228"/>
      <c r="EC266" s="228"/>
      <c r="ED266" s="228"/>
      <c r="EE266" s="228"/>
      <c r="EF266" s="228"/>
      <c r="EG266" s="228"/>
      <c r="EH266" s="228"/>
      <c r="EI266" s="228"/>
      <c r="EJ266" s="228"/>
      <c r="EK266" s="228"/>
      <c r="EL266" s="228"/>
      <c r="EM266" s="228"/>
      <c r="EN266" s="228"/>
      <c r="EO266" s="228"/>
      <c r="EP266" s="228"/>
      <c r="EQ266" s="228"/>
      <c r="ER266" s="228"/>
      <c r="ES266" s="228"/>
      <c r="ET266" s="228"/>
      <c r="EU266" s="228"/>
      <c r="EV266" s="228"/>
      <c r="EW266" s="228"/>
      <c r="EX266" s="228"/>
      <c r="EY266" s="228"/>
      <c r="EZ266" s="228"/>
      <c r="FA266" s="228"/>
      <c r="FB266" s="228"/>
      <c r="FC266" s="228"/>
      <c r="FD266" s="228"/>
      <c r="FE266" s="228"/>
      <c r="FF266" s="228"/>
      <c r="FG266" s="228"/>
      <c r="FH266" s="228"/>
      <c r="FI266" s="228"/>
      <c r="FJ266" s="228"/>
      <c r="FK266" s="228"/>
      <c r="FL266" s="228"/>
      <c r="FM266" s="228"/>
      <c r="FN266" s="228"/>
      <c r="FO266" s="228"/>
      <c r="FP266" s="228"/>
      <c r="FQ266" s="228"/>
      <c r="FR266" s="228"/>
      <c r="FS266" s="228"/>
      <c r="FT266" s="228"/>
      <c r="FU266" s="228"/>
      <c r="FV266" s="228"/>
      <c r="FW266" s="228"/>
      <c r="FX266" s="228"/>
      <c r="FY266" s="228"/>
      <c r="FZ266" s="228"/>
      <c r="GA266" s="228"/>
      <c r="GB266" s="228"/>
      <c r="GC266" s="228"/>
      <c r="GD266" s="228"/>
      <c r="GE266" s="228"/>
      <c r="GF266" s="228"/>
      <c r="GG266" s="228"/>
      <c r="GH266" s="228"/>
      <c r="GI266" s="228"/>
      <c r="GJ266" s="228"/>
      <c r="GK266" s="228"/>
      <c r="GL266" s="228"/>
      <c r="GM266" s="228"/>
      <c r="GN266" s="228"/>
      <c r="GO266" s="228"/>
      <c r="GP266" s="228"/>
      <c r="GQ266" s="228"/>
      <c r="GR266" s="228"/>
      <c r="GS266" s="228"/>
      <c r="GT266" s="228"/>
      <c r="GU266" s="228"/>
      <c r="GV266" s="228"/>
      <c r="GW266" s="228"/>
      <c r="GX266" s="228"/>
      <c r="GY266" s="228"/>
      <c r="GZ266" s="228"/>
      <c r="HA266" s="228"/>
      <c r="HB266" s="228"/>
      <c r="HC266" s="228"/>
      <c r="HD266" s="228"/>
      <c r="HE266" s="228"/>
      <c r="HF266" s="228"/>
      <c r="HG266" s="228"/>
      <c r="HH266" s="228"/>
      <c r="HI266" s="228"/>
      <c r="HJ266" s="228"/>
      <c r="HK266" s="228"/>
      <c r="HL266" s="228"/>
      <c r="HM266" s="228"/>
      <c r="HN266" s="228"/>
      <c r="HO266" s="228"/>
      <c r="HP266" s="228"/>
      <c r="HQ266" s="228"/>
      <c r="HR266" s="228"/>
      <c r="HS266" s="228"/>
      <c r="HT266" s="228"/>
      <c r="HU266" s="228"/>
      <c r="HV266" s="228"/>
      <c r="HW266" s="228"/>
      <c r="HX266" s="228"/>
      <c r="HY266" s="228"/>
      <c r="HZ266" s="228"/>
      <c r="IA266" s="228"/>
      <c r="IB266" s="228"/>
      <c r="IC266" s="228"/>
      <c r="ID266" s="228"/>
      <c r="IE266" s="228"/>
      <c r="IF266" s="228"/>
      <c r="IG266" s="228"/>
      <c r="IH266" s="228"/>
      <c r="II266" s="228"/>
      <c r="IJ266" s="228"/>
      <c r="IK266" s="228"/>
      <c r="IL266" s="228"/>
      <c r="IM266" s="228"/>
      <c r="IN266" s="228"/>
      <c r="IO266" s="228"/>
      <c r="IP266" s="228"/>
      <c r="IQ266" s="228"/>
      <c r="IR266" s="228"/>
      <c r="IS266" s="228"/>
      <c r="IT266" s="228"/>
      <c r="IU266" s="228"/>
      <c r="IV266" s="228"/>
      <c r="IW266" s="228"/>
      <c r="IX266" s="228"/>
      <c r="IY266" s="228"/>
      <c r="IZ266" s="228"/>
      <c r="JA266" s="228"/>
      <c r="JB266" s="228"/>
      <c r="JC266" s="228"/>
      <c r="JD266" s="228"/>
      <c r="JE266" s="228"/>
      <c r="JF266" s="228"/>
      <c r="JG266" s="228"/>
      <c r="JH266" s="228"/>
      <c r="JI266" s="228"/>
      <c r="JJ266" s="228"/>
      <c r="JK266" s="228"/>
      <c r="JL266" s="228"/>
      <c r="JM266" s="228"/>
      <c r="JN266" s="228"/>
      <c r="JO266" s="228"/>
      <c r="JP266" s="228"/>
      <c r="JQ266" s="228"/>
      <c r="JR266" s="228"/>
      <c r="JS266" s="228"/>
      <c r="JT266" s="228"/>
      <c r="JU266" s="228"/>
      <c r="JV266" s="228"/>
      <c r="JW266" s="228"/>
      <c r="JX266" s="228"/>
      <c r="JY266" s="228"/>
      <c r="JZ266" s="228"/>
      <c r="KA266" s="228"/>
      <c r="KB266" s="228"/>
      <c r="KC266" s="228"/>
      <c r="KD266" s="228"/>
      <c r="KE266" s="228"/>
      <c r="KF266" s="228"/>
      <c r="KG266" s="228"/>
      <c r="KH266" s="228"/>
      <c r="KI266" s="228"/>
      <c r="KJ266" s="228"/>
      <c r="KK266" s="228"/>
      <c r="KL266" s="228"/>
      <c r="KM266" s="228"/>
      <c r="KN266" s="228"/>
      <c r="KO266" s="228"/>
      <c r="KP266" s="228"/>
      <c r="KQ266" s="228"/>
      <c r="KR266" s="228"/>
      <c r="KS266" s="228"/>
      <c r="KT266" s="228"/>
      <c r="KU266" s="228"/>
      <c r="KV266" s="228"/>
      <c r="KW266" s="228"/>
      <c r="KX266" s="228"/>
      <c r="KY266" s="228"/>
      <c r="KZ266" s="228"/>
      <c r="LA266" s="228"/>
      <c r="LB266" s="228"/>
      <c r="LC266" s="228"/>
      <c r="LD266" s="228"/>
      <c r="LE266" s="228"/>
      <c r="LF266" s="228"/>
      <c r="LG266" s="228"/>
      <c r="LH266" s="228"/>
      <c r="LI266" s="228"/>
      <c r="LJ266" s="228"/>
      <c r="LK266" s="228"/>
      <c r="LL266" s="228"/>
      <c r="LM266" s="228"/>
      <c r="LN266" s="228"/>
      <c r="LO266" s="228"/>
      <c r="LP266" s="228"/>
      <c r="LQ266" s="228"/>
      <c r="LR266" s="228"/>
      <c r="LS266" s="228"/>
      <c r="LT266" s="228"/>
      <c r="LU266" s="228"/>
      <c r="LV266" s="228"/>
      <c r="LW266" s="228"/>
      <c r="LX266" s="228"/>
      <c r="LY266" s="228"/>
      <c r="LZ266" s="228"/>
      <c r="MA266" s="228"/>
      <c r="MB266" s="228"/>
      <c r="MC266" s="228"/>
      <c r="MD266" s="228"/>
      <c r="ME266" s="228"/>
      <c r="MF266" s="228"/>
      <c r="MG266" s="228"/>
      <c r="MH266" s="228"/>
      <c r="MI266" s="228"/>
      <c r="MJ266" s="228"/>
      <c r="MK266" s="228"/>
      <c r="ML266" s="228"/>
      <c r="MM266" s="228"/>
      <c r="MN266" s="228"/>
      <c r="MO266" s="228"/>
      <c r="MP266" s="228"/>
      <c r="MQ266" s="228"/>
      <c r="MR266" s="228"/>
      <c r="MS266" s="228"/>
      <c r="MT266" s="228"/>
      <c r="MU266" s="228"/>
      <c r="MV266" s="228"/>
      <c r="MW266" s="228"/>
      <c r="MX266" s="228"/>
      <c r="MY266" s="228"/>
      <c r="MZ266" s="228"/>
      <c r="NA266" s="228"/>
      <c r="NB266" s="228"/>
      <c r="NC266" s="228"/>
      <c r="ND266" s="228"/>
      <c r="NE266" s="228"/>
      <c r="NF266" s="228"/>
      <c r="NG266" s="228"/>
      <c r="NH266" s="228"/>
      <c r="NI266" s="228"/>
      <c r="NJ266" s="228"/>
      <c r="NK266" s="228"/>
      <c r="NL266" s="228"/>
      <c r="NM266" s="228"/>
      <c r="NN266" s="228"/>
      <c r="NO266" s="228"/>
      <c r="NP266" s="228"/>
      <c r="NQ266" s="228"/>
      <c r="NR266" s="228"/>
      <c r="NS266" s="228"/>
      <c r="NT266" s="228"/>
      <c r="NU266" s="228"/>
      <c r="NV266" s="228"/>
      <c r="NW266" s="228"/>
      <c r="NX266" s="228"/>
      <c r="NY266" s="228"/>
      <c r="NZ266" s="228"/>
      <c r="OA266" s="228"/>
      <c r="OB266" s="228"/>
      <c r="OC266" s="228"/>
      <c r="OD266" s="228"/>
      <c r="OE266" s="228"/>
      <c r="OF266" s="228"/>
      <c r="OG266" s="228"/>
      <c r="OH266" s="228"/>
      <c r="OI266" s="228"/>
      <c r="OJ266" s="228"/>
      <c r="OK266" s="228"/>
      <c r="OL266" s="228"/>
      <c r="OM266" s="228"/>
      <c r="ON266" s="228"/>
      <c r="OO266" s="228"/>
      <c r="OP266" s="228"/>
      <c r="OQ266" s="228"/>
      <c r="OR266" s="228"/>
      <c r="OS266" s="228"/>
      <c r="OT266" s="228"/>
      <c r="OU266" s="228"/>
      <c r="OV266" s="228"/>
      <c r="OW266" s="228"/>
      <c r="OX266" s="228"/>
      <c r="OY266" s="228"/>
      <c r="OZ266" s="228"/>
      <c r="PA266" s="228"/>
      <c r="PB266" s="228"/>
      <c r="PC266" s="228"/>
      <c r="PD266" s="228"/>
      <c r="PE266" s="228"/>
      <c r="PF266" s="228"/>
      <c r="PG266" s="228"/>
      <c r="PH266" s="228"/>
      <c r="PI266" s="228"/>
      <c r="PJ266" s="228"/>
      <c r="PK266" s="228"/>
      <c r="PL266" s="228"/>
      <c r="PM266" s="228"/>
      <c r="PN266" s="228"/>
      <c r="PO266" s="228"/>
      <c r="PP266" s="228"/>
      <c r="PQ266" s="228"/>
      <c r="PR266" s="228"/>
      <c r="PS266" s="228"/>
      <c r="PT266" s="228"/>
      <c r="PU266" s="228"/>
      <c r="PV266" s="228"/>
      <c r="PW266" s="228"/>
      <c r="PX266" s="228"/>
      <c r="PY266" s="228"/>
      <c r="PZ266" s="228"/>
      <c r="QA266" s="228"/>
      <c r="QB266" s="228"/>
      <c r="QC266" s="228"/>
      <c r="QD266" s="228"/>
      <c r="QE266" s="228"/>
      <c r="QF266" s="228"/>
      <c r="QG266" s="228"/>
      <c r="QH266" s="228"/>
      <c r="QI266" s="228"/>
      <c r="QJ266" s="228"/>
      <c r="QK266" s="228"/>
      <c r="QL266" s="228"/>
      <c r="QM266" s="228"/>
      <c r="QN266" s="228"/>
      <c r="QO266" s="228"/>
      <c r="QP266" s="228"/>
      <c r="QQ266" s="228"/>
      <c r="QR266" s="228"/>
      <c r="QS266" s="228"/>
      <c r="QT266" s="228"/>
      <c r="QU266" s="228"/>
      <c r="QV266" s="228"/>
      <c r="QW266" s="228"/>
      <c r="QX266" s="228"/>
      <c r="QY266" s="228"/>
      <c r="QZ266" s="228"/>
      <c r="RA266" s="228"/>
      <c r="RB266" s="228"/>
      <c r="RC266" s="228"/>
      <c r="RD266" s="228"/>
      <c r="RE266" s="228"/>
      <c r="RF266" s="228"/>
      <c r="RG266" s="228"/>
      <c r="RH266" s="228"/>
      <c r="RI266" s="228"/>
      <c r="RJ266" s="228"/>
      <c r="RK266" s="228"/>
      <c r="RL266" s="228"/>
      <c r="RM266" s="228"/>
      <c r="RN266" s="228"/>
      <c r="RO266" s="228"/>
      <c r="RP266" s="228"/>
      <c r="RQ266" s="228"/>
      <c r="RR266" s="228"/>
      <c r="RS266" s="228"/>
      <c r="RT266" s="228"/>
      <c r="RU266" s="228"/>
      <c r="RV266" s="228"/>
      <c r="RW266" s="228"/>
      <c r="RX266" s="228"/>
      <c r="RY266" s="228"/>
      <c r="RZ266" s="228"/>
      <c r="SA266" s="228"/>
      <c r="SB266" s="228"/>
      <c r="SC266" s="228"/>
      <c r="SD266" s="228"/>
      <c r="SE266" s="228"/>
      <c r="SF266" s="228"/>
      <c r="SG266" s="228"/>
      <c r="SH266" s="228"/>
      <c r="SI266" s="228"/>
      <c r="SJ266" s="228"/>
      <c r="SK266" s="228"/>
      <c r="SL266" s="228"/>
      <c r="SM266" s="228"/>
      <c r="SN266" s="228"/>
      <c r="SO266" s="228"/>
      <c r="SP266" s="228"/>
      <c r="SQ266" s="228"/>
      <c r="SR266" s="228"/>
      <c r="SS266" s="228"/>
      <c r="ST266" s="228"/>
      <c r="SU266" s="228"/>
      <c r="SV266" s="228"/>
      <c r="SW266" s="228"/>
      <c r="SX266" s="228"/>
      <c r="SY266" s="228"/>
      <c r="SZ266" s="228"/>
      <c r="TA266" s="228"/>
      <c r="TB266" s="228"/>
      <c r="TC266" s="228"/>
      <c r="TD266" s="228"/>
      <c r="TE266" s="228"/>
      <c r="TF266" s="228"/>
      <c r="TG266" s="228"/>
      <c r="TH266" s="228"/>
      <c r="TI266" s="228"/>
      <c r="TJ266" s="228"/>
      <c r="TK266" s="228"/>
      <c r="TL266" s="228"/>
      <c r="TM266" s="228"/>
      <c r="TN266" s="228"/>
      <c r="TO266" s="228"/>
      <c r="TP266" s="228"/>
      <c r="TQ266" s="228"/>
      <c r="TR266" s="228"/>
      <c r="TS266" s="228"/>
      <c r="TT266" s="228"/>
      <c r="TU266" s="228"/>
      <c r="TV266" s="228"/>
      <c r="TW266" s="228"/>
      <c r="TX266" s="228"/>
      <c r="TY266" s="228"/>
      <c r="TZ266" s="228"/>
      <c r="UA266" s="228"/>
      <c r="UB266" s="228"/>
      <c r="UC266" s="228"/>
      <c r="UD266" s="228"/>
      <c r="UE266" s="228"/>
      <c r="UF266" s="228"/>
      <c r="UG266" s="228"/>
      <c r="UH266" s="228"/>
      <c r="UI266" s="228"/>
      <c r="UJ266" s="228"/>
      <c r="UK266" s="228"/>
      <c r="UL266" s="228"/>
      <c r="UM266" s="228"/>
      <c r="UN266" s="228"/>
      <c r="UO266" s="228"/>
      <c r="UP266" s="228"/>
      <c r="UQ266" s="228"/>
      <c r="UR266" s="228"/>
      <c r="US266" s="228"/>
      <c r="UT266" s="228"/>
      <c r="UU266" s="228"/>
      <c r="UV266" s="228"/>
      <c r="UW266" s="228"/>
      <c r="UX266" s="228"/>
      <c r="UY266" s="228"/>
      <c r="UZ266" s="228"/>
      <c r="VA266" s="228"/>
      <c r="VB266" s="228"/>
      <c r="VC266" s="228"/>
      <c r="VD266" s="228"/>
      <c r="VE266" s="228"/>
      <c r="VF266" s="228"/>
      <c r="VG266" s="228"/>
      <c r="VH266" s="228"/>
      <c r="VI266" s="228"/>
      <c r="VJ266" s="228"/>
      <c r="VK266" s="228"/>
      <c r="VL266" s="228"/>
      <c r="VM266" s="228"/>
      <c r="VN266" s="228"/>
      <c r="VO266" s="228"/>
      <c r="VP266" s="228"/>
      <c r="VQ266" s="228"/>
      <c r="VR266" s="228"/>
      <c r="VS266" s="228"/>
      <c r="VT266" s="228"/>
      <c r="VU266" s="228"/>
      <c r="VV266" s="228"/>
      <c r="VW266" s="228"/>
      <c r="VX266" s="228"/>
      <c r="VY266" s="228"/>
      <c r="VZ266" s="228"/>
      <c r="WA266" s="228"/>
      <c r="WB266" s="228"/>
      <c r="WC266" s="228"/>
      <c r="WD266" s="228"/>
      <c r="WE266" s="228"/>
      <c r="WF266" s="228"/>
      <c r="WG266" s="228"/>
      <c r="WH266" s="228"/>
      <c r="WI266" s="228"/>
      <c r="WJ266" s="228"/>
      <c r="WK266" s="228"/>
      <c r="WL266" s="228"/>
      <c r="WM266" s="228"/>
      <c r="WN266" s="228"/>
      <c r="WO266" s="228"/>
      <c r="WP266" s="228"/>
      <c r="WQ266" s="228"/>
      <c r="WR266" s="228"/>
      <c r="WS266" s="228"/>
      <c r="WT266" s="228"/>
      <c r="WU266" s="228"/>
      <c r="WV266" s="228"/>
      <c r="WW266" s="228"/>
      <c r="WX266" s="228"/>
      <c r="WY266" s="228"/>
      <c r="WZ266" s="228"/>
      <c r="XA266" s="228"/>
      <c r="XB266" s="228"/>
      <c r="XC266" s="228"/>
      <c r="XD266" s="228"/>
      <c r="XE266" s="228"/>
      <c r="XF266" s="228"/>
      <c r="XG266" s="228"/>
      <c r="XH266" s="228"/>
      <c r="XI266" s="228"/>
      <c r="XJ266" s="228"/>
      <c r="XK266" s="228"/>
      <c r="XL266" s="228"/>
      <c r="XM266" s="228"/>
      <c r="XN266" s="228"/>
      <c r="XO266" s="228"/>
      <c r="XP266" s="228"/>
      <c r="XQ266" s="228"/>
      <c r="XR266" s="228"/>
      <c r="XS266" s="228"/>
      <c r="XT266" s="228"/>
      <c r="XU266" s="228"/>
      <c r="XV266" s="228"/>
      <c r="XW266" s="228"/>
      <c r="XX266" s="228"/>
      <c r="XY266" s="228"/>
      <c r="XZ266" s="228"/>
      <c r="YA266" s="228"/>
      <c r="YB266" s="228"/>
      <c r="YC266" s="228"/>
      <c r="YD266" s="228"/>
      <c r="YE266" s="228"/>
      <c r="YF266" s="228"/>
      <c r="YG266" s="228"/>
      <c r="YH266" s="228"/>
      <c r="YI266" s="228"/>
      <c r="YJ266" s="228"/>
      <c r="YK266" s="228"/>
      <c r="YL266" s="228"/>
      <c r="YM266" s="228"/>
      <c r="YN266" s="228"/>
      <c r="YO266" s="228"/>
      <c r="YP266" s="228"/>
      <c r="YQ266" s="228"/>
      <c r="YR266" s="228"/>
      <c r="YS266" s="228"/>
      <c r="YT266" s="228"/>
      <c r="YU266" s="228"/>
      <c r="YV266" s="228"/>
      <c r="YW266" s="228"/>
      <c r="YX266" s="228"/>
      <c r="YY266" s="228"/>
      <c r="YZ266" s="228"/>
      <c r="ZA266" s="228"/>
      <c r="ZB266" s="228"/>
      <c r="ZC266" s="228"/>
      <c r="ZD266" s="228"/>
      <c r="ZE266" s="228"/>
      <c r="ZF266" s="228"/>
      <c r="ZG266" s="228"/>
      <c r="ZH266" s="228"/>
      <c r="ZI266" s="228"/>
      <c r="ZJ266" s="228"/>
      <c r="ZK266" s="228"/>
      <c r="ZL266" s="228"/>
      <c r="ZM266" s="228"/>
      <c r="ZN266" s="228"/>
      <c r="ZO266" s="228"/>
      <c r="ZP266" s="228"/>
      <c r="ZQ266" s="228"/>
      <c r="ZR266" s="228"/>
      <c r="ZS266" s="228"/>
      <c r="ZT266" s="228"/>
      <c r="ZU266" s="228"/>
      <c r="ZV266" s="228"/>
      <c r="ZW266" s="228"/>
      <c r="ZX266" s="228"/>
      <c r="ZY266" s="228"/>
      <c r="ZZ266" s="228"/>
      <c r="AAA266" s="228"/>
      <c r="AAB266" s="228"/>
      <c r="AAC266" s="228"/>
      <c r="AAD266" s="228"/>
      <c r="AAE266" s="228"/>
      <c r="AAF266" s="228"/>
      <c r="AAG266" s="228"/>
      <c r="AAH266" s="228"/>
      <c r="AAI266" s="228"/>
      <c r="AAJ266" s="228"/>
      <c r="AAK266" s="228"/>
      <c r="AAL266" s="228"/>
      <c r="AAM266" s="228"/>
      <c r="AAN266" s="228"/>
      <c r="AAO266" s="228"/>
      <c r="AAP266" s="228"/>
      <c r="AAQ266" s="228"/>
      <c r="AAR266" s="228"/>
      <c r="AAS266" s="228"/>
      <c r="AAT266" s="228"/>
      <c r="AAU266" s="228"/>
      <c r="AAV266" s="228"/>
      <c r="AAW266" s="228"/>
      <c r="AAX266" s="228"/>
      <c r="AAY266" s="228"/>
      <c r="AAZ266" s="228"/>
      <c r="ABA266" s="228"/>
      <c r="ABB266" s="228"/>
      <c r="ABC266" s="228"/>
      <c r="ABD266" s="228"/>
      <c r="ABE266" s="228"/>
      <c r="ABF266" s="228"/>
      <c r="ABG266" s="228"/>
      <c r="ABH266" s="228"/>
      <c r="ABI266" s="228"/>
      <c r="ABJ266" s="228"/>
      <c r="ABK266" s="228"/>
      <c r="ABL266" s="228"/>
      <c r="ABM266" s="228"/>
      <c r="ABN266" s="228"/>
      <c r="ABO266" s="228"/>
      <c r="ABP266" s="228"/>
      <c r="ABQ266" s="228"/>
      <c r="ABR266" s="228"/>
      <c r="ABS266" s="228"/>
      <c r="ABT266" s="228"/>
      <c r="ABU266" s="228"/>
      <c r="ABV266" s="228"/>
      <c r="ABW266" s="228"/>
      <c r="ABX266" s="228"/>
      <c r="ABY266" s="228"/>
      <c r="ABZ266" s="228"/>
      <c r="ACA266" s="228"/>
      <c r="ACB266" s="228"/>
      <c r="ACC266" s="228"/>
      <c r="ACD266" s="228"/>
      <c r="ACE266" s="228"/>
      <c r="ACF266" s="228"/>
      <c r="ACG266" s="228"/>
      <c r="ACH266" s="228"/>
      <c r="ACI266" s="228"/>
      <c r="ACJ266" s="228"/>
      <c r="ACK266" s="228"/>
      <c r="ACL266" s="228"/>
      <c r="ACM266" s="228"/>
      <c r="ACN266" s="228"/>
      <c r="ACO266" s="228"/>
      <c r="ACP266" s="228"/>
      <c r="ACQ266" s="228"/>
      <c r="ACR266" s="228"/>
      <c r="ACS266" s="228"/>
      <c r="ACT266" s="228"/>
      <c r="ACU266" s="228"/>
      <c r="ACV266" s="228"/>
      <c r="ACW266" s="228"/>
      <c r="ACX266" s="228"/>
      <c r="ACY266" s="228"/>
      <c r="ACZ266" s="228"/>
      <c r="ADA266" s="228"/>
      <c r="ADB266" s="228"/>
      <c r="ADC266" s="228"/>
      <c r="ADD266" s="228"/>
      <c r="ADE266" s="228"/>
      <c r="ADF266" s="228"/>
      <c r="ADG266" s="228"/>
      <c r="ADH266" s="228"/>
      <c r="ADI266" s="228"/>
      <c r="ADJ266" s="228"/>
      <c r="ADK266" s="228"/>
      <c r="ADL266" s="228"/>
      <c r="ADM266" s="228"/>
      <c r="ADN266" s="228"/>
      <c r="ADO266" s="228"/>
      <c r="ADP266" s="228"/>
      <c r="ADQ266" s="228"/>
      <c r="ADR266" s="228"/>
      <c r="ADS266" s="228"/>
      <c r="ADT266" s="228"/>
      <c r="ADU266" s="228"/>
      <c r="ADV266" s="228"/>
      <c r="ADW266" s="228"/>
      <c r="ADX266" s="228"/>
      <c r="ADY266" s="228"/>
      <c r="ADZ266" s="228"/>
      <c r="AEA266" s="228"/>
      <c r="AEB266" s="228"/>
      <c r="AEC266" s="228"/>
      <c r="AED266" s="228"/>
      <c r="AEE266" s="228"/>
      <c r="AEF266" s="228"/>
      <c r="AEG266" s="228"/>
      <c r="AEH266" s="228"/>
      <c r="AEI266" s="228"/>
      <c r="AEJ266" s="228"/>
      <c r="AEK266" s="228"/>
      <c r="AEL266" s="228"/>
      <c r="AEM266" s="228"/>
      <c r="AEN266" s="228"/>
      <c r="AEO266" s="228"/>
      <c r="AEP266" s="228"/>
      <c r="AEQ266" s="228"/>
      <c r="AER266" s="228"/>
      <c r="AES266" s="228"/>
      <c r="AET266" s="228"/>
      <c r="AEU266" s="228"/>
      <c r="AEV266" s="228"/>
      <c r="AEW266" s="228"/>
      <c r="AEX266" s="228"/>
      <c r="AEY266" s="228"/>
      <c r="AEZ266" s="228"/>
      <c r="AFA266" s="228"/>
      <c r="AFB266" s="228"/>
      <c r="AFC266" s="228"/>
      <c r="AFD266" s="228"/>
      <c r="AFE266" s="228"/>
      <c r="AFF266" s="228"/>
      <c r="AFG266" s="228"/>
      <c r="AFH266" s="228"/>
      <c r="AFI266" s="228"/>
      <c r="AFJ266" s="228"/>
      <c r="AFK266" s="228"/>
      <c r="AFL266" s="228"/>
      <c r="AFM266" s="228"/>
      <c r="AFN266" s="228"/>
      <c r="AFO266" s="228"/>
      <c r="AFP266" s="228"/>
      <c r="AFQ266" s="228"/>
      <c r="AFR266" s="228"/>
      <c r="AFS266" s="228"/>
      <c r="AFT266" s="228"/>
      <c r="AFU266" s="228"/>
      <c r="AFV266" s="228"/>
      <c r="AFW266" s="228"/>
      <c r="AFX266" s="228"/>
      <c r="AFY266" s="228"/>
      <c r="AFZ266" s="228"/>
      <c r="AGA266" s="228"/>
      <c r="AGB266" s="228"/>
      <c r="AGC266" s="228"/>
      <c r="AGD266" s="228"/>
      <c r="AGE266" s="228"/>
      <c r="AGF266" s="228"/>
      <c r="AGG266" s="228"/>
      <c r="AGH266" s="228"/>
      <c r="AGI266" s="228"/>
      <c r="AGJ266" s="228"/>
      <c r="AGK266" s="228"/>
      <c r="AGL266" s="228"/>
      <c r="AGM266" s="228"/>
      <c r="AGN266" s="228"/>
      <c r="AGO266" s="228"/>
      <c r="AGP266" s="228"/>
      <c r="AGQ266" s="228"/>
      <c r="AGR266" s="228"/>
      <c r="AGS266" s="228"/>
      <c r="AGT266" s="228"/>
      <c r="AGU266" s="228"/>
      <c r="AGV266" s="228"/>
      <c r="AGW266" s="228"/>
      <c r="AGX266" s="228"/>
      <c r="AGY266" s="228"/>
      <c r="AGZ266" s="228"/>
      <c r="AHA266" s="228"/>
      <c r="AHB266" s="228"/>
      <c r="AHC266" s="228"/>
      <c r="AHD266" s="228"/>
      <c r="AHE266" s="228"/>
      <c r="AHF266" s="228"/>
      <c r="AHG266" s="228"/>
      <c r="AHH266" s="228"/>
      <c r="AHI266" s="228"/>
      <c r="AHJ266" s="228"/>
      <c r="AHK266" s="228"/>
      <c r="AHL266" s="228"/>
      <c r="AHM266" s="228"/>
      <c r="AHN266" s="228"/>
      <c r="AHO266" s="228"/>
      <c r="AHP266" s="228"/>
      <c r="AHQ266" s="228"/>
      <c r="AHR266" s="228"/>
      <c r="AHS266" s="228"/>
      <c r="AHT266" s="228"/>
      <c r="AHU266" s="228"/>
      <c r="AHV266" s="228"/>
      <c r="AHW266" s="228"/>
      <c r="AHX266" s="228"/>
      <c r="AHY266" s="228"/>
      <c r="AHZ266" s="228"/>
      <c r="AIA266" s="228"/>
      <c r="AIB266" s="228"/>
      <c r="AIC266" s="228"/>
      <c r="AID266" s="228"/>
      <c r="AIE266" s="228"/>
      <c r="AIF266" s="228"/>
      <c r="AIG266" s="228"/>
      <c r="AIH266" s="228"/>
      <c r="AII266" s="228"/>
      <c r="AIJ266" s="228"/>
      <c r="AIK266" s="228"/>
      <c r="AIL266" s="228"/>
      <c r="AIM266" s="228"/>
      <c r="AIN266" s="228"/>
      <c r="AIO266" s="228"/>
      <c r="AIP266" s="228"/>
      <c r="AIQ266" s="228"/>
      <c r="AIR266" s="228"/>
      <c r="AIS266" s="228"/>
      <c r="AIT266" s="228"/>
      <c r="AIU266" s="228"/>
      <c r="AIV266" s="228"/>
      <c r="AIW266" s="228"/>
      <c r="AIX266" s="228"/>
      <c r="AIY266" s="228"/>
      <c r="AIZ266" s="228"/>
      <c r="AJA266" s="228"/>
      <c r="AJB266" s="228"/>
      <c r="AJC266" s="228"/>
      <c r="AJD266" s="228"/>
      <c r="AJE266" s="228"/>
      <c r="AJF266" s="228"/>
      <c r="AJG266" s="228"/>
      <c r="AJH266" s="228"/>
      <c r="AJI266" s="228"/>
      <c r="AJJ266" s="228"/>
      <c r="AJK266" s="228"/>
      <c r="AJL266" s="228"/>
      <c r="AJM266" s="228"/>
      <c r="AJN266" s="228"/>
      <c r="AJO266" s="228"/>
      <c r="AJP266" s="228"/>
      <c r="AJQ266" s="228"/>
      <c r="AJR266" s="228"/>
      <c r="AJS266" s="228"/>
      <c r="AJT266" s="228"/>
      <c r="AJU266" s="228"/>
      <c r="AJV266" s="228"/>
      <c r="AJW266" s="228"/>
      <c r="AJX266" s="228"/>
      <c r="AJY266" s="228"/>
      <c r="AJZ266" s="228"/>
      <c r="AKA266" s="228"/>
      <c r="AKB266" s="228"/>
      <c r="AKC266" s="228"/>
      <c r="AKD266" s="228"/>
      <c r="AKE266" s="228"/>
      <c r="AKF266" s="228"/>
      <c r="AKG266" s="228"/>
      <c r="AKH266" s="228"/>
      <c r="AKI266" s="228"/>
      <c r="AKJ266" s="228"/>
      <c r="AKK266" s="228"/>
      <c r="AKL266" s="228"/>
      <c r="AKM266" s="228"/>
      <c r="AKN266" s="228"/>
      <c r="AKO266" s="228"/>
      <c r="AKP266" s="228"/>
      <c r="AKQ266" s="228"/>
      <c r="AKR266" s="228"/>
      <c r="AKS266" s="228"/>
      <c r="AKT266" s="228"/>
      <c r="AKU266" s="228"/>
      <c r="AKV266" s="228"/>
      <c r="AKW266" s="228"/>
      <c r="AKX266" s="228"/>
      <c r="AKY266" s="228"/>
      <c r="AKZ266" s="228"/>
      <c r="ALA266" s="228"/>
      <c r="ALB266" s="228"/>
      <c r="ALC266" s="228"/>
      <c r="ALD266" s="228"/>
      <c r="ALE266" s="228"/>
      <c r="ALF266" s="228"/>
      <c r="ALG266" s="228"/>
      <c r="ALH266" s="228"/>
      <c r="ALI266" s="228"/>
      <c r="ALJ266" s="228"/>
      <c r="ALK266" s="228"/>
      <c r="ALL266" s="228"/>
      <c r="ALM266" s="228"/>
      <c r="ALN266" s="228"/>
      <c r="ALO266" s="228"/>
      <c r="ALP266" s="228"/>
      <c r="ALQ266" s="228"/>
      <c r="ALR266" s="228"/>
      <c r="ALS266" s="228"/>
      <c r="ALT266" s="228"/>
      <c r="ALU266" s="228"/>
      <c r="ALV266" s="228"/>
      <c r="ALW266" s="228"/>
      <c r="ALX266" s="228"/>
      <c r="ALY266" s="228"/>
      <c r="ALZ266" s="228"/>
      <c r="AMA266" s="228"/>
      <c r="AMB266" s="228"/>
      <c r="AMC266" s="228"/>
      <c r="AMD266" s="228"/>
      <c r="AME266" s="228"/>
      <c r="AMF266" s="228"/>
      <c r="AMG266" s="228"/>
      <c r="AMH266" s="228"/>
      <c r="AMI266" s="228"/>
      <c r="AMJ266" s="228"/>
      <c r="AMK266" s="228"/>
      <c r="AML266" s="228"/>
      <c r="AMM266" s="228"/>
      <c r="AMN266" s="228"/>
      <c r="AMO266" s="228"/>
      <c r="AMP266" s="228"/>
      <c r="AMQ266" s="228"/>
      <c r="AMR266" s="228"/>
      <c r="AMS266" s="228"/>
      <c r="AMT266" s="228"/>
      <c r="AMU266" s="228"/>
      <c r="AMV266" s="228"/>
      <c r="AMW266" s="228"/>
      <c r="AMX266" s="228"/>
      <c r="AMY266" s="228"/>
      <c r="AMZ266" s="228"/>
      <c r="ANA266" s="228"/>
      <c r="ANB266" s="228"/>
      <c r="ANC266" s="228"/>
      <c r="AND266" s="228"/>
      <c r="ANE266" s="228"/>
      <c r="ANF266" s="228"/>
      <c r="ANG266" s="228"/>
      <c r="ANH266" s="228"/>
      <c r="ANI266" s="228"/>
      <c r="ANJ266" s="228"/>
      <c r="ANK266" s="228"/>
      <c r="ANL266" s="228"/>
      <c r="ANM266" s="228"/>
      <c r="ANN266" s="228"/>
      <c r="ANO266" s="228"/>
      <c r="ANP266" s="228"/>
      <c r="ANQ266" s="228"/>
      <c r="ANR266" s="228"/>
      <c r="ANS266" s="228"/>
      <c r="ANT266" s="228"/>
      <c r="ANU266" s="228"/>
      <c r="ANV266" s="228"/>
      <c r="ANW266" s="228"/>
      <c r="ANX266" s="228"/>
      <c r="ANY266" s="228"/>
      <c r="ANZ266" s="228"/>
      <c r="AOA266" s="228"/>
      <c r="AOB266" s="228"/>
      <c r="AOC266" s="228"/>
      <c r="AOD266" s="228"/>
      <c r="AOE266" s="228"/>
      <c r="AOF266" s="228"/>
      <c r="AOG266" s="228"/>
      <c r="AOH266" s="228"/>
      <c r="AOI266" s="228"/>
      <c r="AOJ266" s="228"/>
      <c r="AOK266" s="228"/>
      <c r="AOL266" s="228"/>
      <c r="AOM266" s="228"/>
      <c r="AON266" s="228"/>
      <c r="AOO266" s="228"/>
      <c r="AOP266" s="228"/>
      <c r="AOQ266" s="228"/>
      <c r="AOR266" s="228"/>
      <c r="AOS266" s="228"/>
      <c r="AOT266" s="228"/>
      <c r="AOU266" s="228"/>
      <c r="AOV266" s="228"/>
      <c r="AOW266" s="228"/>
      <c r="AOX266" s="228"/>
      <c r="AOY266" s="228"/>
      <c r="AOZ266" s="228"/>
      <c r="APA266" s="228"/>
      <c r="APB266" s="228"/>
      <c r="APC266" s="228"/>
      <c r="APD266" s="228"/>
      <c r="APE266" s="228"/>
      <c r="APF266" s="228"/>
      <c r="APG266" s="228"/>
      <c r="APH266" s="228"/>
      <c r="API266" s="228"/>
      <c r="APJ266" s="228"/>
      <c r="APK266" s="228"/>
      <c r="APL266" s="228"/>
      <c r="APM266" s="228"/>
      <c r="APN266" s="228"/>
      <c r="APO266" s="228"/>
      <c r="APP266" s="228"/>
      <c r="APQ266" s="228"/>
      <c r="APR266" s="228"/>
      <c r="APS266" s="228"/>
      <c r="APT266" s="228"/>
      <c r="APU266" s="228"/>
      <c r="APV266" s="228"/>
      <c r="APW266" s="228"/>
      <c r="APX266" s="228"/>
      <c r="APY266" s="228"/>
      <c r="APZ266" s="228"/>
      <c r="AQA266" s="228"/>
      <c r="AQB266" s="228"/>
      <c r="AQC266" s="228"/>
      <c r="AQD266" s="228"/>
      <c r="AQE266" s="228"/>
      <c r="AQF266" s="228"/>
      <c r="AQG266" s="228"/>
      <c r="AQH266" s="228"/>
      <c r="AQI266" s="228"/>
      <c r="AQJ266" s="228"/>
      <c r="AQK266" s="228"/>
      <c r="AQL266" s="228"/>
      <c r="AQM266" s="228"/>
      <c r="AQN266" s="228"/>
      <c r="AQO266" s="228"/>
      <c r="AQP266" s="228"/>
      <c r="AQQ266" s="228"/>
      <c r="AQR266" s="228"/>
      <c r="AQS266" s="228"/>
      <c r="AQT266" s="228"/>
      <c r="AQU266" s="228"/>
      <c r="AQV266" s="228"/>
      <c r="AQW266" s="228"/>
      <c r="AQX266" s="228"/>
      <c r="AQY266" s="228"/>
      <c r="AQZ266" s="228"/>
      <c r="ARA266" s="228"/>
      <c r="ARB266" s="228"/>
      <c r="ARC266" s="228"/>
      <c r="ARD266" s="228"/>
      <c r="ARE266" s="228"/>
      <c r="ARF266" s="228"/>
      <c r="ARG266" s="228"/>
      <c r="ARH266" s="228"/>
      <c r="ARI266" s="228"/>
      <c r="ARJ266" s="228"/>
      <c r="ARK266" s="228"/>
      <c r="ARL266" s="228"/>
      <c r="ARM266" s="228"/>
      <c r="ARN266" s="228"/>
      <c r="ARO266" s="228"/>
      <c r="ARP266" s="228"/>
      <c r="ARQ266" s="228"/>
      <c r="ARR266" s="228"/>
      <c r="ARS266" s="228"/>
      <c r="ART266" s="228"/>
      <c r="ARU266" s="228"/>
      <c r="ARV266" s="228"/>
      <c r="ARW266" s="228"/>
      <c r="ARX266" s="228"/>
      <c r="ARY266" s="228"/>
      <c r="ARZ266" s="228"/>
      <c r="ASA266" s="228"/>
      <c r="ASB266" s="228"/>
      <c r="ASC266" s="228"/>
      <c r="ASD266" s="228"/>
      <c r="ASE266" s="228"/>
      <c r="ASF266" s="228"/>
      <c r="ASG266" s="228"/>
      <c r="ASH266" s="228"/>
      <c r="ASI266" s="228"/>
      <c r="ASJ266" s="228"/>
      <c r="ASK266" s="228"/>
      <c r="ASL266" s="228"/>
      <c r="ASM266" s="228"/>
      <c r="ASN266" s="228"/>
      <c r="ASO266" s="228"/>
      <c r="ASP266" s="228"/>
      <c r="ASQ266" s="228"/>
      <c r="ASR266" s="228"/>
      <c r="ASS266" s="228"/>
      <c r="AST266" s="228"/>
      <c r="ASU266" s="228"/>
      <c r="ASV266" s="228"/>
      <c r="ASW266" s="228"/>
      <c r="ASX266" s="228"/>
      <c r="ASY266" s="228"/>
      <c r="ASZ266" s="228"/>
      <c r="ATA266" s="228"/>
      <c r="ATB266" s="228"/>
      <c r="ATC266" s="228"/>
      <c r="ATD266" s="228"/>
      <c r="ATE266" s="228"/>
      <c r="ATF266" s="228"/>
      <c r="ATG266" s="228"/>
      <c r="ATH266" s="228"/>
      <c r="ATI266" s="228"/>
      <c r="ATJ266" s="228"/>
      <c r="ATK266" s="228"/>
      <c r="ATL266" s="228"/>
      <c r="ATM266" s="228"/>
      <c r="ATN266" s="228"/>
      <c r="ATO266" s="228"/>
      <c r="ATP266" s="228"/>
      <c r="ATQ266" s="228"/>
      <c r="ATR266" s="228"/>
      <c r="ATS266" s="228"/>
      <c r="ATT266" s="228"/>
      <c r="ATU266" s="228"/>
      <c r="ATV266" s="228"/>
      <c r="ATW266" s="228"/>
      <c r="ATX266" s="228"/>
      <c r="ATY266" s="228"/>
      <c r="ATZ266" s="228"/>
      <c r="AUA266" s="228"/>
      <c r="AUB266" s="228"/>
      <c r="AUC266" s="228"/>
      <c r="AUD266" s="228"/>
      <c r="AUE266" s="228"/>
      <c r="AUF266" s="228"/>
      <c r="AUG266" s="228"/>
      <c r="AUH266" s="228"/>
      <c r="AUI266" s="228"/>
      <c r="AUJ266" s="228"/>
      <c r="AUK266" s="228"/>
      <c r="AUL266" s="228"/>
      <c r="AUM266" s="228"/>
      <c r="AUN266" s="228"/>
      <c r="AUO266" s="228"/>
      <c r="AUP266" s="228"/>
      <c r="AUQ266" s="228"/>
      <c r="AUR266" s="228"/>
      <c r="AUS266" s="228"/>
      <c r="AUT266" s="228"/>
      <c r="AUU266" s="228"/>
      <c r="AUV266" s="228"/>
      <c r="AUW266" s="228"/>
      <c r="AUX266" s="228"/>
      <c r="AUY266" s="228"/>
      <c r="AUZ266" s="228"/>
      <c r="AVA266" s="228"/>
      <c r="AVB266" s="228"/>
      <c r="AVC266" s="228"/>
      <c r="AVD266" s="228"/>
      <c r="AVE266" s="228"/>
      <c r="AVF266" s="228"/>
      <c r="AVG266" s="228"/>
      <c r="AVH266" s="228"/>
      <c r="AVI266" s="228"/>
      <c r="AVJ266" s="228"/>
      <c r="AVK266" s="228"/>
      <c r="AVL266" s="228"/>
      <c r="AVM266" s="228"/>
      <c r="AVN266" s="228"/>
      <c r="AVO266" s="228"/>
      <c r="AVP266" s="228"/>
      <c r="AVQ266" s="228"/>
      <c r="AVR266" s="228"/>
      <c r="AVS266" s="228"/>
      <c r="AVT266" s="228"/>
      <c r="AVU266" s="228"/>
      <c r="AVV266" s="228"/>
      <c r="AVW266" s="228"/>
      <c r="AVX266" s="228"/>
      <c r="AVY266" s="228"/>
      <c r="AVZ266" s="228"/>
      <c r="AWA266" s="228"/>
      <c r="AWB266" s="228"/>
      <c r="AWC266" s="228"/>
      <c r="AWD266" s="228"/>
      <c r="AWE266" s="228"/>
      <c r="AWF266" s="228"/>
      <c r="AWG266" s="228"/>
      <c r="AWH266" s="228"/>
      <c r="AWI266" s="228"/>
      <c r="AWJ266" s="228"/>
      <c r="AWK266" s="228"/>
      <c r="AWL266" s="228"/>
      <c r="AWM266" s="228"/>
      <c r="AWN266" s="228"/>
      <c r="AWO266" s="228"/>
      <c r="AWP266" s="228"/>
      <c r="AWQ266" s="228"/>
      <c r="AWR266" s="228"/>
      <c r="AWS266" s="228"/>
      <c r="AWT266" s="228"/>
      <c r="AWU266" s="228"/>
      <c r="AWV266" s="228"/>
      <c r="AWW266" s="228"/>
      <c r="AWX266" s="228"/>
      <c r="AWY266" s="228"/>
      <c r="AWZ266" s="228"/>
      <c r="AXA266" s="228"/>
      <c r="AXB266" s="228"/>
      <c r="AXC266" s="228"/>
      <c r="AXD266" s="228"/>
      <c r="AXE266" s="228"/>
      <c r="AXF266" s="228"/>
      <c r="AXG266" s="228"/>
      <c r="AXH266" s="228"/>
      <c r="AXI266" s="228"/>
      <c r="AXJ266" s="228"/>
      <c r="AXK266" s="228"/>
      <c r="AXL266" s="228"/>
      <c r="AXM266" s="228"/>
      <c r="AXN266" s="228"/>
      <c r="AXO266" s="228"/>
      <c r="AXP266" s="228"/>
      <c r="AXQ266" s="228"/>
      <c r="AXR266" s="228"/>
      <c r="AXS266" s="228"/>
      <c r="AXT266" s="228"/>
      <c r="AXU266" s="228"/>
      <c r="AXV266" s="228"/>
      <c r="AXW266" s="228"/>
      <c r="AXX266" s="228"/>
      <c r="AXY266" s="228"/>
      <c r="AXZ266" s="228"/>
      <c r="AYA266" s="228"/>
      <c r="AYB266" s="228"/>
      <c r="AYC266" s="228"/>
      <c r="AYD266" s="228"/>
      <c r="AYE266" s="228"/>
      <c r="AYF266" s="228"/>
      <c r="AYG266" s="228"/>
      <c r="AYH266" s="228"/>
      <c r="AYI266" s="228"/>
      <c r="AYJ266" s="228"/>
      <c r="AYK266" s="228"/>
      <c r="AYL266" s="228"/>
      <c r="AYM266" s="228"/>
      <c r="AYN266" s="228"/>
      <c r="AYO266" s="228"/>
      <c r="AYP266" s="228"/>
      <c r="AYQ266" s="228"/>
      <c r="AYR266" s="228"/>
      <c r="AYS266" s="228"/>
      <c r="AYT266" s="228"/>
      <c r="AYU266" s="228"/>
      <c r="AYV266" s="228"/>
      <c r="AYW266" s="228"/>
      <c r="AYX266" s="228"/>
      <c r="AYY266" s="228"/>
      <c r="AYZ266" s="228"/>
      <c r="AZA266" s="228"/>
      <c r="AZB266" s="228"/>
      <c r="AZC266" s="228"/>
      <c r="AZD266" s="228"/>
      <c r="AZE266" s="228"/>
      <c r="AZF266" s="228"/>
      <c r="AZG266" s="228"/>
      <c r="AZH266" s="228"/>
      <c r="AZI266" s="228"/>
      <c r="AZJ266" s="228"/>
      <c r="AZK266" s="228"/>
      <c r="AZL266" s="228"/>
      <c r="AZM266" s="228"/>
      <c r="AZN266" s="228"/>
      <c r="AZO266" s="228"/>
      <c r="AZP266" s="228"/>
      <c r="AZQ266" s="228"/>
      <c r="AZR266" s="228"/>
      <c r="AZS266" s="228"/>
      <c r="AZT266" s="228"/>
      <c r="AZU266" s="228"/>
      <c r="AZV266" s="228"/>
      <c r="AZW266" s="228"/>
      <c r="AZX266" s="228"/>
      <c r="AZY266" s="228"/>
      <c r="AZZ266" s="228"/>
      <c r="BAA266" s="228"/>
      <c r="BAB266" s="228"/>
      <c r="BAC266" s="228"/>
      <c r="BAD266" s="228"/>
      <c r="BAE266" s="228"/>
      <c r="BAF266" s="228"/>
      <c r="BAG266" s="228"/>
      <c r="BAH266" s="228"/>
      <c r="BAI266" s="228"/>
      <c r="BAJ266" s="228"/>
      <c r="BAK266" s="228"/>
      <c r="BAL266" s="228"/>
      <c r="BAM266" s="228"/>
      <c r="BAN266" s="228"/>
      <c r="BAO266" s="228"/>
      <c r="BAP266" s="228"/>
      <c r="BAQ266" s="228"/>
      <c r="BAR266" s="228"/>
      <c r="BAS266" s="228"/>
      <c r="BAT266" s="228"/>
      <c r="BAU266" s="228"/>
      <c r="BAV266" s="228"/>
      <c r="BAW266" s="228"/>
      <c r="BAX266" s="228"/>
      <c r="BAY266" s="228"/>
      <c r="BAZ266" s="228"/>
      <c r="BBA266" s="228"/>
      <c r="BBB266" s="228"/>
      <c r="BBC266" s="228"/>
      <c r="BBD266" s="228"/>
      <c r="BBE266" s="228"/>
      <c r="BBF266" s="228"/>
      <c r="BBG266" s="228"/>
      <c r="BBH266" s="228"/>
      <c r="BBI266" s="228"/>
      <c r="BBJ266" s="228"/>
      <c r="BBK266" s="228"/>
      <c r="BBL266" s="228"/>
      <c r="BBM266" s="228"/>
      <c r="BBN266" s="228"/>
      <c r="BBO266" s="228"/>
      <c r="BBP266" s="228"/>
      <c r="BBQ266" s="228"/>
      <c r="BBR266" s="228"/>
      <c r="BBS266" s="228"/>
      <c r="BBT266" s="228"/>
      <c r="BBU266" s="228"/>
      <c r="BBV266" s="228"/>
      <c r="BBW266" s="228"/>
      <c r="BBX266" s="228"/>
      <c r="BBY266" s="228"/>
      <c r="BBZ266" s="228"/>
      <c r="BCA266" s="228"/>
      <c r="BCB266" s="228"/>
      <c r="BCC266" s="228"/>
      <c r="BCD266" s="228"/>
      <c r="BCE266" s="228"/>
      <c r="BCF266" s="228"/>
      <c r="BCG266" s="228"/>
      <c r="BCH266" s="228"/>
      <c r="BCI266" s="228"/>
      <c r="BCJ266" s="228"/>
      <c r="BCK266" s="228"/>
      <c r="BCL266" s="228"/>
      <c r="BCM266" s="228"/>
      <c r="BCN266" s="228"/>
      <c r="BCO266" s="228"/>
      <c r="BCP266" s="228"/>
      <c r="BCQ266" s="228"/>
      <c r="BCR266" s="228"/>
      <c r="BCS266" s="228"/>
      <c r="BCT266" s="228"/>
      <c r="BCU266" s="228"/>
      <c r="BCV266" s="228"/>
      <c r="BCW266" s="228"/>
      <c r="BCX266" s="228"/>
      <c r="BCY266" s="228"/>
      <c r="BCZ266" s="228"/>
      <c r="BDA266" s="228"/>
      <c r="BDB266" s="228"/>
      <c r="BDC266" s="228"/>
      <c r="BDD266" s="228"/>
      <c r="BDE266" s="228"/>
      <c r="BDF266" s="228"/>
      <c r="BDG266" s="228"/>
      <c r="BDH266" s="228"/>
      <c r="BDI266" s="228"/>
      <c r="BDJ266" s="228"/>
      <c r="BDK266" s="228"/>
      <c r="BDL266" s="228"/>
      <c r="BDM266" s="228"/>
      <c r="BDN266" s="228"/>
      <c r="BDO266" s="228"/>
      <c r="BDP266" s="228"/>
      <c r="BDQ266" s="228"/>
      <c r="BDR266" s="228"/>
      <c r="BDS266" s="228"/>
      <c r="BDT266" s="228"/>
      <c r="BDU266" s="228"/>
      <c r="BDV266" s="228"/>
      <c r="BDW266" s="228"/>
      <c r="BDX266" s="228"/>
      <c r="BDY266" s="228"/>
      <c r="BDZ266" s="228"/>
      <c r="BEA266" s="228"/>
      <c r="BEB266" s="228"/>
      <c r="BEC266" s="228"/>
      <c r="BED266" s="228"/>
      <c r="BEE266" s="228"/>
      <c r="BEF266" s="228"/>
      <c r="BEG266" s="228"/>
      <c r="BEH266" s="228"/>
      <c r="BEI266" s="228"/>
      <c r="BEJ266" s="228"/>
      <c r="BEK266" s="228"/>
      <c r="BEL266" s="228"/>
      <c r="BEM266" s="228"/>
      <c r="BEN266" s="228"/>
      <c r="BEO266" s="228"/>
      <c r="BEP266" s="228"/>
      <c r="BEQ266" s="228"/>
      <c r="BER266" s="228"/>
      <c r="BES266" s="228"/>
      <c r="BET266" s="228"/>
      <c r="BEU266" s="228"/>
      <c r="BEV266" s="228"/>
      <c r="BEW266" s="228"/>
      <c r="BEX266" s="228"/>
      <c r="BEY266" s="228"/>
      <c r="BEZ266" s="228"/>
      <c r="BFA266" s="228"/>
      <c r="BFB266" s="228"/>
      <c r="BFC266" s="228"/>
      <c r="BFD266" s="228"/>
      <c r="BFE266" s="228"/>
      <c r="BFF266" s="228"/>
      <c r="BFG266" s="228"/>
      <c r="BFH266" s="228"/>
      <c r="BFI266" s="228"/>
      <c r="BFJ266" s="228"/>
      <c r="BFK266" s="228"/>
      <c r="BFL266" s="228"/>
      <c r="BFM266" s="228"/>
      <c r="BFN266" s="228"/>
      <c r="BFO266" s="228"/>
      <c r="BFP266" s="228"/>
      <c r="BFQ266" s="228"/>
      <c r="BFR266" s="228"/>
      <c r="BFS266" s="228"/>
      <c r="BFT266" s="228"/>
      <c r="BFU266" s="228"/>
      <c r="BFV266" s="228"/>
      <c r="BFW266" s="228"/>
      <c r="BFX266" s="228"/>
      <c r="BFY266" s="228"/>
      <c r="BFZ266" s="228"/>
      <c r="BGA266" s="228"/>
      <c r="BGB266" s="228"/>
      <c r="BGC266" s="228"/>
      <c r="BGD266" s="228"/>
      <c r="BGE266" s="228"/>
      <c r="BGF266" s="228"/>
      <c r="BGG266" s="228"/>
      <c r="BGH266" s="228"/>
      <c r="BGI266" s="228"/>
      <c r="BGJ266" s="228"/>
      <c r="BGK266" s="228"/>
      <c r="BGL266" s="228"/>
      <c r="BGM266" s="228"/>
      <c r="BGN266" s="228"/>
      <c r="BGO266" s="228"/>
      <c r="BGP266" s="228"/>
      <c r="BGQ266" s="228"/>
      <c r="BGR266" s="228"/>
      <c r="BGS266" s="228"/>
      <c r="BGT266" s="228"/>
      <c r="BGU266" s="228"/>
      <c r="BGV266" s="228"/>
      <c r="BGW266" s="228"/>
      <c r="BGX266" s="228"/>
      <c r="BGY266" s="228"/>
      <c r="BGZ266" s="228"/>
      <c r="BHA266" s="228"/>
      <c r="BHB266" s="228"/>
      <c r="BHC266" s="228"/>
      <c r="BHD266" s="228"/>
      <c r="BHE266" s="228"/>
      <c r="BHF266" s="228"/>
      <c r="BHG266" s="228"/>
      <c r="BHH266" s="228"/>
      <c r="BHI266" s="228"/>
      <c r="BHJ266" s="228"/>
      <c r="BHK266" s="228"/>
      <c r="BHL266" s="228"/>
      <c r="BHM266" s="228"/>
      <c r="BHN266" s="228"/>
      <c r="BHO266" s="228"/>
      <c r="BHP266" s="228"/>
      <c r="BHQ266" s="228"/>
      <c r="BHR266" s="228"/>
      <c r="BHS266" s="228"/>
      <c r="BHT266" s="228"/>
      <c r="BHU266" s="228"/>
      <c r="BHV266" s="228"/>
      <c r="BHW266" s="228"/>
      <c r="BHX266" s="228"/>
      <c r="BHY266" s="228"/>
      <c r="BHZ266" s="228"/>
      <c r="BIA266" s="228"/>
      <c r="BIB266" s="228"/>
      <c r="BIC266" s="228"/>
      <c r="BID266" s="228"/>
      <c r="BIE266" s="228"/>
      <c r="BIF266" s="228"/>
      <c r="BIG266" s="228"/>
      <c r="BIH266" s="228"/>
      <c r="BII266" s="228"/>
      <c r="BIJ266" s="228"/>
      <c r="BIK266" s="228"/>
      <c r="BIL266" s="228"/>
      <c r="BIM266" s="228"/>
      <c r="BIN266" s="228"/>
      <c r="BIO266" s="228"/>
      <c r="BIP266" s="228"/>
      <c r="BIQ266" s="228"/>
      <c r="BIR266" s="228"/>
      <c r="BIS266" s="228"/>
      <c r="BIT266" s="228"/>
      <c r="BIU266" s="228"/>
      <c r="BIV266" s="228"/>
      <c r="BIW266" s="228"/>
      <c r="BIX266" s="228"/>
      <c r="BIY266" s="228"/>
      <c r="BIZ266" s="228"/>
      <c r="BJA266" s="228"/>
      <c r="BJB266" s="228"/>
      <c r="BJC266" s="228"/>
      <c r="BJD266" s="228"/>
      <c r="BJE266" s="228"/>
      <c r="BJF266" s="228"/>
      <c r="BJG266" s="228"/>
      <c r="BJH266" s="228"/>
      <c r="BJI266" s="228"/>
      <c r="BJJ266" s="228"/>
      <c r="BJK266" s="228"/>
      <c r="BJL266" s="228"/>
      <c r="BJM266" s="228"/>
      <c r="BJN266" s="228"/>
      <c r="BJO266" s="228"/>
      <c r="BJP266" s="228"/>
      <c r="BJQ266" s="228"/>
      <c r="BJR266" s="228"/>
      <c r="BJS266" s="228"/>
      <c r="BJT266" s="228"/>
      <c r="BJU266" s="228"/>
      <c r="BJV266" s="228"/>
      <c r="BJW266" s="228"/>
      <c r="BJX266" s="228"/>
      <c r="BJY266" s="228"/>
      <c r="BJZ266" s="228"/>
      <c r="BKA266" s="228"/>
      <c r="BKB266" s="228"/>
      <c r="BKC266" s="228"/>
      <c r="BKD266" s="228"/>
      <c r="BKE266" s="228"/>
      <c r="BKF266" s="228"/>
      <c r="BKG266" s="228"/>
      <c r="BKH266" s="228"/>
      <c r="BKI266" s="228"/>
      <c r="BKJ266" s="228"/>
      <c r="BKK266" s="228"/>
      <c r="BKL266" s="228"/>
      <c r="BKM266" s="228"/>
      <c r="BKN266" s="228"/>
      <c r="BKO266" s="228"/>
      <c r="BKP266" s="228"/>
      <c r="BKQ266" s="228"/>
      <c r="BKR266" s="228"/>
      <c r="BKS266" s="228"/>
      <c r="BKT266" s="228"/>
      <c r="BKU266" s="228"/>
      <c r="BKV266" s="228"/>
      <c r="BKW266" s="228"/>
      <c r="BKX266" s="228"/>
      <c r="BKY266" s="228"/>
      <c r="BKZ266" s="228"/>
      <c r="BLA266" s="228"/>
      <c r="BLB266" s="228"/>
      <c r="BLC266" s="228"/>
      <c r="BLD266" s="228"/>
      <c r="BLE266" s="228"/>
      <c r="BLF266" s="228"/>
      <c r="BLG266" s="228"/>
      <c r="BLH266" s="228"/>
      <c r="BLI266" s="228"/>
      <c r="BLJ266" s="228"/>
      <c r="BLK266" s="228"/>
      <c r="BLL266" s="228"/>
      <c r="BLM266" s="228"/>
      <c r="BLN266" s="228"/>
      <c r="BLO266" s="228"/>
      <c r="BLP266" s="228"/>
      <c r="BLQ266" s="228"/>
      <c r="BLR266" s="228"/>
      <c r="BLS266" s="228"/>
      <c r="BLT266" s="228"/>
      <c r="BLU266" s="228"/>
      <c r="BLV266" s="228"/>
      <c r="BLW266" s="228"/>
      <c r="BLX266" s="228"/>
      <c r="BLY266" s="228"/>
      <c r="BLZ266" s="228"/>
      <c r="BMA266" s="228"/>
      <c r="BMB266" s="228"/>
      <c r="BMC266" s="228"/>
      <c r="BMD266" s="228"/>
      <c r="BME266" s="228"/>
      <c r="BMF266" s="228"/>
      <c r="BMG266" s="228"/>
      <c r="BMH266" s="228"/>
      <c r="BMI266" s="228"/>
      <c r="BMJ266" s="228"/>
      <c r="BMK266" s="228"/>
      <c r="BML266" s="228"/>
      <c r="BMM266" s="228"/>
      <c r="BMN266" s="228"/>
      <c r="BMO266" s="228"/>
      <c r="BMP266" s="228"/>
      <c r="BMQ266" s="228"/>
      <c r="BMR266" s="228"/>
      <c r="BMS266" s="228"/>
      <c r="BMT266" s="228"/>
      <c r="BMU266" s="228"/>
      <c r="BMV266" s="228"/>
      <c r="BMW266" s="228"/>
      <c r="BMX266" s="228"/>
      <c r="BMY266" s="228"/>
      <c r="BMZ266" s="228"/>
      <c r="BNA266" s="228"/>
      <c r="BNB266" s="228"/>
      <c r="BNC266" s="228"/>
      <c r="BND266" s="228"/>
      <c r="BNE266" s="228"/>
      <c r="BNF266" s="228"/>
      <c r="BNG266" s="228"/>
      <c r="BNH266" s="228"/>
      <c r="BNI266" s="228"/>
      <c r="BNJ266" s="228"/>
      <c r="BNK266" s="228"/>
      <c r="BNL266" s="228"/>
    </row>
    <row r="267" spans="1:1728" s="126" customFormat="1" ht="15" hidden="1" customHeight="1" x14ac:dyDescent="0.25">
      <c r="A267" s="236">
        <v>301</v>
      </c>
      <c r="B267" s="218" t="s">
        <v>775</v>
      </c>
      <c r="C267" s="272" t="s">
        <v>233</v>
      </c>
      <c r="D267" s="218" t="s">
        <v>776</v>
      </c>
      <c r="E267" s="243" t="s">
        <v>777</v>
      </c>
      <c r="F267" s="218"/>
      <c r="G267" s="218"/>
      <c r="H267" s="237"/>
      <c r="I267" s="237" t="s">
        <v>376</v>
      </c>
      <c r="J267" s="237">
        <v>2023</v>
      </c>
      <c r="K267" s="218" t="s">
        <v>2412</v>
      </c>
      <c r="L267" s="249" t="s">
        <v>778</v>
      </c>
      <c r="M267" s="285" t="s">
        <v>460</v>
      </c>
      <c r="N267" s="228"/>
      <c r="O267" s="228"/>
      <c r="P267" s="228"/>
      <c r="Q267" s="228"/>
      <c r="R267" s="228"/>
      <c r="S267" s="228"/>
      <c r="T267" s="228"/>
      <c r="U267" s="228"/>
      <c r="V267" s="228"/>
      <c r="W267" s="228"/>
      <c r="X267" s="228"/>
      <c r="Y267" s="228"/>
      <c r="Z267" s="228"/>
      <c r="AA267" s="228"/>
      <c r="AB267" s="228"/>
      <c r="AC267" s="228"/>
      <c r="AD267" s="228"/>
      <c r="AE267" s="228"/>
      <c r="AF267" s="228"/>
      <c r="AG267" s="228"/>
      <c r="AH267" s="228"/>
      <c r="AI267" s="228"/>
      <c r="AJ267" s="228"/>
      <c r="AK267" s="228"/>
      <c r="AL267" s="228"/>
      <c r="AM267" s="228"/>
      <c r="AN267" s="228"/>
      <c r="AO267" s="228"/>
      <c r="AP267" s="228"/>
      <c r="AQ267" s="228"/>
      <c r="AR267" s="228"/>
      <c r="AS267" s="228"/>
      <c r="AT267" s="228"/>
      <c r="AU267" s="228"/>
      <c r="AV267" s="228"/>
      <c r="AW267" s="228"/>
      <c r="AX267" s="228"/>
      <c r="AY267" s="228"/>
      <c r="AZ267" s="228"/>
      <c r="BA267" s="228"/>
      <c r="BB267" s="228"/>
      <c r="BC267" s="228"/>
      <c r="BD267" s="228"/>
      <c r="BE267" s="228"/>
      <c r="BF267" s="228"/>
      <c r="BG267" s="228"/>
      <c r="BH267" s="228"/>
      <c r="BI267" s="228"/>
      <c r="BJ267" s="228"/>
      <c r="BK267" s="228"/>
      <c r="BL267" s="228"/>
      <c r="BM267" s="228"/>
      <c r="BN267" s="228"/>
      <c r="BO267" s="228"/>
      <c r="BP267" s="228"/>
      <c r="BQ267" s="228"/>
      <c r="BR267" s="228"/>
      <c r="BS267" s="228"/>
      <c r="BT267" s="228"/>
      <c r="BU267" s="228"/>
      <c r="BV267" s="228"/>
      <c r="BW267" s="228"/>
      <c r="BX267" s="228"/>
      <c r="BY267" s="228"/>
      <c r="BZ267" s="228"/>
      <c r="CA267" s="228"/>
      <c r="CB267" s="228"/>
      <c r="CC267" s="228"/>
      <c r="CD267" s="228"/>
      <c r="CE267" s="228"/>
      <c r="CF267" s="228"/>
      <c r="CG267" s="228"/>
      <c r="CH267" s="228"/>
      <c r="CI267" s="228"/>
      <c r="CJ267" s="228"/>
      <c r="CK267" s="228"/>
      <c r="CL267" s="228"/>
      <c r="CM267" s="228"/>
      <c r="CN267" s="228"/>
      <c r="CO267" s="228"/>
      <c r="CP267" s="228"/>
      <c r="CQ267" s="228"/>
      <c r="CR267" s="228"/>
      <c r="CS267" s="228"/>
      <c r="CT267" s="228"/>
      <c r="CU267" s="228"/>
      <c r="CV267" s="228"/>
      <c r="CW267" s="228"/>
      <c r="CX267" s="228"/>
      <c r="CY267" s="228"/>
      <c r="CZ267" s="228"/>
      <c r="DA267" s="228"/>
      <c r="DB267" s="228"/>
      <c r="DC267" s="228"/>
      <c r="DD267" s="228"/>
      <c r="DE267" s="228"/>
      <c r="DF267" s="228"/>
      <c r="DG267" s="228"/>
      <c r="DH267" s="228"/>
      <c r="DI267" s="228"/>
      <c r="DJ267" s="228"/>
      <c r="DK267" s="228"/>
      <c r="DL267" s="228"/>
      <c r="DM267" s="228"/>
      <c r="DN267" s="228"/>
      <c r="DO267" s="228"/>
      <c r="DP267" s="228"/>
      <c r="DQ267" s="228"/>
      <c r="DR267" s="228"/>
      <c r="DS267" s="228"/>
      <c r="DT267" s="228"/>
      <c r="DU267" s="228"/>
      <c r="DV267" s="228"/>
      <c r="DW267" s="228"/>
      <c r="DX267" s="228"/>
      <c r="DY267" s="228"/>
      <c r="DZ267" s="228"/>
      <c r="EA267" s="228"/>
      <c r="EB267" s="228"/>
      <c r="EC267" s="228"/>
      <c r="ED267" s="228"/>
      <c r="EE267" s="228"/>
      <c r="EF267" s="228"/>
      <c r="EG267" s="228"/>
      <c r="EH267" s="228"/>
      <c r="EI267" s="228"/>
      <c r="EJ267" s="228"/>
      <c r="EK267" s="228"/>
      <c r="EL267" s="228"/>
      <c r="EM267" s="228"/>
      <c r="EN267" s="228"/>
      <c r="EO267" s="228"/>
      <c r="EP267" s="228"/>
      <c r="EQ267" s="228"/>
      <c r="ER267" s="228"/>
      <c r="ES267" s="228"/>
      <c r="ET267" s="228"/>
      <c r="EU267" s="228"/>
      <c r="EV267" s="228"/>
      <c r="EW267" s="228"/>
      <c r="EX267" s="228"/>
      <c r="EY267" s="228"/>
      <c r="EZ267" s="228"/>
      <c r="FA267" s="228"/>
      <c r="FB267" s="228"/>
      <c r="FC267" s="228"/>
      <c r="FD267" s="228"/>
      <c r="FE267" s="228"/>
      <c r="FF267" s="228"/>
      <c r="FG267" s="228"/>
      <c r="FH267" s="228"/>
      <c r="FI267" s="228"/>
      <c r="FJ267" s="228"/>
      <c r="FK267" s="228"/>
      <c r="FL267" s="228"/>
      <c r="FM267" s="228"/>
      <c r="FN267" s="228"/>
      <c r="FO267" s="228"/>
      <c r="FP267" s="228"/>
      <c r="FQ267" s="228"/>
      <c r="FR267" s="228"/>
      <c r="FS267" s="228"/>
      <c r="FT267" s="228"/>
      <c r="FU267" s="228"/>
      <c r="FV267" s="228"/>
      <c r="FW267" s="228"/>
      <c r="FX267" s="228"/>
      <c r="FY267" s="228"/>
      <c r="FZ267" s="228"/>
      <c r="GA267" s="228"/>
      <c r="GB267" s="228"/>
      <c r="GC267" s="228"/>
      <c r="GD267" s="228"/>
      <c r="GE267" s="228"/>
      <c r="GF267" s="228"/>
      <c r="GG267" s="228"/>
      <c r="GH267" s="228"/>
      <c r="GI267" s="228"/>
      <c r="GJ267" s="228"/>
      <c r="GK267" s="228"/>
      <c r="GL267" s="228"/>
      <c r="GM267" s="228"/>
      <c r="GN267" s="228"/>
      <c r="GO267" s="228"/>
      <c r="GP267" s="228"/>
      <c r="GQ267" s="228"/>
      <c r="GR267" s="228"/>
      <c r="GS267" s="228"/>
      <c r="GT267" s="228"/>
      <c r="GU267" s="228"/>
      <c r="GV267" s="228"/>
      <c r="GW267" s="228"/>
      <c r="GX267" s="228"/>
      <c r="GY267" s="228"/>
      <c r="GZ267" s="228"/>
      <c r="HA267" s="228"/>
      <c r="HB267" s="228"/>
      <c r="HC267" s="228"/>
      <c r="HD267" s="228"/>
      <c r="HE267" s="228"/>
      <c r="HF267" s="228"/>
      <c r="HG267" s="228"/>
      <c r="HH267" s="228"/>
      <c r="HI267" s="228"/>
      <c r="HJ267" s="228"/>
      <c r="HK267" s="228"/>
      <c r="HL267" s="228"/>
      <c r="HM267" s="228"/>
      <c r="HN267" s="228"/>
      <c r="HO267" s="228"/>
      <c r="HP267" s="228"/>
      <c r="HQ267" s="228"/>
      <c r="HR267" s="228"/>
      <c r="HS267" s="228"/>
      <c r="HT267" s="228"/>
      <c r="HU267" s="228"/>
      <c r="HV267" s="228"/>
      <c r="HW267" s="228"/>
      <c r="HX267" s="228"/>
      <c r="HY267" s="228"/>
      <c r="HZ267" s="228"/>
      <c r="IA267" s="228"/>
      <c r="IB267" s="228"/>
      <c r="IC267" s="228"/>
      <c r="ID267" s="228"/>
      <c r="IE267" s="228"/>
      <c r="IF267" s="228"/>
      <c r="IG267" s="228"/>
      <c r="IH267" s="228"/>
      <c r="II267" s="228"/>
      <c r="IJ267" s="228"/>
      <c r="IK267" s="228"/>
      <c r="IL267" s="228"/>
      <c r="IM267" s="228"/>
      <c r="IN267" s="228"/>
      <c r="IO267" s="228"/>
      <c r="IP267" s="228"/>
      <c r="IQ267" s="228"/>
      <c r="IR267" s="228"/>
      <c r="IS267" s="228"/>
      <c r="IT267" s="228"/>
      <c r="IU267" s="228"/>
      <c r="IV267" s="228"/>
      <c r="IW267" s="228"/>
      <c r="IX267" s="228"/>
      <c r="IY267" s="228"/>
      <c r="IZ267" s="228"/>
      <c r="JA267" s="228"/>
      <c r="JB267" s="228"/>
      <c r="JC267" s="228"/>
      <c r="JD267" s="228"/>
      <c r="JE267" s="228"/>
      <c r="JF267" s="228"/>
      <c r="JG267" s="228"/>
      <c r="JH267" s="228"/>
      <c r="JI267" s="228"/>
      <c r="JJ267" s="228"/>
      <c r="JK267" s="228"/>
      <c r="JL267" s="228"/>
      <c r="JM267" s="228"/>
      <c r="JN267" s="228"/>
      <c r="JO267" s="228"/>
      <c r="JP267" s="228"/>
      <c r="JQ267" s="228"/>
      <c r="JR267" s="228"/>
      <c r="JS267" s="228"/>
      <c r="JT267" s="228"/>
      <c r="JU267" s="228"/>
      <c r="JV267" s="228"/>
      <c r="JW267" s="228"/>
      <c r="JX267" s="228"/>
      <c r="JY267" s="228"/>
      <c r="JZ267" s="228"/>
      <c r="KA267" s="228"/>
      <c r="KB267" s="228"/>
      <c r="KC267" s="228"/>
      <c r="KD267" s="228"/>
      <c r="KE267" s="228"/>
      <c r="KF267" s="228"/>
      <c r="KG267" s="228"/>
      <c r="KH267" s="228"/>
      <c r="KI267" s="228"/>
      <c r="KJ267" s="228"/>
      <c r="KK267" s="228"/>
      <c r="KL267" s="228"/>
      <c r="KM267" s="228"/>
      <c r="KN267" s="228"/>
      <c r="KO267" s="228"/>
      <c r="KP267" s="228"/>
      <c r="KQ267" s="228"/>
      <c r="KR267" s="228"/>
      <c r="KS267" s="228"/>
      <c r="KT267" s="228"/>
      <c r="KU267" s="228"/>
      <c r="KV267" s="228"/>
      <c r="KW267" s="228"/>
      <c r="KX267" s="228"/>
      <c r="KY267" s="228"/>
      <c r="KZ267" s="228"/>
      <c r="LA267" s="228"/>
      <c r="LB267" s="228"/>
      <c r="LC267" s="228"/>
      <c r="LD267" s="228"/>
      <c r="LE267" s="228"/>
      <c r="LF267" s="228"/>
      <c r="LG267" s="228"/>
      <c r="LH267" s="228"/>
      <c r="LI267" s="228"/>
      <c r="LJ267" s="228"/>
      <c r="LK267" s="228"/>
      <c r="LL267" s="228"/>
      <c r="LM267" s="228"/>
      <c r="LN267" s="228"/>
      <c r="LO267" s="228"/>
      <c r="LP267" s="228"/>
      <c r="LQ267" s="228"/>
      <c r="LR267" s="228"/>
      <c r="LS267" s="228"/>
      <c r="LT267" s="228"/>
      <c r="LU267" s="228"/>
      <c r="LV267" s="228"/>
      <c r="LW267" s="228"/>
      <c r="LX267" s="228"/>
      <c r="LY267" s="228"/>
      <c r="LZ267" s="228"/>
      <c r="MA267" s="228"/>
      <c r="MB267" s="228"/>
      <c r="MC267" s="228"/>
      <c r="MD267" s="228"/>
      <c r="ME267" s="228"/>
      <c r="MF267" s="228"/>
      <c r="MG267" s="228"/>
      <c r="MH267" s="228"/>
      <c r="MI267" s="228"/>
      <c r="MJ267" s="228"/>
      <c r="MK267" s="228"/>
      <c r="ML267" s="228"/>
      <c r="MM267" s="228"/>
      <c r="MN267" s="228"/>
      <c r="MO267" s="228"/>
      <c r="MP267" s="228"/>
      <c r="MQ267" s="228"/>
      <c r="MR267" s="228"/>
      <c r="MS267" s="228"/>
      <c r="MT267" s="228"/>
      <c r="MU267" s="228"/>
      <c r="MV267" s="228"/>
      <c r="MW267" s="228"/>
      <c r="MX267" s="228"/>
      <c r="MY267" s="228"/>
      <c r="MZ267" s="228"/>
      <c r="NA267" s="228"/>
      <c r="NB267" s="228"/>
      <c r="NC267" s="228"/>
      <c r="ND267" s="228"/>
      <c r="NE267" s="228"/>
      <c r="NF267" s="228"/>
      <c r="NG267" s="228"/>
      <c r="NH267" s="228"/>
      <c r="NI267" s="228"/>
      <c r="NJ267" s="228"/>
      <c r="NK267" s="228"/>
      <c r="NL267" s="228"/>
      <c r="NM267" s="228"/>
      <c r="NN267" s="228"/>
      <c r="NO267" s="228"/>
      <c r="NP267" s="228"/>
      <c r="NQ267" s="228"/>
      <c r="NR267" s="228"/>
      <c r="NS267" s="228"/>
      <c r="NT267" s="228"/>
      <c r="NU267" s="228"/>
      <c r="NV267" s="228"/>
      <c r="NW267" s="228"/>
      <c r="NX267" s="228"/>
      <c r="NY267" s="228"/>
      <c r="NZ267" s="228"/>
      <c r="OA267" s="228"/>
      <c r="OB267" s="228"/>
      <c r="OC267" s="228"/>
      <c r="OD267" s="228"/>
      <c r="OE267" s="228"/>
      <c r="OF267" s="228"/>
      <c r="OG267" s="228"/>
      <c r="OH267" s="228"/>
      <c r="OI267" s="228"/>
      <c r="OJ267" s="228"/>
      <c r="OK267" s="228"/>
      <c r="OL267" s="228"/>
      <c r="OM267" s="228"/>
      <c r="ON267" s="228"/>
      <c r="OO267" s="228"/>
      <c r="OP267" s="228"/>
      <c r="OQ267" s="228"/>
      <c r="OR267" s="228"/>
      <c r="OS267" s="228"/>
      <c r="OT267" s="228"/>
      <c r="OU267" s="228"/>
      <c r="OV267" s="228"/>
      <c r="OW267" s="228"/>
      <c r="OX267" s="228"/>
      <c r="OY267" s="228"/>
      <c r="OZ267" s="228"/>
      <c r="PA267" s="228"/>
      <c r="PB267" s="228"/>
      <c r="PC267" s="228"/>
      <c r="PD267" s="228"/>
      <c r="PE267" s="228"/>
      <c r="PF267" s="228"/>
      <c r="PG267" s="228"/>
      <c r="PH267" s="228"/>
      <c r="PI267" s="228"/>
      <c r="PJ267" s="228"/>
      <c r="PK267" s="228"/>
      <c r="PL267" s="228"/>
      <c r="PM267" s="228"/>
      <c r="PN267" s="228"/>
      <c r="PO267" s="228"/>
      <c r="PP267" s="228"/>
      <c r="PQ267" s="228"/>
      <c r="PR267" s="228"/>
      <c r="PS267" s="228"/>
      <c r="PT267" s="228"/>
      <c r="PU267" s="228"/>
      <c r="PV267" s="228"/>
      <c r="PW267" s="228"/>
      <c r="PX267" s="228"/>
      <c r="PY267" s="228"/>
      <c r="PZ267" s="228"/>
      <c r="QA267" s="228"/>
      <c r="QB267" s="228"/>
      <c r="QC267" s="228"/>
      <c r="QD267" s="228"/>
      <c r="QE267" s="228"/>
      <c r="QF267" s="228"/>
      <c r="QG267" s="228"/>
      <c r="QH267" s="228"/>
      <c r="QI267" s="228"/>
      <c r="QJ267" s="228"/>
      <c r="QK267" s="228"/>
      <c r="QL267" s="228"/>
      <c r="QM267" s="228"/>
      <c r="QN267" s="228"/>
      <c r="QO267" s="228"/>
      <c r="QP267" s="228"/>
      <c r="QQ267" s="228"/>
      <c r="QR267" s="228"/>
      <c r="QS267" s="228"/>
      <c r="QT267" s="228"/>
      <c r="QU267" s="228"/>
      <c r="QV267" s="228"/>
      <c r="QW267" s="228"/>
      <c r="QX267" s="228"/>
      <c r="QY267" s="228"/>
      <c r="QZ267" s="228"/>
      <c r="RA267" s="228"/>
      <c r="RB267" s="228"/>
      <c r="RC267" s="228"/>
      <c r="RD267" s="228"/>
      <c r="RE267" s="228"/>
      <c r="RF267" s="228"/>
      <c r="RG267" s="228"/>
      <c r="RH267" s="228"/>
      <c r="RI267" s="228"/>
      <c r="RJ267" s="228"/>
      <c r="RK267" s="228"/>
      <c r="RL267" s="228"/>
      <c r="RM267" s="228"/>
      <c r="RN267" s="228"/>
      <c r="RO267" s="228"/>
      <c r="RP267" s="228"/>
      <c r="RQ267" s="228"/>
      <c r="RR267" s="228"/>
      <c r="RS267" s="228"/>
      <c r="RT267" s="228"/>
      <c r="RU267" s="228"/>
      <c r="RV267" s="228"/>
      <c r="RW267" s="228"/>
      <c r="RX267" s="228"/>
      <c r="RY267" s="228"/>
      <c r="RZ267" s="228"/>
      <c r="SA267" s="228"/>
      <c r="SB267" s="228"/>
      <c r="SC267" s="228"/>
      <c r="SD267" s="228"/>
      <c r="SE267" s="228"/>
      <c r="SF267" s="228"/>
      <c r="SG267" s="228"/>
      <c r="SH267" s="228"/>
      <c r="SI267" s="228"/>
      <c r="SJ267" s="228"/>
      <c r="SK267" s="228"/>
      <c r="SL267" s="228"/>
      <c r="SM267" s="228"/>
      <c r="SN267" s="228"/>
      <c r="SO267" s="228"/>
      <c r="SP267" s="228"/>
      <c r="SQ267" s="228"/>
      <c r="SR267" s="228"/>
      <c r="SS267" s="228"/>
      <c r="ST267" s="228"/>
      <c r="SU267" s="228"/>
      <c r="SV267" s="228"/>
      <c r="SW267" s="228"/>
      <c r="SX267" s="228"/>
      <c r="SY267" s="228"/>
      <c r="SZ267" s="228"/>
      <c r="TA267" s="228"/>
      <c r="TB267" s="228"/>
      <c r="TC267" s="228"/>
      <c r="TD267" s="228"/>
      <c r="TE267" s="228"/>
      <c r="TF267" s="228"/>
      <c r="TG267" s="228"/>
      <c r="TH267" s="228"/>
      <c r="TI267" s="228"/>
      <c r="TJ267" s="228"/>
      <c r="TK267" s="228"/>
      <c r="TL267" s="228"/>
      <c r="TM267" s="228"/>
      <c r="TN267" s="228"/>
      <c r="TO267" s="228"/>
      <c r="TP267" s="228"/>
      <c r="TQ267" s="228"/>
      <c r="TR267" s="228"/>
      <c r="TS267" s="228"/>
      <c r="TT267" s="228"/>
      <c r="TU267" s="228"/>
      <c r="TV267" s="228"/>
      <c r="TW267" s="228"/>
      <c r="TX267" s="228"/>
      <c r="TY267" s="228"/>
      <c r="TZ267" s="228"/>
      <c r="UA267" s="228"/>
      <c r="UB267" s="228"/>
      <c r="UC267" s="228"/>
      <c r="UD267" s="228"/>
      <c r="UE267" s="228"/>
      <c r="UF267" s="228"/>
      <c r="UG267" s="228"/>
      <c r="UH267" s="228"/>
      <c r="UI267" s="228"/>
      <c r="UJ267" s="228"/>
      <c r="UK267" s="228"/>
      <c r="UL267" s="228"/>
      <c r="UM267" s="228"/>
      <c r="UN267" s="228"/>
      <c r="UO267" s="228"/>
      <c r="UP267" s="228"/>
      <c r="UQ267" s="228"/>
      <c r="UR267" s="228"/>
      <c r="US267" s="228"/>
      <c r="UT267" s="228"/>
      <c r="UU267" s="228"/>
      <c r="UV267" s="228"/>
      <c r="UW267" s="228"/>
      <c r="UX267" s="228"/>
      <c r="UY267" s="228"/>
      <c r="UZ267" s="228"/>
      <c r="VA267" s="228"/>
      <c r="VB267" s="228"/>
      <c r="VC267" s="228"/>
      <c r="VD267" s="228"/>
      <c r="VE267" s="228"/>
      <c r="VF267" s="228"/>
      <c r="VG267" s="228"/>
      <c r="VH267" s="228"/>
      <c r="VI267" s="228"/>
      <c r="VJ267" s="228"/>
      <c r="VK267" s="228"/>
      <c r="VL267" s="228"/>
      <c r="VM267" s="228"/>
      <c r="VN267" s="228"/>
      <c r="VO267" s="228"/>
      <c r="VP267" s="228"/>
      <c r="VQ267" s="228"/>
      <c r="VR267" s="228"/>
      <c r="VS267" s="228"/>
      <c r="VT267" s="228"/>
      <c r="VU267" s="228"/>
      <c r="VV267" s="228"/>
      <c r="VW267" s="228"/>
      <c r="VX267" s="228"/>
      <c r="VY267" s="228"/>
      <c r="VZ267" s="228"/>
      <c r="WA267" s="228"/>
      <c r="WB267" s="228"/>
      <c r="WC267" s="228"/>
      <c r="WD267" s="228"/>
      <c r="WE267" s="228"/>
      <c r="WF267" s="228"/>
      <c r="WG267" s="228"/>
      <c r="WH267" s="228"/>
      <c r="WI267" s="228"/>
      <c r="WJ267" s="228"/>
      <c r="WK267" s="228"/>
      <c r="WL267" s="228"/>
      <c r="WM267" s="228"/>
      <c r="WN267" s="228"/>
      <c r="WO267" s="228"/>
      <c r="WP267" s="228"/>
      <c r="WQ267" s="228"/>
      <c r="WR267" s="228"/>
      <c r="WS267" s="228"/>
      <c r="WT267" s="228"/>
      <c r="WU267" s="228"/>
      <c r="WV267" s="228"/>
      <c r="WW267" s="228"/>
      <c r="WX267" s="228"/>
      <c r="WY267" s="228"/>
      <c r="WZ267" s="228"/>
      <c r="XA267" s="228"/>
      <c r="XB267" s="228"/>
      <c r="XC267" s="228"/>
      <c r="XD267" s="228"/>
      <c r="XE267" s="228"/>
      <c r="XF267" s="228"/>
      <c r="XG267" s="228"/>
      <c r="XH267" s="228"/>
      <c r="XI267" s="228"/>
      <c r="XJ267" s="228"/>
      <c r="XK267" s="228"/>
      <c r="XL267" s="228"/>
      <c r="XM267" s="228"/>
      <c r="XN267" s="228"/>
      <c r="XO267" s="228"/>
      <c r="XP267" s="228"/>
      <c r="XQ267" s="228"/>
      <c r="XR267" s="228"/>
      <c r="XS267" s="228"/>
      <c r="XT267" s="228"/>
      <c r="XU267" s="228"/>
      <c r="XV267" s="228"/>
      <c r="XW267" s="228"/>
      <c r="XX267" s="228"/>
      <c r="XY267" s="228"/>
      <c r="XZ267" s="228"/>
      <c r="YA267" s="228"/>
      <c r="YB267" s="228"/>
      <c r="YC267" s="228"/>
      <c r="YD267" s="228"/>
      <c r="YE267" s="228"/>
      <c r="YF267" s="228"/>
      <c r="YG267" s="228"/>
      <c r="YH267" s="228"/>
      <c r="YI267" s="228"/>
      <c r="YJ267" s="228"/>
      <c r="YK267" s="228"/>
      <c r="YL267" s="228"/>
      <c r="YM267" s="228"/>
      <c r="YN267" s="228"/>
      <c r="YO267" s="228"/>
      <c r="YP267" s="228"/>
      <c r="YQ267" s="228"/>
      <c r="YR267" s="228"/>
      <c r="YS267" s="228"/>
      <c r="YT267" s="228"/>
      <c r="YU267" s="228"/>
      <c r="YV267" s="228"/>
      <c r="YW267" s="228"/>
      <c r="YX267" s="228"/>
      <c r="YY267" s="228"/>
      <c r="YZ267" s="228"/>
      <c r="ZA267" s="228"/>
      <c r="ZB267" s="228"/>
      <c r="ZC267" s="228"/>
      <c r="ZD267" s="228"/>
      <c r="ZE267" s="228"/>
      <c r="ZF267" s="228"/>
      <c r="ZG267" s="228"/>
      <c r="ZH267" s="228"/>
      <c r="ZI267" s="228"/>
      <c r="ZJ267" s="228"/>
      <c r="ZK267" s="228"/>
      <c r="ZL267" s="228"/>
      <c r="ZM267" s="228"/>
      <c r="ZN267" s="228"/>
      <c r="ZO267" s="228"/>
      <c r="ZP267" s="228"/>
      <c r="ZQ267" s="228"/>
      <c r="ZR267" s="228"/>
      <c r="ZS267" s="228"/>
      <c r="ZT267" s="228"/>
      <c r="ZU267" s="228"/>
      <c r="ZV267" s="228"/>
      <c r="ZW267" s="228"/>
      <c r="ZX267" s="228"/>
      <c r="ZY267" s="228"/>
      <c r="ZZ267" s="228"/>
      <c r="AAA267" s="228"/>
      <c r="AAB267" s="228"/>
      <c r="AAC267" s="228"/>
      <c r="AAD267" s="228"/>
      <c r="AAE267" s="228"/>
      <c r="AAF267" s="228"/>
      <c r="AAG267" s="228"/>
      <c r="AAH267" s="228"/>
      <c r="AAI267" s="228"/>
      <c r="AAJ267" s="228"/>
      <c r="AAK267" s="228"/>
      <c r="AAL267" s="228"/>
      <c r="AAM267" s="228"/>
      <c r="AAN267" s="228"/>
      <c r="AAO267" s="228"/>
      <c r="AAP267" s="228"/>
      <c r="AAQ267" s="228"/>
      <c r="AAR267" s="228"/>
      <c r="AAS267" s="228"/>
      <c r="AAT267" s="228"/>
      <c r="AAU267" s="228"/>
      <c r="AAV267" s="228"/>
      <c r="AAW267" s="228"/>
      <c r="AAX267" s="228"/>
      <c r="AAY267" s="228"/>
      <c r="AAZ267" s="228"/>
      <c r="ABA267" s="228"/>
      <c r="ABB267" s="228"/>
      <c r="ABC267" s="228"/>
      <c r="ABD267" s="228"/>
      <c r="ABE267" s="228"/>
      <c r="ABF267" s="228"/>
      <c r="ABG267" s="228"/>
      <c r="ABH267" s="228"/>
      <c r="ABI267" s="228"/>
      <c r="ABJ267" s="228"/>
      <c r="ABK267" s="228"/>
      <c r="ABL267" s="228"/>
      <c r="ABM267" s="228"/>
      <c r="ABN267" s="228"/>
      <c r="ABO267" s="228"/>
      <c r="ABP267" s="228"/>
      <c r="ABQ267" s="228"/>
      <c r="ABR267" s="228"/>
      <c r="ABS267" s="228"/>
      <c r="ABT267" s="228"/>
      <c r="ABU267" s="228"/>
      <c r="ABV267" s="228"/>
      <c r="ABW267" s="228"/>
      <c r="ABX267" s="228"/>
      <c r="ABY267" s="228"/>
      <c r="ABZ267" s="228"/>
      <c r="ACA267" s="228"/>
      <c r="ACB267" s="228"/>
      <c r="ACC267" s="228"/>
      <c r="ACD267" s="228"/>
      <c r="ACE267" s="228"/>
      <c r="ACF267" s="228"/>
      <c r="ACG267" s="228"/>
      <c r="ACH267" s="228"/>
      <c r="ACI267" s="228"/>
      <c r="ACJ267" s="228"/>
      <c r="ACK267" s="228"/>
      <c r="ACL267" s="228"/>
      <c r="ACM267" s="228"/>
      <c r="ACN267" s="228"/>
      <c r="ACO267" s="228"/>
      <c r="ACP267" s="228"/>
      <c r="ACQ267" s="228"/>
      <c r="ACR267" s="228"/>
      <c r="ACS267" s="228"/>
      <c r="ACT267" s="228"/>
      <c r="ACU267" s="228"/>
      <c r="ACV267" s="228"/>
      <c r="ACW267" s="228"/>
      <c r="ACX267" s="228"/>
      <c r="ACY267" s="228"/>
      <c r="ACZ267" s="228"/>
      <c r="ADA267" s="228"/>
      <c r="ADB267" s="228"/>
      <c r="ADC267" s="228"/>
      <c r="ADD267" s="228"/>
      <c r="ADE267" s="228"/>
      <c r="ADF267" s="228"/>
      <c r="ADG267" s="228"/>
      <c r="ADH267" s="228"/>
      <c r="ADI267" s="228"/>
      <c r="ADJ267" s="228"/>
      <c r="ADK267" s="228"/>
      <c r="ADL267" s="228"/>
      <c r="ADM267" s="228"/>
      <c r="ADN267" s="228"/>
      <c r="ADO267" s="228"/>
      <c r="ADP267" s="228"/>
      <c r="ADQ267" s="228"/>
      <c r="ADR267" s="228"/>
      <c r="ADS267" s="228"/>
      <c r="ADT267" s="228"/>
      <c r="ADU267" s="228"/>
      <c r="ADV267" s="228"/>
      <c r="ADW267" s="228"/>
      <c r="ADX267" s="228"/>
      <c r="ADY267" s="228"/>
      <c r="ADZ267" s="228"/>
      <c r="AEA267" s="228"/>
      <c r="AEB267" s="228"/>
      <c r="AEC267" s="228"/>
      <c r="AED267" s="228"/>
      <c r="AEE267" s="228"/>
      <c r="AEF267" s="228"/>
      <c r="AEG267" s="228"/>
      <c r="AEH267" s="228"/>
      <c r="AEI267" s="228"/>
      <c r="AEJ267" s="228"/>
      <c r="AEK267" s="228"/>
      <c r="AEL267" s="228"/>
      <c r="AEM267" s="228"/>
      <c r="AEN267" s="228"/>
      <c r="AEO267" s="228"/>
      <c r="AEP267" s="228"/>
      <c r="AEQ267" s="228"/>
      <c r="AER267" s="228"/>
      <c r="AES267" s="228"/>
      <c r="AET267" s="228"/>
      <c r="AEU267" s="228"/>
      <c r="AEV267" s="228"/>
      <c r="AEW267" s="228"/>
      <c r="AEX267" s="228"/>
      <c r="AEY267" s="228"/>
      <c r="AEZ267" s="228"/>
      <c r="AFA267" s="228"/>
      <c r="AFB267" s="228"/>
      <c r="AFC267" s="228"/>
      <c r="AFD267" s="228"/>
      <c r="AFE267" s="228"/>
      <c r="AFF267" s="228"/>
      <c r="AFG267" s="228"/>
      <c r="AFH267" s="228"/>
      <c r="AFI267" s="228"/>
      <c r="AFJ267" s="228"/>
      <c r="AFK267" s="228"/>
      <c r="AFL267" s="228"/>
      <c r="AFM267" s="228"/>
      <c r="AFN267" s="228"/>
      <c r="AFO267" s="228"/>
      <c r="AFP267" s="228"/>
      <c r="AFQ267" s="228"/>
      <c r="AFR267" s="228"/>
      <c r="AFS267" s="228"/>
      <c r="AFT267" s="228"/>
      <c r="AFU267" s="228"/>
      <c r="AFV267" s="228"/>
      <c r="AFW267" s="228"/>
      <c r="AFX267" s="228"/>
      <c r="AFY267" s="228"/>
      <c r="AFZ267" s="228"/>
      <c r="AGA267" s="228"/>
      <c r="AGB267" s="228"/>
      <c r="AGC267" s="228"/>
      <c r="AGD267" s="228"/>
      <c r="AGE267" s="228"/>
      <c r="AGF267" s="228"/>
      <c r="AGG267" s="228"/>
      <c r="AGH267" s="228"/>
      <c r="AGI267" s="228"/>
      <c r="AGJ267" s="228"/>
      <c r="AGK267" s="228"/>
      <c r="AGL267" s="228"/>
      <c r="AGM267" s="228"/>
      <c r="AGN267" s="228"/>
      <c r="AGO267" s="228"/>
      <c r="AGP267" s="228"/>
      <c r="AGQ267" s="228"/>
      <c r="AGR267" s="228"/>
      <c r="AGS267" s="228"/>
      <c r="AGT267" s="228"/>
      <c r="AGU267" s="228"/>
      <c r="AGV267" s="228"/>
      <c r="AGW267" s="228"/>
      <c r="AGX267" s="228"/>
      <c r="AGY267" s="228"/>
      <c r="AGZ267" s="228"/>
      <c r="AHA267" s="228"/>
      <c r="AHB267" s="228"/>
      <c r="AHC267" s="228"/>
      <c r="AHD267" s="228"/>
      <c r="AHE267" s="228"/>
      <c r="AHF267" s="228"/>
      <c r="AHG267" s="228"/>
      <c r="AHH267" s="228"/>
      <c r="AHI267" s="228"/>
      <c r="AHJ267" s="228"/>
      <c r="AHK267" s="228"/>
      <c r="AHL267" s="228"/>
      <c r="AHM267" s="228"/>
      <c r="AHN267" s="228"/>
      <c r="AHO267" s="228"/>
      <c r="AHP267" s="228"/>
      <c r="AHQ267" s="228"/>
      <c r="AHR267" s="228"/>
      <c r="AHS267" s="228"/>
      <c r="AHT267" s="228"/>
      <c r="AHU267" s="228"/>
      <c r="AHV267" s="228"/>
      <c r="AHW267" s="228"/>
      <c r="AHX267" s="228"/>
      <c r="AHY267" s="228"/>
      <c r="AHZ267" s="228"/>
      <c r="AIA267" s="228"/>
      <c r="AIB267" s="228"/>
      <c r="AIC267" s="228"/>
      <c r="AID267" s="228"/>
      <c r="AIE267" s="228"/>
      <c r="AIF267" s="228"/>
      <c r="AIG267" s="228"/>
      <c r="AIH267" s="228"/>
      <c r="AII267" s="228"/>
      <c r="AIJ267" s="228"/>
      <c r="AIK267" s="228"/>
      <c r="AIL267" s="228"/>
      <c r="AIM267" s="228"/>
      <c r="AIN267" s="228"/>
      <c r="AIO267" s="228"/>
      <c r="AIP267" s="228"/>
      <c r="AIQ267" s="228"/>
      <c r="AIR267" s="228"/>
      <c r="AIS267" s="228"/>
      <c r="AIT267" s="228"/>
      <c r="AIU267" s="228"/>
      <c r="AIV267" s="228"/>
      <c r="AIW267" s="228"/>
      <c r="AIX267" s="228"/>
      <c r="AIY267" s="228"/>
      <c r="AIZ267" s="228"/>
      <c r="AJA267" s="228"/>
      <c r="AJB267" s="228"/>
      <c r="AJC267" s="228"/>
      <c r="AJD267" s="228"/>
      <c r="AJE267" s="228"/>
      <c r="AJF267" s="228"/>
      <c r="AJG267" s="228"/>
      <c r="AJH267" s="228"/>
      <c r="AJI267" s="228"/>
      <c r="AJJ267" s="228"/>
      <c r="AJK267" s="228"/>
      <c r="AJL267" s="228"/>
      <c r="AJM267" s="228"/>
      <c r="AJN267" s="228"/>
      <c r="AJO267" s="228"/>
      <c r="AJP267" s="228"/>
      <c r="AJQ267" s="228"/>
      <c r="AJR267" s="228"/>
      <c r="AJS267" s="228"/>
      <c r="AJT267" s="228"/>
      <c r="AJU267" s="228"/>
      <c r="AJV267" s="228"/>
      <c r="AJW267" s="228"/>
      <c r="AJX267" s="228"/>
      <c r="AJY267" s="228"/>
      <c r="AJZ267" s="228"/>
      <c r="AKA267" s="228"/>
      <c r="AKB267" s="228"/>
      <c r="AKC267" s="228"/>
      <c r="AKD267" s="228"/>
      <c r="AKE267" s="228"/>
      <c r="AKF267" s="228"/>
      <c r="AKG267" s="228"/>
      <c r="AKH267" s="228"/>
      <c r="AKI267" s="228"/>
      <c r="AKJ267" s="228"/>
      <c r="AKK267" s="228"/>
      <c r="AKL267" s="228"/>
      <c r="AKM267" s="228"/>
      <c r="AKN267" s="228"/>
      <c r="AKO267" s="228"/>
      <c r="AKP267" s="228"/>
      <c r="AKQ267" s="228"/>
      <c r="AKR267" s="228"/>
      <c r="AKS267" s="228"/>
      <c r="AKT267" s="228"/>
      <c r="AKU267" s="228"/>
      <c r="AKV267" s="228"/>
      <c r="AKW267" s="228"/>
      <c r="AKX267" s="228"/>
      <c r="AKY267" s="228"/>
      <c r="AKZ267" s="228"/>
      <c r="ALA267" s="228"/>
      <c r="ALB267" s="228"/>
      <c r="ALC267" s="228"/>
      <c r="ALD267" s="228"/>
      <c r="ALE267" s="228"/>
      <c r="ALF267" s="228"/>
      <c r="ALG267" s="228"/>
      <c r="ALH267" s="228"/>
      <c r="ALI267" s="228"/>
      <c r="ALJ267" s="228"/>
      <c r="ALK267" s="228"/>
      <c r="ALL267" s="228"/>
      <c r="ALM267" s="228"/>
      <c r="ALN267" s="228"/>
      <c r="ALO267" s="228"/>
      <c r="ALP267" s="228"/>
      <c r="ALQ267" s="228"/>
      <c r="ALR267" s="228"/>
      <c r="ALS267" s="228"/>
      <c r="ALT267" s="228"/>
      <c r="ALU267" s="228"/>
      <c r="ALV267" s="228"/>
      <c r="ALW267" s="228"/>
      <c r="ALX267" s="228"/>
      <c r="ALY267" s="228"/>
      <c r="ALZ267" s="228"/>
      <c r="AMA267" s="228"/>
      <c r="AMB267" s="228"/>
      <c r="AMC267" s="228"/>
      <c r="AMD267" s="228"/>
      <c r="AME267" s="228"/>
      <c r="AMF267" s="228"/>
      <c r="AMG267" s="228"/>
      <c r="AMH267" s="228"/>
      <c r="AMI267" s="228"/>
      <c r="AMJ267" s="228"/>
      <c r="AMK267" s="228"/>
      <c r="AML267" s="228"/>
      <c r="AMM267" s="228"/>
      <c r="AMN267" s="228"/>
      <c r="AMO267" s="228"/>
      <c r="AMP267" s="228"/>
      <c r="AMQ267" s="228"/>
      <c r="AMR267" s="228"/>
      <c r="AMS267" s="228"/>
      <c r="AMT267" s="228"/>
      <c r="AMU267" s="228"/>
      <c r="AMV267" s="228"/>
      <c r="AMW267" s="228"/>
      <c r="AMX267" s="228"/>
      <c r="AMY267" s="228"/>
      <c r="AMZ267" s="228"/>
      <c r="ANA267" s="228"/>
      <c r="ANB267" s="228"/>
      <c r="ANC267" s="228"/>
      <c r="AND267" s="228"/>
      <c r="ANE267" s="228"/>
      <c r="ANF267" s="228"/>
      <c r="ANG267" s="228"/>
      <c r="ANH267" s="228"/>
      <c r="ANI267" s="228"/>
      <c r="ANJ267" s="228"/>
      <c r="ANK267" s="228"/>
      <c r="ANL267" s="228"/>
      <c r="ANM267" s="228"/>
      <c r="ANN267" s="228"/>
      <c r="ANO267" s="228"/>
      <c r="ANP267" s="228"/>
      <c r="ANQ267" s="228"/>
      <c r="ANR267" s="228"/>
      <c r="ANS267" s="228"/>
      <c r="ANT267" s="228"/>
      <c r="ANU267" s="228"/>
      <c r="ANV267" s="228"/>
      <c r="ANW267" s="228"/>
      <c r="ANX267" s="228"/>
      <c r="ANY267" s="228"/>
      <c r="ANZ267" s="228"/>
      <c r="AOA267" s="228"/>
      <c r="AOB267" s="228"/>
      <c r="AOC267" s="228"/>
      <c r="AOD267" s="228"/>
      <c r="AOE267" s="228"/>
      <c r="AOF267" s="228"/>
      <c r="AOG267" s="228"/>
      <c r="AOH267" s="228"/>
      <c r="AOI267" s="228"/>
      <c r="AOJ267" s="228"/>
      <c r="AOK267" s="228"/>
      <c r="AOL267" s="228"/>
      <c r="AOM267" s="228"/>
      <c r="AON267" s="228"/>
      <c r="AOO267" s="228"/>
      <c r="AOP267" s="228"/>
      <c r="AOQ267" s="228"/>
      <c r="AOR267" s="228"/>
      <c r="AOS267" s="228"/>
      <c r="AOT267" s="228"/>
      <c r="AOU267" s="228"/>
      <c r="AOV267" s="228"/>
      <c r="AOW267" s="228"/>
      <c r="AOX267" s="228"/>
      <c r="AOY267" s="228"/>
      <c r="AOZ267" s="228"/>
      <c r="APA267" s="228"/>
      <c r="APB267" s="228"/>
      <c r="APC267" s="228"/>
      <c r="APD267" s="228"/>
      <c r="APE267" s="228"/>
      <c r="APF267" s="228"/>
      <c r="APG267" s="228"/>
      <c r="APH267" s="228"/>
      <c r="API267" s="228"/>
      <c r="APJ267" s="228"/>
      <c r="APK267" s="228"/>
      <c r="APL267" s="228"/>
      <c r="APM267" s="228"/>
      <c r="APN267" s="228"/>
      <c r="APO267" s="228"/>
      <c r="APP267" s="228"/>
      <c r="APQ267" s="228"/>
      <c r="APR267" s="228"/>
      <c r="APS267" s="228"/>
      <c r="APT267" s="228"/>
      <c r="APU267" s="228"/>
      <c r="APV267" s="228"/>
      <c r="APW267" s="228"/>
      <c r="APX267" s="228"/>
      <c r="APY267" s="228"/>
      <c r="APZ267" s="228"/>
      <c r="AQA267" s="228"/>
      <c r="AQB267" s="228"/>
      <c r="AQC267" s="228"/>
      <c r="AQD267" s="228"/>
      <c r="AQE267" s="228"/>
      <c r="AQF267" s="228"/>
      <c r="AQG267" s="228"/>
      <c r="AQH267" s="228"/>
      <c r="AQI267" s="228"/>
      <c r="AQJ267" s="228"/>
      <c r="AQK267" s="228"/>
      <c r="AQL267" s="228"/>
      <c r="AQM267" s="228"/>
      <c r="AQN267" s="228"/>
      <c r="AQO267" s="228"/>
      <c r="AQP267" s="228"/>
      <c r="AQQ267" s="228"/>
      <c r="AQR267" s="228"/>
      <c r="AQS267" s="228"/>
      <c r="AQT267" s="228"/>
      <c r="AQU267" s="228"/>
      <c r="AQV267" s="228"/>
      <c r="AQW267" s="228"/>
      <c r="AQX267" s="228"/>
      <c r="AQY267" s="228"/>
      <c r="AQZ267" s="228"/>
      <c r="ARA267" s="228"/>
      <c r="ARB267" s="228"/>
      <c r="ARC267" s="228"/>
      <c r="ARD267" s="228"/>
      <c r="ARE267" s="228"/>
      <c r="ARF267" s="228"/>
      <c r="ARG267" s="228"/>
      <c r="ARH267" s="228"/>
      <c r="ARI267" s="228"/>
      <c r="ARJ267" s="228"/>
      <c r="ARK267" s="228"/>
      <c r="ARL267" s="228"/>
      <c r="ARM267" s="228"/>
      <c r="ARN267" s="228"/>
      <c r="ARO267" s="228"/>
      <c r="ARP267" s="228"/>
      <c r="ARQ267" s="228"/>
      <c r="ARR267" s="228"/>
      <c r="ARS267" s="228"/>
      <c r="ART267" s="228"/>
      <c r="ARU267" s="228"/>
      <c r="ARV267" s="228"/>
      <c r="ARW267" s="228"/>
      <c r="ARX267" s="228"/>
      <c r="ARY267" s="228"/>
      <c r="ARZ267" s="228"/>
      <c r="ASA267" s="228"/>
      <c r="ASB267" s="228"/>
      <c r="ASC267" s="228"/>
      <c r="ASD267" s="228"/>
      <c r="ASE267" s="228"/>
      <c r="ASF267" s="228"/>
      <c r="ASG267" s="228"/>
      <c r="ASH267" s="228"/>
      <c r="ASI267" s="228"/>
      <c r="ASJ267" s="228"/>
      <c r="ASK267" s="228"/>
      <c r="ASL267" s="228"/>
      <c r="ASM267" s="228"/>
      <c r="ASN267" s="228"/>
      <c r="ASO267" s="228"/>
      <c r="ASP267" s="228"/>
      <c r="ASQ267" s="228"/>
      <c r="ASR267" s="228"/>
      <c r="ASS267" s="228"/>
      <c r="AST267" s="228"/>
      <c r="ASU267" s="228"/>
      <c r="ASV267" s="228"/>
      <c r="ASW267" s="228"/>
      <c r="ASX267" s="228"/>
      <c r="ASY267" s="228"/>
      <c r="ASZ267" s="228"/>
      <c r="ATA267" s="228"/>
      <c r="ATB267" s="228"/>
      <c r="ATC267" s="228"/>
      <c r="ATD267" s="228"/>
      <c r="ATE267" s="228"/>
      <c r="ATF267" s="228"/>
      <c r="ATG267" s="228"/>
      <c r="ATH267" s="228"/>
      <c r="ATI267" s="228"/>
      <c r="ATJ267" s="228"/>
      <c r="ATK267" s="228"/>
      <c r="ATL267" s="228"/>
      <c r="ATM267" s="228"/>
      <c r="ATN267" s="228"/>
      <c r="ATO267" s="228"/>
      <c r="ATP267" s="228"/>
      <c r="ATQ267" s="228"/>
      <c r="ATR267" s="228"/>
      <c r="ATS267" s="228"/>
      <c r="ATT267" s="228"/>
      <c r="ATU267" s="228"/>
      <c r="ATV267" s="228"/>
      <c r="ATW267" s="228"/>
      <c r="ATX267" s="228"/>
      <c r="ATY267" s="228"/>
      <c r="ATZ267" s="228"/>
      <c r="AUA267" s="228"/>
      <c r="AUB267" s="228"/>
      <c r="AUC267" s="228"/>
      <c r="AUD267" s="228"/>
      <c r="AUE267" s="228"/>
      <c r="AUF267" s="228"/>
      <c r="AUG267" s="228"/>
      <c r="AUH267" s="228"/>
      <c r="AUI267" s="228"/>
      <c r="AUJ267" s="228"/>
      <c r="AUK267" s="228"/>
      <c r="AUL267" s="228"/>
      <c r="AUM267" s="228"/>
      <c r="AUN267" s="228"/>
      <c r="AUO267" s="228"/>
      <c r="AUP267" s="228"/>
      <c r="AUQ267" s="228"/>
      <c r="AUR267" s="228"/>
      <c r="AUS267" s="228"/>
      <c r="AUT267" s="228"/>
      <c r="AUU267" s="228"/>
      <c r="AUV267" s="228"/>
      <c r="AUW267" s="228"/>
      <c r="AUX267" s="228"/>
      <c r="AUY267" s="228"/>
      <c r="AUZ267" s="228"/>
      <c r="AVA267" s="228"/>
      <c r="AVB267" s="228"/>
      <c r="AVC267" s="228"/>
      <c r="AVD267" s="228"/>
      <c r="AVE267" s="228"/>
      <c r="AVF267" s="228"/>
      <c r="AVG267" s="228"/>
      <c r="AVH267" s="228"/>
      <c r="AVI267" s="228"/>
      <c r="AVJ267" s="228"/>
      <c r="AVK267" s="228"/>
      <c r="AVL267" s="228"/>
      <c r="AVM267" s="228"/>
      <c r="AVN267" s="228"/>
      <c r="AVO267" s="228"/>
      <c r="AVP267" s="228"/>
      <c r="AVQ267" s="228"/>
      <c r="AVR267" s="228"/>
      <c r="AVS267" s="228"/>
      <c r="AVT267" s="228"/>
      <c r="AVU267" s="228"/>
      <c r="AVV267" s="228"/>
      <c r="AVW267" s="228"/>
      <c r="AVX267" s="228"/>
      <c r="AVY267" s="228"/>
      <c r="AVZ267" s="228"/>
      <c r="AWA267" s="228"/>
      <c r="AWB267" s="228"/>
      <c r="AWC267" s="228"/>
      <c r="AWD267" s="228"/>
      <c r="AWE267" s="228"/>
      <c r="AWF267" s="228"/>
      <c r="AWG267" s="228"/>
      <c r="AWH267" s="228"/>
      <c r="AWI267" s="228"/>
      <c r="AWJ267" s="228"/>
      <c r="AWK267" s="228"/>
      <c r="AWL267" s="228"/>
      <c r="AWM267" s="228"/>
      <c r="AWN267" s="228"/>
      <c r="AWO267" s="228"/>
      <c r="AWP267" s="228"/>
      <c r="AWQ267" s="228"/>
      <c r="AWR267" s="228"/>
      <c r="AWS267" s="228"/>
      <c r="AWT267" s="228"/>
      <c r="AWU267" s="228"/>
      <c r="AWV267" s="228"/>
      <c r="AWW267" s="228"/>
      <c r="AWX267" s="228"/>
      <c r="AWY267" s="228"/>
      <c r="AWZ267" s="228"/>
      <c r="AXA267" s="228"/>
      <c r="AXB267" s="228"/>
      <c r="AXC267" s="228"/>
      <c r="AXD267" s="228"/>
      <c r="AXE267" s="228"/>
      <c r="AXF267" s="228"/>
      <c r="AXG267" s="228"/>
      <c r="AXH267" s="228"/>
      <c r="AXI267" s="228"/>
      <c r="AXJ267" s="228"/>
      <c r="AXK267" s="228"/>
      <c r="AXL267" s="228"/>
      <c r="AXM267" s="228"/>
      <c r="AXN267" s="228"/>
      <c r="AXO267" s="228"/>
      <c r="AXP267" s="228"/>
      <c r="AXQ267" s="228"/>
      <c r="AXR267" s="228"/>
      <c r="AXS267" s="228"/>
      <c r="AXT267" s="228"/>
      <c r="AXU267" s="228"/>
      <c r="AXV267" s="228"/>
      <c r="AXW267" s="228"/>
      <c r="AXX267" s="228"/>
      <c r="AXY267" s="228"/>
      <c r="AXZ267" s="228"/>
      <c r="AYA267" s="228"/>
      <c r="AYB267" s="228"/>
      <c r="AYC267" s="228"/>
      <c r="AYD267" s="228"/>
      <c r="AYE267" s="228"/>
      <c r="AYF267" s="228"/>
      <c r="AYG267" s="228"/>
      <c r="AYH267" s="228"/>
      <c r="AYI267" s="228"/>
      <c r="AYJ267" s="228"/>
      <c r="AYK267" s="228"/>
      <c r="AYL267" s="228"/>
      <c r="AYM267" s="228"/>
      <c r="AYN267" s="228"/>
      <c r="AYO267" s="228"/>
      <c r="AYP267" s="228"/>
      <c r="AYQ267" s="228"/>
      <c r="AYR267" s="228"/>
      <c r="AYS267" s="228"/>
      <c r="AYT267" s="228"/>
      <c r="AYU267" s="228"/>
      <c r="AYV267" s="228"/>
      <c r="AYW267" s="228"/>
      <c r="AYX267" s="228"/>
      <c r="AYY267" s="228"/>
      <c r="AYZ267" s="228"/>
      <c r="AZA267" s="228"/>
      <c r="AZB267" s="228"/>
      <c r="AZC267" s="228"/>
      <c r="AZD267" s="228"/>
      <c r="AZE267" s="228"/>
      <c r="AZF267" s="228"/>
      <c r="AZG267" s="228"/>
      <c r="AZH267" s="228"/>
      <c r="AZI267" s="228"/>
      <c r="AZJ267" s="228"/>
      <c r="AZK267" s="228"/>
      <c r="AZL267" s="228"/>
      <c r="AZM267" s="228"/>
      <c r="AZN267" s="228"/>
      <c r="AZO267" s="228"/>
      <c r="AZP267" s="228"/>
      <c r="AZQ267" s="228"/>
      <c r="AZR267" s="228"/>
      <c r="AZS267" s="228"/>
      <c r="AZT267" s="228"/>
      <c r="AZU267" s="228"/>
      <c r="AZV267" s="228"/>
      <c r="AZW267" s="228"/>
      <c r="AZX267" s="228"/>
      <c r="AZY267" s="228"/>
      <c r="AZZ267" s="228"/>
      <c r="BAA267" s="228"/>
      <c r="BAB267" s="228"/>
      <c r="BAC267" s="228"/>
      <c r="BAD267" s="228"/>
      <c r="BAE267" s="228"/>
      <c r="BAF267" s="228"/>
      <c r="BAG267" s="228"/>
      <c r="BAH267" s="228"/>
      <c r="BAI267" s="228"/>
      <c r="BAJ267" s="228"/>
      <c r="BAK267" s="228"/>
      <c r="BAL267" s="228"/>
      <c r="BAM267" s="228"/>
      <c r="BAN267" s="228"/>
      <c r="BAO267" s="228"/>
      <c r="BAP267" s="228"/>
      <c r="BAQ267" s="228"/>
      <c r="BAR267" s="228"/>
      <c r="BAS267" s="228"/>
      <c r="BAT267" s="228"/>
      <c r="BAU267" s="228"/>
      <c r="BAV267" s="228"/>
      <c r="BAW267" s="228"/>
      <c r="BAX267" s="228"/>
      <c r="BAY267" s="228"/>
      <c r="BAZ267" s="228"/>
      <c r="BBA267" s="228"/>
      <c r="BBB267" s="228"/>
      <c r="BBC267" s="228"/>
      <c r="BBD267" s="228"/>
      <c r="BBE267" s="228"/>
      <c r="BBF267" s="228"/>
      <c r="BBG267" s="228"/>
      <c r="BBH267" s="228"/>
      <c r="BBI267" s="228"/>
      <c r="BBJ267" s="228"/>
      <c r="BBK267" s="228"/>
      <c r="BBL267" s="228"/>
      <c r="BBM267" s="228"/>
      <c r="BBN267" s="228"/>
      <c r="BBO267" s="228"/>
      <c r="BBP267" s="228"/>
      <c r="BBQ267" s="228"/>
      <c r="BBR267" s="228"/>
      <c r="BBS267" s="228"/>
      <c r="BBT267" s="228"/>
      <c r="BBU267" s="228"/>
      <c r="BBV267" s="228"/>
      <c r="BBW267" s="228"/>
      <c r="BBX267" s="228"/>
      <c r="BBY267" s="228"/>
      <c r="BBZ267" s="228"/>
      <c r="BCA267" s="228"/>
      <c r="BCB267" s="228"/>
      <c r="BCC267" s="228"/>
      <c r="BCD267" s="228"/>
      <c r="BCE267" s="228"/>
      <c r="BCF267" s="228"/>
      <c r="BCG267" s="228"/>
      <c r="BCH267" s="228"/>
      <c r="BCI267" s="228"/>
      <c r="BCJ267" s="228"/>
      <c r="BCK267" s="228"/>
      <c r="BCL267" s="228"/>
      <c r="BCM267" s="228"/>
      <c r="BCN267" s="228"/>
      <c r="BCO267" s="228"/>
      <c r="BCP267" s="228"/>
      <c r="BCQ267" s="228"/>
      <c r="BCR267" s="228"/>
      <c r="BCS267" s="228"/>
      <c r="BCT267" s="228"/>
      <c r="BCU267" s="228"/>
      <c r="BCV267" s="228"/>
      <c r="BCW267" s="228"/>
      <c r="BCX267" s="228"/>
      <c r="BCY267" s="228"/>
      <c r="BCZ267" s="228"/>
      <c r="BDA267" s="228"/>
      <c r="BDB267" s="228"/>
      <c r="BDC267" s="228"/>
      <c r="BDD267" s="228"/>
      <c r="BDE267" s="228"/>
      <c r="BDF267" s="228"/>
      <c r="BDG267" s="228"/>
      <c r="BDH267" s="228"/>
      <c r="BDI267" s="228"/>
      <c r="BDJ267" s="228"/>
      <c r="BDK267" s="228"/>
      <c r="BDL267" s="228"/>
      <c r="BDM267" s="228"/>
      <c r="BDN267" s="228"/>
      <c r="BDO267" s="228"/>
      <c r="BDP267" s="228"/>
      <c r="BDQ267" s="228"/>
      <c r="BDR267" s="228"/>
      <c r="BDS267" s="228"/>
      <c r="BDT267" s="228"/>
      <c r="BDU267" s="228"/>
      <c r="BDV267" s="228"/>
      <c r="BDW267" s="228"/>
      <c r="BDX267" s="228"/>
      <c r="BDY267" s="228"/>
      <c r="BDZ267" s="228"/>
      <c r="BEA267" s="228"/>
      <c r="BEB267" s="228"/>
      <c r="BEC267" s="228"/>
      <c r="BED267" s="228"/>
      <c r="BEE267" s="228"/>
      <c r="BEF267" s="228"/>
      <c r="BEG267" s="228"/>
      <c r="BEH267" s="228"/>
      <c r="BEI267" s="228"/>
      <c r="BEJ267" s="228"/>
      <c r="BEK267" s="228"/>
      <c r="BEL267" s="228"/>
      <c r="BEM267" s="228"/>
      <c r="BEN267" s="228"/>
      <c r="BEO267" s="228"/>
      <c r="BEP267" s="228"/>
      <c r="BEQ267" s="228"/>
      <c r="BER267" s="228"/>
      <c r="BES267" s="228"/>
      <c r="BET267" s="228"/>
      <c r="BEU267" s="228"/>
      <c r="BEV267" s="228"/>
      <c r="BEW267" s="228"/>
      <c r="BEX267" s="228"/>
      <c r="BEY267" s="228"/>
      <c r="BEZ267" s="228"/>
      <c r="BFA267" s="228"/>
      <c r="BFB267" s="228"/>
      <c r="BFC267" s="228"/>
      <c r="BFD267" s="228"/>
      <c r="BFE267" s="228"/>
      <c r="BFF267" s="228"/>
      <c r="BFG267" s="228"/>
      <c r="BFH267" s="228"/>
      <c r="BFI267" s="228"/>
      <c r="BFJ267" s="228"/>
      <c r="BFK267" s="228"/>
      <c r="BFL267" s="228"/>
      <c r="BFM267" s="228"/>
      <c r="BFN267" s="228"/>
      <c r="BFO267" s="228"/>
      <c r="BFP267" s="228"/>
      <c r="BFQ267" s="228"/>
      <c r="BFR267" s="228"/>
      <c r="BFS267" s="228"/>
      <c r="BFT267" s="228"/>
      <c r="BFU267" s="228"/>
      <c r="BFV267" s="228"/>
      <c r="BFW267" s="228"/>
      <c r="BFX267" s="228"/>
      <c r="BFY267" s="228"/>
      <c r="BFZ267" s="228"/>
      <c r="BGA267" s="228"/>
      <c r="BGB267" s="228"/>
      <c r="BGC267" s="228"/>
      <c r="BGD267" s="228"/>
      <c r="BGE267" s="228"/>
      <c r="BGF267" s="228"/>
      <c r="BGG267" s="228"/>
      <c r="BGH267" s="228"/>
      <c r="BGI267" s="228"/>
      <c r="BGJ267" s="228"/>
      <c r="BGK267" s="228"/>
      <c r="BGL267" s="228"/>
      <c r="BGM267" s="228"/>
      <c r="BGN267" s="228"/>
      <c r="BGO267" s="228"/>
      <c r="BGP267" s="228"/>
      <c r="BGQ267" s="228"/>
      <c r="BGR267" s="228"/>
      <c r="BGS267" s="228"/>
      <c r="BGT267" s="228"/>
      <c r="BGU267" s="228"/>
      <c r="BGV267" s="228"/>
      <c r="BGW267" s="228"/>
      <c r="BGX267" s="228"/>
      <c r="BGY267" s="228"/>
      <c r="BGZ267" s="228"/>
      <c r="BHA267" s="228"/>
      <c r="BHB267" s="228"/>
      <c r="BHC267" s="228"/>
      <c r="BHD267" s="228"/>
      <c r="BHE267" s="228"/>
      <c r="BHF267" s="228"/>
      <c r="BHG267" s="228"/>
      <c r="BHH267" s="228"/>
      <c r="BHI267" s="228"/>
      <c r="BHJ267" s="228"/>
      <c r="BHK267" s="228"/>
      <c r="BHL267" s="228"/>
      <c r="BHM267" s="228"/>
      <c r="BHN267" s="228"/>
      <c r="BHO267" s="228"/>
      <c r="BHP267" s="228"/>
      <c r="BHQ267" s="228"/>
      <c r="BHR267" s="228"/>
      <c r="BHS267" s="228"/>
      <c r="BHT267" s="228"/>
      <c r="BHU267" s="228"/>
      <c r="BHV267" s="228"/>
      <c r="BHW267" s="228"/>
      <c r="BHX267" s="228"/>
      <c r="BHY267" s="228"/>
      <c r="BHZ267" s="228"/>
      <c r="BIA267" s="228"/>
      <c r="BIB267" s="228"/>
      <c r="BIC267" s="228"/>
      <c r="BID267" s="228"/>
      <c r="BIE267" s="228"/>
      <c r="BIF267" s="228"/>
      <c r="BIG267" s="228"/>
      <c r="BIH267" s="228"/>
      <c r="BII267" s="228"/>
      <c r="BIJ267" s="228"/>
      <c r="BIK267" s="228"/>
      <c r="BIL267" s="228"/>
      <c r="BIM267" s="228"/>
      <c r="BIN267" s="228"/>
      <c r="BIO267" s="228"/>
      <c r="BIP267" s="228"/>
      <c r="BIQ267" s="228"/>
      <c r="BIR267" s="228"/>
      <c r="BIS267" s="228"/>
      <c r="BIT267" s="228"/>
      <c r="BIU267" s="228"/>
      <c r="BIV267" s="228"/>
      <c r="BIW267" s="228"/>
      <c r="BIX267" s="228"/>
      <c r="BIY267" s="228"/>
      <c r="BIZ267" s="228"/>
      <c r="BJA267" s="228"/>
      <c r="BJB267" s="228"/>
      <c r="BJC267" s="228"/>
      <c r="BJD267" s="228"/>
      <c r="BJE267" s="228"/>
      <c r="BJF267" s="228"/>
      <c r="BJG267" s="228"/>
      <c r="BJH267" s="228"/>
      <c r="BJI267" s="228"/>
      <c r="BJJ267" s="228"/>
      <c r="BJK267" s="228"/>
      <c r="BJL267" s="228"/>
      <c r="BJM267" s="228"/>
      <c r="BJN267" s="228"/>
      <c r="BJO267" s="228"/>
      <c r="BJP267" s="228"/>
      <c r="BJQ267" s="228"/>
      <c r="BJR267" s="228"/>
      <c r="BJS267" s="228"/>
      <c r="BJT267" s="228"/>
      <c r="BJU267" s="228"/>
      <c r="BJV267" s="228"/>
      <c r="BJW267" s="228"/>
      <c r="BJX267" s="228"/>
      <c r="BJY267" s="228"/>
      <c r="BJZ267" s="228"/>
      <c r="BKA267" s="228"/>
      <c r="BKB267" s="228"/>
      <c r="BKC267" s="228"/>
      <c r="BKD267" s="228"/>
      <c r="BKE267" s="228"/>
      <c r="BKF267" s="228"/>
      <c r="BKG267" s="228"/>
      <c r="BKH267" s="228"/>
      <c r="BKI267" s="228"/>
      <c r="BKJ267" s="228"/>
      <c r="BKK267" s="228"/>
      <c r="BKL267" s="228"/>
      <c r="BKM267" s="228"/>
      <c r="BKN267" s="228"/>
      <c r="BKO267" s="228"/>
      <c r="BKP267" s="228"/>
      <c r="BKQ267" s="228"/>
      <c r="BKR267" s="228"/>
      <c r="BKS267" s="228"/>
      <c r="BKT267" s="228"/>
      <c r="BKU267" s="228"/>
      <c r="BKV267" s="228"/>
      <c r="BKW267" s="228"/>
      <c r="BKX267" s="228"/>
      <c r="BKY267" s="228"/>
      <c r="BKZ267" s="228"/>
      <c r="BLA267" s="228"/>
      <c r="BLB267" s="228"/>
      <c r="BLC267" s="228"/>
      <c r="BLD267" s="228"/>
      <c r="BLE267" s="228"/>
      <c r="BLF267" s="228"/>
      <c r="BLG267" s="228"/>
      <c r="BLH267" s="228"/>
      <c r="BLI267" s="228"/>
      <c r="BLJ267" s="228"/>
      <c r="BLK267" s="228"/>
      <c r="BLL267" s="228"/>
      <c r="BLM267" s="228"/>
      <c r="BLN267" s="228"/>
      <c r="BLO267" s="228"/>
      <c r="BLP267" s="228"/>
      <c r="BLQ267" s="228"/>
      <c r="BLR267" s="228"/>
      <c r="BLS267" s="228"/>
      <c r="BLT267" s="228"/>
      <c r="BLU267" s="228"/>
      <c r="BLV267" s="228"/>
      <c r="BLW267" s="228"/>
      <c r="BLX267" s="228"/>
      <c r="BLY267" s="228"/>
      <c r="BLZ267" s="228"/>
      <c r="BMA267" s="228"/>
      <c r="BMB267" s="228"/>
      <c r="BMC267" s="228"/>
      <c r="BMD267" s="228"/>
      <c r="BME267" s="228"/>
      <c r="BMF267" s="228"/>
      <c r="BMG267" s="228"/>
      <c r="BMH267" s="228"/>
      <c r="BMI267" s="228"/>
      <c r="BMJ267" s="228"/>
      <c r="BMK267" s="228"/>
      <c r="BML267" s="228"/>
      <c r="BMM267" s="228"/>
      <c r="BMN267" s="228"/>
      <c r="BMO267" s="228"/>
      <c r="BMP267" s="228"/>
      <c r="BMQ267" s="228"/>
      <c r="BMR267" s="228"/>
      <c r="BMS267" s="228"/>
      <c r="BMT267" s="228"/>
      <c r="BMU267" s="228"/>
      <c r="BMV267" s="228"/>
      <c r="BMW267" s="228"/>
      <c r="BMX267" s="228"/>
      <c r="BMY267" s="228"/>
      <c r="BMZ267" s="228"/>
      <c r="BNA267" s="228"/>
      <c r="BNB267" s="228"/>
      <c r="BNC267" s="228"/>
      <c r="BND267" s="228"/>
      <c r="BNE267" s="228"/>
      <c r="BNF267" s="228"/>
      <c r="BNG267" s="228"/>
      <c r="BNH267" s="228"/>
      <c r="BNI267" s="228"/>
      <c r="BNJ267" s="228"/>
      <c r="BNK267" s="228"/>
      <c r="BNL267" s="228"/>
    </row>
    <row r="268" spans="1:1728" s="126" customFormat="1" ht="15" hidden="1" customHeight="1" x14ac:dyDescent="0.25">
      <c r="A268" s="236">
        <v>302</v>
      </c>
      <c r="B268" s="218" t="s">
        <v>779</v>
      </c>
      <c r="C268" s="272" t="s">
        <v>233</v>
      </c>
      <c r="D268" s="218" t="s">
        <v>776</v>
      </c>
      <c r="E268" s="218" t="s">
        <v>777</v>
      </c>
      <c r="F268" s="218"/>
      <c r="G268" s="218"/>
      <c r="H268" s="237"/>
      <c r="I268" s="237" t="s">
        <v>376</v>
      </c>
      <c r="J268" s="237">
        <v>2024</v>
      </c>
      <c r="K268" s="218" t="s">
        <v>2412</v>
      </c>
      <c r="L268" s="249" t="s">
        <v>780</v>
      </c>
      <c r="M268" s="285" t="s">
        <v>460</v>
      </c>
      <c r="N268" s="228"/>
      <c r="O268" s="228"/>
      <c r="P268" s="228"/>
      <c r="Q268" s="228"/>
      <c r="R268" s="228"/>
      <c r="S268" s="228"/>
      <c r="T268" s="228"/>
      <c r="U268" s="228"/>
      <c r="V268" s="228"/>
      <c r="W268" s="228"/>
      <c r="X268" s="228"/>
      <c r="Y268" s="228"/>
      <c r="Z268" s="228"/>
      <c r="AA268" s="228"/>
      <c r="AB268" s="228"/>
      <c r="AC268" s="228"/>
      <c r="AD268" s="228"/>
      <c r="AE268" s="228"/>
      <c r="AF268" s="228"/>
      <c r="AG268" s="228"/>
      <c r="AH268" s="228"/>
      <c r="AI268" s="228"/>
      <c r="AJ268" s="228"/>
      <c r="AK268" s="228"/>
      <c r="AL268" s="228"/>
      <c r="AM268" s="228"/>
      <c r="AN268" s="228"/>
      <c r="AO268" s="228"/>
      <c r="AP268" s="228"/>
      <c r="AQ268" s="228"/>
      <c r="AR268" s="228"/>
      <c r="AS268" s="228"/>
      <c r="AT268" s="228"/>
      <c r="AU268" s="228"/>
      <c r="AV268" s="228"/>
      <c r="AW268" s="228"/>
      <c r="AX268" s="228"/>
      <c r="AY268" s="228"/>
      <c r="AZ268" s="228"/>
      <c r="BA268" s="228"/>
      <c r="BB268" s="228"/>
      <c r="BC268" s="228"/>
      <c r="BD268" s="228"/>
      <c r="BE268" s="228"/>
      <c r="BF268" s="228"/>
      <c r="BG268" s="228"/>
      <c r="BH268" s="228"/>
      <c r="BI268" s="228"/>
      <c r="BJ268" s="228"/>
      <c r="BK268" s="228"/>
      <c r="BL268" s="228"/>
      <c r="BM268" s="228"/>
      <c r="BN268" s="228"/>
      <c r="BO268" s="228"/>
      <c r="BP268" s="228"/>
      <c r="BQ268" s="228"/>
      <c r="BR268" s="228"/>
      <c r="BS268" s="228"/>
      <c r="BT268" s="228"/>
      <c r="BU268" s="228"/>
      <c r="BV268" s="228"/>
      <c r="BW268" s="228"/>
      <c r="BX268" s="228"/>
      <c r="BY268" s="228"/>
      <c r="BZ268" s="228"/>
      <c r="CA268" s="228"/>
      <c r="CB268" s="228"/>
      <c r="CC268" s="228"/>
      <c r="CD268" s="228"/>
      <c r="CE268" s="228"/>
      <c r="CF268" s="228"/>
      <c r="CG268" s="228"/>
      <c r="CH268" s="228"/>
      <c r="CI268" s="228"/>
      <c r="CJ268" s="228"/>
      <c r="CK268" s="228"/>
      <c r="CL268" s="228"/>
      <c r="CM268" s="228"/>
      <c r="CN268" s="228"/>
      <c r="CO268" s="228"/>
      <c r="CP268" s="228"/>
      <c r="CQ268" s="228"/>
      <c r="CR268" s="228"/>
      <c r="CS268" s="228"/>
      <c r="CT268" s="228"/>
      <c r="CU268" s="228"/>
      <c r="CV268" s="228"/>
      <c r="CW268" s="228"/>
      <c r="CX268" s="228"/>
      <c r="CY268" s="228"/>
      <c r="CZ268" s="228"/>
      <c r="DA268" s="228"/>
      <c r="DB268" s="228"/>
      <c r="DC268" s="228"/>
      <c r="DD268" s="228"/>
      <c r="DE268" s="228"/>
      <c r="DF268" s="228"/>
      <c r="DG268" s="228"/>
      <c r="DH268" s="228"/>
      <c r="DI268" s="228"/>
      <c r="DJ268" s="228"/>
      <c r="DK268" s="228"/>
      <c r="DL268" s="228"/>
      <c r="DM268" s="228"/>
      <c r="DN268" s="228"/>
      <c r="DO268" s="228"/>
      <c r="DP268" s="228"/>
      <c r="DQ268" s="228"/>
      <c r="DR268" s="228"/>
      <c r="DS268" s="228"/>
      <c r="DT268" s="228"/>
      <c r="DU268" s="228"/>
      <c r="DV268" s="228"/>
      <c r="DW268" s="228"/>
      <c r="DX268" s="228"/>
      <c r="DY268" s="228"/>
      <c r="DZ268" s="228"/>
      <c r="EA268" s="228"/>
      <c r="EB268" s="228"/>
      <c r="EC268" s="228"/>
      <c r="ED268" s="228"/>
      <c r="EE268" s="228"/>
      <c r="EF268" s="228"/>
      <c r="EG268" s="228"/>
      <c r="EH268" s="228"/>
      <c r="EI268" s="228"/>
      <c r="EJ268" s="228"/>
      <c r="EK268" s="228"/>
      <c r="EL268" s="228"/>
      <c r="EM268" s="228"/>
      <c r="EN268" s="228"/>
      <c r="EO268" s="228"/>
      <c r="EP268" s="228"/>
      <c r="EQ268" s="228"/>
      <c r="ER268" s="228"/>
      <c r="ES268" s="228"/>
      <c r="ET268" s="228"/>
      <c r="EU268" s="228"/>
      <c r="EV268" s="228"/>
      <c r="EW268" s="228"/>
      <c r="EX268" s="228"/>
      <c r="EY268" s="228"/>
      <c r="EZ268" s="228"/>
      <c r="FA268" s="228"/>
      <c r="FB268" s="228"/>
      <c r="FC268" s="228"/>
      <c r="FD268" s="228"/>
      <c r="FE268" s="228"/>
      <c r="FF268" s="228"/>
      <c r="FG268" s="228"/>
      <c r="FH268" s="228"/>
      <c r="FI268" s="228"/>
      <c r="FJ268" s="228"/>
      <c r="FK268" s="228"/>
      <c r="FL268" s="228"/>
      <c r="FM268" s="228"/>
      <c r="FN268" s="228"/>
      <c r="FO268" s="228"/>
      <c r="FP268" s="228"/>
      <c r="FQ268" s="228"/>
      <c r="FR268" s="228"/>
      <c r="FS268" s="228"/>
      <c r="FT268" s="228"/>
      <c r="FU268" s="228"/>
      <c r="FV268" s="228"/>
      <c r="FW268" s="228"/>
      <c r="FX268" s="228"/>
      <c r="FY268" s="228"/>
      <c r="FZ268" s="228"/>
      <c r="GA268" s="228"/>
      <c r="GB268" s="228"/>
      <c r="GC268" s="228"/>
      <c r="GD268" s="228"/>
      <c r="GE268" s="228"/>
      <c r="GF268" s="228"/>
      <c r="GG268" s="228"/>
      <c r="GH268" s="228"/>
      <c r="GI268" s="228"/>
      <c r="GJ268" s="228"/>
      <c r="GK268" s="228"/>
      <c r="GL268" s="228"/>
      <c r="GM268" s="228"/>
      <c r="GN268" s="228"/>
      <c r="GO268" s="228"/>
      <c r="GP268" s="228"/>
      <c r="GQ268" s="228"/>
      <c r="GR268" s="228"/>
      <c r="GS268" s="228"/>
      <c r="GT268" s="228"/>
      <c r="GU268" s="228"/>
      <c r="GV268" s="228"/>
      <c r="GW268" s="228"/>
      <c r="GX268" s="228"/>
      <c r="GY268" s="228"/>
      <c r="GZ268" s="228"/>
      <c r="HA268" s="228"/>
      <c r="HB268" s="228"/>
      <c r="HC268" s="228"/>
      <c r="HD268" s="228"/>
      <c r="HE268" s="228"/>
      <c r="HF268" s="228"/>
      <c r="HG268" s="228"/>
      <c r="HH268" s="228"/>
      <c r="HI268" s="228"/>
      <c r="HJ268" s="228"/>
      <c r="HK268" s="228"/>
      <c r="HL268" s="228"/>
      <c r="HM268" s="228"/>
      <c r="HN268" s="228"/>
      <c r="HO268" s="228"/>
      <c r="HP268" s="228"/>
      <c r="HQ268" s="228"/>
      <c r="HR268" s="228"/>
      <c r="HS268" s="228"/>
      <c r="HT268" s="228"/>
      <c r="HU268" s="228"/>
      <c r="HV268" s="228"/>
      <c r="HW268" s="228"/>
      <c r="HX268" s="228"/>
      <c r="HY268" s="228"/>
      <c r="HZ268" s="228"/>
      <c r="IA268" s="228"/>
      <c r="IB268" s="228"/>
      <c r="IC268" s="228"/>
      <c r="ID268" s="228"/>
      <c r="IE268" s="228"/>
      <c r="IF268" s="228"/>
      <c r="IG268" s="228"/>
      <c r="IH268" s="228"/>
      <c r="II268" s="228"/>
      <c r="IJ268" s="228"/>
      <c r="IK268" s="228"/>
      <c r="IL268" s="228"/>
      <c r="IM268" s="228"/>
      <c r="IN268" s="228"/>
      <c r="IO268" s="228"/>
      <c r="IP268" s="228"/>
      <c r="IQ268" s="228"/>
      <c r="IR268" s="228"/>
      <c r="IS268" s="228"/>
      <c r="IT268" s="228"/>
      <c r="IU268" s="228"/>
      <c r="IV268" s="228"/>
      <c r="IW268" s="228"/>
      <c r="IX268" s="228"/>
      <c r="IY268" s="228"/>
      <c r="IZ268" s="228"/>
      <c r="JA268" s="228"/>
      <c r="JB268" s="228"/>
      <c r="JC268" s="228"/>
      <c r="JD268" s="228"/>
      <c r="JE268" s="228"/>
      <c r="JF268" s="228"/>
      <c r="JG268" s="228"/>
      <c r="JH268" s="228"/>
      <c r="JI268" s="228"/>
      <c r="JJ268" s="228"/>
      <c r="JK268" s="228"/>
      <c r="JL268" s="228"/>
      <c r="JM268" s="228"/>
      <c r="JN268" s="228"/>
      <c r="JO268" s="228"/>
      <c r="JP268" s="228"/>
      <c r="JQ268" s="228"/>
      <c r="JR268" s="228"/>
      <c r="JS268" s="228"/>
      <c r="JT268" s="228"/>
      <c r="JU268" s="228"/>
      <c r="JV268" s="228"/>
      <c r="JW268" s="228"/>
      <c r="JX268" s="228"/>
      <c r="JY268" s="228"/>
      <c r="JZ268" s="228"/>
      <c r="KA268" s="228"/>
      <c r="KB268" s="228"/>
      <c r="KC268" s="228"/>
      <c r="KD268" s="228"/>
      <c r="KE268" s="228"/>
      <c r="KF268" s="228"/>
      <c r="KG268" s="228"/>
      <c r="KH268" s="228"/>
      <c r="KI268" s="228"/>
      <c r="KJ268" s="228"/>
      <c r="KK268" s="228"/>
      <c r="KL268" s="228"/>
      <c r="KM268" s="228"/>
      <c r="KN268" s="228"/>
      <c r="KO268" s="228"/>
      <c r="KP268" s="228"/>
      <c r="KQ268" s="228"/>
      <c r="KR268" s="228"/>
      <c r="KS268" s="228"/>
      <c r="KT268" s="228"/>
      <c r="KU268" s="228"/>
      <c r="KV268" s="228"/>
      <c r="KW268" s="228"/>
      <c r="KX268" s="228"/>
      <c r="KY268" s="228"/>
      <c r="KZ268" s="228"/>
      <c r="LA268" s="228"/>
      <c r="LB268" s="228"/>
      <c r="LC268" s="228"/>
      <c r="LD268" s="228"/>
      <c r="LE268" s="228"/>
      <c r="LF268" s="228"/>
      <c r="LG268" s="228"/>
      <c r="LH268" s="228"/>
      <c r="LI268" s="228"/>
      <c r="LJ268" s="228"/>
      <c r="LK268" s="228"/>
      <c r="LL268" s="228"/>
      <c r="LM268" s="228"/>
      <c r="LN268" s="228"/>
      <c r="LO268" s="228"/>
      <c r="LP268" s="228"/>
      <c r="LQ268" s="228"/>
      <c r="LR268" s="228"/>
      <c r="LS268" s="228"/>
      <c r="LT268" s="228"/>
      <c r="LU268" s="228"/>
      <c r="LV268" s="228"/>
      <c r="LW268" s="228"/>
      <c r="LX268" s="228"/>
      <c r="LY268" s="228"/>
      <c r="LZ268" s="228"/>
      <c r="MA268" s="228"/>
      <c r="MB268" s="228"/>
      <c r="MC268" s="228"/>
      <c r="MD268" s="228"/>
      <c r="ME268" s="228"/>
      <c r="MF268" s="228"/>
      <c r="MG268" s="228"/>
      <c r="MH268" s="228"/>
      <c r="MI268" s="228"/>
      <c r="MJ268" s="228"/>
      <c r="MK268" s="228"/>
      <c r="ML268" s="228"/>
      <c r="MM268" s="228"/>
      <c r="MN268" s="228"/>
      <c r="MO268" s="228"/>
      <c r="MP268" s="228"/>
      <c r="MQ268" s="228"/>
      <c r="MR268" s="228"/>
      <c r="MS268" s="228"/>
      <c r="MT268" s="228"/>
      <c r="MU268" s="228"/>
      <c r="MV268" s="228"/>
      <c r="MW268" s="228"/>
      <c r="MX268" s="228"/>
      <c r="MY268" s="228"/>
      <c r="MZ268" s="228"/>
      <c r="NA268" s="228"/>
      <c r="NB268" s="228"/>
      <c r="NC268" s="228"/>
      <c r="ND268" s="228"/>
      <c r="NE268" s="228"/>
      <c r="NF268" s="228"/>
      <c r="NG268" s="228"/>
      <c r="NH268" s="228"/>
      <c r="NI268" s="228"/>
      <c r="NJ268" s="228"/>
      <c r="NK268" s="228"/>
      <c r="NL268" s="228"/>
      <c r="NM268" s="228"/>
      <c r="NN268" s="228"/>
      <c r="NO268" s="228"/>
      <c r="NP268" s="228"/>
      <c r="NQ268" s="228"/>
      <c r="NR268" s="228"/>
      <c r="NS268" s="228"/>
      <c r="NT268" s="228"/>
      <c r="NU268" s="228"/>
      <c r="NV268" s="228"/>
      <c r="NW268" s="228"/>
      <c r="NX268" s="228"/>
      <c r="NY268" s="228"/>
      <c r="NZ268" s="228"/>
      <c r="OA268" s="228"/>
      <c r="OB268" s="228"/>
      <c r="OC268" s="228"/>
      <c r="OD268" s="228"/>
      <c r="OE268" s="228"/>
      <c r="OF268" s="228"/>
      <c r="OG268" s="228"/>
      <c r="OH268" s="228"/>
      <c r="OI268" s="228"/>
      <c r="OJ268" s="228"/>
      <c r="OK268" s="228"/>
      <c r="OL268" s="228"/>
      <c r="OM268" s="228"/>
      <c r="ON268" s="228"/>
      <c r="OO268" s="228"/>
      <c r="OP268" s="228"/>
      <c r="OQ268" s="228"/>
      <c r="OR268" s="228"/>
      <c r="OS268" s="228"/>
      <c r="OT268" s="228"/>
      <c r="OU268" s="228"/>
      <c r="OV268" s="228"/>
      <c r="OW268" s="228"/>
      <c r="OX268" s="228"/>
      <c r="OY268" s="228"/>
      <c r="OZ268" s="228"/>
      <c r="PA268" s="228"/>
      <c r="PB268" s="228"/>
      <c r="PC268" s="228"/>
      <c r="PD268" s="228"/>
      <c r="PE268" s="228"/>
      <c r="PF268" s="228"/>
      <c r="PG268" s="228"/>
      <c r="PH268" s="228"/>
      <c r="PI268" s="228"/>
      <c r="PJ268" s="228"/>
      <c r="PK268" s="228"/>
      <c r="PL268" s="228"/>
      <c r="PM268" s="228"/>
      <c r="PN268" s="228"/>
      <c r="PO268" s="228"/>
      <c r="PP268" s="228"/>
      <c r="PQ268" s="228"/>
      <c r="PR268" s="228"/>
      <c r="PS268" s="228"/>
      <c r="PT268" s="228"/>
      <c r="PU268" s="228"/>
      <c r="PV268" s="228"/>
      <c r="PW268" s="228"/>
      <c r="PX268" s="228"/>
      <c r="PY268" s="228"/>
      <c r="PZ268" s="228"/>
      <c r="QA268" s="228"/>
      <c r="QB268" s="228"/>
      <c r="QC268" s="228"/>
      <c r="QD268" s="228"/>
      <c r="QE268" s="228"/>
      <c r="QF268" s="228"/>
      <c r="QG268" s="228"/>
      <c r="QH268" s="228"/>
      <c r="QI268" s="228"/>
      <c r="QJ268" s="228"/>
      <c r="QK268" s="228"/>
      <c r="QL268" s="228"/>
      <c r="QM268" s="228"/>
      <c r="QN268" s="228"/>
      <c r="QO268" s="228"/>
      <c r="QP268" s="228"/>
      <c r="QQ268" s="228"/>
      <c r="QR268" s="228"/>
      <c r="QS268" s="228"/>
      <c r="QT268" s="228"/>
      <c r="QU268" s="228"/>
      <c r="QV268" s="228"/>
      <c r="QW268" s="228"/>
      <c r="QX268" s="228"/>
      <c r="QY268" s="228"/>
      <c r="QZ268" s="228"/>
      <c r="RA268" s="228"/>
      <c r="RB268" s="228"/>
      <c r="RC268" s="228"/>
      <c r="RD268" s="228"/>
      <c r="RE268" s="228"/>
      <c r="RF268" s="228"/>
      <c r="RG268" s="228"/>
      <c r="RH268" s="228"/>
      <c r="RI268" s="228"/>
      <c r="RJ268" s="228"/>
      <c r="RK268" s="228"/>
      <c r="RL268" s="228"/>
      <c r="RM268" s="228"/>
      <c r="RN268" s="228"/>
      <c r="RO268" s="228"/>
      <c r="RP268" s="228"/>
      <c r="RQ268" s="228"/>
      <c r="RR268" s="228"/>
      <c r="RS268" s="228"/>
      <c r="RT268" s="228"/>
      <c r="RU268" s="228"/>
      <c r="RV268" s="228"/>
      <c r="RW268" s="228"/>
      <c r="RX268" s="228"/>
      <c r="RY268" s="228"/>
      <c r="RZ268" s="228"/>
      <c r="SA268" s="228"/>
      <c r="SB268" s="228"/>
      <c r="SC268" s="228"/>
      <c r="SD268" s="228"/>
      <c r="SE268" s="228"/>
      <c r="SF268" s="228"/>
      <c r="SG268" s="228"/>
      <c r="SH268" s="228"/>
      <c r="SI268" s="228"/>
      <c r="SJ268" s="228"/>
      <c r="SK268" s="228"/>
      <c r="SL268" s="228"/>
      <c r="SM268" s="228"/>
      <c r="SN268" s="228"/>
      <c r="SO268" s="228"/>
      <c r="SP268" s="228"/>
      <c r="SQ268" s="228"/>
      <c r="SR268" s="228"/>
      <c r="SS268" s="228"/>
      <c r="ST268" s="228"/>
      <c r="SU268" s="228"/>
      <c r="SV268" s="228"/>
      <c r="SW268" s="228"/>
      <c r="SX268" s="228"/>
      <c r="SY268" s="228"/>
      <c r="SZ268" s="228"/>
      <c r="TA268" s="228"/>
      <c r="TB268" s="228"/>
      <c r="TC268" s="228"/>
      <c r="TD268" s="228"/>
      <c r="TE268" s="228"/>
      <c r="TF268" s="228"/>
      <c r="TG268" s="228"/>
      <c r="TH268" s="228"/>
      <c r="TI268" s="228"/>
      <c r="TJ268" s="228"/>
      <c r="TK268" s="228"/>
      <c r="TL268" s="228"/>
      <c r="TM268" s="228"/>
      <c r="TN268" s="228"/>
      <c r="TO268" s="228"/>
      <c r="TP268" s="228"/>
      <c r="TQ268" s="228"/>
      <c r="TR268" s="228"/>
      <c r="TS268" s="228"/>
      <c r="TT268" s="228"/>
      <c r="TU268" s="228"/>
      <c r="TV268" s="228"/>
      <c r="TW268" s="228"/>
      <c r="TX268" s="228"/>
      <c r="TY268" s="228"/>
      <c r="TZ268" s="228"/>
      <c r="UA268" s="228"/>
      <c r="UB268" s="228"/>
      <c r="UC268" s="228"/>
      <c r="UD268" s="228"/>
      <c r="UE268" s="228"/>
      <c r="UF268" s="228"/>
      <c r="UG268" s="228"/>
      <c r="UH268" s="228"/>
      <c r="UI268" s="228"/>
      <c r="UJ268" s="228"/>
      <c r="UK268" s="228"/>
      <c r="UL268" s="228"/>
      <c r="UM268" s="228"/>
      <c r="UN268" s="228"/>
      <c r="UO268" s="228"/>
      <c r="UP268" s="228"/>
      <c r="UQ268" s="228"/>
      <c r="UR268" s="228"/>
      <c r="US268" s="228"/>
      <c r="UT268" s="228"/>
      <c r="UU268" s="228"/>
      <c r="UV268" s="228"/>
      <c r="UW268" s="228"/>
      <c r="UX268" s="228"/>
      <c r="UY268" s="228"/>
      <c r="UZ268" s="228"/>
      <c r="VA268" s="228"/>
      <c r="VB268" s="228"/>
      <c r="VC268" s="228"/>
      <c r="VD268" s="228"/>
      <c r="VE268" s="228"/>
      <c r="VF268" s="228"/>
      <c r="VG268" s="228"/>
      <c r="VH268" s="228"/>
      <c r="VI268" s="228"/>
      <c r="VJ268" s="228"/>
      <c r="VK268" s="228"/>
      <c r="VL268" s="228"/>
      <c r="VM268" s="228"/>
      <c r="VN268" s="228"/>
      <c r="VO268" s="228"/>
      <c r="VP268" s="228"/>
      <c r="VQ268" s="228"/>
      <c r="VR268" s="228"/>
      <c r="VS268" s="228"/>
      <c r="VT268" s="228"/>
      <c r="VU268" s="228"/>
      <c r="VV268" s="228"/>
      <c r="VW268" s="228"/>
      <c r="VX268" s="228"/>
      <c r="VY268" s="228"/>
      <c r="VZ268" s="228"/>
      <c r="WA268" s="228"/>
      <c r="WB268" s="228"/>
      <c r="WC268" s="228"/>
      <c r="WD268" s="228"/>
      <c r="WE268" s="228"/>
      <c r="WF268" s="228"/>
      <c r="WG268" s="228"/>
      <c r="WH268" s="228"/>
      <c r="WI268" s="228"/>
      <c r="WJ268" s="228"/>
      <c r="WK268" s="228"/>
      <c r="WL268" s="228"/>
      <c r="WM268" s="228"/>
      <c r="WN268" s="228"/>
      <c r="WO268" s="228"/>
      <c r="WP268" s="228"/>
      <c r="WQ268" s="228"/>
      <c r="WR268" s="228"/>
      <c r="WS268" s="228"/>
      <c r="WT268" s="228"/>
      <c r="WU268" s="228"/>
      <c r="WV268" s="228"/>
      <c r="WW268" s="228"/>
      <c r="WX268" s="228"/>
      <c r="WY268" s="228"/>
      <c r="WZ268" s="228"/>
      <c r="XA268" s="228"/>
      <c r="XB268" s="228"/>
      <c r="XC268" s="228"/>
      <c r="XD268" s="228"/>
      <c r="XE268" s="228"/>
      <c r="XF268" s="228"/>
      <c r="XG268" s="228"/>
      <c r="XH268" s="228"/>
      <c r="XI268" s="228"/>
      <c r="XJ268" s="228"/>
      <c r="XK268" s="228"/>
      <c r="XL268" s="228"/>
      <c r="XM268" s="228"/>
      <c r="XN268" s="228"/>
      <c r="XO268" s="228"/>
      <c r="XP268" s="228"/>
      <c r="XQ268" s="228"/>
      <c r="XR268" s="228"/>
      <c r="XS268" s="228"/>
      <c r="XT268" s="228"/>
      <c r="XU268" s="228"/>
      <c r="XV268" s="228"/>
      <c r="XW268" s="228"/>
      <c r="XX268" s="228"/>
      <c r="XY268" s="228"/>
      <c r="XZ268" s="228"/>
      <c r="YA268" s="228"/>
      <c r="YB268" s="228"/>
      <c r="YC268" s="228"/>
      <c r="YD268" s="228"/>
      <c r="YE268" s="228"/>
      <c r="YF268" s="228"/>
      <c r="YG268" s="228"/>
      <c r="YH268" s="228"/>
      <c r="YI268" s="228"/>
      <c r="YJ268" s="228"/>
      <c r="YK268" s="228"/>
      <c r="YL268" s="228"/>
      <c r="YM268" s="228"/>
      <c r="YN268" s="228"/>
      <c r="YO268" s="228"/>
      <c r="YP268" s="228"/>
      <c r="YQ268" s="228"/>
      <c r="YR268" s="228"/>
      <c r="YS268" s="228"/>
      <c r="YT268" s="228"/>
      <c r="YU268" s="228"/>
      <c r="YV268" s="228"/>
      <c r="YW268" s="228"/>
      <c r="YX268" s="228"/>
      <c r="YY268" s="228"/>
      <c r="YZ268" s="228"/>
      <c r="ZA268" s="228"/>
      <c r="ZB268" s="228"/>
      <c r="ZC268" s="228"/>
      <c r="ZD268" s="228"/>
      <c r="ZE268" s="228"/>
      <c r="ZF268" s="228"/>
      <c r="ZG268" s="228"/>
      <c r="ZH268" s="228"/>
      <c r="ZI268" s="228"/>
      <c r="ZJ268" s="228"/>
      <c r="ZK268" s="228"/>
      <c r="ZL268" s="228"/>
      <c r="ZM268" s="228"/>
      <c r="ZN268" s="228"/>
      <c r="ZO268" s="228"/>
      <c r="ZP268" s="228"/>
      <c r="ZQ268" s="228"/>
      <c r="ZR268" s="228"/>
      <c r="ZS268" s="228"/>
      <c r="ZT268" s="228"/>
      <c r="ZU268" s="228"/>
      <c r="ZV268" s="228"/>
      <c r="ZW268" s="228"/>
      <c r="ZX268" s="228"/>
      <c r="ZY268" s="228"/>
      <c r="ZZ268" s="228"/>
      <c r="AAA268" s="228"/>
      <c r="AAB268" s="228"/>
      <c r="AAC268" s="228"/>
      <c r="AAD268" s="228"/>
      <c r="AAE268" s="228"/>
      <c r="AAF268" s="228"/>
      <c r="AAG268" s="228"/>
      <c r="AAH268" s="228"/>
      <c r="AAI268" s="228"/>
      <c r="AAJ268" s="228"/>
      <c r="AAK268" s="228"/>
      <c r="AAL268" s="228"/>
      <c r="AAM268" s="228"/>
      <c r="AAN268" s="228"/>
      <c r="AAO268" s="228"/>
      <c r="AAP268" s="228"/>
      <c r="AAQ268" s="228"/>
      <c r="AAR268" s="228"/>
      <c r="AAS268" s="228"/>
      <c r="AAT268" s="228"/>
      <c r="AAU268" s="228"/>
      <c r="AAV268" s="228"/>
      <c r="AAW268" s="228"/>
      <c r="AAX268" s="228"/>
      <c r="AAY268" s="228"/>
      <c r="AAZ268" s="228"/>
      <c r="ABA268" s="228"/>
      <c r="ABB268" s="228"/>
      <c r="ABC268" s="228"/>
      <c r="ABD268" s="228"/>
      <c r="ABE268" s="228"/>
      <c r="ABF268" s="228"/>
      <c r="ABG268" s="228"/>
      <c r="ABH268" s="228"/>
      <c r="ABI268" s="228"/>
      <c r="ABJ268" s="228"/>
      <c r="ABK268" s="228"/>
      <c r="ABL268" s="228"/>
      <c r="ABM268" s="228"/>
      <c r="ABN268" s="228"/>
      <c r="ABO268" s="228"/>
      <c r="ABP268" s="228"/>
      <c r="ABQ268" s="228"/>
      <c r="ABR268" s="228"/>
      <c r="ABS268" s="228"/>
      <c r="ABT268" s="228"/>
      <c r="ABU268" s="228"/>
      <c r="ABV268" s="228"/>
      <c r="ABW268" s="228"/>
      <c r="ABX268" s="228"/>
      <c r="ABY268" s="228"/>
      <c r="ABZ268" s="228"/>
      <c r="ACA268" s="228"/>
      <c r="ACB268" s="228"/>
      <c r="ACC268" s="228"/>
      <c r="ACD268" s="228"/>
      <c r="ACE268" s="228"/>
      <c r="ACF268" s="228"/>
      <c r="ACG268" s="228"/>
      <c r="ACH268" s="228"/>
      <c r="ACI268" s="228"/>
      <c r="ACJ268" s="228"/>
      <c r="ACK268" s="228"/>
      <c r="ACL268" s="228"/>
      <c r="ACM268" s="228"/>
      <c r="ACN268" s="228"/>
      <c r="ACO268" s="228"/>
      <c r="ACP268" s="228"/>
      <c r="ACQ268" s="228"/>
      <c r="ACR268" s="228"/>
      <c r="ACS268" s="228"/>
      <c r="ACT268" s="228"/>
      <c r="ACU268" s="228"/>
      <c r="ACV268" s="228"/>
      <c r="ACW268" s="228"/>
      <c r="ACX268" s="228"/>
      <c r="ACY268" s="228"/>
      <c r="ACZ268" s="228"/>
      <c r="ADA268" s="228"/>
      <c r="ADB268" s="228"/>
      <c r="ADC268" s="228"/>
      <c r="ADD268" s="228"/>
      <c r="ADE268" s="228"/>
      <c r="ADF268" s="228"/>
      <c r="ADG268" s="228"/>
      <c r="ADH268" s="228"/>
      <c r="ADI268" s="228"/>
      <c r="ADJ268" s="228"/>
      <c r="ADK268" s="228"/>
      <c r="ADL268" s="228"/>
      <c r="ADM268" s="228"/>
      <c r="ADN268" s="228"/>
      <c r="ADO268" s="228"/>
      <c r="ADP268" s="228"/>
      <c r="ADQ268" s="228"/>
      <c r="ADR268" s="228"/>
      <c r="ADS268" s="228"/>
      <c r="ADT268" s="228"/>
      <c r="ADU268" s="228"/>
      <c r="ADV268" s="228"/>
      <c r="ADW268" s="228"/>
      <c r="ADX268" s="228"/>
      <c r="ADY268" s="228"/>
      <c r="ADZ268" s="228"/>
      <c r="AEA268" s="228"/>
      <c r="AEB268" s="228"/>
      <c r="AEC268" s="228"/>
      <c r="AED268" s="228"/>
      <c r="AEE268" s="228"/>
      <c r="AEF268" s="228"/>
      <c r="AEG268" s="228"/>
      <c r="AEH268" s="228"/>
      <c r="AEI268" s="228"/>
      <c r="AEJ268" s="228"/>
      <c r="AEK268" s="228"/>
      <c r="AEL268" s="228"/>
      <c r="AEM268" s="228"/>
      <c r="AEN268" s="228"/>
      <c r="AEO268" s="228"/>
      <c r="AEP268" s="228"/>
      <c r="AEQ268" s="228"/>
      <c r="AER268" s="228"/>
      <c r="AES268" s="228"/>
      <c r="AET268" s="228"/>
      <c r="AEU268" s="228"/>
      <c r="AEV268" s="228"/>
      <c r="AEW268" s="228"/>
      <c r="AEX268" s="228"/>
      <c r="AEY268" s="228"/>
      <c r="AEZ268" s="228"/>
      <c r="AFA268" s="228"/>
      <c r="AFB268" s="228"/>
      <c r="AFC268" s="228"/>
      <c r="AFD268" s="228"/>
      <c r="AFE268" s="228"/>
      <c r="AFF268" s="228"/>
      <c r="AFG268" s="228"/>
      <c r="AFH268" s="228"/>
      <c r="AFI268" s="228"/>
      <c r="AFJ268" s="228"/>
      <c r="AFK268" s="228"/>
      <c r="AFL268" s="228"/>
      <c r="AFM268" s="228"/>
      <c r="AFN268" s="228"/>
      <c r="AFO268" s="228"/>
      <c r="AFP268" s="228"/>
      <c r="AFQ268" s="228"/>
      <c r="AFR268" s="228"/>
      <c r="AFS268" s="228"/>
      <c r="AFT268" s="228"/>
      <c r="AFU268" s="228"/>
      <c r="AFV268" s="228"/>
      <c r="AFW268" s="228"/>
      <c r="AFX268" s="228"/>
      <c r="AFY268" s="228"/>
      <c r="AFZ268" s="228"/>
      <c r="AGA268" s="228"/>
      <c r="AGB268" s="228"/>
      <c r="AGC268" s="228"/>
      <c r="AGD268" s="228"/>
      <c r="AGE268" s="228"/>
      <c r="AGF268" s="228"/>
      <c r="AGG268" s="228"/>
      <c r="AGH268" s="228"/>
      <c r="AGI268" s="228"/>
      <c r="AGJ268" s="228"/>
      <c r="AGK268" s="228"/>
      <c r="AGL268" s="228"/>
      <c r="AGM268" s="228"/>
      <c r="AGN268" s="228"/>
      <c r="AGO268" s="228"/>
      <c r="AGP268" s="228"/>
      <c r="AGQ268" s="228"/>
      <c r="AGR268" s="228"/>
      <c r="AGS268" s="228"/>
      <c r="AGT268" s="228"/>
      <c r="AGU268" s="228"/>
      <c r="AGV268" s="228"/>
      <c r="AGW268" s="228"/>
      <c r="AGX268" s="228"/>
      <c r="AGY268" s="228"/>
      <c r="AGZ268" s="228"/>
      <c r="AHA268" s="228"/>
      <c r="AHB268" s="228"/>
      <c r="AHC268" s="228"/>
      <c r="AHD268" s="228"/>
      <c r="AHE268" s="228"/>
      <c r="AHF268" s="228"/>
      <c r="AHG268" s="228"/>
      <c r="AHH268" s="228"/>
      <c r="AHI268" s="228"/>
      <c r="AHJ268" s="228"/>
      <c r="AHK268" s="228"/>
      <c r="AHL268" s="228"/>
      <c r="AHM268" s="228"/>
      <c r="AHN268" s="228"/>
      <c r="AHO268" s="228"/>
      <c r="AHP268" s="228"/>
      <c r="AHQ268" s="228"/>
      <c r="AHR268" s="228"/>
      <c r="AHS268" s="228"/>
      <c r="AHT268" s="228"/>
      <c r="AHU268" s="228"/>
      <c r="AHV268" s="228"/>
      <c r="AHW268" s="228"/>
      <c r="AHX268" s="228"/>
      <c r="AHY268" s="228"/>
      <c r="AHZ268" s="228"/>
      <c r="AIA268" s="228"/>
      <c r="AIB268" s="228"/>
      <c r="AIC268" s="228"/>
      <c r="AID268" s="228"/>
      <c r="AIE268" s="228"/>
      <c r="AIF268" s="228"/>
      <c r="AIG268" s="228"/>
      <c r="AIH268" s="228"/>
      <c r="AII268" s="228"/>
      <c r="AIJ268" s="228"/>
      <c r="AIK268" s="228"/>
      <c r="AIL268" s="228"/>
      <c r="AIM268" s="228"/>
      <c r="AIN268" s="228"/>
      <c r="AIO268" s="228"/>
      <c r="AIP268" s="228"/>
      <c r="AIQ268" s="228"/>
      <c r="AIR268" s="228"/>
      <c r="AIS268" s="228"/>
      <c r="AIT268" s="228"/>
      <c r="AIU268" s="228"/>
      <c r="AIV268" s="228"/>
      <c r="AIW268" s="228"/>
      <c r="AIX268" s="228"/>
      <c r="AIY268" s="228"/>
      <c r="AIZ268" s="228"/>
      <c r="AJA268" s="228"/>
      <c r="AJB268" s="228"/>
      <c r="AJC268" s="228"/>
      <c r="AJD268" s="228"/>
      <c r="AJE268" s="228"/>
      <c r="AJF268" s="228"/>
      <c r="AJG268" s="228"/>
      <c r="AJH268" s="228"/>
      <c r="AJI268" s="228"/>
      <c r="AJJ268" s="228"/>
      <c r="AJK268" s="228"/>
      <c r="AJL268" s="228"/>
      <c r="AJM268" s="228"/>
      <c r="AJN268" s="228"/>
      <c r="AJO268" s="228"/>
      <c r="AJP268" s="228"/>
      <c r="AJQ268" s="228"/>
      <c r="AJR268" s="228"/>
      <c r="AJS268" s="228"/>
      <c r="AJT268" s="228"/>
      <c r="AJU268" s="228"/>
      <c r="AJV268" s="228"/>
      <c r="AJW268" s="228"/>
      <c r="AJX268" s="228"/>
      <c r="AJY268" s="228"/>
      <c r="AJZ268" s="228"/>
      <c r="AKA268" s="228"/>
      <c r="AKB268" s="228"/>
      <c r="AKC268" s="228"/>
      <c r="AKD268" s="228"/>
      <c r="AKE268" s="228"/>
      <c r="AKF268" s="228"/>
      <c r="AKG268" s="228"/>
      <c r="AKH268" s="228"/>
      <c r="AKI268" s="228"/>
      <c r="AKJ268" s="228"/>
      <c r="AKK268" s="228"/>
      <c r="AKL268" s="228"/>
      <c r="AKM268" s="228"/>
      <c r="AKN268" s="228"/>
      <c r="AKO268" s="228"/>
      <c r="AKP268" s="228"/>
      <c r="AKQ268" s="228"/>
      <c r="AKR268" s="228"/>
      <c r="AKS268" s="228"/>
      <c r="AKT268" s="228"/>
      <c r="AKU268" s="228"/>
      <c r="AKV268" s="228"/>
      <c r="AKW268" s="228"/>
      <c r="AKX268" s="228"/>
      <c r="AKY268" s="228"/>
      <c r="AKZ268" s="228"/>
      <c r="ALA268" s="228"/>
      <c r="ALB268" s="228"/>
      <c r="ALC268" s="228"/>
      <c r="ALD268" s="228"/>
      <c r="ALE268" s="228"/>
      <c r="ALF268" s="228"/>
      <c r="ALG268" s="228"/>
      <c r="ALH268" s="228"/>
      <c r="ALI268" s="228"/>
      <c r="ALJ268" s="228"/>
      <c r="ALK268" s="228"/>
      <c r="ALL268" s="228"/>
      <c r="ALM268" s="228"/>
      <c r="ALN268" s="228"/>
      <c r="ALO268" s="228"/>
      <c r="ALP268" s="228"/>
      <c r="ALQ268" s="228"/>
      <c r="ALR268" s="228"/>
      <c r="ALS268" s="228"/>
      <c r="ALT268" s="228"/>
      <c r="ALU268" s="228"/>
      <c r="ALV268" s="228"/>
      <c r="ALW268" s="228"/>
      <c r="ALX268" s="228"/>
      <c r="ALY268" s="228"/>
      <c r="ALZ268" s="228"/>
      <c r="AMA268" s="228"/>
      <c r="AMB268" s="228"/>
      <c r="AMC268" s="228"/>
      <c r="AMD268" s="228"/>
      <c r="AME268" s="228"/>
      <c r="AMF268" s="228"/>
      <c r="AMG268" s="228"/>
      <c r="AMH268" s="228"/>
      <c r="AMI268" s="228"/>
      <c r="AMJ268" s="228"/>
      <c r="AMK268" s="228"/>
      <c r="AML268" s="228"/>
      <c r="AMM268" s="228"/>
      <c r="AMN268" s="228"/>
      <c r="AMO268" s="228"/>
      <c r="AMP268" s="228"/>
      <c r="AMQ268" s="228"/>
      <c r="AMR268" s="228"/>
      <c r="AMS268" s="228"/>
      <c r="AMT268" s="228"/>
      <c r="AMU268" s="228"/>
      <c r="AMV268" s="228"/>
      <c r="AMW268" s="228"/>
      <c r="AMX268" s="228"/>
      <c r="AMY268" s="228"/>
      <c r="AMZ268" s="228"/>
      <c r="ANA268" s="228"/>
      <c r="ANB268" s="228"/>
      <c r="ANC268" s="228"/>
      <c r="AND268" s="228"/>
      <c r="ANE268" s="228"/>
      <c r="ANF268" s="228"/>
      <c r="ANG268" s="228"/>
      <c r="ANH268" s="228"/>
      <c r="ANI268" s="228"/>
      <c r="ANJ268" s="228"/>
      <c r="ANK268" s="228"/>
      <c r="ANL268" s="228"/>
      <c r="ANM268" s="228"/>
      <c r="ANN268" s="228"/>
      <c r="ANO268" s="228"/>
      <c r="ANP268" s="228"/>
      <c r="ANQ268" s="228"/>
      <c r="ANR268" s="228"/>
      <c r="ANS268" s="228"/>
      <c r="ANT268" s="228"/>
      <c r="ANU268" s="228"/>
      <c r="ANV268" s="228"/>
      <c r="ANW268" s="228"/>
      <c r="ANX268" s="228"/>
      <c r="ANY268" s="228"/>
      <c r="ANZ268" s="228"/>
      <c r="AOA268" s="228"/>
      <c r="AOB268" s="228"/>
      <c r="AOC268" s="228"/>
      <c r="AOD268" s="228"/>
      <c r="AOE268" s="228"/>
      <c r="AOF268" s="228"/>
      <c r="AOG268" s="228"/>
      <c r="AOH268" s="228"/>
      <c r="AOI268" s="228"/>
      <c r="AOJ268" s="228"/>
      <c r="AOK268" s="228"/>
      <c r="AOL268" s="228"/>
      <c r="AOM268" s="228"/>
      <c r="AON268" s="228"/>
      <c r="AOO268" s="228"/>
      <c r="AOP268" s="228"/>
      <c r="AOQ268" s="228"/>
      <c r="AOR268" s="228"/>
      <c r="AOS268" s="228"/>
      <c r="AOT268" s="228"/>
      <c r="AOU268" s="228"/>
      <c r="AOV268" s="228"/>
      <c r="AOW268" s="228"/>
      <c r="AOX268" s="228"/>
      <c r="AOY268" s="228"/>
      <c r="AOZ268" s="228"/>
      <c r="APA268" s="228"/>
      <c r="APB268" s="228"/>
      <c r="APC268" s="228"/>
      <c r="APD268" s="228"/>
      <c r="APE268" s="228"/>
      <c r="APF268" s="228"/>
      <c r="APG268" s="228"/>
      <c r="APH268" s="228"/>
      <c r="API268" s="228"/>
      <c r="APJ268" s="228"/>
      <c r="APK268" s="228"/>
      <c r="APL268" s="228"/>
      <c r="APM268" s="228"/>
      <c r="APN268" s="228"/>
      <c r="APO268" s="228"/>
      <c r="APP268" s="228"/>
      <c r="APQ268" s="228"/>
      <c r="APR268" s="228"/>
      <c r="APS268" s="228"/>
      <c r="APT268" s="228"/>
      <c r="APU268" s="228"/>
      <c r="APV268" s="228"/>
      <c r="APW268" s="228"/>
      <c r="APX268" s="228"/>
      <c r="APY268" s="228"/>
      <c r="APZ268" s="228"/>
      <c r="AQA268" s="228"/>
      <c r="AQB268" s="228"/>
      <c r="AQC268" s="228"/>
      <c r="AQD268" s="228"/>
      <c r="AQE268" s="228"/>
      <c r="AQF268" s="228"/>
      <c r="AQG268" s="228"/>
      <c r="AQH268" s="228"/>
      <c r="AQI268" s="228"/>
      <c r="AQJ268" s="228"/>
      <c r="AQK268" s="228"/>
      <c r="AQL268" s="228"/>
      <c r="AQM268" s="228"/>
      <c r="AQN268" s="228"/>
      <c r="AQO268" s="228"/>
      <c r="AQP268" s="228"/>
      <c r="AQQ268" s="228"/>
      <c r="AQR268" s="228"/>
      <c r="AQS268" s="228"/>
      <c r="AQT268" s="228"/>
      <c r="AQU268" s="228"/>
      <c r="AQV268" s="228"/>
      <c r="AQW268" s="228"/>
      <c r="AQX268" s="228"/>
      <c r="AQY268" s="228"/>
      <c r="AQZ268" s="228"/>
      <c r="ARA268" s="228"/>
      <c r="ARB268" s="228"/>
      <c r="ARC268" s="228"/>
      <c r="ARD268" s="228"/>
      <c r="ARE268" s="228"/>
      <c r="ARF268" s="228"/>
      <c r="ARG268" s="228"/>
      <c r="ARH268" s="228"/>
      <c r="ARI268" s="228"/>
      <c r="ARJ268" s="228"/>
      <c r="ARK268" s="228"/>
      <c r="ARL268" s="228"/>
      <c r="ARM268" s="228"/>
      <c r="ARN268" s="228"/>
      <c r="ARO268" s="228"/>
      <c r="ARP268" s="228"/>
      <c r="ARQ268" s="228"/>
      <c r="ARR268" s="228"/>
      <c r="ARS268" s="228"/>
      <c r="ART268" s="228"/>
      <c r="ARU268" s="228"/>
      <c r="ARV268" s="228"/>
      <c r="ARW268" s="228"/>
      <c r="ARX268" s="228"/>
      <c r="ARY268" s="228"/>
      <c r="ARZ268" s="228"/>
      <c r="ASA268" s="228"/>
      <c r="ASB268" s="228"/>
      <c r="ASC268" s="228"/>
      <c r="ASD268" s="228"/>
      <c r="ASE268" s="228"/>
      <c r="ASF268" s="228"/>
      <c r="ASG268" s="228"/>
      <c r="ASH268" s="228"/>
      <c r="ASI268" s="228"/>
      <c r="ASJ268" s="228"/>
      <c r="ASK268" s="228"/>
      <c r="ASL268" s="228"/>
      <c r="ASM268" s="228"/>
      <c r="ASN268" s="228"/>
      <c r="ASO268" s="228"/>
      <c r="ASP268" s="228"/>
      <c r="ASQ268" s="228"/>
      <c r="ASR268" s="228"/>
      <c r="ASS268" s="228"/>
      <c r="AST268" s="228"/>
      <c r="ASU268" s="228"/>
      <c r="ASV268" s="228"/>
      <c r="ASW268" s="228"/>
      <c r="ASX268" s="228"/>
      <c r="ASY268" s="228"/>
      <c r="ASZ268" s="228"/>
      <c r="ATA268" s="228"/>
      <c r="ATB268" s="228"/>
      <c r="ATC268" s="228"/>
      <c r="ATD268" s="228"/>
      <c r="ATE268" s="228"/>
      <c r="ATF268" s="228"/>
      <c r="ATG268" s="228"/>
      <c r="ATH268" s="228"/>
      <c r="ATI268" s="228"/>
      <c r="ATJ268" s="228"/>
      <c r="ATK268" s="228"/>
      <c r="ATL268" s="228"/>
      <c r="ATM268" s="228"/>
      <c r="ATN268" s="228"/>
      <c r="ATO268" s="228"/>
      <c r="ATP268" s="228"/>
      <c r="ATQ268" s="228"/>
      <c r="ATR268" s="228"/>
      <c r="ATS268" s="228"/>
      <c r="ATT268" s="228"/>
      <c r="ATU268" s="228"/>
      <c r="ATV268" s="228"/>
      <c r="ATW268" s="228"/>
      <c r="ATX268" s="228"/>
      <c r="ATY268" s="228"/>
      <c r="ATZ268" s="228"/>
      <c r="AUA268" s="228"/>
      <c r="AUB268" s="228"/>
      <c r="AUC268" s="228"/>
      <c r="AUD268" s="228"/>
      <c r="AUE268" s="228"/>
      <c r="AUF268" s="228"/>
      <c r="AUG268" s="228"/>
      <c r="AUH268" s="228"/>
      <c r="AUI268" s="228"/>
      <c r="AUJ268" s="228"/>
      <c r="AUK268" s="228"/>
      <c r="AUL268" s="228"/>
      <c r="AUM268" s="228"/>
      <c r="AUN268" s="228"/>
      <c r="AUO268" s="228"/>
      <c r="AUP268" s="228"/>
      <c r="AUQ268" s="228"/>
      <c r="AUR268" s="228"/>
      <c r="AUS268" s="228"/>
      <c r="AUT268" s="228"/>
      <c r="AUU268" s="228"/>
      <c r="AUV268" s="228"/>
      <c r="AUW268" s="228"/>
      <c r="AUX268" s="228"/>
      <c r="AUY268" s="228"/>
      <c r="AUZ268" s="228"/>
      <c r="AVA268" s="228"/>
      <c r="AVB268" s="228"/>
      <c r="AVC268" s="228"/>
      <c r="AVD268" s="228"/>
      <c r="AVE268" s="228"/>
      <c r="AVF268" s="228"/>
      <c r="AVG268" s="228"/>
      <c r="AVH268" s="228"/>
      <c r="AVI268" s="228"/>
      <c r="AVJ268" s="228"/>
      <c r="AVK268" s="228"/>
      <c r="AVL268" s="228"/>
      <c r="AVM268" s="228"/>
      <c r="AVN268" s="228"/>
      <c r="AVO268" s="228"/>
      <c r="AVP268" s="228"/>
      <c r="AVQ268" s="228"/>
      <c r="AVR268" s="228"/>
      <c r="AVS268" s="228"/>
      <c r="AVT268" s="228"/>
      <c r="AVU268" s="228"/>
      <c r="AVV268" s="228"/>
      <c r="AVW268" s="228"/>
      <c r="AVX268" s="228"/>
      <c r="AVY268" s="228"/>
      <c r="AVZ268" s="228"/>
      <c r="AWA268" s="228"/>
      <c r="AWB268" s="228"/>
      <c r="AWC268" s="228"/>
      <c r="AWD268" s="228"/>
      <c r="AWE268" s="228"/>
      <c r="AWF268" s="228"/>
      <c r="AWG268" s="228"/>
      <c r="AWH268" s="228"/>
      <c r="AWI268" s="228"/>
      <c r="AWJ268" s="228"/>
      <c r="AWK268" s="228"/>
      <c r="AWL268" s="228"/>
      <c r="AWM268" s="228"/>
      <c r="AWN268" s="228"/>
      <c r="AWO268" s="228"/>
      <c r="AWP268" s="228"/>
      <c r="AWQ268" s="228"/>
      <c r="AWR268" s="228"/>
      <c r="AWS268" s="228"/>
      <c r="AWT268" s="228"/>
      <c r="AWU268" s="228"/>
      <c r="AWV268" s="228"/>
      <c r="AWW268" s="228"/>
      <c r="AWX268" s="228"/>
      <c r="AWY268" s="228"/>
      <c r="AWZ268" s="228"/>
      <c r="AXA268" s="228"/>
      <c r="AXB268" s="228"/>
      <c r="AXC268" s="228"/>
      <c r="AXD268" s="228"/>
      <c r="AXE268" s="228"/>
      <c r="AXF268" s="228"/>
      <c r="AXG268" s="228"/>
      <c r="AXH268" s="228"/>
      <c r="AXI268" s="228"/>
      <c r="AXJ268" s="228"/>
      <c r="AXK268" s="228"/>
      <c r="AXL268" s="228"/>
      <c r="AXM268" s="228"/>
      <c r="AXN268" s="228"/>
      <c r="AXO268" s="228"/>
      <c r="AXP268" s="228"/>
      <c r="AXQ268" s="228"/>
      <c r="AXR268" s="228"/>
      <c r="AXS268" s="228"/>
      <c r="AXT268" s="228"/>
      <c r="AXU268" s="228"/>
      <c r="AXV268" s="228"/>
      <c r="AXW268" s="228"/>
      <c r="AXX268" s="228"/>
      <c r="AXY268" s="228"/>
      <c r="AXZ268" s="228"/>
      <c r="AYA268" s="228"/>
      <c r="AYB268" s="228"/>
      <c r="AYC268" s="228"/>
      <c r="AYD268" s="228"/>
      <c r="AYE268" s="228"/>
      <c r="AYF268" s="228"/>
      <c r="AYG268" s="228"/>
      <c r="AYH268" s="228"/>
      <c r="AYI268" s="228"/>
      <c r="AYJ268" s="228"/>
      <c r="AYK268" s="228"/>
      <c r="AYL268" s="228"/>
      <c r="AYM268" s="228"/>
      <c r="AYN268" s="228"/>
      <c r="AYO268" s="228"/>
      <c r="AYP268" s="228"/>
      <c r="AYQ268" s="228"/>
      <c r="AYR268" s="228"/>
      <c r="AYS268" s="228"/>
      <c r="AYT268" s="228"/>
      <c r="AYU268" s="228"/>
      <c r="AYV268" s="228"/>
      <c r="AYW268" s="228"/>
      <c r="AYX268" s="228"/>
      <c r="AYY268" s="228"/>
      <c r="AYZ268" s="228"/>
      <c r="AZA268" s="228"/>
      <c r="AZB268" s="228"/>
      <c r="AZC268" s="228"/>
      <c r="AZD268" s="228"/>
      <c r="AZE268" s="228"/>
      <c r="AZF268" s="228"/>
      <c r="AZG268" s="228"/>
      <c r="AZH268" s="228"/>
      <c r="AZI268" s="228"/>
      <c r="AZJ268" s="228"/>
      <c r="AZK268" s="228"/>
      <c r="AZL268" s="228"/>
      <c r="AZM268" s="228"/>
      <c r="AZN268" s="228"/>
      <c r="AZO268" s="228"/>
      <c r="AZP268" s="228"/>
      <c r="AZQ268" s="228"/>
      <c r="AZR268" s="228"/>
      <c r="AZS268" s="228"/>
      <c r="AZT268" s="228"/>
      <c r="AZU268" s="228"/>
      <c r="AZV268" s="228"/>
      <c r="AZW268" s="228"/>
      <c r="AZX268" s="228"/>
      <c r="AZY268" s="228"/>
      <c r="AZZ268" s="228"/>
      <c r="BAA268" s="228"/>
      <c r="BAB268" s="228"/>
      <c r="BAC268" s="228"/>
      <c r="BAD268" s="228"/>
      <c r="BAE268" s="228"/>
      <c r="BAF268" s="228"/>
      <c r="BAG268" s="228"/>
      <c r="BAH268" s="228"/>
      <c r="BAI268" s="228"/>
      <c r="BAJ268" s="228"/>
      <c r="BAK268" s="228"/>
      <c r="BAL268" s="228"/>
      <c r="BAM268" s="228"/>
      <c r="BAN268" s="228"/>
      <c r="BAO268" s="228"/>
      <c r="BAP268" s="228"/>
      <c r="BAQ268" s="228"/>
      <c r="BAR268" s="228"/>
      <c r="BAS268" s="228"/>
      <c r="BAT268" s="228"/>
      <c r="BAU268" s="228"/>
      <c r="BAV268" s="228"/>
      <c r="BAW268" s="228"/>
      <c r="BAX268" s="228"/>
      <c r="BAY268" s="228"/>
      <c r="BAZ268" s="228"/>
      <c r="BBA268" s="228"/>
      <c r="BBB268" s="228"/>
      <c r="BBC268" s="228"/>
      <c r="BBD268" s="228"/>
      <c r="BBE268" s="228"/>
      <c r="BBF268" s="228"/>
      <c r="BBG268" s="228"/>
      <c r="BBH268" s="228"/>
      <c r="BBI268" s="228"/>
      <c r="BBJ268" s="228"/>
      <c r="BBK268" s="228"/>
      <c r="BBL268" s="228"/>
      <c r="BBM268" s="228"/>
      <c r="BBN268" s="228"/>
      <c r="BBO268" s="228"/>
      <c r="BBP268" s="228"/>
      <c r="BBQ268" s="228"/>
      <c r="BBR268" s="228"/>
      <c r="BBS268" s="228"/>
      <c r="BBT268" s="228"/>
      <c r="BBU268" s="228"/>
      <c r="BBV268" s="228"/>
      <c r="BBW268" s="228"/>
      <c r="BBX268" s="228"/>
      <c r="BBY268" s="228"/>
      <c r="BBZ268" s="228"/>
      <c r="BCA268" s="228"/>
      <c r="BCB268" s="228"/>
      <c r="BCC268" s="228"/>
      <c r="BCD268" s="228"/>
      <c r="BCE268" s="228"/>
      <c r="BCF268" s="228"/>
      <c r="BCG268" s="228"/>
      <c r="BCH268" s="228"/>
      <c r="BCI268" s="228"/>
      <c r="BCJ268" s="228"/>
      <c r="BCK268" s="228"/>
      <c r="BCL268" s="228"/>
      <c r="BCM268" s="228"/>
      <c r="BCN268" s="228"/>
      <c r="BCO268" s="228"/>
      <c r="BCP268" s="228"/>
      <c r="BCQ268" s="228"/>
      <c r="BCR268" s="228"/>
      <c r="BCS268" s="228"/>
      <c r="BCT268" s="228"/>
      <c r="BCU268" s="228"/>
      <c r="BCV268" s="228"/>
      <c r="BCW268" s="228"/>
      <c r="BCX268" s="228"/>
      <c r="BCY268" s="228"/>
      <c r="BCZ268" s="228"/>
      <c r="BDA268" s="228"/>
      <c r="BDB268" s="228"/>
      <c r="BDC268" s="228"/>
      <c r="BDD268" s="228"/>
      <c r="BDE268" s="228"/>
      <c r="BDF268" s="228"/>
      <c r="BDG268" s="228"/>
      <c r="BDH268" s="228"/>
      <c r="BDI268" s="228"/>
      <c r="BDJ268" s="228"/>
      <c r="BDK268" s="228"/>
      <c r="BDL268" s="228"/>
      <c r="BDM268" s="228"/>
      <c r="BDN268" s="228"/>
      <c r="BDO268" s="228"/>
      <c r="BDP268" s="228"/>
      <c r="BDQ268" s="228"/>
      <c r="BDR268" s="228"/>
      <c r="BDS268" s="228"/>
      <c r="BDT268" s="228"/>
      <c r="BDU268" s="228"/>
      <c r="BDV268" s="228"/>
      <c r="BDW268" s="228"/>
      <c r="BDX268" s="228"/>
      <c r="BDY268" s="228"/>
      <c r="BDZ268" s="228"/>
      <c r="BEA268" s="228"/>
      <c r="BEB268" s="228"/>
      <c r="BEC268" s="228"/>
      <c r="BED268" s="228"/>
      <c r="BEE268" s="228"/>
      <c r="BEF268" s="228"/>
      <c r="BEG268" s="228"/>
      <c r="BEH268" s="228"/>
      <c r="BEI268" s="228"/>
      <c r="BEJ268" s="228"/>
      <c r="BEK268" s="228"/>
      <c r="BEL268" s="228"/>
      <c r="BEM268" s="228"/>
      <c r="BEN268" s="228"/>
      <c r="BEO268" s="228"/>
      <c r="BEP268" s="228"/>
      <c r="BEQ268" s="228"/>
      <c r="BER268" s="228"/>
      <c r="BES268" s="228"/>
      <c r="BET268" s="228"/>
      <c r="BEU268" s="228"/>
      <c r="BEV268" s="228"/>
      <c r="BEW268" s="228"/>
      <c r="BEX268" s="228"/>
      <c r="BEY268" s="228"/>
      <c r="BEZ268" s="228"/>
      <c r="BFA268" s="228"/>
      <c r="BFB268" s="228"/>
      <c r="BFC268" s="228"/>
      <c r="BFD268" s="228"/>
      <c r="BFE268" s="228"/>
      <c r="BFF268" s="228"/>
      <c r="BFG268" s="228"/>
      <c r="BFH268" s="228"/>
      <c r="BFI268" s="228"/>
      <c r="BFJ268" s="228"/>
      <c r="BFK268" s="228"/>
      <c r="BFL268" s="228"/>
      <c r="BFM268" s="228"/>
      <c r="BFN268" s="228"/>
      <c r="BFO268" s="228"/>
      <c r="BFP268" s="228"/>
      <c r="BFQ268" s="228"/>
      <c r="BFR268" s="228"/>
      <c r="BFS268" s="228"/>
      <c r="BFT268" s="228"/>
      <c r="BFU268" s="228"/>
      <c r="BFV268" s="228"/>
      <c r="BFW268" s="228"/>
      <c r="BFX268" s="228"/>
      <c r="BFY268" s="228"/>
      <c r="BFZ268" s="228"/>
      <c r="BGA268" s="228"/>
      <c r="BGB268" s="228"/>
      <c r="BGC268" s="228"/>
      <c r="BGD268" s="228"/>
      <c r="BGE268" s="228"/>
      <c r="BGF268" s="228"/>
      <c r="BGG268" s="228"/>
      <c r="BGH268" s="228"/>
      <c r="BGI268" s="228"/>
      <c r="BGJ268" s="228"/>
      <c r="BGK268" s="228"/>
      <c r="BGL268" s="228"/>
      <c r="BGM268" s="228"/>
      <c r="BGN268" s="228"/>
      <c r="BGO268" s="228"/>
      <c r="BGP268" s="228"/>
      <c r="BGQ268" s="228"/>
      <c r="BGR268" s="228"/>
      <c r="BGS268" s="228"/>
      <c r="BGT268" s="228"/>
      <c r="BGU268" s="228"/>
      <c r="BGV268" s="228"/>
      <c r="BGW268" s="228"/>
      <c r="BGX268" s="228"/>
      <c r="BGY268" s="228"/>
      <c r="BGZ268" s="228"/>
      <c r="BHA268" s="228"/>
      <c r="BHB268" s="228"/>
      <c r="BHC268" s="228"/>
      <c r="BHD268" s="228"/>
      <c r="BHE268" s="228"/>
      <c r="BHF268" s="228"/>
      <c r="BHG268" s="228"/>
      <c r="BHH268" s="228"/>
      <c r="BHI268" s="228"/>
      <c r="BHJ268" s="228"/>
      <c r="BHK268" s="228"/>
      <c r="BHL268" s="228"/>
      <c r="BHM268" s="228"/>
      <c r="BHN268" s="228"/>
      <c r="BHO268" s="228"/>
      <c r="BHP268" s="228"/>
      <c r="BHQ268" s="228"/>
      <c r="BHR268" s="228"/>
      <c r="BHS268" s="228"/>
      <c r="BHT268" s="228"/>
      <c r="BHU268" s="228"/>
      <c r="BHV268" s="228"/>
      <c r="BHW268" s="228"/>
      <c r="BHX268" s="228"/>
      <c r="BHY268" s="228"/>
      <c r="BHZ268" s="228"/>
      <c r="BIA268" s="228"/>
      <c r="BIB268" s="228"/>
      <c r="BIC268" s="228"/>
      <c r="BID268" s="228"/>
      <c r="BIE268" s="228"/>
      <c r="BIF268" s="228"/>
      <c r="BIG268" s="228"/>
      <c r="BIH268" s="228"/>
      <c r="BII268" s="228"/>
      <c r="BIJ268" s="228"/>
      <c r="BIK268" s="228"/>
      <c r="BIL268" s="228"/>
      <c r="BIM268" s="228"/>
      <c r="BIN268" s="228"/>
      <c r="BIO268" s="228"/>
      <c r="BIP268" s="228"/>
      <c r="BIQ268" s="228"/>
      <c r="BIR268" s="228"/>
      <c r="BIS268" s="228"/>
      <c r="BIT268" s="228"/>
      <c r="BIU268" s="228"/>
      <c r="BIV268" s="228"/>
      <c r="BIW268" s="228"/>
      <c r="BIX268" s="228"/>
      <c r="BIY268" s="228"/>
      <c r="BIZ268" s="228"/>
      <c r="BJA268" s="228"/>
      <c r="BJB268" s="228"/>
      <c r="BJC268" s="228"/>
      <c r="BJD268" s="228"/>
      <c r="BJE268" s="228"/>
      <c r="BJF268" s="228"/>
      <c r="BJG268" s="228"/>
      <c r="BJH268" s="228"/>
      <c r="BJI268" s="228"/>
      <c r="BJJ268" s="228"/>
      <c r="BJK268" s="228"/>
      <c r="BJL268" s="228"/>
      <c r="BJM268" s="228"/>
      <c r="BJN268" s="228"/>
      <c r="BJO268" s="228"/>
      <c r="BJP268" s="228"/>
      <c r="BJQ268" s="228"/>
      <c r="BJR268" s="228"/>
      <c r="BJS268" s="228"/>
      <c r="BJT268" s="228"/>
      <c r="BJU268" s="228"/>
      <c r="BJV268" s="228"/>
      <c r="BJW268" s="228"/>
      <c r="BJX268" s="228"/>
      <c r="BJY268" s="228"/>
      <c r="BJZ268" s="228"/>
      <c r="BKA268" s="228"/>
      <c r="BKB268" s="228"/>
      <c r="BKC268" s="228"/>
      <c r="BKD268" s="228"/>
      <c r="BKE268" s="228"/>
      <c r="BKF268" s="228"/>
      <c r="BKG268" s="228"/>
      <c r="BKH268" s="228"/>
      <c r="BKI268" s="228"/>
      <c r="BKJ268" s="228"/>
      <c r="BKK268" s="228"/>
      <c r="BKL268" s="228"/>
      <c r="BKM268" s="228"/>
      <c r="BKN268" s="228"/>
      <c r="BKO268" s="228"/>
      <c r="BKP268" s="228"/>
      <c r="BKQ268" s="228"/>
      <c r="BKR268" s="228"/>
      <c r="BKS268" s="228"/>
      <c r="BKT268" s="228"/>
      <c r="BKU268" s="228"/>
      <c r="BKV268" s="228"/>
      <c r="BKW268" s="228"/>
      <c r="BKX268" s="228"/>
      <c r="BKY268" s="228"/>
      <c r="BKZ268" s="228"/>
      <c r="BLA268" s="228"/>
      <c r="BLB268" s="228"/>
      <c r="BLC268" s="228"/>
      <c r="BLD268" s="228"/>
      <c r="BLE268" s="228"/>
      <c r="BLF268" s="228"/>
      <c r="BLG268" s="228"/>
      <c r="BLH268" s="228"/>
      <c r="BLI268" s="228"/>
      <c r="BLJ268" s="228"/>
      <c r="BLK268" s="228"/>
      <c r="BLL268" s="228"/>
      <c r="BLM268" s="228"/>
      <c r="BLN268" s="228"/>
      <c r="BLO268" s="228"/>
      <c r="BLP268" s="228"/>
      <c r="BLQ268" s="228"/>
      <c r="BLR268" s="228"/>
      <c r="BLS268" s="228"/>
      <c r="BLT268" s="228"/>
      <c r="BLU268" s="228"/>
      <c r="BLV268" s="228"/>
      <c r="BLW268" s="228"/>
      <c r="BLX268" s="228"/>
      <c r="BLY268" s="228"/>
      <c r="BLZ268" s="228"/>
      <c r="BMA268" s="228"/>
      <c r="BMB268" s="228"/>
      <c r="BMC268" s="228"/>
      <c r="BMD268" s="228"/>
      <c r="BME268" s="228"/>
      <c r="BMF268" s="228"/>
      <c r="BMG268" s="228"/>
      <c r="BMH268" s="228"/>
      <c r="BMI268" s="228"/>
      <c r="BMJ268" s="228"/>
      <c r="BMK268" s="228"/>
      <c r="BML268" s="228"/>
      <c r="BMM268" s="228"/>
      <c r="BMN268" s="228"/>
      <c r="BMO268" s="228"/>
      <c r="BMP268" s="228"/>
      <c r="BMQ268" s="228"/>
      <c r="BMR268" s="228"/>
      <c r="BMS268" s="228"/>
      <c r="BMT268" s="228"/>
      <c r="BMU268" s="228"/>
      <c r="BMV268" s="228"/>
      <c r="BMW268" s="228"/>
      <c r="BMX268" s="228"/>
      <c r="BMY268" s="228"/>
      <c r="BMZ268" s="228"/>
      <c r="BNA268" s="228"/>
      <c r="BNB268" s="228"/>
      <c r="BNC268" s="228"/>
      <c r="BND268" s="228"/>
      <c r="BNE268" s="228"/>
      <c r="BNF268" s="228"/>
      <c r="BNG268" s="228"/>
      <c r="BNH268" s="228"/>
      <c r="BNI268" s="228"/>
      <c r="BNJ268" s="228"/>
      <c r="BNK268" s="228"/>
      <c r="BNL268" s="228"/>
    </row>
    <row r="269" spans="1:1728" s="126" customFormat="1" ht="15" hidden="1" customHeight="1" x14ac:dyDescent="0.25">
      <c r="A269" s="236">
        <v>349</v>
      </c>
      <c r="B269" s="218" t="s">
        <v>779</v>
      </c>
      <c r="C269" s="272" t="s">
        <v>233</v>
      </c>
      <c r="D269" s="218" t="s">
        <v>776</v>
      </c>
      <c r="E269" s="218" t="s">
        <v>777</v>
      </c>
      <c r="F269" s="218"/>
      <c r="G269" s="218"/>
      <c r="H269" s="237"/>
      <c r="I269" s="237" t="s">
        <v>266</v>
      </c>
      <c r="J269" s="237">
        <v>2025</v>
      </c>
      <c r="K269" s="218" t="s">
        <v>2413</v>
      </c>
      <c r="L269" s="249" t="s">
        <v>2414</v>
      </c>
      <c r="M269" s="285" t="s">
        <v>460</v>
      </c>
      <c r="N269" s="228"/>
      <c r="O269" s="228"/>
      <c r="P269" s="228"/>
      <c r="Q269" s="228"/>
      <c r="R269" s="228"/>
      <c r="S269" s="228"/>
      <c r="T269" s="228"/>
      <c r="U269" s="228"/>
      <c r="V269" s="228"/>
      <c r="W269" s="228"/>
      <c r="X269" s="228"/>
      <c r="Y269" s="228"/>
      <c r="Z269" s="228"/>
      <c r="AA269" s="228"/>
      <c r="AB269" s="228"/>
      <c r="AC269" s="228"/>
      <c r="AD269" s="228"/>
      <c r="AE269" s="228"/>
      <c r="AF269" s="228"/>
      <c r="AG269" s="228"/>
      <c r="AH269" s="228"/>
      <c r="AI269" s="228"/>
      <c r="AJ269" s="228"/>
      <c r="AK269" s="228"/>
      <c r="AL269" s="228"/>
      <c r="AM269" s="228"/>
      <c r="AN269" s="228"/>
      <c r="AO269" s="228"/>
      <c r="AP269" s="228"/>
      <c r="AQ269" s="228"/>
      <c r="AR269" s="228"/>
      <c r="AS269" s="228"/>
      <c r="AT269" s="228"/>
      <c r="AU269" s="228"/>
      <c r="AV269" s="228"/>
      <c r="AW269" s="228"/>
      <c r="AX269" s="228"/>
      <c r="AY269" s="228"/>
      <c r="AZ269" s="228"/>
      <c r="BA269" s="228"/>
      <c r="BB269" s="228"/>
      <c r="BC269" s="228"/>
      <c r="BD269" s="228"/>
      <c r="BE269" s="228"/>
      <c r="BF269" s="228"/>
      <c r="BG269" s="228"/>
      <c r="BH269" s="228"/>
      <c r="BI269" s="228"/>
      <c r="BJ269" s="228"/>
      <c r="BK269" s="228"/>
      <c r="BL269" s="228"/>
      <c r="BM269" s="228"/>
      <c r="BN269" s="228"/>
      <c r="BO269" s="228"/>
      <c r="BP269" s="228"/>
      <c r="BQ269" s="228"/>
      <c r="BR269" s="228"/>
      <c r="BS269" s="228"/>
      <c r="BT269" s="228"/>
      <c r="BU269" s="228"/>
      <c r="BV269" s="228"/>
      <c r="BW269" s="228"/>
      <c r="BX269" s="228"/>
      <c r="BY269" s="228"/>
      <c r="BZ269" s="228"/>
      <c r="CA269" s="228"/>
      <c r="CB269" s="228"/>
      <c r="CC269" s="228"/>
      <c r="CD269" s="228"/>
      <c r="CE269" s="228"/>
      <c r="CF269" s="228"/>
      <c r="CG269" s="228"/>
      <c r="CH269" s="228"/>
      <c r="CI269" s="228"/>
      <c r="CJ269" s="228"/>
      <c r="CK269" s="228"/>
      <c r="CL269" s="228"/>
      <c r="CM269" s="228"/>
      <c r="CN269" s="228"/>
      <c r="CO269" s="228"/>
      <c r="CP269" s="228"/>
      <c r="CQ269" s="228"/>
      <c r="CR269" s="228"/>
      <c r="CS269" s="228"/>
      <c r="CT269" s="228"/>
      <c r="CU269" s="228"/>
      <c r="CV269" s="228"/>
      <c r="CW269" s="228"/>
      <c r="CX269" s="228"/>
      <c r="CY269" s="228"/>
      <c r="CZ269" s="228"/>
      <c r="DA269" s="228"/>
      <c r="DB269" s="228"/>
      <c r="DC269" s="228"/>
      <c r="DD269" s="228"/>
      <c r="DE269" s="228"/>
      <c r="DF269" s="228"/>
      <c r="DG269" s="228"/>
      <c r="DH269" s="228"/>
      <c r="DI269" s="228"/>
      <c r="DJ269" s="228"/>
      <c r="DK269" s="228"/>
      <c r="DL269" s="228"/>
      <c r="DM269" s="228"/>
      <c r="DN269" s="228"/>
      <c r="DO269" s="228"/>
      <c r="DP269" s="228"/>
      <c r="DQ269" s="228"/>
      <c r="DR269" s="228"/>
      <c r="DS269" s="228"/>
      <c r="DT269" s="228"/>
      <c r="DU269" s="228"/>
      <c r="DV269" s="228"/>
      <c r="DW269" s="228"/>
      <c r="DX269" s="228"/>
      <c r="DY269" s="228"/>
      <c r="DZ269" s="228"/>
      <c r="EA269" s="228"/>
      <c r="EB269" s="228"/>
      <c r="EC269" s="228"/>
      <c r="ED269" s="228"/>
      <c r="EE269" s="228"/>
      <c r="EF269" s="228"/>
      <c r="EG269" s="228"/>
      <c r="EH269" s="228"/>
      <c r="EI269" s="228"/>
      <c r="EJ269" s="228"/>
      <c r="EK269" s="228"/>
      <c r="EL269" s="228"/>
      <c r="EM269" s="228"/>
      <c r="EN269" s="228"/>
      <c r="EO269" s="228"/>
      <c r="EP269" s="228"/>
      <c r="EQ269" s="228"/>
      <c r="ER269" s="228"/>
      <c r="ES269" s="228"/>
      <c r="ET269" s="228"/>
      <c r="EU269" s="228"/>
      <c r="EV269" s="228"/>
      <c r="EW269" s="228"/>
      <c r="EX269" s="228"/>
      <c r="EY269" s="228"/>
      <c r="EZ269" s="228"/>
      <c r="FA269" s="228"/>
      <c r="FB269" s="228"/>
      <c r="FC269" s="228"/>
      <c r="FD269" s="228"/>
      <c r="FE269" s="228"/>
      <c r="FF269" s="228"/>
      <c r="FG269" s="228"/>
      <c r="FH269" s="228"/>
      <c r="FI269" s="228"/>
      <c r="FJ269" s="228"/>
      <c r="FK269" s="228"/>
      <c r="FL269" s="228"/>
      <c r="FM269" s="228"/>
      <c r="FN269" s="228"/>
      <c r="FO269" s="228"/>
      <c r="FP269" s="228"/>
      <c r="FQ269" s="228"/>
      <c r="FR269" s="228"/>
      <c r="FS269" s="228"/>
      <c r="FT269" s="228"/>
      <c r="FU269" s="228"/>
      <c r="FV269" s="228"/>
      <c r="FW269" s="228"/>
      <c r="FX269" s="228"/>
      <c r="FY269" s="228"/>
      <c r="FZ269" s="228"/>
      <c r="GA269" s="228"/>
      <c r="GB269" s="228"/>
      <c r="GC269" s="228"/>
      <c r="GD269" s="228"/>
      <c r="GE269" s="228"/>
      <c r="GF269" s="228"/>
      <c r="GG269" s="228"/>
      <c r="GH269" s="228"/>
      <c r="GI269" s="228"/>
      <c r="GJ269" s="228"/>
      <c r="GK269" s="228"/>
      <c r="GL269" s="228"/>
      <c r="GM269" s="228"/>
      <c r="GN269" s="228"/>
      <c r="GO269" s="228"/>
      <c r="GP269" s="228"/>
      <c r="GQ269" s="228"/>
      <c r="GR269" s="228"/>
      <c r="GS269" s="228"/>
      <c r="GT269" s="228"/>
      <c r="GU269" s="228"/>
      <c r="GV269" s="228"/>
      <c r="GW269" s="228"/>
      <c r="GX269" s="228"/>
      <c r="GY269" s="228"/>
      <c r="GZ269" s="228"/>
      <c r="HA269" s="228"/>
      <c r="HB269" s="228"/>
      <c r="HC269" s="228"/>
      <c r="HD269" s="228"/>
      <c r="HE269" s="228"/>
      <c r="HF269" s="228"/>
      <c r="HG269" s="228"/>
      <c r="HH269" s="228"/>
      <c r="HI269" s="228"/>
      <c r="HJ269" s="228"/>
      <c r="HK269" s="228"/>
      <c r="HL269" s="228"/>
      <c r="HM269" s="228"/>
      <c r="HN269" s="228"/>
      <c r="HO269" s="228"/>
      <c r="HP269" s="228"/>
      <c r="HQ269" s="228"/>
      <c r="HR269" s="228"/>
      <c r="HS269" s="228"/>
      <c r="HT269" s="228"/>
      <c r="HU269" s="228"/>
      <c r="HV269" s="228"/>
      <c r="HW269" s="228"/>
      <c r="HX269" s="228"/>
      <c r="HY269" s="228"/>
      <c r="HZ269" s="228"/>
      <c r="IA269" s="228"/>
      <c r="IB269" s="228"/>
      <c r="IC269" s="228"/>
      <c r="ID269" s="228"/>
      <c r="IE269" s="228"/>
      <c r="IF269" s="228"/>
      <c r="IG269" s="228"/>
      <c r="IH269" s="228"/>
      <c r="II269" s="228"/>
      <c r="IJ269" s="228"/>
      <c r="IK269" s="228"/>
      <c r="IL269" s="228"/>
      <c r="IM269" s="228"/>
      <c r="IN269" s="228"/>
      <c r="IO269" s="228"/>
      <c r="IP269" s="228"/>
      <c r="IQ269" s="228"/>
      <c r="IR269" s="228"/>
      <c r="IS269" s="228"/>
      <c r="IT269" s="228"/>
      <c r="IU269" s="228"/>
      <c r="IV269" s="228"/>
      <c r="IW269" s="228"/>
      <c r="IX269" s="228"/>
      <c r="IY269" s="228"/>
      <c r="IZ269" s="228"/>
      <c r="JA269" s="228"/>
      <c r="JB269" s="228"/>
      <c r="JC269" s="228"/>
      <c r="JD269" s="228"/>
      <c r="JE269" s="228"/>
      <c r="JF269" s="228"/>
      <c r="JG269" s="228"/>
      <c r="JH269" s="228"/>
      <c r="JI269" s="228"/>
      <c r="JJ269" s="228"/>
      <c r="JK269" s="228"/>
      <c r="JL269" s="228"/>
      <c r="JM269" s="228"/>
      <c r="JN269" s="228"/>
      <c r="JO269" s="228"/>
      <c r="JP269" s="228"/>
      <c r="JQ269" s="228"/>
      <c r="JR269" s="228"/>
      <c r="JS269" s="228"/>
      <c r="JT269" s="228"/>
      <c r="JU269" s="228"/>
      <c r="JV269" s="228"/>
      <c r="JW269" s="228"/>
      <c r="JX269" s="228"/>
      <c r="JY269" s="228"/>
      <c r="JZ269" s="228"/>
      <c r="KA269" s="228"/>
      <c r="KB269" s="228"/>
      <c r="KC269" s="228"/>
      <c r="KD269" s="228"/>
      <c r="KE269" s="228"/>
      <c r="KF269" s="228"/>
      <c r="KG269" s="228"/>
      <c r="KH269" s="228"/>
      <c r="KI269" s="228"/>
      <c r="KJ269" s="228"/>
      <c r="KK269" s="228"/>
      <c r="KL269" s="228"/>
      <c r="KM269" s="228"/>
      <c r="KN269" s="228"/>
      <c r="KO269" s="228"/>
      <c r="KP269" s="228"/>
      <c r="KQ269" s="228"/>
      <c r="KR269" s="228"/>
      <c r="KS269" s="228"/>
      <c r="KT269" s="228"/>
      <c r="KU269" s="228"/>
      <c r="KV269" s="228"/>
      <c r="KW269" s="228"/>
      <c r="KX269" s="228"/>
      <c r="KY269" s="228"/>
      <c r="KZ269" s="228"/>
      <c r="LA269" s="228"/>
      <c r="LB269" s="228"/>
      <c r="LC269" s="228"/>
      <c r="LD269" s="228"/>
      <c r="LE269" s="228"/>
      <c r="LF269" s="228"/>
      <c r="LG269" s="228"/>
      <c r="LH269" s="228"/>
      <c r="LI269" s="228"/>
      <c r="LJ269" s="228"/>
      <c r="LK269" s="228"/>
      <c r="LL269" s="228"/>
      <c r="LM269" s="228"/>
      <c r="LN269" s="228"/>
      <c r="LO269" s="228"/>
      <c r="LP269" s="228"/>
      <c r="LQ269" s="228"/>
      <c r="LR269" s="228"/>
      <c r="LS269" s="228"/>
      <c r="LT269" s="228"/>
      <c r="LU269" s="228"/>
      <c r="LV269" s="228"/>
      <c r="LW269" s="228"/>
      <c r="LX269" s="228"/>
      <c r="LY269" s="228"/>
      <c r="LZ269" s="228"/>
      <c r="MA269" s="228"/>
      <c r="MB269" s="228"/>
      <c r="MC269" s="228"/>
      <c r="MD269" s="228"/>
      <c r="ME269" s="228"/>
      <c r="MF269" s="228"/>
      <c r="MG269" s="228"/>
      <c r="MH269" s="228"/>
      <c r="MI269" s="228"/>
      <c r="MJ269" s="228"/>
      <c r="MK269" s="228"/>
      <c r="ML269" s="228"/>
      <c r="MM269" s="228"/>
      <c r="MN269" s="228"/>
      <c r="MO269" s="228"/>
      <c r="MP269" s="228"/>
      <c r="MQ269" s="228"/>
      <c r="MR269" s="228"/>
      <c r="MS269" s="228"/>
      <c r="MT269" s="228"/>
      <c r="MU269" s="228"/>
      <c r="MV269" s="228"/>
      <c r="MW269" s="228"/>
      <c r="MX269" s="228"/>
      <c r="MY269" s="228"/>
      <c r="MZ269" s="228"/>
      <c r="NA269" s="228"/>
      <c r="NB269" s="228"/>
      <c r="NC269" s="228"/>
      <c r="ND269" s="228"/>
      <c r="NE269" s="228"/>
      <c r="NF269" s="228"/>
      <c r="NG269" s="228"/>
      <c r="NH269" s="228"/>
      <c r="NI269" s="228"/>
      <c r="NJ269" s="228"/>
      <c r="NK269" s="228"/>
      <c r="NL269" s="228"/>
      <c r="NM269" s="228"/>
      <c r="NN269" s="228"/>
      <c r="NO269" s="228"/>
      <c r="NP269" s="228"/>
      <c r="NQ269" s="228"/>
      <c r="NR269" s="228"/>
      <c r="NS269" s="228"/>
      <c r="NT269" s="228"/>
      <c r="NU269" s="228"/>
      <c r="NV269" s="228"/>
      <c r="NW269" s="228"/>
      <c r="NX269" s="228"/>
      <c r="NY269" s="228"/>
      <c r="NZ269" s="228"/>
      <c r="OA269" s="228"/>
      <c r="OB269" s="228"/>
      <c r="OC269" s="228"/>
      <c r="OD269" s="228"/>
      <c r="OE269" s="228"/>
      <c r="OF269" s="228"/>
      <c r="OG269" s="228"/>
      <c r="OH269" s="228"/>
      <c r="OI269" s="228"/>
      <c r="OJ269" s="228"/>
      <c r="OK269" s="228"/>
      <c r="OL269" s="228"/>
      <c r="OM269" s="228"/>
      <c r="ON269" s="228"/>
      <c r="OO269" s="228"/>
      <c r="OP269" s="228"/>
      <c r="OQ269" s="228"/>
      <c r="OR269" s="228"/>
      <c r="OS269" s="228"/>
      <c r="OT269" s="228"/>
      <c r="OU269" s="228"/>
      <c r="OV269" s="228"/>
      <c r="OW269" s="228"/>
      <c r="OX269" s="228"/>
      <c r="OY269" s="228"/>
      <c r="OZ269" s="228"/>
      <c r="PA269" s="228"/>
      <c r="PB269" s="228"/>
      <c r="PC269" s="228"/>
      <c r="PD269" s="228"/>
      <c r="PE269" s="228"/>
      <c r="PF269" s="228"/>
      <c r="PG269" s="228"/>
      <c r="PH269" s="228"/>
      <c r="PI269" s="228"/>
      <c r="PJ269" s="228"/>
      <c r="PK269" s="228"/>
      <c r="PL269" s="228"/>
      <c r="PM269" s="228"/>
      <c r="PN269" s="228"/>
      <c r="PO269" s="228"/>
      <c r="PP269" s="228"/>
      <c r="PQ269" s="228"/>
      <c r="PR269" s="228"/>
      <c r="PS269" s="228"/>
      <c r="PT269" s="228"/>
      <c r="PU269" s="228"/>
      <c r="PV269" s="228"/>
      <c r="PW269" s="228"/>
      <c r="PX269" s="228"/>
      <c r="PY269" s="228"/>
      <c r="PZ269" s="228"/>
      <c r="QA269" s="228"/>
      <c r="QB269" s="228"/>
      <c r="QC269" s="228"/>
      <c r="QD269" s="228"/>
      <c r="QE269" s="228"/>
      <c r="QF269" s="228"/>
      <c r="QG269" s="228"/>
      <c r="QH269" s="228"/>
      <c r="QI269" s="228"/>
      <c r="QJ269" s="228"/>
      <c r="QK269" s="228"/>
      <c r="QL269" s="228"/>
      <c r="QM269" s="228"/>
      <c r="QN269" s="228"/>
      <c r="QO269" s="228"/>
      <c r="QP269" s="228"/>
      <c r="QQ269" s="228"/>
      <c r="QR269" s="228"/>
      <c r="QS269" s="228"/>
      <c r="QT269" s="228"/>
      <c r="QU269" s="228"/>
      <c r="QV269" s="228"/>
      <c r="QW269" s="228"/>
      <c r="QX269" s="228"/>
      <c r="QY269" s="228"/>
      <c r="QZ269" s="228"/>
      <c r="RA269" s="228"/>
      <c r="RB269" s="228"/>
      <c r="RC269" s="228"/>
      <c r="RD269" s="228"/>
      <c r="RE269" s="228"/>
      <c r="RF269" s="228"/>
      <c r="RG269" s="228"/>
      <c r="RH269" s="228"/>
      <c r="RI269" s="228"/>
      <c r="RJ269" s="228"/>
      <c r="RK269" s="228"/>
      <c r="RL269" s="228"/>
      <c r="RM269" s="228"/>
      <c r="RN269" s="228"/>
      <c r="RO269" s="228"/>
      <c r="RP269" s="228"/>
      <c r="RQ269" s="228"/>
      <c r="RR269" s="228"/>
      <c r="RS269" s="228"/>
      <c r="RT269" s="228"/>
      <c r="RU269" s="228"/>
      <c r="RV269" s="228"/>
      <c r="RW269" s="228"/>
      <c r="RX269" s="228"/>
      <c r="RY269" s="228"/>
      <c r="RZ269" s="228"/>
      <c r="SA269" s="228"/>
      <c r="SB269" s="228"/>
      <c r="SC269" s="228"/>
      <c r="SD269" s="228"/>
      <c r="SE269" s="228"/>
      <c r="SF269" s="228"/>
      <c r="SG269" s="228"/>
      <c r="SH269" s="228"/>
      <c r="SI269" s="228"/>
      <c r="SJ269" s="228"/>
      <c r="SK269" s="228"/>
      <c r="SL269" s="228"/>
      <c r="SM269" s="228"/>
      <c r="SN269" s="228"/>
      <c r="SO269" s="228"/>
      <c r="SP269" s="228"/>
      <c r="SQ269" s="228"/>
      <c r="SR269" s="228"/>
      <c r="SS269" s="228"/>
      <c r="ST269" s="228"/>
      <c r="SU269" s="228"/>
      <c r="SV269" s="228"/>
      <c r="SW269" s="228"/>
      <c r="SX269" s="228"/>
      <c r="SY269" s="228"/>
      <c r="SZ269" s="228"/>
      <c r="TA269" s="228"/>
      <c r="TB269" s="228"/>
      <c r="TC269" s="228"/>
      <c r="TD269" s="228"/>
      <c r="TE269" s="228"/>
      <c r="TF269" s="228"/>
      <c r="TG269" s="228"/>
      <c r="TH269" s="228"/>
      <c r="TI269" s="228"/>
      <c r="TJ269" s="228"/>
      <c r="TK269" s="228"/>
      <c r="TL269" s="228"/>
      <c r="TM269" s="228"/>
      <c r="TN269" s="228"/>
      <c r="TO269" s="228"/>
      <c r="TP269" s="228"/>
      <c r="TQ269" s="228"/>
      <c r="TR269" s="228"/>
      <c r="TS269" s="228"/>
      <c r="TT269" s="228"/>
      <c r="TU269" s="228"/>
      <c r="TV269" s="228"/>
      <c r="TW269" s="228"/>
      <c r="TX269" s="228"/>
      <c r="TY269" s="228"/>
      <c r="TZ269" s="228"/>
      <c r="UA269" s="228"/>
      <c r="UB269" s="228"/>
      <c r="UC269" s="228"/>
      <c r="UD269" s="228"/>
      <c r="UE269" s="228"/>
      <c r="UF269" s="228"/>
      <c r="UG269" s="228"/>
      <c r="UH269" s="228"/>
      <c r="UI269" s="228"/>
      <c r="UJ269" s="228"/>
      <c r="UK269" s="228"/>
      <c r="UL269" s="228"/>
      <c r="UM269" s="228"/>
      <c r="UN269" s="228"/>
      <c r="UO269" s="228"/>
      <c r="UP269" s="228"/>
      <c r="UQ269" s="228"/>
      <c r="UR269" s="228"/>
      <c r="US269" s="228"/>
      <c r="UT269" s="228"/>
      <c r="UU269" s="228"/>
      <c r="UV269" s="228"/>
      <c r="UW269" s="228"/>
      <c r="UX269" s="228"/>
      <c r="UY269" s="228"/>
      <c r="UZ269" s="228"/>
      <c r="VA269" s="228"/>
      <c r="VB269" s="228"/>
      <c r="VC269" s="228"/>
      <c r="VD269" s="228"/>
      <c r="VE269" s="228"/>
      <c r="VF269" s="228"/>
      <c r="VG269" s="228"/>
      <c r="VH269" s="228"/>
      <c r="VI269" s="228"/>
      <c r="VJ269" s="228"/>
      <c r="VK269" s="228"/>
      <c r="VL269" s="228"/>
      <c r="VM269" s="228"/>
      <c r="VN269" s="228"/>
      <c r="VO269" s="228"/>
      <c r="VP269" s="228"/>
      <c r="VQ269" s="228"/>
      <c r="VR269" s="228"/>
      <c r="VS269" s="228"/>
      <c r="VT269" s="228"/>
      <c r="VU269" s="228"/>
      <c r="VV269" s="228"/>
      <c r="VW269" s="228"/>
      <c r="VX269" s="228"/>
      <c r="VY269" s="228"/>
      <c r="VZ269" s="228"/>
      <c r="WA269" s="228"/>
      <c r="WB269" s="228"/>
      <c r="WC269" s="228"/>
      <c r="WD269" s="228"/>
      <c r="WE269" s="228"/>
      <c r="WF269" s="228"/>
      <c r="WG269" s="228"/>
      <c r="WH269" s="228"/>
      <c r="WI269" s="228"/>
      <c r="WJ269" s="228"/>
      <c r="WK269" s="228"/>
      <c r="WL269" s="228"/>
      <c r="WM269" s="228"/>
      <c r="WN269" s="228"/>
      <c r="WO269" s="228"/>
      <c r="WP269" s="228"/>
      <c r="WQ269" s="228"/>
      <c r="WR269" s="228"/>
      <c r="WS269" s="228"/>
      <c r="WT269" s="228"/>
      <c r="WU269" s="228"/>
      <c r="WV269" s="228"/>
      <c r="WW269" s="228"/>
      <c r="WX269" s="228"/>
      <c r="WY269" s="228"/>
      <c r="WZ269" s="228"/>
      <c r="XA269" s="228"/>
      <c r="XB269" s="228"/>
      <c r="XC269" s="228"/>
      <c r="XD269" s="228"/>
      <c r="XE269" s="228"/>
      <c r="XF269" s="228"/>
      <c r="XG269" s="228"/>
      <c r="XH269" s="228"/>
      <c r="XI269" s="228"/>
      <c r="XJ269" s="228"/>
      <c r="XK269" s="228"/>
      <c r="XL269" s="228"/>
      <c r="XM269" s="228"/>
      <c r="XN269" s="228"/>
      <c r="XO269" s="228"/>
      <c r="XP269" s="228"/>
      <c r="XQ269" s="228"/>
      <c r="XR269" s="228"/>
      <c r="XS269" s="228"/>
      <c r="XT269" s="228"/>
      <c r="XU269" s="228"/>
      <c r="XV269" s="228"/>
      <c r="XW269" s="228"/>
      <c r="XX269" s="228"/>
      <c r="XY269" s="228"/>
      <c r="XZ269" s="228"/>
      <c r="YA269" s="228"/>
      <c r="YB269" s="228"/>
      <c r="YC269" s="228"/>
      <c r="YD269" s="228"/>
      <c r="YE269" s="228"/>
      <c r="YF269" s="228"/>
      <c r="YG269" s="228"/>
      <c r="YH269" s="228"/>
      <c r="YI269" s="228"/>
      <c r="YJ269" s="228"/>
      <c r="YK269" s="228"/>
      <c r="YL269" s="228"/>
      <c r="YM269" s="228"/>
      <c r="YN269" s="228"/>
      <c r="YO269" s="228"/>
      <c r="YP269" s="228"/>
      <c r="YQ269" s="228"/>
      <c r="YR269" s="228"/>
      <c r="YS269" s="228"/>
      <c r="YT269" s="228"/>
      <c r="YU269" s="228"/>
      <c r="YV269" s="228"/>
      <c r="YW269" s="228"/>
      <c r="YX269" s="228"/>
      <c r="YY269" s="228"/>
      <c r="YZ269" s="228"/>
      <c r="ZA269" s="228"/>
      <c r="ZB269" s="228"/>
      <c r="ZC269" s="228"/>
      <c r="ZD269" s="228"/>
      <c r="ZE269" s="228"/>
      <c r="ZF269" s="228"/>
      <c r="ZG269" s="228"/>
      <c r="ZH269" s="228"/>
      <c r="ZI269" s="228"/>
      <c r="ZJ269" s="228"/>
      <c r="ZK269" s="228"/>
      <c r="ZL269" s="228"/>
      <c r="ZM269" s="228"/>
      <c r="ZN269" s="228"/>
      <c r="ZO269" s="228"/>
      <c r="ZP269" s="228"/>
      <c r="ZQ269" s="228"/>
      <c r="ZR269" s="228"/>
      <c r="ZS269" s="228"/>
      <c r="ZT269" s="228"/>
      <c r="ZU269" s="228"/>
      <c r="ZV269" s="228"/>
      <c r="ZW269" s="228"/>
      <c r="ZX269" s="228"/>
      <c r="ZY269" s="228"/>
      <c r="ZZ269" s="228"/>
      <c r="AAA269" s="228"/>
      <c r="AAB269" s="228"/>
      <c r="AAC269" s="228"/>
      <c r="AAD269" s="228"/>
      <c r="AAE269" s="228"/>
      <c r="AAF269" s="228"/>
      <c r="AAG269" s="228"/>
      <c r="AAH269" s="228"/>
      <c r="AAI269" s="228"/>
      <c r="AAJ269" s="228"/>
      <c r="AAK269" s="228"/>
      <c r="AAL269" s="228"/>
      <c r="AAM269" s="228"/>
      <c r="AAN269" s="228"/>
      <c r="AAO269" s="228"/>
      <c r="AAP269" s="228"/>
      <c r="AAQ269" s="228"/>
      <c r="AAR269" s="228"/>
      <c r="AAS269" s="228"/>
      <c r="AAT269" s="228"/>
      <c r="AAU269" s="228"/>
      <c r="AAV269" s="228"/>
      <c r="AAW269" s="228"/>
      <c r="AAX269" s="228"/>
      <c r="AAY269" s="228"/>
      <c r="AAZ269" s="228"/>
      <c r="ABA269" s="228"/>
      <c r="ABB269" s="228"/>
      <c r="ABC269" s="228"/>
      <c r="ABD269" s="228"/>
      <c r="ABE269" s="228"/>
      <c r="ABF269" s="228"/>
      <c r="ABG269" s="228"/>
      <c r="ABH269" s="228"/>
      <c r="ABI269" s="228"/>
      <c r="ABJ269" s="228"/>
      <c r="ABK269" s="228"/>
      <c r="ABL269" s="228"/>
      <c r="ABM269" s="228"/>
      <c r="ABN269" s="228"/>
      <c r="ABO269" s="228"/>
      <c r="ABP269" s="228"/>
      <c r="ABQ269" s="228"/>
      <c r="ABR269" s="228"/>
      <c r="ABS269" s="228"/>
      <c r="ABT269" s="228"/>
      <c r="ABU269" s="228"/>
      <c r="ABV269" s="228"/>
      <c r="ABW269" s="228"/>
      <c r="ABX269" s="228"/>
      <c r="ABY269" s="228"/>
      <c r="ABZ269" s="228"/>
      <c r="ACA269" s="228"/>
      <c r="ACB269" s="228"/>
      <c r="ACC269" s="228"/>
      <c r="ACD269" s="228"/>
      <c r="ACE269" s="228"/>
      <c r="ACF269" s="228"/>
      <c r="ACG269" s="228"/>
      <c r="ACH269" s="228"/>
      <c r="ACI269" s="228"/>
      <c r="ACJ269" s="228"/>
      <c r="ACK269" s="228"/>
      <c r="ACL269" s="228"/>
      <c r="ACM269" s="228"/>
      <c r="ACN269" s="228"/>
      <c r="ACO269" s="228"/>
      <c r="ACP269" s="228"/>
      <c r="ACQ269" s="228"/>
      <c r="ACR269" s="228"/>
      <c r="ACS269" s="228"/>
      <c r="ACT269" s="228"/>
      <c r="ACU269" s="228"/>
      <c r="ACV269" s="228"/>
      <c r="ACW269" s="228"/>
      <c r="ACX269" s="228"/>
      <c r="ACY269" s="228"/>
      <c r="ACZ269" s="228"/>
      <c r="ADA269" s="228"/>
      <c r="ADB269" s="228"/>
      <c r="ADC269" s="228"/>
      <c r="ADD269" s="228"/>
      <c r="ADE269" s="228"/>
      <c r="ADF269" s="228"/>
      <c r="ADG269" s="228"/>
      <c r="ADH269" s="228"/>
      <c r="ADI269" s="228"/>
      <c r="ADJ269" s="228"/>
      <c r="ADK269" s="228"/>
      <c r="ADL269" s="228"/>
      <c r="ADM269" s="228"/>
      <c r="ADN269" s="228"/>
      <c r="ADO269" s="228"/>
      <c r="ADP269" s="228"/>
      <c r="ADQ269" s="228"/>
      <c r="ADR269" s="228"/>
      <c r="ADS269" s="228"/>
      <c r="ADT269" s="228"/>
      <c r="ADU269" s="228"/>
      <c r="ADV269" s="228"/>
      <c r="ADW269" s="228"/>
      <c r="ADX269" s="228"/>
      <c r="ADY269" s="228"/>
      <c r="ADZ269" s="228"/>
      <c r="AEA269" s="228"/>
      <c r="AEB269" s="228"/>
      <c r="AEC269" s="228"/>
      <c r="AED269" s="228"/>
      <c r="AEE269" s="228"/>
      <c r="AEF269" s="228"/>
      <c r="AEG269" s="228"/>
      <c r="AEH269" s="228"/>
      <c r="AEI269" s="228"/>
      <c r="AEJ269" s="228"/>
      <c r="AEK269" s="228"/>
      <c r="AEL269" s="228"/>
      <c r="AEM269" s="228"/>
      <c r="AEN269" s="228"/>
      <c r="AEO269" s="228"/>
      <c r="AEP269" s="228"/>
      <c r="AEQ269" s="228"/>
      <c r="AER269" s="228"/>
      <c r="AES269" s="228"/>
      <c r="AET269" s="228"/>
      <c r="AEU269" s="228"/>
      <c r="AEV269" s="228"/>
      <c r="AEW269" s="228"/>
      <c r="AEX269" s="228"/>
      <c r="AEY269" s="228"/>
      <c r="AEZ269" s="228"/>
      <c r="AFA269" s="228"/>
      <c r="AFB269" s="228"/>
      <c r="AFC269" s="228"/>
      <c r="AFD269" s="228"/>
      <c r="AFE269" s="228"/>
      <c r="AFF269" s="228"/>
      <c r="AFG269" s="228"/>
      <c r="AFH269" s="228"/>
      <c r="AFI269" s="228"/>
      <c r="AFJ269" s="228"/>
      <c r="AFK269" s="228"/>
      <c r="AFL269" s="228"/>
      <c r="AFM269" s="228"/>
      <c r="AFN269" s="228"/>
      <c r="AFO269" s="228"/>
      <c r="AFP269" s="228"/>
      <c r="AFQ269" s="228"/>
      <c r="AFR269" s="228"/>
      <c r="AFS269" s="228"/>
      <c r="AFT269" s="228"/>
      <c r="AFU269" s="228"/>
      <c r="AFV269" s="228"/>
      <c r="AFW269" s="228"/>
      <c r="AFX269" s="228"/>
      <c r="AFY269" s="228"/>
      <c r="AFZ269" s="228"/>
      <c r="AGA269" s="228"/>
      <c r="AGB269" s="228"/>
      <c r="AGC269" s="228"/>
      <c r="AGD269" s="228"/>
      <c r="AGE269" s="228"/>
      <c r="AGF269" s="228"/>
      <c r="AGG269" s="228"/>
      <c r="AGH269" s="228"/>
      <c r="AGI269" s="228"/>
      <c r="AGJ269" s="228"/>
      <c r="AGK269" s="228"/>
      <c r="AGL269" s="228"/>
      <c r="AGM269" s="228"/>
      <c r="AGN269" s="228"/>
      <c r="AGO269" s="228"/>
      <c r="AGP269" s="228"/>
      <c r="AGQ269" s="228"/>
      <c r="AGR269" s="228"/>
      <c r="AGS269" s="228"/>
      <c r="AGT269" s="228"/>
      <c r="AGU269" s="228"/>
      <c r="AGV269" s="228"/>
      <c r="AGW269" s="228"/>
      <c r="AGX269" s="228"/>
      <c r="AGY269" s="228"/>
      <c r="AGZ269" s="228"/>
      <c r="AHA269" s="228"/>
      <c r="AHB269" s="228"/>
      <c r="AHC269" s="228"/>
      <c r="AHD269" s="228"/>
      <c r="AHE269" s="228"/>
      <c r="AHF269" s="228"/>
      <c r="AHG269" s="228"/>
      <c r="AHH269" s="228"/>
      <c r="AHI269" s="228"/>
      <c r="AHJ269" s="228"/>
      <c r="AHK269" s="228"/>
      <c r="AHL269" s="228"/>
      <c r="AHM269" s="228"/>
      <c r="AHN269" s="228"/>
      <c r="AHO269" s="228"/>
      <c r="AHP269" s="228"/>
      <c r="AHQ269" s="228"/>
      <c r="AHR269" s="228"/>
      <c r="AHS269" s="228"/>
      <c r="AHT269" s="228"/>
      <c r="AHU269" s="228"/>
      <c r="AHV269" s="228"/>
      <c r="AHW269" s="228"/>
      <c r="AHX269" s="228"/>
      <c r="AHY269" s="228"/>
      <c r="AHZ269" s="228"/>
      <c r="AIA269" s="228"/>
      <c r="AIB269" s="228"/>
      <c r="AIC269" s="228"/>
      <c r="AID269" s="228"/>
      <c r="AIE269" s="228"/>
      <c r="AIF269" s="228"/>
      <c r="AIG269" s="228"/>
      <c r="AIH269" s="228"/>
      <c r="AII269" s="228"/>
      <c r="AIJ269" s="228"/>
      <c r="AIK269" s="228"/>
      <c r="AIL269" s="228"/>
      <c r="AIM269" s="228"/>
      <c r="AIN269" s="228"/>
      <c r="AIO269" s="228"/>
      <c r="AIP269" s="228"/>
      <c r="AIQ269" s="228"/>
      <c r="AIR269" s="228"/>
      <c r="AIS269" s="228"/>
      <c r="AIT269" s="228"/>
      <c r="AIU269" s="228"/>
      <c r="AIV269" s="228"/>
      <c r="AIW269" s="228"/>
      <c r="AIX269" s="228"/>
      <c r="AIY269" s="228"/>
      <c r="AIZ269" s="228"/>
      <c r="AJA269" s="228"/>
      <c r="AJB269" s="228"/>
      <c r="AJC269" s="228"/>
      <c r="AJD269" s="228"/>
      <c r="AJE269" s="228"/>
      <c r="AJF269" s="228"/>
      <c r="AJG269" s="228"/>
      <c r="AJH269" s="228"/>
      <c r="AJI269" s="228"/>
      <c r="AJJ269" s="228"/>
      <c r="AJK269" s="228"/>
      <c r="AJL269" s="228"/>
      <c r="AJM269" s="228"/>
      <c r="AJN269" s="228"/>
      <c r="AJO269" s="228"/>
      <c r="AJP269" s="228"/>
      <c r="AJQ269" s="228"/>
      <c r="AJR269" s="228"/>
      <c r="AJS269" s="228"/>
      <c r="AJT269" s="228"/>
      <c r="AJU269" s="228"/>
      <c r="AJV269" s="228"/>
      <c r="AJW269" s="228"/>
      <c r="AJX269" s="228"/>
      <c r="AJY269" s="228"/>
      <c r="AJZ269" s="228"/>
      <c r="AKA269" s="228"/>
      <c r="AKB269" s="228"/>
      <c r="AKC269" s="228"/>
      <c r="AKD269" s="228"/>
      <c r="AKE269" s="228"/>
      <c r="AKF269" s="228"/>
      <c r="AKG269" s="228"/>
      <c r="AKH269" s="228"/>
      <c r="AKI269" s="228"/>
      <c r="AKJ269" s="228"/>
      <c r="AKK269" s="228"/>
      <c r="AKL269" s="228"/>
      <c r="AKM269" s="228"/>
      <c r="AKN269" s="228"/>
      <c r="AKO269" s="228"/>
      <c r="AKP269" s="228"/>
      <c r="AKQ269" s="228"/>
      <c r="AKR269" s="228"/>
      <c r="AKS269" s="228"/>
      <c r="AKT269" s="228"/>
      <c r="AKU269" s="228"/>
      <c r="AKV269" s="228"/>
      <c r="AKW269" s="228"/>
      <c r="AKX269" s="228"/>
      <c r="AKY269" s="228"/>
      <c r="AKZ269" s="228"/>
      <c r="ALA269" s="228"/>
      <c r="ALB269" s="228"/>
      <c r="ALC269" s="228"/>
      <c r="ALD269" s="228"/>
      <c r="ALE269" s="228"/>
      <c r="ALF269" s="228"/>
      <c r="ALG269" s="228"/>
      <c r="ALH269" s="228"/>
      <c r="ALI269" s="228"/>
      <c r="ALJ269" s="228"/>
      <c r="ALK269" s="228"/>
      <c r="ALL269" s="228"/>
      <c r="ALM269" s="228"/>
      <c r="ALN269" s="228"/>
      <c r="ALO269" s="228"/>
      <c r="ALP269" s="228"/>
      <c r="ALQ269" s="228"/>
      <c r="ALR269" s="228"/>
      <c r="ALS269" s="228"/>
      <c r="ALT269" s="228"/>
      <c r="ALU269" s="228"/>
      <c r="ALV269" s="228"/>
      <c r="ALW269" s="228"/>
      <c r="ALX269" s="228"/>
      <c r="ALY269" s="228"/>
      <c r="ALZ269" s="228"/>
      <c r="AMA269" s="228"/>
      <c r="AMB269" s="228"/>
      <c r="AMC269" s="228"/>
      <c r="AMD269" s="228"/>
      <c r="AME269" s="228"/>
      <c r="AMF269" s="228"/>
      <c r="AMG269" s="228"/>
      <c r="AMH269" s="228"/>
      <c r="AMI269" s="228"/>
      <c r="AMJ269" s="228"/>
      <c r="AMK269" s="228"/>
      <c r="AML269" s="228"/>
      <c r="AMM269" s="228"/>
      <c r="AMN269" s="228"/>
      <c r="AMO269" s="228"/>
      <c r="AMP269" s="228"/>
      <c r="AMQ269" s="228"/>
      <c r="AMR269" s="228"/>
      <c r="AMS269" s="228"/>
      <c r="AMT269" s="228"/>
      <c r="AMU269" s="228"/>
      <c r="AMV269" s="228"/>
      <c r="AMW269" s="228"/>
      <c r="AMX269" s="228"/>
      <c r="AMY269" s="228"/>
      <c r="AMZ269" s="228"/>
      <c r="ANA269" s="228"/>
      <c r="ANB269" s="228"/>
      <c r="ANC269" s="228"/>
      <c r="AND269" s="228"/>
      <c r="ANE269" s="228"/>
      <c r="ANF269" s="228"/>
      <c r="ANG269" s="228"/>
      <c r="ANH269" s="228"/>
      <c r="ANI269" s="228"/>
      <c r="ANJ269" s="228"/>
      <c r="ANK269" s="228"/>
      <c r="ANL269" s="228"/>
      <c r="ANM269" s="228"/>
      <c r="ANN269" s="228"/>
      <c r="ANO269" s="228"/>
      <c r="ANP269" s="228"/>
      <c r="ANQ269" s="228"/>
      <c r="ANR269" s="228"/>
      <c r="ANS269" s="228"/>
      <c r="ANT269" s="228"/>
      <c r="ANU269" s="228"/>
      <c r="ANV269" s="228"/>
      <c r="ANW269" s="228"/>
      <c r="ANX269" s="228"/>
      <c r="ANY269" s="228"/>
      <c r="ANZ269" s="228"/>
      <c r="AOA269" s="228"/>
      <c r="AOB269" s="228"/>
      <c r="AOC269" s="228"/>
      <c r="AOD269" s="228"/>
      <c r="AOE269" s="228"/>
      <c r="AOF269" s="228"/>
      <c r="AOG269" s="228"/>
      <c r="AOH269" s="228"/>
      <c r="AOI269" s="228"/>
      <c r="AOJ269" s="228"/>
      <c r="AOK269" s="228"/>
      <c r="AOL269" s="228"/>
      <c r="AOM269" s="228"/>
      <c r="AON269" s="228"/>
      <c r="AOO269" s="228"/>
      <c r="AOP269" s="228"/>
      <c r="AOQ269" s="228"/>
      <c r="AOR269" s="228"/>
      <c r="AOS269" s="228"/>
      <c r="AOT269" s="228"/>
      <c r="AOU269" s="228"/>
      <c r="AOV269" s="228"/>
      <c r="AOW269" s="228"/>
      <c r="AOX269" s="228"/>
      <c r="AOY269" s="228"/>
      <c r="AOZ269" s="228"/>
      <c r="APA269" s="228"/>
      <c r="APB269" s="228"/>
      <c r="APC269" s="228"/>
      <c r="APD269" s="228"/>
      <c r="APE269" s="228"/>
      <c r="APF269" s="228"/>
      <c r="APG269" s="228"/>
      <c r="APH269" s="228"/>
      <c r="API269" s="228"/>
      <c r="APJ269" s="228"/>
      <c r="APK269" s="228"/>
      <c r="APL269" s="228"/>
      <c r="APM269" s="228"/>
      <c r="APN269" s="228"/>
      <c r="APO269" s="228"/>
      <c r="APP269" s="228"/>
      <c r="APQ269" s="228"/>
      <c r="APR269" s="228"/>
      <c r="APS269" s="228"/>
      <c r="APT269" s="228"/>
      <c r="APU269" s="228"/>
      <c r="APV269" s="228"/>
      <c r="APW269" s="228"/>
      <c r="APX269" s="228"/>
      <c r="APY269" s="228"/>
      <c r="APZ269" s="228"/>
      <c r="AQA269" s="228"/>
      <c r="AQB269" s="228"/>
      <c r="AQC269" s="228"/>
      <c r="AQD269" s="228"/>
      <c r="AQE269" s="228"/>
      <c r="AQF269" s="228"/>
      <c r="AQG269" s="228"/>
      <c r="AQH269" s="228"/>
      <c r="AQI269" s="228"/>
      <c r="AQJ269" s="228"/>
      <c r="AQK269" s="228"/>
      <c r="AQL269" s="228"/>
      <c r="AQM269" s="228"/>
      <c r="AQN269" s="228"/>
      <c r="AQO269" s="228"/>
      <c r="AQP269" s="228"/>
      <c r="AQQ269" s="228"/>
      <c r="AQR269" s="228"/>
      <c r="AQS269" s="228"/>
      <c r="AQT269" s="228"/>
      <c r="AQU269" s="228"/>
      <c r="AQV269" s="228"/>
      <c r="AQW269" s="228"/>
      <c r="AQX269" s="228"/>
      <c r="AQY269" s="228"/>
      <c r="AQZ269" s="228"/>
      <c r="ARA269" s="228"/>
      <c r="ARB269" s="228"/>
      <c r="ARC269" s="228"/>
      <c r="ARD269" s="228"/>
      <c r="ARE269" s="228"/>
      <c r="ARF269" s="228"/>
      <c r="ARG269" s="228"/>
      <c r="ARH269" s="228"/>
      <c r="ARI269" s="228"/>
      <c r="ARJ269" s="228"/>
      <c r="ARK269" s="228"/>
      <c r="ARL269" s="228"/>
      <c r="ARM269" s="228"/>
      <c r="ARN269" s="228"/>
      <c r="ARO269" s="228"/>
      <c r="ARP269" s="228"/>
      <c r="ARQ269" s="228"/>
      <c r="ARR269" s="228"/>
      <c r="ARS269" s="228"/>
      <c r="ART269" s="228"/>
      <c r="ARU269" s="228"/>
      <c r="ARV269" s="228"/>
      <c r="ARW269" s="228"/>
      <c r="ARX269" s="228"/>
      <c r="ARY269" s="228"/>
      <c r="ARZ269" s="228"/>
      <c r="ASA269" s="228"/>
      <c r="ASB269" s="228"/>
      <c r="ASC269" s="228"/>
      <c r="ASD269" s="228"/>
      <c r="ASE269" s="228"/>
      <c r="ASF269" s="228"/>
      <c r="ASG269" s="228"/>
      <c r="ASH269" s="228"/>
      <c r="ASI269" s="228"/>
      <c r="ASJ269" s="228"/>
      <c r="ASK269" s="228"/>
      <c r="ASL269" s="228"/>
      <c r="ASM269" s="228"/>
      <c r="ASN269" s="228"/>
      <c r="ASO269" s="228"/>
      <c r="ASP269" s="228"/>
      <c r="ASQ269" s="228"/>
      <c r="ASR269" s="228"/>
      <c r="ASS269" s="228"/>
      <c r="AST269" s="228"/>
      <c r="ASU269" s="228"/>
      <c r="ASV269" s="228"/>
      <c r="ASW269" s="228"/>
      <c r="ASX269" s="228"/>
      <c r="ASY269" s="228"/>
      <c r="ASZ269" s="228"/>
      <c r="ATA269" s="228"/>
      <c r="ATB269" s="228"/>
      <c r="ATC269" s="228"/>
      <c r="ATD269" s="228"/>
      <c r="ATE269" s="228"/>
      <c r="ATF269" s="228"/>
      <c r="ATG269" s="228"/>
      <c r="ATH269" s="228"/>
      <c r="ATI269" s="228"/>
      <c r="ATJ269" s="228"/>
      <c r="ATK269" s="228"/>
      <c r="ATL269" s="228"/>
      <c r="ATM269" s="228"/>
      <c r="ATN269" s="228"/>
      <c r="ATO269" s="228"/>
      <c r="ATP269" s="228"/>
      <c r="ATQ269" s="228"/>
      <c r="ATR269" s="228"/>
      <c r="ATS269" s="228"/>
      <c r="ATT269" s="228"/>
      <c r="ATU269" s="228"/>
      <c r="ATV269" s="228"/>
      <c r="ATW269" s="228"/>
      <c r="ATX269" s="228"/>
      <c r="ATY269" s="228"/>
      <c r="ATZ269" s="228"/>
      <c r="AUA269" s="228"/>
      <c r="AUB269" s="228"/>
      <c r="AUC269" s="228"/>
      <c r="AUD269" s="228"/>
      <c r="AUE269" s="228"/>
      <c r="AUF269" s="228"/>
      <c r="AUG269" s="228"/>
      <c r="AUH269" s="228"/>
      <c r="AUI269" s="228"/>
      <c r="AUJ269" s="228"/>
      <c r="AUK269" s="228"/>
      <c r="AUL269" s="228"/>
      <c r="AUM269" s="228"/>
      <c r="AUN269" s="228"/>
      <c r="AUO269" s="228"/>
      <c r="AUP269" s="228"/>
      <c r="AUQ269" s="228"/>
      <c r="AUR269" s="228"/>
      <c r="AUS269" s="228"/>
      <c r="AUT269" s="228"/>
      <c r="AUU269" s="228"/>
      <c r="AUV269" s="228"/>
      <c r="AUW269" s="228"/>
      <c r="AUX269" s="228"/>
      <c r="AUY269" s="228"/>
      <c r="AUZ269" s="228"/>
      <c r="AVA269" s="228"/>
      <c r="AVB269" s="228"/>
      <c r="AVC269" s="228"/>
      <c r="AVD269" s="228"/>
      <c r="AVE269" s="228"/>
      <c r="AVF269" s="228"/>
      <c r="AVG269" s="228"/>
      <c r="AVH269" s="228"/>
      <c r="AVI269" s="228"/>
      <c r="AVJ269" s="228"/>
      <c r="AVK269" s="228"/>
      <c r="AVL269" s="228"/>
      <c r="AVM269" s="228"/>
      <c r="AVN269" s="228"/>
      <c r="AVO269" s="228"/>
      <c r="AVP269" s="228"/>
      <c r="AVQ269" s="228"/>
      <c r="AVR269" s="228"/>
      <c r="AVS269" s="228"/>
      <c r="AVT269" s="228"/>
      <c r="AVU269" s="228"/>
      <c r="AVV269" s="228"/>
      <c r="AVW269" s="228"/>
      <c r="AVX269" s="228"/>
      <c r="AVY269" s="228"/>
      <c r="AVZ269" s="228"/>
      <c r="AWA269" s="228"/>
      <c r="AWB269" s="228"/>
      <c r="AWC269" s="228"/>
      <c r="AWD269" s="228"/>
      <c r="AWE269" s="228"/>
      <c r="AWF269" s="228"/>
      <c r="AWG269" s="228"/>
      <c r="AWH269" s="228"/>
      <c r="AWI269" s="228"/>
      <c r="AWJ269" s="228"/>
      <c r="AWK269" s="228"/>
      <c r="AWL269" s="228"/>
      <c r="AWM269" s="228"/>
      <c r="AWN269" s="228"/>
      <c r="AWO269" s="228"/>
      <c r="AWP269" s="228"/>
      <c r="AWQ269" s="228"/>
      <c r="AWR269" s="228"/>
      <c r="AWS269" s="228"/>
      <c r="AWT269" s="228"/>
      <c r="AWU269" s="228"/>
      <c r="AWV269" s="228"/>
      <c r="AWW269" s="228"/>
      <c r="AWX269" s="228"/>
      <c r="AWY269" s="228"/>
      <c r="AWZ269" s="228"/>
      <c r="AXA269" s="228"/>
      <c r="AXB269" s="228"/>
      <c r="AXC269" s="228"/>
      <c r="AXD269" s="228"/>
      <c r="AXE269" s="228"/>
      <c r="AXF269" s="228"/>
      <c r="AXG269" s="228"/>
      <c r="AXH269" s="228"/>
      <c r="AXI269" s="228"/>
      <c r="AXJ269" s="228"/>
      <c r="AXK269" s="228"/>
      <c r="AXL269" s="228"/>
      <c r="AXM269" s="228"/>
      <c r="AXN269" s="228"/>
      <c r="AXO269" s="228"/>
      <c r="AXP269" s="228"/>
      <c r="AXQ269" s="228"/>
      <c r="AXR269" s="228"/>
      <c r="AXS269" s="228"/>
      <c r="AXT269" s="228"/>
      <c r="AXU269" s="228"/>
      <c r="AXV269" s="228"/>
      <c r="AXW269" s="228"/>
      <c r="AXX269" s="228"/>
      <c r="AXY269" s="228"/>
      <c r="AXZ269" s="228"/>
      <c r="AYA269" s="228"/>
      <c r="AYB269" s="228"/>
      <c r="AYC269" s="228"/>
      <c r="AYD269" s="228"/>
      <c r="AYE269" s="228"/>
      <c r="AYF269" s="228"/>
      <c r="AYG269" s="228"/>
      <c r="AYH269" s="228"/>
      <c r="AYI269" s="228"/>
      <c r="AYJ269" s="228"/>
      <c r="AYK269" s="228"/>
      <c r="AYL269" s="228"/>
      <c r="AYM269" s="228"/>
      <c r="AYN269" s="228"/>
      <c r="AYO269" s="228"/>
      <c r="AYP269" s="228"/>
      <c r="AYQ269" s="228"/>
      <c r="AYR269" s="228"/>
      <c r="AYS269" s="228"/>
      <c r="AYT269" s="228"/>
      <c r="AYU269" s="228"/>
      <c r="AYV269" s="228"/>
      <c r="AYW269" s="228"/>
      <c r="AYX269" s="228"/>
      <c r="AYY269" s="228"/>
      <c r="AYZ269" s="228"/>
      <c r="AZA269" s="228"/>
      <c r="AZB269" s="228"/>
      <c r="AZC269" s="228"/>
      <c r="AZD269" s="228"/>
      <c r="AZE269" s="228"/>
      <c r="AZF269" s="228"/>
      <c r="AZG269" s="228"/>
      <c r="AZH269" s="228"/>
      <c r="AZI269" s="228"/>
      <c r="AZJ269" s="228"/>
      <c r="AZK269" s="228"/>
      <c r="AZL269" s="228"/>
      <c r="AZM269" s="228"/>
      <c r="AZN269" s="228"/>
      <c r="AZO269" s="228"/>
      <c r="AZP269" s="228"/>
      <c r="AZQ269" s="228"/>
      <c r="AZR269" s="228"/>
      <c r="AZS269" s="228"/>
      <c r="AZT269" s="228"/>
      <c r="AZU269" s="228"/>
      <c r="AZV269" s="228"/>
      <c r="AZW269" s="228"/>
      <c r="AZX269" s="228"/>
      <c r="AZY269" s="228"/>
      <c r="AZZ269" s="228"/>
      <c r="BAA269" s="228"/>
      <c r="BAB269" s="228"/>
      <c r="BAC269" s="228"/>
      <c r="BAD269" s="228"/>
      <c r="BAE269" s="228"/>
      <c r="BAF269" s="228"/>
      <c r="BAG269" s="228"/>
      <c r="BAH269" s="228"/>
      <c r="BAI269" s="228"/>
      <c r="BAJ269" s="228"/>
      <c r="BAK269" s="228"/>
      <c r="BAL269" s="228"/>
      <c r="BAM269" s="228"/>
      <c r="BAN269" s="228"/>
      <c r="BAO269" s="228"/>
      <c r="BAP269" s="228"/>
      <c r="BAQ269" s="228"/>
      <c r="BAR269" s="228"/>
      <c r="BAS269" s="228"/>
      <c r="BAT269" s="228"/>
      <c r="BAU269" s="228"/>
      <c r="BAV269" s="228"/>
      <c r="BAW269" s="228"/>
      <c r="BAX269" s="228"/>
      <c r="BAY269" s="228"/>
      <c r="BAZ269" s="228"/>
      <c r="BBA269" s="228"/>
      <c r="BBB269" s="228"/>
      <c r="BBC269" s="228"/>
      <c r="BBD269" s="228"/>
      <c r="BBE269" s="228"/>
      <c r="BBF269" s="228"/>
      <c r="BBG269" s="228"/>
      <c r="BBH269" s="228"/>
      <c r="BBI269" s="228"/>
      <c r="BBJ269" s="228"/>
      <c r="BBK269" s="228"/>
      <c r="BBL269" s="228"/>
      <c r="BBM269" s="228"/>
      <c r="BBN269" s="228"/>
      <c r="BBO269" s="228"/>
      <c r="BBP269" s="228"/>
      <c r="BBQ269" s="228"/>
      <c r="BBR269" s="228"/>
      <c r="BBS269" s="228"/>
      <c r="BBT269" s="228"/>
      <c r="BBU269" s="228"/>
      <c r="BBV269" s="228"/>
      <c r="BBW269" s="228"/>
      <c r="BBX269" s="228"/>
      <c r="BBY269" s="228"/>
      <c r="BBZ269" s="228"/>
      <c r="BCA269" s="228"/>
      <c r="BCB269" s="228"/>
      <c r="BCC269" s="228"/>
      <c r="BCD269" s="228"/>
      <c r="BCE269" s="228"/>
      <c r="BCF269" s="228"/>
      <c r="BCG269" s="228"/>
      <c r="BCH269" s="228"/>
      <c r="BCI269" s="228"/>
      <c r="BCJ269" s="228"/>
      <c r="BCK269" s="228"/>
      <c r="BCL269" s="228"/>
      <c r="BCM269" s="228"/>
      <c r="BCN269" s="228"/>
      <c r="BCO269" s="228"/>
      <c r="BCP269" s="228"/>
      <c r="BCQ269" s="228"/>
      <c r="BCR269" s="228"/>
      <c r="BCS269" s="228"/>
      <c r="BCT269" s="228"/>
      <c r="BCU269" s="228"/>
      <c r="BCV269" s="228"/>
      <c r="BCW269" s="228"/>
      <c r="BCX269" s="228"/>
      <c r="BCY269" s="228"/>
      <c r="BCZ269" s="228"/>
      <c r="BDA269" s="228"/>
      <c r="BDB269" s="228"/>
      <c r="BDC269" s="228"/>
      <c r="BDD269" s="228"/>
      <c r="BDE269" s="228"/>
      <c r="BDF269" s="228"/>
      <c r="BDG269" s="228"/>
      <c r="BDH269" s="228"/>
      <c r="BDI269" s="228"/>
      <c r="BDJ269" s="228"/>
      <c r="BDK269" s="228"/>
      <c r="BDL269" s="228"/>
      <c r="BDM269" s="228"/>
      <c r="BDN269" s="228"/>
      <c r="BDO269" s="228"/>
      <c r="BDP269" s="228"/>
      <c r="BDQ269" s="228"/>
      <c r="BDR269" s="228"/>
      <c r="BDS269" s="228"/>
      <c r="BDT269" s="228"/>
      <c r="BDU269" s="228"/>
      <c r="BDV269" s="228"/>
      <c r="BDW269" s="228"/>
      <c r="BDX269" s="228"/>
      <c r="BDY269" s="228"/>
      <c r="BDZ269" s="228"/>
      <c r="BEA269" s="228"/>
      <c r="BEB269" s="228"/>
      <c r="BEC269" s="228"/>
      <c r="BED269" s="228"/>
      <c r="BEE269" s="228"/>
      <c r="BEF269" s="228"/>
      <c r="BEG269" s="228"/>
      <c r="BEH269" s="228"/>
      <c r="BEI269" s="228"/>
      <c r="BEJ269" s="228"/>
      <c r="BEK269" s="228"/>
      <c r="BEL269" s="228"/>
      <c r="BEM269" s="228"/>
      <c r="BEN269" s="228"/>
      <c r="BEO269" s="228"/>
      <c r="BEP269" s="228"/>
      <c r="BEQ269" s="228"/>
      <c r="BER269" s="228"/>
      <c r="BES269" s="228"/>
      <c r="BET269" s="228"/>
      <c r="BEU269" s="228"/>
      <c r="BEV269" s="228"/>
      <c r="BEW269" s="228"/>
      <c r="BEX269" s="228"/>
      <c r="BEY269" s="228"/>
      <c r="BEZ269" s="228"/>
      <c r="BFA269" s="228"/>
      <c r="BFB269" s="228"/>
      <c r="BFC269" s="228"/>
      <c r="BFD269" s="228"/>
      <c r="BFE269" s="228"/>
      <c r="BFF269" s="228"/>
      <c r="BFG269" s="228"/>
      <c r="BFH269" s="228"/>
      <c r="BFI269" s="228"/>
      <c r="BFJ269" s="228"/>
      <c r="BFK269" s="228"/>
      <c r="BFL269" s="228"/>
      <c r="BFM269" s="228"/>
      <c r="BFN269" s="228"/>
      <c r="BFO269" s="228"/>
      <c r="BFP269" s="228"/>
      <c r="BFQ269" s="228"/>
      <c r="BFR269" s="228"/>
      <c r="BFS269" s="228"/>
      <c r="BFT269" s="228"/>
      <c r="BFU269" s="228"/>
      <c r="BFV269" s="228"/>
      <c r="BFW269" s="228"/>
      <c r="BFX269" s="228"/>
      <c r="BFY269" s="228"/>
      <c r="BFZ269" s="228"/>
      <c r="BGA269" s="228"/>
      <c r="BGB269" s="228"/>
      <c r="BGC269" s="228"/>
      <c r="BGD269" s="228"/>
      <c r="BGE269" s="228"/>
      <c r="BGF269" s="228"/>
      <c r="BGG269" s="228"/>
      <c r="BGH269" s="228"/>
      <c r="BGI269" s="228"/>
      <c r="BGJ269" s="228"/>
      <c r="BGK269" s="228"/>
      <c r="BGL269" s="228"/>
      <c r="BGM269" s="228"/>
      <c r="BGN269" s="228"/>
      <c r="BGO269" s="228"/>
      <c r="BGP269" s="228"/>
      <c r="BGQ269" s="228"/>
      <c r="BGR269" s="228"/>
      <c r="BGS269" s="228"/>
      <c r="BGT269" s="228"/>
      <c r="BGU269" s="228"/>
      <c r="BGV269" s="228"/>
      <c r="BGW269" s="228"/>
      <c r="BGX269" s="228"/>
      <c r="BGY269" s="228"/>
      <c r="BGZ269" s="228"/>
      <c r="BHA269" s="228"/>
      <c r="BHB269" s="228"/>
      <c r="BHC269" s="228"/>
      <c r="BHD269" s="228"/>
      <c r="BHE269" s="228"/>
      <c r="BHF269" s="228"/>
      <c r="BHG269" s="228"/>
      <c r="BHH269" s="228"/>
      <c r="BHI269" s="228"/>
      <c r="BHJ269" s="228"/>
      <c r="BHK269" s="228"/>
      <c r="BHL269" s="228"/>
      <c r="BHM269" s="228"/>
      <c r="BHN269" s="228"/>
      <c r="BHO269" s="228"/>
      <c r="BHP269" s="228"/>
      <c r="BHQ269" s="228"/>
      <c r="BHR269" s="228"/>
      <c r="BHS269" s="228"/>
      <c r="BHT269" s="228"/>
      <c r="BHU269" s="228"/>
      <c r="BHV269" s="228"/>
      <c r="BHW269" s="228"/>
      <c r="BHX269" s="228"/>
      <c r="BHY269" s="228"/>
      <c r="BHZ269" s="228"/>
      <c r="BIA269" s="228"/>
      <c r="BIB269" s="228"/>
      <c r="BIC269" s="228"/>
      <c r="BID269" s="228"/>
      <c r="BIE269" s="228"/>
      <c r="BIF269" s="228"/>
      <c r="BIG269" s="228"/>
      <c r="BIH269" s="228"/>
      <c r="BII269" s="228"/>
      <c r="BIJ269" s="228"/>
      <c r="BIK269" s="228"/>
      <c r="BIL269" s="228"/>
      <c r="BIM269" s="228"/>
      <c r="BIN269" s="228"/>
      <c r="BIO269" s="228"/>
      <c r="BIP269" s="228"/>
      <c r="BIQ269" s="228"/>
      <c r="BIR269" s="228"/>
      <c r="BIS269" s="228"/>
      <c r="BIT269" s="228"/>
      <c r="BIU269" s="228"/>
      <c r="BIV269" s="228"/>
      <c r="BIW269" s="228"/>
      <c r="BIX269" s="228"/>
      <c r="BIY269" s="228"/>
      <c r="BIZ269" s="228"/>
      <c r="BJA269" s="228"/>
      <c r="BJB269" s="228"/>
      <c r="BJC269" s="228"/>
      <c r="BJD269" s="228"/>
      <c r="BJE269" s="228"/>
      <c r="BJF269" s="228"/>
      <c r="BJG269" s="228"/>
      <c r="BJH269" s="228"/>
      <c r="BJI269" s="228"/>
      <c r="BJJ269" s="228"/>
      <c r="BJK269" s="228"/>
      <c r="BJL269" s="228"/>
      <c r="BJM269" s="228"/>
      <c r="BJN269" s="228"/>
      <c r="BJO269" s="228"/>
      <c r="BJP269" s="228"/>
      <c r="BJQ269" s="228"/>
      <c r="BJR269" s="228"/>
      <c r="BJS269" s="228"/>
      <c r="BJT269" s="228"/>
      <c r="BJU269" s="228"/>
      <c r="BJV269" s="228"/>
      <c r="BJW269" s="228"/>
      <c r="BJX269" s="228"/>
      <c r="BJY269" s="228"/>
      <c r="BJZ269" s="228"/>
      <c r="BKA269" s="228"/>
      <c r="BKB269" s="228"/>
      <c r="BKC269" s="228"/>
      <c r="BKD269" s="228"/>
      <c r="BKE269" s="228"/>
      <c r="BKF269" s="228"/>
      <c r="BKG269" s="228"/>
      <c r="BKH269" s="228"/>
      <c r="BKI269" s="228"/>
      <c r="BKJ269" s="228"/>
      <c r="BKK269" s="228"/>
      <c r="BKL269" s="228"/>
      <c r="BKM269" s="228"/>
      <c r="BKN269" s="228"/>
      <c r="BKO269" s="228"/>
      <c r="BKP269" s="228"/>
      <c r="BKQ269" s="228"/>
      <c r="BKR269" s="228"/>
      <c r="BKS269" s="228"/>
      <c r="BKT269" s="228"/>
      <c r="BKU269" s="228"/>
      <c r="BKV269" s="228"/>
      <c r="BKW269" s="228"/>
      <c r="BKX269" s="228"/>
      <c r="BKY269" s="228"/>
      <c r="BKZ269" s="228"/>
      <c r="BLA269" s="228"/>
      <c r="BLB269" s="228"/>
      <c r="BLC269" s="228"/>
      <c r="BLD269" s="228"/>
      <c r="BLE269" s="228"/>
      <c r="BLF269" s="228"/>
      <c r="BLG269" s="228"/>
      <c r="BLH269" s="228"/>
      <c r="BLI269" s="228"/>
      <c r="BLJ269" s="228"/>
      <c r="BLK269" s="228"/>
      <c r="BLL269" s="228"/>
      <c r="BLM269" s="228"/>
      <c r="BLN269" s="228"/>
      <c r="BLO269" s="228"/>
      <c r="BLP269" s="228"/>
      <c r="BLQ269" s="228"/>
      <c r="BLR269" s="228"/>
      <c r="BLS269" s="228"/>
      <c r="BLT269" s="228"/>
      <c r="BLU269" s="228"/>
      <c r="BLV269" s="228"/>
      <c r="BLW269" s="228"/>
      <c r="BLX269" s="228"/>
      <c r="BLY269" s="228"/>
      <c r="BLZ269" s="228"/>
      <c r="BMA269" s="228"/>
      <c r="BMB269" s="228"/>
      <c r="BMC269" s="228"/>
      <c r="BMD269" s="228"/>
      <c r="BME269" s="228"/>
      <c r="BMF269" s="228"/>
      <c r="BMG269" s="228"/>
      <c r="BMH269" s="228"/>
      <c r="BMI269" s="228"/>
      <c r="BMJ269" s="228"/>
      <c r="BMK269" s="228"/>
      <c r="BML269" s="228"/>
      <c r="BMM269" s="228"/>
      <c r="BMN269" s="228"/>
      <c r="BMO269" s="228"/>
      <c r="BMP269" s="228"/>
      <c r="BMQ269" s="228"/>
      <c r="BMR269" s="228"/>
      <c r="BMS269" s="228"/>
      <c r="BMT269" s="228"/>
      <c r="BMU269" s="228"/>
      <c r="BMV269" s="228"/>
      <c r="BMW269" s="228"/>
      <c r="BMX269" s="228"/>
      <c r="BMY269" s="228"/>
      <c r="BMZ269" s="228"/>
      <c r="BNA269" s="228"/>
      <c r="BNB269" s="228"/>
      <c r="BNC269" s="228"/>
      <c r="BND269" s="228"/>
      <c r="BNE269" s="228"/>
      <c r="BNF269" s="228"/>
      <c r="BNG269" s="228"/>
      <c r="BNH269" s="228"/>
      <c r="BNI269" s="228"/>
      <c r="BNJ269" s="228"/>
      <c r="BNK269" s="228"/>
      <c r="BNL269" s="228"/>
    </row>
    <row r="270" spans="1:1728" ht="15" hidden="1" customHeight="1" x14ac:dyDescent="0.25">
      <c r="A270" s="238">
        <v>304</v>
      </c>
      <c r="B270" s="218" t="s">
        <v>2415</v>
      </c>
      <c r="C270" s="272" t="s">
        <v>233</v>
      </c>
      <c r="D270" s="218" t="s">
        <v>782</v>
      </c>
      <c r="E270" s="218" t="s">
        <v>783</v>
      </c>
      <c r="F270" s="218"/>
      <c r="G270" s="218"/>
      <c r="H270" s="218"/>
      <c r="I270" s="237" t="s">
        <v>242</v>
      </c>
      <c r="J270" s="237">
        <v>2024</v>
      </c>
      <c r="K270" s="218" t="s">
        <v>309</v>
      </c>
      <c r="L270" s="249" t="s">
        <v>784</v>
      </c>
      <c r="M270" s="285" t="s">
        <v>460</v>
      </c>
    </row>
    <row r="271" spans="1:1728" s="126" customFormat="1" ht="15" hidden="1" customHeight="1" x14ac:dyDescent="0.25">
      <c r="A271" s="236">
        <v>305</v>
      </c>
      <c r="B271" s="218" t="s">
        <v>2415</v>
      </c>
      <c r="C271" s="272" t="s">
        <v>233</v>
      </c>
      <c r="D271" s="243" t="s">
        <v>785</v>
      </c>
      <c r="E271" s="218" t="s">
        <v>786</v>
      </c>
      <c r="F271" s="218"/>
      <c r="G271" s="218"/>
      <c r="H271" s="218"/>
      <c r="I271" s="237" t="s">
        <v>242</v>
      </c>
      <c r="J271" s="237">
        <v>2024</v>
      </c>
      <c r="K271" s="218" t="s">
        <v>309</v>
      </c>
      <c r="L271" s="249" t="s">
        <v>787</v>
      </c>
      <c r="M271" s="285" t="s">
        <v>460</v>
      </c>
      <c r="N271" s="228"/>
      <c r="O271" s="228"/>
      <c r="P271" s="228"/>
      <c r="Q271" s="228"/>
      <c r="R271" s="228"/>
      <c r="S271" s="228"/>
      <c r="T271" s="228"/>
      <c r="U271" s="228"/>
      <c r="V271" s="228"/>
      <c r="W271" s="228"/>
      <c r="X271" s="228"/>
      <c r="Y271" s="228"/>
      <c r="Z271" s="228"/>
      <c r="AA271" s="228"/>
      <c r="AB271" s="228"/>
      <c r="AC271" s="228"/>
      <c r="AD271" s="228"/>
      <c r="AE271" s="228"/>
      <c r="AF271" s="228"/>
      <c r="AG271" s="228"/>
      <c r="AH271" s="228"/>
      <c r="AI271" s="228"/>
      <c r="AJ271" s="228"/>
      <c r="AK271" s="228"/>
      <c r="AL271" s="228"/>
      <c r="AM271" s="228"/>
      <c r="AN271" s="228"/>
      <c r="AO271" s="228"/>
      <c r="AP271" s="228"/>
      <c r="AQ271" s="228"/>
      <c r="AR271" s="228"/>
      <c r="AS271" s="228"/>
      <c r="AT271" s="228"/>
      <c r="AU271" s="228"/>
      <c r="AV271" s="228"/>
      <c r="AW271" s="228"/>
      <c r="AX271" s="228"/>
      <c r="AY271" s="228"/>
      <c r="AZ271" s="228"/>
      <c r="BA271" s="228"/>
      <c r="BB271" s="228"/>
      <c r="BC271" s="228"/>
      <c r="BD271" s="228"/>
      <c r="BE271" s="228"/>
      <c r="BF271" s="228"/>
      <c r="BG271" s="228"/>
      <c r="BH271" s="228"/>
      <c r="BI271" s="228"/>
      <c r="BJ271" s="228"/>
      <c r="BK271" s="228"/>
      <c r="BL271" s="228"/>
      <c r="BM271" s="228"/>
      <c r="BN271" s="228"/>
      <c r="BO271" s="228"/>
      <c r="BP271" s="228"/>
      <c r="BQ271" s="228"/>
      <c r="BR271" s="228"/>
      <c r="BS271" s="228"/>
      <c r="BT271" s="228"/>
      <c r="BU271" s="228"/>
      <c r="BV271" s="228"/>
      <c r="BW271" s="228"/>
      <c r="BX271" s="228"/>
      <c r="BY271" s="228"/>
      <c r="BZ271" s="228"/>
      <c r="CA271" s="228"/>
      <c r="CB271" s="228"/>
      <c r="CC271" s="228"/>
      <c r="CD271" s="228"/>
      <c r="CE271" s="228"/>
      <c r="CF271" s="228"/>
      <c r="CG271" s="228"/>
      <c r="CH271" s="228"/>
      <c r="CI271" s="228"/>
      <c r="CJ271" s="228"/>
      <c r="CK271" s="228"/>
      <c r="CL271" s="228"/>
      <c r="CM271" s="228"/>
      <c r="CN271" s="228"/>
      <c r="CO271" s="228"/>
      <c r="CP271" s="228"/>
      <c r="CQ271" s="228"/>
      <c r="CR271" s="228"/>
      <c r="CS271" s="228"/>
      <c r="CT271" s="228"/>
      <c r="CU271" s="228"/>
      <c r="CV271" s="228"/>
      <c r="CW271" s="228"/>
      <c r="CX271" s="228"/>
      <c r="CY271" s="228"/>
      <c r="CZ271" s="228"/>
      <c r="DA271" s="228"/>
      <c r="DB271" s="228"/>
      <c r="DC271" s="228"/>
      <c r="DD271" s="228"/>
      <c r="DE271" s="228"/>
      <c r="DF271" s="228"/>
      <c r="DG271" s="228"/>
      <c r="DH271" s="228"/>
      <c r="DI271" s="228"/>
      <c r="DJ271" s="228"/>
      <c r="DK271" s="228"/>
      <c r="DL271" s="228"/>
      <c r="DM271" s="228"/>
      <c r="DN271" s="228"/>
      <c r="DO271" s="228"/>
      <c r="DP271" s="228"/>
      <c r="DQ271" s="228"/>
      <c r="DR271" s="228"/>
      <c r="DS271" s="228"/>
      <c r="DT271" s="228"/>
      <c r="DU271" s="228"/>
      <c r="DV271" s="228"/>
      <c r="DW271" s="228"/>
      <c r="DX271" s="228"/>
      <c r="DY271" s="228"/>
      <c r="DZ271" s="228"/>
      <c r="EA271" s="228"/>
      <c r="EB271" s="228"/>
      <c r="EC271" s="228"/>
      <c r="ED271" s="228"/>
      <c r="EE271" s="228"/>
      <c r="EF271" s="228"/>
      <c r="EG271" s="228"/>
      <c r="EH271" s="228"/>
      <c r="EI271" s="228"/>
      <c r="EJ271" s="228"/>
      <c r="EK271" s="228"/>
      <c r="EL271" s="228"/>
      <c r="EM271" s="228"/>
      <c r="EN271" s="228"/>
      <c r="EO271" s="228"/>
      <c r="EP271" s="228"/>
      <c r="EQ271" s="228"/>
      <c r="ER271" s="228"/>
      <c r="ES271" s="228"/>
      <c r="ET271" s="228"/>
      <c r="EU271" s="228"/>
      <c r="EV271" s="228"/>
      <c r="EW271" s="228"/>
      <c r="EX271" s="228"/>
      <c r="EY271" s="228"/>
      <c r="EZ271" s="228"/>
      <c r="FA271" s="228"/>
      <c r="FB271" s="228"/>
      <c r="FC271" s="228"/>
      <c r="FD271" s="228"/>
      <c r="FE271" s="228"/>
      <c r="FF271" s="228"/>
      <c r="FG271" s="228"/>
      <c r="FH271" s="228"/>
      <c r="FI271" s="228"/>
      <c r="FJ271" s="228"/>
      <c r="FK271" s="228"/>
      <c r="FL271" s="228"/>
      <c r="FM271" s="228"/>
      <c r="FN271" s="228"/>
      <c r="FO271" s="228"/>
      <c r="FP271" s="228"/>
      <c r="FQ271" s="228"/>
      <c r="FR271" s="228"/>
      <c r="FS271" s="228"/>
      <c r="FT271" s="228"/>
      <c r="FU271" s="228"/>
      <c r="FV271" s="228"/>
      <c r="FW271" s="228"/>
      <c r="FX271" s="228"/>
      <c r="FY271" s="228"/>
      <c r="FZ271" s="228"/>
      <c r="GA271" s="228"/>
      <c r="GB271" s="228"/>
      <c r="GC271" s="228"/>
      <c r="GD271" s="228"/>
      <c r="GE271" s="228"/>
      <c r="GF271" s="228"/>
      <c r="GG271" s="228"/>
      <c r="GH271" s="228"/>
      <c r="GI271" s="228"/>
      <c r="GJ271" s="228"/>
      <c r="GK271" s="228"/>
      <c r="GL271" s="228"/>
      <c r="GM271" s="228"/>
      <c r="GN271" s="228"/>
      <c r="GO271" s="228"/>
      <c r="GP271" s="228"/>
      <c r="GQ271" s="228"/>
      <c r="GR271" s="228"/>
      <c r="GS271" s="228"/>
      <c r="GT271" s="228"/>
      <c r="GU271" s="228"/>
      <c r="GV271" s="228"/>
      <c r="GW271" s="228"/>
      <c r="GX271" s="228"/>
      <c r="GY271" s="228"/>
      <c r="GZ271" s="228"/>
      <c r="HA271" s="228"/>
      <c r="HB271" s="228"/>
      <c r="HC271" s="228"/>
      <c r="HD271" s="228"/>
      <c r="HE271" s="228"/>
      <c r="HF271" s="228"/>
      <c r="HG271" s="228"/>
      <c r="HH271" s="228"/>
      <c r="HI271" s="228"/>
      <c r="HJ271" s="228"/>
      <c r="HK271" s="228"/>
      <c r="HL271" s="228"/>
      <c r="HM271" s="228"/>
      <c r="HN271" s="228"/>
      <c r="HO271" s="228"/>
      <c r="HP271" s="228"/>
      <c r="HQ271" s="228"/>
      <c r="HR271" s="228"/>
      <c r="HS271" s="228"/>
      <c r="HT271" s="228"/>
      <c r="HU271" s="228"/>
      <c r="HV271" s="228"/>
      <c r="HW271" s="228"/>
      <c r="HX271" s="228"/>
      <c r="HY271" s="228"/>
      <c r="HZ271" s="228"/>
      <c r="IA271" s="228"/>
      <c r="IB271" s="228"/>
      <c r="IC271" s="228"/>
      <c r="ID271" s="228"/>
      <c r="IE271" s="228"/>
      <c r="IF271" s="228"/>
      <c r="IG271" s="228"/>
      <c r="IH271" s="228"/>
      <c r="II271" s="228"/>
      <c r="IJ271" s="228"/>
      <c r="IK271" s="228"/>
      <c r="IL271" s="228"/>
      <c r="IM271" s="228"/>
      <c r="IN271" s="228"/>
      <c r="IO271" s="228"/>
      <c r="IP271" s="228"/>
      <c r="IQ271" s="228"/>
      <c r="IR271" s="228"/>
      <c r="IS271" s="228"/>
      <c r="IT271" s="228"/>
      <c r="IU271" s="228"/>
      <c r="IV271" s="228"/>
      <c r="IW271" s="228"/>
      <c r="IX271" s="228"/>
      <c r="IY271" s="228"/>
      <c r="IZ271" s="228"/>
      <c r="JA271" s="228"/>
      <c r="JB271" s="228"/>
      <c r="JC271" s="228"/>
      <c r="JD271" s="228"/>
      <c r="JE271" s="228"/>
      <c r="JF271" s="228"/>
      <c r="JG271" s="228"/>
      <c r="JH271" s="228"/>
      <c r="JI271" s="228"/>
      <c r="JJ271" s="228"/>
      <c r="JK271" s="228"/>
      <c r="JL271" s="228"/>
      <c r="JM271" s="228"/>
      <c r="JN271" s="228"/>
      <c r="JO271" s="228"/>
      <c r="JP271" s="228"/>
      <c r="JQ271" s="228"/>
      <c r="JR271" s="228"/>
      <c r="JS271" s="228"/>
      <c r="JT271" s="228"/>
      <c r="JU271" s="228"/>
      <c r="JV271" s="228"/>
      <c r="JW271" s="228"/>
      <c r="JX271" s="228"/>
      <c r="JY271" s="228"/>
      <c r="JZ271" s="228"/>
      <c r="KA271" s="228"/>
      <c r="KB271" s="228"/>
      <c r="KC271" s="228"/>
      <c r="KD271" s="228"/>
      <c r="KE271" s="228"/>
      <c r="KF271" s="228"/>
      <c r="KG271" s="228"/>
      <c r="KH271" s="228"/>
      <c r="KI271" s="228"/>
      <c r="KJ271" s="228"/>
      <c r="KK271" s="228"/>
      <c r="KL271" s="228"/>
      <c r="KM271" s="228"/>
      <c r="KN271" s="228"/>
      <c r="KO271" s="228"/>
      <c r="KP271" s="228"/>
      <c r="KQ271" s="228"/>
      <c r="KR271" s="228"/>
      <c r="KS271" s="228"/>
      <c r="KT271" s="228"/>
      <c r="KU271" s="228"/>
      <c r="KV271" s="228"/>
      <c r="KW271" s="228"/>
      <c r="KX271" s="228"/>
      <c r="KY271" s="228"/>
      <c r="KZ271" s="228"/>
      <c r="LA271" s="228"/>
      <c r="LB271" s="228"/>
      <c r="LC271" s="228"/>
      <c r="LD271" s="228"/>
      <c r="LE271" s="228"/>
      <c r="LF271" s="228"/>
      <c r="LG271" s="228"/>
      <c r="LH271" s="228"/>
      <c r="LI271" s="228"/>
      <c r="LJ271" s="228"/>
      <c r="LK271" s="228"/>
      <c r="LL271" s="228"/>
      <c r="LM271" s="228"/>
      <c r="LN271" s="228"/>
      <c r="LO271" s="228"/>
      <c r="LP271" s="228"/>
      <c r="LQ271" s="228"/>
      <c r="LR271" s="228"/>
      <c r="LS271" s="228"/>
      <c r="LT271" s="228"/>
      <c r="LU271" s="228"/>
      <c r="LV271" s="228"/>
      <c r="LW271" s="228"/>
      <c r="LX271" s="228"/>
      <c r="LY271" s="228"/>
      <c r="LZ271" s="228"/>
      <c r="MA271" s="228"/>
      <c r="MB271" s="228"/>
      <c r="MC271" s="228"/>
      <c r="MD271" s="228"/>
      <c r="ME271" s="228"/>
      <c r="MF271" s="228"/>
      <c r="MG271" s="228"/>
      <c r="MH271" s="228"/>
      <c r="MI271" s="228"/>
      <c r="MJ271" s="228"/>
      <c r="MK271" s="228"/>
      <c r="ML271" s="228"/>
      <c r="MM271" s="228"/>
      <c r="MN271" s="228"/>
      <c r="MO271" s="228"/>
      <c r="MP271" s="228"/>
      <c r="MQ271" s="228"/>
      <c r="MR271" s="228"/>
      <c r="MS271" s="228"/>
      <c r="MT271" s="228"/>
      <c r="MU271" s="228"/>
      <c r="MV271" s="228"/>
      <c r="MW271" s="228"/>
      <c r="MX271" s="228"/>
      <c r="MY271" s="228"/>
      <c r="MZ271" s="228"/>
      <c r="NA271" s="228"/>
      <c r="NB271" s="228"/>
      <c r="NC271" s="228"/>
      <c r="ND271" s="228"/>
      <c r="NE271" s="228"/>
      <c r="NF271" s="228"/>
      <c r="NG271" s="228"/>
      <c r="NH271" s="228"/>
      <c r="NI271" s="228"/>
      <c r="NJ271" s="228"/>
      <c r="NK271" s="228"/>
      <c r="NL271" s="228"/>
      <c r="NM271" s="228"/>
      <c r="NN271" s="228"/>
      <c r="NO271" s="228"/>
      <c r="NP271" s="228"/>
      <c r="NQ271" s="228"/>
      <c r="NR271" s="228"/>
      <c r="NS271" s="228"/>
      <c r="NT271" s="228"/>
      <c r="NU271" s="228"/>
      <c r="NV271" s="228"/>
      <c r="NW271" s="228"/>
      <c r="NX271" s="228"/>
      <c r="NY271" s="228"/>
      <c r="NZ271" s="228"/>
      <c r="OA271" s="228"/>
      <c r="OB271" s="228"/>
      <c r="OC271" s="228"/>
      <c r="OD271" s="228"/>
      <c r="OE271" s="228"/>
      <c r="OF271" s="228"/>
      <c r="OG271" s="228"/>
      <c r="OH271" s="228"/>
      <c r="OI271" s="228"/>
      <c r="OJ271" s="228"/>
      <c r="OK271" s="228"/>
      <c r="OL271" s="228"/>
      <c r="OM271" s="228"/>
      <c r="ON271" s="228"/>
      <c r="OO271" s="228"/>
      <c r="OP271" s="228"/>
      <c r="OQ271" s="228"/>
      <c r="OR271" s="228"/>
      <c r="OS271" s="228"/>
      <c r="OT271" s="228"/>
      <c r="OU271" s="228"/>
      <c r="OV271" s="228"/>
      <c r="OW271" s="228"/>
      <c r="OX271" s="228"/>
      <c r="OY271" s="228"/>
      <c r="OZ271" s="228"/>
      <c r="PA271" s="228"/>
      <c r="PB271" s="228"/>
      <c r="PC271" s="228"/>
      <c r="PD271" s="228"/>
      <c r="PE271" s="228"/>
      <c r="PF271" s="228"/>
      <c r="PG271" s="228"/>
      <c r="PH271" s="228"/>
      <c r="PI271" s="228"/>
      <c r="PJ271" s="228"/>
      <c r="PK271" s="228"/>
      <c r="PL271" s="228"/>
      <c r="PM271" s="228"/>
      <c r="PN271" s="228"/>
      <c r="PO271" s="228"/>
      <c r="PP271" s="228"/>
      <c r="PQ271" s="228"/>
      <c r="PR271" s="228"/>
      <c r="PS271" s="228"/>
      <c r="PT271" s="228"/>
      <c r="PU271" s="228"/>
      <c r="PV271" s="228"/>
      <c r="PW271" s="228"/>
      <c r="PX271" s="228"/>
      <c r="PY271" s="228"/>
      <c r="PZ271" s="228"/>
      <c r="QA271" s="228"/>
      <c r="QB271" s="228"/>
      <c r="QC271" s="228"/>
      <c r="QD271" s="228"/>
      <c r="QE271" s="228"/>
      <c r="QF271" s="228"/>
      <c r="QG271" s="228"/>
      <c r="QH271" s="228"/>
      <c r="QI271" s="228"/>
      <c r="QJ271" s="228"/>
      <c r="QK271" s="228"/>
      <c r="QL271" s="228"/>
      <c r="QM271" s="228"/>
      <c r="QN271" s="228"/>
      <c r="QO271" s="228"/>
      <c r="QP271" s="228"/>
      <c r="QQ271" s="228"/>
      <c r="QR271" s="228"/>
      <c r="QS271" s="228"/>
      <c r="QT271" s="228"/>
      <c r="QU271" s="228"/>
      <c r="QV271" s="228"/>
      <c r="QW271" s="228"/>
      <c r="QX271" s="228"/>
      <c r="QY271" s="228"/>
      <c r="QZ271" s="228"/>
      <c r="RA271" s="228"/>
      <c r="RB271" s="228"/>
      <c r="RC271" s="228"/>
      <c r="RD271" s="228"/>
      <c r="RE271" s="228"/>
      <c r="RF271" s="228"/>
      <c r="RG271" s="228"/>
      <c r="RH271" s="228"/>
      <c r="RI271" s="228"/>
      <c r="RJ271" s="228"/>
      <c r="RK271" s="228"/>
      <c r="RL271" s="228"/>
      <c r="RM271" s="228"/>
      <c r="RN271" s="228"/>
      <c r="RO271" s="228"/>
      <c r="RP271" s="228"/>
      <c r="RQ271" s="228"/>
      <c r="RR271" s="228"/>
      <c r="RS271" s="228"/>
      <c r="RT271" s="228"/>
      <c r="RU271" s="228"/>
      <c r="RV271" s="228"/>
      <c r="RW271" s="228"/>
      <c r="RX271" s="228"/>
      <c r="RY271" s="228"/>
      <c r="RZ271" s="228"/>
      <c r="SA271" s="228"/>
      <c r="SB271" s="228"/>
      <c r="SC271" s="228"/>
      <c r="SD271" s="228"/>
      <c r="SE271" s="228"/>
      <c r="SF271" s="228"/>
      <c r="SG271" s="228"/>
      <c r="SH271" s="228"/>
      <c r="SI271" s="228"/>
      <c r="SJ271" s="228"/>
      <c r="SK271" s="228"/>
      <c r="SL271" s="228"/>
      <c r="SM271" s="228"/>
      <c r="SN271" s="228"/>
      <c r="SO271" s="228"/>
      <c r="SP271" s="228"/>
      <c r="SQ271" s="228"/>
      <c r="SR271" s="228"/>
      <c r="SS271" s="228"/>
      <c r="ST271" s="228"/>
      <c r="SU271" s="228"/>
      <c r="SV271" s="228"/>
      <c r="SW271" s="228"/>
      <c r="SX271" s="228"/>
      <c r="SY271" s="228"/>
      <c r="SZ271" s="228"/>
      <c r="TA271" s="228"/>
      <c r="TB271" s="228"/>
      <c r="TC271" s="228"/>
      <c r="TD271" s="228"/>
      <c r="TE271" s="228"/>
      <c r="TF271" s="228"/>
      <c r="TG271" s="228"/>
      <c r="TH271" s="228"/>
      <c r="TI271" s="228"/>
      <c r="TJ271" s="228"/>
      <c r="TK271" s="228"/>
      <c r="TL271" s="228"/>
      <c r="TM271" s="228"/>
      <c r="TN271" s="228"/>
      <c r="TO271" s="228"/>
      <c r="TP271" s="228"/>
      <c r="TQ271" s="228"/>
      <c r="TR271" s="228"/>
      <c r="TS271" s="228"/>
      <c r="TT271" s="228"/>
      <c r="TU271" s="228"/>
      <c r="TV271" s="228"/>
      <c r="TW271" s="228"/>
      <c r="TX271" s="228"/>
      <c r="TY271" s="228"/>
      <c r="TZ271" s="228"/>
      <c r="UA271" s="228"/>
      <c r="UB271" s="228"/>
      <c r="UC271" s="228"/>
      <c r="UD271" s="228"/>
      <c r="UE271" s="228"/>
      <c r="UF271" s="228"/>
      <c r="UG271" s="228"/>
      <c r="UH271" s="228"/>
      <c r="UI271" s="228"/>
      <c r="UJ271" s="228"/>
      <c r="UK271" s="228"/>
      <c r="UL271" s="228"/>
      <c r="UM271" s="228"/>
      <c r="UN271" s="228"/>
      <c r="UO271" s="228"/>
      <c r="UP271" s="228"/>
      <c r="UQ271" s="228"/>
      <c r="UR271" s="228"/>
      <c r="US271" s="228"/>
      <c r="UT271" s="228"/>
      <c r="UU271" s="228"/>
      <c r="UV271" s="228"/>
      <c r="UW271" s="228"/>
      <c r="UX271" s="228"/>
      <c r="UY271" s="228"/>
      <c r="UZ271" s="228"/>
      <c r="VA271" s="228"/>
      <c r="VB271" s="228"/>
      <c r="VC271" s="228"/>
      <c r="VD271" s="228"/>
      <c r="VE271" s="228"/>
      <c r="VF271" s="228"/>
      <c r="VG271" s="228"/>
      <c r="VH271" s="228"/>
      <c r="VI271" s="228"/>
      <c r="VJ271" s="228"/>
      <c r="VK271" s="228"/>
      <c r="VL271" s="228"/>
      <c r="VM271" s="228"/>
      <c r="VN271" s="228"/>
      <c r="VO271" s="228"/>
      <c r="VP271" s="228"/>
      <c r="VQ271" s="228"/>
      <c r="VR271" s="228"/>
      <c r="VS271" s="228"/>
      <c r="VT271" s="228"/>
      <c r="VU271" s="228"/>
      <c r="VV271" s="228"/>
      <c r="VW271" s="228"/>
      <c r="VX271" s="228"/>
      <c r="VY271" s="228"/>
      <c r="VZ271" s="228"/>
      <c r="WA271" s="228"/>
      <c r="WB271" s="228"/>
      <c r="WC271" s="228"/>
      <c r="WD271" s="228"/>
      <c r="WE271" s="228"/>
      <c r="WF271" s="228"/>
      <c r="WG271" s="228"/>
      <c r="WH271" s="228"/>
      <c r="WI271" s="228"/>
      <c r="WJ271" s="228"/>
      <c r="WK271" s="228"/>
      <c r="WL271" s="228"/>
      <c r="WM271" s="228"/>
      <c r="WN271" s="228"/>
      <c r="WO271" s="228"/>
      <c r="WP271" s="228"/>
      <c r="WQ271" s="228"/>
      <c r="WR271" s="228"/>
      <c r="WS271" s="228"/>
      <c r="WT271" s="228"/>
      <c r="WU271" s="228"/>
      <c r="WV271" s="228"/>
      <c r="WW271" s="228"/>
      <c r="WX271" s="228"/>
      <c r="WY271" s="228"/>
      <c r="WZ271" s="228"/>
      <c r="XA271" s="228"/>
      <c r="XB271" s="228"/>
      <c r="XC271" s="228"/>
      <c r="XD271" s="228"/>
      <c r="XE271" s="228"/>
      <c r="XF271" s="228"/>
      <c r="XG271" s="228"/>
      <c r="XH271" s="228"/>
      <c r="XI271" s="228"/>
      <c r="XJ271" s="228"/>
      <c r="XK271" s="228"/>
      <c r="XL271" s="228"/>
      <c r="XM271" s="228"/>
      <c r="XN271" s="228"/>
      <c r="XO271" s="228"/>
      <c r="XP271" s="228"/>
      <c r="XQ271" s="228"/>
      <c r="XR271" s="228"/>
      <c r="XS271" s="228"/>
      <c r="XT271" s="228"/>
      <c r="XU271" s="228"/>
      <c r="XV271" s="228"/>
      <c r="XW271" s="228"/>
      <c r="XX271" s="228"/>
      <c r="XY271" s="228"/>
      <c r="XZ271" s="228"/>
      <c r="YA271" s="228"/>
      <c r="YB271" s="228"/>
      <c r="YC271" s="228"/>
      <c r="YD271" s="228"/>
      <c r="YE271" s="228"/>
      <c r="YF271" s="228"/>
      <c r="YG271" s="228"/>
      <c r="YH271" s="228"/>
      <c r="YI271" s="228"/>
      <c r="YJ271" s="228"/>
      <c r="YK271" s="228"/>
      <c r="YL271" s="228"/>
      <c r="YM271" s="228"/>
      <c r="YN271" s="228"/>
      <c r="YO271" s="228"/>
      <c r="YP271" s="228"/>
      <c r="YQ271" s="228"/>
      <c r="YR271" s="228"/>
      <c r="YS271" s="228"/>
      <c r="YT271" s="228"/>
      <c r="YU271" s="228"/>
      <c r="YV271" s="228"/>
      <c r="YW271" s="228"/>
      <c r="YX271" s="228"/>
      <c r="YY271" s="228"/>
      <c r="YZ271" s="228"/>
      <c r="ZA271" s="228"/>
      <c r="ZB271" s="228"/>
      <c r="ZC271" s="228"/>
      <c r="ZD271" s="228"/>
      <c r="ZE271" s="228"/>
      <c r="ZF271" s="228"/>
      <c r="ZG271" s="228"/>
      <c r="ZH271" s="228"/>
      <c r="ZI271" s="228"/>
      <c r="ZJ271" s="228"/>
      <c r="ZK271" s="228"/>
      <c r="ZL271" s="228"/>
      <c r="ZM271" s="228"/>
      <c r="ZN271" s="228"/>
      <c r="ZO271" s="228"/>
      <c r="ZP271" s="228"/>
      <c r="ZQ271" s="228"/>
      <c r="ZR271" s="228"/>
      <c r="ZS271" s="228"/>
      <c r="ZT271" s="228"/>
      <c r="ZU271" s="228"/>
      <c r="ZV271" s="228"/>
      <c r="ZW271" s="228"/>
      <c r="ZX271" s="228"/>
      <c r="ZY271" s="228"/>
      <c r="ZZ271" s="228"/>
      <c r="AAA271" s="228"/>
      <c r="AAB271" s="228"/>
      <c r="AAC271" s="228"/>
      <c r="AAD271" s="228"/>
      <c r="AAE271" s="228"/>
      <c r="AAF271" s="228"/>
      <c r="AAG271" s="228"/>
      <c r="AAH271" s="228"/>
      <c r="AAI271" s="228"/>
      <c r="AAJ271" s="228"/>
      <c r="AAK271" s="228"/>
      <c r="AAL271" s="228"/>
      <c r="AAM271" s="228"/>
      <c r="AAN271" s="228"/>
      <c r="AAO271" s="228"/>
      <c r="AAP271" s="228"/>
      <c r="AAQ271" s="228"/>
      <c r="AAR271" s="228"/>
      <c r="AAS271" s="228"/>
      <c r="AAT271" s="228"/>
      <c r="AAU271" s="228"/>
      <c r="AAV271" s="228"/>
      <c r="AAW271" s="228"/>
      <c r="AAX271" s="228"/>
      <c r="AAY271" s="228"/>
      <c r="AAZ271" s="228"/>
      <c r="ABA271" s="228"/>
      <c r="ABB271" s="228"/>
      <c r="ABC271" s="228"/>
      <c r="ABD271" s="228"/>
      <c r="ABE271" s="228"/>
      <c r="ABF271" s="228"/>
      <c r="ABG271" s="228"/>
      <c r="ABH271" s="228"/>
      <c r="ABI271" s="228"/>
      <c r="ABJ271" s="228"/>
      <c r="ABK271" s="228"/>
      <c r="ABL271" s="228"/>
      <c r="ABM271" s="228"/>
      <c r="ABN271" s="228"/>
      <c r="ABO271" s="228"/>
      <c r="ABP271" s="228"/>
      <c r="ABQ271" s="228"/>
      <c r="ABR271" s="228"/>
      <c r="ABS271" s="228"/>
      <c r="ABT271" s="228"/>
      <c r="ABU271" s="228"/>
      <c r="ABV271" s="228"/>
      <c r="ABW271" s="228"/>
      <c r="ABX271" s="228"/>
      <c r="ABY271" s="228"/>
      <c r="ABZ271" s="228"/>
      <c r="ACA271" s="228"/>
      <c r="ACB271" s="228"/>
      <c r="ACC271" s="228"/>
      <c r="ACD271" s="228"/>
      <c r="ACE271" s="228"/>
      <c r="ACF271" s="228"/>
      <c r="ACG271" s="228"/>
      <c r="ACH271" s="228"/>
      <c r="ACI271" s="228"/>
      <c r="ACJ271" s="228"/>
      <c r="ACK271" s="228"/>
      <c r="ACL271" s="228"/>
      <c r="ACM271" s="228"/>
      <c r="ACN271" s="228"/>
      <c r="ACO271" s="228"/>
      <c r="ACP271" s="228"/>
      <c r="ACQ271" s="228"/>
      <c r="ACR271" s="228"/>
      <c r="ACS271" s="228"/>
      <c r="ACT271" s="228"/>
      <c r="ACU271" s="228"/>
      <c r="ACV271" s="228"/>
      <c r="ACW271" s="228"/>
      <c r="ACX271" s="228"/>
      <c r="ACY271" s="228"/>
      <c r="ACZ271" s="228"/>
      <c r="ADA271" s="228"/>
      <c r="ADB271" s="228"/>
      <c r="ADC271" s="228"/>
      <c r="ADD271" s="228"/>
      <c r="ADE271" s="228"/>
      <c r="ADF271" s="228"/>
      <c r="ADG271" s="228"/>
      <c r="ADH271" s="228"/>
      <c r="ADI271" s="228"/>
      <c r="ADJ271" s="228"/>
      <c r="ADK271" s="228"/>
      <c r="ADL271" s="228"/>
      <c r="ADM271" s="228"/>
      <c r="ADN271" s="228"/>
      <c r="ADO271" s="228"/>
      <c r="ADP271" s="228"/>
      <c r="ADQ271" s="228"/>
      <c r="ADR271" s="228"/>
      <c r="ADS271" s="228"/>
      <c r="ADT271" s="228"/>
      <c r="ADU271" s="228"/>
      <c r="ADV271" s="228"/>
      <c r="ADW271" s="228"/>
      <c r="ADX271" s="228"/>
      <c r="ADY271" s="228"/>
      <c r="ADZ271" s="228"/>
      <c r="AEA271" s="228"/>
      <c r="AEB271" s="228"/>
      <c r="AEC271" s="228"/>
      <c r="AED271" s="228"/>
      <c r="AEE271" s="228"/>
      <c r="AEF271" s="228"/>
      <c r="AEG271" s="228"/>
      <c r="AEH271" s="228"/>
      <c r="AEI271" s="228"/>
      <c r="AEJ271" s="228"/>
      <c r="AEK271" s="228"/>
      <c r="AEL271" s="228"/>
      <c r="AEM271" s="228"/>
      <c r="AEN271" s="228"/>
      <c r="AEO271" s="228"/>
      <c r="AEP271" s="228"/>
      <c r="AEQ271" s="228"/>
      <c r="AER271" s="228"/>
      <c r="AES271" s="228"/>
      <c r="AET271" s="228"/>
      <c r="AEU271" s="228"/>
      <c r="AEV271" s="228"/>
      <c r="AEW271" s="228"/>
      <c r="AEX271" s="228"/>
      <c r="AEY271" s="228"/>
      <c r="AEZ271" s="228"/>
      <c r="AFA271" s="228"/>
      <c r="AFB271" s="228"/>
      <c r="AFC271" s="228"/>
      <c r="AFD271" s="228"/>
      <c r="AFE271" s="228"/>
      <c r="AFF271" s="228"/>
      <c r="AFG271" s="228"/>
      <c r="AFH271" s="228"/>
      <c r="AFI271" s="228"/>
      <c r="AFJ271" s="228"/>
      <c r="AFK271" s="228"/>
      <c r="AFL271" s="228"/>
      <c r="AFM271" s="228"/>
      <c r="AFN271" s="228"/>
      <c r="AFO271" s="228"/>
      <c r="AFP271" s="228"/>
      <c r="AFQ271" s="228"/>
      <c r="AFR271" s="228"/>
      <c r="AFS271" s="228"/>
      <c r="AFT271" s="228"/>
      <c r="AFU271" s="228"/>
      <c r="AFV271" s="228"/>
      <c r="AFW271" s="228"/>
      <c r="AFX271" s="228"/>
      <c r="AFY271" s="228"/>
      <c r="AFZ271" s="228"/>
      <c r="AGA271" s="228"/>
      <c r="AGB271" s="228"/>
      <c r="AGC271" s="228"/>
      <c r="AGD271" s="228"/>
      <c r="AGE271" s="228"/>
      <c r="AGF271" s="228"/>
      <c r="AGG271" s="228"/>
      <c r="AGH271" s="228"/>
      <c r="AGI271" s="228"/>
      <c r="AGJ271" s="228"/>
      <c r="AGK271" s="228"/>
      <c r="AGL271" s="228"/>
      <c r="AGM271" s="228"/>
      <c r="AGN271" s="228"/>
      <c r="AGO271" s="228"/>
      <c r="AGP271" s="228"/>
      <c r="AGQ271" s="228"/>
      <c r="AGR271" s="228"/>
      <c r="AGS271" s="228"/>
      <c r="AGT271" s="228"/>
      <c r="AGU271" s="228"/>
      <c r="AGV271" s="228"/>
      <c r="AGW271" s="228"/>
      <c r="AGX271" s="228"/>
      <c r="AGY271" s="228"/>
      <c r="AGZ271" s="228"/>
      <c r="AHA271" s="228"/>
      <c r="AHB271" s="228"/>
      <c r="AHC271" s="228"/>
      <c r="AHD271" s="228"/>
      <c r="AHE271" s="228"/>
      <c r="AHF271" s="228"/>
      <c r="AHG271" s="228"/>
      <c r="AHH271" s="228"/>
      <c r="AHI271" s="228"/>
      <c r="AHJ271" s="228"/>
      <c r="AHK271" s="228"/>
      <c r="AHL271" s="228"/>
      <c r="AHM271" s="228"/>
      <c r="AHN271" s="228"/>
      <c r="AHO271" s="228"/>
      <c r="AHP271" s="228"/>
      <c r="AHQ271" s="228"/>
      <c r="AHR271" s="228"/>
      <c r="AHS271" s="228"/>
      <c r="AHT271" s="228"/>
      <c r="AHU271" s="228"/>
      <c r="AHV271" s="228"/>
      <c r="AHW271" s="228"/>
      <c r="AHX271" s="228"/>
      <c r="AHY271" s="228"/>
      <c r="AHZ271" s="228"/>
      <c r="AIA271" s="228"/>
      <c r="AIB271" s="228"/>
      <c r="AIC271" s="228"/>
      <c r="AID271" s="228"/>
      <c r="AIE271" s="228"/>
      <c r="AIF271" s="228"/>
      <c r="AIG271" s="228"/>
      <c r="AIH271" s="228"/>
      <c r="AII271" s="228"/>
      <c r="AIJ271" s="228"/>
      <c r="AIK271" s="228"/>
      <c r="AIL271" s="228"/>
      <c r="AIM271" s="228"/>
      <c r="AIN271" s="228"/>
      <c r="AIO271" s="228"/>
      <c r="AIP271" s="228"/>
      <c r="AIQ271" s="228"/>
      <c r="AIR271" s="228"/>
      <c r="AIS271" s="228"/>
      <c r="AIT271" s="228"/>
      <c r="AIU271" s="228"/>
      <c r="AIV271" s="228"/>
      <c r="AIW271" s="228"/>
      <c r="AIX271" s="228"/>
      <c r="AIY271" s="228"/>
      <c r="AIZ271" s="228"/>
      <c r="AJA271" s="228"/>
      <c r="AJB271" s="228"/>
      <c r="AJC271" s="228"/>
      <c r="AJD271" s="228"/>
      <c r="AJE271" s="228"/>
      <c r="AJF271" s="228"/>
      <c r="AJG271" s="228"/>
      <c r="AJH271" s="228"/>
      <c r="AJI271" s="228"/>
      <c r="AJJ271" s="228"/>
      <c r="AJK271" s="228"/>
      <c r="AJL271" s="228"/>
      <c r="AJM271" s="228"/>
      <c r="AJN271" s="228"/>
      <c r="AJO271" s="228"/>
      <c r="AJP271" s="228"/>
      <c r="AJQ271" s="228"/>
      <c r="AJR271" s="228"/>
      <c r="AJS271" s="228"/>
      <c r="AJT271" s="228"/>
      <c r="AJU271" s="228"/>
      <c r="AJV271" s="228"/>
      <c r="AJW271" s="228"/>
      <c r="AJX271" s="228"/>
      <c r="AJY271" s="228"/>
      <c r="AJZ271" s="228"/>
      <c r="AKA271" s="228"/>
      <c r="AKB271" s="228"/>
      <c r="AKC271" s="228"/>
      <c r="AKD271" s="228"/>
      <c r="AKE271" s="228"/>
      <c r="AKF271" s="228"/>
      <c r="AKG271" s="228"/>
      <c r="AKH271" s="228"/>
      <c r="AKI271" s="228"/>
      <c r="AKJ271" s="228"/>
      <c r="AKK271" s="228"/>
      <c r="AKL271" s="228"/>
      <c r="AKM271" s="228"/>
      <c r="AKN271" s="228"/>
      <c r="AKO271" s="228"/>
      <c r="AKP271" s="228"/>
      <c r="AKQ271" s="228"/>
      <c r="AKR271" s="228"/>
      <c r="AKS271" s="228"/>
      <c r="AKT271" s="228"/>
      <c r="AKU271" s="228"/>
      <c r="AKV271" s="228"/>
      <c r="AKW271" s="228"/>
      <c r="AKX271" s="228"/>
      <c r="AKY271" s="228"/>
      <c r="AKZ271" s="228"/>
      <c r="ALA271" s="228"/>
      <c r="ALB271" s="228"/>
      <c r="ALC271" s="228"/>
      <c r="ALD271" s="228"/>
      <c r="ALE271" s="228"/>
      <c r="ALF271" s="228"/>
      <c r="ALG271" s="228"/>
      <c r="ALH271" s="228"/>
      <c r="ALI271" s="228"/>
      <c r="ALJ271" s="228"/>
      <c r="ALK271" s="228"/>
      <c r="ALL271" s="228"/>
      <c r="ALM271" s="228"/>
      <c r="ALN271" s="228"/>
      <c r="ALO271" s="228"/>
      <c r="ALP271" s="228"/>
      <c r="ALQ271" s="228"/>
      <c r="ALR271" s="228"/>
      <c r="ALS271" s="228"/>
      <c r="ALT271" s="228"/>
      <c r="ALU271" s="228"/>
      <c r="ALV271" s="228"/>
      <c r="ALW271" s="228"/>
      <c r="ALX271" s="228"/>
      <c r="ALY271" s="228"/>
      <c r="ALZ271" s="228"/>
      <c r="AMA271" s="228"/>
      <c r="AMB271" s="228"/>
      <c r="AMC271" s="228"/>
      <c r="AMD271" s="228"/>
      <c r="AME271" s="228"/>
      <c r="AMF271" s="228"/>
      <c r="AMG271" s="228"/>
      <c r="AMH271" s="228"/>
      <c r="AMI271" s="228"/>
      <c r="AMJ271" s="228"/>
      <c r="AMK271" s="228"/>
      <c r="AML271" s="228"/>
      <c r="AMM271" s="228"/>
      <c r="AMN271" s="228"/>
      <c r="AMO271" s="228"/>
      <c r="AMP271" s="228"/>
      <c r="AMQ271" s="228"/>
      <c r="AMR271" s="228"/>
      <c r="AMS271" s="228"/>
      <c r="AMT271" s="228"/>
      <c r="AMU271" s="228"/>
      <c r="AMV271" s="228"/>
      <c r="AMW271" s="228"/>
      <c r="AMX271" s="228"/>
      <c r="AMY271" s="228"/>
      <c r="AMZ271" s="228"/>
      <c r="ANA271" s="228"/>
      <c r="ANB271" s="228"/>
      <c r="ANC271" s="228"/>
      <c r="AND271" s="228"/>
      <c r="ANE271" s="228"/>
      <c r="ANF271" s="228"/>
      <c r="ANG271" s="228"/>
      <c r="ANH271" s="228"/>
      <c r="ANI271" s="228"/>
      <c r="ANJ271" s="228"/>
      <c r="ANK271" s="228"/>
      <c r="ANL271" s="228"/>
      <c r="ANM271" s="228"/>
      <c r="ANN271" s="228"/>
      <c r="ANO271" s="228"/>
      <c r="ANP271" s="228"/>
      <c r="ANQ271" s="228"/>
      <c r="ANR271" s="228"/>
      <c r="ANS271" s="228"/>
      <c r="ANT271" s="228"/>
      <c r="ANU271" s="228"/>
      <c r="ANV271" s="228"/>
      <c r="ANW271" s="228"/>
      <c r="ANX271" s="228"/>
      <c r="ANY271" s="228"/>
      <c r="ANZ271" s="228"/>
      <c r="AOA271" s="228"/>
      <c r="AOB271" s="228"/>
      <c r="AOC271" s="228"/>
      <c r="AOD271" s="228"/>
      <c r="AOE271" s="228"/>
      <c r="AOF271" s="228"/>
      <c r="AOG271" s="228"/>
      <c r="AOH271" s="228"/>
      <c r="AOI271" s="228"/>
      <c r="AOJ271" s="228"/>
      <c r="AOK271" s="228"/>
      <c r="AOL271" s="228"/>
      <c r="AOM271" s="228"/>
      <c r="AON271" s="228"/>
      <c r="AOO271" s="228"/>
      <c r="AOP271" s="228"/>
      <c r="AOQ271" s="228"/>
      <c r="AOR271" s="228"/>
      <c r="AOS271" s="228"/>
      <c r="AOT271" s="228"/>
      <c r="AOU271" s="228"/>
      <c r="AOV271" s="228"/>
      <c r="AOW271" s="228"/>
      <c r="AOX271" s="228"/>
      <c r="AOY271" s="228"/>
      <c r="AOZ271" s="228"/>
      <c r="APA271" s="228"/>
      <c r="APB271" s="228"/>
      <c r="APC271" s="228"/>
      <c r="APD271" s="228"/>
      <c r="APE271" s="228"/>
      <c r="APF271" s="228"/>
      <c r="APG271" s="228"/>
      <c r="APH271" s="228"/>
      <c r="API271" s="228"/>
      <c r="APJ271" s="228"/>
      <c r="APK271" s="228"/>
      <c r="APL271" s="228"/>
      <c r="APM271" s="228"/>
      <c r="APN271" s="228"/>
      <c r="APO271" s="228"/>
      <c r="APP271" s="228"/>
      <c r="APQ271" s="228"/>
      <c r="APR271" s="228"/>
      <c r="APS271" s="228"/>
      <c r="APT271" s="228"/>
      <c r="APU271" s="228"/>
      <c r="APV271" s="228"/>
      <c r="APW271" s="228"/>
      <c r="APX271" s="228"/>
      <c r="APY271" s="228"/>
      <c r="APZ271" s="228"/>
      <c r="AQA271" s="228"/>
      <c r="AQB271" s="228"/>
      <c r="AQC271" s="228"/>
      <c r="AQD271" s="228"/>
      <c r="AQE271" s="228"/>
      <c r="AQF271" s="228"/>
      <c r="AQG271" s="228"/>
      <c r="AQH271" s="228"/>
      <c r="AQI271" s="228"/>
      <c r="AQJ271" s="228"/>
      <c r="AQK271" s="228"/>
      <c r="AQL271" s="228"/>
      <c r="AQM271" s="228"/>
      <c r="AQN271" s="228"/>
      <c r="AQO271" s="228"/>
      <c r="AQP271" s="228"/>
      <c r="AQQ271" s="228"/>
      <c r="AQR271" s="228"/>
      <c r="AQS271" s="228"/>
      <c r="AQT271" s="228"/>
      <c r="AQU271" s="228"/>
      <c r="AQV271" s="228"/>
      <c r="AQW271" s="228"/>
      <c r="AQX271" s="228"/>
      <c r="AQY271" s="228"/>
      <c r="AQZ271" s="228"/>
      <c r="ARA271" s="228"/>
      <c r="ARB271" s="228"/>
      <c r="ARC271" s="228"/>
      <c r="ARD271" s="228"/>
      <c r="ARE271" s="228"/>
      <c r="ARF271" s="228"/>
      <c r="ARG271" s="228"/>
      <c r="ARH271" s="228"/>
      <c r="ARI271" s="228"/>
      <c r="ARJ271" s="228"/>
      <c r="ARK271" s="228"/>
      <c r="ARL271" s="228"/>
      <c r="ARM271" s="228"/>
      <c r="ARN271" s="228"/>
      <c r="ARO271" s="228"/>
      <c r="ARP271" s="228"/>
      <c r="ARQ271" s="228"/>
      <c r="ARR271" s="228"/>
      <c r="ARS271" s="228"/>
      <c r="ART271" s="228"/>
      <c r="ARU271" s="228"/>
      <c r="ARV271" s="228"/>
      <c r="ARW271" s="228"/>
      <c r="ARX271" s="228"/>
      <c r="ARY271" s="228"/>
      <c r="ARZ271" s="228"/>
      <c r="ASA271" s="228"/>
      <c r="ASB271" s="228"/>
      <c r="ASC271" s="228"/>
      <c r="ASD271" s="228"/>
      <c r="ASE271" s="228"/>
      <c r="ASF271" s="228"/>
      <c r="ASG271" s="228"/>
      <c r="ASH271" s="228"/>
      <c r="ASI271" s="228"/>
      <c r="ASJ271" s="228"/>
      <c r="ASK271" s="228"/>
      <c r="ASL271" s="228"/>
      <c r="ASM271" s="228"/>
      <c r="ASN271" s="228"/>
      <c r="ASO271" s="228"/>
      <c r="ASP271" s="228"/>
      <c r="ASQ271" s="228"/>
      <c r="ASR271" s="228"/>
      <c r="ASS271" s="228"/>
      <c r="AST271" s="228"/>
      <c r="ASU271" s="228"/>
      <c r="ASV271" s="228"/>
      <c r="ASW271" s="228"/>
      <c r="ASX271" s="228"/>
      <c r="ASY271" s="228"/>
      <c r="ASZ271" s="228"/>
      <c r="ATA271" s="228"/>
      <c r="ATB271" s="228"/>
      <c r="ATC271" s="228"/>
      <c r="ATD271" s="228"/>
      <c r="ATE271" s="228"/>
      <c r="ATF271" s="228"/>
      <c r="ATG271" s="228"/>
      <c r="ATH271" s="228"/>
      <c r="ATI271" s="228"/>
      <c r="ATJ271" s="228"/>
      <c r="ATK271" s="228"/>
      <c r="ATL271" s="228"/>
      <c r="ATM271" s="228"/>
      <c r="ATN271" s="228"/>
      <c r="ATO271" s="228"/>
      <c r="ATP271" s="228"/>
      <c r="ATQ271" s="228"/>
      <c r="ATR271" s="228"/>
      <c r="ATS271" s="228"/>
      <c r="ATT271" s="228"/>
      <c r="ATU271" s="228"/>
      <c r="ATV271" s="228"/>
      <c r="ATW271" s="228"/>
      <c r="ATX271" s="228"/>
      <c r="ATY271" s="228"/>
      <c r="ATZ271" s="228"/>
      <c r="AUA271" s="228"/>
      <c r="AUB271" s="228"/>
      <c r="AUC271" s="228"/>
      <c r="AUD271" s="228"/>
      <c r="AUE271" s="228"/>
      <c r="AUF271" s="228"/>
      <c r="AUG271" s="228"/>
      <c r="AUH271" s="228"/>
      <c r="AUI271" s="228"/>
      <c r="AUJ271" s="228"/>
      <c r="AUK271" s="228"/>
      <c r="AUL271" s="228"/>
      <c r="AUM271" s="228"/>
      <c r="AUN271" s="228"/>
      <c r="AUO271" s="228"/>
      <c r="AUP271" s="228"/>
      <c r="AUQ271" s="228"/>
      <c r="AUR271" s="228"/>
      <c r="AUS271" s="228"/>
      <c r="AUT271" s="228"/>
      <c r="AUU271" s="228"/>
      <c r="AUV271" s="228"/>
      <c r="AUW271" s="228"/>
      <c r="AUX271" s="228"/>
      <c r="AUY271" s="228"/>
      <c r="AUZ271" s="228"/>
      <c r="AVA271" s="228"/>
      <c r="AVB271" s="228"/>
      <c r="AVC271" s="228"/>
      <c r="AVD271" s="228"/>
      <c r="AVE271" s="228"/>
      <c r="AVF271" s="228"/>
      <c r="AVG271" s="228"/>
      <c r="AVH271" s="228"/>
      <c r="AVI271" s="228"/>
      <c r="AVJ271" s="228"/>
      <c r="AVK271" s="228"/>
      <c r="AVL271" s="228"/>
      <c r="AVM271" s="228"/>
      <c r="AVN271" s="228"/>
      <c r="AVO271" s="228"/>
      <c r="AVP271" s="228"/>
      <c r="AVQ271" s="228"/>
      <c r="AVR271" s="228"/>
      <c r="AVS271" s="228"/>
      <c r="AVT271" s="228"/>
      <c r="AVU271" s="228"/>
      <c r="AVV271" s="228"/>
      <c r="AVW271" s="228"/>
      <c r="AVX271" s="228"/>
      <c r="AVY271" s="228"/>
      <c r="AVZ271" s="228"/>
      <c r="AWA271" s="228"/>
      <c r="AWB271" s="228"/>
      <c r="AWC271" s="228"/>
      <c r="AWD271" s="228"/>
      <c r="AWE271" s="228"/>
      <c r="AWF271" s="228"/>
      <c r="AWG271" s="228"/>
      <c r="AWH271" s="228"/>
      <c r="AWI271" s="228"/>
      <c r="AWJ271" s="228"/>
      <c r="AWK271" s="228"/>
      <c r="AWL271" s="228"/>
      <c r="AWM271" s="228"/>
      <c r="AWN271" s="228"/>
      <c r="AWO271" s="228"/>
      <c r="AWP271" s="228"/>
      <c r="AWQ271" s="228"/>
      <c r="AWR271" s="228"/>
      <c r="AWS271" s="228"/>
      <c r="AWT271" s="228"/>
      <c r="AWU271" s="228"/>
      <c r="AWV271" s="228"/>
      <c r="AWW271" s="228"/>
      <c r="AWX271" s="228"/>
      <c r="AWY271" s="228"/>
      <c r="AWZ271" s="228"/>
      <c r="AXA271" s="228"/>
      <c r="AXB271" s="228"/>
      <c r="AXC271" s="228"/>
      <c r="AXD271" s="228"/>
      <c r="AXE271" s="228"/>
      <c r="AXF271" s="228"/>
      <c r="AXG271" s="228"/>
      <c r="AXH271" s="228"/>
      <c r="AXI271" s="228"/>
      <c r="AXJ271" s="228"/>
      <c r="AXK271" s="228"/>
      <c r="AXL271" s="228"/>
      <c r="AXM271" s="228"/>
      <c r="AXN271" s="228"/>
      <c r="AXO271" s="228"/>
      <c r="AXP271" s="228"/>
      <c r="AXQ271" s="228"/>
      <c r="AXR271" s="228"/>
      <c r="AXS271" s="228"/>
      <c r="AXT271" s="228"/>
      <c r="AXU271" s="228"/>
      <c r="AXV271" s="228"/>
      <c r="AXW271" s="228"/>
      <c r="AXX271" s="228"/>
      <c r="AXY271" s="228"/>
      <c r="AXZ271" s="228"/>
      <c r="AYA271" s="228"/>
      <c r="AYB271" s="228"/>
      <c r="AYC271" s="228"/>
      <c r="AYD271" s="228"/>
      <c r="AYE271" s="228"/>
      <c r="AYF271" s="228"/>
      <c r="AYG271" s="228"/>
      <c r="AYH271" s="228"/>
      <c r="AYI271" s="228"/>
      <c r="AYJ271" s="228"/>
      <c r="AYK271" s="228"/>
      <c r="AYL271" s="228"/>
      <c r="AYM271" s="228"/>
      <c r="AYN271" s="228"/>
      <c r="AYO271" s="228"/>
      <c r="AYP271" s="228"/>
      <c r="AYQ271" s="228"/>
      <c r="AYR271" s="228"/>
      <c r="AYS271" s="228"/>
      <c r="AYT271" s="228"/>
      <c r="AYU271" s="228"/>
      <c r="AYV271" s="228"/>
      <c r="AYW271" s="228"/>
      <c r="AYX271" s="228"/>
      <c r="AYY271" s="228"/>
      <c r="AYZ271" s="228"/>
      <c r="AZA271" s="228"/>
      <c r="AZB271" s="228"/>
      <c r="AZC271" s="228"/>
      <c r="AZD271" s="228"/>
      <c r="AZE271" s="228"/>
      <c r="AZF271" s="228"/>
      <c r="AZG271" s="228"/>
      <c r="AZH271" s="228"/>
      <c r="AZI271" s="228"/>
      <c r="AZJ271" s="228"/>
      <c r="AZK271" s="228"/>
      <c r="AZL271" s="228"/>
      <c r="AZM271" s="228"/>
      <c r="AZN271" s="228"/>
      <c r="AZO271" s="228"/>
      <c r="AZP271" s="228"/>
      <c r="AZQ271" s="228"/>
      <c r="AZR271" s="228"/>
      <c r="AZS271" s="228"/>
      <c r="AZT271" s="228"/>
      <c r="AZU271" s="228"/>
      <c r="AZV271" s="228"/>
      <c r="AZW271" s="228"/>
      <c r="AZX271" s="228"/>
      <c r="AZY271" s="228"/>
      <c r="AZZ271" s="228"/>
      <c r="BAA271" s="228"/>
      <c r="BAB271" s="228"/>
      <c r="BAC271" s="228"/>
      <c r="BAD271" s="228"/>
      <c r="BAE271" s="228"/>
      <c r="BAF271" s="228"/>
      <c r="BAG271" s="228"/>
      <c r="BAH271" s="228"/>
      <c r="BAI271" s="228"/>
      <c r="BAJ271" s="228"/>
      <c r="BAK271" s="228"/>
      <c r="BAL271" s="228"/>
      <c r="BAM271" s="228"/>
      <c r="BAN271" s="228"/>
      <c r="BAO271" s="228"/>
      <c r="BAP271" s="228"/>
      <c r="BAQ271" s="228"/>
      <c r="BAR271" s="228"/>
      <c r="BAS271" s="228"/>
      <c r="BAT271" s="228"/>
      <c r="BAU271" s="228"/>
      <c r="BAV271" s="228"/>
      <c r="BAW271" s="228"/>
      <c r="BAX271" s="228"/>
      <c r="BAY271" s="228"/>
      <c r="BAZ271" s="228"/>
      <c r="BBA271" s="228"/>
      <c r="BBB271" s="228"/>
      <c r="BBC271" s="228"/>
      <c r="BBD271" s="228"/>
      <c r="BBE271" s="228"/>
      <c r="BBF271" s="228"/>
      <c r="BBG271" s="228"/>
      <c r="BBH271" s="228"/>
      <c r="BBI271" s="228"/>
      <c r="BBJ271" s="228"/>
      <c r="BBK271" s="228"/>
      <c r="BBL271" s="228"/>
      <c r="BBM271" s="228"/>
      <c r="BBN271" s="228"/>
      <c r="BBO271" s="228"/>
      <c r="BBP271" s="228"/>
      <c r="BBQ271" s="228"/>
      <c r="BBR271" s="228"/>
      <c r="BBS271" s="228"/>
      <c r="BBT271" s="228"/>
      <c r="BBU271" s="228"/>
      <c r="BBV271" s="228"/>
      <c r="BBW271" s="228"/>
      <c r="BBX271" s="228"/>
      <c r="BBY271" s="228"/>
      <c r="BBZ271" s="228"/>
      <c r="BCA271" s="228"/>
      <c r="BCB271" s="228"/>
      <c r="BCC271" s="228"/>
      <c r="BCD271" s="228"/>
      <c r="BCE271" s="228"/>
      <c r="BCF271" s="228"/>
      <c r="BCG271" s="228"/>
      <c r="BCH271" s="228"/>
      <c r="BCI271" s="228"/>
      <c r="BCJ271" s="228"/>
      <c r="BCK271" s="228"/>
      <c r="BCL271" s="228"/>
      <c r="BCM271" s="228"/>
      <c r="BCN271" s="228"/>
      <c r="BCO271" s="228"/>
      <c r="BCP271" s="228"/>
      <c r="BCQ271" s="228"/>
      <c r="BCR271" s="228"/>
      <c r="BCS271" s="228"/>
      <c r="BCT271" s="228"/>
      <c r="BCU271" s="228"/>
      <c r="BCV271" s="228"/>
      <c r="BCW271" s="228"/>
      <c r="BCX271" s="228"/>
      <c r="BCY271" s="228"/>
      <c r="BCZ271" s="228"/>
      <c r="BDA271" s="228"/>
      <c r="BDB271" s="228"/>
      <c r="BDC271" s="228"/>
      <c r="BDD271" s="228"/>
      <c r="BDE271" s="228"/>
      <c r="BDF271" s="228"/>
      <c r="BDG271" s="228"/>
      <c r="BDH271" s="228"/>
      <c r="BDI271" s="228"/>
      <c r="BDJ271" s="228"/>
      <c r="BDK271" s="228"/>
      <c r="BDL271" s="228"/>
      <c r="BDM271" s="228"/>
      <c r="BDN271" s="228"/>
      <c r="BDO271" s="228"/>
      <c r="BDP271" s="228"/>
      <c r="BDQ271" s="228"/>
      <c r="BDR271" s="228"/>
      <c r="BDS271" s="228"/>
      <c r="BDT271" s="228"/>
      <c r="BDU271" s="228"/>
      <c r="BDV271" s="228"/>
      <c r="BDW271" s="228"/>
      <c r="BDX271" s="228"/>
      <c r="BDY271" s="228"/>
      <c r="BDZ271" s="228"/>
      <c r="BEA271" s="228"/>
      <c r="BEB271" s="228"/>
      <c r="BEC271" s="228"/>
      <c r="BED271" s="228"/>
      <c r="BEE271" s="228"/>
      <c r="BEF271" s="228"/>
      <c r="BEG271" s="228"/>
      <c r="BEH271" s="228"/>
      <c r="BEI271" s="228"/>
      <c r="BEJ271" s="228"/>
      <c r="BEK271" s="228"/>
      <c r="BEL271" s="228"/>
      <c r="BEM271" s="228"/>
      <c r="BEN271" s="228"/>
      <c r="BEO271" s="228"/>
      <c r="BEP271" s="228"/>
      <c r="BEQ271" s="228"/>
      <c r="BER271" s="228"/>
      <c r="BES271" s="228"/>
      <c r="BET271" s="228"/>
      <c r="BEU271" s="228"/>
      <c r="BEV271" s="228"/>
      <c r="BEW271" s="228"/>
      <c r="BEX271" s="228"/>
      <c r="BEY271" s="228"/>
      <c r="BEZ271" s="228"/>
      <c r="BFA271" s="228"/>
      <c r="BFB271" s="228"/>
      <c r="BFC271" s="228"/>
      <c r="BFD271" s="228"/>
      <c r="BFE271" s="228"/>
      <c r="BFF271" s="228"/>
      <c r="BFG271" s="228"/>
      <c r="BFH271" s="228"/>
      <c r="BFI271" s="228"/>
      <c r="BFJ271" s="228"/>
      <c r="BFK271" s="228"/>
      <c r="BFL271" s="228"/>
      <c r="BFM271" s="228"/>
      <c r="BFN271" s="228"/>
      <c r="BFO271" s="228"/>
      <c r="BFP271" s="228"/>
      <c r="BFQ271" s="228"/>
      <c r="BFR271" s="228"/>
      <c r="BFS271" s="228"/>
      <c r="BFT271" s="228"/>
      <c r="BFU271" s="228"/>
      <c r="BFV271" s="228"/>
      <c r="BFW271" s="228"/>
      <c r="BFX271" s="228"/>
      <c r="BFY271" s="228"/>
      <c r="BFZ271" s="228"/>
      <c r="BGA271" s="228"/>
      <c r="BGB271" s="228"/>
      <c r="BGC271" s="228"/>
      <c r="BGD271" s="228"/>
      <c r="BGE271" s="228"/>
      <c r="BGF271" s="228"/>
      <c r="BGG271" s="228"/>
      <c r="BGH271" s="228"/>
      <c r="BGI271" s="228"/>
      <c r="BGJ271" s="228"/>
      <c r="BGK271" s="228"/>
      <c r="BGL271" s="228"/>
      <c r="BGM271" s="228"/>
      <c r="BGN271" s="228"/>
      <c r="BGO271" s="228"/>
      <c r="BGP271" s="228"/>
      <c r="BGQ271" s="228"/>
      <c r="BGR271" s="228"/>
      <c r="BGS271" s="228"/>
      <c r="BGT271" s="228"/>
      <c r="BGU271" s="228"/>
      <c r="BGV271" s="228"/>
      <c r="BGW271" s="228"/>
      <c r="BGX271" s="228"/>
      <c r="BGY271" s="228"/>
      <c r="BGZ271" s="228"/>
      <c r="BHA271" s="228"/>
      <c r="BHB271" s="228"/>
      <c r="BHC271" s="228"/>
      <c r="BHD271" s="228"/>
      <c r="BHE271" s="228"/>
      <c r="BHF271" s="228"/>
      <c r="BHG271" s="228"/>
      <c r="BHH271" s="228"/>
      <c r="BHI271" s="228"/>
      <c r="BHJ271" s="228"/>
      <c r="BHK271" s="228"/>
      <c r="BHL271" s="228"/>
      <c r="BHM271" s="228"/>
      <c r="BHN271" s="228"/>
      <c r="BHO271" s="228"/>
      <c r="BHP271" s="228"/>
      <c r="BHQ271" s="228"/>
      <c r="BHR271" s="228"/>
      <c r="BHS271" s="228"/>
      <c r="BHT271" s="228"/>
      <c r="BHU271" s="228"/>
      <c r="BHV271" s="228"/>
      <c r="BHW271" s="228"/>
      <c r="BHX271" s="228"/>
      <c r="BHY271" s="228"/>
      <c r="BHZ271" s="228"/>
      <c r="BIA271" s="228"/>
      <c r="BIB271" s="228"/>
      <c r="BIC271" s="228"/>
      <c r="BID271" s="228"/>
      <c r="BIE271" s="228"/>
      <c r="BIF271" s="228"/>
      <c r="BIG271" s="228"/>
      <c r="BIH271" s="228"/>
      <c r="BII271" s="228"/>
      <c r="BIJ271" s="228"/>
      <c r="BIK271" s="228"/>
      <c r="BIL271" s="228"/>
      <c r="BIM271" s="228"/>
      <c r="BIN271" s="228"/>
      <c r="BIO271" s="228"/>
      <c r="BIP271" s="228"/>
      <c r="BIQ271" s="228"/>
      <c r="BIR271" s="228"/>
      <c r="BIS271" s="228"/>
      <c r="BIT271" s="228"/>
      <c r="BIU271" s="228"/>
      <c r="BIV271" s="228"/>
      <c r="BIW271" s="228"/>
      <c r="BIX271" s="228"/>
      <c r="BIY271" s="228"/>
      <c r="BIZ271" s="228"/>
      <c r="BJA271" s="228"/>
      <c r="BJB271" s="228"/>
      <c r="BJC271" s="228"/>
      <c r="BJD271" s="228"/>
      <c r="BJE271" s="228"/>
      <c r="BJF271" s="228"/>
      <c r="BJG271" s="228"/>
      <c r="BJH271" s="228"/>
      <c r="BJI271" s="228"/>
      <c r="BJJ271" s="228"/>
      <c r="BJK271" s="228"/>
      <c r="BJL271" s="228"/>
      <c r="BJM271" s="228"/>
      <c r="BJN271" s="228"/>
      <c r="BJO271" s="228"/>
      <c r="BJP271" s="228"/>
      <c r="BJQ271" s="228"/>
      <c r="BJR271" s="228"/>
      <c r="BJS271" s="228"/>
      <c r="BJT271" s="228"/>
      <c r="BJU271" s="228"/>
      <c r="BJV271" s="228"/>
      <c r="BJW271" s="228"/>
      <c r="BJX271" s="228"/>
      <c r="BJY271" s="228"/>
      <c r="BJZ271" s="228"/>
      <c r="BKA271" s="228"/>
      <c r="BKB271" s="228"/>
      <c r="BKC271" s="228"/>
      <c r="BKD271" s="228"/>
      <c r="BKE271" s="228"/>
      <c r="BKF271" s="228"/>
      <c r="BKG271" s="228"/>
      <c r="BKH271" s="228"/>
      <c r="BKI271" s="228"/>
      <c r="BKJ271" s="228"/>
      <c r="BKK271" s="228"/>
      <c r="BKL271" s="228"/>
      <c r="BKM271" s="228"/>
      <c r="BKN271" s="228"/>
      <c r="BKO271" s="228"/>
      <c r="BKP271" s="228"/>
      <c r="BKQ271" s="228"/>
      <c r="BKR271" s="228"/>
      <c r="BKS271" s="228"/>
      <c r="BKT271" s="228"/>
      <c r="BKU271" s="228"/>
      <c r="BKV271" s="228"/>
      <c r="BKW271" s="228"/>
      <c r="BKX271" s="228"/>
      <c r="BKY271" s="228"/>
      <c r="BKZ271" s="228"/>
      <c r="BLA271" s="228"/>
      <c r="BLB271" s="228"/>
      <c r="BLC271" s="228"/>
      <c r="BLD271" s="228"/>
      <c r="BLE271" s="228"/>
      <c r="BLF271" s="228"/>
      <c r="BLG271" s="228"/>
      <c r="BLH271" s="228"/>
      <c r="BLI271" s="228"/>
      <c r="BLJ271" s="228"/>
      <c r="BLK271" s="228"/>
      <c r="BLL271" s="228"/>
      <c r="BLM271" s="228"/>
      <c r="BLN271" s="228"/>
      <c r="BLO271" s="228"/>
      <c r="BLP271" s="228"/>
      <c r="BLQ271" s="228"/>
      <c r="BLR271" s="228"/>
      <c r="BLS271" s="228"/>
      <c r="BLT271" s="228"/>
      <c r="BLU271" s="228"/>
      <c r="BLV271" s="228"/>
      <c r="BLW271" s="228"/>
      <c r="BLX271" s="228"/>
      <c r="BLY271" s="228"/>
      <c r="BLZ271" s="228"/>
      <c r="BMA271" s="228"/>
      <c r="BMB271" s="228"/>
      <c r="BMC271" s="228"/>
      <c r="BMD271" s="228"/>
      <c r="BME271" s="228"/>
      <c r="BMF271" s="228"/>
      <c r="BMG271" s="228"/>
      <c r="BMH271" s="228"/>
      <c r="BMI271" s="228"/>
      <c r="BMJ271" s="228"/>
      <c r="BMK271" s="228"/>
      <c r="BML271" s="228"/>
      <c r="BMM271" s="228"/>
      <c r="BMN271" s="228"/>
      <c r="BMO271" s="228"/>
      <c r="BMP271" s="228"/>
      <c r="BMQ271" s="228"/>
      <c r="BMR271" s="228"/>
      <c r="BMS271" s="228"/>
      <c r="BMT271" s="228"/>
      <c r="BMU271" s="228"/>
      <c r="BMV271" s="228"/>
      <c r="BMW271" s="228"/>
      <c r="BMX271" s="228"/>
      <c r="BMY271" s="228"/>
      <c r="BMZ271" s="228"/>
      <c r="BNA271" s="228"/>
      <c r="BNB271" s="228"/>
      <c r="BNC271" s="228"/>
      <c r="BND271" s="228"/>
      <c r="BNE271" s="228"/>
      <c r="BNF271" s="228"/>
      <c r="BNG271" s="228"/>
      <c r="BNH271" s="228"/>
      <c r="BNI271" s="228"/>
      <c r="BNJ271" s="228"/>
      <c r="BNK271" s="228"/>
      <c r="BNL271" s="228"/>
    </row>
    <row r="272" spans="1:1728" s="126" customFormat="1" ht="15" hidden="1" customHeight="1" x14ac:dyDescent="0.25">
      <c r="A272" s="236">
        <v>306</v>
      </c>
      <c r="B272" s="218" t="s">
        <v>2415</v>
      </c>
      <c r="C272" s="272" t="s">
        <v>233</v>
      </c>
      <c r="D272" s="239" t="s">
        <v>788</v>
      </c>
      <c r="E272" s="218" t="s">
        <v>789</v>
      </c>
      <c r="F272" s="218"/>
      <c r="G272" s="218"/>
      <c r="H272" s="237"/>
      <c r="I272" s="237" t="s">
        <v>236</v>
      </c>
      <c r="J272" s="237">
        <v>2024</v>
      </c>
      <c r="K272" s="218" t="s">
        <v>309</v>
      </c>
      <c r="L272" s="249" t="s">
        <v>790</v>
      </c>
      <c r="M272" s="285" t="s">
        <v>460</v>
      </c>
      <c r="N272" s="228"/>
      <c r="O272" s="228"/>
      <c r="P272" s="228"/>
      <c r="Q272" s="228"/>
      <c r="R272" s="228"/>
      <c r="S272" s="228"/>
      <c r="T272" s="228"/>
      <c r="U272" s="228"/>
      <c r="V272" s="228"/>
      <c r="W272" s="228"/>
      <c r="X272" s="228"/>
      <c r="Y272" s="228"/>
      <c r="Z272" s="228"/>
      <c r="AA272" s="228"/>
      <c r="AB272" s="228"/>
      <c r="AC272" s="228"/>
      <c r="AD272" s="228"/>
      <c r="AE272" s="228"/>
      <c r="AF272" s="228"/>
      <c r="AG272" s="228"/>
      <c r="AH272" s="228"/>
      <c r="AI272" s="228"/>
      <c r="AJ272" s="228"/>
      <c r="AK272" s="228"/>
      <c r="AL272" s="228"/>
      <c r="AM272" s="228"/>
      <c r="AN272" s="228"/>
      <c r="AO272" s="228"/>
      <c r="AP272" s="228"/>
      <c r="AQ272" s="228"/>
      <c r="AR272" s="228"/>
      <c r="AS272" s="228"/>
      <c r="AT272" s="228"/>
      <c r="AU272" s="228"/>
      <c r="AV272" s="228"/>
      <c r="AW272" s="228"/>
      <c r="AX272" s="228"/>
      <c r="AY272" s="228"/>
      <c r="AZ272" s="228"/>
      <c r="BA272" s="228"/>
      <c r="BB272" s="228"/>
      <c r="BC272" s="228"/>
      <c r="BD272" s="228"/>
      <c r="BE272" s="228"/>
      <c r="BF272" s="228"/>
      <c r="BG272" s="228"/>
      <c r="BH272" s="228"/>
      <c r="BI272" s="228"/>
      <c r="BJ272" s="228"/>
      <c r="BK272" s="228"/>
      <c r="BL272" s="228"/>
      <c r="BM272" s="228"/>
      <c r="BN272" s="228"/>
      <c r="BO272" s="228"/>
      <c r="BP272" s="228"/>
      <c r="BQ272" s="228"/>
      <c r="BR272" s="228"/>
      <c r="BS272" s="228"/>
      <c r="BT272" s="228"/>
      <c r="BU272" s="228"/>
      <c r="BV272" s="228"/>
      <c r="BW272" s="228"/>
      <c r="BX272" s="228"/>
      <c r="BY272" s="228"/>
      <c r="BZ272" s="228"/>
      <c r="CA272" s="228"/>
      <c r="CB272" s="228"/>
      <c r="CC272" s="228"/>
      <c r="CD272" s="228"/>
      <c r="CE272" s="228"/>
      <c r="CF272" s="228"/>
      <c r="CG272" s="228"/>
      <c r="CH272" s="228"/>
      <c r="CI272" s="228"/>
      <c r="CJ272" s="228"/>
      <c r="CK272" s="228"/>
      <c r="CL272" s="228"/>
      <c r="CM272" s="228"/>
      <c r="CN272" s="228"/>
      <c r="CO272" s="228"/>
      <c r="CP272" s="228"/>
      <c r="CQ272" s="228"/>
      <c r="CR272" s="228"/>
      <c r="CS272" s="228"/>
      <c r="CT272" s="228"/>
      <c r="CU272" s="228"/>
      <c r="CV272" s="228"/>
      <c r="CW272" s="228"/>
      <c r="CX272" s="228"/>
      <c r="CY272" s="228"/>
      <c r="CZ272" s="228"/>
      <c r="DA272" s="228"/>
      <c r="DB272" s="228"/>
      <c r="DC272" s="228"/>
      <c r="DD272" s="228"/>
      <c r="DE272" s="228"/>
      <c r="DF272" s="228"/>
      <c r="DG272" s="228"/>
      <c r="DH272" s="228"/>
      <c r="DI272" s="228"/>
      <c r="DJ272" s="228"/>
      <c r="DK272" s="228"/>
      <c r="DL272" s="228"/>
      <c r="DM272" s="228"/>
      <c r="DN272" s="228"/>
      <c r="DO272" s="228"/>
      <c r="DP272" s="228"/>
      <c r="DQ272" s="228"/>
      <c r="DR272" s="228"/>
      <c r="DS272" s="228"/>
      <c r="DT272" s="228"/>
      <c r="DU272" s="228"/>
      <c r="DV272" s="228"/>
      <c r="DW272" s="228"/>
      <c r="DX272" s="228"/>
      <c r="DY272" s="228"/>
      <c r="DZ272" s="228"/>
      <c r="EA272" s="228"/>
      <c r="EB272" s="228"/>
      <c r="EC272" s="228"/>
      <c r="ED272" s="228"/>
      <c r="EE272" s="228"/>
      <c r="EF272" s="228"/>
      <c r="EG272" s="228"/>
      <c r="EH272" s="228"/>
      <c r="EI272" s="228"/>
      <c r="EJ272" s="228"/>
      <c r="EK272" s="228"/>
      <c r="EL272" s="228"/>
      <c r="EM272" s="228"/>
      <c r="EN272" s="228"/>
      <c r="EO272" s="228"/>
      <c r="EP272" s="228"/>
      <c r="EQ272" s="228"/>
      <c r="ER272" s="228"/>
      <c r="ES272" s="228"/>
      <c r="ET272" s="228"/>
      <c r="EU272" s="228"/>
      <c r="EV272" s="228"/>
      <c r="EW272" s="228"/>
      <c r="EX272" s="228"/>
      <c r="EY272" s="228"/>
      <c r="EZ272" s="228"/>
      <c r="FA272" s="228"/>
      <c r="FB272" s="228"/>
      <c r="FC272" s="228"/>
      <c r="FD272" s="228"/>
      <c r="FE272" s="228"/>
      <c r="FF272" s="228"/>
      <c r="FG272" s="228"/>
      <c r="FH272" s="228"/>
      <c r="FI272" s="228"/>
      <c r="FJ272" s="228"/>
      <c r="FK272" s="228"/>
      <c r="FL272" s="228"/>
      <c r="FM272" s="228"/>
      <c r="FN272" s="228"/>
      <c r="FO272" s="228"/>
      <c r="FP272" s="228"/>
      <c r="FQ272" s="228"/>
      <c r="FR272" s="228"/>
      <c r="FS272" s="228"/>
      <c r="FT272" s="228"/>
      <c r="FU272" s="228"/>
      <c r="FV272" s="228"/>
      <c r="FW272" s="228"/>
      <c r="FX272" s="228"/>
      <c r="FY272" s="228"/>
      <c r="FZ272" s="228"/>
      <c r="GA272" s="228"/>
      <c r="GB272" s="228"/>
      <c r="GC272" s="228"/>
      <c r="GD272" s="228"/>
      <c r="GE272" s="228"/>
      <c r="GF272" s="228"/>
      <c r="GG272" s="228"/>
      <c r="GH272" s="228"/>
      <c r="GI272" s="228"/>
      <c r="GJ272" s="228"/>
      <c r="GK272" s="228"/>
      <c r="GL272" s="228"/>
      <c r="GM272" s="228"/>
      <c r="GN272" s="228"/>
      <c r="GO272" s="228"/>
      <c r="GP272" s="228"/>
      <c r="GQ272" s="228"/>
      <c r="GR272" s="228"/>
      <c r="GS272" s="228"/>
      <c r="GT272" s="228"/>
      <c r="GU272" s="228"/>
      <c r="GV272" s="228"/>
      <c r="GW272" s="228"/>
      <c r="GX272" s="228"/>
      <c r="GY272" s="228"/>
      <c r="GZ272" s="228"/>
      <c r="HA272" s="228"/>
      <c r="HB272" s="228"/>
      <c r="HC272" s="228"/>
      <c r="HD272" s="228"/>
      <c r="HE272" s="228"/>
      <c r="HF272" s="228"/>
      <c r="HG272" s="228"/>
      <c r="HH272" s="228"/>
      <c r="HI272" s="228"/>
      <c r="HJ272" s="228"/>
      <c r="HK272" s="228"/>
      <c r="HL272" s="228"/>
      <c r="HM272" s="228"/>
      <c r="HN272" s="228"/>
      <c r="HO272" s="228"/>
      <c r="HP272" s="228"/>
      <c r="HQ272" s="228"/>
      <c r="HR272" s="228"/>
      <c r="HS272" s="228"/>
      <c r="HT272" s="228"/>
      <c r="HU272" s="228"/>
      <c r="HV272" s="228"/>
      <c r="HW272" s="228"/>
      <c r="HX272" s="228"/>
      <c r="HY272" s="228"/>
      <c r="HZ272" s="228"/>
      <c r="IA272" s="228"/>
      <c r="IB272" s="228"/>
      <c r="IC272" s="228"/>
      <c r="ID272" s="228"/>
      <c r="IE272" s="228"/>
      <c r="IF272" s="228"/>
      <c r="IG272" s="228"/>
      <c r="IH272" s="228"/>
      <c r="II272" s="228"/>
      <c r="IJ272" s="228"/>
      <c r="IK272" s="228"/>
      <c r="IL272" s="228"/>
      <c r="IM272" s="228"/>
      <c r="IN272" s="228"/>
      <c r="IO272" s="228"/>
      <c r="IP272" s="228"/>
      <c r="IQ272" s="228"/>
      <c r="IR272" s="228"/>
      <c r="IS272" s="228"/>
      <c r="IT272" s="228"/>
      <c r="IU272" s="228"/>
      <c r="IV272" s="228"/>
      <c r="IW272" s="228"/>
      <c r="IX272" s="228"/>
      <c r="IY272" s="228"/>
      <c r="IZ272" s="228"/>
      <c r="JA272" s="228"/>
      <c r="JB272" s="228"/>
      <c r="JC272" s="228"/>
      <c r="JD272" s="228"/>
      <c r="JE272" s="228"/>
      <c r="JF272" s="228"/>
      <c r="JG272" s="228"/>
      <c r="JH272" s="228"/>
      <c r="JI272" s="228"/>
      <c r="JJ272" s="228"/>
      <c r="JK272" s="228"/>
      <c r="JL272" s="228"/>
      <c r="JM272" s="228"/>
      <c r="JN272" s="228"/>
      <c r="JO272" s="228"/>
      <c r="JP272" s="228"/>
      <c r="JQ272" s="228"/>
      <c r="JR272" s="228"/>
      <c r="JS272" s="228"/>
      <c r="JT272" s="228"/>
      <c r="JU272" s="228"/>
      <c r="JV272" s="228"/>
      <c r="JW272" s="228"/>
      <c r="JX272" s="228"/>
      <c r="JY272" s="228"/>
      <c r="JZ272" s="228"/>
      <c r="KA272" s="228"/>
      <c r="KB272" s="228"/>
      <c r="KC272" s="228"/>
      <c r="KD272" s="228"/>
      <c r="KE272" s="228"/>
      <c r="KF272" s="228"/>
      <c r="KG272" s="228"/>
      <c r="KH272" s="228"/>
      <c r="KI272" s="228"/>
      <c r="KJ272" s="228"/>
      <c r="KK272" s="228"/>
      <c r="KL272" s="228"/>
      <c r="KM272" s="228"/>
      <c r="KN272" s="228"/>
      <c r="KO272" s="228"/>
      <c r="KP272" s="228"/>
      <c r="KQ272" s="228"/>
      <c r="KR272" s="228"/>
      <c r="KS272" s="228"/>
      <c r="KT272" s="228"/>
      <c r="KU272" s="228"/>
      <c r="KV272" s="228"/>
      <c r="KW272" s="228"/>
      <c r="KX272" s="228"/>
      <c r="KY272" s="228"/>
      <c r="KZ272" s="228"/>
      <c r="LA272" s="228"/>
      <c r="LB272" s="228"/>
      <c r="LC272" s="228"/>
      <c r="LD272" s="228"/>
      <c r="LE272" s="228"/>
      <c r="LF272" s="228"/>
      <c r="LG272" s="228"/>
      <c r="LH272" s="228"/>
      <c r="LI272" s="228"/>
      <c r="LJ272" s="228"/>
      <c r="LK272" s="228"/>
      <c r="LL272" s="228"/>
      <c r="LM272" s="228"/>
      <c r="LN272" s="228"/>
      <c r="LO272" s="228"/>
      <c r="LP272" s="228"/>
      <c r="LQ272" s="228"/>
      <c r="LR272" s="228"/>
      <c r="LS272" s="228"/>
      <c r="LT272" s="228"/>
      <c r="LU272" s="228"/>
      <c r="LV272" s="228"/>
      <c r="LW272" s="228"/>
      <c r="LX272" s="228"/>
      <c r="LY272" s="228"/>
      <c r="LZ272" s="228"/>
      <c r="MA272" s="228"/>
      <c r="MB272" s="228"/>
      <c r="MC272" s="228"/>
      <c r="MD272" s="228"/>
      <c r="ME272" s="228"/>
      <c r="MF272" s="228"/>
      <c r="MG272" s="228"/>
      <c r="MH272" s="228"/>
      <c r="MI272" s="228"/>
      <c r="MJ272" s="228"/>
      <c r="MK272" s="228"/>
      <c r="ML272" s="228"/>
      <c r="MM272" s="228"/>
      <c r="MN272" s="228"/>
      <c r="MO272" s="228"/>
      <c r="MP272" s="228"/>
      <c r="MQ272" s="228"/>
      <c r="MR272" s="228"/>
      <c r="MS272" s="228"/>
      <c r="MT272" s="228"/>
      <c r="MU272" s="228"/>
      <c r="MV272" s="228"/>
      <c r="MW272" s="228"/>
      <c r="MX272" s="228"/>
      <c r="MY272" s="228"/>
      <c r="MZ272" s="228"/>
      <c r="NA272" s="228"/>
      <c r="NB272" s="228"/>
      <c r="NC272" s="228"/>
      <c r="ND272" s="228"/>
      <c r="NE272" s="228"/>
      <c r="NF272" s="228"/>
      <c r="NG272" s="228"/>
      <c r="NH272" s="228"/>
      <c r="NI272" s="228"/>
      <c r="NJ272" s="228"/>
      <c r="NK272" s="228"/>
      <c r="NL272" s="228"/>
      <c r="NM272" s="228"/>
      <c r="NN272" s="228"/>
      <c r="NO272" s="228"/>
      <c r="NP272" s="228"/>
      <c r="NQ272" s="228"/>
      <c r="NR272" s="228"/>
      <c r="NS272" s="228"/>
      <c r="NT272" s="228"/>
      <c r="NU272" s="228"/>
      <c r="NV272" s="228"/>
      <c r="NW272" s="228"/>
      <c r="NX272" s="228"/>
      <c r="NY272" s="228"/>
      <c r="NZ272" s="228"/>
      <c r="OA272" s="228"/>
      <c r="OB272" s="228"/>
      <c r="OC272" s="228"/>
      <c r="OD272" s="228"/>
      <c r="OE272" s="228"/>
      <c r="OF272" s="228"/>
      <c r="OG272" s="228"/>
      <c r="OH272" s="228"/>
      <c r="OI272" s="228"/>
      <c r="OJ272" s="228"/>
      <c r="OK272" s="228"/>
      <c r="OL272" s="228"/>
      <c r="OM272" s="228"/>
      <c r="ON272" s="228"/>
      <c r="OO272" s="228"/>
      <c r="OP272" s="228"/>
      <c r="OQ272" s="228"/>
      <c r="OR272" s="228"/>
      <c r="OS272" s="228"/>
      <c r="OT272" s="228"/>
      <c r="OU272" s="228"/>
      <c r="OV272" s="228"/>
      <c r="OW272" s="228"/>
      <c r="OX272" s="228"/>
      <c r="OY272" s="228"/>
      <c r="OZ272" s="228"/>
      <c r="PA272" s="228"/>
      <c r="PB272" s="228"/>
      <c r="PC272" s="228"/>
      <c r="PD272" s="228"/>
      <c r="PE272" s="228"/>
      <c r="PF272" s="228"/>
      <c r="PG272" s="228"/>
      <c r="PH272" s="228"/>
      <c r="PI272" s="228"/>
      <c r="PJ272" s="228"/>
      <c r="PK272" s="228"/>
      <c r="PL272" s="228"/>
      <c r="PM272" s="228"/>
      <c r="PN272" s="228"/>
      <c r="PO272" s="228"/>
      <c r="PP272" s="228"/>
      <c r="PQ272" s="228"/>
      <c r="PR272" s="228"/>
      <c r="PS272" s="228"/>
      <c r="PT272" s="228"/>
      <c r="PU272" s="228"/>
      <c r="PV272" s="228"/>
      <c r="PW272" s="228"/>
      <c r="PX272" s="228"/>
      <c r="PY272" s="228"/>
      <c r="PZ272" s="228"/>
      <c r="QA272" s="228"/>
      <c r="QB272" s="228"/>
      <c r="QC272" s="228"/>
      <c r="QD272" s="228"/>
      <c r="QE272" s="228"/>
      <c r="QF272" s="228"/>
      <c r="QG272" s="228"/>
      <c r="QH272" s="228"/>
      <c r="QI272" s="228"/>
      <c r="QJ272" s="228"/>
      <c r="QK272" s="228"/>
      <c r="QL272" s="228"/>
      <c r="QM272" s="228"/>
      <c r="QN272" s="228"/>
      <c r="QO272" s="228"/>
      <c r="QP272" s="228"/>
      <c r="QQ272" s="228"/>
      <c r="QR272" s="228"/>
      <c r="QS272" s="228"/>
      <c r="QT272" s="228"/>
      <c r="QU272" s="228"/>
      <c r="QV272" s="228"/>
      <c r="QW272" s="228"/>
      <c r="QX272" s="228"/>
      <c r="QY272" s="228"/>
      <c r="QZ272" s="228"/>
      <c r="RA272" s="228"/>
      <c r="RB272" s="228"/>
      <c r="RC272" s="228"/>
      <c r="RD272" s="228"/>
      <c r="RE272" s="228"/>
      <c r="RF272" s="228"/>
      <c r="RG272" s="228"/>
      <c r="RH272" s="228"/>
      <c r="RI272" s="228"/>
      <c r="RJ272" s="228"/>
      <c r="RK272" s="228"/>
      <c r="RL272" s="228"/>
      <c r="RM272" s="228"/>
      <c r="RN272" s="228"/>
      <c r="RO272" s="228"/>
      <c r="RP272" s="228"/>
      <c r="RQ272" s="228"/>
      <c r="RR272" s="228"/>
      <c r="RS272" s="228"/>
      <c r="RT272" s="228"/>
      <c r="RU272" s="228"/>
      <c r="RV272" s="228"/>
      <c r="RW272" s="228"/>
      <c r="RX272" s="228"/>
      <c r="RY272" s="228"/>
      <c r="RZ272" s="228"/>
      <c r="SA272" s="228"/>
      <c r="SB272" s="228"/>
      <c r="SC272" s="228"/>
      <c r="SD272" s="228"/>
      <c r="SE272" s="228"/>
      <c r="SF272" s="228"/>
      <c r="SG272" s="228"/>
      <c r="SH272" s="228"/>
      <c r="SI272" s="228"/>
      <c r="SJ272" s="228"/>
      <c r="SK272" s="228"/>
      <c r="SL272" s="228"/>
      <c r="SM272" s="228"/>
      <c r="SN272" s="228"/>
      <c r="SO272" s="228"/>
      <c r="SP272" s="228"/>
      <c r="SQ272" s="228"/>
      <c r="SR272" s="228"/>
      <c r="SS272" s="228"/>
      <c r="ST272" s="228"/>
      <c r="SU272" s="228"/>
      <c r="SV272" s="228"/>
      <c r="SW272" s="228"/>
      <c r="SX272" s="228"/>
      <c r="SY272" s="228"/>
      <c r="SZ272" s="228"/>
      <c r="TA272" s="228"/>
      <c r="TB272" s="228"/>
      <c r="TC272" s="228"/>
      <c r="TD272" s="228"/>
      <c r="TE272" s="228"/>
      <c r="TF272" s="228"/>
      <c r="TG272" s="228"/>
      <c r="TH272" s="228"/>
      <c r="TI272" s="228"/>
      <c r="TJ272" s="228"/>
      <c r="TK272" s="228"/>
      <c r="TL272" s="228"/>
      <c r="TM272" s="228"/>
      <c r="TN272" s="228"/>
      <c r="TO272" s="228"/>
      <c r="TP272" s="228"/>
      <c r="TQ272" s="228"/>
      <c r="TR272" s="228"/>
      <c r="TS272" s="228"/>
      <c r="TT272" s="228"/>
      <c r="TU272" s="228"/>
      <c r="TV272" s="228"/>
      <c r="TW272" s="228"/>
      <c r="TX272" s="228"/>
      <c r="TY272" s="228"/>
      <c r="TZ272" s="228"/>
      <c r="UA272" s="228"/>
      <c r="UB272" s="228"/>
      <c r="UC272" s="228"/>
      <c r="UD272" s="228"/>
      <c r="UE272" s="228"/>
      <c r="UF272" s="228"/>
      <c r="UG272" s="228"/>
      <c r="UH272" s="228"/>
      <c r="UI272" s="228"/>
      <c r="UJ272" s="228"/>
      <c r="UK272" s="228"/>
      <c r="UL272" s="228"/>
      <c r="UM272" s="228"/>
      <c r="UN272" s="228"/>
      <c r="UO272" s="228"/>
      <c r="UP272" s="228"/>
      <c r="UQ272" s="228"/>
      <c r="UR272" s="228"/>
      <c r="US272" s="228"/>
      <c r="UT272" s="228"/>
      <c r="UU272" s="228"/>
      <c r="UV272" s="228"/>
      <c r="UW272" s="228"/>
      <c r="UX272" s="228"/>
      <c r="UY272" s="228"/>
      <c r="UZ272" s="228"/>
      <c r="VA272" s="228"/>
      <c r="VB272" s="228"/>
      <c r="VC272" s="228"/>
      <c r="VD272" s="228"/>
      <c r="VE272" s="228"/>
      <c r="VF272" s="228"/>
      <c r="VG272" s="228"/>
      <c r="VH272" s="228"/>
      <c r="VI272" s="228"/>
      <c r="VJ272" s="228"/>
      <c r="VK272" s="228"/>
      <c r="VL272" s="228"/>
      <c r="VM272" s="228"/>
      <c r="VN272" s="228"/>
      <c r="VO272" s="228"/>
      <c r="VP272" s="228"/>
      <c r="VQ272" s="228"/>
      <c r="VR272" s="228"/>
      <c r="VS272" s="228"/>
      <c r="VT272" s="228"/>
      <c r="VU272" s="228"/>
      <c r="VV272" s="228"/>
      <c r="VW272" s="228"/>
      <c r="VX272" s="228"/>
      <c r="VY272" s="228"/>
      <c r="VZ272" s="228"/>
      <c r="WA272" s="228"/>
      <c r="WB272" s="228"/>
      <c r="WC272" s="228"/>
      <c r="WD272" s="228"/>
      <c r="WE272" s="228"/>
      <c r="WF272" s="228"/>
      <c r="WG272" s="228"/>
      <c r="WH272" s="228"/>
      <c r="WI272" s="228"/>
      <c r="WJ272" s="228"/>
      <c r="WK272" s="228"/>
      <c r="WL272" s="228"/>
      <c r="WM272" s="228"/>
      <c r="WN272" s="228"/>
      <c r="WO272" s="228"/>
      <c r="WP272" s="228"/>
      <c r="WQ272" s="228"/>
      <c r="WR272" s="228"/>
      <c r="WS272" s="228"/>
      <c r="WT272" s="228"/>
      <c r="WU272" s="228"/>
      <c r="WV272" s="228"/>
      <c r="WW272" s="228"/>
      <c r="WX272" s="228"/>
      <c r="WY272" s="228"/>
      <c r="WZ272" s="228"/>
      <c r="XA272" s="228"/>
      <c r="XB272" s="228"/>
      <c r="XC272" s="228"/>
      <c r="XD272" s="228"/>
      <c r="XE272" s="228"/>
      <c r="XF272" s="228"/>
      <c r="XG272" s="228"/>
      <c r="XH272" s="228"/>
      <c r="XI272" s="228"/>
      <c r="XJ272" s="228"/>
      <c r="XK272" s="228"/>
      <c r="XL272" s="228"/>
      <c r="XM272" s="228"/>
      <c r="XN272" s="228"/>
      <c r="XO272" s="228"/>
      <c r="XP272" s="228"/>
      <c r="XQ272" s="228"/>
      <c r="XR272" s="228"/>
      <c r="XS272" s="228"/>
      <c r="XT272" s="228"/>
      <c r="XU272" s="228"/>
      <c r="XV272" s="228"/>
      <c r="XW272" s="228"/>
      <c r="XX272" s="228"/>
      <c r="XY272" s="228"/>
      <c r="XZ272" s="228"/>
      <c r="YA272" s="228"/>
      <c r="YB272" s="228"/>
      <c r="YC272" s="228"/>
      <c r="YD272" s="228"/>
      <c r="YE272" s="228"/>
      <c r="YF272" s="228"/>
      <c r="YG272" s="228"/>
      <c r="YH272" s="228"/>
      <c r="YI272" s="228"/>
      <c r="YJ272" s="228"/>
      <c r="YK272" s="228"/>
      <c r="YL272" s="228"/>
      <c r="YM272" s="228"/>
      <c r="YN272" s="228"/>
      <c r="YO272" s="228"/>
      <c r="YP272" s="228"/>
      <c r="YQ272" s="228"/>
      <c r="YR272" s="228"/>
      <c r="YS272" s="228"/>
      <c r="YT272" s="228"/>
      <c r="YU272" s="228"/>
      <c r="YV272" s="228"/>
      <c r="YW272" s="228"/>
      <c r="YX272" s="228"/>
      <c r="YY272" s="228"/>
      <c r="YZ272" s="228"/>
      <c r="ZA272" s="228"/>
      <c r="ZB272" s="228"/>
      <c r="ZC272" s="228"/>
      <c r="ZD272" s="228"/>
      <c r="ZE272" s="228"/>
      <c r="ZF272" s="228"/>
      <c r="ZG272" s="228"/>
      <c r="ZH272" s="228"/>
      <c r="ZI272" s="228"/>
      <c r="ZJ272" s="228"/>
      <c r="ZK272" s="228"/>
      <c r="ZL272" s="228"/>
      <c r="ZM272" s="228"/>
      <c r="ZN272" s="228"/>
      <c r="ZO272" s="228"/>
      <c r="ZP272" s="228"/>
      <c r="ZQ272" s="228"/>
      <c r="ZR272" s="228"/>
      <c r="ZS272" s="228"/>
      <c r="ZT272" s="228"/>
      <c r="ZU272" s="228"/>
      <c r="ZV272" s="228"/>
      <c r="ZW272" s="228"/>
      <c r="ZX272" s="228"/>
      <c r="ZY272" s="228"/>
      <c r="ZZ272" s="228"/>
      <c r="AAA272" s="228"/>
      <c r="AAB272" s="228"/>
      <c r="AAC272" s="228"/>
      <c r="AAD272" s="228"/>
      <c r="AAE272" s="228"/>
      <c r="AAF272" s="228"/>
      <c r="AAG272" s="228"/>
      <c r="AAH272" s="228"/>
      <c r="AAI272" s="228"/>
      <c r="AAJ272" s="228"/>
      <c r="AAK272" s="228"/>
      <c r="AAL272" s="228"/>
      <c r="AAM272" s="228"/>
      <c r="AAN272" s="228"/>
      <c r="AAO272" s="228"/>
      <c r="AAP272" s="228"/>
      <c r="AAQ272" s="228"/>
      <c r="AAR272" s="228"/>
      <c r="AAS272" s="228"/>
      <c r="AAT272" s="228"/>
      <c r="AAU272" s="228"/>
      <c r="AAV272" s="228"/>
      <c r="AAW272" s="228"/>
      <c r="AAX272" s="228"/>
      <c r="AAY272" s="228"/>
      <c r="AAZ272" s="228"/>
      <c r="ABA272" s="228"/>
      <c r="ABB272" s="228"/>
      <c r="ABC272" s="228"/>
      <c r="ABD272" s="228"/>
      <c r="ABE272" s="228"/>
      <c r="ABF272" s="228"/>
      <c r="ABG272" s="228"/>
      <c r="ABH272" s="228"/>
      <c r="ABI272" s="228"/>
      <c r="ABJ272" s="228"/>
      <c r="ABK272" s="228"/>
      <c r="ABL272" s="228"/>
      <c r="ABM272" s="228"/>
      <c r="ABN272" s="228"/>
      <c r="ABO272" s="228"/>
      <c r="ABP272" s="228"/>
      <c r="ABQ272" s="228"/>
      <c r="ABR272" s="228"/>
      <c r="ABS272" s="228"/>
      <c r="ABT272" s="228"/>
      <c r="ABU272" s="228"/>
      <c r="ABV272" s="228"/>
      <c r="ABW272" s="228"/>
      <c r="ABX272" s="228"/>
      <c r="ABY272" s="228"/>
      <c r="ABZ272" s="228"/>
      <c r="ACA272" s="228"/>
      <c r="ACB272" s="228"/>
      <c r="ACC272" s="228"/>
      <c r="ACD272" s="228"/>
      <c r="ACE272" s="228"/>
      <c r="ACF272" s="228"/>
      <c r="ACG272" s="228"/>
      <c r="ACH272" s="228"/>
      <c r="ACI272" s="228"/>
      <c r="ACJ272" s="228"/>
      <c r="ACK272" s="228"/>
      <c r="ACL272" s="228"/>
      <c r="ACM272" s="228"/>
      <c r="ACN272" s="228"/>
      <c r="ACO272" s="228"/>
      <c r="ACP272" s="228"/>
      <c r="ACQ272" s="228"/>
      <c r="ACR272" s="228"/>
      <c r="ACS272" s="228"/>
      <c r="ACT272" s="228"/>
      <c r="ACU272" s="228"/>
      <c r="ACV272" s="228"/>
      <c r="ACW272" s="228"/>
      <c r="ACX272" s="228"/>
      <c r="ACY272" s="228"/>
      <c r="ACZ272" s="228"/>
      <c r="ADA272" s="228"/>
      <c r="ADB272" s="228"/>
      <c r="ADC272" s="228"/>
      <c r="ADD272" s="228"/>
      <c r="ADE272" s="228"/>
      <c r="ADF272" s="228"/>
      <c r="ADG272" s="228"/>
      <c r="ADH272" s="228"/>
      <c r="ADI272" s="228"/>
      <c r="ADJ272" s="228"/>
      <c r="ADK272" s="228"/>
      <c r="ADL272" s="228"/>
      <c r="ADM272" s="228"/>
      <c r="ADN272" s="228"/>
      <c r="ADO272" s="228"/>
      <c r="ADP272" s="228"/>
      <c r="ADQ272" s="228"/>
      <c r="ADR272" s="228"/>
      <c r="ADS272" s="228"/>
      <c r="ADT272" s="228"/>
      <c r="ADU272" s="228"/>
      <c r="ADV272" s="228"/>
      <c r="ADW272" s="228"/>
      <c r="ADX272" s="228"/>
      <c r="ADY272" s="228"/>
      <c r="ADZ272" s="228"/>
      <c r="AEA272" s="228"/>
      <c r="AEB272" s="228"/>
      <c r="AEC272" s="228"/>
      <c r="AED272" s="228"/>
      <c r="AEE272" s="228"/>
      <c r="AEF272" s="228"/>
      <c r="AEG272" s="228"/>
      <c r="AEH272" s="228"/>
      <c r="AEI272" s="228"/>
      <c r="AEJ272" s="228"/>
      <c r="AEK272" s="228"/>
      <c r="AEL272" s="228"/>
      <c r="AEM272" s="228"/>
      <c r="AEN272" s="228"/>
      <c r="AEO272" s="228"/>
      <c r="AEP272" s="228"/>
      <c r="AEQ272" s="228"/>
      <c r="AER272" s="228"/>
      <c r="AES272" s="228"/>
      <c r="AET272" s="228"/>
      <c r="AEU272" s="228"/>
      <c r="AEV272" s="228"/>
      <c r="AEW272" s="228"/>
      <c r="AEX272" s="228"/>
      <c r="AEY272" s="228"/>
      <c r="AEZ272" s="228"/>
      <c r="AFA272" s="228"/>
      <c r="AFB272" s="228"/>
      <c r="AFC272" s="228"/>
      <c r="AFD272" s="228"/>
      <c r="AFE272" s="228"/>
      <c r="AFF272" s="228"/>
      <c r="AFG272" s="228"/>
      <c r="AFH272" s="228"/>
      <c r="AFI272" s="228"/>
      <c r="AFJ272" s="228"/>
      <c r="AFK272" s="228"/>
      <c r="AFL272" s="228"/>
      <c r="AFM272" s="228"/>
      <c r="AFN272" s="228"/>
      <c r="AFO272" s="228"/>
      <c r="AFP272" s="228"/>
      <c r="AFQ272" s="228"/>
      <c r="AFR272" s="228"/>
      <c r="AFS272" s="228"/>
      <c r="AFT272" s="228"/>
      <c r="AFU272" s="228"/>
      <c r="AFV272" s="228"/>
      <c r="AFW272" s="228"/>
      <c r="AFX272" s="228"/>
      <c r="AFY272" s="228"/>
      <c r="AFZ272" s="228"/>
      <c r="AGA272" s="228"/>
      <c r="AGB272" s="228"/>
      <c r="AGC272" s="228"/>
      <c r="AGD272" s="228"/>
      <c r="AGE272" s="228"/>
      <c r="AGF272" s="228"/>
      <c r="AGG272" s="228"/>
      <c r="AGH272" s="228"/>
      <c r="AGI272" s="228"/>
      <c r="AGJ272" s="228"/>
      <c r="AGK272" s="228"/>
      <c r="AGL272" s="228"/>
      <c r="AGM272" s="228"/>
      <c r="AGN272" s="228"/>
      <c r="AGO272" s="228"/>
      <c r="AGP272" s="228"/>
      <c r="AGQ272" s="228"/>
      <c r="AGR272" s="228"/>
      <c r="AGS272" s="228"/>
      <c r="AGT272" s="228"/>
      <c r="AGU272" s="228"/>
      <c r="AGV272" s="228"/>
      <c r="AGW272" s="228"/>
      <c r="AGX272" s="228"/>
      <c r="AGY272" s="228"/>
      <c r="AGZ272" s="228"/>
      <c r="AHA272" s="228"/>
      <c r="AHB272" s="228"/>
      <c r="AHC272" s="228"/>
      <c r="AHD272" s="228"/>
      <c r="AHE272" s="228"/>
      <c r="AHF272" s="228"/>
      <c r="AHG272" s="228"/>
      <c r="AHH272" s="228"/>
      <c r="AHI272" s="228"/>
      <c r="AHJ272" s="228"/>
      <c r="AHK272" s="228"/>
      <c r="AHL272" s="228"/>
      <c r="AHM272" s="228"/>
      <c r="AHN272" s="228"/>
      <c r="AHO272" s="228"/>
      <c r="AHP272" s="228"/>
      <c r="AHQ272" s="228"/>
      <c r="AHR272" s="228"/>
      <c r="AHS272" s="228"/>
      <c r="AHT272" s="228"/>
      <c r="AHU272" s="228"/>
      <c r="AHV272" s="228"/>
      <c r="AHW272" s="228"/>
      <c r="AHX272" s="228"/>
      <c r="AHY272" s="228"/>
      <c r="AHZ272" s="228"/>
      <c r="AIA272" s="228"/>
      <c r="AIB272" s="228"/>
      <c r="AIC272" s="228"/>
      <c r="AID272" s="228"/>
      <c r="AIE272" s="228"/>
      <c r="AIF272" s="228"/>
      <c r="AIG272" s="228"/>
      <c r="AIH272" s="228"/>
      <c r="AII272" s="228"/>
      <c r="AIJ272" s="228"/>
      <c r="AIK272" s="228"/>
      <c r="AIL272" s="228"/>
      <c r="AIM272" s="228"/>
      <c r="AIN272" s="228"/>
      <c r="AIO272" s="228"/>
      <c r="AIP272" s="228"/>
      <c r="AIQ272" s="228"/>
      <c r="AIR272" s="228"/>
      <c r="AIS272" s="228"/>
      <c r="AIT272" s="228"/>
      <c r="AIU272" s="228"/>
      <c r="AIV272" s="228"/>
      <c r="AIW272" s="228"/>
      <c r="AIX272" s="228"/>
      <c r="AIY272" s="228"/>
      <c r="AIZ272" s="228"/>
      <c r="AJA272" s="228"/>
      <c r="AJB272" s="228"/>
      <c r="AJC272" s="228"/>
      <c r="AJD272" s="228"/>
      <c r="AJE272" s="228"/>
      <c r="AJF272" s="228"/>
      <c r="AJG272" s="228"/>
      <c r="AJH272" s="228"/>
      <c r="AJI272" s="228"/>
      <c r="AJJ272" s="228"/>
      <c r="AJK272" s="228"/>
      <c r="AJL272" s="228"/>
      <c r="AJM272" s="228"/>
      <c r="AJN272" s="228"/>
      <c r="AJO272" s="228"/>
      <c r="AJP272" s="228"/>
      <c r="AJQ272" s="228"/>
      <c r="AJR272" s="228"/>
      <c r="AJS272" s="228"/>
      <c r="AJT272" s="228"/>
      <c r="AJU272" s="228"/>
      <c r="AJV272" s="228"/>
      <c r="AJW272" s="228"/>
      <c r="AJX272" s="228"/>
      <c r="AJY272" s="228"/>
      <c r="AJZ272" s="228"/>
      <c r="AKA272" s="228"/>
      <c r="AKB272" s="228"/>
      <c r="AKC272" s="228"/>
      <c r="AKD272" s="228"/>
      <c r="AKE272" s="228"/>
      <c r="AKF272" s="228"/>
      <c r="AKG272" s="228"/>
      <c r="AKH272" s="228"/>
      <c r="AKI272" s="228"/>
      <c r="AKJ272" s="228"/>
      <c r="AKK272" s="228"/>
      <c r="AKL272" s="228"/>
      <c r="AKM272" s="228"/>
      <c r="AKN272" s="228"/>
      <c r="AKO272" s="228"/>
      <c r="AKP272" s="228"/>
      <c r="AKQ272" s="228"/>
      <c r="AKR272" s="228"/>
      <c r="AKS272" s="228"/>
      <c r="AKT272" s="228"/>
      <c r="AKU272" s="228"/>
      <c r="AKV272" s="228"/>
      <c r="AKW272" s="228"/>
      <c r="AKX272" s="228"/>
      <c r="AKY272" s="228"/>
      <c r="AKZ272" s="228"/>
      <c r="ALA272" s="228"/>
      <c r="ALB272" s="228"/>
      <c r="ALC272" s="228"/>
      <c r="ALD272" s="228"/>
      <c r="ALE272" s="228"/>
      <c r="ALF272" s="228"/>
      <c r="ALG272" s="228"/>
      <c r="ALH272" s="228"/>
      <c r="ALI272" s="228"/>
      <c r="ALJ272" s="228"/>
      <c r="ALK272" s="228"/>
      <c r="ALL272" s="228"/>
      <c r="ALM272" s="228"/>
      <c r="ALN272" s="228"/>
      <c r="ALO272" s="228"/>
      <c r="ALP272" s="228"/>
      <c r="ALQ272" s="228"/>
      <c r="ALR272" s="228"/>
      <c r="ALS272" s="228"/>
      <c r="ALT272" s="228"/>
      <c r="ALU272" s="228"/>
      <c r="ALV272" s="228"/>
      <c r="ALW272" s="228"/>
      <c r="ALX272" s="228"/>
      <c r="ALY272" s="228"/>
      <c r="ALZ272" s="228"/>
      <c r="AMA272" s="228"/>
      <c r="AMB272" s="228"/>
      <c r="AMC272" s="228"/>
      <c r="AMD272" s="228"/>
      <c r="AME272" s="228"/>
      <c r="AMF272" s="228"/>
      <c r="AMG272" s="228"/>
      <c r="AMH272" s="228"/>
      <c r="AMI272" s="228"/>
      <c r="AMJ272" s="228"/>
      <c r="AMK272" s="228"/>
      <c r="AML272" s="228"/>
      <c r="AMM272" s="228"/>
      <c r="AMN272" s="228"/>
      <c r="AMO272" s="228"/>
      <c r="AMP272" s="228"/>
      <c r="AMQ272" s="228"/>
      <c r="AMR272" s="228"/>
      <c r="AMS272" s="228"/>
      <c r="AMT272" s="228"/>
      <c r="AMU272" s="228"/>
      <c r="AMV272" s="228"/>
      <c r="AMW272" s="228"/>
      <c r="AMX272" s="228"/>
      <c r="AMY272" s="228"/>
      <c r="AMZ272" s="228"/>
      <c r="ANA272" s="228"/>
      <c r="ANB272" s="228"/>
      <c r="ANC272" s="228"/>
      <c r="AND272" s="228"/>
      <c r="ANE272" s="228"/>
      <c r="ANF272" s="228"/>
      <c r="ANG272" s="228"/>
      <c r="ANH272" s="228"/>
      <c r="ANI272" s="228"/>
      <c r="ANJ272" s="228"/>
      <c r="ANK272" s="228"/>
      <c r="ANL272" s="228"/>
      <c r="ANM272" s="228"/>
      <c r="ANN272" s="228"/>
      <c r="ANO272" s="228"/>
      <c r="ANP272" s="228"/>
      <c r="ANQ272" s="228"/>
      <c r="ANR272" s="228"/>
      <c r="ANS272" s="228"/>
      <c r="ANT272" s="228"/>
      <c r="ANU272" s="228"/>
      <c r="ANV272" s="228"/>
      <c r="ANW272" s="228"/>
      <c r="ANX272" s="228"/>
      <c r="ANY272" s="228"/>
      <c r="ANZ272" s="228"/>
      <c r="AOA272" s="228"/>
      <c r="AOB272" s="228"/>
      <c r="AOC272" s="228"/>
      <c r="AOD272" s="228"/>
      <c r="AOE272" s="228"/>
      <c r="AOF272" s="228"/>
      <c r="AOG272" s="228"/>
      <c r="AOH272" s="228"/>
      <c r="AOI272" s="228"/>
      <c r="AOJ272" s="228"/>
      <c r="AOK272" s="228"/>
      <c r="AOL272" s="228"/>
      <c r="AOM272" s="228"/>
      <c r="AON272" s="228"/>
      <c r="AOO272" s="228"/>
      <c r="AOP272" s="228"/>
      <c r="AOQ272" s="228"/>
      <c r="AOR272" s="228"/>
      <c r="AOS272" s="228"/>
      <c r="AOT272" s="228"/>
      <c r="AOU272" s="228"/>
      <c r="AOV272" s="228"/>
      <c r="AOW272" s="228"/>
      <c r="AOX272" s="228"/>
      <c r="AOY272" s="228"/>
      <c r="AOZ272" s="228"/>
      <c r="APA272" s="228"/>
      <c r="APB272" s="228"/>
      <c r="APC272" s="228"/>
      <c r="APD272" s="228"/>
      <c r="APE272" s="228"/>
      <c r="APF272" s="228"/>
      <c r="APG272" s="228"/>
      <c r="APH272" s="228"/>
      <c r="API272" s="228"/>
      <c r="APJ272" s="228"/>
      <c r="APK272" s="228"/>
      <c r="APL272" s="228"/>
      <c r="APM272" s="228"/>
      <c r="APN272" s="228"/>
      <c r="APO272" s="228"/>
      <c r="APP272" s="228"/>
      <c r="APQ272" s="228"/>
      <c r="APR272" s="228"/>
      <c r="APS272" s="228"/>
      <c r="APT272" s="228"/>
      <c r="APU272" s="228"/>
      <c r="APV272" s="228"/>
      <c r="APW272" s="228"/>
      <c r="APX272" s="228"/>
      <c r="APY272" s="228"/>
      <c r="APZ272" s="228"/>
      <c r="AQA272" s="228"/>
      <c r="AQB272" s="228"/>
      <c r="AQC272" s="228"/>
      <c r="AQD272" s="228"/>
      <c r="AQE272" s="228"/>
      <c r="AQF272" s="228"/>
      <c r="AQG272" s="228"/>
      <c r="AQH272" s="228"/>
      <c r="AQI272" s="228"/>
      <c r="AQJ272" s="228"/>
      <c r="AQK272" s="228"/>
      <c r="AQL272" s="228"/>
      <c r="AQM272" s="228"/>
      <c r="AQN272" s="228"/>
      <c r="AQO272" s="228"/>
      <c r="AQP272" s="228"/>
      <c r="AQQ272" s="228"/>
      <c r="AQR272" s="228"/>
      <c r="AQS272" s="228"/>
      <c r="AQT272" s="228"/>
      <c r="AQU272" s="228"/>
      <c r="AQV272" s="228"/>
      <c r="AQW272" s="228"/>
      <c r="AQX272" s="228"/>
      <c r="AQY272" s="228"/>
      <c r="AQZ272" s="228"/>
      <c r="ARA272" s="228"/>
      <c r="ARB272" s="228"/>
      <c r="ARC272" s="228"/>
      <c r="ARD272" s="228"/>
      <c r="ARE272" s="228"/>
      <c r="ARF272" s="228"/>
      <c r="ARG272" s="228"/>
      <c r="ARH272" s="228"/>
      <c r="ARI272" s="228"/>
      <c r="ARJ272" s="228"/>
      <c r="ARK272" s="228"/>
      <c r="ARL272" s="228"/>
      <c r="ARM272" s="228"/>
      <c r="ARN272" s="228"/>
      <c r="ARO272" s="228"/>
      <c r="ARP272" s="228"/>
      <c r="ARQ272" s="228"/>
      <c r="ARR272" s="228"/>
      <c r="ARS272" s="228"/>
      <c r="ART272" s="228"/>
      <c r="ARU272" s="228"/>
      <c r="ARV272" s="228"/>
      <c r="ARW272" s="228"/>
      <c r="ARX272" s="228"/>
      <c r="ARY272" s="228"/>
      <c r="ARZ272" s="228"/>
      <c r="ASA272" s="228"/>
      <c r="ASB272" s="228"/>
      <c r="ASC272" s="228"/>
      <c r="ASD272" s="228"/>
      <c r="ASE272" s="228"/>
      <c r="ASF272" s="228"/>
      <c r="ASG272" s="228"/>
      <c r="ASH272" s="228"/>
      <c r="ASI272" s="228"/>
      <c r="ASJ272" s="228"/>
      <c r="ASK272" s="228"/>
      <c r="ASL272" s="228"/>
      <c r="ASM272" s="228"/>
      <c r="ASN272" s="228"/>
      <c r="ASO272" s="228"/>
      <c r="ASP272" s="228"/>
      <c r="ASQ272" s="228"/>
      <c r="ASR272" s="228"/>
      <c r="ASS272" s="228"/>
      <c r="AST272" s="228"/>
      <c r="ASU272" s="228"/>
      <c r="ASV272" s="228"/>
      <c r="ASW272" s="228"/>
      <c r="ASX272" s="228"/>
      <c r="ASY272" s="228"/>
      <c r="ASZ272" s="228"/>
      <c r="ATA272" s="228"/>
      <c r="ATB272" s="228"/>
      <c r="ATC272" s="228"/>
      <c r="ATD272" s="228"/>
      <c r="ATE272" s="228"/>
      <c r="ATF272" s="228"/>
      <c r="ATG272" s="228"/>
      <c r="ATH272" s="228"/>
      <c r="ATI272" s="228"/>
      <c r="ATJ272" s="228"/>
      <c r="ATK272" s="228"/>
      <c r="ATL272" s="228"/>
      <c r="ATM272" s="228"/>
      <c r="ATN272" s="228"/>
      <c r="ATO272" s="228"/>
      <c r="ATP272" s="228"/>
      <c r="ATQ272" s="228"/>
      <c r="ATR272" s="228"/>
      <c r="ATS272" s="228"/>
      <c r="ATT272" s="228"/>
      <c r="ATU272" s="228"/>
      <c r="ATV272" s="228"/>
      <c r="ATW272" s="228"/>
      <c r="ATX272" s="228"/>
      <c r="ATY272" s="228"/>
      <c r="ATZ272" s="228"/>
      <c r="AUA272" s="228"/>
      <c r="AUB272" s="228"/>
      <c r="AUC272" s="228"/>
      <c r="AUD272" s="228"/>
      <c r="AUE272" s="228"/>
      <c r="AUF272" s="228"/>
      <c r="AUG272" s="228"/>
      <c r="AUH272" s="228"/>
      <c r="AUI272" s="228"/>
      <c r="AUJ272" s="228"/>
      <c r="AUK272" s="228"/>
      <c r="AUL272" s="228"/>
      <c r="AUM272" s="228"/>
      <c r="AUN272" s="228"/>
      <c r="AUO272" s="228"/>
      <c r="AUP272" s="228"/>
      <c r="AUQ272" s="228"/>
      <c r="AUR272" s="228"/>
      <c r="AUS272" s="228"/>
      <c r="AUT272" s="228"/>
      <c r="AUU272" s="228"/>
      <c r="AUV272" s="228"/>
      <c r="AUW272" s="228"/>
      <c r="AUX272" s="228"/>
      <c r="AUY272" s="228"/>
      <c r="AUZ272" s="228"/>
      <c r="AVA272" s="228"/>
      <c r="AVB272" s="228"/>
      <c r="AVC272" s="228"/>
      <c r="AVD272" s="228"/>
      <c r="AVE272" s="228"/>
      <c r="AVF272" s="228"/>
      <c r="AVG272" s="228"/>
      <c r="AVH272" s="228"/>
      <c r="AVI272" s="228"/>
      <c r="AVJ272" s="228"/>
      <c r="AVK272" s="228"/>
      <c r="AVL272" s="228"/>
      <c r="AVM272" s="228"/>
      <c r="AVN272" s="228"/>
      <c r="AVO272" s="228"/>
      <c r="AVP272" s="228"/>
      <c r="AVQ272" s="228"/>
      <c r="AVR272" s="228"/>
      <c r="AVS272" s="228"/>
      <c r="AVT272" s="228"/>
      <c r="AVU272" s="228"/>
      <c r="AVV272" s="228"/>
      <c r="AVW272" s="228"/>
      <c r="AVX272" s="228"/>
      <c r="AVY272" s="228"/>
      <c r="AVZ272" s="228"/>
      <c r="AWA272" s="228"/>
      <c r="AWB272" s="228"/>
      <c r="AWC272" s="228"/>
      <c r="AWD272" s="228"/>
      <c r="AWE272" s="228"/>
      <c r="AWF272" s="228"/>
      <c r="AWG272" s="228"/>
      <c r="AWH272" s="228"/>
      <c r="AWI272" s="228"/>
      <c r="AWJ272" s="228"/>
      <c r="AWK272" s="228"/>
      <c r="AWL272" s="228"/>
      <c r="AWM272" s="228"/>
      <c r="AWN272" s="228"/>
      <c r="AWO272" s="228"/>
      <c r="AWP272" s="228"/>
      <c r="AWQ272" s="228"/>
      <c r="AWR272" s="228"/>
      <c r="AWS272" s="228"/>
      <c r="AWT272" s="228"/>
      <c r="AWU272" s="228"/>
      <c r="AWV272" s="228"/>
      <c r="AWW272" s="228"/>
      <c r="AWX272" s="228"/>
      <c r="AWY272" s="228"/>
      <c r="AWZ272" s="228"/>
      <c r="AXA272" s="228"/>
      <c r="AXB272" s="228"/>
      <c r="AXC272" s="228"/>
      <c r="AXD272" s="228"/>
      <c r="AXE272" s="228"/>
      <c r="AXF272" s="228"/>
      <c r="AXG272" s="228"/>
      <c r="AXH272" s="228"/>
      <c r="AXI272" s="228"/>
      <c r="AXJ272" s="228"/>
      <c r="AXK272" s="228"/>
      <c r="AXL272" s="228"/>
      <c r="AXM272" s="228"/>
      <c r="AXN272" s="228"/>
      <c r="AXO272" s="228"/>
      <c r="AXP272" s="228"/>
      <c r="AXQ272" s="228"/>
      <c r="AXR272" s="228"/>
      <c r="AXS272" s="228"/>
      <c r="AXT272" s="228"/>
      <c r="AXU272" s="228"/>
      <c r="AXV272" s="228"/>
      <c r="AXW272" s="228"/>
      <c r="AXX272" s="228"/>
      <c r="AXY272" s="228"/>
      <c r="AXZ272" s="228"/>
      <c r="AYA272" s="228"/>
      <c r="AYB272" s="228"/>
      <c r="AYC272" s="228"/>
      <c r="AYD272" s="228"/>
      <c r="AYE272" s="228"/>
      <c r="AYF272" s="228"/>
      <c r="AYG272" s="228"/>
      <c r="AYH272" s="228"/>
      <c r="AYI272" s="228"/>
      <c r="AYJ272" s="228"/>
      <c r="AYK272" s="228"/>
      <c r="AYL272" s="228"/>
      <c r="AYM272" s="228"/>
      <c r="AYN272" s="228"/>
      <c r="AYO272" s="228"/>
      <c r="AYP272" s="228"/>
      <c r="AYQ272" s="228"/>
      <c r="AYR272" s="228"/>
      <c r="AYS272" s="228"/>
      <c r="AYT272" s="228"/>
      <c r="AYU272" s="228"/>
      <c r="AYV272" s="228"/>
      <c r="AYW272" s="228"/>
      <c r="AYX272" s="228"/>
      <c r="AYY272" s="228"/>
      <c r="AYZ272" s="228"/>
      <c r="AZA272" s="228"/>
      <c r="AZB272" s="228"/>
      <c r="AZC272" s="228"/>
      <c r="AZD272" s="228"/>
      <c r="AZE272" s="228"/>
      <c r="AZF272" s="228"/>
      <c r="AZG272" s="228"/>
      <c r="AZH272" s="228"/>
      <c r="AZI272" s="228"/>
      <c r="AZJ272" s="228"/>
      <c r="AZK272" s="228"/>
      <c r="AZL272" s="228"/>
      <c r="AZM272" s="228"/>
      <c r="AZN272" s="228"/>
      <c r="AZO272" s="228"/>
      <c r="AZP272" s="228"/>
      <c r="AZQ272" s="228"/>
      <c r="AZR272" s="228"/>
      <c r="AZS272" s="228"/>
      <c r="AZT272" s="228"/>
      <c r="AZU272" s="228"/>
      <c r="AZV272" s="228"/>
      <c r="AZW272" s="228"/>
      <c r="AZX272" s="228"/>
      <c r="AZY272" s="228"/>
      <c r="AZZ272" s="228"/>
      <c r="BAA272" s="228"/>
      <c r="BAB272" s="228"/>
      <c r="BAC272" s="228"/>
      <c r="BAD272" s="228"/>
      <c r="BAE272" s="228"/>
      <c r="BAF272" s="228"/>
      <c r="BAG272" s="228"/>
      <c r="BAH272" s="228"/>
      <c r="BAI272" s="228"/>
      <c r="BAJ272" s="228"/>
      <c r="BAK272" s="228"/>
      <c r="BAL272" s="228"/>
      <c r="BAM272" s="228"/>
      <c r="BAN272" s="228"/>
      <c r="BAO272" s="228"/>
      <c r="BAP272" s="228"/>
      <c r="BAQ272" s="228"/>
      <c r="BAR272" s="228"/>
      <c r="BAS272" s="228"/>
      <c r="BAT272" s="228"/>
      <c r="BAU272" s="228"/>
      <c r="BAV272" s="228"/>
      <c r="BAW272" s="228"/>
      <c r="BAX272" s="228"/>
      <c r="BAY272" s="228"/>
      <c r="BAZ272" s="228"/>
      <c r="BBA272" s="228"/>
      <c r="BBB272" s="228"/>
      <c r="BBC272" s="228"/>
      <c r="BBD272" s="228"/>
      <c r="BBE272" s="228"/>
      <c r="BBF272" s="228"/>
      <c r="BBG272" s="228"/>
      <c r="BBH272" s="228"/>
      <c r="BBI272" s="228"/>
      <c r="BBJ272" s="228"/>
      <c r="BBK272" s="228"/>
      <c r="BBL272" s="228"/>
      <c r="BBM272" s="228"/>
      <c r="BBN272" s="228"/>
      <c r="BBO272" s="228"/>
      <c r="BBP272" s="228"/>
      <c r="BBQ272" s="228"/>
      <c r="BBR272" s="228"/>
      <c r="BBS272" s="228"/>
      <c r="BBT272" s="228"/>
      <c r="BBU272" s="228"/>
      <c r="BBV272" s="228"/>
      <c r="BBW272" s="228"/>
      <c r="BBX272" s="228"/>
      <c r="BBY272" s="228"/>
      <c r="BBZ272" s="228"/>
      <c r="BCA272" s="228"/>
      <c r="BCB272" s="228"/>
      <c r="BCC272" s="228"/>
      <c r="BCD272" s="228"/>
      <c r="BCE272" s="228"/>
      <c r="BCF272" s="228"/>
      <c r="BCG272" s="228"/>
      <c r="BCH272" s="228"/>
      <c r="BCI272" s="228"/>
      <c r="BCJ272" s="228"/>
      <c r="BCK272" s="228"/>
      <c r="BCL272" s="228"/>
      <c r="BCM272" s="228"/>
      <c r="BCN272" s="228"/>
      <c r="BCO272" s="228"/>
      <c r="BCP272" s="228"/>
      <c r="BCQ272" s="228"/>
      <c r="BCR272" s="228"/>
      <c r="BCS272" s="228"/>
      <c r="BCT272" s="228"/>
      <c r="BCU272" s="228"/>
      <c r="BCV272" s="228"/>
      <c r="BCW272" s="228"/>
      <c r="BCX272" s="228"/>
      <c r="BCY272" s="228"/>
      <c r="BCZ272" s="228"/>
      <c r="BDA272" s="228"/>
      <c r="BDB272" s="228"/>
      <c r="BDC272" s="228"/>
      <c r="BDD272" s="228"/>
      <c r="BDE272" s="228"/>
      <c r="BDF272" s="228"/>
      <c r="BDG272" s="228"/>
      <c r="BDH272" s="228"/>
      <c r="BDI272" s="228"/>
      <c r="BDJ272" s="228"/>
      <c r="BDK272" s="228"/>
      <c r="BDL272" s="228"/>
      <c r="BDM272" s="228"/>
      <c r="BDN272" s="228"/>
      <c r="BDO272" s="228"/>
      <c r="BDP272" s="228"/>
      <c r="BDQ272" s="228"/>
      <c r="BDR272" s="228"/>
      <c r="BDS272" s="228"/>
      <c r="BDT272" s="228"/>
      <c r="BDU272" s="228"/>
      <c r="BDV272" s="228"/>
      <c r="BDW272" s="228"/>
      <c r="BDX272" s="228"/>
      <c r="BDY272" s="228"/>
      <c r="BDZ272" s="228"/>
      <c r="BEA272" s="228"/>
      <c r="BEB272" s="228"/>
      <c r="BEC272" s="228"/>
      <c r="BED272" s="228"/>
      <c r="BEE272" s="228"/>
      <c r="BEF272" s="228"/>
      <c r="BEG272" s="228"/>
      <c r="BEH272" s="228"/>
      <c r="BEI272" s="228"/>
      <c r="BEJ272" s="228"/>
      <c r="BEK272" s="228"/>
      <c r="BEL272" s="228"/>
      <c r="BEM272" s="228"/>
      <c r="BEN272" s="228"/>
      <c r="BEO272" s="228"/>
      <c r="BEP272" s="228"/>
      <c r="BEQ272" s="228"/>
      <c r="BER272" s="228"/>
      <c r="BES272" s="228"/>
      <c r="BET272" s="228"/>
      <c r="BEU272" s="228"/>
      <c r="BEV272" s="228"/>
      <c r="BEW272" s="228"/>
      <c r="BEX272" s="228"/>
      <c r="BEY272" s="228"/>
      <c r="BEZ272" s="228"/>
      <c r="BFA272" s="228"/>
      <c r="BFB272" s="228"/>
      <c r="BFC272" s="228"/>
      <c r="BFD272" s="228"/>
      <c r="BFE272" s="228"/>
      <c r="BFF272" s="228"/>
      <c r="BFG272" s="228"/>
      <c r="BFH272" s="228"/>
      <c r="BFI272" s="228"/>
      <c r="BFJ272" s="228"/>
      <c r="BFK272" s="228"/>
      <c r="BFL272" s="228"/>
      <c r="BFM272" s="228"/>
      <c r="BFN272" s="228"/>
      <c r="BFO272" s="228"/>
      <c r="BFP272" s="228"/>
      <c r="BFQ272" s="228"/>
      <c r="BFR272" s="228"/>
      <c r="BFS272" s="228"/>
      <c r="BFT272" s="228"/>
      <c r="BFU272" s="228"/>
      <c r="BFV272" s="228"/>
      <c r="BFW272" s="228"/>
      <c r="BFX272" s="228"/>
      <c r="BFY272" s="228"/>
      <c r="BFZ272" s="228"/>
      <c r="BGA272" s="228"/>
      <c r="BGB272" s="228"/>
      <c r="BGC272" s="228"/>
      <c r="BGD272" s="228"/>
      <c r="BGE272" s="228"/>
      <c r="BGF272" s="228"/>
      <c r="BGG272" s="228"/>
      <c r="BGH272" s="228"/>
      <c r="BGI272" s="228"/>
      <c r="BGJ272" s="228"/>
      <c r="BGK272" s="228"/>
      <c r="BGL272" s="228"/>
      <c r="BGM272" s="228"/>
      <c r="BGN272" s="228"/>
      <c r="BGO272" s="228"/>
      <c r="BGP272" s="228"/>
      <c r="BGQ272" s="228"/>
      <c r="BGR272" s="228"/>
      <c r="BGS272" s="228"/>
      <c r="BGT272" s="228"/>
      <c r="BGU272" s="228"/>
      <c r="BGV272" s="228"/>
      <c r="BGW272" s="228"/>
      <c r="BGX272" s="228"/>
      <c r="BGY272" s="228"/>
      <c r="BGZ272" s="228"/>
      <c r="BHA272" s="228"/>
      <c r="BHB272" s="228"/>
      <c r="BHC272" s="228"/>
      <c r="BHD272" s="228"/>
      <c r="BHE272" s="228"/>
      <c r="BHF272" s="228"/>
      <c r="BHG272" s="228"/>
      <c r="BHH272" s="228"/>
      <c r="BHI272" s="228"/>
      <c r="BHJ272" s="228"/>
      <c r="BHK272" s="228"/>
      <c r="BHL272" s="228"/>
      <c r="BHM272" s="228"/>
      <c r="BHN272" s="228"/>
      <c r="BHO272" s="228"/>
      <c r="BHP272" s="228"/>
      <c r="BHQ272" s="228"/>
      <c r="BHR272" s="228"/>
      <c r="BHS272" s="228"/>
      <c r="BHT272" s="228"/>
      <c r="BHU272" s="228"/>
      <c r="BHV272" s="228"/>
      <c r="BHW272" s="228"/>
      <c r="BHX272" s="228"/>
      <c r="BHY272" s="228"/>
      <c r="BHZ272" s="228"/>
      <c r="BIA272" s="228"/>
      <c r="BIB272" s="228"/>
      <c r="BIC272" s="228"/>
      <c r="BID272" s="228"/>
      <c r="BIE272" s="228"/>
      <c r="BIF272" s="228"/>
      <c r="BIG272" s="228"/>
      <c r="BIH272" s="228"/>
      <c r="BII272" s="228"/>
      <c r="BIJ272" s="228"/>
      <c r="BIK272" s="228"/>
      <c r="BIL272" s="228"/>
      <c r="BIM272" s="228"/>
      <c r="BIN272" s="228"/>
      <c r="BIO272" s="228"/>
      <c r="BIP272" s="228"/>
      <c r="BIQ272" s="228"/>
      <c r="BIR272" s="228"/>
      <c r="BIS272" s="228"/>
      <c r="BIT272" s="228"/>
      <c r="BIU272" s="228"/>
      <c r="BIV272" s="228"/>
      <c r="BIW272" s="228"/>
      <c r="BIX272" s="228"/>
      <c r="BIY272" s="228"/>
      <c r="BIZ272" s="228"/>
      <c r="BJA272" s="228"/>
      <c r="BJB272" s="228"/>
      <c r="BJC272" s="228"/>
      <c r="BJD272" s="228"/>
      <c r="BJE272" s="228"/>
      <c r="BJF272" s="228"/>
      <c r="BJG272" s="228"/>
      <c r="BJH272" s="228"/>
      <c r="BJI272" s="228"/>
      <c r="BJJ272" s="228"/>
      <c r="BJK272" s="228"/>
      <c r="BJL272" s="228"/>
      <c r="BJM272" s="228"/>
      <c r="BJN272" s="228"/>
      <c r="BJO272" s="228"/>
      <c r="BJP272" s="228"/>
      <c r="BJQ272" s="228"/>
      <c r="BJR272" s="228"/>
      <c r="BJS272" s="228"/>
      <c r="BJT272" s="228"/>
      <c r="BJU272" s="228"/>
      <c r="BJV272" s="228"/>
      <c r="BJW272" s="228"/>
      <c r="BJX272" s="228"/>
      <c r="BJY272" s="228"/>
      <c r="BJZ272" s="228"/>
      <c r="BKA272" s="228"/>
      <c r="BKB272" s="228"/>
      <c r="BKC272" s="228"/>
      <c r="BKD272" s="228"/>
      <c r="BKE272" s="228"/>
      <c r="BKF272" s="228"/>
      <c r="BKG272" s="228"/>
      <c r="BKH272" s="228"/>
      <c r="BKI272" s="228"/>
      <c r="BKJ272" s="228"/>
      <c r="BKK272" s="228"/>
      <c r="BKL272" s="228"/>
      <c r="BKM272" s="228"/>
      <c r="BKN272" s="228"/>
      <c r="BKO272" s="228"/>
      <c r="BKP272" s="228"/>
      <c r="BKQ272" s="228"/>
      <c r="BKR272" s="228"/>
      <c r="BKS272" s="228"/>
      <c r="BKT272" s="228"/>
      <c r="BKU272" s="228"/>
      <c r="BKV272" s="228"/>
      <c r="BKW272" s="228"/>
      <c r="BKX272" s="228"/>
      <c r="BKY272" s="228"/>
      <c r="BKZ272" s="228"/>
      <c r="BLA272" s="228"/>
      <c r="BLB272" s="228"/>
      <c r="BLC272" s="228"/>
      <c r="BLD272" s="228"/>
      <c r="BLE272" s="228"/>
      <c r="BLF272" s="228"/>
      <c r="BLG272" s="228"/>
      <c r="BLH272" s="228"/>
      <c r="BLI272" s="228"/>
      <c r="BLJ272" s="228"/>
      <c r="BLK272" s="228"/>
      <c r="BLL272" s="228"/>
      <c r="BLM272" s="228"/>
      <c r="BLN272" s="228"/>
      <c r="BLO272" s="228"/>
      <c r="BLP272" s="228"/>
      <c r="BLQ272" s="228"/>
      <c r="BLR272" s="228"/>
      <c r="BLS272" s="228"/>
      <c r="BLT272" s="228"/>
      <c r="BLU272" s="228"/>
      <c r="BLV272" s="228"/>
      <c r="BLW272" s="228"/>
      <c r="BLX272" s="228"/>
      <c r="BLY272" s="228"/>
      <c r="BLZ272" s="228"/>
      <c r="BMA272" s="228"/>
      <c r="BMB272" s="228"/>
      <c r="BMC272" s="228"/>
      <c r="BMD272" s="228"/>
      <c r="BME272" s="228"/>
      <c r="BMF272" s="228"/>
      <c r="BMG272" s="228"/>
      <c r="BMH272" s="228"/>
      <c r="BMI272" s="228"/>
      <c r="BMJ272" s="228"/>
      <c r="BMK272" s="228"/>
      <c r="BML272" s="228"/>
      <c r="BMM272" s="228"/>
      <c r="BMN272" s="228"/>
      <c r="BMO272" s="228"/>
      <c r="BMP272" s="228"/>
      <c r="BMQ272" s="228"/>
      <c r="BMR272" s="228"/>
      <c r="BMS272" s="228"/>
      <c r="BMT272" s="228"/>
      <c r="BMU272" s="228"/>
      <c r="BMV272" s="228"/>
      <c r="BMW272" s="228"/>
      <c r="BMX272" s="228"/>
      <c r="BMY272" s="228"/>
      <c r="BMZ272" s="228"/>
      <c r="BNA272" s="228"/>
      <c r="BNB272" s="228"/>
      <c r="BNC272" s="228"/>
      <c r="BND272" s="228"/>
      <c r="BNE272" s="228"/>
      <c r="BNF272" s="228"/>
      <c r="BNG272" s="228"/>
      <c r="BNH272" s="228"/>
      <c r="BNI272" s="228"/>
      <c r="BNJ272" s="228"/>
      <c r="BNK272" s="228"/>
      <c r="BNL272" s="228"/>
    </row>
    <row r="273" spans="1:1728" s="126" customFormat="1" ht="15" hidden="1" customHeight="1" x14ac:dyDescent="0.25">
      <c r="A273" s="236">
        <v>308</v>
      </c>
      <c r="B273" s="218" t="s">
        <v>2415</v>
      </c>
      <c r="C273" s="272" t="s">
        <v>233</v>
      </c>
      <c r="D273" s="218" t="s">
        <v>2416</v>
      </c>
      <c r="E273" s="218"/>
      <c r="F273" s="218"/>
      <c r="G273" s="218"/>
      <c r="H273" s="237"/>
      <c r="I273" s="237" t="s">
        <v>236</v>
      </c>
      <c r="J273" s="237">
        <v>2025</v>
      </c>
      <c r="K273" s="218" t="s">
        <v>2417</v>
      </c>
      <c r="L273" s="249" t="s">
        <v>2418</v>
      </c>
      <c r="M273" s="285" t="s">
        <v>460</v>
      </c>
      <c r="N273" s="228"/>
      <c r="O273" s="228"/>
      <c r="P273" s="228"/>
      <c r="Q273" s="228"/>
      <c r="R273" s="228"/>
      <c r="S273" s="228"/>
      <c r="T273" s="228"/>
      <c r="U273" s="228"/>
      <c r="V273" s="228"/>
      <c r="W273" s="228"/>
      <c r="X273" s="228"/>
      <c r="Y273" s="228"/>
      <c r="Z273" s="228"/>
      <c r="AA273" s="228"/>
      <c r="AB273" s="228"/>
      <c r="AC273" s="228"/>
      <c r="AD273" s="228"/>
      <c r="AE273" s="228"/>
      <c r="AF273" s="228"/>
      <c r="AG273" s="228"/>
      <c r="AH273" s="228"/>
      <c r="AI273" s="228"/>
      <c r="AJ273" s="228"/>
      <c r="AK273" s="228"/>
      <c r="AL273" s="228"/>
      <c r="AM273" s="228"/>
      <c r="AN273" s="228"/>
      <c r="AO273" s="228"/>
      <c r="AP273" s="228"/>
      <c r="AQ273" s="228"/>
      <c r="AR273" s="228"/>
      <c r="AS273" s="228"/>
      <c r="AT273" s="228"/>
      <c r="AU273" s="228"/>
      <c r="AV273" s="228"/>
      <c r="AW273" s="228"/>
      <c r="AX273" s="228"/>
      <c r="AY273" s="228"/>
      <c r="AZ273" s="228"/>
      <c r="BA273" s="228"/>
      <c r="BB273" s="228"/>
      <c r="BC273" s="228"/>
      <c r="BD273" s="228"/>
      <c r="BE273" s="228"/>
      <c r="BF273" s="228"/>
      <c r="BG273" s="228"/>
      <c r="BH273" s="228"/>
      <c r="BI273" s="228"/>
      <c r="BJ273" s="228"/>
      <c r="BK273" s="228"/>
      <c r="BL273" s="228"/>
      <c r="BM273" s="228"/>
      <c r="BN273" s="228"/>
      <c r="BO273" s="228"/>
      <c r="BP273" s="228"/>
      <c r="BQ273" s="228"/>
      <c r="BR273" s="228"/>
      <c r="BS273" s="228"/>
      <c r="BT273" s="228"/>
      <c r="BU273" s="228"/>
      <c r="BV273" s="228"/>
      <c r="BW273" s="228"/>
      <c r="BX273" s="228"/>
      <c r="BY273" s="228"/>
      <c r="BZ273" s="228"/>
      <c r="CA273" s="228"/>
      <c r="CB273" s="228"/>
      <c r="CC273" s="228"/>
      <c r="CD273" s="228"/>
      <c r="CE273" s="228"/>
      <c r="CF273" s="228"/>
      <c r="CG273" s="228"/>
      <c r="CH273" s="228"/>
      <c r="CI273" s="228"/>
      <c r="CJ273" s="228"/>
      <c r="CK273" s="228"/>
      <c r="CL273" s="228"/>
      <c r="CM273" s="228"/>
      <c r="CN273" s="228"/>
      <c r="CO273" s="228"/>
      <c r="CP273" s="228"/>
      <c r="CQ273" s="228"/>
      <c r="CR273" s="228"/>
      <c r="CS273" s="228"/>
      <c r="CT273" s="228"/>
      <c r="CU273" s="228"/>
      <c r="CV273" s="228"/>
      <c r="CW273" s="228"/>
      <c r="CX273" s="228"/>
      <c r="CY273" s="228"/>
      <c r="CZ273" s="228"/>
      <c r="DA273" s="228"/>
      <c r="DB273" s="228"/>
      <c r="DC273" s="228"/>
      <c r="DD273" s="228"/>
      <c r="DE273" s="228"/>
      <c r="DF273" s="228"/>
      <c r="DG273" s="228"/>
      <c r="DH273" s="228"/>
      <c r="DI273" s="228"/>
      <c r="DJ273" s="228"/>
      <c r="DK273" s="228"/>
      <c r="DL273" s="228"/>
      <c r="DM273" s="228"/>
      <c r="DN273" s="228"/>
      <c r="DO273" s="228"/>
      <c r="DP273" s="228"/>
      <c r="DQ273" s="228"/>
      <c r="DR273" s="228"/>
      <c r="DS273" s="228"/>
      <c r="DT273" s="228"/>
      <c r="DU273" s="228"/>
      <c r="DV273" s="228"/>
      <c r="DW273" s="228"/>
      <c r="DX273" s="228"/>
      <c r="DY273" s="228"/>
      <c r="DZ273" s="228"/>
      <c r="EA273" s="228"/>
      <c r="EB273" s="228"/>
      <c r="EC273" s="228"/>
      <c r="ED273" s="228"/>
      <c r="EE273" s="228"/>
      <c r="EF273" s="228"/>
      <c r="EG273" s="228"/>
      <c r="EH273" s="228"/>
      <c r="EI273" s="228"/>
      <c r="EJ273" s="228"/>
      <c r="EK273" s="228"/>
      <c r="EL273" s="228"/>
      <c r="EM273" s="228"/>
      <c r="EN273" s="228"/>
      <c r="EO273" s="228"/>
      <c r="EP273" s="228"/>
      <c r="EQ273" s="228"/>
      <c r="ER273" s="228"/>
      <c r="ES273" s="228"/>
      <c r="ET273" s="228"/>
      <c r="EU273" s="228"/>
      <c r="EV273" s="228"/>
      <c r="EW273" s="228"/>
      <c r="EX273" s="228"/>
      <c r="EY273" s="228"/>
      <c r="EZ273" s="228"/>
      <c r="FA273" s="228"/>
      <c r="FB273" s="228"/>
      <c r="FC273" s="228"/>
      <c r="FD273" s="228"/>
      <c r="FE273" s="228"/>
      <c r="FF273" s="228"/>
      <c r="FG273" s="228"/>
      <c r="FH273" s="228"/>
      <c r="FI273" s="228"/>
      <c r="FJ273" s="228"/>
      <c r="FK273" s="228"/>
      <c r="FL273" s="228"/>
      <c r="FM273" s="228"/>
      <c r="FN273" s="228"/>
      <c r="FO273" s="228"/>
      <c r="FP273" s="228"/>
      <c r="FQ273" s="228"/>
      <c r="FR273" s="228"/>
      <c r="FS273" s="228"/>
      <c r="FT273" s="228"/>
      <c r="FU273" s="228"/>
      <c r="FV273" s="228"/>
      <c r="FW273" s="228"/>
      <c r="FX273" s="228"/>
      <c r="FY273" s="228"/>
      <c r="FZ273" s="228"/>
      <c r="GA273" s="228"/>
      <c r="GB273" s="228"/>
      <c r="GC273" s="228"/>
      <c r="GD273" s="228"/>
      <c r="GE273" s="228"/>
      <c r="GF273" s="228"/>
      <c r="GG273" s="228"/>
      <c r="GH273" s="228"/>
      <c r="GI273" s="228"/>
      <c r="GJ273" s="228"/>
      <c r="GK273" s="228"/>
      <c r="GL273" s="228"/>
      <c r="GM273" s="228"/>
      <c r="GN273" s="228"/>
      <c r="GO273" s="228"/>
      <c r="GP273" s="228"/>
      <c r="GQ273" s="228"/>
      <c r="GR273" s="228"/>
      <c r="GS273" s="228"/>
      <c r="GT273" s="228"/>
      <c r="GU273" s="228"/>
      <c r="GV273" s="228"/>
      <c r="GW273" s="228"/>
      <c r="GX273" s="228"/>
      <c r="GY273" s="228"/>
      <c r="GZ273" s="228"/>
      <c r="HA273" s="228"/>
      <c r="HB273" s="228"/>
      <c r="HC273" s="228"/>
      <c r="HD273" s="228"/>
      <c r="HE273" s="228"/>
      <c r="HF273" s="228"/>
      <c r="HG273" s="228"/>
      <c r="HH273" s="228"/>
      <c r="HI273" s="228"/>
      <c r="HJ273" s="228"/>
      <c r="HK273" s="228"/>
      <c r="HL273" s="228"/>
      <c r="HM273" s="228"/>
      <c r="HN273" s="228"/>
      <c r="HO273" s="228"/>
      <c r="HP273" s="228"/>
      <c r="HQ273" s="228"/>
      <c r="HR273" s="228"/>
      <c r="HS273" s="228"/>
      <c r="HT273" s="228"/>
      <c r="HU273" s="228"/>
      <c r="HV273" s="228"/>
      <c r="HW273" s="228"/>
      <c r="HX273" s="228"/>
      <c r="HY273" s="228"/>
      <c r="HZ273" s="228"/>
      <c r="IA273" s="228"/>
      <c r="IB273" s="228"/>
      <c r="IC273" s="228"/>
      <c r="ID273" s="228"/>
      <c r="IE273" s="228"/>
      <c r="IF273" s="228"/>
      <c r="IG273" s="228"/>
      <c r="IH273" s="228"/>
      <c r="II273" s="228"/>
      <c r="IJ273" s="228"/>
      <c r="IK273" s="228"/>
      <c r="IL273" s="228"/>
      <c r="IM273" s="228"/>
      <c r="IN273" s="228"/>
      <c r="IO273" s="228"/>
      <c r="IP273" s="228"/>
      <c r="IQ273" s="228"/>
      <c r="IR273" s="228"/>
      <c r="IS273" s="228"/>
      <c r="IT273" s="228"/>
      <c r="IU273" s="228"/>
      <c r="IV273" s="228"/>
      <c r="IW273" s="228"/>
      <c r="IX273" s="228"/>
      <c r="IY273" s="228"/>
      <c r="IZ273" s="228"/>
      <c r="JA273" s="228"/>
      <c r="JB273" s="228"/>
      <c r="JC273" s="228"/>
      <c r="JD273" s="228"/>
      <c r="JE273" s="228"/>
      <c r="JF273" s="228"/>
      <c r="JG273" s="228"/>
      <c r="JH273" s="228"/>
      <c r="JI273" s="228"/>
      <c r="JJ273" s="228"/>
      <c r="JK273" s="228"/>
      <c r="JL273" s="228"/>
      <c r="JM273" s="228"/>
      <c r="JN273" s="228"/>
      <c r="JO273" s="228"/>
      <c r="JP273" s="228"/>
      <c r="JQ273" s="228"/>
      <c r="JR273" s="228"/>
      <c r="JS273" s="228"/>
      <c r="JT273" s="228"/>
      <c r="JU273" s="228"/>
      <c r="JV273" s="228"/>
      <c r="JW273" s="228"/>
      <c r="JX273" s="228"/>
      <c r="JY273" s="228"/>
      <c r="JZ273" s="228"/>
      <c r="KA273" s="228"/>
      <c r="KB273" s="228"/>
      <c r="KC273" s="228"/>
      <c r="KD273" s="228"/>
      <c r="KE273" s="228"/>
      <c r="KF273" s="228"/>
      <c r="KG273" s="228"/>
      <c r="KH273" s="228"/>
      <c r="KI273" s="228"/>
      <c r="KJ273" s="228"/>
      <c r="KK273" s="228"/>
      <c r="KL273" s="228"/>
      <c r="KM273" s="228"/>
      <c r="KN273" s="228"/>
      <c r="KO273" s="228"/>
      <c r="KP273" s="228"/>
      <c r="KQ273" s="228"/>
      <c r="KR273" s="228"/>
      <c r="KS273" s="228"/>
      <c r="KT273" s="228"/>
      <c r="KU273" s="228"/>
      <c r="KV273" s="228"/>
      <c r="KW273" s="228"/>
      <c r="KX273" s="228"/>
      <c r="KY273" s="228"/>
      <c r="KZ273" s="228"/>
      <c r="LA273" s="228"/>
      <c r="LB273" s="228"/>
      <c r="LC273" s="228"/>
      <c r="LD273" s="228"/>
      <c r="LE273" s="228"/>
      <c r="LF273" s="228"/>
      <c r="LG273" s="228"/>
      <c r="LH273" s="228"/>
      <c r="LI273" s="228"/>
      <c r="LJ273" s="228"/>
      <c r="LK273" s="228"/>
      <c r="LL273" s="228"/>
      <c r="LM273" s="228"/>
      <c r="LN273" s="228"/>
      <c r="LO273" s="228"/>
      <c r="LP273" s="228"/>
      <c r="LQ273" s="228"/>
      <c r="LR273" s="228"/>
      <c r="LS273" s="228"/>
      <c r="LT273" s="228"/>
      <c r="LU273" s="228"/>
      <c r="LV273" s="228"/>
      <c r="LW273" s="228"/>
      <c r="LX273" s="228"/>
      <c r="LY273" s="228"/>
      <c r="LZ273" s="228"/>
      <c r="MA273" s="228"/>
      <c r="MB273" s="228"/>
      <c r="MC273" s="228"/>
      <c r="MD273" s="228"/>
      <c r="ME273" s="228"/>
      <c r="MF273" s="228"/>
      <c r="MG273" s="228"/>
      <c r="MH273" s="228"/>
      <c r="MI273" s="228"/>
      <c r="MJ273" s="228"/>
      <c r="MK273" s="228"/>
      <c r="ML273" s="228"/>
      <c r="MM273" s="228"/>
      <c r="MN273" s="228"/>
      <c r="MO273" s="228"/>
      <c r="MP273" s="228"/>
      <c r="MQ273" s="228"/>
      <c r="MR273" s="228"/>
      <c r="MS273" s="228"/>
      <c r="MT273" s="228"/>
      <c r="MU273" s="228"/>
      <c r="MV273" s="228"/>
      <c r="MW273" s="228"/>
      <c r="MX273" s="228"/>
      <c r="MY273" s="228"/>
      <c r="MZ273" s="228"/>
      <c r="NA273" s="228"/>
      <c r="NB273" s="228"/>
      <c r="NC273" s="228"/>
      <c r="ND273" s="228"/>
      <c r="NE273" s="228"/>
      <c r="NF273" s="228"/>
      <c r="NG273" s="228"/>
      <c r="NH273" s="228"/>
      <c r="NI273" s="228"/>
      <c r="NJ273" s="228"/>
      <c r="NK273" s="228"/>
      <c r="NL273" s="228"/>
      <c r="NM273" s="228"/>
      <c r="NN273" s="228"/>
      <c r="NO273" s="228"/>
      <c r="NP273" s="228"/>
      <c r="NQ273" s="228"/>
      <c r="NR273" s="228"/>
      <c r="NS273" s="228"/>
      <c r="NT273" s="228"/>
      <c r="NU273" s="228"/>
      <c r="NV273" s="228"/>
      <c r="NW273" s="228"/>
      <c r="NX273" s="228"/>
      <c r="NY273" s="228"/>
      <c r="NZ273" s="228"/>
      <c r="OA273" s="228"/>
      <c r="OB273" s="228"/>
      <c r="OC273" s="228"/>
      <c r="OD273" s="228"/>
      <c r="OE273" s="228"/>
      <c r="OF273" s="228"/>
      <c r="OG273" s="228"/>
      <c r="OH273" s="228"/>
      <c r="OI273" s="228"/>
      <c r="OJ273" s="228"/>
      <c r="OK273" s="228"/>
      <c r="OL273" s="228"/>
      <c r="OM273" s="228"/>
      <c r="ON273" s="228"/>
      <c r="OO273" s="228"/>
      <c r="OP273" s="228"/>
      <c r="OQ273" s="228"/>
      <c r="OR273" s="228"/>
      <c r="OS273" s="228"/>
      <c r="OT273" s="228"/>
      <c r="OU273" s="228"/>
      <c r="OV273" s="228"/>
      <c r="OW273" s="228"/>
      <c r="OX273" s="228"/>
      <c r="OY273" s="228"/>
      <c r="OZ273" s="228"/>
      <c r="PA273" s="228"/>
      <c r="PB273" s="228"/>
      <c r="PC273" s="228"/>
      <c r="PD273" s="228"/>
      <c r="PE273" s="228"/>
      <c r="PF273" s="228"/>
      <c r="PG273" s="228"/>
      <c r="PH273" s="228"/>
      <c r="PI273" s="228"/>
      <c r="PJ273" s="228"/>
      <c r="PK273" s="228"/>
      <c r="PL273" s="228"/>
      <c r="PM273" s="228"/>
      <c r="PN273" s="228"/>
      <c r="PO273" s="228"/>
      <c r="PP273" s="228"/>
      <c r="PQ273" s="228"/>
      <c r="PR273" s="228"/>
      <c r="PS273" s="228"/>
      <c r="PT273" s="228"/>
      <c r="PU273" s="228"/>
      <c r="PV273" s="228"/>
      <c r="PW273" s="228"/>
      <c r="PX273" s="228"/>
      <c r="PY273" s="228"/>
      <c r="PZ273" s="228"/>
      <c r="QA273" s="228"/>
      <c r="QB273" s="228"/>
      <c r="QC273" s="228"/>
      <c r="QD273" s="228"/>
      <c r="QE273" s="228"/>
      <c r="QF273" s="228"/>
      <c r="QG273" s="228"/>
      <c r="QH273" s="228"/>
      <c r="QI273" s="228"/>
      <c r="QJ273" s="228"/>
      <c r="QK273" s="228"/>
      <c r="QL273" s="228"/>
      <c r="QM273" s="228"/>
      <c r="QN273" s="228"/>
      <c r="QO273" s="228"/>
      <c r="QP273" s="228"/>
      <c r="QQ273" s="228"/>
      <c r="QR273" s="228"/>
      <c r="QS273" s="228"/>
      <c r="QT273" s="228"/>
      <c r="QU273" s="228"/>
      <c r="QV273" s="228"/>
      <c r="QW273" s="228"/>
      <c r="QX273" s="228"/>
      <c r="QY273" s="228"/>
      <c r="QZ273" s="228"/>
      <c r="RA273" s="228"/>
      <c r="RB273" s="228"/>
      <c r="RC273" s="228"/>
      <c r="RD273" s="228"/>
      <c r="RE273" s="228"/>
      <c r="RF273" s="228"/>
      <c r="RG273" s="228"/>
      <c r="RH273" s="228"/>
      <c r="RI273" s="228"/>
      <c r="RJ273" s="228"/>
      <c r="RK273" s="228"/>
      <c r="RL273" s="228"/>
      <c r="RM273" s="228"/>
      <c r="RN273" s="228"/>
      <c r="RO273" s="228"/>
      <c r="RP273" s="228"/>
      <c r="RQ273" s="228"/>
      <c r="RR273" s="228"/>
      <c r="RS273" s="228"/>
      <c r="RT273" s="228"/>
      <c r="RU273" s="228"/>
      <c r="RV273" s="228"/>
      <c r="RW273" s="228"/>
      <c r="RX273" s="228"/>
      <c r="RY273" s="228"/>
      <c r="RZ273" s="228"/>
      <c r="SA273" s="228"/>
      <c r="SB273" s="228"/>
      <c r="SC273" s="228"/>
      <c r="SD273" s="228"/>
      <c r="SE273" s="228"/>
      <c r="SF273" s="228"/>
      <c r="SG273" s="228"/>
      <c r="SH273" s="228"/>
      <c r="SI273" s="228"/>
      <c r="SJ273" s="228"/>
      <c r="SK273" s="228"/>
      <c r="SL273" s="228"/>
      <c r="SM273" s="228"/>
      <c r="SN273" s="228"/>
      <c r="SO273" s="228"/>
      <c r="SP273" s="228"/>
      <c r="SQ273" s="228"/>
      <c r="SR273" s="228"/>
      <c r="SS273" s="228"/>
      <c r="ST273" s="228"/>
      <c r="SU273" s="228"/>
      <c r="SV273" s="228"/>
      <c r="SW273" s="228"/>
      <c r="SX273" s="228"/>
      <c r="SY273" s="228"/>
      <c r="SZ273" s="228"/>
      <c r="TA273" s="228"/>
      <c r="TB273" s="228"/>
      <c r="TC273" s="228"/>
      <c r="TD273" s="228"/>
      <c r="TE273" s="228"/>
      <c r="TF273" s="228"/>
      <c r="TG273" s="228"/>
      <c r="TH273" s="228"/>
      <c r="TI273" s="228"/>
      <c r="TJ273" s="228"/>
      <c r="TK273" s="228"/>
      <c r="TL273" s="228"/>
      <c r="TM273" s="228"/>
      <c r="TN273" s="228"/>
      <c r="TO273" s="228"/>
      <c r="TP273" s="228"/>
      <c r="TQ273" s="228"/>
      <c r="TR273" s="228"/>
      <c r="TS273" s="228"/>
      <c r="TT273" s="228"/>
      <c r="TU273" s="228"/>
      <c r="TV273" s="228"/>
      <c r="TW273" s="228"/>
      <c r="TX273" s="228"/>
      <c r="TY273" s="228"/>
      <c r="TZ273" s="228"/>
      <c r="UA273" s="228"/>
      <c r="UB273" s="228"/>
      <c r="UC273" s="228"/>
      <c r="UD273" s="228"/>
      <c r="UE273" s="228"/>
      <c r="UF273" s="228"/>
      <c r="UG273" s="228"/>
      <c r="UH273" s="228"/>
      <c r="UI273" s="228"/>
      <c r="UJ273" s="228"/>
      <c r="UK273" s="228"/>
      <c r="UL273" s="228"/>
      <c r="UM273" s="228"/>
      <c r="UN273" s="228"/>
      <c r="UO273" s="228"/>
      <c r="UP273" s="228"/>
      <c r="UQ273" s="228"/>
      <c r="UR273" s="228"/>
      <c r="US273" s="228"/>
      <c r="UT273" s="228"/>
      <c r="UU273" s="228"/>
      <c r="UV273" s="228"/>
      <c r="UW273" s="228"/>
      <c r="UX273" s="228"/>
      <c r="UY273" s="228"/>
      <c r="UZ273" s="228"/>
      <c r="VA273" s="228"/>
      <c r="VB273" s="228"/>
      <c r="VC273" s="228"/>
      <c r="VD273" s="228"/>
      <c r="VE273" s="228"/>
      <c r="VF273" s="228"/>
      <c r="VG273" s="228"/>
      <c r="VH273" s="228"/>
      <c r="VI273" s="228"/>
      <c r="VJ273" s="228"/>
      <c r="VK273" s="228"/>
      <c r="VL273" s="228"/>
      <c r="VM273" s="228"/>
      <c r="VN273" s="228"/>
      <c r="VO273" s="228"/>
      <c r="VP273" s="228"/>
      <c r="VQ273" s="228"/>
      <c r="VR273" s="228"/>
      <c r="VS273" s="228"/>
      <c r="VT273" s="228"/>
      <c r="VU273" s="228"/>
      <c r="VV273" s="228"/>
      <c r="VW273" s="228"/>
      <c r="VX273" s="228"/>
      <c r="VY273" s="228"/>
      <c r="VZ273" s="228"/>
      <c r="WA273" s="228"/>
      <c r="WB273" s="228"/>
      <c r="WC273" s="228"/>
      <c r="WD273" s="228"/>
      <c r="WE273" s="228"/>
      <c r="WF273" s="228"/>
      <c r="WG273" s="228"/>
      <c r="WH273" s="228"/>
      <c r="WI273" s="228"/>
      <c r="WJ273" s="228"/>
      <c r="WK273" s="228"/>
      <c r="WL273" s="228"/>
      <c r="WM273" s="228"/>
      <c r="WN273" s="228"/>
      <c r="WO273" s="228"/>
      <c r="WP273" s="228"/>
      <c r="WQ273" s="228"/>
      <c r="WR273" s="228"/>
      <c r="WS273" s="228"/>
      <c r="WT273" s="228"/>
      <c r="WU273" s="228"/>
      <c r="WV273" s="228"/>
      <c r="WW273" s="228"/>
      <c r="WX273" s="228"/>
      <c r="WY273" s="228"/>
      <c r="WZ273" s="228"/>
      <c r="XA273" s="228"/>
      <c r="XB273" s="228"/>
      <c r="XC273" s="228"/>
      <c r="XD273" s="228"/>
      <c r="XE273" s="228"/>
      <c r="XF273" s="228"/>
      <c r="XG273" s="228"/>
      <c r="XH273" s="228"/>
      <c r="XI273" s="228"/>
      <c r="XJ273" s="228"/>
      <c r="XK273" s="228"/>
      <c r="XL273" s="228"/>
      <c r="XM273" s="228"/>
      <c r="XN273" s="228"/>
      <c r="XO273" s="228"/>
      <c r="XP273" s="228"/>
      <c r="XQ273" s="228"/>
      <c r="XR273" s="228"/>
      <c r="XS273" s="228"/>
      <c r="XT273" s="228"/>
      <c r="XU273" s="228"/>
      <c r="XV273" s="228"/>
      <c r="XW273" s="228"/>
      <c r="XX273" s="228"/>
      <c r="XY273" s="228"/>
      <c r="XZ273" s="228"/>
      <c r="YA273" s="228"/>
      <c r="YB273" s="228"/>
      <c r="YC273" s="228"/>
      <c r="YD273" s="228"/>
      <c r="YE273" s="228"/>
      <c r="YF273" s="228"/>
      <c r="YG273" s="228"/>
      <c r="YH273" s="228"/>
      <c r="YI273" s="228"/>
      <c r="YJ273" s="228"/>
      <c r="YK273" s="228"/>
      <c r="YL273" s="228"/>
      <c r="YM273" s="228"/>
      <c r="YN273" s="228"/>
      <c r="YO273" s="228"/>
      <c r="YP273" s="228"/>
      <c r="YQ273" s="228"/>
      <c r="YR273" s="228"/>
      <c r="YS273" s="228"/>
      <c r="YT273" s="228"/>
      <c r="YU273" s="228"/>
      <c r="YV273" s="228"/>
      <c r="YW273" s="228"/>
      <c r="YX273" s="228"/>
      <c r="YY273" s="228"/>
      <c r="YZ273" s="228"/>
      <c r="ZA273" s="228"/>
      <c r="ZB273" s="228"/>
      <c r="ZC273" s="228"/>
      <c r="ZD273" s="228"/>
      <c r="ZE273" s="228"/>
      <c r="ZF273" s="228"/>
      <c r="ZG273" s="228"/>
      <c r="ZH273" s="228"/>
      <c r="ZI273" s="228"/>
      <c r="ZJ273" s="228"/>
      <c r="ZK273" s="228"/>
      <c r="ZL273" s="228"/>
      <c r="ZM273" s="228"/>
      <c r="ZN273" s="228"/>
      <c r="ZO273" s="228"/>
      <c r="ZP273" s="228"/>
      <c r="ZQ273" s="228"/>
      <c r="ZR273" s="228"/>
      <c r="ZS273" s="228"/>
      <c r="ZT273" s="228"/>
      <c r="ZU273" s="228"/>
      <c r="ZV273" s="228"/>
      <c r="ZW273" s="228"/>
      <c r="ZX273" s="228"/>
      <c r="ZY273" s="228"/>
      <c r="ZZ273" s="228"/>
      <c r="AAA273" s="228"/>
      <c r="AAB273" s="228"/>
      <c r="AAC273" s="228"/>
      <c r="AAD273" s="228"/>
      <c r="AAE273" s="228"/>
      <c r="AAF273" s="228"/>
      <c r="AAG273" s="228"/>
      <c r="AAH273" s="228"/>
      <c r="AAI273" s="228"/>
      <c r="AAJ273" s="228"/>
      <c r="AAK273" s="228"/>
      <c r="AAL273" s="228"/>
      <c r="AAM273" s="228"/>
      <c r="AAN273" s="228"/>
      <c r="AAO273" s="228"/>
      <c r="AAP273" s="228"/>
      <c r="AAQ273" s="228"/>
      <c r="AAR273" s="228"/>
      <c r="AAS273" s="228"/>
      <c r="AAT273" s="228"/>
      <c r="AAU273" s="228"/>
      <c r="AAV273" s="228"/>
      <c r="AAW273" s="228"/>
      <c r="AAX273" s="228"/>
      <c r="AAY273" s="228"/>
      <c r="AAZ273" s="228"/>
      <c r="ABA273" s="228"/>
      <c r="ABB273" s="228"/>
      <c r="ABC273" s="228"/>
      <c r="ABD273" s="228"/>
      <c r="ABE273" s="228"/>
      <c r="ABF273" s="228"/>
      <c r="ABG273" s="228"/>
      <c r="ABH273" s="228"/>
      <c r="ABI273" s="228"/>
      <c r="ABJ273" s="228"/>
      <c r="ABK273" s="228"/>
      <c r="ABL273" s="228"/>
      <c r="ABM273" s="228"/>
      <c r="ABN273" s="228"/>
      <c r="ABO273" s="228"/>
      <c r="ABP273" s="228"/>
      <c r="ABQ273" s="228"/>
      <c r="ABR273" s="228"/>
      <c r="ABS273" s="228"/>
      <c r="ABT273" s="228"/>
      <c r="ABU273" s="228"/>
      <c r="ABV273" s="228"/>
      <c r="ABW273" s="228"/>
      <c r="ABX273" s="228"/>
      <c r="ABY273" s="228"/>
      <c r="ABZ273" s="228"/>
      <c r="ACA273" s="228"/>
      <c r="ACB273" s="228"/>
      <c r="ACC273" s="228"/>
      <c r="ACD273" s="228"/>
      <c r="ACE273" s="228"/>
      <c r="ACF273" s="228"/>
      <c r="ACG273" s="228"/>
      <c r="ACH273" s="228"/>
      <c r="ACI273" s="228"/>
      <c r="ACJ273" s="228"/>
      <c r="ACK273" s="228"/>
      <c r="ACL273" s="228"/>
      <c r="ACM273" s="228"/>
      <c r="ACN273" s="228"/>
      <c r="ACO273" s="228"/>
      <c r="ACP273" s="228"/>
      <c r="ACQ273" s="228"/>
      <c r="ACR273" s="228"/>
      <c r="ACS273" s="228"/>
      <c r="ACT273" s="228"/>
      <c r="ACU273" s="228"/>
      <c r="ACV273" s="228"/>
      <c r="ACW273" s="228"/>
      <c r="ACX273" s="228"/>
      <c r="ACY273" s="228"/>
      <c r="ACZ273" s="228"/>
      <c r="ADA273" s="228"/>
      <c r="ADB273" s="228"/>
      <c r="ADC273" s="228"/>
      <c r="ADD273" s="228"/>
      <c r="ADE273" s="228"/>
      <c r="ADF273" s="228"/>
      <c r="ADG273" s="228"/>
      <c r="ADH273" s="228"/>
      <c r="ADI273" s="228"/>
      <c r="ADJ273" s="228"/>
      <c r="ADK273" s="228"/>
      <c r="ADL273" s="228"/>
      <c r="ADM273" s="228"/>
      <c r="ADN273" s="228"/>
      <c r="ADO273" s="228"/>
      <c r="ADP273" s="228"/>
      <c r="ADQ273" s="228"/>
      <c r="ADR273" s="228"/>
      <c r="ADS273" s="228"/>
      <c r="ADT273" s="228"/>
      <c r="ADU273" s="228"/>
      <c r="ADV273" s="228"/>
      <c r="ADW273" s="228"/>
      <c r="ADX273" s="228"/>
      <c r="ADY273" s="228"/>
      <c r="ADZ273" s="228"/>
      <c r="AEA273" s="228"/>
      <c r="AEB273" s="228"/>
      <c r="AEC273" s="228"/>
      <c r="AED273" s="228"/>
      <c r="AEE273" s="228"/>
      <c r="AEF273" s="228"/>
      <c r="AEG273" s="228"/>
      <c r="AEH273" s="228"/>
      <c r="AEI273" s="228"/>
      <c r="AEJ273" s="228"/>
      <c r="AEK273" s="228"/>
      <c r="AEL273" s="228"/>
      <c r="AEM273" s="228"/>
      <c r="AEN273" s="228"/>
      <c r="AEO273" s="228"/>
      <c r="AEP273" s="228"/>
      <c r="AEQ273" s="228"/>
      <c r="AER273" s="228"/>
      <c r="AES273" s="228"/>
      <c r="AET273" s="228"/>
      <c r="AEU273" s="228"/>
      <c r="AEV273" s="228"/>
      <c r="AEW273" s="228"/>
      <c r="AEX273" s="228"/>
      <c r="AEY273" s="228"/>
      <c r="AEZ273" s="228"/>
      <c r="AFA273" s="228"/>
      <c r="AFB273" s="228"/>
      <c r="AFC273" s="228"/>
      <c r="AFD273" s="228"/>
      <c r="AFE273" s="228"/>
      <c r="AFF273" s="228"/>
      <c r="AFG273" s="228"/>
      <c r="AFH273" s="228"/>
      <c r="AFI273" s="228"/>
      <c r="AFJ273" s="228"/>
      <c r="AFK273" s="228"/>
      <c r="AFL273" s="228"/>
      <c r="AFM273" s="228"/>
      <c r="AFN273" s="228"/>
      <c r="AFO273" s="228"/>
      <c r="AFP273" s="228"/>
      <c r="AFQ273" s="228"/>
      <c r="AFR273" s="228"/>
      <c r="AFS273" s="228"/>
      <c r="AFT273" s="228"/>
      <c r="AFU273" s="228"/>
      <c r="AFV273" s="228"/>
      <c r="AFW273" s="228"/>
      <c r="AFX273" s="228"/>
      <c r="AFY273" s="228"/>
      <c r="AFZ273" s="228"/>
      <c r="AGA273" s="228"/>
      <c r="AGB273" s="228"/>
      <c r="AGC273" s="228"/>
      <c r="AGD273" s="228"/>
      <c r="AGE273" s="228"/>
      <c r="AGF273" s="228"/>
      <c r="AGG273" s="228"/>
      <c r="AGH273" s="228"/>
      <c r="AGI273" s="228"/>
      <c r="AGJ273" s="228"/>
      <c r="AGK273" s="228"/>
      <c r="AGL273" s="228"/>
      <c r="AGM273" s="228"/>
      <c r="AGN273" s="228"/>
      <c r="AGO273" s="228"/>
      <c r="AGP273" s="228"/>
      <c r="AGQ273" s="228"/>
      <c r="AGR273" s="228"/>
      <c r="AGS273" s="228"/>
      <c r="AGT273" s="228"/>
      <c r="AGU273" s="228"/>
      <c r="AGV273" s="228"/>
      <c r="AGW273" s="228"/>
      <c r="AGX273" s="228"/>
      <c r="AGY273" s="228"/>
      <c r="AGZ273" s="228"/>
      <c r="AHA273" s="228"/>
      <c r="AHB273" s="228"/>
      <c r="AHC273" s="228"/>
      <c r="AHD273" s="228"/>
      <c r="AHE273" s="228"/>
      <c r="AHF273" s="228"/>
      <c r="AHG273" s="228"/>
      <c r="AHH273" s="228"/>
      <c r="AHI273" s="228"/>
      <c r="AHJ273" s="228"/>
      <c r="AHK273" s="228"/>
      <c r="AHL273" s="228"/>
      <c r="AHM273" s="228"/>
      <c r="AHN273" s="228"/>
      <c r="AHO273" s="228"/>
      <c r="AHP273" s="228"/>
      <c r="AHQ273" s="228"/>
      <c r="AHR273" s="228"/>
      <c r="AHS273" s="228"/>
      <c r="AHT273" s="228"/>
      <c r="AHU273" s="228"/>
      <c r="AHV273" s="228"/>
      <c r="AHW273" s="228"/>
      <c r="AHX273" s="228"/>
      <c r="AHY273" s="228"/>
      <c r="AHZ273" s="228"/>
      <c r="AIA273" s="228"/>
      <c r="AIB273" s="228"/>
      <c r="AIC273" s="228"/>
      <c r="AID273" s="228"/>
      <c r="AIE273" s="228"/>
      <c r="AIF273" s="228"/>
      <c r="AIG273" s="228"/>
      <c r="AIH273" s="228"/>
      <c r="AII273" s="228"/>
      <c r="AIJ273" s="228"/>
      <c r="AIK273" s="228"/>
      <c r="AIL273" s="228"/>
      <c r="AIM273" s="228"/>
      <c r="AIN273" s="228"/>
      <c r="AIO273" s="228"/>
      <c r="AIP273" s="228"/>
      <c r="AIQ273" s="228"/>
      <c r="AIR273" s="228"/>
      <c r="AIS273" s="228"/>
      <c r="AIT273" s="228"/>
      <c r="AIU273" s="228"/>
      <c r="AIV273" s="228"/>
      <c r="AIW273" s="228"/>
      <c r="AIX273" s="228"/>
      <c r="AIY273" s="228"/>
      <c r="AIZ273" s="228"/>
      <c r="AJA273" s="228"/>
      <c r="AJB273" s="228"/>
      <c r="AJC273" s="228"/>
      <c r="AJD273" s="228"/>
      <c r="AJE273" s="228"/>
      <c r="AJF273" s="228"/>
      <c r="AJG273" s="228"/>
      <c r="AJH273" s="228"/>
      <c r="AJI273" s="228"/>
      <c r="AJJ273" s="228"/>
      <c r="AJK273" s="228"/>
      <c r="AJL273" s="228"/>
      <c r="AJM273" s="228"/>
      <c r="AJN273" s="228"/>
      <c r="AJO273" s="228"/>
      <c r="AJP273" s="228"/>
      <c r="AJQ273" s="228"/>
      <c r="AJR273" s="228"/>
      <c r="AJS273" s="228"/>
      <c r="AJT273" s="228"/>
      <c r="AJU273" s="228"/>
      <c r="AJV273" s="228"/>
      <c r="AJW273" s="228"/>
      <c r="AJX273" s="228"/>
      <c r="AJY273" s="228"/>
      <c r="AJZ273" s="228"/>
      <c r="AKA273" s="228"/>
      <c r="AKB273" s="228"/>
      <c r="AKC273" s="228"/>
      <c r="AKD273" s="228"/>
      <c r="AKE273" s="228"/>
      <c r="AKF273" s="228"/>
      <c r="AKG273" s="228"/>
      <c r="AKH273" s="228"/>
      <c r="AKI273" s="228"/>
      <c r="AKJ273" s="228"/>
      <c r="AKK273" s="228"/>
      <c r="AKL273" s="228"/>
      <c r="AKM273" s="228"/>
      <c r="AKN273" s="228"/>
      <c r="AKO273" s="228"/>
      <c r="AKP273" s="228"/>
      <c r="AKQ273" s="228"/>
      <c r="AKR273" s="228"/>
      <c r="AKS273" s="228"/>
      <c r="AKT273" s="228"/>
      <c r="AKU273" s="228"/>
      <c r="AKV273" s="228"/>
      <c r="AKW273" s="228"/>
      <c r="AKX273" s="228"/>
      <c r="AKY273" s="228"/>
      <c r="AKZ273" s="228"/>
      <c r="ALA273" s="228"/>
      <c r="ALB273" s="228"/>
      <c r="ALC273" s="228"/>
      <c r="ALD273" s="228"/>
      <c r="ALE273" s="228"/>
      <c r="ALF273" s="228"/>
      <c r="ALG273" s="228"/>
      <c r="ALH273" s="228"/>
      <c r="ALI273" s="228"/>
      <c r="ALJ273" s="228"/>
      <c r="ALK273" s="228"/>
      <c r="ALL273" s="228"/>
      <c r="ALM273" s="228"/>
      <c r="ALN273" s="228"/>
      <c r="ALO273" s="228"/>
      <c r="ALP273" s="228"/>
      <c r="ALQ273" s="228"/>
      <c r="ALR273" s="228"/>
      <c r="ALS273" s="228"/>
      <c r="ALT273" s="228"/>
      <c r="ALU273" s="228"/>
      <c r="ALV273" s="228"/>
      <c r="ALW273" s="228"/>
      <c r="ALX273" s="228"/>
      <c r="ALY273" s="228"/>
      <c r="ALZ273" s="228"/>
      <c r="AMA273" s="228"/>
      <c r="AMB273" s="228"/>
      <c r="AMC273" s="228"/>
      <c r="AMD273" s="228"/>
      <c r="AME273" s="228"/>
      <c r="AMF273" s="228"/>
      <c r="AMG273" s="228"/>
      <c r="AMH273" s="228"/>
      <c r="AMI273" s="228"/>
      <c r="AMJ273" s="228"/>
      <c r="AMK273" s="228"/>
      <c r="AML273" s="228"/>
      <c r="AMM273" s="228"/>
      <c r="AMN273" s="228"/>
      <c r="AMO273" s="228"/>
      <c r="AMP273" s="228"/>
      <c r="AMQ273" s="228"/>
      <c r="AMR273" s="228"/>
      <c r="AMS273" s="228"/>
      <c r="AMT273" s="228"/>
      <c r="AMU273" s="228"/>
      <c r="AMV273" s="228"/>
      <c r="AMW273" s="228"/>
      <c r="AMX273" s="228"/>
      <c r="AMY273" s="228"/>
      <c r="AMZ273" s="228"/>
      <c r="ANA273" s="228"/>
      <c r="ANB273" s="228"/>
      <c r="ANC273" s="228"/>
      <c r="AND273" s="228"/>
      <c r="ANE273" s="228"/>
      <c r="ANF273" s="228"/>
      <c r="ANG273" s="228"/>
      <c r="ANH273" s="228"/>
      <c r="ANI273" s="228"/>
      <c r="ANJ273" s="228"/>
      <c r="ANK273" s="228"/>
      <c r="ANL273" s="228"/>
      <c r="ANM273" s="228"/>
      <c r="ANN273" s="228"/>
      <c r="ANO273" s="228"/>
      <c r="ANP273" s="228"/>
      <c r="ANQ273" s="228"/>
      <c r="ANR273" s="228"/>
      <c r="ANS273" s="228"/>
      <c r="ANT273" s="228"/>
      <c r="ANU273" s="228"/>
      <c r="ANV273" s="228"/>
      <c r="ANW273" s="228"/>
      <c r="ANX273" s="228"/>
      <c r="ANY273" s="228"/>
      <c r="ANZ273" s="228"/>
      <c r="AOA273" s="228"/>
      <c r="AOB273" s="228"/>
      <c r="AOC273" s="228"/>
      <c r="AOD273" s="228"/>
      <c r="AOE273" s="228"/>
      <c r="AOF273" s="228"/>
      <c r="AOG273" s="228"/>
      <c r="AOH273" s="228"/>
      <c r="AOI273" s="228"/>
      <c r="AOJ273" s="228"/>
      <c r="AOK273" s="228"/>
      <c r="AOL273" s="228"/>
      <c r="AOM273" s="228"/>
      <c r="AON273" s="228"/>
      <c r="AOO273" s="228"/>
      <c r="AOP273" s="228"/>
      <c r="AOQ273" s="228"/>
      <c r="AOR273" s="228"/>
      <c r="AOS273" s="228"/>
      <c r="AOT273" s="228"/>
      <c r="AOU273" s="228"/>
      <c r="AOV273" s="228"/>
      <c r="AOW273" s="228"/>
      <c r="AOX273" s="228"/>
      <c r="AOY273" s="228"/>
      <c r="AOZ273" s="228"/>
      <c r="APA273" s="228"/>
      <c r="APB273" s="228"/>
      <c r="APC273" s="228"/>
      <c r="APD273" s="228"/>
      <c r="APE273" s="228"/>
      <c r="APF273" s="228"/>
      <c r="APG273" s="228"/>
      <c r="APH273" s="228"/>
      <c r="API273" s="228"/>
      <c r="APJ273" s="228"/>
      <c r="APK273" s="228"/>
      <c r="APL273" s="228"/>
      <c r="APM273" s="228"/>
      <c r="APN273" s="228"/>
      <c r="APO273" s="228"/>
      <c r="APP273" s="228"/>
      <c r="APQ273" s="228"/>
      <c r="APR273" s="228"/>
      <c r="APS273" s="228"/>
      <c r="APT273" s="228"/>
      <c r="APU273" s="228"/>
      <c r="APV273" s="228"/>
      <c r="APW273" s="228"/>
      <c r="APX273" s="228"/>
      <c r="APY273" s="228"/>
      <c r="APZ273" s="228"/>
      <c r="AQA273" s="228"/>
      <c r="AQB273" s="228"/>
      <c r="AQC273" s="228"/>
      <c r="AQD273" s="228"/>
      <c r="AQE273" s="228"/>
      <c r="AQF273" s="228"/>
      <c r="AQG273" s="228"/>
      <c r="AQH273" s="228"/>
      <c r="AQI273" s="228"/>
      <c r="AQJ273" s="228"/>
      <c r="AQK273" s="228"/>
      <c r="AQL273" s="228"/>
      <c r="AQM273" s="228"/>
      <c r="AQN273" s="228"/>
      <c r="AQO273" s="228"/>
      <c r="AQP273" s="228"/>
      <c r="AQQ273" s="228"/>
      <c r="AQR273" s="228"/>
      <c r="AQS273" s="228"/>
      <c r="AQT273" s="228"/>
      <c r="AQU273" s="228"/>
      <c r="AQV273" s="228"/>
      <c r="AQW273" s="228"/>
      <c r="AQX273" s="228"/>
      <c r="AQY273" s="228"/>
      <c r="AQZ273" s="228"/>
      <c r="ARA273" s="228"/>
      <c r="ARB273" s="228"/>
      <c r="ARC273" s="228"/>
      <c r="ARD273" s="228"/>
      <c r="ARE273" s="228"/>
      <c r="ARF273" s="228"/>
      <c r="ARG273" s="228"/>
      <c r="ARH273" s="228"/>
      <c r="ARI273" s="228"/>
      <c r="ARJ273" s="228"/>
      <c r="ARK273" s="228"/>
      <c r="ARL273" s="228"/>
      <c r="ARM273" s="228"/>
      <c r="ARN273" s="228"/>
      <c r="ARO273" s="228"/>
      <c r="ARP273" s="228"/>
      <c r="ARQ273" s="228"/>
      <c r="ARR273" s="228"/>
      <c r="ARS273" s="228"/>
      <c r="ART273" s="228"/>
      <c r="ARU273" s="228"/>
      <c r="ARV273" s="228"/>
      <c r="ARW273" s="228"/>
      <c r="ARX273" s="228"/>
      <c r="ARY273" s="228"/>
      <c r="ARZ273" s="228"/>
      <c r="ASA273" s="228"/>
      <c r="ASB273" s="228"/>
      <c r="ASC273" s="228"/>
      <c r="ASD273" s="228"/>
      <c r="ASE273" s="228"/>
      <c r="ASF273" s="228"/>
      <c r="ASG273" s="228"/>
      <c r="ASH273" s="228"/>
      <c r="ASI273" s="228"/>
      <c r="ASJ273" s="228"/>
      <c r="ASK273" s="228"/>
      <c r="ASL273" s="228"/>
      <c r="ASM273" s="228"/>
      <c r="ASN273" s="228"/>
      <c r="ASO273" s="228"/>
      <c r="ASP273" s="228"/>
      <c r="ASQ273" s="228"/>
      <c r="ASR273" s="228"/>
      <c r="ASS273" s="228"/>
      <c r="AST273" s="228"/>
      <c r="ASU273" s="228"/>
      <c r="ASV273" s="228"/>
      <c r="ASW273" s="228"/>
      <c r="ASX273" s="228"/>
      <c r="ASY273" s="228"/>
      <c r="ASZ273" s="228"/>
      <c r="ATA273" s="228"/>
      <c r="ATB273" s="228"/>
      <c r="ATC273" s="228"/>
      <c r="ATD273" s="228"/>
      <c r="ATE273" s="228"/>
      <c r="ATF273" s="228"/>
      <c r="ATG273" s="228"/>
      <c r="ATH273" s="228"/>
      <c r="ATI273" s="228"/>
      <c r="ATJ273" s="228"/>
      <c r="ATK273" s="228"/>
      <c r="ATL273" s="228"/>
      <c r="ATM273" s="228"/>
      <c r="ATN273" s="228"/>
      <c r="ATO273" s="228"/>
      <c r="ATP273" s="228"/>
      <c r="ATQ273" s="228"/>
      <c r="ATR273" s="228"/>
      <c r="ATS273" s="228"/>
      <c r="ATT273" s="228"/>
      <c r="ATU273" s="228"/>
      <c r="ATV273" s="228"/>
      <c r="ATW273" s="228"/>
      <c r="ATX273" s="228"/>
      <c r="ATY273" s="228"/>
      <c r="ATZ273" s="228"/>
      <c r="AUA273" s="228"/>
      <c r="AUB273" s="228"/>
      <c r="AUC273" s="228"/>
      <c r="AUD273" s="228"/>
      <c r="AUE273" s="228"/>
      <c r="AUF273" s="228"/>
      <c r="AUG273" s="228"/>
      <c r="AUH273" s="228"/>
      <c r="AUI273" s="228"/>
      <c r="AUJ273" s="228"/>
      <c r="AUK273" s="228"/>
      <c r="AUL273" s="228"/>
      <c r="AUM273" s="228"/>
      <c r="AUN273" s="228"/>
      <c r="AUO273" s="228"/>
      <c r="AUP273" s="228"/>
      <c r="AUQ273" s="228"/>
      <c r="AUR273" s="228"/>
      <c r="AUS273" s="228"/>
      <c r="AUT273" s="228"/>
      <c r="AUU273" s="228"/>
      <c r="AUV273" s="228"/>
      <c r="AUW273" s="228"/>
      <c r="AUX273" s="228"/>
      <c r="AUY273" s="228"/>
      <c r="AUZ273" s="228"/>
      <c r="AVA273" s="228"/>
      <c r="AVB273" s="228"/>
      <c r="AVC273" s="228"/>
      <c r="AVD273" s="228"/>
      <c r="AVE273" s="228"/>
      <c r="AVF273" s="228"/>
      <c r="AVG273" s="228"/>
      <c r="AVH273" s="228"/>
      <c r="AVI273" s="228"/>
      <c r="AVJ273" s="228"/>
      <c r="AVK273" s="228"/>
      <c r="AVL273" s="228"/>
      <c r="AVM273" s="228"/>
      <c r="AVN273" s="228"/>
      <c r="AVO273" s="228"/>
      <c r="AVP273" s="228"/>
      <c r="AVQ273" s="228"/>
      <c r="AVR273" s="228"/>
      <c r="AVS273" s="228"/>
      <c r="AVT273" s="228"/>
      <c r="AVU273" s="228"/>
      <c r="AVV273" s="228"/>
      <c r="AVW273" s="228"/>
      <c r="AVX273" s="228"/>
      <c r="AVY273" s="228"/>
      <c r="AVZ273" s="228"/>
      <c r="AWA273" s="228"/>
      <c r="AWB273" s="228"/>
      <c r="AWC273" s="228"/>
      <c r="AWD273" s="228"/>
      <c r="AWE273" s="228"/>
      <c r="AWF273" s="228"/>
      <c r="AWG273" s="228"/>
      <c r="AWH273" s="228"/>
      <c r="AWI273" s="228"/>
      <c r="AWJ273" s="228"/>
      <c r="AWK273" s="228"/>
      <c r="AWL273" s="228"/>
      <c r="AWM273" s="228"/>
      <c r="AWN273" s="228"/>
      <c r="AWO273" s="228"/>
      <c r="AWP273" s="228"/>
      <c r="AWQ273" s="228"/>
      <c r="AWR273" s="228"/>
      <c r="AWS273" s="228"/>
      <c r="AWT273" s="228"/>
      <c r="AWU273" s="228"/>
      <c r="AWV273" s="228"/>
      <c r="AWW273" s="228"/>
      <c r="AWX273" s="228"/>
      <c r="AWY273" s="228"/>
      <c r="AWZ273" s="228"/>
      <c r="AXA273" s="228"/>
      <c r="AXB273" s="228"/>
      <c r="AXC273" s="228"/>
      <c r="AXD273" s="228"/>
      <c r="AXE273" s="228"/>
      <c r="AXF273" s="228"/>
      <c r="AXG273" s="228"/>
      <c r="AXH273" s="228"/>
      <c r="AXI273" s="228"/>
      <c r="AXJ273" s="228"/>
      <c r="AXK273" s="228"/>
      <c r="AXL273" s="228"/>
      <c r="AXM273" s="228"/>
      <c r="AXN273" s="228"/>
      <c r="AXO273" s="228"/>
      <c r="AXP273" s="228"/>
      <c r="AXQ273" s="228"/>
      <c r="AXR273" s="228"/>
      <c r="AXS273" s="228"/>
      <c r="AXT273" s="228"/>
      <c r="AXU273" s="228"/>
      <c r="AXV273" s="228"/>
      <c r="AXW273" s="228"/>
      <c r="AXX273" s="228"/>
      <c r="AXY273" s="228"/>
      <c r="AXZ273" s="228"/>
      <c r="AYA273" s="228"/>
      <c r="AYB273" s="228"/>
      <c r="AYC273" s="228"/>
      <c r="AYD273" s="228"/>
      <c r="AYE273" s="228"/>
      <c r="AYF273" s="228"/>
      <c r="AYG273" s="228"/>
      <c r="AYH273" s="228"/>
      <c r="AYI273" s="228"/>
      <c r="AYJ273" s="228"/>
      <c r="AYK273" s="228"/>
      <c r="AYL273" s="228"/>
      <c r="AYM273" s="228"/>
      <c r="AYN273" s="228"/>
      <c r="AYO273" s="228"/>
      <c r="AYP273" s="228"/>
      <c r="AYQ273" s="228"/>
      <c r="AYR273" s="228"/>
      <c r="AYS273" s="228"/>
      <c r="AYT273" s="228"/>
      <c r="AYU273" s="228"/>
      <c r="AYV273" s="228"/>
      <c r="AYW273" s="228"/>
      <c r="AYX273" s="228"/>
      <c r="AYY273" s="228"/>
      <c r="AYZ273" s="228"/>
      <c r="AZA273" s="228"/>
      <c r="AZB273" s="228"/>
      <c r="AZC273" s="228"/>
      <c r="AZD273" s="228"/>
      <c r="AZE273" s="228"/>
      <c r="AZF273" s="228"/>
      <c r="AZG273" s="228"/>
      <c r="AZH273" s="228"/>
      <c r="AZI273" s="228"/>
      <c r="AZJ273" s="228"/>
      <c r="AZK273" s="228"/>
      <c r="AZL273" s="228"/>
      <c r="AZM273" s="228"/>
      <c r="AZN273" s="228"/>
      <c r="AZO273" s="228"/>
      <c r="AZP273" s="228"/>
      <c r="AZQ273" s="228"/>
      <c r="AZR273" s="228"/>
      <c r="AZS273" s="228"/>
      <c r="AZT273" s="228"/>
      <c r="AZU273" s="228"/>
      <c r="AZV273" s="228"/>
      <c r="AZW273" s="228"/>
      <c r="AZX273" s="228"/>
      <c r="AZY273" s="228"/>
      <c r="AZZ273" s="228"/>
      <c r="BAA273" s="228"/>
      <c r="BAB273" s="228"/>
      <c r="BAC273" s="228"/>
      <c r="BAD273" s="228"/>
      <c r="BAE273" s="228"/>
      <c r="BAF273" s="228"/>
      <c r="BAG273" s="228"/>
      <c r="BAH273" s="228"/>
      <c r="BAI273" s="228"/>
      <c r="BAJ273" s="228"/>
      <c r="BAK273" s="228"/>
      <c r="BAL273" s="228"/>
      <c r="BAM273" s="228"/>
      <c r="BAN273" s="228"/>
      <c r="BAO273" s="228"/>
      <c r="BAP273" s="228"/>
      <c r="BAQ273" s="228"/>
      <c r="BAR273" s="228"/>
      <c r="BAS273" s="228"/>
      <c r="BAT273" s="228"/>
      <c r="BAU273" s="228"/>
      <c r="BAV273" s="228"/>
      <c r="BAW273" s="228"/>
      <c r="BAX273" s="228"/>
      <c r="BAY273" s="228"/>
      <c r="BAZ273" s="228"/>
      <c r="BBA273" s="228"/>
      <c r="BBB273" s="228"/>
      <c r="BBC273" s="228"/>
      <c r="BBD273" s="228"/>
      <c r="BBE273" s="228"/>
      <c r="BBF273" s="228"/>
      <c r="BBG273" s="228"/>
      <c r="BBH273" s="228"/>
      <c r="BBI273" s="228"/>
      <c r="BBJ273" s="228"/>
      <c r="BBK273" s="228"/>
      <c r="BBL273" s="228"/>
      <c r="BBM273" s="228"/>
      <c r="BBN273" s="228"/>
      <c r="BBO273" s="228"/>
      <c r="BBP273" s="228"/>
      <c r="BBQ273" s="228"/>
      <c r="BBR273" s="228"/>
      <c r="BBS273" s="228"/>
      <c r="BBT273" s="228"/>
      <c r="BBU273" s="228"/>
      <c r="BBV273" s="228"/>
      <c r="BBW273" s="228"/>
      <c r="BBX273" s="228"/>
      <c r="BBY273" s="228"/>
      <c r="BBZ273" s="228"/>
      <c r="BCA273" s="228"/>
      <c r="BCB273" s="228"/>
      <c r="BCC273" s="228"/>
      <c r="BCD273" s="228"/>
      <c r="BCE273" s="228"/>
      <c r="BCF273" s="228"/>
      <c r="BCG273" s="228"/>
      <c r="BCH273" s="228"/>
      <c r="BCI273" s="228"/>
      <c r="BCJ273" s="228"/>
      <c r="BCK273" s="228"/>
      <c r="BCL273" s="228"/>
      <c r="BCM273" s="228"/>
      <c r="BCN273" s="228"/>
      <c r="BCO273" s="228"/>
      <c r="BCP273" s="228"/>
      <c r="BCQ273" s="228"/>
      <c r="BCR273" s="228"/>
      <c r="BCS273" s="228"/>
      <c r="BCT273" s="228"/>
      <c r="BCU273" s="228"/>
      <c r="BCV273" s="228"/>
      <c r="BCW273" s="228"/>
      <c r="BCX273" s="228"/>
      <c r="BCY273" s="228"/>
      <c r="BCZ273" s="228"/>
      <c r="BDA273" s="228"/>
      <c r="BDB273" s="228"/>
      <c r="BDC273" s="228"/>
      <c r="BDD273" s="228"/>
      <c r="BDE273" s="228"/>
      <c r="BDF273" s="228"/>
      <c r="BDG273" s="228"/>
      <c r="BDH273" s="228"/>
      <c r="BDI273" s="228"/>
      <c r="BDJ273" s="228"/>
      <c r="BDK273" s="228"/>
      <c r="BDL273" s="228"/>
      <c r="BDM273" s="228"/>
      <c r="BDN273" s="228"/>
      <c r="BDO273" s="228"/>
      <c r="BDP273" s="228"/>
      <c r="BDQ273" s="228"/>
      <c r="BDR273" s="228"/>
      <c r="BDS273" s="228"/>
      <c r="BDT273" s="228"/>
      <c r="BDU273" s="228"/>
      <c r="BDV273" s="228"/>
      <c r="BDW273" s="228"/>
      <c r="BDX273" s="228"/>
      <c r="BDY273" s="228"/>
      <c r="BDZ273" s="228"/>
      <c r="BEA273" s="228"/>
      <c r="BEB273" s="228"/>
      <c r="BEC273" s="228"/>
      <c r="BED273" s="228"/>
      <c r="BEE273" s="228"/>
      <c r="BEF273" s="228"/>
      <c r="BEG273" s="228"/>
      <c r="BEH273" s="228"/>
      <c r="BEI273" s="228"/>
      <c r="BEJ273" s="228"/>
      <c r="BEK273" s="228"/>
      <c r="BEL273" s="228"/>
      <c r="BEM273" s="228"/>
      <c r="BEN273" s="228"/>
      <c r="BEO273" s="228"/>
      <c r="BEP273" s="228"/>
      <c r="BEQ273" s="228"/>
      <c r="BER273" s="228"/>
      <c r="BES273" s="228"/>
      <c r="BET273" s="228"/>
      <c r="BEU273" s="228"/>
      <c r="BEV273" s="228"/>
      <c r="BEW273" s="228"/>
      <c r="BEX273" s="228"/>
      <c r="BEY273" s="228"/>
      <c r="BEZ273" s="228"/>
      <c r="BFA273" s="228"/>
      <c r="BFB273" s="228"/>
      <c r="BFC273" s="228"/>
      <c r="BFD273" s="228"/>
      <c r="BFE273" s="228"/>
      <c r="BFF273" s="228"/>
      <c r="BFG273" s="228"/>
      <c r="BFH273" s="228"/>
      <c r="BFI273" s="228"/>
      <c r="BFJ273" s="228"/>
      <c r="BFK273" s="228"/>
      <c r="BFL273" s="228"/>
      <c r="BFM273" s="228"/>
      <c r="BFN273" s="228"/>
      <c r="BFO273" s="228"/>
      <c r="BFP273" s="228"/>
      <c r="BFQ273" s="228"/>
      <c r="BFR273" s="228"/>
      <c r="BFS273" s="228"/>
      <c r="BFT273" s="228"/>
      <c r="BFU273" s="228"/>
      <c r="BFV273" s="228"/>
      <c r="BFW273" s="228"/>
      <c r="BFX273" s="228"/>
      <c r="BFY273" s="228"/>
      <c r="BFZ273" s="228"/>
      <c r="BGA273" s="228"/>
      <c r="BGB273" s="228"/>
      <c r="BGC273" s="228"/>
      <c r="BGD273" s="228"/>
      <c r="BGE273" s="228"/>
      <c r="BGF273" s="228"/>
      <c r="BGG273" s="228"/>
      <c r="BGH273" s="228"/>
      <c r="BGI273" s="228"/>
      <c r="BGJ273" s="228"/>
      <c r="BGK273" s="228"/>
      <c r="BGL273" s="228"/>
      <c r="BGM273" s="228"/>
      <c r="BGN273" s="228"/>
      <c r="BGO273" s="228"/>
      <c r="BGP273" s="228"/>
      <c r="BGQ273" s="228"/>
      <c r="BGR273" s="228"/>
      <c r="BGS273" s="228"/>
      <c r="BGT273" s="228"/>
      <c r="BGU273" s="228"/>
      <c r="BGV273" s="228"/>
      <c r="BGW273" s="228"/>
      <c r="BGX273" s="228"/>
      <c r="BGY273" s="228"/>
      <c r="BGZ273" s="228"/>
      <c r="BHA273" s="228"/>
      <c r="BHB273" s="228"/>
      <c r="BHC273" s="228"/>
      <c r="BHD273" s="228"/>
      <c r="BHE273" s="228"/>
      <c r="BHF273" s="228"/>
      <c r="BHG273" s="228"/>
      <c r="BHH273" s="228"/>
      <c r="BHI273" s="228"/>
      <c r="BHJ273" s="228"/>
      <c r="BHK273" s="228"/>
      <c r="BHL273" s="228"/>
      <c r="BHM273" s="228"/>
      <c r="BHN273" s="228"/>
      <c r="BHO273" s="228"/>
      <c r="BHP273" s="228"/>
      <c r="BHQ273" s="228"/>
      <c r="BHR273" s="228"/>
      <c r="BHS273" s="228"/>
      <c r="BHT273" s="228"/>
      <c r="BHU273" s="228"/>
      <c r="BHV273" s="228"/>
      <c r="BHW273" s="228"/>
      <c r="BHX273" s="228"/>
      <c r="BHY273" s="228"/>
      <c r="BHZ273" s="228"/>
      <c r="BIA273" s="228"/>
      <c r="BIB273" s="228"/>
      <c r="BIC273" s="228"/>
      <c r="BID273" s="228"/>
      <c r="BIE273" s="228"/>
      <c r="BIF273" s="228"/>
      <c r="BIG273" s="228"/>
      <c r="BIH273" s="228"/>
      <c r="BII273" s="228"/>
      <c r="BIJ273" s="228"/>
      <c r="BIK273" s="228"/>
      <c r="BIL273" s="228"/>
      <c r="BIM273" s="228"/>
      <c r="BIN273" s="228"/>
      <c r="BIO273" s="228"/>
      <c r="BIP273" s="228"/>
      <c r="BIQ273" s="228"/>
      <c r="BIR273" s="228"/>
      <c r="BIS273" s="228"/>
      <c r="BIT273" s="228"/>
      <c r="BIU273" s="228"/>
      <c r="BIV273" s="228"/>
      <c r="BIW273" s="228"/>
      <c r="BIX273" s="228"/>
      <c r="BIY273" s="228"/>
      <c r="BIZ273" s="228"/>
      <c r="BJA273" s="228"/>
      <c r="BJB273" s="228"/>
      <c r="BJC273" s="228"/>
      <c r="BJD273" s="228"/>
      <c r="BJE273" s="228"/>
      <c r="BJF273" s="228"/>
      <c r="BJG273" s="228"/>
      <c r="BJH273" s="228"/>
      <c r="BJI273" s="228"/>
      <c r="BJJ273" s="228"/>
      <c r="BJK273" s="228"/>
      <c r="BJL273" s="228"/>
      <c r="BJM273" s="228"/>
      <c r="BJN273" s="228"/>
      <c r="BJO273" s="228"/>
      <c r="BJP273" s="228"/>
      <c r="BJQ273" s="228"/>
      <c r="BJR273" s="228"/>
      <c r="BJS273" s="228"/>
      <c r="BJT273" s="228"/>
      <c r="BJU273" s="228"/>
      <c r="BJV273" s="228"/>
      <c r="BJW273" s="228"/>
      <c r="BJX273" s="228"/>
      <c r="BJY273" s="228"/>
      <c r="BJZ273" s="228"/>
      <c r="BKA273" s="228"/>
      <c r="BKB273" s="228"/>
      <c r="BKC273" s="228"/>
      <c r="BKD273" s="228"/>
      <c r="BKE273" s="228"/>
      <c r="BKF273" s="228"/>
      <c r="BKG273" s="228"/>
      <c r="BKH273" s="228"/>
      <c r="BKI273" s="228"/>
      <c r="BKJ273" s="228"/>
      <c r="BKK273" s="228"/>
      <c r="BKL273" s="228"/>
      <c r="BKM273" s="228"/>
      <c r="BKN273" s="228"/>
      <c r="BKO273" s="228"/>
      <c r="BKP273" s="228"/>
      <c r="BKQ273" s="228"/>
      <c r="BKR273" s="228"/>
      <c r="BKS273" s="228"/>
      <c r="BKT273" s="228"/>
      <c r="BKU273" s="228"/>
      <c r="BKV273" s="228"/>
      <c r="BKW273" s="228"/>
      <c r="BKX273" s="228"/>
      <c r="BKY273" s="228"/>
      <c r="BKZ273" s="228"/>
      <c r="BLA273" s="228"/>
      <c r="BLB273" s="228"/>
      <c r="BLC273" s="228"/>
      <c r="BLD273" s="228"/>
      <c r="BLE273" s="228"/>
      <c r="BLF273" s="228"/>
      <c r="BLG273" s="228"/>
      <c r="BLH273" s="228"/>
      <c r="BLI273" s="228"/>
      <c r="BLJ273" s="228"/>
      <c r="BLK273" s="228"/>
      <c r="BLL273" s="228"/>
      <c r="BLM273" s="228"/>
      <c r="BLN273" s="228"/>
      <c r="BLO273" s="228"/>
      <c r="BLP273" s="228"/>
      <c r="BLQ273" s="228"/>
      <c r="BLR273" s="228"/>
      <c r="BLS273" s="228"/>
      <c r="BLT273" s="228"/>
      <c r="BLU273" s="228"/>
      <c r="BLV273" s="228"/>
      <c r="BLW273" s="228"/>
      <c r="BLX273" s="228"/>
      <c r="BLY273" s="228"/>
      <c r="BLZ273" s="228"/>
      <c r="BMA273" s="228"/>
      <c r="BMB273" s="228"/>
      <c r="BMC273" s="228"/>
      <c r="BMD273" s="228"/>
      <c r="BME273" s="228"/>
      <c r="BMF273" s="228"/>
      <c r="BMG273" s="228"/>
      <c r="BMH273" s="228"/>
      <c r="BMI273" s="228"/>
      <c r="BMJ273" s="228"/>
      <c r="BMK273" s="228"/>
      <c r="BML273" s="228"/>
      <c r="BMM273" s="228"/>
      <c r="BMN273" s="228"/>
      <c r="BMO273" s="228"/>
      <c r="BMP273" s="228"/>
      <c r="BMQ273" s="228"/>
      <c r="BMR273" s="228"/>
      <c r="BMS273" s="228"/>
      <c r="BMT273" s="228"/>
      <c r="BMU273" s="228"/>
      <c r="BMV273" s="228"/>
      <c r="BMW273" s="228"/>
      <c r="BMX273" s="228"/>
      <c r="BMY273" s="228"/>
      <c r="BMZ273" s="228"/>
      <c r="BNA273" s="228"/>
      <c r="BNB273" s="228"/>
      <c r="BNC273" s="228"/>
      <c r="BND273" s="228"/>
      <c r="BNE273" s="228"/>
      <c r="BNF273" s="228"/>
      <c r="BNG273" s="228"/>
      <c r="BNH273" s="228"/>
      <c r="BNI273" s="228"/>
      <c r="BNJ273" s="228"/>
      <c r="BNK273" s="228"/>
      <c r="BNL273" s="228"/>
    </row>
    <row r="274" spans="1:1728" s="164" customFormat="1" ht="15" hidden="1" customHeight="1" x14ac:dyDescent="0.25">
      <c r="A274" s="236">
        <v>309</v>
      </c>
      <c r="B274" s="234" t="s">
        <v>791</v>
      </c>
      <c r="C274" s="249" t="s">
        <v>233</v>
      </c>
      <c r="D274" s="249" t="s">
        <v>792</v>
      </c>
      <c r="E274" s="249" t="s">
        <v>793</v>
      </c>
      <c r="F274" s="249"/>
      <c r="G274" s="249"/>
      <c r="H274" s="249"/>
      <c r="I274" s="237" t="s">
        <v>242</v>
      </c>
      <c r="J274" s="237">
        <v>2024</v>
      </c>
      <c r="K274" s="218" t="s">
        <v>309</v>
      </c>
      <c r="L274" s="249" t="s">
        <v>794</v>
      </c>
      <c r="M274" s="285" t="s">
        <v>460</v>
      </c>
      <c r="N274" s="285"/>
      <c r="O274" s="285"/>
      <c r="P274" s="285"/>
      <c r="Q274" s="285"/>
      <c r="R274" s="285"/>
      <c r="S274" s="285"/>
      <c r="T274" s="285"/>
      <c r="U274" s="285"/>
      <c r="V274" s="285"/>
      <c r="W274" s="285"/>
      <c r="X274" s="285"/>
      <c r="Y274" s="285"/>
      <c r="Z274" s="285"/>
      <c r="AA274" s="285"/>
      <c r="AB274" s="285"/>
      <c r="AC274" s="285"/>
      <c r="AD274" s="285"/>
      <c r="AE274" s="285"/>
      <c r="AF274" s="285"/>
      <c r="AG274" s="285"/>
      <c r="AH274" s="285"/>
      <c r="AI274" s="285"/>
      <c r="AJ274" s="285"/>
      <c r="AK274" s="285"/>
      <c r="AL274" s="285"/>
      <c r="AM274" s="285"/>
      <c r="AN274" s="285"/>
      <c r="AO274" s="285"/>
      <c r="AP274" s="285"/>
      <c r="AQ274" s="285"/>
      <c r="AR274" s="285"/>
      <c r="AS274" s="285"/>
      <c r="AT274" s="285"/>
      <c r="AU274" s="285"/>
      <c r="AV274" s="285"/>
      <c r="AW274" s="285"/>
      <c r="AX274" s="285"/>
      <c r="AY274" s="285"/>
      <c r="AZ274" s="285"/>
      <c r="BA274" s="285"/>
      <c r="BB274" s="285"/>
      <c r="BC274" s="285"/>
      <c r="BD274" s="285"/>
      <c r="BE274" s="285"/>
      <c r="BF274" s="285"/>
      <c r="BG274" s="285"/>
      <c r="BH274" s="285"/>
      <c r="BI274" s="285"/>
      <c r="BJ274" s="285"/>
      <c r="BK274" s="285"/>
      <c r="BL274" s="285"/>
      <c r="BM274" s="285"/>
      <c r="BN274" s="285"/>
      <c r="BO274" s="285"/>
      <c r="BP274" s="285"/>
      <c r="BQ274" s="285"/>
      <c r="BR274" s="285"/>
      <c r="BS274" s="285"/>
      <c r="BT274" s="285"/>
      <c r="BU274" s="285"/>
      <c r="BV274" s="285"/>
      <c r="BW274" s="285"/>
      <c r="BX274" s="285"/>
      <c r="BY274" s="285"/>
      <c r="BZ274" s="285"/>
      <c r="CA274" s="285"/>
      <c r="CB274" s="285"/>
      <c r="CC274" s="285"/>
      <c r="CD274" s="285"/>
      <c r="CE274" s="285"/>
      <c r="CF274" s="285"/>
      <c r="CG274" s="285"/>
      <c r="CH274" s="285"/>
      <c r="CI274" s="285"/>
      <c r="CJ274" s="285"/>
      <c r="CK274" s="285"/>
      <c r="CL274" s="285"/>
      <c r="CM274" s="285"/>
      <c r="CN274" s="285"/>
      <c r="CO274" s="285"/>
      <c r="CP274" s="285"/>
      <c r="CQ274" s="285"/>
      <c r="CR274" s="285"/>
      <c r="CS274" s="285"/>
      <c r="CT274" s="285"/>
      <c r="CU274" s="285"/>
      <c r="CV274" s="285"/>
      <c r="CW274" s="285"/>
      <c r="CX274" s="285"/>
      <c r="CY274" s="285"/>
      <c r="CZ274" s="285"/>
      <c r="DA274" s="285"/>
      <c r="DB274" s="285"/>
      <c r="DC274" s="285"/>
      <c r="DD274" s="285"/>
      <c r="DE274" s="285"/>
      <c r="DF274" s="285"/>
      <c r="DG274" s="285"/>
      <c r="DH274" s="285"/>
      <c r="DI274" s="285"/>
      <c r="DJ274" s="285"/>
      <c r="DK274" s="285"/>
      <c r="DL274" s="285"/>
      <c r="DM274" s="285"/>
      <c r="DN274" s="285"/>
      <c r="DO274" s="285"/>
      <c r="DP274" s="285"/>
      <c r="DQ274" s="285"/>
      <c r="DR274" s="285"/>
      <c r="DS274" s="285"/>
      <c r="DT274" s="285"/>
      <c r="DU274" s="285"/>
      <c r="DV274" s="285"/>
      <c r="DW274" s="285"/>
      <c r="DX274" s="285"/>
      <c r="DY274" s="285"/>
      <c r="DZ274" s="285"/>
      <c r="EA274" s="285"/>
      <c r="EB274" s="285"/>
      <c r="EC274" s="285"/>
      <c r="ED274" s="285"/>
      <c r="EE274" s="285"/>
      <c r="EF274" s="285"/>
      <c r="EG274" s="285"/>
      <c r="EH274" s="285"/>
      <c r="EI274" s="285"/>
      <c r="EJ274" s="285"/>
      <c r="EK274" s="285"/>
      <c r="EL274" s="285"/>
      <c r="EM274" s="285"/>
      <c r="EN274" s="285"/>
      <c r="EO274" s="285"/>
      <c r="EP274" s="285"/>
      <c r="EQ274" s="285"/>
      <c r="ER274" s="285"/>
      <c r="ES274" s="285"/>
      <c r="ET274" s="285"/>
      <c r="EU274" s="285"/>
      <c r="EV274" s="285"/>
      <c r="EW274" s="285"/>
      <c r="EX274" s="285"/>
      <c r="EY274" s="285"/>
      <c r="EZ274" s="285"/>
      <c r="FA274" s="285"/>
      <c r="FB274" s="285"/>
      <c r="FC274" s="285"/>
      <c r="FD274" s="285"/>
      <c r="FE274" s="285"/>
      <c r="FF274" s="285"/>
      <c r="FG274" s="285"/>
      <c r="FH274" s="285"/>
      <c r="FI274" s="285"/>
      <c r="FJ274" s="285"/>
      <c r="FK274" s="285"/>
      <c r="FL274" s="285"/>
      <c r="FM274" s="285"/>
      <c r="FN274" s="285"/>
      <c r="FO274" s="285"/>
      <c r="FP274" s="285"/>
      <c r="FQ274" s="285"/>
      <c r="FR274" s="285"/>
      <c r="FS274" s="285"/>
      <c r="FT274" s="285"/>
      <c r="FU274" s="285"/>
      <c r="FV274" s="285"/>
      <c r="FW274" s="285"/>
      <c r="FX274" s="285"/>
      <c r="FY274" s="285"/>
      <c r="FZ274" s="285"/>
      <c r="GA274" s="285"/>
      <c r="GB274" s="285"/>
      <c r="GC274" s="285"/>
      <c r="GD274" s="285"/>
      <c r="GE274" s="285"/>
      <c r="GF274" s="285"/>
      <c r="GG274" s="285"/>
      <c r="GH274" s="285"/>
      <c r="GI274" s="285"/>
      <c r="GJ274" s="285"/>
      <c r="GK274" s="285"/>
      <c r="GL274" s="285"/>
      <c r="GM274" s="285"/>
      <c r="GN274" s="285"/>
      <c r="GO274" s="285"/>
      <c r="GP274" s="285"/>
      <c r="GQ274" s="285"/>
      <c r="GR274" s="285"/>
      <c r="GS274" s="285"/>
      <c r="GT274" s="285"/>
      <c r="GU274" s="285"/>
      <c r="GV274" s="285"/>
      <c r="GW274" s="285"/>
      <c r="GX274" s="285"/>
      <c r="GY274" s="285"/>
      <c r="GZ274" s="285"/>
      <c r="HA274" s="285"/>
      <c r="HB274" s="285"/>
      <c r="HC274" s="285"/>
      <c r="HD274" s="285"/>
      <c r="HE274" s="285"/>
      <c r="HF274" s="285"/>
      <c r="HG274" s="285"/>
      <c r="HH274" s="285"/>
      <c r="HI274" s="285"/>
      <c r="HJ274" s="285"/>
      <c r="HK274" s="285"/>
      <c r="HL274" s="285"/>
      <c r="HM274" s="285"/>
      <c r="HN274" s="285"/>
      <c r="HO274" s="285"/>
      <c r="HP274" s="285"/>
      <c r="HQ274" s="285"/>
      <c r="HR274" s="285"/>
      <c r="HS274" s="285"/>
      <c r="HT274" s="285"/>
      <c r="HU274" s="285"/>
      <c r="HV274" s="285"/>
      <c r="HW274" s="285"/>
      <c r="HX274" s="285"/>
      <c r="HY274" s="285"/>
      <c r="HZ274" s="285"/>
      <c r="IA274" s="285"/>
      <c r="IB274" s="285"/>
      <c r="IC274" s="285"/>
      <c r="ID274" s="285"/>
      <c r="IE274" s="285"/>
      <c r="IF274" s="285"/>
      <c r="IG274" s="285"/>
      <c r="IH274" s="285"/>
      <c r="II274" s="285"/>
      <c r="IJ274" s="285"/>
      <c r="IK274" s="285"/>
      <c r="IL274" s="285"/>
      <c r="IM274" s="285"/>
      <c r="IN274" s="285"/>
      <c r="IO274" s="285"/>
      <c r="IP274" s="285"/>
      <c r="IQ274" s="285"/>
      <c r="IR274" s="285"/>
      <c r="IS274" s="285"/>
      <c r="IT274" s="285"/>
      <c r="IU274" s="285"/>
      <c r="IV274" s="285"/>
      <c r="IW274" s="285"/>
      <c r="IX274" s="285"/>
      <c r="IY274" s="285"/>
      <c r="IZ274" s="285"/>
      <c r="JA274" s="285"/>
      <c r="JB274" s="285"/>
      <c r="JC274" s="285"/>
      <c r="JD274" s="285"/>
      <c r="JE274" s="285"/>
      <c r="JF274" s="285"/>
      <c r="JG274" s="285"/>
      <c r="JH274" s="285"/>
      <c r="JI274" s="285"/>
      <c r="JJ274" s="285"/>
      <c r="JK274" s="285"/>
      <c r="JL274" s="285"/>
      <c r="JM274" s="285"/>
      <c r="JN274" s="285"/>
      <c r="JO274" s="285"/>
      <c r="JP274" s="285"/>
      <c r="JQ274" s="285"/>
      <c r="JR274" s="285"/>
      <c r="JS274" s="285"/>
      <c r="JT274" s="285"/>
      <c r="JU274" s="285"/>
      <c r="JV274" s="285"/>
      <c r="JW274" s="285"/>
      <c r="JX274" s="285"/>
      <c r="JY274" s="285"/>
      <c r="JZ274" s="285"/>
      <c r="KA274" s="285"/>
      <c r="KB274" s="285"/>
      <c r="KC274" s="285"/>
      <c r="KD274" s="285"/>
      <c r="KE274" s="285"/>
      <c r="KF274" s="285"/>
      <c r="KG274" s="285"/>
      <c r="KH274" s="285"/>
      <c r="KI274" s="285"/>
      <c r="KJ274" s="285"/>
      <c r="KK274" s="285"/>
      <c r="KL274" s="285"/>
      <c r="KM274" s="285"/>
      <c r="KN274" s="285"/>
      <c r="KO274" s="285"/>
      <c r="KP274" s="285"/>
      <c r="KQ274" s="285"/>
      <c r="KR274" s="285"/>
      <c r="KS274" s="285"/>
      <c r="KT274" s="285"/>
      <c r="KU274" s="285"/>
      <c r="KV274" s="285"/>
      <c r="KW274" s="285"/>
      <c r="KX274" s="285"/>
      <c r="KY274" s="285"/>
      <c r="KZ274" s="285"/>
      <c r="LA274" s="285"/>
      <c r="LB274" s="285"/>
      <c r="LC274" s="285"/>
      <c r="LD274" s="285"/>
      <c r="LE274" s="285"/>
      <c r="LF274" s="285"/>
      <c r="LG274" s="285"/>
      <c r="LH274" s="285"/>
      <c r="LI274" s="285"/>
      <c r="LJ274" s="285"/>
      <c r="LK274" s="285"/>
      <c r="LL274" s="285"/>
      <c r="LM274" s="285"/>
      <c r="LN274" s="285"/>
      <c r="LO274" s="285"/>
      <c r="LP274" s="285"/>
      <c r="LQ274" s="285"/>
      <c r="LR274" s="285"/>
      <c r="LS274" s="285"/>
      <c r="LT274" s="285"/>
      <c r="LU274" s="285"/>
      <c r="LV274" s="285"/>
      <c r="LW274" s="285"/>
      <c r="LX274" s="285"/>
      <c r="LY274" s="285"/>
      <c r="LZ274" s="285"/>
      <c r="MA274" s="285"/>
      <c r="MB274" s="285"/>
      <c r="MC274" s="285"/>
      <c r="MD274" s="285"/>
      <c r="ME274" s="285"/>
      <c r="MF274" s="285"/>
      <c r="MG274" s="285"/>
      <c r="MH274" s="285"/>
      <c r="MI274" s="285"/>
      <c r="MJ274" s="285"/>
      <c r="MK274" s="285"/>
      <c r="ML274" s="285"/>
      <c r="MM274" s="285"/>
      <c r="MN274" s="285"/>
      <c r="MO274" s="285"/>
      <c r="MP274" s="285"/>
      <c r="MQ274" s="285"/>
      <c r="MR274" s="285"/>
      <c r="MS274" s="285"/>
      <c r="MT274" s="285"/>
      <c r="MU274" s="285"/>
      <c r="MV274" s="285"/>
      <c r="MW274" s="285"/>
      <c r="MX274" s="285"/>
      <c r="MY274" s="285"/>
      <c r="MZ274" s="285"/>
      <c r="NA274" s="285"/>
      <c r="NB274" s="285"/>
      <c r="NC274" s="285"/>
      <c r="ND274" s="285"/>
      <c r="NE274" s="285"/>
      <c r="NF274" s="285"/>
      <c r="NG274" s="285"/>
      <c r="NH274" s="285"/>
      <c r="NI274" s="285"/>
      <c r="NJ274" s="285"/>
      <c r="NK274" s="285"/>
      <c r="NL274" s="285"/>
      <c r="NM274" s="285"/>
      <c r="NN274" s="285"/>
      <c r="NO274" s="285"/>
      <c r="NP274" s="285"/>
      <c r="NQ274" s="285"/>
      <c r="NR274" s="285"/>
      <c r="NS274" s="285"/>
      <c r="NT274" s="285"/>
      <c r="NU274" s="285"/>
      <c r="NV274" s="285"/>
      <c r="NW274" s="285"/>
      <c r="NX274" s="285"/>
      <c r="NY274" s="285"/>
      <c r="NZ274" s="285"/>
      <c r="OA274" s="285"/>
      <c r="OB274" s="285"/>
      <c r="OC274" s="285"/>
      <c r="OD274" s="285"/>
      <c r="OE274" s="285"/>
      <c r="OF274" s="285"/>
      <c r="OG274" s="285"/>
      <c r="OH274" s="285"/>
      <c r="OI274" s="285"/>
      <c r="OJ274" s="285"/>
      <c r="OK274" s="285"/>
      <c r="OL274" s="285"/>
      <c r="OM274" s="285"/>
      <c r="ON274" s="285"/>
      <c r="OO274" s="285"/>
      <c r="OP274" s="285"/>
      <c r="OQ274" s="285"/>
      <c r="OR274" s="285"/>
      <c r="OS274" s="285"/>
      <c r="OT274" s="285"/>
      <c r="OU274" s="285"/>
      <c r="OV274" s="285"/>
      <c r="OW274" s="285"/>
      <c r="OX274" s="285"/>
      <c r="OY274" s="285"/>
      <c r="OZ274" s="285"/>
      <c r="PA274" s="285"/>
      <c r="PB274" s="285"/>
      <c r="PC274" s="285"/>
      <c r="PD274" s="285"/>
      <c r="PE274" s="285"/>
      <c r="PF274" s="285"/>
      <c r="PG274" s="285"/>
      <c r="PH274" s="285"/>
      <c r="PI274" s="285"/>
      <c r="PJ274" s="285"/>
      <c r="PK274" s="285"/>
      <c r="PL274" s="285"/>
      <c r="PM274" s="285"/>
      <c r="PN274" s="285"/>
      <c r="PO274" s="285"/>
      <c r="PP274" s="285"/>
      <c r="PQ274" s="285"/>
      <c r="PR274" s="285"/>
      <c r="PS274" s="285"/>
      <c r="PT274" s="285"/>
      <c r="PU274" s="285"/>
      <c r="PV274" s="285"/>
      <c r="PW274" s="285"/>
      <c r="PX274" s="285"/>
      <c r="PY274" s="285"/>
      <c r="PZ274" s="285"/>
      <c r="QA274" s="285"/>
      <c r="QB274" s="285"/>
      <c r="QC274" s="285"/>
      <c r="QD274" s="285"/>
      <c r="QE274" s="285"/>
      <c r="QF274" s="285"/>
      <c r="QG274" s="285"/>
      <c r="QH274" s="285"/>
      <c r="QI274" s="285"/>
      <c r="QJ274" s="285"/>
      <c r="QK274" s="285"/>
      <c r="QL274" s="285"/>
      <c r="QM274" s="285"/>
      <c r="QN274" s="285"/>
      <c r="QO274" s="285"/>
      <c r="QP274" s="285"/>
      <c r="QQ274" s="285"/>
      <c r="QR274" s="285"/>
      <c r="QS274" s="285"/>
      <c r="QT274" s="285"/>
      <c r="QU274" s="285"/>
      <c r="QV274" s="285"/>
      <c r="QW274" s="285"/>
      <c r="QX274" s="285"/>
      <c r="QY274" s="285"/>
      <c r="QZ274" s="285"/>
      <c r="RA274" s="285"/>
      <c r="RB274" s="285"/>
      <c r="RC274" s="285"/>
      <c r="RD274" s="285"/>
      <c r="RE274" s="285"/>
      <c r="RF274" s="285"/>
      <c r="RG274" s="285"/>
      <c r="RH274" s="285"/>
      <c r="RI274" s="285"/>
      <c r="RJ274" s="285"/>
      <c r="RK274" s="285"/>
      <c r="RL274" s="285"/>
      <c r="RM274" s="285"/>
      <c r="RN274" s="285"/>
      <c r="RO274" s="285"/>
      <c r="RP274" s="285"/>
      <c r="RQ274" s="285"/>
      <c r="RR274" s="285"/>
      <c r="RS274" s="285"/>
      <c r="RT274" s="285"/>
      <c r="RU274" s="285"/>
      <c r="RV274" s="285"/>
      <c r="RW274" s="285"/>
      <c r="RX274" s="285"/>
      <c r="RY274" s="285"/>
      <c r="RZ274" s="285"/>
      <c r="SA274" s="285"/>
      <c r="SB274" s="285"/>
      <c r="SC274" s="285"/>
      <c r="SD274" s="285"/>
      <c r="SE274" s="285"/>
      <c r="SF274" s="285"/>
      <c r="SG274" s="285"/>
      <c r="SH274" s="285"/>
      <c r="SI274" s="285"/>
      <c r="SJ274" s="285"/>
      <c r="SK274" s="285"/>
      <c r="SL274" s="285"/>
      <c r="SM274" s="285"/>
      <c r="SN274" s="285"/>
      <c r="SO274" s="285"/>
      <c r="SP274" s="285"/>
      <c r="SQ274" s="285"/>
      <c r="SR274" s="285"/>
      <c r="SS274" s="285"/>
      <c r="ST274" s="285"/>
      <c r="SU274" s="285"/>
      <c r="SV274" s="285"/>
      <c r="SW274" s="285"/>
      <c r="SX274" s="285"/>
      <c r="SY274" s="285"/>
      <c r="SZ274" s="285"/>
      <c r="TA274" s="285"/>
      <c r="TB274" s="285"/>
      <c r="TC274" s="285"/>
      <c r="TD274" s="285"/>
      <c r="TE274" s="285"/>
      <c r="TF274" s="285"/>
      <c r="TG274" s="285"/>
      <c r="TH274" s="285"/>
      <c r="TI274" s="285"/>
      <c r="TJ274" s="285"/>
      <c r="TK274" s="285"/>
      <c r="TL274" s="285"/>
      <c r="TM274" s="285"/>
      <c r="TN274" s="285"/>
      <c r="TO274" s="285"/>
      <c r="TP274" s="285"/>
      <c r="TQ274" s="285"/>
      <c r="TR274" s="285"/>
      <c r="TS274" s="285"/>
      <c r="TT274" s="285"/>
      <c r="TU274" s="285"/>
      <c r="TV274" s="285"/>
      <c r="TW274" s="285"/>
      <c r="TX274" s="285"/>
      <c r="TY274" s="285"/>
      <c r="TZ274" s="285"/>
      <c r="UA274" s="285"/>
      <c r="UB274" s="285"/>
      <c r="UC274" s="285"/>
      <c r="UD274" s="285"/>
      <c r="UE274" s="285"/>
      <c r="UF274" s="285"/>
      <c r="UG274" s="285"/>
      <c r="UH274" s="285"/>
      <c r="UI274" s="285"/>
      <c r="UJ274" s="285"/>
      <c r="UK274" s="285"/>
      <c r="UL274" s="285"/>
      <c r="UM274" s="285"/>
      <c r="UN274" s="285"/>
      <c r="UO274" s="285"/>
      <c r="UP274" s="285"/>
      <c r="UQ274" s="285"/>
      <c r="UR274" s="285"/>
      <c r="US274" s="285"/>
      <c r="UT274" s="285"/>
      <c r="UU274" s="285"/>
      <c r="UV274" s="285"/>
      <c r="UW274" s="285"/>
      <c r="UX274" s="285"/>
      <c r="UY274" s="285"/>
      <c r="UZ274" s="285"/>
      <c r="VA274" s="285"/>
      <c r="VB274" s="285"/>
      <c r="VC274" s="285"/>
      <c r="VD274" s="285"/>
      <c r="VE274" s="285"/>
      <c r="VF274" s="285"/>
      <c r="VG274" s="285"/>
      <c r="VH274" s="285"/>
      <c r="VI274" s="285"/>
      <c r="VJ274" s="285"/>
      <c r="VK274" s="285"/>
      <c r="VL274" s="285"/>
      <c r="VM274" s="285"/>
      <c r="VN274" s="285"/>
      <c r="VO274" s="285"/>
      <c r="VP274" s="285"/>
      <c r="VQ274" s="285"/>
      <c r="VR274" s="285"/>
      <c r="VS274" s="285"/>
      <c r="VT274" s="285"/>
      <c r="VU274" s="285"/>
      <c r="VV274" s="285"/>
      <c r="VW274" s="285"/>
      <c r="VX274" s="285"/>
      <c r="VY274" s="285"/>
      <c r="VZ274" s="285"/>
      <c r="WA274" s="285"/>
      <c r="WB274" s="285"/>
      <c r="WC274" s="285"/>
      <c r="WD274" s="285"/>
      <c r="WE274" s="285"/>
      <c r="WF274" s="285"/>
      <c r="WG274" s="285"/>
      <c r="WH274" s="285"/>
      <c r="WI274" s="285"/>
      <c r="WJ274" s="285"/>
      <c r="WK274" s="285"/>
      <c r="WL274" s="285"/>
      <c r="WM274" s="285"/>
      <c r="WN274" s="285"/>
      <c r="WO274" s="285"/>
      <c r="WP274" s="285"/>
      <c r="WQ274" s="285"/>
      <c r="WR274" s="285"/>
      <c r="WS274" s="285"/>
      <c r="WT274" s="285"/>
      <c r="WU274" s="285"/>
      <c r="WV274" s="285"/>
      <c r="WW274" s="285"/>
      <c r="WX274" s="285"/>
      <c r="WY274" s="285"/>
      <c r="WZ274" s="285"/>
      <c r="XA274" s="285"/>
      <c r="XB274" s="285"/>
      <c r="XC274" s="285"/>
      <c r="XD274" s="285"/>
      <c r="XE274" s="285"/>
      <c r="XF274" s="285"/>
      <c r="XG274" s="285"/>
      <c r="XH274" s="285"/>
      <c r="XI274" s="285"/>
      <c r="XJ274" s="285"/>
      <c r="XK274" s="285"/>
      <c r="XL274" s="285"/>
      <c r="XM274" s="285"/>
      <c r="XN274" s="285"/>
      <c r="XO274" s="285"/>
      <c r="XP274" s="285"/>
      <c r="XQ274" s="285"/>
      <c r="XR274" s="285"/>
      <c r="XS274" s="285"/>
      <c r="XT274" s="285"/>
      <c r="XU274" s="285"/>
      <c r="XV274" s="285"/>
      <c r="XW274" s="285"/>
      <c r="XX274" s="285"/>
      <c r="XY274" s="285"/>
      <c r="XZ274" s="285"/>
      <c r="YA274" s="285"/>
      <c r="YB274" s="285"/>
      <c r="YC274" s="285"/>
      <c r="YD274" s="285"/>
      <c r="YE274" s="285"/>
      <c r="YF274" s="285"/>
      <c r="YG274" s="285"/>
      <c r="YH274" s="285"/>
      <c r="YI274" s="285"/>
      <c r="YJ274" s="285"/>
      <c r="YK274" s="285"/>
      <c r="YL274" s="285"/>
      <c r="YM274" s="285"/>
      <c r="YN274" s="285"/>
      <c r="YO274" s="285"/>
      <c r="YP274" s="285"/>
      <c r="YQ274" s="285"/>
      <c r="YR274" s="285"/>
      <c r="YS274" s="285"/>
      <c r="YT274" s="285"/>
      <c r="YU274" s="285"/>
      <c r="YV274" s="285"/>
      <c r="YW274" s="285"/>
      <c r="YX274" s="285"/>
      <c r="YY274" s="285"/>
      <c r="YZ274" s="285"/>
      <c r="ZA274" s="285"/>
      <c r="ZB274" s="285"/>
      <c r="ZC274" s="285"/>
      <c r="ZD274" s="285"/>
      <c r="ZE274" s="285"/>
      <c r="ZF274" s="285"/>
      <c r="ZG274" s="285"/>
      <c r="ZH274" s="285"/>
      <c r="ZI274" s="285"/>
      <c r="ZJ274" s="285"/>
      <c r="ZK274" s="285"/>
      <c r="ZL274" s="285"/>
      <c r="ZM274" s="285"/>
      <c r="ZN274" s="285"/>
      <c r="ZO274" s="285"/>
      <c r="ZP274" s="285"/>
      <c r="ZQ274" s="285"/>
      <c r="ZR274" s="285"/>
      <c r="ZS274" s="285"/>
      <c r="ZT274" s="285"/>
      <c r="ZU274" s="285"/>
      <c r="ZV274" s="285"/>
      <c r="ZW274" s="285"/>
      <c r="ZX274" s="285"/>
      <c r="ZY274" s="285"/>
      <c r="ZZ274" s="285"/>
      <c r="AAA274" s="285"/>
      <c r="AAB274" s="285"/>
      <c r="AAC274" s="285"/>
      <c r="AAD274" s="285"/>
      <c r="AAE274" s="285"/>
      <c r="AAF274" s="285"/>
      <c r="AAG274" s="285"/>
      <c r="AAH274" s="285"/>
      <c r="AAI274" s="285"/>
      <c r="AAJ274" s="285"/>
      <c r="AAK274" s="285"/>
      <c r="AAL274" s="285"/>
      <c r="AAM274" s="285"/>
      <c r="AAN274" s="285"/>
      <c r="AAO274" s="285"/>
      <c r="AAP274" s="285"/>
      <c r="AAQ274" s="285"/>
      <c r="AAR274" s="285"/>
      <c r="AAS274" s="285"/>
      <c r="AAT274" s="285"/>
      <c r="AAU274" s="285"/>
      <c r="AAV274" s="285"/>
      <c r="AAW274" s="285"/>
      <c r="AAX274" s="285"/>
      <c r="AAY274" s="285"/>
      <c r="AAZ274" s="285"/>
      <c r="ABA274" s="285"/>
      <c r="ABB274" s="285"/>
      <c r="ABC274" s="285"/>
      <c r="ABD274" s="285"/>
      <c r="ABE274" s="285"/>
      <c r="ABF274" s="285"/>
      <c r="ABG274" s="285"/>
      <c r="ABH274" s="285"/>
      <c r="ABI274" s="285"/>
      <c r="ABJ274" s="285"/>
      <c r="ABK274" s="285"/>
      <c r="ABL274" s="285"/>
      <c r="ABM274" s="285"/>
      <c r="ABN274" s="285"/>
      <c r="ABO274" s="285"/>
      <c r="ABP274" s="285"/>
      <c r="ABQ274" s="285"/>
      <c r="ABR274" s="285"/>
      <c r="ABS274" s="285"/>
      <c r="ABT274" s="285"/>
      <c r="ABU274" s="285"/>
      <c r="ABV274" s="285"/>
      <c r="ABW274" s="285"/>
      <c r="ABX274" s="285"/>
      <c r="ABY274" s="285"/>
      <c r="ABZ274" s="285"/>
      <c r="ACA274" s="285"/>
      <c r="ACB274" s="285"/>
      <c r="ACC274" s="285"/>
      <c r="ACD274" s="285"/>
      <c r="ACE274" s="285"/>
      <c r="ACF274" s="285"/>
      <c r="ACG274" s="285"/>
      <c r="ACH274" s="285"/>
      <c r="ACI274" s="285"/>
      <c r="ACJ274" s="285"/>
      <c r="ACK274" s="285"/>
      <c r="ACL274" s="285"/>
      <c r="ACM274" s="285"/>
      <c r="ACN274" s="285"/>
      <c r="ACO274" s="285"/>
      <c r="ACP274" s="285"/>
      <c r="ACQ274" s="285"/>
      <c r="ACR274" s="285"/>
      <c r="ACS274" s="285"/>
      <c r="ACT274" s="285"/>
      <c r="ACU274" s="285"/>
      <c r="ACV274" s="285"/>
      <c r="ACW274" s="285"/>
      <c r="ACX274" s="285"/>
      <c r="ACY274" s="285"/>
      <c r="ACZ274" s="285"/>
      <c r="ADA274" s="285"/>
      <c r="ADB274" s="285"/>
      <c r="ADC274" s="285"/>
      <c r="ADD274" s="285"/>
      <c r="ADE274" s="285"/>
      <c r="ADF274" s="285"/>
      <c r="ADG274" s="285"/>
      <c r="ADH274" s="285"/>
      <c r="ADI274" s="285"/>
      <c r="ADJ274" s="285"/>
      <c r="ADK274" s="285"/>
      <c r="ADL274" s="285"/>
      <c r="ADM274" s="285"/>
      <c r="ADN274" s="285"/>
      <c r="ADO274" s="285"/>
      <c r="ADP274" s="285"/>
      <c r="ADQ274" s="285"/>
      <c r="ADR274" s="285"/>
      <c r="ADS274" s="285"/>
      <c r="ADT274" s="285"/>
      <c r="ADU274" s="285"/>
      <c r="ADV274" s="285"/>
      <c r="ADW274" s="285"/>
      <c r="ADX274" s="285"/>
      <c r="ADY274" s="285"/>
      <c r="ADZ274" s="285"/>
      <c r="AEA274" s="285"/>
      <c r="AEB274" s="285"/>
      <c r="AEC274" s="285"/>
      <c r="AED274" s="285"/>
      <c r="AEE274" s="285"/>
      <c r="AEF274" s="285"/>
      <c r="AEG274" s="285"/>
      <c r="AEH274" s="285"/>
      <c r="AEI274" s="285"/>
      <c r="AEJ274" s="285"/>
      <c r="AEK274" s="285"/>
      <c r="AEL274" s="285"/>
      <c r="AEM274" s="285"/>
      <c r="AEN274" s="285"/>
      <c r="AEO274" s="285"/>
      <c r="AEP274" s="285"/>
      <c r="AEQ274" s="285"/>
      <c r="AER274" s="285"/>
      <c r="AES274" s="285"/>
      <c r="AET274" s="285"/>
      <c r="AEU274" s="285"/>
      <c r="AEV274" s="285"/>
      <c r="AEW274" s="285"/>
      <c r="AEX274" s="285"/>
      <c r="AEY274" s="285"/>
      <c r="AEZ274" s="285"/>
      <c r="AFA274" s="285"/>
      <c r="AFB274" s="285"/>
      <c r="AFC274" s="285"/>
      <c r="AFD274" s="285"/>
      <c r="AFE274" s="285"/>
      <c r="AFF274" s="285"/>
      <c r="AFG274" s="285"/>
      <c r="AFH274" s="285"/>
      <c r="AFI274" s="285"/>
      <c r="AFJ274" s="285"/>
      <c r="AFK274" s="285"/>
      <c r="AFL274" s="285"/>
      <c r="AFM274" s="285"/>
      <c r="AFN274" s="285"/>
      <c r="AFO274" s="285"/>
      <c r="AFP274" s="285"/>
      <c r="AFQ274" s="285"/>
      <c r="AFR274" s="285"/>
      <c r="AFS274" s="285"/>
      <c r="AFT274" s="285"/>
      <c r="AFU274" s="285"/>
      <c r="AFV274" s="285"/>
      <c r="AFW274" s="285"/>
      <c r="AFX274" s="285"/>
      <c r="AFY274" s="285"/>
      <c r="AFZ274" s="285"/>
      <c r="AGA274" s="285"/>
      <c r="AGB274" s="285"/>
      <c r="AGC274" s="285"/>
      <c r="AGD274" s="285"/>
      <c r="AGE274" s="285"/>
      <c r="AGF274" s="285"/>
      <c r="AGG274" s="285"/>
      <c r="AGH274" s="285"/>
      <c r="AGI274" s="285"/>
      <c r="AGJ274" s="285"/>
      <c r="AGK274" s="285"/>
      <c r="AGL274" s="285"/>
      <c r="AGM274" s="285"/>
      <c r="AGN274" s="285"/>
      <c r="AGO274" s="285"/>
      <c r="AGP274" s="285"/>
      <c r="AGQ274" s="285"/>
      <c r="AGR274" s="285"/>
      <c r="AGS274" s="285"/>
      <c r="AGT274" s="285"/>
      <c r="AGU274" s="285"/>
      <c r="AGV274" s="285"/>
      <c r="AGW274" s="285"/>
      <c r="AGX274" s="285"/>
      <c r="AGY274" s="285"/>
      <c r="AGZ274" s="285"/>
      <c r="AHA274" s="285"/>
      <c r="AHB274" s="285"/>
      <c r="AHC274" s="285"/>
      <c r="AHD274" s="285"/>
      <c r="AHE274" s="285"/>
      <c r="AHF274" s="285"/>
      <c r="AHG274" s="285"/>
      <c r="AHH274" s="285"/>
      <c r="AHI274" s="285"/>
      <c r="AHJ274" s="285"/>
      <c r="AHK274" s="285"/>
      <c r="AHL274" s="285"/>
      <c r="AHM274" s="285"/>
      <c r="AHN274" s="285"/>
      <c r="AHO274" s="285"/>
      <c r="AHP274" s="285"/>
      <c r="AHQ274" s="285"/>
      <c r="AHR274" s="285"/>
      <c r="AHS274" s="285"/>
      <c r="AHT274" s="285"/>
      <c r="AHU274" s="285"/>
      <c r="AHV274" s="285"/>
      <c r="AHW274" s="285"/>
      <c r="AHX274" s="285"/>
      <c r="AHY274" s="285"/>
      <c r="AHZ274" s="285"/>
      <c r="AIA274" s="285"/>
      <c r="AIB274" s="285"/>
      <c r="AIC274" s="285"/>
      <c r="AID274" s="285"/>
      <c r="AIE274" s="285"/>
      <c r="AIF274" s="285"/>
      <c r="AIG274" s="285"/>
      <c r="AIH274" s="285"/>
      <c r="AII274" s="285"/>
      <c r="AIJ274" s="285"/>
      <c r="AIK274" s="285"/>
      <c r="AIL274" s="285"/>
      <c r="AIM274" s="285"/>
      <c r="AIN274" s="285"/>
      <c r="AIO274" s="285"/>
      <c r="AIP274" s="285"/>
      <c r="AIQ274" s="285"/>
      <c r="AIR274" s="285"/>
      <c r="AIS274" s="285"/>
      <c r="AIT274" s="285"/>
      <c r="AIU274" s="285"/>
      <c r="AIV274" s="285"/>
      <c r="AIW274" s="285"/>
      <c r="AIX274" s="285"/>
      <c r="AIY274" s="285"/>
      <c r="AIZ274" s="285"/>
      <c r="AJA274" s="285"/>
      <c r="AJB274" s="285"/>
      <c r="AJC274" s="285"/>
      <c r="AJD274" s="285"/>
      <c r="AJE274" s="285"/>
      <c r="AJF274" s="285"/>
      <c r="AJG274" s="285"/>
      <c r="AJH274" s="285"/>
      <c r="AJI274" s="285"/>
      <c r="AJJ274" s="285"/>
      <c r="AJK274" s="285"/>
      <c r="AJL274" s="285"/>
      <c r="AJM274" s="285"/>
      <c r="AJN274" s="285"/>
      <c r="AJO274" s="285"/>
      <c r="AJP274" s="285"/>
      <c r="AJQ274" s="285"/>
      <c r="AJR274" s="285"/>
      <c r="AJS274" s="285"/>
      <c r="AJT274" s="285"/>
      <c r="AJU274" s="285"/>
      <c r="AJV274" s="285"/>
      <c r="AJW274" s="285"/>
      <c r="AJX274" s="285"/>
      <c r="AJY274" s="285"/>
      <c r="AJZ274" s="285"/>
      <c r="AKA274" s="285"/>
      <c r="AKB274" s="285"/>
      <c r="AKC274" s="285"/>
      <c r="AKD274" s="285"/>
      <c r="AKE274" s="285"/>
      <c r="AKF274" s="285"/>
      <c r="AKG274" s="285"/>
      <c r="AKH274" s="285"/>
      <c r="AKI274" s="285"/>
      <c r="AKJ274" s="285"/>
      <c r="AKK274" s="285"/>
      <c r="AKL274" s="285"/>
      <c r="AKM274" s="285"/>
      <c r="AKN274" s="285"/>
      <c r="AKO274" s="285"/>
      <c r="AKP274" s="285"/>
      <c r="AKQ274" s="285"/>
      <c r="AKR274" s="285"/>
      <c r="AKS274" s="285"/>
      <c r="AKT274" s="285"/>
      <c r="AKU274" s="285"/>
      <c r="AKV274" s="285"/>
      <c r="AKW274" s="285"/>
      <c r="AKX274" s="285"/>
      <c r="AKY274" s="285"/>
      <c r="AKZ274" s="285"/>
      <c r="ALA274" s="285"/>
      <c r="ALB274" s="285"/>
      <c r="ALC274" s="285"/>
      <c r="ALD274" s="285"/>
      <c r="ALE274" s="285"/>
      <c r="ALF274" s="285"/>
      <c r="ALG274" s="285"/>
      <c r="ALH274" s="285"/>
      <c r="ALI274" s="285"/>
      <c r="ALJ274" s="285"/>
      <c r="ALK274" s="285"/>
      <c r="ALL274" s="285"/>
      <c r="ALM274" s="285"/>
      <c r="ALN274" s="285"/>
      <c r="ALO274" s="285"/>
      <c r="ALP274" s="285"/>
      <c r="ALQ274" s="285"/>
      <c r="ALR274" s="285"/>
      <c r="ALS274" s="285"/>
      <c r="ALT274" s="285"/>
      <c r="ALU274" s="285"/>
      <c r="ALV274" s="285"/>
      <c r="ALW274" s="285"/>
      <c r="ALX274" s="285"/>
      <c r="ALY274" s="285"/>
      <c r="ALZ274" s="285"/>
      <c r="AMA274" s="285"/>
      <c r="AMB274" s="285"/>
      <c r="AMC274" s="285"/>
      <c r="AMD274" s="285"/>
      <c r="AME274" s="285"/>
      <c r="AMF274" s="285"/>
      <c r="AMG274" s="285"/>
      <c r="AMH274" s="285"/>
      <c r="AMI274" s="285"/>
      <c r="AMJ274" s="285"/>
      <c r="AMK274" s="285"/>
      <c r="AML274" s="285"/>
      <c r="AMM274" s="285"/>
      <c r="AMN274" s="285"/>
      <c r="AMO274" s="285"/>
      <c r="AMP274" s="285"/>
      <c r="AMQ274" s="285"/>
      <c r="AMR274" s="285"/>
      <c r="AMS274" s="285"/>
      <c r="AMT274" s="285"/>
      <c r="AMU274" s="285"/>
      <c r="AMV274" s="285"/>
      <c r="AMW274" s="285"/>
      <c r="AMX274" s="285"/>
      <c r="AMY274" s="285"/>
      <c r="AMZ274" s="285"/>
      <c r="ANA274" s="285"/>
      <c r="ANB274" s="285"/>
      <c r="ANC274" s="285"/>
      <c r="AND274" s="285"/>
      <c r="ANE274" s="285"/>
      <c r="ANF274" s="285"/>
      <c r="ANG274" s="285"/>
      <c r="ANH274" s="285"/>
      <c r="ANI274" s="285"/>
      <c r="ANJ274" s="285"/>
      <c r="ANK274" s="285"/>
      <c r="ANL274" s="285"/>
      <c r="ANM274" s="285"/>
      <c r="ANN274" s="285"/>
      <c r="ANO274" s="285"/>
      <c r="ANP274" s="285"/>
      <c r="ANQ274" s="285"/>
      <c r="ANR274" s="285"/>
      <c r="ANS274" s="285"/>
      <c r="ANT274" s="285"/>
      <c r="ANU274" s="285"/>
      <c r="ANV274" s="285"/>
      <c r="ANW274" s="285"/>
      <c r="ANX274" s="285"/>
      <c r="ANY274" s="285"/>
      <c r="ANZ274" s="285"/>
      <c r="AOA274" s="285"/>
      <c r="AOB274" s="285"/>
      <c r="AOC274" s="285"/>
      <c r="AOD274" s="285"/>
      <c r="AOE274" s="285"/>
      <c r="AOF274" s="285"/>
      <c r="AOG274" s="285"/>
      <c r="AOH274" s="285"/>
      <c r="AOI274" s="285"/>
      <c r="AOJ274" s="285"/>
      <c r="AOK274" s="285"/>
      <c r="AOL274" s="285"/>
      <c r="AOM274" s="285"/>
      <c r="AON274" s="285"/>
      <c r="AOO274" s="285"/>
      <c r="AOP274" s="285"/>
      <c r="AOQ274" s="285"/>
      <c r="AOR274" s="285"/>
      <c r="AOS274" s="285"/>
      <c r="AOT274" s="285"/>
      <c r="AOU274" s="285"/>
      <c r="AOV274" s="285"/>
      <c r="AOW274" s="285"/>
      <c r="AOX274" s="285"/>
      <c r="AOY274" s="285"/>
      <c r="AOZ274" s="285"/>
      <c r="APA274" s="285"/>
      <c r="APB274" s="285"/>
      <c r="APC274" s="285"/>
      <c r="APD274" s="285"/>
      <c r="APE274" s="285"/>
      <c r="APF274" s="285"/>
      <c r="APG274" s="285"/>
      <c r="APH274" s="285"/>
      <c r="API274" s="285"/>
      <c r="APJ274" s="285"/>
      <c r="APK274" s="285"/>
      <c r="APL274" s="285"/>
      <c r="APM274" s="285"/>
      <c r="APN274" s="285"/>
      <c r="APO274" s="285"/>
      <c r="APP274" s="285"/>
      <c r="APQ274" s="285"/>
      <c r="APR274" s="285"/>
      <c r="APS274" s="285"/>
      <c r="APT274" s="285"/>
      <c r="APU274" s="285"/>
      <c r="APV274" s="285"/>
      <c r="APW274" s="285"/>
      <c r="APX274" s="285"/>
      <c r="APY274" s="285"/>
      <c r="APZ274" s="285"/>
      <c r="AQA274" s="285"/>
      <c r="AQB274" s="285"/>
      <c r="AQC274" s="285"/>
      <c r="AQD274" s="285"/>
      <c r="AQE274" s="285"/>
      <c r="AQF274" s="285"/>
      <c r="AQG274" s="285"/>
      <c r="AQH274" s="285"/>
      <c r="AQI274" s="285"/>
      <c r="AQJ274" s="285"/>
      <c r="AQK274" s="285"/>
      <c r="AQL274" s="285"/>
      <c r="AQM274" s="285"/>
      <c r="AQN274" s="285"/>
      <c r="AQO274" s="285"/>
      <c r="AQP274" s="285"/>
      <c r="AQQ274" s="285"/>
      <c r="AQR274" s="285"/>
      <c r="AQS274" s="285"/>
      <c r="AQT274" s="285"/>
      <c r="AQU274" s="285"/>
      <c r="AQV274" s="285"/>
      <c r="AQW274" s="285"/>
      <c r="AQX274" s="285"/>
      <c r="AQY274" s="285"/>
      <c r="AQZ274" s="285"/>
      <c r="ARA274" s="285"/>
      <c r="ARB274" s="285"/>
      <c r="ARC274" s="285"/>
      <c r="ARD274" s="285"/>
      <c r="ARE274" s="285"/>
      <c r="ARF274" s="285"/>
      <c r="ARG274" s="285"/>
      <c r="ARH274" s="285"/>
      <c r="ARI274" s="285"/>
      <c r="ARJ274" s="285"/>
      <c r="ARK274" s="285"/>
      <c r="ARL274" s="285"/>
      <c r="ARM274" s="285"/>
      <c r="ARN274" s="285"/>
      <c r="ARO274" s="285"/>
      <c r="ARP274" s="285"/>
      <c r="ARQ274" s="285"/>
      <c r="ARR274" s="285"/>
      <c r="ARS274" s="285"/>
      <c r="ART274" s="285"/>
      <c r="ARU274" s="285"/>
      <c r="ARV274" s="285"/>
      <c r="ARW274" s="285"/>
      <c r="ARX274" s="285"/>
      <c r="ARY274" s="285"/>
      <c r="ARZ274" s="285"/>
      <c r="ASA274" s="285"/>
      <c r="ASB274" s="285"/>
      <c r="ASC274" s="285"/>
      <c r="ASD274" s="285"/>
      <c r="ASE274" s="285"/>
      <c r="ASF274" s="285"/>
      <c r="ASG274" s="285"/>
      <c r="ASH274" s="285"/>
      <c r="ASI274" s="285"/>
      <c r="ASJ274" s="285"/>
      <c r="ASK274" s="285"/>
      <c r="ASL274" s="285"/>
      <c r="ASM274" s="285"/>
      <c r="ASN274" s="285"/>
      <c r="ASO274" s="285"/>
      <c r="ASP274" s="285"/>
      <c r="ASQ274" s="285"/>
      <c r="ASR274" s="285"/>
      <c r="ASS274" s="285"/>
      <c r="AST274" s="285"/>
      <c r="ASU274" s="285"/>
      <c r="ASV274" s="285"/>
      <c r="ASW274" s="285"/>
      <c r="ASX274" s="285"/>
      <c r="ASY274" s="285"/>
      <c r="ASZ274" s="285"/>
      <c r="ATA274" s="285"/>
      <c r="ATB274" s="285"/>
      <c r="ATC274" s="285"/>
      <c r="ATD274" s="285"/>
      <c r="ATE274" s="285"/>
      <c r="ATF274" s="285"/>
      <c r="ATG274" s="285"/>
      <c r="ATH274" s="285"/>
      <c r="ATI274" s="285"/>
      <c r="ATJ274" s="285"/>
      <c r="ATK274" s="285"/>
      <c r="ATL274" s="285"/>
      <c r="ATM274" s="285"/>
      <c r="ATN274" s="285"/>
      <c r="ATO274" s="285"/>
      <c r="ATP274" s="285"/>
      <c r="ATQ274" s="285"/>
      <c r="ATR274" s="285"/>
      <c r="ATS274" s="285"/>
      <c r="ATT274" s="285"/>
      <c r="ATU274" s="285"/>
      <c r="ATV274" s="285"/>
      <c r="ATW274" s="285"/>
      <c r="ATX274" s="285"/>
      <c r="ATY274" s="285"/>
      <c r="ATZ274" s="285"/>
      <c r="AUA274" s="285"/>
      <c r="AUB274" s="285"/>
      <c r="AUC274" s="285"/>
      <c r="AUD274" s="285"/>
      <c r="AUE274" s="285"/>
      <c r="AUF274" s="285"/>
      <c r="AUG274" s="285"/>
      <c r="AUH274" s="285"/>
      <c r="AUI274" s="285"/>
      <c r="AUJ274" s="285"/>
      <c r="AUK274" s="285"/>
      <c r="AUL274" s="285"/>
      <c r="AUM274" s="285"/>
      <c r="AUN274" s="285"/>
      <c r="AUO274" s="285"/>
      <c r="AUP274" s="285"/>
      <c r="AUQ274" s="285"/>
      <c r="AUR274" s="285"/>
      <c r="AUS274" s="285"/>
      <c r="AUT274" s="285"/>
      <c r="AUU274" s="285"/>
      <c r="AUV274" s="285"/>
      <c r="AUW274" s="285"/>
      <c r="AUX274" s="285"/>
      <c r="AUY274" s="285"/>
      <c r="AUZ274" s="285"/>
      <c r="AVA274" s="285"/>
      <c r="AVB274" s="285"/>
      <c r="AVC274" s="285"/>
      <c r="AVD274" s="285"/>
      <c r="AVE274" s="285"/>
      <c r="AVF274" s="285"/>
      <c r="AVG274" s="285"/>
      <c r="AVH274" s="285"/>
      <c r="AVI274" s="285"/>
      <c r="AVJ274" s="285"/>
      <c r="AVK274" s="285"/>
      <c r="AVL274" s="285"/>
      <c r="AVM274" s="285"/>
      <c r="AVN274" s="285"/>
      <c r="AVO274" s="285"/>
      <c r="AVP274" s="285"/>
      <c r="AVQ274" s="285"/>
      <c r="AVR274" s="285"/>
      <c r="AVS274" s="285"/>
      <c r="AVT274" s="285"/>
      <c r="AVU274" s="285"/>
      <c r="AVV274" s="285"/>
      <c r="AVW274" s="285"/>
      <c r="AVX274" s="285"/>
      <c r="AVY274" s="285"/>
      <c r="AVZ274" s="285"/>
      <c r="AWA274" s="285"/>
      <c r="AWB274" s="285"/>
      <c r="AWC274" s="285"/>
      <c r="AWD274" s="285"/>
      <c r="AWE274" s="285"/>
      <c r="AWF274" s="285"/>
      <c r="AWG274" s="285"/>
      <c r="AWH274" s="285"/>
      <c r="AWI274" s="285"/>
      <c r="AWJ274" s="285"/>
      <c r="AWK274" s="285"/>
      <c r="AWL274" s="285"/>
      <c r="AWM274" s="285"/>
      <c r="AWN274" s="285"/>
      <c r="AWO274" s="285"/>
      <c r="AWP274" s="285"/>
      <c r="AWQ274" s="285"/>
      <c r="AWR274" s="285"/>
      <c r="AWS274" s="285"/>
      <c r="AWT274" s="285"/>
      <c r="AWU274" s="285"/>
      <c r="AWV274" s="285"/>
      <c r="AWW274" s="285"/>
      <c r="AWX274" s="285"/>
      <c r="AWY274" s="285"/>
      <c r="AWZ274" s="285"/>
      <c r="AXA274" s="285"/>
      <c r="AXB274" s="285"/>
      <c r="AXC274" s="285"/>
      <c r="AXD274" s="285"/>
      <c r="AXE274" s="285"/>
      <c r="AXF274" s="285"/>
      <c r="AXG274" s="285"/>
      <c r="AXH274" s="285"/>
      <c r="AXI274" s="285"/>
      <c r="AXJ274" s="285"/>
      <c r="AXK274" s="285"/>
      <c r="AXL274" s="285"/>
      <c r="AXM274" s="285"/>
      <c r="AXN274" s="285"/>
      <c r="AXO274" s="285"/>
      <c r="AXP274" s="285"/>
      <c r="AXQ274" s="285"/>
      <c r="AXR274" s="285"/>
      <c r="AXS274" s="285"/>
      <c r="AXT274" s="285"/>
      <c r="AXU274" s="285"/>
      <c r="AXV274" s="285"/>
      <c r="AXW274" s="285"/>
      <c r="AXX274" s="285"/>
      <c r="AXY274" s="285"/>
      <c r="AXZ274" s="285"/>
      <c r="AYA274" s="285"/>
      <c r="AYB274" s="285"/>
      <c r="AYC274" s="285"/>
      <c r="AYD274" s="285"/>
      <c r="AYE274" s="285"/>
      <c r="AYF274" s="285"/>
      <c r="AYG274" s="285"/>
      <c r="AYH274" s="285"/>
      <c r="AYI274" s="285"/>
      <c r="AYJ274" s="285"/>
      <c r="AYK274" s="285"/>
      <c r="AYL274" s="285"/>
      <c r="AYM274" s="285"/>
      <c r="AYN274" s="285"/>
      <c r="AYO274" s="285"/>
      <c r="AYP274" s="285"/>
      <c r="AYQ274" s="285"/>
      <c r="AYR274" s="285"/>
      <c r="AYS274" s="285"/>
      <c r="AYT274" s="285"/>
      <c r="AYU274" s="285"/>
      <c r="AYV274" s="285"/>
      <c r="AYW274" s="285"/>
      <c r="AYX274" s="285"/>
      <c r="AYY274" s="285"/>
      <c r="AYZ274" s="285"/>
      <c r="AZA274" s="285"/>
      <c r="AZB274" s="285"/>
      <c r="AZC274" s="285"/>
      <c r="AZD274" s="285"/>
      <c r="AZE274" s="285"/>
      <c r="AZF274" s="285"/>
      <c r="AZG274" s="285"/>
      <c r="AZH274" s="285"/>
      <c r="AZI274" s="285"/>
      <c r="AZJ274" s="285"/>
      <c r="AZK274" s="285"/>
      <c r="AZL274" s="285"/>
      <c r="AZM274" s="285"/>
      <c r="AZN274" s="285"/>
      <c r="AZO274" s="285"/>
      <c r="AZP274" s="285"/>
      <c r="AZQ274" s="285"/>
      <c r="AZR274" s="285"/>
      <c r="AZS274" s="285"/>
      <c r="AZT274" s="285"/>
      <c r="AZU274" s="285"/>
      <c r="AZV274" s="285"/>
      <c r="AZW274" s="285"/>
      <c r="AZX274" s="285"/>
      <c r="AZY274" s="285"/>
      <c r="AZZ274" s="285"/>
      <c r="BAA274" s="285"/>
      <c r="BAB274" s="285"/>
      <c r="BAC274" s="285"/>
      <c r="BAD274" s="285"/>
      <c r="BAE274" s="285"/>
      <c r="BAF274" s="285"/>
      <c r="BAG274" s="285"/>
      <c r="BAH274" s="285"/>
      <c r="BAI274" s="285"/>
      <c r="BAJ274" s="285"/>
      <c r="BAK274" s="285"/>
      <c r="BAL274" s="285"/>
      <c r="BAM274" s="285"/>
      <c r="BAN274" s="285"/>
      <c r="BAO274" s="285"/>
      <c r="BAP274" s="285"/>
      <c r="BAQ274" s="285"/>
      <c r="BAR274" s="285"/>
      <c r="BAS274" s="285"/>
      <c r="BAT274" s="285"/>
      <c r="BAU274" s="285"/>
      <c r="BAV274" s="285"/>
      <c r="BAW274" s="285"/>
      <c r="BAX274" s="285"/>
      <c r="BAY274" s="285"/>
      <c r="BAZ274" s="285"/>
      <c r="BBA274" s="285"/>
      <c r="BBB274" s="285"/>
      <c r="BBC274" s="285"/>
      <c r="BBD274" s="285"/>
      <c r="BBE274" s="285"/>
      <c r="BBF274" s="285"/>
      <c r="BBG274" s="285"/>
      <c r="BBH274" s="285"/>
      <c r="BBI274" s="285"/>
      <c r="BBJ274" s="285"/>
      <c r="BBK274" s="285"/>
      <c r="BBL274" s="285"/>
      <c r="BBM274" s="285"/>
      <c r="BBN274" s="285"/>
      <c r="BBO274" s="285"/>
      <c r="BBP274" s="285"/>
      <c r="BBQ274" s="285"/>
      <c r="BBR274" s="285"/>
      <c r="BBS274" s="285"/>
      <c r="BBT274" s="285"/>
      <c r="BBU274" s="285"/>
      <c r="BBV274" s="285"/>
      <c r="BBW274" s="285"/>
      <c r="BBX274" s="285"/>
      <c r="BBY274" s="285"/>
      <c r="BBZ274" s="285"/>
      <c r="BCA274" s="285"/>
      <c r="BCB274" s="285"/>
      <c r="BCC274" s="285"/>
      <c r="BCD274" s="285"/>
      <c r="BCE274" s="285"/>
      <c r="BCF274" s="285"/>
      <c r="BCG274" s="285"/>
      <c r="BCH274" s="285"/>
      <c r="BCI274" s="285"/>
      <c r="BCJ274" s="285"/>
      <c r="BCK274" s="285"/>
      <c r="BCL274" s="285"/>
      <c r="BCM274" s="285"/>
      <c r="BCN274" s="285"/>
      <c r="BCO274" s="285"/>
      <c r="BCP274" s="285"/>
      <c r="BCQ274" s="285"/>
      <c r="BCR274" s="285"/>
      <c r="BCS274" s="285"/>
      <c r="BCT274" s="285"/>
      <c r="BCU274" s="285"/>
      <c r="BCV274" s="285"/>
      <c r="BCW274" s="285"/>
      <c r="BCX274" s="285"/>
      <c r="BCY274" s="285"/>
      <c r="BCZ274" s="285"/>
      <c r="BDA274" s="285"/>
      <c r="BDB274" s="285"/>
      <c r="BDC274" s="285"/>
      <c r="BDD274" s="285"/>
      <c r="BDE274" s="285"/>
      <c r="BDF274" s="285"/>
      <c r="BDG274" s="285"/>
      <c r="BDH274" s="285"/>
      <c r="BDI274" s="285"/>
      <c r="BDJ274" s="285"/>
      <c r="BDK274" s="285"/>
      <c r="BDL274" s="285"/>
      <c r="BDM274" s="285"/>
      <c r="BDN274" s="285"/>
      <c r="BDO274" s="285"/>
      <c r="BDP274" s="285"/>
      <c r="BDQ274" s="285"/>
      <c r="BDR274" s="285"/>
      <c r="BDS274" s="285"/>
      <c r="BDT274" s="285"/>
      <c r="BDU274" s="285"/>
      <c r="BDV274" s="285"/>
      <c r="BDW274" s="285"/>
      <c r="BDX274" s="285"/>
      <c r="BDY274" s="285"/>
      <c r="BDZ274" s="285"/>
      <c r="BEA274" s="285"/>
      <c r="BEB274" s="285"/>
      <c r="BEC274" s="285"/>
      <c r="BED274" s="285"/>
      <c r="BEE274" s="285"/>
      <c r="BEF274" s="285"/>
      <c r="BEG274" s="285"/>
      <c r="BEH274" s="285"/>
      <c r="BEI274" s="285"/>
      <c r="BEJ274" s="285"/>
      <c r="BEK274" s="285"/>
      <c r="BEL274" s="285"/>
      <c r="BEM274" s="285"/>
      <c r="BEN274" s="285"/>
      <c r="BEO274" s="285"/>
      <c r="BEP274" s="285"/>
      <c r="BEQ274" s="285"/>
      <c r="BER274" s="285"/>
      <c r="BES274" s="285"/>
      <c r="BET274" s="285"/>
      <c r="BEU274" s="285"/>
      <c r="BEV274" s="285"/>
      <c r="BEW274" s="285"/>
      <c r="BEX274" s="285"/>
      <c r="BEY274" s="285"/>
      <c r="BEZ274" s="285"/>
      <c r="BFA274" s="285"/>
      <c r="BFB274" s="285"/>
      <c r="BFC274" s="285"/>
      <c r="BFD274" s="285"/>
      <c r="BFE274" s="285"/>
      <c r="BFF274" s="285"/>
      <c r="BFG274" s="285"/>
      <c r="BFH274" s="285"/>
      <c r="BFI274" s="285"/>
      <c r="BFJ274" s="285"/>
      <c r="BFK274" s="285"/>
      <c r="BFL274" s="285"/>
      <c r="BFM274" s="285"/>
      <c r="BFN274" s="285"/>
      <c r="BFO274" s="285"/>
      <c r="BFP274" s="285"/>
      <c r="BFQ274" s="285"/>
      <c r="BFR274" s="285"/>
      <c r="BFS274" s="285"/>
      <c r="BFT274" s="285"/>
      <c r="BFU274" s="285"/>
      <c r="BFV274" s="285"/>
      <c r="BFW274" s="285"/>
      <c r="BFX274" s="285"/>
      <c r="BFY274" s="285"/>
      <c r="BFZ274" s="285"/>
      <c r="BGA274" s="285"/>
      <c r="BGB274" s="285"/>
      <c r="BGC274" s="285"/>
      <c r="BGD274" s="285"/>
      <c r="BGE274" s="285"/>
      <c r="BGF274" s="285"/>
      <c r="BGG274" s="285"/>
      <c r="BGH274" s="285"/>
      <c r="BGI274" s="285"/>
      <c r="BGJ274" s="285"/>
      <c r="BGK274" s="285"/>
      <c r="BGL274" s="285"/>
      <c r="BGM274" s="285"/>
      <c r="BGN274" s="285"/>
      <c r="BGO274" s="285"/>
      <c r="BGP274" s="285"/>
      <c r="BGQ274" s="285"/>
      <c r="BGR274" s="285"/>
      <c r="BGS274" s="285"/>
      <c r="BGT274" s="285"/>
      <c r="BGU274" s="285"/>
      <c r="BGV274" s="285"/>
      <c r="BGW274" s="285"/>
      <c r="BGX274" s="285"/>
      <c r="BGY274" s="285"/>
      <c r="BGZ274" s="285"/>
      <c r="BHA274" s="285"/>
      <c r="BHB274" s="285"/>
      <c r="BHC274" s="285"/>
      <c r="BHD274" s="285"/>
      <c r="BHE274" s="285"/>
      <c r="BHF274" s="285"/>
      <c r="BHG274" s="285"/>
      <c r="BHH274" s="285"/>
      <c r="BHI274" s="285"/>
      <c r="BHJ274" s="285"/>
      <c r="BHK274" s="285"/>
      <c r="BHL274" s="285"/>
      <c r="BHM274" s="285"/>
      <c r="BHN274" s="285"/>
      <c r="BHO274" s="285"/>
      <c r="BHP274" s="285"/>
      <c r="BHQ274" s="285"/>
      <c r="BHR274" s="285"/>
      <c r="BHS274" s="285"/>
      <c r="BHT274" s="285"/>
      <c r="BHU274" s="285"/>
      <c r="BHV274" s="285"/>
      <c r="BHW274" s="285"/>
      <c r="BHX274" s="285"/>
      <c r="BHY274" s="285"/>
      <c r="BHZ274" s="285"/>
      <c r="BIA274" s="285"/>
      <c r="BIB274" s="285"/>
      <c r="BIC274" s="285"/>
      <c r="BID274" s="285"/>
      <c r="BIE274" s="285"/>
      <c r="BIF274" s="285"/>
      <c r="BIG274" s="285"/>
      <c r="BIH274" s="285"/>
      <c r="BII274" s="285"/>
      <c r="BIJ274" s="285"/>
      <c r="BIK274" s="285"/>
      <c r="BIL274" s="285"/>
      <c r="BIM274" s="285"/>
      <c r="BIN274" s="285"/>
      <c r="BIO274" s="285"/>
      <c r="BIP274" s="285"/>
      <c r="BIQ274" s="285"/>
      <c r="BIR274" s="285"/>
      <c r="BIS274" s="285"/>
      <c r="BIT274" s="285"/>
      <c r="BIU274" s="285"/>
      <c r="BIV274" s="285"/>
      <c r="BIW274" s="285"/>
      <c r="BIX274" s="285"/>
      <c r="BIY274" s="285"/>
      <c r="BIZ274" s="285"/>
      <c r="BJA274" s="285"/>
      <c r="BJB274" s="285"/>
      <c r="BJC274" s="285"/>
      <c r="BJD274" s="285"/>
      <c r="BJE274" s="285"/>
      <c r="BJF274" s="285"/>
      <c r="BJG274" s="285"/>
      <c r="BJH274" s="285"/>
      <c r="BJI274" s="285"/>
      <c r="BJJ274" s="285"/>
      <c r="BJK274" s="285"/>
      <c r="BJL274" s="285"/>
      <c r="BJM274" s="285"/>
      <c r="BJN274" s="285"/>
      <c r="BJO274" s="285"/>
      <c r="BJP274" s="285"/>
      <c r="BJQ274" s="285"/>
      <c r="BJR274" s="285"/>
      <c r="BJS274" s="285"/>
      <c r="BJT274" s="285"/>
      <c r="BJU274" s="285"/>
      <c r="BJV274" s="285"/>
      <c r="BJW274" s="285"/>
      <c r="BJX274" s="285"/>
      <c r="BJY274" s="285"/>
      <c r="BJZ274" s="285"/>
      <c r="BKA274" s="285"/>
      <c r="BKB274" s="285"/>
      <c r="BKC274" s="285"/>
      <c r="BKD274" s="285"/>
      <c r="BKE274" s="285"/>
      <c r="BKF274" s="285"/>
      <c r="BKG274" s="285"/>
      <c r="BKH274" s="285"/>
      <c r="BKI274" s="285"/>
      <c r="BKJ274" s="285"/>
      <c r="BKK274" s="285"/>
      <c r="BKL274" s="285"/>
      <c r="BKM274" s="285"/>
      <c r="BKN274" s="285"/>
      <c r="BKO274" s="285"/>
      <c r="BKP274" s="285"/>
      <c r="BKQ274" s="285"/>
      <c r="BKR274" s="285"/>
      <c r="BKS274" s="285"/>
      <c r="BKT274" s="285"/>
      <c r="BKU274" s="285"/>
      <c r="BKV274" s="285"/>
      <c r="BKW274" s="285"/>
      <c r="BKX274" s="285"/>
      <c r="BKY274" s="285"/>
      <c r="BKZ274" s="285"/>
      <c r="BLA274" s="285"/>
      <c r="BLB274" s="285"/>
      <c r="BLC274" s="285"/>
      <c r="BLD274" s="285"/>
      <c r="BLE274" s="285"/>
      <c r="BLF274" s="285"/>
      <c r="BLG274" s="285"/>
      <c r="BLH274" s="285"/>
      <c r="BLI274" s="285"/>
      <c r="BLJ274" s="285"/>
      <c r="BLK274" s="285"/>
      <c r="BLL274" s="285"/>
      <c r="BLM274" s="285"/>
      <c r="BLN274" s="285"/>
      <c r="BLO274" s="285"/>
      <c r="BLP274" s="285"/>
      <c r="BLQ274" s="285"/>
      <c r="BLR274" s="285"/>
      <c r="BLS274" s="285"/>
      <c r="BLT274" s="285"/>
      <c r="BLU274" s="285"/>
      <c r="BLV274" s="285"/>
      <c r="BLW274" s="285"/>
      <c r="BLX274" s="285"/>
      <c r="BLY274" s="285"/>
      <c r="BLZ274" s="285"/>
      <c r="BMA274" s="285"/>
      <c r="BMB274" s="285"/>
      <c r="BMC274" s="285"/>
      <c r="BMD274" s="285"/>
      <c r="BME274" s="285"/>
      <c r="BMF274" s="285"/>
      <c r="BMG274" s="285"/>
      <c r="BMH274" s="285"/>
      <c r="BMI274" s="285"/>
      <c r="BMJ274" s="285"/>
      <c r="BMK274" s="285"/>
      <c r="BML274" s="285"/>
      <c r="BMM274" s="285"/>
      <c r="BMN274" s="285"/>
      <c r="BMO274" s="285"/>
      <c r="BMP274" s="285"/>
      <c r="BMQ274" s="285"/>
      <c r="BMR274" s="285"/>
      <c r="BMS274" s="285"/>
      <c r="BMT274" s="285"/>
      <c r="BMU274" s="285"/>
      <c r="BMV274" s="285"/>
      <c r="BMW274" s="285"/>
      <c r="BMX274" s="285"/>
      <c r="BMY274" s="285"/>
      <c r="BMZ274" s="285"/>
      <c r="BNA274" s="285"/>
      <c r="BNB274" s="285"/>
      <c r="BNC274" s="285"/>
      <c r="BND274" s="285"/>
      <c r="BNE274" s="285"/>
      <c r="BNF274" s="285"/>
      <c r="BNG274" s="285"/>
      <c r="BNH274" s="285"/>
      <c r="BNI274" s="285"/>
      <c r="BNJ274" s="285"/>
      <c r="BNK274" s="285"/>
      <c r="BNL274" s="285"/>
    </row>
    <row r="275" spans="1:1728" s="164" customFormat="1" ht="15" hidden="1" customHeight="1" x14ac:dyDescent="0.25">
      <c r="A275" s="236">
        <v>310</v>
      </c>
      <c r="B275" s="234" t="s">
        <v>791</v>
      </c>
      <c r="C275" s="249" t="s">
        <v>233</v>
      </c>
      <c r="D275" s="249" t="s">
        <v>795</v>
      </c>
      <c r="E275" s="249" t="s">
        <v>796</v>
      </c>
      <c r="F275" s="249"/>
      <c r="G275" s="249"/>
      <c r="H275" s="249"/>
      <c r="I275" s="237" t="s">
        <v>376</v>
      </c>
      <c r="J275" s="237">
        <v>2024</v>
      </c>
      <c r="K275" s="218" t="s">
        <v>309</v>
      </c>
      <c r="L275" s="249" t="s">
        <v>2419</v>
      </c>
      <c r="M275" s="285" t="s">
        <v>460</v>
      </c>
      <c r="N275" s="285"/>
      <c r="O275" s="285"/>
      <c r="P275" s="285"/>
      <c r="Q275" s="285"/>
      <c r="R275" s="285"/>
      <c r="S275" s="285"/>
      <c r="T275" s="285"/>
      <c r="U275" s="285"/>
      <c r="V275" s="285"/>
      <c r="W275" s="285"/>
      <c r="X275" s="285"/>
      <c r="Y275" s="285"/>
      <c r="Z275" s="285"/>
      <c r="AA275" s="285"/>
      <c r="AB275" s="285"/>
      <c r="AC275" s="285"/>
      <c r="AD275" s="285"/>
      <c r="AE275" s="285"/>
      <c r="AF275" s="285"/>
      <c r="AG275" s="285"/>
      <c r="AH275" s="285"/>
      <c r="AI275" s="285"/>
      <c r="AJ275" s="285"/>
      <c r="AK275" s="285"/>
      <c r="AL275" s="285"/>
      <c r="AM275" s="285"/>
      <c r="AN275" s="285"/>
      <c r="AO275" s="285"/>
      <c r="AP275" s="285"/>
      <c r="AQ275" s="285"/>
      <c r="AR275" s="285"/>
      <c r="AS275" s="285"/>
      <c r="AT275" s="285"/>
      <c r="AU275" s="285"/>
      <c r="AV275" s="285"/>
      <c r="AW275" s="285"/>
      <c r="AX275" s="285"/>
      <c r="AY275" s="285"/>
      <c r="AZ275" s="285"/>
      <c r="BA275" s="285"/>
      <c r="BB275" s="285"/>
      <c r="BC275" s="285"/>
      <c r="BD275" s="285"/>
      <c r="BE275" s="285"/>
      <c r="BF275" s="285"/>
      <c r="BG275" s="285"/>
      <c r="BH275" s="285"/>
      <c r="BI275" s="285"/>
      <c r="BJ275" s="285"/>
      <c r="BK275" s="285"/>
      <c r="BL275" s="285"/>
      <c r="BM275" s="285"/>
      <c r="BN275" s="285"/>
      <c r="BO275" s="285"/>
      <c r="BP275" s="285"/>
      <c r="BQ275" s="285"/>
      <c r="BR275" s="285"/>
      <c r="BS275" s="285"/>
      <c r="BT275" s="285"/>
      <c r="BU275" s="285"/>
      <c r="BV275" s="285"/>
      <c r="BW275" s="285"/>
      <c r="BX275" s="285"/>
      <c r="BY275" s="285"/>
      <c r="BZ275" s="285"/>
      <c r="CA275" s="285"/>
      <c r="CB275" s="285"/>
      <c r="CC275" s="285"/>
      <c r="CD275" s="285"/>
      <c r="CE275" s="285"/>
      <c r="CF275" s="285"/>
      <c r="CG275" s="285"/>
      <c r="CH275" s="285"/>
      <c r="CI275" s="285"/>
      <c r="CJ275" s="285"/>
      <c r="CK275" s="285"/>
      <c r="CL275" s="285"/>
      <c r="CM275" s="285"/>
      <c r="CN275" s="285"/>
      <c r="CO275" s="285"/>
      <c r="CP275" s="285"/>
      <c r="CQ275" s="285"/>
      <c r="CR275" s="285"/>
      <c r="CS275" s="285"/>
      <c r="CT275" s="285"/>
      <c r="CU275" s="285"/>
      <c r="CV275" s="285"/>
      <c r="CW275" s="285"/>
      <c r="CX275" s="285"/>
      <c r="CY275" s="285"/>
      <c r="CZ275" s="285"/>
      <c r="DA275" s="285"/>
      <c r="DB275" s="285"/>
      <c r="DC275" s="285"/>
      <c r="DD275" s="285"/>
      <c r="DE275" s="285"/>
      <c r="DF275" s="285"/>
      <c r="DG275" s="285"/>
      <c r="DH275" s="285"/>
      <c r="DI275" s="285"/>
      <c r="DJ275" s="285"/>
      <c r="DK275" s="285"/>
      <c r="DL275" s="285"/>
      <c r="DM275" s="285"/>
      <c r="DN275" s="285"/>
      <c r="DO275" s="285"/>
      <c r="DP275" s="285"/>
      <c r="DQ275" s="285"/>
      <c r="DR275" s="285"/>
      <c r="DS275" s="285"/>
      <c r="DT275" s="285"/>
      <c r="DU275" s="285"/>
      <c r="DV275" s="285"/>
      <c r="DW275" s="285"/>
      <c r="DX275" s="285"/>
      <c r="DY275" s="285"/>
      <c r="DZ275" s="285"/>
      <c r="EA275" s="285"/>
      <c r="EB275" s="285"/>
      <c r="EC275" s="285"/>
      <c r="ED275" s="285"/>
      <c r="EE275" s="285"/>
      <c r="EF275" s="285"/>
      <c r="EG275" s="285"/>
      <c r="EH275" s="285"/>
      <c r="EI275" s="285"/>
      <c r="EJ275" s="285"/>
      <c r="EK275" s="285"/>
      <c r="EL275" s="285"/>
      <c r="EM275" s="285"/>
      <c r="EN275" s="285"/>
      <c r="EO275" s="285"/>
      <c r="EP275" s="285"/>
      <c r="EQ275" s="285"/>
      <c r="ER275" s="285"/>
      <c r="ES275" s="285"/>
      <c r="ET275" s="285"/>
      <c r="EU275" s="285"/>
      <c r="EV275" s="285"/>
      <c r="EW275" s="285"/>
      <c r="EX275" s="285"/>
      <c r="EY275" s="285"/>
      <c r="EZ275" s="285"/>
      <c r="FA275" s="285"/>
      <c r="FB275" s="285"/>
      <c r="FC275" s="285"/>
      <c r="FD275" s="285"/>
      <c r="FE275" s="285"/>
      <c r="FF275" s="285"/>
      <c r="FG275" s="285"/>
      <c r="FH275" s="285"/>
      <c r="FI275" s="285"/>
      <c r="FJ275" s="285"/>
      <c r="FK275" s="285"/>
      <c r="FL275" s="285"/>
      <c r="FM275" s="285"/>
      <c r="FN275" s="285"/>
      <c r="FO275" s="285"/>
      <c r="FP275" s="285"/>
      <c r="FQ275" s="285"/>
      <c r="FR275" s="285"/>
      <c r="FS275" s="285"/>
      <c r="FT275" s="285"/>
      <c r="FU275" s="285"/>
      <c r="FV275" s="285"/>
      <c r="FW275" s="285"/>
      <c r="FX275" s="285"/>
      <c r="FY275" s="285"/>
      <c r="FZ275" s="285"/>
      <c r="GA275" s="285"/>
      <c r="GB275" s="285"/>
      <c r="GC275" s="285"/>
      <c r="GD275" s="285"/>
      <c r="GE275" s="285"/>
      <c r="GF275" s="285"/>
      <c r="GG275" s="285"/>
      <c r="GH275" s="285"/>
      <c r="GI275" s="285"/>
      <c r="GJ275" s="285"/>
      <c r="GK275" s="285"/>
      <c r="GL275" s="285"/>
      <c r="GM275" s="285"/>
      <c r="GN275" s="285"/>
      <c r="GO275" s="285"/>
      <c r="GP275" s="285"/>
      <c r="GQ275" s="285"/>
      <c r="GR275" s="285"/>
      <c r="GS275" s="285"/>
      <c r="GT275" s="285"/>
      <c r="GU275" s="285"/>
      <c r="GV275" s="285"/>
      <c r="GW275" s="285"/>
      <c r="GX275" s="285"/>
      <c r="GY275" s="285"/>
      <c r="GZ275" s="285"/>
      <c r="HA275" s="285"/>
      <c r="HB275" s="285"/>
      <c r="HC275" s="285"/>
      <c r="HD275" s="285"/>
      <c r="HE275" s="285"/>
      <c r="HF275" s="285"/>
      <c r="HG275" s="285"/>
      <c r="HH275" s="285"/>
      <c r="HI275" s="285"/>
      <c r="HJ275" s="285"/>
      <c r="HK275" s="285"/>
      <c r="HL275" s="285"/>
      <c r="HM275" s="285"/>
      <c r="HN275" s="285"/>
      <c r="HO275" s="285"/>
      <c r="HP275" s="285"/>
      <c r="HQ275" s="285"/>
      <c r="HR275" s="285"/>
      <c r="HS275" s="285"/>
      <c r="HT275" s="285"/>
      <c r="HU275" s="285"/>
      <c r="HV275" s="285"/>
      <c r="HW275" s="285"/>
      <c r="HX275" s="285"/>
      <c r="HY275" s="285"/>
      <c r="HZ275" s="285"/>
      <c r="IA275" s="285"/>
      <c r="IB275" s="285"/>
      <c r="IC275" s="285"/>
      <c r="ID275" s="285"/>
      <c r="IE275" s="285"/>
      <c r="IF275" s="285"/>
      <c r="IG275" s="285"/>
      <c r="IH275" s="285"/>
      <c r="II275" s="285"/>
      <c r="IJ275" s="285"/>
      <c r="IK275" s="285"/>
      <c r="IL275" s="285"/>
      <c r="IM275" s="285"/>
      <c r="IN275" s="285"/>
      <c r="IO275" s="285"/>
      <c r="IP275" s="285"/>
      <c r="IQ275" s="285"/>
      <c r="IR275" s="285"/>
      <c r="IS275" s="285"/>
      <c r="IT275" s="285"/>
      <c r="IU275" s="285"/>
      <c r="IV275" s="285"/>
      <c r="IW275" s="285"/>
      <c r="IX275" s="285"/>
      <c r="IY275" s="285"/>
      <c r="IZ275" s="285"/>
      <c r="JA275" s="285"/>
      <c r="JB275" s="285"/>
      <c r="JC275" s="285"/>
      <c r="JD275" s="285"/>
      <c r="JE275" s="285"/>
      <c r="JF275" s="285"/>
      <c r="JG275" s="285"/>
      <c r="JH275" s="285"/>
      <c r="JI275" s="285"/>
      <c r="JJ275" s="285"/>
      <c r="JK275" s="285"/>
      <c r="JL275" s="285"/>
      <c r="JM275" s="285"/>
      <c r="JN275" s="285"/>
      <c r="JO275" s="285"/>
      <c r="JP275" s="285"/>
      <c r="JQ275" s="285"/>
      <c r="JR275" s="285"/>
      <c r="JS275" s="285"/>
      <c r="JT275" s="285"/>
      <c r="JU275" s="285"/>
      <c r="JV275" s="285"/>
      <c r="JW275" s="285"/>
      <c r="JX275" s="285"/>
      <c r="JY275" s="285"/>
      <c r="JZ275" s="285"/>
      <c r="KA275" s="285"/>
      <c r="KB275" s="285"/>
      <c r="KC275" s="285"/>
      <c r="KD275" s="285"/>
      <c r="KE275" s="285"/>
      <c r="KF275" s="285"/>
      <c r="KG275" s="285"/>
      <c r="KH275" s="285"/>
      <c r="KI275" s="285"/>
      <c r="KJ275" s="285"/>
      <c r="KK275" s="285"/>
      <c r="KL275" s="285"/>
      <c r="KM275" s="285"/>
      <c r="KN275" s="285"/>
      <c r="KO275" s="285"/>
      <c r="KP275" s="285"/>
      <c r="KQ275" s="285"/>
      <c r="KR275" s="285"/>
      <c r="KS275" s="285"/>
      <c r="KT275" s="285"/>
      <c r="KU275" s="285"/>
      <c r="KV275" s="285"/>
      <c r="KW275" s="285"/>
      <c r="KX275" s="285"/>
      <c r="KY275" s="285"/>
      <c r="KZ275" s="285"/>
      <c r="LA275" s="285"/>
      <c r="LB275" s="285"/>
      <c r="LC275" s="285"/>
      <c r="LD275" s="285"/>
      <c r="LE275" s="285"/>
      <c r="LF275" s="285"/>
      <c r="LG275" s="285"/>
      <c r="LH275" s="285"/>
      <c r="LI275" s="285"/>
      <c r="LJ275" s="285"/>
      <c r="LK275" s="285"/>
      <c r="LL275" s="285"/>
      <c r="LM275" s="285"/>
      <c r="LN275" s="285"/>
      <c r="LO275" s="285"/>
      <c r="LP275" s="285"/>
      <c r="LQ275" s="285"/>
      <c r="LR275" s="285"/>
      <c r="LS275" s="285"/>
      <c r="LT275" s="285"/>
      <c r="LU275" s="285"/>
      <c r="LV275" s="285"/>
      <c r="LW275" s="285"/>
      <c r="LX275" s="285"/>
      <c r="LY275" s="285"/>
      <c r="LZ275" s="285"/>
      <c r="MA275" s="285"/>
      <c r="MB275" s="285"/>
      <c r="MC275" s="285"/>
      <c r="MD275" s="285"/>
      <c r="ME275" s="285"/>
      <c r="MF275" s="285"/>
      <c r="MG275" s="285"/>
      <c r="MH275" s="285"/>
      <c r="MI275" s="285"/>
      <c r="MJ275" s="285"/>
      <c r="MK275" s="285"/>
      <c r="ML275" s="285"/>
      <c r="MM275" s="285"/>
      <c r="MN275" s="285"/>
      <c r="MO275" s="285"/>
      <c r="MP275" s="285"/>
      <c r="MQ275" s="285"/>
      <c r="MR275" s="285"/>
      <c r="MS275" s="285"/>
      <c r="MT275" s="285"/>
      <c r="MU275" s="285"/>
      <c r="MV275" s="285"/>
      <c r="MW275" s="285"/>
      <c r="MX275" s="285"/>
      <c r="MY275" s="285"/>
      <c r="MZ275" s="285"/>
      <c r="NA275" s="285"/>
      <c r="NB275" s="285"/>
      <c r="NC275" s="285"/>
      <c r="ND275" s="285"/>
      <c r="NE275" s="285"/>
      <c r="NF275" s="285"/>
      <c r="NG275" s="285"/>
      <c r="NH275" s="285"/>
      <c r="NI275" s="285"/>
      <c r="NJ275" s="285"/>
      <c r="NK275" s="285"/>
      <c r="NL275" s="285"/>
      <c r="NM275" s="285"/>
      <c r="NN275" s="285"/>
      <c r="NO275" s="285"/>
      <c r="NP275" s="285"/>
      <c r="NQ275" s="285"/>
      <c r="NR275" s="285"/>
      <c r="NS275" s="285"/>
      <c r="NT275" s="285"/>
      <c r="NU275" s="285"/>
      <c r="NV275" s="285"/>
      <c r="NW275" s="285"/>
      <c r="NX275" s="285"/>
      <c r="NY275" s="285"/>
      <c r="NZ275" s="285"/>
      <c r="OA275" s="285"/>
      <c r="OB275" s="285"/>
      <c r="OC275" s="285"/>
      <c r="OD275" s="285"/>
      <c r="OE275" s="285"/>
      <c r="OF275" s="285"/>
      <c r="OG275" s="285"/>
      <c r="OH275" s="285"/>
      <c r="OI275" s="285"/>
      <c r="OJ275" s="285"/>
      <c r="OK275" s="285"/>
      <c r="OL275" s="285"/>
      <c r="OM275" s="285"/>
      <c r="ON275" s="285"/>
      <c r="OO275" s="285"/>
      <c r="OP275" s="285"/>
      <c r="OQ275" s="285"/>
      <c r="OR275" s="285"/>
      <c r="OS275" s="285"/>
      <c r="OT275" s="285"/>
      <c r="OU275" s="285"/>
      <c r="OV275" s="285"/>
      <c r="OW275" s="285"/>
      <c r="OX275" s="285"/>
      <c r="OY275" s="285"/>
      <c r="OZ275" s="285"/>
      <c r="PA275" s="285"/>
      <c r="PB275" s="285"/>
      <c r="PC275" s="285"/>
      <c r="PD275" s="285"/>
      <c r="PE275" s="285"/>
      <c r="PF275" s="285"/>
      <c r="PG275" s="285"/>
      <c r="PH275" s="285"/>
      <c r="PI275" s="285"/>
      <c r="PJ275" s="285"/>
      <c r="PK275" s="285"/>
      <c r="PL275" s="285"/>
      <c r="PM275" s="285"/>
      <c r="PN275" s="285"/>
      <c r="PO275" s="285"/>
      <c r="PP275" s="285"/>
      <c r="PQ275" s="285"/>
      <c r="PR275" s="285"/>
      <c r="PS275" s="285"/>
      <c r="PT275" s="285"/>
      <c r="PU275" s="285"/>
      <c r="PV275" s="285"/>
      <c r="PW275" s="285"/>
      <c r="PX275" s="285"/>
      <c r="PY275" s="285"/>
      <c r="PZ275" s="285"/>
      <c r="QA275" s="285"/>
      <c r="QB275" s="285"/>
      <c r="QC275" s="285"/>
      <c r="QD275" s="285"/>
      <c r="QE275" s="285"/>
      <c r="QF275" s="285"/>
      <c r="QG275" s="285"/>
      <c r="QH275" s="285"/>
      <c r="QI275" s="285"/>
      <c r="QJ275" s="285"/>
      <c r="QK275" s="285"/>
      <c r="QL275" s="285"/>
      <c r="QM275" s="285"/>
      <c r="QN275" s="285"/>
      <c r="QO275" s="285"/>
      <c r="QP275" s="285"/>
      <c r="QQ275" s="285"/>
      <c r="QR275" s="285"/>
      <c r="QS275" s="285"/>
      <c r="QT275" s="285"/>
      <c r="QU275" s="285"/>
      <c r="QV275" s="285"/>
      <c r="QW275" s="285"/>
      <c r="QX275" s="285"/>
      <c r="QY275" s="285"/>
      <c r="QZ275" s="285"/>
      <c r="RA275" s="285"/>
      <c r="RB275" s="285"/>
      <c r="RC275" s="285"/>
      <c r="RD275" s="285"/>
      <c r="RE275" s="285"/>
      <c r="RF275" s="285"/>
      <c r="RG275" s="285"/>
      <c r="RH275" s="285"/>
      <c r="RI275" s="285"/>
      <c r="RJ275" s="285"/>
      <c r="RK275" s="285"/>
      <c r="RL275" s="285"/>
      <c r="RM275" s="285"/>
      <c r="RN275" s="285"/>
      <c r="RO275" s="285"/>
      <c r="RP275" s="285"/>
      <c r="RQ275" s="285"/>
      <c r="RR275" s="285"/>
      <c r="RS275" s="285"/>
      <c r="RT275" s="285"/>
      <c r="RU275" s="285"/>
      <c r="RV275" s="285"/>
      <c r="RW275" s="285"/>
      <c r="RX275" s="285"/>
      <c r="RY275" s="285"/>
      <c r="RZ275" s="285"/>
      <c r="SA275" s="285"/>
      <c r="SB275" s="285"/>
      <c r="SC275" s="285"/>
      <c r="SD275" s="285"/>
      <c r="SE275" s="285"/>
      <c r="SF275" s="285"/>
      <c r="SG275" s="285"/>
      <c r="SH275" s="285"/>
      <c r="SI275" s="285"/>
      <c r="SJ275" s="285"/>
      <c r="SK275" s="285"/>
      <c r="SL275" s="285"/>
      <c r="SM275" s="285"/>
      <c r="SN275" s="285"/>
      <c r="SO275" s="285"/>
      <c r="SP275" s="285"/>
      <c r="SQ275" s="285"/>
      <c r="SR275" s="285"/>
      <c r="SS275" s="285"/>
      <c r="ST275" s="285"/>
      <c r="SU275" s="285"/>
      <c r="SV275" s="285"/>
      <c r="SW275" s="285"/>
      <c r="SX275" s="285"/>
      <c r="SY275" s="285"/>
      <c r="SZ275" s="285"/>
      <c r="TA275" s="285"/>
      <c r="TB275" s="285"/>
      <c r="TC275" s="285"/>
      <c r="TD275" s="285"/>
      <c r="TE275" s="285"/>
      <c r="TF275" s="285"/>
      <c r="TG275" s="285"/>
      <c r="TH275" s="285"/>
      <c r="TI275" s="285"/>
      <c r="TJ275" s="285"/>
      <c r="TK275" s="285"/>
      <c r="TL275" s="285"/>
      <c r="TM275" s="285"/>
      <c r="TN275" s="285"/>
      <c r="TO275" s="285"/>
      <c r="TP275" s="285"/>
      <c r="TQ275" s="285"/>
      <c r="TR275" s="285"/>
      <c r="TS275" s="285"/>
      <c r="TT275" s="285"/>
      <c r="TU275" s="285"/>
      <c r="TV275" s="285"/>
      <c r="TW275" s="285"/>
      <c r="TX275" s="285"/>
      <c r="TY275" s="285"/>
      <c r="TZ275" s="285"/>
      <c r="UA275" s="285"/>
      <c r="UB275" s="285"/>
      <c r="UC275" s="285"/>
      <c r="UD275" s="285"/>
      <c r="UE275" s="285"/>
      <c r="UF275" s="285"/>
      <c r="UG275" s="285"/>
      <c r="UH275" s="285"/>
      <c r="UI275" s="285"/>
      <c r="UJ275" s="285"/>
      <c r="UK275" s="285"/>
      <c r="UL275" s="285"/>
      <c r="UM275" s="285"/>
      <c r="UN275" s="285"/>
      <c r="UO275" s="285"/>
      <c r="UP275" s="285"/>
      <c r="UQ275" s="285"/>
      <c r="UR275" s="285"/>
      <c r="US275" s="285"/>
      <c r="UT275" s="285"/>
      <c r="UU275" s="285"/>
      <c r="UV275" s="285"/>
      <c r="UW275" s="285"/>
      <c r="UX275" s="285"/>
      <c r="UY275" s="285"/>
      <c r="UZ275" s="285"/>
      <c r="VA275" s="285"/>
      <c r="VB275" s="285"/>
      <c r="VC275" s="285"/>
      <c r="VD275" s="285"/>
      <c r="VE275" s="285"/>
      <c r="VF275" s="285"/>
      <c r="VG275" s="285"/>
      <c r="VH275" s="285"/>
      <c r="VI275" s="285"/>
      <c r="VJ275" s="285"/>
      <c r="VK275" s="285"/>
      <c r="VL275" s="285"/>
      <c r="VM275" s="285"/>
      <c r="VN275" s="285"/>
      <c r="VO275" s="285"/>
      <c r="VP275" s="285"/>
      <c r="VQ275" s="285"/>
      <c r="VR275" s="285"/>
      <c r="VS275" s="285"/>
      <c r="VT275" s="285"/>
      <c r="VU275" s="285"/>
      <c r="VV275" s="285"/>
      <c r="VW275" s="285"/>
      <c r="VX275" s="285"/>
      <c r="VY275" s="285"/>
      <c r="VZ275" s="285"/>
      <c r="WA275" s="285"/>
      <c r="WB275" s="285"/>
      <c r="WC275" s="285"/>
      <c r="WD275" s="285"/>
      <c r="WE275" s="285"/>
      <c r="WF275" s="285"/>
      <c r="WG275" s="285"/>
      <c r="WH275" s="285"/>
      <c r="WI275" s="285"/>
      <c r="WJ275" s="285"/>
      <c r="WK275" s="285"/>
      <c r="WL275" s="285"/>
      <c r="WM275" s="285"/>
      <c r="WN275" s="285"/>
      <c r="WO275" s="285"/>
      <c r="WP275" s="285"/>
      <c r="WQ275" s="285"/>
      <c r="WR275" s="285"/>
      <c r="WS275" s="285"/>
      <c r="WT275" s="285"/>
      <c r="WU275" s="285"/>
      <c r="WV275" s="285"/>
      <c r="WW275" s="285"/>
      <c r="WX275" s="285"/>
      <c r="WY275" s="285"/>
      <c r="WZ275" s="285"/>
      <c r="XA275" s="285"/>
      <c r="XB275" s="285"/>
      <c r="XC275" s="285"/>
      <c r="XD275" s="285"/>
      <c r="XE275" s="285"/>
      <c r="XF275" s="285"/>
      <c r="XG275" s="285"/>
      <c r="XH275" s="285"/>
      <c r="XI275" s="285"/>
      <c r="XJ275" s="285"/>
      <c r="XK275" s="285"/>
      <c r="XL275" s="285"/>
      <c r="XM275" s="285"/>
      <c r="XN275" s="285"/>
      <c r="XO275" s="285"/>
      <c r="XP275" s="285"/>
      <c r="XQ275" s="285"/>
      <c r="XR275" s="285"/>
      <c r="XS275" s="285"/>
      <c r="XT275" s="285"/>
      <c r="XU275" s="285"/>
      <c r="XV275" s="285"/>
      <c r="XW275" s="285"/>
      <c r="XX275" s="285"/>
      <c r="XY275" s="285"/>
      <c r="XZ275" s="285"/>
      <c r="YA275" s="285"/>
      <c r="YB275" s="285"/>
      <c r="YC275" s="285"/>
      <c r="YD275" s="285"/>
      <c r="YE275" s="285"/>
      <c r="YF275" s="285"/>
      <c r="YG275" s="285"/>
      <c r="YH275" s="285"/>
      <c r="YI275" s="285"/>
      <c r="YJ275" s="285"/>
      <c r="YK275" s="285"/>
      <c r="YL275" s="285"/>
      <c r="YM275" s="285"/>
      <c r="YN275" s="285"/>
      <c r="YO275" s="285"/>
      <c r="YP275" s="285"/>
      <c r="YQ275" s="285"/>
      <c r="YR275" s="285"/>
      <c r="YS275" s="285"/>
      <c r="YT275" s="285"/>
      <c r="YU275" s="285"/>
      <c r="YV275" s="285"/>
      <c r="YW275" s="285"/>
      <c r="YX275" s="285"/>
      <c r="YY275" s="285"/>
      <c r="YZ275" s="285"/>
      <c r="ZA275" s="285"/>
      <c r="ZB275" s="285"/>
      <c r="ZC275" s="285"/>
      <c r="ZD275" s="285"/>
      <c r="ZE275" s="285"/>
      <c r="ZF275" s="285"/>
      <c r="ZG275" s="285"/>
      <c r="ZH275" s="285"/>
      <c r="ZI275" s="285"/>
      <c r="ZJ275" s="285"/>
      <c r="ZK275" s="285"/>
      <c r="ZL275" s="285"/>
      <c r="ZM275" s="285"/>
      <c r="ZN275" s="285"/>
      <c r="ZO275" s="285"/>
      <c r="ZP275" s="285"/>
      <c r="ZQ275" s="285"/>
      <c r="ZR275" s="285"/>
      <c r="ZS275" s="285"/>
      <c r="ZT275" s="285"/>
      <c r="ZU275" s="285"/>
      <c r="ZV275" s="285"/>
      <c r="ZW275" s="285"/>
      <c r="ZX275" s="285"/>
      <c r="ZY275" s="285"/>
      <c r="ZZ275" s="285"/>
      <c r="AAA275" s="285"/>
      <c r="AAB275" s="285"/>
      <c r="AAC275" s="285"/>
      <c r="AAD275" s="285"/>
      <c r="AAE275" s="285"/>
      <c r="AAF275" s="285"/>
      <c r="AAG275" s="285"/>
      <c r="AAH275" s="285"/>
      <c r="AAI275" s="285"/>
      <c r="AAJ275" s="285"/>
      <c r="AAK275" s="285"/>
      <c r="AAL275" s="285"/>
      <c r="AAM275" s="285"/>
      <c r="AAN275" s="285"/>
      <c r="AAO275" s="285"/>
      <c r="AAP275" s="285"/>
      <c r="AAQ275" s="285"/>
      <c r="AAR275" s="285"/>
      <c r="AAS275" s="285"/>
      <c r="AAT275" s="285"/>
      <c r="AAU275" s="285"/>
      <c r="AAV275" s="285"/>
      <c r="AAW275" s="285"/>
      <c r="AAX275" s="285"/>
      <c r="AAY275" s="285"/>
      <c r="AAZ275" s="285"/>
      <c r="ABA275" s="285"/>
      <c r="ABB275" s="285"/>
      <c r="ABC275" s="285"/>
      <c r="ABD275" s="285"/>
      <c r="ABE275" s="285"/>
      <c r="ABF275" s="285"/>
      <c r="ABG275" s="285"/>
      <c r="ABH275" s="285"/>
      <c r="ABI275" s="285"/>
      <c r="ABJ275" s="285"/>
      <c r="ABK275" s="285"/>
      <c r="ABL275" s="285"/>
      <c r="ABM275" s="285"/>
      <c r="ABN275" s="285"/>
      <c r="ABO275" s="285"/>
      <c r="ABP275" s="285"/>
      <c r="ABQ275" s="285"/>
      <c r="ABR275" s="285"/>
      <c r="ABS275" s="285"/>
      <c r="ABT275" s="285"/>
      <c r="ABU275" s="285"/>
      <c r="ABV275" s="285"/>
      <c r="ABW275" s="285"/>
      <c r="ABX275" s="285"/>
      <c r="ABY275" s="285"/>
      <c r="ABZ275" s="285"/>
      <c r="ACA275" s="285"/>
      <c r="ACB275" s="285"/>
      <c r="ACC275" s="285"/>
      <c r="ACD275" s="285"/>
      <c r="ACE275" s="285"/>
      <c r="ACF275" s="285"/>
      <c r="ACG275" s="285"/>
      <c r="ACH275" s="285"/>
      <c r="ACI275" s="285"/>
      <c r="ACJ275" s="285"/>
      <c r="ACK275" s="285"/>
      <c r="ACL275" s="285"/>
      <c r="ACM275" s="285"/>
      <c r="ACN275" s="285"/>
      <c r="ACO275" s="285"/>
      <c r="ACP275" s="285"/>
      <c r="ACQ275" s="285"/>
      <c r="ACR275" s="285"/>
      <c r="ACS275" s="285"/>
      <c r="ACT275" s="285"/>
      <c r="ACU275" s="285"/>
      <c r="ACV275" s="285"/>
      <c r="ACW275" s="285"/>
      <c r="ACX275" s="285"/>
      <c r="ACY275" s="285"/>
      <c r="ACZ275" s="285"/>
      <c r="ADA275" s="285"/>
      <c r="ADB275" s="285"/>
      <c r="ADC275" s="285"/>
      <c r="ADD275" s="285"/>
      <c r="ADE275" s="285"/>
      <c r="ADF275" s="285"/>
      <c r="ADG275" s="285"/>
      <c r="ADH275" s="285"/>
      <c r="ADI275" s="285"/>
      <c r="ADJ275" s="285"/>
      <c r="ADK275" s="285"/>
      <c r="ADL275" s="285"/>
      <c r="ADM275" s="285"/>
      <c r="ADN275" s="285"/>
      <c r="ADO275" s="285"/>
      <c r="ADP275" s="285"/>
      <c r="ADQ275" s="285"/>
      <c r="ADR275" s="285"/>
      <c r="ADS275" s="285"/>
      <c r="ADT275" s="285"/>
      <c r="ADU275" s="285"/>
      <c r="ADV275" s="285"/>
      <c r="ADW275" s="285"/>
      <c r="ADX275" s="285"/>
      <c r="ADY275" s="285"/>
      <c r="ADZ275" s="285"/>
      <c r="AEA275" s="285"/>
      <c r="AEB275" s="285"/>
      <c r="AEC275" s="285"/>
      <c r="AED275" s="285"/>
      <c r="AEE275" s="285"/>
      <c r="AEF275" s="285"/>
      <c r="AEG275" s="285"/>
      <c r="AEH275" s="285"/>
      <c r="AEI275" s="285"/>
      <c r="AEJ275" s="285"/>
      <c r="AEK275" s="285"/>
      <c r="AEL275" s="285"/>
      <c r="AEM275" s="285"/>
      <c r="AEN275" s="285"/>
      <c r="AEO275" s="285"/>
      <c r="AEP275" s="285"/>
      <c r="AEQ275" s="285"/>
      <c r="AER275" s="285"/>
      <c r="AES275" s="285"/>
      <c r="AET275" s="285"/>
      <c r="AEU275" s="285"/>
      <c r="AEV275" s="285"/>
      <c r="AEW275" s="285"/>
      <c r="AEX275" s="285"/>
      <c r="AEY275" s="285"/>
      <c r="AEZ275" s="285"/>
      <c r="AFA275" s="285"/>
      <c r="AFB275" s="285"/>
      <c r="AFC275" s="285"/>
      <c r="AFD275" s="285"/>
      <c r="AFE275" s="285"/>
      <c r="AFF275" s="285"/>
      <c r="AFG275" s="285"/>
      <c r="AFH275" s="285"/>
      <c r="AFI275" s="285"/>
      <c r="AFJ275" s="285"/>
      <c r="AFK275" s="285"/>
      <c r="AFL275" s="285"/>
      <c r="AFM275" s="285"/>
      <c r="AFN275" s="285"/>
      <c r="AFO275" s="285"/>
      <c r="AFP275" s="285"/>
      <c r="AFQ275" s="285"/>
      <c r="AFR275" s="285"/>
      <c r="AFS275" s="285"/>
      <c r="AFT275" s="285"/>
      <c r="AFU275" s="285"/>
      <c r="AFV275" s="285"/>
      <c r="AFW275" s="285"/>
      <c r="AFX275" s="285"/>
      <c r="AFY275" s="285"/>
      <c r="AFZ275" s="285"/>
      <c r="AGA275" s="285"/>
      <c r="AGB275" s="285"/>
      <c r="AGC275" s="285"/>
      <c r="AGD275" s="285"/>
      <c r="AGE275" s="285"/>
      <c r="AGF275" s="285"/>
      <c r="AGG275" s="285"/>
      <c r="AGH275" s="285"/>
      <c r="AGI275" s="285"/>
      <c r="AGJ275" s="285"/>
      <c r="AGK275" s="285"/>
      <c r="AGL275" s="285"/>
      <c r="AGM275" s="285"/>
      <c r="AGN275" s="285"/>
      <c r="AGO275" s="285"/>
      <c r="AGP275" s="285"/>
      <c r="AGQ275" s="285"/>
      <c r="AGR275" s="285"/>
      <c r="AGS275" s="285"/>
      <c r="AGT275" s="285"/>
      <c r="AGU275" s="285"/>
      <c r="AGV275" s="285"/>
      <c r="AGW275" s="285"/>
      <c r="AGX275" s="285"/>
      <c r="AGY275" s="285"/>
      <c r="AGZ275" s="285"/>
      <c r="AHA275" s="285"/>
      <c r="AHB275" s="285"/>
      <c r="AHC275" s="285"/>
      <c r="AHD275" s="285"/>
      <c r="AHE275" s="285"/>
      <c r="AHF275" s="285"/>
      <c r="AHG275" s="285"/>
      <c r="AHH275" s="285"/>
      <c r="AHI275" s="285"/>
      <c r="AHJ275" s="285"/>
      <c r="AHK275" s="285"/>
      <c r="AHL275" s="285"/>
      <c r="AHM275" s="285"/>
      <c r="AHN275" s="285"/>
      <c r="AHO275" s="285"/>
      <c r="AHP275" s="285"/>
      <c r="AHQ275" s="285"/>
      <c r="AHR275" s="285"/>
      <c r="AHS275" s="285"/>
      <c r="AHT275" s="285"/>
      <c r="AHU275" s="285"/>
      <c r="AHV275" s="285"/>
      <c r="AHW275" s="285"/>
      <c r="AHX275" s="285"/>
      <c r="AHY275" s="285"/>
      <c r="AHZ275" s="285"/>
      <c r="AIA275" s="285"/>
      <c r="AIB275" s="285"/>
      <c r="AIC275" s="285"/>
      <c r="AID275" s="285"/>
      <c r="AIE275" s="285"/>
      <c r="AIF275" s="285"/>
      <c r="AIG275" s="285"/>
      <c r="AIH275" s="285"/>
      <c r="AII275" s="285"/>
      <c r="AIJ275" s="285"/>
      <c r="AIK275" s="285"/>
      <c r="AIL275" s="285"/>
      <c r="AIM275" s="285"/>
      <c r="AIN275" s="285"/>
      <c r="AIO275" s="285"/>
      <c r="AIP275" s="285"/>
      <c r="AIQ275" s="285"/>
      <c r="AIR275" s="285"/>
      <c r="AIS275" s="285"/>
      <c r="AIT275" s="285"/>
      <c r="AIU275" s="285"/>
      <c r="AIV275" s="285"/>
      <c r="AIW275" s="285"/>
      <c r="AIX275" s="285"/>
      <c r="AIY275" s="285"/>
      <c r="AIZ275" s="285"/>
      <c r="AJA275" s="285"/>
      <c r="AJB275" s="285"/>
      <c r="AJC275" s="285"/>
      <c r="AJD275" s="285"/>
      <c r="AJE275" s="285"/>
      <c r="AJF275" s="285"/>
      <c r="AJG275" s="285"/>
      <c r="AJH275" s="285"/>
      <c r="AJI275" s="285"/>
      <c r="AJJ275" s="285"/>
      <c r="AJK275" s="285"/>
      <c r="AJL275" s="285"/>
      <c r="AJM275" s="285"/>
      <c r="AJN275" s="285"/>
      <c r="AJO275" s="285"/>
      <c r="AJP275" s="285"/>
      <c r="AJQ275" s="285"/>
      <c r="AJR275" s="285"/>
      <c r="AJS275" s="285"/>
      <c r="AJT275" s="285"/>
      <c r="AJU275" s="285"/>
      <c r="AJV275" s="285"/>
      <c r="AJW275" s="285"/>
      <c r="AJX275" s="285"/>
      <c r="AJY275" s="285"/>
      <c r="AJZ275" s="285"/>
      <c r="AKA275" s="285"/>
      <c r="AKB275" s="285"/>
      <c r="AKC275" s="285"/>
      <c r="AKD275" s="285"/>
      <c r="AKE275" s="285"/>
      <c r="AKF275" s="285"/>
      <c r="AKG275" s="285"/>
      <c r="AKH275" s="285"/>
      <c r="AKI275" s="285"/>
      <c r="AKJ275" s="285"/>
      <c r="AKK275" s="285"/>
      <c r="AKL275" s="285"/>
      <c r="AKM275" s="285"/>
      <c r="AKN275" s="285"/>
      <c r="AKO275" s="285"/>
      <c r="AKP275" s="285"/>
      <c r="AKQ275" s="285"/>
      <c r="AKR275" s="285"/>
      <c r="AKS275" s="285"/>
      <c r="AKT275" s="285"/>
      <c r="AKU275" s="285"/>
      <c r="AKV275" s="285"/>
      <c r="AKW275" s="285"/>
      <c r="AKX275" s="285"/>
      <c r="AKY275" s="285"/>
      <c r="AKZ275" s="285"/>
      <c r="ALA275" s="285"/>
      <c r="ALB275" s="285"/>
      <c r="ALC275" s="285"/>
      <c r="ALD275" s="285"/>
      <c r="ALE275" s="285"/>
      <c r="ALF275" s="285"/>
      <c r="ALG275" s="285"/>
      <c r="ALH275" s="285"/>
      <c r="ALI275" s="285"/>
      <c r="ALJ275" s="285"/>
      <c r="ALK275" s="285"/>
      <c r="ALL275" s="285"/>
      <c r="ALM275" s="285"/>
      <c r="ALN275" s="285"/>
      <c r="ALO275" s="285"/>
      <c r="ALP275" s="285"/>
      <c r="ALQ275" s="285"/>
      <c r="ALR275" s="285"/>
      <c r="ALS275" s="285"/>
      <c r="ALT275" s="285"/>
      <c r="ALU275" s="285"/>
      <c r="ALV275" s="285"/>
      <c r="ALW275" s="285"/>
      <c r="ALX275" s="285"/>
      <c r="ALY275" s="285"/>
      <c r="ALZ275" s="285"/>
      <c r="AMA275" s="285"/>
      <c r="AMB275" s="285"/>
      <c r="AMC275" s="285"/>
      <c r="AMD275" s="285"/>
      <c r="AME275" s="285"/>
      <c r="AMF275" s="285"/>
      <c r="AMG275" s="285"/>
      <c r="AMH275" s="285"/>
      <c r="AMI275" s="285"/>
      <c r="AMJ275" s="285"/>
      <c r="AMK275" s="285"/>
      <c r="AML275" s="285"/>
      <c r="AMM275" s="285"/>
      <c r="AMN275" s="285"/>
      <c r="AMO275" s="285"/>
      <c r="AMP275" s="285"/>
      <c r="AMQ275" s="285"/>
      <c r="AMR275" s="285"/>
      <c r="AMS275" s="285"/>
      <c r="AMT275" s="285"/>
      <c r="AMU275" s="285"/>
      <c r="AMV275" s="285"/>
      <c r="AMW275" s="285"/>
      <c r="AMX275" s="285"/>
      <c r="AMY275" s="285"/>
      <c r="AMZ275" s="285"/>
      <c r="ANA275" s="285"/>
      <c r="ANB275" s="285"/>
      <c r="ANC275" s="285"/>
      <c r="AND275" s="285"/>
      <c r="ANE275" s="285"/>
      <c r="ANF275" s="285"/>
      <c r="ANG275" s="285"/>
      <c r="ANH275" s="285"/>
      <c r="ANI275" s="285"/>
      <c r="ANJ275" s="285"/>
      <c r="ANK275" s="285"/>
      <c r="ANL275" s="285"/>
      <c r="ANM275" s="285"/>
      <c r="ANN275" s="285"/>
      <c r="ANO275" s="285"/>
      <c r="ANP275" s="285"/>
      <c r="ANQ275" s="285"/>
      <c r="ANR275" s="285"/>
      <c r="ANS275" s="285"/>
      <c r="ANT275" s="285"/>
      <c r="ANU275" s="285"/>
      <c r="ANV275" s="285"/>
      <c r="ANW275" s="285"/>
      <c r="ANX275" s="285"/>
      <c r="ANY275" s="285"/>
      <c r="ANZ275" s="285"/>
      <c r="AOA275" s="285"/>
      <c r="AOB275" s="285"/>
      <c r="AOC275" s="285"/>
      <c r="AOD275" s="285"/>
      <c r="AOE275" s="285"/>
      <c r="AOF275" s="285"/>
      <c r="AOG275" s="285"/>
      <c r="AOH275" s="285"/>
      <c r="AOI275" s="285"/>
      <c r="AOJ275" s="285"/>
      <c r="AOK275" s="285"/>
      <c r="AOL275" s="285"/>
      <c r="AOM275" s="285"/>
      <c r="AON275" s="285"/>
      <c r="AOO275" s="285"/>
      <c r="AOP275" s="285"/>
      <c r="AOQ275" s="285"/>
      <c r="AOR275" s="285"/>
      <c r="AOS275" s="285"/>
      <c r="AOT275" s="285"/>
      <c r="AOU275" s="285"/>
      <c r="AOV275" s="285"/>
      <c r="AOW275" s="285"/>
      <c r="AOX275" s="285"/>
      <c r="AOY275" s="285"/>
      <c r="AOZ275" s="285"/>
      <c r="APA275" s="285"/>
      <c r="APB275" s="285"/>
      <c r="APC275" s="285"/>
      <c r="APD275" s="285"/>
      <c r="APE275" s="285"/>
      <c r="APF275" s="285"/>
      <c r="APG275" s="285"/>
      <c r="APH275" s="285"/>
      <c r="API275" s="285"/>
      <c r="APJ275" s="285"/>
      <c r="APK275" s="285"/>
      <c r="APL275" s="285"/>
      <c r="APM275" s="285"/>
      <c r="APN275" s="285"/>
      <c r="APO275" s="285"/>
      <c r="APP275" s="285"/>
      <c r="APQ275" s="285"/>
      <c r="APR275" s="285"/>
      <c r="APS275" s="285"/>
      <c r="APT275" s="285"/>
      <c r="APU275" s="285"/>
      <c r="APV275" s="285"/>
      <c r="APW275" s="285"/>
      <c r="APX275" s="285"/>
      <c r="APY275" s="285"/>
      <c r="APZ275" s="285"/>
      <c r="AQA275" s="285"/>
      <c r="AQB275" s="285"/>
      <c r="AQC275" s="285"/>
      <c r="AQD275" s="285"/>
      <c r="AQE275" s="285"/>
      <c r="AQF275" s="285"/>
      <c r="AQG275" s="285"/>
      <c r="AQH275" s="285"/>
      <c r="AQI275" s="285"/>
      <c r="AQJ275" s="285"/>
      <c r="AQK275" s="285"/>
      <c r="AQL275" s="285"/>
      <c r="AQM275" s="285"/>
      <c r="AQN275" s="285"/>
      <c r="AQO275" s="285"/>
      <c r="AQP275" s="285"/>
      <c r="AQQ275" s="285"/>
      <c r="AQR275" s="285"/>
      <c r="AQS275" s="285"/>
      <c r="AQT275" s="285"/>
      <c r="AQU275" s="285"/>
      <c r="AQV275" s="285"/>
      <c r="AQW275" s="285"/>
      <c r="AQX275" s="285"/>
      <c r="AQY275" s="285"/>
      <c r="AQZ275" s="285"/>
      <c r="ARA275" s="285"/>
      <c r="ARB275" s="285"/>
      <c r="ARC275" s="285"/>
      <c r="ARD275" s="285"/>
      <c r="ARE275" s="285"/>
      <c r="ARF275" s="285"/>
      <c r="ARG275" s="285"/>
      <c r="ARH275" s="285"/>
      <c r="ARI275" s="285"/>
      <c r="ARJ275" s="285"/>
      <c r="ARK275" s="285"/>
      <c r="ARL275" s="285"/>
      <c r="ARM275" s="285"/>
      <c r="ARN275" s="285"/>
      <c r="ARO275" s="285"/>
      <c r="ARP275" s="285"/>
      <c r="ARQ275" s="285"/>
      <c r="ARR275" s="285"/>
      <c r="ARS275" s="285"/>
      <c r="ART275" s="285"/>
      <c r="ARU275" s="285"/>
      <c r="ARV275" s="285"/>
      <c r="ARW275" s="285"/>
      <c r="ARX275" s="285"/>
      <c r="ARY275" s="285"/>
      <c r="ARZ275" s="285"/>
      <c r="ASA275" s="285"/>
      <c r="ASB275" s="285"/>
      <c r="ASC275" s="285"/>
      <c r="ASD275" s="285"/>
      <c r="ASE275" s="285"/>
      <c r="ASF275" s="285"/>
      <c r="ASG275" s="285"/>
      <c r="ASH275" s="285"/>
      <c r="ASI275" s="285"/>
      <c r="ASJ275" s="285"/>
      <c r="ASK275" s="285"/>
      <c r="ASL275" s="285"/>
      <c r="ASM275" s="285"/>
      <c r="ASN275" s="285"/>
      <c r="ASO275" s="285"/>
      <c r="ASP275" s="285"/>
      <c r="ASQ275" s="285"/>
      <c r="ASR275" s="285"/>
      <c r="ASS275" s="285"/>
      <c r="AST275" s="285"/>
      <c r="ASU275" s="285"/>
      <c r="ASV275" s="285"/>
      <c r="ASW275" s="285"/>
      <c r="ASX275" s="285"/>
      <c r="ASY275" s="285"/>
      <c r="ASZ275" s="285"/>
      <c r="ATA275" s="285"/>
      <c r="ATB275" s="285"/>
      <c r="ATC275" s="285"/>
      <c r="ATD275" s="285"/>
      <c r="ATE275" s="285"/>
      <c r="ATF275" s="285"/>
      <c r="ATG275" s="285"/>
      <c r="ATH275" s="285"/>
      <c r="ATI275" s="285"/>
      <c r="ATJ275" s="285"/>
      <c r="ATK275" s="285"/>
      <c r="ATL275" s="285"/>
      <c r="ATM275" s="285"/>
      <c r="ATN275" s="285"/>
      <c r="ATO275" s="285"/>
      <c r="ATP275" s="285"/>
      <c r="ATQ275" s="285"/>
      <c r="ATR275" s="285"/>
      <c r="ATS275" s="285"/>
      <c r="ATT275" s="285"/>
      <c r="ATU275" s="285"/>
      <c r="ATV275" s="285"/>
      <c r="ATW275" s="285"/>
      <c r="ATX275" s="285"/>
      <c r="ATY275" s="285"/>
      <c r="ATZ275" s="285"/>
      <c r="AUA275" s="285"/>
      <c r="AUB275" s="285"/>
      <c r="AUC275" s="285"/>
      <c r="AUD275" s="285"/>
      <c r="AUE275" s="285"/>
      <c r="AUF275" s="285"/>
      <c r="AUG275" s="285"/>
      <c r="AUH275" s="285"/>
      <c r="AUI275" s="285"/>
      <c r="AUJ275" s="285"/>
      <c r="AUK275" s="285"/>
      <c r="AUL275" s="285"/>
      <c r="AUM275" s="285"/>
      <c r="AUN275" s="285"/>
      <c r="AUO275" s="285"/>
      <c r="AUP275" s="285"/>
      <c r="AUQ275" s="285"/>
      <c r="AUR275" s="285"/>
      <c r="AUS275" s="285"/>
      <c r="AUT275" s="285"/>
      <c r="AUU275" s="285"/>
      <c r="AUV275" s="285"/>
      <c r="AUW275" s="285"/>
      <c r="AUX275" s="285"/>
      <c r="AUY275" s="285"/>
      <c r="AUZ275" s="285"/>
      <c r="AVA275" s="285"/>
      <c r="AVB275" s="285"/>
      <c r="AVC275" s="285"/>
      <c r="AVD275" s="285"/>
      <c r="AVE275" s="285"/>
      <c r="AVF275" s="285"/>
      <c r="AVG275" s="285"/>
      <c r="AVH275" s="285"/>
      <c r="AVI275" s="285"/>
      <c r="AVJ275" s="285"/>
      <c r="AVK275" s="285"/>
      <c r="AVL275" s="285"/>
      <c r="AVM275" s="285"/>
      <c r="AVN275" s="285"/>
      <c r="AVO275" s="285"/>
      <c r="AVP275" s="285"/>
      <c r="AVQ275" s="285"/>
      <c r="AVR275" s="285"/>
      <c r="AVS275" s="285"/>
      <c r="AVT275" s="285"/>
      <c r="AVU275" s="285"/>
      <c r="AVV275" s="285"/>
      <c r="AVW275" s="285"/>
      <c r="AVX275" s="285"/>
      <c r="AVY275" s="285"/>
      <c r="AVZ275" s="285"/>
      <c r="AWA275" s="285"/>
      <c r="AWB275" s="285"/>
      <c r="AWC275" s="285"/>
      <c r="AWD275" s="285"/>
      <c r="AWE275" s="285"/>
      <c r="AWF275" s="285"/>
      <c r="AWG275" s="285"/>
      <c r="AWH275" s="285"/>
      <c r="AWI275" s="285"/>
      <c r="AWJ275" s="285"/>
      <c r="AWK275" s="285"/>
      <c r="AWL275" s="285"/>
      <c r="AWM275" s="285"/>
      <c r="AWN275" s="285"/>
      <c r="AWO275" s="285"/>
      <c r="AWP275" s="285"/>
      <c r="AWQ275" s="285"/>
      <c r="AWR275" s="285"/>
      <c r="AWS275" s="285"/>
      <c r="AWT275" s="285"/>
      <c r="AWU275" s="285"/>
      <c r="AWV275" s="285"/>
      <c r="AWW275" s="285"/>
      <c r="AWX275" s="285"/>
      <c r="AWY275" s="285"/>
      <c r="AWZ275" s="285"/>
      <c r="AXA275" s="285"/>
      <c r="AXB275" s="285"/>
      <c r="AXC275" s="285"/>
      <c r="AXD275" s="285"/>
      <c r="AXE275" s="285"/>
      <c r="AXF275" s="285"/>
      <c r="AXG275" s="285"/>
      <c r="AXH275" s="285"/>
      <c r="AXI275" s="285"/>
      <c r="AXJ275" s="285"/>
      <c r="AXK275" s="285"/>
      <c r="AXL275" s="285"/>
      <c r="AXM275" s="285"/>
      <c r="AXN275" s="285"/>
      <c r="AXO275" s="285"/>
      <c r="AXP275" s="285"/>
      <c r="AXQ275" s="285"/>
      <c r="AXR275" s="285"/>
      <c r="AXS275" s="285"/>
      <c r="AXT275" s="285"/>
      <c r="AXU275" s="285"/>
      <c r="AXV275" s="285"/>
      <c r="AXW275" s="285"/>
      <c r="AXX275" s="285"/>
      <c r="AXY275" s="285"/>
      <c r="AXZ275" s="285"/>
      <c r="AYA275" s="285"/>
      <c r="AYB275" s="285"/>
      <c r="AYC275" s="285"/>
      <c r="AYD275" s="285"/>
      <c r="AYE275" s="285"/>
      <c r="AYF275" s="285"/>
      <c r="AYG275" s="285"/>
      <c r="AYH275" s="285"/>
      <c r="AYI275" s="285"/>
      <c r="AYJ275" s="285"/>
      <c r="AYK275" s="285"/>
      <c r="AYL275" s="285"/>
      <c r="AYM275" s="285"/>
      <c r="AYN275" s="285"/>
      <c r="AYO275" s="285"/>
      <c r="AYP275" s="285"/>
      <c r="AYQ275" s="285"/>
      <c r="AYR275" s="285"/>
      <c r="AYS275" s="285"/>
      <c r="AYT275" s="285"/>
      <c r="AYU275" s="285"/>
      <c r="AYV275" s="285"/>
      <c r="AYW275" s="285"/>
      <c r="AYX275" s="285"/>
      <c r="AYY275" s="285"/>
      <c r="AYZ275" s="285"/>
      <c r="AZA275" s="285"/>
      <c r="AZB275" s="285"/>
      <c r="AZC275" s="285"/>
      <c r="AZD275" s="285"/>
      <c r="AZE275" s="285"/>
      <c r="AZF275" s="285"/>
      <c r="AZG275" s="285"/>
      <c r="AZH275" s="285"/>
      <c r="AZI275" s="285"/>
      <c r="AZJ275" s="285"/>
      <c r="AZK275" s="285"/>
      <c r="AZL275" s="285"/>
      <c r="AZM275" s="285"/>
      <c r="AZN275" s="285"/>
      <c r="AZO275" s="285"/>
      <c r="AZP275" s="285"/>
      <c r="AZQ275" s="285"/>
      <c r="AZR275" s="285"/>
      <c r="AZS275" s="285"/>
      <c r="AZT275" s="285"/>
      <c r="AZU275" s="285"/>
      <c r="AZV275" s="285"/>
      <c r="AZW275" s="285"/>
      <c r="AZX275" s="285"/>
      <c r="AZY275" s="285"/>
      <c r="AZZ275" s="285"/>
      <c r="BAA275" s="285"/>
      <c r="BAB275" s="285"/>
      <c r="BAC275" s="285"/>
      <c r="BAD275" s="285"/>
      <c r="BAE275" s="285"/>
      <c r="BAF275" s="285"/>
      <c r="BAG275" s="285"/>
      <c r="BAH275" s="285"/>
      <c r="BAI275" s="285"/>
      <c r="BAJ275" s="285"/>
      <c r="BAK275" s="285"/>
      <c r="BAL275" s="285"/>
      <c r="BAM275" s="285"/>
      <c r="BAN275" s="285"/>
      <c r="BAO275" s="285"/>
      <c r="BAP275" s="285"/>
      <c r="BAQ275" s="285"/>
      <c r="BAR275" s="285"/>
      <c r="BAS275" s="285"/>
      <c r="BAT275" s="285"/>
      <c r="BAU275" s="285"/>
      <c r="BAV275" s="285"/>
      <c r="BAW275" s="285"/>
      <c r="BAX275" s="285"/>
      <c r="BAY275" s="285"/>
      <c r="BAZ275" s="285"/>
      <c r="BBA275" s="285"/>
      <c r="BBB275" s="285"/>
      <c r="BBC275" s="285"/>
      <c r="BBD275" s="285"/>
      <c r="BBE275" s="285"/>
      <c r="BBF275" s="285"/>
      <c r="BBG275" s="285"/>
      <c r="BBH275" s="285"/>
      <c r="BBI275" s="285"/>
      <c r="BBJ275" s="285"/>
      <c r="BBK275" s="285"/>
      <c r="BBL275" s="285"/>
      <c r="BBM275" s="285"/>
      <c r="BBN275" s="285"/>
      <c r="BBO275" s="285"/>
      <c r="BBP275" s="285"/>
      <c r="BBQ275" s="285"/>
      <c r="BBR275" s="285"/>
      <c r="BBS275" s="285"/>
      <c r="BBT275" s="285"/>
      <c r="BBU275" s="285"/>
      <c r="BBV275" s="285"/>
      <c r="BBW275" s="285"/>
      <c r="BBX275" s="285"/>
      <c r="BBY275" s="285"/>
      <c r="BBZ275" s="285"/>
      <c r="BCA275" s="285"/>
      <c r="BCB275" s="285"/>
      <c r="BCC275" s="285"/>
      <c r="BCD275" s="285"/>
      <c r="BCE275" s="285"/>
      <c r="BCF275" s="285"/>
      <c r="BCG275" s="285"/>
      <c r="BCH275" s="285"/>
      <c r="BCI275" s="285"/>
      <c r="BCJ275" s="285"/>
      <c r="BCK275" s="285"/>
      <c r="BCL275" s="285"/>
      <c r="BCM275" s="285"/>
      <c r="BCN275" s="285"/>
      <c r="BCO275" s="285"/>
      <c r="BCP275" s="285"/>
      <c r="BCQ275" s="285"/>
      <c r="BCR275" s="285"/>
      <c r="BCS275" s="285"/>
      <c r="BCT275" s="285"/>
      <c r="BCU275" s="285"/>
      <c r="BCV275" s="285"/>
      <c r="BCW275" s="285"/>
      <c r="BCX275" s="285"/>
      <c r="BCY275" s="285"/>
      <c r="BCZ275" s="285"/>
      <c r="BDA275" s="285"/>
      <c r="BDB275" s="285"/>
      <c r="BDC275" s="285"/>
      <c r="BDD275" s="285"/>
      <c r="BDE275" s="285"/>
      <c r="BDF275" s="285"/>
      <c r="BDG275" s="285"/>
      <c r="BDH275" s="285"/>
      <c r="BDI275" s="285"/>
      <c r="BDJ275" s="285"/>
      <c r="BDK275" s="285"/>
      <c r="BDL275" s="285"/>
      <c r="BDM275" s="285"/>
      <c r="BDN275" s="285"/>
      <c r="BDO275" s="285"/>
      <c r="BDP275" s="285"/>
      <c r="BDQ275" s="285"/>
      <c r="BDR275" s="285"/>
      <c r="BDS275" s="285"/>
      <c r="BDT275" s="285"/>
      <c r="BDU275" s="285"/>
      <c r="BDV275" s="285"/>
      <c r="BDW275" s="285"/>
      <c r="BDX275" s="285"/>
      <c r="BDY275" s="285"/>
      <c r="BDZ275" s="285"/>
      <c r="BEA275" s="285"/>
      <c r="BEB275" s="285"/>
      <c r="BEC275" s="285"/>
      <c r="BED275" s="285"/>
      <c r="BEE275" s="285"/>
      <c r="BEF275" s="285"/>
      <c r="BEG275" s="285"/>
      <c r="BEH275" s="285"/>
      <c r="BEI275" s="285"/>
      <c r="BEJ275" s="285"/>
      <c r="BEK275" s="285"/>
      <c r="BEL275" s="285"/>
      <c r="BEM275" s="285"/>
      <c r="BEN275" s="285"/>
      <c r="BEO275" s="285"/>
      <c r="BEP275" s="285"/>
      <c r="BEQ275" s="285"/>
      <c r="BER275" s="285"/>
      <c r="BES275" s="285"/>
      <c r="BET275" s="285"/>
      <c r="BEU275" s="285"/>
      <c r="BEV275" s="285"/>
      <c r="BEW275" s="285"/>
      <c r="BEX275" s="285"/>
      <c r="BEY275" s="285"/>
      <c r="BEZ275" s="285"/>
      <c r="BFA275" s="285"/>
      <c r="BFB275" s="285"/>
      <c r="BFC275" s="285"/>
      <c r="BFD275" s="285"/>
      <c r="BFE275" s="285"/>
      <c r="BFF275" s="285"/>
      <c r="BFG275" s="285"/>
      <c r="BFH275" s="285"/>
      <c r="BFI275" s="285"/>
      <c r="BFJ275" s="285"/>
      <c r="BFK275" s="285"/>
      <c r="BFL275" s="285"/>
      <c r="BFM275" s="285"/>
      <c r="BFN275" s="285"/>
      <c r="BFO275" s="285"/>
      <c r="BFP275" s="285"/>
      <c r="BFQ275" s="285"/>
      <c r="BFR275" s="285"/>
      <c r="BFS275" s="285"/>
      <c r="BFT275" s="285"/>
      <c r="BFU275" s="285"/>
      <c r="BFV275" s="285"/>
      <c r="BFW275" s="285"/>
      <c r="BFX275" s="285"/>
      <c r="BFY275" s="285"/>
      <c r="BFZ275" s="285"/>
      <c r="BGA275" s="285"/>
      <c r="BGB275" s="285"/>
      <c r="BGC275" s="285"/>
      <c r="BGD275" s="285"/>
      <c r="BGE275" s="285"/>
      <c r="BGF275" s="285"/>
      <c r="BGG275" s="285"/>
      <c r="BGH275" s="285"/>
      <c r="BGI275" s="285"/>
      <c r="BGJ275" s="285"/>
      <c r="BGK275" s="285"/>
      <c r="BGL275" s="285"/>
      <c r="BGM275" s="285"/>
      <c r="BGN275" s="285"/>
      <c r="BGO275" s="285"/>
      <c r="BGP275" s="285"/>
      <c r="BGQ275" s="285"/>
      <c r="BGR275" s="285"/>
      <c r="BGS275" s="285"/>
      <c r="BGT275" s="285"/>
      <c r="BGU275" s="285"/>
      <c r="BGV275" s="285"/>
      <c r="BGW275" s="285"/>
      <c r="BGX275" s="285"/>
      <c r="BGY275" s="285"/>
      <c r="BGZ275" s="285"/>
      <c r="BHA275" s="285"/>
      <c r="BHB275" s="285"/>
      <c r="BHC275" s="285"/>
      <c r="BHD275" s="285"/>
      <c r="BHE275" s="285"/>
      <c r="BHF275" s="285"/>
      <c r="BHG275" s="285"/>
      <c r="BHH275" s="285"/>
      <c r="BHI275" s="285"/>
      <c r="BHJ275" s="285"/>
      <c r="BHK275" s="285"/>
      <c r="BHL275" s="285"/>
      <c r="BHM275" s="285"/>
      <c r="BHN275" s="285"/>
      <c r="BHO275" s="285"/>
      <c r="BHP275" s="285"/>
      <c r="BHQ275" s="285"/>
      <c r="BHR275" s="285"/>
      <c r="BHS275" s="285"/>
      <c r="BHT275" s="285"/>
      <c r="BHU275" s="285"/>
      <c r="BHV275" s="285"/>
      <c r="BHW275" s="285"/>
      <c r="BHX275" s="285"/>
      <c r="BHY275" s="285"/>
      <c r="BHZ275" s="285"/>
      <c r="BIA275" s="285"/>
      <c r="BIB275" s="285"/>
      <c r="BIC275" s="285"/>
      <c r="BID275" s="285"/>
      <c r="BIE275" s="285"/>
      <c r="BIF275" s="285"/>
      <c r="BIG275" s="285"/>
      <c r="BIH275" s="285"/>
      <c r="BII275" s="285"/>
      <c r="BIJ275" s="285"/>
      <c r="BIK275" s="285"/>
      <c r="BIL275" s="285"/>
      <c r="BIM275" s="285"/>
      <c r="BIN275" s="285"/>
      <c r="BIO275" s="285"/>
      <c r="BIP275" s="285"/>
      <c r="BIQ275" s="285"/>
      <c r="BIR275" s="285"/>
      <c r="BIS275" s="285"/>
      <c r="BIT275" s="285"/>
      <c r="BIU275" s="285"/>
      <c r="BIV275" s="285"/>
      <c r="BIW275" s="285"/>
      <c r="BIX275" s="285"/>
      <c r="BIY275" s="285"/>
      <c r="BIZ275" s="285"/>
      <c r="BJA275" s="285"/>
      <c r="BJB275" s="285"/>
      <c r="BJC275" s="285"/>
      <c r="BJD275" s="285"/>
      <c r="BJE275" s="285"/>
      <c r="BJF275" s="285"/>
      <c r="BJG275" s="285"/>
      <c r="BJH275" s="285"/>
      <c r="BJI275" s="285"/>
      <c r="BJJ275" s="285"/>
      <c r="BJK275" s="285"/>
      <c r="BJL275" s="285"/>
      <c r="BJM275" s="285"/>
      <c r="BJN275" s="285"/>
      <c r="BJO275" s="285"/>
      <c r="BJP275" s="285"/>
      <c r="BJQ275" s="285"/>
      <c r="BJR275" s="285"/>
      <c r="BJS275" s="285"/>
      <c r="BJT275" s="285"/>
      <c r="BJU275" s="285"/>
      <c r="BJV275" s="285"/>
      <c r="BJW275" s="285"/>
      <c r="BJX275" s="285"/>
      <c r="BJY275" s="285"/>
      <c r="BJZ275" s="285"/>
      <c r="BKA275" s="285"/>
      <c r="BKB275" s="285"/>
      <c r="BKC275" s="285"/>
      <c r="BKD275" s="285"/>
      <c r="BKE275" s="285"/>
      <c r="BKF275" s="285"/>
      <c r="BKG275" s="285"/>
      <c r="BKH275" s="285"/>
      <c r="BKI275" s="285"/>
      <c r="BKJ275" s="285"/>
      <c r="BKK275" s="285"/>
      <c r="BKL275" s="285"/>
      <c r="BKM275" s="285"/>
      <c r="BKN275" s="285"/>
      <c r="BKO275" s="285"/>
      <c r="BKP275" s="285"/>
      <c r="BKQ275" s="285"/>
      <c r="BKR275" s="285"/>
      <c r="BKS275" s="285"/>
      <c r="BKT275" s="285"/>
      <c r="BKU275" s="285"/>
      <c r="BKV275" s="285"/>
      <c r="BKW275" s="285"/>
      <c r="BKX275" s="285"/>
      <c r="BKY275" s="285"/>
      <c r="BKZ275" s="285"/>
      <c r="BLA275" s="285"/>
      <c r="BLB275" s="285"/>
      <c r="BLC275" s="285"/>
      <c r="BLD275" s="285"/>
      <c r="BLE275" s="285"/>
      <c r="BLF275" s="285"/>
      <c r="BLG275" s="285"/>
      <c r="BLH275" s="285"/>
      <c r="BLI275" s="285"/>
      <c r="BLJ275" s="285"/>
      <c r="BLK275" s="285"/>
      <c r="BLL275" s="285"/>
      <c r="BLM275" s="285"/>
      <c r="BLN275" s="285"/>
      <c r="BLO275" s="285"/>
      <c r="BLP275" s="285"/>
      <c r="BLQ275" s="285"/>
      <c r="BLR275" s="285"/>
      <c r="BLS275" s="285"/>
      <c r="BLT275" s="285"/>
      <c r="BLU275" s="285"/>
      <c r="BLV275" s="285"/>
      <c r="BLW275" s="285"/>
      <c r="BLX275" s="285"/>
      <c r="BLY275" s="285"/>
      <c r="BLZ275" s="285"/>
      <c r="BMA275" s="285"/>
      <c r="BMB275" s="285"/>
      <c r="BMC275" s="285"/>
      <c r="BMD275" s="285"/>
      <c r="BME275" s="285"/>
      <c r="BMF275" s="285"/>
      <c r="BMG275" s="285"/>
      <c r="BMH275" s="285"/>
      <c r="BMI275" s="285"/>
      <c r="BMJ275" s="285"/>
      <c r="BMK275" s="285"/>
      <c r="BML275" s="285"/>
      <c r="BMM275" s="285"/>
      <c r="BMN275" s="285"/>
      <c r="BMO275" s="285"/>
      <c r="BMP275" s="285"/>
      <c r="BMQ275" s="285"/>
      <c r="BMR275" s="285"/>
      <c r="BMS275" s="285"/>
      <c r="BMT275" s="285"/>
      <c r="BMU275" s="285"/>
      <c r="BMV275" s="285"/>
      <c r="BMW275" s="285"/>
      <c r="BMX275" s="285"/>
      <c r="BMY275" s="285"/>
      <c r="BMZ275" s="285"/>
      <c r="BNA275" s="285"/>
      <c r="BNB275" s="285"/>
      <c r="BNC275" s="285"/>
      <c r="BND275" s="285"/>
      <c r="BNE275" s="285"/>
      <c r="BNF275" s="285"/>
      <c r="BNG275" s="285"/>
      <c r="BNH275" s="285"/>
      <c r="BNI275" s="285"/>
      <c r="BNJ275" s="285"/>
      <c r="BNK275" s="285"/>
      <c r="BNL275" s="285"/>
    </row>
    <row r="276" spans="1:1728" s="164" customFormat="1" ht="15" customHeight="1" x14ac:dyDescent="0.25">
      <c r="A276" s="236">
        <v>311</v>
      </c>
      <c r="B276" s="234" t="s">
        <v>791</v>
      </c>
      <c r="C276" s="249" t="s">
        <v>233</v>
      </c>
      <c r="D276" s="273" t="s">
        <v>2420</v>
      </c>
      <c r="E276" s="249" t="s">
        <v>2421</v>
      </c>
      <c r="F276" s="249"/>
      <c r="G276" s="249"/>
      <c r="H276" s="249"/>
      <c r="I276" s="237" t="s">
        <v>242</v>
      </c>
      <c r="J276" s="237">
        <v>2026</v>
      </c>
      <c r="K276" s="218" t="s">
        <v>309</v>
      </c>
      <c r="L276" s="249" t="s">
        <v>2422</v>
      </c>
      <c r="M276" s="285" t="s">
        <v>460</v>
      </c>
      <c r="N276" s="285"/>
      <c r="O276" s="285"/>
      <c r="P276" s="285"/>
      <c r="Q276" s="285"/>
      <c r="R276" s="285"/>
      <c r="S276" s="285"/>
      <c r="T276" s="285"/>
      <c r="U276" s="285"/>
      <c r="V276" s="285"/>
      <c r="W276" s="285"/>
      <c r="X276" s="285"/>
      <c r="Y276" s="285"/>
      <c r="Z276" s="285"/>
      <c r="AA276" s="285"/>
      <c r="AB276" s="285"/>
      <c r="AC276" s="285"/>
      <c r="AD276" s="285"/>
      <c r="AE276" s="285"/>
      <c r="AF276" s="285"/>
      <c r="AG276" s="285"/>
      <c r="AH276" s="285"/>
      <c r="AI276" s="285"/>
      <c r="AJ276" s="285"/>
      <c r="AK276" s="285"/>
      <c r="AL276" s="285"/>
      <c r="AM276" s="285"/>
      <c r="AN276" s="285"/>
      <c r="AO276" s="285"/>
      <c r="AP276" s="285"/>
      <c r="AQ276" s="285"/>
      <c r="AR276" s="285"/>
      <c r="AS276" s="285"/>
      <c r="AT276" s="285"/>
      <c r="AU276" s="285"/>
      <c r="AV276" s="285"/>
      <c r="AW276" s="285"/>
      <c r="AX276" s="285"/>
      <c r="AY276" s="285"/>
      <c r="AZ276" s="285"/>
      <c r="BA276" s="285"/>
      <c r="BB276" s="285"/>
      <c r="BC276" s="285"/>
      <c r="BD276" s="285"/>
      <c r="BE276" s="285"/>
      <c r="BF276" s="285"/>
      <c r="BG276" s="285"/>
      <c r="BH276" s="285"/>
      <c r="BI276" s="285"/>
      <c r="BJ276" s="285"/>
      <c r="BK276" s="285"/>
      <c r="BL276" s="285"/>
      <c r="BM276" s="285"/>
      <c r="BN276" s="285"/>
      <c r="BO276" s="285"/>
      <c r="BP276" s="285"/>
      <c r="BQ276" s="285"/>
      <c r="BR276" s="285"/>
      <c r="BS276" s="285"/>
      <c r="BT276" s="285"/>
      <c r="BU276" s="285"/>
      <c r="BV276" s="285"/>
      <c r="BW276" s="285"/>
      <c r="BX276" s="285"/>
      <c r="BY276" s="285"/>
      <c r="BZ276" s="285"/>
      <c r="CA276" s="285"/>
      <c r="CB276" s="285"/>
      <c r="CC276" s="285"/>
      <c r="CD276" s="285"/>
      <c r="CE276" s="285"/>
      <c r="CF276" s="285"/>
      <c r="CG276" s="285"/>
      <c r="CH276" s="285"/>
      <c r="CI276" s="285"/>
      <c r="CJ276" s="285"/>
      <c r="CK276" s="285"/>
      <c r="CL276" s="285"/>
      <c r="CM276" s="285"/>
      <c r="CN276" s="285"/>
      <c r="CO276" s="285"/>
      <c r="CP276" s="285"/>
      <c r="CQ276" s="285"/>
      <c r="CR276" s="285"/>
      <c r="CS276" s="285"/>
      <c r="CT276" s="285"/>
      <c r="CU276" s="285"/>
      <c r="CV276" s="285"/>
      <c r="CW276" s="285"/>
      <c r="CX276" s="285"/>
      <c r="CY276" s="285"/>
      <c r="CZ276" s="285"/>
      <c r="DA276" s="285"/>
      <c r="DB276" s="285"/>
      <c r="DC276" s="285"/>
      <c r="DD276" s="285"/>
      <c r="DE276" s="285"/>
      <c r="DF276" s="285"/>
      <c r="DG276" s="285"/>
      <c r="DH276" s="285"/>
      <c r="DI276" s="285"/>
      <c r="DJ276" s="285"/>
      <c r="DK276" s="285"/>
      <c r="DL276" s="285"/>
      <c r="DM276" s="285"/>
      <c r="DN276" s="285"/>
      <c r="DO276" s="285"/>
      <c r="DP276" s="285"/>
      <c r="DQ276" s="285"/>
      <c r="DR276" s="285"/>
      <c r="DS276" s="285"/>
      <c r="DT276" s="285"/>
      <c r="DU276" s="285"/>
      <c r="DV276" s="285"/>
      <c r="DW276" s="285"/>
      <c r="DX276" s="285"/>
      <c r="DY276" s="285"/>
      <c r="DZ276" s="285"/>
      <c r="EA276" s="285"/>
      <c r="EB276" s="285"/>
      <c r="EC276" s="285"/>
      <c r="ED276" s="285"/>
      <c r="EE276" s="285"/>
      <c r="EF276" s="285"/>
      <c r="EG276" s="285"/>
      <c r="EH276" s="285"/>
      <c r="EI276" s="285"/>
      <c r="EJ276" s="285"/>
      <c r="EK276" s="285"/>
      <c r="EL276" s="285"/>
      <c r="EM276" s="285"/>
      <c r="EN276" s="285"/>
      <c r="EO276" s="285"/>
      <c r="EP276" s="285"/>
      <c r="EQ276" s="285"/>
      <c r="ER276" s="285"/>
      <c r="ES276" s="285"/>
      <c r="ET276" s="285"/>
      <c r="EU276" s="285"/>
      <c r="EV276" s="285"/>
      <c r="EW276" s="285"/>
      <c r="EX276" s="285"/>
      <c r="EY276" s="285"/>
      <c r="EZ276" s="285"/>
      <c r="FA276" s="285"/>
      <c r="FB276" s="285"/>
      <c r="FC276" s="285"/>
      <c r="FD276" s="285"/>
      <c r="FE276" s="285"/>
      <c r="FF276" s="285"/>
      <c r="FG276" s="285"/>
      <c r="FH276" s="285"/>
      <c r="FI276" s="285"/>
      <c r="FJ276" s="285"/>
      <c r="FK276" s="285"/>
      <c r="FL276" s="285"/>
      <c r="FM276" s="285"/>
      <c r="FN276" s="285"/>
      <c r="FO276" s="285"/>
      <c r="FP276" s="285"/>
      <c r="FQ276" s="285"/>
      <c r="FR276" s="285"/>
      <c r="FS276" s="285"/>
      <c r="FT276" s="285"/>
      <c r="FU276" s="285"/>
      <c r="FV276" s="285"/>
      <c r="FW276" s="285"/>
      <c r="FX276" s="285"/>
      <c r="FY276" s="285"/>
      <c r="FZ276" s="285"/>
      <c r="GA276" s="285"/>
      <c r="GB276" s="285"/>
      <c r="GC276" s="285"/>
      <c r="GD276" s="285"/>
      <c r="GE276" s="285"/>
      <c r="GF276" s="285"/>
      <c r="GG276" s="285"/>
      <c r="GH276" s="285"/>
      <c r="GI276" s="285"/>
      <c r="GJ276" s="285"/>
      <c r="GK276" s="285"/>
      <c r="GL276" s="285"/>
      <c r="GM276" s="285"/>
      <c r="GN276" s="285"/>
      <c r="GO276" s="285"/>
      <c r="GP276" s="285"/>
      <c r="GQ276" s="285"/>
      <c r="GR276" s="285"/>
      <c r="GS276" s="285"/>
      <c r="GT276" s="285"/>
      <c r="GU276" s="285"/>
      <c r="GV276" s="285"/>
      <c r="GW276" s="285"/>
      <c r="GX276" s="285"/>
      <c r="GY276" s="285"/>
      <c r="GZ276" s="285"/>
      <c r="HA276" s="285"/>
      <c r="HB276" s="285"/>
      <c r="HC276" s="285"/>
      <c r="HD276" s="285"/>
      <c r="HE276" s="285"/>
      <c r="HF276" s="285"/>
      <c r="HG276" s="285"/>
      <c r="HH276" s="285"/>
      <c r="HI276" s="285"/>
      <c r="HJ276" s="285"/>
      <c r="HK276" s="285"/>
      <c r="HL276" s="285"/>
      <c r="HM276" s="285"/>
      <c r="HN276" s="285"/>
      <c r="HO276" s="285"/>
      <c r="HP276" s="285"/>
      <c r="HQ276" s="285"/>
      <c r="HR276" s="285"/>
      <c r="HS276" s="285"/>
      <c r="HT276" s="285"/>
      <c r="HU276" s="285"/>
      <c r="HV276" s="285"/>
      <c r="HW276" s="285"/>
      <c r="HX276" s="285"/>
      <c r="HY276" s="285"/>
      <c r="HZ276" s="285"/>
      <c r="IA276" s="285"/>
      <c r="IB276" s="285"/>
      <c r="IC276" s="285"/>
      <c r="ID276" s="285"/>
      <c r="IE276" s="285"/>
      <c r="IF276" s="285"/>
      <c r="IG276" s="285"/>
      <c r="IH276" s="285"/>
      <c r="II276" s="285"/>
      <c r="IJ276" s="285"/>
      <c r="IK276" s="285"/>
      <c r="IL276" s="285"/>
      <c r="IM276" s="285"/>
      <c r="IN276" s="285"/>
      <c r="IO276" s="285"/>
      <c r="IP276" s="285"/>
      <c r="IQ276" s="285"/>
      <c r="IR276" s="285"/>
      <c r="IS276" s="285"/>
      <c r="IT276" s="285"/>
      <c r="IU276" s="285"/>
      <c r="IV276" s="285"/>
      <c r="IW276" s="285"/>
      <c r="IX276" s="285"/>
      <c r="IY276" s="285"/>
      <c r="IZ276" s="285"/>
      <c r="JA276" s="285"/>
      <c r="JB276" s="285"/>
      <c r="JC276" s="285"/>
      <c r="JD276" s="285"/>
      <c r="JE276" s="285"/>
      <c r="JF276" s="285"/>
      <c r="JG276" s="285"/>
      <c r="JH276" s="285"/>
      <c r="JI276" s="285"/>
      <c r="JJ276" s="285"/>
      <c r="JK276" s="285"/>
      <c r="JL276" s="285"/>
      <c r="JM276" s="285"/>
      <c r="JN276" s="285"/>
      <c r="JO276" s="285"/>
      <c r="JP276" s="285"/>
      <c r="JQ276" s="285"/>
      <c r="JR276" s="285"/>
      <c r="JS276" s="285"/>
      <c r="JT276" s="285"/>
      <c r="JU276" s="285"/>
      <c r="JV276" s="285"/>
      <c r="JW276" s="285"/>
      <c r="JX276" s="285"/>
      <c r="JY276" s="285"/>
      <c r="JZ276" s="285"/>
      <c r="KA276" s="285"/>
      <c r="KB276" s="285"/>
      <c r="KC276" s="285"/>
      <c r="KD276" s="285"/>
      <c r="KE276" s="285"/>
      <c r="KF276" s="285"/>
      <c r="KG276" s="285"/>
      <c r="KH276" s="285"/>
      <c r="KI276" s="285"/>
      <c r="KJ276" s="285"/>
      <c r="KK276" s="285"/>
      <c r="KL276" s="285"/>
      <c r="KM276" s="285"/>
      <c r="KN276" s="285"/>
      <c r="KO276" s="285"/>
      <c r="KP276" s="285"/>
      <c r="KQ276" s="285"/>
      <c r="KR276" s="285"/>
      <c r="KS276" s="285"/>
      <c r="KT276" s="285"/>
      <c r="KU276" s="285"/>
      <c r="KV276" s="285"/>
      <c r="KW276" s="285"/>
      <c r="KX276" s="285"/>
      <c r="KY276" s="285"/>
      <c r="KZ276" s="285"/>
      <c r="LA276" s="285"/>
      <c r="LB276" s="285"/>
      <c r="LC276" s="285"/>
      <c r="LD276" s="285"/>
      <c r="LE276" s="285"/>
      <c r="LF276" s="285"/>
      <c r="LG276" s="285"/>
      <c r="LH276" s="285"/>
      <c r="LI276" s="285"/>
      <c r="LJ276" s="285"/>
      <c r="LK276" s="285"/>
      <c r="LL276" s="285"/>
      <c r="LM276" s="285"/>
      <c r="LN276" s="285"/>
      <c r="LO276" s="285"/>
      <c r="LP276" s="285"/>
      <c r="LQ276" s="285"/>
      <c r="LR276" s="285"/>
      <c r="LS276" s="285"/>
      <c r="LT276" s="285"/>
      <c r="LU276" s="285"/>
      <c r="LV276" s="285"/>
      <c r="LW276" s="285"/>
      <c r="LX276" s="285"/>
      <c r="LY276" s="285"/>
      <c r="LZ276" s="285"/>
      <c r="MA276" s="285"/>
      <c r="MB276" s="285"/>
      <c r="MC276" s="285"/>
      <c r="MD276" s="285"/>
      <c r="ME276" s="285"/>
      <c r="MF276" s="285"/>
      <c r="MG276" s="285"/>
      <c r="MH276" s="285"/>
      <c r="MI276" s="285"/>
      <c r="MJ276" s="285"/>
      <c r="MK276" s="285"/>
      <c r="ML276" s="285"/>
      <c r="MM276" s="285"/>
      <c r="MN276" s="285"/>
      <c r="MO276" s="285"/>
      <c r="MP276" s="285"/>
      <c r="MQ276" s="285"/>
      <c r="MR276" s="285"/>
      <c r="MS276" s="285"/>
      <c r="MT276" s="285"/>
      <c r="MU276" s="285"/>
      <c r="MV276" s="285"/>
      <c r="MW276" s="285"/>
      <c r="MX276" s="285"/>
      <c r="MY276" s="285"/>
      <c r="MZ276" s="285"/>
      <c r="NA276" s="285"/>
      <c r="NB276" s="285"/>
      <c r="NC276" s="285"/>
      <c r="ND276" s="285"/>
      <c r="NE276" s="285"/>
      <c r="NF276" s="285"/>
      <c r="NG276" s="285"/>
      <c r="NH276" s="285"/>
      <c r="NI276" s="285"/>
      <c r="NJ276" s="285"/>
      <c r="NK276" s="285"/>
      <c r="NL276" s="285"/>
      <c r="NM276" s="285"/>
      <c r="NN276" s="285"/>
      <c r="NO276" s="285"/>
      <c r="NP276" s="285"/>
      <c r="NQ276" s="285"/>
      <c r="NR276" s="285"/>
      <c r="NS276" s="285"/>
      <c r="NT276" s="285"/>
      <c r="NU276" s="285"/>
      <c r="NV276" s="285"/>
      <c r="NW276" s="285"/>
      <c r="NX276" s="285"/>
      <c r="NY276" s="285"/>
      <c r="NZ276" s="285"/>
      <c r="OA276" s="285"/>
      <c r="OB276" s="285"/>
      <c r="OC276" s="285"/>
      <c r="OD276" s="285"/>
      <c r="OE276" s="285"/>
      <c r="OF276" s="285"/>
      <c r="OG276" s="285"/>
      <c r="OH276" s="285"/>
      <c r="OI276" s="285"/>
      <c r="OJ276" s="285"/>
      <c r="OK276" s="285"/>
      <c r="OL276" s="285"/>
      <c r="OM276" s="285"/>
      <c r="ON276" s="285"/>
      <c r="OO276" s="285"/>
      <c r="OP276" s="285"/>
      <c r="OQ276" s="285"/>
      <c r="OR276" s="285"/>
      <c r="OS276" s="285"/>
      <c r="OT276" s="285"/>
      <c r="OU276" s="285"/>
      <c r="OV276" s="285"/>
      <c r="OW276" s="285"/>
      <c r="OX276" s="285"/>
      <c r="OY276" s="285"/>
      <c r="OZ276" s="285"/>
      <c r="PA276" s="285"/>
      <c r="PB276" s="285"/>
      <c r="PC276" s="285"/>
      <c r="PD276" s="285"/>
      <c r="PE276" s="285"/>
      <c r="PF276" s="285"/>
      <c r="PG276" s="285"/>
      <c r="PH276" s="285"/>
      <c r="PI276" s="285"/>
      <c r="PJ276" s="285"/>
      <c r="PK276" s="285"/>
      <c r="PL276" s="285"/>
      <c r="PM276" s="285"/>
      <c r="PN276" s="285"/>
      <c r="PO276" s="285"/>
      <c r="PP276" s="285"/>
      <c r="PQ276" s="285"/>
      <c r="PR276" s="285"/>
      <c r="PS276" s="285"/>
      <c r="PT276" s="285"/>
      <c r="PU276" s="285"/>
      <c r="PV276" s="285"/>
      <c r="PW276" s="285"/>
      <c r="PX276" s="285"/>
      <c r="PY276" s="285"/>
      <c r="PZ276" s="285"/>
      <c r="QA276" s="285"/>
      <c r="QB276" s="285"/>
      <c r="QC276" s="285"/>
      <c r="QD276" s="285"/>
      <c r="QE276" s="285"/>
      <c r="QF276" s="285"/>
      <c r="QG276" s="285"/>
      <c r="QH276" s="285"/>
      <c r="QI276" s="285"/>
      <c r="QJ276" s="285"/>
      <c r="QK276" s="285"/>
      <c r="QL276" s="285"/>
      <c r="QM276" s="285"/>
      <c r="QN276" s="285"/>
      <c r="QO276" s="285"/>
      <c r="QP276" s="285"/>
      <c r="QQ276" s="285"/>
      <c r="QR276" s="285"/>
      <c r="QS276" s="285"/>
      <c r="QT276" s="285"/>
      <c r="QU276" s="285"/>
      <c r="QV276" s="285"/>
      <c r="QW276" s="285"/>
      <c r="QX276" s="285"/>
      <c r="QY276" s="285"/>
      <c r="QZ276" s="285"/>
      <c r="RA276" s="285"/>
      <c r="RB276" s="285"/>
      <c r="RC276" s="285"/>
      <c r="RD276" s="285"/>
      <c r="RE276" s="285"/>
      <c r="RF276" s="285"/>
      <c r="RG276" s="285"/>
      <c r="RH276" s="285"/>
      <c r="RI276" s="285"/>
      <c r="RJ276" s="285"/>
      <c r="RK276" s="285"/>
      <c r="RL276" s="285"/>
      <c r="RM276" s="285"/>
      <c r="RN276" s="285"/>
      <c r="RO276" s="285"/>
      <c r="RP276" s="285"/>
      <c r="RQ276" s="285"/>
      <c r="RR276" s="285"/>
      <c r="RS276" s="285"/>
      <c r="RT276" s="285"/>
      <c r="RU276" s="285"/>
      <c r="RV276" s="285"/>
      <c r="RW276" s="285"/>
      <c r="RX276" s="285"/>
      <c r="RY276" s="285"/>
      <c r="RZ276" s="285"/>
      <c r="SA276" s="285"/>
      <c r="SB276" s="285"/>
      <c r="SC276" s="285"/>
      <c r="SD276" s="285"/>
      <c r="SE276" s="285"/>
      <c r="SF276" s="285"/>
      <c r="SG276" s="285"/>
      <c r="SH276" s="285"/>
      <c r="SI276" s="285"/>
      <c r="SJ276" s="285"/>
      <c r="SK276" s="285"/>
      <c r="SL276" s="285"/>
      <c r="SM276" s="285"/>
      <c r="SN276" s="285"/>
      <c r="SO276" s="285"/>
      <c r="SP276" s="285"/>
      <c r="SQ276" s="285"/>
      <c r="SR276" s="285"/>
      <c r="SS276" s="285"/>
      <c r="ST276" s="285"/>
      <c r="SU276" s="285"/>
      <c r="SV276" s="285"/>
      <c r="SW276" s="285"/>
      <c r="SX276" s="285"/>
      <c r="SY276" s="285"/>
      <c r="SZ276" s="285"/>
      <c r="TA276" s="285"/>
      <c r="TB276" s="285"/>
      <c r="TC276" s="285"/>
      <c r="TD276" s="285"/>
      <c r="TE276" s="285"/>
      <c r="TF276" s="285"/>
      <c r="TG276" s="285"/>
      <c r="TH276" s="285"/>
      <c r="TI276" s="285"/>
      <c r="TJ276" s="285"/>
      <c r="TK276" s="285"/>
      <c r="TL276" s="285"/>
      <c r="TM276" s="285"/>
      <c r="TN276" s="285"/>
      <c r="TO276" s="285"/>
      <c r="TP276" s="285"/>
      <c r="TQ276" s="285"/>
      <c r="TR276" s="285"/>
      <c r="TS276" s="285"/>
      <c r="TT276" s="285"/>
      <c r="TU276" s="285"/>
      <c r="TV276" s="285"/>
      <c r="TW276" s="285"/>
      <c r="TX276" s="285"/>
      <c r="TY276" s="285"/>
      <c r="TZ276" s="285"/>
      <c r="UA276" s="285"/>
      <c r="UB276" s="285"/>
      <c r="UC276" s="285"/>
      <c r="UD276" s="285"/>
      <c r="UE276" s="285"/>
      <c r="UF276" s="285"/>
      <c r="UG276" s="285"/>
      <c r="UH276" s="285"/>
      <c r="UI276" s="285"/>
      <c r="UJ276" s="285"/>
      <c r="UK276" s="285"/>
      <c r="UL276" s="285"/>
      <c r="UM276" s="285"/>
      <c r="UN276" s="285"/>
      <c r="UO276" s="285"/>
      <c r="UP276" s="285"/>
      <c r="UQ276" s="285"/>
      <c r="UR276" s="285"/>
      <c r="US276" s="285"/>
      <c r="UT276" s="285"/>
      <c r="UU276" s="285"/>
      <c r="UV276" s="285"/>
      <c r="UW276" s="285"/>
      <c r="UX276" s="285"/>
      <c r="UY276" s="285"/>
      <c r="UZ276" s="285"/>
      <c r="VA276" s="285"/>
      <c r="VB276" s="285"/>
      <c r="VC276" s="285"/>
      <c r="VD276" s="285"/>
      <c r="VE276" s="285"/>
      <c r="VF276" s="285"/>
      <c r="VG276" s="285"/>
      <c r="VH276" s="285"/>
      <c r="VI276" s="285"/>
      <c r="VJ276" s="285"/>
      <c r="VK276" s="285"/>
      <c r="VL276" s="285"/>
      <c r="VM276" s="285"/>
      <c r="VN276" s="285"/>
      <c r="VO276" s="285"/>
      <c r="VP276" s="285"/>
      <c r="VQ276" s="285"/>
      <c r="VR276" s="285"/>
      <c r="VS276" s="285"/>
      <c r="VT276" s="285"/>
      <c r="VU276" s="285"/>
      <c r="VV276" s="285"/>
      <c r="VW276" s="285"/>
      <c r="VX276" s="285"/>
      <c r="VY276" s="285"/>
      <c r="VZ276" s="285"/>
      <c r="WA276" s="285"/>
      <c r="WB276" s="285"/>
      <c r="WC276" s="285"/>
      <c r="WD276" s="285"/>
      <c r="WE276" s="285"/>
      <c r="WF276" s="285"/>
      <c r="WG276" s="285"/>
      <c r="WH276" s="285"/>
      <c r="WI276" s="285"/>
      <c r="WJ276" s="285"/>
      <c r="WK276" s="285"/>
      <c r="WL276" s="285"/>
      <c r="WM276" s="285"/>
      <c r="WN276" s="285"/>
      <c r="WO276" s="285"/>
      <c r="WP276" s="285"/>
      <c r="WQ276" s="285"/>
      <c r="WR276" s="285"/>
      <c r="WS276" s="285"/>
      <c r="WT276" s="285"/>
      <c r="WU276" s="285"/>
      <c r="WV276" s="285"/>
      <c r="WW276" s="285"/>
      <c r="WX276" s="285"/>
      <c r="WY276" s="285"/>
      <c r="WZ276" s="285"/>
      <c r="XA276" s="285"/>
      <c r="XB276" s="285"/>
      <c r="XC276" s="285"/>
      <c r="XD276" s="285"/>
      <c r="XE276" s="285"/>
      <c r="XF276" s="285"/>
      <c r="XG276" s="285"/>
      <c r="XH276" s="285"/>
      <c r="XI276" s="285"/>
      <c r="XJ276" s="285"/>
      <c r="XK276" s="285"/>
      <c r="XL276" s="285"/>
      <c r="XM276" s="285"/>
      <c r="XN276" s="285"/>
      <c r="XO276" s="285"/>
      <c r="XP276" s="285"/>
      <c r="XQ276" s="285"/>
      <c r="XR276" s="285"/>
      <c r="XS276" s="285"/>
      <c r="XT276" s="285"/>
      <c r="XU276" s="285"/>
      <c r="XV276" s="285"/>
      <c r="XW276" s="285"/>
      <c r="XX276" s="285"/>
      <c r="XY276" s="285"/>
      <c r="XZ276" s="285"/>
      <c r="YA276" s="285"/>
      <c r="YB276" s="285"/>
      <c r="YC276" s="285"/>
      <c r="YD276" s="285"/>
      <c r="YE276" s="285"/>
      <c r="YF276" s="285"/>
      <c r="YG276" s="285"/>
      <c r="YH276" s="285"/>
      <c r="YI276" s="285"/>
      <c r="YJ276" s="285"/>
      <c r="YK276" s="285"/>
      <c r="YL276" s="285"/>
      <c r="YM276" s="285"/>
      <c r="YN276" s="285"/>
      <c r="YO276" s="285"/>
      <c r="YP276" s="285"/>
      <c r="YQ276" s="285"/>
      <c r="YR276" s="285"/>
      <c r="YS276" s="285"/>
      <c r="YT276" s="285"/>
      <c r="YU276" s="285"/>
      <c r="YV276" s="285"/>
      <c r="YW276" s="285"/>
      <c r="YX276" s="285"/>
      <c r="YY276" s="285"/>
      <c r="YZ276" s="285"/>
      <c r="ZA276" s="285"/>
      <c r="ZB276" s="285"/>
      <c r="ZC276" s="285"/>
      <c r="ZD276" s="285"/>
      <c r="ZE276" s="285"/>
      <c r="ZF276" s="285"/>
      <c r="ZG276" s="285"/>
      <c r="ZH276" s="285"/>
      <c r="ZI276" s="285"/>
      <c r="ZJ276" s="285"/>
      <c r="ZK276" s="285"/>
      <c r="ZL276" s="285"/>
      <c r="ZM276" s="285"/>
      <c r="ZN276" s="285"/>
      <c r="ZO276" s="285"/>
      <c r="ZP276" s="285"/>
      <c r="ZQ276" s="285"/>
      <c r="ZR276" s="285"/>
      <c r="ZS276" s="285"/>
      <c r="ZT276" s="285"/>
      <c r="ZU276" s="285"/>
      <c r="ZV276" s="285"/>
      <c r="ZW276" s="285"/>
      <c r="ZX276" s="285"/>
      <c r="ZY276" s="285"/>
      <c r="ZZ276" s="285"/>
      <c r="AAA276" s="285"/>
      <c r="AAB276" s="285"/>
      <c r="AAC276" s="285"/>
      <c r="AAD276" s="285"/>
      <c r="AAE276" s="285"/>
      <c r="AAF276" s="285"/>
      <c r="AAG276" s="285"/>
      <c r="AAH276" s="285"/>
      <c r="AAI276" s="285"/>
      <c r="AAJ276" s="285"/>
      <c r="AAK276" s="285"/>
      <c r="AAL276" s="285"/>
      <c r="AAM276" s="285"/>
      <c r="AAN276" s="285"/>
      <c r="AAO276" s="285"/>
      <c r="AAP276" s="285"/>
      <c r="AAQ276" s="285"/>
      <c r="AAR276" s="285"/>
      <c r="AAS276" s="285"/>
      <c r="AAT276" s="285"/>
      <c r="AAU276" s="285"/>
      <c r="AAV276" s="285"/>
      <c r="AAW276" s="285"/>
      <c r="AAX276" s="285"/>
      <c r="AAY276" s="285"/>
      <c r="AAZ276" s="285"/>
      <c r="ABA276" s="285"/>
      <c r="ABB276" s="285"/>
      <c r="ABC276" s="285"/>
      <c r="ABD276" s="285"/>
      <c r="ABE276" s="285"/>
      <c r="ABF276" s="285"/>
      <c r="ABG276" s="285"/>
      <c r="ABH276" s="285"/>
      <c r="ABI276" s="285"/>
      <c r="ABJ276" s="285"/>
      <c r="ABK276" s="285"/>
      <c r="ABL276" s="285"/>
      <c r="ABM276" s="285"/>
      <c r="ABN276" s="285"/>
      <c r="ABO276" s="285"/>
      <c r="ABP276" s="285"/>
      <c r="ABQ276" s="285"/>
      <c r="ABR276" s="285"/>
      <c r="ABS276" s="285"/>
      <c r="ABT276" s="285"/>
      <c r="ABU276" s="285"/>
      <c r="ABV276" s="285"/>
      <c r="ABW276" s="285"/>
      <c r="ABX276" s="285"/>
      <c r="ABY276" s="285"/>
      <c r="ABZ276" s="285"/>
      <c r="ACA276" s="285"/>
      <c r="ACB276" s="285"/>
      <c r="ACC276" s="285"/>
      <c r="ACD276" s="285"/>
      <c r="ACE276" s="285"/>
      <c r="ACF276" s="285"/>
      <c r="ACG276" s="285"/>
      <c r="ACH276" s="285"/>
      <c r="ACI276" s="285"/>
      <c r="ACJ276" s="285"/>
      <c r="ACK276" s="285"/>
      <c r="ACL276" s="285"/>
      <c r="ACM276" s="285"/>
      <c r="ACN276" s="285"/>
      <c r="ACO276" s="285"/>
      <c r="ACP276" s="285"/>
      <c r="ACQ276" s="285"/>
      <c r="ACR276" s="285"/>
      <c r="ACS276" s="285"/>
      <c r="ACT276" s="285"/>
      <c r="ACU276" s="285"/>
      <c r="ACV276" s="285"/>
      <c r="ACW276" s="285"/>
      <c r="ACX276" s="285"/>
      <c r="ACY276" s="285"/>
      <c r="ACZ276" s="285"/>
      <c r="ADA276" s="285"/>
      <c r="ADB276" s="285"/>
      <c r="ADC276" s="285"/>
      <c r="ADD276" s="285"/>
      <c r="ADE276" s="285"/>
      <c r="ADF276" s="285"/>
      <c r="ADG276" s="285"/>
      <c r="ADH276" s="285"/>
      <c r="ADI276" s="285"/>
      <c r="ADJ276" s="285"/>
      <c r="ADK276" s="285"/>
      <c r="ADL276" s="285"/>
      <c r="ADM276" s="285"/>
      <c r="ADN276" s="285"/>
      <c r="ADO276" s="285"/>
      <c r="ADP276" s="285"/>
      <c r="ADQ276" s="285"/>
      <c r="ADR276" s="285"/>
      <c r="ADS276" s="285"/>
      <c r="ADT276" s="285"/>
      <c r="ADU276" s="285"/>
      <c r="ADV276" s="285"/>
      <c r="ADW276" s="285"/>
      <c r="ADX276" s="285"/>
      <c r="ADY276" s="285"/>
      <c r="ADZ276" s="285"/>
      <c r="AEA276" s="285"/>
      <c r="AEB276" s="285"/>
      <c r="AEC276" s="285"/>
      <c r="AED276" s="285"/>
      <c r="AEE276" s="285"/>
      <c r="AEF276" s="285"/>
      <c r="AEG276" s="285"/>
      <c r="AEH276" s="285"/>
      <c r="AEI276" s="285"/>
      <c r="AEJ276" s="285"/>
      <c r="AEK276" s="285"/>
      <c r="AEL276" s="285"/>
      <c r="AEM276" s="285"/>
      <c r="AEN276" s="285"/>
      <c r="AEO276" s="285"/>
      <c r="AEP276" s="285"/>
      <c r="AEQ276" s="285"/>
      <c r="AER276" s="285"/>
      <c r="AES276" s="285"/>
      <c r="AET276" s="285"/>
      <c r="AEU276" s="285"/>
      <c r="AEV276" s="285"/>
      <c r="AEW276" s="285"/>
      <c r="AEX276" s="285"/>
      <c r="AEY276" s="285"/>
      <c r="AEZ276" s="285"/>
      <c r="AFA276" s="285"/>
      <c r="AFB276" s="285"/>
      <c r="AFC276" s="285"/>
      <c r="AFD276" s="285"/>
      <c r="AFE276" s="285"/>
      <c r="AFF276" s="285"/>
      <c r="AFG276" s="285"/>
      <c r="AFH276" s="285"/>
      <c r="AFI276" s="285"/>
      <c r="AFJ276" s="285"/>
      <c r="AFK276" s="285"/>
      <c r="AFL276" s="285"/>
      <c r="AFM276" s="285"/>
      <c r="AFN276" s="285"/>
      <c r="AFO276" s="285"/>
      <c r="AFP276" s="285"/>
      <c r="AFQ276" s="285"/>
      <c r="AFR276" s="285"/>
      <c r="AFS276" s="285"/>
      <c r="AFT276" s="285"/>
      <c r="AFU276" s="285"/>
      <c r="AFV276" s="285"/>
      <c r="AFW276" s="285"/>
      <c r="AFX276" s="285"/>
      <c r="AFY276" s="285"/>
      <c r="AFZ276" s="285"/>
      <c r="AGA276" s="285"/>
      <c r="AGB276" s="285"/>
      <c r="AGC276" s="285"/>
      <c r="AGD276" s="285"/>
      <c r="AGE276" s="285"/>
      <c r="AGF276" s="285"/>
      <c r="AGG276" s="285"/>
      <c r="AGH276" s="285"/>
      <c r="AGI276" s="285"/>
      <c r="AGJ276" s="285"/>
      <c r="AGK276" s="285"/>
      <c r="AGL276" s="285"/>
      <c r="AGM276" s="285"/>
      <c r="AGN276" s="285"/>
      <c r="AGO276" s="285"/>
      <c r="AGP276" s="285"/>
      <c r="AGQ276" s="285"/>
      <c r="AGR276" s="285"/>
      <c r="AGS276" s="285"/>
      <c r="AGT276" s="285"/>
      <c r="AGU276" s="285"/>
      <c r="AGV276" s="285"/>
      <c r="AGW276" s="285"/>
      <c r="AGX276" s="285"/>
      <c r="AGY276" s="285"/>
      <c r="AGZ276" s="285"/>
      <c r="AHA276" s="285"/>
      <c r="AHB276" s="285"/>
      <c r="AHC276" s="285"/>
      <c r="AHD276" s="285"/>
      <c r="AHE276" s="285"/>
      <c r="AHF276" s="285"/>
      <c r="AHG276" s="285"/>
      <c r="AHH276" s="285"/>
      <c r="AHI276" s="285"/>
      <c r="AHJ276" s="285"/>
      <c r="AHK276" s="285"/>
      <c r="AHL276" s="285"/>
      <c r="AHM276" s="285"/>
      <c r="AHN276" s="285"/>
      <c r="AHO276" s="285"/>
      <c r="AHP276" s="285"/>
      <c r="AHQ276" s="285"/>
      <c r="AHR276" s="285"/>
      <c r="AHS276" s="285"/>
      <c r="AHT276" s="285"/>
      <c r="AHU276" s="285"/>
      <c r="AHV276" s="285"/>
      <c r="AHW276" s="285"/>
      <c r="AHX276" s="285"/>
      <c r="AHY276" s="285"/>
      <c r="AHZ276" s="285"/>
      <c r="AIA276" s="285"/>
      <c r="AIB276" s="285"/>
      <c r="AIC276" s="285"/>
      <c r="AID276" s="285"/>
      <c r="AIE276" s="285"/>
      <c r="AIF276" s="285"/>
      <c r="AIG276" s="285"/>
      <c r="AIH276" s="285"/>
      <c r="AII276" s="285"/>
      <c r="AIJ276" s="285"/>
      <c r="AIK276" s="285"/>
      <c r="AIL276" s="285"/>
      <c r="AIM276" s="285"/>
      <c r="AIN276" s="285"/>
      <c r="AIO276" s="285"/>
      <c r="AIP276" s="285"/>
      <c r="AIQ276" s="285"/>
      <c r="AIR276" s="285"/>
      <c r="AIS276" s="285"/>
      <c r="AIT276" s="285"/>
      <c r="AIU276" s="285"/>
      <c r="AIV276" s="285"/>
      <c r="AIW276" s="285"/>
      <c r="AIX276" s="285"/>
      <c r="AIY276" s="285"/>
      <c r="AIZ276" s="285"/>
      <c r="AJA276" s="285"/>
      <c r="AJB276" s="285"/>
      <c r="AJC276" s="285"/>
      <c r="AJD276" s="285"/>
      <c r="AJE276" s="285"/>
      <c r="AJF276" s="285"/>
      <c r="AJG276" s="285"/>
      <c r="AJH276" s="285"/>
      <c r="AJI276" s="285"/>
      <c r="AJJ276" s="285"/>
      <c r="AJK276" s="285"/>
      <c r="AJL276" s="285"/>
      <c r="AJM276" s="285"/>
      <c r="AJN276" s="285"/>
      <c r="AJO276" s="285"/>
      <c r="AJP276" s="285"/>
      <c r="AJQ276" s="285"/>
      <c r="AJR276" s="285"/>
      <c r="AJS276" s="285"/>
      <c r="AJT276" s="285"/>
      <c r="AJU276" s="285"/>
      <c r="AJV276" s="285"/>
      <c r="AJW276" s="285"/>
      <c r="AJX276" s="285"/>
      <c r="AJY276" s="285"/>
      <c r="AJZ276" s="285"/>
      <c r="AKA276" s="285"/>
      <c r="AKB276" s="285"/>
      <c r="AKC276" s="285"/>
      <c r="AKD276" s="285"/>
      <c r="AKE276" s="285"/>
      <c r="AKF276" s="285"/>
      <c r="AKG276" s="285"/>
      <c r="AKH276" s="285"/>
      <c r="AKI276" s="285"/>
      <c r="AKJ276" s="285"/>
      <c r="AKK276" s="285"/>
      <c r="AKL276" s="285"/>
      <c r="AKM276" s="285"/>
      <c r="AKN276" s="285"/>
      <c r="AKO276" s="285"/>
      <c r="AKP276" s="285"/>
      <c r="AKQ276" s="285"/>
      <c r="AKR276" s="285"/>
      <c r="AKS276" s="285"/>
      <c r="AKT276" s="285"/>
      <c r="AKU276" s="285"/>
      <c r="AKV276" s="285"/>
      <c r="AKW276" s="285"/>
      <c r="AKX276" s="285"/>
      <c r="AKY276" s="285"/>
      <c r="AKZ276" s="285"/>
      <c r="ALA276" s="285"/>
      <c r="ALB276" s="285"/>
      <c r="ALC276" s="285"/>
      <c r="ALD276" s="285"/>
      <c r="ALE276" s="285"/>
      <c r="ALF276" s="285"/>
      <c r="ALG276" s="285"/>
      <c r="ALH276" s="285"/>
      <c r="ALI276" s="285"/>
      <c r="ALJ276" s="285"/>
      <c r="ALK276" s="285"/>
      <c r="ALL276" s="285"/>
      <c r="ALM276" s="285"/>
      <c r="ALN276" s="285"/>
      <c r="ALO276" s="285"/>
      <c r="ALP276" s="285"/>
      <c r="ALQ276" s="285"/>
      <c r="ALR276" s="285"/>
      <c r="ALS276" s="285"/>
      <c r="ALT276" s="285"/>
      <c r="ALU276" s="285"/>
      <c r="ALV276" s="285"/>
      <c r="ALW276" s="285"/>
      <c r="ALX276" s="285"/>
      <c r="ALY276" s="285"/>
      <c r="ALZ276" s="285"/>
      <c r="AMA276" s="285"/>
      <c r="AMB276" s="285"/>
      <c r="AMC276" s="285"/>
      <c r="AMD276" s="285"/>
      <c r="AME276" s="285"/>
      <c r="AMF276" s="285"/>
      <c r="AMG276" s="285"/>
      <c r="AMH276" s="285"/>
      <c r="AMI276" s="285"/>
      <c r="AMJ276" s="285"/>
      <c r="AMK276" s="285"/>
      <c r="AML276" s="285"/>
      <c r="AMM276" s="285"/>
      <c r="AMN276" s="285"/>
      <c r="AMO276" s="285"/>
      <c r="AMP276" s="285"/>
      <c r="AMQ276" s="285"/>
      <c r="AMR276" s="285"/>
      <c r="AMS276" s="285"/>
      <c r="AMT276" s="285"/>
      <c r="AMU276" s="285"/>
      <c r="AMV276" s="285"/>
      <c r="AMW276" s="285"/>
      <c r="AMX276" s="285"/>
      <c r="AMY276" s="285"/>
      <c r="AMZ276" s="285"/>
      <c r="ANA276" s="285"/>
      <c r="ANB276" s="285"/>
      <c r="ANC276" s="285"/>
      <c r="AND276" s="285"/>
      <c r="ANE276" s="285"/>
      <c r="ANF276" s="285"/>
      <c r="ANG276" s="285"/>
      <c r="ANH276" s="285"/>
      <c r="ANI276" s="285"/>
      <c r="ANJ276" s="285"/>
      <c r="ANK276" s="285"/>
      <c r="ANL276" s="285"/>
      <c r="ANM276" s="285"/>
      <c r="ANN276" s="285"/>
      <c r="ANO276" s="285"/>
      <c r="ANP276" s="285"/>
      <c r="ANQ276" s="285"/>
      <c r="ANR276" s="285"/>
      <c r="ANS276" s="285"/>
      <c r="ANT276" s="285"/>
      <c r="ANU276" s="285"/>
      <c r="ANV276" s="285"/>
      <c r="ANW276" s="285"/>
      <c r="ANX276" s="285"/>
      <c r="ANY276" s="285"/>
      <c r="ANZ276" s="285"/>
      <c r="AOA276" s="285"/>
      <c r="AOB276" s="285"/>
      <c r="AOC276" s="285"/>
      <c r="AOD276" s="285"/>
      <c r="AOE276" s="285"/>
      <c r="AOF276" s="285"/>
      <c r="AOG276" s="285"/>
      <c r="AOH276" s="285"/>
      <c r="AOI276" s="285"/>
      <c r="AOJ276" s="285"/>
      <c r="AOK276" s="285"/>
      <c r="AOL276" s="285"/>
      <c r="AOM276" s="285"/>
      <c r="AON276" s="285"/>
      <c r="AOO276" s="285"/>
      <c r="AOP276" s="285"/>
      <c r="AOQ276" s="285"/>
      <c r="AOR276" s="285"/>
      <c r="AOS276" s="285"/>
      <c r="AOT276" s="285"/>
      <c r="AOU276" s="285"/>
      <c r="AOV276" s="285"/>
      <c r="AOW276" s="285"/>
      <c r="AOX276" s="285"/>
      <c r="AOY276" s="285"/>
      <c r="AOZ276" s="285"/>
      <c r="APA276" s="285"/>
      <c r="APB276" s="285"/>
      <c r="APC276" s="285"/>
      <c r="APD276" s="285"/>
      <c r="APE276" s="285"/>
      <c r="APF276" s="285"/>
      <c r="APG276" s="285"/>
      <c r="APH276" s="285"/>
      <c r="API276" s="285"/>
      <c r="APJ276" s="285"/>
      <c r="APK276" s="285"/>
      <c r="APL276" s="285"/>
      <c r="APM276" s="285"/>
      <c r="APN276" s="285"/>
      <c r="APO276" s="285"/>
      <c r="APP276" s="285"/>
      <c r="APQ276" s="285"/>
      <c r="APR276" s="285"/>
      <c r="APS276" s="285"/>
      <c r="APT276" s="285"/>
      <c r="APU276" s="285"/>
      <c r="APV276" s="285"/>
      <c r="APW276" s="285"/>
      <c r="APX276" s="285"/>
      <c r="APY276" s="285"/>
      <c r="APZ276" s="285"/>
      <c r="AQA276" s="285"/>
      <c r="AQB276" s="285"/>
      <c r="AQC276" s="285"/>
      <c r="AQD276" s="285"/>
      <c r="AQE276" s="285"/>
      <c r="AQF276" s="285"/>
      <c r="AQG276" s="285"/>
      <c r="AQH276" s="285"/>
      <c r="AQI276" s="285"/>
      <c r="AQJ276" s="285"/>
      <c r="AQK276" s="285"/>
      <c r="AQL276" s="285"/>
      <c r="AQM276" s="285"/>
      <c r="AQN276" s="285"/>
      <c r="AQO276" s="285"/>
      <c r="AQP276" s="285"/>
      <c r="AQQ276" s="285"/>
      <c r="AQR276" s="285"/>
      <c r="AQS276" s="285"/>
      <c r="AQT276" s="285"/>
      <c r="AQU276" s="285"/>
      <c r="AQV276" s="285"/>
      <c r="AQW276" s="285"/>
      <c r="AQX276" s="285"/>
      <c r="AQY276" s="285"/>
      <c r="AQZ276" s="285"/>
      <c r="ARA276" s="285"/>
      <c r="ARB276" s="285"/>
      <c r="ARC276" s="285"/>
      <c r="ARD276" s="285"/>
      <c r="ARE276" s="285"/>
      <c r="ARF276" s="285"/>
      <c r="ARG276" s="285"/>
      <c r="ARH276" s="285"/>
      <c r="ARI276" s="285"/>
      <c r="ARJ276" s="285"/>
      <c r="ARK276" s="285"/>
      <c r="ARL276" s="285"/>
      <c r="ARM276" s="285"/>
      <c r="ARN276" s="285"/>
      <c r="ARO276" s="285"/>
      <c r="ARP276" s="285"/>
      <c r="ARQ276" s="285"/>
      <c r="ARR276" s="285"/>
      <c r="ARS276" s="285"/>
      <c r="ART276" s="285"/>
      <c r="ARU276" s="285"/>
      <c r="ARV276" s="285"/>
      <c r="ARW276" s="285"/>
      <c r="ARX276" s="285"/>
      <c r="ARY276" s="285"/>
      <c r="ARZ276" s="285"/>
      <c r="ASA276" s="285"/>
      <c r="ASB276" s="285"/>
      <c r="ASC276" s="285"/>
      <c r="ASD276" s="285"/>
      <c r="ASE276" s="285"/>
      <c r="ASF276" s="285"/>
      <c r="ASG276" s="285"/>
      <c r="ASH276" s="285"/>
      <c r="ASI276" s="285"/>
      <c r="ASJ276" s="285"/>
      <c r="ASK276" s="285"/>
      <c r="ASL276" s="285"/>
      <c r="ASM276" s="285"/>
      <c r="ASN276" s="285"/>
      <c r="ASO276" s="285"/>
      <c r="ASP276" s="285"/>
      <c r="ASQ276" s="285"/>
      <c r="ASR276" s="285"/>
      <c r="ASS276" s="285"/>
      <c r="AST276" s="285"/>
      <c r="ASU276" s="285"/>
      <c r="ASV276" s="285"/>
      <c r="ASW276" s="285"/>
      <c r="ASX276" s="285"/>
      <c r="ASY276" s="285"/>
      <c r="ASZ276" s="285"/>
      <c r="ATA276" s="285"/>
      <c r="ATB276" s="285"/>
      <c r="ATC276" s="285"/>
      <c r="ATD276" s="285"/>
      <c r="ATE276" s="285"/>
      <c r="ATF276" s="285"/>
      <c r="ATG276" s="285"/>
      <c r="ATH276" s="285"/>
      <c r="ATI276" s="285"/>
      <c r="ATJ276" s="285"/>
      <c r="ATK276" s="285"/>
      <c r="ATL276" s="285"/>
      <c r="ATM276" s="285"/>
      <c r="ATN276" s="285"/>
      <c r="ATO276" s="285"/>
      <c r="ATP276" s="285"/>
      <c r="ATQ276" s="285"/>
      <c r="ATR276" s="285"/>
      <c r="ATS276" s="285"/>
      <c r="ATT276" s="285"/>
      <c r="ATU276" s="285"/>
      <c r="ATV276" s="285"/>
      <c r="ATW276" s="285"/>
      <c r="ATX276" s="285"/>
      <c r="ATY276" s="285"/>
      <c r="ATZ276" s="285"/>
      <c r="AUA276" s="285"/>
      <c r="AUB276" s="285"/>
      <c r="AUC276" s="285"/>
      <c r="AUD276" s="285"/>
      <c r="AUE276" s="285"/>
      <c r="AUF276" s="285"/>
      <c r="AUG276" s="285"/>
      <c r="AUH276" s="285"/>
      <c r="AUI276" s="285"/>
      <c r="AUJ276" s="285"/>
      <c r="AUK276" s="285"/>
      <c r="AUL276" s="285"/>
      <c r="AUM276" s="285"/>
      <c r="AUN276" s="285"/>
      <c r="AUO276" s="285"/>
      <c r="AUP276" s="285"/>
      <c r="AUQ276" s="285"/>
      <c r="AUR276" s="285"/>
      <c r="AUS276" s="285"/>
      <c r="AUT276" s="285"/>
      <c r="AUU276" s="285"/>
      <c r="AUV276" s="285"/>
      <c r="AUW276" s="285"/>
      <c r="AUX276" s="285"/>
      <c r="AUY276" s="285"/>
      <c r="AUZ276" s="285"/>
      <c r="AVA276" s="285"/>
      <c r="AVB276" s="285"/>
      <c r="AVC276" s="285"/>
      <c r="AVD276" s="285"/>
      <c r="AVE276" s="285"/>
      <c r="AVF276" s="285"/>
      <c r="AVG276" s="285"/>
      <c r="AVH276" s="285"/>
      <c r="AVI276" s="285"/>
      <c r="AVJ276" s="285"/>
      <c r="AVK276" s="285"/>
      <c r="AVL276" s="285"/>
      <c r="AVM276" s="285"/>
      <c r="AVN276" s="285"/>
      <c r="AVO276" s="285"/>
      <c r="AVP276" s="285"/>
      <c r="AVQ276" s="285"/>
      <c r="AVR276" s="285"/>
      <c r="AVS276" s="285"/>
      <c r="AVT276" s="285"/>
      <c r="AVU276" s="285"/>
      <c r="AVV276" s="285"/>
      <c r="AVW276" s="285"/>
      <c r="AVX276" s="285"/>
      <c r="AVY276" s="285"/>
      <c r="AVZ276" s="285"/>
      <c r="AWA276" s="285"/>
      <c r="AWB276" s="285"/>
      <c r="AWC276" s="285"/>
      <c r="AWD276" s="285"/>
      <c r="AWE276" s="285"/>
      <c r="AWF276" s="285"/>
      <c r="AWG276" s="285"/>
      <c r="AWH276" s="285"/>
      <c r="AWI276" s="285"/>
      <c r="AWJ276" s="285"/>
      <c r="AWK276" s="285"/>
      <c r="AWL276" s="285"/>
      <c r="AWM276" s="285"/>
      <c r="AWN276" s="285"/>
      <c r="AWO276" s="285"/>
      <c r="AWP276" s="285"/>
      <c r="AWQ276" s="285"/>
      <c r="AWR276" s="285"/>
      <c r="AWS276" s="285"/>
      <c r="AWT276" s="285"/>
      <c r="AWU276" s="285"/>
      <c r="AWV276" s="285"/>
      <c r="AWW276" s="285"/>
      <c r="AWX276" s="285"/>
      <c r="AWY276" s="285"/>
      <c r="AWZ276" s="285"/>
      <c r="AXA276" s="285"/>
      <c r="AXB276" s="285"/>
      <c r="AXC276" s="285"/>
      <c r="AXD276" s="285"/>
      <c r="AXE276" s="285"/>
      <c r="AXF276" s="285"/>
      <c r="AXG276" s="285"/>
      <c r="AXH276" s="285"/>
      <c r="AXI276" s="285"/>
      <c r="AXJ276" s="285"/>
      <c r="AXK276" s="285"/>
      <c r="AXL276" s="285"/>
      <c r="AXM276" s="285"/>
      <c r="AXN276" s="285"/>
      <c r="AXO276" s="285"/>
      <c r="AXP276" s="285"/>
      <c r="AXQ276" s="285"/>
      <c r="AXR276" s="285"/>
      <c r="AXS276" s="285"/>
      <c r="AXT276" s="285"/>
      <c r="AXU276" s="285"/>
      <c r="AXV276" s="285"/>
      <c r="AXW276" s="285"/>
      <c r="AXX276" s="285"/>
      <c r="AXY276" s="285"/>
      <c r="AXZ276" s="285"/>
      <c r="AYA276" s="285"/>
      <c r="AYB276" s="285"/>
      <c r="AYC276" s="285"/>
      <c r="AYD276" s="285"/>
      <c r="AYE276" s="285"/>
      <c r="AYF276" s="285"/>
      <c r="AYG276" s="285"/>
      <c r="AYH276" s="285"/>
      <c r="AYI276" s="285"/>
      <c r="AYJ276" s="285"/>
      <c r="AYK276" s="285"/>
      <c r="AYL276" s="285"/>
      <c r="AYM276" s="285"/>
      <c r="AYN276" s="285"/>
      <c r="AYO276" s="285"/>
      <c r="AYP276" s="285"/>
      <c r="AYQ276" s="285"/>
      <c r="AYR276" s="285"/>
      <c r="AYS276" s="285"/>
      <c r="AYT276" s="285"/>
      <c r="AYU276" s="285"/>
      <c r="AYV276" s="285"/>
      <c r="AYW276" s="285"/>
      <c r="AYX276" s="285"/>
      <c r="AYY276" s="285"/>
      <c r="AYZ276" s="285"/>
      <c r="AZA276" s="285"/>
      <c r="AZB276" s="285"/>
      <c r="AZC276" s="285"/>
      <c r="AZD276" s="285"/>
      <c r="AZE276" s="285"/>
      <c r="AZF276" s="285"/>
      <c r="AZG276" s="285"/>
      <c r="AZH276" s="285"/>
      <c r="AZI276" s="285"/>
      <c r="AZJ276" s="285"/>
      <c r="AZK276" s="285"/>
      <c r="AZL276" s="285"/>
      <c r="AZM276" s="285"/>
      <c r="AZN276" s="285"/>
      <c r="AZO276" s="285"/>
      <c r="AZP276" s="285"/>
      <c r="AZQ276" s="285"/>
      <c r="AZR276" s="285"/>
      <c r="AZS276" s="285"/>
      <c r="AZT276" s="285"/>
      <c r="AZU276" s="285"/>
      <c r="AZV276" s="285"/>
      <c r="AZW276" s="285"/>
      <c r="AZX276" s="285"/>
      <c r="AZY276" s="285"/>
      <c r="AZZ276" s="285"/>
      <c r="BAA276" s="285"/>
      <c r="BAB276" s="285"/>
      <c r="BAC276" s="285"/>
      <c r="BAD276" s="285"/>
      <c r="BAE276" s="285"/>
      <c r="BAF276" s="285"/>
      <c r="BAG276" s="285"/>
      <c r="BAH276" s="285"/>
      <c r="BAI276" s="285"/>
      <c r="BAJ276" s="285"/>
      <c r="BAK276" s="285"/>
      <c r="BAL276" s="285"/>
      <c r="BAM276" s="285"/>
      <c r="BAN276" s="285"/>
      <c r="BAO276" s="285"/>
      <c r="BAP276" s="285"/>
      <c r="BAQ276" s="285"/>
      <c r="BAR276" s="285"/>
      <c r="BAS276" s="285"/>
      <c r="BAT276" s="285"/>
      <c r="BAU276" s="285"/>
      <c r="BAV276" s="285"/>
      <c r="BAW276" s="285"/>
      <c r="BAX276" s="285"/>
      <c r="BAY276" s="285"/>
      <c r="BAZ276" s="285"/>
      <c r="BBA276" s="285"/>
      <c r="BBB276" s="285"/>
      <c r="BBC276" s="285"/>
      <c r="BBD276" s="285"/>
      <c r="BBE276" s="285"/>
      <c r="BBF276" s="285"/>
      <c r="BBG276" s="285"/>
      <c r="BBH276" s="285"/>
      <c r="BBI276" s="285"/>
      <c r="BBJ276" s="285"/>
      <c r="BBK276" s="285"/>
      <c r="BBL276" s="285"/>
      <c r="BBM276" s="285"/>
      <c r="BBN276" s="285"/>
      <c r="BBO276" s="285"/>
      <c r="BBP276" s="285"/>
      <c r="BBQ276" s="285"/>
      <c r="BBR276" s="285"/>
      <c r="BBS276" s="285"/>
      <c r="BBT276" s="285"/>
      <c r="BBU276" s="285"/>
      <c r="BBV276" s="285"/>
      <c r="BBW276" s="285"/>
      <c r="BBX276" s="285"/>
      <c r="BBY276" s="285"/>
      <c r="BBZ276" s="285"/>
      <c r="BCA276" s="285"/>
      <c r="BCB276" s="285"/>
      <c r="BCC276" s="285"/>
      <c r="BCD276" s="285"/>
      <c r="BCE276" s="285"/>
      <c r="BCF276" s="285"/>
      <c r="BCG276" s="285"/>
      <c r="BCH276" s="285"/>
      <c r="BCI276" s="285"/>
      <c r="BCJ276" s="285"/>
      <c r="BCK276" s="285"/>
      <c r="BCL276" s="285"/>
      <c r="BCM276" s="285"/>
      <c r="BCN276" s="285"/>
      <c r="BCO276" s="285"/>
      <c r="BCP276" s="285"/>
      <c r="BCQ276" s="285"/>
      <c r="BCR276" s="285"/>
      <c r="BCS276" s="285"/>
      <c r="BCT276" s="285"/>
      <c r="BCU276" s="285"/>
      <c r="BCV276" s="285"/>
      <c r="BCW276" s="285"/>
      <c r="BCX276" s="285"/>
      <c r="BCY276" s="285"/>
      <c r="BCZ276" s="285"/>
      <c r="BDA276" s="285"/>
      <c r="BDB276" s="285"/>
      <c r="BDC276" s="285"/>
      <c r="BDD276" s="285"/>
      <c r="BDE276" s="285"/>
      <c r="BDF276" s="285"/>
      <c r="BDG276" s="285"/>
      <c r="BDH276" s="285"/>
      <c r="BDI276" s="285"/>
      <c r="BDJ276" s="285"/>
      <c r="BDK276" s="285"/>
      <c r="BDL276" s="285"/>
      <c r="BDM276" s="285"/>
      <c r="BDN276" s="285"/>
      <c r="BDO276" s="285"/>
      <c r="BDP276" s="285"/>
      <c r="BDQ276" s="285"/>
      <c r="BDR276" s="285"/>
      <c r="BDS276" s="285"/>
      <c r="BDT276" s="285"/>
      <c r="BDU276" s="285"/>
      <c r="BDV276" s="285"/>
      <c r="BDW276" s="285"/>
      <c r="BDX276" s="285"/>
      <c r="BDY276" s="285"/>
      <c r="BDZ276" s="285"/>
      <c r="BEA276" s="285"/>
      <c r="BEB276" s="285"/>
      <c r="BEC276" s="285"/>
      <c r="BED276" s="285"/>
      <c r="BEE276" s="285"/>
      <c r="BEF276" s="285"/>
      <c r="BEG276" s="285"/>
      <c r="BEH276" s="285"/>
      <c r="BEI276" s="285"/>
      <c r="BEJ276" s="285"/>
      <c r="BEK276" s="285"/>
      <c r="BEL276" s="285"/>
      <c r="BEM276" s="285"/>
      <c r="BEN276" s="285"/>
      <c r="BEO276" s="285"/>
      <c r="BEP276" s="285"/>
      <c r="BEQ276" s="285"/>
      <c r="BER276" s="285"/>
      <c r="BES276" s="285"/>
      <c r="BET276" s="285"/>
      <c r="BEU276" s="285"/>
      <c r="BEV276" s="285"/>
      <c r="BEW276" s="285"/>
      <c r="BEX276" s="285"/>
      <c r="BEY276" s="285"/>
      <c r="BEZ276" s="285"/>
      <c r="BFA276" s="285"/>
      <c r="BFB276" s="285"/>
      <c r="BFC276" s="285"/>
      <c r="BFD276" s="285"/>
      <c r="BFE276" s="285"/>
      <c r="BFF276" s="285"/>
      <c r="BFG276" s="285"/>
      <c r="BFH276" s="285"/>
      <c r="BFI276" s="285"/>
      <c r="BFJ276" s="285"/>
      <c r="BFK276" s="285"/>
      <c r="BFL276" s="285"/>
      <c r="BFM276" s="285"/>
      <c r="BFN276" s="285"/>
      <c r="BFO276" s="285"/>
      <c r="BFP276" s="285"/>
      <c r="BFQ276" s="285"/>
      <c r="BFR276" s="285"/>
      <c r="BFS276" s="285"/>
      <c r="BFT276" s="285"/>
      <c r="BFU276" s="285"/>
      <c r="BFV276" s="285"/>
      <c r="BFW276" s="285"/>
      <c r="BFX276" s="285"/>
      <c r="BFY276" s="285"/>
      <c r="BFZ276" s="285"/>
      <c r="BGA276" s="285"/>
      <c r="BGB276" s="285"/>
      <c r="BGC276" s="285"/>
      <c r="BGD276" s="285"/>
      <c r="BGE276" s="285"/>
      <c r="BGF276" s="285"/>
      <c r="BGG276" s="285"/>
      <c r="BGH276" s="285"/>
      <c r="BGI276" s="285"/>
      <c r="BGJ276" s="285"/>
      <c r="BGK276" s="285"/>
      <c r="BGL276" s="285"/>
      <c r="BGM276" s="285"/>
      <c r="BGN276" s="285"/>
      <c r="BGO276" s="285"/>
      <c r="BGP276" s="285"/>
      <c r="BGQ276" s="285"/>
      <c r="BGR276" s="285"/>
      <c r="BGS276" s="285"/>
      <c r="BGT276" s="285"/>
      <c r="BGU276" s="285"/>
      <c r="BGV276" s="285"/>
      <c r="BGW276" s="285"/>
      <c r="BGX276" s="285"/>
      <c r="BGY276" s="285"/>
      <c r="BGZ276" s="285"/>
      <c r="BHA276" s="285"/>
      <c r="BHB276" s="285"/>
      <c r="BHC276" s="285"/>
      <c r="BHD276" s="285"/>
      <c r="BHE276" s="285"/>
      <c r="BHF276" s="285"/>
      <c r="BHG276" s="285"/>
      <c r="BHH276" s="285"/>
      <c r="BHI276" s="285"/>
      <c r="BHJ276" s="285"/>
      <c r="BHK276" s="285"/>
      <c r="BHL276" s="285"/>
      <c r="BHM276" s="285"/>
      <c r="BHN276" s="285"/>
      <c r="BHO276" s="285"/>
      <c r="BHP276" s="285"/>
      <c r="BHQ276" s="285"/>
      <c r="BHR276" s="285"/>
      <c r="BHS276" s="285"/>
      <c r="BHT276" s="285"/>
      <c r="BHU276" s="285"/>
      <c r="BHV276" s="285"/>
      <c r="BHW276" s="285"/>
      <c r="BHX276" s="285"/>
      <c r="BHY276" s="285"/>
      <c r="BHZ276" s="285"/>
      <c r="BIA276" s="285"/>
      <c r="BIB276" s="285"/>
      <c r="BIC276" s="285"/>
      <c r="BID276" s="285"/>
      <c r="BIE276" s="285"/>
      <c r="BIF276" s="285"/>
      <c r="BIG276" s="285"/>
      <c r="BIH276" s="285"/>
      <c r="BII276" s="285"/>
      <c r="BIJ276" s="285"/>
      <c r="BIK276" s="285"/>
      <c r="BIL276" s="285"/>
      <c r="BIM276" s="285"/>
      <c r="BIN276" s="285"/>
      <c r="BIO276" s="285"/>
      <c r="BIP276" s="285"/>
      <c r="BIQ276" s="285"/>
      <c r="BIR276" s="285"/>
      <c r="BIS276" s="285"/>
      <c r="BIT276" s="285"/>
      <c r="BIU276" s="285"/>
      <c r="BIV276" s="285"/>
      <c r="BIW276" s="285"/>
      <c r="BIX276" s="285"/>
      <c r="BIY276" s="285"/>
      <c r="BIZ276" s="285"/>
      <c r="BJA276" s="285"/>
      <c r="BJB276" s="285"/>
      <c r="BJC276" s="285"/>
      <c r="BJD276" s="285"/>
      <c r="BJE276" s="285"/>
      <c r="BJF276" s="285"/>
      <c r="BJG276" s="285"/>
      <c r="BJH276" s="285"/>
      <c r="BJI276" s="285"/>
      <c r="BJJ276" s="285"/>
      <c r="BJK276" s="285"/>
      <c r="BJL276" s="285"/>
      <c r="BJM276" s="285"/>
      <c r="BJN276" s="285"/>
      <c r="BJO276" s="285"/>
      <c r="BJP276" s="285"/>
      <c r="BJQ276" s="285"/>
      <c r="BJR276" s="285"/>
      <c r="BJS276" s="285"/>
      <c r="BJT276" s="285"/>
      <c r="BJU276" s="285"/>
      <c r="BJV276" s="285"/>
      <c r="BJW276" s="285"/>
      <c r="BJX276" s="285"/>
      <c r="BJY276" s="285"/>
      <c r="BJZ276" s="285"/>
      <c r="BKA276" s="285"/>
      <c r="BKB276" s="285"/>
      <c r="BKC276" s="285"/>
      <c r="BKD276" s="285"/>
      <c r="BKE276" s="285"/>
      <c r="BKF276" s="285"/>
      <c r="BKG276" s="285"/>
      <c r="BKH276" s="285"/>
      <c r="BKI276" s="285"/>
      <c r="BKJ276" s="285"/>
      <c r="BKK276" s="285"/>
      <c r="BKL276" s="285"/>
      <c r="BKM276" s="285"/>
      <c r="BKN276" s="285"/>
      <c r="BKO276" s="285"/>
      <c r="BKP276" s="285"/>
      <c r="BKQ276" s="285"/>
      <c r="BKR276" s="285"/>
      <c r="BKS276" s="285"/>
      <c r="BKT276" s="285"/>
      <c r="BKU276" s="285"/>
      <c r="BKV276" s="285"/>
      <c r="BKW276" s="285"/>
      <c r="BKX276" s="285"/>
      <c r="BKY276" s="285"/>
      <c r="BKZ276" s="285"/>
      <c r="BLA276" s="285"/>
      <c r="BLB276" s="285"/>
      <c r="BLC276" s="285"/>
      <c r="BLD276" s="285"/>
      <c r="BLE276" s="285"/>
      <c r="BLF276" s="285"/>
      <c r="BLG276" s="285"/>
      <c r="BLH276" s="285"/>
      <c r="BLI276" s="285"/>
      <c r="BLJ276" s="285"/>
      <c r="BLK276" s="285"/>
      <c r="BLL276" s="285"/>
      <c r="BLM276" s="285"/>
      <c r="BLN276" s="285"/>
      <c r="BLO276" s="285"/>
      <c r="BLP276" s="285"/>
      <c r="BLQ276" s="285"/>
      <c r="BLR276" s="285"/>
      <c r="BLS276" s="285"/>
      <c r="BLT276" s="285"/>
      <c r="BLU276" s="285"/>
      <c r="BLV276" s="285"/>
      <c r="BLW276" s="285"/>
      <c r="BLX276" s="285"/>
      <c r="BLY276" s="285"/>
      <c r="BLZ276" s="285"/>
      <c r="BMA276" s="285"/>
      <c r="BMB276" s="285"/>
      <c r="BMC276" s="285"/>
      <c r="BMD276" s="285"/>
      <c r="BME276" s="285"/>
      <c r="BMF276" s="285"/>
      <c r="BMG276" s="285"/>
      <c r="BMH276" s="285"/>
      <c r="BMI276" s="285"/>
      <c r="BMJ276" s="285"/>
      <c r="BMK276" s="285"/>
      <c r="BML276" s="285"/>
      <c r="BMM276" s="285"/>
      <c r="BMN276" s="285"/>
      <c r="BMO276" s="285"/>
      <c r="BMP276" s="285"/>
      <c r="BMQ276" s="285"/>
      <c r="BMR276" s="285"/>
      <c r="BMS276" s="285"/>
      <c r="BMT276" s="285"/>
      <c r="BMU276" s="285"/>
      <c r="BMV276" s="285"/>
      <c r="BMW276" s="285"/>
      <c r="BMX276" s="285"/>
      <c r="BMY276" s="285"/>
      <c r="BMZ276" s="285"/>
      <c r="BNA276" s="285"/>
      <c r="BNB276" s="285"/>
      <c r="BNC276" s="285"/>
      <c r="BND276" s="285"/>
      <c r="BNE276" s="285"/>
      <c r="BNF276" s="285"/>
      <c r="BNG276" s="285"/>
      <c r="BNH276" s="285"/>
      <c r="BNI276" s="285"/>
      <c r="BNJ276" s="285"/>
      <c r="BNK276" s="285"/>
      <c r="BNL276" s="285"/>
    </row>
    <row r="277" spans="1:1728" s="164" customFormat="1" ht="15" hidden="1" customHeight="1" x14ac:dyDescent="0.25">
      <c r="A277" s="236">
        <v>312</v>
      </c>
      <c r="B277" s="233" t="s">
        <v>797</v>
      </c>
      <c r="C277" s="249" t="s">
        <v>233</v>
      </c>
      <c r="D277" s="274" t="s">
        <v>798</v>
      </c>
      <c r="E277" s="249" t="s">
        <v>799</v>
      </c>
      <c r="F277" s="249"/>
      <c r="G277" s="249"/>
      <c r="H277" s="249"/>
      <c r="I277" s="237" t="s">
        <v>242</v>
      </c>
      <c r="J277" s="237">
        <v>2024</v>
      </c>
      <c r="K277" s="218" t="s">
        <v>309</v>
      </c>
      <c r="L277" s="249" t="s">
        <v>800</v>
      </c>
      <c r="M277" s="285" t="s">
        <v>460</v>
      </c>
      <c r="N277" s="285"/>
      <c r="O277" s="285"/>
      <c r="P277" s="285"/>
      <c r="Q277" s="285"/>
      <c r="R277" s="285"/>
      <c r="S277" s="285"/>
      <c r="T277" s="285"/>
      <c r="U277" s="285"/>
      <c r="V277" s="285"/>
      <c r="W277" s="285"/>
      <c r="X277" s="285"/>
      <c r="Y277" s="285"/>
      <c r="Z277" s="285"/>
      <c r="AA277" s="285"/>
      <c r="AB277" s="285"/>
      <c r="AC277" s="285"/>
      <c r="AD277" s="285"/>
      <c r="AE277" s="285"/>
      <c r="AF277" s="285"/>
      <c r="AG277" s="285"/>
      <c r="AH277" s="285"/>
      <c r="AI277" s="285"/>
      <c r="AJ277" s="285"/>
      <c r="AK277" s="285"/>
      <c r="AL277" s="285"/>
      <c r="AM277" s="285"/>
      <c r="AN277" s="285"/>
      <c r="AO277" s="285"/>
      <c r="AP277" s="285"/>
      <c r="AQ277" s="285"/>
      <c r="AR277" s="285"/>
      <c r="AS277" s="285"/>
      <c r="AT277" s="285"/>
      <c r="AU277" s="285"/>
      <c r="AV277" s="285"/>
      <c r="AW277" s="285"/>
      <c r="AX277" s="285"/>
      <c r="AY277" s="285"/>
      <c r="AZ277" s="285"/>
      <c r="BA277" s="285"/>
      <c r="BB277" s="285"/>
      <c r="BC277" s="285"/>
      <c r="BD277" s="285"/>
      <c r="BE277" s="285"/>
      <c r="BF277" s="285"/>
      <c r="BG277" s="285"/>
      <c r="BH277" s="285"/>
      <c r="BI277" s="285"/>
      <c r="BJ277" s="285"/>
      <c r="BK277" s="285"/>
      <c r="BL277" s="285"/>
      <c r="BM277" s="285"/>
      <c r="BN277" s="285"/>
      <c r="BO277" s="285"/>
      <c r="BP277" s="285"/>
      <c r="BQ277" s="285"/>
      <c r="BR277" s="285"/>
      <c r="BS277" s="285"/>
      <c r="BT277" s="285"/>
      <c r="BU277" s="285"/>
      <c r="BV277" s="285"/>
      <c r="BW277" s="285"/>
      <c r="BX277" s="285"/>
      <c r="BY277" s="285"/>
      <c r="BZ277" s="285"/>
      <c r="CA277" s="285"/>
      <c r="CB277" s="285"/>
      <c r="CC277" s="285"/>
      <c r="CD277" s="285"/>
      <c r="CE277" s="285"/>
      <c r="CF277" s="285"/>
      <c r="CG277" s="285"/>
      <c r="CH277" s="285"/>
      <c r="CI277" s="285"/>
      <c r="CJ277" s="285"/>
      <c r="CK277" s="285"/>
      <c r="CL277" s="285"/>
      <c r="CM277" s="285"/>
      <c r="CN277" s="285"/>
      <c r="CO277" s="285"/>
      <c r="CP277" s="285"/>
      <c r="CQ277" s="285"/>
      <c r="CR277" s="285"/>
      <c r="CS277" s="285"/>
      <c r="CT277" s="285"/>
      <c r="CU277" s="285"/>
      <c r="CV277" s="285"/>
      <c r="CW277" s="285"/>
      <c r="CX277" s="285"/>
      <c r="CY277" s="285"/>
      <c r="CZ277" s="285"/>
      <c r="DA277" s="285"/>
      <c r="DB277" s="285"/>
      <c r="DC277" s="285"/>
      <c r="DD277" s="285"/>
      <c r="DE277" s="285"/>
      <c r="DF277" s="285"/>
      <c r="DG277" s="285"/>
      <c r="DH277" s="285"/>
      <c r="DI277" s="285"/>
      <c r="DJ277" s="285"/>
      <c r="DK277" s="285"/>
      <c r="DL277" s="285"/>
      <c r="DM277" s="285"/>
      <c r="DN277" s="285"/>
      <c r="DO277" s="285"/>
      <c r="DP277" s="285"/>
      <c r="DQ277" s="285"/>
      <c r="DR277" s="285"/>
      <c r="DS277" s="285"/>
      <c r="DT277" s="285"/>
      <c r="DU277" s="285"/>
      <c r="DV277" s="285"/>
      <c r="DW277" s="285"/>
      <c r="DX277" s="285"/>
      <c r="DY277" s="285"/>
      <c r="DZ277" s="285"/>
      <c r="EA277" s="285"/>
      <c r="EB277" s="285"/>
      <c r="EC277" s="285"/>
      <c r="ED277" s="285"/>
      <c r="EE277" s="285"/>
      <c r="EF277" s="285"/>
      <c r="EG277" s="285"/>
      <c r="EH277" s="285"/>
      <c r="EI277" s="285"/>
      <c r="EJ277" s="285"/>
      <c r="EK277" s="285"/>
      <c r="EL277" s="285"/>
      <c r="EM277" s="285"/>
      <c r="EN277" s="285"/>
      <c r="EO277" s="285"/>
      <c r="EP277" s="285"/>
      <c r="EQ277" s="285"/>
      <c r="ER277" s="285"/>
      <c r="ES277" s="285"/>
      <c r="ET277" s="285"/>
      <c r="EU277" s="285"/>
      <c r="EV277" s="285"/>
      <c r="EW277" s="285"/>
      <c r="EX277" s="285"/>
      <c r="EY277" s="285"/>
      <c r="EZ277" s="285"/>
      <c r="FA277" s="285"/>
      <c r="FB277" s="285"/>
      <c r="FC277" s="285"/>
      <c r="FD277" s="285"/>
      <c r="FE277" s="285"/>
      <c r="FF277" s="285"/>
      <c r="FG277" s="285"/>
      <c r="FH277" s="285"/>
      <c r="FI277" s="285"/>
      <c r="FJ277" s="285"/>
      <c r="FK277" s="285"/>
      <c r="FL277" s="285"/>
      <c r="FM277" s="285"/>
      <c r="FN277" s="285"/>
      <c r="FO277" s="285"/>
      <c r="FP277" s="285"/>
      <c r="FQ277" s="285"/>
      <c r="FR277" s="285"/>
      <c r="FS277" s="285"/>
      <c r="FT277" s="285"/>
      <c r="FU277" s="285"/>
      <c r="FV277" s="285"/>
      <c r="FW277" s="285"/>
      <c r="FX277" s="285"/>
      <c r="FY277" s="285"/>
      <c r="FZ277" s="285"/>
      <c r="GA277" s="285"/>
      <c r="GB277" s="285"/>
      <c r="GC277" s="285"/>
      <c r="GD277" s="285"/>
      <c r="GE277" s="285"/>
      <c r="GF277" s="285"/>
      <c r="GG277" s="285"/>
      <c r="GH277" s="285"/>
      <c r="GI277" s="285"/>
      <c r="GJ277" s="285"/>
      <c r="GK277" s="285"/>
      <c r="GL277" s="285"/>
      <c r="GM277" s="285"/>
      <c r="GN277" s="285"/>
      <c r="GO277" s="285"/>
      <c r="GP277" s="285"/>
      <c r="GQ277" s="285"/>
      <c r="GR277" s="285"/>
      <c r="GS277" s="285"/>
      <c r="GT277" s="285"/>
      <c r="GU277" s="285"/>
      <c r="GV277" s="285"/>
      <c r="GW277" s="285"/>
      <c r="GX277" s="285"/>
      <c r="GY277" s="285"/>
      <c r="GZ277" s="285"/>
      <c r="HA277" s="285"/>
      <c r="HB277" s="285"/>
      <c r="HC277" s="285"/>
      <c r="HD277" s="285"/>
      <c r="HE277" s="285"/>
      <c r="HF277" s="285"/>
      <c r="HG277" s="285"/>
      <c r="HH277" s="285"/>
      <c r="HI277" s="285"/>
      <c r="HJ277" s="285"/>
      <c r="HK277" s="285"/>
      <c r="HL277" s="285"/>
      <c r="HM277" s="285"/>
      <c r="HN277" s="285"/>
      <c r="HO277" s="285"/>
      <c r="HP277" s="285"/>
      <c r="HQ277" s="285"/>
      <c r="HR277" s="285"/>
      <c r="HS277" s="285"/>
      <c r="HT277" s="285"/>
      <c r="HU277" s="285"/>
      <c r="HV277" s="285"/>
      <c r="HW277" s="285"/>
      <c r="HX277" s="285"/>
      <c r="HY277" s="285"/>
      <c r="HZ277" s="285"/>
      <c r="IA277" s="285"/>
      <c r="IB277" s="285"/>
      <c r="IC277" s="285"/>
      <c r="ID277" s="285"/>
      <c r="IE277" s="285"/>
      <c r="IF277" s="285"/>
      <c r="IG277" s="285"/>
      <c r="IH277" s="285"/>
      <c r="II277" s="285"/>
      <c r="IJ277" s="285"/>
      <c r="IK277" s="285"/>
      <c r="IL277" s="285"/>
      <c r="IM277" s="285"/>
      <c r="IN277" s="285"/>
      <c r="IO277" s="285"/>
      <c r="IP277" s="285"/>
      <c r="IQ277" s="285"/>
      <c r="IR277" s="285"/>
      <c r="IS277" s="285"/>
      <c r="IT277" s="285"/>
      <c r="IU277" s="285"/>
      <c r="IV277" s="285"/>
      <c r="IW277" s="285"/>
      <c r="IX277" s="285"/>
      <c r="IY277" s="285"/>
      <c r="IZ277" s="285"/>
      <c r="JA277" s="285"/>
      <c r="JB277" s="285"/>
      <c r="JC277" s="285"/>
      <c r="JD277" s="285"/>
      <c r="JE277" s="285"/>
      <c r="JF277" s="285"/>
      <c r="JG277" s="285"/>
      <c r="JH277" s="285"/>
      <c r="JI277" s="285"/>
      <c r="JJ277" s="285"/>
      <c r="JK277" s="285"/>
      <c r="JL277" s="285"/>
      <c r="JM277" s="285"/>
      <c r="JN277" s="285"/>
      <c r="JO277" s="285"/>
      <c r="JP277" s="285"/>
      <c r="JQ277" s="285"/>
      <c r="JR277" s="285"/>
      <c r="JS277" s="285"/>
      <c r="JT277" s="285"/>
      <c r="JU277" s="285"/>
      <c r="JV277" s="285"/>
      <c r="JW277" s="285"/>
      <c r="JX277" s="285"/>
      <c r="JY277" s="285"/>
      <c r="JZ277" s="285"/>
      <c r="KA277" s="285"/>
      <c r="KB277" s="285"/>
      <c r="KC277" s="285"/>
      <c r="KD277" s="285"/>
      <c r="KE277" s="285"/>
      <c r="KF277" s="285"/>
      <c r="KG277" s="285"/>
      <c r="KH277" s="285"/>
      <c r="KI277" s="285"/>
      <c r="KJ277" s="285"/>
      <c r="KK277" s="285"/>
      <c r="KL277" s="285"/>
      <c r="KM277" s="285"/>
      <c r="KN277" s="285"/>
      <c r="KO277" s="285"/>
      <c r="KP277" s="285"/>
      <c r="KQ277" s="285"/>
      <c r="KR277" s="285"/>
      <c r="KS277" s="285"/>
      <c r="KT277" s="285"/>
      <c r="KU277" s="285"/>
      <c r="KV277" s="285"/>
      <c r="KW277" s="285"/>
      <c r="KX277" s="285"/>
      <c r="KY277" s="285"/>
      <c r="KZ277" s="285"/>
      <c r="LA277" s="285"/>
      <c r="LB277" s="285"/>
      <c r="LC277" s="285"/>
      <c r="LD277" s="285"/>
      <c r="LE277" s="285"/>
      <c r="LF277" s="285"/>
      <c r="LG277" s="285"/>
      <c r="LH277" s="285"/>
      <c r="LI277" s="285"/>
      <c r="LJ277" s="285"/>
      <c r="LK277" s="285"/>
      <c r="LL277" s="285"/>
      <c r="LM277" s="285"/>
      <c r="LN277" s="285"/>
      <c r="LO277" s="285"/>
      <c r="LP277" s="285"/>
      <c r="LQ277" s="285"/>
      <c r="LR277" s="285"/>
      <c r="LS277" s="285"/>
      <c r="LT277" s="285"/>
      <c r="LU277" s="285"/>
      <c r="LV277" s="285"/>
      <c r="LW277" s="285"/>
      <c r="LX277" s="285"/>
      <c r="LY277" s="285"/>
      <c r="LZ277" s="285"/>
      <c r="MA277" s="285"/>
      <c r="MB277" s="285"/>
      <c r="MC277" s="285"/>
      <c r="MD277" s="285"/>
      <c r="ME277" s="285"/>
      <c r="MF277" s="285"/>
      <c r="MG277" s="285"/>
      <c r="MH277" s="285"/>
      <c r="MI277" s="285"/>
      <c r="MJ277" s="285"/>
      <c r="MK277" s="285"/>
      <c r="ML277" s="285"/>
      <c r="MM277" s="285"/>
      <c r="MN277" s="285"/>
      <c r="MO277" s="285"/>
      <c r="MP277" s="285"/>
      <c r="MQ277" s="285"/>
      <c r="MR277" s="285"/>
      <c r="MS277" s="285"/>
      <c r="MT277" s="285"/>
      <c r="MU277" s="285"/>
      <c r="MV277" s="285"/>
      <c r="MW277" s="285"/>
      <c r="MX277" s="285"/>
      <c r="MY277" s="285"/>
      <c r="MZ277" s="285"/>
      <c r="NA277" s="285"/>
      <c r="NB277" s="285"/>
      <c r="NC277" s="285"/>
      <c r="ND277" s="285"/>
      <c r="NE277" s="285"/>
      <c r="NF277" s="285"/>
      <c r="NG277" s="285"/>
      <c r="NH277" s="285"/>
      <c r="NI277" s="285"/>
      <c r="NJ277" s="285"/>
      <c r="NK277" s="285"/>
      <c r="NL277" s="285"/>
      <c r="NM277" s="285"/>
      <c r="NN277" s="285"/>
      <c r="NO277" s="285"/>
      <c r="NP277" s="285"/>
      <c r="NQ277" s="285"/>
      <c r="NR277" s="285"/>
      <c r="NS277" s="285"/>
      <c r="NT277" s="285"/>
      <c r="NU277" s="285"/>
      <c r="NV277" s="285"/>
      <c r="NW277" s="285"/>
      <c r="NX277" s="285"/>
      <c r="NY277" s="285"/>
      <c r="NZ277" s="285"/>
      <c r="OA277" s="285"/>
      <c r="OB277" s="285"/>
      <c r="OC277" s="285"/>
      <c r="OD277" s="285"/>
      <c r="OE277" s="285"/>
      <c r="OF277" s="285"/>
      <c r="OG277" s="285"/>
      <c r="OH277" s="285"/>
      <c r="OI277" s="285"/>
      <c r="OJ277" s="285"/>
      <c r="OK277" s="285"/>
      <c r="OL277" s="285"/>
      <c r="OM277" s="285"/>
      <c r="ON277" s="285"/>
      <c r="OO277" s="285"/>
      <c r="OP277" s="285"/>
      <c r="OQ277" s="285"/>
      <c r="OR277" s="285"/>
      <c r="OS277" s="285"/>
      <c r="OT277" s="285"/>
      <c r="OU277" s="285"/>
      <c r="OV277" s="285"/>
      <c r="OW277" s="285"/>
      <c r="OX277" s="285"/>
      <c r="OY277" s="285"/>
      <c r="OZ277" s="285"/>
      <c r="PA277" s="285"/>
      <c r="PB277" s="285"/>
      <c r="PC277" s="285"/>
      <c r="PD277" s="285"/>
      <c r="PE277" s="285"/>
      <c r="PF277" s="285"/>
      <c r="PG277" s="285"/>
      <c r="PH277" s="285"/>
      <c r="PI277" s="285"/>
      <c r="PJ277" s="285"/>
      <c r="PK277" s="285"/>
      <c r="PL277" s="285"/>
      <c r="PM277" s="285"/>
      <c r="PN277" s="285"/>
      <c r="PO277" s="285"/>
      <c r="PP277" s="285"/>
      <c r="PQ277" s="285"/>
      <c r="PR277" s="285"/>
      <c r="PS277" s="285"/>
      <c r="PT277" s="285"/>
      <c r="PU277" s="285"/>
      <c r="PV277" s="285"/>
      <c r="PW277" s="285"/>
      <c r="PX277" s="285"/>
      <c r="PY277" s="285"/>
      <c r="PZ277" s="285"/>
      <c r="QA277" s="285"/>
      <c r="QB277" s="285"/>
      <c r="QC277" s="285"/>
      <c r="QD277" s="285"/>
      <c r="QE277" s="285"/>
      <c r="QF277" s="285"/>
      <c r="QG277" s="285"/>
      <c r="QH277" s="285"/>
      <c r="QI277" s="285"/>
      <c r="QJ277" s="285"/>
      <c r="QK277" s="285"/>
      <c r="QL277" s="285"/>
      <c r="QM277" s="285"/>
      <c r="QN277" s="285"/>
      <c r="QO277" s="285"/>
      <c r="QP277" s="285"/>
      <c r="QQ277" s="285"/>
      <c r="QR277" s="285"/>
      <c r="QS277" s="285"/>
      <c r="QT277" s="285"/>
      <c r="QU277" s="285"/>
      <c r="QV277" s="285"/>
      <c r="QW277" s="285"/>
      <c r="QX277" s="285"/>
      <c r="QY277" s="285"/>
      <c r="QZ277" s="285"/>
      <c r="RA277" s="285"/>
      <c r="RB277" s="285"/>
      <c r="RC277" s="285"/>
      <c r="RD277" s="285"/>
      <c r="RE277" s="285"/>
      <c r="RF277" s="285"/>
      <c r="RG277" s="285"/>
      <c r="RH277" s="285"/>
      <c r="RI277" s="285"/>
      <c r="RJ277" s="285"/>
      <c r="RK277" s="285"/>
      <c r="RL277" s="285"/>
      <c r="RM277" s="285"/>
      <c r="RN277" s="285"/>
      <c r="RO277" s="285"/>
      <c r="RP277" s="285"/>
      <c r="RQ277" s="285"/>
      <c r="RR277" s="285"/>
      <c r="RS277" s="285"/>
      <c r="RT277" s="285"/>
      <c r="RU277" s="285"/>
      <c r="RV277" s="285"/>
      <c r="RW277" s="285"/>
      <c r="RX277" s="285"/>
      <c r="RY277" s="285"/>
      <c r="RZ277" s="285"/>
      <c r="SA277" s="285"/>
      <c r="SB277" s="285"/>
      <c r="SC277" s="285"/>
      <c r="SD277" s="285"/>
      <c r="SE277" s="285"/>
      <c r="SF277" s="285"/>
      <c r="SG277" s="285"/>
      <c r="SH277" s="285"/>
      <c r="SI277" s="285"/>
      <c r="SJ277" s="285"/>
      <c r="SK277" s="285"/>
      <c r="SL277" s="285"/>
      <c r="SM277" s="285"/>
      <c r="SN277" s="285"/>
      <c r="SO277" s="285"/>
      <c r="SP277" s="285"/>
      <c r="SQ277" s="285"/>
      <c r="SR277" s="285"/>
      <c r="SS277" s="285"/>
      <c r="ST277" s="285"/>
      <c r="SU277" s="285"/>
      <c r="SV277" s="285"/>
      <c r="SW277" s="285"/>
      <c r="SX277" s="285"/>
      <c r="SY277" s="285"/>
      <c r="SZ277" s="285"/>
      <c r="TA277" s="285"/>
      <c r="TB277" s="285"/>
      <c r="TC277" s="285"/>
      <c r="TD277" s="285"/>
      <c r="TE277" s="285"/>
      <c r="TF277" s="285"/>
      <c r="TG277" s="285"/>
      <c r="TH277" s="285"/>
      <c r="TI277" s="285"/>
      <c r="TJ277" s="285"/>
      <c r="TK277" s="285"/>
      <c r="TL277" s="285"/>
      <c r="TM277" s="285"/>
      <c r="TN277" s="285"/>
      <c r="TO277" s="285"/>
      <c r="TP277" s="285"/>
      <c r="TQ277" s="285"/>
      <c r="TR277" s="285"/>
      <c r="TS277" s="285"/>
      <c r="TT277" s="285"/>
      <c r="TU277" s="285"/>
      <c r="TV277" s="285"/>
      <c r="TW277" s="285"/>
      <c r="TX277" s="285"/>
      <c r="TY277" s="285"/>
      <c r="TZ277" s="285"/>
      <c r="UA277" s="285"/>
      <c r="UB277" s="285"/>
      <c r="UC277" s="285"/>
      <c r="UD277" s="285"/>
      <c r="UE277" s="285"/>
      <c r="UF277" s="285"/>
      <c r="UG277" s="285"/>
      <c r="UH277" s="285"/>
      <c r="UI277" s="285"/>
      <c r="UJ277" s="285"/>
      <c r="UK277" s="285"/>
      <c r="UL277" s="285"/>
      <c r="UM277" s="285"/>
      <c r="UN277" s="285"/>
      <c r="UO277" s="285"/>
      <c r="UP277" s="285"/>
      <c r="UQ277" s="285"/>
      <c r="UR277" s="285"/>
      <c r="US277" s="285"/>
      <c r="UT277" s="285"/>
      <c r="UU277" s="285"/>
      <c r="UV277" s="285"/>
      <c r="UW277" s="285"/>
      <c r="UX277" s="285"/>
      <c r="UY277" s="285"/>
      <c r="UZ277" s="285"/>
      <c r="VA277" s="285"/>
      <c r="VB277" s="285"/>
      <c r="VC277" s="285"/>
      <c r="VD277" s="285"/>
      <c r="VE277" s="285"/>
      <c r="VF277" s="285"/>
      <c r="VG277" s="285"/>
      <c r="VH277" s="285"/>
      <c r="VI277" s="285"/>
      <c r="VJ277" s="285"/>
      <c r="VK277" s="285"/>
      <c r="VL277" s="285"/>
      <c r="VM277" s="285"/>
      <c r="VN277" s="285"/>
      <c r="VO277" s="285"/>
      <c r="VP277" s="285"/>
      <c r="VQ277" s="285"/>
      <c r="VR277" s="285"/>
      <c r="VS277" s="285"/>
      <c r="VT277" s="285"/>
      <c r="VU277" s="285"/>
      <c r="VV277" s="285"/>
      <c r="VW277" s="285"/>
      <c r="VX277" s="285"/>
      <c r="VY277" s="285"/>
      <c r="VZ277" s="285"/>
      <c r="WA277" s="285"/>
      <c r="WB277" s="285"/>
      <c r="WC277" s="285"/>
      <c r="WD277" s="285"/>
      <c r="WE277" s="285"/>
      <c r="WF277" s="285"/>
      <c r="WG277" s="285"/>
      <c r="WH277" s="285"/>
      <c r="WI277" s="285"/>
      <c r="WJ277" s="285"/>
      <c r="WK277" s="285"/>
      <c r="WL277" s="285"/>
      <c r="WM277" s="285"/>
      <c r="WN277" s="285"/>
      <c r="WO277" s="285"/>
      <c r="WP277" s="285"/>
      <c r="WQ277" s="285"/>
      <c r="WR277" s="285"/>
      <c r="WS277" s="285"/>
      <c r="WT277" s="285"/>
      <c r="WU277" s="285"/>
      <c r="WV277" s="285"/>
      <c r="WW277" s="285"/>
      <c r="WX277" s="285"/>
      <c r="WY277" s="285"/>
      <c r="WZ277" s="285"/>
      <c r="XA277" s="285"/>
      <c r="XB277" s="285"/>
      <c r="XC277" s="285"/>
      <c r="XD277" s="285"/>
      <c r="XE277" s="285"/>
      <c r="XF277" s="285"/>
      <c r="XG277" s="285"/>
      <c r="XH277" s="285"/>
      <c r="XI277" s="285"/>
      <c r="XJ277" s="285"/>
      <c r="XK277" s="285"/>
      <c r="XL277" s="285"/>
      <c r="XM277" s="285"/>
      <c r="XN277" s="285"/>
      <c r="XO277" s="285"/>
      <c r="XP277" s="285"/>
      <c r="XQ277" s="285"/>
      <c r="XR277" s="285"/>
      <c r="XS277" s="285"/>
      <c r="XT277" s="285"/>
      <c r="XU277" s="285"/>
      <c r="XV277" s="285"/>
      <c r="XW277" s="285"/>
      <c r="XX277" s="285"/>
      <c r="XY277" s="285"/>
      <c r="XZ277" s="285"/>
      <c r="YA277" s="285"/>
      <c r="YB277" s="285"/>
      <c r="YC277" s="285"/>
      <c r="YD277" s="285"/>
      <c r="YE277" s="285"/>
      <c r="YF277" s="285"/>
      <c r="YG277" s="285"/>
      <c r="YH277" s="285"/>
      <c r="YI277" s="285"/>
      <c r="YJ277" s="285"/>
      <c r="YK277" s="285"/>
      <c r="YL277" s="285"/>
      <c r="YM277" s="285"/>
      <c r="YN277" s="285"/>
      <c r="YO277" s="285"/>
      <c r="YP277" s="285"/>
      <c r="YQ277" s="285"/>
      <c r="YR277" s="285"/>
      <c r="YS277" s="285"/>
      <c r="YT277" s="285"/>
      <c r="YU277" s="285"/>
      <c r="YV277" s="285"/>
      <c r="YW277" s="285"/>
      <c r="YX277" s="285"/>
      <c r="YY277" s="285"/>
      <c r="YZ277" s="285"/>
      <c r="ZA277" s="285"/>
      <c r="ZB277" s="285"/>
      <c r="ZC277" s="285"/>
      <c r="ZD277" s="285"/>
      <c r="ZE277" s="285"/>
      <c r="ZF277" s="285"/>
      <c r="ZG277" s="285"/>
      <c r="ZH277" s="285"/>
      <c r="ZI277" s="285"/>
      <c r="ZJ277" s="285"/>
      <c r="ZK277" s="285"/>
      <c r="ZL277" s="285"/>
      <c r="ZM277" s="285"/>
      <c r="ZN277" s="285"/>
      <c r="ZO277" s="285"/>
      <c r="ZP277" s="285"/>
      <c r="ZQ277" s="285"/>
      <c r="ZR277" s="285"/>
      <c r="ZS277" s="285"/>
      <c r="ZT277" s="285"/>
      <c r="ZU277" s="285"/>
      <c r="ZV277" s="285"/>
      <c r="ZW277" s="285"/>
      <c r="ZX277" s="285"/>
      <c r="ZY277" s="285"/>
      <c r="ZZ277" s="285"/>
      <c r="AAA277" s="285"/>
      <c r="AAB277" s="285"/>
      <c r="AAC277" s="285"/>
      <c r="AAD277" s="285"/>
      <c r="AAE277" s="285"/>
      <c r="AAF277" s="285"/>
      <c r="AAG277" s="285"/>
      <c r="AAH277" s="285"/>
      <c r="AAI277" s="285"/>
      <c r="AAJ277" s="285"/>
      <c r="AAK277" s="285"/>
      <c r="AAL277" s="285"/>
      <c r="AAM277" s="285"/>
      <c r="AAN277" s="285"/>
      <c r="AAO277" s="285"/>
      <c r="AAP277" s="285"/>
      <c r="AAQ277" s="285"/>
      <c r="AAR277" s="285"/>
      <c r="AAS277" s="285"/>
      <c r="AAT277" s="285"/>
      <c r="AAU277" s="285"/>
      <c r="AAV277" s="285"/>
      <c r="AAW277" s="285"/>
      <c r="AAX277" s="285"/>
      <c r="AAY277" s="285"/>
      <c r="AAZ277" s="285"/>
      <c r="ABA277" s="285"/>
      <c r="ABB277" s="285"/>
      <c r="ABC277" s="285"/>
      <c r="ABD277" s="285"/>
      <c r="ABE277" s="285"/>
      <c r="ABF277" s="285"/>
      <c r="ABG277" s="285"/>
      <c r="ABH277" s="285"/>
      <c r="ABI277" s="285"/>
      <c r="ABJ277" s="285"/>
      <c r="ABK277" s="285"/>
      <c r="ABL277" s="285"/>
      <c r="ABM277" s="285"/>
      <c r="ABN277" s="285"/>
      <c r="ABO277" s="285"/>
      <c r="ABP277" s="285"/>
      <c r="ABQ277" s="285"/>
      <c r="ABR277" s="285"/>
      <c r="ABS277" s="285"/>
      <c r="ABT277" s="285"/>
      <c r="ABU277" s="285"/>
      <c r="ABV277" s="285"/>
      <c r="ABW277" s="285"/>
      <c r="ABX277" s="285"/>
      <c r="ABY277" s="285"/>
      <c r="ABZ277" s="285"/>
      <c r="ACA277" s="285"/>
      <c r="ACB277" s="285"/>
      <c r="ACC277" s="285"/>
      <c r="ACD277" s="285"/>
      <c r="ACE277" s="285"/>
      <c r="ACF277" s="285"/>
      <c r="ACG277" s="285"/>
      <c r="ACH277" s="285"/>
      <c r="ACI277" s="285"/>
      <c r="ACJ277" s="285"/>
      <c r="ACK277" s="285"/>
      <c r="ACL277" s="285"/>
      <c r="ACM277" s="285"/>
      <c r="ACN277" s="285"/>
      <c r="ACO277" s="285"/>
      <c r="ACP277" s="285"/>
      <c r="ACQ277" s="285"/>
      <c r="ACR277" s="285"/>
      <c r="ACS277" s="285"/>
      <c r="ACT277" s="285"/>
      <c r="ACU277" s="285"/>
      <c r="ACV277" s="285"/>
      <c r="ACW277" s="285"/>
      <c r="ACX277" s="285"/>
      <c r="ACY277" s="285"/>
      <c r="ACZ277" s="285"/>
      <c r="ADA277" s="285"/>
      <c r="ADB277" s="285"/>
      <c r="ADC277" s="285"/>
      <c r="ADD277" s="285"/>
      <c r="ADE277" s="285"/>
      <c r="ADF277" s="285"/>
      <c r="ADG277" s="285"/>
      <c r="ADH277" s="285"/>
      <c r="ADI277" s="285"/>
      <c r="ADJ277" s="285"/>
      <c r="ADK277" s="285"/>
      <c r="ADL277" s="285"/>
      <c r="ADM277" s="285"/>
      <c r="ADN277" s="285"/>
      <c r="ADO277" s="285"/>
      <c r="ADP277" s="285"/>
      <c r="ADQ277" s="285"/>
      <c r="ADR277" s="285"/>
      <c r="ADS277" s="285"/>
      <c r="ADT277" s="285"/>
      <c r="ADU277" s="285"/>
      <c r="ADV277" s="285"/>
      <c r="ADW277" s="285"/>
      <c r="ADX277" s="285"/>
      <c r="ADY277" s="285"/>
      <c r="ADZ277" s="285"/>
      <c r="AEA277" s="285"/>
      <c r="AEB277" s="285"/>
      <c r="AEC277" s="285"/>
      <c r="AED277" s="285"/>
      <c r="AEE277" s="285"/>
      <c r="AEF277" s="285"/>
      <c r="AEG277" s="285"/>
      <c r="AEH277" s="285"/>
      <c r="AEI277" s="285"/>
      <c r="AEJ277" s="285"/>
      <c r="AEK277" s="285"/>
      <c r="AEL277" s="285"/>
      <c r="AEM277" s="285"/>
      <c r="AEN277" s="285"/>
      <c r="AEO277" s="285"/>
      <c r="AEP277" s="285"/>
      <c r="AEQ277" s="285"/>
      <c r="AER277" s="285"/>
      <c r="AES277" s="285"/>
      <c r="AET277" s="285"/>
      <c r="AEU277" s="285"/>
      <c r="AEV277" s="285"/>
      <c r="AEW277" s="285"/>
      <c r="AEX277" s="285"/>
      <c r="AEY277" s="285"/>
      <c r="AEZ277" s="285"/>
      <c r="AFA277" s="285"/>
      <c r="AFB277" s="285"/>
      <c r="AFC277" s="285"/>
      <c r="AFD277" s="285"/>
      <c r="AFE277" s="285"/>
      <c r="AFF277" s="285"/>
      <c r="AFG277" s="285"/>
      <c r="AFH277" s="285"/>
      <c r="AFI277" s="285"/>
      <c r="AFJ277" s="285"/>
      <c r="AFK277" s="285"/>
      <c r="AFL277" s="285"/>
      <c r="AFM277" s="285"/>
      <c r="AFN277" s="285"/>
      <c r="AFO277" s="285"/>
      <c r="AFP277" s="285"/>
      <c r="AFQ277" s="285"/>
      <c r="AFR277" s="285"/>
      <c r="AFS277" s="285"/>
      <c r="AFT277" s="285"/>
      <c r="AFU277" s="285"/>
      <c r="AFV277" s="285"/>
      <c r="AFW277" s="285"/>
      <c r="AFX277" s="285"/>
      <c r="AFY277" s="285"/>
      <c r="AFZ277" s="285"/>
      <c r="AGA277" s="285"/>
      <c r="AGB277" s="285"/>
      <c r="AGC277" s="285"/>
      <c r="AGD277" s="285"/>
      <c r="AGE277" s="285"/>
      <c r="AGF277" s="285"/>
      <c r="AGG277" s="285"/>
      <c r="AGH277" s="285"/>
      <c r="AGI277" s="285"/>
      <c r="AGJ277" s="285"/>
      <c r="AGK277" s="285"/>
      <c r="AGL277" s="285"/>
      <c r="AGM277" s="285"/>
      <c r="AGN277" s="285"/>
      <c r="AGO277" s="285"/>
      <c r="AGP277" s="285"/>
      <c r="AGQ277" s="285"/>
      <c r="AGR277" s="285"/>
      <c r="AGS277" s="285"/>
      <c r="AGT277" s="285"/>
      <c r="AGU277" s="285"/>
      <c r="AGV277" s="285"/>
      <c r="AGW277" s="285"/>
      <c r="AGX277" s="285"/>
      <c r="AGY277" s="285"/>
      <c r="AGZ277" s="285"/>
      <c r="AHA277" s="285"/>
      <c r="AHB277" s="285"/>
      <c r="AHC277" s="285"/>
      <c r="AHD277" s="285"/>
      <c r="AHE277" s="285"/>
      <c r="AHF277" s="285"/>
      <c r="AHG277" s="285"/>
      <c r="AHH277" s="285"/>
      <c r="AHI277" s="285"/>
      <c r="AHJ277" s="285"/>
      <c r="AHK277" s="285"/>
      <c r="AHL277" s="285"/>
      <c r="AHM277" s="285"/>
      <c r="AHN277" s="285"/>
      <c r="AHO277" s="285"/>
      <c r="AHP277" s="285"/>
      <c r="AHQ277" s="285"/>
      <c r="AHR277" s="285"/>
      <c r="AHS277" s="285"/>
      <c r="AHT277" s="285"/>
      <c r="AHU277" s="285"/>
      <c r="AHV277" s="285"/>
      <c r="AHW277" s="285"/>
      <c r="AHX277" s="285"/>
      <c r="AHY277" s="285"/>
      <c r="AHZ277" s="285"/>
      <c r="AIA277" s="285"/>
      <c r="AIB277" s="285"/>
      <c r="AIC277" s="285"/>
      <c r="AID277" s="285"/>
      <c r="AIE277" s="285"/>
      <c r="AIF277" s="285"/>
      <c r="AIG277" s="285"/>
      <c r="AIH277" s="285"/>
      <c r="AII277" s="285"/>
      <c r="AIJ277" s="285"/>
      <c r="AIK277" s="285"/>
      <c r="AIL277" s="285"/>
      <c r="AIM277" s="285"/>
      <c r="AIN277" s="285"/>
      <c r="AIO277" s="285"/>
      <c r="AIP277" s="285"/>
      <c r="AIQ277" s="285"/>
      <c r="AIR277" s="285"/>
      <c r="AIS277" s="285"/>
      <c r="AIT277" s="285"/>
      <c r="AIU277" s="285"/>
      <c r="AIV277" s="285"/>
      <c r="AIW277" s="285"/>
      <c r="AIX277" s="285"/>
      <c r="AIY277" s="285"/>
      <c r="AIZ277" s="285"/>
      <c r="AJA277" s="285"/>
      <c r="AJB277" s="285"/>
      <c r="AJC277" s="285"/>
      <c r="AJD277" s="285"/>
      <c r="AJE277" s="285"/>
      <c r="AJF277" s="285"/>
      <c r="AJG277" s="285"/>
      <c r="AJH277" s="285"/>
      <c r="AJI277" s="285"/>
      <c r="AJJ277" s="285"/>
      <c r="AJK277" s="285"/>
      <c r="AJL277" s="285"/>
      <c r="AJM277" s="285"/>
      <c r="AJN277" s="285"/>
      <c r="AJO277" s="285"/>
      <c r="AJP277" s="285"/>
      <c r="AJQ277" s="285"/>
      <c r="AJR277" s="285"/>
      <c r="AJS277" s="285"/>
      <c r="AJT277" s="285"/>
      <c r="AJU277" s="285"/>
      <c r="AJV277" s="285"/>
      <c r="AJW277" s="285"/>
      <c r="AJX277" s="285"/>
      <c r="AJY277" s="285"/>
      <c r="AJZ277" s="285"/>
      <c r="AKA277" s="285"/>
      <c r="AKB277" s="285"/>
      <c r="AKC277" s="285"/>
      <c r="AKD277" s="285"/>
      <c r="AKE277" s="285"/>
      <c r="AKF277" s="285"/>
      <c r="AKG277" s="285"/>
      <c r="AKH277" s="285"/>
      <c r="AKI277" s="285"/>
      <c r="AKJ277" s="285"/>
      <c r="AKK277" s="285"/>
      <c r="AKL277" s="285"/>
      <c r="AKM277" s="285"/>
      <c r="AKN277" s="285"/>
      <c r="AKO277" s="285"/>
      <c r="AKP277" s="285"/>
      <c r="AKQ277" s="285"/>
      <c r="AKR277" s="285"/>
      <c r="AKS277" s="285"/>
      <c r="AKT277" s="285"/>
      <c r="AKU277" s="285"/>
      <c r="AKV277" s="285"/>
      <c r="AKW277" s="285"/>
      <c r="AKX277" s="285"/>
      <c r="AKY277" s="285"/>
      <c r="AKZ277" s="285"/>
      <c r="ALA277" s="285"/>
      <c r="ALB277" s="285"/>
      <c r="ALC277" s="285"/>
      <c r="ALD277" s="285"/>
      <c r="ALE277" s="285"/>
      <c r="ALF277" s="285"/>
      <c r="ALG277" s="285"/>
      <c r="ALH277" s="285"/>
      <c r="ALI277" s="285"/>
      <c r="ALJ277" s="285"/>
      <c r="ALK277" s="285"/>
      <c r="ALL277" s="285"/>
      <c r="ALM277" s="285"/>
      <c r="ALN277" s="285"/>
      <c r="ALO277" s="285"/>
      <c r="ALP277" s="285"/>
      <c r="ALQ277" s="285"/>
      <c r="ALR277" s="285"/>
      <c r="ALS277" s="285"/>
      <c r="ALT277" s="285"/>
      <c r="ALU277" s="285"/>
      <c r="ALV277" s="285"/>
      <c r="ALW277" s="285"/>
      <c r="ALX277" s="285"/>
      <c r="ALY277" s="285"/>
      <c r="ALZ277" s="285"/>
      <c r="AMA277" s="285"/>
      <c r="AMB277" s="285"/>
      <c r="AMC277" s="285"/>
      <c r="AMD277" s="285"/>
      <c r="AME277" s="285"/>
      <c r="AMF277" s="285"/>
      <c r="AMG277" s="285"/>
      <c r="AMH277" s="285"/>
      <c r="AMI277" s="285"/>
      <c r="AMJ277" s="285"/>
      <c r="AMK277" s="285"/>
      <c r="AML277" s="285"/>
      <c r="AMM277" s="285"/>
      <c r="AMN277" s="285"/>
      <c r="AMO277" s="285"/>
      <c r="AMP277" s="285"/>
      <c r="AMQ277" s="285"/>
      <c r="AMR277" s="285"/>
      <c r="AMS277" s="285"/>
      <c r="AMT277" s="285"/>
      <c r="AMU277" s="285"/>
      <c r="AMV277" s="285"/>
      <c r="AMW277" s="285"/>
      <c r="AMX277" s="285"/>
      <c r="AMY277" s="285"/>
      <c r="AMZ277" s="285"/>
      <c r="ANA277" s="285"/>
      <c r="ANB277" s="285"/>
      <c r="ANC277" s="285"/>
      <c r="AND277" s="285"/>
      <c r="ANE277" s="285"/>
      <c r="ANF277" s="285"/>
      <c r="ANG277" s="285"/>
      <c r="ANH277" s="285"/>
      <c r="ANI277" s="285"/>
      <c r="ANJ277" s="285"/>
      <c r="ANK277" s="285"/>
      <c r="ANL277" s="285"/>
      <c r="ANM277" s="285"/>
      <c r="ANN277" s="285"/>
      <c r="ANO277" s="285"/>
      <c r="ANP277" s="285"/>
      <c r="ANQ277" s="285"/>
      <c r="ANR277" s="285"/>
      <c r="ANS277" s="285"/>
      <c r="ANT277" s="285"/>
      <c r="ANU277" s="285"/>
      <c r="ANV277" s="285"/>
      <c r="ANW277" s="285"/>
      <c r="ANX277" s="285"/>
      <c r="ANY277" s="285"/>
      <c r="ANZ277" s="285"/>
      <c r="AOA277" s="285"/>
      <c r="AOB277" s="285"/>
      <c r="AOC277" s="285"/>
      <c r="AOD277" s="285"/>
      <c r="AOE277" s="285"/>
      <c r="AOF277" s="285"/>
      <c r="AOG277" s="285"/>
      <c r="AOH277" s="285"/>
      <c r="AOI277" s="285"/>
      <c r="AOJ277" s="285"/>
      <c r="AOK277" s="285"/>
      <c r="AOL277" s="285"/>
      <c r="AOM277" s="285"/>
      <c r="AON277" s="285"/>
      <c r="AOO277" s="285"/>
      <c r="AOP277" s="285"/>
      <c r="AOQ277" s="285"/>
      <c r="AOR277" s="285"/>
      <c r="AOS277" s="285"/>
      <c r="AOT277" s="285"/>
      <c r="AOU277" s="285"/>
      <c r="AOV277" s="285"/>
      <c r="AOW277" s="285"/>
      <c r="AOX277" s="285"/>
      <c r="AOY277" s="285"/>
      <c r="AOZ277" s="285"/>
      <c r="APA277" s="285"/>
      <c r="APB277" s="285"/>
      <c r="APC277" s="285"/>
      <c r="APD277" s="285"/>
      <c r="APE277" s="285"/>
      <c r="APF277" s="285"/>
      <c r="APG277" s="285"/>
      <c r="APH277" s="285"/>
      <c r="API277" s="285"/>
      <c r="APJ277" s="285"/>
      <c r="APK277" s="285"/>
      <c r="APL277" s="285"/>
      <c r="APM277" s="285"/>
      <c r="APN277" s="285"/>
      <c r="APO277" s="285"/>
      <c r="APP277" s="285"/>
      <c r="APQ277" s="285"/>
      <c r="APR277" s="285"/>
      <c r="APS277" s="285"/>
      <c r="APT277" s="285"/>
      <c r="APU277" s="285"/>
      <c r="APV277" s="285"/>
      <c r="APW277" s="285"/>
      <c r="APX277" s="285"/>
      <c r="APY277" s="285"/>
      <c r="APZ277" s="285"/>
      <c r="AQA277" s="285"/>
      <c r="AQB277" s="285"/>
      <c r="AQC277" s="285"/>
      <c r="AQD277" s="285"/>
      <c r="AQE277" s="285"/>
      <c r="AQF277" s="285"/>
      <c r="AQG277" s="285"/>
      <c r="AQH277" s="285"/>
      <c r="AQI277" s="285"/>
      <c r="AQJ277" s="285"/>
      <c r="AQK277" s="285"/>
      <c r="AQL277" s="285"/>
      <c r="AQM277" s="285"/>
      <c r="AQN277" s="285"/>
      <c r="AQO277" s="285"/>
      <c r="AQP277" s="285"/>
      <c r="AQQ277" s="285"/>
      <c r="AQR277" s="285"/>
      <c r="AQS277" s="285"/>
      <c r="AQT277" s="285"/>
      <c r="AQU277" s="285"/>
      <c r="AQV277" s="285"/>
      <c r="AQW277" s="285"/>
      <c r="AQX277" s="285"/>
      <c r="AQY277" s="285"/>
      <c r="AQZ277" s="285"/>
      <c r="ARA277" s="285"/>
      <c r="ARB277" s="285"/>
      <c r="ARC277" s="285"/>
      <c r="ARD277" s="285"/>
      <c r="ARE277" s="285"/>
      <c r="ARF277" s="285"/>
      <c r="ARG277" s="285"/>
      <c r="ARH277" s="285"/>
      <c r="ARI277" s="285"/>
      <c r="ARJ277" s="285"/>
      <c r="ARK277" s="285"/>
      <c r="ARL277" s="285"/>
      <c r="ARM277" s="285"/>
      <c r="ARN277" s="285"/>
      <c r="ARO277" s="285"/>
      <c r="ARP277" s="285"/>
      <c r="ARQ277" s="285"/>
      <c r="ARR277" s="285"/>
      <c r="ARS277" s="285"/>
      <c r="ART277" s="285"/>
      <c r="ARU277" s="285"/>
      <c r="ARV277" s="285"/>
      <c r="ARW277" s="285"/>
      <c r="ARX277" s="285"/>
      <c r="ARY277" s="285"/>
      <c r="ARZ277" s="285"/>
      <c r="ASA277" s="285"/>
      <c r="ASB277" s="285"/>
      <c r="ASC277" s="285"/>
      <c r="ASD277" s="285"/>
      <c r="ASE277" s="285"/>
      <c r="ASF277" s="285"/>
      <c r="ASG277" s="285"/>
      <c r="ASH277" s="285"/>
      <c r="ASI277" s="285"/>
      <c r="ASJ277" s="285"/>
      <c r="ASK277" s="285"/>
      <c r="ASL277" s="285"/>
      <c r="ASM277" s="285"/>
      <c r="ASN277" s="285"/>
      <c r="ASO277" s="285"/>
      <c r="ASP277" s="285"/>
      <c r="ASQ277" s="285"/>
      <c r="ASR277" s="285"/>
      <c r="ASS277" s="285"/>
      <c r="AST277" s="285"/>
      <c r="ASU277" s="285"/>
      <c r="ASV277" s="285"/>
      <c r="ASW277" s="285"/>
      <c r="ASX277" s="285"/>
      <c r="ASY277" s="285"/>
      <c r="ASZ277" s="285"/>
      <c r="ATA277" s="285"/>
      <c r="ATB277" s="285"/>
      <c r="ATC277" s="285"/>
      <c r="ATD277" s="285"/>
      <c r="ATE277" s="285"/>
      <c r="ATF277" s="285"/>
      <c r="ATG277" s="285"/>
      <c r="ATH277" s="285"/>
      <c r="ATI277" s="285"/>
      <c r="ATJ277" s="285"/>
      <c r="ATK277" s="285"/>
      <c r="ATL277" s="285"/>
      <c r="ATM277" s="285"/>
      <c r="ATN277" s="285"/>
      <c r="ATO277" s="285"/>
      <c r="ATP277" s="285"/>
      <c r="ATQ277" s="285"/>
      <c r="ATR277" s="285"/>
      <c r="ATS277" s="285"/>
      <c r="ATT277" s="285"/>
      <c r="ATU277" s="285"/>
      <c r="ATV277" s="285"/>
      <c r="ATW277" s="285"/>
      <c r="ATX277" s="285"/>
      <c r="ATY277" s="285"/>
      <c r="ATZ277" s="285"/>
      <c r="AUA277" s="285"/>
      <c r="AUB277" s="285"/>
      <c r="AUC277" s="285"/>
      <c r="AUD277" s="285"/>
      <c r="AUE277" s="285"/>
      <c r="AUF277" s="285"/>
      <c r="AUG277" s="285"/>
      <c r="AUH277" s="285"/>
      <c r="AUI277" s="285"/>
      <c r="AUJ277" s="285"/>
      <c r="AUK277" s="285"/>
      <c r="AUL277" s="285"/>
      <c r="AUM277" s="285"/>
      <c r="AUN277" s="285"/>
      <c r="AUO277" s="285"/>
      <c r="AUP277" s="285"/>
      <c r="AUQ277" s="285"/>
      <c r="AUR277" s="285"/>
      <c r="AUS277" s="285"/>
      <c r="AUT277" s="285"/>
      <c r="AUU277" s="285"/>
      <c r="AUV277" s="285"/>
      <c r="AUW277" s="285"/>
      <c r="AUX277" s="285"/>
      <c r="AUY277" s="285"/>
      <c r="AUZ277" s="285"/>
      <c r="AVA277" s="285"/>
      <c r="AVB277" s="285"/>
      <c r="AVC277" s="285"/>
      <c r="AVD277" s="285"/>
      <c r="AVE277" s="285"/>
      <c r="AVF277" s="285"/>
      <c r="AVG277" s="285"/>
      <c r="AVH277" s="285"/>
      <c r="AVI277" s="285"/>
      <c r="AVJ277" s="285"/>
      <c r="AVK277" s="285"/>
      <c r="AVL277" s="285"/>
      <c r="AVM277" s="285"/>
      <c r="AVN277" s="285"/>
      <c r="AVO277" s="285"/>
      <c r="AVP277" s="285"/>
      <c r="AVQ277" s="285"/>
      <c r="AVR277" s="285"/>
      <c r="AVS277" s="285"/>
      <c r="AVT277" s="285"/>
      <c r="AVU277" s="285"/>
      <c r="AVV277" s="285"/>
      <c r="AVW277" s="285"/>
      <c r="AVX277" s="285"/>
      <c r="AVY277" s="285"/>
      <c r="AVZ277" s="285"/>
      <c r="AWA277" s="285"/>
      <c r="AWB277" s="285"/>
      <c r="AWC277" s="285"/>
      <c r="AWD277" s="285"/>
      <c r="AWE277" s="285"/>
      <c r="AWF277" s="285"/>
      <c r="AWG277" s="285"/>
      <c r="AWH277" s="285"/>
      <c r="AWI277" s="285"/>
      <c r="AWJ277" s="285"/>
      <c r="AWK277" s="285"/>
      <c r="AWL277" s="285"/>
      <c r="AWM277" s="285"/>
      <c r="AWN277" s="285"/>
      <c r="AWO277" s="285"/>
      <c r="AWP277" s="285"/>
      <c r="AWQ277" s="285"/>
      <c r="AWR277" s="285"/>
      <c r="AWS277" s="285"/>
      <c r="AWT277" s="285"/>
      <c r="AWU277" s="285"/>
      <c r="AWV277" s="285"/>
      <c r="AWW277" s="285"/>
      <c r="AWX277" s="285"/>
      <c r="AWY277" s="285"/>
      <c r="AWZ277" s="285"/>
      <c r="AXA277" s="285"/>
      <c r="AXB277" s="285"/>
      <c r="AXC277" s="285"/>
      <c r="AXD277" s="285"/>
      <c r="AXE277" s="285"/>
      <c r="AXF277" s="285"/>
      <c r="AXG277" s="285"/>
      <c r="AXH277" s="285"/>
      <c r="AXI277" s="285"/>
      <c r="AXJ277" s="285"/>
      <c r="AXK277" s="285"/>
      <c r="AXL277" s="285"/>
      <c r="AXM277" s="285"/>
      <c r="AXN277" s="285"/>
      <c r="AXO277" s="285"/>
      <c r="AXP277" s="285"/>
      <c r="AXQ277" s="285"/>
      <c r="AXR277" s="285"/>
      <c r="AXS277" s="285"/>
      <c r="AXT277" s="285"/>
      <c r="AXU277" s="285"/>
      <c r="AXV277" s="285"/>
      <c r="AXW277" s="285"/>
      <c r="AXX277" s="285"/>
      <c r="AXY277" s="285"/>
      <c r="AXZ277" s="285"/>
      <c r="AYA277" s="285"/>
      <c r="AYB277" s="285"/>
      <c r="AYC277" s="285"/>
      <c r="AYD277" s="285"/>
      <c r="AYE277" s="285"/>
      <c r="AYF277" s="285"/>
      <c r="AYG277" s="285"/>
      <c r="AYH277" s="285"/>
      <c r="AYI277" s="285"/>
      <c r="AYJ277" s="285"/>
      <c r="AYK277" s="285"/>
      <c r="AYL277" s="285"/>
      <c r="AYM277" s="285"/>
      <c r="AYN277" s="285"/>
      <c r="AYO277" s="285"/>
      <c r="AYP277" s="285"/>
      <c r="AYQ277" s="285"/>
      <c r="AYR277" s="285"/>
      <c r="AYS277" s="285"/>
      <c r="AYT277" s="285"/>
      <c r="AYU277" s="285"/>
      <c r="AYV277" s="285"/>
      <c r="AYW277" s="285"/>
      <c r="AYX277" s="285"/>
      <c r="AYY277" s="285"/>
      <c r="AYZ277" s="285"/>
      <c r="AZA277" s="285"/>
      <c r="AZB277" s="285"/>
      <c r="AZC277" s="285"/>
      <c r="AZD277" s="285"/>
      <c r="AZE277" s="285"/>
      <c r="AZF277" s="285"/>
      <c r="AZG277" s="285"/>
      <c r="AZH277" s="285"/>
      <c r="AZI277" s="285"/>
      <c r="AZJ277" s="285"/>
      <c r="AZK277" s="285"/>
      <c r="AZL277" s="285"/>
      <c r="AZM277" s="285"/>
      <c r="AZN277" s="285"/>
      <c r="AZO277" s="285"/>
      <c r="AZP277" s="285"/>
      <c r="AZQ277" s="285"/>
      <c r="AZR277" s="285"/>
      <c r="AZS277" s="285"/>
      <c r="AZT277" s="285"/>
      <c r="AZU277" s="285"/>
      <c r="AZV277" s="285"/>
      <c r="AZW277" s="285"/>
      <c r="AZX277" s="285"/>
      <c r="AZY277" s="285"/>
      <c r="AZZ277" s="285"/>
      <c r="BAA277" s="285"/>
      <c r="BAB277" s="285"/>
      <c r="BAC277" s="285"/>
      <c r="BAD277" s="285"/>
      <c r="BAE277" s="285"/>
      <c r="BAF277" s="285"/>
      <c r="BAG277" s="285"/>
      <c r="BAH277" s="285"/>
      <c r="BAI277" s="285"/>
      <c r="BAJ277" s="285"/>
      <c r="BAK277" s="285"/>
      <c r="BAL277" s="285"/>
      <c r="BAM277" s="285"/>
      <c r="BAN277" s="285"/>
      <c r="BAO277" s="285"/>
      <c r="BAP277" s="285"/>
      <c r="BAQ277" s="285"/>
      <c r="BAR277" s="285"/>
      <c r="BAS277" s="285"/>
      <c r="BAT277" s="285"/>
      <c r="BAU277" s="285"/>
      <c r="BAV277" s="285"/>
      <c r="BAW277" s="285"/>
      <c r="BAX277" s="285"/>
      <c r="BAY277" s="285"/>
      <c r="BAZ277" s="285"/>
      <c r="BBA277" s="285"/>
      <c r="BBB277" s="285"/>
      <c r="BBC277" s="285"/>
      <c r="BBD277" s="285"/>
      <c r="BBE277" s="285"/>
      <c r="BBF277" s="285"/>
      <c r="BBG277" s="285"/>
      <c r="BBH277" s="285"/>
      <c r="BBI277" s="285"/>
      <c r="BBJ277" s="285"/>
      <c r="BBK277" s="285"/>
      <c r="BBL277" s="285"/>
      <c r="BBM277" s="285"/>
      <c r="BBN277" s="285"/>
      <c r="BBO277" s="285"/>
      <c r="BBP277" s="285"/>
      <c r="BBQ277" s="285"/>
      <c r="BBR277" s="285"/>
      <c r="BBS277" s="285"/>
      <c r="BBT277" s="285"/>
      <c r="BBU277" s="285"/>
      <c r="BBV277" s="285"/>
      <c r="BBW277" s="285"/>
      <c r="BBX277" s="285"/>
      <c r="BBY277" s="285"/>
      <c r="BBZ277" s="285"/>
      <c r="BCA277" s="285"/>
      <c r="BCB277" s="285"/>
      <c r="BCC277" s="285"/>
      <c r="BCD277" s="285"/>
      <c r="BCE277" s="285"/>
      <c r="BCF277" s="285"/>
      <c r="BCG277" s="285"/>
      <c r="BCH277" s="285"/>
      <c r="BCI277" s="285"/>
      <c r="BCJ277" s="285"/>
      <c r="BCK277" s="285"/>
      <c r="BCL277" s="285"/>
      <c r="BCM277" s="285"/>
      <c r="BCN277" s="285"/>
      <c r="BCO277" s="285"/>
      <c r="BCP277" s="285"/>
      <c r="BCQ277" s="285"/>
      <c r="BCR277" s="285"/>
      <c r="BCS277" s="285"/>
      <c r="BCT277" s="285"/>
      <c r="BCU277" s="285"/>
      <c r="BCV277" s="285"/>
      <c r="BCW277" s="285"/>
      <c r="BCX277" s="285"/>
      <c r="BCY277" s="285"/>
      <c r="BCZ277" s="285"/>
      <c r="BDA277" s="285"/>
      <c r="BDB277" s="285"/>
      <c r="BDC277" s="285"/>
      <c r="BDD277" s="285"/>
      <c r="BDE277" s="285"/>
      <c r="BDF277" s="285"/>
      <c r="BDG277" s="285"/>
      <c r="BDH277" s="285"/>
      <c r="BDI277" s="285"/>
      <c r="BDJ277" s="285"/>
      <c r="BDK277" s="285"/>
      <c r="BDL277" s="285"/>
      <c r="BDM277" s="285"/>
      <c r="BDN277" s="285"/>
      <c r="BDO277" s="285"/>
      <c r="BDP277" s="285"/>
      <c r="BDQ277" s="285"/>
      <c r="BDR277" s="285"/>
      <c r="BDS277" s="285"/>
      <c r="BDT277" s="285"/>
      <c r="BDU277" s="285"/>
      <c r="BDV277" s="285"/>
      <c r="BDW277" s="285"/>
      <c r="BDX277" s="285"/>
      <c r="BDY277" s="285"/>
      <c r="BDZ277" s="285"/>
      <c r="BEA277" s="285"/>
      <c r="BEB277" s="285"/>
      <c r="BEC277" s="285"/>
      <c r="BED277" s="285"/>
      <c r="BEE277" s="285"/>
      <c r="BEF277" s="285"/>
      <c r="BEG277" s="285"/>
      <c r="BEH277" s="285"/>
      <c r="BEI277" s="285"/>
      <c r="BEJ277" s="285"/>
      <c r="BEK277" s="285"/>
      <c r="BEL277" s="285"/>
      <c r="BEM277" s="285"/>
      <c r="BEN277" s="285"/>
      <c r="BEO277" s="285"/>
      <c r="BEP277" s="285"/>
      <c r="BEQ277" s="285"/>
      <c r="BER277" s="285"/>
      <c r="BES277" s="285"/>
      <c r="BET277" s="285"/>
      <c r="BEU277" s="285"/>
      <c r="BEV277" s="285"/>
      <c r="BEW277" s="285"/>
      <c r="BEX277" s="285"/>
      <c r="BEY277" s="285"/>
      <c r="BEZ277" s="285"/>
      <c r="BFA277" s="285"/>
      <c r="BFB277" s="285"/>
      <c r="BFC277" s="285"/>
      <c r="BFD277" s="285"/>
      <c r="BFE277" s="285"/>
      <c r="BFF277" s="285"/>
      <c r="BFG277" s="285"/>
      <c r="BFH277" s="285"/>
      <c r="BFI277" s="285"/>
      <c r="BFJ277" s="285"/>
      <c r="BFK277" s="285"/>
      <c r="BFL277" s="285"/>
      <c r="BFM277" s="285"/>
      <c r="BFN277" s="285"/>
      <c r="BFO277" s="285"/>
      <c r="BFP277" s="285"/>
      <c r="BFQ277" s="285"/>
      <c r="BFR277" s="285"/>
      <c r="BFS277" s="285"/>
      <c r="BFT277" s="285"/>
      <c r="BFU277" s="285"/>
      <c r="BFV277" s="285"/>
      <c r="BFW277" s="285"/>
      <c r="BFX277" s="285"/>
      <c r="BFY277" s="285"/>
      <c r="BFZ277" s="285"/>
      <c r="BGA277" s="285"/>
      <c r="BGB277" s="285"/>
      <c r="BGC277" s="285"/>
      <c r="BGD277" s="285"/>
      <c r="BGE277" s="285"/>
      <c r="BGF277" s="285"/>
      <c r="BGG277" s="285"/>
      <c r="BGH277" s="285"/>
      <c r="BGI277" s="285"/>
      <c r="BGJ277" s="285"/>
      <c r="BGK277" s="285"/>
      <c r="BGL277" s="285"/>
      <c r="BGM277" s="285"/>
      <c r="BGN277" s="285"/>
      <c r="BGO277" s="285"/>
      <c r="BGP277" s="285"/>
      <c r="BGQ277" s="285"/>
      <c r="BGR277" s="285"/>
      <c r="BGS277" s="285"/>
      <c r="BGT277" s="285"/>
      <c r="BGU277" s="285"/>
      <c r="BGV277" s="285"/>
      <c r="BGW277" s="285"/>
      <c r="BGX277" s="285"/>
      <c r="BGY277" s="285"/>
      <c r="BGZ277" s="285"/>
      <c r="BHA277" s="285"/>
      <c r="BHB277" s="285"/>
      <c r="BHC277" s="285"/>
      <c r="BHD277" s="285"/>
      <c r="BHE277" s="285"/>
      <c r="BHF277" s="285"/>
      <c r="BHG277" s="285"/>
      <c r="BHH277" s="285"/>
      <c r="BHI277" s="285"/>
      <c r="BHJ277" s="285"/>
      <c r="BHK277" s="285"/>
      <c r="BHL277" s="285"/>
      <c r="BHM277" s="285"/>
      <c r="BHN277" s="285"/>
      <c r="BHO277" s="285"/>
      <c r="BHP277" s="285"/>
      <c r="BHQ277" s="285"/>
      <c r="BHR277" s="285"/>
      <c r="BHS277" s="285"/>
      <c r="BHT277" s="285"/>
      <c r="BHU277" s="285"/>
      <c r="BHV277" s="285"/>
      <c r="BHW277" s="285"/>
      <c r="BHX277" s="285"/>
      <c r="BHY277" s="285"/>
      <c r="BHZ277" s="285"/>
      <c r="BIA277" s="285"/>
      <c r="BIB277" s="285"/>
      <c r="BIC277" s="285"/>
      <c r="BID277" s="285"/>
      <c r="BIE277" s="285"/>
      <c r="BIF277" s="285"/>
      <c r="BIG277" s="285"/>
      <c r="BIH277" s="285"/>
      <c r="BII277" s="285"/>
      <c r="BIJ277" s="285"/>
      <c r="BIK277" s="285"/>
      <c r="BIL277" s="285"/>
      <c r="BIM277" s="285"/>
      <c r="BIN277" s="285"/>
      <c r="BIO277" s="285"/>
      <c r="BIP277" s="285"/>
      <c r="BIQ277" s="285"/>
      <c r="BIR277" s="285"/>
      <c r="BIS277" s="285"/>
      <c r="BIT277" s="285"/>
      <c r="BIU277" s="285"/>
      <c r="BIV277" s="285"/>
      <c r="BIW277" s="285"/>
      <c r="BIX277" s="285"/>
      <c r="BIY277" s="285"/>
      <c r="BIZ277" s="285"/>
      <c r="BJA277" s="285"/>
      <c r="BJB277" s="285"/>
      <c r="BJC277" s="285"/>
      <c r="BJD277" s="285"/>
      <c r="BJE277" s="285"/>
      <c r="BJF277" s="285"/>
      <c r="BJG277" s="285"/>
      <c r="BJH277" s="285"/>
      <c r="BJI277" s="285"/>
      <c r="BJJ277" s="285"/>
      <c r="BJK277" s="285"/>
      <c r="BJL277" s="285"/>
      <c r="BJM277" s="285"/>
      <c r="BJN277" s="285"/>
      <c r="BJO277" s="285"/>
      <c r="BJP277" s="285"/>
      <c r="BJQ277" s="285"/>
      <c r="BJR277" s="285"/>
      <c r="BJS277" s="285"/>
      <c r="BJT277" s="285"/>
      <c r="BJU277" s="285"/>
      <c r="BJV277" s="285"/>
      <c r="BJW277" s="285"/>
      <c r="BJX277" s="285"/>
      <c r="BJY277" s="285"/>
      <c r="BJZ277" s="285"/>
      <c r="BKA277" s="285"/>
      <c r="BKB277" s="285"/>
      <c r="BKC277" s="285"/>
      <c r="BKD277" s="285"/>
      <c r="BKE277" s="285"/>
      <c r="BKF277" s="285"/>
      <c r="BKG277" s="285"/>
      <c r="BKH277" s="285"/>
      <c r="BKI277" s="285"/>
      <c r="BKJ277" s="285"/>
      <c r="BKK277" s="285"/>
      <c r="BKL277" s="285"/>
      <c r="BKM277" s="285"/>
      <c r="BKN277" s="285"/>
      <c r="BKO277" s="285"/>
      <c r="BKP277" s="285"/>
      <c r="BKQ277" s="285"/>
      <c r="BKR277" s="285"/>
      <c r="BKS277" s="285"/>
      <c r="BKT277" s="285"/>
      <c r="BKU277" s="285"/>
      <c r="BKV277" s="285"/>
      <c r="BKW277" s="285"/>
      <c r="BKX277" s="285"/>
      <c r="BKY277" s="285"/>
      <c r="BKZ277" s="285"/>
      <c r="BLA277" s="285"/>
      <c r="BLB277" s="285"/>
      <c r="BLC277" s="285"/>
      <c r="BLD277" s="285"/>
      <c r="BLE277" s="285"/>
      <c r="BLF277" s="285"/>
      <c r="BLG277" s="285"/>
      <c r="BLH277" s="285"/>
      <c r="BLI277" s="285"/>
      <c r="BLJ277" s="285"/>
      <c r="BLK277" s="285"/>
      <c r="BLL277" s="285"/>
      <c r="BLM277" s="285"/>
      <c r="BLN277" s="285"/>
      <c r="BLO277" s="285"/>
      <c r="BLP277" s="285"/>
      <c r="BLQ277" s="285"/>
      <c r="BLR277" s="285"/>
      <c r="BLS277" s="285"/>
      <c r="BLT277" s="285"/>
      <c r="BLU277" s="285"/>
      <c r="BLV277" s="285"/>
      <c r="BLW277" s="285"/>
      <c r="BLX277" s="285"/>
      <c r="BLY277" s="285"/>
      <c r="BLZ277" s="285"/>
      <c r="BMA277" s="285"/>
      <c r="BMB277" s="285"/>
      <c r="BMC277" s="285"/>
      <c r="BMD277" s="285"/>
      <c r="BME277" s="285"/>
      <c r="BMF277" s="285"/>
      <c r="BMG277" s="285"/>
      <c r="BMH277" s="285"/>
      <c r="BMI277" s="285"/>
      <c r="BMJ277" s="285"/>
      <c r="BMK277" s="285"/>
      <c r="BML277" s="285"/>
      <c r="BMM277" s="285"/>
      <c r="BMN277" s="285"/>
      <c r="BMO277" s="285"/>
      <c r="BMP277" s="285"/>
      <c r="BMQ277" s="285"/>
      <c r="BMR277" s="285"/>
      <c r="BMS277" s="285"/>
      <c r="BMT277" s="285"/>
      <c r="BMU277" s="285"/>
      <c r="BMV277" s="285"/>
      <c r="BMW277" s="285"/>
      <c r="BMX277" s="285"/>
      <c r="BMY277" s="285"/>
      <c r="BMZ277" s="285"/>
      <c r="BNA277" s="285"/>
      <c r="BNB277" s="285"/>
      <c r="BNC277" s="285"/>
      <c r="BND277" s="285"/>
      <c r="BNE277" s="285"/>
      <c r="BNF277" s="285"/>
      <c r="BNG277" s="285"/>
      <c r="BNH277" s="285"/>
      <c r="BNI277" s="285"/>
      <c r="BNJ277" s="285"/>
      <c r="BNK277" s="285"/>
      <c r="BNL277" s="285"/>
    </row>
    <row r="278" spans="1:1728" s="164" customFormat="1" ht="15" hidden="1" customHeight="1" x14ac:dyDescent="0.25">
      <c r="A278" s="236">
        <v>313</v>
      </c>
      <c r="B278" s="233" t="s">
        <v>797</v>
      </c>
      <c r="C278" s="249" t="s">
        <v>233</v>
      </c>
      <c r="D278" s="274" t="s">
        <v>801</v>
      </c>
      <c r="E278" s="249" t="s">
        <v>802</v>
      </c>
      <c r="F278" s="249"/>
      <c r="G278" s="249"/>
      <c r="H278" s="249"/>
      <c r="I278" s="237" t="s">
        <v>236</v>
      </c>
      <c r="J278" s="237">
        <v>2025</v>
      </c>
      <c r="K278" s="218" t="s">
        <v>309</v>
      </c>
      <c r="L278" s="249" t="s">
        <v>2423</v>
      </c>
      <c r="M278" s="285" t="s">
        <v>460</v>
      </c>
      <c r="N278" s="285"/>
      <c r="O278" s="285"/>
      <c r="P278" s="285"/>
      <c r="Q278" s="285"/>
      <c r="R278" s="285"/>
      <c r="S278" s="285"/>
      <c r="T278" s="285"/>
      <c r="U278" s="285"/>
      <c r="V278" s="285"/>
      <c r="W278" s="285"/>
      <c r="X278" s="285"/>
      <c r="Y278" s="285"/>
      <c r="Z278" s="285"/>
      <c r="AA278" s="285"/>
      <c r="AB278" s="285"/>
      <c r="AC278" s="285"/>
      <c r="AD278" s="285"/>
      <c r="AE278" s="285"/>
      <c r="AF278" s="285"/>
      <c r="AG278" s="285"/>
      <c r="AH278" s="285"/>
      <c r="AI278" s="285"/>
      <c r="AJ278" s="285"/>
      <c r="AK278" s="285"/>
      <c r="AL278" s="285"/>
      <c r="AM278" s="285"/>
      <c r="AN278" s="285"/>
      <c r="AO278" s="285"/>
      <c r="AP278" s="285"/>
      <c r="AQ278" s="285"/>
      <c r="AR278" s="285"/>
      <c r="AS278" s="285"/>
      <c r="AT278" s="285"/>
      <c r="AU278" s="285"/>
      <c r="AV278" s="285"/>
      <c r="AW278" s="285"/>
      <c r="AX278" s="285"/>
      <c r="AY278" s="285"/>
      <c r="AZ278" s="285"/>
      <c r="BA278" s="285"/>
      <c r="BB278" s="285"/>
      <c r="BC278" s="285"/>
      <c r="BD278" s="285"/>
      <c r="BE278" s="285"/>
      <c r="BF278" s="285"/>
      <c r="BG278" s="285"/>
      <c r="BH278" s="285"/>
      <c r="BI278" s="285"/>
      <c r="BJ278" s="285"/>
      <c r="BK278" s="285"/>
      <c r="BL278" s="285"/>
      <c r="BM278" s="285"/>
      <c r="BN278" s="285"/>
      <c r="BO278" s="285"/>
      <c r="BP278" s="285"/>
      <c r="BQ278" s="285"/>
      <c r="BR278" s="285"/>
      <c r="BS278" s="285"/>
      <c r="BT278" s="285"/>
      <c r="BU278" s="285"/>
      <c r="BV278" s="285"/>
      <c r="BW278" s="285"/>
      <c r="BX278" s="285"/>
      <c r="BY278" s="285"/>
      <c r="BZ278" s="285"/>
      <c r="CA278" s="285"/>
      <c r="CB278" s="285"/>
      <c r="CC278" s="285"/>
      <c r="CD278" s="285"/>
      <c r="CE278" s="285"/>
      <c r="CF278" s="285"/>
      <c r="CG278" s="285"/>
      <c r="CH278" s="285"/>
      <c r="CI278" s="285"/>
      <c r="CJ278" s="285"/>
      <c r="CK278" s="285"/>
      <c r="CL278" s="285"/>
      <c r="CM278" s="285"/>
      <c r="CN278" s="285"/>
      <c r="CO278" s="285"/>
      <c r="CP278" s="285"/>
      <c r="CQ278" s="285"/>
      <c r="CR278" s="285"/>
      <c r="CS278" s="285"/>
      <c r="CT278" s="285"/>
      <c r="CU278" s="285"/>
      <c r="CV278" s="285"/>
      <c r="CW278" s="285"/>
      <c r="CX278" s="285"/>
      <c r="CY278" s="285"/>
      <c r="CZ278" s="285"/>
      <c r="DA278" s="285"/>
      <c r="DB278" s="285"/>
      <c r="DC278" s="285"/>
      <c r="DD278" s="285"/>
      <c r="DE278" s="285"/>
      <c r="DF278" s="285"/>
      <c r="DG278" s="285"/>
      <c r="DH278" s="285"/>
      <c r="DI278" s="285"/>
      <c r="DJ278" s="285"/>
      <c r="DK278" s="285"/>
      <c r="DL278" s="285"/>
      <c r="DM278" s="285"/>
      <c r="DN278" s="285"/>
      <c r="DO278" s="285"/>
      <c r="DP278" s="285"/>
      <c r="DQ278" s="285"/>
      <c r="DR278" s="285"/>
      <c r="DS278" s="285"/>
      <c r="DT278" s="285"/>
      <c r="DU278" s="285"/>
      <c r="DV278" s="285"/>
      <c r="DW278" s="285"/>
      <c r="DX278" s="285"/>
      <c r="DY278" s="285"/>
      <c r="DZ278" s="285"/>
      <c r="EA278" s="285"/>
      <c r="EB278" s="285"/>
      <c r="EC278" s="285"/>
      <c r="ED278" s="285"/>
      <c r="EE278" s="285"/>
      <c r="EF278" s="285"/>
      <c r="EG278" s="285"/>
      <c r="EH278" s="285"/>
      <c r="EI278" s="285"/>
      <c r="EJ278" s="285"/>
      <c r="EK278" s="285"/>
      <c r="EL278" s="285"/>
      <c r="EM278" s="285"/>
      <c r="EN278" s="285"/>
      <c r="EO278" s="285"/>
      <c r="EP278" s="285"/>
      <c r="EQ278" s="285"/>
      <c r="ER278" s="285"/>
      <c r="ES278" s="285"/>
      <c r="ET278" s="285"/>
      <c r="EU278" s="285"/>
      <c r="EV278" s="285"/>
      <c r="EW278" s="285"/>
      <c r="EX278" s="285"/>
      <c r="EY278" s="285"/>
      <c r="EZ278" s="285"/>
      <c r="FA278" s="285"/>
      <c r="FB278" s="285"/>
      <c r="FC278" s="285"/>
      <c r="FD278" s="285"/>
      <c r="FE278" s="285"/>
      <c r="FF278" s="285"/>
      <c r="FG278" s="285"/>
      <c r="FH278" s="285"/>
      <c r="FI278" s="285"/>
      <c r="FJ278" s="285"/>
      <c r="FK278" s="285"/>
      <c r="FL278" s="285"/>
      <c r="FM278" s="285"/>
      <c r="FN278" s="285"/>
      <c r="FO278" s="285"/>
      <c r="FP278" s="285"/>
      <c r="FQ278" s="285"/>
      <c r="FR278" s="285"/>
      <c r="FS278" s="285"/>
      <c r="FT278" s="285"/>
      <c r="FU278" s="285"/>
      <c r="FV278" s="285"/>
      <c r="FW278" s="285"/>
      <c r="FX278" s="285"/>
      <c r="FY278" s="285"/>
      <c r="FZ278" s="285"/>
      <c r="GA278" s="285"/>
      <c r="GB278" s="285"/>
      <c r="GC278" s="285"/>
      <c r="GD278" s="285"/>
      <c r="GE278" s="285"/>
      <c r="GF278" s="285"/>
      <c r="GG278" s="285"/>
      <c r="GH278" s="285"/>
      <c r="GI278" s="285"/>
      <c r="GJ278" s="285"/>
      <c r="GK278" s="285"/>
      <c r="GL278" s="285"/>
      <c r="GM278" s="285"/>
      <c r="GN278" s="285"/>
      <c r="GO278" s="285"/>
      <c r="GP278" s="285"/>
      <c r="GQ278" s="285"/>
      <c r="GR278" s="285"/>
      <c r="GS278" s="285"/>
      <c r="GT278" s="285"/>
      <c r="GU278" s="285"/>
      <c r="GV278" s="285"/>
      <c r="GW278" s="285"/>
      <c r="GX278" s="285"/>
      <c r="GY278" s="285"/>
      <c r="GZ278" s="285"/>
      <c r="HA278" s="285"/>
      <c r="HB278" s="285"/>
      <c r="HC278" s="285"/>
      <c r="HD278" s="285"/>
      <c r="HE278" s="285"/>
      <c r="HF278" s="285"/>
      <c r="HG278" s="285"/>
      <c r="HH278" s="285"/>
      <c r="HI278" s="285"/>
      <c r="HJ278" s="285"/>
      <c r="HK278" s="285"/>
      <c r="HL278" s="285"/>
      <c r="HM278" s="285"/>
      <c r="HN278" s="285"/>
      <c r="HO278" s="285"/>
      <c r="HP278" s="285"/>
      <c r="HQ278" s="285"/>
      <c r="HR278" s="285"/>
      <c r="HS278" s="285"/>
      <c r="HT278" s="285"/>
      <c r="HU278" s="285"/>
      <c r="HV278" s="285"/>
      <c r="HW278" s="285"/>
      <c r="HX278" s="285"/>
      <c r="HY278" s="285"/>
      <c r="HZ278" s="285"/>
      <c r="IA278" s="285"/>
      <c r="IB278" s="285"/>
      <c r="IC278" s="285"/>
      <c r="ID278" s="285"/>
      <c r="IE278" s="285"/>
      <c r="IF278" s="285"/>
      <c r="IG278" s="285"/>
      <c r="IH278" s="285"/>
      <c r="II278" s="285"/>
      <c r="IJ278" s="285"/>
      <c r="IK278" s="285"/>
      <c r="IL278" s="285"/>
      <c r="IM278" s="285"/>
      <c r="IN278" s="285"/>
      <c r="IO278" s="285"/>
      <c r="IP278" s="285"/>
      <c r="IQ278" s="285"/>
      <c r="IR278" s="285"/>
      <c r="IS278" s="285"/>
      <c r="IT278" s="285"/>
      <c r="IU278" s="285"/>
      <c r="IV278" s="285"/>
      <c r="IW278" s="285"/>
      <c r="IX278" s="285"/>
      <c r="IY278" s="285"/>
      <c r="IZ278" s="285"/>
      <c r="JA278" s="285"/>
      <c r="JB278" s="285"/>
      <c r="JC278" s="285"/>
      <c r="JD278" s="285"/>
      <c r="JE278" s="285"/>
      <c r="JF278" s="285"/>
      <c r="JG278" s="285"/>
      <c r="JH278" s="285"/>
      <c r="JI278" s="285"/>
      <c r="JJ278" s="285"/>
      <c r="JK278" s="285"/>
      <c r="JL278" s="285"/>
      <c r="JM278" s="285"/>
      <c r="JN278" s="285"/>
      <c r="JO278" s="285"/>
      <c r="JP278" s="285"/>
      <c r="JQ278" s="285"/>
      <c r="JR278" s="285"/>
      <c r="JS278" s="285"/>
      <c r="JT278" s="285"/>
      <c r="JU278" s="285"/>
      <c r="JV278" s="285"/>
      <c r="JW278" s="285"/>
      <c r="JX278" s="285"/>
      <c r="JY278" s="285"/>
      <c r="JZ278" s="285"/>
      <c r="KA278" s="285"/>
      <c r="KB278" s="285"/>
      <c r="KC278" s="285"/>
      <c r="KD278" s="285"/>
      <c r="KE278" s="285"/>
      <c r="KF278" s="285"/>
      <c r="KG278" s="285"/>
      <c r="KH278" s="285"/>
      <c r="KI278" s="285"/>
      <c r="KJ278" s="285"/>
      <c r="KK278" s="285"/>
      <c r="KL278" s="285"/>
      <c r="KM278" s="285"/>
      <c r="KN278" s="285"/>
      <c r="KO278" s="285"/>
      <c r="KP278" s="285"/>
      <c r="KQ278" s="285"/>
      <c r="KR278" s="285"/>
      <c r="KS278" s="285"/>
      <c r="KT278" s="285"/>
      <c r="KU278" s="285"/>
      <c r="KV278" s="285"/>
      <c r="KW278" s="285"/>
      <c r="KX278" s="285"/>
      <c r="KY278" s="285"/>
      <c r="KZ278" s="285"/>
      <c r="LA278" s="285"/>
      <c r="LB278" s="285"/>
      <c r="LC278" s="285"/>
      <c r="LD278" s="285"/>
      <c r="LE278" s="285"/>
      <c r="LF278" s="285"/>
      <c r="LG278" s="285"/>
      <c r="LH278" s="285"/>
      <c r="LI278" s="285"/>
      <c r="LJ278" s="285"/>
      <c r="LK278" s="285"/>
      <c r="LL278" s="285"/>
      <c r="LM278" s="285"/>
      <c r="LN278" s="285"/>
      <c r="LO278" s="285"/>
      <c r="LP278" s="285"/>
      <c r="LQ278" s="285"/>
      <c r="LR278" s="285"/>
      <c r="LS278" s="285"/>
      <c r="LT278" s="285"/>
      <c r="LU278" s="285"/>
      <c r="LV278" s="285"/>
      <c r="LW278" s="285"/>
      <c r="LX278" s="285"/>
      <c r="LY278" s="285"/>
      <c r="LZ278" s="285"/>
      <c r="MA278" s="285"/>
      <c r="MB278" s="285"/>
      <c r="MC278" s="285"/>
      <c r="MD278" s="285"/>
      <c r="ME278" s="285"/>
      <c r="MF278" s="285"/>
      <c r="MG278" s="285"/>
      <c r="MH278" s="285"/>
      <c r="MI278" s="285"/>
      <c r="MJ278" s="285"/>
      <c r="MK278" s="285"/>
      <c r="ML278" s="285"/>
      <c r="MM278" s="285"/>
      <c r="MN278" s="285"/>
      <c r="MO278" s="285"/>
      <c r="MP278" s="285"/>
      <c r="MQ278" s="285"/>
      <c r="MR278" s="285"/>
      <c r="MS278" s="285"/>
      <c r="MT278" s="285"/>
      <c r="MU278" s="285"/>
      <c r="MV278" s="285"/>
      <c r="MW278" s="285"/>
      <c r="MX278" s="285"/>
      <c r="MY278" s="285"/>
      <c r="MZ278" s="285"/>
      <c r="NA278" s="285"/>
      <c r="NB278" s="285"/>
      <c r="NC278" s="285"/>
      <c r="ND278" s="285"/>
      <c r="NE278" s="285"/>
      <c r="NF278" s="285"/>
      <c r="NG278" s="285"/>
      <c r="NH278" s="285"/>
      <c r="NI278" s="285"/>
      <c r="NJ278" s="285"/>
      <c r="NK278" s="285"/>
      <c r="NL278" s="285"/>
      <c r="NM278" s="285"/>
      <c r="NN278" s="285"/>
      <c r="NO278" s="285"/>
      <c r="NP278" s="285"/>
      <c r="NQ278" s="285"/>
      <c r="NR278" s="285"/>
      <c r="NS278" s="285"/>
      <c r="NT278" s="285"/>
      <c r="NU278" s="285"/>
      <c r="NV278" s="285"/>
      <c r="NW278" s="285"/>
      <c r="NX278" s="285"/>
      <c r="NY278" s="285"/>
      <c r="NZ278" s="285"/>
      <c r="OA278" s="285"/>
      <c r="OB278" s="285"/>
      <c r="OC278" s="285"/>
      <c r="OD278" s="285"/>
      <c r="OE278" s="285"/>
      <c r="OF278" s="285"/>
      <c r="OG278" s="285"/>
      <c r="OH278" s="285"/>
      <c r="OI278" s="285"/>
      <c r="OJ278" s="285"/>
      <c r="OK278" s="285"/>
      <c r="OL278" s="285"/>
      <c r="OM278" s="285"/>
      <c r="ON278" s="285"/>
      <c r="OO278" s="285"/>
      <c r="OP278" s="285"/>
      <c r="OQ278" s="285"/>
      <c r="OR278" s="285"/>
      <c r="OS278" s="285"/>
      <c r="OT278" s="285"/>
      <c r="OU278" s="285"/>
      <c r="OV278" s="285"/>
      <c r="OW278" s="285"/>
      <c r="OX278" s="285"/>
      <c r="OY278" s="285"/>
      <c r="OZ278" s="285"/>
      <c r="PA278" s="285"/>
      <c r="PB278" s="285"/>
      <c r="PC278" s="285"/>
      <c r="PD278" s="285"/>
      <c r="PE278" s="285"/>
      <c r="PF278" s="285"/>
      <c r="PG278" s="285"/>
      <c r="PH278" s="285"/>
      <c r="PI278" s="285"/>
      <c r="PJ278" s="285"/>
      <c r="PK278" s="285"/>
      <c r="PL278" s="285"/>
      <c r="PM278" s="285"/>
      <c r="PN278" s="285"/>
      <c r="PO278" s="285"/>
      <c r="PP278" s="285"/>
      <c r="PQ278" s="285"/>
      <c r="PR278" s="285"/>
      <c r="PS278" s="285"/>
      <c r="PT278" s="285"/>
      <c r="PU278" s="285"/>
      <c r="PV278" s="285"/>
      <c r="PW278" s="285"/>
      <c r="PX278" s="285"/>
      <c r="PY278" s="285"/>
      <c r="PZ278" s="285"/>
      <c r="QA278" s="285"/>
      <c r="QB278" s="285"/>
      <c r="QC278" s="285"/>
      <c r="QD278" s="285"/>
      <c r="QE278" s="285"/>
      <c r="QF278" s="285"/>
      <c r="QG278" s="285"/>
      <c r="QH278" s="285"/>
      <c r="QI278" s="285"/>
      <c r="QJ278" s="285"/>
      <c r="QK278" s="285"/>
      <c r="QL278" s="285"/>
      <c r="QM278" s="285"/>
      <c r="QN278" s="285"/>
      <c r="QO278" s="285"/>
      <c r="QP278" s="285"/>
      <c r="QQ278" s="285"/>
      <c r="QR278" s="285"/>
      <c r="QS278" s="285"/>
      <c r="QT278" s="285"/>
      <c r="QU278" s="285"/>
      <c r="QV278" s="285"/>
      <c r="QW278" s="285"/>
      <c r="QX278" s="285"/>
      <c r="QY278" s="285"/>
      <c r="QZ278" s="285"/>
      <c r="RA278" s="285"/>
      <c r="RB278" s="285"/>
      <c r="RC278" s="285"/>
      <c r="RD278" s="285"/>
      <c r="RE278" s="285"/>
      <c r="RF278" s="285"/>
      <c r="RG278" s="285"/>
      <c r="RH278" s="285"/>
      <c r="RI278" s="285"/>
      <c r="RJ278" s="285"/>
      <c r="RK278" s="285"/>
      <c r="RL278" s="285"/>
      <c r="RM278" s="285"/>
      <c r="RN278" s="285"/>
      <c r="RO278" s="285"/>
      <c r="RP278" s="285"/>
      <c r="RQ278" s="285"/>
      <c r="RR278" s="285"/>
      <c r="RS278" s="285"/>
      <c r="RT278" s="285"/>
      <c r="RU278" s="285"/>
      <c r="RV278" s="285"/>
      <c r="RW278" s="285"/>
      <c r="RX278" s="285"/>
      <c r="RY278" s="285"/>
      <c r="RZ278" s="285"/>
      <c r="SA278" s="285"/>
      <c r="SB278" s="285"/>
      <c r="SC278" s="285"/>
      <c r="SD278" s="285"/>
      <c r="SE278" s="285"/>
      <c r="SF278" s="285"/>
      <c r="SG278" s="285"/>
      <c r="SH278" s="285"/>
      <c r="SI278" s="285"/>
      <c r="SJ278" s="285"/>
      <c r="SK278" s="285"/>
      <c r="SL278" s="285"/>
      <c r="SM278" s="285"/>
      <c r="SN278" s="285"/>
      <c r="SO278" s="285"/>
      <c r="SP278" s="285"/>
      <c r="SQ278" s="285"/>
      <c r="SR278" s="285"/>
      <c r="SS278" s="285"/>
      <c r="ST278" s="285"/>
      <c r="SU278" s="285"/>
      <c r="SV278" s="285"/>
      <c r="SW278" s="285"/>
      <c r="SX278" s="285"/>
      <c r="SY278" s="285"/>
      <c r="SZ278" s="285"/>
      <c r="TA278" s="285"/>
      <c r="TB278" s="285"/>
      <c r="TC278" s="285"/>
      <c r="TD278" s="285"/>
      <c r="TE278" s="285"/>
      <c r="TF278" s="285"/>
      <c r="TG278" s="285"/>
      <c r="TH278" s="285"/>
      <c r="TI278" s="285"/>
      <c r="TJ278" s="285"/>
      <c r="TK278" s="285"/>
      <c r="TL278" s="285"/>
      <c r="TM278" s="285"/>
      <c r="TN278" s="285"/>
      <c r="TO278" s="285"/>
      <c r="TP278" s="285"/>
      <c r="TQ278" s="285"/>
      <c r="TR278" s="285"/>
      <c r="TS278" s="285"/>
      <c r="TT278" s="285"/>
      <c r="TU278" s="285"/>
      <c r="TV278" s="285"/>
      <c r="TW278" s="285"/>
      <c r="TX278" s="285"/>
      <c r="TY278" s="285"/>
      <c r="TZ278" s="285"/>
      <c r="UA278" s="285"/>
      <c r="UB278" s="285"/>
      <c r="UC278" s="285"/>
      <c r="UD278" s="285"/>
      <c r="UE278" s="285"/>
      <c r="UF278" s="285"/>
      <c r="UG278" s="285"/>
      <c r="UH278" s="285"/>
      <c r="UI278" s="285"/>
      <c r="UJ278" s="285"/>
      <c r="UK278" s="285"/>
      <c r="UL278" s="285"/>
      <c r="UM278" s="285"/>
      <c r="UN278" s="285"/>
      <c r="UO278" s="285"/>
      <c r="UP278" s="285"/>
      <c r="UQ278" s="285"/>
      <c r="UR278" s="285"/>
      <c r="US278" s="285"/>
      <c r="UT278" s="285"/>
      <c r="UU278" s="285"/>
      <c r="UV278" s="285"/>
      <c r="UW278" s="285"/>
      <c r="UX278" s="285"/>
      <c r="UY278" s="285"/>
      <c r="UZ278" s="285"/>
      <c r="VA278" s="285"/>
      <c r="VB278" s="285"/>
      <c r="VC278" s="285"/>
      <c r="VD278" s="285"/>
      <c r="VE278" s="285"/>
      <c r="VF278" s="285"/>
      <c r="VG278" s="285"/>
      <c r="VH278" s="285"/>
      <c r="VI278" s="285"/>
      <c r="VJ278" s="285"/>
      <c r="VK278" s="285"/>
      <c r="VL278" s="285"/>
      <c r="VM278" s="285"/>
      <c r="VN278" s="285"/>
      <c r="VO278" s="285"/>
      <c r="VP278" s="285"/>
      <c r="VQ278" s="285"/>
      <c r="VR278" s="285"/>
      <c r="VS278" s="285"/>
      <c r="VT278" s="285"/>
      <c r="VU278" s="285"/>
      <c r="VV278" s="285"/>
      <c r="VW278" s="285"/>
      <c r="VX278" s="285"/>
      <c r="VY278" s="285"/>
      <c r="VZ278" s="285"/>
      <c r="WA278" s="285"/>
      <c r="WB278" s="285"/>
      <c r="WC278" s="285"/>
      <c r="WD278" s="285"/>
      <c r="WE278" s="285"/>
      <c r="WF278" s="285"/>
      <c r="WG278" s="285"/>
      <c r="WH278" s="285"/>
      <c r="WI278" s="285"/>
      <c r="WJ278" s="285"/>
      <c r="WK278" s="285"/>
      <c r="WL278" s="285"/>
      <c r="WM278" s="285"/>
      <c r="WN278" s="285"/>
      <c r="WO278" s="285"/>
      <c r="WP278" s="285"/>
      <c r="WQ278" s="285"/>
      <c r="WR278" s="285"/>
      <c r="WS278" s="285"/>
      <c r="WT278" s="285"/>
      <c r="WU278" s="285"/>
      <c r="WV278" s="285"/>
      <c r="WW278" s="285"/>
      <c r="WX278" s="285"/>
      <c r="WY278" s="285"/>
      <c r="WZ278" s="285"/>
      <c r="XA278" s="285"/>
      <c r="XB278" s="285"/>
      <c r="XC278" s="285"/>
      <c r="XD278" s="285"/>
      <c r="XE278" s="285"/>
      <c r="XF278" s="285"/>
      <c r="XG278" s="285"/>
      <c r="XH278" s="285"/>
      <c r="XI278" s="285"/>
      <c r="XJ278" s="285"/>
      <c r="XK278" s="285"/>
      <c r="XL278" s="285"/>
      <c r="XM278" s="285"/>
      <c r="XN278" s="285"/>
      <c r="XO278" s="285"/>
      <c r="XP278" s="285"/>
      <c r="XQ278" s="285"/>
      <c r="XR278" s="285"/>
      <c r="XS278" s="285"/>
      <c r="XT278" s="285"/>
      <c r="XU278" s="285"/>
      <c r="XV278" s="285"/>
      <c r="XW278" s="285"/>
      <c r="XX278" s="285"/>
      <c r="XY278" s="285"/>
      <c r="XZ278" s="285"/>
      <c r="YA278" s="285"/>
      <c r="YB278" s="285"/>
      <c r="YC278" s="285"/>
      <c r="YD278" s="285"/>
      <c r="YE278" s="285"/>
      <c r="YF278" s="285"/>
      <c r="YG278" s="285"/>
      <c r="YH278" s="285"/>
      <c r="YI278" s="285"/>
      <c r="YJ278" s="285"/>
      <c r="YK278" s="285"/>
      <c r="YL278" s="285"/>
      <c r="YM278" s="285"/>
      <c r="YN278" s="285"/>
      <c r="YO278" s="285"/>
      <c r="YP278" s="285"/>
      <c r="YQ278" s="285"/>
      <c r="YR278" s="285"/>
      <c r="YS278" s="285"/>
      <c r="YT278" s="285"/>
      <c r="YU278" s="285"/>
      <c r="YV278" s="285"/>
      <c r="YW278" s="285"/>
      <c r="YX278" s="285"/>
      <c r="YY278" s="285"/>
      <c r="YZ278" s="285"/>
      <c r="ZA278" s="285"/>
      <c r="ZB278" s="285"/>
      <c r="ZC278" s="285"/>
      <c r="ZD278" s="285"/>
      <c r="ZE278" s="285"/>
      <c r="ZF278" s="285"/>
      <c r="ZG278" s="285"/>
      <c r="ZH278" s="285"/>
      <c r="ZI278" s="285"/>
      <c r="ZJ278" s="285"/>
      <c r="ZK278" s="285"/>
      <c r="ZL278" s="285"/>
      <c r="ZM278" s="285"/>
      <c r="ZN278" s="285"/>
      <c r="ZO278" s="285"/>
      <c r="ZP278" s="285"/>
      <c r="ZQ278" s="285"/>
      <c r="ZR278" s="285"/>
      <c r="ZS278" s="285"/>
      <c r="ZT278" s="285"/>
      <c r="ZU278" s="285"/>
      <c r="ZV278" s="285"/>
      <c r="ZW278" s="285"/>
      <c r="ZX278" s="285"/>
      <c r="ZY278" s="285"/>
      <c r="ZZ278" s="285"/>
      <c r="AAA278" s="285"/>
      <c r="AAB278" s="285"/>
      <c r="AAC278" s="285"/>
      <c r="AAD278" s="285"/>
      <c r="AAE278" s="285"/>
      <c r="AAF278" s="285"/>
      <c r="AAG278" s="285"/>
      <c r="AAH278" s="285"/>
      <c r="AAI278" s="285"/>
      <c r="AAJ278" s="285"/>
      <c r="AAK278" s="285"/>
      <c r="AAL278" s="285"/>
      <c r="AAM278" s="285"/>
      <c r="AAN278" s="285"/>
      <c r="AAO278" s="285"/>
      <c r="AAP278" s="285"/>
      <c r="AAQ278" s="285"/>
      <c r="AAR278" s="285"/>
      <c r="AAS278" s="285"/>
      <c r="AAT278" s="285"/>
      <c r="AAU278" s="285"/>
      <c r="AAV278" s="285"/>
      <c r="AAW278" s="285"/>
      <c r="AAX278" s="285"/>
      <c r="AAY278" s="285"/>
      <c r="AAZ278" s="285"/>
      <c r="ABA278" s="285"/>
      <c r="ABB278" s="285"/>
      <c r="ABC278" s="285"/>
      <c r="ABD278" s="285"/>
      <c r="ABE278" s="285"/>
      <c r="ABF278" s="285"/>
      <c r="ABG278" s="285"/>
      <c r="ABH278" s="285"/>
      <c r="ABI278" s="285"/>
      <c r="ABJ278" s="285"/>
      <c r="ABK278" s="285"/>
      <c r="ABL278" s="285"/>
      <c r="ABM278" s="285"/>
      <c r="ABN278" s="285"/>
      <c r="ABO278" s="285"/>
      <c r="ABP278" s="285"/>
      <c r="ABQ278" s="285"/>
      <c r="ABR278" s="285"/>
      <c r="ABS278" s="285"/>
      <c r="ABT278" s="285"/>
      <c r="ABU278" s="285"/>
      <c r="ABV278" s="285"/>
      <c r="ABW278" s="285"/>
      <c r="ABX278" s="285"/>
      <c r="ABY278" s="285"/>
      <c r="ABZ278" s="285"/>
      <c r="ACA278" s="285"/>
      <c r="ACB278" s="285"/>
      <c r="ACC278" s="285"/>
      <c r="ACD278" s="285"/>
      <c r="ACE278" s="285"/>
      <c r="ACF278" s="285"/>
      <c r="ACG278" s="285"/>
      <c r="ACH278" s="285"/>
      <c r="ACI278" s="285"/>
      <c r="ACJ278" s="285"/>
      <c r="ACK278" s="285"/>
      <c r="ACL278" s="285"/>
      <c r="ACM278" s="285"/>
      <c r="ACN278" s="285"/>
      <c r="ACO278" s="285"/>
      <c r="ACP278" s="285"/>
      <c r="ACQ278" s="285"/>
      <c r="ACR278" s="285"/>
      <c r="ACS278" s="285"/>
      <c r="ACT278" s="285"/>
      <c r="ACU278" s="285"/>
      <c r="ACV278" s="285"/>
      <c r="ACW278" s="285"/>
      <c r="ACX278" s="285"/>
      <c r="ACY278" s="285"/>
      <c r="ACZ278" s="285"/>
      <c r="ADA278" s="285"/>
      <c r="ADB278" s="285"/>
      <c r="ADC278" s="285"/>
      <c r="ADD278" s="285"/>
      <c r="ADE278" s="285"/>
      <c r="ADF278" s="285"/>
      <c r="ADG278" s="285"/>
      <c r="ADH278" s="285"/>
      <c r="ADI278" s="285"/>
      <c r="ADJ278" s="285"/>
      <c r="ADK278" s="285"/>
      <c r="ADL278" s="285"/>
      <c r="ADM278" s="285"/>
      <c r="ADN278" s="285"/>
      <c r="ADO278" s="285"/>
      <c r="ADP278" s="285"/>
      <c r="ADQ278" s="285"/>
      <c r="ADR278" s="285"/>
      <c r="ADS278" s="285"/>
      <c r="ADT278" s="285"/>
      <c r="ADU278" s="285"/>
      <c r="ADV278" s="285"/>
      <c r="ADW278" s="285"/>
      <c r="ADX278" s="285"/>
      <c r="ADY278" s="285"/>
      <c r="ADZ278" s="285"/>
      <c r="AEA278" s="285"/>
      <c r="AEB278" s="285"/>
      <c r="AEC278" s="285"/>
      <c r="AED278" s="285"/>
      <c r="AEE278" s="285"/>
      <c r="AEF278" s="285"/>
      <c r="AEG278" s="285"/>
      <c r="AEH278" s="285"/>
      <c r="AEI278" s="285"/>
      <c r="AEJ278" s="285"/>
      <c r="AEK278" s="285"/>
      <c r="AEL278" s="285"/>
      <c r="AEM278" s="285"/>
      <c r="AEN278" s="285"/>
      <c r="AEO278" s="285"/>
      <c r="AEP278" s="285"/>
      <c r="AEQ278" s="285"/>
      <c r="AER278" s="285"/>
      <c r="AES278" s="285"/>
      <c r="AET278" s="285"/>
      <c r="AEU278" s="285"/>
      <c r="AEV278" s="285"/>
      <c r="AEW278" s="285"/>
      <c r="AEX278" s="285"/>
      <c r="AEY278" s="285"/>
      <c r="AEZ278" s="285"/>
      <c r="AFA278" s="285"/>
      <c r="AFB278" s="285"/>
      <c r="AFC278" s="285"/>
      <c r="AFD278" s="285"/>
      <c r="AFE278" s="285"/>
      <c r="AFF278" s="285"/>
      <c r="AFG278" s="285"/>
      <c r="AFH278" s="285"/>
      <c r="AFI278" s="285"/>
      <c r="AFJ278" s="285"/>
      <c r="AFK278" s="285"/>
      <c r="AFL278" s="285"/>
      <c r="AFM278" s="285"/>
      <c r="AFN278" s="285"/>
      <c r="AFO278" s="285"/>
      <c r="AFP278" s="285"/>
      <c r="AFQ278" s="285"/>
      <c r="AFR278" s="285"/>
      <c r="AFS278" s="285"/>
      <c r="AFT278" s="285"/>
      <c r="AFU278" s="285"/>
      <c r="AFV278" s="285"/>
      <c r="AFW278" s="285"/>
      <c r="AFX278" s="285"/>
      <c r="AFY278" s="285"/>
      <c r="AFZ278" s="285"/>
      <c r="AGA278" s="285"/>
      <c r="AGB278" s="285"/>
      <c r="AGC278" s="285"/>
      <c r="AGD278" s="285"/>
      <c r="AGE278" s="285"/>
      <c r="AGF278" s="285"/>
      <c r="AGG278" s="285"/>
      <c r="AGH278" s="285"/>
      <c r="AGI278" s="285"/>
      <c r="AGJ278" s="285"/>
      <c r="AGK278" s="285"/>
      <c r="AGL278" s="285"/>
      <c r="AGM278" s="285"/>
      <c r="AGN278" s="285"/>
      <c r="AGO278" s="285"/>
      <c r="AGP278" s="285"/>
      <c r="AGQ278" s="285"/>
      <c r="AGR278" s="285"/>
      <c r="AGS278" s="285"/>
      <c r="AGT278" s="285"/>
      <c r="AGU278" s="285"/>
      <c r="AGV278" s="285"/>
      <c r="AGW278" s="285"/>
      <c r="AGX278" s="285"/>
      <c r="AGY278" s="285"/>
      <c r="AGZ278" s="285"/>
      <c r="AHA278" s="285"/>
      <c r="AHB278" s="285"/>
      <c r="AHC278" s="285"/>
      <c r="AHD278" s="285"/>
      <c r="AHE278" s="285"/>
      <c r="AHF278" s="285"/>
      <c r="AHG278" s="285"/>
      <c r="AHH278" s="285"/>
      <c r="AHI278" s="285"/>
      <c r="AHJ278" s="285"/>
      <c r="AHK278" s="285"/>
      <c r="AHL278" s="285"/>
      <c r="AHM278" s="285"/>
      <c r="AHN278" s="285"/>
      <c r="AHO278" s="285"/>
      <c r="AHP278" s="285"/>
      <c r="AHQ278" s="285"/>
      <c r="AHR278" s="285"/>
      <c r="AHS278" s="285"/>
      <c r="AHT278" s="285"/>
      <c r="AHU278" s="285"/>
      <c r="AHV278" s="285"/>
      <c r="AHW278" s="285"/>
      <c r="AHX278" s="285"/>
      <c r="AHY278" s="285"/>
      <c r="AHZ278" s="285"/>
      <c r="AIA278" s="285"/>
      <c r="AIB278" s="285"/>
      <c r="AIC278" s="285"/>
      <c r="AID278" s="285"/>
      <c r="AIE278" s="285"/>
      <c r="AIF278" s="285"/>
      <c r="AIG278" s="285"/>
      <c r="AIH278" s="285"/>
      <c r="AII278" s="285"/>
      <c r="AIJ278" s="285"/>
      <c r="AIK278" s="285"/>
      <c r="AIL278" s="285"/>
      <c r="AIM278" s="285"/>
      <c r="AIN278" s="285"/>
      <c r="AIO278" s="285"/>
      <c r="AIP278" s="285"/>
      <c r="AIQ278" s="285"/>
      <c r="AIR278" s="285"/>
      <c r="AIS278" s="285"/>
      <c r="AIT278" s="285"/>
      <c r="AIU278" s="285"/>
      <c r="AIV278" s="285"/>
      <c r="AIW278" s="285"/>
      <c r="AIX278" s="285"/>
      <c r="AIY278" s="285"/>
      <c r="AIZ278" s="285"/>
      <c r="AJA278" s="285"/>
      <c r="AJB278" s="285"/>
      <c r="AJC278" s="285"/>
      <c r="AJD278" s="285"/>
      <c r="AJE278" s="285"/>
      <c r="AJF278" s="285"/>
      <c r="AJG278" s="285"/>
      <c r="AJH278" s="285"/>
      <c r="AJI278" s="285"/>
      <c r="AJJ278" s="285"/>
      <c r="AJK278" s="285"/>
      <c r="AJL278" s="285"/>
      <c r="AJM278" s="285"/>
      <c r="AJN278" s="285"/>
      <c r="AJO278" s="285"/>
      <c r="AJP278" s="285"/>
      <c r="AJQ278" s="285"/>
      <c r="AJR278" s="285"/>
      <c r="AJS278" s="285"/>
      <c r="AJT278" s="285"/>
      <c r="AJU278" s="285"/>
      <c r="AJV278" s="285"/>
      <c r="AJW278" s="285"/>
      <c r="AJX278" s="285"/>
      <c r="AJY278" s="285"/>
      <c r="AJZ278" s="285"/>
      <c r="AKA278" s="285"/>
      <c r="AKB278" s="285"/>
      <c r="AKC278" s="285"/>
      <c r="AKD278" s="285"/>
      <c r="AKE278" s="285"/>
      <c r="AKF278" s="285"/>
      <c r="AKG278" s="285"/>
      <c r="AKH278" s="285"/>
      <c r="AKI278" s="285"/>
      <c r="AKJ278" s="285"/>
      <c r="AKK278" s="285"/>
      <c r="AKL278" s="285"/>
      <c r="AKM278" s="285"/>
      <c r="AKN278" s="285"/>
      <c r="AKO278" s="285"/>
      <c r="AKP278" s="285"/>
      <c r="AKQ278" s="285"/>
      <c r="AKR278" s="285"/>
      <c r="AKS278" s="285"/>
      <c r="AKT278" s="285"/>
      <c r="AKU278" s="285"/>
      <c r="AKV278" s="285"/>
      <c r="AKW278" s="285"/>
      <c r="AKX278" s="285"/>
      <c r="AKY278" s="285"/>
      <c r="AKZ278" s="285"/>
      <c r="ALA278" s="285"/>
      <c r="ALB278" s="285"/>
      <c r="ALC278" s="285"/>
      <c r="ALD278" s="285"/>
      <c r="ALE278" s="285"/>
      <c r="ALF278" s="285"/>
      <c r="ALG278" s="285"/>
      <c r="ALH278" s="285"/>
      <c r="ALI278" s="285"/>
      <c r="ALJ278" s="285"/>
      <c r="ALK278" s="285"/>
      <c r="ALL278" s="285"/>
      <c r="ALM278" s="285"/>
      <c r="ALN278" s="285"/>
      <c r="ALO278" s="285"/>
      <c r="ALP278" s="285"/>
      <c r="ALQ278" s="285"/>
      <c r="ALR278" s="285"/>
      <c r="ALS278" s="285"/>
      <c r="ALT278" s="285"/>
      <c r="ALU278" s="285"/>
      <c r="ALV278" s="285"/>
      <c r="ALW278" s="285"/>
      <c r="ALX278" s="285"/>
      <c r="ALY278" s="285"/>
      <c r="ALZ278" s="285"/>
      <c r="AMA278" s="285"/>
      <c r="AMB278" s="285"/>
      <c r="AMC278" s="285"/>
      <c r="AMD278" s="285"/>
      <c r="AME278" s="285"/>
      <c r="AMF278" s="285"/>
      <c r="AMG278" s="285"/>
      <c r="AMH278" s="285"/>
      <c r="AMI278" s="285"/>
      <c r="AMJ278" s="285"/>
      <c r="AMK278" s="285"/>
      <c r="AML278" s="285"/>
      <c r="AMM278" s="285"/>
      <c r="AMN278" s="285"/>
      <c r="AMO278" s="285"/>
      <c r="AMP278" s="285"/>
      <c r="AMQ278" s="285"/>
      <c r="AMR278" s="285"/>
      <c r="AMS278" s="285"/>
      <c r="AMT278" s="285"/>
      <c r="AMU278" s="285"/>
      <c r="AMV278" s="285"/>
      <c r="AMW278" s="285"/>
      <c r="AMX278" s="285"/>
      <c r="AMY278" s="285"/>
      <c r="AMZ278" s="285"/>
      <c r="ANA278" s="285"/>
      <c r="ANB278" s="285"/>
      <c r="ANC278" s="285"/>
      <c r="AND278" s="285"/>
      <c r="ANE278" s="285"/>
      <c r="ANF278" s="285"/>
      <c r="ANG278" s="285"/>
      <c r="ANH278" s="285"/>
      <c r="ANI278" s="285"/>
      <c r="ANJ278" s="285"/>
      <c r="ANK278" s="285"/>
      <c r="ANL278" s="285"/>
      <c r="ANM278" s="285"/>
      <c r="ANN278" s="285"/>
      <c r="ANO278" s="285"/>
      <c r="ANP278" s="285"/>
      <c r="ANQ278" s="285"/>
      <c r="ANR278" s="285"/>
      <c r="ANS278" s="285"/>
      <c r="ANT278" s="285"/>
      <c r="ANU278" s="285"/>
      <c r="ANV278" s="285"/>
      <c r="ANW278" s="285"/>
      <c r="ANX278" s="285"/>
      <c r="ANY278" s="285"/>
      <c r="ANZ278" s="285"/>
      <c r="AOA278" s="285"/>
      <c r="AOB278" s="285"/>
      <c r="AOC278" s="285"/>
      <c r="AOD278" s="285"/>
      <c r="AOE278" s="285"/>
      <c r="AOF278" s="285"/>
      <c r="AOG278" s="285"/>
      <c r="AOH278" s="285"/>
      <c r="AOI278" s="285"/>
      <c r="AOJ278" s="285"/>
      <c r="AOK278" s="285"/>
      <c r="AOL278" s="285"/>
      <c r="AOM278" s="285"/>
      <c r="AON278" s="285"/>
      <c r="AOO278" s="285"/>
      <c r="AOP278" s="285"/>
      <c r="AOQ278" s="285"/>
      <c r="AOR278" s="285"/>
      <c r="AOS278" s="285"/>
      <c r="AOT278" s="285"/>
      <c r="AOU278" s="285"/>
      <c r="AOV278" s="285"/>
      <c r="AOW278" s="285"/>
      <c r="AOX278" s="285"/>
      <c r="AOY278" s="285"/>
      <c r="AOZ278" s="285"/>
      <c r="APA278" s="285"/>
      <c r="APB278" s="285"/>
      <c r="APC278" s="285"/>
      <c r="APD278" s="285"/>
      <c r="APE278" s="285"/>
      <c r="APF278" s="285"/>
      <c r="APG278" s="285"/>
      <c r="APH278" s="285"/>
      <c r="API278" s="285"/>
      <c r="APJ278" s="285"/>
      <c r="APK278" s="285"/>
      <c r="APL278" s="285"/>
      <c r="APM278" s="285"/>
      <c r="APN278" s="285"/>
      <c r="APO278" s="285"/>
      <c r="APP278" s="285"/>
      <c r="APQ278" s="285"/>
      <c r="APR278" s="285"/>
      <c r="APS278" s="285"/>
      <c r="APT278" s="285"/>
      <c r="APU278" s="285"/>
      <c r="APV278" s="285"/>
      <c r="APW278" s="285"/>
      <c r="APX278" s="285"/>
      <c r="APY278" s="285"/>
      <c r="APZ278" s="285"/>
      <c r="AQA278" s="285"/>
      <c r="AQB278" s="285"/>
      <c r="AQC278" s="285"/>
      <c r="AQD278" s="285"/>
      <c r="AQE278" s="285"/>
      <c r="AQF278" s="285"/>
      <c r="AQG278" s="285"/>
      <c r="AQH278" s="285"/>
      <c r="AQI278" s="285"/>
      <c r="AQJ278" s="285"/>
      <c r="AQK278" s="285"/>
      <c r="AQL278" s="285"/>
      <c r="AQM278" s="285"/>
      <c r="AQN278" s="285"/>
      <c r="AQO278" s="285"/>
      <c r="AQP278" s="285"/>
      <c r="AQQ278" s="285"/>
      <c r="AQR278" s="285"/>
      <c r="AQS278" s="285"/>
      <c r="AQT278" s="285"/>
      <c r="AQU278" s="285"/>
      <c r="AQV278" s="285"/>
      <c r="AQW278" s="285"/>
      <c r="AQX278" s="285"/>
      <c r="AQY278" s="285"/>
      <c r="AQZ278" s="285"/>
      <c r="ARA278" s="285"/>
      <c r="ARB278" s="285"/>
      <c r="ARC278" s="285"/>
      <c r="ARD278" s="285"/>
      <c r="ARE278" s="285"/>
      <c r="ARF278" s="285"/>
      <c r="ARG278" s="285"/>
      <c r="ARH278" s="285"/>
      <c r="ARI278" s="285"/>
      <c r="ARJ278" s="285"/>
      <c r="ARK278" s="285"/>
      <c r="ARL278" s="285"/>
      <c r="ARM278" s="285"/>
      <c r="ARN278" s="285"/>
      <c r="ARO278" s="285"/>
      <c r="ARP278" s="285"/>
      <c r="ARQ278" s="285"/>
      <c r="ARR278" s="285"/>
      <c r="ARS278" s="285"/>
      <c r="ART278" s="285"/>
      <c r="ARU278" s="285"/>
      <c r="ARV278" s="285"/>
      <c r="ARW278" s="285"/>
      <c r="ARX278" s="285"/>
      <c r="ARY278" s="285"/>
      <c r="ARZ278" s="285"/>
      <c r="ASA278" s="285"/>
      <c r="ASB278" s="285"/>
      <c r="ASC278" s="285"/>
      <c r="ASD278" s="285"/>
      <c r="ASE278" s="285"/>
      <c r="ASF278" s="285"/>
      <c r="ASG278" s="285"/>
      <c r="ASH278" s="285"/>
      <c r="ASI278" s="285"/>
      <c r="ASJ278" s="285"/>
      <c r="ASK278" s="285"/>
      <c r="ASL278" s="285"/>
      <c r="ASM278" s="285"/>
      <c r="ASN278" s="285"/>
      <c r="ASO278" s="285"/>
      <c r="ASP278" s="285"/>
      <c r="ASQ278" s="285"/>
      <c r="ASR278" s="285"/>
      <c r="ASS278" s="285"/>
      <c r="AST278" s="285"/>
      <c r="ASU278" s="285"/>
      <c r="ASV278" s="285"/>
      <c r="ASW278" s="285"/>
      <c r="ASX278" s="285"/>
      <c r="ASY278" s="285"/>
      <c r="ASZ278" s="285"/>
      <c r="ATA278" s="285"/>
      <c r="ATB278" s="285"/>
      <c r="ATC278" s="285"/>
      <c r="ATD278" s="285"/>
      <c r="ATE278" s="285"/>
      <c r="ATF278" s="285"/>
      <c r="ATG278" s="285"/>
      <c r="ATH278" s="285"/>
      <c r="ATI278" s="285"/>
      <c r="ATJ278" s="285"/>
      <c r="ATK278" s="285"/>
      <c r="ATL278" s="285"/>
      <c r="ATM278" s="285"/>
      <c r="ATN278" s="285"/>
      <c r="ATO278" s="285"/>
      <c r="ATP278" s="285"/>
      <c r="ATQ278" s="285"/>
      <c r="ATR278" s="285"/>
      <c r="ATS278" s="285"/>
      <c r="ATT278" s="285"/>
      <c r="ATU278" s="285"/>
      <c r="ATV278" s="285"/>
      <c r="ATW278" s="285"/>
      <c r="ATX278" s="285"/>
      <c r="ATY278" s="285"/>
      <c r="ATZ278" s="285"/>
      <c r="AUA278" s="285"/>
      <c r="AUB278" s="285"/>
      <c r="AUC278" s="285"/>
      <c r="AUD278" s="285"/>
      <c r="AUE278" s="285"/>
      <c r="AUF278" s="285"/>
      <c r="AUG278" s="285"/>
      <c r="AUH278" s="285"/>
      <c r="AUI278" s="285"/>
      <c r="AUJ278" s="285"/>
      <c r="AUK278" s="285"/>
      <c r="AUL278" s="285"/>
      <c r="AUM278" s="285"/>
      <c r="AUN278" s="285"/>
      <c r="AUO278" s="285"/>
      <c r="AUP278" s="285"/>
      <c r="AUQ278" s="285"/>
      <c r="AUR278" s="285"/>
      <c r="AUS278" s="285"/>
      <c r="AUT278" s="285"/>
      <c r="AUU278" s="285"/>
      <c r="AUV278" s="285"/>
      <c r="AUW278" s="285"/>
      <c r="AUX278" s="285"/>
      <c r="AUY278" s="285"/>
      <c r="AUZ278" s="285"/>
      <c r="AVA278" s="285"/>
      <c r="AVB278" s="285"/>
      <c r="AVC278" s="285"/>
      <c r="AVD278" s="285"/>
      <c r="AVE278" s="285"/>
      <c r="AVF278" s="285"/>
      <c r="AVG278" s="285"/>
      <c r="AVH278" s="285"/>
      <c r="AVI278" s="285"/>
      <c r="AVJ278" s="285"/>
      <c r="AVK278" s="285"/>
      <c r="AVL278" s="285"/>
      <c r="AVM278" s="285"/>
      <c r="AVN278" s="285"/>
      <c r="AVO278" s="285"/>
      <c r="AVP278" s="285"/>
      <c r="AVQ278" s="285"/>
      <c r="AVR278" s="285"/>
      <c r="AVS278" s="285"/>
      <c r="AVT278" s="285"/>
      <c r="AVU278" s="285"/>
      <c r="AVV278" s="285"/>
      <c r="AVW278" s="285"/>
      <c r="AVX278" s="285"/>
      <c r="AVY278" s="285"/>
      <c r="AVZ278" s="285"/>
      <c r="AWA278" s="285"/>
      <c r="AWB278" s="285"/>
      <c r="AWC278" s="285"/>
      <c r="AWD278" s="285"/>
      <c r="AWE278" s="285"/>
      <c r="AWF278" s="285"/>
      <c r="AWG278" s="285"/>
      <c r="AWH278" s="285"/>
      <c r="AWI278" s="285"/>
      <c r="AWJ278" s="285"/>
      <c r="AWK278" s="285"/>
      <c r="AWL278" s="285"/>
      <c r="AWM278" s="285"/>
      <c r="AWN278" s="285"/>
      <c r="AWO278" s="285"/>
      <c r="AWP278" s="285"/>
      <c r="AWQ278" s="285"/>
      <c r="AWR278" s="285"/>
      <c r="AWS278" s="285"/>
      <c r="AWT278" s="285"/>
      <c r="AWU278" s="285"/>
      <c r="AWV278" s="285"/>
      <c r="AWW278" s="285"/>
      <c r="AWX278" s="285"/>
      <c r="AWY278" s="285"/>
      <c r="AWZ278" s="285"/>
      <c r="AXA278" s="285"/>
      <c r="AXB278" s="285"/>
      <c r="AXC278" s="285"/>
      <c r="AXD278" s="285"/>
      <c r="AXE278" s="285"/>
      <c r="AXF278" s="285"/>
      <c r="AXG278" s="285"/>
      <c r="AXH278" s="285"/>
      <c r="AXI278" s="285"/>
      <c r="AXJ278" s="285"/>
      <c r="AXK278" s="285"/>
      <c r="AXL278" s="285"/>
      <c r="AXM278" s="285"/>
      <c r="AXN278" s="285"/>
      <c r="AXO278" s="285"/>
      <c r="AXP278" s="285"/>
      <c r="AXQ278" s="285"/>
      <c r="AXR278" s="285"/>
      <c r="AXS278" s="285"/>
      <c r="AXT278" s="285"/>
      <c r="AXU278" s="285"/>
      <c r="AXV278" s="285"/>
      <c r="AXW278" s="285"/>
      <c r="AXX278" s="285"/>
      <c r="AXY278" s="285"/>
      <c r="AXZ278" s="285"/>
      <c r="AYA278" s="285"/>
      <c r="AYB278" s="285"/>
      <c r="AYC278" s="285"/>
      <c r="AYD278" s="285"/>
      <c r="AYE278" s="285"/>
      <c r="AYF278" s="285"/>
      <c r="AYG278" s="285"/>
      <c r="AYH278" s="285"/>
      <c r="AYI278" s="285"/>
      <c r="AYJ278" s="285"/>
      <c r="AYK278" s="285"/>
      <c r="AYL278" s="285"/>
      <c r="AYM278" s="285"/>
      <c r="AYN278" s="285"/>
      <c r="AYO278" s="285"/>
      <c r="AYP278" s="285"/>
      <c r="AYQ278" s="285"/>
      <c r="AYR278" s="285"/>
      <c r="AYS278" s="285"/>
      <c r="AYT278" s="285"/>
      <c r="AYU278" s="285"/>
      <c r="AYV278" s="285"/>
      <c r="AYW278" s="285"/>
      <c r="AYX278" s="285"/>
      <c r="AYY278" s="285"/>
      <c r="AYZ278" s="285"/>
      <c r="AZA278" s="285"/>
      <c r="AZB278" s="285"/>
      <c r="AZC278" s="285"/>
      <c r="AZD278" s="285"/>
      <c r="AZE278" s="285"/>
      <c r="AZF278" s="285"/>
      <c r="AZG278" s="285"/>
      <c r="AZH278" s="285"/>
      <c r="AZI278" s="285"/>
      <c r="AZJ278" s="285"/>
      <c r="AZK278" s="285"/>
      <c r="AZL278" s="285"/>
      <c r="AZM278" s="285"/>
      <c r="AZN278" s="285"/>
      <c r="AZO278" s="285"/>
      <c r="AZP278" s="285"/>
      <c r="AZQ278" s="285"/>
      <c r="AZR278" s="285"/>
      <c r="AZS278" s="285"/>
      <c r="AZT278" s="285"/>
      <c r="AZU278" s="285"/>
      <c r="AZV278" s="285"/>
      <c r="AZW278" s="285"/>
      <c r="AZX278" s="285"/>
      <c r="AZY278" s="285"/>
      <c r="AZZ278" s="285"/>
      <c r="BAA278" s="285"/>
      <c r="BAB278" s="285"/>
      <c r="BAC278" s="285"/>
      <c r="BAD278" s="285"/>
      <c r="BAE278" s="285"/>
      <c r="BAF278" s="285"/>
      <c r="BAG278" s="285"/>
      <c r="BAH278" s="285"/>
      <c r="BAI278" s="285"/>
      <c r="BAJ278" s="285"/>
      <c r="BAK278" s="285"/>
      <c r="BAL278" s="285"/>
      <c r="BAM278" s="285"/>
      <c r="BAN278" s="285"/>
      <c r="BAO278" s="285"/>
      <c r="BAP278" s="285"/>
      <c r="BAQ278" s="285"/>
      <c r="BAR278" s="285"/>
      <c r="BAS278" s="285"/>
      <c r="BAT278" s="285"/>
      <c r="BAU278" s="285"/>
      <c r="BAV278" s="285"/>
      <c r="BAW278" s="285"/>
      <c r="BAX278" s="285"/>
      <c r="BAY278" s="285"/>
      <c r="BAZ278" s="285"/>
      <c r="BBA278" s="285"/>
      <c r="BBB278" s="285"/>
      <c r="BBC278" s="285"/>
      <c r="BBD278" s="285"/>
      <c r="BBE278" s="285"/>
      <c r="BBF278" s="285"/>
      <c r="BBG278" s="285"/>
      <c r="BBH278" s="285"/>
      <c r="BBI278" s="285"/>
      <c r="BBJ278" s="285"/>
      <c r="BBK278" s="285"/>
      <c r="BBL278" s="285"/>
      <c r="BBM278" s="285"/>
      <c r="BBN278" s="285"/>
      <c r="BBO278" s="285"/>
      <c r="BBP278" s="285"/>
      <c r="BBQ278" s="285"/>
      <c r="BBR278" s="285"/>
      <c r="BBS278" s="285"/>
      <c r="BBT278" s="285"/>
      <c r="BBU278" s="285"/>
      <c r="BBV278" s="285"/>
      <c r="BBW278" s="285"/>
      <c r="BBX278" s="285"/>
      <c r="BBY278" s="285"/>
      <c r="BBZ278" s="285"/>
      <c r="BCA278" s="285"/>
      <c r="BCB278" s="285"/>
      <c r="BCC278" s="285"/>
      <c r="BCD278" s="285"/>
      <c r="BCE278" s="285"/>
      <c r="BCF278" s="285"/>
      <c r="BCG278" s="285"/>
      <c r="BCH278" s="285"/>
      <c r="BCI278" s="285"/>
      <c r="BCJ278" s="285"/>
      <c r="BCK278" s="285"/>
      <c r="BCL278" s="285"/>
      <c r="BCM278" s="285"/>
      <c r="BCN278" s="285"/>
      <c r="BCO278" s="285"/>
      <c r="BCP278" s="285"/>
      <c r="BCQ278" s="285"/>
      <c r="BCR278" s="285"/>
      <c r="BCS278" s="285"/>
      <c r="BCT278" s="285"/>
      <c r="BCU278" s="285"/>
      <c r="BCV278" s="285"/>
      <c r="BCW278" s="285"/>
      <c r="BCX278" s="285"/>
      <c r="BCY278" s="285"/>
      <c r="BCZ278" s="285"/>
      <c r="BDA278" s="285"/>
      <c r="BDB278" s="285"/>
      <c r="BDC278" s="285"/>
      <c r="BDD278" s="285"/>
      <c r="BDE278" s="285"/>
      <c r="BDF278" s="285"/>
      <c r="BDG278" s="285"/>
      <c r="BDH278" s="285"/>
      <c r="BDI278" s="285"/>
      <c r="BDJ278" s="285"/>
      <c r="BDK278" s="285"/>
      <c r="BDL278" s="285"/>
      <c r="BDM278" s="285"/>
      <c r="BDN278" s="285"/>
      <c r="BDO278" s="285"/>
      <c r="BDP278" s="285"/>
      <c r="BDQ278" s="285"/>
      <c r="BDR278" s="285"/>
      <c r="BDS278" s="285"/>
      <c r="BDT278" s="285"/>
      <c r="BDU278" s="285"/>
      <c r="BDV278" s="285"/>
      <c r="BDW278" s="285"/>
      <c r="BDX278" s="285"/>
      <c r="BDY278" s="285"/>
      <c r="BDZ278" s="285"/>
      <c r="BEA278" s="285"/>
      <c r="BEB278" s="285"/>
      <c r="BEC278" s="285"/>
      <c r="BED278" s="285"/>
      <c r="BEE278" s="285"/>
      <c r="BEF278" s="285"/>
      <c r="BEG278" s="285"/>
      <c r="BEH278" s="285"/>
      <c r="BEI278" s="285"/>
      <c r="BEJ278" s="285"/>
      <c r="BEK278" s="285"/>
      <c r="BEL278" s="285"/>
      <c r="BEM278" s="285"/>
      <c r="BEN278" s="285"/>
      <c r="BEO278" s="285"/>
      <c r="BEP278" s="285"/>
      <c r="BEQ278" s="285"/>
      <c r="BER278" s="285"/>
      <c r="BES278" s="285"/>
      <c r="BET278" s="285"/>
      <c r="BEU278" s="285"/>
      <c r="BEV278" s="285"/>
      <c r="BEW278" s="285"/>
      <c r="BEX278" s="285"/>
      <c r="BEY278" s="285"/>
      <c r="BEZ278" s="285"/>
      <c r="BFA278" s="285"/>
      <c r="BFB278" s="285"/>
      <c r="BFC278" s="285"/>
      <c r="BFD278" s="285"/>
      <c r="BFE278" s="285"/>
      <c r="BFF278" s="285"/>
      <c r="BFG278" s="285"/>
      <c r="BFH278" s="285"/>
      <c r="BFI278" s="285"/>
      <c r="BFJ278" s="285"/>
      <c r="BFK278" s="285"/>
      <c r="BFL278" s="285"/>
      <c r="BFM278" s="285"/>
      <c r="BFN278" s="285"/>
      <c r="BFO278" s="285"/>
      <c r="BFP278" s="285"/>
      <c r="BFQ278" s="285"/>
      <c r="BFR278" s="285"/>
      <c r="BFS278" s="285"/>
      <c r="BFT278" s="285"/>
      <c r="BFU278" s="285"/>
      <c r="BFV278" s="285"/>
      <c r="BFW278" s="285"/>
      <c r="BFX278" s="285"/>
      <c r="BFY278" s="285"/>
      <c r="BFZ278" s="285"/>
      <c r="BGA278" s="285"/>
      <c r="BGB278" s="285"/>
      <c r="BGC278" s="285"/>
      <c r="BGD278" s="285"/>
      <c r="BGE278" s="285"/>
      <c r="BGF278" s="285"/>
      <c r="BGG278" s="285"/>
      <c r="BGH278" s="285"/>
      <c r="BGI278" s="285"/>
      <c r="BGJ278" s="285"/>
      <c r="BGK278" s="285"/>
      <c r="BGL278" s="285"/>
      <c r="BGM278" s="285"/>
      <c r="BGN278" s="285"/>
      <c r="BGO278" s="285"/>
      <c r="BGP278" s="285"/>
      <c r="BGQ278" s="285"/>
      <c r="BGR278" s="285"/>
      <c r="BGS278" s="285"/>
      <c r="BGT278" s="285"/>
      <c r="BGU278" s="285"/>
      <c r="BGV278" s="285"/>
      <c r="BGW278" s="285"/>
      <c r="BGX278" s="285"/>
      <c r="BGY278" s="285"/>
      <c r="BGZ278" s="285"/>
      <c r="BHA278" s="285"/>
      <c r="BHB278" s="285"/>
      <c r="BHC278" s="285"/>
      <c r="BHD278" s="285"/>
      <c r="BHE278" s="285"/>
      <c r="BHF278" s="285"/>
      <c r="BHG278" s="285"/>
      <c r="BHH278" s="285"/>
      <c r="BHI278" s="285"/>
      <c r="BHJ278" s="285"/>
      <c r="BHK278" s="285"/>
      <c r="BHL278" s="285"/>
      <c r="BHM278" s="285"/>
      <c r="BHN278" s="285"/>
      <c r="BHO278" s="285"/>
      <c r="BHP278" s="285"/>
      <c r="BHQ278" s="285"/>
      <c r="BHR278" s="285"/>
      <c r="BHS278" s="285"/>
      <c r="BHT278" s="285"/>
      <c r="BHU278" s="285"/>
      <c r="BHV278" s="285"/>
      <c r="BHW278" s="285"/>
      <c r="BHX278" s="285"/>
      <c r="BHY278" s="285"/>
      <c r="BHZ278" s="285"/>
      <c r="BIA278" s="285"/>
      <c r="BIB278" s="285"/>
      <c r="BIC278" s="285"/>
      <c r="BID278" s="285"/>
      <c r="BIE278" s="285"/>
      <c r="BIF278" s="285"/>
      <c r="BIG278" s="285"/>
      <c r="BIH278" s="285"/>
      <c r="BII278" s="285"/>
      <c r="BIJ278" s="285"/>
      <c r="BIK278" s="285"/>
      <c r="BIL278" s="285"/>
      <c r="BIM278" s="285"/>
      <c r="BIN278" s="285"/>
      <c r="BIO278" s="285"/>
      <c r="BIP278" s="285"/>
      <c r="BIQ278" s="285"/>
      <c r="BIR278" s="285"/>
      <c r="BIS278" s="285"/>
      <c r="BIT278" s="285"/>
      <c r="BIU278" s="285"/>
      <c r="BIV278" s="285"/>
      <c r="BIW278" s="285"/>
      <c r="BIX278" s="285"/>
      <c r="BIY278" s="285"/>
      <c r="BIZ278" s="285"/>
      <c r="BJA278" s="285"/>
      <c r="BJB278" s="285"/>
      <c r="BJC278" s="285"/>
      <c r="BJD278" s="285"/>
      <c r="BJE278" s="285"/>
      <c r="BJF278" s="285"/>
      <c r="BJG278" s="285"/>
      <c r="BJH278" s="285"/>
      <c r="BJI278" s="285"/>
      <c r="BJJ278" s="285"/>
      <c r="BJK278" s="285"/>
      <c r="BJL278" s="285"/>
      <c r="BJM278" s="285"/>
      <c r="BJN278" s="285"/>
      <c r="BJO278" s="285"/>
      <c r="BJP278" s="285"/>
      <c r="BJQ278" s="285"/>
      <c r="BJR278" s="285"/>
      <c r="BJS278" s="285"/>
      <c r="BJT278" s="285"/>
      <c r="BJU278" s="285"/>
      <c r="BJV278" s="285"/>
      <c r="BJW278" s="285"/>
      <c r="BJX278" s="285"/>
      <c r="BJY278" s="285"/>
      <c r="BJZ278" s="285"/>
      <c r="BKA278" s="285"/>
      <c r="BKB278" s="285"/>
      <c r="BKC278" s="285"/>
      <c r="BKD278" s="285"/>
      <c r="BKE278" s="285"/>
      <c r="BKF278" s="285"/>
      <c r="BKG278" s="285"/>
      <c r="BKH278" s="285"/>
      <c r="BKI278" s="285"/>
      <c r="BKJ278" s="285"/>
      <c r="BKK278" s="285"/>
      <c r="BKL278" s="285"/>
      <c r="BKM278" s="285"/>
      <c r="BKN278" s="285"/>
      <c r="BKO278" s="285"/>
      <c r="BKP278" s="285"/>
      <c r="BKQ278" s="285"/>
      <c r="BKR278" s="285"/>
      <c r="BKS278" s="285"/>
      <c r="BKT278" s="285"/>
      <c r="BKU278" s="285"/>
      <c r="BKV278" s="285"/>
      <c r="BKW278" s="285"/>
      <c r="BKX278" s="285"/>
      <c r="BKY278" s="285"/>
      <c r="BKZ278" s="285"/>
      <c r="BLA278" s="285"/>
      <c r="BLB278" s="285"/>
      <c r="BLC278" s="285"/>
      <c r="BLD278" s="285"/>
      <c r="BLE278" s="285"/>
      <c r="BLF278" s="285"/>
      <c r="BLG278" s="285"/>
      <c r="BLH278" s="285"/>
      <c r="BLI278" s="285"/>
      <c r="BLJ278" s="285"/>
      <c r="BLK278" s="285"/>
      <c r="BLL278" s="285"/>
      <c r="BLM278" s="285"/>
      <c r="BLN278" s="285"/>
      <c r="BLO278" s="285"/>
      <c r="BLP278" s="285"/>
      <c r="BLQ278" s="285"/>
      <c r="BLR278" s="285"/>
      <c r="BLS278" s="285"/>
      <c r="BLT278" s="285"/>
      <c r="BLU278" s="285"/>
      <c r="BLV278" s="285"/>
      <c r="BLW278" s="285"/>
      <c r="BLX278" s="285"/>
      <c r="BLY278" s="285"/>
      <c r="BLZ278" s="285"/>
      <c r="BMA278" s="285"/>
      <c r="BMB278" s="285"/>
      <c r="BMC278" s="285"/>
      <c r="BMD278" s="285"/>
      <c r="BME278" s="285"/>
      <c r="BMF278" s="285"/>
      <c r="BMG278" s="285"/>
      <c r="BMH278" s="285"/>
      <c r="BMI278" s="285"/>
      <c r="BMJ278" s="285"/>
      <c r="BMK278" s="285"/>
      <c r="BML278" s="285"/>
      <c r="BMM278" s="285"/>
      <c r="BMN278" s="285"/>
      <c r="BMO278" s="285"/>
      <c r="BMP278" s="285"/>
      <c r="BMQ278" s="285"/>
      <c r="BMR278" s="285"/>
      <c r="BMS278" s="285"/>
      <c r="BMT278" s="285"/>
      <c r="BMU278" s="285"/>
      <c r="BMV278" s="285"/>
      <c r="BMW278" s="285"/>
      <c r="BMX278" s="285"/>
      <c r="BMY278" s="285"/>
      <c r="BMZ278" s="285"/>
      <c r="BNA278" s="285"/>
      <c r="BNB278" s="285"/>
      <c r="BNC278" s="285"/>
      <c r="BND278" s="285"/>
      <c r="BNE278" s="285"/>
      <c r="BNF278" s="285"/>
      <c r="BNG278" s="285"/>
      <c r="BNH278" s="285"/>
      <c r="BNI278" s="285"/>
      <c r="BNJ278" s="285"/>
      <c r="BNK278" s="285"/>
      <c r="BNL278" s="285"/>
    </row>
    <row r="279" spans="1:1728" s="164" customFormat="1" ht="15" customHeight="1" x14ac:dyDescent="0.25">
      <c r="A279" s="236">
        <v>314</v>
      </c>
      <c r="B279" s="233" t="s">
        <v>797</v>
      </c>
      <c r="C279" s="249" t="s">
        <v>233</v>
      </c>
      <c r="D279" s="274" t="s">
        <v>803</v>
      </c>
      <c r="E279" s="249" t="s">
        <v>2424</v>
      </c>
      <c r="F279" s="249"/>
      <c r="G279" s="249"/>
      <c r="H279" s="249"/>
      <c r="I279" s="237" t="s">
        <v>242</v>
      </c>
      <c r="J279" s="237">
        <v>2026</v>
      </c>
      <c r="K279" s="249" t="s">
        <v>1132</v>
      </c>
      <c r="L279" s="249" t="s">
        <v>2425</v>
      </c>
      <c r="M279" s="285" t="s">
        <v>460</v>
      </c>
      <c r="N279" s="285"/>
      <c r="O279" s="285"/>
      <c r="P279" s="285"/>
      <c r="Q279" s="285"/>
      <c r="R279" s="285"/>
      <c r="S279" s="285"/>
      <c r="T279" s="285"/>
      <c r="U279" s="285"/>
      <c r="V279" s="285"/>
      <c r="W279" s="285"/>
      <c r="X279" s="285"/>
      <c r="Y279" s="285"/>
      <c r="Z279" s="285"/>
      <c r="AA279" s="285"/>
      <c r="AB279" s="285"/>
      <c r="AC279" s="285"/>
      <c r="AD279" s="285"/>
      <c r="AE279" s="285"/>
      <c r="AF279" s="285"/>
      <c r="AG279" s="285"/>
      <c r="AH279" s="285"/>
      <c r="AI279" s="285"/>
      <c r="AJ279" s="285"/>
      <c r="AK279" s="285"/>
      <c r="AL279" s="285"/>
      <c r="AM279" s="285"/>
      <c r="AN279" s="285"/>
      <c r="AO279" s="285"/>
      <c r="AP279" s="285"/>
      <c r="AQ279" s="285"/>
      <c r="AR279" s="285"/>
      <c r="AS279" s="285"/>
      <c r="AT279" s="285"/>
      <c r="AU279" s="285"/>
      <c r="AV279" s="285"/>
      <c r="AW279" s="285"/>
      <c r="AX279" s="285"/>
      <c r="AY279" s="285"/>
      <c r="AZ279" s="285"/>
      <c r="BA279" s="285"/>
      <c r="BB279" s="285"/>
      <c r="BC279" s="285"/>
      <c r="BD279" s="285"/>
      <c r="BE279" s="285"/>
      <c r="BF279" s="285"/>
      <c r="BG279" s="285"/>
      <c r="BH279" s="285"/>
      <c r="BI279" s="285"/>
      <c r="BJ279" s="285"/>
      <c r="BK279" s="285"/>
      <c r="BL279" s="285"/>
      <c r="BM279" s="285"/>
      <c r="BN279" s="285"/>
      <c r="BO279" s="285"/>
      <c r="BP279" s="285"/>
      <c r="BQ279" s="285"/>
      <c r="BR279" s="285"/>
      <c r="BS279" s="285"/>
      <c r="BT279" s="285"/>
      <c r="BU279" s="285"/>
      <c r="BV279" s="285"/>
      <c r="BW279" s="285"/>
      <c r="BX279" s="285"/>
      <c r="BY279" s="285"/>
      <c r="BZ279" s="285"/>
      <c r="CA279" s="285"/>
      <c r="CB279" s="285"/>
      <c r="CC279" s="285"/>
      <c r="CD279" s="285"/>
      <c r="CE279" s="285"/>
      <c r="CF279" s="285"/>
      <c r="CG279" s="285"/>
      <c r="CH279" s="285"/>
      <c r="CI279" s="285"/>
      <c r="CJ279" s="285"/>
      <c r="CK279" s="285"/>
      <c r="CL279" s="285"/>
      <c r="CM279" s="285"/>
      <c r="CN279" s="285"/>
      <c r="CO279" s="285"/>
      <c r="CP279" s="285"/>
      <c r="CQ279" s="285"/>
      <c r="CR279" s="285"/>
      <c r="CS279" s="285"/>
      <c r="CT279" s="285"/>
      <c r="CU279" s="285"/>
      <c r="CV279" s="285"/>
      <c r="CW279" s="285"/>
      <c r="CX279" s="285"/>
      <c r="CY279" s="285"/>
      <c r="CZ279" s="285"/>
      <c r="DA279" s="285"/>
      <c r="DB279" s="285"/>
      <c r="DC279" s="285"/>
      <c r="DD279" s="285"/>
      <c r="DE279" s="285"/>
      <c r="DF279" s="285"/>
      <c r="DG279" s="285"/>
      <c r="DH279" s="285"/>
      <c r="DI279" s="285"/>
      <c r="DJ279" s="285"/>
      <c r="DK279" s="285"/>
      <c r="DL279" s="285"/>
      <c r="DM279" s="285"/>
      <c r="DN279" s="285"/>
      <c r="DO279" s="285"/>
      <c r="DP279" s="285"/>
      <c r="DQ279" s="285"/>
      <c r="DR279" s="285"/>
      <c r="DS279" s="285"/>
      <c r="DT279" s="285"/>
      <c r="DU279" s="285"/>
      <c r="DV279" s="285"/>
      <c r="DW279" s="285"/>
      <c r="DX279" s="285"/>
      <c r="DY279" s="285"/>
      <c r="DZ279" s="285"/>
      <c r="EA279" s="285"/>
      <c r="EB279" s="285"/>
      <c r="EC279" s="285"/>
      <c r="ED279" s="285"/>
      <c r="EE279" s="285"/>
      <c r="EF279" s="285"/>
      <c r="EG279" s="285"/>
      <c r="EH279" s="285"/>
      <c r="EI279" s="285"/>
      <c r="EJ279" s="285"/>
      <c r="EK279" s="285"/>
      <c r="EL279" s="285"/>
      <c r="EM279" s="285"/>
      <c r="EN279" s="285"/>
      <c r="EO279" s="285"/>
      <c r="EP279" s="285"/>
      <c r="EQ279" s="285"/>
      <c r="ER279" s="285"/>
      <c r="ES279" s="285"/>
      <c r="ET279" s="285"/>
      <c r="EU279" s="285"/>
      <c r="EV279" s="285"/>
      <c r="EW279" s="285"/>
      <c r="EX279" s="285"/>
      <c r="EY279" s="285"/>
      <c r="EZ279" s="285"/>
      <c r="FA279" s="285"/>
      <c r="FB279" s="285"/>
      <c r="FC279" s="285"/>
      <c r="FD279" s="285"/>
      <c r="FE279" s="285"/>
      <c r="FF279" s="285"/>
      <c r="FG279" s="285"/>
      <c r="FH279" s="285"/>
      <c r="FI279" s="285"/>
      <c r="FJ279" s="285"/>
      <c r="FK279" s="285"/>
      <c r="FL279" s="285"/>
      <c r="FM279" s="285"/>
      <c r="FN279" s="285"/>
      <c r="FO279" s="285"/>
      <c r="FP279" s="285"/>
      <c r="FQ279" s="285"/>
      <c r="FR279" s="285"/>
      <c r="FS279" s="285"/>
      <c r="FT279" s="285"/>
      <c r="FU279" s="285"/>
      <c r="FV279" s="285"/>
      <c r="FW279" s="285"/>
      <c r="FX279" s="285"/>
      <c r="FY279" s="285"/>
      <c r="FZ279" s="285"/>
      <c r="GA279" s="285"/>
      <c r="GB279" s="285"/>
      <c r="GC279" s="285"/>
      <c r="GD279" s="285"/>
      <c r="GE279" s="285"/>
      <c r="GF279" s="285"/>
      <c r="GG279" s="285"/>
      <c r="GH279" s="285"/>
      <c r="GI279" s="285"/>
      <c r="GJ279" s="285"/>
      <c r="GK279" s="285"/>
      <c r="GL279" s="285"/>
      <c r="GM279" s="285"/>
      <c r="GN279" s="285"/>
      <c r="GO279" s="285"/>
      <c r="GP279" s="285"/>
      <c r="GQ279" s="285"/>
      <c r="GR279" s="285"/>
      <c r="GS279" s="285"/>
      <c r="GT279" s="285"/>
      <c r="GU279" s="285"/>
      <c r="GV279" s="285"/>
      <c r="GW279" s="285"/>
      <c r="GX279" s="285"/>
      <c r="GY279" s="285"/>
      <c r="GZ279" s="285"/>
      <c r="HA279" s="285"/>
      <c r="HB279" s="285"/>
      <c r="HC279" s="285"/>
      <c r="HD279" s="285"/>
      <c r="HE279" s="285"/>
      <c r="HF279" s="285"/>
      <c r="HG279" s="285"/>
      <c r="HH279" s="285"/>
      <c r="HI279" s="285"/>
      <c r="HJ279" s="285"/>
      <c r="HK279" s="285"/>
      <c r="HL279" s="285"/>
      <c r="HM279" s="285"/>
      <c r="HN279" s="285"/>
      <c r="HO279" s="285"/>
      <c r="HP279" s="285"/>
      <c r="HQ279" s="285"/>
      <c r="HR279" s="285"/>
      <c r="HS279" s="285"/>
      <c r="HT279" s="285"/>
      <c r="HU279" s="285"/>
      <c r="HV279" s="285"/>
      <c r="HW279" s="285"/>
      <c r="HX279" s="285"/>
      <c r="HY279" s="285"/>
      <c r="HZ279" s="285"/>
      <c r="IA279" s="285"/>
      <c r="IB279" s="285"/>
      <c r="IC279" s="285"/>
      <c r="ID279" s="285"/>
      <c r="IE279" s="285"/>
      <c r="IF279" s="285"/>
      <c r="IG279" s="285"/>
      <c r="IH279" s="285"/>
      <c r="II279" s="285"/>
      <c r="IJ279" s="285"/>
      <c r="IK279" s="285"/>
      <c r="IL279" s="285"/>
      <c r="IM279" s="285"/>
      <c r="IN279" s="285"/>
      <c r="IO279" s="285"/>
      <c r="IP279" s="285"/>
      <c r="IQ279" s="285"/>
      <c r="IR279" s="285"/>
      <c r="IS279" s="285"/>
      <c r="IT279" s="285"/>
      <c r="IU279" s="285"/>
      <c r="IV279" s="285"/>
      <c r="IW279" s="285"/>
      <c r="IX279" s="285"/>
      <c r="IY279" s="285"/>
      <c r="IZ279" s="285"/>
      <c r="JA279" s="285"/>
      <c r="JB279" s="285"/>
      <c r="JC279" s="285"/>
      <c r="JD279" s="285"/>
      <c r="JE279" s="285"/>
      <c r="JF279" s="285"/>
      <c r="JG279" s="285"/>
      <c r="JH279" s="285"/>
      <c r="JI279" s="285"/>
      <c r="JJ279" s="285"/>
      <c r="JK279" s="285"/>
      <c r="JL279" s="285"/>
      <c r="JM279" s="285"/>
      <c r="JN279" s="285"/>
      <c r="JO279" s="285"/>
      <c r="JP279" s="285"/>
      <c r="JQ279" s="285"/>
      <c r="JR279" s="285"/>
      <c r="JS279" s="285"/>
      <c r="JT279" s="285"/>
      <c r="JU279" s="285"/>
      <c r="JV279" s="285"/>
      <c r="JW279" s="285"/>
      <c r="JX279" s="285"/>
      <c r="JY279" s="285"/>
      <c r="JZ279" s="285"/>
      <c r="KA279" s="285"/>
      <c r="KB279" s="285"/>
      <c r="KC279" s="285"/>
      <c r="KD279" s="285"/>
      <c r="KE279" s="285"/>
      <c r="KF279" s="285"/>
      <c r="KG279" s="285"/>
      <c r="KH279" s="285"/>
      <c r="KI279" s="285"/>
      <c r="KJ279" s="285"/>
      <c r="KK279" s="285"/>
      <c r="KL279" s="285"/>
      <c r="KM279" s="285"/>
      <c r="KN279" s="285"/>
      <c r="KO279" s="285"/>
      <c r="KP279" s="285"/>
      <c r="KQ279" s="285"/>
      <c r="KR279" s="285"/>
      <c r="KS279" s="285"/>
      <c r="KT279" s="285"/>
      <c r="KU279" s="285"/>
      <c r="KV279" s="285"/>
      <c r="KW279" s="285"/>
      <c r="KX279" s="285"/>
      <c r="KY279" s="285"/>
      <c r="KZ279" s="285"/>
      <c r="LA279" s="285"/>
      <c r="LB279" s="285"/>
      <c r="LC279" s="285"/>
      <c r="LD279" s="285"/>
      <c r="LE279" s="285"/>
      <c r="LF279" s="285"/>
      <c r="LG279" s="285"/>
      <c r="LH279" s="285"/>
      <c r="LI279" s="285"/>
      <c r="LJ279" s="285"/>
      <c r="LK279" s="285"/>
      <c r="LL279" s="285"/>
      <c r="LM279" s="285"/>
      <c r="LN279" s="285"/>
      <c r="LO279" s="285"/>
      <c r="LP279" s="285"/>
      <c r="LQ279" s="285"/>
      <c r="LR279" s="285"/>
      <c r="LS279" s="285"/>
      <c r="LT279" s="285"/>
      <c r="LU279" s="285"/>
      <c r="LV279" s="285"/>
      <c r="LW279" s="285"/>
      <c r="LX279" s="285"/>
      <c r="LY279" s="285"/>
      <c r="LZ279" s="285"/>
      <c r="MA279" s="285"/>
      <c r="MB279" s="285"/>
      <c r="MC279" s="285"/>
      <c r="MD279" s="285"/>
      <c r="ME279" s="285"/>
      <c r="MF279" s="285"/>
      <c r="MG279" s="285"/>
      <c r="MH279" s="285"/>
      <c r="MI279" s="285"/>
      <c r="MJ279" s="285"/>
      <c r="MK279" s="285"/>
      <c r="ML279" s="285"/>
      <c r="MM279" s="285"/>
      <c r="MN279" s="285"/>
      <c r="MO279" s="285"/>
      <c r="MP279" s="285"/>
      <c r="MQ279" s="285"/>
      <c r="MR279" s="285"/>
      <c r="MS279" s="285"/>
      <c r="MT279" s="285"/>
      <c r="MU279" s="285"/>
      <c r="MV279" s="285"/>
      <c r="MW279" s="285"/>
      <c r="MX279" s="285"/>
      <c r="MY279" s="285"/>
      <c r="MZ279" s="285"/>
      <c r="NA279" s="285"/>
      <c r="NB279" s="285"/>
      <c r="NC279" s="285"/>
      <c r="ND279" s="285"/>
      <c r="NE279" s="285"/>
      <c r="NF279" s="285"/>
      <c r="NG279" s="285"/>
      <c r="NH279" s="285"/>
      <c r="NI279" s="285"/>
      <c r="NJ279" s="285"/>
      <c r="NK279" s="285"/>
      <c r="NL279" s="285"/>
      <c r="NM279" s="285"/>
      <c r="NN279" s="285"/>
      <c r="NO279" s="285"/>
      <c r="NP279" s="285"/>
      <c r="NQ279" s="285"/>
      <c r="NR279" s="285"/>
      <c r="NS279" s="285"/>
      <c r="NT279" s="285"/>
      <c r="NU279" s="285"/>
      <c r="NV279" s="285"/>
      <c r="NW279" s="285"/>
      <c r="NX279" s="285"/>
      <c r="NY279" s="285"/>
      <c r="NZ279" s="285"/>
      <c r="OA279" s="285"/>
      <c r="OB279" s="285"/>
      <c r="OC279" s="285"/>
      <c r="OD279" s="285"/>
      <c r="OE279" s="285"/>
      <c r="OF279" s="285"/>
      <c r="OG279" s="285"/>
      <c r="OH279" s="285"/>
      <c r="OI279" s="285"/>
      <c r="OJ279" s="285"/>
      <c r="OK279" s="285"/>
      <c r="OL279" s="285"/>
      <c r="OM279" s="285"/>
      <c r="ON279" s="285"/>
      <c r="OO279" s="285"/>
      <c r="OP279" s="285"/>
      <c r="OQ279" s="285"/>
      <c r="OR279" s="285"/>
      <c r="OS279" s="285"/>
      <c r="OT279" s="285"/>
      <c r="OU279" s="285"/>
      <c r="OV279" s="285"/>
      <c r="OW279" s="285"/>
      <c r="OX279" s="285"/>
      <c r="OY279" s="285"/>
      <c r="OZ279" s="285"/>
      <c r="PA279" s="285"/>
      <c r="PB279" s="285"/>
      <c r="PC279" s="285"/>
      <c r="PD279" s="285"/>
      <c r="PE279" s="285"/>
      <c r="PF279" s="285"/>
      <c r="PG279" s="285"/>
      <c r="PH279" s="285"/>
      <c r="PI279" s="285"/>
      <c r="PJ279" s="285"/>
      <c r="PK279" s="285"/>
      <c r="PL279" s="285"/>
      <c r="PM279" s="285"/>
      <c r="PN279" s="285"/>
      <c r="PO279" s="285"/>
      <c r="PP279" s="285"/>
      <c r="PQ279" s="285"/>
      <c r="PR279" s="285"/>
      <c r="PS279" s="285"/>
      <c r="PT279" s="285"/>
      <c r="PU279" s="285"/>
      <c r="PV279" s="285"/>
      <c r="PW279" s="285"/>
      <c r="PX279" s="285"/>
      <c r="PY279" s="285"/>
      <c r="PZ279" s="285"/>
      <c r="QA279" s="285"/>
      <c r="QB279" s="285"/>
      <c r="QC279" s="285"/>
      <c r="QD279" s="285"/>
      <c r="QE279" s="285"/>
      <c r="QF279" s="285"/>
      <c r="QG279" s="285"/>
      <c r="QH279" s="285"/>
      <c r="QI279" s="285"/>
      <c r="QJ279" s="285"/>
      <c r="QK279" s="285"/>
      <c r="QL279" s="285"/>
      <c r="QM279" s="285"/>
      <c r="QN279" s="285"/>
      <c r="QO279" s="285"/>
      <c r="QP279" s="285"/>
      <c r="QQ279" s="285"/>
      <c r="QR279" s="285"/>
      <c r="QS279" s="285"/>
      <c r="QT279" s="285"/>
      <c r="QU279" s="285"/>
      <c r="QV279" s="285"/>
      <c r="QW279" s="285"/>
      <c r="QX279" s="285"/>
      <c r="QY279" s="285"/>
      <c r="QZ279" s="285"/>
      <c r="RA279" s="285"/>
      <c r="RB279" s="285"/>
      <c r="RC279" s="285"/>
      <c r="RD279" s="285"/>
      <c r="RE279" s="285"/>
      <c r="RF279" s="285"/>
      <c r="RG279" s="285"/>
      <c r="RH279" s="285"/>
      <c r="RI279" s="285"/>
      <c r="RJ279" s="285"/>
      <c r="RK279" s="285"/>
      <c r="RL279" s="285"/>
      <c r="RM279" s="285"/>
      <c r="RN279" s="285"/>
      <c r="RO279" s="285"/>
      <c r="RP279" s="285"/>
      <c r="RQ279" s="285"/>
      <c r="RR279" s="285"/>
      <c r="RS279" s="285"/>
      <c r="RT279" s="285"/>
      <c r="RU279" s="285"/>
      <c r="RV279" s="285"/>
      <c r="RW279" s="285"/>
      <c r="RX279" s="285"/>
      <c r="RY279" s="285"/>
      <c r="RZ279" s="285"/>
      <c r="SA279" s="285"/>
      <c r="SB279" s="285"/>
      <c r="SC279" s="285"/>
      <c r="SD279" s="285"/>
      <c r="SE279" s="285"/>
      <c r="SF279" s="285"/>
      <c r="SG279" s="285"/>
      <c r="SH279" s="285"/>
      <c r="SI279" s="285"/>
      <c r="SJ279" s="285"/>
      <c r="SK279" s="285"/>
      <c r="SL279" s="285"/>
      <c r="SM279" s="285"/>
      <c r="SN279" s="285"/>
      <c r="SO279" s="285"/>
      <c r="SP279" s="285"/>
      <c r="SQ279" s="285"/>
      <c r="SR279" s="285"/>
      <c r="SS279" s="285"/>
      <c r="ST279" s="285"/>
      <c r="SU279" s="285"/>
      <c r="SV279" s="285"/>
      <c r="SW279" s="285"/>
      <c r="SX279" s="285"/>
      <c r="SY279" s="285"/>
      <c r="SZ279" s="285"/>
      <c r="TA279" s="285"/>
      <c r="TB279" s="285"/>
      <c r="TC279" s="285"/>
      <c r="TD279" s="285"/>
      <c r="TE279" s="285"/>
      <c r="TF279" s="285"/>
      <c r="TG279" s="285"/>
      <c r="TH279" s="285"/>
      <c r="TI279" s="285"/>
      <c r="TJ279" s="285"/>
      <c r="TK279" s="285"/>
      <c r="TL279" s="285"/>
      <c r="TM279" s="285"/>
      <c r="TN279" s="285"/>
      <c r="TO279" s="285"/>
      <c r="TP279" s="285"/>
      <c r="TQ279" s="285"/>
      <c r="TR279" s="285"/>
      <c r="TS279" s="285"/>
      <c r="TT279" s="285"/>
      <c r="TU279" s="285"/>
      <c r="TV279" s="285"/>
      <c r="TW279" s="285"/>
      <c r="TX279" s="285"/>
      <c r="TY279" s="285"/>
      <c r="TZ279" s="285"/>
      <c r="UA279" s="285"/>
      <c r="UB279" s="285"/>
      <c r="UC279" s="285"/>
      <c r="UD279" s="285"/>
      <c r="UE279" s="285"/>
      <c r="UF279" s="285"/>
      <c r="UG279" s="285"/>
      <c r="UH279" s="285"/>
      <c r="UI279" s="285"/>
      <c r="UJ279" s="285"/>
      <c r="UK279" s="285"/>
      <c r="UL279" s="285"/>
      <c r="UM279" s="285"/>
      <c r="UN279" s="285"/>
      <c r="UO279" s="285"/>
      <c r="UP279" s="285"/>
      <c r="UQ279" s="285"/>
      <c r="UR279" s="285"/>
      <c r="US279" s="285"/>
      <c r="UT279" s="285"/>
      <c r="UU279" s="285"/>
      <c r="UV279" s="285"/>
      <c r="UW279" s="285"/>
      <c r="UX279" s="285"/>
      <c r="UY279" s="285"/>
      <c r="UZ279" s="285"/>
      <c r="VA279" s="285"/>
      <c r="VB279" s="285"/>
      <c r="VC279" s="285"/>
      <c r="VD279" s="285"/>
      <c r="VE279" s="285"/>
      <c r="VF279" s="285"/>
      <c r="VG279" s="285"/>
      <c r="VH279" s="285"/>
      <c r="VI279" s="285"/>
      <c r="VJ279" s="285"/>
      <c r="VK279" s="285"/>
      <c r="VL279" s="285"/>
      <c r="VM279" s="285"/>
      <c r="VN279" s="285"/>
      <c r="VO279" s="285"/>
      <c r="VP279" s="285"/>
      <c r="VQ279" s="285"/>
      <c r="VR279" s="285"/>
      <c r="VS279" s="285"/>
      <c r="VT279" s="285"/>
      <c r="VU279" s="285"/>
      <c r="VV279" s="285"/>
      <c r="VW279" s="285"/>
      <c r="VX279" s="285"/>
      <c r="VY279" s="285"/>
      <c r="VZ279" s="285"/>
      <c r="WA279" s="285"/>
      <c r="WB279" s="285"/>
      <c r="WC279" s="285"/>
      <c r="WD279" s="285"/>
      <c r="WE279" s="285"/>
      <c r="WF279" s="285"/>
      <c r="WG279" s="285"/>
      <c r="WH279" s="285"/>
      <c r="WI279" s="285"/>
      <c r="WJ279" s="285"/>
      <c r="WK279" s="285"/>
      <c r="WL279" s="285"/>
      <c r="WM279" s="285"/>
      <c r="WN279" s="285"/>
      <c r="WO279" s="285"/>
      <c r="WP279" s="285"/>
      <c r="WQ279" s="285"/>
      <c r="WR279" s="285"/>
      <c r="WS279" s="285"/>
      <c r="WT279" s="285"/>
      <c r="WU279" s="285"/>
      <c r="WV279" s="285"/>
      <c r="WW279" s="285"/>
      <c r="WX279" s="285"/>
      <c r="WY279" s="285"/>
      <c r="WZ279" s="285"/>
      <c r="XA279" s="285"/>
      <c r="XB279" s="285"/>
      <c r="XC279" s="285"/>
      <c r="XD279" s="285"/>
      <c r="XE279" s="285"/>
      <c r="XF279" s="285"/>
      <c r="XG279" s="285"/>
      <c r="XH279" s="285"/>
      <c r="XI279" s="285"/>
      <c r="XJ279" s="285"/>
      <c r="XK279" s="285"/>
      <c r="XL279" s="285"/>
      <c r="XM279" s="285"/>
      <c r="XN279" s="285"/>
      <c r="XO279" s="285"/>
      <c r="XP279" s="285"/>
      <c r="XQ279" s="285"/>
      <c r="XR279" s="285"/>
      <c r="XS279" s="285"/>
      <c r="XT279" s="285"/>
      <c r="XU279" s="285"/>
      <c r="XV279" s="285"/>
      <c r="XW279" s="285"/>
      <c r="XX279" s="285"/>
      <c r="XY279" s="285"/>
      <c r="XZ279" s="285"/>
      <c r="YA279" s="285"/>
      <c r="YB279" s="285"/>
      <c r="YC279" s="285"/>
      <c r="YD279" s="285"/>
      <c r="YE279" s="285"/>
      <c r="YF279" s="285"/>
      <c r="YG279" s="285"/>
      <c r="YH279" s="285"/>
      <c r="YI279" s="285"/>
      <c r="YJ279" s="285"/>
      <c r="YK279" s="285"/>
      <c r="YL279" s="285"/>
      <c r="YM279" s="285"/>
      <c r="YN279" s="285"/>
      <c r="YO279" s="285"/>
      <c r="YP279" s="285"/>
      <c r="YQ279" s="285"/>
      <c r="YR279" s="285"/>
      <c r="YS279" s="285"/>
      <c r="YT279" s="285"/>
      <c r="YU279" s="285"/>
      <c r="YV279" s="285"/>
      <c r="YW279" s="285"/>
      <c r="YX279" s="285"/>
      <c r="YY279" s="285"/>
      <c r="YZ279" s="285"/>
      <c r="ZA279" s="285"/>
      <c r="ZB279" s="285"/>
      <c r="ZC279" s="285"/>
      <c r="ZD279" s="285"/>
      <c r="ZE279" s="285"/>
      <c r="ZF279" s="285"/>
      <c r="ZG279" s="285"/>
      <c r="ZH279" s="285"/>
      <c r="ZI279" s="285"/>
      <c r="ZJ279" s="285"/>
      <c r="ZK279" s="285"/>
      <c r="ZL279" s="285"/>
      <c r="ZM279" s="285"/>
      <c r="ZN279" s="285"/>
      <c r="ZO279" s="285"/>
      <c r="ZP279" s="285"/>
      <c r="ZQ279" s="285"/>
      <c r="ZR279" s="285"/>
      <c r="ZS279" s="285"/>
      <c r="ZT279" s="285"/>
      <c r="ZU279" s="285"/>
      <c r="ZV279" s="285"/>
      <c r="ZW279" s="285"/>
      <c r="ZX279" s="285"/>
      <c r="ZY279" s="285"/>
      <c r="ZZ279" s="285"/>
      <c r="AAA279" s="285"/>
      <c r="AAB279" s="285"/>
      <c r="AAC279" s="285"/>
      <c r="AAD279" s="285"/>
      <c r="AAE279" s="285"/>
      <c r="AAF279" s="285"/>
      <c r="AAG279" s="285"/>
      <c r="AAH279" s="285"/>
      <c r="AAI279" s="285"/>
      <c r="AAJ279" s="285"/>
      <c r="AAK279" s="285"/>
      <c r="AAL279" s="285"/>
      <c r="AAM279" s="285"/>
      <c r="AAN279" s="285"/>
      <c r="AAO279" s="285"/>
      <c r="AAP279" s="285"/>
      <c r="AAQ279" s="285"/>
      <c r="AAR279" s="285"/>
      <c r="AAS279" s="285"/>
      <c r="AAT279" s="285"/>
      <c r="AAU279" s="285"/>
      <c r="AAV279" s="285"/>
      <c r="AAW279" s="285"/>
      <c r="AAX279" s="285"/>
      <c r="AAY279" s="285"/>
      <c r="AAZ279" s="285"/>
      <c r="ABA279" s="285"/>
      <c r="ABB279" s="285"/>
      <c r="ABC279" s="285"/>
      <c r="ABD279" s="285"/>
      <c r="ABE279" s="285"/>
      <c r="ABF279" s="285"/>
      <c r="ABG279" s="285"/>
      <c r="ABH279" s="285"/>
      <c r="ABI279" s="285"/>
      <c r="ABJ279" s="285"/>
      <c r="ABK279" s="285"/>
      <c r="ABL279" s="285"/>
      <c r="ABM279" s="285"/>
      <c r="ABN279" s="285"/>
      <c r="ABO279" s="285"/>
      <c r="ABP279" s="285"/>
      <c r="ABQ279" s="285"/>
      <c r="ABR279" s="285"/>
      <c r="ABS279" s="285"/>
      <c r="ABT279" s="285"/>
      <c r="ABU279" s="285"/>
      <c r="ABV279" s="285"/>
      <c r="ABW279" s="285"/>
      <c r="ABX279" s="285"/>
      <c r="ABY279" s="285"/>
      <c r="ABZ279" s="285"/>
      <c r="ACA279" s="285"/>
      <c r="ACB279" s="285"/>
      <c r="ACC279" s="285"/>
      <c r="ACD279" s="285"/>
      <c r="ACE279" s="285"/>
      <c r="ACF279" s="285"/>
      <c r="ACG279" s="285"/>
      <c r="ACH279" s="285"/>
      <c r="ACI279" s="285"/>
      <c r="ACJ279" s="285"/>
      <c r="ACK279" s="285"/>
      <c r="ACL279" s="285"/>
      <c r="ACM279" s="285"/>
      <c r="ACN279" s="285"/>
      <c r="ACO279" s="285"/>
      <c r="ACP279" s="285"/>
      <c r="ACQ279" s="285"/>
      <c r="ACR279" s="285"/>
      <c r="ACS279" s="285"/>
      <c r="ACT279" s="285"/>
      <c r="ACU279" s="285"/>
      <c r="ACV279" s="285"/>
      <c r="ACW279" s="285"/>
      <c r="ACX279" s="285"/>
      <c r="ACY279" s="285"/>
      <c r="ACZ279" s="285"/>
      <c r="ADA279" s="285"/>
      <c r="ADB279" s="285"/>
      <c r="ADC279" s="285"/>
      <c r="ADD279" s="285"/>
      <c r="ADE279" s="285"/>
      <c r="ADF279" s="285"/>
      <c r="ADG279" s="285"/>
      <c r="ADH279" s="285"/>
      <c r="ADI279" s="285"/>
      <c r="ADJ279" s="285"/>
      <c r="ADK279" s="285"/>
      <c r="ADL279" s="285"/>
      <c r="ADM279" s="285"/>
      <c r="ADN279" s="285"/>
      <c r="ADO279" s="285"/>
      <c r="ADP279" s="285"/>
      <c r="ADQ279" s="285"/>
      <c r="ADR279" s="285"/>
      <c r="ADS279" s="285"/>
      <c r="ADT279" s="285"/>
      <c r="ADU279" s="285"/>
      <c r="ADV279" s="285"/>
      <c r="ADW279" s="285"/>
      <c r="ADX279" s="285"/>
      <c r="ADY279" s="285"/>
      <c r="ADZ279" s="285"/>
      <c r="AEA279" s="285"/>
      <c r="AEB279" s="285"/>
      <c r="AEC279" s="285"/>
      <c r="AED279" s="285"/>
      <c r="AEE279" s="285"/>
      <c r="AEF279" s="285"/>
      <c r="AEG279" s="285"/>
      <c r="AEH279" s="285"/>
      <c r="AEI279" s="285"/>
      <c r="AEJ279" s="285"/>
      <c r="AEK279" s="285"/>
      <c r="AEL279" s="285"/>
      <c r="AEM279" s="285"/>
      <c r="AEN279" s="285"/>
      <c r="AEO279" s="285"/>
      <c r="AEP279" s="285"/>
      <c r="AEQ279" s="285"/>
      <c r="AER279" s="285"/>
      <c r="AES279" s="285"/>
      <c r="AET279" s="285"/>
      <c r="AEU279" s="285"/>
      <c r="AEV279" s="285"/>
      <c r="AEW279" s="285"/>
      <c r="AEX279" s="285"/>
      <c r="AEY279" s="285"/>
      <c r="AEZ279" s="285"/>
      <c r="AFA279" s="285"/>
      <c r="AFB279" s="285"/>
      <c r="AFC279" s="285"/>
      <c r="AFD279" s="285"/>
      <c r="AFE279" s="285"/>
      <c r="AFF279" s="285"/>
      <c r="AFG279" s="285"/>
      <c r="AFH279" s="285"/>
      <c r="AFI279" s="285"/>
      <c r="AFJ279" s="285"/>
      <c r="AFK279" s="285"/>
      <c r="AFL279" s="285"/>
      <c r="AFM279" s="285"/>
      <c r="AFN279" s="285"/>
      <c r="AFO279" s="285"/>
      <c r="AFP279" s="285"/>
      <c r="AFQ279" s="285"/>
      <c r="AFR279" s="285"/>
      <c r="AFS279" s="285"/>
      <c r="AFT279" s="285"/>
      <c r="AFU279" s="285"/>
      <c r="AFV279" s="285"/>
      <c r="AFW279" s="285"/>
      <c r="AFX279" s="285"/>
      <c r="AFY279" s="285"/>
      <c r="AFZ279" s="285"/>
      <c r="AGA279" s="285"/>
      <c r="AGB279" s="285"/>
      <c r="AGC279" s="285"/>
      <c r="AGD279" s="285"/>
      <c r="AGE279" s="285"/>
      <c r="AGF279" s="285"/>
      <c r="AGG279" s="285"/>
      <c r="AGH279" s="285"/>
      <c r="AGI279" s="285"/>
      <c r="AGJ279" s="285"/>
      <c r="AGK279" s="285"/>
      <c r="AGL279" s="285"/>
      <c r="AGM279" s="285"/>
      <c r="AGN279" s="285"/>
      <c r="AGO279" s="285"/>
      <c r="AGP279" s="285"/>
      <c r="AGQ279" s="285"/>
      <c r="AGR279" s="285"/>
      <c r="AGS279" s="285"/>
      <c r="AGT279" s="285"/>
      <c r="AGU279" s="285"/>
      <c r="AGV279" s="285"/>
      <c r="AGW279" s="285"/>
      <c r="AGX279" s="285"/>
      <c r="AGY279" s="285"/>
      <c r="AGZ279" s="285"/>
      <c r="AHA279" s="285"/>
      <c r="AHB279" s="285"/>
      <c r="AHC279" s="285"/>
      <c r="AHD279" s="285"/>
      <c r="AHE279" s="285"/>
      <c r="AHF279" s="285"/>
      <c r="AHG279" s="285"/>
      <c r="AHH279" s="285"/>
      <c r="AHI279" s="285"/>
      <c r="AHJ279" s="285"/>
      <c r="AHK279" s="285"/>
      <c r="AHL279" s="285"/>
      <c r="AHM279" s="285"/>
      <c r="AHN279" s="285"/>
      <c r="AHO279" s="285"/>
      <c r="AHP279" s="285"/>
      <c r="AHQ279" s="285"/>
      <c r="AHR279" s="285"/>
      <c r="AHS279" s="285"/>
      <c r="AHT279" s="285"/>
      <c r="AHU279" s="285"/>
      <c r="AHV279" s="285"/>
      <c r="AHW279" s="285"/>
      <c r="AHX279" s="285"/>
      <c r="AHY279" s="285"/>
      <c r="AHZ279" s="285"/>
      <c r="AIA279" s="285"/>
      <c r="AIB279" s="285"/>
      <c r="AIC279" s="285"/>
      <c r="AID279" s="285"/>
      <c r="AIE279" s="285"/>
      <c r="AIF279" s="285"/>
      <c r="AIG279" s="285"/>
      <c r="AIH279" s="285"/>
      <c r="AII279" s="285"/>
      <c r="AIJ279" s="285"/>
      <c r="AIK279" s="285"/>
      <c r="AIL279" s="285"/>
      <c r="AIM279" s="285"/>
      <c r="AIN279" s="285"/>
      <c r="AIO279" s="285"/>
      <c r="AIP279" s="285"/>
      <c r="AIQ279" s="285"/>
      <c r="AIR279" s="285"/>
      <c r="AIS279" s="285"/>
      <c r="AIT279" s="285"/>
      <c r="AIU279" s="285"/>
      <c r="AIV279" s="285"/>
      <c r="AIW279" s="285"/>
      <c r="AIX279" s="285"/>
      <c r="AIY279" s="285"/>
      <c r="AIZ279" s="285"/>
      <c r="AJA279" s="285"/>
      <c r="AJB279" s="285"/>
      <c r="AJC279" s="285"/>
      <c r="AJD279" s="285"/>
      <c r="AJE279" s="285"/>
      <c r="AJF279" s="285"/>
      <c r="AJG279" s="285"/>
      <c r="AJH279" s="285"/>
      <c r="AJI279" s="285"/>
      <c r="AJJ279" s="285"/>
      <c r="AJK279" s="285"/>
      <c r="AJL279" s="285"/>
      <c r="AJM279" s="285"/>
      <c r="AJN279" s="285"/>
      <c r="AJO279" s="285"/>
      <c r="AJP279" s="285"/>
      <c r="AJQ279" s="285"/>
      <c r="AJR279" s="285"/>
      <c r="AJS279" s="285"/>
      <c r="AJT279" s="285"/>
      <c r="AJU279" s="285"/>
      <c r="AJV279" s="285"/>
      <c r="AJW279" s="285"/>
      <c r="AJX279" s="285"/>
      <c r="AJY279" s="285"/>
      <c r="AJZ279" s="285"/>
      <c r="AKA279" s="285"/>
      <c r="AKB279" s="285"/>
      <c r="AKC279" s="285"/>
      <c r="AKD279" s="285"/>
      <c r="AKE279" s="285"/>
      <c r="AKF279" s="285"/>
      <c r="AKG279" s="285"/>
      <c r="AKH279" s="285"/>
      <c r="AKI279" s="285"/>
      <c r="AKJ279" s="285"/>
      <c r="AKK279" s="285"/>
      <c r="AKL279" s="285"/>
      <c r="AKM279" s="285"/>
      <c r="AKN279" s="285"/>
      <c r="AKO279" s="285"/>
      <c r="AKP279" s="285"/>
      <c r="AKQ279" s="285"/>
      <c r="AKR279" s="285"/>
      <c r="AKS279" s="285"/>
      <c r="AKT279" s="285"/>
      <c r="AKU279" s="285"/>
      <c r="AKV279" s="285"/>
      <c r="AKW279" s="285"/>
      <c r="AKX279" s="285"/>
      <c r="AKY279" s="285"/>
      <c r="AKZ279" s="285"/>
      <c r="ALA279" s="285"/>
      <c r="ALB279" s="285"/>
      <c r="ALC279" s="285"/>
      <c r="ALD279" s="285"/>
      <c r="ALE279" s="285"/>
      <c r="ALF279" s="285"/>
      <c r="ALG279" s="285"/>
      <c r="ALH279" s="285"/>
      <c r="ALI279" s="285"/>
      <c r="ALJ279" s="285"/>
      <c r="ALK279" s="285"/>
      <c r="ALL279" s="285"/>
      <c r="ALM279" s="285"/>
      <c r="ALN279" s="285"/>
      <c r="ALO279" s="285"/>
      <c r="ALP279" s="285"/>
      <c r="ALQ279" s="285"/>
      <c r="ALR279" s="285"/>
      <c r="ALS279" s="285"/>
      <c r="ALT279" s="285"/>
      <c r="ALU279" s="285"/>
      <c r="ALV279" s="285"/>
      <c r="ALW279" s="285"/>
      <c r="ALX279" s="285"/>
      <c r="ALY279" s="285"/>
      <c r="ALZ279" s="285"/>
      <c r="AMA279" s="285"/>
      <c r="AMB279" s="285"/>
      <c r="AMC279" s="285"/>
      <c r="AMD279" s="285"/>
      <c r="AME279" s="285"/>
      <c r="AMF279" s="285"/>
      <c r="AMG279" s="285"/>
      <c r="AMH279" s="285"/>
      <c r="AMI279" s="285"/>
      <c r="AMJ279" s="285"/>
      <c r="AMK279" s="285"/>
      <c r="AML279" s="285"/>
      <c r="AMM279" s="285"/>
      <c r="AMN279" s="285"/>
      <c r="AMO279" s="285"/>
      <c r="AMP279" s="285"/>
      <c r="AMQ279" s="285"/>
      <c r="AMR279" s="285"/>
      <c r="AMS279" s="285"/>
      <c r="AMT279" s="285"/>
      <c r="AMU279" s="285"/>
      <c r="AMV279" s="285"/>
      <c r="AMW279" s="285"/>
      <c r="AMX279" s="285"/>
      <c r="AMY279" s="285"/>
      <c r="AMZ279" s="285"/>
      <c r="ANA279" s="285"/>
      <c r="ANB279" s="285"/>
      <c r="ANC279" s="285"/>
      <c r="AND279" s="285"/>
      <c r="ANE279" s="285"/>
      <c r="ANF279" s="285"/>
      <c r="ANG279" s="285"/>
      <c r="ANH279" s="285"/>
      <c r="ANI279" s="285"/>
      <c r="ANJ279" s="285"/>
      <c r="ANK279" s="285"/>
      <c r="ANL279" s="285"/>
      <c r="ANM279" s="285"/>
      <c r="ANN279" s="285"/>
      <c r="ANO279" s="285"/>
      <c r="ANP279" s="285"/>
      <c r="ANQ279" s="285"/>
      <c r="ANR279" s="285"/>
      <c r="ANS279" s="285"/>
      <c r="ANT279" s="285"/>
      <c r="ANU279" s="285"/>
      <c r="ANV279" s="285"/>
      <c r="ANW279" s="285"/>
      <c r="ANX279" s="285"/>
      <c r="ANY279" s="285"/>
      <c r="ANZ279" s="285"/>
      <c r="AOA279" s="285"/>
      <c r="AOB279" s="285"/>
      <c r="AOC279" s="285"/>
      <c r="AOD279" s="285"/>
      <c r="AOE279" s="285"/>
      <c r="AOF279" s="285"/>
      <c r="AOG279" s="285"/>
      <c r="AOH279" s="285"/>
      <c r="AOI279" s="285"/>
      <c r="AOJ279" s="285"/>
      <c r="AOK279" s="285"/>
      <c r="AOL279" s="285"/>
      <c r="AOM279" s="285"/>
      <c r="AON279" s="285"/>
      <c r="AOO279" s="285"/>
      <c r="AOP279" s="285"/>
      <c r="AOQ279" s="285"/>
      <c r="AOR279" s="285"/>
      <c r="AOS279" s="285"/>
      <c r="AOT279" s="285"/>
      <c r="AOU279" s="285"/>
      <c r="AOV279" s="285"/>
      <c r="AOW279" s="285"/>
      <c r="AOX279" s="285"/>
      <c r="AOY279" s="285"/>
      <c r="AOZ279" s="285"/>
      <c r="APA279" s="285"/>
      <c r="APB279" s="285"/>
      <c r="APC279" s="285"/>
      <c r="APD279" s="285"/>
      <c r="APE279" s="285"/>
      <c r="APF279" s="285"/>
      <c r="APG279" s="285"/>
      <c r="APH279" s="285"/>
      <c r="API279" s="285"/>
      <c r="APJ279" s="285"/>
      <c r="APK279" s="285"/>
      <c r="APL279" s="285"/>
      <c r="APM279" s="285"/>
      <c r="APN279" s="285"/>
      <c r="APO279" s="285"/>
      <c r="APP279" s="285"/>
      <c r="APQ279" s="285"/>
      <c r="APR279" s="285"/>
      <c r="APS279" s="285"/>
      <c r="APT279" s="285"/>
      <c r="APU279" s="285"/>
      <c r="APV279" s="285"/>
      <c r="APW279" s="285"/>
      <c r="APX279" s="285"/>
      <c r="APY279" s="285"/>
      <c r="APZ279" s="285"/>
      <c r="AQA279" s="285"/>
      <c r="AQB279" s="285"/>
      <c r="AQC279" s="285"/>
      <c r="AQD279" s="285"/>
      <c r="AQE279" s="285"/>
      <c r="AQF279" s="285"/>
      <c r="AQG279" s="285"/>
      <c r="AQH279" s="285"/>
      <c r="AQI279" s="285"/>
      <c r="AQJ279" s="285"/>
      <c r="AQK279" s="285"/>
      <c r="AQL279" s="285"/>
      <c r="AQM279" s="285"/>
      <c r="AQN279" s="285"/>
      <c r="AQO279" s="285"/>
      <c r="AQP279" s="285"/>
      <c r="AQQ279" s="285"/>
      <c r="AQR279" s="285"/>
      <c r="AQS279" s="285"/>
      <c r="AQT279" s="285"/>
      <c r="AQU279" s="285"/>
      <c r="AQV279" s="285"/>
      <c r="AQW279" s="285"/>
      <c r="AQX279" s="285"/>
      <c r="AQY279" s="285"/>
      <c r="AQZ279" s="285"/>
      <c r="ARA279" s="285"/>
      <c r="ARB279" s="285"/>
      <c r="ARC279" s="285"/>
      <c r="ARD279" s="285"/>
      <c r="ARE279" s="285"/>
      <c r="ARF279" s="285"/>
      <c r="ARG279" s="285"/>
      <c r="ARH279" s="285"/>
      <c r="ARI279" s="285"/>
      <c r="ARJ279" s="285"/>
      <c r="ARK279" s="285"/>
      <c r="ARL279" s="285"/>
      <c r="ARM279" s="285"/>
      <c r="ARN279" s="285"/>
      <c r="ARO279" s="285"/>
      <c r="ARP279" s="285"/>
      <c r="ARQ279" s="285"/>
      <c r="ARR279" s="285"/>
      <c r="ARS279" s="285"/>
      <c r="ART279" s="285"/>
      <c r="ARU279" s="285"/>
      <c r="ARV279" s="285"/>
      <c r="ARW279" s="285"/>
      <c r="ARX279" s="285"/>
      <c r="ARY279" s="285"/>
      <c r="ARZ279" s="285"/>
      <c r="ASA279" s="285"/>
      <c r="ASB279" s="285"/>
      <c r="ASC279" s="285"/>
      <c r="ASD279" s="285"/>
      <c r="ASE279" s="285"/>
      <c r="ASF279" s="285"/>
      <c r="ASG279" s="285"/>
      <c r="ASH279" s="285"/>
      <c r="ASI279" s="285"/>
      <c r="ASJ279" s="285"/>
      <c r="ASK279" s="285"/>
      <c r="ASL279" s="285"/>
      <c r="ASM279" s="285"/>
      <c r="ASN279" s="285"/>
      <c r="ASO279" s="285"/>
      <c r="ASP279" s="285"/>
      <c r="ASQ279" s="285"/>
      <c r="ASR279" s="285"/>
      <c r="ASS279" s="285"/>
      <c r="AST279" s="285"/>
      <c r="ASU279" s="285"/>
      <c r="ASV279" s="285"/>
      <c r="ASW279" s="285"/>
      <c r="ASX279" s="285"/>
      <c r="ASY279" s="285"/>
      <c r="ASZ279" s="285"/>
      <c r="ATA279" s="285"/>
      <c r="ATB279" s="285"/>
      <c r="ATC279" s="285"/>
      <c r="ATD279" s="285"/>
      <c r="ATE279" s="285"/>
      <c r="ATF279" s="285"/>
      <c r="ATG279" s="285"/>
      <c r="ATH279" s="285"/>
      <c r="ATI279" s="285"/>
      <c r="ATJ279" s="285"/>
      <c r="ATK279" s="285"/>
      <c r="ATL279" s="285"/>
      <c r="ATM279" s="285"/>
      <c r="ATN279" s="285"/>
      <c r="ATO279" s="285"/>
      <c r="ATP279" s="285"/>
      <c r="ATQ279" s="285"/>
      <c r="ATR279" s="285"/>
      <c r="ATS279" s="285"/>
      <c r="ATT279" s="285"/>
      <c r="ATU279" s="285"/>
      <c r="ATV279" s="285"/>
      <c r="ATW279" s="285"/>
      <c r="ATX279" s="285"/>
      <c r="ATY279" s="285"/>
      <c r="ATZ279" s="285"/>
      <c r="AUA279" s="285"/>
      <c r="AUB279" s="285"/>
      <c r="AUC279" s="285"/>
      <c r="AUD279" s="285"/>
      <c r="AUE279" s="285"/>
      <c r="AUF279" s="285"/>
      <c r="AUG279" s="285"/>
      <c r="AUH279" s="285"/>
      <c r="AUI279" s="285"/>
      <c r="AUJ279" s="285"/>
      <c r="AUK279" s="285"/>
      <c r="AUL279" s="285"/>
      <c r="AUM279" s="285"/>
      <c r="AUN279" s="285"/>
      <c r="AUO279" s="285"/>
      <c r="AUP279" s="285"/>
      <c r="AUQ279" s="285"/>
      <c r="AUR279" s="285"/>
      <c r="AUS279" s="285"/>
      <c r="AUT279" s="285"/>
      <c r="AUU279" s="285"/>
      <c r="AUV279" s="285"/>
      <c r="AUW279" s="285"/>
      <c r="AUX279" s="285"/>
      <c r="AUY279" s="285"/>
      <c r="AUZ279" s="285"/>
      <c r="AVA279" s="285"/>
      <c r="AVB279" s="285"/>
      <c r="AVC279" s="285"/>
      <c r="AVD279" s="285"/>
      <c r="AVE279" s="285"/>
      <c r="AVF279" s="285"/>
      <c r="AVG279" s="285"/>
      <c r="AVH279" s="285"/>
      <c r="AVI279" s="285"/>
      <c r="AVJ279" s="285"/>
      <c r="AVK279" s="285"/>
      <c r="AVL279" s="285"/>
      <c r="AVM279" s="285"/>
      <c r="AVN279" s="285"/>
      <c r="AVO279" s="285"/>
      <c r="AVP279" s="285"/>
      <c r="AVQ279" s="285"/>
      <c r="AVR279" s="285"/>
      <c r="AVS279" s="285"/>
      <c r="AVT279" s="285"/>
      <c r="AVU279" s="285"/>
      <c r="AVV279" s="285"/>
      <c r="AVW279" s="285"/>
      <c r="AVX279" s="285"/>
      <c r="AVY279" s="285"/>
      <c r="AVZ279" s="285"/>
      <c r="AWA279" s="285"/>
      <c r="AWB279" s="285"/>
      <c r="AWC279" s="285"/>
      <c r="AWD279" s="285"/>
      <c r="AWE279" s="285"/>
      <c r="AWF279" s="285"/>
      <c r="AWG279" s="285"/>
      <c r="AWH279" s="285"/>
      <c r="AWI279" s="285"/>
      <c r="AWJ279" s="285"/>
      <c r="AWK279" s="285"/>
      <c r="AWL279" s="285"/>
      <c r="AWM279" s="285"/>
      <c r="AWN279" s="285"/>
      <c r="AWO279" s="285"/>
      <c r="AWP279" s="285"/>
      <c r="AWQ279" s="285"/>
      <c r="AWR279" s="285"/>
      <c r="AWS279" s="285"/>
      <c r="AWT279" s="285"/>
      <c r="AWU279" s="285"/>
      <c r="AWV279" s="285"/>
      <c r="AWW279" s="285"/>
      <c r="AWX279" s="285"/>
      <c r="AWY279" s="285"/>
      <c r="AWZ279" s="285"/>
      <c r="AXA279" s="285"/>
      <c r="AXB279" s="285"/>
      <c r="AXC279" s="285"/>
      <c r="AXD279" s="285"/>
      <c r="AXE279" s="285"/>
      <c r="AXF279" s="285"/>
      <c r="AXG279" s="285"/>
      <c r="AXH279" s="285"/>
      <c r="AXI279" s="285"/>
      <c r="AXJ279" s="285"/>
      <c r="AXK279" s="285"/>
      <c r="AXL279" s="285"/>
      <c r="AXM279" s="285"/>
      <c r="AXN279" s="285"/>
      <c r="AXO279" s="285"/>
      <c r="AXP279" s="285"/>
      <c r="AXQ279" s="285"/>
      <c r="AXR279" s="285"/>
      <c r="AXS279" s="285"/>
      <c r="AXT279" s="285"/>
      <c r="AXU279" s="285"/>
      <c r="AXV279" s="285"/>
      <c r="AXW279" s="285"/>
      <c r="AXX279" s="285"/>
      <c r="AXY279" s="285"/>
      <c r="AXZ279" s="285"/>
      <c r="AYA279" s="285"/>
      <c r="AYB279" s="285"/>
      <c r="AYC279" s="285"/>
      <c r="AYD279" s="285"/>
      <c r="AYE279" s="285"/>
      <c r="AYF279" s="285"/>
      <c r="AYG279" s="285"/>
      <c r="AYH279" s="285"/>
      <c r="AYI279" s="285"/>
      <c r="AYJ279" s="285"/>
      <c r="AYK279" s="285"/>
      <c r="AYL279" s="285"/>
      <c r="AYM279" s="285"/>
      <c r="AYN279" s="285"/>
      <c r="AYO279" s="285"/>
      <c r="AYP279" s="285"/>
      <c r="AYQ279" s="285"/>
      <c r="AYR279" s="285"/>
      <c r="AYS279" s="285"/>
      <c r="AYT279" s="285"/>
      <c r="AYU279" s="285"/>
      <c r="AYV279" s="285"/>
      <c r="AYW279" s="285"/>
      <c r="AYX279" s="285"/>
      <c r="AYY279" s="285"/>
      <c r="AYZ279" s="285"/>
      <c r="AZA279" s="285"/>
      <c r="AZB279" s="285"/>
      <c r="AZC279" s="285"/>
      <c r="AZD279" s="285"/>
      <c r="AZE279" s="285"/>
      <c r="AZF279" s="285"/>
      <c r="AZG279" s="285"/>
      <c r="AZH279" s="285"/>
      <c r="AZI279" s="285"/>
      <c r="AZJ279" s="285"/>
      <c r="AZK279" s="285"/>
      <c r="AZL279" s="285"/>
      <c r="AZM279" s="285"/>
      <c r="AZN279" s="285"/>
      <c r="AZO279" s="285"/>
      <c r="AZP279" s="285"/>
      <c r="AZQ279" s="285"/>
      <c r="AZR279" s="285"/>
      <c r="AZS279" s="285"/>
      <c r="AZT279" s="285"/>
      <c r="AZU279" s="285"/>
      <c r="AZV279" s="285"/>
      <c r="AZW279" s="285"/>
      <c r="AZX279" s="285"/>
      <c r="AZY279" s="285"/>
      <c r="AZZ279" s="285"/>
      <c r="BAA279" s="285"/>
      <c r="BAB279" s="285"/>
      <c r="BAC279" s="285"/>
      <c r="BAD279" s="285"/>
      <c r="BAE279" s="285"/>
      <c r="BAF279" s="285"/>
      <c r="BAG279" s="285"/>
      <c r="BAH279" s="285"/>
      <c r="BAI279" s="285"/>
      <c r="BAJ279" s="285"/>
      <c r="BAK279" s="285"/>
      <c r="BAL279" s="285"/>
      <c r="BAM279" s="285"/>
      <c r="BAN279" s="285"/>
      <c r="BAO279" s="285"/>
      <c r="BAP279" s="285"/>
      <c r="BAQ279" s="285"/>
      <c r="BAR279" s="285"/>
      <c r="BAS279" s="285"/>
      <c r="BAT279" s="285"/>
      <c r="BAU279" s="285"/>
      <c r="BAV279" s="285"/>
      <c r="BAW279" s="285"/>
      <c r="BAX279" s="285"/>
      <c r="BAY279" s="285"/>
      <c r="BAZ279" s="285"/>
      <c r="BBA279" s="285"/>
      <c r="BBB279" s="285"/>
      <c r="BBC279" s="285"/>
      <c r="BBD279" s="285"/>
      <c r="BBE279" s="285"/>
      <c r="BBF279" s="285"/>
      <c r="BBG279" s="285"/>
      <c r="BBH279" s="285"/>
      <c r="BBI279" s="285"/>
      <c r="BBJ279" s="285"/>
      <c r="BBK279" s="285"/>
      <c r="BBL279" s="285"/>
      <c r="BBM279" s="285"/>
      <c r="BBN279" s="285"/>
      <c r="BBO279" s="285"/>
      <c r="BBP279" s="285"/>
      <c r="BBQ279" s="285"/>
      <c r="BBR279" s="285"/>
      <c r="BBS279" s="285"/>
      <c r="BBT279" s="285"/>
      <c r="BBU279" s="285"/>
      <c r="BBV279" s="285"/>
      <c r="BBW279" s="285"/>
      <c r="BBX279" s="285"/>
      <c r="BBY279" s="285"/>
      <c r="BBZ279" s="285"/>
      <c r="BCA279" s="285"/>
      <c r="BCB279" s="285"/>
      <c r="BCC279" s="285"/>
      <c r="BCD279" s="285"/>
      <c r="BCE279" s="285"/>
      <c r="BCF279" s="285"/>
      <c r="BCG279" s="285"/>
      <c r="BCH279" s="285"/>
      <c r="BCI279" s="285"/>
      <c r="BCJ279" s="285"/>
      <c r="BCK279" s="285"/>
      <c r="BCL279" s="285"/>
      <c r="BCM279" s="285"/>
      <c r="BCN279" s="285"/>
      <c r="BCO279" s="285"/>
      <c r="BCP279" s="285"/>
      <c r="BCQ279" s="285"/>
      <c r="BCR279" s="285"/>
      <c r="BCS279" s="285"/>
      <c r="BCT279" s="285"/>
      <c r="BCU279" s="285"/>
      <c r="BCV279" s="285"/>
      <c r="BCW279" s="285"/>
      <c r="BCX279" s="285"/>
      <c r="BCY279" s="285"/>
      <c r="BCZ279" s="285"/>
      <c r="BDA279" s="285"/>
      <c r="BDB279" s="285"/>
      <c r="BDC279" s="285"/>
      <c r="BDD279" s="285"/>
      <c r="BDE279" s="285"/>
      <c r="BDF279" s="285"/>
      <c r="BDG279" s="285"/>
      <c r="BDH279" s="285"/>
      <c r="BDI279" s="285"/>
      <c r="BDJ279" s="285"/>
      <c r="BDK279" s="285"/>
      <c r="BDL279" s="285"/>
      <c r="BDM279" s="285"/>
      <c r="BDN279" s="285"/>
      <c r="BDO279" s="285"/>
      <c r="BDP279" s="285"/>
      <c r="BDQ279" s="285"/>
      <c r="BDR279" s="285"/>
      <c r="BDS279" s="285"/>
      <c r="BDT279" s="285"/>
      <c r="BDU279" s="285"/>
      <c r="BDV279" s="285"/>
      <c r="BDW279" s="285"/>
      <c r="BDX279" s="285"/>
      <c r="BDY279" s="285"/>
      <c r="BDZ279" s="285"/>
      <c r="BEA279" s="285"/>
      <c r="BEB279" s="285"/>
      <c r="BEC279" s="285"/>
      <c r="BED279" s="285"/>
      <c r="BEE279" s="285"/>
      <c r="BEF279" s="285"/>
      <c r="BEG279" s="285"/>
      <c r="BEH279" s="285"/>
      <c r="BEI279" s="285"/>
      <c r="BEJ279" s="285"/>
      <c r="BEK279" s="285"/>
      <c r="BEL279" s="285"/>
      <c r="BEM279" s="285"/>
      <c r="BEN279" s="285"/>
      <c r="BEO279" s="285"/>
      <c r="BEP279" s="285"/>
      <c r="BEQ279" s="285"/>
      <c r="BER279" s="285"/>
      <c r="BES279" s="285"/>
      <c r="BET279" s="285"/>
      <c r="BEU279" s="285"/>
      <c r="BEV279" s="285"/>
      <c r="BEW279" s="285"/>
      <c r="BEX279" s="285"/>
      <c r="BEY279" s="285"/>
      <c r="BEZ279" s="285"/>
      <c r="BFA279" s="285"/>
      <c r="BFB279" s="285"/>
      <c r="BFC279" s="285"/>
      <c r="BFD279" s="285"/>
      <c r="BFE279" s="285"/>
      <c r="BFF279" s="285"/>
      <c r="BFG279" s="285"/>
      <c r="BFH279" s="285"/>
      <c r="BFI279" s="285"/>
      <c r="BFJ279" s="285"/>
      <c r="BFK279" s="285"/>
      <c r="BFL279" s="285"/>
      <c r="BFM279" s="285"/>
      <c r="BFN279" s="285"/>
      <c r="BFO279" s="285"/>
      <c r="BFP279" s="285"/>
      <c r="BFQ279" s="285"/>
      <c r="BFR279" s="285"/>
      <c r="BFS279" s="285"/>
      <c r="BFT279" s="285"/>
      <c r="BFU279" s="285"/>
      <c r="BFV279" s="285"/>
      <c r="BFW279" s="285"/>
      <c r="BFX279" s="285"/>
      <c r="BFY279" s="285"/>
      <c r="BFZ279" s="285"/>
      <c r="BGA279" s="285"/>
      <c r="BGB279" s="285"/>
      <c r="BGC279" s="285"/>
      <c r="BGD279" s="285"/>
      <c r="BGE279" s="285"/>
      <c r="BGF279" s="285"/>
      <c r="BGG279" s="285"/>
      <c r="BGH279" s="285"/>
      <c r="BGI279" s="285"/>
      <c r="BGJ279" s="285"/>
      <c r="BGK279" s="285"/>
      <c r="BGL279" s="285"/>
      <c r="BGM279" s="285"/>
      <c r="BGN279" s="285"/>
      <c r="BGO279" s="285"/>
      <c r="BGP279" s="285"/>
      <c r="BGQ279" s="285"/>
      <c r="BGR279" s="285"/>
      <c r="BGS279" s="285"/>
      <c r="BGT279" s="285"/>
      <c r="BGU279" s="285"/>
      <c r="BGV279" s="285"/>
      <c r="BGW279" s="285"/>
      <c r="BGX279" s="285"/>
      <c r="BGY279" s="285"/>
      <c r="BGZ279" s="285"/>
      <c r="BHA279" s="285"/>
      <c r="BHB279" s="285"/>
      <c r="BHC279" s="285"/>
      <c r="BHD279" s="285"/>
      <c r="BHE279" s="285"/>
      <c r="BHF279" s="285"/>
      <c r="BHG279" s="285"/>
      <c r="BHH279" s="285"/>
      <c r="BHI279" s="285"/>
      <c r="BHJ279" s="285"/>
      <c r="BHK279" s="285"/>
      <c r="BHL279" s="285"/>
      <c r="BHM279" s="285"/>
      <c r="BHN279" s="285"/>
      <c r="BHO279" s="285"/>
      <c r="BHP279" s="285"/>
      <c r="BHQ279" s="285"/>
      <c r="BHR279" s="285"/>
      <c r="BHS279" s="285"/>
      <c r="BHT279" s="285"/>
      <c r="BHU279" s="285"/>
      <c r="BHV279" s="285"/>
      <c r="BHW279" s="285"/>
      <c r="BHX279" s="285"/>
      <c r="BHY279" s="285"/>
      <c r="BHZ279" s="285"/>
      <c r="BIA279" s="285"/>
      <c r="BIB279" s="285"/>
      <c r="BIC279" s="285"/>
      <c r="BID279" s="285"/>
      <c r="BIE279" s="285"/>
      <c r="BIF279" s="285"/>
      <c r="BIG279" s="285"/>
      <c r="BIH279" s="285"/>
      <c r="BII279" s="285"/>
      <c r="BIJ279" s="285"/>
      <c r="BIK279" s="285"/>
      <c r="BIL279" s="285"/>
      <c r="BIM279" s="285"/>
      <c r="BIN279" s="285"/>
      <c r="BIO279" s="285"/>
      <c r="BIP279" s="285"/>
      <c r="BIQ279" s="285"/>
      <c r="BIR279" s="285"/>
      <c r="BIS279" s="285"/>
      <c r="BIT279" s="285"/>
      <c r="BIU279" s="285"/>
      <c r="BIV279" s="285"/>
      <c r="BIW279" s="285"/>
      <c r="BIX279" s="285"/>
      <c r="BIY279" s="285"/>
      <c r="BIZ279" s="285"/>
      <c r="BJA279" s="285"/>
      <c r="BJB279" s="285"/>
      <c r="BJC279" s="285"/>
      <c r="BJD279" s="285"/>
      <c r="BJE279" s="285"/>
      <c r="BJF279" s="285"/>
      <c r="BJG279" s="285"/>
      <c r="BJH279" s="285"/>
      <c r="BJI279" s="285"/>
      <c r="BJJ279" s="285"/>
      <c r="BJK279" s="285"/>
      <c r="BJL279" s="285"/>
      <c r="BJM279" s="285"/>
      <c r="BJN279" s="285"/>
      <c r="BJO279" s="285"/>
      <c r="BJP279" s="285"/>
      <c r="BJQ279" s="285"/>
      <c r="BJR279" s="285"/>
      <c r="BJS279" s="285"/>
      <c r="BJT279" s="285"/>
      <c r="BJU279" s="285"/>
      <c r="BJV279" s="285"/>
      <c r="BJW279" s="285"/>
      <c r="BJX279" s="285"/>
      <c r="BJY279" s="285"/>
      <c r="BJZ279" s="285"/>
      <c r="BKA279" s="285"/>
      <c r="BKB279" s="285"/>
      <c r="BKC279" s="285"/>
      <c r="BKD279" s="285"/>
      <c r="BKE279" s="285"/>
      <c r="BKF279" s="285"/>
      <c r="BKG279" s="285"/>
      <c r="BKH279" s="285"/>
      <c r="BKI279" s="285"/>
      <c r="BKJ279" s="285"/>
      <c r="BKK279" s="285"/>
      <c r="BKL279" s="285"/>
      <c r="BKM279" s="285"/>
      <c r="BKN279" s="285"/>
      <c r="BKO279" s="285"/>
      <c r="BKP279" s="285"/>
      <c r="BKQ279" s="285"/>
      <c r="BKR279" s="285"/>
      <c r="BKS279" s="285"/>
      <c r="BKT279" s="285"/>
      <c r="BKU279" s="285"/>
      <c r="BKV279" s="285"/>
      <c r="BKW279" s="285"/>
      <c r="BKX279" s="285"/>
      <c r="BKY279" s="285"/>
      <c r="BKZ279" s="285"/>
      <c r="BLA279" s="285"/>
      <c r="BLB279" s="285"/>
      <c r="BLC279" s="285"/>
      <c r="BLD279" s="285"/>
      <c r="BLE279" s="285"/>
      <c r="BLF279" s="285"/>
      <c r="BLG279" s="285"/>
      <c r="BLH279" s="285"/>
      <c r="BLI279" s="285"/>
      <c r="BLJ279" s="285"/>
      <c r="BLK279" s="285"/>
      <c r="BLL279" s="285"/>
      <c r="BLM279" s="285"/>
      <c r="BLN279" s="285"/>
      <c r="BLO279" s="285"/>
      <c r="BLP279" s="285"/>
      <c r="BLQ279" s="285"/>
      <c r="BLR279" s="285"/>
      <c r="BLS279" s="285"/>
      <c r="BLT279" s="285"/>
      <c r="BLU279" s="285"/>
      <c r="BLV279" s="285"/>
      <c r="BLW279" s="285"/>
      <c r="BLX279" s="285"/>
      <c r="BLY279" s="285"/>
      <c r="BLZ279" s="285"/>
      <c r="BMA279" s="285"/>
      <c r="BMB279" s="285"/>
      <c r="BMC279" s="285"/>
      <c r="BMD279" s="285"/>
      <c r="BME279" s="285"/>
      <c r="BMF279" s="285"/>
      <c r="BMG279" s="285"/>
      <c r="BMH279" s="285"/>
      <c r="BMI279" s="285"/>
      <c r="BMJ279" s="285"/>
      <c r="BMK279" s="285"/>
      <c r="BML279" s="285"/>
      <c r="BMM279" s="285"/>
      <c r="BMN279" s="285"/>
      <c r="BMO279" s="285"/>
      <c r="BMP279" s="285"/>
      <c r="BMQ279" s="285"/>
      <c r="BMR279" s="285"/>
      <c r="BMS279" s="285"/>
      <c r="BMT279" s="285"/>
      <c r="BMU279" s="285"/>
      <c r="BMV279" s="285"/>
      <c r="BMW279" s="285"/>
      <c r="BMX279" s="285"/>
      <c r="BMY279" s="285"/>
      <c r="BMZ279" s="285"/>
      <c r="BNA279" s="285"/>
      <c r="BNB279" s="285"/>
      <c r="BNC279" s="285"/>
      <c r="BND279" s="285"/>
      <c r="BNE279" s="285"/>
      <c r="BNF279" s="285"/>
      <c r="BNG279" s="285"/>
      <c r="BNH279" s="285"/>
      <c r="BNI279" s="285"/>
      <c r="BNJ279" s="285"/>
      <c r="BNK279" s="285"/>
      <c r="BNL279" s="285"/>
    </row>
    <row r="280" spans="1:1728" s="164" customFormat="1" ht="15" hidden="1" customHeight="1" x14ac:dyDescent="0.25">
      <c r="A280" s="236">
        <v>315</v>
      </c>
      <c r="B280" s="234" t="s">
        <v>804</v>
      </c>
      <c r="C280" s="249" t="s">
        <v>233</v>
      </c>
      <c r="D280" s="274" t="s">
        <v>805</v>
      </c>
      <c r="E280" s="249" t="s">
        <v>806</v>
      </c>
      <c r="F280" s="249"/>
      <c r="G280" s="249"/>
      <c r="H280" s="249"/>
      <c r="I280" s="237" t="s">
        <v>376</v>
      </c>
      <c r="J280" s="237">
        <v>2024</v>
      </c>
      <c r="K280" s="218" t="s">
        <v>309</v>
      </c>
      <c r="L280" s="249" t="s">
        <v>807</v>
      </c>
      <c r="M280" s="285" t="s">
        <v>460</v>
      </c>
      <c r="N280" s="285"/>
      <c r="O280" s="285"/>
      <c r="P280" s="285"/>
      <c r="Q280" s="285"/>
      <c r="R280" s="285"/>
      <c r="S280" s="285"/>
      <c r="T280" s="285"/>
      <c r="U280" s="285"/>
      <c r="V280" s="285"/>
      <c r="W280" s="285"/>
      <c r="X280" s="285"/>
      <c r="Y280" s="285"/>
      <c r="Z280" s="285"/>
      <c r="AA280" s="285"/>
      <c r="AB280" s="285"/>
      <c r="AC280" s="285"/>
      <c r="AD280" s="285"/>
      <c r="AE280" s="285"/>
      <c r="AF280" s="285"/>
      <c r="AG280" s="285"/>
      <c r="AH280" s="285"/>
      <c r="AI280" s="285"/>
      <c r="AJ280" s="285"/>
      <c r="AK280" s="285"/>
      <c r="AL280" s="285"/>
      <c r="AM280" s="285"/>
      <c r="AN280" s="285"/>
      <c r="AO280" s="285"/>
      <c r="AP280" s="285"/>
      <c r="AQ280" s="285"/>
      <c r="AR280" s="285"/>
      <c r="AS280" s="285"/>
      <c r="AT280" s="285"/>
      <c r="AU280" s="285"/>
      <c r="AV280" s="285"/>
      <c r="AW280" s="285"/>
      <c r="AX280" s="285"/>
      <c r="AY280" s="285"/>
      <c r="AZ280" s="285"/>
      <c r="BA280" s="285"/>
      <c r="BB280" s="285"/>
      <c r="BC280" s="285"/>
      <c r="BD280" s="285"/>
      <c r="BE280" s="285"/>
      <c r="BF280" s="285"/>
      <c r="BG280" s="285"/>
      <c r="BH280" s="285"/>
      <c r="BI280" s="285"/>
      <c r="BJ280" s="285"/>
      <c r="BK280" s="285"/>
      <c r="BL280" s="285"/>
      <c r="BM280" s="285"/>
      <c r="BN280" s="285"/>
      <c r="BO280" s="285"/>
      <c r="BP280" s="285"/>
      <c r="BQ280" s="285"/>
      <c r="BR280" s="285"/>
      <c r="BS280" s="285"/>
      <c r="BT280" s="285"/>
      <c r="BU280" s="285"/>
      <c r="BV280" s="285"/>
      <c r="BW280" s="285"/>
      <c r="BX280" s="285"/>
      <c r="BY280" s="285"/>
      <c r="BZ280" s="285"/>
      <c r="CA280" s="285"/>
      <c r="CB280" s="285"/>
      <c r="CC280" s="285"/>
      <c r="CD280" s="285"/>
      <c r="CE280" s="285"/>
      <c r="CF280" s="285"/>
      <c r="CG280" s="285"/>
      <c r="CH280" s="285"/>
      <c r="CI280" s="285"/>
      <c r="CJ280" s="285"/>
      <c r="CK280" s="285"/>
      <c r="CL280" s="285"/>
      <c r="CM280" s="285"/>
      <c r="CN280" s="285"/>
      <c r="CO280" s="285"/>
      <c r="CP280" s="285"/>
      <c r="CQ280" s="285"/>
      <c r="CR280" s="285"/>
      <c r="CS280" s="285"/>
      <c r="CT280" s="285"/>
      <c r="CU280" s="285"/>
      <c r="CV280" s="285"/>
      <c r="CW280" s="285"/>
      <c r="CX280" s="285"/>
      <c r="CY280" s="285"/>
      <c r="CZ280" s="285"/>
      <c r="DA280" s="285"/>
      <c r="DB280" s="285"/>
      <c r="DC280" s="285"/>
      <c r="DD280" s="285"/>
      <c r="DE280" s="285"/>
      <c r="DF280" s="285"/>
      <c r="DG280" s="285"/>
      <c r="DH280" s="285"/>
      <c r="DI280" s="285"/>
      <c r="DJ280" s="285"/>
      <c r="DK280" s="285"/>
      <c r="DL280" s="285"/>
      <c r="DM280" s="285"/>
      <c r="DN280" s="285"/>
      <c r="DO280" s="285"/>
      <c r="DP280" s="285"/>
      <c r="DQ280" s="285"/>
      <c r="DR280" s="285"/>
      <c r="DS280" s="285"/>
      <c r="DT280" s="285"/>
      <c r="DU280" s="285"/>
      <c r="DV280" s="285"/>
      <c r="DW280" s="285"/>
      <c r="DX280" s="285"/>
      <c r="DY280" s="285"/>
      <c r="DZ280" s="285"/>
      <c r="EA280" s="285"/>
      <c r="EB280" s="285"/>
      <c r="EC280" s="285"/>
      <c r="ED280" s="285"/>
      <c r="EE280" s="285"/>
      <c r="EF280" s="285"/>
      <c r="EG280" s="285"/>
      <c r="EH280" s="285"/>
      <c r="EI280" s="285"/>
      <c r="EJ280" s="285"/>
      <c r="EK280" s="285"/>
      <c r="EL280" s="285"/>
      <c r="EM280" s="285"/>
      <c r="EN280" s="285"/>
      <c r="EO280" s="285"/>
      <c r="EP280" s="285"/>
      <c r="EQ280" s="285"/>
      <c r="ER280" s="285"/>
      <c r="ES280" s="285"/>
      <c r="ET280" s="285"/>
      <c r="EU280" s="285"/>
      <c r="EV280" s="285"/>
      <c r="EW280" s="285"/>
      <c r="EX280" s="285"/>
      <c r="EY280" s="285"/>
      <c r="EZ280" s="285"/>
      <c r="FA280" s="285"/>
      <c r="FB280" s="285"/>
      <c r="FC280" s="285"/>
      <c r="FD280" s="285"/>
      <c r="FE280" s="285"/>
      <c r="FF280" s="285"/>
      <c r="FG280" s="285"/>
      <c r="FH280" s="285"/>
      <c r="FI280" s="285"/>
      <c r="FJ280" s="285"/>
      <c r="FK280" s="285"/>
      <c r="FL280" s="285"/>
      <c r="FM280" s="285"/>
      <c r="FN280" s="285"/>
      <c r="FO280" s="285"/>
      <c r="FP280" s="285"/>
      <c r="FQ280" s="285"/>
      <c r="FR280" s="285"/>
      <c r="FS280" s="285"/>
      <c r="FT280" s="285"/>
      <c r="FU280" s="285"/>
      <c r="FV280" s="285"/>
      <c r="FW280" s="285"/>
      <c r="FX280" s="285"/>
      <c r="FY280" s="285"/>
      <c r="FZ280" s="285"/>
      <c r="GA280" s="285"/>
      <c r="GB280" s="285"/>
      <c r="GC280" s="285"/>
      <c r="GD280" s="285"/>
      <c r="GE280" s="285"/>
      <c r="GF280" s="285"/>
      <c r="GG280" s="285"/>
      <c r="GH280" s="285"/>
      <c r="GI280" s="285"/>
      <c r="GJ280" s="285"/>
      <c r="GK280" s="285"/>
      <c r="GL280" s="285"/>
      <c r="GM280" s="285"/>
      <c r="GN280" s="285"/>
      <c r="GO280" s="285"/>
      <c r="GP280" s="285"/>
      <c r="GQ280" s="285"/>
      <c r="GR280" s="285"/>
      <c r="GS280" s="285"/>
      <c r="GT280" s="285"/>
      <c r="GU280" s="285"/>
      <c r="GV280" s="285"/>
      <c r="GW280" s="285"/>
      <c r="GX280" s="285"/>
      <c r="GY280" s="285"/>
      <c r="GZ280" s="285"/>
      <c r="HA280" s="285"/>
      <c r="HB280" s="285"/>
      <c r="HC280" s="285"/>
      <c r="HD280" s="285"/>
      <c r="HE280" s="285"/>
      <c r="HF280" s="285"/>
      <c r="HG280" s="285"/>
      <c r="HH280" s="285"/>
      <c r="HI280" s="285"/>
      <c r="HJ280" s="285"/>
      <c r="HK280" s="285"/>
      <c r="HL280" s="285"/>
      <c r="HM280" s="285"/>
      <c r="HN280" s="285"/>
      <c r="HO280" s="285"/>
      <c r="HP280" s="285"/>
      <c r="HQ280" s="285"/>
      <c r="HR280" s="285"/>
      <c r="HS280" s="285"/>
      <c r="HT280" s="285"/>
      <c r="HU280" s="285"/>
      <c r="HV280" s="285"/>
      <c r="HW280" s="285"/>
      <c r="HX280" s="285"/>
      <c r="HY280" s="285"/>
      <c r="HZ280" s="285"/>
      <c r="IA280" s="285"/>
      <c r="IB280" s="285"/>
      <c r="IC280" s="285"/>
      <c r="ID280" s="285"/>
      <c r="IE280" s="285"/>
      <c r="IF280" s="285"/>
      <c r="IG280" s="285"/>
      <c r="IH280" s="285"/>
      <c r="II280" s="285"/>
      <c r="IJ280" s="285"/>
      <c r="IK280" s="285"/>
      <c r="IL280" s="285"/>
      <c r="IM280" s="285"/>
      <c r="IN280" s="285"/>
      <c r="IO280" s="285"/>
      <c r="IP280" s="285"/>
      <c r="IQ280" s="285"/>
      <c r="IR280" s="285"/>
      <c r="IS280" s="285"/>
      <c r="IT280" s="285"/>
      <c r="IU280" s="285"/>
      <c r="IV280" s="285"/>
      <c r="IW280" s="285"/>
      <c r="IX280" s="285"/>
      <c r="IY280" s="285"/>
      <c r="IZ280" s="285"/>
      <c r="JA280" s="285"/>
      <c r="JB280" s="285"/>
      <c r="JC280" s="285"/>
      <c r="JD280" s="285"/>
      <c r="JE280" s="285"/>
      <c r="JF280" s="285"/>
      <c r="JG280" s="285"/>
      <c r="JH280" s="285"/>
      <c r="JI280" s="285"/>
      <c r="JJ280" s="285"/>
      <c r="JK280" s="285"/>
      <c r="JL280" s="285"/>
      <c r="JM280" s="285"/>
      <c r="JN280" s="285"/>
      <c r="JO280" s="285"/>
      <c r="JP280" s="285"/>
      <c r="JQ280" s="285"/>
      <c r="JR280" s="285"/>
      <c r="JS280" s="285"/>
      <c r="JT280" s="285"/>
      <c r="JU280" s="285"/>
      <c r="JV280" s="285"/>
      <c r="JW280" s="285"/>
      <c r="JX280" s="285"/>
      <c r="JY280" s="285"/>
      <c r="JZ280" s="285"/>
      <c r="KA280" s="285"/>
      <c r="KB280" s="285"/>
      <c r="KC280" s="285"/>
      <c r="KD280" s="285"/>
      <c r="KE280" s="285"/>
      <c r="KF280" s="285"/>
      <c r="KG280" s="285"/>
      <c r="KH280" s="285"/>
      <c r="KI280" s="285"/>
      <c r="KJ280" s="285"/>
      <c r="KK280" s="285"/>
      <c r="KL280" s="285"/>
      <c r="KM280" s="285"/>
      <c r="KN280" s="285"/>
      <c r="KO280" s="285"/>
      <c r="KP280" s="285"/>
      <c r="KQ280" s="285"/>
      <c r="KR280" s="285"/>
      <c r="KS280" s="285"/>
      <c r="KT280" s="285"/>
      <c r="KU280" s="285"/>
      <c r="KV280" s="285"/>
      <c r="KW280" s="285"/>
      <c r="KX280" s="285"/>
      <c r="KY280" s="285"/>
      <c r="KZ280" s="285"/>
      <c r="LA280" s="285"/>
      <c r="LB280" s="285"/>
      <c r="LC280" s="285"/>
      <c r="LD280" s="285"/>
      <c r="LE280" s="285"/>
      <c r="LF280" s="285"/>
      <c r="LG280" s="285"/>
      <c r="LH280" s="285"/>
      <c r="LI280" s="285"/>
      <c r="LJ280" s="285"/>
      <c r="LK280" s="285"/>
      <c r="LL280" s="285"/>
      <c r="LM280" s="285"/>
      <c r="LN280" s="285"/>
      <c r="LO280" s="285"/>
      <c r="LP280" s="285"/>
      <c r="LQ280" s="285"/>
      <c r="LR280" s="285"/>
      <c r="LS280" s="285"/>
      <c r="LT280" s="285"/>
      <c r="LU280" s="285"/>
      <c r="LV280" s="285"/>
      <c r="LW280" s="285"/>
      <c r="LX280" s="285"/>
      <c r="LY280" s="285"/>
      <c r="LZ280" s="285"/>
      <c r="MA280" s="285"/>
      <c r="MB280" s="285"/>
      <c r="MC280" s="285"/>
      <c r="MD280" s="285"/>
      <c r="ME280" s="285"/>
      <c r="MF280" s="285"/>
      <c r="MG280" s="285"/>
      <c r="MH280" s="285"/>
      <c r="MI280" s="285"/>
      <c r="MJ280" s="285"/>
      <c r="MK280" s="285"/>
      <c r="ML280" s="285"/>
      <c r="MM280" s="285"/>
      <c r="MN280" s="285"/>
      <c r="MO280" s="285"/>
      <c r="MP280" s="285"/>
      <c r="MQ280" s="285"/>
      <c r="MR280" s="285"/>
      <c r="MS280" s="285"/>
      <c r="MT280" s="285"/>
      <c r="MU280" s="285"/>
      <c r="MV280" s="285"/>
      <c r="MW280" s="285"/>
      <c r="MX280" s="285"/>
      <c r="MY280" s="285"/>
      <c r="MZ280" s="285"/>
      <c r="NA280" s="285"/>
      <c r="NB280" s="285"/>
      <c r="NC280" s="285"/>
      <c r="ND280" s="285"/>
      <c r="NE280" s="285"/>
      <c r="NF280" s="285"/>
      <c r="NG280" s="285"/>
      <c r="NH280" s="285"/>
      <c r="NI280" s="285"/>
      <c r="NJ280" s="285"/>
      <c r="NK280" s="285"/>
      <c r="NL280" s="285"/>
      <c r="NM280" s="285"/>
      <c r="NN280" s="285"/>
      <c r="NO280" s="285"/>
      <c r="NP280" s="285"/>
      <c r="NQ280" s="285"/>
      <c r="NR280" s="285"/>
      <c r="NS280" s="285"/>
      <c r="NT280" s="285"/>
      <c r="NU280" s="285"/>
      <c r="NV280" s="285"/>
      <c r="NW280" s="285"/>
      <c r="NX280" s="285"/>
      <c r="NY280" s="285"/>
      <c r="NZ280" s="285"/>
      <c r="OA280" s="285"/>
      <c r="OB280" s="285"/>
      <c r="OC280" s="285"/>
      <c r="OD280" s="285"/>
      <c r="OE280" s="285"/>
      <c r="OF280" s="285"/>
      <c r="OG280" s="285"/>
      <c r="OH280" s="285"/>
      <c r="OI280" s="285"/>
      <c r="OJ280" s="285"/>
      <c r="OK280" s="285"/>
      <c r="OL280" s="285"/>
      <c r="OM280" s="285"/>
      <c r="ON280" s="285"/>
      <c r="OO280" s="285"/>
      <c r="OP280" s="285"/>
      <c r="OQ280" s="285"/>
      <c r="OR280" s="285"/>
      <c r="OS280" s="285"/>
      <c r="OT280" s="285"/>
      <c r="OU280" s="285"/>
      <c r="OV280" s="285"/>
      <c r="OW280" s="285"/>
      <c r="OX280" s="285"/>
      <c r="OY280" s="285"/>
      <c r="OZ280" s="285"/>
      <c r="PA280" s="285"/>
      <c r="PB280" s="285"/>
      <c r="PC280" s="285"/>
      <c r="PD280" s="285"/>
      <c r="PE280" s="285"/>
      <c r="PF280" s="285"/>
      <c r="PG280" s="285"/>
      <c r="PH280" s="285"/>
      <c r="PI280" s="285"/>
      <c r="PJ280" s="285"/>
      <c r="PK280" s="285"/>
      <c r="PL280" s="285"/>
      <c r="PM280" s="285"/>
      <c r="PN280" s="285"/>
      <c r="PO280" s="285"/>
      <c r="PP280" s="285"/>
      <c r="PQ280" s="285"/>
      <c r="PR280" s="285"/>
      <c r="PS280" s="285"/>
      <c r="PT280" s="285"/>
      <c r="PU280" s="285"/>
      <c r="PV280" s="285"/>
      <c r="PW280" s="285"/>
      <c r="PX280" s="285"/>
      <c r="PY280" s="285"/>
      <c r="PZ280" s="285"/>
      <c r="QA280" s="285"/>
      <c r="QB280" s="285"/>
      <c r="QC280" s="285"/>
      <c r="QD280" s="285"/>
      <c r="QE280" s="285"/>
      <c r="QF280" s="285"/>
      <c r="QG280" s="285"/>
      <c r="QH280" s="285"/>
      <c r="QI280" s="285"/>
      <c r="QJ280" s="285"/>
      <c r="QK280" s="285"/>
      <c r="QL280" s="285"/>
      <c r="QM280" s="285"/>
      <c r="QN280" s="285"/>
      <c r="QO280" s="285"/>
      <c r="QP280" s="285"/>
      <c r="QQ280" s="285"/>
      <c r="QR280" s="285"/>
      <c r="QS280" s="285"/>
      <c r="QT280" s="285"/>
      <c r="QU280" s="285"/>
      <c r="QV280" s="285"/>
      <c r="QW280" s="285"/>
      <c r="QX280" s="285"/>
      <c r="QY280" s="285"/>
      <c r="QZ280" s="285"/>
      <c r="RA280" s="285"/>
      <c r="RB280" s="285"/>
      <c r="RC280" s="285"/>
      <c r="RD280" s="285"/>
      <c r="RE280" s="285"/>
      <c r="RF280" s="285"/>
      <c r="RG280" s="285"/>
      <c r="RH280" s="285"/>
      <c r="RI280" s="285"/>
      <c r="RJ280" s="285"/>
      <c r="RK280" s="285"/>
      <c r="RL280" s="285"/>
      <c r="RM280" s="285"/>
      <c r="RN280" s="285"/>
      <c r="RO280" s="285"/>
      <c r="RP280" s="285"/>
      <c r="RQ280" s="285"/>
      <c r="RR280" s="285"/>
      <c r="RS280" s="285"/>
      <c r="RT280" s="285"/>
      <c r="RU280" s="285"/>
      <c r="RV280" s="285"/>
      <c r="RW280" s="285"/>
      <c r="RX280" s="285"/>
      <c r="RY280" s="285"/>
      <c r="RZ280" s="285"/>
      <c r="SA280" s="285"/>
      <c r="SB280" s="285"/>
      <c r="SC280" s="285"/>
      <c r="SD280" s="285"/>
      <c r="SE280" s="285"/>
      <c r="SF280" s="285"/>
      <c r="SG280" s="285"/>
      <c r="SH280" s="285"/>
      <c r="SI280" s="285"/>
      <c r="SJ280" s="285"/>
      <c r="SK280" s="285"/>
      <c r="SL280" s="285"/>
      <c r="SM280" s="285"/>
      <c r="SN280" s="285"/>
      <c r="SO280" s="285"/>
      <c r="SP280" s="285"/>
      <c r="SQ280" s="285"/>
      <c r="SR280" s="285"/>
      <c r="SS280" s="285"/>
      <c r="ST280" s="285"/>
      <c r="SU280" s="285"/>
      <c r="SV280" s="285"/>
      <c r="SW280" s="285"/>
      <c r="SX280" s="285"/>
      <c r="SY280" s="285"/>
      <c r="SZ280" s="285"/>
      <c r="TA280" s="285"/>
      <c r="TB280" s="285"/>
      <c r="TC280" s="285"/>
      <c r="TD280" s="285"/>
      <c r="TE280" s="285"/>
      <c r="TF280" s="285"/>
      <c r="TG280" s="285"/>
      <c r="TH280" s="285"/>
      <c r="TI280" s="285"/>
      <c r="TJ280" s="285"/>
      <c r="TK280" s="285"/>
      <c r="TL280" s="285"/>
      <c r="TM280" s="285"/>
      <c r="TN280" s="285"/>
      <c r="TO280" s="285"/>
      <c r="TP280" s="285"/>
      <c r="TQ280" s="285"/>
      <c r="TR280" s="285"/>
      <c r="TS280" s="285"/>
      <c r="TT280" s="285"/>
      <c r="TU280" s="285"/>
      <c r="TV280" s="285"/>
      <c r="TW280" s="285"/>
      <c r="TX280" s="285"/>
      <c r="TY280" s="285"/>
      <c r="TZ280" s="285"/>
      <c r="UA280" s="285"/>
      <c r="UB280" s="285"/>
      <c r="UC280" s="285"/>
      <c r="UD280" s="285"/>
      <c r="UE280" s="285"/>
      <c r="UF280" s="285"/>
      <c r="UG280" s="285"/>
      <c r="UH280" s="285"/>
      <c r="UI280" s="285"/>
      <c r="UJ280" s="285"/>
      <c r="UK280" s="285"/>
      <c r="UL280" s="285"/>
      <c r="UM280" s="285"/>
      <c r="UN280" s="285"/>
      <c r="UO280" s="285"/>
      <c r="UP280" s="285"/>
      <c r="UQ280" s="285"/>
      <c r="UR280" s="285"/>
      <c r="US280" s="285"/>
      <c r="UT280" s="285"/>
      <c r="UU280" s="285"/>
      <c r="UV280" s="285"/>
      <c r="UW280" s="285"/>
      <c r="UX280" s="285"/>
      <c r="UY280" s="285"/>
      <c r="UZ280" s="285"/>
      <c r="VA280" s="285"/>
      <c r="VB280" s="285"/>
      <c r="VC280" s="285"/>
      <c r="VD280" s="285"/>
      <c r="VE280" s="285"/>
      <c r="VF280" s="285"/>
      <c r="VG280" s="285"/>
      <c r="VH280" s="285"/>
      <c r="VI280" s="285"/>
      <c r="VJ280" s="285"/>
      <c r="VK280" s="285"/>
      <c r="VL280" s="285"/>
      <c r="VM280" s="285"/>
      <c r="VN280" s="285"/>
      <c r="VO280" s="285"/>
      <c r="VP280" s="285"/>
      <c r="VQ280" s="285"/>
      <c r="VR280" s="285"/>
      <c r="VS280" s="285"/>
      <c r="VT280" s="285"/>
      <c r="VU280" s="285"/>
      <c r="VV280" s="285"/>
      <c r="VW280" s="285"/>
      <c r="VX280" s="285"/>
      <c r="VY280" s="285"/>
      <c r="VZ280" s="285"/>
      <c r="WA280" s="285"/>
      <c r="WB280" s="285"/>
      <c r="WC280" s="285"/>
      <c r="WD280" s="285"/>
      <c r="WE280" s="285"/>
      <c r="WF280" s="285"/>
      <c r="WG280" s="285"/>
      <c r="WH280" s="285"/>
      <c r="WI280" s="285"/>
      <c r="WJ280" s="285"/>
      <c r="WK280" s="285"/>
      <c r="WL280" s="285"/>
      <c r="WM280" s="285"/>
      <c r="WN280" s="285"/>
      <c r="WO280" s="285"/>
      <c r="WP280" s="285"/>
      <c r="WQ280" s="285"/>
      <c r="WR280" s="285"/>
      <c r="WS280" s="285"/>
      <c r="WT280" s="285"/>
      <c r="WU280" s="285"/>
      <c r="WV280" s="285"/>
      <c r="WW280" s="285"/>
      <c r="WX280" s="285"/>
      <c r="WY280" s="285"/>
      <c r="WZ280" s="285"/>
      <c r="XA280" s="285"/>
      <c r="XB280" s="285"/>
      <c r="XC280" s="285"/>
      <c r="XD280" s="285"/>
      <c r="XE280" s="285"/>
      <c r="XF280" s="285"/>
      <c r="XG280" s="285"/>
      <c r="XH280" s="285"/>
      <c r="XI280" s="285"/>
      <c r="XJ280" s="285"/>
      <c r="XK280" s="285"/>
      <c r="XL280" s="285"/>
      <c r="XM280" s="285"/>
      <c r="XN280" s="285"/>
      <c r="XO280" s="285"/>
      <c r="XP280" s="285"/>
      <c r="XQ280" s="285"/>
      <c r="XR280" s="285"/>
      <c r="XS280" s="285"/>
      <c r="XT280" s="285"/>
      <c r="XU280" s="285"/>
      <c r="XV280" s="285"/>
      <c r="XW280" s="285"/>
      <c r="XX280" s="285"/>
      <c r="XY280" s="285"/>
      <c r="XZ280" s="285"/>
      <c r="YA280" s="285"/>
      <c r="YB280" s="285"/>
      <c r="YC280" s="285"/>
      <c r="YD280" s="285"/>
      <c r="YE280" s="285"/>
      <c r="YF280" s="285"/>
      <c r="YG280" s="285"/>
      <c r="YH280" s="285"/>
      <c r="YI280" s="285"/>
      <c r="YJ280" s="285"/>
      <c r="YK280" s="285"/>
      <c r="YL280" s="285"/>
      <c r="YM280" s="285"/>
      <c r="YN280" s="285"/>
      <c r="YO280" s="285"/>
      <c r="YP280" s="285"/>
      <c r="YQ280" s="285"/>
      <c r="YR280" s="285"/>
      <c r="YS280" s="285"/>
      <c r="YT280" s="285"/>
      <c r="YU280" s="285"/>
      <c r="YV280" s="285"/>
      <c r="YW280" s="285"/>
      <c r="YX280" s="285"/>
      <c r="YY280" s="285"/>
      <c r="YZ280" s="285"/>
      <c r="ZA280" s="285"/>
      <c r="ZB280" s="285"/>
      <c r="ZC280" s="285"/>
      <c r="ZD280" s="285"/>
      <c r="ZE280" s="285"/>
      <c r="ZF280" s="285"/>
      <c r="ZG280" s="285"/>
      <c r="ZH280" s="285"/>
      <c r="ZI280" s="285"/>
      <c r="ZJ280" s="285"/>
      <c r="ZK280" s="285"/>
      <c r="ZL280" s="285"/>
      <c r="ZM280" s="285"/>
      <c r="ZN280" s="285"/>
      <c r="ZO280" s="285"/>
      <c r="ZP280" s="285"/>
      <c r="ZQ280" s="285"/>
      <c r="ZR280" s="285"/>
      <c r="ZS280" s="285"/>
      <c r="ZT280" s="285"/>
      <c r="ZU280" s="285"/>
      <c r="ZV280" s="285"/>
      <c r="ZW280" s="285"/>
      <c r="ZX280" s="285"/>
      <c r="ZY280" s="285"/>
      <c r="ZZ280" s="285"/>
      <c r="AAA280" s="285"/>
      <c r="AAB280" s="285"/>
      <c r="AAC280" s="285"/>
      <c r="AAD280" s="285"/>
      <c r="AAE280" s="285"/>
      <c r="AAF280" s="285"/>
      <c r="AAG280" s="285"/>
      <c r="AAH280" s="285"/>
      <c r="AAI280" s="285"/>
      <c r="AAJ280" s="285"/>
      <c r="AAK280" s="285"/>
      <c r="AAL280" s="285"/>
      <c r="AAM280" s="285"/>
      <c r="AAN280" s="285"/>
      <c r="AAO280" s="285"/>
      <c r="AAP280" s="285"/>
      <c r="AAQ280" s="285"/>
      <c r="AAR280" s="285"/>
      <c r="AAS280" s="285"/>
      <c r="AAT280" s="285"/>
      <c r="AAU280" s="285"/>
      <c r="AAV280" s="285"/>
      <c r="AAW280" s="285"/>
      <c r="AAX280" s="285"/>
      <c r="AAY280" s="285"/>
      <c r="AAZ280" s="285"/>
      <c r="ABA280" s="285"/>
      <c r="ABB280" s="285"/>
      <c r="ABC280" s="285"/>
      <c r="ABD280" s="285"/>
      <c r="ABE280" s="285"/>
      <c r="ABF280" s="285"/>
      <c r="ABG280" s="285"/>
      <c r="ABH280" s="285"/>
      <c r="ABI280" s="285"/>
      <c r="ABJ280" s="285"/>
      <c r="ABK280" s="285"/>
      <c r="ABL280" s="285"/>
      <c r="ABM280" s="285"/>
      <c r="ABN280" s="285"/>
      <c r="ABO280" s="285"/>
      <c r="ABP280" s="285"/>
      <c r="ABQ280" s="285"/>
      <c r="ABR280" s="285"/>
      <c r="ABS280" s="285"/>
      <c r="ABT280" s="285"/>
      <c r="ABU280" s="285"/>
      <c r="ABV280" s="285"/>
      <c r="ABW280" s="285"/>
      <c r="ABX280" s="285"/>
      <c r="ABY280" s="285"/>
      <c r="ABZ280" s="285"/>
      <c r="ACA280" s="285"/>
      <c r="ACB280" s="285"/>
      <c r="ACC280" s="285"/>
      <c r="ACD280" s="285"/>
      <c r="ACE280" s="285"/>
      <c r="ACF280" s="285"/>
      <c r="ACG280" s="285"/>
      <c r="ACH280" s="285"/>
      <c r="ACI280" s="285"/>
      <c r="ACJ280" s="285"/>
      <c r="ACK280" s="285"/>
      <c r="ACL280" s="285"/>
      <c r="ACM280" s="285"/>
      <c r="ACN280" s="285"/>
      <c r="ACO280" s="285"/>
      <c r="ACP280" s="285"/>
      <c r="ACQ280" s="285"/>
      <c r="ACR280" s="285"/>
      <c r="ACS280" s="285"/>
      <c r="ACT280" s="285"/>
      <c r="ACU280" s="285"/>
      <c r="ACV280" s="285"/>
      <c r="ACW280" s="285"/>
      <c r="ACX280" s="285"/>
      <c r="ACY280" s="285"/>
      <c r="ACZ280" s="285"/>
      <c r="ADA280" s="285"/>
      <c r="ADB280" s="285"/>
      <c r="ADC280" s="285"/>
      <c r="ADD280" s="285"/>
      <c r="ADE280" s="285"/>
      <c r="ADF280" s="285"/>
      <c r="ADG280" s="285"/>
      <c r="ADH280" s="285"/>
      <c r="ADI280" s="285"/>
      <c r="ADJ280" s="285"/>
      <c r="ADK280" s="285"/>
      <c r="ADL280" s="285"/>
      <c r="ADM280" s="285"/>
      <c r="ADN280" s="285"/>
      <c r="ADO280" s="285"/>
      <c r="ADP280" s="285"/>
      <c r="ADQ280" s="285"/>
      <c r="ADR280" s="285"/>
      <c r="ADS280" s="285"/>
      <c r="ADT280" s="285"/>
      <c r="ADU280" s="285"/>
      <c r="ADV280" s="285"/>
      <c r="ADW280" s="285"/>
      <c r="ADX280" s="285"/>
      <c r="ADY280" s="285"/>
      <c r="ADZ280" s="285"/>
      <c r="AEA280" s="285"/>
      <c r="AEB280" s="285"/>
      <c r="AEC280" s="285"/>
      <c r="AED280" s="285"/>
      <c r="AEE280" s="285"/>
      <c r="AEF280" s="285"/>
      <c r="AEG280" s="285"/>
      <c r="AEH280" s="285"/>
      <c r="AEI280" s="285"/>
      <c r="AEJ280" s="285"/>
      <c r="AEK280" s="285"/>
      <c r="AEL280" s="285"/>
      <c r="AEM280" s="285"/>
      <c r="AEN280" s="285"/>
      <c r="AEO280" s="285"/>
      <c r="AEP280" s="285"/>
      <c r="AEQ280" s="285"/>
      <c r="AER280" s="285"/>
      <c r="AES280" s="285"/>
      <c r="AET280" s="285"/>
      <c r="AEU280" s="285"/>
      <c r="AEV280" s="285"/>
      <c r="AEW280" s="285"/>
      <c r="AEX280" s="285"/>
      <c r="AEY280" s="285"/>
      <c r="AEZ280" s="285"/>
      <c r="AFA280" s="285"/>
      <c r="AFB280" s="285"/>
      <c r="AFC280" s="285"/>
      <c r="AFD280" s="285"/>
      <c r="AFE280" s="285"/>
      <c r="AFF280" s="285"/>
      <c r="AFG280" s="285"/>
      <c r="AFH280" s="285"/>
      <c r="AFI280" s="285"/>
      <c r="AFJ280" s="285"/>
      <c r="AFK280" s="285"/>
      <c r="AFL280" s="285"/>
      <c r="AFM280" s="285"/>
      <c r="AFN280" s="285"/>
      <c r="AFO280" s="285"/>
      <c r="AFP280" s="285"/>
      <c r="AFQ280" s="285"/>
      <c r="AFR280" s="285"/>
      <c r="AFS280" s="285"/>
      <c r="AFT280" s="285"/>
      <c r="AFU280" s="285"/>
      <c r="AFV280" s="285"/>
      <c r="AFW280" s="285"/>
      <c r="AFX280" s="285"/>
      <c r="AFY280" s="285"/>
      <c r="AFZ280" s="285"/>
      <c r="AGA280" s="285"/>
      <c r="AGB280" s="285"/>
      <c r="AGC280" s="285"/>
      <c r="AGD280" s="285"/>
      <c r="AGE280" s="285"/>
      <c r="AGF280" s="285"/>
      <c r="AGG280" s="285"/>
      <c r="AGH280" s="285"/>
      <c r="AGI280" s="285"/>
      <c r="AGJ280" s="285"/>
      <c r="AGK280" s="285"/>
      <c r="AGL280" s="285"/>
      <c r="AGM280" s="285"/>
      <c r="AGN280" s="285"/>
      <c r="AGO280" s="285"/>
      <c r="AGP280" s="285"/>
      <c r="AGQ280" s="285"/>
      <c r="AGR280" s="285"/>
      <c r="AGS280" s="285"/>
      <c r="AGT280" s="285"/>
      <c r="AGU280" s="285"/>
      <c r="AGV280" s="285"/>
      <c r="AGW280" s="285"/>
      <c r="AGX280" s="285"/>
      <c r="AGY280" s="285"/>
      <c r="AGZ280" s="285"/>
      <c r="AHA280" s="285"/>
      <c r="AHB280" s="285"/>
      <c r="AHC280" s="285"/>
      <c r="AHD280" s="285"/>
      <c r="AHE280" s="285"/>
      <c r="AHF280" s="285"/>
      <c r="AHG280" s="285"/>
      <c r="AHH280" s="285"/>
      <c r="AHI280" s="285"/>
      <c r="AHJ280" s="285"/>
      <c r="AHK280" s="285"/>
      <c r="AHL280" s="285"/>
      <c r="AHM280" s="285"/>
      <c r="AHN280" s="285"/>
      <c r="AHO280" s="285"/>
      <c r="AHP280" s="285"/>
      <c r="AHQ280" s="285"/>
      <c r="AHR280" s="285"/>
      <c r="AHS280" s="285"/>
      <c r="AHT280" s="285"/>
      <c r="AHU280" s="285"/>
      <c r="AHV280" s="285"/>
      <c r="AHW280" s="285"/>
      <c r="AHX280" s="285"/>
      <c r="AHY280" s="285"/>
      <c r="AHZ280" s="285"/>
      <c r="AIA280" s="285"/>
      <c r="AIB280" s="285"/>
      <c r="AIC280" s="285"/>
      <c r="AID280" s="285"/>
      <c r="AIE280" s="285"/>
      <c r="AIF280" s="285"/>
      <c r="AIG280" s="285"/>
      <c r="AIH280" s="285"/>
      <c r="AII280" s="285"/>
      <c r="AIJ280" s="285"/>
      <c r="AIK280" s="285"/>
      <c r="AIL280" s="285"/>
      <c r="AIM280" s="285"/>
      <c r="AIN280" s="285"/>
      <c r="AIO280" s="285"/>
      <c r="AIP280" s="285"/>
      <c r="AIQ280" s="285"/>
      <c r="AIR280" s="285"/>
      <c r="AIS280" s="285"/>
      <c r="AIT280" s="285"/>
      <c r="AIU280" s="285"/>
      <c r="AIV280" s="285"/>
      <c r="AIW280" s="285"/>
      <c r="AIX280" s="285"/>
      <c r="AIY280" s="285"/>
      <c r="AIZ280" s="285"/>
      <c r="AJA280" s="285"/>
      <c r="AJB280" s="285"/>
      <c r="AJC280" s="285"/>
      <c r="AJD280" s="285"/>
      <c r="AJE280" s="285"/>
      <c r="AJF280" s="285"/>
      <c r="AJG280" s="285"/>
      <c r="AJH280" s="285"/>
      <c r="AJI280" s="285"/>
      <c r="AJJ280" s="285"/>
      <c r="AJK280" s="285"/>
      <c r="AJL280" s="285"/>
      <c r="AJM280" s="285"/>
      <c r="AJN280" s="285"/>
      <c r="AJO280" s="285"/>
      <c r="AJP280" s="285"/>
      <c r="AJQ280" s="285"/>
      <c r="AJR280" s="285"/>
      <c r="AJS280" s="285"/>
      <c r="AJT280" s="285"/>
      <c r="AJU280" s="285"/>
      <c r="AJV280" s="285"/>
      <c r="AJW280" s="285"/>
      <c r="AJX280" s="285"/>
      <c r="AJY280" s="285"/>
      <c r="AJZ280" s="285"/>
      <c r="AKA280" s="285"/>
      <c r="AKB280" s="285"/>
      <c r="AKC280" s="285"/>
      <c r="AKD280" s="285"/>
      <c r="AKE280" s="285"/>
      <c r="AKF280" s="285"/>
      <c r="AKG280" s="285"/>
      <c r="AKH280" s="285"/>
      <c r="AKI280" s="285"/>
      <c r="AKJ280" s="285"/>
      <c r="AKK280" s="285"/>
      <c r="AKL280" s="285"/>
      <c r="AKM280" s="285"/>
      <c r="AKN280" s="285"/>
      <c r="AKO280" s="285"/>
      <c r="AKP280" s="285"/>
      <c r="AKQ280" s="285"/>
      <c r="AKR280" s="285"/>
      <c r="AKS280" s="285"/>
      <c r="AKT280" s="285"/>
      <c r="AKU280" s="285"/>
      <c r="AKV280" s="285"/>
      <c r="AKW280" s="285"/>
      <c r="AKX280" s="285"/>
      <c r="AKY280" s="285"/>
      <c r="AKZ280" s="285"/>
      <c r="ALA280" s="285"/>
      <c r="ALB280" s="285"/>
      <c r="ALC280" s="285"/>
      <c r="ALD280" s="285"/>
      <c r="ALE280" s="285"/>
      <c r="ALF280" s="285"/>
      <c r="ALG280" s="285"/>
      <c r="ALH280" s="285"/>
      <c r="ALI280" s="285"/>
      <c r="ALJ280" s="285"/>
      <c r="ALK280" s="285"/>
      <c r="ALL280" s="285"/>
      <c r="ALM280" s="285"/>
      <c r="ALN280" s="285"/>
      <c r="ALO280" s="285"/>
      <c r="ALP280" s="285"/>
      <c r="ALQ280" s="285"/>
      <c r="ALR280" s="285"/>
      <c r="ALS280" s="285"/>
      <c r="ALT280" s="285"/>
      <c r="ALU280" s="285"/>
      <c r="ALV280" s="285"/>
      <c r="ALW280" s="285"/>
      <c r="ALX280" s="285"/>
      <c r="ALY280" s="285"/>
      <c r="ALZ280" s="285"/>
      <c r="AMA280" s="285"/>
      <c r="AMB280" s="285"/>
      <c r="AMC280" s="285"/>
      <c r="AMD280" s="285"/>
      <c r="AME280" s="285"/>
      <c r="AMF280" s="285"/>
      <c r="AMG280" s="285"/>
      <c r="AMH280" s="285"/>
      <c r="AMI280" s="285"/>
      <c r="AMJ280" s="285"/>
      <c r="AMK280" s="285"/>
      <c r="AML280" s="285"/>
      <c r="AMM280" s="285"/>
      <c r="AMN280" s="285"/>
      <c r="AMO280" s="285"/>
      <c r="AMP280" s="285"/>
      <c r="AMQ280" s="285"/>
      <c r="AMR280" s="285"/>
      <c r="AMS280" s="285"/>
      <c r="AMT280" s="285"/>
      <c r="AMU280" s="285"/>
      <c r="AMV280" s="285"/>
      <c r="AMW280" s="285"/>
      <c r="AMX280" s="285"/>
      <c r="AMY280" s="285"/>
      <c r="AMZ280" s="285"/>
      <c r="ANA280" s="285"/>
      <c r="ANB280" s="285"/>
      <c r="ANC280" s="285"/>
      <c r="AND280" s="285"/>
      <c r="ANE280" s="285"/>
      <c r="ANF280" s="285"/>
      <c r="ANG280" s="285"/>
      <c r="ANH280" s="285"/>
      <c r="ANI280" s="285"/>
      <c r="ANJ280" s="285"/>
      <c r="ANK280" s="285"/>
      <c r="ANL280" s="285"/>
      <c r="ANM280" s="285"/>
      <c r="ANN280" s="285"/>
      <c r="ANO280" s="285"/>
      <c r="ANP280" s="285"/>
      <c r="ANQ280" s="285"/>
      <c r="ANR280" s="285"/>
      <c r="ANS280" s="285"/>
      <c r="ANT280" s="285"/>
      <c r="ANU280" s="285"/>
      <c r="ANV280" s="285"/>
      <c r="ANW280" s="285"/>
      <c r="ANX280" s="285"/>
      <c r="ANY280" s="285"/>
      <c r="ANZ280" s="285"/>
      <c r="AOA280" s="285"/>
      <c r="AOB280" s="285"/>
      <c r="AOC280" s="285"/>
      <c r="AOD280" s="285"/>
      <c r="AOE280" s="285"/>
      <c r="AOF280" s="285"/>
      <c r="AOG280" s="285"/>
      <c r="AOH280" s="285"/>
      <c r="AOI280" s="285"/>
      <c r="AOJ280" s="285"/>
      <c r="AOK280" s="285"/>
      <c r="AOL280" s="285"/>
      <c r="AOM280" s="285"/>
      <c r="AON280" s="285"/>
      <c r="AOO280" s="285"/>
      <c r="AOP280" s="285"/>
      <c r="AOQ280" s="285"/>
      <c r="AOR280" s="285"/>
      <c r="AOS280" s="285"/>
      <c r="AOT280" s="285"/>
      <c r="AOU280" s="285"/>
      <c r="AOV280" s="285"/>
      <c r="AOW280" s="285"/>
      <c r="AOX280" s="285"/>
      <c r="AOY280" s="285"/>
      <c r="AOZ280" s="285"/>
      <c r="APA280" s="285"/>
      <c r="APB280" s="285"/>
      <c r="APC280" s="285"/>
      <c r="APD280" s="285"/>
      <c r="APE280" s="285"/>
      <c r="APF280" s="285"/>
      <c r="APG280" s="285"/>
      <c r="APH280" s="285"/>
      <c r="API280" s="285"/>
      <c r="APJ280" s="285"/>
      <c r="APK280" s="285"/>
      <c r="APL280" s="285"/>
      <c r="APM280" s="285"/>
      <c r="APN280" s="285"/>
      <c r="APO280" s="285"/>
      <c r="APP280" s="285"/>
      <c r="APQ280" s="285"/>
      <c r="APR280" s="285"/>
      <c r="APS280" s="285"/>
      <c r="APT280" s="285"/>
      <c r="APU280" s="285"/>
      <c r="APV280" s="285"/>
      <c r="APW280" s="285"/>
      <c r="APX280" s="285"/>
      <c r="APY280" s="285"/>
      <c r="APZ280" s="285"/>
      <c r="AQA280" s="285"/>
      <c r="AQB280" s="285"/>
      <c r="AQC280" s="285"/>
      <c r="AQD280" s="285"/>
      <c r="AQE280" s="285"/>
      <c r="AQF280" s="285"/>
      <c r="AQG280" s="285"/>
      <c r="AQH280" s="285"/>
      <c r="AQI280" s="285"/>
      <c r="AQJ280" s="285"/>
      <c r="AQK280" s="285"/>
      <c r="AQL280" s="285"/>
      <c r="AQM280" s="285"/>
      <c r="AQN280" s="285"/>
      <c r="AQO280" s="285"/>
      <c r="AQP280" s="285"/>
      <c r="AQQ280" s="285"/>
      <c r="AQR280" s="285"/>
      <c r="AQS280" s="285"/>
      <c r="AQT280" s="285"/>
      <c r="AQU280" s="285"/>
      <c r="AQV280" s="285"/>
      <c r="AQW280" s="285"/>
      <c r="AQX280" s="285"/>
      <c r="AQY280" s="285"/>
      <c r="AQZ280" s="285"/>
      <c r="ARA280" s="285"/>
      <c r="ARB280" s="285"/>
      <c r="ARC280" s="285"/>
      <c r="ARD280" s="285"/>
      <c r="ARE280" s="285"/>
      <c r="ARF280" s="285"/>
      <c r="ARG280" s="285"/>
      <c r="ARH280" s="285"/>
      <c r="ARI280" s="285"/>
      <c r="ARJ280" s="285"/>
      <c r="ARK280" s="285"/>
      <c r="ARL280" s="285"/>
      <c r="ARM280" s="285"/>
      <c r="ARN280" s="285"/>
      <c r="ARO280" s="285"/>
      <c r="ARP280" s="285"/>
      <c r="ARQ280" s="285"/>
      <c r="ARR280" s="285"/>
      <c r="ARS280" s="285"/>
      <c r="ART280" s="285"/>
      <c r="ARU280" s="285"/>
      <c r="ARV280" s="285"/>
      <c r="ARW280" s="285"/>
      <c r="ARX280" s="285"/>
      <c r="ARY280" s="285"/>
      <c r="ARZ280" s="285"/>
      <c r="ASA280" s="285"/>
      <c r="ASB280" s="285"/>
      <c r="ASC280" s="285"/>
      <c r="ASD280" s="285"/>
      <c r="ASE280" s="285"/>
      <c r="ASF280" s="285"/>
      <c r="ASG280" s="285"/>
      <c r="ASH280" s="285"/>
      <c r="ASI280" s="285"/>
      <c r="ASJ280" s="285"/>
      <c r="ASK280" s="285"/>
      <c r="ASL280" s="285"/>
      <c r="ASM280" s="285"/>
      <c r="ASN280" s="285"/>
      <c r="ASO280" s="285"/>
      <c r="ASP280" s="285"/>
      <c r="ASQ280" s="285"/>
      <c r="ASR280" s="285"/>
      <c r="ASS280" s="285"/>
      <c r="AST280" s="285"/>
      <c r="ASU280" s="285"/>
      <c r="ASV280" s="285"/>
      <c r="ASW280" s="285"/>
      <c r="ASX280" s="285"/>
      <c r="ASY280" s="285"/>
      <c r="ASZ280" s="285"/>
      <c r="ATA280" s="285"/>
      <c r="ATB280" s="285"/>
      <c r="ATC280" s="285"/>
      <c r="ATD280" s="285"/>
      <c r="ATE280" s="285"/>
      <c r="ATF280" s="285"/>
      <c r="ATG280" s="285"/>
      <c r="ATH280" s="285"/>
      <c r="ATI280" s="285"/>
      <c r="ATJ280" s="285"/>
      <c r="ATK280" s="285"/>
      <c r="ATL280" s="285"/>
      <c r="ATM280" s="285"/>
      <c r="ATN280" s="285"/>
      <c r="ATO280" s="285"/>
      <c r="ATP280" s="285"/>
      <c r="ATQ280" s="285"/>
      <c r="ATR280" s="285"/>
      <c r="ATS280" s="285"/>
      <c r="ATT280" s="285"/>
      <c r="ATU280" s="285"/>
      <c r="ATV280" s="285"/>
      <c r="ATW280" s="285"/>
      <c r="ATX280" s="285"/>
      <c r="ATY280" s="285"/>
      <c r="ATZ280" s="285"/>
      <c r="AUA280" s="285"/>
      <c r="AUB280" s="285"/>
      <c r="AUC280" s="285"/>
      <c r="AUD280" s="285"/>
      <c r="AUE280" s="285"/>
      <c r="AUF280" s="285"/>
      <c r="AUG280" s="285"/>
      <c r="AUH280" s="285"/>
      <c r="AUI280" s="285"/>
      <c r="AUJ280" s="285"/>
      <c r="AUK280" s="285"/>
      <c r="AUL280" s="285"/>
      <c r="AUM280" s="285"/>
      <c r="AUN280" s="285"/>
      <c r="AUO280" s="285"/>
      <c r="AUP280" s="285"/>
      <c r="AUQ280" s="285"/>
      <c r="AUR280" s="285"/>
      <c r="AUS280" s="285"/>
      <c r="AUT280" s="285"/>
      <c r="AUU280" s="285"/>
      <c r="AUV280" s="285"/>
      <c r="AUW280" s="285"/>
      <c r="AUX280" s="285"/>
      <c r="AUY280" s="285"/>
      <c r="AUZ280" s="285"/>
      <c r="AVA280" s="285"/>
      <c r="AVB280" s="285"/>
      <c r="AVC280" s="285"/>
      <c r="AVD280" s="285"/>
      <c r="AVE280" s="285"/>
      <c r="AVF280" s="285"/>
      <c r="AVG280" s="285"/>
      <c r="AVH280" s="285"/>
      <c r="AVI280" s="285"/>
      <c r="AVJ280" s="285"/>
      <c r="AVK280" s="285"/>
      <c r="AVL280" s="285"/>
      <c r="AVM280" s="285"/>
      <c r="AVN280" s="285"/>
      <c r="AVO280" s="285"/>
      <c r="AVP280" s="285"/>
      <c r="AVQ280" s="285"/>
      <c r="AVR280" s="285"/>
      <c r="AVS280" s="285"/>
      <c r="AVT280" s="285"/>
      <c r="AVU280" s="285"/>
      <c r="AVV280" s="285"/>
      <c r="AVW280" s="285"/>
      <c r="AVX280" s="285"/>
      <c r="AVY280" s="285"/>
      <c r="AVZ280" s="285"/>
      <c r="AWA280" s="285"/>
      <c r="AWB280" s="285"/>
      <c r="AWC280" s="285"/>
      <c r="AWD280" s="285"/>
      <c r="AWE280" s="285"/>
      <c r="AWF280" s="285"/>
      <c r="AWG280" s="285"/>
      <c r="AWH280" s="285"/>
      <c r="AWI280" s="285"/>
      <c r="AWJ280" s="285"/>
      <c r="AWK280" s="285"/>
      <c r="AWL280" s="285"/>
      <c r="AWM280" s="285"/>
      <c r="AWN280" s="285"/>
      <c r="AWO280" s="285"/>
      <c r="AWP280" s="285"/>
      <c r="AWQ280" s="285"/>
      <c r="AWR280" s="285"/>
      <c r="AWS280" s="285"/>
      <c r="AWT280" s="285"/>
      <c r="AWU280" s="285"/>
      <c r="AWV280" s="285"/>
      <c r="AWW280" s="285"/>
      <c r="AWX280" s="285"/>
      <c r="AWY280" s="285"/>
      <c r="AWZ280" s="285"/>
      <c r="AXA280" s="285"/>
      <c r="AXB280" s="285"/>
      <c r="AXC280" s="285"/>
      <c r="AXD280" s="285"/>
      <c r="AXE280" s="285"/>
      <c r="AXF280" s="285"/>
      <c r="AXG280" s="285"/>
      <c r="AXH280" s="285"/>
      <c r="AXI280" s="285"/>
      <c r="AXJ280" s="285"/>
      <c r="AXK280" s="285"/>
      <c r="AXL280" s="285"/>
      <c r="AXM280" s="285"/>
      <c r="AXN280" s="285"/>
      <c r="AXO280" s="285"/>
      <c r="AXP280" s="285"/>
      <c r="AXQ280" s="285"/>
      <c r="AXR280" s="285"/>
      <c r="AXS280" s="285"/>
      <c r="AXT280" s="285"/>
      <c r="AXU280" s="285"/>
      <c r="AXV280" s="285"/>
      <c r="AXW280" s="285"/>
      <c r="AXX280" s="285"/>
      <c r="AXY280" s="285"/>
      <c r="AXZ280" s="285"/>
      <c r="AYA280" s="285"/>
      <c r="AYB280" s="285"/>
      <c r="AYC280" s="285"/>
      <c r="AYD280" s="285"/>
      <c r="AYE280" s="285"/>
      <c r="AYF280" s="285"/>
      <c r="AYG280" s="285"/>
      <c r="AYH280" s="285"/>
      <c r="AYI280" s="285"/>
      <c r="AYJ280" s="285"/>
      <c r="AYK280" s="285"/>
      <c r="AYL280" s="285"/>
      <c r="AYM280" s="285"/>
      <c r="AYN280" s="285"/>
      <c r="AYO280" s="285"/>
      <c r="AYP280" s="285"/>
      <c r="AYQ280" s="285"/>
      <c r="AYR280" s="285"/>
      <c r="AYS280" s="285"/>
      <c r="AYT280" s="285"/>
      <c r="AYU280" s="285"/>
      <c r="AYV280" s="285"/>
      <c r="AYW280" s="285"/>
      <c r="AYX280" s="285"/>
      <c r="AYY280" s="285"/>
      <c r="AYZ280" s="285"/>
      <c r="AZA280" s="285"/>
      <c r="AZB280" s="285"/>
      <c r="AZC280" s="285"/>
      <c r="AZD280" s="285"/>
      <c r="AZE280" s="285"/>
      <c r="AZF280" s="285"/>
      <c r="AZG280" s="285"/>
      <c r="AZH280" s="285"/>
      <c r="AZI280" s="285"/>
      <c r="AZJ280" s="285"/>
      <c r="AZK280" s="285"/>
      <c r="AZL280" s="285"/>
      <c r="AZM280" s="285"/>
      <c r="AZN280" s="285"/>
      <c r="AZO280" s="285"/>
      <c r="AZP280" s="285"/>
      <c r="AZQ280" s="285"/>
      <c r="AZR280" s="285"/>
      <c r="AZS280" s="285"/>
      <c r="AZT280" s="285"/>
      <c r="AZU280" s="285"/>
      <c r="AZV280" s="285"/>
      <c r="AZW280" s="285"/>
      <c r="AZX280" s="285"/>
      <c r="AZY280" s="285"/>
      <c r="AZZ280" s="285"/>
      <c r="BAA280" s="285"/>
      <c r="BAB280" s="285"/>
      <c r="BAC280" s="285"/>
      <c r="BAD280" s="285"/>
      <c r="BAE280" s="285"/>
      <c r="BAF280" s="285"/>
      <c r="BAG280" s="285"/>
      <c r="BAH280" s="285"/>
      <c r="BAI280" s="285"/>
      <c r="BAJ280" s="285"/>
      <c r="BAK280" s="285"/>
      <c r="BAL280" s="285"/>
      <c r="BAM280" s="285"/>
      <c r="BAN280" s="285"/>
      <c r="BAO280" s="285"/>
      <c r="BAP280" s="285"/>
      <c r="BAQ280" s="285"/>
      <c r="BAR280" s="285"/>
      <c r="BAS280" s="285"/>
      <c r="BAT280" s="285"/>
      <c r="BAU280" s="285"/>
      <c r="BAV280" s="285"/>
      <c r="BAW280" s="285"/>
      <c r="BAX280" s="285"/>
      <c r="BAY280" s="285"/>
      <c r="BAZ280" s="285"/>
      <c r="BBA280" s="285"/>
      <c r="BBB280" s="285"/>
      <c r="BBC280" s="285"/>
      <c r="BBD280" s="285"/>
      <c r="BBE280" s="285"/>
      <c r="BBF280" s="285"/>
      <c r="BBG280" s="285"/>
      <c r="BBH280" s="285"/>
      <c r="BBI280" s="285"/>
      <c r="BBJ280" s="285"/>
      <c r="BBK280" s="285"/>
      <c r="BBL280" s="285"/>
      <c r="BBM280" s="285"/>
      <c r="BBN280" s="285"/>
      <c r="BBO280" s="285"/>
      <c r="BBP280" s="285"/>
      <c r="BBQ280" s="285"/>
      <c r="BBR280" s="285"/>
      <c r="BBS280" s="285"/>
      <c r="BBT280" s="285"/>
      <c r="BBU280" s="285"/>
      <c r="BBV280" s="285"/>
      <c r="BBW280" s="285"/>
      <c r="BBX280" s="285"/>
      <c r="BBY280" s="285"/>
      <c r="BBZ280" s="285"/>
      <c r="BCA280" s="285"/>
      <c r="BCB280" s="285"/>
      <c r="BCC280" s="285"/>
      <c r="BCD280" s="285"/>
      <c r="BCE280" s="285"/>
      <c r="BCF280" s="285"/>
      <c r="BCG280" s="285"/>
      <c r="BCH280" s="285"/>
      <c r="BCI280" s="285"/>
      <c r="BCJ280" s="285"/>
      <c r="BCK280" s="285"/>
      <c r="BCL280" s="285"/>
      <c r="BCM280" s="285"/>
      <c r="BCN280" s="285"/>
      <c r="BCO280" s="285"/>
      <c r="BCP280" s="285"/>
      <c r="BCQ280" s="285"/>
      <c r="BCR280" s="285"/>
      <c r="BCS280" s="285"/>
      <c r="BCT280" s="285"/>
      <c r="BCU280" s="285"/>
      <c r="BCV280" s="285"/>
      <c r="BCW280" s="285"/>
      <c r="BCX280" s="285"/>
      <c r="BCY280" s="285"/>
      <c r="BCZ280" s="285"/>
      <c r="BDA280" s="285"/>
      <c r="BDB280" s="285"/>
      <c r="BDC280" s="285"/>
      <c r="BDD280" s="285"/>
      <c r="BDE280" s="285"/>
      <c r="BDF280" s="285"/>
      <c r="BDG280" s="285"/>
      <c r="BDH280" s="285"/>
      <c r="BDI280" s="285"/>
      <c r="BDJ280" s="285"/>
      <c r="BDK280" s="285"/>
      <c r="BDL280" s="285"/>
      <c r="BDM280" s="285"/>
      <c r="BDN280" s="285"/>
      <c r="BDO280" s="285"/>
      <c r="BDP280" s="285"/>
      <c r="BDQ280" s="285"/>
      <c r="BDR280" s="285"/>
      <c r="BDS280" s="285"/>
      <c r="BDT280" s="285"/>
      <c r="BDU280" s="285"/>
      <c r="BDV280" s="285"/>
      <c r="BDW280" s="285"/>
      <c r="BDX280" s="285"/>
      <c r="BDY280" s="285"/>
      <c r="BDZ280" s="285"/>
      <c r="BEA280" s="285"/>
      <c r="BEB280" s="285"/>
      <c r="BEC280" s="285"/>
      <c r="BED280" s="285"/>
      <c r="BEE280" s="285"/>
      <c r="BEF280" s="285"/>
      <c r="BEG280" s="285"/>
      <c r="BEH280" s="285"/>
      <c r="BEI280" s="285"/>
      <c r="BEJ280" s="285"/>
      <c r="BEK280" s="285"/>
      <c r="BEL280" s="285"/>
      <c r="BEM280" s="285"/>
      <c r="BEN280" s="285"/>
      <c r="BEO280" s="285"/>
      <c r="BEP280" s="285"/>
      <c r="BEQ280" s="285"/>
      <c r="BER280" s="285"/>
      <c r="BES280" s="285"/>
      <c r="BET280" s="285"/>
      <c r="BEU280" s="285"/>
      <c r="BEV280" s="285"/>
      <c r="BEW280" s="285"/>
      <c r="BEX280" s="285"/>
      <c r="BEY280" s="285"/>
      <c r="BEZ280" s="285"/>
      <c r="BFA280" s="285"/>
      <c r="BFB280" s="285"/>
      <c r="BFC280" s="285"/>
      <c r="BFD280" s="285"/>
      <c r="BFE280" s="285"/>
      <c r="BFF280" s="285"/>
      <c r="BFG280" s="285"/>
      <c r="BFH280" s="285"/>
      <c r="BFI280" s="285"/>
      <c r="BFJ280" s="285"/>
      <c r="BFK280" s="285"/>
      <c r="BFL280" s="285"/>
      <c r="BFM280" s="285"/>
      <c r="BFN280" s="285"/>
      <c r="BFO280" s="285"/>
      <c r="BFP280" s="285"/>
      <c r="BFQ280" s="285"/>
      <c r="BFR280" s="285"/>
      <c r="BFS280" s="285"/>
      <c r="BFT280" s="285"/>
      <c r="BFU280" s="285"/>
      <c r="BFV280" s="285"/>
      <c r="BFW280" s="285"/>
      <c r="BFX280" s="285"/>
      <c r="BFY280" s="285"/>
      <c r="BFZ280" s="285"/>
      <c r="BGA280" s="285"/>
      <c r="BGB280" s="285"/>
      <c r="BGC280" s="285"/>
      <c r="BGD280" s="285"/>
      <c r="BGE280" s="285"/>
      <c r="BGF280" s="285"/>
      <c r="BGG280" s="285"/>
      <c r="BGH280" s="285"/>
      <c r="BGI280" s="285"/>
      <c r="BGJ280" s="285"/>
      <c r="BGK280" s="285"/>
      <c r="BGL280" s="285"/>
      <c r="BGM280" s="285"/>
      <c r="BGN280" s="285"/>
      <c r="BGO280" s="285"/>
      <c r="BGP280" s="285"/>
      <c r="BGQ280" s="285"/>
      <c r="BGR280" s="285"/>
      <c r="BGS280" s="285"/>
      <c r="BGT280" s="285"/>
      <c r="BGU280" s="285"/>
      <c r="BGV280" s="285"/>
      <c r="BGW280" s="285"/>
      <c r="BGX280" s="285"/>
      <c r="BGY280" s="285"/>
      <c r="BGZ280" s="285"/>
      <c r="BHA280" s="285"/>
      <c r="BHB280" s="285"/>
      <c r="BHC280" s="285"/>
      <c r="BHD280" s="285"/>
      <c r="BHE280" s="285"/>
      <c r="BHF280" s="285"/>
      <c r="BHG280" s="285"/>
      <c r="BHH280" s="285"/>
      <c r="BHI280" s="285"/>
      <c r="BHJ280" s="285"/>
      <c r="BHK280" s="285"/>
      <c r="BHL280" s="285"/>
      <c r="BHM280" s="285"/>
      <c r="BHN280" s="285"/>
      <c r="BHO280" s="285"/>
      <c r="BHP280" s="285"/>
      <c r="BHQ280" s="285"/>
      <c r="BHR280" s="285"/>
      <c r="BHS280" s="285"/>
      <c r="BHT280" s="285"/>
      <c r="BHU280" s="285"/>
      <c r="BHV280" s="285"/>
      <c r="BHW280" s="285"/>
      <c r="BHX280" s="285"/>
      <c r="BHY280" s="285"/>
      <c r="BHZ280" s="285"/>
      <c r="BIA280" s="285"/>
      <c r="BIB280" s="285"/>
      <c r="BIC280" s="285"/>
      <c r="BID280" s="285"/>
      <c r="BIE280" s="285"/>
      <c r="BIF280" s="285"/>
      <c r="BIG280" s="285"/>
      <c r="BIH280" s="285"/>
      <c r="BII280" s="285"/>
      <c r="BIJ280" s="285"/>
      <c r="BIK280" s="285"/>
      <c r="BIL280" s="285"/>
      <c r="BIM280" s="285"/>
      <c r="BIN280" s="285"/>
      <c r="BIO280" s="285"/>
      <c r="BIP280" s="285"/>
      <c r="BIQ280" s="285"/>
      <c r="BIR280" s="285"/>
      <c r="BIS280" s="285"/>
      <c r="BIT280" s="285"/>
      <c r="BIU280" s="285"/>
      <c r="BIV280" s="285"/>
      <c r="BIW280" s="285"/>
      <c r="BIX280" s="285"/>
      <c r="BIY280" s="285"/>
      <c r="BIZ280" s="285"/>
      <c r="BJA280" s="285"/>
      <c r="BJB280" s="285"/>
      <c r="BJC280" s="285"/>
      <c r="BJD280" s="285"/>
      <c r="BJE280" s="285"/>
      <c r="BJF280" s="285"/>
      <c r="BJG280" s="285"/>
      <c r="BJH280" s="285"/>
      <c r="BJI280" s="285"/>
      <c r="BJJ280" s="285"/>
      <c r="BJK280" s="285"/>
      <c r="BJL280" s="285"/>
      <c r="BJM280" s="285"/>
      <c r="BJN280" s="285"/>
      <c r="BJO280" s="285"/>
      <c r="BJP280" s="285"/>
      <c r="BJQ280" s="285"/>
      <c r="BJR280" s="285"/>
      <c r="BJS280" s="285"/>
      <c r="BJT280" s="285"/>
      <c r="BJU280" s="285"/>
      <c r="BJV280" s="285"/>
      <c r="BJW280" s="285"/>
      <c r="BJX280" s="285"/>
      <c r="BJY280" s="285"/>
      <c r="BJZ280" s="285"/>
      <c r="BKA280" s="285"/>
      <c r="BKB280" s="285"/>
      <c r="BKC280" s="285"/>
      <c r="BKD280" s="285"/>
      <c r="BKE280" s="285"/>
      <c r="BKF280" s="285"/>
      <c r="BKG280" s="285"/>
      <c r="BKH280" s="285"/>
      <c r="BKI280" s="285"/>
      <c r="BKJ280" s="285"/>
      <c r="BKK280" s="285"/>
      <c r="BKL280" s="285"/>
      <c r="BKM280" s="285"/>
      <c r="BKN280" s="285"/>
      <c r="BKO280" s="285"/>
      <c r="BKP280" s="285"/>
      <c r="BKQ280" s="285"/>
      <c r="BKR280" s="285"/>
      <c r="BKS280" s="285"/>
      <c r="BKT280" s="285"/>
      <c r="BKU280" s="285"/>
      <c r="BKV280" s="285"/>
      <c r="BKW280" s="285"/>
      <c r="BKX280" s="285"/>
      <c r="BKY280" s="285"/>
      <c r="BKZ280" s="285"/>
      <c r="BLA280" s="285"/>
      <c r="BLB280" s="285"/>
      <c r="BLC280" s="285"/>
      <c r="BLD280" s="285"/>
      <c r="BLE280" s="285"/>
      <c r="BLF280" s="285"/>
      <c r="BLG280" s="285"/>
      <c r="BLH280" s="285"/>
      <c r="BLI280" s="285"/>
      <c r="BLJ280" s="285"/>
      <c r="BLK280" s="285"/>
      <c r="BLL280" s="285"/>
      <c r="BLM280" s="285"/>
      <c r="BLN280" s="285"/>
      <c r="BLO280" s="285"/>
      <c r="BLP280" s="285"/>
      <c r="BLQ280" s="285"/>
      <c r="BLR280" s="285"/>
      <c r="BLS280" s="285"/>
      <c r="BLT280" s="285"/>
      <c r="BLU280" s="285"/>
      <c r="BLV280" s="285"/>
      <c r="BLW280" s="285"/>
      <c r="BLX280" s="285"/>
      <c r="BLY280" s="285"/>
      <c r="BLZ280" s="285"/>
      <c r="BMA280" s="285"/>
      <c r="BMB280" s="285"/>
      <c r="BMC280" s="285"/>
      <c r="BMD280" s="285"/>
      <c r="BME280" s="285"/>
      <c r="BMF280" s="285"/>
      <c r="BMG280" s="285"/>
      <c r="BMH280" s="285"/>
      <c r="BMI280" s="285"/>
      <c r="BMJ280" s="285"/>
      <c r="BMK280" s="285"/>
      <c r="BML280" s="285"/>
      <c r="BMM280" s="285"/>
      <c r="BMN280" s="285"/>
      <c r="BMO280" s="285"/>
      <c r="BMP280" s="285"/>
      <c r="BMQ280" s="285"/>
      <c r="BMR280" s="285"/>
      <c r="BMS280" s="285"/>
      <c r="BMT280" s="285"/>
      <c r="BMU280" s="285"/>
      <c r="BMV280" s="285"/>
      <c r="BMW280" s="285"/>
      <c r="BMX280" s="285"/>
      <c r="BMY280" s="285"/>
      <c r="BMZ280" s="285"/>
      <c r="BNA280" s="285"/>
      <c r="BNB280" s="285"/>
      <c r="BNC280" s="285"/>
      <c r="BND280" s="285"/>
      <c r="BNE280" s="285"/>
      <c r="BNF280" s="285"/>
      <c r="BNG280" s="285"/>
      <c r="BNH280" s="285"/>
      <c r="BNI280" s="285"/>
      <c r="BNJ280" s="285"/>
      <c r="BNK280" s="285"/>
      <c r="BNL280" s="285"/>
    </row>
    <row r="281" spans="1:1728" s="167" customFormat="1" ht="15" hidden="1" customHeight="1" x14ac:dyDescent="0.25">
      <c r="A281" s="236">
        <v>316</v>
      </c>
      <c r="B281" s="234" t="s">
        <v>804</v>
      </c>
      <c r="C281" s="249" t="s">
        <v>233</v>
      </c>
      <c r="D281" s="274" t="s">
        <v>808</v>
      </c>
      <c r="E281" s="249" t="s">
        <v>809</v>
      </c>
      <c r="F281" s="249"/>
      <c r="G281" s="249"/>
      <c r="H281" s="249"/>
      <c r="I281" s="237" t="s">
        <v>236</v>
      </c>
      <c r="J281" s="237">
        <v>2024</v>
      </c>
      <c r="K281" s="218" t="s">
        <v>309</v>
      </c>
      <c r="L281" s="249" t="s">
        <v>810</v>
      </c>
      <c r="M281" s="285" t="s">
        <v>460</v>
      </c>
      <c r="N281" s="292"/>
      <c r="O281" s="292"/>
      <c r="P281" s="292"/>
      <c r="Q281" s="292"/>
      <c r="R281" s="292"/>
      <c r="S281" s="292"/>
      <c r="T281" s="292"/>
      <c r="U281" s="292"/>
      <c r="V281" s="292"/>
      <c r="W281" s="292"/>
      <c r="X281" s="292"/>
      <c r="Y281" s="292"/>
      <c r="Z281" s="292"/>
      <c r="AA281" s="292"/>
      <c r="AB281" s="292"/>
      <c r="AC281" s="292"/>
      <c r="AD281" s="292"/>
      <c r="AE281" s="292"/>
      <c r="AF281" s="292"/>
      <c r="AG281" s="292"/>
      <c r="AH281" s="292"/>
      <c r="AI281" s="292"/>
      <c r="AJ281" s="292"/>
      <c r="AK281" s="292"/>
      <c r="AL281" s="292"/>
      <c r="AM281" s="292"/>
      <c r="AN281" s="292"/>
      <c r="AO281" s="292"/>
      <c r="AP281" s="292"/>
      <c r="AQ281" s="292"/>
      <c r="AR281" s="292"/>
      <c r="AS281" s="292"/>
      <c r="AT281" s="292"/>
      <c r="AU281" s="292"/>
      <c r="AV281" s="292"/>
      <c r="AW281" s="292"/>
      <c r="AX281" s="292"/>
      <c r="AY281" s="292"/>
      <c r="AZ281" s="292"/>
      <c r="BA281" s="292"/>
      <c r="BB281" s="292"/>
      <c r="BC281" s="292"/>
      <c r="BD281" s="292"/>
      <c r="BE281" s="292"/>
      <c r="BF281" s="292"/>
      <c r="BG281" s="292"/>
      <c r="BH281" s="292"/>
      <c r="BI281" s="292"/>
      <c r="BJ281" s="292"/>
      <c r="BK281" s="292"/>
      <c r="BL281" s="292"/>
      <c r="BM281" s="292"/>
      <c r="BN281" s="292"/>
      <c r="BO281" s="292"/>
      <c r="BP281" s="292"/>
      <c r="BQ281" s="292"/>
      <c r="BR281" s="292"/>
      <c r="BS281" s="292"/>
      <c r="BT281" s="292"/>
      <c r="BU281" s="292"/>
      <c r="BV281" s="292"/>
      <c r="BW281" s="292"/>
      <c r="BX281" s="292"/>
      <c r="BY281" s="292"/>
      <c r="BZ281" s="292"/>
      <c r="CA281" s="292"/>
      <c r="CB281" s="292"/>
      <c r="CC281" s="292"/>
      <c r="CD281" s="292"/>
      <c r="CE281" s="292"/>
      <c r="CF281" s="292"/>
      <c r="CG281" s="292"/>
      <c r="CH281" s="292"/>
      <c r="CI281" s="292"/>
      <c r="CJ281" s="292"/>
      <c r="CK281" s="292"/>
      <c r="CL281" s="292"/>
      <c r="CM281" s="292"/>
      <c r="CN281" s="292"/>
      <c r="CO281" s="292"/>
      <c r="CP281" s="292"/>
      <c r="CQ281" s="292"/>
      <c r="CR281" s="292"/>
      <c r="CS281" s="292"/>
      <c r="CT281" s="292"/>
      <c r="CU281" s="292"/>
      <c r="CV281" s="292"/>
      <c r="CW281" s="292"/>
      <c r="CX281" s="292"/>
      <c r="CY281" s="292"/>
      <c r="CZ281" s="292"/>
      <c r="DA281" s="292"/>
      <c r="DB281" s="292"/>
      <c r="DC281" s="292"/>
      <c r="DD281" s="292"/>
      <c r="DE281" s="292"/>
      <c r="DF281" s="292"/>
      <c r="DG281" s="292"/>
      <c r="DH281" s="292"/>
      <c r="DI281" s="292"/>
      <c r="DJ281" s="292"/>
      <c r="DK281" s="292"/>
      <c r="DL281" s="292"/>
      <c r="DM281" s="292"/>
      <c r="DN281" s="292"/>
      <c r="DO281" s="292"/>
      <c r="DP281" s="292"/>
      <c r="DQ281" s="292"/>
      <c r="DR281" s="292"/>
      <c r="DS281" s="292"/>
      <c r="DT281" s="292"/>
      <c r="DU281" s="292"/>
      <c r="DV281" s="292"/>
      <c r="DW281" s="292"/>
      <c r="DX281" s="292"/>
      <c r="DY281" s="292"/>
      <c r="DZ281" s="292"/>
      <c r="EA281" s="292"/>
      <c r="EB281" s="292"/>
      <c r="EC281" s="292"/>
      <c r="ED281" s="292"/>
      <c r="EE281" s="292"/>
      <c r="EF281" s="292"/>
      <c r="EG281" s="292"/>
      <c r="EH281" s="292"/>
      <c r="EI281" s="292"/>
      <c r="EJ281" s="292"/>
      <c r="EK281" s="292"/>
      <c r="EL281" s="292"/>
      <c r="EM281" s="292"/>
      <c r="EN281" s="292"/>
      <c r="EO281" s="292"/>
      <c r="EP281" s="292"/>
      <c r="EQ281" s="292"/>
      <c r="ER281" s="292"/>
      <c r="ES281" s="292"/>
      <c r="ET281" s="292"/>
      <c r="EU281" s="292"/>
      <c r="EV281" s="292"/>
      <c r="EW281" s="292"/>
      <c r="EX281" s="292"/>
      <c r="EY281" s="292"/>
      <c r="EZ281" s="292"/>
      <c r="FA281" s="292"/>
      <c r="FB281" s="292"/>
      <c r="FC281" s="292"/>
      <c r="FD281" s="292"/>
      <c r="FE281" s="292"/>
      <c r="FF281" s="292"/>
      <c r="FG281" s="292"/>
      <c r="FH281" s="292"/>
      <c r="FI281" s="292"/>
      <c r="FJ281" s="292"/>
      <c r="FK281" s="292"/>
      <c r="FL281" s="292"/>
      <c r="FM281" s="292"/>
      <c r="FN281" s="292"/>
      <c r="FO281" s="292"/>
      <c r="FP281" s="292"/>
      <c r="FQ281" s="292"/>
      <c r="FR281" s="292"/>
      <c r="FS281" s="292"/>
      <c r="FT281" s="292"/>
      <c r="FU281" s="292"/>
      <c r="FV281" s="292"/>
      <c r="FW281" s="292"/>
      <c r="FX281" s="292"/>
      <c r="FY281" s="292"/>
      <c r="FZ281" s="292"/>
      <c r="GA281" s="292"/>
      <c r="GB281" s="292"/>
      <c r="GC281" s="292"/>
      <c r="GD281" s="292"/>
      <c r="GE281" s="292"/>
      <c r="GF281" s="292"/>
      <c r="GG281" s="292"/>
      <c r="GH281" s="292"/>
      <c r="GI281" s="292"/>
      <c r="GJ281" s="292"/>
      <c r="GK281" s="292"/>
      <c r="GL281" s="292"/>
      <c r="GM281" s="292"/>
      <c r="GN281" s="292"/>
      <c r="GO281" s="292"/>
      <c r="GP281" s="292"/>
      <c r="GQ281" s="292"/>
      <c r="GR281" s="292"/>
      <c r="GS281" s="292"/>
      <c r="GT281" s="292"/>
      <c r="GU281" s="292"/>
      <c r="GV281" s="292"/>
      <c r="GW281" s="292"/>
      <c r="GX281" s="292"/>
      <c r="GY281" s="292"/>
      <c r="GZ281" s="292"/>
      <c r="HA281" s="292"/>
      <c r="HB281" s="292"/>
      <c r="HC281" s="292"/>
      <c r="HD281" s="292"/>
      <c r="HE281" s="292"/>
      <c r="HF281" s="292"/>
      <c r="HG281" s="292"/>
      <c r="HH281" s="292"/>
      <c r="HI281" s="292"/>
      <c r="HJ281" s="292"/>
      <c r="HK281" s="292"/>
      <c r="HL281" s="292"/>
      <c r="HM281" s="292"/>
      <c r="HN281" s="292"/>
      <c r="HO281" s="292"/>
      <c r="HP281" s="292"/>
      <c r="HQ281" s="292"/>
      <c r="HR281" s="292"/>
      <c r="HS281" s="292"/>
      <c r="HT281" s="292"/>
      <c r="HU281" s="292"/>
      <c r="HV281" s="292"/>
      <c r="HW281" s="292"/>
      <c r="HX281" s="292"/>
      <c r="HY281" s="292"/>
      <c r="HZ281" s="292"/>
      <c r="IA281" s="292"/>
      <c r="IB281" s="292"/>
      <c r="IC281" s="292"/>
      <c r="ID281" s="292"/>
      <c r="IE281" s="292"/>
      <c r="IF281" s="292"/>
      <c r="IG281" s="292"/>
      <c r="IH281" s="292"/>
      <c r="II281" s="292"/>
      <c r="IJ281" s="292"/>
      <c r="IK281" s="292"/>
      <c r="IL281" s="292"/>
      <c r="IM281" s="292"/>
      <c r="IN281" s="292"/>
      <c r="IO281" s="292"/>
      <c r="IP281" s="292"/>
      <c r="IQ281" s="292"/>
      <c r="IR281" s="292"/>
      <c r="IS281" s="292"/>
      <c r="IT281" s="292"/>
      <c r="IU281" s="292"/>
      <c r="IV281" s="292"/>
      <c r="IW281" s="292"/>
      <c r="IX281" s="292"/>
      <c r="IY281" s="292"/>
      <c r="IZ281" s="292"/>
      <c r="JA281" s="292"/>
      <c r="JB281" s="292"/>
      <c r="JC281" s="292"/>
      <c r="JD281" s="292"/>
      <c r="JE281" s="292"/>
      <c r="JF281" s="292"/>
      <c r="JG281" s="292"/>
      <c r="JH281" s="292"/>
      <c r="JI281" s="292"/>
      <c r="JJ281" s="292"/>
      <c r="JK281" s="292"/>
      <c r="JL281" s="292"/>
      <c r="JM281" s="292"/>
      <c r="JN281" s="292"/>
      <c r="JO281" s="292"/>
      <c r="JP281" s="292"/>
      <c r="JQ281" s="292"/>
      <c r="JR281" s="292"/>
      <c r="JS281" s="292"/>
      <c r="JT281" s="292"/>
      <c r="JU281" s="292"/>
      <c r="JV281" s="292"/>
      <c r="JW281" s="292"/>
      <c r="JX281" s="292"/>
      <c r="JY281" s="292"/>
      <c r="JZ281" s="292"/>
      <c r="KA281" s="292"/>
      <c r="KB281" s="292"/>
      <c r="KC281" s="292"/>
      <c r="KD281" s="292"/>
      <c r="KE281" s="292"/>
      <c r="KF281" s="292"/>
      <c r="KG281" s="292"/>
      <c r="KH281" s="292"/>
      <c r="KI281" s="292"/>
      <c r="KJ281" s="292"/>
      <c r="KK281" s="292"/>
      <c r="KL281" s="292"/>
      <c r="KM281" s="292"/>
      <c r="KN281" s="292"/>
      <c r="KO281" s="292"/>
      <c r="KP281" s="292"/>
      <c r="KQ281" s="292"/>
      <c r="KR281" s="292"/>
      <c r="KS281" s="292"/>
      <c r="KT281" s="292"/>
      <c r="KU281" s="292"/>
      <c r="KV281" s="292"/>
      <c r="KW281" s="292"/>
      <c r="KX281" s="292"/>
      <c r="KY281" s="292"/>
      <c r="KZ281" s="292"/>
      <c r="LA281" s="292"/>
      <c r="LB281" s="292"/>
      <c r="LC281" s="292"/>
      <c r="LD281" s="292"/>
      <c r="LE281" s="292"/>
      <c r="LF281" s="292"/>
      <c r="LG281" s="292"/>
      <c r="LH281" s="292"/>
      <c r="LI281" s="292"/>
      <c r="LJ281" s="292"/>
      <c r="LK281" s="292"/>
      <c r="LL281" s="292"/>
      <c r="LM281" s="292"/>
      <c r="LN281" s="292"/>
      <c r="LO281" s="292"/>
      <c r="LP281" s="292"/>
      <c r="LQ281" s="292"/>
      <c r="LR281" s="292"/>
      <c r="LS281" s="292"/>
      <c r="LT281" s="292"/>
      <c r="LU281" s="292"/>
      <c r="LV281" s="292"/>
      <c r="LW281" s="292"/>
      <c r="LX281" s="292"/>
      <c r="LY281" s="292"/>
      <c r="LZ281" s="292"/>
      <c r="MA281" s="292"/>
      <c r="MB281" s="292"/>
      <c r="MC281" s="292"/>
      <c r="MD281" s="292"/>
      <c r="ME281" s="292"/>
      <c r="MF281" s="292"/>
      <c r="MG281" s="292"/>
      <c r="MH281" s="292"/>
      <c r="MI281" s="292"/>
      <c r="MJ281" s="292"/>
      <c r="MK281" s="292"/>
      <c r="ML281" s="292"/>
      <c r="MM281" s="292"/>
      <c r="MN281" s="292"/>
      <c r="MO281" s="292"/>
      <c r="MP281" s="292"/>
      <c r="MQ281" s="292"/>
      <c r="MR281" s="292"/>
      <c r="MS281" s="292"/>
      <c r="MT281" s="292"/>
      <c r="MU281" s="292"/>
      <c r="MV281" s="292"/>
      <c r="MW281" s="292"/>
      <c r="MX281" s="292"/>
      <c r="MY281" s="292"/>
      <c r="MZ281" s="292"/>
      <c r="NA281" s="292"/>
      <c r="NB281" s="292"/>
      <c r="NC281" s="292"/>
      <c r="ND281" s="292"/>
      <c r="NE281" s="292"/>
      <c r="NF281" s="292"/>
      <c r="NG281" s="292"/>
      <c r="NH281" s="292"/>
      <c r="NI281" s="292"/>
      <c r="NJ281" s="292"/>
      <c r="NK281" s="292"/>
      <c r="NL281" s="292"/>
      <c r="NM281" s="292"/>
      <c r="NN281" s="292"/>
      <c r="NO281" s="292"/>
      <c r="NP281" s="292"/>
      <c r="NQ281" s="292"/>
      <c r="NR281" s="292"/>
      <c r="NS281" s="292"/>
      <c r="NT281" s="292"/>
      <c r="NU281" s="292"/>
      <c r="NV281" s="292"/>
      <c r="NW281" s="292"/>
      <c r="NX281" s="292"/>
      <c r="NY281" s="292"/>
      <c r="NZ281" s="292"/>
      <c r="OA281" s="292"/>
      <c r="OB281" s="292"/>
      <c r="OC281" s="292"/>
      <c r="OD281" s="292"/>
      <c r="OE281" s="292"/>
      <c r="OF281" s="292"/>
      <c r="OG281" s="292"/>
      <c r="OH281" s="292"/>
      <c r="OI281" s="292"/>
      <c r="OJ281" s="292"/>
      <c r="OK281" s="292"/>
      <c r="OL281" s="292"/>
      <c r="OM281" s="292"/>
      <c r="ON281" s="292"/>
      <c r="OO281" s="292"/>
      <c r="OP281" s="292"/>
      <c r="OQ281" s="292"/>
      <c r="OR281" s="292"/>
      <c r="OS281" s="292"/>
      <c r="OT281" s="292"/>
      <c r="OU281" s="292"/>
      <c r="OV281" s="292"/>
      <c r="OW281" s="292"/>
      <c r="OX281" s="292"/>
      <c r="OY281" s="292"/>
      <c r="OZ281" s="292"/>
      <c r="PA281" s="292"/>
      <c r="PB281" s="292"/>
      <c r="PC281" s="292"/>
      <c r="PD281" s="292"/>
      <c r="PE281" s="292"/>
      <c r="PF281" s="292"/>
      <c r="PG281" s="292"/>
      <c r="PH281" s="292"/>
      <c r="PI281" s="292"/>
      <c r="PJ281" s="292"/>
      <c r="PK281" s="292"/>
      <c r="PL281" s="292"/>
      <c r="PM281" s="292"/>
      <c r="PN281" s="292"/>
      <c r="PO281" s="292"/>
      <c r="PP281" s="292"/>
      <c r="PQ281" s="292"/>
      <c r="PR281" s="292"/>
      <c r="PS281" s="292"/>
      <c r="PT281" s="292"/>
      <c r="PU281" s="292"/>
      <c r="PV281" s="292"/>
      <c r="PW281" s="292"/>
      <c r="PX281" s="292"/>
      <c r="PY281" s="292"/>
      <c r="PZ281" s="292"/>
      <c r="QA281" s="292"/>
      <c r="QB281" s="292"/>
      <c r="QC281" s="292"/>
      <c r="QD281" s="292"/>
      <c r="QE281" s="292"/>
      <c r="QF281" s="292"/>
      <c r="QG281" s="292"/>
      <c r="QH281" s="292"/>
      <c r="QI281" s="292"/>
      <c r="QJ281" s="292"/>
      <c r="QK281" s="292"/>
      <c r="QL281" s="292"/>
      <c r="QM281" s="292"/>
      <c r="QN281" s="292"/>
      <c r="QO281" s="292"/>
      <c r="QP281" s="292"/>
      <c r="QQ281" s="292"/>
      <c r="QR281" s="292"/>
      <c r="QS281" s="292"/>
      <c r="QT281" s="292"/>
      <c r="QU281" s="292"/>
      <c r="QV281" s="292"/>
      <c r="QW281" s="292"/>
      <c r="QX281" s="292"/>
      <c r="QY281" s="292"/>
      <c r="QZ281" s="292"/>
      <c r="RA281" s="292"/>
      <c r="RB281" s="292"/>
      <c r="RC281" s="292"/>
      <c r="RD281" s="292"/>
      <c r="RE281" s="292"/>
      <c r="RF281" s="292"/>
      <c r="RG281" s="292"/>
      <c r="RH281" s="292"/>
      <c r="RI281" s="292"/>
      <c r="RJ281" s="292"/>
      <c r="RK281" s="292"/>
      <c r="RL281" s="292"/>
      <c r="RM281" s="292"/>
      <c r="RN281" s="292"/>
      <c r="RO281" s="292"/>
      <c r="RP281" s="292"/>
      <c r="RQ281" s="292"/>
      <c r="RR281" s="292"/>
      <c r="RS281" s="292"/>
      <c r="RT281" s="292"/>
      <c r="RU281" s="292"/>
      <c r="RV281" s="292"/>
      <c r="RW281" s="292"/>
      <c r="RX281" s="292"/>
      <c r="RY281" s="292"/>
      <c r="RZ281" s="292"/>
      <c r="SA281" s="292"/>
      <c r="SB281" s="292"/>
      <c r="SC281" s="292"/>
      <c r="SD281" s="292"/>
      <c r="SE281" s="292"/>
      <c r="SF281" s="292"/>
      <c r="SG281" s="292"/>
      <c r="SH281" s="292"/>
      <c r="SI281" s="292"/>
      <c r="SJ281" s="292"/>
      <c r="SK281" s="292"/>
      <c r="SL281" s="292"/>
      <c r="SM281" s="292"/>
      <c r="SN281" s="292"/>
      <c r="SO281" s="292"/>
      <c r="SP281" s="292"/>
      <c r="SQ281" s="292"/>
      <c r="SR281" s="292"/>
      <c r="SS281" s="292"/>
      <c r="ST281" s="292"/>
      <c r="SU281" s="292"/>
      <c r="SV281" s="292"/>
      <c r="SW281" s="292"/>
      <c r="SX281" s="292"/>
      <c r="SY281" s="292"/>
      <c r="SZ281" s="292"/>
      <c r="TA281" s="292"/>
      <c r="TB281" s="292"/>
      <c r="TC281" s="292"/>
      <c r="TD281" s="292"/>
      <c r="TE281" s="292"/>
      <c r="TF281" s="292"/>
      <c r="TG281" s="292"/>
      <c r="TH281" s="292"/>
      <c r="TI281" s="292"/>
      <c r="TJ281" s="292"/>
      <c r="TK281" s="292"/>
      <c r="TL281" s="292"/>
      <c r="TM281" s="292"/>
      <c r="TN281" s="292"/>
      <c r="TO281" s="292"/>
      <c r="TP281" s="292"/>
      <c r="TQ281" s="292"/>
      <c r="TR281" s="292"/>
      <c r="TS281" s="292"/>
      <c r="TT281" s="292"/>
      <c r="TU281" s="292"/>
      <c r="TV281" s="292"/>
      <c r="TW281" s="292"/>
      <c r="TX281" s="292"/>
      <c r="TY281" s="292"/>
      <c r="TZ281" s="292"/>
      <c r="UA281" s="292"/>
      <c r="UB281" s="292"/>
      <c r="UC281" s="292"/>
      <c r="UD281" s="292"/>
      <c r="UE281" s="292"/>
      <c r="UF281" s="292"/>
      <c r="UG281" s="292"/>
      <c r="UH281" s="292"/>
      <c r="UI281" s="292"/>
      <c r="UJ281" s="292"/>
      <c r="UK281" s="292"/>
      <c r="UL281" s="292"/>
      <c r="UM281" s="292"/>
      <c r="UN281" s="292"/>
      <c r="UO281" s="292"/>
      <c r="UP281" s="292"/>
      <c r="UQ281" s="292"/>
      <c r="UR281" s="292"/>
      <c r="US281" s="292"/>
      <c r="UT281" s="292"/>
      <c r="UU281" s="292"/>
      <c r="UV281" s="292"/>
      <c r="UW281" s="292"/>
      <c r="UX281" s="292"/>
      <c r="UY281" s="292"/>
      <c r="UZ281" s="292"/>
      <c r="VA281" s="292"/>
      <c r="VB281" s="292"/>
      <c r="VC281" s="292"/>
      <c r="VD281" s="292"/>
      <c r="VE281" s="292"/>
      <c r="VF281" s="292"/>
      <c r="VG281" s="292"/>
      <c r="VH281" s="292"/>
      <c r="VI281" s="292"/>
      <c r="VJ281" s="292"/>
      <c r="VK281" s="292"/>
      <c r="VL281" s="292"/>
      <c r="VM281" s="292"/>
      <c r="VN281" s="292"/>
      <c r="VO281" s="292"/>
      <c r="VP281" s="292"/>
      <c r="VQ281" s="292"/>
      <c r="VR281" s="292"/>
      <c r="VS281" s="292"/>
      <c r="VT281" s="292"/>
      <c r="VU281" s="292"/>
      <c r="VV281" s="292"/>
      <c r="VW281" s="292"/>
      <c r="VX281" s="292"/>
      <c r="VY281" s="292"/>
      <c r="VZ281" s="292"/>
      <c r="WA281" s="292"/>
      <c r="WB281" s="292"/>
      <c r="WC281" s="292"/>
      <c r="WD281" s="292"/>
      <c r="WE281" s="292"/>
      <c r="WF281" s="292"/>
      <c r="WG281" s="292"/>
      <c r="WH281" s="292"/>
      <c r="WI281" s="292"/>
      <c r="WJ281" s="292"/>
      <c r="WK281" s="292"/>
      <c r="WL281" s="292"/>
      <c r="WM281" s="292"/>
      <c r="WN281" s="292"/>
      <c r="WO281" s="292"/>
      <c r="WP281" s="292"/>
      <c r="WQ281" s="292"/>
      <c r="WR281" s="292"/>
      <c r="WS281" s="292"/>
      <c r="WT281" s="292"/>
      <c r="WU281" s="292"/>
      <c r="WV281" s="292"/>
      <c r="WW281" s="292"/>
      <c r="WX281" s="292"/>
      <c r="WY281" s="292"/>
      <c r="WZ281" s="292"/>
      <c r="XA281" s="292"/>
      <c r="XB281" s="292"/>
      <c r="XC281" s="292"/>
      <c r="XD281" s="292"/>
      <c r="XE281" s="292"/>
      <c r="XF281" s="292"/>
      <c r="XG281" s="292"/>
      <c r="XH281" s="292"/>
      <c r="XI281" s="292"/>
      <c r="XJ281" s="292"/>
      <c r="XK281" s="292"/>
      <c r="XL281" s="292"/>
      <c r="XM281" s="292"/>
      <c r="XN281" s="292"/>
      <c r="XO281" s="292"/>
      <c r="XP281" s="292"/>
      <c r="XQ281" s="292"/>
      <c r="XR281" s="292"/>
      <c r="XS281" s="292"/>
      <c r="XT281" s="292"/>
      <c r="XU281" s="292"/>
      <c r="XV281" s="292"/>
      <c r="XW281" s="292"/>
      <c r="XX281" s="292"/>
      <c r="XY281" s="292"/>
      <c r="XZ281" s="292"/>
      <c r="YA281" s="292"/>
      <c r="YB281" s="292"/>
      <c r="YC281" s="292"/>
      <c r="YD281" s="292"/>
      <c r="YE281" s="292"/>
      <c r="YF281" s="292"/>
      <c r="YG281" s="292"/>
      <c r="YH281" s="292"/>
      <c r="YI281" s="292"/>
      <c r="YJ281" s="292"/>
      <c r="YK281" s="292"/>
      <c r="YL281" s="292"/>
      <c r="YM281" s="292"/>
      <c r="YN281" s="292"/>
      <c r="YO281" s="292"/>
      <c r="YP281" s="292"/>
      <c r="YQ281" s="292"/>
      <c r="YR281" s="292"/>
      <c r="YS281" s="292"/>
      <c r="YT281" s="292"/>
      <c r="YU281" s="292"/>
      <c r="YV281" s="292"/>
      <c r="YW281" s="292"/>
      <c r="YX281" s="292"/>
      <c r="YY281" s="292"/>
      <c r="YZ281" s="292"/>
      <c r="ZA281" s="292"/>
      <c r="ZB281" s="292"/>
      <c r="ZC281" s="292"/>
      <c r="ZD281" s="292"/>
      <c r="ZE281" s="292"/>
      <c r="ZF281" s="292"/>
      <c r="ZG281" s="292"/>
      <c r="ZH281" s="292"/>
      <c r="ZI281" s="292"/>
      <c r="ZJ281" s="292"/>
      <c r="ZK281" s="292"/>
      <c r="ZL281" s="292"/>
      <c r="ZM281" s="292"/>
      <c r="ZN281" s="292"/>
      <c r="ZO281" s="292"/>
      <c r="ZP281" s="292"/>
      <c r="ZQ281" s="292"/>
      <c r="ZR281" s="292"/>
      <c r="ZS281" s="292"/>
      <c r="ZT281" s="292"/>
      <c r="ZU281" s="292"/>
      <c r="ZV281" s="292"/>
      <c r="ZW281" s="292"/>
      <c r="ZX281" s="292"/>
      <c r="ZY281" s="292"/>
      <c r="ZZ281" s="292"/>
      <c r="AAA281" s="292"/>
      <c r="AAB281" s="292"/>
      <c r="AAC281" s="292"/>
      <c r="AAD281" s="292"/>
      <c r="AAE281" s="292"/>
      <c r="AAF281" s="292"/>
      <c r="AAG281" s="292"/>
      <c r="AAH281" s="292"/>
      <c r="AAI281" s="292"/>
      <c r="AAJ281" s="292"/>
      <c r="AAK281" s="292"/>
      <c r="AAL281" s="292"/>
      <c r="AAM281" s="292"/>
      <c r="AAN281" s="292"/>
      <c r="AAO281" s="292"/>
      <c r="AAP281" s="292"/>
      <c r="AAQ281" s="292"/>
      <c r="AAR281" s="292"/>
      <c r="AAS281" s="292"/>
      <c r="AAT281" s="292"/>
      <c r="AAU281" s="292"/>
      <c r="AAV281" s="292"/>
      <c r="AAW281" s="292"/>
      <c r="AAX281" s="292"/>
      <c r="AAY281" s="292"/>
      <c r="AAZ281" s="292"/>
      <c r="ABA281" s="292"/>
      <c r="ABB281" s="292"/>
      <c r="ABC281" s="292"/>
      <c r="ABD281" s="292"/>
      <c r="ABE281" s="292"/>
      <c r="ABF281" s="292"/>
      <c r="ABG281" s="292"/>
      <c r="ABH281" s="292"/>
      <c r="ABI281" s="292"/>
      <c r="ABJ281" s="292"/>
      <c r="ABK281" s="292"/>
      <c r="ABL281" s="292"/>
      <c r="ABM281" s="292"/>
      <c r="ABN281" s="292"/>
      <c r="ABO281" s="292"/>
      <c r="ABP281" s="292"/>
      <c r="ABQ281" s="292"/>
      <c r="ABR281" s="292"/>
      <c r="ABS281" s="292"/>
      <c r="ABT281" s="292"/>
      <c r="ABU281" s="292"/>
      <c r="ABV281" s="292"/>
      <c r="ABW281" s="292"/>
      <c r="ABX281" s="292"/>
      <c r="ABY281" s="292"/>
      <c r="ABZ281" s="292"/>
      <c r="ACA281" s="292"/>
      <c r="ACB281" s="292"/>
      <c r="ACC281" s="292"/>
      <c r="ACD281" s="292"/>
      <c r="ACE281" s="292"/>
      <c r="ACF281" s="292"/>
      <c r="ACG281" s="292"/>
      <c r="ACH281" s="292"/>
      <c r="ACI281" s="292"/>
      <c r="ACJ281" s="292"/>
      <c r="ACK281" s="292"/>
      <c r="ACL281" s="292"/>
      <c r="ACM281" s="292"/>
      <c r="ACN281" s="292"/>
      <c r="ACO281" s="292"/>
      <c r="ACP281" s="292"/>
      <c r="ACQ281" s="292"/>
      <c r="ACR281" s="292"/>
      <c r="ACS281" s="292"/>
      <c r="ACT281" s="292"/>
      <c r="ACU281" s="292"/>
      <c r="ACV281" s="292"/>
      <c r="ACW281" s="292"/>
      <c r="ACX281" s="292"/>
      <c r="ACY281" s="292"/>
      <c r="ACZ281" s="292"/>
      <c r="ADA281" s="292"/>
      <c r="ADB281" s="292"/>
      <c r="ADC281" s="292"/>
      <c r="ADD281" s="292"/>
      <c r="ADE281" s="292"/>
      <c r="ADF281" s="292"/>
      <c r="ADG281" s="292"/>
      <c r="ADH281" s="292"/>
      <c r="ADI281" s="292"/>
      <c r="ADJ281" s="292"/>
      <c r="ADK281" s="292"/>
      <c r="ADL281" s="292"/>
      <c r="ADM281" s="292"/>
      <c r="ADN281" s="292"/>
      <c r="ADO281" s="292"/>
      <c r="ADP281" s="292"/>
      <c r="ADQ281" s="292"/>
      <c r="ADR281" s="292"/>
      <c r="ADS281" s="292"/>
      <c r="ADT281" s="292"/>
      <c r="ADU281" s="292"/>
      <c r="ADV281" s="292"/>
      <c r="ADW281" s="292"/>
      <c r="ADX281" s="292"/>
      <c r="ADY281" s="292"/>
      <c r="ADZ281" s="292"/>
      <c r="AEA281" s="292"/>
      <c r="AEB281" s="292"/>
      <c r="AEC281" s="292"/>
      <c r="AED281" s="292"/>
      <c r="AEE281" s="292"/>
      <c r="AEF281" s="292"/>
      <c r="AEG281" s="292"/>
      <c r="AEH281" s="292"/>
      <c r="AEI281" s="292"/>
      <c r="AEJ281" s="292"/>
      <c r="AEK281" s="292"/>
      <c r="AEL281" s="292"/>
      <c r="AEM281" s="292"/>
      <c r="AEN281" s="292"/>
      <c r="AEO281" s="292"/>
      <c r="AEP281" s="292"/>
      <c r="AEQ281" s="292"/>
      <c r="AER281" s="292"/>
      <c r="AES281" s="292"/>
      <c r="AET281" s="292"/>
      <c r="AEU281" s="292"/>
      <c r="AEV281" s="292"/>
      <c r="AEW281" s="292"/>
      <c r="AEX281" s="292"/>
      <c r="AEY281" s="292"/>
      <c r="AEZ281" s="292"/>
      <c r="AFA281" s="292"/>
      <c r="AFB281" s="292"/>
      <c r="AFC281" s="292"/>
      <c r="AFD281" s="292"/>
      <c r="AFE281" s="292"/>
      <c r="AFF281" s="292"/>
      <c r="AFG281" s="292"/>
      <c r="AFH281" s="292"/>
      <c r="AFI281" s="292"/>
      <c r="AFJ281" s="292"/>
      <c r="AFK281" s="292"/>
      <c r="AFL281" s="292"/>
      <c r="AFM281" s="292"/>
      <c r="AFN281" s="292"/>
      <c r="AFO281" s="292"/>
      <c r="AFP281" s="292"/>
      <c r="AFQ281" s="292"/>
      <c r="AFR281" s="292"/>
      <c r="AFS281" s="292"/>
      <c r="AFT281" s="292"/>
      <c r="AFU281" s="292"/>
      <c r="AFV281" s="292"/>
      <c r="AFW281" s="292"/>
      <c r="AFX281" s="292"/>
      <c r="AFY281" s="292"/>
      <c r="AFZ281" s="292"/>
      <c r="AGA281" s="292"/>
      <c r="AGB281" s="292"/>
      <c r="AGC281" s="292"/>
      <c r="AGD281" s="292"/>
      <c r="AGE281" s="292"/>
      <c r="AGF281" s="292"/>
      <c r="AGG281" s="292"/>
      <c r="AGH281" s="292"/>
      <c r="AGI281" s="292"/>
      <c r="AGJ281" s="292"/>
      <c r="AGK281" s="292"/>
      <c r="AGL281" s="292"/>
      <c r="AGM281" s="292"/>
      <c r="AGN281" s="292"/>
      <c r="AGO281" s="292"/>
      <c r="AGP281" s="292"/>
      <c r="AGQ281" s="292"/>
      <c r="AGR281" s="292"/>
      <c r="AGS281" s="292"/>
      <c r="AGT281" s="292"/>
      <c r="AGU281" s="292"/>
      <c r="AGV281" s="292"/>
      <c r="AGW281" s="292"/>
      <c r="AGX281" s="292"/>
      <c r="AGY281" s="292"/>
      <c r="AGZ281" s="292"/>
      <c r="AHA281" s="292"/>
      <c r="AHB281" s="292"/>
      <c r="AHC281" s="292"/>
      <c r="AHD281" s="292"/>
      <c r="AHE281" s="292"/>
      <c r="AHF281" s="292"/>
      <c r="AHG281" s="292"/>
      <c r="AHH281" s="292"/>
      <c r="AHI281" s="292"/>
      <c r="AHJ281" s="292"/>
      <c r="AHK281" s="292"/>
      <c r="AHL281" s="292"/>
      <c r="AHM281" s="292"/>
      <c r="AHN281" s="292"/>
      <c r="AHO281" s="292"/>
      <c r="AHP281" s="292"/>
      <c r="AHQ281" s="292"/>
      <c r="AHR281" s="292"/>
      <c r="AHS281" s="292"/>
      <c r="AHT281" s="292"/>
      <c r="AHU281" s="292"/>
      <c r="AHV281" s="292"/>
      <c r="AHW281" s="292"/>
      <c r="AHX281" s="292"/>
      <c r="AHY281" s="292"/>
      <c r="AHZ281" s="292"/>
      <c r="AIA281" s="292"/>
      <c r="AIB281" s="292"/>
      <c r="AIC281" s="292"/>
      <c r="AID281" s="292"/>
      <c r="AIE281" s="292"/>
      <c r="AIF281" s="292"/>
      <c r="AIG281" s="292"/>
      <c r="AIH281" s="292"/>
      <c r="AII281" s="292"/>
      <c r="AIJ281" s="292"/>
      <c r="AIK281" s="292"/>
      <c r="AIL281" s="292"/>
      <c r="AIM281" s="292"/>
      <c r="AIN281" s="292"/>
      <c r="AIO281" s="292"/>
      <c r="AIP281" s="292"/>
      <c r="AIQ281" s="292"/>
      <c r="AIR281" s="292"/>
      <c r="AIS281" s="292"/>
      <c r="AIT281" s="292"/>
      <c r="AIU281" s="292"/>
      <c r="AIV281" s="292"/>
      <c r="AIW281" s="292"/>
      <c r="AIX281" s="292"/>
      <c r="AIY281" s="292"/>
      <c r="AIZ281" s="292"/>
      <c r="AJA281" s="292"/>
      <c r="AJB281" s="292"/>
      <c r="AJC281" s="292"/>
      <c r="AJD281" s="292"/>
      <c r="AJE281" s="292"/>
      <c r="AJF281" s="292"/>
      <c r="AJG281" s="292"/>
      <c r="AJH281" s="292"/>
      <c r="AJI281" s="292"/>
      <c r="AJJ281" s="292"/>
      <c r="AJK281" s="292"/>
      <c r="AJL281" s="292"/>
      <c r="AJM281" s="292"/>
      <c r="AJN281" s="292"/>
      <c r="AJO281" s="292"/>
      <c r="AJP281" s="292"/>
      <c r="AJQ281" s="292"/>
      <c r="AJR281" s="292"/>
      <c r="AJS281" s="292"/>
      <c r="AJT281" s="292"/>
      <c r="AJU281" s="292"/>
      <c r="AJV281" s="292"/>
      <c r="AJW281" s="292"/>
      <c r="AJX281" s="292"/>
      <c r="AJY281" s="292"/>
      <c r="AJZ281" s="292"/>
      <c r="AKA281" s="292"/>
      <c r="AKB281" s="292"/>
      <c r="AKC281" s="292"/>
      <c r="AKD281" s="292"/>
      <c r="AKE281" s="292"/>
      <c r="AKF281" s="292"/>
      <c r="AKG281" s="292"/>
      <c r="AKH281" s="292"/>
      <c r="AKI281" s="292"/>
      <c r="AKJ281" s="292"/>
      <c r="AKK281" s="292"/>
      <c r="AKL281" s="292"/>
      <c r="AKM281" s="292"/>
      <c r="AKN281" s="292"/>
      <c r="AKO281" s="292"/>
      <c r="AKP281" s="292"/>
      <c r="AKQ281" s="292"/>
      <c r="AKR281" s="292"/>
      <c r="AKS281" s="292"/>
      <c r="AKT281" s="292"/>
      <c r="AKU281" s="292"/>
      <c r="AKV281" s="292"/>
      <c r="AKW281" s="292"/>
      <c r="AKX281" s="292"/>
      <c r="AKY281" s="292"/>
      <c r="AKZ281" s="292"/>
      <c r="ALA281" s="292"/>
      <c r="ALB281" s="292"/>
      <c r="ALC281" s="292"/>
      <c r="ALD281" s="292"/>
      <c r="ALE281" s="292"/>
      <c r="ALF281" s="292"/>
      <c r="ALG281" s="292"/>
      <c r="ALH281" s="292"/>
      <c r="ALI281" s="292"/>
      <c r="ALJ281" s="292"/>
      <c r="ALK281" s="292"/>
      <c r="ALL281" s="292"/>
      <c r="ALM281" s="292"/>
      <c r="ALN281" s="292"/>
      <c r="ALO281" s="292"/>
      <c r="ALP281" s="292"/>
      <c r="ALQ281" s="292"/>
      <c r="ALR281" s="292"/>
      <c r="ALS281" s="292"/>
      <c r="ALT281" s="292"/>
      <c r="ALU281" s="292"/>
      <c r="ALV281" s="292"/>
      <c r="ALW281" s="292"/>
      <c r="ALX281" s="292"/>
      <c r="ALY281" s="292"/>
      <c r="ALZ281" s="292"/>
      <c r="AMA281" s="292"/>
      <c r="AMB281" s="292"/>
      <c r="AMC281" s="292"/>
      <c r="AMD281" s="292"/>
      <c r="AME281" s="292"/>
      <c r="AMF281" s="292"/>
      <c r="AMG281" s="292"/>
      <c r="AMH281" s="292"/>
      <c r="AMI281" s="292"/>
      <c r="AMJ281" s="292"/>
      <c r="AMK281" s="292"/>
      <c r="AML281" s="292"/>
      <c r="AMM281" s="292"/>
      <c r="AMN281" s="292"/>
      <c r="AMO281" s="292"/>
      <c r="AMP281" s="292"/>
      <c r="AMQ281" s="292"/>
      <c r="AMR281" s="292"/>
      <c r="AMS281" s="292"/>
      <c r="AMT281" s="292"/>
      <c r="AMU281" s="292"/>
      <c r="AMV281" s="292"/>
      <c r="AMW281" s="292"/>
      <c r="AMX281" s="292"/>
      <c r="AMY281" s="292"/>
      <c r="AMZ281" s="292"/>
      <c r="ANA281" s="292"/>
      <c r="ANB281" s="292"/>
      <c r="ANC281" s="292"/>
      <c r="AND281" s="292"/>
      <c r="ANE281" s="292"/>
      <c r="ANF281" s="292"/>
      <c r="ANG281" s="292"/>
      <c r="ANH281" s="292"/>
      <c r="ANI281" s="292"/>
      <c r="ANJ281" s="292"/>
      <c r="ANK281" s="292"/>
      <c r="ANL281" s="292"/>
      <c r="ANM281" s="292"/>
      <c r="ANN281" s="292"/>
      <c r="ANO281" s="292"/>
      <c r="ANP281" s="292"/>
      <c r="ANQ281" s="292"/>
      <c r="ANR281" s="292"/>
      <c r="ANS281" s="292"/>
      <c r="ANT281" s="292"/>
      <c r="ANU281" s="292"/>
      <c r="ANV281" s="292"/>
      <c r="ANW281" s="292"/>
      <c r="ANX281" s="292"/>
      <c r="ANY281" s="292"/>
      <c r="ANZ281" s="292"/>
      <c r="AOA281" s="292"/>
      <c r="AOB281" s="292"/>
      <c r="AOC281" s="292"/>
      <c r="AOD281" s="292"/>
      <c r="AOE281" s="292"/>
      <c r="AOF281" s="292"/>
      <c r="AOG281" s="292"/>
      <c r="AOH281" s="292"/>
      <c r="AOI281" s="292"/>
      <c r="AOJ281" s="292"/>
      <c r="AOK281" s="292"/>
      <c r="AOL281" s="292"/>
      <c r="AOM281" s="292"/>
      <c r="AON281" s="292"/>
      <c r="AOO281" s="292"/>
      <c r="AOP281" s="292"/>
      <c r="AOQ281" s="292"/>
      <c r="AOR281" s="292"/>
      <c r="AOS281" s="292"/>
      <c r="AOT281" s="292"/>
      <c r="AOU281" s="292"/>
      <c r="AOV281" s="292"/>
      <c r="AOW281" s="292"/>
      <c r="AOX281" s="292"/>
      <c r="AOY281" s="292"/>
      <c r="AOZ281" s="292"/>
      <c r="APA281" s="292"/>
      <c r="APB281" s="292"/>
      <c r="APC281" s="292"/>
      <c r="APD281" s="292"/>
      <c r="APE281" s="292"/>
      <c r="APF281" s="292"/>
      <c r="APG281" s="292"/>
      <c r="APH281" s="292"/>
      <c r="API281" s="292"/>
      <c r="APJ281" s="292"/>
      <c r="APK281" s="292"/>
      <c r="APL281" s="292"/>
      <c r="APM281" s="292"/>
      <c r="APN281" s="292"/>
      <c r="APO281" s="292"/>
      <c r="APP281" s="292"/>
      <c r="APQ281" s="292"/>
      <c r="APR281" s="292"/>
      <c r="APS281" s="292"/>
      <c r="APT281" s="292"/>
      <c r="APU281" s="292"/>
      <c r="APV281" s="292"/>
      <c r="APW281" s="292"/>
      <c r="APX281" s="292"/>
      <c r="APY281" s="292"/>
      <c r="APZ281" s="292"/>
      <c r="AQA281" s="292"/>
      <c r="AQB281" s="292"/>
      <c r="AQC281" s="292"/>
      <c r="AQD281" s="292"/>
      <c r="AQE281" s="292"/>
      <c r="AQF281" s="292"/>
      <c r="AQG281" s="292"/>
      <c r="AQH281" s="292"/>
      <c r="AQI281" s="292"/>
      <c r="AQJ281" s="292"/>
      <c r="AQK281" s="292"/>
      <c r="AQL281" s="292"/>
      <c r="AQM281" s="292"/>
      <c r="AQN281" s="292"/>
      <c r="AQO281" s="292"/>
      <c r="AQP281" s="292"/>
      <c r="AQQ281" s="292"/>
      <c r="AQR281" s="292"/>
      <c r="AQS281" s="292"/>
      <c r="AQT281" s="292"/>
      <c r="AQU281" s="292"/>
      <c r="AQV281" s="292"/>
      <c r="AQW281" s="292"/>
      <c r="AQX281" s="292"/>
      <c r="AQY281" s="292"/>
      <c r="AQZ281" s="292"/>
      <c r="ARA281" s="292"/>
      <c r="ARB281" s="292"/>
      <c r="ARC281" s="292"/>
      <c r="ARD281" s="292"/>
      <c r="ARE281" s="292"/>
      <c r="ARF281" s="292"/>
      <c r="ARG281" s="292"/>
      <c r="ARH281" s="292"/>
      <c r="ARI281" s="292"/>
      <c r="ARJ281" s="292"/>
      <c r="ARK281" s="292"/>
      <c r="ARL281" s="292"/>
      <c r="ARM281" s="292"/>
      <c r="ARN281" s="292"/>
      <c r="ARO281" s="292"/>
      <c r="ARP281" s="292"/>
      <c r="ARQ281" s="292"/>
      <c r="ARR281" s="292"/>
      <c r="ARS281" s="292"/>
      <c r="ART281" s="292"/>
      <c r="ARU281" s="292"/>
      <c r="ARV281" s="292"/>
      <c r="ARW281" s="292"/>
      <c r="ARX281" s="292"/>
      <c r="ARY281" s="292"/>
      <c r="ARZ281" s="292"/>
      <c r="ASA281" s="292"/>
      <c r="ASB281" s="292"/>
      <c r="ASC281" s="292"/>
      <c r="ASD281" s="292"/>
      <c r="ASE281" s="292"/>
      <c r="ASF281" s="292"/>
      <c r="ASG281" s="292"/>
      <c r="ASH281" s="292"/>
      <c r="ASI281" s="292"/>
      <c r="ASJ281" s="292"/>
      <c r="ASK281" s="292"/>
      <c r="ASL281" s="292"/>
      <c r="ASM281" s="292"/>
      <c r="ASN281" s="292"/>
      <c r="ASO281" s="292"/>
      <c r="ASP281" s="292"/>
      <c r="ASQ281" s="292"/>
      <c r="ASR281" s="292"/>
      <c r="ASS281" s="292"/>
      <c r="AST281" s="292"/>
      <c r="ASU281" s="292"/>
      <c r="ASV281" s="292"/>
      <c r="ASW281" s="292"/>
      <c r="ASX281" s="292"/>
      <c r="ASY281" s="292"/>
      <c r="ASZ281" s="292"/>
      <c r="ATA281" s="292"/>
      <c r="ATB281" s="292"/>
      <c r="ATC281" s="292"/>
      <c r="ATD281" s="292"/>
      <c r="ATE281" s="292"/>
      <c r="ATF281" s="292"/>
      <c r="ATG281" s="292"/>
      <c r="ATH281" s="292"/>
      <c r="ATI281" s="292"/>
      <c r="ATJ281" s="292"/>
      <c r="ATK281" s="292"/>
      <c r="ATL281" s="292"/>
      <c r="ATM281" s="292"/>
      <c r="ATN281" s="292"/>
      <c r="ATO281" s="292"/>
      <c r="ATP281" s="292"/>
      <c r="ATQ281" s="292"/>
      <c r="ATR281" s="292"/>
      <c r="ATS281" s="292"/>
      <c r="ATT281" s="292"/>
      <c r="ATU281" s="292"/>
      <c r="ATV281" s="292"/>
      <c r="ATW281" s="292"/>
      <c r="ATX281" s="292"/>
      <c r="ATY281" s="292"/>
      <c r="ATZ281" s="292"/>
      <c r="AUA281" s="292"/>
      <c r="AUB281" s="292"/>
      <c r="AUC281" s="292"/>
      <c r="AUD281" s="292"/>
      <c r="AUE281" s="292"/>
      <c r="AUF281" s="292"/>
      <c r="AUG281" s="292"/>
      <c r="AUH281" s="292"/>
      <c r="AUI281" s="292"/>
      <c r="AUJ281" s="292"/>
      <c r="AUK281" s="292"/>
      <c r="AUL281" s="292"/>
      <c r="AUM281" s="292"/>
      <c r="AUN281" s="292"/>
      <c r="AUO281" s="292"/>
      <c r="AUP281" s="292"/>
      <c r="AUQ281" s="292"/>
      <c r="AUR281" s="292"/>
      <c r="AUS281" s="292"/>
      <c r="AUT281" s="292"/>
      <c r="AUU281" s="292"/>
      <c r="AUV281" s="292"/>
      <c r="AUW281" s="292"/>
      <c r="AUX281" s="292"/>
      <c r="AUY281" s="292"/>
      <c r="AUZ281" s="292"/>
      <c r="AVA281" s="292"/>
      <c r="AVB281" s="292"/>
      <c r="AVC281" s="292"/>
      <c r="AVD281" s="292"/>
      <c r="AVE281" s="292"/>
      <c r="AVF281" s="292"/>
      <c r="AVG281" s="292"/>
      <c r="AVH281" s="292"/>
      <c r="AVI281" s="292"/>
      <c r="AVJ281" s="292"/>
      <c r="AVK281" s="292"/>
      <c r="AVL281" s="292"/>
      <c r="AVM281" s="292"/>
      <c r="AVN281" s="292"/>
      <c r="AVO281" s="292"/>
      <c r="AVP281" s="292"/>
      <c r="AVQ281" s="292"/>
      <c r="AVR281" s="292"/>
      <c r="AVS281" s="292"/>
      <c r="AVT281" s="292"/>
      <c r="AVU281" s="292"/>
      <c r="AVV281" s="292"/>
      <c r="AVW281" s="292"/>
      <c r="AVX281" s="292"/>
      <c r="AVY281" s="292"/>
      <c r="AVZ281" s="292"/>
      <c r="AWA281" s="292"/>
      <c r="AWB281" s="292"/>
      <c r="AWC281" s="292"/>
      <c r="AWD281" s="292"/>
      <c r="AWE281" s="292"/>
      <c r="AWF281" s="292"/>
      <c r="AWG281" s="292"/>
      <c r="AWH281" s="292"/>
      <c r="AWI281" s="292"/>
      <c r="AWJ281" s="292"/>
      <c r="AWK281" s="292"/>
      <c r="AWL281" s="292"/>
      <c r="AWM281" s="292"/>
      <c r="AWN281" s="292"/>
      <c r="AWO281" s="292"/>
      <c r="AWP281" s="292"/>
      <c r="AWQ281" s="292"/>
      <c r="AWR281" s="292"/>
      <c r="AWS281" s="292"/>
      <c r="AWT281" s="292"/>
      <c r="AWU281" s="292"/>
      <c r="AWV281" s="292"/>
      <c r="AWW281" s="292"/>
      <c r="AWX281" s="292"/>
      <c r="AWY281" s="292"/>
      <c r="AWZ281" s="292"/>
      <c r="AXA281" s="292"/>
      <c r="AXB281" s="292"/>
      <c r="AXC281" s="292"/>
      <c r="AXD281" s="292"/>
      <c r="AXE281" s="292"/>
      <c r="AXF281" s="292"/>
      <c r="AXG281" s="292"/>
      <c r="AXH281" s="292"/>
      <c r="AXI281" s="292"/>
      <c r="AXJ281" s="292"/>
      <c r="AXK281" s="292"/>
      <c r="AXL281" s="292"/>
      <c r="AXM281" s="292"/>
      <c r="AXN281" s="292"/>
      <c r="AXO281" s="292"/>
      <c r="AXP281" s="292"/>
      <c r="AXQ281" s="292"/>
      <c r="AXR281" s="292"/>
      <c r="AXS281" s="292"/>
      <c r="AXT281" s="292"/>
      <c r="AXU281" s="292"/>
      <c r="AXV281" s="292"/>
      <c r="AXW281" s="292"/>
      <c r="AXX281" s="292"/>
      <c r="AXY281" s="292"/>
      <c r="AXZ281" s="292"/>
      <c r="AYA281" s="292"/>
      <c r="AYB281" s="292"/>
      <c r="AYC281" s="292"/>
      <c r="AYD281" s="292"/>
      <c r="AYE281" s="292"/>
      <c r="AYF281" s="292"/>
      <c r="AYG281" s="292"/>
      <c r="AYH281" s="292"/>
      <c r="AYI281" s="292"/>
      <c r="AYJ281" s="292"/>
      <c r="AYK281" s="292"/>
      <c r="AYL281" s="292"/>
      <c r="AYM281" s="292"/>
      <c r="AYN281" s="292"/>
      <c r="AYO281" s="292"/>
      <c r="AYP281" s="292"/>
      <c r="AYQ281" s="292"/>
      <c r="AYR281" s="292"/>
      <c r="AYS281" s="292"/>
      <c r="AYT281" s="292"/>
      <c r="AYU281" s="292"/>
      <c r="AYV281" s="292"/>
      <c r="AYW281" s="292"/>
      <c r="AYX281" s="292"/>
      <c r="AYY281" s="292"/>
      <c r="AYZ281" s="292"/>
      <c r="AZA281" s="292"/>
      <c r="AZB281" s="292"/>
      <c r="AZC281" s="292"/>
      <c r="AZD281" s="292"/>
      <c r="AZE281" s="292"/>
      <c r="AZF281" s="292"/>
      <c r="AZG281" s="292"/>
      <c r="AZH281" s="292"/>
      <c r="AZI281" s="292"/>
      <c r="AZJ281" s="292"/>
      <c r="AZK281" s="292"/>
      <c r="AZL281" s="292"/>
      <c r="AZM281" s="292"/>
      <c r="AZN281" s="292"/>
      <c r="AZO281" s="292"/>
      <c r="AZP281" s="292"/>
      <c r="AZQ281" s="292"/>
      <c r="AZR281" s="292"/>
      <c r="AZS281" s="292"/>
      <c r="AZT281" s="292"/>
      <c r="AZU281" s="292"/>
      <c r="AZV281" s="292"/>
      <c r="AZW281" s="292"/>
      <c r="AZX281" s="292"/>
      <c r="AZY281" s="292"/>
      <c r="AZZ281" s="292"/>
      <c r="BAA281" s="292"/>
      <c r="BAB281" s="292"/>
      <c r="BAC281" s="292"/>
      <c r="BAD281" s="292"/>
      <c r="BAE281" s="292"/>
      <c r="BAF281" s="292"/>
      <c r="BAG281" s="292"/>
      <c r="BAH281" s="292"/>
      <c r="BAI281" s="292"/>
      <c r="BAJ281" s="292"/>
      <c r="BAK281" s="292"/>
      <c r="BAL281" s="292"/>
      <c r="BAM281" s="292"/>
      <c r="BAN281" s="292"/>
      <c r="BAO281" s="292"/>
      <c r="BAP281" s="292"/>
      <c r="BAQ281" s="292"/>
      <c r="BAR281" s="292"/>
      <c r="BAS281" s="292"/>
      <c r="BAT281" s="292"/>
      <c r="BAU281" s="292"/>
      <c r="BAV281" s="292"/>
      <c r="BAW281" s="292"/>
      <c r="BAX281" s="292"/>
      <c r="BAY281" s="292"/>
      <c r="BAZ281" s="292"/>
      <c r="BBA281" s="292"/>
      <c r="BBB281" s="292"/>
      <c r="BBC281" s="292"/>
      <c r="BBD281" s="292"/>
      <c r="BBE281" s="292"/>
      <c r="BBF281" s="292"/>
      <c r="BBG281" s="292"/>
      <c r="BBH281" s="292"/>
      <c r="BBI281" s="292"/>
      <c r="BBJ281" s="292"/>
      <c r="BBK281" s="292"/>
      <c r="BBL281" s="292"/>
      <c r="BBM281" s="292"/>
      <c r="BBN281" s="292"/>
      <c r="BBO281" s="292"/>
      <c r="BBP281" s="292"/>
      <c r="BBQ281" s="292"/>
      <c r="BBR281" s="292"/>
      <c r="BBS281" s="292"/>
      <c r="BBT281" s="292"/>
      <c r="BBU281" s="292"/>
      <c r="BBV281" s="292"/>
      <c r="BBW281" s="292"/>
      <c r="BBX281" s="292"/>
      <c r="BBY281" s="292"/>
      <c r="BBZ281" s="292"/>
      <c r="BCA281" s="292"/>
      <c r="BCB281" s="292"/>
      <c r="BCC281" s="292"/>
      <c r="BCD281" s="292"/>
      <c r="BCE281" s="292"/>
      <c r="BCF281" s="292"/>
      <c r="BCG281" s="292"/>
      <c r="BCH281" s="292"/>
      <c r="BCI281" s="292"/>
      <c r="BCJ281" s="292"/>
      <c r="BCK281" s="292"/>
      <c r="BCL281" s="292"/>
      <c r="BCM281" s="292"/>
      <c r="BCN281" s="292"/>
      <c r="BCO281" s="292"/>
      <c r="BCP281" s="292"/>
      <c r="BCQ281" s="292"/>
      <c r="BCR281" s="292"/>
      <c r="BCS281" s="292"/>
      <c r="BCT281" s="292"/>
      <c r="BCU281" s="292"/>
      <c r="BCV281" s="292"/>
      <c r="BCW281" s="292"/>
      <c r="BCX281" s="292"/>
      <c r="BCY281" s="292"/>
      <c r="BCZ281" s="292"/>
      <c r="BDA281" s="292"/>
      <c r="BDB281" s="292"/>
      <c r="BDC281" s="292"/>
      <c r="BDD281" s="292"/>
      <c r="BDE281" s="292"/>
      <c r="BDF281" s="292"/>
      <c r="BDG281" s="292"/>
      <c r="BDH281" s="292"/>
      <c r="BDI281" s="292"/>
      <c r="BDJ281" s="292"/>
      <c r="BDK281" s="292"/>
      <c r="BDL281" s="292"/>
      <c r="BDM281" s="292"/>
      <c r="BDN281" s="292"/>
      <c r="BDO281" s="292"/>
      <c r="BDP281" s="292"/>
      <c r="BDQ281" s="292"/>
      <c r="BDR281" s="292"/>
      <c r="BDS281" s="292"/>
      <c r="BDT281" s="292"/>
      <c r="BDU281" s="292"/>
      <c r="BDV281" s="292"/>
      <c r="BDW281" s="292"/>
      <c r="BDX281" s="292"/>
      <c r="BDY281" s="292"/>
      <c r="BDZ281" s="292"/>
      <c r="BEA281" s="292"/>
      <c r="BEB281" s="292"/>
      <c r="BEC281" s="292"/>
      <c r="BED281" s="292"/>
      <c r="BEE281" s="292"/>
      <c r="BEF281" s="292"/>
      <c r="BEG281" s="292"/>
      <c r="BEH281" s="292"/>
      <c r="BEI281" s="292"/>
      <c r="BEJ281" s="292"/>
      <c r="BEK281" s="292"/>
      <c r="BEL281" s="292"/>
      <c r="BEM281" s="292"/>
      <c r="BEN281" s="292"/>
      <c r="BEO281" s="292"/>
      <c r="BEP281" s="292"/>
      <c r="BEQ281" s="292"/>
      <c r="BER281" s="292"/>
      <c r="BES281" s="292"/>
      <c r="BET281" s="292"/>
      <c r="BEU281" s="292"/>
      <c r="BEV281" s="292"/>
      <c r="BEW281" s="292"/>
      <c r="BEX281" s="292"/>
      <c r="BEY281" s="292"/>
      <c r="BEZ281" s="292"/>
      <c r="BFA281" s="292"/>
      <c r="BFB281" s="292"/>
      <c r="BFC281" s="292"/>
      <c r="BFD281" s="292"/>
      <c r="BFE281" s="292"/>
      <c r="BFF281" s="292"/>
      <c r="BFG281" s="292"/>
      <c r="BFH281" s="292"/>
      <c r="BFI281" s="292"/>
      <c r="BFJ281" s="292"/>
      <c r="BFK281" s="292"/>
      <c r="BFL281" s="292"/>
      <c r="BFM281" s="292"/>
      <c r="BFN281" s="292"/>
      <c r="BFO281" s="292"/>
      <c r="BFP281" s="292"/>
      <c r="BFQ281" s="292"/>
      <c r="BFR281" s="292"/>
      <c r="BFS281" s="292"/>
      <c r="BFT281" s="292"/>
      <c r="BFU281" s="292"/>
      <c r="BFV281" s="292"/>
      <c r="BFW281" s="292"/>
      <c r="BFX281" s="292"/>
      <c r="BFY281" s="292"/>
      <c r="BFZ281" s="292"/>
      <c r="BGA281" s="292"/>
      <c r="BGB281" s="292"/>
      <c r="BGC281" s="292"/>
      <c r="BGD281" s="292"/>
      <c r="BGE281" s="292"/>
      <c r="BGF281" s="292"/>
      <c r="BGG281" s="292"/>
      <c r="BGH281" s="292"/>
      <c r="BGI281" s="292"/>
      <c r="BGJ281" s="292"/>
      <c r="BGK281" s="292"/>
      <c r="BGL281" s="292"/>
      <c r="BGM281" s="292"/>
      <c r="BGN281" s="292"/>
      <c r="BGO281" s="292"/>
      <c r="BGP281" s="292"/>
      <c r="BGQ281" s="292"/>
      <c r="BGR281" s="292"/>
      <c r="BGS281" s="292"/>
      <c r="BGT281" s="292"/>
      <c r="BGU281" s="292"/>
      <c r="BGV281" s="292"/>
      <c r="BGW281" s="292"/>
      <c r="BGX281" s="292"/>
      <c r="BGY281" s="292"/>
      <c r="BGZ281" s="292"/>
      <c r="BHA281" s="292"/>
      <c r="BHB281" s="292"/>
      <c r="BHC281" s="292"/>
      <c r="BHD281" s="292"/>
      <c r="BHE281" s="292"/>
      <c r="BHF281" s="292"/>
      <c r="BHG281" s="292"/>
      <c r="BHH281" s="292"/>
      <c r="BHI281" s="292"/>
      <c r="BHJ281" s="292"/>
      <c r="BHK281" s="292"/>
      <c r="BHL281" s="292"/>
      <c r="BHM281" s="292"/>
      <c r="BHN281" s="292"/>
      <c r="BHO281" s="292"/>
      <c r="BHP281" s="292"/>
      <c r="BHQ281" s="292"/>
      <c r="BHR281" s="292"/>
      <c r="BHS281" s="292"/>
      <c r="BHT281" s="292"/>
      <c r="BHU281" s="292"/>
      <c r="BHV281" s="292"/>
      <c r="BHW281" s="292"/>
      <c r="BHX281" s="292"/>
      <c r="BHY281" s="292"/>
      <c r="BHZ281" s="292"/>
      <c r="BIA281" s="292"/>
      <c r="BIB281" s="292"/>
      <c r="BIC281" s="292"/>
      <c r="BID281" s="292"/>
      <c r="BIE281" s="292"/>
      <c r="BIF281" s="292"/>
      <c r="BIG281" s="292"/>
      <c r="BIH281" s="292"/>
      <c r="BII281" s="292"/>
      <c r="BIJ281" s="292"/>
      <c r="BIK281" s="292"/>
      <c r="BIL281" s="292"/>
      <c r="BIM281" s="292"/>
      <c r="BIN281" s="292"/>
      <c r="BIO281" s="292"/>
      <c r="BIP281" s="292"/>
      <c r="BIQ281" s="292"/>
      <c r="BIR281" s="292"/>
      <c r="BIS281" s="292"/>
      <c r="BIT281" s="292"/>
      <c r="BIU281" s="292"/>
      <c r="BIV281" s="292"/>
      <c r="BIW281" s="292"/>
      <c r="BIX281" s="292"/>
      <c r="BIY281" s="292"/>
      <c r="BIZ281" s="292"/>
      <c r="BJA281" s="292"/>
      <c r="BJB281" s="292"/>
      <c r="BJC281" s="292"/>
      <c r="BJD281" s="292"/>
      <c r="BJE281" s="292"/>
      <c r="BJF281" s="292"/>
      <c r="BJG281" s="292"/>
      <c r="BJH281" s="292"/>
      <c r="BJI281" s="292"/>
      <c r="BJJ281" s="292"/>
      <c r="BJK281" s="292"/>
      <c r="BJL281" s="292"/>
      <c r="BJM281" s="292"/>
      <c r="BJN281" s="292"/>
      <c r="BJO281" s="292"/>
      <c r="BJP281" s="292"/>
      <c r="BJQ281" s="292"/>
      <c r="BJR281" s="292"/>
      <c r="BJS281" s="292"/>
      <c r="BJT281" s="292"/>
      <c r="BJU281" s="292"/>
      <c r="BJV281" s="292"/>
      <c r="BJW281" s="292"/>
      <c r="BJX281" s="292"/>
      <c r="BJY281" s="292"/>
      <c r="BJZ281" s="292"/>
      <c r="BKA281" s="292"/>
      <c r="BKB281" s="292"/>
      <c r="BKC281" s="292"/>
      <c r="BKD281" s="292"/>
      <c r="BKE281" s="292"/>
      <c r="BKF281" s="292"/>
      <c r="BKG281" s="292"/>
      <c r="BKH281" s="292"/>
      <c r="BKI281" s="292"/>
      <c r="BKJ281" s="292"/>
      <c r="BKK281" s="292"/>
      <c r="BKL281" s="292"/>
      <c r="BKM281" s="292"/>
      <c r="BKN281" s="292"/>
      <c r="BKO281" s="292"/>
      <c r="BKP281" s="292"/>
      <c r="BKQ281" s="292"/>
      <c r="BKR281" s="292"/>
      <c r="BKS281" s="292"/>
      <c r="BKT281" s="292"/>
      <c r="BKU281" s="292"/>
      <c r="BKV281" s="292"/>
      <c r="BKW281" s="292"/>
      <c r="BKX281" s="292"/>
      <c r="BKY281" s="292"/>
      <c r="BKZ281" s="292"/>
      <c r="BLA281" s="292"/>
      <c r="BLB281" s="292"/>
      <c r="BLC281" s="292"/>
      <c r="BLD281" s="292"/>
      <c r="BLE281" s="292"/>
      <c r="BLF281" s="292"/>
      <c r="BLG281" s="292"/>
      <c r="BLH281" s="292"/>
      <c r="BLI281" s="292"/>
      <c r="BLJ281" s="292"/>
      <c r="BLK281" s="292"/>
      <c r="BLL281" s="292"/>
      <c r="BLM281" s="292"/>
      <c r="BLN281" s="292"/>
      <c r="BLO281" s="292"/>
      <c r="BLP281" s="292"/>
      <c r="BLQ281" s="292"/>
      <c r="BLR281" s="292"/>
      <c r="BLS281" s="292"/>
      <c r="BLT281" s="292"/>
      <c r="BLU281" s="292"/>
      <c r="BLV281" s="292"/>
      <c r="BLW281" s="292"/>
      <c r="BLX281" s="292"/>
      <c r="BLY281" s="292"/>
      <c r="BLZ281" s="292"/>
      <c r="BMA281" s="292"/>
      <c r="BMB281" s="292"/>
      <c r="BMC281" s="292"/>
      <c r="BMD281" s="292"/>
      <c r="BME281" s="292"/>
      <c r="BMF281" s="292"/>
      <c r="BMG281" s="292"/>
      <c r="BMH281" s="292"/>
      <c r="BMI281" s="292"/>
      <c r="BMJ281" s="292"/>
      <c r="BMK281" s="292"/>
      <c r="BML281" s="292"/>
      <c r="BMM281" s="292"/>
      <c r="BMN281" s="292"/>
      <c r="BMO281" s="292"/>
      <c r="BMP281" s="292"/>
      <c r="BMQ281" s="292"/>
      <c r="BMR281" s="292"/>
      <c r="BMS281" s="292"/>
      <c r="BMT281" s="292"/>
      <c r="BMU281" s="292"/>
      <c r="BMV281" s="292"/>
      <c r="BMW281" s="292"/>
      <c r="BMX281" s="292"/>
      <c r="BMY281" s="292"/>
      <c r="BMZ281" s="292"/>
      <c r="BNA281" s="292"/>
      <c r="BNB281" s="292"/>
      <c r="BNC281" s="292"/>
      <c r="BND281" s="292"/>
      <c r="BNE281" s="292"/>
      <c r="BNF281" s="292"/>
      <c r="BNG281" s="292"/>
      <c r="BNH281" s="292"/>
      <c r="BNI281" s="292"/>
      <c r="BNJ281" s="292"/>
      <c r="BNK281" s="292"/>
      <c r="BNL281" s="292"/>
    </row>
    <row r="282" spans="1:1728" s="167" customFormat="1" ht="15" hidden="1" customHeight="1" x14ac:dyDescent="0.25">
      <c r="A282" s="236">
        <v>317</v>
      </c>
      <c r="B282" s="234" t="s">
        <v>804</v>
      </c>
      <c r="C282" s="275" t="s">
        <v>233</v>
      </c>
      <c r="D282" s="274" t="s">
        <v>812</v>
      </c>
      <c r="E282" s="249" t="s">
        <v>813</v>
      </c>
      <c r="F282" s="249"/>
      <c r="G282" s="249"/>
      <c r="H282" s="249"/>
      <c r="I282" s="237" t="s">
        <v>236</v>
      </c>
      <c r="J282" s="237">
        <v>2024</v>
      </c>
      <c r="K282" s="218" t="s">
        <v>309</v>
      </c>
      <c r="L282" s="249" t="s">
        <v>814</v>
      </c>
      <c r="M282" s="285" t="s">
        <v>460</v>
      </c>
      <c r="N282" s="292"/>
      <c r="O282" s="292"/>
      <c r="P282" s="292"/>
      <c r="Q282" s="292"/>
      <c r="R282" s="292"/>
      <c r="S282" s="292"/>
      <c r="T282" s="292"/>
      <c r="U282" s="292"/>
      <c r="V282" s="292"/>
      <c r="W282" s="292"/>
      <c r="X282" s="292"/>
      <c r="Y282" s="292"/>
      <c r="Z282" s="292"/>
      <c r="AA282" s="292"/>
      <c r="AB282" s="292"/>
      <c r="AC282" s="292"/>
      <c r="AD282" s="292"/>
      <c r="AE282" s="292"/>
      <c r="AF282" s="292"/>
      <c r="AG282" s="292"/>
      <c r="AH282" s="292"/>
      <c r="AI282" s="292"/>
      <c r="AJ282" s="292"/>
      <c r="AK282" s="292"/>
      <c r="AL282" s="292"/>
      <c r="AM282" s="292"/>
      <c r="AN282" s="292"/>
      <c r="AO282" s="292"/>
      <c r="AP282" s="292"/>
      <c r="AQ282" s="292"/>
      <c r="AR282" s="292"/>
      <c r="AS282" s="292"/>
      <c r="AT282" s="292"/>
      <c r="AU282" s="292"/>
      <c r="AV282" s="292"/>
      <c r="AW282" s="292"/>
      <c r="AX282" s="292"/>
      <c r="AY282" s="292"/>
      <c r="AZ282" s="292"/>
      <c r="BA282" s="292"/>
      <c r="BB282" s="292"/>
      <c r="BC282" s="292"/>
      <c r="BD282" s="292"/>
      <c r="BE282" s="292"/>
      <c r="BF282" s="292"/>
      <c r="BG282" s="292"/>
      <c r="BH282" s="292"/>
      <c r="BI282" s="292"/>
      <c r="BJ282" s="292"/>
      <c r="BK282" s="292"/>
      <c r="BL282" s="292"/>
      <c r="BM282" s="292"/>
      <c r="BN282" s="292"/>
      <c r="BO282" s="292"/>
      <c r="BP282" s="292"/>
      <c r="BQ282" s="292"/>
      <c r="BR282" s="292"/>
      <c r="BS282" s="292"/>
      <c r="BT282" s="292"/>
      <c r="BU282" s="292"/>
      <c r="BV282" s="292"/>
      <c r="BW282" s="292"/>
      <c r="BX282" s="292"/>
      <c r="BY282" s="292"/>
      <c r="BZ282" s="292"/>
      <c r="CA282" s="292"/>
      <c r="CB282" s="292"/>
      <c r="CC282" s="292"/>
      <c r="CD282" s="292"/>
      <c r="CE282" s="292"/>
      <c r="CF282" s="292"/>
      <c r="CG282" s="292"/>
      <c r="CH282" s="292"/>
      <c r="CI282" s="292"/>
      <c r="CJ282" s="292"/>
      <c r="CK282" s="292"/>
      <c r="CL282" s="292"/>
      <c r="CM282" s="292"/>
      <c r="CN282" s="292"/>
      <c r="CO282" s="292"/>
      <c r="CP282" s="292"/>
      <c r="CQ282" s="292"/>
      <c r="CR282" s="292"/>
      <c r="CS282" s="292"/>
      <c r="CT282" s="292"/>
      <c r="CU282" s="292"/>
      <c r="CV282" s="292"/>
      <c r="CW282" s="292"/>
      <c r="CX282" s="292"/>
      <c r="CY282" s="292"/>
      <c r="CZ282" s="292"/>
      <c r="DA282" s="292"/>
      <c r="DB282" s="292"/>
      <c r="DC282" s="292"/>
      <c r="DD282" s="292"/>
      <c r="DE282" s="292"/>
      <c r="DF282" s="292"/>
      <c r="DG282" s="292"/>
      <c r="DH282" s="292"/>
      <c r="DI282" s="292"/>
      <c r="DJ282" s="292"/>
      <c r="DK282" s="292"/>
      <c r="DL282" s="292"/>
      <c r="DM282" s="292"/>
      <c r="DN282" s="292"/>
      <c r="DO282" s="292"/>
      <c r="DP282" s="292"/>
      <c r="DQ282" s="292"/>
      <c r="DR282" s="292"/>
      <c r="DS282" s="292"/>
      <c r="DT282" s="292"/>
      <c r="DU282" s="292"/>
      <c r="DV282" s="292"/>
      <c r="DW282" s="292"/>
      <c r="DX282" s="292"/>
      <c r="DY282" s="292"/>
      <c r="DZ282" s="292"/>
      <c r="EA282" s="292"/>
      <c r="EB282" s="292"/>
      <c r="EC282" s="292"/>
      <c r="ED282" s="292"/>
      <c r="EE282" s="292"/>
      <c r="EF282" s="292"/>
      <c r="EG282" s="292"/>
      <c r="EH282" s="292"/>
      <c r="EI282" s="292"/>
      <c r="EJ282" s="292"/>
      <c r="EK282" s="292"/>
      <c r="EL282" s="292"/>
      <c r="EM282" s="292"/>
      <c r="EN282" s="292"/>
      <c r="EO282" s="292"/>
      <c r="EP282" s="292"/>
      <c r="EQ282" s="292"/>
      <c r="ER282" s="292"/>
      <c r="ES282" s="292"/>
      <c r="ET282" s="292"/>
      <c r="EU282" s="292"/>
      <c r="EV282" s="292"/>
      <c r="EW282" s="292"/>
      <c r="EX282" s="292"/>
      <c r="EY282" s="292"/>
      <c r="EZ282" s="292"/>
      <c r="FA282" s="292"/>
      <c r="FB282" s="292"/>
      <c r="FC282" s="292"/>
      <c r="FD282" s="292"/>
      <c r="FE282" s="292"/>
      <c r="FF282" s="292"/>
      <c r="FG282" s="292"/>
      <c r="FH282" s="292"/>
      <c r="FI282" s="292"/>
      <c r="FJ282" s="292"/>
      <c r="FK282" s="292"/>
      <c r="FL282" s="292"/>
      <c r="FM282" s="292"/>
      <c r="FN282" s="292"/>
      <c r="FO282" s="292"/>
      <c r="FP282" s="292"/>
      <c r="FQ282" s="292"/>
      <c r="FR282" s="292"/>
      <c r="FS282" s="292"/>
      <c r="FT282" s="292"/>
      <c r="FU282" s="292"/>
      <c r="FV282" s="292"/>
      <c r="FW282" s="292"/>
      <c r="FX282" s="292"/>
      <c r="FY282" s="292"/>
      <c r="FZ282" s="292"/>
      <c r="GA282" s="292"/>
      <c r="GB282" s="292"/>
      <c r="GC282" s="292"/>
      <c r="GD282" s="292"/>
      <c r="GE282" s="292"/>
      <c r="GF282" s="292"/>
      <c r="GG282" s="292"/>
      <c r="GH282" s="292"/>
      <c r="GI282" s="292"/>
      <c r="GJ282" s="292"/>
      <c r="GK282" s="292"/>
      <c r="GL282" s="292"/>
      <c r="GM282" s="292"/>
      <c r="GN282" s="292"/>
      <c r="GO282" s="292"/>
      <c r="GP282" s="292"/>
      <c r="GQ282" s="292"/>
      <c r="GR282" s="292"/>
      <c r="GS282" s="292"/>
      <c r="GT282" s="292"/>
      <c r="GU282" s="292"/>
      <c r="GV282" s="292"/>
      <c r="GW282" s="292"/>
      <c r="GX282" s="292"/>
      <c r="GY282" s="292"/>
      <c r="GZ282" s="292"/>
      <c r="HA282" s="292"/>
      <c r="HB282" s="292"/>
      <c r="HC282" s="292"/>
      <c r="HD282" s="292"/>
      <c r="HE282" s="292"/>
      <c r="HF282" s="292"/>
      <c r="HG282" s="292"/>
      <c r="HH282" s="292"/>
      <c r="HI282" s="292"/>
      <c r="HJ282" s="292"/>
      <c r="HK282" s="292"/>
      <c r="HL282" s="292"/>
      <c r="HM282" s="292"/>
      <c r="HN282" s="292"/>
      <c r="HO282" s="292"/>
      <c r="HP282" s="292"/>
      <c r="HQ282" s="292"/>
      <c r="HR282" s="292"/>
      <c r="HS282" s="292"/>
      <c r="HT282" s="292"/>
      <c r="HU282" s="292"/>
      <c r="HV282" s="292"/>
      <c r="HW282" s="292"/>
      <c r="HX282" s="292"/>
      <c r="HY282" s="292"/>
      <c r="HZ282" s="292"/>
      <c r="IA282" s="292"/>
      <c r="IB282" s="292"/>
      <c r="IC282" s="292"/>
      <c r="ID282" s="292"/>
      <c r="IE282" s="292"/>
      <c r="IF282" s="292"/>
      <c r="IG282" s="292"/>
      <c r="IH282" s="292"/>
      <c r="II282" s="292"/>
      <c r="IJ282" s="292"/>
      <c r="IK282" s="292"/>
      <c r="IL282" s="292"/>
      <c r="IM282" s="292"/>
      <c r="IN282" s="292"/>
      <c r="IO282" s="292"/>
      <c r="IP282" s="292"/>
      <c r="IQ282" s="292"/>
      <c r="IR282" s="292"/>
      <c r="IS282" s="292"/>
      <c r="IT282" s="292"/>
      <c r="IU282" s="292"/>
      <c r="IV282" s="292"/>
      <c r="IW282" s="292"/>
      <c r="IX282" s="292"/>
      <c r="IY282" s="292"/>
      <c r="IZ282" s="292"/>
      <c r="JA282" s="292"/>
      <c r="JB282" s="292"/>
      <c r="JC282" s="292"/>
      <c r="JD282" s="292"/>
      <c r="JE282" s="292"/>
      <c r="JF282" s="292"/>
      <c r="JG282" s="292"/>
      <c r="JH282" s="292"/>
      <c r="JI282" s="292"/>
      <c r="JJ282" s="292"/>
      <c r="JK282" s="292"/>
      <c r="JL282" s="292"/>
      <c r="JM282" s="292"/>
      <c r="JN282" s="292"/>
      <c r="JO282" s="292"/>
      <c r="JP282" s="292"/>
      <c r="JQ282" s="292"/>
      <c r="JR282" s="292"/>
      <c r="JS282" s="292"/>
      <c r="JT282" s="292"/>
      <c r="JU282" s="292"/>
      <c r="JV282" s="292"/>
      <c r="JW282" s="292"/>
      <c r="JX282" s="292"/>
      <c r="JY282" s="292"/>
      <c r="JZ282" s="292"/>
      <c r="KA282" s="292"/>
      <c r="KB282" s="292"/>
      <c r="KC282" s="292"/>
      <c r="KD282" s="292"/>
      <c r="KE282" s="292"/>
      <c r="KF282" s="292"/>
      <c r="KG282" s="292"/>
      <c r="KH282" s="292"/>
      <c r="KI282" s="292"/>
      <c r="KJ282" s="292"/>
      <c r="KK282" s="292"/>
      <c r="KL282" s="292"/>
      <c r="KM282" s="292"/>
      <c r="KN282" s="292"/>
      <c r="KO282" s="292"/>
      <c r="KP282" s="292"/>
      <c r="KQ282" s="292"/>
      <c r="KR282" s="292"/>
      <c r="KS282" s="292"/>
      <c r="KT282" s="292"/>
      <c r="KU282" s="292"/>
      <c r="KV282" s="292"/>
      <c r="KW282" s="292"/>
      <c r="KX282" s="292"/>
      <c r="KY282" s="292"/>
      <c r="KZ282" s="292"/>
      <c r="LA282" s="292"/>
      <c r="LB282" s="292"/>
      <c r="LC282" s="292"/>
      <c r="LD282" s="292"/>
      <c r="LE282" s="292"/>
      <c r="LF282" s="292"/>
      <c r="LG282" s="292"/>
      <c r="LH282" s="292"/>
      <c r="LI282" s="292"/>
      <c r="LJ282" s="292"/>
      <c r="LK282" s="292"/>
      <c r="LL282" s="292"/>
      <c r="LM282" s="292"/>
      <c r="LN282" s="292"/>
      <c r="LO282" s="292"/>
      <c r="LP282" s="292"/>
      <c r="LQ282" s="292"/>
      <c r="LR282" s="292"/>
      <c r="LS282" s="292"/>
      <c r="LT282" s="292"/>
      <c r="LU282" s="292"/>
      <c r="LV282" s="292"/>
      <c r="LW282" s="292"/>
      <c r="LX282" s="292"/>
      <c r="LY282" s="292"/>
      <c r="LZ282" s="292"/>
      <c r="MA282" s="292"/>
      <c r="MB282" s="292"/>
      <c r="MC282" s="292"/>
      <c r="MD282" s="292"/>
      <c r="ME282" s="292"/>
      <c r="MF282" s="292"/>
      <c r="MG282" s="292"/>
      <c r="MH282" s="292"/>
      <c r="MI282" s="292"/>
      <c r="MJ282" s="292"/>
      <c r="MK282" s="292"/>
      <c r="ML282" s="292"/>
      <c r="MM282" s="292"/>
      <c r="MN282" s="292"/>
      <c r="MO282" s="292"/>
      <c r="MP282" s="292"/>
      <c r="MQ282" s="292"/>
      <c r="MR282" s="292"/>
      <c r="MS282" s="292"/>
      <c r="MT282" s="292"/>
      <c r="MU282" s="292"/>
      <c r="MV282" s="292"/>
      <c r="MW282" s="292"/>
      <c r="MX282" s="292"/>
      <c r="MY282" s="292"/>
      <c r="MZ282" s="292"/>
      <c r="NA282" s="292"/>
      <c r="NB282" s="292"/>
      <c r="NC282" s="292"/>
      <c r="ND282" s="292"/>
      <c r="NE282" s="292"/>
      <c r="NF282" s="292"/>
      <c r="NG282" s="292"/>
      <c r="NH282" s="292"/>
      <c r="NI282" s="292"/>
      <c r="NJ282" s="292"/>
      <c r="NK282" s="292"/>
      <c r="NL282" s="292"/>
      <c r="NM282" s="292"/>
      <c r="NN282" s="292"/>
      <c r="NO282" s="292"/>
      <c r="NP282" s="292"/>
      <c r="NQ282" s="292"/>
      <c r="NR282" s="292"/>
      <c r="NS282" s="292"/>
      <c r="NT282" s="292"/>
      <c r="NU282" s="292"/>
      <c r="NV282" s="292"/>
      <c r="NW282" s="292"/>
      <c r="NX282" s="292"/>
      <c r="NY282" s="292"/>
      <c r="NZ282" s="292"/>
      <c r="OA282" s="292"/>
      <c r="OB282" s="292"/>
      <c r="OC282" s="292"/>
      <c r="OD282" s="292"/>
      <c r="OE282" s="292"/>
      <c r="OF282" s="292"/>
      <c r="OG282" s="292"/>
      <c r="OH282" s="292"/>
      <c r="OI282" s="292"/>
      <c r="OJ282" s="292"/>
      <c r="OK282" s="292"/>
      <c r="OL282" s="292"/>
      <c r="OM282" s="292"/>
      <c r="ON282" s="292"/>
      <c r="OO282" s="292"/>
      <c r="OP282" s="292"/>
      <c r="OQ282" s="292"/>
      <c r="OR282" s="292"/>
      <c r="OS282" s="292"/>
      <c r="OT282" s="292"/>
      <c r="OU282" s="292"/>
      <c r="OV282" s="292"/>
      <c r="OW282" s="292"/>
      <c r="OX282" s="292"/>
      <c r="OY282" s="292"/>
      <c r="OZ282" s="292"/>
      <c r="PA282" s="292"/>
      <c r="PB282" s="292"/>
      <c r="PC282" s="292"/>
      <c r="PD282" s="292"/>
      <c r="PE282" s="292"/>
      <c r="PF282" s="292"/>
      <c r="PG282" s="292"/>
      <c r="PH282" s="292"/>
      <c r="PI282" s="292"/>
      <c r="PJ282" s="292"/>
      <c r="PK282" s="292"/>
      <c r="PL282" s="292"/>
      <c r="PM282" s="292"/>
      <c r="PN282" s="292"/>
      <c r="PO282" s="292"/>
      <c r="PP282" s="292"/>
      <c r="PQ282" s="292"/>
      <c r="PR282" s="292"/>
      <c r="PS282" s="292"/>
      <c r="PT282" s="292"/>
      <c r="PU282" s="292"/>
      <c r="PV282" s="292"/>
      <c r="PW282" s="292"/>
      <c r="PX282" s="292"/>
      <c r="PY282" s="292"/>
      <c r="PZ282" s="292"/>
      <c r="QA282" s="292"/>
      <c r="QB282" s="292"/>
      <c r="QC282" s="292"/>
      <c r="QD282" s="292"/>
      <c r="QE282" s="292"/>
      <c r="QF282" s="292"/>
      <c r="QG282" s="292"/>
      <c r="QH282" s="292"/>
      <c r="QI282" s="292"/>
      <c r="QJ282" s="292"/>
      <c r="QK282" s="292"/>
      <c r="QL282" s="292"/>
      <c r="QM282" s="292"/>
      <c r="QN282" s="292"/>
      <c r="QO282" s="292"/>
      <c r="QP282" s="292"/>
      <c r="QQ282" s="292"/>
      <c r="QR282" s="292"/>
      <c r="QS282" s="292"/>
      <c r="QT282" s="292"/>
      <c r="QU282" s="292"/>
      <c r="QV282" s="292"/>
      <c r="QW282" s="292"/>
      <c r="QX282" s="292"/>
      <c r="QY282" s="292"/>
      <c r="QZ282" s="292"/>
      <c r="RA282" s="292"/>
      <c r="RB282" s="292"/>
      <c r="RC282" s="292"/>
      <c r="RD282" s="292"/>
      <c r="RE282" s="292"/>
      <c r="RF282" s="292"/>
      <c r="RG282" s="292"/>
      <c r="RH282" s="292"/>
      <c r="RI282" s="292"/>
      <c r="RJ282" s="292"/>
      <c r="RK282" s="292"/>
      <c r="RL282" s="292"/>
      <c r="RM282" s="292"/>
      <c r="RN282" s="292"/>
      <c r="RO282" s="292"/>
      <c r="RP282" s="292"/>
      <c r="RQ282" s="292"/>
      <c r="RR282" s="292"/>
      <c r="RS282" s="292"/>
      <c r="RT282" s="292"/>
      <c r="RU282" s="292"/>
      <c r="RV282" s="292"/>
      <c r="RW282" s="292"/>
      <c r="RX282" s="292"/>
      <c r="RY282" s="292"/>
      <c r="RZ282" s="292"/>
      <c r="SA282" s="292"/>
      <c r="SB282" s="292"/>
      <c r="SC282" s="292"/>
      <c r="SD282" s="292"/>
      <c r="SE282" s="292"/>
      <c r="SF282" s="292"/>
      <c r="SG282" s="292"/>
      <c r="SH282" s="292"/>
      <c r="SI282" s="292"/>
      <c r="SJ282" s="292"/>
      <c r="SK282" s="292"/>
      <c r="SL282" s="292"/>
      <c r="SM282" s="292"/>
      <c r="SN282" s="292"/>
      <c r="SO282" s="292"/>
      <c r="SP282" s="292"/>
      <c r="SQ282" s="292"/>
      <c r="SR282" s="292"/>
      <c r="SS282" s="292"/>
      <c r="ST282" s="292"/>
      <c r="SU282" s="292"/>
      <c r="SV282" s="292"/>
      <c r="SW282" s="292"/>
      <c r="SX282" s="292"/>
      <c r="SY282" s="292"/>
      <c r="SZ282" s="292"/>
      <c r="TA282" s="292"/>
      <c r="TB282" s="292"/>
      <c r="TC282" s="292"/>
      <c r="TD282" s="292"/>
      <c r="TE282" s="292"/>
      <c r="TF282" s="292"/>
      <c r="TG282" s="292"/>
      <c r="TH282" s="292"/>
      <c r="TI282" s="292"/>
      <c r="TJ282" s="292"/>
      <c r="TK282" s="292"/>
      <c r="TL282" s="292"/>
      <c r="TM282" s="292"/>
      <c r="TN282" s="292"/>
      <c r="TO282" s="292"/>
      <c r="TP282" s="292"/>
      <c r="TQ282" s="292"/>
      <c r="TR282" s="292"/>
      <c r="TS282" s="292"/>
      <c r="TT282" s="292"/>
      <c r="TU282" s="292"/>
      <c r="TV282" s="292"/>
      <c r="TW282" s="292"/>
      <c r="TX282" s="292"/>
      <c r="TY282" s="292"/>
      <c r="TZ282" s="292"/>
      <c r="UA282" s="292"/>
      <c r="UB282" s="292"/>
      <c r="UC282" s="292"/>
      <c r="UD282" s="292"/>
      <c r="UE282" s="292"/>
      <c r="UF282" s="292"/>
      <c r="UG282" s="292"/>
      <c r="UH282" s="292"/>
      <c r="UI282" s="292"/>
      <c r="UJ282" s="292"/>
      <c r="UK282" s="292"/>
      <c r="UL282" s="292"/>
      <c r="UM282" s="292"/>
      <c r="UN282" s="292"/>
      <c r="UO282" s="292"/>
      <c r="UP282" s="292"/>
      <c r="UQ282" s="292"/>
      <c r="UR282" s="292"/>
      <c r="US282" s="292"/>
      <c r="UT282" s="292"/>
      <c r="UU282" s="292"/>
      <c r="UV282" s="292"/>
      <c r="UW282" s="292"/>
      <c r="UX282" s="292"/>
      <c r="UY282" s="292"/>
      <c r="UZ282" s="292"/>
      <c r="VA282" s="292"/>
      <c r="VB282" s="292"/>
      <c r="VC282" s="292"/>
      <c r="VD282" s="292"/>
      <c r="VE282" s="292"/>
      <c r="VF282" s="292"/>
      <c r="VG282" s="292"/>
      <c r="VH282" s="292"/>
      <c r="VI282" s="292"/>
      <c r="VJ282" s="292"/>
      <c r="VK282" s="292"/>
      <c r="VL282" s="292"/>
      <c r="VM282" s="292"/>
      <c r="VN282" s="292"/>
      <c r="VO282" s="292"/>
      <c r="VP282" s="292"/>
      <c r="VQ282" s="292"/>
      <c r="VR282" s="292"/>
      <c r="VS282" s="292"/>
      <c r="VT282" s="292"/>
      <c r="VU282" s="292"/>
      <c r="VV282" s="292"/>
      <c r="VW282" s="292"/>
      <c r="VX282" s="292"/>
      <c r="VY282" s="292"/>
      <c r="VZ282" s="292"/>
      <c r="WA282" s="292"/>
      <c r="WB282" s="292"/>
      <c r="WC282" s="292"/>
      <c r="WD282" s="292"/>
      <c r="WE282" s="292"/>
      <c r="WF282" s="292"/>
      <c r="WG282" s="292"/>
      <c r="WH282" s="292"/>
      <c r="WI282" s="292"/>
      <c r="WJ282" s="292"/>
      <c r="WK282" s="292"/>
      <c r="WL282" s="292"/>
      <c r="WM282" s="292"/>
      <c r="WN282" s="292"/>
      <c r="WO282" s="292"/>
      <c r="WP282" s="292"/>
      <c r="WQ282" s="292"/>
      <c r="WR282" s="292"/>
      <c r="WS282" s="292"/>
      <c r="WT282" s="292"/>
      <c r="WU282" s="292"/>
      <c r="WV282" s="292"/>
      <c r="WW282" s="292"/>
      <c r="WX282" s="292"/>
      <c r="WY282" s="292"/>
      <c r="WZ282" s="292"/>
      <c r="XA282" s="292"/>
      <c r="XB282" s="292"/>
      <c r="XC282" s="292"/>
      <c r="XD282" s="292"/>
      <c r="XE282" s="292"/>
      <c r="XF282" s="292"/>
      <c r="XG282" s="292"/>
      <c r="XH282" s="292"/>
      <c r="XI282" s="292"/>
      <c r="XJ282" s="292"/>
      <c r="XK282" s="292"/>
      <c r="XL282" s="292"/>
      <c r="XM282" s="292"/>
      <c r="XN282" s="292"/>
      <c r="XO282" s="292"/>
      <c r="XP282" s="292"/>
      <c r="XQ282" s="292"/>
      <c r="XR282" s="292"/>
      <c r="XS282" s="292"/>
      <c r="XT282" s="292"/>
      <c r="XU282" s="292"/>
      <c r="XV282" s="292"/>
      <c r="XW282" s="292"/>
      <c r="XX282" s="292"/>
      <c r="XY282" s="292"/>
      <c r="XZ282" s="292"/>
      <c r="YA282" s="292"/>
      <c r="YB282" s="292"/>
      <c r="YC282" s="292"/>
      <c r="YD282" s="292"/>
      <c r="YE282" s="292"/>
      <c r="YF282" s="292"/>
      <c r="YG282" s="292"/>
      <c r="YH282" s="292"/>
      <c r="YI282" s="292"/>
      <c r="YJ282" s="292"/>
      <c r="YK282" s="292"/>
      <c r="YL282" s="292"/>
      <c r="YM282" s="292"/>
      <c r="YN282" s="292"/>
      <c r="YO282" s="292"/>
      <c r="YP282" s="292"/>
      <c r="YQ282" s="292"/>
      <c r="YR282" s="292"/>
      <c r="YS282" s="292"/>
      <c r="YT282" s="292"/>
      <c r="YU282" s="292"/>
      <c r="YV282" s="292"/>
      <c r="YW282" s="292"/>
      <c r="YX282" s="292"/>
      <c r="YY282" s="292"/>
      <c r="YZ282" s="292"/>
      <c r="ZA282" s="292"/>
      <c r="ZB282" s="292"/>
      <c r="ZC282" s="292"/>
      <c r="ZD282" s="292"/>
      <c r="ZE282" s="292"/>
      <c r="ZF282" s="292"/>
      <c r="ZG282" s="292"/>
      <c r="ZH282" s="292"/>
      <c r="ZI282" s="292"/>
      <c r="ZJ282" s="292"/>
      <c r="ZK282" s="292"/>
      <c r="ZL282" s="292"/>
      <c r="ZM282" s="292"/>
      <c r="ZN282" s="292"/>
      <c r="ZO282" s="292"/>
      <c r="ZP282" s="292"/>
      <c r="ZQ282" s="292"/>
      <c r="ZR282" s="292"/>
      <c r="ZS282" s="292"/>
      <c r="ZT282" s="292"/>
      <c r="ZU282" s="292"/>
      <c r="ZV282" s="292"/>
      <c r="ZW282" s="292"/>
      <c r="ZX282" s="292"/>
      <c r="ZY282" s="292"/>
      <c r="ZZ282" s="292"/>
      <c r="AAA282" s="292"/>
      <c r="AAB282" s="292"/>
      <c r="AAC282" s="292"/>
      <c r="AAD282" s="292"/>
      <c r="AAE282" s="292"/>
      <c r="AAF282" s="292"/>
      <c r="AAG282" s="292"/>
      <c r="AAH282" s="292"/>
      <c r="AAI282" s="292"/>
      <c r="AAJ282" s="292"/>
      <c r="AAK282" s="292"/>
      <c r="AAL282" s="292"/>
      <c r="AAM282" s="292"/>
      <c r="AAN282" s="292"/>
      <c r="AAO282" s="292"/>
      <c r="AAP282" s="292"/>
      <c r="AAQ282" s="292"/>
      <c r="AAR282" s="292"/>
      <c r="AAS282" s="292"/>
      <c r="AAT282" s="292"/>
      <c r="AAU282" s="292"/>
      <c r="AAV282" s="292"/>
      <c r="AAW282" s="292"/>
      <c r="AAX282" s="292"/>
      <c r="AAY282" s="292"/>
      <c r="AAZ282" s="292"/>
      <c r="ABA282" s="292"/>
      <c r="ABB282" s="292"/>
      <c r="ABC282" s="292"/>
      <c r="ABD282" s="292"/>
      <c r="ABE282" s="292"/>
      <c r="ABF282" s="292"/>
      <c r="ABG282" s="292"/>
      <c r="ABH282" s="292"/>
      <c r="ABI282" s="292"/>
      <c r="ABJ282" s="292"/>
      <c r="ABK282" s="292"/>
      <c r="ABL282" s="292"/>
      <c r="ABM282" s="292"/>
      <c r="ABN282" s="292"/>
      <c r="ABO282" s="292"/>
      <c r="ABP282" s="292"/>
      <c r="ABQ282" s="292"/>
      <c r="ABR282" s="292"/>
      <c r="ABS282" s="292"/>
      <c r="ABT282" s="292"/>
      <c r="ABU282" s="292"/>
      <c r="ABV282" s="292"/>
      <c r="ABW282" s="292"/>
      <c r="ABX282" s="292"/>
      <c r="ABY282" s="292"/>
      <c r="ABZ282" s="292"/>
      <c r="ACA282" s="292"/>
      <c r="ACB282" s="292"/>
      <c r="ACC282" s="292"/>
      <c r="ACD282" s="292"/>
      <c r="ACE282" s="292"/>
      <c r="ACF282" s="292"/>
      <c r="ACG282" s="292"/>
      <c r="ACH282" s="292"/>
      <c r="ACI282" s="292"/>
      <c r="ACJ282" s="292"/>
      <c r="ACK282" s="292"/>
      <c r="ACL282" s="292"/>
      <c r="ACM282" s="292"/>
      <c r="ACN282" s="292"/>
      <c r="ACO282" s="292"/>
      <c r="ACP282" s="292"/>
      <c r="ACQ282" s="292"/>
      <c r="ACR282" s="292"/>
      <c r="ACS282" s="292"/>
      <c r="ACT282" s="292"/>
      <c r="ACU282" s="292"/>
      <c r="ACV282" s="292"/>
      <c r="ACW282" s="292"/>
      <c r="ACX282" s="292"/>
      <c r="ACY282" s="292"/>
      <c r="ACZ282" s="292"/>
      <c r="ADA282" s="292"/>
      <c r="ADB282" s="292"/>
      <c r="ADC282" s="292"/>
      <c r="ADD282" s="292"/>
      <c r="ADE282" s="292"/>
      <c r="ADF282" s="292"/>
      <c r="ADG282" s="292"/>
      <c r="ADH282" s="292"/>
      <c r="ADI282" s="292"/>
      <c r="ADJ282" s="292"/>
      <c r="ADK282" s="292"/>
      <c r="ADL282" s="292"/>
      <c r="ADM282" s="292"/>
      <c r="ADN282" s="292"/>
      <c r="ADO282" s="292"/>
      <c r="ADP282" s="292"/>
      <c r="ADQ282" s="292"/>
      <c r="ADR282" s="292"/>
      <c r="ADS282" s="292"/>
      <c r="ADT282" s="292"/>
      <c r="ADU282" s="292"/>
      <c r="ADV282" s="292"/>
      <c r="ADW282" s="292"/>
      <c r="ADX282" s="292"/>
      <c r="ADY282" s="292"/>
      <c r="ADZ282" s="292"/>
      <c r="AEA282" s="292"/>
      <c r="AEB282" s="292"/>
      <c r="AEC282" s="292"/>
      <c r="AED282" s="292"/>
      <c r="AEE282" s="292"/>
      <c r="AEF282" s="292"/>
      <c r="AEG282" s="292"/>
      <c r="AEH282" s="292"/>
      <c r="AEI282" s="292"/>
      <c r="AEJ282" s="292"/>
      <c r="AEK282" s="292"/>
      <c r="AEL282" s="292"/>
      <c r="AEM282" s="292"/>
      <c r="AEN282" s="292"/>
      <c r="AEO282" s="292"/>
      <c r="AEP282" s="292"/>
      <c r="AEQ282" s="292"/>
      <c r="AER282" s="292"/>
      <c r="AES282" s="292"/>
      <c r="AET282" s="292"/>
      <c r="AEU282" s="292"/>
      <c r="AEV282" s="292"/>
      <c r="AEW282" s="292"/>
      <c r="AEX282" s="292"/>
      <c r="AEY282" s="292"/>
      <c r="AEZ282" s="292"/>
      <c r="AFA282" s="292"/>
      <c r="AFB282" s="292"/>
      <c r="AFC282" s="292"/>
      <c r="AFD282" s="292"/>
      <c r="AFE282" s="292"/>
      <c r="AFF282" s="292"/>
      <c r="AFG282" s="292"/>
      <c r="AFH282" s="292"/>
      <c r="AFI282" s="292"/>
      <c r="AFJ282" s="292"/>
      <c r="AFK282" s="292"/>
      <c r="AFL282" s="292"/>
      <c r="AFM282" s="292"/>
      <c r="AFN282" s="292"/>
      <c r="AFO282" s="292"/>
      <c r="AFP282" s="292"/>
      <c r="AFQ282" s="292"/>
      <c r="AFR282" s="292"/>
      <c r="AFS282" s="292"/>
      <c r="AFT282" s="292"/>
      <c r="AFU282" s="292"/>
      <c r="AFV282" s="292"/>
      <c r="AFW282" s="292"/>
      <c r="AFX282" s="292"/>
      <c r="AFY282" s="292"/>
      <c r="AFZ282" s="292"/>
      <c r="AGA282" s="292"/>
      <c r="AGB282" s="292"/>
      <c r="AGC282" s="292"/>
      <c r="AGD282" s="292"/>
      <c r="AGE282" s="292"/>
      <c r="AGF282" s="292"/>
      <c r="AGG282" s="292"/>
      <c r="AGH282" s="292"/>
      <c r="AGI282" s="292"/>
      <c r="AGJ282" s="292"/>
      <c r="AGK282" s="292"/>
      <c r="AGL282" s="292"/>
      <c r="AGM282" s="292"/>
      <c r="AGN282" s="292"/>
      <c r="AGO282" s="292"/>
      <c r="AGP282" s="292"/>
      <c r="AGQ282" s="292"/>
      <c r="AGR282" s="292"/>
      <c r="AGS282" s="292"/>
      <c r="AGT282" s="292"/>
      <c r="AGU282" s="292"/>
      <c r="AGV282" s="292"/>
      <c r="AGW282" s="292"/>
      <c r="AGX282" s="292"/>
      <c r="AGY282" s="292"/>
      <c r="AGZ282" s="292"/>
      <c r="AHA282" s="292"/>
      <c r="AHB282" s="292"/>
      <c r="AHC282" s="292"/>
      <c r="AHD282" s="292"/>
      <c r="AHE282" s="292"/>
      <c r="AHF282" s="292"/>
      <c r="AHG282" s="292"/>
      <c r="AHH282" s="292"/>
      <c r="AHI282" s="292"/>
      <c r="AHJ282" s="292"/>
      <c r="AHK282" s="292"/>
      <c r="AHL282" s="292"/>
      <c r="AHM282" s="292"/>
      <c r="AHN282" s="292"/>
      <c r="AHO282" s="292"/>
      <c r="AHP282" s="292"/>
      <c r="AHQ282" s="292"/>
      <c r="AHR282" s="292"/>
      <c r="AHS282" s="292"/>
      <c r="AHT282" s="292"/>
      <c r="AHU282" s="292"/>
      <c r="AHV282" s="292"/>
      <c r="AHW282" s="292"/>
      <c r="AHX282" s="292"/>
      <c r="AHY282" s="292"/>
      <c r="AHZ282" s="292"/>
      <c r="AIA282" s="292"/>
      <c r="AIB282" s="292"/>
      <c r="AIC282" s="292"/>
      <c r="AID282" s="292"/>
      <c r="AIE282" s="292"/>
      <c r="AIF282" s="292"/>
      <c r="AIG282" s="292"/>
      <c r="AIH282" s="292"/>
      <c r="AII282" s="292"/>
      <c r="AIJ282" s="292"/>
      <c r="AIK282" s="292"/>
      <c r="AIL282" s="292"/>
      <c r="AIM282" s="292"/>
      <c r="AIN282" s="292"/>
      <c r="AIO282" s="292"/>
      <c r="AIP282" s="292"/>
      <c r="AIQ282" s="292"/>
      <c r="AIR282" s="292"/>
      <c r="AIS282" s="292"/>
      <c r="AIT282" s="292"/>
      <c r="AIU282" s="292"/>
      <c r="AIV282" s="292"/>
      <c r="AIW282" s="292"/>
      <c r="AIX282" s="292"/>
      <c r="AIY282" s="292"/>
      <c r="AIZ282" s="292"/>
      <c r="AJA282" s="292"/>
      <c r="AJB282" s="292"/>
      <c r="AJC282" s="292"/>
      <c r="AJD282" s="292"/>
      <c r="AJE282" s="292"/>
      <c r="AJF282" s="292"/>
      <c r="AJG282" s="292"/>
      <c r="AJH282" s="292"/>
      <c r="AJI282" s="292"/>
      <c r="AJJ282" s="292"/>
      <c r="AJK282" s="292"/>
      <c r="AJL282" s="292"/>
      <c r="AJM282" s="292"/>
      <c r="AJN282" s="292"/>
      <c r="AJO282" s="292"/>
      <c r="AJP282" s="292"/>
      <c r="AJQ282" s="292"/>
      <c r="AJR282" s="292"/>
      <c r="AJS282" s="292"/>
      <c r="AJT282" s="292"/>
      <c r="AJU282" s="292"/>
      <c r="AJV282" s="292"/>
      <c r="AJW282" s="292"/>
      <c r="AJX282" s="292"/>
      <c r="AJY282" s="292"/>
      <c r="AJZ282" s="292"/>
      <c r="AKA282" s="292"/>
      <c r="AKB282" s="292"/>
      <c r="AKC282" s="292"/>
      <c r="AKD282" s="292"/>
      <c r="AKE282" s="292"/>
      <c r="AKF282" s="292"/>
      <c r="AKG282" s="292"/>
      <c r="AKH282" s="292"/>
      <c r="AKI282" s="292"/>
      <c r="AKJ282" s="292"/>
      <c r="AKK282" s="292"/>
      <c r="AKL282" s="292"/>
      <c r="AKM282" s="292"/>
      <c r="AKN282" s="292"/>
      <c r="AKO282" s="292"/>
      <c r="AKP282" s="292"/>
      <c r="AKQ282" s="292"/>
      <c r="AKR282" s="292"/>
      <c r="AKS282" s="292"/>
      <c r="AKT282" s="292"/>
      <c r="AKU282" s="292"/>
      <c r="AKV282" s="292"/>
      <c r="AKW282" s="292"/>
      <c r="AKX282" s="292"/>
      <c r="AKY282" s="292"/>
      <c r="AKZ282" s="292"/>
      <c r="ALA282" s="292"/>
      <c r="ALB282" s="292"/>
      <c r="ALC282" s="292"/>
      <c r="ALD282" s="292"/>
      <c r="ALE282" s="292"/>
      <c r="ALF282" s="292"/>
      <c r="ALG282" s="292"/>
      <c r="ALH282" s="292"/>
      <c r="ALI282" s="292"/>
      <c r="ALJ282" s="292"/>
      <c r="ALK282" s="292"/>
      <c r="ALL282" s="292"/>
      <c r="ALM282" s="292"/>
      <c r="ALN282" s="292"/>
      <c r="ALO282" s="292"/>
      <c r="ALP282" s="292"/>
      <c r="ALQ282" s="292"/>
      <c r="ALR282" s="292"/>
      <c r="ALS282" s="292"/>
      <c r="ALT282" s="292"/>
      <c r="ALU282" s="292"/>
      <c r="ALV282" s="292"/>
      <c r="ALW282" s="292"/>
      <c r="ALX282" s="292"/>
      <c r="ALY282" s="292"/>
      <c r="ALZ282" s="292"/>
      <c r="AMA282" s="292"/>
      <c r="AMB282" s="292"/>
      <c r="AMC282" s="292"/>
      <c r="AMD282" s="292"/>
      <c r="AME282" s="292"/>
      <c r="AMF282" s="292"/>
      <c r="AMG282" s="292"/>
      <c r="AMH282" s="292"/>
      <c r="AMI282" s="292"/>
      <c r="AMJ282" s="292"/>
      <c r="AMK282" s="292"/>
      <c r="AML282" s="292"/>
      <c r="AMM282" s="292"/>
      <c r="AMN282" s="292"/>
      <c r="AMO282" s="292"/>
      <c r="AMP282" s="292"/>
      <c r="AMQ282" s="292"/>
      <c r="AMR282" s="292"/>
      <c r="AMS282" s="292"/>
      <c r="AMT282" s="292"/>
      <c r="AMU282" s="292"/>
      <c r="AMV282" s="292"/>
      <c r="AMW282" s="292"/>
      <c r="AMX282" s="292"/>
      <c r="AMY282" s="292"/>
      <c r="AMZ282" s="292"/>
      <c r="ANA282" s="292"/>
      <c r="ANB282" s="292"/>
      <c r="ANC282" s="292"/>
      <c r="AND282" s="292"/>
      <c r="ANE282" s="292"/>
      <c r="ANF282" s="292"/>
      <c r="ANG282" s="292"/>
      <c r="ANH282" s="292"/>
      <c r="ANI282" s="292"/>
      <c r="ANJ282" s="292"/>
      <c r="ANK282" s="292"/>
      <c r="ANL282" s="292"/>
      <c r="ANM282" s="292"/>
      <c r="ANN282" s="292"/>
      <c r="ANO282" s="292"/>
      <c r="ANP282" s="292"/>
      <c r="ANQ282" s="292"/>
      <c r="ANR282" s="292"/>
      <c r="ANS282" s="292"/>
      <c r="ANT282" s="292"/>
      <c r="ANU282" s="292"/>
      <c r="ANV282" s="292"/>
      <c r="ANW282" s="292"/>
      <c r="ANX282" s="292"/>
      <c r="ANY282" s="292"/>
      <c r="ANZ282" s="292"/>
      <c r="AOA282" s="292"/>
      <c r="AOB282" s="292"/>
      <c r="AOC282" s="292"/>
      <c r="AOD282" s="292"/>
      <c r="AOE282" s="292"/>
      <c r="AOF282" s="292"/>
      <c r="AOG282" s="292"/>
      <c r="AOH282" s="292"/>
      <c r="AOI282" s="292"/>
      <c r="AOJ282" s="292"/>
      <c r="AOK282" s="292"/>
      <c r="AOL282" s="292"/>
      <c r="AOM282" s="292"/>
      <c r="AON282" s="292"/>
      <c r="AOO282" s="292"/>
      <c r="AOP282" s="292"/>
      <c r="AOQ282" s="292"/>
      <c r="AOR282" s="292"/>
      <c r="AOS282" s="292"/>
      <c r="AOT282" s="292"/>
      <c r="AOU282" s="292"/>
      <c r="AOV282" s="292"/>
      <c r="AOW282" s="292"/>
      <c r="AOX282" s="292"/>
      <c r="AOY282" s="292"/>
      <c r="AOZ282" s="292"/>
      <c r="APA282" s="292"/>
      <c r="APB282" s="292"/>
      <c r="APC282" s="292"/>
      <c r="APD282" s="292"/>
      <c r="APE282" s="292"/>
      <c r="APF282" s="292"/>
      <c r="APG282" s="292"/>
      <c r="APH282" s="292"/>
      <c r="API282" s="292"/>
      <c r="APJ282" s="292"/>
      <c r="APK282" s="292"/>
      <c r="APL282" s="292"/>
      <c r="APM282" s="292"/>
      <c r="APN282" s="292"/>
      <c r="APO282" s="292"/>
      <c r="APP282" s="292"/>
      <c r="APQ282" s="292"/>
      <c r="APR282" s="292"/>
      <c r="APS282" s="292"/>
      <c r="APT282" s="292"/>
      <c r="APU282" s="292"/>
      <c r="APV282" s="292"/>
      <c r="APW282" s="292"/>
      <c r="APX282" s="292"/>
      <c r="APY282" s="292"/>
      <c r="APZ282" s="292"/>
      <c r="AQA282" s="292"/>
      <c r="AQB282" s="292"/>
      <c r="AQC282" s="292"/>
      <c r="AQD282" s="292"/>
      <c r="AQE282" s="292"/>
      <c r="AQF282" s="292"/>
      <c r="AQG282" s="292"/>
      <c r="AQH282" s="292"/>
      <c r="AQI282" s="292"/>
      <c r="AQJ282" s="292"/>
      <c r="AQK282" s="292"/>
      <c r="AQL282" s="292"/>
      <c r="AQM282" s="292"/>
      <c r="AQN282" s="292"/>
      <c r="AQO282" s="292"/>
      <c r="AQP282" s="292"/>
      <c r="AQQ282" s="292"/>
      <c r="AQR282" s="292"/>
      <c r="AQS282" s="292"/>
      <c r="AQT282" s="292"/>
      <c r="AQU282" s="292"/>
      <c r="AQV282" s="292"/>
      <c r="AQW282" s="292"/>
      <c r="AQX282" s="292"/>
      <c r="AQY282" s="292"/>
      <c r="AQZ282" s="292"/>
      <c r="ARA282" s="292"/>
      <c r="ARB282" s="292"/>
      <c r="ARC282" s="292"/>
      <c r="ARD282" s="292"/>
      <c r="ARE282" s="292"/>
      <c r="ARF282" s="292"/>
      <c r="ARG282" s="292"/>
      <c r="ARH282" s="292"/>
      <c r="ARI282" s="292"/>
      <c r="ARJ282" s="292"/>
      <c r="ARK282" s="292"/>
      <c r="ARL282" s="292"/>
      <c r="ARM282" s="292"/>
      <c r="ARN282" s="292"/>
      <c r="ARO282" s="292"/>
      <c r="ARP282" s="292"/>
      <c r="ARQ282" s="292"/>
      <c r="ARR282" s="292"/>
      <c r="ARS282" s="292"/>
      <c r="ART282" s="292"/>
      <c r="ARU282" s="292"/>
      <c r="ARV282" s="292"/>
      <c r="ARW282" s="292"/>
      <c r="ARX282" s="292"/>
      <c r="ARY282" s="292"/>
      <c r="ARZ282" s="292"/>
      <c r="ASA282" s="292"/>
      <c r="ASB282" s="292"/>
      <c r="ASC282" s="292"/>
      <c r="ASD282" s="292"/>
      <c r="ASE282" s="292"/>
      <c r="ASF282" s="292"/>
      <c r="ASG282" s="292"/>
      <c r="ASH282" s="292"/>
      <c r="ASI282" s="292"/>
      <c r="ASJ282" s="292"/>
      <c r="ASK282" s="292"/>
      <c r="ASL282" s="292"/>
      <c r="ASM282" s="292"/>
      <c r="ASN282" s="292"/>
      <c r="ASO282" s="292"/>
      <c r="ASP282" s="292"/>
      <c r="ASQ282" s="292"/>
      <c r="ASR282" s="292"/>
      <c r="ASS282" s="292"/>
      <c r="AST282" s="292"/>
      <c r="ASU282" s="292"/>
      <c r="ASV282" s="292"/>
      <c r="ASW282" s="292"/>
      <c r="ASX282" s="292"/>
      <c r="ASY282" s="292"/>
      <c r="ASZ282" s="292"/>
      <c r="ATA282" s="292"/>
      <c r="ATB282" s="292"/>
      <c r="ATC282" s="292"/>
      <c r="ATD282" s="292"/>
      <c r="ATE282" s="292"/>
      <c r="ATF282" s="292"/>
      <c r="ATG282" s="292"/>
      <c r="ATH282" s="292"/>
      <c r="ATI282" s="292"/>
      <c r="ATJ282" s="292"/>
      <c r="ATK282" s="292"/>
      <c r="ATL282" s="292"/>
      <c r="ATM282" s="292"/>
      <c r="ATN282" s="292"/>
      <c r="ATO282" s="292"/>
      <c r="ATP282" s="292"/>
      <c r="ATQ282" s="292"/>
      <c r="ATR282" s="292"/>
      <c r="ATS282" s="292"/>
      <c r="ATT282" s="292"/>
      <c r="ATU282" s="292"/>
      <c r="ATV282" s="292"/>
      <c r="ATW282" s="292"/>
      <c r="ATX282" s="292"/>
      <c r="ATY282" s="292"/>
      <c r="ATZ282" s="292"/>
      <c r="AUA282" s="292"/>
      <c r="AUB282" s="292"/>
      <c r="AUC282" s="292"/>
      <c r="AUD282" s="292"/>
      <c r="AUE282" s="292"/>
      <c r="AUF282" s="292"/>
      <c r="AUG282" s="292"/>
      <c r="AUH282" s="292"/>
      <c r="AUI282" s="292"/>
      <c r="AUJ282" s="292"/>
      <c r="AUK282" s="292"/>
      <c r="AUL282" s="292"/>
      <c r="AUM282" s="292"/>
      <c r="AUN282" s="292"/>
      <c r="AUO282" s="292"/>
      <c r="AUP282" s="292"/>
      <c r="AUQ282" s="292"/>
      <c r="AUR282" s="292"/>
      <c r="AUS282" s="292"/>
      <c r="AUT282" s="292"/>
      <c r="AUU282" s="292"/>
      <c r="AUV282" s="292"/>
      <c r="AUW282" s="292"/>
      <c r="AUX282" s="292"/>
      <c r="AUY282" s="292"/>
      <c r="AUZ282" s="292"/>
      <c r="AVA282" s="292"/>
      <c r="AVB282" s="292"/>
      <c r="AVC282" s="292"/>
      <c r="AVD282" s="292"/>
      <c r="AVE282" s="292"/>
      <c r="AVF282" s="292"/>
      <c r="AVG282" s="292"/>
      <c r="AVH282" s="292"/>
      <c r="AVI282" s="292"/>
      <c r="AVJ282" s="292"/>
      <c r="AVK282" s="292"/>
      <c r="AVL282" s="292"/>
      <c r="AVM282" s="292"/>
      <c r="AVN282" s="292"/>
      <c r="AVO282" s="292"/>
      <c r="AVP282" s="292"/>
      <c r="AVQ282" s="292"/>
      <c r="AVR282" s="292"/>
      <c r="AVS282" s="292"/>
      <c r="AVT282" s="292"/>
      <c r="AVU282" s="292"/>
      <c r="AVV282" s="292"/>
      <c r="AVW282" s="292"/>
      <c r="AVX282" s="292"/>
      <c r="AVY282" s="292"/>
      <c r="AVZ282" s="292"/>
      <c r="AWA282" s="292"/>
      <c r="AWB282" s="292"/>
      <c r="AWC282" s="292"/>
      <c r="AWD282" s="292"/>
      <c r="AWE282" s="292"/>
      <c r="AWF282" s="292"/>
      <c r="AWG282" s="292"/>
      <c r="AWH282" s="292"/>
      <c r="AWI282" s="292"/>
      <c r="AWJ282" s="292"/>
      <c r="AWK282" s="292"/>
      <c r="AWL282" s="292"/>
      <c r="AWM282" s="292"/>
      <c r="AWN282" s="292"/>
      <c r="AWO282" s="292"/>
      <c r="AWP282" s="292"/>
      <c r="AWQ282" s="292"/>
      <c r="AWR282" s="292"/>
      <c r="AWS282" s="292"/>
      <c r="AWT282" s="292"/>
      <c r="AWU282" s="292"/>
      <c r="AWV282" s="292"/>
      <c r="AWW282" s="292"/>
      <c r="AWX282" s="292"/>
      <c r="AWY282" s="292"/>
      <c r="AWZ282" s="292"/>
      <c r="AXA282" s="292"/>
      <c r="AXB282" s="292"/>
      <c r="AXC282" s="292"/>
      <c r="AXD282" s="292"/>
      <c r="AXE282" s="292"/>
      <c r="AXF282" s="292"/>
      <c r="AXG282" s="292"/>
      <c r="AXH282" s="292"/>
      <c r="AXI282" s="292"/>
      <c r="AXJ282" s="292"/>
      <c r="AXK282" s="292"/>
      <c r="AXL282" s="292"/>
      <c r="AXM282" s="292"/>
      <c r="AXN282" s="292"/>
      <c r="AXO282" s="292"/>
      <c r="AXP282" s="292"/>
      <c r="AXQ282" s="292"/>
      <c r="AXR282" s="292"/>
      <c r="AXS282" s="292"/>
      <c r="AXT282" s="292"/>
      <c r="AXU282" s="292"/>
      <c r="AXV282" s="292"/>
      <c r="AXW282" s="292"/>
      <c r="AXX282" s="292"/>
      <c r="AXY282" s="292"/>
      <c r="AXZ282" s="292"/>
      <c r="AYA282" s="292"/>
      <c r="AYB282" s="292"/>
      <c r="AYC282" s="292"/>
      <c r="AYD282" s="292"/>
      <c r="AYE282" s="292"/>
      <c r="AYF282" s="292"/>
      <c r="AYG282" s="292"/>
      <c r="AYH282" s="292"/>
      <c r="AYI282" s="292"/>
      <c r="AYJ282" s="292"/>
      <c r="AYK282" s="292"/>
      <c r="AYL282" s="292"/>
      <c r="AYM282" s="292"/>
      <c r="AYN282" s="292"/>
      <c r="AYO282" s="292"/>
      <c r="AYP282" s="292"/>
      <c r="AYQ282" s="292"/>
      <c r="AYR282" s="292"/>
      <c r="AYS282" s="292"/>
      <c r="AYT282" s="292"/>
      <c r="AYU282" s="292"/>
      <c r="AYV282" s="292"/>
      <c r="AYW282" s="292"/>
      <c r="AYX282" s="292"/>
      <c r="AYY282" s="292"/>
      <c r="AYZ282" s="292"/>
      <c r="AZA282" s="292"/>
      <c r="AZB282" s="292"/>
      <c r="AZC282" s="292"/>
      <c r="AZD282" s="292"/>
      <c r="AZE282" s="292"/>
      <c r="AZF282" s="292"/>
      <c r="AZG282" s="292"/>
      <c r="AZH282" s="292"/>
      <c r="AZI282" s="292"/>
      <c r="AZJ282" s="292"/>
      <c r="AZK282" s="292"/>
      <c r="AZL282" s="292"/>
      <c r="AZM282" s="292"/>
      <c r="AZN282" s="292"/>
      <c r="AZO282" s="292"/>
      <c r="AZP282" s="292"/>
      <c r="AZQ282" s="292"/>
      <c r="AZR282" s="292"/>
      <c r="AZS282" s="292"/>
      <c r="AZT282" s="292"/>
      <c r="AZU282" s="292"/>
      <c r="AZV282" s="292"/>
      <c r="AZW282" s="292"/>
      <c r="AZX282" s="292"/>
      <c r="AZY282" s="292"/>
      <c r="AZZ282" s="292"/>
      <c r="BAA282" s="292"/>
      <c r="BAB282" s="292"/>
      <c r="BAC282" s="292"/>
      <c r="BAD282" s="292"/>
      <c r="BAE282" s="292"/>
      <c r="BAF282" s="292"/>
      <c r="BAG282" s="292"/>
      <c r="BAH282" s="292"/>
      <c r="BAI282" s="292"/>
      <c r="BAJ282" s="292"/>
      <c r="BAK282" s="292"/>
      <c r="BAL282" s="292"/>
      <c r="BAM282" s="292"/>
      <c r="BAN282" s="292"/>
      <c r="BAO282" s="292"/>
      <c r="BAP282" s="292"/>
      <c r="BAQ282" s="292"/>
      <c r="BAR282" s="292"/>
      <c r="BAS282" s="292"/>
      <c r="BAT282" s="292"/>
      <c r="BAU282" s="292"/>
      <c r="BAV282" s="292"/>
      <c r="BAW282" s="292"/>
      <c r="BAX282" s="292"/>
      <c r="BAY282" s="292"/>
      <c r="BAZ282" s="292"/>
      <c r="BBA282" s="292"/>
      <c r="BBB282" s="292"/>
      <c r="BBC282" s="292"/>
      <c r="BBD282" s="292"/>
      <c r="BBE282" s="292"/>
      <c r="BBF282" s="292"/>
      <c r="BBG282" s="292"/>
      <c r="BBH282" s="292"/>
      <c r="BBI282" s="292"/>
      <c r="BBJ282" s="292"/>
      <c r="BBK282" s="292"/>
      <c r="BBL282" s="292"/>
      <c r="BBM282" s="292"/>
      <c r="BBN282" s="292"/>
      <c r="BBO282" s="292"/>
      <c r="BBP282" s="292"/>
      <c r="BBQ282" s="292"/>
      <c r="BBR282" s="292"/>
      <c r="BBS282" s="292"/>
      <c r="BBT282" s="292"/>
      <c r="BBU282" s="292"/>
      <c r="BBV282" s="292"/>
      <c r="BBW282" s="292"/>
      <c r="BBX282" s="292"/>
      <c r="BBY282" s="292"/>
      <c r="BBZ282" s="292"/>
      <c r="BCA282" s="292"/>
      <c r="BCB282" s="292"/>
      <c r="BCC282" s="292"/>
      <c r="BCD282" s="292"/>
      <c r="BCE282" s="292"/>
      <c r="BCF282" s="292"/>
      <c r="BCG282" s="292"/>
      <c r="BCH282" s="292"/>
      <c r="BCI282" s="292"/>
      <c r="BCJ282" s="292"/>
      <c r="BCK282" s="292"/>
      <c r="BCL282" s="292"/>
      <c r="BCM282" s="292"/>
      <c r="BCN282" s="292"/>
      <c r="BCO282" s="292"/>
      <c r="BCP282" s="292"/>
      <c r="BCQ282" s="292"/>
      <c r="BCR282" s="292"/>
      <c r="BCS282" s="292"/>
      <c r="BCT282" s="292"/>
      <c r="BCU282" s="292"/>
      <c r="BCV282" s="292"/>
      <c r="BCW282" s="292"/>
      <c r="BCX282" s="292"/>
      <c r="BCY282" s="292"/>
      <c r="BCZ282" s="292"/>
      <c r="BDA282" s="292"/>
      <c r="BDB282" s="292"/>
      <c r="BDC282" s="292"/>
      <c r="BDD282" s="292"/>
      <c r="BDE282" s="292"/>
      <c r="BDF282" s="292"/>
      <c r="BDG282" s="292"/>
      <c r="BDH282" s="292"/>
      <c r="BDI282" s="292"/>
      <c r="BDJ282" s="292"/>
      <c r="BDK282" s="292"/>
      <c r="BDL282" s="292"/>
      <c r="BDM282" s="292"/>
      <c r="BDN282" s="292"/>
      <c r="BDO282" s="292"/>
      <c r="BDP282" s="292"/>
      <c r="BDQ282" s="292"/>
      <c r="BDR282" s="292"/>
      <c r="BDS282" s="292"/>
      <c r="BDT282" s="292"/>
      <c r="BDU282" s="292"/>
      <c r="BDV282" s="292"/>
      <c r="BDW282" s="292"/>
      <c r="BDX282" s="292"/>
      <c r="BDY282" s="292"/>
      <c r="BDZ282" s="292"/>
      <c r="BEA282" s="292"/>
      <c r="BEB282" s="292"/>
      <c r="BEC282" s="292"/>
      <c r="BED282" s="292"/>
      <c r="BEE282" s="292"/>
      <c r="BEF282" s="292"/>
      <c r="BEG282" s="292"/>
      <c r="BEH282" s="292"/>
      <c r="BEI282" s="292"/>
      <c r="BEJ282" s="292"/>
      <c r="BEK282" s="292"/>
      <c r="BEL282" s="292"/>
      <c r="BEM282" s="292"/>
      <c r="BEN282" s="292"/>
      <c r="BEO282" s="292"/>
      <c r="BEP282" s="292"/>
      <c r="BEQ282" s="292"/>
      <c r="BER282" s="292"/>
      <c r="BES282" s="292"/>
      <c r="BET282" s="292"/>
      <c r="BEU282" s="292"/>
      <c r="BEV282" s="292"/>
      <c r="BEW282" s="292"/>
      <c r="BEX282" s="292"/>
      <c r="BEY282" s="292"/>
      <c r="BEZ282" s="292"/>
      <c r="BFA282" s="292"/>
      <c r="BFB282" s="292"/>
      <c r="BFC282" s="292"/>
      <c r="BFD282" s="292"/>
      <c r="BFE282" s="292"/>
      <c r="BFF282" s="292"/>
      <c r="BFG282" s="292"/>
      <c r="BFH282" s="292"/>
      <c r="BFI282" s="292"/>
      <c r="BFJ282" s="292"/>
      <c r="BFK282" s="292"/>
      <c r="BFL282" s="292"/>
      <c r="BFM282" s="292"/>
      <c r="BFN282" s="292"/>
      <c r="BFO282" s="292"/>
      <c r="BFP282" s="292"/>
      <c r="BFQ282" s="292"/>
      <c r="BFR282" s="292"/>
      <c r="BFS282" s="292"/>
      <c r="BFT282" s="292"/>
      <c r="BFU282" s="292"/>
      <c r="BFV282" s="292"/>
      <c r="BFW282" s="292"/>
      <c r="BFX282" s="292"/>
      <c r="BFY282" s="292"/>
      <c r="BFZ282" s="292"/>
      <c r="BGA282" s="292"/>
      <c r="BGB282" s="292"/>
      <c r="BGC282" s="292"/>
      <c r="BGD282" s="292"/>
      <c r="BGE282" s="292"/>
      <c r="BGF282" s="292"/>
      <c r="BGG282" s="292"/>
      <c r="BGH282" s="292"/>
      <c r="BGI282" s="292"/>
      <c r="BGJ282" s="292"/>
      <c r="BGK282" s="292"/>
      <c r="BGL282" s="292"/>
      <c r="BGM282" s="292"/>
      <c r="BGN282" s="292"/>
      <c r="BGO282" s="292"/>
      <c r="BGP282" s="292"/>
      <c r="BGQ282" s="292"/>
      <c r="BGR282" s="292"/>
      <c r="BGS282" s="292"/>
      <c r="BGT282" s="292"/>
      <c r="BGU282" s="292"/>
      <c r="BGV282" s="292"/>
      <c r="BGW282" s="292"/>
      <c r="BGX282" s="292"/>
      <c r="BGY282" s="292"/>
      <c r="BGZ282" s="292"/>
      <c r="BHA282" s="292"/>
      <c r="BHB282" s="292"/>
      <c r="BHC282" s="292"/>
      <c r="BHD282" s="292"/>
      <c r="BHE282" s="292"/>
      <c r="BHF282" s="292"/>
      <c r="BHG282" s="292"/>
      <c r="BHH282" s="292"/>
      <c r="BHI282" s="292"/>
      <c r="BHJ282" s="292"/>
      <c r="BHK282" s="292"/>
      <c r="BHL282" s="292"/>
      <c r="BHM282" s="292"/>
      <c r="BHN282" s="292"/>
      <c r="BHO282" s="292"/>
      <c r="BHP282" s="292"/>
      <c r="BHQ282" s="292"/>
      <c r="BHR282" s="292"/>
      <c r="BHS282" s="292"/>
      <c r="BHT282" s="292"/>
      <c r="BHU282" s="292"/>
      <c r="BHV282" s="292"/>
      <c r="BHW282" s="292"/>
      <c r="BHX282" s="292"/>
      <c r="BHY282" s="292"/>
      <c r="BHZ282" s="292"/>
      <c r="BIA282" s="292"/>
      <c r="BIB282" s="292"/>
      <c r="BIC282" s="292"/>
      <c r="BID282" s="292"/>
      <c r="BIE282" s="292"/>
      <c r="BIF282" s="292"/>
      <c r="BIG282" s="292"/>
      <c r="BIH282" s="292"/>
      <c r="BII282" s="292"/>
      <c r="BIJ282" s="292"/>
      <c r="BIK282" s="292"/>
      <c r="BIL282" s="292"/>
      <c r="BIM282" s="292"/>
      <c r="BIN282" s="292"/>
      <c r="BIO282" s="292"/>
      <c r="BIP282" s="292"/>
      <c r="BIQ282" s="292"/>
      <c r="BIR282" s="292"/>
      <c r="BIS282" s="292"/>
      <c r="BIT282" s="292"/>
      <c r="BIU282" s="292"/>
      <c r="BIV282" s="292"/>
      <c r="BIW282" s="292"/>
      <c r="BIX282" s="292"/>
      <c r="BIY282" s="292"/>
      <c r="BIZ282" s="292"/>
      <c r="BJA282" s="292"/>
      <c r="BJB282" s="292"/>
      <c r="BJC282" s="292"/>
      <c r="BJD282" s="292"/>
      <c r="BJE282" s="292"/>
      <c r="BJF282" s="292"/>
      <c r="BJG282" s="292"/>
      <c r="BJH282" s="292"/>
      <c r="BJI282" s="292"/>
      <c r="BJJ282" s="292"/>
      <c r="BJK282" s="292"/>
      <c r="BJL282" s="292"/>
      <c r="BJM282" s="292"/>
      <c r="BJN282" s="292"/>
      <c r="BJO282" s="292"/>
      <c r="BJP282" s="292"/>
      <c r="BJQ282" s="292"/>
      <c r="BJR282" s="292"/>
      <c r="BJS282" s="292"/>
      <c r="BJT282" s="292"/>
      <c r="BJU282" s="292"/>
      <c r="BJV282" s="292"/>
      <c r="BJW282" s="292"/>
      <c r="BJX282" s="292"/>
      <c r="BJY282" s="292"/>
      <c r="BJZ282" s="292"/>
      <c r="BKA282" s="292"/>
      <c r="BKB282" s="292"/>
      <c r="BKC282" s="292"/>
      <c r="BKD282" s="292"/>
      <c r="BKE282" s="292"/>
      <c r="BKF282" s="292"/>
      <c r="BKG282" s="292"/>
      <c r="BKH282" s="292"/>
      <c r="BKI282" s="292"/>
      <c r="BKJ282" s="292"/>
      <c r="BKK282" s="292"/>
      <c r="BKL282" s="292"/>
      <c r="BKM282" s="292"/>
      <c r="BKN282" s="292"/>
      <c r="BKO282" s="292"/>
      <c r="BKP282" s="292"/>
      <c r="BKQ282" s="292"/>
      <c r="BKR282" s="292"/>
      <c r="BKS282" s="292"/>
      <c r="BKT282" s="292"/>
      <c r="BKU282" s="292"/>
      <c r="BKV282" s="292"/>
      <c r="BKW282" s="292"/>
      <c r="BKX282" s="292"/>
      <c r="BKY282" s="292"/>
      <c r="BKZ282" s="292"/>
      <c r="BLA282" s="292"/>
      <c r="BLB282" s="292"/>
      <c r="BLC282" s="292"/>
      <c r="BLD282" s="292"/>
      <c r="BLE282" s="292"/>
      <c r="BLF282" s="292"/>
      <c r="BLG282" s="292"/>
      <c r="BLH282" s="292"/>
      <c r="BLI282" s="292"/>
      <c r="BLJ282" s="292"/>
      <c r="BLK282" s="292"/>
      <c r="BLL282" s="292"/>
      <c r="BLM282" s="292"/>
      <c r="BLN282" s="292"/>
      <c r="BLO282" s="292"/>
      <c r="BLP282" s="292"/>
      <c r="BLQ282" s="292"/>
      <c r="BLR282" s="292"/>
      <c r="BLS282" s="292"/>
      <c r="BLT282" s="292"/>
      <c r="BLU282" s="292"/>
      <c r="BLV282" s="292"/>
      <c r="BLW282" s="292"/>
      <c r="BLX282" s="292"/>
      <c r="BLY282" s="292"/>
      <c r="BLZ282" s="292"/>
      <c r="BMA282" s="292"/>
      <c r="BMB282" s="292"/>
      <c r="BMC282" s="292"/>
      <c r="BMD282" s="292"/>
      <c r="BME282" s="292"/>
      <c r="BMF282" s="292"/>
      <c r="BMG282" s="292"/>
      <c r="BMH282" s="292"/>
      <c r="BMI282" s="292"/>
      <c r="BMJ282" s="292"/>
      <c r="BMK282" s="292"/>
      <c r="BML282" s="292"/>
      <c r="BMM282" s="292"/>
      <c r="BMN282" s="292"/>
      <c r="BMO282" s="292"/>
      <c r="BMP282" s="292"/>
      <c r="BMQ282" s="292"/>
      <c r="BMR282" s="292"/>
      <c r="BMS282" s="292"/>
      <c r="BMT282" s="292"/>
      <c r="BMU282" s="292"/>
      <c r="BMV282" s="292"/>
      <c r="BMW282" s="292"/>
      <c r="BMX282" s="292"/>
      <c r="BMY282" s="292"/>
      <c r="BMZ282" s="292"/>
      <c r="BNA282" s="292"/>
      <c r="BNB282" s="292"/>
      <c r="BNC282" s="292"/>
      <c r="BND282" s="292"/>
      <c r="BNE282" s="292"/>
      <c r="BNF282" s="292"/>
      <c r="BNG282" s="292"/>
      <c r="BNH282" s="292"/>
      <c r="BNI282" s="292"/>
      <c r="BNJ282" s="292"/>
      <c r="BNK282" s="292"/>
      <c r="BNL282" s="292"/>
    </row>
    <row r="283" spans="1:1728" s="167" customFormat="1" ht="15.75" hidden="1" customHeight="1" x14ac:dyDescent="0.25">
      <c r="A283" s="236">
        <v>318</v>
      </c>
      <c r="B283" s="219" t="s">
        <v>815</v>
      </c>
      <c r="C283" s="249" t="s">
        <v>233</v>
      </c>
      <c r="D283" s="274" t="s">
        <v>816</v>
      </c>
      <c r="E283" s="249" t="s">
        <v>817</v>
      </c>
      <c r="F283" s="221"/>
      <c r="G283" s="221"/>
      <c r="H283" s="277"/>
      <c r="I283" s="278" t="s">
        <v>236</v>
      </c>
      <c r="J283" s="278">
        <v>2024</v>
      </c>
      <c r="K283" s="249" t="s">
        <v>2426</v>
      </c>
      <c r="L283" s="249" t="s">
        <v>818</v>
      </c>
      <c r="M283" s="285" t="s">
        <v>460</v>
      </c>
      <c r="N283" s="292"/>
      <c r="O283" s="292"/>
      <c r="P283" s="292"/>
      <c r="Q283" s="292"/>
      <c r="R283" s="292"/>
      <c r="S283" s="292"/>
      <c r="T283" s="292"/>
      <c r="U283" s="292"/>
      <c r="V283" s="292"/>
      <c r="W283" s="292"/>
      <c r="X283" s="292"/>
      <c r="Y283" s="292"/>
      <c r="Z283" s="292"/>
      <c r="AA283" s="292"/>
      <c r="AB283" s="292"/>
      <c r="AC283" s="292"/>
      <c r="AD283" s="292"/>
      <c r="AE283" s="292"/>
      <c r="AF283" s="292"/>
      <c r="AG283" s="292"/>
      <c r="AH283" s="292"/>
      <c r="AI283" s="292"/>
      <c r="AJ283" s="292"/>
      <c r="AK283" s="292"/>
      <c r="AL283" s="292"/>
      <c r="AM283" s="292"/>
      <c r="AN283" s="292"/>
      <c r="AO283" s="292"/>
      <c r="AP283" s="292"/>
      <c r="AQ283" s="292"/>
      <c r="AR283" s="292"/>
      <c r="AS283" s="292"/>
      <c r="AT283" s="292"/>
      <c r="AU283" s="292"/>
      <c r="AV283" s="292"/>
      <c r="AW283" s="292"/>
      <c r="AX283" s="292"/>
      <c r="AY283" s="292"/>
      <c r="AZ283" s="292"/>
      <c r="BA283" s="292"/>
      <c r="BB283" s="292"/>
      <c r="BC283" s="292"/>
      <c r="BD283" s="292"/>
      <c r="BE283" s="292"/>
      <c r="BF283" s="292"/>
      <c r="BG283" s="292"/>
      <c r="BH283" s="292"/>
      <c r="BI283" s="292"/>
      <c r="BJ283" s="292"/>
      <c r="BK283" s="292"/>
      <c r="BL283" s="292"/>
      <c r="BM283" s="292"/>
      <c r="BN283" s="292"/>
      <c r="BO283" s="292"/>
      <c r="BP283" s="292"/>
      <c r="BQ283" s="292"/>
      <c r="BR283" s="292"/>
      <c r="BS283" s="292"/>
      <c r="BT283" s="292"/>
      <c r="BU283" s="292"/>
      <c r="BV283" s="292"/>
      <c r="BW283" s="292"/>
      <c r="BX283" s="292"/>
      <c r="BY283" s="292"/>
      <c r="BZ283" s="292"/>
      <c r="CA283" s="292"/>
      <c r="CB283" s="292"/>
      <c r="CC283" s="292"/>
      <c r="CD283" s="292"/>
      <c r="CE283" s="292"/>
      <c r="CF283" s="292"/>
      <c r="CG283" s="292"/>
      <c r="CH283" s="292"/>
      <c r="CI283" s="292"/>
      <c r="CJ283" s="292"/>
      <c r="CK283" s="292"/>
      <c r="CL283" s="292"/>
      <c r="CM283" s="292"/>
      <c r="CN283" s="292"/>
      <c r="CO283" s="292"/>
      <c r="CP283" s="292"/>
      <c r="CQ283" s="292"/>
      <c r="CR283" s="292"/>
      <c r="CS283" s="292"/>
      <c r="CT283" s="292"/>
      <c r="CU283" s="292"/>
      <c r="CV283" s="292"/>
      <c r="CW283" s="292"/>
      <c r="CX283" s="292"/>
      <c r="CY283" s="292"/>
      <c r="CZ283" s="292"/>
      <c r="DA283" s="292"/>
      <c r="DB283" s="292"/>
      <c r="DC283" s="292"/>
      <c r="DD283" s="292"/>
      <c r="DE283" s="292"/>
      <c r="DF283" s="292"/>
      <c r="DG283" s="292"/>
      <c r="DH283" s="292"/>
      <c r="DI283" s="292"/>
      <c r="DJ283" s="292"/>
      <c r="DK283" s="292"/>
      <c r="DL283" s="292"/>
      <c r="DM283" s="292"/>
      <c r="DN283" s="292"/>
      <c r="DO283" s="292"/>
      <c r="DP283" s="292"/>
      <c r="DQ283" s="292"/>
      <c r="DR283" s="292"/>
      <c r="DS283" s="292"/>
      <c r="DT283" s="292"/>
      <c r="DU283" s="292"/>
      <c r="DV283" s="292"/>
      <c r="DW283" s="292"/>
      <c r="DX283" s="292"/>
      <c r="DY283" s="292"/>
      <c r="DZ283" s="292"/>
      <c r="EA283" s="292"/>
      <c r="EB283" s="292"/>
      <c r="EC283" s="292"/>
      <c r="ED283" s="292"/>
      <c r="EE283" s="292"/>
      <c r="EF283" s="292"/>
      <c r="EG283" s="292"/>
      <c r="EH283" s="292"/>
      <c r="EI283" s="292"/>
      <c r="EJ283" s="292"/>
      <c r="EK283" s="292"/>
      <c r="EL283" s="292"/>
      <c r="EM283" s="292"/>
      <c r="EN283" s="292"/>
      <c r="EO283" s="292"/>
      <c r="EP283" s="292"/>
      <c r="EQ283" s="292"/>
      <c r="ER283" s="292"/>
      <c r="ES283" s="292"/>
      <c r="ET283" s="292"/>
      <c r="EU283" s="292"/>
      <c r="EV283" s="292"/>
      <c r="EW283" s="292"/>
      <c r="EX283" s="292"/>
      <c r="EY283" s="292"/>
      <c r="EZ283" s="292"/>
      <c r="FA283" s="292"/>
      <c r="FB283" s="292"/>
      <c r="FC283" s="292"/>
      <c r="FD283" s="292"/>
      <c r="FE283" s="292"/>
      <c r="FF283" s="292"/>
      <c r="FG283" s="292"/>
      <c r="FH283" s="292"/>
      <c r="FI283" s="292"/>
      <c r="FJ283" s="292"/>
      <c r="FK283" s="292"/>
      <c r="FL283" s="292"/>
      <c r="FM283" s="292"/>
      <c r="FN283" s="292"/>
      <c r="FO283" s="292"/>
      <c r="FP283" s="292"/>
      <c r="FQ283" s="292"/>
      <c r="FR283" s="292"/>
      <c r="FS283" s="292"/>
      <c r="FT283" s="292"/>
      <c r="FU283" s="292"/>
      <c r="FV283" s="292"/>
      <c r="FW283" s="292"/>
      <c r="FX283" s="292"/>
      <c r="FY283" s="292"/>
      <c r="FZ283" s="292"/>
      <c r="GA283" s="292"/>
      <c r="GB283" s="292"/>
      <c r="GC283" s="292"/>
      <c r="GD283" s="292"/>
      <c r="GE283" s="292"/>
      <c r="GF283" s="292"/>
      <c r="GG283" s="292"/>
      <c r="GH283" s="292"/>
      <c r="GI283" s="292"/>
      <c r="GJ283" s="292"/>
      <c r="GK283" s="292"/>
      <c r="GL283" s="292"/>
      <c r="GM283" s="292"/>
      <c r="GN283" s="292"/>
      <c r="GO283" s="292"/>
      <c r="GP283" s="292"/>
      <c r="GQ283" s="292"/>
      <c r="GR283" s="292"/>
      <c r="GS283" s="292"/>
      <c r="GT283" s="292"/>
      <c r="GU283" s="292"/>
      <c r="GV283" s="292"/>
      <c r="GW283" s="292"/>
      <c r="GX283" s="292"/>
      <c r="GY283" s="292"/>
      <c r="GZ283" s="292"/>
      <c r="HA283" s="292"/>
      <c r="HB283" s="292"/>
      <c r="HC283" s="292"/>
      <c r="HD283" s="292"/>
      <c r="HE283" s="292"/>
      <c r="HF283" s="292"/>
      <c r="HG283" s="292"/>
      <c r="HH283" s="292"/>
      <c r="HI283" s="292"/>
      <c r="HJ283" s="292"/>
      <c r="HK283" s="292"/>
      <c r="HL283" s="292"/>
      <c r="HM283" s="292"/>
      <c r="HN283" s="292"/>
      <c r="HO283" s="292"/>
      <c r="HP283" s="292"/>
      <c r="HQ283" s="292"/>
      <c r="HR283" s="292"/>
      <c r="HS283" s="292"/>
      <c r="HT283" s="292"/>
      <c r="HU283" s="292"/>
      <c r="HV283" s="292"/>
      <c r="HW283" s="292"/>
      <c r="HX283" s="292"/>
      <c r="HY283" s="292"/>
      <c r="HZ283" s="292"/>
      <c r="IA283" s="292"/>
      <c r="IB283" s="292"/>
      <c r="IC283" s="292"/>
      <c r="ID283" s="292"/>
      <c r="IE283" s="292"/>
      <c r="IF283" s="292"/>
      <c r="IG283" s="292"/>
      <c r="IH283" s="292"/>
      <c r="II283" s="292"/>
      <c r="IJ283" s="292"/>
      <c r="IK283" s="292"/>
      <c r="IL283" s="292"/>
      <c r="IM283" s="292"/>
      <c r="IN283" s="292"/>
      <c r="IO283" s="292"/>
      <c r="IP283" s="292"/>
      <c r="IQ283" s="292"/>
      <c r="IR283" s="292"/>
      <c r="IS283" s="292"/>
      <c r="IT283" s="292"/>
      <c r="IU283" s="292"/>
      <c r="IV283" s="292"/>
      <c r="IW283" s="292"/>
      <c r="IX283" s="292"/>
      <c r="IY283" s="292"/>
      <c r="IZ283" s="292"/>
      <c r="JA283" s="292"/>
      <c r="JB283" s="292"/>
      <c r="JC283" s="292"/>
      <c r="JD283" s="292"/>
      <c r="JE283" s="292"/>
      <c r="JF283" s="292"/>
      <c r="JG283" s="292"/>
      <c r="JH283" s="292"/>
      <c r="JI283" s="292"/>
      <c r="JJ283" s="292"/>
      <c r="JK283" s="292"/>
      <c r="JL283" s="292"/>
      <c r="JM283" s="292"/>
      <c r="JN283" s="292"/>
      <c r="JO283" s="292"/>
      <c r="JP283" s="292"/>
      <c r="JQ283" s="292"/>
      <c r="JR283" s="292"/>
      <c r="JS283" s="292"/>
      <c r="JT283" s="292"/>
      <c r="JU283" s="292"/>
      <c r="JV283" s="292"/>
      <c r="JW283" s="292"/>
      <c r="JX283" s="292"/>
      <c r="JY283" s="292"/>
      <c r="JZ283" s="292"/>
      <c r="KA283" s="292"/>
      <c r="KB283" s="292"/>
      <c r="KC283" s="292"/>
      <c r="KD283" s="292"/>
      <c r="KE283" s="292"/>
      <c r="KF283" s="292"/>
      <c r="KG283" s="292"/>
      <c r="KH283" s="292"/>
      <c r="KI283" s="292"/>
      <c r="KJ283" s="292"/>
      <c r="KK283" s="292"/>
      <c r="KL283" s="292"/>
      <c r="KM283" s="292"/>
      <c r="KN283" s="292"/>
      <c r="KO283" s="292"/>
      <c r="KP283" s="292"/>
      <c r="KQ283" s="292"/>
      <c r="KR283" s="292"/>
      <c r="KS283" s="292"/>
      <c r="KT283" s="292"/>
      <c r="KU283" s="292"/>
      <c r="KV283" s="292"/>
      <c r="KW283" s="292"/>
      <c r="KX283" s="292"/>
      <c r="KY283" s="292"/>
      <c r="KZ283" s="292"/>
      <c r="LA283" s="292"/>
      <c r="LB283" s="292"/>
      <c r="LC283" s="292"/>
      <c r="LD283" s="292"/>
      <c r="LE283" s="292"/>
      <c r="LF283" s="292"/>
      <c r="LG283" s="292"/>
      <c r="LH283" s="292"/>
      <c r="LI283" s="292"/>
      <c r="LJ283" s="292"/>
      <c r="LK283" s="292"/>
      <c r="LL283" s="292"/>
      <c r="LM283" s="292"/>
      <c r="LN283" s="292"/>
      <c r="LO283" s="292"/>
      <c r="LP283" s="292"/>
      <c r="LQ283" s="292"/>
      <c r="LR283" s="292"/>
      <c r="LS283" s="292"/>
      <c r="LT283" s="292"/>
      <c r="LU283" s="292"/>
      <c r="LV283" s="292"/>
      <c r="LW283" s="292"/>
      <c r="LX283" s="292"/>
      <c r="LY283" s="292"/>
      <c r="LZ283" s="292"/>
      <c r="MA283" s="292"/>
      <c r="MB283" s="292"/>
      <c r="MC283" s="292"/>
      <c r="MD283" s="292"/>
      <c r="ME283" s="292"/>
      <c r="MF283" s="292"/>
      <c r="MG283" s="292"/>
      <c r="MH283" s="292"/>
      <c r="MI283" s="292"/>
      <c r="MJ283" s="292"/>
      <c r="MK283" s="292"/>
      <c r="ML283" s="292"/>
      <c r="MM283" s="292"/>
      <c r="MN283" s="292"/>
      <c r="MO283" s="292"/>
      <c r="MP283" s="292"/>
      <c r="MQ283" s="292"/>
      <c r="MR283" s="292"/>
      <c r="MS283" s="292"/>
      <c r="MT283" s="292"/>
      <c r="MU283" s="292"/>
      <c r="MV283" s="292"/>
      <c r="MW283" s="292"/>
      <c r="MX283" s="292"/>
      <c r="MY283" s="292"/>
      <c r="MZ283" s="292"/>
      <c r="NA283" s="292"/>
      <c r="NB283" s="292"/>
      <c r="NC283" s="292"/>
      <c r="ND283" s="292"/>
      <c r="NE283" s="292"/>
      <c r="NF283" s="292"/>
      <c r="NG283" s="292"/>
      <c r="NH283" s="292"/>
      <c r="NI283" s="292"/>
      <c r="NJ283" s="292"/>
      <c r="NK283" s="292"/>
      <c r="NL283" s="292"/>
      <c r="NM283" s="292"/>
      <c r="NN283" s="292"/>
      <c r="NO283" s="292"/>
      <c r="NP283" s="292"/>
      <c r="NQ283" s="292"/>
      <c r="NR283" s="292"/>
      <c r="NS283" s="292"/>
      <c r="NT283" s="292"/>
      <c r="NU283" s="292"/>
      <c r="NV283" s="292"/>
      <c r="NW283" s="292"/>
      <c r="NX283" s="292"/>
      <c r="NY283" s="292"/>
      <c r="NZ283" s="292"/>
      <c r="OA283" s="292"/>
      <c r="OB283" s="292"/>
      <c r="OC283" s="292"/>
      <c r="OD283" s="292"/>
      <c r="OE283" s="292"/>
      <c r="OF283" s="292"/>
      <c r="OG283" s="292"/>
      <c r="OH283" s="292"/>
      <c r="OI283" s="292"/>
      <c r="OJ283" s="292"/>
      <c r="OK283" s="292"/>
      <c r="OL283" s="292"/>
      <c r="OM283" s="292"/>
      <c r="ON283" s="292"/>
      <c r="OO283" s="292"/>
      <c r="OP283" s="292"/>
      <c r="OQ283" s="292"/>
      <c r="OR283" s="292"/>
      <c r="OS283" s="292"/>
      <c r="OT283" s="292"/>
      <c r="OU283" s="292"/>
      <c r="OV283" s="292"/>
      <c r="OW283" s="292"/>
      <c r="OX283" s="292"/>
      <c r="OY283" s="292"/>
      <c r="OZ283" s="292"/>
      <c r="PA283" s="292"/>
      <c r="PB283" s="292"/>
      <c r="PC283" s="292"/>
      <c r="PD283" s="292"/>
      <c r="PE283" s="292"/>
      <c r="PF283" s="292"/>
      <c r="PG283" s="292"/>
      <c r="PH283" s="292"/>
      <c r="PI283" s="292"/>
      <c r="PJ283" s="292"/>
      <c r="PK283" s="292"/>
      <c r="PL283" s="292"/>
      <c r="PM283" s="292"/>
      <c r="PN283" s="292"/>
      <c r="PO283" s="292"/>
      <c r="PP283" s="292"/>
      <c r="PQ283" s="292"/>
      <c r="PR283" s="292"/>
      <c r="PS283" s="292"/>
      <c r="PT283" s="292"/>
      <c r="PU283" s="292"/>
      <c r="PV283" s="292"/>
      <c r="PW283" s="292"/>
      <c r="PX283" s="292"/>
      <c r="PY283" s="292"/>
      <c r="PZ283" s="292"/>
      <c r="QA283" s="292"/>
      <c r="QB283" s="292"/>
      <c r="QC283" s="292"/>
      <c r="QD283" s="292"/>
      <c r="QE283" s="292"/>
      <c r="QF283" s="292"/>
      <c r="QG283" s="292"/>
      <c r="QH283" s="292"/>
      <c r="QI283" s="292"/>
      <c r="QJ283" s="292"/>
      <c r="QK283" s="292"/>
      <c r="QL283" s="292"/>
      <c r="QM283" s="292"/>
      <c r="QN283" s="292"/>
      <c r="QO283" s="292"/>
      <c r="QP283" s="292"/>
      <c r="QQ283" s="292"/>
      <c r="QR283" s="292"/>
      <c r="QS283" s="292"/>
      <c r="QT283" s="292"/>
      <c r="QU283" s="292"/>
      <c r="QV283" s="292"/>
      <c r="QW283" s="292"/>
      <c r="QX283" s="292"/>
      <c r="QY283" s="292"/>
      <c r="QZ283" s="292"/>
      <c r="RA283" s="292"/>
      <c r="RB283" s="292"/>
      <c r="RC283" s="292"/>
      <c r="RD283" s="292"/>
      <c r="RE283" s="292"/>
      <c r="RF283" s="292"/>
      <c r="RG283" s="292"/>
      <c r="RH283" s="292"/>
      <c r="RI283" s="292"/>
      <c r="RJ283" s="292"/>
      <c r="RK283" s="292"/>
      <c r="RL283" s="292"/>
      <c r="RM283" s="292"/>
      <c r="RN283" s="292"/>
      <c r="RO283" s="292"/>
      <c r="RP283" s="292"/>
      <c r="RQ283" s="292"/>
      <c r="RR283" s="292"/>
      <c r="RS283" s="292"/>
      <c r="RT283" s="292"/>
      <c r="RU283" s="292"/>
      <c r="RV283" s="292"/>
      <c r="RW283" s="292"/>
      <c r="RX283" s="292"/>
      <c r="RY283" s="292"/>
      <c r="RZ283" s="292"/>
      <c r="SA283" s="292"/>
      <c r="SB283" s="292"/>
      <c r="SC283" s="292"/>
      <c r="SD283" s="292"/>
      <c r="SE283" s="292"/>
      <c r="SF283" s="292"/>
      <c r="SG283" s="292"/>
      <c r="SH283" s="292"/>
      <c r="SI283" s="292"/>
      <c r="SJ283" s="292"/>
      <c r="SK283" s="292"/>
      <c r="SL283" s="292"/>
      <c r="SM283" s="292"/>
      <c r="SN283" s="292"/>
      <c r="SO283" s="292"/>
      <c r="SP283" s="292"/>
      <c r="SQ283" s="292"/>
      <c r="SR283" s="292"/>
      <c r="SS283" s="292"/>
      <c r="ST283" s="292"/>
      <c r="SU283" s="292"/>
      <c r="SV283" s="292"/>
      <c r="SW283" s="292"/>
      <c r="SX283" s="292"/>
      <c r="SY283" s="292"/>
      <c r="SZ283" s="292"/>
      <c r="TA283" s="292"/>
      <c r="TB283" s="292"/>
      <c r="TC283" s="292"/>
      <c r="TD283" s="292"/>
      <c r="TE283" s="292"/>
      <c r="TF283" s="292"/>
      <c r="TG283" s="292"/>
      <c r="TH283" s="292"/>
      <c r="TI283" s="292"/>
      <c r="TJ283" s="292"/>
      <c r="TK283" s="292"/>
      <c r="TL283" s="292"/>
      <c r="TM283" s="292"/>
      <c r="TN283" s="292"/>
      <c r="TO283" s="292"/>
      <c r="TP283" s="292"/>
      <c r="TQ283" s="292"/>
      <c r="TR283" s="292"/>
      <c r="TS283" s="292"/>
      <c r="TT283" s="292"/>
      <c r="TU283" s="292"/>
      <c r="TV283" s="292"/>
      <c r="TW283" s="292"/>
      <c r="TX283" s="292"/>
      <c r="TY283" s="292"/>
      <c r="TZ283" s="292"/>
      <c r="UA283" s="292"/>
      <c r="UB283" s="292"/>
      <c r="UC283" s="292"/>
      <c r="UD283" s="292"/>
      <c r="UE283" s="292"/>
      <c r="UF283" s="292"/>
      <c r="UG283" s="292"/>
      <c r="UH283" s="292"/>
      <c r="UI283" s="292"/>
      <c r="UJ283" s="292"/>
      <c r="UK283" s="292"/>
      <c r="UL283" s="292"/>
      <c r="UM283" s="292"/>
      <c r="UN283" s="292"/>
      <c r="UO283" s="292"/>
      <c r="UP283" s="292"/>
      <c r="UQ283" s="292"/>
      <c r="UR283" s="292"/>
      <c r="US283" s="292"/>
      <c r="UT283" s="292"/>
      <c r="UU283" s="292"/>
      <c r="UV283" s="292"/>
      <c r="UW283" s="292"/>
      <c r="UX283" s="292"/>
      <c r="UY283" s="292"/>
      <c r="UZ283" s="292"/>
      <c r="VA283" s="292"/>
      <c r="VB283" s="292"/>
      <c r="VC283" s="292"/>
      <c r="VD283" s="292"/>
      <c r="VE283" s="292"/>
      <c r="VF283" s="292"/>
      <c r="VG283" s="292"/>
      <c r="VH283" s="292"/>
      <c r="VI283" s="292"/>
      <c r="VJ283" s="292"/>
      <c r="VK283" s="292"/>
      <c r="VL283" s="292"/>
      <c r="VM283" s="292"/>
      <c r="VN283" s="292"/>
      <c r="VO283" s="292"/>
      <c r="VP283" s="292"/>
      <c r="VQ283" s="292"/>
      <c r="VR283" s="292"/>
      <c r="VS283" s="292"/>
      <c r="VT283" s="292"/>
      <c r="VU283" s="292"/>
      <c r="VV283" s="292"/>
      <c r="VW283" s="292"/>
      <c r="VX283" s="292"/>
      <c r="VY283" s="292"/>
      <c r="VZ283" s="292"/>
      <c r="WA283" s="292"/>
      <c r="WB283" s="292"/>
      <c r="WC283" s="292"/>
      <c r="WD283" s="292"/>
      <c r="WE283" s="292"/>
      <c r="WF283" s="292"/>
      <c r="WG283" s="292"/>
      <c r="WH283" s="292"/>
      <c r="WI283" s="292"/>
      <c r="WJ283" s="292"/>
      <c r="WK283" s="292"/>
      <c r="WL283" s="292"/>
      <c r="WM283" s="292"/>
      <c r="WN283" s="292"/>
      <c r="WO283" s="292"/>
      <c r="WP283" s="292"/>
      <c r="WQ283" s="292"/>
      <c r="WR283" s="292"/>
      <c r="WS283" s="292"/>
      <c r="WT283" s="292"/>
      <c r="WU283" s="292"/>
      <c r="WV283" s="292"/>
      <c r="WW283" s="292"/>
      <c r="WX283" s="292"/>
      <c r="WY283" s="292"/>
      <c r="WZ283" s="292"/>
      <c r="XA283" s="292"/>
      <c r="XB283" s="292"/>
      <c r="XC283" s="292"/>
      <c r="XD283" s="292"/>
      <c r="XE283" s="292"/>
      <c r="XF283" s="292"/>
      <c r="XG283" s="292"/>
      <c r="XH283" s="292"/>
      <c r="XI283" s="292"/>
      <c r="XJ283" s="292"/>
      <c r="XK283" s="292"/>
      <c r="XL283" s="292"/>
      <c r="XM283" s="292"/>
      <c r="XN283" s="292"/>
      <c r="XO283" s="292"/>
      <c r="XP283" s="292"/>
      <c r="XQ283" s="292"/>
      <c r="XR283" s="292"/>
      <c r="XS283" s="292"/>
      <c r="XT283" s="292"/>
      <c r="XU283" s="292"/>
      <c r="XV283" s="292"/>
      <c r="XW283" s="292"/>
      <c r="XX283" s="292"/>
      <c r="XY283" s="292"/>
      <c r="XZ283" s="292"/>
      <c r="YA283" s="292"/>
      <c r="YB283" s="292"/>
      <c r="YC283" s="292"/>
      <c r="YD283" s="292"/>
      <c r="YE283" s="292"/>
      <c r="YF283" s="292"/>
      <c r="YG283" s="292"/>
      <c r="YH283" s="292"/>
      <c r="YI283" s="292"/>
      <c r="YJ283" s="292"/>
      <c r="YK283" s="292"/>
      <c r="YL283" s="292"/>
      <c r="YM283" s="292"/>
      <c r="YN283" s="292"/>
      <c r="YO283" s="292"/>
      <c r="YP283" s="292"/>
      <c r="YQ283" s="292"/>
      <c r="YR283" s="292"/>
      <c r="YS283" s="292"/>
      <c r="YT283" s="292"/>
      <c r="YU283" s="292"/>
      <c r="YV283" s="292"/>
      <c r="YW283" s="292"/>
      <c r="YX283" s="292"/>
      <c r="YY283" s="292"/>
      <c r="YZ283" s="292"/>
      <c r="ZA283" s="292"/>
      <c r="ZB283" s="292"/>
      <c r="ZC283" s="292"/>
      <c r="ZD283" s="292"/>
      <c r="ZE283" s="292"/>
      <c r="ZF283" s="292"/>
      <c r="ZG283" s="292"/>
      <c r="ZH283" s="292"/>
      <c r="ZI283" s="292"/>
      <c r="ZJ283" s="292"/>
      <c r="ZK283" s="292"/>
      <c r="ZL283" s="292"/>
      <c r="ZM283" s="292"/>
      <c r="ZN283" s="292"/>
      <c r="ZO283" s="292"/>
      <c r="ZP283" s="292"/>
      <c r="ZQ283" s="292"/>
      <c r="ZR283" s="292"/>
      <c r="ZS283" s="292"/>
      <c r="ZT283" s="292"/>
      <c r="ZU283" s="292"/>
      <c r="ZV283" s="292"/>
      <c r="ZW283" s="292"/>
      <c r="ZX283" s="292"/>
      <c r="ZY283" s="292"/>
      <c r="ZZ283" s="292"/>
      <c r="AAA283" s="292"/>
      <c r="AAB283" s="292"/>
      <c r="AAC283" s="292"/>
      <c r="AAD283" s="292"/>
      <c r="AAE283" s="292"/>
      <c r="AAF283" s="292"/>
      <c r="AAG283" s="292"/>
      <c r="AAH283" s="292"/>
      <c r="AAI283" s="292"/>
      <c r="AAJ283" s="292"/>
      <c r="AAK283" s="292"/>
      <c r="AAL283" s="292"/>
      <c r="AAM283" s="292"/>
      <c r="AAN283" s="292"/>
      <c r="AAO283" s="292"/>
      <c r="AAP283" s="292"/>
      <c r="AAQ283" s="292"/>
      <c r="AAR283" s="292"/>
      <c r="AAS283" s="292"/>
      <c r="AAT283" s="292"/>
      <c r="AAU283" s="292"/>
      <c r="AAV283" s="292"/>
      <c r="AAW283" s="292"/>
      <c r="AAX283" s="292"/>
      <c r="AAY283" s="292"/>
      <c r="AAZ283" s="292"/>
      <c r="ABA283" s="292"/>
      <c r="ABB283" s="292"/>
      <c r="ABC283" s="292"/>
      <c r="ABD283" s="292"/>
      <c r="ABE283" s="292"/>
      <c r="ABF283" s="292"/>
      <c r="ABG283" s="292"/>
      <c r="ABH283" s="292"/>
      <c r="ABI283" s="292"/>
      <c r="ABJ283" s="292"/>
      <c r="ABK283" s="292"/>
      <c r="ABL283" s="292"/>
      <c r="ABM283" s="292"/>
      <c r="ABN283" s="292"/>
      <c r="ABO283" s="292"/>
      <c r="ABP283" s="292"/>
      <c r="ABQ283" s="292"/>
      <c r="ABR283" s="292"/>
      <c r="ABS283" s="292"/>
      <c r="ABT283" s="292"/>
      <c r="ABU283" s="292"/>
      <c r="ABV283" s="292"/>
      <c r="ABW283" s="292"/>
      <c r="ABX283" s="292"/>
      <c r="ABY283" s="292"/>
      <c r="ABZ283" s="292"/>
      <c r="ACA283" s="292"/>
      <c r="ACB283" s="292"/>
      <c r="ACC283" s="292"/>
      <c r="ACD283" s="292"/>
      <c r="ACE283" s="292"/>
      <c r="ACF283" s="292"/>
      <c r="ACG283" s="292"/>
      <c r="ACH283" s="292"/>
      <c r="ACI283" s="292"/>
      <c r="ACJ283" s="292"/>
      <c r="ACK283" s="292"/>
      <c r="ACL283" s="292"/>
      <c r="ACM283" s="292"/>
      <c r="ACN283" s="292"/>
      <c r="ACO283" s="292"/>
      <c r="ACP283" s="292"/>
      <c r="ACQ283" s="292"/>
      <c r="ACR283" s="292"/>
      <c r="ACS283" s="292"/>
      <c r="ACT283" s="292"/>
      <c r="ACU283" s="292"/>
      <c r="ACV283" s="292"/>
      <c r="ACW283" s="292"/>
      <c r="ACX283" s="292"/>
      <c r="ACY283" s="292"/>
      <c r="ACZ283" s="292"/>
      <c r="ADA283" s="292"/>
      <c r="ADB283" s="292"/>
      <c r="ADC283" s="292"/>
      <c r="ADD283" s="292"/>
      <c r="ADE283" s="292"/>
      <c r="ADF283" s="292"/>
      <c r="ADG283" s="292"/>
      <c r="ADH283" s="292"/>
      <c r="ADI283" s="292"/>
      <c r="ADJ283" s="292"/>
      <c r="ADK283" s="292"/>
      <c r="ADL283" s="292"/>
      <c r="ADM283" s="292"/>
      <c r="ADN283" s="292"/>
      <c r="ADO283" s="292"/>
      <c r="ADP283" s="292"/>
      <c r="ADQ283" s="292"/>
      <c r="ADR283" s="292"/>
      <c r="ADS283" s="292"/>
      <c r="ADT283" s="292"/>
      <c r="ADU283" s="292"/>
      <c r="ADV283" s="292"/>
      <c r="ADW283" s="292"/>
      <c r="ADX283" s="292"/>
      <c r="ADY283" s="292"/>
      <c r="ADZ283" s="292"/>
      <c r="AEA283" s="292"/>
      <c r="AEB283" s="292"/>
      <c r="AEC283" s="292"/>
      <c r="AED283" s="292"/>
      <c r="AEE283" s="292"/>
      <c r="AEF283" s="292"/>
      <c r="AEG283" s="292"/>
      <c r="AEH283" s="292"/>
      <c r="AEI283" s="292"/>
      <c r="AEJ283" s="292"/>
      <c r="AEK283" s="292"/>
      <c r="AEL283" s="292"/>
      <c r="AEM283" s="292"/>
      <c r="AEN283" s="292"/>
      <c r="AEO283" s="292"/>
      <c r="AEP283" s="292"/>
      <c r="AEQ283" s="292"/>
      <c r="AER283" s="292"/>
      <c r="AES283" s="292"/>
      <c r="AET283" s="292"/>
      <c r="AEU283" s="292"/>
      <c r="AEV283" s="292"/>
      <c r="AEW283" s="292"/>
      <c r="AEX283" s="292"/>
      <c r="AEY283" s="292"/>
      <c r="AEZ283" s="292"/>
      <c r="AFA283" s="292"/>
      <c r="AFB283" s="292"/>
      <c r="AFC283" s="292"/>
      <c r="AFD283" s="292"/>
      <c r="AFE283" s="292"/>
      <c r="AFF283" s="292"/>
      <c r="AFG283" s="292"/>
      <c r="AFH283" s="292"/>
      <c r="AFI283" s="292"/>
      <c r="AFJ283" s="292"/>
      <c r="AFK283" s="292"/>
      <c r="AFL283" s="292"/>
      <c r="AFM283" s="292"/>
      <c r="AFN283" s="292"/>
      <c r="AFO283" s="292"/>
      <c r="AFP283" s="292"/>
      <c r="AFQ283" s="292"/>
      <c r="AFR283" s="292"/>
      <c r="AFS283" s="292"/>
      <c r="AFT283" s="292"/>
      <c r="AFU283" s="292"/>
      <c r="AFV283" s="292"/>
      <c r="AFW283" s="292"/>
      <c r="AFX283" s="292"/>
      <c r="AFY283" s="292"/>
      <c r="AFZ283" s="292"/>
      <c r="AGA283" s="292"/>
      <c r="AGB283" s="292"/>
      <c r="AGC283" s="292"/>
      <c r="AGD283" s="292"/>
      <c r="AGE283" s="292"/>
      <c r="AGF283" s="292"/>
      <c r="AGG283" s="292"/>
      <c r="AGH283" s="292"/>
      <c r="AGI283" s="292"/>
      <c r="AGJ283" s="292"/>
      <c r="AGK283" s="292"/>
      <c r="AGL283" s="292"/>
      <c r="AGM283" s="292"/>
      <c r="AGN283" s="292"/>
      <c r="AGO283" s="292"/>
      <c r="AGP283" s="292"/>
      <c r="AGQ283" s="292"/>
      <c r="AGR283" s="292"/>
      <c r="AGS283" s="292"/>
      <c r="AGT283" s="292"/>
      <c r="AGU283" s="292"/>
      <c r="AGV283" s="292"/>
      <c r="AGW283" s="292"/>
      <c r="AGX283" s="292"/>
      <c r="AGY283" s="292"/>
      <c r="AGZ283" s="292"/>
      <c r="AHA283" s="292"/>
      <c r="AHB283" s="292"/>
      <c r="AHC283" s="292"/>
      <c r="AHD283" s="292"/>
      <c r="AHE283" s="292"/>
      <c r="AHF283" s="292"/>
      <c r="AHG283" s="292"/>
      <c r="AHH283" s="292"/>
      <c r="AHI283" s="292"/>
      <c r="AHJ283" s="292"/>
      <c r="AHK283" s="292"/>
      <c r="AHL283" s="292"/>
      <c r="AHM283" s="292"/>
      <c r="AHN283" s="292"/>
      <c r="AHO283" s="292"/>
      <c r="AHP283" s="292"/>
      <c r="AHQ283" s="292"/>
      <c r="AHR283" s="292"/>
      <c r="AHS283" s="292"/>
      <c r="AHT283" s="292"/>
      <c r="AHU283" s="292"/>
      <c r="AHV283" s="292"/>
      <c r="AHW283" s="292"/>
      <c r="AHX283" s="292"/>
      <c r="AHY283" s="292"/>
      <c r="AHZ283" s="292"/>
      <c r="AIA283" s="292"/>
      <c r="AIB283" s="292"/>
      <c r="AIC283" s="292"/>
      <c r="AID283" s="292"/>
      <c r="AIE283" s="292"/>
      <c r="AIF283" s="292"/>
      <c r="AIG283" s="292"/>
      <c r="AIH283" s="292"/>
      <c r="AII283" s="292"/>
      <c r="AIJ283" s="292"/>
      <c r="AIK283" s="292"/>
      <c r="AIL283" s="292"/>
      <c r="AIM283" s="292"/>
      <c r="AIN283" s="292"/>
      <c r="AIO283" s="292"/>
      <c r="AIP283" s="292"/>
      <c r="AIQ283" s="292"/>
      <c r="AIR283" s="292"/>
      <c r="AIS283" s="292"/>
      <c r="AIT283" s="292"/>
      <c r="AIU283" s="292"/>
      <c r="AIV283" s="292"/>
      <c r="AIW283" s="292"/>
      <c r="AIX283" s="292"/>
      <c r="AIY283" s="292"/>
      <c r="AIZ283" s="292"/>
      <c r="AJA283" s="292"/>
      <c r="AJB283" s="292"/>
      <c r="AJC283" s="292"/>
      <c r="AJD283" s="292"/>
      <c r="AJE283" s="292"/>
      <c r="AJF283" s="292"/>
      <c r="AJG283" s="292"/>
      <c r="AJH283" s="292"/>
      <c r="AJI283" s="292"/>
      <c r="AJJ283" s="292"/>
      <c r="AJK283" s="292"/>
      <c r="AJL283" s="292"/>
      <c r="AJM283" s="292"/>
      <c r="AJN283" s="292"/>
      <c r="AJO283" s="292"/>
      <c r="AJP283" s="292"/>
      <c r="AJQ283" s="292"/>
      <c r="AJR283" s="292"/>
      <c r="AJS283" s="292"/>
      <c r="AJT283" s="292"/>
      <c r="AJU283" s="292"/>
      <c r="AJV283" s="292"/>
      <c r="AJW283" s="292"/>
      <c r="AJX283" s="292"/>
      <c r="AJY283" s="292"/>
      <c r="AJZ283" s="292"/>
      <c r="AKA283" s="292"/>
      <c r="AKB283" s="292"/>
      <c r="AKC283" s="292"/>
      <c r="AKD283" s="292"/>
      <c r="AKE283" s="292"/>
      <c r="AKF283" s="292"/>
      <c r="AKG283" s="292"/>
      <c r="AKH283" s="292"/>
      <c r="AKI283" s="292"/>
      <c r="AKJ283" s="292"/>
      <c r="AKK283" s="292"/>
      <c r="AKL283" s="292"/>
      <c r="AKM283" s="292"/>
      <c r="AKN283" s="292"/>
      <c r="AKO283" s="292"/>
      <c r="AKP283" s="292"/>
      <c r="AKQ283" s="292"/>
      <c r="AKR283" s="292"/>
      <c r="AKS283" s="292"/>
      <c r="AKT283" s="292"/>
      <c r="AKU283" s="292"/>
      <c r="AKV283" s="292"/>
      <c r="AKW283" s="292"/>
      <c r="AKX283" s="292"/>
      <c r="AKY283" s="292"/>
      <c r="AKZ283" s="292"/>
      <c r="ALA283" s="292"/>
      <c r="ALB283" s="292"/>
      <c r="ALC283" s="292"/>
      <c r="ALD283" s="292"/>
      <c r="ALE283" s="292"/>
      <c r="ALF283" s="292"/>
      <c r="ALG283" s="292"/>
      <c r="ALH283" s="292"/>
      <c r="ALI283" s="292"/>
      <c r="ALJ283" s="292"/>
      <c r="ALK283" s="292"/>
      <c r="ALL283" s="292"/>
      <c r="ALM283" s="292"/>
      <c r="ALN283" s="292"/>
      <c r="ALO283" s="292"/>
      <c r="ALP283" s="292"/>
      <c r="ALQ283" s="292"/>
      <c r="ALR283" s="292"/>
      <c r="ALS283" s="292"/>
      <c r="ALT283" s="292"/>
      <c r="ALU283" s="292"/>
      <c r="ALV283" s="292"/>
      <c r="ALW283" s="292"/>
      <c r="ALX283" s="292"/>
      <c r="ALY283" s="292"/>
      <c r="ALZ283" s="292"/>
      <c r="AMA283" s="292"/>
      <c r="AMB283" s="292"/>
      <c r="AMC283" s="292"/>
      <c r="AMD283" s="292"/>
      <c r="AME283" s="292"/>
      <c r="AMF283" s="292"/>
      <c r="AMG283" s="292"/>
      <c r="AMH283" s="292"/>
      <c r="AMI283" s="292"/>
      <c r="AMJ283" s="292"/>
      <c r="AMK283" s="292"/>
      <c r="AML283" s="292"/>
      <c r="AMM283" s="292"/>
      <c r="AMN283" s="292"/>
      <c r="AMO283" s="292"/>
      <c r="AMP283" s="292"/>
      <c r="AMQ283" s="292"/>
      <c r="AMR283" s="292"/>
      <c r="AMS283" s="292"/>
      <c r="AMT283" s="292"/>
      <c r="AMU283" s="292"/>
      <c r="AMV283" s="292"/>
      <c r="AMW283" s="292"/>
      <c r="AMX283" s="292"/>
      <c r="AMY283" s="292"/>
      <c r="AMZ283" s="292"/>
      <c r="ANA283" s="292"/>
      <c r="ANB283" s="292"/>
      <c r="ANC283" s="292"/>
      <c r="AND283" s="292"/>
      <c r="ANE283" s="292"/>
      <c r="ANF283" s="292"/>
      <c r="ANG283" s="292"/>
      <c r="ANH283" s="292"/>
      <c r="ANI283" s="292"/>
      <c r="ANJ283" s="292"/>
      <c r="ANK283" s="292"/>
      <c r="ANL283" s="292"/>
      <c r="ANM283" s="292"/>
      <c r="ANN283" s="292"/>
      <c r="ANO283" s="292"/>
      <c r="ANP283" s="292"/>
      <c r="ANQ283" s="292"/>
      <c r="ANR283" s="292"/>
      <c r="ANS283" s="292"/>
      <c r="ANT283" s="292"/>
      <c r="ANU283" s="292"/>
      <c r="ANV283" s="292"/>
      <c r="ANW283" s="292"/>
      <c r="ANX283" s="292"/>
      <c r="ANY283" s="292"/>
      <c r="ANZ283" s="292"/>
      <c r="AOA283" s="292"/>
      <c r="AOB283" s="292"/>
      <c r="AOC283" s="292"/>
      <c r="AOD283" s="292"/>
      <c r="AOE283" s="292"/>
      <c r="AOF283" s="292"/>
      <c r="AOG283" s="292"/>
      <c r="AOH283" s="292"/>
      <c r="AOI283" s="292"/>
      <c r="AOJ283" s="292"/>
      <c r="AOK283" s="292"/>
      <c r="AOL283" s="292"/>
      <c r="AOM283" s="292"/>
      <c r="AON283" s="292"/>
      <c r="AOO283" s="292"/>
      <c r="AOP283" s="292"/>
      <c r="AOQ283" s="292"/>
      <c r="AOR283" s="292"/>
      <c r="AOS283" s="292"/>
      <c r="AOT283" s="292"/>
      <c r="AOU283" s="292"/>
      <c r="AOV283" s="292"/>
      <c r="AOW283" s="292"/>
      <c r="AOX283" s="292"/>
      <c r="AOY283" s="292"/>
      <c r="AOZ283" s="292"/>
      <c r="APA283" s="292"/>
      <c r="APB283" s="292"/>
      <c r="APC283" s="292"/>
      <c r="APD283" s="292"/>
      <c r="APE283" s="292"/>
      <c r="APF283" s="292"/>
      <c r="APG283" s="292"/>
      <c r="APH283" s="292"/>
      <c r="API283" s="292"/>
      <c r="APJ283" s="292"/>
      <c r="APK283" s="292"/>
      <c r="APL283" s="292"/>
      <c r="APM283" s="292"/>
      <c r="APN283" s="292"/>
      <c r="APO283" s="292"/>
      <c r="APP283" s="292"/>
      <c r="APQ283" s="292"/>
      <c r="APR283" s="292"/>
      <c r="APS283" s="292"/>
      <c r="APT283" s="292"/>
      <c r="APU283" s="292"/>
      <c r="APV283" s="292"/>
      <c r="APW283" s="292"/>
      <c r="APX283" s="292"/>
      <c r="APY283" s="292"/>
      <c r="APZ283" s="292"/>
      <c r="AQA283" s="292"/>
      <c r="AQB283" s="292"/>
      <c r="AQC283" s="292"/>
      <c r="AQD283" s="292"/>
      <c r="AQE283" s="292"/>
      <c r="AQF283" s="292"/>
      <c r="AQG283" s="292"/>
      <c r="AQH283" s="292"/>
      <c r="AQI283" s="292"/>
      <c r="AQJ283" s="292"/>
      <c r="AQK283" s="292"/>
      <c r="AQL283" s="292"/>
      <c r="AQM283" s="292"/>
      <c r="AQN283" s="292"/>
      <c r="AQO283" s="292"/>
      <c r="AQP283" s="292"/>
      <c r="AQQ283" s="292"/>
      <c r="AQR283" s="292"/>
      <c r="AQS283" s="292"/>
      <c r="AQT283" s="292"/>
      <c r="AQU283" s="292"/>
      <c r="AQV283" s="292"/>
      <c r="AQW283" s="292"/>
      <c r="AQX283" s="292"/>
      <c r="AQY283" s="292"/>
      <c r="AQZ283" s="292"/>
      <c r="ARA283" s="292"/>
      <c r="ARB283" s="292"/>
      <c r="ARC283" s="292"/>
      <c r="ARD283" s="292"/>
      <c r="ARE283" s="292"/>
      <c r="ARF283" s="292"/>
      <c r="ARG283" s="292"/>
      <c r="ARH283" s="292"/>
      <c r="ARI283" s="292"/>
      <c r="ARJ283" s="292"/>
      <c r="ARK283" s="292"/>
      <c r="ARL283" s="292"/>
      <c r="ARM283" s="292"/>
      <c r="ARN283" s="292"/>
      <c r="ARO283" s="292"/>
      <c r="ARP283" s="292"/>
      <c r="ARQ283" s="292"/>
      <c r="ARR283" s="292"/>
      <c r="ARS283" s="292"/>
      <c r="ART283" s="292"/>
      <c r="ARU283" s="292"/>
      <c r="ARV283" s="292"/>
      <c r="ARW283" s="292"/>
      <c r="ARX283" s="292"/>
      <c r="ARY283" s="292"/>
      <c r="ARZ283" s="292"/>
      <c r="ASA283" s="292"/>
      <c r="ASB283" s="292"/>
      <c r="ASC283" s="292"/>
      <c r="ASD283" s="292"/>
      <c r="ASE283" s="292"/>
      <c r="ASF283" s="292"/>
      <c r="ASG283" s="292"/>
      <c r="ASH283" s="292"/>
      <c r="ASI283" s="292"/>
      <c r="ASJ283" s="292"/>
      <c r="ASK283" s="292"/>
      <c r="ASL283" s="292"/>
      <c r="ASM283" s="292"/>
      <c r="ASN283" s="292"/>
      <c r="ASO283" s="292"/>
      <c r="ASP283" s="292"/>
      <c r="ASQ283" s="292"/>
      <c r="ASR283" s="292"/>
      <c r="ASS283" s="292"/>
      <c r="AST283" s="292"/>
      <c r="ASU283" s="292"/>
      <c r="ASV283" s="292"/>
      <c r="ASW283" s="292"/>
      <c r="ASX283" s="292"/>
      <c r="ASY283" s="292"/>
      <c r="ASZ283" s="292"/>
      <c r="ATA283" s="292"/>
      <c r="ATB283" s="292"/>
      <c r="ATC283" s="292"/>
      <c r="ATD283" s="292"/>
      <c r="ATE283" s="292"/>
      <c r="ATF283" s="292"/>
      <c r="ATG283" s="292"/>
      <c r="ATH283" s="292"/>
      <c r="ATI283" s="292"/>
      <c r="ATJ283" s="292"/>
      <c r="ATK283" s="292"/>
      <c r="ATL283" s="292"/>
      <c r="ATM283" s="292"/>
      <c r="ATN283" s="292"/>
      <c r="ATO283" s="292"/>
      <c r="ATP283" s="292"/>
      <c r="ATQ283" s="292"/>
      <c r="ATR283" s="292"/>
      <c r="ATS283" s="292"/>
      <c r="ATT283" s="292"/>
      <c r="ATU283" s="292"/>
      <c r="ATV283" s="292"/>
      <c r="ATW283" s="292"/>
      <c r="ATX283" s="292"/>
      <c r="ATY283" s="292"/>
      <c r="ATZ283" s="292"/>
      <c r="AUA283" s="292"/>
      <c r="AUB283" s="292"/>
      <c r="AUC283" s="292"/>
      <c r="AUD283" s="292"/>
      <c r="AUE283" s="292"/>
      <c r="AUF283" s="292"/>
      <c r="AUG283" s="292"/>
      <c r="AUH283" s="292"/>
      <c r="AUI283" s="292"/>
      <c r="AUJ283" s="292"/>
      <c r="AUK283" s="292"/>
      <c r="AUL283" s="292"/>
      <c r="AUM283" s="292"/>
      <c r="AUN283" s="292"/>
      <c r="AUO283" s="292"/>
      <c r="AUP283" s="292"/>
      <c r="AUQ283" s="292"/>
      <c r="AUR283" s="292"/>
      <c r="AUS283" s="292"/>
      <c r="AUT283" s="292"/>
      <c r="AUU283" s="292"/>
      <c r="AUV283" s="292"/>
      <c r="AUW283" s="292"/>
      <c r="AUX283" s="292"/>
      <c r="AUY283" s="292"/>
      <c r="AUZ283" s="292"/>
      <c r="AVA283" s="292"/>
      <c r="AVB283" s="292"/>
      <c r="AVC283" s="292"/>
      <c r="AVD283" s="292"/>
      <c r="AVE283" s="292"/>
      <c r="AVF283" s="292"/>
      <c r="AVG283" s="292"/>
      <c r="AVH283" s="292"/>
      <c r="AVI283" s="292"/>
      <c r="AVJ283" s="292"/>
      <c r="AVK283" s="292"/>
      <c r="AVL283" s="292"/>
      <c r="AVM283" s="292"/>
      <c r="AVN283" s="292"/>
      <c r="AVO283" s="292"/>
      <c r="AVP283" s="292"/>
      <c r="AVQ283" s="292"/>
      <c r="AVR283" s="292"/>
      <c r="AVS283" s="292"/>
      <c r="AVT283" s="292"/>
      <c r="AVU283" s="292"/>
      <c r="AVV283" s="292"/>
      <c r="AVW283" s="292"/>
      <c r="AVX283" s="292"/>
      <c r="AVY283" s="292"/>
      <c r="AVZ283" s="292"/>
      <c r="AWA283" s="292"/>
      <c r="AWB283" s="292"/>
      <c r="AWC283" s="292"/>
      <c r="AWD283" s="292"/>
      <c r="AWE283" s="292"/>
      <c r="AWF283" s="292"/>
      <c r="AWG283" s="292"/>
      <c r="AWH283" s="292"/>
      <c r="AWI283" s="292"/>
      <c r="AWJ283" s="292"/>
      <c r="AWK283" s="292"/>
      <c r="AWL283" s="292"/>
      <c r="AWM283" s="292"/>
      <c r="AWN283" s="292"/>
      <c r="AWO283" s="292"/>
      <c r="AWP283" s="292"/>
      <c r="AWQ283" s="292"/>
      <c r="AWR283" s="292"/>
      <c r="AWS283" s="292"/>
      <c r="AWT283" s="292"/>
      <c r="AWU283" s="292"/>
      <c r="AWV283" s="292"/>
      <c r="AWW283" s="292"/>
      <c r="AWX283" s="292"/>
      <c r="AWY283" s="292"/>
      <c r="AWZ283" s="292"/>
      <c r="AXA283" s="292"/>
      <c r="AXB283" s="292"/>
      <c r="AXC283" s="292"/>
      <c r="AXD283" s="292"/>
      <c r="AXE283" s="292"/>
      <c r="AXF283" s="292"/>
      <c r="AXG283" s="292"/>
      <c r="AXH283" s="292"/>
      <c r="AXI283" s="292"/>
      <c r="AXJ283" s="292"/>
      <c r="AXK283" s="292"/>
      <c r="AXL283" s="292"/>
      <c r="AXM283" s="292"/>
      <c r="AXN283" s="292"/>
      <c r="AXO283" s="292"/>
      <c r="AXP283" s="292"/>
      <c r="AXQ283" s="292"/>
      <c r="AXR283" s="292"/>
      <c r="AXS283" s="292"/>
      <c r="AXT283" s="292"/>
      <c r="AXU283" s="292"/>
      <c r="AXV283" s="292"/>
      <c r="AXW283" s="292"/>
      <c r="AXX283" s="292"/>
      <c r="AXY283" s="292"/>
      <c r="AXZ283" s="292"/>
      <c r="AYA283" s="292"/>
      <c r="AYB283" s="292"/>
      <c r="AYC283" s="292"/>
      <c r="AYD283" s="292"/>
      <c r="AYE283" s="292"/>
      <c r="AYF283" s="292"/>
      <c r="AYG283" s="292"/>
      <c r="AYH283" s="292"/>
      <c r="AYI283" s="292"/>
      <c r="AYJ283" s="292"/>
      <c r="AYK283" s="292"/>
      <c r="AYL283" s="292"/>
      <c r="AYM283" s="292"/>
      <c r="AYN283" s="292"/>
      <c r="AYO283" s="292"/>
      <c r="AYP283" s="292"/>
      <c r="AYQ283" s="292"/>
      <c r="AYR283" s="292"/>
      <c r="AYS283" s="292"/>
      <c r="AYT283" s="292"/>
      <c r="AYU283" s="292"/>
      <c r="AYV283" s="292"/>
      <c r="AYW283" s="292"/>
      <c r="AYX283" s="292"/>
      <c r="AYY283" s="292"/>
      <c r="AYZ283" s="292"/>
      <c r="AZA283" s="292"/>
      <c r="AZB283" s="292"/>
      <c r="AZC283" s="292"/>
      <c r="AZD283" s="292"/>
      <c r="AZE283" s="292"/>
      <c r="AZF283" s="292"/>
      <c r="AZG283" s="292"/>
      <c r="AZH283" s="292"/>
      <c r="AZI283" s="292"/>
      <c r="AZJ283" s="292"/>
      <c r="AZK283" s="292"/>
      <c r="AZL283" s="292"/>
      <c r="AZM283" s="292"/>
      <c r="AZN283" s="292"/>
      <c r="AZO283" s="292"/>
      <c r="AZP283" s="292"/>
      <c r="AZQ283" s="292"/>
      <c r="AZR283" s="292"/>
      <c r="AZS283" s="292"/>
      <c r="AZT283" s="292"/>
      <c r="AZU283" s="292"/>
      <c r="AZV283" s="292"/>
      <c r="AZW283" s="292"/>
      <c r="AZX283" s="292"/>
      <c r="AZY283" s="292"/>
      <c r="AZZ283" s="292"/>
      <c r="BAA283" s="292"/>
      <c r="BAB283" s="292"/>
      <c r="BAC283" s="292"/>
      <c r="BAD283" s="292"/>
      <c r="BAE283" s="292"/>
      <c r="BAF283" s="292"/>
      <c r="BAG283" s="292"/>
      <c r="BAH283" s="292"/>
      <c r="BAI283" s="292"/>
      <c r="BAJ283" s="292"/>
      <c r="BAK283" s="292"/>
      <c r="BAL283" s="292"/>
      <c r="BAM283" s="292"/>
      <c r="BAN283" s="292"/>
      <c r="BAO283" s="292"/>
      <c r="BAP283" s="292"/>
      <c r="BAQ283" s="292"/>
      <c r="BAR283" s="292"/>
      <c r="BAS283" s="292"/>
      <c r="BAT283" s="292"/>
      <c r="BAU283" s="292"/>
      <c r="BAV283" s="292"/>
      <c r="BAW283" s="292"/>
      <c r="BAX283" s="292"/>
      <c r="BAY283" s="292"/>
      <c r="BAZ283" s="292"/>
      <c r="BBA283" s="292"/>
      <c r="BBB283" s="292"/>
      <c r="BBC283" s="292"/>
      <c r="BBD283" s="292"/>
      <c r="BBE283" s="292"/>
      <c r="BBF283" s="292"/>
      <c r="BBG283" s="292"/>
      <c r="BBH283" s="292"/>
      <c r="BBI283" s="292"/>
      <c r="BBJ283" s="292"/>
      <c r="BBK283" s="292"/>
      <c r="BBL283" s="292"/>
      <c r="BBM283" s="292"/>
      <c r="BBN283" s="292"/>
      <c r="BBO283" s="292"/>
      <c r="BBP283" s="292"/>
      <c r="BBQ283" s="292"/>
      <c r="BBR283" s="292"/>
      <c r="BBS283" s="292"/>
      <c r="BBT283" s="292"/>
      <c r="BBU283" s="292"/>
      <c r="BBV283" s="292"/>
      <c r="BBW283" s="292"/>
      <c r="BBX283" s="292"/>
      <c r="BBY283" s="292"/>
      <c r="BBZ283" s="292"/>
      <c r="BCA283" s="292"/>
      <c r="BCB283" s="292"/>
      <c r="BCC283" s="292"/>
      <c r="BCD283" s="292"/>
      <c r="BCE283" s="292"/>
      <c r="BCF283" s="292"/>
      <c r="BCG283" s="292"/>
      <c r="BCH283" s="292"/>
      <c r="BCI283" s="292"/>
      <c r="BCJ283" s="292"/>
      <c r="BCK283" s="292"/>
      <c r="BCL283" s="292"/>
      <c r="BCM283" s="292"/>
      <c r="BCN283" s="292"/>
      <c r="BCO283" s="292"/>
      <c r="BCP283" s="292"/>
      <c r="BCQ283" s="292"/>
      <c r="BCR283" s="292"/>
      <c r="BCS283" s="292"/>
      <c r="BCT283" s="292"/>
      <c r="BCU283" s="292"/>
      <c r="BCV283" s="292"/>
      <c r="BCW283" s="292"/>
      <c r="BCX283" s="292"/>
      <c r="BCY283" s="292"/>
      <c r="BCZ283" s="292"/>
      <c r="BDA283" s="292"/>
      <c r="BDB283" s="292"/>
      <c r="BDC283" s="292"/>
      <c r="BDD283" s="292"/>
      <c r="BDE283" s="292"/>
      <c r="BDF283" s="292"/>
      <c r="BDG283" s="292"/>
      <c r="BDH283" s="292"/>
      <c r="BDI283" s="292"/>
      <c r="BDJ283" s="292"/>
      <c r="BDK283" s="292"/>
      <c r="BDL283" s="292"/>
      <c r="BDM283" s="292"/>
      <c r="BDN283" s="292"/>
      <c r="BDO283" s="292"/>
      <c r="BDP283" s="292"/>
      <c r="BDQ283" s="292"/>
      <c r="BDR283" s="292"/>
      <c r="BDS283" s="292"/>
      <c r="BDT283" s="292"/>
      <c r="BDU283" s="292"/>
      <c r="BDV283" s="292"/>
      <c r="BDW283" s="292"/>
      <c r="BDX283" s="292"/>
      <c r="BDY283" s="292"/>
      <c r="BDZ283" s="292"/>
      <c r="BEA283" s="292"/>
      <c r="BEB283" s="292"/>
      <c r="BEC283" s="292"/>
      <c r="BED283" s="292"/>
      <c r="BEE283" s="292"/>
      <c r="BEF283" s="292"/>
      <c r="BEG283" s="292"/>
      <c r="BEH283" s="292"/>
      <c r="BEI283" s="292"/>
      <c r="BEJ283" s="292"/>
      <c r="BEK283" s="292"/>
      <c r="BEL283" s="292"/>
      <c r="BEM283" s="292"/>
      <c r="BEN283" s="292"/>
      <c r="BEO283" s="292"/>
      <c r="BEP283" s="292"/>
      <c r="BEQ283" s="292"/>
      <c r="BER283" s="292"/>
      <c r="BES283" s="292"/>
      <c r="BET283" s="292"/>
      <c r="BEU283" s="292"/>
      <c r="BEV283" s="292"/>
      <c r="BEW283" s="292"/>
      <c r="BEX283" s="292"/>
      <c r="BEY283" s="292"/>
      <c r="BEZ283" s="292"/>
      <c r="BFA283" s="292"/>
      <c r="BFB283" s="292"/>
      <c r="BFC283" s="292"/>
      <c r="BFD283" s="292"/>
      <c r="BFE283" s="292"/>
      <c r="BFF283" s="292"/>
      <c r="BFG283" s="292"/>
      <c r="BFH283" s="292"/>
      <c r="BFI283" s="292"/>
      <c r="BFJ283" s="292"/>
      <c r="BFK283" s="292"/>
      <c r="BFL283" s="292"/>
      <c r="BFM283" s="292"/>
      <c r="BFN283" s="292"/>
      <c r="BFO283" s="292"/>
      <c r="BFP283" s="292"/>
      <c r="BFQ283" s="292"/>
      <c r="BFR283" s="292"/>
      <c r="BFS283" s="292"/>
      <c r="BFT283" s="292"/>
      <c r="BFU283" s="292"/>
      <c r="BFV283" s="292"/>
      <c r="BFW283" s="292"/>
      <c r="BFX283" s="292"/>
      <c r="BFY283" s="292"/>
      <c r="BFZ283" s="292"/>
      <c r="BGA283" s="292"/>
      <c r="BGB283" s="292"/>
      <c r="BGC283" s="292"/>
      <c r="BGD283" s="292"/>
      <c r="BGE283" s="292"/>
      <c r="BGF283" s="292"/>
      <c r="BGG283" s="292"/>
      <c r="BGH283" s="292"/>
      <c r="BGI283" s="292"/>
      <c r="BGJ283" s="292"/>
      <c r="BGK283" s="292"/>
      <c r="BGL283" s="292"/>
      <c r="BGM283" s="292"/>
      <c r="BGN283" s="292"/>
      <c r="BGO283" s="292"/>
      <c r="BGP283" s="292"/>
      <c r="BGQ283" s="292"/>
      <c r="BGR283" s="292"/>
      <c r="BGS283" s="292"/>
      <c r="BGT283" s="292"/>
      <c r="BGU283" s="292"/>
      <c r="BGV283" s="292"/>
      <c r="BGW283" s="292"/>
      <c r="BGX283" s="292"/>
      <c r="BGY283" s="292"/>
      <c r="BGZ283" s="292"/>
      <c r="BHA283" s="292"/>
      <c r="BHB283" s="292"/>
      <c r="BHC283" s="292"/>
      <c r="BHD283" s="292"/>
      <c r="BHE283" s="292"/>
      <c r="BHF283" s="292"/>
      <c r="BHG283" s="292"/>
      <c r="BHH283" s="292"/>
      <c r="BHI283" s="292"/>
      <c r="BHJ283" s="292"/>
      <c r="BHK283" s="292"/>
      <c r="BHL283" s="292"/>
      <c r="BHM283" s="292"/>
      <c r="BHN283" s="292"/>
      <c r="BHO283" s="292"/>
      <c r="BHP283" s="292"/>
      <c r="BHQ283" s="292"/>
      <c r="BHR283" s="292"/>
      <c r="BHS283" s="292"/>
      <c r="BHT283" s="292"/>
      <c r="BHU283" s="292"/>
      <c r="BHV283" s="292"/>
      <c r="BHW283" s="292"/>
      <c r="BHX283" s="292"/>
      <c r="BHY283" s="292"/>
      <c r="BHZ283" s="292"/>
      <c r="BIA283" s="292"/>
      <c r="BIB283" s="292"/>
      <c r="BIC283" s="292"/>
      <c r="BID283" s="292"/>
      <c r="BIE283" s="292"/>
      <c r="BIF283" s="292"/>
      <c r="BIG283" s="292"/>
      <c r="BIH283" s="292"/>
      <c r="BII283" s="292"/>
      <c r="BIJ283" s="292"/>
      <c r="BIK283" s="292"/>
      <c r="BIL283" s="292"/>
      <c r="BIM283" s="292"/>
      <c r="BIN283" s="292"/>
      <c r="BIO283" s="292"/>
      <c r="BIP283" s="292"/>
      <c r="BIQ283" s="292"/>
      <c r="BIR283" s="292"/>
      <c r="BIS283" s="292"/>
      <c r="BIT283" s="292"/>
      <c r="BIU283" s="292"/>
      <c r="BIV283" s="292"/>
      <c r="BIW283" s="292"/>
      <c r="BIX283" s="292"/>
      <c r="BIY283" s="292"/>
      <c r="BIZ283" s="292"/>
      <c r="BJA283" s="292"/>
      <c r="BJB283" s="292"/>
      <c r="BJC283" s="292"/>
      <c r="BJD283" s="292"/>
      <c r="BJE283" s="292"/>
      <c r="BJF283" s="292"/>
      <c r="BJG283" s="292"/>
      <c r="BJH283" s="292"/>
      <c r="BJI283" s="292"/>
      <c r="BJJ283" s="292"/>
      <c r="BJK283" s="292"/>
      <c r="BJL283" s="292"/>
      <c r="BJM283" s="292"/>
      <c r="BJN283" s="292"/>
      <c r="BJO283" s="292"/>
      <c r="BJP283" s="292"/>
      <c r="BJQ283" s="292"/>
      <c r="BJR283" s="292"/>
      <c r="BJS283" s="292"/>
      <c r="BJT283" s="292"/>
      <c r="BJU283" s="292"/>
      <c r="BJV283" s="292"/>
      <c r="BJW283" s="292"/>
      <c r="BJX283" s="292"/>
      <c r="BJY283" s="292"/>
      <c r="BJZ283" s="292"/>
      <c r="BKA283" s="292"/>
      <c r="BKB283" s="292"/>
      <c r="BKC283" s="292"/>
      <c r="BKD283" s="292"/>
      <c r="BKE283" s="292"/>
      <c r="BKF283" s="292"/>
      <c r="BKG283" s="292"/>
      <c r="BKH283" s="292"/>
      <c r="BKI283" s="292"/>
      <c r="BKJ283" s="292"/>
      <c r="BKK283" s="292"/>
      <c r="BKL283" s="292"/>
      <c r="BKM283" s="292"/>
      <c r="BKN283" s="292"/>
      <c r="BKO283" s="292"/>
      <c r="BKP283" s="292"/>
      <c r="BKQ283" s="292"/>
      <c r="BKR283" s="292"/>
      <c r="BKS283" s="292"/>
      <c r="BKT283" s="292"/>
      <c r="BKU283" s="292"/>
      <c r="BKV283" s="292"/>
      <c r="BKW283" s="292"/>
      <c r="BKX283" s="292"/>
      <c r="BKY283" s="292"/>
      <c r="BKZ283" s="292"/>
      <c r="BLA283" s="292"/>
      <c r="BLB283" s="292"/>
      <c r="BLC283" s="292"/>
      <c r="BLD283" s="292"/>
      <c r="BLE283" s="292"/>
      <c r="BLF283" s="292"/>
      <c r="BLG283" s="292"/>
      <c r="BLH283" s="292"/>
      <c r="BLI283" s="292"/>
      <c r="BLJ283" s="292"/>
      <c r="BLK283" s="292"/>
      <c r="BLL283" s="292"/>
      <c r="BLM283" s="292"/>
      <c r="BLN283" s="292"/>
      <c r="BLO283" s="292"/>
      <c r="BLP283" s="292"/>
      <c r="BLQ283" s="292"/>
      <c r="BLR283" s="292"/>
      <c r="BLS283" s="292"/>
      <c r="BLT283" s="292"/>
      <c r="BLU283" s="292"/>
      <c r="BLV283" s="292"/>
      <c r="BLW283" s="292"/>
      <c r="BLX283" s="292"/>
      <c r="BLY283" s="292"/>
      <c r="BLZ283" s="292"/>
      <c r="BMA283" s="292"/>
      <c r="BMB283" s="292"/>
      <c r="BMC283" s="292"/>
      <c r="BMD283" s="292"/>
      <c r="BME283" s="292"/>
      <c r="BMF283" s="292"/>
      <c r="BMG283" s="292"/>
      <c r="BMH283" s="292"/>
      <c r="BMI283" s="292"/>
      <c r="BMJ283" s="292"/>
      <c r="BMK283" s="292"/>
      <c r="BML283" s="292"/>
      <c r="BMM283" s="292"/>
      <c r="BMN283" s="292"/>
      <c r="BMO283" s="292"/>
      <c r="BMP283" s="292"/>
      <c r="BMQ283" s="292"/>
      <c r="BMR283" s="292"/>
      <c r="BMS283" s="292"/>
      <c r="BMT283" s="292"/>
      <c r="BMU283" s="292"/>
      <c r="BMV283" s="292"/>
      <c r="BMW283" s="292"/>
      <c r="BMX283" s="292"/>
      <c r="BMY283" s="292"/>
      <c r="BMZ283" s="292"/>
      <c r="BNA283" s="292"/>
      <c r="BNB283" s="292"/>
      <c r="BNC283" s="292"/>
      <c r="BND283" s="292"/>
      <c r="BNE283" s="292"/>
      <c r="BNF283" s="292"/>
      <c r="BNG283" s="292"/>
      <c r="BNH283" s="292"/>
      <c r="BNI283" s="292"/>
      <c r="BNJ283" s="292"/>
      <c r="BNK283" s="292"/>
      <c r="BNL283" s="292"/>
    </row>
    <row r="284" spans="1:1728" s="167" customFormat="1" ht="15.75" hidden="1" customHeight="1" x14ac:dyDescent="0.25">
      <c r="A284" s="236">
        <v>319</v>
      </c>
      <c r="B284" s="219" t="s">
        <v>815</v>
      </c>
      <c r="C284" s="249" t="s">
        <v>233</v>
      </c>
      <c r="D284" s="274" t="s">
        <v>2427</v>
      </c>
      <c r="E284" s="249" t="s">
        <v>2427</v>
      </c>
      <c r="F284" s="221"/>
      <c r="G284" s="221"/>
      <c r="H284" s="277"/>
      <c r="I284" s="278" t="s">
        <v>236</v>
      </c>
      <c r="J284" s="278">
        <v>2025</v>
      </c>
      <c r="K284" s="249" t="s">
        <v>2426</v>
      </c>
      <c r="L284" s="249" t="s">
        <v>2428</v>
      </c>
      <c r="M284" s="285" t="s">
        <v>460</v>
      </c>
      <c r="N284" s="292"/>
      <c r="O284" s="292"/>
      <c r="P284" s="292"/>
      <c r="Q284" s="292"/>
      <c r="R284" s="292"/>
      <c r="S284" s="292"/>
      <c r="T284" s="292"/>
      <c r="U284" s="292"/>
      <c r="V284" s="292"/>
      <c r="W284" s="292"/>
      <c r="X284" s="292"/>
      <c r="Y284" s="292"/>
      <c r="Z284" s="292"/>
      <c r="AA284" s="292"/>
      <c r="AB284" s="292"/>
      <c r="AC284" s="292"/>
      <c r="AD284" s="292"/>
      <c r="AE284" s="292"/>
      <c r="AF284" s="292"/>
      <c r="AG284" s="292"/>
      <c r="AH284" s="292"/>
      <c r="AI284" s="292"/>
      <c r="AJ284" s="292"/>
      <c r="AK284" s="292"/>
      <c r="AL284" s="292"/>
      <c r="AM284" s="292"/>
      <c r="AN284" s="292"/>
      <c r="AO284" s="292"/>
      <c r="AP284" s="292"/>
      <c r="AQ284" s="292"/>
      <c r="AR284" s="292"/>
      <c r="AS284" s="292"/>
      <c r="AT284" s="292"/>
      <c r="AU284" s="292"/>
      <c r="AV284" s="292"/>
      <c r="AW284" s="292"/>
      <c r="AX284" s="292"/>
      <c r="AY284" s="292"/>
      <c r="AZ284" s="292"/>
      <c r="BA284" s="292"/>
      <c r="BB284" s="292"/>
      <c r="BC284" s="292"/>
      <c r="BD284" s="292"/>
      <c r="BE284" s="292"/>
      <c r="BF284" s="292"/>
      <c r="BG284" s="292"/>
      <c r="BH284" s="292"/>
      <c r="BI284" s="292"/>
      <c r="BJ284" s="292"/>
      <c r="BK284" s="292"/>
      <c r="BL284" s="292"/>
      <c r="BM284" s="292"/>
      <c r="BN284" s="292"/>
      <c r="BO284" s="292"/>
      <c r="BP284" s="292"/>
      <c r="BQ284" s="292"/>
      <c r="BR284" s="292"/>
      <c r="BS284" s="292"/>
      <c r="BT284" s="292"/>
      <c r="BU284" s="292"/>
      <c r="BV284" s="292"/>
      <c r="BW284" s="292"/>
      <c r="BX284" s="292"/>
      <c r="BY284" s="292"/>
      <c r="BZ284" s="292"/>
      <c r="CA284" s="292"/>
      <c r="CB284" s="292"/>
      <c r="CC284" s="292"/>
      <c r="CD284" s="292"/>
      <c r="CE284" s="292"/>
      <c r="CF284" s="292"/>
      <c r="CG284" s="292"/>
      <c r="CH284" s="292"/>
      <c r="CI284" s="292"/>
      <c r="CJ284" s="292"/>
      <c r="CK284" s="292"/>
      <c r="CL284" s="292"/>
      <c r="CM284" s="292"/>
      <c r="CN284" s="292"/>
      <c r="CO284" s="292"/>
      <c r="CP284" s="292"/>
      <c r="CQ284" s="292"/>
      <c r="CR284" s="292"/>
      <c r="CS284" s="292"/>
      <c r="CT284" s="292"/>
      <c r="CU284" s="292"/>
      <c r="CV284" s="292"/>
      <c r="CW284" s="292"/>
      <c r="CX284" s="292"/>
      <c r="CY284" s="292"/>
      <c r="CZ284" s="292"/>
      <c r="DA284" s="292"/>
      <c r="DB284" s="292"/>
      <c r="DC284" s="292"/>
      <c r="DD284" s="292"/>
      <c r="DE284" s="292"/>
      <c r="DF284" s="292"/>
      <c r="DG284" s="292"/>
      <c r="DH284" s="292"/>
      <c r="DI284" s="292"/>
      <c r="DJ284" s="292"/>
      <c r="DK284" s="292"/>
      <c r="DL284" s="292"/>
      <c r="DM284" s="292"/>
      <c r="DN284" s="292"/>
      <c r="DO284" s="292"/>
      <c r="DP284" s="292"/>
      <c r="DQ284" s="292"/>
      <c r="DR284" s="292"/>
      <c r="DS284" s="292"/>
      <c r="DT284" s="292"/>
      <c r="DU284" s="292"/>
      <c r="DV284" s="292"/>
      <c r="DW284" s="292"/>
      <c r="DX284" s="292"/>
      <c r="DY284" s="292"/>
      <c r="DZ284" s="292"/>
      <c r="EA284" s="292"/>
      <c r="EB284" s="292"/>
      <c r="EC284" s="292"/>
      <c r="ED284" s="292"/>
      <c r="EE284" s="292"/>
      <c r="EF284" s="292"/>
      <c r="EG284" s="292"/>
      <c r="EH284" s="292"/>
      <c r="EI284" s="292"/>
      <c r="EJ284" s="292"/>
      <c r="EK284" s="292"/>
      <c r="EL284" s="292"/>
      <c r="EM284" s="292"/>
      <c r="EN284" s="292"/>
      <c r="EO284" s="292"/>
      <c r="EP284" s="292"/>
      <c r="EQ284" s="292"/>
      <c r="ER284" s="292"/>
      <c r="ES284" s="292"/>
      <c r="ET284" s="292"/>
      <c r="EU284" s="292"/>
      <c r="EV284" s="292"/>
      <c r="EW284" s="292"/>
      <c r="EX284" s="292"/>
      <c r="EY284" s="292"/>
      <c r="EZ284" s="292"/>
      <c r="FA284" s="292"/>
      <c r="FB284" s="292"/>
      <c r="FC284" s="292"/>
      <c r="FD284" s="292"/>
      <c r="FE284" s="292"/>
      <c r="FF284" s="292"/>
      <c r="FG284" s="292"/>
      <c r="FH284" s="292"/>
      <c r="FI284" s="292"/>
      <c r="FJ284" s="292"/>
      <c r="FK284" s="292"/>
      <c r="FL284" s="292"/>
      <c r="FM284" s="292"/>
      <c r="FN284" s="292"/>
      <c r="FO284" s="292"/>
      <c r="FP284" s="292"/>
      <c r="FQ284" s="292"/>
      <c r="FR284" s="292"/>
      <c r="FS284" s="292"/>
      <c r="FT284" s="292"/>
      <c r="FU284" s="292"/>
      <c r="FV284" s="292"/>
      <c r="FW284" s="292"/>
      <c r="FX284" s="292"/>
      <c r="FY284" s="292"/>
      <c r="FZ284" s="292"/>
      <c r="GA284" s="292"/>
      <c r="GB284" s="292"/>
      <c r="GC284" s="292"/>
      <c r="GD284" s="292"/>
      <c r="GE284" s="292"/>
      <c r="GF284" s="292"/>
      <c r="GG284" s="292"/>
      <c r="GH284" s="292"/>
      <c r="GI284" s="292"/>
      <c r="GJ284" s="292"/>
      <c r="GK284" s="292"/>
      <c r="GL284" s="292"/>
      <c r="GM284" s="292"/>
      <c r="GN284" s="292"/>
      <c r="GO284" s="292"/>
      <c r="GP284" s="292"/>
      <c r="GQ284" s="292"/>
      <c r="GR284" s="292"/>
      <c r="GS284" s="292"/>
      <c r="GT284" s="292"/>
      <c r="GU284" s="292"/>
      <c r="GV284" s="292"/>
      <c r="GW284" s="292"/>
      <c r="GX284" s="292"/>
      <c r="GY284" s="292"/>
      <c r="GZ284" s="292"/>
      <c r="HA284" s="292"/>
      <c r="HB284" s="292"/>
      <c r="HC284" s="292"/>
      <c r="HD284" s="292"/>
      <c r="HE284" s="292"/>
      <c r="HF284" s="292"/>
      <c r="HG284" s="292"/>
      <c r="HH284" s="292"/>
      <c r="HI284" s="292"/>
      <c r="HJ284" s="292"/>
      <c r="HK284" s="292"/>
      <c r="HL284" s="292"/>
      <c r="HM284" s="292"/>
      <c r="HN284" s="292"/>
      <c r="HO284" s="292"/>
      <c r="HP284" s="292"/>
      <c r="HQ284" s="292"/>
      <c r="HR284" s="292"/>
      <c r="HS284" s="292"/>
      <c r="HT284" s="292"/>
      <c r="HU284" s="292"/>
      <c r="HV284" s="292"/>
      <c r="HW284" s="292"/>
      <c r="HX284" s="292"/>
      <c r="HY284" s="292"/>
      <c r="HZ284" s="292"/>
      <c r="IA284" s="292"/>
      <c r="IB284" s="292"/>
      <c r="IC284" s="292"/>
      <c r="ID284" s="292"/>
      <c r="IE284" s="292"/>
      <c r="IF284" s="292"/>
      <c r="IG284" s="292"/>
      <c r="IH284" s="292"/>
      <c r="II284" s="292"/>
      <c r="IJ284" s="292"/>
      <c r="IK284" s="292"/>
      <c r="IL284" s="292"/>
      <c r="IM284" s="292"/>
      <c r="IN284" s="292"/>
      <c r="IO284" s="292"/>
      <c r="IP284" s="292"/>
      <c r="IQ284" s="292"/>
      <c r="IR284" s="292"/>
      <c r="IS284" s="292"/>
      <c r="IT284" s="292"/>
      <c r="IU284" s="292"/>
      <c r="IV284" s="292"/>
      <c r="IW284" s="292"/>
      <c r="IX284" s="292"/>
      <c r="IY284" s="292"/>
      <c r="IZ284" s="292"/>
      <c r="JA284" s="292"/>
      <c r="JB284" s="292"/>
      <c r="JC284" s="292"/>
      <c r="JD284" s="292"/>
      <c r="JE284" s="292"/>
      <c r="JF284" s="292"/>
      <c r="JG284" s="292"/>
      <c r="JH284" s="292"/>
      <c r="JI284" s="292"/>
      <c r="JJ284" s="292"/>
      <c r="JK284" s="292"/>
      <c r="JL284" s="292"/>
      <c r="JM284" s="292"/>
      <c r="JN284" s="292"/>
      <c r="JO284" s="292"/>
      <c r="JP284" s="292"/>
      <c r="JQ284" s="292"/>
      <c r="JR284" s="292"/>
      <c r="JS284" s="292"/>
      <c r="JT284" s="292"/>
      <c r="JU284" s="292"/>
      <c r="JV284" s="292"/>
      <c r="JW284" s="292"/>
      <c r="JX284" s="292"/>
      <c r="JY284" s="292"/>
      <c r="JZ284" s="292"/>
      <c r="KA284" s="292"/>
      <c r="KB284" s="292"/>
      <c r="KC284" s="292"/>
      <c r="KD284" s="292"/>
      <c r="KE284" s="292"/>
      <c r="KF284" s="292"/>
      <c r="KG284" s="292"/>
      <c r="KH284" s="292"/>
      <c r="KI284" s="292"/>
      <c r="KJ284" s="292"/>
      <c r="KK284" s="292"/>
      <c r="KL284" s="292"/>
      <c r="KM284" s="292"/>
      <c r="KN284" s="292"/>
      <c r="KO284" s="292"/>
      <c r="KP284" s="292"/>
      <c r="KQ284" s="292"/>
      <c r="KR284" s="292"/>
      <c r="KS284" s="292"/>
      <c r="KT284" s="292"/>
      <c r="KU284" s="292"/>
      <c r="KV284" s="292"/>
      <c r="KW284" s="292"/>
      <c r="KX284" s="292"/>
      <c r="KY284" s="292"/>
      <c r="KZ284" s="292"/>
      <c r="LA284" s="292"/>
      <c r="LB284" s="292"/>
      <c r="LC284" s="292"/>
      <c r="LD284" s="292"/>
      <c r="LE284" s="292"/>
      <c r="LF284" s="292"/>
      <c r="LG284" s="292"/>
      <c r="LH284" s="292"/>
      <c r="LI284" s="292"/>
      <c r="LJ284" s="292"/>
      <c r="LK284" s="292"/>
      <c r="LL284" s="292"/>
      <c r="LM284" s="292"/>
      <c r="LN284" s="292"/>
      <c r="LO284" s="292"/>
      <c r="LP284" s="292"/>
      <c r="LQ284" s="292"/>
      <c r="LR284" s="292"/>
      <c r="LS284" s="292"/>
      <c r="LT284" s="292"/>
      <c r="LU284" s="292"/>
      <c r="LV284" s="292"/>
      <c r="LW284" s="292"/>
      <c r="LX284" s="292"/>
      <c r="LY284" s="292"/>
      <c r="LZ284" s="292"/>
      <c r="MA284" s="292"/>
      <c r="MB284" s="292"/>
      <c r="MC284" s="292"/>
      <c r="MD284" s="292"/>
      <c r="ME284" s="292"/>
      <c r="MF284" s="292"/>
      <c r="MG284" s="292"/>
      <c r="MH284" s="292"/>
      <c r="MI284" s="292"/>
      <c r="MJ284" s="292"/>
      <c r="MK284" s="292"/>
      <c r="ML284" s="292"/>
      <c r="MM284" s="292"/>
      <c r="MN284" s="292"/>
      <c r="MO284" s="292"/>
      <c r="MP284" s="292"/>
      <c r="MQ284" s="292"/>
      <c r="MR284" s="292"/>
      <c r="MS284" s="292"/>
      <c r="MT284" s="292"/>
      <c r="MU284" s="292"/>
      <c r="MV284" s="292"/>
      <c r="MW284" s="292"/>
      <c r="MX284" s="292"/>
      <c r="MY284" s="292"/>
      <c r="MZ284" s="292"/>
      <c r="NA284" s="292"/>
      <c r="NB284" s="292"/>
      <c r="NC284" s="292"/>
      <c r="ND284" s="292"/>
      <c r="NE284" s="292"/>
      <c r="NF284" s="292"/>
      <c r="NG284" s="292"/>
      <c r="NH284" s="292"/>
      <c r="NI284" s="292"/>
      <c r="NJ284" s="292"/>
      <c r="NK284" s="292"/>
      <c r="NL284" s="292"/>
      <c r="NM284" s="292"/>
      <c r="NN284" s="292"/>
      <c r="NO284" s="292"/>
      <c r="NP284" s="292"/>
      <c r="NQ284" s="292"/>
      <c r="NR284" s="292"/>
      <c r="NS284" s="292"/>
      <c r="NT284" s="292"/>
      <c r="NU284" s="292"/>
      <c r="NV284" s="292"/>
      <c r="NW284" s="292"/>
      <c r="NX284" s="292"/>
      <c r="NY284" s="292"/>
      <c r="NZ284" s="292"/>
      <c r="OA284" s="292"/>
      <c r="OB284" s="292"/>
      <c r="OC284" s="292"/>
      <c r="OD284" s="292"/>
      <c r="OE284" s="292"/>
      <c r="OF284" s="292"/>
      <c r="OG284" s="292"/>
      <c r="OH284" s="292"/>
      <c r="OI284" s="292"/>
      <c r="OJ284" s="292"/>
      <c r="OK284" s="292"/>
      <c r="OL284" s="292"/>
      <c r="OM284" s="292"/>
      <c r="ON284" s="292"/>
      <c r="OO284" s="292"/>
      <c r="OP284" s="292"/>
      <c r="OQ284" s="292"/>
      <c r="OR284" s="292"/>
      <c r="OS284" s="292"/>
      <c r="OT284" s="292"/>
      <c r="OU284" s="292"/>
      <c r="OV284" s="292"/>
      <c r="OW284" s="292"/>
      <c r="OX284" s="292"/>
      <c r="OY284" s="292"/>
      <c r="OZ284" s="292"/>
      <c r="PA284" s="292"/>
      <c r="PB284" s="292"/>
      <c r="PC284" s="292"/>
      <c r="PD284" s="292"/>
      <c r="PE284" s="292"/>
      <c r="PF284" s="292"/>
      <c r="PG284" s="292"/>
      <c r="PH284" s="292"/>
      <c r="PI284" s="292"/>
      <c r="PJ284" s="292"/>
      <c r="PK284" s="292"/>
      <c r="PL284" s="292"/>
      <c r="PM284" s="292"/>
      <c r="PN284" s="292"/>
      <c r="PO284" s="292"/>
      <c r="PP284" s="292"/>
      <c r="PQ284" s="292"/>
      <c r="PR284" s="292"/>
      <c r="PS284" s="292"/>
      <c r="PT284" s="292"/>
      <c r="PU284" s="292"/>
      <c r="PV284" s="292"/>
      <c r="PW284" s="292"/>
      <c r="PX284" s="292"/>
      <c r="PY284" s="292"/>
      <c r="PZ284" s="292"/>
      <c r="QA284" s="292"/>
      <c r="QB284" s="292"/>
      <c r="QC284" s="292"/>
      <c r="QD284" s="292"/>
      <c r="QE284" s="292"/>
      <c r="QF284" s="292"/>
      <c r="QG284" s="292"/>
      <c r="QH284" s="292"/>
      <c r="QI284" s="292"/>
      <c r="QJ284" s="292"/>
      <c r="QK284" s="292"/>
      <c r="QL284" s="292"/>
      <c r="QM284" s="292"/>
      <c r="QN284" s="292"/>
      <c r="QO284" s="292"/>
      <c r="QP284" s="292"/>
      <c r="QQ284" s="292"/>
      <c r="QR284" s="292"/>
      <c r="QS284" s="292"/>
      <c r="QT284" s="292"/>
      <c r="QU284" s="292"/>
      <c r="QV284" s="292"/>
      <c r="QW284" s="292"/>
      <c r="QX284" s="292"/>
      <c r="QY284" s="292"/>
      <c r="QZ284" s="292"/>
      <c r="RA284" s="292"/>
      <c r="RB284" s="292"/>
      <c r="RC284" s="292"/>
      <c r="RD284" s="292"/>
      <c r="RE284" s="292"/>
      <c r="RF284" s="292"/>
      <c r="RG284" s="292"/>
      <c r="RH284" s="292"/>
      <c r="RI284" s="292"/>
      <c r="RJ284" s="292"/>
      <c r="RK284" s="292"/>
      <c r="RL284" s="292"/>
      <c r="RM284" s="292"/>
      <c r="RN284" s="292"/>
      <c r="RO284" s="292"/>
      <c r="RP284" s="292"/>
      <c r="RQ284" s="292"/>
      <c r="RR284" s="292"/>
      <c r="RS284" s="292"/>
      <c r="RT284" s="292"/>
      <c r="RU284" s="292"/>
      <c r="RV284" s="292"/>
      <c r="RW284" s="292"/>
      <c r="RX284" s="292"/>
      <c r="RY284" s="292"/>
      <c r="RZ284" s="292"/>
      <c r="SA284" s="292"/>
      <c r="SB284" s="292"/>
      <c r="SC284" s="292"/>
      <c r="SD284" s="292"/>
      <c r="SE284" s="292"/>
      <c r="SF284" s="292"/>
      <c r="SG284" s="292"/>
      <c r="SH284" s="292"/>
      <c r="SI284" s="292"/>
      <c r="SJ284" s="292"/>
      <c r="SK284" s="292"/>
      <c r="SL284" s="292"/>
      <c r="SM284" s="292"/>
      <c r="SN284" s="292"/>
      <c r="SO284" s="292"/>
      <c r="SP284" s="292"/>
      <c r="SQ284" s="292"/>
      <c r="SR284" s="292"/>
      <c r="SS284" s="292"/>
      <c r="ST284" s="292"/>
      <c r="SU284" s="292"/>
      <c r="SV284" s="292"/>
      <c r="SW284" s="292"/>
      <c r="SX284" s="292"/>
      <c r="SY284" s="292"/>
      <c r="SZ284" s="292"/>
      <c r="TA284" s="292"/>
      <c r="TB284" s="292"/>
      <c r="TC284" s="292"/>
      <c r="TD284" s="292"/>
      <c r="TE284" s="292"/>
      <c r="TF284" s="292"/>
      <c r="TG284" s="292"/>
      <c r="TH284" s="292"/>
      <c r="TI284" s="292"/>
      <c r="TJ284" s="292"/>
      <c r="TK284" s="292"/>
      <c r="TL284" s="292"/>
      <c r="TM284" s="292"/>
      <c r="TN284" s="292"/>
      <c r="TO284" s="292"/>
      <c r="TP284" s="292"/>
      <c r="TQ284" s="292"/>
      <c r="TR284" s="292"/>
      <c r="TS284" s="292"/>
      <c r="TT284" s="292"/>
      <c r="TU284" s="292"/>
      <c r="TV284" s="292"/>
      <c r="TW284" s="292"/>
      <c r="TX284" s="292"/>
      <c r="TY284" s="292"/>
      <c r="TZ284" s="292"/>
      <c r="UA284" s="292"/>
      <c r="UB284" s="292"/>
      <c r="UC284" s="292"/>
      <c r="UD284" s="292"/>
      <c r="UE284" s="292"/>
      <c r="UF284" s="292"/>
      <c r="UG284" s="292"/>
      <c r="UH284" s="292"/>
      <c r="UI284" s="292"/>
      <c r="UJ284" s="292"/>
      <c r="UK284" s="292"/>
      <c r="UL284" s="292"/>
      <c r="UM284" s="292"/>
      <c r="UN284" s="292"/>
      <c r="UO284" s="292"/>
      <c r="UP284" s="292"/>
      <c r="UQ284" s="292"/>
      <c r="UR284" s="292"/>
      <c r="US284" s="292"/>
      <c r="UT284" s="292"/>
      <c r="UU284" s="292"/>
      <c r="UV284" s="292"/>
      <c r="UW284" s="292"/>
      <c r="UX284" s="292"/>
      <c r="UY284" s="292"/>
      <c r="UZ284" s="292"/>
      <c r="VA284" s="292"/>
      <c r="VB284" s="292"/>
      <c r="VC284" s="292"/>
      <c r="VD284" s="292"/>
      <c r="VE284" s="292"/>
      <c r="VF284" s="292"/>
      <c r="VG284" s="292"/>
      <c r="VH284" s="292"/>
      <c r="VI284" s="292"/>
      <c r="VJ284" s="292"/>
      <c r="VK284" s="292"/>
      <c r="VL284" s="292"/>
      <c r="VM284" s="292"/>
      <c r="VN284" s="292"/>
      <c r="VO284" s="292"/>
      <c r="VP284" s="292"/>
      <c r="VQ284" s="292"/>
      <c r="VR284" s="292"/>
      <c r="VS284" s="292"/>
      <c r="VT284" s="292"/>
      <c r="VU284" s="292"/>
      <c r="VV284" s="292"/>
      <c r="VW284" s="292"/>
      <c r="VX284" s="292"/>
      <c r="VY284" s="292"/>
      <c r="VZ284" s="292"/>
      <c r="WA284" s="292"/>
      <c r="WB284" s="292"/>
      <c r="WC284" s="292"/>
      <c r="WD284" s="292"/>
      <c r="WE284" s="292"/>
      <c r="WF284" s="292"/>
      <c r="WG284" s="292"/>
      <c r="WH284" s="292"/>
      <c r="WI284" s="292"/>
      <c r="WJ284" s="292"/>
      <c r="WK284" s="292"/>
      <c r="WL284" s="292"/>
      <c r="WM284" s="292"/>
      <c r="WN284" s="292"/>
      <c r="WO284" s="292"/>
      <c r="WP284" s="292"/>
      <c r="WQ284" s="292"/>
      <c r="WR284" s="292"/>
      <c r="WS284" s="292"/>
      <c r="WT284" s="292"/>
      <c r="WU284" s="292"/>
      <c r="WV284" s="292"/>
      <c r="WW284" s="292"/>
      <c r="WX284" s="292"/>
      <c r="WY284" s="292"/>
      <c r="WZ284" s="292"/>
      <c r="XA284" s="292"/>
      <c r="XB284" s="292"/>
      <c r="XC284" s="292"/>
      <c r="XD284" s="292"/>
      <c r="XE284" s="292"/>
      <c r="XF284" s="292"/>
      <c r="XG284" s="292"/>
      <c r="XH284" s="292"/>
      <c r="XI284" s="292"/>
      <c r="XJ284" s="292"/>
      <c r="XK284" s="292"/>
      <c r="XL284" s="292"/>
      <c r="XM284" s="292"/>
      <c r="XN284" s="292"/>
      <c r="XO284" s="292"/>
      <c r="XP284" s="292"/>
      <c r="XQ284" s="292"/>
      <c r="XR284" s="292"/>
      <c r="XS284" s="292"/>
      <c r="XT284" s="292"/>
      <c r="XU284" s="292"/>
      <c r="XV284" s="292"/>
      <c r="XW284" s="292"/>
      <c r="XX284" s="292"/>
      <c r="XY284" s="292"/>
      <c r="XZ284" s="292"/>
      <c r="YA284" s="292"/>
      <c r="YB284" s="292"/>
      <c r="YC284" s="292"/>
      <c r="YD284" s="292"/>
      <c r="YE284" s="292"/>
      <c r="YF284" s="292"/>
      <c r="YG284" s="292"/>
      <c r="YH284" s="292"/>
      <c r="YI284" s="292"/>
      <c r="YJ284" s="292"/>
      <c r="YK284" s="292"/>
      <c r="YL284" s="292"/>
      <c r="YM284" s="292"/>
      <c r="YN284" s="292"/>
      <c r="YO284" s="292"/>
      <c r="YP284" s="292"/>
      <c r="YQ284" s="292"/>
      <c r="YR284" s="292"/>
      <c r="YS284" s="292"/>
      <c r="YT284" s="292"/>
      <c r="YU284" s="292"/>
      <c r="YV284" s="292"/>
      <c r="YW284" s="292"/>
      <c r="YX284" s="292"/>
      <c r="YY284" s="292"/>
      <c r="YZ284" s="292"/>
      <c r="ZA284" s="292"/>
      <c r="ZB284" s="292"/>
      <c r="ZC284" s="292"/>
      <c r="ZD284" s="292"/>
      <c r="ZE284" s="292"/>
      <c r="ZF284" s="292"/>
      <c r="ZG284" s="292"/>
      <c r="ZH284" s="292"/>
      <c r="ZI284" s="292"/>
      <c r="ZJ284" s="292"/>
      <c r="ZK284" s="292"/>
      <c r="ZL284" s="292"/>
      <c r="ZM284" s="292"/>
      <c r="ZN284" s="292"/>
      <c r="ZO284" s="292"/>
      <c r="ZP284" s="292"/>
      <c r="ZQ284" s="292"/>
      <c r="ZR284" s="292"/>
      <c r="ZS284" s="292"/>
      <c r="ZT284" s="292"/>
      <c r="ZU284" s="292"/>
      <c r="ZV284" s="292"/>
      <c r="ZW284" s="292"/>
      <c r="ZX284" s="292"/>
      <c r="ZY284" s="292"/>
      <c r="ZZ284" s="292"/>
      <c r="AAA284" s="292"/>
      <c r="AAB284" s="292"/>
      <c r="AAC284" s="292"/>
      <c r="AAD284" s="292"/>
      <c r="AAE284" s="292"/>
      <c r="AAF284" s="292"/>
      <c r="AAG284" s="292"/>
      <c r="AAH284" s="292"/>
      <c r="AAI284" s="292"/>
      <c r="AAJ284" s="292"/>
      <c r="AAK284" s="292"/>
      <c r="AAL284" s="292"/>
      <c r="AAM284" s="292"/>
      <c r="AAN284" s="292"/>
      <c r="AAO284" s="292"/>
      <c r="AAP284" s="292"/>
      <c r="AAQ284" s="292"/>
      <c r="AAR284" s="292"/>
      <c r="AAS284" s="292"/>
      <c r="AAT284" s="292"/>
      <c r="AAU284" s="292"/>
      <c r="AAV284" s="292"/>
      <c r="AAW284" s="292"/>
      <c r="AAX284" s="292"/>
      <c r="AAY284" s="292"/>
      <c r="AAZ284" s="292"/>
      <c r="ABA284" s="292"/>
      <c r="ABB284" s="292"/>
      <c r="ABC284" s="292"/>
      <c r="ABD284" s="292"/>
      <c r="ABE284" s="292"/>
      <c r="ABF284" s="292"/>
      <c r="ABG284" s="292"/>
      <c r="ABH284" s="292"/>
      <c r="ABI284" s="292"/>
      <c r="ABJ284" s="292"/>
      <c r="ABK284" s="292"/>
      <c r="ABL284" s="292"/>
      <c r="ABM284" s="292"/>
      <c r="ABN284" s="292"/>
      <c r="ABO284" s="292"/>
      <c r="ABP284" s="292"/>
      <c r="ABQ284" s="292"/>
      <c r="ABR284" s="292"/>
      <c r="ABS284" s="292"/>
      <c r="ABT284" s="292"/>
      <c r="ABU284" s="292"/>
      <c r="ABV284" s="292"/>
      <c r="ABW284" s="292"/>
      <c r="ABX284" s="292"/>
      <c r="ABY284" s="292"/>
      <c r="ABZ284" s="292"/>
      <c r="ACA284" s="292"/>
      <c r="ACB284" s="292"/>
      <c r="ACC284" s="292"/>
      <c r="ACD284" s="292"/>
      <c r="ACE284" s="292"/>
      <c r="ACF284" s="292"/>
      <c r="ACG284" s="292"/>
      <c r="ACH284" s="292"/>
      <c r="ACI284" s="292"/>
      <c r="ACJ284" s="292"/>
      <c r="ACK284" s="292"/>
      <c r="ACL284" s="292"/>
      <c r="ACM284" s="292"/>
      <c r="ACN284" s="292"/>
      <c r="ACO284" s="292"/>
      <c r="ACP284" s="292"/>
      <c r="ACQ284" s="292"/>
      <c r="ACR284" s="292"/>
      <c r="ACS284" s="292"/>
      <c r="ACT284" s="292"/>
      <c r="ACU284" s="292"/>
      <c r="ACV284" s="292"/>
      <c r="ACW284" s="292"/>
      <c r="ACX284" s="292"/>
      <c r="ACY284" s="292"/>
      <c r="ACZ284" s="292"/>
      <c r="ADA284" s="292"/>
      <c r="ADB284" s="292"/>
      <c r="ADC284" s="292"/>
      <c r="ADD284" s="292"/>
      <c r="ADE284" s="292"/>
      <c r="ADF284" s="292"/>
      <c r="ADG284" s="292"/>
      <c r="ADH284" s="292"/>
      <c r="ADI284" s="292"/>
      <c r="ADJ284" s="292"/>
      <c r="ADK284" s="292"/>
      <c r="ADL284" s="292"/>
      <c r="ADM284" s="292"/>
      <c r="ADN284" s="292"/>
      <c r="ADO284" s="292"/>
      <c r="ADP284" s="292"/>
      <c r="ADQ284" s="292"/>
      <c r="ADR284" s="292"/>
      <c r="ADS284" s="292"/>
      <c r="ADT284" s="292"/>
      <c r="ADU284" s="292"/>
      <c r="ADV284" s="292"/>
      <c r="ADW284" s="292"/>
      <c r="ADX284" s="292"/>
      <c r="ADY284" s="292"/>
      <c r="ADZ284" s="292"/>
      <c r="AEA284" s="292"/>
      <c r="AEB284" s="292"/>
      <c r="AEC284" s="292"/>
      <c r="AED284" s="292"/>
      <c r="AEE284" s="292"/>
      <c r="AEF284" s="292"/>
      <c r="AEG284" s="292"/>
      <c r="AEH284" s="292"/>
      <c r="AEI284" s="292"/>
      <c r="AEJ284" s="292"/>
      <c r="AEK284" s="292"/>
      <c r="AEL284" s="292"/>
      <c r="AEM284" s="292"/>
      <c r="AEN284" s="292"/>
      <c r="AEO284" s="292"/>
      <c r="AEP284" s="292"/>
      <c r="AEQ284" s="292"/>
      <c r="AER284" s="292"/>
      <c r="AES284" s="292"/>
      <c r="AET284" s="292"/>
      <c r="AEU284" s="292"/>
      <c r="AEV284" s="292"/>
      <c r="AEW284" s="292"/>
      <c r="AEX284" s="292"/>
      <c r="AEY284" s="292"/>
      <c r="AEZ284" s="292"/>
      <c r="AFA284" s="292"/>
      <c r="AFB284" s="292"/>
      <c r="AFC284" s="292"/>
      <c r="AFD284" s="292"/>
      <c r="AFE284" s="292"/>
      <c r="AFF284" s="292"/>
      <c r="AFG284" s="292"/>
      <c r="AFH284" s="292"/>
      <c r="AFI284" s="292"/>
      <c r="AFJ284" s="292"/>
      <c r="AFK284" s="292"/>
      <c r="AFL284" s="292"/>
      <c r="AFM284" s="292"/>
      <c r="AFN284" s="292"/>
      <c r="AFO284" s="292"/>
      <c r="AFP284" s="292"/>
      <c r="AFQ284" s="292"/>
      <c r="AFR284" s="292"/>
      <c r="AFS284" s="292"/>
      <c r="AFT284" s="292"/>
      <c r="AFU284" s="292"/>
      <c r="AFV284" s="292"/>
      <c r="AFW284" s="292"/>
      <c r="AFX284" s="292"/>
      <c r="AFY284" s="292"/>
      <c r="AFZ284" s="292"/>
      <c r="AGA284" s="292"/>
      <c r="AGB284" s="292"/>
      <c r="AGC284" s="292"/>
      <c r="AGD284" s="292"/>
      <c r="AGE284" s="292"/>
      <c r="AGF284" s="292"/>
      <c r="AGG284" s="292"/>
      <c r="AGH284" s="292"/>
      <c r="AGI284" s="292"/>
      <c r="AGJ284" s="292"/>
      <c r="AGK284" s="292"/>
      <c r="AGL284" s="292"/>
      <c r="AGM284" s="292"/>
      <c r="AGN284" s="292"/>
      <c r="AGO284" s="292"/>
      <c r="AGP284" s="292"/>
      <c r="AGQ284" s="292"/>
      <c r="AGR284" s="292"/>
      <c r="AGS284" s="292"/>
      <c r="AGT284" s="292"/>
      <c r="AGU284" s="292"/>
      <c r="AGV284" s="292"/>
      <c r="AGW284" s="292"/>
      <c r="AGX284" s="292"/>
      <c r="AGY284" s="292"/>
      <c r="AGZ284" s="292"/>
      <c r="AHA284" s="292"/>
      <c r="AHB284" s="292"/>
      <c r="AHC284" s="292"/>
      <c r="AHD284" s="292"/>
      <c r="AHE284" s="292"/>
      <c r="AHF284" s="292"/>
      <c r="AHG284" s="292"/>
      <c r="AHH284" s="292"/>
      <c r="AHI284" s="292"/>
      <c r="AHJ284" s="292"/>
      <c r="AHK284" s="292"/>
      <c r="AHL284" s="292"/>
      <c r="AHM284" s="292"/>
      <c r="AHN284" s="292"/>
      <c r="AHO284" s="292"/>
      <c r="AHP284" s="292"/>
      <c r="AHQ284" s="292"/>
      <c r="AHR284" s="292"/>
      <c r="AHS284" s="292"/>
      <c r="AHT284" s="292"/>
      <c r="AHU284" s="292"/>
      <c r="AHV284" s="292"/>
      <c r="AHW284" s="292"/>
      <c r="AHX284" s="292"/>
      <c r="AHY284" s="292"/>
      <c r="AHZ284" s="292"/>
      <c r="AIA284" s="292"/>
      <c r="AIB284" s="292"/>
      <c r="AIC284" s="292"/>
      <c r="AID284" s="292"/>
      <c r="AIE284" s="292"/>
      <c r="AIF284" s="292"/>
      <c r="AIG284" s="292"/>
      <c r="AIH284" s="292"/>
      <c r="AII284" s="292"/>
      <c r="AIJ284" s="292"/>
      <c r="AIK284" s="292"/>
      <c r="AIL284" s="292"/>
      <c r="AIM284" s="292"/>
      <c r="AIN284" s="292"/>
      <c r="AIO284" s="292"/>
      <c r="AIP284" s="292"/>
      <c r="AIQ284" s="292"/>
      <c r="AIR284" s="292"/>
      <c r="AIS284" s="292"/>
      <c r="AIT284" s="292"/>
      <c r="AIU284" s="292"/>
      <c r="AIV284" s="292"/>
      <c r="AIW284" s="292"/>
      <c r="AIX284" s="292"/>
      <c r="AIY284" s="292"/>
      <c r="AIZ284" s="292"/>
      <c r="AJA284" s="292"/>
      <c r="AJB284" s="292"/>
      <c r="AJC284" s="292"/>
      <c r="AJD284" s="292"/>
      <c r="AJE284" s="292"/>
      <c r="AJF284" s="292"/>
      <c r="AJG284" s="292"/>
      <c r="AJH284" s="292"/>
      <c r="AJI284" s="292"/>
      <c r="AJJ284" s="292"/>
      <c r="AJK284" s="292"/>
      <c r="AJL284" s="292"/>
      <c r="AJM284" s="292"/>
      <c r="AJN284" s="292"/>
      <c r="AJO284" s="292"/>
      <c r="AJP284" s="292"/>
      <c r="AJQ284" s="292"/>
      <c r="AJR284" s="292"/>
      <c r="AJS284" s="292"/>
      <c r="AJT284" s="292"/>
      <c r="AJU284" s="292"/>
      <c r="AJV284" s="292"/>
      <c r="AJW284" s="292"/>
      <c r="AJX284" s="292"/>
      <c r="AJY284" s="292"/>
      <c r="AJZ284" s="292"/>
      <c r="AKA284" s="292"/>
      <c r="AKB284" s="292"/>
      <c r="AKC284" s="292"/>
      <c r="AKD284" s="292"/>
      <c r="AKE284" s="292"/>
      <c r="AKF284" s="292"/>
      <c r="AKG284" s="292"/>
      <c r="AKH284" s="292"/>
      <c r="AKI284" s="292"/>
      <c r="AKJ284" s="292"/>
      <c r="AKK284" s="292"/>
      <c r="AKL284" s="292"/>
      <c r="AKM284" s="292"/>
      <c r="AKN284" s="292"/>
      <c r="AKO284" s="292"/>
      <c r="AKP284" s="292"/>
      <c r="AKQ284" s="292"/>
      <c r="AKR284" s="292"/>
      <c r="AKS284" s="292"/>
      <c r="AKT284" s="292"/>
      <c r="AKU284" s="292"/>
      <c r="AKV284" s="292"/>
      <c r="AKW284" s="292"/>
      <c r="AKX284" s="292"/>
      <c r="AKY284" s="292"/>
      <c r="AKZ284" s="292"/>
      <c r="ALA284" s="292"/>
      <c r="ALB284" s="292"/>
      <c r="ALC284" s="292"/>
      <c r="ALD284" s="292"/>
      <c r="ALE284" s="292"/>
      <c r="ALF284" s="292"/>
      <c r="ALG284" s="292"/>
      <c r="ALH284" s="292"/>
      <c r="ALI284" s="292"/>
      <c r="ALJ284" s="292"/>
      <c r="ALK284" s="292"/>
      <c r="ALL284" s="292"/>
      <c r="ALM284" s="292"/>
      <c r="ALN284" s="292"/>
      <c r="ALO284" s="292"/>
      <c r="ALP284" s="292"/>
      <c r="ALQ284" s="292"/>
      <c r="ALR284" s="292"/>
      <c r="ALS284" s="292"/>
      <c r="ALT284" s="292"/>
      <c r="ALU284" s="292"/>
      <c r="ALV284" s="292"/>
      <c r="ALW284" s="292"/>
      <c r="ALX284" s="292"/>
      <c r="ALY284" s="292"/>
      <c r="ALZ284" s="292"/>
      <c r="AMA284" s="292"/>
      <c r="AMB284" s="292"/>
      <c r="AMC284" s="292"/>
      <c r="AMD284" s="292"/>
      <c r="AME284" s="292"/>
      <c r="AMF284" s="292"/>
      <c r="AMG284" s="292"/>
      <c r="AMH284" s="292"/>
      <c r="AMI284" s="292"/>
      <c r="AMJ284" s="292"/>
      <c r="AMK284" s="292"/>
      <c r="AML284" s="292"/>
      <c r="AMM284" s="292"/>
      <c r="AMN284" s="292"/>
      <c r="AMO284" s="292"/>
      <c r="AMP284" s="292"/>
      <c r="AMQ284" s="292"/>
      <c r="AMR284" s="292"/>
      <c r="AMS284" s="292"/>
      <c r="AMT284" s="292"/>
      <c r="AMU284" s="292"/>
      <c r="AMV284" s="292"/>
      <c r="AMW284" s="292"/>
      <c r="AMX284" s="292"/>
      <c r="AMY284" s="292"/>
      <c r="AMZ284" s="292"/>
      <c r="ANA284" s="292"/>
      <c r="ANB284" s="292"/>
      <c r="ANC284" s="292"/>
      <c r="AND284" s="292"/>
      <c r="ANE284" s="292"/>
      <c r="ANF284" s="292"/>
      <c r="ANG284" s="292"/>
      <c r="ANH284" s="292"/>
      <c r="ANI284" s="292"/>
      <c r="ANJ284" s="292"/>
      <c r="ANK284" s="292"/>
      <c r="ANL284" s="292"/>
      <c r="ANM284" s="292"/>
      <c r="ANN284" s="292"/>
      <c r="ANO284" s="292"/>
      <c r="ANP284" s="292"/>
      <c r="ANQ284" s="292"/>
      <c r="ANR284" s="292"/>
      <c r="ANS284" s="292"/>
      <c r="ANT284" s="292"/>
      <c r="ANU284" s="292"/>
      <c r="ANV284" s="292"/>
      <c r="ANW284" s="292"/>
      <c r="ANX284" s="292"/>
      <c r="ANY284" s="292"/>
      <c r="ANZ284" s="292"/>
      <c r="AOA284" s="292"/>
      <c r="AOB284" s="292"/>
      <c r="AOC284" s="292"/>
      <c r="AOD284" s="292"/>
      <c r="AOE284" s="292"/>
      <c r="AOF284" s="292"/>
      <c r="AOG284" s="292"/>
      <c r="AOH284" s="292"/>
      <c r="AOI284" s="292"/>
      <c r="AOJ284" s="292"/>
      <c r="AOK284" s="292"/>
      <c r="AOL284" s="292"/>
      <c r="AOM284" s="292"/>
      <c r="AON284" s="292"/>
      <c r="AOO284" s="292"/>
      <c r="AOP284" s="292"/>
      <c r="AOQ284" s="292"/>
      <c r="AOR284" s="292"/>
      <c r="AOS284" s="292"/>
      <c r="AOT284" s="292"/>
      <c r="AOU284" s="292"/>
      <c r="AOV284" s="292"/>
      <c r="AOW284" s="292"/>
      <c r="AOX284" s="292"/>
      <c r="AOY284" s="292"/>
      <c r="AOZ284" s="292"/>
      <c r="APA284" s="292"/>
      <c r="APB284" s="292"/>
      <c r="APC284" s="292"/>
      <c r="APD284" s="292"/>
      <c r="APE284" s="292"/>
      <c r="APF284" s="292"/>
      <c r="APG284" s="292"/>
      <c r="APH284" s="292"/>
      <c r="API284" s="292"/>
      <c r="APJ284" s="292"/>
      <c r="APK284" s="292"/>
      <c r="APL284" s="292"/>
      <c r="APM284" s="292"/>
      <c r="APN284" s="292"/>
      <c r="APO284" s="292"/>
      <c r="APP284" s="292"/>
      <c r="APQ284" s="292"/>
      <c r="APR284" s="292"/>
      <c r="APS284" s="292"/>
      <c r="APT284" s="292"/>
      <c r="APU284" s="292"/>
      <c r="APV284" s="292"/>
      <c r="APW284" s="292"/>
      <c r="APX284" s="292"/>
      <c r="APY284" s="292"/>
      <c r="APZ284" s="292"/>
      <c r="AQA284" s="292"/>
      <c r="AQB284" s="292"/>
      <c r="AQC284" s="292"/>
      <c r="AQD284" s="292"/>
      <c r="AQE284" s="292"/>
      <c r="AQF284" s="292"/>
      <c r="AQG284" s="292"/>
      <c r="AQH284" s="292"/>
      <c r="AQI284" s="292"/>
      <c r="AQJ284" s="292"/>
      <c r="AQK284" s="292"/>
      <c r="AQL284" s="292"/>
      <c r="AQM284" s="292"/>
      <c r="AQN284" s="292"/>
      <c r="AQO284" s="292"/>
      <c r="AQP284" s="292"/>
      <c r="AQQ284" s="292"/>
      <c r="AQR284" s="292"/>
      <c r="AQS284" s="292"/>
      <c r="AQT284" s="292"/>
      <c r="AQU284" s="292"/>
      <c r="AQV284" s="292"/>
      <c r="AQW284" s="292"/>
      <c r="AQX284" s="292"/>
      <c r="AQY284" s="292"/>
      <c r="AQZ284" s="292"/>
      <c r="ARA284" s="292"/>
      <c r="ARB284" s="292"/>
      <c r="ARC284" s="292"/>
      <c r="ARD284" s="292"/>
      <c r="ARE284" s="292"/>
      <c r="ARF284" s="292"/>
      <c r="ARG284" s="292"/>
      <c r="ARH284" s="292"/>
      <c r="ARI284" s="292"/>
      <c r="ARJ284" s="292"/>
      <c r="ARK284" s="292"/>
      <c r="ARL284" s="292"/>
      <c r="ARM284" s="292"/>
      <c r="ARN284" s="292"/>
      <c r="ARO284" s="292"/>
      <c r="ARP284" s="292"/>
      <c r="ARQ284" s="292"/>
      <c r="ARR284" s="292"/>
      <c r="ARS284" s="292"/>
      <c r="ART284" s="292"/>
      <c r="ARU284" s="292"/>
      <c r="ARV284" s="292"/>
      <c r="ARW284" s="292"/>
      <c r="ARX284" s="292"/>
      <c r="ARY284" s="292"/>
      <c r="ARZ284" s="292"/>
      <c r="ASA284" s="292"/>
      <c r="ASB284" s="292"/>
      <c r="ASC284" s="292"/>
      <c r="ASD284" s="292"/>
      <c r="ASE284" s="292"/>
      <c r="ASF284" s="292"/>
      <c r="ASG284" s="292"/>
      <c r="ASH284" s="292"/>
      <c r="ASI284" s="292"/>
      <c r="ASJ284" s="292"/>
      <c r="ASK284" s="292"/>
      <c r="ASL284" s="292"/>
      <c r="ASM284" s="292"/>
      <c r="ASN284" s="292"/>
      <c r="ASO284" s="292"/>
      <c r="ASP284" s="292"/>
      <c r="ASQ284" s="292"/>
      <c r="ASR284" s="292"/>
      <c r="ASS284" s="292"/>
      <c r="AST284" s="292"/>
      <c r="ASU284" s="292"/>
      <c r="ASV284" s="292"/>
      <c r="ASW284" s="292"/>
      <c r="ASX284" s="292"/>
      <c r="ASY284" s="292"/>
      <c r="ASZ284" s="292"/>
      <c r="ATA284" s="292"/>
      <c r="ATB284" s="292"/>
      <c r="ATC284" s="292"/>
      <c r="ATD284" s="292"/>
      <c r="ATE284" s="292"/>
      <c r="ATF284" s="292"/>
      <c r="ATG284" s="292"/>
      <c r="ATH284" s="292"/>
      <c r="ATI284" s="292"/>
      <c r="ATJ284" s="292"/>
      <c r="ATK284" s="292"/>
      <c r="ATL284" s="292"/>
      <c r="ATM284" s="292"/>
      <c r="ATN284" s="292"/>
      <c r="ATO284" s="292"/>
      <c r="ATP284" s="292"/>
      <c r="ATQ284" s="292"/>
      <c r="ATR284" s="292"/>
      <c r="ATS284" s="292"/>
      <c r="ATT284" s="292"/>
      <c r="ATU284" s="292"/>
      <c r="ATV284" s="292"/>
      <c r="ATW284" s="292"/>
      <c r="ATX284" s="292"/>
      <c r="ATY284" s="292"/>
      <c r="ATZ284" s="292"/>
      <c r="AUA284" s="292"/>
      <c r="AUB284" s="292"/>
      <c r="AUC284" s="292"/>
      <c r="AUD284" s="292"/>
      <c r="AUE284" s="292"/>
      <c r="AUF284" s="292"/>
      <c r="AUG284" s="292"/>
      <c r="AUH284" s="292"/>
      <c r="AUI284" s="292"/>
      <c r="AUJ284" s="292"/>
      <c r="AUK284" s="292"/>
      <c r="AUL284" s="292"/>
      <c r="AUM284" s="292"/>
      <c r="AUN284" s="292"/>
      <c r="AUO284" s="292"/>
      <c r="AUP284" s="292"/>
      <c r="AUQ284" s="292"/>
      <c r="AUR284" s="292"/>
      <c r="AUS284" s="292"/>
      <c r="AUT284" s="292"/>
      <c r="AUU284" s="292"/>
      <c r="AUV284" s="292"/>
      <c r="AUW284" s="292"/>
      <c r="AUX284" s="292"/>
      <c r="AUY284" s="292"/>
      <c r="AUZ284" s="292"/>
      <c r="AVA284" s="292"/>
      <c r="AVB284" s="292"/>
      <c r="AVC284" s="292"/>
      <c r="AVD284" s="292"/>
      <c r="AVE284" s="292"/>
      <c r="AVF284" s="292"/>
      <c r="AVG284" s="292"/>
      <c r="AVH284" s="292"/>
      <c r="AVI284" s="292"/>
      <c r="AVJ284" s="292"/>
      <c r="AVK284" s="292"/>
      <c r="AVL284" s="292"/>
      <c r="AVM284" s="292"/>
      <c r="AVN284" s="292"/>
      <c r="AVO284" s="292"/>
      <c r="AVP284" s="292"/>
      <c r="AVQ284" s="292"/>
      <c r="AVR284" s="292"/>
      <c r="AVS284" s="292"/>
      <c r="AVT284" s="292"/>
      <c r="AVU284" s="292"/>
      <c r="AVV284" s="292"/>
      <c r="AVW284" s="292"/>
      <c r="AVX284" s="292"/>
      <c r="AVY284" s="292"/>
      <c r="AVZ284" s="292"/>
      <c r="AWA284" s="292"/>
      <c r="AWB284" s="292"/>
      <c r="AWC284" s="292"/>
      <c r="AWD284" s="292"/>
      <c r="AWE284" s="292"/>
      <c r="AWF284" s="292"/>
      <c r="AWG284" s="292"/>
      <c r="AWH284" s="292"/>
      <c r="AWI284" s="292"/>
      <c r="AWJ284" s="292"/>
      <c r="AWK284" s="292"/>
      <c r="AWL284" s="292"/>
      <c r="AWM284" s="292"/>
      <c r="AWN284" s="292"/>
      <c r="AWO284" s="292"/>
      <c r="AWP284" s="292"/>
      <c r="AWQ284" s="292"/>
      <c r="AWR284" s="292"/>
      <c r="AWS284" s="292"/>
      <c r="AWT284" s="292"/>
      <c r="AWU284" s="292"/>
      <c r="AWV284" s="292"/>
      <c r="AWW284" s="292"/>
      <c r="AWX284" s="292"/>
      <c r="AWY284" s="292"/>
      <c r="AWZ284" s="292"/>
      <c r="AXA284" s="292"/>
      <c r="AXB284" s="292"/>
      <c r="AXC284" s="292"/>
      <c r="AXD284" s="292"/>
      <c r="AXE284" s="292"/>
      <c r="AXF284" s="292"/>
      <c r="AXG284" s="292"/>
      <c r="AXH284" s="292"/>
      <c r="AXI284" s="292"/>
      <c r="AXJ284" s="292"/>
      <c r="AXK284" s="292"/>
      <c r="AXL284" s="292"/>
      <c r="AXM284" s="292"/>
      <c r="AXN284" s="292"/>
      <c r="AXO284" s="292"/>
      <c r="AXP284" s="292"/>
      <c r="AXQ284" s="292"/>
      <c r="AXR284" s="292"/>
      <c r="AXS284" s="292"/>
      <c r="AXT284" s="292"/>
      <c r="AXU284" s="292"/>
      <c r="AXV284" s="292"/>
      <c r="AXW284" s="292"/>
      <c r="AXX284" s="292"/>
      <c r="AXY284" s="292"/>
      <c r="AXZ284" s="292"/>
      <c r="AYA284" s="292"/>
      <c r="AYB284" s="292"/>
      <c r="AYC284" s="292"/>
      <c r="AYD284" s="292"/>
      <c r="AYE284" s="292"/>
      <c r="AYF284" s="292"/>
      <c r="AYG284" s="292"/>
      <c r="AYH284" s="292"/>
      <c r="AYI284" s="292"/>
      <c r="AYJ284" s="292"/>
      <c r="AYK284" s="292"/>
      <c r="AYL284" s="292"/>
      <c r="AYM284" s="292"/>
      <c r="AYN284" s="292"/>
      <c r="AYO284" s="292"/>
      <c r="AYP284" s="292"/>
      <c r="AYQ284" s="292"/>
      <c r="AYR284" s="292"/>
      <c r="AYS284" s="292"/>
      <c r="AYT284" s="292"/>
      <c r="AYU284" s="292"/>
      <c r="AYV284" s="292"/>
      <c r="AYW284" s="292"/>
      <c r="AYX284" s="292"/>
      <c r="AYY284" s="292"/>
      <c r="AYZ284" s="292"/>
      <c r="AZA284" s="292"/>
      <c r="AZB284" s="292"/>
      <c r="AZC284" s="292"/>
      <c r="AZD284" s="292"/>
      <c r="AZE284" s="292"/>
      <c r="AZF284" s="292"/>
      <c r="AZG284" s="292"/>
      <c r="AZH284" s="292"/>
      <c r="AZI284" s="292"/>
      <c r="AZJ284" s="292"/>
      <c r="AZK284" s="292"/>
      <c r="AZL284" s="292"/>
      <c r="AZM284" s="292"/>
      <c r="AZN284" s="292"/>
      <c r="AZO284" s="292"/>
      <c r="AZP284" s="292"/>
      <c r="AZQ284" s="292"/>
      <c r="AZR284" s="292"/>
      <c r="AZS284" s="292"/>
      <c r="AZT284" s="292"/>
      <c r="AZU284" s="292"/>
      <c r="AZV284" s="292"/>
      <c r="AZW284" s="292"/>
      <c r="AZX284" s="292"/>
      <c r="AZY284" s="292"/>
      <c r="AZZ284" s="292"/>
      <c r="BAA284" s="292"/>
      <c r="BAB284" s="292"/>
      <c r="BAC284" s="292"/>
      <c r="BAD284" s="292"/>
      <c r="BAE284" s="292"/>
      <c r="BAF284" s="292"/>
      <c r="BAG284" s="292"/>
      <c r="BAH284" s="292"/>
      <c r="BAI284" s="292"/>
      <c r="BAJ284" s="292"/>
      <c r="BAK284" s="292"/>
      <c r="BAL284" s="292"/>
      <c r="BAM284" s="292"/>
      <c r="BAN284" s="292"/>
      <c r="BAO284" s="292"/>
      <c r="BAP284" s="292"/>
      <c r="BAQ284" s="292"/>
      <c r="BAR284" s="292"/>
      <c r="BAS284" s="292"/>
      <c r="BAT284" s="292"/>
      <c r="BAU284" s="292"/>
      <c r="BAV284" s="292"/>
      <c r="BAW284" s="292"/>
      <c r="BAX284" s="292"/>
      <c r="BAY284" s="292"/>
      <c r="BAZ284" s="292"/>
      <c r="BBA284" s="292"/>
      <c r="BBB284" s="292"/>
      <c r="BBC284" s="292"/>
      <c r="BBD284" s="292"/>
      <c r="BBE284" s="292"/>
      <c r="BBF284" s="292"/>
      <c r="BBG284" s="292"/>
      <c r="BBH284" s="292"/>
      <c r="BBI284" s="292"/>
      <c r="BBJ284" s="292"/>
      <c r="BBK284" s="292"/>
      <c r="BBL284" s="292"/>
      <c r="BBM284" s="292"/>
      <c r="BBN284" s="292"/>
      <c r="BBO284" s="292"/>
      <c r="BBP284" s="292"/>
      <c r="BBQ284" s="292"/>
      <c r="BBR284" s="292"/>
      <c r="BBS284" s="292"/>
      <c r="BBT284" s="292"/>
      <c r="BBU284" s="292"/>
      <c r="BBV284" s="292"/>
      <c r="BBW284" s="292"/>
      <c r="BBX284" s="292"/>
      <c r="BBY284" s="292"/>
      <c r="BBZ284" s="292"/>
      <c r="BCA284" s="292"/>
      <c r="BCB284" s="292"/>
      <c r="BCC284" s="292"/>
      <c r="BCD284" s="292"/>
      <c r="BCE284" s="292"/>
      <c r="BCF284" s="292"/>
      <c r="BCG284" s="292"/>
      <c r="BCH284" s="292"/>
      <c r="BCI284" s="292"/>
      <c r="BCJ284" s="292"/>
      <c r="BCK284" s="292"/>
      <c r="BCL284" s="292"/>
      <c r="BCM284" s="292"/>
      <c r="BCN284" s="292"/>
      <c r="BCO284" s="292"/>
      <c r="BCP284" s="292"/>
      <c r="BCQ284" s="292"/>
      <c r="BCR284" s="292"/>
      <c r="BCS284" s="292"/>
      <c r="BCT284" s="292"/>
      <c r="BCU284" s="292"/>
      <c r="BCV284" s="292"/>
      <c r="BCW284" s="292"/>
      <c r="BCX284" s="292"/>
      <c r="BCY284" s="292"/>
      <c r="BCZ284" s="292"/>
      <c r="BDA284" s="292"/>
      <c r="BDB284" s="292"/>
      <c r="BDC284" s="292"/>
      <c r="BDD284" s="292"/>
      <c r="BDE284" s="292"/>
      <c r="BDF284" s="292"/>
      <c r="BDG284" s="292"/>
      <c r="BDH284" s="292"/>
      <c r="BDI284" s="292"/>
      <c r="BDJ284" s="292"/>
      <c r="BDK284" s="292"/>
      <c r="BDL284" s="292"/>
      <c r="BDM284" s="292"/>
      <c r="BDN284" s="292"/>
      <c r="BDO284" s="292"/>
      <c r="BDP284" s="292"/>
      <c r="BDQ284" s="292"/>
      <c r="BDR284" s="292"/>
      <c r="BDS284" s="292"/>
      <c r="BDT284" s="292"/>
      <c r="BDU284" s="292"/>
      <c r="BDV284" s="292"/>
      <c r="BDW284" s="292"/>
      <c r="BDX284" s="292"/>
      <c r="BDY284" s="292"/>
      <c r="BDZ284" s="292"/>
      <c r="BEA284" s="292"/>
      <c r="BEB284" s="292"/>
      <c r="BEC284" s="292"/>
      <c r="BED284" s="292"/>
      <c r="BEE284" s="292"/>
      <c r="BEF284" s="292"/>
      <c r="BEG284" s="292"/>
      <c r="BEH284" s="292"/>
      <c r="BEI284" s="292"/>
      <c r="BEJ284" s="292"/>
      <c r="BEK284" s="292"/>
      <c r="BEL284" s="292"/>
      <c r="BEM284" s="292"/>
      <c r="BEN284" s="292"/>
      <c r="BEO284" s="292"/>
      <c r="BEP284" s="292"/>
      <c r="BEQ284" s="292"/>
      <c r="BER284" s="292"/>
      <c r="BES284" s="292"/>
      <c r="BET284" s="292"/>
      <c r="BEU284" s="292"/>
      <c r="BEV284" s="292"/>
      <c r="BEW284" s="292"/>
      <c r="BEX284" s="292"/>
      <c r="BEY284" s="292"/>
      <c r="BEZ284" s="292"/>
      <c r="BFA284" s="292"/>
      <c r="BFB284" s="292"/>
      <c r="BFC284" s="292"/>
      <c r="BFD284" s="292"/>
      <c r="BFE284" s="292"/>
      <c r="BFF284" s="292"/>
      <c r="BFG284" s="292"/>
      <c r="BFH284" s="292"/>
      <c r="BFI284" s="292"/>
      <c r="BFJ284" s="292"/>
      <c r="BFK284" s="292"/>
      <c r="BFL284" s="292"/>
      <c r="BFM284" s="292"/>
      <c r="BFN284" s="292"/>
      <c r="BFO284" s="292"/>
      <c r="BFP284" s="292"/>
      <c r="BFQ284" s="292"/>
      <c r="BFR284" s="292"/>
      <c r="BFS284" s="292"/>
      <c r="BFT284" s="292"/>
      <c r="BFU284" s="292"/>
      <c r="BFV284" s="292"/>
      <c r="BFW284" s="292"/>
      <c r="BFX284" s="292"/>
      <c r="BFY284" s="292"/>
      <c r="BFZ284" s="292"/>
      <c r="BGA284" s="292"/>
      <c r="BGB284" s="292"/>
      <c r="BGC284" s="292"/>
      <c r="BGD284" s="292"/>
      <c r="BGE284" s="292"/>
      <c r="BGF284" s="292"/>
      <c r="BGG284" s="292"/>
      <c r="BGH284" s="292"/>
      <c r="BGI284" s="292"/>
      <c r="BGJ284" s="292"/>
      <c r="BGK284" s="292"/>
      <c r="BGL284" s="292"/>
      <c r="BGM284" s="292"/>
      <c r="BGN284" s="292"/>
      <c r="BGO284" s="292"/>
      <c r="BGP284" s="292"/>
      <c r="BGQ284" s="292"/>
      <c r="BGR284" s="292"/>
      <c r="BGS284" s="292"/>
      <c r="BGT284" s="292"/>
      <c r="BGU284" s="292"/>
      <c r="BGV284" s="292"/>
      <c r="BGW284" s="292"/>
      <c r="BGX284" s="292"/>
      <c r="BGY284" s="292"/>
      <c r="BGZ284" s="292"/>
      <c r="BHA284" s="292"/>
      <c r="BHB284" s="292"/>
      <c r="BHC284" s="292"/>
      <c r="BHD284" s="292"/>
      <c r="BHE284" s="292"/>
      <c r="BHF284" s="292"/>
      <c r="BHG284" s="292"/>
      <c r="BHH284" s="292"/>
      <c r="BHI284" s="292"/>
      <c r="BHJ284" s="292"/>
      <c r="BHK284" s="292"/>
      <c r="BHL284" s="292"/>
      <c r="BHM284" s="292"/>
      <c r="BHN284" s="292"/>
      <c r="BHO284" s="292"/>
      <c r="BHP284" s="292"/>
      <c r="BHQ284" s="292"/>
      <c r="BHR284" s="292"/>
      <c r="BHS284" s="292"/>
      <c r="BHT284" s="292"/>
      <c r="BHU284" s="292"/>
      <c r="BHV284" s="292"/>
      <c r="BHW284" s="292"/>
      <c r="BHX284" s="292"/>
      <c r="BHY284" s="292"/>
      <c r="BHZ284" s="292"/>
      <c r="BIA284" s="292"/>
      <c r="BIB284" s="292"/>
      <c r="BIC284" s="292"/>
      <c r="BID284" s="292"/>
      <c r="BIE284" s="292"/>
      <c r="BIF284" s="292"/>
      <c r="BIG284" s="292"/>
      <c r="BIH284" s="292"/>
      <c r="BII284" s="292"/>
      <c r="BIJ284" s="292"/>
      <c r="BIK284" s="292"/>
      <c r="BIL284" s="292"/>
      <c r="BIM284" s="292"/>
      <c r="BIN284" s="292"/>
      <c r="BIO284" s="292"/>
      <c r="BIP284" s="292"/>
      <c r="BIQ284" s="292"/>
      <c r="BIR284" s="292"/>
      <c r="BIS284" s="292"/>
      <c r="BIT284" s="292"/>
      <c r="BIU284" s="292"/>
      <c r="BIV284" s="292"/>
      <c r="BIW284" s="292"/>
      <c r="BIX284" s="292"/>
      <c r="BIY284" s="292"/>
      <c r="BIZ284" s="292"/>
      <c r="BJA284" s="292"/>
      <c r="BJB284" s="292"/>
      <c r="BJC284" s="292"/>
      <c r="BJD284" s="292"/>
      <c r="BJE284" s="292"/>
      <c r="BJF284" s="292"/>
      <c r="BJG284" s="292"/>
      <c r="BJH284" s="292"/>
      <c r="BJI284" s="292"/>
      <c r="BJJ284" s="292"/>
      <c r="BJK284" s="292"/>
      <c r="BJL284" s="292"/>
      <c r="BJM284" s="292"/>
      <c r="BJN284" s="292"/>
      <c r="BJO284" s="292"/>
      <c r="BJP284" s="292"/>
      <c r="BJQ284" s="292"/>
      <c r="BJR284" s="292"/>
      <c r="BJS284" s="292"/>
      <c r="BJT284" s="292"/>
      <c r="BJU284" s="292"/>
      <c r="BJV284" s="292"/>
      <c r="BJW284" s="292"/>
      <c r="BJX284" s="292"/>
      <c r="BJY284" s="292"/>
      <c r="BJZ284" s="292"/>
      <c r="BKA284" s="292"/>
      <c r="BKB284" s="292"/>
      <c r="BKC284" s="292"/>
      <c r="BKD284" s="292"/>
      <c r="BKE284" s="292"/>
      <c r="BKF284" s="292"/>
      <c r="BKG284" s="292"/>
      <c r="BKH284" s="292"/>
      <c r="BKI284" s="292"/>
      <c r="BKJ284" s="292"/>
      <c r="BKK284" s="292"/>
      <c r="BKL284" s="292"/>
      <c r="BKM284" s="292"/>
      <c r="BKN284" s="292"/>
      <c r="BKO284" s="292"/>
      <c r="BKP284" s="292"/>
      <c r="BKQ284" s="292"/>
      <c r="BKR284" s="292"/>
      <c r="BKS284" s="292"/>
      <c r="BKT284" s="292"/>
      <c r="BKU284" s="292"/>
      <c r="BKV284" s="292"/>
      <c r="BKW284" s="292"/>
      <c r="BKX284" s="292"/>
      <c r="BKY284" s="292"/>
      <c r="BKZ284" s="292"/>
      <c r="BLA284" s="292"/>
      <c r="BLB284" s="292"/>
      <c r="BLC284" s="292"/>
      <c r="BLD284" s="292"/>
      <c r="BLE284" s="292"/>
      <c r="BLF284" s="292"/>
      <c r="BLG284" s="292"/>
      <c r="BLH284" s="292"/>
      <c r="BLI284" s="292"/>
      <c r="BLJ284" s="292"/>
      <c r="BLK284" s="292"/>
      <c r="BLL284" s="292"/>
      <c r="BLM284" s="292"/>
      <c r="BLN284" s="292"/>
      <c r="BLO284" s="292"/>
      <c r="BLP284" s="292"/>
      <c r="BLQ284" s="292"/>
      <c r="BLR284" s="292"/>
      <c r="BLS284" s="292"/>
      <c r="BLT284" s="292"/>
      <c r="BLU284" s="292"/>
      <c r="BLV284" s="292"/>
      <c r="BLW284" s="292"/>
      <c r="BLX284" s="292"/>
      <c r="BLY284" s="292"/>
      <c r="BLZ284" s="292"/>
      <c r="BMA284" s="292"/>
      <c r="BMB284" s="292"/>
      <c r="BMC284" s="292"/>
      <c r="BMD284" s="292"/>
      <c r="BME284" s="292"/>
      <c r="BMF284" s="292"/>
      <c r="BMG284" s="292"/>
      <c r="BMH284" s="292"/>
      <c r="BMI284" s="292"/>
      <c r="BMJ284" s="292"/>
      <c r="BMK284" s="292"/>
      <c r="BML284" s="292"/>
      <c r="BMM284" s="292"/>
      <c r="BMN284" s="292"/>
      <c r="BMO284" s="292"/>
      <c r="BMP284" s="292"/>
      <c r="BMQ284" s="292"/>
      <c r="BMR284" s="292"/>
      <c r="BMS284" s="292"/>
      <c r="BMT284" s="292"/>
      <c r="BMU284" s="292"/>
      <c r="BMV284" s="292"/>
      <c r="BMW284" s="292"/>
      <c r="BMX284" s="292"/>
      <c r="BMY284" s="292"/>
      <c r="BMZ284" s="292"/>
      <c r="BNA284" s="292"/>
      <c r="BNB284" s="292"/>
      <c r="BNC284" s="292"/>
      <c r="BND284" s="292"/>
      <c r="BNE284" s="292"/>
      <c r="BNF284" s="292"/>
      <c r="BNG284" s="292"/>
      <c r="BNH284" s="292"/>
      <c r="BNI284" s="292"/>
      <c r="BNJ284" s="292"/>
      <c r="BNK284" s="292"/>
      <c r="BNL284" s="292"/>
    </row>
    <row r="285" spans="1:1728" s="167" customFormat="1" ht="15.75" hidden="1" customHeight="1" x14ac:dyDescent="0.25">
      <c r="A285" s="236">
        <v>320</v>
      </c>
      <c r="B285" s="219" t="s">
        <v>819</v>
      </c>
      <c r="C285" s="249" t="s">
        <v>233</v>
      </c>
      <c r="D285" s="274" t="s">
        <v>2429</v>
      </c>
      <c r="E285" s="249" t="s">
        <v>2430</v>
      </c>
      <c r="F285" s="221"/>
      <c r="G285" s="221"/>
      <c r="H285" s="277"/>
      <c r="I285" s="278" t="s">
        <v>266</v>
      </c>
      <c r="J285" s="278">
        <v>2025</v>
      </c>
      <c r="K285" s="221" t="s">
        <v>2431</v>
      </c>
      <c r="L285" s="249" t="s">
        <v>2432</v>
      </c>
      <c r="M285" s="285" t="s">
        <v>460</v>
      </c>
      <c r="N285" s="292"/>
      <c r="O285" s="292"/>
      <c r="P285" s="292"/>
      <c r="Q285" s="292"/>
      <c r="R285" s="292"/>
      <c r="S285" s="292"/>
      <c r="T285" s="292"/>
      <c r="U285" s="292"/>
      <c r="V285" s="292"/>
      <c r="W285" s="292"/>
      <c r="X285" s="292"/>
      <c r="Y285" s="292"/>
      <c r="Z285" s="292"/>
      <c r="AA285" s="292"/>
      <c r="AB285" s="292"/>
      <c r="AC285" s="292"/>
      <c r="AD285" s="292"/>
      <c r="AE285" s="292"/>
      <c r="AF285" s="292"/>
      <c r="AG285" s="292"/>
      <c r="AH285" s="292"/>
      <c r="AI285" s="292"/>
      <c r="AJ285" s="292"/>
      <c r="AK285" s="292"/>
      <c r="AL285" s="292"/>
      <c r="AM285" s="292"/>
      <c r="AN285" s="292"/>
      <c r="AO285" s="292"/>
      <c r="AP285" s="292"/>
      <c r="AQ285" s="292"/>
      <c r="AR285" s="292"/>
      <c r="AS285" s="292"/>
      <c r="AT285" s="292"/>
      <c r="AU285" s="292"/>
      <c r="AV285" s="292"/>
      <c r="AW285" s="292"/>
      <c r="AX285" s="292"/>
      <c r="AY285" s="292"/>
      <c r="AZ285" s="292"/>
      <c r="BA285" s="292"/>
      <c r="BB285" s="292"/>
      <c r="BC285" s="292"/>
      <c r="BD285" s="292"/>
      <c r="BE285" s="292"/>
      <c r="BF285" s="292"/>
      <c r="BG285" s="292"/>
      <c r="BH285" s="292"/>
      <c r="BI285" s="292"/>
      <c r="BJ285" s="292"/>
      <c r="BK285" s="292"/>
      <c r="BL285" s="292"/>
      <c r="BM285" s="292"/>
      <c r="BN285" s="292"/>
      <c r="BO285" s="292"/>
      <c r="BP285" s="292"/>
      <c r="BQ285" s="292"/>
      <c r="BR285" s="292"/>
      <c r="BS285" s="292"/>
      <c r="BT285" s="292"/>
      <c r="BU285" s="292"/>
      <c r="BV285" s="292"/>
      <c r="BW285" s="292"/>
      <c r="BX285" s="292"/>
      <c r="BY285" s="292"/>
      <c r="BZ285" s="292"/>
      <c r="CA285" s="292"/>
      <c r="CB285" s="292"/>
      <c r="CC285" s="292"/>
      <c r="CD285" s="292"/>
      <c r="CE285" s="292"/>
      <c r="CF285" s="292"/>
      <c r="CG285" s="292"/>
      <c r="CH285" s="292"/>
      <c r="CI285" s="292"/>
      <c r="CJ285" s="292"/>
      <c r="CK285" s="292"/>
      <c r="CL285" s="292"/>
      <c r="CM285" s="292"/>
      <c r="CN285" s="292"/>
      <c r="CO285" s="292"/>
      <c r="CP285" s="292"/>
      <c r="CQ285" s="292"/>
      <c r="CR285" s="292"/>
      <c r="CS285" s="292"/>
      <c r="CT285" s="292"/>
      <c r="CU285" s="292"/>
      <c r="CV285" s="292"/>
      <c r="CW285" s="292"/>
      <c r="CX285" s="292"/>
      <c r="CY285" s="292"/>
      <c r="CZ285" s="292"/>
      <c r="DA285" s="292"/>
      <c r="DB285" s="292"/>
      <c r="DC285" s="292"/>
      <c r="DD285" s="292"/>
      <c r="DE285" s="292"/>
      <c r="DF285" s="292"/>
      <c r="DG285" s="292"/>
      <c r="DH285" s="292"/>
      <c r="DI285" s="292"/>
      <c r="DJ285" s="292"/>
      <c r="DK285" s="292"/>
      <c r="DL285" s="292"/>
      <c r="DM285" s="292"/>
      <c r="DN285" s="292"/>
      <c r="DO285" s="292"/>
      <c r="DP285" s="292"/>
      <c r="DQ285" s="292"/>
      <c r="DR285" s="292"/>
      <c r="DS285" s="292"/>
      <c r="DT285" s="292"/>
      <c r="DU285" s="292"/>
      <c r="DV285" s="292"/>
      <c r="DW285" s="292"/>
      <c r="DX285" s="292"/>
      <c r="DY285" s="292"/>
      <c r="DZ285" s="292"/>
      <c r="EA285" s="292"/>
      <c r="EB285" s="292"/>
      <c r="EC285" s="292"/>
      <c r="ED285" s="292"/>
      <c r="EE285" s="292"/>
      <c r="EF285" s="292"/>
      <c r="EG285" s="292"/>
      <c r="EH285" s="292"/>
      <c r="EI285" s="292"/>
      <c r="EJ285" s="292"/>
      <c r="EK285" s="292"/>
      <c r="EL285" s="292"/>
      <c r="EM285" s="292"/>
      <c r="EN285" s="292"/>
      <c r="EO285" s="292"/>
      <c r="EP285" s="292"/>
      <c r="EQ285" s="292"/>
      <c r="ER285" s="292"/>
      <c r="ES285" s="292"/>
      <c r="ET285" s="292"/>
      <c r="EU285" s="292"/>
      <c r="EV285" s="292"/>
      <c r="EW285" s="292"/>
      <c r="EX285" s="292"/>
      <c r="EY285" s="292"/>
      <c r="EZ285" s="292"/>
      <c r="FA285" s="292"/>
      <c r="FB285" s="292"/>
      <c r="FC285" s="292"/>
      <c r="FD285" s="292"/>
      <c r="FE285" s="292"/>
      <c r="FF285" s="292"/>
      <c r="FG285" s="292"/>
      <c r="FH285" s="292"/>
      <c r="FI285" s="292"/>
      <c r="FJ285" s="292"/>
      <c r="FK285" s="292"/>
      <c r="FL285" s="292"/>
      <c r="FM285" s="292"/>
      <c r="FN285" s="292"/>
      <c r="FO285" s="292"/>
      <c r="FP285" s="292"/>
      <c r="FQ285" s="292"/>
      <c r="FR285" s="292"/>
      <c r="FS285" s="292"/>
      <c r="FT285" s="292"/>
      <c r="FU285" s="292"/>
      <c r="FV285" s="292"/>
      <c r="FW285" s="292"/>
      <c r="FX285" s="292"/>
      <c r="FY285" s="292"/>
      <c r="FZ285" s="292"/>
      <c r="GA285" s="292"/>
      <c r="GB285" s="292"/>
      <c r="GC285" s="292"/>
      <c r="GD285" s="292"/>
      <c r="GE285" s="292"/>
      <c r="GF285" s="292"/>
      <c r="GG285" s="292"/>
      <c r="GH285" s="292"/>
      <c r="GI285" s="292"/>
      <c r="GJ285" s="292"/>
      <c r="GK285" s="292"/>
      <c r="GL285" s="292"/>
      <c r="GM285" s="292"/>
      <c r="GN285" s="292"/>
      <c r="GO285" s="292"/>
      <c r="GP285" s="292"/>
      <c r="GQ285" s="292"/>
      <c r="GR285" s="292"/>
      <c r="GS285" s="292"/>
      <c r="GT285" s="292"/>
      <c r="GU285" s="292"/>
      <c r="GV285" s="292"/>
      <c r="GW285" s="292"/>
      <c r="GX285" s="292"/>
      <c r="GY285" s="292"/>
      <c r="GZ285" s="292"/>
      <c r="HA285" s="292"/>
      <c r="HB285" s="292"/>
      <c r="HC285" s="292"/>
      <c r="HD285" s="292"/>
      <c r="HE285" s="292"/>
      <c r="HF285" s="292"/>
      <c r="HG285" s="292"/>
      <c r="HH285" s="292"/>
      <c r="HI285" s="292"/>
      <c r="HJ285" s="292"/>
      <c r="HK285" s="292"/>
      <c r="HL285" s="292"/>
      <c r="HM285" s="292"/>
      <c r="HN285" s="292"/>
      <c r="HO285" s="292"/>
      <c r="HP285" s="292"/>
      <c r="HQ285" s="292"/>
      <c r="HR285" s="292"/>
      <c r="HS285" s="292"/>
      <c r="HT285" s="292"/>
      <c r="HU285" s="292"/>
      <c r="HV285" s="292"/>
      <c r="HW285" s="292"/>
      <c r="HX285" s="292"/>
      <c r="HY285" s="292"/>
      <c r="HZ285" s="292"/>
      <c r="IA285" s="292"/>
      <c r="IB285" s="292"/>
      <c r="IC285" s="292"/>
      <c r="ID285" s="292"/>
      <c r="IE285" s="292"/>
      <c r="IF285" s="292"/>
      <c r="IG285" s="292"/>
      <c r="IH285" s="292"/>
      <c r="II285" s="292"/>
      <c r="IJ285" s="292"/>
      <c r="IK285" s="292"/>
      <c r="IL285" s="292"/>
      <c r="IM285" s="292"/>
      <c r="IN285" s="292"/>
      <c r="IO285" s="292"/>
      <c r="IP285" s="292"/>
      <c r="IQ285" s="292"/>
      <c r="IR285" s="292"/>
      <c r="IS285" s="292"/>
      <c r="IT285" s="292"/>
      <c r="IU285" s="292"/>
      <c r="IV285" s="292"/>
      <c r="IW285" s="292"/>
      <c r="IX285" s="292"/>
      <c r="IY285" s="292"/>
      <c r="IZ285" s="292"/>
      <c r="JA285" s="292"/>
      <c r="JB285" s="292"/>
      <c r="JC285" s="292"/>
      <c r="JD285" s="292"/>
      <c r="JE285" s="292"/>
      <c r="JF285" s="292"/>
      <c r="JG285" s="292"/>
      <c r="JH285" s="292"/>
      <c r="JI285" s="292"/>
      <c r="JJ285" s="292"/>
      <c r="JK285" s="292"/>
      <c r="JL285" s="292"/>
      <c r="JM285" s="292"/>
      <c r="JN285" s="292"/>
      <c r="JO285" s="292"/>
      <c r="JP285" s="292"/>
      <c r="JQ285" s="292"/>
      <c r="JR285" s="292"/>
      <c r="JS285" s="292"/>
      <c r="JT285" s="292"/>
      <c r="JU285" s="292"/>
      <c r="JV285" s="292"/>
      <c r="JW285" s="292"/>
      <c r="JX285" s="292"/>
      <c r="JY285" s="292"/>
      <c r="JZ285" s="292"/>
      <c r="KA285" s="292"/>
      <c r="KB285" s="292"/>
      <c r="KC285" s="292"/>
      <c r="KD285" s="292"/>
      <c r="KE285" s="292"/>
      <c r="KF285" s="292"/>
      <c r="KG285" s="292"/>
      <c r="KH285" s="292"/>
      <c r="KI285" s="292"/>
      <c r="KJ285" s="292"/>
      <c r="KK285" s="292"/>
      <c r="KL285" s="292"/>
      <c r="KM285" s="292"/>
      <c r="KN285" s="292"/>
      <c r="KO285" s="292"/>
      <c r="KP285" s="292"/>
      <c r="KQ285" s="292"/>
      <c r="KR285" s="292"/>
      <c r="KS285" s="292"/>
      <c r="KT285" s="292"/>
      <c r="KU285" s="292"/>
      <c r="KV285" s="292"/>
      <c r="KW285" s="292"/>
      <c r="KX285" s="292"/>
      <c r="KY285" s="292"/>
      <c r="KZ285" s="292"/>
      <c r="LA285" s="292"/>
      <c r="LB285" s="292"/>
      <c r="LC285" s="292"/>
      <c r="LD285" s="292"/>
      <c r="LE285" s="292"/>
      <c r="LF285" s="292"/>
      <c r="LG285" s="292"/>
      <c r="LH285" s="292"/>
      <c r="LI285" s="292"/>
      <c r="LJ285" s="292"/>
      <c r="LK285" s="292"/>
      <c r="LL285" s="292"/>
      <c r="LM285" s="292"/>
      <c r="LN285" s="292"/>
      <c r="LO285" s="292"/>
      <c r="LP285" s="292"/>
      <c r="LQ285" s="292"/>
      <c r="LR285" s="292"/>
      <c r="LS285" s="292"/>
      <c r="LT285" s="292"/>
      <c r="LU285" s="292"/>
      <c r="LV285" s="292"/>
      <c r="LW285" s="292"/>
      <c r="LX285" s="292"/>
      <c r="LY285" s="292"/>
      <c r="LZ285" s="292"/>
      <c r="MA285" s="292"/>
      <c r="MB285" s="292"/>
      <c r="MC285" s="292"/>
      <c r="MD285" s="292"/>
      <c r="ME285" s="292"/>
      <c r="MF285" s="292"/>
      <c r="MG285" s="292"/>
      <c r="MH285" s="292"/>
      <c r="MI285" s="292"/>
      <c r="MJ285" s="292"/>
      <c r="MK285" s="292"/>
      <c r="ML285" s="292"/>
      <c r="MM285" s="292"/>
      <c r="MN285" s="292"/>
      <c r="MO285" s="292"/>
      <c r="MP285" s="292"/>
      <c r="MQ285" s="292"/>
      <c r="MR285" s="292"/>
      <c r="MS285" s="292"/>
      <c r="MT285" s="292"/>
      <c r="MU285" s="292"/>
      <c r="MV285" s="292"/>
      <c r="MW285" s="292"/>
      <c r="MX285" s="292"/>
      <c r="MY285" s="292"/>
      <c r="MZ285" s="292"/>
      <c r="NA285" s="292"/>
      <c r="NB285" s="292"/>
      <c r="NC285" s="292"/>
      <c r="ND285" s="292"/>
      <c r="NE285" s="292"/>
      <c r="NF285" s="292"/>
      <c r="NG285" s="292"/>
      <c r="NH285" s="292"/>
      <c r="NI285" s="292"/>
      <c r="NJ285" s="292"/>
      <c r="NK285" s="292"/>
      <c r="NL285" s="292"/>
      <c r="NM285" s="292"/>
      <c r="NN285" s="292"/>
      <c r="NO285" s="292"/>
      <c r="NP285" s="292"/>
      <c r="NQ285" s="292"/>
      <c r="NR285" s="292"/>
      <c r="NS285" s="292"/>
      <c r="NT285" s="292"/>
      <c r="NU285" s="292"/>
      <c r="NV285" s="292"/>
      <c r="NW285" s="292"/>
      <c r="NX285" s="292"/>
      <c r="NY285" s="292"/>
      <c r="NZ285" s="292"/>
      <c r="OA285" s="292"/>
      <c r="OB285" s="292"/>
      <c r="OC285" s="292"/>
      <c r="OD285" s="292"/>
      <c r="OE285" s="292"/>
      <c r="OF285" s="292"/>
      <c r="OG285" s="292"/>
      <c r="OH285" s="292"/>
      <c r="OI285" s="292"/>
      <c r="OJ285" s="292"/>
      <c r="OK285" s="292"/>
      <c r="OL285" s="292"/>
      <c r="OM285" s="292"/>
      <c r="ON285" s="292"/>
      <c r="OO285" s="292"/>
      <c r="OP285" s="292"/>
      <c r="OQ285" s="292"/>
      <c r="OR285" s="292"/>
      <c r="OS285" s="292"/>
      <c r="OT285" s="292"/>
      <c r="OU285" s="292"/>
      <c r="OV285" s="292"/>
      <c r="OW285" s="292"/>
      <c r="OX285" s="292"/>
      <c r="OY285" s="292"/>
      <c r="OZ285" s="292"/>
      <c r="PA285" s="292"/>
      <c r="PB285" s="292"/>
      <c r="PC285" s="292"/>
      <c r="PD285" s="292"/>
      <c r="PE285" s="292"/>
      <c r="PF285" s="292"/>
      <c r="PG285" s="292"/>
      <c r="PH285" s="292"/>
      <c r="PI285" s="292"/>
      <c r="PJ285" s="292"/>
      <c r="PK285" s="292"/>
      <c r="PL285" s="292"/>
      <c r="PM285" s="292"/>
      <c r="PN285" s="292"/>
      <c r="PO285" s="292"/>
      <c r="PP285" s="292"/>
      <c r="PQ285" s="292"/>
      <c r="PR285" s="292"/>
      <c r="PS285" s="292"/>
      <c r="PT285" s="292"/>
      <c r="PU285" s="292"/>
      <c r="PV285" s="292"/>
      <c r="PW285" s="292"/>
      <c r="PX285" s="292"/>
      <c r="PY285" s="292"/>
      <c r="PZ285" s="292"/>
      <c r="QA285" s="292"/>
      <c r="QB285" s="292"/>
      <c r="QC285" s="292"/>
      <c r="QD285" s="292"/>
      <c r="QE285" s="292"/>
      <c r="QF285" s="292"/>
      <c r="QG285" s="292"/>
      <c r="QH285" s="292"/>
      <c r="QI285" s="292"/>
      <c r="QJ285" s="292"/>
      <c r="QK285" s="292"/>
      <c r="QL285" s="292"/>
      <c r="QM285" s="292"/>
      <c r="QN285" s="292"/>
      <c r="QO285" s="292"/>
      <c r="QP285" s="292"/>
      <c r="QQ285" s="292"/>
      <c r="QR285" s="292"/>
      <c r="QS285" s="292"/>
      <c r="QT285" s="292"/>
      <c r="QU285" s="292"/>
      <c r="QV285" s="292"/>
      <c r="QW285" s="292"/>
      <c r="QX285" s="292"/>
      <c r="QY285" s="292"/>
      <c r="QZ285" s="292"/>
      <c r="RA285" s="292"/>
      <c r="RB285" s="292"/>
      <c r="RC285" s="292"/>
      <c r="RD285" s="292"/>
      <c r="RE285" s="292"/>
      <c r="RF285" s="292"/>
      <c r="RG285" s="292"/>
      <c r="RH285" s="292"/>
      <c r="RI285" s="292"/>
      <c r="RJ285" s="292"/>
      <c r="RK285" s="292"/>
      <c r="RL285" s="292"/>
      <c r="RM285" s="292"/>
      <c r="RN285" s="292"/>
      <c r="RO285" s="292"/>
      <c r="RP285" s="292"/>
      <c r="RQ285" s="292"/>
      <c r="RR285" s="292"/>
      <c r="RS285" s="292"/>
      <c r="RT285" s="292"/>
      <c r="RU285" s="292"/>
      <c r="RV285" s="292"/>
      <c r="RW285" s="292"/>
      <c r="RX285" s="292"/>
      <c r="RY285" s="292"/>
      <c r="RZ285" s="292"/>
      <c r="SA285" s="292"/>
      <c r="SB285" s="292"/>
      <c r="SC285" s="292"/>
      <c r="SD285" s="292"/>
      <c r="SE285" s="292"/>
      <c r="SF285" s="292"/>
      <c r="SG285" s="292"/>
      <c r="SH285" s="292"/>
      <c r="SI285" s="292"/>
      <c r="SJ285" s="292"/>
      <c r="SK285" s="292"/>
      <c r="SL285" s="292"/>
      <c r="SM285" s="292"/>
      <c r="SN285" s="292"/>
      <c r="SO285" s="292"/>
      <c r="SP285" s="292"/>
      <c r="SQ285" s="292"/>
      <c r="SR285" s="292"/>
      <c r="SS285" s="292"/>
      <c r="ST285" s="292"/>
      <c r="SU285" s="292"/>
      <c r="SV285" s="292"/>
      <c r="SW285" s="292"/>
      <c r="SX285" s="292"/>
      <c r="SY285" s="292"/>
      <c r="SZ285" s="292"/>
      <c r="TA285" s="292"/>
      <c r="TB285" s="292"/>
      <c r="TC285" s="292"/>
      <c r="TD285" s="292"/>
      <c r="TE285" s="292"/>
      <c r="TF285" s="292"/>
      <c r="TG285" s="292"/>
      <c r="TH285" s="292"/>
      <c r="TI285" s="292"/>
      <c r="TJ285" s="292"/>
      <c r="TK285" s="292"/>
      <c r="TL285" s="292"/>
      <c r="TM285" s="292"/>
      <c r="TN285" s="292"/>
      <c r="TO285" s="292"/>
      <c r="TP285" s="292"/>
      <c r="TQ285" s="292"/>
      <c r="TR285" s="292"/>
      <c r="TS285" s="292"/>
      <c r="TT285" s="292"/>
      <c r="TU285" s="292"/>
      <c r="TV285" s="292"/>
      <c r="TW285" s="292"/>
      <c r="TX285" s="292"/>
      <c r="TY285" s="292"/>
      <c r="TZ285" s="292"/>
      <c r="UA285" s="292"/>
      <c r="UB285" s="292"/>
      <c r="UC285" s="292"/>
      <c r="UD285" s="292"/>
      <c r="UE285" s="292"/>
      <c r="UF285" s="292"/>
      <c r="UG285" s="292"/>
      <c r="UH285" s="292"/>
      <c r="UI285" s="292"/>
      <c r="UJ285" s="292"/>
      <c r="UK285" s="292"/>
      <c r="UL285" s="292"/>
      <c r="UM285" s="292"/>
      <c r="UN285" s="292"/>
      <c r="UO285" s="292"/>
      <c r="UP285" s="292"/>
      <c r="UQ285" s="292"/>
      <c r="UR285" s="292"/>
      <c r="US285" s="292"/>
      <c r="UT285" s="292"/>
      <c r="UU285" s="292"/>
      <c r="UV285" s="292"/>
      <c r="UW285" s="292"/>
      <c r="UX285" s="292"/>
      <c r="UY285" s="292"/>
      <c r="UZ285" s="292"/>
      <c r="VA285" s="292"/>
      <c r="VB285" s="292"/>
      <c r="VC285" s="292"/>
      <c r="VD285" s="292"/>
      <c r="VE285" s="292"/>
      <c r="VF285" s="292"/>
      <c r="VG285" s="292"/>
      <c r="VH285" s="292"/>
      <c r="VI285" s="292"/>
      <c r="VJ285" s="292"/>
      <c r="VK285" s="292"/>
      <c r="VL285" s="292"/>
      <c r="VM285" s="292"/>
      <c r="VN285" s="292"/>
      <c r="VO285" s="292"/>
      <c r="VP285" s="292"/>
      <c r="VQ285" s="292"/>
      <c r="VR285" s="292"/>
      <c r="VS285" s="292"/>
      <c r="VT285" s="292"/>
      <c r="VU285" s="292"/>
      <c r="VV285" s="292"/>
      <c r="VW285" s="292"/>
      <c r="VX285" s="292"/>
      <c r="VY285" s="292"/>
      <c r="VZ285" s="292"/>
      <c r="WA285" s="292"/>
      <c r="WB285" s="292"/>
      <c r="WC285" s="292"/>
      <c r="WD285" s="292"/>
      <c r="WE285" s="292"/>
      <c r="WF285" s="292"/>
      <c r="WG285" s="292"/>
      <c r="WH285" s="292"/>
      <c r="WI285" s="292"/>
      <c r="WJ285" s="292"/>
      <c r="WK285" s="292"/>
      <c r="WL285" s="292"/>
      <c r="WM285" s="292"/>
      <c r="WN285" s="292"/>
      <c r="WO285" s="292"/>
      <c r="WP285" s="292"/>
      <c r="WQ285" s="292"/>
      <c r="WR285" s="292"/>
      <c r="WS285" s="292"/>
      <c r="WT285" s="292"/>
      <c r="WU285" s="292"/>
      <c r="WV285" s="292"/>
      <c r="WW285" s="292"/>
      <c r="WX285" s="292"/>
      <c r="WY285" s="292"/>
      <c r="WZ285" s="292"/>
      <c r="XA285" s="292"/>
      <c r="XB285" s="292"/>
      <c r="XC285" s="292"/>
      <c r="XD285" s="292"/>
      <c r="XE285" s="292"/>
      <c r="XF285" s="292"/>
      <c r="XG285" s="292"/>
      <c r="XH285" s="292"/>
      <c r="XI285" s="292"/>
      <c r="XJ285" s="292"/>
      <c r="XK285" s="292"/>
      <c r="XL285" s="292"/>
      <c r="XM285" s="292"/>
      <c r="XN285" s="292"/>
      <c r="XO285" s="292"/>
      <c r="XP285" s="292"/>
      <c r="XQ285" s="292"/>
      <c r="XR285" s="292"/>
      <c r="XS285" s="292"/>
      <c r="XT285" s="292"/>
      <c r="XU285" s="292"/>
      <c r="XV285" s="292"/>
      <c r="XW285" s="292"/>
      <c r="XX285" s="292"/>
      <c r="XY285" s="292"/>
      <c r="XZ285" s="292"/>
      <c r="YA285" s="292"/>
      <c r="YB285" s="292"/>
      <c r="YC285" s="292"/>
      <c r="YD285" s="292"/>
      <c r="YE285" s="292"/>
      <c r="YF285" s="292"/>
      <c r="YG285" s="292"/>
      <c r="YH285" s="292"/>
      <c r="YI285" s="292"/>
      <c r="YJ285" s="292"/>
      <c r="YK285" s="292"/>
      <c r="YL285" s="292"/>
      <c r="YM285" s="292"/>
      <c r="YN285" s="292"/>
      <c r="YO285" s="292"/>
      <c r="YP285" s="292"/>
      <c r="YQ285" s="292"/>
      <c r="YR285" s="292"/>
      <c r="YS285" s="292"/>
      <c r="YT285" s="292"/>
      <c r="YU285" s="292"/>
      <c r="YV285" s="292"/>
      <c r="YW285" s="292"/>
      <c r="YX285" s="292"/>
      <c r="YY285" s="292"/>
      <c r="YZ285" s="292"/>
      <c r="ZA285" s="292"/>
      <c r="ZB285" s="292"/>
      <c r="ZC285" s="292"/>
      <c r="ZD285" s="292"/>
      <c r="ZE285" s="292"/>
      <c r="ZF285" s="292"/>
      <c r="ZG285" s="292"/>
      <c r="ZH285" s="292"/>
      <c r="ZI285" s="292"/>
      <c r="ZJ285" s="292"/>
      <c r="ZK285" s="292"/>
      <c r="ZL285" s="292"/>
      <c r="ZM285" s="292"/>
      <c r="ZN285" s="292"/>
      <c r="ZO285" s="292"/>
      <c r="ZP285" s="292"/>
      <c r="ZQ285" s="292"/>
      <c r="ZR285" s="292"/>
      <c r="ZS285" s="292"/>
      <c r="ZT285" s="292"/>
      <c r="ZU285" s="292"/>
      <c r="ZV285" s="292"/>
      <c r="ZW285" s="292"/>
      <c r="ZX285" s="292"/>
      <c r="ZY285" s="292"/>
      <c r="ZZ285" s="292"/>
      <c r="AAA285" s="292"/>
      <c r="AAB285" s="292"/>
      <c r="AAC285" s="292"/>
      <c r="AAD285" s="292"/>
      <c r="AAE285" s="292"/>
      <c r="AAF285" s="292"/>
      <c r="AAG285" s="292"/>
      <c r="AAH285" s="292"/>
      <c r="AAI285" s="292"/>
      <c r="AAJ285" s="292"/>
      <c r="AAK285" s="292"/>
      <c r="AAL285" s="292"/>
      <c r="AAM285" s="292"/>
      <c r="AAN285" s="292"/>
      <c r="AAO285" s="292"/>
      <c r="AAP285" s="292"/>
      <c r="AAQ285" s="292"/>
      <c r="AAR285" s="292"/>
      <c r="AAS285" s="292"/>
      <c r="AAT285" s="292"/>
      <c r="AAU285" s="292"/>
      <c r="AAV285" s="292"/>
      <c r="AAW285" s="292"/>
      <c r="AAX285" s="292"/>
      <c r="AAY285" s="292"/>
      <c r="AAZ285" s="292"/>
      <c r="ABA285" s="292"/>
      <c r="ABB285" s="292"/>
      <c r="ABC285" s="292"/>
      <c r="ABD285" s="292"/>
      <c r="ABE285" s="292"/>
      <c r="ABF285" s="292"/>
      <c r="ABG285" s="292"/>
      <c r="ABH285" s="292"/>
      <c r="ABI285" s="292"/>
      <c r="ABJ285" s="292"/>
      <c r="ABK285" s="292"/>
      <c r="ABL285" s="292"/>
      <c r="ABM285" s="292"/>
      <c r="ABN285" s="292"/>
      <c r="ABO285" s="292"/>
      <c r="ABP285" s="292"/>
      <c r="ABQ285" s="292"/>
      <c r="ABR285" s="292"/>
      <c r="ABS285" s="292"/>
      <c r="ABT285" s="292"/>
      <c r="ABU285" s="292"/>
      <c r="ABV285" s="292"/>
      <c r="ABW285" s="292"/>
      <c r="ABX285" s="292"/>
      <c r="ABY285" s="292"/>
      <c r="ABZ285" s="292"/>
      <c r="ACA285" s="292"/>
      <c r="ACB285" s="292"/>
      <c r="ACC285" s="292"/>
      <c r="ACD285" s="292"/>
      <c r="ACE285" s="292"/>
      <c r="ACF285" s="292"/>
      <c r="ACG285" s="292"/>
      <c r="ACH285" s="292"/>
      <c r="ACI285" s="292"/>
      <c r="ACJ285" s="292"/>
      <c r="ACK285" s="292"/>
      <c r="ACL285" s="292"/>
      <c r="ACM285" s="292"/>
      <c r="ACN285" s="292"/>
      <c r="ACO285" s="292"/>
      <c r="ACP285" s="292"/>
      <c r="ACQ285" s="292"/>
      <c r="ACR285" s="292"/>
      <c r="ACS285" s="292"/>
      <c r="ACT285" s="292"/>
      <c r="ACU285" s="292"/>
      <c r="ACV285" s="292"/>
      <c r="ACW285" s="292"/>
      <c r="ACX285" s="292"/>
      <c r="ACY285" s="292"/>
      <c r="ACZ285" s="292"/>
      <c r="ADA285" s="292"/>
      <c r="ADB285" s="292"/>
      <c r="ADC285" s="292"/>
      <c r="ADD285" s="292"/>
      <c r="ADE285" s="292"/>
      <c r="ADF285" s="292"/>
      <c r="ADG285" s="292"/>
      <c r="ADH285" s="292"/>
      <c r="ADI285" s="292"/>
      <c r="ADJ285" s="292"/>
      <c r="ADK285" s="292"/>
      <c r="ADL285" s="292"/>
      <c r="ADM285" s="292"/>
      <c r="ADN285" s="292"/>
      <c r="ADO285" s="292"/>
      <c r="ADP285" s="292"/>
      <c r="ADQ285" s="292"/>
      <c r="ADR285" s="292"/>
      <c r="ADS285" s="292"/>
      <c r="ADT285" s="292"/>
      <c r="ADU285" s="292"/>
      <c r="ADV285" s="292"/>
      <c r="ADW285" s="292"/>
      <c r="ADX285" s="292"/>
      <c r="ADY285" s="292"/>
      <c r="ADZ285" s="292"/>
      <c r="AEA285" s="292"/>
      <c r="AEB285" s="292"/>
      <c r="AEC285" s="292"/>
      <c r="AED285" s="292"/>
      <c r="AEE285" s="292"/>
      <c r="AEF285" s="292"/>
      <c r="AEG285" s="292"/>
      <c r="AEH285" s="292"/>
      <c r="AEI285" s="292"/>
      <c r="AEJ285" s="292"/>
      <c r="AEK285" s="292"/>
      <c r="AEL285" s="292"/>
      <c r="AEM285" s="292"/>
      <c r="AEN285" s="292"/>
      <c r="AEO285" s="292"/>
      <c r="AEP285" s="292"/>
      <c r="AEQ285" s="292"/>
      <c r="AER285" s="292"/>
      <c r="AES285" s="292"/>
      <c r="AET285" s="292"/>
      <c r="AEU285" s="292"/>
      <c r="AEV285" s="292"/>
      <c r="AEW285" s="292"/>
      <c r="AEX285" s="292"/>
      <c r="AEY285" s="292"/>
      <c r="AEZ285" s="292"/>
      <c r="AFA285" s="292"/>
      <c r="AFB285" s="292"/>
      <c r="AFC285" s="292"/>
      <c r="AFD285" s="292"/>
      <c r="AFE285" s="292"/>
      <c r="AFF285" s="292"/>
      <c r="AFG285" s="292"/>
      <c r="AFH285" s="292"/>
      <c r="AFI285" s="292"/>
      <c r="AFJ285" s="292"/>
      <c r="AFK285" s="292"/>
      <c r="AFL285" s="292"/>
      <c r="AFM285" s="292"/>
      <c r="AFN285" s="292"/>
      <c r="AFO285" s="292"/>
      <c r="AFP285" s="292"/>
      <c r="AFQ285" s="292"/>
      <c r="AFR285" s="292"/>
      <c r="AFS285" s="292"/>
      <c r="AFT285" s="292"/>
      <c r="AFU285" s="292"/>
      <c r="AFV285" s="292"/>
      <c r="AFW285" s="292"/>
      <c r="AFX285" s="292"/>
      <c r="AFY285" s="292"/>
      <c r="AFZ285" s="292"/>
      <c r="AGA285" s="292"/>
      <c r="AGB285" s="292"/>
      <c r="AGC285" s="292"/>
      <c r="AGD285" s="292"/>
      <c r="AGE285" s="292"/>
      <c r="AGF285" s="292"/>
      <c r="AGG285" s="292"/>
      <c r="AGH285" s="292"/>
      <c r="AGI285" s="292"/>
      <c r="AGJ285" s="292"/>
      <c r="AGK285" s="292"/>
      <c r="AGL285" s="292"/>
      <c r="AGM285" s="292"/>
      <c r="AGN285" s="292"/>
      <c r="AGO285" s="292"/>
      <c r="AGP285" s="292"/>
      <c r="AGQ285" s="292"/>
      <c r="AGR285" s="292"/>
      <c r="AGS285" s="292"/>
      <c r="AGT285" s="292"/>
      <c r="AGU285" s="292"/>
      <c r="AGV285" s="292"/>
      <c r="AGW285" s="292"/>
      <c r="AGX285" s="292"/>
      <c r="AGY285" s="292"/>
      <c r="AGZ285" s="292"/>
      <c r="AHA285" s="292"/>
      <c r="AHB285" s="292"/>
      <c r="AHC285" s="292"/>
      <c r="AHD285" s="292"/>
      <c r="AHE285" s="292"/>
      <c r="AHF285" s="292"/>
      <c r="AHG285" s="292"/>
      <c r="AHH285" s="292"/>
      <c r="AHI285" s="292"/>
      <c r="AHJ285" s="292"/>
      <c r="AHK285" s="292"/>
      <c r="AHL285" s="292"/>
      <c r="AHM285" s="292"/>
      <c r="AHN285" s="292"/>
      <c r="AHO285" s="292"/>
      <c r="AHP285" s="292"/>
      <c r="AHQ285" s="292"/>
      <c r="AHR285" s="292"/>
      <c r="AHS285" s="292"/>
      <c r="AHT285" s="292"/>
      <c r="AHU285" s="292"/>
      <c r="AHV285" s="292"/>
      <c r="AHW285" s="292"/>
      <c r="AHX285" s="292"/>
      <c r="AHY285" s="292"/>
      <c r="AHZ285" s="292"/>
      <c r="AIA285" s="292"/>
      <c r="AIB285" s="292"/>
      <c r="AIC285" s="292"/>
      <c r="AID285" s="292"/>
      <c r="AIE285" s="292"/>
      <c r="AIF285" s="292"/>
      <c r="AIG285" s="292"/>
      <c r="AIH285" s="292"/>
      <c r="AII285" s="292"/>
      <c r="AIJ285" s="292"/>
      <c r="AIK285" s="292"/>
      <c r="AIL285" s="292"/>
      <c r="AIM285" s="292"/>
      <c r="AIN285" s="292"/>
      <c r="AIO285" s="292"/>
      <c r="AIP285" s="292"/>
      <c r="AIQ285" s="292"/>
      <c r="AIR285" s="292"/>
      <c r="AIS285" s="292"/>
      <c r="AIT285" s="292"/>
      <c r="AIU285" s="292"/>
      <c r="AIV285" s="292"/>
      <c r="AIW285" s="292"/>
      <c r="AIX285" s="292"/>
      <c r="AIY285" s="292"/>
      <c r="AIZ285" s="292"/>
      <c r="AJA285" s="292"/>
      <c r="AJB285" s="292"/>
      <c r="AJC285" s="292"/>
      <c r="AJD285" s="292"/>
      <c r="AJE285" s="292"/>
      <c r="AJF285" s="292"/>
      <c r="AJG285" s="292"/>
      <c r="AJH285" s="292"/>
      <c r="AJI285" s="292"/>
      <c r="AJJ285" s="292"/>
      <c r="AJK285" s="292"/>
      <c r="AJL285" s="292"/>
      <c r="AJM285" s="292"/>
      <c r="AJN285" s="292"/>
      <c r="AJO285" s="292"/>
      <c r="AJP285" s="292"/>
      <c r="AJQ285" s="292"/>
      <c r="AJR285" s="292"/>
      <c r="AJS285" s="292"/>
      <c r="AJT285" s="292"/>
      <c r="AJU285" s="292"/>
      <c r="AJV285" s="292"/>
      <c r="AJW285" s="292"/>
      <c r="AJX285" s="292"/>
      <c r="AJY285" s="292"/>
      <c r="AJZ285" s="292"/>
      <c r="AKA285" s="292"/>
      <c r="AKB285" s="292"/>
      <c r="AKC285" s="292"/>
      <c r="AKD285" s="292"/>
      <c r="AKE285" s="292"/>
      <c r="AKF285" s="292"/>
      <c r="AKG285" s="292"/>
      <c r="AKH285" s="292"/>
      <c r="AKI285" s="292"/>
      <c r="AKJ285" s="292"/>
      <c r="AKK285" s="292"/>
      <c r="AKL285" s="292"/>
      <c r="AKM285" s="292"/>
      <c r="AKN285" s="292"/>
      <c r="AKO285" s="292"/>
      <c r="AKP285" s="292"/>
      <c r="AKQ285" s="292"/>
      <c r="AKR285" s="292"/>
      <c r="AKS285" s="292"/>
      <c r="AKT285" s="292"/>
      <c r="AKU285" s="292"/>
      <c r="AKV285" s="292"/>
      <c r="AKW285" s="292"/>
      <c r="AKX285" s="292"/>
      <c r="AKY285" s="292"/>
      <c r="AKZ285" s="292"/>
      <c r="ALA285" s="292"/>
      <c r="ALB285" s="292"/>
      <c r="ALC285" s="292"/>
      <c r="ALD285" s="292"/>
      <c r="ALE285" s="292"/>
      <c r="ALF285" s="292"/>
      <c r="ALG285" s="292"/>
      <c r="ALH285" s="292"/>
      <c r="ALI285" s="292"/>
      <c r="ALJ285" s="292"/>
      <c r="ALK285" s="292"/>
      <c r="ALL285" s="292"/>
      <c r="ALM285" s="292"/>
      <c r="ALN285" s="292"/>
      <c r="ALO285" s="292"/>
      <c r="ALP285" s="292"/>
      <c r="ALQ285" s="292"/>
      <c r="ALR285" s="292"/>
      <c r="ALS285" s="292"/>
      <c r="ALT285" s="292"/>
      <c r="ALU285" s="292"/>
      <c r="ALV285" s="292"/>
      <c r="ALW285" s="292"/>
      <c r="ALX285" s="292"/>
      <c r="ALY285" s="292"/>
      <c r="ALZ285" s="292"/>
      <c r="AMA285" s="292"/>
      <c r="AMB285" s="292"/>
      <c r="AMC285" s="292"/>
      <c r="AMD285" s="292"/>
      <c r="AME285" s="292"/>
      <c r="AMF285" s="292"/>
      <c r="AMG285" s="292"/>
      <c r="AMH285" s="292"/>
      <c r="AMI285" s="292"/>
      <c r="AMJ285" s="292"/>
      <c r="AMK285" s="292"/>
      <c r="AML285" s="292"/>
      <c r="AMM285" s="292"/>
      <c r="AMN285" s="292"/>
      <c r="AMO285" s="292"/>
      <c r="AMP285" s="292"/>
      <c r="AMQ285" s="292"/>
      <c r="AMR285" s="292"/>
      <c r="AMS285" s="292"/>
      <c r="AMT285" s="292"/>
      <c r="AMU285" s="292"/>
      <c r="AMV285" s="292"/>
      <c r="AMW285" s="292"/>
      <c r="AMX285" s="292"/>
      <c r="AMY285" s="292"/>
      <c r="AMZ285" s="292"/>
      <c r="ANA285" s="292"/>
      <c r="ANB285" s="292"/>
      <c r="ANC285" s="292"/>
      <c r="AND285" s="292"/>
      <c r="ANE285" s="292"/>
      <c r="ANF285" s="292"/>
      <c r="ANG285" s="292"/>
      <c r="ANH285" s="292"/>
      <c r="ANI285" s="292"/>
      <c r="ANJ285" s="292"/>
      <c r="ANK285" s="292"/>
      <c r="ANL285" s="292"/>
      <c r="ANM285" s="292"/>
      <c r="ANN285" s="292"/>
      <c r="ANO285" s="292"/>
      <c r="ANP285" s="292"/>
      <c r="ANQ285" s="292"/>
      <c r="ANR285" s="292"/>
      <c r="ANS285" s="292"/>
      <c r="ANT285" s="292"/>
      <c r="ANU285" s="292"/>
      <c r="ANV285" s="292"/>
      <c r="ANW285" s="292"/>
      <c r="ANX285" s="292"/>
      <c r="ANY285" s="292"/>
      <c r="ANZ285" s="292"/>
      <c r="AOA285" s="292"/>
      <c r="AOB285" s="292"/>
      <c r="AOC285" s="292"/>
      <c r="AOD285" s="292"/>
      <c r="AOE285" s="292"/>
      <c r="AOF285" s="292"/>
      <c r="AOG285" s="292"/>
      <c r="AOH285" s="292"/>
      <c r="AOI285" s="292"/>
      <c r="AOJ285" s="292"/>
      <c r="AOK285" s="292"/>
      <c r="AOL285" s="292"/>
      <c r="AOM285" s="292"/>
      <c r="AON285" s="292"/>
      <c r="AOO285" s="292"/>
      <c r="AOP285" s="292"/>
      <c r="AOQ285" s="292"/>
      <c r="AOR285" s="292"/>
      <c r="AOS285" s="292"/>
      <c r="AOT285" s="292"/>
      <c r="AOU285" s="292"/>
      <c r="AOV285" s="292"/>
      <c r="AOW285" s="292"/>
      <c r="AOX285" s="292"/>
      <c r="AOY285" s="292"/>
      <c r="AOZ285" s="292"/>
      <c r="APA285" s="292"/>
      <c r="APB285" s="292"/>
      <c r="APC285" s="292"/>
      <c r="APD285" s="292"/>
      <c r="APE285" s="292"/>
      <c r="APF285" s="292"/>
      <c r="APG285" s="292"/>
      <c r="APH285" s="292"/>
      <c r="API285" s="292"/>
      <c r="APJ285" s="292"/>
      <c r="APK285" s="292"/>
      <c r="APL285" s="292"/>
      <c r="APM285" s="292"/>
      <c r="APN285" s="292"/>
      <c r="APO285" s="292"/>
      <c r="APP285" s="292"/>
      <c r="APQ285" s="292"/>
      <c r="APR285" s="292"/>
      <c r="APS285" s="292"/>
      <c r="APT285" s="292"/>
      <c r="APU285" s="292"/>
      <c r="APV285" s="292"/>
      <c r="APW285" s="292"/>
      <c r="APX285" s="292"/>
      <c r="APY285" s="292"/>
      <c r="APZ285" s="292"/>
      <c r="AQA285" s="292"/>
      <c r="AQB285" s="292"/>
      <c r="AQC285" s="292"/>
      <c r="AQD285" s="292"/>
      <c r="AQE285" s="292"/>
      <c r="AQF285" s="292"/>
      <c r="AQG285" s="292"/>
      <c r="AQH285" s="292"/>
      <c r="AQI285" s="292"/>
      <c r="AQJ285" s="292"/>
      <c r="AQK285" s="292"/>
      <c r="AQL285" s="292"/>
      <c r="AQM285" s="292"/>
      <c r="AQN285" s="292"/>
      <c r="AQO285" s="292"/>
      <c r="AQP285" s="292"/>
      <c r="AQQ285" s="292"/>
      <c r="AQR285" s="292"/>
      <c r="AQS285" s="292"/>
      <c r="AQT285" s="292"/>
      <c r="AQU285" s="292"/>
      <c r="AQV285" s="292"/>
      <c r="AQW285" s="292"/>
      <c r="AQX285" s="292"/>
      <c r="AQY285" s="292"/>
      <c r="AQZ285" s="292"/>
      <c r="ARA285" s="292"/>
      <c r="ARB285" s="292"/>
      <c r="ARC285" s="292"/>
      <c r="ARD285" s="292"/>
      <c r="ARE285" s="292"/>
      <c r="ARF285" s="292"/>
      <c r="ARG285" s="292"/>
      <c r="ARH285" s="292"/>
      <c r="ARI285" s="292"/>
      <c r="ARJ285" s="292"/>
      <c r="ARK285" s="292"/>
      <c r="ARL285" s="292"/>
      <c r="ARM285" s="292"/>
      <c r="ARN285" s="292"/>
      <c r="ARO285" s="292"/>
      <c r="ARP285" s="292"/>
      <c r="ARQ285" s="292"/>
      <c r="ARR285" s="292"/>
      <c r="ARS285" s="292"/>
      <c r="ART285" s="292"/>
      <c r="ARU285" s="292"/>
      <c r="ARV285" s="292"/>
      <c r="ARW285" s="292"/>
      <c r="ARX285" s="292"/>
      <c r="ARY285" s="292"/>
      <c r="ARZ285" s="292"/>
      <c r="ASA285" s="292"/>
      <c r="ASB285" s="292"/>
      <c r="ASC285" s="292"/>
      <c r="ASD285" s="292"/>
      <c r="ASE285" s="292"/>
      <c r="ASF285" s="292"/>
      <c r="ASG285" s="292"/>
      <c r="ASH285" s="292"/>
      <c r="ASI285" s="292"/>
      <c r="ASJ285" s="292"/>
      <c r="ASK285" s="292"/>
      <c r="ASL285" s="292"/>
      <c r="ASM285" s="292"/>
      <c r="ASN285" s="292"/>
      <c r="ASO285" s="292"/>
      <c r="ASP285" s="292"/>
      <c r="ASQ285" s="292"/>
      <c r="ASR285" s="292"/>
      <c r="ASS285" s="292"/>
      <c r="AST285" s="292"/>
      <c r="ASU285" s="292"/>
      <c r="ASV285" s="292"/>
      <c r="ASW285" s="292"/>
      <c r="ASX285" s="292"/>
      <c r="ASY285" s="292"/>
      <c r="ASZ285" s="292"/>
      <c r="ATA285" s="292"/>
      <c r="ATB285" s="292"/>
      <c r="ATC285" s="292"/>
      <c r="ATD285" s="292"/>
      <c r="ATE285" s="292"/>
      <c r="ATF285" s="292"/>
      <c r="ATG285" s="292"/>
      <c r="ATH285" s="292"/>
      <c r="ATI285" s="292"/>
      <c r="ATJ285" s="292"/>
      <c r="ATK285" s="292"/>
      <c r="ATL285" s="292"/>
      <c r="ATM285" s="292"/>
      <c r="ATN285" s="292"/>
      <c r="ATO285" s="292"/>
      <c r="ATP285" s="292"/>
      <c r="ATQ285" s="292"/>
      <c r="ATR285" s="292"/>
      <c r="ATS285" s="292"/>
      <c r="ATT285" s="292"/>
      <c r="ATU285" s="292"/>
      <c r="ATV285" s="292"/>
      <c r="ATW285" s="292"/>
      <c r="ATX285" s="292"/>
      <c r="ATY285" s="292"/>
      <c r="ATZ285" s="292"/>
      <c r="AUA285" s="292"/>
      <c r="AUB285" s="292"/>
      <c r="AUC285" s="292"/>
      <c r="AUD285" s="292"/>
      <c r="AUE285" s="292"/>
      <c r="AUF285" s="292"/>
      <c r="AUG285" s="292"/>
      <c r="AUH285" s="292"/>
      <c r="AUI285" s="292"/>
      <c r="AUJ285" s="292"/>
      <c r="AUK285" s="292"/>
      <c r="AUL285" s="292"/>
      <c r="AUM285" s="292"/>
      <c r="AUN285" s="292"/>
      <c r="AUO285" s="292"/>
      <c r="AUP285" s="292"/>
      <c r="AUQ285" s="292"/>
      <c r="AUR285" s="292"/>
      <c r="AUS285" s="292"/>
      <c r="AUT285" s="292"/>
      <c r="AUU285" s="292"/>
      <c r="AUV285" s="292"/>
      <c r="AUW285" s="292"/>
      <c r="AUX285" s="292"/>
      <c r="AUY285" s="292"/>
      <c r="AUZ285" s="292"/>
      <c r="AVA285" s="292"/>
      <c r="AVB285" s="292"/>
      <c r="AVC285" s="292"/>
      <c r="AVD285" s="292"/>
      <c r="AVE285" s="292"/>
      <c r="AVF285" s="292"/>
      <c r="AVG285" s="292"/>
      <c r="AVH285" s="292"/>
      <c r="AVI285" s="292"/>
      <c r="AVJ285" s="292"/>
      <c r="AVK285" s="292"/>
      <c r="AVL285" s="292"/>
      <c r="AVM285" s="292"/>
      <c r="AVN285" s="292"/>
      <c r="AVO285" s="292"/>
      <c r="AVP285" s="292"/>
      <c r="AVQ285" s="292"/>
      <c r="AVR285" s="292"/>
      <c r="AVS285" s="292"/>
      <c r="AVT285" s="292"/>
      <c r="AVU285" s="292"/>
      <c r="AVV285" s="292"/>
      <c r="AVW285" s="292"/>
      <c r="AVX285" s="292"/>
      <c r="AVY285" s="292"/>
      <c r="AVZ285" s="292"/>
      <c r="AWA285" s="292"/>
      <c r="AWB285" s="292"/>
      <c r="AWC285" s="292"/>
      <c r="AWD285" s="292"/>
      <c r="AWE285" s="292"/>
      <c r="AWF285" s="292"/>
      <c r="AWG285" s="292"/>
      <c r="AWH285" s="292"/>
      <c r="AWI285" s="292"/>
      <c r="AWJ285" s="292"/>
      <c r="AWK285" s="292"/>
      <c r="AWL285" s="292"/>
      <c r="AWM285" s="292"/>
      <c r="AWN285" s="292"/>
      <c r="AWO285" s="292"/>
      <c r="AWP285" s="292"/>
      <c r="AWQ285" s="292"/>
      <c r="AWR285" s="292"/>
      <c r="AWS285" s="292"/>
      <c r="AWT285" s="292"/>
      <c r="AWU285" s="292"/>
      <c r="AWV285" s="292"/>
      <c r="AWW285" s="292"/>
      <c r="AWX285" s="292"/>
      <c r="AWY285" s="292"/>
      <c r="AWZ285" s="292"/>
      <c r="AXA285" s="292"/>
      <c r="AXB285" s="292"/>
      <c r="AXC285" s="292"/>
      <c r="AXD285" s="292"/>
      <c r="AXE285" s="292"/>
      <c r="AXF285" s="292"/>
      <c r="AXG285" s="292"/>
      <c r="AXH285" s="292"/>
      <c r="AXI285" s="292"/>
      <c r="AXJ285" s="292"/>
      <c r="AXK285" s="292"/>
      <c r="AXL285" s="292"/>
      <c r="AXM285" s="292"/>
      <c r="AXN285" s="292"/>
      <c r="AXO285" s="292"/>
      <c r="AXP285" s="292"/>
      <c r="AXQ285" s="292"/>
      <c r="AXR285" s="292"/>
      <c r="AXS285" s="292"/>
      <c r="AXT285" s="292"/>
      <c r="AXU285" s="292"/>
      <c r="AXV285" s="292"/>
      <c r="AXW285" s="292"/>
      <c r="AXX285" s="292"/>
      <c r="AXY285" s="292"/>
      <c r="AXZ285" s="292"/>
      <c r="AYA285" s="292"/>
      <c r="AYB285" s="292"/>
      <c r="AYC285" s="292"/>
      <c r="AYD285" s="292"/>
      <c r="AYE285" s="292"/>
      <c r="AYF285" s="292"/>
      <c r="AYG285" s="292"/>
      <c r="AYH285" s="292"/>
      <c r="AYI285" s="292"/>
      <c r="AYJ285" s="292"/>
      <c r="AYK285" s="292"/>
      <c r="AYL285" s="292"/>
      <c r="AYM285" s="292"/>
      <c r="AYN285" s="292"/>
      <c r="AYO285" s="292"/>
      <c r="AYP285" s="292"/>
      <c r="AYQ285" s="292"/>
      <c r="AYR285" s="292"/>
      <c r="AYS285" s="292"/>
      <c r="AYT285" s="292"/>
      <c r="AYU285" s="292"/>
      <c r="AYV285" s="292"/>
      <c r="AYW285" s="292"/>
      <c r="AYX285" s="292"/>
      <c r="AYY285" s="292"/>
      <c r="AYZ285" s="292"/>
      <c r="AZA285" s="292"/>
      <c r="AZB285" s="292"/>
      <c r="AZC285" s="292"/>
      <c r="AZD285" s="292"/>
      <c r="AZE285" s="292"/>
      <c r="AZF285" s="292"/>
      <c r="AZG285" s="292"/>
      <c r="AZH285" s="292"/>
      <c r="AZI285" s="292"/>
      <c r="AZJ285" s="292"/>
      <c r="AZK285" s="292"/>
      <c r="AZL285" s="292"/>
      <c r="AZM285" s="292"/>
      <c r="AZN285" s="292"/>
      <c r="AZO285" s="292"/>
      <c r="AZP285" s="292"/>
      <c r="AZQ285" s="292"/>
      <c r="AZR285" s="292"/>
      <c r="AZS285" s="292"/>
      <c r="AZT285" s="292"/>
      <c r="AZU285" s="292"/>
      <c r="AZV285" s="292"/>
      <c r="AZW285" s="292"/>
      <c r="AZX285" s="292"/>
      <c r="AZY285" s="292"/>
      <c r="AZZ285" s="292"/>
      <c r="BAA285" s="292"/>
      <c r="BAB285" s="292"/>
      <c r="BAC285" s="292"/>
      <c r="BAD285" s="292"/>
      <c r="BAE285" s="292"/>
      <c r="BAF285" s="292"/>
      <c r="BAG285" s="292"/>
      <c r="BAH285" s="292"/>
      <c r="BAI285" s="292"/>
      <c r="BAJ285" s="292"/>
      <c r="BAK285" s="292"/>
      <c r="BAL285" s="292"/>
      <c r="BAM285" s="292"/>
      <c r="BAN285" s="292"/>
      <c r="BAO285" s="292"/>
      <c r="BAP285" s="292"/>
      <c r="BAQ285" s="292"/>
      <c r="BAR285" s="292"/>
      <c r="BAS285" s="292"/>
      <c r="BAT285" s="292"/>
      <c r="BAU285" s="292"/>
      <c r="BAV285" s="292"/>
      <c r="BAW285" s="292"/>
      <c r="BAX285" s="292"/>
      <c r="BAY285" s="292"/>
      <c r="BAZ285" s="292"/>
      <c r="BBA285" s="292"/>
      <c r="BBB285" s="292"/>
      <c r="BBC285" s="292"/>
      <c r="BBD285" s="292"/>
      <c r="BBE285" s="292"/>
      <c r="BBF285" s="292"/>
      <c r="BBG285" s="292"/>
      <c r="BBH285" s="292"/>
      <c r="BBI285" s="292"/>
      <c r="BBJ285" s="292"/>
      <c r="BBK285" s="292"/>
      <c r="BBL285" s="292"/>
      <c r="BBM285" s="292"/>
      <c r="BBN285" s="292"/>
      <c r="BBO285" s="292"/>
      <c r="BBP285" s="292"/>
      <c r="BBQ285" s="292"/>
      <c r="BBR285" s="292"/>
      <c r="BBS285" s="292"/>
      <c r="BBT285" s="292"/>
      <c r="BBU285" s="292"/>
      <c r="BBV285" s="292"/>
      <c r="BBW285" s="292"/>
      <c r="BBX285" s="292"/>
      <c r="BBY285" s="292"/>
      <c r="BBZ285" s="292"/>
      <c r="BCA285" s="292"/>
      <c r="BCB285" s="292"/>
      <c r="BCC285" s="292"/>
      <c r="BCD285" s="292"/>
      <c r="BCE285" s="292"/>
      <c r="BCF285" s="292"/>
      <c r="BCG285" s="292"/>
      <c r="BCH285" s="292"/>
      <c r="BCI285" s="292"/>
      <c r="BCJ285" s="292"/>
      <c r="BCK285" s="292"/>
      <c r="BCL285" s="292"/>
      <c r="BCM285" s="292"/>
      <c r="BCN285" s="292"/>
      <c r="BCO285" s="292"/>
      <c r="BCP285" s="292"/>
      <c r="BCQ285" s="292"/>
      <c r="BCR285" s="292"/>
      <c r="BCS285" s="292"/>
      <c r="BCT285" s="292"/>
      <c r="BCU285" s="292"/>
      <c r="BCV285" s="292"/>
      <c r="BCW285" s="292"/>
      <c r="BCX285" s="292"/>
      <c r="BCY285" s="292"/>
      <c r="BCZ285" s="292"/>
      <c r="BDA285" s="292"/>
      <c r="BDB285" s="292"/>
      <c r="BDC285" s="292"/>
      <c r="BDD285" s="292"/>
      <c r="BDE285" s="292"/>
      <c r="BDF285" s="292"/>
      <c r="BDG285" s="292"/>
      <c r="BDH285" s="292"/>
      <c r="BDI285" s="292"/>
      <c r="BDJ285" s="292"/>
      <c r="BDK285" s="292"/>
      <c r="BDL285" s="292"/>
      <c r="BDM285" s="292"/>
      <c r="BDN285" s="292"/>
      <c r="BDO285" s="292"/>
      <c r="BDP285" s="292"/>
      <c r="BDQ285" s="292"/>
      <c r="BDR285" s="292"/>
      <c r="BDS285" s="292"/>
      <c r="BDT285" s="292"/>
      <c r="BDU285" s="292"/>
      <c r="BDV285" s="292"/>
      <c r="BDW285" s="292"/>
      <c r="BDX285" s="292"/>
      <c r="BDY285" s="292"/>
      <c r="BDZ285" s="292"/>
      <c r="BEA285" s="292"/>
      <c r="BEB285" s="292"/>
      <c r="BEC285" s="292"/>
      <c r="BED285" s="292"/>
      <c r="BEE285" s="292"/>
      <c r="BEF285" s="292"/>
      <c r="BEG285" s="292"/>
      <c r="BEH285" s="292"/>
      <c r="BEI285" s="292"/>
      <c r="BEJ285" s="292"/>
      <c r="BEK285" s="292"/>
      <c r="BEL285" s="292"/>
      <c r="BEM285" s="292"/>
      <c r="BEN285" s="292"/>
      <c r="BEO285" s="292"/>
      <c r="BEP285" s="292"/>
      <c r="BEQ285" s="292"/>
      <c r="BER285" s="292"/>
      <c r="BES285" s="292"/>
      <c r="BET285" s="292"/>
      <c r="BEU285" s="292"/>
      <c r="BEV285" s="292"/>
      <c r="BEW285" s="292"/>
      <c r="BEX285" s="292"/>
      <c r="BEY285" s="292"/>
      <c r="BEZ285" s="292"/>
      <c r="BFA285" s="292"/>
      <c r="BFB285" s="292"/>
      <c r="BFC285" s="292"/>
      <c r="BFD285" s="292"/>
      <c r="BFE285" s="292"/>
      <c r="BFF285" s="292"/>
      <c r="BFG285" s="292"/>
      <c r="BFH285" s="292"/>
      <c r="BFI285" s="292"/>
      <c r="BFJ285" s="292"/>
      <c r="BFK285" s="292"/>
      <c r="BFL285" s="292"/>
      <c r="BFM285" s="292"/>
      <c r="BFN285" s="292"/>
      <c r="BFO285" s="292"/>
      <c r="BFP285" s="292"/>
      <c r="BFQ285" s="292"/>
      <c r="BFR285" s="292"/>
      <c r="BFS285" s="292"/>
      <c r="BFT285" s="292"/>
      <c r="BFU285" s="292"/>
      <c r="BFV285" s="292"/>
      <c r="BFW285" s="292"/>
      <c r="BFX285" s="292"/>
      <c r="BFY285" s="292"/>
      <c r="BFZ285" s="292"/>
      <c r="BGA285" s="292"/>
      <c r="BGB285" s="292"/>
      <c r="BGC285" s="292"/>
      <c r="BGD285" s="292"/>
      <c r="BGE285" s="292"/>
      <c r="BGF285" s="292"/>
      <c r="BGG285" s="292"/>
      <c r="BGH285" s="292"/>
      <c r="BGI285" s="292"/>
      <c r="BGJ285" s="292"/>
      <c r="BGK285" s="292"/>
      <c r="BGL285" s="292"/>
      <c r="BGM285" s="292"/>
      <c r="BGN285" s="292"/>
      <c r="BGO285" s="292"/>
      <c r="BGP285" s="292"/>
      <c r="BGQ285" s="292"/>
      <c r="BGR285" s="292"/>
      <c r="BGS285" s="292"/>
      <c r="BGT285" s="292"/>
      <c r="BGU285" s="292"/>
      <c r="BGV285" s="292"/>
      <c r="BGW285" s="292"/>
      <c r="BGX285" s="292"/>
      <c r="BGY285" s="292"/>
      <c r="BGZ285" s="292"/>
      <c r="BHA285" s="292"/>
      <c r="BHB285" s="292"/>
      <c r="BHC285" s="292"/>
      <c r="BHD285" s="292"/>
      <c r="BHE285" s="292"/>
      <c r="BHF285" s="292"/>
      <c r="BHG285" s="292"/>
      <c r="BHH285" s="292"/>
      <c r="BHI285" s="292"/>
      <c r="BHJ285" s="292"/>
      <c r="BHK285" s="292"/>
      <c r="BHL285" s="292"/>
      <c r="BHM285" s="292"/>
      <c r="BHN285" s="292"/>
      <c r="BHO285" s="292"/>
      <c r="BHP285" s="292"/>
      <c r="BHQ285" s="292"/>
      <c r="BHR285" s="292"/>
      <c r="BHS285" s="292"/>
      <c r="BHT285" s="292"/>
      <c r="BHU285" s="292"/>
      <c r="BHV285" s="292"/>
      <c r="BHW285" s="292"/>
      <c r="BHX285" s="292"/>
      <c r="BHY285" s="292"/>
      <c r="BHZ285" s="292"/>
      <c r="BIA285" s="292"/>
      <c r="BIB285" s="292"/>
      <c r="BIC285" s="292"/>
      <c r="BID285" s="292"/>
      <c r="BIE285" s="292"/>
      <c r="BIF285" s="292"/>
      <c r="BIG285" s="292"/>
      <c r="BIH285" s="292"/>
      <c r="BII285" s="292"/>
      <c r="BIJ285" s="292"/>
      <c r="BIK285" s="292"/>
      <c r="BIL285" s="292"/>
      <c r="BIM285" s="292"/>
      <c r="BIN285" s="292"/>
      <c r="BIO285" s="292"/>
      <c r="BIP285" s="292"/>
      <c r="BIQ285" s="292"/>
      <c r="BIR285" s="292"/>
      <c r="BIS285" s="292"/>
      <c r="BIT285" s="292"/>
      <c r="BIU285" s="292"/>
      <c r="BIV285" s="292"/>
      <c r="BIW285" s="292"/>
      <c r="BIX285" s="292"/>
      <c r="BIY285" s="292"/>
      <c r="BIZ285" s="292"/>
      <c r="BJA285" s="292"/>
      <c r="BJB285" s="292"/>
      <c r="BJC285" s="292"/>
      <c r="BJD285" s="292"/>
      <c r="BJE285" s="292"/>
      <c r="BJF285" s="292"/>
      <c r="BJG285" s="292"/>
      <c r="BJH285" s="292"/>
      <c r="BJI285" s="292"/>
      <c r="BJJ285" s="292"/>
      <c r="BJK285" s="292"/>
      <c r="BJL285" s="292"/>
      <c r="BJM285" s="292"/>
      <c r="BJN285" s="292"/>
      <c r="BJO285" s="292"/>
      <c r="BJP285" s="292"/>
      <c r="BJQ285" s="292"/>
      <c r="BJR285" s="292"/>
      <c r="BJS285" s="292"/>
      <c r="BJT285" s="292"/>
      <c r="BJU285" s="292"/>
      <c r="BJV285" s="292"/>
      <c r="BJW285" s="292"/>
      <c r="BJX285" s="292"/>
      <c r="BJY285" s="292"/>
      <c r="BJZ285" s="292"/>
      <c r="BKA285" s="292"/>
      <c r="BKB285" s="292"/>
      <c r="BKC285" s="292"/>
      <c r="BKD285" s="292"/>
      <c r="BKE285" s="292"/>
      <c r="BKF285" s="292"/>
      <c r="BKG285" s="292"/>
      <c r="BKH285" s="292"/>
      <c r="BKI285" s="292"/>
      <c r="BKJ285" s="292"/>
      <c r="BKK285" s="292"/>
      <c r="BKL285" s="292"/>
      <c r="BKM285" s="292"/>
      <c r="BKN285" s="292"/>
      <c r="BKO285" s="292"/>
      <c r="BKP285" s="292"/>
      <c r="BKQ285" s="292"/>
      <c r="BKR285" s="292"/>
      <c r="BKS285" s="292"/>
      <c r="BKT285" s="292"/>
      <c r="BKU285" s="292"/>
      <c r="BKV285" s="292"/>
      <c r="BKW285" s="292"/>
      <c r="BKX285" s="292"/>
      <c r="BKY285" s="292"/>
      <c r="BKZ285" s="292"/>
      <c r="BLA285" s="292"/>
      <c r="BLB285" s="292"/>
      <c r="BLC285" s="292"/>
      <c r="BLD285" s="292"/>
      <c r="BLE285" s="292"/>
      <c r="BLF285" s="292"/>
      <c r="BLG285" s="292"/>
      <c r="BLH285" s="292"/>
      <c r="BLI285" s="292"/>
      <c r="BLJ285" s="292"/>
      <c r="BLK285" s="292"/>
      <c r="BLL285" s="292"/>
      <c r="BLM285" s="292"/>
      <c r="BLN285" s="292"/>
      <c r="BLO285" s="292"/>
      <c r="BLP285" s="292"/>
      <c r="BLQ285" s="292"/>
      <c r="BLR285" s="292"/>
      <c r="BLS285" s="292"/>
      <c r="BLT285" s="292"/>
      <c r="BLU285" s="292"/>
      <c r="BLV285" s="292"/>
      <c r="BLW285" s="292"/>
      <c r="BLX285" s="292"/>
      <c r="BLY285" s="292"/>
      <c r="BLZ285" s="292"/>
      <c r="BMA285" s="292"/>
      <c r="BMB285" s="292"/>
      <c r="BMC285" s="292"/>
      <c r="BMD285" s="292"/>
      <c r="BME285" s="292"/>
      <c r="BMF285" s="292"/>
      <c r="BMG285" s="292"/>
      <c r="BMH285" s="292"/>
      <c r="BMI285" s="292"/>
      <c r="BMJ285" s="292"/>
      <c r="BMK285" s="292"/>
      <c r="BML285" s="292"/>
      <c r="BMM285" s="292"/>
      <c r="BMN285" s="292"/>
      <c r="BMO285" s="292"/>
      <c r="BMP285" s="292"/>
      <c r="BMQ285" s="292"/>
      <c r="BMR285" s="292"/>
      <c r="BMS285" s="292"/>
      <c r="BMT285" s="292"/>
      <c r="BMU285" s="292"/>
      <c r="BMV285" s="292"/>
      <c r="BMW285" s="292"/>
      <c r="BMX285" s="292"/>
      <c r="BMY285" s="292"/>
      <c r="BMZ285" s="292"/>
      <c r="BNA285" s="292"/>
      <c r="BNB285" s="292"/>
      <c r="BNC285" s="292"/>
      <c r="BND285" s="292"/>
      <c r="BNE285" s="292"/>
      <c r="BNF285" s="292"/>
      <c r="BNG285" s="292"/>
      <c r="BNH285" s="292"/>
      <c r="BNI285" s="292"/>
      <c r="BNJ285" s="292"/>
      <c r="BNK285" s="292"/>
      <c r="BNL285" s="292"/>
    </row>
    <row r="286" spans="1:1728" s="167" customFormat="1" ht="15.75" hidden="1" customHeight="1" x14ac:dyDescent="0.25">
      <c r="A286" s="236">
        <v>321</v>
      </c>
      <c r="B286" s="219" t="s">
        <v>819</v>
      </c>
      <c r="C286" s="276" t="s">
        <v>239</v>
      </c>
      <c r="D286" s="274" t="s">
        <v>820</v>
      </c>
      <c r="E286" s="249"/>
      <c r="F286" s="239" t="s">
        <v>821</v>
      </c>
      <c r="G286" s="221">
        <v>0</v>
      </c>
      <c r="H286" s="277">
        <v>100</v>
      </c>
      <c r="I286" s="278" t="s">
        <v>266</v>
      </c>
      <c r="J286" s="278">
        <v>2025</v>
      </c>
      <c r="K286" s="279" t="s">
        <v>2431</v>
      </c>
      <c r="L286" s="249" t="s">
        <v>2433</v>
      </c>
      <c r="M286" s="285" t="s">
        <v>460</v>
      </c>
      <c r="N286" s="292"/>
      <c r="O286" s="292"/>
      <c r="P286" s="292"/>
      <c r="Q286" s="292"/>
      <c r="R286" s="292"/>
      <c r="S286" s="292"/>
      <c r="T286" s="292"/>
      <c r="U286" s="292"/>
      <c r="V286" s="292"/>
      <c r="W286" s="292"/>
      <c r="X286" s="292"/>
      <c r="Y286" s="292"/>
      <c r="Z286" s="292"/>
      <c r="AA286" s="292"/>
      <c r="AB286" s="292"/>
      <c r="AC286" s="292"/>
      <c r="AD286" s="292"/>
      <c r="AE286" s="292"/>
      <c r="AF286" s="292"/>
      <c r="AG286" s="292"/>
      <c r="AH286" s="292"/>
      <c r="AI286" s="292"/>
      <c r="AJ286" s="292"/>
      <c r="AK286" s="292"/>
      <c r="AL286" s="292"/>
      <c r="AM286" s="292"/>
      <c r="AN286" s="292"/>
      <c r="AO286" s="292"/>
      <c r="AP286" s="292"/>
      <c r="AQ286" s="292"/>
      <c r="AR286" s="292"/>
      <c r="AS286" s="292"/>
      <c r="AT286" s="292"/>
      <c r="AU286" s="292"/>
      <c r="AV286" s="292"/>
      <c r="AW286" s="292"/>
      <c r="AX286" s="292"/>
      <c r="AY286" s="292"/>
      <c r="AZ286" s="292"/>
      <c r="BA286" s="292"/>
      <c r="BB286" s="292"/>
      <c r="BC286" s="292"/>
      <c r="BD286" s="292"/>
      <c r="BE286" s="292"/>
      <c r="BF286" s="292"/>
      <c r="BG286" s="292"/>
      <c r="BH286" s="292"/>
      <c r="BI286" s="292"/>
      <c r="BJ286" s="292"/>
      <c r="BK286" s="292"/>
      <c r="BL286" s="292"/>
      <c r="BM286" s="292"/>
      <c r="BN286" s="292"/>
      <c r="BO286" s="292"/>
      <c r="BP286" s="292"/>
      <c r="BQ286" s="292"/>
      <c r="BR286" s="292"/>
      <c r="BS286" s="292"/>
      <c r="BT286" s="292"/>
      <c r="BU286" s="292"/>
      <c r="BV286" s="292"/>
      <c r="BW286" s="292"/>
      <c r="BX286" s="292"/>
      <c r="BY286" s="292"/>
      <c r="BZ286" s="292"/>
      <c r="CA286" s="292"/>
      <c r="CB286" s="292"/>
      <c r="CC286" s="292"/>
      <c r="CD286" s="292"/>
      <c r="CE286" s="292"/>
      <c r="CF286" s="292"/>
      <c r="CG286" s="292"/>
      <c r="CH286" s="292"/>
      <c r="CI286" s="292"/>
      <c r="CJ286" s="292"/>
      <c r="CK286" s="292"/>
      <c r="CL286" s="292"/>
      <c r="CM286" s="292"/>
      <c r="CN286" s="292"/>
      <c r="CO286" s="292"/>
      <c r="CP286" s="292"/>
      <c r="CQ286" s="292"/>
      <c r="CR286" s="292"/>
      <c r="CS286" s="292"/>
      <c r="CT286" s="292"/>
      <c r="CU286" s="292"/>
      <c r="CV286" s="292"/>
      <c r="CW286" s="292"/>
      <c r="CX286" s="292"/>
      <c r="CY286" s="292"/>
      <c r="CZ286" s="292"/>
      <c r="DA286" s="292"/>
      <c r="DB286" s="292"/>
      <c r="DC286" s="292"/>
      <c r="DD286" s="292"/>
      <c r="DE286" s="292"/>
      <c r="DF286" s="292"/>
      <c r="DG286" s="292"/>
      <c r="DH286" s="292"/>
      <c r="DI286" s="292"/>
      <c r="DJ286" s="292"/>
      <c r="DK286" s="292"/>
      <c r="DL286" s="292"/>
      <c r="DM286" s="292"/>
      <c r="DN286" s="292"/>
      <c r="DO286" s="292"/>
      <c r="DP286" s="292"/>
      <c r="DQ286" s="292"/>
      <c r="DR286" s="292"/>
      <c r="DS286" s="292"/>
      <c r="DT286" s="292"/>
      <c r="DU286" s="292"/>
      <c r="DV286" s="292"/>
      <c r="DW286" s="292"/>
      <c r="DX286" s="292"/>
      <c r="DY286" s="292"/>
      <c r="DZ286" s="292"/>
      <c r="EA286" s="292"/>
      <c r="EB286" s="292"/>
      <c r="EC286" s="292"/>
      <c r="ED286" s="292"/>
      <c r="EE286" s="292"/>
      <c r="EF286" s="292"/>
      <c r="EG286" s="292"/>
      <c r="EH286" s="292"/>
      <c r="EI286" s="292"/>
      <c r="EJ286" s="292"/>
      <c r="EK286" s="292"/>
      <c r="EL286" s="292"/>
      <c r="EM286" s="292"/>
      <c r="EN286" s="292"/>
      <c r="EO286" s="292"/>
      <c r="EP286" s="292"/>
      <c r="EQ286" s="292"/>
      <c r="ER286" s="292"/>
      <c r="ES286" s="292"/>
      <c r="ET286" s="292"/>
      <c r="EU286" s="292"/>
      <c r="EV286" s="292"/>
      <c r="EW286" s="292"/>
      <c r="EX286" s="292"/>
      <c r="EY286" s="292"/>
      <c r="EZ286" s="292"/>
      <c r="FA286" s="292"/>
      <c r="FB286" s="292"/>
      <c r="FC286" s="292"/>
      <c r="FD286" s="292"/>
      <c r="FE286" s="292"/>
      <c r="FF286" s="292"/>
      <c r="FG286" s="292"/>
      <c r="FH286" s="292"/>
      <c r="FI286" s="292"/>
      <c r="FJ286" s="292"/>
      <c r="FK286" s="292"/>
      <c r="FL286" s="292"/>
      <c r="FM286" s="292"/>
      <c r="FN286" s="292"/>
      <c r="FO286" s="292"/>
      <c r="FP286" s="292"/>
      <c r="FQ286" s="292"/>
      <c r="FR286" s="292"/>
      <c r="FS286" s="292"/>
      <c r="FT286" s="292"/>
      <c r="FU286" s="292"/>
      <c r="FV286" s="292"/>
      <c r="FW286" s="292"/>
      <c r="FX286" s="292"/>
      <c r="FY286" s="292"/>
      <c r="FZ286" s="292"/>
      <c r="GA286" s="292"/>
      <c r="GB286" s="292"/>
      <c r="GC286" s="292"/>
      <c r="GD286" s="292"/>
      <c r="GE286" s="292"/>
      <c r="GF286" s="292"/>
      <c r="GG286" s="292"/>
      <c r="GH286" s="292"/>
      <c r="GI286" s="292"/>
      <c r="GJ286" s="292"/>
      <c r="GK286" s="292"/>
      <c r="GL286" s="292"/>
      <c r="GM286" s="292"/>
      <c r="GN286" s="292"/>
      <c r="GO286" s="292"/>
      <c r="GP286" s="292"/>
      <c r="GQ286" s="292"/>
      <c r="GR286" s="292"/>
      <c r="GS286" s="292"/>
      <c r="GT286" s="292"/>
      <c r="GU286" s="292"/>
      <c r="GV286" s="292"/>
      <c r="GW286" s="292"/>
      <c r="GX286" s="292"/>
      <c r="GY286" s="292"/>
      <c r="GZ286" s="292"/>
      <c r="HA286" s="292"/>
      <c r="HB286" s="292"/>
      <c r="HC286" s="292"/>
      <c r="HD286" s="292"/>
      <c r="HE286" s="292"/>
      <c r="HF286" s="292"/>
      <c r="HG286" s="292"/>
      <c r="HH286" s="292"/>
      <c r="HI286" s="292"/>
      <c r="HJ286" s="292"/>
      <c r="HK286" s="292"/>
      <c r="HL286" s="292"/>
      <c r="HM286" s="292"/>
      <c r="HN286" s="292"/>
      <c r="HO286" s="292"/>
      <c r="HP286" s="292"/>
      <c r="HQ286" s="292"/>
      <c r="HR286" s="292"/>
      <c r="HS286" s="292"/>
      <c r="HT286" s="292"/>
      <c r="HU286" s="292"/>
      <c r="HV286" s="292"/>
      <c r="HW286" s="292"/>
      <c r="HX286" s="292"/>
      <c r="HY286" s="292"/>
      <c r="HZ286" s="292"/>
      <c r="IA286" s="292"/>
      <c r="IB286" s="292"/>
      <c r="IC286" s="292"/>
      <c r="ID286" s="292"/>
      <c r="IE286" s="292"/>
      <c r="IF286" s="292"/>
      <c r="IG286" s="292"/>
      <c r="IH286" s="292"/>
      <c r="II286" s="292"/>
      <c r="IJ286" s="292"/>
      <c r="IK286" s="292"/>
      <c r="IL286" s="292"/>
      <c r="IM286" s="292"/>
      <c r="IN286" s="292"/>
      <c r="IO286" s="292"/>
      <c r="IP286" s="292"/>
      <c r="IQ286" s="292"/>
      <c r="IR286" s="292"/>
      <c r="IS286" s="292"/>
      <c r="IT286" s="292"/>
      <c r="IU286" s="292"/>
      <c r="IV286" s="292"/>
      <c r="IW286" s="292"/>
      <c r="IX286" s="292"/>
      <c r="IY286" s="292"/>
      <c r="IZ286" s="292"/>
      <c r="JA286" s="292"/>
      <c r="JB286" s="292"/>
      <c r="JC286" s="292"/>
      <c r="JD286" s="292"/>
      <c r="JE286" s="292"/>
      <c r="JF286" s="292"/>
      <c r="JG286" s="292"/>
      <c r="JH286" s="292"/>
      <c r="JI286" s="292"/>
      <c r="JJ286" s="292"/>
      <c r="JK286" s="292"/>
      <c r="JL286" s="292"/>
      <c r="JM286" s="292"/>
      <c r="JN286" s="292"/>
      <c r="JO286" s="292"/>
      <c r="JP286" s="292"/>
      <c r="JQ286" s="292"/>
      <c r="JR286" s="292"/>
      <c r="JS286" s="292"/>
      <c r="JT286" s="292"/>
      <c r="JU286" s="292"/>
      <c r="JV286" s="292"/>
      <c r="JW286" s="292"/>
      <c r="JX286" s="292"/>
      <c r="JY286" s="292"/>
      <c r="JZ286" s="292"/>
      <c r="KA286" s="292"/>
      <c r="KB286" s="292"/>
      <c r="KC286" s="292"/>
      <c r="KD286" s="292"/>
      <c r="KE286" s="292"/>
      <c r="KF286" s="292"/>
      <c r="KG286" s="292"/>
      <c r="KH286" s="292"/>
      <c r="KI286" s="292"/>
      <c r="KJ286" s="292"/>
      <c r="KK286" s="292"/>
      <c r="KL286" s="292"/>
      <c r="KM286" s="292"/>
      <c r="KN286" s="292"/>
      <c r="KO286" s="292"/>
      <c r="KP286" s="292"/>
      <c r="KQ286" s="292"/>
      <c r="KR286" s="292"/>
      <c r="KS286" s="292"/>
      <c r="KT286" s="292"/>
      <c r="KU286" s="292"/>
      <c r="KV286" s="292"/>
      <c r="KW286" s="292"/>
      <c r="KX286" s="292"/>
      <c r="KY286" s="292"/>
      <c r="KZ286" s="292"/>
      <c r="LA286" s="292"/>
      <c r="LB286" s="292"/>
      <c r="LC286" s="292"/>
      <c r="LD286" s="292"/>
      <c r="LE286" s="292"/>
      <c r="LF286" s="292"/>
      <c r="LG286" s="292"/>
      <c r="LH286" s="292"/>
      <c r="LI286" s="292"/>
      <c r="LJ286" s="292"/>
      <c r="LK286" s="292"/>
      <c r="LL286" s="292"/>
      <c r="LM286" s="292"/>
      <c r="LN286" s="292"/>
      <c r="LO286" s="292"/>
      <c r="LP286" s="292"/>
      <c r="LQ286" s="292"/>
      <c r="LR286" s="292"/>
      <c r="LS286" s="292"/>
      <c r="LT286" s="292"/>
      <c r="LU286" s="292"/>
      <c r="LV286" s="292"/>
      <c r="LW286" s="292"/>
      <c r="LX286" s="292"/>
      <c r="LY286" s="292"/>
      <c r="LZ286" s="292"/>
      <c r="MA286" s="292"/>
      <c r="MB286" s="292"/>
      <c r="MC286" s="292"/>
      <c r="MD286" s="292"/>
      <c r="ME286" s="292"/>
      <c r="MF286" s="292"/>
      <c r="MG286" s="292"/>
      <c r="MH286" s="292"/>
      <c r="MI286" s="292"/>
      <c r="MJ286" s="292"/>
      <c r="MK286" s="292"/>
      <c r="ML286" s="292"/>
      <c r="MM286" s="292"/>
      <c r="MN286" s="292"/>
      <c r="MO286" s="292"/>
      <c r="MP286" s="292"/>
      <c r="MQ286" s="292"/>
      <c r="MR286" s="292"/>
      <c r="MS286" s="292"/>
      <c r="MT286" s="292"/>
      <c r="MU286" s="292"/>
      <c r="MV286" s="292"/>
      <c r="MW286" s="292"/>
      <c r="MX286" s="292"/>
      <c r="MY286" s="292"/>
      <c r="MZ286" s="292"/>
      <c r="NA286" s="292"/>
      <c r="NB286" s="292"/>
      <c r="NC286" s="292"/>
      <c r="ND286" s="292"/>
      <c r="NE286" s="292"/>
      <c r="NF286" s="292"/>
      <c r="NG286" s="292"/>
      <c r="NH286" s="292"/>
      <c r="NI286" s="292"/>
      <c r="NJ286" s="292"/>
      <c r="NK286" s="292"/>
      <c r="NL286" s="292"/>
      <c r="NM286" s="292"/>
      <c r="NN286" s="292"/>
      <c r="NO286" s="292"/>
      <c r="NP286" s="292"/>
      <c r="NQ286" s="292"/>
      <c r="NR286" s="292"/>
      <c r="NS286" s="292"/>
      <c r="NT286" s="292"/>
      <c r="NU286" s="292"/>
      <c r="NV286" s="292"/>
      <c r="NW286" s="292"/>
      <c r="NX286" s="292"/>
      <c r="NY286" s="292"/>
      <c r="NZ286" s="292"/>
      <c r="OA286" s="292"/>
      <c r="OB286" s="292"/>
      <c r="OC286" s="292"/>
      <c r="OD286" s="292"/>
      <c r="OE286" s="292"/>
      <c r="OF286" s="292"/>
      <c r="OG286" s="292"/>
      <c r="OH286" s="292"/>
      <c r="OI286" s="292"/>
      <c r="OJ286" s="292"/>
      <c r="OK286" s="292"/>
      <c r="OL286" s="292"/>
      <c r="OM286" s="292"/>
      <c r="ON286" s="292"/>
      <c r="OO286" s="292"/>
      <c r="OP286" s="292"/>
      <c r="OQ286" s="292"/>
      <c r="OR286" s="292"/>
      <c r="OS286" s="292"/>
      <c r="OT286" s="292"/>
      <c r="OU286" s="292"/>
      <c r="OV286" s="292"/>
      <c r="OW286" s="292"/>
      <c r="OX286" s="292"/>
      <c r="OY286" s="292"/>
      <c r="OZ286" s="292"/>
      <c r="PA286" s="292"/>
      <c r="PB286" s="292"/>
      <c r="PC286" s="292"/>
      <c r="PD286" s="292"/>
      <c r="PE286" s="292"/>
      <c r="PF286" s="292"/>
      <c r="PG286" s="292"/>
      <c r="PH286" s="292"/>
      <c r="PI286" s="292"/>
      <c r="PJ286" s="292"/>
      <c r="PK286" s="292"/>
      <c r="PL286" s="292"/>
      <c r="PM286" s="292"/>
      <c r="PN286" s="292"/>
      <c r="PO286" s="292"/>
      <c r="PP286" s="292"/>
      <c r="PQ286" s="292"/>
      <c r="PR286" s="292"/>
      <c r="PS286" s="292"/>
      <c r="PT286" s="292"/>
      <c r="PU286" s="292"/>
      <c r="PV286" s="292"/>
      <c r="PW286" s="292"/>
      <c r="PX286" s="292"/>
      <c r="PY286" s="292"/>
      <c r="PZ286" s="292"/>
      <c r="QA286" s="292"/>
      <c r="QB286" s="292"/>
      <c r="QC286" s="292"/>
      <c r="QD286" s="292"/>
      <c r="QE286" s="292"/>
      <c r="QF286" s="292"/>
      <c r="QG286" s="292"/>
      <c r="QH286" s="292"/>
      <c r="QI286" s="292"/>
      <c r="QJ286" s="292"/>
      <c r="QK286" s="292"/>
      <c r="QL286" s="292"/>
      <c r="QM286" s="292"/>
      <c r="QN286" s="292"/>
      <c r="QO286" s="292"/>
      <c r="QP286" s="292"/>
      <c r="QQ286" s="292"/>
      <c r="QR286" s="292"/>
      <c r="QS286" s="292"/>
      <c r="QT286" s="292"/>
      <c r="QU286" s="292"/>
      <c r="QV286" s="292"/>
      <c r="QW286" s="292"/>
      <c r="QX286" s="292"/>
      <c r="QY286" s="292"/>
      <c r="QZ286" s="292"/>
      <c r="RA286" s="292"/>
      <c r="RB286" s="292"/>
      <c r="RC286" s="292"/>
      <c r="RD286" s="292"/>
      <c r="RE286" s="292"/>
      <c r="RF286" s="292"/>
      <c r="RG286" s="292"/>
      <c r="RH286" s="292"/>
      <c r="RI286" s="292"/>
      <c r="RJ286" s="292"/>
      <c r="RK286" s="292"/>
      <c r="RL286" s="292"/>
      <c r="RM286" s="292"/>
      <c r="RN286" s="292"/>
      <c r="RO286" s="292"/>
      <c r="RP286" s="292"/>
      <c r="RQ286" s="292"/>
      <c r="RR286" s="292"/>
      <c r="RS286" s="292"/>
      <c r="RT286" s="292"/>
      <c r="RU286" s="292"/>
      <c r="RV286" s="292"/>
      <c r="RW286" s="292"/>
      <c r="RX286" s="292"/>
      <c r="RY286" s="292"/>
      <c r="RZ286" s="292"/>
      <c r="SA286" s="292"/>
      <c r="SB286" s="292"/>
      <c r="SC286" s="292"/>
      <c r="SD286" s="292"/>
      <c r="SE286" s="292"/>
      <c r="SF286" s="292"/>
      <c r="SG286" s="292"/>
      <c r="SH286" s="292"/>
      <c r="SI286" s="292"/>
      <c r="SJ286" s="292"/>
      <c r="SK286" s="292"/>
      <c r="SL286" s="292"/>
      <c r="SM286" s="292"/>
      <c r="SN286" s="292"/>
      <c r="SO286" s="292"/>
      <c r="SP286" s="292"/>
      <c r="SQ286" s="292"/>
      <c r="SR286" s="292"/>
      <c r="SS286" s="292"/>
      <c r="ST286" s="292"/>
      <c r="SU286" s="292"/>
      <c r="SV286" s="292"/>
      <c r="SW286" s="292"/>
      <c r="SX286" s="292"/>
      <c r="SY286" s="292"/>
      <c r="SZ286" s="292"/>
      <c r="TA286" s="292"/>
      <c r="TB286" s="292"/>
      <c r="TC286" s="292"/>
      <c r="TD286" s="292"/>
      <c r="TE286" s="292"/>
      <c r="TF286" s="292"/>
      <c r="TG286" s="292"/>
      <c r="TH286" s="292"/>
      <c r="TI286" s="292"/>
      <c r="TJ286" s="292"/>
      <c r="TK286" s="292"/>
      <c r="TL286" s="292"/>
      <c r="TM286" s="292"/>
      <c r="TN286" s="292"/>
      <c r="TO286" s="292"/>
      <c r="TP286" s="292"/>
      <c r="TQ286" s="292"/>
      <c r="TR286" s="292"/>
      <c r="TS286" s="292"/>
      <c r="TT286" s="292"/>
      <c r="TU286" s="292"/>
      <c r="TV286" s="292"/>
      <c r="TW286" s="292"/>
      <c r="TX286" s="292"/>
      <c r="TY286" s="292"/>
      <c r="TZ286" s="292"/>
      <c r="UA286" s="292"/>
      <c r="UB286" s="292"/>
      <c r="UC286" s="292"/>
      <c r="UD286" s="292"/>
      <c r="UE286" s="292"/>
      <c r="UF286" s="292"/>
      <c r="UG286" s="292"/>
      <c r="UH286" s="292"/>
      <c r="UI286" s="292"/>
      <c r="UJ286" s="292"/>
      <c r="UK286" s="292"/>
      <c r="UL286" s="292"/>
      <c r="UM286" s="292"/>
      <c r="UN286" s="292"/>
      <c r="UO286" s="292"/>
      <c r="UP286" s="292"/>
      <c r="UQ286" s="292"/>
      <c r="UR286" s="292"/>
      <c r="US286" s="292"/>
      <c r="UT286" s="292"/>
      <c r="UU286" s="292"/>
      <c r="UV286" s="292"/>
      <c r="UW286" s="292"/>
      <c r="UX286" s="292"/>
      <c r="UY286" s="292"/>
      <c r="UZ286" s="292"/>
      <c r="VA286" s="292"/>
      <c r="VB286" s="292"/>
      <c r="VC286" s="292"/>
      <c r="VD286" s="292"/>
      <c r="VE286" s="292"/>
      <c r="VF286" s="292"/>
      <c r="VG286" s="292"/>
      <c r="VH286" s="292"/>
      <c r="VI286" s="292"/>
      <c r="VJ286" s="292"/>
      <c r="VK286" s="292"/>
      <c r="VL286" s="292"/>
      <c r="VM286" s="292"/>
      <c r="VN286" s="292"/>
      <c r="VO286" s="292"/>
      <c r="VP286" s="292"/>
      <c r="VQ286" s="292"/>
      <c r="VR286" s="292"/>
      <c r="VS286" s="292"/>
      <c r="VT286" s="292"/>
      <c r="VU286" s="292"/>
      <c r="VV286" s="292"/>
      <c r="VW286" s="292"/>
      <c r="VX286" s="292"/>
      <c r="VY286" s="292"/>
      <c r="VZ286" s="292"/>
      <c r="WA286" s="292"/>
      <c r="WB286" s="292"/>
      <c r="WC286" s="292"/>
      <c r="WD286" s="292"/>
      <c r="WE286" s="292"/>
      <c r="WF286" s="292"/>
      <c r="WG286" s="292"/>
      <c r="WH286" s="292"/>
      <c r="WI286" s="292"/>
      <c r="WJ286" s="292"/>
      <c r="WK286" s="292"/>
      <c r="WL286" s="292"/>
      <c r="WM286" s="292"/>
      <c r="WN286" s="292"/>
      <c r="WO286" s="292"/>
      <c r="WP286" s="292"/>
      <c r="WQ286" s="292"/>
      <c r="WR286" s="292"/>
      <c r="WS286" s="292"/>
      <c r="WT286" s="292"/>
      <c r="WU286" s="292"/>
      <c r="WV286" s="292"/>
      <c r="WW286" s="292"/>
      <c r="WX286" s="292"/>
      <c r="WY286" s="292"/>
      <c r="WZ286" s="292"/>
      <c r="XA286" s="292"/>
      <c r="XB286" s="292"/>
      <c r="XC286" s="292"/>
      <c r="XD286" s="292"/>
      <c r="XE286" s="292"/>
      <c r="XF286" s="292"/>
      <c r="XG286" s="292"/>
      <c r="XH286" s="292"/>
      <c r="XI286" s="292"/>
      <c r="XJ286" s="292"/>
      <c r="XK286" s="292"/>
      <c r="XL286" s="292"/>
      <c r="XM286" s="292"/>
      <c r="XN286" s="292"/>
      <c r="XO286" s="292"/>
      <c r="XP286" s="292"/>
      <c r="XQ286" s="292"/>
      <c r="XR286" s="292"/>
      <c r="XS286" s="292"/>
      <c r="XT286" s="292"/>
      <c r="XU286" s="292"/>
      <c r="XV286" s="292"/>
      <c r="XW286" s="292"/>
      <c r="XX286" s="292"/>
      <c r="XY286" s="292"/>
      <c r="XZ286" s="292"/>
      <c r="YA286" s="292"/>
      <c r="YB286" s="292"/>
      <c r="YC286" s="292"/>
      <c r="YD286" s="292"/>
      <c r="YE286" s="292"/>
      <c r="YF286" s="292"/>
      <c r="YG286" s="292"/>
      <c r="YH286" s="292"/>
      <c r="YI286" s="292"/>
      <c r="YJ286" s="292"/>
      <c r="YK286" s="292"/>
      <c r="YL286" s="292"/>
      <c r="YM286" s="292"/>
      <c r="YN286" s="292"/>
      <c r="YO286" s="292"/>
      <c r="YP286" s="292"/>
      <c r="YQ286" s="292"/>
      <c r="YR286" s="292"/>
      <c r="YS286" s="292"/>
      <c r="YT286" s="292"/>
      <c r="YU286" s="292"/>
      <c r="YV286" s="292"/>
      <c r="YW286" s="292"/>
      <c r="YX286" s="292"/>
      <c r="YY286" s="292"/>
      <c r="YZ286" s="292"/>
      <c r="ZA286" s="292"/>
      <c r="ZB286" s="292"/>
      <c r="ZC286" s="292"/>
      <c r="ZD286" s="292"/>
      <c r="ZE286" s="292"/>
      <c r="ZF286" s="292"/>
      <c r="ZG286" s="292"/>
      <c r="ZH286" s="292"/>
      <c r="ZI286" s="292"/>
      <c r="ZJ286" s="292"/>
      <c r="ZK286" s="292"/>
      <c r="ZL286" s="292"/>
      <c r="ZM286" s="292"/>
      <c r="ZN286" s="292"/>
      <c r="ZO286" s="292"/>
      <c r="ZP286" s="292"/>
      <c r="ZQ286" s="292"/>
      <c r="ZR286" s="292"/>
      <c r="ZS286" s="292"/>
      <c r="ZT286" s="292"/>
      <c r="ZU286" s="292"/>
      <c r="ZV286" s="292"/>
      <c r="ZW286" s="292"/>
      <c r="ZX286" s="292"/>
      <c r="ZY286" s="292"/>
      <c r="ZZ286" s="292"/>
      <c r="AAA286" s="292"/>
      <c r="AAB286" s="292"/>
      <c r="AAC286" s="292"/>
      <c r="AAD286" s="292"/>
      <c r="AAE286" s="292"/>
      <c r="AAF286" s="292"/>
      <c r="AAG286" s="292"/>
      <c r="AAH286" s="292"/>
      <c r="AAI286" s="292"/>
      <c r="AAJ286" s="292"/>
      <c r="AAK286" s="292"/>
      <c r="AAL286" s="292"/>
      <c r="AAM286" s="292"/>
      <c r="AAN286" s="292"/>
      <c r="AAO286" s="292"/>
      <c r="AAP286" s="292"/>
      <c r="AAQ286" s="292"/>
      <c r="AAR286" s="292"/>
      <c r="AAS286" s="292"/>
      <c r="AAT286" s="292"/>
      <c r="AAU286" s="292"/>
      <c r="AAV286" s="292"/>
      <c r="AAW286" s="292"/>
      <c r="AAX286" s="292"/>
      <c r="AAY286" s="292"/>
      <c r="AAZ286" s="292"/>
      <c r="ABA286" s="292"/>
      <c r="ABB286" s="292"/>
      <c r="ABC286" s="292"/>
      <c r="ABD286" s="292"/>
      <c r="ABE286" s="292"/>
      <c r="ABF286" s="292"/>
      <c r="ABG286" s="292"/>
      <c r="ABH286" s="292"/>
      <c r="ABI286" s="292"/>
      <c r="ABJ286" s="292"/>
      <c r="ABK286" s="292"/>
      <c r="ABL286" s="292"/>
      <c r="ABM286" s="292"/>
      <c r="ABN286" s="292"/>
      <c r="ABO286" s="292"/>
      <c r="ABP286" s="292"/>
      <c r="ABQ286" s="292"/>
      <c r="ABR286" s="292"/>
      <c r="ABS286" s="292"/>
      <c r="ABT286" s="292"/>
      <c r="ABU286" s="292"/>
      <c r="ABV286" s="292"/>
      <c r="ABW286" s="292"/>
      <c r="ABX286" s="292"/>
      <c r="ABY286" s="292"/>
      <c r="ABZ286" s="292"/>
      <c r="ACA286" s="292"/>
      <c r="ACB286" s="292"/>
      <c r="ACC286" s="292"/>
      <c r="ACD286" s="292"/>
      <c r="ACE286" s="292"/>
      <c r="ACF286" s="292"/>
      <c r="ACG286" s="292"/>
      <c r="ACH286" s="292"/>
      <c r="ACI286" s="292"/>
      <c r="ACJ286" s="292"/>
      <c r="ACK286" s="292"/>
      <c r="ACL286" s="292"/>
      <c r="ACM286" s="292"/>
      <c r="ACN286" s="292"/>
      <c r="ACO286" s="292"/>
      <c r="ACP286" s="292"/>
      <c r="ACQ286" s="292"/>
      <c r="ACR286" s="292"/>
      <c r="ACS286" s="292"/>
      <c r="ACT286" s="292"/>
      <c r="ACU286" s="292"/>
      <c r="ACV286" s="292"/>
      <c r="ACW286" s="292"/>
      <c r="ACX286" s="292"/>
      <c r="ACY286" s="292"/>
      <c r="ACZ286" s="292"/>
      <c r="ADA286" s="292"/>
      <c r="ADB286" s="292"/>
      <c r="ADC286" s="292"/>
      <c r="ADD286" s="292"/>
      <c r="ADE286" s="292"/>
      <c r="ADF286" s="292"/>
      <c r="ADG286" s="292"/>
      <c r="ADH286" s="292"/>
      <c r="ADI286" s="292"/>
      <c r="ADJ286" s="292"/>
      <c r="ADK286" s="292"/>
      <c r="ADL286" s="292"/>
      <c r="ADM286" s="292"/>
      <c r="ADN286" s="292"/>
      <c r="ADO286" s="292"/>
      <c r="ADP286" s="292"/>
      <c r="ADQ286" s="292"/>
      <c r="ADR286" s="292"/>
      <c r="ADS286" s="292"/>
      <c r="ADT286" s="292"/>
      <c r="ADU286" s="292"/>
      <c r="ADV286" s="292"/>
      <c r="ADW286" s="292"/>
      <c r="ADX286" s="292"/>
      <c r="ADY286" s="292"/>
      <c r="ADZ286" s="292"/>
      <c r="AEA286" s="292"/>
      <c r="AEB286" s="292"/>
      <c r="AEC286" s="292"/>
      <c r="AED286" s="292"/>
      <c r="AEE286" s="292"/>
      <c r="AEF286" s="292"/>
      <c r="AEG286" s="292"/>
      <c r="AEH286" s="292"/>
      <c r="AEI286" s="292"/>
      <c r="AEJ286" s="292"/>
      <c r="AEK286" s="292"/>
      <c r="AEL286" s="292"/>
      <c r="AEM286" s="292"/>
      <c r="AEN286" s="292"/>
      <c r="AEO286" s="292"/>
      <c r="AEP286" s="292"/>
      <c r="AEQ286" s="292"/>
      <c r="AER286" s="292"/>
      <c r="AES286" s="292"/>
      <c r="AET286" s="292"/>
      <c r="AEU286" s="292"/>
      <c r="AEV286" s="292"/>
      <c r="AEW286" s="292"/>
      <c r="AEX286" s="292"/>
      <c r="AEY286" s="292"/>
      <c r="AEZ286" s="292"/>
      <c r="AFA286" s="292"/>
      <c r="AFB286" s="292"/>
      <c r="AFC286" s="292"/>
      <c r="AFD286" s="292"/>
      <c r="AFE286" s="292"/>
      <c r="AFF286" s="292"/>
      <c r="AFG286" s="292"/>
      <c r="AFH286" s="292"/>
      <c r="AFI286" s="292"/>
      <c r="AFJ286" s="292"/>
      <c r="AFK286" s="292"/>
      <c r="AFL286" s="292"/>
      <c r="AFM286" s="292"/>
      <c r="AFN286" s="292"/>
      <c r="AFO286" s="292"/>
      <c r="AFP286" s="292"/>
      <c r="AFQ286" s="292"/>
      <c r="AFR286" s="292"/>
      <c r="AFS286" s="292"/>
      <c r="AFT286" s="292"/>
      <c r="AFU286" s="292"/>
      <c r="AFV286" s="292"/>
      <c r="AFW286" s="292"/>
      <c r="AFX286" s="292"/>
      <c r="AFY286" s="292"/>
      <c r="AFZ286" s="292"/>
      <c r="AGA286" s="292"/>
      <c r="AGB286" s="292"/>
      <c r="AGC286" s="292"/>
      <c r="AGD286" s="292"/>
      <c r="AGE286" s="292"/>
      <c r="AGF286" s="292"/>
      <c r="AGG286" s="292"/>
      <c r="AGH286" s="292"/>
      <c r="AGI286" s="292"/>
      <c r="AGJ286" s="292"/>
      <c r="AGK286" s="292"/>
      <c r="AGL286" s="292"/>
      <c r="AGM286" s="292"/>
      <c r="AGN286" s="292"/>
      <c r="AGO286" s="292"/>
      <c r="AGP286" s="292"/>
      <c r="AGQ286" s="292"/>
      <c r="AGR286" s="292"/>
      <c r="AGS286" s="292"/>
      <c r="AGT286" s="292"/>
      <c r="AGU286" s="292"/>
      <c r="AGV286" s="292"/>
      <c r="AGW286" s="292"/>
      <c r="AGX286" s="292"/>
      <c r="AGY286" s="292"/>
      <c r="AGZ286" s="292"/>
      <c r="AHA286" s="292"/>
      <c r="AHB286" s="292"/>
      <c r="AHC286" s="292"/>
      <c r="AHD286" s="292"/>
      <c r="AHE286" s="292"/>
      <c r="AHF286" s="292"/>
      <c r="AHG286" s="292"/>
      <c r="AHH286" s="292"/>
      <c r="AHI286" s="292"/>
      <c r="AHJ286" s="292"/>
      <c r="AHK286" s="292"/>
      <c r="AHL286" s="292"/>
      <c r="AHM286" s="292"/>
      <c r="AHN286" s="292"/>
      <c r="AHO286" s="292"/>
      <c r="AHP286" s="292"/>
      <c r="AHQ286" s="292"/>
      <c r="AHR286" s="292"/>
      <c r="AHS286" s="292"/>
      <c r="AHT286" s="292"/>
      <c r="AHU286" s="292"/>
      <c r="AHV286" s="292"/>
      <c r="AHW286" s="292"/>
      <c r="AHX286" s="292"/>
      <c r="AHY286" s="292"/>
      <c r="AHZ286" s="292"/>
      <c r="AIA286" s="292"/>
      <c r="AIB286" s="292"/>
      <c r="AIC286" s="292"/>
      <c r="AID286" s="292"/>
      <c r="AIE286" s="292"/>
      <c r="AIF286" s="292"/>
      <c r="AIG286" s="292"/>
      <c r="AIH286" s="292"/>
      <c r="AII286" s="292"/>
      <c r="AIJ286" s="292"/>
      <c r="AIK286" s="292"/>
      <c r="AIL286" s="292"/>
      <c r="AIM286" s="292"/>
      <c r="AIN286" s="292"/>
      <c r="AIO286" s="292"/>
      <c r="AIP286" s="292"/>
      <c r="AIQ286" s="292"/>
      <c r="AIR286" s="292"/>
      <c r="AIS286" s="292"/>
      <c r="AIT286" s="292"/>
      <c r="AIU286" s="292"/>
      <c r="AIV286" s="292"/>
      <c r="AIW286" s="292"/>
      <c r="AIX286" s="292"/>
      <c r="AIY286" s="292"/>
      <c r="AIZ286" s="292"/>
      <c r="AJA286" s="292"/>
      <c r="AJB286" s="292"/>
      <c r="AJC286" s="292"/>
      <c r="AJD286" s="292"/>
      <c r="AJE286" s="292"/>
      <c r="AJF286" s="292"/>
      <c r="AJG286" s="292"/>
      <c r="AJH286" s="292"/>
      <c r="AJI286" s="292"/>
      <c r="AJJ286" s="292"/>
      <c r="AJK286" s="292"/>
      <c r="AJL286" s="292"/>
      <c r="AJM286" s="292"/>
      <c r="AJN286" s="292"/>
      <c r="AJO286" s="292"/>
      <c r="AJP286" s="292"/>
      <c r="AJQ286" s="292"/>
      <c r="AJR286" s="292"/>
      <c r="AJS286" s="292"/>
      <c r="AJT286" s="292"/>
      <c r="AJU286" s="292"/>
      <c r="AJV286" s="292"/>
      <c r="AJW286" s="292"/>
      <c r="AJX286" s="292"/>
      <c r="AJY286" s="292"/>
      <c r="AJZ286" s="292"/>
      <c r="AKA286" s="292"/>
      <c r="AKB286" s="292"/>
      <c r="AKC286" s="292"/>
      <c r="AKD286" s="292"/>
      <c r="AKE286" s="292"/>
      <c r="AKF286" s="292"/>
      <c r="AKG286" s="292"/>
      <c r="AKH286" s="292"/>
      <c r="AKI286" s="292"/>
      <c r="AKJ286" s="292"/>
      <c r="AKK286" s="292"/>
      <c r="AKL286" s="292"/>
      <c r="AKM286" s="292"/>
      <c r="AKN286" s="292"/>
      <c r="AKO286" s="292"/>
      <c r="AKP286" s="292"/>
      <c r="AKQ286" s="292"/>
      <c r="AKR286" s="292"/>
      <c r="AKS286" s="292"/>
      <c r="AKT286" s="292"/>
      <c r="AKU286" s="292"/>
      <c r="AKV286" s="292"/>
      <c r="AKW286" s="292"/>
      <c r="AKX286" s="292"/>
      <c r="AKY286" s="292"/>
      <c r="AKZ286" s="292"/>
      <c r="ALA286" s="292"/>
      <c r="ALB286" s="292"/>
      <c r="ALC286" s="292"/>
      <c r="ALD286" s="292"/>
      <c r="ALE286" s="292"/>
      <c r="ALF286" s="292"/>
      <c r="ALG286" s="292"/>
      <c r="ALH286" s="292"/>
      <c r="ALI286" s="292"/>
      <c r="ALJ286" s="292"/>
      <c r="ALK286" s="292"/>
      <c r="ALL286" s="292"/>
      <c r="ALM286" s="292"/>
      <c r="ALN286" s="292"/>
      <c r="ALO286" s="292"/>
      <c r="ALP286" s="292"/>
      <c r="ALQ286" s="292"/>
      <c r="ALR286" s="292"/>
      <c r="ALS286" s="292"/>
      <c r="ALT286" s="292"/>
      <c r="ALU286" s="292"/>
      <c r="ALV286" s="292"/>
      <c r="ALW286" s="292"/>
      <c r="ALX286" s="292"/>
      <c r="ALY286" s="292"/>
      <c r="ALZ286" s="292"/>
      <c r="AMA286" s="292"/>
      <c r="AMB286" s="292"/>
      <c r="AMC286" s="292"/>
      <c r="AMD286" s="292"/>
      <c r="AME286" s="292"/>
      <c r="AMF286" s="292"/>
      <c r="AMG286" s="292"/>
      <c r="AMH286" s="292"/>
      <c r="AMI286" s="292"/>
      <c r="AMJ286" s="292"/>
      <c r="AMK286" s="292"/>
      <c r="AML286" s="292"/>
      <c r="AMM286" s="292"/>
      <c r="AMN286" s="292"/>
      <c r="AMO286" s="292"/>
      <c r="AMP286" s="292"/>
      <c r="AMQ286" s="292"/>
      <c r="AMR286" s="292"/>
      <c r="AMS286" s="292"/>
      <c r="AMT286" s="292"/>
      <c r="AMU286" s="292"/>
      <c r="AMV286" s="292"/>
      <c r="AMW286" s="292"/>
      <c r="AMX286" s="292"/>
      <c r="AMY286" s="292"/>
      <c r="AMZ286" s="292"/>
      <c r="ANA286" s="292"/>
      <c r="ANB286" s="292"/>
      <c r="ANC286" s="292"/>
      <c r="AND286" s="292"/>
      <c r="ANE286" s="292"/>
      <c r="ANF286" s="292"/>
      <c r="ANG286" s="292"/>
      <c r="ANH286" s="292"/>
      <c r="ANI286" s="292"/>
      <c r="ANJ286" s="292"/>
      <c r="ANK286" s="292"/>
      <c r="ANL286" s="292"/>
      <c r="ANM286" s="292"/>
      <c r="ANN286" s="292"/>
      <c r="ANO286" s="292"/>
      <c r="ANP286" s="292"/>
      <c r="ANQ286" s="292"/>
      <c r="ANR286" s="292"/>
      <c r="ANS286" s="292"/>
      <c r="ANT286" s="292"/>
      <c r="ANU286" s="292"/>
      <c r="ANV286" s="292"/>
      <c r="ANW286" s="292"/>
      <c r="ANX286" s="292"/>
      <c r="ANY286" s="292"/>
      <c r="ANZ286" s="292"/>
      <c r="AOA286" s="292"/>
      <c r="AOB286" s="292"/>
      <c r="AOC286" s="292"/>
      <c r="AOD286" s="292"/>
      <c r="AOE286" s="292"/>
      <c r="AOF286" s="292"/>
      <c r="AOG286" s="292"/>
      <c r="AOH286" s="292"/>
      <c r="AOI286" s="292"/>
      <c r="AOJ286" s="292"/>
      <c r="AOK286" s="292"/>
      <c r="AOL286" s="292"/>
      <c r="AOM286" s="292"/>
      <c r="AON286" s="292"/>
      <c r="AOO286" s="292"/>
      <c r="AOP286" s="292"/>
      <c r="AOQ286" s="292"/>
      <c r="AOR286" s="292"/>
      <c r="AOS286" s="292"/>
      <c r="AOT286" s="292"/>
      <c r="AOU286" s="292"/>
      <c r="AOV286" s="292"/>
      <c r="AOW286" s="292"/>
      <c r="AOX286" s="292"/>
      <c r="AOY286" s="292"/>
      <c r="AOZ286" s="292"/>
      <c r="APA286" s="292"/>
      <c r="APB286" s="292"/>
      <c r="APC286" s="292"/>
      <c r="APD286" s="292"/>
      <c r="APE286" s="292"/>
      <c r="APF286" s="292"/>
      <c r="APG286" s="292"/>
      <c r="APH286" s="292"/>
      <c r="API286" s="292"/>
      <c r="APJ286" s="292"/>
      <c r="APK286" s="292"/>
      <c r="APL286" s="292"/>
      <c r="APM286" s="292"/>
      <c r="APN286" s="292"/>
      <c r="APO286" s="292"/>
      <c r="APP286" s="292"/>
      <c r="APQ286" s="292"/>
      <c r="APR286" s="292"/>
      <c r="APS286" s="292"/>
      <c r="APT286" s="292"/>
      <c r="APU286" s="292"/>
      <c r="APV286" s="292"/>
      <c r="APW286" s="292"/>
      <c r="APX286" s="292"/>
      <c r="APY286" s="292"/>
      <c r="APZ286" s="292"/>
      <c r="AQA286" s="292"/>
      <c r="AQB286" s="292"/>
      <c r="AQC286" s="292"/>
      <c r="AQD286" s="292"/>
      <c r="AQE286" s="292"/>
      <c r="AQF286" s="292"/>
      <c r="AQG286" s="292"/>
      <c r="AQH286" s="292"/>
      <c r="AQI286" s="292"/>
      <c r="AQJ286" s="292"/>
      <c r="AQK286" s="292"/>
      <c r="AQL286" s="292"/>
      <c r="AQM286" s="292"/>
      <c r="AQN286" s="292"/>
      <c r="AQO286" s="292"/>
      <c r="AQP286" s="292"/>
      <c r="AQQ286" s="292"/>
      <c r="AQR286" s="292"/>
      <c r="AQS286" s="292"/>
      <c r="AQT286" s="292"/>
      <c r="AQU286" s="292"/>
      <c r="AQV286" s="292"/>
      <c r="AQW286" s="292"/>
      <c r="AQX286" s="292"/>
      <c r="AQY286" s="292"/>
      <c r="AQZ286" s="292"/>
      <c r="ARA286" s="292"/>
      <c r="ARB286" s="292"/>
      <c r="ARC286" s="292"/>
      <c r="ARD286" s="292"/>
      <c r="ARE286" s="292"/>
      <c r="ARF286" s="292"/>
      <c r="ARG286" s="292"/>
      <c r="ARH286" s="292"/>
      <c r="ARI286" s="292"/>
      <c r="ARJ286" s="292"/>
      <c r="ARK286" s="292"/>
      <c r="ARL286" s="292"/>
      <c r="ARM286" s="292"/>
      <c r="ARN286" s="292"/>
      <c r="ARO286" s="292"/>
      <c r="ARP286" s="292"/>
      <c r="ARQ286" s="292"/>
      <c r="ARR286" s="292"/>
      <c r="ARS286" s="292"/>
      <c r="ART286" s="292"/>
      <c r="ARU286" s="292"/>
      <c r="ARV286" s="292"/>
      <c r="ARW286" s="292"/>
      <c r="ARX286" s="292"/>
      <c r="ARY286" s="292"/>
      <c r="ARZ286" s="292"/>
      <c r="ASA286" s="292"/>
      <c r="ASB286" s="292"/>
      <c r="ASC286" s="292"/>
      <c r="ASD286" s="292"/>
      <c r="ASE286" s="292"/>
      <c r="ASF286" s="292"/>
      <c r="ASG286" s="292"/>
      <c r="ASH286" s="292"/>
      <c r="ASI286" s="292"/>
      <c r="ASJ286" s="292"/>
      <c r="ASK286" s="292"/>
      <c r="ASL286" s="292"/>
      <c r="ASM286" s="292"/>
      <c r="ASN286" s="292"/>
      <c r="ASO286" s="292"/>
      <c r="ASP286" s="292"/>
      <c r="ASQ286" s="292"/>
      <c r="ASR286" s="292"/>
      <c r="ASS286" s="292"/>
      <c r="AST286" s="292"/>
      <c r="ASU286" s="292"/>
      <c r="ASV286" s="292"/>
      <c r="ASW286" s="292"/>
      <c r="ASX286" s="292"/>
      <c r="ASY286" s="292"/>
      <c r="ASZ286" s="292"/>
      <c r="ATA286" s="292"/>
      <c r="ATB286" s="292"/>
      <c r="ATC286" s="292"/>
      <c r="ATD286" s="292"/>
      <c r="ATE286" s="292"/>
      <c r="ATF286" s="292"/>
      <c r="ATG286" s="292"/>
      <c r="ATH286" s="292"/>
      <c r="ATI286" s="292"/>
      <c r="ATJ286" s="292"/>
      <c r="ATK286" s="292"/>
      <c r="ATL286" s="292"/>
      <c r="ATM286" s="292"/>
      <c r="ATN286" s="292"/>
      <c r="ATO286" s="292"/>
      <c r="ATP286" s="292"/>
      <c r="ATQ286" s="292"/>
      <c r="ATR286" s="292"/>
      <c r="ATS286" s="292"/>
      <c r="ATT286" s="292"/>
      <c r="ATU286" s="292"/>
      <c r="ATV286" s="292"/>
      <c r="ATW286" s="292"/>
      <c r="ATX286" s="292"/>
      <c r="ATY286" s="292"/>
      <c r="ATZ286" s="292"/>
      <c r="AUA286" s="292"/>
      <c r="AUB286" s="292"/>
      <c r="AUC286" s="292"/>
      <c r="AUD286" s="292"/>
      <c r="AUE286" s="292"/>
      <c r="AUF286" s="292"/>
      <c r="AUG286" s="292"/>
      <c r="AUH286" s="292"/>
      <c r="AUI286" s="292"/>
      <c r="AUJ286" s="292"/>
      <c r="AUK286" s="292"/>
      <c r="AUL286" s="292"/>
      <c r="AUM286" s="292"/>
      <c r="AUN286" s="292"/>
      <c r="AUO286" s="292"/>
      <c r="AUP286" s="292"/>
      <c r="AUQ286" s="292"/>
      <c r="AUR286" s="292"/>
      <c r="AUS286" s="292"/>
      <c r="AUT286" s="292"/>
      <c r="AUU286" s="292"/>
      <c r="AUV286" s="292"/>
      <c r="AUW286" s="292"/>
      <c r="AUX286" s="292"/>
      <c r="AUY286" s="292"/>
      <c r="AUZ286" s="292"/>
      <c r="AVA286" s="292"/>
      <c r="AVB286" s="292"/>
      <c r="AVC286" s="292"/>
      <c r="AVD286" s="292"/>
      <c r="AVE286" s="292"/>
      <c r="AVF286" s="292"/>
      <c r="AVG286" s="292"/>
      <c r="AVH286" s="292"/>
      <c r="AVI286" s="292"/>
      <c r="AVJ286" s="292"/>
      <c r="AVK286" s="292"/>
      <c r="AVL286" s="292"/>
      <c r="AVM286" s="292"/>
      <c r="AVN286" s="292"/>
      <c r="AVO286" s="292"/>
      <c r="AVP286" s="292"/>
      <c r="AVQ286" s="292"/>
      <c r="AVR286" s="292"/>
      <c r="AVS286" s="292"/>
      <c r="AVT286" s="292"/>
      <c r="AVU286" s="292"/>
      <c r="AVV286" s="292"/>
      <c r="AVW286" s="292"/>
      <c r="AVX286" s="292"/>
      <c r="AVY286" s="292"/>
      <c r="AVZ286" s="292"/>
      <c r="AWA286" s="292"/>
      <c r="AWB286" s="292"/>
      <c r="AWC286" s="292"/>
      <c r="AWD286" s="292"/>
      <c r="AWE286" s="292"/>
      <c r="AWF286" s="292"/>
      <c r="AWG286" s="292"/>
      <c r="AWH286" s="292"/>
      <c r="AWI286" s="292"/>
      <c r="AWJ286" s="292"/>
      <c r="AWK286" s="292"/>
      <c r="AWL286" s="292"/>
      <c r="AWM286" s="292"/>
      <c r="AWN286" s="292"/>
      <c r="AWO286" s="292"/>
      <c r="AWP286" s="292"/>
      <c r="AWQ286" s="292"/>
      <c r="AWR286" s="292"/>
      <c r="AWS286" s="292"/>
      <c r="AWT286" s="292"/>
      <c r="AWU286" s="292"/>
      <c r="AWV286" s="292"/>
      <c r="AWW286" s="292"/>
      <c r="AWX286" s="292"/>
      <c r="AWY286" s="292"/>
      <c r="AWZ286" s="292"/>
      <c r="AXA286" s="292"/>
      <c r="AXB286" s="292"/>
      <c r="AXC286" s="292"/>
      <c r="AXD286" s="292"/>
      <c r="AXE286" s="292"/>
      <c r="AXF286" s="292"/>
      <c r="AXG286" s="292"/>
      <c r="AXH286" s="292"/>
      <c r="AXI286" s="292"/>
      <c r="AXJ286" s="292"/>
      <c r="AXK286" s="292"/>
      <c r="AXL286" s="292"/>
      <c r="AXM286" s="292"/>
      <c r="AXN286" s="292"/>
      <c r="AXO286" s="292"/>
      <c r="AXP286" s="292"/>
      <c r="AXQ286" s="292"/>
      <c r="AXR286" s="292"/>
      <c r="AXS286" s="292"/>
      <c r="AXT286" s="292"/>
      <c r="AXU286" s="292"/>
      <c r="AXV286" s="292"/>
      <c r="AXW286" s="292"/>
      <c r="AXX286" s="292"/>
      <c r="AXY286" s="292"/>
      <c r="AXZ286" s="292"/>
      <c r="AYA286" s="292"/>
      <c r="AYB286" s="292"/>
      <c r="AYC286" s="292"/>
      <c r="AYD286" s="292"/>
      <c r="AYE286" s="292"/>
      <c r="AYF286" s="292"/>
      <c r="AYG286" s="292"/>
      <c r="AYH286" s="292"/>
      <c r="AYI286" s="292"/>
      <c r="AYJ286" s="292"/>
      <c r="AYK286" s="292"/>
      <c r="AYL286" s="292"/>
      <c r="AYM286" s="292"/>
      <c r="AYN286" s="292"/>
      <c r="AYO286" s="292"/>
      <c r="AYP286" s="292"/>
      <c r="AYQ286" s="292"/>
      <c r="AYR286" s="292"/>
      <c r="AYS286" s="292"/>
      <c r="AYT286" s="292"/>
      <c r="AYU286" s="292"/>
      <c r="AYV286" s="292"/>
      <c r="AYW286" s="292"/>
      <c r="AYX286" s="292"/>
      <c r="AYY286" s="292"/>
      <c r="AYZ286" s="292"/>
      <c r="AZA286" s="292"/>
      <c r="AZB286" s="292"/>
      <c r="AZC286" s="292"/>
      <c r="AZD286" s="292"/>
      <c r="AZE286" s="292"/>
      <c r="AZF286" s="292"/>
      <c r="AZG286" s="292"/>
      <c r="AZH286" s="292"/>
      <c r="AZI286" s="292"/>
      <c r="AZJ286" s="292"/>
      <c r="AZK286" s="292"/>
      <c r="AZL286" s="292"/>
      <c r="AZM286" s="292"/>
      <c r="AZN286" s="292"/>
      <c r="AZO286" s="292"/>
      <c r="AZP286" s="292"/>
      <c r="AZQ286" s="292"/>
      <c r="AZR286" s="292"/>
      <c r="AZS286" s="292"/>
      <c r="AZT286" s="292"/>
      <c r="AZU286" s="292"/>
      <c r="AZV286" s="292"/>
      <c r="AZW286" s="292"/>
      <c r="AZX286" s="292"/>
      <c r="AZY286" s="292"/>
      <c r="AZZ286" s="292"/>
      <c r="BAA286" s="292"/>
      <c r="BAB286" s="292"/>
      <c r="BAC286" s="292"/>
      <c r="BAD286" s="292"/>
      <c r="BAE286" s="292"/>
      <c r="BAF286" s="292"/>
      <c r="BAG286" s="292"/>
      <c r="BAH286" s="292"/>
      <c r="BAI286" s="292"/>
      <c r="BAJ286" s="292"/>
      <c r="BAK286" s="292"/>
      <c r="BAL286" s="292"/>
      <c r="BAM286" s="292"/>
      <c r="BAN286" s="292"/>
      <c r="BAO286" s="292"/>
      <c r="BAP286" s="292"/>
      <c r="BAQ286" s="292"/>
      <c r="BAR286" s="292"/>
      <c r="BAS286" s="292"/>
      <c r="BAT286" s="292"/>
      <c r="BAU286" s="292"/>
      <c r="BAV286" s="292"/>
      <c r="BAW286" s="292"/>
      <c r="BAX286" s="292"/>
      <c r="BAY286" s="292"/>
      <c r="BAZ286" s="292"/>
      <c r="BBA286" s="292"/>
      <c r="BBB286" s="292"/>
      <c r="BBC286" s="292"/>
      <c r="BBD286" s="292"/>
      <c r="BBE286" s="292"/>
      <c r="BBF286" s="292"/>
      <c r="BBG286" s="292"/>
      <c r="BBH286" s="292"/>
      <c r="BBI286" s="292"/>
      <c r="BBJ286" s="292"/>
      <c r="BBK286" s="292"/>
      <c r="BBL286" s="292"/>
      <c r="BBM286" s="292"/>
      <c r="BBN286" s="292"/>
      <c r="BBO286" s="292"/>
      <c r="BBP286" s="292"/>
      <c r="BBQ286" s="292"/>
      <c r="BBR286" s="292"/>
      <c r="BBS286" s="292"/>
      <c r="BBT286" s="292"/>
      <c r="BBU286" s="292"/>
      <c r="BBV286" s="292"/>
      <c r="BBW286" s="292"/>
      <c r="BBX286" s="292"/>
      <c r="BBY286" s="292"/>
      <c r="BBZ286" s="292"/>
      <c r="BCA286" s="292"/>
      <c r="BCB286" s="292"/>
      <c r="BCC286" s="292"/>
      <c r="BCD286" s="292"/>
      <c r="BCE286" s="292"/>
      <c r="BCF286" s="292"/>
      <c r="BCG286" s="292"/>
      <c r="BCH286" s="292"/>
      <c r="BCI286" s="292"/>
      <c r="BCJ286" s="292"/>
      <c r="BCK286" s="292"/>
      <c r="BCL286" s="292"/>
      <c r="BCM286" s="292"/>
      <c r="BCN286" s="292"/>
      <c r="BCO286" s="292"/>
      <c r="BCP286" s="292"/>
      <c r="BCQ286" s="292"/>
      <c r="BCR286" s="292"/>
      <c r="BCS286" s="292"/>
      <c r="BCT286" s="292"/>
      <c r="BCU286" s="292"/>
      <c r="BCV286" s="292"/>
      <c r="BCW286" s="292"/>
      <c r="BCX286" s="292"/>
      <c r="BCY286" s="292"/>
      <c r="BCZ286" s="292"/>
      <c r="BDA286" s="292"/>
      <c r="BDB286" s="292"/>
      <c r="BDC286" s="292"/>
      <c r="BDD286" s="292"/>
      <c r="BDE286" s="292"/>
      <c r="BDF286" s="292"/>
      <c r="BDG286" s="292"/>
      <c r="BDH286" s="292"/>
      <c r="BDI286" s="292"/>
      <c r="BDJ286" s="292"/>
      <c r="BDK286" s="292"/>
      <c r="BDL286" s="292"/>
      <c r="BDM286" s="292"/>
      <c r="BDN286" s="292"/>
      <c r="BDO286" s="292"/>
      <c r="BDP286" s="292"/>
      <c r="BDQ286" s="292"/>
      <c r="BDR286" s="292"/>
      <c r="BDS286" s="292"/>
      <c r="BDT286" s="292"/>
      <c r="BDU286" s="292"/>
      <c r="BDV286" s="292"/>
      <c r="BDW286" s="292"/>
      <c r="BDX286" s="292"/>
      <c r="BDY286" s="292"/>
      <c r="BDZ286" s="292"/>
      <c r="BEA286" s="292"/>
      <c r="BEB286" s="292"/>
      <c r="BEC286" s="292"/>
      <c r="BED286" s="292"/>
      <c r="BEE286" s="292"/>
      <c r="BEF286" s="292"/>
      <c r="BEG286" s="292"/>
      <c r="BEH286" s="292"/>
      <c r="BEI286" s="292"/>
      <c r="BEJ286" s="292"/>
      <c r="BEK286" s="292"/>
      <c r="BEL286" s="292"/>
      <c r="BEM286" s="292"/>
      <c r="BEN286" s="292"/>
      <c r="BEO286" s="292"/>
      <c r="BEP286" s="292"/>
      <c r="BEQ286" s="292"/>
      <c r="BER286" s="292"/>
      <c r="BES286" s="292"/>
      <c r="BET286" s="292"/>
      <c r="BEU286" s="292"/>
      <c r="BEV286" s="292"/>
      <c r="BEW286" s="292"/>
      <c r="BEX286" s="292"/>
      <c r="BEY286" s="292"/>
      <c r="BEZ286" s="292"/>
      <c r="BFA286" s="292"/>
      <c r="BFB286" s="292"/>
      <c r="BFC286" s="292"/>
      <c r="BFD286" s="292"/>
      <c r="BFE286" s="292"/>
      <c r="BFF286" s="292"/>
      <c r="BFG286" s="292"/>
      <c r="BFH286" s="292"/>
      <c r="BFI286" s="292"/>
      <c r="BFJ286" s="292"/>
      <c r="BFK286" s="292"/>
      <c r="BFL286" s="292"/>
      <c r="BFM286" s="292"/>
      <c r="BFN286" s="292"/>
      <c r="BFO286" s="292"/>
      <c r="BFP286" s="292"/>
      <c r="BFQ286" s="292"/>
      <c r="BFR286" s="292"/>
      <c r="BFS286" s="292"/>
      <c r="BFT286" s="292"/>
      <c r="BFU286" s="292"/>
      <c r="BFV286" s="292"/>
      <c r="BFW286" s="292"/>
      <c r="BFX286" s="292"/>
      <c r="BFY286" s="292"/>
      <c r="BFZ286" s="292"/>
      <c r="BGA286" s="292"/>
      <c r="BGB286" s="292"/>
      <c r="BGC286" s="292"/>
      <c r="BGD286" s="292"/>
      <c r="BGE286" s="292"/>
      <c r="BGF286" s="292"/>
      <c r="BGG286" s="292"/>
      <c r="BGH286" s="292"/>
      <c r="BGI286" s="292"/>
      <c r="BGJ286" s="292"/>
      <c r="BGK286" s="292"/>
      <c r="BGL286" s="292"/>
      <c r="BGM286" s="292"/>
      <c r="BGN286" s="292"/>
      <c r="BGO286" s="292"/>
      <c r="BGP286" s="292"/>
      <c r="BGQ286" s="292"/>
      <c r="BGR286" s="292"/>
      <c r="BGS286" s="292"/>
      <c r="BGT286" s="292"/>
      <c r="BGU286" s="292"/>
      <c r="BGV286" s="292"/>
      <c r="BGW286" s="292"/>
      <c r="BGX286" s="292"/>
      <c r="BGY286" s="292"/>
      <c r="BGZ286" s="292"/>
      <c r="BHA286" s="292"/>
      <c r="BHB286" s="292"/>
      <c r="BHC286" s="292"/>
      <c r="BHD286" s="292"/>
      <c r="BHE286" s="292"/>
      <c r="BHF286" s="292"/>
      <c r="BHG286" s="292"/>
      <c r="BHH286" s="292"/>
      <c r="BHI286" s="292"/>
      <c r="BHJ286" s="292"/>
      <c r="BHK286" s="292"/>
      <c r="BHL286" s="292"/>
      <c r="BHM286" s="292"/>
      <c r="BHN286" s="292"/>
      <c r="BHO286" s="292"/>
      <c r="BHP286" s="292"/>
      <c r="BHQ286" s="292"/>
      <c r="BHR286" s="292"/>
      <c r="BHS286" s="292"/>
      <c r="BHT286" s="292"/>
      <c r="BHU286" s="292"/>
      <c r="BHV286" s="292"/>
      <c r="BHW286" s="292"/>
      <c r="BHX286" s="292"/>
      <c r="BHY286" s="292"/>
      <c r="BHZ286" s="292"/>
      <c r="BIA286" s="292"/>
      <c r="BIB286" s="292"/>
      <c r="BIC286" s="292"/>
      <c r="BID286" s="292"/>
      <c r="BIE286" s="292"/>
      <c r="BIF286" s="292"/>
      <c r="BIG286" s="292"/>
      <c r="BIH286" s="292"/>
      <c r="BII286" s="292"/>
      <c r="BIJ286" s="292"/>
      <c r="BIK286" s="292"/>
      <c r="BIL286" s="292"/>
      <c r="BIM286" s="292"/>
      <c r="BIN286" s="292"/>
      <c r="BIO286" s="292"/>
      <c r="BIP286" s="292"/>
      <c r="BIQ286" s="292"/>
      <c r="BIR286" s="292"/>
      <c r="BIS286" s="292"/>
      <c r="BIT286" s="292"/>
      <c r="BIU286" s="292"/>
      <c r="BIV286" s="292"/>
      <c r="BIW286" s="292"/>
      <c r="BIX286" s="292"/>
      <c r="BIY286" s="292"/>
      <c r="BIZ286" s="292"/>
      <c r="BJA286" s="292"/>
      <c r="BJB286" s="292"/>
      <c r="BJC286" s="292"/>
      <c r="BJD286" s="292"/>
      <c r="BJE286" s="292"/>
      <c r="BJF286" s="292"/>
      <c r="BJG286" s="292"/>
      <c r="BJH286" s="292"/>
      <c r="BJI286" s="292"/>
      <c r="BJJ286" s="292"/>
      <c r="BJK286" s="292"/>
      <c r="BJL286" s="292"/>
      <c r="BJM286" s="292"/>
      <c r="BJN286" s="292"/>
      <c r="BJO286" s="292"/>
      <c r="BJP286" s="292"/>
      <c r="BJQ286" s="292"/>
      <c r="BJR286" s="292"/>
      <c r="BJS286" s="292"/>
      <c r="BJT286" s="292"/>
      <c r="BJU286" s="292"/>
      <c r="BJV286" s="292"/>
      <c r="BJW286" s="292"/>
      <c r="BJX286" s="292"/>
      <c r="BJY286" s="292"/>
      <c r="BJZ286" s="292"/>
      <c r="BKA286" s="292"/>
      <c r="BKB286" s="292"/>
      <c r="BKC286" s="292"/>
      <c r="BKD286" s="292"/>
      <c r="BKE286" s="292"/>
      <c r="BKF286" s="292"/>
      <c r="BKG286" s="292"/>
      <c r="BKH286" s="292"/>
      <c r="BKI286" s="292"/>
      <c r="BKJ286" s="292"/>
      <c r="BKK286" s="292"/>
      <c r="BKL286" s="292"/>
      <c r="BKM286" s="292"/>
      <c r="BKN286" s="292"/>
      <c r="BKO286" s="292"/>
      <c r="BKP286" s="292"/>
      <c r="BKQ286" s="292"/>
      <c r="BKR286" s="292"/>
      <c r="BKS286" s="292"/>
      <c r="BKT286" s="292"/>
      <c r="BKU286" s="292"/>
      <c r="BKV286" s="292"/>
      <c r="BKW286" s="292"/>
      <c r="BKX286" s="292"/>
      <c r="BKY286" s="292"/>
      <c r="BKZ286" s="292"/>
      <c r="BLA286" s="292"/>
      <c r="BLB286" s="292"/>
      <c r="BLC286" s="292"/>
      <c r="BLD286" s="292"/>
      <c r="BLE286" s="292"/>
      <c r="BLF286" s="292"/>
      <c r="BLG286" s="292"/>
      <c r="BLH286" s="292"/>
      <c r="BLI286" s="292"/>
      <c r="BLJ286" s="292"/>
      <c r="BLK286" s="292"/>
      <c r="BLL286" s="292"/>
      <c r="BLM286" s="292"/>
      <c r="BLN286" s="292"/>
      <c r="BLO286" s="292"/>
      <c r="BLP286" s="292"/>
      <c r="BLQ286" s="292"/>
      <c r="BLR286" s="292"/>
      <c r="BLS286" s="292"/>
      <c r="BLT286" s="292"/>
      <c r="BLU286" s="292"/>
      <c r="BLV286" s="292"/>
      <c r="BLW286" s="292"/>
      <c r="BLX286" s="292"/>
      <c r="BLY286" s="292"/>
      <c r="BLZ286" s="292"/>
      <c r="BMA286" s="292"/>
      <c r="BMB286" s="292"/>
      <c r="BMC286" s="292"/>
      <c r="BMD286" s="292"/>
      <c r="BME286" s="292"/>
      <c r="BMF286" s="292"/>
      <c r="BMG286" s="292"/>
      <c r="BMH286" s="292"/>
      <c r="BMI286" s="292"/>
      <c r="BMJ286" s="292"/>
      <c r="BMK286" s="292"/>
      <c r="BML286" s="292"/>
      <c r="BMM286" s="292"/>
      <c r="BMN286" s="292"/>
      <c r="BMO286" s="292"/>
      <c r="BMP286" s="292"/>
      <c r="BMQ286" s="292"/>
      <c r="BMR286" s="292"/>
      <c r="BMS286" s="292"/>
      <c r="BMT286" s="292"/>
      <c r="BMU286" s="292"/>
      <c r="BMV286" s="292"/>
      <c r="BMW286" s="292"/>
      <c r="BMX286" s="292"/>
      <c r="BMY286" s="292"/>
      <c r="BMZ286" s="292"/>
      <c r="BNA286" s="292"/>
      <c r="BNB286" s="292"/>
      <c r="BNC286" s="292"/>
      <c r="BND286" s="292"/>
      <c r="BNE286" s="292"/>
      <c r="BNF286" s="292"/>
      <c r="BNG286" s="292"/>
      <c r="BNH286" s="292"/>
      <c r="BNI286" s="292"/>
      <c r="BNJ286" s="292"/>
      <c r="BNK286" s="292"/>
      <c r="BNL286" s="292"/>
    </row>
    <row r="287" spans="1:1728" s="167" customFormat="1" ht="15.75" hidden="1" customHeight="1" x14ac:dyDescent="0.25">
      <c r="A287" s="236">
        <v>322</v>
      </c>
      <c r="B287" s="219" t="s">
        <v>822</v>
      </c>
      <c r="C287" s="276" t="s">
        <v>239</v>
      </c>
      <c r="D287" s="274" t="s">
        <v>823</v>
      </c>
      <c r="E287" s="249"/>
      <c r="F287" s="221" t="s">
        <v>244</v>
      </c>
      <c r="G287" s="221">
        <v>0</v>
      </c>
      <c r="H287" s="277">
        <v>109000</v>
      </c>
      <c r="I287" s="278" t="s">
        <v>236</v>
      </c>
      <c r="J287" s="278">
        <v>2025</v>
      </c>
      <c r="K287" s="221" t="s">
        <v>2431</v>
      </c>
      <c r="L287" s="249" t="s">
        <v>2434</v>
      </c>
      <c r="M287" s="285" t="s">
        <v>460</v>
      </c>
      <c r="N287" s="292"/>
      <c r="O287" s="292"/>
      <c r="P287" s="292"/>
      <c r="Q287" s="292"/>
      <c r="R287" s="292"/>
      <c r="S287" s="292"/>
      <c r="T287" s="292"/>
      <c r="U287" s="292"/>
      <c r="V287" s="292"/>
      <c r="W287" s="292"/>
      <c r="X287" s="292"/>
      <c r="Y287" s="292"/>
      <c r="Z287" s="292"/>
      <c r="AA287" s="292"/>
      <c r="AB287" s="292"/>
      <c r="AC287" s="292"/>
      <c r="AD287" s="292"/>
      <c r="AE287" s="292"/>
      <c r="AF287" s="292"/>
      <c r="AG287" s="292"/>
      <c r="AH287" s="292"/>
      <c r="AI287" s="292"/>
      <c r="AJ287" s="292"/>
      <c r="AK287" s="292"/>
      <c r="AL287" s="292"/>
      <c r="AM287" s="292"/>
      <c r="AN287" s="292"/>
      <c r="AO287" s="292"/>
      <c r="AP287" s="292"/>
      <c r="AQ287" s="292"/>
      <c r="AR287" s="292"/>
      <c r="AS287" s="292"/>
      <c r="AT287" s="292"/>
      <c r="AU287" s="292"/>
      <c r="AV287" s="292"/>
      <c r="AW287" s="292"/>
      <c r="AX287" s="292"/>
      <c r="AY287" s="292"/>
      <c r="AZ287" s="292"/>
      <c r="BA287" s="292"/>
      <c r="BB287" s="292"/>
      <c r="BC287" s="292"/>
      <c r="BD287" s="292"/>
      <c r="BE287" s="292"/>
      <c r="BF287" s="292"/>
      <c r="BG287" s="292"/>
      <c r="BH287" s="292"/>
      <c r="BI287" s="292"/>
      <c r="BJ287" s="292"/>
      <c r="BK287" s="292"/>
      <c r="BL287" s="292"/>
      <c r="BM287" s="292"/>
      <c r="BN287" s="292"/>
      <c r="BO287" s="292"/>
      <c r="BP287" s="292"/>
      <c r="BQ287" s="292"/>
      <c r="BR287" s="292"/>
      <c r="BS287" s="292"/>
      <c r="BT287" s="292"/>
      <c r="BU287" s="292"/>
      <c r="BV287" s="292"/>
      <c r="BW287" s="292"/>
      <c r="BX287" s="292"/>
      <c r="BY287" s="292"/>
      <c r="BZ287" s="292"/>
      <c r="CA287" s="292"/>
      <c r="CB287" s="292"/>
      <c r="CC287" s="292"/>
      <c r="CD287" s="292"/>
      <c r="CE287" s="292"/>
      <c r="CF287" s="292"/>
      <c r="CG287" s="292"/>
      <c r="CH287" s="292"/>
      <c r="CI287" s="292"/>
      <c r="CJ287" s="292"/>
      <c r="CK287" s="292"/>
      <c r="CL287" s="292"/>
      <c r="CM287" s="292"/>
      <c r="CN287" s="292"/>
      <c r="CO287" s="292"/>
      <c r="CP287" s="292"/>
      <c r="CQ287" s="292"/>
      <c r="CR287" s="292"/>
      <c r="CS287" s="292"/>
      <c r="CT287" s="292"/>
      <c r="CU287" s="292"/>
      <c r="CV287" s="292"/>
      <c r="CW287" s="292"/>
      <c r="CX287" s="292"/>
      <c r="CY287" s="292"/>
      <c r="CZ287" s="292"/>
      <c r="DA287" s="292"/>
      <c r="DB287" s="292"/>
      <c r="DC287" s="292"/>
      <c r="DD287" s="292"/>
      <c r="DE287" s="292"/>
      <c r="DF287" s="292"/>
      <c r="DG287" s="292"/>
      <c r="DH287" s="292"/>
      <c r="DI287" s="292"/>
      <c r="DJ287" s="292"/>
      <c r="DK287" s="292"/>
      <c r="DL287" s="292"/>
      <c r="DM287" s="292"/>
      <c r="DN287" s="292"/>
      <c r="DO287" s="292"/>
      <c r="DP287" s="292"/>
      <c r="DQ287" s="292"/>
      <c r="DR287" s="292"/>
      <c r="DS287" s="292"/>
      <c r="DT287" s="292"/>
      <c r="DU287" s="292"/>
      <c r="DV287" s="292"/>
      <c r="DW287" s="292"/>
      <c r="DX287" s="292"/>
      <c r="DY287" s="292"/>
      <c r="DZ287" s="292"/>
      <c r="EA287" s="292"/>
      <c r="EB287" s="292"/>
      <c r="EC287" s="292"/>
      <c r="ED287" s="292"/>
      <c r="EE287" s="292"/>
      <c r="EF287" s="292"/>
      <c r="EG287" s="292"/>
      <c r="EH287" s="292"/>
      <c r="EI287" s="292"/>
      <c r="EJ287" s="292"/>
      <c r="EK287" s="292"/>
      <c r="EL287" s="292"/>
      <c r="EM287" s="292"/>
      <c r="EN287" s="292"/>
      <c r="EO287" s="292"/>
      <c r="EP287" s="292"/>
      <c r="EQ287" s="292"/>
      <c r="ER287" s="292"/>
      <c r="ES287" s="292"/>
      <c r="ET287" s="292"/>
      <c r="EU287" s="292"/>
      <c r="EV287" s="292"/>
      <c r="EW287" s="292"/>
      <c r="EX287" s="292"/>
      <c r="EY287" s="292"/>
      <c r="EZ287" s="292"/>
      <c r="FA287" s="292"/>
      <c r="FB287" s="292"/>
      <c r="FC287" s="292"/>
      <c r="FD287" s="292"/>
      <c r="FE287" s="292"/>
      <c r="FF287" s="292"/>
      <c r="FG287" s="292"/>
      <c r="FH287" s="292"/>
      <c r="FI287" s="292"/>
      <c r="FJ287" s="292"/>
      <c r="FK287" s="292"/>
      <c r="FL287" s="292"/>
      <c r="FM287" s="292"/>
      <c r="FN287" s="292"/>
      <c r="FO287" s="292"/>
      <c r="FP287" s="292"/>
      <c r="FQ287" s="292"/>
      <c r="FR287" s="292"/>
      <c r="FS287" s="292"/>
      <c r="FT287" s="292"/>
      <c r="FU287" s="292"/>
      <c r="FV287" s="292"/>
      <c r="FW287" s="292"/>
      <c r="FX287" s="292"/>
      <c r="FY287" s="292"/>
      <c r="FZ287" s="292"/>
      <c r="GA287" s="292"/>
      <c r="GB287" s="292"/>
      <c r="GC287" s="292"/>
      <c r="GD287" s="292"/>
      <c r="GE287" s="292"/>
      <c r="GF287" s="292"/>
      <c r="GG287" s="292"/>
      <c r="GH287" s="292"/>
      <c r="GI287" s="292"/>
      <c r="GJ287" s="292"/>
      <c r="GK287" s="292"/>
      <c r="GL287" s="292"/>
      <c r="GM287" s="292"/>
      <c r="GN287" s="292"/>
      <c r="GO287" s="292"/>
      <c r="GP287" s="292"/>
      <c r="GQ287" s="292"/>
      <c r="GR287" s="292"/>
      <c r="GS287" s="292"/>
      <c r="GT287" s="292"/>
      <c r="GU287" s="292"/>
      <c r="GV287" s="292"/>
      <c r="GW287" s="292"/>
      <c r="GX287" s="292"/>
      <c r="GY287" s="292"/>
      <c r="GZ287" s="292"/>
      <c r="HA287" s="292"/>
      <c r="HB287" s="292"/>
      <c r="HC287" s="292"/>
      <c r="HD287" s="292"/>
      <c r="HE287" s="292"/>
      <c r="HF287" s="292"/>
      <c r="HG287" s="292"/>
      <c r="HH287" s="292"/>
      <c r="HI287" s="292"/>
      <c r="HJ287" s="292"/>
      <c r="HK287" s="292"/>
      <c r="HL287" s="292"/>
      <c r="HM287" s="292"/>
      <c r="HN287" s="292"/>
      <c r="HO287" s="292"/>
      <c r="HP287" s="292"/>
      <c r="HQ287" s="292"/>
      <c r="HR287" s="292"/>
      <c r="HS287" s="292"/>
      <c r="HT287" s="292"/>
      <c r="HU287" s="292"/>
      <c r="HV287" s="292"/>
      <c r="HW287" s="292"/>
      <c r="HX287" s="292"/>
      <c r="HY287" s="292"/>
      <c r="HZ287" s="292"/>
      <c r="IA287" s="292"/>
      <c r="IB287" s="292"/>
      <c r="IC287" s="292"/>
      <c r="ID287" s="292"/>
      <c r="IE287" s="292"/>
      <c r="IF287" s="292"/>
      <c r="IG287" s="292"/>
      <c r="IH287" s="292"/>
      <c r="II287" s="292"/>
      <c r="IJ287" s="292"/>
      <c r="IK287" s="292"/>
      <c r="IL287" s="292"/>
      <c r="IM287" s="292"/>
      <c r="IN287" s="292"/>
      <c r="IO287" s="292"/>
      <c r="IP287" s="292"/>
      <c r="IQ287" s="292"/>
      <c r="IR287" s="292"/>
      <c r="IS287" s="292"/>
      <c r="IT287" s="292"/>
      <c r="IU287" s="292"/>
      <c r="IV287" s="292"/>
      <c r="IW287" s="292"/>
      <c r="IX287" s="292"/>
      <c r="IY287" s="292"/>
      <c r="IZ287" s="292"/>
      <c r="JA287" s="292"/>
      <c r="JB287" s="292"/>
      <c r="JC287" s="292"/>
      <c r="JD287" s="292"/>
      <c r="JE287" s="292"/>
      <c r="JF287" s="292"/>
      <c r="JG287" s="292"/>
      <c r="JH287" s="292"/>
      <c r="JI287" s="292"/>
      <c r="JJ287" s="292"/>
      <c r="JK287" s="292"/>
      <c r="JL287" s="292"/>
      <c r="JM287" s="292"/>
      <c r="JN287" s="292"/>
      <c r="JO287" s="292"/>
      <c r="JP287" s="292"/>
      <c r="JQ287" s="292"/>
      <c r="JR287" s="292"/>
      <c r="JS287" s="292"/>
      <c r="JT287" s="292"/>
      <c r="JU287" s="292"/>
      <c r="JV287" s="292"/>
      <c r="JW287" s="292"/>
      <c r="JX287" s="292"/>
      <c r="JY287" s="292"/>
      <c r="JZ287" s="292"/>
      <c r="KA287" s="292"/>
      <c r="KB287" s="292"/>
      <c r="KC287" s="292"/>
      <c r="KD287" s="292"/>
      <c r="KE287" s="292"/>
      <c r="KF287" s="292"/>
      <c r="KG287" s="292"/>
      <c r="KH287" s="292"/>
      <c r="KI287" s="292"/>
      <c r="KJ287" s="292"/>
      <c r="KK287" s="292"/>
      <c r="KL287" s="292"/>
      <c r="KM287" s="292"/>
      <c r="KN287" s="292"/>
      <c r="KO287" s="292"/>
      <c r="KP287" s="292"/>
      <c r="KQ287" s="292"/>
      <c r="KR287" s="292"/>
      <c r="KS287" s="292"/>
      <c r="KT287" s="292"/>
      <c r="KU287" s="292"/>
      <c r="KV287" s="292"/>
      <c r="KW287" s="292"/>
      <c r="KX287" s="292"/>
      <c r="KY287" s="292"/>
      <c r="KZ287" s="292"/>
      <c r="LA287" s="292"/>
      <c r="LB287" s="292"/>
      <c r="LC287" s="292"/>
      <c r="LD287" s="292"/>
      <c r="LE287" s="292"/>
      <c r="LF287" s="292"/>
      <c r="LG287" s="292"/>
      <c r="LH287" s="292"/>
      <c r="LI287" s="292"/>
      <c r="LJ287" s="292"/>
      <c r="LK287" s="292"/>
      <c r="LL287" s="292"/>
      <c r="LM287" s="292"/>
      <c r="LN287" s="292"/>
      <c r="LO287" s="292"/>
      <c r="LP287" s="292"/>
      <c r="LQ287" s="292"/>
      <c r="LR287" s="292"/>
      <c r="LS287" s="292"/>
      <c r="LT287" s="292"/>
      <c r="LU287" s="292"/>
      <c r="LV287" s="292"/>
      <c r="LW287" s="292"/>
      <c r="LX287" s="292"/>
      <c r="LY287" s="292"/>
      <c r="LZ287" s="292"/>
      <c r="MA287" s="292"/>
      <c r="MB287" s="292"/>
      <c r="MC287" s="292"/>
      <c r="MD287" s="292"/>
      <c r="ME287" s="292"/>
      <c r="MF287" s="292"/>
      <c r="MG287" s="292"/>
      <c r="MH287" s="292"/>
      <c r="MI287" s="292"/>
      <c r="MJ287" s="292"/>
      <c r="MK287" s="292"/>
      <c r="ML287" s="292"/>
      <c r="MM287" s="292"/>
      <c r="MN287" s="292"/>
      <c r="MO287" s="292"/>
      <c r="MP287" s="292"/>
      <c r="MQ287" s="292"/>
      <c r="MR287" s="292"/>
      <c r="MS287" s="292"/>
      <c r="MT287" s="292"/>
      <c r="MU287" s="292"/>
      <c r="MV287" s="292"/>
      <c r="MW287" s="292"/>
      <c r="MX287" s="292"/>
      <c r="MY287" s="292"/>
      <c r="MZ287" s="292"/>
      <c r="NA287" s="292"/>
      <c r="NB287" s="292"/>
      <c r="NC287" s="292"/>
      <c r="ND287" s="292"/>
      <c r="NE287" s="292"/>
      <c r="NF287" s="292"/>
      <c r="NG287" s="292"/>
      <c r="NH287" s="292"/>
      <c r="NI287" s="292"/>
      <c r="NJ287" s="292"/>
      <c r="NK287" s="292"/>
      <c r="NL287" s="292"/>
      <c r="NM287" s="292"/>
      <c r="NN287" s="292"/>
      <c r="NO287" s="292"/>
      <c r="NP287" s="292"/>
      <c r="NQ287" s="292"/>
      <c r="NR287" s="292"/>
      <c r="NS287" s="292"/>
      <c r="NT287" s="292"/>
      <c r="NU287" s="292"/>
      <c r="NV287" s="292"/>
      <c r="NW287" s="292"/>
      <c r="NX287" s="292"/>
      <c r="NY287" s="292"/>
      <c r="NZ287" s="292"/>
      <c r="OA287" s="292"/>
      <c r="OB287" s="292"/>
      <c r="OC287" s="292"/>
      <c r="OD287" s="292"/>
      <c r="OE287" s="292"/>
      <c r="OF287" s="292"/>
      <c r="OG287" s="292"/>
      <c r="OH287" s="292"/>
      <c r="OI287" s="292"/>
      <c r="OJ287" s="292"/>
      <c r="OK287" s="292"/>
      <c r="OL287" s="292"/>
      <c r="OM287" s="292"/>
      <c r="ON287" s="292"/>
      <c r="OO287" s="292"/>
      <c r="OP287" s="292"/>
      <c r="OQ287" s="292"/>
      <c r="OR287" s="292"/>
      <c r="OS287" s="292"/>
      <c r="OT287" s="292"/>
      <c r="OU287" s="292"/>
      <c r="OV287" s="292"/>
      <c r="OW287" s="292"/>
      <c r="OX287" s="292"/>
      <c r="OY287" s="292"/>
      <c r="OZ287" s="292"/>
      <c r="PA287" s="292"/>
      <c r="PB287" s="292"/>
      <c r="PC287" s="292"/>
      <c r="PD287" s="292"/>
      <c r="PE287" s="292"/>
      <c r="PF287" s="292"/>
      <c r="PG287" s="292"/>
      <c r="PH287" s="292"/>
      <c r="PI287" s="292"/>
      <c r="PJ287" s="292"/>
      <c r="PK287" s="292"/>
      <c r="PL287" s="292"/>
      <c r="PM287" s="292"/>
      <c r="PN287" s="292"/>
      <c r="PO287" s="292"/>
      <c r="PP287" s="292"/>
      <c r="PQ287" s="292"/>
      <c r="PR287" s="292"/>
      <c r="PS287" s="292"/>
      <c r="PT287" s="292"/>
      <c r="PU287" s="292"/>
      <c r="PV287" s="292"/>
      <c r="PW287" s="292"/>
      <c r="PX287" s="292"/>
      <c r="PY287" s="292"/>
      <c r="PZ287" s="292"/>
      <c r="QA287" s="292"/>
      <c r="QB287" s="292"/>
      <c r="QC287" s="292"/>
      <c r="QD287" s="292"/>
      <c r="QE287" s="292"/>
      <c r="QF287" s="292"/>
      <c r="QG287" s="292"/>
      <c r="QH287" s="292"/>
      <c r="QI287" s="292"/>
      <c r="QJ287" s="292"/>
      <c r="QK287" s="292"/>
      <c r="QL287" s="292"/>
      <c r="QM287" s="292"/>
      <c r="QN287" s="292"/>
      <c r="QO287" s="292"/>
      <c r="QP287" s="292"/>
      <c r="QQ287" s="292"/>
      <c r="QR287" s="292"/>
      <c r="QS287" s="292"/>
      <c r="QT287" s="292"/>
      <c r="QU287" s="292"/>
      <c r="QV287" s="292"/>
      <c r="QW287" s="292"/>
      <c r="QX287" s="292"/>
      <c r="QY287" s="292"/>
      <c r="QZ287" s="292"/>
      <c r="RA287" s="292"/>
      <c r="RB287" s="292"/>
      <c r="RC287" s="292"/>
      <c r="RD287" s="292"/>
      <c r="RE287" s="292"/>
      <c r="RF287" s="292"/>
      <c r="RG287" s="292"/>
      <c r="RH287" s="292"/>
      <c r="RI287" s="292"/>
      <c r="RJ287" s="292"/>
      <c r="RK287" s="292"/>
      <c r="RL287" s="292"/>
      <c r="RM287" s="292"/>
      <c r="RN287" s="292"/>
      <c r="RO287" s="292"/>
      <c r="RP287" s="292"/>
      <c r="RQ287" s="292"/>
      <c r="RR287" s="292"/>
      <c r="RS287" s="292"/>
      <c r="RT287" s="292"/>
      <c r="RU287" s="292"/>
      <c r="RV287" s="292"/>
      <c r="RW287" s="292"/>
      <c r="RX287" s="292"/>
      <c r="RY287" s="292"/>
      <c r="RZ287" s="292"/>
      <c r="SA287" s="292"/>
      <c r="SB287" s="292"/>
      <c r="SC287" s="292"/>
      <c r="SD287" s="292"/>
      <c r="SE287" s="292"/>
      <c r="SF287" s="292"/>
      <c r="SG287" s="292"/>
      <c r="SH287" s="292"/>
      <c r="SI287" s="292"/>
      <c r="SJ287" s="292"/>
      <c r="SK287" s="292"/>
      <c r="SL287" s="292"/>
      <c r="SM287" s="292"/>
      <c r="SN287" s="292"/>
      <c r="SO287" s="292"/>
      <c r="SP287" s="292"/>
      <c r="SQ287" s="292"/>
      <c r="SR287" s="292"/>
      <c r="SS287" s="292"/>
      <c r="ST287" s="292"/>
      <c r="SU287" s="292"/>
      <c r="SV287" s="292"/>
      <c r="SW287" s="292"/>
      <c r="SX287" s="292"/>
      <c r="SY287" s="292"/>
      <c r="SZ287" s="292"/>
      <c r="TA287" s="292"/>
      <c r="TB287" s="292"/>
      <c r="TC287" s="292"/>
      <c r="TD287" s="292"/>
      <c r="TE287" s="292"/>
      <c r="TF287" s="292"/>
      <c r="TG287" s="292"/>
      <c r="TH287" s="292"/>
      <c r="TI287" s="292"/>
      <c r="TJ287" s="292"/>
      <c r="TK287" s="292"/>
      <c r="TL287" s="292"/>
      <c r="TM287" s="292"/>
      <c r="TN287" s="292"/>
      <c r="TO287" s="292"/>
      <c r="TP287" s="292"/>
      <c r="TQ287" s="292"/>
      <c r="TR287" s="292"/>
      <c r="TS287" s="292"/>
      <c r="TT287" s="292"/>
      <c r="TU287" s="292"/>
      <c r="TV287" s="292"/>
      <c r="TW287" s="292"/>
      <c r="TX287" s="292"/>
      <c r="TY287" s="292"/>
      <c r="TZ287" s="292"/>
      <c r="UA287" s="292"/>
      <c r="UB287" s="292"/>
      <c r="UC287" s="292"/>
      <c r="UD287" s="292"/>
      <c r="UE287" s="292"/>
      <c r="UF287" s="292"/>
      <c r="UG287" s="292"/>
      <c r="UH287" s="292"/>
      <c r="UI287" s="292"/>
      <c r="UJ287" s="292"/>
      <c r="UK287" s="292"/>
      <c r="UL287" s="292"/>
      <c r="UM287" s="292"/>
      <c r="UN287" s="292"/>
      <c r="UO287" s="292"/>
      <c r="UP287" s="292"/>
      <c r="UQ287" s="292"/>
      <c r="UR287" s="292"/>
      <c r="US287" s="292"/>
      <c r="UT287" s="292"/>
      <c r="UU287" s="292"/>
      <c r="UV287" s="292"/>
      <c r="UW287" s="292"/>
      <c r="UX287" s="292"/>
      <c r="UY287" s="292"/>
      <c r="UZ287" s="292"/>
      <c r="VA287" s="292"/>
      <c r="VB287" s="292"/>
      <c r="VC287" s="292"/>
      <c r="VD287" s="292"/>
      <c r="VE287" s="292"/>
      <c r="VF287" s="292"/>
      <c r="VG287" s="292"/>
      <c r="VH287" s="292"/>
      <c r="VI287" s="292"/>
      <c r="VJ287" s="292"/>
      <c r="VK287" s="292"/>
      <c r="VL287" s="292"/>
      <c r="VM287" s="292"/>
      <c r="VN287" s="292"/>
      <c r="VO287" s="292"/>
      <c r="VP287" s="292"/>
      <c r="VQ287" s="292"/>
      <c r="VR287" s="292"/>
      <c r="VS287" s="292"/>
      <c r="VT287" s="292"/>
      <c r="VU287" s="292"/>
      <c r="VV287" s="292"/>
      <c r="VW287" s="292"/>
      <c r="VX287" s="292"/>
      <c r="VY287" s="292"/>
      <c r="VZ287" s="292"/>
      <c r="WA287" s="292"/>
      <c r="WB287" s="292"/>
      <c r="WC287" s="292"/>
      <c r="WD287" s="292"/>
      <c r="WE287" s="292"/>
      <c r="WF287" s="292"/>
      <c r="WG287" s="292"/>
      <c r="WH287" s="292"/>
      <c r="WI287" s="292"/>
      <c r="WJ287" s="292"/>
      <c r="WK287" s="292"/>
      <c r="WL287" s="292"/>
      <c r="WM287" s="292"/>
      <c r="WN287" s="292"/>
      <c r="WO287" s="292"/>
      <c r="WP287" s="292"/>
      <c r="WQ287" s="292"/>
      <c r="WR287" s="292"/>
      <c r="WS287" s="292"/>
      <c r="WT287" s="292"/>
      <c r="WU287" s="292"/>
      <c r="WV287" s="292"/>
      <c r="WW287" s="292"/>
      <c r="WX287" s="292"/>
      <c r="WY287" s="292"/>
      <c r="WZ287" s="292"/>
      <c r="XA287" s="292"/>
      <c r="XB287" s="292"/>
      <c r="XC287" s="292"/>
      <c r="XD287" s="292"/>
      <c r="XE287" s="292"/>
      <c r="XF287" s="292"/>
      <c r="XG287" s="292"/>
      <c r="XH287" s="292"/>
      <c r="XI287" s="292"/>
      <c r="XJ287" s="292"/>
      <c r="XK287" s="292"/>
      <c r="XL287" s="292"/>
      <c r="XM287" s="292"/>
      <c r="XN287" s="292"/>
      <c r="XO287" s="292"/>
      <c r="XP287" s="292"/>
      <c r="XQ287" s="292"/>
      <c r="XR287" s="292"/>
      <c r="XS287" s="292"/>
      <c r="XT287" s="292"/>
      <c r="XU287" s="292"/>
      <c r="XV287" s="292"/>
      <c r="XW287" s="292"/>
      <c r="XX287" s="292"/>
      <c r="XY287" s="292"/>
      <c r="XZ287" s="292"/>
      <c r="YA287" s="292"/>
      <c r="YB287" s="292"/>
      <c r="YC287" s="292"/>
      <c r="YD287" s="292"/>
      <c r="YE287" s="292"/>
      <c r="YF287" s="292"/>
      <c r="YG287" s="292"/>
      <c r="YH287" s="292"/>
      <c r="YI287" s="292"/>
      <c r="YJ287" s="292"/>
      <c r="YK287" s="292"/>
      <c r="YL287" s="292"/>
      <c r="YM287" s="292"/>
      <c r="YN287" s="292"/>
      <c r="YO287" s="292"/>
      <c r="YP287" s="292"/>
      <c r="YQ287" s="292"/>
      <c r="YR287" s="292"/>
      <c r="YS287" s="292"/>
      <c r="YT287" s="292"/>
      <c r="YU287" s="292"/>
      <c r="YV287" s="292"/>
      <c r="YW287" s="292"/>
      <c r="YX287" s="292"/>
      <c r="YY287" s="292"/>
      <c r="YZ287" s="292"/>
      <c r="ZA287" s="292"/>
      <c r="ZB287" s="292"/>
      <c r="ZC287" s="292"/>
      <c r="ZD287" s="292"/>
      <c r="ZE287" s="292"/>
      <c r="ZF287" s="292"/>
      <c r="ZG287" s="292"/>
      <c r="ZH287" s="292"/>
      <c r="ZI287" s="292"/>
      <c r="ZJ287" s="292"/>
      <c r="ZK287" s="292"/>
      <c r="ZL287" s="292"/>
      <c r="ZM287" s="292"/>
      <c r="ZN287" s="292"/>
      <c r="ZO287" s="292"/>
      <c r="ZP287" s="292"/>
      <c r="ZQ287" s="292"/>
      <c r="ZR287" s="292"/>
      <c r="ZS287" s="292"/>
      <c r="ZT287" s="292"/>
      <c r="ZU287" s="292"/>
      <c r="ZV287" s="292"/>
      <c r="ZW287" s="292"/>
      <c r="ZX287" s="292"/>
      <c r="ZY287" s="292"/>
      <c r="ZZ287" s="292"/>
      <c r="AAA287" s="292"/>
      <c r="AAB287" s="292"/>
      <c r="AAC287" s="292"/>
      <c r="AAD287" s="292"/>
      <c r="AAE287" s="292"/>
      <c r="AAF287" s="292"/>
      <c r="AAG287" s="292"/>
      <c r="AAH287" s="292"/>
      <c r="AAI287" s="292"/>
      <c r="AAJ287" s="292"/>
      <c r="AAK287" s="292"/>
      <c r="AAL287" s="292"/>
      <c r="AAM287" s="292"/>
      <c r="AAN287" s="292"/>
      <c r="AAO287" s="292"/>
      <c r="AAP287" s="292"/>
      <c r="AAQ287" s="292"/>
      <c r="AAR287" s="292"/>
      <c r="AAS287" s="292"/>
      <c r="AAT287" s="292"/>
      <c r="AAU287" s="292"/>
      <c r="AAV287" s="292"/>
      <c r="AAW287" s="292"/>
      <c r="AAX287" s="292"/>
      <c r="AAY287" s="292"/>
      <c r="AAZ287" s="292"/>
      <c r="ABA287" s="292"/>
      <c r="ABB287" s="292"/>
      <c r="ABC287" s="292"/>
      <c r="ABD287" s="292"/>
      <c r="ABE287" s="292"/>
      <c r="ABF287" s="292"/>
      <c r="ABG287" s="292"/>
      <c r="ABH287" s="292"/>
      <c r="ABI287" s="292"/>
      <c r="ABJ287" s="292"/>
      <c r="ABK287" s="292"/>
      <c r="ABL287" s="292"/>
      <c r="ABM287" s="292"/>
      <c r="ABN287" s="292"/>
      <c r="ABO287" s="292"/>
      <c r="ABP287" s="292"/>
      <c r="ABQ287" s="292"/>
      <c r="ABR287" s="292"/>
      <c r="ABS287" s="292"/>
      <c r="ABT287" s="292"/>
      <c r="ABU287" s="292"/>
      <c r="ABV287" s="292"/>
      <c r="ABW287" s="292"/>
      <c r="ABX287" s="292"/>
      <c r="ABY287" s="292"/>
      <c r="ABZ287" s="292"/>
      <c r="ACA287" s="292"/>
      <c r="ACB287" s="292"/>
      <c r="ACC287" s="292"/>
      <c r="ACD287" s="292"/>
      <c r="ACE287" s="292"/>
      <c r="ACF287" s="292"/>
      <c r="ACG287" s="292"/>
      <c r="ACH287" s="292"/>
      <c r="ACI287" s="292"/>
      <c r="ACJ287" s="292"/>
      <c r="ACK287" s="292"/>
      <c r="ACL287" s="292"/>
      <c r="ACM287" s="292"/>
      <c r="ACN287" s="292"/>
      <c r="ACO287" s="292"/>
      <c r="ACP287" s="292"/>
      <c r="ACQ287" s="292"/>
      <c r="ACR287" s="292"/>
      <c r="ACS287" s="292"/>
      <c r="ACT287" s="292"/>
      <c r="ACU287" s="292"/>
      <c r="ACV287" s="292"/>
      <c r="ACW287" s="292"/>
      <c r="ACX287" s="292"/>
      <c r="ACY287" s="292"/>
      <c r="ACZ287" s="292"/>
      <c r="ADA287" s="292"/>
      <c r="ADB287" s="292"/>
      <c r="ADC287" s="292"/>
      <c r="ADD287" s="292"/>
      <c r="ADE287" s="292"/>
      <c r="ADF287" s="292"/>
      <c r="ADG287" s="292"/>
      <c r="ADH287" s="292"/>
      <c r="ADI287" s="292"/>
      <c r="ADJ287" s="292"/>
      <c r="ADK287" s="292"/>
      <c r="ADL287" s="292"/>
      <c r="ADM287" s="292"/>
      <c r="ADN287" s="292"/>
      <c r="ADO287" s="292"/>
      <c r="ADP287" s="292"/>
      <c r="ADQ287" s="292"/>
      <c r="ADR287" s="292"/>
      <c r="ADS287" s="292"/>
      <c r="ADT287" s="292"/>
      <c r="ADU287" s="292"/>
      <c r="ADV287" s="292"/>
      <c r="ADW287" s="292"/>
      <c r="ADX287" s="292"/>
      <c r="ADY287" s="292"/>
      <c r="ADZ287" s="292"/>
      <c r="AEA287" s="292"/>
      <c r="AEB287" s="292"/>
      <c r="AEC287" s="292"/>
      <c r="AED287" s="292"/>
      <c r="AEE287" s="292"/>
      <c r="AEF287" s="292"/>
      <c r="AEG287" s="292"/>
      <c r="AEH287" s="292"/>
      <c r="AEI287" s="292"/>
      <c r="AEJ287" s="292"/>
      <c r="AEK287" s="292"/>
      <c r="AEL287" s="292"/>
      <c r="AEM287" s="292"/>
      <c r="AEN287" s="292"/>
      <c r="AEO287" s="292"/>
      <c r="AEP287" s="292"/>
      <c r="AEQ287" s="292"/>
      <c r="AER287" s="292"/>
      <c r="AES287" s="292"/>
      <c r="AET287" s="292"/>
      <c r="AEU287" s="292"/>
      <c r="AEV287" s="292"/>
      <c r="AEW287" s="292"/>
      <c r="AEX287" s="292"/>
      <c r="AEY287" s="292"/>
      <c r="AEZ287" s="292"/>
      <c r="AFA287" s="292"/>
      <c r="AFB287" s="292"/>
      <c r="AFC287" s="292"/>
      <c r="AFD287" s="292"/>
      <c r="AFE287" s="292"/>
      <c r="AFF287" s="292"/>
      <c r="AFG287" s="292"/>
      <c r="AFH287" s="292"/>
      <c r="AFI287" s="292"/>
      <c r="AFJ287" s="292"/>
      <c r="AFK287" s="292"/>
      <c r="AFL287" s="292"/>
      <c r="AFM287" s="292"/>
      <c r="AFN287" s="292"/>
      <c r="AFO287" s="292"/>
      <c r="AFP287" s="292"/>
      <c r="AFQ287" s="292"/>
      <c r="AFR287" s="292"/>
      <c r="AFS287" s="292"/>
      <c r="AFT287" s="292"/>
      <c r="AFU287" s="292"/>
      <c r="AFV287" s="292"/>
      <c r="AFW287" s="292"/>
      <c r="AFX287" s="292"/>
      <c r="AFY287" s="292"/>
      <c r="AFZ287" s="292"/>
      <c r="AGA287" s="292"/>
      <c r="AGB287" s="292"/>
      <c r="AGC287" s="292"/>
      <c r="AGD287" s="292"/>
      <c r="AGE287" s="292"/>
      <c r="AGF287" s="292"/>
      <c r="AGG287" s="292"/>
      <c r="AGH287" s="292"/>
      <c r="AGI287" s="292"/>
      <c r="AGJ287" s="292"/>
      <c r="AGK287" s="292"/>
      <c r="AGL287" s="292"/>
      <c r="AGM287" s="292"/>
      <c r="AGN287" s="292"/>
      <c r="AGO287" s="292"/>
      <c r="AGP287" s="292"/>
      <c r="AGQ287" s="292"/>
      <c r="AGR287" s="292"/>
      <c r="AGS287" s="292"/>
      <c r="AGT287" s="292"/>
      <c r="AGU287" s="292"/>
      <c r="AGV287" s="292"/>
      <c r="AGW287" s="292"/>
      <c r="AGX287" s="292"/>
      <c r="AGY287" s="292"/>
      <c r="AGZ287" s="292"/>
      <c r="AHA287" s="292"/>
      <c r="AHB287" s="292"/>
      <c r="AHC287" s="292"/>
      <c r="AHD287" s="292"/>
      <c r="AHE287" s="292"/>
      <c r="AHF287" s="292"/>
      <c r="AHG287" s="292"/>
      <c r="AHH287" s="292"/>
      <c r="AHI287" s="292"/>
      <c r="AHJ287" s="292"/>
      <c r="AHK287" s="292"/>
      <c r="AHL287" s="292"/>
      <c r="AHM287" s="292"/>
      <c r="AHN287" s="292"/>
      <c r="AHO287" s="292"/>
      <c r="AHP287" s="292"/>
      <c r="AHQ287" s="292"/>
      <c r="AHR287" s="292"/>
      <c r="AHS287" s="292"/>
      <c r="AHT287" s="292"/>
      <c r="AHU287" s="292"/>
      <c r="AHV287" s="292"/>
      <c r="AHW287" s="292"/>
      <c r="AHX287" s="292"/>
      <c r="AHY287" s="292"/>
      <c r="AHZ287" s="292"/>
      <c r="AIA287" s="292"/>
      <c r="AIB287" s="292"/>
      <c r="AIC287" s="292"/>
      <c r="AID287" s="292"/>
      <c r="AIE287" s="292"/>
      <c r="AIF287" s="292"/>
      <c r="AIG287" s="292"/>
      <c r="AIH287" s="292"/>
      <c r="AII287" s="292"/>
      <c r="AIJ287" s="292"/>
      <c r="AIK287" s="292"/>
      <c r="AIL287" s="292"/>
      <c r="AIM287" s="292"/>
      <c r="AIN287" s="292"/>
      <c r="AIO287" s="292"/>
      <c r="AIP287" s="292"/>
      <c r="AIQ287" s="292"/>
      <c r="AIR287" s="292"/>
      <c r="AIS287" s="292"/>
      <c r="AIT287" s="292"/>
      <c r="AIU287" s="292"/>
      <c r="AIV287" s="292"/>
      <c r="AIW287" s="292"/>
      <c r="AIX287" s="292"/>
      <c r="AIY287" s="292"/>
      <c r="AIZ287" s="292"/>
      <c r="AJA287" s="292"/>
      <c r="AJB287" s="292"/>
      <c r="AJC287" s="292"/>
      <c r="AJD287" s="292"/>
      <c r="AJE287" s="292"/>
      <c r="AJF287" s="292"/>
      <c r="AJG287" s="292"/>
      <c r="AJH287" s="292"/>
      <c r="AJI287" s="292"/>
      <c r="AJJ287" s="292"/>
      <c r="AJK287" s="292"/>
      <c r="AJL287" s="292"/>
      <c r="AJM287" s="292"/>
      <c r="AJN287" s="292"/>
      <c r="AJO287" s="292"/>
      <c r="AJP287" s="292"/>
      <c r="AJQ287" s="292"/>
      <c r="AJR287" s="292"/>
      <c r="AJS287" s="292"/>
      <c r="AJT287" s="292"/>
      <c r="AJU287" s="292"/>
      <c r="AJV287" s="292"/>
      <c r="AJW287" s="292"/>
      <c r="AJX287" s="292"/>
      <c r="AJY287" s="292"/>
      <c r="AJZ287" s="292"/>
      <c r="AKA287" s="292"/>
      <c r="AKB287" s="292"/>
      <c r="AKC287" s="292"/>
      <c r="AKD287" s="292"/>
      <c r="AKE287" s="292"/>
      <c r="AKF287" s="292"/>
      <c r="AKG287" s="292"/>
      <c r="AKH287" s="292"/>
      <c r="AKI287" s="292"/>
      <c r="AKJ287" s="292"/>
      <c r="AKK287" s="292"/>
      <c r="AKL287" s="292"/>
      <c r="AKM287" s="292"/>
      <c r="AKN287" s="292"/>
      <c r="AKO287" s="292"/>
      <c r="AKP287" s="292"/>
      <c r="AKQ287" s="292"/>
      <c r="AKR287" s="292"/>
      <c r="AKS287" s="292"/>
      <c r="AKT287" s="292"/>
      <c r="AKU287" s="292"/>
      <c r="AKV287" s="292"/>
      <c r="AKW287" s="292"/>
      <c r="AKX287" s="292"/>
      <c r="AKY287" s="292"/>
      <c r="AKZ287" s="292"/>
      <c r="ALA287" s="292"/>
      <c r="ALB287" s="292"/>
      <c r="ALC287" s="292"/>
      <c r="ALD287" s="292"/>
      <c r="ALE287" s="292"/>
      <c r="ALF287" s="292"/>
      <c r="ALG287" s="292"/>
      <c r="ALH287" s="292"/>
      <c r="ALI287" s="292"/>
      <c r="ALJ287" s="292"/>
      <c r="ALK287" s="292"/>
      <c r="ALL287" s="292"/>
      <c r="ALM287" s="292"/>
      <c r="ALN287" s="292"/>
      <c r="ALO287" s="292"/>
      <c r="ALP287" s="292"/>
      <c r="ALQ287" s="292"/>
      <c r="ALR287" s="292"/>
      <c r="ALS287" s="292"/>
      <c r="ALT287" s="292"/>
      <c r="ALU287" s="292"/>
      <c r="ALV287" s="292"/>
      <c r="ALW287" s="292"/>
      <c r="ALX287" s="292"/>
      <c r="ALY287" s="292"/>
      <c r="ALZ287" s="292"/>
      <c r="AMA287" s="292"/>
      <c r="AMB287" s="292"/>
      <c r="AMC287" s="292"/>
      <c r="AMD287" s="292"/>
      <c r="AME287" s="292"/>
      <c r="AMF287" s="292"/>
      <c r="AMG287" s="292"/>
      <c r="AMH287" s="292"/>
      <c r="AMI287" s="292"/>
      <c r="AMJ287" s="292"/>
      <c r="AMK287" s="292"/>
      <c r="AML287" s="292"/>
      <c r="AMM287" s="292"/>
      <c r="AMN287" s="292"/>
      <c r="AMO287" s="292"/>
      <c r="AMP287" s="292"/>
      <c r="AMQ287" s="292"/>
      <c r="AMR287" s="292"/>
      <c r="AMS287" s="292"/>
      <c r="AMT287" s="292"/>
      <c r="AMU287" s="292"/>
      <c r="AMV287" s="292"/>
      <c r="AMW287" s="292"/>
      <c r="AMX287" s="292"/>
      <c r="AMY287" s="292"/>
      <c r="AMZ287" s="292"/>
      <c r="ANA287" s="292"/>
      <c r="ANB287" s="292"/>
      <c r="ANC287" s="292"/>
      <c r="AND287" s="292"/>
      <c r="ANE287" s="292"/>
      <c r="ANF287" s="292"/>
      <c r="ANG287" s="292"/>
      <c r="ANH287" s="292"/>
      <c r="ANI287" s="292"/>
      <c r="ANJ287" s="292"/>
      <c r="ANK287" s="292"/>
      <c r="ANL287" s="292"/>
      <c r="ANM287" s="292"/>
      <c r="ANN287" s="292"/>
      <c r="ANO287" s="292"/>
      <c r="ANP287" s="292"/>
      <c r="ANQ287" s="292"/>
      <c r="ANR287" s="292"/>
      <c r="ANS287" s="292"/>
      <c r="ANT287" s="292"/>
      <c r="ANU287" s="292"/>
      <c r="ANV287" s="292"/>
      <c r="ANW287" s="292"/>
      <c r="ANX287" s="292"/>
      <c r="ANY287" s="292"/>
      <c r="ANZ287" s="292"/>
      <c r="AOA287" s="292"/>
      <c r="AOB287" s="292"/>
      <c r="AOC287" s="292"/>
      <c r="AOD287" s="292"/>
      <c r="AOE287" s="292"/>
      <c r="AOF287" s="292"/>
      <c r="AOG287" s="292"/>
      <c r="AOH287" s="292"/>
      <c r="AOI287" s="292"/>
      <c r="AOJ287" s="292"/>
      <c r="AOK287" s="292"/>
      <c r="AOL287" s="292"/>
      <c r="AOM287" s="292"/>
      <c r="AON287" s="292"/>
      <c r="AOO287" s="292"/>
      <c r="AOP287" s="292"/>
      <c r="AOQ287" s="292"/>
      <c r="AOR287" s="292"/>
      <c r="AOS287" s="292"/>
      <c r="AOT287" s="292"/>
      <c r="AOU287" s="292"/>
      <c r="AOV287" s="292"/>
      <c r="AOW287" s="292"/>
      <c r="AOX287" s="292"/>
      <c r="AOY287" s="292"/>
      <c r="AOZ287" s="292"/>
      <c r="APA287" s="292"/>
      <c r="APB287" s="292"/>
      <c r="APC287" s="292"/>
      <c r="APD287" s="292"/>
      <c r="APE287" s="292"/>
      <c r="APF287" s="292"/>
      <c r="APG287" s="292"/>
      <c r="APH287" s="292"/>
      <c r="API287" s="292"/>
      <c r="APJ287" s="292"/>
      <c r="APK287" s="292"/>
      <c r="APL287" s="292"/>
      <c r="APM287" s="292"/>
      <c r="APN287" s="292"/>
      <c r="APO287" s="292"/>
      <c r="APP287" s="292"/>
      <c r="APQ287" s="292"/>
      <c r="APR287" s="292"/>
      <c r="APS287" s="292"/>
      <c r="APT287" s="292"/>
      <c r="APU287" s="292"/>
      <c r="APV287" s="292"/>
      <c r="APW287" s="292"/>
      <c r="APX287" s="292"/>
      <c r="APY287" s="292"/>
      <c r="APZ287" s="292"/>
      <c r="AQA287" s="292"/>
      <c r="AQB287" s="292"/>
      <c r="AQC287" s="292"/>
      <c r="AQD287" s="292"/>
      <c r="AQE287" s="292"/>
      <c r="AQF287" s="292"/>
      <c r="AQG287" s="292"/>
      <c r="AQH287" s="292"/>
      <c r="AQI287" s="292"/>
      <c r="AQJ287" s="292"/>
      <c r="AQK287" s="292"/>
      <c r="AQL287" s="292"/>
      <c r="AQM287" s="292"/>
      <c r="AQN287" s="292"/>
      <c r="AQO287" s="292"/>
      <c r="AQP287" s="292"/>
      <c r="AQQ287" s="292"/>
      <c r="AQR287" s="292"/>
      <c r="AQS287" s="292"/>
      <c r="AQT287" s="292"/>
      <c r="AQU287" s="292"/>
      <c r="AQV287" s="292"/>
      <c r="AQW287" s="292"/>
      <c r="AQX287" s="292"/>
      <c r="AQY287" s="292"/>
      <c r="AQZ287" s="292"/>
      <c r="ARA287" s="292"/>
      <c r="ARB287" s="292"/>
      <c r="ARC287" s="292"/>
      <c r="ARD287" s="292"/>
      <c r="ARE287" s="292"/>
      <c r="ARF287" s="292"/>
      <c r="ARG287" s="292"/>
      <c r="ARH287" s="292"/>
      <c r="ARI287" s="292"/>
      <c r="ARJ287" s="292"/>
      <c r="ARK287" s="292"/>
      <c r="ARL287" s="292"/>
      <c r="ARM287" s="292"/>
      <c r="ARN287" s="292"/>
      <c r="ARO287" s="292"/>
      <c r="ARP287" s="292"/>
      <c r="ARQ287" s="292"/>
      <c r="ARR287" s="292"/>
      <c r="ARS287" s="292"/>
      <c r="ART287" s="292"/>
      <c r="ARU287" s="292"/>
      <c r="ARV287" s="292"/>
      <c r="ARW287" s="292"/>
      <c r="ARX287" s="292"/>
      <c r="ARY287" s="292"/>
      <c r="ARZ287" s="292"/>
      <c r="ASA287" s="292"/>
      <c r="ASB287" s="292"/>
      <c r="ASC287" s="292"/>
      <c r="ASD287" s="292"/>
      <c r="ASE287" s="292"/>
      <c r="ASF287" s="292"/>
      <c r="ASG287" s="292"/>
      <c r="ASH287" s="292"/>
      <c r="ASI287" s="292"/>
      <c r="ASJ287" s="292"/>
      <c r="ASK287" s="292"/>
      <c r="ASL287" s="292"/>
      <c r="ASM287" s="292"/>
      <c r="ASN287" s="292"/>
      <c r="ASO287" s="292"/>
      <c r="ASP287" s="292"/>
      <c r="ASQ287" s="292"/>
      <c r="ASR287" s="292"/>
      <c r="ASS287" s="292"/>
      <c r="AST287" s="292"/>
      <c r="ASU287" s="292"/>
      <c r="ASV287" s="292"/>
      <c r="ASW287" s="292"/>
      <c r="ASX287" s="292"/>
      <c r="ASY287" s="292"/>
      <c r="ASZ287" s="292"/>
      <c r="ATA287" s="292"/>
      <c r="ATB287" s="292"/>
      <c r="ATC287" s="292"/>
      <c r="ATD287" s="292"/>
      <c r="ATE287" s="292"/>
      <c r="ATF287" s="292"/>
      <c r="ATG287" s="292"/>
      <c r="ATH287" s="292"/>
      <c r="ATI287" s="292"/>
      <c r="ATJ287" s="292"/>
      <c r="ATK287" s="292"/>
      <c r="ATL287" s="292"/>
      <c r="ATM287" s="292"/>
      <c r="ATN287" s="292"/>
      <c r="ATO287" s="292"/>
      <c r="ATP287" s="292"/>
      <c r="ATQ287" s="292"/>
      <c r="ATR287" s="292"/>
      <c r="ATS287" s="292"/>
      <c r="ATT287" s="292"/>
      <c r="ATU287" s="292"/>
      <c r="ATV287" s="292"/>
      <c r="ATW287" s="292"/>
      <c r="ATX287" s="292"/>
      <c r="ATY287" s="292"/>
      <c r="ATZ287" s="292"/>
      <c r="AUA287" s="292"/>
      <c r="AUB287" s="292"/>
      <c r="AUC287" s="292"/>
      <c r="AUD287" s="292"/>
      <c r="AUE287" s="292"/>
      <c r="AUF287" s="292"/>
      <c r="AUG287" s="292"/>
      <c r="AUH287" s="292"/>
      <c r="AUI287" s="292"/>
      <c r="AUJ287" s="292"/>
      <c r="AUK287" s="292"/>
      <c r="AUL287" s="292"/>
      <c r="AUM287" s="292"/>
      <c r="AUN287" s="292"/>
      <c r="AUO287" s="292"/>
      <c r="AUP287" s="292"/>
      <c r="AUQ287" s="292"/>
      <c r="AUR287" s="292"/>
      <c r="AUS287" s="292"/>
      <c r="AUT287" s="292"/>
      <c r="AUU287" s="292"/>
      <c r="AUV287" s="292"/>
      <c r="AUW287" s="292"/>
      <c r="AUX287" s="292"/>
      <c r="AUY287" s="292"/>
      <c r="AUZ287" s="292"/>
      <c r="AVA287" s="292"/>
      <c r="AVB287" s="292"/>
      <c r="AVC287" s="292"/>
      <c r="AVD287" s="292"/>
      <c r="AVE287" s="292"/>
      <c r="AVF287" s="292"/>
      <c r="AVG287" s="292"/>
      <c r="AVH287" s="292"/>
      <c r="AVI287" s="292"/>
      <c r="AVJ287" s="292"/>
      <c r="AVK287" s="292"/>
      <c r="AVL287" s="292"/>
      <c r="AVM287" s="292"/>
      <c r="AVN287" s="292"/>
      <c r="AVO287" s="292"/>
      <c r="AVP287" s="292"/>
      <c r="AVQ287" s="292"/>
      <c r="AVR287" s="292"/>
      <c r="AVS287" s="292"/>
      <c r="AVT287" s="292"/>
      <c r="AVU287" s="292"/>
      <c r="AVV287" s="292"/>
      <c r="AVW287" s="292"/>
      <c r="AVX287" s="292"/>
      <c r="AVY287" s="292"/>
      <c r="AVZ287" s="292"/>
      <c r="AWA287" s="292"/>
      <c r="AWB287" s="292"/>
      <c r="AWC287" s="292"/>
      <c r="AWD287" s="292"/>
      <c r="AWE287" s="292"/>
      <c r="AWF287" s="292"/>
      <c r="AWG287" s="292"/>
      <c r="AWH287" s="292"/>
      <c r="AWI287" s="292"/>
      <c r="AWJ287" s="292"/>
      <c r="AWK287" s="292"/>
      <c r="AWL287" s="292"/>
      <c r="AWM287" s="292"/>
      <c r="AWN287" s="292"/>
      <c r="AWO287" s="292"/>
      <c r="AWP287" s="292"/>
      <c r="AWQ287" s="292"/>
      <c r="AWR287" s="292"/>
      <c r="AWS287" s="292"/>
      <c r="AWT287" s="292"/>
      <c r="AWU287" s="292"/>
      <c r="AWV287" s="292"/>
      <c r="AWW287" s="292"/>
      <c r="AWX287" s="292"/>
      <c r="AWY287" s="292"/>
      <c r="AWZ287" s="292"/>
      <c r="AXA287" s="292"/>
      <c r="AXB287" s="292"/>
      <c r="AXC287" s="292"/>
      <c r="AXD287" s="292"/>
      <c r="AXE287" s="292"/>
      <c r="AXF287" s="292"/>
      <c r="AXG287" s="292"/>
      <c r="AXH287" s="292"/>
      <c r="AXI287" s="292"/>
      <c r="AXJ287" s="292"/>
      <c r="AXK287" s="292"/>
      <c r="AXL287" s="292"/>
      <c r="AXM287" s="292"/>
      <c r="AXN287" s="292"/>
      <c r="AXO287" s="292"/>
      <c r="AXP287" s="292"/>
      <c r="AXQ287" s="292"/>
      <c r="AXR287" s="292"/>
      <c r="AXS287" s="292"/>
      <c r="AXT287" s="292"/>
      <c r="AXU287" s="292"/>
      <c r="AXV287" s="292"/>
      <c r="AXW287" s="292"/>
      <c r="AXX287" s="292"/>
      <c r="AXY287" s="292"/>
      <c r="AXZ287" s="292"/>
      <c r="AYA287" s="292"/>
      <c r="AYB287" s="292"/>
      <c r="AYC287" s="292"/>
      <c r="AYD287" s="292"/>
      <c r="AYE287" s="292"/>
      <c r="AYF287" s="292"/>
      <c r="AYG287" s="292"/>
      <c r="AYH287" s="292"/>
      <c r="AYI287" s="292"/>
      <c r="AYJ287" s="292"/>
      <c r="AYK287" s="292"/>
      <c r="AYL287" s="292"/>
      <c r="AYM287" s="292"/>
      <c r="AYN287" s="292"/>
      <c r="AYO287" s="292"/>
      <c r="AYP287" s="292"/>
      <c r="AYQ287" s="292"/>
      <c r="AYR287" s="292"/>
      <c r="AYS287" s="292"/>
      <c r="AYT287" s="292"/>
      <c r="AYU287" s="292"/>
      <c r="AYV287" s="292"/>
      <c r="AYW287" s="292"/>
      <c r="AYX287" s="292"/>
      <c r="AYY287" s="292"/>
      <c r="AYZ287" s="292"/>
      <c r="AZA287" s="292"/>
      <c r="AZB287" s="292"/>
      <c r="AZC287" s="292"/>
      <c r="AZD287" s="292"/>
      <c r="AZE287" s="292"/>
      <c r="AZF287" s="292"/>
      <c r="AZG287" s="292"/>
      <c r="AZH287" s="292"/>
      <c r="AZI287" s="292"/>
      <c r="AZJ287" s="292"/>
      <c r="AZK287" s="292"/>
      <c r="AZL287" s="292"/>
      <c r="AZM287" s="292"/>
      <c r="AZN287" s="292"/>
      <c r="AZO287" s="292"/>
      <c r="AZP287" s="292"/>
      <c r="AZQ287" s="292"/>
      <c r="AZR287" s="292"/>
      <c r="AZS287" s="292"/>
      <c r="AZT287" s="292"/>
      <c r="AZU287" s="292"/>
      <c r="AZV287" s="292"/>
      <c r="AZW287" s="292"/>
      <c r="AZX287" s="292"/>
      <c r="AZY287" s="292"/>
      <c r="AZZ287" s="292"/>
      <c r="BAA287" s="292"/>
      <c r="BAB287" s="292"/>
      <c r="BAC287" s="292"/>
      <c r="BAD287" s="292"/>
      <c r="BAE287" s="292"/>
      <c r="BAF287" s="292"/>
      <c r="BAG287" s="292"/>
      <c r="BAH287" s="292"/>
      <c r="BAI287" s="292"/>
      <c r="BAJ287" s="292"/>
      <c r="BAK287" s="292"/>
      <c r="BAL287" s="292"/>
      <c r="BAM287" s="292"/>
      <c r="BAN287" s="292"/>
      <c r="BAO287" s="292"/>
      <c r="BAP287" s="292"/>
      <c r="BAQ287" s="292"/>
      <c r="BAR287" s="292"/>
      <c r="BAS287" s="292"/>
      <c r="BAT287" s="292"/>
      <c r="BAU287" s="292"/>
      <c r="BAV287" s="292"/>
      <c r="BAW287" s="292"/>
      <c r="BAX287" s="292"/>
      <c r="BAY287" s="292"/>
      <c r="BAZ287" s="292"/>
      <c r="BBA287" s="292"/>
      <c r="BBB287" s="292"/>
      <c r="BBC287" s="292"/>
      <c r="BBD287" s="292"/>
      <c r="BBE287" s="292"/>
      <c r="BBF287" s="292"/>
      <c r="BBG287" s="292"/>
      <c r="BBH287" s="292"/>
      <c r="BBI287" s="292"/>
      <c r="BBJ287" s="292"/>
      <c r="BBK287" s="292"/>
      <c r="BBL287" s="292"/>
      <c r="BBM287" s="292"/>
      <c r="BBN287" s="292"/>
      <c r="BBO287" s="292"/>
      <c r="BBP287" s="292"/>
      <c r="BBQ287" s="292"/>
      <c r="BBR287" s="292"/>
      <c r="BBS287" s="292"/>
      <c r="BBT287" s="292"/>
      <c r="BBU287" s="292"/>
      <c r="BBV287" s="292"/>
      <c r="BBW287" s="292"/>
      <c r="BBX287" s="292"/>
      <c r="BBY287" s="292"/>
      <c r="BBZ287" s="292"/>
      <c r="BCA287" s="292"/>
      <c r="BCB287" s="292"/>
      <c r="BCC287" s="292"/>
      <c r="BCD287" s="292"/>
      <c r="BCE287" s="292"/>
      <c r="BCF287" s="292"/>
      <c r="BCG287" s="292"/>
      <c r="BCH287" s="292"/>
      <c r="BCI287" s="292"/>
      <c r="BCJ287" s="292"/>
      <c r="BCK287" s="292"/>
      <c r="BCL287" s="292"/>
      <c r="BCM287" s="292"/>
      <c r="BCN287" s="292"/>
      <c r="BCO287" s="292"/>
      <c r="BCP287" s="292"/>
      <c r="BCQ287" s="292"/>
      <c r="BCR287" s="292"/>
      <c r="BCS287" s="292"/>
      <c r="BCT287" s="292"/>
      <c r="BCU287" s="292"/>
      <c r="BCV287" s="292"/>
      <c r="BCW287" s="292"/>
      <c r="BCX287" s="292"/>
      <c r="BCY287" s="292"/>
      <c r="BCZ287" s="292"/>
      <c r="BDA287" s="292"/>
      <c r="BDB287" s="292"/>
      <c r="BDC287" s="292"/>
      <c r="BDD287" s="292"/>
      <c r="BDE287" s="292"/>
      <c r="BDF287" s="292"/>
      <c r="BDG287" s="292"/>
      <c r="BDH287" s="292"/>
      <c r="BDI287" s="292"/>
      <c r="BDJ287" s="292"/>
      <c r="BDK287" s="292"/>
      <c r="BDL287" s="292"/>
      <c r="BDM287" s="292"/>
      <c r="BDN287" s="292"/>
      <c r="BDO287" s="292"/>
      <c r="BDP287" s="292"/>
      <c r="BDQ287" s="292"/>
      <c r="BDR287" s="292"/>
      <c r="BDS287" s="292"/>
      <c r="BDT287" s="292"/>
      <c r="BDU287" s="292"/>
      <c r="BDV287" s="292"/>
      <c r="BDW287" s="292"/>
      <c r="BDX287" s="292"/>
      <c r="BDY287" s="292"/>
      <c r="BDZ287" s="292"/>
      <c r="BEA287" s="292"/>
      <c r="BEB287" s="292"/>
      <c r="BEC287" s="292"/>
      <c r="BED287" s="292"/>
      <c r="BEE287" s="292"/>
      <c r="BEF287" s="292"/>
      <c r="BEG287" s="292"/>
      <c r="BEH287" s="292"/>
      <c r="BEI287" s="292"/>
      <c r="BEJ287" s="292"/>
      <c r="BEK287" s="292"/>
      <c r="BEL287" s="292"/>
      <c r="BEM287" s="292"/>
      <c r="BEN287" s="292"/>
      <c r="BEO287" s="292"/>
      <c r="BEP287" s="292"/>
      <c r="BEQ287" s="292"/>
      <c r="BER287" s="292"/>
      <c r="BES287" s="292"/>
      <c r="BET287" s="292"/>
      <c r="BEU287" s="292"/>
      <c r="BEV287" s="292"/>
      <c r="BEW287" s="292"/>
      <c r="BEX287" s="292"/>
      <c r="BEY287" s="292"/>
      <c r="BEZ287" s="292"/>
      <c r="BFA287" s="292"/>
      <c r="BFB287" s="292"/>
      <c r="BFC287" s="292"/>
      <c r="BFD287" s="292"/>
      <c r="BFE287" s="292"/>
      <c r="BFF287" s="292"/>
      <c r="BFG287" s="292"/>
      <c r="BFH287" s="292"/>
      <c r="BFI287" s="292"/>
      <c r="BFJ287" s="292"/>
      <c r="BFK287" s="292"/>
      <c r="BFL287" s="292"/>
      <c r="BFM287" s="292"/>
      <c r="BFN287" s="292"/>
      <c r="BFO287" s="292"/>
      <c r="BFP287" s="292"/>
      <c r="BFQ287" s="292"/>
      <c r="BFR287" s="292"/>
      <c r="BFS287" s="292"/>
      <c r="BFT287" s="292"/>
      <c r="BFU287" s="292"/>
      <c r="BFV287" s="292"/>
      <c r="BFW287" s="292"/>
      <c r="BFX287" s="292"/>
      <c r="BFY287" s="292"/>
      <c r="BFZ287" s="292"/>
      <c r="BGA287" s="292"/>
      <c r="BGB287" s="292"/>
      <c r="BGC287" s="292"/>
      <c r="BGD287" s="292"/>
      <c r="BGE287" s="292"/>
      <c r="BGF287" s="292"/>
      <c r="BGG287" s="292"/>
      <c r="BGH287" s="292"/>
      <c r="BGI287" s="292"/>
      <c r="BGJ287" s="292"/>
      <c r="BGK287" s="292"/>
      <c r="BGL287" s="292"/>
      <c r="BGM287" s="292"/>
      <c r="BGN287" s="292"/>
      <c r="BGO287" s="292"/>
      <c r="BGP287" s="292"/>
      <c r="BGQ287" s="292"/>
      <c r="BGR287" s="292"/>
      <c r="BGS287" s="292"/>
      <c r="BGT287" s="292"/>
      <c r="BGU287" s="292"/>
      <c r="BGV287" s="292"/>
      <c r="BGW287" s="292"/>
      <c r="BGX287" s="292"/>
      <c r="BGY287" s="292"/>
      <c r="BGZ287" s="292"/>
      <c r="BHA287" s="292"/>
      <c r="BHB287" s="292"/>
      <c r="BHC287" s="292"/>
      <c r="BHD287" s="292"/>
      <c r="BHE287" s="292"/>
      <c r="BHF287" s="292"/>
      <c r="BHG287" s="292"/>
      <c r="BHH287" s="292"/>
      <c r="BHI287" s="292"/>
      <c r="BHJ287" s="292"/>
      <c r="BHK287" s="292"/>
      <c r="BHL287" s="292"/>
      <c r="BHM287" s="292"/>
      <c r="BHN287" s="292"/>
      <c r="BHO287" s="292"/>
      <c r="BHP287" s="292"/>
      <c r="BHQ287" s="292"/>
      <c r="BHR287" s="292"/>
      <c r="BHS287" s="292"/>
      <c r="BHT287" s="292"/>
      <c r="BHU287" s="292"/>
      <c r="BHV287" s="292"/>
      <c r="BHW287" s="292"/>
      <c r="BHX287" s="292"/>
      <c r="BHY287" s="292"/>
      <c r="BHZ287" s="292"/>
      <c r="BIA287" s="292"/>
      <c r="BIB287" s="292"/>
      <c r="BIC287" s="292"/>
      <c r="BID287" s="292"/>
      <c r="BIE287" s="292"/>
      <c r="BIF287" s="292"/>
      <c r="BIG287" s="292"/>
      <c r="BIH287" s="292"/>
      <c r="BII287" s="292"/>
      <c r="BIJ287" s="292"/>
      <c r="BIK287" s="292"/>
      <c r="BIL287" s="292"/>
      <c r="BIM287" s="292"/>
      <c r="BIN287" s="292"/>
      <c r="BIO287" s="292"/>
      <c r="BIP287" s="292"/>
      <c r="BIQ287" s="292"/>
      <c r="BIR287" s="292"/>
      <c r="BIS287" s="292"/>
      <c r="BIT287" s="292"/>
      <c r="BIU287" s="292"/>
      <c r="BIV287" s="292"/>
      <c r="BIW287" s="292"/>
      <c r="BIX287" s="292"/>
      <c r="BIY287" s="292"/>
      <c r="BIZ287" s="292"/>
      <c r="BJA287" s="292"/>
      <c r="BJB287" s="292"/>
      <c r="BJC287" s="292"/>
      <c r="BJD287" s="292"/>
      <c r="BJE287" s="292"/>
      <c r="BJF287" s="292"/>
      <c r="BJG287" s="292"/>
      <c r="BJH287" s="292"/>
      <c r="BJI287" s="292"/>
      <c r="BJJ287" s="292"/>
      <c r="BJK287" s="292"/>
      <c r="BJL287" s="292"/>
      <c r="BJM287" s="292"/>
      <c r="BJN287" s="292"/>
      <c r="BJO287" s="292"/>
      <c r="BJP287" s="292"/>
      <c r="BJQ287" s="292"/>
      <c r="BJR287" s="292"/>
      <c r="BJS287" s="292"/>
      <c r="BJT287" s="292"/>
      <c r="BJU287" s="292"/>
      <c r="BJV287" s="292"/>
      <c r="BJW287" s="292"/>
      <c r="BJX287" s="292"/>
      <c r="BJY287" s="292"/>
      <c r="BJZ287" s="292"/>
      <c r="BKA287" s="292"/>
      <c r="BKB287" s="292"/>
      <c r="BKC287" s="292"/>
      <c r="BKD287" s="292"/>
      <c r="BKE287" s="292"/>
      <c r="BKF287" s="292"/>
      <c r="BKG287" s="292"/>
      <c r="BKH287" s="292"/>
      <c r="BKI287" s="292"/>
      <c r="BKJ287" s="292"/>
      <c r="BKK287" s="292"/>
      <c r="BKL287" s="292"/>
      <c r="BKM287" s="292"/>
      <c r="BKN287" s="292"/>
      <c r="BKO287" s="292"/>
      <c r="BKP287" s="292"/>
      <c r="BKQ287" s="292"/>
      <c r="BKR287" s="292"/>
      <c r="BKS287" s="292"/>
      <c r="BKT287" s="292"/>
      <c r="BKU287" s="292"/>
      <c r="BKV287" s="292"/>
      <c r="BKW287" s="292"/>
      <c r="BKX287" s="292"/>
      <c r="BKY287" s="292"/>
      <c r="BKZ287" s="292"/>
      <c r="BLA287" s="292"/>
      <c r="BLB287" s="292"/>
      <c r="BLC287" s="292"/>
      <c r="BLD287" s="292"/>
      <c r="BLE287" s="292"/>
      <c r="BLF287" s="292"/>
      <c r="BLG287" s="292"/>
      <c r="BLH287" s="292"/>
      <c r="BLI287" s="292"/>
      <c r="BLJ287" s="292"/>
      <c r="BLK287" s="292"/>
      <c r="BLL287" s="292"/>
      <c r="BLM287" s="292"/>
      <c r="BLN287" s="292"/>
      <c r="BLO287" s="292"/>
      <c r="BLP287" s="292"/>
      <c r="BLQ287" s="292"/>
      <c r="BLR287" s="292"/>
      <c r="BLS287" s="292"/>
      <c r="BLT287" s="292"/>
      <c r="BLU287" s="292"/>
      <c r="BLV287" s="292"/>
      <c r="BLW287" s="292"/>
      <c r="BLX287" s="292"/>
      <c r="BLY287" s="292"/>
      <c r="BLZ287" s="292"/>
      <c r="BMA287" s="292"/>
      <c r="BMB287" s="292"/>
      <c r="BMC287" s="292"/>
      <c r="BMD287" s="292"/>
      <c r="BME287" s="292"/>
      <c r="BMF287" s="292"/>
      <c r="BMG287" s="292"/>
      <c r="BMH287" s="292"/>
      <c r="BMI287" s="292"/>
      <c r="BMJ287" s="292"/>
      <c r="BMK287" s="292"/>
      <c r="BML287" s="292"/>
      <c r="BMM287" s="292"/>
      <c r="BMN287" s="292"/>
      <c r="BMO287" s="292"/>
      <c r="BMP287" s="292"/>
      <c r="BMQ287" s="292"/>
      <c r="BMR287" s="292"/>
      <c r="BMS287" s="292"/>
      <c r="BMT287" s="292"/>
      <c r="BMU287" s="292"/>
      <c r="BMV287" s="292"/>
      <c r="BMW287" s="292"/>
      <c r="BMX287" s="292"/>
      <c r="BMY287" s="292"/>
      <c r="BMZ287" s="292"/>
      <c r="BNA287" s="292"/>
      <c r="BNB287" s="292"/>
      <c r="BNC287" s="292"/>
      <c r="BND287" s="292"/>
      <c r="BNE287" s="292"/>
      <c r="BNF287" s="292"/>
      <c r="BNG287" s="292"/>
      <c r="BNH287" s="292"/>
      <c r="BNI287" s="292"/>
      <c r="BNJ287" s="292"/>
      <c r="BNK287" s="292"/>
      <c r="BNL287" s="292"/>
    </row>
    <row r="288" spans="1:1728" s="167" customFormat="1" ht="15.75" hidden="1" customHeight="1" x14ac:dyDescent="0.25">
      <c r="A288" s="236">
        <v>350</v>
      </c>
      <c r="B288" s="219" t="s">
        <v>2435</v>
      </c>
      <c r="C288" s="276" t="s">
        <v>239</v>
      </c>
      <c r="D288" s="274" t="s">
        <v>442</v>
      </c>
      <c r="E288" s="249"/>
      <c r="F288" s="221" t="s">
        <v>473</v>
      </c>
      <c r="G288" s="284">
        <v>1900</v>
      </c>
      <c r="H288" s="277">
        <v>2150</v>
      </c>
      <c r="I288" s="278" t="s">
        <v>236</v>
      </c>
      <c r="J288" s="278">
        <v>2025</v>
      </c>
      <c r="K288" s="249" t="s">
        <v>1132</v>
      </c>
      <c r="L288" s="249" t="s">
        <v>2436</v>
      </c>
      <c r="M288" s="285" t="s">
        <v>460</v>
      </c>
      <c r="N288" s="292"/>
      <c r="O288" s="292"/>
      <c r="P288" s="292"/>
      <c r="Q288" s="292"/>
      <c r="R288" s="292"/>
      <c r="S288" s="292"/>
      <c r="T288" s="292"/>
      <c r="U288" s="292"/>
      <c r="V288" s="292"/>
      <c r="W288" s="292"/>
      <c r="X288" s="292"/>
      <c r="Y288" s="292"/>
      <c r="Z288" s="292"/>
      <c r="AA288" s="292"/>
      <c r="AB288" s="292"/>
      <c r="AC288" s="292"/>
      <c r="AD288" s="292"/>
      <c r="AE288" s="292"/>
      <c r="AF288" s="292"/>
      <c r="AG288" s="292"/>
      <c r="AH288" s="292"/>
      <c r="AI288" s="292"/>
      <c r="AJ288" s="292"/>
      <c r="AK288" s="292"/>
      <c r="AL288" s="292"/>
      <c r="AM288" s="292"/>
      <c r="AN288" s="292"/>
      <c r="AO288" s="292"/>
      <c r="AP288" s="292"/>
      <c r="AQ288" s="292"/>
      <c r="AR288" s="292"/>
      <c r="AS288" s="292"/>
      <c r="AT288" s="292"/>
      <c r="AU288" s="292"/>
      <c r="AV288" s="292"/>
      <c r="AW288" s="292"/>
      <c r="AX288" s="292"/>
      <c r="AY288" s="292"/>
      <c r="AZ288" s="292"/>
      <c r="BA288" s="292"/>
      <c r="BB288" s="292"/>
      <c r="BC288" s="292"/>
      <c r="BD288" s="292"/>
      <c r="BE288" s="292"/>
      <c r="BF288" s="292"/>
      <c r="BG288" s="292"/>
      <c r="BH288" s="292"/>
      <c r="BI288" s="292"/>
      <c r="BJ288" s="292"/>
      <c r="BK288" s="292"/>
      <c r="BL288" s="292"/>
      <c r="BM288" s="292"/>
      <c r="BN288" s="292"/>
      <c r="BO288" s="292"/>
      <c r="BP288" s="292"/>
      <c r="BQ288" s="292"/>
      <c r="BR288" s="292"/>
      <c r="BS288" s="292"/>
      <c r="BT288" s="292"/>
      <c r="BU288" s="292"/>
      <c r="BV288" s="292"/>
      <c r="BW288" s="292"/>
      <c r="BX288" s="292"/>
      <c r="BY288" s="292"/>
      <c r="BZ288" s="292"/>
      <c r="CA288" s="292"/>
      <c r="CB288" s="292"/>
      <c r="CC288" s="292"/>
      <c r="CD288" s="292"/>
      <c r="CE288" s="292"/>
      <c r="CF288" s="292"/>
      <c r="CG288" s="292"/>
      <c r="CH288" s="292"/>
      <c r="CI288" s="292"/>
      <c r="CJ288" s="292"/>
      <c r="CK288" s="292"/>
      <c r="CL288" s="292"/>
      <c r="CM288" s="292"/>
      <c r="CN288" s="292"/>
      <c r="CO288" s="292"/>
      <c r="CP288" s="292"/>
      <c r="CQ288" s="292"/>
      <c r="CR288" s="292"/>
      <c r="CS288" s="292"/>
      <c r="CT288" s="292"/>
      <c r="CU288" s="292"/>
      <c r="CV288" s="292"/>
      <c r="CW288" s="292"/>
      <c r="CX288" s="292"/>
      <c r="CY288" s="292"/>
      <c r="CZ288" s="292"/>
      <c r="DA288" s="292"/>
      <c r="DB288" s="292"/>
      <c r="DC288" s="292"/>
      <c r="DD288" s="292"/>
      <c r="DE288" s="292"/>
      <c r="DF288" s="292"/>
      <c r="DG288" s="292"/>
      <c r="DH288" s="292"/>
      <c r="DI288" s="292"/>
      <c r="DJ288" s="292"/>
      <c r="DK288" s="292"/>
      <c r="DL288" s="292"/>
      <c r="DM288" s="292"/>
      <c r="DN288" s="292"/>
      <c r="DO288" s="292"/>
      <c r="DP288" s="292"/>
      <c r="DQ288" s="292"/>
      <c r="DR288" s="292"/>
      <c r="DS288" s="292"/>
      <c r="DT288" s="292"/>
      <c r="DU288" s="292"/>
      <c r="DV288" s="292"/>
      <c r="DW288" s="292"/>
      <c r="DX288" s="292"/>
      <c r="DY288" s="292"/>
      <c r="DZ288" s="292"/>
      <c r="EA288" s="292"/>
      <c r="EB288" s="292"/>
      <c r="EC288" s="292"/>
      <c r="ED288" s="292"/>
      <c r="EE288" s="292"/>
      <c r="EF288" s="292"/>
      <c r="EG288" s="292"/>
      <c r="EH288" s="292"/>
      <c r="EI288" s="292"/>
      <c r="EJ288" s="292"/>
      <c r="EK288" s="292"/>
      <c r="EL288" s="292"/>
      <c r="EM288" s="292"/>
      <c r="EN288" s="292"/>
      <c r="EO288" s="292"/>
      <c r="EP288" s="292"/>
      <c r="EQ288" s="292"/>
      <c r="ER288" s="292"/>
      <c r="ES288" s="292"/>
      <c r="ET288" s="292"/>
      <c r="EU288" s="292"/>
      <c r="EV288" s="292"/>
      <c r="EW288" s="292"/>
      <c r="EX288" s="292"/>
      <c r="EY288" s="292"/>
      <c r="EZ288" s="292"/>
      <c r="FA288" s="292"/>
      <c r="FB288" s="292"/>
      <c r="FC288" s="292"/>
      <c r="FD288" s="292"/>
      <c r="FE288" s="292"/>
      <c r="FF288" s="292"/>
      <c r="FG288" s="292"/>
      <c r="FH288" s="292"/>
      <c r="FI288" s="292"/>
      <c r="FJ288" s="292"/>
      <c r="FK288" s="292"/>
      <c r="FL288" s="292"/>
      <c r="FM288" s="292"/>
      <c r="FN288" s="292"/>
      <c r="FO288" s="292"/>
      <c r="FP288" s="292"/>
      <c r="FQ288" s="292"/>
      <c r="FR288" s="292"/>
      <c r="FS288" s="292"/>
      <c r="FT288" s="292"/>
      <c r="FU288" s="292"/>
      <c r="FV288" s="292"/>
      <c r="FW288" s="292"/>
      <c r="FX288" s="292"/>
      <c r="FY288" s="292"/>
      <c r="FZ288" s="292"/>
      <c r="GA288" s="292"/>
      <c r="GB288" s="292"/>
      <c r="GC288" s="292"/>
      <c r="GD288" s="292"/>
      <c r="GE288" s="292"/>
      <c r="GF288" s="292"/>
      <c r="GG288" s="292"/>
      <c r="GH288" s="292"/>
      <c r="GI288" s="292"/>
      <c r="GJ288" s="292"/>
      <c r="GK288" s="292"/>
      <c r="GL288" s="292"/>
      <c r="GM288" s="292"/>
      <c r="GN288" s="292"/>
      <c r="GO288" s="292"/>
      <c r="GP288" s="292"/>
      <c r="GQ288" s="292"/>
      <c r="GR288" s="292"/>
      <c r="GS288" s="292"/>
      <c r="GT288" s="292"/>
      <c r="GU288" s="292"/>
      <c r="GV288" s="292"/>
      <c r="GW288" s="292"/>
      <c r="GX288" s="292"/>
      <c r="GY288" s="292"/>
      <c r="GZ288" s="292"/>
      <c r="HA288" s="292"/>
      <c r="HB288" s="292"/>
      <c r="HC288" s="292"/>
      <c r="HD288" s="292"/>
      <c r="HE288" s="292"/>
      <c r="HF288" s="292"/>
      <c r="HG288" s="292"/>
      <c r="HH288" s="292"/>
      <c r="HI288" s="292"/>
      <c r="HJ288" s="292"/>
      <c r="HK288" s="292"/>
      <c r="HL288" s="292"/>
      <c r="HM288" s="292"/>
      <c r="HN288" s="292"/>
      <c r="HO288" s="292"/>
      <c r="HP288" s="292"/>
      <c r="HQ288" s="292"/>
      <c r="HR288" s="292"/>
      <c r="HS288" s="292"/>
      <c r="HT288" s="292"/>
      <c r="HU288" s="292"/>
      <c r="HV288" s="292"/>
      <c r="HW288" s="292"/>
      <c r="HX288" s="292"/>
      <c r="HY288" s="292"/>
      <c r="HZ288" s="292"/>
      <c r="IA288" s="292"/>
      <c r="IB288" s="292"/>
      <c r="IC288" s="292"/>
      <c r="ID288" s="292"/>
      <c r="IE288" s="292"/>
      <c r="IF288" s="292"/>
      <c r="IG288" s="292"/>
      <c r="IH288" s="292"/>
      <c r="II288" s="292"/>
      <c r="IJ288" s="292"/>
      <c r="IK288" s="292"/>
      <c r="IL288" s="292"/>
      <c r="IM288" s="292"/>
      <c r="IN288" s="292"/>
      <c r="IO288" s="292"/>
      <c r="IP288" s="292"/>
      <c r="IQ288" s="292"/>
      <c r="IR288" s="292"/>
      <c r="IS288" s="292"/>
      <c r="IT288" s="292"/>
      <c r="IU288" s="292"/>
      <c r="IV288" s="292"/>
      <c r="IW288" s="292"/>
      <c r="IX288" s="292"/>
      <c r="IY288" s="292"/>
      <c r="IZ288" s="292"/>
      <c r="JA288" s="292"/>
      <c r="JB288" s="292"/>
      <c r="JC288" s="292"/>
      <c r="JD288" s="292"/>
      <c r="JE288" s="292"/>
      <c r="JF288" s="292"/>
      <c r="JG288" s="292"/>
      <c r="JH288" s="292"/>
      <c r="JI288" s="292"/>
      <c r="JJ288" s="292"/>
      <c r="JK288" s="292"/>
      <c r="JL288" s="292"/>
      <c r="JM288" s="292"/>
      <c r="JN288" s="292"/>
      <c r="JO288" s="292"/>
      <c r="JP288" s="292"/>
      <c r="JQ288" s="292"/>
      <c r="JR288" s="292"/>
      <c r="JS288" s="292"/>
      <c r="JT288" s="292"/>
      <c r="JU288" s="292"/>
      <c r="JV288" s="292"/>
      <c r="JW288" s="292"/>
      <c r="JX288" s="292"/>
      <c r="JY288" s="292"/>
      <c r="JZ288" s="292"/>
      <c r="KA288" s="292"/>
      <c r="KB288" s="292"/>
      <c r="KC288" s="292"/>
      <c r="KD288" s="292"/>
      <c r="KE288" s="292"/>
      <c r="KF288" s="292"/>
      <c r="KG288" s="292"/>
      <c r="KH288" s="292"/>
      <c r="KI288" s="292"/>
      <c r="KJ288" s="292"/>
      <c r="KK288" s="292"/>
      <c r="KL288" s="292"/>
      <c r="KM288" s="292"/>
      <c r="KN288" s="292"/>
      <c r="KO288" s="292"/>
      <c r="KP288" s="292"/>
      <c r="KQ288" s="292"/>
      <c r="KR288" s="292"/>
      <c r="KS288" s="292"/>
      <c r="KT288" s="292"/>
      <c r="KU288" s="292"/>
      <c r="KV288" s="292"/>
      <c r="KW288" s="292"/>
      <c r="KX288" s="292"/>
      <c r="KY288" s="292"/>
      <c r="KZ288" s="292"/>
      <c r="LA288" s="292"/>
      <c r="LB288" s="292"/>
      <c r="LC288" s="292"/>
      <c r="LD288" s="292"/>
      <c r="LE288" s="292"/>
      <c r="LF288" s="292"/>
      <c r="LG288" s="292"/>
      <c r="LH288" s="292"/>
      <c r="LI288" s="292"/>
      <c r="LJ288" s="292"/>
      <c r="LK288" s="292"/>
      <c r="LL288" s="292"/>
      <c r="LM288" s="292"/>
      <c r="LN288" s="292"/>
      <c r="LO288" s="292"/>
      <c r="LP288" s="292"/>
      <c r="LQ288" s="292"/>
      <c r="LR288" s="292"/>
      <c r="LS288" s="292"/>
      <c r="LT288" s="292"/>
      <c r="LU288" s="292"/>
      <c r="LV288" s="292"/>
      <c r="LW288" s="292"/>
      <c r="LX288" s="292"/>
      <c r="LY288" s="292"/>
      <c r="LZ288" s="292"/>
      <c r="MA288" s="292"/>
      <c r="MB288" s="292"/>
      <c r="MC288" s="292"/>
      <c r="MD288" s="292"/>
      <c r="ME288" s="292"/>
      <c r="MF288" s="292"/>
      <c r="MG288" s="292"/>
      <c r="MH288" s="292"/>
      <c r="MI288" s="292"/>
      <c r="MJ288" s="292"/>
      <c r="MK288" s="292"/>
      <c r="ML288" s="292"/>
      <c r="MM288" s="292"/>
      <c r="MN288" s="292"/>
      <c r="MO288" s="292"/>
      <c r="MP288" s="292"/>
      <c r="MQ288" s="292"/>
      <c r="MR288" s="292"/>
      <c r="MS288" s="292"/>
      <c r="MT288" s="292"/>
      <c r="MU288" s="292"/>
      <c r="MV288" s="292"/>
      <c r="MW288" s="292"/>
      <c r="MX288" s="292"/>
      <c r="MY288" s="292"/>
      <c r="MZ288" s="292"/>
      <c r="NA288" s="292"/>
      <c r="NB288" s="292"/>
      <c r="NC288" s="292"/>
      <c r="ND288" s="292"/>
      <c r="NE288" s="292"/>
      <c r="NF288" s="292"/>
      <c r="NG288" s="292"/>
      <c r="NH288" s="292"/>
      <c r="NI288" s="292"/>
      <c r="NJ288" s="292"/>
      <c r="NK288" s="292"/>
      <c r="NL288" s="292"/>
      <c r="NM288" s="292"/>
      <c r="NN288" s="292"/>
      <c r="NO288" s="292"/>
      <c r="NP288" s="292"/>
      <c r="NQ288" s="292"/>
      <c r="NR288" s="292"/>
      <c r="NS288" s="292"/>
      <c r="NT288" s="292"/>
      <c r="NU288" s="292"/>
      <c r="NV288" s="292"/>
      <c r="NW288" s="292"/>
      <c r="NX288" s="292"/>
      <c r="NY288" s="292"/>
      <c r="NZ288" s="292"/>
      <c r="OA288" s="292"/>
      <c r="OB288" s="292"/>
      <c r="OC288" s="292"/>
      <c r="OD288" s="292"/>
      <c r="OE288" s="292"/>
      <c r="OF288" s="292"/>
      <c r="OG288" s="292"/>
      <c r="OH288" s="292"/>
      <c r="OI288" s="292"/>
      <c r="OJ288" s="292"/>
      <c r="OK288" s="292"/>
      <c r="OL288" s="292"/>
      <c r="OM288" s="292"/>
      <c r="ON288" s="292"/>
      <c r="OO288" s="292"/>
      <c r="OP288" s="292"/>
      <c r="OQ288" s="292"/>
      <c r="OR288" s="292"/>
      <c r="OS288" s="292"/>
      <c r="OT288" s="292"/>
      <c r="OU288" s="292"/>
      <c r="OV288" s="292"/>
      <c r="OW288" s="292"/>
      <c r="OX288" s="292"/>
      <c r="OY288" s="292"/>
      <c r="OZ288" s="292"/>
      <c r="PA288" s="292"/>
      <c r="PB288" s="292"/>
      <c r="PC288" s="292"/>
      <c r="PD288" s="292"/>
      <c r="PE288" s="292"/>
      <c r="PF288" s="292"/>
      <c r="PG288" s="292"/>
      <c r="PH288" s="292"/>
      <c r="PI288" s="292"/>
      <c r="PJ288" s="292"/>
      <c r="PK288" s="292"/>
      <c r="PL288" s="292"/>
      <c r="PM288" s="292"/>
      <c r="PN288" s="292"/>
      <c r="PO288" s="292"/>
      <c r="PP288" s="292"/>
      <c r="PQ288" s="292"/>
      <c r="PR288" s="292"/>
      <c r="PS288" s="292"/>
      <c r="PT288" s="292"/>
      <c r="PU288" s="292"/>
      <c r="PV288" s="292"/>
      <c r="PW288" s="292"/>
      <c r="PX288" s="292"/>
      <c r="PY288" s="292"/>
      <c r="PZ288" s="292"/>
      <c r="QA288" s="292"/>
      <c r="QB288" s="292"/>
      <c r="QC288" s="292"/>
      <c r="QD288" s="292"/>
      <c r="QE288" s="292"/>
      <c r="QF288" s="292"/>
      <c r="QG288" s="292"/>
      <c r="QH288" s="292"/>
      <c r="QI288" s="292"/>
      <c r="QJ288" s="292"/>
      <c r="QK288" s="292"/>
      <c r="QL288" s="292"/>
      <c r="QM288" s="292"/>
      <c r="QN288" s="292"/>
      <c r="QO288" s="292"/>
      <c r="QP288" s="292"/>
      <c r="QQ288" s="292"/>
      <c r="QR288" s="292"/>
      <c r="QS288" s="292"/>
      <c r="QT288" s="292"/>
      <c r="QU288" s="292"/>
      <c r="QV288" s="292"/>
      <c r="QW288" s="292"/>
      <c r="QX288" s="292"/>
      <c r="QY288" s="292"/>
      <c r="QZ288" s="292"/>
      <c r="RA288" s="292"/>
      <c r="RB288" s="292"/>
      <c r="RC288" s="292"/>
      <c r="RD288" s="292"/>
      <c r="RE288" s="292"/>
      <c r="RF288" s="292"/>
      <c r="RG288" s="292"/>
      <c r="RH288" s="292"/>
      <c r="RI288" s="292"/>
      <c r="RJ288" s="292"/>
      <c r="RK288" s="292"/>
      <c r="RL288" s="292"/>
      <c r="RM288" s="292"/>
      <c r="RN288" s="292"/>
      <c r="RO288" s="292"/>
      <c r="RP288" s="292"/>
      <c r="RQ288" s="292"/>
      <c r="RR288" s="292"/>
      <c r="RS288" s="292"/>
      <c r="RT288" s="292"/>
      <c r="RU288" s="292"/>
      <c r="RV288" s="292"/>
      <c r="RW288" s="292"/>
      <c r="RX288" s="292"/>
      <c r="RY288" s="292"/>
      <c r="RZ288" s="292"/>
      <c r="SA288" s="292"/>
      <c r="SB288" s="292"/>
      <c r="SC288" s="292"/>
      <c r="SD288" s="292"/>
      <c r="SE288" s="292"/>
      <c r="SF288" s="292"/>
      <c r="SG288" s="292"/>
      <c r="SH288" s="292"/>
      <c r="SI288" s="292"/>
      <c r="SJ288" s="292"/>
      <c r="SK288" s="292"/>
      <c r="SL288" s="292"/>
      <c r="SM288" s="292"/>
      <c r="SN288" s="292"/>
      <c r="SO288" s="292"/>
      <c r="SP288" s="292"/>
      <c r="SQ288" s="292"/>
      <c r="SR288" s="292"/>
      <c r="SS288" s="292"/>
      <c r="ST288" s="292"/>
      <c r="SU288" s="292"/>
      <c r="SV288" s="292"/>
      <c r="SW288" s="292"/>
      <c r="SX288" s="292"/>
      <c r="SY288" s="292"/>
      <c r="SZ288" s="292"/>
      <c r="TA288" s="292"/>
      <c r="TB288" s="292"/>
      <c r="TC288" s="292"/>
      <c r="TD288" s="292"/>
      <c r="TE288" s="292"/>
      <c r="TF288" s="292"/>
      <c r="TG288" s="292"/>
      <c r="TH288" s="292"/>
      <c r="TI288" s="292"/>
      <c r="TJ288" s="292"/>
      <c r="TK288" s="292"/>
      <c r="TL288" s="292"/>
      <c r="TM288" s="292"/>
      <c r="TN288" s="292"/>
      <c r="TO288" s="292"/>
      <c r="TP288" s="292"/>
      <c r="TQ288" s="292"/>
      <c r="TR288" s="292"/>
      <c r="TS288" s="292"/>
      <c r="TT288" s="292"/>
      <c r="TU288" s="292"/>
      <c r="TV288" s="292"/>
      <c r="TW288" s="292"/>
      <c r="TX288" s="292"/>
      <c r="TY288" s="292"/>
      <c r="TZ288" s="292"/>
      <c r="UA288" s="292"/>
      <c r="UB288" s="292"/>
      <c r="UC288" s="292"/>
      <c r="UD288" s="292"/>
      <c r="UE288" s="292"/>
      <c r="UF288" s="292"/>
      <c r="UG288" s="292"/>
      <c r="UH288" s="292"/>
      <c r="UI288" s="292"/>
      <c r="UJ288" s="292"/>
      <c r="UK288" s="292"/>
      <c r="UL288" s="292"/>
      <c r="UM288" s="292"/>
      <c r="UN288" s="292"/>
      <c r="UO288" s="292"/>
      <c r="UP288" s="292"/>
      <c r="UQ288" s="292"/>
      <c r="UR288" s="292"/>
      <c r="US288" s="292"/>
      <c r="UT288" s="292"/>
      <c r="UU288" s="292"/>
      <c r="UV288" s="292"/>
      <c r="UW288" s="292"/>
      <c r="UX288" s="292"/>
      <c r="UY288" s="292"/>
      <c r="UZ288" s="292"/>
      <c r="VA288" s="292"/>
      <c r="VB288" s="292"/>
      <c r="VC288" s="292"/>
      <c r="VD288" s="292"/>
      <c r="VE288" s="292"/>
      <c r="VF288" s="292"/>
      <c r="VG288" s="292"/>
      <c r="VH288" s="292"/>
      <c r="VI288" s="292"/>
      <c r="VJ288" s="292"/>
      <c r="VK288" s="292"/>
      <c r="VL288" s="292"/>
      <c r="VM288" s="292"/>
      <c r="VN288" s="292"/>
      <c r="VO288" s="292"/>
      <c r="VP288" s="292"/>
      <c r="VQ288" s="292"/>
      <c r="VR288" s="292"/>
      <c r="VS288" s="292"/>
      <c r="VT288" s="292"/>
      <c r="VU288" s="292"/>
      <c r="VV288" s="292"/>
      <c r="VW288" s="292"/>
      <c r="VX288" s="292"/>
      <c r="VY288" s="292"/>
      <c r="VZ288" s="292"/>
      <c r="WA288" s="292"/>
      <c r="WB288" s="292"/>
      <c r="WC288" s="292"/>
      <c r="WD288" s="292"/>
      <c r="WE288" s="292"/>
      <c r="WF288" s="292"/>
      <c r="WG288" s="292"/>
      <c r="WH288" s="292"/>
      <c r="WI288" s="292"/>
      <c r="WJ288" s="292"/>
      <c r="WK288" s="292"/>
      <c r="WL288" s="292"/>
      <c r="WM288" s="292"/>
      <c r="WN288" s="292"/>
      <c r="WO288" s="292"/>
      <c r="WP288" s="292"/>
      <c r="WQ288" s="292"/>
      <c r="WR288" s="292"/>
      <c r="WS288" s="292"/>
      <c r="WT288" s="292"/>
      <c r="WU288" s="292"/>
      <c r="WV288" s="292"/>
      <c r="WW288" s="292"/>
      <c r="WX288" s="292"/>
      <c r="WY288" s="292"/>
      <c r="WZ288" s="292"/>
      <c r="XA288" s="292"/>
      <c r="XB288" s="292"/>
      <c r="XC288" s="292"/>
      <c r="XD288" s="292"/>
      <c r="XE288" s="292"/>
      <c r="XF288" s="292"/>
      <c r="XG288" s="292"/>
      <c r="XH288" s="292"/>
      <c r="XI288" s="292"/>
      <c r="XJ288" s="292"/>
      <c r="XK288" s="292"/>
      <c r="XL288" s="292"/>
      <c r="XM288" s="292"/>
      <c r="XN288" s="292"/>
      <c r="XO288" s="292"/>
      <c r="XP288" s="292"/>
      <c r="XQ288" s="292"/>
      <c r="XR288" s="292"/>
      <c r="XS288" s="292"/>
      <c r="XT288" s="292"/>
      <c r="XU288" s="292"/>
      <c r="XV288" s="292"/>
      <c r="XW288" s="292"/>
      <c r="XX288" s="292"/>
      <c r="XY288" s="292"/>
      <c r="XZ288" s="292"/>
      <c r="YA288" s="292"/>
      <c r="YB288" s="292"/>
      <c r="YC288" s="292"/>
      <c r="YD288" s="292"/>
      <c r="YE288" s="292"/>
      <c r="YF288" s="292"/>
      <c r="YG288" s="292"/>
      <c r="YH288" s="292"/>
      <c r="YI288" s="292"/>
      <c r="YJ288" s="292"/>
      <c r="YK288" s="292"/>
      <c r="YL288" s="292"/>
      <c r="YM288" s="292"/>
      <c r="YN288" s="292"/>
      <c r="YO288" s="292"/>
      <c r="YP288" s="292"/>
      <c r="YQ288" s="292"/>
      <c r="YR288" s="292"/>
      <c r="YS288" s="292"/>
      <c r="YT288" s="292"/>
      <c r="YU288" s="292"/>
      <c r="YV288" s="292"/>
      <c r="YW288" s="292"/>
      <c r="YX288" s="292"/>
      <c r="YY288" s="292"/>
      <c r="YZ288" s="292"/>
      <c r="ZA288" s="292"/>
      <c r="ZB288" s="292"/>
      <c r="ZC288" s="292"/>
      <c r="ZD288" s="292"/>
      <c r="ZE288" s="292"/>
      <c r="ZF288" s="292"/>
      <c r="ZG288" s="292"/>
      <c r="ZH288" s="292"/>
      <c r="ZI288" s="292"/>
      <c r="ZJ288" s="292"/>
      <c r="ZK288" s="292"/>
      <c r="ZL288" s="292"/>
      <c r="ZM288" s="292"/>
      <c r="ZN288" s="292"/>
      <c r="ZO288" s="292"/>
      <c r="ZP288" s="292"/>
      <c r="ZQ288" s="292"/>
      <c r="ZR288" s="292"/>
      <c r="ZS288" s="292"/>
      <c r="ZT288" s="292"/>
      <c r="ZU288" s="292"/>
      <c r="ZV288" s="292"/>
      <c r="ZW288" s="292"/>
      <c r="ZX288" s="292"/>
      <c r="ZY288" s="292"/>
      <c r="ZZ288" s="292"/>
      <c r="AAA288" s="292"/>
      <c r="AAB288" s="292"/>
      <c r="AAC288" s="292"/>
      <c r="AAD288" s="292"/>
      <c r="AAE288" s="292"/>
      <c r="AAF288" s="292"/>
      <c r="AAG288" s="292"/>
      <c r="AAH288" s="292"/>
      <c r="AAI288" s="292"/>
      <c r="AAJ288" s="292"/>
      <c r="AAK288" s="292"/>
      <c r="AAL288" s="292"/>
      <c r="AAM288" s="292"/>
      <c r="AAN288" s="292"/>
      <c r="AAO288" s="292"/>
      <c r="AAP288" s="292"/>
      <c r="AAQ288" s="292"/>
      <c r="AAR288" s="292"/>
      <c r="AAS288" s="292"/>
      <c r="AAT288" s="292"/>
      <c r="AAU288" s="292"/>
      <c r="AAV288" s="292"/>
      <c r="AAW288" s="292"/>
      <c r="AAX288" s="292"/>
      <c r="AAY288" s="292"/>
      <c r="AAZ288" s="292"/>
      <c r="ABA288" s="292"/>
      <c r="ABB288" s="292"/>
      <c r="ABC288" s="292"/>
      <c r="ABD288" s="292"/>
      <c r="ABE288" s="292"/>
      <c r="ABF288" s="292"/>
      <c r="ABG288" s="292"/>
      <c r="ABH288" s="292"/>
      <c r="ABI288" s="292"/>
      <c r="ABJ288" s="292"/>
      <c r="ABK288" s="292"/>
      <c r="ABL288" s="292"/>
      <c r="ABM288" s="292"/>
      <c r="ABN288" s="292"/>
      <c r="ABO288" s="292"/>
      <c r="ABP288" s="292"/>
      <c r="ABQ288" s="292"/>
      <c r="ABR288" s="292"/>
      <c r="ABS288" s="292"/>
      <c r="ABT288" s="292"/>
      <c r="ABU288" s="292"/>
      <c r="ABV288" s="292"/>
      <c r="ABW288" s="292"/>
      <c r="ABX288" s="292"/>
      <c r="ABY288" s="292"/>
      <c r="ABZ288" s="292"/>
      <c r="ACA288" s="292"/>
      <c r="ACB288" s="292"/>
      <c r="ACC288" s="292"/>
      <c r="ACD288" s="292"/>
      <c r="ACE288" s="292"/>
      <c r="ACF288" s="292"/>
      <c r="ACG288" s="292"/>
      <c r="ACH288" s="292"/>
      <c r="ACI288" s="292"/>
      <c r="ACJ288" s="292"/>
      <c r="ACK288" s="292"/>
      <c r="ACL288" s="292"/>
      <c r="ACM288" s="292"/>
      <c r="ACN288" s="292"/>
      <c r="ACO288" s="292"/>
      <c r="ACP288" s="292"/>
      <c r="ACQ288" s="292"/>
      <c r="ACR288" s="292"/>
      <c r="ACS288" s="292"/>
      <c r="ACT288" s="292"/>
      <c r="ACU288" s="292"/>
      <c r="ACV288" s="292"/>
      <c r="ACW288" s="292"/>
      <c r="ACX288" s="292"/>
      <c r="ACY288" s="292"/>
      <c r="ACZ288" s="292"/>
      <c r="ADA288" s="292"/>
      <c r="ADB288" s="292"/>
      <c r="ADC288" s="292"/>
      <c r="ADD288" s="292"/>
      <c r="ADE288" s="292"/>
      <c r="ADF288" s="292"/>
      <c r="ADG288" s="292"/>
      <c r="ADH288" s="292"/>
      <c r="ADI288" s="292"/>
      <c r="ADJ288" s="292"/>
      <c r="ADK288" s="292"/>
      <c r="ADL288" s="292"/>
      <c r="ADM288" s="292"/>
      <c r="ADN288" s="292"/>
      <c r="ADO288" s="292"/>
      <c r="ADP288" s="292"/>
      <c r="ADQ288" s="292"/>
      <c r="ADR288" s="292"/>
      <c r="ADS288" s="292"/>
      <c r="ADT288" s="292"/>
      <c r="ADU288" s="292"/>
      <c r="ADV288" s="292"/>
      <c r="ADW288" s="292"/>
      <c r="ADX288" s="292"/>
      <c r="ADY288" s="292"/>
      <c r="ADZ288" s="292"/>
      <c r="AEA288" s="292"/>
      <c r="AEB288" s="292"/>
      <c r="AEC288" s="292"/>
      <c r="AED288" s="292"/>
      <c r="AEE288" s="292"/>
      <c r="AEF288" s="292"/>
      <c r="AEG288" s="292"/>
      <c r="AEH288" s="292"/>
      <c r="AEI288" s="292"/>
      <c r="AEJ288" s="292"/>
      <c r="AEK288" s="292"/>
      <c r="AEL288" s="292"/>
      <c r="AEM288" s="292"/>
      <c r="AEN288" s="292"/>
      <c r="AEO288" s="292"/>
      <c r="AEP288" s="292"/>
      <c r="AEQ288" s="292"/>
      <c r="AER288" s="292"/>
      <c r="AES288" s="292"/>
      <c r="AET288" s="292"/>
      <c r="AEU288" s="292"/>
      <c r="AEV288" s="292"/>
      <c r="AEW288" s="292"/>
      <c r="AEX288" s="292"/>
      <c r="AEY288" s="292"/>
      <c r="AEZ288" s="292"/>
      <c r="AFA288" s="292"/>
      <c r="AFB288" s="292"/>
      <c r="AFC288" s="292"/>
      <c r="AFD288" s="292"/>
      <c r="AFE288" s="292"/>
      <c r="AFF288" s="292"/>
      <c r="AFG288" s="292"/>
      <c r="AFH288" s="292"/>
      <c r="AFI288" s="292"/>
      <c r="AFJ288" s="292"/>
      <c r="AFK288" s="292"/>
      <c r="AFL288" s="292"/>
      <c r="AFM288" s="292"/>
      <c r="AFN288" s="292"/>
      <c r="AFO288" s="292"/>
      <c r="AFP288" s="292"/>
      <c r="AFQ288" s="292"/>
      <c r="AFR288" s="292"/>
      <c r="AFS288" s="292"/>
      <c r="AFT288" s="292"/>
      <c r="AFU288" s="292"/>
      <c r="AFV288" s="292"/>
      <c r="AFW288" s="292"/>
      <c r="AFX288" s="292"/>
      <c r="AFY288" s="292"/>
      <c r="AFZ288" s="292"/>
      <c r="AGA288" s="292"/>
      <c r="AGB288" s="292"/>
      <c r="AGC288" s="292"/>
      <c r="AGD288" s="292"/>
      <c r="AGE288" s="292"/>
      <c r="AGF288" s="292"/>
      <c r="AGG288" s="292"/>
      <c r="AGH288" s="292"/>
      <c r="AGI288" s="292"/>
      <c r="AGJ288" s="292"/>
      <c r="AGK288" s="292"/>
      <c r="AGL288" s="292"/>
      <c r="AGM288" s="292"/>
      <c r="AGN288" s="292"/>
      <c r="AGO288" s="292"/>
      <c r="AGP288" s="292"/>
      <c r="AGQ288" s="292"/>
      <c r="AGR288" s="292"/>
      <c r="AGS288" s="292"/>
      <c r="AGT288" s="292"/>
      <c r="AGU288" s="292"/>
      <c r="AGV288" s="292"/>
      <c r="AGW288" s="292"/>
      <c r="AGX288" s="292"/>
      <c r="AGY288" s="292"/>
      <c r="AGZ288" s="292"/>
      <c r="AHA288" s="292"/>
      <c r="AHB288" s="292"/>
      <c r="AHC288" s="292"/>
      <c r="AHD288" s="292"/>
      <c r="AHE288" s="292"/>
      <c r="AHF288" s="292"/>
      <c r="AHG288" s="292"/>
      <c r="AHH288" s="292"/>
      <c r="AHI288" s="292"/>
      <c r="AHJ288" s="292"/>
      <c r="AHK288" s="292"/>
      <c r="AHL288" s="292"/>
      <c r="AHM288" s="292"/>
      <c r="AHN288" s="292"/>
      <c r="AHO288" s="292"/>
      <c r="AHP288" s="292"/>
      <c r="AHQ288" s="292"/>
      <c r="AHR288" s="292"/>
      <c r="AHS288" s="292"/>
      <c r="AHT288" s="292"/>
      <c r="AHU288" s="292"/>
      <c r="AHV288" s="292"/>
      <c r="AHW288" s="292"/>
      <c r="AHX288" s="292"/>
      <c r="AHY288" s="292"/>
      <c r="AHZ288" s="292"/>
      <c r="AIA288" s="292"/>
      <c r="AIB288" s="292"/>
      <c r="AIC288" s="292"/>
      <c r="AID288" s="292"/>
      <c r="AIE288" s="292"/>
      <c r="AIF288" s="292"/>
      <c r="AIG288" s="292"/>
      <c r="AIH288" s="292"/>
      <c r="AII288" s="292"/>
      <c r="AIJ288" s="292"/>
      <c r="AIK288" s="292"/>
      <c r="AIL288" s="292"/>
      <c r="AIM288" s="292"/>
      <c r="AIN288" s="292"/>
      <c r="AIO288" s="292"/>
      <c r="AIP288" s="292"/>
      <c r="AIQ288" s="292"/>
      <c r="AIR288" s="292"/>
      <c r="AIS288" s="292"/>
      <c r="AIT288" s="292"/>
      <c r="AIU288" s="292"/>
      <c r="AIV288" s="292"/>
      <c r="AIW288" s="292"/>
      <c r="AIX288" s="292"/>
      <c r="AIY288" s="292"/>
      <c r="AIZ288" s="292"/>
      <c r="AJA288" s="292"/>
      <c r="AJB288" s="292"/>
      <c r="AJC288" s="292"/>
      <c r="AJD288" s="292"/>
      <c r="AJE288" s="292"/>
      <c r="AJF288" s="292"/>
      <c r="AJG288" s="292"/>
      <c r="AJH288" s="292"/>
      <c r="AJI288" s="292"/>
      <c r="AJJ288" s="292"/>
      <c r="AJK288" s="292"/>
      <c r="AJL288" s="292"/>
      <c r="AJM288" s="292"/>
      <c r="AJN288" s="292"/>
      <c r="AJO288" s="292"/>
      <c r="AJP288" s="292"/>
      <c r="AJQ288" s="292"/>
      <c r="AJR288" s="292"/>
      <c r="AJS288" s="292"/>
      <c r="AJT288" s="292"/>
      <c r="AJU288" s="292"/>
      <c r="AJV288" s="292"/>
      <c r="AJW288" s="292"/>
      <c r="AJX288" s="292"/>
      <c r="AJY288" s="292"/>
      <c r="AJZ288" s="292"/>
      <c r="AKA288" s="292"/>
      <c r="AKB288" s="292"/>
      <c r="AKC288" s="292"/>
      <c r="AKD288" s="292"/>
      <c r="AKE288" s="292"/>
      <c r="AKF288" s="292"/>
      <c r="AKG288" s="292"/>
      <c r="AKH288" s="292"/>
      <c r="AKI288" s="292"/>
      <c r="AKJ288" s="292"/>
      <c r="AKK288" s="292"/>
      <c r="AKL288" s="292"/>
      <c r="AKM288" s="292"/>
      <c r="AKN288" s="292"/>
      <c r="AKO288" s="292"/>
      <c r="AKP288" s="292"/>
      <c r="AKQ288" s="292"/>
      <c r="AKR288" s="292"/>
      <c r="AKS288" s="292"/>
      <c r="AKT288" s="292"/>
      <c r="AKU288" s="292"/>
      <c r="AKV288" s="292"/>
      <c r="AKW288" s="292"/>
      <c r="AKX288" s="292"/>
      <c r="AKY288" s="292"/>
      <c r="AKZ288" s="292"/>
      <c r="ALA288" s="292"/>
      <c r="ALB288" s="292"/>
      <c r="ALC288" s="292"/>
      <c r="ALD288" s="292"/>
      <c r="ALE288" s="292"/>
      <c r="ALF288" s="292"/>
      <c r="ALG288" s="292"/>
      <c r="ALH288" s="292"/>
      <c r="ALI288" s="292"/>
      <c r="ALJ288" s="292"/>
      <c r="ALK288" s="292"/>
      <c r="ALL288" s="292"/>
      <c r="ALM288" s="292"/>
      <c r="ALN288" s="292"/>
      <c r="ALO288" s="292"/>
      <c r="ALP288" s="292"/>
      <c r="ALQ288" s="292"/>
      <c r="ALR288" s="292"/>
      <c r="ALS288" s="292"/>
      <c r="ALT288" s="292"/>
      <c r="ALU288" s="292"/>
      <c r="ALV288" s="292"/>
      <c r="ALW288" s="292"/>
      <c r="ALX288" s="292"/>
      <c r="ALY288" s="292"/>
      <c r="ALZ288" s="292"/>
      <c r="AMA288" s="292"/>
      <c r="AMB288" s="292"/>
      <c r="AMC288" s="292"/>
      <c r="AMD288" s="292"/>
      <c r="AME288" s="292"/>
      <c r="AMF288" s="292"/>
      <c r="AMG288" s="292"/>
      <c r="AMH288" s="292"/>
      <c r="AMI288" s="292"/>
      <c r="AMJ288" s="292"/>
      <c r="AMK288" s="292"/>
      <c r="AML288" s="292"/>
      <c r="AMM288" s="292"/>
      <c r="AMN288" s="292"/>
      <c r="AMO288" s="292"/>
      <c r="AMP288" s="292"/>
      <c r="AMQ288" s="292"/>
      <c r="AMR288" s="292"/>
      <c r="AMS288" s="292"/>
      <c r="AMT288" s="292"/>
      <c r="AMU288" s="292"/>
      <c r="AMV288" s="292"/>
      <c r="AMW288" s="292"/>
      <c r="AMX288" s="292"/>
      <c r="AMY288" s="292"/>
      <c r="AMZ288" s="292"/>
      <c r="ANA288" s="292"/>
      <c r="ANB288" s="292"/>
      <c r="ANC288" s="292"/>
      <c r="AND288" s="292"/>
      <c r="ANE288" s="292"/>
      <c r="ANF288" s="292"/>
      <c r="ANG288" s="292"/>
      <c r="ANH288" s="292"/>
      <c r="ANI288" s="292"/>
      <c r="ANJ288" s="292"/>
      <c r="ANK288" s="292"/>
      <c r="ANL288" s="292"/>
      <c r="ANM288" s="292"/>
      <c r="ANN288" s="292"/>
      <c r="ANO288" s="292"/>
      <c r="ANP288" s="292"/>
      <c r="ANQ288" s="292"/>
      <c r="ANR288" s="292"/>
      <c r="ANS288" s="292"/>
      <c r="ANT288" s="292"/>
      <c r="ANU288" s="292"/>
      <c r="ANV288" s="292"/>
      <c r="ANW288" s="292"/>
      <c r="ANX288" s="292"/>
      <c r="ANY288" s="292"/>
      <c r="ANZ288" s="292"/>
      <c r="AOA288" s="292"/>
      <c r="AOB288" s="292"/>
      <c r="AOC288" s="292"/>
      <c r="AOD288" s="292"/>
      <c r="AOE288" s="292"/>
      <c r="AOF288" s="292"/>
      <c r="AOG288" s="292"/>
      <c r="AOH288" s="292"/>
      <c r="AOI288" s="292"/>
      <c r="AOJ288" s="292"/>
      <c r="AOK288" s="292"/>
      <c r="AOL288" s="292"/>
      <c r="AOM288" s="292"/>
      <c r="AON288" s="292"/>
      <c r="AOO288" s="292"/>
      <c r="AOP288" s="292"/>
      <c r="AOQ288" s="292"/>
      <c r="AOR288" s="292"/>
      <c r="AOS288" s="292"/>
      <c r="AOT288" s="292"/>
      <c r="AOU288" s="292"/>
      <c r="AOV288" s="292"/>
      <c r="AOW288" s="292"/>
      <c r="AOX288" s="292"/>
      <c r="AOY288" s="292"/>
      <c r="AOZ288" s="292"/>
      <c r="APA288" s="292"/>
      <c r="APB288" s="292"/>
      <c r="APC288" s="292"/>
      <c r="APD288" s="292"/>
      <c r="APE288" s="292"/>
      <c r="APF288" s="292"/>
      <c r="APG288" s="292"/>
      <c r="APH288" s="292"/>
      <c r="API288" s="292"/>
      <c r="APJ288" s="292"/>
      <c r="APK288" s="292"/>
      <c r="APL288" s="292"/>
      <c r="APM288" s="292"/>
      <c r="APN288" s="292"/>
      <c r="APO288" s="292"/>
      <c r="APP288" s="292"/>
      <c r="APQ288" s="292"/>
      <c r="APR288" s="292"/>
      <c r="APS288" s="292"/>
      <c r="APT288" s="292"/>
      <c r="APU288" s="292"/>
      <c r="APV288" s="292"/>
      <c r="APW288" s="292"/>
      <c r="APX288" s="292"/>
      <c r="APY288" s="292"/>
      <c r="APZ288" s="292"/>
      <c r="AQA288" s="292"/>
      <c r="AQB288" s="292"/>
      <c r="AQC288" s="292"/>
      <c r="AQD288" s="292"/>
      <c r="AQE288" s="292"/>
      <c r="AQF288" s="292"/>
      <c r="AQG288" s="292"/>
      <c r="AQH288" s="292"/>
      <c r="AQI288" s="292"/>
      <c r="AQJ288" s="292"/>
      <c r="AQK288" s="292"/>
      <c r="AQL288" s="292"/>
      <c r="AQM288" s="292"/>
      <c r="AQN288" s="292"/>
      <c r="AQO288" s="292"/>
      <c r="AQP288" s="292"/>
      <c r="AQQ288" s="292"/>
      <c r="AQR288" s="292"/>
      <c r="AQS288" s="292"/>
      <c r="AQT288" s="292"/>
      <c r="AQU288" s="292"/>
      <c r="AQV288" s="292"/>
      <c r="AQW288" s="292"/>
      <c r="AQX288" s="292"/>
      <c r="AQY288" s="292"/>
      <c r="AQZ288" s="292"/>
      <c r="ARA288" s="292"/>
      <c r="ARB288" s="292"/>
      <c r="ARC288" s="292"/>
      <c r="ARD288" s="292"/>
      <c r="ARE288" s="292"/>
      <c r="ARF288" s="292"/>
      <c r="ARG288" s="292"/>
      <c r="ARH288" s="292"/>
      <c r="ARI288" s="292"/>
      <c r="ARJ288" s="292"/>
      <c r="ARK288" s="292"/>
      <c r="ARL288" s="292"/>
      <c r="ARM288" s="292"/>
      <c r="ARN288" s="292"/>
      <c r="ARO288" s="292"/>
      <c r="ARP288" s="292"/>
      <c r="ARQ288" s="292"/>
      <c r="ARR288" s="292"/>
      <c r="ARS288" s="292"/>
      <c r="ART288" s="292"/>
      <c r="ARU288" s="292"/>
      <c r="ARV288" s="292"/>
      <c r="ARW288" s="292"/>
      <c r="ARX288" s="292"/>
      <c r="ARY288" s="292"/>
      <c r="ARZ288" s="292"/>
      <c r="ASA288" s="292"/>
      <c r="ASB288" s="292"/>
      <c r="ASC288" s="292"/>
      <c r="ASD288" s="292"/>
      <c r="ASE288" s="292"/>
      <c r="ASF288" s="292"/>
      <c r="ASG288" s="292"/>
      <c r="ASH288" s="292"/>
      <c r="ASI288" s="292"/>
      <c r="ASJ288" s="292"/>
      <c r="ASK288" s="292"/>
      <c r="ASL288" s="292"/>
      <c r="ASM288" s="292"/>
      <c r="ASN288" s="292"/>
      <c r="ASO288" s="292"/>
      <c r="ASP288" s="292"/>
      <c r="ASQ288" s="292"/>
      <c r="ASR288" s="292"/>
      <c r="ASS288" s="292"/>
      <c r="AST288" s="292"/>
      <c r="ASU288" s="292"/>
      <c r="ASV288" s="292"/>
      <c r="ASW288" s="292"/>
      <c r="ASX288" s="292"/>
      <c r="ASY288" s="292"/>
      <c r="ASZ288" s="292"/>
      <c r="ATA288" s="292"/>
      <c r="ATB288" s="292"/>
      <c r="ATC288" s="292"/>
      <c r="ATD288" s="292"/>
      <c r="ATE288" s="292"/>
      <c r="ATF288" s="292"/>
      <c r="ATG288" s="292"/>
      <c r="ATH288" s="292"/>
      <c r="ATI288" s="292"/>
      <c r="ATJ288" s="292"/>
      <c r="ATK288" s="292"/>
      <c r="ATL288" s="292"/>
      <c r="ATM288" s="292"/>
      <c r="ATN288" s="292"/>
      <c r="ATO288" s="292"/>
      <c r="ATP288" s="292"/>
      <c r="ATQ288" s="292"/>
      <c r="ATR288" s="292"/>
      <c r="ATS288" s="292"/>
      <c r="ATT288" s="292"/>
      <c r="ATU288" s="292"/>
      <c r="ATV288" s="292"/>
      <c r="ATW288" s="292"/>
      <c r="ATX288" s="292"/>
      <c r="ATY288" s="292"/>
      <c r="ATZ288" s="292"/>
      <c r="AUA288" s="292"/>
      <c r="AUB288" s="292"/>
      <c r="AUC288" s="292"/>
      <c r="AUD288" s="292"/>
      <c r="AUE288" s="292"/>
      <c r="AUF288" s="292"/>
      <c r="AUG288" s="292"/>
      <c r="AUH288" s="292"/>
      <c r="AUI288" s="292"/>
      <c r="AUJ288" s="292"/>
      <c r="AUK288" s="292"/>
      <c r="AUL288" s="292"/>
      <c r="AUM288" s="292"/>
      <c r="AUN288" s="292"/>
      <c r="AUO288" s="292"/>
      <c r="AUP288" s="292"/>
      <c r="AUQ288" s="292"/>
      <c r="AUR288" s="292"/>
      <c r="AUS288" s="292"/>
      <c r="AUT288" s="292"/>
      <c r="AUU288" s="292"/>
      <c r="AUV288" s="292"/>
      <c r="AUW288" s="292"/>
      <c r="AUX288" s="292"/>
      <c r="AUY288" s="292"/>
      <c r="AUZ288" s="292"/>
      <c r="AVA288" s="292"/>
      <c r="AVB288" s="292"/>
      <c r="AVC288" s="292"/>
      <c r="AVD288" s="292"/>
      <c r="AVE288" s="292"/>
      <c r="AVF288" s="292"/>
      <c r="AVG288" s="292"/>
      <c r="AVH288" s="292"/>
      <c r="AVI288" s="292"/>
      <c r="AVJ288" s="292"/>
      <c r="AVK288" s="292"/>
      <c r="AVL288" s="292"/>
      <c r="AVM288" s="292"/>
      <c r="AVN288" s="292"/>
      <c r="AVO288" s="292"/>
      <c r="AVP288" s="292"/>
      <c r="AVQ288" s="292"/>
      <c r="AVR288" s="292"/>
      <c r="AVS288" s="292"/>
      <c r="AVT288" s="292"/>
      <c r="AVU288" s="292"/>
      <c r="AVV288" s="292"/>
      <c r="AVW288" s="292"/>
      <c r="AVX288" s="292"/>
      <c r="AVY288" s="292"/>
      <c r="AVZ288" s="292"/>
      <c r="AWA288" s="292"/>
      <c r="AWB288" s="292"/>
      <c r="AWC288" s="292"/>
      <c r="AWD288" s="292"/>
      <c r="AWE288" s="292"/>
      <c r="AWF288" s="292"/>
      <c r="AWG288" s="292"/>
      <c r="AWH288" s="292"/>
      <c r="AWI288" s="292"/>
      <c r="AWJ288" s="292"/>
      <c r="AWK288" s="292"/>
      <c r="AWL288" s="292"/>
      <c r="AWM288" s="292"/>
      <c r="AWN288" s="292"/>
      <c r="AWO288" s="292"/>
      <c r="AWP288" s="292"/>
      <c r="AWQ288" s="292"/>
      <c r="AWR288" s="292"/>
      <c r="AWS288" s="292"/>
      <c r="AWT288" s="292"/>
      <c r="AWU288" s="292"/>
      <c r="AWV288" s="292"/>
      <c r="AWW288" s="292"/>
      <c r="AWX288" s="292"/>
      <c r="AWY288" s="292"/>
      <c r="AWZ288" s="292"/>
      <c r="AXA288" s="292"/>
      <c r="AXB288" s="292"/>
      <c r="AXC288" s="292"/>
      <c r="AXD288" s="292"/>
      <c r="AXE288" s="292"/>
      <c r="AXF288" s="292"/>
      <c r="AXG288" s="292"/>
      <c r="AXH288" s="292"/>
      <c r="AXI288" s="292"/>
      <c r="AXJ288" s="292"/>
      <c r="AXK288" s="292"/>
      <c r="AXL288" s="292"/>
      <c r="AXM288" s="292"/>
      <c r="AXN288" s="292"/>
      <c r="AXO288" s="292"/>
      <c r="AXP288" s="292"/>
      <c r="AXQ288" s="292"/>
      <c r="AXR288" s="292"/>
      <c r="AXS288" s="292"/>
      <c r="AXT288" s="292"/>
      <c r="AXU288" s="292"/>
      <c r="AXV288" s="292"/>
      <c r="AXW288" s="292"/>
      <c r="AXX288" s="292"/>
      <c r="AXY288" s="292"/>
      <c r="AXZ288" s="292"/>
      <c r="AYA288" s="292"/>
      <c r="AYB288" s="292"/>
      <c r="AYC288" s="292"/>
      <c r="AYD288" s="292"/>
      <c r="AYE288" s="292"/>
      <c r="AYF288" s="292"/>
      <c r="AYG288" s="292"/>
      <c r="AYH288" s="292"/>
      <c r="AYI288" s="292"/>
      <c r="AYJ288" s="292"/>
      <c r="AYK288" s="292"/>
      <c r="AYL288" s="292"/>
      <c r="AYM288" s="292"/>
      <c r="AYN288" s="292"/>
      <c r="AYO288" s="292"/>
      <c r="AYP288" s="292"/>
      <c r="AYQ288" s="292"/>
      <c r="AYR288" s="292"/>
      <c r="AYS288" s="292"/>
      <c r="AYT288" s="292"/>
      <c r="AYU288" s="292"/>
      <c r="AYV288" s="292"/>
      <c r="AYW288" s="292"/>
      <c r="AYX288" s="292"/>
      <c r="AYY288" s="292"/>
      <c r="AYZ288" s="292"/>
      <c r="AZA288" s="292"/>
      <c r="AZB288" s="292"/>
      <c r="AZC288" s="292"/>
      <c r="AZD288" s="292"/>
      <c r="AZE288" s="292"/>
      <c r="AZF288" s="292"/>
      <c r="AZG288" s="292"/>
      <c r="AZH288" s="292"/>
      <c r="AZI288" s="292"/>
      <c r="AZJ288" s="292"/>
      <c r="AZK288" s="292"/>
      <c r="AZL288" s="292"/>
      <c r="AZM288" s="292"/>
      <c r="AZN288" s="292"/>
      <c r="AZO288" s="292"/>
      <c r="AZP288" s="292"/>
      <c r="AZQ288" s="292"/>
      <c r="AZR288" s="292"/>
      <c r="AZS288" s="292"/>
      <c r="AZT288" s="292"/>
      <c r="AZU288" s="292"/>
      <c r="AZV288" s="292"/>
      <c r="AZW288" s="292"/>
      <c r="AZX288" s="292"/>
      <c r="AZY288" s="292"/>
      <c r="AZZ288" s="292"/>
      <c r="BAA288" s="292"/>
      <c r="BAB288" s="292"/>
      <c r="BAC288" s="292"/>
      <c r="BAD288" s="292"/>
      <c r="BAE288" s="292"/>
      <c r="BAF288" s="292"/>
      <c r="BAG288" s="292"/>
      <c r="BAH288" s="292"/>
      <c r="BAI288" s="292"/>
      <c r="BAJ288" s="292"/>
      <c r="BAK288" s="292"/>
      <c r="BAL288" s="292"/>
      <c r="BAM288" s="292"/>
      <c r="BAN288" s="292"/>
      <c r="BAO288" s="292"/>
      <c r="BAP288" s="292"/>
      <c r="BAQ288" s="292"/>
      <c r="BAR288" s="292"/>
      <c r="BAS288" s="292"/>
      <c r="BAT288" s="292"/>
      <c r="BAU288" s="292"/>
      <c r="BAV288" s="292"/>
      <c r="BAW288" s="292"/>
      <c r="BAX288" s="292"/>
      <c r="BAY288" s="292"/>
      <c r="BAZ288" s="292"/>
      <c r="BBA288" s="292"/>
      <c r="BBB288" s="292"/>
      <c r="BBC288" s="292"/>
      <c r="BBD288" s="292"/>
      <c r="BBE288" s="292"/>
      <c r="BBF288" s="292"/>
      <c r="BBG288" s="292"/>
      <c r="BBH288" s="292"/>
      <c r="BBI288" s="292"/>
      <c r="BBJ288" s="292"/>
      <c r="BBK288" s="292"/>
      <c r="BBL288" s="292"/>
      <c r="BBM288" s="292"/>
      <c r="BBN288" s="292"/>
      <c r="BBO288" s="292"/>
      <c r="BBP288" s="292"/>
      <c r="BBQ288" s="292"/>
      <c r="BBR288" s="292"/>
      <c r="BBS288" s="292"/>
      <c r="BBT288" s="292"/>
      <c r="BBU288" s="292"/>
      <c r="BBV288" s="292"/>
      <c r="BBW288" s="292"/>
      <c r="BBX288" s="292"/>
      <c r="BBY288" s="292"/>
      <c r="BBZ288" s="292"/>
      <c r="BCA288" s="292"/>
      <c r="BCB288" s="292"/>
      <c r="BCC288" s="292"/>
      <c r="BCD288" s="292"/>
      <c r="BCE288" s="292"/>
      <c r="BCF288" s="292"/>
      <c r="BCG288" s="292"/>
      <c r="BCH288" s="292"/>
      <c r="BCI288" s="292"/>
      <c r="BCJ288" s="292"/>
      <c r="BCK288" s="292"/>
      <c r="BCL288" s="292"/>
      <c r="BCM288" s="292"/>
      <c r="BCN288" s="292"/>
      <c r="BCO288" s="292"/>
      <c r="BCP288" s="292"/>
      <c r="BCQ288" s="292"/>
      <c r="BCR288" s="292"/>
      <c r="BCS288" s="292"/>
      <c r="BCT288" s="292"/>
      <c r="BCU288" s="292"/>
      <c r="BCV288" s="292"/>
      <c r="BCW288" s="292"/>
      <c r="BCX288" s="292"/>
      <c r="BCY288" s="292"/>
      <c r="BCZ288" s="292"/>
      <c r="BDA288" s="292"/>
      <c r="BDB288" s="292"/>
      <c r="BDC288" s="292"/>
      <c r="BDD288" s="292"/>
      <c r="BDE288" s="292"/>
      <c r="BDF288" s="292"/>
      <c r="BDG288" s="292"/>
      <c r="BDH288" s="292"/>
      <c r="BDI288" s="292"/>
      <c r="BDJ288" s="292"/>
      <c r="BDK288" s="292"/>
      <c r="BDL288" s="292"/>
      <c r="BDM288" s="292"/>
      <c r="BDN288" s="292"/>
      <c r="BDO288" s="292"/>
      <c r="BDP288" s="292"/>
      <c r="BDQ288" s="292"/>
      <c r="BDR288" s="292"/>
      <c r="BDS288" s="292"/>
      <c r="BDT288" s="292"/>
      <c r="BDU288" s="292"/>
      <c r="BDV288" s="292"/>
      <c r="BDW288" s="292"/>
      <c r="BDX288" s="292"/>
      <c r="BDY288" s="292"/>
      <c r="BDZ288" s="292"/>
      <c r="BEA288" s="292"/>
      <c r="BEB288" s="292"/>
      <c r="BEC288" s="292"/>
      <c r="BED288" s="292"/>
      <c r="BEE288" s="292"/>
      <c r="BEF288" s="292"/>
      <c r="BEG288" s="292"/>
      <c r="BEH288" s="292"/>
      <c r="BEI288" s="292"/>
      <c r="BEJ288" s="292"/>
      <c r="BEK288" s="292"/>
      <c r="BEL288" s="292"/>
      <c r="BEM288" s="292"/>
      <c r="BEN288" s="292"/>
      <c r="BEO288" s="292"/>
      <c r="BEP288" s="292"/>
      <c r="BEQ288" s="292"/>
      <c r="BER288" s="292"/>
      <c r="BES288" s="292"/>
      <c r="BET288" s="292"/>
      <c r="BEU288" s="292"/>
      <c r="BEV288" s="292"/>
      <c r="BEW288" s="292"/>
      <c r="BEX288" s="292"/>
      <c r="BEY288" s="292"/>
      <c r="BEZ288" s="292"/>
      <c r="BFA288" s="292"/>
      <c r="BFB288" s="292"/>
      <c r="BFC288" s="292"/>
      <c r="BFD288" s="292"/>
      <c r="BFE288" s="292"/>
      <c r="BFF288" s="292"/>
      <c r="BFG288" s="292"/>
      <c r="BFH288" s="292"/>
      <c r="BFI288" s="292"/>
      <c r="BFJ288" s="292"/>
      <c r="BFK288" s="292"/>
      <c r="BFL288" s="292"/>
      <c r="BFM288" s="292"/>
      <c r="BFN288" s="292"/>
      <c r="BFO288" s="292"/>
      <c r="BFP288" s="292"/>
      <c r="BFQ288" s="292"/>
      <c r="BFR288" s="292"/>
      <c r="BFS288" s="292"/>
      <c r="BFT288" s="292"/>
      <c r="BFU288" s="292"/>
      <c r="BFV288" s="292"/>
      <c r="BFW288" s="292"/>
      <c r="BFX288" s="292"/>
      <c r="BFY288" s="292"/>
      <c r="BFZ288" s="292"/>
      <c r="BGA288" s="292"/>
      <c r="BGB288" s="292"/>
      <c r="BGC288" s="292"/>
      <c r="BGD288" s="292"/>
      <c r="BGE288" s="292"/>
      <c r="BGF288" s="292"/>
      <c r="BGG288" s="292"/>
      <c r="BGH288" s="292"/>
      <c r="BGI288" s="292"/>
      <c r="BGJ288" s="292"/>
      <c r="BGK288" s="292"/>
      <c r="BGL288" s="292"/>
      <c r="BGM288" s="292"/>
      <c r="BGN288" s="292"/>
      <c r="BGO288" s="292"/>
      <c r="BGP288" s="292"/>
      <c r="BGQ288" s="292"/>
      <c r="BGR288" s="292"/>
      <c r="BGS288" s="292"/>
      <c r="BGT288" s="292"/>
      <c r="BGU288" s="292"/>
      <c r="BGV288" s="292"/>
      <c r="BGW288" s="292"/>
      <c r="BGX288" s="292"/>
      <c r="BGY288" s="292"/>
      <c r="BGZ288" s="292"/>
      <c r="BHA288" s="292"/>
      <c r="BHB288" s="292"/>
      <c r="BHC288" s="292"/>
      <c r="BHD288" s="292"/>
      <c r="BHE288" s="292"/>
      <c r="BHF288" s="292"/>
      <c r="BHG288" s="292"/>
      <c r="BHH288" s="292"/>
      <c r="BHI288" s="292"/>
      <c r="BHJ288" s="292"/>
      <c r="BHK288" s="292"/>
      <c r="BHL288" s="292"/>
      <c r="BHM288" s="292"/>
      <c r="BHN288" s="292"/>
      <c r="BHO288" s="292"/>
      <c r="BHP288" s="292"/>
      <c r="BHQ288" s="292"/>
      <c r="BHR288" s="292"/>
      <c r="BHS288" s="292"/>
      <c r="BHT288" s="292"/>
      <c r="BHU288" s="292"/>
      <c r="BHV288" s="292"/>
      <c r="BHW288" s="292"/>
      <c r="BHX288" s="292"/>
      <c r="BHY288" s="292"/>
      <c r="BHZ288" s="292"/>
      <c r="BIA288" s="292"/>
      <c r="BIB288" s="292"/>
      <c r="BIC288" s="292"/>
      <c r="BID288" s="292"/>
      <c r="BIE288" s="292"/>
      <c r="BIF288" s="292"/>
      <c r="BIG288" s="292"/>
      <c r="BIH288" s="292"/>
      <c r="BII288" s="292"/>
      <c r="BIJ288" s="292"/>
      <c r="BIK288" s="292"/>
      <c r="BIL288" s="292"/>
      <c r="BIM288" s="292"/>
      <c r="BIN288" s="292"/>
      <c r="BIO288" s="292"/>
      <c r="BIP288" s="292"/>
      <c r="BIQ288" s="292"/>
      <c r="BIR288" s="292"/>
      <c r="BIS288" s="292"/>
      <c r="BIT288" s="292"/>
      <c r="BIU288" s="292"/>
      <c r="BIV288" s="292"/>
      <c r="BIW288" s="292"/>
      <c r="BIX288" s="292"/>
      <c r="BIY288" s="292"/>
      <c r="BIZ288" s="292"/>
      <c r="BJA288" s="292"/>
      <c r="BJB288" s="292"/>
      <c r="BJC288" s="292"/>
      <c r="BJD288" s="292"/>
      <c r="BJE288" s="292"/>
      <c r="BJF288" s="292"/>
      <c r="BJG288" s="292"/>
      <c r="BJH288" s="292"/>
      <c r="BJI288" s="292"/>
      <c r="BJJ288" s="292"/>
      <c r="BJK288" s="292"/>
      <c r="BJL288" s="292"/>
      <c r="BJM288" s="292"/>
      <c r="BJN288" s="292"/>
      <c r="BJO288" s="292"/>
      <c r="BJP288" s="292"/>
      <c r="BJQ288" s="292"/>
      <c r="BJR288" s="292"/>
      <c r="BJS288" s="292"/>
      <c r="BJT288" s="292"/>
      <c r="BJU288" s="292"/>
      <c r="BJV288" s="292"/>
      <c r="BJW288" s="292"/>
      <c r="BJX288" s="292"/>
      <c r="BJY288" s="292"/>
      <c r="BJZ288" s="292"/>
      <c r="BKA288" s="292"/>
      <c r="BKB288" s="292"/>
      <c r="BKC288" s="292"/>
      <c r="BKD288" s="292"/>
      <c r="BKE288" s="292"/>
      <c r="BKF288" s="292"/>
      <c r="BKG288" s="292"/>
      <c r="BKH288" s="292"/>
      <c r="BKI288" s="292"/>
      <c r="BKJ288" s="292"/>
      <c r="BKK288" s="292"/>
      <c r="BKL288" s="292"/>
      <c r="BKM288" s="292"/>
      <c r="BKN288" s="292"/>
      <c r="BKO288" s="292"/>
      <c r="BKP288" s="292"/>
      <c r="BKQ288" s="292"/>
      <c r="BKR288" s="292"/>
      <c r="BKS288" s="292"/>
      <c r="BKT288" s="292"/>
      <c r="BKU288" s="292"/>
      <c r="BKV288" s="292"/>
      <c r="BKW288" s="292"/>
      <c r="BKX288" s="292"/>
      <c r="BKY288" s="292"/>
      <c r="BKZ288" s="292"/>
      <c r="BLA288" s="292"/>
      <c r="BLB288" s="292"/>
      <c r="BLC288" s="292"/>
      <c r="BLD288" s="292"/>
      <c r="BLE288" s="292"/>
      <c r="BLF288" s="292"/>
      <c r="BLG288" s="292"/>
      <c r="BLH288" s="292"/>
      <c r="BLI288" s="292"/>
      <c r="BLJ288" s="292"/>
      <c r="BLK288" s="292"/>
      <c r="BLL288" s="292"/>
      <c r="BLM288" s="292"/>
      <c r="BLN288" s="292"/>
      <c r="BLO288" s="292"/>
      <c r="BLP288" s="292"/>
      <c r="BLQ288" s="292"/>
      <c r="BLR288" s="292"/>
      <c r="BLS288" s="292"/>
      <c r="BLT288" s="292"/>
      <c r="BLU288" s="292"/>
      <c r="BLV288" s="292"/>
      <c r="BLW288" s="292"/>
      <c r="BLX288" s="292"/>
      <c r="BLY288" s="292"/>
      <c r="BLZ288" s="292"/>
      <c r="BMA288" s="292"/>
      <c r="BMB288" s="292"/>
      <c r="BMC288" s="292"/>
      <c r="BMD288" s="292"/>
      <c r="BME288" s="292"/>
      <c r="BMF288" s="292"/>
      <c r="BMG288" s="292"/>
      <c r="BMH288" s="292"/>
      <c r="BMI288" s="292"/>
      <c r="BMJ288" s="292"/>
      <c r="BMK288" s="292"/>
      <c r="BML288" s="292"/>
      <c r="BMM288" s="292"/>
      <c r="BMN288" s="292"/>
      <c r="BMO288" s="292"/>
      <c r="BMP288" s="292"/>
      <c r="BMQ288" s="292"/>
      <c r="BMR288" s="292"/>
      <c r="BMS288" s="292"/>
      <c r="BMT288" s="292"/>
      <c r="BMU288" s="292"/>
      <c r="BMV288" s="292"/>
      <c r="BMW288" s="292"/>
      <c r="BMX288" s="292"/>
      <c r="BMY288" s="292"/>
      <c r="BMZ288" s="292"/>
      <c r="BNA288" s="292"/>
      <c r="BNB288" s="292"/>
      <c r="BNC288" s="292"/>
      <c r="BND288" s="292"/>
      <c r="BNE288" s="292"/>
      <c r="BNF288" s="292"/>
      <c r="BNG288" s="292"/>
      <c r="BNH288" s="292"/>
      <c r="BNI288" s="292"/>
      <c r="BNJ288" s="292"/>
      <c r="BNK288" s="292"/>
      <c r="BNL288" s="292"/>
    </row>
    <row r="289" spans="1:1728" s="167" customFormat="1" ht="15.75" hidden="1" customHeight="1" x14ac:dyDescent="0.25">
      <c r="A289" s="236">
        <v>325</v>
      </c>
      <c r="B289" s="219" t="s">
        <v>824</v>
      </c>
      <c r="C289" s="249" t="s">
        <v>233</v>
      </c>
      <c r="D289" s="274" t="s">
        <v>585</v>
      </c>
      <c r="E289" s="249"/>
      <c r="F289" s="218"/>
      <c r="G289" s="221"/>
      <c r="H289" s="277"/>
      <c r="I289" s="278" t="s">
        <v>236</v>
      </c>
      <c r="J289" s="278">
        <v>2023</v>
      </c>
      <c r="K289" s="221" t="s">
        <v>575</v>
      </c>
      <c r="L289" s="297" t="s">
        <v>825</v>
      </c>
      <c r="M289" s="285" t="s">
        <v>460</v>
      </c>
      <c r="N289" s="292"/>
      <c r="O289" s="292"/>
      <c r="P289" s="292"/>
      <c r="Q289" s="292"/>
      <c r="R289" s="292"/>
      <c r="S289" s="292"/>
      <c r="T289" s="292"/>
      <c r="U289" s="292"/>
      <c r="V289" s="292"/>
      <c r="W289" s="292"/>
      <c r="X289" s="292"/>
      <c r="Y289" s="292"/>
      <c r="Z289" s="292"/>
      <c r="AA289" s="292"/>
      <c r="AB289" s="292"/>
      <c r="AC289" s="292"/>
      <c r="AD289" s="292"/>
      <c r="AE289" s="292"/>
      <c r="AF289" s="292"/>
      <c r="AG289" s="292"/>
      <c r="AH289" s="292"/>
      <c r="AI289" s="292"/>
      <c r="AJ289" s="292"/>
      <c r="AK289" s="292"/>
      <c r="AL289" s="292"/>
      <c r="AM289" s="292"/>
      <c r="AN289" s="292"/>
      <c r="AO289" s="292"/>
      <c r="AP289" s="292"/>
      <c r="AQ289" s="292"/>
      <c r="AR289" s="292"/>
      <c r="AS289" s="292"/>
      <c r="AT289" s="292"/>
      <c r="AU289" s="292"/>
      <c r="AV289" s="292"/>
      <c r="AW289" s="292"/>
      <c r="AX289" s="292"/>
      <c r="AY289" s="292"/>
      <c r="AZ289" s="292"/>
      <c r="BA289" s="292"/>
      <c r="BB289" s="292"/>
      <c r="BC289" s="292"/>
      <c r="BD289" s="292"/>
      <c r="BE289" s="292"/>
      <c r="BF289" s="292"/>
      <c r="BG289" s="292"/>
      <c r="BH289" s="292"/>
      <c r="BI289" s="292"/>
      <c r="BJ289" s="292"/>
      <c r="BK289" s="292"/>
      <c r="BL289" s="292"/>
      <c r="BM289" s="292"/>
      <c r="BN289" s="292"/>
      <c r="BO289" s="292"/>
      <c r="BP289" s="292"/>
      <c r="BQ289" s="292"/>
      <c r="BR289" s="292"/>
      <c r="BS289" s="292"/>
      <c r="BT289" s="292"/>
      <c r="BU289" s="292"/>
      <c r="BV289" s="292"/>
      <c r="BW289" s="292"/>
      <c r="BX289" s="292"/>
      <c r="BY289" s="292"/>
      <c r="BZ289" s="292"/>
      <c r="CA289" s="292"/>
      <c r="CB289" s="292"/>
      <c r="CC289" s="292"/>
      <c r="CD289" s="292"/>
      <c r="CE289" s="292"/>
      <c r="CF289" s="292"/>
      <c r="CG289" s="292"/>
      <c r="CH289" s="292"/>
      <c r="CI289" s="292"/>
      <c r="CJ289" s="292"/>
      <c r="CK289" s="292"/>
      <c r="CL289" s="292"/>
      <c r="CM289" s="292"/>
      <c r="CN289" s="292"/>
      <c r="CO289" s="292"/>
      <c r="CP289" s="292"/>
      <c r="CQ289" s="292"/>
      <c r="CR289" s="292"/>
      <c r="CS289" s="292"/>
      <c r="CT289" s="292"/>
      <c r="CU289" s="292"/>
      <c r="CV289" s="292"/>
      <c r="CW289" s="292"/>
      <c r="CX289" s="292"/>
      <c r="CY289" s="292"/>
      <c r="CZ289" s="292"/>
      <c r="DA289" s="292"/>
      <c r="DB289" s="292"/>
      <c r="DC289" s="292"/>
      <c r="DD289" s="292"/>
      <c r="DE289" s="292"/>
      <c r="DF289" s="292"/>
      <c r="DG289" s="292"/>
      <c r="DH289" s="292"/>
      <c r="DI289" s="292"/>
      <c r="DJ289" s="292"/>
      <c r="DK289" s="292"/>
      <c r="DL289" s="292"/>
      <c r="DM289" s="292"/>
      <c r="DN289" s="292"/>
      <c r="DO289" s="292"/>
      <c r="DP289" s="292"/>
      <c r="DQ289" s="292"/>
      <c r="DR289" s="292"/>
      <c r="DS289" s="292"/>
      <c r="DT289" s="292"/>
      <c r="DU289" s="292"/>
      <c r="DV289" s="292"/>
      <c r="DW289" s="292"/>
      <c r="DX289" s="292"/>
      <c r="DY289" s="292"/>
      <c r="DZ289" s="292"/>
      <c r="EA289" s="292"/>
      <c r="EB289" s="292"/>
      <c r="EC289" s="292"/>
      <c r="ED289" s="292"/>
      <c r="EE289" s="292"/>
      <c r="EF289" s="292"/>
      <c r="EG289" s="292"/>
      <c r="EH289" s="292"/>
      <c r="EI289" s="292"/>
      <c r="EJ289" s="292"/>
      <c r="EK289" s="292"/>
      <c r="EL289" s="292"/>
      <c r="EM289" s="292"/>
      <c r="EN289" s="292"/>
      <c r="EO289" s="292"/>
      <c r="EP289" s="292"/>
      <c r="EQ289" s="292"/>
      <c r="ER289" s="292"/>
      <c r="ES289" s="292"/>
      <c r="ET289" s="292"/>
      <c r="EU289" s="292"/>
      <c r="EV289" s="292"/>
      <c r="EW289" s="292"/>
      <c r="EX289" s="292"/>
      <c r="EY289" s="292"/>
      <c r="EZ289" s="292"/>
      <c r="FA289" s="292"/>
      <c r="FB289" s="292"/>
      <c r="FC289" s="292"/>
      <c r="FD289" s="292"/>
      <c r="FE289" s="292"/>
      <c r="FF289" s="292"/>
      <c r="FG289" s="292"/>
      <c r="FH289" s="292"/>
      <c r="FI289" s="292"/>
      <c r="FJ289" s="292"/>
      <c r="FK289" s="292"/>
      <c r="FL289" s="292"/>
      <c r="FM289" s="292"/>
      <c r="FN289" s="292"/>
      <c r="FO289" s="292"/>
      <c r="FP289" s="292"/>
      <c r="FQ289" s="292"/>
      <c r="FR289" s="292"/>
      <c r="FS289" s="292"/>
      <c r="FT289" s="292"/>
      <c r="FU289" s="292"/>
      <c r="FV289" s="292"/>
      <c r="FW289" s="292"/>
      <c r="FX289" s="292"/>
      <c r="FY289" s="292"/>
      <c r="FZ289" s="292"/>
      <c r="GA289" s="292"/>
      <c r="GB289" s="292"/>
      <c r="GC289" s="292"/>
      <c r="GD289" s="292"/>
      <c r="GE289" s="292"/>
      <c r="GF289" s="292"/>
      <c r="GG289" s="292"/>
      <c r="GH289" s="292"/>
      <c r="GI289" s="292"/>
      <c r="GJ289" s="292"/>
      <c r="GK289" s="292"/>
      <c r="GL289" s="292"/>
      <c r="GM289" s="292"/>
      <c r="GN289" s="292"/>
      <c r="GO289" s="292"/>
      <c r="GP289" s="292"/>
      <c r="GQ289" s="292"/>
      <c r="GR289" s="292"/>
      <c r="GS289" s="292"/>
      <c r="GT289" s="292"/>
      <c r="GU289" s="292"/>
      <c r="GV289" s="292"/>
      <c r="GW289" s="292"/>
      <c r="GX289" s="292"/>
      <c r="GY289" s="292"/>
      <c r="GZ289" s="292"/>
      <c r="HA289" s="292"/>
      <c r="HB289" s="292"/>
      <c r="HC289" s="292"/>
      <c r="HD289" s="292"/>
      <c r="HE289" s="292"/>
      <c r="HF289" s="292"/>
      <c r="HG289" s="292"/>
      <c r="HH289" s="292"/>
      <c r="HI289" s="292"/>
      <c r="HJ289" s="292"/>
      <c r="HK289" s="292"/>
      <c r="HL289" s="292"/>
      <c r="HM289" s="292"/>
      <c r="HN289" s="292"/>
      <c r="HO289" s="292"/>
      <c r="HP289" s="292"/>
      <c r="HQ289" s="292"/>
      <c r="HR289" s="292"/>
      <c r="HS289" s="292"/>
      <c r="HT289" s="292"/>
      <c r="HU289" s="292"/>
      <c r="HV289" s="292"/>
      <c r="HW289" s="292"/>
      <c r="HX289" s="292"/>
      <c r="HY289" s="292"/>
      <c r="HZ289" s="292"/>
      <c r="IA289" s="292"/>
      <c r="IB289" s="292"/>
      <c r="IC289" s="292"/>
      <c r="ID289" s="292"/>
      <c r="IE289" s="292"/>
      <c r="IF289" s="292"/>
      <c r="IG289" s="292"/>
      <c r="IH289" s="292"/>
      <c r="II289" s="292"/>
      <c r="IJ289" s="292"/>
      <c r="IK289" s="292"/>
      <c r="IL289" s="292"/>
      <c r="IM289" s="292"/>
      <c r="IN289" s="292"/>
      <c r="IO289" s="292"/>
      <c r="IP289" s="292"/>
      <c r="IQ289" s="292"/>
      <c r="IR289" s="292"/>
      <c r="IS289" s="292"/>
      <c r="IT289" s="292"/>
      <c r="IU289" s="292"/>
      <c r="IV289" s="292"/>
      <c r="IW289" s="292"/>
      <c r="IX289" s="292"/>
      <c r="IY289" s="292"/>
      <c r="IZ289" s="292"/>
      <c r="JA289" s="292"/>
      <c r="JB289" s="292"/>
      <c r="JC289" s="292"/>
      <c r="JD289" s="292"/>
      <c r="JE289" s="292"/>
      <c r="JF289" s="292"/>
      <c r="JG289" s="292"/>
      <c r="JH289" s="292"/>
      <c r="JI289" s="292"/>
      <c r="JJ289" s="292"/>
      <c r="JK289" s="292"/>
      <c r="JL289" s="292"/>
      <c r="JM289" s="292"/>
      <c r="JN289" s="292"/>
      <c r="JO289" s="292"/>
      <c r="JP289" s="292"/>
      <c r="JQ289" s="292"/>
      <c r="JR289" s="292"/>
      <c r="JS289" s="292"/>
      <c r="JT289" s="292"/>
      <c r="JU289" s="292"/>
      <c r="JV289" s="292"/>
      <c r="JW289" s="292"/>
      <c r="JX289" s="292"/>
      <c r="JY289" s="292"/>
      <c r="JZ289" s="292"/>
      <c r="KA289" s="292"/>
      <c r="KB289" s="292"/>
      <c r="KC289" s="292"/>
      <c r="KD289" s="292"/>
      <c r="KE289" s="292"/>
      <c r="KF289" s="292"/>
      <c r="KG289" s="292"/>
      <c r="KH289" s="292"/>
      <c r="KI289" s="292"/>
      <c r="KJ289" s="292"/>
      <c r="KK289" s="292"/>
      <c r="KL289" s="292"/>
      <c r="KM289" s="292"/>
      <c r="KN289" s="292"/>
      <c r="KO289" s="292"/>
      <c r="KP289" s="292"/>
      <c r="KQ289" s="292"/>
      <c r="KR289" s="292"/>
      <c r="KS289" s="292"/>
      <c r="KT289" s="292"/>
      <c r="KU289" s="292"/>
      <c r="KV289" s="292"/>
      <c r="KW289" s="292"/>
      <c r="KX289" s="292"/>
      <c r="KY289" s="292"/>
      <c r="KZ289" s="292"/>
      <c r="LA289" s="292"/>
      <c r="LB289" s="292"/>
      <c r="LC289" s="292"/>
      <c r="LD289" s="292"/>
      <c r="LE289" s="292"/>
      <c r="LF289" s="292"/>
      <c r="LG289" s="292"/>
      <c r="LH289" s="292"/>
      <c r="LI289" s="292"/>
      <c r="LJ289" s="292"/>
      <c r="LK289" s="292"/>
      <c r="LL289" s="292"/>
      <c r="LM289" s="292"/>
      <c r="LN289" s="292"/>
      <c r="LO289" s="292"/>
      <c r="LP289" s="292"/>
      <c r="LQ289" s="292"/>
      <c r="LR289" s="292"/>
      <c r="LS289" s="292"/>
      <c r="LT289" s="292"/>
      <c r="LU289" s="292"/>
      <c r="LV289" s="292"/>
      <c r="LW289" s="292"/>
      <c r="LX289" s="292"/>
      <c r="LY289" s="292"/>
      <c r="LZ289" s="292"/>
      <c r="MA289" s="292"/>
      <c r="MB289" s="292"/>
      <c r="MC289" s="292"/>
      <c r="MD289" s="292"/>
      <c r="ME289" s="292"/>
      <c r="MF289" s="292"/>
      <c r="MG289" s="292"/>
      <c r="MH289" s="292"/>
      <c r="MI289" s="292"/>
      <c r="MJ289" s="292"/>
      <c r="MK289" s="292"/>
      <c r="ML289" s="292"/>
      <c r="MM289" s="292"/>
      <c r="MN289" s="292"/>
      <c r="MO289" s="292"/>
      <c r="MP289" s="292"/>
      <c r="MQ289" s="292"/>
      <c r="MR289" s="292"/>
      <c r="MS289" s="292"/>
      <c r="MT289" s="292"/>
      <c r="MU289" s="292"/>
      <c r="MV289" s="292"/>
      <c r="MW289" s="292"/>
      <c r="MX289" s="292"/>
      <c r="MY289" s="292"/>
      <c r="MZ289" s="292"/>
      <c r="NA289" s="292"/>
      <c r="NB289" s="292"/>
      <c r="NC289" s="292"/>
      <c r="ND289" s="292"/>
      <c r="NE289" s="292"/>
      <c r="NF289" s="292"/>
      <c r="NG289" s="292"/>
      <c r="NH289" s="292"/>
      <c r="NI289" s="292"/>
      <c r="NJ289" s="292"/>
      <c r="NK289" s="292"/>
      <c r="NL289" s="292"/>
      <c r="NM289" s="292"/>
      <c r="NN289" s="292"/>
      <c r="NO289" s="292"/>
      <c r="NP289" s="292"/>
      <c r="NQ289" s="292"/>
      <c r="NR289" s="292"/>
      <c r="NS289" s="292"/>
      <c r="NT289" s="292"/>
      <c r="NU289" s="292"/>
      <c r="NV289" s="292"/>
      <c r="NW289" s="292"/>
      <c r="NX289" s="292"/>
      <c r="NY289" s="292"/>
      <c r="NZ289" s="292"/>
      <c r="OA289" s="292"/>
      <c r="OB289" s="292"/>
      <c r="OC289" s="292"/>
      <c r="OD289" s="292"/>
      <c r="OE289" s="292"/>
      <c r="OF289" s="292"/>
      <c r="OG289" s="292"/>
      <c r="OH289" s="292"/>
      <c r="OI289" s="292"/>
      <c r="OJ289" s="292"/>
      <c r="OK289" s="292"/>
      <c r="OL289" s="292"/>
      <c r="OM289" s="292"/>
      <c r="ON289" s="292"/>
      <c r="OO289" s="292"/>
      <c r="OP289" s="292"/>
      <c r="OQ289" s="292"/>
      <c r="OR289" s="292"/>
      <c r="OS289" s="292"/>
      <c r="OT289" s="292"/>
      <c r="OU289" s="292"/>
      <c r="OV289" s="292"/>
      <c r="OW289" s="292"/>
      <c r="OX289" s="292"/>
      <c r="OY289" s="292"/>
      <c r="OZ289" s="292"/>
      <c r="PA289" s="292"/>
      <c r="PB289" s="292"/>
      <c r="PC289" s="292"/>
      <c r="PD289" s="292"/>
      <c r="PE289" s="292"/>
      <c r="PF289" s="292"/>
      <c r="PG289" s="292"/>
      <c r="PH289" s="292"/>
      <c r="PI289" s="292"/>
      <c r="PJ289" s="292"/>
      <c r="PK289" s="292"/>
      <c r="PL289" s="292"/>
      <c r="PM289" s="292"/>
      <c r="PN289" s="292"/>
      <c r="PO289" s="292"/>
      <c r="PP289" s="292"/>
      <c r="PQ289" s="292"/>
      <c r="PR289" s="292"/>
      <c r="PS289" s="292"/>
      <c r="PT289" s="292"/>
      <c r="PU289" s="292"/>
      <c r="PV289" s="292"/>
      <c r="PW289" s="292"/>
      <c r="PX289" s="292"/>
      <c r="PY289" s="292"/>
      <c r="PZ289" s="292"/>
      <c r="QA289" s="292"/>
      <c r="QB289" s="292"/>
      <c r="QC289" s="292"/>
      <c r="QD289" s="292"/>
      <c r="QE289" s="292"/>
      <c r="QF289" s="292"/>
      <c r="QG289" s="292"/>
      <c r="QH289" s="292"/>
      <c r="QI289" s="292"/>
      <c r="QJ289" s="292"/>
      <c r="QK289" s="292"/>
      <c r="QL289" s="292"/>
      <c r="QM289" s="292"/>
      <c r="QN289" s="292"/>
      <c r="QO289" s="292"/>
      <c r="QP289" s="292"/>
      <c r="QQ289" s="292"/>
      <c r="QR289" s="292"/>
      <c r="QS289" s="292"/>
      <c r="QT289" s="292"/>
      <c r="QU289" s="292"/>
      <c r="QV289" s="292"/>
      <c r="QW289" s="292"/>
      <c r="QX289" s="292"/>
      <c r="QY289" s="292"/>
      <c r="QZ289" s="292"/>
      <c r="RA289" s="292"/>
      <c r="RB289" s="292"/>
      <c r="RC289" s="292"/>
      <c r="RD289" s="292"/>
      <c r="RE289" s="292"/>
      <c r="RF289" s="292"/>
      <c r="RG289" s="292"/>
      <c r="RH289" s="292"/>
      <c r="RI289" s="292"/>
      <c r="RJ289" s="292"/>
      <c r="RK289" s="292"/>
      <c r="RL289" s="292"/>
      <c r="RM289" s="292"/>
      <c r="RN289" s="292"/>
      <c r="RO289" s="292"/>
      <c r="RP289" s="292"/>
      <c r="RQ289" s="292"/>
      <c r="RR289" s="292"/>
      <c r="RS289" s="292"/>
      <c r="RT289" s="292"/>
      <c r="RU289" s="292"/>
      <c r="RV289" s="292"/>
      <c r="RW289" s="292"/>
      <c r="RX289" s="292"/>
      <c r="RY289" s="292"/>
      <c r="RZ289" s="292"/>
      <c r="SA289" s="292"/>
      <c r="SB289" s="292"/>
      <c r="SC289" s="292"/>
      <c r="SD289" s="292"/>
      <c r="SE289" s="292"/>
      <c r="SF289" s="292"/>
      <c r="SG289" s="292"/>
      <c r="SH289" s="292"/>
      <c r="SI289" s="292"/>
      <c r="SJ289" s="292"/>
      <c r="SK289" s="292"/>
      <c r="SL289" s="292"/>
      <c r="SM289" s="292"/>
      <c r="SN289" s="292"/>
      <c r="SO289" s="292"/>
      <c r="SP289" s="292"/>
      <c r="SQ289" s="292"/>
      <c r="SR289" s="292"/>
      <c r="SS289" s="292"/>
      <c r="ST289" s="292"/>
      <c r="SU289" s="292"/>
      <c r="SV289" s="292"/>
      <c r="SW289" s="292"/>
      <c r="SX289" s="292"/>
      <c r="SY289" s="292"/>
      <c r="SZ289" s="292"/>
      <c r="TA289" s="292"/>
      <c r="TB289" s="292"/>
      <c r="TC289" s="292"/>
      <c r="TD289" s="292"/>
      <c r="TE289" s="292"/>
      <c r="TF289" s="292"/>
      <c r="TG289" s="292"/>
      <c r="TH289" s="292"/>
      <c r="TI289" s="292"/>
      <c r="TJ289" s="292"/>
      <c r="TK289" s="292"/>
      <c r="TL289" s="292"/>
      <c r="TM289" s="292"/>
      <c r="TN289" s="292"/>
      <c r="TO289" s="292"/>
      <c r="TP289" s="292"/>
      <c r="TQ289" s="292"/>
      <c r="TR289" s="292"/>
      <c r="TS289" s="292"/>
      <c r="TT289" s="292"/>
      <c r="TU289" s="292"/>
      <c r="TV289" s="292"/>
      <c r="TW289" s="292"/>
      <c r="TX289" s="292"/>
      <c r="TY289" s="292"/>
      <c r="TZ289" s="292"/>
      <c r="UA289" s="292"/>
      <c r="UB289" s="292"/>
      <c r="UC289" s="292"/>
      <c r="UD289" s="292"/>
      <c r="UE289" s="292"/>
      <c r="UF289" s="292"/>
      <c r="UG289" s="292"/>
      <c r="UH289" s="292"/>
      <c r="UI289" s="292"/>
      <c r="UJ289" s="292"/>
      <c r="UK289" s="292"/>
      <c r="UL289" s="292"/>
      <c r="UM289" s="292"/>
      <c r="UN289" s="292"/>
      <c r="UO289" s="292"/>
      <c r="UP289" s="292"/>
      <c r="UQ289" s="292"/>
      <c r="UR289" s="292"/>
      <c r="US289" s="292"/>
      <c r="UT289" s="292"/>
      <c r="UU289" s="292"/>
      <c r="UV289" s="292"/>
      <c r="UW289" s="292"/>
      <c r="UX289" s="292"/>
      <c r="UY289" s="292"/>
      <c r="UZ289" s="292"/>
      <c r="VA289" s="292"/>
      <c r="VB289" s="292"/>
      <c r="VC289" s="292"/>
      <c r="VD289" s="292"/>
      <c r="VE289" s="292"/>
      <c r="VF289" s="292"/>
      <c r="VG289" s="292"/>
      <c r="VH289" s="292"/>
      <c r="VI289" s="292"/>
      <c r="VJ289" s="292"/>
      <c r="VK289" s="292"/>
      <c r="VL289" s="292"/>
      <c r="VM289" s="292"/>
      <c r="VN289" s="292"/>
      <c r="VO289" s="292"/>
      <c r="VP289" s="292"/>
      <c r="VQ289" s="292"/>
      <c r="VR289" s="292"/>
      <c r="VS289" s="292"/>
      <c r="VT289" s="292"/>
      <c r="VU289" s="292"/>
      <c r="VV289" s="292"/>
      <c r="VW289" s="292"/>
      <c r="VX289" s="292"/>
      <c r="VY289" s="292"/>
      <c r="VZ289" s="292"/>
      <c r="WA289" s="292"/>
      <c r="WB289" s="292"/>
      <c r="WC289" s="292"/>
      <c r="WD289" s="292"/>
      <c r="WE289" s="292"/>
      <c r="WF289" s="292"/>
      <c r="WG289" s="292"/>
      <c r="WH289" s="292"/>
      <c r="WI289" s="292"/>
      <c r="WJ289" s="292"/>
      <c r="WK289" s="292"/>
      <c r="WL289" s="292"/>
      <c r="WM289" s="292"/>
      <c r="WN289" s="292"/>
      <c r="WO289" s="292"/>
      <c r="WP289" s="292"/>
      <c r="WQ289" s="292"/>
      <c r="WR289" s="292"/>
      <c r="WS289" s="292"/>
      <c r="WT289" s="292"/>
      <c r="WU289" s="292"/>
      <c r="WV289" s="292"/>
      <c r="WW289" s="292"/>
      <c r="WX289" s="292"/>
      <c r="WY289" s="292"/>
      <c r="WZ289" s="292"/>
      <c r="XA289" s="292"/>
      <c r="XB289" s="292"/>
      <c r="XC289" s="292"/>
      <c r="XD289" s="292"/>
      <c r="XE289" s="292"/>
      <c r="XF289" s="292"/>
      <c r="XG289" s="292"/>
      <c r="XH289" s="292"/>
      <c r="XI289" s="292"/>
      <c r="XJ289" s="292"/>
      <c r="XK289" s="292"/>
      <c r="XL289" s="292"/>
      <c r="XM289" s="292"/>
      <c r="XN289" s="292"/>
      <c r="XO289" s="292"/>
      <c r="XP289" s="292"/>
      <c r="XQ289" s="292"/>
      <c r="XR289" s="292"/>
      <c r="XS289" s="292"/>
      <c r="XT289" s="292"/>
      <c r="XU289" s="292"/>
      <c r="XV289" s="292"/>
      <c r="XW289" s="292"/>
      <c r="XX289" s="292"/>
      <c r="XY289" s="292"/>
      <c r="XZ289" s="292"/>
      <c r="YA289" s="292"/>
      <c r="YB289" s="292"/>
      <c r="YC289" s="292"/>
      <c r="YD289" s="292"/>
      <c r="YE289" s="292"/>
      <c r="YF289" s="292"/>
      <c r="YG289" s="292"/>
      <c r="YH289" s="292"/>
      <c r="YI289" s="292"/>
      <c r="YJ289" s="292"/>
      <c r="YK289" s="292"/>
      <c r="YL289" s="292"/>
      <c r="YM289" s="292"/>
      <c r="YN289" s="292"/>
      <c r="YO289" s="292"/>
      <c r="YP289" s="292"/>
      <c r="YQ289" s="292"/>
      <c r="YR289" s="292"/>
      <c r="YS289" s="292"/>
      <c r="YT289" s="292"/>
      <c r="YU289" s="292"/>
      <c r="YV289" s="292"/>
      <c r="YW289" s="292"/>
      <c r="YX289" s="292"/>
      <c r="YY289" s="292"/>
      <c r="YZ289" s="292"/>
      <c r="ZA289" s="292"/>
      <c r="ZB289" s="292"/>
      <c r="ZC289" s="292"/>
      <c r="ZD289" s="292"/>
      <c r="ZE289" s="292"/>
      <c r="ZF289" s="292"/>
      <c r="ZG289" s="292"/>
      <c r="ZH289" s="292"/>
      <c r="ZI289" s="292"/>
      <c r="ZJ289" s="292"/>
      <c r="ZK289" s="292"/>
      <c r="ZL289" s="292"/>
      <c r="ZM289" s="292"/>
      <c r="ZN289" s="292"/>
      <c r="ZO289" s="292"/>
      <c r="ZP289" s="292"/>
      <c r="ZQ289" s="292"/>
      <c r="ZR289" s="292"/>
      <c r="ZS289" s="292"/>
      <c r="ZT289" s="292"/>
      <c r="ZU289" s="292"/>
      <c r="ZV289" s="292"/>
      <c r="ZW289" s="292"/>
      <c r="ZX289" s="292"/>
      <c r="ZY289" s="292"/>
      <c r="ZZ289" s="292"/>
      <c r="AAA289" s="292"/>
      <c r="AAB289" s="292"/>
      <c r="AAC289" s="292"/>
      <c r="AAD289" s="292"/>
      <c r="AAE289" s="292"/>
      <c r="AAF289" s="292"/>
      <c r="AAG289" s="292"/>
      <c r="AAH289" s="292"/>
      <c r="AAI289" s="292"/>
      <c r="AAJ289" s="292"/>
      <c r="AAK289" s="292"/>
      <c r="AAL289" s="292"/>
      <c r="AAM289" s="292"/>
      <c r="AAN289" s="292"/>
      <c r="AAO289" s="292"/>
      <c r="AAP289" s="292"/>
      <c r="AAQ289" s="292"/>
      <c r="AAR289" s="292"/>
      <c r="AAS289" s="292"/>
      <c r="AAT289" s="292"/>
      <c r="AAU289" s="292"/>
      <c r="AAV289" s="292"/>
      <c r="AAW289" s="292"/>
      <c r="AAX289" s="292"/>
      <c r="AAY289" s="292"/>
      <c r="AAZ289" s="292"/>
      <c r="ABA289" s="292"/>
      <c r="ABB289" s="292"/>
      <c r="ABC289" s="292"/>
      <c r="ABD289" s="292"/>
      <c r="ABE289" s="292"/>
      <c r="ABF289" s="292"/>
      <c r="ABG289" s="292"/>
      <c r="ABH289" s="292"/>
      <c r="ABI289" s="292"/>
      <c r="ABJ289" s="292"/>
      <c r="ABK289" s="292"/>
      <c r="ABL289" s="292"/>
      <c r="ABM289" s="292"/>
      <c r="ABN289" s="292"/>
      <c r="ABO289" s="292"/>
      <c r="ABP289" s="292"/>
      <c r="ABQ289" s="292"/>
      <c r="ABR289" s="292"/>
      <c r="ABS289" s="292"/>
      <c r="ABT289" s="292"/>
      <c r="ABU289" s="292"/>
      <c r="ABV289" s="292"/>
      <c r="ABW289" s="292"/>
      <c r="ABX289" s="292"/>
      <c r="ABY289" s="292"/>
      <c r="ABZ289" s="292"/>
      <c r="ACA289" s="292"/>
      <c r="ACB289" s="292"/>
      <c r="ACC289" s="292"/>
      <c r="ACD289" s="292"/>
      <c r="ACE289" s="292"/>
      <c r="ACF289" s="292"/>
      <c r="ACG289" s="292"/>
      <c r="ACH289" s="292"/>
      <c r="ACI289" s="292"/>
      <c r="ACJ289" s="292"/>
      <c r="ACK289" s="292"/>
      <c r="ACL289" s="292"/>
      <c r="ACM289" s="292"/>
      <c r="ACN289" s="292"/>
      <c r="ACO289" s="292"/>
      <c r="ACP289" s="292"/>
      <c r="ACQ289" s="292"/>
      <c r="ACR289" s="292"/>
      <c r="ACS289" s="292"/>
      <c r="ACT289" s="292"/>
      <c r="ACU289" s="292"/>
      <c r="ACV289" s="292"/>
      <c r="ACW289" s="292"/>
      <c r="ACX289" s="292"/>
      <c r="ACY289" s="292"/>
      <c r="ACZ289" s="292"/>
      <c r="ADA289" s="292"/>
      <c r="ADB289" s="292"/>
      <c r="ADC289" s="292"/>
      <c r="ADD289" s="292"/>
      <c r="ADE289" s="292"/>
      <c r="ADF289" s="292"/>
      <c r="ADG289" s="292"/>
      <c r="ADH289" s="292"/>
      <c r="ADI289" s="292"/>
      <c r="ADJ289" s="292"/>
      <c r="ADK289" s="292"/>
      <c r="ADL289" s="292"/>
      <c r="ADM289" s="292"/>
      <c r="ADN289" s="292"/>
      <c r="ADO289" s="292"/>
      <c r="ADP289" s="292"/>
      <c r="ADQ289" s="292"/>
      <c r="ADR289" s="292"/>
      <c r="ADS289" s="292"/>
      <c r="ADT289" s="292"/>
      <c r="ADU289" s="292"/>
      <c r="ADV289" s="292"/>
      <c r="ADW289" s="292"/>
      <c r="ADX289" s="292"/>
      <c r="ADY289" s="292"/>
      <c r="ADZ289" s="292"/>
      <c r="AEA289" s="292"/>
      <c r="AEB289" s="292"/>
      <c r="AEC289" s="292"/>
      <c r="AED289" s="292"/>
      <c r="AEE289" s="292"/>
      <c r="AEF289" s="292"/>
      <c r="AEG289" s="292"/>
      <c r="AEH289" s="292"/>
      <c r="AEI289" s="292"/>
      <c r="AEJ289" s="292"/>
      <c r="AEK289" s="292"/>
      <c r="AEL289" s="292"/>
      <c r="AEM289" s="292"/>
      <c r="AEN289" s="292"/>
      <c r="AEO289" s="292"/>
      <c r="AEP289" s="292"/>
      <c r="AEQ289" s="292"/>
      <c r="AER289" s="292"/>
      <c r="AES289" s="292"/>
      <c r="AET289" s="292"/>
      <c r="AEU289" s="292"/>
      <c r="AEV289" s="292"/>
      <c r="AEW289" s="292"/>
      <c r="AEX289" s="292"/>
      <c r="AEY289" s="292"/>
      <c r="AEZ289" s="292"/>
      <c r="AFA289" s="292"/>
      <c r="AFB289" s="292"/>
      <c r="AFC289" s="292"/>
      <c r="AFD289" s="292"/>
      <c r="AFE289" s="292"/>
      <c r="AFF289" s="292"/>
      <c r="AFG289" s="292"/>
      <c r="AFH289" s="292"/>
      <c r="AFI289" s="292"/>
      <c r="AFJ289" s="292"/>
      <c r="AFK289" s="292"/>
      <c r="AFL289" s="292"/>
      <c r="AFM289" s="292"/>
      <c r="AFN289" s="292"/>
      <c r="AFO289" s="292"/>
      <c r="AFP289" s="292"/>
      <c r="AFQ289" s="292"/>
      <c r="AFR289" s="292"/>
      <c r="AFS289" s="292"/>
      <c r="AFT289" s="292"/>
      <c r="AFU289" s="292"/>
      <c r="AFV289" s="292"/>
      <c r="AFW289" s="292"/>
      <c r="AFX289" s="292"/>
      <c r="AFY289" s="292"/>
      <c r="AFZ289" s="292"/>
      <c r="AGA289" s="292"/>
      <c r="AGB289" s="292"/>
      <c r="AGC289" s="292"/>
      <c r="AGD289" s="292"/>
      <c r="AGE289" s="292"/>
      <c r="AGF289" s="292"/>
      <c r="AGG289" s="292"/>
      <c r="AGH289" s="292"/>
      <c r="AGI289" s="292"/>
      <c r="AGJ289" s="292"/>
      <c r="AGK289" s="292"/>
      <c r="AGL289" s="292"/>
      <c r="AGM289" s="292"/>
      <c r="AGN289" s="292"/>
      <c r="AGO289" s="292"/>
      <c r="AGP289" s="292"/>
      <c r="AGQ289" s="292"/>
      <c r="AGR289" s="292"/>
      <c r="AGS289" s="292"/>
      <c r="AGT289" s="292"/>
      <c r="AGU289" s="292"/>
      <c r="AGV289" s="292"/>
      <c r="AGW289" s="292"/>
      <c r="AGX289" s="292"/>
      <c r="AGY289" s="292"/>
      <c r="AGZ289" s="292"/>
      <c r="AHA289" s="292"/>
      <c r="AHB289" s="292"/>
      <c r="AHC289" s="292"/>
      <c r="AHD289" s="292"/>
      <c r="AHE289" s="292"/>
      <c r="AHF289" s="292"/>
      <c r="AHG289" s="292"/>
      <c r="AHH289" s="292"/>
      <c r="AHI289" s="292"/>
      <c r="AHJ289" s="292"/>
      <c r="AHK289" s="292"/>
      <c r="AHL289" s="292"/>
      <c r="AHM289" s="292"/>
      <c r="AHN289" s="292"/>
      <c r="AHO289" s="292"/>
      <c r="AHP289" s="292"/>
      <c r="AHQ289" s="292"/>
      <c r="AHR289" s="292"/>
      <c r="AHS289" s="292"/>
      <c r="AHT289" s="292"/>
      <c r="AHU289" s="292"/>
      <c r="AHV289" s="292"/>
      <c r="AHW289" s="292"/>
      <c r="AHX289" s="292"/>
      <c r="AHY289" s="292"/>
      <c r="AHZ289" s="292"/>
      <c r="AIA289" s="292"/>
      <c r="AIB289" s="292"/>
      <c r="AIC289" s="292"/>
      <c r="AID289" s="292"/>
      <c r="AIE289" s="292"/>
      <c r="AIF289" s="292"/>
      <c r="AIG289" s="292"/>
      <c r="AIH289" s="292"/>
      <c r="AII289" s="292"/>
      <c r="AIJ289" s="292"/>
      <c r="AIK289" s="292"/>
      <c r="AIL289" s="292"/>
      <c r="AIM289" s="292"/>
      <c r="AIN289" s="292"/>
      <c r="AIO289" s="292"/>
      <c r="AIP289" s="292"/>
      <c r="AIQ289" s="292"/>
      <c r="AIR289" s="292"/>
      <c r="AIS289" s="292"/>
      <c r="AIT289" s="292"/>
      <c r="AIU289" s="292"/>
      <c r="AIV289" s="292"/>
      <c r="AIW289" s="292"/>
      <c r="AIX289" s="292"/>
      <c r="AIY289" s="292"/>
      <c r="AIZ289" s="292"/>
      <c r="AJA289" s="292"/>
      <c r="AJB289" s="292"/>
      <c r="AJC289" s="292"/>
      <c r="AJD289" s="292"/>
      <c r="AJE289" s="292"/>
      <c r="AJF289" s="292"/>
      <c r="AJG289" s="292"/>
      <c r="AJH289" s="292"/>
      <c r="AJI289" s="292"/>
      <c r="AJJ289" s="292"/>
      <c r="AJK289" s="292"/>
      <c r="AJL289" s="292"/>
      <c r="AJM289" s="292"/>
      <c r="AJN289" s="292"/>
      <c r="AJO289" s="292"/>
      <c r="AJP289" s="292"/>
      <c r="AJQ289" s="292"/>
      <c r="AJR289" s="292"/>
      <c r="AJS289" s="292"/>
      <c r="AJT289" s="292"/>
      <c r="AJU289" s="292"/>
      <c r="AJV289" s="292"/>
      <c r="AJW289" s="292"/>
      <c r="AJX289" s="292"/>
      <c r="AJY289" s="292"/>
      <c r="AJZ289" s="292"/>
      <c r="AKA289" s="292"/>
      <c r="AKB289" s="292"/>
      <c r="AKC289" s="292"/>
      <c r="AKD289" s="292"/>
      <c r="AKE289" s="292"/>
      <c r="AKF289" s="292"/>
      <c r="AKG289" s="292"/>
      <c r="AKH289" s="292"/>
      <c r="AKI289" s="292"/>
      <c r="AKJ289" s="292"/>
      <c r="AKK289" s="292"/>
      <c r="AKL289" s="292"/>
      <c r="AKM289" s="292"/>
      <c r="AKN289" s="292"/>
      <c r="AKO289" s="292"/>
      <c r="AKP289" s="292"/>
      <c r="AKQ289" s="292"/>
      <c r="AKR289" s="292"/>
      <c r="AKS289" s="292"/>
      <c r="AKT289" s="292"/>
      <c r="AKU289" s="292"/>
      <c r="AKV289" s="292"/>
      <c r="AKW289" s="292"/>
      <c r="AKX289" s="292"/>
      <c r="AKY289" s="292"/>
      <c r="AKZ289" s="292"/>
      <c r="ALA289" s="292"/>
      <c r="ALB289" s="292"/>
      <c r="ALC289" s="292"/>
      <c r="ALD289" s="292"/>
      <c r="ALE289" s="292"/>
      <c r="ALF289" s="292"/>
      <c r="ALG289" s="292"/>
      <c r="ALH289" s="292"/>
      <c r="ALI289" s="292"/>
      <c r="ALJ289" s="292"/>
      <c r="ALK289" s="292"/>
      <c r="ALL289" s="292"/>
      <c r="ALM289" s="292"/>
      <c r="ALN289" s="292"/>
      <c r="ALO289" s="292"/>
      <c r="ALP289" s="292"/>
      <c r="ALQ289" s="292"/>
      <c r="ALR289" s="292"/>
      <c r="ALS289" s="292"/>
      <c r="ALT289" s="292"/>
      <c r="ALU289" s="292"/>
      <c r="ALV289" s="292"/>
      <c r="ALW289" s="292"/>
      <c r="ALX289" s="292"/>
      <c r="ALY289" s="292"/>
      <c r="ALZ289" s="292"/>
      <c r="AMA289" s="292"/>
      <c r="AMB289" s="292"/>
      <c r="AMC289" s="292"/>
      <c r="AMD289" s="292"/>
      <c r="AME289" s="292"/>
      <c r="AMF289" s="292"/>
      <c r="AMG289" s="292"/>
      <c r="AMH289" s="292"/>
      <c r="AMI289" s="292"/>
      <c r="AMJ289" s="292"/>
      <c r="AMK289" s="292"/>
      <c r="AML289" s="292"/>
      <c r="AMM289" s="292"/>
      <c r="AMN289" s="292"/>
      <c r="AMO289" s="292"/>
      <c r="AMP289" s="292"/>
      <c r="AMQ289" s="292"/>
      <c r="AMR289" s="292"/>
      <c r="AMS289" s="292"/>
      <c r="AMT289" s="292"/>
      <c r="AMU289" s="292"/>
      <c r="AMV289" s="292"/>
      <c r="AMW289" s="292"/>
      <c r="AMX289" s="292"/>
      <c r="AMY289" s="292"/>
      <c r="AMZ289" s="292"/>
      <c r="ANA289" s="292"/>
      <c r="ANB289" s="292"/>
      <c r="ANC289" s="292"/>
      <c r="AND289" s="292"/>
      <c r="ANE289" s="292"/>
      <c r="ANF289" s="292"/>
      <c r="ANG289" s="292"/>
      <c r="ANH289" s="292"/>
      <c r="ANI289" s="292"/>
      <c r="ANJ289" s="292"/>
      <c r="ANK289" s="292"/>
      <c r="ANL289" s="292"/>
      <c r="ANM289" s="292"/>
      <c r="ANN289" s="292"/>
      <c r="ANO289" s="292"/>
      <c r="ANP289" s="292"/>
      <c r="ANQ289" s="292"/>
      <c r="ANR289" s="292"/>
      <c r="ANS289" s="292"/>
      <c r="ANT289" s="292"/>
      <c r="ANU289" s="292"/>
      <c r="ANV289" s="292"/>
      <c r="ANW289" s="292"/>
      <c r="ANX289" s="292"/>
      <c r="ANY289" s="292"/>
      <c r="ANZ289" s="292"/>
      <c r="AOA289" s="292"/>
      <c r="AOB289" s="292"/>
      <c r="AOC289" s="292"/>
      <c r="AOD289" s="292"/>
      <c r="AOE289" s="292"/>
      <c r="AOF289" s="292"/>
      <c r="AOG289" s="292"/>
      <c r="AOH289" s="292"/>
      <c r="AOI289" s="292"/>
      <c r="AOJ289" s="292"/>
      <c r="AOK289" s="292"/>
      <c r="AOL289" s="292"/>
      <c r="AOM289" s="292"/>
      <c r="AON289" s="292"/>
      <c r="AOO289" s="292"/>
      <c r="AOP289" s="292"/>
      <c r="AOQ289" s="292"/>
      <c r="AOR289" s="292"/>
      <c r="AOS289" s="292"/>
      <c r="AOT289" s="292"/>
      <c r="AOU289" s="292"/>
      <c r="AOV289" s="292"/>
      <c r="AOW289" s="292"/>
      <c r="AOX289" s="292"/>
      <c r="AOY289" s="292"/>
      <c r="AOZ289" s="292"/>
      <c r="APA289" s="292"/>
      <c r="APB289" s="292"/>
      <c r="APC289" s="292"/>
      <c r="APD289" s="292"/>
      <c r="APE289" s="292"/>
      <c r="APF289" s="292"/>
      <c r="APG289" s="292"/>
      <c r="APH289" s="292"/>
      <c r="API289" s="292"/>
      <c r="APJ289" s="292"/>
      <c r="APK289" s="292"/>
      <c r="APL289" s="292"/>
      <c r="APM289" s="292"/>
      <c r="APN289" s="292"/>
      <c r="APO289" s="292"/>
      <c r="APP289" s="292"/>
      <c r="APQ289" s="292"/>
      <c r="APR289" s="292"/>
      <c r="APS289" s="292"/>
      <c r="APT289" s="292"/>
      <c r="APU289" s="292"/>
      <c r="APV289" s="292"/>
      <c r="APW289" s="292"/>
      <c r="APX289" s="292"/>
      <c r="APY289" s="292"/>
      <c r="APZ289" s="292"/>
      <c r="AQA289" s="292"/>
      <c r="AQB289" s="292"/>
      <c r="AQC289" s="292"/>
      <c r="AQD289" s="292"/>
      <c r="AQE289" s="292"/>
      <c r="AQF289" s="292"/>
      <c r="AQG289" s="292"/>
      <c r="AQH289" s="292"/>
      <c r="AQI289" s="292"/>
      <c r="AQJ289" s="292"/>
      <c r="AQK289" s="292"/>
      <c r="AQL289" s="292"/>
      <c r="AQM289" s="292"/>
      <c r="AQN289" s="292"/>
      <c r="AQO289" s="292"/>
      <c r="AQP289" s="292"/>
      <c r="AQQ289" s="292"/>
      <c r="AQR289" s="292"/>
      <c r="AQS289" s="292"/>
      <c r="AQT289" s="292"/>
      <c r="AQU289" s="292"/>
      <c r="AQV289" s="292"/>
      <c r="AQW289" s="292"/>
      <c r="AQX289" s="292"/>
      <c r="AQY289" s="292"/>
      <c r="AQZ289" s="292"/>
      <c r="ARA289" s="292"/>
      <c r="ARB289" s="292"/>
      <c r="ARC289" s="292"/>
      <c r="ARD289" s="292"/>
      <c r="ARE289" s="292"/>
      <c r="ARF289" s="292"/>
      <c r="ARG289" s="292"/>
      <c r="ARH289" s="292"/>
      <c r="ARI289" s="292"/>
      <c r="ARJ289" s="292"/>
      <c r="ARK289" s="292"/>
      <c r="ARL289" s="292"/>
      <c r="ARM289" s="292"/>
      <c r="ARN289" s="292"/>
      <c r="ARO289" s="292"/>
      <c r="ARP289" s="292"/>
      <c r="ARQ289" s="292"/>
      <c r="ARR289" s="292"/>
      <c r="ARS289" s="292"/>
      <c r="ART289" s="292"/>
      <c r="ARU289" s="292"/>
      <c r="ARV289" s="292"/>
      <c r="ARW289" s="292"/>
      <c r="ARX289" s="292"/>
      <c r="ARY289" s="292"/>
      <c r="ARZ289" s="292"/>
      <c r="ASA289" s="292"/>
      <c r="ASB289" s="292"/>
      <c r="ASC289" s="292"/>
      <c r="ASD289" s="292"/>
      <c r="ASE289" s="292"/>
      <c r="ASF289" s="292"/>
      <c r="ASG289" s="292"/>
      <c r="ASH289" s="292"/>
      <c r="ASI289" s="292"/>
      <c r="ASJ289" s="292"/>
      <c r="ASK289" s="292"/>
      <c r="ASL289" s="292"/>
      <c r="ASM289" s="292"/>
      <c r="ASN289" s="292"/>
      <c r="ASO289" s="292"/>
      <c r="ASP289" s="292"/>
      <c r="ASQ289" s="292"/>
      <c r="ASR289" s="292"/>
      <c r="ASS289" s="292"/>
      <c r="AST289" s="292"/>
      <c r="ASU289" s="292"/>
      <c r="ASV289" s="292"/>
      <c r="ASW289" s="292"/>
      <c r="ASX289" s="292"/>
      <c r="ASY289" s="292"/>
      <c r="ASZ289" s="292"/>
      <c r="ATA289" s="292"/>
      <c r="ATB289" s="292"/>
      <c r="ATC289" s="292"/>
      <c r="ATD289" s="292"/>
      <c r="ATE289" s="292"/>
      <c r="ATF289" s="292"/>
      <c r="ATG289" s="292"/>
      <c r="ATH289" s="292"/>
      <c r="ATI289" s="292"/>
      <c r="ATJ289" s="292"/>
      <c r="ATK289" s="292"/>
      <c r="ATL289" s="292"/>
      <c r="ATM289" s="292"/>
      <c r="ATN289" s="292"/>
      <c r="ATO289" s="292"/>
      <c r="ATP289" s="292"/>
      <c r="ATQ289" s="292"/>
      <c r="ATR289" s="292"/>
      <c r="ATS289" s="292"/>
      <c r="ATT289" s="292"/>
      <c r="ATU289" s="292"/>
      <c r="ATV289" s="292"/>
      <c r="ATW289" s="292"/>
      <c r="ATX289" s="292"/>
      <c r="ATY289" s="292"/>
      <c r="ATZ289" s="292"/>
      <c r="AUA289" s="292"/>
      <c r="AUB289" s="292"/>
      <c r="AUC289" s="292"/>
      <c r="AUD289" s="292"/>
      <c r="AUE289" s="292"/>
      <c r="AUF289" s="292"/>
      <c r="AUG289" s="292"/>
      <c r="AUH289" s="292"/>
      <c r="AUI289" s="292"/>
      <c r="AUJ289" s="292"/>
      <c r="AUK289" s="292"/>
      <c r="AUL289" s="292"/>
      <c r="AUM289" s="292"/>
      <c r="AUN289" s="292"/>
      <c r="AUO289" s="292"/>
      <c r="AUP289" s="292"/>
      <c r="AUQ289" s="292"/>
      <c r="AUR289" s="292"/>
      <c r="AUS289" s="292"/>
      <c r="AUT289" s="292"/>
      <c r="AUU289" s="292"/>
      <c r="AUV289" s="292"/>
      <c r="AUW289" s="292"/>
      <c r="AUX289" s="292"/>
      <c r="AUY289" s="292"/>
      <c r="AUZ289" s="292"/>
      <c r="AVA289" s="292"/>
      <c r="AVB289" s="292"/>
      <c r="AVC289" s="292"/>
      <c r="AVD289" s="292"/>
      <c r="AVE289" s="292"/>
      <c r="AVF289" s="292"/>
      <c r="AVG289" s="292"/>
      <c r="AVH289" s="292"/>
      <c r="AVI289" s="292"/>
      <c r="AVJ289" s="292"/>
      <c r="AVK289" s="292"/>
      <c r="AVL289" s="292"/>
      <c r="AVM289" s="292"/>
      <c r="AVN289" s="292"/>
      <c r="AVO289" s="292"/>
      <c r="AVP289" s="292"/>
      <c r="AVQ289" s="292"/>
      <c r="AVR289" s="292"/>
      <c r="AVS289" s="292"/>
      <c r="AVT289" s="292"/>
      <c r="AVU289" s="292"/>
      <c r="AVV289" s="292"/>
      <c r="AVW289" s="292"/>
      <c r="AVX289" s="292"/>
      <c r="AVY289" s="292"/>
      <c r="AVZ289" s="292"/>
      <c r="AWA289" s="292"/>
      <c r="AWB289" s="292"/>
      <c r="AWC289" s="292"/>
      <c r="AWD289" s="292"/>
      <c r="AWE289" s="292"/>
      <c r="AWF289" s="292"/>
      <c r="AWG289" s="292"/>
      <c r="AWH289" s="292"/>
      <c r="AWI289" s="292"/>
      <c r="AWJ289" s="292"/>
      <c r="AWK289" s="292"/>
      <c r="AWL289" s="292"/>
      <c r="AWM289" s="292"/>
      <c r="AWN289" s="292"/>
      <c r="AWO289" s="292"/>
      <c r="AWP289" s="292"/>
      <c r="AWQ289" s="292"/>
      <c r="AWR289" s="292"/>
      <c r="AWS289" s="292"/>
      <c r="AWT289" s="292"/>
      <c r="AWU289" s="292"/>
      <c r="AWV289" s="292"/>
      <c r="AWW289" s="292"/>
      <c r="AWX289" s="292"/>
      <c r="AWY289" s="292"/>
      <c r="AWZ289" s="292"/>
      <c r="AXA289" s="292"/>
      <c r="AXB289" s="292"/>
      <c r="AXC289" s="292"/>
      <c r="AXD289" s="292"/>
      <c r="AXE289" s="292"/>
      <c r="AXF289" s="292"/>
      <c r="AXG289" s="292"/>
      <c r="AXH289" s="292"/>
      <c r="AXI289" s="292"/>
      <c r="AXJ289" s="292"/>
      <c r="AXK289" s="292"/>
      <c r="AXL289" s="292"/>
      <c r="AXM289" s="292"/>
      <c r="AXN289" s="292"/>
      <c r="AXO289" s="292"/>
      <c r="AXP289" s="292"/>
      <c r="AXQ289" s="292"/>
      <c r="AXR289" s="292"/>
      <c r="AXS289" s="292"/>
      <c r="AXT289" s="292"/>
      <c r="AXU289" s="292"/>
      <c r="AXV289" s="292"/>
      <c r="AXW289" s="292"/>
      <c r="AXX289" s="292"/>
      <c r="AXY289" s="292"/>
      <c r="AXZ289" s="292"/>
      <c r="AYA289" s="292"/>
      <c r="AYB289" s="292"/>
      <c r="AYC289" s="292"/>
      <c r="AYD289" s="292"/>
      <c r="AYE289" s="292"/>
      <c r="AYF289" s="292"/>
      <c r="AYG289" s="292"/>
      <c r="AYH289" s="292"/>
      <c r="AYI289" s="292"/>
      <c r="AYJ289" s="292"/>
      <c r="AYK289" s="292"/>
      <c r="AYL289" s="292"/>
      <c r="AYM289" s="292"/>
      <c r="AYN289" s="292"/>
      <c r="AYO289" s="292"/>
      <c r="AYP289" s="292"/>
      <c r="AYQ289" s="292"/>
      <c r="AYR289" s="292"/>
      <c r="AYS289" s="292"/>
      <c r="AYT289" s="292"/>
      <c r="AYU289" s="292"/>
      <c r="AYV289" s="292"/>
      <c r="AYW289" s="292"/>
      <c r="AYX289" s="292"/>
      <c r="AYY289" s="292"/>
      <c r="AYZ289" s="292"/>
      <c r="AZA289" s="292"/>
      <c r="AZB289" s="292"/>
      <c r="AZC289" s="292"/>
      <c r="AZD289" s="292"/>
      <c r="AZE289" s="292"/>
      <c r="AZF289" s="292"/>
      <c r="AZG289" s="292"/>
      <c r="AZH289" s="292"/>
      <c r="AZI289" s="292"/>
      <c r="AZJ289" s="292"/>
      <c r="AZK289" s="292"/>
      <c r="AZL289" s="292"/>
      <c r="AZM289" s="292"/>
      <c r="AZN289" s="292"/>
      <c r="AZO289" s="292"/>
      <c r="AZP289" s="292"/>
      <c r="AZQ289" s="292"/>
      <c r="AZR289" s="292"/>
      <c r="AZS289" s="292"/>
      <c r="AZT289" s="292"/>
      <c r="AZU289" s="292"/>
      <c r="AZV289" s="292"/>
      <c r="AZW289" s="292"/>
      <c r="AZX289" s="292"/>
      <c r="AZY289" s="292"/>
      <c r="AZZ289" s="292"/>
      <c r="BAA289" s="292"/>
      <c r="BAB289" s="292"/>
      <c r="BAC289" s="292"/>
      <c r="BAD289" s="292"/>
      <c r="BAE289" s="292"/>
      <c r="BAF289" s="292"/>
      <c r="BAG289" s="292"/>
      <c r="BAH289" s="292"/>
      <c r="BAI289" s="292"/>
      <c r="BAJ289" s="292"/>
      <c r="BAK289" s="292"/>
      <c r="BAL289" s="292"/>
      <c r="BAM289" s="292"/>
      <c r="BAN289" s="292"/>
      <c r="BAO289" s="292"/>
      <c r="BAP289" s="292"/>
      <c r="BAQ289" s="292"/>
      <c r="BAR289" s="292"/>
      <c r="BAS289" s="292"/>
      <c r="BAT289" s="292"/>
      <c r="BAU289" s="292"/>
      <c r="BAV289" s="292"/>
      <c r="BAW289" s="292"/>
      <c r="BAX289" s="292"/>
      <c r="BAY289" s="292"/>
      <c r="BAZ289" s="292"/>
      <c r="BBA289" s="292"/>
      <c r="BBB289" s="292"/>
      <c r="BBC289" s="292"/>
      <c r="BBD289" s="292"/>
      <c r="BBE289" s="292"/>
      <c r="BBF289" s="292"/>
      <c r="BBG289" s="292"/>
      <c r="BBH289" s="292"/>
      <c r="BBI289" s="292"/>
      <c r="BBJ289" s="292"/>
      <c r="BBK289" s="292"/>
      <c r="BBL289" s="292"/>
      <c r="BBM289" s="292"/>
      <c r="BBN289" s="292"/>
      <c r="BBO289" s="292"/>
      <c r="BBP289" s="292"/>
      <c r="BBQ289" s="292"/>
      <c r="BBR289" s="292"/>
      <c r="BBS289" s="292"/>
      <c r="BBT289" s="292"/>
      <c r="BBU289" s="292"/>
      <c r="BBV289" s="292"/>
      <c r="BBW289" s="292"/>
      <c r="BBX289" s="292"/>
      <c r="BBY289" s="292"/>
      <c r="BBZ289" s="292"/>
      <c r="BCA289" s="292"/>
      <c r="BCB289" s="292"/>
      <c r="BCC289" s="292"/>
      <c r="BCD289" s="292"/>
      <c r="BCE289" s="292"/>
      <c r="BCF289" s="292"/>
      <c r="BCG289" s="292"/>
      <c r="BCH289" s="292"/>
      <c r="BCI289" s="292"/>
      <c r="BCJ289" s="292"/>
      <c r="BCK289" s="292"/>
      <c r="BCL289" s="292"/>
      <c r="BCM289" s="292"/>
      <c r="BCN289" s="292"/>
      <c r="BCO289" s="292"/>
      <c r="BCP289" s="292"/>
      <c r="BCQ289" s="292"/>
      <c r="BCR289" s="292"/>
      <c r="BCS289" s="292"/>
      <c r="BCT289" s="292"/>
      <c r="BCU289" s="292"/>
      <c r="BCV289" s="292"/>
      <c r="BCW289" s="292"/>
      <c r="BCX289" s="292"/>
      <c r="BCY289" s="292"/>
      <c r="BCZ289" s="292"/>
      <c r="BDA289" s="292"/>
      <c r="BDB289" s="292"/>
      <c r="BDC289" s="292"/>
      <c r="BDD289" s="292"/>
      <c r="BDE289" s="292"/>
      <c r="BDF289" s="292"/>
      <c r="BDG289" s="292"/>
      <c r="BDH289" s="292"/>
      <c r="BDI289" s="292"/>
      <c r="BDJ289" s="292"/>
      <c r="BDK289" s="292"/>
      <c r="BDL289" s="292"/>
      <c r="BDM289" s="292"/>
      <c r="BDN289" s="292"/>
      <c r="BDO289" s="292"/>
      <c r="BDP289" s="292"/>
      <c r="BDQ289" s="292"/>
      <c r="BDR289" s="292"/>
      <c r="BDS289" s="292"/>
      <c r="BDT289" s="292"/>
      <c r="BDU289" s="292"/>
      <c r="BDV289" s="292"/>
      <c r="BDW289" s="292"/>
      <c r="BDX289" s="292"/>
      <c r="BDY289" s="292"/>
      <c r="BDZ289" s="292"/>
      <c r="BEA289" s="292"/>
      <c r="BEB289" s="292"/>
      <c r="BEC289" s="292"/>
      <c r="BED289" s="292"/>
      <c r="BEE289" s="292"/>
      <c r="BEF289" s="292"/>
      <c r="BEG289" s="292"/>
      <c r="BEH289" s="292"/>
      <c r="BEI289" s="292"/>
      <c r="BEJ289" s="292"/>
      <c r="BEK289" s="292"/>
      <c r="BEL289" s="292"/>
      <c r="BEM289" s="292"/>
      <c r="BEN289" s="292"/>
      <c r="BEO289" s="292"/>
      <c r="BEP289" s="292"/>
      <c r="BEQ289" s="292"/>
      <c r="BER289" s="292"/>
      <c r="BES289" s="292"/>
      <c r="BET289" s="292"/>
      <c r="BEU289" s="292"/>
      <c r="BEV289" s="292"/>
      <c r="BEW289" s="292"/>
      <c r="BEX289" s="292"/>
      <c r="BEY289" s="292"/>
      <c r="BEZ289" s="292"/>
      <c r="BFA289" s="292"/>
      <c r="BFB289" s="292"/>
      <c r="BFC289" s="292"/>
      <c r="BFD289" s="292"/>
      <c r="BFE289" s="292"/>
      <c r="BFF289" s="292"/>
      <c r="BFG289" s="292"/>
      <c r="BFH289" s="292"/>
      <c r="BFI289" s="292"/>
      <c r="BFJ289" s="292"/>
      <c r="BFK289" s="292"/>
      <c r="BFL289" s="292"/>
      <c r="BFM289" s="292"/>
      <c r="BFN289" s="292"/>
      <c r="BFO289" s="292"/>
      <c r="BFP289" s="292"/>
      <c r="BFQ289" s="292"/>
      <c r="BFR289" s="292"/>
      <c r="BFS289" s="292"/>
      <c r="BFT289" s="292"/>
      <c r="BFU289" s="292"/>
      <c r="BFV289" s="292"/>
      <c r="BFW289" s="292"/>
      <c r="BFX289" s="292"/>
      <c r="BFY289" s="292"/>
      <c r="BFZ289" s="292"/>
      <c r="BGA289" s="292"/>
      <c r="BGB289" s="292"/>
      <c r="BGC289" s="292"/>
      <c r="BGD289" s="292"/>
      <c r="BGE289" s="292"/>
      <c r="BGF289" s="292"/>
      <c r="BGG289" s="292"/>
      <c r="BGH289" s="292"/>
      <c r="BGI289" s="292"/>
      <c r="BGJ289" s="292"/>
      <c r="BGK289" s="292"/>
      <c r="BGL289" s="292"/>
      <c r="BGM289" s="292"/>
      <c r="BGN289" s="292"/>
      <c r="BGO289" s="292"/>
      <c r="BGP289" s="292"/>
      <c r="BGQ289" s="292"/>
      <c r="BGR289" s="292"/>
      <c r="BGS289" s="292"/>
      <c r="BGT289" s="292"/>
      <c r="BGU289" s="292"/>
      <c r="BGV289" s="292"/>
      <c r="BGW289" s="292"/>
      <c r="BGX289" s="292"/>
      <c r="BGY289" s="292"/>
      <c r="BGZ289" s="292"/>
      <c r="BHA289" s="292"/>
      <c r="BHB289" s="292"/>
      <c r="BHC289" s="292"/>
      <c r="BHD289" s="292"/>
      <c r="BHE289" s="292"/>
      <c r="BHF289" s="292"/>
      <c r="BHG289" s="292"/>
      <c r="BHH289" s="292"/>
      <c r="BHI289" s="292"/>
      <c r="BHJ289" s="292"/>
      <c r="BHK289" s="292"/>
      <c r="BHL289" s="292"/>
      <c r="BHM289" s="292"/>
      <c r="BHN289" s="292"/>
      <c r="BHO289" s="292"/>
      <c r="BHP289" s="292"/>
      <c r="BHQ289" s="292"/>
      <c r="BHR289" s="292"/>
      <c r="BHS289" s="292"/>
      <c r="BHT289" s="292"/>
      <c r="BHU289" s="292"/>
      <c r="BHV289" s="292"/>
      <c r="BHW289" s="292"/>
      <c r="BHX289" s="292"/>
      <c r="BHY289" s="292"/>
      <c r="BHZ289" s="292"/>
      <c r="BIA289" s="292"/>
      <c r="BIB289" s="292"/>
      <c r="BIC289" s="292"/>
      <c r="BID289" s="292"/>
      <c r="BIE289" s="292"/>
      <c r="BIF289" s="292"/>
      <c r="BIG289" s="292"/>
      <c r="BIH289" s="292"/>
      <c r="BII289" s="292"/>
      <c r="BIJ289" s="292"/>
      <c r="BIK289" s="292"/>
      <c r="BIL289" s="292"/>
      <c r="BIM289" s="292"/>
      <c r="BIN289" s="292"/>
      <c r="BIO289" s="292"/>
      <c r="BIP289" s="292"/>
      <c r="BIQ289" s="292"/>
      <c r="BIR289" s="292"/>
      <c r="BIS289" s="292"/>
      <c r="BIT289" s="292"/>
      <c r="BIU289" s="292"/>
      <c r="BIV289" s="292"/>
      <c r="BIW289" s="292"/>
      <c r="BIX289" s="292"/>
      <c r="BIY289" s="292"/>
      <c r="BIZ289" s="292"/>
      <c r="BJA289" s="292"/>
      <c r="BJB289" s="292"/>
      <c r="BJC289" s="292"/>
      <c r="BJD289" s="292"/>
      <c r="BJE289" s="292"/>
      <c r="BJF289" s="292"/>
      <c r="BJG289" s="292"/>
      <c r="BJH289" s="292"/>
      <c r="BJI289" s="292"/>
      <c r="BJJ289" s="292"/>
      <c r="BJK289" s="292"/>
      <c r="BJL289" s="292"/>
      <c r="BJM289" s="292"/>
      <c r="BJN289" s="292"/>
      <c r="BJO289" s="292"/>
      <c r="BJP289" s="292"/>
      <c r="BJQ289" s="292"/>
      <c r="BJR289" s="292"/>
      <c r="BJS289" s="292"/>
      <c r="BJT289" s="292"/>
      <c r="BJU289" s="292"/>
      <c r="BJV289" s="292"/>
      <c r="BJW289" s="292"/>
      <c r="BJX289" s="292"/>
      <c r="BJY289" s="292"/>
      <c r="BJZ289" s="292"/>
      <c r="BKA289" s="292"/>
      <c r="BKB289" s="292"/>
      <c r="BKC289" s="292"/>
      <c r="BKD289" s="292"/>
      <c r="BKE289" s="292"/>
      <c r="BKF289" s="292"/>
      <c r="BKG289" s="292"/>
      <c r="BKH289" s="292"/>
      <c r="BKI289" s="292"/>
      <c r="BKJ289" s="292"/>
      <c r="BKK289" s="292"/>
      <c r="BKL289" s="292"/>
      <c r="BKM289" s="292"/>
      <c r="BKN289" s="292"/>
      <c r="BKO289" s="292"/>
      <c r="BKP289" s="292"/>
      <c r="BKQ289" s="292"/>
      <c r="BKR289" s="292"/>
      <c r="BKS289" s="292"/>
      <c r="BKT289" s="292"/>
      <c r="BKU289" s="292"/>
      <c r="BKV289" s="292"/>
      <c r="BKW289" s="292"/>
      <c r="BKX289" s="292"/>
      <c r="BKY289" s="292"/>
      <c r="BKZ289" s="292"/>
      <c r="BLA289" s="292"/>
      <c r="BLB289" s="292"/>
      <c r="BLC289" s="292"/>
      <c r="BLD289" s="292"/>
      <c r="BLE289" s="292"/>
      <c r="BLF289" s="292"/>
      <c r="BLG289" s="292"/>
      <c r="BLH289" s="292"/>
      <c r="BLI289" s="292"/>
      <c r="BLJ289" s="292"/>
      <c r="BLK289" s="292"/>
      <c r="BLL289" s="292"/>
      <c r="BLM289" s="292"/>
      <c r="BLN289" s="292"/>
      <c r="BLO289" s="292"/>
      <c r="BLP289" s="292"/>
      <c r="BLQ289" s="292"/>
      <c r="BLR289" s="292"/>
      <c r="BLS289" s="292"/>
      <c r="BLT289" s="292"/>
      <c r="BLU289" s="292"/>
      <c r="BLV289" s="292"/>
      <c r="BLW289" s="292"/>
      <c r="BLX289" s="292"/>
      <c r="BLY289" s="292"/>
      <c r="BLZ289" s="292"/>
      <c r="BMA289" s="292"/>
      <c r="BMB289" s="292"/>
      <c r="BMC289" s="292"/>
      <c r="BMD289" s="292"/>
      <c r="BME289" s="292"/>
      <c r="BMF289" s="292"/>
      <c r="BMG289" s="292"/>
      <c r="BMH289" s="292"/>
      <c r="BMI289" s="292"/>
      <c r="BMJ289" s="292"/>
      <c r="BMK289" s="292"/>
      <c r="BML289" s="292"/>
      <c r="BMM289" s="292"/>
      <c r="BMN289" s="292"/>
      <c r="BMO289" s="292"/>
      <c r="BMP289" s="292"/>
      <c r="BMQ289" s="292"/>
      <c r="BMR289" s="292"/>
      <c r="BMS289" s="292"/>
      <c r="BMT289" s="292"/>
      <c r="BMU289" s="292"/>
      <c r="BMV289" s="292"/>
      <c r="BMW289" s="292"/>
      <c r="BMX289" s="292"/>
      <c r="BMY289" s="292"/>
      <c r="BMZ289" s="292"/>
      <c r="BNA289" s="292"/>
      <c r="BNB289" s="292"/>
      <c r="BNC289" s="292"/>
      <c r="BND289" s="292"/>
      <c r="BNE289" s="292"/>
      <c r="BNF289" s="292"/>
      <c r="BNG289" s="292"/>
      <c r="BNH289" s="292"/>
      <c r="BNI289" s="292"/>
      <c r="BNJ289" s="292"/>
      <c r="BNK289" s="292"/>
      <c r="BNL289" s="292"/>
    </row>
    <row r="290" spans="1:1728" s="167" customFormat="1" ht="15.75" customHeight="1" x14ac:dyDescent="0.25">
      <c r="A290" s="236">
        <v>326</v>
      </c>
      <c r="B290" s="219" t="s">
        <v>824</v>
      </c>
      <c r="C290" s="276" t="s">
        <v>239</v>
      </c>
      <c r="D290" s="274" t="s">
        <v>2437</v>
      </c>
      <c r="E290" s="249"/>
      <c r="F290" s="218" t="s">
        <v>2438</v>
      </c>
      <c r="G290" s="221">
        <v>0</v>
      </c>
      <c r="H290" s="277">
        <v>20</v>
      </c>
      <c r="I290" s="278" t="s">
        <v>242</v>
      </c>
      <c r="J290" s="278">
        <v>2026</v>
      </c>
      <c r="K290" s="221" t="s">
        <v>575</v>
      </c>
      <c r="L290" s="297" t="s">
        <v>2439</v>
      </c>
      <c r="M290" s="285" t="s">
        <v>460</v>
      </c>
      <c r="N290" s="292"/>
      <c r="O290" s="292"/>
      <c r="P290" s="292"/>
      <c r="Q290" s="292"/>
      <c r="R290" s="292"/>
      <c r="S290" s="292"/>
      <c r="T290" s="292"/>
      <c r="U290" s="292"/>
      <c r="V290" s="292"/>
      <c r="W290" s="292"/>
      <c r="X290" s="292"/>
      <c r="Y290" s="292"/>
      <c r="Z290" s="292"/>
      <c r="AA290" s="292"/>
      <c r="AB290" s="292"/>
      <c r="AC290" s="292"/>
      <c r="AD290" s="292"/>
      <c r="AE290" s="292"/>
      <c r="AF290" s="292"/>
      <c r="AG290" s="292"/>
      <c r="AH290" s="292"/>
      <c r="AI290" s="292"/>
      <c r="AJ290" s="292"/>
      <c r="AK290" s="292"/>
      <c r="AL290" s="292"/>
      <c r="AM290" s="292"/>
      <c r="AN290" s="292"/>
      <c r="AO290" s="292"/>
      <c r="AP290" s="292"/>
      <c r="AQ290" s="292"/>
      <c r="AR290" s="292"/>
      <c r="AS290" s="292"/>
      <c r="AT290" s="292"/>
      <c r="AU290" s="292"/>
      <c r="AV290" s="292"/>
      <c r="AW290" s="292"/>
      <c r="AX290" s="292"/>
      <c r="AY290" s="292"/>
      <c r="AZ290" s="292"/>
      <c r="BA290" s="292"/>
      <c r="BB290" s="292"/>
      <c r="BC290" s="292"/>
      <c r="BD290" s="292"/>
      <c r="BE290" s="292"/>
      <c r="BF290" s="292"/>
      <c r="BG290" s="292"/>
      <c r="BH290" s="292"/>
      <c r="BI290" s="292"/>
      <c r="BJ290" s="292"/>
      <c r="BK290" s="292"/>
      <c r="BL290" s="292"/>
      <c r="BM290" s="292"/>
      <c r="BN290" s="292"/>
      <c r="BO290" s="292"/>
      <c r="BP290" s="292"/>
      <c r="BQ290" s="292"/>
      <c r="BR290" s="292"/>
      <c r="BS290" s="292"/>
      <c r="BT290" s="292"/>
      <c r="BU290" s="292"/>
      <c r="BV290" s="292"/>
      <c r="BW290" s="292"/>
      <c r="BX290" s="292"/>
      <c r="BY290" s="292"/>
      <c r="BZ290" s="292"/>
      <c r="CA290" s="292"/>
      <c r="CB290" s="292"/>
      <c r="CC290" s="292"/>
      <c r="CD290" s="292"/>
      <c r="CE290" s="292"/>
      <c r="CF290" s="292"/>
      <c r="CG290" s="292"/>
      <c r="CH290" s="292"/>
      <c r="CI290" s="292"/>
      <c r="CJ290" s="292"/>
      <c r="CK290" s="292"/>
      <c r="CL290" s="292"/>
      <c r="CM290" s="292"/>
      <c r="CN290" s="292"/>
      <c r="CO290" s="292"/>
      <c r="CP290" s="292"/>
      <c r="CQ290" s="292"/>
      <c r="CR290" s="292"/>
      <c r="CS290" s="292"/>
      <c r="CT290" s="292"/>
      <c r="CU290" s="292"/>
      <c r="CV290" s="292"/>
      <c r="CW290" s="292"/>
      <c r="CX290" s="292"/>
      <c r="CY290" s="292"/>
      <c r="CZ290" s="292"/>
      <c r="DA290" s="292"/>
      <c r="DB290" s="292"/>
      <c r="DC290" s="292"/>
      <c r="DD290" s="292"/>
      <c r="DE290" s="292"/>
      <c r="DF290" s="292"/>
      <c r="DG290" s="292"/>
      <c r="DH290" s="292"/>
      <c r="DI290" s="292"/>
      <c r="DJ290" s="292"/>
      <c r="DK290" s="292"/>
      <c r="DL290" s="292"/>
      <c r="DM290" s="292"/>
      <c r="DN290" s="292"/>
      <c r="DO290" s="292"/>
      <c r="DP290" s="292"/>
      <c r="DQ290" s="292"/>
      <c r="DR290" s="292"/>
      <c r="DS290" s="292"/>
      <c r="DT290" s="292"/>
      <c r="DU290" s="292"/>
      <c r="DV290" s="292"/>
      <c r="DW290" s="292"/>
      <c r="DX290" s="292"/>
      <c r="DY290" s="292"/>
      <c r="DZ290" s="292"/>
      <c r="EA290" s="292"/>
      <c r="EB290" s="292"/>
      <c r="EC290" s="292"/>
      <c r="ED290" s="292"/>
      <c r="EE290" s="292"/>
      <c r="EF290" s="292"/>
      <c r="EG290" s="292"/>
      <c r="EH290" s="292"/>
      <c r="EI290" s="292"/>
      <c r="EJ290" s="292"/>
      <c r="EK290" s="292"/>
      <c r="EL290" s="292"/>
      <c r="EM290" s="292"/>
      <c r="EN290" s="292"/>
      <c r="EO290" s="292"/>
      <c r="EP290" s="292"/>
      <c r="EQ290" s="292"/>
      <c r="ER290" s="292"/>
      <c r="ES290" s="292"/>
      <c r="ET290" s="292"/>
      <c r="EU290" s="292"/>
      <c r="EV290" s="292"/>
      <c r="EW290" s="292"/>
      <c r="EX290" s="292"/>
      <c r="EY290" s="292"/>
      <c r="EZ290" s="292"/>
      <c r="FA290" s="292"/>
      <c r="FB290" s="292"/>
      <c r="FC290" s="292"/>
      <c r="FD290" s="292"/>
      <c r="FE290" s="292"/>
      <c r="FF290" s="292"/>
      <c r="FG290" s="292"/>
      <c r="FH290" s="292"/>
      <c r="FI290" s="292"/>
      <c r="FJ290" s="292"/>
      <c r="FK290" s="292"/>
      <c r="FL290" s="292"/>
      <c r="FM290" s="292"/>
      <c r="FN290" s="292"/>
      <c r="FO290" s="292"/>
      <c r="FP290" s="292"/>
      <c r="FQ290" s="292"/>
      <c r="FR290" s="292"/>
      <c r="FS290" s="292"/>
      <c r="FT290" s="292"/>
      <c r="FU290" s="292"/>
      <c r="FV290" s="292"/>
      <c r="FW290" s="292"/>
      <c r="FX290" s="292"/>
      <c r="FY290" s="292"/>
      <c r="FZ290" s="292"/>
      <c r="GA290" s="292"/>
      <c r="GB290" s="292"/>
      <c r="GC290" s="292"/>
      <c r="GD290" s="292"/>
      <c r="GE290" s="292"/>
      <c r="GF290" s="292"/>
      <c r="GG290" s="292"/>
      <c r="GH290" s="292"/>
      <c r="GI290" s="292"/>
      <c r="GJ290" s="292"/>
      <c r="GK290" s="292"/>
      <c r="GL290" s="292"/>
      <c r="GM290" s="292"/>
      <c r="GN290" s="292"/>
      <c r="GO290" s="292"/>
      <c r="GP290" s="292"/>
      <c r="GQ290" s="292"/>
      <c r="GR290" s="292"/>
      <c r="GS290" s="292"/>
      <c r="GT290" s="292"/>
      <c r="GU290" s="292"/>
      <c r="GV290" s="292"/>
      <c r="GW290" s="292"/>
      <c r="GX290" s="292"/>
      <c r="GY290" s="292"/>
      <c r="GZ290" s="292"/>
      <c r="HA290" s="292"/>
      <c r="HB290" s="292"/>
      <c r="HC290" s="292"/>
      <c r="HD290" s="292"/>
      <c r="HE290" s="292"/>
      <c r="HF290" s="292"/>
      <c r="HG290" s="292"/>
      <c r="HH290" s="292"/>
      <c r="HI290" s="292"/>
      <c r="HJ290" s="292"/>
      <c r="HK290" s="292"/>
      <c r="HL290" s="292"/>
      <c r="HM290" s="292"/>
      <c r="HN290" s="292"/>
      <c r="HO290" s="292"/>
      <c r="HP290" s="292"/>
      <c r="HQ290" s="292"/>
      <c r="HR290" s="292"/>
      <c r="HS290" s="292"/>
      <c r="HT290" s="292"/>
      <c r="HU290" s="292"/>
      <c r="HV290" s="292"/>
      <c r="HW290" s="292"/>
      <c r="HX290" s="292"/>
      <c r="HY290" s="292"/>
      <c r="HZ290" s="292"/>
      <c r="IA290" s="292"/>
      <c r="IB290" s="292"/>
      <c r="IC290" s="292"/>
      <c r="ID290" s="292"/>
      <c r="IE290" s="292"/>
      <c r="IF290" s="292"/>
      <c r="IG290" s="292"/>
      <c r="IH290" s="292"/>
      <c r="II290" s="292"/>
      <c r="IJ290" s="292"/>
      <c r="IK290" s="292"/>
      <c r="IL290" s="292"/>
      <c r="IM290" s="292"/>
      <c r="IN290" s="292"/>
      <c r="IO290" s="292"/>
      <c r="IP290" s="292"/>
      <c r="IQ290" s="292"/>
      <c r="IR290" s="292"/>
      <c r="IS290" s="292"/>
      <c r="IT290" s="292"/>
      <c r="IU290" s="292"/>
      <c r="IV290" s="292"/>
      <c r="IW290" s="292"/>
      <c r="IX290" s="292"/>
      <c r="IY290" s="292"/>
      <c r="IZ290" s="292"/>
      <c r="JA290" s="292"/>
      <c r="JB290" s="292"/>
      <c r="JC290" s="292"/>
      <c r="JD290" s="292"/>
      <c r="JE290" s="292"/>
      <c r="JF290" s="292"/>
      <c r="JG290" s="292"/>
      <c r="JH290" s="292"/>
      <c r="JI290" s="292"/>
      <c r="JJ290" s="292"/>
      <c r="JK290" s="292"/>
      <c r="JL290" s="292"/>
      <c r="JM290" s="292"/>
      <c r="JN290" s="292"/>
      <c r="JO290" s="292"/>
      <c r="JP290" s="292"/>
      <c r="JQ290" s="292"/>
      <c r="JR290" s="292"/>
      <c r="JS290" s="292"/>
      <c r="JT290" s="292"/>
      <c r="JU290" s="292"/>
      <c r="JV290" s="292"/>
      <c r="JW290" s="292"/>
      <c r="JX290" s="292"/>
      <c r="JY290" s="292"/>
      <c r="JZ290" s="292"/>
      <c r="KA290" s="292"/>
      <c r="KB290" s="292"/>
      <c r="KC290" s="292"/>
      <c r="KD290" s="292"/>
      <c r="KE290" s="292"/>
      <c r="KF290" s="292"/>
      <c r="KG290" s="292"/>
      <c r="KH290" s="292"/>
      <c r="KI290" s="292"/>
      <c r="KJ290" s="292"/>
      <c r="KK290" s="292"/>
      <c r="KL290" s="292"/>
      <c r="KM290" s="292"/>
      <c r="KN290" s="292"/>
      <c r="KO290" s="292"/>
      <c r="KP290" s="292"/>
      <c r="KQ290" s="292"/>
      <c r="KR290" s="292"/>
      <c r="KS290" s="292"/>
      <c r="KT290" s="292"/>
      <c r="KU290" s="292"/>
      <c r="KV290" s="292"/>
      <c r="KW290" s="292"/>
      <c r="KX290" s="292"/>
      <c r="KY290" s="292"/>
      <c r="KZ290" s="292"/>
      <c r="LA290" s="292"/>
      <c r="LB290" s="292"/>
      <c r="LC290" s="292"/>
      <c r="LD290" s="292"/>
      <c r="LE290" s="292"/>
      <c r="LF290" s="292"/>
      <c r="LG290" s="292"/>
      <c r="LH290" s="292"/>
      <c r="LI290" s="292"/>
      <c r="LJ290" s="292"/>
      <c r="LK290" s="292"/>
      <c r="LL290" s="292"/>
      <c r="LM290" s="292"/>
      <c r="LN290" s="292"/>
      <c r="LO290" s="292"/>
      <c r="LP290" s="292"/>
      <c r="LQ290" s="292"/>
      <c r="LR290" s="292"/>
      <c r="LS290" s="292"/>
      <c r="LT290" s="292"/>
      <c r="LU290" s="292"/>
      <c r="LV290" s="292"/>
      <c r="LW290" s="292"/>
      <c r="LX290" s="292"/>
      <c r="LY290" s="292"/>
      <c r="LZ290" s="292"/>
      <c r="MA290" s="292"/>
      <c r="MB290" s="292"/>
      <c r="MC290" s="292"/>
      <c r="MD290" s="292"/>
      <c r="ME290" s="292"/>
      <c r="MF290" s="292"/>
      <c r="MG290" s="292"/>
      <c r="MH290" s="292"/>
      <c r="MI290" s="292"/>
      <c r="MJ290" s="292"/>
      <c r="MK290" s="292"/>
      <c r="ML290" s="292"/>
      <c r="MM290" s="292"/>
      <c r="MN290" s="292"/>
      <c r="MO290" s="292"/>
      <c r="MP290" s="292"/>
      <c r="MQ290" s="292"/>
      <c r="MR290" s="292"/>
      <c r="MS290" s="292"/>
      <c r="MT290" s="292"/>
      <c r="MU290" s="292"/>
      <c r="MV290" s="292"/>
      <c r="MW290" s="292"/>
      <c r="MX290" s="292"/>
      <c r="MY290" s="292"/>
      <c r="MZ290" s="292"/>
      <c r="NA290" s="292"/>
      <c r="NB290" s="292"/>
      <c r="NC290" s="292"/>
      <c r="ND290" s="292"/>
      <c r="NE290" s="292"/>
      <c r="NF290" s="292"/>
      <c r="NG290" s="292"/>
      <c r="NH290" s="292"/>
      <c r="NI290" s="292"/>
      <c r="NJ290" s="292"/>
      <c r="NK290" s="292"/>
      <c r="NL290" s="292"/>
      <c r="NM290" s="292"/>
      <c r="NN290" s="292"/>
      <c r="NO290" s="292"/>
      <c r="NP290" s="292"/>
      <c r="NQ290" s="292"/>
      <c r="NR290" s="292"/>
      <c r="NS290" s="292"/>
      <c r="NT290" s="292"/>
      <c r="NU290" s="292"/>
      <c r="NV290" s="292"/>
      <c r="NW290" s="292"/>
      <c r="NX290" s="292"/>
      <c r="NY290" s="292"/>
      <c r="NZ290" s="292"/>
      <c r="OA290" s="292"/>
      <c r="OB290" s="292"/>
      <c r="OC290" s="292"/>
      <c r="OD290" s="292"/>
      <c r="OE290" s="292"/>
      <c r="OF290" s="292"/>
      <c r="OG290" s="292"/>
      <c r="OH290" s="292"/>
      <c r="OI290" s="292"/>
      <c r="OJ290" s="292"/>
      <c r="OK290" s="292"/>
      <c r="OL290" s="292"/>
      <c r="OM290" s="292"/>
      <c r="ON290" s="292"/>
      <c r="OO290" s="292"/>
      <c r="OP290" s="292"/>
      <c r="OQ290" s="292"/>
      <c r="OR290" s="292"/>
      <c r="OS290" s="292"/>
      <c r="OT290" s="292"/>
      <c r="OU290" s="292"/>
      <c r="OV290" s="292"/>
      <c r="OW290" s="292"/>
      <c r="OX290" s="292"/>
      <c r="OY290" s="292"/>
      <c r="OZ290" s="292"/>
      <c r="PA290" s="292"/>
      <c r="PB290" s="292"/>
      <c r="PC290" s="292"/>
      <c r="PD290" s="292"/>
      <c r="PE290" s="292"/>
      <c r="PF290" s="292"/>
      <c r="PG290" s="292"/>
      <c r="PH290" s="292"/>
      <c r="PI290" s="292"/>
      <c r="PJ290" s="292"/>
      <c r="PK290" s="292"/>
      <c r="PL290" s="292"/>
      <c r="PM290" s="292"/>
      <c r="PN290" s="292"/>
      <c r="PO290" s="292"/>
      <c r="PP290" s="292"/>
      <c r="PQ290" s="292"/>
      <c r="PR290" s="292"/>
      <c r="PS290" s="292"/>
      <c r="PT290" s="292"/>
      <c r="PU290" s="292"/>
      <c r="PV290" s="292"/>
      <c r="PW290" s="292"/>
      <c r="PX290" s="292"/>
      <c r="PY290" s="292"/>
      <c r="PZ290" s="292"/>
      <c r="QA290" s="292"/>
      <c r="QB290" s="292"/>
      <c r="QC290" s="292"/>
      <c r="QD290" s="292"/>
      <c r="QE290" s="292"/>
      <c r="QF290" s="292"/>
      <c r="QG290" s="292"/>
      <c r="QH290" s="292"/>
      <c r="QI290" s="292"/>
      <c r="QJ290" s="292"/>
      <c r="QK290" s="292"/>
      <c r="QL290" s="292"/>
      <c r="QM290" s="292"/>
      <c r="QN290" s="292"/>
      <c r="QO290" s="292"/>
      <c r="QP290" s="292"/>
      <c r="QQ290" s="292"/>
      <c r="QR290" s="292"/>
      <c r="QS290" s="292"/>
      <c r="QT290" s="292"/>
      <c r="QU290" s="292"/>
      <c r="QV290" s="292"/>
      <c r="QW290" s="292"/>
      <c r="QX290" s="292"/>
      <c r="QY290" s="292"/>
      <c r="QZ290" s="292"/>
      <c r="RA290" s="292"/>
      <c r="RB290" s="292"/>
      <c r="RC290" s="292"/>
      <c r="RD290" s="292"/>
      <c r="RE290" s="292"/>
      <c r="RF290" s="292"/>
      <c r="RG290" s="292"/>
      <c r="RH290" s="292"/>
      <c r="RI290" s="292"/>
      <c r="RJ290" s="292"/>
      <c r="RK290" s="292"/>
      <c r="RL290" s="292"/>
      <c r="RM290" s="292"/>
      <c r="RN290" s="292"/>
      <c r="RO290" s="292"/>
      <c r="RP290" s="292"/>
      <c r="RQ290" s="292"/>
      <c r="RR290" s="292"/>
      <c r="RS290" s="292"/>
      <c r="RT290" s="292"/>
      <c r="RU290" s="292"/>
      <c r="RV290" s="292"/>
      <c r="RW290" s="292"/>
      <c r="RX290" s="292"/>
      <c r="RY290" s="292"/>
      <c r="RZ290" s="292"/>
      <c r="SA290" s="292"/>
      <c r="SB290" s="292"/>
      <c r="SC290" s="292"/>
      <c r="SD290" s="292"/>
      <c r="SE290" s="292"/>
      <c r="SF290" s="292"/>
      <c r="SG290" s="292"/>
      <c r="SH290" s="292"/>
      <c r="SI290" s="292"/>
      <c r="SJ290" s="292"/>
      <c r="SK290" s="292"/>
      <c r="SL290" s="292"/>
      <c r="SM290" s="292"/>
      <c r="SN290" s="292"/>
      <c r="SO290" s="292"/>
      <c r="SP290" s="292"/>
      <c r="SQ290" s="292"/>
      <c r="SR290" s="292"/>
      <c r="SS290" s="292"/>
      <c r="ST290" s="292"/>
      <c r="SU290" s="292"/>
      <c r="SV290" s="292"/>
      <c r="SW290" s="292"/>
      <c r="SX290" s="292"/>
      <c r="SY290" s="292"/>
      <c r="SZ290" s="292"/>
      <c r="TA290" s="292"/>
      <c r="TB290" s="292"/>
      <c r="TC290" s="292"/>
      <c r="TD290" s="292"/>
      <c r="TE290" s="292"/>
      <c r="TF290" s="292"/>
      <c r="TG290" s="292"/>
      <c r="TH290" s="292"/>
      <c r="TI290" s="292"/>
      <c r="TJ290" s="292"/>
      <c r="TK290" s="292"/>
      <c r="TL290" s="292"/>
      <c r="TM290" s="292"/>
      <c r="TN290" s="292"/>
      <c r="TO290" s="292"/>
      <c r="TP290" s="292"/>
      <c r="TQ290" s="292"/>
      <c r="TR290" s="292"/>
      <c r="TS290" s="292"/>
      <c r="TT290" s="292"/>
      <c r="TU290" s="292"/>
      <c r="TV290" s="292"/>
      <c r="TW290" s="292"/>
      <c r="TX290" s="292"/>
      <c r="TY290" s="292"/>
      <c r="TZ290" s="292"/>
      <c r="UA290" s="292"/>
      <c r="UB290" s="292"/>
      <c r="UC290" s="292"/>
      <c r="UD290" s="292"/>
      <c r="UE290" s="292"/>
      <c r="UF290" s="292"/>
      <c r="UG290" s="292"/>
      <c r="UH290" s="292"/>
      <c r="UI290" s="292"/>
      <c r="UJ290" s="292"/>
      <c r="UK290" s="292"/>
      <c r="UL290" s="292"/>
      <c r="UM290" s="292"/>
      <c r="UN290" s="292"/>
      <c r="UO290" s="292"/>
      <c r="UP290" s="292"/>
      <c r="UQ290" s="292"/>
      <c r="UR290" s="292"/>
      <c r="US290" s="292"/>
      <c r="UT290" s="292"/>
      <c r="UU290" s="292"/>
      <c r="UV290" s="292"/>
      <c r="UW290" s="292"/>
      <c r="UX290" s="292"/>
      <c r="UY290" s="292"/>
      <c r="UZ290" s="292"/>
      <c r="VA290" s="292"/>
      <c r="VB290" s="292"/>
      <c r="VC290" s="292"/>
      <c r="VD290" s="292"/>
      <c r="VE290" s="292"/>
      <c r="VF290" s="292"/>
      <c r="VG290" s="292"/>
      <c r="VH290" s="292"/>
      <c r="VI290" s="292"/>
      <c r="VJ290" s="292"/>
      <c r="VK290" s="292"/>
      <c r="VL290" s="292"/>
      <c r="VM290" s="292"/>
      <c r="VN290" s="292"/>
      <c r="VO290" s="292"/>
      <c r="VP290" s="292"/>
      <c r="VQ290" s="292"/>
      <c r="VR290" s="292"/>
      <c r="VS290" s="292"/>
      <c r="VT290" s="292"/>
      <c r="VU290" s="292"/>
      <c r="VV290" s="292"/>
      <c r="VW290" s="292"/>
      <c r="VX290" s="292"/>
      <c r="VY290" s="292"/>
      <c r="VZ290" s="292"/>
      <c r="WA290" s="292"/>
      <c r="WB290" s="292"/>
      <c r="WC290" s="292"/>
      <c r="WD290" s="292"/>
      <c r="WE290" s="292"/>
      <c r="WF290" s="292"/>
      <c r="WG290" s="292"/>
      <c r="WH290" s="292"/>
      <c r="WI290" s="292"/>
      <c r="WJ290" s="292"/>
      <c r="WK290" s="292"/>
      <c r="WL290" s="292"/>
      <c r="WM290" s="292"/>
      <c r="WN290" s="292"/>
      <c r="WO290" s="292"/>
      <c r="WP290" s="292"/>
      <c r="WQ290" s="292"/>
      <c r="WR290" s="292"/>
      <c r="WS290" s="292"/>
      <c r="WT290" s="292"/>
      <c r="WU290" s="292"/>
      <c r="WV290" s="292"/>
      <c r="WW290" s="292"/>
      <c r="WX290" s="292"/>
      <c r="WY290" s="292"/>
      <c r="WZ290" s="292"/>
      <c r="XA290" s="292"/>
      <c r="XB290" s="292"/>
      <c r="XC290" s="292"/>
      <c r="XD290" s="292"/>
      <c r="XE290" s="292"/>
      <c r="XF290" s="292"/>
      <c r="XG290" s="292"/>
      <c r="XH290" s="292"/>
      <c r="XI290" s="292"/>
      <c r="XJ290" s="292"/>
      <c r="XK290" s="292"/>
      <c r="XL290" s="292"/>
      <c r="XM290" s="292"/>
      <c r="XN290" s="292"/>
      <c r="XO290" s="292"/>
      <c r="XP290" s="292"/>
      <c r="XQ290" s="292"/>
      <c r="XR290" s="292"/>
      <c r="XS290" s="292"/>
      <c r="XT290" s="292"/>
      <c r="XU290" s="292"/>
      <c r="XV290" s="292"/>
      <c r="XW290" s="292"/>
      <c r="XX290" s="292"/>
      <c r="XY290" s="292"/>
      <c r="XZ290" s="292"/>
      <c r="YA290" s="292"/>
      <c r="YB290" s="292"/>
      <c r="YC290" s="292"/>
      <c r="YD290" s="292"/>
      <c r="YE290" s="292"/>
      <c r="YF290" s="292"/>
      <c r="YG290" s="292"/>
      <c r="YH290" s="292"/>
      <c r="YI290" s="292"/>
      <c r="YJ290" s="292"/>
      <c r="YK290" s="292"/>
      <c r="YL290" s="292"/>
      <c r="YM290" s="292"/>
      <c r="YN290" s="292"/>
      <c r="YO290" s="292"/>
      <c r="YP290" s="292"/>
      <c r="YQ290" s="292"/>
      <c r="YR290" s="292"/>
      <c r="YS290" s="292"/>
      <c r="YT290" s="292"/>
      <c r="YU290" s="292"/>
      <c r="YV290" s="292"/>
      <c r="YW290" s="292"/>
      <c r="YX290" s="292"/>
      <c r="YY290" s="292"/>
      <c r="YZ290" s="292"/>
      <c r="ZA290" s="292"/>
      <c r="ZB290" s="292"/>
      <c r="ZC290" s="292"/>
      <c r="ZD290" s="292"/>
      <c r="ZE290" s="292"/>
      <c r="ZF290" s="292"/>
      <c r="ZG290" s="292"/>
      <c r="ZH290" s="292"/>
      <c r="ZI290" s="292"/>
      <c r="ZJ290" s="292"/>
      <c r="ZK290" s="292"/>
      <c r="ZL290" s="292"/>
      <c r="ZM290" s="292"/>
      <c r="ZN290" s="292"/>
      <c r="ZO290" s="292"/>
      <c r="ZP290" s="292"/>
      <c r="ZQ290" s="292"/>
      <c r="ZR290" s="292"/>
      <c r="ZS290" s="292"/>
      <c r="ZT290" s="292"/>
      <c r="ZU290" s="292"/>
      <c r="ZV290" s="292"/>
      <c r="ZW290" s="292"/>
      <c r="ZX290" s="292"/>
      <c r="ZY290" s="292"/>
      <c r="ZZ290" s="292"/>
      <c r="AAA290" s="292"/>
      <c r="AAB290" s="292"/>
      <c r="AAC290" s="292"/>
      <c r="AAD290" s="292"/>
      <c r="AAE290" s="292"/>
      <c r="AAF290" s="292"/>
      <c r="AAG290" s="292"/>
      <c r="AAH290" s="292"/>
      <c r="AAI290" s="292"/>
      <c r="AAJ290" s="292"/>
      <c r="AAK290" s="292"/>
      <c r="AAL290" s="292"/>
      <c r="AAM290" s="292"/>
      <c r="AAN290" s="292"/>
      <c r="AAO290" s="292"/>
      <c r="AAP290" s="292"/>
      <c r="AAQ290" s="292"/>
      <c r="AAR290" s="292"/>
      <c r="AAS290" s="292"/>
      <c r="AAT290" s="292"/>
      <c r="AAU290" s="292"/>
      <c r="AAV290" s="292"/>
      <c r="AAW290" s="292"/>
      <c r="AAX290" s="292"/>
      <c r="AAY290" s="292"/>
      <c r="AAZ290" s="292"/>
      <c r="ABA290" s="292"/>
      <c r="ABB290" s="292"/>
      <c r="ABC290" s="292"/>
      <c r="ABD290" s="292"/>
      <c r="ABE290" s="292"/>
      <c r="ABF290" s="292"/>
      <c r="ABG290" s="292"/>
      <c r="ABH290" s="292"/>
      <c r="ABI290" s="292"/>
      <c r="ABJ290" s="292"/>
      <c r="ABK290" s="292"/>
      <c r="ABL290" s="292"/>
      <c r="ABM290" s="292"/>
      <c r="ABN290" s="292"/>
      <c r="ABO290" s="292"/>
      <c r="ABP290" s="292"/>
      <c r="ABQ290" s="292"/>
      <c r="ABR290" s="292"/>
      <c r="ABS290" s="292"/>
      <c r="ABT290" s="292"/>
      <c r="ABU290" s="292"/>
      <c r="ABV290" s="292"/>
      <c r="ABW290" s="292"/>
      <c r="ABX290" s="292"/>
      <c r="ABY290" s="292"/>
      <c r="ABZ290" s="292"/>
      <c r="ACA290" s="292"/>
      <c r="ACB290" s="292"/>
      <c r="ACC290" s="292"/>
      <c r="ACD290" s="292"/>
      <c r="ACE290" s="292"/>
      <c r="ACF290" s="292"/>
      <c r="ACG290" s="292"/>
      <c r="ACH290" s="292"/>
      <c r="ACI290" s="292"/>
      <c r="ACJ290" s="292"/>
      <c r="ACK290" s="292"/>
      <c r="ACL290" s="292"/>
      <c r="ACM290" s="292"/>
      <c r="ACN290" s="292"/>
      <c r="ACO290" s="292"/>
      <c r="ACP290" s="292"/>
      <c r="ACQ290" s="292"/>
      <c r="ACR290" s="292"/>
      <c r="ACS290" s="292"/>
      <c r="ACT290" s="292"/>
      <c r="ACU290" s="292"/>
      <c r="ACV290" s="292"/>
      <c r="ACW290" s="292"/>
      <c r="ACX290" s="292"/>
      <c r="ACY290" s="292"/>
      <c r="ACZ290" s="292"/>
      <c r="ADA290" s="292"/>
      <c r="ADB290" s="292"/>
      <c r="ADC290" s="292"/>
      <c r="ADD290" s="292"/>
      <c r="ADE290" s="292"/>
      <c r="ADF290" s="292"/>
      <c r="ADG290" s="292"/>
      <c r="ADH290" s="292"/>
      <c r="ADI290" s="292"/>
      <c r="ADJ290" s="292"/>
      <c r="ADK290" s="292"/>
      <c r="ADL290" s="292"/>
      <c r="ADM290" s="292"/>
      <c r="ADN290" s="292"/>
      <c r="ADO290" s="292"/>
      <c r="ADP290" s="292"/>
      <c r="ADQ290" s="292"/>
      <c r="ADR290" s="292"/>
      <c r="ADS290" s="292"/>
      <c r="ADT290" s="292"/>
      <c r="ADU290" s="292"/>
      <c r="ADV290" s="292"/>
      <c r="ADW290" s="292"/>
      <c r="ADX290" s="292"/>
      <c r="ADY290" s="292"/>
      <c r="ADZ290" s="292"/>
      <c r="AEA290" s="292"/>
      <c r="AEB290" s="292"/>
      <c r="AEC290" s="292"/>
      <c r="AED290" s="292"/>
      <c r="AEE290" s="292"/>
      <c r="AEF290" s="292"/>
      <c r="AEG290" s="292"/>
      <c r="AEH290" s="292"/>
      <c r="AEI290" s="292"/>
      <c r="AEJ290" s="292"/>
      <c r="AEK290" s="292"/>
      <c r="AEL290" s="292"/>
      <c r="AEM290" s="292"/>
      <c r="AEN290" s="292"/>
      <c r="AEO290" s="292"/>
      <c r="AEP290" s="292"/>
      <c r="AEQ290" s="292"/>
      <c r="AER290" s="292"/>
      <c r="AES290" s="292"/>
      <c r="AET290" s="292"/>
      <c r="AEU290" s="292"/>
      <c r="AEV290" s="292"/>
      <c r="AEW290" s="292"/>
      <c r="AEX290" s="292"/>
      <c r="AEY290" s="292"/>
      <c r="AEZ290" s="292"/>
      <c r="AFA290" s="292"/>
      <c r="AFB290" s="292"/>
      <c r="AFC290" s="292"/>
      <c r="AFD290" s="292"/>
      <c r="AFE290" s="292"/>
      <c r="AFF290" s="292"/>
      <c r="AFG290" s="292"/>
      <c r="AFH290" s="292"/>
      <c r="AFI290" s="292"/>
      <c r="AFJ290" s="292"/>
      <c r="AFK290" s="292"/>
      <c r="AFL290" s="292"/>
      <c r="AFM290" s="292"/>
      <c r="AFN290" s="292"/>
      <c r="AFO290" s="292"/>
      <c r="AFP290" s="292"/>
      <c r="AFQ290" s="292"/>
      <c r="AFR290" s="292"/>
      <c r="AFS290" s="292"/>
      <c r="AFT290" s="292"/>
      <c r="AFU290" s="292"/>
      <c r="AFV290" s="292"/>
      <c r="AFW290" s="292"/>
      <c r="AFX290" s="292"/>
      <c r="AFY290" s="292"/>
      <c r="AFZ290" s="292"/>
      <c r="AGA290" s="292"/>
      <c r="AGB290" s="292"/>
      <c r="AGC290" s="292"/>
      <c r="AGD290" s="292"/>
      <c r="AGE290" s="292"/>
      <c r="AGF290" s="292"/>
      <c r="AGG290" s="292"/>
      <c r="AGH290" s="292"/>
      <c r="AGI290" s="292"/>
      <c r="AGJ290" s="292"/>
      <c r="AGK290" s="292"/>
      <c r="AGL290" s="292"/>
      <c r="AGM290" s="292"/>
      <c r="AGN290" s="292"/>
      <c r="AGO290" s="292"/>
      <c r="AGP290" s="292"/>
      <c r="AGQ290" s="292"/>
      <c r="AGR290" s="292"/>
      <c r="AGS290" s="292"/>
      <c r="AGT290" s="292"/>
      <c r="AGU290" s="292"/>
      <c r="AGV290" s="292"/>
      <c r="AGW290" s="292"/>
      <c r="AGX290" s="292"/>
      <c r="AGY290" s="292"/>
      <c r="AGZ290" s="292"/>
      <c r="AHA290" s="292"/>
      <c r="AHB290" s="292"/>
      <c r="AHC290" s="292"/>
      <c r="AHD290" s="292"/>
      <c r="AHE290" s="292"/>
      <c r="AHF290" s="292"/>
      <c r="AHG290" s="292"/>
      <c r="AHH290" s="292"/>
      <c r="AHI290" s="292"/>
      <c r="AHJ290" s="292"/>
      <c r="AHK290" s="292"/>
      <c r="AHL290" s="292"/>
      <c r="AHM290" s="292"/>
      <c r="AHN290" s="292"/>
      <c r="AHO290" s="292"/>
      <c r="AHP290" s="292"/>
      <c r="AHQ290" s="292"/>
      <c r="AHR290" s="292"/>
      <c r="AHS290" s="292"/>
      <c r="AHT290" s="292"/>
      <c r="AHU290" s="292"/>
      <c r="AHV290" s="292"/>
      <c r="AHW290" s="292"/>
      <c r="AHX290" s="292"/>
      <c r="AHY290" s="292"/>
      <c r="AHZ290" s="292"/>
      <c r="AIA290" s="292"/>
      <c r="AIB290" s="292"/>
      <c r="AIC290" s="292"/>
      <c r="AID290" s="292"/>
      <c r="AIE290" s="292"/>
      <c r="AIF290" s="292"/>
      <c r="AIG290" s="292"/>
      <c r="AIH290" s="292"/>
      <c r="AII290" s="292"/>
      <c r="AIJ290" s="292"/>
      <c r="AIK290" s="292"/>
      <c r="AIL290" s="292"/>
      <c r="AIM290" s="292"/>
      <c r="AIN290" s="292"/>
      <c r="AIO290" s="292"/>
      <c r="AIP290" s="292"/>
      <c r="AIQ290" s="292"/>
      <c r="AIR290" s="292"/>
      <c r="AIS290" s="292"/>
      <c r="AIT290" s="292"/>
      <c r="AIU290" s="292"/>
      <c r="AIV290" s="292"/>
      <c r="AIW290" s="292"/>
      <c r="AIX290" s="292"/>
      <c r="AIY290" s="292"/>
      <c r="AIZ290" s="292"/>
      <c r="AJA290" s="292"/>
      <c r="AJB290" s="292"/>
      <c r="AJC290" s="292"/>
      <c r="AJD290" s="292"/>
      <c r="AJE290" s="292"/>
      <c r="AJF290" s="292"/>
      <c r="AJG290" s="292"/>
      <c r="AJH290" s="292"/>
      <c r="AJI290" s="292"/>
      <c r="AJJ290" s="292"/>
      <c r="AJK290" s="292"/>
      <c r="AJL290" s="292"/>
      <c r="AJM290" s="292"/>
      <c r="AJN290" s="292"/>
      <c r="AJO290" s="292"/>
      <c r="AJP290" s="292"/>
      <c r="AJQ290" s="292"/>
      <c r="AJR290" s="292"/>
      <c r="AJS290" s="292"/>
      <c r="AJT290" s="292"/>
      <c r="AJU290" s="292"/>
      <c r="AJV290" s="292"/>
      <c r="AJW290" s="292"/>
      <c r="AJX290" s="292"/>
      <c r="AJY290" s="292"/>
      <c r="AJZ290" s="292"/>
      <c r="AKA290" s="292"/>
      <c r="AKB290" s="292"/>
      <c r="AKC290" s="292"/>
      <c r="AKD290" s="292"/>
      <c r="AKE290" s="292"/>
      <c r="AKF290" s="292"/>
      <c r="AKG290" s="292"/>
      <c r="AKH290" s="292"/>
      <c r="AKI290" s="292"/>
      <c r="AKJ290" s="292"/>
      <c r="AKK290" s="292"/>
      <c r="AKL290" s="292"/>
      <c r="AKM290" s="292"/>
      <c r="AKN290" s="292"/>
      <c r="AKO290" s="292"/>
      <c r="AKP290" s="292"/>
      <c r="AKQ290" s="292"/>
      <c r="AKR290" s="292"/>
      <c r="AKS290" s="292"/>
      <c r="AKT290" s="292"/>
      <c r="AKU290" s="292"/>
      <c r="AKV290" s="292"/>
      <c r="AKW290" s="292"/>
      <c r="AKX290" s="292"/>
      <c r="AKY290" s="292"/>
      <c r="AKZ290" s="292"/>
      <c r="ALA290" s="292"/>
      <c r="ALB290" s="292"/>
      <c r="ALC290" s="292"/>
      <c r="ALD290" s="292"/>
      <c r="ALE290" s="292"/>
      <c r="ALF290" s="292"/>
      <c r="ALG290" s="292"/>
      <c r="ALH290" s="292"/>
      <c r="ALI290" s="292"/>
      <c r="ALJ290" s="292"/>
      <c r="ALK290" s="292"/>
      <c r="ALL290" s="292"/>
      <c r="ALM290" s="292"/>
      <c r="ALN290" s="292"/>
      <c r="ALO290" s="292"/>
      <c r="ALP290" s="292"/>
      <c r="ALQ290" s="292"/>
      <c r="ALR290" s="292"/>
      <c r="ALS290" s="292"/>
      <c r="ALT290" s="292"/>
      <c r="ALU290" s="292"/>
      <c r="ALV290" s="292"/>
      <c r="ALW290" s="292"/>
      <c r="ALX290" s="292"/>
      <c r="ALY290" s="292"/>
      <c r="ALZ290" s="292"/>
      <c r="AMA290" s="292"/>
      <c r="AMB290" s="292"/>
      <c r="AMC290" s="292"/>
      <c r="AMD290" s="292"/>
      <c r="AME290" s="292"/>
      <c r="AMF290" s="292"/>
      <c r="AMG290" s="292"/>
      <c r="AMH290" s="292"/>
      <c r="AMI290" s="292"/>
      <c r="AMJ290" s="292"/>
      <c r="AMK290" s="292"/>
      <c r="AML290" s="292"/>
      <c r="AMM290" s="292"/>
      <c r="AMN290" s="292"/>
      <c r="AMO290" s="292"/>
      <c r="AMP290" s="292"/>
      <c r="AMQ290" s="292"/>
      <c r="AMR290" s="292"/>
      <c r="AMS290" s="292"/>
      <c r="AMT290" s="292"/>
      <c r="AMU290" s="292"/>
      <c r="AMV290" s="292"/>
      <c r="AMW290" s="292"/>
      <c r="AMX290" s="292"/>
      <c r="AMY290" s="292"/>
      <c r="AMZ290" s="292"/>
      <c r="ANA290" s="292"/>
      <c r="ANB290" s="292"/>
      <c r="ANC290" s="292"/>
      <c r="AND290" s="292"/>
      <c r="ANE290" s="292"/>
      <c r="ANF290" s="292"/>
      <c r="ANG290" s="292"/>
      <c r="ANH290" s="292"/>
      <c r="ANI290" s="292"/>
      <c r="ANJ290" s="292"/>
      <c r="ANK290" s="292"/>
      <c r="ANL290" s="292"/>
      <c r="ANM290" s="292"/>
      <c r="ANN290" s="292"/>
      <c r="ANO290" s="292"/>
      <c r="ANP290" s="292"/>
      <c r="ANQ290" s="292"/>
      <c r="ANR290" s="292"/>
      <c r="ANS290" s="292"/>
      <c r="ANT290" s="292"/>
      <c r="ANU290" s="292"/>
      <c r="ANV290" s="292"/>
      <c r="ANW290" s="292"/>
      <c r="ANX290" s="292"/>
      <c r="ANY290" s="292"/>
      <c r="ANZ290" s="292"/>
      <c r="AOA290" s="292"/>
      <c r="AOB290" s="292"/>
      <c r="AOC290" s="292"/>
      <c r="AOD290" s="292"/>
      <c r="AOE290" s="292"/>
      <c r="AOF290" s="292"/>
      <c r="AOG290" s="292"/>
      <c r="AOH290" s="292"/>
      <c r="AOI290" s="292"/>
      <c r="AOJ290" s="292"/>
      <c r="AOK290" s="292"/>
      <c r="AOL290" s="292"/>
      <c r="AOM290" s="292"/>
      <c r="AON290" s="292"/>
      <c r="AOO290" s="292"/>
      <c r="AOP290" s="292"/>
      <c r="AOQ290" s="292"/>
      <c r="AOR290" s="292"/>
      <c r="AOS290" s="292"/>
      <c r="AOT290" s="292"/>
      <c r="AOU290" s="292"/>
      <c r="AOV290" s="292"/>
      <c r="AOW290" s="292"/>
      <c r="AOX290" s="292"/>
      <c r="AOY290" s="292"/>
      <c r="AOZ290" s="292"/>
      <c r="APA290" s="292"/>
      <c r="APB290" s="292"/>
      <c r="APC290" s="292"/>
      <c r="APD290" s="292"/>
      <c r="APE290" s="292"/>
      <c r="APF290" s="292"/>
      <c r="APG290" s="292"/>
      <c r="APH290" s="292"/>
      <c r="API290" s="292"/>
      <c r="APJ290" s="292"/>
      <c r="APK290" s="292"/>
      <c r="APL290" s="292"/>
      <c r="APM290" s="292"/>
      <c r="APN290" s="292"/>
      <c r="APO290" s="292"/>
      <c r="APP290" s="292"/>
      <c r="APQ290" s="292"/>
      <c r="APR290" s="292"/>
      <c r="APS290" s="292"/>
      <c r="APT290" s="292"/>
      <c r="APU290" s="292"/>
      <c r="APV290" s="292"/>
      <c r="APW290" s="292"/>
      <c r="APX290" s="292"/>
      <c r="APY290" s="292"/>
      <c r="APZ290" s="292"/>
      <c r="AQA290" s="292"/>
      <c r="AQB290" s="292"/>
      <c r="AQC290" s="292"/>
      <c r="AQD290" s="292"/>
      <c r="AQE290" s="292"/>
      <c r="AQF290" s="292"/>
      <c r="AQG290" s="292"/>
      <c r="AQH290" s="292"/>
      <c r="AQI290" s="292"/>
      <c r="AQJ290" s="292"/>
      <c r="AQK290" s="292"/>
      <c r="AQL290" s="292"/>
      <c r="AQM290" s="292"/>
      <c r="AQN290" s="292"/>
      <c r="AQO290" s="292"/>
      <c r="AQP290" s="292"/>
      <c r="AQQ290" s="292"/>
      <c r="AQR290" s="292"/>
      <c r="AQS290" s="292"/>
      <c r="AQT290" s="292"/>
      <c r="AQU290" s="292"/>
      <c r="AQV290" s="292"/>
      <c r="AQW290" s="292"/>
      <c r="AQX290" s="292"/>
      <c r="AQY290" s="292"/>
      <c r="AQZ290" s="292"/>
      <c r="ARA290" s="292"/>
      <c r="ARB290" s="292"/>
      <c r="ARC290" s="292"/>
      <c r="ARD290" s="292"/>
      <c r="ARE290" s="292"/>
      <c r="ARF290" s="292"/>
      <c r="ARG290" s="292"/>
      <c r="ARH290" s="292"/>
      <c r="ARI290" s="292"/>
      <c r="ARJ290" s="292"/>
      <c r="ARK290" s="292"/>
      <c r="ARL290" s="292"/>
      <c r="ARM290" s="292"/>
      <c r="ARN290" s="292"/>
      <c r="ARO290" s="292"/>
      <c r="ARP290" s="292"/>
      <c r="ARQ290" s="292"/>
      <c r="ARR290" s="292"/>
      <c r="ARS290" s="292"/>
      <c r="ART290" s="292"/>
      <c r="ARU290" s="292"/>
      <c r="ARV290" s="292"/>
      <c r="ARW290" s="292"/>
      <c r="ARX290" s="292"/>
      <c r="ARY290" s="292"/>
      <c r="ARZ290" s="292"/>
      <c r="ASA290" s="292"/>
      <c r="ASB290" s="292"/>
      <c r="ASC290" s="292"/>
      <c r="ASD290" s="292"/>
      <c r="ASE290" s="292"/>
      <c r="ASF290" s="292"/>
      <c r="ASG290" s="292"/>
      <c r="ASH290" s="292"/>
      <c r="ASI290" s="292"/>
      <c r="ASJ290" s="292"/>
      <c r="ASK290" s="292"/>
      <c r="ASL290" s="292"/>
      <c r="ASM290" s="292"/>
      <c r="ASN290" s="292"/>
      <c r="ASO290" s="292"/>
      <c r="ASP290" s="292"/>
      <c r="ASQ290" s="292"/>
      <c r="ASR290" s="292"/>
      <c r="ASS290" s="292"/>
      <c r="AST290" s="292"/>
      <c r="ASU290" s="292"/>
      <c r="ASV290" s="292"/>
      <c r="ASW290" s="292"/>
      <c r="ASX290" s="292"/>
      <c r="ASY290" s="292"/>
      <c r="ASZ290" s="292"/>
      <c r="ATA290" s="292"/>
      <c r="ATB290" s="292"/>
      <c r="ATC290" s="292"/>
      <c r="ATD290" s="292"/>
      <c r="ATE290" s="292"/>
      <c r="ATF290" s="292"/>
      <c r="ATG290" s="292"/>
      <c r="ATH290" s="292"/>
      <c r="ATI290" s="292"/>
      <c r="ATJ290" s="292"/>
      <c r="ATK290" s="292"/>
      <c r="ATL290" s="292"/>
      <c r="ATM290" s="292"/>
      <c r="ATN290" s="292"/>
      <c r="ATO290" s="292"/>
      <c r="ATP290" s="292"/>
      <c r="ATQ290" s="292"/>
      <c r="ATR290" s="292"/>
      <c r="ATS290" s="292"/>
      <c r="ATT290" s="292"/>
      <c r="ATU290" s="292"/>
      <c r="ATV290" s="292"/>
      <c r="ATW290" s="292"/>
      <c r="ATX290" s="292"/>
      <c r="ATY290" s="292"/>
      <c r="ATZ290" s="292"/>
      <c r="AUA290" s="292"/>
      <c r="AUB290" s="292"/>
      <c r="AUC290" s="292"/>
      <c r="AUD290" s="292"/>
      <c r="AUE290" s="292"/>
      <c r="AUF290" s="292"/>
      <c r="AUG290" s="292"/>
      <c r="AUH290" s="292"/>
      <c r="AUI290" s="292"/>
      <c r="AUJ290" s="292"/>
      <c r="AUK290" s="292"/>
      <c r="AUL290" s="292"/>
      <c r="AUM290" s="292"/>
      <c r="AUN290" s="292"/>
      <c r="AUO290" s="292"/>
      <c r="AUP290" s="292"/>
      <c r="AUQ290" s="292"/>
      <c r="AUR290" s="292"/>
      <c r="AUS290" s="292"/>
      <c r="AUT290" s="292"/>
      <c r="AUU290" s="292"/>
      <c r="AUV290" s="292"/>
      <c r="AUW290" s="292"/>
      <c r="AUX290" s="292"/>
      <c r="AUY290" s="292"/>
      <c r="AUZ290" s="292"/>
      <c r="AVA290" s="292"/>
      <c r="AVB290" s="292"/>
      <c r="AVC290" s="292"/>
      <c r="AVD290" s="292"/>
      <c r="AVE290" s="292"/>
      <c r="AVF290" s="292"/>
      <c r="AVG290" s="292"/>
      <c r="AVH290" s="292"/>
      <c r="AVI290" s="292"/>
      <c r="AVJ290" s="292"/>
      <c r="AVK290" s="292"/>
      <c r="AVL290" s="292"/>
      <c r="AVM290" s="292"/>
      <c r="AVN290" s="292"/>
      <c r="AVO290" s="292"/>
      <c r="AVP290" s="292"/>
      <c r="AVQ290" s="292"/>
      <c r="AVR290" s="292"/>
      <c r="AVS290" s="292"/>
      <c r="AVT290" s="292"/>
      <c r="AVU290" s="292"/>
      <c r="AVV290" s="292"/>
      <c r="AVW290" s="292"/>
      <c r="AVX290" s="292"/>
      <c r="AVY290" s="292"/>
      <c r="AVZ290" s="292"/>
      <c r="AWA290" s="292"/>
      <c r="AWB290" s="292"/>
      <c r="AWC290" s="292"/>
      <c r="AWD290" s="292"/>
      <c r="AWE290" s="292"/>
      <c r="AWF290" s="292"/>
      <c r="AWG290" s="292"/>
      <c r="AWH290" s="292"/>
      <c r="AWI290" s="292"/>
      <c r="AWJ290" s="292"/>
      <c r="AWK290" s="292"/>
      <c r="AWL290" s="292"/>
      <c r="AWM290" s="292"/>
      <c r="AWN290" s="292"/>
      <c r="AWO290" s="292"/>
      <c r="AWP290" s="292"/>
      <c r="AWQ290" s="292"/>
      <c r="AWR290" s="292"/>
      <c r="AWS290" s="292"/>
      <c r="AWT290" s="292"/>
      <c r="AWU290" s="292"/>
      <c r="AWV290" s="292"/>
      <c r="AWW290" s="292"/>
      <c r="AWX290" s="292"/>
      <c r="AWY290" s="292"/>
      <c r="AWZ290" s="292"/>
      <c r="AXA290" s="292"/>
      <c r="AXB290" s="292"/>
      <c r="AXC290" s="292"/>
      <c r="AXD290" s="292"/>
      <c r="AXE290" s="292"/>
      <c r="AXF290" s="292"/>
      <c r="AXG290" s="292"/>
      <c r="AXH290" s="292"/>
      <c r="AXI290" s="292"/>
      <c r="AXJ290" s="292"/>
      <c r="AXK290" s="292"/>
      <c r="AXL290" s="292"/>
      <c r="AXM290" s="292"/>
      <c r="AXN290" s="292"/>
      <c r="AXO290" s="292"/>
      <c r="AXP290" s="292"/>
      <c r="AXQ290" s="292"/>
      <c r="AXR290" s="292"/>
      <c r="AXS290" s="292"/>
      <c r="AXT290" s="292"/>
      <c r="AXU290" s="292"/>
      <c r="AXV290" s="292"/>
      <c r="AXW290" s="292"/>
      <c r="AXX290" s="292"/>
      <c r="AXY290" s="292"/>
      <c r="AXZ290" s="292"/>
      <c r="AYA290" s="292"/>
      <c r="AYB290" s="292"/>
      <c r="AYC290" s="292"/>
      <c r="AYD290" s="292"/>
      <c r="AYE290" s="292"/>
      <c r="AYF290" s="292"/>
      <c r="AYG290" s="292"/>
      <c r="AYH290" s="292"/>
      <c r="AYI290" s="292"/>
      <c r="AYJ290" s="292"/>
      <c r="AYK290" s="292"/>
      <c r="AYL290" s="292"/>
      <c r="AYM290" s="292"/>
      <c r="AYN290" s="292"/>
      <c r="AYO290" s="292"/>
      <c r="AYP290" s="292"/>
      <c r="AYQ290" s="292"/>
      <c r="AYR290" s="292"/>
      <c r="AYS290" s="292"/>
      <c r="AYT290" s="292"/>
      <c r="AYU290" s="292"/>
      <c r="AYV290" s="292"/>
      <c r="AYW290" s="292"/>
      <c r="AYX290" s="292"/>
      <c r="AYY290" s="292"/>
      <c r="AYZ290" s="292"/>
      <c r="AZA290" s="292"/>
      <c r="AZB290" s="292"/>
      <c r="AZC290" s="292"/>
      <c r="AZD290" s="292"/>
      <c r="AZE290" s="292"/>
      <c r="AZF290" s="292"/>
      <c r="AZG290" s="292"/>
      <c r="AZH290" s="292"/>
      <c r="AZI290" s="292"/>
      <c r="AZJ290" s="292"/>
      <c r="AZK290" s="292"/>
      <c r="AZL290" s="292"/>
      <c r="AZM290" s="292"/>
      <c r="AZN290" s="292"/>
      <c r="AZO290" s="292"/>
      <c r="AZP290" s="292"/>
      <c r="AZQ290" s="292"/>
      <c r="AZR290" s="292"/>
      <c r="AZS290" s="292"/>
      <c r="AZT290" s="292"/>
      <c r="AZU290" s="292"/>
      <c r="AZV290" s="292"/>
      <c r="AZW290" s="292"/>
      <c r="AZX290" s="292"/>
      <c r="AZY290" s="292"/>
      <c r="AZZ290" s="292"/>
      <c r="BAA290" s="292"/>
      <c r="BAB290" s="292"/>
      <c r="BAC290" s="292"/>
      <c r="BAD290" s="292"/>
      <c r="BAE290" s="292"/>
      <c r="BAF290" s="292"/>
      <c r="BAG290" s="292"/>
      <c r="BAH290" s="292"/>
      <c r="BAI290" s="292"/>
      <c r="BAJ290" s="292"/>
      <c r="BAK290" s="292"/>
      <c r="BAL290" s="292"/>
      <c r="BAM290" s="292"/>
      <c r="BAN290" s="292"/>
      <c r="BAO290" s="292"/>
      <c r="BAP290" s="292"/>
      <c r="BAQ290" s="292"/>
      <c r="BAR290" s="292"/>
      <c r="BAS290" s="292"/>
      <c r="BAT290" s="292"/>
      <c r="BAU290" s="292"/>
      <c r="BAV290" s="292"/>
      <c r="BAW290" s="292"/>
      <c r="BAX290" s="292"/>
      <c r="BAY290" s="292"/>
      <c r="BAZ290" s="292"/>
      <c r="BBA290" s="292"/>
      <c r="BBB290" s="292"/>
      <c r="BBC290" s="292"/>
      <c r="BBD290" s="292"/>
      <c r="BBE290" s="292"/>
      <c r="BBF290" s="292"/>
      <c r="BBG290" s="292"/>
      <c r="BBH290" s="292"/>
      <c r="BBI290" s="292"/>
      <c r="BBJ290" s="292"/>
      <c r="BBK290" s="292"/>
      <c r="BBL290" s="292"/>
      <c r="BBM290" s="292"/>
      <c r="BBN290" s="292"/>
      <c r="BBO290" s="292"/>
      <c r="BBP290" s="292"/>
      <c r="BBQ290" s="292"/>
      <c r="BBR290" s="292"/>
      <c r="BBS290" s="292"/>
      <c r="BBT290" s="292"/>
      <c r="BBU290" s="292"/>
      <c r="BBV290" s="292"/>
      <c r="BBW290" s="292"/>
      <c r="BBX290" s="292"/>
      <c r="BBY290" s="292"/>
      <c r="BBZ290" s="292"/>
      <c r="BCA290" s="292"/>
      <c r="BCB290" s="292"/>
      <c r="BCC290" s="292"/>
      <c r="BCD290" s="292"/>
      <c r="BCE290" s="292"/>
      <c r="BCF290" s="292"/>
      <c r="BCG290" s="292"/>
      <c r="BCH290" s="292"/>
      <c r="BCI290" s="292"/>
      <c r="BCJ290" s="292"/>
      <c r="BCK290" s="292"/>
      <c r="BCL290" s="292"/>
      <c r="BCM290" s="292"/>
      <c r="BCN290" s="292"/>
      <c r="BCO290" s="292"/>
      <c r="BCP290" s="292"/>
      <c r="BCQ290" s="292"/>
      <c r="BCR290" s="292"/>
      <c r="BCS290" s="292"/>
      <c r="BCT290" s="292"/>
      <c r="BCU290" s="292"/>
      <c r="BCV290" s="292"/>
      <c r="BCW290" s="292"/>
      <c r="BCX290" s="292"/>
      <c r="BCY290" s="292"/>
      <c r="BCZ290" s="292"/>
      <c r="BDA290" s="292"/>
      <c r="BDB290" s="292"/>
      <c r="BDC290" s="292"/>
      <c r="BDD290" s="292"/>
      <c r="BDE290" s="292"/>
      <c r="BDF290" s="292"/>
      <c r="BDG290" s="292"/>
      <c r="BDH290" s="292"/>
      <c r="BDI290" s="292"/>
      <c r="BDJ290" s="292"/>
      <c r="BDK290" s="292"/>
      <c r="BDL290" s="292"/>
      <c r="BDM290" s="292"/>
      <c r="BDN290" s="292"/>
      <c r="BDO290" s="292"/>
      <c r="BDP290" s="292"/>
      <c r="BDQ290" s="292"/>
      <c r="BDR290" s="292"/>
      <c r="BDS290" s="292"/>
      <c r="BDT290" s="292"/>
      <c r="BDU290" s="292"/>
      <c r="BDV290" s="292"/>
      <c r="BDW290" s="292"/>
      <c r="BDX290" s="292"/>
      <c r="BDY290" s="292"/>
      <c r="BDZ290" s="292"/>
      <c r="BEA290" s="292"/>
      <c r="BEB290" s="292"/>
      <c r="BEC290" s="292"/>
      <c r="BED290" s="292"/>
      <c r="BEE290" s="292"/>
      <c r="BEF290" s="292"/>
      <c r="BEG290" s="292"/>
      <c r="BEH290" s="292"/>
      <c r="BEI290" s="292"/>
      <c r="BEJ290" s="292"/>
      <c r="BEK290" s="292"/>
      <c r="BEL290" s="292"/>
      <c r="BEM290" s="292"/>
      <c r="BEN290" s="292"/>
      <c r="BEO290" s="292"/>
      <c r="BEP290" s="292"/>
      <c r="BEQ290" s="292"/>
      <c r="BER290" s="292"/>
      <c r="BES290" s="292"/>
      <c r="BET290" s="292"/>
      <c r="BEU290" s="292"/>
      <c r="BEV290" s="292"/>
      <c r="BEW290" s="292"/>
      <c r="BEX290" s="292"/>
      <c r="BEY290" s="292"/>
      <c r="BEZ290" s="292"/>
      <c r="BFA290" s="292"/>
      <c r="BFB290" s="292"/>
      <c r="BFC290" s="292"/>
      <c r="BFD290" s="292"/>
      <c r="BFE290" s="292"/>
      <c r="BFF290" s="292"/>
      <c r="BFG290" s="292"/>
      <c r="BFH290" s="292"/>
      <c r="BFI290" s="292"/>
      <c r="BFJ290" s="292"/>
      <c r="BFK290" s="292"/>
      <c r="BFL290" s="292"/>
      <c r="BFM290" s="292"/>
      <c r="BFN290" s="292"/>
      <c r="BFO290" s="292"/>
      <c r="BFP290" s="292"/>
      <c r="BFQ290" s="292"/>
      <c r="BFR290" s="292"/>
      <c r="BFS290" s="292"/>
      <c r="BFT290" s="292"/>
      <c r="BFU290" s="292"/>
      <c r="BFV290" s="292"/>
      <c r="BFW290" s="292"/>
      <c r="BFX290" s="292"/>
      <c r="BFY290" s="292"/>
      <c r="BFZ290" s="292"/>
      <c r="BGA290" s="292"/>
      <c r="BGB290" s="292"/>
      <c r="BGC290" s="292"/>
      <c r="BGD290" s="292"/>
      <c r="BGE290" s="292"/>
      <c r="BGF290" s="292"/>
      <c r="BGG290" s="292"/>
      <c r="BGH290" s="292"/>
      <c r="BGI290" s="292"/>
      <c r="BGJ290" s="292"/>
      <c r="BGK290" s="292"/>
      <c r="BGL290" s="292"/>
      <c r="BGM290" s="292"/>
      <c r="BGN290" s="292"/>
      <c r="BGO290" s="292"/>
      <c r="BGP290" s="292"/>
      <c r="BGQ290" s="292"/>
      <c r="BGR290" s="292"/>
      <c r="BGS290" s="292"/>
      <c r="BGT290" s="292"/>
      <c r="BGU290" s="292"/>
      <c r="BGV290" s="292"/>
      <c r="BGW290" s="292"/>
      <c r="BGX290" s="292"/>
      <c r="BGY290" s="292"/>
      <c r="BGZ290" s="292"/>
      <c r="BHA290" s="292"/>
      <c r="BHB290" s="292"/>
      <c r="BHC290" s="292"/>
      <c r="BHD290" s="292"/>
      <c r="BHE290" s="292"/>
      <c r="BHF290" s="292"/>
      <c r="BHG290" s="292"/>
      <c r="BHH290" s="292"/>
      <c r="BHI290" s="292"/>
      <c r="BHJ290" s="292"/>
      <c r="BHK290" s="292"/>
      <c r="BHL290" s="292"/>
      <c r="BHM290" s="292"/>
      <c r="BHN290" s="292"/>
      <c r="BHO290" s="292"/>
      <c r="BHP290" s="292"/>
      <c r="BHQ290" s="292"/>
      <c r="BHR290" s="292"/>
      <c r="BHS290" s="292"/>
      <c r="BHT290" s="292"/>
      <c r="BHU290" s="292"/>
      <c r="BHV290" s="292"/>
      <c r="BHW290" s="292"/>
      <c r="BHX290" s="292"/>
      <c r="BHY290" s="292"/>
      <c r="BHZ290" s="292"/>
      <c r="BIA290" s="292"/>
      <c r="BIB290" s="292"/>
      <c r="BIC290" s="292"/>
      <c r="BID290" s="292"/>
      <c r="BIE290" s="292"/>
      <c r="BIF290" s="292"/>
      <c r="BIG290" s="292"/>
      <c r="BIH290" s="292"/>
      <c r="BII290" s="292"/>
      <c r="BIJ290" s="292"/>
      <c r="BIK290" s="292"/>
      <c r="BIL290" s="292"/>
      <c r="BIM290" s="292"/>
      <c r="BIN290" s="292"/>
      <c r="BIO290" s="292"/>
      <c r="BIP290" s="292"/>
      <c r="BIQ290" s="292"/>
      <c r="BIR290" s="292"/>
      <c r="BIS290" s="292"/>
      <c r="BIT290" s="292"/>
      <c r="BIU290" s="292"/>
      <c r="BIV290" s="292"/>
      <c r="BIW290" s="292"/>
      <c r="BIX290" s="292"/>
      <c r="BIY290" s="292"/>
      <c r="BIZ290" s="292"/>
      <c r="BJA290" s="292"/>
      <c r="BJB290" s="292"/>
      <c r="BJC290" s="292"/>
      <c r="BJD290" s="292"/>
      <c r="BJE290" s="292"/>
      <c r="BJF290" s="292"/>
      <c r="BJG290" s="292"/>
      <c r="BJH290" s="292"/>
      <c r="BJI290" s="292"/>
      <c r="BJJ290" s="292"/>
      <c r="BJK290" s="292"/>
      <c r="BJL290" s="292"/>
      <c r="BJM290" s="292"/>
      <c r="BJN290" s="292"/>
      <c r="BJO290" s="292"/>
      <c r="BJP290" s="292"/>
      <c r="BJQ290" s="292"/>
      <c r="BJR290" s="292"/>
      <c r="BJS290" s="292"/>
      <c r="BJT290" s="292"/>
      <c r="BJU290" s="292"/>
      <c r="BJV290" s="292"/>
      <c r="BJW290" s="292"/>
      <c r="BJX290" s="292"/>
      <c r="BJY290" s="292"/>
      <c r="BJZ290" s="292"/>
      <c r="BKA290" s="292"/>
      <c r="BKB290" s="292"/>
      <c r="BKC290" s="292"/>
      <c r="BKD290" s="292"/>
      <c r="BKE290" s="292"/>
      <c r="BKF290" s="292"/>
      <c r="BKG290" s="292"/>
      <c r="BKH290" s="292"/>
      <c r="BKI290" s="292"/>
      <c r="BKJ290" s="292"/>
      <c r="BKK290" s="292"/>
      <c r="BKL290" s="292"/>
      <c r="BKM290" s="292"/>
      <c r="BKN290" s="292"/>
      <c r="BKO290" s="292"/>
      <c r="BKP290" s="292"/>
      <c r="BKQ290" s="292"/>
      <c r="BKR290" s="292"/>
      <c r="BKS290" s="292"/>
      <c r="BKT290" s="292"/>
      <c r="BKU290" s="292"/>
      <c r="BKV290" s="292"/>
      <c r="BKW290" s="292"/>
      <c r="BKX290" s="292"/>
      <c r="BKY290" s="292"/>
      <c r="BKZ290" s="292"/>
      <c r="BLA290" s="292"/>
      <c r="BLB290" s="292"/>
      <c r="BLC290" s="292"/>
      <c r="BLD290" s="292"/>
      <c r="BLE290" s="292"/>
      <c r="BLF290" s="292"/>
      <c r="BLG290" s="292"/>
      <c r="BLH290" s="292"/>
      <c r="BLI290" s="292"/>
      <c r="BLJ290" s="292"/>
      <c r="BLK290" s="292"/>
      <c r="BLL290" s="292"/>
      <c r="BLM290" s="292"/>
      <c r="BLN290" s="292"/>
      <c r="BLO290" s="292"/>
      <c r="BLP290" s="292"/>
      <c r="BLQ290" s="292"/>
      <c r="BLR290" s="292"/>
      <c r="BLS290" s="292"/>
      <c r="BLT290" s="292"/>
      <c r="BLU290" s="292"/>
      <c r="BLV290" s="292"/>
      <c r="BLW290" s="292"/>
      <c r="BLX290" s="292"/>
      <c r="BLY290" s="292"/>
      <c r="BLZ290" s="292"/>
      <c r="BMA290" s="292"/>
      <c r="BMB290" s="292"/>
      <c r="BMC290" s="292"/>
      <c r="BMD290" s="292"/>
      <c r="BME290" s="292"/>
      <c r="BMF290" s="292"/>
      <c r="BMG290" s="292"/>
      <c r="BMH290" s="292"/>
      <c r="BMI290" s="292"/>
      <c r="BMJ290" s="292"/>
      <c r="BMK290" s="292"/>
      <c r="BML290" s="292"/>
      <c r="BMM290" s="292"/>
      <c r="BMN290" s="292"/>
      <c r="BMO290" s="292"/>
      <c r="BMP290" s="292"/>
      <c r="BMQ290" s="292"/>
      <c r="BMR290" s="292"/>
      <c r="BMS290" s="292"/>
      <c r="BMT290" s="292"/>
      <c r="BMU290" s="292"/>
      <c r="BMV290" s="292"/>
      <c r="BMW290" s="292"/>
      <c r="BMX290" s="292"/>
      <c r="BMY290" s="292"/>
      <c r="BMZ290" s="292"/>
      <c r="BNA290" s="292"/>
      <c r="BNB290" s="292"/>
      <c r="BNC290" s="292"/>
      <c r="BND290" s="292"/>
      <c r="BNE290" s="292"/>
      <c r="BNF290" s="292"/>
      <c r="BNG290" s="292"/>
      <c r="BNH290" s="292"/>
      <c r="BNI290" s="292"/>
      <c r="BNJ290" s="292"/>
      <c r="BNK290" s="292"/>
      <c r="BNL290" s="292"/>
    </row>
    <row r="291" spans="1:1728" s="167" customFormat="1" ht="15.75" hidden="1" customHeight="1" x14ac:dyDescent="0.25">
      <c r="A291" s="236">
        <v>327</v>
      </c>
      <c r="B291" s="219" t="s">
        <v>826</v>
      </c>
      <c r="C291" s="276" t="s">
        <v>239</v>
      </c>
      <c r="D291" s="274" t="s">
        <v>2440</v>
      </c>
      <c r="E291" s="249"/>
      <c r="F291" s="233" t="s">
        <v>2441</v>
      </c>
      <c r="G291" s="280">
        <v>0</v>
      </c>
      <c r="H291" s="281">
        <v>20</v>
      </c>
      <c r="I291" s="282" t="s">
        <v>236</v>
      </c>
      <c r="J291" s="282">
        <v>2024</v>
      </c>
      <c r="K291" s="221" t="s">
        <v>575</v>
      </c>
      <c r="L291" s="297" t="s">
        <v>827</v>
      </c>
      <c r="M291" s="285" t="s">
        <v>460</v>
      </c>
      <c r="N291" s="292"/>
      <c r="O291" s="292"/>
      <c r="P291" s="292"/>
      <c r="Q291" s="292"/>
      <c r="R291" s="292"/>
      <c r="S291" s="292"/>
      <c r="T291" s="292"/>
      <c r="U291" s="292"/>
      <c r="V291" s="292"/>
      <c r="W291" s="292"/>
      <c r="X291" s="292"/>
      <c r="Y291" s="292"/>
      <c r="Z291" s="292"/>
      <c r="AA291" s="292"/>
      <c r="AB291" s="292"/>
      <c r="AC291" s="292"/>
      <c r="AD291" s="292"/>
      <c r="AE291" s="292"/>
      <c r="AF291" s="292"/>
      <c r="AG291" s="292"/>
      <c r="AH291" s="292"/>
      <c r="AI291" s="292"/>
      <c r="AJ291" s="292"/>
      <c r="AK291" s="292"/>
      <c r="AL291" s="292"/>
      <c r="AM291" s="292"/>
      <c r="AN291" s="292"/>
      <c r="AO291" s="292"/>
      <c r="AP291" s="292"/>
      <c r="AQ291" s="292"/>
      <c r="AR291" s="292"/>
      <c r="AS291" s="292"/>
      <c r="AT291" s="292"/>
      <c r="AU291" s="292"/>
      <c r="AV291" s="292"/>
      <c r="AW291" s="292"/>
      <c r="AX291" s="292"/>
      <c r="AY291" s="292"/>
      <c r="AZ291" s="292"/>
      <c r="BA291" s="292"/>
      <c r="BB291" s="292"/>
      <c r="BC291" s="292"/>
      <c r="BD291" s="292"/>
      <c r="BE291" s="292"/>
      <c r="BF291" s="292"/>
      <c r="BG291" s="292"/>
      <c r="BH291" s="292"/>
      <c r="BI291" s="292"/>
      <c r="BJ291" s="292"/>
      <c r="BK291" s="292"/>
      <c r="BL291" s="292"/>
      <c r="BM291" s="292"/>
      <c r="BN291" s="292"/>
      <c r="BO291" s="292"/>
      <c r="BP291" s="292"/>
      <c r="BQ291" s="292"/>
      <c r="BR291" s="292"/>
      <c r="BS291" s="292"/>
      <c r="BT291" s="292"/>
      <c r="BU291" s="292"/>
      <c r="BV291" s="292"/>
      <c r="BW291" s="292"/>
      <c r="BX291" s="292"/>
      <c r="BY291" s="292"/>
      <c r="BZ291" s="292"/>
      <c r="CA291" s="292"/>
      <c r="CB291" s="292"/>
      <c r="CC291" s="292"/>
      <c r="CD291" s="292"/>
      <c r="CE291" s="292"/>
      <c r="CF291" s="292"/>
      <c r="CG291" s="292"/>
      <c r="CH291" s="292"/>
      <c r="CI291" s="292"/>
      <c r="CJ291" s="292"/>
      <c r="CK291" s="292"/>
      <c r="CL291" s="292"/>
      <c r="CM291" s="292"/>
      <c r="CN291" s="292"/>
      <c r="CO291" s="292"/>
      <c r="CP291" s="292"/>
      <c r="CQ291" s="292"/>
      <c r="CR291" s="292"/>
      <c r="CS291" s="292"/>
      <c r="CT291" s="292"/>
      <c r="CU291" s="292"/>
      <c r="CV291" s="292"/>
      <c r="CW291" s="292"/>
      <c r="CX291" s="292"/>
      <c r="CY291" s="292"/>
      <c r="CZ291" s="292"/>
      <c r="DA291" s="292"/>
      <c r="DB291" s="292"/>
      <c r="DC291" s="292"/>
      <c r="DD291" s="292"/>
      <c r="DE291" s="292"/>
      <c r="DF291" s="292"/>
      <c r="DG291" s="292"/>
      <c r="DH291" s="292"/>
      <c r="DI291" s="292"/>
      <c r="DJ291" s="292"/>
      <c r="DK291" s="292"/>
      <c r="DL291" s="292"/>
      <c r="DM291" s="292"/>
      <c r="DN291" s="292"/>
      <c r="DO291" s="292"/>
      <c r="DP291" s="292"/>
      <c r="DQ291" s="292"/>
      <c r="DR291" s="292"/>
      <c r="DS291" s="292"/>
      <c r="DT291" s="292"/>
      <c r="DU291" s="292"/>
      <c r="DV291" s="292"/>
      <c r="DW291" s="292"/>
      <c r="DX291" s="292"/>
      <c r="DY291" s="292"/>
      <c r="DZ291" s="292"/>
      <c r="EA291" s="292"/>
      <c r="EB291" s="292"/>
      <c r="EC291" s="292"/>
      <c r="ED291" s="292"/>
      <c r="EE291" s="292"/>
      <c r="EF291" s="292"/>
      <c r="EG291" s="292"/>
      <c r="EH291" s="292"/>
      <c r="EI291" s="292"/>
      <c r="EJ291" s="292"/>
      <c r="EK291" s="292"/>
      <c r="EL291" s="292"/>
      <c r="EM291" s="292"/>
      <c r="EN291" s="292"/>
      <c r="EO291" s="292"/>
      <c r="EP291" s="292"/>
      <c r="EQ291" s="292"/>
      <c r="ER291" s="292"/>
      <c r="ES291" s="292"/>
      <c r="ET291" s="292"/>
      <c r="EU291" s="292"/>
      <c r="EV291" s="292"/>
      <c r="EW291" s="292"/>
      <c r="EX291" s="292"/>
      <c r="EY291" s="292"/>
      <c r="EZ291" s="292"/>
      <c r="FA291" s="292"/>
      <c r="FB291" s="292"/>
      <c r="FC291" s="292"/>
      <c r="FD291" s="292"/>
      <c r="FE291" s="292"/>
      <c r="FF291" s="292"/>
      <c r="FG291" s="292"/>
      <c r="FH291" s="292"/>
      <c r="FI291" s="292"/>
      <c r="FJ291" s="292"/>
      <c r="FK291" s="292"/>
      <c r="FL291" s="292"/>
      <c r="FM291" s="292"/>
      <c r="FN291" s="292"/>
      <c r="FO291" s="292"/>
      <c r="FP291" s="292"/>
      <c r="FQ291" s="292"/>
      <c r="FR291" s="292"/>
      <c r="FS291" s="292"/>
      <c r="FT291" s="292"/>
      <c r="FU291" s="292"/>
      <c r="FV291" s="292"/>
      <c r="FW291" s="292"/>
      <c r="FX291" s="292"/>
      <c r="FY291" s="292"/>
      <c r="FZ291" s="292"/>
      <c r="GA291" s="292"/>
      <c r="GB291" s="292"/>
      <c r="GC291" s="292"/>
      <c r="GD291" s="292"/>
      <c r="GE291" s="292"/>
      <c r="GF291" s="292"/>
      <c r="GG291" s="292"/>
      <c r="GH291" s="292"/>
      <c r="GI291" s="292"/>
      <c r="GJ291" s="292"/>
      <c r="GK291" s="292"/>
      <c r="GL291" s="292"/>
      <c r="GM291" s="292"/>
      <c r="GN291" s="292"/>
      <c r="GO291" s="292"/>
      <c r="GP291" s="292"/>
      <c r="GQ291" s="292"/>
      <c r="GR291" s="292"/>
      <c r="GS291" s="292"/>
      <c r="GT291" s="292"/>
      <c r="GU291" s="292"/>
      <c r="GV291" s="292"/>
      <c r="GW291" s="292"/>
      <c r="GX291" s="292"/>
      <c r="GY291" s="292"/>
      <c r="GZ291" s="292"/>
      <c r="HA291" s="292"/>
      <c r="HB291" s="292"/>
      <c r="HC291" s="292"/>
      <c r="HD291" s="292"/>
      <c r="HE291" s="292"/>
      <c r="HF291" s="292"/>
      <c r="HG291" s="292"/>
      <c r="HH291" s="292"/>
      <c r="HI291" s="292"/>
      <c r="HJ291" s="292"/>
      <c r="HK291" s="292"/>
      <c r="HL291" s="292"/>
      <c r="HM291" s="292"/>
      <c r="HN291" s="292"/>
      <c r="HO291" s="292"/>
      <c r="HP291" s="292"/>
      <c r="HQ291" s="292"/>
      <c r="HR291" s="292"/>
      <c r="HS291" s="292"/>
      <c r="HT291" s="292"/>
      <c r="HU291" s="292"/>
      <c r="HV291" s="292"/>
      <c r="HW291" s="292"/>
      <c r="HX291" s="292"/>
      <c r="HY291" s="292"/>
      <c r="HZ291" s="292"/>
      <c r="IA291" s="292"/>
      <c r="IB291" s="292"/>
      <c r="IC291" s="292"/>
      <c r="ID291" s="292"/>
      <c r="IE291" s="292"/>
      <c r="IF291" s="292"/>
      <c r="IG291" s="292"/>
      <c r="IH291" s="292"/>
      <c r="II291" s="292"/>
      <c r="IJ291" s="292"/>
      <c r="IK291" s="292"/>
      <c r="IL291" s="292"/>
      <c r="IM291" s="292"/>
      <c r="IN291" s="292"/>
      <c r="IO291" s="292"/>
      <c r="IP291" s="292"/>
      <c r="IQ291" s="292"/>
      <c r="IR291" s="292"/>
      <c r="IS291" s="292"/>
      <c r="IT291" s="292"/>
      <c r="IU291" s="292"/>
      <c r="IV291" s="292"/>
      <c r="IW291" s="292"/>
      <c r="IX291" s="292"/>
      <c r="IY291" s="292"/>
      <c r="IZ291" s="292"/>
      <c r="JA291" s="292"/>
      <c r="JB291" s="292"/>
      <c r="JC291" s="292"/>
      <c r="JD291" s="292"/>
      <c r="JE291" s="292"/>
      <c r="JF291" s="292"/>
      <c r="JG291" s="292"/>
      <c r="JH291" s="292"/>
      <c r="JI291" s="292"/>
      <c r="JJ291" s="292"/>
      <c r="JK291" s="292"/>
      <c r="JL291" s="292"/>
      <c r="JM291" s="292"/>
      <c r="JN291" s="292"/>
      <c r="JO291" s="292"/>
      <c r="JP291" s="292"/>
      <c r="JQ291" s="292"/>
      <c r="JR291" s="292"/>
      <c r="JS291" s="292"/>
      <c r="JT291" s="292"/>
      <c r="JU291" s="292"/>
      <c r="JV291" s="292"/>
      <c r="JW291" s="292"/>
      <c r="JX291" s="292"/>
      <c r="JY291" s="292"/>
      <c r="JZ291" s="292"/>
      <c r="KA291" s="292"/>
      <c r="KB291" s="292"/>
      <c r="KC291" s="292"/>
      <c r="KD291" s="292"/>
      <c r="KE291" s="292"/>
      <c r="KF291" s="292"/>
      <c r="KG291" s="292"/>
      <c r="KH291" s="292"/>
      <c r="KI291" s="292"/>
      <c r="KJ291" s="292"/>
      <c r="KK291" s="292"/>
      <c r="KL291" s="292"/>
      <c r="KM291" s="292"/>
      <c r="KN291" s="292"/>
      <c r="KO291" s="292"/>
      <c r="KP291" s="292"/>
      <c r="KQ291" s="292"/>
      <c r="KR291" s="292"/>
      <c r="KS291" s="292"/>
      <c r="KT291" s="292"/>
      <c r="KU291" s="292"/>
      <c r="KV291" s="292"/>
      <c r="KW291" s="292"/>
      <c r="KX291" s="292"/>
      <c r="KY291" s="292"/>
      <c r="KZ291" s="292"/>
      <c r="LA291" s="292"/>
      <c r="LB291" s="292"/>
      <c r="LC291" s="292"/>
      <c r="LD291" s="292"/>
      <c r="LE291" s="292"/>
      <c r="LF291" s="292"/>
      <c r="LG291" s="292"/>
      <c r="LH291" s="292"/>
      <c r="LI291" s="292"/>
      <c r="LJ291" s="292"/>
      <c r="LK291" s="292"/>
      <c r="LL291" s="292"/>
      <c r="LM291" s="292"/>
      <c r="LN291" s="292"/>
      <c r="LO291" s="292"/>
      <c r="LP291" s="292"/>
      <c r="LQ291" s="292"/>
      <c r="LR291" s="292"/>
      <c r="LS291" s="292"/>
      <c r="LT291" s="292"/>
      <c r="LU291" s="292"/>
      <c r="LV291" s="292"/>
      <c r="LW291" s="292"/>
      <c r="LX291" s="292"/>
      <c r="LY291" s="292"/>
      <c r="LZ291" s="292"/>
      <c r="MA291" s="292"/>
      <c r="MB291" s="292"/>
      <c r="MC291" s="292"/>
      <c r="MD291" s="292"/>
      <c r="ME291" s="292"/>
      <c r="MF291" s="292"/>
      <c r="MG291" s="292"/>
      <c r="MH291" s="292"/>
      <c r="MI291" s="292"/>
      <c r="MJ291" s="292"/>
      <c r="MK291" s="292"/>
      <c r="ML291" s="292"/>
      <c r="MM291" s="292"/>
      <c r="MN291" s="292"/>
      <c r="MO291" s="292"/>
      <c r="MP291" s="292"/>
      <c r="MQ291" s="292"/>
      <c r="MR291" s="292"/>
      <c r="MS291" s="292"/>
      <c r="MT291" s="292"/>
      <c r="MU291" s="292"/>
      <c r="MV291" s="292"/>
      <c r="MW291" s="292"/>
      <c r="MX291" s="292"/>
      <c r="MY291" s="292"/>
      <c r="MZ291" s="292"/>
      <c r="NA291" s="292"/>
      <c r="NB291" s="292"/>
      <c r="NC291" s="292"/>
      <c r="ND291" s="292"/>
      <c r="NE291" s="292"/>
      <c r="NF291" s="292"/>
      <c r="NG291" s="292"/>
      <c r="NH291" s="292"/>
      <c r="NI291" s="292"/>
      <c r="NJ291" s="292"/>
      <c r="NK291" s="292"/>
      <c r="NL291" s="292"/>
      <c r="NM291" s="292"/>
      <c r="NN291" s="292"/>
      <c r="NO291" s="292"/>
      <c r="NP291" s="292"/>
      <c r="NQ291" s="292"/>
      <c r="NR291" s="292"/>
      <c r="NS291" s="292"/>
      <c r="NT291" s="292"/>
      <c r="NU291" s="292"/>
      <c r="NV291" s="292"/>
      <c r="NW291" s="292"/>
      <c r="NX291" s="292"/>
      <c r="NY291" s="292"/>
      <c r="NZ291" s="292"/>
      <c r="OA291" s="292"/>
      <c r="OB291" s="292"/>
      <c r="OC291" s="292"/>
      <c r="OD291" s="292"/>
      <c r="OE291" s="292"/>
      <c r="OF291" s="292"/>
      <c r="OG291" s="292"/>
      <c r="OH291" s="292"/>
      <c r="OI291" s="292"/>
      <c r="OJ291" s="292"/>
      <c r="OK291" s="292"/>
      <c r="OL291" s="292"/>
      <c r="OM291" s="292"/>
      <c r="ON291" s="292"/>
      <c r="OO291" s="292"/>
      <c r="OP291" s="292"/>
      <c r="OQ291" s="292"/>
      <c r="OR291" s="292"/>
      <c r="OS291" s="292"/>
      <c r="OT291" s="292"/>
      <c r="OU291" s="292"/>
      <c r="OV291" s="292"/>
      <c r="OW291" s="292"/>
      <c r="OX291" s="292"/>
      <c r="OY291" s="292"/>
      <c r="OZ291" s="292"/>
      <c r="PA291" s="292"/>
      <c r="PB291" s="292"/>
      <c r="PC291" s="292"/>
      <c r="PD291" s="292"/>
      <c r="PE291" s="292"/>
      <c r="PF291" s="292"/>
      <c r="PG291" s="292"/>
      <c r="PH291" s="292"/>
      <c r="PI291" s="292"/>
      <c r="PJ291" s="292"/>
      <c r="PK291" s="292"/>
      <c r="PL291" s="292"/>
      <c r="PM291" s="292"/>
      <c r="PN291" s="292"/>
      <c r="PO291" s="292"/>
      <c r="PP291" s="292"/>
      <c r="PQ291" s="292"/>
      <c r="PR291" s="292"/>
      <c r="PS291" s="292"/>
      <c r="PT291" s="292"/>
      <c r="PU291" s="292"/>
      <c r="PV291" s="292"/>
      <c r="PW291" s="292"/>
      <c r="PX291" s="292"/>
      <c r="PY291" s="292"/>
      <c r="PZ291" s="292"/>
      <c r="QA291" s="292"/>
      <c r="QB291" s="292"/>
      <c r="QC291" s="292"/>
      <c r="QD291" s="292"/>
      <c r="QE291" s="292"/>
      <c r="QF291" s="292"/>
      <c r="QG291" s="292"/>
      <c r="QH291" s="292"/>
      <c r="QI291" s="292"/>
      <c r="QJ291" s="292"/>
      <c r="QK291" s="292"/>
      <c r="QL291" s="292"/>
      <c r="QM291" s="292"/>
      <c r="QN291" s="292"/>
      <c r="QO291" s="292"/>
      <c r="QP291" s="292"/>
      <c r="QQ291" s="292"/>
      <c r="QR291" s="292"/>
      <c r="QS291" s="292"/>
      <c r="QT291" s="292"/>
      <c r="QU291" s="292"/>
      <c r="QV291" s="292"/>
      <c r="QW291" s="292"/>
      <c r="QX291" s="292"/>
      <c r="QY291" s="292"/>
      <c r="QZ291" s="292"/>
      <c r="RA291" s="292"/>
      <c r="RB291" s="292"/>
      <c r="RC291" s="292"/>
      <c r="RD291" s="292"/>
      <c r="RE291" s="292"/>
      <c r="RF291" s="292"/>
      <c r="RG291" s="292"/>
      <c r="RH291" s="292"/>
      <c r="RI291" s="292"/>
      <c r="RJ291" s="292"/>
      <c r="RK291" s="292"/>
      <c r="RL291" s="292"/>
      <c r="RM291" s="292"/>
      <c r="RN291" s="292"/>
      <c r="RO291" s="292"/>
      <c r="RP291" s="292"/>
      <c r="RQ291" s="292"/>
      <c r="RR291" s="292"/>
      <c r="RS291" s="292"/>
      <c r="RT291" s="292"/>
      <c r="RU291" s="292"/>
      <c r="RV291" s="292"/>
      <c r="RW291" s="292"/>
      <c r="RX291" s="292"/>
      <c r="RY291" s="292"/>
      <c r="RZ291" s="292"/>
      <c r="SA291" s="292"/>
      <c r="SB291" s="292"/>
      <c r="SC291" s="292"/>
      <c r="SD291" s="292"/>
      <c r="SE291" s="292"/>
      <c r="SF291" s="292"/>
      <c r="SG291" s="292"/>
      <c r="SH291" s="292"/>
      <c r="SI291" s="292"/>
      <c r="SJ291" s="292"/>
      <c r="SK291" s="292"/>
      <c r="SL291" s="292"/>
      <c r="SM291" s="292"/>
      <c r="SN291" s="292"/>
      <c r="SO291" s="292"/>
      <c r="SP291" s="292"/>
      <c r="SQ291" s="292"/>
      <c r="SR291" s="292"/>
      <c r="SS291" s="292"/>
      <c r="ST291" s="292"/>
      <c r="SU291" s="292"/>
      <c r="SV291" s="292"/>
      <c r="SW291" s="292"/>
      <c r="SX291" s="292"/>
      <c r="SY291" s="292"/>
      <c r="SZ291" s="292"/>
      <c r="TA291" s="292"/>
      <c r="TB291" s="292"/>
      <c r="TC291" s="292"/>
      <c r="TD291" s="292"/>
      <c r="TE291" s="292"/>
      <c r="TF291" s="292"/>
      <c r="TG291" s="292"/>
      <c r="TH291" s="292"/>
      <c r="TI291" s="292"/>
      <c r="TJ291" s="292"/>
      <c r="TK291" s="292"/>
      <c r="TL291" s="292"/>
      <c r="TM291" s="292"/>
      <c r="TN291" s="292"/>
      <c r="TO291" s="292"/>
      <c r="TP291" s="292"/>
      <c r="TQ291" s="292"/>
      <c r="TR291" s="292"/>
      <c r="TS291" s="292"/>
      <c r="TT291" s="292"/>
      <c r="TU291" s="292"/>
      <c r="TV291" s="292"/>
      <c r="TW291" s="292"/>
      <c r="TX291" s="292"/>
      <c r="TY291" s="292"/>
      <c r="TZ291" s="292"/>
      <c r="UA291" s="292"/>
      <c r="UB291" s="292"/>
      <c r="UC291" s="292"/>
      <c r="UD291" s="292"/>
      <c r="UE291" s="292"/>
      <c r="UF291" s="292"/>
      <c r="UG291" s="292"/>
      <c r="UH291" s="292"/>
      <c r="UI291" s="292"/>
      <c r="UJ291" s="292"/>
      <c r="UK291" s="292"/>
      <c r="UL291" s="292"/>
      <c r="UM291" s="292"/>
      <c r="UN291" s="292"/>
      <c r="UO291" s="292"/>
      <c r="UP291" s="292"/>
      <c r="UQ291" s="292"/>
      <c r="UR291" s="292"/>
      <c r="US291" s="292"/>
      <c r="UT291" s="292"/>
      <c r="UU291" s="292"/>
      <c r="UV291" s="292"/>
      <c r="UW291" s="292"/>
      <c r="UX291" s="292"/>
      <c r="UY291" s="292"/>
      <c r="UZ291" s="292"/>
      <c r="VA291" s="292"/>
      <c r="VB291" s="292"/>
      <c r="VC291" s="292"/>
      <c r="VD291" s="292"/>
      <c r="VE291" s="292"/>
      <c r="VF291" s="292"/>
      <c r="VG291" s="292"/>
      <c r="VH291" s="292"/>
      <c r="VI291" s="292"/>
      <c r="VJ291" s="292"/>
      <c r="VK291" s="292"/>
      <c r="VL291" s="292"/>
      <c r="VM291" s="292"/>
      <c r="VN291" s="292"/>
      <c r="VO291" s="292"/>
      <c r="VP291" s="292"/>
      <c r="VQ291" s="292"/>
      <c r="VR291" s="292"/>
      <c r="VS291" s="292"/>
      <c r="VT291" s="292"/>
      <c r="VU291" s="292"/>
      <c r="VV291" s="292"/>
      <c r="VW291" s="292"/>
      <c r="VX291" s="292"/>
      <c r="VY291" s="292"/>
      <c r="VZ291" s="292"/>
      <c r="WA291" s="292"/>
      <c r="WB291" s="292"/>
      <c r="WC291" s="292"/>
      <c r="WD291" s="292"/>
      <c r="WE291" s="292"/>
      <c r="WF291" s="292"/>
      <c r="WG291" s="292"/>
      <c r="WH291" s="292"/>
      <c r="WI291" s="292"/>
      <c r="WJ291" s="292"/>
      <c r="WK291" s="292"/>
      <c r="WL291" s="292"/>
      <c r="WM291" s="292"/>
      <c r="WN291" s="292"/>
      <c r="WO291" s="292"/>
      <c r="WP291" s="292"/>
      <c r="WQ291" s="292"/>
      <c r="WR291" s="292"/>
      <c r="WS291" s="292"/>
      <c r="WT291" s="292"/>
      <c r="WU291" s="292"/>
      <c r="WV291" s="292"/>
      <c r="WW291" s="292"/>
      <c r="WX291" s="292"/>
      <c r="WY291" s="292"/>
      <c r="WZ291" s="292"/>
      <c r="XA291" s="292"/>
      <c r="XB291" s="292"/>
      <c r="XC291" s="292"/>
      <c r="XD291" s="292"/>
      <c r="XE291" s="292"/>
      <c r="XF291" s="292"/>
      <c r="XG291" s="292"/>
      <c r="XH291" s="292"/>
      <c r="XI291" s="292"/>
      <c r="XJ291" s="292"/>
      <c r="XK291" s="292"/>
      <c r="XL291" s="292"/>
      <c r="XM291" s="292"/>
      <c r="XN291" s="292"/>
      <c r="XO291" s="292"/>
      <c r="XP291" s="292"/>
      <c r="XQ291" s="292"/>
      <c r="XR291" s="292"/>
      <c r="XS291" s="292"/>
      <c r="XT291" s="292"/>
      <c r="XU291" s="292"/>
      <c r="XV291" s="292"/>
      <c r="XW291" s="292"/>
      <c r="XX291" s="292"/>
      <c r="XY291" s="292"/>
      <c r="XZ291" s="292"/>
      <c r="YA291" s="292"/>
      <c r="YB291" s="292"/>
      <c r="YC291" s="292"/>
      <c r="YD291" s="292"/>
      <c r="YE291" s="292"/>
      <c r="YF291" s="292"/>
      <c r="YG291" s="292"/>
      <c r="YH291" s="292"/>
      <c r="YI291" s="292"/>
      <c r="YJ291" s="292"/>
      <c r="YK291" s="292"/>
      <c r="YL291" s="292"/>
      <c r="YM291" s="292"/>
      <c r="YN291" s="292"/>
      <c r="YO291" s="292"/>
      <c r="YP291" s="292"/>
      <c r="YQ291" s="292"/>
      <c r="YR291" s="292"/>
      <c r="YS291" s="292"/>
      <c r="YT291" s="292"/>
      <c r="YU291" s="292"/>
      <c r="YV291" s="292"/>
      <c r="YW291" s="292"/>
      <c r="YX291" s="292"/>
      <c r="YY291" s="292"/>
      <c r="YZ291" s="292"/>
      <c r="ZA291" s="292"/>
      <c r="ZB291" s="292"/>
      <c r="ZC291" s="292"/>
      <c r="ZD291" s="292"/>
      <c r="ZE291" s="292"/>
      <c r="ZF291" s="292"/>
      <c r="ZG291" s="292"/>
      <c r="ZH291" s="292"/>
      <c r="ZI291" s="292"/>
      <c r="ZJ291" s="292"/>
      <c r="ZK291" s="292"/>
      <c r="ZL291" s="292"/>
      <c r="ZM291" s="292"/>
      <c r="ZN291" s="292"/>
      <c r="ZO291" s="292"/>
      <c r="ZP291" s="292"/>
      <c r="ZQ291" s="292"/>
      <c r="ZR291" s="292"/>
      <c r="ZS291" s="292"/>
      <c r="ZT291" s="292"/>
      <c r="ZU291" s="292"/>
      <c r="ZV291" s="292"/>
      <c r="ZW291" s="292"/>
      <c r="ZX291" s="292"/>
      <c r="ZY291" s="292"/>
      <c r="ZZ291" s="292"/>
      <c r="AAA291" s="292"/>
      <c r="AAB291" s="292"/>
      <c r="AAC291" s="292"/>
      <c r="AAD291" s="292"/>
      <c r="AAE291" s="292"/>
      <c r="AAF291" s="292"/>
      <c r="AAG291" s="292"/>
      <c r="AAH291" s="292"/>
      <c r="AAI291" s="292"/>
      <c r="AAJ291" s="292"/>
      <c r="AAK291" s="292"/>
      <c r="AAL291" s="292"/>
      <c r="AAM291" s="292"/>
      <c r="AAN291" s="292"/>
      <c r="AAO291" s="292"/>
      <c r="AAP291" s="292"/>
      <c r="AAQ291" s="292"/>
      <c r="AAR291" s="292"/>
      <c r="AAS291" s="292"/>
      <c r="AAT291" s="292"/>
      <c r="AAU291" s="292"/>
      <c r="AAV291" s="292"/>
      <c r="AAW291" s="292"/>
      <c r="AAX291" s="292"/>
      <c r="AAY291" s="292"/>
      <c r="AAZ291" s="292"/>
      <c r="ABA291" s="292"/>
      <c r="ABB291" s="292"/>
      <c r="ABC291" s="292"/>
      <c r="ABD291" s="292"/>
      <c r="ABE291" s="292"/>
      <c r="ABF291" s="292"/>
      <c r="ABG291" s="292"/>
      <c r="ABH291" s="292"/>
      <c r="ABI291" s="292"/>
      <c r="ABJ291" s="292"/>
      <c r="ABK291" s="292"/>
      <c r="ABL291" s="292"/>
      <c r="ABM291" s="292"/>
      <c r="ABN291" s="292"/>
      <c r="ABO291" s="292"/>
      <c r="ABP291" s="292"/>
      <c r="ABQ291" s="292"/>
      <c r="ABR291" s="292"/>
      <c r="ABS291" s="292"/>
      <c r="ABT291" s="292"/>
      <c r="ABU291" s="292"/>
      <c r="ABV291" s="292"/>
      <c r="ABW291" s="292"/>
      <c r="ABX291" s="292"/>
      <c r="ABY291" s="292"/>
      <c r="ABZ291" s="292"/>
      <c r="ACA291" s="292"/>
      <c r="ACB291" s="292"/>
      <c r="ACC291" s="292"/>
      <c r="ACD291" s="292"/>
      <c r="ACE291" s="292"/>
      <c r="ACF291" s="292"/>
      <c r="ACG291" s="292"/>
      <c r="ACH291" s="292"/>
      <c r="ACI291" s="292"/>
      <c r="ACJ291" s="292"/>
      <c r="ACK291" s="292"/>
      <c r="ACL291" s="292"/>
      <c r="ACM291" s="292"/>
      <c r="ACN291" s="292"/>
      <c r="ACO291" s="292"/>
      <c r="ACP291" s="292"/>
      <c r="ACQ291" s="292"/>
      <c r="ACR291" s="292"/>
      <c r="ACS291" s="292"/>
      <c r="ACT291" s="292"/>
      <c r="ACU291" s="292"/>
      <c r="ACV291" s="292"/>
      <c r="ACW291" s="292"/>
      <c r="ACX291" s="292"/>
      <c r="ACY291" s="292"/>
      <c r="ACZ291" s="292"/>
      <c r="ADA291" s="292"/>
      <c r="ADB291" s="292"/>
      <c r="ADC291" s="292"/>
      <c r="ADD291" s="292"/>
      <c r="ADE291" s="292"/>
      <c r="ADF291" s="292"/>
      <c r="ADG291" s="292"/>
      <c r="ADH291" s="292"/>
      <c r="ADI291" s="292"/>
      <c r="ADJ291" s="292"/>
      <c r="ADK291" s="292"/>
      <c r="ADL291" s="292"/>
      <c r="ADM291" s="292"/>
      <c r="ADN291" s="292"/>
      <c r="ADO291" s="292"/>
      <c r="ADP291" s="292"/>
      <c r="ADQ291" s="292"/>
      <c r="ADR291" s="292"/>
      <c r="ADS291" s="292"/>
      <c r="ADT291" s="292"/>
      <c r="ADU291" s="292"/>
      <c r="ADV291" s="292"/>
      <c r="ADW291" s="292"/>
      <c r="ADX291" s="292"/>
      <c r="ADY291" s="292"/>
      <c r="ADZ291" s="292"/>
      <c r="AEA291" s="292"/>
      <c r="AEB291" s="292"/>
      <c r="AEC291" s="292"/>
      <c r="AED291" s="292"/>
      <c r="AEE291" s="292"/>
      <c r="AEF291" s="292"/>
      <c r="AEG291" s="292"/>
      <c r="AEH291" s="292"/>
      <c r="AEI291" s="292"/>
      <c r="AEJ291" s="292"/>
      <c r="AEK291" s="292"/>
      <c r="AEL291" s="292"/>
      <c r="AEM291" s="292"/>
      <c r="AEN291" s="292"/>
      <c r="AEO291" s="292"/>
      <c r="AEP291" s="292"/>
      <c r="AEQ291" s="292"/>
      <c r="AER291" s="292"/>
      <c r="AES291" s="292"/>
      <c r="AET291" s="292"/>
      <c r="AEU291" s="292"/>
      <c r="AEV291" s="292"/>
      <c r="AEW291" s="292"/>
      <c r="AEX291" s="292"/>
      <c r="AEY291" s="292"/>
      <c r="AEZ291" s="292"/>
      <c r="AFA291" s="292"/>
      <c r="AFB291" s="292"/>
      <c r="AFC291" s="292"/>
      <c r="AFD291" s="292"/>
      <c r="AFE291" s="292"/>
      <c r="AFF291" s="292"/>
      <c r="AFG291" s="292"/>
      <c r="AFH291" s="292"/>
      <c r="AFI291" s="292"/>
      <c r="AFJ291" s="292"/>
      <c r="AFK291" s="292"/>
      <c r="AFL291" s="292"/>
      <c r="AFM291" s="292"/>
      <c r="AFN291" s="292"/>
      <c r="AFO291" s="292"/>
      <c r="AFP291" s="292"/>
      <c r="AFQ291" s="292"/>
      <c r="AFR291" s="292"/>
      <c r="AFS291" s="292"/>
      <c r="AFT291" s="292"/>
      <c r="AFU291" s="292"/>
      <c r="AFV291" s="292"/>
      <c r="AFW291" s="292"/>
      <c r="AFX291" s="292"/>
      <c r="AFY291" s="292"/>
      <c r="AFZ291" s="292"/>
      <c r="AGA291" s="292"/>
      <c r="AGB291" s="292"/>
      <c r="AGC291" s="292"/>
      <c r="AGD291" s="292"/>
      <c r="AGE291" s="292"/>
      <c r="AGF291" s="292"/>
      <c r="AGG291" s="292"/>
      <c r="AGH291" s="292"/>
      <c r="AGI291" s="292"/>
      <c r="AGJ291" s="292"/>
      <c r="AGK291" s="292"/>
      <c r="AGL291" s="292"/>
      <c r="AGM291" s="292"/>
      <c r="AGN291" s="292"/>
      <c r="AGO291" s="292"/>
      <c r="AGP291" s="292"/>
      <c r="AGQ291" s="292"/>
      <c r="AGR291" s="292"/>
      <c r="AGS291" s="292"/>
      <c r="AGT291" s="292"/>
      <c r="AGU291" s="292"/>
      <c r="AGV291" s="292"/>
      <c r="AGW291" s="292"/>
      <c r="AGX291" s="292"/>
      <c r="AGY291" s="292"/>
      <c r="AGZ291" s="292"/>
      <c r="AHA291" s="292"/>
      <c r="AHB291" s="292"/>
      <c r="AHC291" s="292"/>
      <c r="AHD291" s="292"/>
      <c r="AHE291" s="292"/>
      <c r="AHF291" s="292"/>
      <c r="AHG291" s="292"/>
      <c r="AHH291" s="292"/>
      <c r="AHI291" s="292"/>
      <c r="AHJ291" s="292"/>
      <c r="AHK291" s="292"/>
      <c r="AHL291" s="292"/>
      <c r="AHM291" s="292"/>
      <c r="AHN291" s="292"/>
      <c r="AHO291" s="292"/>
      <c r="AHP291" s="292"/>
      <c r="AHQ291" s="292"/>
      <c r="AHR291" s="292"/>
      <c r="AHS291" s="292"/>
      <c r="AHT291" s="292"/>
      <c r="AHU291" s="292"/>
      <c r="AHV291" s="292"/>
      <c r="AHW291" s="292"/>
      <c r="AHX291" s="292"/>
      <c r="AHY291" s="292"/>
      <c r="AHZ291" s="292"/>
      <c r="AIA291" s="292"/>
      <c r="AIB291" s="292"/>
      <c r="AIC291" s="292"/>
      <c r="AID291" s="292"/>
      <c r="AIE291" s="292"/>
      <c r="AIF291" s="292"/>
      <c r="AIG291" s="292"/>
      <c r="AIH291" s="292"/>
      <c r="AII291" s="292"/>
      <c r="AIJ291" s="292"/>
      <c r="AIK291" s="292"/>
      <c r="AIL291" s="292"/>
      <c r="AIM291" s="292"/>
      <c r="AIN291" s="292"/>
      <c r="AIO291" s="292"/>
      <c r="AIP291" s="292"/>
      <c r="AIQ291" s="292"/>
      <c r="AIR291" s="292"/>
      <c r="AIS291" s="292"/>
      <c r="AIT291" s="292"/>
      <c r="AIU291" s="292"/>
      <c r="AIV291" s="292"/>
      <c r="AIW291" s="292"/>
      <c r="AIX291" s="292"/>
      <c r="AIY291" s="292"/>
      <c r="AIZ291" s="292"/>
      <c r="AJA291" s="292"/>
      <c r="AJB291" s="292"/>
      <c r="AJC291" s="292"/>
      <c r="AJD291" s="292"/>
      <c r="AJE291" s="292"/>
      <c r="AJF291" s="292"/>
      <c r="AJG291" s="292"/>
      <c r="AJH291" s="292"/>
      <c r="AJI291" s="292"/>
      <c r="AJJ291" s="292"/>
      <c r="AJK291" s="292"/>
      <c r="AJL291" s="292"/>
      <c r="AJM291" s="292"/>
      <c r="AJN291" s="292"/>
      <c r="AJO291" s="292"/>
      <c r="AJP291" s="292"/>
      <c r="AJQ291" s="292"/>
      <c r="AJR291" s="292"/>
      <c r="AJS291" s="292"/>
      <c r="AJT291" s="292"/>
      <c r="AJU291" s="292"/>
      <c r="AJV291" s="292"/>
      <c r="AJW291" s="292"/>
      <c r="AJX291" s="292"/>
      <c r="AJY291" s="292"/>
      <c r="AJZ291" s="292"/>
      <c r="AKA291" s="292"/>
      <c r="AKB291" s="292"/>
      <c r="AKC291" s="292"/>
      <c r="AKD291" s="292"/>
      <c r="AKE291" s="292"/>
      <c r="AKF291" s="292"/>
      <c r="AKG291" s="292"/>
      <c r="AKH291" s="292"/>
      <c r="AKI291" s="292"/>
      <c r="AKJ291" s="292"/>
      <c r="AKK291" s="292"/>
      <c r="AKL291" s="292"/>
      <c r="AKM291" s="292"/>
      <c r="AKN291" s="292"/>
      <c r="AKO291" s="292"/>
      <c r="AKP291" s="292"/>
      <c r="AKQ291" s="292"/>
      <c r="AKR291" s="292"/>
      <c r="AKS291" s="292"/>
      <c r="AKT291" s="292"/>
      <c r="AKU291" s="292"/>
      <c r="AKV291" s="292"/>
      <c r="AKW291" s="292"/>
      <c r="AKX291" s="292"/>
      <c r="AKY291" s="292"/>
      <c r="AKZ291" s="292"/>
      <c r="ALA291" s="292"/>
      <c r="ALB291" s="292"/>
      <c r="ALC291" s="292"/>
      <c r="ALD291" s="292"/>
      <c r="ALE291" s="292"/>
      <c r="ALF291" s="292"/>
      <c r="ALG291" s="292"/>
      <c r="ALH291" s="292"/>
      <c r="ALI291" s="292"/>
      <c r="ALJ291" s="292"/>
      <c r="ALK291" s="292"/>
      <c r="ALL291" s="292"/>
      <c r="ALM291" s="292"/>
      <c r="ALN291" s="292"/>
      <c r="ALO291" s="292"/>
      <c r="ALP291" s="292"/>
      <c r="ALQ291" s="292"/>
      <c r="ALR291" s="292"/>
      <c r="ALS291" s="292"/>
      <c r="ALT291" s="292"/>
      <c r="ALU291" s="292"/>
      <c r="ALV291" s="292"/>
      <c r="ALW291" s="292"/>
      <c r="ALX291" s="292"/>
      <c r="ALY291" s="292"/>
      <c r="ALZ291" s="292"/>
      <c r="AMA291" s="292"/>
      <c r="AMB291" s="292"/>
      <c r="AMC291" s="292"/>
      <c r="AMD291" s="292"/>
      <c r="AME291" s="292"/>
      <c r="AMF291" s="292"/>
      <c r="AMG291" s="292"/>
      <c r="AMH291" s="292"/>
      <c r="AMI291" s="292"/>
      <c r="AMJ291" s="292"/>
      <c r="AMK291" s="292"/>
      <c r="AML291" s="292"/>
      <c r="AMM291" s="292"/>
      <c r="AMN291" s="292"/>
      <c r="AMO291" s="292"/>
      <c r="AMP291" s="292"/>
      <c r="AMQ291" s="292"/>
      <c r="AMR291" s="292"/>
      <c r="AMS291" s="292"/>
      <c r="AMT291" s="292"/>
      <c r="AMU291" s="292"/>
      <c r="AMV291" s="292"/>
      <c r="AMW291" s="292"/>
      <c r="AMX291" s="292"/>
      <c r="AMY291" s="292"/>
      <c r="AMZ291" s="292"/>
      <c r="ANA291" s="292"/>
      <c r="ANB291" s="292"/>
      <c r="ANC291" s="292"/>
      <c r="AND291" s="292"/>
      <c r="ANE291" s="292"/>
      <c r="ANF291" s="292"/>
      <c r="ANG291" s="292"/>
      <c r="ANH291" s="292"/>
      <c r="ANI291" s="292"/>
      <c r="ANJ291" s="292"/>
      <c r="ANK291" s="292"/>
      <c r="ANL291" s="292"/>
      <c r="ANM291" s="292"/>
      <c r="ANN291" s="292"/>
      <c r="ANO291" s="292"/>
      <c r="ANP291" s="292"/>
      <c r="ANQ291" s="292"/>
      <c r="ANR291" s="292"/>
      <c r="ANS291" s="292"/>
      <c r="ANT291" s="292"/>
      <c r="ANU291" s="292"/>
      <c r="ANV291" s="292"/>
      <c r="ANW291" s="292"/>
      <c r="ANX291" s="292"/>
      <c r="ANY291" s="292"/>
      <c r="ANZ291" s="292"/>
      <c r="AOA291" s="292"/>
      <c r="AOB291" s="292"/>
      <c r="AOC291" s="292"/>
      <c r="AOD291" s="292"/>
      <c r="AOE291" s="292"/>
      <c r="AOF291" s="292"/>
      <c r="AOG291" s="292"/>
      <c r="AOH291" s="292"/>
      <c r="AOI291" s="292"/>
      <c r="AOJ291" s="292"/>
      <c r="AOK291" s="292"/>
      <c r="AOL291" s="292"/>
      <c r="AOM291" s="292"/>
      <c r="AON291" s="292"/>
      <c r="AOO291" s="292"/>
      <c r="AOP291" s="292"/>
      <c r="AOQ291" s="292"/>
      <c r="AOR291" s="292"/>
      <c r="AOS291" s="292"/>
      <c r="AOT291" s="292"/>
      <c r="AOU291" s="292"/>
      <c r="AOV291" s="292"/>
      <c r="AOW291" s="292"/>
      <c r="AOX291" s="292"/>
      <c r="AOY291" s="292"/>
      <c r="AOZ291" s="292"/>
      <c r="APA291" s="292"/>
      <c r="APB291" s="292"/>
      <c r="APC291" s="292"/>
      <c r="APD291" s="292"/>
      <c r="APE291" s="292"/>
      <c r="APF291" s="292"/>
      <c r="APG291" s="292"/>
      <c r="APH291" s="292"/>
      <c r="API291" s="292"/>
      <c r="APJ291" s="292"/>
      <c r="APK291" s="292"/>
      <c r="APL291" s="292"/>
      <c r="APM291" s="292"/>
      <c r="APN291" s="292"/>
      <c r="APO291" s="292"/>
      <c r="APP291" s="292"/>
      <c r="APQ291" s="292"/>
      <c r="APR291" s="292"/>
      <c r="APS291" s="292"/>
      <c r="APT291" s="292"/>
      <c r="APU291" s="292"/>
      <c r="APV291" s="292"/>
      <c r="APW291" s="292"/>
      <c r="APX291" s="292"/>
      <c r="APY291" s="292"/>
      <c r="APZ291" s="292"/>
      <c r="AQA291" s="292"/>
      <c r="AQB291" s="292"/>
      <c r="AQC291" s="292"/>
      <c r="AQD291" s="292"/>
      <c r="AQE291" s="292"/>
      <c r="AQF291" s="292"/>
      <c r="AQG291" s="292"/>
      <c r="AQH291" s="292"/>
      <c r="AQI291" s="292"/>
      <c r="AQJ291" s="292"/>
      <c r="AQK291" s="292"/>
      <c r="AQL291" s="292"/>
      <c r="AQM291" s="292"/>
      <c r="AQN291" s="292"/>
      <c r="AQO291" s="292"/>
      <c r="AQP291" s="292"/>
      <c r="AQQ291" s="292"/>
      <c r="AQR291" s="292"/>
      <c r="AQS291" s="292"/>
      <c r="AQT291" s="292"/>
      <c r="AQU291" s="292"/>
      <c r="AQV291" s="292"/>
      <c r="AQW291" s="292"/>
      <c r="AQX291" s="292"/>
      <c r="AQY291" s="292"/>
      <c r="AQZ291" s="292"/>
      <c r="ARA291" s="292"/>
      <c r="ARB291" s="292"/>
      <c r="ARC291" s="292"/>
      <c r="ARD291" s="292"/>
      <c r="ARE291" s="292"/>
      <c r="ARF291" s="292"/>
      <c r="ARG291" s="292"/>
      <c r="ARH291" s="292"/>
      <c r="ARI291" s="292"/>
      <c r="ARJ291" s="292"/>
      <c r="ARK291" s="292"/>
      <c r="ARL291" s="292"/>
      <c r="ARM291" s="292"/>
      <c r="ARN291" s="292"/>
      <c r="ARO291" s="292"/>
      <c r="ARP291" s="292"/>
      <c r="ARQ291" s="292"/>
      <c r="ARR291" s="292"/>
      <c r="ARS291" s="292"/>
      <c r="ART291" s="292"/>
      <c r="ARU291" s="292"/>
      <c r="ARV291" s="292"/>
      <c r="ARW291" s="292"/>
      <c r="ARX291" s="292"/>
      <c r="ARY291" s="292"/>
      <c r="ARZ291" s="292"/>
      <c r="ASA291" s="292"/>
      <c r="ASB291" s="292"/>
      <c r="ASC291" s="292"/>
      <c r="ASD291" s="292"/>
      <c r="ASE291" s="292"/>
      <c r="ASF291" s="292"/>
      <c r="ASG291" s="292"/>
      <c r="ASH291" s="292"/>
      <c r="ASI291" s="292"/>
      <c r="ASJ291" s="292"/>
      <c r="ASK291" s="292"/>
      <c r="ASL291" s="292"/>
      <c r="ASM291" s="292"/>
      <c r="ASN291" s="292"/>
      <c r="ASO291" s="292"/>
      <c r="ASP291" s="292"/>
      <c r="ASQ291" s="292"/>
      <c r="ASR291" s="292"/>
      <c r="ASS291" s="292"/>
      <c r="AST291" s="292"/>
      <c r="ASU291" s="292"/>
      <c r="ASV291" s="292"/>
      <c r="ASW291" s="292"/>
      <c r="ASX291" s="292"/>
      <c r="ASY291" s="292"/>
      <c r="ASZ291" s="292"/>
      <c r="ATA291" s="292"/>
      <c r="ATB291" s="292"/>
      <c r="ATC291" s="292"/>
      <c r="ATD291" s="292"/>
      <c r="ATE291" s="292"/>
      <c r="ATF291" s="292"/>
      <c r="ATG291" s="292"/>
      <c r="ATH291" s="292"/>
      <c r="ATI291" s="292"/>
      <c r="ATJ291" s="292"/>
      <c r="ATK291" s="292"/>
      <c r="ATL291" s="292"/>
      <c r="ATM291" s="292"/>
      <c r="ATN291" s="292"/>
      <c r="ATO291" s="292"/>
      <c r="ATP291" s="292"/>
      <c r="ATQ291" s="292"/>
      <c r="ATR291" s="292"/>
      <c r="ATS291" s="292"/>
      <c r="ATT291" s="292"/>
      <c r="ATU291" s="292"/>
      <c r="ATV291" s="292"/>
      <c r="ATW291" s="292"/>
      <c r="ATX291" s="292"/>
      <c r="ATY291" s="292"/>
      <c r="ATZ291" s="292"/>
      <c r="AUA291" s="292"/>
      <c r="AUB291" s="292"/>
      <c r="AUC291" s="292"/>
      <c r="AUD291" s="292"/>
      <c r="AUE291" s="292"/>
      <c r="AUF291" s="292"/>
      <c r="AUG291" s="292"/>
      <c r="AUH291" s="292"/>
      <c r="AUI291" s="292"/>
      <c r="AUJ291" s="292"/>
      <c r="AUK291" s="292"/>
      <c r="AUL291" s="292"/>
      <c r="AUM291" s="292"/>
      <c r="AUN291" s="292"/>
      <c r="AUO291" s="292"/>
      <c r="AUP291" s="292"/>
      <c r="AUQ291" s="292"/>
      <c r="AUR291" s="292"/>
      <c r="AUS291" s="292"/>
      <c r="AUT291" s="292"/>
      <c r="AUU291" s="292"/>
      <c r="AUV291" s="292"/>
      <c r="AUW291" s="292"/>
      <c r="AUX291" s="292"/>
      <c r="AUY291" s="292"/>
      <c r="AUZ291" s="292"/>
      <c r="AVA291" s="292"/>
      <c r="AVB291" s="292"/>
      <c r="AVC291" s="292"/>
      <c r="AVD291" s="292"/>
      <c r="AVE291" s="292"/>
      <c r="AVF291" s="292"/>
      <c r="AVG291" s="292"/>
      <c r="AVH291" s="292"/>
      <c r="AVI291" s="292"/>
      <c r="AVJ291" s="292"/>
      <c r="AVK291" s="292"/>
      <c r="AVL291" s="292"/>
      <c r="AVM291" s="292"/>
      <c r="AVN291" s="292"/>
      <c r="AVO291" s="292"/>
      <c r="AVP291" s="292"/>
      <c r="AVQ291" s="292"/>
      <c r="AVR291" s="292"/>
      <c r="AVS291" s="292"/>
      <c r="AVT291" s="292"/>
      <c r="AVU291" s="292"/>
      <c r="AVV291" s="292"/>
      <c r="AVW291" s="292"/>
      <c r="AVX291" s="292"/>
      <c r="AVY291" s="292"/>
      <c r="AVZ291" s="292"/>
      <c r="AWA291" s="292"/>
      <c r="AWB291" s="292"/>
      <c r="AWC291" s="292"/>
      <c r="AWD291" s="292"/>
      <c r="AWE291" s="292"/>
      <c r="AWF291" s="292"/>
      <c r="AWG291" s="292"/>
      <c r="AWH291" s="292"/>
      <c r="AWI291" s="292"/>
      <c r="AWJ291" s="292"/>
      <c r="AWK291" s="292"/>
      <c r="AWL291" s="292"/>
      <c r="AWM291" s="292"/>
      <c r="AWN291" s="292"/>
      <c r="AWO291" s="292"/>
      <c r="AWP291" s="292"/>
      <c r="AWQ291" s="292"/>
      <c r="AWR291" s="292"/>
      <c r="AWS291" s="292"/>
      <c r="AWT291" s="292"/>
      <c r="AWU291" s="292"/>
      <c r="AWV291" s="292"/>
      <c r="AWW291" s="292"/>
      <c r="AWX291" s="292"/>
      <c r="AWY291" s="292"/>
      <c r="AWZ291" s="292"/>
      <c r="AXA291" s="292"/>
      <c r="AXB291" s="292"/>
      <c r="AXC291" s="292"/>
      <c r="AXD291" s="292"/>
      <c r="AXE291" s="292"/>
      <c r="AXF291" s="292"/>
      <c r="AXG291" s="292"/>
      <c r="AXH291" s="292"/>
      <c r="AXI291" s="292"/>
      <c r="AXJ291" s="292"/>
      <c r="AXK291" s="292"/>
      <c r="AXL291" s="292"/>
      <c r="AXM291" s="292"/>
      <c r="AXN291" s="292"/>
      <c r="AXO291" s="292"/>
      <c r="AXP291" s="292"/>
      <c r="AXQ291" s="292"/>
      <c r="AXR291" s="292"/>
      <c r="AXS291" s="292"/>
      <c r="AXT291" s="292"/>
      <c r="AXU291" s="292"/>
      <c r="AXV291" s="292"/>
      <c r="AXW291" s="292"/>
      <c r="AXX291" s="292"/>
      <c r="AXY291" s="292"/>
      <c r="AXZ291" s="292"/>
      <c r="AYA291" s="292"/>
      <c r="AYB291" s="292"/>
      <c r="AYC291" s="292"/>
      <c r="AYD291" s="292"/>
      <c r="AYE291" s="292"/>
      <c r="AYF291" s="292"/>
      <c r="AYG291" s="292"/>
      <c r="AYH291" s="292"/>
      <c r="AYI291" s="292"/>
      <c r="AYJ291" s="292"/>
      <c r="AYK291" s="292"/>
      <c r="AYL291" s="292"/>
      <c r="AYM291" s="292"/>
      <c r="AYN291" s="292"/>
      <c r="AYO291" s="292"/>
      <c r="AYP291" s="292"/>
      <c r="AYQ291" s="292"/>
      <c r="AYR291" s="292"/>
      <c r="AYS291" s="292"/>
      <c r="AYT291" s="292"/>
      <c r="AYU291" s="292"/>
      <c r="AYV291" s="292"/>
      <c r="AYW291" s="292"/>
      <c r="AYX291" s="292"/>
      <c r="AYY291" s="292"/>
      <c r="AYZ291" s="292"/>
      <c r="AZA291" s="292"/>
      <c r="AZB291" s="292"/>
      <c r="AZC291" s="292"/>
      <c r="AZD291" s="292"/>
      <c r="AZE291" s="292"/>
      <c r="AZF291" s="292"/>
      <c r="AZG291" s="292"/>
      <c r="AZH291" s="292"/>
      <c r="AZI291" s="292"/>
      <c r="AZJ291" s="292"/>
      <c r="AZK291" s="292"/>
      <c r="AZL291" s="292"/>
      <c r="AZM291" s="292"/>
      <c r="AZN291" s="292"/>
      <c r="AZO291" s="292"/>
      <c r="AZP291" s="292"/>
      <c r="AZQ291" s="292"/>
      <c r="AZR291" s="292"/>
      <c r="AZS291" s="292"/>
      <c r="AZT291" s="292"/>
      <c r="AZU291" s="292"/>
      <c r="AZV291" s="292"/>
      <c r="AZW291" s="292"/>
      <c r="AZX291" s="292"/>
      <c r="AZY291" s="292"/>
      <c r="AZZ291" s="292"/>
      <c r="BAA291" s="292"/>
      <c r="BAB291" s="292"/>
      <c r="BAC291" s="292"/>
      <c r="BAD291" s="292"/>
      <c r="BAE291" s="292"/>
      <c r="BAF291" s="292"/>
      <c r="BAG291" s="292"/>
      <c r="BAH291" s="292"/>
      <c r="BAI291" s="292"/>
      <c r="BAJ291" s="292"/>
      <c r="BAK291" s="292"/>
      <c r="BAL291" s="292"/>
      <c r="BAM291" s="292"/>
      <c r="BAN291" s="292"/>
      <c r="BAO291" s="292"/>
      <c r="BAP291" s="292"/>
      <c r="BAQ291" s="292"/>
      <c r="BAR291" s="292"/>
      <c r="BAS291" s="292"/>
      <c r="BAT291" s="292"/>
      <c r="BAU291" s="292"/>
      <c r="BAV291" s="292"/>
      <c r="BAW291" s="292"/>
      <c r="BAX291" s="292"/>
      <c r="BAY291" s="292"/>
      <c r="BAZ291" s="292"/>
      <c r="BBA291" s="292"/>
      <c r="BBB291" s="292"/>
      <c r="BBC291" s="292"/>
      <c r="BBD291" s="292"/>
      <c r="BBE291" s="292"/>
      <c r="BBF291" s="292"/>
      <c r="BBG291" s="292"/>
      <c r="BBH291" s="292"/>
      <c r="BBI291" s="292"/>
      <c r="BBJ291" s="292"/>
      <c r="BBK291" s="292"/>
      <c r="BBL291" s="292"/>
      <c r="BBM291" s="292"/>
      <c r="BBN291" s="292"/>
      <c r="BBO291" s="292"/>
      <c r="BBP291" s="292"/>
      <c r="BBQ291" s="292"/>
      <c r="BBR291" s="292"/>
      <c r="BBS291" s="292"/>
      <c r="BBT291" s="292"/>
      <c r="BBU291" s="292"/>
      <c r="BBV291" s="292"/>
      <c r="BBW291" s="292"/>
      <c r="BBX291" s="292"/>
      <c r="BBY291" s="292"/>
      <c r="BBZ291" s="292"/>
      <c r="BCA291" s="292"/>
      <c r="BCB291" s="292"/>
      <c r="BCC291" s="292"/>
      <c r="BCD291" s="292"/>
      <c r="BCE291" s="292"/>
      <c r="BCF291" s="292"/>
      <c r="BCG291" s="292"/>
      <c r="BCH291" s="292"/>
      <c r="BCI291" s="292"/>
      <c r="BCJ291" s="292"/>
      <c r="BCK291" s="292"/>
      <c r="BCL291" s="292"/>
      <c r="BCM291" s="292"/>
      <c r="BCN291" s="292"/>
      <c r="BCO291" s="292"/>
      <c r="BCP291" s="292"/>
      <c r="BCQ291" s="292"/>
      <c r="BCR291" s="292"/>
      <c r="BCS291" s="292"/>
      <c r="BCT291" s="292"/>
      <c r="BCU291" s="292"/>
      <c r="BCV291" s="292"/>
      <c r="BCW291" s="292"/>
      <c r="BCX291" s="292"/>
      <c r="BCY291" s="292"/>
      <c r="BCZ291" s="292"/>
      <c r="BDA291" s="292"/>
      <c r="BDB291" s="292"/>
      <c r="BDC291" s="292"/>
      <c r="BDD291" s="292"/>
      <c r="BDE291" s="292"/>
      <c r="BDF291" s="292"/>
      <c r="BDG291" s="292"/>
      <c r="BDH291" s="292"/>
      <c r="BDI291" s="292"/>
      <c r="BDJ291" s="292"/>
      <c r="BDK291" s="292"/>
      <c r="BDL291" s="292"/>
      <c r="BDM291" s="292"/>
      <c r="BDN291" s="292"/>
      <c r="BDO291" s="292"/>
      <c r="BDP291" s="292"/>
      <c r="BDQ291" s="292"/>
      <c r="BDR291" s="292"/>
      <c r="BDS291" s="292"/>
      <c r="BDT291" s="292"/>
      <c r="BDU291" s="292"/>
      <c r="BDV291" s="292"/>
      <c r="BDW291" s="292"/>
      <c r="BDX291" s="292"/>
      <c r="BDY291" s="292"/>
      <c r="BDZ291" s="292"/>
      <c r="BEA291" s="292"/>
      <c r="BEB291" s="292"/>
      <c r="BEC291" s="292"/>
      <c r="BED291" s="292"/>
      <c r="BEE291" s="292"/>
      <c r="BEF291" s="292"/>
      <c r="BEG291" s="292"/>
      <c r="BEH291" s="292"/>
      <c r="BEI291" s="292"/>
      <c r="BEJ291" s="292"/>
      <c r="BEK291" s="292"/>
      <c r="BEL291" s="292"/>
      <c r="BEM291" s="292"/>
      <c r="BEN291" s="292"/>
      <c r="BEO291" s="292"/>
      <c r="BEP291" s="292"/>
      <c r="BEQ291" s="292"/>
      <c r="BER291" s="292"/>
      <c r="BES291" s="292"/>
      <c r="BET291" s="292"/>
      <c r="BEU291" s="292"/>
      <c r="BEV291" s="292"/>
      <c r="BEW291" s="292"/>
      <c r="BEX291" s="292"/>
      <c r="BEY291" s="292"/>
      <c r="BEZ291" s="292"/>
      <c r="BFA291" s="292"/>
      <c r="BFB291" s="292"/>
      <c r="BFC291" s="292"/>
      <c r="BFD291" s="292"/>
      <c r="BFE291" s="292"/>
      <c r="BFF291" s="292"/>
      <c r="BFG291" s="292"/>
      <c r="BFH291" s="292"/>
      <c r="BFI291" s="292"/>
      <c r="BFJ291" s="292"/>
      <c r="BFK291" s="292"/>
      <c r="BFL291" s="292"/>
      <c r="BFM291" s="292"/>
      <c r="BFN291" s="292"/>
      <c r="BFO291" s="292"/>
      <c r="BFP291" s="292"/>
      <c r="BFQ291" s="292"/>
      <c r="BFR291" s="292"/>
      <c r="BFS291" s="292"/>
      <c r="BFT291" s="292"/>
      <c r="BFU291" s="292"/>
      <c r="BFV291" s="292"/>
      <c r="BFW291" s="292"/>
      <c r="BFX291" s="292"/>
      <c r="BFY291" s="292"/>
      <c r="BFZ291" s="292"/>
      <c r="BGA291" s="292"/>
      <c r="BGB291" s="292"/>
      <c r="BGC291" s="292"/>
      <c r="BGD291" s="292"/>
      <c r="BGE291" s="292"/>
      <c r="BGF291" s="292"/>
      <c r="BGG291" s="292"/>
      <c r="BGH291" s="292"/>
      <c r="BGI291" s="292"/>
      <c r="BGJ291" s="292"/>
      <c r="BGK291" s="292"/>
      <c r="BGL291" s="292"/>
      <c r="BGM291" s="292"/>
      <c r="BGN291" s="292"/>
      <c r="BGO291" s="292"/>
      <c r="BGP291" s="292"/>
      <c r="BGQ291" s="292"/>
      <c r="BGR291" s="292"/>
      <c r="BGS291" s="292"/>
      <c r="BGT291" s="292"/>
      <c r="BGU291" s="292"/>
      <c r="BGV291" s="292"/>
      <c r="BGW291" s="292"/>
      <c r="BGX291" s="292"/>
      <c r="BGY291" s="292"/>
      <c r="BGZ291" s="292"/>
      <c r="BHA291" s="292"/>
      <c r="BHB291" s="292"/>
      <c r="BHC291" s="292"/>
      <c r="BHD291" s="292"/>
      <c r="BHE291" s="292"/>
      <c r="BHF291" s="292"/>
      <c r="BHG291" s="292"/>
      <c r="BHH291" s="292"/>
      <c r="BHI291" s="292"/>
      <c r="BHJ291" s="292"/>
      <c r="BHK291" s="292"/>
      <c r="BHL291" s="292"/>
      <c r="BHM291" s="292"/>
      <c r="BHN291" s="292"/>
      <c r="BHO291" s="292"/>
      <c r="BHP291" s="292"/>
      <c r="BHQ291" s="292"/>
      <c r="BHR291" s="292"/>
      <c r="BHS291" s="292"/>
      <c r="BHT291" s="292"/>
      <c r="BHU291" s="292"/>
      <c r="BHV291" s="292"/>
      <c r="BHW291" s="292"/>
      <c r="BHX291" s="292"/>
      <c r="BHY291" s="292"/>
      <c r="BHZ291" s="292"/>
      <c r="BIA291" s="292"/>
      <c r="BIB291" s="292"/>
      <c r="BIC291" s="292"/>
      <c r="BID291" s="292"/>
      <c r="BIE291" s="292"/>
      <c r="BIF291" s="292"/>
      <c r="BIG291" s="292"/>
      <c r="BIH291" s="292"/>
      <c r="BII291" s="292"/>
      <c r="BIJ291" s="292"/>
      <c r="BIK291" s="292"/>
      <c r="BIL291" s="292"/>
      <c r="BIM291" s="292"/>
      <c r="BIN291" s="292"/>
      <c r="BIO291" s="292"/>
      <c r="BIP291" s="292"/>
      <c r="BIQ291" s="292"/>
      <c r="BIR291" s="292"/>
      <c r="BIS291" s="292"/>
      <c r="BIT291" s="292"/>
      <c r="BIU291" s="292"/>
      <c r="BIV291" s="292"/>
      <c r="BIW291" s="292"/>
      <c r="BIX291" s="292"/>
      <c r="BIY291" s="292"/>
      <c r="BIZ291" s="292"/>
      <c r="BJA291" s="292"/>
      <c r="BJB291" s="292"/>
      <c r="BJC291" s="292"/>
      <c r="BJD291" s="292"/>
      <c r="BJE291" s="292"/>
      <c r="BJF291" s="292"/>
      <c r="BJG291" s="292"/>
      <c r="BJH291" s="292"/>
      <c r="BJI291" s="292"/>
      <c r="BJJ291" s="292"/>
      <c r="BJK291" s="292"/>
      <c r="BJL291" s="292"/>
      <c r="BJM291" s="292"/>
      <c r="BJN291" s="292"/>
      <c r="BJO291" s="292"/>
      <c r="BJP291" s="292"/>
      <c r="BJQ291" s="292"/>
      <c r="BJR291" s="292"/>
      <c r="BJS291" s="292"/>
      <c r="BJT291" s="292"/>
      <c r="BJU291" s="292"/>
      <c r="BJV291" s="292"/>
      <c r="BJW291" s="292"/>
      <c r="BJX291" s="292"/>
      <c r="BJY291" s="292"/>
      <c r="BJZ291" s="292"/>
      <c r="BKA291" s="292"/>
      <c r="BKB291" s="292"/>
      <c r="BKC291" s="292"/>
      <c r="BKD291" s="292"/>
      <c r="BKE291" s="292"/>
      <c r="BKF291" s="292"/>
      <c r="BKG291" s="292"/>
      <c r="BKH291" s="292"/>
      <c r="BKI291" s="292"/>
      <c r="BKJ291" s="292"/>
      <c r="BKK291" s="292"/>
      <c r="BKL291" s="292"/>
      <c r="BKM291" s="292"/>
      <c r="BKN291" s="292"/>
      <c r="BKO291" s="292"/>
      <c r="BKP291" s="292"/>
      <c r="BKQ291" s="292"/>
      <c r="BKR291" s="292"/>
      <c r="BKS291" s="292"/>
      <c r="BKT291" s="292"/>
      <c r="BKU291" s="292"/>
      <c r="BKV291" s="292"/>
      <c r="BKW291" s="292"/>
      <c r="BKX291" s="292"/>
      <c r="BKY291" s="292"/>
      <c r="BKZ291" s="292"/>
      <c r="BLA291" s="292"/>
      <c r="BLB291" s="292"/>
      <c r="BLC291" s="292"/>
      <c r="BLD291" s="292"/>
      <c r="BLE291" s="292"/>
      <c r="BLF291" s="292"/>
      <c r="BLG291" s="292"/>
      <c r="BLH291" s="292"/>
      <c r="BLI291" s="292"/>
      <c r="BLJ291" s="292"/>
      <c r="BLK291" s="292"/>
      <c r="BLL291" s="292"/>
      <c r="BLM291" s="292"/>
      <c r="BLN291" s="292"/>
      <c r="BLO291" s="292"/>
      <c r="BLP291" s="292"/>
      <c r="BLQ291" s="292"/>
      <c r="BLR291" s="292"/>
      <c r="BLS291" s="292"/>
      <c r="BLT291" s="292"/>
      <c r="BLU291" s="292"/>
      <c r="BLV291" s="292"/>
      <c r="BLW291" s="292"/>
      <c r="BLX291" s="292"/>
      <c r="BLY291" s="292"/>
      <c r="BLZ291" s="292"/>
      <c r="BMA291" s="292"/>
      <c r="BMB291" s="292"/>
      <c r="BMC291" s="292"/>
      <c r="BMD291" s="292"/>
      <c r="BME291" s="292"/>
      <c r="BMF291" s="292"/>
      <c r="BMG291" s="292"/>
      <c r="BMH291" s="292"/>
      <c r="BMI291" s="292"/>
      <c r="BMJ291" s="292"/>
      <c r="BMK291" s="292"/>
      <c r="BML291" s="292"/>
      <c r="BMM291" s="292"/>
      <c r="BMN291" s="292"/>
      <c r="BMO291" s="292"/>
      <c r="BMP291" s="292"/>
      <c r="BMQ291" s="292"/>
      <c r="BMR291" s="292"/>
      <c r="BMS291" s="292"/>
      <c r="BMT291" s="292"/>
      <c r="BMU291" s="292"/>
      <c r="BMV291" s="292"/>
      <c r="BMW291" s="292"/>
      <c r="BMX291" s="292"/>
      <c r="BMY291" s="292"/>
      <c r="BMZ291" s="292"/>
      <c r="BNA291" s="292"/>
      <c r="BNB291" s="292"/>
      <c r="BNC291" s="292"/>
      <c r="BND291" s="292"/>
      <c r="BNE291" s="292"/>
      <c r="BNF291" s="292"/>
      <c r="BNG291" s="292"/>
      <c r="BNH291" s="292"/>
      <c r="BNI291" s="292"/>
      <c r="BNJ291" s="292"/>
      <c r="BNK291" s="292"/>
      <c r="BNL291" s="292"/>
    </row>
    <row r="292" spans="1:1728" s="167" customFormat="1" ht="15.75" hidden="1" customHeight="1" x14ac:dyDescent="0.25">
      <c r="A292" s="236">
        <v>328</v>
      </c>
      <c r="B292" s="219" t="s">
        <v>828</v>
      </c>
      <c r="C292" s="276" t="s">
        <v>239</v>
      </c>
      <c r="D292" s="274" t="s">
        <v>829</v>
      </c>
      <c r="E292" s="249"/>
      <c r="F292" s="233" t="s">
        <v>2442</v>
      </c>
      <c r="G292" s="280">
        <v>0</v>
      </c>
      <c r="H292" s="281">
        <v>20</v>
      </c>
      <c r="I292" s="282" t="s">
        <v>236</v>
      </c>
      <c r="J292" s="282">
        <v>2024</v>
      </c>
      <c r="K292" s="221" t="s">
        <v>575</v>
      </c>
      <c r="L292" s="297" t="s">
        <v>830</v>
      </c>
      <c r="M292" s="285" t="s">
        <v>460</v>
      </c>
      <c r="N292" s="292"/>
      <c r="O292" s="292"/>
      <c r="P292" s="292"/>
      <c r="Q292" s="292"/>
      <c r="R292" s="292"/>
      <c r="S292" s="292"/>
      <c r="T292" s="292"/>
      <c r="U292" s="292"/>
      <c r="V292" s="292"/>
      <c r="W292" s="292"/>
      <c r="X292" s="292"/>
      <c r="Y292" s="292"/>
      <c r="Z292" s="292"/>
      <c r="AA292" s="292"/>
      <c r="AB292" s="292"/>
      <c r="AC292" s="292"/>
      <c r="AD292" s="292"/>
      <c r="AE292" s="292"/>
      <c r="AF292" s="292"/>
      <c r="AG292" s="292"/>
      <c r="AH292" s="292"/>
      <c r="AI292" s="292"/>
      <c r="AJ292" s="292"/>
      <c r="AK292" s="292"/>
      <c r="AL292" s="292"/>
      <c r="AM292" s="292"/>
      <c r="AN292" s="292"/>
      <c r="AO292" s="292"/>
      <c r="AP292" s="292"/>
      <c r="AQ292" s="292"/>
      <c r="AR292" s="292"/>
      <c r="AS292" s="292"/>
      <c r="AT292" s="292"/>
      <c r="AU292" s="292"/>
      <c r="AV292" s="292"/>
      <c r="AW292" s="292"/>
      <c r="AX292" s="292"/>
      <c r="AY292" s="292"/>
      <c r="AZ292" s="292"/>
      <c r="BA292" s="292"/>
      <c r="BB292" s="292"/>
      <c r="BC292" s="292"/>
      <c r="BD292" s="292"/>
      <c r="BE292" s="292"/>
      <c r="BF292" s="292"/>
      <c r="BG292" s="292"/>
      <c r="BH292" s="292"/>
      <c r="BI292" s="292"/>
      <c r="BJ292" s="292"/>
      <c r="BK292" s="292"/>
      <c r="BL292" s="292"/>
      <c r="BM292" s="292"/>
      <c r="BN292" s="292"/>
      <c r="BO292" s="292"/>
      <c r="BP292" s="292"/>
      <c r="BQ292" s="292"/>
      <c r="BR292" s="292"/>
      <c r="BS292" s="292"/>
      <c r="BT292" s="292"/>
      <c r="BU292" s="292"/>
      <c r="BV292" s="292"/>
      <c r="BW292" s="292"/>
      <c r="BX292" s="292"/>
      <c r="BY292" s="292"/>
      <c r="BZ292" s="292"/>
      <c r="CA292" s="292"/>
      <c r="CB292" s="292"/>
      <c r="CC292" s="292"/>
      <c r="CD292" s="292"/>
      <c r="CE292" s="292"/>
      <c r="CF292" s="292"/>
      <c r="CG292" s="292"/>
      <c r="CH292" s="292"/>
      <c r="CI292" s="292"/>
      <c r="CJ292" s="292"/>
      <c r="CK292" s="292"/>
      <c r="CL292" s="292"/>
      <c r="CM292" s="292"/>
      <c r="CN292" s="292"/>
      <c r="CO292" s="292"/>
      <c r="CP292" s="292"/>
      <c r="CQ292" s="292"/>
      <c r="CR292" s="292"/>
      <c r="CS292" s="292"/>
      <c r="CT292" s="292"/>
      <c r="CU292" s="292"/>
      <c r="CV292" s="292"/>
      <c r="CW292" s="292"/>
      <c r="CX292" s="292"/>
      <c r="CY292" s="292"/>
      <c r="CZ292" s="292"/>
      <c r="DA292" s="292"/>
      <c r="DB292" s="292"/>
      <c r="DC292" s="292"/>
      <c r="DD292" s="292"/>
      <c r="DE292" s="292"/>
      <c r="DF292" s="292"/>
      <c r="DG292" s="292"/>
      <c r="DH292" s="292"/>
      <c r="DI292" s="292"/>
      <c r="DJ292" s="292"/>
      <c r="DK292" s="292"/>
      <c r="DL292" s="292"/>
      <c r="DM292" s="292"/>
      <c r="DN292" s="292"/>
      <c r="DO292" s="292"/>
      <c r="DP292" s="292"/>
      <c r="DQ292" s="292"/>
      <c r="DR292" s="292"/>
      <c r="DS292" s="292"/>
      <c r="DT292" s="292"/>
      <c r="DU292" s="292"/>
      <c r="DV292" s="292"/>
      <c r="DW292" s="292"/>
      <c r="DX292" s="292"/>
      <c r="DY292" s="292"/>
      <c r="DZ292" s="292"/>
      <c r="EA292" s="292"/>
      <c r="EB292" s="292"/>
      <c r="EC292" s="292"/>
      <c r="ED292" s="292"/>
      <c r="EE292" s="292"/>
      <c r="EF292" s="292"/>
      <c r="EG292" s="292"/>
      <c r="EH292" s="292"/>
      <c r="EI292" s="292"/>
      <c r="EJ292" s="292"/>
      <c r="EK292" s="292"/>
      <c r="EL292" s="292"/>
      <c r="EM292" s="292"/>
      <c r="EN292" s="292"/>
      <c r="EO292" s="292"/>
      <c r="EP292" s="292"/>
      <c r="EQ292" s="292"/>
      <c r="ER292" s="292"/>
      <c r="ES292" s="292"/>
      <c r="ET292" s="292"/>
      <c r="EU292" s="292"/>
      <c r="EV292" s="292"/>
      <c r="EW292" s="292"/>
      <c r="EX292" s="292"/>
      <c r="EY292" s="292"/>
      <c r="EZ292" s="292"/>
      <c r="FA292" s="292"/>
      <c r="FB292" s="292"/>
      <c r="FC292" s="292"/>
      <c r="FD292" s="292"/>
      <c r="FE292" s="292"/>
      <c r="FF292" s="292"/>
      <c r="FG292" s="292"/>
      <c r="FH292" s="292"/>
      <c r="FI292" s="292"/>
      <c r="FJ292" s="292"/>
      <c r="FK292" s="292"/>
      <c r="FL292" s="292"/>
      <c r="FM292" s="292"/>
      <c r="FN292" s="292"/>
      <c r="FO292" s="292"/>
      <c r="FP292" s="292"/>
      <c r="FQ292" s="292"/>
      <c r="FR292" s="292"/>
      <c r="FS292" s="292"/>
      <c r="FT292" s="292"/>
      <c r="FU292" s="292"/>
      <c r="FV292" s="292"/>
      <c r="FW292" s="292"/>
      <c r="FX292" s="292"/>
      <c r="FY292" s="292"/>
      <c r="FZ292" s="292"/>
      <c r="GA292" s="292"/>
      <c r="GB292" s="292"/>
      <c r="GC292" s="292"/>
      <c r="GD292" s="292"/>
      <c r="GE292" s="292"/>
      <c r="GF292" s="292"/>
      <c r="GG292" s="292"/>
      <c r="GH292" s="292"/>
      <c r="GI292" s="292"/>
      <c r="GJ292" s="292"/>
      <c r="GK292" s="292"/>
      <c r="GL292" s="292"/>
      <c r="GM292" s="292"/>
      <c r="GN292" s="292"/>
      <c r="GO292" s="292"/>
      <c r="GP292" s="292"/>
      <c r="GQ292" s="292"/>
      <c r="GR292" s="292"/>
      <c r="GS292" s="292"/>
      <c r="GT292" s="292"/>
      <c r="GU292" s="292"/>
      <c r="GV292" s="292"/>
      <c r="GW292" s="292"/>
      <c r="GX292" s="292"/>
      <c r="GY292" s="292"/>
      <c r="GZ292" s="292"/>
      <c r="HA292" s="292"/>
      <c r="HB292" s="292"/>
      <c r="HC292" s="292"/>
      <c r="HD292" s="292"/>
      <c r="HE292" s="292"/>
      <c r="HF292" s="292"/>
      <c r="HG292" s="292"/>
      <c r="HH292" s="292"/>
      <c r="HI292" s="292"/>
      <c r="HJ292" s="292"/>
      <c r="HK292" s="292"/>
      <c r="HL292" s="292"/>
      <c r="HM292" s="292"/>
      <c r="HN292" s="292"/>
      <c r="HO292" s="292"/>
      <c r="HP292" s="292"/>
      <c r="HQ292" s="292"/>
      <c r="HR292" s="292"/>
      <c r="HS292" s="292"/>
      <c r="HT292" s="292"/>
      <c r="HU292" s="292"/>
      <c r="HV292" s="292"/>
      <c r="HW292" s="292"/>
      <c r="HX292" s="292"/>
      <c r="HY292" s="292"/>
      <c r="HZ292" s="292"/>
      <c r="IA292" s="292"/>
      <c r="IB292" s="292"/>
      <c r="IC292" s="292"/>
      <c r="ID292" s="292"/>
      <c r="IE292" s="292"/>
      <c r="IF292" s="292"/>
      <c r="IG292" s="292"/>
      <c r="IH292" s="292"/>
      <c r="II292" s="292"/>
      <c r="IJ292" s="292"/>
      <c r="IK292" s="292"/>
      <c r="IL292" s="292"/>
      <c r="IM292" s="292"/>
      <c r="IN292" s="292"/>
      <c r="IO292" s="292"/>
      <c r="IP292" s="292"/>
      <c r="IQ292" s="292"/>
      <c r="IR292" s="292"/>
      <c r="IS292" s="292"/>
      <c r="IT292" s="292"/>
      <c r="IU292" s="292"/>
      <c r="IV292" s="292"/>
      <c r="IW292" s="292"/>
      <c r="IX292" s="292"/>
      <c r="IY292" s="292"/>
      <c r="IZ292" s="292"/>
      <c r="JA292" s="292"/>
      <c r="JB292" s="292"/>
      <c r="JC292" s="292"/>
      <c r="JD292" s="292"/>
      <c r="JE292" s="292"/>
      <c r="JF292" s="292"/>
      <c r="JG292" s="292"/>
      <c r="JH292" s="292"/>
      <c r="JI292" s="292"/>
      <c r="JJ292" s="292"/>
      <c r="JK292" s="292"/>
      <c r="JL292" s="292"/>
      <c r="JM292" s="292"/>
      <c r="JN292" s="292"/>
      <c r="JO292" s="292"/>
      <c r="JP292" s="292"/>
      <c r="JQ292" s="292"/>
      <c r="JR292" s="292"/>
      <c r="JS292" s="292"/>
      <c r="JT292" s="292"/>
      <c r="JU292" s="292"/>
      <c r="JV292" s="292"/>
      <c r="JW292" s="292"/>
      <c r="JX292" s="292"/>
      <c r="JY292" s="292"/>
      <c r="JZ292" s="292"/>
      <c r="KA292" s="292"/>
      <c r="KB292" s="292"/>
      <c r="KC292" s="292"/>
      <c r="KD292" s="292"/>
      <c r="KE292" s="292"/>
      <c r="KF292" s="292"/>
      <c r="KG292" s="292"/>
      <c r="KH292" s="292"/>
      <c r="KI292" s="292"/>
      <c r="KJ292" s="292"/>
      <c r="KK292" s="292"/>
      <c r="KL292" s="292"/>
      <c r="KM292" s="292"/>
      <c r="KN292" s="292"/>
      <c r="KO292" s="292"/>
      <c r="KP292" s="292"/>
      <c r="KQ292" s="292"/>
      <c r="KR292" s="292"/>
      <c r="KS292" s="292"/>
      <c r="KT292" s="292"/>
      <c r="KU292" s="292"/>
      <c r="KV292" s="292"/>
      <c r="KW292" s="292"/>
      <c r="KX292" s="292"/>
      <c r="KY292" s="292"/>
      <c r="KZ292" s="292"/>
      <c r="LA292" s="292"/>
      <c r="LB292" s="292"/>
      <c r="LC292" s="292"/>
      <c r="LD292" s="292"/>
      <c r="LE292" s="292"/>
      <c r="LF292" s="292"/>
      <c r="LG292" s="292"/>
      <c r="LH292" s="292"/>
      <c r="LI292" s="292"/>
      <c r="LJ292" s="292"/>
      <c r="LK292" s="292"/>
      <c r="LL292" s="292"/>
      <c r="LM292" s="292"/>
      <c r="LN292" s="292"/>
      <c r="LO292" s="292"/>
      <c r="LP292" s="292"/>
      <c r="LQ292" s="292"/>
      <c r="LR292" s="292"/>
      <c r="LS292" s="292"/>
      <c r="LT292" s="292"/>
      <c r="LU292" s="292"/>
      <c r="LV292" s="292"/>
      <c r="LW292" s="292"/>
      <c r="LX292" s="292"/>
      <c r="LY292" s="292"/>
      <c r="LZ292" s="292"/>
      <c r="MA292" s="292"/>
      <c r="MB292" s="292"/>
      <c r="MC292" s="292"/>
      <c r="MD292" s="292"/>
      <c r="ME292" s="292"/>
      <c r="MF292" s="292"/>
      <c r="MG292" s="292"/>
      <c r="MH292" s="292"/>
      <c r="MI292" s="292"/>
      <c r="MJ292" s="292"/>
      <c r="MK292" s="292"/>
      <c r="ML292" s="292"/>
      <c r="MM292" s="292"/>
      <c r="MN292" s="292"/>
      <c r="MO292" s="292"/>
      <c r="MP292" s="292"/>
      <c r="MQ292" s="292"/>
      <c r="MR292" s="292"/>
      <c r="MS292" s="292"/>
      <c r="MT292" s="292"/>
      <c r="MU292" s="292"/>
      <c r="MV292" s="292"/>
      <c r="MW292" s="292"/>
      <c r="MX292" s="292"/>
      <c r="MY292" s="292"/>
      <c r="MZ292" s="292"/>
      <c r="NA292" s="292"/>
      <c r="NB292" s="292"/>
      <c r="NC292" s="292"/>
      <c r="ND292" s="292"/>
      <c r="NE292" s="292"/>
      <c r="NF292" s="292"/>
      <c r="NG292" s="292"/>
      <c r="NH292" s="292"/>
      <c r="NI292" s="292"/>
      <c r="NJ292" s="292"/>
      <c r="NK292" s="292"/>
      <c r="NL292" s="292"/>
      <c r="NM292" s="292"/>
      <c r="NN292" s="292"/>
      <c r="NO292" s="292"/>
      <c r="NP292" s="292"/>
      <c r="NQ292" s="292"/>
      <c r="NR292" s="292"/>
      <c r="NS292" s="292"/>
      <c r="NT292" s="292"/>
      <c r="NU292" s="292"/>
      <c r="NV292" s="292"/>
      <c r="NW292" s="292"/>
      <c r="NX292" s="292"/>
      <c r="NY292" s="292"/>
      <c r="NZ292" s="292"/>
      <c r="OA292" s="292"/>
      <c r="OB292" s="292"/>
      <c r="OC292" s="292"/>
      <c r="OD292" s="292"/>
      <c r="OE292" s="292"/>
      <c r="OF292" s="292"/>
      <c r="OG292" s="292"/>
      <c r="OH292" s="292"/>
      <c r="OI292" s="292"/>
      <c r="OJ292" s="292"/>
      <c r="OK292" s="292"/>
      <c r="OL292" s="292"/>
      <c r="OM292" s="292"/>
      <c r="ON292" s="292"/>
      <c r="OO292" s="292"/>
      <c r="OP292" s="292"/>
      <c r="OQ292" s="292"/>
      <c r="OR292" s="292"/>
      <c r="OS292" s="292"/>
      <c r="OT292" s="292"/>
      <c r="OU292" s="292"/>
      <c r="OV292" s="292"/>
      <c r="OW292" s="292"/>
      <c r="OX292" s="292"/>
      <c r="OY292" s="292"/>
      <c r="OZ292" s="292"/>
      <c r="PA292" s="292"/>
      <c r="PB292" s="292"/>
      <c r="PC292" s="292"/>
      <c r="PD292" s="292"/>
      <c r="PE292" s="292"/>
      <c r="PF292" s="292"/>
      <c r="PG292" s="292"/>
      <c r="PH292" s="292"/>
      <c r="PI292" s="292"/>
      <c r="PJ292" s="292"/>
      <c r="PK292" s="292"/>
      <c r="PL292" s="292"/>
      <c r="PM292" s="292"/>
      <c r="PN292" s="292"/>
      <c r="PO292" s="292"/>
      <c r="PP292" s="292"/>
      <c r="PQ292" s="292"/>
      <c r="PR292" s="292"/>
      <c r="PS292" s="292"/>
      <c r="PT292" s="292"/>
      <c r="PU292" s="292"/>
      <c r="PV292" s="292"/>
      <c r="PW292" s="292"/>
      <c r="PX292" s="292"/>
      <c r="PY292" s="292"/>
      <c r="PZ292" s="292"/>
      <c r="QA292" s="292"/>
      <c r="QB292" s="292"/>
      <c r="QC292" s="292"/>
      <c r="QD292" s="292"/>
      <c r="QE292" s="292"/>
      <c r="QF292" s="292"/>
      <c r="QG292" s="292"/>
      <c r="QH292" s="292"/>
      <c r="QI292" s="292"/>
      <c r="QJ292" s="292"/>
      <c r="QK292" s="292"/>
      <c r="QL292" s="292"/>
      <c r="QM292" s="292"/>
      <c r="QN292" s="292"/>
      <c r="QO292" s="292"/>
      <c r="QP292" s="292"/>
      <c r="QQ292" s="292"/>
      <c r="QR292" s="292"/>
      <c r="QS292" s="292"/>
      <c r="QT292" s="292"/>
      <c r="QU292" s="292"/>
      <c r="QV292" s="292"/>
      <c r="QW292" s="292"/>
      <c r="QX292" s="292"/>
      <c r="QY292" s="292"/>
      <c r="QZ292" s="292"/>
      <c r="RA292" s="292"/>
      <c r="RB292" s="292"/>
      <c r="RC292" s="292"/>
      <c r="RD292" s="292"/>
      <c r="RE292" s="292"/>
      <c r="RF292" s="292"/>
      <c r="RG292" s="292"/>
      <c r="RH292" s="292"/>
      <c r="RI292" s="292"/>
      <c r="RJ292" s="292"/>
      <c r="RK292" s="292"/>
      <c r="RL292" s="292"/>
      <c r="RM292" s="292"/>
      <c r="RN292" s="292"/>
      <c r="RO292" s="292"/>
      <c r="RP292" s="292"/>
      <c r="RQ292" s="292"/>
      <c r="RR292" s="292"/>
      <c r="RS292" s="292"/>
      <c r="RT292" s="292"/>
      <c r="RU292" s="292"/>
      <c r="RV292" s="292"/>
      <c r="RW292" s="292"/>
      <c r="RX292" s="292"/>
      <c r="RY292" s="292"/>
      <c r="RZ292" s="292"/>
      <c r="SA292" s="292"/>
      <c r="SB292" s="292"/>
      <c r="SC292" s="292"/>
      <c r="SD292" s="292"/>
      <c r="SE292" s="292"/>
      <c r="SF292" s="292"/>
      <c r="SG292" s="292"/>
      <c r="SH292" s="292"/>
      <c r="SI292" s="292"/>
      <c r="SJ292" s="292"/>
      <c r="SK292" s="292"/>
      <c r="SL292" s="292"/>
      <c r="SM292" s="292"/>
      <c r="SN292" s="292"/>
      <c r="SO292" s="292"/>
      <c r="SP292" s="292"/>
      <c r="SQ292" s="292"/>
      <c r="SR292" s="292"/>
      <c r="SS292" s="292"/>
      <c r="ST292" s="292"/>
      <c r="SU292" s="292"/>
      <c r="SV292" s="292"/>
      <c r="SW292" s="292"/>
      <c r="SX292" s="292"/>
      <c r="SY292" s="292"/>
      <c r="SZ292" s="292"/>
      <c r="TA292" s="292"/>
      <c r="TB292" s="292"/>
      <c r="TC292" s="292"/>
      <c r="TD292" s="292"/>
      <c r="TE292" s="292"/>
      <c r="TF292" s="292"/>
      <c r="TG292" s="292"/>
      <c r="TH292" s="292"/>
      <c r="TI292" s="292"/>
      <c r="TJ292" s="292"/>
      <c r="TK292" s="292"/>
      <c r="TL292" s="292"/>
      <c r="TM292" s="292"/>
      <c r="TN292" s="292"/>
      <c r="TO292" s="292"/>
      <c r="TP292" s="292"/>
      <c r="TQ292" s="292"/>
      <c r="TR292" s="292"/>
      <c r="TS292" s="292"/>
      <c r="TT292" s="292"/>
      <c r="TU292" s="292"/>
      <c r="TV292" s="292"/>
      <c r="TW292" s="292"/>
      <c r="TX292" s="292"/>
      <c r="TY292" s="292"/>
      <c r="TZ292" s="292"/>
      <c r="UA292" s="292"/>
      <c r="UB292" s="292"/>
      <c r="UC292" s="292"/>
      <c r="UD292" s="292"/>
      <c r="UE292" s="292"/>
      <c r="UF292" s="292"/>
      <c r="UG292" s="292"/>
      <c r="UH292" s="292"/>
      <c r="UI292" s="292"/>
      <c r="UJ292" s="292"/>
      <c r="UK292" s="292"/>
      <c r="UL292" s="292"/>
      <c r="UM292" s="292"/>
      <c r="UN292" s="292"/>
      <c r="UO292" s="292"/>
      <c r="UP292" s="292"/>
      <c r="UQ292" s="292"/>
      <c r="UR292" s="292"/>
      <c r="US292" s="292"/>
      <c r="UT292" s="292"/>
      <c r="UU292" s="292"/>
      <c r="UV292" s="292"/>
      <c r="UW292" s="292"/>
      <c r="UX292" s="292"/>
      <c r="UY292" s="292"/>
      <c r="UZ292" s="292"/>
      <c r="VA292" s="292"/>
      <c r="VB292" s="292"/>
      <c r="VC292" s="292"/>
      <c r="VD292" s="292"/>
      <c r="VE292" s="292"/>
      <c r="VF292" s="292"/>
      <c r="VG292" s="292"/>
      <c r="VH292" s="292"/>
      <c r="VI292" s="292"/>
      <c r="VJ292" s="292"/>
      <c r="VK292" s="292"/>
      <c r="VL292" s="292"/>
      <c r="VM292" s="292"/>
      <c r="VN292" s="292"/>
      <c r="VO292" s="292"/>
      <c r="VP292" s="292"/>
      <c r="VQ292" s="292"/>
      <c r="VR292" s="292"/>
      <c r="VS292" s="292"/>
      <c r="VT292" s="292"/>
      <c r="VU292" s="292"/>
      <c r="VV292" s="292"/>
      <c r="VW292" s="292"/>
      <c r="VX292" s="292"/>
      <c r="VY292" s="292"/>
      <c r="VZ292" s="292"/>
      <c r="WA292" s="292"/>
      <c r="WB292" s="292"/>
      <c r="WC292" s="292"/>
      <c r="WD292" s="292"/>
      <c r="WE292" s="292"/>
      <c r="WF292" s="292"/>
      <c r="WG292" s="292"/>
      <c r="WH292" s="292"/>
      <c r="WI292" s="292"/>
      <c r="WJ292" s="292"/>
      <c r="WK292" s="292"/>
      <c r="WL292" s="292"/>
      <c r="WM292" s="292"/>
      <c r="WN292" s="292"/>
      <c r="WO292" s="292"/>
      <c r="WP292" s="292"/>
      <c r="WQ292" s="292"/>
      <c r="WR292" s="292"/>
      <c r="WS292" s="292"/>
      <c r="WT292" s="292"/>
      <c r="WU292" s="292"/>
      <c r="WV292" s="292"/>
      <c r="WW292" s="292"/>
      <c r="WX292" s="292"/>
      <c r="WY292" s="292"/>
      <c r="WZ292" s="292"/>
      <c r="XA292" s="292"/>
      <c r="XB292" s="292"/>
      <c r="XC292" s="292"/>
      <c r="XD292" s="292"/>
      <c r="XE292" s="292"/>
      <c r="XF292" s="292"/>
      <c r="XG292" s="292"/>
      <c r="XH292" s="292"/>
      <c r="XI292" s="292"/>
      <c r="XJ292" s="292"/>
      <c r="XK292" s="292"/>
      <c r="XL292" s="292"/>
      <c r="XM292" s="292"/>
      <c r="XN292" s="292"/>
      <c r="XO292" s="292"/>
      <c r="XP292" s="292"/>
      <c r="XQ292" s="292"/>
      <c r="XR292" s="292"/>
      <c r="XS292" s="292"/>
      <c r="XT292" s="292"/>
      <c r="XU292" s="292"/>
      <c r="XV292" s="292"/>
      <c r="XW292" s="292"/>
      <c r="XX292" s="292"/>
      <c r="XY292" s="292"/>
      <c r="XZ292" s="292"/>
      <c r="YA292" s="292"/>
      <c r="YB292" s="292"/>
      <c r="YC292" s="292"/>
      <c r="YD292" s="292"/>
      <c r="YE292" s="292"/>
      <c r="YF292" s="292"/>
      <c r="YG292" s="292"/>
      <c r="YH292" s="292"/>
      <c r="YI292" s="292"/>
      <c r="YJ292" s="292"/>
      <c r="YK292" s="292"/>
      <c r="YL292" s="292"/>
      <c r="YM292" s="292"/>
      <c r="YN292" s="292"/>
      <c r="YO292" s="292"/>
      <c r="YP292" s="292"/>
      <c r="YQ292" s="292"/>
      <c r="YR292" s="292"/>
      <c r="YS292" s="292"/>
      <c r="YT292" s="292"/>
      <c r="YU292" s="292"/>
      <c r="YV292" s="292"/>
      <c r="YW292" s="292"/>
      <c r="YX292" s="292"/>
      <c r="YY292" s="292"/>
      <c r="YZ292" s="292"/>
      <c r="ZA292" s="292"/>
      <c r="ZB292" s="292"/>
      <c r="ZC292" s="292"/>
      <c r="ZD292" s="292"/>
      <c r="ZE292" s="292"/>
      <c r="ZF292" s="292"/>
      <c r="ZG292" s="292"/>
      <c r="ZH292" s="292"/>
      <c r="ZI292" s="292"/>
      <c r="ZJ292" s="292"/>
      <c r="ZK292" s="292"/>
      <c r="ZL292" s="292"/>
      <c r="ZM292" s="292"/>
      <c r="ZN292" s="292"/>
      <c r="ZO292" s="292"/>
      <c r="ZP292" s="292"/>
      <c r="ZQ292" s="292"/>
      <c r="ZR292" s="292"/>
      <c r="ZS292" s="292"/>
      <c r="ZT292" s="292"/>
      <c r="ZU292" s="292"/>
      <c r="ZV292" s="292"/>
      <c r="ZW292" s="292"/>
      <c r="ZX292" s="292"/>
      <c r="ZY292" s="292"/>
      <c r="ZZ292" s="292"/>
      <c r="AAA292" s="292"/>
      <c r="AAB292" s="292"/>
      <c r="AAC292" s="292"/>
      <c r="AAD292" s="292"/>
      <c r="AAE292" s="292"/>
      <c r="AAF292" s="292"/>
      <c r="AAG292" s="292"/>
      <c r="AAH292" s="292"/>
      <c r="AAI292" s="292"/>
      <c r="AAJ292" s="292"/>
      <c r="AAK292" s="292"/>
      <c r="AAL292" s="292"/>
      <c r="AAM292" s="292"/>
      <c r="AAN292" s="292"/>
      <c r="AAO292" s="292"/>
      <c r="AAP292" s="292"/>
      <c r="AAQ292" s="292"/>
      <c r="AAR292" s="292"/>
      <c r="AAS292" s="292"/>
      <c r="AAT292" s="292"/>
      <c r="AAU292" s="292"/>
      <c r="AAV292" s="292"/>
      <c r="AAW292" s="292"/>
      <c r="AAX292" s="292"/>
      <c r="AAY292" s="292"/>
      <c r="AAZ292" s="292"/>
      <c r="ABA292" s="292"/>
      <c r="ABB292" s="292"/>
      <c r="ABC292" s="292"/>
      <c r="ABD292" s="292"/>
      <c r="ABE292" s="292"/>
      <c r="ABF292" s="292"/>
      <c r="ABG292" s="292"/>
      <c r="ABH292" s="292"/>
      <c r="ABI292" s="292"/>
      <c r="ABJ292" s="292"/>
      <c r="ABK292" s="292"/>
      <c r="ABL292" s="292"/>
      <c r="ABM292" s="292"/>
      <c r="ABN292" s="292"/>
      <c r="ABO292" s="292"/>
      <c r="ABP292" s="292"/>
      <c r="ABQ292" s="292"/>
      <c r="ABR292" s="292"/>
      <c r="ABS292" s="292"/>
      <c r="ABT292" s="292"/>
      <c r="ABU292" s="292"/>
      <c r="ABV292" s="292"/>
      <c r="ABW292" s="292"/>
      <c r="ABX292" s="292"/>
      <c r="ABY292" s="292"/>
      <c r="ABZ292" s="292"/>
      <c r="ACA292" s="292"/>
      <c r="ACB292" s="292"/>
      <c r="ACC292" s="292"/>
      <c r="ACD292" s="292"/>
      <c r="ACE292" s="292"/>
      <c r="ACF292" s="292"/>
      <c r="ACG292" s="292"/>
      <c r="ACH292" s="292"/>
      <c r="ACI292" s="292"/>
      <c r="ACJ292" s="292"/>
      <c r="ACK292" s="292"/>
      <c r="ACL292" s="292"/>
      <c r="ACM292" s="292"/>
      <c r="ACN292" s="292"/>
      <c r="ACO292" s="292"/>
      <c r="ACP292" s="292"/>
      <c r="ACQ292" s="292"/>
      <c r="ACR292" s="292"/>
      <c r="ACS292" s="292"/>
      <c r="ACT292" s="292"/>
      <c r="ACU292" s="292"/>
      <c r="ACV292" s="292"/>
      <c r="ACW292" s="292"/>
      <c r="ACX292" s="292"/>
      <c r="ACY292" s="292"/>
      <c r="ACZ292" s="292"/>
      <c r="ADA292" s="292"/>
      <c r="ADB292" s="292"/>
      <c r="ADC292" s="292"/>
      <c r="ADD292" s="292"/>
      <c r="ADE292" s="292"/>
      <c r="ADF292" s="292"/>
      <c r="ADG292" s="292"/>
      <c r="ADH292" s="292"/>
      <c r="ADI292" s="292"/>
      <c r="ADJ292" s="292"/>
      <c r="ADK292" s="292"/>
      <c r="ADL292" s="292"/>
      <c r="ADM292" s="292"/>
      <c r="ADN292" s="292"/>
      <c r="ADO292" s="292"/>
      <c r="ADP292" s="292"/>
      <c r="ADQ292" s="292"/>
      <c r="ADR292" s="292"/>
      <c r="ADS292" s="292"/>
      <c r="ADT292" s="292"/>
      <c r="ADU292" s="292"/>
      <c r="ADV292" s="292"/>
      <c r="ADW292" s="292"/>
      <c r="ADX292" s="292"/>
      <c r="ADY292" s="292"/>
      <c r="ADZ292" s="292"/>
      <c r="AEA292" s="292"/>
      <c r="AEB292" s="292"/>
      <c r="AEC292" s="292"/>
      <c r="AED292" s="292"/>
      <c r="AEE292" s="292"/>
      <c r="AEF292" s="292"/>
      <c r="AEG292" s="292"/>
      <c r="AEH292" s="292"/>
      <c r="AEI292" s="292"/>
      <c r="AEJ292" s="292"/>
      <c r="AEK292" s="292"/>
      <c r="AEL292" s="292"/>
      <c r="AEM292" s="292"/>
      <c r="AEN292" s="292"/>
      <c r="AEO292" s="292"/>
      <c r="AEP292" s="292"/>
      <c r="AEQ292" s="292"/>
      <c r="AER292" s="292"/>
      <c r="AES292" s="292"/>
      <c r="AET292" s="292"/>
      <c r="AEU292" s="292"/>
      <c r="AEV292" s="292"/>
      <c r="AEW292" s="292"/>
      <c r="AEX292" s="292"/>
      <c r="AEY292" s="292"/>
      <c r="AEZ292" s="292"/>
      <c r="AFA292" s="292"/>
      <c r="AFB292" s="292"/>
      <c r="AFC292" s="292"/>
      <c r="AFD292" s="292"/>
      <c r="AFE292" s="292"/>
      <c r="AFF292" s="292"/>
      <c r="AFG292" s="292"/>
      <c r="AFH292" s="292"/>
      <c r="AFI292" s="292"/>
      <c r="AFJ292" s="292"/>
      <c r="AFK292" s="292"/>
      <c r="AFL292" s="292"/>
      <c r="AFM292" s="292"/>
      <c r="AFN292" s="292"/>
      <c r="AFO292" s="292"/>
      <c r="AFP292" s="292"/>
      <c r="AFQ292" s="292"/>
      <c r="AFR292" s="292"/>
      <c r="AFS292" s="292"/>
      <c r="AFT292" s="292"/>
      <c r="AFU292" s="292"/>
      <c r="AFV292" s="292"/>
      <c r="AFW292" s="292"/>
      <c r="AFX292" s="292"/>
      <c r="AFY292" s="292"/>
      <c r="AFZ292" s="292"/>
      <c r="AGA292" s="292"/>
      <c r="AGB292" s="292"/>
      <c r="AGC292" s="292"/>
      <c r="AGD292" s="292"/>
      <c r="AGE292" s="292"/>
      <c r="AGF292" s="292"/>
      <c r="AGG292" s="292"/>
      <c r="AGH292" s="292"/>
      <c r="AGI292" s="292"/>
      <c r="AGJ292" s="292"/>
      <c r="AGK292" s="292"/>
      <c r="AGL292" s="292"/>
      <c r="AGM292" s="292"/>
      <c r="AGN292" s="292"/>
      <c r="AGO292" s="292"/>
      <c r="AGP292" s="292"/>
      <c r="AGQ292" s="292"/>
      <c r="AGR292" s="292"/>
      <c r="AGS292" s="292"/>
      <c r="AGT292" s="292"/>
      <c r="AGU292" s="292"/>
      <c r="AGV292" s="292"/>
      <c r="AGW292" s="292"/>
      <c r="AGX292" s="292"/>
      <c r="AGY292" s="292"/>
      <c r="AGZ292" s="292"/>
      <c r="AHA292" s="292"/>
      <c r="AHB292" s="292"/>
      <c r="AHC292" s="292"/>
      <c r="AHD292" s="292"/>
      <c r="AHE292" s="292"/>
      <c r="AHF292" s="292"/>
      <c r="AHG292" s="292"/>
      <c r="AHH292" s="292"/>
      <c r="AHI292" s="292"/>
      <c r="AHJ292" s="292"/>
      <c r="AHK292" s="292"/>
      <c r="AHL292" s="292"/>
      <c r="AHM292" s="292"/>
      <c r="AHN292" s="292"/>
      <c r="AHO292" s="292"/>
      <c r="AHP292" s="292"/>
      <c r="AHQ292" s="292"/>
      <c r="AHR292" s="292"/>
      <c r="AHS292" s="292"/>
      <c r="AHT292" s="292"/>
      <c r="AHU292" s="292"/>
      <c r="AHV292" s="292"/>
      <c r="AHW292" s="292"/>
      <c r="AHX292" s="292"/>
      <c r="AHY292" s="292"/>
      <c r="AHZ292" s="292"/>
      <c r="AIA292" s="292"/>
      <c r="AIB292" s="292"/>
      <c r="AIC292" s="292"/>
      <c r="AID292" s="292"/>
      <c r="AIE292" s="292"/>
      <c r="AIF292" s="292"/>
      <c r="AIG292" s="292"/>
      <c r="AIH292" s="292"/>
      <c r="AII292" s="292"/>
      <c r="AIJ292" s="292"/>
      <c r="AIK292" s="292"/>
      <c r="AIL292" s="292"/>
      <c r="AIM292" s="292"/>
      <c r="AIN292" s="292"/>
      <c r="AIO292" s="292"/>
      <c r="AIP292" s="292"/>
      <c r="AIQ292" s="292"/>
      <c r="AIR292" s="292"/>
      <c r="AIS292" s="292"/>
      <c r="AIT292" s="292"/>
      <c r="AIU292" s="292"/>
      <c r="AIV292" s="292"/>
      <c r="AIW292" s="292"/>
      <c r="AIX292" s="292"/>
      <c r="AIY292" s="292"/>
      <c r="AIZ292" s="292"/>
      <c r="AJA292" s="292"/>
      <c r="AJB292" s="292"/>
      <c r="AJC292" s="292"/>
      <c r="AJD292" s="292"/>
      <c r="AJE292" s="292"/>
      <c r="AJF292" s="292"/>
      <c r="AJG292" s="292"/>
      <c r="AJH292" s="292"/>
      <c r="AJI292" s="292"/>
      <c r="AJJ292" s="292"/>
      <c r="AJK292" s="292"/>
      <c r="AJL292" s="292"/>
      <c r="AJM292" s="292"/>
      <c r="AJN292" s="292"/>
      <c r="AJO292" s="292"/>
      <c r="AJP292" s="292"/>
      <c r="AJQ292" s="292"/>
      <c r="AJR292" s="292"/>
      <c r="AJS292" s="292"/>
      <c r="AJT292" s="292"/>
      <c r="AJU292" s="292"/>
      <c r="AJV292" s="292"/>
      <c r="AJW292" s="292"/>
      <c r="AJX292" s="292"/>
      <c r="AJY292" s="292"/>
      <c r="AJZ292" s="292"/>
      <c r="AKA292" s="292"/>
      <c r="AKB292" s="292"/>
      <c r="AKC292" s="292"/>
      <c r="AKD292" s="292"/>
      <c r="AKE292" s="292"/>
      <c r="AKF292" s="292"/>
      <c r="AKG292" s="292"/>
      <c r="AKH292" s="292"/>
      <c r="AKI292" s="292"/>
      <c r="AKJ292" s="292"/>
      <c r="AKK292" s="292"/>
      <c r="AKL292" s="292"/>
      <c r="AKM292" s="292"/>
      <c r="AKN292" s="292"/>
      <c r="AKO292" s="292"/>
      <c r="AKP292" s="292"/>
      <c r="AKQ292" s="292"/>
      <c r="AKR292" s="292"/>
      <c r="AKS292" s="292"/>
      <c r="AKT292" s="292"/>
      <c r="AKU292" s="292"/>
      <c r="AKV292" s="292"/>
      <c r="AKW292" s="292"/>
      <c r="AKX292" s="292"/>
      <c r="AKY292" s="292"/>
      <c r="AKZ292" s="292"/>
      <c r="ALA292" s="292"/>
      <c r="ALB292" s="292"/>
      <c r="ALC292" s="292"/>
      <c r="ALD292" s="292"/>
      <c r="ALE292" s="292"/>
      <c r="ALF292" s="292"/>
      <c r="ALG292" s="292"/>
      <c r="ALH292" s="292"/>
      <c r="ALI292" s="292"/>
      <c r="ALJ292" s="292"/>
      <c r="ALK292" s="292"/>
      <c r="ALL292" s="292"/>
      <c r="ALM292" s="292"/>
      <c r="ALN292" s="292"/>
      <c r="ALO292" s="292"/>
      <c r="ALP292" s="292"/>
      <c r="ALQ292" s="292"/>
      <c r="ALR292" s="292"/>
      <c r="ALS292" s="292"/>
      <c r="ALT292" s="292"/>
      <c r="ALU292" s="292"/>
      <c r="ALV292" s="292"/>
      <c r="ALW292" s="292"/>
      <c r="ALX292" s="292"/>
      <c r="ALY292" s="292"/>
      <c r="ALZ292" s="292"/>
      <c r="AMA292" s="292"/>
      <c r="AMB292" s="292"/>
      <c r="AMC292" s="292"/>
      <c r="AMD292" s="292"/>
      <c r="AME292" s="292"/>
      <c r="AMF292" s="292"/>
      <c r="AMG292" s="292"/>
      <c r="AMH292" s="292"/>
      <c r="AMI292" s="292"/>
      <c r="AMJ292" s="292"/>
      <c r="AMK292" s="292"/>
      <c r="AML292" s="292"/>
      <c r="AMM292" s="292"/>
      <c r="AMN292" s="292"/>
      <c r="AMO292" s="292"/>
      <c r="AMP292" s="292"/>
      <c r="AMQ292" s="292"/>
      <c r="AMR292" s="292"/>
      <c r="AMS292" s="292"/>
      <c r="AMT292" s="292"/>
      <c r="AMU292" s="292"/>
      <c r="AMV292" s="292"/>
      <c r="AMW292" s="292"/>
      <c r="AMX292" s="292"/>
      <c r="AMY292" s="292"/>
      <c r="AMZ292" s="292"/>
      <c r="ANA292" s="292"/>
      <c r="ANB292" s="292"/>
      <c r="ANC292" s="292"/>
      <c r="AND292" s="292"/>
      <c r="ANE292" s="292"/>
      <c r="ANF292" s="292"/>
      <c r="ANG292" s="292"/>
      <c r="ANH292" s="292"/>
      <c r="ANI292" s="292"/>
      <c r="ANJ292" s="292"/>
      <c r="ANK292" s="292"/>
      <c r="ANL292" s="292"/>
      <c r="ANM292" s="292"/>
      <c r="ANN292" s="292"/>
      <c r="ANO292" s="292"/>
      <c r="ANP292" s="292"/>
      <c r="ANQ292" s="292"/>
      <c r="ANR292" s="292"/>
      <c r="ANS292" s="292"/>
      <c r="ANT292" s="292"/>
      <c r="ANU292" s="292"/>
      <c r="ANV292" s="292"/>
      <c r="ANW292" s="292"/>
      <c r="ANX292" s="292"/>
      <c r="ANY292" s="292"/>
      <c r="ANZ292" s="292"/>
      <c r="AOA292" s="292"/>
      <c r="AOB292" s="292"/>
      <c r="AOC292" s="292"/>
      <c r="AOD292" s="292"/>
      <c r="AOE292" s="292"/>
      <c r="AOF292" s="292"/>
      <c r="AOG292" s="292"/>
      <c r="AOH292" s="292"/>
      <c r="AOI292" s="292"/>
      <c r="AOJ292" s="292"/>
      <c r="AOK292" s="292"/>
      <c r="AOL292" s="292"/>
      <c r="AOM292" s="292"/>
      <c r="AON292" s="292"/>
      <c r="AOO292" s="292"/>
      <c r="AOP292" s="292"/>
      <c r="AOQ292" s="292"/>
      <c r="AOR292" s="292"/>
      <c r="AOS292" s="292"/>
      <c r="AOT292" s="292"/>
      <c r="AOU292" s="292"/>
      <c r="AOV292" s="292"/>
      <c r="AOW292" s="292"/>
      <c r="AOX292" s="292"/>
      <c r="AOY292" s="292"/>
      <c r="AOZ292" s="292"/>
      <c r="APA292" s="292"/>
      <c r="APB292" s="292"/>
      <c r="APC292" s="292"/>
      <c r="APD292" s="292"/>
      <c r="APE292" s="292"/>
      <c r="APF292" s="292"/>
      <c r="APG292" s="292"/>
      <c r="APH292" s="292"/>
      <c r="API292" s="292"/>
      <c r="APJ292" s="292"/>
      <c r="APK292" s="292"/>
      <c r="APL292" s="292"/>
      <c r="APM292" s="292"/>
      <c r="APN292" s="292"/>
      <c r="APO292" s="292"/>
      <c r="APP292" s="292"/>
      <c r="APQ292" s="292"/>
      <c r="APR292" s="292"/>
      <c r="APS292" s="292"/>
      <c r="APT292" s="292"/>
      <c r="APU292" s="292"/>
      <c r="APV292" s="292"/>
      <c r="APW292" s="292"/>
      <c r="APX292" s="292"/>
      <c r="APY292" s="292"/>
      <c r="APZ292" s="292"/>
      <c r="AQA292" s="292"/>
      <c r="AQB292" s="292"/>
      <c r="AQC292" s="292"/>
      <c r="AQD292" s="292"/>
      <c r="AQE292" s="292"/>
      <c r="AQF292" s="292"/>
      <c r="AQG292" s="292"/>
      <c r="AQH292" s="292"/>
      <c r="AQI292" s="292"/>
      <c r="AQJ292" s="292"/>
      <c r="AQK292" s="292"/>
      <c r="AQL292" s="292"/>
      <c r="AQM292" s="292"/>
      <c r="AQN292" s="292"/>
      <c r="AQO292" s="292"/>
      <c r="AQP292" s="292"/>
      <c r="AQQ292" s="292"/>
      <c r="AQR292" s="292"/>
      <c r="AQS292" s="292"/>
      <c r="AQT292" s="292"/>
      <c r="AQU292" s="292"/>
      <c r="AQV292" s="292"/>
      <c r="AQW292" s="292"/>
      <c r="AQX292" s="292"/>
      <c r="AQY292" s="292"/>
      <c r="AQZ292" s="292"/>
      <c r="ARA292" s="292"/>
      <c r="ARB292" s="292"/>
      <c r="ARC292" s="292"/>
      <c r="ARD292" s="292"/>
      <c r="ARE292" s="292"/>
      <c r="ARF292" s="292"/>
      <c r="ARG292" s="292"/>
      <c r="ARH292" s="292"/>
      <c r="ARI292" s="292"/>
      <c r="ARJ292" s="292"/>
      <c r="ARK292" s="292"/>
      <c r="ARL292" s="292"/>
      <c r="ARM292" s="292"/>
      <c r="ARN292" s="292"/>
      <c r="ARO292" s="292"/>
      <c r="ARP292" s="292"/>
      <c r="ARQ292" s="292"/>
      <c r="ARR292" s="292"/>
      <c r="ARS292" s="292"/>
      <c r="ART292" s="292"/>
      <c r="ARU292" s="292"/>
      <c r="ARV292" s="292"/>
      <c r="ARW292" s="292"/>
      <c r="ARX292" s="292"/>
      <c r="ARY292" s="292"/>
      <c r="ARZ292" s="292"/>
      <c r="ASA292" s="292"/>
      <c r="ASB292" s="292"/>
      <c r="ASC292" s="292"/>
      <c r="ASD292" s="292"/>
      <c r="ASE292" s="292"/>
      <c r="ASF292" s="292"/>
      <c r="ASG292" s="292"/>
      <c r="ASH292" s="292"/>
      <c r="ASI292" s="292"/>
      <c r="ASJ292" s="292"/>
      <c r="ASK292" s="292"/>
      <c r="ASL292" s="292"/>
      <c r="ASM292" s="292"/>
      <c r="ASN292" s="292"/>
      <c r="ASO292" s="292"/>
      <c r="ASP292" s="292"/>
      <c r="ASQ292" s="292"/>
      <c r="ASR292" s="292"/>
      <c r="ASS292" s="292"/>
      <c r="AST292" s="292"/>
      <c r="ASU292" s="292"/>
      <c r="ASV292" s="292"/>
      <c r="ASW292" s="292"/>
      <c r="ASX292" s="292"/>
      <c r="ASY292" s="292"/>
      <c r="ASZ292" s="292"/>
      <c r="ATA292" s="292"/>
      <c r="ATB292" s="292"/>
      <c r="ATC292" s="292"/>
      <c r="ATD292" s="292"/>
      <c r="ATE292" s="292"/>
      <c r="ATF292" s="292"/>
      <c r="ATG292" s="292"/>
      <c r="ATH292" s="292"/>
      <c r="ATI292" s="292"/>
      <c r="ATJ292" s="292"/>
      <c r="ATK292" s="292"/>
      <c r="ATL292" s="292"/>
      <c r="ATM292" s="292"/>
      <c r="ATN292" s="292"/>
      <c r="ATO292" s="292"/>
      <c r="ATP292" s="292"/>
      <c r="ATQ292" s="292"/>
      <c r="ATR292" s="292"/>
      <c r="ATS292" s="292"/>
      <c r="ATT292" s="292"/>
      <c r="ATU292" s="292"/>
      <c r="ATV292" s="292"/>
      <c r="ATW292" s="292"/>
      <c r="ATX292" s="292"/>
      <c r="ATY292" s="292"/>
      <c r="ATZ292" s="292"/>
      <c r="AUA292" s="292"/>
      <c r="AUB292" s="292"/>
      <c r="AUC292" s="292"/>
      <c r="AUD292" s="292"/>
      <c r="AUE292" s="292"/>
      <c r="AUF292" s="292"/>
      <c r="AUG292" s="292"/>
      <c r="AUH292" s="292"/>
      <c r="AUI292" s="292"/>
      <c r="AUJ292" s="292"/>
      <c r="AUK292" s="292"/>
      <c r="AUL292" s="292"/>
      <c r="AUM292" s="292"/>
      <c r="AUN292" s="292"/>
      <c r="AUO292" s="292"/>
      <c r="AUP292" s="292"/>
      <c r="AUQ292" s="292"/>
      <c r="AUR292" s="292"/>
      <c r="AUS292" s="292"/>
      <c r="AUT292" s="292"/>
      <c r="AUU292" s="292"/>
      <c r="AUV292" s="292"/>
      <c r="AUW292" s="292"/>
      <c r="AUX292" s="292"/>
      <c r="AUY292" s="292"/>
      <c r="AUZ292" s="292"/>
      <c r="AVA292" s="292"/>
      <c r="AVB292" s="292"/>
      <c r="AVC292" s="292"/>
      <c r="AVD292" s="292"/>
      <c r="AVE292" s="292"/>
      <c r="AVF292" s="292"/>
      <c r="AVG292" s="292"/>
      <c r="AVH292" s="292"/>
      <c r="AVI292" s="292"/>
      <c r="AVJ292" s="292"/>
      <c r="AVK292" s="292"/>
      <c r="AVL292" s="292"/>
      <c r="AVM292" s="292"/>
      <c r="AVN292" s="292"/>
      <c r="AVO292" s="292"/>
      <c r="AVP292" s="292"/>
      <c r="AVQ292" s="292"/>
      <c r="AVR292" s="292"/>
      <c r="AVS292" s="292"/>
      <c r="AVT292" s="292"/>
      <c r="AVU292" s="292"/>
      <c r="AVV292" s="292"/>
      <c r="AVW292" s="292"/>
      <c r="AVX292" s="292"/>
      <c r="AVY292" s="292"/>
      <c r="AVZ292" s="292"/>
      <c r="AWA292" s="292"/>
      <c r="AWB292" s="292"/>
      <c r="AWC292" s="292"/>
      <c r="AWD292" s="292"/>
      <c r="AWE292" s="292"/>
      <c r="AWF292" s="292"/>
      <c r="AWG292" s="292"/>
      <c r="AWH292" s="292"/>
      <c r="AWI292" s="292"/>
      <c r="AWJ292" s="292"/>
      <c r="AWK292" s="292"/>
      <c r="AWL292" s="292"/>
      <c r="AWM292" s="292"/>
      <c r="AWN292" s="292"/>
      <c r="AWO292" s="292"/>
      <c r="AWP292" s="292"/>
      <c r="AWQ292" s="292"/>
      <c r="AWR292" s="292"/>
      <c r="AWS292" s="292"/>
      <c r="AWT292" s="292"/>
      <c r="AWU292" s="292"/>
      <c r="AWV292" s="292"/>
      <c r="AWW292" s="292"/>
      <c r="AWX292" s="292"/>
      <c r="AWY292" s="292"/>
      <c r="AWZ292" s="292"/>
      <c r="AXA292" s="292"/>
      <c r="AXB292" s="292"/>
      <c r="AXC292" s="292"/>
      <c r="AXD292" s="292"/>
      <c r="AXE292" s="292"/>
      <c r="AXF292" s="292"/>
      <c r="AXG292" s="292"/>
      <c r="AXH292" s="292"/>
      <c r="AXI292" s="292"/>
      <c r="AXJ292" s="292"/>
      <c r="AXK292" s="292"/>
      <c r="AXL292" s="292"/>
      <c r="AXM292" s="292"/>
      <c r="AXN292" s="292"/>
      <c r="AXO292" s="292"/>
      <c r="AXP292" s="292"/>
      <c r="AXQ292" s="292"/>
      <c r="AXR292" s="292"/>
      <c r="AXS292" s="292"/>
      <c r="AXT292" s="292"/>
      <c r="AXU292" s="292"/>
      <c r="AXV292" s="292"/>
      <c r="AXW292" s="292"/>
      <c r="AXX292" s="292"/>
      <c r="AXY292" s="292"/>
      <c r="AXZ292" s="292"/>
      <c r="AYA292" s="292"/>
      <c r="AYB292" s="292"/>
      <c r="AYC292" s="292"/>
      <c r="AYD292" s="292"/>
      <c r="AYE292" s="292"/>
      <c r="AYF292" s="292"/>
      <c r="AYG292" s="292"/>
      <c r="AYH292" s="292"/>
      <c r="AYI292" s="292"/>
      <c r="AYJ292" s="292"/>
      <c r="AYK292" s="292"/>
      <c r="AYL292" s="292"/>
      <c r="AYM292" s="292"/>
      <c r="AYN292" s="292"/>
      <c r="AYO292" s="292"/>
      <c r="AYP292" s="292"/>
      <c r="AYQ292" s="292"/>
      <c r="AYR292" s="292"/>
      <c r="AYS292" s="292"/>
      <c r="AYT292" s="292"/>
      <c r="AYU292" s="292"/>
      <c r="AYV292" s="292"/>
      <c r="AYW292" s="292"/>
      <c r="AYX292" s="292"/>
      <c r="AYY292" s="292"/>
      <c r="AYZ292" s="292"/>
      <c r="AZA292" s="292"/>
      <c r="AZB292" s="292"/>
      <c r="AZC292" s="292"/>
      <c r="AZD292" s="292"/>
      <c r="AZE292" s="292"/>
      <c r="AZF292" s="292"/>
      <c r="AZG292" s="292"/>
      <c r="AZH292" s="292"/>
      <c r="AZI292" s="292"/>
      <c r="AZJ292" s="292"/>
      <c r="AZK292" s="292"/>
      <c r="AZL292" s="292"/>
      <c r="AZM292" s="292"/>
      <c r="AZN292" s="292"/>
      <c r="AZO292" s="292"/>
      <c r="AZP292" s="292"/>
      <c r="AZQ292" s="292"/>
      <c r="AZR292" s="292"/>
      <c r="AZS292" s="292"/>
      <c r="AZT292" s="292"/>
      <c r="AZU292" s="292"/>
      <c r="AZV292" s="292"/>
      <c r="AZW292" s="292"/>
      <c r="AZX292" s="292"/>
      <c r="AZY292" s="292"/>
      <c r="AZZ292" s="292"/>
      <c r="BAA292" s="292"/>
      <c r="BAB292" s="292"/>
      <c r="BAC292" s="292"/>
      <c r="BAD292" s="292"/>
      <c r="BAE292" s="292"/>
      <c r="BAF292" s="292"/>
      <c r="BAG292" s="292"/>
      <c r="BAH292" s="292"/>
      <c r="BAI292" s="292"/>
      <c r="BAJ292" s="292"/>
      <c r="BAK292" s="292"/>
      <c r="BAL292" s="292"/>
      <c r="BAM292" s="292"/>
      <c r="BAN292" s="292"/>
      <c r="BAO292" s="292"/>
      <c r="BAP292" s="292"/>
      <c r="BAQ292" s="292"/>
      <c r="BAR292" s="292"/>
      <c r="BAS292" s="292"/>
      <c r="BAT292" s="292"/>
      <c r="BAU292" s="292"/>
      <c r="BAV292" s="292"/>
      <c r="BAW292" s="292"/>
      <c r="BAX292" s="292"/>
      <c r="BAY292" s="292"/>
      <c r="BAZ292" s="292"/>
      <c r="BBA292" s="292"/>
      <c r="BBB292" s="292"/>
      <c r="BBC292" s="292"/>
      <c r="BBD292" s="292"/>
      <c r="BBE292" s="292"/>
      <c r="BBF292" s="292"/>
      <c r="BBG292" s="292"/>
      <c r="BBH292" s="292"/>
      <c r="BBI292" s="292"/>
      <c r="BBJ292" s="292"/>
      <c r="BBK292" s="292"/>
      <c r="BBL292" s="292"/>
      <c r="BBM292" s="292"/>
      <c r="BBN292" s="292"/>
      <c r="BBO292" s="292"/>
      <c r="BBP292" s="292"/>
      <c r="BBQ292" s="292"/>
      <c r="BBR292" s="292"/>
      <c r="BBS292" s="292"/>
      <c r="BBT292" s="292"/>
      <c r="BBU292" s="292"/>
      <c r="BBV292" s="292"/>
      <c r="BBW292" s="292"/>
      <c r="BBX292" s="292"/>
      <c r="BBY292" s="292"/>
      <c r="BBZ292" s="292"/>
      <c r="BCA292" s="292"/>
      <c r="BCB292" s="292"/>
      <c r="BCC292" s="292"/>
      <c r="BCD292" s="292"/>
      <c r="BCE292" s="292"/>
      <c r="BCF292" s="292"/>
      <c r="BCG292" s="292"/>
      <c r="BCH292" s="292"/>
      <c r="BCI292" s="292"/>
      <c r="BCJ292" s="292"/>
      <c r="BCK292" s="292"/>
      <c r="BCL292" s="292"/>
      <c r="BCM292" s="292"/>
      <c r="BCN292" s="292"/>
      <c r="BCO292" s="292"/>
      <c r="BCP292" s="292"/>
      <c r="BCQ292" s="292"/>
      <c r="BCR292" s="292"/>
      <c r="BCS292" s="292"/>
      <c r="BCT292" s="292"/>
      <c r="BCU292" s="292"/>
      <c r="BCV292" s="292"/>
      <c r="BCW292" s="292"/>
      <c r="BCX292" s="292"/>
      <c r="BCY292" s="292"/>
      <c r="BCZ292" s="292"/>
      <c r="BDA292" s="292"/>
      <c r="BDB292" s="292"/>
      <c r="BDC292" s="292"/>
      <c r="BDD292" s="292"/>
      <c r="BDE292" s="292"/>
      <c r="BDF292" s="292"/>
      <c r="BDG292" s="292"/>
      <c r="BDH292" s="292"/>
      <c r="BDI292" s="292"/>
      <c r="BDJ292" s="292"/>
      <c r="BDK292" s="292"/>
      <c r="BDL292" s="292"/>
      <c r="BDM292" s="292"/>
      <c r="BDN292" s="292"/>
      <c r="BDO292" s="292"/>
      <c r="BDP292" s="292"/>
      <c r="BDQ292" s="292"/>
      <c r="BDR292" s="292"/>
      <c r="BDS292" s="292"/>
      <c r="BDT292" s="292"/>
      <c r="BDU292" s="292"/>
      <c r="BDV292" s="292"/>
      <c r="BDW292" s="292"/>
      <c r="BDX292" s="292"/>
      <c r="BDY292" s="292"/>
      <c r="BDZ292" s="292"/>
      <c r="BEA292" s="292"/>
      <c r="BEB292" s="292"/>
      <c r="BEC292" s="292"/>
      <c r="BED292" s="292"/>
      <c r="BEE292" s="292"/>
      <c r="BEF292" s="292"/>
      <c r="BEG292" s="292"/>
      <c r="BEH292" s="292"/>
      <c r="BEI292" s="292"/>
      <c r="BEJ292" s="292"/>
      <c r="BEK292" s="292"/>
      <c r="BEL292" s="292"/>
      <c r="BEM292" s="292"/>
      <c r="BEN292" s="292"/>
      <c r="BEO292" s="292"/>
      <c r="BEP292" s="292"/>
      <c r="BEQ292" s="292"/>
      <c r="BER292" s="292"/>
      <c r="BES292" s="292"/>
      <c r="BET292" s="292"/>
      <c r="BEU292" s="292"/>
      <c r="BEV292" s="292"/>
      <c r="BEW292" s="292"/>
      <c r="BEX292" s="292"/>
      <c r="BEY292" s="292"/>
      <c r="BEZ292" s="292"/>
      <c r="BFA292" s="292"/>
      <c r="BFB292" s="292"/>
      <c r="BFC292" s="292"/>
      <c r="BFD292" s="292"/>
      <c r="BFE292" s="292"/>
      <c r="BFF292" s="292"/>
      <c r="BFG292" s="292"/>
      <c r="BFH292" s="292"/>
      <c r="BFI292" s="292"/>
      <c r="BFJ292" s="292"/>
      <c r="BFK292" s="292"/>
      <c r="BFL292" s="292"/>
      <c r="BFM292" s="292"/>
      <c r="BFN292" s="292"/>
      <c r="BFO292" s="292"/>
      <c r="BFP292" s="292"/>
      <c r="BFQ292" s="292"/>
      <c r="BFR292" s="292"/>
      <c r="BFS292" s="292"/>
      <c r="BFT292" s="292"/>
      <c r="BFU292" s="292"/>
      <c r="BFV292" s="292"/>
      <c r="BFW292" s="292"/>
      <c r="BFX292" s="292"/>
      <c r="BFY292" s="292"/>
      <c r="BFZ292" s="292"/>
      <c r="BGA292" s="292"/>
      <c r="BGB292" s="292"/>
      <c r="BGC292" s="292"/>
      <c r="BGD292" s="292"/>
      <c r="BGE292" s="292"/>
      <c r="BGF292" s="292"/>
      <c r="BGG292" s="292"/>
      <c r="BGH292" s="292"/>
      <c r="BGI292" s="292"/>
      <c r="BGJ292" s="292"/>
      <c r="BGK292" s="292"/>
      <c r="BGL292" s="292"/>
      <c r="BGM292" s="292"/>
      <c r="BGN292" s="292"/>
      <c r="BGO292" s="292"/>
      <c r="BGP292" s="292"/>
      <c r="BGQ292" s="292"/>
      <c r="BGR292" s="292"/>
      <c r="BGS292" s="292"/>
      <c r="BGT292" s="292"/>
      <c r="BGU292" s="292"/>
      <c r="BGV292" s="292"/>
      <c r="BGW292" s="292"/>
      <c r="BGX292" s="292"/>
      <c r="BGY292" s="292"/>
      <c r="BGZ292" s="292"/>
      <c r="BHA292" s="292"/>
      <c r="BHB292" s="292"/>
      <c r="BHC292" s="292"/>
      <c r="BHD292" s="292"/>
      <c r="BHE292" s="292"/>
      <c r="BHF292" s="292"/>
      <c r="BHG292" s="292"/>
      <c r="BHH292" s="292"/>
      <c r="BHI292" s="292"/>
      <c r="BHJ292" s="292"/>
      <c r="BHK292" s="292"/>
      <c r="BHL292" s="292"/>
      <c r="BHM292" s="292"/>
      <c r="BHN292" s="292"/>
      <c r="BHO292" s="292"/>
      <c r="BHP292" s="292"/>
      <c r="BHQ292" s="292"/>
      <c r="BHR292" s="292"/>
      <c r="BHS292" s="292"/>
      <c r="BHT292" s="292"/>
      <c r="BHU292" s="292"/>
      <c r="BHV292" s="292"/>
      <c r="BHW292" s="292"/>
      <c r="BHX292" s="292"/>
      <c r="BHY292" s="292"/>
      <c r="BHZ292" s="292"/>
      <c r="BIA292" s="292"/>
      <c r="BIB292" s="292"/>
      <c r="BIC292" s="292"/>
      <c r="BID292" s="292"/>
      <c r="BIE292" s="292"/>
      <c r="BIF292" s="292"/>
      <c r="BIG292" s="292"/>
      <c r="BIH292" s="292"/>
      <c r="BII292" s="292"/>
      <c r="BIJ292" s="292"/>
      <c r="BIK292" s="292"/>
      <c r="BIL292" s="292"/>
      <c r="BIM292" s="292"/>
      <c r="BIN292" s="292"/>
      <c r="BIO292" s="292"/>
      <c r="BIP292" s="292"/>
      <c r="BIQ292" s="292"/>
      <c r="BIR292" s="292"/>
      <c r="BIS292" s="292"/>
      <c r="BIT292" s="292"/>
      <c r="BIU292" s="292"/>
      <c r="BIV292" s="292"/>
      <c r="BIW292" s="292"/>
      <c r="BIX292" s="292"/>
      <c r="BIY292" s="292"/>
      <c r="BIZ292" s="292"/>
      <c r="BJA292" s="292"/>
      <c r="BJB292" s="292"/>
      <c r="BJC292" s="292"/>
      <c r="BJD292" s="292"/>
      <c r="BJE292" s="292"/>
      <c r="BJF292" s="292"/>
      <c r="BJG292" s="292"/>
      <c r="BJH292" s="292"/>
      <c r="BJI292" s="292"/>
      <c r="BJJ292" s="292"/>
      <c r="BJK292" s="292"/>
      <c r="BJL292" s="292"/>
      <c r="BJM292" s="292"/>
      <c r="BJN292" s="292"/>
      <c r="BJO292" s="292"/>
      <c r="BJP292" s="292"/>
      <c r="BJQ292" s="292"/>
      <c r="BJR292" s="292"/>
      <c r="BJS292" s="292"/>
      <c r="BJT292" s="292"/>
      <c r="BJU292" s="292"/>
      <c r="BJV292" s="292"/>
      <c r="BJW292" s="292"/>
      <c r="BJX292" s="292"/>
      <c r="BJY292" s="292"/>
      <c r="BJZ292" s="292"/>
      <c r="BKA292" s="292"/>
      <c r="BKB292" s="292"/>
      <c r="BKC292" s="292"/>
      <c r="BKD292" s="292"/>
      <c r="BKE292" s="292"/>
      <c r="BKF292" s="292"/>
      <c r="BKG292" s="292"/>
      <c r="BKH292" s="292"/>
      <c r="BKI292" s="292"/>
      <c r="BKJ292" s="292"/>
      <c r="BKK292" s="292"/>
      <c r="BKL292" s="292"/>
      <c r="BKM292" s="292"/>
      <c r="BKN292" s="292"/>
      <c r="BKO292" s="292"/>
      <c r="BKP292" s="292"/>
      <c r="BKQ292" s="292"/>
      <c r="BKR292" s="292"/>
      <c r="BKS292" s="292"/>
      <c r="BKT292" s="292"/>
      <c r="BKU292" s="292"/>
      <c r="BKV292" s="292"/>
      <c r="BKW292" s="292"/>
      <c r="BKX292" s="292"/>
      <c r="BKY292" s="292"/>
      <c r="BKZ292" s="292"/>
      <c r="BLA292" s="292"/>
      <c r="BLB292" s="292"/>
      <c r="BLC292" s="292"/>
      <c r="BLD292" s="292"/>
      <c r="BLE292" s="292"/>
      <c r="BLF292" s="292"/>
      <c r="BLG292" s="292"/>
      <c r="BLH292" s="292"/>
      <c r="BLI292" s="292"/>
      <c r="BLJ292" s="292"/>
      <c r="BLK292" s="292"/>
      <c r="BLL292" s="292"/>
      <c r="BLM292" s="292"/>
      <c r="BLN292" s="292"/>
      <c r="BLO292" s="292"/>
      <c r="BLP292" s="292"/>
      <c r="BLQ292" s="292"/>
      <c r="BLR292" s="292"/>
      <c r="BLS292" s="292"/>
      <c r="BLT292" s="292"/>
      <c r="BLU292" s="292"/>
      <c r="BLV292" s="292"/>
      <c r="BLW292" s="292"/>
      <c r="BLX292" s="292"/>
      <c r="BLY292" s="292"/>
      <c r="BLZ292" s="292"/>
      <c r="BMA292" s="292"/>
      <c r="BMB292" s="292"/>
      <c r="BMC292" s="292"/>
      <c r="BMD292" s="292"/>
      <c r="BME292" s="292"/>
      <c r="BMF292" s="292"/>
      <c r="BMG292" s="292"/>
      <c r="BMH292" s="292"/>
      <c r="BMI292" s="292"/>
      <c r="BMJ292" s="292"/>
      <c r="BMK292" s="292"/>
      <c r="BML292" s="292"/>
      <c r="BMM292" s="292"/>
      <c r="BMN292" s="292"/>
      <c r="BMO292" s="292"/>
      <c r="BMP292" s="292"/>
      <c r="BMQ292" s="292"/>
      <c r="BMR292" s="292"/>
      <c r="BMS292" s="292"/>
      <c r="BMT292" s="292"/>
      <c r="BMU292" s="292"/>
      <c r="BMV292" s="292"/>
      <c r="BMW292" s="292"/>
      <c r="BMX292" s="292"/>
      <c r="BMY292" s="292"/>
      <c r="BMZ292" s="292"/>
      <c r="BNA292" s="292"/>
      <c r="BNB292" s="292"/>
      <c r="BNC292" s="292"/>
      <c r="BND292" s="292"/>
      <c r="BNE292" s="292"/>
      <c r="BNF292" s="292"/>
      <c r="BNG292" s="292"/>
      <c r="BNH292" s="292"/>
      <c r="BNI292" s="292"/>
      <c r="BNJ292" s="292"/>
      <c r="BNK292" s="292"/>
      <c r="BNL292" s="292"/>
    </row>
    <row r="293" spans="1:1728" s="167" customFormat="1" ht="15.75" hidden="1" customHeight="1" x14ac:dyDescent="0.25">
      <c r="A293" s="236">
        <v>329</v>
      </c>
      <c r="B293" s="219" t="s">
        <v>831</v>
      </c>
      <c r="C293" s="249" t="s">
        <v>233</v>
      </c>
      <c r="D293" s="274" t="s">
        <v>832</v>
      </c>
      <c r="E293" s="249" t="s">
        <v>833</v>
      </c>
      <c r="F293" s="233"/>
      <c r="G293" s="280"/>
      <c r="H293" s="281"/>
      <c r="I293" s="282" t="s">
        <v>266</v>
      </c>
      <c r="J293" s="282">
        <v>2024</v>
      </c>
      <c r="K293" s="218" t="s">
        <v>309</v>
      </c>
      <c r="L293" s="297" t="s">
        <v>835</v>
      </c>
      <c r="M293" s="285" t="s">
        <v>460</v>
      </c>
      <c r="N293" s="292"/>
      <c r="O293" s="292"/>
      <c r="P293" s="292"/>
      <c r="Q293" s="292"/>
      <c r="R293" s="292"/>
      <c r="S293" s="292"/>
      <c r="T293" s="292"/>
      <c r="U293" s="292"/>
      <c r="V293" s="292"/>
      <c r="W293" s="292"/>
      <c r="X293" s="292"/>
      <c r="Y293" s="292"/>
      <c r="Z293" s="292"/>
      <c r="AA293" s="292"/>
      <c r="AB293" s="292"/>
      <c r="AC293" s="292"/>
      <c r="AD293" s="292"/>
      <c r="AE293" s="292"/>
      <c r="AF293" s="292"/>
      <c r="AG293" s="292"/>
      <c r="AH293" s="292"/>
      <c r="AI293" s="292"/>
      <c r="AJ293" s="292"/>
      <c r="AK293" s="292"/>
      <c r="AL293" s="292"/>
      <c r="AM293" s="292"/>
      <c r="AN293" s="292"/>
      <c r="AO293" s="292"/>
      <c r="AP293" s="292"/>
      <c r="AQ293" s="292"/>
      <c r="AR293" s="292"/>
      <c r="AS293" s="292"/>
      <c r="AT293" s="292"/>
      <c r="AU293" s="292"/>
      <c r="AV293" s="292"/>
      <c r="AW293" s="292"/>
      <c r="AX293" s="292"/>
      <c r="AY293" s="292"/>
      <c r="AZ293" s="292"/>
      <c r="BA293" s="292"/>
      <c r="BB293" s="292"/>
      <c r="BC293" s="292"/>
      <c r="BD293" s="292"/>
      <c r="BE293" s="292"/>
      <c r="BF293" s="292"/>
      <c r="BG293" s="292"/>
      <c r="BH293" s="292"/>
      <c r="BI293" s="292"/>
      <c r="BJ293" s="292"/>
      <c r="BK293" s="292"/>
      <c r="BL293" s="292"/>
      <c r="BM293" s="292"/>
      <c r="BN293" s="292"/>
      <c r="BO293" s="292"/>
      <c r="BP293" s="292"/>
      <c r="BQ293" s="292"/>
      <c r="BR293" s="292"/>
      <c r="BS293" s="292"/>
      <c r="BT293" s="292"/>
      <c r="BU293" s="292"/>
      <c r="BV293" s="292"/>
      <c r="BW293" s="292"/>
      <c r="BX293" s="292"/>
      <c r="BY293" s="292"/>
      <c r="BZ293" s="292"/>
      <c r="CA293" s="292"/>
      <c r="CB293" s="292"/>
      <c r="CC293" s="292"/>
      <c r="CD293" s="292"/>
      <c r="CE293" s="292"/>
      <c r="CF293" s="292"/>
      <c r="CG293" s="292"/>
      <c r="CH293" s="292"/>
      <c r="CI293" s="292"/>
      <c r="CJ293" s="292"/>
      <c r="CK293" s="292"/>
      <c r="CL293" s="292"/>
      <c r="CM293" s="292"/>
      <c r="CN293" s="292"/>
      <c r="CO293" s="292"/>
      <c r="CP293" s="292"/>
      <c r="CQ293" s="292"/>
      <c r="CR293" s="292"/>
      <c r="CS293" s="292"/>
      <c r="CT293" s="292"/>
      <c r="CU293" s="292"/>
      <c r="CV293" s="292"/>
      <c r="CW293" s="292"/>
      <c r="CX293" s="292"/>
      <c r="CY293" s="292"/>
      <c r="CZ293" s="292"/>
      <c r="DA293" s="292"/>
      <c r="DB293" s="292"/>
      <c r="DC293" s="292"/>
      <c r="DD293" s="292"/>
      <c r="DE293" s="292"/>
      <c r="DF293" s="292"/>
      <c r="DG293" s="292"/>
      <c r="DH293" s="292"/>
      <c r="DI293" s="292"/>
      <c r="DJ293" s="292"/>
      <c r="DK293" s="292"/>
      <c r="DL293" s="292"/>
      <c r="DM293" s="292"/>
      <c r="DN293" s="292"/>
      <c r="DO293" s="292"/>
      <c r="DP293" s="292"/>
      <c r="DQ293" s="292"/>
      <c r="DR293" s="292"/>
      <c r="DS293" s="292"/>
      <c r="DT293" s="292"/>
      <c r="DU293" s="292"/>
      <c r="DV293" s="292"/>
      <c r="DW293" s="292"/>
      <c r="DX293" s="292"/>
      <c r="DY293" s="292"/>
      <c r="DZ293" s="292"/>
      <c r="EA293" s="292"/>
      <c r="EB293" s="292"/>
      <c r="EC293" s="292"/>
      <c r="ED293" s="292"/>
      <c r="EE293" s="292"/>
      <c r="EF293" s="292"/>
      <c r="EG293" s="292"/>
      <c r="EH293" s="292"/>
      <c r="EI293" s="292"/>
      <c r="EJ293" s="292"/>
      <c r="EK293" s="292"/>
      <c r="EL293" s="292"/>
      <c r="EM293" s="292"/>
      <c r="EN293" s="292"/>
      <c r="EO293" s="292"/>
      <c r="EP293" s="292"/>
      <c r="EQ293" s="292"/>
      <c r="ER293" s="292"/>
      <c r="ES293" s="292"/>
      <c r="ET293" s="292"/>
      <c r="EU293" s="292"/>
      <c r="EV293" s="292"/>
      <c r="EW293" s="292"/>
      <c r="EX293" s="292"/>
      <c r="EY293" s="292"/>
      <c r="EZ293" s="292"/>
      <c r="FA293" s="292"/>
      <c r="FB293" s="292"/>
      <c r="FC293" s="292"/>
      <c r="FD293" s="292"/>
      <c r="FE293" s="292"/>
      <c r="FF293" s="292"/>
      <c r="FG293" s="292"/>
      <c r="FH293" s="292"/>
      <c r="FI293" s="292"/>
      <c r="FJ293" s="292"/>
      <c r="FK293" s="292"/>
      <c r="FL293" s="292"/>
      <c r="FM293" s="292"/>
      <c r="FN293" s="292"/>
      <c r="FO293" s="292"/>
      <c r="FP293" s="292"/>
      <c r="FQ293" s="292"/>
      <c r="FR293" s="292"/>
      <c r="FS293" s="292"/>
      <c r="FT293" s="292"/>
      <c r="FU293" s="292"/>
      <c r="FV293" s="292"/>
      <c r="FW293" s="292"/>
      <c r="FX293" s="292"/>
      <c r="FY293" s="292"/>
      <c r="FZ293" s="292"/>
      <c r="GA293" s="292"/>
      <c r="GB293" s="292"/>
      <c r="GC293" s="292"/>
      <c r="GD293" s="292"/>
      <c r="GE293" s="292"/>
      <c r="GF293" s="292"/>
      <c r="GG293" s="292"/>
      <c r="GH293" s="292"/>
      <c r="GI293" s="292"/>
      <c r="GJ293" s="292"/>
      <c r="GK293" s="292"/>
      <c r="GL293" s="292"/>
      <c r="GM293" s="292"/>
      <c r="GN293" s="292"/>
      <c r="GO293" s="292"/>
      <c r="GP293" s="292"/>
      <c r="GQ293" s="292"/>
      <c r="GR293" s="292"/>
      <c r="GS293" s="292"/>
      <c r="GT293" s="292"/>
      <c r="GU293" s="292"/>
      <c r="GV293" s="292"/>
      <c r="GW293" s="292"/>
      <c r="GX293" s="292"/>
      <c r="GY293" s="292"/>
      <c r="GZ293" s="292"/>
      <c r="HA293" s="292"/>
      <c r="HB293" s="292"/>
      <c r="HC293" s="292"/>
      <c r="HD293" s="292"/>
      <c r="HE293" s="292"/>
      <c r="HF293" s="292"/>
      <c r="HG293" s="292"/>
      <c r="HH293" s="292"/>
      <c r="HI293" s="292"/>
      <c r="HJ293" s="292"/>
      <c r="HK293" s="292"/>
      <c r="HL293" s="292"/>
      <c r="HM293" s="292"/>
      <c r="HN293" s="292"/>
      <c r="HO293" s="292"/>
      <c r="HP293" s="292"/>
      <c r="HQ293" s="292"/>
      <c r="HR293" s="292"/>
      <c r="HS293" s="292"/>
      <c r="HT293" s="292"/>
      <c r="HU293" s="292"/>
      <c r="HV293" s="292"/>
      <c r="HW293" s="292"/>
      <c r="HX293" s="292"/>
      <c r="HY293" s="292"/>
      <c r="HZ293" s="292"/>
      <c r="IA293" s="292"/>
      <c r="IB293" s="292"/>
      <c r="IC293" s="292"/>
      <c r="ID293" s="292"/>
      <c r="IE293" s="292"/>
      <c r="IF293" s="292"/>
      <c r="IG293" s="292"/>
      <c r="IH293" s="292"/>
      <c r="II293" s="292"/>
      <c r="IJ293" s="292"/>
      <c r="IK293" s="292"/>
      <c r="IL293" s="292"/>
      <c r="IM293" s="292"/>
      <c r="IN293" s="292"/>
      <c r="IO293" s="292"/>
      <c r="IP293" s="292"/>
      <c r="IQ293" s="292"/>
      <c r="IR293" s="292"/>
      <c r="IS293" s="292"/>
      <c r="IT293" s="292"/>
      <c r="IU293" s="292"/>
      <c r="IV293" s="292"/>
      <c r="IW293" s="292"/>
      <c r="IX293" s="292"/>
      <c r="IY293" s="292"/>
      <c r="IZ293" s="292"/>
      <c r="JA293" s="292"/>
      <c r="JB293" s="292"/>
      <c r="JC293" s="292"/>
      <c r="JD293" s="292"/>
      <c r="JE293" s="292"/>
      <c r="JF293" s="292"/>
      <c r="JG293" s="292"/>
      <c r="JH293" s="292"/>
      <c r="JI293" s="292"/>
      <c r="JJ293" s="292"/>
      <c r="JK293" s="292"/>
      <c r="JL293" s="292"/>
      <c r="JM293" s="292"/>
      <c r="JN293" s="292"/>
      <c r="JO293" s="292"/>
      <c r="JP293" s="292"/>
      <c r="JQ293" s="292"/>
      <c r="JR293" s="292"/>
      <c r="JS293" s="292"/>
      <c r="JT293" s="292"/>
      <c r="JU293" s="292"/>
      <c r="JV293" s="292"/>
      <c r="JW293" s="292"/>
      <c r="JX293" s="292"/>
      <c r="JY293" s="292"/>
      <c r="JZ293" s="292"/>
      <c r="KA293" s="292"/>
      <c r="KB293" s="292"/>
      <c r="KC293" s="292"/>
      <c r="KD293" s="292"/>
      <c r="KE293" s="292"/>
      <c r="KF293" s="292"/>
      <c r="KG293" s="292"/>
      <c r="KH293" s="292"/>
      <c r="KI293" s="292"/>
      <c r="KJ293" s="292"/>
      <c r="KK293" s="292"/>
      <c r="KL293" s="292"/>
      <c r="KM293" s="292"/>
      <c r="KN293" s="292"/>
      <c r="KO293" s="292"/>
      <c r="KP293" s="292"/>
      <c r="KQ293" s="292"/>
      <c r="KR293" s="292"/>
      <c r="KS293" s="292"/>
      <c r="KT293" s="292"/>
      <c r="KU293" s="292"/>
      <c r="KV293" s="292"/>
      <c r="KW293" s="292"/>
      <c r="KX293" s="292"/>
      <c r="KY293" s="292"/>
      <c r="KZ293" s="292"/>
      <c r="LA293" s="292"/>
      <c r="LB293" s="292"/>
      <c r="LC293" s="292"/>
      <c r="LD293" s="292"/>
      <c r="LE293" s="292"/>
      <c r="LF293" s="292"/>
      <c r="LG293" s="292"/>
      <c r="LH293" s="292"/>
      <c r="LI293" s="292"/>
      <c r="LJ293" s="292"/>
      <c r="LK293" s="292"/>
      <c r="LL293" s="292"/>
      <c r="LM293" s="292"/>
      <c r="LN293" s="292"/>
      <c r="LO293" s="292"/>
      <c r="LP293" s="292"/>
      <c r="LQ293" s="292"/>
      <c r="LR293" s="292"/>
      <c r="LS293" s="292"/>
      <c r="LT293" s="292"/>
      <c r="LU293" s="292"/>
      <c r="LV293" s="292"/>
      <c r="LW293" s="292"/>
      <c r="LX293" s="292"/>
      <c r="LY293" s="292"/>
      <c r="LZ293" s="292"/>
      <c r="MA293" s="292"/>
      <c r="MB293" s="292"/>
      <c r="MC293" s="292"/>
      <c r="MD293" s="292"/>
      <c r="ME293" s="292"/>
      <c r="MF293" s="292"/>
      <c r="MG293" s="292"/>
      <c r="MH293" s="292"/>
      <c r="MI293" s="292"/>
      <c r="MJ293" s="292"/>
      <c r="MK293" s="292"/>
      <c r="ML293" s="292"/>
      <c r="MM293" s="292"/>
      <c r="MN293" s="292"/>
      <c r="MO293" s="292"/>
      <c r="MP293" s="292"/>
      <c r="MQ293" s="292"/>
      <c r="MR293" s="292"/>
      <c r="MS293" s="292"/>
      <c r="MT293" s="292"/>
      <c r="MU293" s="292"/>
      <c r="MV293" s="292"/>
      <c r="MW293" s="292"/>
      <c r="MX293" s="292"/>
      <c r="MY293" s="292"/>
      <c r="MZ293" s="292"/>
      <c r="NA293" s="292"/>
      <c r="NB293" s="292"/>
      <c r="NC293" s="292"/>
      <c r="ND293" s="292"/>
      <c r="NE293" s="292"/>
      <c r="NF293" s="292"/>
      <c r="NG293" s="292"/>
      <c r="NH293" s="292"/>
      <c r="NI293" s="292"/>
      <c r="NJ293" s="292"/>
      <c r="NK293" s="292"/>
      <c r="NL293" s="292"/>
      <c r="NM293" s="292"/>
      <c r="NN293" s="292"/>
      <c r="NO293" s="292"/>
      <c r="NP293" s="292"/>
      <c r="NQ293" s="292"/>
      <c r="NR293" s="292"/>
      <c r="NS293" s="292"/>
      <c r="NT293" s="292"/>
      <c r="NU293" s="292"/>
      <c r="NV293" s="292"/>
      <c r="NW293" s="292"/>
      <c r="NX293" s="292"/>
      <c r="NY293" s="292"/>
      <c r="NZ293" s="292"/>
      <c r="OA293" s="292"/>
      <c r="OB293" s="292"/>
      <c r="OC293" s="292"/>
      <c r="OD293" s="292"/>
      <c r="OE293" s="292"/>
      <c r="OF293" s="292"/>
      <c r="OG293" s="292"/>
      <c r="OH293" s="292"/>
      <c r="OI293" s="292"/>
      <c r="OJ293" s="292"/>
      <c r="OK293" s="292"/>
      <c r="OL293" s="292"/>
      <c r="OM293" s="292"/>
      <c r="ON293" s="292"/>
      <c r="OO293" s="292"/>
      <c r="OP293" s="292"/>
      <c r="OQ293" s="292"/>
      <c r="OR293" s="292"/>
      <c r="OS293" s="292"/>
      <c r="OT293" s="292"/>
      <c r="OU293" s="292"/>
      <c r="OV293" s="292"/>
      <c r="OW293" s="292"/>
      <c r="OX293" s="292"/>
      <c r="OY293" s="292"/>
      <c r="OZ293" s="292"/>
      <c r="PA293" s="292"/>
      <c r="PB293" s="292"/>
      <c r="PC293" s="292"/>
      <c r="PD293" s="292"/>
      <c r="PE293" s="292"/>
      <c r="PF293" s="292"/>
      <c r="PG293" s="292"/>
      <c r="PH293" s="292"/>
      <c r="PI293" s="292"/>
      <c r="PJ293" s="292"/>
      <c r="PK293" s="292"/>
      <c r="PL293" s="292"/>
      <c r="PM293" s="292"/>
      <c r="PN293" s="292"/>
      <c r="PO293" s="292"/>
      <c r="PP293" s="292"/>
      <c r="PQ293" s="292"/>
      <c r="PR293" s="292"/>
      <c r="PS293" s="292"/>
      <c r="PT293" s="292"/>
      <c r="PU293" s="292"/>
      <c r="PV293" s="292"/>
      <c r="PW293" s="292"/>
      <c r="PX293" s="292"/>
      <c r="PY293" s="292"/>
      <c r="PZ293" s="292"/>
      <c r="QA293" s="292"/>
      <c r="QB293" s="292"/>
      <c r="QC293" s="292"/>
      <c r="QD293" s="292"/>
      <c r="QE293" s="292"/>
      <c r="QF293" s="292"/>
      <c r="QG293" s="292"/>
      <c r="QH293" s="292"/>
      <c r="QI293" s="292"/>
      <c r="QJ293" s="292"/>
      <c r="QK293" s="292"/>
      <c r="QL293" s="292"/>
      <c r="QM293" s="292"/>
      <c r="QN293" s="292"/>
      <c r="QO293" s="292"/>
      <c r="QP293" s="292"/>
      <c r="QQ293" s="292"/>
      <c r="QR293" s="292"/>
      <c r="QS293" s="292"/>
      <c r="QT293" s="292"/>
      <c r="QU293" s="292"/>
      <c r="QV293" s="292"/>
      <c r="QW293" s="292"/>
      <c r="QX293" s="292"/>
      <c r="QY293" s="292"/>
      <c r="QZ293" s="292"/>
      <c r="RA293" s="292"/>
      <c r="RB293" s="292"/>
      <c r="RC293" s="292"/>
      <c r="RD293" s="292"/>
      <c r="RE293" s="292"/>
      <c r="RF293" s="292"/>
      <c r="RG293" s="292"/>
      <c r="RH293" s="292"/>
      <c r="RI293" s="292"/>
      <c r="RJ293" s="292"/>
      <c r="RK293" s="292"/>
      <c r="RL293" s="292"/>
      <c r="RM293" s="292"/>
      <c r="RN293" s="292"/>
      <c r="RO293" s="292"/>
      <c r="RP293" s="292"/>
      <c r="RQ293" s="292"/>
      <c r="RR293" s="292"/>
      <c r="RS293" s="292"/>
      <c r="RT293" s="292"/>
      <c r="RU293" s="292"/>
      <c r="RV293" s="292"/>
      <c r="RW293" s="292"/>
      <c r="RX293" s="292"/>
      <c r="RY293" s="292"/>
      <c r="RZ293" s="292"/>
      <c r="SA293" s="292"/>
      <c r="SB293" s="292"/>
      <c r="SC293" s="292"/>
      <c r="SD293" s="292"/>
      <c r="SE293" s="292"/>
      <c r="SF293" s="292"/>
      <c r="SG293" s="292"/>
      <c r="SH293" s="292"/>
      <c r="SI293" s="292"/>
      <c r="SJ293" s="292"/>
      <c r="SK293" s="292"/>
      <c r="SL293" s="292"/>
      <c r="SM293" s="292"/>
      <c r="SN293" s="292"/>
      <c r="SO293" s="292"/>
      <c r="SP293" s="292"/>
      <c r="SQ293" s="292"/>
      <c r="SR293" s="292"/>
      <c r="SS293" s="292"/>
      <c r="ST293" s="292"/>
      <c r="SU293" s="292"/>
      <c r="SV293" s="292"/>
      <c r="SW293" s="292"/>
      <c r="SX293" s="292"/>
      <c r="SY293" s="292"/>
      <c r="SZ293" s="292"/>
      <c r="TA293" s="292"/>
      <c r="TB293" s="292"/>
      <c r="TC293" s="292"/>
      <c r="TD293" s="292"/>
      <c r="TE293" s="292"/>
      <c r="TF293" s="292"/>
      <c r="TG293" s="292"/>
      <c r="TH293" s="292"/>
      <c r="TI293" s="292"/>
      <c r="TJ293" s="292"/>
      <c r="TK293" s="292"/>
      <c r="TL293" s="292"/>
      <c r="TM293" s="292"/>
      <c r="TN293" s="292"/>
      <c r="TO293" s="292"/>
      <c r="TP293" s="292"/>
      <c r="TQ293" s="292"/>
      <c r="TR293" s="292"/>
      <c r="TS293" s="292"/>
      <c r="TT293" s="292"/>
      <c r="TU293" s="292"/>
      <c r="TV293" s="292"/>
      <c r="TW293" s="292"/>
      <c r="TX293" s="292"/>
      <c r="TY293" s="292"/>
      <c r="TZ293" s="292"/>
      <c r="UA293" s="292"/>
      <c r="UB293" s="292"/>
      <c r="UC293" s="292"/>
      <c r="UD293" s="292"/>
      <c r="UE293" s="292"/>
      <c r="UF293" s="292"/>
      <c r="UG293" s="292"/>
      <c r="UH293" s="292"/>
      <c r="UI293" s="292"/>
      <c r="UJ293" s="292"/>
      <c r="UK293" s="292"/>
      <c r="UL293" s="292"/>
      <c r="UM293" s="292"/>
      <c r="UN293" s="292"/>
      <c r="UO293" s="292"/>
      <c r="UP293" s="292"/>
      <c r="UQ293" s="292"/>
      <c r="UR293" s="292"/>
      <c r="US293" s="292"/>
      <c r="UT293" s="292"/>
      <c r="UU293" s="292"/>
      <c r="UV293" s="292"/>
      <c r="UW293" s="292"/>
      <c r="UX293" s="292"/>
      <c r="UY293" s="292"/>
      <c r="UZ293" s="292"/>
      <c r="VA293" s="292"/>
      <c r="VB293" s="292"/>
      <c r="VC293" s="292"/>
      <c r="VD293" s="292"/>
      <c r="VE293" s="292"/>
      <c r="VF293" s="292"/>
      <c r="VG293" s="292"/>
      <c r="VH293" s="292"/>
      <c r="VI293" s="292"/>
      <c r="VJ293" s="292"/>
      <c r="VK293" s="292"/>
      <c r="VL293" s="292"/>
      <c r="VM293" s="292"/>
      <c r="VN293" s="292"/>
      <c r="VO293" s="292"/>
      <c r="VP293" s="292"/>
      <c r="VQ293" s="292"/>
      <c r="VR293" s="292"/>
      <c r="VS293" s="292"/>
      <c r="VT293" s="292"/>
      <c r="VU293" s="292"/>
      <c r="VV293" s="292"/>
      <c r="VW293" s="292"/>
      <c r="VX293" s="292"/>
      <c r="VY293" s="292"/>
      <c r="VZ293" s="292"/>
      <c r="WA293" s="292"/>
      <c r="WB293" s="292"/>
      <c r="WC293" s="292"/>
      <c r="WD293" s="292"/>
      <c r="WE293" s="292"/>
      <c r="WF293" s="292"/>
      <c r="WG293" s="292"/>
      <c r="WH293" s="292"/>
      <c r="WI293" s="292"/>
      <c r="WJ293" s="292"/>
      <c r="WK293" s="292"/>
      <c r="WL293" s="292"/>
      <c r="WM293" s="292"/>
      <c r="WN293" s="292"/>
      <c r="WO293" s="292"/>
      <c r="WP293" s="292"/>
      <c r="WQ293" s="292"/>
      <c r="WR293" s="292"/>
      <c r="WS293" s="292"/>
      <c r="WT293" s="292"/>
      <c r="WU293" s="292"/>
      <c r="WV293" s="292"/>
      <c r="WW293" s="292"/>
      <c r="WX293" s="292"/>
      <c r="WY293" s="292"/>
      <c r="WZ293" s="292"/>
      <c r="XA293" s="292"/>
      <c r="XB293" s="292"/>
      <c r="XC293" s="292"/>
      <c r="XD293" s="292"/>
      <c r="XE293" s="292"/>
      <c r="XF293" s="292"/>
      <c r="XG293" s="292"/>
      <c r="XH293" s="292"/>
      <c r="XI293" s="292"/>
      <c r="XJ293" s="292"/>
      <c r="XK293" s="292"/>
      <c r="XL293" s="292"/>
      <c r="XM293" s="292"/>
      <c r="XN293" s="292"/>
      <c r="XO293" s="292"/>
      <c r="XP293" s="292"/>
      <c r="XQ293" s="292"/>
      <c r="XR293" s="292"/>
      <c r="XS293" s="292"/>
      <c r="XT293" s="292"/>
      <c r="XU293" s="292"/>
      <c r="XV293" s="292"/>
      <c r="XW293" s="292"/>
      <c r="XX293" s="292"/>
      <c r="XY293" s="292"/>
      <c r="XZ293" s="292"/>
      <c r="YA293" s="292"/>
      <c r="YB293" s="292"/>
      <c r="YC293" s="292"/>
      <c r="YD293" s="292"/>
      <c r="YE293" s="292"/>
      <c r="YF293" s="292"/>
      <c r="YG293" s="292"/>
      <c r="YH293" s="292"/>
      <c r="YI293" s="292"/>
      <c r="YJ293" s="292"/>
      <c r="YK293" s="292"/>
      <c r="YL293" s="292"/>
      <c r="YM293" s="292"/>
      <c r="YN293" s="292"/>
      <c r="YO293" s="292"/>
      <c r="YP293" s="292"/>
      <c r="YQ293" s="292"/>
      <c r="YR293" s="292"/>
      <c r="YS293" s="292"/>
      <c r="YT293" s="292"/>
      <c r="YU293" s="292"/>
      <c r="YV293" s="292"/>
      <c r="YW293" s="292"/>
      <c r="YX293" s="292"/>
      <c r="YY293" s="292"/>
      <c r="YZ293" s="292"/>
      <c r="ZA293" s="292"/>
      <c r="ZB293" s="292"/>
      <c r="ZC293" s="292"/>
      <c r="ZD293" s="292"/>
      <c r="ZE293" s="292"/>
      <c r="ZF293" s="292"/>
      <c r="ZG293" s="292"/>
      <c r="ZH293" s="292"/>
      <c r="ZI293" s="292"/>
      <c r="ZJ293" s="292"/>
      <c r="ZK293" s="292"/>
      <c r="ZL293" s="292"/>
      <c r="ZM293" s="292"/>
      <c r="ZN293" s="292"/>
      <c r="ZO293" s="292"/>
      <c r="ZP293" s="292"/>
      <c r="ZQ293" s="292"/>
      <c r="ZR293" s="292"/>
      <c r="ZS293" s="292"/>
      <c r="ZT293" s="292"/>
      <c r="ZU293" s="292"/>
      <c r="ZV293" s="292"/>
      <c r="ZW293" s="292"/>
      <c r="ZX293" s="292"/>
      <c r="ZY293" s="292"/>
      <c r="ZZ293" s="292"/>
      <c r="AAA293" s="292"/>
      <c r="AAB293" s="292"/>
      <c r="AAC293" s="292"/>
      <c r="AAD293" s="292"/>
      <c r="AAE293" s="292"/>
      <c r="AAF293" s="292"/>
      <c r="AAG293" s="292"/>
      <c r="AAH293" s="292"/>
      <c r="AAI293" s="292"/>
      <c r="AAJ293" s="292"/>
      <c r="AAK293" s="292"/>
      <c r="AAL293" s="292"/>
      <c r="AAM293" s="292"/>
      <c r="AAN293" s="292"/>
      <c r="AAO293" s="292"/>
      <c r="AAP293" s="292"/>
      <c r="AAQ293" s="292"/>
      <c r="AAR293" s="292"/>
      <c r="AAS293" s="292"/>
      <c r="AAT293" s="292"/>
      <c r="AAU293" s="292"/>
      <c r="AAV293" s="292"/>
      <c r="AAW293" s="292"/>
      <c r="AAX293" s="292"/>
      <c r="AAY293" s="292"/>
      <c r="AAZ293" s="292"/>
      <c r="ABA293" s="292"/>
      <c r="ABB293" s="292"/>
      <c r="ABC293" s="292"/>
      <c r="ABD293" s="292"/>
      <c r="ABE293" s="292"/>
      <c r="ABF293" s="292"/>
      <c r="ABG293" s="292"/>
      <c r="ABH293" s="292"/>
      <c r="ABI293" s="292"/>
      <c r="ABJ293" s="292"/>
      <c r="ABK293" s="292"/>
      <c r="ABL293" s="292"/>
      <c r="ABM293" s="292"/>
      <c r="ABN293" s="292"/>
      <c r="ABO293" s="292"/>
      <c r="ABP293" s="292"/>
      <c r="ABQ293" s="292"/>
      <c r="ABR293" s="292"/>
      <c r="ABS293" s="292"/>
      <c r="ABT293" s="292"/>
      <c r="ABU293" s="292"/>
      <c r="ABV293" s="292"/>
      <c r="ABW293" s="292"/>
      <c r="ABX293" s="292"/>
      <c r="ABY293" s="292"/>
      <c r="ABZ293" s="292"/>
      <c r="ACA293" s="292"/>
      <c r="ACB293" s="292"/>
      <c r="ACC293" s="292"/>
      <c r="ACD293" s="292"/>
      <c r="ACE293" s="292"/>
      <c r="ACF293" s="292"/>
      <c r="ACG293" s="292"/>
      <c r="ACH293" s="292"/>
      <c r="ACI293" s="292"/>
      <c r="ACJ293" s="292"/>
      <c r="ACK293" s="292"/>
      <c r="ACL293" s="292"/>
      <c r="ACM293" s="292"/>
      <c r="ACN293" s="292"/>
      <c r="ACO293" s="292"/>
      <c r="ACP293" s="292"/>
      <c r="ACQ293" s="292"/>
      <c r="ACR293" s="292"/>
      <c r="ACS293" s="292"/>
      <c r="ACT293" s="292"/>
      <c r="ACU293" s="292"/>
      <c r="ACV293" s="292"/>
      <c r="ACW293" s="292"/>
      <c r="ACX293" s="292"/>
      <c r="ACY293" s="292"/>
      <c r="ACZ293" s="292"/>
      <c r="ADA293" s="292"/>
      <c r="ADB293" s="292"/>
      <c r="ADC293" s="292"/>
      <c r="ADD293" s="292"/>
      <c r="ADE293" s="292"/>
      <c r="ADF293" s="292"/>
      <c r="ADG293" s="292"/>
      <c r="ADH293" s="292"/>
      <c r="ADI293" s="292"/>
      <c r="ADJ293" s="292"/>
      <c r="ADK293" s="292"/>
      <c r="ADL293" s="292"/>
      <c r="ADM293" s="292"/>
      <c r="ADN293" s="292"/>
      <c r="ADO293" s="292"/>
      <c r="ADP293" s="292"/>
      <c r="ADQ293" s="292"/>
      <c r="ADR293" s="292"/>
      <c r="ADS293" s="292"/>
      <c r="ADT293" s="292"/>
      <c r="ADU293" s="292"/>
      <c r="ADV293" s="292"/>
      <c r="ADW293" s="292"/>
      <c r="ADX293" s="292"/>
      <c r="ADY293" s="292"/>
      <c r="ADZ293" s="292"/>
      <c r="AEA293" s="292"/>
      <c r="AEB293" s="292"/>
      <c r="AEC293" s="292"/>
      <c r="AED293" s="292"/>
      <c r="AEE293" s="292"/>
      <c r="AEF293" s="292"/>
      <c r="AEG293" s="292"/>
      <c r="AEH293" s="292"/>
      <c r="AEI293" s="292"/>
      <c r="AEJ293" s="292"/>
      <c r="AEK293" s="292"/>
      <c r="AEL293" s="292"/>
      <c r="AEM293" s="292"/>
      <c r="AEN293" s="292"/>
      <c r="AEO293" s="292"/>
      <c r="AEP293" s="292"/>
      <c r="AEQ293" s="292"/>
      <c r="AER293" s="292"/>
      <c r="AES293" s="292"/>
      <c r="AET293" s="292"/>
      <c r="AEU293" s="292"/>
      <c r="AEV293" s="292"/>
      <c r="AEW293" s="292"/>
      <c r="AEX293" s="292"/>
      <c r="AEY293" s="292"/>
      <c r="AEZ293" s="292"/>
      <c r="AFA293" s="292"/>
      <c r="AFB293" s="292"/>
      <c r="AFC293" s="292"/>
      <c r="AFD293" s="292"/>
      <c r="AFE293" s="292"/>
      <c r="AFF293" s="292"/>
      <c r="AFG293" s="292"/>
      <c r="AFH293" s="292"/>
      <c r="AFI293" s="292"/>
      <c r="AFJ293" s="292"/>
      <c r="AFK293" s="292"/>
      <c r="AFL293" s="292"/>
      <c r="AFM293" s="292"/>
      <c r="AFN293" s="292"/>
      <c r="AFO293" s="292"/>
      <c r="AFP293" s="292"/>
      <c r="AFQ293" s="292"/>
      <c r="AFR293" s="292"/>
      <c r="AFS293" s="292"/>
      <c r="AFT293" s="292"/>
      <c r="AFU293" s="292"/>
      <c r="AFV293" s="292"/>
      <c r="AFW293" s="292"/>
      <c r="AFX293" s="292"/>
      <c r="AFY293" s="292"/>
      <c r="AFZ293" s="292"/>
      <c r="AGA293" s="292"/>
      <c r="AGB293" s="292"/>
      <c r="AGC293" s="292"/>
      <c r="AGD293" s="292"/>
      <c r="AGE293" s="292"/>
      <c r="AGF293" s="292"/>
      <c r="AGG293" s="292"/>
      <c r="AGH293" s="292"/>
      <c r="AGI293" s="292"/>
      <c r="AGJ293" s="292"/>
      <c r="AGK293" s="292"/>
      <c r="AGL293" s="292"/>
      <c r="AGM293" s="292"/>
      <c r="AGN293" s="292"/>
      <c r="AGO293" s="292"/>
      <c r="AGP293" s="292"/>
      <c r="AGQ293" s="292"/>
      <c r="AGR293" s="292"/>
      <c r="AGS293" s="292"/>
      <c r="AGT293" s="292"/>
      <c r="AGU293" s="292"/>
      <c r="AGV293" s="292"/>
      <c r="AGW293" s="292"/>
      <c r="AGX293" s="292"/>
      <c r="AGY293" s="292"/>
      <c r="AGZ293" s="292"/>
      <c r="AHA293" s="292"/>
      <c r="AHB293" s="292"/>
      <c r="AHC293" s="292"/>
      <c r="AHD293" s="292"/>
      <c r="AHE293" s="292"/>
      <c r="AHF293" s="292"/>
      <c r="AHG293" s="292"/>
      <c r="AHH293" s="292"/>
      <c r="AHI293" s="292"/>
      <c r="AHJ293" s="292"/>
      <c r="AHK293" s="292"/>
      <c r="AHL293" s="292"/>
      <c r="AHM293" s="292"/>
      <c r="AHN293" s="292"/>
      <c r="AHO293" s="292"/>
      <c r="AHP293" s="292"/>
      <c r="AHQ293" s="292"/>
      <c r="AHR293" s="292"/>
      <c r="AHS293" s="292"/>
      <c r="AHT293" s="292"/>
      <c r="AHU293" s="292"/>
      <c r="AHV293" s="292"/>
      <c r="AHW293" s="292"/>
      <c r="AHX293" s="292"/>
      <c r="AHY293" s="292"/>
      <c r="AHZ293" s="292"/>
      <c r="AIA293" s="292"/>
      <c r="AIB293" s="292"/>
      <c r="AIC293" s="292"/>
      <c r="AID293" s="292"/>
      <c r="AIE293" s="292"/>
      <c r="AIF293" s="292"/>
      <c r="AIG293" s="292"/>
      <c r="AIH293" s="292"/>
      <c r="AII293" s="292"/>
      <c r="AIJ293" s="292"/>
      <c r="AIK293" s="292"/>
      <c r="AIL293" s="292"/>
      <c r="AIM293" s="292"/>
      <c r="AIN293" s="292"/>
      <c r="AIO293" s="292"/>
      <c r="AIP293" s="292"/>
      <c r="AIQ293" s="292"/>
      <c r="AIR293" s="292"/>
      <c r="AIS293" s="292"/>
      <c r="AIT293" s="292"/>
      <c r="AIU293" s="292"/>
      <c r="AIV293" s="292"/>
      <c r="AIW293" s="292"/>
      <c r="AIX293" s="292"/>
      <c r="AIY293" s="292"/>
      <c r="AIZ293" s="292"/>
      <c r="AJA293" s="292"/>
      <c r="AJB293" s="292"/>
      <c r="AJC293" s="292"/>
      <c r="AJD293" s="292"/>
      <c r="AJE293" s="292"/>
      <c r="AJF293" s="292"/>
      <c r="AJG293" s="292"/>
      <c r="AJH293" s="292"/>
      <c r="AJI293" s="292"/>
      <c r="AJJ293" s="292"/>
      <c r="AJK293" s="292"/>
      <c r="AJL293" s="292"/>
      <c r="AJM293" s="292"/>
      <c r="AJN293" s="292"/>
      <c r="AJO293" s="292"/>
      <c r="AJP293" s="292"/>
      <c r="AJQ293" s="292"/>
      <c r="AJR293" s="292"/>
      <c r="AJS293" s="292"/>
      <c r="AJT293" s="292"/>
      <c r="AJU293" s="292"/>
      <c r="AJV293" s="292"/>
      <c r="AJW293" s="292"/>
      <c r="AJX293" s="292"/>
      <c r="AJY293" s="292"/>
      <c r="AJZ293" s="292"/>
      <c r="AKA293" s="292"/>
      <c r="AKB293" s="292"/>
      <c r="AKC293" s="292"/>
      <c r="AKD293" s="292"/>
      <c r="AKE293" s="292"/>
      <c r="AKF293" s="292"/>
      <c r="AKG293" s="292"/>
      <c r="AKH293" s="292"/>
      <c r="AKI293" s="292"/>
      <c r="AKJ293" s="292"/>
      <c r="AKK293" s="292"/>
      <c r="AKL293" s="292"/>
      <c r="AKM293" s="292"/>
      <c r="AKN293" s="292"/>
      <c r="AKO293" s="292"/>
      <c r="AKP293" s="292"/>
      <c r="AKQ293" s="292"/>
      <c r="AKR293" s="292"/>
      <c r="AKS293" s="292"/>
      <c r="AKT293" s="292"/>
      <c r="AKU293" s="292"/>
      <c r="AKV293" s="292"/>
      <c r="AKW293" s="292"/>
      <c r="AKX293" s="292"/>
      <c r="AKY293" s="292"/>
      <c r="AKZ293" s="292"/>
      <c r="ALA293" s="292"/>
      <c r="ALB293" s="292"/>
      <c r="ALC293" s="292"/>
      <c r="ALD293" s="292"/>
      <c r="ALE293" s="292"/>
      <c r="ALF293" s="292"/>
      <c r="ALG293" s="292"/>
      <c r="ALH293" s="292"/>
      <c r="ALI293" s="292"/>
      <c r="ALJ293" s="292"/>
      <c r="ALK293" s="292"/>
      <c r="ALL293" s="292"/>
      <c r="ALM293" s="292"/>
      <c r="ALN293" s="292"/>
      <c r="ALO293" s="292"/>
      <c r="ALP293" s="292"/>
      <c r="ALQ293" s="292"/>
      <c r="ALR293" s="292"/>
      <c r="ALS293" s="292"/>
      <c r="ALT293" s="292"/>
      <c r="ALU293" s="292"/>
      <c r="ALV293" s="292"/>
      <c r="ALW293" s="292"/>
      <c r="ALX293" s="292"/>
      <c r="ALY293" s="292"/>
      <c r="ALZ293" s="292"/>
      <c r="AMA293" s="292"/>
      <c r="AMB293" s="292"/>
      <c r="AMC293" s="292"/>
      <c r="AMD293" s="292"/>
      <c r="AME293" s="292"/>
      <c r="AMF293" s="292"/>
      <c r="AMG293" s="292"/>
      <c r="AMH293" s="292"/>
      <c r="AMI293" s="292"/>
      <c r="AMJ293" s="292"/>
      <c r="AMK293" s="292"/>
      <c r="AML293" s="292"/>
      <c r="AMM293" s="292"/>
      <c r="AMN293" s="292"/>
      <c r="AMO293" s="292"/>
      <c r="AMP293" s="292"/>
      <c r="AMQ293" s="292"/>
      <c r="AMR293" s="292"/>
      <c r="AMS293" s="292"/>
      <c r="AMT293" s="292"/>
      <c r="AMU293" s="292"/>
      <c r="AMV293" s="292"/>
      <c r="AMW293" s="292"/>
      <c r="AMX293" s="292"/>
      <c r="AMY293" s="292"/>
      <c r="AMZ293" s="292"/>
      <c r="ANA293" s="292"/>
      <c r="ANB293" s="292"/>
      <c r="ANC293" s="292"/>
      <c r="AND293" s="292"/>
      <c r="ANE293" s="292"/>
      <c r="ANF293" s="292"/>
      <c r="ANG293" s="292"/>
      <c r="ANH293" s="292"/>
      <c r="ANI293" s="292"/>
      <c r="ANJ293" s="292"/>
      <c r="ANK293" s="292"/>
      <c r="ANL293" s="292"/>
      <c r="ANM293" s="292"/>
      <c r="ANN293" s="292"/>
      <c r="ANO293" s="292"/>
      <c r="ANP293" s="292"/>
      <c r="ANQ293" s="292"/>
      <c r="ANR293" s="292"/>
      <c r="ANS293" s="292"/>
      <c r="ANT293" s="292"/>
      <c r="ANU293" s="292"/>
      <c r="ANV293" s="292"/>
      <c r="ANW293" s="292"/>
      <c r="ANX293" s="292"/>
      <c r="ANY293" s="292"/>
      <c r="ANZ293" s="292"/>
      <c r="AOA293" s="292"/>
      <c r="AOB293" s="292"/>
      <c r="AOC293" s="292"/>
      <c r="AOD293" s="292"/>
      <c r="AOE293" s="292"/>
      <c r="AOF293" s="292"/>
      <c r="AOG293" s="292"/>
      <c r="AOH293" s="292"/>
      <c r="AOI293" s="292"/>
      <c r="AOJ293" s="292"/>
      <c r="AOK293" s="292"/>
      <c r="AOL293" s="292"/>
      <c r="AOM293" s="292"/>
      <c r="AON293" s="292"/>
      <c r="AOO293" s="292"/>
      <c r="AOP293" s="292"/>
      <c r="AOQ293" s="292"/>
      <c r="AOR293" s="292"/>
      <c r="AOS293" s="292"/>
      <c r="AOT293" s="292"/>
      <c r="AOU293" s="292"/>
      <c r="AOV293" s="292"/>
      <c r="AOW293" s="292"/>
      <c r="AOX293" s="292"/>
      <c r="AOY293" s="292"/>
      <c r="AOZ293" s="292"/>
      <c r="APA293" s="292"/>
      <c r="APB293" s="292"/>
      <c r="APC293" s="292"/>
      <c r="APD293" s="292"/>
      <c r="APE293" s="292"/>
      <c r="APF293" s="292"/>
      <c r="APG293" s="292"/>
      <c r="APH293" s="292"/>
      <c r="API293" s="292"/>
      <c r="APJ293" s="292"/>
      <c r="APK293" s="292"/>
      <c r="APL293" s="292"/>
      <c r="APM293" s="292"/>
      <c r="APN293" s="292"/>
      <c r="APO293" s="292"/>
      <c r="APP293" s="292"/>
      <c r="APQ293" s="292"/>
      <c r="APR293" s="292"/>
      <c r="APS293" s="292"/>
      <c r="APT293" s="292"/>
      <c r="APU293" s="292"/>
      <c r="APV293" s="292"/>
      <c r="APW293" s="292"/>
      <c r="APX293" s="292"/>
      <c r="APY293" s="292"/>
      <c r="APZ293" s="292"/>
      <c r="AQA293" s="292"/>
      <c r="AQB293" s="292"/>
      <c r="AQC293" s="292"/>
      <c r="AQD293" s="292"/>
      <c r="AQE293" s="292"/>
      <c r="AQF293" s="292"/>
      <c r="AQG293" s="292"/>
      <c r="AQH293" s="292"/>
      <c r="AQI293" s="292"/>
      <c r="AQJ293" s="292"/>
      <c r="AQK293" s="292"/>
      <c r="AQL293" s="292"/>
      <c r="AQM293" s="292"/>
      <c r="AQN293" s="292"/>
      <c r="AQO293" s="292"/>
      <c r="AQP293" s="292"/>
      <c r="AQQ293" s="292"/>
      <c r="AQR293" s="292"/>
      <c r="AQS293" s="292"/>
      <c r="AQT293" s="292"/>
      <c r="AQU293" s="292"/>
      <c r="AQV293" s="292"/>
      <c r="AQW293" s="292"/>
      <c r="AQX293" s="292"/>
      <c r="AQY293" s="292"/>
      <c r="AQZ293" s="292"/>
      <c r="ARA293" s="292"/>
      <c r="ARB293" s="292"/>
      <c r="ARC293" s="292"/>
      <c r="ARD293" s="292"/>
      <c r="ARE293" s="292"/>
      <c r="ARF293" s="292"/>
      <c r="ARG293" s="292"/>
      <c r="ARH293" s="292"/>
      <c r="ARI293" s="292"/>
      <c r="ARJ293" s="292"/>
      <c r="ARK293" s="292"/>
      <c r="ARL293" s="292"/>
      <c r="ARM293" s="292"/>
      <c r="ARN293" s="292"/>
      <c r="ARO293" s="292"/>
      <c r="ARP293" s="292"/>
      <c r="ARQ293" s="292"/>
      <c r="ARR293" s="292"/>
      <c r="ARS293" s="292"/>
      <c r="ART293" s="292"/>
      <c r="ARU293" s="292"/>
      <c r="ARV293" s="292"/>
      <c r="ARW293" s="292"/>
      <c r="ARX293" s="292"/>
      <c r="ARY293" s="292"/>
      <c r="ARZ293" s="292"/>
      <c r="ASA293" s="292"/>
      <c r="ASB293" s="292"/>
      <c r="ASC293" s="292"/>
      <c r="ASD293" s="292"/>
      <c r="ASE293" s="292"/>
      <c r="ASF293" s="292"/>
      <c r="ASG293" s="292"/>
      <c r="ASH293" s="292"/>
      <c r="ASI293" s="292"/>
      <c r="ASJ293" s="292"/>
      <c r="ASK293" s="292"/>
      <c r="ASL293" s="292"/>
      <c r="ASM293" s="292"/>
      <c r="ASN293" s="292"/>
      <c r="ASO293" s="292"/>
      <c r="ASP293" s="292"/>
      <c r="ASQ293" s="292"/>
      <c r="ASR293" s="292"/>
      <c r="ASS293" s="292"/>
      <c r="AST293" s="292"/>
      <c r="ASU293" s="292"/>
      <c r="ASV293" s="292"/>
      <c r="ASW293" s="292"/>
      <c r="ASX293" s="292"/>
      <c r="ASY293" s="292"/>
      <c r="ASZ293" s="292"/>
      <c r="ATA293" s="292"/>
      <c r="ATB293" s="292"/>
      <c r="ATC293" s="292"/>
      <c r="ATD293" s="292"/>
      <c r="ATE293" s="292"/>
      <c r="ATF293" s="292"/>
      <c r="ATG293" s="292"/>
      <c r="ATH293" s="292"/>
      <c r="ATI293" s="292"/>
      <c r="ATJ293" s="292"/>
      <c r="ATK293" s="292"/>
      <c r="ATL293" s="292"/>
      <c r="ATM293" s="292"/>
      <c r="ATN293" s="292"/>
      <c r="ATO293" s="292"/>
      <c r="ATP293" s="292"/>
      <c r="ATQ293" s="292"/>
      <c r="ATR293" s="292"/>
      <c r="ATS293" s="292"/>
      <c r="ATT293" s="292"/>
      <c r="ATU293" s="292"/>
      <c r="ATV293" s="292"/>
      <c r="ATW293" s="292"/>
      <c r="ATX293" s="292"/>
      <c r="ATY293" s="292"/>
      <c r="ATZ293" s="292"/>
      <c r="AUA293" s="292"/>
      <c r="AUB293" s="292"/>
      <c r="AUC293" s="292"/>
      <c r="AUD293" s="292"/>
      <c r="AUE293" s="292"/>
      <c r="AUF293" s="292"/>
      <c r="AUG293" s="292"/>
      <c r="AUH293" s="292"/>
      <c r="AUI293" s="292"/>
      <c r="AUJ293" s="292"/>
      <c r="AUK293" s="292"/>
      <c r="AUL293" s="292"/>
      <c r="AUM293" s="292"/>
      <c r="AUN293" s="292"/>
      <c r="AUO293" s="292"/>
      <c r="AUP293" s="292"/>
      <c r="AUQ293" s="292"/>
      <c r="AUR293" s="292"/>
      <c r="AUS293" s="292"/>
      <c r="AUT293" s="292"/>
      <c r="AUU293" s="292"/>
      <c r="AUV293" s="292"/>
      <c r="AUW293" s="292"/>
      <c r="AUX293" s="292"/>
      <c r="AUY293" s="292"/>
      <c r="AUZ293" s="292"/>
      <c r="AVA293" s="292"/>
      <c r="AVB293" s="292"/>
      <c r="AVC293" s="292"/>
      <c r="AVD293" s="292"/>
      <c r="AVE293" s="292"/>
      <c r="AVF293" s="292"/>
      <c r="AVG293" s="292"/>
      <c r="AVH293" s="292"/>
      <c r="AVI293" s="292"/>
      <c r="AVJ293" s="292"/>
      <c r="AVK293" s="292"/>
      <c r="AVL293" s="292"/>
      <c r="AVM293" s="292"/>
      <c r="AVN293" s="292"/>
      <c r="AVO293" s="292"/>
      <c r="AVP293" s="292"/>
      <c r="AVQ293" s="292"/>
      <c r="AVR293" s="292"/>
      <c r="AVS293" s="292"/>
      <c r="AVT293" s="292"/>
      <c r="AVU293" s="292"/>
      <c r="AVV293" s="292"/>
      <c r="AVW293" s="292"/>
      <c r="AVX293" s="292"/>
      <c r="AVY293" s="292"/>
      <c r="AVZ293" s="292"/>
      <c r="AWA293" s="292"/>
      <c r="AWB293" s="292"/>
      <c r="AWC293" s="292"/>
      <c r="AWD293" s="292"/>
      <c r="AWE293" s="292"/>
      <c r="AWF293" s="292"/>
      <c r="AWG293" s="292"/>
      <c r="AWH293" s="292"/>
      <c r="AWI293" s="292"/>
      <c r="AWJ293" s="292"/>
      <c r="AWK293" s="292"/>
      <c r="AWL293" s="292"/>
      <c r="AWM293" s="292"/>
      <c r="AWN293" s="292"/>
      <c r="AWO293" s="292"/>
      <c r="AWP293" s="292"/>
      <c r="AWQ293" s="292"/>
      <c r="AWR293" s="292"/>
      <c r="AWS293" s="292"/>
      <c r="AWT293" s="292"/>
      <c r="AWU293" s="292"/>
      <c r="AWV293" s="292"/>
      <c r="AWW293" s="292"/>
      <c r="AWX293" s="292"/>
      <c r="AWY293" s="292"/>
      <c r="AWZ293" s="292"/>
      <c r="AXA293" s="292"/>
      <c r="AXB293" s="292"/>
      <c r="AXC293" s="292"/>
      <c r="AXD293" s="292"/>
      <c r="AXE293" s="292"/>
      <c r="AXF293" s="292"/>
      <c r="AXG293" s="292"/>
      <c r="AXH293" s="292"/>
      <c r="AXI293" s="292"/>
      <c r="AXJ293" s="292"/>
      <c r="AXK293" s="292"/>
      <c r="AXL293" s="292"/>
      <c r="AXM293" s="292"/>
      <c r="AXN293" s="292"/>
      <c r="AXO293" s="292"/>
      <c r="AXP293" s="292"/>
      <c r="AXQ293" s="292"/>
      <c r="AXR293" s="292"/>
      <c r="AXS293" s="292"/>
      <c r="AXT293" s="292"/>
      <c r="AXU293" s="292"/>
      <c r="AXV293" s="292"/>
      <c r="AXW293" s="292"/>
      <c r="AXX293" s="292"/>
      <c r="AXY293" s="292"/>
      <c r="AXZ293" s="292"/>
      <c r="AYA293" s="292"/>
      <c r="AYB293" s="292"/>
      <c r="AYC293" s="292"/>
      <c r="AYD293" s="292"/>
      <c r="AYE293" s="292"/>
      <c r="AYF293" s="292"/>
      <c r="AYG293" s="292"/>
      <c r="AYH293" s="292"/>
      <c r="AYI293" s="292"/>
      <c r="AYJ293" s="292"/>
      <c r="AYK293" s="292"/>
      <c r="AYL293" s="292"/>
      <c r="AYM293" s="292"/>
      <c r="AYN293" s="292"/>
      <c r="AYO293" s="292"/>
      <c r="AYP293" s="292"/>
      <c r="AYQ293" s="292"/>
      <c r="AYR293" s="292"/>
      <c r="AYS293" s="292"/>
      <c r="AYT293" s="292"/>
      <c r="AYU293" s="292"/>
      <c r="AYV293" s="292"/>
      <c r="AYW293" s="292"/>
      <c r="AYX293" s="292"/>
      <c r="AYY293" s="292"/>
      <c r="AYZ293" s="292"/>
      <c r="AZA293" s="292"/>
      <c r="AZB293" s="292"/>
      <c r="AZC293" s="292"/>
      <c r="AZD293" s="292"/>
      <c r="AZE293" s="292"/>
      <c r="AZF293" s="292"/>
      <c r="AZG293" s="292"/>
      <c r="AZH293" s="292"/>
      <c r="AZI293" s="292"/>
      <c r="AZJ293" s="292"/>
      <c r="AZK293" s="292"/>
      <c r="AZL293" s="292"/>
      <c r="AZM293" s="292"/>
      <c r="AZN293" s="292"/>
      <c r="AZO293" s="292"/>
      <c r="AZP293" s="292"/>
      <c r="AZQ293" s="292"/>
      <c r="AZR293" s="292"/>
      <c r="AZS293" s="292"/>
      <c r="AZT293" s="292"/>
      <c r="AZU293" s="292"/>
      <c r="AZV293" s="292"/>
      <c r="AZW293" s="292"/>
      <c r="AZX293" s="292"/>
      <c r="AZY293" s="292"/>
      <c r="AZZ293" s="292"/>
      <c r="BAA293" s="292"/>
      <c r="BAB293" s="292"/>
      <c r="BAC293" s="292"/>
      <c r="BAD293" s="292"/>
      <c r="BAE293" s="292"/>
      <c r="BAF293" s="292"/>
      <c r="BAG293" s="292"/>
      <c r="BAH293" s="292"/>
      <c r="BAI293" s="292"/>
      <c r="BAJ293" s="292"/>
      <c r="BAK293" s="292"/>
      <c r="BAL293" s="292"/>
      <c r="BAM293" s="292"/>
      <c r="BAN293" s="292"/>
      <c r="BAO293" s="292"/>
      <c r="BAP293" s="292"/>
      <c r="BAQ293" s="292"/>
      <c r="BAR293" s="292"/>
      <c r="BAS293" s="292"/>
      <c r="BAT293" s="292"/>
      <c r="BAU293" s="292"/>
      <c r="BAV293" s="292"/>
      <c r="BAW293" s="292"/>
      <c r="BAX293" s="292"/>
      <c r="BAY293" s="292"/>
      <c r="BAZ293" s="292"/>
      <c r="BBA293" s="292"/>
      <c r="BBB293" s="292"/>
      <c r="BBC293" s="292"/>
      <c r="BBD293" s="292"/>
      <c r="BBE293" s="292"/>
      <c r="BBF293" s="292"/>
      <c r="BBG293" s="292"/>
      <c r="BBH293" s="292"/>
      <c r="BBI293" s="292"/>
      <c r="BBJ293" s="292"/>
      <c r="BBK293" s="292"/>
      <c r="BBL293" s="292"/>
      <c r="BBM293" s="292"/>
      <c r="BBN293" s="292"/>
      <c r="BBO293" s="292"/>
      <c r="BBP293" s="292"/>
      <c r="BBQ293" s="292"/>
      <c r="BBR293" s="292"/>
      <c r="BBS293" s="292"/>
      <c r="BBT293" s="292"/>
      <c r="BBU293" s="292"/>
      <c r="BBV293" s="292"/>
      <c r="BBW293" s="292"/>
      <c r="BBX293" s="292"/>
      <c r="BBY293" s="292"/>
      <c r="BBZ293" s="292"/>
      <c r="BCA293" s="292"/>
      <c r="BCB293" s="292"/>
      <c r="BCC293" s="292"/>
      <c r="BCD293" s="292"/>
      <c r="BCE293" s="292"/>
      <c r="BCF293" s="292"/>
      <c r="BCG293" s="292"/>
      <c r="BCH293" s="292"/>
      <c r="BCI293" s="292"/>
      <c r="BCJ293" s="292"/>
      <c r="BCK293" s="292"/>
      <c r="BCL293" s="292"/>
      <c r="BCM293" s="292"/>
      <c r="BCN293" s="292"/>
      <c r="BCO293" s="292"/>
      <c r="BCP293" s="292"/>
      <c r="BCQ293" s="292"/>
      <c r="BCR293" s="292"/>
      <c r="BCS293" s="292"/>
      <c r="BCT293" s="292"/>
      <c r="BCU293" s="292"/>
      <c r="BCV293" s="292"/>
      <c r="BCW293" s="292"/>
      <c r="BCX293" s="292"/>
      <c r="BCY293" s="292"/>
      <c r="BCZ293" s="292"/>
      <c r="BDA293" s="292"/>
      <c r="BDB293" s="292"/>
      <c r="BDC293" s="292"/>
      <c r="BDD293" s="292"/>
      <c r="BDE293" s="292"/>
      <c r="BDF293" s="292"/>
      <c r="BDG293" s="292"/>
      <c r="BDH293" s="292"/>
      <c r="BDI293" s="292"/>
      <c r="BDJ293" s="292"/>
      <c r="BDK293" s="292"/>
      <c r="BDL293" s="292"/>
      <c r="BDM293" s="292"/>
      <c r="BDN293" s="292"/>
      <c r="BDO293" s="292"/>
      <c r="BDP293" s="292"/>
      <c r="BDQ293" s="292"/>
      <c r="BDR293" s="292"/>
      <c r="BDS293" s="292"/>
      <c r="BDT293" s="292"/>
      <c r="BDU293" s="292"/>
      <c r="BDV293" s="292"/>
      <c r="BDW293" s="292"/>
      <c r="BDX293" s="292"/>
      <c r="BDY293" s="292"/>
      <c r="BDZ293" s="292"/>
      <c r="BEA293" s="292"/>
      <c r="BEB293" s="292"/>
      <c r="BEC293" s="292"/>
      <c r="BED293" s="292"/>
      <c r="BEE293" s="292"/>
      <c r="BEF293" s="292"/>
      <c r="BEG293" s="292"/>
      <c r="BEH293" s="292"/>
      <c r="BEI293" s="292"/>
      <c r="BEJ293" s="292"/>
      <c r="BEK293" s="292"/>
      <c r="BEL293" s="292"/>
      <c r="BEM293" s="292"/>
      <c r="BEN293" s="292"/>
      <c r="BEO293" s="292"/>
      <c r="BEP293" s="292"/>
      <c r="BEQ293" s="292"/>
      <c r="BER293" s="292"/>
      <c r="BES293" s="292"/>
      <c r="BET293" s="292"/>
      <c r="BEU293" s="292"/>
      <c r="BEV293" s="292"/>
      <c r="BEW293" s="292"/>
      <c r="BEX293" s="292"/>
      <c r="BEY293" s="292"/>
      <c r="BEZ293" s="292"/>
      <c r="BFA293" s="292"/>
      <c r="BFB293" s="292"/>
      <c r="BFC293" s="292"/>
      <c r="BFD293" s="292"/>
      <c r="BFE293" s="292"/>
      <c r="BFF293" s="292"/>
      <c r="BFG293" s="292"/>
      <c r="BFH293" s="292"/>
      <c r="BFI293" s="292"/>
      <c r="BFJ293" s="292"/>
      <c r="BFK293" s="292"/>
      <c r="BFL293" s="292"/>
      <c r="BFM293" s="292"/>
      <c r="BFN293" s="292"/>
      <c r="BFO293" s="292"/>
      <c r="BFP293" s="292"/>
      <c r="BFQ293" s="292"/>
      <c r="BFR293" s="292"/>
      <c r="BFS293" s="292"/>
      <c r="BFT293" s="292"/>
      <c r="BFU293" s="292"/>
      <c r="BFV293" s="292"/>
      <c r="BFW293" s="292"/>
      <c r="BFX293" s="292"/>
      <c r="BFY293" s="292"/>
      <c r="BFZ293" s="292"/>
      <c r="BGA293" s="292"/>
      <c r="BGB293" s="292"/>
      <c r="BGC293" s="292"/>
      <c r="BGD293" s="292"/>
      <c r="BGE293" s="292"/>
      <c r="BGF293" s="292"/>
      <c r="BGG293" s="292"/>
      <c r="BGH293" s="292"/>
      <c r="BGI293" s="292"/>
      <c r="BGJ293" s="292"/>
      <c r="BGK293" s="292"/>
      <c r="BGL293" s="292"/>
      <c r="BGM293" s="292"/>
      <c r="BGN293" s="292"/>
      <c r="BGO293" s="292"/>
      <c r="BGP293" s="292"/>
      <c r="BGQ293" s="292"/>
      <c r="BGR293" s="292"/>
      <c r="BGS293" s="292"/>
      <c r="BGT293" s="292"/>
      <c r="BGU293" s="292"/>
      <c r="BGV293" s="292"/>
      <c r="BGW293" s="292"/>
      <c r="BGX293" s="292"/>
      <c r="BGY293" s="292"/>
      <c r="BGZ293" s="292"/>
      <c r="BHA293" s="292"/>
      <c r="BHB293" s="292"/>
      <c r="BHC293" s="292"/>
      <c r="BHD293" s="292"/>
      <c r="BHE293" s="292"/>
      <c r="BHF293" s="292"/>
      <c r="BHG293" s="292"/>
      <c r="BHH293" s="292"/>
      <c r="BHI293" s="292"/>
      <c r="BHJ293" s="292"/>
      <c r="BHK293" s="292"/>
      <c r="BHL293" s="292"/>
      <c r="BHM293" s="292"/>
      <c r="BHN293" s="292"/>
      <c r="BHO293" s="292"/>
      <c r="BHP293" s="292"/>
      <c r="BHQ293" s="292"/>
      <c r="BHR293" s="292"/>
      <c r="BHS293" s="292"/>
      <c r="BHT293" s="292"/>
      <c r="BHU293" s="292"/>
      <c r="BHV293" s="292"/>
      <c r="BHW293" s="292"/>
      <c r="BHX293" s="292"/>
      <c r="BHY293" s="292"/>
      <c r="BHZ293" s="292"/>
      <c r="BIA293" s="292"/>
      <c r="BIB293" s="292"/>
      <c r="BIC293" s="292"/>
      <c r="BID293" s="292"/>
      <c r="BIE293" s="292"/>
      <c r="BIF293" s="292"/>
      <c r="BIG293" s="292"/>
      <c r="BIH293" s="292"/>
      <c r="BII293" s="292"/>
      <c r="BIJ293" s="292"/>
      <c r="BIK293" s="292"/>
      <c r="BIL293" s="292"/>
      <c r="BIM293" s="292"/>
      <c r="BIN293" s="292"/>
      <c r="BIO293" s="292"/>
      <c r="BIP293" s="292"/>
      <c r="BIQ293" s="292"/>
      <c r="BIR293" s="292"/>
      <c r="BIS293" s="292"/>
      <c r="BIT293" s="292"/>
      <c r="BIU293" s="292"/>
      <c r="BIV293" s="292"/>
      <c r="BIW293" s="292"/>
      <c r="BIX293" s="292"/>
      <c r="BIY293" s="292"/>
      <c r="BIZ293" s="292"/>
      <c r="BJA293" s="292"/>
      <c r="BJB293" s="292"/>
      <c r="BJC293" s="292"/>
      <c r="BJD293" s="292"/>
      <c r="BJE293" s="292"/>
      <c r="BJF293" s="292"/>
      <c r="BJG293" s="292"/>
      <c r="BJH293" s="292"/>
      <c r="BJI293" s="292"/>
      <c r="BJJ293" s="292"/>
      <c r="BJK293" s="292"/>
      <c r="BJL293" s="292"/>
      <c r="BJM293" s="292"/>
      <c r="BJN293" s="292"/>
      <c r="BJO293" s="292"/>
      <c r="BJP293" s="292"/>
      <c r="BJQ293" s="292"/>
      <c r="BJR293" s="292"/>
      <c r="BJS293" s="292"/>
      <c r="BJT293" s="292"/>
      <c r="BJU293" s="292"/>
      <c r="BJV293" s="292"/>
      <c r="BJW293" s="292"/>
      <c r="BJX293" s="292"/>
      <c r="BJY293" s="292"/>
      <c r="BJZ293" s="292"/>
      <c r="BKA293" s="292"/>
      <c r="BKB293" s="292"/>
      <c r="BKC293" s="292"/>
      <c r="BKD293" s="292"/>
      <c r="BKE293" s="292"/>
      <c r="BKF293" s="292"/>
      <c r="BKG293" s="292"/>
      <c r="BKH293" s="292"/>
      <c r="BKI293" s="292"/>
      <c r="BKJ293" s="292"/>
      <c r="BKK293" s="292"/>
      <c r="BKL293" s="292"/>
      <c r="BKM293" s="292"/>
      <c r="BKN293" s="292"/>
      <c r="BKO293" s="292"/>
      <c r="BKP293" s="292"/>
      <c r="BKQ293" s="292"/>
      <c r="BKR293" s="292"/>
      <c r="BKS293" s="292"/>
      <c r="BKT293" s="292"/>
      <c r="BKU293" s="292"/>
      <c r="BKV293" s="292"/>
      <c r="BKW293" s="292"/>
      <c r="BKX293" s="292"/>
      <c r="BKY293" s="292"/>
      <c r="BKZ293" s="292"/>
      <c r="BLA293" s="292"/>
      <c r="BLB293" s="292"/>
      <c r="BLC293" s="292"/>
      <c r="BLD293" s="292"/>
      <c r="BLE293" s="292"/>
      <c r="BLF293" s="292"/>
      <c r="BLG293" s="292"/>
      <c r="BLH293" s="292"/>
      <c r="BLI293" s="292"/>
      <c r="BLJ293" s="292"/>
      <c r="BLK293" s="292"/>
      <c r="BLL293" s="292"/>
      <c r="BLM293" s="292"/>
      <c r="BLN293" s="292"/>
      <c r="BLO293" s="292"/>
      <c r="BLP293" s="292"/>
      <c r="BLQ293" s="292"/>
      <c r="BLR293" s="292"/>
      <c r="BLS293" s="292"/>
      <c r="BLT293" s="292"/>
      <c r="BLU293" s="292"/>
      <c r="BLV293" s="292"/>
      <c r="BLW293" s="292"/>
      <c r="BLX293" s="292"/>
      <c r="BLY293" s="292"/>
      <c r="BLZ293" s="292"/>
      <c r="BMA293" s="292"/>
      <c r="BMB293" s="292"/>
      <c r="BMC293" s="292"/>
      <c r="BMD293" s="292"/>
      <c r="BME293" s="292"/>
      <c r="BMF293" s="292"/>
      <c r="BMG293" s="292"/>
      <c r="BMH293" s="292"/>
      <c r="BMI293" s="292"/>
      <c r="BMJ293" s="292"/>
      <c r="BMK293" s="292"/>
      <c r="BML293" s="292"/>
      <c r="BMM293" s="292"/>
      <c r="BMN293" s="292"/>
      <c r="BMO293" s="292"/>
      <c r="BMP293" s="292"/>
      <c r="BMQ293" s="292"/>
      <c r="BMR293" s="292"/>
      <c r="BMS293" s="292"/>
      <c r="BMT293" s="292"/>
      <c r="BMU293" s="292"/>
      <c r="BMV293" s="292"/>
      <c r="BMW293" s="292"/>
      <c r="BMX293" s="292"/>
      <c r="BMY293" s="292"/>
      <c r="BMZ293" s="292"/>
      <c r="BNA293" s="292"/>
      <c r="BNB293" s="292"/>
      <c r="BNC293" s="292"/>
      <c r="BND293" s="292"/>
      <c r="BNE293" s="292"/>
      <c r="BNF293" s="292"/>
      <c r="BNG293" s="292"/>
      <c r="BNH293" s="292"/>
      <c r="BNI293" s="292"/>
      <c r="BNJ293" s="292"/>
      <c r="BNK293" s="292"/>
      <c r="BNL293" s="292"/>
    </row>
    <row r="294" spans="1:1728" s="167" customFormat="1" ht="15.75" hidden="1" customHeight="1" x14ac:dyDescent="0.25">
      <c r="A294" s="236">
        <v>330</v>
      </c>
      <c r="B294" s="219" t="s">
        <v>831</v>
      </c>
      <c r="C294" s="276" t="s">
        <v>239</v>
      </c>
      <c r="D294" s="274" t="s">
        <v>836</v>
      </c>
      <c r="E294" s="249"/>
      <c r="F294" s="233" t="s">
        <v>2199</v>
      </c>
      <c r="G294" s="280">
        <v>0</v>
      </c>
      <c r="H294" s="281">
        <v>70</v>
      </c>
      <c r="I294" s="282" t="s">
        <v>266</v>
      </c>
      <c r="J294" s="282">
        <v>2025</v>
      </c>
      <c r="K294" s="218" t="s">
        <v>309</v>
      </c>
      <c r="L294" s="297" t="s">
        <v>2443</v>
      </c>
      <c r="M294" s="285" t="s">
        <v>460</v>
      </c>
      <c r="N294" s="292"/>
      <c r="O294" s="292"/>
      <c r="P294" s="292"/>
      <c r="Q294" s="292"/>
      <c r="R294" s="292"/>
      <c r="S294" s="292"/>
      <c r="T294" s="292"/>
      <c r="U294" s="292"/>
      <c r="V294" s="292"/>
      <c r="W294" s="292"/>
      <c r="X294" s="292"/>
      <c r="Y294" s="292"/>
      <c r="Z294" s="292"/>
      <c r="AA294" s="292"/>
      <c r="AB294" s="292"/>
      <c r="AC294" s="292"/>
      <c r="AD294" s="292"/>
      <c r="AE294" s="292"/>
      <c r="AF294" s="292"/>
      <c r="AG294" s="292"/>
      <c r="AH294" s="292"/>
      <c r="AI294" s="292"/>
      <c r="AJ294" s="292"/>
      <c r="AK294" s="292"/>
      <c r="AL294" s="292"/>
      <c r="AM294" s="292"/>
      <c r="AN294" s="292"/>
      <c r="AO294" s="292"/>
      <c r="AP294" s="292"/>
      <c r="AQ294" s="292"/>
      <c r="AR294" s="292"/>
      <c r="AS294" s="292"/>
      <c r="AT294" s="292"/>
      <c r="AU294" s="292"/>
      <c r="AV294" s="292"/>
      <c r="AW294" s="292"/>
      <c r="AX294" s="292"/>
      <c r="AY294" s="292"/>
      <c r="AZ294" s="292"/>
      <c r="BA294" s="292"/>
      <c r="BB294" s="292"/>
      <c r="BC294" s="292"/>
      <c r="BD294" s="292"/>
      <c r="BE294" s="292"/>
      <c r="BF294" s="292"/>
      <c r="BG294" s="292"/>
      <c r="BH294" s="292"/>
      <c r="BI294" s="292"/>
      <c r="BJ294" s="292"/>
      <c r="BK294" s="292"/>
      <c r="BL294" s="292"/>
      <c r="BM294" s="292"/>
      <c r="BN294" s="292"/>
      <c r="BO294" s="292"/>
      <c r="BP294" s="292"/>
      <c r="BQ294" s="292"/>
      <c r="BR294" s="292"/>
      <c r="BS294" s="292"/>
      <c r="BT294" s="292"/>
      <c r="BU294" s="292"/>
      <c r="BV294" s="292"/>
      <c r="BW294" s="292"/>
      <c r="BX294" s="292"/>
      <c r="BY294" s="292"/>
      <c r="BZ294" s="292"/>
      <c r="CA294" s="292"/>
      <c r="CB294" s="292"/>
      <c r="CC294" s="292"/>
      <c r="CD294" s="292"/>
      <c r="CE294" s="292"/>
      <c r="CF294" s="292"/>
      <c r="CG294" s="292"/>
      <c r="CH294" s="292"/>
      <c r="CI294" s="292"/>
      <c r="CJ294" s="292"/>
      <c r="CK294" s="292"/>
      <c r="CL294" s="292"/>
      <c r="CM294" s="292"/>
      <c r="CN294" s="292"/>
      <c r="CO294" s="292"/>
      <c r="CP294" s="292"/>
      <c r="CQ294" s="292"/>
      <c r="CR294" s="292"/>
      <c r="CS294" s="292"/>
      <c r="CT294" s="292"/>
      <c r="CU294" s="292"/>
      <c r="CV294" s="292"/>
      <c r="CW294" s="292"/>
      <c r="CX294" s="292"/>
      <c r="CY294" s="292"/>
      <c r="CZ294" s="292"/>
      <c r="DA294" s="292"/>
      <c r="DB294" s="292"/>
      <c r="DC294" s="292"/>
      <c r="DD294" s="292"/>
      <c r="DE294" s="292"/>
      <c r="DF294" s="292"/>
      <c r="DG294" s="292"/>
      <c r="DH294" s="292"/>
      <c r="DI294" s="292"/>
      <c r="DJ294" s="292"/>
      <c r="DK294" s="292"/>
      <c r="DL294" s="292"/>
      <c r="DM294" s="292"/>
      <c r="DN294" s="292"/>
      <c r="DO294" s="292"/>
      <c r="DP294" s="292"/>
      <c r="DQ294" s="292"/>
      <c r="DR294" s="292"/>
      <c r="DS294" s="292"/>
      <c r="DT294" s="292"/>
      <c r="DU294" s="292"/>
      <c r="DV294" s="292"/>
      <c r="DW294" s="292"/>
      <c r="DX294" s="292"/>
      <c r="DY294" s="292"/>
      <c r="DZ294" s="292"/>
      <c r="EA294" s="292"/>
      <c r="EB294" s="292"/>
      <c r="EC294" s="292"/>
      <c r="ED294" s="292"/>
      <c r="EE294" s="292"/>
      <c r="EF294" s="292"/>
      <c r="EG294" s="292"/>
      <c r="EH294" s="292"/>
      <c r="EI294" s="292"/>
      <c r="EJ294" s="292"/>
      <c r="EK294" s="292"/>
      <c r="EL294" s="292"/>
      <c r="EM294" s="292"/>
      <c r="EN294" s="292"/>
      <c r="EO294" s="292"/>
      <c r="EP294" s="292"/>
      <c r="EQ294" s="292"/>
      <c r="ER294" s="292"/>
      <c r="ES294" s="292"/>
      <c r="ET294" s="292"/>
      <c r="EU294" s="292"/>
      <c r="EV294" s="292"/>
      <c r="EW294" s="292"/>
      <c r="EX294" s="292"/>
      <c r="EY294" s="292"/>
      <c r="EZ294" s="292"/>
      <c r="FA294" s="292"/>
      <c r="FB294" s="292"/>
      <c r="FC294" s="292"/>
      <c r="FD294" s="292"/>
      <c r="FE294" s="292"/>
      <c r="FF294" s="292"/>
      <c r="FG294" s="292"/>
      <c r="FH294" s="292"/>
      <c r="FI294" s="292"/>
      <c r="FJ294" s="292"/>
      <c r="FK294" s="292"/>
      <c r="FL294" s="292"/>
      <c r="FM294" s="292"/>
      <c r="FN294" s="292"/>
      <c r="FO294" s="292"/>
      <c r="FP294" s="292"/>
      <c r="FQ294" s="292"/>
      <c r="FR294" s="292"/>
      <c r="FS294" s="292"/>
      <c r="FT294" s="292"/>
      <c r="FU294" s="292"/>
      <c r="FV294" s="292"/>
      <c r="FW294" s="292"/>
      <c r="FX294" s="292"/>
      <c r="FY294" s="292"/>
      <c r="FZ294" s="292"/>
      <c r="GA294" s="292"/>
      <c r="GB294" s="292"/>
      <c r="GC294" s="292"/>
      <c r="GD294" s="292"/>
      <c r="GE294" s="292"/>
      <c r="GF294" s="292"/>
      <c r="GG294" s="292"/>
      <c r="GH294" s="292"/>
      <c r="GI294" s="292"/>
      <c r="GJ294" s="292"/>
      <c r="GK294" s="292"/>
      <c r="GL294" s="292"/>
      <c r="GM294" s="292"/>
      <c r="GN294" s="292"/>
      <c r="GO294" s="292"/>
      <c r="GP294" s="292"/>
      <c r="GQ294" s="292"/>
      <c r="GR294" s="292"/>
      <c r="GS294" s="292"/>
      <c r="GT294" s="292"/>
      <c r="GU294" s="292"/>
      <c r="GV294" s="292"/>
      <c r="GW294" s="292"/>
      <c r="GX294" s="292"/>
      <c r="GY294" s="292"/>
      <c r="GZ294" s="292"/>
      <c r="HA294" s="292"/>
      <c r="HB294" s="292"/>
      <c r="HC294" s="292"/>
      <c r="HD294" s="292"/>
      <c r="HE294" s="292"/>
      <c r="HF294" s="292"/>
      <c r="HG294" s="292"/>
      <c r="HH294" s="292"/>
      <c r="HI294" s="292"/>
      <c r="HJ294" s="292"/>
      <c r="HK294" s="292"/>
      <c r="HL294" s="292"/>
      <c r="HM294" s="292"/>
      <c r="HN294" s="292"/>
      <c r="HO294" s="292"/>
      <c r="HP294" s="292"/>
      <c r="HQ294" s="292"/>
      <c r="HR294" s="292"/>
      <c r="HS294" s="292"/>
      <c r="HT294" s="292"/>
      <c r="HU294" s="292"/>
      <c r="HV294" s="292"/>
      <c r="HW294" s="292"/>
      <c r="HX294" s="292"/>
      <c r="HY294" s="292"/>
      <c r="HZ294" s="292"/>
      <c r="IA294" s="292"/>
      <c r="IB294" s="292"/>
      <c r="IC294" s="292"/>
      <c r="ID294" s="292"/>
      <c r="IE294" s="292"/>
      <c r="IF294" s="292"/>
      <c r="IG294" s="292"/>
      <c r="IH294" s="292"/>
      <c r="II294" s="292"/>
      <c r="IJ294" s="292"/>
      <c r="IK294" s="292"/>
      <c r="IL294" s="292"/>
      <c r="IM294" s="292"/>
      <c r="IN294" s="292"/>
      <c r="IO294" s="292"/>
      <c r="IP294" s="292"/>
      <c r="IQ294" s="292"/>
      <c r="IR294" s="292"/>
      <c r="IS294" s="292"/>
      <c r="IT294" s="292"/>
      <c r="IU294" s="292"/>
      <c r="IV294" s="292"/>
      <c r="IW294" s="292"/>
      <c r="IX294" s="292"/>
      <c r="IY294" s="292"/>
      <c r="IZ294" s="292"/>
      <c r="JA294" s="292"/>
      <c r="JB294" s="292"/>
      <c r="JC294" s="292"/>
      <c r="JD294" s="292"/>
      <c r="JE294" s="292"/>
      <c r="JF294" s="292"/>
      <c r="JG294" s="292"/>
      <c r="JH294" s="292"/>
      <c r="JI294" s="292"/>
      <c r="JJ294" s="292"/>
      <c r="JK294" s="292"/>
      <c r="JL294" s="292"/>
      <c r="JM294" s="292"/>
      <c r="JN294" s="292"/>
      <c r="JO294" s="292"/>
      <c r="JP294" s="292"/>
      <c r="JQ294" s="292"/>
      <c r="JR294" s="292"/>
      <c r="JS294" s="292"/>
      <c r="JT294" s="292"/>
      <c r="JU294" s="292"/>
      <c r="JV294" s="292"/>
      <c r="JW294" s="292"/>
      <c r="JX294" s="292"/>
      <c r="JY294" s="292"/>
      <c r="JZ294" s="292"/>
      <c r="KA294" s="292"/>
      <c r="KB294" s="292"/>
      <c r="KC294" s="292"/>
      <c r="KD294" s="292"/>
      <c r="KE294" s="292"/>
      <c r="KF294" s="292"/>
      <c r="KG294" s="292"/>
      <c r="KH294" s="292"/>
      <c r="KI294" s="292"/>
      <c r="KJ294" s="292"/>
      <c r="KK294" s="292"/>
      <c r="KL294" s="292"/>
      <c r="KM294" s="292"/>
      <c r="KN294" s="292"/>
      <c r="KO294" s="292"/>
      <c r="KP294" s="292"/>
      <c r="KQ294" s="292"/>
      <c r="KR294" s="292"/>
      <c r="KS294" s="292"/>
      <c r="KT294" s="292"/>
      <c r="KU294" s="292"/>
      <c r="KV294" s="292"/>
      <c r="KW294" s="292"/>
      <c r="KX294" s="292"/>
      <c r="KY294" s="292"/>
      <c r="KZ294" s="292"/>
      <c r="LA294" s="292"/>
      <c r="LB294" s="292"/>
      <c r="LC294" s="292"/>
      <c r="LD294" s="292"/>
      <c r="LE294" s="292"/>
      <c r="LF294" s="292"/>
      <c r="LG294" s="292"/>
      <c r="LH294" s="292"/>
      <c r="LI294" s="292"/>
      <c r="LJ294" s="292"/>
      <c r="LK294" s="292"/>
      <c r="LL294" s="292"/>
      <c r="LM294" s="292"/>
      <c r="LN294" s="292"/>
      <c r="LO294" s="292"/>
      <c r="LP294" s="292"/>
      <c r="LQ294" s="292"/>
      <c r="LR294" s="292"/>
      <c r="LS294" s="292"/>
      <c r="LT294" s="292"/>
      <c r="LU294" s="292"/>
      <c r="LV294" s="292"/>
      <c r="LW294" s="292"/>
      <c r="LX294" s="292"/>
      <c r="LY294" s="292"/>
      <c r="LZ294" s="292"/>
      <c r="MA294" s="292"/>
      <c r="MB294" s="292"/>
      <c r="MC294" s="292"/>
      <c r="MD294" s="292"/>
      <c r="ME294" s="292"/>
      <c r="MF294" s="292"/>
      <c r="MG294" s="292"/>
      <c r="MH294" s="292"/>
      <c r="MI294" s="292"/>
      <c r="MJ294" s="292"/>
      <c r="MK294" s="292"/>
      <c r="ML294" s="292"/>
      <c r="MM294" s="292"/>
      <c r="MN294" s="292"/>
      <c r="MO294" s="292"/>
      <c r="MP294" s="292"/>
      <c r="MQ294" s="292"/>
      <c r="MR294" s="292"/>
      <c r="MS294" s="292"/>
      <c r="MT294" s="292"/>
      <c r="MU294" s="292"/>
      <c r="MV294" s="292"/>
      <c r="MW294" s="292"/>
      <c r="MX294" s="292"/>
      <c r="MY294" s="292"/>
      <c r="MZ294" s="292"/>
      <c r="NA294" s="292"/>
      <c r="NB294" s="292"/>
      <c r="NC294" s="292"/>
      <c r="ND294" s="292"/>
      <c r="NE294" s="292"/>
      <c r="NF294" s="292"/>
      <c r="NG294" s="292"/>
      <c r="NH294" s="292"/>
      <c r="NI294" s="292"/>
      <c r="NJ294" s="292"/>
      <c r="NK294" s="292"/>
      <c r="NL294" s="292"/>
      <c r="NM294" s="292"/>
      <c r="NN294" s="292"/>
      <c r="NO294" s="292"/>
      <c r="NP294" s="292"/>
      <c r="NQ294" s="292"/>
      <c r="NR294" s="292"/>
      <c r="NS294" s="292"/>
      <c r="NT294" s="292"/>
      <c r="NU294" s="292"/>
      <c r="NV294" s="292"/>
      <c r="NW294" s="292"/>
      <c r="NX294" s="292"/>
      <c r="NY294" s="292"/>
      <c r="NZ294" s="292"/>
      <c r="OA294" s="292"/>
      <c r="OB294" s="292"/>
      <c r="OC294" s="292"/>
      <c r="OD294" s="292"/>
      <c r="OE294" s="292"/>
      <c r="OF294" s="292"/>
      <c r="OG294" s="292"/>
      <c r="OH294" s="292"/>
      <c r="OI294" s="292"/>
      <c r="OJ294" s="292"/>
      <c r="OK294" s="292"/>
      <c r="OL294" s="292"/>
      <c r="OM294" s="292"/>
      <c r="ON294" s="292"/>
      <c r="OO294" s="292"/>
      <c r="OP294" s="292"/>
      <c r="OQ294" s="292"/>
      <c r="OR294" s="292"/>
      <c r="OS294" s="292"/>
      <c r="OT294" s="292"/>
      <c r="OU294" s="292"/>
      <c r="OV294" s="292"/>
      <c r="OW294" s="292"/>
      <c r="OX294" s="292"/>
      <c r="OY294" s="292"/>
      <c r="OZ294" s="292"/>
      <c r="PA294" s="292"/>
      <c r="PB294" s="292"/>
      <c r="PC294" s="292"/>
      <c r="PD294" s="292"/>
      <c r="PE294" s="292"/>
      <c r="PF294" s="292"/>
      <c r="PG294" s="292"/>
      <c r="PH294" s="292"/>
      <c r="PI294" s="292"/>
      <c r="PJ294" s="292"/>
      <c r="PK294" s="292"/>
      <c r="PL294" s="292"/>
      <c r="PM294" s="292"/>
      <c r="PN294" s="292"/>
      <c r="PO294" s="292"/>
      <c r="PP294" s="292"/>
      <c r="PQ294" s="292"/>
      <c r="PR294" s="292"/>
      <c r="PS294" s="292"/>
      <c r="PT294" s="292"/>
      <c r="PU294" s="292"/>
      <c r="PV294" s="292"/>
      <c r="PW294" s="292"/>
      <c r="PX294" s="292"/>
      <c r="PY294" s="292"/>
      <c r="PZ294" s="292"/>
      <c r="QA294" s="292"/>
      <c r="QB294" s="292"/>
      <c r="QC294" s="292"/>
      <c r="QD294" s="292"/>
      <c r="QE294" s="292"/>
      <c r="QF294" s="292"/>
      <c r="QG294" s="292"/>
      <c r="QH294" s="292"/>
      <c r="QI294" s="292"/>
      <c r="QJ294" s="292"/>
      <c r="QK294" s="292"/>
      <c r="QL294" s="292"/>
      <c r="QM294" s="292"/>
      <c r="QN294" s="292"/>
      <c r="QO294" s="292"/>
      <c r="QP294" s="292"/>
      <c r="QQ294" s="292"/>
      <c r="QR294" s="292"/>
      <c r="QS294" s="292"/>
      <c r="QT294" s="292"/>
      <c r="QU294" s="292"/>
      <c r="QV294" s="292"/>
      <c r="QW294" s="292"/>
      <c r="QX294" s="292"/>
      <c r="QY294" s="292"/>
      <c r="QZ294" s="292"/>
      <c r="RA294" s="292"/>
      <c r="RB294" s="292"/>
      <c r="RC294" s="292"/>
      <c r="RD294" s="292"/>
      <c r="RE294" s="292"/>
      <c r="RF294" s="292"/>
      <c r="RG294" s="292"/>
      <c r="RH294" s="292"/>
      <c r="RI294" s="292"/>
      <c r="RJ294" s="292"/>
      <c r="RK294" s="292"/>
      <c r="RL294" s="292"/>
      <c r="RM294" s="292"/>
      <c r="RN294" s="292"/>
      <c r="RO294" s="292"/>
      <c r="RP294" s="292"/>
      <c r="RQ294" s="292"/>
      <c r="RR294" s="292"/>
      <c r="RS294" s="292"/>
      <c r="RT294" s="292"/>
      <c r="RU294" s="292"/>
      <c r="RV294" s="292"/>
      <c r="RW294" s="292"/>
      <c r="RX294" s="292"/>
      <c r="RY294" s="292"/>
      <c r="RZ294" s="292"/>
      <c r="SA294" s="292"/>
      <c r="SB294" s="292"/>
      <c r="SC294" s="292"/>
      <c r="SD294" s="292"/>
      <c r="SE294" s="292"/>
      <c r="SF294" s="292"/>
      <c r="SG294" s="292"/>
      <c r="SH294" s="292"/>
      <c r="SI294" s="292"/>
      <c r="SJ294" s="292"/>
      <c r="SK294" s="292"/>
      <c r="SL294" s="292"/>
      <c r="SM294" s="292"/>
      <c r="SN294" s="292"/>
      <c r="SO294" s="292"/>
      <c r="SP294" s="292"/>
      <c r="SQ294" s="292"/>
      <c r="SR294" s="292"/>
      <c r="SS294" s="292"/>
      <c r="ST294" s="292"/>
      <c r="SU294" s="292"/>
      <c r="SV294" s="292"/>
      <c r="SW294" s="292"/>
      <c r="SX294" s="292"/>
      <c r="SY294" s="292"/>
      <c r="SZ294" s="292"/>
      <c r="TA294" s="292"/>
      <c r="TB294" s="292"/>
      <c r="TC294" s="292"/>
      <c r="TD294" s="292"/>
      <c r="TE294" s="292"/>
      <c r="TF294" s="292"/>
      <c r="TG294" s="292"/>
      <c r="TH294" s="292"/>
      <c r="TI294" s="292"/>
      <c r="TJ294" s="292"/>
      <c r="TK294" s="292"/>
      <c r="TL294" s="292"/>
      <c r="TM294" s="292"/>
      <c r="TN294" s="292"/>
      <c r="TO294" s="292"/>
      <c r="TP294" s="292"/>
      <c r="TQ294" s="292"/>
      <c r="TR294" s="292"/>
      <c r="TS294" s="292"/>
      <c r="TT294" s="292"/>
      <c r="TU294" s="292"/>
      <c r="TV294" s="292"/>
      <c r="TW294" s="292"/>
      <c r="TX294" s="292"/>
      <c r="TY294" s="292"/>
      <c r="TZ294" s="292"/>
      <c r="UA294" s="292"/>
      <c r="UB294" s="292"/>
      <c r="UC294" s="292"/>
      <c r="UD294" s="292"/>
      <c r="UE294" s="292"/>
      <c r="UF294" s="292"/>
      <c r="UG294" s="292"/>
      <c r="UH294" s="292"/>
      <c r="UI294" s="292"/>
      <c r="UJ294" s="292"/>
      <c r="UK294" s="292"/>
      <c r="UL294" s="292"/>
      <c r="UM294" s="292"/>
      <c r="UN294" s="292"/>
      <c r="UO294" s="292"/>
      <c r="UP294" s="292"/>
      <c r="UQ294" s="292"/>
      <c r="UR294" s="292"/>
      <c r="US294" s="292"/>
      <c r="UT294" s="292"/>
      <c r="UU294" s="292"/>
      <c r="UV294" s="292"/>
      <c r="UW294" s="292"/>
      <c r="UX294" s="292"/>
      <c r="UY294" s="292"/>
      <c r="UZ294" s="292"/>
      <c r="VA294" s="292"/>
      <c r="VB294" s="292"/>
      <c r="VC294" s="292"/>
      <c r="VD294" s="292"/>
      <c r="VE294" s="292"/>
      <c r="VF294" s="292"/>
      <c r="VG294" s="292"/>
      <c r="VH294" s="292"/>
      <c r="VI294" s="292"/>
      <c r="VJ294" s="292"/>
      <c r="VK294" s="292"/>
      <c r="VL294" s="292"/>
      <c r="VM294" s="292"/>
      <c r="VN294" s="292"/>
      <c r="VO294" s="292"/>
      <c r="VP294" s="292"/>
      <c r="VQ294" s="292"/>
      <c r="VR294" s="292"/>
      <c r="VS294" s="292"/>
      <c r="VT294" s="292"/>
      <c r="VU294" s="292"/>
      <c r="VV294" s="292"/>
      <c r="VW294" s="292"/>
      <c r="VX294" s="292"/>
      <c r="VY294" s="292"/>
      <c r="VZ294" s="292"/>
      <c r="WA294" s="292"/>
      <c r="WB294" s="292"/>
      <c r="WC294" s="292"/>
      <c r="WD294" s="292"/>
      <c r="WE294" s="292"/>
      <c r="WF294" s="292"/>
      <c r="WG294" s="292"/>
      <c r="WH294" s="292"/>
      <c r="WI294" s="292"/>
      <c r="WJ294" s="292"/>
      <c r="WK294" s="292"/>
      <c r="WL294" s="292"/>
      <c r="WM294" s="292"/>
      <c r="WN294" s="292"/>
      <c r="WO294" s="292"/>
      <c r="WP294" s="292"/>
      <c r="WQ294" s="292"/>
      <c r="WR294" s="292"/>
      <c r="WS294" s="292"/>
      <c r="WT294" s="292"/>
      <c r="WU294" s="292"/>
      <c r="WV294" s="292"/>
      <c r="WW294" s="292"/>
      <c r="WX294" s="292"/>
      <c r="WY294" s="292"/>
      <c r="WZ294" s="292"/>
      <c r="XA294" s="292"/>
      <c r="XB294" s="292"/>
      <c r="XC294" s="292"/>
      <c r="XD294" s="292"/>
      <c r="XE294" s="292"/>
      <c r="XF294" s="292"/>
      <c r="XG294" s="292"/>
      <c r="XH294" s="292"/>
      <c r="XI294" s="292"/>
      <c r="XJ294" s="292"/>
      <c r="XK294" s="292"/>
      <c r="XL294" s="292"/>
      <c r="XM294" s="292"/>
      <c r="XN294" s="292"/>
      <c r="XO294" s="292"/>
      <c r="XP294" s="292"/>
      <c r="XQ294" s="292"/>
      <c r="XR294" s="292"/>
      <c r="XS294" s="292"/>
      <c r="XT294" s="292"/>
      <c r="XU294" s="292"/>
      <c r="XV294" s="292"/>
      <c r="XW294" s="292"/>
      <c r="XX294" s="292"/>
      <c r="XY294" s="292"/>
      <c r="XZ294" s="292"/>
      <c r="YA294" s="292"/>
      <c r="YB294" s="292"/>
      <c r="YC294" s="292"/>
      <c r="YD294" s="292"/>
      <c r="YE294" s="292"/>
      <c r="YF294" s="292"/>
      <c r="YG294" s="292"/>
      <c r="YH294" s="292"/>
      <c r="YI294" s="292"/>
      <c r="YJ294" s="292"/>
      <c r="YK294" s="292"/>
      <c r="YL294" s="292"/>
      <c r="YM294" s="292"/>
      <c r="YN294" s="292"/>
      <c r="YO294" s="292"/>
      <c r="YP294" s="292"/>
      <c r="YQ294" s="292"/>
      <c r="YR294" s="292"/>
      <c r="YS294" s="292"/>
      <c r="YT294" s="292"/>
      <c r="YU294" s="292"/>
      <c r="YV294" s="292"/>
      <c r="YW294" s="292"/>
      <c r="YX294" s="292"/>
      <c r="YY294" s="292"/>
      <c r="YZ294" s="292"/>
      <c r="ZA294" s="292"/>
      <c r="ZB294" s="292"/>
      <c r="ZC294" s="292"/>
      <c r="ZD294" s="292"/>
      <c r="ZE294" s="292"/>
      <c r="ZF294" s="292"/>
      <c r="ZG294" s="292"/>
      <c r="ZH294" s="292"/>
      <c r="ZI294" s="292"/>
      <c r="ZJ294" s="292"/>
      <c r="ZK294" s="292"/>
      <c r="ZL294" s="292"/>
      <c r="ZM294" s="292"/>
      <c r="ZN294" s="292"/>
      <c r="ZO294" s="292"/>
      <c r="ZP294" s="292"/>
      <c r="ZQ294" s="292"/>
      <c r="ZR294" s="292"/>
      <c r="ZS294" s="292"/>
      <c r="ZT294" s="292"/>
      <c r="ZU294" s="292"/>
      <c r="ZV294" s="292"/>
      <c r="ZW294" s="292"/>
      <c r="ZX294" s="292"/>
      <c r="ZY294" s="292"/>
      <c r="ZZ294" s="292"/>
      <c r="AAA294" s="292"/>
      <c r="AAB294" s="292"/>
      <c r="AAC294" s="292"/>
      <c r="AAD294" s="292"/>
      <c r="AAE294" s="292"/>
      <c r="AAF294" s="292"/>
      <c r="AAG294" s="292"/>
      <c r="AAH294" s="292"/>
      <c r="AAI294" s="292"/>
      <c r="AAJ294" s="292"/>
      <c r="AAK294" s="292"/>
      <c r="AAL294" s="292"/>
      <c r="AAM294" s="292"/>
      <c r="AAN294" s="292"/>
      <c r="AAO294" s="292"/>
      <c r="AAP294" s="292"/>
      <c r="AAQ294" s="292"/>
      <c r="AAR294" s="292"/>
      <c r="AAS294" s="292"/>
      <c r="AAT294" s="292"/>
      <c r="AAU294" s="292"/>
      <c r="AAV294" s="292"/>
      <c r="AAW294" s="292"/>
      <c r="AAX294" s="292"/>
      <c r="AAY294" s="292"/>
      <c r="AAZ294" s="292"/>
      <c r="ABA294" s="292"/>
      <c r="ABB294" s="292"/>
      <c r="ABC294" s="292"/>
      <c r="ABD294" s="292"/>
      <c r="ABE294" s="292"/>
      <c r="ABF294" s="292"/>
      <c r="ABG294" s="292"/>
      <c r="ABH294" s="292"/>
      <c r="ABI294" s="292"/>
      <c r="ABJ294" s="292"/>
      <c r="ABK294" s="292"/>
      <c r="ABL294" s="292"/>
      <c r="ABM294" s="292"/>
      <c r="ABN294" s="292"/>
      <c r="ABO294" s="292"/>
      <c r="ABP294" s="292"/>
      <c r="ABQ294" s="292"/>
      <c r="ABR294" s="292"/>
      <c r="ABS294" s="292"/>
      <c r="ABT294" s="292"/>
      <c r="ABU294" s="292"/>
      <c r="ABV294" s="292"/>
      <c r="ABW294" s="292"/>
      <c r="ABX294" s="292"/>
      <c r="ABY294" s="292"/>
      <c r="ABZ294" s="292"/>
      <c r="ACA294" s="292"/>
      <c r="ACB294" s="292"/>
      <c r="ACC294" s="292"/>
      <c r="ACD294" s="292"/>
      <c r="ACE294" s="292"/>
      <c r="ACF294" s="292"/>
      <c r="ACG294" s="292"/>
      <c r="ACH294" s="292"/>
      <c r="ACI294" s="292"/>
      <c r="ACJ294" s="292"/>
      <c r="ACK294" s="292"/>
      <c r="ACL294" s="292"/>
      <c r="ACM294" s="292"/>
      <c r="ACN294" s="292"/>
      <c r="ACO294" s="292"/>
      <c r="ACP294" s="292"/>
      <c r="ACQ294" s="292"/>
      <c r="ACR294" s="292"/>
      <c r="ACS294" s="292"/>
      <c r="ACT294" s="292"/>
      <c r="ACU294" s="292"/>
      <c r="ACV294" s="292"/>
      <c r="ACW294" s="292"/>
      <c r="ACX294" s="292"/>
      <c r="ACY294" s="292"/>
      <c r="ACZ294" s="292"/>
      <c r="ADA294" s="292"/>
      <c r="ADB294" s="292"/>
      <c r="ADC294" s="292"/>
      <c r="ADD294" s="292"/>
      <c r="ADE294" s="292"/>
      <c r="ADF294" s="292"/>
      <c r="ADG294" s="292"/>
      <c r="ADH294" s="292"/>
      <c r="ADI294" s="292"/>
      <c r="ADJ294" s="292"/>
      <c r="ADK294" s="292"/>
      <c r="ADL294" s="292"/>
      <c r="ADM294" s="292"/>
      <c r="ADN294" s="292"/>
      <c r="ADO294" s="292"/>
      <c r="ADP294" s="292"/>
      <c r="ADQ294" s="292"/>
      <c r="ADR294" s="292"/>
      <c r="ADS294" s="292"/>
      <c r="ADT294" s="292"/>
      <c r="ADU294" s="292"/>
      <c r="ADV294" s="292"/>
      <c r="ADW294" s="292"/>
      <c r="ADX294" s="292"/>
      <c r="ADY294" s="292"/>
      <c r="ADZ294" s="292"/>
      <c r="AEA294" s="292"/>
      <c r="AEB294" s="292"/>
      <c r="AEC294" s="292"/>
      <c r="AED294" s="292"/>
      <c r="AEE294" s="292"/>
      <c r="AEF294" s="292"/>
      <c r="AEG294" s="292"/>
      <c r="AEH294" s="292"/>
      <c r="AEI294" s="292"/>
      <c r="AEJ294" s="292"/>
      <c r="AEK294" s="292"/>
      <c r="AEL294" s="292"/>
      <c r="AEM294" s="292"/>
      <c r="AEN294" s="292"/>
      <c r="AEO294" s="292"/>
      <c r="AEP294" s="292"/>
      <c r="AEQ294" s="292"/>
      <c r="AER294" s="292"/>
      <c r="AES294" s="292"/>
      <c r="AET294" s="292"/>
      <c r="AEU294" s="292"/>
      <c r="AEV294" s="292"/>
      <c r="AEW294" s="292"/>
      <c r="AEX294" s="292"/>
      <c r="AEY294" s="292"/>
      <c r="AEZ294" s="292"/>
      <c r="AFA294" s="292"/>
      <c r="AFB294" s="292"/>
      <c r="AFC294" s="292"/>
      <c r="AFD294" s="292"/>
      <c r="AFE294" s="292"/>
      <c r="AFF294" s="292"/>
      <c r="AFG294" s="292"/>
      <c r="AFH294" s="292"/>
      <c r="AFI294" s="292"/>
      <c r="AFJ294" s="292"/>
      <c r="AFK294" s="292"/>
      <c r="AFL294" s="292"/>
      <c r="AFM294" s="292"/>
      <c r="AFN294" s="292"/>
      <c r="AFO294" s="292"/>
      <c r="AFP294" s="292"/>
      <c r="AFQ294" s="292"/>
      <c r="AFR294" s="292"/>
      <c r="AFS294" s="292"/>
      <c r="AFT294" s="292"/>
      <c r="AFU294" s="292"/>
      <c r="AFV294" s="292"/>
      <c r="AFW294" s="292"/>
      <c r="AFX294" s="292"/>
      <c r="AFY294" s="292"/>
      <c r="AFZ294" s="292"/>
      <c r="AGA294" s="292"/>
      <c r="AGB294" s="292"/>
      <c r="AGC294" s="292"/>
      <c r="AGD294" s="292"/>
      <c r="AGE294" s="292"/>
      <c r="AGF294" s="292"/>
      <c r="AGG294" s="292"/>
      <c r="AGH294" s="292"/>
      <c r="AGI294" s="292"/>
      <c r="AGJ294" s="292"/>
      <c r="AGK294" s="292"/>
      <c r="AGL294" s="292"/>
      <c r="AGM294" s="292"/>
      <c r="AGN294" s="292"/>
      <c r="AGO294" s="292"/>
      <c r="AGP294" s="292"/>
      <c r="AGQ294" s="292"/>
      <c r="AGR294" s="292"/>
      <c r="AGS294" s="292"/>
      <c r="AGT294" s="292"/>
      <c r="AGU294" s="292"/>
      <c r="AGV294" s="292"/>
      <c r="AGW294" s="292"/>
      <c r="AGX294" s="292"/>
      <c r="AGY294" s="292"/>
      <c r="AGZ294" s="292"/>
      <c r="AHA294" s="292"/>
      <c r="AHB294" s="292"/>
      <c r="AHC294" s="292"/>
      <c r="AHD294" s="292"/>
      <c r="AHE294" s="292"/>
      <c r="AHF294" s="292"/>
      <c r="AHG294" s="292"/>
      <c r="AHH294" s="292"/>
      <c r="AHI294" s="292"/>
      <c r="AHJ294" s="292"/>
      <c r="AHK294" s="292"/>
      <c r="AHL294" s="292"/>
      <c r="AHM294" s="292"/>
      <c r="AHN294" s="292"/>
      <c r="AHO294" s="292"/>
      <c r="AHP294" s="292"/>
      <c r="AHQ294" s="292"/>
      <c r="AHR294" s="292"/>
      <c r="AHS294" s="292"/>
      <c r="AHT294" s="292"/>
      <c r="AHU294" s="292"/>
      <c r="AHV294" s="292"/>
      <c r="AHW294" s="292"/>
      <c r="AHX294" s="292"/>
      <c r="AHY294" s="292"/>
      <c r="AHZ294" s="292"/>
      <c r="AIA294" s="292"/>
      <c r="AIB294" s="292"/>
      <c r="AIC294" s="292"/>
      <c r="AID294" s="292"/>
      <c r="AIE294" s="292"/>
      <c r="AIF294" s="292"/>
      <c r="AIG294" s="292"/>
      <c r="AIH294" s="292"/>
      <c r="AII294" s="292"/>
      <c r="AIJ294" s="292"/>
      <c r="AIK294" s="292"/>
      <c r="AIL294" s="292"/>
      <c r="AIM294" s="292"/>
      <c r="AIN294" s="292"/>
      <c r="AIO294" s="292"/>
      <c r="AIP294" s="292"/>
      <c r="AIQ294" s="292"/>
      <c r="AIR294" s="292"/>
      <c r="AIS294" s="292"/>
      <c r="AIT294" s="292"/>
      <c r="AIU294" s="292"/>
      <c r="AIV294" s="292"/>
      <c r="AIW294" s="292"/>
      <c r="AIX294" s="292"/>
      <c r="AIY294" s="292"/>
      <c r="AIZ294" s="292"/>
      <c r="AJA294" s="292"/>
      <c r="AJB294" s="292"/>
      <c r="AJC294" s="292"/>
      <c r="AJD294" s="292"/>
      <c r="AJE294" s="292"/>
      <c r="AJF294" s="292"/>
      <c r="AJG294" s="292"/>
      <c r="AJH294" s="292"/>
      <c r="AJI294" s="292"/>
      <c r="AJJ294" s="292"/>
      <c r="AJK294" s="292"/>
      <c r="AJL294" s="292"/>
      <c r="AJM294" s="292"/>
      <c r="AJN294" s="292"/>
      <c r="AJO294" s="292"/>
      <c r="AJP294" s="292"/>
      <c r="AJQ294" s="292"/>
      <c r="AJR294" s="292"/>
      <c r="AJS294" s="292"/>
      <c r="AJT294" s="292"/>
      <c r="AJU294" s="292"/>
      <c r="AJV294" s="292"/>
      <c r="AJW294" s="292"/>
      <c r="AJX294" s="292"/>
      <c r="AJY294" s="292"/>
      <c r="AJZ294" s="292"/>
      <c r="AKA294" s="292"/>
      <c r="AKB294" s="292"/>
      <c r="AKC294" s="292"/>
      <c r="AKD294" s="292"/>
      <c r="AKE294" s="292"/>
      <c r="AKF294" s="292"/>
      <c r="AKG294" s="292"/>
      <c r="AKH294" s="292"/>
      <c r="AKI294" s="292"/>
      <c r="AKJ294" s="292"/>
      <c r="AKK294" s="292"/>
      <c r="AKL294" s="292"/>
      <c r="AKM294" s="292"/>
      <c r="AKN294" s="292"/>
      <c r="AKO294" s="292"/>
      <c r="AKP294" s="292"/>
      <c r="AKQ294" s="292"/>
      <c r="AKR294" s="292"/>
      <c r="AKS294" s="292"/>
      <c r="AKT294" s="292"/>
      <c r="AKU294" s="292"/>
      <c r="AKV294" s="292"/>
      <c r="AKW294" s="292"/>
      <c r="AKX294" s="292"/>
      <c r="AKY294" s="292"/>
      <c r="AKZ294" s="292"/>
      <c r="ALA294" s="292"/>
      <c r="ALB294" s="292"/>
      <c r="ALC294" s="292"/>
      <c r="ALD294" s="292"/>
      <c r="ALE294" s="292"/>
      <c r="ALF294" s="292"/>
      <c r="ALG294" s="292"/>
      <c r="ALH294" s="292"/>
      <c r="ALI294" s="292"/>
      <c r="ALJ294" s="292"/>
      <c r="ALK294" s="292"/>
      <c r="ALL294" s="292"/>
      <c r="ALM294" s="292"/>
      <c r="ALN294" s="292"/>
      <c r="ALO294" s="292"/>
      <c r="ALP294" s="292"/>
      <c r="ALQ294" s="292"/>
      <c r="ALR294" s="292"/>
      <c r="ALS294" s="292"/>
      <c r="ALT294" s="292"/>
      <c r="ALU294" s="292"/>
      <c r="ALV294" s="292"/>
      <c r="ALW294" s="292"/>
      <c r="ALX294" s="292"/>
      <c r="ALY294" s="292"/>
      <c r="ALZ294" s="292"/>
      <c r="AMA294" s="292"/>
      <c r="AMB294" s="292"/>
      <c r="AMC294" s="292"/>
      <c r="AMD294" s="292"/>
      <c r="AME294" s="292"/>
      <c r="AMF294" s="292"/>
      <c r="AMG294" s="292"/>
      <c r="AMH294" s="292"/>
      <c r="AMI294" s="292"/>
      <c r="AMJ294" s="292"/>
      <c r="AMK294" s="292"/>
      <c r="AML294" s="292"/>
      <c r="AMM294" s="292"/>
      <c r="AMN294" s="292"/>
      <c r="AMO294" s="292"/>
      <c r="AMP294" s="292"/>
      <c r="AMQ294" s="292"/>
      <c r="AMR294" s="292"/>
      <c r="AMS294" s="292"/>
      <c r="AMT294" s="292"/>
      <c r="AMU294" s="292"/>
      <c r="AMV294" s="292"/>
      <c r="AMW294" s="292"/>
      <c r="AMX294" s="292"/>
      <c r="AMY294" s="292"/>
      <c r="AMZ294" s="292"/>
      <c r="ANA294" s="292"/>
      <c r="ANB294" s="292"/>
      <c r="ANC294" s="292"/>
      <c r="AND294" s="292"/>
      <c r="ANE294" s="292"/>
      <c r="ANF294" s="292"/>
      <c r="ANG294" s="292"/>
      <c r="ANH294" s="292"/>
      <c r="ANI294" s="292"/>
      <c r="ANJ294" s="292"/>
      <c r="ANK294" s="292"/>
      <c r="ANL294" s="292"/>
      <c r="ANM294" s="292"/>
      <c r="ANN294" s="292"/>
      <c r="ANO294" s="292"/>
      <c r="ANP294" s="292"/>
      <c r="ANQ294" s="292"/>
      <c r="ANR294" s="292"/>
      <c r="ANS294" s="292"/>
      <c r="ANT294" s="292"/>
      <c r="ANU294" s="292"/>
      <c r="ANV294" s="292"/>
      <c r="ANW294" s="292"/>
      <c r="ANX294" s="292"/>
      <c r="ANY294" s="292"/>
      <c r="ANZ294" s="292"/>
      <c r="AOA294" s="292"/>
      <c r="AOB294" s="292"/>
      <c r="AOC294" s="292"/>
      <c r="AOD294" s="292"/>
      <c r="AOE294" s="292"/>
      <c r="AOF294" s="292"/>
      <c r="AOG294" s="292"/>
      <c r="AOH294" s="292"/>
      <c r="AOI294" s="292"/>
      <c r="AOJ294" s="292"/>
      <c r="AOK294" s="292"/>
      <c r="AOL294" s="292"/>
      <c r="AOM294" s="292"/>
      <c r="AON294" s="292"/>
      <c r="AOO294" s="292"/>
      <c r="AOP294" s="292"/>
      <c r="AOQ294" s="292"/>
      <c r="AOR294" s="292"/>
      <c r="AOS294" s="292"/>
      <c r="AOT294" s="292"/>
      <c r="AOU294" s="292"/>
      <c r="AOV294" s="292"/>
      <c r="AOW294" s="292"/>
      <c r="AOX294" s="292"/>
      <c r="AOY294" s="292"/>
      <c r="AOZ294" s="292"/>
      <c r="APA294" s="292"/>
      <c r="APB294" s="292"/>
      <c r="APC294" s="292"/>
      <c r="APD294" s="292"/>
      <c r="APE294" s="292"/>
      <c r="APF294" s="292"/>
      <c r="APG294" s="292"/>
      <c r="APH294" s="292"/>
      <c r="API294" s="292"/>
      <c r="APJ294" s="292"/>
      <c r="APK294" s="292"/>
      <c r="APL294" s="292"/>
      <c r="APM294" s="292"/>
      <c r="APN294" s="292"/>
      <c r="APO294" s="292"/>
      <c r="APP294" s="292"/>
      <c r="APQ294" s="292"/>
      <c r="APR294" s="292"/>
      <c r="APS294" s="292"/>
      <c r="APT294" s="292"/>
      <c r="APU294" s="292"/>
      <c r="APV294" s="292"/>
      <c r="APW294" s="292"/>
      <c r="APX294" s="292"/>
      <c r="APY294" s="292"/>
      <c r="APZ294" s="292"/>
      <c r="AQA294" s="292"/>
      <c r="AQB294" s="292"/>
      <c r="AQC294" s="292"/>
      <c r="AQD294" s="292"/>
      <c r="AQE294" s="292"/>
      <c r="AQF294" s="292"/>
      <c r="AQG294" s="292"/>
      <c r="AQH294" s="292"/>
      <c r="AQI294" s="292"/>
      <c r="AQJ294" s="292"/>
      <c r="AQK294" s="292"/>
      <c r="AQL294" s="292"/>
      <c r="AQM294" s="292"/>
      <c r="AQN294" s="292"/>
      <c r="AQO294" s="292"/>
      <c r="AQP294" s="292"/>
      <c r="AQQ294" s="292"/>
      <c r="AQR294" s="292"/>
      <c r="AQS294" s="292"/>
      <c r="AQT294" s="292"/>
      <c r="AQU294" s="292"/>
      <c r="AQV294" s="292"/>
      <c r="AQW294" s="292"/>
      <c r="AQX294" s="292"/>
      <c r="AQY294" s="292"/>
      <c r="AQZ294" s="292"/>
      <c r="ARA294" s="292"/>
      <c r="ARB294" s="292"/>
      <c r="ARC294" s="292"/>
      <c r="ARD294" s="292"/>
      <c r="ARE294" s="292"/>
      <c r="ARF294" s="292"/>
      <c r="ARG294" s="292"/>
      <c r="ARH294" s="292"/>
      <c r="ARI294" s="292"/>
      <c r="ARJ294" s="292"/>
      <c r="ARK294" s="292"/>
      <c r="ARL294" s="292"/>
      <c r="ARM294" s="292"/>
      <c r="ARN294" s="292"/>
      <c r="ARO294" s="292"/>
      <c r="ARP294" s="292"/>
      <c r="ARQ294" s="292"/>
      <c r="ARR294" s="292"/>
      <c r="ARS294" s="292"/>
      <c r="ART294" s="292"/>
      <c r="ARU294" s="292"/>
      <c r="ARV294" s="292"/>
      <c r="ARW294" s="292"/>
      <c r="ARX294" s="292"/>
      <c r="ARY294" s="292"/>
      <c r="ARZ294" s="292"/>
      <c r="ASA294" s="292"/>
      <c r="ASB294" s="292"/>
      <c r="ASC294" s="292"/>
      <c r="ASD294" s="292"/>
      <c r="ASE294" s="292"/>
      <c r="ASF294" s="292"/>
      <c r="ASG294" s="292"/>
      <c r="ASH294" s="292"/>
      <c r="ASI294" s="292"/>
      <c r="ASJ294" s="292"/>
      <c r="ASK294" s="292"/>
      <c r="ASL294" s="292"/>
      <c r="ASM294" s="292"/>
      <c r="ASN294" s="292"/>
      <c r="ASO294" s="292"/>
      <c r="ASP294" s="292"/>
      <c r="ASQ294" s="292"/>
      <c r="ASR294" s="292"/>
      <c r="ASS294" s="292"/>
      <c r="AST294" s="292"/>
      <c r="ASU294" s="292"/>
      <c r="ASV294" s="292"/>
      <c r="ASW294" s="292"/>
      <c r="ASX294" s="292"/>
      <c r="ASY294" s="292"/>
      <c r="ASZ294" s="292"/>
      <c r="ATA294" s="292"/>
      <c r="ATB294" s="292"/>
      <c r="ATC294" s="292"/>
      <c r="ATD294" s="292"/>
      <c r="ATE294" s="292"/>
      <c r="ATF294" s="292"/>
      <c r="ATG294" s="292"/>
      <c r="ATH294" s="292"/>
      <c r="ATI294" s="292"/>
      <c r="ATJ294" s="292"/>
      <c r="ATK294" s="292"/>
      <c r="ATL294" s="292"/>
      <c r="ATM294" s="292"/>
      <c r="ATN294" s="292"/>
      <c r="ATO294" s="292"/>
      <c r="ATP294" s="292"/>
      <c r="ATQ294" s="292"/>
      <c r="ATR294" s="292"/>
      <c r="ATS294" s="292"/>
      <c r="ATT294" s="292"/>
      <c r="ATU294" s="292"/>
      <c r="ATV294" s="292"/>
      <c r="ATW294" s="292"/>
      <c r="ATX294" s="292"/>
      <c r="ATY294" s="292"/>
      <c r="ATZ294" s="292"/>
      <c r="AUA294" s="292"/>
      <c r="AUB294" s="292"/>
      <c r="AUC294" s="292"/>
      <c r="AUD294" s="292"/>
      <c r="AUE294" s="292"/>
      <c r="AUF294" s="292"/>
      <c r="AUG294" s="292"/>
      <c r="AUH294" s="292"/>
      <c r="AUI294" s="292"/>
      <c r="AUJ294" s="292"/>
      <c r="AUK294" s="292"/>
      <c r="AUL294" s="292"/>
      <c r="AUM294" s="292"/>
      <c r="AUN294" s="292"/>
      <c r="AUO294" s="292"/>
      <c r="AUP294" s="292"/>
      <c r="AUQ294" s="292"/>
      <c r="AUR294" s="292"/>
      <c r="AUS294" s="292"/>
      <c r="AUT294" s="292"/>
      <c r="AUU294" s="292"/>
      <c r="AUV294" s="292"/>
      <c r="AUW294" s="292"/>
      <c r="AUX294" s="292"/>
      <c r="AUY294" s="292"/>
      <c r="AUZ294" s="292"/>
      <c r="AVA294" s="292"/>
      <c r="AVB294" s="292"/>
      <c r="AVC294" s="292"/>
      <c r="AVD294" s="292"/>
      <c r="AVE294" s="292"/>
      <c r="AVF294" s="292"/>
      <c r="AVG294" s="292"/>
      <c r="AVH294" s="292"/>
      <c r="AVI294" s="292"/>
      <c r="AVJ294" s="292"/>
      <c r="AVK294" s="292"/>
      <c r="AVL294" s="292"/>
      <c r="AVM294" s="292"/>
      <c r="AVN294" s="292"/>
      <c r="AVO294" s="292"/>
      <c r="AVP294" s="292"/>
      <c r="AVQ294" s="292"/>
      <c r="AVR294" s="292"/>
      <c r="AVS294" s="292"/>
      <c r="AVT294" s="292"/>
      <c r="AVU294" s="292"/>
      <c r="AVV294" s="292"/>
      <c r="AVW294" s="292"/>
      <c r="AVX294" s="292"/>
      <c r="AVY294" s="292"/>
      <c r="AVZ294" s="292"/>
      <c r="AWA294" s="292"/>
      <c r="AWB294" s="292"/>
      <c r="AWC294" s="292"/>
      <c r="AWD294" s="292"/>
      <c r="AWE294" s="292"/>
      <c r="AWF294" s="292"/>
      <c r="AWG294" s="292"/>
      <c r="AWH294" s="292"/>
      <c r="AWI294" s="292"/>
      <c r="AWJ294" s="292"/>
      <c r="AWK294" s="292"/>
      <c r="AWL294" s="292"/>
      <c r="AWM294" s="292"/>
      <c r="AWN294" s="292"/>
      <c r="AWO294" s="292"/>
      <c r="AWP294" s="292"/>
      <c r="AWQ294" s="292"/>
      <c r="AWR294" s="292"/>
      <c r="AWS294" s="292"/>
      <c r="AWT294" s="292"/>
      <c r="AWU294" s="292"/>
      <c r="AWV294" s="292"/>
      <c r="AWW294" s="292"/>
      <c r="AWX294" s="292"/>
      <c r="AWY294" s="292"/>
      <c r="AWZ294" s="292"/>
      <c r="AXA294" s="292"/>
      <c r="AXB294" s="292"/>
      <c r="AXC294" s="292"/>
      <c r="AXD294" s="292"/>
      <c r="AXE294" s="292"/>
      <c r="AXF294" s="292"/>
      <c r="AXG294" s="292"/>
      <c r="AXH294" s="292"/>
      <c r="AXI294" s="292"/>
      <c r="AXJ294" s="292"/>
      <c r="AXK294" s="292"/>
      <c r="AXL294" s="292"/>
      <c r="AXM294" s="292"/>
      <c r="AXN294" s="292"/>
      <c r="AXO294" s="292"/>
      <c r="AXP294" s="292"/>
      <c r="AXQ294" s="292"/>
      <c r="AXR294" s="292"/>
      <c r="AXS294" s="292"/>
      <c r="AXT294" s="292"/>
      <c r="AXU294" s="292"/>
      <c r="AXV294" s="292"/>
      <c r="AXW294" s="292"/>
      <c r="AXX294" s="292"/>
      <c r="AXY294" s="292"/>
      <c r="AXZ294" s="292"/>
      <c r="AYA294" s="292"/>
      <c r="AYB294" s="292"/>
      <c r="AYC294" s="292"/>
      <c r="AYD294" s="292"/>
      <c r="AYE294" s="292"/>
      <c r="AYF294" s="292"/>
      <c r="AYG294" s="292"/>
      <c r="AYH294" s="292"/>
      <c r="AYI294" s="292"/>
      <c r="AYJ294" s="292"/>
      <c r="AYK294" s="292"/>
      <c r="AYL294" s="292"/>
      <c r="AYM294" s="292"/>
      <c r="AYN294" s="292"/>
      <c r="AYO294" s="292"/>
      <c r="AYP294" s="292"/>
      <c r="AYQ294" s="292"/>
      <c r="AYR294" s="292"/>
      <c r="AYS294" s="292"/>
      <c r="AYT294" s="292"/>
      <c r="AYU294" s="292"/>
      <c r="AYV294" s="292"/>
      <c r="AYW294" s="292"/>
      <c r="AYX294" s="292"/>
      <c r="AYY294" s="292"/>
      <c r="AYZ294" s="292"/>
      <c r="AZA294" s="292"/>
      <c r="AZB294" s="292"/>
      <c r="AZC294" s="292"/>
      <c r="AZD294" s="292"/>
      <c r="AZE294" s="292"/>
      <c r="AZF294" s="292"/>
      <c r="AZG294" s="292"/>
      <c r="AZH294" s="292"/>
      <c r="AZI294" s="292"/>
      <c r="AZJ294" s="292"/>
      <c r="AZK294" s="292"/>
      <c r="AZL294" s="292"/>
      <c r="AZM294" s="292"/>
      <c r="AZN294" s="292"/>
      <c r="AZO294" s="292"/>
      <c r="AZP294" s="292"/>
      <c r="AZQ294" s="292"/>
      <c r="AZR294" s="292"/>
      <c r="AZS294" s="292"/>
      <c r="AZT294" s="292"/>
      <c r="AZU294" s="292"/>
      <c r="AZV294" s="292"/>
      <c r="AZW294" s="292"/>
      <c r="AZX294" s="292"/>
      <c r="AZY294" s="292"/>
      <c r="AZZ294" s="292"/>
      <c r="BAA294" s="292"/>
      <c r="BAB294" s="292"/>
      <c r="BAC294" s="292"/>
      <c r="BAD294" s="292"/>
      <c r="BAE294" s="292"/>
      <c r="BAF294" s="292"/>
      <c r="BAG294" s="292"/>
      <c r="BAH294" s="292"/>
      <c r="BAI294" s="292"/>
      <c r="BAJ294" s="292"/>
      <c r="BAK294" s="292"/>
      <c r="BAL294" s="292"/>
      <c r="BAM294" s="292"/>
      <c r="BAN294" s="292"/>
      <c r="BAO294" s="292"/>
      <c r="BAP294" s="292"/>
      <c r="BAQ294" s="292"/>
      <c r="BAR294" s="292"/>
      <c r="BAS294" s="292"/>
      <c r="BAT294" s="292"/>
      <c r="BAU294" s="292"/>
      <c r="BAV294" s="292"/>
      <c r="BAW294" s="292"/>
      <c r="BAX294" s="292"/>
      <c r="BAY294" s="292"/>
      <c r="BAZ294" s="292"/>
      <c r="BBA294" s="292"/>
      <c r="BBB294" s="292"/>
      <c r="BBC294" s="292"/>
      <c r="BBD294" s="292"/>
      <c r="BBE294" s="292"/>
      <c r="BBF294" s="292"/>
      <c r="BBG294" s="292"/>
      <c r="BBH294" s="292"/>
      <c r="BBI294" s="292"/>
      <c r="BBJ294" s="292"/>
      <c r="BBK294" s="292"/>
      <c r="BBL294" s="292"/>
      <c r="BBM294" s="292"/>
      <c r="BBN294" s="292"/>
      <c r="BBO294" s="292"/>
      <c r="BBP294" s="292"/>
      <c r="BBQ294" s="292"/>
      <c r="BBR294" s="292"/>
      <c r="BBS294" s="292"/>
      <c r="BBT294" s="292"/>
      <c r="BBU294" s="292"/>
      <c r="BBV294" s="292"/>
      <c r="BBW294" s="292"/>
      <c r="BBX294" s="292"/>
      <c r="BBY294" s="292"/>
      <c r="BBZ294" s="292"/>
      <c r="BCA294" s="292"/>
      <c r="BCB294" s="292"/>
      <c r="BCC294" s="292"/>
      <c r="BCD294" s="292"/>
      <c r="BCE294" s="292"/>
      <c r="BCF294" s="292"/>
      <c r="BCG294" s="292"/>
      <c r="BCH294" s="292"/>
      <c r="BCI294" s="292"/>
      <c r="BCJ294" s="292"/>
      <c r="BCK294" s="292"/>
      <c r="BCL294" s="292"/>
      <c r="BCM294" s="292"/>
      <c r="BCN294" s="292"/>
      <c r="BCO294" s="292"/>
      <c r="BCP294" s="292"/>
      <c r="BCQ294" s="292"/>
      <c r="BCR294" s="292"/>
      <c r="BCS294" s="292"/>
      <c r="BCT294" s="292"/>
      <c r="BCU294" s="292"/>
      <c r="BCV294" s="292"/>
      <c r="BCW294" s="292"/>
      <c r="BCX294" s="292"/>
      <c r="BCY294" s="292"/>
      <c r="BCZ294" s="292"/>
      <c r="BDA294" s="292"/>
      <c r="BDB294" s="292"/>
      <c r="BDC294" s="292"/>
      <c r="BDD294" s="292"/>
      <c r="BDE294" s="292"/>
      <c r="BDF294" s="292"/>
      <c r="BDG294" s="292"/>
      <c r="BDH294" s="292"/>
      <c r="BDI294" s="292"/>
      <c r="BDJ294" s="292"/>
      <c r="BDK294" s="292"/>
      <c r="BDL294" s="292"/>
      <c r="BDM294" s="292"/>
      <c r="BDN294" s="292"/>
      <c r="BDO294" s="292"/>
      <c r="BDP294" s="292"/>
      <c r="BDQ294" s="292"/>
      <c r="BDR294" s="292"/>
      <c r="BDS294" s="292"/>
      <c r="BDT294" s="292"/>
      <c r="BDU294" s="292"/>
      <c r="BDV294" s="292"/>
      <c r="BDW294" s="292"/>
      <c r="BDX294" s="292"/>
      <c r="BDY294" s="292"/>
      <c r="BDZ294" s="292"/>
      <c r="BEA294" s="292"/>
      <c r="BEB294" s="292"/>
      <c r="BEC294" s="292"/>
      <c r="BED294" s="292"/>
      <c r="BEE294" s="292"/>
      <c r="BEF294" s="292"/>
      <c r="BEG294" s="292"/>
      <c r="BEH294" s="292"/>
      <c r="BEI294" s="292"/>
      <c r="BEJ294" s="292"/>
      <c r="BEK294" s="292"/>
      <c r="BEL294" s="292"/>
      <c r="BEM294" s="292"/>
      <c r="BEN294" s="292"/>
      <c r="BEO294" s="292"/>
      <c r="BEP294" s="292"/>
      <c r="BEQ294" s="292"/>
      <c r="BER294" s="292"/>
      <c r="BES294" s="292"/>
      <c r="BET294" s="292"/>
      <c r="BEU294" s="292"/>
      <c r="BEV294" s="292"/>
      <c r="BEW294" s="292"/>
      <c r="BEX294" s="292"/>
      <c r="BEY294" s="292"/>
      <c r="BEZ294" s="292"/>
      <c r="BFA294" s="292"/>
      <c r="BFB294" s="292"/>
      <c r="BFC294" s="292"/>
      <c r="BFD294" s="292"/>
      <c r="BFE294" s="292"/>
      <c r="BFF294" s="292"/>
      <c r="BFG294" s="292"/>
      <c r="BFH294" s="292"/>
      <c r="BFI294" s="292"/>
      <c r="BFJ294" s="292"/>
      <c r="BFK294" s="292"/>
      <c r="BFL294" s="292"/>
      <c r="BFM294" s="292"/>
      <c r="BFN294" s="292"/>
      <c r="BFO294" s="292"/>
      <c r="BFP294" s="292"/>
      <c r="BFQ294" s="292"/>
      <c r="BFR294" s="292"/>
      <c r="BFS294" s="292"/>
      <c r="BFT294" s="292"/>
      <c r="BFU294" s="292"/>
      <c r="BFV294" s="292"/>
      <c r="BFW294" s="292"/>
      <c r="BFX294" s="292"/>
      <c r="BFY294" s="292"/>
      <c r="BFZ294" s="292"/>
      <c r="BGA294" s="292"/>
      <c r="BGB294" s="292"/>
      <c r="BGC294" s="292"/>
      <c r="BGD294" s="292"/>
      <c r="BGE294" s="292"/>
      <c r="BGF294" s="292"/>
      <c r="BGG294" s="292"/>
      <c r="BGH294" s="292"/>
      <c r="BGI294" s="292"/>
      <c r="BGJ294" s="292"/>
      <c r="BGK294" s="292"/>
      <c r="BGL294" s="292"/>
      <c r="BGM294" s="292"/>
      <c r="BGN294" s="292"/>
      <c r="BGO294" s="292"/>
      <c r="BGP294" s="292"/>
      <c r="BGQ294" s="292"/>
      <c r="BGR294" s="292"/>
      <c r="BGS294" s="292"/>
      <c r="BGT294" s="292"/>
      <c r="BGU294" s="292"/>
      <c r="BGV294" s="292"/>
      <c r="BGW294" s="292"/>
      <c r="BGX294" s="292"/>
      <c r="BGY294" s="292"/>
      <c r="BGZ294" s="292"/>
      <c r="BHA294" s="292"/>
      <c r="BHB294" s="292"/>
      <c r="BHC294" s="292"/>
      <c r="BHD294" s="292"/>
      <c r="BHE294" s="292"/>
      <c r="BHF294" s="292"/>
      <c r="BHG294" s="292"/>
      <c r="BHH294" s="292"/>
      <c r="BHI294" s="292"/>
      <c r="BHJ294" s="292"/>
      <c r="BHK294" s="292"/>
      <c r="BHL294" s="292"/>
      <c r="BHM294" s="292"/>
      <c r="BHN294" s="292"/>
      <c r="BHO294" s="292"/>
      <c r="BHP294" s="292"/>
      <c r="BHQ294" s="292"/>
      <c r="BHR294" s="292"/>
      <c r="BHS294" s="292"/>
      <c r="BHT294" s="292"/>
      <c r="BHU294" s="292"/>
      <c r="BHV294" s="292"/>
      <c r="BHW294" s="292"/>
      <c r="BHX294" s="292"/>
      <c r="BHY294" s="292"/>
      <c r="BHZ294" s="292"/>
      <c r="BIA294" s="292"/>
      <c r="BIB294" s="292"/>
      <c r="BIC294" s="292"/>
      <c r="BID294" s="292"/>
      <c r="BIE294" s="292"/>
      <c r="BIF294" s="292"/>
      <c r="BIG294" s="292"/>
      <c r="BIH294" s="292"/>
      <c r="BII294" s="292"/>
      <c r="BIJ294" s="292"/>
      <c r="BIK294" s="292"/>
      <c r="BIL294" s="292"/>
      <c r="BIM294" s="292"/>
      <c r="BIN294" s="292"/>
      <c r="BIO294" s="292"/>
      <c r="BIP294" s="292"/>
      <c r="BIQ294" s="292"/>
      <c r="BIR294" s="292"/>
      <c r="BIS294" s="292"/>
      <c r="BIT294" s="292"/>
      <c r="BIU294" s="292"/>
      <c r="BIV294" s="292"/>
      <c r="BIW294" s="292"/>
      <c r="BIX294" s="292"/>
      <c r="BIY294" s="292"/>
      <c r="BIZ294" s="292"/>
      <c r="BJA294" s="292"/>
      <c r="BJB294" s="292"/>
      <c r="BJC294" s="292"/>
      <c r="BJD294" s="292"/>
      <c r="BJE294" s="292"/>
      <c r="BJF294" s="292"/>
      <c r="BJG294" s="292"/>
      <c r="BJH294" s="292"/>
      <c r="BJI294" s="292"/>
      <c r="BJJ294" s="292"/>
      <c r="BJK294" s="292"/>
      <c r="BJL294" s="292"/>
      <c r="BJM294" s="292"/>
      <c r="BJN294" s="292"/>
      <c r="BJO294" s="292"/>
      <c r="BJP294" s="292"/>
      <c r="BJQ294" s="292"/>
      <c r="BJR294" s="292"/>
      <c r="BJS294" s="292"/>
      <c r="BJT294" s="292"/>
      <c r="BJU294" s="292"/>
      <c r="BJV294" s="292"/>
      <c r="BJW294" s="292"/>
      <c r="BJX294" s="292"/>
      <c r="BJY294" s="292"/>
      <c r="BJZ294" s="292"/>
      <c r="BKA294" s="292"/>
      <c r="BKB294" s="292"/>
      <c r="BKC294" s="292"/>
      <c r="BKD294" s="292"/>
      <c r="BKE294" s="292"/>
      <c r="BKF294" s="292"/>
      <c r="BKG294" s="292"/>
      <c r="BKH294" s="292"/>
      <c r="BKI294" s="292"/>
      <c r="BKJ294" s="292"/>
      <c r="BKK294" s="292"/>
      <c r="BKL294" s="292"/>
      <c r="BKM294" s="292"/>
      <c r="BKN294" s="292"/>
      <c r="BKO294" s="292"/>
      <c r="BKP294" s="292"/>
      <c r="BKQ294" s="292"/>
      <c r="BKR294" s="292"/>
      <c r="BKS294" s="292"/>
      <c r="BKT294" s="292"/>
      <c r="BKU294" s="292"/>
      <c r="BKV294" s="292"/>
      <c r="BKW294" s="292"/>
      <c r="BKX294" s="292"/>
      <c r="BKY294" s="292"/>
      <c r="BKZ294" s="292"/>
      <c r="BLA294" s="292"/>
      <c r="BLB294" s="292"/>
      <c r="BLC294" s="292"/>
      <c r="BLD294" s="292"/>
      <c r="BLE294" s="292"/>
      <c r="BLF294" s="292"/>
      <c r="BLG294" s="292"/>
      <c r="BLH294" s="292"/>
      <c r="BLI294" s="292"/>
      <c r="BLJ294" s="292"/>
      <c r="BLK294" s="292"/>
      <c r="BLL294" s="292"/>
      <c r="BLM294" s="292"/>
      <c r="BLN294" s="292"/>
      <c r="BLO294" s="292"/>
      <c r="BLP294" s="292"/>
      <c r="BLQ294" s="292"/>
      <c r="BLR294" s="292"/>
      <c r="BLS294" s="292"/>
      <c r="BLT294" s="292"/>
      <c r="BLU294" s="292"/>
      <c r="BLV294" s="292"/>
      <c r="BLW294" s="292"/>
      <c r="BLX294" s="292"/>
      <c r="BLY294" s="292"/>
      <c r="BLZ294" s="292"/>
      <c r="BMA294" s="292"/>
      <c r="BMB294" s="292"/>
      <c r="BMC294" s="292"/>
      <c r="BMD294" s="292"/>
      <c r="BME294" s="292"/>
      <c r="BMF294" s="292"/>
      <c r="BMG294" s="292"/>
      <c r="BMH294" s="292"/>
      <c r="BMI294" s="292"/>
      <c r="BMJ294" s="292"/>
      <c r="BMK294" s="292"/>
      <c r="BML294" s="292"/>
      <c r="BMM294" s="292"/>
      <c r="BMN294" s="292"/>
      <c r="BMO294" s="292"/>
      <c r="BMP294" s="292"/>
      <c r="BMQ294" s="292"/>
      <c r="BMR294" s="292"/>
      <c r="BMS294" s="292"/>
      <c r="BMT294" s="292"/>
      <c r="BMU294" s="292"/>
      <c r="BMV294" s="292"/>
      <c r="BMW294" s="292"/>
      <c r="BMX294" s="292"/>
      <c r="BMY294" s="292"/>
      <c r="BMZ294" s="292"/>
      <c r="BNA294" s="292"/>
      <c r="BNB294" s="292"/>
      <c r="BNC294" s="292"/>
      <c r="BND294" s="292"/>
      <c r="BNE294" s="292"/>
      <c r="BNF294" s="292"/>
      <c r="BNG294" s="292"/>
      <c r="BNH294" s="292"/>
      <c r="BNI294" s="292"/>
      <c r="BNJ294" s="292"/>
      <c r="BNK294" s="292"/>
      <c r="BNL294" s="292"/>
    </row>
    <row r="295" spans="1:1728" s="167" customFormat="1" ht="15.75" hidden="1" customHeight="1" x14ac:dyDescent="0.25">
      <c r="A295" s="236">
        <v>332</v>
      </c>
      <c r="B295" s="219" t="s">
        <v>837</v>
      </c>
      <c r="C295" s="276" t="s">
        <v>233</v>
      </c>
      <c r="D295" s="274" t="s">
        <v>838</v>
      </c>
      <c r="E295" s="249" t="s">
        <v>839</v>
      </c>
      <c r="F295" s="233"/>
      <c r="G295" s="280"/>
      <c r="H295" s="281"/>
      <c r="I295" s="282" t="s">
        <v>236</v>
      </c>
      <c r="J295" s="282">
        <v>2024</v>
      </c>
      <c r="K295" s="218" t="s">
        <v>309</v>
      </c>
      <c r="L295" s="297" t="s">
        <v>840</v>
      </c>
      <c r="M295" s="285" t="s">
        <v>460</v>
      </c>
      <c r="N295" s="292"/>
      <c r="O295" s="292"/>
      <c r="P295" s="292"/>
      <c r="Q295" s="292"/>
      <c r="R295" s="292"/>
      <c r="S295" s="292"/>
      <c r="T295" s="292"/>
      <c r="U295" s="292"/>
      <c r="V295" s="292"/>
      <c r="W295" s="292"/>
      <c r="X295" s="292"/>
      <c r="Y295" s="292"/>
      <c r="Z295" s="292"/>
      <c r="AA295" s="292"/>
      <c r="AB295" s="292"/>
      <c r="AC295" s="292"/>
      <c r="AD295" s="292"/>
      <c r="AE295" s="292"/>
      <c r="AF295" s="292"/>
      <c r="AG295" s="292"/>
      <c r="AH295" s="292"/>
      <c r="AI295" s="292"/>
      <c r="AJ295" s="292"/>
      <c r="AK295" s="292"/>
      <c r="AL295" s="292"/>
      <c r="AM295" s="292"/>
      <c r="AN295" s="292"/>
      <c r="AO295" s="292"/>
      <c r="AP295" s="292"/>
      <c r="AQ295" s="292"/>
      <c r="AR295" s="292"/>
      <c r="AS295" s="292"/>
      <c r="AT295" s="292"/>
      <c r="AU295" s="292"/>
      <c r="AV295" s="292"/>
      <c r="AW295" s="292"/>
      <c r="AX295" s="292"/>
      <c r="AY295" s="292"/>
      <c r="AZ295" s="292"/>
      <c r="BA295" s="292"/>
      <c r="BB295" s="292"/>
      <c r="BC295" s="292"/>
      <c r="BD295" s="292"/>
      <c r="BE295" s="292"/>
      <c r="BF295" s="292"/>
      <c r="BG295" s="292"/>
      <c r="BH295" s="292"/>
      <c r="BI295" s="292"/>
      <c r="BJ295" s="292"/>
      <c r="BK295" s="292"/>
      <c r="BL295" s="292"/>
      <c r="BM295" s="292"/>
      <c r="BN295" s="292"/>
      <c r="BO295" s="292"/>
      <c r="BP295" s="292"/>
      <c r="BQ295" s="292"/>
      <c r="BR295" s="292"/>
      <c r="BS295" s="292"/>
      <c r="BT295" s="292"/>
      <c r="BU295" s="292"/>
      <c r="BV295" s="292"/>
      <c r="BW295" s="292"/>
      <c r="BX295" s="292"/>
      <c r="BY295" s="292"/>
      <c r="BZ295" s="292"/>
      <c r="CA295" s="292"/>
      <c r="CB295" s="292"/>
      <c r="CC295" s="292"/>
      <c r="CD295" s="292"/>
      <c r="CE295" s="292"/>
      <c r="CF295" s="292"/>
      <c r="CG295" s="292"/>
      <c r="CH295" s="292"/>
      <c r="CI295" s="292"/>
      <c r="CJ295" s="292"/>
      <c r="CK295" s="292"/>
      <c r="CL295" s="292"/>
      <c r="CM295" s="292"/>
      <c r="CN295" s="292"/>
      <c r="CO295" s="292"/>
      <c r="CP295" s="292"/>
      <c r="CQ295" s="292"/>
      <c r="CR295" s="292"/>
      <c r="CS295" s="292"/>
      <c r="CT295" s="292"/>
      <c r="CU295" s="292"/>
      <c r="CV295" s="292"/>
      <c r="CW295" s="292"/>
      <c r="CX295" s="292"/>
      <c r="CY295" s="292"/>
      <c r="CZ295" s="292"/>
      <c r="DA295" s="292"/>
      <c r="DB295" s="292"/>
      <c r="DC295" s="292"/>
      <c r="DD295" s="292"/>
      <c r="DE295" s="292"/>
      <c r="DF295" s="292"/>
      <c r="DG295" s="292"/>
      <c r="DH295" s="292"/>
      <c r="DI295" s="292"/>
      <c r="DJ295" s="292"/>
      <c r="DK295" s="292"/>
      <c r="DL295" s="292"/>
      <c r="DM295" s="292"/>
      <c r="DN295" s="292"/>
      <c r="DO295" s="292"/>
      <c r="DP295" s="292"/>
      <c r="DQ295" s="292"/>
      <c r="DR295" s="292"/>
      <c r="DS295" s="292"/>
      <c r="DT295" s="292"/>
      <c r="DU295" s="292"/>
      <c r="DV295" s="292"/>
      <c r="DW295" s="292"/>
      <c r="DX295" s="292"/>
      <c r="DY295" s="292"/>
      <c r="DZ295" s="292"/>
      <c r="EA295" s="292"/>
      <c r="EB295" s="292"/>
      <c r="EC295" s="292"/>
      <c r="ED295" s="292"/>
      <c r="EE295" s="292"/>
      <c r="EF295" s="292"/>
      <c r="EG295" s="292"/>
      <c r="EH295" s="292"/>
      <c r="EI295" s="292"/>
      <c r="EJ295" s="292"/>
      <c r="EK295" s="292"/>
      <c r="EL295" s="292"/>
      <c r="EM295" s="292"/>
      <c r="EN295" s="292"/>
      <c r="EO295" s="292"/>
      <c r="EP295" s="292"/>
      <c r="EQ295" s="292"/>
      <c r="ER295" s="292"/>
      <c r="ES295" s="292"/>
      <c r="ET295" s="292"/>
      <c r="EU295" s="292"/>
      <c r="EV295" s="292"/>
      <c r="EW295" s="292"/>
      <c r="EX295" s="292"/>
      <c r="EY295" s="292"/>
      <c r="EZ295" s="292"/>
      <c r="FA295" s="292"/>
      <c r="FB295" s="292"/>
      <c r="FC295" s="292"/>
      <c r="FD295" s="292"/>
      <c r="FE295" s="292"/>
      <c r="FF295" s="292"/>
      <c r="FG295" s="292"/>
      <c r="FH295" s="292"/>
      <c r="FI295" s="292"/>
      <c r="FJ295" s="292"/>
      <c r="FK295" s="292"/>
      <c r="FL295" s="292"/>
      <c r="FM295" s="292"/>
      <c r="FN295" s="292"/>
      <c r="FO295" s="292"/>
      <c r="FP295" s="292"/>
      <c r="FQ295" s="292"/>
      <c r="FR295" s="292"/>
      <c r="FS295" s="292"/>
      <c r="FT295" s="292"/>
      <c r="FU295" s="292"/>
      <c r="FV295" s="292"/>
      <c r="FW295" s="292"/>
      <c r="FX295" s="292"/>
      <c r="FY295" s="292"/>
      <c r="FZ295" s="292"/>
      <c r="GA295" s="292"/>
      <c r="GB295" s="292"/>
      <c r="GC295" s="292"/>
      <c r="GD295" s="292"/>
      <c r="GE295" s="292"/>
      <c r="GF295" s="292"/>
      <c r="GG295" s="292"/>
      <c r="GH295" s="292"/>
      <c r="GI295" s="292"/>
      <c r="GJ295" s="292"/>
      <c r="GK295" s="292"/>
      <c r="GL295" s="292"/>
      <c r="GM295" s="292"/>
      <c r="GN295" s="292"/>
      <c r="GO295" s="292"/>
      <c r="GP295" s="292"/>
      <c r="GQ295" s="292"/>
      <c r="GR295" s="292"/>
      <c r="GS295" s="292"/>
      <c r="GT295" s="292"/>
      <c r="GU295" s="292"/>
      <c r="GV295" s="292"/>
      <c r="GW295" s="292"/>
      <c r="GX295" s="292"/>
      <c r="GY295" s="292"/>
      <c r="GZ295" s="292"/>
      <c r="HA295" s="292"/>
      <c r="HB295" s="292"/>
      <c r="HC295" s="292"/>
      <c r="HD295" s="292"/>
      <c r="HE295" s="292"/>
      <c r="HF295" s="292"/>
      <c r="HG295" s="292"/>
      <c r="HH295" s="292"/>
      <c r="HI295" s="292"/>
      <c r="HJ295" s="292"/>
      <c r="HK295" s="292"/>
      <c r="HL295" s="292"/>
      <c r="HM295" s="292"/>
      <c r="HN295" s="292"/>
      <c r="HO295" s="292"/>
      <c r="HP295" s="292"/>
      <c r="HQ295" s="292"/>
      <c r="HR295" s="292"/>
      <c r="HS295" s="292"/>
      <c r="HT295" s="292"/>
      <c r="HU295" s="292"/>
      <c r="HV295" s="292"/>
      <c r="HW295" s="292"/>
      <c r="HX295" s="292"/>
      <c r="HY295" s="292"/>
      <c r="HZ295" s="292"/>
      <c r="IA295" s="292"/>
      <c r="IB295" s="292"/>
      <c r="IC295" s="292"/>
      <c r="ID295" s="292"/>
      <c r="IE295" s="292"/>
      <c r="IF295" s="292"/>
      <c r="IG295" s="292"/>
      <c r="IH295" s="292"/>
      <c r="II295" s="292"/>
      <c r="IJ295" s="292"/>
      <c r="IK295" s="292"/>
      <c r="IL295" s="292"/>
      <c r="IM295" s="292"/>
      <c r="IN295" s="292"/>
      <c r="IO295" s="292"/>
      <c r="IP295" s="292"/>
      <c r="IQ295" s="292"/>
      <c r="IR295" s="292"/>
      <c r="IS295" s="292"/>
      <c r="IT295" s="292"/>
      <c r="IU295" s="292"/>
      <c r="IV295" s="292"/>
      <c r="IW295" s="292"/>
      <c r="IX295" s="292"/>
      <c r="IY295" s="292"/>
      <c r="IZ295" s="292"/>
      <c r="JA295" s="292"/>
      <c r="JB295" s="292"/>
      <c r="JC295" s="292"/>
      <c r="JD295" s="292"/>
      <c r="JE295" s="292"/>
      <c r="JF295" s="292"/>
      <c r="JG295" s="292"/>
      <c r="JH295" s="292"/>
      <c r="JI295" s="292"/>
      <c r="JJ295" s="292"/>
      <c r="JK295" s="292"/>
      <c r="JL295" s="292"/>
      <c r="JM295" s="292"/>
      <c r="JN295" s="292"/>
      <c r="JO295" s="292"/>
      <c r="JP295" s="292"/>
      <c r="JQ295" s="292"/>
      <c r="JR295" s="292"/>
      <c r="JS295" s="292"/>
      <c r="JT295" s="292"/>
      <c r="JU295" s="292"/>
      <c r="JV295" s="292"/>
      <c r="JW295" s="292"/>
      <c r="JX295" s="292"/>
      <c r="JY295" s="292"/>
      <c r="JZ295" s="292"/>
      <c r="KA295" s="292"/>
      <c r="KB295" s="292"/>
      <c r="KC295" s="292"/>
      <c r="KD295" s="292"/>
      <c r="KE295" s="292"/>
      <c r="KF295" s="292"/>
      <c r="KG295" s="292"/>
      <c r="KH295" s="292"/>
      <c r="KI295" s="292"/>
      <c r="KJ295" s="292"/>
      <c r="KK295" s="292"/>
      <c r="KL295" s="292"/>
      <c r="KM295" s="292"/>
      <c r="KN295" s="292"/>
      <c r="KO295" s="292"/>
      <c r="KP295" s="292"/>
      <c r="KQ295" s="292"/>
      <c r="KR295" s="292"/>
      <c r="KS295" s="292"/>
      <c r="KT295" s="292"/>
      <c r="KU295" s="292"/>
      <c r="KV295" s="292"/>
      <c r="KW295" s="292"/>
      <c r="KX295" s="292"/>
      <c r="KY295" s="292"/>
      <c r="KZ295" s="292"/>
      <c r="LA295" s="292"/>
      <c r="LB295" s="292"/>
      <c r="LC295" s="292"/>
      <c r="LD295" s="292"/>
      <c r="LE295" s="292"/>
      <c r="LF295" s="292"/>
      <c r="LG295" s="292"/>
      <c r="LH295" s="292"/>
      <c r="LI295" s="292"/>
      <c r="LJ295" s="292"/>
      <c r="LK295" s="292"/>
      <c r="LL295" s="292"/>
      <c r="LM295" s="292"/>
      <c r="LN295" s="292"/>
      <c r="LO295" s="292"/>
      <c r="LP295" s="292"/>
      <c r="LQ295" s="292"/>
      <c r="LR295" s="292"/>
      <c r="LS295" s="292"/>
      <c r="LT295" s="292"/>
      <c r="LU295" s="292"/>
      <c r="LV295" s="292"/>
      <c r="LW295" s="292"/>
      <c r="LX295" s="292"/>
      <c r="LY295" s="292"/>
      <c r="LZ295" s="292"/>
      <c r="MA295" s="292"/>
      <c r="MB295" s="292"/>
      <c r="MC295" s="292"/>
      <c r="MD295" s="292"/>
      <c r="ME295" s="292"/>
      <c r="MF295" s="292"/>
      <c r="MG295" s="292"/>
      <c r="MH295" s="292"/>
      <c r="MI295" s="292"/>
      <c r="MJ295" s="292"/>
      <c r="MK295" s="292"/>
      <c r="ML295" s="292"/>
      <c r="MM295" s="292"/>
      <c r="MN295" s="292"/>
      <c r="MO295" s="292"/>
      <c r="MP295" s="292"/>
      <c r="MQ295" s="292"/>
      <c r="MR295" s="292"/>
      <c r="MS295" s="292"/>
      <c r="MT295" s="292"/>
      <c r="MU295" s="292"/>
      <c r="MV295" s="292"/>
      <c r="MW295" s="292"/>
      <c r="MX295" s="292"/>
      <c r="MY295" s="292"/>
      <c r="MZ295" s="292"/>
      <c r="NA295" s="292"/>
      <c r="NB295" s="292"/>
      <c r="NC295" s="292"/>
      <c r="ND295" s="292"/>
      <c r="NE295" s="292"/>
      <c r="NF295" s="292"/>
      <c r="NG295" s="292"/>
      <c r="NH295" s="292"/>
      <c r="NI295" s="292"/>
      <c r="NJ295" s="292"/>
      <c r="NK295" s="292"/>
      <c r="NL295" s="292"/>
      <c r="NM295" s="292"/>
      <c r="NN295" s="292"/>
      <c r="NO295" s="292"/>
      <c r="NP295" s="292"/>
      <c r="NQ295" s="292"/>
      <c r="NR295" s="292"/>
      <c r="NS295" s="292"/>
      <c r="NT295" s="292"/>
      <c r="NU295" s="292"/>
      <c r="NV295" s="292"/>
      <c r="NW295" s="292"/>
      <c r="NX295" s="292"/>
      <c r="NY295" s="292"/>
      <c r="NZ295" s="292"/>
      <c r="OA295" s="292"/>
      <c r="OB295" s="292"/>
      <c r="OC295" s="292"/>
      <c r="OD295" s="292"/>
      <c r="OE295" s="292"/>
      <c r="OF295" s="292"/>
      <c r="OG295" s="292"/>
      <c r="OH295" s="292"/>
      <c r="OI295" s="292"/>
      <c r="OJ295" s="292"/>
      <c r="OK295" s="292"/>
      <c r="OL295" s="292"/>
      <c r="OM295" s="292"/>
      <c r="ON295" s="292"/>
      <c r="OO295" s="292"/>
      <c r="OP295" s="292"/>
      <c r="OQ295" s="292"/>
      <c r="OR295" s="292"/>
      <c r="OS295" s="292"/>
      <c r="OT295" s="292"/>
      <c r="OU295" s="292"/>
      <c r="OV295" s="292"/>
      <c r="OW295" s="292"/>
      <c r="OX295" s="292"/>
      <c r="OY295" s="292"/>
      <c r="OZ295" s="292"/>
      <c r="PA295" s="292"/>
      <c r="PB295" s="292"/>
      <c r="PC295" s="292"/>
      <c r="PD295" s="292"/>
      <c r="PE295" s="292"/>
      <c r="PF295" s="292"/>
      <c r="PG295" s="292"/>
      <c r="PH295" s="292"/>
      <c r="PI295" s="292"/>
      <c r="PJ295" s="292"/>
      <c r="PK295" s="292"/>
      <c r="PL295" s="292"/>
      <c r="PM295" s="292"/>
      <c r="PN295" s="292"/>
      <c r="PO295" s="292"/>
      <c r="PP295" s="292"/>
      <c r="PQ295" s="292"/>
      <c r="PR295" s="292"/>
      <c r="PS295" s="292"/>
      <c r="PT295" s="292"/>
      <c r="PU295" s="292"/>
      <c r="PV295" s="292"/>
      <c r="PW295" s="292"/>
      <c r="PX295" s="292"/>
      <c r="PY295" s="292"/>
      <c r="PZ295" s="292"/>
      <c r="QA295" s="292"/>
      <c r="QB295" s="292"/>
      <c r="QC295" s="292"/>
      <c r="QD295" s="292"/>
      <c r="QE295" s="292"/>
      <c r="QF295" s="292"/>
      <c r="QG295" s="292"/>
      <c r="QH295" s="292"/>
      <c r="QI295" s="292"/>
      <c r="QJ295" s="292"/>
      <c r="QK295" s="292"/>
      <c r="QL295" s="292"/>
      <c r="QM295" s="292"/>
      <c r="QN295" s="292"/>
      <c r="QO295" s="292"/>
      <c r="QP295" s="292"/>
      <c r="QQ295" s="292"/>
      <c r="QR295" s="292"/>
      <c r="QS295" s="292"/>
      <c r="QT295" s="292"/>
      <c r="QU295" s="292"/>
      <c r="QV295" s="292"/>
      <c r="QW295" s="292"/>
      <c r="QX295" s="292"/>
      <c r="QY295" s="292"/>
      <c r="QZ295" s="292"/>
      <c r="RA295" s="292"/>
      <c r="RB295" s="292"/>
      <c r="RC295" s="292"/>
      <c r="RD295" s="292"/>
      <c r="RE295" s="292"/>
      <c r="RF295" s="292"/>
      <c r="RG295" s="292"/>
      <c r="RH295" s="292"/>
      <c r="RI295" s="292"/>
      <c r="RJ295" s="292"/>
      <c r="RK295" s="292"/>
      <c r="RL295" s="292"/>
      <c r="RM295" s="292"/>
      <c r="RN295" s="292"/>
      <c r="RO295" s="292"/>
      <c r="RP295" s="292"/>
      <c r="RQ295" s="292"/>
      <c r="RR295" s="292"/>
      <c r="RS295" s="292"/>
      <c r="RT295" s="292"/>
      <c r="RU295" s="292"/>
      <c r="RV295" s="292"/>
      <c r="RW295" s="292"/>
      <c r="RX295" s="292"/>
      <c r="RY295" s="292"/>
      <c r="RZ295" s="292"/>
      <c r="SA295" s="292"/>
      <c r="SB295" s="292"/>
      <c r="SC295" s="292"/>
      <c r="SD295" s="292"/>
      <c r="SE295" s="292"/>
      <c r="SF295" s="292"/>
      <c r="SG295" s="292"/>
      <c r="SH295" s="292"/>
      <c r="SI295" s="292"/>
      <c r="SJ295" s="292"/>
      <c r="SK295" s="292"/>
      <c r="SL295" s="292"/>
      <c r="SM295" s="292"/>
      <c r="SN295" s="292"/>
      <c r="SO295" s="292"/>
      <c r="SP295" s="292"/>
      <c r="SQ295" s="292"/>
      <c r="SR295" s="292"/>
      <c r="SS295" s="292"/>
      <c r="ST295" s="292"/>
      <c r="SU295" s="292"/>
      <c r="SV295" s="292"/>
      <c r="SW295" s="292"/>
      <c r="SX295" s="292"/>
      <c r="SY295" s="292"/>
      <c r="SZ295" s="292"/>
      <c r="TA295" s="292"/>
      <c r="TB295" s="292"/>
      <c r="TC295" s="292"/>
      <c r="TD295" s="292"/>
      <c r="TE295" s="292"/>
      <c r="TF295" s="292"/>
      <c r="TG295" s="292"/>
      <c r="TH295" s="292"/>
      <c r="TI295" s="292"/>
      <c r="TJ295" s="292"/>
      <c r="TK295" s="292"/>
      <c r="TL295" s="292"/>
      <c r="TM295" s="292"/>
      <c r="TN295" s="292"/>
      <c r="TO295" s="292"/>
      <c r="TP295" s="292"/>
      <c r="TQ295" s="292"/>
      <c r="TR295" s="292"/>
      <c r="TS295" s="292"/>
      <c r="TT295" s="292"/>
      <c r="TU295" s="292"/>
      <c r="TV295" s="292"/>
      <c r="TW295" s="292"/>
      <c r="TX295" s="292"/>
      <c r="TY295" s="292"/>
      <c r="TZ295" s="292"/>
      <c r="UA295" s="292"/>
      <c r="UB295" s="292"/>
      <c r="UC295" s="292"/>
      <c r="UD295" s="292"/>
      <c r="UE295" s="292"/>
      <c r="UF295" s="292"/>
      <c r="UG295" s="292"/>
      <c r="UH295" s="292"/>
      <c r="UI295" s="292"/>
      <c r="UJ295" s="292"/>
      <c r="UK295" s="292"/>
      <c r="UL295" s="292"/>
      <c r="UM295" s="292"/>
      <c r="UN295" s="292"/>
      <c r="UO295" s="292"/>
      <c r="UP295" s="292"/>
      <c r="UQ295" s="292"/>
      <c r="UR295" s="292"/>
      <c r="US295" s="292"/>
      <c r="UT295" s="292"/>
      <c r="UU295" s="292"/>
      <c r="UV295" s="292"/>
      <c r="UW295" s="292"/>
      <c r="UX295" s="292"/>
      <c r="UY295" s="292"/>
      <c r="UZ295" s="292"/>
      <c r="VA295" s="292"/>
      <c r="VB295" s="292"/>
      <c r="VC295" s="292"/>
      <c r="VD295" s="292"/>
      <c r="VE295" s="292"/>
      <c r="VF295" s="292"/>
      <c r="VG295" s="292"/>
      <c r="VH295" s="292"/>
      <c r="VI295" s="292"/>
      <c r="VJ295" s="292"/>
      <c r="VK295" s="292"/>
      <c r="VL295" s="292"/>
      <c r="VM295" s="292"/>
      <c r="VN295" s="292"/>
      <c r="VO295" s="292"/>
      <c r="VP295" s="292"/>
      <c r="VQ295" s="292"/>
      <c r="VR295" s="292"/>
      <c r="VS295" s="292"/>
      <c r="VT295" s="292"/>
      <c r="VU295" s="292"/>
      <c r="VV295" s="292"/>
      <c r="VW295" s="292"/>
      <c r="VX295" s="292"/>
      <c r="VY295" s="292"/>
      <c r="VZ295" s="292"/>
      <c r="WA295" s="292"/>
      <c r="WB295" s="292"/>
      <c r="WC295" s="292"/>
      <c r="WD295" s="292"/>
      <c r="WE295" s="292"/>
      <c r="WF295" s="292"/>
      <c r="WG295" s="292"/>
      <c r="WH295" s="292"/>
      <c r="WI295" s="292"/>
      <c r="WJ295" s="292"/>
      <c r="WK295" s="292"/>
      <c r="WL295" s="292"/>
      <c r="WM295" s="292"/>
      <c r="WN295" s="292"/>
      <c r="WO295" s="292"/>
      <c r="WP295" s="292"/>
      <c r="WQ295" s="292"/>
      <c r="WR295" s="292"/>
      <c r="WS295" s="292"/>
      <c r="WT295" s="292"/>
      <c r="WU295" s="292"/>
      <c r="WV295" s="292"/>
      <c r="WW295" s="292"/>
      <c r="WX295" s="292"/>
      <c r="WY295" s="292"/>
      <c r="WZ295" s="292"/>
      <c r="XA295" s="292"/>
      <c r="XB295" s="292"/>
      <c r="XC295" s="292"/>
      <c r="XD295" s="292"/>
      <c r="XE295" s="292"/>
      <c r="XF295" s="292"/>
      <c r="XG295" s="292"/>
      <c r="XH295" s="292"/>
      <c r="XI295" s="292"/>
      <c r="XJ295" s="292"/>
      <c r="XK295" s="292"/>
      <c r="XL295" s="292"/>
      <c r="XM295" s="292"/>
      <c r="XN295" s="292"/>
      <c r="XO295" s="292"/>
      <c r="XP295" s="292"/>
      <c r="XQ295" s="292"/>
      <c r="XR295" s="292"/>
      <c r="XS295" s="292"/>
      <c r="XT295" s="292"/>
      <c r="XU295" s="292"/>
      <c r="XV295" s="292"/>
      <c r="XW295" s="292"/>
      <c r="XX295" s="292"/>
      <c r="XY295" s="292"/>
      <c r="XZ295" s="292"/>
      <c r="YA295" s="292"/>
      <c r="YB295" s="292"/>
      <c r="YC295" s="292"/>
      <c r="YD295" s="292"/>
      <c r="YE295" s="292"/>
      <c r="YF295" s="292"/>
      <c r="YG295" s="292"/>
      <c r="YH295" s="292"/>
      <c r="YI295" s="292"/>
      <c r="YJ295" s="292"/>
      <c r="YK295" s="292"/>
      <c r="YL295" s="292"/>
      <c r="YM295" s="292"/>
      <c r="YN295" s="292"/>
      <c r="YO295" s="292"/>
      <c r="YP295" s="292"/>
      <c r="YQ295" s="292"/>
      <c r="YR295" s="292"/>
      <c r="YS295" s="292"/>
      <c r="YT295" s="292"/>
      <c r="YU295" s="292"/>
      <c r="YV295" s="292"/>
      <c r="YW295" s="292"/>
      <c r="YX295" s="292"/>
      <c r="YY295" s="292"/>
      <c r="YZ295" s="292"/>
      <c r="ZA295" s="292"/>
      <c r="ZB295" s="292"/>
      <c r="ZC295" s="292"/>
      <c r="ZD295" s="292"/>
      <c r="ZE295" s="292"/>
      <c r="ZF295" s="292"/>
      <c r="ZG295" s="292"/>
      <c r="ZH295" s="292"/>
      <c r="ZI295" s="292"/>
      <c r="ZJ295" s="292"/>
      <c r="ZK295" s="292"/>
      <c r="ZL295" s="292"/>
      <c r="ZM295" s="292"/>
      <c r="ZN295" s="292"/>
      <c r="ZO295" s="292"/>
      <c r="ZP295" s="292"/>
      <c r="ZQ295" s="292"/>
      <c r="ZR295" s="292"/>
      <c r="ZS295" s="292"/>
      <c r="ZT295" s="292"/>
      <c r="ZU295" s="292"/>
      <c r="ZV295" s="292"/>
      <c r="ZW295" s="292"/>
      <c r="ZX295" s="292"/>
      <c r="ZY295" s="292"/>
      <c r="ZZ295" s="292"/>
      <c r="AAA295" s="292"/>
      <c r="AAB295" s="292"/>
      <c r="AAC295" s="292"/>
      <c r="AAD295" s="292"/>
      <c r="AAE295" s="292"/>
      <c r="AAF295" s="292"/>
      <c r="AAG295" s="292"/>
      <c r="AAH295" s="292"/>
      <c r="AAI295" s="292"/>
      <c r="AAJ295" s="292"/>
      <c r="AAK295" s="292"/>
      <c r="AAL295" s="292"/>
      <c r="AAM295" s="292"/>
      <c r="AAN295" s="292"/>
      <c r="AAO295" s="292"/>
      <c r="AAP295" s="292"/>
      <c r="AAQ295" s="292"/>
      <c r="AAR295" s="292"/>
      <c r="AAS295" s="292"/>
      <c r="AAT295" s="292"/>
      <c r="AAU295" s="292"/>
      <c r="AAV295" s="292"/>
      <c r="AAW295" s="292"/>
      <c r="AAX295" s="292"/>
      <c r="AAY295" s="292"/>
      <c r="AAZ295" s="292"/>
      <c r="ABA295" s="292"/>
      <c r="ABB295" s="292"/>
      <c r="ABC295" s="292"/>
      <c r="ABD295" s="292"/>
      <c r="ABE295" s="292"/>
      <c r="ABF295" s="292"/>
      <c r="ABG295" s="292"/>
      <c r="ABH295" s="292"/>
      <c r="ABI295" s="292"/>
      <c r="ABJ295" s="292"/>
      <c r="ABK295" s="292"/>
      <c r="ABL295" s="292"/>
      <c r="ABM295" s="292"/>
      <c r="ABN295" s="292"/>
      <c r="ABO295" s="292"/>
      <c r="ABP295" s="292"/>
      <c r="ABQ295" s="292"/>
      <c r="ABR295" s="292"/>
      <c r="ABS295" s="292"/>
      <c r="ABT295" s="292"/>
      <c r="ABU295" s="292"/>
      <c r="ABV295" s="292"/>
      <c r="ABW295" s="292"/>
      <c r="ABX295" s="292"/>
      <c r="ABY295" s="292"/>
      <c r="ABZ295" s="292"/>
      <c r="ACA295" s="292"/>
      <c r="ACB295" s="292"/>
      <c r="ACC295" s="292"/>
      <c r="ACD295" s="292"/>
      <c r="ACE295" s="292"/>
      <c r="ACF295" s="292"/>
      <c r="ACG295" s="292"/>
      <c r="ACH295" s="292"/>
      <c r="ACI295" s="292"/>
      <c r="ACJ295" s="292"/>
      <c r="ACK295" s="292"/>
      <c r="ACL295" s="292"/>
      <c r="ACM295" s="292"/>
      <c r="ACN295" s="292"/>
      <c r="ACO295" s="292"/>
      <c r="ACP295" s="292"/>
      <c r="ACQ295" s="292"/>
      <c r="ACR295" s="292"/>
      <c r="ACS295" s="292"/>
      <c r="ACT295" s="292"/>
      <c r="ACU295" s="292"/>
      <c r="ACV295" s="292"/>
      <c r="ACW295" s="292"/>
      <c r="ACX295" s="292"/>
      <c r="ACY295" s="292"/>
      <c r="ACZ295" s="292"/>
      <c r="ADA295" s="292"/>
      <c r="ADB295" s="292"/>
      <c r="ADC295" s="292"/>
      <c r="ADD295" s="292"/>
      <c r="ADE295" s="292"/>
      <c r="ADF295" s="292"/>
      <c r="ADG295" s="292"/>
      <c r="ADH295" s="292"/>
      <c r="ADI295" s="292"/>
      <c r="ADJ295" s="292"/>
      <c r="ADK295" s="292"/>
      <c r="ADL295" s="292"/>
      <c r="ADM295" s="292"/>
      <c r="ADN295" s="292"/>
      <c r="ADO295" s="292"/>
      <c r="ADP295" s="292"/>
      <c r="ADQ295" s="292"/>
      <c r="ADR295" s="292"/>
      <c r="ADS295" s="292"/>
      <c r="ADT295" s="292"/>
      <c r="ADU295" s="292"/>
      <c r="ADV295" s="292"/>
      <c r="ADW295" s="292"/>
      <c r="ADX295" s="292"/>
      <c r="ADY295" s="292"/>
      <c r="ADZ295" s="292"/>
      <c r="AEA295" s="292"/>
      <c r="AEB295" s="292"/>
      <c r="AEC295" s="292"/>
      <c r="AED295" s="292"/>
      <c r="AEE295" s="292"/>
      <c r="AEF295" s="292"/>
      <c r="AEG295" s="292"/>
      <c r="AEH295" s="292"/>
      <c r="AEI295" s="292"/>
      <c r="AEJ295" s="292"/>
      <c r="AEK295" s="292"/>
      <c r="AEL295" s="292"/>
      <c r="AEM295" s="292"/>
      <c r="AEN295" s="292"/>
      <c r="AEO295" s="292"/>
      <c r="AEP295" s="292"/>
      <c r="AEQ295" s="292"/>
      <c r="AER295" s="292"/>
      <c r="AES295" s="292"/>
      <c r="AET295" s="292"/>
      <c r="AEU295" s="292"/>
      <c r="AEV295" s="292"/>
      <c r="AEW295" s="292"/>
      <c r="AEX295" s="292"/>
      <c r="AEY295" s="292"/>
      <c r="AEZ295" s="292"/>
      <c r="AFA295" s="292"/>
      <c r="AFB295" s="292"/>
      <c r="AFC295" s="292"/>
      <c r="AFD295" s="292"/>
      <c r="AFE295" s="292"/>
      <c r="AFF295" s="292"/>
      <c r="AFG295" s="292"/>
      <c r="AFH295" s="292"/>
      <c r="AFI295" s="292"/>
      <c r="AFJ295" s="292"/>
      <c r="AFK295" s="292"/>
      <c r="AFL295" s="292"/>
      <c r="AFM295" s="292"/>
      <c r="AFN295" s="292"/>
      <c r="AFO295" s="292"/>
      <c r="AFP295" s="292"/>
      <c r="AFQ295" s="292"/>
      <c r="AFR295" s="292"/>
      <c r="AFS295" s="292"/>
      <c r="AFT295" s="292"/>
      <c r="AFU295" s="292"/>
      <c r="AFV295" s="292"/>
      <c r="AFW295" s="292"/>
      <c r="AFX295" s="292"/>
      <c r="AFY295" s="292"/>
      <c r="AFZ295" s="292"/>
      <c r="AGA295" s="292"/>
      <c r="AGB295" s="292"/>
      <c r="AGC295" s="292"/>
      <c r="AGD295" s="292"/>
      <c r="AGE295" s="292"/>
      <c r="AGF295" s="292"/>
      <c r="AGG295" s="292"/>
      <c r="AGH295" s="292"/>
      <c r="AGI295" s="292"/>
      <c r="AGJ295" s="292"/>
      <c r="AGK295" s="292"/>
      <c r="AGL295" s="292"/>
      <c r="AGM295" s="292"/>
      <c r="AGN295" s="292"/>
      <c r="AGO295" s="292"/>
      <c r="AGP295" s="292"/>
      <c r="AGQ295" s="292"/>
      <c r="AGR295" s="292"/>
      <c r="AGS295" s="292"/>
      <c r="AGT295" s="292"/>
      <c r="AGU295" s="292"/>
      <c r="AGV295" s="292"/>
      <c r="AGW295" s="292"/>
      <c r="AGX295" s="292"/>
      <c r="AGY295" s="292"/>
      <c r="AGZ295" s="292"/>
      <c r="AHA295" s="292"/>
      <c r="AHB295" s="292"/>
      <c r="AHC295" s="292"/>
      <c r="AHD295" s="292"/>
      <c r="AHE295" s="292"/>
      <c r="AHF295" s="292"/>
      <c r="AHG295" s="292"/>
      <c r="AHH295" s="292"/>
      <c r="AHI295" s="292"/>
      <c r="AHJ295" s="292"/>
      <c r="AHK295" s="292"/>
      <c r="AHL295" s="292"/>
      <c r="AHM295" s="292"/>
      <c r="AHN295" s="292"/>
      <c r="AHO295" s="292"/>
      <c r="AHP295" s="292"/>
      <c r="AHQ295" s="292"/>
      <c r="AHR295" s="292"/>
      <c r="AHS295" s="292"/>
      <c r="AHT295" s="292"/>
      <c r="AHU295" s="292"/>
      <c r="AHV295" s="292"/>
      <c r="AHW295" s="292"/>
      <c r="AHX295" s="292"/>
      <c r="AHY295" s="292"/>
      <c r="AHZ295" s="292"/>
      <c r="AIA295" s="292"/>
      <c r="AIB295" s="292"/>
      <c r="AIC295" s="292"/>
      <c r="AID295" s="292"/>
      <c r="AIE295" s="292"/>
      <c r="AIF295" s="292"/>
      <c r="AIG295" s="292"/>
      <c r="AIH295" s="292"/>
      <c r="AII295" s="292"/>
      <c r="AIJ295" s="292"/>
      <c r="AIK295" s="292"/>
      <c r="AIL295" s="292"/>
      <c r="AIM295" s="292"/>
      <c r="AIN295" s="292"/>
      <c r="AIO295" s="292"/>
      <c r="AIP295" s="292"/>
      <c r="AIQ295" s="292"/>
      <c r="AIR295" s="292"/>
      <c r="AIS295" s="292"/>
      <c r="AIT295" s="292"/>
      <c r="AIU295" s="292"/>
      <c r="AIV295" s="292"/>
      <c r="AIW295" s="292"/>
      <c r="AIX295" s="292"/>
      <c r="AIY295" s="292"/>
      <c r="AIZ295" s="292"/>
      <c r="AJA295" s="292"/>
      <c r="AJB295" s="292"/>
      <c r="AJC295" s="292"/>
      <c r="AJD295" s="292"/>
      <c r="AJE295" s="292"/>
      <c r="AJF295" s="292"/>
      <c r="AJG295" s="292"/>
      <c r="AJH295" s="292"/>
      <c r="AJI295" s="292"/>
      <c r="AJJ295" s="292"/>
      <c r="AJK295" s="292"/>
      <c r="AJL295" s="292"/>
      <c r="AJM295" s="292"/>
      <c r="AJN295" s="292"/>
      <c r="AJO295" s="292"/>
      <c r="AJP295" s="292"/>
      <c r="AJQ295" s="292"/>
      <c r="AJR295" s="292"/>
      <c r="AJS295" s="292"/>
      <c r="AJT295" s="292"/>
      <c r="AJU295" s="292"/>
      <c r="AJV295" s="292"/>
      <c r="AJW295" s="292"/>
      <c r="AJX295" s="292"/>
      <c r="AJY295" s="292"/>
      <c r="AJZ295" s="292"/>
      <c r="AKA295" s="292"/>
      <c r="AKB295" s="292"/>
      <c r="AKC295" s="292"/>
      <c r="AKD295" s="292"/>
      <c r="AKE295" s="292"/>
      <c r="AKF295" s="292"/>
      <c r="AKG295" s="292"/>
      <c r="AKH295" s="292"/>
      <c r="AKI295" s="292"/>
      <c r="AKJ295" s="292"/>
      <c r="AKK295" s="292"/>
      <c r="AKL295" s="292"/>
      <c r="AKM295" s="292"/>
      <c r="AKN295" s="292"/>
      <c r="AKO295" s="292"/>
      <c r="AKP295" s="292"/>
      <c r="AKQ295" s="292"/>
      <c r="AKR295" s="292"/>
      <c r="AKS295" s="292"/>
      <c r="AKT295" s="292"/>
      <c r="AKU295" s="292"/>
      <c r="AKV295" s="292"/>
      <c r="AKW295" s="292"/>
      <c r="AKX295" s="292"/>
      <c r="AKY295" s="292"/>
      <c r="AKZ295" s="292"/>
      <c r="ALA295" s="292"/>
      <c r="ALB295" s="292"/>
      <c r="ALC295" s="292"/>
      <c r="ALD295" s="292"/>
      <c r="ALE295" s="292"/>
      <c r="ALF295" s="292"/>
      <c r="ALG295" s="292"/>
      <c r="ALH295" s="292"/>
      <c r="ALI295" s="292"/>
      <c r="ALJ295" s="292"/>
      <c r="ALK295" s="292"/>
      <c r="ALL295" s="292"/>
      <c r="ALM295" s="292"/>
      <c r="ALN295" s="292"/>
      <c r="ALO295" s="292"/>
      <c r="ALP295" s="292"/>
      <c r="ALQ295" s="292"/>
      <c r="ALR295" s="292"/>
      <c r="ALS295" s="292"/>
      <c r="ALT295" s="292"/>
      <c r="ALU295" s="292"/>
      <c r="ALV295" s="292"/>
      <c r="ALW295" s="292"/>
      <c r="ALX295" s="292"/>
      <c r="ALY295" s="292"/>
      <c r="ALZ295" s="292"/>
      <c r="AMA295" s="292"/>
      <c r="AMB295" s="292"/>
      <c r="AMC295" s="292"/>
      <c r="AMD295" s="292"/>
      <c r="AME295" s="292"/>
      <c r="AMF295" s="292"/>
      <c r="AMG295" s="292"/>
      <c r="AMH295" s="292"/>
      <c r="AMI295" s="292"/>
      <c r="AMJ295" s="292"/>
      <c r="AMK295" s="292"/>
      <c r="AML295" s="292"/>
      <c r="AMM295" s="292"/>
      <c r="AMN295" s="292"/>
      <c r="AMO295" s="292"/>
      <c r="AMP295" s="292"/>
      <c r="AMQ295" s="292"/>
      <c r="AMR295" s="292"/>
      <c r="AMS295" s="292"/>
      <c r="AMT295" s="292"/>
      <c r="AMU295" s="292"/>
      <c r="AMV295" s="292"/>
      <c r="AMW295" s="292"/>
      <c r="AMX295" s="292"/>
      <c r="AMY295" s="292"/>
      <c r="AMZ295" s="292"/>
      <c r="ANA295" s="292"/>
      <c r="ANB295" s="292"/>
      <c r="ANC295" s="292"/>
      <c r="AND295" s="292"/>
      <c r="ANE295" s="292"/>
      <c r="ANF295" s="292"/>
      <c r="ANG295" s="292"/>
      <c r="ANH295" s="292"/>
      <c r="ANI295" s="292"/>
      <c r="ANJ295" s="292"/>
      <c r="ANK295" s="292"/>
      <c r="ANL295" s="292"/>
      <c r="ANM295" s="292"/>
      <c r="ANN295" s="292"/>
      <c r="ANO295" s="292"/>
      <c r="ANP295" s="292"/>
      <c r="ANQ295" s="292"/>
      <c r="ANR295" s="292"/>
      <c r="ANS295" s="292"/>
      <c r="ANT295" s="292"/>
      <c r="ANU295" s="292"/>
      <c r="ANV295" s="292"/>
      <c r="ANW295" s="292"/>
      <c r="ANX295" s="292"/>
      <c r="ANY295" s="292"/>
      <c r="ANZ295" s="292"/>
      <c r="AOA295" s="292"/>
      <c r="AOB295" s="292"/>
      <c r="AOC295" s="292"/>
      <c r="AOD295" s="292"/>
      <c r="AOE295" s="292"/>
      <c r="AOF295" s="292"/>
      <c r="AOG295" s="292"/>
      <c r="AOH295" s="292"/>
      <c r="AOI295" s="292"/>
      <c r="AOJ295" s="292"/>
      <c r="AOK295" s="292"/>
      <c r="AOL295" s="292"/>
      <c r="AOM295" s="292"/>
      <c r="AON295" s="292"/>
      <c r="AOO295" s="292"/>
      <c r="AOP295" s="292"/>
      <c r="AOQ295" s="292"/>
      <c r="AOR295" s="292"/>
      <c r="AOS295" s="292"/>
      <c r="AOT295" s="292"/>
      <c r="AOU295" s="292"/>
      <c r="AOV295" s="292"/>
      <c r="AOW295" s="292"/>
      <c r="AOX295" s="292"/>
      <c r="AOY295" s="292"/>
      <c r="AOZ295" s="292"/>
      <c r="APA295" s="292"/>
      <c r="APB295" s="292"/>
      <c r="APC295" s="292"/>
      <c r="APD295" s="292"/>
      <c r="APE295" s="292"/>
      <c r="APF295" s="292"/>
      <c r="APG295" s="292"/>
      <c r="APH295" s="292"/>
      <c r="API295" s="292"/>
      <c r="APJ295" s="292"/>
      <c r="APK295" s="292"/>
      <c r="APL295" s="292"/>
      <c r="APM295" s="292"/>
      <c r="APN295" s="292"/>
      <c r="APO295" s="292"/>
      <c r="APP295" s="292"/>
      <c r="APQ295" s="292"/>
      <c r="APR295" s="292"/>
      <c r="APS295" s="292"/>
      <c r="APT295" s="292"/>
      <c r="APU295" s="292"/>
      <c r="APV295" s="292"/>
      <c r="APW295" s="292"/>
      <c r="APX295" s="292"/>
      <c r="APY295" s="292"/>
      <c r="APZ295" s="292"/>
      <c r="AQA295" s="292"/>
      <c r="AQB295" s="292"/>
      <c r="AQC295" s="292"/>
      <c r="AQD295" s="292"/>
      <c r="AQE295" s="292"/>
      <c r="AQF295" s="292"/>
      <c r="AQG295" s="292"/>
      <c r="AQH295" s="292"/>
      <c r="AQI295" s="292"/>
      <c r="AQJ295" s="292"/>
      <c r="AQK295" s="292"/>
      <c r="AQL295" s="292"/>
      <c r="AQM295" s="292"/>
      <c r="AQN295" s="292"/>
      <c r="AQO295" s="292"/>
      <c r="AQP295" s="292"/>
      <c r="AQQ295" s="292"/>
      <c r="AQR295" s="292"/>
      <c r="AQS295" s="292"/>
      <c r="AQT295" s="292"/>
      <c r="AQU295" s="292"/>
      <c r="AQV295" s="292"/>
      <c r="AQW295" s="292"/>
      <c r="AQX295" s="292"/>
      <c r="AQY295" s="292"/>
      <c r="AQZ295" s="292"/>
      <c r="ARA295" s="292"/>
      <c r="ARB295" s="292"/>
      <c r="ARC295" s="292"/>
      <c r="ARD295" s="292"/>
      <c r="ARE295" s="292"/>
      <c r="ARF295" s="292"/>
      <c r="ARG295" s="292"/>
      <c r="ARH295" s="292"/>
      <c r="ARI295" s="292"/>
      <c r="ARJ295" s="292"/>
      <c r="ARK295" s="292"/>
      <c r="ARL295" s="292"/>
      <c r="ARM295" s="292"/>
      <c r="ARN295" s="292"/>
      <c r="ARO295" s="292"/>
      <c r="ARP295" s="292"/>
      <c r="ARQ295" s="292"/>
      <c r="ARR295" s="292"/>
      <c r="ARS295" s="292"/>
      <c r="ART295" s="292"/>
      <c r="ARU295" s="292"/>
      <c r="ARV295" s="292"/>
      <c r="ARW295" s="292"/>
      <c r="ARX295" s="292"/>
      <c r="ARY295" s="292"/>
      <c r="ARZ295" s="292"/>
      <c r="ASA295" s="292"/>
      <c r="ASB295" s="292"/>
      <c r="ASC295" s="292"/>
      <c r="ASD295" s="292"/>
      <c r="ASE295" s="292"/>
      <c r="ASF295" s="292"/>
      <c r="ASG295" s="292"/>
      <c r="ASH295" s="292"/>
      <c r="ASI295" s="292"/>
      <c r="ASJ295" s="292"/>
      <c r="ASK295" s="292"/>
      <c r="ASL295" s="292"/>
      <c r="ASM295" s="292"/>
      <c r="ASN295" s="292"/>
      <c r="ASO295" s="292"/>
      <c r="ASP295" s="292"/>
      <c r="ASQ295" s="292"/>
      <c r="ASR295" s="292"/>
      <c r="ASS295" s="292"/>
      <c r="AST295" s="292"/>
      <c r="ASU295" s="292"/>
      <c r="ASV295" s="292"/>
      <c r="ASW295" s="292"/>
      <c r="ASX295" s="292"/>
      <c r="ASY295" s="292"/>
      <c r="ASZ295" s="292"/>
      <c r="ATA295" s="292"/>
      <c r="ATB295" s="292"/>
      <c r="ATC295" s="292"/>
      <c r="ATD295" s="292"/>
      <c r="ATE295" s="292"/>
      <c r="ATF295" s="292"/>
      <c r="ATG295" s="292"/>
      <c r="ATH295" s="292"/>
      <c r="ATI295" s="292"/>
      <c r="ATJ295" s="292"/>
      <c r="ATK295" s="292"/>
      <c r="ATL295" s="292"/>
      <c r="ATM295" s="292"/>
      <c r="ATN295" s="292"/>
      <c r="ATO295" s="292"/>
      <c r="ATP295" s="292"/>
      <c r="ATQ295" s="292"/>
      <c r="ATR295" s="292"/>
      <c r="ATS295" s="292"/>
      <c r="ATT295" s="292"/>
      <c r="ATU295" s="292"/>
      <c r="ATV295" s="292"/>
      <c r="ATW295" s="292"/>
      <c r="ATX295" s="292"/>
      <c r="ATY295" s="292"/>
      <c r="ATZ295" s="292"/>
      <c r="AUA295" s="292"/>
      <c r="AUB295" s="292"/>
      <c r="AUC295" s="292"/>
      <c r="AUD295" s="292"/>
      <c r="AUE295" s="292"/>
      <c r="AUF295" s="292"/>
      <c r="AUG295" s="292"/>
      <c r="AUH295" s="292"/>
      <c r="AUI295" s="292"/>
      <c r="AUJ295" s="292"/>
      <c r="AUK295" s="292"/>
      <c r="AUL295" s="292"/>
      <c r="AUM295" s="292"/>
      <c r="AUN295" s="292"/>
      <c r="AUO295" s="292"/>
      <c r="AUP295" s="292"/>
      <c r="AUQ295" s="292"/>
      <c r="AUR295" s="292"/>
      <c r="AUS295" s="292"/>
      <c r="AUT295" s="292"/>
      <c r="AUU295" s="292"/>
      <c r="AUV295" s="292"/>
      <c r="AUW295" s="292"/>
      <c r="AUX295" s="292"/>
      <c r="AUY295" s="292"/>
      <c r="AUZ295" s="292"/>
      <c r="AVA295" s="292"/>
      <c r="AVB295" s="292"/>
      <c r="AVC295" s="292"/>
      <c r="AVD295" s="292"/>
      <c r="AVE295" s="292"/>
      <c r="AVF295" s="292"/>
      <c r="AVG295" s="292"/>
      <c r="AVH295" s="292"/>
      <c r="AVI295" s="292"/>
      <c r="AVJ295" s="292"/>
      <c r="AVK295" s="292"/>
      <c r="AVL295" s="292"/>
      <c r="AVM295" s="292"/>
      <c r="AVN295" s="292"/>
      <c r="AVO295" s="292"/>
      <c r="AVP295" s="292"/>
      <c r="AVQ295" s="292"/>
      <c r="AVR295" s="292"/>
      <c r="AVS295" s="292"/>
      <c r="AVT295" s="292"/>
      <c r="AVU295" s="292"/>
      <c r="AVV295" s="292"/>
      <c r="AVW295" s="292"/>
      <c r="AVX295" s="292"/>
      <c r="AVY295" s="292"/>
      <c r="AVZ295" s="292"/>
      <c r="AWA295" s="292"/>
      <c r="AWB295" s="292"/>
      <c r="AWC295" s="292"/>
      <c r="AWD295" s="292"/>
      <c r="AWE295" s="292"/>
      <c r="AWF295" s="292"/>
      <c r="AWG295" s="292"/>
      <c r="AWH295" s="292"/>
      <c r="AWI295" s="292"/>
      <c r="AWJ295" s="292"/>
      <c r="AWK295" s="292"/>
      <c r="AWL295" s="292"/>
      <c r="AWM295" s="292"/>
      <c r="AWN295" s="292"/>
      <c r="AWO295" s="292"/>
      <c r="AWP295" s="292"/>
      <c r="AWQ295" s="292"/>
      <c r="AWR295" s="292"/>
      <c r="AWS295" s="292"/>
      <c r="AWT295" s="292"/>
      <c r="AWU295" s="292"/>
      <c r="AWV295" s="292"/>
      <c r="AWW295" s="292"/>
      <c r="AWX295" s="292"/>
      <c r="AWY295" s="292"/>
      <c r="AWZ295" s="292"/>
      <c r="AXA295" s="292"/>
      <c r="AXB295" s="292"/>
      <c r="AXC295" s="292"/>
      <c r="AXD295" s="292"/>
      <c r="AXE295" s="292"/>
      <c r="AXF295" s="292"/>
      <c r="AXG295" s="292"/>
      <c r="AXH295" s="292"/>
      <c r="AXI295" s="292"/>
      <c r="AXJ295" s="292"/>
      <c r="AXK295" s="292"/>
      <c r="AXL295" s="292"/>
      <c r="AXM295" s="292"/>
      <c r="AXN295" s="292"/>
      <c r="AXO295" s="292"/>
      <c r="AXP295" s="292"/>
      <c r="AXQ295" s="292"/>
      <c r="AXR295" s="292"/>
      <c r="AXS295" s="292"/>
      <c r="AXT295" s="292"/>
      <c r="AXU295" s="292"/>
      <c r="AXV295" s="292"/>
      <c r="AXW295" s="292"/>
      <c r="AXX295" s="292"/>
      <c r="AXY295" s="292"/>
      <c r="AXZ295" s="292"/>
      <c r="AYA295" s="292"/>
      <c r="AYB295" s="292"/>
      <c r="AYC295" s="292"/>
      <c r="AYD295" s="292"/>
      <c r="AYE295" s="292"/>
      <c r="AYF295" s="292"/>
      <c r="AYG295" s="292"/>
      <c r="AYH295" s="292"/>
      <c r="AYI295" s="292"/>
      <c r="AYJ295" s="292"/>
      <c r="AYK295" s="292"/>
      <c r="AYL295" s="292"/>
      <c r="AYM295" s="292"/>
      <c r="AYN295" s="292"/>
      <c r="AYO295" s="292"/>
      <c r="AYP295" s="292"/>
      <c r="AYQ295" s="292"/>
      <c r="AYR295" s="292"/>
      <c r="AYS295" s="292"/>
      <c r="AYT295" s="292"/>
      <c r="AYU295" s="292"/>
      <c r="AYV295" s="292"/>
      <c r="AYW295" s="292"/>
      <c r="AYX295" s="292"/>
      <c r="AYY295" s="292"/>
      <c r="AYZ295" s="292"/>
      <c r="AZA295" s="292"/>
      <c r="AZB295" s="292"/>
      <c r="AZC295" s="292"/>
      <c r="AZD295" s="292"/>
      <c r="AZE295" s="292"/>
      <c r="AZF295" s="292"/>
      <c r="AZG295" s="292"/>
      <c r="AZH295" s="292"/>
      <c r="AZI295" s="292"/>
      <c r="AZJ295" s="292"/>
      <c r="AZK295" s="292"/>
      <c r="AZL295" s="292"/>
      <c r="AZM295" s="292"/>
      <c r="AZN295" s="292"/>
      <c r="AZO295" s="292"/>
      <c r="AZP295" s="292"/>
      <c r="AZQ295" s="292"/>
      <c r="AZR295" s="292"/>
      <c r="AZS295" s="292"/>
      <c r="AZT295" s="292"/>
      <c r="AZU295" s="292"/>
      <c r="AZV295" s="292"/>
      <c r="AZW295" s="292"/>
      <c r="AZX295" s="292"/>
      <c r="AZY295" s="292"/>
      <c r="AZZ295" s="292"/>
      <c r="BAA295" s="292"/>
      <c r="BAB295" s="292"/>
      <c r="BAC295" s="292"/>
      <c r="BAD295" s="292"/>
      <c r="BAE295" s="292"/>
      <c r="BAF295" s="292"/>
      <c r="BAG295" s="292"/>
      <c r="BAH295" s="292"/>
      <c r="BAI295" s="292"/>
      <c r="BAJ295" s="292"/>
      <c r="BAK295" s="292"/>
      <c r="BAL295" s="292"/>
      <c r="BAM295" s="292"/>
      <c r="BAN295" s="292"/>
      <c r="BAO295" s="292"/>
      <c r="BAP295" s="292"/>
      <c r="BAQ295" s="292"/>
      <c r="BAR295" s="292"/>
      <c r="BAS295" s="292"/>
      <c r="BAT295" s="292"/>
      <c r="BAU295" s="292"/>
      <c r="BAV295" s="292"/>
      <c r="BAW295" s="292"/>
      <c r="BAX295" s="292"/>
      <c r="BAY295" s="292"/>
      <c r="BAZ295" s="292"/>
      <c r="BBA295" s="292"/>
      <c r="BBB295" s="292"/>
      <c r="BBC295" s="292"/>
      <c r="BBD295" s="292"/>
      <c r="BBE295" s="292"/>
      <c r="BBF295" s="292"/>
      <c r="BBG295" s="292"/>
      <c r="BBH295" s="292"/>
      <c r="BBI295" s="292"/>
      <c r="BBJ295" s="292"/>
      <c r="BBK295" s="292"/>
      <c r="BBL295" s="292"/>
      <c r="BBM295" s="292"/>
      <c r="BBN295" s="292"/>
      <c r="BBO295" s="292"/>
      <c r="BBP295" s="292"/>
      <c r="BBQ295" s="292"/>
      <c r="BBR295" s="292"/>
      <c r="BBS295" s="292"/>
      <c r="BBT295" s="292"/>
      <c r="BBU295" s="292"/>
      <c r="BBV295" s="292"/>
      <c r="BBW295" s="292"/>
      <c r="BBX295" s="292"/>
      <c r="BBY295" s="292"/>
      <c r="BBZ295" s="292"/>
      <c r="BCA295" s="292"/>
      <c r="BCB295" s="292"/>
      <c r="BCC295" s="292"/>
      <c r="BCD295" s="292"/>
      <c r="BCE295" s="292"/>
      <c r="BCF295" s="292"/>
      <c r="BCG295" s="292"/>
      <c r="BCH295" s="292"/>
      <c r="BCI295" s="292"/>
      <c r="BCJ295" s="292"/>
      <c r="BCK295" s="292"/>
      <c r="BCL295" s="292"/>
      <c r="BCM295" s="292"/>
      <c r="BCN295" s="292"/>
      <c r="BCO295" s="292"/>
      <c r="BCP295" s="292"/>
      <c r="BCQ295" s="292"/>
      <c r="BCR295" s="292"/>
      <c r="BCS295" s="292"/>
      <c r="BCT295" s="292"/>
      <c r="BCU295" s="292"/>
      <c r="BCV295" s="292"/>
      <c r="BCW295" s="292"/>
      <c r="BCX295" s="292"/>
      <c r="BCY295" s="292"/>
      <c r="BCZ295" s="292"/>
      <c r="BDA295" s="292"/>
      <c r="BDB295" s="292"/>
      <c r="BDC295" s="292"/>
      <c r="BDD295" s="292"/>
      <c r="BDE295" s="292"/>
      <c r="BDF295" s="292"/>
      <c r="BDG295" s="292"/>
      <c r="BDH295" s="292"/>
      <c r="BDI295" s="292"/>
      <c r="BDJ295" s="292"/>
      <c r="BDK295" s="292"/>
      <c r="BDL295" s="292"/>
      <c r="BDM295" s="292"/>
      <c r="BDN295" s="292"/>
      <c r="BDO295" s="292"/>
      <c r="BDP295" s="292"/>
      <c r="BDQ295" s="292"/>
      <c r="BDR295" s="292"/>
      <c r="BDS295" s="292"/>
      <c r="BDT295" s="292"/>
      <c r="BDU295" s="292"/>
      <c r="BDV295" s="292"/>
      <c r="BDW295" s="292"/>
      <c r="BDX295" s="292"/>
      <c r="BDY295" s="292"/>
      <c r="BDZ295" s="292"/>
      <c r="BEA295" s="292"/>
      <c r="BEB295" s="292"/>
      <c r="BEC295" s="292"/>
      <c r="BED295" s="292"/>
      <c r="BEE295" s="292"/>
      <c r="BEF295" s="292"/>
      <c r="BEG295" s="292"/>
      <c r="BEH295" s="292"/>
      <c r="BEI295" s="292"/>
      <c r="BEJ295" s="292"/>
      <c r="BEK295" s="292"/>
      <c r="BEL295" s="292"/>
      <c r="BEM295" s="292"/>
      <c r="BEN295" s="292"/>
      <c r="BEO295" s="292"/>
      <c r="BEP295" s="292"/>
      <c r="BEQ295" s="292"/>
      <c r="BER295" s="292"/>
      <c r="BES295" s="292"/>
      <c r="BET295" s="292"/>
      <c r="BEU295" s="292"/>
      <c r="BEV295" s="292"/>
      <c r="BEW295" s="292"/>
      <c r="BEX295" s="292"/>
      <c r="BEY295" s="292"/>
      <c r="BEZ295" s="292"/>
      <c r="BFA295" s="292"/>
      <c r="BFB295" s="292"/>
      <c r="BFC295" s="292"/>
      <c r="BFD295" s="292"/>
      <c r="BFE295" s="292"/>
      <c r="BFF295" s="292"/>
      <c r="BFG295" s="292"/>
      <c r="BFH295" s="292"/>
      <c r="BFI295" s="292"/>
      <c r="BFJ295" s="292"/>
      <c r="BFK295" s="292"/>
      <c r="BFL295" s="292"/>
      <c r="BFM295" s="292"/>
      <c r="BFN295" s="292"/>
      <c r="BFO295" s="292"/>
      <c r="BFP295" s="292"/>
      <c r="BFQ295" s="292"/>
      <c r="BFR295" s="292"/>
      <c r="BFS295" s="292"/>
      <c r="BFT295" s="292"/>
      <c r="BFU295" s="292"/>
      <c r="BFV295" s="292"/>
      <c r="BFW295" s="292"/>
      <c r="BFX295" s="292"/>
      <c r="BFY295" s="292"/>
      <c r="BFZ295" s="292"/>
      <c r="BGA295" s="292"/>
      <c r="BGB295" s="292"/>
      <c r="BGC295" s="292"/>
      <c r="BGD295" s="292"/>
      <c r="BGE295" s="292"/>
      <c r="BGF295" s="292"/>
      <c r="BGG295" s="292"/>
      <c r="BGH295" s="292"/>
      <c r="BGI295" s="292"/>
      <c r="BGJ295" s="292"/>
      <c r="BGK295" s="292"/>
      <c r="BGL295" s="292"/>
      <c r="BGM295" s="292"/>
      <c r="BGN295" s="292"/>
      <c r="BGO295" s="292"/>
      <c r="BGP295" s="292"/>
      <c r="BGQ295" s="292"/>
      <c r="BGR295" s="292"/>
      <c r="BGS295" s="292"/>
      <c r="BGT295" s="292"/>
      <c r="BGU295" s="292"/>
      <c r="BGV295" s="292"/>
      <c r="BGW295" s="292"/>
      <c r="BGX295" s="292"/>
      <c r="BGY295" s="292"/>
      <c r="BGZ295" s="292"/>
      <c r="BHA295" s="292"/>
      <c r="BHB295" s="292"/>
      <c r="BHC295" s="292"/>
      <c r="BHD295" s="292"/>
      <c r="BHE295" s="292"/>
      <c r="BHF295" s="292"/>
      <c r="BHG295" s="292"/>
      <c r="BHH295" s="292"/>
      <c r="BHI295" s="292"/>
      <c r="BHJ295" s="292"/>
      <c r="BHK295" s="292"/>
      <c r="BHL295" s="292"/>
      <c r="BHM295" s="292"/>
      <c r="BHN295" s="292"/>
      <c r="BHO295" s="292"/>
      <c r="BHP295" s="292"/>
      <c r="BHQ295" s="292"/>
      <c r="BHR295" s="292"/>
      <c r="BHS295" s="292"/>
      <c r="BHT295" s="292"/>
      <c r="BHU295" s="292"/>
      <c r="BHV295" s="292"/>
      <c r="BHW295" s="292"/>
      <c r="BHX295" s="292"/>
      <c r="BHY295" s="292"/>
      <c r="BHZ295" s="292"/>
      <c r="BIA295" s="292"/>
      <c r="BIB295" s="292"/>
      <c r="BIC295" s="292"/>
      <c r="BID295" s="292"/>
      <c r="BIE295" s="292"/>
      <c r="BIF295" s="292"/>
      <c r="BIG295" s="292"/>
      <c r="BIH295" s="292"/>
      <c r="BII295" s="292"/>
      <c r="BIJ295" s="292"/>
      <c r="BIK295" s="292"/>
      <c r="BIL295" s="292"/>
      <c r="BIM295" s="292"/>
      <c r="BIN295" s="292"/>
      <c r="BIO295" s="292"/>
      <c r="BIP295" s="292"/>
      <c r="BIQ295" s="292"/>
      <c r="BIR295" s="292"/>
      <c r="BIS295" s="292"/>
      <c r="BIT295" s="292"/>
      <c r="BIU295" s="292"/>
      <c r="BIV295" s="292"/>
      <c r="BIW295" s="292"/>
      <c r="BIX295" s="292"/>
      <c r="BIY295" s="292"/>
      <c r="BIZ295" s="292"/>
      <c r="BJA295" s="292"/>
      <c r="BJB295" s="292"/>
      <c r="BJC295" s="292"/>
      <c r="BJD295" s="292"/>
      <c r="BJE295" s="292"/>
      <c r="BJF295" s="292"/>
      <c r="BJG295" s="292"/>
      <c r="BJH295" s="292"/>
      <c r="BJI295" s="292"/>
      <c r="BJJ295" s="292"/>
      <c r="BJK295" s="292"/>
      <c r="BJL295" s="292"/>
      <c r="BJM295" s="292"/>
      <c r="BJN295" s="292"/>
      <c r="BJO295" s="292"/>
      <c r="BJP295" s="292"/>
      <c r="BJQ295" s="292"/>
      <c r="BJR295" s="292"/>
      <c r="BJS295" s="292"/>
      <c r="BJT295" s="292"/>
      <c r="BJU295" s="292"/>
      <c r="BJV295" s="292"/>
      <c r="BJW295" s="292"/>
      <c r="BJX295" s="292"/>
      <c r="BJY295" s="292"/>
      <c r="BJZ295" s="292"/>
      <c r="BKA295" s="292"/>
      <c r="BKB295" s="292"/>
      <c r="BKC295" s="292"/>
      <c r="BKD295" s="292"/>
      <c r="BKE295" s="292"/>
      <c r="BKF295" s="292"/>
      <c r="BKG295" s="292"/>
      <c r="BKH295" s="292"/>
      <c r="BKI295" s="292"/>
      <c r="BKJ295" s="292"/>
      <c r="BKK295" s="292"/>
      <c r="BKL295" s="292"/>
      <c r="BKM295" s="292"/>
      <c r="BKN295" s="292"/>
      <c r="BKO295" s="292"/>
      <c r="BKP295" s="292"/>
      <c r="BKQ295" s="292"/>
      <c r="BKR295" s="292"/>
      <c r="BKS295" s="292"/>
      <c r="BKT295" s="292"/>
      <c r="BKU295" s="292"/>
      <c r="BKV295" s="292"/>
      <c r="BKW295" s="292"/>
      <c r="BKX295" s="292"/>
      <c r="BKY295" s="292"/>
      <c r="BKZ295" s="292"/>
      <c r="BLA295" s="292"/>
      <c r="BLB295" s="292"/>
      <c r="BLC295" s="292"/>
      <c r="BLD295" s="292"/>
      <c r="BLE295" s="292"/>
      <c r="BLF295" s="292"/>
      <c r="BLG295" s="292"/>
      <c r="BLH295" s="292"/>
      <c r="BLI295" s="292"/>
      <c r="BLJ295" s="292"/>
      <c r="BLK295" s="292"/>
      <c r="BLL295" s="292"/>
      <c r="BLM295" s="292"/>
      <c r="BLN295" s="292"/>
      <c r="BLO295" s="292"/>
      <c r="BLP295" s="292"/>
      <c r="BLQ295" s="292"/>
      <c r="BLR295" s="292"/>
      <c r="BLS295" s="292"/>
      <c r="BLT295" s="292"/>
      <c r="BLU295" s="292"/>
      <c r="BLV295" s="292"/>
      <c r="BLW295" s="292"/>
      <c r="BLX295" s="292"/>
      <c r="BLY295" s="292"/>
      <c r="BLZ295" s="292"/>
      <c r="BMA295" s="292"/>
      <c r="BMB295" s="292"/>
      <c r="BMC295" s="292"/>
      <c r="BMD295" s="292"/>
      <c r="BME295" s="292"/>
      <c r="BMF295" s="292"/>
      <c r="BMG295" s="292"/>
      <c r="BMH295" s="292"/>
      <c r="BMI295" s="292"/>
      <c r="BMJ295" s="292"/>
      <c r="BMK295" s="292"/>
      <c r="BML295" s="292"/>
      <c r="BMM295" s="292"/>
      <c r="BMN295" s="292"/>
      <c r="BMO295" s="292"/>
      <c r="BMP295" s="292"/>
      <c r="BMQ295" s="292"/>
      <c r="BMR295" s="292"/>
      <c r="BMS295" s="292"/>
      <c r="BMT295" s="292"/>
      <c r="BMU295" s="292"/>
      <c r="BMV295" s="292"/>
      <c r="BMW295" s="292"/>
      <c r="BMX295" s="292"/>
      <c r="BMY295" s="292"/>
      <c r="BMZ295" s="292"/>
      <c r="BNA295" s="292"/>
      <c r="BNB295" s="292"/>
      <c r="BNC295" s="292"/>
      <c r="BND295" s="292"/>
      <c r="BNE295" s="292"/>
      <c r="BNF295" s="292"/>
      <c r="BNG295" s="292"/>
      <c r="BNH295" s="292"/>
      <c r="BNI295" s="292"/>
      <c r="BNJ295" s="292"/>
      <c r="BNK295" s="292"/>
      <c r="BNL295" s="292"/>
    </row>
    <row r="296" spans="1:1728" s="167" customFormat="1" ht="15.75" hidden="1" customHeight="1" x14ac:dyDescent="0.25">
      <c r="A296" s="236">
        <v>333</v>
      </c>
      <c r="B296" s="219" t="s">
        <v>841</v>
      </c>
      <c r="C296" s="276" t="s">
        <v>233</v>
      </c>
      <c r="D296" s="274" t="s">
        <v>842</v>
      </c>
      <c r="E296" s="249" t="s">
        <v>843</v>
      </c>
      <c r="F296" s="233"/>
      <c r="G296" s="280"/>
      <c r="H296" s="281"/>
      <c r="I296" s="282" t="s">
        <v>266</v>
      </c>
      <c r="J296" s="282">
        <v>2024</v>
      </c>
      <c r="K296" s="218" t="s">
        <v>309</v>
      </c>
      <c r="L296" s="297" t="s">
        <v>844</v>
      </c>
      <c r="M296" s="285" t="s">
        <v>460</v>
      </c>
      <c r="N296" s="292"/>
      <c r="O296" s="292"/>
      <c r="P296" s="292"/>
      <c r="Q296" s="292"/>
      <c r="R296" s="292"/>
      <c r="S296" s="292"/>
      <c r="T296" s="292"/>
      <c r="U296" s="292"/>
      <c r="V296" s="292"/>
      <c r="W296" s="292"/>
      <c r="X296" s="292"/>
      <c r="Y296" s="292"/>
      <c r="Z296" s="292"/>
      <c r="AA296" s="292"/>
      <c r="AB296" s="292"/>
      <c r="AC296" s="292"/>
      <c r="AD296" s="292"/>
      <c r="AE296" s="292"/>
      <c r="AF296" s="292"/>
      <c r="AG296" s="292"/>
      <c r="AH296" s="292"/>
      <c r="AI296" s="292"/>
      <c r="AJ296" s="292"/>
      <c r="AK296" s="292"/>
      <c r="AL296" s="292"/>
      <c r="AM296" s="292"/>
      <c r="AN296" s="292"/>
      <c r="AO296" s="292"/>
      <c r="AP296" s="292"/>
      <c r="AQ296" s="292"/>
      <c r="AR296" s="292"/>
      <c r="AS296" s="292"/>
      <c r="AT296" s="292"/>
      <c r="AU296" s="292"/>
      <c r="AV296" s="292"/>
      <c r="AW296" s="292"/>
      <c r="AX296" s="292"/>
      <c r="AY296" s="292"/>
      <c r="AZ296" s="292"/>
      <c r="BA296" s="292"/>
      <c r="BB296" s="292"/>
      <c r="BC296" s="292"/>
      <c r="BD296" s="292"/>
      <c r="BE296" s="292"/>
      <c r="BF296" s="292"/>
      <c r="BG296" s="292"/>
      <c r="BH296" s="292"/>
      <c r="BI296" s="292"/>
      <c r="BJ296" s="292"/>
      <c r="BK296" s="292"/>
      <c r="BL296" s="292"/>
      <c r="BM296" s="292"/>
      <c r="BN296" s="292"/>
      <c r="BO296" s="292"/>
      <c r="BP296" s="292"/>
      <c r="BQ296" s="292"/>
      <c r="BR296" s="292"/>
      <c r="BS296" s="292"/>
      <c r="BT296" s="292"/>
      <c r="BU296" s="292"/>
      <c r="BV296" s="292"/>
      <c r="BW296" s="292"/>
      <c r="BX296" s="292"/>
      <c r="BY296" s="292"/>
      <c r="BZ296" s="292"/>
      <c r="CA296" s="292"/>
      <c r="CB296" s="292"/>
      <c r="CC296" s="292"/>
      <c r="CD296" s="292"/>
      <c r="CE296" s="292"/>
      <c r="CF296" s="292"/>
      <c r="CG296" s="292"/>
      <c r="CH296" s="292"/>
      <c r="CI296" s="292"/>
      <c r="CJ296" s="292"/>
      <c r="CK296" s="292"/>
      <c r="CL296" s="292"/>
      <c r="CM296" s="292"/>
      <c r="CN296" s="292"/>
      <c r="CO296" s="292"/>
      <c r="CP296" s="292"/>
      <c r="CQ296" s="292"/>
      <c r="CR296" s="292"/>
      <c r="CS296" s="292"/>
      <c r="CT296" s="292"/>
      <c r="CU296" s="292"/>
      <c r="CV296" s="292"/>
      <c r="CW296" s="292"/>
      <c r="CX296" s="292"/>
      <c r="CY296" s="292"/>
      <c r="CZ296" s="292"/>
      <c r="DA296" s="292"/>
      <c r="DB296" s="292"/>
      <c r="DC296" s="292"/>
      <c r="DD296" s="292"/>
      <c r="DE296" s="292"/>
      <c r="DF296" s="292"/>
      <c r="DG296" s="292"/>
      <c r="DH296" s="292"/>
      <c r="DI296" s="292"/>
      <c r="DJ296" s="292"/>
      <c r="DK296" s="292"/>
      <c r="DL296" s="292"/>
      <c r="DM296" s="292"/>
      <c r="DN296" s="292"/>
      <c r="DO296" s="292"/>
      <c r="DP296" s="292"/>
      <c r="DQ296" s="292"/>
      <c r="DR296" s="292"/>
      <c r="DS296" s="292"/>
      <c r="DT296" s="292"/>
      <c r="DU296" s="292"/>
      <c r="DV296" s="292"/>
      <c r="DW296" s="292"/>
      <c r="DX296" s="292"/>
      <c r="DY296" s="292"/>
      <c r="DZ296" s="292"/>
      <c r="EA296" s="292"/>
      <c r="EB296" s="292"/>
      <c r="EC296" s="292"/>
      <c r="ED296" s="292"/>
      <c r="EE296" s="292"/>
      <c r="EF296" s="292"/>
      <c r="EG296" s="292"/>
      <c r="EH296" s="292"/>
      <c r="EI296" s="292"/>
      <c r="EJ296" s="292"/>
      <c r="EK296" s="292"/>
      <c r="EL296" s="292"/>
      <c r="EM296" s="292"/>
      <c r="EN296" s="292"/>
      <c r="EO296" s="292"/>
      <c r="EP296" s="292"/>
      <c r="EQ296" s="292"/>
      <c r="ER296" s="292"/>
      <c r="ES296" s="292"/>
      <c r="ET296" s="292"/>
      <c r="EU296" s="292"/>
      <c r="EV296" s="292"/>
      <c r="EW296" s="292"/>
      <c r="EX296" s="292"/>
      <c r="EY296" s="292"/>
      <c r="EZ296" s="292"/>
      <c r="FA296" s="292"/>
      <c r="FB296" s="292"/>
      <c r="FC296" s="292"/>
      <c r="FD296" s="292"/>
      <c r="FE296" s="292"/>
      <c r="FF296" s="292"/>
      <c r="FG296" s="292"/>
      <c r="FH296" s="292"/>
      <c r="FI296" s="292"/>
      <c r="FJ296" s="292"/>
      <c r="FK296" s="292"/>
      <c r="FL296" s="292"/>
      <c r="FM296" s="292"/>
      <c r="FN296" s="292"/>
      <c r="FO296" s="292"/>
      <c r="FP296" s="292"/>
      <c r="FQ296" s="292"/>
      <c r="FR296" s="292"/>
      <c r="FS296" s="292"/>
      <c r="FT296" s="292"/>
      <c r="FU296" s="292"/>
      <c r="FV296" s="292"/>
      <c r="FW296" s="292"/>
      <c r="FX296" s="292"/>
      <c r="FY296" s="292"/>
      <c r="FZ296" s="292"/>
      <c r="GA296" s="292"/>
      <c r="GB296" s="292"/>
      <c r="GC296" s="292"/>
      <c r="GD296" s="292"/>
      <c r="GE296" s="292"/>
      <c r="GF296" s="292"/>
      <c r="GG296" s="292"/>
      <c r="GH296" s="292"/>
      <c r="GI296" s="292"/>
      <c r="GJ296" s="292"/>
      <c r="GK296" s="292"/>
      <c r="GL296" s="292"/>
      <c r="GM296" s="292"/>
      <c r="GN296" s="292"/>
      <c r="GO296" s="292"/>
      <c r="GP296" s="292"/>
      <c r="GQ296" s="292"/>
      <c r="GR296" s="292"/>
      <c r="GS296" s="292"/>
      <c r="GT296" s="292"/>
      <c r="GU296" s="292"/>
      <c r="GV296" s="292"/>
      <c r="GW296" s="292"/>
      <c r="GX296" s="292"/>
      <c r="GY296" s="292"/>
      <c r="GZ296" s="292"/>
      <c r="HA296" s="292"/>
      <c r="HB296" s="292"/>
      <c r="HC296" s="292"/>
      <c r="HD296" s="292"/>
      <c r="HE296" s="292"/>
      <c r="HF296" s="292"/>
      <c r="HG296" s="292"/>
      <c r="HH296" s="292"/>
      <c r="HI296" s="292"/>
      <c r="HJ296" s="292"/>
      <c r="HK296" s="292"/>
      <c r="HL296" s="292"/>
      <c r="HM296" s="292"/>
      <c r="HN296" s="292"/>
      <c r="HO296" s="292"/>
      <c r="HP296" s="292"/>
      <c r="HQ296" s="292"/>
      <c r="HR296" s="292"/>
      <c r="HS296" s="292"/>
      <c r="HT296" s="292"/>
      <c r="HU296" s="292"/>
      <c r="HV296" s="292"/>
      <c r="HW296" s="292"/>
      <c r="HX296" s="292"/>
      <c r="HY296" s="292"/>
      <c r="HZ296" s="292"/>
      <c r="IA296" s="292"/>
      <c r="IB296" s="292"/>
      <c r="IC296" s="292"/>
      <c r="ID296" s="292"/>
      <c r="IE296" s="292"/>
      <c r="IF296" s="292"/>
      <c r="IG296" s="292"/>
      <c r="IH296" s="292"/>
      <c r="II296" s="292"/>
      <c r="IJ296" s="292"/>
      <c r="IK296" s="292"/>
      <c r="IL296" s="292"/>
      <c r="IM296" s="292"/>
      <c r="IN296" s="292"/>
      <c r="IO296" s="292"/>
      <c r="IP296" s="292"/>
      <c r="IQ296" s="292"/>
      <c r="IR296" s="292"/>
      <c r="IS296" s="292"/>
      <c r="IT296" s="292"/>
      <c r="IU296" s="292"/>
      <c r="IV296" s="292"/>
      <c r="IW296" s="292"/>
      <c r="IX296" s="292"/>
      <c r="IY296" s="292"/>
      <c r="IZ296" s="292"/>
      <c r="JA296" s="292"/>
      <c r="JB296" s="292"/>
      <c r="JC296" s="292"/>
      <c r="JD296" s="292"/>
      <c r="JE296" s="292"/>
      <c r="JF296" s="292"/>
      <c r="JG296" s="292"/>
      <c r="JH296" s="292"/>
      <c r="JI296" s="292"/>
      <c r="JJ296" s="292"/>
      <c r="JK296" s="292"/>
      <c r="JL296" s="292"/>
      <c r="JM296" s="292"/>
      <c r="JN296" s="292"/>
      <c r="JO296" s="292"/>
      <c r="JP296" s="292"/>
      <c r="JQ296" s="292"/>
      <c r="JR296" s="292"/>
      <c r="JS296" s="292"/>
      <c r="JT296" s="292"/>
      <c r="JU296" s="292"/>
      <c r="JV296" s="292"/>
      <c r="JW296" s="292"/>
      <c r="JX296" s="292"/>
      <c r="JY296" s="292"/>
      <c r="JZ296" s="292"/>
      <c r="KA296" s="292"/>
      <c r="KB296" s="292"/>
      <c r="KC296" s="292"/>
      <c r="KD296" s="292"/>
      <c r="KE296" s="292"/>
      <c r="KF296" s="292"/>
      <c r="KG296" s="292"/>
      <c r="KH296" s="292"/>
      <c r="KI296" s="292"/>
      <c r="KJ296" s="292"/>
      <c r="KK296" s="292"/>
      <c r="KL296" s="292"/>
      <c r="KM296" s="292"/>
      <c r="KN296" s="292"/>
      <c r="KO296" s="292"/>
      <c r="KP296" s="292"/>
      <c r="KQ296" s="292"/>
      <c r="KR296" s="292"/>
      <c r="KS296" s="292"/>
      <c r="KT296" s="292"/>
      <c r="KU296" s="292"/>
      <c r="KV296" s="292"/>
      <c r="KW296" s="292"/>
      <c r="KX296" s="292"/>
      <c r="KY296" s="292"/>
      <c r="KZ296" s="292"/>
      <c r="LA296" s="292"/>
      <c r="LB296" s="292"/>
      <c r="LC296" s="292"/>
      <c r="LD296" s="292"/>
      <c r="LE296" s="292"/>
      <c r="LF296" s="292"/>
      <c r="LG296" s="292"/>
      <c r="LH296" s="292"/>
      <c r="LI296" s="292"/>
      <c r="LJ296" s="292"/>
      <c r="LK296" s="292"/>
      <c r="LL296" s="292"/>
      <c r="LM296" s="292"/>
      <c r="LN296" s="292"/>
      <c r="LO296" s="292"/>
      <c r="LP296" s="292"/>
      <c r="LQ296" s="292"/>
      <c r="LR296" s="292"/>
      <c r="LS296" s="292"/>
      <c r="LT296" s="292"/>
      <c r="LU296" s="292"/>
      <c r="LV296" s="292"/>
      <c r="LW296" s="292"/>
      <c r="LX296" s="292"/>
      <c r="LY296" s="292"/>
      <c r="LZ296" s="292"/>
      <c r="MA296" s="292"/>
      <c r="MB296" s="292"/>
      <c r="MC296" s="292"/>
      <c r="MD296" s="292"/>
      <c r="ME296" s="292"/>
      <c r="MF296" s="292"/>
      <c r="MG296" s="292"/>
      <c r="MH296" s="292"/>
      <c r="MI296" s="292"/>
      <c r="MJ296" s="292"/>
      <c r="MK296" s="292"/>
      <c r="ML296" s="292"/>
      <c r="MM296" s="292"/>
      <c r="MN296" s="292"/>
      <c r="MO296" s="292"/>
      <c r="MP296" s="292"/>
      <c r="MQ296" s="292"/>
      <c r="MR296" s="292"/>
      <c r="MS296" s="292"/>
      <c r="MT296" s="292"/>
      <c r="MU296" s="292"/>
      <c r="MV296" s="292"/>
      <c r="MW296" s="292"/>
      <c r="MX296" s="292"/>
      <c r="MY296" s="292"/>
      <c r="MZ296" s="292"/>
      <c r="NA296" s="292"/>
      <c r="NB296" s="292"/>
      <c r="NC296" s="292"/>
      <c r="ND296" s="292"/>
      <c r="NE296" s="292"/>
      <c r="NF296" s="292"/>
      <c r="NG296" s="292"/>
      <c r="NH296" s="292"/>
      <c r="NI296" s="292"/>
      <c r="NJ296" s="292"/>
      <c r="NK296" s="292"/>
      <c r="NL296" s="292"/>
      <c r="NM296" s="292"/>
      <c r="NN296" s="292"/>
      <c r="NO296" s="292"/>
      <c r="NP296" s="292"/>
      <c r="NQ296" s="292"/>
      <c r="NR296" s="292"/>
      <c r="NS296" s="292"/>
      <c r="NT296" s="292"/>
      <c r="NU296" s="292"/>
      <c r="NV296" s="292"/>
      <c r="NW296" s="292"/>
      <c r="NX296" s="292"/>
      <c r="NY296" s="292"/>
      <c r="NZ296" s="292"/>
      <c r="OA296" s="292"/>
      <c r="OB296" s="292"/>
      <c r="OC296" s="292"/>
      <c r="OD296" s="292"/>
      <c r="OE296" s="292"/>
      <c r="OF296" s="292"/>
      <c r="OG296" s="292"/>
      <c r="OH296" s="292"/>
      <c r="OI296" s="292"/>
      <c r="OJ296" s="292"/>
      <c r="OK296" s="292"/>
      <c r="OL296" s="292"/>
      <c r="OM296" s="292"/>
      <c r="ON296" s="292"/>
      <c r="OO296" s="292"/>
      <c r="OP296" s="292"/>
      <c r="OQ296" s="292"/>
      <c r="OR296" s="292"/>
      <c r="OS296" s="292"/>
      <c r="OT296" s="292"/>
      <c r="OU296" s="292"/>
      <c r="OV296" s="292"/>
      <c r="OW296" s="292"/>
      <c r="OX296" s="292"/>
      <c r="OY296" s="292"/>
      <c r="OZ296" s="292"/>
      <c r="PA296" s="292"/>
      <c r="PB296" s="292"/>
      <c r="PC296" s="292"/>
      <c r="PD296" s="292"/>
      <c r="PE296" s="292"/>
      <c r="PF296" s="292"/>
      <c r="PG296" s="292"/>
      <c r="PH296" s="292"/>
      <c r="PI296" s="292"/>
      <c r="PJ296" s="292"/>
      <c r="PK296" s="292"/>
      <c r="PL296" s="292"/>
      <c r="PM296" s="292"/>
      <c r="PN296" s="292"/>
      <c r="PO296" s="292"/>
      <c r="PP296" s="292"/>
      <c r="PQ296" s="292"/>
      <c r="PR296" s="292"/>
      <c r="PS296" s="292"/>
      <c r="PT296" s="292"/>
      <c r="PU296" s="292"/>
      <c r="PV296" s="292"/>
      <c r="PW296" s="292"/>
      <c r="PX296" s="292"/>
      <c r="PY296" s="292"/>
      <c r="PZ296" s="292"/>
      <c r="QA296" s="292"/>
      <c r="QB296" s="292"/>
      <c r="QC296" s="292"/>
      <c r="QD296" s="292"/>
      <c r="QE296" s="292"/>
      <c r="QF296" s="292"/>
      <c r="QG296" s="292"/>
      <c r="QH296" s="292"/>
      <c r="QI296" s="292"/>
      <c r="QJ296" s="292"/>
      <c r="QK296" s="292"/>
      <c r="QL296" s="292"/>
      <c r="QM296" s="292"/>
      <c r="QN296" s="292"/>
      <c r="QO296" s="292"/>
      <c r="QP296" s="292"/>
      <c r="QQ296" s="292"/>
      <c r="QR296" s="292"/>
      <c r="QS296" s="292"/>
      <c r="QT296" s="292"/>
      <c r="QU296" s="292"/>
      <c r="QV296" s="292"/>
      <c r="QW296" s="292"/>
      <c r="QX296" s="292"/>
      <c r="QY296" s="292"/>
      <c r="QZ296" s="292"/>
      <c r="RA296" s="292"/>
      <c r="RB296" s="292"/>
      <c r="RC296" s="292"/>
      <c r="RD296" s="292"/>
      <c r="RE296" s="292"/>
      <c r="RF296" s="292"/>
      <c r="RG296" s="292"/>
      <c r="RH296" s="292"/>
      <c r="RI296" s="292"/>
      <c r="RJ296" s="292"/>
      <c r="RK296" s="292"/>
      <c r="RL296" s="292"/>
      <c r="RM296" s="292"/>
      <c r="RN296" s="292"/>
      <c r="RO296" s="292"/>
      <c r="RP296" s="292"/>
      <c r="RQ296" s="292"/>
      <c r="RR296" s="292"/>
      <c r="RS296" s="292"/>
      <c r="RT296" s="292"/>
      <c r="RU296" s="292"/>
      <c r="RV296" s="292"/>
      <c r="RW296" s="292"/>
      <c r="RX296" s="292"/>
      <c r="RY296" s="292"/>
      <c r="RZ296" s="292"/>
      <c r="SA296" s="292"/>
      <c r="SB296" s="292"/>
      <c r="SC296" s="292"/>
      <c r="SD296" s="292"/>
      <c r="SE296" s="292"/>
      <c r="SF296" s="292"/>
      <c r="SG296" s="292"/>
      <c r="SH296" s="292"/>
      <c r="SI296" s="292"/>
      <c r="SJ296" s="292"/>
      <c r="SK296" s="292"/>
      <c r="SL296" s="292"/>
      <c r="SM296" s="292"/>
      <c r="SN296" s="292"/>
      <c r="SO296" s="292"/>
      <c r="SP296" s="292"/>
      <c r="SQ296" s="292"/>
      <c r="SR296" s="292"/>
      <c r="SS296" s="292"/>
      <c r="ST296" s="292"/>
      <c r="SU296" s="292"/>
      <c r="SV296" s="292"/>
      <c r="SW296" s="292"/>
      <c r="SX296" s="292"/>
      <c r="SY296" s="292"/>
      <c r="SZ296" s="292"/>
      <c r="TA296" s="292"/>
      <c r="TB296" s="292"/>
      <c r="TC296" s="292"/>
      <c r="TD296" s="292"/>
      <c r="TE296" s="292"/>
      <c r="TF296" s="292"/>
      <c r="TG296" s="292"/>
      <c r="TH296" s="292"/>
      <c r="TI296" s="292"/>
      <c r="TJ296" s="292"/>
      <c r="TK296" s="292"/>
      <c r="TL296" s="292"/>
      <c r="TM296" s="292"/>
      <c r="TN296" s="292"/>
      <c r="TO296" s="292"/>
      <c r="TP296" s="292"/>
      <c r="TQ296" s="292"/>
      <c r="TR296" s="292"/>
      <c r="TS296" s="292"/>
      <c r="TT296" s="292"/>
      <c r="TU296" s="292"/>
      <c r="TV296" s="292"/>
      <c r="TW296" s="292"/>
      <c r="TX296" s="292"/>
      <c r="TY296" s="292"/>
      <c r="TZ296" s="292"/>
      <c r="UA296" s="292"/>
      <c r="UB296" s="292"/>
      <c r="UC296" s="292"/>
      <c r="UD296" s="292"/>
      <c r="UE296" s="292"/>
      <c r="UF296" s="292"/>
      <c r="UG296" s="292"/>
      <c r="UH296" s="292"/>
      <c r="UI296" s="292"/>
      <c r="UJ296" s="292"/>
      <c r="UK296" s="292"/>
      <c r="UL296" s="292"/>
      <c r="UM296" s="292"/>
      <c r="UN296" s="292"/>
      <c r="UO296" s="292"/>
      <c r="UP296" s="292"/>
      <c r="UQ296" s="292"/>
      <c r="UR296" s="292"/>
      <c r="US296" s="292"/>
      <c r="UT296" s="292"/>
      <c r="UU296" s="292"/>
      <c r="UV296" s="292"/>
      <c r="UW296" s="292"/>
      <c r="UX296" s="292"/>
      <c r="UY296" s="292"/>
      <c r="UZ296" s="292"/>
      <c r="VA296" s="292"/>
      <c r="VB296" s="292"/>
      <c r="VC296" s="292"/>
      <c r="VD296" s="292"/>
      <c r="VE296" s="292"/>
      <c r="VF296" s="292"/>
      <c r="VG296" s="292"/>
      <c r="VH296" s="292"/>
      <c r="VI296" s="292"/>
      <c r="VJ296" s="292"/>
      <c r="VK296" s="292"/>
      <c r="VL296" s="292"/>
      <c r="VM296" s="292"/>
      <c r="VN296" s="292"/>
      <c r="VO296" s="292"/>
      <c r="VP296" s="292"/>
      <c r="VQ296" s="292"/>
      <c r="VR296" s="292"/>
      <c r="VS296" s="292"/>
      <c r="VT296" s="292"/>
      <c r="VU296" s="292"/>
      <c r="VV296" s="292"/>
      <c r="VW296" s="292"/>
      <c r="VX296" s="292"/>
      <c r="VY296" s="292"/>
      <c r="VZ296" s="292"/>
      <c r="WA296" s="292"/>
      <c r="WB296" s="292"/>
      <c r="WC296" s="292"/>
      <c r="WD296" s="292"/>
      <c r="WE296" s="292"/>
      <c r="WF296" s="292"/>
      <c r="WG296" s="292"/>
      <c r="WH296" s="292"/>
      <c r="WI296" s="292"/>
      <c r="WJ296" s="292"/>
      <c r="WK296" s="292"/>
      <c r="WL296" s="292"/>
      <c r="WM296" s="292"/>
      <c r="WN296" s="292"/>
      <c r="WO296" s="292"/>
      <c r="WP296" s="292"/>
      <c r="WQ296" s="292"/>
      <c r="WR296" s="292"/>
      <c r="WS296" s="292"/>
      <c r="WT296" s="292"/>
      <c r="WU296" s="292"/>
      <c r="WV296" s="292"/>
      <c r="WW296" s="292"/>
      <c r="WX296" s="292"/>
      <c r="WY296" s="292"/>
      <c r="WZ296" s="292"/>
      <c r="XA296" s="292"/>
      <c r="XB296" s="292"/>
      <c r="XC296" s="292"/>
      <c r="XD296" s="292"/>
      <c r="XE296" s="292"/>
      <c r="XF296" s="292"/>
      <c r="XG296" s="292"/>
      <c r="XH296" s="292"/>
      <c r="XI296" s="292"/>
      <c r="XJ296" s="292"/>
      <c r="XK296" s="292"/>
      <c r="XL296" s="292"/>
      <c r="XM296" s="292"/>
      <c r="XN296" s="292"/>
      <c r="XO296" s="292"/>
      <c r="XP296" s="292"/>
      <c r="XQ296" s="292"/>
      <c r="XR296" s="292"/>
      <c r="XS296" s="292"/>
      <c r="XT296" s="292"/>
      <c r="XU296" s="292"/>
      <c r="XV296" s="292"/>
      <c r="XW296" s="292"/>
      <c r="XX296" s="292"/>
      <c r="XY296" s="292"/>
      <c r="XZ296" s="292"/>
      <c r="YA296" s="292"/>
      <c r="YB296" s="292"/>
      <c r="YC296" s="292"/>
      <c r="YD296" s="292"/>
      <c r="YE296" s="292"/>
      <c r="YF296" s="292"/>
      <c r="YG296" s="292"/>
      <c r="YH296" s="292"/>
      <c r="YI296" s="292"/>
      <c r="YJ296" s="292"/>
      <c r="YK296" s="292"/>
      <c r="YL296" s="292"/>
      <c r="YM296" s="292"/>
      <c r="YN296" s="292"/>
      <c r="YO296" s="292"/>
      <c r="YP296" s="292"/>
      <c r="YQ296" s="292"/>
      <c r="YR296" s="292"/>
      <c r="YS296" s="292"/>
      <c r="YT296" s="292"/>
      <c r="YU296" s="292"/>
      <c r="YV296" s="292"/>
      <c r="YW296" s="292"/>
      <c r="YX296" s="292"/>
      <c r="YY296" s="292"/>
      <c r="YZ296" s="292"/>
      <c r="ZA296" s="292"/>
      <c r="ZB296" s="292"/>
      <c r="ZC296" s="292"/>
      <c r="ZD296" s="292"/>
      <c r="ZE296" s="292"/>
      <c r="ZF296" s="292"/>
      <c r="ZG296" s="292"/>
      <c r="ZH296" s="292"/>
      <c r="ZI296" s="292"/>
      <c r="ZJ296" s="292"/>
      <c r="ZK296" s="292"/>
      <c r="ZL296" s="292"/>
      <c r="ZM296" s="292"/>
      <c r="ZN296" s="292"/>
      <c r="ZO296" s="292"/>
      <c r="ZP296" s="292"/>
      <c r="ZQ296" s="292"/>
      <c r="ZR296" s="292"/>
      <c r="ZS296" s="292"/>
      <c r="ZT296" s="292"/>
      <c r="ZU296" s="292"/>
      <c r="ZV296" s="292"/>
      <c r="ZW296" s="292"/>
      <c r="ZX296" s="292"/>
      <c r="ZY296" s="292"/>
      <c r="ZZ296" s="292"/>
      <c r="AAA296" s="292"/>
      <c r="AAB296" s="292"/>
      <c r="AAC296" s="292"/>
      <c r="AAD296" s="292"/>
      <c r="AAE296" s="292"/>
      <c r="AAF296" s="292"/>
      <c r="AAG296" s="292"/>
      <c r="AAH296" s="292"/>
      <c r="AAI296" s="292"/>
      <c r="AAJ296" s="292"/>
      <c r="AAK296" s="292"/>
      <c r="AAL296" s="292"/>
      <c r="AAM296" s="292"/>
      <c r="AAN296" s="292"/>
      <c r="AAO296" s="292"/>
      <c r="AAP296" s="292"/>
      <c r="AAQ296" s="292"/>
      <c r="AAR296" s="292"/>
      <c r="AAS296" s="292"/>
      <c r="AAT296" s="292"/>
      <c r="AAU296" s="292"/>
      <c r="AAV296" s="292"/>
      <c r="AAW296" s="292"/>
      <c r="AAX296" s="292"/>
      <c r="AAY296" s="292"/>
      <c r="AAZ296" s="292"/>
      <c r="ABA296" s="292"/>
      <c r="ABB296" s="292"/>
      <c r="ABC296" s="292"/>
      <c r="ABD296" s="292"/>
      <c r="ABE296" s="292"/>
      <c r="ABF296" s="292"/>
      <c r="ABG296" s="292"/>
      <c r="ABH296" s="292"/>
      <c r="ABI296" s="292"/>
      <c r="ABJ296" s="292"/>
      <c r="ABK296" s="292"/>
      <c r="ABL296" s="292"/>
      <c r="ABM296" s="292"/>
      <c r="ABN296" s="292"/>
      <c r="ABO296" s="292"/>
      <c r="ABP296" s="292"/>
      <c r="ABQ296" s="292"/>
      <c r="ABR296" s="292"/>
      <c r="ABS296" s="292"/>
      <c r="ABT296" s="292"/>
      <c r="ABU296" s="292"/>
      <c r="ABV296" s="292"/>
      <c r="ABW296" s="292"/>
      <c r="ABX296" s="292"/>
      <c r="ABY296" s="292"/>
      <c r="ABZ296" s="292"/>
      <c r="ACA296" s="292"/>
      <c r="ACB296" s="292"/>
      <c r="ACC296" s="292"/>
      <c r="ACD296" s="292"/>
      <c r="ACE296" s="292"/>
      <c r="ACF296" s="292"/>
      <c r="ACG296" s="292"/>
      <c r="ACH296" s="292"/>
      <c r="ACI296" s="292"/>
      <c r="ACJ296" s="292"/>
      <c r="ACK296" s="292"/>
      <c r="ACL296" s="292"/>
      <c r="ACM296" s="292"/>
      <c r="ACN296" s="292"/>
      <c r="ACO296" s="292"/>
      <c r="ACP296" s="292"/>
      <c r="ACQ296" s="292"/>
      <c r="ACR296" s="292"/>
      <c r="ACS296" s="292"/>
      <c r="ACT296" s="292"/>
      <c r="ACU296" s="292"/>
      <c r="ACV296" s="292"/>
      <c r="ACW296" s="292"/>
      <c r="ACX296" s="292"/>
      <c r="ACY296" s="292"/>
      <c r="ACZ296" s="292"/>
      <c r="ADA296" s="292"/>
      <c r="ADB296" s="292"/>
      <c r="ADC296" s="292"/>
      <c r="ADD296" s="292"/>
      <c r="ADE296" s="292"/>
      <c r="ADF296" s="292"/>
      <c r="ADG296" s="292"/>
      <c r="ADH296" s="292"/>
      <c r="ADI296" s="292"/>
      <c r="ADJ296" s="292"/>
      <c r="ADK296" s="292"/>
      <c r="ADL296" s="292"/>
      <c r="ADM296" s="292"/>
      <c r="ADN296" s="292"/>
      <c r="ADO296" s="292"/>
      <c r="ADP296" s="292"/>
      <c r="ADQ296" s="292"/>
      <c r="ADR296" s="292"/>
      <c r="ADS296" s="292"/>
      <c r="ADT296" s="292"/>
      <c r="ADU296" s="292"/>
      <c r="ADV296" s="292"/>
      <c r="ADW296" s="292"/>
      <c r="ADX296" s="292"/>
      <c r="ADY296" s="292"/>
      <c r="ADZ296" s="292"/>
      <c r="AEA296" s="292"/>
      <c r="AEB296" s="292"/>
      <c r="AEC296" s="292"/>
      <c r="AED296" s="292"/>
      <c r="AEE296" s="292"/>
      <c r="AEF296" s="292"/>
      <c r="AEG296" s="292"/>
      <c r="AEH296" s="292"/>
      <c r="AEI296" s="292"/>
      <c r="AEJ296" s="292"/>
      <c r="AEK296" s="292"/>
      <c r="AEL296" s="292"/>
      <c r="AEM296" s="292"/>
      <c r="AEN296" s="292"/>
      <c r="AEO296" s="292"/>
      <c r="AEP296" s="292"/>
      <c r="AEQ296" s="292"/>
      <c r="AER296" s="292"/>
      <c r="AES296" s="292"/>
      <c r="AET296" s="292"/>
      <c r="AEU296" s="292"/>
      <c r="AEV296" s="292"/>
      <c r="AEW296" s="292"/>
      <c r="AEX296" s="292"/>
      <c r="AEY296" s="292"/>
      <c r="AEZ296" s="292"/>
      <c r="AFA296" s="292"/>
      <c r="AFB296" s="292"/>
      <c r="AFC296" s="292"/>
      <c r="AFD296" s="292"/>
      <c r="AFE296" s="292"/>
      <c r="AFF296" s="292"/>
      <c r="AFG296" s="292"/>
      <c r="AFH296" s="292"/>
      <c r="AFI296" s="292"/>
      <c r="AFJ296" s="292"/>
      <c r="AFK296" s="292"/>
      <c r="AFL296" s="292"/>
      <c r="AFM296" s="292"/>
      <c r="AFN296" s="292"/>
      <c r="AFO296" s="292"/>
      <c r="AFP296" s="292"/>
      <c r="AFQ296" s="292"/>
      <c r="AFR296" s="292"/>
      <c r="AFS296" s="292"/>
      <c r="AFT296" s="292"/>
      <c r="AFU296" s="292"/>
      <c r="AFV296" s="292"/>
      <c r="AFW296" s="292"/>
      <c r="AFX296" s="292"/>
      <c r="AFY296" s="292"/>
      <c r="AFZ296" s="292"/>
      <c r="AGA296" s="292"/>
      <c r="AGB296" s="292"/>
      <c r="AGC296" s="292"/>
      <c r="AGD296" s="292"/>
      <c r="AGE296" s="292"/>
      <c r="AGF296" s="292"/>
      <c r="AGG296" s="292"/>
      <c r="AGH296" s="292"/>
      <c r="AGI296" s="292"/>
      <c r="AGJ296" s="292"/>
      <c r="AGK296" s="292"/>
      <c r="AGL296" s="292"/>
      <c r="AGM296" s="292"/>
      <c r="AGN296" s="292"/>
      <c r="AGO296" s="292"/>
      <c r="AGP296" s="292"/>
      <c r="AGQ296" s="292"/>
      <c r="AGR296" s="292"/>
      <c r="AGS296" s="292"/>
      <c r="AGT296" s="292"/>
      <c r="AGU296" s="292"/>
      <c r="AGV296" s="292"/>
      <c r="AGW296" s="292"/>
      <c r="AGX296" s="292"/>
      <c r="AGY296" s="292"/>
      <c r="AGZ296" s="292"/>
      <c r="AHA296" s="292"/>
      <c r="AHB296" s="292"/>
      <c r="AHC296" s="292"/>
      <c r="AHD296" s="292"/>
      <c r="AHE296" s="292"/>
      <c r="AHF296" s="292"/>
      <c r="AHG296" s="292"/>
      <c r="AHH296" s="292"/>
      <c r="AHI296" s="292"/>
      <c r="AHJ296" s="292"/>
      <c r="AHK296" s="292"/>
      <c r="AHL296" s="292"/>
      <c r="AHM296" s="292"/>
      <c r="AHN296" s="292"/>
      <c r="AHO296" s="292"/>
      <c r="AHP296" s="292"/>
      <c r="AHQ296" s="292"/>
      <c r="AHR296" s="292"/>
      <c r="AHS296" s="292"/>
      <c r="AHT296" s="292"/>
      <c r="AHU296" s="292"/>
      <c r="AHV296" s="292"/>
      <c r="AHW296" s="292"/>
      <c r="AHX296" s="292"/>
      <c r="AHY296" s="292"/>
      <c r="AHZ296" s="292"/>
      <c r="AIA296" s="292"/>
      <c r="AIB296" s="292"/>
      <c r="AIC296" s="292"/>
      <c r="AID296" s="292"/>
      <c r="AIE296" s="292"/>
      <c r="AIF296" s="292"/>
      <c r="AIG296" s="292"/>
      <c r="AIH296" s="292"/>
      <c r="AII296" s="292"/>
      <c r="AIJ296" s="292"/>
      <c r="AIK296" s="292"/>
      <c r="AIL296" s="292"/>
      <c r="AIM296" s="292"/>
      <c r="AIN296" s="292"/>
      <c r="AIO296" s="292"/>
      <c r="AIP296" s="292"/>
      <c r="AIQ296" s="292"/>
      <c r="AIR296" s="292"/>
      <c r="AIS296" s="292"/>
      <c r="AIT296" s="292"/>
      <c r="AIU296" s="292"/>
      <c r="AIV296" s="292"/>
      <c r="AIW296" s="292"/>
      <c r="AIX296" s="292"/>
      <c r="AIY296" s="292"/>
      <c r="AIZ296" s="292"/>
      <c r="AJA296" s="292"/>
      <c r="AJB296" s="292"/>
      <c r="AJC296" s="292"/>
      <c r="AJD296" s="292"/>
      <c r="AJE296" s="292"/>
      <c r="AJF296" s="292"/>
      <c r="AJG296" s="292"/>
      <c r="AJH296" s="292"/>
      <c r="AJI296" s="292"/>
      <c r="AJJ296" s="292"/>
      <c r="AJK296" s="292"/>
      <c r="AJL296" s="292"/>
      <c r="AJM296" s="292"/>
      <c r="AJN296" s="292"/>
      <c r="AJO296" s="292"/>
      <c r="AJP296" s="292"/>
      <c r="AJQ296" s="292"/>
      <c r="AJR296" s="292"/>
      <c r="AJS296" s="292"/>
      <c r="AJT296" s="292"/>
      <c r="AJU296" s="292"/>
      <c r="AJV296" s="292"/>
      <c r="AJW296" s="292"/>
      <c r="AJX296" s="292"/>
      <c r="AJY296" s="292"/>
      <c r="AJZ296" s="292"/>
      <c r="AKA296" s="292"/>
      <c r="AKB296" s="292"/>
      <c r="AKC296" s="292"/>
      <c r="AKD296" s="292"/>
      <c r="AKE296" s="292"/>
      <c r="AKF296" s="292"/>
      <c r="AKG296" s="292"/>
      <c r="AKH296" s="292"/>
      <c r="AKI296" s="292"/>
      <c r="AKJ296" s="292"/>
      <c r="AKK296" s="292"/>
      <c r="AKL296" s="292"/>
      <c r="AKM296" s="292"/>
      <c r="AKN296" s="292"/>
      <c r="AKO296" s="292"/>
      <c r="AKP296" s="292"/>
      <c r="AKQ296" s="292"/>
      <c r="AKR296" s="292"/>
      <c r="AKS296" s="292"/>
      <c r="AKT296" s="292"/>
      <c r="AKU296" s="292"/>
      <c r="AKV296" s="292"/>
      <c r="AKW296" s="292"/>
      <c r="AKX296" s="292"/>
      <c r="AKY296" s="292"/>
      <c r="AKZ296" s="292"/>
      <c r="ALA296" s="292"/>
      <c r="ALB296" s="292"/>
      <c r="ALC296" s="292"/>
      <c r="ALD296" s="292"/>
      <c r="ALE296" s="292"/>
      <c r="ALF296" s="292"/>
      <c r="ALG296" s="292"/>
      <c r="ALH296" s="292"/>
      <c r="ALI296" s="292"/>
      <c r="ALJ296" s="292"/>
      <c r="ALK296" s="292"/>
      <c r="ALL296" s="292"/>
      <c r="ALM296" s="292"/>
      <c r="ALN296" s="292"/>
      <c r="ALO296" s="292"/>
      <c r="ALP296" s="292"/>
      <c r="ALQ296" s="292"/>
      <c r="ALR296" s="292"/>
      <c r="ALS296" s="292"/>
      <c r="ALT296" s="292"/>
      <c r="ALU296" s="292"/>
      <c r="ALV296" s="292"/>
      <c r="ALW296" s="292"/>
      <c r="ALX296" s="292"/>
      <c r="ALY296" s="292"/>
      <c r="ALZ296" s="292"/>
      <c r="AMA296" s="292"/>
      <c r="AMB296" s="292"/>
      <c r="AMC296" s="292"/>
      <c r="AMD296" s="292"/>
      <c r="AME296" s="292"/>
      <c r="AMF296" s="292"/>
      <c r="AMG296" s="292"/>
      <c r="AMH296" s="292"/>
      <c r="AMI296" s="292"/>
      <c r="AMJ296" s="292"/>
      <c r="AMK296" s="292"/>
      <c r="AML296" s="292"/>
      <c r="AMM296" s="292"/>
      <c r="AMN296" s="292"/>
      <c r="AMO296" s="292"/>
      <c r="AMP296" s="292"/>
      <c r="AMQ296" s="292"/>
      <c r="AMR296" s="292"/>
      <c r="AMS296" s="292"/>
      <c r="AMT296" s="292"/>
      <c r="AMU296" s="292"/>
      <c r="AMV296" s="292"/>
      <c r="AMW296" s="292"/>
      <c r="AMX296" s="292"/>
      <c r="AMY296" s="292"/>
      <c r="AMZ296" s="292"/>
      <c r="ANA296" s="292"/>
      <c r="ANB296" s="292"/>
      <c r="ANC296" s="292"/>
      <c r="AND296" s="292"/>
      <c r="ANE296" s="292"/>
      <c r="ANF296" s="292"/>
      <c r="ANG296" s="292"/>
      <c r="ANH296" s="292"/>
      <c r="ANI296" s="292"/>
      <c r="ANJ296" s="292"/>
      <c r="ANK296" s="292"/>
      <c r="ANL296" s="292"/>
      <c r="ANM296" s="292"/>
      <c r="ANN296" s="292"/>
      <c r="ANO296" s="292"/>
      <c r="ANP296" s="292"/>
      <c r="ANQ296" s="292"/>
      <c r="ANR296" s="292"/>
      <c r="ANS296" s="292"/>
      <c r="ANT296" s="292"/>
      <c r="ANU296" s="292"/>
      <c r="ANV296" s="292"/>
      <c r="ANW296" s="292"/>
      <c r="ANX296" s="292"/>
      <c r="ANY296" s="292"/>
      <c r="ANZ296" s="292"/>
      <c r="AOA296" s="292"/>
      <c r="AOB296" s="292"/>
      <c r="AOC296" s="292"/>
      <c r="AOD296" s="292"/>
      <c r="AOE296" s="292"/>
      <c r="AOF296" s="292"/>
      <c r="AOG296" s="292"/>
      <c r="AOH296" s="292"/>
      <c r="AOI296" s="292"/>
      <c r="AOJ296" s="292"/>
      <c r="AOK296" s="292"/>
      <c r="AOL296" s="292"/>
      <c r="AOM296" s="292"/>
      <c r="AON296" s="292"/>
      <c r="AOO296" s="292"/>
      <c r="AOP296" s="292"/>
      <c r="AOQ296" s="292"/>
      <c r="AOR296" s="292"/>
      <c r="AOS296" s="292"/>
      <c r="AOT296" s="292"/>
      <c r="AOU296" s="292"/>
      <c r="AOV296" s="292"/>
      <c r="AOW296" s="292"/>
      <c r="AOX296" s="292"/>
      <c r="AOY296" s="292"/>
      <c r="AOZ296" s="292"/>
      <c r="APA296" s="292"/>
      <c r="APB296" s="292"/>
      <c r="APC296" s="292"/>
      <c r="APD296" s="292"/>
      <c r="APE296" s="292"/>
      <c r="APF296" s="292"/>
      <c r="APG296" s="292"/>
      <c r="APH296" s="292"/>
      <c r="API296" s="292"/>
      <c r="APJ296" s="292"/>
      <c r="APK296" s="292"/>
      <c r="APL296" s="292"/>
      <c r="APM296" s="292"/>
      <c r="APN296" s="292"/>
      <c r="APO296" s="292"/>
      <c r="APP296" s="292"/>
      <c r="APQ296" s="292"/>
      <c r="APR296" s="292"/>
      <c r="APS296" s="292"/>
      <c r="APT296" s="292"/>
      <c r="APU296" s="292"/>
      <c r="APV296" s="292"/>
      <c r="APW296" s="292"/>
      <c r="APX296" s="292"/>
      <c r="APY296" s="292"/>
      <c r="APZ296" s="292"/>
      <c r="AQA296" s="292"/>
      <c r="AQB296" s="292"/>
      <c r="AQC296" s="292"/>
      <c r="AQD296" s="292"/>
      <c r="AQE296" s="292"/>
      <c r="AQF296" s="292"/>
      <c r="AQG296" s="292"/>
      <c r="AQH296" s="292"/>
      <c r="AQI296" s="292"/>
      <c r="AQJ296" s="292"/>
      <c r="AQK296" s="292"/>
      <c r="AQL296" s="292"/>
      <c r="AQM296" s="292"/>
      <c r="AQN296" s="292"/>
      <c r="AQO296" s="292"/>
      <c r="AQP296" s="292"/>
      <c r="AQQ296" s="292"/>
      <c r="AQR296" s="292"/>
      <c r="AQS296" s="292"/>
      <c r="AQT296" s="292"/>
      <c r="AQU296" s="292"/>
      <c r="AQV296" s="292"/>
      <c r="AQW296" s="292"/>
      <c r="AQX296" s="292"/>
      <c r="AQY296" s="292"/>
      <c r="AQZ296" s="292"/>
      <c r="ARA296" s="292"/>
      <c r="ARB296" s="292"/>
      <c r="ARC296" s="292"/>
      <c r="ARD296" s="292"/>
      <c r="ARE296" s="292"/>
      <c r="ARF296" s="292"/>
      <c r="ARG296" s="292"/>
      <c r="ARH296" s="292"/>
      <c r="ARI296" s="292"/>
      <c r="ARJ296" s="292"/>
      <c r="ARK296" s="292"/>
      <c r="ARL296" s="292"/>
      <c r="ARM296" s="292"/>
      <c r="ARN296" s="292"/>
      <c r="ARO296" s="292"/>
      <c r="ARP296" s="292"/>
      <c r="ARQ296" s="292"/>
      <c r="ARR296" s="292"/>
      <c r="ARS296" s="292"/>
      <c r="ART296" s="292"/>
      <c r="ARU296" s="292"/>
      <c r="ARV296" s="292"/>
      <c r="ARW296" s="292"/>
      <c r="ARX296" s="292"/>
      <c r="ARY296" s="292"/>
      <c r="ARZ296" s="292"/>
      <c r="ASA296" s="292"/>
      <c r="ASB296" s="292"/>
      <c r="ASC296" s="292"/>
      <c r="ASD296" s="292"/>
      <c r="ASE296" s="292"/>
      <c r="ASF296" s="292"/>
      <c r="ASG296" s="292"/>
      <c r="ASH296" s="292"/>
      <c r="ASI296" s="292"/>
      <c r="ASJ296" s="292"/>
      <c r="ASK296" s="292"/>
      <c r="ASL296" s="292"/>
      <c r="ASM296" s="292"/>
      <c r="ASN296" s="292"/>
      <c r="ASO296" s="292"/>
      <c r="ASP296" s="292"/>
      <c r="ASQ296" s="292"/>
      <c r="ASR296" s="292"/>
      <c r="ASS296" s="292"/>
      <c r="AST296" s="292"/>
      <c r="ASU296" s="292"/>
      <c r="ASV296" s="292"/>
      <c r="ASW296" s="292"/>
      <c r="ASX296" s="292"/>
      <c r="ASY296" s="292"/>
      <c r="ASZ296" s="292"/>
      <c r="ATA296" s="292"/>
      <c r="ATB296" s="292"/>
      <c r="ATC296" s="292"/>
      <c r="ATD296" s="292"/>
      <c r="ATE296" s="292"/>
      <c r="ATF296" s="292"/>
      <c r="ATG296" s="292"/>
      <c r="ATH296" s="292"/>
      <c r="ATI296" s="292"/>
      <c r="ATJ296" s="292"/>
      <c r="ATK296" s="292"/>
      <c r="ATL296" s="292"/>
      <c r="ATM296" s="292"/>
      <c r="ATN296" s="292"/>
      <c r="ATO296" s="292"/>
      <c r="ATP296" s="292"/>
      <c r="ATQ296" s="292"/>
      <c r="ATR296" s="292"/>
      <c r="ATS296" s="292"/>
      <c r="ATT296" s="292"/>
      <c r="ATU296" s="292"/>
      <c r="ATV296" s="292"/>
      <c r="ATW296" s="292"/>
      <c r="ATX296" s="292"/>
      <c r="ATY296" s="292"/>
      <c r="ATZ296" s="292"/>
      <c r="AUA296" s="292"/>
      <c r="AUB296" s="292"/>
      <c r="AUC296" s="292"/>
      <c r="AUD296" s="292"/>
      <c r="AUE296" s="292"/>
      <c r="AUF296" s="292"/>
      <c r="AUG296" s="292"/>
      <c r="AUH296" s="292"/>
      <c r="AUI296" s="292"/>
      <c r="AUJ296" s="292"/>
      <c r="AUK296" s="292"/>
      <c r="AUL296" s="292"/>
      <c r="AUM296" s="292"/>
      <c r="AUN296" s="292"/>
      <c r="AUO296" s="292"/>
      <c r="AUP296" s="292"/>
      <c r="AUQ296" s="292"/>
      <c r="AUR296" s="292"/>
      <c r="AUS296" s="292"/>
      <c r="AUT296" s="292"/>
      <c r="AUU296" s="292"/>
      <c r="AUV296" s="292"/>
      <c r="AUW296" s="292"/>
      <c r="AUX296" s="292"/>
      <c r="AUY296" s="292"/>
      <c r="AUZ296" s="292"/>
      <c r="AVA296" s="292"/>
      <c r="AVB296" s="292"/>
      <c r="AVC296" s="292"/>
      <c r="AVD296" s="292"/>
      <c r="AVE296" s="292"/>
      <c r="AVF296" s="292"/>
      <c r="AVG296" s="292"/>
      <c r="AVH296" s="292"/>
      <c r="AVI296" s="292"/>
      <c r="AVJ296" s="292"/>
      <c r="AVK296" s="292"/>
      <c r="AVL296" s="292"/>
      <c r="AVM296" s="292"/>
      <c r="AVN296" s="292"/>
      <c r="AVO296" s="292"/>
      <c r="AVP296" s="292"/>
      <c r="AVQ296" s="292"/>
      <c r="AVR296" s="292"/>
      <c r="AVS296" s="292"/>
      <c r="AVT296" s="292"/>
      <c r="AVU296" s="292"/>
      <c r="AVV296" s="292"/>
      <c r="AVW296" s="292"/>
      <c r="AVX296" s="292"/>
      <c r="AVY296" s="292"/>
      <c r="AVZ296" s="292"/>
      <c r="AWA296" s="292"/>
      <c r="AWB296" s="292"/>
      <c r="AWC296" s="292"/>
      <c r="AWD296" s="292"/>
      <c r="AWE296" s="292"/>
      <c r="AWF296" s="292"/>
      <c r="AWG296" s="292"/>
      <c r="AWH296" s="292"/>
      <c r="AWI296" s="292"/>
      <c r="AWJ296" s="292"/>
      <c r="AWK296" s="292"/>
      <c r="AWL296" s="292"/>
      <c r="AWM296" s="292"/>
      <c r="AWN296" s="292"/>
      <c r="AWO296" s="292"/>
      <c r="AWP296" s="292"/>
      <c r="AWQ296" s="292"/>
      <c r="AWR296" s="292"/>
      <c r="AWS296" s="292"/>
      <c r="AWT296" s="292"/>
      <c r="AWU296" s="292"/>
      <c r="AWV296" s="292"/>
      <c r="AWW296" s="292"/>
      <c r="AWX296" s="292"/>
      <c r="AWY296" s="292"/>
      <c r="AWZ296" s="292"/>
      <c r="AXA296" s="292"/>
      <c r="AXB296" s="292"/>
      <c r="AXC296" s="292"/>
      <c r="AXD296" s="292"/>
      <c r="AXE296" s="292"/>
      <c r="AXF296" s="292"/>
      <c r="AXG296" s="292"/>
      <c r="AXH296" s="292"/>
      <c r="AXI296" s="292"/>
      <c r="AXJ296" s="292"/>
      <c r="AXK296" s="292"/>
      <c r="AXL296" s="292"/>
      <c r="AXM296" s="292"/>
      <c r="AXN296" s="292"/>
      <c r="AXO296" s="292"/>
      <c r="AXP296" s="292"/>
      <c r="AXQ296" s="292"/>
      <c r="AXR296" s="292"/>
      <c r="AXS296" s="292"/>
      <c r="AXT296" s="292"/>
      <c r="AXU296" s="292"/>
      <c r="AXV296" s="292"/>
      <c r="AXW296" s="292"/>
      <c r="AXX296" s="292"/>
      <c r="AXY296" s="292"/>
      <c r="AXZ296" s="292"/>
      <c r="AYA296" s="292"/>
      <c r="AYB296" s="292"/>
      <c r="AYC296" s="292"/>
      <c r="AYD296" s="292"/>
      <c r="AYE296" s="292"/>
      <c r="AYF296" s="292"/>
      <c r="AYG296" s="292"/>
      <c r="AYH296" s="292"/>
      <c r="AYI296" s="292"/>
      <c r="AYJ296" s="292"/>
      <c r="AYK296" s="292"/>
      <c r="AYL296" s="292"/>
      <c r="AYM296" s="292"/>
      <c r="AYN296" s="292"/>
      <c r="AYO296" s="292"/>
      <c r="AYP296" s="292"/>
      <c r="AYQ296" s="292"/>
      <c r="AYR296" s="292"/>
      <c r="AYS296" s="292"/>
      <c r="AYT296" s="292"/>
      <c r="AYU296" s="292"/>
      <c r="AYV296" s="292"/>
      <c r="AYW296" s="292"/>
      <c r="AYX296" s="292"/>
      <c r="AYY296" s="292"/>
      <c r="AYZ296" s="292"/>
      <c r="AZA296" s="292"/>
      <c r="AZB296" s="292"/>
      <c r="AZC296" s="292"/>
      <c r="AZD296" s="292"/>
      <c r="AZE296" s="292"/>
      <c r="AZF296" s="292"/>
      <c r="AZG296" s="292"/>
      <c r="AZH296" s="292"/>
      <c r="AZI296" s="292"/>
      <c r="AZJ296" s="292"/>
      <c r="AZK296" s="292"/>
      <c r="AZL296" s="292"/>
      <c r="AZM296" s="292"/>
      <c r="AZN296" s="292"/>
      <c r="AZO296" s="292"/>
      <c r="AZP296" s="292"/>
      <c r="AZQ296" s="292"/>
      <c r="AZR296" s="292"/>
      <c r="AZS296" s="292"/>
      <c r="AZT296" s="292"/>
      <c r="AZU296" s="292"/>
      <c r="AZV296" s="292"/>
      <c r="AZW296" s="292"/>
      <c r="AZX296" s="292"/>
      <c r="AZY296" s="292"/>
      <c r="AZZ296" s="292"/>
      <c r="BAA296" s="292"/>
      <c r="BAB296" s="292"/>
      <c r="BAC296" s="292"/>
      <c r="BAD296" s="292"/>
      <c r="BAE296" s="292"/>
      <c r="BAF296" s="292"/>
      <c r="BAG296" s="292"/>
      <c r="BAH296" s="292"/>
      <c r="BAI296" s="292"/>
      <c r="BAJ296" s="292"/>
      <c r="BAK296" s="292"/>
      <c r="BAL296" s="292"/>
      <c r="BAM296" s="292"/>
      <c r="BAN296" s="292"/>
      <c r="BAO296" s="292"/>
      <c r="BAP296" s="292"/>
      <c r="BAQ296" s="292"/>
      <c r="BAR296" s="292"/>
      <c r="BAS296" s="292"/>
      <c r="BAT296" s="292"/>
      <c r="BAU296" s="292"/>
      <c r="BAV296" s="292"/>
      <c r="BAW296" s="292"/>
      <c r="BAX296" s="292"/>
      <c r="BAY296" s="292"/>
      <c r="BAZ296" s="292"/>
      <c r="BBA296" s="292"/>
      <c r="BBB296" s="292"/>
      <c r="BBC296" s="292"/>
      <c r="BBD296" s="292"/>
      <c r="BBE296" s="292"/>
      <c r="BBF296" s="292"/>
      <c r="BBG296" s="292"/>
      <c r="BBH296" s="292"/>
      <c r="BBI296" s="292"/>
      <c r="BBJ296" s="292"/>
      <c r="BBK296" s="292"/>
      <c r="BBL296" s="292"/>
      <c r="BBM296" s="292"/>
      <c r="BBN296" s="292"/>
      <c r="BBO296" s="292"/>
      <c r="BBP296" s="292"/>
      <c r="BBQ296" s="292"/>
      <c r="BBR296" s="292"/>
      <c r="BBS296" s="292"/>
      <c r="BBT296" s="292"/>
      <c r="BBU296" s="292"/>
      <c r="BBV296" s="292"/>
      <c r="BBW296" s="292"/>
      <c r="BBX296" s="292"/>
      <c r="BBY296" s="292"/>
      <c r="BBZ296" s="292"/>
      <c r="BCA296" s="292"/>
      <c r="BCB296" s="292"/>
      <c r="BCC296" s="292"/>
      <c r="BCD296" s="292"/>
      <c r="BCE296" s="292"/>
      <c r="BCF296" s="292"/>
      <c r="BCG296" s="292"/>
      <c r="BCH296" s="292"/>
      <c r="BCI296" s="292"/>
      <c r="BCJ296" s="292"/>
      <c r="BCK296" s="292"/>
      <c r="BCL296" s="292"/>
      <c r="BCM296" s="292"/>
      <c r="BCN296" s="292"/>
      <c r="BCO296" s="292"/>
      <c r="BCP296" s="292"/>
      <c r="BCQ296" s="292"/>
      <c r="BCR296" s="292"/>
      <c r="BCS296" s="292"/>
      <c r="BCT296" s="292"/>
      <c r="BCU296" s="292"/>
      <c r="BCV296" s="292"/>
      <c r="BCW296" s="292"/>
      <c r="BCX296" s="292"/>
      <c r="BCY296" s="292"/>
      <c r="BCZ296" s="292"/>
      <c r="BDA296" s="292"/>
      <c r="BDB296" s="292"/>
      <c r="BDC296" s="292"/>
      <c r="BDD296" s="292"/>
      <c r="BDE296" s="292"/>
      <c r="BDF296" s="292"/>
      <c r="BDG296" s="292"/>
      <c r="BDH296" s="292"/>
      <c r="BDI296" s="292"/>
      <c r="BDJ296" s="292"/>
      <c r="BDK296" s="292"/>
      <c r="BDL296" s="292"/>
      <c r="BDM296" s="292"/>
      <c r="BDN296" s="292"/>
      <c r="BDO296" s="292"/>
      <c r="BDP296" s="292"/>
      <c r="BDQ296" s="292"/>
      <c r="BDR296" s="292"/>
      <c r="BDS296" s="292"/>
      <c r="BDT296" s="292"/>
      <c r="BDU296" s="292"/>
      <c r="BDV296" s="292"/>
      <c r="BDW296" s="292"/>
      <c r="BDX296" s="292"/>
      <c r="BDY296" s="292"/>
      <c r="BDZ296" s="292"/>
      <c r="BEA296" s="292"/>
      <c r="BEB296" s="292"/>
      <c r="BEC296" s="292"/>
      <c r="BED296" s="292"/>
      <c r="BEE296" s="292"/>
      <c r="BEF296" s="292"/>
      <c r="BEG296" s="292"/>
      <c r="BEH296" s="292"/>
      <c r="BEI296" s="292"/>
      <c r="BEJ296" s="292"/>
      <c r="BEK296" s="292"/>
      <c r="BEL296" s="292"/>
      <c r="BEM296" s="292"/>
      <c r="BEN296" s="292"/>
      <c r="BEO296" s="292"/>
      <c r="BEP296" s="292"/>
      <c r="BEQ296" s="292"/>
      <c r="BER296" s="292"/>
      <c r="BES296" s="292"/>
      <c r="BET296" s="292"/>
      <c r="BEU296" s="292"/>
      <c r="BEV296" s="292"/>
      <c r="BEW296" s="292"/>
      <c r="BEX296" s="292"/>
      <c r="BEY296" s="292"/>
      <c r="BEZ296" s="292"/>
      <c r="BFA296" s="292"/>
      <c r="BFB296" s="292"/>
      <c r="BFC296" s="292"/>
      <c r="BFD296" s="292"/>
      <c r="BFE296" s="292"/>
      <c r="BFF296" s="292"/>
      <c r="BFG296" s="292"/>
      <c r="BFH296" s="292"/>
      <c r="BFI296" s="292"/>
      <c r="BFJ296" s="292"/>
      <c r="BFK296" s="292"/>
      <c r="BFL296" s="292"/>
      <c r="BFM296" s="292"/>
      <c r="BFN296" s="292"/>
      <c r="BFO296" s="292"/>
      <c r="BFP296" s="292"/>
      <c r="BFQ296" s="292"/>
      <c r="BFR296" s="292"/>
      <c r="BFS296" s="292"/>
      <c r="BFT296" s="292"/>
      <c r="BFU296" s="292"/>
      <c r="BFV296" s="292"/>
      <c r="BFW296" s="292"/>
      <c r="BFX296" s="292"/>
      <c r="BFY296" s="292"/>
      <c r="BFZ296" s="292"/>
      <c r="BGA296" s="292"/>
      <c r="BGB296" s="292"/>
      <c r="BGC296" s="292"/>
      <c r="BGD296" s="292"/>
      <c r="BGE296" s="292"/>
      <c r="BGF296" s="292"/>
      <c r="BGG296" s="292"/>
      <c r="BGH296" s="292"/>
      <c r="BGI296" s="292"/>
      <c r="BGJ296" s="292"/>
      <c r="BGK296" s="292"/>
      <c r="BGL296" s="292"/>
      <c r="BGM296" s="292"/>
      <c r="BGN296" s="292"/>
      <c r="BGO296" s="292"/>
      <c r="BGP296" s="292"/>
      <c r="BGQ296" s="292"/>
      <c r="BGR296" s="292"/>
      <c r="BGS296" s="292"/>
      <c r="BGT296" s="292"/>
      <c r="BGU296" s="292"/>
      <c r="BGV296" s="292"/>
      <c r="BGW296" s="292"/>
      <c r="BGX296" s="292"/>
      <c r="BGY296" s="292"/>
      <c r="BGZ296" s="292"/>
      <c r="BHA296" s="292"/>
      <c r="BHB296" s="292"/>
      <c r="BHC296" s="292"/>
      <c r="BHD296" s="292"/>
      <c r="BHE296" s="292"/>
      <c r="BHF296" s="292"/>
      <c r="BHG296" s="292"/>
      <c r="BHH296" s="292"/>
      <c r="BHI296" s="292"/>
      <c r="BHJ296" s="292"/>
      <c r="BHK296" s="292"/>
      <c r="BHL296" s="292"/>
      <c r="BHM296" s="292"/>
      <c r="BHN296" s="292"/>
      <c r="BHO296" s="292"/>
      <c r="BHP296" s="292"/>
      <c r="BHQ296" s="292"/>
      <c r="BHR296" s="292"/>
      <c r="BHS296" s="292"/>
      <c r="BHT296" s="292"/>
      <c r="BHU296" s="292"/>
      <c r="BHV296" s="292"/>
      <c r="BHW296" s="292"/>
      <c r="BHX296" s="292"/>
      <c r="BHY296" s="292"/>
      <c r="BHZ296" s="292"/>
      <c r="BIA296" s="292"/>
      <c r="BIB296" s="292"/>
      <c r="BIC296" s="292"/>
      <c r="BID296" s="292"/>
      <c r="BIE296" s="292"/>
      <c r="BIF296" s="292"/>
      <c r="BIG296" s="292"/>
      <c r="BIH296" s="292"/>
      <c r="BII296" s="292"/>
      <c r="BIJ296" s="292"/>
      <c r="BIK296" s="292"/>
      <c r="BIL296" s="292"/>
      <c r="BIM296" s="292"/>
      <c r="BIN296" s="292"/>
      <c r="BIO296" s="292"/>
      <c r="BIP296" s="292"/>
      <c r="BIQ296" s="292"/>
      <c r="BIR296" s="292"/>
      <c r="BIS296" s="292"/>
      <c r="BIT296" s="292"/>
      <c r="BIU296" s="292"/>
      <c r="BIV296" s="292"/>
      <c r="BIW296" s="292"/>
      <c r="BIX296" s="292"/>
      <c r="BIY296" s="292"/>
      <c r="BIZ296" s="292"/>
      <c r="BJA296" s="292"/>
      <c r="BJB296" s="292"/>
      <c r="BJC296" s="292"/>
      <c r="BJD296" s="292"/>
      <c r="BJE296" s="292"/>
      <c r="BJF296" s="292"/>
      <c r="BJG296" s="292"/>
      <c r="BJH296" s="292"/>
      <c r="BJI296" s="292"/>
      <c r="BJJ296" s="292"/>
      <c r="BJK296" s="292"/>
      <c r="BJL296" s="292"/>
      <c r="BJM296" s="292"/>
      <c r="BJN296" s="292"/>
      <c r="BJO296" s="292"/>
      <c r="BJP296" s="292"/>
      <c r="BJQ296" s="292"/>
      <c r="BJR296" s="292"/>
      <c r="BJS296" s="292"/>
      <c r="BJT296" s="292"/>
      <c r="BJU296" s="292"/>
      <c r="BJV296" s="292"/>
      <c r="BJW296" s="292"/>
      <c r="BJX296" s="292"/>
      <c r="BJY296" s="292"/>
      <c r="BJZ296" s="292"/>
      <c r="BKA296" s="292"/>
      <c r="BKB296" s="292"/>
      <c r="BKC296" s="292"/>
      <c r="BKD296" s="292"/>
      <c r="BKE296" s="292"/>
      <c r="BKF296" s="292"/>
      <c r="BKG296" s="292"/>
      <c r="BKH296" s="292"/>
      <c r="BKI296" s="292"/>
      <c r="BKJ296" s="292"/>
      <c r="BKK296" s="292"/>
      <c r="BKL296" s="292"/>
      <c r="BKM296" s="292"/>
      <c r="BKN296" s="292"/>
      <c r="BKO296" s="292"/>
      <c r="BKP296" s="292"/>
      <c r="BKQ296" s="292"/>
      <c r="BKR296" s="292"/>
      <c r="BKS296" s="292"/>
      <c r="BKT296" s="292"/>
      <c r="BKU296" s="292"/>
      <c r="BKV296" s="292"/>
      <c r="BKW296" s="292"/>
      <c r="BKX296" s="292"/>
      <c r="BKY296" s="292"/>
      <c r="BKZ296" s="292"/>
      <c r="BLA296" s="292"/>
      <c r="BLB296" s="292"/>
      <c r="BLC296" s="292"/>
      <c r="BLD296" s="292"/>
      <c r="BLE296" s="292"/>
      <c r="BLF296" s="292"/>
      <c r="BLG296" s="292"/>
      <c r="BLH296" s="292"/>
      <c r="BLI296" s="292"/>
      <c r="BLJ296" s="292"/>
      <c r="BLK296" s="292"/>
      <c r="BLL296" s="292"/>
      <c r="BLM296" s="292"/>
      <c r="BLN296" s="292"/>
      <c r="BLO296" s="292"/>
      <c r="BLP296" s="292"/>
      <c r="BLQ296" s="292"/>
      <c r="BLR296" s="292"/>
      <c r="BLS296" s="292"/>
      <c r="BLT296" s="292"/>
      <c r="BLU296" s="292"/>
      <c r="BLV296" s="292"/>
      <c r="BLW296" s="292"/>
      <c r="BLX296" s="292"/>
      <c r="BLY296" s="292"/>
      <c r="BLZ296" s="292"/>
      <c r="BMA296" s="292"/>
      <c r="BMB296" s="292"/>
      <c r="BMC296" s="292"/>
      <c r="BMD296" s="292"/>
      <c r="BME296" s="292"/>
      <c r="BMF296" s="292"/>
      <c r="BMG296" s="292"/>
      <c r="BMH296" s="292"/>
      <c r="BMI296" s="292"/>
      <c r="BMJ296" s="292"/>
      <c r="BMK296" s="292"/>
      <c r="BML296" s="292"/>
      <c r="BMM296" s="292"/>
      <c r="BMN296" s="292"/>
      <c r="BMO296" s="292"/>
      <c r="BMP296" s="292"/>
      <c r="BMQ296" s="292"/>
      <c r="BMR296" s="292"/>
      <c r="BMS296" s="292"/>
      <c r="BMT296" s="292"/>
      <c r="BMU296" s="292"/>
      <c r="BMV296" s="292"/>
      <c r="BMW296" s="292"/>
      <c r="BMX296" s="292"/>
      <c r="BMY296" s="292"/>
      <c r="BMZ296" s="292"/>
      <c r="BNA296" s="292"/>
      <c r="BNB296" s="292"/>
      <c r="BNC296" s="292"/>
      <c r="BND296" s="292"/>
      <c r="BNE296" s="292"/>
      <c r="BNF296" s="292"/>
      <c r="BNG296" s="292"/>
      <c r="BNH296" s="292"/>
      <c r="BNI296" s="292"/>
      <c r="BNJ296" s="292"/>
      <c r="BNK296" s="292"/>
      <c r="BNL296" s="292"/>
    </row>
    <row r="297" spans="1:1728" s="167" customFormat="1" ht="15.75" hidden="1" customHeight="1" x14ac:dyDescent="0.25">
      <c r="A297" s="236">
        <v>334</v>
      </c>
      <c r="B297" s="219" t="s">
        <v>841</v>
      </c>
      <c r="C297" s="221" t="s">
        <v>233</v>
      </c>
      <c r="D297" s="218" t="s">
        <v>2444</v>
      </c>
      <c r="E297" s="218" t="s">
        <v>2300</v>
      </c>
      <c r="F297" s="218"/>
      <c r="G297" s="221"/>
      <c r="H297" s="277"/>
      <c r="I297" s="278" t="s">
        <v>266</v>
      </c>
      <c r="J297" s="278">
        <v>2025</v>
      </c>
      <c r="K297" s="218" t="s">
        <v>309</v>
      </c>
      <c r="L297" s="297" t="s">
        <v>2445</v>
      </c>
      <c r="M297" s="285" t="s">
        <v>460</v>
      </c>
      <c r="N297" s="292"/>
      <c r="O297" s="292"/>
      <c r="P297" s="292"/>
      <c r="Q297" s="292"/>
      <c r="R297" s="292"/>
      <c r="S297" s="292"/>
      <c r="T297" s="292"/>
      <c r="U297" s="292"/>
      <c r="V297" s="292"/>
      <c r="W297" s="292"/>
      <c r="X297" s="292"/>
      <c r="Y297" s="292"/>
      <c r="Z297" s="292"/>
      <c r="AA297" s="292"/>
      <c r="AB297" s="292"/>
      <c r="AC297" s="292"/>
      <c r="AD297" s="292"/>
      <c r="AE297" s="292"/>
      <c r="AF297" s="292"/>
      <c r="AG297" s="292"/>
      <c r="AH297" s="292"/>
      <c r="AI297" s="292"/>
      <c r="AJ297" s="292"/>
      <c r="AK297" s="292"/>
      <c r="AL297" s="292"/>
      <c r="AM297" s="292"/>
      <c r="AN297" s="292"/>
      <c r="AO297" s="292"/>
      <c r="AP297" s="292"/>
      <c r="AQ297" s="292"/>
      <c r="AR297" s="292"/>
      <c r="AS297" s="292"/>
      <c r="AT297" s="292"/>
      <c r="AU297" s="292"/>
      <c r="AV297" s="292"/>
      <c r="AW297" s="292"/>
      <c r="AX297" s="292"/>
      <c r="AY297" s="292"/>
      <c r="AZ297" s="292"/>
      <c r="BA297" s="292"/>
      <c r="BB297" s="292"/>
      <c r="BC297" s="292"/>
      <c r="BD297" s="292"/>
      <c r="BE297" s="292"/>
      <c r="BF297" s="292"/>
      <c r="BG297" s="292"/>
      <c r="BH297" s="292"/>
      <c r="BI297" s="292"/>
      <c r="BJ297" s="292"/>
      <c r="BK297" s="292"/>
      <c r="BL297" s="292"/>
      <c r="BM297" s="292"/>
      <c r="BN297" s="292"/>
      <c r="BO297" s="292"/>
      <c r="BP297" s="292"/>
      <c r="BQ297" s="292"/>
      <c r="BR297" s="292"/>
      <c r="BS297" s="292"/>
      <c r="BT297" s="292"/>
      <c r="BU297" s="292"/>
      <c r="BV297" s="292"/>
      <c r="BW297" s="292"/>
      <c r="BX297" s="292"/>
      <c r="BY297" s="292"/>
      <c r="BZ297" s="292"/>
      <c r="CA297" s="292"/>
      <c r="CB297" s="292"/>
      <c r="CC297" s="292"/>
      <c r="CD297" s="292"/>
      <c r="CE297" s="292"/>
      <c r="CF297" s="292"/>
      <c r="CG297" s="292"/>
      <c r="CH297" s="292"/>
      <c r="CI297" s="292"/>
      <c r="CJ297" s="292"/>
      <c r="CK297" s="292"/>
      <c r="CL297" s="292"/>
      <c r="CM297" s="292"/>
      <c r="CN297" s="292"/>
      <c r="CO297" s="292"/>
      <c r="CP297" s="292"/>
      <c r="CQ297" s="292"/>
      <c r="CR297" s="292"/>
      <c r="CS297" s="292"/>
      <c r="CT297" s="292"/>
      <c r="CU297" s="292"/>
      <c r="CV297" s="292"/>
      <c r="CW297" s="292"/>
      <c r="CX297" s="292"/>
      <c r="CY297" s="292"/>
      <c r="CZ297" s="292"/>
      <c r="DA297" s="292"/>
      <c r="DB297" s="292"/>
      <c r="DC297" s="292"/>
      <c r="DD297" s="292"/>
      <c r="DE297" s="292"/>
      <c r="DF297" s="292"/>
      <c r="DG297" s="292"/>
      <c r="DH297" s="292"/>
      <c r="DI297" s="292"/>
      <c r="DJ297" s="292"/>
      <c r="DK297" s="292"/>
      <c r="DL297" s="292"/>
      <c r="DM297" s="292"/>
      <c r="DN297" s="292"/>
      <c r="DO297" s="292"/>
      <c r="DP297" s="292"/>
      <c r="DQ297" s="292"/>
      <c r="DR297" s="292"/>
      <c r="DS297" s="292"/>
      <c r="DT297" s="292"/>
      <c r="DU297" s="292"/>
      <c r="DV297" s="292"/>
      <c r="DW297" s="292"/>
      <c r="DX297" s="292"/>
      <c r="DY297" s="292"/>
      <c r="DZ297" s="292"/>
      <c r="EA297" s="292"/>
      <c r="EB297" s="292"/>
      <c r="EC297" s="292"/>
      <c r="ED297" s="292"/>
      <c r="EE297" s="292"/>
      <c r="EF297" s="292"/>
      <c r="EG297" s="292"/>
      <c r="EH297" s="292"/>
      <c r="EI297" s="292"/>
      <c r="EJ297" s="292"/>
      <c r="EK297" s="292"/>
      <c r="EL297" s="292"/>
      <c r="EM297" s="292"/>
      <c r="EN297" s="292"/>
      <c r="EO297" s="292"/>
      <c r="EP297" s="292"/>
      <c r="EQ297" s="292"/>
      <c r="ER297" s="292"/>
      <c r="ES297" s="292"/>
      <c r="ET297" s="292"/>
      <c r="EU297" s="292"/>
      <c r="EV297" s="292"/>
      <c r="EW297" s="292"/>
      <c r="EX297" s="292"/>
      <c r="EY297" s="292"/>
      <c r="EZ297" s="292"/>
      <c r="FA297" s="292"/>
      <c r="FB297" s="292"/>
      <c r="FC297" s="292"/>
      <c r="FD297" s="292"/>
      <c r="FE297" s="292"/>
      <c r="FF297" s="292"/>
      <c r="FG297" s="292"/>
      <c r="FH297" s="292"/>
      <c r="FI297" s="292"/>
      <c r="FJ297" s="292"/>
      <c r="FK297" s="292"/>
      <c r="FL297" s="292"/>
      <c r="FM297" s="292"/>
      <c r="FN297" s="292"/>
      <c r="FO297" s="292"/>
      <c r="FP297" s="292"/>
      <c r="FQ297" s="292"/>
      <c r="FR297" s="292"/>
      <c r="FS297" s="292"/>
      <c r="FT297" s="292"/>
      <c r="FU297" s="292"/>
      <c r="FV297" s="292"/>
      <c r="FW297" s="292"/>
      <c r="FX297" s="292"/>
      <c r="FY297" s="292"/>
      <c r="FZ297" s="292"/>
      <c r="GA297" s="292"/>
      <c r="GB297" s="292"/>
      <c r="GC297" s="292"/>
      <c r="GD297" s="292"/>
      <c r="GE297" s="292"/>
      <c r="GF297" s="292"/>
      <c r="GG297" s="292"/>
      <c r="GH297" s="292"/>
      <c r="GI297" s="292"/>
      <c r="GJ297" s="292"/>
      <c r="GK297" s="292"/>
      <c r="GL297" s="292"/>
      <c r="GM297" s="292"/>
      <c r="GN297" s="292"/>
      <c r="GO297" s="292"/>
      <c r="GP297" s="292"/>
      <c r="GQ297" s="292"/>
      <c r="GR297" s="292"/>
      <c r="GS297" s="292"/>
      <c r="GT297" s="292"/>
      <c r="GU297" s="292"/>
      <c r="GV297" s="292"/>
      <c r="GW297" s="292"/>
      <c r="GX297" s="292"/>
      <c r="GY297" s="292"/>
      <c r="GZ297" s="292"/>
      <c r="HA297" s="292"/>
      <c r="HB297" s="292"/>
      <c r="HC297" s="292"/>
      <c r="HD297" s="292"/>
      <c r="HE297" s="292"/>
      <c r="HF297" s="292"/>
      <c r="HG297" s="292"/>
      <c r="HH297" s="292"/>
      <c r="HI297" s="292"/>
      <c r="HJ297" s="292"/>
      <c r="HK297" s="292"/>
      <c r="HL297" s="292"/>
      <c r="HM297" s="292"/>
      <c r="HN297" s="292"/>
      <c r="HO297" s="292"/>
      <c r="HP297" s="292"/>
      <c r="HQ297" s="292"/>
      <c r="HR297" s="292"/>
      <c r="HS297" s="292"/>
      <c r="HT297" s="292"/>
      <c r="HU297" s="292"/>
      <c r="HV297" s="292"/>
      <c r="HW297" s="292"/>
      <c r="HX297" s="292"/>
      <c r="HY297" s="292"/>
      <c r="HZ297" s="292"/>
      <c r="IA297" s="292"/>
      <c r="IB297" s="292"/>
      <c r="IC297" s="292"/>
      <c r="ID297" s="292"/>
      <c r="IE297" s="292"/>
      <c r="IF297" s="292"/>
      <c r="IG297" s="292"/>
      <c r="IH297" s="292"/>
      <c r="II297" s="292"/>
      <c r="IJ297" s="292"/>
      <c r="IK297" s="292"/>
      <c r="IL297" s="292"/>
      <c r="IM297" s="292"/>
      <c r="IN297" s="292"/>
      <c r="IO297" s="292"/>
      <c r="IP297" s="292"/>
      <c r="IQ297" s="292"/>
      <c r="IR297" s="292"/>
      <c r="IS297" s="292"/>
      <c r="IT297" s="292"/>
      <c r="IU297" s="292"/>
      <c r="IV297" s="292"/>
      <c r="IW297" s="292"/>
      <c r="IX297" s="292"/>
      <c r="IY297" s="292"/>
      <c r="IZ297" s="292"/>
      <c r="JA297" s="292"/>
      <c r="JB297" s="292"/>
      <c r="JC297" s="292"/>
      <c r="JD297" s="292"/>
      <c r="JE297" s="292"/>
      <c r="JF297" s="292"/>
      <c r="JG297" s="292"/>
      <c r="JH297" s="292"/>
      <c r="JI297" s="292"/>
      <c r="JJ297" s="292"/>
      <c r="JK297" s="292"/>
      <c r="JL297" s="292"/>
      <c r="JM297" s="292"/>
      <c r="JN297" s="292"/>
      <c r="JO297" s="292"/>
      <c r="JP297" s="292"/>
      <c r="JQ297" s="292"/>
      <c r="JR297" s="292"/>
      <c r="JS297" s="292"/>
      <c r="JT297" s="292"/>
      <c r="JU297" s="292"/>
      <c r="JV297" s="292"/>
      <c r="JW297" s="292"/>
      <c r="JX297" s="292"/>
      <c r="JY297" s="292"/>
      <c r="JZ297" s="292"/>
      <c r="KA297" s="292"/>
      <c r="KB297" s="292"/>
      <c r="KC297" s="292"/>
      <c r="KD297" s="292"/>
      <c r="KE297" s="292"/>
      <c r="KF297" s="292"/>
      <c r="KG297" s="292"/>
      <c r="KH297" s="292"/>
      <c r="KI297" s="292"/>
      <c r="KJ297" s="292"/>
      <c r="KK297" s="292"/>
      <c r="KL297" s="292"/>
      <c r="KM297" s="292"/>
      <c r="KN297" s="292"/>
      <c r="KO297" s="292"/>
      <c r="KP297" s="292"/>
      <c r="KQ297" s="292"/>
      <c r="KR297" s="292"/>
      <c r="KS297" s="292"/>
      <c r="KT297" s="292"/>
      <c r="KU297" s="292"/>
      <c r="KV297" s="292"/>
      <c r="KW297" s="292"/>
      <c r="KX297" s="292"/>
      <c r="KY297" s="292"/>
      <c r="KZ297" s="292"/>
      <c r="LA297" s="292"/>
      <c r="LB297" s="292"/>
      <c r="LC297" s="292"/>
      <c r="LD297" s="292"/>
      <c r="LE297" s="292"/>
      <c r="LF297" s="292"/>
      <c r="LG297" s="292"/>
      <c r="LH297" s="292"/>
      <c r="LI297" s="292"/>
      <c r="LJ297" s="292"/>
      <c r="LK297" s="292"/>
      <c r="LL297" s="292"/>
      <c r="LM297" s="292"/>
      <c r="LN297" s="292"/>
      <c r="LO297" s="292"/>
      <c r="LP297" s="292"/>
      <c r="LQ297" s="292"/>
      <c r="LR297" s="292"/>
      <c r="LS297" s="292"/>
      <c r="LT297" s="292"/>
      <c r="LU297" s="292"/>
      <c r="LV297" s="292"/>
      <c r="LW297" s="292"/>
      <c r="LX297" s="292"/>
      <c r="LY297" s="292"/>
      <c r="LZ297" s="292"/>
      <c r="MA297" s="292"/>
      <c r="MB297" s="292"/>
      <c r="MC297" s="292"/>
      <c r="MD297" s="292"/>
      <c r="ME297" s="292"/>
      <c r="MF297" s="292"/>
      <c r="MG297" s="292"/>
      <c r="MH297" s="292"/>
      <c r="MI297" s="292"/>
      <c r="MJ297" s="292"/>
      <c r="MK297" s="292"/>
      <c r="ML297" s="292"/>
      <c r="MM297" s="292"/>
      <c r="MN297" s="292"/>
      <c r="MO297" s="292"/>
      <c r="MP297" s="292"/>
      <c r="MQ297" s="292"/>
      <c r="MR297" s="292"/>
      <c r="MS297" s="292"/>
      <c r="MT297" s="292"/>
      <c r="MU297" s="292"/>
      <c r="MV297" s="292"/>
      <c r="MW297" s="292"/>
      <c r="MX297" s="292"/>
      <c r="MY297" s="292"/>
      <c r="MZ297" s="292"/>
      <c r="NA297" s="292"/>
      <c r="NB297" s="292"/>
      <c r="NC297" s="292"/>
      <c r="ND297" s="292"/>
      <c r="NE297" s="292"/>
      <c r="NF297" s="292"/>
      <c r="NG297" s="292"/>
      <c r="NH297" s="292"/>
      <c r="NI297" s="292"/>
      <c r="NJ297" s="292"/>
      <c r="NK297" s="292"/>
      <c r="NL297" s="292"/>
      <c r="NM297" s="292"/>
      <c r="NN297" s="292"/>
      <c r="NO297" s="292"/>
      <c r="NP297" s="292"/>
      <c r="NQ297" s="292"/>
      <c r="NR297" s="292"/>
      <c r="NS297" s="292"/>
      <c r="NT297" s="292"/>
      <c r="NU297" s="292"/>
      <c r="NV297" s="292"/>
      <c r="NW297" s="292"/>
      <c r="NX297" s="292"/>
      <c r="NY297" s="292"/>
      <c r="NZ297" s="292"/>
      <c r="OA297" s="292"/>
      <c r="OB297" s="292"/>
      <c r="OC297" s="292"/>
      <c r="OD297" s="292"/>
      <c r="OE297" s="292"/>
      <c r="OF297" s="292"/>
      <c r="OG297" s="292"/>
      <c r="OH297" s="292"/>
      <c r="OI297" s="292"/>
      <c r="OJ297" s="292"/>
      <c r="OK297" s="292"/>
      <c r="OL297" s="292"/>
      <c r="OM297" s="292"/>
      <c r="ON297" s="292"/>
      <c r="OO297" s="292"/>
      <c r="OP297" s="292"/>
      <c r="OQ297" s="292"/>
      <c r="OR297" s="292"/>
      <c r="OS297" s="292"/>
      <c r="OT297" s="292"/>
      <c r="OU297" s="292"/>
      <c r="OV297" s="292"/>
      <c r="OW297" s="292"/>
      <c r="OX297" s="292"/>
      <c r="OY297" s="292"/>
      <c r="OZ297" s="292"/>
      <c r="PA297" s="292"/>
      <c r="PB297" s="292"/>
      <c r="PC297" s="292"/>
      <c r="PD297" s="292"/>
      <c r="PE297" s="292"/>
      <c r="PF297" s="292"/>
      <c r="PG297" s="292"/>
      <c r="PH297" s="292"/>
      <c r="PI297" s="292"/>
      <c r="PJ297" s="292"/>
      <c r="PK297" s="292"/>
      <c r="PL297" s="292"/>
      <c r="PM297" s="292"/>
      <c r="PN297" s="292"/>
      <c r="PO297" s="292"/>
      <c r="PP297" s="292"/>
      <c r="PQ297" s="292"/>
      <c r="PR297" s="292"/>
      <c r="PS297" s="292"/>
      <c r="PT297" s="292"/>
      <c r="PU297" s="292"/>
      <c r="PV297" s="292"/>
      <c r="PW297" s="292"/>
      <c r="PX297" s="292"/>
      <c r="PY297" s="292"/>
      <c r="PZ297" s="292"/>
      <c r="QA297" s="292"/>
      <c r="QB297" s="292"/>
      <c r="QC297" s="292"/>
      <c r="QD297" s="292"/>
      <c r="QE297" s="292"/>
      <c r="QF297" s="292"/>
      <c r="QG297" s="292"/>
      <c r="QH297" s="292"/>
      <c r="QI297" s="292"/>
      <c r="QJ297" s="292"/>
      <c r="QK297" s="292"/>
      <c r="QL297" s="292"/>
      <c r="QM297" s="292"/>
      <c r="QN297" s="292"/>
      <c r="QO297" s="292"/>
      <c r="QP297" s="292"/>
      <c r="QQ297" s="292"/>
      <c r="QR297" s="292"/>
      <c r="QS297" s="292"/>
      <c r="QT297" s="292"/>
      <c r="QU297" s="292"/>
      <c r="QV297" s="292"/>
      <c r="QW297" s="292"/>
      <c r="QX297" s="292"/>
      <c r="QY297" s="292"/>
      <c r="QZ297" s="292"/>
      <c r="RA297" s="292"/>
      <c r="RB297" s="292"/>
      <c r="RC297" s="292"/>
      <c r="RD297" s="292"/>
      <c r="RE297" s="292"/>
      <c r="RF297" s="292"/>
      <c r="RG297" s="292"/>
      <c r="RH297" s="292"/>
      <c r="RI297" s="292"/>
      <c r="RJ297" s="292"/>
      <c r="RK297" s="292"/>
      <c r="RL297" s="292"/>
      <c r="RM297" s="292"/>
      <c r="RN297" s="292"/>
      <c r="RO297" s="292"/>
      <c r="RP297" s="292"/>
      <c r="RQ297" s="292"/>
      <c r="RR297" s="292"/>
      <c r="RS297" s="292"/>
      <c r="RT297" s="292"/>
      <c r="RU297" s="292"/>
      <c r="RV297" s="292"/>
      <c r="RW297" s="292"/>
      <c r="RX297" s="292"/>
      <c r="RY297" s="292"/>
      <c r="RZ297" s="292"/>
      <c r="SA297" s="292"/>
      <c r="SB297" s="292"/>
      <c r="SC297" s="292"/>
      <c r="SD297" s="292"/>
      <c r="SE297" s="292"/>
      <c r="SF297" s="292"/>
      <c r="SG297" s="292"/>
      <c r="SH297" s="292"/>
      <c r="SI297" s="292"/>
      <c r="SJ297" s="292"/>
      <c r="SK297" s="292"/>
      <c r="SL297" s="292"/>
      <c r="SM297" s="292"/>
      <c r="SN297" s="292"/>
      <c r="SO297" s="292"/>
      <c r="SP297" s="292"/>
      <c r="SQ297" s="292"/>
      <c r="SR297" s="292"/>
      <c r="SS297" s="292"/>
      <c r="ST297" s="292"/>
      <c r="SU297" s="292"/>
      <c r="SV297" s="292"/>
      <c r="SW297" s="292"/>
      <c r="SX297" s="292"/>
      <c r="SY297" s="292"/>
      <c r="SZ297" s="292"/>
      <c r="TA297" s="292"/>
      <c r="TB297" s="292"/>
      <c r="TC297" s="292"/>
      <c r="TD297" s="292"/>
      <c r="TE297" s="292"/>
      <c r="TF297" s="292"/>
      <c r="TG297" s="292"/>
      <c r="TH297" s="292"/>
      <c r="TI297" s="292"/>
      <c r="TJ297" s="292"/>
      <c r="TK297" s="292"/>
      <c r="TL297" s="292"/>
      <c r="TM297" s="292"/>
      <c r="TN297" s="292"/>
      <c r="TO297" s="292"/>
      <c r="TP297" s="292"/>
      <c r="TQ297" s="292"/>
      <c r="TR297" s="292"/>
      <c r="TS297" s="292"/>
      <c r="TT297" s="292"/>
      <c r="TU297" s="292"/>
      <c r="TV297" s="292"/>
      <c r="TW297" s="292"/>
      <c r="TX297" s="292"/>
      <c r="TY297" s="292"/>
      <c r="TZ297" s="292"/>
      <c r="UA297" s="292"/>
      <c r="UB297" s="292"/>
      <c r="UC297" s="292"/>
      <c r="UD297" s="292"/>
      <c r="UE297" s="292"/>
      <c r="UF297" s="292"/>
      <c r="UG297" s="292"/>
      <c r="UH297" s="292"/>
      <c r="UI297" s="292"/>
      <c r="UJ297" s="292"/>
      <c r="UK297" s="292"/>
      <c r="UL297" s="292"/>
      <c r="UM297" s="292"/>
      <c r="UN297" s="292"/>
      <c r="UO297" s="292"/>
      <c r="UP297" s="292"/>
      <c r="UQ297" s="292"/>
      <c r="UR297" s="292"/>
      <c r="US297" s="292"/>
      <c r="UT297" s="292"/>
      <c r="UU297" s="292"/>
      <c r="UV297" s="292"/>
      <c r="UW297" s="292"/>
      <c r="UX297" s="292"/>
      <c r="UY297" s="292"/>
      <c r="UZ297" s="292"/>
      <c r="VA297" s="292"/>
      <c r="VB297" s="292"/>
      <c r="VC297" s="292"/>
      <c r="VD297" s="292"/>
      <c r="VE297" s="292"/>
      <c r="VF297" s="292"/>
      <c r="VG297" s="292"/>
      <c r="VH297" s="292"/>
      <c r="VI297" s="292"/>
      <c r="VJ297" s="292"/>
      <c r="VK297" s="292"/>
      <c r="VL297" s="292"/>
      <c r="VM297" s="292"/>
      <c r="VN297" s="292"/>
      <c r="VO297" s="292"/>
      <c r="VP297" s="292"/>
      <c r="VQ297" s="292"/>
      <c r="VR297" s="292"/>
      <c r="VS297" s="292"/>
      <c r="VT297" s="292"/>
      <c r="VU297" s="292"/>
      <c r="VV297" s="292"/>
      <c r="VW297" s="292"/>
      <c r="VX297" s="292"/>
      <c r="VY297" s="292"/>
      <c r="VZ297" s="292"/>
      <c r="WA297" s="292"/>
      <c r="WB297" s="292"/>
      <c r="WC297" s="292"/>
      <c r="WD297" s="292"/>
      <c r="WE297" s="292"/>
      <c r="WF297" s="292"/>
      <c r="WG297" s="292"/>
      <c r="WH297" s="292"/>
      <c r="WI297" s="292"/>
      <c r="WJ297" s="292"/>
      <c r="WK297" s="292"/>
      <c r="WL297" s="292"/>
      <c r="WM297" s="292"/>
      <c r="WN297" s="292"/>
      <c r="WO297" s="292"/>
      <c r="WP297" s="292"/>
      <c r="WQ297" s="292"/>
      <c r="WR297" s="292"/>
      <c r="WS297" s="292"/>
      <c r="WT297" s="292"/>
      <c r="WU297" s="292"/>
      <c r="WV297" s="292"/>
      <c r="WW297" s="292"/>
      <c r="WX297" s="292"/>
      <c r="WY297" s="292"/>
      <c r="WZ297" s="292"/>
      <c r="XA297" s="292"/>
      <c r="XB297" s="292"/>
      <c r="XC297" s="292"/>
      <c r="XD297" s="292"/>
      <c r="XE297" s="292"/>
      <c r="XF297" s="292"/>
      <c r="XG297" s="292"/>
      <c r="XH297" s="292"/>
      <c r="XI297" s="292"/>
      <c r="XJ297" s="292"/>
      <c r="XK297" s="292"/>
      <c r="XL297" s="292"/>
      <c r="XM297" s="292"/>
      <c r="XN297" s="292"/>
      <c r="XO297" s="292"/>
      <c r="XP297" s="292"/>
      <c r="XQ297" s="292"/>
      <c r="XR297" s="292"/>
      <c r="XS297" s="292"/>
      <c r="XT297" s="292"/>
      <c r="XU297" s="292"/>
      <c r="XV297" s="292"/>
      <c r="XW297" s="292"/>
      <c r="XX297" s="292"/>
      <c r="XY297" s="292"/>
      <c r="XZ297" s="292"/>
      <c r="YA297" s="292"/>
      <c r="YB297" s="292"/>
      <c r="YC297" s="292"/>
      <c r="YD297" s="292"/>
      <c r="YE297" s="292"/>
      <c r="YF297" s="292"/>
      <c r="YG297" s="292"/>
      <c r="YH297" s="292"/>
      <c r="YI297" s="292"/>
      <c r="YJ297" s="292"/>
      <c r="YK297" s="292"/>
      <c r="YL297" s="292"/>
      <c r="YM297" s="292"/>
      <c r="YN297" s="292"/>
      <c r="YO297" s="292"/>
      <c r="YP297" s="292"/>
      <c r="YQ297" s="292"/>
      <c r="YR297" s="292"/>
      <c r="YS297" s="292"/>
      <c r="YT297" s="292"/>
      <c r="YU297" s="292"/>
      <c r="YV297" s="292"/>
      <c r="YW297" s="292"/>
      <c r="YX297" s="292"/>
      <c r="YY297" s="292"/>
      <c r="YZ297" s="292"/>
      <c r="ZA297" s="292"/>
      <c r="ZB297" s="292"/>
      <c r="ZC297" s="292"/>
      <c r="ZD297" s="292"/>
      <c r="ZE297" s="292"/>
      <c r="ZF297" s="292"/>
      <c r="ZG297" s="292"/>
      <c r="ZH297" s="292"/>
      <c r="ZI297" s="292"/>
      <c r="ZJ297" s="292"/>
      <c r="ZK297" s="292"/>
      <c r="ZL297" s="292"/>
      <c r="ZM297" s="292"/>
      <c r="ZN297" s="292"/>
      <c r="ZO297" s="292"/>
      <c r="ZP297" s="292"/>
      <c r="ZQ297" s="292"/>
      <c r="ZR297" s="292"/>
      <c r="ZS297" s="292"/>
      <c r="ZT297" s="292"/>
      <c r="ZU297" s="292"/>
      <c r="ZV297" s="292"/>
      <c r="ZW297" s="292"/>
      <c r="ZX297" s="292"/>
      <c r="ZY297" s="292"/>
      <c r="ZZ297" s="292"/>
      <c r="AAA297" s="292"/>
      <c r="AAB297" s="292"/>
      <c r="AAC297" s="292"/>
      <c r="AAD297" s="292"/>
      <c r="AAE297" s="292"/>
      <c r="AAF297" s="292"/>
      <c r="AAG297" s="292"/>
      <c r="AAH297" s="292"/>
      <c r="AAI297" s="292"/>
      <c r="AAJ297" s="292"/>
      <c r="AAK297" s="292"/>
      <c r="AAL297" s="292"/>
      <c r="AAM297" s="292"/>
      <c r="AAN297" s="292"/>
      <c r="AAO297" s="292"/>
      <c r="AAP297" s="292"/>
      <c r="AAQ297" s="292"/>
      <c r="AAR297" s="292"/>
      <c r="AAS297" s="292"/>
      <c r="AAT297" s="292"/>
      <c r="AAU297" s="292"/>
      <c r="AAV297" s="292"/>
      <c r="AAW297" s="292"/>
      <c r="AAX297" s="292"/>
      <c r="AAY297" s="292"/>
      <c r="AAZ297" s="292"/>
      <c r="ABA297" s="292"/>
      <c r="ABB297" s="292"/>
      <c r="ABC297" s="292"/>
      <c r="ABD297" s="292"/>
      <c r="ABE297" s="292"/>
      <c r="ABF297" s="292"/>
      <c r="ABG297" s="292"/>
      <c r="ABH297" s="292"/>
      <c r="ABI297" s="292"/>
      <c r="ABJ297" s="292"/>
      <c r="ABK297" s="292"/>
      <c r="ABL297" s="292"/>
      <c r="ABM297" s="292"/>
      <c r="ABN297" s="292"/>
      <c r="ABO297" s="292"/>
      <c r="ABP297" s="292"/>
      <c r="ABQ297" s="292"/>
      <c r="ABR297" s="292"/>
      <c r="ABS297" s="292"/>
      <c r="ABT297" s="292"/>
      <c r="ABU297" s="292"/>
      <c r="ABV297" s="292"/>
      <c r="ABW297" s="292"/>
      <c r="ABX297" s="292"/>
      <c r="ABY297" s="292"/>
      <c r="ABZ297" s="292"/>
      <c r="ACA297" s="292"/>
      <c r="ACB297" s="292"/>
      <c r="ACC297" s="292"/>
      <c r="ACD297" s="292"/>
      <c r="ACE297" s="292"/>
      <c r="ACF297" s="292"/>
      <c r="ACG297" s="292"/>
      <c r="ACH297" s="292"/>
      <c r="ACI297" s="292"/>
      <c r="ACJ297" s="292"/>
      <c r="ACK297" s="292"/>
      <c r="ACL297" s="292"/>
      <c r="ACM297" s="292"/>
      <c r="ACN297" s="292"/>
      <c r="ACO297" s="292"/>
      <c r="ACP297" s="292"/>
      <c r="ACQ297" s="292"/>
      <c r="ACR297" s="292"/>
      <c r="ACS297" s="292"/>
      <c r="ACT297" s="292"/>
      <c r="ACU297" s="292"/>
      <c r="ACV297" s="292"/>
      <c r="ACW297" s="292"/>
      <c r="ACX297" s="292"/>
      <c r="ACY297" s="292"/>
      <c r="ACZ297" s="292"/>
      <c r="ADA297" s="292"/>
      <c r="ADB297" s="292"/>
      <c r="ADC297" s="292"/>
      <c r="ADD297" s="292"/>
      <c r="ADE297" s="292"/>
      <c r="ADF297" s="292"/>
      <c r="ADG297" s="292"/>
      <c r="ADH297" s="292"/>
      <c r="ADI297" s="292"/>
      <c r="ADJ297" s="292"/>
      <c r="ADK297" s="292"/>
      <c r="ADL297" s="292"/>
      <c r="ADM297" s="292"/>
      <c r="ADN297" s="292"/>
      <c r="ADO297" s="292"/>
      <c r="ADP297" s="292"/>
      <c r="ADQ297" s="292"/>
      <c r="ADR297" s="292"/>
      <c r="ADS297" s="292"/>
      <c r="ADT297" s="292"/>
      <c r="ADU297" s="292"/>
      <c r="ADV297" s="292"/>
      <c r="ADW297" s="292"/>
      <c r="ADX297" s="292"/>
      <c r="ADY297" s="292"/>
      <c r="ADZ297" s="292"/>
      <c r="AEA297" s="292"/>
      <c r="AEB297" s="292"/>
      <c r="AEC297" s="292"/>
      <c r="AED297" s="292"/>
      <c r="AEE297" s="292"/>
      <c r="AEF297" s="292"/>
      <c r="AEG297" s="292"/>
      <c r="AEH297" s="292"/>
      <c r="AEI297" s="292"/>
      <c r="AEJ297" s="292"/>
      <c r="AEK297" s="292"/>
      <c r="AEL297" s="292"/>
      <c r="AEM297" s="292"/>
      <c r="AEN297" s="292"/>
      <c r="AEO297" s="292"/>
      <c r="AEP297" s="292"/>
      <c r="AEQ297" s="292"/>
      <c r="AER297" s="292"/>
      <c r="AES297" s="292"/>
      <c r="AET297" s="292"/>
      <c r="AEU297" s="292"/>
      <c r="AEV297" s="292"/>
      <c r="AEW297" s="292"/>
      <c r="AEX297" s="292"/>
      <c r="AEY297" s="292"/>
      <c r="AEZ297" s="292"/>
      <c r="AFA297" s="292"/>
      <c r="AFB297" s="292"/>
      <c r="AFC297" s="292"/>
      <c r="AFD297" s="292"/>
      <c r="AFE297" s="292"/>
      <c r="AFF297" s="292"/>
      <c r="AFG297" s="292"/>
      <c r="AFH297" s="292"/>
      <c r="AFI297" s="292"/>
      <c r="AFJ297" s="292"/>
      <c r="AFK297" s="292"/>
      <c r="AFL297" s="292"/>
      <c r="AFM297" s="292"/>
      <c r="AFN297" s="292"/>
      <c r="AFO297" s="292"/>
      <c r="AFP297" s="292"/>
      <c r="AFQ297" s="292"/>
      <c r="AFR297" s="292"/>
      <c r="AFS297" s="292"/>
      <c r="AFT297" s="292"/>
      <c r="AFU297" s="292"/>
      <c r="AFV297" s="292"/>
      <c r="AFW297" s="292"/>
      <c r="AFX297" s="292"/>
      <c r="AFY297" s="292"/>
      <c r="AFZ297" s="292"/>
      <c r="AGA297" s="292"/>
      <c r="AGB297" s="292"/>
      <c r="AGC297" s="292"/>
      <c r="AGD297" s="292"/>
      <c r="AGE297" s="292"/>
      <c r="AGF297" s="292"/>
      <c r="AGG297" s="292"/>
      <c r="AGH297" s="292"/>
      <c r="AGI297" s="292"/>
      <c r="AGJ297" s="292"/>
      <c r="AGK297" s="292"/>
      <c r="AGL297" s="292"/>
      <c r="AGM297" s="292"/>
      <c r="AGN297" s="292"/>
      <c r="AGO297" s="292"/>
      <c r="AGP297" s="292"/>
      <c r="AGQ297" s="292"/>
      <c r="AGR297" s="292"/>
      <c r="AGS297" s="292"/>
      <c r="AGT297" s="292"/>
      <c r="AGU297" s="292"/>
      <c r="AGV297" s="292"/>
      <c r="AGW297" s="292"/>
      <c r="AGX297" s="292"/>
      <c r="AGY297" s="292"/>
      <c r="AGZ297" s="292"/>
      <c r="AHA297" s="292"/>
      <c r="AHB297" s="292"/>
      <c r="AHC297" s="292"/>
      <c r="AHD297" s="292"/>
      <c r="AHE297" s="292"/>
      <c r="AHF297" s="292"/>
      <c r="AHG297" s="292"/>
      <c r="AHH297" s="292"/>
      <c r="AHI297" s="292"/>
      <c r="AHJ297" s="292"/>
      <c r="AHK297" s="292"/>
      <c r="AHL297" s="292"/>
      <c r="AHM297" s="292"/>
      <c r="AHN297" s="292"/>
      <c r="AHO297" s="292"/>
      <c r="AHP297" s="292"/>
      <c r="AHQ297" s="292"/>
      <c r="AHR297" s="292"/>
      <c r="AHS297" s="292"/>
      <c r="AHT297" s="292"/>
      <c r="AHU297" s="292"/>
      <c r="AHV297" s="292"/>
      <c r="AHW297" s="292"/>
      <c r="AHX297" s="292"/>
      <c r="AHY297" s="292"/>
      <c r="AHZ297" s="292"/>
      <c r="AIA297" s="292"/>
      <c r="AIB297" s="292"/>
      <c r="AIC297" s="292"/>
      <c r="AID297" s="292"/>
      <c r="AIE297" s="292"/>
      <c r="AIF297" s="292"/>
      <c r="AIG297" s="292"/>
      <c r="AIH297" s="292"/>
      <c r="AII297" s="292"/>
      <c r="AIJ297" s="292"/>
      <c r="AIK297" s="292"/>
      <c r="AIL297" s="292"/>
      <c r="AIM297" s="292"/>
      <c r="AIN297" s="292"/>
      <c r="AIO297" s="292"/>
      <c r="AIP297" s="292"/>
      <c r="AIQ297" s="292"/>
      <c r="AIR297" s="292"/>
      <c r="AIS297" s="292"/>
      <c r="AIT297" s="292"/>
      <c r="AIU297" s="292"/>
      <c r="AIV297" s="292"/>
      <c r="AIW297" s="292"/>
      <c r="AIX297" s="292"/>
      <c r="AIY297" s="292"/>
      <c r="AIZ297" s="292"/>
      <c r="AJA297" s="292"/>
      <c r="AJB297" s="292"/>
      <c r="AJC297" s="292"/>
      <c r="AJD297" s="292"/>
      <c r="AJE297" s="292"/>
      <c r="AJF297" s="292"/>
      <c r="AJG297" s="292"/>
      <c r="AJH297" s="292"/>
      <c r="AJI297" s="292"/>
      <c r="AJJ297" s="292"/>
      <c r="AJK297" s="292"/>
      <c r="AJL297" s="292"/>
      <c r="AJM297" s="292"/>
      <c r="AJN297" s="292"/>
      <c r="AJO297" s="292"/>
      <c r="AJP297" s="292"/>
      <c r="AJQ297" s="292"/>
      <c r="AJR297" s="292"/>
      <c r="AJS297" s="292"/>
      <c r="AJT297" s="292"/>
      <c r="AJU297" s="292"/>
      <c r="AJV297" s="292"/>
      <c r="AJW297" s="292"/>
      <c r="AJX297" s="292"/>
      <c r="AJY297" s="292"/>
      <c r="AJZ297" s="292"/>
      <c r="AKA297" s="292"/>
      <c r="AKB297" s="292"/>
      <c r="AKC297" s="292"/>
      <c r="AKD297" s="292"/>
      <c r="AKE297" s="292"/>
      <c r="AKF297" s="292"/>
      <c r="AKG297" s="292"/>
      <c r="AKH297" s="292"/>
      <c r="AKI297" s="292"/>
      <c r="AKJ297" s="292"/>
      <c r="AKK297" s="292"/>
      <c r="AKL297" s="292"/>
      <c r="AKM297" s="292"/>
      <c r="AKN297" s="292"/>
      <c r="AKO297" s="292"/>
      <c r="AKP297" s="292"/>
      <c r="AKQ297" s="292"/>
      <c r="AKR297" s="292"/>
      <c r="AKS297" s="292"/>
      <c r="AKT297" s="292"/>
      <c r="AKU297" s="292"/>
      <c r="AKV297" s="292"/>
      <c r="AKW297" s="292"/>
      <c r="AKX297" s="292"/>
      <c r="AKY297" s="292"/>
      <c r="AKZ297" s="292"/>
      <c r="ALA297" s="292"/>
      <c r="ALB297" s="292"/>
      <c r="ALC297" s="292"/>
      <c r="ALD297" s="292"/>
      <c r="ALE297" s="292"/>
      <c r="ALF297" s="292"/>
      <c r="ALG297" s="292"/>
      <c r="ALH297" s="292"/>
      <c r="ALI297" s="292"/>
      <c r="ALJ297" s="292"/>
      <c r="ALK297" s="292"/>
      <c r="ALL297" s="292"/>
      <c r="ALM297" s="292"/>
      <c r="ALN297" s="292"/>
      <c r="ALO297" s="292"/>
      <c r="ALP297" s="292"/>
      <c r="ALQ297" s="292"/>
      <c r="ALR297" s="292"/>
      <c r="ALS297" s="292"/>
      <c r="ALT297" s="292"/>
      <c r="ALU297" s="292"/>
      <c r="ALV297" s="292"/>
      <c r="ALW297" s="292"/>
      <c r="ALX297" s="292"/>
      <c r="ALY297" s="292"/>
      <c r="ALZ297" s="292"/>
      <c r="AMA297" s="292"/>
      <c r="AMB297" s="292"/>
      <c r="AMC297" s="292"/>
      <c r="AMD297" s="292"/>
      <c r="AME297" s="292"/>
      <c r="AMF297" s="292"/>
      <c r="AMG297" s="292"/>
      <c r="AMH297" s="292"/>
      <c r="AMI297" s="292"/>
      <c r="AMJ297" s="292"/>
      <c r="AMK297" s="292"/>
      <c r="AML297" s="292"/>
      <c r="AMM297" s="292"/>
      <c r="AMN297" s="292"/>
      <c r="AMO297" s="292"/>
      <c r="AMP297" s="292"/>
      <c r="AMQ297" s="292"/>
      <c r="AMR297" s="292"/>
      <c r="AMS297" s="292"/>
      <c r="AMT297" s="292"/>
      <c r="AMU297" s="292"/>
      <c r="AMV297" s="292"/>
      <c r="AMW297" s="292"/>
      <c r="AMX297" s="292"/>
      <c r="AMY297" s="292"/>
      <c r="AMZ297" s="292"/>
      <c r="ANA297" s="292"/>
      <c r="ANB297" s="292"/>
      <c r="ANC297" s="292"/>
      <c r="AND297" s="292"/>
      <c r="ANE297" s="292"/>
      <c r="ANF297" s="292"/>
      <c r="ANG297" s="292"/>
      <c r="ANH297" s="292"/>
      <c r="ANI297" s="292"/>
      <c r="ANJ297" s="292"/>
      <c r="ANK297" s="292"/>
      <c r="ANL297" s="292"/>
      <c r="ANM297" s="292"/>
      <c r="ANN297" s="292"/>
      <c r="ANO297" s="292"/>
      <c r="ANP297" s="292"/>
      <c r="ANQ297" s="292"/>
      <c r="ANR297" s="292"/>
      <c r="ANS297" s="292"/>
      <c r="ANT297" s="292"/>
      <c r="ANU297" s="292"/>
      <c r="ANV297" s="292"/>
      <c r="ANW297" s="292"/>
      <c r="ANX297" s="292"/>
      <c r="ANY297" s="292"/>
      <c r="ANZ297" s="292"/>
      <c r="AOA297" s="292"/>
      <c r="AOB297" s="292"/>
      <c r="AOC297" s="292"/>
      <c r="AOD297" s="292"/>
      <c r="AOE297" s="292"/>
      <c r="AOF297" s="292"/>
      <c r="AOG297" s="292"/>
      <c r="AOH297" s="292"/>
      <c r="AOI297" s="292"/>
      <c r="AOJ297" s="292"/>
      <c r="AOK297" s="292"/>
      <c r="AOL297" s="292"/>
      <c r="AOM297" s="292"/>
      <c r="AON297" s="292"/>
      <c r="AOO297" s="292"/>
      <c r="AOP297" s="292"/>
      <c r="AOQ297" s="292"/>
      <c r="AOR297" s="292"/>
      <c r="AOS297" s="292"/>
      <c r="AOT297" s="292"/>
      <c r="AOU297" s="292"/>
      <c r="AOV297" s="292"/>
      <c r="AOW297" s="292"/>
      <c r="AOX297" s="292"/>
      <c r="AOY297" s="292"/>
      <c r="AOZ297" s="292"/>
      <c r="APA297" s="292"/>
      <c r="APB297" s="292"/>
      <c r="APC297" s="292"/>
      <c r="APD297" s="292"/>
      <c r="APE297" s="292"/>
      <c r="APF297" s="292"/>
      <c r="APG297" s="292"/>
      <c r="APH297" s="292"/>
      <c r="API297" s="292"/>
      <c r="APJ297" s="292"/>
      <c r="APK297" s="292"/>
      <c r="APL297" s="292"/>
      <c r="APM297" s="292"/>
      <c r="APN297" s="292"/>
      <c r="APO297" s="292"/>
      <c r="APP297" s="292"/>
      <c r="APQ297" s="292"/>
      <c r="APR297" s="292"/>
      <c r="APS297" s="292"/>
      <c r="APT297" s="292"/>
      <c r="APU297" s="292"/>
      <c r="APV297" s="292"/>
      <c r="APW297" s="292"/>
      <c r="APX297" s="292"/>
      <c r="APY297" s="292"/>
      <c r="APZ297" s="292"/>
      <c r="AQA297" s="292"/>
      <c r="AQB297" s="292"/>
      <c r="AQC297" s="292"/>
      <c r="AQD297" s="292"/>
      <c r="AQE297" s="292"/>
      <c r="AQF297" s="292"/>
      <c r="AQG297" s="292"/>
      <c r="AQH297" s="292"/>
      <c r="AQI297" s="292"/>
      <c r="AQJ297" s="292"/>
      <c r="AQK297" s="292"/>
      <c r="AQL297" s="292"/>
      <c r="AQM297" s="292"/>
      <c r="AQN297" s="292"/>
      <c r="AQO297" s="292"/>
      <c r="AQP297" s="292"/>
      <c r="AQQ297" s="292"/>
      <c r="AQR297" s="292"/>
      <c r="AQS297" s="292"/>
      <c r="AQT297" s="292"/>
      <c r="AQU297" s="292"/>
      <c r="AQV297" s="292"/>
      <c r="AQW297" s="292"/>
      <c r="AQX297" s="292"/>
      <c r="AQY297" s="292"/>
      <c r="AQZ297" s="292"/>
      <c r="ARA297" s="292"/>
      <c r="ARB297" s="292"/>
      <c r="ARC297" s="292"/>
      <c r="ARD297" s="292"/>
      <c r="ARE297" s="292"/>
      <c r="ARF297" s="292"/>
      <c r="ARG297" s="292"/>
      <c r="ARH297" s="292"/>
      <c r="ARI297" s="292"/>
      <c r="ARJ297" s="292"/>
      <c r="ARK297" s="292"/>
      <c r="ARL297" s="292"/>
      <c r="ARM297" s="292"/>
      <c r="ARN297" s="292"/>
      <c r="ARO297" s="292"/>
      <c r="ARP297" s="292"/>
      <c r="ARQ297" s="292"/>
      <c r="ARR297" s="292"/>
      <c r="ARS297" s="292"/>
      <c r="ART297" s="292"/>
      <c r="ARU297" s="292"/>
      <c r="ARV297" s="292"/>
      <c r="ARW297" s="292"/>
      <c r="ARX297" s="292"/>
      <c r="ARY297" s="292"/>
      <c r="ARZ297" s="292"/>
      <c r="ASA297" s="292"/>
      <c r="ASB297" s="292"/>
      <c r="ASC297" s="292"/>
      <c r="ASD297" s="292"/>
      <c r="ASE297" s="292"/>
      <c r="ASF297" s="292"/>
      <c r="ASG297" s="292"/>
      <c r="ASH297" s="292"/>
      <c r="ASI297" s="292"/>
      <c r="ASJ297" s="292"/>
      <c r="ASK297" s="292"/>
      <c r="ASL297" s="292"/>
      <c r="ASM297" s="292"/>
      <c r="ASN297" s="292"/>
      <c r="ASO297" s="292"/>
      <c r="ASP297" s="292"/>
      <c r="ASQ297" s="292"/>
      <c r="ASR297" s="292"/>
      <c r="ASS297" s="292"/>
      <c r="AST297" s="292"/>
      <c r="ASU297" s="292"/>
      <c r="ASV297" s="292"/>
      <c r="ASW297" s="292"/>
      <c r="ASX297" s="292"/>
      <c r="ASY297" s="292"/>
      <c r="ASZ297" s="292"/>
      <c r="ATA297" s="292"/>
      <c r="ATB297" s="292"/>
      <c r="ATC297" s="292"/>
      <c r="ATD297" s="292"/>
      <c r="ATE297" s="292"/>
      <c r="ATF297" s="292"/>
      <c r="ATG297" s="292"/>
      <c r="ATH297" s="292"/>
      <c r="ATI297" s="292"/>
      <c r="ATJ297" s="292"/>
      <c r="ATK297" s="292"/>
      <c r="ATL297" s="292"/>
      <c r="ATM297" s="292"/>
      <c r="ATN297" s="292"/>
      <c r="ATO297" s="292"/>
      <c r="ATP297" s="292"/>
      <c r="ATQ297" s="292"/>
      <c r="ATR297" s="292"/>
      <c r="ATS297" s="292"/>
      <c r="ATT297" s="292"/>
      <c r="ATU297" s="292"/>
      <c r="ATV297" s="292"/>
      <c r="ATW297" s="292"/>
      <c r="ATX297" s="292"/>
      <c r="ATY297" s="292"/>
      <c r="ATZ297" s="292"/>
      <c r="AUA297" s="292"/>
      <c r="AUB297" s="292"/>
      <c r="AUC297" s="292"/>
      <c r="AUD297" s="292"/>
      <c r="AUE297" s="292"/>
      <c r="AUF297" s="292"/>
      <c r="AUG297" s="292"/>
      <c r="AUH297" s="292"/>
      <c r="AUI297" s="292"/>
      <c r="AUJ297" s="292"/>
      <c r="AUK297" s="292"/>
      <c r="AUL297" s="292"/>
      <c r="AUM297" s="292"/>
      <c r="AUN297" s="292"/>
      <c r="AUO297" s="292"/>
      <c r="AUP297" s="292"/>
      <c r="AUQ297" s="292"/>
      <c r="AUR297" s="292"/>
      <c r="AUS297" s="292"/>
      <c r="AUT297" s="292"/>
      <c r="AUU297" s="292"/>
      <c r="AUV297" s="292"/>
      <c r="AUW297" s="292"/>
      <c r="AUX297" s="292"/>
      <c r="AUY297" s="292"/>
      <c r="AUZ297" s="292"/>
      <c r="AVA297" s="292"/>
      <c r="AVB297" s="292"/>
      <c r="AVC297" s="292"/>
      <c r="AVD297" s="292"/>
      <c r="AVE297" s="292"/>
      <c r="AVF297" s="292"/>
      <c r="AVG297" s="292"/>
      <c r="AVH297" s="292"/>
      <c r="AVI297" s="292"/>
      <c r="AVJ297" s="292"/>
      <c r="AVK297" s="292"/>
      <c r="AVL297" s="292"/>
      <c r="AVM297" s="292"/>
      <c r="AVN297" s="292"/>
      <c r="AVO297" s="292"/>
      <c r="AVP297" s="292"/>
      <c r="AVQ297" s="292"/>
      <c r="AVR297" s="292"/>
      <c r="AVS297" s="292"/>
      <c r="AVT297" s="292"/>
      <c r="AVU297" s="292"/>
      <c r="AVV297" s="292"/>
      <c r="AVW297" s="292"/>
      <c r="AVX297" s="292"/>
      <c r="AVY297" s="292"/>
      <c r="AVZ297" s="292"/>
      <c r="AWA297" s="292"/>
      <c r="AWB297" s="292"/>
      <c r="AWC297" s="292"/>
      <c r="AWD297" s="292"/>
      <c r="AWE297" s="292"/>
      <c r="AWF297" s="292"/>
      <c r="AWG297" s="292"/>
      <c r="AWH297" s="292"/>
      <c r="AWI297" s="292"/>
      <c r="AWJ297" s="292"/>
      <c r="AWK297" s="292"/>
      <c r="AWL297" s="292"/>
      <c r="AWM297" s="292"/>
      <c r="AWN297" s="292"/>
      <c r="AWO297" s="292"/>
      <c r="AWP297" s="292"/>
      <c r="AWQ297" s="292"/>
      <c r="AWR297" s="292"/>
      <c r="AWS297" s="292"/>
      <c r="AWT297" s="292"/>
      <c r="AWU297" s="292"/>
      <c r="AWV297" s="292"/>
      <c r="AWW297" s="292"/>
      <c r="AWX297" s="292"/>
      <c r="AWY297" s="292"/>
      <c r="AWZ297" s="292"/>
      <c r="AXA297" s="292"/>
      <c r="AXB297" s="292"/>
      <c r="AXC297" s="292"/>
      <c r="AXD297" s="292"/>
      <c r="AXE297" s="292"/>
      <c r="AXF297" s="292"/>
      <c r="AXG297" s="292"/>
      <c r="AXH297" s="292"/>
      <c r="AXI297" s="292"/>
      <c r="AXJ297" s="292"/>
      <c r="AXK297" s="292"/>
      <c r="AXL297" s="292"/>
      <c r="AXM297" s="292"/>
      <c r="AXN297" s="292"/>
      <c r="AXO297" s="292"/>
      <c r="AXP297" s="292"/>
      <c r="AXQ297" s="292"/>
      <c r="AXR297" s="292"/>
      <c r="AXS297" s="292"/>
      <c r="AXT297" s="292"/>
      <c r="AXU297" s="292"/>
      <c r="AXV297" s="292"/>
      <c r="AXW297" s="292"/>
      <c r="AXX297" s="292"/>
      <c r="AXY297" s="292"/>
      <c r="AXZ297" s="292"/>
      <c r="AYA297" s="292"/>
      <c r="AYB297" s="292"/>
      <c r="AYC297" s="292"/>
      <c r="AYD297" s="292"/>
      <c r="AYE297" s="292"/>
      <c r="AYF297" s="292"/>
      <c r="AYG297" s="292"/>
      <c r="AYH297" s="292"/>
      <c r="AYI297" s="292"/>
      <c r="AYJ297" s="292"/>
      <c r="AYK297" s="292"/>
      <c r="AYL297" s="292"/>
      <c r="AYM297" s="292"/>
      <c r="AYN297" s="292"/>
      <c r="AYO297" s="292"/>
      <c r="AYP297" s="292"/>
      <c r="AYQ297" s="292"/>
      <c r="AYR297" s="292"/>
      <c r="AYS297" s="292"/>
      <c r="AYT297" s="292"/>
      <c r="AYU297" s="292"/>
      <c r="AYV297" s="292"/>
      <c r="AYW297" s="292"/>
      <c r="AYX297" s="292"/>
      <c r="AYY297" s="292"/>
      <c r="AYZ297" s="292"/>
      <c r="AZA297" s="292"/>
      <c r="AZB297" s="292"/>
      <c r="AZC297" s="292"/>
      <c r="AZD297" s="292"/>
      <c r="AZE297" s="292"/>
      <c r="AZF297" s="292"/>
      <c r="AZG297" s="292"/>
      <c r="AZH297" s="292"/>
      <c r="AZI297" s="292"/>
      <c r="AZJ297" s="292"/>
      <c r="AZK297" s="292"/>
      <c r="AZL297" s="292"/>
      <c r="AZM297" s="292"/>
      <c r="AZN297" s="292"/>
      <c r="AZO297" s="292"/>
      <c r="AZP297" s="292"/>
      <c r="AZQ297" s="292"/>
      <c r="AZR297" s="292"/>
      <c r="AZS297" s="292"/>
      <c r="AZT297" s="292"/>
      <c r="AZU297" s="292"/>
      <c r="AZV297" s="292"/>
      <c r="AZW297" s="292"/>
      <c r="AZX297" s="292"/>
      <c r="AZY297" s="292"/>
      <c r="AZZ297" s="292"/>
      <c r="BAA297" s="292"/>
      <c r="BAB297" s="292"/>
      <c r="BAC297" s="292"/>
      <c r="BAD297" s="292"/>
      <c r="BAE297" s="292"/>
      <c r="BAF297" s="292"/>
      <c r="BAG297" s="292"/>
      <c r="BAH297" s="292"/>
      <c r="BAI297" s="292"/>
      <c r="BAJ297" s="292"/>
      <c r="BAK297" s="292"/>
      <c r="BAL297" s="292"/>
      <c r="BAM297" s="292"/>
      <c r="BAN297" s="292"/>
      <c r="BAO297" s="292"/>
      <c r="BAP297" s="292"/>
      <c r="BAQ297" s="292"/>
      <c r="BAR297" s="292"/>
      <c r="BAS297" s="292"/>
      <c r="BAT297" s="292"/>
      <c r="BAU297" s="292"/>
      <c r="BAV297" s="292"/>
      <c r="BAW297" s="292"/>
      <c r="BAX297" s="292"/>
      <c r="BAY297" s="292"/>
      <c r="BAZ297" s="292"/>
      <c r="BBA297" s="292"/>
      <c r="BBB297" s="292"/>
      <c r="BBC297" s="292"/>
      <c r="BBD297" s="292"/>
      <c r="BBE297" s="292"/>
      <c r="BBF297" s="292"/>
      <c r="BBG297" s="292"/>
      <c r="BBH297" s="292"/>
      <c r="BBI297" s="292"/>
      <c r="BBJ297" s="292"/>
      <c r="BBK297" s="292"/>
      <c r="BBL297" s="292"/>
      <c r="BBM297" s="292"/>
      <c r="BBN297" s="292"/>
      <c r="BBO297" s="292"/>
      <c r="BBP297" s="292"/>
      <c r="BBQ297" s="292"/>
      <c r="BBR297" s="292"/>
      <c r="BBS297" s="292"/>
      <c r="BBT297" s="292"/>
      <c r="BBU297" s="292"/>
      <c r="BBV297" s="292"/>
      <c r="BBW297" s="292"/>
      <c r="BBX297" s="292"/>
      <c r="BBY297" s="292"/>
      <c r="BBZ297" s="292"/>
      <c r="BCA297" s="292"/>
      <c r="BCB297" s="292"/>
      <c r="BCC297" s="292"/>
      <c r="BCD297" s="292"/>
      <c r="BCE297" s="292"/>
      <c r="BCF297" s="292"/>
      <c r="BCG297" s="292"/>
      <c r="BCH297" s="292"/>
      <c r="BCI297" s="292"/>
      <c r="BCJ297" s="292"/>
      <c r="BCK297" s="292"/>
      <c r="BCL297" s="292"/>
      <c r="BCM297" s="292"/>
      <c r="BCN297" s="292"/>
      <c r="BCO297" s="292"/>
      <c r="BCP297" s="292"/>
      <c r="BCQ297" s="292"/>
      <c r="BCR297" s="292"/>
      <c r="BCS297" s="292"/>
      <c r="BCT297" s="292"/>
      <c r="BCU297" s="292"/>
      <c r="BCV297" s="292"/>
      <c r="BCW297" s="292"/>
      <c r="BCX297" s="292"/>
      <c r="BCY297" s="292"/>
      <c r="BCZ297" s="292"/>
      <c r="BDA297" s="292"/>
      <c r="BDB297" s="292"/>
      <c r="BDC297" s="292"/>
      <c r="BDD297" s="292"/>
      <c r="BDE297" s="292"/>
      <c r="BDF297" s="292"/>
      <c r="BDG297" s="292"/>
      <c r="BDH297" s="292"/>
      <c r="BDI297" s="292"/>
      <c r="BDJ297" s="292"/>
      <c r="BDK297" s="292"/>
      <c r="BDL297" s="292"/>
      <c r="BDM297" s="292"/>
      <c r="BDN297" s="292"/>
      <c r="BDO297" s="292"/>
      <c r="BDP297" s="292"/>
      <c r="BDQ297" s="292"/>
      <c r="BDR297" s="292"/>
      <c r="BDS297" s="292"/>
      <c r="BDT297" s="292"/>
      <c r="BDU297" s="292"/>
      <c r="BDV297" s="292"/>
      <c r="BDW297" s="292"/>
      <c r="BDX297" s="292"/>
      <c r="BDY297" s="292"/>
      <c r="BDZ297" s="292"/>
      <c r="BEA297" s="292"/>
      <c r="BEB297" s="292"/>
      <c r="BEC297" s="292"/>
      <c r="BED297" s="292"/>
      <c r="BEE297" s="292"/>
      <c r="BEF297" s="292"/>
      <c r="BEG297" s="292"/>
      <c r="BEH297" s="292"/>
      <c r="BEI297" s="292"/>
      <c r="BEJ297" s="292"/>
      <c r="BEK297" s="292"/>
      <c r="BEL297" s="292"/>
      <c r="BEM297" s="292"/>
      <c r="BEN297" s="292"/>
      <c r="BEO297" s="292"/>
      <c r="BEP297" s="292"/>
      <c r="BEQ297" s="292"/>
      <c r="BER297" s="292"/>
      <c r="BES297" s="292"/>
      <c r="BET297" s="292"/>
      <c r="BEU297" s="292"/>
      <c r="BEV297" s="292"/>
      <c r="BEW297" s="292"/>
      <c r="BEX297" s="292"/>
      <c r="BEY297" s="292"/>
      <c r="BEZ297" s="292"/>
      <c r="BFA297" s="292"/>
      <c r="BFB297" s="292"/>
      <c r="BFC297" s="292"/>
      <c r="BFD297" s="292"/>
      <c r="BFE297" s="292"/>
      <c r="BFF297" s="292"/>
      <c r="BFG297" s="292"/>
      <c r="BFH297" s="292"/>
      <c r="BFI297" s="292"/>
      <c r="BFJ297" s="292"/>
      <c r="BFK297" s="292"/>
      <c r="BFL297" s="292"/>
      <c r="BFM297" s="292"/>
      <c r="BFN297" s="292"/>
      <c r="BFO297" s="292"/>
      <c r="BFP297" s="292"/>
      <c r="BFQ297" s="292"/>
      <c r="BFR297" s="292"/>
      <c r="BFS297" s="292"/>
      <c r="BFT297" s="292"/>
      <c r="BFU297" s="292"/>
      <c r="BFV297" s="292"/>
      <c r="BFW297" s="292"/>
      <c r="BFX297" s="292"/>
      <c r="BFY297" s="292"/>
      <c r="BFZ297" s="292"/>
      <c r="BGA297" s="292"/>
      <c r="BGB297" s="292"/>
      <c r="BGC297" s="292"/>
      <c r="BGD297" s="292"/>
      <c r="BGE297" s="292"/>
      <c r="BGF297" s="292"/>
      <c r="BGG297" s="292"/>
      <c r="BGH297" s="292"/>
      <c r="BGI297" s="292"/>
      <c r="BGJ297" s="292"/>
      <c r="BGK297" s="292"/>
      <c r="BGL297" s="292"/>
      <c r="BGM297" s="292"/>
      <c r="BGN297" s="292"/>
      <c r="BGO297" s="292"/>
      <c r="BGP297" s="292"/>
      <c r="BGQ297" s="292"/>
      <c r="BGR297" s="292"/>
      <c r="BGS297" s="292"/>
      <c r="BGT297" s="292"/>
      <c r="BGU297" s="292"/>
      <c r="BGV297" s="292"/>
      <c r="BGW297" s="292"/>
      <c r="BGX297" s="292"/>
      <c r="BGY297" s="292"/>
      <c r="BGZ297" s="292"/>
      <c r="BHA297" s="292"/>
      <c r="BHB297" s="292"/>
      <c r="BHC297" s="292"/>
      <c r="BHD297" s="292"/>
      <c r="BHE297" s="292"/>
      <c r="BHF297" s="292"/>
      <c r="BHG297" s="292"/>
      <c r="BHH297" s="292"/>
      <c r="BHI297" s="292"/>
      <c r="BHJ297" s="292"/>
      <c r="BHK297" s="292"/>
      <c r="BHL297" s="292"/>
      <c r="BHM297" s="292"/>
      <c r="BHN297" s="292"/>
      <c r="BHO297" s="292"/>
      <c r="BHP297" s="292"/>
      <c r="BHQ297" s="292"/>
      <c r="BHR297" s="292"/>
      <c r="BHS297" s="292"/>
      <c r="BHT297" s="292"/>
      <c r="BHU297" s="292"/>
      <c r="BHV297" s="292"/>
      <c r="BHW297" s="292"/>
      <c r="BHX297" s="292"/>
      <c r="BHY297" s="292"/>
      <c r="BHZ297" s="292"/>
      <c r="BIA297" s="292"/>
      <c r="BIB297" s="292"/>
      <c r="BIC297" s="292"/>
      <c r="BID297" s="292"/>
      <c r="BIE297" s="292"/>
      <c r="BIF297" s="292"/>
      <c r="BIG297" s="292"/>
      <c r="BIH297" s="292"/>
      <c r="BII297" s="292"/>
      <c r="BIJ297" s="292"/>
      <c r="BIK297" s="292"/>
      <c r="BIL297" s="292"/>
      <c r="BIM297" s="292"/>
      <c r="BIN297" s="292"/>
      <c r="BIO297" s="292"/>
      <c r="BIP297" s="292"/>
      <c r="BIQ297" s="292"/>
      <c r="BIR297" s="292"/>
      <c r="BIS297" s="292"/>
      <c r="BIT297" s="292"/>
      <c r="BIU297" s="292"/>
      <c r="BIV297" s="292"/>
      <c r="BIW297" s="292"/>
      <c r="BIX297" s="292"/>
      <c r="BIY297" s="292"/>
      <c r="BIZ297" s="292"/>
      <c r="BJA297" s="292"/>
      <c r="BJB297" s="292"/>
      <c r="BJC297" s="292"/>
      <c r="BJD297" s="292"/>
      <c r="BJE297" s="292"/>
      <c r="BJF297" s="292"/>
      <c r="BJG297" s="292"/>
      <c r="BJH297" s="292"/>
      <c r="BJI297" s="292"/>
      <c r="BJJ297" s="292"/>
      <c r="BJK297" s="292"/>
      <c r="BJL297" s="292"/>
      <c r="BJM297" s="292"/>
      <c r="BJN297" s="292"/>
      <c r="BJO297" s="292"/>
      <c r="BJP297" s="292"/>
      <c r="BJQ297" s="292"/>
      <c r="BJR297" s="292"/>
      <c r="BJS297" s="292"/>
      <c r="BJT297" s="292"/>
      <c r="BJU297" s="292"/>
      <c r="BJV297" s="292"/>
      <c r="BJW297" s="292"/>
      <c r="BJX297" s="292"/>
      <c r="BJY297" s="292"/>
      <c r="BJZ297" s="292"/>
      <c r="BKA297" s="292"/>
      <c r="BKB297" s="292"/>
      <c r="BKC297" s="292"/>
      <c r="BKD297" s="292"/>
      <c r="BKE297" s="292"/>
      <c r="BKF297" s="292"/>
      <c r="BKG297" s="292"/>
      <c r="BKH297" s="292"/>
      <c r="BKI297" s="292"/>
      <c r="BKJ297" s="292"/>
      <c r="BKK297" s="292"/>
      <c r="BKL297" s="292"/>
      <c r="BKM297" s="292"/>
      <c r="BKN297" s="292"/>
      <c r="BKO297" s="292"/>
      <c r="BKP297" s="292"/>
      <c r="BKQ297" s="292"/>
      <c r="BKR297" s="292"/>
      <c r="BKS297" s="292"/>
      <c r="BKT297" s="292"/>
      <c r="BKU297" s="292"/>
      <c r="BKV297" s="292"/>
      <c r="BKW297" s="292"/>
      <c r="BKX297" s="292"/>
      <c r="BKY297" s="292"/>
      <c r="BKZ297" s="292"/>
      <c r="BLA297" s="292"/>
      <c r="BLB297" s="292"/>
      <c r="BLC297" s="292"/>
      <c r="BLD297" s="292"/>
      <c r="BLE297" s="292"/>
      <c r="BLF297" s="292"/>
      <c r="BLG297" s="292"/>
      <c r="BLH297" s="292"/>
      <c r="BLI297" s="292"/>
      <c r="BLJ297" s="292"/>
      <c r="BLK297" s="292"/>
      <c r="BLL297" s="292"/>
      <c r="BLM297" s="292"/>
      <c r="BLN297" s="292"/>
      <c r="BLO297" s="292"/>
      <c r="BLP297" s="292"/>
      <c r="BLQ297" s="292"/>
      <c r="BLR297" s="292"/>
      <c r="BLS297" s="292"/>
      <c r="BLT297" s="292"/>
      <c r="BLU297" s="292"/>
      <c r="BLV297" s="292"/>
      <c r="BLW297" s="292"/>
      <c r="BLX297" s="292"/>
      <c r="BLY297" s="292"/>
      <c r="BLZ297" s="292"/>
      <c r="BMA297" s="292"/>
      <c r="BMB297" s="292"/>
      <c r="BMC297" s="292"/>
      <c r="BMD297" s="292"/>
      <c r="BME297" s="292"/>
      <c r="BMF297" s="292"/>
      <c r="BMG297" s="292"/>
      <c r="BMH297" s="292"/>
      <c r="BMI297" s="292"/>
      <c r="BMJ297" s="292"/>
      <c r="BMK297" s="292"/>
      <c r="BML297" s="292"/>
      <c r="BMM297" s="292"/>
      <c r="BMN297" s="292"/>
      <c r="BMO297" s="292"/>
      <c r="BMP297" s="292"/>
      <c r="BMQ297" s="292"/>
      <c r="BMR297" s="292"/>
      <c r="BMS297" s="292"/>
      <c r="BMT297" s="292"/>
      <c r="BMU297" s="292"/>
      <c r="BMV297" s="292"/>
      <c r="BMW297" s="292"/>
      <c r="BMX297" s="292"/>
      <c r="BMY297" s="292"/>
      <c r="BMZ297" s="292"/>
      <c r="BNA297" s="292"/>
      <c r="BNB297" s="292"/>
      <c r="BNC297" s="292"/>
      <c r="BND297" s="292"/>
      <c r="BNE297" s="292"/>
      <c r="BNF297" s="292"/>
      <c r="BNG297" s="292"/>
      <c r="BNH297" s="292"/>
      <c r="BNI297" s="292"/>
      <c r="BNJ297" s="292"/>
      <c r="BNK297" s="292"/>
      <c r="BNL297" s="292"/>
    </row>
    <row r="298" spans="1:1728" s="167" customFormat="1" ht="15.75" hidden="1" customHeight="1" x14ac:dyDescent="0.25">
      <c r="A298" s="236">
        <v>335</v>
      </c>
      <c r="B298" s="219" t="s">
        <v>845</v>
      </c>
      <c r="C298" s="221" t="s">
        <v>233</v>
      </c>
      <c r="D298" s="218" t="s">
        <v>2446</v>
      </c>
      <c r="E298" s="239" t="s">
        <v>2447</v>
      </c>
      <c r="F298" s="218"/>
      <c r="G298" s="221"/>
      <c r="H298" s="277"/>
      <c r="I298" s="278" t="s">
        <v>266</v>
      </c>
      <c r="J298" s="278">
        <v>2025</v>
      </c>
      <c r="K298" s="218" t="s">
        <v>309</v>
      </c>
      <c r="L298" s="249" t="s">
        <v>2448</v>
      </c>
      <c r="M298" s="285" t="s">
        <v>460</v>
      </c>
      <c r="N298" s="292"/>
      <c r="O298" s="292"/>
      <c r="P298" s="292"/>
      <c r="Q298" s="292"/>
      <c r="R298" s="292"/>
      <c r="S298" s="292"/>
      <c r="T298" s="292"/>
      <c r="U298" s="292"/>
      <c r="V298" s="292"/>
      <c r="W298" s="292"/>
      <c r="X298" s="292"/>
      <c r="Y298" s="292"/>
      <c r="Z298" s="292"/>
      <c r="AA298" s="292"/>
      <c r="AB298" s="292"/>
      <c r="AC298" s="292"/>
      <c r="AD298" s="292"/>
      <c r="AE298" s="292"/>
      <c r="AF298" s="292"/>
      <c r="AG298" s="292"/>
      <c r="AH298" s="292"/>
      <c r="AI298" s="292"/>
      <c r="AJ298" s="292"/>
      <c r="AK298" s="292"/>
      <c r="AL298" s="292"/>
      <c r="AM298" s="292"/>
      <c r="AN298" s="292"/>
      <c r="AO298" s="292"/>
      <c r="AP298" s="292"/>
      <c r="AQ298" s="292"/>
      <c r="AR298" s="292"/>
      <c r="AS298" s="292"/>
      <c r="AT298" s="292"/>
      <c r="AU298" s="292"/>
      <c r="AV298" s="292"/>
      <c r="AW298" s="292"/>
      <c r="AX298" s="292"/>
      <c r="AY298" s="292"/>
      <c r="AZ298" s="292"/>
      <c r="BA298" s="292"/>
      <c r="BB298" s="292"/>
      <c r="BC298" s="292"/>
      <c r="BD298" s="292"/>
      <c r="BE298" s="292"/>
      <c r="BF298" s="292"/>
      <c r="BG298" s="292"/>
      <c r="BH298" s="292"/>
      <c r="BI298" s="292"/>
      <c r="BJ298" s="292"/>
      <c r="BK298" s="292"/>
      <c r="BL298" s="292"/>
      <c r="BM298" s="292"/>
      <c r="BN298" s="292"/>
      <c r="BO298" s="292"/>
      <c r="BP298" s="292"/>
      <c r="BQ298" s="292"/>
      <c r="BR298" s="292"/>
      <c r="BS298" s="292"/>
      <c r="BT298" s="292"/>
      <c r="BU298" s="292"/>
      <c r="BV298" s="292"/>
      <c r="BW298" s="292"/>
      <c r="BX298" s="292"/>
      <c r="BY298" s="292"/>
      <c r="BZ298" s="292"/>
      <c r="CA298" s="292"/>
      <c r="CB298" s="292"/>
      <c r="CC298" s="292"/>
      <c r="CD298" s="292"/>
      <c r="CE298" s="292"/>
      <c r="CF298" s="292"/>
      <c r="CG298" s="292"/>
      <c r="CH298" s="292"/>
      <c r="CI298" s="292"/>
      <c r="CJ298" s="292"/>
      <c r="CK298" s="292"/>
      <c r="CL298" s="292"/>
      <c r="CM298" s="292"/>
      <c r="CN298" s="292"/>
      <c r="CO298" s="292"/>
      <c r="CP298" s="292"/>
      <c r="CQ298" s="292"/>
      <c r="CR298" s="292"/>
      <c r="CS298" s="292"/>
      <c r="CT298" s="292"/>
      <c r="CU298" s="292"/>
      <c r="CV298" s="292"/>
      <c r="CW298" s="292"/>
      <c r="CX298" s="292"/>
      <c r="CY298" s="292"/>
      <c r="CZ298" s="292"/>
      <c r="DA298" s="292"/>
      <c r="DB298" s="292"/>
      <c r="DC298" s="292"/>
      <c r="DD298" s="292"/>
      <c r="DE298" s="292"/>
      <c r="DF298" s="292"/>
      <c r="DG298" s="292"/>
      <c r="DH298" s="292"/>
      <c r="DI298" s="292"/>
      <c r="DJ298" s="292"/>
      <c r="DK298" s="292"/>
      <c r="DL298" s="292"/>
      <c r="DM298" s="292"/>
      <c r="DN298" s="292"/>
      <c r="DO298" s="292"/>
      <c r="DP298" s="292"/>
      <c r="DQ298" s="292"/>
      <c r="DR298" s="292"/>
      <c r="DS298" s="292"/>
      <c r="DT298" s="292"/>
      <c r="DU298" s="292"/>
      <c r="DV298" s="292"/>
      <c r="DW298" s="292"/>
      <c r="DX298" s="292"/>
      <c r="DY298" s="292"/>
      <c r="DZ298" s="292"/>
      <c r="EA298" s="292"/>
      <c r="EB298" s="292"/>
      <c r="EC298" s="292"/>
      <c r="ED298" s="292"/>
      <c r="EE298" s="292"/>
      <c r="EF298" s="292"/>
      <c r="EG298" s="292"/>
      <c r="EH298" s="292"/>
      <c r="EI298" s="292"/>
      <c r="EJ298" s="292"/>
      <c r="EK298" s="292"/>
      <c r="EL298" s="292"/>
      <c r="EM298" s="292"/>
      <c r="EN298" s="292"/>
      <c r="EO298" s="292"/>
      <c r="EP298" s="292"/>
      <c r="EQ298" s="292"/>
      <c r="ER298" s="292"/>
      <c r="ES298" s="292"/>
      <c r="ET298" s="292"/>
      <c r="EU298" s="292"/>
      <c r="EV298" s="292"/>
      <c r="EW298" s="292"/>
      <c r="EX298" s="292"/>
      <c r="EY298" s="292"/>
      <c r="EZ298" s="292"/>
      <c r="FA298" s="292"/>
      <c r="FB298" s="292"/>
      <c r="FC298" s="292"/>
      <c r="FD298" s="292"/>
      <c r="FE298" s="292"/>
      <c r="FF298" s="292"/>
      <c r="FG298" s="292"/>
      <c r="FH298" s="292"/>
      <c r="FI298" s="292"/>
      <c r="FJ298" s="292"/>
      <c r="FK298" s="292"/>
      <c r="FL298" s="292"/>
      <c r="FM298" s="292"/>
      <c r="FN298" s="292"/>
      <c r="FO298" s="292"/>
      <c r="FP298" s="292"/>
      <c r="FQ298" s="292"/>
      <c r="FR298" s="292"/>
      <c r="FS298" s="292"/>
      <c r="FT298" s="292"/>
      <c r="FU298" s="292"/>
      <c r="FV298" s="292"/>
      <c r="FW298" s="292"/>
      <c r="FX298" s="292"/>
      <c r="FY298" s="292"/>
      <c r="FZ298" s="292"/>
      <c r="GA298" s="292"/>
      <c r="GB298" s="292"/>
      <c r="GC298" s="292"/>
      <c r="GD298" s="292"/>
      <c r="GE298" s="292"/>
      <c r="GF298" s="292"/>
      <c r="GG298" s="292"/>
      <c r="GH298" s="292"/>
      <c r="GI298" s="292"/>
      <c r="GJ298" s="292"/>
      <c r="GK298" s="292"/>
      <c r="GL298" s="292"/>
      <c r="GM298" s="292"/>
      <c r="GN298" s="292"/>
      <c r="GO298" s="292"/>
      <c r="GP298" s="292"/>
      <c r="GQ298" s="292"/>
      <c r="GR298" s="292"/>
      <c r="GS298" s="292"/>
      <c r="GT298" s="292"/>
      <c r="GU298" s="292"/>
      <c r="GV298" s="292"/>
      <c r="GW298" s="292"/>
      <c r="GX298" s="292"/>
      <c r="GY298" s="292"/>
      <c r="GZ298" s="292"/>
      <c r="HA298" s="292"/>
      <c r="HB298" s="292"/>
      <c r="HC298" s="292"/>
      <c r="HD298" s="292"/>
      <c r="HE298" s="292"/>
      <c r="HF298" s="292"/>
      <c r="HG298" s="292"/>
      <c r="HH298" s="292"/>
      <c r="HI298" s="292"/>
      <c r="HJ298" s="292"/>
      <c r="HK298" s="292"/>
      <c r="HL298" s="292"/>
      <c r="HM298" s="292"/>
      <c r="HN298" s="292"/>
      <c r="HO298" s="292"/>
      <c r="HP298" s="292"/>
      <c r="HQ298" s="292"/>
      <c r="HR298" s="292"/>
      <c r="HS298" s="292"/>
      <c r="HT298" s="292"/>
      <c r="HU298" s="292"/>
      <c r="HV298" s="292"/>
      <c r="HW298" s="292"/>
      <c r="HX298" s="292"/>
      <c r="HY298" s="292"/>
      <c r="HZ298" s="292"/>
      <c r="IA298" s="292"/>
      <c r="IB298" s="292"/>
      <c r="IC298" s="292"/>
      <c r="ID298" s="292"/>
      <c r="IE298" s="292"/>
      <c r="IF298" s="292"/>
      <c r="IG298" s="292"/>
      <c r="IH298" s="292"/>
      <c r="II298" s="292"/>
      <c r="IJ298" s="292"/>
      <c r="IK298" s="292"/>
      <c r="IL298" s="292"/>
      <c r="IM298" s="292"/>
      <c r="IN298" s="292"/>
      <c r="IO298" s="292"/>
      <c r="IP298" s="292"/>
      <c r="IQ298" s="292"/>
      <c r="IR298" s="292"/>
      <c r="IS298" s="292"/>
      <c r="IT298" s="292"/>
      <c r="IU298" s="292"/>
      <c r="IV298" s="292"/>
      <c r="IW298" s="292"/>
      <c r="IX298" s="292"/>
      <c r="IY298" s="292"/>
      <c r="IZ298" s="292"/>
      <c r="JA298" s="292"/>
      <c r="JB298" s="292"/>
      <c r="JC298" s="292"/>
      <c r="JD298" s="292"/>
      <c r="JE298" s="292"/>
      <c r="JF298" s="292"/>
      <c r="JG298" s="292"/>
      <c r="JH298" s="292"/>
      <c r="JI298" s="292"/>
      <c r="JJ298" s="292"/>
      <c r="JK298" s="292"/>
      <c r="JL298" s="292"/>
      <c r="JM298" s="292"/>
      <c r="JN298" s="292"/>
      <c r="JO298" s="292"/>
      <c r="JP298" s="292"/>
      <c r="JQ298" s="292"/>
      <c r="JR298" s="292"/>
      <c r="JS298" s="292"/>
      <c r="JT298" s="292"/>
      <c r="JU298" s="292"/>
      <c r="JV298" s="292"/>
      <c r="JW298" s="292"/>
      <c r="JX298" s="292"/>
      <c r="JY298" s="292"/>
      <c r="JZ298" s="292"/>
      <c r="KA298" s="292"/>
      <c r="KB298" s="292"/>
      <c r="KC298" s="292"/>
      <c r="KD298" s="292"/>
      <c r="KE298" s="292"/>
      <c r="KF298" s="292"/>
      <c r="KG298" s="292"/>
      <c r="KH298" s="292"/>
      <c r="KI298" s="292"/>
      <c r="KJ298" s="292"/>
      <c r="KK298" s="292"/>
      <c r="KL298" s="292"/>
      <c r="KM298" s="292"/>
      <c r="KN298" s="292"/>
      <c r="KO298" s="292"/>
      <c r="KP298" s="292"/>
      <c r="KQ298" s="292"/>
      <c r="KR298" s="292"/>
      <c r="KS298" s="292"/>
      <c r="KT298" s="292"/>
      <c r="KU298" s="292"/>
      <c r="KV298" s="292"/>
      <c r="KW298" s="292"/>
      <c r="KX298" s="292"/>
      <c r="KY298" s="292"/>
      <c r="KZ298" s="292"/>
      <c r="LA298" s="292"/>
      <c r="LB298" s="292"/>
      <c r="LC298" s="292"/>
      <c r="LD298" s="292"/>
      <c r="LE298" s="292"/>
      <c r="LF298" s="292"/>
      <c r="LG298" s="292"/>
      <c r="LH298" s="292"/>
      <c r="LI298" s="292"/>
      <c r="LJ298" s="292"/>
      <c r="LK298" s="292"/>
      <c r="LL298" s="292"/>
      <c r="LM298" s="292"/>
      <c r="LN298" s="292"/>
      <c r="LO298" s="292"/>
      <c r="LP298" s="292"/>
      <c r="LQ298" s="292"/>
      <c r="LR298" s="292"/>
      <c r="LS298" s="292"/>
      <c r="LT298" s="292"/>
      <c r="LU298" s="292"/>
      <c r="LV298" s="292"/>
      <c r="LW298" s="292"/>
      <c r="LX298" s="292"/>
      <c r="LY298" s="292"/>
      <c r="LZ298" s="292"/>
      <c r="MA298" s="292"/>
      <c r="MB298" s="292"/>
      <c r="MC298" s="292"/>
      <c r="MD298" s="292"/>
      <c r="ME298" s="292"/>
      <c r="MF298" s="292"/>
      <c r="MG298" s="292"/>
      <c r="MH298" s="292"/>
      <c r="MI298" s="292"/>
      <c r="MJ298" s="292"/>
      <c r="MK298" s="292"/>
      <c r="ML298" s="292"/>
      <c r="MM298" s="292"/>
      <c r="MN298" s="292"/>
      <c r="MO298" s="292"/>
      <c r="MP298" s="292"/>
      <c r="MQ298" s="292"/>
      <c r="MR298" s="292"/>
      <c r="MS298" s="292"/>
      <c r="MT298" s="292"/>
      <c r="MU298" s="292"/>
      <c r="MV298" s="292"/>
      <c r="MW298" s="292"/>
      <c r="MX298" s="292"/>
      <c r="MY298" s="292"/>
      <c r="MZ298" s="292"/>
      <c r="NA298" s="292"/>
      <c r="NB298" s="292"/>
      <c r="NC298" s="292"/>
      <c r="ND298" s="292"/>
      <c r="NE298" s="292"/>
      <c r="NF298" s="292"/>
      <c r="NG298" s="292"/>
      <c r="NH298" s="292"/>
      <c r="NI298" s="292"/>
      <c r="NJ298" s="292"/>
      <c r="NK298" s="292"/>
      <c r="NL298" s="292"/>
      <c r="NM298" s="292"/>
      <c r="NN298" s="292"/>
      <c r="NO298" s="292"/>
      <c r="NP298" s="292"/>
      <c r="NQ298" s="292"/>
      <c r="NR298" s="292"/>
      <c r="NS298" s="292"/>
      <c r="NT298" s="292"/>
      <c r="NU298" s="292"/>
      <c r="NV298" s="292"/>
      <c r="NW298" s="292"/>
      <c r="NX298" s="292"/>
      <c r="NY298" s="292"/>
      <c r="NZ298" s="292"/>
      <c r="OA298" s="292"/>
      <c r="OB298" s="292"/>
      <c r="OC298" s="292"/>
      <c r="OD298" s="292"/>
      <c r="OE298" s="292"/>
      <c r="OF298" s="292"/>
      <c r="OG298" s="292"/>
      <c r="OH298" s="292"/>
      <c r="OI298" s="292"/>
      <c r="OJ298" s="292"/>
      <c r="OK298" s="292"/>
      <c r="OL298" s="292"/>
      <c r="OM298" s="292"/>
      <c r="ON298" s="292"/>
      <c r="OO298" s="292"/>
      <c r="OP298" s="292"/>
      <c r="OQ298" s="292"/>
      <c r="OR298" s="292"/>
      <c r="OS298" s="292"/>
      <c r="OT298" s="292"/>
      <c r="OU298" s="292"/>
      <c r="OV298" s="292"/>
      <c r="OW298" s="292"/>
      <c r="OX298" s="292"/>
      <c r="OY298" s="292"/>
      <c r="OZ298" s="292"/>
      <c r="PA298" s="292"/>
      <c r="PB298" s="292"/>
      <c r="PC298" s="292"/>
      <c r="PD298" s="292"/>
      <c r="PE298" s="292"/>
      <c r="PF298" s="292"/>
      <c r="PG298" s="292"/>
      <c r="PH298" s="292"/>
      <c r="PI298" s="292"/>
      <c r="PJ298" s="292"/>
      <c r="PK298" s="292"/>
      <c r="PL298" s="292"/>
      <c r="PM298" s="292"/>
      <c r="PN298" s="292"/>
      <c r="PO298" s="292"/>
      <c r="PP298" s="292"/>
      <c r="PQ298" s="292"/>
      <c r="PR298" s="292"/>
      <c r="PS298" s="292"/>
      <c r="PT298" s="292"/>
      <c r="PU298" s="292"/>
      <c r="PV298" s="292"/>
      <c r="PW298" s="292"/>
      <c r="PX298" s="292"/>
      <c r="PY298" s="292"/>
      <c r="PZ298" s="292"/>
      <c r="QA298" s="292"/>
      <c r="QB298" s="292"/>
      <c r="QC298" s="292"/>
      <c r="QD298" s="292"/>
      <c r="QE298" s="292"/>
      <c r="QF298" s="292"/>
      <c r="QG298" s="292"/>
      <c r="QH298" s="292"/>
      <c r="QI298" s="292"/>
      <c r="QJ298" s="292"/>
      <c r="QK298" s="292"/>
      <c r="QL298" s="292"/>
      <c r="QM298" s="292"/>
      <c r="QN298" s="292"/>
      <c r="QO298" s="292"/>
      <c r="QP298" s="292"/>
      <c r="QQ298" s="292"/>
      <c r="QR298" s="292"/>
      <c r="QS298" s="292"/>
      <c r="QT298" s="292"/>
      <c r="QU298" s="292"/>
      <c r="QV298" s="292"/>
      <c r="QW298" s="292"/>
      <c r="QX298" s="292"/>
      <c r="QY298" s="292"/>
      <c r="QZ298" s="292"/>
      <c r="RA298" s="292"/>
      <c r="RB298" s="292"/>
      <c r="RC298" s="292"/>
      <c r="RD298" s="292"/>
      <c r="RE298" s="292"/>
      <c r="RF298" s="292"/>
      <c r="RG298" s="292"/>
      <c r="RH298" s="292"/>
      <c r="RI298" s="292"/>
      <c r="RJ298" s="292"/>
      <c r="RK298" s="292"/>
      <c r="RL298" s="292"/>
      <c r="RM298" s="292"/>
      <c r="RN298" s="292"/>
      <c r="RO298" s="292"/>
      <c r="RP298" s="292"/>
      <c r="RQ298" s="292"/>
      <c r="RR298" s="292"/>
      <c r="RS298" s="292"/>
      <c r="RT298" s="292"/>
      <c r="RU298" s="292"/>
      <c r="RV298" s="292"/>
      <c r="RW298" s="292"/>
      <c r="RX298" s="292"/>
      <c r="RY298" s="292"/>
      <c r="RZ298" s="292"/>
      <c r="SA298" s="292"/>
      <c r="SB298" s="292"/>
      <c r="SC298" s="292"/>
      <c r="SD298" s="292"/>
      <c r="SE298" s="292"/>
      <c r="SF298" s="292"/>
      <c r="SG298" s="292"/>
      <c r="SH298" s="292"/>
      <c r="SI298" s="292"/>
      <c r="SJ298" s="292"/>
      <c r="SK298" s="292"/>
      <c r="SL298" s="292"/>
      <c r="SM298" s="292"/>
      <c r="SN298" s="292"/>
      <c r="SO298" s="292"/>
      <c r="SP298" s="292"/>
      <c r="SQ298" s="292"/>
      <c r="SR298" s="292"/>
      <c r="SS298" s="292"/>
      <c r="ST298" s="292"/>
      <c r="SU298" s="292"/>
      <c r="SV298" s="292"/>
      <c r="SW298" s="292"/>
      <c r="SX298" s="292"/>
      <c r="SY298" s="292"/>
      <c r="SZ298" s="292"/>
      <c r="TA298" s="292"/>
      <c r="TB298" s="292"/>
      <c r="TC298" s="292"/>
      <c r="TD298" s="292"/>
      <c r="TE298" s="292"/>
      <c r="TF298" s="292"/>
      <c r="TG298" s="292"/>
      <c r="TH298" s="292"/>
      <c r="TI298" s="292"/>
      <c r="TJ298" s="292"/>
      <c r="TK298" s="292"/>
      <c r="TL298" s="292"/>
      <c r="TM298" s="292"/>
      <c r="TN298" s="292"/>
      <c r="TO298" s="292"/>
      <c r="TP298" s="292"/>
      <c r="TQ298" s="292"/>
      <c r="TR298" s="292"/>
      <c r="TS298" s="292"/>
      <c r="TT298" s="292"/>
      <c r="TU298" s="292"/>
      <c r="TV298" s="292"/>
      <c r="TW298" s="292"/>
      <c r="TX298" s="292"/>
      <c r="TY298" s="292"/>
      <c r="TZ298" s="292"/>
      <c r="UA298" s="292"/>
      <c r="UB298" s="292"/>
      <c r="UC298" s="292"/>
      <c r="UD298" s="292"/>
      <c r="UE298" s="292"/>
      <c r="UF298" s="292"/>
      <c r="UG298" s="292"/>
      <c r="UH298" s="292"/>
      <c r="UI298" s="292"/>
      <c r="UJ298" s="292"/>
      <c r="UK298" s="292"/>
      <c r="UL298" s="292"/>
      <c r="UM298" s="292"/>
      <c r="UN298" s="292"/>
      <c r="UO298" s="292"/>
      <c r="UP298" s="292"/>
      <c r="UQ298" s="292"/>
      <c r="UR298" s="292"/>
      <c r="US298" s="292"/>
      <c r="UT298" s="292"/>
      <c r="UU298" s="292"/>
      <c r="UV298" s="292"/>
      <c r="UW298" s="292"/>
      <c r="UX298" s="292"/>
      <c r="UY298" s="292"/>
      <c r="UZ298" s="292"/>
      <c r="VA298" s="292"/>
      <c r="VB298" s="292"/>
      <c r="VC298" s="292"/>
      <c r="VD298" s="292"/>
      <c r="VE298" s="292"/>
      <c r="VF298" s="292"/>
      <c r="VG298" s="292"/>
      <c r="VH298" s="292"/>
      <c r="VI298" s="292"/>
      <c r="VJ298" s="292"/>
      <c r="VK298" s="292"/>
      <c r="VL298" s="292"/>
      <c r="VM298" s="292"/>
      <c r="VN298" s="292"/>
      <c r="VO298" s="292"/>
      <c r="VP298" s="292"/>
      <c r="VQ298" s="292"/>
      <c r="VR298" s="292"/>
      <c r="VS298" s="292"/>
      <c r="VT298" s="292"/>
      <c r="VU298" s="292"/>
      <c r="VV298" s="292"/>
      <c r="VW298" s="292"/>
      <c r="VX298" s="292"/>
      <c r="VY298" s="292"/>
      <c r="VZ298" s="292"/>
      <c r="WA298" s="292"/>
      <c r="WB298" s="292"/>
      <c r="WC298" s="292"/>
      <c r="WD298" s="292"/>
      <c r="WE298" s="292"/>
      <c r="WF298" s="292"/>
      <c r="WG298" s="292"/>
      <c r="WH298" s="292"/>
      <c r="WI298" s="292"/>
      <c r="WJ298" s="292"/>
      <c r="WK298" s="292"/>
      <c r="WL298" s="292"/>
      <c r="WM298" s="292"/>
      <c r="WN298" s="292"/>
      <c r="WO298" s="292"/>
      <c r="WP298" s="292"/>
      <c r="WQ298" s="292"/>
      <c r="WR298" s="292"/>
      <c r="WS298" s="292"/>
      <c r="WT298" s="292"/>
      <c r="WU298" s="292"/>
      <c r="WV298" s="292"/>
      <c r="WW298" s="292"/>
      <c r="WX298" s="292"/>
      <c r="WY298" s="292"/>
      <c r="WZ298" s="292"/>
      <c r="XA298" s="292"/>
      <c r="XB298" s="292"/>
      <c r="XC298" s="292"/>
      <c r="XD298" s="292"/>
      <c r="XE298" s="292"/>
      <c r="XF298" s="292"/>
      <c r="XG298" s="292"/>
      <c r="XH298" s="292"/>
      <c r="XI298" s="292"/>
      <c r="XJ298" s="292"/>
      <c r="XK298" s="292"/>
      <c r="XL298" s="292"/>
      <c r="XM298" s="292"/>
      <c r="XN298" s="292"/>
      <c r="XO298" s="292"/>
      <c r="XP298" s="292"/>
      <c r="XQ298" s="292"/>
      <c r="XR298" s="292"/>
      <c r="XS298" s="292"/>
      <c r="XT298" s="292"/>
      <c r="XU298" s="292"/>
      <c r="XV298" s="292"/>
      <c r="XW298" s="292"/>
      <c r="XX298" s="292"/>
      <c r="XY298" s="292"/>
      <c r="XZ298" s="292"/>
      <c r="YA298" s="292"/>
      <c r="YB298" s="292"/>
      <c r="YC298" s="292"/>
      <c r="YD298" s="292"/>
      <c r="YE298" s="292"/>
      <c r="YF298" s="292"/>
      <c r="YG298" s="292"/>
      <c r="YH298" s="292"/>
      <c r="YI298" s="292"/>
      <c r="YJ298" s="292"/>
      <c r="YK298" s="292"/>
      <c r="YL298" s="292"/>
      <c r="YM298" s="292"/>
      <c r="YN298" s="292"/>
      <c r="YO298" s="292"/>
      <c r="YP298" s="292"/>
      <c r="YQ298" s="292"/>
      <c r="YR298" s="292"/>
      <c r="YS298" s="292"/>
      <c r="YT298" s="292"/>
      <c r="YU298" s="292"/>
      <c r="YV298" s="292"/>
      <c r="YW298" s="292"/>
      <c r="YX298" s="292"/>
      <c r="YY298" s="292"/>
      <c r="YZ298" s="292"/>
      <c r="ZA298" s="292"/>
      <c r="ZB298" s="292"/>
      <c r="ZC298" s="292"/>
      <c r="ZD298" s="292"/>
      <c r="ZE298" s="292"/>
      <c r="ZF298" s="292"/>
      <c r="ZG298" s="292"/>
      <c r="ZH298" s="292"/>
      <c r="ZI298" s="292"/>
      <c r="ZJ298" s="292"/>
      <c r="ZK298" s="292"/>
      <c r="ZL298" s="292"/>
      <c r="ZM298" s="292"/>
      <c r="ZN298" s="292"/>
      <c r="ZO298" s="292"/>
      <c r="ZP298" s="292"/>
      <c r="ZQ298" s="292"/>
      <c r="ZR298" s="292"/>
      <c r="ZS298" s="292"/>
      <c r="ZT298" s="292"/>
      <c r="ZU298" s="292"/>
      <c r="ZV298" s="292"/>
      <c r="ZW298" s="292"/>
      <c r="ZX298" s="292"/>
      <c r="ZY298" s="292"/>
      <c r="ZZ298" s="292"/>
      <c r="AAA298" s="292"/>
      <c r="AAB298" s="292"/>
      <c r="AAC298" s="292"/>
      <c r="AAD298" s="292"/>
      <c r="AAE298" s="292"/>
      <c r="AAF298" s="292"/>
      <c r="AAG298" s="292"/>
      <c r="AAH298" s="292"/>
      <c r="AAI298" s="292"/>
      <c r="AAJ298" s="292"/>
      <c r="AAK298" s="292"/>
      <c r="AAL298" s="292"/>
      <c r="AAM298" s="292"/>
      <c r="AAN298" s="292"/>
      <c r="AAO298" s="292"/>
      <c r="AAP298" s="292"/>
      <c r="AAQ298" s="292"/>
      <c r="AAR298" s="292"/>
      <c r="AAS298" s="292"/>
      <c r="AAT298" s="292"/>
      <c r="AAU298" s="292"/>
      <c r="AAV298" s="292"/>
      <c r="AAW298" s="292"/>
      <c r="AAX298" s="292"/>
      <c r="AAY298" s="292"/>
      <c r="AAZ298" s="292"/>
      <c r="ABA298" s="292"/>
      <c r="ABB298" s="292"/>
      <c r="ABC298" s="292"/>
      <c r="ABD298" s="292"/>
      <c r="ABE298" s="292"/>
      <c r="ABF298" s="292"/>
      <c r="ABG298" s="292"/>
      <c r="ABH298" s="292"/>
      <c r="ABI298" s="292"/>
      <c r="ABJ298" s="292"/>
      <c r="ABK298" s="292"/>
      <c r="ABL298" s="292"/>
      <c r="ABM298" s="292"/>
      <c r="ABN298" s="292"/>
      <c r="ABO298" s="292"/>
      <c r="ABP298" s="292"/>
      <c r="ABQ298" s="292"/>
      <c r="ABR298" s="292"/>
      <c r="ABS298" s="292"/>
      <c r="ABT298" s="292"/>
      <c r="ABU298" s="292"/>
      <c r="ABV298" s="292"/>
      <c r="ABW298" s="292"/>
      <c r="ABX298" s="292"/>
      <c r="ABY298" s="292"/>
      <c r="ABZ298" s="292"/>
      <c r="ACA298" s="292"/>
      <c r="ACB298" s="292"/>
      <c r="ACC298" s="292"/>
      <c r="ACD298" s="292"/>
      <c r="ACE298" s="292"/>
      <c r="ACF298" s="292"/>
      <c r="ACG298" s="292"/>
      <c r="ACH298" s="292"/>
      <c r="ACI298" s="292"/>
      <c r="ACJ298" s="292"/>
      <c r="ACK298" s="292"/>
      <c r="ACL298" s="292"/>
      <c r="ACM298" s="292"/>
      <c r="ACN298" s="292"/>
      <c r="ACO298" s="292"/>
      <c r="ACP298" s="292"/>
      <c r="ACQ298" s="292"/>
      <c r="ACR298" s="292"/>
      <c r="ACS298" s="292"/>
      <c r="ACT298" s="292"/>
      <c r="ACU298" s="292"/>
      <c r="ACV298" s="292"/>
      <c r="ACW298" s="292"/>
      <c r="ACX298" s="292"/>
      <c r="ACY298" s="292"/>
      <c r="ACZ298" s="292"/>
      <c r="ADA298" s="292"/>
      <c r="ADB298" s="292"/>
      <c r="ADC298" s="292"/>
      <c r="ADD298" s="292"/>
      <c r="ADE298" s="292"/>
      <c r="ADF298" s="292"/>
      <c r="ADG298" s="292"/>
      <c r="ADH298" s="292"/>
      <c r="ADI298" s="292"/>
      <c r="ADJ298" s="292"/>
      <c r="ADK298" s="292"/>
      <c r="ADL298" s="292"/>
      <c r="ADM298" s="292"/>
      <c r="ADN298" s="292"/>
      <c r="ADO298" s="292"/>
      <c r="ADP298" s="292"/>
      <c r="ADQ298" s="292"/>
      <c r="ADR298" s="292"/>
      <c r="ADS298" s="292"/>
      <c r="ADT298" s="292"/>
      <c r="ADU298" s="292"/>
      <c r="ADV298" s="292"/>
      <c r="ADW298" s="292"/>
      <c r="ADX298" s="292"/>
      <c r="ADY298" s="292"/>
      <c r="ADZ298" s="292"/>
      <c r="AEA298" s="292"/>
      <c r="AEB298" s="292"/>
      <c r="AEC298" s="292"/>
      <c r="AED298" s="292"/>
      <c r="AEE298" s="292"/>
      <c r="AEF298" s="292"/>
      <c r="AEG298" s="292"/>
      <c r="AEH298" s="292"/>
      <c r="AEI298" s="292"/>
      <c r="AEJ298" s="292"/>
      <c r="AEK298" s="292"/>
      <c r="AEL298" s="292"/>
      <c r="AEM298" s="292"/>
      <c r="AEN298" s="292"/>
      <c r="AEO298" s="292"/>
      <c r="AEP298" s="292"/>
      <c r="AEQ298" s="292"/>
      <c r="AER298" s="292"/>
      <c r="AES298" s="292"/>
      <c r="AET298" s="292"/>
      <c r="AEU298" s="292"/>
      <c r="AEV298" s="292"/>
      <c r="AEW298" s="292"/>
      <c r="AEX298" s="292"/>
      <c r="AEY298" s="292"/>
      <c r="AEZ298" s="292"/>
      <c r="AFA298" s="292"/>
      <c r="AFB298" s="292"/>
      <c r="AFC298" s="292"/>
      <c r="AFD298" s="292"/>
      <c r="AFE298" s="292"/>
      <c r="AFF298" s="292"/>
      <c r="AFG298" s="292"/>
      <c r="AFH298" s="292"/>
      <c r="AFI298" s="292"/>
      <c r="AFJ298" s="292"/>
      <c r="AFK298" s="292"/>
      <c r="AFL298" s="292"/>
      <c r="AFM298" s="292"/>
      <c r="AFN298" s="292"/>
      <c r="AFO298" s="292"/>
      <c r="AFP298" s="292"/>
      <c r="AFQ298" s="292"/>
      <c r="AFR298" s="292"/>
      <c r="AFS298" s="292"/>
      <c r="AFT298" s="292"/>
      <c r="AFU298" s="292"/>
      <c r="AFV298" s="292"/>
      <c r="AFW298" s="292"/>
      <c r="AFX298" s="292"/>
      <c r="AFY298" s="292"/>
      <c r="AFZ298" s="292"/>
      <c r="AGA298" s="292"/>
      <c r="AGB298" s="292"/>
      <c r="AGC298" s="292"/>
      <c r="AGD298" s="292"/>
      <c r="AGE298" s="292"/>
      <c r="AGF298" s="292"/>
      <c r="AGG298" s="292"/>
      <c r="AGH298" s="292"/>
      <c r="AGI298" s="292"/>
      <c r="AGJ298" s="292"/>
      <c r="AGK298" s="292"/>
      <c r="AGL298" s="292"/>
      <c r="AGM298" s="292"/>
      <c r="AGN298" s="292"/>
      <c r="AGO298" s="292"/>
      <c r="AGP298" s="292"/>
      <c r="AGQ298" s="292"/>
      <c r="AGR298" s="292"/>
      <c r="AGS298" s="292"/>
      <c r="AGT298" s="292"/>
      <c r="AGU298" s="292"/>
      <c r="AGV298" s="292"/>
      <c r="AGW298" s="292"/>
      <c r="AGX298" s="292"/>
      <c r="AGY298" s="292"/>
      <c r="AGZ298" s="292"/>
      <c r="AHA298" s="292"/>
      <c r="AHB298" s="292"/>
      <c r="AHC298" s="292"/>
      <c r="AHD298" s="292"/>
      <c r="AHE298" s="292"/>
      <c r="AHF298" s="292"/>
      <c r="AHG298" s="292"/>
      <c r="AHH298" s="292"/>
      <c r="AHI298" s="292"/>
      <c r="AHJ298" s="292"/>
      <c r="AHK298" s="292"/>
      <c r="AHL298" s="292"/>
      <c r="AHM298" s="292"/>
      <c r="AHN298" s="292"/>
      <c r="AHO298" s="292"/>
      <c r="AHP298" s="292"/>
      <c r="AHQ298" s="292"/>
      <c r="AHR298" s="292"/>
      <c r="AHS298" s="292"/>
      <c r="AHT298" s="292"/>
      <c r="AHU298" s="292"/>
      <c r="AHV298" s="292"/>
      <c r="AHW298" s="292"/>
      <c r="AHX298" s="292"/>
      <c r="AHY298" s="292"/>
      <c r="AHZ298" s="292"/>
      <c r="AIA298" s="292"/>
      <c r="AIB298" s="292"/>
      <c r="AIC298" s="292"/>
      <c r="AID298" s="292"/>
      <c r="AIE298" s="292"/>
      <c r="AIF298" s="292"/>
      <c r="AIG298" s="292"/>
      <c r="AIH298" s="292"/>
      <c r="AII298" s="292"/>
      <c r="AIJ298" s="292"/>
      <c r="AIK298" s="292"/>
      <c r="AIL298" s="292"/>
      <c r="AIM298" s="292"/>
      <c r="AIN298" s="292"/>
      <c r="AIO298" s="292"/>
      <c r="AIP298" s="292"/>
      <c r="AIQ298" s="292"/>
      <c r="AIR298" s="292"/>
      <c r="AIS298" s="292"/>
      <c r="AIT298" s="292"/>
      <c r="AIU298" s="292"/>
      <c r="AIV298" s="292"/>
      <c r="AIW298" s="292"/>
      <c r="AIX298" s="292"/>
      <c r="AIY298" s="292"/>
      <c r="AIZ298" s="292"/>
      <c r="AJA298" s="292"/>
      <c r="AJB298" s="292"/>
      <c r="AJC298" s="292"/>
      <c r="AJD298" s="292"/>
      <c r="AJE298" s="292"/>
      <c r="AJF298" s="292"/>
      <c r="AJG298" s="292"/>
      <c r="AJH298" s="292"/>
      <c r="AJI298" s="292"/>
      <c r="AJJ298" s="292"/>
      <c r="AJK298" s="292"/>
      <c r="AJL298" s="292"/>
      <c r="AJM298" s="292"/>
      <c r="AJN298" s="292"/>
      <c r="AJO298" s="292"/>
      <c r="AJP298" s="292"/>
      <c r="AJQ298" s="292"/>
      <c r="AJR298" s="292"/>
      <c r="AJS298" s="292"/>
      <c r="AJT298" s="292"/>
      <c r="AJU298" s="292"/>
      <c r="AJV298" s="292"/>
      <c r="AJW298" s="292"/>
      <c r="AJX298" s="292"/>
      <c r="AJY298" s="292"/>
      <c r="AJZ298" s="292"/>
      <c r="AKA298" s="292"/>
      <c r="AKB298" s="292"/>
      <c r="AKC298" s="292"/>
      <c r="AKD298" s="292"/>
      <c r="AKE298" s="292"/>
      <c r="AKF298" s="292"/>
      <c r="AKG298" s="292"/>
      <c r="AKH298" s="292"/>
      <c r="AKI298" s="292"/>
      <c r="AKJ298" s="292"/>
      <c r="AKK298" s="292"/>
      <c r="AKL298" s="292"/>
      <c r="AKM298" s="292"/>
      <c r="AKN298" s="292"/>
      <c r="AKO298" s="292"/>
      <c r="AKP298" s="292"/>
      <c r="AKQ298" s="292"/>
      <c r="AKR298" s="292"/>
      <c r="AKS298" s="292"/>
      <c r="AKT298" s="292"/>
      <c r="AKU298" s="292"/>
      <c r="AKV298" s="292"/>
      <c r="AKW298" s="292"/>
      <c r="AKX298" s="292"/>
      <c r="AKY298" s="292"/>
      <c r="AKZ298" s="292"/>
      <c r="ALA298" s="292"/>
      <c r="ALB298" s="292"/>
      <c r="ALC298" s="292"/>
      <c r="ALD298" s="292"/>
      <c r="ALE298" s="292"/>
      <c r="ALF298" s="292"/>
      <c r="ALG298" s="292"/>
      <c r="ALH298" s="292"/>
      <c r="ALI298" s="292"/>
      <c r="ALJ298" s="292"/>
      <c r="ALK298" s="292"/>
      <c r="ALL298" s="292"/>
      <c r="ALM298" s="292"/>
      <c r="ALN298" s="292"/>
      <c r="ALO298" s="292"/>
      <c r="ALP298" s="292"/>
      <c r="ALQ298" s="292"/>
      <c r="ALR298" s="292"/>
      <c r="ALS298" s="292"/>
      <c r="ALT298" s="292"/>
      <c r="ALU298" s="292"/>
      <c r="ALV298" s="292"/>
      <c r="ALW298" s="292"/>
      <c r="ALX298" s="292"/>
      <c r="ALY298" s="292"/>
      <c r="ALZ298" s="292"/>
      <c r="AMA298" s="292"/>
      <c r="AMB298" s="292"/>
      <c r="AMC298" s="292"/>
      <c r="AMD298" s="292"/>
      <c r="AME298" s="292"/>
      <c r="AMF298" s="292"/>
      <c r="AMG298" s="292"/>
      <c r="AMH298" s="292"/>
      <c r="AMI298" s="292"/>
      <c r="AMJ298" s="292"/>
      <c r="AMK298" s="292"/>
      <c r="AML298" s="292"/>
      <c r="AMM298" s="292"/>
      <c r="AMN298" s="292"/>
      <c r="AMO298" s="292"/>
      <c r="AMP298" s="292"/>
      <c r="AMQ298" s="292"/>
      <c r="AMR298" s="292"/>
      <c r="AMS298" s="292"/>
      <c r="AMT298" s="292"/>
      <c r="AMU298" s="292"/>
      <c r="AMV298" s="292"/>
      <c r="AMW298" s="292"/>
      <c r="AMX298" s="292"/>
      <c r="AMY298" s="292"/>
      <c r="AMZ298" s="292"/>
      <c r="ANA298" s="292"/>
      <c r="ANB298" s="292"/>
      <c r="ANC298" s="292"/>
      <c r="AND298" s="292"/>
      <c r="ANE298" s="292"/>
      <c r="ANF298" s="292"/>
      <c r="ANG298" s="292"/>
      <c r="ANH298" s="292"/>
      <c r="ANI298" s="292"/>
      <c r="ANJ298" s="292"/>
      <c r="ANK298" s="292"/>
      <c r="ANL298" s="292"/>
      <c r="ANM298" s="292"/>
      <c r="ANN298" s="292"/>
      <c r="ANO298" s="292"/>
      <c r="ANP298" s="292"/>
      <c r="ANQ298" s="292"/>
      <c r="ANR298" s="292"/>
      <c r="ANS298" s="292"/>
      <c r="ANT298" s="292"/>
      <c r="ANU298" s="292"/>
      <c r="ANV298" s="292"/>
      <c r="ANW298" s="292"/>
      <c r="ANX298" s="292"/>
      <c r="ANY298" s="292"/>
      <c r="ANZ298" s="292"/>
      <c r="AOA298" s="292"/>
      <c r="AOB298" s="292"/>
      <c r="AOC298" s="292"/>
      <c r="AOD298" s="292"/>
      <c r="AOE298" s="292"/>
      <c r="AOF298" s="292"/>
      <c r="AOG298" s="292"/>
      <c r="AOH298" s="292"/>
      <c r="AOI298" s="292"/>
      <c r="AOJ298" s="292"/>
      <c r="AOK298" s="292"/>
      <c r="AOL298" s="292"/>
      <c r="AOM298" s="292"/>
      <c r="AON298" s="292"/>
      <c r="AOO298" s="292"/>
      <c r="AOP298" s="292"/>
      <c r="AOQ298" s="292"/>
      <c r="AOR298" s="292"/>
      <c r="AOS298" s="292"/>
      <c r="AOT298" s="292"/>
      <c r="AOU298" s="292"/>
      <c r="AOV298" s="292"/>
      <c r="AOW298" s="292"/>
      <c r="AOX298" s="292"/>
      <c r="AOY298" s="292"/>
      <c r="AOZ298" s="292"/>
      <c r="APA298" s="292"/>
      <c r="APB298" s="292"/>
      <c r="APC298" s="292"/>
      <c r="APD298" s="292"/>
      <c r="APE298" s="292"/>
      <c r="APF298" s="292"/>
      <c r="APG298" s="292"/>
      <c r="APH298" s="292"/>
      <c r="API298" s="292"/>
      <c r="APJ298" s="292"/>
      <c r="APK298" s="292"/>
      <c r="APL298" s="292"/>
      <c r="APM298" s="292"/>
      <c r="APN298" s="292"/>
      <c r="APO298" s="292"/>
      <c r="APP298" s="292"/>
      <c r="APQ298" s="292"/>
      <c r="APR298" s="292"/>
      <c r="APS298" s="292"/>
      <c r="APT298" s="292"/>
      <c r="APU298" s="292"/>
      <c r="APV298" s="292"/>
      <c r="APW298" s="292"/>
      <c r="APX298" s="292"/>
      <c r="APY298" s="292"/>
      <c r="APZ298" s="292"/>
      <c r="AQA298" s="292"/>
      <c r="AQB298" s="292"/>
      <c r="AQC298" s="292"/>
      <c r="AQD298" s="292"/>
      <c r="AQE298" s="292"/>
      <c r="AQF298" s="292"/>
      <c r="AQG298" s="292"/>
      <c r="AQH298" s="292"/>
      <c r="AQI298" s="292"/>
      <c r="AQJ298" s="292"/>
      <c r="AQK298" s="292"/>
      <c r="AQL298" s="292"/>
      <c r="AQM298" s="292"/>
      <c r="AQN298" s="292"/>
      <c r="AQO298" s="292"/>
      <c r="AQP298" s="292"/>
      <c r="AQQ298" s="292"/>
      <c r="AQR298" s="292"/>
      <c r="AQS298" s="292"/>
      <c r="AQT298" s="292"/>
      <c r="AQU298" s="292"/>
      <c r="AQV298" s="292"/>
      <c r="AQW298" s="292"/>
      <c r="AQX298" s="292"/>
      <c r="AQY298" s="292"/>
      <c r="AQZ298" s="292"/>
      <c r="ARA298" s="292"/>
      <c r="ARB298" s="292"/>
      <c r="ARC298" s="292"/>
      <c r="ARD298" s="292"/>
      <c r="ARE298" s="292"/>
      <c r="ARF298" s="292"/>
      <c r="ARG298" s="292"/>
      <c r="ARH298" s="292"/>
      <c r="ARI298" s="292"/>
      <c r="ARJ298" s="292"/>
      <c r="ARK298" s="292"/>
      <c r="ARL298" s="292"/>
      <c r="ARM298" s="292"/>
      <c r="ARN298" s="292"/>
      <c r="ARO298" s="292"/>
      <c r="ARP298" s="292"/>
      <c r="ARQ298" s="292"/>
      <c r="ARR298" s="292"/>
      <c r="ARS298" s="292"/>
      <c r="ART298" s="292"/>
      <c r="ARU298" s="292"/>
      <c r="ARV298" s="292"/>
      <c r="ARW298" s="292"/>
      <c r="ARX298" s="292"/>
      <c r="ARY298" s="292"/>
      <c r="ARZ298" s="292"/>
      <c r="ASA298" s="292"/>
      <c r="ASB298" s="292"/>
      <c r="ASC298" s="292"/>
      <c r="ASD298" s="292"/>
      <c r="ASE298" s="292"/>
      <c r="ASF298" s="292"/>
      <c r="ASG298" s="292"/>
      <c r="ASH298" s="292"/>
      <c r="ASI298" s="292"/>
      <c r="ASJ298" s="292"/>
      <c r="ASK298" s="292"/>
      <c r="ASL298" s="292"/>
      <c r="ASM298" s="292"/>
      <c r="ASN298" s="292"/>
      <c r="ASO298" s="292"/>
      <c r="ASP298" s="292"/>
      <c r="ASQ298" s="292"/>
      <c r="ASR298" s="292"/>
      <c r="ASS298" s="292"/>
      <c r="AST298" s="292"/>
      <c r="ASU298" s="292"/>
      <c r="ASV298" s="292"/>
      <c r="ASW298" s="292"/>
      <c r="ASX298" s="292"/>
      <c r="ASY298" s="292"/>
      <c r="ASZ298" s="292"/>
      <c r="ATA298" s="292"/>
      <c r="ATB298" s="292"/>
      <c r="ATC298" s="292"/>
      <c r="ATD298" s="292"/>
      <c r="ATE298" s="292"/>
      <c r="ATF298" s="292"/>
      <c r="ATG298" s="292"/>
      <c r="ATH298" s="292"/>
      <c r="ATI298" s="292"/>
      <c r="ATJ298" s="292"/>
      <c r="ATK298" s="292"/>
      <c r="ATL298" s="292"/>
      <c r="ATM298" s="292"/>
      <c r="ATN298" s="292"/>
      <c r="ATO298" s="292"/>
      <c r="ATP298" s="292"/>
      <c r="ATQ298" s="292"/>
      <c r="ATR298" s="292"/>
      <c r="ATS298" s="292"/>
      <c r="ATT298" s="292"/>
      <c r="ATU298" s="292"/>
      <c r="ATV298" s="292"/>
      <c r="ATW298" s="292"/>
      <c r="ATX298" s="292"/>
      <c r="ATY298" s="292"/>
      <c r="ATZ298" s="292"/>
      <c r="AUA298" s="292"/>
      <c r="AUB298" s="292"/>
      <c r="AUC298" s="292"/>
      <c r="AUD298" s="292"/>
      <c r="AUE298" s="292"/>
      <c r="AUF298" s="292"/>
      <c r="AUG298" s="292"/>
      <c r="AUH298" s="292"/>
      <c r="AUI298" s="292"/>
      <c r="AUJ298" s="292"/>
      <c r="AUK298" s="292"/>
      <c r="AUL298" s="292"/>
      <c r="AUM298" s="292"/>
      <c r="AUN298" s="292"/>
      <c r="AUO298" s="292"/>
      <c r="AUP298" s="292"/>
      <c r="AUQ298" s="292"/>
      <c r="AUR298" s="292"/>
      <c r="AUS298" s="292"/>
      <c r="AUT298" s="292"/>
      <c r="AUU298" s="292"/>
      <c r="AUV298" s="292"/>
      <c r="AUW298" s="292"/>
      <c r="AUX298" s="292"/>
      <c r="AUY298" s="292"/>
      <c r="AUZ298" s="292"/>
      <c r="AVA298" s="292"/>
      <c r="AVB298" s="292"/>
      <c r="AVC298" s="292"/>
      <c r="AVD298" s="292"/>
      <c r="AVE298" s="292"/>
      <c r="AVF298" s="292"/>
      <c r="AVG298" s="292"/>
      <c r="AVH298" s="292"/>
      <c r="AVI298" s="292"/>
      <c r="AVJ298" s="292"/>
      <c r="AVK298" s="292"/>
      <c r="AVL298" s="292"/>
      <c r="AVM298" s="292"/>
      <c r="AVN298" s="292"/>
      <c r="AVO298" s="292"/>
      <c r="AVP298" s="292"/>
      <c r="AVQ298" s="292"/>
      <c r="AVR298" s="292"/>
      <c r="AVS298" s="292"/>
      <c r="AVT298" s="292"/>
      <c r="AVU298" s="292"/>
      <c r="AVV298" s="292"/>
      <c r="AVW298" s="292"/>
      <c r="AVX298" s="292"/>
      <c r="AVY298" s="292"/>
      <c r="AVZ298" s="292"/>
      <c r="AWA298" s="292"/>
      <c r="AWB298" s="292"/>
      <c r="AWC298" s="292"/>
      <c r="AWD298" s="292"/>
      <c r="AWE298" s="292"/>
      <c r="AWF298" s="292"/>
      <c r="AWG298" s="292"/>
      <c r="AWH298" s="292"/>
      <c r="AWI298" s="292"/>
      <c r="AWJ298" s="292"/>
      <c r="AWK298" s="292"/>
      <c r="AWL298" s="292"/>
      <c r="AWM298" s="292"/>
      <c r="AWN298" s="292"/>
      <c r="AWO298" s="292"/>
      <c r="AWP298" s="292"/>
      <c r="AWQ298" s="292"/>
      <c r="AWR298" s="292"/>
      <c r="AWS298" s="292"/>
      <c r="AWT298" s="292"/>
      <c r="AWU298" s="292"/>
      <c r="AWV298" s="292"/>
      <c r="AWW298" s="292"/>
      <c r="AWX298" s="292"/>
      <c r="AWY298" s="292"/>
      <c r="AWZ298" s="292"/>
      <c r="AXA298" s="292"/>
      <c r="AXB298" s="292"/>
      <c r="AXC298" s="292"/>
      <c r="AXD298" s="292"/>
      <c r="AXE298" s="292"/>
      <c r="AXF298" s="292"/>
      <c r="AXG298" s="292"/>
      <c r="AXH298" s="292"/>
      <c r="AXI298" s="292"/>
      <c r="AXJ298" s="292"/>
      <c r="AXK298" s="292"/>
      <c r="AXL298" s="292"/>
      <c r="AXM298" s="292"/>
      <c r="AXN298" s="292"/>
      <c r="AXO298" s="292"/>
      <c r="AXP298" s="292"/>
      <c r="AXQ298" s="292"/>
      <c r="AXR298" s="292"/>
      <c r="AXS298" s="292"/>
      <c r="AXT298" s="292"/>
      <c r="AXU298" s="292"/>
      <c r="AXV298" s="292"/>
      <c r="AXW298" s="292"/>
      <c r="AXX298" s="292"/>
      <c r="AXY298" s="292"/>
      <c r="AXZ298" s="292"/>
      <c r="AYA298" s="292"/>
      <c r="AYB298" s="292"/>
      <c r="AYC298" s="292"/>
      <c r="AYD298" s="292"/>
      <c r="AYE298" s="292"/>
      <c r="AYF298" s="292"/>
      <c r="AYG298" s="292"/>
      <c r="AYH298" s="292"/>
      <c r="AYI298" s="292"/>
      <c r="AYJ298" s="292"/>
      <c r="AYK298" s="292"/>
      <c r="AYL298" s="292"/>
      <c r="AYM298" s="292"/>
      <c r="AYN298" s="292"/>
      <c r="AYO298" s="292"/>
      <c r="AYP298" s="292"/>
      <c r="AYQ298" s="292"/>
      <c r="AYR298" s="292"/>
      <c r="AYS298" s="292"/>
      <c r="AYT298" s="292"/>
      <c r="AYU298" s="292"/>
      <c r="AYV298" s="292"/>
      <c r="AYW298" s="292"/>
      <c r="AYX298" s="292"/>
      <c r="AYY298" s="292"/>
      <c r="AYZ298" s="292"/>
      <c r="AZA298" s="292"/>
      <c r="AZB298" s="292"/>
      <c r="AZC298" s="292"/>
      <c r="AZD298" s="292"/>
      <c r="AZE298" s="292"/>
      <c r="AZF298" s="292"/>
      <c r="AZG298" s="292"/>
      <c r="AZH298" s="292"/>
      <c r="AZI298" s="292"/>
      <c r="AZJ298" s="292"/>
      <c r="AZK298" s="292"/>
      <c r="AZL298" s="292"/>
      <c r="AZM298" s="292"/>
      <c r="AZN298" s="292"/>
      <c r="AZO298" s="292"/>
      <c r="AZP298" s="292"/>
      <c r="AZQ298" s="292"/>
      <c r="AZR298" s="292"/>
      <c r="AZS298" s="292"/>
      <c r="AZT298" s="292"/>
      <c r="AZU298" s="292"/>
      <c r="AZV298" s="292"/>
      <c r="AZW298" s="292"/>
      <c r="AZX298" s="292"/>
      <c r="AZY298" s="292"/>
      <c r="AZZ298" s="292"/>
      <c r="BAA298" s="292"/>
      <c r="BAB298" s="292"/>
      <c r="BAC298" s="292"/>
      <c r="BAD298" s="292"/>
      <c r="BAE298" s="292"/>
      <c r="BAF298" s="292"/>
      <c r="BAG298" s="292"/>
      <c r="BAH298" s="292"/>
      <c r="BAI298" s="292"/>
      <c r="BAJ298" s="292"/>
      <c r="BAK298" s="292"/>
      <c r="BAL298" s="292"/>
      <c r="BAM298" s="292"/>
      <c r="BAN298" s="292"/>
      <c r="BAO298" s="292"/>
      <c r="BAP298" s="292"/>
      <c r="BAQ298" s="292"/>
      <c r="BAR298" s="292"/>
      <c r="BAS298" s="292"/>
      <c r="BAT298" s="292"/>
      <c r="BAU298" s="292"/>
      <c r="BAV298" s="292"/>
      <c r="BAW298" s="292"/>
      <c r="BAX298" s="292"/>
      <c r="BAY298" s="292"/>
      <c r="BAZ298" s="292"/>
      <c r="BBA298" s="292"/>
      <c r="BBB298" s="292"/>
      <c r="BBC298" s="292"/>
      <c r="BBD298" s="292"/>
      <c r="BBE298" s="292"/>
      <c r="BBF298" s="292"/>
      <c r="BBG298" s="292"/>
      <c r="BBH298" s="292"/>
      <c r="BBI298" s="292"/>
      <c r="BBJ298" s="292"/>
      <c r="BBK298" s="292"/>
      <c r="BBL298" s="292"/>
      <c r="BBM298" s="292"/>
      <c r="BBN298" s="292"/>
      <c r="BBO298" s="292"/>
      <c r="BBP298" s="292"/>
      <c r="BBQ298" s="292"/>
      <c r="BBR298" s="292"/>
      <c r="BBS298" s="292"/>
      <c r="BBT298" s="292"/>
      <c r="BBU298" s="292"/>
      <c r="BBV298" s="292"/>
      <c r="BBW298" s="292"/>
      <c r="BBX298" s="292"/>
      <c r="BBY298" s="292"/>
      <c r="BBZ298" s="292"/>
      <c r="BCA298" s="292"/>
      <c r="BCB298" s="292"/>
      <c r="BCC298" s="292"/>
      <c r="BCD298" s="292"/>
      <c r="BCE298" s="292"/>
      <c r="BCF298" s="292"/>
      <c r="BCG298" s="292"/>
      <c r="BCH298" s="292"/>
      <c r="BCI298" s="292"/>
      <c r="BCJ298" s="292"/>
      <c r="BCK298" s="292"/>
      <c r="BCL298" s="292"/>
      <c r="BCM298" s="292"/>
      <c r="BCN298" s="292"/>
      <c r="BCO298" s="292"/>
      <c r="BCP298" s="292"/>
      <c r="BCQ298" s="292"/>
      <c r="BCR298" s="292"/>
      <c r="BCS298" s="292"/>
      <c r="BCT298" s="292"/>
      <c r="BCU298" s="292"/>
      <c r="BCV298" s="292"/>
      <c r="BCW298" s="292"/>
      <c r="BCX298" s="292"/>
      <c r="BCY298" s="292"/>
      <c r="BCZ298" s="292"/>
      <c r="BDA298" s="292"/>
      <c r="BDB298" s="292"/>
      <c r="BDC298" s="292"/>
      <c r="BDD298" s="292"/>
      <c r="BDE298" s="292"/>
      <c r="BDF298" s="292"/>
      <c r="BDG298" s="292"/>
      <c r="BDH298" s="292"/>
      <c r="BDI298" s="292"/>
      <c r="BDJ298" s="292"/>
      <c r="BDK298" s="292"/>
      <c r="BDL298" s="292"/>
      <c r="BDM298" s="292"/>
      <c r="BDN298" s="292"/>
      <c r="BDO298" s="292"/>
      <c r="BDP298" s="292"/>
      <c r="BDQ298" s="292"/>
      <c r="BDR298" s="292"/>
      <c r="BDS298" s="292"/>
      <c r="BDT298" s="292"/>
      <c r="BDU298" s="292"/>
      <c r="BDV298" s="292"/>
      <c r="BDW298" s="292"/>
      <c r="BDX298" s="292"/>
      <c r="BDY298" s="292"/>
      <c r="BDZ298" s="292"/>
      <c r="BEA298" s="292"/>
      <c r="BEB298" s="292"/>
      <c r="BEC298" s="292"/>
      <c r="BED298" s="292"/>
      <c r="BEE298" s="292"/>
      <c r="BEF298" s="292"/>
      <c r="BEG298" s="292"/>
      <c r="BEH298" s="292"/>
      <c r="BEI298" s="292"/>
      <c r="BEJ298" s="292"/>
      <c r="BEK298" s="292"/>
      <c r="BEL298" s="292"/>
      <c r="BEM298" s="292"/>
      <c r="BEN298" s="292"/>
      <c r="BEO298" s="292"/>
      <c r="BEP298" s="292"/>
      <c r="BEQ298" s="292"/>
      <c r="BER298" s="292"/>
      <c r="BES298" s="292"/>
      <c r="BET298" s="292"/>
      <c r="BEU298" s="292"/>
      <c r="BEV298" s="292"/>
      <c r="BEW298" s="292"/>
      <c r="BEX298" s="292"/>
      <c r="BEY298" s="292"/>
      <c r="BEZ298" s="292"/>
      <c r="BFA298" s="292"/>
      <c r="BFB298" s="292"/>
      <c r="BFC298" s="292"/>
      <c r="BFD298" s="292"/>
      <c r="BFE298" s="292"/>
      <c r="BFF298" s="292"/>
      <c r="BFG298" s="292"/>
      <c r="BFH298" s="292"/>
      <c r="BFI298" s="292"/>
      <c r="BFJ298" s="292"/>
      <c r="BFK298" s="292"/>
      <c r="BFL298" s="292"/>
      <c r="BFM298" s="292"/>
      <c r="BFN298" s="292"/>
      <c r="BFO298" s="292"/>
      <c r="BFP298" s="292"/>
      <c r="BFQ298" s="292"/>
      <c r="BFR298" s="292"/>
      <c r="BFS298" s="292"/>
      <c r="BFT298" s="292"/>
      <c r="BFU298" s="292"/>
      <c r="BFV298" s="292"/>
      <c r="BFW298" s="292"/>
      <c r="BFX298" s="292"/>
      <c r="BFY298" s="292"/>
      <c r="BFZ298" s="292"/>
      <c r="BGA298" s="292"/>
      <c r="BGB298" s="292"/>
      <c r="BGC298" s="292"/>
      <c r="BGD298" s="292"/>
      <c r="BGE298" s="292"/>
      <c r="BGF298" s="292"/>
      <c r="BGG298" s="292"/>
      <c r="BGH298" s="292"/>
      <c r="BGI298" s="292"/>
      <c r="BGJ298" s="292"/>
      <c r="BGK298" s="292"/>
      <c r="BGL298" s="292"/>
      <c r="BGM298" s="292"/>
      <c r="BGN298" s="292"/>
      <c r="BGO298" s="292"/>
      <c r="BGP298" s="292"/>
      <c r="BGQ298" s="292"/>
      <c r="BGR298" s="292"/>
      <c r="BGS298" s="292"/>
      <c r="BGT298" s="292"/>
      <c r="BGU298" s="292"/>
      <c r="BGV298" s="292"/>
      <c r="BGW298" s="292"/>
      <c r="BGX298" s="292"/>
      <c r="BGY298" s="292"/>
      <c r="BGZ298" s="292"/>
      <c r="BHA298" s="292"/>
      <c r="BHB298" s="292"/>
      <c r="BHC298" s="292"/>
      <c r="BHD298" s="292"/>
      <c r="BHE298" s="292"/>
      <c r="BHF298" s="292"/>
      <c r="BHG298" s="292"/>
      <c r="BHH298" s="292"/>
      <c r="BHI298" s="292"/>
      <c r="BHJ298" s="292"/>
      <c r="BHK298" s="292"/>
      <c r="BHL298" s="292"/>
      <c r="BHM298" s="292"/>
      <c r="BHN298" s="292"/>
      <c r="BHO298" s="292"/>
      <c r="BHP298" s="292"/>
      <c r="BHQ298" s="292"/>
      <c r="BHR298" s="292"/>
      <c r="BHS298" s="292"/>
      <c r="BHT298" s="292"/>
      <c r="BHU298" s="292"/>
      <c r="BHV298" s="292"/>
      <c r="BHW298" s="292"/>
      <c r="BHX298" s="292"/>
      <c r="BHY298" s="292"/>
      <c r="BHZ298" s="292"/>
      <c r="BIA298" s="292"/>
      <c r="BIB298" s="292"/>
      <c r="BIC298" s="292"/>
      <c r="BID298" s="292"/>
      <c r="BIE298" s="292"/>
      <c r="BIF298" s="292"/>
      <c r="BIG298" s="292"/>
      <c r="BIH298" s="292"/>
      <c r="BII298" s="292"/>
      <c r="BIJ298" s="292"/>
      <c r="BIK298" s="292"/>
      <c r="BIL298" s="292"/>
      <c r="BIM298" s="292"/>
      <c r="BIN298" s="292"/>
      <c r="BIO298" s="292"/>
      <c r="BIP298" s="292"/>
      <c r="BIQ298" s="292"/>
      <c r="BIR298" s="292"/>
      <c r="BIS298" s="292"/>
      <c r="BIT298" s="292"/>
      <c r="BIU298" s="292"/>
      <c r="BIV298" s="292"/>
      <c r="BIW298" s="292"/>
      <c r="BIX298" s="292"/>
      <c r="BIY298" s="292"/>
      <c r="BIZ298" s="292"/>
      <c r="BJA298" s="292"/>
      <c r="BJB298" s="292"/>
      <c r="BJC298" s="292"/>
      <c r="BJD298" s="292"/>
      <c r="BJE298" s="292"/>
      <c r="BJF298" s="292"/>
      <c r="BJG298" s="292"/>
      <c r="BJH298" s="292"/>
      <c r="BJI298" s="292"/>
      <c r="BJJ298" s="292"/>
      <c r="BJK298" s="292"/>
      <c r="BJL298" s="292"/>
      <c r="BJM298" s="292"/>
      <c r="BJN298" s="292"/>
      <c r="BJO298" s="292"/>
      <c r="BJP298" s="292"/>
      <c r="BJQ298" s="292"/>
      <c r="BJR298" s="292"/>
      <c r="BJS298" s="292"/>
      <c r="BJT298" s="292"/>
      <c r="BJU298" s="292"/>
      <c r="BJV298" s="292"/>
      <c r="BJW298" s="292"/>
      <c r="BJX298" s="292"/>
      <c r="BJY298" s="292"/>
      <c r="BJZ298" s="292"/>
      <c r="BKA298" s="292"/>
      <c r="BKB298" s="292"/>
      <c r="BKC298" s="292"/>
      <c r="BKD298" s="292"/>
      <c r="BKE298" s="292"/>
      <c r="BKF298" s="292"/>
      <c r="BKG298" s="292"/>
      <c r="BKH298" s="292"/>
      <c r="BKI298" s="292"/>
      <c r="BKJ298" s="292"/>
      <c r="BKK298" s="292"/>
      <c r="BKL298" s="292"/>
      <c r="BKM298" s="292"/>
      <c r="BKN298" s="292"/>
      <c r="BKO298" s="292"/>
      <c r="BKP298" s="292"/>
      <c r="BKQ298" s="292"/>
      <c r="BKR298" s="292"/>
      <c r="BKS298" s="292"/>
      <c r="BKT298" s="292"/>
      <c r="BKU298" s="292"/>
      <c r="BKV298" s="292"/>
      <c r="BKW298" s="292"/>
      <c r="BKX298" s="292"/>
      <c r="BKY298" s="292"/>
      <c r="BKZ298" s="292"/>
      <c r="BLA298" s="292"/>
      <c r="BLB298" s="292"/>
      <c r="BLC298" s="292"/>
      <c r="BLD298" s="292"/>
      <c r="BLE298" s="292"/>
      <c r="BLF298" s="292"/>
      <c r="BLG298" s="292"/>
      <c r="BLH298" s="292"/>
      <c r="BLI298" s="292"/>
      <c r="BLJ298" s="292"/>
      <c r="BLK298" s="292"/>
      <c r="BLL298" s="292"/>
      <c r="BLM298" s="292"/>
      <c r="BLN298" s="292"/>
      <c r="BLO298" s="292"/>
      <c r="BLP298" s="292"/>
      <c r="BLQ298" s="292"/>
      <c r="BLR298" s="292"/>
      <c r="BLS298" s="292"/>
      <c r="BLT298" s="292"/>
      <c r="BLU298" s="292"/>
      <c r="BLV298" s="292"/>
      <c r="BLW298" s="292"/>
      <c r="BLX298" s="292"/>
      <c r="BLY298" s="292"/>
      <c r="BLZ298" s="292"/>
      <c r="BMA298" s="292"/>
      <c r="BMB298" s="292"/>
      <c r="BMC298" s="292"/>
      <c r="BMD298" s="292"/>
      <c r="BME298" s="292"/>
      <c r="BMF298" s="292"/>
      <c r="BMG298" s="292"/>
      <c r="BMH298" s="292"/>
      <c r="BMI298" s="292"/>
      <c r="BMJ298" s="292"/>
      <c r="BMK298" s="292"/>
      <c r="BML298" s="292"/>
      <c r="BMM298" s="292"/>
      <c r="BMN298" s="292"/>
      <c r="BMO298" s="292"/>
      <c r="BMP298" s="292"/>
      <c r="BMQ298" s="292"/>
      <c r="BMR298" s="292"/>
      <c r="BMS298" s="292"/>
      <c r="BMT298" s="292"/>
      <c r="BMU298" s="292"/>
      <c r="BMV298" s="292"/>
      <c r="BMW298" s="292"/>
      <c r="BMX298" s="292"/>
      <c r="BMY298" s="292"/>
      <c r="BMZ298" s="292"/>
      <c r="BNA298" s="292"/>
      <c r="BNB298" s="292"/>
      <c r="BNC298" s="292"/>
      <c r="BND298" s="292"/>
      <c r="BNE298" s="292"/>
      <c r="BNF298" s="292"/>
      <c r="BNG298" s="292"/>
      <c r="BNH298" s="292"/>
      <c r="BNI298" s="292"/>
      <c r="BNJ298" s="292"/>
      <c r="BNK298" s="292"/>
      <c r="BNL298" s="292"/>
    </row>
    <row r="299" spans="1:1728" s="167" customFormat="1" ht="15.75" hidden="1" customHeight="1" x14ac:dyDescent="0.25">
      <c r="A299" s="236">
        <v>336</v>
      </c>
      <c r="B299" s="219" t="s">
        <v>845</v>
      </c>
      <c r="C299" s="221" t="s">
        <v>233</v>
      </c>
      <c r="D299" s="218" t="s">
        <v>2449</v>
      </c>
      <c r="E299" s="239" t="s">
        <v>2450</v>
      </c>
      <c r="F299" s="218"/>
      <c r="G299" s="221"/>
      <c r="H299" s="277"/>
      <c r="I299" s="278" t="s">
        <v>236</v>
      </c>
      <c r="J299" s="278">
        <v>2025</v>
      </c>
      <c r="K299" s="218" t="s">
        <v>309</v>
      </c>
      <c r="L299" s="249" t="s">
        <v>2451</v>
      </c>
      <c r="M299" s="285" t="s">
        <v>460</v>
      </c>
      <c r="N299" s="292"/>
      <c r="O299" s="292"/>
      <c r="P299" s="292"/>
      <c r="Q299" s="292"/>
      <c r="R299" s="292"/>
      <c r="S299" s="292"/>
      <c r="T299" s="292"/>
      <c r="U299" s="292"/>
      <c r="V299" s="292"/>
      <c r="W299" s="292"/>
      <c r="X299" s="292"/>
      <c r="Y299" s="292"/>
      <c r="Z299" s="292"/>
      <c r="AA299" s="292"/>
      <c r="AB299" s="292"/>
      <c r="AC299" s="292"/>
      <c r="AD299" s="292"/>
      <c r="AE299" s="292"/>
      <c r="AF299" s="292"/>
      <c r="AG299" s="292"/>
      <c r="AH299" s="292"/>
      <c r="AI299" s="292"/>
      <c r="AJ299" s="292"/>
      <c r="AK299" s="292"/>
      <c r="AL299" s="292"/>
      <c r="AM299" s="292"/>
      <c r="AN299" s="292"/>
      <c r="AO299" s="292"/>
      <c r="AP299" s="292"/>
      <c r="AQ299" s="292"/>
      <c r="AR299" s="292"/>
      <c r="AS299" s="292"/>
      <c r="AT299" s="292"/>
      <c r="AU299" s="292"/>
      <c r="AV299" s="292"/>
      <c r="AW299" s="292"/>
      <c r="AX299" s="292"/>
      <c r="AY299" s="292"/>
      <c r="AZ299" s="292"/>
      <c r="BA299" s="292"/>
      <c r="BB299" s="292"/>
      <c r="BC299" s="292"/>
      <c r="BD299" s="292"/>
      <c r="BE299" s="292"/>
      <c r="BF299" s="292"/>
      <c r="BG299" s="292"/>
      <c r="BH299" s="292"/>
      <c r="BI299" s="292"/>
      <c r="BJ299" s="292"/>
      <c r="BK299" s="292"/>
      <c r="BL299" s="292"/>
      <c r="BM299" s="292"/>
      <c r="BN299" s="292"/>
      <c r="BO299" s="292"/>
      <c r="BP299" s="292"/>
      <c r="BQ299" s="292"/>
      <c r="BR299" s="292"/>
      <c r="BS299" s="292"/>
      <c r="BT299" s="292"/>
      <c r="BU299" s="292"/>
      <c r="BV299" s="292"/>
      <c r="BW299" s="292"/>
      <c r="BX299" s="292"/>
      <c r="BY299" s="292"/>
      <c r="BZ299" s="292"/>
      <c r="CA299" s="292"/>
      <c r="CB299" s="292"/>
      <c r="CC299" s="292"/>
      <c r="CD299" s="292"/>
      <c r="CE299" s="292"/>
      <c r="CF299" s="292"/>
      <c r="CG299" s="292"/>
      <c r="CH299" s="292"/>
      <c r="CI299" s="292"/>
      <c r="CJ299" s="292"/>
      <c r="CK299" s="292"/>
      <c r="CL299" s="292"/>
      <c r="CM299" s="292"/>
      <c r="CN299" s="292"/>
      <c r="CO299" s="292"/>
      <c r="CP299" s="292"/>
      <c r="CQ299" s="292"/>
      <c r="CR299" s="292"/>
      <c r="CS299" s="292"/>
      <c r="CT299" s="292"/>
      <c r="CU299" s="292"/>
      <c r="CV299" s="292"/>
      <c r="CW299" s="292"/>
      <c r="CX299" s="292"/>
      <c r="CY299" s="292"/>
      <c r="CZ299" s="292"/>
      <c r="DA299" s="292"/>
      <c r="DB299" s="292"/>
      <c r="DC299" s="292"/>
      <c r="DD299" s="292"/>
      <c r="DE299" s="292"/>
      <c r="DF299" s="292"/>
      <c r="DG299" s="292"/>
      <c r="DH299" s="292"/>
      <c r="DI299" s="292"/>
      <c r="DJ299" s="292"/>
      <c r="DK299" s="292"/>
      <c r="DL299" s="292"/>
      <c r="DM299" s="292"/>
      <c r="DN299" s="292"/>
      <c r="DO299" s="292"/>
      <c r="DP299" s="292"/>
      <c r="DQ299" s="292"/>
      <c r="DR299" s="292"/>
      <c r="DS299" s="292"/>
      <c r="DT299" s="292"/>
      <c r="DU299" s="292"/>
      <c r="DV299" s="292"/>
      <c r="DW299" s="292"/>
      <c r="DX299" s="292"/>
      <c r="DY299" s="292"/>
      <c r="DZ299" s="292"/>
      <c r="EA299" s="292"/>
      <c r="EB299" s="292"/>
      <c r="EC299" s="292"/>
      <c r="ED299" s="292"/>
      <c r="EE299" s="292"/>
      <c r="EF299" s="292"/>
      <c r="EG299" s="292"/>
      <c r="EH299" s="292"/>
      <c r="EI299" s="292"/>
      <c r="EJ299" s="292"/>
      <c r="EK299" s="292"/>
      <c r="EL299" s="292"/>
      <c r="EM299" s="292"/>
      <c r="EN299" s="292"/>
      <c r="EO299" s="292"/>
      <c r="EP299" s="292"/>
      <c r="EQ299" s="292"/>
      <c r="ER299" s="292"/>
      <c r="ES299" s="292"/>
      <c r="ET299" s="292"/>
      <c r="EU299" s="292"/>
      <c r="EV299" s="292"/>
      <c r="EW299" s="292"/>
      <c r="EX299" s="292"/>
      <c r="EY299" s="292"/>
      <c r="EZ299" s="292"/>
      <c r="FA299" s="292"/>
      <c r="FB299" s="292"/>
      <c r="FC299" s="292"/>
      <c r="FD299" s="292"/>
      <c r="FE299" s="292"/>
      <c r="FF299" s="292"/>
      <c r="FG299" s="292"/>
      <c r="FH299" s="292"/>
      <c r="FI299" s="292"/>
      <c r="FJ299" s="292"/>
      <c r="FK299" s="292"/>
      <c r="FL299" s="292"/>
      <c r="FM299" s="292"/>
      <c r="FN299" s="292"/>
      <c r="FO299" s="292"/>
      <c r="FP299" s="292"/>
      <c r="FQ299" s="292"/>
      <c r="FR299" s="292"/>
      <c r="FS299" s="292"/>
      <c r="FT299" s="292"/>
      <c r="FU299" s="292"/>
      <c r="FV299" s="292"/>
      <c r="FW299" s="292"/>
      <c r="FX299" s="292"/>
      <c r="FY299" s="292"/>
      <c r="FZ299" s="292"/>
      <c r="GA299" s="292"/>
      <c r="GB299" s="292"/>
      <c r="GC299" s="292"/>
      <c r="GD299" s="292"/>
      <c r="GE299" s="292"/>
      <c r="GF299" s="292"/>
      <c r="GG299" s="292"/>
      <c r="GH299" s="292"/>
      <c r="GI299" s="292"/>
      <c r="GJ299" s="292"/>
      <c r="GK299" s="292"/>
      <c r="GL299" s="292"/>
      <c r="GM299" s="292"/>
      <c r="GN299" s="292"/>
      <c r="GO299" s="292"/>
      <c r="GP299" s="292"/>
      <c r="GQ299" s="292"/>
      <c r="GR299" s="292"/>
      <c r="GS299" s="292"/>
      <c r="GT299" s="292"/>
      <c r="GU299" s="292"/>
      <c r="GV299" s="292"/>
      <c r="GW299" s="292"/>
      <c r="GX299" s="292"/>
      <c r="GY299" s="292"/>
      <c r="GZ299" s="292"/>
      <c r="HA299" s="292"/>
      <c r="HB299" s="292"/>
      <c r="HC299" s="292"/>
      <c r="HD299" s="292"/>
      <c r="HE299" s="292"/>
      <c r="HF299" s="292"/>
      <c r="HG299" s="292"/>
      <c r="HH299" s="292"/>
      <c r="HI299" s="292"/>
      <c r="HJ299" s="292"/>
      <c r="HK299" s="292"/>
      <c r="HL299" s="292"/>
      <c r="HM299" s="292"/>
      <c r="HN299" s="292"/>
      <c r="HO299" s="292"/>
      <c r="HP299" s="292"/>
      <c r="HQ299" s="292"/>
      <c r="HR299" s="292"/>
      <c r="HS299" s="292"/>
      <c r="HT299" s="292"/>
      <c r="HU299" s="292"/>
      <c r="HV299" s="292"/>
      <c r="HW299" s="292"/>
      <c r="HX299" s="292"/>
      <c r="HY299" s="292"/>
      <c r="HZ299" s="292"/>
      <c r="IA299" s="292"/>
      <c r="IB299" s="292"/>
      <c r="IC299" s="292"/>
      <c r="ID299" s="292"/>
      <c r="IE299" s="292"/>
      <c r="IF299" s="292"/>
      <c r="IG299" s="292"/>
      <c r="IH299" s="292"/>
      <c r="II299" s="292"/>
      <c r="IJ299" s="292"/>
      <c r="IK299" s="292"/>
      <c r="IL299" s="292"/>
      <c r="IM299" s="292"/>
      <c r="IN299" s="292"/>
      <c r="IO299" s="292"/>
      <c r="IP299" s="292"/>
      <c r="IQ299" s="292"/>
      <c r="IR299" s="292"/>
      <c r="IS299" s="292"/>
      <c r="IT299" s="292"/>
      <c r="IU299" s="292"/>
      <c r="IV299" s="292"/>
      <c r="IW299" s="292"/>
      <c r="IX299" s="292"/>
      <c r="IY299" s="292"/>
      <c r="IZ299" s="292"/>
      <c r="JA299" s="292"/>
      <c r="JB299" s="292"/>
      <c r="JC299" s="292"/>
      <c r="JD299" s="292"/>
      <c r="JE299" s="292"/>
      <c r="JF299" s="292"/>
      <c r="JG299" s="292"/>
      <c r="JH299" s="292"/>
      <c r="JI299" s="292"/>
      <c r="JJ299" s="292"/>
      <c r="JK299" s="292"/>
      <c r="JL299" s="292"/>
      <c r="JM299" s="292"/>
      <c r="JN299" s="292"/>
      <c r="JO299" s="292"/>
      <c r="JP299" s="292"/>
      <c r="JQ299" s="292"/>
      <c r="JR299" s="292"/>
      <c r="JS299" s="292"/>
      <c r="JT299" s="292"/>
      <c r="JU299" s="292"/>
      <c r="JV299" s="292"/>
      <c r="JW299" s="292"/>
      <c r="JX299" s="292"/>
      <c r="JY299" s="292"/>
      <c r="JZ299" s="292"/>
      <c r="KA299" s="292"/>
      <c r="KB299" s="292"/>
      <c r="KC299" s="292"/>
      <c r="KD299" s="292"/>
      <c r="KE299" s="292"/>
      <c r="KF299" s="292"/>
      <c r="KG299" s="292"/>
      <c r="KH299" s="292"/>
      <c r="KI299" s="292"/>
      <c r="KJ299" s="292"/>
      <c r="KK299" s="292"/>
      <c r="KL299" s="292"/>
      <c r="KM299" s="292"/>
      <c r="KN299" s="292"/>
      <c r="KO299" s="292"/>
      <c r="KP299" s="292"/>
      <c r="KQ299" s="292"/>
      <c r="KR299" s="292"/>
      <c r="KS299" s="292"/>
      <c r="KT299" s="292"/>
      <c r="KU299" s="292"/>
      <c r="KV299" s="292"/>
      <c r="KW299" s="292"/>
      <c r="KX299" s="292"/>
      <c r="KY299" s="292"/>
      <c r="KZ299" s="292"/>
      <c r="LA299" s="292"/>
      <c r="LB299" s="292"/>
      <c r="LC299" s="292"/>
      <c r="LD299" s="292"/>
      <c r="LE299" s="292"/>
      <c r="LF299" s="292"/>
      <c r="LG299" s="292"/>
      <c r="LH299" s="292"/>
      <c r="LI299" s="292"/>
      <c r="LJ299" s="292"/>
      <c r="LK299" s="292"/>
      <c r="LL299" s="292"/>
      <c r="LM299" s="292"/>
      <c r="LN299" s="292"/>
      <c r="LO299" s="292"/>
      <c r="LP299" s="292"/>
      <c r="LQ299" s="292"/>
      <c r="LR299" s="292"/>
      <c r="LS299" s="292"/>
      <c r="LT299" s="292"/>
      <c r="LU299" s="292"/>
      <c r="LV299" s="292"/>
      <c r="LW299" s="292"/>
      <c r="LX299" s="292"/>
      <c r="LY299" s="292"/>
      <c r="LZ299" s="292"/>
      <c r="MA299" s="292"/>
      <c r="MB299" s="292"/>
      <c r="MC299" s="292"/>
      <c r="MD299" s="292"/>
      <c r="ME299" s="292"/>
      <c r="MF299" s="292"/>
      <c r="MG299" s="292"/>
      <c r="MH299" s="292"/>
      <c r="MI299" s="292"/>
      <c r="MJ299" s="292"/>
      <c r="MK299" s="292"/>
      <c r="ML299" s="292"/>
      <c r="MM299" s="292"/>
      <c r="MN299" s="292"/>
      <c r="MO299" s="292"/>
      <c r="MP299" s="292"/>
      <c r="MQ299" s="292"/>
      <c r="MR299" s="292"/>
      <c r="MS299" s="292"/>
      <c r="MT299" s="292"/>
      <c r="MU299" s="292"/>
      <c r="MV299" s="292"/>
      <c r="MW299" s="292"/>
      <c r="MX299" s="292"/>
      <c r="MY299" s="292"/>
      <c r="MZ299" s="292"/>
      <c r="NA299" s="292"/>
      <c r="NB299" s="292"/>
      <c r="NC299" s="292"/>
      <c r="ND299" s="292"/>
      <c r="NE299" s="292"/>
      <c r="NF299" s="292"/>
      <c r="NG299" s="292"/>
      <c r="NH299" s="292"/>
      <c r="NI299" s="292"/>
      <c r="NJ299" s="292"/>
      <c r="NK299" s="292"/>
      <c r="NL299" s="292"/>
      <c r="NM299" s="292"/>
      <c r="NN299" s="292"/>
      <c r="NO299" s="292"/>
      <c r="NP299" s="292"/>
      <c r="NQ299" s="292"/>
      <c r="NR299" s="292"/>
      <c r="NS299" s="292"/>
      <c r="NT299" s="292"/>
      <c r="NU299" s="292"/>
      <c r="NV299" s="292"/>
      <c r="NW299" s="292"/>
      <c r="NX299" s="292"/>
      <c r="NY299" s="292"/>
      <c r="NZ299" s="292"/>
      <c r="OA299" s="292"/>
      <c r="OB299" s="292"/>
      <c r="OC299" s="292"/>
      <c r="OD299" s="292"/>
      <c r="OE299" s="292"/>
      <c r="OF299" s="292"/>
      <c r="OG299" s="292"/>
      <c r="OH299" s="292"/>
      <c r="OI299" s="292"/>
      <c r="OJ299" s="292"/>
      <c r="OK299" s="292"/>
      <c r="OL299" s="292"/>
      <c r="OM299" s="292"/>
      <c r="ON299" s="292"/>
      <c r="OO299" s="292"/>
      <c r="OP299" s="292"/>
      <c r="OQ299" s="292"/>
      <c r="OR299" s="292"/>
      <c r="OS299" s="292"/>
      <c r="OT299" s="292"/>
      <c r="OU299" s="292"/>
      <c r="OV299" s="292"/>
      <c r="OW299" s="292"/>
      <c r="OX299" s="292"/>
      <c r="OY299" s="292"/>
      <c r="OZ299" s="292"/>
      <c r="PA299" s="292"/>
      <c r="PB299" s="292"/>
      <c r="PC299" s="292"/>
      <c r="PD299" s="292"/>
      <c r="PE299" s="292"/>
      <c r="PF299" s="292"/>
      <c r="PG299" s="292"/>
      <c r="PH299" s="292"/>
      <c r="PI299" s="292"/>
      <c r="PJ299" s="292"/>
      <c r="PK299" s="292"/>
      <c r="PL299" s="292"/>
      <c r="PM299" s="292"/>
      <c r="PN299" s="292"/>
      <c r="PO299" s="292"/>
      <c r="PP299" s="292"/>
      <c r="PQ299" s="292"/>
      <c r="PR299" s="292"/>
      <c r="PS299" s="292"/>
      <c r="PT299" s="292"/>
      <c r="PU299" s="292"/>
      <c r="PV299" s="292"/>
      <c r="PW299" s="292"/>
      <c r="PX299" s="292"/>
      <c r="PY299" s="292"/>
      <c r="PZ299" s="292"/>
      <c r="QA299" s="292"/>
      <c r="QB299" s="292"/>
      <c r="QC299" s="292"/>
      <c r="QD299" s="292"/>
      <c r="QE299" s="292"/>
      <c r="QF299" s="292"/>
      <c r="QG299" s="292"/>
      <c r="QH299" s="292"/>
      <c r="QI299" s="292"/>
      <c r="QJ299" s="292"/>
      <c r="QK299" s="292"/>
      <c r="QL299" s="292"/>
      <c r="QM299" s="292"/>
      <c r="QN299" s="292"/>
      <c r="QO299" s="292"/>
      <c r="QP299" s="292"/>
      <c r="QQ299" s="292"/>
      <c r="QR299" s="292"/>
      <c r="QS299" s="292"/>
      <c r="QT299" s="292"/>
      <c r="QU299" s="292"/>
      <c r="QV299" s="292"/>
      <c r="QW299" s="292"/>
      <c r="QX299" s="292"/>
      <c r="QY299" s="292"/>
      <c r="QZ299" s="292"/>
      <c r="RA299" s="292"/>
      <c r="RB299" s="292"/>
      <c r="RC299" s="292"/>
      <c r="RD299" s="292"/>
      <c r="RE299" s="292"/>
      <c r="RF299" s="292"/>
      <c r="RG299" s="292"/>
      <c r="RH299" s="292"/>
      <c r="RI299" s="292"/>
      <c r="RJ299" s="292"/>
      <c r="RK299" s="292"/>
      <c r="RL299" s="292"/>
      <c r="RM299" s="292"/>
      <c r="RN299" s="292"/>
      <c r="RO299" s="292"/>
      <c r="RP299" s="292"/>
      <c r="RQ299" s="292"/>
      <c r="RR299" s="292"/>
      <c r="RS299" s="292"/>
      <c r="RT299" s="292"/>
      <c r="RU299" s="292"/>
      <c r="RV299" s="292"/>
      <c r="RW299" s="292"/>
      <c r="RX299" s="292"/>
      <c r="RY299" s="292"/>
      <c r="RZ299" s="292"/>
      <c r="SA299" s="292"/>
      <c r="SB299" s="292"/>
      <c r="SC299" s="292"/>
      <c r="SD299" s="292"/>
      <c r="SE299" s="292"/>
      <c r="SF299" s="292"/>
      <c r="SG299" s="292"/>
      <c r="SH299" s="292"/>
      <c r="SI299" s="292"/>
      <c r="SJ299" s="292"/>
      <c r="SK299" s="292"/>
      <c r="SL299" s="292"/>
      <c r="SM299" s="292"/>
      <c r="SN299" s="292"/>
      <c r="SO299" s="292"/>
      <c r="SP299" s="292"/>
      <c r="SQ299" s="292"/>
      <c r="SR299" s="292"/>
      <c r="SS299" s="292"/>
      <c r="ST299" s="292"/>
      <c r="SU299" s="292"/>
      <c r="SV299" s="292"/>
      <c r="SW299" s="292"/>
      <c r="SX299" s="292"/>
      <c r="SY299" s="292"/>
      <c r="SZ299" s="292"/>
      <c r="TA299" s="292"/>
      <c r="TB299" s="292"/>
      <c r="TC299" s="292"/>
      <c r="TD299" s="292"/>
      <c r="TE299" s="292"/>
      <c r="TF299" s="292"/>
      <c r="TG299" s="292"/>
      <c r="TH299" s="292"/>
      <c r="TI299" s="292"/>
      <c r="TJ299" s="292"/>
      <c r="TK299" s="292"/>
      <c r="TL299" s="292"/>
      <c r="TM299" s="292"/>
      <c r="TN299" s="292"/>
      <c r="TO299" s="292"/>
      <c r="TP299" s="292"/>
      <c r="TQ299" s="292"/>
      <c r="TR299" s="292"/>
      <c r="TS299" s="292"/>
      <c r="TT299" s="292"/>
      <c r="TU299" s="292"/>
      <c r="TV299" s="292"/>
      <c r="TW299" s="292"/>
      <c r="TX299" s="292"/>
      <c r="TY299" s="292"/>
      <c r="TZ299" s="292"/>
      <c r="UA299" s="292"/>
      <c r="UB299" s="292"/>
      <c r="UC299" s="292"/>
      <c r="UD299" s="292"/>
      <c r="UE299" s="292"/>
      <c r="UF299" s="292"/>
      <c r="UG299" s="292"/>
      <c r="UH299" s="292"/>
      <c r="UI299" s="292"/>
      <c r="UJ299" s="292"/>
      <c r="UK299" s="292"/>
      <c r="UL299" s="292"/>
      <c r="UM299" s="292"/>
      <c r="UN299" s="292"/>
      <c r="UO299" s="292"/>
      <c r="UP299" s="292"/>
      <c r="UQ299" s="292"/>
      <c r="UR299" s="292"/>
      <c r="US299" s="292"/>
      <c r="UT299" s="292"/>
      <c r="UU299" s="292"/>
      <c r="UV299" s="292"/>
      <c r="UW299" s="292"/>
      <c r="UX299" s="292"/>
      <c r="UY299" s="292"/>
      <c r="UZ299" s="292"/>
      <c r="VA299" s="292"/>
      <c r="VB299" s="292"/>
      <c r="VC299" s="292"/>
      <c r="VD299" s="292"/>
      <c r="VE299" s="292"/>
      <c r="VF299" s="292"/>
      <c r="VG299" s="292"/>
      <c r="VH299" s="292"/>
      <c r="VI299" s="292"/>
      <c r="VJ299" s="292"/>
      <c r="VK299" s="292"/>
      <c r="VL299" s="292"/>
      <c r="VM299" s="292"/>
      <c r="VN299" s="292"/>
      <c r="VO299" s="292"/>
      <c r="VP299" s="292"/>
      <c r="VQ299" s="292"/>
      <c r="VR299" s="292"/>
      <c r="VS299" s="292"/>
      <c r="VT299" s="292"/>
      <c r="VU299" s="292"/>
      <c r="VV299" s="292"/>
      <c r="VW299" s="292"/>
      <c r="VX299" s="292"/>
      <c r="VY299" s="292"/>
      <c r="VZ299" s="292"/>
      <c r="WA299" s="292"/>
      <c r="WB299" s="292"/>
      <c r="WC299" s="292"/>
      <c r="WD299" s="292"/>
      <c r="WE299" s="292"/>
      <c r="WF299" s="292"/>
      <c r="WG299" s="292"/>
      <c r="WH299" s="292"/>
      <c r="WI299" s="292"/>
      <c r="WJ299" s="292"/>
      <c r="WK299" s="292"/>
      <c r="WL299" s="292"/>
      <c r="WM299" s="292"/>
      <c r="WN299" s="292"/>
      <c r="WO299" s="292"/>
      <c r="WP299" s="292"/>
      <c r="WQ299" s="292"/>
      <c r="WR299" s="292"/>
      <c r="WS299" s="292"/>
      <c r="WT299" s="292"/>
      <c r="WU299" s="292"/>
      <c r="WV299" s="292"/>
      <c r="WW299" s="292"/>
      <c r="WX299" s="292"/>
      <c r="WY299" s="292"/>
      <c r="WZ299" s="292"/>
      <c r="XA299" s="292"/>
      <c r="XB299" s="292"/>
      <c r="XC299" s="292"/>
      <c r="XD299" s="292"/>
      <c r="XE299" s="292"/>
      <c r="XF299" s="292"/>
      <c r="XG299" s="292"/>
      <c r="XH299" s="292"/>
      <c r="XI299" s="292"/>
      <c r="XJ299" s="292"/>
      <c r="XK299" s="292"/>
      <c r="XL299" s="292"/>
      <c r="XM299" s="292"/>
      <c r="XN299" s="292"/>
      <c r="XO299" s="292"/>
      <c r="XP299" s="292"/>
      <c r="XQ299" s="292"/>
      <c r="XR299" s="292"/>
      <c r="XS299" s="292"/>
      <c r="XT299" s="292"/>
      <c r="XU299" s="292"/>
      <c r="XV299" s="292"/>
      <c r="XW299" s="292"/>
      <c r="XX299" s="292"/>
      <c r="XY299" s="292"/>
      <c r="XZ299" s="292"/>
      <c r="YA299" s="292"/>
      <c r="YB299" s="292"/>
      <c r="YC299" s="292"/>
      <c r="YD299" s="292"/>
      <c r="YE299" s="292"/>
      <c r="YF299" s="292"/>
      <c r="YG299" s="292"/>
      <c r="YH299" s="292"/>
      <c r="YI299" s="292"/>
      <c r="YJ299" s="292"/>
      <c r="YK299" s="292"/>
      <c r="YL299" s="292"/>
      <c r="YM299" s="292"/>
      <c r="YN299" s="292"/>
      <c r="YO299" s="292"/>
      <c r="YP299" s="292"/>
      <c r="YQ299" s="292"/>
      <c r="YR299" s="292"/>
      <c r="YS299" s="292"/>
      <c r="YT299" s="292"/>
      <c r="YU299" s="292"/>
      <c r="YV299" s="292"/>
      <c r="YW299" s="292"/>
      <c r="YX299" s="292"/>
      <c r="YY299" s="292"/>
      <c r="YZ299" s="292"/>
      <c r="ZA299" s="292"/>
      <c r="ZB299" s="292"/>
      <c r="ZC299" s="292"/>
      <c r="ZD299" s="292"/>
      <c r="ZE299" s="292"/>
      <c r="ZF299" s="292"/>
      <c r="ZG299" s="292"/>
      <c r="ZH299" s="292"/>
      <c r="ZI299" s="292"/>
      <c r="ZJ299" s="292"/>
      <c r="ZK299" s="292"/>
      <c r="ZL299" s="292"/>
      <c r="ZM299" s="292"/>
      <c r="ZN299" s="292"/>
      <c r="ZO299" s="292"/>
      <c r="ZP299" s="292"/>
      <c r="ZQ299" s="292"/>
      <c r="ZR299" s="292"/>
      <c r="ZS299" s="292"/>
      <c r="ZT299" s="292"/>
      <c r="ZU299" s="292"/>
      <c r="ZV299" s="292"/>
      <c r="ZW299" s="292"/>
      <c r="ZX299" s="292"/>
      <c r="ZY299" s="292"/>
      <c r="ZZ299" s="292"/>
      <c r="AAA299" s="292"/>
      <c r="AAB299" s="292"/>
      <c r="AAC299" s="292"/>
      <c r="AAD299" s="292"/>
      <c r="AAE299" s="292"/>
      <c r="AAF299" s="292"/>
      <c r="AAG299" s="292"/>
      <c r="AAH299" s="292"/>
      <c r="AAI299" s="292"/>
      <c r="AAJ299" s="292"/>
      <c r="AAK299" s="292"/>
      <c r="AAL299" s="292"/>
      <c r="AAM299" s="292"/>
      <c r="AAN299" s="292"/>
      <c r="AAO299" s="292"/>
      <c r="AAP299" s="292"/>
      <c r="AAQ299" s="292"/>
      <c r="AAR299" s="292"/>
      <c r="AAS299" s="292"/>
      <c r="AAT299" s="292"/>
      <c r="AAU299" s="292"/>
      <c r="AAV299" s="292"/>
      <c r="AAW299" s="292"/>
      <c r="AAX299" s="292"/>
      <c r="AAY299" s="292"/>
      <c r="AAZ299" s="292"/>
      <c r="ABA299" s="292"/>
      <c r="ABB299" s="292"/>
      <c r="ABC299" s="292"/>
      <c r="ABD299" s="292"/>
      <c r="ABE299" s="292"/>
      <c r="ABF299" s="292"/>
      <c r="ABG299" s="292"/>
      <c r="ABH299" s="292"/>
      <c r="ABI299" s="292"/>
      <c r="ABJ299" s="292"/>
      <c r="ABK299" s="292"/>
      <c r="ABL299" s="292"/>
      <c r="ABM299" s="292"/>
      <c r="ABN299" s="292"/>
      <c r="ABO299" s="292"/>
      <c r="ABP299" s="292"/>
      <c r="ABQ299" s="292"/>
      <c r="ABR299" s="292"/>
      <c r="ABS299" s="292"/>
      <c r="ABT299" s="292"/>
      <c r="ABU299" s="292"/>
      <c r="ABV299" s="292"/>
      <c r="ABW299" s="292"/>
      <c r="ABX299" s="292"/>
      <c r="ABY299" s="292"/>
      <c r="ABZ299" s="292"/>
      <c r="ACA299" s="292"/>
      <c r="ACB299" s="292"/>
      <c r="ACC299" s="292"/>
      <c r="ACD299" s="292"/>
      <c r="ACE299" s="292"/>
      <c r="ACF299" s="292"/>
      <c r="ACG299" s="292"/>
      <c r="ACH299" s="292"/>
      <c r="ACI299" s="292"/>
      <c r="ACJ299" s="292"/>
      <c r="ACK299" s="292"/>
      <c r="ACL299" s="292"/>
      <c r="ACM299" s="292"/>
      <c r="ACN299" s="292"/>
      <c r="ACO299" s="292"/>
      <c r="ACP299" s="292"/>
      <c r="ACQ299" s="292"/>
      <c r="ACR299" s="292"/>
      <c r="ACS299" s="292"/>
      <c r="ACT299" s="292"/>
      <c r="ACU299" s="292"/>
      <c r="ACV299" s="292"/>
      <c r="ACW299" s="292"/>
      <c r="ACX299" s="292"/>
      <c r="ACY299" s="292"/>
      <c r="ACZ299" s="292"/>
      <c r="ADA299" s="292"/>
      <c r="ADB299" s="292"/>
      <c r="ADC299" s="292"/>
      <c r="ADD299" s="292"/>
      <c r="ADE299" s="292"/>
      <c r="ADF299" s="292"/>
      <c r="ADG299" s="292"/>
      <c r="ADH299" s="292"/>
      <c r="ADI299" s="292"/>
      <c r="ADJ299" s="292"/>
      <c r="ADK299" s="292"/>
      <c r="ADL299" s="292"/>
      <c r="ADM299" s="292"/>
      <c r="ADN299" s="292"/>
      <c r="ADO299" s="292"/>
      <c r="ADP299" s="292"/>
      <c r="ADQ299" s="292"/>
      <c r="ADR299" s="292"/>
      <c r="ADS299" s="292"/>
      <c r="ADT299" s="292"/>
      <c r="ADU299" s="292"/>
      <c r="ADV299" s="292"/>
      <c r="ADW299" s="292"/>
      <c r="ADX299" s="292"/>
      <c r="ADY299" s="292"/>
      <c r="ADZ299" s="292"/>
      <c r="AEA299" s="292"/>
      <c r="AEB299" s="292"/>
      <c r="AEC299" s="292"/>
      <c r="AED299" s="292"/>
      <c r="AEE299" s="292"/>
      <c r="AEF299" s="292"/>
      <c r="AEG299" s="292"/>
      <c r="AEH299" s="292"/>
      <c r="AEI299" s="292"/>
      <c r="AEJ299" s="292"/>
      <c r="AEK299" s="292"/>
      <c r="AEL299" s="292"/>
      <c r="AEM299" s="292"/>
      <c r="AEN299" s="292"/>
      <c r="AEO299" s="292"/>
      <c r="AEP299" s="292"/>
      <c r="AEQ299" s="292"/>
      <c r="AER299" s="292"/>
      <c r="AES299" s="292"/>
      <c r="AET299" s="292"/>
      <c r="AEU299" s="292"/>
      <c r="AEV299" s="292"/>
      <c r="AEW299" s="292"/>
      <c r="AEX299" s="292"/>
      <c r="AEY299" s="292"/>
      <c r="AEZ299" s="292"/>
      <c r="AFA299" s="292"/>
      <c r="AFB299" s="292"/>
      <c r="AFC299" s="292"/>
      <c r="AFD299" s="292"/>
      <c r="AFE299" s="292"/>
      <c r="AFF299" s="292"/>
      <c r="AFG299" s="292"/>
      <c r="AFH299" s="292"/>
      <c r="AFI299" s="292"/>
      <c r="AFJ299" s="292"/>
      <c r="AFK299" s="292"/>
      <c r="AFL299" s="292"/>
      <c r="AFM299" s="292"/>
      <c r="AFN299" s="292"/>
      <c r="AFO299" s="292"/>
      <c r="AFP299" s="292"/>
      <c r="AFQ299" s="292"/>
      <c r="AFR299" s="292"/>
      <c r="AFS299" s="292"/>
      <c r="AFT299" s="292"/>
      <c r="AFU299" s="292"/>
      <c r="AFV299" s="292"/>
      <c r="AFW299" s="292"/>
      <c r="AFX299" s="292"/>
      <c r="AFY299" s="292"/>
      <c r="AFZ299" s="292"/>
      <c r="AGA299" s="292"/>
      <c r="AGB299" s="292"/>
      <c r="AGC299" s="292"/>
      <c r="AGD299" s="292"/>
      <c r="AGE299" s="292"/>
      <c r="AGF299" s="292"/>
      <c r="AGG299" s="292"/>
      <c r="AGH299" s="292"/>
      <c r="AGI299" s="292"/>
      <c r="AGJ299" s="292"/>
      <c r="AGK299" s="292"/>
      <c r="AGL299" s="292"/>
      <c r="AGM299" s="292"/>
      <c r="AGN299" s="292"/>
      <c r="AGO299" s="292"/>
      <c r="AGP299" s="292"/>
      <c r="AGQ299" s="292"/>
      <c r="AGR299" s="292"/>
      <c r="AGS299" s="292"/>
      <c r="AGT299" s="292"/>
      <c r="AGU299" s="292"/>
      <c r="AGV299" s="292"/>
      <c r="AGW299" s="292"/>
      <c r="AGX299" s="292"/>
      <c r="AGY299" s="292"/>
      <c r="AGZ299" s="292"/>
      <c r="AHA299" s="292"/>
      <c r="AHB299" s="292"/>
      <c r="AHC299" s="292"/>
      <c r="AHD299" s="292"/>
      <c r="AHE299" s="292"/>
      <c r="AHF299" s="292"/>
      <c r="AHG299" s="292"/>
      <c r="AHH299" s="292"/>
      <c r="AHI299" s="292"/>
      <c r="AHJ299" s="292"/>
      <c r="AHK299" s="292"/>
      <c r="AHL299" s="292"/>
      <c r="AHM299" s="292"/>
      <c r="AHN299" s="292"/>
      <c r="AHO299" s="292"/>
      <c r="AHP299" s="292"/>
      <c r="AHQ299" s="292"/>
      <c r="AHR299" s="292"/>
      <c r="AHS299" s="292"/>
      <c r="AHT299" s="292"/>
      <c r="AHU299" s="292"/>
      <c r="AHV299" s="292"/>
      <c r="AHW299" s="292"/>
      <c r="AHX299" s="292"/>
      <c r="AHY299" s="292"/>
      <c r="AHZ299" s="292"/>
      <c r="AIA299" s="292"/>
      <c r="AIB299" s="292"/>
      <c r="AIC299" s="292"/>
      <c r="AID299" s="292"/>
      <c r="AIE299" s="292"/>
      <c r="AIF299" s="292"/>
      <c r="AIG299" s="292"/>
      <c r="AIH299" s="292"/>
      <c r="AII299" s="292"/>
      <c r="AIJ299" s="292"/>
      <c r="AIK299" s="292"/>
      <c r="AIL299" s="292"/>
      <c r="AIM299" s="292"/>
      <c r="AIN299" s="292"/>
      <c r="AIO299" s="292"/>
      <c r="AIP299" s="292"/>
      <c r="AIQ299" s="292"/>
      <c r="AIR299" s="292"/>
      <c r="AIS299" s="292"/>
      <c r="AIT299" s="292"/>
      <c r="AIU299" s="292"/>
      <c r="AIV299" s="292"/>
      <c r="AIW299" s="292"/>
      <c r="AIX299" s="292"/>
      <c r="AIY299" s="292"/>
      <c r="AIZ299" s="292"/>
      <c r="AJA299" s="292"/>
      <c r="AJB299" s="292"/>
      <c r="AJC299" s="292"/>
      <c r="AJD299" s="292"/>
      <c r="AJE299" s="292"/>
      <c r="AJF299" s="292"/>
      <c r="AJG299" s="292"/>
      <c r="AJH299" s="292"/>
      <c r="AJI299" s="292"/>
      <c r="AJJ299" s="292"/>
      <c r="AJK299" s="292"/>
      <c r="AJL299" s="292"/>
      <c r="AJM299" s="292"/>
      <c r="AJN299" s="292"/>
      <c r="AJO299" s="292"/>
      <c r="AJP299" s="292"/>
      <c r="AJQ299" s="292"/>
      <c r="AJR299" s="292"/>
      <c r="AJS299" s="292"/>
      <c r="AJT299" s="292"/>
      <c r="AJU299" s="292"/>
      <c r="AJV299" s="292"/>
      <c r="AJW299" s="292"/>
      <c r="AJX299" s="292"/>
      <c r="AJY299" s="292"/>
      <c r="AJZ299" s="292"/>
      <c r="AKA299" s="292"/>
      <c r="AKB299" s="292"/>
      <c r="AKC299" s="292"/>
      <c r="AKD299" s="292"/>
      <c r="AKE299" s="292"/>
      <c r="AKF299" s="292"/>
      <c r="AKG299" s="292"/>
      <c r="AKH299" s="292"/>
      <c r="AKI299" s="292"/>
      <c r="AKJ299" s="292"/>
      <c r="AKK299" s="292"/>
      <c r="AKL299" s="292"/>
      <c r="AKM299" s="292"/>
      <c r="AKN299" s="292"/>
      <c r="AKO299" s="292"/>
      <c r="AKP299" s="292"/>
      <c r="AKQ299" s="292"/>
      <c r="AKR299" s="292"/>
      <c r="AKS299" s="292"/>
      <c r="AKT299" s="292"/>
      <c r="AKU299" s="292"/>
      <c r="AKV299" s="292"/>
      <c r="AKW299" s="292"/>
      <c r="AKX299" s="292"/>
      <c r="AKY299" s="292"/>
      <c r="AKZ299" s="292"/>
      <c r="ALA299" s="292"/>
      <c r="ALB299" s="292"/>
      <c r="ALC299" s="292"/>
      <c r="ALD299" s="292"/>
      <c r="ALE299" s="292"/>
      <c r="ALF299" s="292"/>
      <c r="ALG299" s="292"/>
      <c r="ALH299" s="292"/>
      <c r="ALI299" s="292"/>
      <c r="ALJ299" s="292"/>
      <c r="ALK299" s="292"/>
      <c r="ALL299" s="292"/>
      <c r="ALM299" s="292"/>
      <c r="ALN299" s="292"/>
      <c r="ALO299" s="292"/>
      <c r="ALP299" s="292"/>
      <c r="ALQ299" s="292"/>
      <c r="ALR299" s="292"/>
      <c r="ALS299" s="292"/>
      <c r="ALT299" s="292"/>
      <c r="ALU299" s="292"/>
      <c r="ALV299" s="292"/>
      <c r="ALW299" s="292"/>
      <c r="ALX299" s="292"/>
      <c r="ALY299" s="292"/>
      <c r="ALZ299" s="292"/>
      <c r="AMA299" s="292"/>
      <c r="AMB299" s="292"/>
      <c r="AMC299" s="292"/>
      <c r="AMD299" s="292"/>
      <c r="AME299" s="292"/>
      <c r="AMF299" s="292"/>
      <c r="AMG299" s="292"/>
      <c r="AMH299" s="292"/>
      <c r="AMI299" s="292"/>
      <c r="AMJ299" s="292"/>
      <c r="AMK299" s="292"/>
      <c r="AML299" s="292"/>
      <c r="AMM299" s="292"/>
      <c r="AMN299" s="292"/>
      <c r="AMO299" s="292"/>
      <c r="AMP299" s="292"/>
      <c r="AMQ299" s="292"/>
      <c r="AMR299" s="292"/>
      <c r="AMS299" s="292"/>
      <c r="AMT299" s="292"/>
      <c r="AMU299" s="292"/>
      <c r="AMV299" s="292"/>
      <c r="AMW299" s="292"/>
      <c r="AMX299" s="292"/>
      <c r="AMY299" s="292"/>
      <c r="AMZ299" s="292"/>
      <c r="ANA299" s="292"/>
      <c r="ANB299" s="292"/>
      <c r="ANC299" s="292"/>
      <c r="AND299" s="292"/>
      <c r="ANE299" s="292"/>
      <c r="ANF299" s="292"/>
      <c r="ANG299" s="292"/>
      <c r="ANH299" s="292"/>
      <c r="ANI299" s="292"/>
      <c r="ANJ299" s="292"/>
      <c r="ANK299" s="292"/>
      <c r="ANL299" s="292"/>
      <c r="ANM299" s="292"/>
      <c r="ANN299" s="292"/>
      <c r="ANO299" s="292"/>
      <c r="ANP299" s="292"/>
      <c r="ANQ299" s="292"/>
      <c r="ANR299" s="292"/>
      <c r="ANS299" s="292"/>
      <c r="ANT299" s="292"/>
      <c r="ANU299" s="292"/>
      <c r="ANV299" s="292"/>
      <c r="ANW299" s="292"/>
      <c r="ANX299" s="292"/>
      <c r="ANY299" s="292"/>
      <c r="ANZ299" s="292"/>
      <c r="AOA299" s="292"/>
      <c r="AOB299" s="292"/>
      <c r="AOC299" s="292"/>
      <c r="AOD299" s="292"/>
      <c r="AOE299" s="292"/>
      <c r="AOF299" s="292"/>
      <c r="AOG299" s="292"/>
      <c r="AOH299" s="292"/>
      <c r="AOI299" s="292"/>
      <c r="AOJ299" s="292"/>
      <c r="AOK299" s="292"/>
      <c r="AOL299" s="292"/>
      <c r="AOM299" s="292"/>
      <c r="AON299" s="292"/>
      <c r="AOO299" s="292"/>
      <c r="AOP299" s="292"/>
      <c r="AOQ299" s="292"/>
      <c r="AOR299" s="292"/>
      <c r="AOS299" s="292"/>
      <c r="AOT299" s="292"/>
      <c r="AOU299" s="292"/>
      <c r="AOV299" s="292"/>
      <c r="AOW299" s="292"/>
      <c r="AOX299" s="292"/>
      <c r="AOY299" s="292"/>
      <c r="AOZ299" s="292"/>
      <c r="APA299" s="292"/>
      <c r="APB299" s="292"/>
      <c r="APC299" s="292"/>
      <c r="APD299" s="292"/>
      <c r="APE299" s="292"/>
      <c r="APF299" s="292"/>
      <c r="APG299" s="292"/>
      <c r="APH299" s="292"/>
      <c r="API299" s="292"/>
      <c r="APJ299" s="292"/>
      <c r="APK299" s="292"/>
      <c r="APL299" s="292"/>
      <c r="APM299" s="292"/>
      <c r="APN299" s="292"/>
      <c r="APO299" s="292"/>
      <c r="APP299" s="292"/>
      <c r="APQ299" s="292"/>
      <c r="APR299" s="292"/>
      <c r="APS299" s="292"/>
      <c r="APT299" s="292"/>
      <c r="APU299" s="292"/>
      <c r="APV299" s="292"/>
      <c r="APW299" s="292"/>
      <c r="APX299" s="292"/>
      <c r="APY299" s="292"/>
      <c r="APZ299" s="292"/>
      <c r="AQA299" s="292"/>
      <c r="AQB299" s="292"/>
      <c r="AQC299" s="292"/>
      <c r="AQD299" s="292"/>
      <c r="AQE299" s="292"/>
      <c r="AQF299" s="292"/>
      <c r="AQG299" s="292"/>
      <c r="AQH299" s="292"/>
      <c r="AQI299" s="292"/>
      <c r="AQJ299" s="292"/>
      <c r="AQK299" s="292"/>
      <c r="AQL299" s="292"/>
      <c r="AQM299" s="292"/>
      <c r="AQN299" s="292"/>
      <c r="AQO299" s="292"/>
      <c r="AQP299" s="292"/>
      <c r="AQQ299" s="292"/>
      <c r="AQR299" s="292"/>
      <c r="AQS299" s="292"/>
      <c r="AQT299" s="292"/>
      <c r="AQU299" s="292"/>
      <c r="AQV299" s="292"/>
      <c r="AQW299" s="292"/>
      <c r="AQX299" s="292"/>
      <c r="AQY299" s="292"/>
      <c r="AQZ299" s="292"/>
      <c r="ARA299" s="292"/>
      <c r="ARB299" s="292"/>
      <c r="ARC299" s="292"/>
      <c r="ARD299" s="292"/>
      <c r="ARE299" s="292"/>
      <c r="ARF299" s="292"/>
      <c r="ARG299" s="292"/>
      <c r="ARH299" s="292"/>
      <c r="ARI299" s="292"/>
      <c r="ARJ299" s="292"/>
      <c r="ARK299" s="292"/>
      <c r="ARL299" s="292"/>
      <c r="ARM299" s="292"/>
      <c r="ARN299" s="292"/>
      <c r="ARO299" s="292"/>
      <c r="ARP299" s="292"/>
      <c r="ARQ299" s="292"/>
      <c r="ARR299" s="292"/>
      <c r="ARS299" s="292"/>
      <c r="ART299" s="292"/>
      <c r="ARU299" s="292"/>
      <c r="ARV299" s="292"/>
      <c r="ARW299" s="292"/>
      <c r="ARX299" s="292"/>
      <c r="ARY299" s="292"/>
      <c r="ARZ299" s="292"/>
      <c r="ASA299" s="292"/>
      <c r="ASB299" s="292"/>
      <c r="ASC299" s="292"/>
      <c r="ASD299" s="292"/>
      <c r="ASE299" s="292"/>
      <c r="ASF299" s="292"/>
      <c r="ASG299" s="292"/>
      <c r="ASH299" s="292"/>
      <c r="ASI299" s="292"/>
      <c r="ASJ299" s="292"/>
      <c r="ASK299" s="292"/>
      <c r="ASL299" s="292"/>
      <c r="ASM299" s="292"/>
      <c r="ASN299" s="292"/>
      <c r="ASO299" s="292"/>
      <c r="ASP299" s="292"/>
      <c r="ASQ299" s="292"/>
      <c r="ASR299" s="292"/>
      <c r="ASS299" s="292"/>
      <c r="AST299" s="292"/>
      <c r="ASU299" s="292"/>
      <c r="ASV299" s="292"/>
      <c r="ASW299" s="292"/>
      <c r="ASX299" s="292"/>
      <c r="ASY299" s="292"/>
      <c r="ASZ299" s="292"/>
      <c r="ATA299" s="292"/>
      <c r="ATB299" s="292"/>
      <c r="ATC299" s="292"/>
      <c r="ATD299" s="292"/>
      <c r="ATE299" s="292"/>
      <c r="ATF299" s="292"/>
      <c r="ATG299" s="292"/>
      <c r="ATH299" s="292"/>
      <c r="ATI299" s="292"/>
      <c r="ATJ299" s="292"/>
      <c r="ATK299" s="292"/>
      <c r="ATL299" s="292"/>
      <c r="ATM299" s="292"/>
      <c r="ATN299" s="292"/>
      <c r="ATO299" s="292"/>
      <c r="ATP299" s="292"/>
      <c r="ATQ299" s="292"/>
      <c r="ATR299" s="292"/>
      <c r="ATS299" s="292"/>
      <c r="ATT299" s="292"/>
      <c r="ATU299" s="292"/>
      <c r="ATV299" s="292"/>
      <c r="ATW299" s="292"/>
      <c r="ATX299" s="292"/>
      <c r="ATY299" s="292"/>
      <c r="ATZ299" s="292"/>
      <c r="AUA299" s="292"/>
      <c r="AUB299" s="292"/>
      <c r="AUC299" s="292"/>
      <c r="AUD299" s="292"/>
      <c r="AUE299" s="292"/>
      <c r="AUF299" s="292"/>
      <c r="AUG299" s="292"/>
      <c r="AUH299" s="292"/>
      <c r="AUI299" s="292"/>
      <c r="AUJ299" s="292"/>
      <c r="AUK299" s="292"/>
      <c r="AUL299" s="292"/>
      <c r="AUM299" s="292"/>
      <c r="AUN299" s="292"/>
      <c r="AUO299" s="292"/>
      <c r="AUP299" s="292"/>
      <c r="AUQ299" s="292"/>
      <c r="AUR299" s="292"/>
      <c r="AUS299" s="292"/>
      <c r="AUT299" s="292"/>
      <c r="AUU299" s="292"/>
      <c r="AUV299" s="292"/>
      <c r="AUW299" s="292"/>
      <c r="AUX299" s="292"/>
      <c r="AUY299" s="292"/>
      <c r="AUZ299" s="292"/>
      <c r="AVA299" s="292"/>
      <c r="AVB299" s="292"/>
      <c r="AVC299" s="292"/>
      <c r="AVD299" s="292"/>
      <c r="AVE299" s="292"/>
      <c r="AVF299" s="292"/>
      <c r="AVG299" s="292"/>
      <c r="AVH299" s="292"/>
      <c r="AVI299" s="292"/>
      <c r="AVJ299" s="292"/>
      <c r="AVK299" s="292"/>
      <c r="AVL299" s="292"/>
      <c r="AVM299" s="292"/>
      <c r="AVN299" s="292"/>
      <c r="AVO299" s="292"/>
      <c r="AVP299" s="292"/>
      <c r="AVQ299" s="292"/>
      <c r="AVR299" s="292"/>
      <c r="AVS299" s="292"/>
      <c r="AVT299" s="292"/>
      <c r="AVU299" s="292"/>
      <c r="AVV299" s="292"/>
      <c r="AVW299" s="292"/>
      <c r="AVX299" s="292"/>
      <c r="AVY299" s="292"/>
      <c r="AVZ299" s="292"/>
      <c r="AWA299" s="292"/>
      <c r="AWB299" s="292"/>
      <c r="AWC299" s="292"/>
      <c r="AWD299" s="292"/>
      <c r="AWE299" s="292"/>
      <c r="AWF299" s="292"/>
      <c r="AWG299" s="292"/>
      <c r="AWH299" s="292"/>
      <c r="AWI299" s="292"/>
      <c r="AWJ299" s="292"/>
      <c r="AWK299" s="292"/>
      <c r="AWL299" s="292"/>
      <c r="AWM299" s="292"/>
      <c r="AWN299" s="292"/>
      <c r="AWO299" s="292"/>
      <c r="AWP299" s="292"/>
      <c r="AWQ299" s="292"/>
      <c r="AWR299" s="292"/>
      <c r="AWS299" s="292"/>
      <c r="AWT299" s="292"/>
      <c r="AWU299" s="292"/>
      <c r="AWV299" s="292"/>
      <c r="AWW299" s="292"/>
      <c r="AWX299" s="292"/>
      <c r="AWY299" s="292"/>
      <c r="AWZ299" s="292"/>
      <c r="AXA299" s="292"/>
      <c r="AXB299" s="292"/>
      <c r="AXC299" s="292"/>
      <c r="AXD299" s="292"/>
      <c r="AXE299" s="292"/>
      <c r="AXF299" s="292"/>
      <c r="AXG299" s="292"/>
      <c r="AXH299" s="292"/>
      <c r="AXI299" s="292"/>
      <c r="AXJ299" s="292"/>
      <c r="AXK299" s="292"/>
      <c r="AXL299" s="292"/>
      <c r="AXM299" s="292"/>
      <c r="AXN299" s="292"/>
      <c r="AXO299" s="292"/>
      <c r="AXP299" s="292"/>
      <c r="AXQ299" s="292"/>
      <c r="AXR299" s="292"/>
      <c r="AXS299" s="292"/>
      <c r="AXT299" s="292"/>
      <c r="AXU299" s="292"/>
      <c r="AXV299" s="292"/>
      <c r="AXW299" s="292"/>
      <c r="AXX299" s="292"/>
      <c r="AXY299" s="292"/>
      <c r="AXZ299" s="292"/>
      <c r="AYA299" s="292"/>
      <c r="AYB299" s="292"/>
      <c r="AYC299" s="292"/>
      <c r="AYD299" s="292"/>
      <c r="AYE299" s="292"/>
      <c r="AYF299" s="292"/>
      <c r="AYG299" s="292"/>
      <c r="AYH299" s="292"/>
      <c r="AYI299" s="292"/>
      <c r="AYJ299" s="292"/>
      <c r="AYK299" s="292"/>
      <c r="AYL299" s="292"/>
      <c r="AYM299" s="292"/>
      <c r="AYN299" s="292"/>
      <c r="AYO299" s="292"/>
      <c r="AYP299" s="292"/>
      <c r="AYQ299" s="292"/>
      <c r="AYR299" s="292"/>
      <c r="AYS299" s="292"/>
      <c r="AYT299" s="292"/>
      <c r="AYU299" s="292"/>
      <c r="AYV299" s="292"/>
      <c r="AYW299" s="292"/>
      <c r="AYX299" s="292"/>
      <c r="AYY299" s="292"/>
      <c r="AYZ299" s="292"/>
      <c r="AZA299" s="292"/>
      <c r="AZB299" s="292"/>
      <c r="AZC299" s="292"/>
      <c r="AZD299" s="292"/>
      <c r="AZE299" s="292"/>
      <c r="AZF299" s="292"/>
      <c r="AZG299" s="292"/>
      <c r="AZH299" s="292"/>
      <c r="AZI299" s="292"/>
      <c r="AZJ299" s="292"/>
      <c r="AZK299" s="292"/>
      <c r="AZL299" s="292"/>
      <c r="AZM299" s="292"/>
      <c r="AZN299" s="292"/>
      <c r="AZO299" s="292"/>
      <c r="AZP299" s="292"/>
      <c r="AZQ299" s="292"/>
      <c r="AZR299" s="292"/>
      <c r="AZS299" s="292"/>
      <c r="AZT299" s="292"/>
      <c r="AZU299" s="292"/>
      <c r="AZV299" s="292"/>
      <c r="AZW299" s="292"/>
      <c r="AZX299" s="292"/>
      <c r="AZY299" s="292"/>
      <c r="AZZ299" s="292"/>
      <c r="BAA299" s="292"/>
      <c r="BAB299" s="292"/>
      <c r="BAC299" s="292"/>
      <c r="BAD299" s="292"/>
      <c r="BAE299" s="292"/>
      <c r="BAF299" s="292"/>
      <c r="BAG299" s="292"/>
      <c r="BAH299" s="292"/>
      <c r="BAI299" s="292"/>
      <c r="BAJ299" s="292"/>
      <c r="BAK299" s="292"/>
      <c r="BAL299" s="292"/>
      <c r="BAM299" s="292"/>
      <c r="BAN299" s="292"/>
      <c r="BAO299" s="292"/>
      <c r="BAP299" s="292"/>
      <c r="BAQ299" s="292"/>
      <c r="BAR299" s="292"/>
      <c r="BAS299" s="292"/>
      <c r="BAT299" s="292"/>
      <c r="BAU299" s="292"/>
      <c r="BAV299" s="292"/>
      <c r="BAW299" s="292"/>
      <c r="BAX299" s="292"/>
      <c r="BAY299" s="292"/>
      <c r="BAZ299" s="292"/>
      <c r="BBA299" s="292"/>
      <c r="BBB299" s="292"/>
      <c r="BBC299" s="292"/>
      <c r="BBD299" s="292"/>
      <c r="BBE299" s="292"/>
      <c r="BBF299" s="292"/>
      <c r="BBG299" s="292"/>
      <c r="BBH299" s="292"/>
      <c r="BBI299" s="292"/>
      <c r="BBJ299" s="292"/>
      <c r="BBK299" s="292"/>
      <c r="BBL299" s="292"/>
      <c r="BBM299" s="292"/>
      <c r="BBN299" s="292"/>
      <c r="BBO299" s="292"/>
      <c r="BBP299" s="292"/>
      <c r="BBQ299" s="292"/>
      <c r="BBR299" s="292"/>
      <c r="BBS299" s="292"/>
      <c r="BBT299" s="292"/>
      <c r="BBU299" s="292"/>
      <c r="BBV299" s="292"/>
      <c r="BBW299" s="292"/>
      <c r="BBX299" s="292"/>
      <c r="BBY299" s="292"/>
      <c r="BBZ299" s="292"/>
      <c r="BCA299" s="292"/>
      <c r="BCB299" s="292"/>
      <c r="BCC299" s="292"/>
      <c r="BCD299" s="292"/>
      <c r="BCE299" s="292"/>
      <c r="BCF299" s="292"/>
      <c r="BCG299" s="292"/>
      <c r="BCH299" s="292"/>
      <c r="BCI299" s="292"/>
      <c r="BCJ299" s="292"/>
      <c r="BCK299" s="292"/>
      <c r="BCL299" s="292"/>
      <c r="BCM299" s="292"/>
      <c r="BCN299" s="292"/>
      <c r="BCO299" s="292"/>
      <c r="BCP299" s="292"/>
      <c r="BCQ299" s="292"/>
      <c r="BCR299" s="292"/>
      <c r="BCS299" s="292"/>
      <c r="BCT299" s="292"/>
      <c r="BCU299" s="292"/>
      <c r="BCV299" s="292"/>
      <c r="BCW299" s="292"/>
      <c r="BCX299" s="292"/>
      <c r="BCY299" s="292"/>
      <c r="BCZ299" s="292"/>
      <c r="BDA299" s="292"/>
      <c r="BDB299" s="292"/>
      <c r="BDC299" s="292"/>
      <c r="BDD299" s="292"/>
      <c r="BDE299" s="292"/>
      <c r="BDF299" s="292"/>
      <c r="BDG299" s="292"/>
      <c r="BDH299" s="292"/>
      <c r="BDI299" s="292"/>
      <c r="BDJ299" s="292"/>
      <c r="BDK299" s="292"/>
      <c r="BDL299" s="292"/>
      <c r="BDM299" s="292"/>
      <c r="BDN299" s="292"/>
      <c r="BDO299" s="292"/>
      <c r="BDP299" s="292"/>
      <c r="BDQ299" s="292"/>
      <c r="BDR299" s="292"/>
      <c r="BDS299" s="292"/>
      <c r="BDT299" s="292"/>
      <c r="BDU299" s="292"/>
      <c r="BDV299" s="292"/>
      <c r="BDW299" s="292"/>
      <c r="BDX299" s="292"/>
      <c r="BDY299" s="292"/>
      <c r="BDZ299" s="292"/>
      <c r="BEA299" s="292"/>
      <c r="BEB299" s="292"/>
      <c r="BEC299" s="292"/>
      <c r="BED299" s="292"/>
      <c r="BEE299" s="292"/>
      <c r="BEF299" s="292"/>
      <c r="BEG299" s="292"/>
      <c r="BEH299" s="292"/>
      <c r="BEI299" s="292"/>
      <c r="BEJ299" s="292"/>
      <c r="BEK299" s="292"/>
      <c r="BEL299" s="292"/>
      <c r="BEM299" s="292"/>
      <c r="BEN299" s="292"/>
      <c r="BEO299" s="292"/>
      <c r="BEP299" s="292"/>
      <c r="BEQ299" s="292"/>
      <c r="BER299" s="292"/>
      <c r="BES299" s="292"/>
      <c r="BET299" s="292"/>
      <c r="BEU299" s="292"/>
      <c r="BEV299" s="292"/>
      <c r="BEW299" s="292"/>
      <c r="BEX299" s="292"/>
      <c r="BEY299" s="292"/>
      <c r="BEZ299" s="292"/>
      <c r="BFA299" s="292"/>
      <c r="BFB299" s="292"/>
      <c r="BFC299" s="292"/>
      <c r="BFD299" s="292"/>
      <c r="BFE299" s="292"/>
      <c r="BFF299" s="292"/>
      <c r="BFG299" s="292"/>
      <c r="BFH299" s="292"/>
      <c r="BFI299" s="292"/>
      <c r="BFJ299" s="292"/>
      <c r="BFK299" s="292"/>
      <c r="BFL299" s="292"/>
      <c r="BFM299" s="292"/>
      <c r="BFN299" s="292"/>
      <c r="BFO299" s="292"/>
      <c r="BFP299" s="292"/>
      <c r="BFQ299" s="292"/>
      <c r="BFR299" s="292"/>
      <c r="BFS299" s="292"/>
      <c r="BFT299" s="292"/>
      <c r="BFU299" s="292"/>
      <c r="BFV299" s="292"/>
      <c r="BFW299" s="292"/>
      <c r="BFX299" s="292"/>
      <c r="BFY299" s="292"/>
      <c r="BFZ299" s="292"/>
      <c r="BGA299" s="292"/>
      <c r="BGB299" s="292"/>
      <c r="BGC299" s="292"/>
      <c r="BGD299" s="292"/>
      <c r="BGE299" s="292"/>
      <c r="BGF299" s="292"/>
      <c r="BGG299" s="292"/>
      <c r="BGH299" s="292"/>
      <c r="BGI299" s="292"/>
      <c r="BGJ299" s="292"/>
      <c r="BGK299" s="292"/>
      <c r="BGL299" s="292"/>
      <c r="BGM299" s="292"/>
      <c r="BGN299" s="292"/>
      <c r="BGO299" s="292"/>
      <c r="BGP299" s="292"/>
      <c r="BGQ299" s="292"/>
      <c r="BGR299" s="292"/>
      <c r="BGS299" s="292"/>
      <c r="BGT299" s="292"/>
      <c r="BGU299" s="292"/>
      <c r="BGV299" s="292"/>
      <c r="BGW299" s="292"/>
      <c r="BGX299" s="292"/>
      <c r="BGY299" s="292"/>
      <c r="BGZ299" s="292"/>
      <c r="BHA299" s="292"/>
      <c r="BHB299" s="292"/>
      <c r="BHC299" s="292"/>
      <c r="BHD299" s="292"/>
      <c r="BHE299" s="292"/>
      <c r="BHF299" s="292"/>
      <c r="BHG299" s="292"/>
      <c r="BHH299" s="292"/>
      <c r="BHI299" s="292"/>
      <c r="BHJ299" s="292"/>
      <c r="BHK299" s="292"/>
      <c r="BHL299" s="292"/>
      <c r="BHM299" s="292"/>
      <c r="BHN299" s="292"/>
      <c r="BHO299" s="292"/>
      <c r="BHP299" s="292"/>
      <c r="BHQ299" s="292"/>
      <c r="BHR299" s="292"/>
      <c r="BHS299" s="292"/>
      <c r="BHT299" s="292"/>
      <c r="BHU299" s="292"/>
      <c r="BHV299" s="292"/>
      <c r="BHW299" s="292"/>
      <c r="BHX299" s="292"/>
      <c r="BHY299" s="292"/>
      <c r="BHZ299" s="292"/>
      <c r="BIA299" s="292"/>
      <c r="BIB299" s="292"/>
      <c r="BIC299" s="292"/>
      <c r="BID299" s="292"/>
      <c r="BIE299" s="292"/>
      <c r="BIF299" s="292"/>
      <c r="BIG299" s="292"/>
      <c r="BIH299" s="292"/>
      <c r="BII299" s="292"/>
      <c r="BIJ299" s="292"/>
      <c r="BIK299" s="292"/>
      <c r="BIL299" s="292"/>
      <c r="BIM299" s="292"/>
      <c r="BIN299" s="292"/>
      <c r="BIO299" s="292"/>
      <c r="BIP299" s="292"/>
      <c r="BIQ299" s="292"/>
      <c r="BIR299" s="292"/>
      <c r="BIS299" s="292"/>
      <c r="BIT299" s="292"/>
      <c r="BIU299" s="292"/>
      <c r="BIV299" s="292"/>
      <c r="BIW299" s="292"/>
      <c r="BIX299" s="292"/>
      <c r="BIY299" s="292"/>
      <c r="BIZ299" s="292"/>
      <c r="BJA299" s="292"/>
      <c r="BJB299" s="292"/>
      <c r="BJC299" s="292"/>
      <c r="BJD299" s="292"/>
      <c r="BJE299" s="292"/>
      <c r="BJF299" s="292"/>
      <c r="BJG299" s="292"/>
      <c r="BJH299" s="292"/>
      <c r="BJI299" s="292"/>
      <c r="BJJ299" s="292"/>
      <c r="BJK299" s="292"/>
      <c r="BJL299" s="292"/>
      <c r="BJM299" s="292"/>
      <c r="BJN299" s="292"/>
      <c r="BJO299" s="292"/>
      <c r="BJP299" s="292"/>
      <c r="BJQ299" s="292"/>
      <c r="BJR299" s="292"/>
      <c r="BJS299" s="292"/>
      <c r="BJT299" s="292"/>
      <c r="BJU299" s="292"/>
      <c r="BJV299" s="292"/>
      <c r="BJW299" s="292"/>
      <c r="BJX299" s="292"/>
      <c r="BJY299" s="292"/>
      <c r="BJZ299" s="292"/>
      <c r="BKA299" s="292"/>
      <c r="BKB299" s="292"/>
      <c r="BKC299" s="292"/>
      <c r="BKD299" s="292"/>
      <c r="BKE299" s="292"/>
      <c r="BKF299" s="292"/>
      <c r="BKG299" s="292"/>
      <c r="BKH299" s="292"/>
      <c r="BKI299" s="292"/>
      <c r="BKJ299" s="292"/>
      <c r="BKK299" s="292"/>
      <c r="BKL299" s="292"/>
      <c r="BKM299" s="292"/>
      <c r="BKN299" s="292"/>
      <c r="BKO299" s="292"/>
      <c r="BKP299" s="292"/>
      <c r="BKQ299" s="292"/>
      <c r="BKR299" s="292"/>
      <c r="BKS299" s="292"/>
      <c r="BKT299" s="292"/>
      <c r="BKU299" s="292"/>
      <c r="BKV299" s="292"/>
      <c r="BKW299" s="292"/>
      <c r="BKX299" s="292"/>
      <c r="BKY299" s="292"/>
      <c r="BKZ299" s="292"/>
      <c r="BLA299" s="292"/>
      <c r="BLB299" s="292"/>
      <c r="BLC299" s="292"/>
      <c r="BLD299" s="292"/>
      <c r="BLE299" s="292"/>
      <c r="BLF299" s="292"/>
      <c r="BLG299" s="292"/>
      <c r="BLH299" s="292"/>
      <c r="BLI299" s="292"/>
      <c r="BLJ299" s="292"/>
      <c r="BLK299" s="292"/>
      <c r="BLL299" s="292"/>
      <c r="BLM299" s="292"/>
      <c r="BLN299" s="292"/>
      <c r="BLO299" s="292"/>
      <c r="BLP299" s="292"/>
      <c r="BLQ299" s="292"/>
      <c r="BLR299" s="292"/>
      <c r="BLS299" s="292"/>
      <c r="BLT299" s="292"/>
      <c r="BLU299" s="292"/>
      <c r="BLV299" s="292"/>
      <c r="BLW299" s="292"/>
      <c r="BLX299" s="292"/>
      <c r="BLY299" s="292"/>
      <c r="BLZ299" s="292"/>
      <c r="BMA299" s="292"/>
      <c r="BMB299" s="292"/>
      <c r="BMC299" s="292"/>
      <c r="BMD299" s="292"/>
      <c r="BME299" s="292"/>
      <c r="BMF299" s="292"/>
      <c r="BMG299" s="292"/>
      <c r="BMH299" s="292"/>
      <c r="BMI299" s="292"/>
      <c r="BMJ299" s="292"/>
      <c r="BMK299" s="292"/>
      <c r="BML299" s="292"/>
      <c r="BMM299" s="292"/>
      <c r="BMN299" s="292"/>
      <c r="BMO299" s="292"/>
      <c r="BMP299" s="292"/>
      <c r="BMQ299" s="292"/>
      <c r="BMR299" s="292"/>
      <c r="BMS299" s="292"/>
      <c r="BMT299" s="292"/>
      <c r="BMU299" s="292"/>
      <c r="BMV299" s="292"/>
      <c r="BMW299" s="292"/>
      <c r="BMX299" s="292"/>
      <c r="BMY299" s="292"/>
      <c r="BMZ299" s="292"/>
      <c r="BNA299" s="292"/>
      <c r="BNB299" s="292"/>
      <c r="BNC299" s="292"/>
      <c r="BND299" s="292"/>
      <c r="BNE299" s="292"/>
      <c r="BNF299" s="292"/>
      <c r="BNG299" s="292"/>
      <c r="BNH299" s="292"/>
      <c r="BNI299" s="292"/>
      <c r="BNJ299" s="292"/>
      <c r="BNK299" s="292"/>
      <c r="BNL299" s="292"/>
    </row>
    <row r="300" spans="1:1728" s="167" customFormat="1" ht="15.75" hidden="1" customHeight="1" x14ac:dyDescent="0.25">
      <c r="A300" s="236">
        <v>337</v>
      </c>
      <c r="B300" s="218" t="s">
        <v>846</v>
      </c>
      <c r="C300" s="249" t="s">
        <v>233</v>
      </c>
      <c r="D300" s="239" t="s">
        <v>847</v>
      </c>
      <c r="E300" s="239" t="s">
        <v>848</v>
      </c>
      <c r="F300" s="218"/>
      <c r="G300" s="221"/>
      <c r="H300" s="277"/>
      <c r="I300" s="278" t="s">
        <v>236</v>
      </c>
      <c r="J300" s="278">
        <v>2024</v>
      </c>
      <c r="K300" s="218" t="s">
        <v>309</v>
      </c>
      <c r="L300" s="297" t="s">
        <v>849</v>
      </c>
      <c r="M300" s="285" t="s">
        <v>460</v>
      </c>
      <c r="N300" s="292"/>
      <c r="O300" s="292"/>
      <c r="P300" s="292"/>
      <c r="Q300" s="292"/>
      <c r="R300" s="292"/>
      <c r="S300" s="292"/>
      <c r="T300" s="292"/>
      <c r="U300" s="292"/>
      <c r="V300" s="292"/>
      <c r="W300" s="292"/>
      <c r="X300" s="292"/>
      <c r="Y300" s="292"/>
      <c r="Z300" s="292"/>
      <c r="AA300" s="292"/>
      <c r="AB300" s="292"/>
      <c r="AC300" s="292"/>
      <c r="AD300" s="292"/>
      <c r="AE300" s="292"/>
      <c r="AF300" s="292"/>
      <c r="AG300" s="292"/>
      <c r="AH300" s="292"/>
      <c r="AI300" s="292"/>
      <c r="AJ300" s="292"/>
      <c r="AK300" s="292"/>
      <c r="AL300" s="292"/>
      <c r="AM300" s="292"/>
      <c r="AN300" s="292"/>
      <c r="AO300" s="292"/>
      <c r="AP300" s="292"/>
      <c r="AQ300" s="292"/>
      <c r="AR300" s="292"/>
      <c r="AS300" s="292"/>
      <c r="AT300" s="292"/>
      <c r="AU300" s="292"/>
      <c r="AV300" s="292"/>
      <c r="AW300" s="292"/>
      <c r="AX300" s="292"/>
      <c r="AY300" s="292"/>
      <c r="AZ300" s="292"/>
      <c r="BA300" s="292"/>
      <c r="BB300" s="292"/>
      <c r="BC300" s="292"/>
      <c r="BD300" s="292"/>
      <c r="BE300" s="292"/>
      <c r="BF300" s="292"/>
      <c r="BG300" s="292"/>
      <c r="BH300" s="292"/>
      <c r="BI300" s="292"/>
      <c r="BJ300" s="292"/>
      <c r="BK300" s="292"/>
      <c r="BL300" s="292"/>
      <c r="BM300" s="292"/>
      <c r="BN300" s="292"/>
      <c r="BO300" s="292"/>
      <c r="BP300" s="292"/>
      <c r="BQ300" s="292"/>
      <c r="BR300" s="292"/>
      <c r="BS300" s="292"/>
      <c r="BT300" s="292"/>
      <c r="BU300" s="292"/>
      <c r="BV300" s="292"/>
      <c r="BW300" s="292"/>
      <c r="BX300" s="292"/>
      <c r="BY300" s="292"/>
      <c r="BZ300" s="292"/>
      <c r="CA300" s="292"/>
      <c r="CB300" s="292"/>
      <c r="CC300" s="292"/>
      <c r="CD300" s="292"/>
      <c r="CE300" s="292"/>
      <c r="CF300" s="292"/>
      <c r="CG300" s="292"/>
      <c r="CH300" s="292"/>
      <c r="CI300" s="292"/>
      <c r="CJ300" s="292"/>
      <c r="CK300" s="292"/>
      <c r="CL300" s="292"/>
      <c r="CM300" s="292"/>
      <c r="CN300" s="292"/>
      <c r="CO300" s="292"/>
      <c r="CP300" s="292"/>
      <c r="CQ300" s="292"/>
      <c r="CR300" s="292"/>
      <c r="CS300" s="292"/>
      <c r="CT300" s="292"/>
      <c r="CU300" s="292"/>
      <c r="CV300" s="292"/>
      <c r="CW300" s="292"/>
      <c r="CX300" s="292"/>
      <c r="CY300" s="292"/>
      <c r="CZ300" s="292"/>
      <c r="DA300" s="292"/>
      <c r="DB300" s="292"/>
      <c r="DC300" s="292"/>
      <c r="DD300" s="292"/>
      <c r="DE300" s="292"/>
      <c r="DF300" s="292"/>
      <c r="DG300" s="292"/>
      <c r="DH300" s="292"/>
      <c r="DI300" s="292"/>
      <c r="DJ300" s="292"/>
      <c r="DK300" s="292"/>
      <c r="DL300" s="292"/>
      <c r="DM300" s="292"/>
      <c r="DN300" s="292"/>
      <c r="DO300" s="292"/>
      <c r="DP300" s="292"/>
      <c r="DQ300" s="292"/>
      <c r="DR300" s="292"/>
      <c r="DS300" s="292"/>
      <c r="DT300" s="292"/>
      <c r="DU300" s="292"/>
      <c r="DV300" s="292"/>
      <c r="DW300" s="292"/>
      <c r="DX300" s="292"/>
      <c r="DY300" s="292"/>
      <c r="DZ300" s="292"/>
      <c r="EA300" s="292"/>
      <c r="EB300" s="292"/>
      <c r="EC300" s="292"/>
      <c r="ED300" s="292"/>
      <c r="EE300" s="292"/>
      <c r="EF300" s="292"/>
      <c r="EG300" s="292"/>
      <c r="EH300" s="292"/>
      <c r="EI300" s="292"/>
      <c r="EJ300" s="292"/>
      <c r="EK300" s="292"/>
      <c r="EL300" s="292"/>
      <c r="EM300" s="292"/>
      <c r="EN300" s="292"/>
      <c r="EO300" s="292"/>
      <c r="EP300" s="292"/>
      <c r="EQ300" s="292"/>
      <c r="ER300" s="292"/>
      <c r="ES300" s="292"/>
      <c r="ET300" s="292"/>
      <c r="EU300" s="292"/>
      <c r="EV300" s="292"/>
      <c r="EW300" s="292"/>
      <c r="EX300" s="292"/>
      <c r="EY300" s="292"/>
      <c r="EZ300" s="292"/>
      <c r="FA300" s="292"/>
      <c r="FB300" s="292"/>
      <c r="FC300" s="292"/>
      <c r="FD300" s="292"/>
      <c r="FE300" s="292"/>
      <c r="FF300" s="292"/>
      <c r="FG300" s="292"/>
      <c r="FH300" s="292"/>
      <c r="FI300" s="292"/>
      <c r="FJ300" s="292"/>
      <c r="FK300" s="292"/>
      <c r="FL300" s="292"/>
      <c r="FM300" s="292"/>
      <c r="FN300" s="292"/>
      <c r="FO300" s="292"/>
      <c r="FP300" s="292"/>
      <c r="FQ300" s="292"/>
      <c r="FR300" s="292"/>
      <c r="FS300" s="292"/>
      <c r="FT300" s="292"/>
      <c r="FU300" s="292"/>
      <c r="FV300" s="292"/>
      <c r="FW300" s="292"/>
      <c r="FX300" s="292"/>
      <c r="FY300" s="292"/>
      <c r="FZ300" s="292"/>
      <c r="GA300" s="292"/>
      <c r="GB300" s="292"/>
      <c r="GC300" s="292"/>
      <c r="GD300" s="292"/>
      <c r="GE300" s="292"/>
      <c r="GF300" s="292"/>
      <c r="GG300" s="292"/>
      <c r="GH300" s="292"/>
      <c r="GI300" s="292"/>
      <c r="GJ300" s="292"/>
      <c r="GK300" s="292"/>
      <c r="GL300" s="292"/>
      <c r="GM300" s="292"/>
      <c r="GN300" s="292"/>
      <c r="GO300" s="292"/>
      <c r="GP300" s="292"/>
      <c r="GQ300" s="292"/>
      <c r="GR300" s="292"/>
      <c r="GS300" s="292"/>
      <c r="GT300" s="292"/>
      <c r="GU300" s="292"/>
      <c r="GV300" s="292"/>
      <c r="GW300" s="292"/>
      <c r="GX300" s="292"/>
      <c r="GY300" s="292"/>
      <c r="GZ300" s="292"/>
      <c r="HA300" s="292"/>
      <c r="HB300" s="292"/>
      <c r="HC300" s="292"/>
      <c r="HD300" s="292"/>
      <c r="HE300" s="292"/>
      <c r="HF300" s="292"/>
      <c r="HG300" s="292"/>
      <c r="HH300" s="292"/>
      <c r="HI300" s="292"/>
      <c r="HJ300" s="292"/>
      <c r="HK300" s="292"/>
      <c r="HL300" s="292"/>
      <c r="HM300" s="292"/>
      <c r="HN300" s="292"/>
      <c r="HO300" s="292"/>
      <c r="HP300" s="292"/>
      <c r="HQ300" s="292"/>
      <c r="HR300" s="292"/>
      <c r="HS300" s="292"/>
      <c r="HT300" s="292"/>
      <c r="HU300" s="292"/>
      <c r="HV300" s="292"/>
      <c r="HW300" s="292"/>
      <c r="HX300" s="292"/>
      <c r="HY300" s="292"/>
      <c r="HZ300" s="292"/>
      <c r="IA300" s="292"/>
      <c r="IB300" s="292"/>
      <c r="IC300" s="292"/>
      <c r="ID300" s="292"/>
      <c r="IE300" s="292"/>
      <c r="IF300" s="292"/>
      <c r="IG300" s="292"/>
      <c r="IH300" s="292"/>
      <c r="II300" s="292"/>
      <c r="IJ300" s="292"/>
      <c r="IK300" s="292"/>
      <c r="IL300" s="292"/>
      <c r="IM300" s="292"/>
      <c r="IN300" s="292"/>
      <c r="IO300" s="292"/>
      <c r="IP300" s="292"/>
      <c r="IQ300" s="292"/>
      <c r="IR300" s="292"/>
      <c r="IS300" s="292"/>
      <c r="IT300" s="292"/>
      <c r="IU300" s="292"/>
      <c r="IV300" s="292"/>
      <c r="IW300" s="292"/>
      <c r="IX300" s="292"/>
      <c r="IY300" s="292"/>
      <c r="IZ300" s="292"/>
      <c r="JA300" s="292"/>
      <c r="JB300" s="292"/>
      <c r="JC300" s="292"/>
      <c r="JD300" s="292"/>
      <c r="JE300" s="292"/>
      <c r="JF300" s="292"/>
      <c r="JG300" s="292"/>
      <c r="JH300" s="292"/>
      <c r="JI300" s="292"/>
      <c r="JJ300" s="292"/>
      <c r="JK300" s="292"/>
      <c r="JL300" s="292"/>
      <c r="JM300" s="292"/>
      <c r="JN300" s="292"/>
      <c r="JO300" s="292"/>
      <c r="JP300" s="292"/>
      <c r="JQ300" s="292"/>
      <c r="JR300" s="292"/>
      <c r="JS300" s="292"/>
      <c r="JT300" s="292"/>
      <c r="JU300" s="292"/>
      <c r="JV300" s="292"/>
      <c r="JW300" s="292"/>
      <c r="JX300" s="292"/>
      <c r="JY300" s="292"/>
      <c r="JZ300" s="292"/>
      <c r="KA300" s="292"/>
      <c r="KB300" s="292"/>
      <c r="KC300" s="292"/>
      <c r="KD300" s="292"/>
      <c r="KE300" s="292"/>
      <c r="KF300" s="292"/>
      <c r="KG300" s="292"/>
      <c r="KH300" s="292"/>
      <c r="KI300" s="292"/>
      <c r="KJ300" s="292"/>
      <c r="KK300" s="292"/>
      <c r="KL300" s="292"/>
      <c r="KM300" s="292"/>
      <c r="KN300" s="292"/>
      <c r="KO300" s="292"/>
      <c r="KP300" s="292"/>
      <c r="KQ300" s="292"/>
      <c r="KR300" s="292"/>
      <c r="KS300" s="292"/>
      <c r="KT300" s="292"/>
      <c r="KU300" s="292"/>
      <c r="KV300" s="292"/>
      <c r="KW300" s="292"/>
      <c r="KX300" s="292"/>
      <c r="KY300" s="292"/>
      <c r="KZ300" s="292"/>
      <c r="LA300" s="292"/>
      <c r="LB300" s="292"/>
      <c r="LC300" s="292"/>
      <c r="LD300" s="292"/>
      <c r="LE300" s="292"/>
      <c r="LF300" s="292"/>
      <c r="LG300" s="292"/>
      <c r="LH300" s="292"/>
      <c r="LI300" s="292"/>
      <c r="LJ300" s="292"/>
      <c r="LK300" s="292"/>
      <c r="LL300" s="292"/>
      <c r="LM300" s="292"/>
      <c r="LN300" s="292"/>
      <c r="LO300" s="292"/>
      <c r="LP300" s="292"/>
      <c r="LQ300" s="292"/>
      <c r="LR300" s="292"/>
      <c r="LS300" s="292"/>
      <c r="LT300" s="292"/>
      <c r="LU300" s="292"/>
      <c r="LV300" s="292"/>
      <c r="LW300" s="292"/>
      <c r="LX300" s="292"/>
      <c r="LY300" s="292"/>
      <c r="LZ300" s="292"/>
      <c r="MA300" s="292"/>
      <c r="MB300" s="292"/>
      <c r="MC300" s="292"/>
      <c r="MD300" s="292"/>
      <c r="ME300" s="292"/>
      <c r="MF300" s="292"/>
      <c r="MG300" s="292"/>
      <c r="MH300" s="292"/>
      <c r="MI300" s="292"/>
      <c r="MJ300" s="292"/>
      <c r="MK300" s="292"/>
      <c r="ML300" s="292"/>
      <c r="MM300" s="292"/>
      <c r="MN300" s="292"/>
      <c r="MO300" s="292"/>
      <c r="MP300" s="292"/>
      <c r="MQ300" s="292"/>
      <c r="MR300" s="292"/>
      <c r="MS300" s="292"/>
      <c r="MT300" s="292"/>
      <c r="MU300" s="292"/>
      <c r="MV300" s="292"/>
      <c r="MW300" s="292"/>
      <c r="MX300" s="292"/>
      <c r="MY300" s="292"/>
      <c r="MZ300" s="292"/>
      <c r="NA300" s="292"/>
      <c r="NB300" s="292"/>
      <c r="NC300" s="292"/>
      <c r="ND300" s="292"/>
      <c r="NE300" s="292"/>
      <c r="NF300" s="292"/>
      <c r="NG300" s="292"/>
      <c r="NH300" s="292"/>
      <c r="NI300" s="292"/>
      <c r="NJ300" s="292"/>
      <c r="NK300" s="292"/>
      <c r="NL300" s="292"/>
      <c r="NM300" s="292"/>
      <c r="NN300" s="292"/>
      <c r="NO300" s="292"/>
      <c r="NP300" s="292"/>
      <c r="NQ300" s="292"/>
      <c r="NR300" s="292"/>
      <c r="NS300" s="292"/>
      <c r="NT300" s="292"/>
      <c r="NU300" s="292"/>
      <c r="NV300" s="292"/>
      <c r="NW300" s="292"/>
      <c r="NX300" s="292"/>
      <c r="NY300" s="292"/>
      <c r="NZ300" s="292"/>
      <c r="OA300" s="292"/>
      <c r="OB300" s="292"/>
      <c r="OC300" s="292"/>
      <c r="OD300" s="292"/>
      <c r="OE300" s="292"/>
      <c r="OF300" s="292"/>
      <c r="OG300" s="292"/>
      <c r="OH300" s="292"/>
      <c r="OI300" s="292"/>
      <c r="OJ300" s="292"/>
      <c r="OK300" s="292"/>
      <c r="OL300" s="292"/>
      <c r="OM300" s="292"/>
      <c r="ON300" s="292"/>
      <c r="OO300" s="292"/>
      <c r="OP300" s="292"/>
      <c r="OQ300" s="292"/>
      <c r="OR300" s="292"/>
      <c r="OS300" s="292"/>
      <c r="OT300" s="292"/>
      <c r="OU300" s="292"/>
      <c r="OV300" s="292"/>
      <c r="OW300" s="292"/>
      <c r="OX300" s="292"/>
      <c r="OY300" s="292"/>
      <c r="OZ300" s="292"/>
      <c r="PA300" s="292"/>
      <c r="PB300" s="292"/>
      <c r="PC300" s="292"/>
      <c r="PD300" s="292"/>
      <c r="PE300" s="292"/>
      <c r="PF300" s="292"/>
      <c r="PG300" s="292"/>
      <c r="PH300" s="292"/>
      <c r="PI300" s="292"/>
      <c r="PJ300" s="292"/>
      <c r="PK300" s="292"/>
      <c r="PL300" s="292"/>
      <c r="PM300" s="292"/>
      <c r="PN300" s="292"/>
      <c r="PO300" s="292"/>
      <c r="PP300" s="292"/>
      <c r="PQ300" s="292"/>
      <c r="PR300" s="292"/>
      <c r="PS300" s="292"/>
      <c r="PT300" s="292"/>
      <c r="PU300" s="292"/>
      <c r="PV300" s="292"/>
      <c r="PW300" s="292"/>
      <c r="PX300" s="292"/>
      <c r="PY300" s="292"/>
      <c r="PZ300" s="292"/>
      <c r="QA300" s="292"/>
      <c r="QB300" s="292"/>
      <c r="QC300" s="292"/>
      <c r="QD300" s="292"/>
      <c r="QE300" s="292"/>
      <c r="QF300" s="292"/>
      <c r="QG300" s="292"/>
      <c r="QH300" s="292"/>
      <c r="QI300" s="292"/>
      <c r="QJ300" s="292"/>
      <c r="QK300" s="292"/>
      <c r="QL300" s="292"/>
      <c r="QM300" s="292"/>
      <c r="QN300" s="292"/>
      <c r="QO300" s="292"/>
      <c r="QP300" s="292"/>
      <c r="QQ300" s="292"/>
      <c r="QR300" s="292"/>
      <c r="QS300" s="292"/>
      <c r="QT300" s="292"/>
      <c r="QU300" s="292"/>
      <c r="QV300" s="292"/>
      <c r="QW300" s="292"/>
      <c r="QX300" s="292"/>
      <c r="QY300" s="292"/>
      <c r="QZ300" s="292"/>
      <c r="RA300" s="292"/>
      <c r="RB300" s="292"/>
      <c r="RC300" s="292"/>
      <c r="RD300" s="292"/>
      <c r="RE300" s="292"/>
      <c r="RF300" s="292"/>
      <c r="RG300" s="292"/>
      <c r="RH300" s="292"/>
      <c r="RI300" s="292"/>
      <c r="RJ300" s="292"/>
      <c r="RK300" s="292"/>
      <c r="RL300" s="292"/>
      <c r="RM300" s="292"/>
      <c r="RN300" s="292"/>
      <c r="RO300" s="292"/>
      <c r="RP300" s="292"/>
      <c r="RQ300" s="292"/>
      <c r="RR300" s="292"/>
      <c r="RS300" s="292"/>
      <c r="RT300" s="292"/>
      <c r="RU300" s="292"/>
      <c r="RV300" s="292"/>
      <c r="RW300" s="292"/>
      <c r="RX300" s="292"/>
      <c r="RY300" s="292"/>
      <c r="RZ300" s="292"/>
      <c r="SA300" s="292"/>
      <c r="SB300" s="292"/>
      <c r="SC300" s="292"/>
      <c r="SD300" s="292"/>
      <c r="SE300" s="292"/>
      <c r="SF300" s="292"/>
      <c r="SG300" s="292"/>
      <c r="SH300" s="292"/>
      <c r="SI300" s="292"/>
      <c r="SJ300" s="292"/>
      <c r="SK300" s="292"/>
      <c r="SL300" s="292"/>
      <c r="SM300" s="292"/>
      <c r="SN300" s="292"/>
      <c r="SO300" s="292"/>
      <c r="SP300" s="292"/>
      <c r="SQ300" s="292"/>
      <c r="SR300" s="292"/>
      <c r="SS300" s="292"/>
      <c r="ST300" s="292"/>
      <c r="SU300" s="292"/>
      <c r="SV300" s="292"/>
      <c r="SW300" s="292"/>
      <c r="SX300" s="292"/>
      <c r="SY300" s="292"/>
      <c r="SZ300" s="292"/>
      <c r="TA300" s="292"/>
      <c r="TB300" s="292"/>
      <c r="TC300" s="292"/>
      <c r="TD300" s="292"/>
      <c r="TE300" s="292"/>
      <c r="TF300" s="292"/>
      <c r="TG300" s="292"/>
      <c r="TH300" s="292"/>
      <c r="TI300" s="292"/>
      <c r="TJ300" s="292"/>
      <c r="TK300" s="292"/>
      <c r="TL300" s="292"/>
      <c r="TM300" s="292"/>
      <c r="TN300" s="292"/>
      <c r="TO300" s="292"/>
      <c r="TP300" s="292"/>
      <c r="TQ300" s="292"/>
      <c r="TR300" s="292"/>
      <c r="TS300" s="292"/>
      <c r="TT300" s="292"/>
      <c r="TU300" s="292"/>
      <c r="TV300" s="292"/>
      <c r="TW300" s="292"/>
      <c r="TX300" s="292"/>
      <c r="TY300" s="292"/>
      <c r="TZ300" s="292"/>
      <c r="UA300" s="292"/>
      <c r="UB300" s="292"/>
      <c r="UC300" s="292"/>
      <c r="UD300" s="292"/>
      <c r="UE300" s="292"/>
      <c r="UF300" s="292"/>
      <c r="UG300" s="292"/>
      <c r="UH300" s="292"/>
      <c r="UI300" s="292"/>
      <c r="UJ300" s="292"/>
      <c r="UK300" s="292"/>
      <c r="UL300" s="292"/>
      <c r="UM300" s="292"/>
      <c r="UN300" s="292"/>
      <c r="UO300" s="292"/>
      <c r="UP300" s="292"/>
      <c r="UQ300" s="292"/>
      <c r="UR300" s="292"/>
      <c r="US300" s="292"/>
      <c r="UT300" s="292"/>
      <c r="UU300" s="292"/>
      <c r="UV300" s="292"/>
      <c r="UW300" s="292"/>
      <c r="UX300" s="292"/>
      <c r="UY300" s="292"/>
      <c r="UZ300" s="292"/>
      <c r="VA300" s="292"/>
      <c r="VB300" s="292"/>
      <c r="VC300" s="292"/>
      <c r="VD300" s="292"/>
      <c r="VE300" s="292"/>
      <c r="VF300" s="292"/>
      <c r="VG300" s="292"/>
      <c r="VH300" s="292"/>
      <c r="VI300" s="292"/>
      <c r="VJ300" s="292"/>
      <c r="VK300" s="292"/>
      <c r="VL300" s="292"/>
      <c r="VM300" s="292"/>
      <c r="VN300" s="292"/>
      <c r="VO300" s="292"/>
      <c r="VP300" s="292"/>
      <c r="VQ300" s="292"/>
      <c r="VR300" s="292"/>
      <c r="VS300" s="292"/>
      <c r="VT300" s="292"/>
      <c r="VU300" s="292"/>
      <c r="VV300" s="292"/>
      <c r="VW300" s="292"/>
      <c r="VX300" s="292"/>
      <c r="VY300" s="292"/>
      <c r="VZ300" s="292"/>
      <c r="WA300" s="292"/>
      <c r="WB300" s="292"/>
      <c r="WC300" s="292"/>
      <c r="WD300" s="292"/>
      <c r="WE300" s="292"/>
      <c r="WF300" s="292"/>
      <c r="WG300" s="292"/>
      <c r="WH300" s="292"/>
      <c r="WI300" s="292"/>
      <c r="WJ300" s="292"/>
      <c r="WK300" s="292"/>
      <c r="WL300" s="292"/>
      <c r="WM300" s="292"/>
      <c r="WN300" s="292"/>
      <c r="WO300" s="292"/>
      <c r="WP300" s="292"/>
      <c r="WQ300" s="292"/>
      <c r="WR300" s="292"/>
      <c r="WS300" s="292"/>
      <c r="WT300" s="292"/>
      <c r="WU300" s="292"/>
      <c r="WV300" s="292"/>
      <c r="WW300" s="292"/>
      <c r="WX300" s="292"/>
      <c r="WY300" s="292"/>
      <c r="WZ300" s="292"/>
      <c r="XA300" s="292"/>
      <c r="XB300" s="292"/>
      <c r="XC300" s="292"/>
      <c r="XD300" s="292"/>
      <c r="XE300" s="292"/>
      <c r="XF300" s="292"/>
      <c r="XG300" s="292"/>
      <c r="XH300" s="292"/>
      <c r="XI300" s="292"/>
      <c r="XJ300" s="292"/>
      <c r="XK300" s="292"/>
      <c r="XL300" s="292"/>
      <c r="XM300" s="292"/>
      <c r="XN300" s="292"/>
      <c r="XO300" s="292"/>
      <c r="XP300" s="292"/>
      <c r="XQ300" s="292"/>
      <c r="XR300" s="292"/>
      <c r="XS300" s="292"/>
      <c r="XT300" s="292"/>
      <c r="XU300" s="292"/>
      <c r="XV300" s="292"/>
      <c r="XW300" s="292"/>
      <c r="XX300" s="292"/>
      <c r="XY300" s="292"/>
      <c r="XZ300" s="292"/>
      <c r="YA300" s="292"/>
      <c r="YB300" s="292"/>
      <c r="YC300" s="292"/>
      <c r="YD300" s="292"/>
      <c r="YE300" s="292"/>
      <c r="YF300" s="292"/>
      <c r="YG300" s="292"/>
      <c r="YH300" s="292"/>
      <c r="YI300" s="292"/>
      <c r="YJ300" s="292"/>
      <c r="YK300" s="292"/>
      <c r="YL300" s="292"/>
      <c r="YM300" s="292"/>
      <c r="YN300" s="292"/>
      <c r="YO300" s="292"/>
      <c r="YP300" s="292"/>
      <c r="YQ300" s="292"/>
      <c r="YR300" s="292"/>
      <c r="YS300" s="292"/>
      <c r="YT300" s="292"/>
      <c r="YU300" s="292"/>
      <c r="YV300" s="292"/>
      <c r="YW300" s="292"/>
      <c r="YX300" s="292"/>
      <c r="YY300" s="292"/>
      <c r="YZ300" s="292"/>
      <c r="ZA300" s="292"/>
      <c r="ZB300" s="292"/>
      <c r="ZC300" s="292"/>
      <c r="ZD300" s="292"/>
      <c r="ZE300" s="292"/>
      <c r="ZF300" s="292"/>
      <c r="ZG300" s="292"/>
      <c r="ZH300" s="292"/>
      <c r="ZI300" s="292"/>
      <c r="ZJ300" s="292"/>
      <c r="ZK300" s="292"/>
      <c r="ZL300" s="292"/>
      <c r="ZM300" s="292"/>
      <c r="ZN300" s="292"/>
      <c r="ZO300" s="292"/>
      <c r="ZP300" s="292"/>
      <c r="ZQ300" s="292"/>
      <c r="ZR300" s="292"/>
      <c r="ZS300" s="292"/>
      <c r="ZT300" s="292"/>
      <c r="ZU300" s="292"/>
      <c r="ZV300" s="292"/>
      <c r="ZW300" s="292"/>
      <c r="ZX300" s="292"/>
      <c r="ZY300" s="292"/>
      <c r="ZZ300" s="292"/>
      <c r="AAA300" s="292"/>
      <c r="AAB300" s="292"/>
      <c r="AAC300" s="292"/>
      <c r="AAD300" s="292"/>
      <c r="AAE300" s="292"/>
      <c r="AAF300" s="292"/>
      <c r="AAG300" s="292"/>
      <c r="AAH300" s="292"/>
      <c r="AAI300" s="292"/>
      <c r="AAJ300" s="292"/>
      <c r="AAK300" s="292"/>
      <c r="AAL300" s="292"/>
      <c r="AAM300" s="292"/>
      <c r="AAN300" s="292"/>
      <c r="AAO300" s="292"/>
      <c r="AAP300" s="292"/>
      <c r="AAQ300" s="292"/>
      <c r="AAR300" s="292"/>
      <c r="AAS300" s="292"/>
      <c r="AAT300" s="292"/>
      <c r="AAU300" s="292"/>
      <c r="AAV300" s="292"/>
      <c r="AAW300" s="292"/>
      <c r="AAX300" s="292"/>
      <c r="AAY300" s="292"/>
      <c r="AAZ300" s="292"/>
      <c r="ABA300" s="292"/>
      <c r="ABB300" s="292"/>
      <c r="ABC300" s="292"/>
      <c r="ABD300" s="292"/>
      <c r="ABE300" s="292"/>
      <c r="ABF300" s="292"/>
      <c r="ABG300" s="292"/>
      <c r="ABH300" s="292"/>
      <c r="ABI300" s="292"/>
      <c r="ABJ300" s="292"/>
      <c r="ABK300" s="292"/>
      <c r="ABL300" s="292"/>
      <c r="ABM300" s="292"/>
      <c r="ABN300" s="292"/>
      <c r="ABO300" s="292"/>
      <c r="ABP300" s="292"/>
      <c r="ABQ300" s="292"/>
      <c r="ABR300" s="292"/>
      <c r="ABS300" s="292"/>
      <c r="ABT300" s="292"/>
      <c r="ABU300" s="292"/>
      <c r="ABV300" s="292"/>
      <c r="ABW300" s="292"/>
      <c r="ABX300" s="292"/>
      <c r="ABY300" s="292"/>
      <c r="ABZ300" s="292"/>
      <c r="ACA300" s="292"/>
      <c r="ACB300" s="292"/>
      <c r="ACC300" s="292"/>
      <c r="ACD300" s="292"/>
      <c r="ACE300" s="292"/>
      <c r="ACF300" s="292"/>
      <c r="ACG300" s="292"/>
      <c r="ACH300" s="292"/>
      <c r="ACI300" s="292"/>
      <c r="ACJ300" s="292"/>
      <c r="ACK300" s="292"/>
      <c r="ACL300" s="292"/>
      <c r="ACM300" s="292"/>
      <c r="ACN300" s="292"/>
      <c r="ACO300" s="292"/>
      <c r="ACP300" s="292"/>
      <c r="ACQ300" s="292"/>
      <c r="ACR300" s="292"/>
      <c r="ACS300" s="292"/>
      <c r="ACT300" s="292"/>
      <c r="ACU300" s="292"/>
      <c r="ACV300" s="292"/>
      <c r="ACW300" s="292"/>
      <c r="ACX300" s="292"/>
      <c r="ACY300" s="292"/>
      <c r="ACZ300" s="292"/>
      <c r="ADA300" s="292"/>
      <c r="ADB300" s="292"/>
      <c r="ADC300" s="292"/>
      <c r="ADD300" s="292"/>
      <c r="ADE300" s="292"/>
      <c r="ADF300" s="292"/>
      <c r="ADG300" s="292"/>
      <c r="ADH300" s="292"/>
      <c r="ADI300" s="292"/>
      <c r="ADJ300" s="292"/>
      <c r="ADK300" s="292"/>
      <c r="ADL300" s="292"/>
      <c r="ADM300" s="292"/>
      <c r="ADN300" s="292"/>
      <c r="ADO300" s="292"/>
      <c r="ADP300" s="292"/>
      <c r="ADQ300" s="292"/>
      <c r="ADR300" s="292"/>
      <c r="ADS300" s="292"/>
      <c r="ADT300" s="292"/>
      <c r="ADU300" s="292"/>
      <c r="ADV300" s="292"/>
      <c r="ADW300" s="292"/>
      <c r="ADX300" s="292"/>
      <c r="ADY300" s="292"/>
      <c r="ADZ300" s="292"/>
      <c r="AEA300" s="292"/>
      <c r="AEB300" s="292"/>
      <c r="AEC300" s="292"/>
      <c r="AED300" s="292"/>
      <c r="AEE300" s="292"/>
      <c r="AEF300" s="292"/>
      <c r="AEG300" s="292"/>
      <c r="AEH300" s="292"/>
      <c r="AEI300" s="292"/>
      <c r="AEJ300" s="292"/>
      <c r="AEK300" s="292"/>
      <c r="AEL300" s="292"/>
      <c r="AEM300" s="292"/>
      <c r="AEN300" s="292"/>
      <c r="AEO300" s="292"/>
      <c r="AEP300" s="292"/>
      <c r="AEQ300" s="292"/>
      <c r="AER300" s="292"/>
      <c r="AES300" s="292"/>
      <c r="AET300" s="292"/>
      <c r="AEU300" s="292"/>
      <c r="AEV300" s="292"/>
      <c r="AEW300" s="292"/>
      <c r="AEX300" s="292"/>
      <c r="AEY300" s="292"/>
      <c r="AEZ300" s="292"/>
      <c r="AFA300" s="292"/>
      <c r="AFB300" s="292"/>
      <c r="AFC300" s="292"/>
      <c r="AFD300" s="292"/>
      <c r="AFE300" s="292"/>
      <c r="AFF300" s="292"/>
      <c r="AFG300" s="292"/>
      <c r="AFH300" s="292"/>
      <c r="AFI300" s="292"/>
      <c r="AFJ300" s="292"/>
      <c r="AFK300" s="292"/>
      <c r="AFL300" s="292"/>
      <c r="AFM300" s="292"/>
      <c r="AFN300" s="292"/>
      <c r="AFO300" s="292"/>
      <c r="AFP300" s="292"/>
      <c r="AFQ300" s="292"/>
      <c r="AFR300" s="292"/>
      <c r="AFS300" s="292"/>
      <c r="AFT300" s="292"/>
      <c r="AFU300" s="292"/>
      <c r="AFV300" s="292"/>
      <c r="AFW300" s="292"/>
      <c r="AFX300" s="292"/>
      <c r="AFY300" s="292"/>
      <c r="AFZ300" s="292"/>
      <c r="AGA300" s="292"/>
      <c r="AGB300" s="292"/>
      <c r="AGC300" s="292"/>
      <c r="AGD300" s="292"/>
      <c r="AGE300" s="292"/>
      <c r="AGF300" s="292"/>
      <c r="AGG300" s="292"/>
      <c r="AGH300" s="292"/>
      <c r="AGI300" s="292"/>
      <c r="AGJ300" s="292"/>
      <c r="AGK300" s="292"/>
      <c r="AGL300" s="292"/>
      <c r="AGM300" s="292"/>
      <c r="AGN300" s="292"/>
      <c r="AGO300" s="292"/>
      <c r="AGP300" s="292"/>
      <c r="AGQ300" s="292"/>
      <c r="AGR300" s="292"/>
      <c r="AGS300" s="292"/>
      <c r="AGT300" s="292"/>
      <c r="AGU300" s="292"/>
      <c r="AGV300" s="292"/>
      <c r="AGW300" s="292"/>
      <c r="AGX300" s="292"/>
      <c r="AGY300" s="292"/>
      <c r="AGZ300" s="292"/>
      <c r="AHA300" s="292"/>
      <c r="AHB300" s="292"/>
      <c r="AHC300" s="292"/>
      <c r="AHD300" s="292"/>
      <c r="AHE300" s="292"/>
      <c r="AHF300" s="292"/>
      <c r="AHG300" s="292"/>
      <c r="AHH300" s="292"/>
      <c r="AHI300" s="292"/>
      <c r="AHJ300" s="292"/>
      <c r="AHK300" s="292"/>
      <c r="AHL300" s="292"/>
      <c r="AHM300" s="292"/>
      <c r="AHN300" s="292"/>
      <c r="AHO300" s="292"/>
      <c r="AHP300" s="292"/>
      <c r="AHQ300" s="292"/>
      <c r="AHR300" s="292"/>
      <c r="AHS300" s="292"/>
      <c r="AHT300" s="292"/>
      <c r="AHU300" s="292"/>
      <c r="AHV300" s="292"/>
      <c r="AHW300" s="292"/>
      <c r="AHX300" s="292"/>
      <c r="AHY300" s="292"/>
      <c r="AHZ300" s="292"/>
      <c r="AIA300" s="292"/>
      <c r="AIB300" s="292"/>
      <c r="AIC300" s="292"/>
      <c r="AID300" s="292"/>
      <c r="AIE300" s="292"/>
      <c r="AIF300" s="292"/>
      <c r="AIG300" s="292"/>
      <c r="AIH300" s="292"/>
      <c r="AII300" s="292"/>
      <c r="AIJ300" s="292"/>
      <c r="AIK300" s="292"/>
      <c r="AIL300" s="292"/>
      <c r="AIM300" s="292"/>
      <c r="AIN300" s="292"/>
      <c r="AIO300" s="292"/>
      <c r="AIP300" s="292"/>
      <c r="AIQ300" s="292"/>
      <c r="AIR300" s="292"/>
      <c r="AIS300" s="292"/>
      <c r="AIT300" s="292"/>
      <c r="AIU300" s="292"/>
      <c r="AIV300" s="292"/>
      <c r="AIW300" s="292"/>
      <c r="AIX300" s="292"/>
      <c r="AIY300" s="292"/>
      <c r="AIZ300" s="292"/>
      <c r="AJA300" s="292"/>
      <c r="AJB300" s="292"/>
      <c r="AJC300" s="292"/>
      <c r="AJD300" s="292"/>
      <c r="AJE300" s="292"/>
      <c r="AJF300" s="292"/>
      <c r="AJG300" s="292"/>
      <c r="AJH300" s="292"/>
      <c r="AJI300" s="292"/>
      <c r="AJJ300" s="292"/>
      <c r="AJK300" s="292"/>
      <c r="AJL300" s="292"/>
      <c r="AJM300" s="292"/>
      <c r="AJN300" s="292"/>
      <c r="AJO300" s="292"/>
      <c r="AJP300" s="292"/>
      <c r="AJQ300" s="292"/>
      <c r="AJR300" s="292"/>
      <c r="AJS300" s="292"/>
      <c r="AJT300" s="292"/>
      <c r="AJU300" s="292"/>
      <c r="AJV300" s="292"/>
      <c r="AJW300" s="292"/>
      <c r="AJX300" s="292"/>
      <c r="AJY300" s="292"/>
      <c r="AJZ300" s="292"/>
      <c r="AKA300" s="292"/>
      <c r="AKB300" s="292"/>
      <c r="AKC300" s="292"/>
      <c r="AKD300" s="292"/>
      <c r="AKE300" s="292"/>
      <c r="AKF300" s="292"/>
      <c r="AKG300" s="292"/>
      <c r="AKH300" s="292"/>
      <c r="AKI300" s="292"/>
      <c r="AKJ300" s="292"/>
      <c r="AKK300" s="292"/>
      <c r="AKL300" s="292"/>
      <c r="AKM300" s="292"/>
      <c r="AKN300" s="292"/>
      <c r="AKO300" s="292"/>
      <c r="AKP300" s="292"/>
      <c r="AKQ300" s="292"/>
      <c r="AKR300" s="292"/>
      <c r="AKS300" s="292"/>
      <c r="AKT300" s="292"/>
      <c r="AKU300" s="292"/>
      <c r="AKV300" s="292"/>
      <c r="AKW300" s="292"/>
      <c r="AKX300" s="292"/>
      <c r="AKY300" s="292"/>
      <c r="AKZ300" s="292"/>
      <c r="ALA300" s="292"/>
      <c r="ALB300" s="292"/>
      <c r="ALC300" s="292"/>
      <c r="ALD300" s="292"/>
      <c r="ALE300" s="292"/>
      <c r="ALF300" s="292"/>
      <c r="ALG300" s="292"/>
      <c r="ALH300" s="292"/>
      <c r="ALI300" s="292"/>
      <c r="ALJ300" s="292"/>
      <c r="ALK300" s="292"/>
      <c r="ALL300" s="292"/>
      <c r="ALM300" s="292"/>
      <c r="ALN300" s="292"/>
      <c r="ALO300" s="292"/>
      <c r="ALP300" s="292"/>
      <c r="ALQ300" s="292"/>
      <c r="ALR300" s="292"/>
      <c r="ALS300" s="292"/>
      <c r="ALT300" s="292"/>
      <c r="ALU300" s="292"/>
      <c r="ALV300" s="292"/>
      <c r="ALW300" s="292"/>
      <c r="ALX300" s="292"/>
      <c r="ALY300" s="292"/>
      <c r="ALZ300" s="292"/>
      <c r="AMA300" s="292"/>
      <c r="AMB300" s="292"/>
      <c r="AMC300" s="292"/>
      <c r="AMD300" s="292"/>
      <c r="AME300" s="292"/>
      <c r="AMF300" s="292"/>
      <c r="AMG300" s="292"/>
      <c r="AMH300" s="292"/>
      <c r="AMI300" s="292"/>
      <c r="AMJ300" s="292"/>
      <c r="AMK300" s="292"/>
      <c r="AML300" s="292"/>
      <c r="AMM300" s="292"/>
      <c r="AMN300" s="292"/>
      <c r="AMO300" s="292"/>
      <c r="AMP300" s="292"/>
      <c r="AMQ300" s="292"/>
      <c r="AMR300" s="292"/>
      <c r="AMS300" s="292"/>
      <c r="AMT300" s="292"/>
      <c r="AMU300" s="292"/>
      <c r="AMV300" s="292"/>
      <c r="AMW300" s="292"/>
      <c r="AMX300" s="292"/>
      <c r="AMY300" s="292"/>
      <c r="AMZ300" s="292"/>
      <c r="ANA300" s="292"/>
      <c r="ANB300" s="292"/>
      <c r="ANC300" s="292"/>
      <c r="AND300" s="292"/>
      <c r="ANE300" s="292"/>
      <c r="ANF300" s="292"/>
      <c r="ANG300" s="292"/>
      <c r="ANH300" s="292"/>
      <c r="ANI300" s="292"/>
      <c r="ANJ300" s="292"/>
      <c r="ANK300" s="292"/>
      <c r="ANL300" s="292"/>
      <c r="ANM300" s="292"/>
      <c r="ANN300" s="292"/>
      <c r="ANO300" s="292"/>
      <c r="ANP300" s="292"/>
      <c r="ANQ300" s="292"/>
      <c r="ANR300" s="292"/>
      <c r="ANS300" s="292"/>
      <c r="ANT300" s="292"/>
      <c r="ANU300" s="292"/>
      <c r="ANV300" s="292"/>
      <c r="ANW300" s="292"/>
      <c r="ANX300" s="292"/>
      <c r="ANY300" s="292"/>
      <c r="ANZ300" s="292"/>
      <c r="AOA300" s="292"/>
      <c r="AOB300" s="292"/>
      <c r="AOC300" s="292"/>
      <c r="AOD300" s="292"/>
      <c r="AOE300" s="292"/>
      <c r="AOF300" s="292"/>
      <c r="AOG300" s="292"/>
      <c r="AOH300" s="292"/>
      <c r="AOI300" s="292"/>
      <c r="AOJ300" s="292"/>
      <c r="AOK300" s="292"/>
      <c r="AOL300" s="292"/>
      <c r="AOM300" s="292"/>
      <c r="AON300" s="292"/>
      <c r="AOO300" s="292"/>
      <c r="AOP300" s="292"/>
      <c r="AOQ300" s="292"/>
      <c r="AOR300" s="292"/>
      <c r="AOS300" s="292"/>
      <c r="AOT300" s="292"/>
      <c r="AOU300" s="292"/>
      <c r="AOV300" s="292"/>
      <c r="AOW300" s="292"/>
      <c r="AOX300" s="292"/>
      <c r="AOY300" s="292"/>
      <c r="AOZ300" s="292"/>
      <c r="APA300" s="292"/>
      <c r="APB300" s="292"/>
      <c r="APC300" s="292"/>
      <c r="APD300" s="292"/>
      <c r="APE300" s="292"/>
      <c r="APF300" s="292"/>
      <c r="APG300" s="292"/>
      <c r="APH300" s="292"/>
      <c r="API300" s="292"/>
      <c r="APJ300" s="292"/>
      <c r="APK300" s="292"/>
      <c r="APL300" s="292"/>
      <c r="APM300" s="292"/>
      <c r="APN300" s="292"/>
      <c r="APO300" s="292"/>
      <c r="APP300" s="292"/>
      <c r="APQ300" s="292"/>
      <c r="APR300" s="292"/>
      <c r="APS300" s="292"/>
      <c r="APT300" s="292"/>
      <c r="APU300" s="292"/>
      <c r="APV300" s="292"/>
      <c r="APW300" s="292"/>
      <c r="APX300" s="292"/>
      <c r="APY300" s="292"/>
      <c r="APZ300" s="292"/>
      <c r="AQA300" s="292"/>
      <c r="AQB300" s="292"/>
      <c r="AQC300" s="292"/>
      <c r="AQD300" s="292"/>
      <c r="AQE300" s="292"/>
      <c r="AQF300" s="292"/>
      <c r="AQG300" s="292"/>
      <c r="AQH300" s="292"/>
      <c r="AQI300" s="292"/>
      <c r="AQJ300" s="292"/>
      <c r="AQK300" s="292"/>
      <c r="AQL300" s="292"/>
      <c r="AQM300" s="292"/>
      <c r="AQN300" s="292"/>
      <c r="AQO300" s="292"/>
      <c r="AQP300" s="292"/>
      <c r="AQQ300" s="292"/>
      <c r="AQR300" s="292"/>
      <c r="AQS300" s="292"/>
      <c r="AQT300" s="292"/>
      <c r="AQU300" s="292"/>
      <c r="AQV300" s="292"/>
      <c r="AQW300" s="292"/>
      <c r="AQX300" s="292"/>
      <c r="AQY300" s="292"/>
      <c r="AQZ300" s="292"/>
      <c r="ARA300" s="292"/>
      <c r="ARB300" s="292"/>
      <c r="ARC300" s="292"/>
      <c r="ARD300" s="292"/>
      <c r="ARE300" s="292"/>
      <c r="ARF300" s="292"/>
      <c r="ARG300" s="292"/>
      <c r="ARH300" s="292"/>
      <c r="ARI300" s="292"/>
      <c r="ARJ300" s="292"/>
      <c r="ARK300" s="292"/>
      <c r="ARL300" s="292"/>
      <c r="ARM300" s="292"/>
      <c r="ARN300" s="292"/>
      <c r="ARO300" s="292"/>
      <c r="ARP300" s="292"/>
      <c r="ARQ300" s="292"/>
      <c r="ARR300" s="292"/>
      <c r="ARS300" s="292"/>
      <c r="ART300" s="292"/>
      <c r="ARU300" s="292"/>
      <c r="ARV300" s="292"/>
      <c r="ARW300" s="292"/>
      <c r="ARX300" s="292"/>
      <c r="ARY300" s="292"/>
      <c r="ARZ300" s="292"/>
      <c r="ASA300" s="292"/>
      <c r="ASB300" s="292"/>
      <c r="ASC300" s="292"/>
      <c r="ASD300" s="292"/>
      <c r="ASE300" s="292"/>
      <c r="ASF300" s="292"/>
      <c r="ASG300" s="292"/>
      <c r="ASH300" s="292"/>
      <c r="ASI300" s="292"/>
      <c r="ASJ300" s="292"/>
      <c r="ASK300" s="292"/>
      <c r="ASL300" s="292"/>
      <c r="ASM300" s="292"/>
      <c r="ASN300" s="292"/>
      <c r="ASO300" s="292"/>
      <c r="ASP300" s="292"/>
      <c r="ASQ300" s="292"/>
      <c r="ASR300" s="292"/>
      <c r="ASS300" s="292"/>
      <c r="AST300" s="292"/>
      <c r="ASU300" s="292"/>
      <c r="ASV300" s="292"/>
      <c r="ASW300" s="292"/>
      <c r="ASX300" s="292"/>
      <c r="ASY300" s="292"/>
      <c r="ASZ300" s="292"/>
      <c r="ATA300" s="292"/>
      <c r="ATB300" s="292"/>
      <c r="ATC300" s="292"/>
      <c r="ATD300" s="292"/>
      <c r="ATE300" s="292"/>
      <c r="ATF300" s="292"/>
      <c r="ATG300" s="292"/>
      <c r="ATH300" s="292"/>
      <c r="ATI300" s="292"/>
      <c r="ATJ300" s="292"/>
      <c r="ATK300" s="292"/>
      <c r="ATL300" s="292"/>
      <c r="ATM300" s="292"/>
      <c r="ATN300" s="292"/>
      <c r="ATO300" s="292"/>
      <c r="ATP300" s="292"/>
      <c r="ATQ300" s="292"/>
      <c r="ATR300" s="292"/>
      <c r="ATS300" s="292"/>
      <c r="ATT300" s="292"/>
      <c r="ATU300" s="292"/>
      <c r="ATV300" s="292"/>
      <c r="ATW300" s="292"/>
      <c r="ATX300" s="292"/>
      <c r="ATY300" s="292"/>
      <c r="ATZ300" s="292"/>
      <c r="AUA300" s="292"/>
      <c r="AUB300" s="292"/>
      <c r="AUC300" s="292"/>
      <c r="AUD300" s="292"/>
      <c r="AUE300" s="292"/>
      <c r="AUF300" s="292"/>
      <c r="AUG300" s="292"/>
      <c r="AUH300" s="292"/>
      <c r="AUI300" s="292"/>
      <c r="AUJ300" s="292"/>
      <c r="AUK300" s="292"/>
      <c r="AUL300" s="292"/>
      <c r="AUM300" s="292"/>
      <c r="AUN300" s="292"/>
      <c r="AUO300" s="292"/>
      <c r="AUP300" s="292"/>
      <c r="AUQ300" s="292"/>
      <c r="AUR300" s="292"/>
      <c r="AUS300" s="292"/>
      <c r="AUT300" s="292"/>
      <c r="AUU300" s="292"/>
      <c r="AUV300" s="292"/>
      <c r="AUW300" s="292"/>
      <c r="AUX300" s="292"/>
      <c r="AUY300" s="292"/>
      <c r="AUZ300" s="292"/>
      <c r="AVA300" s="292"/>
      <c r="AVB300" s="292"/>
      <c r="AVC300" s="292"/>
      <c r="AVD300" s="292"/>
      <c r="AVE300" s="292"/>
      <c r="AVF300" s="292"/>
      <c r="AVG300" s="292"/>
      <c r="AVH300" s="292"/>
      <c r="AVI300" s="292"/>
      <c r="AVJ300" s="292"/>
      <c r="AVK300" s="292"/>
      <c r="AVL300" s="292"/>
      <c r="AVM300" s="292"/>
      <c r="AVN300" s="292"/>
      <c r="AVO300" s="292"/>
      <c r="AVP300" s="292"/>
      <c r="AVQ300" s="292"/>
      <c r="AVR300" s="292"/>
      <c r="AVS300" s="292"/>
      <c r="AVT300" s="292"/>
      <c r="AVU300" s="292"/>
      <c r="AVV300" s="292"/>
      <c r="AVW300" s="292"/>
      <c r="AVX300" s="292"/>
      <c r="AVY300" s="292"/>
      <c r="AVZ300" s="292"/>
      <c r="AWA300" s="292"/>
      <c r="AWB300" s="292"/>
      <c r="AWC300" s="292"/>
      <c r="AWD300" s="292"/>
      <c r="AWE300" s="292"/>
      <c r="AWF300" s="292"/>
      <c r="AWG300" s="292"/>
      <c r="AWH300" s="292"/>
      <c r="AWI300" s="292"/>
      <c r="AWJ300" s="292"/>
      <c r="AWK300" s="292"/>
      <c r="AWL300" s="292"/>
      <c r="AWM300" s="292"/>
      <c r="AWN300" s="292"/>
      <c r="AWO300" s="292"/>
      <c r="AWP300" s="292"/>
      <c r="AWQ300" s="292"/>
      <c r="AWR300" s="292"/>
      <c r="AWS300" s="292"/>
      <c r="AWT300" s="292"/>
      <c r="AWU300" s="292"/>
      <c r="AWV300" s="292"/>
      <c r="AWW300" s="292"/>
      <c r="AWX300" s="292"/>
      <c r="AWY300" s="292"/>
      <c r="AWZ300" s="292"/>
      <c r="AXA300" s="292"/>
      <c r="AXB300" s="292"/>
      <c r="AXC300" s="292"/>
      <c r="AXD300" s="292"/>
      <c r="AXE300" s="292"/>
      <c r="AXF300" s="292"/>
      <c r="AXG300" s="292"/>
      <c r="AXH300" s="292"/>
      <c r="AXI300" s="292"/>
      <c r="AXJ300" s="292"/>
      <c r="AXK300" s="292"/>
      <c r="AXL300" s="292"/>
      <c r="AXM300" s="292"/>
      <c r="AXN300" s="292"/>
      <c r="AXO300" s="292"/>
      <c r="AXP300" s="292"/>
      <c r="AXQ300" s="292"/>
      <c r="AXR300" s="292"/>
      <c r="AXS300" s="292"/>
      <c r="AXT300" s="292"/>
      <c r="AXU300" s="292"/>
      <c r="AXV300" s="292"/>
      <c r="AXW300" s="292"/>
      <c r="AXX300" s="292"/>
      <c r="AXY300" s="292"/>
      <c r="AXZ300" s="292"/>
      <c r="AYA300" s="292"/>
      <c r="AYB300" s="292"/>
      <c r="AYC300" s="292"/>
      <c r="AYD300" s="292"/>
      <c r="AYE300" s="292"/>
      <c r="AYF300" s="292"/>
      <c r="AYG300" s="292"/>
      <c r="AYH300" s="292"/>
      <c r="AYI300" s="292"/>
      <c r="AYJ300" s="292"/>
      <c r="AYK300" s="292"/>
      <c r="AYL300" s="292"/>
      <c r="AYM300" s="292"/>
      <c r="AYN300" s="292"/>
      <c r="AYO300" s="292"/>
      <c r="AYP300" s="292"/>
      <c r="AYQ300" s="292"/>
      <c r="AYR300" s="292"/>
      <c r="AYS300" s="292"/>
      <c r="AYT300" s="292"/>
      <c r="AYU300" s="292"/>
      <c r="AYV300" s="292"/>
      <c r="AYW300" s="292"/>
      <c r="AYX300" s="292"/>
      <c r="AYY300" s="292"/>
      <c r="AYZ300" s="292"/>
      <c r="AZA300" s="292"/>
      <c r="AZB300" s="292"/>
      <c r="AZC300" s="292"/>
      <c r="AZD300" s="292"/>
      <c r="AZE300" s="292"/>
      <c r="AZF300" s="292"/>
      <c r="AZG300" s="292"/>
      <c r="AZH300" s="292"/>
      <c r="AZI300" s="292"/>
      <c r="AZJ300" s="292"/>
      <c r="AZK300" s="292"/>
      <c r="AZL300" s="292"/>
      <c r="AZM300" s="292"/>
      <c r="AZN300" s="292"/>
      <c r="AZO300" s="292"/>
      <c r="AZP300" s="292"/>
      <c r="AZQ300" s="292"/>
      <c r="AZR300" s="292"/>
      <c r="AZS300" s="292"/>
      <c r="AZT300" s="292"/>
      <c r="AZU300" s="292"/>
      <c r="AZV300" s="292"/>
      <c r="AZW300" s="292"/>
      <c r="AZX300" s="292"/>
      <c r="AZY300" s="292"/>
      <c r="AZZ300" s="292"/>
      <c r="BAA300" s="292"/>
      <c r="BAB300" s="292"/>
      <c r="BAC300" s="292"/>
      <c r="BAD300" s="292"/>
      <c r="BAE300" s="292"/>
      <c r="BAF300" s="292"/>
      <c r="BAG300" s="292"/>
      <c r="BAH300" s="292"/>
      <c r="BAI300" s="292"/>
      <c r="BAJ300" s="292"/>
      <c r="BAK300" s="292"/>
      <c r="BAL300" s="292"/>
      <c r="BAM300" s="292"/>
      <c r="BAN300" s="292"/>
      <c r="BAO300" s="292"/>
      <c r="BAP300" s="292"/>
      <c r="BAQ300" s="292"/>
      <c r="BAR300" s="292"/>
      <c r="BAS300" s="292"/>
      <c r="BAT300" s="292"/>
      <c r="BAU300" s="292"/>
      <c r="BAV300" s="292"/>
      <c r="BAW300" s="292"/>
      <c r="BAX300" s="292"/>
      <c r="BAY300" s="292"/>
      <c r="BAZ300" s="292"/>
      <c r="BBA300" s="292"/>
      <c r="BBB300" s="292"/>
      <c r="BBC300" s="292"/>
      <c r="BBD300" s="292"/>
      <c r="BBE300" s="292"/>
      <c r="BBF300" s="292"/>
      <c r="BBG300" s="292"/>
      <c r="BBH300" s="292"/>
      <c r="BBI300" s="292"/>
      <c r="BBJ300" s="292"/>
      <c r="BBK300" s="292"/>
      <c r="BBL300" s="292"/>
      <c r="BBM300" s="292"/>
      <c r="BBN300" s="292"/>
      <c r="BBO300" s="292"/>
      <c r="BBP300" s="292"/>
      <c r="BBQ300" s="292"/>
      <c r="BBR300" s="292"/>
      <c r="BBS300" s="292"/>
      <c r="BBT300" s="292"/>
      <c r="BBU300" s="292"/>
      <c r="BBV300" s="292"/>
      <c r="BBW300" s="292"/>
      <c r="BBX300" s="292"/>
      <c r="BBY300" s="292"/>
      <c r="BBZ300" s="292"/>
      <c r="BCA300" s="292"/>
      <c r="BCB300" s="292"/>
      <c r="BCC300" s="292"/>
      <c r="BCD300" s="292"/>
      <c r="BCE300" s="292"/>
      <c r="BCF300" s="292"/>
      <c r="BCG300" s="292"/>
      <c r="BCH300" s="292"/>
      <c r="BCI300" s="292"/>
      <c r="BCJ300" s="292"/>
      <c r="BCK300" s="292"/>
      <c r="BCL300" s="292"/>
      <c r="BCM300" s="292"/>
      <c r="BCN300" s="292"/>
      <c r="BCO300" s="292"/>
      <c r="BCP300" s="292"/>
      <c r="BCQ300" s="292"/>
      <c r="BCR300" s="292"/>
      <c r="BCS300" s="292"/>
      <c r="BCT300" s="292"/>
      <c r="BCU300" s="292"/>
      <c r="BCV300" s="292"/>
      <c r="BCW300" s="292"/>
      <c r="BCX300" s="292"/>
      <c r="BCY300" s="292"/>
      <c r="BCZ300" s="292"/>
      <c r="BDA300" s="292"/>
      <c r="BDB300" s="292"/>
      <c r="BDC300" s="292"/>
      <c r="BDD300" s="292"/>
      <c r="BDE300" s="292"/>
      <c r="BDF300" s="292"/>
      <c r="BDG300" s="292"/>
      <c r="BDH300" s="292"/>
      <c r="BDI300" s="292"/>
      <c r="BDJ300" s="292"/>
      <c r="BDK300" s="292"/>
      <c r="BDL300" s="292"/>
      <c r="BDM300" s="292"/>
      <c r="BDN300" s="292"/>
      <c r="BDO300" s="292"/>
      <c r="BDP300" s="292"/>
      <c r="BDQ300" s="292"/>
      <c r="BDR300" s="292"/>
      <c r="BDS300" s="292"/>
      <c r="BDT300" s="292"/>
      <c r="BDU300" s="292"/>
      <c r="BDV300" s="292"/>
      <c r="BDW300" s="292"/>
      <c r="BDX300" s="292"/>
      <c r="BDY300" s="292"/>
      <c r="BDZ300" s="292"/>
      <c r="BEA300" s="292"/>
      <c r="BEB300" s="292"/>
      <c r="BEC300" s="292"/>
      <c r="BED300" s="292"/>
      <c r="BEE300" s="292"/>
      <c r="BEF300" s="292"/>
      <c r="BEG300" s="292"/>
      <c r="BEH300" s="292"/>
      <c r="BEI300" s="292"/>
      <c r="BEJ300" s="292"/>
      <c r="BEK300" s="292"/>
      <c r="BEL300" s="292"/>
      <c r="BEM300" s="292"/>
      <c r="BEN300" s="292"/>
      <c r="BEO300" s="292"/>
      <c r="BEP300" s="292"/>
      <c r="BEQ300" s="292"/>
      <c r="BER300" s="292"/>
      <c r="BES300" s="292"/>
      <c r="BET300" s="292"/>
      <c r="BEU300" s="292"/>
      <c r="BEV300" s="292"/>
      <c r="BEW300" s="292"/>
      <c r="BEX300" s="292"/>
      <c r="BEY300" s="292"/>
      <c r="BEZ300" s="292"/>
      <c r="BFA300" s="292"/>
      <c r="BFB300" s="292"/>
      <c r="BFC300" s="292"/>
      <c r="BFD300" s="292"/>
      <c r="BFE300" s="292"/>
      <c r="BFF300" s="292"/>
      <c r="BFG300" s="292"/>
      <c r="BFH300" s="292"/>
      <c r="BFI300" s="292"/>
      <c r="BFJ300" s="292"/>
      <c r="BFK300" s="292"/>
      <c r="BFL300" s="292"/>
      <c r="BFM300" s="292"/>
      <c r="BFN300" s="292"/>
      <c r="BFO300" s="292"/>
      <c r="BFP300" s="292"/>
      <c r="BFQ300" s="292"/>
      <c r="BFR300" s="292"/>
      <c r="BFS300" s="292"/>
      <c r="BFT300" s="292"/>
      <c r="BFU300" s="292"/>
      <c r="BFV300" s="292"/>
      <c r="BFW300" s="292"/>
      <c r="BFX300" s="292"/>
      <c r="BFY300" s="292"/>
      <c r="BFZ300" s="292"/>
      <c r="BGA300" s="292"/>
      <c r="BGB300" s="292"/>
      <c r="BGC300" s="292"/>
      <c r="BGD300" s="292"/>
      <c r="BGE300" s="292"/>
      <c r="BGF300" s="292"/>
      <c r="BGG300" s="292"/>
      <c r="BGH300" s="292"/>
      <c r="BGI300" s="292"/>
      <c r="BGJ300" s="292"/>
      <c r="BGK300" s="292"/>
      <c r="BGL300" s="292"/>
      <c r="BGM300" s="292"/>
      <c r="BGN300" s="292"/>
      <c r="BGO300" s="292"/>
      <c r="BGP300" s="292"/>
      <c r="BGQ300" s="292"/>
      <c r="BGR300" s="292"/>
      <c r="BGS300" s="292"/>
      <c r="BGT300" s="292"/>
      <c r="BGU300" s="292"/>
      <c r="BGV300" s="292"/>
      <c r="BGW300" s="292"/>
      <c r="BGX300" s="292"/>
      <c r="BGY300" s="292"/>
      <c r="BGZ300" s="292"/>
      <c r="BHA300" s="292"/>
      <c r="BHB300" s="292"/>
      <c r="BHC300" s="292"/>
      <c r="BHD300" s="292"/>
      <c r="BHE300" s="292"/>
      <c r="BHF300" s="292"/>
      <c r="BHG300" s="292"/>
      <c r="BHH300" s="292"/>
      <c r="BHI300" s="292"/>
      <c r="BHJ300" s="292"/>
      <c r="BHK300" s="292"/>
      <c r="BHL300" s="292"/>
      <c r="BHM300" s="292"/>
      <c r="BHN300" s="292"/>
      <c r="BHO300" s="292"/>
      <c r="BHP300" s="292"/>
      <c r="BHQ300" s="292"/>
      <c r="BHR300" s="292"/>
      <c r="BHS300" s="292"/>
      <c r="BHT300" s="292"/>
      <c r="BHU300" s="292"/>
      <c r="BHV300" s="292"/>
      <c r="BHW300" s="292"/>
      <c r="BHX300" s="292"/>
      <c r="BHY300" s="292"/>
      <c r="BHZ300" s="292"/>
      <c r="BIA300" s="292"/>
      <c r="BIB300" s="292"/>
      <c r="BIC300" s="292"/>
      <c r="BID300" s="292"/>
      <c r="BIE300" s="292"/>
      <c r="BIF300" s="292"/>
      <c r="BIG300" s="292"/>
      <c r="BIH300" s="292"/>
      <c r="BII300" s="292"/>
      <c r="BIJ300" s="292"/>
      <c r="BIK300" s="292"/>
      <c r="BIL300" s="292"/>
      <c r="BIM300" s="292"/>
      <c r="BIN300" s="292"/>
      <c r="BIO300" s="292"/>
      <c r="BIP300" s="292"/>
      <c r="BIQ300" s="292"/>
      <c r="BIR300" s="292"/>
      <c r="BIS300" s="292"/>
      <c r="BIT300" s="292"/>
      <c r="BIU300" s="292"/>
      <c r="BIV300" s="292"/>
      <c r="BIW300" s="292"/>
      <c r="BIX300" s="292"/>
      <c r="BIY300" s="292"/>
      <c r="BIZ300" s="292"/>
      <c r="BJA300" s="292"/>
      <c r="BJB300" s="292"/>
      <c r="BJC300" s="292"/>
      <c r="BJD300" s="292"/>
      <c r="BJE300" s="292"/>
      <c r="BJF300" s="292"/>
      <c r="BJG300" s="292"/>
      <c r="BJH300" s="292"/>
      <c r="BJI300" s="292"/>
      <c r="BJJ300" s="292"/>
      <c r="BJK300" s="292"/>
      <c r="BJL300" s="292"/>
      <c r="BJM300" s="292"/>
      <c r="BJN300" s="292"/>
      <c r="BJO300" s="292"/>
      <c r="BJP300" s="292"/>
      <c r="BJQ300" s="292"/>
      <c r="BJR300" s="292"/>
      <c r="BJS300" s="292"/>
      <c r="BJT300" s="292"/>
      <c r="BJU300" s="292"/>
      <c r="BJV300" s="292"/>
      <c r="BJW300" s="292"/>
      <c r="BJX300" s="292"/>
      <c r="BJY300" s="292"/>
      <c r="BJZ300" s="292"/>
      <c r="BKA300" s="292"/>
      <c r="BKB300" s="292"/>
      <c r="BKC300" s="292"/>
      <c r="BKD300" s="292"/>
      <c r="BKE300" s="292"/>
      <c r="BKF300" s="292"/>
      <c r="BKG300" s="292"/>
      <c r="BKH300" s="292"/>
      <c r="BKI300" s="292"/>
      <c r="BKJ300" s="292"/>
      <c r="BKK300" s="292"/>
      <c r="BKL300" s="292"/>
      <c r="BKM300" s="292"/>
      <c r="BKN300" s="292"/>
      <c r="BKO300" s="292"/>
      <c r="BKP300" s="292"/>
      <c r="BKQ300" s="292"/>
      <c r="BKR300" s="292"/>
      <c r="BKS300" s="292"/>
      <c r="BKT300" s="292"/>
      <c r="BKU300" s="292"/>
      <c r="BKV300" s="292"/>
      <c r="BKW300" s="292"/>
      <c r="BKX300" s="292"/>
      <c r="BKY300" s="292"/>
      <c r="BKZ300" s="292"/>
      <c r="BLA300" s="292"/>
      <c r="BLB300" s="292"/>
      <c r="BLC300" s="292"/>
      <c r="BLD300" s="292"/>
      <c r="BLE300" s="292"/>
      <c r="BLF300" s="292"/>
      <c r="BLG300" s="292"/>
      <c r="BLH300" s="292"/>
      <c r="BLI300" s="292"/>
      <c r="BLJ300" s="292"/>
      <c r="BLK300" s="292"/>
      <c r="BLL300" s="292"/>
      <c r="BLM300" s="292"/>
      <c r="BLN300" s="292"/>
      <c r="BLO300" s="292"/>
      <c r="BLP300" s="292"/>
      <c r="BLQ300" s="292"/>
      <c r="BLR300" s="292"/>
      <c r="BLS300" s="292"/>
      <c r="BLT300" s="292"/>
      <c r="BLU300" s="292"/>
      <c r="BLV300" s="292"/>
      <c r="BLW300" s="292"/>
      <c r="BLX300" s="292"/>
      <c r="BLY300" s="292"/>
      <c r="BLZ300" s="292"/>
      <c r="BMA300" s="292"/>
      <c r="BMB300" s="292"/>
      <c r="BMC300" s="292"/>
      <c r="BMD300" s="292"/>
      <c r="BME300" s="292"/>
      <c r="BMF300" s="292"/>
      <c r="BMG300" s="292"/>
      <c r="BMH300" s="292"/>
      <c r="BMI300" s="292"/>
      <c r="BMJ300" s="292"/>
      <c r="BMK300" s="292"/>
      <c r="BML300" s="292"/>
      <c r="BMM300" s="292"/>
      <c r="BMN300" s="292"/>
      <c r="BMO300" s="292"/>
      <c r="BMP300" s="292"/>
      <c r="BMQ300" s="292"/>
      <c r="BMR300" s="292"/>
      <c r="BMS300" s="292"/>
      <c r="BMT300" s="292"/>
      <c r="BMU300" s="292"/>
      <c r="BMV300" s="292"/>
      <c r="BMW300" s="292"/>
      <c r="BMX300" s="292"/>
      <c r="BMY300" s="292"/>
      <c r="BMZ300" s="292"/>
      <c r="BNA300" s="292"/>
      <c r="BNB300" s="292"/>
      <c r="BNC300" s="292"/>
      <c r="BND300" s="292"/>
      <c r="BNE300" s="292"/>
      <c r="BNF300" s="292"/>
      <c r="BNG300" s="292"/>
      <c r="BNH300" s="292"/>
      <c r="BNI300" s="292"/>
      <c r="BNJ300" s="292"/>
      <c r="BNK300" s="292"/>
      <c r="BNL300" s="292"/>
    </row>
    <row r="301" spans="1:1728" s="167" customFormat="1" ht="15.75" hidden="1" customHeight="1" x14ac:dyDescent="0.25">
      <c r="A301" s="236">
        <v>338</v>
      </c>
      <c r="B301" s="218" t="s">
        <v>2452</v>
      </c>
      <c r="C301" s="221" t="s">
        <v>239</v>
      </c>
      <c r="D301" s="218" t="s">
        <v>851</v>
      </c>
      <c r="E301" s="221"/>
      <c r="F301" s="221" t="s">
        <v>852</v>
      </c>
      <c r="G301" s="221">
        <v>2900</v>
      </c>
      <c r="H301" s="277">
        <v>5800</v>
      </c>
      <c r="I301" s="278" t="s">
        <v>266</v>
      </c>
      <c r="J301" s="278">
        <v>2025</v>
      </c>
      <c r="K301" s="218" t="s">
        <v>2241</v>
      </c>
      <c r="L301" s="249" t="s">
        <v>2453</v>
      </c>
      <c r="M301" s="285" t="s">
        <v>460</v>
      </c>
      <c r="N301" s="292"/>
      <c r="O301" s="292"/>
      <c r="P301" s="292"/>
      <c r="Q301" s="292"/>
      <c r="R301" s="292"/>
      <c r="S301" s="292"/>
      <c r="T301" s="292"/>
      <c r="U301" s="292"/>
      <c r="V301" s="292"/>
      <c r="W301" s="292"/>
      <c r="X301" s="292"/>
      <c r="Y301" s="292"/>
      <c r="Z301" s="292"/>
      <c r="AA301" s="292"/>
      <c r="AB301" s="292"/>
      <c r="AC301" s="292"/>
      <c r="AD301" s="292"/>
      <c r="AE301" s="292"/>
      <c r="AF301" s="292"/>
      <c r="AG301" s="292"/>
      <c r="AH301" s="292"/>
      <c r="AI301" s="292"/>
      <c r="AJ301" s="292"/>
      <c r="AK301" s="292"/>
      <c r="AL301" s="292"/>
      <c r="AM301" s="292"/>
      <c r="AN301" s="292"/>
      <c r="AO301" s="292"/>
      <c r="AP301" s="292"/>
      <c r="AQ301" s="292"/>
      <c r="AR301" s="292"/>
      <c r="AS301" s="292"/>
      <c r="AT301" s="292"/>
      <c r="AU301" s="292"/>
      <c r="AV301" s="292"/>
      <c r="AW301" s="292"/>
      <c r="AX301" s="292"/>
      <c r="AY301" s="292"/>
      <c r="AZ301" s="292"/>
      <c r="BA301" s="292"/>
      <c r="BB301" s="292"/>
      <c r="BC301" s="292"/>
      <c r="BD301" s="292"/>
      <c r="BE301" s="292"/>
      <c r="BF301" s="292"/>
      <c r="BG301" s="292"/>
      <c r="BH301" s="292"/>
      <c r="BI301" s="292"/>
      <c r="BJ301" s="292"/>
      <c r="BK301" s="292"/>
      <c r="BL301" s="292"/>
      <c r="BM301" s="292"/>
      <c r="BN301" s="292"/>
      <c r="BO301" s="292"/>
      <c r="BP301" s="292"/>
      <c r="BQ301" s="292"/>
      <c r="BR301" s="292"/>
      <c r="BS301" s="292"/>
      <c r="BT301" s="292"/>
      <c r="BU301" s="292"/>
      <c r="BV301" s="292"/>
      <c r="BW301" s="292"/>
      <c r="BX301" s="292"/>
      <c r="BY301" s="292"/>
      <c r="BZ301" s="292"/>
      <c r="CA301" s="292"/>
      <c r="CB301" s="292"/>
      <c r="CC301" s="292"/>
      <c r="CD301" s="292"/>
      <c r="CE301" s="292"/>
      <c r="CF301" s="292"/>
      <c r="CG301" s="292"/>
      <c r="CH301" s="292"/>
      <c r="CI301" s="292"/>
      <c r="CJ301" s="292"/>
      <c r="CK301" s="292"/>
      <c r="CL301" s="292"/>
      <c r="CM301" s="292"/>
      <c r="CN301" s="292"/>
      <c r="CO301" s="292"/>
      <c r="CP301" s="292"/>
      <c r="CQ301" s="292"/>
      <c r="CR301" s="292"/>
      <c r="CS301" s="292"/>
      <c r="CT301" s="292"/>
      <c r="CU301" s="292"/>
      <c r="CV301" s="292"/>
      <c r="CW301" s="292"/>
      <c r="CX301" s="292"/>
      <c r="CY301" s="292"/>
      <c r="CZ301" s="292"/>
      <c r="DA301" s="292"/>
      <c r="DB301" s="292"/>
      <c r="DC301" s="292"/>
      <c r="DD301" s="292"/>
      <c r="DE301" s="292"/>
      <c r="DF301" s="292"/>
      <c r="DG301" s="292"/>
      <c r="DH301" s="292"/>
      <c r="DI301" s="292"/>
      <c r="DJ301" s="292"/>
      <c r="DK301" s="292"/>
      <c r="DL301" s="292"/>
      <c r="DM301" s="292"/>
      <c r="DN301" s="292"/>
      <c r="DO301" s="292"/>
      <c r="DP301" s="292"/>
      <c r="DQ301" s="292"/>
      <c r="DR301" s="292"/>
      <c r="DS301" s="292"/>
      <c r="DT301" s="292"/>
      <c r="DU301" s="292"/>
      <c r="DV301" s="292"/>
      <c r="DW301" s="292"/>
      <c r="DX301" s="292"/>
      <c r="DY301" s="292"/>
      <c r="DZ301" s="292"/>
      <c r="EA301" s="292"/>
      <c r="EB301" s="292"/>
      <c r="EC301" s="292"/>
      <c r="ED301" s="292"/>
      <c r="EE301" s="292"/>
      <c r="EF301" s="292"/>
      <c r="EG301" s="292"/>
      <c r="EH301" s="292"/>
      <c r="EI301" s="292"/>
      <c r="EJ301" s="292"/>
      <c r="EK301" s="292"/>
      <c r="EL301" s="292"/>
      <c r="EM301" s="292"/>
      <c r="EN301" s="292"/>
      <c r="EO301" s="292"/>
      <c r="EP301" s="292"/>
      <c r="EQ301" s="292"/>
      <c r="ER301" s="292"/>
      <c r="ES301" s="292"/>
      <c r="ET301" s="292"/>
      <c r="EU301" s="292"/>
      <c r="EV301" s="292"/>
      <c r="EW301" s="292"/>
      <c r="EX301" s="292"/>
      <c r="EY301" s="292"/>
      <c r="EZ301" s="292"/>
      <c r="FA301" s="292"/>
      <c r="FB301" s="292"/>
      <c r="FC301" s="292"/>
      <c r="FD301" s="292"/>
      <c r="FE301" s="292"/>
      <c r="FF301" s="292"/>
      <c r="FG301" s="292"/>
      <c r="FH301" s="292"/>
      <c r="FI301" s="292"/>
      <c r="FJ301" s="292"/>
      <c r="FK301" s="292"/>
      <c r="FL301" s="292"/>
      <c r="FM301" s="292"/>
      <c r="FN301" s="292"/>
      <c r="FO301" s="292"/>
      <c r="FP301" s="292"/>
      <c r="FQ301" s="292"/>
      <c r="FR301" s="292"/>
      <c r="FS301" s="292"/>
      <c r="FT301" s="292"/>
      <c r="FU301" s="292"/>
      <c r="FV301" s="292"/>
      <c r="FW301" s="292"/>
      <c r="FX301" s="292"/>
      <c r="FY301" s="292"/>
      <c r="FZ301" s="292"/>
      <c r="GA301" s="292"/>
      <c r="GB301" s="292"/>
      <c r="GC301" s="292"/>
      <c r="GD301" s="292"/>
      <c r="GE301" s="292"/>
      <c r="GF301" s="292"/>
      <c r="GG301" s="292"/>
      <c r="GH301" s="292"/>
      <c r="GI301" s="292"/>
      <c r="GJ301" s="292"/>
      <c r="GK301" s="292"/>
      <c r="GL301" s="292"/>
      <c r="GM301" s="292"/>
      <c r="GN301" s="292"/>
      <c r="GO301" s="292"/>
      <c r="GP301" s="292"/>
      <c r="GQ301" s="292"/>
      <c r="GR301" s="292"/>
      <c r="GS301" s="292"/>
      <c r="GT301" s="292"/>
      <c r="GU301" s="292"/>
      <c r="GV301" s="292"/>
      <c r="GW301" s="292"/>
      <c r="GX301" s="292"/>
      <c r="GY301" s="292"/>
      <c r="GZ301" s="292"/>
      <c r="HA301" s="292"/>
      <c r="HB301" s="292"/>
      <c r="HC301" s="292"/>
      <c r="HD301" s="292"/>
      <c r="HE301" s="292"/>
      <c r="HF301" s="292"/>
      <c r="HG301" s="292"/>
      <c r="HH301" s="292"/>
      <c r="HI301" s="292"/>
      <c r="HJ301" s="292"/>
      <c r="HK301" s="292"/>
      <c r="HL301" s="292"/>
      <c r="HM301" s="292"/>
      <c r="HN301" s="292"/>
      <c r="HO301" s="292"/>
      <c r="HP301" s="292"/>
      <c r="HQ301" s="292"/>
      <c r="HR301" s="292"/>
      <c r="HS301" s="292"/>
      <c r="HT301" s="292"/>
      <c r="HU301" s="292"/>
      <c r="HV301" s="292"/>
      <c r="HW301" s="292"/>
      <c r="HX301" s="292"/>
      <c r="HY301" s="292"/>
      <c r="HZ301" s="292"/>
      <c r="IA301" s="292"/>
      <c r="IB301" s="292"/>
      <c r="IC301" s="292"/>
      <c r="ID301" s="292"/>
      <c r="IE301" s="292"/>
      <c r="IF301" s="292"/>
      <c r="IG301" s="292"/>
      <c r="IH301" s="292"/>
      <c r="II301" s="292"/>
      <c r="IJ301" s="292"/>
      <c r="IK301" s="292"/>
      <c r="IL301" s="292"/>
      <c r="IM301" s="292"/>
      <c r="IN301" s="292"/>
      <c r="IO301" s="292"/>
      <c r="IP301" s="292"/>
      <c r="IQ301" s="292"/>
      <c r="IR301" s="292"/>
      <c r="IS301" s="292"/>
      <c r="IT301" s="292"/>
      <c r="IU301" s="292"/>
      <c r="IV301" s="292"/>
      <c r="IW301" s="292"/>
      <c r="IX301" s="292"/>
      <c r="IY301" s="292"/>
      <c r="IZ301" s="292"/>
      <c r="JA301" s="292"/>
      <c r="JB301" s="292"/>
      <c r="JC301" s="292"/>
      <c r="JD301" s="292"/>
      <c r="JE301" s="292"/>
      <c r="JF301" s="292"/>
      <c r="JG301" s="292"/>
      <c r="JH301" s="292"/>
      <c r="JI301" s="292"/>
      <c r="JJ301" s="292"/>
      <c r="JK301" s="292"/>
      <c r="JL301" s="292"/>
      <c r="JM301" s="292"/>
      <c r="JN301" s="292"/>
      <c r="JO301" s="292"/>
      <c r="JP301" s="292"/>
      <c r="JQ301" s="292"/>
      <c r="JR301" s="292"/>
      <c r="JS301" s="292"/>
      <c r="JT301" s="292"/>
      <c r="JU301" s="292"/>
      <c r="JV301" s="292"/>
      <c r="JW301" s="292"/>
      <c r="JX301" s="292"/>
      <c r="JY301" s="292"/>
      <c r="JZ301" s="292"/>
      <c r="KA301" s="292"/>
      <c r="KB301" s="292"/>
      <c r="KC301" s="292"/>
      <c r="KD301" s="292"/>
      <c r="KE301" s="292"/>
      <c r="KF301" s="292"/>
      <c r="KG301" s="292"/>
      <c r="KH301" s="292"/>
      <c r="KI301" s="292"/>
      <c r="KJ301" s="292"/>
      <c r="KK301" s="292"/>
      <c r="KL301" s="292"/>
      <c r="KM301" s="292"/>
      <c r="KN301" s="292"/>
      <c r="KO301" s="292"/>
      <c r="KP301" s="292"/>
      <c r="KQ301" s="292"/>
      <c r="KR301" s="292"/>
      <c r="KS301" s="292"/>
      <c r="KT301" s="292"/>
      <c r="KU301" s="292"/>
      <c r="KV301" s="292"/>
      <c r="KW301" s="292"/>
      <c r="KX301" s="292"/>
      <c r="KY301" s="292"/>
      <c r="KZ301" s="292"/>
      <c r="LA301" s="292"/>
      <c r="LB301" s="292"/>
      <c r="LC301" s="292"/>
      <c r="LD301" s="292"/>
      <c r="LE301" s="292"/>
      <c r="LF301" s="292"/>
      <c r="LG301" s="292"/>
      <c r="LH301" s="292"/>
      <c r="LI301" s="292"/>
      <c r="LJ301" s="292"/>
      <c r="LK301" s="292"/>
      <c r="LL301" s="292"/>
      <c r="LM301" s="292"/>
      <c r="LN301" s="292"/>
      <c r="LO301" s="292"/>
      <c r="LP301" s="292"/>
      <c r="LQ301" s="292"/>
      <c r="LR301" s="292"/>
      <c r="LS301" s="292"/>
      <c r="LT301" s="292"/>
      <c r="LU301" s="292"/>
      <c r="LV301" s="292"/>
      <c r="LW301" s="292"/>
      <c r="LX301" s="292"/>
      <c r="LY301" s="292"/>
      <c r="LZ301" s="292"/>
      <c r="MA301" s="292"/>
      <c r="MB301" s="292"/>
      <c r="MC301" s="292"/>
      <c r="MD301" s="292"/>
      <c r="ME301" s="292"/>
      <c r="MF301" s="292"/>
      <c r="MG301" s="292"/>
      <c r="MH301" s="292"/>
      <c r="MI301" s="292"/>
      <c r="MJ301" s="292"/>
      <c r="MK301" s="292"/>
      <c r="ML301" s="292"/>
      <c r="MM301" s="292"/>
      <c r="MN301" s="292"/>
      <c r="MO301" s="292"/>
      <c r="MP301" s="292"/>
      <c r="MQ301" s="292"/>
      <c r="MR301" s="292"/>
      <c r="MS301" s="292"/>
      <c r="MT301" s="292"/>
      <c r="MU301" s="292"/>
      <c r="MV301" s="292"/>
      <c r="MW301" s="292"/>
      <c r="MX301" s="292"/>
      <c r="MY301" s="292"/>
      <c r="MZ301" s="292"/>
      <c r="NA301" s="292"/>
      <c r="NB301" s="292"/>
      <c r="NC301" s="292"/>
      <c r="ND301" s="292"/>
      <c r="NE301" s="292"/>
      <c r="NF301" s="292"/>
      <c r="NG301" s="292"/>
      <c r="NH301" s="292"/>
      <c r="NI301" s="292"/>
      <c r="NJ301" s="292"/>
      <c r="NK301" s="292"/>
      <c r="NL301" s="292"/>
      <c r="NM301" s="292"/>
      <c r="NN301" s="292"/>
      <c r="NO301" s="292"/>
      <c r="NP301" s="292"/>
      <c r="NQ301" s="292"/>
      <c r="NR301" s="292"/>
      <c r="NS301" s="292"/>
      <c r="NT301" s="292"/>
      <c r="NU301" s="292"/>
      <c r="NV301" s="292"/>
      <c r="NW301" s="292"/>
      <c r="NX301" s="292"/>
      <c r="NY301" s="292"/>
      <c r="NZ301" s="292"/>
      <c r="OA301" s="292"/>
      <c r="OB301" s="292"/>
      <c r="OC301" s="292"/>
      <c r="OD301" s="292"/>
      <c r="OE301" s="292"/>
      <c r="OF301" s="292"/>
      <c r="OG301" s="292"/>
      <c r="OH301" s="292"/>
      <c r="OI301" s="292"/>
      <c r="OJ301" s="292"/>
      <c r="OK301" s="292"/>
      <c r="OL301" s="292"/>
      <c r="OM301" s="292"/>
      <c r="ON301" s="292"/>
      <c r="OO301" s="292"/>
      <c r="OP301" s="292"/>
      <c r="OQ301" s="292"/>
      <c r="OR301" s="292"/>
      <c r="OS301" s="292"/>
      <c r="OT301" s="292"/>
      <c r="OU301" s="292"/>
      <c r="OV301" s="292"/>
      <c r="OW301" s="292"/>
      <c r="OX301" s="292"/>
      <c r="OY301" s="292"/>
      <c r="OZ301" s="292"/>
      <c r="PA301" s="292"/>
      <c r="PB301" s="292"/>
      <c r="PC301" s="292"/>
      <c r="PD301" s="292"/>
      <c r="PE301" s="292"/>
      <c r="PF301" s="292"/>
      <c r="PG301" s="292"/>
      <c r="PH301" s="292"/>
      <c r="PI301" s="292"/>
      <c r="PJ301" s="292"/>
      <c r="PK301" s="292"/>
      <c r="PL301" s="292"/>
      <c r="PM301" s="292"/>
      <c r="PN301" s="292"/>
      <c r="PO301" s="292"/>
      <c r="PP301" s="292"/>
      <c r="PQ301" s="292"/>
      <c r="PR301" s="292"/>
      <c r="PS301" s="292"/>
      <c r="PT301" s="292"/>
      <c r="PU301" s="292"/>
      <c r="PV301" s="292"/>
      <c r="PW301" s="292"/>
      <c r="PX301" s="292"/>
      <c r="PY301" s="292"/>
      <c r="PZ301" s="292"/>
      <c r="QA301" s="292"/>
      <c r="QB301" s="292"/>
      <c r="QC301" s="292"/>
      <c r="QD301" s="292"/>
      <c r="QE301" s="292"/>
      <c r="QF301" s="292"/>
      <c r="QG301" s="292"/>
      <c r="QH301" s="292"/>
      <c r="QI301" s="292"/>
      <c r="QJ301" s="292"/>
      <c r="QK301" s="292"/>
      <c r="QL301" s="292"/>
      <c r="QM301" s="292"/>
      <c r="QN301" s="292"/>
      <c r="QO301" s="292"/>
      <c r="QP301" s="292"/>
      <c r="QQ301" s="292"/>
      <c r="QR301" s="292"/>
      <c r="QS301" s="292"/>
      <c r="QT301" s="292"/>
      <c r="QU301" s="292"/>
      <c r="QV301" s="292"/>
      <c r="QW301" s="292"/>
      <c r="QX301" s="292"/>
      <c r="QY301" s="292"/>
      <c r="QZ301" s="292"/>
      <c r="RA301" s="292"/>
      <c r="RB301" s="292"/>
      <c r="RC301" s="292"/>
      <c r="RD301" s="292"/>
      <c r="RE301" s="292"/>
      <c r="RF301" s="292"/>
      <c r="RG301" s="292"/>
      <c r="RH301" s="292"/>
      <c r="RI301" s="292"/>
      <c r="RJ301" s="292"/>
      <c r="RK301" s="292"/>
      <c r="RL301" s="292"/>
      <c r="RM301" s="292"/>
      <c r="RN301" s="292"/>
      <c r="RO301" s="292"/>
      <c r="RP301" s="292"/>
      <c r="RQ301" s="292"/>
      <c r="RR301" s="292"/>
      <c r="RS301" s="292"/>
      <c r="RT301" s="292"/>
      <c r="RU301" s="292"/>
      <c r="RV301" s="292"/>
      <c r="RW301" s="292"/>
      <c r="RX301" s="292"/>
      <c r="RY301" s="292"/>
      <c r="RZ301" s="292"/>
      <c r="SA301" s="292"/>
      <c r="SB301" s="292"/>
      <c r="SC301" s="292"/>
      <c r="SD301" s="292"/>
      <c r="SE301" s="292"/>
      <c r="SF301" s="292"/>
      <c r="SG301" s="292"/>
      <c r="SH301" s="292"/>
      <c r="SI301" s="292"/>
      <c r="SJ301" s="292"/>
      <c r="SK301" s="292"/>
      <c r="SL301" s="292"/>
      <c r="SM301" s="292"/>
      <c r="SN301" s="292"/>
      <c r="SO301" s="292"/>
      <c r="SP301" s="292"/>
      <c r="SQ301" s="292"/>
      <c r="SR301" s="292"/>
      <c r="SS301" s="292"/>
      <c r="ST301" s="292"/>
      <c r="SU301" s="292"/>
      <c r="SV301" s="292"/>
      <c r="SW301" s="292"/>
      <c r="SX301" s="292"/>
      <c r="SY301" s="292"/>
      <c r="SZ301" s="292"/>
      <c r="TA301" s="292"/>
      <c r="TB301" s="292"/>
      <c r="TC301" s="292"/>
      <c r="TD301" s="292"/>
      <c r="TE301" s="292"/>
      <c r="TF301" s="292"/>
      <c r="TG301" s="292"/>
      <c r="TH301" s="292"/>
      <c r="TI301" s="292"/>
      <c r="TJ301" s="292"/>
      <c r="TK301" s="292"/>
      <c r="TL301" s="292"/>
      <c r="TM301" s="292"/>
      <c r="TN301" s="292"/>
      <c r="TO301" s="292"/>
      <c r="TP301" s="292"/>
      <c r="TQ301" s="292"/>
      <c r="TR301" s="292"/>
      <c r="TS301" s="292"/>
      <c r="TT301" s="292"/>
      <c r="TU301" s="292"/>
      <c r="TV301" s="292"/>
      <c r="TW301" s="292"/>
      <c r="TX301" s="292"/>
      <c r="TY301" s="292"/>
      <c r="TZ301" s="292"/>
      <c r="UA301" s="292"/>
      <c r="UB301" s="292"/>
      <c r="UC301" s="292"/>
      <c r="UD301" s="292"/>
      <c r="UE301" s="292"/>
      <c r="UF301" s="292"/>
      <c r="UG301" s="292"/>
      <c r="UH301" s="292"/>
      <c r="UI301" s="292"/>
      <c r="UJ301" s="292"/>
      <c r="UK301" s="292"/>
      <c r="UL301" s="292"/>
      <c r="UM301" s="292"/>
      <c r="UN301" s="292"/>
      <c r="UO301" s="292"/>
      <c r="UP301" s="292"/>
      <c r="UQ301" s="292"/>
      <c r="UR301" s="292"/>
      <c r="US301" s="292"/>
      <c r="UT301" s="292"/>
      <c r="UU301" s="292"/>
      <c r="UV301" s="292"/>
      <c r="UW301" s="292"/>
      <c r="UX301" s="292"/>
      <c r="UY301" s="292"/>
      <c r="UZ301" s="292"/>
      <c r="VA301" s="292"/>
      <c r="VB301" s="292"/>
      <c r="VC301" s="292"/>
      <c r="VD301" s="292"/>
      <c r="VE301" s="292"/>
      <c r="VF301" s="292"/>
      <c r="VG301" s="292"/>
      <c r="VH301" s="292"/>
      <c r="VI301" s="292"/>
      <c r="VJ301" s="292"/>
      <c r="VK301" s="292"/>
      <c r="VL301" s="292"/>
      <c r="VM301" s="292"/>
      <c r="VN301" s="292"/>
      <c r="VO301" s="292"/>
      <c r="VP301" s="292"/>
      <c r="VQ301" s="292"/>
      <c r="VR301" s="292"/>
      <c r="VS301" s="292"/>
      <c r="VT301" s="292"/>
      <c r="VU301" s="292"/>
      <c r="VV301" s="292"/>
      <c r="VW301" s="292"/>
      <c r="VX301" s="292"/>
      <c r="VY301" s="292"/>
      <c r="VZ301" s="292"/>
      <c r="WA301" s="292"/>
      <c r="WB301" s="292"/>
      <c r="WC301" s="292"/>
      <c r="WD301" s="292"/>
      <c r="WE301" s="292"/>
      <c r="WF301" s="292"/>
      <c r="WG301" s="292"/>
      <c r="WH301" s="292"/>
      <c r="WI301" s="292"/>
      <c r="WJ301" s="292"/>
      <c r="WK301" s="292"/>
      <c r="WL301" s="292"/>
      <c r="WM301" s="292"/>
      <c r="WN301" s="292"/>
      <c r="WO301" s="292"/>
      <c r="WP301" s="292"/>
      <c r="WQ301" s="292"/>
      <c r="WR301" s="292"/>
      <c r="WS301" s="292"/>
      <c r="WT301" s="292"/>
      <c r="WU301" s="292"/>
      <c r="WV301" s="292"/>
      <c r="WW301" s="292"/>
      <c r="WX301" s="292"/>
      <c r="WY301" s="292"/>
      <c r="WZ301" s="292"/>
      <c r="XA301" s="292"/>
      <c r="XB301" s="292"/>
      <c r="XC301" s="292"/>
      <c r="XD301" s="292"/>
      <c r="XE301" s="292"/>
      <c r="XF301" s="292"/>
      <c r="XG301" s="292"/>
      <c r="XH301" s="292"/>
      <c r="XI301" s="292"/>
      <c r="XJ301" s="292"/>
      <c r="XK301" s="292"/>
      <c r="XL301" s="292"/>
      <c r="XM301" s="292"/>
      <c r="XN301" s="292"/>
      <c r="XO301" s="292"/>
      <c r="XP301" s="292"/>
      <c r="XQ301" s="292"/>
      <c r="XR301" s="292"/>
      <c r="XS301" s="292"/>
      <c r="XT301" s="292"/>
      <c r="XU301" s="292"/>
      <c r="XV301" s="292"/>
      <c r="XW301" s="292"/>
      <c r="XX301" s="292"/>
      <c r="XY301" s="292"/>
      <c r="XZ301" s="292"/>
      <c r="YA301" s="292"/>
      <c r="YB301" s="292"/>
      <c r="YC301" s="292"/>
      <c r="YD301" s="292"/>
      <c r="YE301" s="292"/>
      <c r="YF301" s="292"/>
      <c r="YG301" s="292"/>
      <c r="YH301" s="292"/>
      <c r="YI301" s="292"/>
      <c r="YJ301" s="292"/>
      <c r="YK301" s="292"/>
      <c r="YL301" s="292"/>
      <c r="YM301" s="292"/>
      <c r="YN301" s="292"/>
      <c r="YO301" s="292"/>
      <c r="YP301" s="292"/>
      <c r="YQ301" s="292"/>
      <c r="YR301" s="292"/>
      <c r="YS301" s="292"/>
      <c r="YT301" s="292"/>
      <c r="YU301" s="292"/>
      <c r="YV301" s="292"/>
      <c r="YW301" s="292"/>
      <c r="YX301" s="292"/>
      <c r="YY301" s="292"/>
      <c r="YZ301" s="292"/>
      <c r="ZA301" s="292"/>
      <c r="ZB301" s="292"/>
      <c r="ZC301" s="292"/>
      <c r="ZD301" s="292"/>
      <c r="ZE301" s="292"/>
      <c r="ZF301" s="292"/>
      <c r="ZG301" s="292"/>
      <c r="ZH301" s="292"/>
      <c r="ZI301" s="292"/>
      <c r="ZJ301" s="292"/>
      <c r="ZK301" s="292"/>
      <c r="ZL301" s="292"/>
      <c r="ZM301" s="292"/>
      <c r="ZN301" s="292"/>
      <c r="ZO301" s="292"/>
      <c r="ZP301" s="292"/>
      <c r="ZQ301" s="292"/>
      <c r="ZR301" s="292"/>
      <c r="ZS301" s="292"/>
      <c r="ZT301" s="292"/>
      <c r="ZU301" s="292"/>
      <c r="ZV301" s="292"/>
      <c r="ZW301" s="292"/>
      <c r="ZX301" s="292"/>
      <c r="ZY301" s="292"/>
      <c r="ZZ301" s="292"/>
      <c r="AAA301" s="292"/>
      <c r="AAB301" s="292"/>
      <c r="AAC301" s="292"/>
      <c r="AAD301" s="292"/>
      <c r="AAE301" s="292"/>
      <c r="AAF301" s="292"/>
      <c r="AAG301" s="292"/>
      <c r="AAH301" s="292"/>
      <c r="AAI301" s="292"/>
      <c r="AAJ301" s="292"/>
      <c r="AAK301" s="292"/>
      <c r="AAL301" s="292"/>
      <c r="AAM301" s="292"/>
      <c r="AAN301" s="292"/>
      <c r="AAO301" s="292"/>
      <c r="AAP301" s="292"/>
      <c r="AAQ301" s="292"/>
      <c r="AAR301" s="292"/>
      <c r="AAS301" s="292"/>
      <c r="AAT301" s="292"/>
      <c r="AAU301" s="292"/>
      <c r="AAV301" s="292"/>
      <c r="AAW301" s="292"/>
      <c r="AAX301" s="292"/>
      <c r="AAY301" s="292"/>
      <c r="AAZ301" s="292"/>
      <c r="ABA301" s="292"/>
      <c r="ABB301" s="292"/>
      <c r="ABC301" s="292"/>
      <c r="ABD301" s="292"/>
      <c r="ABE301" s="292"/>
      <c r="ABF301" s="292"/>
      <c r="ABG301" s="292"/>
      <c r="ABH301" s="292"/>
      <c r="ABI301" s="292"/>
      <c r="ABJ301" s="292"/>
      <c r="ABK301" s="292"/>
      <c r="ABL301" s="292"/>
      <c r="ABM301" s="292"/>
      <c r="ABN301" s="292"/>
      <c r="ABO301" s="292"/>
      <c r="ABP301" s="292"/>
      <c r="ABQ301" s="292"/>
      <c r="ABR301" s="292"/>
      <c r="ABS301" s="292"/>
      <c r="ABT301" s="292"/>
      <c r="ABU301" s="292"/>
      <c r="ABV301" s="292"/>
      <c r="ABW301" s="292"/>
      <c r="ABX301" s="292"/>
      <c r="ABY301" s="292"/>
      <c r="ABZ301" s="292"/>
      <c r="ACA301" s="292"/>
      <c r="ACB301" s="292"/>
      <c r="ACC301" s="292"/>
      <c r="ACD301" s="292"/>
      <c r="ACE301" s="292"/>
      <c r="ACF301" s="292"/>
      <c r="ACG301" s="292"/>
      <c r="ACH301" s="292"/>
      <c r="ACI301" s="292"/>
      <c r="ACJ301" s="292"/>
      <c r="ACK301" s="292"/>
      <c r="ACL301" s="292"/>
      <c r="ACM301" s="292"/>
      <c r="ACN301" s="292"/>
      <c r="ACO301" s="292"/>
      <c r="ACP301" s="292"/>
      <c r="ACQ301" s="292"/>
      <c r="ACR301" s="292"/>
      <c r="ACS301" s="292"/>
      <c r="ACT301" s="292"/>
      <c r="ACU301" s="292"/>
      <c r="ACV301" s="292"/>
      <c r="ACW301" s="292"/>
      <c r="ACX301" s="292"/>
      <c r="ACY301" s="292"/>
      <c r="ACZ301" s="292"/>
      <c r="ADA301" s="292"/>
      <c r="ADB301" s="292"/>
      <c r="ADC301" s="292"/>
      <c r="ADD301" s="292"/>
      <c r="ADE301" s="292"/>
      <c r="ADF301" s="292"/>
      <c r="ADG301" s="292"/>
      <c r="ADH301" s="292"/>
      <c r="ADI301" s="292"/>
      <c r="ADJ301" s="292"/>
      <c r="ADK301" s="292"/>
      <c r="ADL301" s="292"/>
      <c r="ADM301" s="292"/>
      <c r="ADN301" s="292"/>
      <c r="ADO301" s="292"/>
      <c r="ADP301" s="292"/>
      <c r="ADQ301" s="292"/>
      <c r="ADR301" s="292"/>
      <c r="ADS301" s="292"/>
      <c r="ADT301" s="292"/>
      <c r="ADU301" s="292"/>
      <c r="ADV301" s="292"/>
      <c r="ADW301" s="292"/>
      <c r="ADX301" s="292"/>
      <c r="ADY301" s="292"/>
      <c r="ADZ301" s="292"/>
      <c r="AEA301" s="292"/>
      <c r="AEB301" s="292"/>
      <c r="AEC301" s="292"/>
      <c r="AED301" s="292"/>
      <c r="AEE301" s="292"/>
      <c r="AEF301" s="292"/>
      <c r="AEG301" s="292"/>
      <c r="AEH301" s="292"/>
      <c r="AEI301" s="292"/>
      <c r="AEJ301" s="292"/>
      <c r="AEK301" s="292"/>
      <c r="AEL301" s="292"/>
      <c r="AEM301" s="292"/>
      <c r="AEN301" s="292"/>
      <c r="AEO301" s="292"/>
      <c r="AEP301" s="292"/>
      <c r="AEQ301" s="292"/>
      <c r="AER301" s="292"/>
      <c r="AES301" s="292"/>
      <c r="AET301" s="292"/>
      <c r="AEU301" s="292"/>
      <c r="AEV301" s="292"/>
      <c r="AEW301" s="292"/>
      <c r="AEX301" s="292"/>
      <c r="AEY301" s="292"/>
      <c r="AEZ301" s="292"/>
      <c r="AFA301" s="292"/>
      <c r="AFB301" s="292"/>
      <c r="AFC301" s="292"/>
      <c r="AFD301" s="292"/>
      <c r="AFE301" s="292"/>
      <c r="AFF301" s="292"/>
      <c r="AFG301" s="292"/>
      <c r="AFH301" s="292"/>
      <c r="AFI301" s="292"/>
      <c r="AFJ301" s="292"/>
      <c r="AFK301" s="292"/>
      <c r="AFL301" s="292"/>
      <c r="AFM301" s="292"/>
      <c r="AFN301" s="292"/>
      <c r="AFO301" s="292"/>
      <c r="AFP301" s="292"/>
      <c r="AFQ301" s="292"/>
      <c r="AFR301" s="292"/>
      <c r="AFS301" s="292"/>
      <c r="AFT301" s="292"/>
      <c r="AFU301" s="292"/>
      <c r="AFV301" s="292"/>
      <c r="AFW301" s="292"/>
      <c r="AFX301" s="292"/>
      <c r="AFY301" s="292"/>
      <c r="AFZ301" s="292"/>
      <c r="AGA301" s="292"/>
      <c r="AGB301" s="292"/>
      <c r="AGC301" s="292"/>
      <c r="AGD301" s="292"/>
      <c r="AGE301" s="292"/>
      <c r="AGF301" s="292"/>
      <c r="AGG301" s="292"/>
      <c r="AGH301" s="292"/>
      <c r="AGI301" s="292"/>
      <c r="AGJ301" s="292"/>
      <c r="AGK301" s="292"/>
      <c r="AGL301" s="292"/>
      <c r="AGM301" s="292"/>
      <c r="AGN301" s="292"/>
      <c r="AGO301" s="292"/>
      <c r="AGP301" s="292"/>
      <c r="AGQ301" s="292"/>
      <c r="AGR301" s="292"/>
      <c r="AGS301" s="292"/>
      <c r="AGT301" s="292"/>
      <c r="AGU301" s="292"/>
      <c r="AGV301" s="292"/>
      <c r="AGW301" s="292"/>
      <c r="AGX301" s="292"/>
      <c r="AGY301" s="292"/>
      <c r="AGZ301" s="292"/>
      <c r="AHA301" s="292"/>
      <c r="AHB301" s="292"/>
      <c r="AHC301" s="292"/>
      <c r="AHD301" s="292"/>
      <c r="AHE301" s="292"/>
      <c r="AHF301" s="292"/>
      <c r="AHG301" s="292"/>
      <c r="AHH301" s="292"/>
      <c r="AHI301" s="292"/>
      <c r="AHJ301" s="292"/>
      <c r="AHK301" s="292"/>
      <c r="AHL301" s="292"/>
      <c r="AHM301" s="292"/>
      <c r="AHN301" s="292"/>
      <c r="AHO301" s="292"/>
      <c r="AHP301" s="292"/>
      <c r="AHQ301" s="292"/>
      <c r="AHR301" s="292"/>
      <c r="AHS301" s="292"/>
      <c r="AHT301" s="292"/>
      <c r="AHU301" s="292"/>
      <c r="AHV301" s="292"/>
      <c r="AHW301" s="292"/>
      <c r="AHX301" s="292"/>
      <c r="AHY301" s="292"/>
      <c r="AHZ301" s="292"/>
      <c r="AIA301" s="292"/>
      <c r="AIB301" s="292"/>
      <c r="AIC301" s="292"/>
      <c r="AID301" s="292"/>
      <c r="AIE301" s="292"/>
      <c r="AIF301" s="292"/>
      <c r="AIG301" s="292"/>
      <c r="AIH301" s="292"/>
      <c r="AII301" s="292"/>
      <c r="AIJ301" s="292"/>
      <c r="AIK301" s="292"/>
      <c r="AIL301" s="292"/>
      <c r="AIM301" s="292"/>
      <c r="AIN301" s="292"/>
      <c r="AIO301" s="292"/>
      <c r="AIP301" s="292"/>
      <c r="AIQ301" s="292"/>
      <c r="AIR301" s="292"/>
      <c r="AIS301" s="292"/>
      <c r="AIT301" s="292"/>
      <c r="AIU301" s="292"/>
      <c r="AIV301" s="292"/>
      <c r="AIW301" s="292"/>
      <c r="AIX301" s="292"/>
      <c r="AIY301" s="292"/>
      <c r="AIZ301" s="292"/>
      <c r="AJA301" s="292"/>
      <c r="AJB301" s="292"/>
      <c r="AJC301" s="292"/>
      <c r="AJD301" s="292"/>
      <c r="AJE301" s="292"/>
      <c r="AJF301" s="292"/>
      <c r="AJG301" s="292"/>
      <c r="AJH301" s="292"/>
      <c r="AJI301" s="292"/>
      <c r="AJJ301" s="292"/>
      <c r="AJK301" s="292"/>
      <c r="AJL301" s="292"/>
      <c r="AJM301" s="292"/>
      <c r="AJN301" s="292"/>
      <c r="AJO301" s="292"/>
      <c r="AJP301" s="292"/>
      <c r="AJQ301" s="292"/>
      <c r="AJR301" s="292"/>
      <c r="AJS301" s="292"/>
      <c r="AJT301" s="292"/>
      <c r="AJU301" s="292"/>
      <c r="AJV301" s="292"/>
      <c r="AJW301" s="292"/>
      <c r="AJX301" s="292"/>
      <c r="AJY301" s="292"/>
      <c r="AJZ301" s="292"/>
      <c r="AKA301" s="292"/>
      <c r="AKB301" s="292"/>
      <c r="AKC301" s="292"/>
      <c r="AKD301" s="292"/>
      <c r="AKE301" s="292"/>
      <c r="AKF301" s="292"/>
      <c r="AKG301" s="292"/>
      <c r="AKH301" s="292"/>
      <c r="AKI301" s="292"/>
      <c r="AKJ301" s="292"/>
      <c r="AKK301" s="292"/>
      <c r="AKL301" s="292"/>
      <c r="AKM301" s="292"/>
      <c r="AKN301" s="292"/>
      <c r="AKO301" s="292"/>
      <c r="AKP301" s="292"/>
      <c r="AKQ301" s="292"/>
      <c r="AKR301" s="292"/>
      <c r="AKS301" s="292"/>
      <c r="AKT301" s="292"/>
      <c r="AKU301" s="292"/>
      <c r="AKV301" s="292"/>
      <c r="AKW301" s="292"/>
      <c r="AKX301" s="292"/>
      <c r="AKY301" s="292"/>
      <c r="AKZ301" s="292"/>
      <c r="ALA301" s="292"/>
      <c r="ALB301" s="292"/>
      <c r="ALC301" s="292"/>
      <c r="ALD301" s="292"/>
      <c r="ALE301" s="292"/>
      <c r="ALF301" s="292"/>
      <c r="ALG301" s="292"/>
      <c r="ALH301" s="292"/>
      <c r="ALI301" s="292"/>
      <c r="ALJ301" s="292"/>
      <c r="ALK301" s="292"/>
      <c r="ALL301" s="292"/>
      <c r="ALM301" s="292"/>
      <c r="ALN301" s="292"/>
      <c r="ALO301" s="292"/>
      <c r="ALP301" s="292"/>
      <c r="ALQ301" s="292"/>
      <c r="ALR301" s="292"/>
      <c r="ALS301" s="292"/>
      <c r="ALT301" s="292"/>
      <c r="ALU301" s="292"/>
      <c r="ALV301" s="292"/>
      <c r="ALW301" s="292"/>
      <c r="ALX301" s="292"/>
      <c r="ALY301" s="292"/>
      <c r="ALZ301" s="292"/>
      <c r="AMA301" s="292"/>
      <c r="AMB301" s="292"/>
      <c r="AMC301" s="292"/>
      <c r="AMD301" s="292"/>
      <c r="AME301" s="292"/>
      <c r="AMF301" s="292"/>
      <c r="AMG301" s="292"/>
      <c r="AMH301" s="292"/>
      <c r="AMI301" s="292"/>
      <c r="AMJ301" s="292"/>
      <c r="AMK301" s="292"/>
      <c r="AML301" s="292"/>
      <c r="AMM301" s="292"/>
      <c r="AMN301" s="292"/>
      <c r="AMO301" s="292"/>
      <c r="AMP301" s="292"/>
      <c r="AMQ301" s="292"/>
      <c r="AMR301" s="292"/>
      <c r="AMS301" s="292"/>
      <c r="AMT301" s="292"/>
      <c r="AMU301" s="292"/>
      <c r="AMV301" s="292"/>
      <c r="AMW301" s="292"/>
      <c r="AMX301" s="292"/>
      <c r="AMY301" s="292"/>
      <c r="AMZ301" s="292"/>
      <c r="ANA301" s="292"/>
      <c r="ANB301" s="292"/>
      <c r="ANC301" s="292"/>
      <c r="AND301" s="292"/>
      <c r="ANE301" s="292"/>
      <c r="ANF301" s="292"/>
      <c r="ANG301" s="292"/>
      <c r="ANH301" s="292"/>
      <c r="ANI301" s="292"/>
      <c r="ANJ301" s="292"/>
      <c r="ANK301" s="292"/>
      <c r="ANL301" s="292"/>
      <c r="ANM301" s="292"/>
      <c r="ANN301" s="292"/>
      <c r="ANO301" s="292"/>
      <c r="ANP301" s="292"/>
      <c r="ANQ301" s="292"/>
      <c r="ANR301" s="292"/>
      <c r="ANS301" s="292"/>
      <c r="ANT301" s="292"/>
      <c r="ANU301" s="292"/>
      <c r="ANV301" s="292"/>
      <c r="ANW301" s="292"/>
      <c r="ANX301" s="292"/>
      <c r="ANY301" s="292"/>
      <c r="ANZ301" s="292"/>
      <c r="AOA301" s="292"/>
      <c r="AOB301" s="292"/>
      <c r="AOC301" s="292"/>
      <c r="AOD301" s="292"/>
      <c r="AOE301" s="292"/>
      <c r="AOF301" s="292"/>
      <c r="AOG301" s="292"/>
      <c r="AOH301" s="292"/>
      <c r="AOI301" s="292"/>
      <c r="AOJ301" s="292"/>
      <c r="AOK301" s="292"/>
      <c r="AOL301" s="292"/>
      <c r="AOM301" s="292"/>
      <c r="AON301" s="292"/>
      <c r="AOO301" s="292"/>
      <c r="AOP301" s="292"/>
      <c r="AOQ301" s="292"/>
      <c r="AOR301" s="292"/>
      <c r="AOS301" s="292"/>
      <c r="AOT301" s="292"/>
      <c r="AOU301" s="292"/>
      <c r="AOV301" s="292"/>
      <c r="AOW301" s="292"/>
      <c r="AOX301" s="292"/>
      <c r="AOY301" s="292"/>
      <c r="AOZ301" s="292"/>
      <c r="APA301" s="292"/>
      <c r="APB301" s="292"/>
      <c r="APC301" s="292"/>
      <c r="APD301" s="292"/>
      <c r="APE301" s="292"/>
      <c r="APF301" s="292"/>
      <c r="APG301" s="292"/>
      <c r="APH301" s="292"/>
      <c r="API301" s="292"/>
      <c r="APJ301" s="292"/>
      <c r="APK301" s="292"/>
      <c r="APL301" s="292"/>
      <c r="APM301" s="292"/>
      <c r="APN301" s="292"/>
      <c r="APO301" s="292"/>
      <c r="APP301" s="292"/>
      <c r="APQ301" s="292"/>
      <c r="APR301" s="292"/>
      <c r="APS301" s="292"/>
      <c r="APT301" s="292"/>
      <c r="APU301" s="292"/>
      <c r="APV301" s="292"/>
      <c r="APW301" s="292"/>
      <c r="APX301" s="292"/>
      <c r="APY301" s="292"/>
      <c r="APZ301" s="292"/>
      <c r="AQA301" s="292"/>
      <c r="AQB301" s="292"/>
      <c r="AQC301" s="292"/>
      <c r="AQD301" s="292"/>
      <c r="AQE301" s="292"/>
      <c r="AQF301" s="292"/>
      <c r="AQG301" s="292"/>
      <c r="AQH301" s="292"/>
      <c r="AQI301" s="292"/>
      <c r="AQJ301" s="292"/>
      <c r="AQK301" s="292"/>
      <c r="AQL301" s="292"/>
      <c r="AQM301" s="292"/>
      <c r="AQN301" s="292"/>
      <c r="AQO301" s="292"/>
      <c r="AQP301" s="292"/>
      <c r="AQQ301" s="292"/>
      <c r="AQR301" s="292"/>
      <c r="AQS301" s="292"/>
      <c r="AQT301" s="292"/>
      <c r="AQU301" s="292"/>
      <c r="AQV301" s="292"/>
      <c r="AQW301" s="292"/>
      <c r="AQX301" s="292"/>
      <c r="AQY301" s="292"/>
      <c r="AQZ301" s="292"/>
      <c r="ARA301" s="292"/>
      <c r="ARB301" s="292"/>
      <c r="ARC301" s="292"/>
      <c r="ARD301" s="292"/>
      <c r="ARE301" s="292"/>
      <c r="ARF301" s="292"/>
      <c r="ARG301" s="292"/>
      <c r="ARH301" s="292"/>
      <c r="ARI301" s="292"/>
      <c r="ARJ301" s="292"/>
      <c r="ARK301" s="292"/>
      <c r="ARL301" s="292"/>
      <c r="ARM301" s="292"/>
      <c r="ARN301" s="292"/>
      <c r="ARO301" s="292"/>
      <c r="ARP301" s="292"/>
      <c r="ARQ301" s="292"/>
      <c r="ARR301" s="292"/>
      <c r="ARS301" s="292"/>
      <c r="ART301" s="292"/>
      <c r="ARU301" s="292"/>
      <c r="ARV301" s="292"/>
      <c r="ARW301" s="292"/>
      <c r="ARX301" s="292"/>
      <c r="ARY301" s="292"/>
      <c r="ARZ301" s="292"/>
      <c r="ASA301" s="292"/>
      <c r="ASB301" s="292"/>
      <c r="ASC301" s="292"/>
      <c r="ASD301" s="292"/>
      <c r="ASE301" s="292"/>
      <c r="ASF301" s="292"/>
      <c r="ASG301" s="292"/>
      <c r="ASH301" s="292"/>
      <c r="ASI301" s="292"/>
      <c r="ASJ301" s="292"/>
      <c r="ASK301" s="292"/>
      <c r="ASL301" s="292"/>
      <c r="ASM301" s="292"/>
      <c r="ASN301" s="292"/>
      <c r="ASO301" s="292"/>
      <c r="ASP301" s="292"/>
      <c r="ASQ301" s="292"/>
      <c r="ASR301" s="292"/>
      <c r="ASS301" s="292"/>
      <c r="AST301" s="292"/>
      <c r="ASU301" s="292"/>
      <c r="ASV301" s="292"/>
      <c r="ASW301" s="292"/>
      <c r="ASX301" s="292"/>
      <c r="ASY301" s="292"/>
      <c r="ASZ301" s="292"/>
      <c r="ATA301" s="292"/>
      <c r="ATB301" s="292"/>
      <c r="ATC301" s="292"/>
      <c r="ATD301" s="292"/>
      <c r="ATE301" s="292"/>
      <c r="ATF301" s="292"/>
      <c r="ATG301" s="292"/>
      <c r="ATH301" s="292"/>
      <c r="ATI301" s="292"/>
      <c r="ATJ301" s="292"/>
      <c r="ATK301" s="292"/>
      <c r="ATL301" s="292"/>
      <c r="ATM301" s="292"/>
      <c r="ATN301" s="292"/>
      <c r="ATO301" s="292"/>
      <c r="ATP301" s="292"/>
      <c r="ATQ301" s="292"/>
      <c r="ATR301" s="292"/>
      <c r="ATS301" s="292"/>
      <c r="ATT301" s="292"/>
      <c r="ATU301" s="292"/>
      <c r="ATV301" s="292"/>
      <c r="ATW301" s="292"/>
      <c r="ATX301" s="292"/>
      <c r="ATY301" s="292"/>
      <c r="ATZ301" s="292"/>
      <c r="AUA301" s="292"/>
      <c r="AUB301" s="292"/>
      <c r="AUC301" s="292"/>
      <c r="AUD301" s="292"/>
      <c r="AUE301" s="292"/>
      <c r="AUF301" s="292"/>
      <c r="AUG301" s="292"/>
      <c r="AUH301" s="292"/>
      <c r="AUI301" s="292"/>
      <c r="AUJ301" s="292"/>
      <c r="AUK301" s="292"/>
      <c r="AUL301" s="292"/>
      <c r="AUM301" s="292"/>
      <c r="AUN301" s="292"/>
      <c r="AUO301" s="292"/>
      <c r="AUP301" s="292"/>
      <c r="AUQ301" s="292"/>
      <c r="AUR301" s="292"/>
      <c r="AUS301" s="292"/>
      <c r="AUT301" s="292"/>
      <c r="AUU301" s="292"/>
      <c r="AUV301" s="292"/>
      <c r="AUW301" s="292"/>
      <c r="AUX301" s="292"/>
      <c r="AUY301" s="292"/>
      <c r="AUZ301" s="292"/>
      <c r="AVA301" s="292"/>
      <c r="AVB301" s="292"/>
      <c r="AVC301" s="292"/>
      <c r="AVD301" s="292"/>
      <c r="AVE301" s="292"/>
      <c r="AVF301" s="292"/>
      <c r="AVG301" s="292"/>
      <c r="AVH301" s="292"/>
      <c r="AVI301" s="292"/>
      <c r="AVJ301" s="292"/>
      <c r="AVK301" s="292"/>
      <c r="AVL301" s="292"/>
      <c r="AVM301" s="292"/>
      <c r="AVN301" s="292"/>
      <c r="AVO301" s="292"/>
      <c r="AVP301" s="292"/>
      <c r="AVQ301" s="292"/>
      <c r="AVR301" s="292"/>
      <c r="AVS301" s="292"/>
      <c r="AVT301" s="292"/>
      <c r="AVU301" s="292"/>
      <c r="AVV301" s="292"/>
      <c r="AVW301" s="292"/>
      <c r="AVX301" s="292"/>
      <c r="AVY301" s="292"/>
      <c r="AVZ301" s="292"/>
      <c r="AWA301" s="292"/>
      <c r="AWB301" s="292"/>
      <c r="AWC301" s="292"/>
      <c r="AWD301" s="292"/>
      <c r="AWE301" s="292"/>
      <c r="AWF301" s="292"/>
      <c r="AWG301" s="292"/>
      <c r="AWH301" s="292"/>
      <c r="AWI301" s="292"/>
      <c r="AWJ301" s="292"/>
      <c r="AWK301" s="292"/>
      <c r="AWL301" s="292"/>
      <c r="AWM301" s="292"/>
      <c r="AWN301" s="292"/>
      <c r="AWO301" s="292"/>
      <c r="AWP301" s="292"/>
      <c r="AWQ301" s="292"/>
      <c r="AWR301" s="292"/>
      <c r="AWS301" s="292"/>
      <c r="AWT301" s="292"/>
      <c r="AWU301" s="292"/>
      <c r="AWV301" s="292"/>
      <c r="AWW301" s="292"/>
      <c r="AWX301" s="292"/>
      <c r="AWY301" s="292"/>
      <c r="AWZ301" s="292"/>
      <c r="AXA301" s="292"/>
      <c r="AXB301" s="292"/>
      <c r="AXC301" s="292"/>
      <c r="AXD301" s="292"/>
      <c r="AXE301" s="292"/>
      <c r="AXF301" s="292"/>
      <c r="AXG301" s="292"/>
      <c r="AXH301" s="292"/>
      <c r="AXI301" s="292"/>
      <c r="AXJ301" s="292"/>
      <c r="AXK301" s="292"/>
      <c r="AXL301" s="292"/>
      <c r="AXM301" s="292"/>
      <c r="AXN301" s="292"/>
      <c r="AXO301" s="292"/>
      <c r="AXP301" s="292"/>
      <c r="AXQ301" s="292"/>
      <c r="AXR301" s="292"/>
      <c r="AXS301" s="292"/>
      <c r="AXT301" s="292"/>
      <c r="AXU301" s="292"/>
      <c r="AXV301" s="292"/>
      <c r="AXW301" s="292"/>
      <c r="AXX301" s="292"/>
      <c r="AXY301" s="292"/>
      <c r="AXZ301" s="292"/>
      <c r="AYA301" s="292"/>
      <c r="AYB301" s="292"/>
      <c r="AYC301" s="292"/>
      <c r="AYD301" s="292"/>
      <c r="AYE301" s="292"/>
      <c r="AYF301" s="292"/>
      <c r="AYG301" s="292"/>
      <c r="AYH301" s="292"/>
      <c r="AYI301" s="292"/>
      <c r="AYJ301" s="292"/>
      <c r="AYK301" s="292"/>
      <c r="AYL301" s="292"/>
      <c r="AYM301" s="292"/>
      <c r="AYN301" s="292"/>
      <c r="AYO301" s="292"/>
      <c r="AYP301" s="292"/>
      <c r="AYQ301" s="292"/>
      <c r="AYR301" s="292"/>
      <c r="AYS301" s="292"/>
      <c r="AYT301" s="292"/>
      <c r="AYU301" s="292"/>
      <c r="AYV301" s="292"/>
      <c r="AYW301" s="292"/>
      <c r="AYX301" s="292"/>
      <c r="AYY301" s="292"/>
      <c r="AYZ301" s="292"/>
      <c r="AZA301" s="292"/>
      <c r="AZB301" s="292"/>
      <c r="AZC301" s="292"/>
      <c r="AZD301" s="292"/>
      <c r="AZE301" s="292"/>
      <c r="AZF301" s="292"/>
      <c r="AZG301" s="292"/>
      <c r="AZH301" s="292"/>
      <c r="AZI301" s="292"/>
      <c r="AZJ301" s="292"/>
      <c r="AZK301" s="292"/>
      <c r="AZL301" s="292"/>
      <c r="AZM301" s="292"/>
      <c r="AZN301" s="292"/>
      <c r="AZO301" s="292"/>
      <c r="AZP301" s="292"/>
      <c r="AZQ301" s="292"/>
      <c r="AZR301" s="292"/>
      <c r="AZS301" s="292"/>
      <c r="AZT301" s="292"/>
      <c r="AZU301" s="292"/>
      <c r="AZV301" s="292"/>
      <c r="AZW301" s="292"/>
      <c r="AZX301" s="292"/>
      <c r="AZY301" s="292"/>
      <c r="AZZ301" s="292"/>
      <c r="BAA301" s="292"/>
      <c r="BAB301" s="292"/>
      <c r="BAC301" s="292"/>
      <c r="BAD301" s="292"/>
      <c r="BAE301" s="292"/>
      <c r="BAF301" s="292"/>
      <c r="BAG301" s="292"/>
      <c r="BAH301" s="292"/>
      <c r="BAI301" s="292"/>
      <c r="BAJ301" s="292"/>
      <c r="BAK301" s="292"/>
      <c r="BAL301" s="292"/>
      <c r="BAM301" s="292"/>
      <c r="BAN301" s="292"/>
      <c r="BAO301" s="292"/>
      <c r="BAP301" s="292"/>
      <c r="BAQ301" s="292"/>
      <c r="BAR301" s="292"/>
      <c r="BAS301" s="292"/>
      <c r="BAT301" s="292"/>
      <c r="BAU301" s="292"/>
      <c r="BAV301" s="292"/>
      <c r="BAW301" s="292"/>
      <c r="BAX301" s="292"/>
      <c r="BAY301" s="292"/>
      <c r="BAZ301" s="292"/>
      <c r="BBA301" s="292"/>
      <c r="BBB301" s="292"/>
      <c r="BBC301" s="292"/>
      <c r="BBD301" s="292"/>
      <c r="BBE301" s="292"/>
      <c r="BBF301" s="292"/>
      <c r="BBG301" s="292"/>
      <c r="BBH301" s="292"/>
      <c r="BBI301" s="292"/>
      <c r="BBJ301" s="292"/>
      <c r="BBK301" s="292"/>
      <c r="BBL301" s="292"/>
      <c r="BBM301" s="292"/>
      <c r="BBN301" s="292"/>
      <c r="BBO301" s="292"/>
      <c r="BBP301" s="292"/>
      <c r="BBQ301" s="292"/>
      <c r="BBR301" s="292"/>
      <c r="BBS301" s="292"/>
      <c r="BBT301" s="292"/>
      <c r="BBU301" s="292"/>
      <c r="BBV301" s="292"/>
      <c r="BBW301" s="292"/>
      <c r="BBX301" s="292"/>
      <c r="BBY301" s="292"/>
      <c r="BBZ301" s="292"/>
      <c r="BCA301" s="292"/>
      <c r="BCB301" s="292"/>
      <c r="BCC301" s="292"/>
      <c r="BCD301" s="292"/>
      <c r="BCE301" s="292"/>
      <c r="BCF301" s="292"/>
      <c r="BCG301" s="292"/>
      <c r="BCH301" s="292"/>
      <c r="BCI301" s="292"/>
      <c r="BCJ301" s="292"/>
      <c r="BCK301" s="292"/>
      <c r="BCL301" s="292"/>
      <c r="BCM301" s="292"/>
      <c r="BCN301" s="292"/>
      <c r="BCO301" s="292"/>
      <c r="BCP301" s="292"/>
      <c r="BCQ301" s="292"/>
      <c r="BCR301" s="292"/>
      <c r="BCS301" s="292"/>
      <c r="BCT301" s="292"/>
      <c r="BCU301" s="292"/>
      <c r="BCV301" s="292"/>
      <c r="BCW301" s="292"/>
      <c r="BCX301" s="292"/>
      <c r="BCY301" s="292"/>
      <c r="BCZ301" s="292"/>
      <c r="BDA301" s="292"/>
      <c r="BDB301" s="292"/>
      <c r="BDC301" s="292"/>
      <c r="BDD301" s="292"/>
      <c r="BDE301" s="292"/>
      <c r="BDF301" s="292"/>
      <c r="BDG301" s="292"/>
      <c r="BDH301" s="292"/>
      <c r="BDI301" s="292"/>
      <c r="BDJ301" s="292"/>
      <c r="BDK301" s="292"/>
      <c r="BDL301" s="292"/>
      <c r="BDM301" s="292"/>
      <c r="BDN301" s="292"/>
      <c r="BDO301" s="292"/>
      <c r="BDP301" s="292"/>
      <c r="BDQ301" s="292"/>
      <c r="BDR301" s="292"/>
      <c r="BDS301" s="292"/>
      <c r="BDT301" s="292"/>
      <c r="BDU301" s="292"/>
      <c r="BDV301" s="292"/>
      <c r="BDW301" s="292"/>
      <c r="BDX301" s="292"/>
      <c r="BDY301" s="292"/>
      <c r="BDZ301" s="292"/>
      <c r="BEA301" s="292"/>
      <c r="BEB301" s="292"/>
      <c r="BEC301" s="292"/>
      <c r="BED301" s="292"/>
      <c r="BEE301" s="292"/>
      <c r="BEF301" s="292"/>
      <c r="BEG301" s="292"/>
      <c r="BEH301" s="292"/>
      <c r="BEI301" s="292"/>
      <c r="BEJ301" s="292"/>
      <c r="BEK301" s="292"/>
      <c r="BEL301" s="292"/>
      <c r="BEM301" s="292"/>
      <c r="BEN301" s="292"/>
      <c r="BEO301" s="292"/>
      <c r="BEP301" s="292"/>
      <c r="BEQ301" s="292"/>
      <c r="BER301" s="292"/>
      <c r="BES301" s="292"/>
      <c r="BET301" s="292"/>
      <c r="BEU301" s="292"/>
      <c r="BEV301" s="292"/>
      <c r="BEW301" s="292"/>
      <c r="BEX301" s="292"/>
      <c r="BEY301" s="292"/>
      <c r="BEZ301" s="292"/>
      <c r="BFA301" s="292"/>
      <c r="BFB301" s="292"/>
      <c r="BFC301" s="292"/>
      <c r="BFD301" s="292"/>
      <c r="BFE301" s="292"/>
      <c r="BFF301" s="292"/>
      <c r="BFG301" s="292"/>
      <c r="BFH301" s="292"/>
      <c r="BFI301" s="292"/>
      <c r="BFJ301" s="292"/>
      <c r="BFK301" s="292"/>
      <c r="BFL301" s="292"/>
      <c r="BFM301" s="292"/>
      <c r="BFN301" s="292"/>
      <c r="BFO301" s="292"/>
      <c r="BFP301" s="292"/>
      <c r="BFQ301" s="292"/>
      <c r="BFR301" s="292"/>
      <c r="BFS301" s="292"/>
      <c r="BFT301" s="292"/>
      <c r="BFU301" s="292"/>
      <c r="BFV301" s="292"/>
      <c r="BFW301" s="292"/>
      <c r="BFX301" s="292"/>
      <c r="BFY301" s="292"/>
      <c r="BFZ301" s="292"/>
      <c r="BGA301" s="292"/>
      <c r="BGB301" s="292"/>
      <c r="BGC301" s="292"/>
      <c r="BGD301" s="292"/>
      <c r="BGE301" s="292"/>
      <c r="BGF301" s="292"/>
      <c r="BGG301" s="292"/>
      <c r="BGH301" s="292"/>
      <c r="BGI301" s="292"/>
      <c r="BGJ301" s="292"/>
      <c r="BGK301" s="292"/>
      <c r="BGL301" s="292"/>
      <c r="BGM301" s="292"/>
      <c r="BGN301" s="292"/>
      <c r="BGO301" s="292"/>
      <c r="BGP301" s="292"/>
      <c r="BGQ301" s="292"/>
      <c r="BGR301" s="292"/>
      <c r="BGS301" s="292"/>
      <c r="BGT301" s="292"/>
      <c r="BGU301" s="292"/>
      <c r="BGV301" s="292"/>
      <c r="BGW301" s="292"/>
      <c r="BGX301" s="292"/>
      <c r="BGY301" s="292"/>
      <c r="BGZ301" s="292"/>
      <c r="BHA301" s="292"/>
      <c r="BHB301" s="292"/>
      <c r="BHC301" s="292"/>
      <c r="BHD301" s="292"/>
      <c r="BHE301" s="292"/>
      <c r="BHF301" s="292"/>
      <c r="BHG301" s="292"/>
      <c r="BHH301" s="292"/>
      <c r="BHI301" s="292"/>
      <c r="BHJ301" s="292"/>
      <c r="BHK301" s="292"/>
      <c r="BHL301" s="292"/>
      <c r="BHM301" s="292"/>
      <c r="BHN301" s="292"/>
      <c r="BHO301" s="292"/>
      <c r="BHP301" s="292"/>
      <c r="BHQ301" s="292"/>
      <c r="BHR301" s="292"/>
      <c r="BHS301" s="292"/>
      <c r="BHT301" s="292"/>
      <c r="BHU301" s="292"/>
      <c r="BHV301" s="292"/>
      <c r="BHW301" s="292"/>
      <c r="BHX301" s="292"/>
      <c r="BHY301" s="292"/>
      <c r="BHZ301" s="292"/>
      <c r="BIA301" s="292"/>
      <c r="BIB301" s="292"/>
      <c r="BIC301" s="292"/>
      <c r="BID301" s="292"/>
      <c r="BIE301" s="292"/>
      <c r="BIF301" s="292"/>
      <c r="BIG301" s="292"/>
      <c r="BIH301" s="292"/>
      <c r="BII301" s="292"/>
      <c r="BIJ301" s="292"/>
      <c r="BIK301" s="292"/>
      <c r="BIL301" s="292"/>
      <c r="BIM301" s="292"/>
      <c r="BIN301" s="292"/>
      <c r="BIO301" s="292"/>
      <c r="BIP301" s="292"/>
      <c r="BIQ301" s="292"/>
      <c r="BIR301" s="292"/>
      <c r="BIS301" s="292"/>
      <c r="BIT301" s="292"/>
      <c r="BIU301" s="292"/>
      <c r="BIV301" s="292"/>
      <c r="BIW301" s="292"/>
      <c r="BIX301" s="292"/>
      <c r="BIY301" s="292"/>
      <c r="BIZ301" s="292"/>
      <c r="BJA301" s="292"/>
      <c r="BJB301" s="292"/>
      <c r="BJC301" s="292"/>
      <c r="BJD301" s="292"/>
      <c r="BJE301" s="292"/>
      <c r="BJF301" s="292"/>
      <c r="BJG301" s="292"/>
      <c r="BJH301" s="292"/>
      <c r="BJI301" s="292"/>
      <c r="BJJ301" s="292"/>
      <c r="BJK301" s="292"/>
      <c r="BJL301" s="292"/>
      <c r="BJM301" s="292"/>
      <c r="BJN301" s="292"/>
      <c r="BJO301" s="292"/>
      <c r="BJP301" s="292"/>
      <c r="BJQ301" s="292"/>
      <c r="BJR301" s="292"/>
      <c r="BJS301" s="292"/>
      <c r="BJT301" s="292"/>
      <c r="BJU301" s="292"/>
      <c r="BJV301" s="292"/>
      <c r="BJW301" s="292"/>
      <c r="BJX301" s="292"/>
      <c r="BJY301" s="292"/>
      <c r="BJZ301" s="292"/>
      <c r="BKA301" s="292"/>
      <c r="BKB301" s="292"/>
      <c r="BKC301" s="292"/>
      <c r="BKD301" s="292"/>
      <c r="BKE301" s="292"/>
      <c r="BKF301" s="292"/>
      <c r="BKG301" s="292"/>
      <c r="BKH301" s="292"/>
      <c r="BKI301" s="292"/>
      <c r="BKJ301" s="292"/>
      <c r="BKK301" s="292"/>
      <c r="BKL301" s="292"/>
      <c r="BKM301" s="292"/>
      <c r="BKN301" s="292"/>
      <c r="BKO301" s="292"/>
      <c r="BKP301" s="292"/>
      <c r="BKQ301" s="292"/>
      <c r="BKR301" s="292"/>
      <c r="BKS301" s="292"/>
      <c r="BKT301" s="292"/>
      <c r="BKU301" s="292"/>
      <c r="BKV301" s="292"/>
      <c r="BKW301" s="292"/>
      <c r="BKX301" s="292"/>
      <c r="BKY301" s="292"/>
      <c r="BKZ301" s="292"/>
      <c r="BLA301" s="292"/>
      <c r="BLB301" s="292"/>
      <c r="BLC301" s="292"/>
      <c r="BLD301" s="292"/>
      <c r="BLE301" s="292"/>
      <c r="BLF301" s="292"/>
      <c r="BLG301" s="292"/>
      <c r="BLH301" s="292"/>
      <c r="BLI301" s="292"/>
      <c r="BLJ301" s="292"/>
      <c r="BLK301" s="292"/>
      <c r="BLL301" s="292"/>
      <c r="BLM301" s="292"/>
      <c r="BLN301" s="292"/>
      <c r="BLO301" s="292"/>
      <c r="BLP301" s="292"/>
      <c r="BLQ301" s="292"/>
      <c r="BLR301" s="292"/>
      <c r="BLS301" s="292"/>
      <c r="BLT301" s="292"/>
      <c r="BLU301" s="292"/>
      <c r="BLV301" s="292"/>
      <c r="BLW301" s="292"/>
      <c r="BLX301" s="292"/>
      <c r="BLY301" s="292"/>
      <c r="BLZ301" s="292"/>
      <c r="BMA301" s="292"/>
      <c r="BMB301" s="292"/>
      <c r="BMC301" s="292"/>
      <c r="BMD301" s="292"/>
      <c r="BME301" s="292"/>
      <c r="BMF301" s="292"/>
      <c r="BMG301" s="292"/>
      <c r="BMH301" s="292"/>
      <c r="BMI301" s="292"/>
      <c r="BMJ301" s="292"/>
      <c r="BMK301" s="292"/>
      <c r="BML301" s="292"/>
      <c r="BMM301" s="292"/>
      <c r="BMN301" s="292"/>
      <c r="BMO301" s="292"/>
      <c r="BMP301" s="292"/>
      <c r="BMQ301" s="292"/>
      <c r="BMR301" s="292"/>
      <c r="BMS301" s="292"/>
      <c r="BMT301" s="292"/>
      <c r="BMU301" s="292"/>
      <c r="BMV301" s="292"/>
      <c r="BMW301" s="292"/>
      <c r="BMX301" s="292"/>
      <c r="BMY301" s="292"/>
      <c r="BMZ301" s="292"/>
      <c r="BNA301" s="292"/>
      <c r="BNB301" s="292"/>
      <c r="BNC301" s="292"/>
      <c r="BND301" s="292"/>
      <c r="BNE301" s="292"/>
      <c r="BNF301" s="292"/>
      <c r="BNG301" s="292"/>
      <c r="BNH301" s="292"/>
      <c r="BNI301" s="292"/>
      <c r="BNJ301" s="292"/>
      <c r="BNK301" s="292"/>
      <c r="BNL301" s="292"/>
    </row>
    <row r="302" spans="1:1728" s="167" customFormat="1" ht="15.75" hidden="1" customHeight="1" x14ac:dyDescent="0.25">
      <c r="A302" s="236">
        <v>339</v>
      </c>
      <c r="B302" s="218" t="s">
        <v>853</v>
      </c>
      <c r="C302" s="249" t="s">
        <v>233</v>
      </c>
      <c r="D302" s="239" t="s">
        <v>2454</v>
      </c>
      <c r="E302" s="221" t="s">
        <v>2455</v>
      </c>
      <c r="F302" s="218"/>
      <c r="G302" s="221"/>
      <c r="H302" s="283"/>
      <c r="I302" s="278" t="s">
        <v>236</v>
      </c>
      <c r="J302" s="278">
        <v>2025</v>
      </c>
      <c r="K302" s="218" t="s">
        <v>388</v>
      </c>
      <c r="L302" s="249" t="s">
        <v>2456</v>
      </c>
      <c r="M302" s="285" t="s">
        <v>460</v>
      </c>
      <c r="N302" s="292"/>
      <c r="O302" s="292"/>
      <c r="P302" s="292"/>
      <c r="Q302" s="292"/>
      <c r="R302" s="292"/>
      <c r="S302" s="292"/>
      <c r="T302" s="292"/>
      <c r="U302" s="292"/>
      <c r="V302" s="292"/>
      <c r="W302" s="292"/>
      <c r="X302" s="292"/>
      <c r="Y302" s="292"/>
      <c r="Z302" s="292"/>
      <c r="AA302" s="292"/>
      <c r="AB302" s="292"/>
      <c r="AC302" s="292"/>
      <c r="AD302" s="292"/>
      <c r="AE302" s="292"/>
      <c r="AF302" s="292"/>
      <c r="AG302" s="292"/>
      <c r="AH302" s="292"/>
      <c r="AI302" s="292"/>
      <c r="AJ302" s="292"/>
      <c r="AK302" s="292"/>
      <c r="AL302" s="292"/>
      <c r="AM302" s="292"/>
      <c r="AN302" s="292"/>
      <c r="AO302" s="292"/>
      <c r="AP302" s="292"/>
      <c r="AQ302" s="292"/>
      <c r="AR302" s="292"/>
      <c r="AS302" s="292"/>
      <c r="AT302" s="292"/>
      <c r="AU302" s="292"/>
      <c r="AV302" s="292"/>
      <c r="AW302" s="292"/>
      <c r="AX302" s="292"/>
      <c r="AY302" s="292"/>
      <c r="AZ302" s="292"/>
      <c r="BA302" s="292"/>
      <c r="BB302" s="292"/>
      <c r="BC302" s="292"/>
      <c r="BD302" s="292"/>
      <c r="BE302" s="292"/>
      <c r="BF302" s="292"/>
      <c r="BG302" s="292"/>
      <c r="BH302" s="292"/>
      <c r="BI302" s="292"/>
      <c r="BJ302" s="292"/>
      <c r="BK302" s="292"/>
      <c r="BL302" s="292"/>
      <c r="BM302" s="292"/>
      <c r="BN302" s="292"/>
      <c r="BO302" s="292"/>
      <c r="BP302" s="292"/>
      <c r="BQ302" s="292"/>
      <c r="BR302" s="292"/>
      <c r="BS302" s="292"/>
      <c r="BT302" s="292"/>
      <c r="BU302" s="292"/>
      <c r="BV302" s="292"/>
      <c r="BW302" s="292"/>
      <c r="BX302" s="292"/>
      <c r="BY302" s="292"/>
      <c r="BZ302" s="292"/>
      <c r="CA302" s="292"/>
      <c r="CB302" s="292"/>
      <c r="CC302" s="292"/>
      <c r="CD302" s="292"/>
      <c r="CE302" s="292"/>
      <c r="CF302" s="292"/>
      <c r="CG302" s="292"/>
      <c r="CH302" s="292"/>
      <c r="CI302" s="292"/>
      <c r="CJ302" s="292"/>
      <c r="CK302" s="292"/>
      <c r="CL302" s="292"/>
      <c r="CM302" s="292"/>
      <c r="CN302" s="292"/>
      <c r="CO302" s="292"/>
      <c r="CP302" s="292"/>
      <c r="CQ302" s="292"/>
      <c r="CR302" s="292"/>
      <c r="CS302" s="292"/>
      <c r="CT302" s="292"/>
      <c r="CU302" s="292"/>
      <c r="CV302" s="292"/>
      <c r="CW302" s="292"/>
      <c r="CX302" s="292"/>
      <c r="CY302" s="292"/>
      <c r="CZ302" s="292"/>
      <c r="DA302" s="292"/>
      <c r="DB302" s="292"/>
      <c r="DC302" s="292"/>
      <c r="DD302" s="292"/>
      <c r="DE302" s="292"/>
      <c r="DF302" s="292"/>
      <c r="DG302" s="292"/>
      <c r="DH302" s="292"/>
      <c r="DI302" s="292"/>
      <c r="DJ302" s="292"/>
      <c r="DK302" s="292"/>
      <c r="DL302" s="292"/>
      <c r="DM302" s="292"/>
      <c r="DN302" s="292"/>
      <c r="DO302" s="292"/>
      <c r="DP302" s="292"/>
      <c r="DQ302" s="292"/>
      <c r="DR302" s="292"/>
      <c r="DS302" s="292"/>
      <c r="DT302" s="292"/>
      <c r="DU302" s="292"/>
      <c r="DV302" s="292"/>
      <c r="DW302" s="292"/>
      <c r="DX302" s="292"/>
      <c r="DY302" s="292"/>
      <c r="DZ302" s="292"/>
      <c r="EA302" s="292"/>
      <c r="EB302" s="292"/>
      <c r="EC302" s="292"/>
      <c r="ED302" s="292"/>
      <c r="EE302" s="292"/>
      <c r="EF302" s="292"/>
      <c r="EG302" s="292"/>
      <c r="EH302" s="292"/>
      <c r="EI302" s="292"/>
      <c r="EJ302" s="292"/>
      <c r="EK302" s="292"/>
      <c r="EL302" s="292"/>
      <c r="EM302" s="292"/>
      <c r="EN302" s="292"/>
      <c r="EO302" s="292"/>
      <c r="EP302" s="292"/>
      <c r="EQ302" s="292"/>
      <c r="ER302" s="292"/>
      <c r="ES302" s="292"/>
      <c r="ET302" s="292"/>
      <c r="EU302" s="292"/>
      <c r="EV302" s="292"/>
      <c r="EW302" s="292"/>
      <c r="EX302" s="292"/>
      <c r="EY302" s="292"/>
      <c r="EZ302" s="292"/>
      <c r="FA302" s="292"/>
      <c r="FB302" s="292"/>
      <c r="FC302" s="292"/>
      <c r="FD302" s="292"/>
      <c r="FE302" s="292"/>
      <c r="FF302" s="292"/>
      <c r="FG302" s="292"/>
      <c r="FH302" s="292"/>
      <c r="FI302" s="292"/>
      <c r="FJ302" s="292"/>
      <c r="FK302" s="292"/>
      <c r="FL302" s="292"/>
      <c r="FM302" s="292"/>
      <c r="FN302" s="292"/>
      <c r="FO302" s="292"/>
      <c r="FP302" s="292"/>
      <c r="FQ302" s="292"/>
      <c r="FR302" s="292"/>
      <c r="FS302" s="292"/>
      <c r="FT302" s="292"/>
      <c r="FU302" s="292"/>
      <c r="FV302" s="292"/>
      <c r="FW302" s="292"/>
      <c r="FX302" s="292"/>
      <c r="FY302" s="292"/>
      <c r="FZ302" s="292"/>
      <c r="GA302" s="292"/>
      <c r="GB302" s="292"/>
      <c r="GC302" s="292"/>
      <c r="GD302" s="292"/>
      <c r="GE302" s="292"/>
      <c r="GF302" s="292"/>
      <c r="GG302" s="292"/>
      <c r="GH302" s="292"/>
      <c r="GI302" s="292"/>
      <c r="GJ302" s="292"/>
      <c r="GK302" s="292"/>
      <c r="GL302" s="292"/>
      <c r="GM302" s="292"/>
      <c r="GN302" s="292"/>
      <c r="GO302" s="292"/>
      <c r="GP302" s="292"/>
      <c r="GQ302" s="292"/>
      <c r="GR302" s="292"/>
      <c r="GS302" s="292"/>
      <c r="GT302" s="292"/>
      <c r="GU302" s="292"/>
      <c r="GV302" s="292"/>
      <c r="GW302" s="292"/>
      <c r="GX302" s="292"/>
      <c r="GY302" s="292"/>
      <c r="GZ302" s="292"/>
      <c r="HA302" s="292"/>
      <c r="HB302" s="292"/>
      <c r="HC302" s="292"/>
      <c r="HD302" s="292"/>
      <c r="HE302" s="292"/>
      <c r="HF302" s="292"/>
      <c r="HG302" s="292"/>
      <c r="HH302" s="292"/>
      <c r="HI302" s="292"/>
      <c r="HJ302" s="292"/>
      <c r="HK302" s="292"/>
      <c r="HL302" s="292"/>
      <c r="HM302" s="292"/>
      <c r="HN302" s="292"/>
      <c r="HO302" s="292"/>
      <c r="HP302" s="292"/>
      <c r="HQ302" s="292"/>
      <c r="HR302" s="292"/>
      <c r="HS302" s="292"/>
      <c r="HT302" s="292"/>
      <c r="HU302" s="292"/>
      <c r="HV302" s="292"/>
      <c r="HW302" s="292"/>
      <c r="HX302" s="292"/>
      <c r="HY302" s="292"/>
      <c r="HZ302" s="292"/>
      <c r="IA302" s="292"/>
      <c r="IB302" s="292"/>
      <c r="IC302" s="292"/>
      <c r="ID302" s="292"/>
      <c r="IE302" s="292"/>
      <c r="IF302" s="292"/>
      <c r="IG302" s="292"/>
      <c r="IH302" s="292"/>
      <c r="II302" s="292"/>
      <c r="IJ302" s="292"/>
      <c r="IK302" s="292"/>
      <c r="IL302" s="292"/>
      <c r="IM302" s="292"/>
      <c r="IN302" s="292"/>
      <c r="IO302" s="292"/>
      <c r="IP302" s="292"/>
      <c r="IQ302" s="292"/>
      <c r="IR302" s="292"/>
      <c r="IS302" s="292"/>
      <c r="IT302" s="292"/>
      <c r="IU302" s="292"/>
      <c r="IV302" s="292"/>
      <c r="IW302" s="292"/>
      <c r="IX302" s="292"/>
      <c r="IY302" s="292"/>
      <c r="IZ302" s="292"/>
      <c r="JA302" s="292"/>
      <c r="JB302" s="292"/>
      <c r="JC302" s="292"/>
      <c r="JD302" s="292"/>
      <c r="JE302" s="292"/>
      <c r="JF302" s="292"/>
      <c r="JG302" s="292"/>
      <c r="JH302" s="292"/>
      <c r="JI302" s="292"/>
      <c r="JJ302" s="292"/>
      <c r="JK302" s="292"/>
      <c r="JL302" s="292"/>
      <c r="JM302" s="292"/>
      <c r="JN302" s="292"/>
      <c r="JO302" s="292"/>
      <c r="JP302" s="292"/>
      <c r="JQ302" s="292"/>
      <c r="JR302" s="292"/>
      <c r="JS302" s="292"/>
      <c r="JT302" s="292"/>
      <c r="JU302" s="292"/>
      <c r="JV302" s="292"/>
      <c r="JW302" s="292"/>
      <c r="JX302" s="292"/>
      <c r="JY302" s="292"/>
      <c r="JZ302" s="292"/>
      <c r="KA302" s="292"/>
      <c r="KB302" s="292"/>
      <c r="KC302" s="292"/>
      <c r="KD302" s="292"/>
      <c r="KE302" s="292"/>
      <c r="KF302" s="292"/>
      <c r="KG302" s="292"/>
      <c r="KH302" s="292"/>
      <c r="KI302" s="292"/>
      <c r="KJ302" s="292"/>
      <c r="KK302" s="292"/>
      <c r="KL302" s="292"/>
      <c r="KM302" s="292"/>
      <c r="KN302" s="292"/>
      <c r="KO302" s="292"/>
      <c r="KP302" s="292"/>
      <c r="KQ302" s="292"/>
      <c r="KR302" s="292"/>
      <c r="KS302" s="292"/>
      <c r="KT302" s="292"/>
      <c r="KU302" s="292"/>
      <c r="KV302" s="292"/>
      <c r="KW302" s="292"/>
      <c r="KX302" s="292"/>
      <c r="KY302" s="292"/>
      <c r="KZ302" s="292"/>
      <c r="LA302" s="292"/>
      <c r="LB302" s="292"/>
      <c r="LC302" s="292"/>
      <c r="LD302" s="292"/>
      <c r="LE302" s="292"/>
      <c r="LF302" s="292"/>
      <c r="LG302" s="292"/>
      <c r="LH302" s="292"/>
      <c r="LI302" s="292"/>
      <c r="LJ302" s="292"/>
      <c r="LK302" s="292"/>
      <c r="LL302" s="292"/>
      <c r="LM302" s="292"/>
      <c r="LN302" s="292"/>
      <c r="LO302" s="292"/>
      <c r="LP302" s="292"/>
      <c r="LQ302" s="292"/>
      <c r="LR302" s="292"/>
      <c r="LS302" s="292"/>
      <c r="LT302" s="292"/>
      <c r="LU302" s="292"/>
      <c r="LV302" s="292"/>
      <c r="LW302" s="292"/>
      <c r="LX302" s="292"/>
      <c r="LY302" s="292"/>
      <c r="LZ302" s="292"/>
      <c r="MA302" s="292"/>
      <c r="MB302" s="292"/>
      <c r="MC302" s="292"/>
      <c r="MD302" s="292"/>
      <c r="ME302" s="292"/>
      <c r="MF302" s="292"/>
      <c r="MG302" s="292"/>
      <c r="MH302" s="292"/>
      <c r="MI302" s="292"/>
      <c r="MJ302" s="292"/>
      <c r="MK302" s="292"/>
      <c r="ML302" s="292"/>
      <c r="MM302" s="292"/>
      <c r="MN302" s="292"/>
      <c r="MO302" s="292"/>
      <c r="MP302" s="292"/>
      <c r="MQ302" s="292"/>
      <c r="MR302" s="292"/>
      <c r="MS302" s="292"/>
      <c r="MT302" s="292"/>
      <c r="MU302" s="292"/>
      <c r="MV302" s="292"/>
      <c r="MW302" s="292"/>
      <c r="MX302" s="292"/>
      <c r="MY302" s="292"/>
      <c r="MZ302" s="292"/>
      <c r="NA302" s="292"/>
      <c r="NB302" s="292"/>
      <c r="NC302" s="292"/>
      <c r="ND302" s="292"/>
      <c r="NE302" s="292"/>
      <c r="NF302" s="292"/>
      <c r="NG302" s="292"/>
      <c r="NH302" s="292"/>
      <c r="NI302" s="292"/>
      <c r="NJ302" s="292"/>
      <c r="NK302" s="292"/>
      <c r="NL302" s="292"/>
      <c r="NM302" s="292"/>
      <c r="NN302" s="292"/>
      <c r="NO302" s="292"/>
      <c r="NP302" s="292"/>
      <c r="NQ302" s="292"/>
      <c r="NR302" s="292"/>
      <c r="NS302" s="292"/>
      <c r="NT302" s="292"/>
      <c r="NU302" s="292"/>
      <c r="NV302" s="292"/>
      <c r="NW302" s="292"/>
      <c r="NX302" s="292"/>
      <c r="NY302" s="292"/>
      <c r="NZ302" s="292"/>
      <c r="OA302" s="292"/>
      <c r="OB302" s="292"/>
      <c r="OC302" s="292"/>
      <c r="OD302" s="292"/>
      <c r="OE302" s="292"/>
      <c r="OF302" s="292"/>
      <c r="OG302" s="292"/>
      <c r="OH302" s="292"/>
      <c r="OI302" s="292"/>
      <c r="OJ302" s="292"/>
      <c r="OK302" s="292"/>
      <c r="OL302" s="292"/>
      <c r="OM302" s="292"/>
      <c r="ON302" s="292"/>
      <c r="OO302" s="292"/>
      <c r="OP302" s="292"/>
      <c r="OQ302" s="292"/>
      <c r="OR302" s="292"/>
      <c r="OS302" s="292"/>
      <c r="OT302" s="292"/>
      <c r="OU302" s="292"/>
      <c r="OV302" s="292"/>
      <c r="OW302" s="292"/>
      <c r="OX302" s="292"/>
      <c r="OY302" s="292"/>
      <c r="OZ302" s="292"/>
      <c r="PA302" s="292"/>
      <c r="PB302" s="292"/>
      <c r="PC302" s="292"/>
      <c r="PD302" s="292"/>
      <c r="PE302" s="292"/>
      <c r="PF302" s="292"/>
      <c r="PG302" s="292"/>
      <c r="PH302" s="292"/>
      <c r="PI302" s="292"/>
      <c r="PJ302" s="292"/>
      <c r="PK302" s="292"/>
      <c r="PL302" s="292"/>
      <c r="PM302" s="292"/>
      <c r="PN302" s="292"/>
      <c r="PO302" s="292"/>
      <c r="PP302" s="292"/>
      <c r="PQ302" s="292"/>
      <c r="PR302" s="292"/>
      <c r="PS302" s="292"/>
      <c r="PT302" s="292"/>
      <c r="PU302" s="292"/>
      <c r="PV302" s="292"/>
      <c r="PW302" s="292"/>
      <c r="PX302" s="292"/>
      <c r="PY302" s="292"/>
      <c r="PZ302" s="292"/>
      <c r="QA302" s="292"/>
      <c r="QB302" s="292"/>
      <c r="QC302" s="292"/>
      <c r="QD302" s="292"/>
      <c r="QE302" s="292"/>
      <c r="QF302" s="292"/>
      <c r="QG302" s="292"/>
      <c r="QH302" s="292"/>
      <c r="QI302" s="292"/>
      <c r="QJ302" s="292"/>
      <c r="QK302" s="292"/>
      <c r="QL302" s="292"/>
      <c r="QM302" s="292"/>
      <c r="QN302" s="292"/>
      <c r="QO302" s="292"/>
      <c r="QP302" s="292"/>
      <c r="QQ302" s="292"/>
      <c r="QR302" s="292"/>
      <c r="QS302" s="292"/>
      <c r="QT302" s="292"/>
      <c r="QU302" s="292"/>
      <c r="QV302" s="292"/>
      <c r="QW302" s="292"/>
      <c r="QX302" s="292"/>
      <c r="QY302" s="292"/>
      <c r="QZ302" s="292"/>
      <c r="RA302" s="292"/>
      <c r="RB302" s="292"/>
      <c r="RC302" s="292"/>
      <c r="RD302" s="292"/>
      <c r="RE302" s="292"/>
      <c r="RF302" s="292"/>
      <c r="RG302" s="292"/>
      <c r="RH302" s="292"/>
      <c r="RI302" s="292"/>
      <c r="RJ302" s="292"/>
      <c r="RK302" s="292"/>
      <c r="RL302" s="292"/>
      <c r="RM302" s="292"/>
      <c r="RN302" s="292"/>
      <c r="RO302" s="292"/>
      <c r="RP302" s="292"/>
      <c r="RQ302" s="292"/>
      <c r="RR302" s="292"/>
      <c r="RS302" s="292"/>
      <c r="RT302" s="292"/>
      <c r="RU302" s="292"/>
      <c r="RV302" s="292"/>
      <c r="RW302" s="292"/>
      <c r="RX302" s="292"/>
      <c r="RY302" s="292"/>
      <c r="RZ302" s="292"/>
      <c r="SA302" s="292"/>
      <c r="SB302" s="292"/>
      <c r="SC302" s="292"/>
      <c r="SD302" s="292"/>
      <c r="SE302" s="292"/>
      <c r="SF302" s="292"/>
      <c r="SG302" s="292"/>
      <c r="SH302" s="292"/>
      <c r="SI302" s="292"/>
      <c r="SJ302" s="292"/>
      <c r="SK302" s="292"/>
      <c r="SL302" s="292"/>
      <c r="SM302" s="292"/>
      <c r="SN302" s="292"/>
      <c r="SO302" s="292"/>
      <c r="SP302" s="292"/>
      <c r="SQ302" s="292"/>
      <c r="SR302" s="292"/>
      <c r="SS302" s="292"/>
      <c r="ST302" s="292"/>
      <c r="SU302" s="292"/>
      <c r="SV302" s="292"/>
      <c r="SW302" s="292"/>
      <c r="SX302" s="292"/>
      <c r="SY302" s="292"/>
      <c r="SZ302" s="292"/>
      <c r="TA302" s="292"/>
      <c r="TB302" s="292"/>
      <c r="TC302" s="292"/>
      <c r="TD302" s="292"/>
      <c r="TE302" s="292"/>
      <c r="TF302" s="292"/>
      <c r="TG302" s="292"/>
      <c r="TH302" s="292"/>
      <c r="TI302" s="292"/>
      <c r="TJ302" s="292"/>
      <c r="TK302" s="292"/>
      <c r="TL302" s="292"/>
      <c r="TM302" s="292"/>
      <c r="TN302" s="292"/>
      <c r="TO302" s="292"/>
      <c r="TP302" s="292"/>
      <c r="TQ302" s="292"/>
      <c r="TR302" s="292"/>
      <c r="TS302" s="292"/>
      <c r="TT302" s="292"/>
      <c r="TU302" s="292"/>
      <c r="TV302" s="292"/>
      <c r="TW302" s="292"/>
      <c r="TX302" s="292"/>
      <c r="TY302" s="292"/>
      <c r="TZ302" s="292"/>
      <c r="UA302" s="292"/>
      <c r="UB302" s="292"/>
      <c r="UC302" s="292"/>
      <c r="UD302" s="292"/>
      <c r="UE302" s="292"/>
      <c r="UF302" s="292"/>
      <c r="UG302" s="292"/>
      <c r="UH302" s="292"/>
      <c r="UI302" s="292"/>
      <c r="UJ302" s="292"/>
      <c r="UK302" s="292"/>
      <c r="UL302" s="292"/>
      <c r="UM302" s="292"/>
      <c r="UN302" s="292"/>
      <c r="UO302" s="292"/>
      <c r="UP302" s="292"/>
      <c r="UQ302" s="292"/>
      <c r="UR302" s="292"/>
      <c r="US302" s="292"/>
      <c r="UT302" s="292"/>
      <c r="UU302" s="292"/>
      <c r="UV302" s="292"/>
      <c r="UW302" s="292"/>
      <c r="UX302" s="292"/>
      <c r="UY302" s="292"/>
      <c r="UZ302" s="292"/>
      <c r="VA302" s="292"/>
      <c r="VB302" s="292"/>
      <c r="VC302" s="292"/>
      <c r="VD302" s="292"/>
      <c r="VE302" s="292"/>
      <c r="VF302" s="292"/>
      <c r="VG302" s="292"/>
      <c r="VH302" s="292"/>
      <c r="VI302" s="292"/>
      <c r="VJ302" s="292"/>
      <c r="VK302" s="292"/>
      <c r="VL302" s="292"/>
      <c r="VM302" s="292"/>
      <c r="VN302" s="292"/>
      <c r="VO302" s="292"/>
      <c r="VP302" s="292"/>
      <c r="VQ302" s="292"/>
      <c r="VR302" s="292"/>
      <c r="VS302" s="292"/>
      <c r="VT302" s="292"/>
      <c r="VU302" s="292"/>
      <c r="VV302" s="292"/>
      <c r="VW302" s="292"/>
      <c r="VX302" s="292"/>
      <c r="VY302" s="292"/>
      <c r="VZ302" s="292"/>
      <c r="WA302" s="292"/>
      <c r="WB302" s="292"/>
      <c r="WC302" s="292"/>
      <c r="WD302" s="292"/>
      <c r="WE302" s="292"/>
      <c r="WF302" s="292"/>
      <c r="WG302" s="292"/>
      <c r="WH302" s="292"/>
      <c r="WI302" s="292"/>
      <c r="WJ302" s="292"/>
      <c r="WK302" s="292"/>
      <c r="WL302" s="292"/>
      <c r="WM302" s="292"/>
      <c r="WN302" s="292"/>
      <c r="WO302" s="292"/>
      <c r="WP302" s="292"/>
      <c r="WQ302" s="292"/>
      <c r="WR302" s="292"/>
      <c r="WS302" s="292"/>
      <c r="WT302" s="292"/>
      <c r="WU302" s="292"/>
      <c r="WV302" s="292"/>
      <c r="WW302" s="292"/>
      <c r="WX302" s="292"/>
      <c r="WY302" s="292"/>
      <c r="WZ302" s="292"/>
      <c r="XA302" s="292"/>
      <c r="XB302" s="292"/>
      <c r="XC302" s="292"/>
      <c r="XD302" s="292"/>
      <c r="XE302" s="292"/>
      <c r="XF302" s="292"/>
      <c r="XG302" s="292"/>
      <c r="XH302" s="292"/>
      <c r="XI302" s="292"/>
      <c r="XJ302" s="292"/>
      <c r="XK302" s="292"/>
      <c r="XL302" s="292"/>
      <c r="XM302" s="292"/>
      <c r="XN302" s="292"/>
      <c r="XO302" s="292"/>
      <c r="XP302" s="292"/>
      <c r="XQ302" s="292"/>
      <c r="XR302" s="292"/>
      <c r="XS302" s="292"/>
      <c r="XT302" s="292"/>
      <c r="XU302" s="292"/>
      <c r="XV302" s="292"/>
      <c r="XW302" s="292"/>
      <c r="XX302" s="292"/>
      <c r="XY302" s="292"/>
      <c r="XZ302" s="292"/>
      <c r="YA302" s="292"/>
      <c r="YB302" s="292"/>
      <c r="YC302" s="292"/>
      <c r="YD302" s="292"/>
      <c r="YE302" s="292"/>
      <c r="YF302" s="292"/>
      <c r="YG302" s="292"/>
      <c r="YH302" s="292"/>
      <c r="YI302" s="292"/>
      <c r="YJ302" s="292"/>
      <c r="YK302" s="292"/>
      <c r="YL302" s="292"/>
      <c r="YM302" s="292"/>
      <c r="YN302" s="292"/>
      <c r="YO302" s="292"/>
      <c r="YP302" s="292"/>
      <c r="YQ302" s="292"/>
      <c r="YR302" s="292"/>
      <c r="YS302" s="292"/>
      <c r="YT302" s="292"/>
      <c r="YU302" s="292"/>
      <c r="YV302" s="292"/>
      <c r="YW302" s="292"/>
      <c r="YX302" s="292"/>
      <c r="YY302" s="292"/>
      <c r="YZ302" s="292"/>
      <c r="ZA302" s="292"/>
      <c r="ZB302" s="292"/>
      <c r="ZC302" s="292"/>
      <c r="ZD302" s="292"/>
      <c r="ZE302" s="292"/>
      <c r="ZF302" s="292"/>
      <c r="ZG302" s="292"/>
      <c r="ZH302" s="292"/>
      <c r="ZI302" s="292"/>
      <c r="ZJ302" s="292"/>
      <c r="ZK302" s="292"/>
      <c r="ZL302" s="292"/>
      <c r="ZM302" s="292"/>
      <c r="ZN302" s="292"/>
      <c r="ZO302" s="292"/>
      <c r="ZP302" s="292"/>
      <c r="ZQ302" s="292"/>
      <c r="ZR302" s="292"/>
      <c r="ZS302" s="292"/>
      <c r="ZT302" s="292"/>
      <c r="ZU302" s="292"/>
      <c r="ZV302" s="292"/>
      <c r="ZW302" s="292"/>
      <c r="ZX302" s="292"/>
      <c r="ZY302" s="292"/>
      <c r="ZZ302" s="292"/>
      <c r="AAA302" s="292"/>
      <c r="AAB302" s="292"/>
      <c r="AAC302" s="292"/>
      <c r="AAD302" s="292"/>
      <c r="AAE302" s="292"/>
      <c r="AAF302" s="292"/>
      <c r="AAG302" s="292"/>
      <c r="AAH302" s="292"/>
      <c r="AAI302" s="292"/>
      <c r="AAJ302" s="292"/>
      <c r="AAK302" s="292"/>
      <c r="AAL302" s="292"/>
      <c r="AAM302" s="292"/>
      <c r="AAN302" s="292"/>
      <c r="AAO302" s="292"/>
      <c r="AAP302" s="292"/>
      <c r="AAQ302" s="292"/>
      <c r="AAR302" s="292"/>
      <c r="AAS302" s="292"/>
      <c r="AAT302" s="292"/>
      <c r="AAU302" s="292"/>
      <c r="AAV302" s="292"/>
      <c r="AAW302" s="292"/>
      <c r="AAX302" s="292"/>
      <c r="AAY302" s="292"/>
      <c r="AAZ302" s="292"/>
      <c r="ABA302" s="292"/>
      <c r="ABB302" s="292"/>
      <c r="ABC302" s="292"/>
      <c r="ABD302" s="292"/>
      <c r="ABE302" s="292"/>
      <c r="ABF302" s="292"/>
      <c r="ABG302" s="292"/>
      <c r="ABH302" s="292"/>
      <c r="ABI302" s="292"/>
      <c r="ABJ302" s="292"/>
      <c r="ABK302" s="292"/>
      <c r="ABL302" s="292"/>
      <c r="ABM302" s="292"/>
      <c r="ABN302" s="292"/>
      <c r="ABO302" s="292"/>
      <c r="ABP302" s="292"/>
      <c r="ABQ302" s="292"/>
      <c r="ABR302" s="292"/>
      <c r="ABS302" s="292"/>
      <c r="ABT302" s="292"/>
      <c r="ABU302" s="292"/>
      <c r="ABV302" s="292"/>
      <c r="ABW302" s="292"/>
      <c r="ABX302" s="292"/>
      <c r="ABY302" s="292"/>
      <c r="ABZ302" s="292"/>
      <c r="ACA302" s="292"/>
      <c r="ACB302" s="292"/>
      <c r="ACC302" s="292"/>
      <c r="ACD302" s="292"/>
      <c r="ACE302" s="292"/>
      <c r="ACF302" s="292"/>
      <c r="ACG302" s="292"/>
      <c r="ACH302" s="292"/>
      <c r="ACI302" s="292"/>
      <c r="ACJ302" s="292"/>
      <c r="ACK302" s="292"/>
      <c r="ACL302" s="292"/>
      <c r="ACM302" s="292"/>
      <c r="ACN302" s="292"/>
      <c r="ACO302" s="292"/>
      <c r="ACP302" s="292"/>
      <c r="ACQ302" s="292"/>
      <c r="ACR302" s="292"/>
      <c r="ACS302" s="292"/>
      <c r="ACT302" s="292"/>
      <c r="ACU302" s="292"/>
      <c r="ACV302" s="292"/>
      <c r="ACW302" s="292"/>
      <c r="ACX302" s="292"/>
      <c r="ACY302" s="292"/>
      <c r="ACZ302" s="292"/>
      <c r="ADA302" s="292"/>
      <c r="ADB302" s="292"/>
      <c r="ADC302" s="292"/>
      <c r="ADD302" s="292"/>
      <c r="ADE302" s="292"/>
      <c r="ADF302" s="292"/>
      <c r="ADG302" s="292"/>
      <c r="ADH302" s="292"/>
      <c r="ADI302" s="292"/>
      <c r="ADJ302" s="292"/>
      <c r="ADK302" s="292"/>
      <c r="ADL302" s="292"/>
      <c r="ADM302" s="292"/>
      <c r="ADN302" s="292"/>
      <c r="ADO302" s="292"/>
      <c r="ADP302" s="292"/>
      <c r="ADQ302" s="292"/>
      <c r="ADR302" s="292"/>
      <c r="ADS302" s="292"/>
      <c r="ADT302" s="292"/>
      <c r="ADU302" s="292"/>
      <c r="ADV302" s="292"/>
      <c r="ADW302" s="292"/>
      <c r="ADX302" s="292"/>
      <c r="ADY302" s="292"/>
      <c r="ADZ302" s="292"/>
      <c r="AEA302" s="292"/>
      <c r="AEB302" s="292"/>
      <c r="AEC302" s="292"/>
      <c r="AED302" s="292"/>
      <c r="AEE302" s="292"/>
      <c r="AEF302" s="292"/>
      <c r="AEG302" s="292"/>
      <c r="AEH302" s="292"/>
      <c r="AEI302" s="292"/>
      <c r="AEJ302" s="292"/>
      <c r="AEK302" s="292"/>
      <c r="AEL302" s="292"/>
      <c r="AEM302" s="292"/>
      <c r="AEN302" s="292"/>
      <c r="AEO302" s="292"/>
      <c r="AEP302" s="292"/>
      <c r="AEQ302" s="292"/>
      <c r="AER302" s="292"/>
      <c r="AES302" s="292"/>
      <c r="AET302" s="292"/>
      <c r="AEU302" s="292"/>
      <c r="AEV302" s="292"/>
      <c r="AEW302" s="292"/>
      <c r="AEX302" s="292"/>
      <c r="AEY302" s="292"/>
      <c r="AEZ302" s="292"/>
      <c r="AFA302" s="292"/>
      <c r="AFB302" s="292"/>
      <c r="AFC302" s="292"/>
      <c r="AFD302" s="292"/>
      <c r="AFE302" s="292"/>
      <c r="AFF302" s="292"/>
      <c r="AFG302" s="292"/>
      <c r="AFH302" s="292"/>
      <c r="AFI302" s="292"/>
      <c r="AFJ302" s="292"/>
      <c r="AFK302" s="292"/>
      <c r="AFL302" s="292"/>
      <c r="AFM302" s="292"/>
      <c r="AFN302" s="292"/>
      <c r="AFO302" s="292"/>
      <c r="AFP302" s="292"/>
      <c r="AFQ302" s="292"/>
      <c r="AFR302" s="292"/>
      <c r="AFS302" s="292"/>
      <c r="AFT302" s="292"/>
      <c r="AFU302" s="292"/>
      <c r="AFV302" s="292"/>
      <c r="AFW302" s="292"/>
      <c r="AFX302" s="292"/>
      <c r="AFY302" s="292"/>
      <c r="AFZ302" s="292"/>
      <c r="AGA302" s="292"/>
      <c r="AGB302" s="292"/>
      <c r="AGC302" s="292"/>
      <c r="AGD302" s="292"/>
      <c r="AGE302" s="292"/>
      <c r="AGF302" s="292"/>
      <c r="AGG302" s="292"/>
      <c r="AGH302" s="292"/>
      <c r="AGI302" s="292"/>
      <c r="AGJ302" s="292"/>
      <c r="AGK302" s="292"/>
      <c r="AGL302" s="292"/>
      <c r="AGM302" s="292"/>
      <c r="AGN302" s="292"/>
      <c r="AGO302" s="292"/>
      <c r="AGP302" s="292"/>
      <c r="AGQ302" s="292"/>
      <c r="AGR302" s="292"/>
      <c r="AGS302" s="292"/>
      <c r="AGT302" s="292"/>
      <c r="AGU302" s="292"/>
      <c r="AGV302" s="292"/>
      <c r="AGW302" s="292"/>
      <c r="AGX302" s="292"/>
      <c r="AGY302" s="292"/>
      <c r="AGZ302" s="292"/>
      <c r="AHA302" s="292"/>
      <c r="AHB302" s="292"/>
      <c r="AHC302" s="292"/>
      <c r="AHD302" s="292"/>
      <c r="AHE302" s="292"/>
      <c r="AHF302" s="292"/>
      <c r="AHG302" s="292"/>
      <c r="AHH302" s="292"/>
      <c r="AHI302" s="292"/>
      <c r="AHJ302" s="292"/>
      <c r="AHK302" s="292"/>
      <c r="AHL302" s="292"/>
      <c r="AHM302" s="292"/>
      <c r="AHN302" s="292"/>
      <c r="AHO302" s="292"/>
      <c r="AHP302" s="292"/>
      <c r="AHQ302" s="292"/>
      <c r="AHR302" s="292"/>
      <c r="AHS302" s="292"/>
      <c r="AHT302" s="292"/>
      <c r="AHU302" s="292"/>
      <c r="AHV302" s="292"/>
      <c r="AHW302" s="292"/>
      <c r="AHX302" s="292"/>
      <c r="AHY302" s="292"/>
      <c r="AHZ302" s="292"/>
      <c r="AIA302" s="292"/>
      <c r="AIB302" s="292"/>
      <c r="AIC302" s="292"/>
      <c r="AID302" s="292"/>
      <c r="AIE302" s="292"/>
      <c r="AIF302" s="292"/>
      <c r="AIG302" s="292"/>
      <c r="AIH302" s="292"/>
      <c r="AII302" s="292"/>
      <c r="AIJ302" s="292"/>
      <c r="AIK302" s="292"/>
      <c r="AIL302" s="292"/>
      <c r="AIM302" s="292"/>
      <c r="AIN302" s="292"/>
      <c r="AIO302" s="292"/>
      <c r="AIP302" s="292"/>
      <c r="AIQ302" s="292"/>
      <c r="AIR302" s="292"/>
      <c r="AIS302" s="292"/>
      <c r="AIT302" s="292"/>
      <c r="AIU302" s="292"/>
      <c r="AIV302" s="292"/>
      <c r="AIW302" s="292"/>
      <c r="AIX302" s="292"/>
      <c r="AIY302" s="292"/>
      <c r="AIZ302" s="292"/>
      <c r="AJA302" s="292"/>
      <c r="AJB302" s="292"/>
      <c r="AJC302" s="292"/>
      <c r="AJD302" s="292"/>
      <c r="AJE302" s="292"/>
      <c r="AJF302" s="292"/>
      <c r="AJG302" s="292"/>
      <c r="AJH302" s="292"/>
      <c r="AJI302" s="292"/>
      <c r="AJJ302" s="292"/>
      <c r="AJK302" s="292"/>
      <c r="AJL302" s="292"/>
      <c r="AJM302" s="292"/>
      <c r="AJN302" s="292"/>
      <c r="AJO302" s="292"/>
      <c r="AJP302" s="292"/>
      <c r="AJQ302" s="292"/>
      <c r="AJR302" s="292"/>
      <c r="AJS302" s="292"/>
      <c r="AJT302" s="292"/>
      <c r="AJU302" s="292"/>
      <c r="AJV302" s="292"/>
      <c r="AJW302" s="292"/>
      <c r="AJX302" s="292"/>
      <c r="AJY302" s="292"/>
      <c r="AJZ302" s="292"/>
      <c r="AKA302" s="292"/>
      <c r="AKB302" s="292"/>
      <c r="AKC302" s="292"/>
      <c r="AKD302" s="292"/>
      <c r="AKE302" s="292"/>
      <c r="AKF302" s="292"/>
      <c r="AKG302" s="292"/>
      <c r="AKH302" s="292"/>
      <c r="AKI302" s="292"/>
      <c r="AKJ302" s="292"/>
      <c r="AKK302" s="292"/>
      <c r="AKL302" s="292"/>
      <c r="AKM302" s="292"/>
      <c r="AKN302" s="292"/>
      <c r="AKO302" s="292"/>
      <c r="AKP302" s="292"/>
      <c r="AKQ302" s="292"/>
      <c r="AKR302" s="292"/>
      <c r="AKS302" s="292"/>
      <c r="AKT302" s="292"/>
      <c r="AKU302" s="292"/>
      <c r="AKV302" s="292"/>
      <c r="AKW302" s="292"/>
      <c r="AKX302" s="292"/>
      <c r="AKY302" s="292"/>
      <c r="AKZ302" s="292"/>
      <c r="ALA302" s="292"/>
      <c r="ALB302" s="292"/>
      <c r="ALC302" s="292"/>
      <c r="ALD302" s="292"/>
      <c r="ALE302" s="292"/>
      <c r="ALF302" s="292"/>
      <c r="ALG302" s="292"/>
      <c r="ALH302" s="292"/>
      <c r="ALI302" s="292"/>
      <c r="ALJ302" s="292"/>
      <c r="ALK302" s="292"/>
      <c r="ALL302" s="292"/>
      <c r="ALM302" s="292"/>
      <c r="ALN302" s="292"/>
      <c r="ALO302" s="292"/>
      <c r="ALP302" s="292"/>
      <c r="ALQ302" s="292"/>
      <c r="ALR302" s="292"/>
      <c r="ALS302" s="292"/>
      <c r="ALT302" s="292"/>
      <c r="ALU302" s="292"/>
      <c r="ALV302" s="292"/>
      <c r="ALW302" s="292"/>
      <c r="ALX302" s="292"/>
      <c r="ALY302" s="292"/>
      <c r="ALZ302" s="292"/>
      <c r="AMA302" s="292"/>
      <c r="AMB302" s="292"/>
      <c r="AMC302" s="292"/>
      <c r="AMD302" s="292"/>
      <c r="AME302" s="292"/>
      <c r="AMF302" s="292"/>
      <c r="AMG302" s="292"/>
      <c r="AMH302" s="292"/>
      <c r="AMI302" s="292"/>
      <c r="AMJ302" s="292"/>
      <c r="AMK302" s="292"/>
      <c r="AML302" s="292"/>
      <c r="AMM302" s="292"/>
      <c r="AMN302" s="292"/>
      <c r="AMO302" s="292"/>
      <c r="AMP302" s="292"/>
      <c r="AMQ302" s="292"/>
      <c r="AMR302" s="292"/>
      <c r="AMS302" s="292"/>
      <c r="AMT302" s="292"/>
      <c r="AMU302" s="292"/>
      <c r="AMV302" s="292"/>
      <c r="AMW302" s="292"/>
      <c r="AMX302" s="292"/>
      <c r="AMY302" s="292"/>
      <c r="AMZ302" s="292"/>
      <c r="ANA302" s="292"/>
      <c r="ANB302" s="292"/>
      <c r="ANC302" s="292"/>
      <c r="AND302" s="292"/>
      <c r="ANE302" s="292"/>
      <c r="ANF302" s="292"/>
      <c r="ANG302" s="292"/>
      <c r="ANH302" s="292"/>
      <c r="ANI302" s="292"/>
      <c r="ANJ302" s="292"/>
      <c r="ANK302" s="292"/>
      <c r="ANL302" s="292"/>
      <c r="ANM302" s="292"/>
      <c r="ANN302" s="292"/>
      <c r="ANO302" s="292"/>
      <c r="ANP302" s="292"/>
      <c r="ANQ302" s="292"/>
      <c r="ANR302" s="292"/>
      <c r="ANS302" s="292"/>
      <c r="ANT302" s="292"/>
      <c r="ANU302" s="292"/>
      <c r="ANV302" s="292"/>
      <c r="ANW302" s="292"/>
      <c r="ANX302" s="292"/>
      <c r="ANY302" s="292"/>
      <c r="ANZ302" s="292"/>
      <c r="AOA302" s="292"/>
      <c r="AOB302" s="292"/>
      <c r="AOC302" s="292"/>
      <c r="AOD302" s="292"/>
      <c r="AOE302" s="292"/>
      <c r="AOF302" s="292"/>
      <c r="AOG302" s="292"/>
      <c r="AOH302" s="292"/>
      <c r="AOI302" s="292"/>
      <c r="AOJ302" s="292"/>
      <c r="AOK302" s="292"/>
      <c r="AOL302" s="292"/>
      <c r="AOM302" s="292"/>
      <c r="AON302" s="292"/>
      <c r="AOO302" s="292"/>
      <c r="AOP302" s="292"/>
      <c r="AOQ302" s="292"/>
      <c r="AOR302" s="292"/>
      <c r="AOS302" s="292"/>
      <c r="AOT302" s="292"/>
      <c r="AOU302" s="292"/>
      <c r="AOV302" s="292"/>
      <c r="AOW302" s="292"/>
      <c r="AOX302" s="292"/>
      <c r="AOY302" s="292"/>
      <c r="AOZ302" s="292"/>
      <c r="APA302" s="292"/>
      <c r="APB302" s="292"/>
      <c r="APC302" s="292"/>
      <c r="APD302" s="292"/>
      <c r="APE302" s="292"/>
      <c r="APF302" s="292"/>
      <c r="APG302" s="292"/>
      <c r="APH302" s="292"/>
      <c r="API302" s="292"/>
      <c r="APJ302" s="292"/>
      <c r="APK302" s="292"/>
      <c r="APL302" s="292"/>
      <c r="APM302" s="292"/>
      <c r="APN302" s="292"/>
      <c r="APO302" s="292"/>
      <c r="APP302" s="292"/>
      <c r="APQ302" s="292"/>
      <c r="APR302" s="292"/>
      <c r="APS302" s="292"/>
      <c r="APT302" s="292"/>
      <c r="APU302" s="292"/>
      <c r="APV302" s="292"/>
      <c r="APW302" s="292"/>
      <c r="APX302" s="292"/>
      <c r="APY302" s="292"/>
      <c r="APZ302" s="292"/>
      <c r="AQA302" s="292"/>
      <c r="AQB302" s="292"/>
      <c r="AQC302" s="292"/>
      <c r="AQD302" s="292"/>
      <c r="AQE302" s="292"/>
      <c r="AQF302" s="292"/>
      <c r="AQG302" s="292"/>
      <c r="AQH302" s="292"/>
      <c r="AQI302" s="292"/>
      <c r="AQJ302" s="292"/>
      <c r="AQK302" s="292"/>
      <c r="AQL302" s="292"/>
      <c r="AQM302" s="292"/>
      <c r="AQN302" s="292"/>
      <c r="AQO302" s="292"/>
      <c r="AQP302" s="292"/>
      <c r="AQQ302" s="292"/>
      <c r="AQR302" s="292"/>
      <c r="AQS302" s="292"/>
      <c r="AQT302" s="292"/>
      <c r="AQU302" s="292"/>
      <c r="AQV302" s="292"/>
      <c r="AQW302" s="292"/>
      <c r="AQX302" s="292"/>
      <c r="AQY302" s="292"/>
      <c r="AQZ302" s="292"/>
      <c r="ARA302" s="292"/>
      <c r="ARB302" s="292"/>
      <c r="ARC302" s="292"/>
      <c r="ARD302" s="292"/>
      <c r="ARE302" s="292"/>
      <c r="ARF302" s="292"/>
      <c r="ARG302" s="292"/>
      <c r="ARH302" s="292"/>
      <c r="ARI302" s="292"/>
      <c r="ARJ302" s="292"/>
      <c r="ARK302" s="292"/>
      <c r="ARL302" s="292"/>
      <c r="ARM302" s="292"/>
      <c r="ARN302" s="292"/>
      <c r="ARO302" s="292"/>
      <c r="ARP302" s="292"/>
      <c r="ARQ302" s="292"/>
      <c r="ARR302" s="292"/>
      <c r="ARS302" s="292"/>
      <c r="ART302" s="292"/>
      <c r="ARU302" s="292"/>
      <c r="ARV302" s="292"/>
      <c r="ARW302" s="292"/>
      <c r="ARX302" s="292"/>
      <c r="ARY302" s="292"/>
      <c r="ARZ302" s="292"/>
      <c r="ASA302" s="292"/>
      <c r="ASB302" s="292"/>
      <c r="ASC302" s="292"/>
      <c r="ASD302" s="292"/>
      <c r="ASE302" s="292"/>
      <c r="ASF302" s="292"/>
      <c r="ASG302" s="292"/>
      <c r="ASH302" s="292"/>
      <c r="ASI302" s="292"/>
      <c r="ASJ302" s="292"/>
      <c r="ASK302" s="292"/>
      <c r="ASL302" s="292"/>
      <c r="ASM302" s="292"/>
      <c r="ASN302" s="292"/>
      <c r="ASO302" s="292"/>
      <c r="ASP302" s="292"/>
      <c r="ASQ302" s="292"/>
      <c r="ASR302" s="292"/>
      <c r="ASS302" s="292"/>
      <c r="AST302" s="292"/>
      <c r="ASU302" s="292"/>
      <c r="ASV302" s="292"/>
      <c r="ASW302" s="292"/>
      <c r="ASX302" s="292"/>
      <c r="ASY302" s="292"/>
      <c r="ASZ302" s="292"/>
      <c r="ATA302" s="292"/>
      <c r="ATB302" s="292"/>
      <c r="ATC302" s="292"/>
      <c r="ATD302" s="292"/>
      <c r="ATE302" s="292"/>
      <c r="ATF302" s="292"/>
      <c r="ATG302" s="292"/>
      <c r="ATH302" s="292"/>
      <c r="ATI302" s="292"/>
      <c r="ATJ302" s="292"/>
      <c r="ATK302" s="292"/>
      <c r="ATL302" s="292"/>
      <c r="ATM302" s="292"/>
      <c r="ATN302" s="292"/>
      <c r="ATO302" s="292"/>
      <c r="ATP302" s="292"/>
      <c r="ATQ302" s="292"/>
      <c r="ATR302" s="292"/>
      <c r="ATS302" s="292"/>
      <c r="ATT302" s="292"/>
      <c r="ATU302" s="292"/>
      <c r="ATV302" s="292"/>
      <c r="ATW302" s="292"/>
      <c r="ATX302" s="292"/>
      <c r="ATY302" s="292"/>
      <c r="ATZ302" s="292"/>
      <c r="AUA302" s="292"/>
      <c r="AUB302" s="292"/>
      <c r="AUC302" s="292"/>
      <c r="AUD302" s="292"/>
      <c r="AUE302" s="292"/>
      <c r="AUF302" s="292"/>
      <c r="AUG302" s="292"/>
      <c r="AUH302" s="292"/>
      <c r="AUI302" s="292"/>
      <c r="AUJ302" s="292"/>
      <c r="AUK302" s="292"/>
      <c r="AUL302" s="292"/>
      <c r="AUM302" s="292"/>
      <c r="AUN302" s="292"/>
      <c r="AUO302" s="292"/>
      <c r="AUP302" s="292"/>
      <c r="AUQ302" s="292"/>
      <c r="AUR302" s="292"/>
      <c r="AUS302" s="292"/>
      <c r="AUT302" s="292"/>
      <c r="AUU302" s="292"/>
      <c r="AUV302" s="292"/>
      <c r="AUW302" s="292"/>
      <c r="AUX302" s="292"/>
      <c r="AUY302" s="292"/>
      <c r="AUZ302" s="292"/>
      <c r="AVA302" s="292"/>
      <c r="AVB302" s="292"/>
      <c r="AVC302" s="292"/>
      <c r="AVD302" s="292"/>
      <c r="AVE302" s="292"/>
      <c r="AVF302" s="292"/>
      <c r="AVG302" s="292"/>
      <c r="AVH302" s="292"/>
      <c r="AVI302" s="292"/>
      <c r="AVJ302" s="292"/>
      <c r="AVK302" s="292"/>
      <c r="AVL302" s="292"/>
      <c r="AVM302" s="292"/>
      <c r="AVN302" s="292"/>
      <c r="AVO302" s="292"/>
      <c r="AVP302" s="292"/>
      <c r="AVQ302" s="292"/>
      <c r="AVR302" s="292"/>
      <c r="AVS302" s="292"/>
      <c r="AVT302" s="292"/>
      <c r="AVU302" s="292"/>
      <c r="AVV302" s="292"/>
      <c r="AVW302" s="292"/>
      <c r="AVX302" s="292"/>
      <c r="AVY302" s="292"/>
      <c r="AVZ302" s="292"/>
      <c r="AWA302" s="292"/>
      <c r="AWB302" s="292"/>
      <c r="AWC302" s="292"/>
      <c r="AWD302" s="292"/>
      <c r="AWE302" s="292"/>
      <c r="AWF302" s="292"/>
      <c r="AWG302" s="292"/>
      <c r="AWH302" s="292"/>
      <c r="AWI302" s="292"/>
      <c r="AWJ302" s="292"/>
      <c r="AWK302" s="292"/>
      <c r="AWL302" s="292"/>
      <c r="AWM302" s="292"/>
      <c r="AWN302" s="292"/>
      <c r="AWO302" s="292"/>
      <c r="AWP302" s="292"/>
      <c r="AWQ302" s="292"/>
      <c r="AWR302" s="292"/>
      <c r="AWS302" s="292"/>
      <c r="AWT302" s="292"/>
      <c r="AWU302" s="292"/>
      <c r="AWV302" s="292"/>
      <c r="AWW302" s="292"/>
      <c r="AWX302" s="292"/>
      <c r="AWY302" s="292"/>
      <c r="AWZ302" s="292"/>
      <c r="AXA302" s="292"/>
      <c r="AXB302" s="292"/>
      <c r="AXC302" s="292"/>
      <c r="AXD302" s="292"/>
      <c r="AXE302" s="292"/>
      <c r="AXF302" s="292"/>
      <c r="AXG302" s="292"/>
      <c r="AXH302" s="292"/>
      <c r="AXI302" s="292"/>
      <c r="AXJ302" s="292"/>
      <c r="AXK302" s="292"/>
      <c r="AXL302" s="292"/>
      <c r="AXM302" s="292"/>
      <c r="AXN302" s="292"/>
      <c r="AXO302" s="292"/>
      <c r="AXP302" s="292"/>
      <c r="AXQ302" s="292"/>
      <c r="AXR302" s="292"/>
      <c r="AXS302" s="292"/>
      <c r="AXT302" s="292"/>
      <c r="AXU302" s="292"/>
      <c r="AXV302" s="292"/>
      <c r="AXW302" s="292"/>
      <c r="AXX302" s="292"/>
      <c r="AXY302" s="292"/>
      <c r="AXZ302" s="292"/>
      <c r="AYA302" s="292"/>
      <c r="AYB302" s="292"/>
      <c r="AYC302" s="292"/>
      <c r="AYD302" s="292"/>
      <c r="AYE302" s="292"/>
      <c r="AYF302" s="292"/>
      <c r="AYG302" s="292"/>
      <c r="AYH302" s="292"/>
      <c r="AYI302" s="292"/>
      <c r="AYJ302" s="292"/>
      <c r="AYK302" s="292"/>
      <c r="AYL302" s="292"/>
      <c r="AYM302" s="292"/>
      <c r="AYN302" s="292"/>
      <c r="AYO302" s="292"/>
      <c r="AYP302" s="292"/>
      <c r="AYQ302" s="292"/>
      <c r="AYR302" s="292"/>
      <c r="AYS302" s="292"/>
      <c r="AYT302" s="292"/>
      <c r="AYU302" s="292"/>
      <c r="AYV302" s="292"/>
      <c r="AYW302" s="292"/>
      <c r="AYX302" s="292"/>
      <c r="AYY302" s="292"/>
      <c r="AYZ302" s="292"/>
      <c r="AZA302" s="292"/>
      <c r="AZB302" s="292"/>
      <c r="AZC302" s="292"/>
      <c r="AZD302" s="292"/>
      <c r="AZE302" s="292"/>
      <c r="AZF302" s="292"/>
      <c r="AZG302" s="292"/>
      <c r="AZH302" s="292"/>
      <c r="AZI302" s="292"/>
      <c r="AZJ302" s="292"/>
      <c r="AZK302" s="292"/>
      <c r="AZL302" s="292"/>
      <c r="AZM302" s="292"/>
      <c r="AZN302" s="292"/>
      <c r="AZO302" s="292"/>
      <c r="AZP302" s="292"/>
      <c r="AZQ302" s="292"/>
      <c r="AZR302" s="292"/>
      <c r="AZS302" s="292"/>
      <c r="AZT302" s="292"/>
      <c r="AZU302" s="292"/>
      <c r="AZV302" s="292"/>
      <c r="AZW302" s="292"/>
      <c r="AZX302" s="292"/>
      <c r="AZY302" s="292"/>
      <c r="AZZ302" s="292"/>
      <c r="BAA302" s="292"/>
      <c r="BAB302" s="292"/>
      <c r="BAC302" s="292"/>
      <c r="BAD302" s="292"/>
      <c r="BAE302" s="292"/>
      <c r="BAF302" s="292"/>
      <c r="BAG302" s="292"/>
      <c r="BAH302" s="292"/>
      <c r="BAI302" s="292"/>
      <c r="BAJ302" s="292"/>
      <c r="BAK302" s="292"/>
      <c r="BAL302" s="292"/>
      <c r="BAM302" s="292"/>
      <c r="BAN302" s="292"/>
      <c r="BAO302" s="292"/>
      <c r="BAP302" s="292"/>
      <c r="BAQ302" s="292"/>
      <c r="BAR302" s="292"/>
      <c r="BAS302" s="292"/>
      <c r="BAT302" s="292"/>
      <c r="BAU302" s="292"/>
      <c r="BAV302" s="292"/>
      <c r="BAW302" s="292"/>
      <c r="BAX302" s="292"/>
      <c r="BAY302" s="292"/>
      <c r="BAZ302" s="292"/>
      <c r="BBA302" s="292"/>
      <c r="BBB302" s="292"/>
      <c r="BBC302" s="292"/>
      <c r="BBD302" s="292"/>
      <c r="BBE302" s="292"/>
      <c r="BBF302" s="292"/>
      <c r="BBG302" s="292"/>
      <c r="BBH302" s="292"/>
      <c r="BBI302" s="292"/>
      <c r="BBJ302" s="292"/>
      <c r="BBK302" s="292"/>
      <c r="BBL302" s="292"/>
      <c r="BBM302" s="292"/>
      <c r="BBN302" s="292"/>
      <c r="BBO302" s="292"/>
      <c r="BBP302" s="292"/>
      <c r="BBQ302" s="292"/>
      <c r="BBR302" s="292"/>
      <c r="BBS302" s="292"/>
      <c r="BBT302" s="292"/>
      <c r="BBU302" s="292"/>
      <c r="BBV302" s="292"/>
      <c r="BBW302" s="292"/>
      <c r="BBX302" s="292"/>
      <c r="BBY302" s="292"/>
      <c r="BBZ302" s="292"/>
      <c r="BCA302" s="292"/>
      <c r="BCB302" s="292"/>
      <c r="BCC302" s="292"/>
      <c r="BCD302" s="292"/>
      <c r="BCE302" s="292"/>
      <c r="BCF302" s="292"/>
      <c r="BCG302" s="292"/>
      <c r="BCH302" s="292"/>
      <c r="BCI302" s="292"/>
      <c r="BCJ302" s="292"/>
      <c r="BCK302" s="292"/>
      <c r="BCL302" s="292"/>
      <c r="BCM302" s="292"/>
      <c r="BCN302" s="292"/>
      <c r="BCO302" s="292"/>
      <c r="BCP302" s="292"/>
      <c r="BCQ302" s="292"/>
      <c r="BCR302" s="292"/>
      <c r="BCS302" s="292"/>
      <c r="BCT302" s="292"/>
      <c r="BCU302" s="292"/>
      <c r="BCV302" s="292"/>
      <c r="BCW302" s="292"/>
      <c r="BCX302" s="292"/>
      <c r="BCY302" s="292"/>
      <c r="BCZ302" s="292"/>
      <c r="BDA302" s="292"/>
      <c r="BDB302" s="292"/>
      <c r="BDC302" s="292"/>
      <c r="BDD302" s="292"/>
      <c r="BDE302" s="292"/>
      <c r="BDF302" s="292"/>
      <c r="BDG302" s="292"/>
      <c r="BDH302" s="292"/>
      <c r="BDI302" s="292"/>
      <c r="BDJ302" s="292"/>
      <c r="BDK302" s="292"/>
      <c r="BDL302" s="292"/>
      <c r="BDM302" s="292"/>
      <c r="BDN302" s="292"/>
      <c r="BDO302" s="292"/>
      <c r="BDP302" s="292"/>
      <c r="BDQ302" s="292"/>
      <c r="BDR302" s="292"/>
      <c r="BDS302" s="292"/>
      <c r="BDT302" s="292"/>
      <c r="BDU302" s="292"/>
      <c r="BDV302" s="292"/>
      <c r="BDW302" s="292"/>
      <c r="BDX302" s="292"/>
      <c r="BDY302" s="292"/>
      <c r="BDZ302" s="292"/>
      <c r="BEA302" s="292"/>
      <c r="BEB302" s="292"/>
      <c r="BEC302" s="292"/>
      <c r="BED302" s="292"/>
      <c r="BEE302" s="292"/>
      <c r="BEF302" s="292"/>
      <c r="BEG302" s="292"/>
      <c r="BEH302" s="292"/>
      <c r="BEI302" s="292"/>
      <c r="BEJ302" s="292"/>
      <c r="BEK302" s="292"/>
      <c r="BEL302" s="292"/>
      <c r="BEM302" s="292"/>
      <c r="BEN302" s="292"/>
      <c r="BEO302" s="292"/>
      <c r="BEP302" s="292"/>
      <c r="BEQ302" s="292"/>
      <c r="BER302" s="292"/>
      <c r="BES302" s="292"/>
      <c r="BET302" s="292"/>
      <c r="BEU302" s="292"/>
      <c r="BEV302" s="292"/>
      <c r="BEW302" s="292"/>
      <c r="BEX302" s="292"/>
      <c r="BEY302" s="292"/>
      <c r="BEZ302" s="292"/>
      <c r="BFA302" s="292"/>
      <c r="BFB302" s="292"/>
      <c r="BFC302" s="292"/>
      <c r="BFD302" s="292"/>
      <c r="BFE302" s="292"/>
      <c r="BFF302" s="292"/>
      <c r="BFG302" s="292"/>
      <c r="BFH302" s="292"/>
      <c r="BFI302" s="292"/>
      <c r="BFJ302" s="292"/>
      <c r="BFK302" s="292"/>
      <c r="BFL302" s="292"/>
      <c r="BFM302" s="292"/>
      <c r="BFN302" s="292"/>
      <c r="BFO302" s="292"/>
      <c r="BFP302" s="292"/>
      <c r="BFQ302" s="292"/>
      <c r="BFR302" s="292"/>
      <c r="BFS302" s="292"/>
      <c r="BFT302" s="292"/>
      <c r="BFU302" s="292"/>
      <c r="BFV302" s="292"/>
      <c r="BFW302" s="292"/>
      <c r="BFX302" s="292"/>
      <c r="BFY302" s="292"/>
      <c r="BFZ302" s="292"/>
      <c r="BGA302" s="292"/>
      <c r="BGB302" s="292"/>
      <c r="BGC302" s="292"/>
      <c r="BGD302" s="292"/>
      <c r="BGE302" s="292"/>
      <c r="BGF302" s="292"/>
      <c r="BGG302" s="292"/>
      <c r="BGH302" s="292"/>
      <c r="BGI302" s="292"/>
      <c r="BGJ302" s="292"/>
      <c r="BGK302" s="292"/>
      <c r="BGL302" s="292"/>
      <c r="BGM302" s="292"/>
      <c r="BGN302" s="292"/>
      <c r="BGO302" s="292"/>
      <c r="BGP302" s="292"/>
      <c r="BGQ302" s="292"/>
      <c r="BGR302" s="292"/>
      <c r="BGS302" s="292"/>
      <c r="BGT302" s="292"/>
      <c r="BGU302" s="292"/>
      <c r="BGV302" s="292"/>
      <c r="BGW302" s="292"/>
      <c r="BGX302" s="292"/>
      <c r="BGY302" s="292"/>
      <c r="BGZ302" s="292"/>
      <c r="BHA302" s="292"/>
      <c r="BHB302" s="292"/>
      <c r="BHC302" s="292"/>
      <c r="BHD302" s="292"/>
      <c r="BHE302" s="292"/>
      <c r="BHF302" s="292"/>
      <c r="BHG302" s="292"/>
      <c r="BHH302" s="292"/>
      <c r="BHI302" s="292"/>
      <c r="BHJ302" s="292"/>
      <c r="BHK302" s="292"/>
      <c r="BHL302" s="292"/>
      <c r="BHM302" s="292"/>
      <c r="BHN302" s="292"/>
      <c r="BHO302" s="292"/>
      <c r="BHP302" s="292"/>
      <c r="BHQ302" s="292"/>
      <c r="BHR302" s="292"/>
      <c r="BHS302" s="292"/>
      <c r="BHT302" s="292"/>
      <c r="BHU302" s="292"/>
      <c r="BHV302" s="292"/>
      <c r="BHW302" s="292"/>
      <c r="BHX302" s="292"/>
      <c r="BHY302" s="292"/>
      <c r="BHZ302" s="292"/>
      <c r="BIA302" s="292"/>
      <c r="BIB302" s="292"/>
      <c r="BIC302" s="292"/>
      <c r="BID302" s="292"/>
      <c r="BIE302" s="292"/>
      <c r="BIF302" s="292"/>
      <c r="BIG302" s="292"/>
      <c r="BIH302" s="292"/>
      <c r="BII302" s="292"/>
      <c r="BIJ302" s="292"/>
      <c r="BIK302" s="292"/>
      <c r="BIL302" s="292"/>
      <c r="BIM302" s="292"/>
      <c r="BIN302" s="292"/>
      <c r="BIO302" s="292"/>
      <c r="BIP302" s="292"/>
      <c r="BIQ302" s="292"/>
      <c r="BIR302" s="292"/>
      <c r="BIS302" s="292"/>
      <c r="BIT302" s="292"/>
      <c r="BIU302" s="292"/>
      <c r="BIV302" s="292"/>
      <c r="BIW302" s="292"/>
      <c r="BIX302" s="292"/>
      <c r="BIY302" s="292"/>
      <c r="BIZ302" s="292"/>
      <c r="BJA302" s="292"/>
      <c r="BJB302" s="292"/>
      <c r="BJC302" s="292"/>
      <c r="BJD302" s="292"/>
      <c r="BJE302" s="292"/>
      <c r="BJF302" s="292"/>
      <c r="BJG302" s="292"/>
      <c r="BJH302" s="292"/>
      <c r="BJI302" s="292"/>
      <c r="BJJ302" s="292"/>
      <c r="BJK302" s="292"/>
      <c r="BJL302" s="292"/>
      <c r="BJM302" s="292"/>
      <c r="BJN302" s="292"/>
      <c r="BJO302" s="292"/>
      <c r="BJP302" s="292"/>
      <c r="BJQ302" s="292"/>
      <c r="BJR302" s="292"/>
      <c r="BJS302" s="292"/>
      <c r="BJT302" s="292"/>
      <c r="BJU302" s="292"/>
      <c r="BJV302" s="292"/>
      <c r="BJW302" s="292"/>
      <c r="BJX302" s="292"/>
      <c r="BJY302" s="292"/>
      <c r="BJZ302" s="292"/>
      <c r="BKA302" s="292"/>
      <c r="BKB302" s="292"/>
      <c r="BKC302" s="292"/>
      <c r="BKD302" s="292"/>
      <c r="BKE302" s="292"/>
      <c r="BKF302" s="292"/>
      <c r="BKG302" s="292"/>
      <c r="BKH302" s="292"/>
      <c r="BKI302" s="292"/>
      <c r="BKJ302" s="292"/>
      <c r="BKK302" s="292"/>
      <c r="BKL302" s="292"/>
      <c r="BKM302" s="292"/>
      <c r="BKN302" s="292"/>
      <c r="BKO302" s="292"/>
      <c r="BKP302" s="292"/>
      <c r="BKQ302" s="292"/>
      <c r="BKR302" s="292"/>
      <c r="BKS302" s="292"/>
      <c r="BKT302" s="292"/>
      <c r="BKU302" s="292"/>
      <c r="BKV302" s="292"/>
      <c r="BKW302" s="292"/>
      <c r="BKX302" s="292"/>
      <c r="BKY302" s="292"/>
      <c r="BKZ302" s="292"/>
      <c r="BLA302" s="292"/>
      <c r="BLB302" s="292"/>
      <c r="BLC302" s="292"/>
      <c r="BLD302" s="292"/>
      <c r="BLE302" s="292"/>
      <c r="BLF302" s="292"/>
      <c r="BLG302" s="292"/>
      <c r="BLH302" s="292"/>
      <c r="BLI302" s="292"/>
      <c r="BLJ302" s="292"/>
      <c r="BLK302" s="292"/>
      <c r="BLL302" s="292"/>
      <c r="BLM302" s="292"/>
      <c r="BLN302" s="292"/>
      <c r="BLO302" s="292"/>
      <c r="BLP302" s="292"/>
      <c r="BLQ302" s="292"/>
      <c r="BLR302" s="292"/>
      <c r="BLS302" s="292"/>
      <c r="BLT302" s="292"/>
      <c r="BLU302" s="292"/>
      <c r="BLV302" s="292"/>
      <c r="BLW302" s="292"/>
      <c r="BLX302" s="292"/>
      <c r="BLY302" s="292"/>
      <c r="BLZ302" s="292"/>
      <c r="BMA302" s="292"/>
      <c r="BMB302" s="292"/>
      <c r="BMC302" s="292"/>
      <c r="BMD302" s="292"/>
      <c r="BME302" s="292"/>
      <c r="BMF302" s="292"/>
      <c r="BMG302" s="292"/>
      <c r="BMH302" s="292"/>
      <c r="BMI302" s="292"/>
      <c r="BMJ302" s="292"/>
      <c r="BMK302" s="292"/>
      <c r="BML302" s="292"/>
      <c r="BMM302" s="292"/>
      <c r="BMN302" s="292"/>
      <c r="BMO302" s="292"/>
      <c r="BMP302" s="292"/>
      <c r="BMQ302" s="292"/>
      <c r="BMR302" s="292"/>
      <c r="BMS302" s="292"/>
      <c r="BMT302" s="292"/>
      <c r="BMU302" s="292"/>
      <c r="BMV302" s="292"/>
      <c r="BMW302" s="292"/>
      <c r="BMX302" s="292"/>
      <c r="BMY302" s="292"/>
      <c r="BMZ302" s="292"/>
      <c r="BNA302" s="292"/>
      <c r="BNB302" s="292"/>
      <c r="BNC302" s="292"/>
      <c r="BND302" s="292"/>
      <c r="BNE302" s="292"/>
      <c r="BNF302" s="292"/>
      <c r="BNG302" s="292"/>
      <c r="BNH302" s="292"/>
      <c r="BNI302" s="292"/>
      <c r="BNJ302" s="292"/>
      <c r="BNK302" s="292"/>
      <c r="BNL302" s="292"/>
    </row>
    <row r="303" spans="1:1728" s="167" customFormat="1" ht="15.75" hidden="1" customHeight="1" x14ac:dyDescent="0.25">
      <c r="A303" s="236">
        <v>340</v>
      </c>
      <c r="B303" s="218" t="s">
        <v>854</v>
      </c>
      <c r="C303" s="218" t="s">
        <v>233</v>
      </c>
      <c r="D303" s="239" t="s">
        <v>855</v>
      </c>
      <c r="E303" s="239" t="s">
        <v>2457</v>
      </c>
      <c r="F303" s="218"/>
      <c r="G303" s="218"/>
      <c r="H303" s="237"/>
      <c r="I303" s="237" t="s">
        <v>376</v>
      </c>
      <c r="J303" s="237">
        <v>2023</v>
      </c>
      <c r="K303" s="218" t="s">
        <v>519</v>
      </c>
      <c r="L303" s="249" t="s">
        <v>857</v>
      </c>
      <c r="M303" s="285" t="s">
        <v>460</v>
      </c>
      <c r="N303" s="292"/>
      <c r="O303" s="292"/>
      <c r="P303" s="292"/>
      <c r="Q303" s="292"/>
      <c r="R303" s="292"/>
      <c r="S303" s="292"/>
      <c r="T303" s="292"/>
      <c r="U303" s="292"/>
      <c r="V303" s="292"/>
      <c r="W303" s="292"/>
      <c r="X303" s="292"/>
      <c r="Y303" s="292"/>
      <c r="Z303" s="292"/>
      <c r="AA303" s="292"/>
      <c r="AB303" s="292"/>
      <c r="AC303" s="292"/>
      <c r="AD303" s="292"/>
      <c r="AE303" s="292"/>
      <c r="AF303" s="292"/>
      <c r="AG303" s="292"/>
      <c r="AH303" s="292"/>
      <c r="AI303" s="292"/>
      <c r="AJ303" s="292"/>
      <c r="AK303" s="292"/>
      <c r="AL303" s="292"/>
      <c r="AM303" s="292"/>
      <c r="AN303" s="292"/>
      <c r="AO303" s="292"/>
      <c r="AP303" s="292"/>
      <c r="AQ303" s="292"/>
      <c r="AR303" s="292"/>
      <c r="AS303" s="292"/>
      <c r="AT303" s="292"/>
      <c r="AU303" s="292"/>
      <c r="AV303" s="292"/>
      <c r="AW303" s="292"/>
      <c r="AX303" s="292"/>
      <c r="AY303" s="292"/>
      <c r="AZ303" s="292"/>
      <c r="BA303" s="292"/>
      <c r="BB303" s="292"/>
      <c r="BC303" s="292"/>
      <c r="BD303" s="292"/>
      <c r="BE303" s="292"/>
      <c r="BF303" s="292"/>
      <c r="BG303" s="292"/>
      <c r="BH303" s="292"/>
      <c r="BI303" s="292"/>
      <c r="BJ303" s="292"/>
      <c r="BK303" s="292"/>
      <c r="BL303" s="292"/>
      <c r="BM303" s="292"/>
      <c r="BN303" s="292"/>
      <c r="BO303" s="292"/>
      <c r="BP303" s="292"/>
      <c r="BQ303" s="292"/>
      <c r="BR303" s="292"/>
      <c r="BS303" s="292"/>
      <c r="BT303" s="292"/>
      <c r="BU303" s="292"/>
      <c r="BV303" s="292"/>
      <c r="BW303" s="292"/>
      <c r="BX303" s="292"/>
      <c r="BY303" s="292"/>
      <c r="BZ303" s="292"/>
      <c r="CA303" s="292"/>
      <c r="CB303" s="292"/>
      <c r="CC303" s="292"/>
      <c r="CD303" s="292"/>
      <c r="CE303" s="292"/>
      <c r="CF303" s="292"/>
      <c r="CG303" s="292"/>
      <c r="CH303" s="292"/>
      <c r="CI303" s="292"/>
      <c r="CJ303" s="292"/>
      <c r="CK303" s="292"/>
      <c r="CL303" s="292"/>
      <c r="CM303" s="292"/>
      <c r="CN303" s="292"/>
      <c r="CO303" s="292"/>
      <c r="CP303" s="292"/>
      <c r="CQ303" s="292"/>
      <c r="CR303" s="292"/>
      <c r="CS303" s="292"/>
      <c r="CT303" s="292"/>
      <c r="CU303" s="292"/>
      <c r="CV303" s="292"/>
      <c r="CW303" s="292"/>
      <c r="CX303" s="292"/>
      <c r="CY303" s="292"/>
      <c r="CZ303" s="292"/>
      <c r="DA303" s="292"/>
      <c r="DB303" s="292"/>
      <c r="DC303" s="292"/>
      <c r="DD303" s="292"/>
      <c r="DE303" s="292"/>
      <c r="DF303" s="292"/>
      <c r="DG303" s="292"/>
      <c r="DH303" s="292"/>
      <c r="DI303" s="292"/>
      <c r="DJ303" s="292"/>
      <c r="DK303" s="292"/>
      <c r="DL303" s="292"/>
      <c r="DM303" s="292"/>
      <c r="DN303" s="292"/>
      <c r="DO303" s="292"/>
      <c r="DP303" s="292"/>
      <c r="DQ303" s="292"/>
      <c r="DR303" s="292"/>
      <c r="DS303" s="292"/>
      <c r="DT303" s="292"/>
      <c r="DU303" s="292"/>
      <c r="DV303" s="292"/>
      <c r="DW303" s="292"/>
      <c r="DX303" s="292"/>
      <c r="DY303" s="292"/>
      <c r="DZ303" s="292"/>
      <c r="EA303" s="292"/>
      <c r="EB303" s="292"/>
      <c r="EC303" s="292"/>
      <c r="ED303" s="292"/>
      <c r="EE303" s="292"/>
      <c r="EF303" s="292"/>
      <c r="EG303" s="292"/>
      <c r="EH303" s="292"/>
      <c r="EI303" s="292"/>
      <c r="EJ303" s="292"/>
      <c r="EK303" s="292"/>
      <c r="EL303" s="292"/>
      <c r="EM303" s="292"/>
      <c r="EN303" s="292"/>
      <c r="EO303" s="292"/>
      <c r="EP303" s="292"/>
      <c r="EQ303" s="292"/>
      <c r="ER303" s="292"/>
      <c r="ES303" s="292"/>
      <c r="ET303" s="292"/>
      <c r="EU303" s="292"/>
      <c r="EV303" s="292"/>
      <c r="EW303" s="292"/>
      <c r="EX303" s="292"/>
      <c r="EY303" s="292"/>
      <c r="EZ303" s="292"/>
      <c r="FA303" s="292"/>
      <c r="FB303" s="292"/>
      <c r="FC303" s="292"/>
      <c r="FD303" s="292"/>
      <c r="FE303" s="292"/>
      <c r="FF303" s="292"/>
      <c r="FG303" s="292"/>
      <c r="FH303" s="292"/>
      <c r="FI303" s="292"/>
      <c r="FJ303" s="292"/>
      <c r="FK303" s="292"/>
      <c r="FL303" s="292"/>
      <c r="FM303" s="292"/>
      <c r="FN303" s="292"/>
      <c r="FO303" s="292"/>
      <c r="FP303" s="292"/>
      <c r="FQ303" s="292"/>
      <c r="FR303" s="292"/>
      <c r="FS303" s="292"/>
      <c r="FT303" s="292"/>
      <c r="FU303" s="292"/>
      <c r="FV303" s="292"/>
      <c r="FW303" s="292"/>
      <c r="FX303" s="292"/>
      <c r="FY303" s="292"/>
      <c r="FZ303" s="292"/>
      <c r="GA303" s="292"/>
      <c r="GB303" s="292"/>
      <c r="GC303" s="292"/>
      <c r="GD303" s="292"/>
      <c r="GE303" s="292"/>
      <c r="GF303" s="292"/>
      <c r="GG303" s="292"/>
      <c r="GH303" s="292"/>
      <c r="GI303" s="292"/>
      <c r="GJ303" s="292"/>
      <c r="GK303" s="292"/>
      <c r="GL303" s="292"/>
      <c r="GM303" s="292"/>
      <c r="GN303" s="292"/>
      <c r="GO303" s="292"/>
      <c r="GP303" s="292"/>
      <c r="GQ303" s="292"/>
      <c r="GR303" s="292"/>
      <c r="GS303" s="292"/>
      <c r="GT303" s="292"/>
      <c r="GU303" s="292"/>
      <c r="GV303" s="292"/>
      <c r="GW303" s="292"/>
      <c r="GX303" s="292"/>
      <c r="GY303" s="292"/>
      <c r="GZ303" s="292"/>
      <c r="HA303" s="292"/>
      <c r="HB303" s="292"/>
      <c r="HC303" s="292"/>
      <c r="HD303" s="292"/>
      <c r="HE303" s="292"/>
      <c r="HF303" s="292"/>
      <c r="HG303" s="292"/>
      <c r="HH303" s="292"/>
      <c r="HI303" s="292"/>
      <c r="HJ303" s="292"/>
      <c r="HK303" s="292"/>
      <c r="HL303" s="292"/>
      <c r="HM303" s="292"/>
      <c r="HN303" s="292"/>
      <c r="HO303" s="292"/>
      <c r="HP303" s="292"/>
      <c r="HQ303" s="292"/>
      <c r="HR303" s="292"/>
      <c r="HS303" s="292"/>
      <c r="HT303" s="292"/>
      <c r="HU303" s="292"/>
      <c r="HV303" s="292"/>
      <c r="HW303" s="292"/>
      <c r="HX303" s="292"/>
      <c r="HY303" s="292"/>
      <c r="HZ303" s="292"/>
      <c r="IA303" s="292"/>
      <c r="IB303" s="292"/>
      <c r="IC303" s="292"/>
      <c r="ID303" s="292"/>
      <c r="IE303" s="292"/>
      <c r="IF303" s="292"/>
      <c r="IG303" s="292"/>
      <c r="IH303" s="292"/>
      <c r="II303" s="292"/>
      <c r="IJ303" s="292"/>
      <c r="IK303" s="292"/>
      <c r="IL303" s="292"/>
      <c r="IM303" s="292"/>
      <c r="IN303" s="292"/>
      <c r="IO303" s="292"/>
      <c r="IP303" s="292"/>
      <c r="IQ303" s="292"/>
      <c r="IR303" s="292"/>
      <c r="IS303" s="292"/>
      <c r="IT303" s="292"/>
      <c r="IU303" s="292"/>
      <c r="IV303" s="292"/>
      <c r="IW303" s="292"/>
      <c r="IX303" s="292"/>
      <c r="IY303" s="292"/>
      <c r="IZ303" s="292"/>
      <c r="JA303" s="292"/>
      <c r="JB303" s="292"/>
      <c r="JC303" s="292"/>
      <c r="JD303" s="292"/>
      <c r="JE303" s="292"/>
      <c r="JF303" s="292"/>
      <c r="JG303" s="292"/>
      <c r="JH303" s="292"/>
      <c r="JI303" s="292"/>
      <c r="JJ303" s="292"/>
      <c r="JK303" s="292"/>
      <c r="JL303" s="292"/>
      <c r="JM303" s="292"/>
      <c r="JN303" s="292"/>
      <c r="JO303" s="292"/>
      <c r="JP303" s="292"/>
      <c r="JQ303" s="292"/>
      <c r="JR303" s="292"/>
      <c r="JS303" s="292"/>
      <c r="JT303" s="292"/>
      <c r="JU303" s="292"/>
      <c r="JV303" s="292"/>
      <c r="JW303" s="292"/>
      <c r="JX303" s="292"/>
      <c r="JY303" s="292"/>
      <c r="JZ303" s="292"/>
      <c r="KA303" s="292"/>
      <c r="KB303" s="292"/>
      <c r="KC303" s="292"/>
      <c r="KD303" s="292"/>
      <c r="KE303" s="292"/>
      <c r="KF303" s="292"/>
      <c r="KG303" s="292"/>
      <c r="KH303" s="292"/>
      <c r="KI303" s="292"/>
      <c r="KJ303" s="292"/>
      <c r="KK303" s="292"/>
      <c r="KL303" s="292"/>
      <c r="KM303" s="292"/>
      <c r="KN303" s="292"/>
      <c r="KO303" s="292"/>
      <c r="KP303" s="292"/>
      <c r="KQ303" s="292"/>
      <c r="KR303" s="292"/>
      <c r="KS303" s="292"/>
      <c r="KT303" s="292"/>
      <c r="KU303" s="292"/>
      <c r="KV303" s="292"/>
      <c r="KW303" s="292"/>
      <c r="KX303" s="292"/>
      <c r="KY303" s="292"/>
      <c r="KZ303" s="292"/>
      <c r="LA303" s="292"/>
      <c r="LB303" s="292"/>
      <c r="LC303" s="292"/>
      <c r="LD303" s="292"/>
      <c r="LE303" s="292"/>
      <c r="LF303" s="292"/>
      <c r="LG303" s="292"/>
      <c r="LH303" s="292"/>
      <c r="LI303" s="292"/>
      <c r="LJ303" s="292"/>
      <c r="LK303" s="292"/>
      <c r="LL303" s="292"/>
      <c r="LM303" s="292"/>
      <c r="LN303" s="292"/>
      <c r="LO303" s="292"/>
      <c r="LP303" s="292"/>
      <c r="LQ303" s="292"/>
      <c r="LR303" s="292"/>
      <c r="LS303" s="292"/>
      <c r="LT303" s="292"/>
      <c r="LU303" s="292"/>
      <c r="LV303" s="292"/>
      <c r="LW303" s="292"/>
      <c r="LX303" s="292"/>
      <c r="LY303" s="292"/>
      <c r="LZ303" s="292"/>
      <c r="MA303" s="292"/>
      <c r="MB303" s="292"/>
      <c r="MC303" s="292"/>
      <c r="MD303" s="292"/>
      <c r="ME303" s="292"/>
      <c r="MF303" s="292"/>
      <c r="MG303" s="292"/>
      <c r="MH303" s="292"/>
      <c r="MI303" s="292"/>
      <c r="MJ303" s="292"/>
      <c r="MK303" s="292"/>
      <c r="ML303" s="292"/>
      <c r="MM303" s="292"/>
      <c r="MN303" s="292"/>
      <c r="MO303" s="292"/>
      <c r="MP303" s="292"/>
      <c r="MQ303" s="292"/>
      <c r="MR303" s="292"/>
      <c r="MS303" s="292"/>
      <c r="MT303" s="292"/>
      <c r="MU303" s="292"/>
      <c r="MV303" s="292"/>
      <c r="MW303" s="292"/>
      <c r="MX303" s="292"/>
      <c r="MY303" s="292"/>
      <c r="MZ303" s="292"/>
      <c r="NA303" s="292"/>
      <c r="NB303" s="292"/>
      <c r="NC303" s="292"/>
      <c r="ND303" s="292"/>
      <c r="NE303" s="292"/>
      <c r="NF303" s="292"/>
      <c r="NG303" s="292"/>
      <c r="NH303" s="292"/>
      <c r="NI303" s="292"/>
      <c r="NJ303" s="292"/>
      <c r="NK303" s="292"/>
      <c r="NL303" s="292"/>
      <c r="NM303" s="292"/>
      <c r="NN303" s="292"/>
      <c r="NO303" s="292"/>
      <c r="NP303" s="292"/>
      <c r="NQ303" s="292"/>
      <c r="NR303" s="292"/>
      <c r="NS303" s="292"/>
      <c r="NT303" s="292"/>
      <c r="NU303" s="292"/>
      <c r="NV303" s="292"/>
      <c r="NW303" s="292"/>
      <c r="NX303" s="292"/>
      <c r="NY303" s="292"/>
      <c r="NZ303" s="292"/>
      <c r="OA303" s="292"/>
      <c r="OB303" s="292"/>
      <c r="OC303" s="292"/>
      <c r="OD303" s="292"/>
      <c r="OE303" s="292"/>
      <c r="OF303" s="292"/>
      <c r="OG303" s="292"/>
      <c r="OH303" s="292"/>
      <c r="OI303" s="292"/>
      <c r="OJ303" s="292"/>
      <c r="OK303" s="292"/>
      <c r="OL303" s="292"/>
      <c r="OM303" s="292"/>
      <c r="ON303" s="292"/>
      <c r="OO303" s="292"/>
      <c r="OP303" s="292"/>
      <c r="OQ303" s="292"/>
      <c r="OR303" s="292"/>
      <c r="OS303" s="292"/>
      <c r="OT303" s="292"/>
      <c r="OU303" s="292"/>
      <c r="OV303" s="292"/>
      <c r="OW303" s="292"/>
      <c r="OX303" s="292"/>
      <c r="OY303" s="292"/>
      <c r="OZ303" s="292"/>
      <c r="PA303" s="292"/>
      <c r="PB303" s="292"/>
      <c r="PC303" s="292"/>
      <c r="PD303" s="292"/>
      <c r="PE303" s="292"/>
      <c r="PF303" s="292"/>
      <c r="PG303" s="292"/>
      <c r="PH303" s="292"/>
      <c r="PI303" s="292"/>
      <c r="PJ303" s="292"/>
      <c r="PK303" s="292"/>
      <c r="PL303" s="292"/>
      <c r="PM303" s="292"/>
      <c r="PN303" s="292"/>
      <c r="PO303" s="292"/>
      <c r="PP303" s="292"/>
      <c r="PQ303" s="292"/>
      <c r="PR303" s="292"/>
      <c r="PS303" s="292"/>
      <c r="PT303" s="292"/>
      <c r="PU303" s="292"/>
      <c r="PV303" s="292"/>
      <c r="PW303" s="292"/>
      <c r="PX303" s="292"/>
      <c r="PY303" s="292"/>
      <c r="PZ303" s="292"/>
      <c r="QA303" s="292"/>
      <c r="QB303" s="292"/>
      <c r="QC303" s="292"/>
      <c r="QD303" s="292"/>
      <c r="QE303" s="292"/>
      <c r="QF303" s="292"/>
      <c r="QG303" s="292"/>
      <c r="QH303" s="292"/>
      <c r="QI303" s="292"/>
      <c r="QJ303" s="292"/>
      <c r="QK303" s="292"/>
      <c r="QL303" s="292"/>
      <c r="QM303" s="292"/>
      <c r="QN303" s="292"/>
      <c r="QO303" s="292"/>
      <c r="QP303" s="292"/>
      <c r="QQ303" s="292"/>
      <c r="QR303" s="292"/>
      <c r="QS303" s="292"/>
      <c r="QT303" s="292"/>
      <c r="QU303" s="292"/>
      <c r="QV303" s="292"/>
      <c r="QW303" s="292"/>
      <c r="QX303" s="292"/>
      <c r="QY303" s="292"/>
      <c r="QZ303" s="292"/>
      <c r="RA303" s="292"/>
      <c r="RB303" s="292"/>
      <c r="RC303" s="292"/>
      <c r="RD303" s="292"/>
      <c r="RE303" s="292"/>
      <c r="RF303" s="292"/>
      <c r="RG303" s="292"/>
      <c r="RH303" s="292"/>
      <c r="RI303" s="292"/>
      <c r="RJ303" s="292"/>
      <c r="RK303" s="292"/>
      <c r="RL303" s="292"/>
      <c r="RM303" s="292"/>
      <c r="RN303" s="292"/>
      <c r="RO303" s="292"/>
      <c r="RP303" s="292"/>
      <c r="RQ303" s="292"/>
      <c r="RR303" s="292"/>
      <c r="RS303" s="292"/>
      <c r="RT303" s="292"/>
      <c r="RU303" s="292"/>
      <c r="RV303" s="292"/>
      <c r="RW303" s="292"/>
      <c r="RX303" s="292"/>
      <c r="RY303" s="292"/>
      <c r="RZ303" s="292"/>
      <c r="SA303" s="292"/>
      <c r="SB303" s="292"/>
      <c r="SC303" s="292"/>
      <c r="SD303" s="292"/>
      <c r="SE303" s="292"/>
      <c r="SF303" s="292"/>
      <c r="SG303" s="292"/>
      <c r="SH303" s="292"/>
      <c r="SI303" s="292"/>
      <c r="SJ303" s="292"/>
      <c r="SK303" s="292"/>
      <c r="SL303" s="292"/>
      <c r="SM303" s="292"/>
      <c r="SN303" s="292"/>
      <c r="SO303" s="292"/>
      <c r="SP303" s="292"/>
      <c r="SQ303" s="292"/>
      <c r="SR303" s="292"/>
      <c r="SS303" s="292"/>
      <c r="ST303" s="292"/>
      <c r="SU303" s="292"/>
      <c r="SV303" s="292"/>
      <c r="SW303" s="292"/>
      <c r="SX303" s="292"/>
      <c r="SY303" s="292"/>
      <c r="SZ303" s="292"/>
      <c r="TA303" s="292"/>
      <c r="TB303" s="292"/>
      <c r="TC303" s="292"/>
      <c r="TD303" s="292"/>
      <c r="TE303" s="292"/>
      <c r="TF303" s="292"/>
      <c r="TG303" s="292"/>
      <c r="TH303" s="292"/>
      <c r="TI303" s="292"/>
      <c r="TJ303" s="292"/>
      <c r="TK303" s="292"/>
      <c r="TL303" s="292"/>
      <c r="TM303" s="292"/>
      <c r="TN303" s="292"/>
      <c r="TO303" s="292"/>
      <c r="TP303" s="292"/>
      <c r="TQ303" s="292"/>
      <c r="TR303" s="292"/>
      <c r="TS303" s="292"/>
      <c r="TT303" s="292"/>
      <c r="TU303" s="292"/>
      <c r="TV303" s="292"/>
      <c r="TW303" s="292"/>
      <c r="TX303" s="292"/>
      <c r="TY303" s="292"/>
      <c r="TZ303" s="292"/>
      <c r="UA303" s="292"/>
      <c r="UB303" s="292"/>
      <c r="UC303" s="292"/>
      <c r="UD303" s="292"/>
      <c r="UE303" s="292"/>
      <c r="UF303" s="292"/>
      <c r="UG303" s="292"/>
      <c r="UH303" s="292"/>
      <c r="UI303" s="292"/>
      <c r="UJ303" s="292"/>
      <c r="UK303" s="292"/>
      <c r="UL303" s="292"/>
      <c r="UM303" s="292"/>
      <c r="UN303" s="292"/>
      <c r="UO303" s="292"/>
      <c r="UP303" s="292"/>
      <c r="UQ303" s="292"/>
      <c r="UR303" s="292"/>
      <c r="US303" s="292"/>
      <c r="UT303" s="292"/>
      <c r="UU303" s="292"/>
      <c r="UV303" s="292"/>
      <c r="UW303" s="292"/>
      <c r="UX303" s="292"/>
      <c r="UY303" s="292"/>
      <c r="UZ303" s="292"/>
      <c r="VA303" s="292"/>
      <c r="VB303" s="292"/>
      <c r="VC303" s="292"/>
      <c r="VD303" s="292"/>
      <c r="VE303" s="292"/>
      <c r="VF303" s="292"/>
      <c r="VG303" s="292"/>
      <c r="VH303" s="292"/>
      <c r="VI303" s="292"/>
      <c r="VJ303" s="292"/>
      <c r="VK303" s="292"/>
      <c r="VL303" s="292"/>
      <c r="VM303" s="292"/>
      <c r="VN303" s="292"/>
      <c r="VO303" s="292"/>
      <c r="VP303" s="292"/>
      <c r="VQ303" s="292"/>
      <c r="VR303" s="292"/>
      <c r="VS303" s="292"/>
      <c r="VT303" s="292"/>
      <c r="VU303" s="292"/>
      <c r="VV303" s="292"/>
      <c r="VW303" s="292"/>
      <c r="VX303" s="292"/>
      <c r="VY303" s="292"/>
      <c r="VZ303" s="292"/>
      <c r="WA303" s="292"/>
      <c r="WB303" s="292"/>
      <c r="WC303" s="292"/>
      <c r="WD303" s="292"/>
      <c r="WE303" s="292"/>
      <c r="WF303" s="292"/>
      <c r="WG303" s="292"/>
      <c r="WH303" s="292"/>
      <c r="WI303" s="292"/>
      <c r="WJ303" s="292"/>
      <c r="WK303" s="292"/>
      <c r="WL303" s="292"/>
      <c r="WM303" s="292"/>
      <c r="WN303" s="292"/>
      <c r="WO303" s="292"/>
      <c r="WP303" s="292"/>
      <c r="WQ303" s="292"/>
      <c r="WR303" s="292"/>
      <c r="WS303" s="292"/>
      <c r="WT303" s="292"/>
      <c r="WU303" s="292"/>
      <c r="WV303" s="292"/>
      <c r="WW303" s="292"/>
      <c r="WX303" s="292"/>
      <c r="WY303" s="292"/>
      <c r="WZ303" s="292"/>
      <c r="XA303" s="292"/>
      <c r="XB303" s="292"/>
      <c r="XC303" s="292"/>
      <c r="XD303" s="292"/>
      <c r="XE303" s="292"/>
      <c r="XF303" s="292"/>
      <c r="XG303" s="292"/>
      <c r="XH303" s="292"/>
      <c r="XI303" s="292"/>
      <c r="XJ303" s="292"/>
      <c r="XK303" s="292"/>
      <c r="XL303" s="292"/>
      <c r="XM303" s="292"/>
      <c r="XN303" s="292"/>
      <c r="XO303" s="292"/>
      <c r="XP303" s="292"/>
      <c r="XQ303" s="292"/>
      <c r="XR303" s="292"/>
      <c r="XS303" s="292"/>
      <c r="XT303" s="292"/>
      <c r="XU303" s="292"/>
      <c r="XV303" s="292"/>
      <c r="XW303" s="292"/>
      <c r="XX303" s="292"/>
      <c r="XY303" s="292"/>
      <c r="XZ303" s="292"/>
      <c r="YA303" s="292"/>
      <c r="YB303" s="292"/>
      <c r="YC303" s="292"/>
      <c r="YD303" s="292"/>
      <c r="YE303" s="292"/>
      <c r="YF303" s="292"/>
      <c r="YG303" s="292"/>
      <c r="YH303" s="292"/>
      <c r="YI303" s="292"/>
      <c r="YJ303" s="292"/>
      <c r="YK303" s="292"/>
      <c r="YL303" s="292"/>
      <c r="YM303" s="292"/>
      <c r="YN303" s="292"/>
      <c r="YO303" s="292"/>
      <c r="YP303" s="292"/>
      <c r="YQ303" s="292"/>
      <c r="YR303" s="292"/>
      <c r="YS303" s="292"/>
      <c r="YT303" s="292"/>
      <c r="YU303" s="292"/>
      <c r="YV303" s="292"/>
      <c r="YW303" s="292"/>
      <c r="YX303" s="292"/>
      <c r="YY303" s="292"/>
      <c r="YZ303" s="292"/>
      <c r="ZA303" s="292"/>
      <c r="ZB303" s="292"/>
      <c r="ZC303" s="292"/>
      <c r="ZD303" s="292"/>
      <c r="ZE303" s="292"/>
      <c r="ZF303" s="292"/>
      <c r="ZG303" s="292"/>
      <c r="ZH303" s="292"/>
      <c r="ZI303" s="292"/>
      <c r="ZJ303" s="292"/>
      <c r="ZK303" s="292"/>
      <c r="ZL303" s="292"/>
      <c r="ZM303" s="292"/>
      <c r="ZN303" s="292"/>
      <c r="ZO303" s="292"/>
      <c r="ZP303" s="292"/>
      <c r="ZQ303" s="292"/>
      <c r="ZR303" s="292"/>
      <c r="ZS303" s="292"/>
      <c r="ZT303" s="292"/>
      <c r="ZU303" s="292"/>
      <c r="ZV303" s="292"/>
      <c r="ZW303" s="292"/>
      <c r="ZX303" s="292"/>
      <c r="ZY303" s="292"/>
      <c r="ZZ303" s="292"/>
      <c r="AAA303" s="292"/>
      <c r="AAB303" s="292"/>
      <c r="AAC303" s="292"/>
      <c r="AAD303" s="292"/>
      <c r="AAE303" s="292"/>
      <c r="AAF303" s="292"/>
      <c r="AAG303" s="292"/>
      <c r="AAH303" s="292"/>
      <c r="AAI303" s="292"/>
      <c r="AAJ303" s="292"/>
      <c r="AAK303" s="292"/>
      <c r="AAL303" s="292"/>
      <c r="AAM303" s="292"/>
      <c r="AAN303" s="292"/>
      <c r="AAO303" s="292"/>
      <c r="AAP303" s="292"/>
      <c r="AAQ303" s="292"/>
      <c r="AAR303" s="292"/>
      <c r="AAS303" s="292"/>
      <c r="AAT303" s="292"/>
      <c r="AAU303" s="292"/>
      <c r="AAV303" s="292"/>
      <c r="AAW303" s="292"/>
      <c r="AAX303" s="292"/>
      <c r="AAY303" s="292"/>
      <c r="AAZ303" s="292"/>
      <c r="ABA303" s="292"/>
      <c r="ABB303" s="292"/>
      <c r="ABC303" s="292"/>
      <c r="ABD303" s="292"/>
      <c r="ABE303" s="292"/>
      <c r="ABF303" s="292"/>
      <c r="ABG303" s="292"/>
      <c r="ABH303" s="292"/>
      <c r="ABI303" s="292"/>
      <c r="ABJ303" s="292"/>
      <c r="ABK303" s="292"/>
      <c r="ABL303" s="292"/>
      <c r="ABM303" s="292"/>
      <c r="ABN303" s="292"/>
      <c r="ABO303" s="292"/>
      <c r="ABP303" s="292"/>
      <c r="ABQ303" s="292"/>
      <c r="ABR303" s="292"/>
      <c r="ABS303" s="292"/>
      <c r="ABT303" s="292"/>
      <c r="ABU303" s="292"/>
      <c r="ABV303" s="292"/>
      <c r="ABW303" s="292"/>
      <c r="ABX303" s="292"/>
      <c r="ABY303" s="292"/>
      <c r="ABZ303" s="292"/>
      <c r="ACA303" s="292"/>
      <c r="ACB303" s="292"/>
      <c r="ACC303" s="292"/>
      <c r="ACD303" s="292"/>
      <c r="ACE303" s="292"/>
      <c r="ACF303" s="292"/>
      <c r="ACG303" s="292"/>
      <c r="ACH303" s="292"/>
      <c r="ACI303" s="292"/>
      <c r="ACJ303" s="292"/>
      <c r="ACK303" s="292"/>
      <c r="ACL303" s="292"/>
      <c r="ACM303" s="292"/>
      <c r="ACN303" s="292"/>
      <c r="ACO303" s="292"/>
      <c r="ACP303" s="292"/>
      <c r="ACQ303" s="292"/>
      <c r="ACR303" s="292"/>
      <c r="ACS303" s="292"/>
      <c r="ACT303" s="292"/>
      <c r="ACU303" s="292"/>
      <c r="ACV303" s="292"/>
      <c r="ACW303" s="292"/>
      <c r="ACX303" s="292"/>
      <c r="ACY303" s="292"/>
      <c r="ACZ303" s="292"/>
      <c r="ADA303" s="292"/>
      <c r="ADB303" s="292"/>
      <c r="ADC303" s="292"/>
      <c r="ADD303" s="292"/>
      <c r="ADE303" s="292"/>
      <c r="ADF303" s="292"/>
      <c r="ADG303" s="292"/>
      <c r="ADH303" s="292"/>
      <c r="ADI303" s="292"/>
      <c r="ADJ303" s="292"/>
      <c r="ADK303" s="292"/>
      <c r="ADL303" s="292"/>
      <c r="ADM303" s="292"/>
      <c r="ADN303" s="292"/>
      <c r="ADO303" s="292"/>
      <c r="ADP303" s="292"/>
      <c r="ADQ303" s="292"/>
      <c r="ADR303" s="292"/>
      <c r="ADS303" s="292"/>
      <c r="ADT303" s="292"/>
      <c r="ADU303" s="292"/>
      <c r="ADV303" s="292"/>
      <c r="ADW303" s="292"/>
      <c r="ADX303" s="292"/>
      <c r="ADY303" s="292"/>
      <c r="ADZ303" s="292"/>
      <c r="AEA303" s="292"/>
      <c r="AEB303" s="292"/>
      <c r="AEC303" s="292"/>
      <c r="AED303" s="292"/>
      <c r="AEE303" s="292"/>
      <c r="AEF303" s="292"/>
      <c r="AEG303" s="292"/>
      <c r="AEH303" s="292"/>
      <c r="AEI303" s="292"/>
      <c r="AEJ303" s="292"/>
      <c r="AEK303" s="292"/>
      <c r="AEL303" s="292"/>
      <c r="AEM303" s="292"/>
      <c r="AEN303" s="292"/>
      <c r="AEO303" s="292"/>
      <c r="AEP303" s="292"/>
      <c r="AEQ303" s="292"/>
      <c r="AER303" s="292"/>
      <c r="AES303" s="292"/>
      <c r="AET303" s="292"/>
      <c r="AEU303" s="292"/>
      <c r="AEV303" s="292"/>
      <c r="AEW303" s="292"/>
      <c r="AEX303" s="292"/>
      <c r="AEY303" s="292"/>
      <c r="AEZ303" s="292"/>
      <c r="AFA303" s="292"/>
      <c r="AFB303" s="292"/>
      <c r="AFC303" s="292"/>
      <c r="AFD303" s="292"/>
      <c r="AFE303" s="292"/>
      <c r="AFF303" s="292"/>
      <c r="AFG303" s="292"/>
      <c r="AFH303" s="292"/>
      <c r="AFI303" s="292"/>
      <c r="AFJ303" s="292"/>
      <c r="AFK303" s="292"/>
      <c r="AFL303" s="292"/>
      <c r="AFM303" s="292"/>
      <c r="AFN303" s="292"/>
      <c r="AFO303" s="292"/>
      <c r="AFP303" s="292"/>
      <c r="AFQ303" s="292"/>
      <c r="AFR303" s="292"/>
      <c r="AFS303" s="292"/>
      <c r="AFT303" s="292"/>
      <c r="AFU303" s="292"/>
      <c r="AFV303" s="292"/>
      <c r="AFW303" s="292"/>
      <c r="AFX303" s="292"/>
      <c r="AFY303" s="292"/>
      <c r="AFZ303" s="292"/>
      <c r="AGA303" s="292"/>
      <c r="AGB303" s="292"/>
      <c r="AGC303" s="292"/>
      <c r="AGD303" s="292"/>
      <c r="AGE303" s="292"/>
      <c r="AGF303" s="292"/>
      <c r="AGG303" s="292"/>
      <c r="AGH303" s="292"/>
      <c r="AGI303" s="292"/>
      <c r="AGJ303" s="292"/>
      <c r="AGK303" s="292"/>
      <c r="AGL303" s="292"/>
      <c r="AGM303" s="292"/>
      <c r="AGN303" s="292"/>
      <c r="AGO303" s="292"/>
      <c r="AGP303" s="292"/>
      <c r="AGQ303" s="292"/>
      <c r="AGR303" s="292"/>
      <c r="AGS303" s="292"/>
      <c r="AGT303" s="292"/>
      <c r="AGU303" s="292"/>
      <c r="AGV303" s="292"/>
      <c r="AGW303" s="292"/>
      <c r="AGX303" s="292"/>
      <c r="AGY303" s="292"/>
      <c r="AGZ303" s="292"/>
      <c r="AHA303" s="292"/>
      <c r="AHB303" s="292"/>
      <c r="AHC303" s="292"/>
      <c r="AHD303" s="292"/>
      <c r="AHE303" s="292"/>
      <c r="AHF303" s="292"/>
      <c r="AHG303" s="292"/>
      <c r="AHH303" s="292"/>
      <c r="AHI303" s="292"/>
      <c r="AHJ303" s="292"/>
      <c r="AHK303" s="292"/>
      <c r="AHL303" s="292"/>
      <c r="AHM303" s="292"/>
      <c r="AHN303" s="292"/>
      <c r="AHO303" s="292"/>
      <c r="AHP303" s="292"/>
      <c r="AHQ303" s="292"/>
      <c r="AHR303" s="292"/>
      <c r="AHS303" s="292"/>
      <c r="AHT303" s="292"/>
      <c r="AHU303" s="292"/>
      <c r="AHV303" s="292"/>
      <c r="AHW303" s="292"/>
      <c r="AHX303" s="292"/>
      <c r="AHY303" s="292"/>
      <c r="AHZ303" s="292"/>
      <c r="AIA303" s="292"/>
      <c r="AIB303" s="292"/>
      <c r="AIC303" s="292"/>
      <c r="AID303" s="292"/>
      <c r="AIE303" s="292"/>
      <c r="AIF303" s="292"/>
      <c r="AIG303" s="292"/>
      <c r="AIH303" s="292"/>
      <c r="AII303" s="292"/>
      <c r="AIJ303" s="292"/>
      <c r="AIK303" s="292"/>
      <c r="AIL303" s="292"/>
      <c r="AIM303" s="292"/>
      <c r="AIN303" s="292"/>
      <c r="AIO303" s="292"/>
      <c r="AIP303" s="292"/>
      <c r="AIQ303" s="292"/>
      <c r="AIR303" s="292"/>
      <c r="AIS303" s="292"/>
      <c r="AIT303" s="292"/>
      <c r="AIU303" s="292"/>
      <c r="AIV303" s="292"/>
      <c r="AIW303" s="292"/>
      <c r="AIX303" s="292"/>
      <c r="AIY303" s="292"/>
      <c r="AIZ303" s="292"/>
      <c r="AJA303" s="292"/>
      <c r="AJB303" s="292"/>
      <c r="AJC303" s="292"/>
      <c r="AJD303" s="292"/>
      <c r="AJE303" s="292"/>
      <c r="AJF303" s="292"/>
      <c r="AJG303" s="292"/>
      <c r="AJH303" s="292"/>
      <c r="AJI303" s="292"/>
      <c r="AJJ303" s="292"/>
      <c r="AJK303" s="292"/>
      <c r="AJL303" s="292"/>
      <c r="AJM303" s="292"/>
      <c r="AJN303" s="292"/>
      <c r="AJO303" s="292"/>
      <c r="AJP303" s="292"/>
      <c r="AJQ303" s="292"/>
      <c r="AJR303" s="292"/>
      <c r="AJS303" s="292"/>
      <c r="AJT303" s="292"/>
      <c r="AJU303" s="292"/>
      <c r="AJV303" s="292"/>
      <c r="AJW303" s="292"/>
      <c r="AJX303" s="292"/>
      <c r="AJY303" s="292"/>
      <c r="AJZ303" s="292"/>
      <c r="AKA303" s="292"/>
      <c r="AKB303" s="292"/>
      <c r="AKC303" s="292"/>
      <c r="AKD303" s="292"/>
      <c r="AKE303" s="292"/>
      <c r="AKF303" s="292"/>
      <c r="AKG303" s="292"/>
      <c r="AKH303" s="292"/>
      <c r="AKI303" s="292"/>
      <c r="AKJ303" s="292"/>
      <c r="AKK303" s="292"/>
      <c r="AKL303" s="292"/>
      <c r="AKM303" s="292"/>
      <c r="AKN303" s="292"/>
      <c r="AKO303" s="292"/>
      <c r="AKP303" s="292"/>
      <c r="AKQ303" s="292"/>
      <c r="AKR303" s="292"/>
      <c r="AKS303" s="292"/>
      <c r="AKT303" s="292"/>
      <c r="AKU303" s="292"/>
      <c r="AKV303" s="292"/>
      <c r="AKW303" s="292"/>
      <c r="AKX303" s="292"/>
      <c r="AKY303" s="292"/>
      <c r="AKZ303" s="292"/>
      <c r="ALA303" s="292"/>
      <c r="ALB303" s="292"/>
      <c r="ALC303" s="292"/>
      <c r="ALD303" s="292"/>
      <c r="ALE303" s="292"/>
      <c r="ALF303" s="292"/>
      <c r="ALG303" s="292"/>
      <c r="ALH303" s="292"/>
      <c r="ALI303" s="292"/>
      <c r="ALJ303" s="292"/>
      <c r="ALK303" s="292"/>
      <c r="ALL303" s="292"/>
      <c r="ALM303" s="292"/>
      <c r="ALN303" s="292"/>
      <c r="ALO303" s="292"/>
      <c r="ALP303" s="292"/>
      <c r="ALQ303" s="292"/>
      <c r="ALR303" s="292"/>
      <c r="ALS303" s="292"/>
      <c r="ALT303" s="292"/>
      <c r="ALU303" s="292"/>
      <c r="ALV303" s="292"/>
      <c r="ALW303" s="292"/>
      <c r="ALX303" s="292"/>
      <c r="ALY303" s="292"/>
      <c r="ALZ303" s="292"/>
      <c r="AMA303" s="292"/>
      <c r="AMB303" s="292"/>
      <c r="AMC303" s="292"/>
      <c r="AMD303" s="292"/>
      <c r="AME303" s="292"/>
      <c r="AMF303" s="292"/>
      <c r="AMG303" s="292"/>
      <c r="AMH303" s="292"/>
      <c r="AMI303" s="292"/>
      <c r="AMJ303" s="292"/>
      <c r="AMK303" s="292"/>
      <c r="AML303" s="292"/>
      <c r="AMM303" s="292"/>
      <c r="AMN303" s="292"/>
      <c r="AMO303" s="292"/>
      <c r="AMP303" s="292"/>
      <c r="AMQ303" s="292"/>
      <c r="AMR303" s="292"/>
      <c r="AMS303" s="292"/>
      <c r="AMT303" s="292"/>
      <c r="AMU303" s="292"/>
      <c r="AMV303" s="292"/>
      <c r="AMW303" s="292"/>
      <c r="AMX303" s="292"/>
      <c r="AMY303" s="292"/>
      <c r="AMZ303" s="292"/>
      <c r="ANA303" s="292"/>
      <c r="ANB303" s="292"/>
      <c r="ANC303" s="292"/>
      <c r="AND303" s="292"/>
      <c r="ANE303" s="292"/>
      <c r="ANF303" s="292"/>
      <c r="ANG303" s="292"/>
      <c r="ANH303" s="292"/>
      <c r="ANI303" s="292"/>
      <c r="ANJ303" s="292"/>
      <c r="ANK303" s="292"/>
      <c r="ANL303" s="292"/>
      <c r="ANM303" s="292"/>
      <c r="ANN303" s="292"/>
      <c r="ANO303" s="292"/>
      <c r="ANP303" s="292"/>
      <c r="ANQ303" s="292"/>
      <c r="ANR303" s="292"/>
      <c r="ANS303" s="292"/>
      <c r="ANT303" s="292"/>
      <c r="ANU303" s="292"/>
      <c r="ANV303" s="292"/>
      <c r="ANW303" s="292"/>
      <c r="ANX303" s="292"/>
      <c r="ANY303" s="292"/>
      <c r="ANZ303" s="292"/>
      <c r="AOA303" s="292"/>
      <c r="AOB303" s="292"/>
      <c r="AOC303" s="292"/>
      <c r="AOD303" s="292"/>
      <c r="AOE303" s="292"/>
      <c r="AOF303" s="292"/>
      <c r="AOG303" s="292"/>
      <c r="AOH303" s="292"/>
      <c r="AOI303" s="292"/>
      <c r="AOJ303" s="292"/>
      <c r="AOK303" s="292"/>
      <c r="AOL303" s="292"/>
      <c r="AOM303" s="292"/>
      <c r="AON303" s="292"/>
      <c r="AOO303" s="292"/>
      <c r="AOP303" s="292"/>
      <c r="AOQ303" s="292"/>
      <c r="AOR303" s="292"/>
      <c r="AOS303" s="292"/>
      <c r="AOT303" s="292"/>
      <c r="AOU303" s="292"/>
      <c r="AOV303" s="292"/>
      <c r="AOW303" s="292"/>
      <c r="AOX303" s="292"/>
      <c r="AOY303" s="292"/>
      <c r="AOZ303" s="292"/>
      <c r="APA303" s="292"/>
      <c r="APB303" s="292"/>
      <c r="APC303" s="292"/>
      <c r="APD303" s="292"/>
      <c r="APE303" s="292"/>
      <c r="APF303" s="292"/>
      <c r="APG303" s="292"/>
      <c r="APH303" s="292"/>
      <c r="API303" s="292"/>
      <c r="APJ303" s="292"/>
      <c r="APK303" s="292"/>
      <c r="APL303" s="292"/>
      <c r="APM303" s="292"/>
      <c r="APN303" s="292"/>
      <c r="APO303" s="292"/>
      <c r="APP303" s="292"/>
      <c r="APQ303" s="292"/>
      <c r="APR303" s="292"/>
      <c r="APS303" s="292"/>
      <c r="APT303" s="292"/>
      <c r="APU303" s="292"/>
      <c r="APV303" s="292"/>
      <c r="APW303" s="292"/>
      <c r="APX303" s="292"/>
      <c r="APY303" s="292"/>
      <c r="APZ303" s="292"/>
      <c r="AQA303" s="292"/>
      <c r="AQB303" s="292"/>
      <c r="AQC303" s="292"/>
      <c r="AQD303" s="292"/>
      <c r="AQE303" s="292"/>
      <c r="AQF303" s="292"/>
      <c r="AQG303" s="292"/>
      <c r="AQH303" s="292"/>
      <c r="AQI303" s="292"/>
      <c r="AQJ303" s="292"/>
      <c r="AQK303" s="292"/>
      <c r="AQL303" s="292"/>
      <c r="AQM303" s="292"/>
      <c r="AQN303" s="292"/>
      <c r="AQO303" s="292"/>
      <c r="AQP303" s="292"/>
      <c r="AQQ303" s="292"/>
      <c r="AQR303" s="292"/>
      <c r="AQS303" s="292"/>
      <c r="AQT303" s="292"/>
      <c r="AQU303" s="292"/>
      <c r="AQV303" s="292"/>
      <c r="AQW303" s="292"/>
      <c r="AQX303" s="292"/>
      <c r="AQY303" s="292"/>
      <c r="AQZ303" s="292"/>
      <c r="ARA303" s="292"/>
      <c r="ARB303" s="292"/>
      <c r="ARC303" s="292"/>
      <c r="ARD303" s="292"/>
      <c r="ARE303" s="292"/>
      <c r="ARF303" s="292"/>
      <c r="ARG303" s="292"/>
      <c r="ARH303" s="292"/>
      <c r="ARI303" s="292"/>
      <c r="ARJ303" s="292"/>
      <c r="ARK303" s="292"/>
      <c r="ARL303" s="292"/>
      <c r="ARM303" s="292"/>
      <c r="ARN303" s="292"/>
      <c r="ARO303" s="292"/>
      <c r="ARP303" s="292"/>
      <c r="ARQ303" s="292"/>
      <c r="ARR303" s="292"/>
      <c r="ARS303" s="292"/>
      <c r="ART303" s="292"/>
      <c r="ARU303" s="292"/>
      <c r="ARV303" s="292"/>
      <c r="ARW303" s="292"/>
      <c r="ARX303" s="292"/>
      <c r="ARY303" s="292"/>
      <c r="ARZ303" s="292"/>
      <c r="ASA303" s="292"/>
      <c r="ASB303" s="292"/>
      <c r="ASC303" s="292"/>
      <c r="ASD303" s="292"/>
      <c r="ASE303" s="292"/>
      <c r="ASF303" s="292"/>
      <c r="ASG303" s="292"/>
      <c r="ASH303" s="292"/>
      <c r="ASI303" s="292"/>
      <c r="ASJ303" s="292"/>
      <c r="ASK303" s="292"/>
      <c r="ASL303" s="292"/>
      <c r="ASM303" s="292"/>
      <c r="ASN303" s="292"/>
      <c r="ASO303" s="292"/>
      <c r="ASP303" s="292"/>
      <c r="ASQ303" s="292"/>
      <c r="ASR303" s="292"/>
      <c r="ASS303" s="292"/>
      <c r="AST303" s="292"/>
      <c r="ASU303" s="292"/>
      <c r="ASV303" s="292"/>
      <c r="ASW303" s="292"/>
      <c r="ASX303" s="292"/>
      <c r="ASY303" s="292"/>
      <c r="ASZ303" s="292"/>
      <c r="ATA303" s="292"/>
      <c r="ATB303" s="292"/>
      <c r="ATC303" s="292"/>
      <c r="ATD303" s="292"/>
      <c r="ATE303" s="292"/>
      <c r="ATF303" s="292"/>
      <c r="ATG303" s="292"/>
      <c r="ATH303" s="292"/>
      <c r="ATI303" s="292"/>
      <c r="ATJ303" s="292"/>
      <c r="ATK303" s="292"/>
      <c r="ATL303" s="292"/>
      <c r="ATM303" s="292"/>
      <c r="ATN303" s="292"/>
      <c r="ATO303" s="292"/>
      <c r="ATP303" s="292"/>
      <c r="ATQ303" s="292"/>
      <c r="ATR303" s="292"/>
      <c r="ATS303" s="292"/>
      <c r="ATT303" s="292"/>
      <c r="ATU303" s="292"/>
      <c r="ATV303" s="292"/>
      <c r="ATW303" s="292"/>
      <c r="ATX303" s="292"/>
      <c r="ATY303" s="292"/>
      <c r="ATZ303" s="292"/>
      <c r="AUA303" s="292"/>
      <c r="AUB303" s="292"/>
      <c r="AUC303" s="292"/>
      <c r="AUD303" s="292"/>
      <c r="AUE303" s="292"/>
      <c r="AUF303" s="292"/>
      <c r="AUG303" s="292"/>
      <c r="AUH303" s="292"/>
      <c r="AUI303" s="292"/>
      <c r="AUJ303" s="292"/>
      <c r="AUK303" s="292"/>
      <c r="AUL303" s="292"/>
      <c r="AUM303" s="292"/>
      <c r="AUN303" s="292"/>
      <c r="AUO303" s="292"/>
      <c r="AUP303" s="292"/>
      <c r="AUQ303" s="292"/>
      <c r="AUR303" s="292"/>
      <c r="AUS303" s="292"/>
      <c r="AUT303" s="292"/>
      <c r="AUU303" s="292"/>
      <c r="AUV303" s="292"/>
      <c r="AUW303" s="292"/>
      <c r="AUX303" s="292"/>
      <c r="AUY303" s="292"/>
      <c r="AUZ303" s="292"/>
      <c r="AVA303" s="292"/>
      <c r="AVB303" s="292"/>
      <c r="AVC303" s="292"/>
      <c r="AVD303" s="292"/>
      <c r="AVE303" s="292"/>
      <c r="AVF303" s="292"/>
      <c r="AVG303" s="292"/>
      <c r="AVH303" s="292"/>
      <c r="AVI303" s="292"/>
      <c r="AVJ303" s="292"/>
      <c r="AVK303" s="292"/>
      <c r="AVL303" s="292"/>
      <c r="AVM303" s="292"/>
      <c r="AVN303" s="292"/>
      <c r="AVO303" s="292"/>
      <c r="AVP303" s="292"/>
      <c r="AVQ303" s="292"/>
      <c r="AVR303" s="292"/>
      <c r="AVS303" s="292"/>
      <c r="AVT303" s="292"/>
      <c r="AVU303" s="292"/>
      <c r="AVV303" s="292"/>
      <c r="AVW303" s="292"/>
      <c r="AVX303" s="292"/>
      <c r="AVY303" s="292"/>
      <c r="AVZ303" s="292"/>
      <c r="AWA303" s="292"/>
      <c r="AWB303" s="292"/>
      <c r="AWC303" s="292"/>
      <c r="AWD303" s="292"/>
      <c r="AWE303" s="292"/>
      <c r="AWF303" s="292"/>
      <c r="AWG303" s="292"/>
      <c r="AWH303" s="292"/>
      <c r="AWI303" s="292"/>
      <c r="AWJ303" s="292"/>
      <c r="AWK303" s="292"/>
      <c r="AWL303" s="292"/>
      <c r="AWM303" s="292"/>
      <c r="AWN303" s="292"/>
      <c r="AWO303" s="292"/>
      <c r="AWP303" s="292"/>
      <c r="AWQ303" s="292"/>
      <c r="AWR303" s="292"/>
      <c r="AWS303" s="292"/>
      <c r="AWT303" s="292"/>
      <c r="AWU303" s="292"/>
      <c r="AWV303" s="292"/>
      <c r="AWW303" s="292"/>
      <c r="AWX303" s="292"/>
      <c r="AWY303" s="292"/>
      <c r="AWZ303" s="292"/>
      <c r="AXA303" s="292"/>
      <c r="AXB303" s="292"/>
      <c r="AXC303" s="292"/>
      <c r="AXD303" s="292"/>
      <c r="AXE303" s="292"/>
      <c r="AXF303" s="292"/>
      <c r="AXG303" s="292"/>
      <c r="AXH303" s="292"/>
      <c r="AXI303" s="292"/>
      <c r="AXJ303" s="292"/>
      <c r="AXK303" s="292"/>
      <c r="AXL303" s="292"/>
      <c r="AXM303" s="292"/>
      <c r="AXN303" s="292"/>
      <c r="AXO303" s="292"/>
      <c r="AXP303" s="292"/>
      <c r="AXQ303" s="292"/>
      <c r="AXR303" s="292"/>
      <c r="AXS303" s="292"/>
      <c r="AXT303" s="292"/>
      <c r="AXU303" s="292"/>
      <c r="AXV303" s="292"/>
      <c r="AXW303" s="292"/>
      <c r="AXX303" s="292"/>
      <c r="AXY303" s="292"/>
      <c r="AXZ303" s="292"/>
      <c r="AYA303" s="292"/>
      <c r="AYB303" s="292"/>
      <c r="AYC303" s="292"/>
      <c r="AYD303" s="292"/>
      <c r="AYE303" s="292"/>
      <c r="AYF303" s="292"/>
      <c r="AYG303" s="292"/>
      <c r="AYH303" s="292"/>
      <c r="AYI303" s="292"/>
      <c r="AYJ303" s="292"/>
      <c r="AYK303" s="292"/>
      <c r="AYL303" s="292"/>
      <c r="AYM303" s="292"/>
      <c r="AYN303" s="292"/>
      <c r="AYO303" s="292"/>
      <c r="AYP303" s="292"/>
      <c r="AYQ303" s="292"/>
      <c r="AYR303" s="292"/>
      <c r="AYS303" s="292"/>
      <c r="AYT303" s="292"/>
      <c r="AYU303" s="292"/>
      <c r="AYV303" s="292"/>
      <c r="AYW303" s="292"/>
      <c r="AYX303" s="292"/>
      <c r="AYY303" s="292"/>
      <c r="AYZ303" s="292"/>
      <c r="AZA303" s="292"/>
      <c r="AZB303" s="292"/>
      <c r="AZC303" s="292"/>
      <c r="AZD303" s="292"/>
      <c r="AZE303" s="292"/>
      <c r="AZF303" s="292"/>
      <c r="AZG303" s="292"/>
      <c r="AZH303" s="292"/>
      <c r="AZI303" s="292"/>
      <c r="AZJ303" s="292"/>
      <c r="AZK303" s="292"/>
      <c r="AZL303" s="292"/>
      <c r="AZM303" s="292"/>
      <c r="AZN303" s="292"/>
      <c r="AZO303" s="292"/>
      <c r="AZP303" s="292"/>
      <c r="AZQ303" s="292"/>
      <c r="AZR303" s="292"/>
      <c r="AZS303" s="292"/>
      <c r="AZT303" s="292"/>
      <c r="AZU303" s="292"/>
      <c r="AZV303" s="292"/>
      <c r="AZW303" s="292"/>
      <c r="AZX303" s="292"/>
      <c r="AZY303" s="292"/>
      <c r="AZZ303" s="292"/>
      <c r="BAA303" s="292"/>
      <c r="BAB303" s="292"/>
      <c r="BAC303" s="292"/>
      <c r="BAD303" s="292"/>
      <c r="BAE303" s="292"/>
      <c r="BAF303" s="292"/>
      <c r="BAG303" s="292"/>
      <c r="BAH303" s="292"/>
      <c r="BAI303" s="292"/>
      <c r="BAJ303" s="292"/>
      <c r="BAK303" s="292"/>
      <c r="BAL303" s="292"/>
      <c r="BAM303" s="292"/>
      <c r="BAN303" s="292"/>
      <c r="BAO303" s="292"/>
      <c r="BAP303" s="292"/>
      <c r="BAQ303" s="292"/>
      <c r="BAR303" s="292"/>
      <c r="BAS303" s="292"/>
      <c r="BAT303" s="292"/>
      <c r="BAU303" s="292"/>
      <c r="BAV303" s="292"/>
      <c r="BAW303" s="292"/>
      <c r="BAX303" s="292"/>
      <c r="BAY303" s="292"/>
      <c r="BAZ303" s="292"/>
      <c r="BBA303" s="292"/>
      <c r="BBB303" s="292"/>
      <c r="BBC303" s="292"/>
      <c r="BBD303" s="292"/>
      <c r="BBE303" s="292"/>
      <c r="BBF303" s="292"/>
      <c r="BBG303" s="292"/>
      <c r="BBH303" s="292"/>
      <c r="BBI303" s="292"/>
      <c r="BBJ303" s="292"/>
      <c r="BBK303" s="292"/>
      <c r="BBL303" s="292"/>
      <c r="BBM303" s="292"/>
      <c r="BBN303" s="292"/>
      <c r="BBO303" s="292"/>
      <c r="BBP303" s="292"/>
      <c r="BBQ303" s="292"/>
      <c r="BBR303" s="292"/>
      <c r="BBS303" s="292"/>
      <c r="BBT303" s="292"/>
      <c r="BBU303" s="292"/>
      <c r="BBV303" s="292"/>
      <c r="BBW303" s="292"/>
      <c r="BBX303" s="292"/>
      <c r="BBY303" s="292"/>
      <c r="BBZ303" s="292"/>
      <c r="BCA303" s="292"/>
      <c r="BCB303" s="292"/>
      <c r="BCC303" s="292"/>
      <c r="BCD303" s="292"/>
      <c r="BCE303" s="292"/>
      <c r="BCF303" s="292"/>
      <c r="BCG303" s="292"/>
      <c r="BCH303" s="292"/>
      <c r="BCI303" s="292"/>
      <c r="BCJ303" s="292"/>
      <c r="BCK303" s="292"/>
      <c r="BCL303" s="292"/>
      <c r="BCM303" s="292"/>
      <c r="BCN303" s="292"/>
      <c r="BCO303" s="292"/>
      <c r="BCP303" s="292"/>
      <c r="BCQ303" s="292"/>
      <c r="BCR303" s="292"/>
      <c r="BCS303" s="292"/>
      <c r="BCT303" s="292"/>
      <c r="BCU303" s="292"/>
      <c r="BCV303" s="292"/>
      <c r="BCW303" s="292"/>
      <c r="BCX303" s="292"/>
      <c r="BCY303" s="292"/>
      <c r="BCZ303" s="292"/>
      <c r="BDA303" s="292"/>
      <c r="BDB303" s="292"/>
      <c r="BDC303" s="292"/>
      <c r="BDD303" s="292"/>
      <c r="BDE303" s="292"/>
      <c r="BDF303" s="292"/>
      <c r="BDG303" s="292"/>
      <c r="BDH303" s="292"/>
      <c r="BDI303" s="292"/>
      <c r="BDJ303" s="292"/>
      <c r="BDK303" s="292"/>
      <c r="BDL303" s="292"/>
      <c r="BDM303" s="292"/>
      <c r="BDN303" s="292"/>
      <c r="BDO303" s="292"/>
      <c r="BDP303" s="292"/>
      <c r="BDQ303" s="292"/>
      <c r="BDR303" s="292"/>
      <c r="BDS303" s="292"/>
      <c r="BDT303" s="292"/>
      <c r="BDU303" s="292"/>
      <c r="BDV303" s="292"/>
      <c r="BDW303" s="292"/>
      <c r="BDX303" s="292"/>
      <c r="BDY303" s="292"/>
      <c r="BDZ303" s="292"/>
      <c r="BEA303" s="292"/>
      <c r="BEB303" s="292"/>
      <c r="BEC303" s="292"/>
      <c r="BED303" s="292"/>
      <c r="BEE303" s="292"/>
      <c r="BEF303" s="292"/>
      <c r="BEG303" s="292"/>
      <c r="BEH303" s="292"/>
      <c r="BEI303" s="292"/>
      <c r="BEJ303" s="292"/>
      <c r="BEK303" s="292"/>
      <c r="BEL303" s="292"/>
      <c r="BEM303" s="292"/>
      <c r="BEN303" s="292"/>
      <c r="BEO303" s="292"/>
      <c r="BEP303" s="292"/>
      <c r="BEQ303" s="292"/>
      <c r="BER303" s="292"/>
      <c r="BES303" s="292"/>
      <c r="BET303" s="292"/>
      <c r="BEU303" s="292"/>
      <c r="BEV303" s="292"/>
      <c r="BEW303" s="292"/>
      <c r="BEX303" s="292"/>
      <c r="BEY303" s="292"/>
      <c r="BEZ303" s="292"/>
      <c r="BFA303" s="292"/>
      <c r="BFB303" s="292"/>
      <c r="BFC303" s="292"/>
      <c r="BFD303" s="292"/>
      <c r="BFE303" s="292"/>
      <c r="BFF303" s="292"/>
      <c r="BFG303" s="292"/>
      <c r="BFH303" s="292"/>
      <c r="BFI303" s="292"/>
      <c r="BFJ303" s="292"/>
      <c r="BFK303" s="292"/>
      <c r="BFL303" s="292"/>
      <c r="BFM303" s="292"/>
      <c r="BFN303" s="292"/>
      <c r="BFO303" s="292"/>
      <c r="BFP303" s="292"/>
      <c r="BFQ303" s="292"/>
      <c r="BFR303" s="292"/>
      <c r="BFS303" s="292"/>
      <c r="BFT303" s="292"/>
      <c r="BFU303" s="292"/>
      <c r="BFV303" s="292"/>
      <c r="BFW303" s="292"/>
      <c r="BFX303" s="292"/>
      <c r="BFY303" s="292"/>
      <c r="BFZ303" s="292"/>
      <c r="BGA303" s="292"/>
      <c r="BGB303" s="292"/>
      <c r="BGC303" s="292"/>
      <c r="BGD303" s="292"/>
      <c r="BGE303" s="292"/>
      <c r="BGF303" s="292"/>
      <c r="BGG303" s="292"/>
      <c r="BGH303" s="292"/>
      <c r="BGI303" s="292"/>
      <c r="BGJ303" s="292"/>
      <c r="BGK303" s="292"/>
      <c r="BGL303" s="292"/>
      <c r="BGM303" s="292"/>
      <c r="BGN303" s="292"/>
      <c r="BGO303" s="292"/>
      <c r="BGP303" s="292"/>
      <c r="BGQ303" s="292"/>
      <c r="BGR303" s="292"/>
      <c r="BGS303" s="292"/>
      <c r="BGT303" s="292"/>
      <c r="BGU303" s="292"/>
      <c r="BGV303" s="292"/>
      <c r="BGW303" s="292"/>
      <c r="BGX303" s="292"/>
      <c r="BGY303" s="292"/>
      <c r="BGZ303" s="292"/>
      <c r="BHA303" s="292"/>
      <c r="BHB303" s="292"/>
      <c r="BHC303" s="292"/>
      <c r="BHD303" s="292"/>
      <c r="BHE303" s="292"/>
      <c r="BHF303" s="292"/>
      <c r="BHG303" s="292"/>
      <c r="BHH303" s="292"/>
      <c r="BHI303" s="292"/>
      <c r="BHJ303" s="292"/>
      <c r="BHK303" s="292"/>
      <c r="BHL303" s="292"/>
      <c r="BHM303" s="292"/>
      <c r="BHN303" s="292"/>
      <c r="BHO303" s="292"/>
      <c r="BHP303" s="292"/>
      <c r="BHQ303" s="292"/>
      <c r="BHR303" s="292"/>
      <c r="BHS303" s="292"/>
      <c r="BHT303" s="292"/>
      <c r="BHU303" s="292"/>
      <c r="BHV303" s="292"/>
      <c r="BHW303" s="292"/>
      <c r="BHX303" s="292"/>
      <c r="BHY303" s="292"/>
      <c r="BHZ303" s="292"/>
      <c r="BIA303" s="292"/>
      <c r="BIB303" s="292"/>
      <c r="BIC303" s="292"/>
      <c r="BID303" s="292"/>
      <c r="BIE303" s="292"/>
      <c r="BIF303" s="292"/>
      <c r="BIG303" s="292"/>
      <c r="BIH303" s="292"/>
      <c r="BII303" s="292"/>
      <c r="BIJ303" s="292"/>
      <c r="BIK303" s="292"/>
      <c r="BIL303" s="292"/>
      <c r="BIM303" s="292"/>
      <c r="BIN303" s="292"/>
      <c r="BIO303" s="292"/>
      <c r="BIP303" s="292"/>
      <c r="BIQ303" s="292"/>
      <c r="BIR303" s="292"/>
      <c r="BIS303" s="292"/>
      <c r="BIT303" s="292"/>
      <c r="BIU303" s="292"/>
      <c r="BIV303" s="292"/>
      <c r="BIW303" s="292"/>
      <c r="BIX303" s="292"/>
      <c r="BIY303" s="292"/>
      <c r="BIZ303" s="292"/>
      <c r="BJA303" s="292"/>
      <c r="BJB303" s="292"/>
      <c r="BJC303" s="292"/>
      <c r="BJD303" s="292"/>
      <c r="BJE303" s="292"/>
      <c r="BJF303" s="292"/>
      <c r="BJG303" s="292"/>
      <c r="BJH303" s="292"/>
      <c r="BJI303" s="292"/>
      <c r="BJJ303" s="292"/>
      <c r="BJK303" s="292"/>
      <c r="BJL303" s="292"/>
      <c r="BJM303" s="292"/>
      <c r="BJN303" s="292"/>
      <c r="BJO303" s="292"/>
      <c r="BJP303" s="292"/>
      <c r="BJQ303" s="292"/>
      <c r="BJR303" s="292"/>
      <c r="BJS303" s="292"/>
      <c r="BJT303" s="292"/>
      <c r="BJU303" s="292"/>
      <c r="BJV303" s="292"/>
      <c r="BJW303" s="292"/>
      <c r="BJX303" s="292"/>
      <c r="BJY303" s="292"/>
      <c r="BJZ303" s="292"/>
      <c r="BKA303" s="292"/>
      <c r="BKB303" s="292"/>
      <c r="BKC303" s="292"/>
      <c r="BKD303" s="292"/>
      <c r="BKE303" s="292"/>
      <c r="BKF303" s="292"/>
      <c r="BKG303" s="292"/>
      <c r="BKH303" s="292"/>
      <c r="BKI303" s="292"/>
      <c r="BKJ303" s="292"/>
      <c r="BKK303" s="292"/>
      <c r="BKL303" s="292"/>
      <c r="BKM303" s="292"/>
      <c r="BKN303" s="292"/>
      <c r="BKO303" s="292"/>
      <c r="BKP303" s="292"/>
      <c r="BKQ303" s="292"/>
      <c r="BKR303" s="292"/>
      <c r="BKS303" s="292"/>
      <c r="BKT303" s="292"/>
      <c r="BKU303" s="292"/>
      <c r="BKV303" s="292"/>
      <c r="BKW303" s="292"/>
      <c r="BKX303" s="292"/>
      <c r="BKY303" s="292"/>
      <c r="BKZ303" s="292"/>
      <c r="BLA303" s="292"/>
      <c r="BLB303" s="292"/>
      <c r="BLC303" s="292"/>
      <c r="BLD303" s="292"/>
      <c r="BLE303" s="292"/>
      <c r="BLF303" s="292"/>
      <c r="BLG303" s="292"/>
      <c r="BLH303" s="292"/>
      <c r="BLI303" s="292"/>
      <c r="BLJ303" s="292"/>
      <c r="BLK303" s="292"/>
      <c r="BLL303" s="292"/>
      <c r="BLM303" s="292"/>
      <c r="BLN303" s="292"/>
      <c r="BLO303" s="292"/>
      <c r="BLP303" s="292"/>
      <c r="BLQ303" s="292"/>
      <c r="BLR303" s="292"/>
      <c r="BLS303" s="292"/>
      <c r="BLT303" s="292"/>
      <c r="BLU303" s="292"/>
      <c r="BLV303" s="292"/>
      <c r="BLW303" s="292"/>
      <c r="BLX303" s="292"/>
      <c r="BLY303" s="292"/>
      <c r="BLZ303" s="292"/>
      <c r="BMA303" s="292"/>
      <c r="BMB303" s="292"/>
      <c r="BMC303" s="292"/>
      <c r="BMD303" s="292"/>
      <c r="BME303" s="292"/>
      <c r="BMF303" s="292"/>
      <c r="BMG303" s="292"/>
      <c r="BMH303" s="292"/>
      <c r="BMI303" s="292"/>
      <c r="BMJ303" s="292"/>
      <c r="BMK303" s="292"/>
      <c r="BML303" s="292"/>
      <c r="BMM303" s="292"/>
      <c r="BMN303" s="292"/>
      <c r="BMO303" s="292"/>
      <c r="BMP303" s="292"/>
      <c r="BMQ303" s="292"/>
      <c r="BMR303" s="292"/>
      <c r="BMS303" s="292"/>
      <c r="BMT303" s="292"/>
      <c r="BMU303" s="292"/>
      <c r="BMV303" s="292"/>
      <c r="BMW303" s="292"/>
      <c r="BMX303" s="292"/>
      <c r="BMY303" s="292"/>
      <c r="BMZ303" s="292"/>
      <c r="BNA303" s="292"/>
      <c r="BNB303" s="292"/>
      <c r="BNC303" s="292"/>
      <c r="BND303" s="292"/>
      <c r="BNE303" s="292"/>
      <c r="BNF303" s="292"/>
      <c r="BNG303" s="292"/>
      <c r="BNH303" s="292"/>
      <c r="BNI303" s="292"/>
      <c r="BNJ303" s="292"/>
      <c r="BNK303" s="292"/>
      <c r="BNL303" s="292"/>
    </row>
    <row r="304" spans="1:1728" s="167" customFormat="1" ht="15.75" hidden="1" customHeight="1" x14ac:dyDescent="0.25">
      <c r="A304" s="236">
        <v>341</v>
      </c>
      <c r="B304" s="218" t="s">
        <v>854</v>
      </c>
      <c r="C304" s="218" t="s">
        <v>239</v>
      </c>
      <c r="D304" s="218" t="s">
        <v>858</v>
      </c>
      <c r="E304" s="218"/>
      <c r="F304" s="218" t="s">
        <v>859</v>
      </c>
      <c r="G304" s="218">
        <v>0</v>
      </c>
      <c r="H304" s="237">
        <v>36</v>
      </c>
      <c r="I304" s="237" t="s">
        <v>236</v>
      </c>
      <c r="J304" s="237">
        <v>2023</v>
      </c>
      <c r="K304" s="218" t="s">
        <v>519</v>
      </c>
      <c r="L304" s="249" t="s">
        <v>860</v>
      </c>
      <c r="M304" s="285" t="s">
        <v>460</v>
      </c>
      <c r="N304" s="292"/>
      <c r="O304" s="292"/>
      <c r="P304" s="292"/>
      <c r="Q304" s="292"/>
      <c r="R304" s="292"/>
      <c r="S304" s="292"/>
      <c r="T304" s="292"/>
      <c r="U304" s="292"/>
      <c r="V304" s="292"/>
      <c r="W304" s="292"/>
      <c r="X304" s="292"/>
      <c r="Y304" s="292"/>
      <c r="Z304" s="292"/>
      <c r="AA304" s="292"/>
      <c r="AB304" s="292"/>
      <c r="AC304" s="292"/>
      <c r="AD304" s="292"/>
      <c r="AE304" s="292"/>
      <c r="AF304" s="292"/>
      <c r="AG304" s="292"/>
      <c r="AH304" s="292"/>
      <c r="AI304" s="292"/>
      <c r="AJ304" s="292"/>
      <c r="AK304" s="292"/>
      <c r="AL304" s="292"/>
      <c r="AM304" s="292"/>
      <c r="AN304" s="292"/>
      <c r="AO304" s="292"/>
      <c r="AP304" s="292"/>
      <c r="AQ304" s="292"/>
      <c r="AR304" s="292"/>
      <c r="AS304" s="292"/>
      <c r="AT304" s="292"/>
      <c r="AU304" s="292"/>
      <c r="AV304" s="292"/>
      <c r="AW304" s="292"/>
      <c r="AX304" s="292"/>
      <c r="AY304" s="292"/>
      <c r="AZ304" s="292"/>
      <c r="BA304" s="292"/>
      <c r="BB304" s="292"/>
      <c r="BC304" s="292"/>
      <c r="BD304" s="292"/>
      <c r="BE304" s="292"/>
      <c r="BF304" s="292"/>
      <c r="BG304" s="292"/>
      <c r="BH304" s="292"/>
      <c r="BI304" s="292"/>
      <c r="BJ304" s="292"/>
      <c r="BK304" s="292"/>
      <c r="BL304" s="292"/>
      <c r="BM304" s="292"/>
      <c r="BN304" s="292"/>
      <c r="BO304" s="292"/>
      <c r="BP304" s="292"/>
      <c r="BQ304" s="292"/>
      <c r="BR304" s="292"/>
      <c r="BS304" s="292"/>
      <c r="BT304" s="292"/>
      <c r="BU304" s="292"/>
      <c r="BV304" s="292"/>
      <c r="BW304" s="292"/>
      <c r="BX304" s="292"/>
      <c r="BY304" s="292"/>
      <c r="BZ304" s="292"/>
      <c r="CA304" s="292"/>
      <c r="CB304" s="292"/>
      <c r="CC304" s="292"/>
      <c r="CD304" s="292"/>
      <c r="CE304" s="292"/>
      <c r="CF304" s="292"/>
      <c r="CG304" s="292"/>
      <c r="CH304" s="292"/>
      <c r="CI304" s="292"/>
      <c r="CJ304" s="292"/>
      <c r="CK304" s="292"/>
      <c r="CL304" s="292"/>
      <c r="CM304" s="292"/>
      <c r="CN304" s="292"/>
      <c r="CO304" s="292"/>
      <c r="CP304" s="292"/>
      <c r="CQ304" s="292"/>
      <c r="CR304" s="292"/>
      <c r="CS304" s="292"/>
      <c r="CT304" s="292"/>
      <c r="CU304" s="292"/>
      <c r="CV304" s="292"/>
      <c r="CW304" s="292"/>
      <c r="CX304" s="292"/>
      <c r="CY304" s="292"/>
      <c r="CZ304" s="292"/>
      <c r="DA304" s="292"/>
      <c r="DB304" s="292"/>
      <c r="DC304" s="292"/>
      <c r="DD304" s="292"/>
      <c r="DE304" s="292"/>
      <c r="DF304" s="292"/>
      <c r="DG304" s="292"/>
      <c r="DH304" s="292"/>
      <c r="DI304" s="292"/>
      <c r="DJ304" s="292"/>
      <c r="DK304" s="292"/>
      <c r="DL304" s="292"/>
      <c r="DM304" s="292"/>
      <c r="DN304" s="292"/>
      <c r="DO304" s="292"/>
      <c r="DP304" s="292"/>
      <c r="DQ304" s="292"/>
      <c r="DR304" s="292"/>
      <c r="DS304" s="292"/>
      <c r="DT304" s="292"/>
      <c r="DU304" s="292"/>
      <c r="DV304" s="292"/>
      <c r="DW304" s="292"/>
      <c r="DX304" s="292"/>
      <c r="DY304" s="292"/>
      <c r="DZ304" s="292"/>
      <c r="EA304" s="292"/>
      <c r="EB304" s="292"/>
      <c r="EC304" s="292"/>
      <c r="ED304" s="292"/>
      <c r="EE304" s="292"/>
      <c r="EF304" s="292"/>
      <c r="EG304" s="292"/>
      <c r="EH304" s="292"/>
      <c r="EI304" s="292"/>
      <c r="EJ304" s="292"/>
      <c r="EK304" s="292"/>
      <c r="EL304" s="292"/>
      <c r="EM304" s="292"/>
      <c r="EN304" s="292"/>
      <c r="EO304" s="292"/>
      <c r="EP304" s="292"/>
      <c r="EQ304" s="292"/>
      <c r="ER304" s="292"/>
      <c r="ES304" s="292"/>
      <c r="ET304" s="292"/>
      <c r="EU304" s="292"/>
      <c r="EV304" s="292"/>
      <c r="EW304" s="292"/>
      <c r="EX304" s="292"/>
      <c r="EY304" s="292"/>
      <c r="EZ304" s="292"/>
      <c r="FA304" s="292"/>
      <c r="FB304" s="292"/>
      <c r="FC304" s="292"/>
      <c r="FD304" s="292"/>
      <c r="FE304" s="292"/>
      <c r="FF304" s="292"/>
      <c r="FG304" s="292"/>
      <c r="FH304" s="292"/>
      <c r="FI304" s="292"/>
      <c r="FJ304" s="292"/>
      <c r="FK304" s="292"/>
      <c r="FL304" s="292"/>
      <c r="FM304" s="292"/>
      <c r="FN304" s="292"/>
      <c r="FO304" s="292"/>
      <c r="FP304" s="292"/>
      <c r="FQ304" s="292"/>
      <c r="FR304" s="292"/>
      <c r="FS304" s="292"/>
      <c r="FT304" s="292"/>
      <c r="FU304" s="292"/>
      <c r="FV304" s="292"/>
      <c r="FW304" s="292"/>
      <c r="FX304" s="292"/>
      <c r="FY304" s="292"/>
      <c r="FZ304" s="292"/>
      <c r="GA304" s="292"/>
      <c r="GB304" s="292"/>
      <c r="GC304" s="292"/>
      <c r="GD304" s="292"/>
      <c r="GE304" s="292"/>
      <c r="GF304" s="292"/>
      <c r="GG304" s="292"/>
      <c r="GH304" s="292"/>
      <c r="GI304" s="292"/>
      <c r="GJ304" s="292"/>
      <c r="GK304" s="292"/>
      <c r="GL304" s="292"/>
      <c r="GM304" s="292"/>
      <c r="GN304" s="292"/>
      <c r="GO304" s="292"/>
      <c r="GP304" s="292"/>
      <c r="GQ304" s="292"/>
      <c r="GR304" s="292"/>
      <c r="GS304" s="292"/>
      <c r="GT304" s="292"/>
      <c r="GU304" s="292"/>
      <c r="GV304" s="292"/>
      <c r="GW304" s="292"/>
      <c r="GX304" s="292"/>
      <c r="GY304" s="292"/>
      <c r="GZ304" s="292"/>
      <c r="HA304" s="292"/>
      <c r="HB304" s="292"/>
      <c r="HC304" s="292"/>
      <c r="HD304" s="292"/>
      <c r="HE304" s="292"/>
      <c r="HF304" s="292"/>
      <c r="HG304" s="292"/>
      <c r="HH304" s="292"/>
      <c r="HI304" s="292"/>
      <c r="HJ304" s="292"/>
      <c r="HK304" s="292"/>
      <c r="HL304" s="292"/>
      <c r="HM304" s="292"/>
      <c r="HN304" s="292"/>
      <c r="HO304" s="292"/>
      <c r="HP304" s="292"/>
      <c r="HQ304" s="292"/>
      <c r="HR304" s="292"/>
      <c r="HS304" s="292"/>
      <c r="HT304" s="292"/>
      <c r="HU304" s="292"/>
      <c r="HV304" s="292"/>
      <c r="HW304" s="292"/>
      <c r="HX304" s="292"/>
      <c r="HY304" s="292"/>
      <c r="HZ304" s="292"/>
      <c r="IA304" s="292"/>
      <c r="IB304" s="292"/>
      <c r="IC304" s="292"/>
      <c r="ID304" s="292"/>
      <c r="IE304" s="292"/>
      <c r="IF304" s="292"/>
      <c r="IG304" s="292"/>
      <c r="IH304" s="292"/>
      <c r="II304" s="292"/>
      <c r="IJ304" s="292"/>
      <c r="IK304" s="292"/>
      <c r="IL304" s="292"/>
      <c r="IM304" s="292"/>
      <c r="IN304" s="292"/>
      <c r="IO304" s="292"/>
      <c r="IP304" s="292"/>
      <c r="IQ304" s="292"/>
      <c r="IR304" s="292"/>
      <c r="IS304" s="292"/>
      <c r="IT304" s="292"/>
      <c r="IU304" s="292"/>
      <c r="IV304" s="292"/>
      <c r="IW304" s="292"/>
      <c r="IX304" s="292"/>
      <c r="IY304" s="292"/>
      <c r="IZ304" s="292"/>
      <c r="JA304" s="292"/>
      <c r="JB304" s="292"/>
      <c r="JC304" s="292"/>
      <c r="JD304" s="292"/>
      <c r="JE304" s="292"/>
      <c r="JF304" s="292"/>
      <c r="JG304" s="292"/>
      <c r="JH304" s="292"/>
      <c r="JI304" s="292"/>
      <c r="JJ304" s="292"/>
      <c r="JK304" s="292"/>
      <c r="JL304" s="292"/>
      <c r="JM304" s="292"/>
      <c r="JN304" s="292"/>
      <c r="JO304" s="292"/>
      <c r="JP304" s="292"/>
      <c r="JQ304" s="292"/>
      <c r="JR304" s="292"/>
      <c r="JS304" s="292"/>
      <c r="JT304" s="292"/>
      <c r="JU304" s="292"/>
      <c r="JV304" s="292"/>
      <c r="JW304" s="292"/>
      <c r="JX304" s="292"/>
      <c r="JY304" s="292"/>
      <c r="JZ304" s="292"/>
      <c r="KA304" s="292"/>
      <c r="KB304" s="292"/>
      <c r="KC304" s="292"/>
      <c r="KD304" s="292"/>
      <c r="KE304" s="292"/>
      <c r="KF304" s="292"/>
      <c r="KG304" s="292"/>
      <c r="KH304" s="292"/>
      <c r="KI304" s="292"/>
      <c r="KJ304" s="292"/>
      <c r="KK304" s="292"/>
      <c r="KL304" s="292"/>
      <c r="KM304" s="292"/>
      <c r="KN304" s="292"/>
      <c r="KO304" s="292"/>
      <c r="KP304" s="292"/>
      <c r="KQ304" s="292"/>
      <c r="KR304" s="292"/>
      <c r="KS304" s="292"/>
      <c r="KT304" s="292"/>
      <c r="KU304" s="292"/>
      <c r="KV304" s="292"/>
      <c r="KW304" s="292"/>
      <c r="KX304" s="292"/>
      <c r="KY304" s="292"/>
      <c r="KZ304" s="292"/>
      <c r="LA304" s="292"/>
      <c r="LB304" s="292"/>
      <c r="LC304" s="292"/>
      <c r="LD304" s="292"/>
      <c r="LE304" s="292"/>
      <c r="LF304" s="292"/>
      <c r="LG304" s="292"/>
      <c r="LH304" s="292"/>
      <c r="LI304" s="292"/>
      <c r="LJ304" s="292"/>
      <c r="LK304" s="292"/>
      <c r="LL304" s="292"/>
      <c r="LM304" s="292"/>
      <c r="LN304" s="292"/>
      <c r="LO304" s="292"/>
      <c r="LP304" s="292"/>
      <c r="LQ304" s="292"/>
      <c r="LR304" s="292"/>
      <c r="LS304" s="292"/>
      <c r="LT304" s="292"/>
      <c r="LU304" s="292"/>
      <c r="LV304" s="292"/>
      <c r="LW304" s="292"/>
      <c r="LX304" s="292"/>
      <c r="LY304" s="292"/>
      <c r="LZ304" s="292"/>
      <c r="MA304" s="292"/>
      <c r="MB304" s="292"/>
      <c r="MC304" s="292"/>
      <c r="MD304" s="292"/>
      <c r="ME304" s="292"/>
      <c r="MF304" s="292"/>
      <c r="MG304" s="292"/>
      <c r="MH304" s="292"/>
      <c r="MI304" s="292"/>
      <c r="MJ304" s="292"/>
      <c r="MK304" s="292"/>
      <c r="ML304" s="292"/>
      <c r="MM304" s="292"/>
      <c r="MN304" s="292"/>
      <c r="MO304" s="292"/>
      <c r="MP304" s="292"/>
      <c r="MQ304" s="292"/>
      <c r="MR304" s="292"/>
      <c r="MS304" s="292"/>
      <c r="MT304" s="292"/>
      <c r="MU304" s="292"/>
      <c r="MV304" s="292"/>
      <c r="MW304" s="292"/>
      <c r="MX304" s="292"/>
      <c r="MY304" s="292"/>
      <c r="MZ304" s="292"/>
      <c r="NA304" s="292"/>
      <c r="NB304" s="292"/>
      <c r="NC304" s="292"/>
      <c r="ND304" s="292"/>
      <c r="NE304" s="292"/>
      <c r="NF304" s="292"/>
      <c r="NG304" s="292"/>
      <c r="NH304" s="292"/>
      <c r="NI304" s="292"/>
      <c r="NJ304" s="292"/>
      <c r="NK304" s="292"/>
      <c r="NL304" s="292"/>
      <c r="NM304" s="292"/>
      <c r="NN304" s="292"/>
      <c r="NO304" s="292"/>
      <c r="NP304" s="292"/>
      <c r="NQ304" s="292"/>
      <c r="NR304" s="292"/>
      <c r="NS304" s="292"/>
      <c r="NT304" s="292"/>
      <c r="NU304" s="292"/>
      <c r="NV304" s="292"/>
      <c r="NW304" s="292"/>
      <c r="NX304" s="292"/>
      <c r="NY304" s="292"/>
      <c r="NZ304" s="292"/>
      <c r="OA304" s="292"/>
      <c r="OB304" s="292"/>
      <c r="OC304" s="292"/>
      <c r="OD304" s="292"/>
      <c r="OE304" s="292"/>
      <c r="OF304" s="292"/>
      <c r="OG304" s="292"/>
      <c r="OH304" s="292"/>
      <c r="OI304" s="292"/>
      <c r="OJ304" s="292"/>
      <c r="OK304" s="292"/>
      <c r="OL304" s="292"/>
      <c r="OM304" s="292"/>
      <c r="ON304" s="292"/>
      <c r="OO304" s="292"/>
      <c r="OP304" s="292"/>
      <c r="OQ304" s="292"/>
      <c r="OR304" s="292"/>
      <c r="OS304" s="292"/>
      <c r="OT304" s="292"/>
      <c r="OU304" s="292"/>
      <c r="OV304" s="292"/>
      <c r="OW304" s="292"/>
      <c r="OX304" s="292"/>
      <c r="OY304" s="292"/>
      <c r="OZ304" s="292"/>
      <c r="PA304" s="292"/>
      <c r="PB304" s="292"/>
      <c r="PC304" s="292"/>
      <c r="PD304" s="292"/>
      <c r="PE304" s="292"/>
      <c r="PF304" s="292"/>
      <c r="PG304" s="292"/>
      <c r="PH304" s="292"/>
      <c r="PI304" s="292"/>
      <c r="PJ304" s="292"/>
      <c r="PK304" s="292"/>
      <c r="PL304" s="292"/>
      <c r="PM304" s="292"/>
      <c r="PN304" s="292"/>
      <c r="PO304" s="292"/>
      <c r="PP304" s="292"/>
      <c r="PQ304" s="292"/>
      <c r="PR304" s="292"/>
      <c r="PS304" s="292"/>
      <c r="PT304" s="292"/>
      <c r="PU304" s="292"/>
      <c r="PV304" s="292"/>
      <c r="PW304" s="292"/>
      <c r="PX304" s="292"/>
      <c r="PY304" s="292"/>
      <c r="PZ304" s="292"/>
      <c r="QA304" s="292"/>
      <c r="QB304" s="292"/>
      <c r="QC304" s="292"/>
      <c r="QD304" s="292"/>
      <c r="QE304" s="292"/>
      <c r="QF304" s="292"/>
      <c r="QG304" s="292"/>
      <c r="QH304" s="292"/>
      <c r="QI304" s="292"/>
      <c r="QJ304" s="292"/>
      <c r="QK304" s="292"/>
      <c r="QL304" s="292"/>
      <c r="QM304" s="292"/>
      <c r="QN304" s="292"/>
      <c r="QO304" s="292"/>
      <c r="QP304" s="292"/>
      <c r="QQ304" s="292"/>
      <c r="QR304" s="292"/>
      <c r="QS304" s="292"/>
      <c r="QT304" s="292"/>
      <c r="QU304" s="292"/>
      <c r="QV304" s="292"/>
      <c r="QW304" s="292"/>
      <c r="QX304" s="292"/>
      <c r="QY304" s="292"/>
      <c r="QZ304" s="292"/>
      <c r="RA304" s="292"/>
      <c r="RB304" s="292"/>
      <c r="RC304" s="292"/>
      <c r="RD304" s="292"/>
      <c r="RE304" s="292"/>
      <c r="RF304" s="292"/>
      <c r="RG304" s="292"/>
      <c r="RH304" s="292"/>
      <c r="RI304" s="292"/>
      <c r="RJ304" s="292"/>
      <c r="RK304" s="292"/>
      <c r="RL304" s="292"/>
      <c r="RM304" s="292"/>
      <c r="RN304" s="292"/>
      <c r="RO304" s="292"/>
      <c r="RP304" s="292"/>
      <c r="RQ304" s="292"/>
      <c r="RR304" s="292"/>
      <c r="RS304" s="292"/>
      <c r="RT304" s="292"/>
      <c r="RU304" s="292"/>
      <c r="RV304" s="292"/>
      <c r="RW304" s="292"/>
      <c r="RX304" s="292"/>
      <c r="RY304" s="292"/>
      <c r="RZ304" s="292"/>
      <c r="SA304" s="292"/>
      <c r="SB304" s="292"/>
      <c r="SC304" s="292"/>
      <c r="SD304" s="292"/>
      <c r="SE304" s="292"/>
      <c r="SF304" s="292"/>
      <c r="SG304" s="292"/>
      <c r="SH304" s="292"/>
      <c r="SI304" s="292"/>
      <c r="SJ304" s="292"/>
      <c r="SK304" s="292"/>
      <c r="SL304" s="292"/>
      <c r="SM304" s="292"/>
      <c r="SN304" s="292"/>
      <c r="SO304" s="292"/>
      <c r="SP304" s="292"/>
      <c r="SQ304" s="292"/>
      <c r="SR304" s="292"/>
      <c r="SS304" s="292"/>
      <c r="ST304" s="292"/>
      <c r="SU304" s="292"/>
      <c r="SV304" s="292"/>
      <c r="SW304" s="292"/>
      <c r="SX304" s="292"/>
      <c r="SY304" s="292"/>
      <c r="SZ304" s="292"/>
      <c r="TA304" s="292"/>
      <c r="TB304" s="292"/>
      <c r="TC304" s="292"/>
      <c r="TD304" s="292"/>
      <c r="TE304" s="292"/>
      <c r="TF304" s="292"/>
      <c r="TG304" s="292"/>
      <c r="TH304" s="292"/>
      <c r="TI304" s="292"/>
      <c r="TJ304" s="292"/>
      <c r="TK304" s="292"/>
      <c r="TL304" s="292"/>
      <c r="TM304" s="292"/>
      <c r="TN304" s="292"/>
      <c r="TO304" s="292"/>
      <c r="TP304" s="292"/>
      <c r="TQ304" s="292"/>
      <c r="TR304" s="292"/>
      <c r="TS304" s="292"/>
      <c r="TT304" s="292"/>
      <c r="TU304" s="292"/>
      <c r="TV304" s="292"/>
      <c r="TW304" s="292"/>
      <c r="TX304" s="292"/>
      <c r="TY304" s="292"/>
      <c r="TZ304" s="292"/>
      <c r="UA304" s="292"/>
      <c r="UB304" s="292"/>
      <c r="UC304" s="292"/>
      <c r="UD304" s="292"/>
      <c r="UE304" s="292"/>
      <c r="UF304" s="292"/>
      <c r="UG304" s="292"/>
      <c r="UH304" s="292"/>
      <c r="UI304" s="292"/>
      <c r="UJ304" s="292"/>
      <c r="UK304" s="292"/>
      <c r="UL304" s="292"/>
      <c r="UM304" s="292"/>
      <c r="UN304" s="292"/>
      <c r="UO304" s="292"/>
      <c r="UP304" s="292"/>
      <c r="UQ304" s="292"/>
      <c r="UR304" s="292"/>
      <c r="US304" s="292"/>
      <c r="UT304" s="292"/>
      <c r="UU304" s="292"/>
      <c r="UV304" s="292"/>
      <c r="UW304" s="292"/>
      <c r="UX304" s="292"/>
      <c r="UY304" s="292"/>
      <c r="UZ304" s="292"/>
      <c r="VA304" s="292"/>
      <c r="VB304" s="292"/>
      <c r="VC304" s="292"/>
      <c r="VD304" s="292"/>
      <c r="VE304" s="292"/>
      <c r="VF304" s="292"/>
      <c r="VG304" s="292"/>
      <c r="VH304" s="292"/>
      <c r="VI304" s="292"/>
      <c r="VJ304" s="292"/>
      <c r="VK304" s="292"/>
      <c r="VL304" s="292"/>
      <c r="VM304" s="292"/>
      <c r="VN304" s="292"/>
      <c r="VO304" s="292"/>
      <c r="VP304" s="292"/>
      <c r="VQ304" s="292"/>
      <c r="VR304" s="292"/>
      <c r="VS304" s="292"/>
      <c r="VT304" s="292"/>
      <c r="VU304" s="292"/>
      <c r="VV304" s="292"/>
      <c r="VW304" s="292"/>
      <c r="VX304" s="292"/>
      <c r="VY304" s="292"/>
      <c r="VZ304" s="292"/>
      <c r="WA304" s="292"/>
      <c r="WB304" s="292"/>
      <c r="WC304" s="292"/>
      <c r="WD304" s="292"/>
      <c r="WE304" s="292"/>
      <c r="WF304" s="292"/>
      <c r="WG304" s="292"/>
      <c r="WH304" s="292"/>
      <c r="WI304" s="292"/>
      <c r="WJ304" s="292"/>
      <c r="WK304" s="292"/>
      <c r="WL304" s="292"/>
      <c r="WM304" s="292"/>
      <c r="WN304" s="292"/>
      <c r="WO304" s="292"/>
      <c r="WP304" s="292"/>
      <c r="WQ304" s="292"/>
      <c r="WR304" s="292"/>
      <c r="WS304" s="292"/>
      <c r="WT304" s="292"/>
      <c r="WU304" s="292"/>
      <c r="WV304" s="292"/>
      <c r="WW304" s="292"/>
      <c r="WX304" s="292"/>
      <c r="WY304" s="292"/>
      <c r="WZ304" s="292"/>
      <c r="XA304" s="292"/>
      <c r="XB304" s="292"/>
      <c r="XC304" s="292"/>
      <c r="XD304" s="292"/>
      <c r="XE304" s="292"/>
      <c r="XF304" s="292"/>
      <c r="XG304" s="292"/>
      <c r="XH304" s="292"/>
      <c r="XI304" s="292"/>
      <c r="XJ304" s="292"/>
      <c r="XK304" s="292"/>
      <c r="XL304" s="292"/>
      <c r="XM304" s="292"/>
      <c r="XN304" s="292"/>
      <c r="XO304" s="292"/>
      <c r="XP304" s="292"/>
      <c r="XQ304" s="292"/>
      <c r="XR304" s="292"/>
      <c r="XS304" s="292"/>
      <c r="XT304" s="292"/>
      <c r="XU304" s="292"/>
      <c r="XV304" s="292"/>
      <c r="XW304" s="292"/>
      <c r="XX304" s="292"/>
      <c r="XY304" s="292"/>
      <c r="XZ304" s="292"/>
      <c r="YA304" s="292"/>
      <c r="YB304" s="292"/>
      <c r="YC304" s="292"/>
      <c r="YD304" s="292"/>
      <c r="YE304" s="292"/>
      <c r="YF304" s="292"/>
      <c r="YG304" s="292"/>
      <c r="YH304" s="292"/>
      <c r="YI304" s="292"/>
      <c r="YJ304" s="292"/>
      <c r="YK304" s="292"/>
      <c r="YL304" s="292"/>
      <c r="YM304" s="292"/>
      <c r="YN304" s="292"/>
      <c r="YO304" s="292"/>
      <c r="YP304" s="292"/>
      <c r="YQ304" s="292"/>
      <c r="YR304" s="292"/>
      <c r="YS304" s="292"/>
      <c r="YT304" s="292"/>
      <c r="YU304" s="292"/>
      <c r="YV304" s="292"/>
      <c r="YW304" s="292"/>
      <c r="YX304" s="292"/>
      <c r="YY304" s="292"/>
      <c r="YZ304" s="292"/>
      <c r="ZA304" s="292"/>
      <c r="ZB304" s="292"/>
      <c r="ZC304" s="292"/>
      <c r="ZD304" s="292"/>
      <c r="ZE304" s="292"/>
      <c r="ZF304" s="292"/>
      <c r="ZG304" s="292"/>
      <c r="ZH304" s="292"/>
      <c r="ZI304" s="292"/>
      <c r="ZJ304" s="292"/>
      <c r="ZK304" s="292"/>
      <c r="ZL304" s="292"/>
      <c r="ZM304" s="292"/>
      <c r="ZN304" s="292"/>
      <c r="ZO304" s="292"/>
      <c r="ZP304" s="292"/>
      <c r="ZQ304" s="292"/>
      <c r="ZR304" s="292"/>
      <c r="ZS304" s="292"/>
      <c r="ZT304" s="292"/>
      <c r="ZU304" s="292"/>
      <c r="ZV304" s="292"/>
      <c r="ZW304" s="292"/>
      <c r="ZX304" s="292"/>
      <c r="ZY304" s="292"/>
      <c r="ZZ304" s="292"/>
      <c r="AAA304" s="292"/>
      <c r="AAB304" s="292"/>
      <c r="AAC304" s="292"/>
      <c r="AAD304" s="292"/>
      <c r="AAE304" s="292"/>
      <c r="AAF304" s="292"/>
      <c r="AAG304" s="292"/>
      <c r="AAH304" s="292"/>
      <c r="AAI304" s="292"/>
      <c r="AAJ304" s="292"/>
      <c r="AAK304" s="292"/>
      <c r="AAL304" s="292"/>
      <c r="AAM304" s="292"/>
      <c r="AAN304" s="292"/>
      <c r="AAO304" s="292"/>
      <c r="AAP304" s="292"/>
      <c r="AAQ304" s="292"/>
      <c r="AAR304" s="292"/>
      <c r="AAS304" s="292"/>
      <c r="AAT304" s="292"/>
      <c r="AAU304" s="292"/>
      <c r="AAV304" s="292"/>
      <c r="AAW304" s="292"/>
      <c r="AAX304" s="292"/>
      <c r="AAY304" s="292"/>
      <c r="AAZ304" s="292"/>
      <c r="ABA304" s="292"/>
      <c r="ABB304" s="292"/>
      <c r="ABC304" s="292"/>
      <c r="ABD304" s="292"/>
      <c r="ABE304" s="292"/>
      <c r="ABF304" s="292"/>
      <c r="ABG304" s="292"/>
      <c r="ABH304" s="292"/>
      <c r="ABI304" s="292"/>
      <c r="ABJ304" s="292"/>
      <c r="ABK304" s="292"/>
      <c r="ABL304" s="292"/>
      <c r="ABM304" s="292"/>
      <c r="ABN304" s="292"/>
      <c r="ABO304" s="292"/>
      <c r="ABP304" s="292"/>
      <c r="ABQ304" s="292"/>
      <c r="ABR304" s="292"/>
      <c r="ABS304" s="292"/>
      <c r="ABT304" s="292"/>
      <c r="ABU304" s="292"/>
      <c r="ABV304" s="292"/>
      <c r="ABW304" s="292"/>
      <c r="ABX304" s="292"/>
      <c r="ABY304" s="292"/>
      <c r="ABZ304" s="292"/>
      <c r="ACA304" s="292"/>
      <c r="ACB304" s="292"/>
      <c r="ACC304" s="292"/>
      <c r="ACD304" s="292"/>
      <c r="ACE304" s="292"/>
      <c r="ACF304" s="292"/>
      <c r="ACG304" s="292"/>
      <c r="ACH304" s="292"/>
      <c r="ACI304" s="292"/>
      <c r="ACJ304" s="292"/>
      <c r="ACK304" s="292"/>
      <c r="ACL304" s="292"/>
      <c r="ACM304" s="292"/>
      <c r="ACN304" s="292"/>
      <c r="ACO304" s="292"/>
      <c r="ACP304" s="292"/>
      <c r="ACQ304" s="292"/>
      <c r="ACR304" s="292"/>
      <c r="ACS304" s="292"/>
      <c r="ACT304" s="292"/>
      <c r="ACU304" s="292"/>
      <c r="ACV304" s="292"/>
      <c r="ACW304" s="292"/>
      <c r="ACX304" s="292"/>
      <c r="ACY304" s="292"/>
      <c r="ACZ304" s="292"/>
      <c r="ADA304" s="292"/>
      <c r="ADB304" s="292"/>
      <c r="ADC304" s="292"/>
      <c r="ADD304" s="292"/>
      <c r="ADE304" s="292"/>
      <c r="ADF304" s="292"/>
      <c r="ADG304" s="292"/>
      <c r="ADH304" s="292"/>
      <c r="ADI304" s="292"/>
      <c r="ADJ304" s="292"/>
      <c r="ADK304" s="292"/>
      <c r="ADL304" s="292"/>
      <c r="ADM304" s="292"/>
      <c r="ADN304" s="292"/>
      <c r="ADO304" s="292"/>
      <c r="ADP304" s="292"/>
      <c r="ADQ304" s="292"/>
      <c r="ADR304" s="292"/>
      <c r="ADS304" s="292"/>
      <c r="ADT304" s="292"/>
      <c r="ADU304" s="292"/>
      <c r="ADV304" s="292"/>
      <c r="ADW304" s="292"/>
      <c r="ADX304" s="292"/>
      <c r="ADY304" s="292"/>
      <c r="ADZ304" s="292"/>
      <c r="AEA304" s="292"/>
      <c r="AEB304" s="292"/>
      <c r="AEC304" s="292"/>
      <c r="AED304" s="292"/>
      <c r="AEE304" s="292"/>
      <c r="AEF304" s="292"/>
      <c r="AEG304" s="292"/>
      <c r="AEH304" s="292"/>
      <c r="AEI304" s="292"/>
      <c r="AEJ304" s="292"/>
      <c r="AEK304" s="292"/>
      <c r="AEL304" s="292"/>
      <c r="AEM304" s="292"/>
      <c r="AEN304" s="292"/>
      <c r="AEO304" s="292"/>
      <c r="AEP304" s="292"/>
      <c r="AEQ304" s="292"/>
      <c r="AER304" s="292"/>
      <c r="AES304" s="292"/>
      <c r="AET304" s="292"/>
      <c r="AEU304" s="292"/>
      <c r="AEV304" s="292"/>
      <c r="AEW304" s="292"/>
      <c r="AEX304" s="292"/>
      <c r="AEY304" s="292"/>
      <c r="AEZ304" s="292"/>
      <c r="AFA304" s="292"/>
      <c r="AFB304" s="292"/>
      <c r="AFC304" s="292"/>
      <c r="AFD304" s="292"/>
      <c r="AFE304" s="292"/>
      <c r="AFF304" s="292"/>
      <c r="AFG304" s="292"/>
      <c r="AFH304" s="292"/>
      <c r="AFI304" s="292"/>
      <c r="AFJ304" s="292"/>
      <c r="AFK304" s="292"/>
      <c r="AFL304" s="292"/>
      <c r="AFM304" s="292"/>
      <c r="AFN304" s="292"/>
      <c r="AFO304" s="292"/>
      <c r="AFP304" s="292"/>
      <c r="AFQ304" s="292"/>
      <c r="AFR304" s="292"/>
      <c r="AFS304" s="292"/>
      <c r="AFT304" s="292"/>
      <c r="AFU304" s="292"/>
      <c r="AFV304" s="292"/>
      <c r="AFW304" s="292"/>
      <c r="AFX304" s="292"/>
      <c r="AFY304" s="292"/>
      <c r="AFZ304" s="292"/>
      <c r="AGA304" s="292"/>
      <c r="AGB304" s="292"/>
      <c r="AGC304" s="292"/>
      <c r="AGD304" s="292"/>
      <c r="AGE304" s="292"/>
      <c r="AGF304" s="292"/>
      <c r="AGG304" s="292"/>
      <c r="AGH304" s="292"/>
      <c r="AGI304" s="292"/>
      <c r="AGJ304" s="292"/>
      <c r="AGK304" s="292"/>
      <c r="AGL304" s="292"/>
      <c r="AGM304" s="292"/>
      <c r="AGN304" s="292"/>
      <c r="AGO304" s="292"/>
      <c r="AGP304" s="292"/>
      <c r="AGQ304" s="292"/>
      <c r="AGR304" s="292"/>
      <c r="AGS304" s="292"/>
      <c r="AGT304" s="292"/>
      <c r="AGU304" s="292"/>
      <c r="AGV304" s="292"/>
      <c r="AGW304" s="292"/>
      <c r="AGX304" s="292"/>
      <c r="AGY304" s="292"/>
      <c r="AGZ304" s="292"/>
      <c r="AHA304" s="292"/>
      <c r="AHB304" s="292"/>
      <c r="AHC304" s="292"/>
      <c r="AHD304" s="292"/>
      <c r="AHE304" s="292"/>
      <c r="AHF304" s="292"/>
      <c r="AHG304" s="292"/>
      <c r="AHH304" s="292"/>
      <c r="AHI304" s="292"/>
      <c r="AHJ304" s="292"/>
      <c r="AHK304" s="292"/>
      <c r="AHL304" s="292"/>
      <c r="AHM304" s="292"/>
      <c r="AHN304" s="292"/>
      <c r="AHO304" s="292"/>
      <c r="AHP304" s="292"/>
      <c r="AHQ304" s="292"/>
      <c r="AHR304" s="292"/>
      <c r="AHS304" s="292"/>
      <c r="AHT304" s="292"/>
      <c r="AHU304" s="292"/>
      <c r="AHV304" s="292"/>
      <c r="AHW304" s="292"/>
      <c r="AHX304" s="292"/>
      <c r="AHY304" s="292"/>
      <c r="AHZ304" s="292"/>
      <c r="AIA304" s="292"/>
      <c r="AIB304" s="292"/>
      <c r="AIC304" s="292"/>
      <c r="AID304" s="292"/>
      <c r="AIE304" s="292"/>
      <c r="AIF304" s="292"/>
      <c r="AIG304" s="292"/>
      <c r="AIH304" s="292"/>
      <c r="AII304" s="292"/>
      <c r="AIJ304" s="292"/>
      <c r="AIK304" s="292"/>
      <c r="AIL304" s="292"/>
      <c r="AIM304" s="292"/>
      <c r="AIN304" s="292"/>
      <c r="AIO304" s="292"/>
      <c r="AIP304" s="292"/>
      <c r="AIQ304" s="292"/>
      <c r="AIR304" s="292"/>
      <c r="AIS304" s="292"/>
      <c r="AIT304" s="292"/>
      <c r="AIU304" s="292"/>
      <c r="AIV304" s="292"/>
      <c r="AIW304" s="292"/>
      <c r="AIX304" s="292"/>
      <c r="AIY304" s="292"/>
      <c r="AIZ304" s="292"/>
      <c r="AJA304" s="292"/>
      <c r="AJB304" s="292"/>
      <c r="AJC304" s="292"/>
      <c r="AJD304" s="292"/>
      <c r="AJE304" s="292"/>
      <c r="AJF304" s="292"/>
      <c r="AJG304" s="292"/>
      <c r="AJH304" s="292"/>
      <c r="AJI304" s="292"/>
      <c r="AJJ304" s="292"/>
      <c r="AJK304" s="292"/>
      <c r="AJL304" s="292"/>
      <c r="AJM304" s="292"/>
      <c r="AJN304" s="292"/>
      <c r="AJO304" s="292"/>
      <c r="AJP304" s="292"/>
      <c r="AJQ304" s="292"/>
      <c r="AJR304" s="292"/>
      <c r="AJS304" s="292"/>
      <c r="AJT304" s="292"/>
      <c r="AJU304" s="292"/>
      <c r="AJV304" s="292"/>
      <c r="AJW304" s="292"/>
      <c r="AJX304" s="292"/>
      <c r="AJY304" s="292"/>
      <c r="AJZ304" s="292"/>
      <c r="AKA304" s="292"/>
      <c r="AKB304" s="292"/>
      <c r="AKC304" s="292"/>
      <c r="AKD304" s="292"/>
      <c r="AKE304" s="292"/>
      <c r="AKF304" s="292"/>
      <c r="AKG304" s="292"/>
      <c r="AKH304" s="292"/>
      <c r="AKI304" s="292"/>
      <c r="AKJ304" s="292"/>
      <c r="AKK304" s="292"/>
      <c r="AKL304" s="292"/>
      <c r="AKM304" s="292"/>
      <c r="AKN304" s="292"/>
      <c r="AKO304" s="292"/>
      <c r="AKP304" s="292"/>
      <c r="AKQ304" s="292"/>
      <c r="AKR304" s="292"/>
      <c r="AKS304" s="292"/>
      <c r="AKT304" s="292"/>
      <c r="AKU304" s="292"/>
      <c r="AKV304" s="292"/>
      <c r="AKW304" s="292"/>
      <c r="AKX304" s="292"/>
      <c r="AKY304" s="292"/>
      <c r="AKZ304" s="292"/>
      <c r="ALA304" s="292"/>
      <c r="ALB304" s="292"/>
      <c r="ALC304" s="292"/>
      <c r="ALD304" s="292"/>
      <c r="ALE304" s="292"/>
      <c r="ALF304" s="292"/>
      <c r="ALG304" s="292"/>
      <c r="ALH304" s="292"/>
      <c r="ALI304" s="292"/>
      <c r="ALJ304" s="292"/>
      <c r="ALK304" s="292"/>
      <c r="ALL304" s="292"/>
      <c r="ALM304" s="292"/>
      <c r="ALN304" s="292"/>
      <c r="ALO304" s="292"/>
      <c r="ALP304" s="292"/>
      <c r="ALQ304" s="292"/>
      <c r="ALR304" s="292"/>
      <c r="ALS304" s="292"/>
      <c r="ALT304" s="292"/>
      <c r="ALU304" s="292"/>
      <c r="ALV304" s="292"/>
      <c r="ALW304" s="292"/>
      <c r="ALX304" s="292"/>
      <c r="ALY304" s="292"/>
      <c r="ALZ304" s="292"/>
      <c r="AMA304" s="292"/>
      <c r="AMB304" s="292"/>
      <c r="AMC304" s="292"/>
      <c r="AMD304" s="292"/>
      <c r="AME304" s="292"/>
      <c r="AMF304" s="292"/>
      <c r="AMG304" s="292"/>
      <c r="AMH304" s="292"/>
      <c r="AMI304" s="292"/>
      <c r="AMJ304" s="292"/>
      <c r="AMK304" s="292"/>
      <c r="AML304" s="292"/>
      <c r="AMM304" s="292"/>
      <c r="AMN304" s="292"/>
      <c r="AMO304" s="292"/>
      <c r="AMP304" s="292"/>
      <c r="AMQ304" s="292"/>
      <c r="AMR304" s="292"/>
      <c r="AMS304" s="292"/>
      <c r="AMT304" s="292"/>
      <c r="AMU304" s="292"/>
      <c r="AMV304" s="292"/>
      <c r="AMW304" s="292"/>
      <c r="AMX304" s="292"/>
      <c r="AMY304" s="292"/>
      <c r="AMZ304" s="292"/>
      <c r="ANA304" s="292"/>
      <c r="ANB304" s="292"/>
      <c r="ANC304" s="292"/>
      <c r="AND304" s="292"/>
      <c r="ANE304" s="292"/>
      <c r="ANF304" s="292"/>
      <c r="ANG304" s="292"/>
      <c r="ANH304" s="292"/>
      <c r="ANI304" s="292"/>
      <c r="ANJ304" s="292"/>
      <c r="ANK304" s="292"/>
      <c r="ANL304" s="292"/>
      <c r="ANM304" s="292"/>
      <c r="ANN304" s="292"/>
      <c r="ANO304" s="292"/>
      <c r="ANP304" s="292"/>
      <c r="ANQ304" s="292"/>
      <c r="ANR304" s="292"/>
      <c r="ANS304" s="292"/>
      <c r="ANT304" s="292"/>
      <c r="ANU304" s="292"/>
      <c r="ANV304" s="292"/>
      <c r="ANW304" s="292"/>
      <c r="ANX304" s="292"/>
      <c r="ANY304" s="292"/>
      <c r="ANZ304" s="292"/>
      <c r="AOA304" s="292"/>
      <c r="AOB304" s="292"/>
      <c r="AOC304" s="292"/>
      <c r="AOD304" s="292"/>
      <c r="AOE304" s="292"/>
      <c r="AOF304" s="292"/>
      <c r="AOG304" s="292"/>
      <c r="AOH304" s="292"/>
      <c r="AOI304" s="292"/>
      <c r="AOJ304" s="292"/>
      <c r="AOK304" s="292"/>
      <c r="AOL304" s="292"/>
      <c r="AOM304" s="292"/>
      <c r="AON304" s="292"/>
      <c r="AOO304" s="292"/>
      <c r="AOP304" s="292"/>
      <c r="AOQ304" s="292"/>
      <c r="AOR304" s="292"/>
      <c r="AOS304" s="292"/>
      <c r="AOT304" s="292"/>
      <c r="AOU304" s="292"/>
      <c r="AOV304" s="292"/>
      <c r="AOW304" s="292"/>
      <c r="AOX304" s="292"/>
      <c r="AOY304" s="292"/>
      <c r="AOZ304" s="292"/>
      <c r="APA304" s="292"/>
      <c r="APB304" s="292"/>
      <c r="APC304" s="292"/>
      <c r="APD304" s="292"/>
      <c r="APE304" s="292"/>
      <c r="APF304" s="292"/>
      <c r="APG304" s="292"/>
      <c r="APH304" s="292"/>
      <c r="API304" s="292"/>
      <c r="APJ304" s="292"/>
      <c r="APK304" s="292"/>
      <c r="APL304" s="292"/>
      <c r="APM304" s="292"/>
      <c r="APN304" s="292"/>
      <c r="APO304" s="292"/>
      <c r="APP304" s="292"/>
      <c r="APQ304" s="292"/>
      <c r="APR304" s="292"/>
      <c r="APS304" s="292"/>
      <c r="APT304" s="292"/>
      <c r="APU304" s="292"/>
      <c r="APV304" s="292"/>
      <c r="APW304" s="292"/>
      <c r="APX304" s="292"/>
      <c r="APY304" s="292"/>
      <c r="APZ304" s="292"/>
      <c r="AQA304" s="292"/>
      <c r="AQB304" s="292"/>
      <c r="AQC304" s="292"/>
      <c r="AQD304" s="292"/>
      <c r="AQE304" s="292"/>
      <c r="AQF304" s="292"/>
      <c r="AQG304" s="292"/>
      <c r="AQH304" s="292"/>
      <c r="AQI304" s="292"/>
      <c r="AQJ304" s="292"/>
      <c r="AQK304" s="292"/>
      <c r="AQL304" s="292"/>
      <c r="AQM304" s="292"/>
      <c r="AQN304" s="292"/>
      <c r="AQO304" s="292"/>
      <c r="AQP304" s="292"/>
      <c r="AQQ304" s="292"/>
      <c r="AQR304" s="292"/>
      <c r="AQS304" s="292"/>
      <c r="AQT304" s="292"/>
      <c r="AQU304" s="292"/>
      <c r="AQV304" s="292"/>
      <c r="AQW304" s="292"/>
      <c r="AQX304" s="292"/>
      <c r="AQY304" s="292"/>
      <c r="AQZ304" s="292"/>
      <c r="ARA304" s="292"/>
      <c r="ARB304" s="292"/>
      <c r="ARC304" s="292"/>
      <c r="ARD304" s="292"/>
      <c r="ARE304" s="292"/>
      <c r="ARF304" s="292"/>
      <c r="ARG304" s="292"/>
      <c r="ARH304" s="292"/>
      <c r="ARI304" s="292"/>
      <c r="ARJ304" s="292"/>
      <c r="ARK304" s="292"/>
      <c r="ARL304" s="292"/>
      <c r="ARM304" s="292"/>
      <c r="ARN304" s="292"/>
      <c r="ARO304" s="292"/>
      <c r="ARP304" s="292"/>
      <c r="ARQ304" s="292"/>
      <c r="ARR304" s="292"/>
      <c r="ARS304" s="292"/>
      <c r="ART304" s="292"/>
      <c r="ARU304" s="292"/>
      <c r="ARV304" s="292"/>
      <c r="ARW304" s="292"/>
      <c r="ARX304" s="292"/>
      <c r="ARY304" s="292"/>
      <c r="ARZ304" s="292"/>
      <c r="ASA304" s="292"/>
      <c r="ASB304" s="292"/>
      <c r="ASC304" s="292"/>
      <c r="ASD304" s="292"/>
      <c r="ASE304" s="292"/>
      <c r="ASF304" s="292"/>
      <c r="ASG304" s="292"/>
      <c r="ASH304" s="292"/>
      <c r="ASI304" s="292"/>
      <c r="ASJ304" s="292"/>
      <c r="ASK304" s="292"/>
      <c r="ASL304" s="292"/>
      <c r="ASM304" s="292"/>
      <c r="ASN304" s="292"/>
      <c r="ASO304" s="292"/>
      <c r="ASP304" s="292"/>
      <c r="ASQ304" s="292"/>
      <c r="ASR304" s="292"/>
      <c r="ASS304" s="292"/>
      <c r="AST304" s="292"/>
      <c r="ASU304" s="292"/>
      <c r="ASV304" s="292"/>
      <c r="ASW304" s="292"/>
      <c r="ASX304" s="292"/>
      <c r="ASY304" s="292"/>
      <c r="ASZ304" s="292"/>
      <c r="ATA304" s="292"/>
      <c r="ATB304" s="292"/>
      <c r="ATC304" s="292"/>
      <c r="ATD304" s="292"/>
      <c r="ATE304" s="292"/>
      <c r="ATF304" s="292"/>
      <c r="ATG304" s="292"/>
      <c r="ATH304" s="292"/>
      <c r="ATI304" s="292"/>
      <c r="ATJ304" s="292"/>
      <c r="ATK304" s="292"/>
      <c r="ATL304" s="292"/>
      <c r="ATM304" s="292"/>
      <c r="ATN304" s="292"/>
      <c r="ATO304" s="292"/>
      <c r="ATP304" s="292"/>
      <c r="ATQ304" s="292"/>
      <c r="ATR304" s="292"/>
      <c r="ATS304" s="292"/>
      <c r="ATT304" s="292"/>
      <c r="ATU304" s="292"/>
      <c r="ATV304" s="292"/>
      <c r="ATW304" s="292"/>
      <c r="ATX304" s="292"/>
      <c r="ATY304" s="292"/>
      <c r="ATZ304" s="292"/>
      <c r="AUA304" s="292"/>
      <c r="AUB304" s="292"/>
      <c r="AUC304" s="292"/>
      <c r="AUD304" s="292"/>
      <c r="AUE304" s="292"/>
      <c r="AUF304" s="292"/>
      <c r="AUG304" s="292"/>
      <c r="AUH304" s="292"/>
      <c r="AUI304" s="292"/>
      <c r="AUJ304" s="292"/>
      <c r="AUK304" s="292"/>
      <c r="AUL304" s="292"/>
      <c r="AUM304" s="292"/>
      <c r="AUN304" s="292"/>
      <c r="AUO304" s="292"/>
      <c r="AUP304" s="292"/>
      <c r="AUQ304" s="292"/>
      <c r="AUR304" s="292"/>
      <c r="AUS304" s="292"/>
      <c r="AUT304" s="292"/>
      <c r="AUU304" s="292"/>
      <c r="AUV304" s="292"/>
      <c r="AUW304" s="292"/>
      <c r="AUX304" s="292"/>
      <c r="AUY304" s="292"/>
      <c r="AUZ304" s="292"/>
      <c r="AVA304" s="292"/>
      <c r="AVB304" s="292"/>
      <c r="AVC304" s="292"/>
      <c r="AVD304" s="292"/>
      <c r="AVE304" s="292"/>
      <c r="AVF304" s="292"/>
      <c r="AVG304" s="292"/>
      <c r="AVH304" s="292"/>
      <c r="AVI304" s="292"/>
      <c r="AVJ304" s="292"/>
      <c r="AVK304" s="292"/>
      <c r="AVL304" s="292"/>
      <c r="AVM304" s="292"/>
      <c r="AVN304" s="292"/>
      <c r="AVO304" s="292"/>
      <c r="AVP304" s="292"/>
      <c r="AVQ304" s="292"/>
      <c r="AVR304" s="292"/>
      <c r="AVS304" s="292"/>
      <c r="AVT304" s="292"/>
      <c r="AVU304" s="292"/>
      <c r="AVV304" s="292"/>
      <c r="AVW304" s="292"/>
      <c r="AVX304" s="292"/>
      <c r="AVY304" s="292"/>
      <c r="AVZ304" s="292"/>
      <c r="AWA304" s="292"/>
      <c r="AWB304" s="292"/>
      <c r="AWC304" s="292"/>
      <c r="AWD304" s="292"/>
      <c r="AWE304" s="292"/>
      <c r="AWF304" s="292"/>
      <c r="AWG304" s="292"/>
      <c r="AWH304" s="292"/>
      <c r="AWI304" s="292"/>
      <c r="AWJ304" s="292"/>
      <c r="AWK304" s="292"/>
      <c r="AWL304" s="292"/>
      <c r="AWM304" s="292"/>
      <c r="AWN304" s="292"/>
      <c r="AWO304" s="292"/>
      <c r="AWP304" s="292"/>
      <c r="AWQ304" s="292"/>
      <c r="AWR304" s="292"/>
      <c r="AWS304" s="292"/>
      <c r="AWT304" s="292"/>
      <c r="AWU304" s="292"/>
      <c r="AWV304" s="292"/>
      <c r="AWW304" s="292"/>
      <c r="AWX304" s="292"/>
      <c r="AWY304" s="292"/>
      <c r="AWZ304" s="292"/>
      <c r="AXA304" s="292"/>
      <c r="AXB304" s="292"/>
      <c r="AXC304" s="292"/>
      <c r="AXD304" s="292"/>
      <c r="AXE304" s="292"/>
      <c r="AXF304" s="292"/>
      <c r="AXG304" s="292"/>
      <c r="AXH304" s="292"/>
      <c r="AXI304" s="292"/>
      <c r="AXJ304" s="292"/>
      <c r="AXK304" s="292"/>
      <c r="AXL304" s="292"/>
      <c r="AXM304" s="292"/>
      <c r="AXN304" s="292"/>
      <c r="AXO304" s="292"/>
      <c r="AXP304" s="292"/>
      <c r="AXQ304" s="292"/>
      <c r="AXR304" s="292"/>
      <c r="AXS304" s="292"/>
      <c r="AXT304" s="292"/>
      <c r="AXU304" s="292"/>
      <c r="AXV304" s="292"/>
      <c r="AXW304" s="292"/>
      <c r="AXX304" s="292"/>
      <c r="AXY304" s="292"/>
      <c r="AXZ304" s="292"/>
      <c r="AYA304" s="292"/>
      <c r="AYB304" s="292"/>
      <c r="AYC304" s="292"/>
      <c r="AYD304" s="292"/>
      <c r="AYE304" s="292"/>
      <c r="AYF304" s="292"/>
      <c r="AYG304" s="292"/>
      <c r="AYH304" s="292"/>
      <c r="AYI304" s="292"/>
      <c r="AYJ304" s="292"/>
      <c r="AYK304" s="292"/>
      <c r="AYL304" s="292"/>
      <c r="AYM304" s="292"/>
      <c r="AYN304" s="292"/>
      <c r="AYO304" s="292"/>
      <c r="AYP304" s="292"/>
      <c r="AYQ304" s="292"/>
      <c r="AYR304" s="292"/>
      <c r="AYS304" s="292"/>
      <c r="AYT304" s="292"/>
      <c r="AYU304" s="292"/>
      <c r="AYV304" s="292"/>
      <c r="AYW304" s="292"/>
      <c r="AYX304" s="292"/>
      <c r="AYY304" s="292"/>
      <c r="AYZ304" s="292"/>
      <c r="AZA304" s="292"/>
      <c r="AZB304" s="292"/>
      <c r="AZC304" s="292"/>
      <c r="AZD304" s="292"/>
      <c r="AZE304" s="292"/>
      <c r="AZF304" s="292"/>
      <c r="AZG304" s="292"/>
      <c r="AZH304" s="292"/>
      <c r="AZI304" s="292"/>
      <c r="AZJ304" s="292"/>
      <c r="AZK304" s="292"/>
      <c r="AZL304" s="292"/>
      <c r="AZM304" s="292"/>
      <c r="AZN304" s="292"/>
      <c r="AZO304" s="292"/>
      <c r="AZP304" s="292"/>
      <c r="AZQ304" s="292"/>
      <c r="AZR304" s="292"/>
      <c r="AZS304" s="292"/>
      <c r="AZT304" s="292"/>
      <c r="AZU304" s="292"/>
      <c r="AZV304" s="292"/>
      <c r="AZW304" s="292"/>
      <c r="AZX304" s="292"/>
      <c r="AZY304" s="292"/>
      <c r="AZZ304" s="292"/>
      <c r="BAA304" s="292"/>
      <c r="BAB304" s="292"/>
      <c r="BAC304" s="292"/>
      <c r="BAD304" s="292"/>
      <c r="BAE304" s="292"/>
      <c r="BAF304" s="292"/>
      <c r="BAG304" s="292"/>
      <c r="BAH304" s="292"/>
      <c r="BAI304" s="292"/>
      <c r="BAJ304" s="292"/>
      <c r="BAK304" s="292"/>
      <c r="BAL304" s="292"/>
      <c r="BAM304" s="292"/>
      <c r="BAN304" s="292"/>
      <c r="BAO304" s="292"/>
      <c r="BAP304" s="292"/>
      <c r="BAQ304" s="292"/>
      <c r="BAR304" s="292"/>
      <c r="BAS304" s="292"/>
      <c r="BAT304" s="292"/>
      <c r="BAU304" s="292"/>
      <c r="BAV304" s="292"/>
      <c r="BAW304" s="292"/>
      <c r="BAX304" s="292"/>
      <c r="BAY304" s="292"/>
      <c r="BAZ304" s="292"/>
      <c r="BBA304" s="292"/>
      <c r="BBB304" s="292"/>
      <c r="BBC304" s="292"/>
      <c r="BBD304" s="292"/>
      <c r="BBE304" s="292"/>
      <c r="BBF304" s="292"/>
      <c r="BBG304" s="292"/>
      <c r="BBH304" s="292"/>
      <c r="BBI304" s="292"/>
      <c r="BBJ304" s="292"/>
      <c r="BBK304" s="292"/>
      <c r="BBL304" s="292"/>
      <c r="BBM304" s="292"/>
      <c r="BBN304" s="292"/>
      <c r="BBO304" s="292"/>
      <c r="BBP304" s="292"/>
      <c r="BBQ304" s="292"/>
      <c r="BBR304" s="292"/>
      <c r="BBS304" s="292"/>
      <c r="BBT304" s="292"/>
      <c r="BBU304" s="292"/>
      <c r="BBV304" s="292"/>
      <c r="BBW304" s="292"/>
      <c r="BBX304" s="292"/>
      <c r="BBY304" s="292"/>
      <c r="BBZ304" s="292"/>
      <c r="BCA304" s="292"/>
      <c r="BCB304" s="292"/>
      <c r="BCC304" s="292"/>
      <c r="BCD304" s="292"/>
      <c r="BCE304" s="292"/>
      <c r="BCF304" s="292"/>
      <c r="BCG304" s="292"/>
      <c r="BCH304" s="292"/>
      <c r="BCI304" s="292"/>
      <c r="BCJ304" s="292"/>
      <c r="BCK304" s="292"/>
      <c r="BCL304" s="292"/>
      <c r="BCM304" s="292"/>
      <c r="BCN304" s="292"/>
      <c r="BCO304" s="292"/>
      <c r="BCP304" s="292"/>
      <c r="BCQ304" s="292"/>
      <c r="BCR304" s="292"/>
      <c r="BCS304" s="292"/>
      <c r="BCT304" s="292"/>
      <c r="BCU304" s="292"/>
      <c r="BCV304" s="292"/>
      <c r="BCW304" s="292"/>
      <c r="BCX304" s="292"/>
      <c r="BCY304" s="292"/>
      <c r="BCZ304" s="292"/>
      <c r="BDA304" s="292"/>
      <c r="BDB304" s="292"/>
      <c r="BDC304" s="292"/>
      <c r="BDD304" s="292"/>
      <c r="BDE304" s="292"/>
      <c r="BDF304" s="292"/>
      <c r="BDG304" s="292"/>
      <c r="BDH304" s="292"/>
      <c r="BDI304" s="292"/>
      <c r="BDJ304" s="292"/>
      <c r="BDK304" s="292"/>
      <c r="BDL304" s="292"/>
      <c r="BDM304" s="292"/>
      <c r="BDN304" s="292"/>
      <c r="BDO304" s="292"/>
      <c r="BDP304" s="292"/>
      <c r="BDQ304" s="292"/>
      <c r="BDR304" s="292"/>
      <c r="BDS304" s="292"/>
      <c r="BDT304" s="292"/>
      <c r="BDU304" s="292"/>
      <c r="BDV304" s="292"/>
      <c r="BDW304" s="292"/>
      <c r="BDX304" s="292"/>
      <c r="BDY304" s="292"/>
      <c r="BDZ304" s="292"/>
      <c r="BEA304" s="292"/>
      <c r="BEB304" s="292"/>
      <c r="BEC304" s="292"/>
      <c r="BED304" s="292"/>
      <c r="BEE304" s="292"/>
      <c r="BEF304" s="292"/>
      <c r="BEG304" s="292"/>
      <c r="BEH304" s="292"/>
      <c r="BEI304" s="292"/>
      <c r="BEJ304" s="292"/>
      <c r="BEK304" s="292"/>
      <c r="BEL304" s="292"/>
      <c r="BEM304" s="292"/>
      <c r="BEN304" s="292"/>
      <c r="BEO304" s="292"/>
      <c r="BEP304" s="292"/>
      <c r="BEQ304" s="292"/>
      <c r="BER304" s="292"/>
      <c r="BES304" s="292"/>
      <c r="BET304" s="292"/>
      <c r="BEU304" s="292"/>
      <c r="BEV304" s="292"/>
      <c r="BEW304" s="292"/>
      <c r="BEX304" s="292"/>
      <c r="BEY304" s="292"/>
      <c r="BEZ304" s="292"/>
      <c r="BFA304" s="292"/>
      <c r="BFB304" s="292"/>
      <c r="BFC304" s="292"/>
      <c r="BFD304" s="292"/>
      <c r="BFE304" s="292"/>
      <c r="BFF304" s="292"/>
      <c r="BFG304" s="292"/>
      <c r="BFH304" s="292"/>
      <c r="BFI304" s="292"/>
      <c r="BFJ304" s="292"/>
      <c r="BFK304" s="292"/>
      <c r="BFL304" s="292"/>
      <c r="BFM304" s="292"/>
      <c r="BFN304" s="292"/>
      <c r="BFO304" s="292"/>
      <c r="BFP304" s="292"/>
      <c r="BFQ304" s="292"/>
      <c r="BFR304" s="292"/>
      <c r="BFS304" s="292"/>
      <c r="BFT304" s="292"/>
      <c r="BFU304" s="292"/>
      <c r="BFV304" s="292"/>
      <c r="BFW304" s="292"/>
      <c r="BFX304" s="292"/>
      <c r="BFY304" s="292"/>
      <c r="BFZ304" s="292"/>
      <c r="BGA304" s="292"/>
      <c r="BGB304" s="292"/>
      <c r="BGC304" s="292"/>
      <c r="BGD304" s="292"/>
      <c r="BGE304" s="292"/>
      <c r="BGF304" s="292"/>
      <c r="BGG304" s="292"/>
      <c r="BGH304" s="292"/>
      <c r="BGI304" s="292"/>
      <c r="BGJ304" s="292"/>
      <c r="BGK304" s="292"/>
      <c r="BGL304" s="292"/>
      <c r="BGM304" s="292"/>
      <c r="BGN304" s="292"/>
      <c r="BGO304" s="292"/>
      <c r="BGP304" s="292"/>
      <c r="BGQ304" s="292"/>
      <c r="BGR304" s="292"/>
      <c r="BGS304" s="292"/>
      <c r="BGT304" s="292"/>
      <c r="BGU304" s="292"/>
      <c r="BGV304" s="292"/>
      <c r="BGW304" s="292"/>
      <c r="BGX304" s="292"/>
      <c r="BGY304" s="292"/>
      <c r="BGZ304" s="292"/>
      <c r="BHA304" s="292"/>
      <c r="BHB304" s="292"/>
      <c r="BHC304" s="292"/>
      <c r="BHD304" s="292"/>
      <c r="BHE304" s="292"/>
      <c r="BHF304" s="292"/>
      <c r="BHG304" s="292"/>
      <c r="BHH304" s="292"/>
      <c r="BHI304" s="292"/>
      <c r="BHJ304" s="292"/>
      <c r="BHK304" s="292"/>
      <c r="BHL304" s="292"/>
      <c r="BHM304" s="292"/>
      <c r="BHN304" s="292"/>
      <c r="BHO304" s="292"/>
      <c r="BHP304" s="292"/>
      <c r="BHQ304" s="292"/>
      <c r="BHR304" s="292"/>
      <c r="BHS304" s="292"/>
      <c r="BHT304" s="292"/>
      <c r="BHU304" s="292"/>
      <c r="BHV304" s="292"/>
      <c r="BHW304" s="292"/>
      <c r="BHX304" s="292"/>
      <c r="BHY304" s="292"/>
      <c r="BHZ304" s="292"/>
      <c r="BIA304" s="292"/>
      <c r="BIB304" s="292"/>
      <c r="BIC304" s="292"/>
      <c r="BID304" s="292"/>
      <c r="BIE304" s="292"/>
      <c r="BIF304" s="292"/>
      <c r="BIG304" s="292"/>
      <c r="BIH304" s="292"/>
      <c r="BII304" s="292"/>
      <c r="BIJ304" s="292"/>
      <c r="BIK304" s="292"/>
      <c r="BIL304" s="292"/>
      <c r="BIM304" s="292"/>
      <c r="BIN304" s="292"/>
      <c r="BIO304" s="292"/>
      <c r="BIP304" s="292"/>
      <c r="BIQ304" s="292"/>
      <c r="BIR304" s="292"/>
      <c r="BIS304" s="292"/>
      <c r="BIT304" s="292"/>
      <c r="BIU304" s="292"/>
      <c r="BIV304" s="292"/>
      <c r="BIW304" s="292"/>
      <c r="BIX304" s="292"/>
      <c r="BIY304" s="292"/>
      <c r="BIZ304" s="292"/>
      <c r="BJA304" s="292"/>
      <c r="BJB304" s="292"/>
      <c r="BJC304" s="292"/>
      <c r="BJD304" s="292"/>
      <c r="BJE304" s="292"/>
      <c r="BJF304" s="292"/>
      <c r="BJG304" s="292"/>
      <c r="BJH304" s="292"/>
      <c r="BJI304" s="292"/>
      <c r="BJJ304" s="292"/>
      <c r="BJK304" s="292"/>
      <c r="BJL304" s="292"/>
      <c r="BJM304" s="292"/>
      <c r="BJN304" s="292"/>
      <c r="BJO304" s="292"/>
      <c r="BJP304" s="292"/>
      <c r="BJQ304" s="292"/>
      <c r="BJR304" s="292"/>
      <c r="BJS304" s="292"/>
      <c r="BJT304" s="292"/>
      <c r="BJU304" s="292"/>
      <c r="BJV304" s="292"/>
      <c r="BJW304" s="292"/>
      <c r="BJX304" s="292"/>
      <c r="BJY304" s="292"/>
      <c r="BJZ304" s="292"/>
      <c r="BKA304" s="292"/>
      <c r="BKB304" s="292"/>
      <c r="BKC304" s="292"/>
      <c r="BKD304" s="292"/>
      <c r="BKE304" s="292"/>
      <c r="BKF304" s="292"/>
      <c r="BKG304" s="292"/>
      <c r="BKH304" s="292"/>
      <c r="BKI304" s="292"/>
      <c r="BKJ304" s="292"/>
      <c r="BKK304" s="292"/>
      <c r="BKL304" s="292"/>
      <c r="BKM304" s="292"/>
      <c r="BKN304" s="292"/>
      <c r="BKO304" s="292"/>
      <c r="BKP304" s="292"/>
      <c r="BKQ304" s="292"/>
      <c r="BKR304" s="292"/>
      <c r="BKS304" s="292"/>
      <c r="BKT304" s="292"/>
      <c r="BKU304" s="292"/>
      <c r="BKV304" s="292"/>
      <c r="BKW304" s="292"/>
      <c r="BKX304" s="292"/>
      <c r="BKY304" s="292"/>
      <c r="BKZ304" s="292"/>
      <c r="BLA304" s="292"/>
      <c r="BLB304" s="292"/>
      <c r="BLC304" s="292"/>
      <c r="BLD304" s="292"/>
      <c r="BLE304" s="292"/>
      <c r="BLF304" s="292"/>
      <c r="BLG304" s="292"/>
      <c r="BLH304" s="292"/>
      <c r="BLI304" s="292"/>
      <c r="BLJ304" s="292"/>
      <c r="BLK304" s="292"/>
      <c r="BLL304" s="292"/>
      <c r="BLM304" s="292"/>
      <c r="BLN304" s="292"/>
      <c r="BLO304" s="292"/>
      <c r="BLP304" s="292"/>
      <c r="BLQ304" s="292"/>
      <c r="BLR304" s="292"/>
      <c r="BLS304" s="292"/>
      <c r="BLT304" s="292"/>
      <c r="BLU304" s="292"/>
      <c r="BLV304" s="292"/>
      <c r="BLW304" s="292"/>
      <c r="BLX304" s="292"/>
      <c r="BLY304" s="292"/>
      <c r="BLZ304" s="292"/>
      <c r="BMA304" s="292"/>
      <c r="BMB304" s="292"/>
      <c r="BMC304" s="292"/>
      <c r="BMD304" s="292"/>
      <c r="BME304" s="292"/>
      <c r="BMF304" s="292"/>
      <c r="BMG304" s="292"/>
      <c r="BMH304" s="292"/>
      <c r="BMI304" s="292"/>
      <c r="BMJ304" s="292"/>
      <c r="BMK304" s="292"/>
      <c r="BML304" s="292"/>
      <c r="BMM304" s="292"/>
      <c r="BMN304" s="292"/>
      <c r="BMO304" s="292"/>
      <c r="BMP304" s="292"/>
      <c r="BMQ304" s="292"/>
      <c r="BMR304" s="292"/>
      <c r="BMS304" s="292"/>
      <c r="BMT304" s="292"/>
      <c r="BMU304" s="292"/>
      <c r="BMV304" s="292"/>
      <c r="BMW304" s="292"/>
      <c r="BMX304" s="292"/>
      <c r="BMY304" s="292"/>
      <c r="BMZ304" s="292"/>
      <c r="BNA304" s="292"/>
      <c r="BNB304" s="292"/>
      <c r="BNC304" s="292"/>
      <c r="BND304" s="292"/>
      <c r="BNE304" s="292"/>
      <c r="BNF304" s="292"/>
      <c r="BNG304" s="292"/>
      <c r="BNH304" s="292"/>
      <c r="BNI304" s="292"/>
      <c r="BNJ304" s="292"/>
      <c r="BNK304" s="292"/>
      <c r="BNL304" s="292"/>
    </row>
    <row r="305" spans="1:1728" s="167" customFormat="1" ht="15" hidden="1" customHeight="1" x14ac:dyDescent="0.25">
      <c r="A305" s="236">
        <v>342</v>
      </c>
      <c r="B305" s="218" t="s">
        <v>854</v>
      </c>
      <c r="C305" s="218" t="s">
        <v>233</v>
      </c>
      <c r="D305" s="218" t="s">
        <v>861</v>
      </c>
      <c r="E305" s="218" t="s">
        <v>2458</v>
      </c>
      <c r="F305" s="218"/>
      <c r="G305" s="218"/>
      <c r="H305" s="237"/>
      <c r="I305" s="237" t="s">
        <v>236</v>
      </c>
      <c r="J305" s="237">
        <v>2024</v>
      </c>
      <c r="K305" s="218" t="s">
        <v>519</v>
      </c>
      <c r="L305" s="249" t="s">
        <v>2459</v>
      </c>
      <c r="M305" s="285" t="s">
        <v>460</v>
      </c>
      <c r="N305" s="292"/>
      <c r="O305" s="292"/>
      <c r="P305" s="292"/>
      <c r="Q305" s="292"/>
      <c r="R305" s="292"/>
      <c r="S305" s="292"/>
      <c r="T305" s="292"/>
      <c r="U305" s="292"/>
      <c r="V305" s="292"/>
      <c r="W305" s="292"/>
      <c r="X305" s="292"/>
      <c r="Y305" s="292"/>
      <c r="Z305" s="292"/>
      <c r="AA305" s="292"/>
      <c r="AB305" s="292"/>
      <c r="AC305" s="292"/>
      <c r="AD305" s="292"/>
      <c r="AE305" s="292"/>
      <c r="AF305" s="292"/>
      <c r="AG305" s="292"/>
      <c r="AH305" s="292"/>
      <c r="AI305" s="292"/>
      <c r="AJ305" s="292"/>
      <c r="AK305" s="292"/>
      <c r="AL305" s="292"/>
      <c r="AM305" s="292"/>
      <c r="AN305" s="292"/>
      <c r="AO305" s="292"/>
      <c r="AP305" s="292"/>
      <c r="AQ305" s="292"/>
      <c r="AR305" s="292"/>
      <c r="AS305" s="292"/>
      <c r="AT305" s="292"/>
      <c r="AU305" s="292"/>
      <c r="AV305" s="292"/>
      <c r="AW305" s="292"/>
      <c r="AX305" s="292"/>
      <c r="AY305" s="292"/>
      <c r="AZ305" s="292"/>
      <c r="BA305" s="292"/>
      <c r="BB305" s="292"/>
      <c r="BC305" s="292"/>
      <c r="BD305" s="292"/>
      <c r="BE305" s="292"/>
      <c r="BF305" s="292"/>
      <c r="BG305" s="292"/>
      <c r="BH305" s="292"/>
      <c r="BI305" s="292"/>
      <c r="BJ305" s="292"/>
      <c r="BK305" s="292"/>
      <c r="BL305" s="292"/>
      <c r="BM305" s="292"/>
      <c r="BN305" s="292"/>
      <c r="BO305" s="292"/>
      <c r="BP305" s="292"/>
      <c r="BQ305" s="292"/>
      <c r="BR305" s="292"/>
      <c r="BS305" s="292"/>
      <c r="BT305" s="292"/>
      <c r="BU305" s="292"/>
      <c r="BV305" s="292"/>
      <c r="BW305" s="292"/>
      <c r="BX305" s="292"/>
      <c r="BY305" s="292"/>
      <c r="BZ305" s="292"/>
      <c r="CA305" s="292"/>
      <c r="CB305" s="292"/>
      <c r="CC305" s="292"/>
      <c r="CD305" s="292"/>
      <c r="CE305" s="292"/>
      <c r="CF305" s="292"/>
      <c r="CG305" s="292"/>
      <c r="CH305" s="292"/>
      <c r="CI305" s="292"/>
      <c r="CJ305" s="292"/>
      <c r="CK305" s="292"/>
      <c r="CL305" s="292"/>
      <c r="CM305" s="292"/>
      <c r="CN305" s="292"/>
      <c r="CO305" s="292"/>
      <c r="CP305" s="292"/>
      <c r="CQ305" s="292"/>
      <c r="CR305" s="292"/>
      <c r="CS305" s="292"/>
      <c r="CT305" s="292"/>
      <c r="CU305" s="292"/>
      <c r="CV305" s="292"/>
      <c r="CW305" s="292"/>
      <c r="CX305" s="292"/>
      <c r="CY305" s="292"/>
      <c r="CZ305" s="292"/>
      <c r="DA305" s="292"/>
      <c r="DB305" s="292"/>
      <c r="DC305" s="292"/>
      <c r="DD305" s="292"/>
      <c r="DE305" s="292"/>
      <c r="DF305" s="292"/>
      <c r="DG305" s="292"/>
      <c r="DH305" s="292"/>
      <c r="DI305" s="292"/>
      <c r="DJ305" s="292"/>
      <c r="DK305" s="292"/>
      <c r="DL305" s="292"/>
      <c r="DM305" s="292"/>
      <c r="DN305" s="292"/>
      <c r="DO305" s="292"/>
      <c r="DP305" s="292"/>
      <c r="DQ305" s="292"/>
      <c r="DR305" s="292"/>
      <c r="DS305" s="292"/>
      <c r="DT305" s="292"/>
      <c r="DU305" s="292"/>
      <c r="DV305" s="292"/>
      <c r="DW305" s="292"/>
      <c r="DX305" s="292"/>
      <c r="DY305" s="292"/>
      <c r="DZ305" s="292"/>
      <c r="EA305" s="292"/>
      <c r="EB305" s="292"/>
      <c r="EC305" s="292"/>
      <c r="ED305" s="292"/>
      <c r="EE305" s="292"/>
      <c r="EF305" s="292"/>
      <c r="EG305" s="292"/>
      <c r="EH305" s="292"/>
      <c r="EI305" s="292"/>
      <c r="EJ305" s="292"/>
      <c r="EK305" s="292"/>
      <c r="EL305" s="292"/>
      <c r="EM305" s="292"/>
      <c r="EN305" s="292"/>
      <c r="EO305" s="292"/>
      <c r="EP305" s="292"/>
      <c r="EQ305" s="292"/>
      <c r="ER305" s="292"/>
      <c r="ES305" s="292"/>
      <c r="ET305" s="292"/>
      <c r="EU305" s="292"/>
      <c r="EV305" s="292"/>
      <c r="EW305" s="292"/>
      <c r="EX305" s="292"/>
      <c r="EY305" s="292"/>
      <c r="EZ305" s="292"/>
      <c r="FA305" s="292"/>
      <c r="FB305" s="292"/>
      <c r="FC305" s="292"/>
      <c r="FD305" s="292"/>
      <c r="FE305" s="292"/>
      <c r="FF305" s="292"/>
      <c r="FG305" s="292"/>
      <c r="FH305" s="292"/>
      <c r="FI305" s="292"/>
      <c r="FJ305" s="292"/>
      <c r="FK305" s="292"/>
      <c r="FL305" s="292"/>
      <c r="FM305" s="292"/>
      <c r="FN305" s="292"/>
      <c r="FO305" s="292"/>
      <c r="FP305" s="292"/>
      <c r="FQ305" s="292"/>
      <c r="FR305" s="292"/>
      <c r="FS305" s="292"/>
      <c r="FT305" s="292"/>
      <c r="FU305" s="292"/>
      <c r="FV305" s="292"/>
      <c r="FW305" s="292"/>
      <c r="FX305" s="292"/>
      <c r="FY305" s="292"/>
      <c r="FZ305" s="292"/>
      <c r="GA305" s="292"/>
      <c r="GB305" s="292"/>
      <c r="GC305" s="292"/>
      <c r="GD305" s="292"/>
      <c r="GE305" s="292"/>
      <c r="GF305" s="292"/>
      <c r="GG305" s="292"/>
      <c r="GH305" s="292"/>
      <c r="GI305" s="292"/>
      <c r="GJ305" s="292"/>
      <c r="GK305" s="292"/>
      <c r="GL305" s="292"/>
      <c r="GM305" s="292"/>
      <c r="GN305" s="292"/>
      <c r="GO305" s="292"/>
      <c r="GP305" s="292"/>
      <c r="GQ305" s="292"/>
      <c r="GR305" s="292"/>
      <c r="GS305" s="292"/>
      <c r="GT305" s="292"/>
      <c r="GU305" s="292"/>
      <c r="GV305" s="292"/>
      <c r="GW305" s="292"/>
      <c r="GX305" s="292"/>
      <c r="GY305" s="292"/>
      <c r="GZ305" s="292"/>
      <c r="HA305" s="292"/>
      <c r="HB305" s="292"/>
      <c r="HC305" s="292"/>
      <c r="HD305" s="292"/>
      <c r="HE305" s="292"/>
      <c r="HF305" s="292"/>
      <c r="HG305" s="292"/>
      <c r="HH305" s="292"/>
      <c r="HI305" s="292"/>
      <c r="HJ305" s="292"/>
      <c r="HK305" s="292"/>
      <c r="HL305" s="292"/>
      <c r="HM305" s="292"/>
      <c r="HN305" s="292"/>
      <c r="HO305" s="292"/>
      <c r="HP305" s="292"/>
      <c r="HQ305" s="292"/>
      <c r="HR305" s="292"/>
      <c r="HS305" s="292"/>
      <c r="HT305" s="292"/>
      <c r="HU305" s="292"/>
      <c r="HV305" s="292"/>
      <c r="HW305" s="292"/>
      <c r="HX305" s="292"/>
      <c r="HY305" s="292"/>
      <c r="HZ305" s="292"/>
      <c r="IA305" s="292"/>
      <c r="IB305" s="292"/>
      <c r="IC305" s="292"/>
      <c r="ID305" s="292"/>
      <c r="IE305" s="292"/>
      <c r="IF305" s="292"/>
      <c r="IG305" s="292"/>
      <c r="IH305" s="292"/>
      <c r="II305" s="292"/>
      <c r="IJ305" s="292"/>
      <c r="IK305" s="292"/>
      <c r="IL305" s="292"/>
      <c r="IM305" s="292"/>
      <c r="IN305" s="292"/>
      <c r="IO305" s="292"/>
      <c r="IP305" s="292"/>
      <c r="IQ305" s="292"/>
      <c r="IR305" s="292"/>
      <c r="IS305" s="292"/>
      <c r="IT305" s="292"/>
      <c r="IU305" s="292"/>
      <c r="IV305" s="292"/>
      <c r="IW305" s="292"/>
      <c r="IX305" s="292"/>
      <c r="IY305" s="292"/>
      <c r="IZ305" s="292"/>
      <c r="JA305" s="292"/>
      <c r="JB305" s="292"/>
      <c r="JC305" s="292"/>
      <c r="JD305" s="292"/>
      <c r="JE305" s="292"/>
      <c r="JF305" s="292"/>
      <c r="JG305" s="292"/>
      <c r="JH305" s="292"/>
      <c r="JI305" s="292"/>
      <c r="JJ305" s="292"/>
      <c r="JK305" s="292"/>
      <c r="JL305" s="292"/>
      <c r="JM305" s="292"/>
      <c r="JN305" s="292"/>
      <c r="JO305" s="292"/>
      <c r="JP305" s="292"/>
      <c r="JQ305" s="292"/>
      <c r="JR305" s="292"/>
      <c r="JS305" s="292"/>
      <c r="JT305" s="292"/>
      <c r="JU305" s="292"/>
      <c r="JV305" s="292"/>
      <c r="JW305" s="292"/>
      <c r="JX305" s="292"/>
      <c r="JY305" s="292"/>
      <c r="JZ305" s="292"/>
      <c r="KA305" s="292"/>
      <c r="KB305" s="292"/>
      <c r="KC305" s="292"/>
      <c r="KD305" s="292"/>
      <c r="KE305" s="292"/>
      <c r="KF305" s="292"/>
      <c r="KG305" s="292"/>
      <c r="KH305" s="292"/>
      <c r="KI305" s="292"/>
      <c r="KJ305" s="292"/>
      <c r="KK305" s="292"/>
      <c r="KL305" s="292"/>
      <c r="KM305" s="292"/>
      <c r="KN305" s="292"/>
      <c r="KO305" s="292"/>
      <c r="KP305" s="292"/>
      <c r="KQ305" s="292"/>
      <c r="KR305" s="292"/>
      <c r="KS305" s="292"/>
      <c r="KT305" s="292"/>
      <c r="KU305" s="292"/>
      <c r="KV305" s="292"/>
      <c r="KW305" s="292"/>
      <c r="KX305" s="292"/>
      <c r="KY305" s="292"/>
      <c r="KZ305" s="292"/>
      <c r="LA305" s="292"/>
      <c r="LB305" s="292"/>
      <c r="LC305" s="292"/>
      <c r="LD305" s="292"/>
      <c r="LE305" s="292"/>
      <c r="LF305" s="292"/>
      <c r="LG305" s="292"/>
      <c r="LH305" s="292"/>
      <c r="LI305" s="292"/>
      <c r="LJ305" s="292"/>
      <c r="LK305" s="292"/>
      <c r="LL305" s="292"/>
      <c r="LM305" s="292"/>
      <c r="LN305" s="292"/>
      <c r="LO305" s="292"/>
      <c r="LP305" s="292"/>
      <c r="LQ305" s="292"/>
      <c r="LR305" s="292"/>
      <c r="LS305" s="292"/>
      <c r="LT305" s="292"/>
      <c r="LU305" s="292"/>
      <c r="LV305" s="292"/>
      <c r="LW305" s="292"/>
      <c r="LX305" s="292"/>
      <c r="LY305" s="292"/>
      <c r="LZ305" s="292"/>
      <c r="MA305" s="292"/>
      <c r="MB305" s="292"/>
      <c r="MC305" s="292"/>
      <c r="MD305" s="292"/>
      <c r="ME305" s="292"/>
      <c r="MF305" s="292"/>
      <c r="MG305" s="292"/>
      <c r="MH305" s="292"/>
      <c r="MI305" s="292"/>
      <c r="MJ305" s="292"/>
      <c r="MK305" s="292"/>
      <c r="ML305" s="292"/>
      <c r="MM305" s="292"/>
      <c r="MN305" s="292"/>
      <c r="MO305" s="292"/>
      <c r="MP305" s="292"/>
      <c r="MQ305" s="292"/>
      <c r="MR305" s="292"/>
      <c r="MS305" s="292"/>
      <c r="MT305" s="292"/>
      <c r="MU305" s="292"/>
      <c r="MV305" s="292"/>
      <c r="MW305" s="292"/>
      <c r="MX305" s="292"/>
      <c r="MY305" s="292"/>
      <c r="MZ305" s="292"/>
      <c r="NA305" s="292"/>
      <c r="NB305" s="292"/>
      <c r="NC305" s="292"/>
      <c r="ND305" s="292"/>
      <c r="NE305" s="292"/>
      <c r="NF305" s="292"/>
      <c r="NG305" s="292"/>
      <c r="NH305" s="292"/>
      <c r="NI305" s="292"/>
      <c r="NJ305" s="292"/>
      <c r="NK305" s="292"/>
      <c r="NL305" s="292"/>
      <c r="NM305" s="292"/>
      <c r="NN305" s="292"/>
      <c r="NO305" s="292"/>
      <c r="NP305" s="292"/>
      <c r="NQ305" s="292"/>
      <c r="NR305" s="292"/>
      <c r="NS305" s="292"/>
      <c r="NT305" s="292"/>
      <c r="NU305" s="292"/>
      <c r="NV305" s="292"/>
      <c r="NW305" s="292"/>
      <c r="NX305" s="292"/>
      <c r="NY305" s="292"/>
      <c r="NZ305" s="292"/>
      <c r="OA305" s="292"/>
      <c r="OB305" s="292"/>
      <c r="OC305" s="292"/>
      <c r="OD305" s="292"/>
      <c r="OE305" s="292"/>
      <c r="OF305" s="292"/>
      <c r="OG305" s="292"/>
      <c r="OH305" s="292"/>
      <c r="OI305" s="292"/>
      <c r="OJ305" s="292"/>
      <c r="OK305" s="292"/>
      <c r="OL305" s="292"/>
      <c r="OM305" s="292"/>
      <c r="ON305" s="292"/>
      <c r="OO305" s="292"/>
      <c r="OP305" s="292"/>
      <c r="OQ305" s="292"/>
      <c r="OR305" s="292"/>
      <c r="OS305" s="292"/>
      <c r="OT305" s="292"/>
      <c r="OU305" s="292"/>
      <c r="OV305" s="292"/>
      <c r="OW305" s="292"/>
      <c r="OX305" s="292"/>
      <c r="OY305" s="292"/>
      <c r="OZ305" s="292"/>
      <c r="PA305" s="292"/>
      <c r="PB305" s="292"/>
      <c r="PC305" s="292"/>
      <c r="PD305" s="292"/>
      <c r="PE305" s="292"/>
      <c r="PF305" s="292"/>
      <c r="PG305" s="292"/>
      <c r="PH305" s="292"/>
      <c r="PI305" s="292"/>
      <c r="PJ305" s="292"/>
      <c r="PK305" s="292"/>
      <c r="PL305" s="292"/>
      <c r="PM305" s="292"/>
      <c r="PN305" s="292"/>
      <c r="PO305" s="292"/>
      <c r="PP305" s="292"/>
      <c r="PQ305" s="292"/>
      <c r="PR305" s="292"/>
      <c r="PS305" s="292"/>
      <c r="PT305" s="292"/>
      <c r="PU305" s="292"/>
      <c r="PV305" s="292"/>
      <c r="PW305" s="292"/>
      <c r="PX305" s="292"/>
      <c r="PY305" s="292"/>
      <c r="PZ305" s="292"/>
      <c r="QA305" s="292"/>
      <c r="QB305" s="292"/>
      <c r="QC305" s="292"/>
      <c r="QD305" s="292"/>
      <c r="QE305" s="292"/>
      <c r="QF305" s="292"/>
      <c r="QG305" s="292"/>
      <c r="QH305" s="292"/>
      <c r="QI305" s="292"/>
      <c r="QJ305" s="292"/>
      <c r="QK305" s="292"/>
      <c r="QL305" s="292"/>
      <c r="QM305" s="292"/>
      <c r="QN305" s="292"/>
      <c r="QO305" s="292"/>
      <c r="QP305" s="292"/>
      <c r="QQ305" s="292"/>
      <c r="QR305" s="292"/>
      <c r="QS305" s="292"/>
      <c r="QT305" s="292"/>
      <c r="QU305" s="292"/>
      <c r="QV305" s="292"/>
      <c r="QW305" s="292"/>
      <c r="QX305" s="292"/>
      <c r="QY305" s="292"/>
      <c r="QZ305" s="292"/>
      <c r="RA305" s="292"/>
      <c r="RB305" s="292"/>
      <c r="RC305" s="292"/>
      <c r="RD305" s="292"/>
      <c r="RE305" s="292"/>
      <c r="RF305" s="292"/>
      <c r="RG305" s="292"/>
      <c r="RH305" s="292"/>
      <c r="RI305" s="292"/>
      <c r="RJ305" s="292"/>
      <c r="RK305" s="292"/>
      <c r="RL305" s="292"/>
      <c r="RM305" s="292"/>
      <c r="RN305" s="292"/>
      <c r="RO305" s="292"/>
      <c r="RP305" s="292"/>
      <c r="RQ305" s="292"/>
      <c r="RR305" s="292"/>
      <c r="RS305" s="292"/>
      <c r="RT305" s="292"/>
      <c r="RU305" s="292"/>
      <c r="RV305" s="292"/>
      <c r="RW305" s="292"/>
      <c r="RX305" s="292"/>
      <c r="RY305" s="292"/>
      <c r="RZ305" s="292"/>
      <c r="SA305" s="292"/>
      <c r="SB305" s="292"/>
      <c r="SC305" s="292"/>
      <c r="SD305" s="292"/>
      <c r="SE305" s="292"/>
      <c r="SF305" s="292"/>
      <c r="SG305" s="292"/>
      <c r="SH305" s="292"/>
      <c r="SI305" s="292"/>
      <c r="SJ305" s="292"/>
      <c r="SK305" s="292"/>
      <c r="SL305" s="292"/>
      <c r="SM305" s="292"/>
      <c r="SN305" s="292"/>
      <c r="SO305" s="292"/>
      <c r="SP305" s="292"/>
      <c r="SQ305" s="292"/>
      <c r="SR305" s="292"/>
      <c r="SS305" s="292"/>
      <c r="ST305" s="292"/>
      <c r="SU305" s="292"/>
      <c r="SV305" s="292"/>
      <c r="SW305" s="292"/>
      <c r="SX305" s="292"/>
      <c r="SY305" s="292"/>
      <c r="SZ305" s="292"/>
      <c r="TA305" s="292"/>
      <c r="TB305" s="292"/>
      <c r="TC305" s="292"/>
      <c r="TD305" s="292"/>
      <c r="TE305" s="292"/>
      <c r="TF305" s="292"/>
      <c r="TG305" s="292"/>
      <c r="TH305" s="292"/>
      <c r="TI305" s="292"/>
      <c r="TJ305" s="292"/>
      <c r="TK305" s="292"/>
      <c r="TL305" s="292"/>
      <c r="TM305" s="292"/>
      <c r="TN305" s="292"/>
      <c r="TO305" s="292"/>
      <c r="TP305" s="292"/>
      <c r="TQ305" s="292"/>
      <c r="TR305" s="292"/>
      <c r="TS305" s="292"/>
      <c r="TT305" s="292"/>
      <c r="TU305" s="292"/>
      <c r="TV305" s="292"/>
      <c r="TW305" s="292"/>
      <c r="TX305" s="292"/>
      <c r="TY305" s="292"/>
      <c r="TZ305" s="292"/>
      <c r="UA305" s="292"/>
      <c r="UB305" s="292"/>
      <c r="UC305" s="292"/>
      <c r="UD305" s="292"/>
      <c r="UE305" s="292"/>
      <c r="UF305" s="292"/>
      <c r="UG305" s="292"/>
      <c r="UH305" s="292"/>
      <c r="UI305" s="292"/>
      <c r="UJ305" s="292"/>
      <c r="UK305" s="292"/>
      <c r="UL305" s="292"/>
      <c r="UM305" s="292"/>
      <c r="UN305" s="292"/>
      <c r="UO305" s="292"/>
      <c r="UP305" s="292"/>
      <c r="UQ305" s="292"/>
      <c r="UR305" s="292"/>
      <c r="US305" s="292"/>
      <c r="UT305" s="292"/>
      <c r="UU305" s="292"/>
      <c r="UV305" s="292"/>
      <c r="UW305" s="292"/>
      <c r="UX305" s="292"/>
      <c r="UY305" s="292"/>
      <c r="UZ305" s="292"/>
      <c r="VA305" s="292"/>
      <c r="VB305" s="292"/>
      <c r="VC305" s="292"/>
      <c r="VD305" s="292"/>
      <c r="VE305" s="292"/>
      <c r="VF305" s="292"/>
      <c r="VG305" s="292"/>
      <c r="VH305" s="292"/>
      <c r="VI305" s="292"/>
      <c r="VJ305" s="292"/>
      <c r="VK305" s="292"/>
      <c r="VL305" s="292"/>
      <c r="VM305" s="292"/>
      <c r="VN305" s="292"/>
      <c r="VO305" s="292"/>
      <c r="VP305" s="292"/>
      <c r="VQ305" s="292"/>
      <c r="VR305" s="292"/>
      <c r="VS305" s="292"/>
      <c r="VT305" s="292"/>
      <c r="VU305" s="292"/>
      <c r="VV305" s="292"/>
      <c r="VW305" s="292"/>
      <c r="VX305" s="292"/>
      <c r="VY305" s="292"/>
      <c r="VZ305" s="292"/>
      <c r="WA305" s="292"/>
      <c r="WB305" s="292"/>
      <c r="WC305" s="292"/>
      <c r="WD305" s="292"/>
      <c r="WE305" s="292"/>
      <c r="WF305" s="292"/>
      <c r="WG305" s="292"/>
      <c r="WH305" s="292"/>
      <c r="WI305" s="292"/>
      <c r="WJ305" s="292"/>
      <c r="WK305" s="292"/>
      <c r="WL305" s="292"/>
      <c r="WM305" s="292"/>
      <c r="WN305" s="292"/>
      <c r="WO305" s="292"/>
      <c r="WP305" s="292"/>
      <c r="WQ305" s="292"/>
      <c r="WR305" s="292"/>
      <c r="WS305" s="292"/>
      <c r="WT305" s="292"/>
      <c r="WU305" s="292"/>
      <c r="WV305" s="292"/>
      <c r="WW305" s="292"/>
      <c r="WX305" s="292"/>
      <c r="WY305" s="292"/>
      <c r="WZ305" s="292"/>
      <c r="XA305" s="292"/>
      <c r="XB305" s="292"/>
      <c r="XC305" s="292"/>
      <c r="XD305" s="292"/>
      <c r="XE305" s="292"/>
      <c r="XF305" s="292"/>
      <c r="XG305" s="292"/>
      <c r="XH305" s="292"/>
      <c r="XI305" s="292"/>
      <c r="XJ305" s="292"/>
      <c r="XK305" s="292"/>
      <c r="XL305" s="292"/>
      <c r="XM305" s="292"/>
      <c r="XN305" s="292"/>
      <c r="XO305" s="292"/>
      <c r="XP305" s="292"/>
      <c r="XQ305" s="292"/>
      <c r="XR305" s="292"/>
      <c r="XS305" s="292"/>
      <c r="XT305" s="292"/>
      <c r="XU305" s="292"/>
      <c r="XV305" s="292"/>
      <c r="XW305" s="292"/>
      <c r="XX305" s="292"/>
      <c r="XY305" s="292"/>
      <c r="XZ305" s="292"/>
      <c r="YA305" s="292"/>
      <c r="YB305" s="292"/>
      <c r="YC305" s="292"/>
      <c r="YD305" s="292"/>
      <c r="YE305" s="292"/>
      <c r="YF305" s="292"/>
      <c r="YG305" s="292"/>
      <c r="YH305" s="292"/>
      <c r="YI305" s="292"/>
      <c r="YJ305" s="292"/>
      <c r="YK305" s="292"/>
      <c r="YL305" s="292"/>
      <c r="YM305" s="292"/>
      <c r="YN305" s="292"/>
      <c r="YO305" s="292"/>
      <c r="YP305" s="292"/>
      <c r="YQ305" s="292"/>
      <c r="YR305" s="292"/>
      <c r="YS305" s="292"/>
      <c r="YT305" s="292"/>
      <c r="YU305" s="292"/>
      <c r="YV305" s="292"/>
      <c r="YW305" s="292"/>
      <c r="YX305" s="292"/>
      <c r="YY305" s="292"/>
      <c r="YZ305" s="292"/>
      <c r="ZA305" s="292"/>
      <c r="ZB305" s="292"/>
      <c r="ZC305" s="292"/>
      <c r="ZD305" s="292"/>
      <c r="ZE305" s="292"/>
      <c r="ZF305" s="292"/>
      <c r="ZG305" s="292"/>
      <c r="ZH305" s="292"/>
      <c r="ZI305" s="292"/>
      <c r="ZJ305" s="292"/>
      <c r="ZK305" s="292"/>
      <c r="ZL305" s="292"/>
      <c r="ZM305" s="292"/>
      <c r="ZN305" s="292"/>
      <c r="ZO305" s="292"/>
      <c r="ZP305" s="292"/>
      <c r="ZQ305" s="292"/>
      <c r="ZR305" s="292"/>
      <c r="ZS305" s="292"/>
      <c r="ZT305" s="292"/>
      <c r="ZU305" s="292"/>
      <c r="ZV305" s="292"/>
      <c r="ZW305" s="292"/>
      <c r="ZX305" s="292"/>
      <c r="ZY305" s="292"/>
      <c r="ZZ305" s="292"/>
      <c r="AAA305" s="292"/>
      <c r="AAB305" s="292"/>
      <c r="AAC305" s="292"/>
      <c r="AAD305" s="292"/>
      <c r="AAE305" s="292"/>
      <c r="AAF305" s="292"/>
      <c r="AAG305" s="292"/>
      <c r="AAH305" s="292"/>
      <c r="AAI305" s="292"/>
      <c r="AAJ305" s="292"/>
      <c r="AAK305" s="292"/>
      <c r="AAL305" s="292"/>
      <c r="AAM305" s="292"/>
      <c r="AAN305" s="292"/>
      <c r="AAO305" s="292"/>
      <c r="AAP305" s="292"/>
      <c r="AAQ305" s="292"/>
      <c r="AAR305" s="292"/>
      <c r="AAS305" s="292"/>
      <c r="AAT305" s="292"/>
      <c r="AAU305" s="292"/>
      <c r="AAV305" s="292"/>
      <c r="AAW305" s="292"/>
      <c r="AAX305" s="292"/>
      <c r="AAY305" s="292"/>
      <c r="AAZ305" s="292"/>
      <c r="ABA305" s="292"/>
      <c r="ABB305" s="292"/>
      <c r="ABC305" s="292"/>
      <c r="ABD305" s="292"/>
      <c r="ABE305" s="292"/>
      <c r="ABF305" s="292"/>
      <c r="ABG305" s="292"/>
      <c r="ABH305" s="292"/>
      <c r="ABI305" s="292"/>
      <c r="ABJ305" s="292"/>
      <c r="ABK305" s="292"/>
      <c r="ABL305" s="292"/>
      <c r="ABM305" s="292"/>
      <c r="ABN305" s="292"/>
      <c r="ABO305" s="292"/>
      <c r="ABP305" s="292"/>
      <c r="ABQ305" s="292"/>
      <c r="ABR305" s="292"/>
      <c r="ABS305" s="292"/>
      <c r="ABT305" s="292"/>
      <c r="ABU305" s="292"/>
      <c r="ABV305" s="292"/>
      <c r="ABW305" s="292"/>
      <c r="ABX305" s="292"/>
      <c r="ABY305" s="292"/>
      <c r="ABZ305" s="292"/>
      <c r="ACA305" s="292"/>
      <c r="ACB305" s="292"/>
      <c r="ACC305" s="292"/>
      <c r="ACD305" s="292"/>
      <c r="ACE305" s="292"/>
      <c r="ACF305" s="292"/>
      <c r="ACG305" s="292"/>
      <c r="ACH305" s="292"/>
      <c r="ACI305" s="292"/>
      <c r="ACJ305" s="292"/>
      <c r="ACK305" s="292"/>
      <c r="ACL305" s="292"/>
      <c r="ACM305" s="292"/>
      <c r="ACN305" s="292"/>
      <c r="ACO305" s="292"/>
      <c r="ACP305" s="292"/>
      <c r="ACQ305" s="292"/>
      <c r="ACR305" s="292"/>
      <c r="ACS305" s="292"/>
      <c r="ACT305" s="292"/>
      <c r="ACU305" s="292"/>
      <c r="ACV305" s="292"/>
      <c r="ACW305" s="292"/>
      <c r="ACX305" s="292"/>
      <c r="ACY305" s="292"/>
      <c r="ACZ305" s="292"/>
      <c r="ADA305" s="292"/>
      <c r="ADB305" s="292"/>
      <c r="ADC305" s="292"/>
      <c r="ADD305" s="292"/>
      <c r="ADE305" s="292"/>
      <c r="ADF305" s="292"/>
      <c r="ADG305" s="292"/>
      <c r="ADH305" s="292"/>
      <c r="ADI305" s="292"/>
      <c r="ADJ305" s="292"/>
      <c r="ADK305" s="292"/>
      <c r="ADL305" s="292"/>
      <c r="ADM305" s="292"/>
      <c r="ADN305" s="292"/>
      <c r="ADO305" s="292"/>
      <c r="ADP305" s="292"/>
      <c r="ADQ305" s="292"/>
      <c r="ADR305" s="292"/>
      <c r="ADS305" s="292"/>
      <c r="ADT305" s="292"/>
      <c r="ADU305" s="292"/>
      <c r="ADV305" s="292"/>
      <c r="ADW305" s="292"/>
      <c r="ADX305" s="292"/>
      <c r="ADY305" s="292"/>
      <c r="ADZ305" s="292"/>
      <c r="AEA305" s="292"/>
      <c r="AEB305" s="292"/>
      <c r="AEC305" s="292"/>
      <c r="AED305" s="292"/>
      <c r="AEE305" s="292"/>
      <c r="AEF305" s="292"/>
      <c r="AEG305" s="292"/>
      <c r="AEH305" s="292"/>
      <c r="AEI305" s="292"/>
      <c r="AEJ305" s="292"/>
      <c r="AEK305" s="292"/>
      <c r="AEL305" s="292"/>
      <c r="AEM305" s="292"/>
      <c r="AEN305" s="292"/>
      <c r="AEO305" s="292"/>
      <c r="AEP305" s="292"/>
      <c r="AEQ305" s="292"/>
      <c r="AER305" s="292"/>
      <c r="AES305" s="292"/>
      <c r="AET305" s="292"/>
      <c r="AEU305" s="292"/>
      <c r="AEV305" s="292"/>
      <c r="AEW305" s="292"/>
      <c r="AEX305" s="292"/>
      <c r="AEY305" s="292"/>
      <c r="AEZ305" s="292"/>
      <c r="AFA305" s="292"/>
      <c r="AFB305" s="292"/>
      <c r="AFC305" s="292"/>
      <c r="AFD305" s="292"/>
      <c r="AFE305" s="292"/>
      <c r="AFF305" s="292"/>
      <c r="AFG305" s="292"/>
      <c r="AFH305" s="292"/>
      <c r="AFI305" s="292"/>
      <c r="AFJ305" s="292"/>
      <c r="AFK305" s="292"/>
      <c r="AFL305" s="292"/>
      <c r="AFM305" s="292"/>
      <c r="AFN305" s="292"/>
      <c r="AFO305" s="292"/>
      <c r="AFP305" s="292"/>
      <c r="AFQ305" s="292"/>
      <c r="AFR305" s="292"/>
      <c r="AFS305" s="292"/>
      <c r="AFT305" s="292"/>
      <c r="AFU305" s="292"/>
      <c r="AFV305" s="292"/>
      <c r="AFW305" s="292"/>
      <c r="AFX305" s="292"/>
      <c r="AFY305" s="292"/>
      <c r="AFZ305" s="292"/>
      <c r="AGA305" s="292"/>
      <c r="AGB305" s="292"/>
      <c r="AGC305" s="292"/>
      <c r="AGD305" s="292"/>
      <c r="AGE305" s="292"/>
      <c r="AGF305" s="292"/>
      <c r="AGG305" s="292"/>
      <c r="AGH305" s="292"/>
      <c r="AGI305" s="292"/>
      <c r="AGJ305" s="292"/>
      <c r="AGK305" s="292"/>
      <c r="AGL305" s="292"/>
      <c r="AGM305" s="292"/>
      <c r="AGN305" s="292"/>
      <c r="AGO305" s="292"/>
      <c r="AGP305" s="292"/>
      <c r="AGQ305" s="292"/>
      <c r="AGR305" s="292"/>
      <c r="AGS305" s="292"/>
      <c r="AGT305" s="292"/>
      <c r="AGU305" s="292"/>
      <c r="AGV305" s="292"/>
      <c r="AGW305" s="292"/>
      <c r="AGX305" s="292"/>
      <c r="AGY305" s="292"/>
      <c r="AGZ305" s="292"/>
      <c r="AHA305" s="292"/>
      <c r="AHB305" s="292"/>
      <c r="AHC305" s="292"/>
      <c r="AHD305" s="292"/>
      <c r="AHE305" s="292"/>
      <c r="AHF305" s="292"/>
      <c r="AHG305" s="292"/>
      <c r="AHH305" s="292"/>
      <c r="AHI305" s="292"/>
      <c r="AHJ305" s="292"/>
      <c r="AHK305" s="292"/>
      <c r="AHL305" s="292"/>
      <c r="AHM305" s="292"/>
      <c r="AHN305" s="292"/>
      <c r="AHO305" s="292"/>
      <c r="AHP305" s="292"/>
      <c r="AHQ305" s="292"/>
      <c r="AHR305" s="292"/>
      <c r="AHS305" s="292"/>
      <c r="AHT305" s="292"/>
      <c r="AHU305" s="292"/>
      <c r="AHV305" s="292"/>
      <c r="AHW305" s="292"/>
      <c r="AHX305" s="292"/>
      <c r="AHY305" s="292"/>
      <c r="AHZ305" s="292"/>
      <c r="AIA305" s="292"/>
      <c r="AIB305" s="292"/>
      <c r="AIC305" s="292"/>
      <c r="AID305" s="292"/>
      <c r="AIE305" s="292"/>
      <c r="AIF305" s="292"/>
      <c r="AIG305" s="292"/>
      <c r="AIH305" s="292"/>
      <c r="AII305" s="292"/>
      <c r="AIJ305" s="292"/>
      <c r="AIK305" s="292"/>
      <c r="AIL305" s="292"/>
      <c r="AIM305" s="292"/>
      <c r="AIN305" s="292"/>
      <c r="AIO305" s="292"/>
      <c r="AIP305" s="292"/>
      <c r="AIQ305" s="292"/>
      <c r="AIR305" s="292"/>
      <c r="AIS305" s="292"/>
      <c r="AIT305" s="292"/>
      <c r="AIU305" s="292"/>
      <c r="AIV305" s="292"/>
      <c r="AIW305" s="292"/>
      <c r="AIX305" s="292"/>
      <c r="AIY305" s="292"/>
      <c r="AIZ305" s="292"/>
      <c r="AJA305" s="292"/>
      <c r="AJB305" s="292"/>
      <c r="AJC305" s="292"/>
      <c r="AJD305" s="292"/>
      <c r="AJE305" s="292"/>
      <c r="AJF305" s="292"/>
      <c r="AJG305" s="292"/>
      <c r="AJH305" s="292"/>
      <c r="AJI305" s="292"/>
      <c r="AJJ305" s="292"/>
      <c r="AJK305" s="292"/>
      <c r="AJL305" s="292"/>
      <c r="AJM305" s="292"/>
      <c r="AJN305" s="292"/>
      <c r="AJO305" s="292"/>
      <c r="AJP305" s="292"/>
      <c r="AJQ305" s="292"/>
      <c r="AJR305" s="292"/>
      <c r="AJS305" s="292"/>
      <c r="AJT305" s="292"/>
      <c r="AJU305" s="292"/>
      <c r="AJV305" s="292"/>
      <c r="AJW305" s="292"/>
      <c r="AJX305" s="292"/>
      <c r="AJY305" s="292"/>
      <c r="AJZ305" s="292"/>
      <c r="AKA305" s="292"/>
      <c r="AKB305" s="292"/>
      <c r="AKC305" s="292"/>
      <c r="AKD305" s="292"/>
      <c r="AKE305" s="292"/>
      <c r="AKF305" s="292"/>
      <c r="AKG305" s="292"/>
      <c r="AKH305" s="292"/>
      <c r="AKI305" s="292"/>
      <c r="AKJ305" s="292"/>
      <c r="AKK305" s="292"/>
      <c r="AKL305" s="292"/>
      <c r="AKM305" s="292"/>
      <c r="AKN305" s="292"/>
      <c r="AKO305" s="292"/>
      <c r="AKP305" s="292"/>
      <c r="AKQ305" s="292"/>
      <c r="AKR305" s="292"/>
      <c r="AKS305" s="292"/>
      <c r="AKT305" s="292"/>
      <c r="AKU305" s="292"/>
      <c r="AKV305" s="292"/>
      <c r="AKW305" s="292"/>
      <c r="AKX305" s="292"/>
      <c r="AKY305" s="292"/>
      <c r="AKZ305" s="292"/>
      <c r="ALA305" s="292"/>
      <c r="ALB305" s="292"/>
      <c r="ALC305" s="292"/>
      <c r="ALD305" s="292"/>
      <c r="ALE305" s="292"/>
      <c r="ALF305" s="292"/>
      <c r="ALG305" s="292"/>
      <c r="ALH305" s="292"/>
      <c r="ALI305" s="292"/>
      <c r="ALJ305" s="292"/>
      <c r="ALK305" s="292"/>
      <c r="ALL305" s="292"/>
      <c r="ALM305" s="292"/>
      <c r="ALN305" s="292"/>
      <c r="ALO305" s="292"/>
      <c r="ALP305" s="292"/>
      <c r="ALQ305" s="292"/>
      <c r="ALR305" s="292"/>
      <c r="ALS305" s="292"/>
      <c r="ALT305" s="292"/>
      <c r="ALU305" s="292"/>
      <c r="ALV305" s="292"/>
      <c r="ALW305" s="292"/>
      <c r="ALX305" s="292"/>
      <c r="ALY305" s="292"/>
      <c r="ALZ305" s="292"/>
      <c r="AMA305" s="292"/>
      <c r="AMB305" s="292"/>
      <c r="AMC305" s="292"/>
      <c r="AMD305" s="292"/>
      <c r="AME305" s="292"/>
      <c r="AMF305" s="292"/>
      <c r="AMG305" s="292"/>
      <c r="AMH305" s="292"/>
      <c r="AMI305" s="292"/>
      <c r="AMJ305" s="292"/>
      <c r="AMK305" s="292"/>
      <c r="AML305" s="292"/>
      <c r="AMM305" s="292"/>
      <c r="AMN305" s="292"/>
      <c r="AMO305" s="292"/>
      <c r="AMP305" s="292"/>
      <c r="AMQ305" s="292"/>
      <c r="AMR305" s="292"/>
      <c r="AMS305" s="292"/>
      <c r="AMT305" s="292"/>
      <c r="AMU305" s="292"/>
      <c r="AMV305" s="292"/>
      <c r="AMW305" s="292"/>
      <c r="AMX305" s="292"/>
      <c r="AMY305" s="292"/>
      <c r="AMZ305" s="292"/>
      <c r="ANA305" s="292"/>
      <c r="ANB305" s="292"/>
      <c r="ANC305" s="292"/>
      <c r="AND305" s="292"/>
      <c r="ANE305" s="292"/>
      <c r="ANF305" s="292"/>
      <c r="ANG305" s="292"/>
      <c r="ANH305" s="292"/>
      <c r="ANI305" s="292"/>
      <c r="ANJ305" s="292"/>
      <c r="ANK305" s="292"/>
      <c r="ANL305" s="292"/>
      <c r="ANM305" s="292"/>
      <c r="ANN305" s="292"/>
      <c r="ANO305" s="292"/>
      <c r="ANP305" s="292"/>
      <c r="ANQ305" s="292"/>
      <c r="ANR305" s="292"/>
      <c r="ANS305" s="292"/>
      <c r="ANT305" s="292"/>
      <c r="ANU305" s="292"/>
      <c r="ANV305" s="292"/>
      <c r="ANW305" s="292"/>
      <c r="ANX305" s="292"/>
      <c r="ANY305" s="292"/>
      <c r="ANZ305" s="292"/>
      <c r="AOA305" s="292"/>
      <c r="AOB305" s="292"/>
      <c r="AOC305" s="292"/>
      <c r="AOD305" s="292"/>
      <c r="AOE305" s="292"/>
      <c r="AOF305" s="292"/>
      <c r="AOG305" s="292"/>
      <c r="AOH305" s="292"/>
      <c r="AOI305" s="292"/>
      <c r="AOJ305" s="292"/>
      <c r="AOK305" s="292"/>
      <c r="AOL305" s="292"/>
      <c r="AOM305" s="292"/>
      <c r="AON305" s="292"/>
      <c r="AOO305" s="292"/>
      <c r="AOP305" s="292"/>
      <c r="AOQ305" s="292"/>
      <c r="AOR305" s="292"/>
      <c r="AOS305" s="292"/>
      <c r="AOT305" s="292"/>
      <c r="AOU305" s="292"/>
      <c r="AOV305" s="292"/>
      <c r="AOW305" s="292"/>
      <c r="AOX305" s="292"/>
      <c r="AOY305" s="292"/>
      <c r="AOZ305" s="292"/>
      <c r="APA305" s="292"/>
      <c r="APB305" s="292"/>
      <c r="APC305" s="292"/>
      <c r="APD305" s="292"/>
      <c r="APE305" s="292"/>
      <c r="APF305" s="292"/>
      <c r="APG305" s="292"/>
      <c r="APH305" s="292"/>
      <c r="API305" s="292"/>
      <c r="APJ305" s="292"/>
      <c r="APK305" s="292"/>
      <c r="APL305" s="292"/>
      <c r="APM305" s="292"/>
      <c r="APN305" s="292"/>
      <c r="APO305" s="292"/>
      <c r="APP305" s="292"/>
      <c r="APQ305" s="292"/>
      <c r="APR305" s="292"/>
      <c r="APS305" s="292"/>
      <c r="APT305" s="292"/>
      <c r="APU305" s="292"/>
      <c r="APV305" s="292"/>
      <c r="APW305" s="292"/>
      <c r="APX305" s="292"/>
      <c r="APY305" s="292"/>
      <c r="APZ305" s="292"/>
      <c r="AQA305" s="292"/>
      <c r="AQB305" s="292"/>
      <c r="AQC305" s="292"/>
      <c r="AQD305" s="292"/>
      <c r="AQE305" s="292"/>
      <c r="AQF305" s="292"/>
      <c r="AQG305" s="292"/>
      <c r="AQH305" s="292"/>
      <c r="AQI305" s="292"/>
      <c r="AQJ305" s="292"/>
      <c r="AQK305" s="292"/>
      <c r="AQL305" s="292"/>
      <c r="AQM305" s="292"/>
      <c r="AQN305" s="292"/>
      <c r="AQO305" s="292"/>
      <c r="AQP305" s="292"/>
      <c r="AQQ305" s="292"/>
      <c r="AQR305" s="292"/>
      <c r="AQS305" s="292"/>
      <c r="AQT305" s="292"/>
      <c r="AQU305" s="292"/>
      <c r="AQV305" s="292"/>
      <c r="AQW305" s="292"/>
      <c r="AQX305" s="292"/>
      <c r="AQY305" s="292"/>
      <c r="AQZ305" s="292"/>
      <c r="ARA305" s="292"/>
      <c r="ARB305" s="292"/>
      <c r="ARC305" s="292"/>
      <c r="ARD305" s="292"/>
      <c r="ARE305" s="292"/>
      <c r="ARF305" s="292"/>
      <c r="ARG305" s="292"/>
      <c r="ARH305" s="292"/>
      <c r="ARI305" s="292"/>
      <c r="ARJ305" s="292"/>
      <c r="ARK305" s="292"/>
      <c r="ARL305" s="292"/>
      <c r="ARM305" s="292"/>
      <c r="ARN305" s="292"/>
      <c r="ARO305" s="292"/>
      <c r="ARP305" s="292"/>
      <c r="ARQ305" s="292"/>
      <c r="ARR305" s="292"/>
      <c r="ARS305" s="292"/>
      <c r="ART305" s="292"/>
      <c r="ARU305" s="292"/>
      <c r="ARV305" s="292"/>
      <c r="ARW305" s="292"/>
      <c r="ARX305" s="292"/>
      <c r="ARY305" s="292"/>
      <c r="ARZ305" s="292"/>
      <c r="ASA305" s="292"/>
      <c r="ASB305" s="292"/>
      <c r="ASC305" s="292"/>
      <c r="ASD305" s="292"/>
      <c r="ASE305" s="292"/>
      <c r="ASF305" s="292"/>
      <c r="ASG305" s="292"/>
      <c r="ASH305" s="292"/>
      <c r="ASI305" s="292"/>
      <c r="ASJ305" s="292"/>
      <c r="ASK305" s="292"/>
      <c r="ASL305" s="292"/>
      <c r="ASM305" s="292"/>
      <c r="ASN305" s="292"/>
      <c r="ASO305" s="292"/>
      <c r="ASP305" s="292"/>
      <c r="ASQ305" s="292"/>
      <c r="ASR305" s="292"/>
      <c r="ASS305" s="292"/>
      <c r="AST305" s="292"/>
      <c r="ASU305" s="292"/>
      <c r="ASV305" s="292"/>
      <c r="ASW305" s="292"/>
      <c r="ASX305" s="292"/>
      <c r="ASY305" s="292"/>
      <c r="ASZ305" s="292"/>
      <c r="ATA305" s="292"/>
      <c r="ATB305" s="292"/>
      <c r="ATC305" s="292"/>
      <c r="ATD305" s="292"/>
      <c r="ATE305" s="292"/>
      <c r="ATF305" s="292"/>
      <c r="ATG305" s="292"/>
      <c r="ATH305" s="292"/>
      <c r="ATI305" s="292"/>
      <c r="ATJ305" s="292"/>
      <c r="ATK305" s="292"/>
      <c r="ATL305" s="292"/>
      <c r="ATM305" s="292"/>
      <c r="ATN305" s="292"/>
      <c r="ATO305" s="292"/>
      <c r="ATP305" s="292"/>
      <c r="ATQ305" s="292"/>
      <c r="ATR305" s="292"/>
      <c r="ATS305" s="292"/>
      <c r="ATT305" s="292"/>
      <c r="ATU305" s="292"/>
      <c r="ATV305" s="292"/>
      <c r="ATW305" s="292"/>
      <c r="ATX305" s="292"/>
      <c r="ATY305" s="292"/>
      <c r="ATZ305" s="292"/>
      <c r="AUA305" s="292"/>
      <c r="AUB305" s="292"/>
      <c r="AUC305" s="292"/>
      <c r="AUD305" s="292"/>
      <c r="AUE305" s="292"/>
      <c r="AUF305" s="292"/>
      <c r="AUG305" s="292"/>
      <c r="AUH305" s="292"/>
      <c r="AUI305" s="292"/>
      <c r="AUJ305" s="292"/>
      <c r="AUK305" s="292"/>
      <c r="AUL305" s="292"/>
      <c r="AUM305" s="292"/>
      <c r="AUN305" s="292"/>
      <c r="AUO305" s="292"/>
      <c r="AUP305" s="292"/>
      <c r="AUQ305" s="292"/>
      <c r="AUR305" s="292"/>
      <c r="AUS305" s="292"/>
      <c r="AUT305" s="292"/>
      <c r="AUU305" s="292"/>
      <c r="AUV305" s="292"/>
      <c r="AUW305" s="292"/>
      <c r="AUX305" s="292"/>
      <c r="AUY305" s="292"/>
      <c r="AUZ305" s="292"/>
      <c r="AVA305" s="292"/>
      <c r="AVB305" s="292"/>
      <c r="AVC305" s="292"/>
      <c r="AVD305" s="292"/>
      <c r="AVE305" s="292"/>
      <c r="AVF305" s="292"/>
      <c r="AVG305" s="292"/>
      <c r="AVH305" s="292"/>
      <c r="AVI305" s="292"/>
      <c r="AVJ305" s="292"/>
      <c r="AVK305" s="292"/>
      <c r="AVL305" s="292"/>
      <c r="AVM305" s="292"/>
      <c r="AVN305" s="292"/>
      <c r="AVO305" s="292"/>
      <c r="AVP305" s="292"/>
      <c r="AVQ305" s="292"/>
      <c r="AVR305" s="292"/>
      <c r="AVS305" s="292"/>
      <c r="AVT305" s="292"/>
      <c r="AVU305" s="292"/>
      <c r="AVV305" s="292"/>
      <c r="AVW305" s="292"/>
      <c r="AVX305" s="292"/>
      <c r="AVY305" s="292"/>
      <c r="AVZ305" s="292"/>
      <c r="AWA305" s="292"/>
      <c r="AWB305" s="292"/>
      <c r="AWC305" s="292"/>
      <c r="AWD305" s="292"/>
      <c r="AWE305" s="292"/>
      <c r="AWF305" s="292"/>
      <c r="AWG305" s="292"/>
      <c r="AWH305" s="292"/>
      <c r="AWI305" s="292"/>
      <c r="AWJ305" s="292"/>
      <c r="AWK305" s="292"/>
      <c r="AWL305" s="292"/>
      <c r="AWM305" s="292"/>
      <c r="AWN305" s="292"/>
      <c r="AWO305" s="292"/>
      <c r="AWP305" s="292"/>
      <c r="AWQ305" s="292"/>
      <c r="AWR305" s="292"/>
      <c r="AWS305" s="292"/>
      <c r="AWT305" s="292"/>
      <c r="AWU305" s="292"/>
      <c r="AWV305" s="292"/>
      <c r="AWW305" s="292"/>
      <c r="AWX305" s="292"/>
      <c r="AWY305" s="292"/>
      <c r="AWZ305" s="292"/>
      <c r="AXA305" s="292"/>
      <c r="AXB305" s="292"/>
      <c r="AXC305" s="292"/>
      <c r="AXD305" s="292"/>
      <c r="AXE305" s="292"/>
      <c r="AXF305" s="292"/>
      <c r="AXG305" s="292"/>
      <c r="AXH305" s="292"/>
      <c r="AXI305" s="292"/>
      <c r="AXJ305" s="292"/>
      <c r="AXK305" s="292"/>
      <c r="AXL305" s="292"/>
      <c r="AXM305" s="292"/>
      <c r="AXN305" s="292"/>
      <c r="AXO305" s="292"/>
      <c r="AXP305" s="292"/>
      <c r="AXQ305" s="292"/>
      <c r="AXR305" s="292"/>
      <c r="AXS305" s="292"/>
      <c r="AXT305" s="292"/>
      <c r="AXU305" s="292"/>
      <c r="AXV305" s="292"/>
      <c r="AXW305" s="292"/>
      <c r="AXX305" s="292"/>
      <c r="AXY305" s="292"/>
      <c r="AXZ305" s="292"/>
      <c r="AYA305" s="292"/>
      <c r="AYB305" s="292"/>
      <c r="AYC305" s="292"/>
      <c r="AYD305" s="292"/>
      <c r="AYE305" s="292"/>
      <c r="AYF305" s="292"/>
      <c r="AYG305" s="292"/>
      <c r="AYH305" s="292"/>
      <c r="AYI305" s="292"/>
      <c r="AYJ305" s="292"/>
      <c r="AYK305" s="292"/>
      <c r="AYL305" s="292"/>
      <c r="AYM305" s="292"/>
      <c r="AYN305" s="292"/>
      <c r="AYO305" s="292"/>
      <c r="AYP305" s="292"/>
      <c r="AYQ305" s="292"/>
      <c r="AYR305" s="292"/>
      <c r="AYS305" s="292"/>
      <c r="AYT305" s="292"/>
      <c r="AYU305" s="292"/>
      <c r="AYV305" s="292"/>
      <c r="AYW305" s="292"/>
      <c r="AYX305" s="292"/>
      <c r="AYY305" s="292"/>
      <c r="AYZ305" s="292"/>
      <c r="AZA305" s="292"/>
      <c r="AZB305" s="292"/>
      <c r="AZC305" s="292"/>
      <c r="AZD305" s="292"/>
      <c r="AZE305" s="292"/>
      <c r="AZF305" s="292"/>
      <c r="AZG305" s="292"/>
      <c r="AZH305" s="292"/>
      <c r="AZI305" s="292"/>
      <c r="AZJ305" s="292"/>
      <c r="AZK305" s="292"/>
      <c r="AZL305" s="292"/>
      <c r="AZM305" s="292"/>
      <c r="AZN305" s="292"/>
      <c r="AZO305" s="292"/>
      <c r="AZP305" s="292"/>
      <c r="AZQ305" s="292"/>
      <c r="AZR305" s="292"/>
      <c r="AZS305" s="292"/>
      <c r="AZT305" s="292"/>
      <c r="AZU305" s="292"/>
      <c r="AZV305" s="292"/>
      <c r="AZW305" s="292"/>
      <c r="AZX305" s="292"/>
      <c r="AZY305" s="292"/>
      <c r="AZZ305" s="292"/>
      <c r="BAA305" s="292"/>
      <c r="BAB305" s="292"/>
      <c r="BAC305" s="292"/>
      <c r="BAD305" s="292"/>
      <c r="BAE305" s="292"/>
      <c r="BAF305" s="292"/>
      <c r="BAG305" s="292"/>
      <c r="BAH305" s="292"/>
      <c r="BAI305" s="292"/>
      <c r="BAJ305" s="292"/>
      <c r="BAK305" s="292"/>
      <c r="BAL305" s="292"/>
      <c r="BAM305" s="292"/>
      <c r="BAN305" s="292"/>
      <c r="BAO305" s="292"/>
      <c r="BAP305" s="292"/>
      <c r="BAQ305" s="292"/>
      <c r="BAR305" s="292"/>
      <c r="BAS305" s="292"/>
      <c r="BAT305" s="292"/>
      <c r="BAU305" s="292"/>
      <c r="BAV305" s="292"/>
      <c r="BAW305" s="292"/>
      <c r="BAX305" s="292"/>
      <c r="BAY305" s="292"/>
      <c r="BAZ305" s="292"/>
      <c r="BBA305" s="292"/>
      <c r="BBB305" s="292"/>
      <c r="BBC305" s="292"/>
      <c r="BBD305" s="292"/>
      <c r="BBE305" s="292"/>
      <c r="BBF305" s="292"/>
      <c r="BBG305" s="292"/>
      <c r="BBH305" s="292"/>
      <c r="BBI305" s="292"/>
      <c r="BBJ305" s="292"/>
      <c r="BBK305" s="292"/>
      <c r="BBL305" s="292"/>
      <c r="BBM305" s="292"/>
      <c r="BBN305" s="292"/>
      <c r="BBO305" s="292"/>
      <c r="BBP305" s="292"/>
      <c r="BBQ305" s="292"/>
      <c r="BBR305" s="292"/>
      <c r="BBS305" s="292"/>
      <c r="BBT305" s="292"/>
      <c r="BBU305" s="292"/>
      <c r="BBV305" s="292"/>
      <c r="BBW305" s="292"/>
      <c r="BBX305" s="292"/>
      <c r="BBY305" s="292"/>
      <c r="BBZ305" s="292"/>
      <c r="BCA305" s="292"/>
      <c r="BCB305" s="292"/>
      <c r="BCC305" s="292"/>
      <c r="BCD305" s="292"/>
      <c r="BCE305" s="292"/>
      <c r="BCF305" s="292"/>
      <c r="BCG305" s="292"/>
      <c r="BCH305" s="292"/>
      <c r="BCI305" s="292"/>
      <c r="BCJ305" s="292"/>
      <c r="BCK305" s="292"/>
      <c r="BCL305" s="292"/>
      <c r="BCM305" s="292"/>
      <c r="BCN305" s="292"/>
      <c r="BCO305" s="292"/>
      <c r="BCP305" s="292"/>
      <c r="BCQ305" s="292"/>
      <c r="BCR305" s="292"/>
      <c r="BCS305" s="292"/>
      <c r="BCT305" s="292"/>
      <c r="BCU305" s="292"/>
      <c r="BCV305" s="292"/>
      <c r="BCW305" s="292"/>
      <c r="BCX305" s="292"/>
      <c r="BCY305" s="292"/>
      <c r="BCZ305" s="292"/>
      <c r="BDA305" s="292"/>
      <c r="BDB305" s="292"/>
      <c r="BDC305" s="292"/>
      <c r="BDD305" s="292"/>
      <c r="BDE305" s="292"/>
      <c r="BDF305" s="292"/>
      <c r="BDG305" s="292"/>
      <c r="BDH305" s="292"/>
      <c r="BDI305" s="292"/>
      <c r="BDJ305" s="292"/>
      <c r="BDK305" s="292"/>
      <c r="BDL305" s="292"/>
      <c r="BDM305" s="292"/>
      <c r="BDN305" s="292"/>
      <c r="BDO305" s="292"/>
      <c r="BDP305" s="292"/>
      <c r="BDQ305" s="292"/>
      <c r="BDR305" s="292"/>
      <c r="BDS305" s="292"/>
      <c r="BDT305" s="292"/>
      <c r="BDU305" s="292"/>
      <c r="BDV305" s="292"/>
      <c r="BDW305" s="292"/>
      <c r="BDX305" s="292"/>
      <c r="BDY305" s="292"/>
      <c r="BDZ305" s="292"/>
      <c r="BEA305" s="292"/>
      <c r="BEB305" s="292"/>
      <c r="BEC305" s="292"/>
      <c r="BED305" s="292"/>
      <c r="BEE305" s="292"/>
      <c r="BEF305" s="292"/>
      <c r="BEG305" s="292"/>
      <c r="BEH305" s="292"/>
      <c r="BEI305" s="292"/>
      <c r="BEJ305" s="292"/>
      <c r="BEK305" s="292"/>
      <c r="BEL305" s="292"/>
      <c r="BEM305" s="292"/>
      <c r="BEN305" s="292"/>
      <c r="BEO305" s="292"/>
      <c r="BEP305" s="292"/>
      <c r="BEQ305" s="292"/>
      <c r="BER305" s="292"/>
      <c r="BES305" s="292"/>
      <c r="BET305" s="292"/>
      <c r="BEU305" s="292"/>
      <c r="BEV305" s="292"/>
      <c r="BEW305" s="292"/>
      <c r="BEX305" s="292"/>
      <c r="BEY305" s="292"/>
      <c r="BEZ305" s="292"/>
      <c r="BFA305" s="292"/>
      <c r="BFB305" s="292"/>
      <c r="BFC305" s="292"/>
      <c r="BFD305" s="292"/>
      <c r="BFE305" s="292"/>
      <c r="BFF305" s="292"/>
      <c r="BFG305" s="292"/>
      <c r="BFH305" s="292"/>
      <c r="BFI305" s="292"/>
      <c r="BFJ305" s="292"/>
      <c r="BFK305" s="292"/>
      <c r="BFL305" s="292"/>
      <c r="BFM305" s="292"/>
      <c r="BFN305" s="292"/>
      <c r="BFO305" s="292"/>
      <c r="BFP305" s="292"/>
      <c r="BFQ305" s="292"/>
      <c r="BFR305" s="292"/>
      <c r="BFS305" s="292"/>
      <c r="BFT305" s="292"/>
      <c r="BFU305" s="292"/>
      <c r="BFV305" s="292"/>
      <c r="BFW305" s="292"/>
      <c r="BFX305" s="292"/>
      <c r="BFY305" s="292"/>
      <c r="BFZ305" s="292"/>
      <c r="BGA305" s="292"/>
      <c r="BGB305" s="292"/>
      <c r="BGC305" s="292"/>
      <c r="BGD305" s="292"/>
      <c r="BGE305" s="292"/>
      <c r="BGF305" s="292"/>
      <c r="BGG305" s="292"/>
      <c r="BGH305" s="292"/>
      <c r="BGI305" s="292"/>
      <c r="BGJ305" s="292"/>
      <c r="BGK305" s="292"/>
      <c r="BGL305" s="292"/>
      <c r="BGM305" s="292"/>
      <c r="BGN305" s="292"/>
      <c r="BGO305" s="292"/>
      <c r="BGP305" s="292"/>
      <c r="BGQ305" s="292"/>
      <c r="BGR305" s="292"/>
      <c r="BGS305" s="292"/>
      <c r="BGT305" s="292"/>
      <c r="BGU305" s="292"/>
      <c r="BGV305" s="292"/>
      <c r="BGW305" s="292"/>
      <c r="BGX305" s="292"/>
      <c r="BGY305" s="292"/>
      <c r="BGZ305" s="292"/>
      <c r="BHA305" s="292"/>
      <c r="BHB305" s="292"/>
      <c r="BHC305" s="292"/>
      <c r="BHD305" s="292"/>
      <c r="BHE305" s="292"/>
      <c r="BHF305" s="292"/>
      <c r="BHG305" s="292"/>
      <c r="BHH305" s="292"/>
      <c r="BHI305" s="292"/>
      <c r="BHJ305" s="292"/>
      <c r="BHK305" s="292"/>
      <c r="BHL305" s="292"/>
      <c r="BHM305" s="292"/>
      <c r="BHN305" s="292"/>
      <c r="BHO305" s="292"/>
      <c r="BHP305" s="292"/>
      <c r="BHQ305" s="292"/>
      <c r="BHR305" s="292"/>
      <c r="BHS305" s="292"/>
      <c r="BHT305" s="292"/>
      <c r="BHU305" s="292"/>
      <c r="BHV305" s="292"/>
      <c r="BHW305" s="292"/>
      <c r="BHX305" s="292"/>
      <c r="BHY305" s="292"/>
      <c r="BHZ305" s="292"/>
      <c r="BIA305" s="292"/>
      <c r="BIB305" s="292"/>
      <c r="BIC305" s="292"/>
      <c r="BID305" s="292"/>
      <c r="BIE305" s="292"/>
      <c r="BIF305" s="292"/>
      <c r="BIG305" s="292"/>
      <c r="BIH305" s="292"/>
      <c r="BII305" s="292"/>
      <c r="BIJ305" s="292"/>
      <c r="BIK305" s="292"/>
      <c r="BIL305" s="292"/>
      <c r="BIM305" s="292"/>
      <c r="BIN305" s="292"/>
      <c r="BIO305" s="292"/>
      <c r="BIP305" s="292"/>
      <c r="BIQ305" s="292"/>
      <c r="BIR305" s="292"/>
      <c r="BIS305" s="292"/>
      <c r="BIT305" s="292"/>
      <c r="BIU305" s="292"/>
      <c r="BIV305" s="292"/>
      <c r="BIW305" s="292"/>
      <c r="BIX305" s="292"/>
      <c r="BIY305" s="292"/>
      <c r="BIZ305" s="292"/>
      <c r="BJA305" s="292"/>
      <c r="BJB305" s="292"/>
      <c r="BJC305" s="292"/>
      <c r="BJD305" s="292"/>
      <c r="BJE305" s="292"/>
      <c r="BJF305" s="292"/>
      <c r="BJG305" s="292"/>
      <c r="BJH305" s="292"/>
      <c r="BJI305" s="292"/>
      <c r="BJJ305" s="292"/>
      <c r="BJK305" s="292"/>
      <c r="BJL305" s="292"/>
      <c r="BJM305" s="292"/>
      <c r="BJN305" s="292"/>
      <c r="BJO305" s="292"/>
      <c r="BJP305" s="292"/>
      <c r="BJQ305" s="292"/>
      <c r="BJR305" s="292"/>
      <c r="BJS305" s="292"/>
      <c r="BJT305" s="292"/>
      <c r="BJU305" s="292"/>
      <c r="BJV305" s="292"/>
      <c r="BJW305" s="292"/>
      <c r="BJX305" s="292"/>
      <c r="BJY305" s="292"/>
      <c r="BJZ305" s="292"/>
      <c r="BKA305" s="292"/>
      <c r="BKB305" s="292"/>
      <c r="BKC305" s="292"/>
      <c r="BKD305" s="292"/>
      <c r="BKE305" s="292"/>
      <c r="BKF305" s="292"/>
      <c r="BKG305" s="292"/>
      <c r="BKH305" s="292"/>
      <c r="BKI305" s="292"/>
      <c r="BKJ305" s="292"/>
      <c r="BKK305" s="292"/>
      <c r="BKL305" s="292"/>
      <c r="BKM305" s="292"/>
      <c r="BKN305" s="292"/>
      <c r="BKO305" s="292"/>
      <c r="BKP305" s="292"/>
      <c r="BKQ305" s="292"/>
      <c r="BKR305" s="292"/>
      <c r="BKS305" s="292"/>
      <c r="BKT305" s="292"/>
      <c r="BKU305" s="292"/>
      <c r="BKV305" s="292"/>
      <c r="BKW305" s="292"/>
      <c r="BKX305" s="292"/>
      <c r="BKY305" s="292"/>
      <c r="BKZ305" s="292"/>
      <c r="BLA305" s="292"/>
      <c r="BLB305" s="292"/>
      <c r="BLC305" s="292"/>
      <c r="BLD305" s="292"/>
      <c r="BLE305" s="292"/>
      <c r="BLF305" s="292"/>
      <c r="BLG305" s="292"/>
      <c r="BLH305" s="292"/>
      <c r="BLI305" s="292"/>
      <c r="BLJ305" s="292"/>
      <c r="BLK305" s="292"/>
      <c r="BLL305" s="292"/>
      <c r="BLM305" s="292"/>
      <c r="BLN305" s="292"/>
      <c r="BLO305" s="292"/>
      <c r="BLP305" s="292"/>
      <c r="BLQ305" s="292"/>
      <c r="BLR305" s="292"/>
      <c r="BLS305" s="292"/>
      <c r="BLT305" s="292"/>
      <c r="BLU305" s="292"/>
      <c r="BLV305" s="292"/>
      <c r="BLW305" s="292"/>
      <c r="BLX305" s="292"/>
      <c r="BLY305" s="292"/>
      <c r="BLZ305" s="292"/>
      <c r="BMA305" s="292"/>
      <c r="BMB305" s="292"/>
      <c r="BMC305" s="292"/>
      <c r="BMD305" s="292"/>
      <c r="BME305" s="292"/>
      <c r="BMF305" s="292"/>
      <c r="BMG305" s="292"/>
      <c r="BMH305" s="292"/>
      <c r="BMI305" s="292"/>
      <c r="BMJ305" s="292"/>
      <c r="BMK305" s="292"/>
      <c r="BML305" s="292"/>
      <c r="BMM305" s="292"/>
      <c r="BMN305" s="292"/>
      <c r="BMO305" s="292"/>
      <c r="BMP305" s="292"/>
      <c r="BMQ305" s="292"/>
      <c r="BMR305" s="292"/>
      <c r="BMS305" s="292"/>
      <c r="BMT305" s="292"/>
      <c r="BMU305" s="292"/>
      <c r="BMV305" s="292"/>
      <c r="BMW305" s="292"/>
      <c r="BMX305" s="292"/>
      <c r="BMY305" s="292"/>
      <c r="BMZ305" s="292"/>
      <c r="BNA305" s="292"/>
      <c r="BNB305" s="292"/>
      <c r="BNC305" s="292"/>
      <c r="BND305" s="292"/>
      <c r="BNE305" s="292"/>
      <c r="BNF305" s="292"/>
      <c r="BNG305" s="292"/>
      <c r="BNH305" s="292"/>
      <c r="BNI305" s="292"/>
      <c r="BNJ305" s="292"/>
      <c r="BNK305" s="292"/>
      <c r="BNL305" s="292"/>
    </row>
    <row r="306" spans="1:1728" s="167" customFormat="1" hidden="1" x14ac:dyDescent="0.25">
      <c r="A306" s="236">
        <v>343</v>
      </c>
      <c r="B306" s="218" t="s">
        <v>863</v>
      </c>
      <c r="C306" s="218" t="s">
        <v>233</v>
      </c>
      <c r="D306" s="218" t="s">
        <v>864</v>
      </c>
      <c r="E306" s="240" t="s">
        <v>865</v>
      </c>
      <c r="F306" s="218"/>
      <c r="G306" s="218"/>
      <c r="H306" s="237"/>
      <c r="I306" s="237" t="s">
        <v>236</v>
      </c>
      <c r="J306" s="237">
        <v>2023</v>
      </c>
      <c r="K306" s="218" t="s">
        <v>519</v>
      </c>
      <c r="L306" s="249" t="s">
        <v>866</v>
      </c>
      <c r="M306" s="285" t="s">
        <v>460</v>
      </c>
      <c r="N306" s="292"/>
      <c r="O306" s="292"/>
      <c r="P306" s="292"/>
      <c r="Q306" s="292"/>
      <c r="R306" s="292"/>
      <c r="S306" s="292"/>
      <c r="T306" s="292"/>
      <c r="U306" s="292"/>
      <c r="V306" s="292"/>
      <c r="W306" s="292"/>
      <c r="X306" s="292"/>
      <c r="Y306" s="292"/>
      <c r="Z306" s="292"/>
      <c r="AA306" s="292"/>
      <c r="AB306" s="292"/>
      <c r="AC306" s="292"/>
      <c r="AD306" s="292"/>
      <c r="AE306" s="292"/>
      <c r="AF306" s="292"/>
      <c r="AG306" s="292"/>
      <c r="AH306" s="292"/>
      <c r="AI306" s="292"/>
      <c r="AJ306" s="292"/>
      <c r="AK306" s="292"/>
      <c r="AL306" s="292"/>
      <c r="AM306" s="292"/>
      <c r="AN306" s="292"/>
      <c r="AO306" s="292"/>
      <c r="AP306" s="292"/>
      <c r="AQ306" s="292"/>
      <c r="AR306" s="292"/>
      <c r="AS306" s="292"/>
      <c r="AT306" s="292"/>
      <c r="AU306" s="292"/>
      <c r="AV306" s="292"/>
      <c r="AW306" s="292"/>
      <c r="AX306" s="292"/>
      <c r="AY306" s="292"/>
      <c r="AZ306" s="292"/>
      <c r="BA306" s="292"/>
      <c r="BB306" s="292"/>
      <c r="BC306" s="292"/>
      <c r="BD306" s="292"/>
      <c r="BE306" s="292"/>
      <c r="BF306" s="292"/>
      <c r="BG306" s="292"/>
      <c r="BH306" s="292"/>
      <c r="BI306" s="292"/>
      <c r="BJ306" s="292"/>
      <c r="BK306" s="292"/>
      <c r="BL306" s="292"/>
      <c r="BM306" s="292"/>
      <c r="BN306" s="292"/>
      <c r="BO306" s="292"/>
      <c r="BP306" s="292"/>
      <c r="BQ306" s="292"/>
      <c r="BR306" s="292"/>
      <c r="BS306" s="292"/>
      <c r="BT306" s="292"/>
      <c r="BU306" s="292"/>
      <c r="BV306" s="292"/>
      <c r="BW306" s="292"/>
      <c r="BX306" s="292"/>
      <c r="BY306" s="292"/>
      <c r="BZ306" s="292"/>
      <c r="CA306" s="292"/>
      <c r="CB306" s="292"/>
      <c r="CC306" s="292"/>
      <c r="CD306" s="292"/>
      <c r="CE306" s="292"/>
      <c r="CF306" s="292"/>
      <c r="CG306" s="292"/>
      <c r="CH306" s="292"/>
      <c r="CI306" s="292"/>
      <c r="CJ306" s="292"/>
      <c r="CK306" s="292"/>
      <c r="CL306" s="292"/>
      <c r="CM306" s="292"/>
      <c r="CN306" s="292"/>
      <c r="CO306" s="292"/>
      <c r="CP306" s="292"/>
      <c r="CQ306" s="292"/>
      <c r="CR306" s="292"/>
      <c r="CS306" s="292"/>
      <c r="CT306" s="292"/>
      <c r="CU306" s="292"/>
      <c r="CV306" s="292"/>
      <c r="CW306" s="292"/>
      <c r="CX306" s="292"/>
      <c r="CY306" s="292"/>
      <c r="CZ306" s="292"/>
      <c r="DA306" s="292"/>
      <c r="DB306" s="292"/>
      <c r="DC306" s="292"/>
      <c r="DD306" s="292"/>
      <c r="DE306" s="292"/>
      <c r="DF306" s="292"/>
      <c r="DG306" s="292"/>
      <c r="DH306" s="292"/>
      <c r="DI306" s="292"/>
      <c r="DJ306" s="292"/>
      <c r="DK306" s="292"/>
      <c r="DL306" s="292"/>
      <c r="DM306" s="292"/>
      <c r="DN306" s="292"/>
      <c r="DO306" s="292"/>
      <c r="DP306" s="292"/>
      <c r="DQ306" s="292"/>
      <c r="DR306" s="292"/>
      <c r="DS306" s="292"/>
      <c r="DT306" s="292"/>
      <c r="DU306" s="292"/>
      <c r="DV306" s="292"/>
      <c r="DW306" s="292"/>
      <c r="DX306" s="292"/>
      <c r="DY306" s="292"/>
      <c r="DZ306" s="292"/>
      <c r="EA306" s="292"/>
      <c r="EB306" s="292"/>
      <c r="EC306" s="292"/>
      <c r="ED306" s="292"/>
      <c r="EE306" s="292"/>
      <c r="EF306" s="292"/>
      <c r="EG306" s="292"/>
      <c r="EH306" s="292"/>
      <c r="EI306" s="292"/>
      <c r="EJ306" s="292"/>
      <c r="EK306" s="292"/>
      <c r="EL306" s="292"/>
      <c r="EM306" s="292"/>
      <c r="EN306" s="292"/>
      <c r="EO306" s="292"/>
      <c r="EP306" s="292"/>
      <c r="EQ306" s="292"/>
      <c r="ER306" s="292"/>
      <c r="ES306" s="292"/>
      <c r="ET306" s="292"/>
      <c r="EU306" s="292"/>
      <c r="EV306" s="292"/>
      <c r="EW306" s="292"/>
      <c r="EX306" s="292"/>
      <c r="EY306" s="292"/>
      <c r="EZ306" s="292"/>
      <c r="FA306" s="292"/>
      <c r="FB306" s="292"/>
      <c r="FC306" s="292"/>
      <c r="FD306" s="292"/>
      <c r="FE306" s="292"/>
      <c r="FF306" s="292"/>
      <c r="FG306" s="292"/>
      <c r="FH306" s="292"/>
      <c r="FI306" s="292"/>
      <c r="FJ306" s="292"/>
      <c r="FK306" s="292"/>
      <c r="FL306" s="292"/>
      <c r="FM306" s="292"/>
      <c r="FN306" s="292"/>
      <c r="FO306" s="292"/>
      <c r="FP306" s="292"/>
      <c r="FQ306" s="292"/>
      <c r="FR306" s="292"/>
      <c r="FS306" s="292"/>
      <c r="FT306" s="292"/>
      <c r="FU306" s="292"/>
      <c r="FV306" s="292"/>
      <c r="FW306" s="292"/>
      <c r="FX306" s="292"/>
      <c r="FY306" s="292"/>
      <c r="FZ306" s="292"/>
      <c r="GA306" s="292"/>
      <c r="GB306" s="292"/>
      <c r="GC306" s="292"/>
      <c r="GD306" s="292"/>
      <c r="GE306" s="292"/>
      <c r="GF306" s="292"/>
      <c r="GG306" s="292"/>
      <c r="GH306" s="292"/>
      <c r="GI306" s="292"/>
      <c r="GJ306" s="292"/>
      <c r="GK306" s="292"/>
      <c r="GL306" s="292"/>
      <c r="GM306" s="292"/>
      <c r="GN306" s="292"/>
      <c r="GO306" s="292"/>
      <c r="GP306" s="292"/>
      <c r="GQ306" s="292"/>
      <c r="GR306" s="292"/>
      <c r="GS306" s="292"/>
      <c r="GT306" s="292"/>
      <c r="GU306" s="292"/>
      <c r="GV306" s="292"/>
      <c r="GW306" s="292"/>
      <c r="GX306" s="292"/>
      <c r="GY306" s="292"/>
      <c r="GZ306" s="292"/>
      <c r="HA306" s="292"/>
      <c r="HB306" s="292"/>
      <c r="HC306" s="292"/>
      <c r="HD306" s="292"/>
      <c r="HE306" s="292"/>
      <c r="HF306" s="292"/>
      <c r="HG306" s="292"/>
      <c r="HH306" s="292"/>
      <c r="HI306" s="292"/>
      <c r="HJ306" s="292"/>
      <c r="HK306" s="292"/>
      <c r="HL306" s="292"/>
      <c r="HM306" s="292"/>
      <c r="HN306" s="292"/>
      <c r="HO306" s="292"/>
      <c r="HP306" s="292"/>
      <c r="HQ306" s="292"/>
      <c r="HR306" s="292"/>
      <c r="HS306" s="292"/>
      <c r="HT306" s="292"/>
      <c r="HU306" s="292"/>
      <c r="HV306" s="292"/>
      <c r="HW306" s="292"/>
      <c r="HX306" s="292"/>
      <c r="HY306" s="292"/>
      <c r="HZ306" s="292"/>
      <c r="IA306" s="292"/>
      <c r="IB306" s="292"/>
      <c r="IC306" s="292"/>
      <c r="ID306" s="292"/>
      <c r="IE306" s="292"/>
      <c r="IF306" s="292"/>
      <c r="IG306" s="292"/>
      <c r="IH306" s="292"/>
      <c r="II306" s="292"/>
      <c r="IJ306" s="292"/>
      <c r="IK306" s="292"/>
      <c r="IL306" s="292"/>
      <c r="IM306" s="292"/>
      <c r="IN306" s="292"/>
      <c r="IO306" s="292"/>
      <c r="IP306" s="292"/>
      <c r="IQ306" s="292"/>
      <c r="IR306" s="292"/>
      <c r="IS306" s="292"/>
      <c r="IT306" s="292"/>
      <c r="IU306" s="292"/>
      <c r="IV306" s="292"/>
      <c r="IW306" s="292"/>
      <c r="IX306" s="292"/>
      <c r="IY306" s="292"/>
      <c r="IZ306" s="292"/>
      <c r="JA306" s="292"/>
      <c r="JB306" s="292"/>
      <c r="JC306" s="292"/>
      <c r="JD306" s="292"/>
      <c r="JE306" s="292"/>
      <c r="JF306" s="292"/>
      <c r="JG306" s="292"/>
      <c r="JH306" s="292"/>
      <c r="JI306" s="292"/>
      <c r="JJ306" s="292"/>
      <c r="JK306" s="292"/>
      <c r="JL306" s="292"/>
      <c r="JM306" s="292"/>
      <c r="JN306" s="292"/>
      <c r="JO306" s="292"/>
      <c r="JP306" s="292"/>
      <c r="JQ306" s="292"/>
      <c r="JR306" s="292"/>
      <c r="JS306" s="292"/>
      <c r="JT306" s="292"/>
      <c r="JU306" s="292"/>
      <c r="JV306" s="292"/>
      <c r="JW306" s="292"/>
      <c r="JX306" s="292"/>
      <c r="JY306" s="292"/>
      <c r="JZ306" s="292"/>
      <c r="KA306" s="292"/>
      <c r="KB306" s="292"/>
      <c r="KC306" s="292"/>
      <c r="KD306" s="292"/>
      <c r="KE306" s="292"/>
      <c r="KF306" s="292"/>
      <c r="KG306" s="292"/>
      <c r="KH306" s="292"/>
      <c r="KI306" s="292"/>
      <c r="KJ306" s="292"/>
      <c r="KK306" s="292"/>
      <c r="KL306" s="292"/>
      <c r="KM306" s="292"/>
      <c r="KN306" s="292"/>
      <c r="KO306" s="292"/>
      <c r="KP306" s="292"/>
      <c r="KQ306" s="292"/>
      <c r="KR306" s="292"/>
      <c r="KS306" s="292"/>
      <c r="KT306" s="292"/>
      <c r="KU306" s="292"/>
      <c r="KV306" s="292"/>
      <c r="KW306" s="292"/>
      <c r="KX306" s="292"/>
      <c r="KY306" s="292"/>
      <c r="KZ306" s="292"/>
      <c r="LA306" s="292"/>
      <c r="LB306" s="292"/>
      <c r="LC306" s="292"/>
      <c r="LD306" s="292"/>
      <c r="LE306" s="292"/>
      <c r="LF306" s="292"/>
      <c r="LG306" s="292"/>
      <c r="LH306" s="292"/>
      <c r="LI306" s="292"/>
      <c r="LJ306" s="292"/>
      <c r="LK306" s="292"/>
      <c r="LL306" s="292"/>
      <c r="LM306" s="292"/>
      <c r="LN306" s="292"/>
      <c r="LO306" s="292"/>
      <c r="LP306" s="292"/>
      <c r="LQ306" s="292"/>
      <c r="LR306" s="292"/>
      <c r="LS306" s="292"/>
      <c r="LT306" s="292"/>
      <c r="LU306" s="292"/>
      <c r="LV306" s="292"/>
      <c r="LW306" s="292"/>
      <c r="LX306" s="292"/>
      <c r="LY306" s="292"/>
      <c r="LZ306" s="292"/>
      <c r="MA306" s="292"/>
      <c r="MB306" s="292"/>
      <c r="MC306" s="292"/>
      <c r="MD306" s="292"/>
      <c r="ME306" s="292"/>
      <c r="MF306" s="292"/>
      <c r="MG306" s="292"/>
      <c r="MH306" s="292"/>
      <c r="MI306" s="292"/>
      <c r="MJ306" s="292"/>
      <c r="MK306" s="292"/>
      <c r="ML306" s="292"/>
      <c r="MM306" s="292"/>
      <c r="MN306" s="292"/>
      <c r="MO306" s="292"/>
      <c r="MP306" s="292"/>
      <c r="MQ306" s="292"/>
      <c r="MR306" s="292"/>
      <c r="MS306" s="292"/>
      <c r="MT306" s="292"/>
      <c r="MU306" s="292"/>
      <c r="MV306" s="292"/>
      <c r="MW306" s="292"/>
      <c r="MX306" s="292"/>
      <c r="MY306" s="292"/>
      <c r="MZ306" s="292"/>
      <c r="NA306" s="292"/>
      <c r="NB306" s="292"/>
      <c r="NC306" s="292"/>
      <c r="ND306" s="292"/>
      <c r="NE306" s="292"/>
      <c r="NF306" s="292"/>
      <c r="NG306" s="292"/>
      <c r="NH306" s="292"/>
      <c r="NI306" s="292"/>
      <c r="NJ306" s="292"/>
      <c r="NK306" s="292"/>
      <c r="NL306" s="292"/>
      <c r="NM306" s="292"/>
      <c r="NN306" s="292"/>
      <c r="NO306" s="292"/>
      <c r="NP306" s="292"/>
      <c r="NQ306" s="292"/>
      <c r="NR306" s="292"/>
      <c r="NS306" s="292"/>
      <c r="NT306" s="292"/>
      <c r="NU306" s="292"/>
      <c r="NV306" s="292"/>
      <c r="NW306" s="292"/>
      <c r="NX306" s="292"/>
      <c r="NY306" s="292"/>
      <c r="NZ306" s="292"/>
      <c r="OA306" s="292"/>
      <c r="OB306" s="292"/>
      <c r="OC306" s="292"/>
      <c r="OD306" s="292"/>
      <c r="OE306" s="292"/>
      <c r="OF306" s="292"/>
      <c r="OG306" s="292"/>
      <c r="OH306" s="292"/>
      <c r="OI306" s="292"/>
      <c r="OJ306" s="292"/>
      <c r="OK306" s="292"/>
      <c r="OL306" s="292"/>
      <c r="OM306" s="292"/>
      <c r="ON306" s="292"/>
      <c r="OO306" s="292"/>
      <c r="OP306" s="292"/>
      <c r="OQ306" s="292"/>
      <c r="OR306" s="292"/>
      <c r="OS306" s="292"/>
      <c r="OT306" s="292"/>
      <c r="OU306" s="292"/>
      <c r="OV306" s="292"/>
      <c r="OW306" s="292"/>
      <c r="OX306" s="292"/>
      <c r="OY306" s="292"/>
      <c r="OZ306" s="292"/>
      <c r="PA306" s="292"/>
      <c r="PB306" s="292"/>
      <c r="PC306" s="292"/>
      <c r="PD306" s="292"/>
      <c r="PE306" s="292"/>
      <c r="PF306" s="292"/>
      <c r="PG306" s="292"/>
      <c r="PH306" s="292"/>
      <c r="PI306" s="292"/>
      <c r="PJ306" s="292"/>
      <c r="PK306" s="292"/>
      <c r="PL306" s="292"/>
      <c r="PM306" s="292"/>
      <c r="PN306" s="292"/>
      <c r="PO306" s="292"/>
      <c r="PP306" s="292"/>
      <c r="PQ306" s="292"/>
      <c r="PR306" s="292"/>
      <c r="PS306" s="292"/>
      <c r="PT306" s="292"/>
      <c r="PU306" s="292"/>
      <c r="PV306" s="292"/>
      <c r="PW306" s="292"/>
      <c r="PX306" s="292"/>
      <c r="PY306" s="292"/>
      <c r="PZ306" s="292"/>
      <c r="QA306" s="292"/>
      <c r="QB306" s="292"/>
      <c r="QC306" s="292"/>
      <c r="QD306" s="292"/>
      <c r="QE306" s="292"/>
      <c r="QF306" s="292"/>
      <c r="QG306" s="292"/>
      <c r="QH306" s="292"/>
      <c r="QI306" s="292"/>
      <c r="QJ306" s="292"/>
      <c r="QK306" s="292"/>
      <c r="QL306" s="292"/>
      <c r="QM306" s="292"/>
      <c r="QN306" s="292"/>
      <c r="QO306" s="292"/>
      <c r="QP306" s="292"/>
      <c r="QQ306" s="292"/>
      <c r="QR306" s="292"/>
      <c r="QS306" s="292"/>
      <c r="QT306" s="292"/>
      <c r="QU306" s="292"/>
      <c r="QV306" s="292"/>
      <c r="QW306" s="292"/>
      <c r="QX306" s="292"/>
      <c r="QY306" s="292"/>
      <c r="QZ306" s="292"/>
      <c r="RA306" s="292"/>
      <c r="RB306" s="292"/>
      <c r="RC306" s="292"/>
      <c r="RD306" s="292"/>
      <c r="RE306" s="292"/>
      <c r="RF306" s="292"/>
      <c r="RG306" s="292"/>
      <c r="RH306" s="292"/>
      <c r="RI306" s="292"/>
      <c r="RJ306" s="292"/>
      <c r="RK306" s="292"/>
      <c r="RL306" s="292"/>
      <c r="RM306" s="292"/>
      <c r="RN306" s="292"/>
      <c r="RO306" s="292"/>
      <c r="RP306" s="292"/>
      <c r="RQ306" s="292"/>
      <c r="RR306" s="292"/>
      <c r="RS306" s="292"/>
      <c r="RT306" s="292"/>
      <c r="RU306" s="292"/>
      <c r="RV306" s="292"/>
      <c r="RW306" s="292"/>
      <c r="RX306" s="292"/>
      <c r="RY306" s="292"/>
      <c r="RZ306" s="292"/>
      <c r="SA306" s="292"/>
      <c r="SB306" s="292"/>
      <c r="SC306" s="292"/>
      <c r="SD306" s="292"/>
      <c r="SE306" s="292"/>
      <c r="SF306" s="292"/>
      <c r="SG306" s="292"/>
      <c r="SH306" s="292"/>
      <c r="SI306" s="292"/>
      <c r="SJ306" s="292"/>
      <c r="SK306" s="292"/>
      <c r="SL306" s="292"/>
      <c r="SM306" s="292"/>
      <c r="SN306" s="292"/>
      <c r="SO306" s="292"/>
      <c r="SP306" s="292"/>
      <c r="SQ306" s="292"/>
      <c r="SR306" s="292"/>
      <c r="SS306" s="292"/>
      <c r="ST306" s="292"/>
      <c r="SU306" s="292"/>
      <c r="SV306" s="292"/>
      <c r="SW306" s="292"/>
      <c r="SX306" s="292"/>
      <c r="SY306" s="292"/>
      <c r="SZ306" s="292"/>
      <c r="TA306" s="292"/>
      <c r="TB306" s="292"/>
      <c r="TC306" s="292"/>
      <c r="TD306" s="292"/>
      <c r="TE306" s="292"/>
      <c r="TF306" s="292"/>
      <c r="TG306" s="292"/>
      <c r="TH306" s="292"/>
      <c r="TI306" s="292"/>
      <c r="TJ306" s="292"/>
      <c r="TK306" s="292"/>
      <c r="TL306" s="292"/>
      <c r="TM306" s="292"/>
      <c r="TN306" s="292"/>
      <c r="TO306" s="292"/>
      <c r="TP306" s="292"/>
      <c r="TQ306" s="292"/>
      <c r="TR306" s="292"/>
      <c r="TS306" s="292"/>
      <c r="TT306" s="292"/>
      <c r="TU306" s="292"/>
      <c r="TV306" s="292"/>
      <c r="TW306" s="292"/>
      <c r="TX306" s="292"/>
      <c r="TY306" s="292"/>
      <c r="TZ306" s="292"/>
      <c r="UA306" s="292"/>
      <c r="UB306" s="292"/>
      <c r="UC306" s="292"/>
      <c r="UD306" s="292"/>
      <c r="UE306" s="292"/>
      <c r="UF306" s="292"/>
      <c r="UG306" s="292"/>
      <c r="UH306" s="292"/>
      <c r="UI306" s="292"/>
      <c r="UJ306" s="292"/>
      <c r="UK306" s="292"/>
      <c r="UL306" s="292"/>
      <c r="UM306" s="292"/>
      <c r="UN306" s="292"/>
      <c r="UO306" s="292"/>
      <c r="UP306" s="292"/>
      <c r="UQ306" s="292"/>
      <c r="UR306" s="292"/>
      <c r="US306" s="292"/>
      <c r="UT306" s="292"/>
      <c r="UU306" s="292"/>
      <c r="UV306" s="292"/>
      <c r="UW306" s="292"/>
      <c r="UX306" s="292"/>
      <c r="UY306" s="292"/>
      <c r="UZ306" s="292"/>
      <c r="VA306" s="292"/>
      <c r="VB306" s="292"/>
      <c r="VC306" s="292"/>
      <c r="VD306" s="292"/>
      <c r="VE306" s="292"/>
      <c r="VF306" s="292"/>
      <c r="VG306" s="292"/>
      <c r="VH306" s="292"/>
      <c r="VI306" s="292"/>
      <c r="VJ306" s="292"/>
      <c r="VK306" s="292"/>
      <c r="VL306" s="292"/>
      <c r="VM306" s="292"/>
      <c r="VN306" s="292"/>
      <c r="VO306" s="292"/>
      <c r="VP306" s="292"/>
      <c r="VQ306" s="292"/>
      <c r="VR306" s="292"/>
      <c r="VS306" s="292"/>
      <c r="VT306" s="292"/>
      <c r="VU306" s="292"/>
      <c r="VV306" s="292"/>
      <c r="VW306" s="292"/>
      <c r="VX306" s="292"/>
      <c r="VY306" s="292"/>
      <c r="VZ306" s="292"/>
      <c r="WA306" s="292"/>
      <c r="WB306" s="292"/>
      <c r="WC306" s="292"/>
      <c r="WD306" s="292"/>
      <c r="WE306" s="292"/>
      <c r="WF306" s="292"/>
      <c r="WG306" s="292"/>
      <c r="WH306" s="292"/>
      <c r="WI306" s="292"/>
      <c r="WJ306" s="292"/>
      <c r="WK306" s="292"/>
      <c r="WL306" s="292"/>
      <c r="WM306" s="292"/>
      <c r="WN306" s="292"/>
      <c r="WO306" s="292"/>
      <c r="WP306" s="292"/>
      <c r="WQ306" s="292"/>
      <c r="WR306" s="292"/>
      <c r="WS306" s="292"/>
      <c r="WT306" s="292"/>
      <c r="WU306" s="292"/>
      <c r="WV306" s="292"/>
      <c r="WW306" s="292"/>
      <c r="WX306" s="292"/>
      <c r="WY306" s="292"/>
      <c r="WZ306" s="292"/>
      <c r="XA306" s="292"/>
      <c r="XB306" s="292"/>
      <c r="XC306" s="292"/>
      <c r="XD306" s="292"/>
      <c r="XE306" s="292"/>
      <c r="XF306" s="292"/>
      <c r="XG306" s="292"/>
      <c r="XH306" s="292"/>
      <c r="XI306" s="292"/>
      <c r="XJ306" s="292"/>
      <c r="XK306" s="292"/>
      <c r="XL306" s="292"/>
      <c r="XM306" s="292"/>
      <c r="XN306" s="292"/>
      <c r="XO306" s="292"/>
      <c r="XP306" s="292"/>
      <c r="XQ306" s="292"/>
      <c r="XR306" s="292"/>
      <c r="XS306" s="292"/>
      <c r="XT306" s="292"/>
      <c r="XU306" s="292"/>
      <c r="XV306" s="292"/>
      <c r="XW306" s="292"/>
      <c r="XX306" s="292"/>
      <c r="XY306" s="292"/>
      <c r="XZ306" s="292"/>
      <c r="YA306" s="292"/>
      <c r="YB306" s="292"/>
      <c r="YC306" s="292"/>
      <c r="YD306" s="292"/>
      <c r="YE306" s="292"/>
      <c r="YF306" s="292"/>
      <c r="YG306" s="292"/>
      <c r="YH306" s="292"/>
      <c r="YI306" s="292"/>
      <c r="YJ306" s="292"/>
      <c r="YK306" s="292"/>
      <c r="YL306" s="292"/>
      <c r="YM306" s="292"/>
      <c r="YN306" s="292"/>
      <c r="YO306" s="292"/>
      <c r="YP306" s="292"/>
      <c r="YQ306" s="292"/>
      <c r="YR306" s="292"/>
      <c r="YS306" s="292"/>
      <c r="YT306" s="292"/>
      <c r="YU306" s="292"/>
      <c r="YV306" s="292"/>
      <c r="YW306" s="292"/>
      <c r="YX306" s="292"/>
      <c r="YY306" s="292"/>
      <c r="YZ306" s="292"/>
      <c r="ZA306" s="292"/>
      <c r="ZB306" s="292"/>
      <c r="ZC306" s="292"/>
      <c r="ZD306" s="292"/>
      <c r="ZE306" s="292"/>
      <c r="ZF306" s="292"/>
      <c r="ZG306" s="292"/>
      <c r="ZH306" s="292"/>
      <c r="ZI306" s="292"/>
      <c r="ZJ306" s="292"/>
      <c r="ZK306" s="292"/>
      <c r="ZL306" s="292"/>
      <c r="ZM306" s="292"/>
      <c r="ZN306" s="292"/>
      <c r="ZO306" s="292"/>
      <c r="ZP306" s="292"/>
      <c r="ZQ306" s="292"/>
      <c r="ZR306" s="292"/>
      <c r="ZS306" s="292"/>
      <c r="ZT306" s="292"/>
      <c r="ZU306" s="292"/>
      <c r="ZV306" s="292"/>
      <c r="ZW306" s="292"/>
      <c r="ZX306" s="292"/>
      <c r="ZY306" s="292"/>
      <c r="ZZ306" s="292"/>
      <c r="AAA306" s="292"/>
      <c r="AAB306" s="292"/>
      <c r="AAC306" s="292"/>
      <c r="AAD306" s="292"/>
      <c r="AAE306" s="292"/>
      <c r="AAF306" s="292"/>
      <c r="AAG306" s="292"/>
      <c r="AAH306" s="292"/>
      <c r="AAI306" s="292"/>
      <c r="AAJ306" s="292"/>
      <c r="AAK306" s="292"/>
      <c r="AAL306" s="292"/>
      <c r="AAM306" s="292"/>
      <c r="AAN306" s="292"/>
      <c r="AAO306" s="292"/>
      <c r="AAP306" s="292"/>
      <c r="AAQ306" s="292"/>
      <c r="AAR306" s="292"/>
      <c r="AAS306" s="292"/>
      <c r="AAT306" s="292"/>
      <c r="AAU306" s="292"/>
      <c r="AAV306" s="292"/>
      <c r="AAW306" s="292"/>
      <c r="AAX306" s="292"/>
      <c r="AAY306" s="292"/>
      <c r="AAZ306" s="292"/>
      <c r="ABA306" s="292"/>
      <c r="ABB306" s="292"/>
      <c r="ABC306" s="292"/>
      <c r="ABD306" s="292"/>
      <c r="ABE306" s="292"/>
      <c r="ABF306" s="292"/>
      <c r="ABG306" s="292"/>
      <c r="ABH306" s="292"/>
      <c r="ABI306" s="292"/>
      <c r="ABJ306" s="292"/>
      <c r="ABK306" s="292"/>
      <c r="ABL306" s="292"/>
      <c r="ABM306" s="292"/>
      <c r="ABN306" s="292"/>
      <c r="ABO306" s="292"/>
      <c r="ABP306" s="292"/>
      <c r="ABQ306" s="292"/>
      <c r="ABR306" s="292"/>
      <c r="ABS306" s="292"/>
      <c r="ABT306" s="292"/>
      <c r="ABU306" s="292"/>
      <c r="ABV306" s="292"/>
      <c r="ABW306" s="292"/>
      <c r="ABX306" s="292"/>
      <c r="ABY306" s="292"/>
      <c r="ABZ306" s="292"/>
      <c r="ACA306" s="292"/>
      <c r="ACB306" s="292"/>
      <c r="ACC306" s="292"/>
      <c r="ACD306" s="292"/>
      <c r="ACE306" s="292"/>
      <c r="ACF306" s="292"/>
      <c r="ACG306" s="292"/>
      <c r="ACH306" s="292"/>
      <c r="ACI306" s="292"/>
      <c r="ACJ306" s="292"/>
      <c r="ACK306" s="292"/>
      <c r="ACL306" s="292"/>
      <c r="ACM306" s="292"/>
      <c r="ACN306" s="292"/>
      <c r="ACO306" s="292"/>
      <c r="ACP306" s="292"/>
      <c r="ACQ306" s="292"/>
      <c r="ACR306" s="292"/>
      <c r="ACS306" s="292"/>
      <c r="ACT306" s="292"/>
      <c r="ACU306" s="292"/>
      <c r="ACV306" s="292"/>
      <c r="ACW306" s="292"/>
      <c r="ACX306" s="292"/>
      <c r="ACY306" s="292"/>
      <c r="ACZ306" s="292"/>
      <c r="ADA306" s="292"/>
      <c r="ADB306" s="292"/>
      <c r="ADC306" s="292"/>
      <c r="ADD306" s="292"/>
      <c r="ADE306" s="292"/>
      <c r="ADF306" s="292"/>
      <c r="ADG306" s="292"/>
      <c r="ADH306" s="292"/>
      <c r="ADI306" s="292"/>
      <c r="ADJ306" s="292"/>
      <c r="ADK306" s="292"/>
      <c r="ADL306" s="292"/>
      <c r="ADM306" s="292"/>
      <c r="ADN306" s="292"/>
      <c r="ADO306" s="292"/>
      <c r="ADP306" s="292"/>
      <c r="ADQ306" s="292"/>
      <c r="ADR306" s="292"/>
      <c r="ADS306" s="292"/>
      <c r="ADT306" s="292"/>
      <c r="ADU306" s="292"/>
      <c r="ADV306" s="292"/>
      <c r="ADW306" s="292"/>
      <c r="ADX306" s="292"/>
      <c r="ADY306" s="292"/>
      <c r="ADZ306" s="292"/>
      <c r="AEA306" s="292"/>
      <c r="AEB306" s="292"/>
      <c r="AEC306" s="292"/>
      <c r="AED306" s="292"/>
      <c r="AEE306" s="292"/>
      <c r="AEF306" s="292"/>
      <c r="AEG306" s="292"/>
      <c r="AEH306" s="292"/>
      <c r="AEI306" s="292"/>
      <c r="AEJ306" s="292"/>
      <c r="AEK306" s="292"/>
      <c r="AEL306" s="292"/>
      <c r="AEM306" s="292"/>
      <c r="AEN306" s="292"/>
      <c r="AEO306" s="292"/>
      <c r="AEP306" s="292"/>
      <c r="AEQ306" s="292"/>
      <c r="AER306" s="292"/>
      <c r="AES306" s="292"/>
      <c r="AET306" s="292"/>
      <c r="AEU306" s="292"/>
      <c r="AEV306" s="292"/>
      <c r="AEW306" s="292"/>
      <c r="AEX306" s="292"/>
      <c r="AEY306" s="292"/>
      <c r="AEZ306" s="292"/>
      <c r="AFA306" s="292"/>
      <c r="AFB306" s="292"/>
      <c r="AFC306" s="292"/>
      <c r="AFD306" s="292"/>
      <c r="AFE306" s="292"/>
      <c r="AFF306" s="292"/>
      <c r="AFG306" s="292"/>
      <c r="AFH306" s="292"/>
      <c r="AFI306" s="292"/>
      <c r="AFJ306" s="292"/>
      <c r="AFK306" s="292"/>
      <c r="AFL306" s="292"/>
      <c r="AFM306" s="292"/>
      <c r="AFN306" s="292"/>
      <c r="AFO306" s="292"/>
      <c r="AFP306" s="292"/>
      <c r="AFQ306" s="292"/>
      <c r="AFR306" s="292"/>
      <c r="AFS306" s="292"/>
      <c r="AFT306" s="292"/>
      <c r="AFU306" s="292"/>
      <c r="AFV306" s="292"/>
      <c r="AFW306" s="292"/>
      <c r="AFX306" s="292"/>
      <c r="AFY306" s="292"/>
      <c r="AFZ306" s="292"/>
      <c r="AGA306" s="292"/>
      <c r="AGB306" s="292"/>
      <c r="AGC306" s="292"/>
      <c r="AGD306" s="292"/>
      <c r="AGE306" s="292"/>
      <c r="AGF306" s="292"/>
      <c r="AGG306" s="292"/>
      <c r="AGH306" s="292"/>
      <c r="AGI306" s="292"/>
      <c r="AGJ306" s="292"/>
      <c r="AGK306" s="292"/>
      <c r="AGL306" s="292"/>
      <c r="AGM306" s="292"/>
      <c r="AGN306" s="292"/>
      <c r="AGO306" s="292"/>
      <c r="AGP306" s="292"/>
      <c r="AGQ306" s="292"/>
      <c r="AGR306" s="292"/>
      <c r="AGS306" s="292"/>
      <c r="AGT306" s="292"/>
      <c r="AGU306" s="292"/>
      <c r="AGV306" s="292"/>
      <c r="AGW306" s="292"/>
      <c r="AGX306" s="292"/>
      <c r="AGY306" s="292"/>
      <c r="AGZ306" s="292"/>
      <c r="AHA306" s="292"/>
      <c r="AHB306" s="292"/>
      <c r="AHC306" s="292"/>
      <c r="AHD306" s="292"/>
      <c r="AHE306" s="292"/>
      <c r="AHF306" s="292"/>
      <c r="AHG306" s="292"/>
      <c r="AHH306" s="292"/>
      <c r="AHI306" s="292"/>
      <c r="AHJ306" s="292"/>
      <c r="AHK306" s="292"/>
      <c r="AHL306" s="292"/>
      <c r="AHM306" s="292"/>
      <c r="AHN306" s="292"/>
      <c r="AHO306" s="292"/>
      <c r="AHP306" s="292"/>
      <c r="AHQ306" s="292"/>
      <c r="AHR306" s="292"/>
      <c r="AHS306" s="292"/>
      <c r="AHT306" s="292"/>
      <c r="AHU306" s="292"/>
      <c r="AHV306" s="292"/>
      <c r="AHW306" s="292"/>
      <c r="AHX306" s="292"/>
      <c r="AHY306" s="292"/>
      <c r="AHZ306" s="292"/>
      <c r="AIA306" s="292"/>
      <c r="AIB306" s="292"/>
      <c r="AIC306" s="292"/>
      <c r="AID306" s="292"/>
      <c r="AIE306" s="292"/>
      <c r="AIF306" s="292"/>
      <c r="AIG306" s="292"/>
      <c r="AIH306" s="292"/>
      <c r="AII306" s="292"/>
      <c r="AIJ306" s="292"/>
      <c r="AIK306" s="292"/>
      <c r="AIL306" s="292"/>
      <c r="AIM306" s="292"/>
      <c r="AIN306" s="292"/>
      <c r="AIO306" s="292"/>
      <c r="AIP306" s="292"/>
      <c r="AIQ306" s="292"/>
      <c r="AIR306" s="292"/>
      <c r="AIS306" s="292"/>
      <c r="AIT306" s="292"/>
      <c r="AIU306" s="292"/>
      <c r="AIV306" s="292"/>
      <c r="AIW306" s="292"/>
      <c r="AIX306" s="292"/>
      <c r="AIY306" s="292"/>
      <c r="AIZ306" s="292"/>
      <c r="AJA306" s="292"/>
      <c r="AJB306" s="292"/>
      <c r="AJC306" s="292"/>
      <c r="AJD306" s="292"/>
      <c r="AJE306" s="292"/>
      <c r="AJF306" s="292"/>
      <c r="AJG306" s="292"/>
      <c r="AJH306" s="292"/>
      <c r="AJI306" s="292"/>
      <c r="AJJ306" s="292"/>
      <c r="AJK306" s="292"/>
      <c r="AJL306" s="292"/>
      <c r="AJM306" s="292"/>
      <c r="AJN306" s="292"/>
      <c r="AJO306" s="292"/>
      <c r="AJP306" s="292"/>
      <c r="AJQ306" s="292"/>
      <c r="AJR306" s="292"/>
      <c r="AJS306" s="292"/>
      <c r="AJT306" s="292"/>
      <c r="AJU306" s="292"/>
      <c r="AJV306" s="292"/>
      <c r="AJW306" s="292"/>
      <c r="AJX306" s="292"/>
      <c r="AJY306" s="292"/>
      <c r="AJZ306" s="292"/>
      <c r="AKA306" s="292"/>
      <c r="AKB306" s="292"/>
      <c r="AKC306" s="292"/>
      <c r="AKD306" s="292"/>
      <c r="AKE306" s="292"/>
      <c r="AKF306" s="292"/>
      <c r="AKG306" s="292"/>
      <c r="AKH306" s="292"/>
      <c r="AKI306" s="292"/>
      <c r="AKJ306" s="292"/>
      <c r="AKK306" s="292"/>
      <c r="AKL306" s="292"/>
      <c r="AKM306" s="292"/>
      <c r="AKN306" s="292"/>
      <c r="AKO306" s="292"/>
      <c r="AKP306" s="292"/>
      <c r="AKQ306" s="292"/>
      <c r="AKR306" s="292"/>
      <c r="AKS306" s="292"/>
      <c r="AKT306" s="292"/>
      <c r="AKU306" s="292"/>
      <c r="AKV306" s="292"/>
      <c r="AKW306" s="292"/>
      <c r="AKX306" s="292"/>
      <c r="AKY306" s="292"/>
      <c r="AKZ306" s="292"/>
      <c r="ALA306" s="292"/>
      <c r="ALB306" s="292"/>
      <c r="ALC306" s="292"/>
      <c r="ALD306" s="292"/>
      <c r="ALE306" s="292"/>
      <c r="ALF306" s="292"/>
      <c r="ALG306" s="292"/>
      <c r="ALH306" s="292"/>
      <c r="ALI306" s="292"/>
      <c r="ALJ306" s="292"/>
      <c r="ALK306" s="292"/>
      <c r="ALL306" s="292"/>
      <c r="ALM306" s="292"/>
      <c r="ALN306" s="292"/>
      <c r="ALO306" s="292"/>
      <c r="ALP306" s="292"/>
      <c r="ALQ306" s="292"/>
      <c r="ALR306" s="292"/>
      <c r="ALS306" s="292"/>
      <c r="ALT306" s="292"/>
      <c r="ALU306" s="292"/>
      <c r="ALV306" s="292"/>
      <c r="ALW306" s="292"/>
      <c r="ALX306" s="292"/>
      <c r="ALY306" s="292"/>
      <c r="ALZ306" s="292"/>
      <c r="AMA306" s="292"/>
      <c r="AMB306" s="292"/>
      <c r="AMC306" s="292"/>
      <c r="AMD306" s="292"/>
      <c r="AME306" s="292"/>
      <c r="AMF306" s="292"/>
      <c r="AMG306" s="292"/>
      <c r="AMH306" s="292"/>
      <c r="AMI306" s="292"/>
      <c r="AMJ306" s="292"/>
      <c r="AMK306" s="292"/>
      <c r="AML306" s="292"/>
      <c r="AMM306" s="292"/>
      <c r="AMN306" s="292"/>
      <c r="AMO306" s="292"/>
      <c r="AMP306" s="292"/>
      <c r="AMQ306" s="292"/>
      <c r="AMR306" s="292"/>
      <c r="AMS306" s="292"/>
      <c r="AMT306" s="292"/>
      <c r="AMU306" s="292"/>
      <c r="AMV306" s="292"/>
      <c r="AMW306" s="292"/>
      <c r="AMX306" s="292"/>
      <c r="AMY306" s="292"/>
      <c r="AMZ306" s="292"/>
      <c r="ANA306" s="292"/>
      <c r="ANB306" s="292"/>
      <c r="ANC306" s="292"/>
      <c r="AND306" s="292"/>
      <c r="ANE306" s="292"/>
      <c r="ANF306" s="292"/>
      <c r="ANG306" s="292"/>
      <c r="ANH306" s="292"/>
      <c r="ANI306" s="292"/>
      <c r="ANJ306" s="292"/>
      <c r="ANK306" s="292"/>
      <c r="ANL306" s="292"/>
      <c r="ANM306" s="292"/>
      <c r="ANN306" s="292"/>
      <c r="ANO306" s="292"/>
      <c r="ANP306" s="292"/>
      <c r="ANQ306" s="292"/>
      <c r="ANR306" s="292"/>
      <c r="ANS306" s="292"/>
      <c r="ANT306" s="292"/>
      <c r="ANU306" s="292"/>
      <c r="ANV306" s="292"/>
      <c r="ANW306" s="292"/>
      <c r="ANX306" s="292"/>
      <c r="ANY306" s="292"/>
      <c r="ANZ306" s="292"/>
      <c r="AOA306" s="292"/>
      <c r="AOB306" s="292"/>
      <c r="AOC306" s="292"/>
      <c r="AOD306" s="292"/>
      <c r="AOE306" s="292"/>
      <c r="AOF306" s="292"/>
      <c r="AOG306" s="292"/>
      <c r="AOH306" s="292"/>
      <c r="AOI306" s="292"/>
      <c r="AOJ306" s="292"/>
      <c r="AOK306" s="292"/>
      <c r="AOL306" s="292"/>
      <c r="AOM306" s="292"/>
      <c r="AON306" s="292"/>
      <c r="AOO306" s="292"/>
      <c r="AOP306" s="292"/>
      <c r="AOQ306" s="292"/>
      <c r="AOR306" s="292"/>
      <c r="AOS306" s="292"/>
      <c r="AOT306" s="292"/>
      <c r="AOU306" s="292"/>
      <c r="AOV306" s="292"/>
      <c r="AOW306" s="292"/>
      <c r="AOX306" s="292"/>
      <c r="AOY306" s="292"/>
      <c r="AOZ306" s="292"/>
      <c r="APA306" s="292"/>
      <c r="APB306" s="292"/>
      <c r="APC306" s="292"/>
      <c r="APD306" s="292"/>
      <c r="APE306" s="292"/>
      <c r="APF306" s="292"/>
      <c r="APG306" s="292"/>
      <c r="APH306" s="292"/>
      <c r="API306" s="292"/>
      <c r="APJ306" s="292"/>
      <c r="APK306" s="292"/>
      <c r="APL306" s="292"/>
      <c r="APM306" s="292"/>
      <c r="APN306" s="292"/>
      <c r="APO306" s="292"/>
      <c r="APP306" s="292"/>
      <c r="APQ306" s="292"/>
      <c r="APR306" s="292"/>
      <c r="APS306" s="292"/>
      <c r="APT306" s="292"/>
      <c r="APU306" s="292"/>
      <c r="APV306" s="292"/>
      <c r="APW306" s="292"/>
      <c r="APX306" s="292"/>
      <c r="APY306" s="292"/>
      <c r="APZ306" s="292"/>
      <c r="AQA306" s="292"/>
      <c r="AQB306" s="292"/>
      <c r="AQC306" s="292"/>
      <c r="AQD306" s="292"/>
      <c r="AQE306" s="292"/>
      <c r="AQF306" s="292"/>
      <c r="AQG306" s="292"/>
      <c r="AQH306" s="292"/>
      <c r="AQI306" s="292"/>
      <c r="AQJ306" s="292"/>
      <c r="AQK306" s="292"/>
      <c r="AQL306" s="292"/>
      <c r="AQM306" s="292"/>
      <c r="AQN306" s="292"/>
      <c r="AQO306" s="292"/>
      <c r="AQP306" s="292"/>
      <c r="AQQ306" s="292"/>
      <c r="AQR306" s="292"/>
      <c r="AQS306" s="292"/>
      <c r="AQT306" s="292"/>
      <c r="AQU306" s="292"/>
      <c r="AQV306" s="292"/>
      <c r="AQW306" s="292"/>
      <c r="AQX306" s="292"/>
      <c r="AQY306" s="292"/>
      <c r="AQZ306" s="292"/>
      <c r="ARA306" s="292"/>
      <c r="ARB306" s="292"/>
      <c r="ARC306" s="292"/>
      <c r="ARD306" s="292"/>
      <c r="ARE306" s="292"/>
      <c r="ARF306" s="292"/>
      <c r="ARG306" s="292"/>
      <c r="ARH306" s="292"/>
      <c r="ARI306" s="292"/>
      <c r="ARJ306" s="292"/>
      <c r="ARK306" s="292"/>
      <c r="ARL306" s="292"/>
      <c r="ARM306" s="292"/>
      <c r="ARN306" s="292"/>
      <c r="ARO306" s="292"/>
      <c r="ARP306" s="292"/>
      <c r="ARQ306" s="292"/>
      <c r="ARR306" s="292"/>
      <c r="ARS306" s="292"/>
      <c r="ART306" s="292"/>
      <c r="ARU306" s="292"/>
      <c r="ARV306" s="292"/>
      <c r="ARW306" s="292"/>
      <c r="ARX306" s="292"/>
      <c r="ARY306" s="292"/>
      <c r="ARZ306" s="292"/>
      <c r="ASA306" s="292"/>
      <c r="ASB306" s="292"/>
      <c r="ASC306" s="292"/>
      <c r="ASD306" s="292"/>
      <c r="ASE306" s="292"/>
      <c r="ASF306" s="292"/>
      <c r="ASG306" s="292"/>
      <c r="ASH306" s="292"/>
      <c r="ASI306" s="292"/>
      <c r="ASJ306" s="292"/>
      <c r="ASK306" s="292"/>
      <c r="ASL306" s="292"/>
      <c r="ASM306" s="292"/>
      <c r="ASN306" s="292"/>
      <c r="ASO306" s="292"/>
      <c r="ASP306" s="292"/>
      <c r="ASQ306" s="292"/>
      <c r="ASR306" s="292"/>
      <c r="ASS306" s="292"/>
      <c r="AST306" s="292"/>
      <c r="ASU306" s="292"/>
      <c r="ASV306" s="292"/>
      <c r="ASW306" s="292"/>
      <c r="ASX306" s="292"/>
      <c r="ASY306" s="292"/>
      <c r="ASZ306" s="292"/>
      <c r="ATA306" s="292"/>
      <c r="ATB306" s="292"/>
      <c r="ATC306" s="292"/>
      <c r="ATD306" s="292"/>
      <c r="ATE306" s="292"/>
      <c r="ATF306" s="292"/>
      <c r="ATG306" s="292"/>
      <c r="ATH306" s="292"/>
      <c r="ATI306" s="292"/>
      <c r="ATJ306" s="292"/>
      <c r="ATK306" s="292"/>
      <c r="ATL306" s="292"/>
      <c r="ATM306" s="292"/>
      <c r="ATN306" s="292"/>
      <c r="ATO306" s="292"/>
      <c r="ATP306" s="292"/>
      <c r="ATQ306" s="292"/>
      <c r="ATR306" s="292"/>
      <c r="ATS306" s="292"/>
      <c r="ATT306" s="292"/>
      <c r="ATU306" s="292"/>
      <c r="ATV306" s="292"/>
      <c r="ATW306" s="292"/>
      <c r="ATX306" s="292"/>
      <c r="ATY306" s="292"/>
      <c r="ATZ306" s="292"/>
      <c r="AUA306" s="292"/>
      <c r="AUB306" s="292"/>
      <c r="AUC306" s="292"/>
      <c r="AUD306" s="292"/>
      <c r="AUE306" s="292"/>
      <c r="AUF306" s="292"/>
      <c r="AUG306" s="292"/>
      <c r="AUH306" s="292"/>
      <c r="AUI306" s="292"/>
      <c r="AUJ306" s="292"/>
      <c r="AUK306" s="292"/>
      <c r="AUL306" s="292"/>
      <c r="AUM306" s="292"/>
      <c r="AUN306" s="292"/>
      <c r="AUO306" s="292"/>
      <c r="AUP306" s="292"/>
      <c r="AUQ306" s="292"/>
      <c r="AUR306" s="292"/>
      <c r="AUS306" s="292"/>
      <c r="AUT306" s="292"/>
      <c r="AUU306" s="292"/>
      <c r="AUV306" s="292"/>
      <c r="AUW306" s="292"/>
      <c r="AUX306" s="292"/>
      <c r="AUY306" s="292"/>
      <c r="AUZ306" s="292"/>
      <c r="AVA306" s="292"/>
      <c r="AVB306" s="292"/>
      <c r="AVC306" s="292"/>
      <c r="AVD306" s="292"/>
      <c r="AVE306" s="292"/>
      <c r="AVF306" s="292"/>
      <c r="AVG306" s="292"/>
      <c r="AVH306" s="292"/>
      <c r="AVI306" s="292"/>
      <c r="AVJ306" s="292"/>
      <c r="AVK306" s="292"/>
      <c r="AVL306" s="292"/>
      <c r="AVM306" s="292"/>
      <c r="AVN306" s="292"/>
      <c r="AVO306" s="292"/>
      <c r="AVP306" s="292"/>
      <c r="AVQ306" s="292"/>
      <c r="AVR306" s="292"/>
      <c r="AVS306" s="292"/>
      <c r="AVT306" s="292"/>
      <c r="AVU306" s="292"/>
      <c r="AVV306" s="292"/>
      <c r="AVW306" s="292"/>
      <c r="AVX306" s="292"/>
      <c r="AVY306" s="292"/>
      <c r="AVZ306" s="292"/>
      <c r="AWA306" s="292"/>
      <c r="AWB306" s="292"/>
      <c r="AWC306" s="292"/>
      <c r="AWD306" s="292"/>
      <c r="AWE306" s="292"/>
      <c r="AWF306" s="292"/>
      <c r="AWG306" s="292"/>
      <c r="AWH306" s="292"/>
      <c r="AWI306" s="292"/>
      <c r="AWJ306" s="292"/>
      <c r="AWK306" s="292"/>
      <c r="AWL306" s="292"/>
      <c r="AWM306" s="292"/>
      <c r="AWN306" s="292"/>
      <c r="AWO306" s="292"/>
      <c r="AWP306" s="292"/>
      <c r="AWQ306" s="292"/>
      <c r="AWR306" s="292"/>
      <c r="AWS306" s="292"/>
      <c r="AWT306" s="292"/>
      <c r="AWU306" s="292"/>
      <c r="AWV306" s="292"/>
      <c r="AWW306" s="292"/>
      <c r="AWX306" s="292"/>
      <c r="AWY306" s="292"/>
      <c r="AWZ306" s="292"/>
      <c r="AXA306" s="292"/>
      <c r="AXB306" s="292"/>
      <c r="AXC306" s="292"/>
      <c r="AXD306" s="292"/>
      <c r="AXE306" s="292"/>
      <c r="AXF306" s="292"/>
      <c r="AXG306" s="292"/>
      <c r="AXH306" s="292"/>
      <c r="AXI306" s="292"/>
      <c r="AXJ306" s="292"/>
      <c r="AXK306" s="292"/>
      <c r="AXL306" s="292"/>
      <c r="AXM306" s="292"/>
      <c r="AXN306" s="292"/>
      <c r="AXO306" s="292"/>
      <c r="AXP306" s="292"/>
      <c r="AXQ306" s="292"/>
      <c r="AXR306" s="292"/>
      <c r="AXS306" s="292"/>
      <c r="AXT306" s="292"/>
      <c r="AXU306" s="292"/>
      <c r="AXV306" s="292"/>
      <c r="AXW306" s="292"/>
      <c r="AXX306" s="292"/>
      <c r="AXY306" s="292"/>
      <c r="AXZ306" s="292"/>
      <c r="AYA306" s="292"/>
      <c r="AYB306" s="292"/>
      <c r="AYC306" s="292"/>
      <c r="AYD306" s="292"/>
      <c r="AYE306" s="292"/>
      <c r="AYF306" s="292"/>
      <c r="AYG306" s="292"/>
      <c r="AYH306" s="292"/>
      <c r="AYI306" s="292"/>
      <c r="AYJ306" s="292"/>
      <c r="AYK306" s="292"/>
      <c r="AYL306" s="292"/>
      <c r="AYM306" s="292"/>
      <c r="AYN306" s="292"/>
      <c r="AYO306" s="292"/>
      <c r="AYP306" s="292"/>
      <c r="AYQ306" s="292"/>
      <c r="AYR306" s="292"/>
      <c r="AYS306" s="292"/>
      <c r="AYT306" s="292"/>
      <c r="AYU306" s="292"/>
      <c r="AYV306" s="292"/>
      <c r="AYW306" s="292"/>
      <c r="AYX306" s="292"/>
      <c r="AYY306" s="292"/>
      <c r="AYZ306" s="292"/>
      <c r="AZA306" s="292"/>
      <c r="AZB306" s="292"/>
      <c r="AZC306" s="292"/>
      <c r="AZD306" s="292"/>
      <c r="AZE306" s="292"/>
      <c r="AZF306" s="292"/>
      <c r="AZG306" s="292"/>
      <c r="AZH306" s="292"/>
      <c r="AZI306" s="292"/>
      <c r="AZJ306" s="292"/>
      <c r="AZK306" s="292"/>
      <c r="AZL306" s="292"/>
      <c r="AZM306" s="292"/>
      <c r="AZN306" s="292"/>
      <c r="AZO306" s="292"/>
      <c r="AZP306" s="292"/>
      <c r="AZQ306" s="292"/>
      <c r="AZR306" s="292"/>
      <c r="AZS306" s="292"/>
      <c r="AZT306" s="292"/>
      <c r="AZU306" s="292"/>
      <c r="AZV306" s="292"/>
      <c r="AZW306" s="292"/>
      <c r="AZX306" s="292"/>
      <c r="AZY306" s="292"/>
      <c r="AZZ306" s="292"/>
      <c r="BAA306" s="292"/>
      <c r="BAB306" s="292"/>
      <c r="BAC306" s="292"/>
      <c r="BAD306" s="292"/>
      <c r="BAE306" s="292"/>
      <c r="BAF306" s="292"/>
      <c r="BAG306" s="292"/>
      <c r="BAH306" s="292"/>
      <c r="BAI306" s="292"/>
      <c r="BAJ306" s="292"/>
      <c r="BAK306" s="292"/>
      <c r="BAL306" s="292"/>
      <c r="BAM306" s="292"/>
      <c r="BAN306" s="292"/>
      <c r="BAO306" s="292"/>
      <c r="BAP306" s="292"/>
      <c r="BAQ306" s="292"/>
      <c r="BAR306" s="292"/>
      <c r="BAS306" s="292"/>
      <c r="BAT306" s="292"/>
      <c r="BAU306" s="292"/>
      <c r="BAV306" s="292"/>
      <c r="BAW306" s="292"/>
      <c r="BAX306" s="292"/>
      <c r="BAY306" s="292"/>
      <c r="BAZ306" s="292"/>
      <c r="BBA306" s="292"/>
      <c r="BBB306" s="292"/>
      <c r="BBC306" s="292"/>
      <c r="BBD306" s="292"/>
      <c r="BBE306" s="292"/>
      <c r="BBF306" s="292"/>
      <c r="BBG306" s="292"/>
      <c r="BBH306" s="292"/>
      <c r="BBI306" s="292"/>
      <c r="BBJ306" s="292"/>
      <c r="BBK306" s="292"/>
      <c r="BBL306" s="292"/>
      <c r="BBM306" s="292"/>
      <c r="BBN306" s="292"/>
      <c r="BBO306" s="292"/>
      <c r="BBP306" s="292"/>
      <c r="BBQ306" s="292"/>
      <c r="BBR306" s="292"/>
      <c r="BBS306" s="292"/>
      <c r="BBT306" s="292"/>
      <c r="BBU306" s="292"/>
      <c r="BBV306" s="292"/>
      <c r="BBW306" s="292"/>
      <c r="BBX306" s="292"/>
      <c r="BBY306" s="292"/>
      <c r="BBZ306" s="292"/>
      <c r="BCA306" s="292"/>
      <c r="BCB306" s="292"/>
      <c r="BCC306" s="292"/>
      <c r="BCD306" s="292"/>
      <c r="BCE306" s="292"/>
      <c r="BCF306" s="292"/>
      <c r="BCG306" s="292"/>
      <c r="BCH306" s="292"/>
      <c r="BCI306" s="292"/>
      <c r="BCJ306" s="292"/>
      <c r="BCK306" s="292"/>
      <c r="BCL306" s="292"/>
      <c r="BCM306" s="292"/>
      <c r="BCN306" s="292"/>
      <c r="BCO306" s="292"/>
      <c r="BCP306" s="292"/>
      <c r="BCQ306" s="292"/>
      <c r="BCR306" s="292"/>
      <c r="BCS306" s="292"/>
      <c r="BCT306" s="292"/>
      <c r="BCU306" s="292"/>
      <c r="BCV306" s="292"/>
      <c r="BCW306" s="292"/>
      <c r="BCX306" s="292"/>
      <c r="BCY306" s="292"/>
      <c r="BCZ306" s="292"/>
      <c r="BDA306" s="292"/>
      <c r="BDB306" s="292"/>
      <c r="BDC306" s="292"/>
      <c r="BDD306" s="292"/>
      <c r="BDE306" s="292"/>
      <c r="BDF306" s="292"/>
      <c r="BDG306" s="292"/>
      <c r="BDH306" s="292"/>
      <c r="BDI306" s="292"/>
      <c r="BDJ306" s="292"/>
      <c r="BDK306" s="292"/>
      <c r="BDL306" s="292"/>
      <c r="BDM306" s="292"/>
      <c r="BDN306" s="292"/>
      <c r="BDO306" s="292"/>
      <c r="BDP306" s="292"/>
      <c r="BDQ306" s="292"/>
      <c r="BDR306" s="292"/>
      <c r="BDS306" s="292"/>
      <c r="BDT306" s="292"/>
      <c r="BDU306" s="292"/>
      <c r="BDV306" s="292"/>
      <c r="BDW306" s="292"/>
      <c r="BDX306" s="292"/>
      <c r="BDY306" s="292"/>
      <c r="BDZ306" s="292"/>
      <c r="BEA306" s="292"/>
      <c r="BEB306" s="292"/>
      <c r="BEC306" s="292"/>
      <c r="BED306" s="292"/>
      <c r="BEE306" s="292"/>
      <c r="BEF306" s="292"/>
      <c r="BEG306" s="292"/>
      <c r="BEH306" s="292"/>
      <c r="BEI306" s="292"/>
      <c r="BEJ306" s="292"/>
      <c r="BEK306" s="292"/>
      <c r="BEL306" s="292"/>
      <c r="BEM306" s="292"/>
      <c r="BEN306" s="292"/>
      <c r="BEO306" s="292"/>
      <c r="BEP306" s="292"/>
      <c r="BEQ306" s="292"/>
      <c r="BER306" s="292"/>
      <c r="BES306" s="292"/>
      <c r="BET306" s="292"/>
      <c r="BEU306" s="292"/>
      <c r="BEV306" s="292"/>
      <c r="BEW306" s="292"/>
      <c r="BEX306" s="292"/>
      <c r="BEY306" s="292"/>
      <c r="BEZ306" s="292"/>
      <c r="BFA306" s="292"/>
      <c r="BFB306" s="292"/>
      <c r="BFC306" s="292"/>
      <c r="BFD306" s="292"/>
      <c r="BFE306" s="292"/>
      <c r="BFF306" s="292"/>
      <c r="BFG306" s="292"/>
      <c r="BFH306" s="292"/>
      <c r="BFI306" s="292"/>
      <c r="BFJ306" s="292"/>
      <c r="BFK306" s="292"/>
      <c r="BFL306" s="292"/>
      <c r="BFM306" s="292"/>
      <c r="BFN306" s="292"/>
      <c r="BFO306" s="292"/>
      <c r="BFP306" s="292"/>
      <c r="BFQ306" s="292"/>
      <c r="BFR306" s="292"/>
      <c r="BFS306" s="292"/>
      <c r="BFT306" s="292"/>
      <c r="BFU306" s="292"/>
      <c r="BFV306" s="292"/>
      <c r="BFW306" s="292"/>
      <c r="BFX306" s="292"/>
      <c r="BFY306" s="292"/>
      <c r="BFZ306" s="292"/>
      <c r="BGA306" s="292"/>
      <c r="BGB306" s="292"/>
      <c r="BGC306" s="292"/>
      <c r="BGD306" s="292"/>
      <c r="BGE306" s="292"/>
      <c r="BGF306" s="292"/>
      <c r="BGG306" s="292"/>
      <c r="BGH306" s="292"/>
      <c r="BGI306" s="292"/>
      <c r="BGJ306" s="292"/>
      <c r="BGK306" s="292"/>
      <c r="BGL306" s="292"/>
      <c r="BGM306" s="292"/>
      <c r="BGN306" s="292"/>
      <c r="BGO306" s="292"/>
      <c r="BGP306" s="292"/>
      <c r="BGQ306" s="292"/>
      <c r="BGR306" s="292"/>
      <c r="BGS306" s="292"/>
      <c r="BGT306" s="292"/>
      <c r="BGU306" s="292"/>
      <c r="BGV306" s="292"/>
      <c r="BGW306" s="292"/>
      <c r="BGX306" s="292"/>
      <c r="BGY306" s="292"/>
      <c r="BGZ306" s="292"/>
      <c r="BHA306" s="292"/>
      <c r="BHB306" s="292"/>
      <c r="BHC306" s="292"/>
      <c r="BHD306" s="292"/>
      <c r="BHE306" s="292"/>
      <c r="BHF306" s="292"/>
      <c r="BHG306" s="292"/>
      <c r="BHH306" s="292"/>
      <c r="BHI306" s="292"/>
      <c r="BHJ306" s="292"/>
      <c r="BHK306" s="292"/>
      <c r="BHL306" s="292"/>
      <c r="BHM306" s="292"/>
      <c r="BHN306" s="292"/>
      <c r="BHO306" s="292"/>
      <c r="BHP306" s="292"/>
      <c r="BHQ306" s="292"/>
      <c r="BHR306" s="292"/>
      <c r="BHS306" s="292"/>
      <c r="BHT306" s="292"/>
      <c r="BHU306" s="292"/>
      <c r="BHV306" s="292"/>
      <c r="BHW306" s="292"/>
      <c r="BHX306" s="292"/>
      <c r="BHY306" s="292"/>
      <c r="BHZ306" s="292"/>
      <c r="BIA306" s="292"/>
      <c r="BIB306" s="292"/>
      <c r="BIC306" s="292"/>
      <c r="BID306" s="292"/>
      <c r="BIE306" s="292"/>
      <c r="BIF306" s="292"/>
      <c r="BIG306" s="292"/>
      <c r="BIH306" s="292"/>
      <c r="BII306" s="292"/>
      <c r="BIJ306" s="292"/>
      <c r="BIK306" s="292"/>
      <c r="BIL306" s="292"/>
      <c r="BIM306" s="292"/>
      <c r="BIN306" s="292"/>
      <c r="BIO306" s="292"/>
      <c r="BIP306" s="292"/>
      <c r="BIQ306" s="292"/>
      <c r="BIR306" s="292"/>
      <c r="BIS306" s="292"/>
      <c r="BIT306" s="292"/>
      <c r="BIU306" s="292"/>
      <c r="BIV306" s="292"/>
      <c r="BIW306" s="292"/>
      <c r="BIX306" s="292"/>
      <c r="BIY306" s="292"/>
      <c r="BIZ306" s="292"/>
      <c r="BJA306" s="292"/>
      <c r="BJB306" s="292"/>
      <c r="BJC306" s="292"/>
      <c r="BJD306" s="292"/>
      <c r="BJE306" s="292"/>
      <c r="BJF306" s="292"/>
      <c r="BJG306" s="292"/>
      <c r="BJH306" s="292"/>
      <c r="BJI306" s="292"/>
      <c r="BJJ306" s="292"/>
      <c r="BJK306" s="292"/>
      <c r="BJL306" s="292"/>
      <c r="BJM306" s="292"/>
      <c r="BJN306" s="292"/>
      <c r="BJO306" s="292"/>
      <c r="BJP306" s="292"/>
      <c r="BJQ306" s="292"/>
      <c r="BJR306" s="292"/>
      <c r="BJS306" s="292"/>
      <c r="BJT306" s="292"/>
      <c r="BJU306" s="292"/>
      <c r="BJV306" s="292"/>
      <c r="BJW306" s="292"/>
      <c r="BJX306" s="292"/>
      <c r="BJY306" s="292"/>
      <c r="BJZ306" s="292"/>
      <c r="BKA306" s="292"/>
      <c r="BKB306" s="292"/>
      <c r="BKC306" s="292"/>
      <c r="BKD306" s="292"/>
      <c r="BKE306" s="292"/>
      <c r="BKF306" s="292"/>
      <c r="BKG306" s="292"/>
      <c r="BKH306" s="292"/>
      <c r="BKI306" s="292"/>
      <c r="BKJ306" s="292"/>
      <c r="BKK306" s="292"/>
      <c r="BKL306" s="292"/>
      <c r="BKM306" s="292"/>
      <c r="BKN306" s="292"/>
      <c r="BKO306" s="292"/>
      <c r="BKP306" s="292"/>
      <c r="BKQ306" s="292"/>
      <c r="BKR306" s="292"/>
      <c r="BKS306" s="292"/>
      <c r="BKT306" s="292"/>
      <c r="BKU306" s="292"/>
      <c r="BKV306" s="292"/>
      <c r="BKW306" s="292"/>
      <c r="BKX306" s="292"/>
      <c r="BKY306" s="292"/>
      <c r="BKZ306" s="292"/>
      <c r="BLA306" s="292"/>
      <c r="BLB306" s="292"/>
      <c r="BLC306" s="292"/>
      <c r="BLD306" s="292"/>
      <c r="BLE306" s="292"/>
      <c r="BLF306" s="292"/>
      <c r="BLG306" s="292"/>
      <c r="BLH306" s="292"/>
      <c r="BLI306" s="292"/>
      <c r="BLJ306" s="292"/>
      <c r="BLK306" s="292"/>
      <c r="BLL306" s="292"/>
      <c r="BLM306" s="292"/>
      <c r="BLN306" s="292"/>
      <c r="BLO306" s="292"/>
      <c r="BLP306" s="292"/>
      <c r="BLQ306" s="292"/>
      <c r="BLR306" s="292"/>
      <c r="BLS306" s="292"/>
      <c r="BLT306" s="292"/>
      <c r="BLU306" s="292"/>
      <c r="BLV306" s="292"/>
      <c r="BLW306" s="292"/>
      <c r="BLX306" s="292"/>
      <c r="BLY306" s="292"/>
      <c r="BLZ306" s="292"/>
      <c r="BMA306" s="292"/>
      <c r="BMB306" s="292"/>
      <c r="BMC306" s="292"/>
      <c r="BMD306" s="292"/>
      <c r="BME306" s="292"/>
      <c r="BMF306" s="292"/>
      <c r="BMG306" s="292"/>
      <c r="BMH306" s="292"/>
      <c r="BMI306" s="292"/>
      <c r="BMJ306" s="292"/>
      <c r="BMK306" s="292"/>
      <c r="BML306" s="292"/>
      <c r="BMM306" s="292"/>
      <c r="BMN306" s="292"/>
      <c r="BMO306" s="292"/>
      <c r="BMP306" s="292"/>
      <c r="BMQ306" s="292"/>
      <c r="BMR306" s="292"/>
      <c r="BMS306" s="292"/>
      <c r="BMT306" s="292"/>
      <c r="BMU306" s="292"/>
      <c r="BMV306" s="292"/>
      <c r="BMW306" s="292"/>
      <c r="BMX306" s="292"/>
      <c r="BMY306" s="292"/>
      <c r="BMZ306" s="292"/>
      <c r="BNA306" s="292"/>
      <c r="BNB306" s="292"/>
      <c r="BNC306" s="292"/>
      <c r="BND306" s="292"/>
      <c r="BNE306" s="292"/>
      <c r="BNF306" s="292"/>
      <c r="BNG306" s="292"/>
      <c r="BNH306" s="292"/>
      <c r="BNI306" s="292"/>
      <c r="BNJ306" s="292"/>
      <c r="BNK306" s="292"/>
      <c r="BNL306" s="292"/>
    </row>
    <row r="307" spans="1:1728" s="167" customFormat="1" hidden="1" x14ac:dyDescent="0.25">
      <c r="A307" s="236">
        <v>344</v>
      </c>
      <c r="B307" s="218" t="s">
        <v>863</v>
      </c>
      <c r="C307" s="218" t="s">
        <v>233</v>
      </c>
      <c r="D307" s="218" t="s">
        <v>867</v>
      </c>
      <c r="E307" s="218" t="s">
        <v>2460</v>
      </c>
      <c r="F307" s="218"/>
      <c r="G307" s="218"/>
      <c r="H307" s="237"/>
      <c r="I307" s="237" t="s">
        <v>236</v>
      </c>
      <c r="J307" s="237">
        <v>2024</v>
      </c>
      <c r="K307" s="218" t="s">
        <v>519</v>
      </c>
      <c r="L307" s="249" t="s">
        <v>2461</v>
      </c>
      <c r="M307" s="285" t="s">
        <v>460</v>
      </c>
      <c r="N307" s="292"/>
      <c r="O307" s="292"/>
      <c r="P307" s="292"/>
      <c r="Q307" s="292"/>
      <c r="R307" s="292"/>
      <c r="S307" s="292"/>
      <c r="T307" s="292"/>
      <c r="U307" s="292"/>
      <c r="V307" s="292"/>
      <c r="W307" s="292"/>
      <c r="X307" s="292"/>
      <c r="Y307" s="292"/>
      <c r="Z307" s="292"/>
      <c r="AA307" s="292"/>
      <c r="AB307" s="292"/>
      <c r="AC307" s="292"/>
      <c r="AD307" s="292"/>
      <c r="AE307" s="292"/>
      <c r="AF307" s="292"/>
      <c r="AG307" s="292"/>
      <c r="AH307" s="292"/>
      <c r="AI307" s="292"/>
      <c r="AJ307" s="292"/>
      <c r="AK307" s="292"/>
      <c r="AL307" s="292"/>
      <c r="AM307" s="292"/>
      <c r="AN307" s="292"/>
      <c r="AO307" s="292"/>
      <c r="AP307" s="292"/>
      <c r="AQ307" s="292"/>
      <c r="AR307" s="292"/>
      <c r="AS307" s="292"/>
      <c r="AT307" s="292"/>
      <c r="AU307" s="292"/>
      <c r="AV307" s="292"/>
      <c r="AW307" s="292"/>
      <c r="AX307" s="292"/>
      <c r="AY307" s="292"/>
      <c r="AZ307" s="292"/>
      <c r="BA307" s="292"/>
      <c r="BB307" s="292"/>
      <c r="BC307" s="292"/>
      <c r="BD307" s="292"/>
      <c r="BE307" s="292"/>
      <c r="BF307" s="292"/>
      <c r="BG307" s="292"/>
      <c r="BH307" s="292"/>
      <c r="BI307" s="292"/>
      <c r="BJ307" s="292"/>
      <c r="BK307" s="292"/>
      <c r="BL307" s="292"/>
      <c r="BM307" s="292"/>
      <c r="BN307" s="292"/>
      <c r="BO307" s="292"/>
      <c r="BP307" s="292"/>
      <c r="BQ307" s="292"/>
      <c r="BR307" s="292"/>
      <c r="BS307" s="292"/>
      <c r="BT307" s="292"/>
      <c r="BU307" s="292"/>
      <c r="BV307" s="292"/>
      <c r="BW307" s="292"/>
      <c r="BX307" s="292"/>
      <c r="BY307" s="292"/>
      <c r="BZ307" s="292"/>
      <c r="CA307" s="292"/>
      <c r="CB307" s="292"/>
      <c r="CC307" s="292"/>
      <c r="CD307" s="292"/>
      <c r="CE307" s="292"/>
      <c r="CF307" s="292"/>
      <c r="CG307" s="292"/>
      <c r="CH307" s="292"/>
      <c r="CI307" s="292"/>
      <c r="CJ307" s="292"/>
      <c r="CK307" s="292"/>
      <c r="CL307" s="292"/>
      <c r="CM307" s="292"/>
      <c r="CN307" s="292"/>
      <c r="CO307" s="292"/>
      <c r="CP307" s="292"/>
      <c r="CQ307" s="292"/>
      <c r="CR307" s="292"/>
      <c r="CS307" s="292"/>
      <c r="CT307" s="292"/>
      <c r="CU307" s="292"/>
      <c r="CV307" s="292"/>
      <c r="CW307" s="292"/>
      <c r="CX307" s="292"/>
      <c r="CY307" s="292"/>
      <c r="CZ307" s="292"/>
      <c r="DA307" s="292"/>
      <c r="DB307" s="292"/>
      <c r="DC307" s="292"/>
      <c r="DD307" s="292"/>
      <c r="DE307" s="292"/>
      <c r="DF307" s="292"/>
      <c r="DG307" s="292"/>
      <c r="DH307" s="292"/>
      <c r="DI307" s="292"/>
      <c r="DJ307" s="292"/>
      <c r="DK307" s="292"/>
      <c r="DL307" s="292"/>
      <c r="DM307" s="292"/>
      <c r="DN307" s="292"/>
      <c r="DO307" s="292"/>
      <c r="DP307" s="292"/>
      <c r="DQ307" s="292"/>
      <c r="DR307" s="292"/>
      <c r="DS307" s="292"/>
      <c r="DT307" s="292"/>
      <c r="DU307" s="292"/>
      <c r="DV307" s="292"/>
      <c r="DW307" s="292"/>
      <c r="DX307" s="292"/>
      <c r="DY307" s="292"/>
      <c r="DZ307" s="292"/>
      <c r="EA307" s="292"/>
      <c r="EB307" s="292"/>
      <c r="EC307" s="292"/>
      <c r="ED307" s="292"/>
      <c r="EE307" s="292"/>
      <c r="EF307" s="292"/>
      <c r="EG307" s="292"/>
      <c r="EH307" s="292"/>
      <c r="EI307" s="292"/>
      <c r="EJ307" s="292"/>
      <c r="EK307" s="292"/>
      <c r="EL307" s="292"/>
      <c r="EM307" s="292"/>
      <c r="EN307" s="292"/>
      <c r="EO307" s="292"/>
      <c r="EP307" s="292"/>
      <c r="EQ307" s="292"/>
      <c r="ER307" s="292"/>
      <c r="ES307" s="292"/>
      <c r="ET307" s="292"/>
      <c r="EU307" s="292"/>
      <c r="EV307" s="292"/>
      <c r="EW307" s="292"/>
      <c r="EX307" s="292"/>
      <c r="EY307" s="292"/>
      <c r="EZ307" s="292"/>
      <c r="FA307" s="292"/>
      <c r="FB307" s="292"/>
      <c r="FC307" s="292"/>
      <c r="FD307" s="292"/>
      <c r="FE307" s="292"/>
      <c r="FF307" s="292"/>
      <c r="FG307" s="292"/>
      <c r="FH307" s="292"/>
      <c r="FI307" s="292"/>
      <c r="FJ307" s="292"/>
      <c r="FK307" s="292"/>
      <c r="FL307" s="292"/>
      <c r="FM307" s="292"/>
      <c r="FN307" s="292"/>
      <c r="FO307" s="292"/>
      <c r="FP307" s="292"/>
      <c r="FQ307" s="292"/>
      <c r="FR307" s="292"/>
      <c r="FS307" s="292"/>
      <c r="FT307" s="292"/>
      <c r="FU307" s="292"/>
      <c r="FV307" s="292"/>
      <c r="FW307" s="292"/>
      <c r="FX307" s="292"/>
      <c r="FY307" s="292"/>
      <c r="FZ307" s="292"/>
      <c r="GA307" s="292"/>
      <c r="GB307" s="292"/>
      <c r="GC307" s="292"/>
      <c r="GD307" s="292"/>
      <c r="GE307" s="292"/>
      <c r="GF307" s="292"/>
      <c r="GG307" s="292"/>
      <c r="GH307" s="292"/>
      <c r="GI307" s="292"/>
      <c r="GJ307" s="292"/>
      <c r="GK307" s="292"/>
      <c r="GL307" s="292"/>
      <c r="GM307" s="292"/>
      <c r="GN307" s="292"/>
      <c r="GO307" s="292"/>
      <c r="GP307" s="292"/>
      <c r="GQ307" s="292"/>
      <c r="GR307" s="292"/>
      <c r="GS307" s="292"/>
      <c r="GT307" s="292"/>
      <c r="GU307" s="292"/>
      <c r="GV307" s="292"/>
      <c r="GW307" s="292"/>
      <c r="GX307" s="292"/>
      <c r="GY307" s="292"/>
      <c r="GZ307" s="292"/>
      <c r="HA307" s="292"/>
      <c r="HB307" s="292"/>
      <c r="HC307" s="292"/>
      <c r="HD307" s="292"/>
      <c r="HE307" s="292"/>
      <c r="HF307" s="292"/>
      <c r="HG307" s="292"/>
      <c r="HH307" s="292"/>
      <c r="HI307" s="292"/>
      <c r="HJ307" s="292"/>
      <c r="HK307" s="292"/>
      <c r="HL307" s="292"/>
      <c r="HM307" s="292"/>
      <c r="HN307" s="292"/>
      <c r="HO307" s="292"/>
      <c r="HP307" s="292"/>
      <c r="HQ307" s="292"/>
      <c r="HR307" s="292"/>
      <c r="HS307" s="292"/>
      <c r="HT307" s="292"/>
      <c r="HU307" s="292"/>
      <c r="HV307" s="292"/>
      <c r="HW307" s="292"/>
      <c r="HX307" s="292"/>
      <c r="HY307" s="292"/>
      <c r="HZ307" s="292"/>
      <c r="IA307" s="292"/>
      <c r="IB307" s="292"/>
      <c r="IC307" s="292"/>
      <c r="ID307" s="292"/>
      <c r="IE307" s="292"/>
      <c r="IF307" s="292"/>
      <c r="IG307" s="292"/>
      <c r="IH307" s="292"/>
      <c r="II307" s="292"/>
      <c r="IJ307" s="292"/>
      <c r="IK307" s="292"/>
      <c r="IL307" s="292"/>
      <c r="IM307" s="292"/>
      <c r="IN307" s="292"/>
      <c r="IO307" s="292"/>
      <c r="IP307" s="292"/>
      <c r="IQ307" s="292"/>
      <c r="IR307" s="292"/>
      <c r="IS307" s="292"/>
      <c r="IT307" s="292"/>
      <c r="IU307" s="292"/>
      <c r="IV307" s="292"/>
      <c r="IW307" s="292"/>
      <c r="IX307" s="292"/>
      <c r="IY307" s="292"/>
      <c r="IZ307" s="292"/>
      <c r="JA307" s="292"/>
      <c r="JB307" s="292"/>
      <c r="JC307" s="292"/>
      <c r="JD307" s="292"/>
      <c r="JE307" s="292"/>
      <c r="JF307" s="292"/>
      <c r="JG307" s="292"/>
      <c r="JH307" s="292"/>
      <c r="JI307" s="292"/>
      <c r="JJ307" s="292"/>
      <c r="JK307" s="292"/>
      <c r="JL307" s="292"/>
      <c r="JM307" s="292"/>
      <c r="JN307" s="292"/>
      <c r="JO307" s="292"/>
      <c r="JP307" s="292"/>
      <c r="JQ307" s="292"/>
      <c r="JR307" s="292"/>
      <c r="JS307" s="292"/>
      <c r="JT307" s="292"/>
      <c r="JU307" s="292"/>
      <c r="JV307" s="292"/>
      <c r="JW307" s="292"/>
      <c r="JX307" s="292"/>
      <c r="JY307" s="292"/>
      <c r="JZ307" s="292"/>
      <c r="KA307" s="292"/>
      <c r="KB307" s="292"/>
      <c r="KC307" s="292"/>
      <c r="KD307" s="292"/>
      <c r="KE307" s="292"/>
      <c r="KF307" s="292"/>
      <c r="KG307" s="292"/>
      <c r="KH307" s="292"/>
      <c r="KI307" s="292"/>
      <c r="KJ307" s="292"/>
      <c r="KK307" s="292"/>
      <c r="KL307" s="292"/>
      <c r="KM307" s="292"/>
      <c r="KN307" s="292"/>
      <c r="KO307" s="292"/>
      <c r="KP307" s="292"/>
      <c r="KQ307" s="292"/>
      <c r="KR307" s="292"/>
      <c r="KS307" s="292"/>
      <c r="KT307" s="292"/>
      <c r="KU307" s="292"/>
      <c r="KV307" s="292"/>
      <c r="KW307" s="292"/>
      <c r="KX307" s="292"/>
      <c r="KY307" s="292"/>
      <c r="KZ307" s="292"/>
      <c r="LA307" s="292"/>
      <c r="LB307" s="292"/>
      <c r="LC307" s="292"/>
      <c r="LD307" s="292"/>
      <c r="LE307" s="292"/>
      <c r="LF307" s="292"/>
      <c r="LG307" s="292"/>
      <c r="LH307" s="292"/>
      <c r="LI307" s="292"/>
      <c r="LJ307" s="292"/>
      <c r="LK307" s="292"/>
      <c r="LL307" s="292"/>
      <c r="LM307" s="292"/>
      <c r="LN307" s="292"/>
      <c r="LO307" s="292"/>
      <c r="LP307" s="292"/>
      <c r="LQ307" s="292"/>
      <c r="LR307" s="292"/>
      <c r="LS307" s="292"/>
      <c r="LT307" s="292"/>
      <c r="LU307" s="292"/>
      <c r="LV307" s="292"/>
      <c r="LW307" s="292"/>
      <c r="LX307" s="292"/>
      <c r="LY307" s="292"/>
      <c r="LZ307" s="292"/>
      <c r="MA307" s="292"/>
      <c r="MB307" s="292"/>
      <c r="MC307" s="292"/>
      <c r="MD307" s="292"/>
      <c r="ME307" s="292"/>
      <c r="MF307" s="292"/>
      <c r="MG307" s="292"/>
      <c r="MH307" s="292"/>
      <c r="MI307" s="292"/>
      <c r="MJ307" s="292"/>
      <c r="MK307" s="292"/>
      <c r="ML307" s="292"/>
      <c r="MM307" s="292"/>
      <c r="MN307" s="292"/>
      <c r="MO307" s="292"/>
      <c r="MP307" s="292"/>
      <c r="MQ307" s="292"/>
      <c r="MR307" s="292"/>
      <c r="MS307" s="292"/>
      <c r="MT307" s="292"/>
      <c r="MU307" s="292"/>
      <c r="MV307" s="292"/>
      <c r="MW307" s="292"/>
      <c r="MX307" s="292"/>
      <c r="MY307" s="292"/>
      <c r="MZ307" s="292"/>
      <c r="NA307" s="292"/>
      <c r="NB307" s="292"/>
      <c r="NC307" s="292"/>
      <c r="ND307" s="292"/>
      <c r="NE307" s="292"/>
      <c r="NF307" s="292"/>
      <c r="NG307" s="292"/>
      <c r="NH307" s="292"/>
      <c r="NI307" s="292"/>
      <c r="NJ307" s="292"/>
      <c r="NK307" s="292"/>
      <c r="NL307" s="292"/>
      <c r="NM307" s="292"/>
      <c r="NN307" s="292"/>
      <c r="NO307" s="292"/>
      <c r="NP307" s="292"/>
      <c r="NQ307" s="292"/>
      <c r="NR307" s="292"/>
      <c r="NS307" s="292"/>
      <c r="NT307" s="292"/>
      <c r="NU307" s="292"/>
      <c r="NV307" s="292"/>
      <c r="NW307" s="292"/>
      <c r="NX307" s="292"/>
      <c r="NY307" s="292"/>
      <c r="NZ307" s="292"/>
      <c r="OA307" s="292"/>
      <c r="OB307" s="292"/>
      <c r="OC307" s="292"/>
      <c r="OD307" s="292"/>
      <c r="OE307" s="292"/>
      <c r="OF307" s="292"/>
      <c r="OG307" s="292"/>
      <c r="OH307" s="292"/>
      <c r="OI307" s="292"/>
      <c r="OJ307" s="292"/>
      <c r="OK307" s="292"/>
      <c r="OL307" s="292"/>
      <c r="OM307" s="292"/>
      <c r="ON307" s="292"/>
      <c r="OO307" s="292"/>
      <c r="OP307" s="292"/>
      <c r="OQ307" s="292"/>
      <c r="OR307" s="292"/>
      <c r="OS307" s="292"/>
      <c r="OT307" s="292"/>
      <c r="OU307" s="292"/>
      <c r="OV307" s="292"/>
      <c r="OW307" s="292"/>
      <c r="OX307" s="292"/>
      <c r="OY307" s="292"/>
      <c r="OZ307" s="292"/>
      <c r="PA307" s="292"/>
      <c r="PB307" s="292"/>
      <c r="PC307" s="292"/>
      <c r="PD307" s="292"/>
      <c r="PE307" s="292"/>
      <c r="PF307" s="292"/>
      <c r="PG307" s="292"/>
      <c r="PH307" s="292"/>
      <c r="PI307" s="292"/>
      <c r="PJ307" s="292"/>
      <c r="PK307" s="292"/>
      <c r="PL307" s="292"/>
      <c r="PM307" s="292"/>
      <c r="PN307" s="292"/>
      <c r="PO307" s="292"/>
      <c r="PP307" s="292"/>
      <c r="PQ307" s="292"/>
      <c r="PR307" s="292"/>
      <c r="PS307" s="292"/>
      <c r="PT307" s="292"/>
      <c r="PU307" s="292"/>
      <c r="PV307" s="292"/>
      <c r="PW307" s="292"/>
      <c r="PX307" s="292"/>
      <c r="PY307" s="292"/>
      <c r="PZ307" s="292"/>
      <c r="QA307" s="292"/>
      <c r="QB307" s="292"/>
      <c r="QC307" s="292"/>
      <c r="QD307" s="292"/>
      <c r="QE307" s="292"/>
      <c r="QF307" s="292"/>
      <c r="QG307" s="292"/>
      <c r="QH307" s="292"/>
      <c r="QI307" s="292"/>
      <c r="QJ307" s="292"/>
      <c r="QK307" s="292"/>
      <c r="QL307" s="292"/>
      <c r="QM307" s="292"/>
      <c r="QN307" s="292"/>
      <c r="QO307" s="292"/>
      <c r="QP307" s="292"/>
      <c r="QQ307" s="292"/>
      <c r="QR307" s="292"/>
      <c r="QS307" s="292"/>
      <c r="QT307" s="292"/>
      <c r="QU307" s="292"/>
      <c r="QV307" s="292"/>
      <c r="QW307" s="292"/>
      <c r="QX307" s="292"/>
      <c r="QY307" s="292"/>
      <c r="QZ307" s="292"/>
      <c r="RA307" s="292"/>
      <c r="RB307" s="292"/>
      <c r="RC307" s="292"/>
      <c r="RD307" s="292"/>
      <c r="RE307" s="292"/>
      <c r="RF307" s="292"/>
      <c r="RG307" s="292"/>
      <c r="RH307" s="292"/>
      <c r="RI307" s="292"/>
      <c r="RJ307" s="292"/>
      <c r="RK307" s="292"/>
      <c r="RL307" s="292"/>
      <c r="RM307" s="292"/>
      <c r="RN307" s="292"/>
      <c r="RO307" s="292"/>
      <c r="RP307" s="292"/>
      <c r="RQ307" s="292"/>
      <c r="RR307" s="292"/>
      <c r="RS307" s="292"/>
      <c r="RT307" s="292"/>
      <c r="RU307" s="292"/>
      <c r="RV307" s="292"/>
      <c r="RW307" s="292"/>
      <c r="RX307" s="292"/>
      <c r="RY307" s="292"/>
      <c r="RZ307" s="292"/>
      <c r="SA307" s="292"/>
      <c r="SB307" s="292"/>
      <c r="SC307" s="292"/>
      <c r="SD307" s="292"/>
      <c r="SE307" s="292"/>
      <c r="SF307" s="292"/>
      <c r="SG307" s="292"/>
      <c r="SH307" s="292"/>
      <c r="SI307" s="292"/>
      <c r="SJ307" s="292"/>
      <c r="SK307" s="292"/>
      <c r="SL307" s="292"/>
      <c r="SM307" s="292"/>
      <c r="SN307" s="292"/>
      <c r="SO307" s="292"/>
      <c r="SP307" s="292"/>
      <c r="SQ307" s="292"/>
      <c r="SR307" s="292"/>
      <c r="SS307" s="292"/>
      <c r="ST307" s="292"/>
      <c r="SU307" s="292"/>
      <c r="SV307" s="292"/>
      <c r="SW307" s="292"/>
      <c r="SX307" s="292"/>
      <c r="SY307" s="292"/>
      <c r="SZ307" s="292"/>
      <c r="TA307" s="292"/>
      <c r="TB307" s="292"/>
      <c r="TC307" s="292"/>
      <c r="TD307" s="292"/>
      <c r="TE307" s="292"/>
      <c r="TF307" s="292"/>
      <c r="TG307" s="292"/>
      <c r="TH307" s="292"/>
      <c r="TI307" s="292"/>
      <c r="TJ307" s="292"/>
      <c r="TK307" s="292"/>
      <c r="TL307" s="292"/>
      <c r="TM307" s="292"/>
      <c r="TN307" s="292"/>
      <c r="TO307" s="292"/>
      <c r="TP307" s="292"/>
      <c r="TQ307" s="292"/>
      <c r="TR307" s="292"/>
      <c r="TS307" s="292"/>
      <c r="TT307" s="292"/>
      <c r="TU307" s="292"/>
      <c r="TV307" s="292"/>
      <c r="TW307" s="292"/>
      <c r="TX307" s="292"/>
      <c r="TY307" s="292"/>
      <c r="TZ307" s="292"/>
      <c r="UA307" s="292"/>
      <c r="UB307" s="292"/>
      <c r="UC307" s="292"/>
      <c r="UD307" s="292"/>
      <c r="UE307" s="292"/>
      <c r="UF307" s="292"/>
      <c r="UG307" s="292"/>
      <c r="UH307" s="292"/>
      <c r="UI307" s="292"/>
      <c r="UJ307" s="292"/>
      <c r="UK307" s="292"/>
      <c r="UL307" s="292"/>
      <c r="UM307" s="292"/>
      <c r="UN307" s="292"/>
      <c r="UO307" s="292"/>
      <c r="UP307" s="292"/>
      <c r="UQ307" s="292"/>
      <c r="UR307" s="292"/>
      <c r="US307" s="292"/>
      <c r="UT307" s="292"/>
      <c r="UU307" s="292"/>
      <c r="UV307" s="292"/>
      <c r="UW307" s="292"/>
      <c r="UX307" s="292"/>
      <c r="UY307" s="292"/>
      <c r="UZ307" s="292"/>
      <c r="VA307" s="292"/>
      <c r="VB307" s="292"/>
      <c r="VC307" s="292"/>
      <c r="VD307" s="292"/>
      <c r="VE307" s="292"/>
      <c r="VF307" s="292"/>
      <c r="VG307" s="292"/>
      <c r="VH307" s="292"/>
      <c r="VI307" s="292"/>
      <c r="VJ307" s="292"/>
      <c r="VK307" s="292"/>
      <c r="VL307" s="292"/>
      <c r="VM307" s="292"/>
      <c r="VN307" s="292"/>
      <c r="VO307" s="292"/>
      <c r="VP307" s="292"/>
      <c r="VQ307" s="292"/>
      <c r="VR307" s="292"/>
      <c r="VS307" s="292"/>
      <c r="VT307" s="292"/>
      <c r="VU307" s="292"/>
      <c r="VV307" s="292"/>
      <c r="VW307" s="292"/>
      <c r="VX307" s="292"/>
      <c r="VY307" s="292"/>
      <c r="VZ307" s="292"/>
      <c r="WA307" s="292"/>
      <c r="WB307" s="292"/>
      <c r="WC307" s="292"/>
      <c r="WD307" s="292"/>
      <c r="WE307" s="292"/>
      <c r="WF307" s="292"/>
      <c r="WG307" s="292"/>
      <c r="WH307" s="292"/>
      <c r="WI307" s="292"/>
      <c r="WJ307" s="292"/>
      <c r="WK307" s="292"/>
      <c r="WL307" s="292"/>
      <c r="WM307" s="292"/>
      <c r="WN307" s="292"/>
      <c r="WO307" s="292"/>
      <c r="WP307" s="292"/>
      <c r="WQ307" s="292"/>
      <c r="WR307" s="292"/>
      <c r="WS307" s="292"/>
      <c r="WT307" s="292"/>
      <c r="WU307" s="292"/>
      <c r="WV307" s="292"/>
      <c r="WW307" s="292"/>
      <c r="WX307" s="292"/>
      <c r="WY307" s="292"/>
      <c r="WZ307" s="292"/>
      <c r="XA307" s="292"/>
      <c r="XB307" s="292"/>
      <c r="XC307" s="292"/>
      <c r="XD307" s="292"/>
      <c r="XE307" s="292"/>
      <c r="XF307" s="292"/>
      <c r="XG307" s="292"/>
      <c r="XH307" s="292"/>
      <c r="XI307" s="292"/>
      <c r="XJ307" s="292"/>
      <c r="XK307" s="292"/>
      <c r="XL307" s="292"/>
      <c r="XM307" s="292"/>
      <c r="XN307" s="292"/>
      <c r="XO307" s="292"/>
      <c r="XP307" s="292"/>
      <c r="XQ307" s="292"/>
      <c r="XR307" s="292"/>
      <c r="XS307" s="292"/>
      <c r="XT307" s="292"/>
      <c r="XU307" s="292"/>
      <c r="XV307" s="292"/>
      <c r="XW307" s="292"/>
      <c r="XX307" s="292"/>
      <c r="XY307" s="292"/>
      <c r="XZ307" s="292"/>
      <c r="YA307" s="292"/>
      <c r="YB307" s="292"/>
      <c r="YC307" s="292"/>
      <c r="YD307" s="292"/>
      <c r="YE307" s="292"/>
      <c r="YF307" s="292"/>
      <c r="YG307" s="292"/>
      <c r="YH307" s="292"/>
      <c r="YI307" s="292"/>
      <c r="YJ307" s="292"/>
      <c r="YK307" s="292"/>
      <c r="YL307" s="292"/>
      <c r="YM307" s="292"/>
      <c r="YN307" s="292"/>
      <c r="YO307" s="292"/>
      <c r="YP307" s="292"/>
      <c r="YQ307" s="292"/>
      <c r="YR307" s="292"/>
      <c r="YS307" s="292"/>
      <c r="YT307" s="292"/>
      <c r="YU307" s="292"/>
      <c r="YV307" s="292"/>
      <c r="YW307" s="292"/>
      <c r="YX307" s="292"/>
      <c r="YY307" s="292"/>
      <c r="YZ307" s="292"/>
      <c r="ZA307" s="292"/>
      <c r="ZB307" s="292"/>
      <c r="ZC307" s="292"/>
      <c r="ZD307" s="292"/>
      <c r="ZE307" s="292"/>
      <c r="ZF307" s="292"/>
      <c r="ZG307" s="292"/>
      <c r="ZH307" s="292"/>
      <c r="ZI307" s="292"/>
      <c r="ZJ307" s="292"/>
      <c r="ZK307" s="292"/>
      <c r="ZL307" s="292"/>
      <c r="ZM307" s="292"/>
      <c r="ZN307" s="292"/>
      <c r="ZO307" s="292"/>
      <c r="ZP307" s="292"/>
      <c r="ZQ307" s="292"/>
      <c r="ZR307" s="292"/>
      <c r="ZS307" s="292"/>
      <c r="ZT307" s="292"/>
      <c r="ZU307" s="292"/>
      <c r="ZV307" s="292"/>
      <c r="ZW307" s="292"/>
      <c r="ZX307" s="292"/>
      <c r="ZY307" s="292"/>
      <c r="ZZ307" s="292"/>
      <c r="AAA307" s="292"/>
      <c r="AAB307" s="292"/>
      <c r="AAC307" s="292"/>
      <c r="AAD307" s="292"/>
      <c r="AAE307" s="292"/>
      <c r="AAF307" s="292"/>
      <c r="AAG307" s="292"/>
      <c r="AAH307" s="292"/>
      <c r="AAI307" s="292"/>
      <c r="AAJ307" s="292"/>
      <c r="AAK307" s="292"/>
      <c r="AAL307" s="292"/>
      <c r="AAM307" s="292"/>
      <c r="AAN307" s="292"/>
      <c r="AAO307" s="292"/>
      <c r="AAP307" s="292"/>
      <c r="AAQ307" s="292"/>
      <c r="AAR307" s="292"/>
      <c r="AAS307" s="292"/>
      <c r="AAT307" s="292"/>
      <c r="AAU307" s="292"/>
      <c r="AAV307" s="292"/>
      <c r="AAW307" s="292"/>
      <c r="AAX307" s="292"/>
      <c r="AAY307" s="292"/>
      <c r="AAZ307" s="292"/>
      <c r="ABA307" s="292"/>
      <c r="ABB307" s="292"/>
      <c r="ABC307" s="292"/>
      <c r="ABD307" s="292"/>
      <c r="ABE307" s="292"/>
      <c r="ABF307" s="292"/>
      <c r="ABG307" s="292"/>
      <c r="ABH307" s="292"/>
      <c r="ABI307" s="292"/>
      <c r="ABJ307" s="292"/>
      <c r="ABK307" s="292"/>
      <c r="ABL307" s="292"/>
      <c r="ABM307" s="292"/>
      <c r="ABN307" s="292"/>
      <c r="ABO307" s="292"/>
      <c r="ABP307" s="292"/>
      <c r="ABQ307" s="292"/>
      <c r="ABR307" s="292"/>
      <c r="ABS307" s="292"/>
      <c r="ABT307" s="292"/>
      <c r="ABU307" s="292"/>
      <c r="ABV307" s="292"/>
      <c r="ABW307" s="292"/>
      <c r="ABX307" s="292"/>
      <c r="ABY307" s="292"/>
      <c r="ABZ307" s="292"/>
      <c r="ACA307" s="292"/>
      <c r="ACB307" s="292"/>
      <c r="ACC307" s="292"/>
      <c r="ACD307" s="292"/>
      <c r="ACE307" s="292"/>
      <c r="ACF307" s="292"/>
      <c r="ACG307" s="292"/>
      <c r="ACH307" s="292"/>
      <c r="ACI307" s="292"/>
      <c r="ACJ307" s="292"/>
      <c r="ACK307" s="292"/>
      <c r="ACL307" s="292"/>
      <c r="ACM307" s="292"/>
      <c r="ACN307" s="292"/>
      <c r="ACO307" s="292"/>
      <c r="ACP307" s="292"/>
      <c r="ACQ307" s="292"/>
      <c r="ACR307" s="292"/>
      <c r="ACS307" s="292"/>
      <c r="ACT307" s="292"/>
      <c r="ACU307" s="292"/>
      <c r="ACV307" s="292"/>
      <c r="ACW307" s="292"/>
      <c r="ACX307" s="292"/>
      <c r="ACY307" s="292"/>
      <c r="ACZ307" s="292"/>
      <c r="ADA307" s="292"/>
      <c r="ADB307" s="292"/>
      <c r="ADC307" s="292"/>
      <c r="ADD307" s="292"/>
      <c r="ADE307" s="292"/>
      <c r="ADF307" s="292"/>
      <c r="ADG307" s="292"/>
      <c r="ADH307" s="292"/>
      <c r="ADI307" s="292"/>
      <c r="ADJ307" s="292"/>
      <c r="ADK307" s="292"/>
      <c r="ADL307" s="292"/>
      <c r="ADM307" s="292"/>
      <c r="ADN307" s="292"/>
      <c r="ADO307" s="292"/>
      <c r="ADP307" s="292"/>
      <c r="ADQ307" s="292"/>
      <c r="ADR307" s="292"/>
      <c r="ADS307" s="292"/>
      <c r="ADT307" s="292"/>
      <c r="ADU307" s="292"/>
      <c r="ADV307" s="292"/>
      <c r="ADW307" s="292"/>
      <c r="ADX307" s="292"/>
      <c r="ADY307" s="292"/>
      <c r="ADZ307" s="292"/>
      <c r="AEA307" s="292"/>
      <c r="AEB307" s="292"/>
      <c r="AEC307" s="292"/>
      <c r="AED307" s="292"/>
      <c r="AEE307" s="292"/>
      <c r="AEF307" s="292"/>
      <c r="AEG307" s="292"/>
      <c r="AEH307" s="292"/>
      <c r="AEI307" s="292"/>
      <c r="AEJ307" s="292"/>
      <c r="AEK307" s="292"/>
      <c r="AEL307" s="292"/>
      <c r="AEM307" s="292"/>
      <c r="AEN307" s="292"/>
      <c r="AEO307" s="292"/>
      <c r="AEP307" s="292"/>
      <c r="AEQ307" s="292"/>
      <c r="AER307" s="292"/>
      <c r="AES307" s="292"/>
      <c r="AET307" s="292"/>
      <c r="AEU307" s="292"/>
      <c r="AEV307" s="292"/>
      <c r="AEW307" s="292"/>
      <c r="AEX307" s="292"/>
      <c r="AEY307" s="292"/>
      <c r="AEZ307" s="292"/>
      <c r="AFA307" s="292"/>
      <c r="AFB307" s="292"/>
      <c r="AFC307" s="292"/>
      <c r="AFD307" s="292"/>
      <c r="AFE307" s="292"/>
      <c r="AFF307" s="292"/>
      <c r="AFG307" s="292"/>
      <c r="AFH307" s="292"/>
      <c r="AFI307" s="292"/>
      <c r="AFJ307" s="292"/>
      <c r="AFK307" s="292"/>
      <c r="AFL307" s="292"/>
      <c r="AFM307" s="292"/>
      <c r="AFN307" s="292"/>
      <c r="AFO307" s="292"/>
      <c r="AFP307" s="292"/>
      <c r="AFQ307" s="292"/>
      <c r="AFR307" s="292"/>
      <c r="AFS307" s="292"/>
      <c r="AFT307" s="292"/>
      <c r="AFU307" s="292"/>
      <c r="AFV307" s="292"/>
      <c r="AFW307" s="292"/>
      <c r="AFX307" s="292"/>
      <c r="AFY307" s="292"/>
      <c r="AFZ307" s="292"/>
      <c r="AGA307" s="292"/>
      <c r="AGB307" s="292"/>
      <c r="AGC307" s="292"/>
      <c r="AGD307" s="292"/>
      <c r="AGE307" s="292"/>
      <c r="AGF307" s="292"/>
      <c r="AGG307" s="292"/>
      <c r="AGH307" s="292"/>
      <c r="AGI307" s="292"/>
      <c r="AGJ307" s="292"/>
      <c r="AGK307" s="292"/>
      <c r="AGL307" s="292"/>
      <c r="AGM307" s="292"/>
      <c r="AGN307" s="292"/>
      <c r="AGO307" s="292"/>
      <c r="AGP307" s="292"/>
      <c r="AGQ307" s="292"/>
      <c r="AGR307" s="292"/>
      <c r="AGS307" s="292"/>
      <c r="AGT307" s="292"/>
      <c r="AGU307" s="292"/>
      <c r="AGV307" s="292"/>
      <c r="AGW307" s="292"/>
      <c r="AGX307" s="292"/>
      <c r="AGY307" s="292"/>
      <c r="AGZ307" s="292"/>
      <c r="AHA307" s="292"/>
      <c r="AHB307" s="292"/>
      <c r="AHC307" s="292"/>
      <c r="AHD307" s="292"/>
      <c r="AHE307" s="292"/>
      <c r="AHF307" s="292"/>
      <c r="AHG307" s="292"/>
      <c r="AHH307" s="292"/>
      <c r="AHI307" s="292"/>
      <c r="AHJ307" s="292"/>
      <c r="AHK307" s="292"/>
      <c r="AHL307" s="292"/>
      <c r="AHM307" s="292"/>
      <c r="AHN307" s="292"/>
      <c r="AHO307" s="292"/>
      <c r="AHP307" s="292"/>
      <c r="AHQ307" s="292"/>
      <c r="AHR307" s="292"/>
      <c r="AHS307" s="292"/>
      <c r="AHT307" s="292"/>
      <c r="AHU307" s="292"/>
      <c r="AHV307" s="292"/>
      <c r="AHW307" s="292"/>
      <c r="AHX307" s="292"/>
      <c r="AHY307" s="292"/>
      <c r="AHZ307" s="292"/>
      <c r="AIA307" s="292"/>
      <c r="AIB307" s="292"/>
      <c r="AIC307" s="292"/>
      <c r="AID307" s="292"/>
      <c r="AIE307" s="292"/>
      <c r="AIF307" s="292"/>
      <c r="AIG307" s="292"/>
      <c r="AIH307" s="292"/>
      <c r="AII307" s="292"/>
      <c r="AIJ307" s="292"/>
      <c r="AIK307" s="292"/>
      <c r="AIL307" s="292"/>
      <c r="AIM307" s="292"/>
      <c r="AIN307" s="292"/>
      <c r="AIO307" s="292"/>
      <c r="AIP307" s="292"/>
      <c r="AIQ307" s="292"/>
      <c r="AIR307" s="292"/>
      <c r="AIS307" s="292"/>
      <c r="AIT307" s="292"/>
      <c r="AIU307" s="292"/>
      <c r="AIV307" s="292"/>
      <c r="AIW307" s="292"/>
      <c r="AIX307" s="292"/>
      <c r="AIY307" s="292"/>
      <c r="AIZ307" s="292"/>
      <c r="AJA307" s="292"/>
      <c r="AJB307" s="292"/>
      <c r="AJC307" s="292"/>
      <c r="AJD307" s="292"/>
      <c r="AJE307" s="292"/>
      <c r="AJF307" s="292"/>
      <c r="AJG307" s="292"/>
      <c r="AJH307" s="292"/>
      <c r="AJI307" s="292"/>
      <c r="AJJ307" s="292"/>
      <c r="AJK307" s="292"/>
      <c r="AJL307" s="292"/>
      <c r="AJM307" s="292"/>
      <c r="AJN307" s="292"/>
      <c r="AJO307" s="292"/>
      <c r="AJP307" s="292"/>
      <c r="AJQ307" s="292"/>
      <c r="AJR307" s="292"/>
      <c r="AJS307" s="292"/>
      <c r="AJT307" s="292"/>
      <c r="AJU307" s="292"/>
      <c r="AJV307" s="292"/>
      <c r="AJW307" s="292"/>
      <c r="AJX307" s="292"/>
      <c r="AJY307" s="292"/>
      <c r="AJZ307" s="292"/>
      <c r="AKA307" s="292"/>
      <c r="AKB307" s="292"/>
      <c r="AKC307" s="292"/>
      <c r="AKD307" s="292"/>
      <c r="AKE307" s="292"/>
      <c r="AKF307" s="292"/>
      <c r="AKG307" s="292"/>
      <c r="AKH307" s="292"/>
      <c r="AKI307" s="292"/>
      <c r="AKJ307" s="292"/>
      <c r="AKK307" s="292"/>
      <c r="AKL307" s="292"/>
      <c r="AKM307" s="292"/>
      <c r="AKN307" s="292"/>
      <c r="AKO307" s="292"/>
      <c r="AKP307" s="292"/>
      <c r="AKQ307" s="292"/>
      <c r="AKR307" s="292"/>
      <c r="AKS307" s="292"/>
      <c r="AKT307" s="292"/>
      <c r="AKU307" s="292"/>
      <c r="AKV307" s="292"/>
      <c r="AKW307" s="292"/>
      <c r="AKX307" s="292"/>
      <c r="AKY307" s="292"/>
      <c r="AKZ307" s="292"/>
      <c r="ALA307" s="292"/>
      <c r="ALB307" s="292"/>
      <c r="ALC307" s="292"/>
      <c r="ALD307" s="292"/>
      <c r="ALE307" s="292"/>
      <c r="ALF307" s="292"/>
      <c r="ALG307" s="292"/>
      <c r="ALH307" s="292"/>
      <c r="ALI307" s="292"/>
      <c r="ALJ307" s="292"/>
      <c r="ALK307" s="292"/>
      <c r="ALL307" s="292"/>
      <c r="ALM307" s="292"/>
      <c r="ALN307" s="292"/>
      <c r="ALO307" s="292"/>
      <c r="ALP307" s="292"/>
      <c r="ALQ307" s="292"/>
      <c r="ALR307" s="292"/>
      <c r="ALS307" s="292"/>
      <c r="ALT307" s="292"/>
      <c r="ALU307" s="292"/>
      <c r="ALV307" s="292"/>
      <c r="ALW307" s="292"/>
      <c r="ALX307" s="292"/>
      <c r="ALY307" s="292"/>
      <c r="ALZ307" s="292"/>
      <c r="AMA307" s="292"/>
      <c r="AMB307" s="292"/>
      <c r="AMC307" s="292"/>
      <c r="AMD307" s="292"/>
      <c r="AME307" s="292"/>
      <c r="AMF307" s="292"/>
      <c r="AMG307" s="292"/>
      <c r="AMH307" s="292"/>
      <c r="AMI307" s="292"/>
      <c r="AMJ307" s="292"/>
      <c r="AMK307" s="292"/>
      <c r="AML307" s="292"/>
      <c r="AMM307" s="292"/>
      <c r="AMN307" s="292"/>
      <c r="AMO307" s="292"/>
      <c r="AMP307" s="292"/>
      <c r="AMQ307" s="292"/>
      <c r="AMR307" s="292"/>
      <c r="AMS307" s="292"/>
      <c r="AMT307" s="292"/>
      <c r="AMU307" s="292"/>
      <c r="AMV307" s="292"/>
      <c r="AMW307" s="292"/>
      <c r="AMX307" s="292"/>
      <c r="AMY307" s="292"/>
      <c r="AMZ307" s="292"/>
      <c r="ANA307" s="292"/>
      <c r="ANB307" s="292"/>
      <c r="ANC307" s="292"/>
      <c r="AND307" s="292"/>
      <c r="ANE307" s="292"/>
      <c r="ANF307" s="292"/>
      <c r="ANG307" s="292"/>
      <c r="ANH307" s="292"/>
      <c r="ANI307" s="292"/>
      <c r="ANJ307" s="292"/>
      <c r="ANK307" s="292"/>
      <c r="ANL307" s="292"/>
      <c r="ANM307" s="292"/>
      <c r="ANN307" s="292"/>
      <c r="ANO307" s="292"/>
      <c r="ANP307" s="292"/>
      <c r="ANQ307" s="292"/>
      <c r="ANR307" s="292"/>
      <c r="ANS307" s="292"/>
      <c r="ANT307" s="292"/>
      <c r="ANU307" s="292"/>
      <c r="ANV307" s="292"/>
      <c r="ANW307" s="292"/>
      <c r="ANX307" s="292"/>
      <c r="ANY307" s="292"/>
      <c r="ANZ307" s="292"/>
      <c r="AOA307" s="292"/>
      <c r="AOB307" s="292"/>
      <c r="AOC307" s="292"/>
      <c r="AOD307" s="292"/>
      <c r="AOE307" s="292"/>
      <c r="AOF307" s="292"/>
      <c r="AOG307" s="292"/>
      <c r="AOH307" s="292"/>
      <c r="AOI307" s="292"/>
      <c r="AOJ307" s="292"/>
      <c r="AOK307" s="292"/>
      <c r="AOL307" s="292"/>
      <c r="AOM307" s="292"/>
      <c r="AON307" s="292"/>
      <c r="AOO307" s="292"/>
      <c r="AOP307" s="292"/>
      <c r="AOQ307" s="292"/>
      <c r="AOR307" s="292"/>
      <c r="AOS307" s="292"/>
      <c r="AOT307" s="292"/>
      <c r="AOU307" s="292"/>
      <c r="AOV307" s="292"/>
      <c r="AOW307" s="292"/>
      <c r="AOX307" s="292"/>
      <c r="AOY307" s="292"/>
      <c r="AOZ307" s="292"/>
      <c r="APA307" s="292"/>
      <c r="APB307" s="292"/>
      <c r="APC307" s="292"/>
      <c r="APD307" s="292"/>
      <c r="APE307" s="292"/>
      <c r="APF307" s="292"/>
      <c r="APG307" s="292"/>
      <c r="APH307" s="292"/>
      <c r="API307" s="292"/>
      <c r="APJ307" s="292"/>
      <c r="APK307" s="292"/>
      <c r="APL307" s="292"/>
      <c r="APM307" s="292"/>
      <c r="APN307" s="292"/>
      <c r="APO307" s="292"/>
      <c r="APP307" s="292"/>
      <c r="APQ307" s="292"/>
      <c r="APR307" s="292"/>
      <c r="APS307" s="292"/>
      <c r="APT307" s="292"/>
      <c r="APU307" s="292"/>
      <c r="APV307" s="292"/>
      <c r="APW307" s="292"/>
      <c r="APX307" s="292"/>
      <c r="APY307" s="292"/>
      <c r="APZ307" s="292"/>
      <c r="AQA307" s="292"/>
      <c r="AQB307" s="292"/>
      <c r="AQC307" s="292"/>
      <c r="AQD307" s="292"/>
      <c r="AQE307" s="292"/>
      <c r="AQF307" s="292"/>
      <c r="AQG307" s="292"/>
      <c r="AQH307" s="292"/>
      <c r="AQI307" s="292"/>
      <c r="AQJ307" s="292"/>
      <c r="AQK307" s="292"/>
      <c r="AQL307" s="292"/>
      <c r="AQM307" s="292"/>
      <c r="AQN307" s="292"/>
      <c r="AQO307" s="292"/>
      <c r="AQP307" s="292"/>
      <c r="AQQ307" s="292"/>
      <c r="AQR307" s="292"/>
      <c r="AQS307" s="292"/>
      <c r="AQT307" s="292"/>
      <c r="AQU307" s="292"/>
      <c r="AQV307" s="292"/>
      <c r="AQW307" s="292"/>
      <c r="AQX307" s="292"/>
      <c r="AQY307" s="292"/>
      <c r="AQZ307" s="292"/>
      <c r="ARA307" s="292"/>
      <c r="ARB307" s="292"/>
      <c r="ARC307" s="292"/>
      <c r="ARD307" s="292"/>
      <c r="ARE307" s="292"/>
      <c r="ARF307" s="292"/>
      <c r="ARG307" s="292"/>
      <c r="ARH307" s="292"/>
      <c r="ARI307" s="292"/>
      <c r="ARJ307" s="292"/>
      <c r="ARK307" s="292"/>
      <c r="ARL307" s="292"/>
      <c r="ARM307" s="292"/>
      <c r="ARN307" s="292"/>
      <c r="ARO307" s="292"/>
      <c r="ARP307" s="292"/>
      <c r="ARQ307" s="292"/>
      <c r="ARR307" s="292"/>
      <c r="ARS307" s="292"/>
      <c r="ART307" s="292"/>
      <c r="ARU307" s="292"/>
      <c r="ARV307" s="292"/>
      <c r="ARW307" s="292"/>
      <c r="ARX307" s="292"/>
      <c r="ARY307" s="292"/>
      <c r="ARZ307" s="292"/>
      <c r="ASA307" s="292"/>
      <c r="ASB307" s="292"/>
      <c r="ASC307" s="292"/>
      <c r="ASD307" s="292"/>
      <c r="ASE307" s="292"/>
      <c r="ASF307" s="292"/>
      <c r="ASG307" s="292"/>
      <c r="ASH307" s="292"/>
      <c r="ASI307" s="292"/>
      <c r="ASJ307" s="292"/>
      <c r="ASK307" s="292"/>
      <c r="ASL307" s="292"/>
      <c r="ASM307" s="292"/>
      <c r="ASN307" s="292"/>
      <c r="ASO307" s="292"/>
      <c r="ASP307" s="292"/>
      <c r="ASQ307" s="292"/>
      <c r="ASR307" s="292"/>
      <c r="ASS307" s="292"/>
      <c r="AST307" s="292"/>
      <c r="ASU307" s="292"/>
      <c r="ASV307" s="292"/>
      <c r="ASW307" s="292"/>
      <c r="ASX307" s="292"/>
      <c r="ASY307" s="292"/>
      <c r="ASZ307" s="292"/>
      <c r="ATA307" s="292"/>
      <c r="ATB307" s="292"/>
      <c r="ATC307" s="292"/>
      <c r="ATD307" s="292"/>
      <c r="ATE307" s="292"/>
      <c r="ATF307" s="292"/>
      <c r="ATG307" s="292"/>
      <c r="ATH307" s="292"/>
      <c r="ATI307" s="292"/>
      <c r="ATJ307" s="292"/>
      <c r="ATK307" s="292"/>
      <c r="ATL307" s="292"/>
      <c r="ATM307" s="292"/>
      <c r="ATN307" s="292"/>
      <c r="ATO307" s="292"/>
      <c r="ATP307" s="292"/>
      <c r="ATQ307" s="292"/>
      <c r="ATR307" s="292"/>
      <c r="ATS307" s="292"/>
      <c r="ATT307" s="292"/>
      <c r="ATU307" s="292"/>
      <c r="ATV307" s="292"/>
      <c r="ATW307" s="292"/>
      <c r="ATX307" s="292"/>
      <c r="ATY307" s="292"/>
      <c r="ATZ307" s="292"/>
      <c r="AUA307" s="292"/>
      <c r="AUB307" s="292"/>
      <c r="AUC307" s="292"/>
      <c r="AUD307" s="292"/>
      <c r="AUE307" s="292"/>
      <c r="AUF307" s="292"/>
      <c r="AUG307" s="292"/>
      <c r="AUH307" s="292"/>
      <c r="AUI307" s="292"/>
      <c r="AUJ307" s="292"/>
      <c r="AUK307" s="292"/>
      <c r="AUL307" s="292"/>
      <c r="AUM307" s="292"/>
      <c r="AUN307" s="292"/>
      <c r="AUO307" s="292"/>
      <c r="AUP307" s="292"/>
      <c r="AUQ307" s="292"/>
      <c r="AUR307" s="292"/>
      <c r="AUS307" s="292"/>
      <c r="AUT307" s="292"/>
      <c r="AUU307" s="292"/>
      <c r="AUV307" s="292"/>
      <c r="AUW307" s="292"/>
      <c r="AUX307" s="292"/>
      <c r="AUY307" s="292"/>
      <c r="AUZ307" s="292"/>
      <c r="AVA307" s="292"/>
      <c r="AVB307" s="292"/>
      <c r="AVC307" s="292"/>
      <c r="AVD307" s="292"/>
      <c r="AVE307" s="292"/>
      <c r="AVF307" s="292"/>
      <c r="AVG307" s="292"/>
      <c r="AVH307" s="292"/>
      <c r="AVI307" s="292"/>
      <c r="AVJ307" s="292"/>
      <c r="AVK307" s="292"/>
      <c r="AVL307" s="292"/>
      <c r="AVM307" s="292"/>
      <c r="AVN307" s="292"/>
      <c r="AVO307" s="292"/>
      <c r="AVP307" s="292"/>
      <c r="AVQ307" s="292"/>
      <c r="AVR307" s="292"/>
      <c r="AVS307" s="292"/>
      <c r="AVT307" s="292"/>
      <c r="AVU307" s="292"/>
      <c r="AVV307" s="292"/>
      <c r="AVW307" s="292"/>
      <c r="AVX307" s="292"/>
      <c r="AVY307" s="292"/>
      <c r="AVZ307" s="292"/>
      <c r="AWA307" s="292"/>
      <c r="AWB307" s="292"/>
      <c r="AWC307" s="292"/>
      <c r="AWD307" s="292"/>
      <c r="AWE307" s="292"/>
      <c r="AWF307" s="292"/>
      <c r="AWG307" s="292"/>
      <c r="AWH307" s="292"/>
      <c r="AWI307" s="292"/>
      <c r="AWJ307" s="292"/>
      <c r="AWK307" s="292"/>
      <c r="AWL307" s="292"/>
      <c r="AWM307" s="292"/>
      <c r="AWN307" s="292"/>
      <c r="AWO307" s="292"/>
      <c r="AWP307" s="292"/>
      <c r="AWQ307" s="292"/>
      <c r="AWR307" s="292"/>
      <c r="AWS307" s="292"/>
      <c r="AWT307" s="292"/>
      <c r="AWU307" s="292"/>
      <c r="AWV307" s="292"/>
      <c r="AWW307" s="292"/>
      <c r="AWX307" s="292"/>
      <c r="AWY307" s="292"/>
      <c r="AWZ307" s="292"/>
      <c r="AXA307" s="292"/>
      <c r="AXB307" s="292"/>
      <c r="AXC307" s="292"/>
      <c r="AXD307" s="292"/>
      <c r="AXE307" s="292"/>
      <c r="AXF307" s="292"/>
      <c r="AXG307" s="292"/>
      <c r="AXH307" s="292"/>
      <c r="AXI307" s="292"/>
      <c r="AXJ307" s="292"/>
      <c r="AXK307" s="292"/>
      <c r="AXL307" s="292"/>
      <c r="AXM307" s="292"/>
      <c r="AXN307" s="292"/>
      <c r="AXO307" s="292"/>
      <c r="AXP307" s="292"/>
      <c r="AXQ307" s="292"/>
      <c r="AXR307" s="292"/>
      <c r="AXS307" s="292"/>
      <c r="AXT307" s="292"/>
      <c r="AXU307" s="292"/>
      <c r="AXV307" s="292"/>
      <c r="AXW307" s="292"/>
      <c r="AXX307" s="292"/>
      <c r="AXY307" s="292"/>
      <c r="AXZ307" s="292"/>
      <c r="AYA307" s="292"/>
      <c r="AYB307" s="292"/>
      <c r="AYC307" s="292"/>
      <c r="AYD307" s="292"/>
      <c r="AYE307" s="292"/>
      <c r="AYF307" s="292"/>
      <c r="AYG307" s="292"/>
      <c r="AYH307" s="292"/>
      <c r="AYI307" s="292"/>
      <c r="AYJ307" s="292"/>
      <c r="AYK307" s="292"/>
      <c r="AYL307" s="292"/>
      <c r="AYM307" s="292"/>
      <c r="AYN307" s="292"/>
      <c r="AYO307" s="292"/>
      <c r="AYP307" s="292"/>
      <c r="AYQ307" s="292"/>
      <c r="AYR307" s="292"/>
      <c r="AYS307" s="292"/>
      <c r="AYT307" s="292"/>
      <c r="AYU307" s="292"/>
      <c r="AYV307" s="292"/>
      <c r="AYW307" s="292"/>
      <c r="AYX307" s="292"/>
      <c r="AYY307" s="292"/>
      <c r="AYZ307" s="292"/>
      <c r="AZA307" s="292"/>
      <c r="AZB307" s="292"/>
      <c r="AZC307" s="292"/>
      <c r="AZD307" s="292"/>
      <c r="AZE307" s="292"/>
      <c r="AZF307" s="292"/>
      <c r="AZG307" s="292"/>
      <c r="AZH307" s="292"/>
      <c r="AZI307" s="292"/>
      <c r="AZJ307" s="292"/>
      <c r="AZK307" s="292"/>
      <c r="AZL307" s="292"/>
      <c r="AZM307" s="292"/>
      <c r="AZN307" s="292"/>
      <c r="AZO307" s="292"/>
      <c r="AZP307" s="292"/>
      <c r="AZQ307" s="292"/>
      <c r="AZR307" s="292"/>
      <c r="AZS307" s="292"/>
      <c r="AZT307" s="292"/>
      <c r="AZU307" s="292"/>
      <c r="AZV307" s="292"/>
      <c r="AZW307" s="292"/>
      <c r="AZX307" s="292"/>
      <c r="AZY307" s="292"/>
      <c r="AZZ307" s="292"/>
      <c r="BAA307" s="292"/>
      <c r="BAB307" s="292"/>
      <c r="BAC307" s="292"/>
      <c r="BAD307" s="292"/>
      <c r="BAE307" s="292"/>
      <c r="BAF307" s="292"/>
      <c r="BAG307" s="292"/>
      <c r="BAH307" s="292"/>
      <c r="BAI307" s="292"/>
      <c r="BAJ307" s="292"/>
      <c r="BAK307" s="292"/>
      <c r="BAL307" s="292"/>
      <c r="BAM307" s="292"/>
      <c r="BAN307" s="292"/>
      <c r="BAO307" s="292"/>
      <c r="BAP307" s="292"/>
      <c r="BAQ307" s="292"/>
      <c r="BAR307" s="292"/>
      <c r="BAS307" s="292"/>
      <c r="BAT307" s="292"/>
      <c r="BAU307" s="292"/>
      <c r="BAV307" s="292"/>
      <c r="BAW307" s="292"/>
      <c r="BAX307" s="292"/>
      <c r="BAY307" s="292"/>
      <c r="BAZ307" s="292"/>
      <c r="BBA307" s="292"/>
      <c r="BBB307" s="292"/>
      <c r="BBC307" s="292"/>
      <c r="BBD307" s="292"/>
      <c r="BBE307" s="292"/>
      <c r="BBF307" s="292"/>
      <c r="BBG307" s="292"/>
      <c r="BBH307" s="292"/>
      <c r="BBI307" s="292"/>
      <c r="BBJ307" s="292"/>
      <c r="BBK307" s="292"/>
      <c r="BBL307" s="292"/>
      <c r="BBM307" s="292"/>
      <c r="BBN307" s="292"/>
      <c r="BBO307" s="292"/>
      <c r="BBP307" s="292"/>
      <c r="BBQ307" s="292"/>
      <c r="BBR307" s="292"/>
      <c r="BBS307" s="292"/>
      <c r="BBT307" s="292"/>
      <c r="BBU307" s="292"/>
      <c r="BBV307" s="292"/>
      <c r="BBW307" s="292"/>
      <c r="BBX307" s="292"/>
      <c r="BBY307" s="292"/>
      <c r="BBZ307" s="292"/>
      <c r="BCA307" s="292"/>
      <c r="BCB307" s="292"/>
      <c r="BCC307" s="292"/>
      <c r="BCD307" s="292"/>
      <c r="BCE307" s="292"/>
      <c r="BCF307" s="292"/>
      <c r="BCG307" s="292"/>
      <c r="BCH307" s="292"/>
      <c r="BCI307" s="292"/>
      <c r="BCJ307" s="292"/>
      <c r="BCK307" s="292"/>
      <c r="BCL307" s="292"/>
      <c r="BCM307" s="292"/>
      <c r="BCN307" s="292"/>
      <c r="BCO307" s="292"/>
      <c r="BCP307" s="292"/>
      <c r="BCQ307" s="292"/>
      <c r="BCR307" s="292"/>
      <c r="BCS307" s="292"/>
      <c r="BCT307" s="292"/>
      <c r="BCU307" s="292"/>
      <c r="BCV307" s="292"/>
      <c r="BCW307" s="292"/>
      <c r="BCX307" s="292"/>
      <c r="BCY307" s="292"/>
      <c r="BCZ307" s="292"/>
      <c r="BDA307" s="292"/>
      <c r="BDB307" s="292"/>
      <c r="BDC307" s="292"/>
      <c r="BDD307" s="292"/>
      <c r="BDE307" s="292"/>
      <c r="BDF307" s="292"/>
      <c r="BDG307" s="292"/>
      <c r="BDH307" s="292"/>
      <c r="BDI307" s="292"/>
      <c r="BDJ307" s="292"/>
      <c r="BDK307" s="292"/>
      <c r="BDL307" s="292"/>
      <c r="BDM307" s="292"/>
      <c r="BDN307" s="292"/>
      <c r="BDO307" s="292"/>
      <c r="BDP307" s="292"/>
      <c r="BDQ307" s="292"/>
      <c r="BDR307" s="292"/>
      <c r="BDS307" s="292"/>
      <c r="BDT307" s="292"/>
      <c r="BDU307" s="292"/>
      <c r="BDV307" s="292"/>
      <c r="BDW307" s="292"/>
      <c r="BDX307" s="292"/>
      <c r="BDY307" s="292"/>
      <c r="BDZ307" s="292"/>
      <c r="BEA307" s="292"/>
      <c r="BEB307" s="292"/>
      <c r="BEC307" s="292"/>
      <c r="BED307" s="292"/>
      <c r="BEE307" s="292"/>
      <c r="BEF307" s="292"/>
      <c r="BEG307" s="292"/>
      <c r="BEH307" s="292"/>
      <c r="BEI307" s="292"/>
      <c r="BEJ307" s="292"/>
      <c r="BEK307" s="292"/>
      <c r="BEL307" s="292"/>
      <c r="BEM307" s="292"/>
      <c r="BEN307" s="292"/>
      <c r="BEO307" s="292"/>
      <c r="BEP307" s="292"/>
      <c r="BEQ307" s="292"/>
      <c r="BER307" s="292"/>
      <c r="BES307" s="292"/>
      <c r="BET307" s="292"/>
      <c r="BEU307" s="292"/>
      <c r="BEV307" s="292"/>
      <c r="BEW307" s="292"/>
      <c r="BEX307" s="292"/>
      <c r="BEY307" s="292"/>
      <c r="BEZ307" s="292"/>
      <c r="BFA307" s="292"/>
      <c r="BFB307" s="292"/>
      <c r="BFC307" s="292"/>
      <c r="BFD307" s="292"/>
      <c r="BFE307" s="292"/>
      <c r="BFF307" s="292"/>
      <c r="BFG307" s="292"/>
      <c r="BFH307" s="292"/>
      <c r="BFI307" s="292"/>
      <c r="BFJ307" s="292"/>
      <c r="BFK307" s="292"/>
      <c r="BFL307" s="292"/>
      <c r="BFM307" s="292"/>
      <c r="BFN307" s="292"/>
      <c r="BFO307" s="292"/>
      <c r="BFP307" s="292"/>
      <c r="BFQ307" s="292"/>
      <c r="BFR307" s="292"/>
      <c r="BFS307" s="292"/>
      <c r="BFT307" s="292"/>
      <c r="BFU307" s="292"/>
      <c r="BFV307" s="292"/>
      <c r="BFW307" s="292"/>
      <c r="BFX307" s="292"/>
      <c r="BFY307" s="292"/>
      <c r="BFZ307" s="292"/>
      <c r="BGA307" s="292"/>
      <c r="BGB307" s="292"/>
      <c r="BGC307" s="292"/>
      <c r="BGD307" s="292"/>
      <c r="BGE307" s="292"/>
      <c r="BGF307" s="292"/>
      <c r="BGG307" s="292"/>
      <c r="BGH307" s="292"/>
      <c r="BGI307" s="292"/>
      <c r="BGJ307" s="292"/>
      <c r="BGK307" s="292"/>
      <c r="BGL307" s="292"/>
      <c r="BGM307" s="292"/>
      <c r="BGN307" s="292"/>
      <c r="BGO307" s="292"/>
      <c r="BGP307" s="292"/>
      <c r="BGQ307" s="292"/>
      <c r="BGR307" s="292"/>
      <c r="BGS307" s="292"/>
      <c r="BGT307" s="292"/>
      <c r="BGU307" s="292"/>
      <c r="BGV307" s="292"/>
      <c r="BGW307" s="292"/>
      <c r="BGX307" s="292"/>
      <c r="BGY307" s="292"/>
      <c r="BGZ307" s="292"/>
      <c r="BHA307" s="292"/>
      <c r="BHB307" s="292"/>
      <c r="BHC307" s="292"/>
      <c r="BHD307" s="292"/>
      <c r="BHE307" s="292"/>
      <c r="BHF307" s="292"/>
      <c r="BHG307" s="292"/>
      <c r="BHH307" s="292"/>
      <c r="BHI307" s="292"/>
      <c r="BHJ307" s="292"/>
      <c r="BHK307" s="292"/>
      <c r="BHL307" s="292"/>
      <c r="BHM307" s="292"/>
      <c r="BHN307" s="292"/>
      <c r="BHO307" s="292"/>
      <c r="BHP307" s="292"/>
      <c r="BHQ307" s="292"/>
      <c r="BHR307" s="292"/>
      <c r="BHS307" s="292"/>
      <c r="BHT307" s="292"/>
      <c r="BHU307" s="292"/>
      <c r="BHV307" s="292"/>
      <c r="BHW307" s="292"/>
      <c r="BHX307" s="292"/>
      <c r="BHY307" s="292"/>
      <c r="BHZ307" s="292"/>
      <c r="BIA307" s="292"/>
      <c r="BIB307" s="292"/>
      <c r="BIC307" s="292"/>
      <c r="BID307" s="292"/>
      <c r="BIE307" s="292"/>
      <c r="BIF307" s="292"/>
      <c r="BIG307" s="292"/>
      <c r="BIH307" s="292"/>
      <c r="BII307" s="292"/>
      <c r="BIJ307" s="292"/>
      <c r="BIK307" s="292"/>
      <c r="BIL307" s="292"/>
      <c r="BIM307" s="292"/>
      <c r="BIN307" s="292"/>
      <c r="BIO307" s="292"/>
      <c r="BIP307" s="292"/>
      <c r="BIQ307" s="292"/>
      <c r="BIR307" s="292"/>
      <c r="BIS307" s="292"/>
      <c r="BIT307" s="292"/>
      <c r="BIU307" s="292"/>
      <c r="BIV307" s="292"/>
      <c r="BIW307" s="292"/>
      <c r="BIX307" s="292"/>
      <c r="BIY307" s="292"/>
      <c r="BIZ307" s="292"/>
      <c r="BJA307" s="292"/>
      <c r="BJB307" s="292"/>
      <c r="BJC307" s="292"/>
      <c r="BJD307" s="292"/>
      <c r="BJE307" s="292"/>
      <c r="BJF307" s="292"/>
      <c r="BJG307" s="292"/>
      <c r="BJH307" s="292"/>
      <c r="BJI307" s="292"/>
      <c r="BJJ307" s="292"/>
      <c r="BJK307" s="292"/>
      <c r="BJL307" s="292"/>
      <c r="BJM307" s="292"/>
      <c r="BJN307" s="292"/>
      <c r="BJO307" s="292"/>
      <c r="BJP307" s="292"/>
      <c r="BJQ307" s="292"/>
      <c r="BJR307" s="292"/>
      <c r="BJS307" s="292"/>
      <c r="BJT307" s="292"/>
      <c r="BJU307" s="292"/>
      <c r="BJV307" s="292"/>
      <c r="BJW307" s="292"/>
      <c r="BJX307" s="292"/>
      <c r="BJY307" s="292"/>
      <c r="BJZ307" s="292"/>
      <c r="BKA307" s="292"/>
      <c r="BKB307" s="292"/>
      <c r="BKC307" s="292"/>
      <c r="BKD307" s="292"/>
      <c r="BKE307" s="292"/>
      <c r="BKF307" s="292"/>
      <c r="BKG307" s="292"/>
      <c r="BKH307" s="292"/>
      <c r="BKI307" s="292"/>
      <c r="BKJ307" s="292"/>
      <c r="BKK307" s="292"/>
      <c r="BKL307" s="292"/>
      <c r="BKM307" s="292"/>
      <c r="BKN307" s="292"/>
      <c r="BKO307" s="292"/>
      <c r="BKP307" s="292"/>
      <c r="BKQ307" s="292"/>
      <c r="BKR307" s="292"/>
      <c r="BKS307" s="292"/>
      <c r="BKT307" s="292"/>
      <c r="BKU307" s="292"/>
      <c r="BKV307" s="292"/>
      <c r="BKW307" s="292"/>
      <c r="BKX307" s="292"/>
      <c r="BKY307" s="292"/>
      <c r="BKZ307" s="292"/>
      <c r="BLA307" s="292"/>
      <c r="BLB307" s="292"/>
      <c r="BLC307" s="292"/>
      <c r="BLD307" s="292"/>
      <c r="BLE307" s="292"/>
      <c r="BLF307" s="292"/>
      <c r="BLG307" s="292"/>
      <c r="BLH307" s="292"/>
      <c r="BLI307" s="292"/>
      <c r="BLJ307" s="292"/>
      <c r="BLK307" s="292"/>
      <c r="BLL307" s="292"/>
      <c r="BLM307" s="292"/>
      <c r="BLN307" s="292"/>
      <c r="BLO307" s="292"/>
      <c r="BLP307" s="292"/>
      <c r="BLQ307" s="292"/>
      <c r="BLR307" s="292"/>
      <c r="BLS307" s="292"/>
      <c r="BLT307" s="292"/>
      <c r="BLU307" s="292"/>
      <c r="BLV307" s="292"/>
      <c r="BLW307" s="292"/>
      <c r="BLX307" s="292"/>
      <c r="BLY307" s="292"/>
      <c r="BLZ307" s="292"/>
      <c r="BMA307" s="292"/>
      <c r="BMB307" s="292"/>
      <c r="BMC307" s="292"/>
      <c r="BMD307" s="292"/>
      <c r="BME307" s="292"/>
      <c r="BMF307" s="292"/>
      <c r="BMG307" s="292"/>
      <c r="BMH307" s="292"/>
      <c r="BMI307" s="292"/>
      <c r="BMJ307" s="292"/>
      <c r="BMK307" s="292"/>
      <c r="BML307" s="292"/>
      <c r="BMM307" s="292"/>
      <c r="BMN307" s="292"/>
      <c r="BMO307" s="292"/>
      <c r="BMP307" s="292"/>
      <c r="BMQ307" s="292"/>
      <c r="BMR307" s="292"/>
      <c r="BMS307" s="292"/>
      <c r="BMT307" s="292"/>
      <c r="BMU307" s="292"/>
      <c r="BMV307" s="292"/>
      <c r="BMW307" s="292"/>
      <c r="BMX307" s="292"/>
      <c r="BMY307" s="292"/>
      <c r="BMZ307" s="292"/>
      <c r="BNA307" s="292"/>
      <c r="BNB307" s="292"/>
      <c r="BNC307" s="292"/>
      <c r="BND307" s="292"/>
      <c r="BNE307" s="292"/>
      <c r="BNF307" s="292"/>
      <c r="BNG307" s="292"/>
      <c r="BNH307" s="292"/>
      <c r="BNI307" s="292"/>
      <c r="BNJ307" s="292"/>
      <c r="BNK307" s="292"/>
      <c r="BNL307" s="292"/>
    </row>
    <row r="308" spans="1:1728" s="100" customFormat="1" ht="15" hidden="1" customHeight="1" x14ac:dyDescent="0.25">
      <c r="A308" s="236">
        <v>345</v>
      </c>
      <c r="B308" s="218" t="s">
        <v>863</v>
      </c>
      <c r="C308" s="218" t="s">
        <v>239</v>
      </c>
      <c r="D308" s="218" t="s">
        <v>2462</v>
      </c>
      <c r="E308" s="218"/>
      <c r="F308" s="218" t="s">
        <v>859</v>
      </c>
      <c r="G308" s="218">
        <v>0</v>
      </c>
      <c r="H308" s="237">
        <v>4.5</v>
      </c>
      <c r="I308" s="237" t="s">
        <v>236</v>
      </c>
      <c r="J308" s="237">
        <v>2024</v>
      </c>
      <c r="K308" s="218" t="s">
        <v>519</v>
      </c>
      <c r="L308" s="249" t="s">
        <v>2463</v>
      </c>
      <c r="M308" s="285" t="s">
        <v>460</v>
      </c>
      <c r="N308" s="235"/>
      <c r="O308" s="235"/>
      <c r="P308" s="235"/>
      <c r="Q308" s="235"/>
      <c r="R308" s="235"/>
      <c r="S308" s="235"/>
      <c r="T308" s="235"/>
      <c r="U308" s="235"/>
      <c r="V308" s="235"/>
      <c r="W308" s="235"/>
      <c r="X308" s="235"/>
      <c r="Y308" s="235"/>
      <c r="Z308" s="235"/>
      <c r="AA308" s="235"/>
      <c r="AB308" s="235"/>
      <c r="AC308" s="235"/>
      <c r="AD308" s="235"/>
      <c r="AE308" s="235"/>
      <c r="AF308" s="235"/>
      <c r="AG308" s="235"/>
      <c r="AH308" s="235"/>
      <c r="AI308" s="235"/>
      <c r="AJ308" s="235"/>
      <c r="AK308" s="235"/>
      <c r="AL308" s="235"/>
      <c r="AM308" s="235"/>
      <c r="AN308" s="235"/>
      <c r="AO308" s="235"/>
      <c r="AP308" s="235"/>
      <c r="AQ308" s="235"/>
      <c r="AR308" s="235"/>
      <c r="AS308" s="235"/>
      <c r="AT308" s="235"/>
      <c r="AU308" s="235"/>
      <c r="AV308" s="235"/>
      <c r="AW308" s="235"/>
      <c r="AX308" s="235"/>
      <c r="AY308" s="235"/>
      <c r="AZ308" s="235"/>
      <c r="BA308" s="235"/>
      <c r="BB308" s="235"/>
      <c r="BC308" s="235"/>
      <c r="BD308" s="235"/>
      <c r="BE308" s="235"/>
      <c r="BF308" s="235"/>
      <c r="BG308" s="235"/>
      <c r="BH308" s="235"/>
      <c r="BI308" s="235"/>
      <c r="BJ308" s="235"/>
      <c r="BK308" s="235"/>
      <c r="BL308" s="235"/>
      <c r="BM308" s="235"/>
      <c r="BN308" s="235"/>
      <c r="BO308" s="235"/>
      <c r="BP308" s="235"/>
      <c r="BQ308" s="235"/>
      <c r="BR308" s="235"/>
      <c r="BS308" s="235"/>
      <c r="BT308" s="235"/>
      <c r="BU308" s="235"/>
      <c r="BV308" s="235"/>
      <c r="BW308" s="235"/>
      <c r="BX308" s="235"/>
      <c r="BY308" s="235"/>
      <c r="BZ308" s="235"/>
      <c r="CA308" s="235"/>
      <c r="CB308" s="235"/>
      <c r="CC308" s="235"/>
      <c r="CD308" s="235"/>
      <c r="CE308" s="235"/>
      <c r="CF308" s="235"/>
      <c r="CG308" s="235"/>
      <c r="CH308" s="235"/>
      <c r="CI308" s="235"/>
      <c r="CJ308" s="235"/>
      <c r="CK308" s="235"/>
      <c r="CL308" s="235"/>
      <c r="CM308" s="235"/>
      <c r="CN308" s="235"/>
      <c r="CO308" s="235"/>
      <c r="CP308" s="235"/>
      <c r="CQ308" s="235"/>
      <c r="CR308" s="235"/>
      <c r="CS308" s="235"/>
      <c r="CT308" s="235"/>
      <c r="CU308" s="235"/>
      <c r="CV308" s="235"/>
      <c r="CW308" s="235"/>
      <c r="CX308" s="235"/>
      <c r="CY308" s="235"/>
      <c r="CZ308" s="235"/>
      <c r="DA308" s="235"/>
      <c r="DB308" s="235"/>
      <c r="DC308" s="235"/>
      <c r="DD308" s="235"/>
      <c r="DE308" s="235"/>
      <c r="DF308" s="235"/>
      <c r="DG308" s="235"/>
      <c r="DH308" s="235"/>
      <c r="DI308" s="235"/>
      <c r="DJ308" s="235"/>
      <c r="DK308" s="235"/>
      <c r="DL308" s="235"/>
      <c r="DM308" s="235"/>
      <c r="DN308" s="235"/>
      <c r="DO308" s="235"/>
      <c r="DP308" s="235"/>
      <c r="DQ308" s="235"/>
      <c r="DR308" s="235"/>
      <c r="DS308" s="235"/>
      <c r="DT308" s="235"/>
      <c r="DU308" s="235"/>
      <c r="DV308" s="235"/>
      <c r="DW308" s="235"/>
      <c r="DX308" s="235"/>
      <c r="DY308" s="235"/>
      <c r="DZ308" s="235"/>
      <c r="EA308" s="235"/>
      <c r="EB308" s="235"/>
      <c r="EC308" s="235"/>
      <c r="ED308" s="235"/>
      <c r="EE308" s="235"/>
      <c r="EF308" s="235"/>
      <c r="EG308" s="235"/>
      <c r="EH308" s="235"/>
      <c r="EI308" s="235"/>
      <c r="EJ308" s="235"/>
      <c r="EK308" s="235"/>
      <c r="EL308" s="235"/>
      <c r="EM308" s="235"/>
      <c r="EN308" s="235"/>
      <c r="EO308" s="235"/>
      <c r="EP308" s="235"/>
      <c r="EQ308" s="235"/>
      <c r="ER308" s="235"/>
      <c r="ES308" s="235"/>
      <c r="ET308" s="235"/>
      <c r="EU308" s="235"/>
      <c r="EV308" s="235"/>
      <c r="EW308" s="235"/>
      <c r="EX308" s="235"/>
      <c r="EY308" s="235"/>
      <c r="EZ308" s="235"/>
      <c r="FA308" s="235"/>
      <c r="FB308" s="235"/>
      <c r="FC308" s="235"/>
      <c r="FD308" s="235"/>
      <c r="FE308" s="235"/>
      <c r="FF308" s="235"/>
      <c r="FG308" s="235"/>
      <c r="FH308" s="235"/>
      <c r="FI308" s="235"/>
      <c r="FJ308" s="235"/>
      <c r="FK308" s="235"/>
      <c r="FL308" s="235"/>
      <c r="FM308" s="235"/>
      <c r="FN308" s="235"/>
      <c r="FO308" s="235"/>
      <c r="FP308" s="235"/>
      <c r="FQ308" s="235"/>
      <c r="FR308" s="235"/>
      <c r="FS308" s="235"/>
      <c r="FT308" s="235"/>
      <c r="FU308" s="235"/>
      <c r="FV308" s="235"/>
      <c r="FW308" s="235"/>
      <c r="FX308" s="235"/>
      <c r="FY308" s="235"/>
      <c r="FZ308" s="235"/>
      <c r="GA308" s="235"/>
      <c r="GB308" s="235"/>
      <c r="GC308" s="235"/>
      <c r="GD308" s="235"/>
      <c r="GE308" s="235"/>
      <c r="GF308" s="235"/>
      <c r="GG308" s="235"/>
      <c r="GH308" s="235"/>
      <c r="GI308" s="235"/>
      <c r="GJ308" s="235"/>
      <c r="GK308" s="235"/>
      <c r="GL308" s="235"/>
      <c r="GM308" s="235"/>
      <c r="GN308" s="235"/>
      <c r="GO308" s="235"/>
      <c r="GP308" s="235"/>
      <c r="GQ308" s="235"/>
      <c r="GR308" s="235"/>
      <c r="GS308" s="235"/>
      <c r="GT308" s="235"/>
      <c r="GU308" s="235"/>
      <c r="GV308" s="235"/>
      <c r="GW308" s="235"/>
      <c r="GX308" s="235"/>
      <c r="GY308" s="235"/>
      <c r="GZ308" s="235"/>
      <c r="HA308" s="235"/>
      <c r="HB308" s="235"/>
      <c r="HC308" s="235"/>
      <c r="HD308" s="235"/>
      <c r="HE308" s="235"/>
      <c r="HF308" s="235"/>
      <c r="HG308" s="235"/>
      <c r="HH308" s="235"/>
      <c r="HI308" s="235"/>
      <c r="HJ308" s="235"/>
      <c r="HK308" s="235"/>
      <c r="HL308" s="235"/>
      <c r="HM308" s="235"/>
      <c r="HN308" s="235"/>
      <c r="HO308" s="235"/>
      <c r="HP308" s="235"/>
      <c r="HQ308" s="235"/>
      <c r="HR308" s="235"/>
      <c r="HS308" s="235"/>
      <c r="HT308" s="235"/>
      <c r="HU308" s="235"/>
      <c r="HV308" s="235"/>
      <c r="HW308" s="235"/>
      <c r="HX308" s="235"/>
      <c r="HY308" s="235"/>
      <c r="HZ308" s="235"/>
      <c r="IA308" s="235"/>
      <c r="IB308" s="235"/>
      <c r="IC308" s="235"/>
      <c r="ID308" s="235"/>
      <c r="IE308" s="235"/>
      <c r="IF308" s="235"/>
      <c r="IG308" s="235"/>
      <c r="IH308" s="235"/>
      <c r="II308" s="235"/>
      <c r="IJ308" s="235"/>
      <c r="IK308" s="235"/>
      <c r="IL308" s="235"/>
      <c r="IM308" s="235"/>
      <c r="IN308" s="235"/>
      <c r="IO308" s="235"/>
      <c r="IP308" s="235"/>
      <c r="IQ308" s="235"/>
      <c r="IR308" s="235"/>
      <c r="IS308" s="235"/>
      <c r="IT308" s="235"/>
      <c r="IU308" s="235"/>
      <c r="IV308" s="235"/>
      <c r="IW308" s="235"/>
      <c r="IX308" s="235"/>
      <c r="IY308" s="235"/>
      <c r="IZ308" s="235"/>
      <c r="JA308" s="235"/>
      <c r="JB308" s="235"/>
      <c r="JC308" s="235"/>
      <c r="JD308" s="235"/>
      <c r="JE308" s="235"/>
      <c r="JF308" s="235"/>
      <c r="JG308" s="235"/>
      <c r="JH308" s="235"/>
      <c r="JI308" s="235"/>
      <c r="JJ308" s="235"/>
      <c r="JK308" s="235"/>
      <c r="JL308" s="235"/>
      <c r="JM308" s="235"/>
      <c r="JN308" s="235"/>
      <c r="JO308" s="235"/>
      <c r="JP308" s="235"/>
      <c r="JQ308" s="235"/>
      <c r="JR308" s="235"/>
      <c r="JS308" s="235"/>
      <c r="JT308" s="235"/>
      <c r="JU308" s="235"/>
      <c r="JV308" s="235"/>
      <c r="JW308" s="235"/>
      <c r="JX308" s="235"/>
      <c r="JY308" s="235"/>
      <c r="JZ308" s="235"/>
      <c r="KA308" s="235"/>
      <c r="KB308" s="235"/>
      <c r="KC308" s="235"/>
      <c r="KD308" s="235"/>
      <c r="KE308" s="235"/>
      <c r="KF308" s="235"/>
      <c r="KG308" s="235"/>
      <c r="KH308" s="235"/>
      <c r="KI308" s="235"/>
      <c r="KJ308" s="235"/>
      <c r="KK308" s="235"/>
      <c r="KL308" s="235"/>
      <c r="KM308" s="235"/>
      <c r="KN308" s="235"/>
      <c r="KO308" s="235"/>
      <c r="KP308" s="235"/>
      <c r="KQ308" s="235"/>
      <c r="KR308" s="235"/>
      <c r="KS308" s="235"/>
      <c r="KT308" s="235"/>
      <c r="KU308" s="235"/>
      <c r="KV308" s="235"/>
      <c r="KW308" s="235"/>
      <c r="KX308" s="235"/>
      <c r="KY308" s="235"/>
      <c r="KZ308" s="235"/>
      <c r="LA308" s="235"/>
      <c r="LB308" s="235"/>
      <c r="LC308" s="235"/>
      <c r="LD308" s="235"/>
      <c r="LE308" s="235"/>
      <c r="LF308" s="235"/>
      <c r="LG308" s="235"/>
      <c r="LH308" s="235"/>
      <c r="LI308" s="235"/>
      <c r="LJ308" s="235"/>
      <c r="LK308" s="235"/>
      <c r="LL308" s="235"/>
      <c r="LM308" s="235"/>
      <c r="LN308" s="235"/>
      <c r="LO308" s="235"/>
      <c r="LP308" s="235"/>
      <c r="LQ308" s="235"/>
      <c r="LR308" s="235"/>
      <c r="LS308" s="235"/>
      <c r="LT308" s="235"/>
      <c r="LU308" s="235"/>
      <c r="LV308" s="235"/>
      <c r="LW308" s="235"/>
      <c r="LX308" s="235"/>
      <c r="LY308" s="235"/>
      <c r="LZ308" s="235"/>
      <c r="MA308" s="235"/>
      <c r="MB308" s="235"/>
      <c r="MC308" s="235"/>
      <c r="MD308" s="235"/>
      <c r="ME308" s="235"/>
      <c r="MF308" s="235"/>
      <c r="MG308" s="235"/>
      <c r="MH308" s="235"/>
      <c r="MI308" s="235"/>
      <c r="MJ308" s="235"/>
      <c r="MK308" s="235"/>
      <c r="ML308" s="235"/>
      <c r="MM308" s="235"/>
      <c r="MN308" s="235"/>
      <c r="MO308" s="235"/>
      <c r="MP308" s="235"/>
      <c r="MQ308" s="235"/>
      <c r="MR308" s="235"/>
      <c r="MS308" s="235"/>
      <c r="MT308" s="235"/>
      <c r="MU308" s="235"/>
      <c r="MV308" s="235"/>
      <c r="MW308" s="235"/>
      <c r="MX308" s="235"/>
      <c r="MY308" s="235"/>
      <c r="MZ308" s="235"/>
      <c r="NA308" s="235"/>
      <c r="NB308" s="235"/>
      <c r="NC308" s="235"/>
      <c r="ND308" s="235"/>
      <c r="NE308" s="235"/>
      <c r="NF308" s="235"/>
      <c r="NG308" s="235"/>
      <c r="NH308" s="235"/>
      <c r="NI308" s="235"/>
      <c r="NJ308" s="235"/>
      <c r="NK308" s="235"/>
      <c r="NL308" s="235"/>
      <c r="NM308" s="235"/>
      <c r="NN308" s="235"/>
      <c r="NO308" s="235"/>
      <c r="NP308" s="235"/>
      <c r="NQ308" s="235"/>
      <c r="NR308" s="235"/>
      <c r="NS308" s="235"/>
      <c r="NT308" s="235"/>
      <c r="NU308" s="235"/>
      <c r="NV308" s="235"/>
      <c r="NW308" s="235"/>
      <c r="NX308" s="235"/>
      <c r="NY308" s="235"/>
      <c r="NZ308" s="235"/>
      <c r="OA308" s="235"/>
      <c r="OB308" s="235"/>
      <c r="OC308" s="235"/>
      <c r="OD308" s="235"/>
      <c r="OE308" s="235"/>
      <c r="OF308" s="235"/>
      <c r="OG308" s="235"/>
      <c r="OH308" s="235"/>
      <c r="OI308" s="235"/>
      <c r="OJ308" s="235"/>
      <c r="OK308" s="235"/>
      <c r="OL308" s="235"/>
      <c r="OM308" s="235"/>
      <c r="ON308" s="235"/>
      <c r="OO308" s="235"/>
      <c r="OP308" s="235"/>
      <c r="OQ308" s="235"/>
      <c r="OR308" s="235"/>
      <c r="OS308" s="235"/>
      <c r="OT308" s="235"/>
      <c r="OU308" s="235"/>
      <c r="OV308" s="235"/>
      <c r="OW308" s="235"/>
      <c r="OX308" s="235"/>
      <c r="OY308" s="235"/>
      <c r="OZ308" s="235"/>
      <c r="PA308" s="235"/>
      <c r="PB308" s="235"/>
      <c r="PC308" s="235"/>
      <c r="PD308" s="235"/>
      <c r="PE308" s="235"/>
      <c r="PF308" s="235"/>
      <c r="PG308" s="235"/>
      <c r="PH308" s="235"/>
      <c r="PI308" s="235"/>
      <c r="PJ308" s="235"/>
      <c r="PK308" s="235"/>
      <c r="PL308" s="235"/>
      <c r="PM308" s="235"/>
      <c r="PN308" s="235"/>
      <c r="PO308" s="235"/>
      <c r="PP308" s="235"/>
      <c r="PQ308" s="235"/>
      <c r="PR308" s="235"/>
      <c r="PS308" s="235"/>
      <c r="PT308" s="235"/>
      <c r="PU308" s="235"/>
      <c r="PV308" s="235"/>
      <c r="PW308" s="235"/>
      <c r="PX308" s="235"/>
      <c r="PY308" s="235"/>
      <c r="PZ308" s="235"/>
      <c r="QA308" s="235"/>
      <c r="QB308" s="235"/>
      <c r="QC308" s="235"/>
      <c r="QD308" s="235"/>
      <c r="QE308" s="235"/>
      <c r="QF308" s="235"/>
      <c r="QG308" s="235"/>
      <c r="QH308" s="235"/>
      <c r="QI308" s="235"/>
      <c r="QJ308" s="235"/>
      <c r="QK308" s="235"/>
      <c r="QL308" s="235"/>
      <c r="QM308" s="235"/>
      <c r="QN308" s="235"/>
      <c r="QO308" s="235"/>
      <c r="QP308" s="235"/>
      <c r="QQ308" s="235"/>
      <c r="QR308" s="235"/>
      <c r="QS308" s="235"/>
      <c r="QT308" s="235"/>
      <c r="QU308" s="235"/>
      <c r="QV308" s="235"/>
      <c r="QW308" s="235"/>
      <c r="QX308" s="235"/>
      <c r="QY308" s="235"/>
      <c r="QZ308" s="235"/>
      <c r="RA308" s="235"/>
      <c r="RB308" s="235"/>
      <c r="RC308" s="235"/>
      <c r="RD308" s="235"/>
      <c r="RE308" s="235"/>
      <c r="RF308" s="235"/>
      <c r="RG308" s="235"/>
      <c r="RH308" s="235"/>
      <c r="RI308" s="235"/>
      <c r="RJ308" s="235"/>
      <c r="RK308" s="235"/>
      <c r="RL308" s="235"/>
      <c r="RM308" s="235"/>
      <c r="RN308" s="235"/>
      <c r="RO308" s="235"/>
      <c r="RP308" s="235"/>
      <c r="RQ308" s="235"/>
      <c r="RR308" s="235"/>
      <c r="RS308" s="235"/>
      <c r="RT308" s="235"/>
      <c r="RU308" s="235"/>
      <c r="RV308" s="235"/>
      <c r="RW308" s="235"/>
      <c r="RX308" s="235"/>
      <c r="RY308" s="235"/>
      <c r="RZ308" s="235"/>
      <c r="SA308" s="235"/>
      <c r="SB308" s="235"/>
      <c r="SC308" s="235"/>
      <c r="SD308" s="235"/>
      <c r="SE308" s="235"/>
      <c r="SF308" s="235"/>
      <c r="SG308" s="235"/>
      <c r="SH308" s="235"/>
      <c r="SI308" s="235"/>
      <c r="SJ308" s="235"/>
      <c r="SK308" s="235"/>
      <c r="SL308" s="235"/>
      <c r="SM308" s="235"/>
      <c r="SN308" s="235"/>
      <c r="SO308" s="235"/>
      <c r="SP308" s="235"/>
      <c r="SQ308" s="235"/>
      <c r="SR308" s="235"/>
      <c r="SS308" s="235"/>
      <c r="ST308" s="235"/>
      <c r="SU308" s="235"/>
      <c r="SV308" s="235"/>
      <c r="SW308" s="235"/>
      <c r="SX308" s="235"/>
      <c r="SY308" s="235"/>
      <c r="SZ308" s="235"/>
      <c r="TA308" s="235"/>
      <c r="TB308" s="235"/>
      <c r="TC308" s="235"/>
      <c r="TD308" s="235"/>
      <c r="TE308" s="235"/>
      <c r="TF308" s="235"/>
      <c r="TG308" s="235"/>
      <c r="TH308" s="235"/>
      <c r="TI308" s="235"/>
      <c r="TJ308" s="235"/>
      <c r="TK308" s="235"/>
      <c r="TL308" s="235"/>
      <c r="TM308" s="235"/>
      <c r="TN308" s="235"/>
      <c r="TO308" s="235"/>
      <c r="TP308" s="235"/>
      <c r="TQ308" s="235"/>
      <c r="TR308" s="235"/>
      <c r="TS308" s="235"/>
      <c r="TT308" s="235"/>
      <c r="TU308" s="235"/>
      <c r="TV308" s="235"/>
      <c r="TW308" s="235"/>
      <c r="TX308" s="235"/>
      <c r="TY308" s="235"/>
      <c r="TZ308" s="235"/>
      <c r="UA308" s="235"/>
      <c r="UB308" s="235"/>
      <c r="UC308" s="235"/>
      <c r="UD308" s="235"/>
      <c r="UE308" s="235"/>
      <c r="UF308" s="235"/>
      <c r="UG308" s="235"/>
      <c r="UH308" s="235"/>
      <c r="UI308" s="235"/>
      <c r="UJ308" s="235"/>
      <c r="UK308" s="235"/>
      <c r="UL308" s="235"/>
      <c r="UM308" s="235"/>
      <c r="UN308" s="235"/>
      <c r="UO308" s="235"/>
      <c r="UP308" s="235"/>
      <c r="UQ308" s="235"/>
      <c r="UR308" s="235"/>
      <c r="US308" s="235"/>
      <c r="UT308" s="235"/>
      <c r="UU308" s="235"/>
      <c r="UV308" s="235"/>
      <c r="UW308" s="235"/>
      <c r="UX308" s="235"/>
      <c r="UY308" s="235"/>
      <c r="UZ308" s="235"/>
      <c r="VA308" s="235"/>
      <c r="VB308" s="235"/>
      <c r="VC308" s="235"/>
      <c r="VD308" s="235"/>
      <c r="VE308" s="235"/>
      <c r="VF308" s="235"/>
      <c r="VG308" s="235"/>
      <c r="VH308" s="235"/>
      <c r="VI308" s="235"/>
      <c r="VJ308" s="235"/>
      <c r="VK308" s="235"/>
      <c r="VL308" s="235"/>
      <c r="VM308" s="235"/>
      <c r="VN308" s="235"/>
      <c r="VO308" s="235"/>
      <c r="VP308" s="235"/>
      <c r="VQ308" s="235"/>
      <c r="VR308" s="235"/>
      <c r="VS308" s="235"/>
      <c r="VT308" s="235"/>
      <c r="VU308" s="235"/>
      <c r="VV308" s="235"/>
      <c r="VW308" s="235"/>
      <c r="VX308" s="235"/>
      <c r="VY308" s="235"/>
      <c r="VZ308" s="235"/>
      <c r="WA308" s="235"/>
      <c r="WB308" s="235"/>
      <c r="WC308" s="235"/>
      <c r="WD308" s="235"/>
      <c r="WE308" s="235"/>
      <c r="WF308" s="235"/>
      <c r="WG308" s="235"/>
      <c r="WH308" s="235"/>
      <c r="WI308" s="235"/>
      <c r="WJ308" s="235"/>
      <c r="WK308" s="235"/>
      <c r="WL308" s="235"/>
      <c r="WM308" s="235"/>
      <c r="WN308" s="235"/>
      <c r="WO308" s="235"/>
      <c r="WP308" s="235"/>
      <c r="WQ308" s="235"/>
      <c r="WR308" s="235"/>
      <c r="WS308" s="235"/>
      <c r="WT308" s="235"/>
      <c r="WU308" s="235"/>
      <c r="WV308" s="235"/>
      <c r="WW308" s="235"/>
      <c r="WX308" s="235"/>
      <c r="WY308" s="235"/>
      <c r="WZ308" s="235"/>
      <c r="XA308" s="235"/>
      <c r="XB308" s="235"/>
      <c r="XC308" s="235"/>
      <c r="XD308" s="235"/>
      <c r="XE308" s="235"/>
      <c r="XF308" s="235"/>
      <c r="XG308" s="235"/>
      <c r="XH308" s="235"/>
      <c r="XI308" s="235"/>
      <c r="XJ308" s="235"/>
      <c r="XK308" s="235"/>
      <c r="XL308" s="235"/>
      <c r="XM308" s="235"/>
      <c r="XN308" s="235"/>
      <c r="XO308" s="235"/>
      <c r="XP308" s="235"/>
      <c r="XQ308" s="235"/>
      <c r="XR308" s="235"/>
      <c r="XS308" s="235"/>
      <c r="XT308" s="235"/>
      <c r="XU308" s="235"/>
      <c r="XV308" s="235"/>
      <c r="XW308" s="235"/>
      <c r="XX308" s="235"/>
      <c r="XY308" s="235"/>
      <c r="XZ308" s="235"/>
      <c r="YA308" s="235"/>
      <c r="YB308" s="235"/>
      <c r="YC308" s="235"/>
      <c r="YD308" s="235"/>
      <c r="YE308" s="235"/>
      <c r="YF308" s="235"/>
      <c r="YG308" s="235"/>
      <c r="YH308" s="235"/>
      <c r="YI308" s="235"/>
      <c r="YJ308" s="235"/>
      <c r="YK308" s="235"/>
      <c r="YL308" s="235"/>
      <c r="YM308" s="235"/>
      <c r="YN308" s="235"/>
      <c r="YO308" s="235"/>
      <c r="YP308" s="235"/>
      <c r="YQ308" s="235"/>
      <c r="YR308" s="235"/>
      <c r="YS308" s="235"/>
      <c r="YT308" s="235"/>
      <c r="YU308" s="235"/>
      <c r="YV308" s="235"/>
      <c r="YW308" s="235"/>
      <c r="YX308" s="235"/>
      <c r="YY308" s="235"/>
      <c r="YZ308" s="235"/>
      <c r="ZA308" s="235"/>
      <c r="ZB308" s="235"/>
      <c r="ZC308" s="235"/>
      <c r="ZD308" s="235"/>
      <c r="ZE308" s="235"/>
      <c r="ZF308" s="235"/>
      <c r="ZG308" s="235"/>
      <c r="ZH308" s="235"/>
      <c r="ZI308" s="235"/>
      <c r="ZJ308" s="235"/>
      <c r="ZK308" s="235"/>
      <c r="ZL308" s="235"/>
      <c r="ZM308" s="235"/>
      <c r="ZN308" s="235"/>
      <c r="ZO308" s="235"/>
      <c r="ZP308" s="235"/>
      <c r="ZQ308" s="235"/>
      <c r="ZR308" s="235"/>
      <c r="ZS308" s="235"/>
      <c r="ZT308" s="235"/>
      <c r="ZU308" s="235"/>
      <c r="ZV308" s="235"/>
      <c r="ZW308" s="235"/>
      <c r="ZX308" s="235"/>
      <c r="ZY308" s="235"/>
      <c r="ZZ308" s="235"/>
      <c r="AAA308" s="235"/>
      <c r="AAB308" s="235"/>
      <c r="AAC308" s="235"/>
      <c r="AAD308" s="235"/>
      <c r="AAE308" s="235"/>
      <c r="AAF308" s="235"/>
      <c r="AAG308" s="235"/>
      <c r="AAH308" s="235"/>
      <c r="AAI308" s="235"/>
      <c r="AAJ308" s="235"/>
      <c r="AAK308" s="235"/>
      <c r="AAL308" s="235"/>
      <c r="AAM308" s="235"/>
      <c r="AAN308" s="235"/>
      <c r="AAO308" s="235"/>
      <c r="AAP308" s="235"/>
      <c r="AAQ308" s="235"/>
      <c r="AAR308" s="235"/>
      <c r="AAS308" s="235"/>
      <c r="AAT308" s="235"/>
      <c r="AAU308" s="235"/>
      <c r="AAV308" s="235"/>
      <c r="AAW308" s="235"/>
      <c r="AAX308" s="235"/>
      <c r="AAY308" s="235"/>
      <c r="AAZ308" s="235"/>
      <c r="ABA308" s="235"/>
      <c r="ABB308" s="235"/>
      <c r="ABC308" s="235"/>
      <c r="ABD308" s="235"/>
      <c r="ABE308" s="235"/>
      <c r="ABF308" s="235"/>
      <c r="ABG308" s="235"/>
      <c r="ABH308" s="235"/>
      <c r="ABI308" s="235"/>
      <c r="ABJ308" s="235"/>
      <c r="ABK308" s="235"/>
      <c r="ABL308" s="235"/>
      <c r="ABM308" s="235"/>
      <c r="ABN308" s="235"/>
      <c r="ABO308" s="235"/>
      <c r="ABP308" s="235"/>
      <c r="ABQ308" s="235"/>
      <c r="ABR308" s="235"/>
      <c r="ABS308" s="235"/>
      <c r="ABT308" s="235"/>
      <c r="ABU308" s="235"/>
      <c r="ABV308" s="235"/>
      <c r="ABW308" s="235"/>
      <c r="ABX308" s="235"/>
      <c r="ABY308" s="235"/>
      <c r="ABZ308" s="235"/>
      <c r="ACA308" s="235"/>
      <c r="ACB308" s="235"/>
      <c r="ACC308" s="235"/>
      <c r="ACD308" s="235"/>
      <c r="ACE308" s="235"/>
      <c r="ACF308" s="235"/>
      <c r="ACG308" s="235"/>
      <c r="ACH308" s="235"/>
      <c r="ACI308" s="235"/>
      <c r="ACJ308" s="235"/>
      <c r="ACK308" s="235"/>
      <c r="ACL308" s="235"/>
      <c r="ACM308" s="235"/>
      <c r="ACN308" s="235"/>
      <c r="ACO308" s="235"/>
      <c r="ACP308" s="235"/>
      <c r="ACQ308" s="235"/>
      <c r="ACR308" s="235"/>
      <c r="ACS308" s="235"/>
      <c r="ACT308" s="235"/>
      <c r="ACU308" s="235"/>
      <c r="ACV308" s="235"/>
      <c r="ACW308" s="235"/>
      <c r="ACX308" s="235"/>
      <c r="ACY308" s="235"/>
      <c r="ACZ308" s="235"/>
      <c r="ADA308" s="235"/>
      <c r="ADB308" s="235"/>
      <c r="ADC308" s="235"/>
      <c r="ADD308" s="235"/>
      <c r="ADE308" s="235"/>
      <c r="ADF308" s="235"/>
      <c r="ADG308" s="235"/>
      <c r="ADH308" s="235"/>
      <c r="ADI308" s="235"/>
      <c r="ADJ308" s="235"/>
      <c r="ADK308" s="235"/>
      <c r="ADL308" s="235"/>
      <c r="ADM308" s="235"/>
      <c r="ADN308" s="235"/>
      <c r="ADO308" s="235"/>
      <c r="ADP308" s="235"/>
      <c r="ADQ308" s="235"/>
      <c r="ADR308" s="235"/>
      <c r="ADS308" s="235"/>
      <c r="ADT308" s="235"/>
      <c r="ADU308" s="235"/>
      <c r="ADV308" s="235"/>
      <c r="ADW308" s="235"/>
      <c r="ADX308" s="235"/>
      <c r="ADY308" s="235"/>
      <c r="ADZ308" s="235"/>
      <c r="AEA308" s="235"/>
      <c r="AEB308" s="235"/>
      <c r="AEC308" s="235"/>
      <c r="AED308" s="235"/>
      <c r="AEE308" s="235"/>
      <c r="AEF308" s="235"/>
      <c r="AEG308" s="235"/>
      <c r="AEH308" s="235"/>
      <c r="AEI308" s="235"/>
      <c r="AEJ308" s="235"/>
      <c r="AEK308" s="235"/>
      <c r="AEL308" s="235"/>
      <c r="AEM308" s="235"/>
      <c r="AEN308" s="235"/>
      <c r="AEO308" s="235"/>
      <c r="AEP308" s="235"/>
      <c r="AEQ308" s="235"/>
      <c r="AER308" s="235"/>
      <c r="AES308" s="235"/>
      <c r="AET308" s="235"/>
      <c r="AEU308" s="235"/>
      <c r="AEV308" s="235"/>
      <c r="AEW308" s="235"/>
      <c r="AEX308" s="235"/>
      <c r="AEY308" s="235"/>
      <c r="AEZ308" s="235"/>
      <c r="AFA308" s="235"/>
      <c r="AFB308" s="235"/>
      <c r="AFC308" s="235"/>
      <c r="AFD308" s="235"/>
      <c r="AFE308" s="235"/>
      <c r="AFF308" s="235"/>
      <c r="AFG308" s="235"/>
      <c r="AFH308" s="235"/>
      <c r="AFI308" s="235"/>
      <c r="AFJ308" s="235"/>
      <c r="AFK308" s="235"/>
      <c r="AFL308" s="235"/>
      <c r="AFM308" s="235"/>
      <c r="AFN308" s="235"/>
      <c r="AFO308" s="235"/>
      <c r="AFP308" s="235"/>
      <c r="AFQ308" s="235"/>
      <c r="AFR308" s="235"/>
      <c r="AFS308" s="235"/>
      <c r="AFT308" s="235"/>
      <c r="AFU308" s="235"/>
      <c r="AFV308" s="235"/>
      <c r="AFW308" s="235"/>
      <c r="AFX308" s="235"/>
      <c r="AFY308" s="235"/>
      <c r="AFZ308" s="235"/>
      <c r="AGA308" s="235"/>
      <c r="AGB308" s="235"/>
      <c r="AGC308" s="235"/>
      <c r="AGD308" s="235"/>
      <c r="AGE308" s="235"/>
      <c r="AGF308" s="235"/>
      <c r="AGG308" s="235"/>
      <c r="AGH308" s="235"/>
      <c r="AGI308" s="235"/>
      <c r="AGJ308" s="235"/>
      <c r="AGK308" s="235"/>
      <c r="AGL308" s="235"/>
      <c r="AGM308" s="235"/>
      <c r="AGN308" s="235"/>
      <c r="AGO308" s="235"/>
      <c r="AGP308" s="235"/>
      <c r="AGQ308" s="235"/>
      <c r="AGR308" s="235"/>
      <c r="AGS308" s="235"/>
      <c r="AGT308" s="235"/>
      <c r="AGU308" s="235"/>
      <c r="AGV308" s="235"/>
      <c r="AGW308" s="235"/>
      <c r="AGX308" s="235"/>
      <c r="AGY308" s="235"/>
      <c r="AGZ308" s="235"/>
      <c r="AHA308" s="235"/>
      <c r="AHB308" s="235"/>
      <c r="AHC308" s="235"/>
      <c r="AHD308" s="235"/>
      <c r="AHE308" s="235"/>
      <c r="AHF308" s="235"/>
      <c r="AHG308" s="235"/>
      <c r="AHH308" s="235"/>
      <c r="AHI308" s="235"/>
      <c r="AHJ308" s="235"/>
      <c r="AHK308" s="235"/>
      <c r="AHL308" s="235"/>
      <c r="AHM308" s="235"/>
      <c r="AHN308" s="235"/>
      <c r="AHO308" s="235"/>
      <c r="AHP308" s="235"/>
      <c r="AHQ308" s="235"/>
      <c r="AHR308" s="235"/>
      <c r="AHS308" s="235"/>
      <c r="AHT308" s="235"/>
      <c r="AHU308" s="235"/>
      <c r="AHV308" s="235"/>
      <c r="AHW308" s="235"/>
      <c r="AHX308" s="235"/>
      <c r="AHY308" s="235"/>
      <c r="AHZ308" s="235"/>
      <c r="AIA308" s="235"/>
      <c r="AIB308" s="235"/>
      <c r="AIC308" s="235"/>
      <c r="AID308" s="235"/>
      <c r="AIE308" s="235"/>
      <c r="AIF308" s="235"/>
      <c r="AIG308" s="235"/>
      <c r="AIH308" s="235"/>
      <c r="AII308" s="235"/>
      <c r="AIJ308" s="235"/>
      <c r="AIK308" s="235"/>
      <c r="AIL308" s="235"/>
      <c r="AIM308" s="235"/>
      <c r="AIN308" s="235"/>
      <c r="AIO308" s="235"/>
      <c r="AIP308" s="235"/>
      <c r="AIQ308" s="235"/>
      <c r="AIR308" s="235"/>
      <c r="AIS308" s="235"/>
      <c r="AIT308" s="235"/>
      <c r="AIU308" s="235"/>
      <c r="AIV308" s="235"/>
      <c r="AIW308" s="235"/>
      <c r="AIX308" s="235"/>
      <c r="AIY308" s="235"/>
      <c r="AIZ308" s="235"/>
      <c r="AJA308" s="235"/>
      <c r="AJB308" s="235"/>
      <c r="AJC308" s="235"/>
      <c r="AJD308" s="235"/>
      <c r="AJE308" s="235"/>
      <c r="AJF308" s="235"/>
      <c r="AJG308" s="235"/>
      <c r="AJH308" s="235"/>
      <c r="AJI308" s="235"/>
      <c r="AJJ308" s="235"/>
      <c r="AJK308" s="235"/>
      <c r="AJL308" s="235"/>
      <c r="AJM308" s="235"/>
      <c r="AJN308" s="235"/>
      <c r="AJO308" s="235"/>
      <c r="AJP308" s="235"/>
      <c r="AJQ308" s="235"/>
      <c r="AJR308" s="235"/>
      <c r="AJS308" s="235"/>
      <c r="AJT308" s="235"/>
      <c r="AJU308" s="235"/>
      <c r="AJV308" s="235"/>
      <c r="AJW308" s="235"/>
      <c r="AJX308" s="235"/>
      <c r="AJY308" s="235"/>
      <c r="AJZ308" s="235"/>
      <c r="AKA308" s="235"/>
      <c r="AKB308" s="235"/>
      <c r="AKC308" s="235"/>
      <c r="AKD308" s="235"/>
      <c r="AKE308" s="235"/>
      <c r="AKF308" s="235"/>
      <c r="AKG308" s="235"/>
      <c r="AKH308" s="235"/>
      <c r="AKI308" s="235"/>
      <c r="AKJ308" s="235"/>
      <c r="AKK308" s="235"/>
      <c r="AKL308" s="235"/>
      <c r="AKM308" s="235"/>
      <c r="AKN308" s="235"/>
      <c r="AKO308" s="235"/>
      <c r="AKP308" s="235"/>
      <c r="AKQ308" s="235"/>
      <c r="AKR308" s="235"/>
      <c r="AKS308" s="235"/>
      <c r="AKT308" s="235"/>
      <c r="AKU308" s="235"/>
      <c r="AKV308" s="235"/>
      <c r="AKW308" s="235"/>
      <c r="AKX308" s="235"/>
      <c r="AKY308" s="235"/>
      <c r="AKZ308" s="235"/>
      <c r="ALA308" s="235"/>
      <c r="ALB308" s="235"/>
      <c r="ALC308" s="235"/>
      <c r="ALD308" s="235"/>
      <c r="ALE308" s="235"/>
      <c r="ALF308" s="235"/>
      <c r="ALG308" s="235"/>
      <c r="ALH308" s="235"/>
      <c r="ALI308" s="235"/>
      <c r="ALJ308" s="235"/>
      <c r="ALK308" s="235"/>
      <c r="ALL308" s="235"/>
      <c r="ALM308" s="235"/>
      <c r="ALN308" s="235"/>
      <c r="ALO308" s="235"/>
      <c r="ALP308" s="235"/>
      <c r="ALQ308" s="235"/>
      <c r="ALR308" s="235"/>
      <c r="ALS308" s="235"/>
      <c r="ALT308" s="235"/>
      <c r="ALU308" s="235"/>
      <c r="ALV308" s="235"/>
      <c r="ALW308" s="235"/>
      <c r="ALX308" s="235"/>
      <c r="ALY308" s="235"/>
      <c r="ALZ308" s="235"/>
      <c r="AMA308" s="235"/>
      <c r="AMB308" s="235"/>
      <c r="AMC308" s="235"/>
      <c r="AMD308" s="235"/>
      <c r="AME308" s="235"/>
      <c r="AMF308" s="235"/>
      <c r="AMG308" s="235"/>
      <c r="AMH308" s="235"/>
      <c r="AMI308" s="235"/>
      <c r="AMJ308" s="235"/>
      <c r="AMK308" s="235"/>
      <c r="AML308" s="235"/>
      <c r="AMM308" s="235"/>
      <c r="AMN308" s="235"/>
      <c r="AMO308" s="235"/>
      <c r="AMP308" s="235"/>
      <c r="AMQ308" s="235"/>
      <c r="AMR308" s="235"/>
      <c r="AMS308" s="235"/>
      <c r="AMT308" s="235"/>
      <c r="AMU308" s="235"/>
      <c r="AMV308" s="235"/>
      <c r="AMW308" s="235"/>
      <c r="AMX308" s="235"/>
      <c r="AMY308" s="235"/>
      <c r="AMZ308" s="235"/>
      <c r="ANA308" s="235"/>
      <c r="ANB308" s="235"/>
      <c r="ANC308" s="235"/>
      <c r="AND308" s="235"/>
      <c r="ANE308" s="235"/>
      <c r="ANF308" s="235"/>
      <c r="ANG308" s="235"/>
      <c r="ANH308" s="235"/>
      <c r="ANI308" s="235"/>
      <c r="ANJ308" s="235"/>
      <c r="ANK308" s="235"/>
      <c r="ANL308" s="235"/>
      <c r="ANM308" s="235"/>
      <c r="ANN308" s="235"/>
      <c r="ANO308" s="235"/>
      <c r="ANP308" s="235"/>
      <c r="ANQ308" s="235"/>
      <c r="ANR308" s="235"/>
      <c r="ANS308" s="235"/>
      <c r="ANT308" s="235"/>
      <c r="ANU308" s="235"/>
      <c r="ANV308" s="235"/>
      <c r="ANW308" s="235"/>
      <c r="ANX308" s="235"/>
      <c r="ANY308" s="235"/>
      <c r="ANZ308" s="235"/>
      <c r="AOA308" s="235"/>
      <c r="AOB308" s="235"/>
      <c r="AOC308" s="235"/>
      <c r="AOD308" s="235"/>
      <c r="AOE308" s="235"/>
      <c r="AOF308" s="235"/>
      <c r="AOG308" s="235"/>
      <c r="AOH308" s="235"/>
      <c r="AOI308" s="235"/>
      <c r="AOJ308" s="235"/>
      <c r="AOK308" s="235"/>
      <c r="AOL308" s="235"/>
      <c r="AOM308" s="235"/>
      <c r="AON308" s="235"/>
      <c r="AOO308" s="235"/>
      <c r="AOP308" s="235"/>
      <c r="AOQ308" s="235"/>
      <c r="AOR308" s="235"/>
      <c r="AOS308" s="235"/>
      <c r="AOT308" s="235"/>
      <c r="AOU308" s="235"/>
      <c r="AOV308" s="235"/>
      <c r="AOW308" s="235"/>
      <c r="AOX308" s="235"/>
      <c r="AOY308" s="235"/>
      <c r="AOZ308" s="235"/>
      <c r="APA308" s="235"/>
      <c r="APB308" s="235"/>
      <c r="APC308" s="235"/>
      <c r="APD308" s="235"/>
      <c r="APE308" s="235"/>
      <c r="APF308" s="235"/>
      <c r="APG308" s="235"/>
      <c r="APH308" s="235"/>
      <c r="API308" s="235"/>
      <c r="APJ308" s="235"/>
      <c r="APK308" s="235"/>
      <c r="APL308" s="235"/>
      <c r="APM308" s="235"/>
      <c r="APN308" s="235"/>
      <c r="APO308" s="235"/>
      <c r="APP308" s="235"/>
      <c r="APQ308" s="235"/>
      <c r="APR308" s="235"/>
      <c r="APS308" s="235"/>
      <c r="APT308" s="235"/>
      <c r="APU308" s="235"/>
      <c r="APV308" s="235"/>
      <c r="APW308" s="235"/>
      <c r="APX308" s="235"/>
      <c r="APY308" s="235"/>
      <c r="APZ308" s="235"/>
      <c r="AQA308" s="235"/>
      <c r="AQB308" s="235"/>
      <c r="AQC308" s="235"/>
      <c r="AQD308" s="235"/>
      <c r="AQE308" s="235"/>
      <c r="AQF308" s="235"/>
      <c r="AQG308" s="235"/>
      <c r="AQH308" s="235"/>
      <c r="AQI308" s="235"/>
      <c r="AQJ308" s="235"/>
      <c r="AQK308" s="235"/>
      <c r="AQL308" s="235"/>
      <c r="AQM308" s="235"/>
      <c r="AQN308" s="235"/>
      <c r="AQO308" s="235"/>
      <c r="AQP308" s="235"/>
      <c r="AQQ308" s="235"/>
      <c r="AQR308" s="235"/>
      <c r="AQS308" s="235"/>
      <c r="AQT308" s="235"/>
      <c r="AQU308" s="235"/>
      <c r="AQV308" s="235"/>
      <c r="AQW308" s="235"/>
      <c r="AQX308" s="235"/>
      <c r="AQY308" s="235"/>
      <c r="AQZ308" s="235"/>
      <c r="ARA308" s="235"/>
      <c r="ARB308" s="235"/>
      <c r="ARC308" s="235"/>
      <c r="ARD308" s="235"/>
      <c r="ARE308" s="235"/>
      <c r="ARF308" s="235"/>
      <c r="ARG308" s="235"/>
      <c r="ARH308" s="235"/>
      <c r="ARI308" s="235"/>
      <c r="ARJ308" s="235"/>
      <c r="ARK308" s="235"/>
      <c r="ARL308" s="235"/>
      <c r="ARM308" s="235"/>
      <c r="ARN308" s="235"/>
      <c r="ARO308" s="235"/>
      <c r="ARP308" s="235"/>
      <c r="ARQ308" s="235"/>
      <c r="ARR308" s="235"/>
      <c r="ARS308" s="235"/>
      <c r="ART308" s="235"/>
      <c r="ARU308" s="235"/>
      <c r="ARV308" s="235"/>
      <c r="ARW308" s="235"/>
      <c r="ARX308" s="235"/>
      <c r="ARY308" s="235"/>
      <c r="ARZ308" s="235"/>
      <c r="ASA308" s="235"/>
      <c r="ASB308" s="235"/>
      <c r="ASC308" s="235"/>
      <c r="ASD308" s="235"/>
      <c r="ASE308" s="235"/>
      <c r="ASF308" s="235"/>
      <c r="ASG308" s="235"/>
      <c r="ASH308" s="235"/>
      <c r="ASI308" s="235"/>
      <c r="ASJ308" s="235"/>
      <c r="ASK308" s="235"/>
      <c r="ASL308" s="235"/>
      <c r="ASM308" s="235"/>
      <c r="ASN308" s="235"/>
      <c r="ASO308" s="235"/>
      <c r="ASP308" s="235"/>
      <c r="ASQ308" s="235"/>
      <c r="ASR308" s="235"/>
      <c r="ASS308" s="235"/>
      <c r="AST308" s="235"/>
      <c r="ASU308" s="235"/>
      <c r="ASV308" s="235"/>
      <c r="ASW308" s="235"/>
      <c r="ASX308" s="235"/>
      <c r="ASY308" s="235"/>
      <c r="ASZ308" s="235"/>
      <c r="ATA308" s="235"/>
      <c r="ATB308" s="235"/>
      <c r="ATC308" s="235"/>
      <c r="ATD308" s="235"/>
      <c r="ATE308" s="235"/>
      <c r="ATF308" s="235"/>
      <c r="ATG308" s="235"/>
      <c r="ATH308" s="235"/>
      <c r="ATI308" s="235"/>
      <c r="ATJ308" s="235"/>
      <c r="ATK308" s="235"/>
      <c r="ATL308" s="235"/>
      <c r="ATM308" s="235"/>
      <c r="ATN308" s="235"/>
      <c r="ATO308" s="235"/>
      <c r="ATP308" s="235"/>
      <c r="ATQ308" s="235"/>
      <c r="ATR308" s="235"/>
      <c r="ATS308" s="235"/>
      <c r="ATT308" s="235"/>
      <c r="ATU308" s="235"/>
      <c r="ATV308" s="235"/>
      <c r="ATW308" s="235"/>
      <c r="ATX308" s="235"/>
      <c r="ATY308" s="235"/>
      <c r="ATZ308" s="235"/>
      <c r="AUA308" s="235"/>
      <c r="AUB308" s="235"/>
      <c r="AUC308" s="235"/>
      <c r="AUD308" s="235"/>
      <c r="AUE308" s="235"/>
      <c r="AUF308" s="235"/>
      <c r="AUG308" s="235"/>
      <c r="AUH308" s="235"/>
      <c r="AUI308" s="235"/>
      <c r="AUJ308" s="235"/>
      <c r="AUK308" s="235"/>
      <c r="AUL308" s="235"/>
      <c r="AUM308" s="235"/>
      <c r="AUN308" s="235"/>
      <c r="AUO308" s="235"/>
      <c r="AUP308" s="235"/>
      <c r="AUQ308" s="235"/>
      <c r="AUR308" s="235"/>
      <c r="AUS308" s="235"/>
      <c r="AUT308" s="235"/>
      <c r="AUU308" s="235"/>
      <c r="AUV308" s="235"/>
      <c r="AUW308" s="235"/>
      <c r="AUX308" s="235"/>
      <c r="AUY308" s="235"/>
      <c r="AUZ308" s="235"/>
      <c r="AVA308" s="235"/>
      <c r="AVB308" s="235"/>
      <c r="AVC308" s="235"/>
      <c r="AVD308" s="235"/>
      <c r="AVE308" s="235"/>
      <c r="AVF308" s="235"/>
      <c r="AVG308" s="235"/>
      <c r="AVH308" s="235"/>
      <c r="AVI308" s="235"/>
      <c r="AVJ308" s="235"/>
      <c r="AVK308" s="235"/>
      <c r="AVL308" s="235"/>
      <c r="AVM308" s="235"/>
      <c r="AVN308" s="235"/>
      <c r="AVO308" s="235"/>
      <c r="AVP308" s="235"/>
      <c r="AVQ308" s="235"/>
      <c r="AVR308" s="235"/>
      <c r="AVS308" s="235"/>
      <c r="AVT308" s="235"/>
      <c r="AVU308" s="235"/>
      <c r="AVV308" s="235"/>
      <c r="AVW308" s="235"/>
      <c r="AVX308" s="235"/>
      <c r="AVY308" s="235"/>
      <c r="AVZ308" s="235"/>
      <c r="AWA308" s="235"/>
      <c r="AWB308" s="235"/>
      <c r="AWC308" s="235"/>
      <c r="AWD308" s="235"/>
      <c r="AWE308" s="235"/>
      <c r="AWF308" s="235"/>
      <c r="AWG308" s="235"/>
      <c r="AWH308" s="235"/>
      <c r="AWI308" s="235"/>
      <c r="AWJ308" s="235"/>
      <c r="AWK308" s="235"/>
      <c r="AWL308" s="235"/>
      <c r="AWM308" s="235"/>
      <c r="AWN308" s="235"/>
      <c r="AWO308" s="235"/>
      <c r="AWP308" s="235"/>
      <c r="AWQ308" s="235"/>
      <c r="AWR308" s="235"/>
      <c r="AWS308" s="235"/>
      <c r="AWT308" s="235"/>
      <c r="AWU308" s="235"/>
      <c r="AWV308" s="235"/>
      <c r="AWW308" s="235"/>
      <c r="AWX308" s="235"/>
      <c r="AWY308" s="235"/>
      <c r="AWZ308" s="235"/>
      <c r="AXA308" s="235"/>
      <c r="AXB308" s="235"/>
      <c r="AXC308" s="235"/>
      <c r="AXD308" s="235"/>
      <c r="AXE308" s="235"/>
      <c r="AXF308" s="235"/>
      <c r="AXG308" s="235"/>
      <c r="AXH308" s="235"/>
      <c r="AXI308" s="235"/>
      <c r="AXJ308" s="235"/>
      <c r="AXK308" s="235"/>
      <c r="AXL308" s="235"/>
      <c r="AXM308" s="235"/>
      <c r="AXN308" s="235"/>
      <c r="AXO308" s="235"/>
      <c r="AXP308" s="235"/>
      <c r="AXQ308" s="235"/>
      <c r="AXR308" s="235"/>
      <c r="AXS308" s="235"/>
      <c r="AXT308" s="235"/>
      <c r="AXU308" s="235"/>
      <c r="AXV308" s="235"/>
      <c r="AXW308" s="235"/>
      <c r="AXX308" s="235"/>
      <c r="AXY308" s="235"/>
      <c r="AXZ308" s="235"/>
      <c r="AYA308" s="235"/>
      <c r="AYB308" s="235"/>
      <c r="AYC308" s="235"/>
      <c r="AYD308" s="235"/>
      <c r="AYE308" s="235"/>
      <c r="AYF308" s="235"/>
      <c r="AYG308" s="235"/>
      <c r="AYH308" s="235"/>
      <c r="AYI308" s="235"/>
      <c r="AYJ308" s="235"/>
      <c r="AYK308" s="235"/>
      <c r="AYL308" s="235"/>
      <c r="AYM308" s="235"/>
      <c r="AYN308" s="235"/>
      <c r="AYO308" s="235"/>
      <c r="AYP308" s="235"/>
      <c r="AYQ308" s="235"/>
      <c r="AYR308" s="235"/>
      <c r="AYS308" s="235"/>
      <c r="AYT308" s="235"/>
      <c r="AYU308" s="235"/>
      <c r="AYV308" s="235"/>
      <c r="AYW308" s="235"/>
      <c r="AYX308" s="235"/>
      <c r="AYY308" s="235"/>
      <c r="AYZ308" s="235"/>
      <c r="AZA308" s="235"/>
      <c r="AZB308" s="235"/>
      <c r="AZC308" s="235"/>
      <c r="AZD308" s="235"/>
      <c r="AZE308" s="235"/>
      <c r="AZF308" s="235"/>
      <c r="AZG308" s="235"/>
      <c r="AZH308" s="235"/>
      <c r="AZI308" s="235"/>
      <c r="AZJ308" s="235"/>
      <c r="AZK308" s="235"/>
      <c r="AZL308" s="235"/>
      <c r="AZM308" s="235"/>
      <c r="AZN308" s="235"/>
      <c r="AZO308" s="235"/>
      <c r="AZP308" s="235"/>
      <c r="AZQ308" s="235"/>
      <c r="AZR308" s="235"/>
      <c r="AZS308" s="235"/>
      <c r="AZT308" s="235"/>
      <c r="AZU308" s="235"/>
      <c r="AZV308" s="235"/>
      <c r="AZW308" s="235"/>
      <c r="AZX308" s="235"/>
      <c r="AZY308" s="235"/>
      <c r="AZZ308" s="235"/>
      <c r="BAA308" s="235"/>
      <c r="BAB308" s="235"/>
      <c r="BAC308" s="235"/>
      <c r="BAD308" s="235"/>
      <c r="BAE308" s="235"/>
      <c r="BAF308" s="235"/>
      <c r="BAG308" s="235"/>
      <c r="BAH308" s="235"/>
      <c r="BAI308" s="235"/>
      <c r="BAJ308" s="235"/>
      <c r="BAK308" s="235"/>
      <c r="BAL308" s="235"/>
      <c r="BAM308" s="235"/>
      <c r="BAN308" s="235"/>
      <c r="BAO308" s="235"/>
      <c r="BAP308" s="235"/>
      <c r="BAQ308" s="235"/>
      <c r="BAR308" s="235"/>
      <c r="BAS308" s="235"/>
      <c r="BAT308" s="235"/>
      <c r="BAU308" s="235"/>
      <c r="BAV308" s="235"/>
      <c r="BAW308" s="235"/>
      <c r="BAX308" s="235"/>
      <c r="BAY308" s="235"/>
      <c r="BAZ308" s="235"/>
      <c r="BBA308" s="235"/>
      <c r="BBB308" s="235"/>
      <c r="BBC308" s="235"/>
      <c r="BBD308" s="235"/>
      <c r="BBE308" s="235"/>
      <c r="BBF308" s="235"/>
      <c r="BBG308" s="235"/>
      <c r="BBH308" s="235"/>
      <c r="BBI308" s="235"/>
      <c r="BBJ308" s="235"/>
      <c r="BBK308" s="235"/>
      <c r="BBL308" s="235"/>
      <c r="BBM308" s="235"/>
      <c r="BBN308" s="235"/>
      <c r="BBO308" s="235"/>
      <c r="BBP308" s="235"/>
      <c r="BBQ308" s="235"/>
      <c r="BBR308" s="235"/>
      <c r="BBS308" s="235"/>
      <c r="BBT308" s="235"/>
      <c r="BBU308" s="235"/>
      <c r="BBV308" s="235"/>
      <c r="BBW308" s="235"/>
      <c r="BBX308" s="235"/>
      <c r="BBY308" s="235"/>
      <c r="BBZ308" s="235"/>
      <c r="BCA308" s="235"/>
      <c r="BCB308" s="235"/>
      <c r="BCC308" s="235"/>
      <c r="BCD308" s="235"/>
      <c r="BCE308" s="235"/>
      <c r="BCF308" s="235"/>
      <c r="BCG308" s="235"/>
      <c r="BCH308" s="235"/>
      <c r="BCI308" s="235"/>
      <c r="BCJ308" s="235"/>
      <c r="BCK308" s="235"/>
      <c r="BCL308" s="235"/>
      <c r="BCM308" s="235"/>
      <c r="BCN308" s="235"/>
      <c r="BCO308" s="235"/>
      <c r="BCP308" s="235"/>
      <c r="BCQ308" s="235"/>
      <c r="BCR308" s="235"/>
      <c r="BCS308" s="235"/>
      <c r="BCT308" s="235"/>
      <c r="BCU308" s="235"/>
      <c r="BCV308" s="235"/>
      <c r="BCW308" s="235"/>
      <c r="BCX308" s="235"/>
      <c r="BCY308" s="235"/>
      <c r="BCZ308" s="235"/>
      <c r="BDA308" s="235"/>
      <c r="BDB308" s="235"/>
      <c r="BDC308" s="235"/>
      <c r="BDD308" s="235"/>
      <c r="BDE308" s="235"/>
      <c r="BDF308" s="235"/>
      <c r="BDG308" s="235"/>
      <c r="BDH308" s="235"/>
      <c r="BDI308" s="235"/>
      <c r="BDJ308" s="235"/>
      <c r="BDK308" s="235"/>
      <c r="BDL308" s="235"/>
      <c r="BDM308" s="235"/>
      <c r="BDN308" s="235"/>
      <c r="BDO308" s="235"/>
      <c r="BDP308" s="235"/>
      <c r="BDQ308" s="235"/>
      <c r="BDR308" s="235"/>
      <c r="BDS308" s="235"/>
      <c r="BDT308" s="235"/>
      <c r="BDU308" s="235"/>
      <c r="BDV308" s="235"/>
      <c r="BDW308" s="235"/>
      <c r="BDX308" s="235"/>
      <c r="BDY308" s="235"/>
      <c r="BDZ308" s="235"/>
      <c r="BEA308" s="235"/>
      <c r="BEB308" s="235"/>
      <c r="BEC308" s="235"/>
      <c r="BED308" s="235"/>
      <c r="BEE308" s="235"/>
      <c r="BEF308" s="235"/>
      <c r="BEG308" s="235"/>
      <c r="BEH308" s="235"/>
      <c r="BEI308" s="235"/>
      <c r="BEJ308" s="235"/>
      <c r="BEK308" s="235"/>
      <c r="BEL308" s="235"/>
      <c r="BEM308" s="235"/>
      <c r="BEN308" s="235"/>
      <c r="BEO308" s="235"/>
      <c r="BEP308" s="235"/>
      <c r="BEQ308" s="235"/>
      <c r="BER308" s="235"/>
      <c r="BES308" s="235"/>
      <c r="BET308" s="235"/>
      <c r="BEU308" s="235"/>
      <c r="BEV308" s="235"/>
      <c r="BEW308" s="235"/>
      <c r="BEX308" s="235"/>
      <c r="BEY308" s="235"/>
      <c r="BEZ308" s="235"/>
      <c r="BFA308" s="235"/>
      <c r="BFB308" s="235"/>
      <c r="BFC308" s="235"/>
      <c r="BFD308" s="235"/>
      <c r="BFE308" s="235"/>
      <c r="BFF308" s="235"/>
      <c r="BFG308" s="235"/>
      <c r="BFH308" s="235"/>
      <c r="BFI308" s="235"/>
      <c r="BFJ308" s="235"/>
      <c r="BFK308" s="235"/>
      <c r="BFL308" s="235"/>
      <c r="BFM308" s="235"/>
      <c r="BFN308" s="235"/>
      <c r="BFO308" s="235"/>
      <c r="BFP308" s="235"/>
      <c r="BFQ308" s="235"/>
      <c r="BFR308" s="235"/>
      <c r="BFS308" s="235"/>
      <c r="BFT308" s="235"/>
      <c r="BFU308" s="235"/>
      <c r="BFV308" s="235"/>
      <c r="BFW308" s="235"/>
      <c r="BFX308" s="235"/>
      <c r="BFY308" s="235"/>
      <c r="BFZ308" s="235"/>
      <c r="BGA308" s="235"/>
      <c r="BGB308" s="235"/>
      <c r="BGC308" s="235"/>
      <c r="BGD308" s="235"/>
      <c r="BGE308" s="235"/>
      <c r="BGF308" s="235"/>
      <c r="BGG308" s="235"/>
      <c r="BGH308" s="235"/>
      <c r="BGI308" s="235"/>
      <c r="BGJ308" s="235"/>
      <c r="BGK308" s="235"/>
      <c r="BGL308" s="235"/>
      <c r="BGM308" s="235"/>
      <c r="BGN308" s="235"/>
      <c r="BGO308" s="235"/>
      <c r="BGP308" s="235"/>
      <c r="BGQ308" s="235"/>
      <c r="BGR308" s="235"/>
      <c r="BGS308" s="235"/>
      <c r="BGT308" s="235"/>
      <c r="BGU308" s="235"/>
      <c r="BGV308" s="235"/>
      <c r="BGW308" s="235"/>
      <c r="BGX308" s="235"/>
      <c r="BGY308" s="235"/>
      <c r="BGZ308" s="235"/>
      <c r="BHA308" s="235"/>
      <c r="BHB308" s="235"/>
      <c r="BHC308" s="235"/>
      <c r="BHD308" s="235"/>
      <c r="BHE308" s="235"/>
      <c r="BHF308" s="235"/>
      <c r="BHG308" s="235"/>
      <c r="BHH308" s="235"/>
      <c r="BHI308" s="235"/>
      <c r="BHJ308" s="235"/>
      <c r="BHK308" s="235"/>
      <c r="BHL308" s="235"/>
      <c r="BHM308" s="235"/>
      <c r="BHN308" s="235"/>
      <c r="BHO308" s="235"/>
      <c r="BHP308" s="235"/>
      <c r="BHQ308" s="235"/>
      <c r="BHR308" s="235"/>
      <c r="BHS308" s="235"/>
      <c r="BHT308" s="235"/>
      <c r="BHU308" s="235"/>
      <c r="BHV308" s="235"/>
      <c r="BHW308" s="235"/>
      <c r="BHX308" s="235"/>
      <c r="BHY308" s="235"/>
      <c r="BHZ308" s="235"/>
      <c r="BIA308" s="235"/>
      <c r="BIB308" s="235"/>
      <c r="BIC308" s="235"/>
      <c r="BID308" s="235"/>
      <c r="BIE308" s="235"/>
      <c r="BIF308" s="235"/>
      <c r="BIG308" s="235"/>
      <c r="BIH308" s="235"/>
      <c r="BII308" s="235"/>
      <c r="BIJ308" s="235"/>
      <c r="BIK308" s="235"/>
      <c r="BIL308" s="235"/>
      <c r="BIM308" s="235"/>
      <c r="BIN308" s="235"/>
      <c r="BIO308" s="235"/>
      <c r="BIP308" s="235"/>
      <c r="BIQ308" s="235"/>
      <c r="BIR308" s="235"/>
      <c r="BIS308" s="235"/>
      <c r="BIT308" s="235"/>
      <c r="BIU308" s="235"/>
      <c r="BIV308" s="235"/>
      <c r="BIW308" s="235"/>
      <c r="BIX308" s="235"/>
      <c r="BIY308" s="235"/>
      <c r="BIZ308" s="235"/>
      <c r="BJA308" s="235"/>
      <c r="BJB308" s="235"/>
      <c r="BJC308" s="235"/>
      <c r="BJD308" s="235"/>
      <c r="BJE308" s="235"/>
      <c r="BJF308" s="235"/>
      <c r="BJG308" s="235"/>
      <c r="BJH308" s="235"/>
      <c r="BJI308" s="235"/>
      <c r="BJJ308" s="235"/>
      <c r="BJK308" s="235"/>
      <c r="BJL308" s="235"/>
      <c r="BJM308" s="235"/>
      <c r="BJN308" s="235"/>
      <c r="BJO308" s="235"/>
      <c r="BJP308" s="235"/>
      <c r="BJQ308" s="235"/>
      <c r="BJR308" s="235"/>
      <c r="BJS308" s="235"/>
      <c r="BJT308" s="235"/>
      <c r="BJU308" s="235"/>
      <c r="BJV308" s="235"/>
      <c r="BJW308" s="235"/>
      <c r="BJX308" s="235"/>
      <c r="BJY308" s="235"/>
      <c r="BJZ308" s="235"/>
      <c r="BKA308" s="235"/>
      <c r="BKB308" s="235"/>
      <c r="BKC308" s="235"/>
      <c r="BKD308" s="235"/>
      <c r="BKE308" s="235"/>
      <c r="BKF308" s="235"/>
      <c r="BKG308" s="235"/>
      <c r="BKH308" s="235"/>
      <c r="BKI308" s="235"/>
      <c r="BKJ308" s="235"/>
      <c r="BKK308" s="235"/>
      <c r="BKL308" s="235"/>
      <c r="BKM308" s="235"/>
      <c r="BKN308" s="235"/>
      <c r="BKO308" s="235"/>
      <c r="BKP308" s="235"/>
      <c r="BKQ308" s="235"/>
      <c r="BKR308" s="235"/>
      <c r="BKS308" s="235"/>
      <c r="BKT308" s="235"/>
      <c r="BKU308" s="235"/>
      <c r="BKV308" s="235"/>
      <c r="BKW308" s="235"/>
      <c r="BKX308" s="235"/>
      <c r="BKY308" s="235"/>
      <c r="BKZ308" s="235"/>
      <c r="BLA308" s="235"/>
      <c r="BLB308" s="235"/>
      <c r="BLC308" s="235"/>
      <c r="BLD308" s="235"/>
      <c r="BLE308" s="235"/>
      <c r="BLF308" s="235"/>
      <c r="BLG308" s="235"/>
      <c r="BLH308" s="235"/>
      <c r="BLI308" s="235"/>
      <c r="BLJ308" s="235"/>
      <c r="BLK308" s="235"/>
      <c r="BLL308" s="235"/>
      <c r="BLM308" s="235"/>
      <c r="BLN308" s="235"/>
      <c r="BLO308" s="235"/>
      <c r="BLP308" s="235"/>
      <c r="BLQ308" s="235"/>
      <c r="BLR308" s="235"/>
      <c r="BLS308" s="235"/>
      <c r="BLT308" s="235"/>
      <c r="BLU308" s="235"/>
      <c r="BLV308" s="235"/>
      <c r="BLW308" s="235"/>
      <c r="BLX308" s="235"/>
      <c r="BLY308" s="235"/>
      <c r="BLZ308" s="235"/>
      <c r="BMA308" s="235"/>
      <c r="BMB308" s="235"/>
      <c r="BMC308" s="235"/>
      <c r="BMD308" s="235"/>
      <c r="BME308" s="235"/>
      <c r="BMF308" s="235"/>
      <c r="BMG308" s="235"/>
      <c r="BMH308" s="235"/>
      <c r="BMI308" s="235"/>
      <c r="BMJ308" s="235"/>
      <c r="BMK308" s="235"/>
      <c r="BML308" s="235"/>
      <c r="BMM308" s="235"/>
      <c r="BMN308" s="235"/>
      <c r="BMO308" s="235"/>
      <c r="BMP308" s="235"/>
      <c r="BMQ308" s="235"/>
      <c r="BMR308" s="235"/>
      <c r="BMS308" s="235"/>
      <c r="BMT308" s="235"/>
      <c r="BMU308" s="235"/>
      <c r="BMV308" s="235"/>
      <c r="BMW308" s="235"/>
      <c r="BMX308" s="235"/>
      <c r="BMY308" s="235"/>
      <c r="BMZ308" s="235"/>
      <c r="BNA308" s="235"/>
      <c r="BNB308" s="235"/>
      <c r="BNC308" s="235"/>
      <c r="BND308" s="235"/>
      <c r="BNE308" s="235"/>
      <c r="BNF308" s="235"/>
      <c r="BNG308" s="235"/>
      <c r="BNH308" s="235"/>
      <c r="BNI308" s="235"/>
      <c r="BNJ308" s="235"/>
      <c r="BNK308" s="235"/>
      <c r="BNL308" s="235"/>
    </row>
    <row r="309" spans="1:1728" s="100" customFormat="1" ht="15" customHeight="1" x14ac:dyDescent="0.25">
      <c r="A309" s="236">
        <v>346</v>
      </c>
      <c r="B309" s="218" t="s">
        <v>863</v>
      </c>
      <c r="C309" s="218" t="s">
        <v>239</v>
      </c>
      <c r="D309" s="218" t="s">
        <v>2464</v>
      </c>
      <c r="E309" s="218"/>
      <c r="F309" s="218" t="s">
        <v>773</v>
      </c>
      <c r="G309" s="218">
        <v>0</v>
      </c>
      <c r="H309" s="237">
        <v>3000</v>
      </c>
      <c r="I309" s="237" t="s">
        <v>242</v>
      </c>
      <c r="J309" s="237">
        <v>2026</v>
      </c>
      <c r="K309" s="218" t="s">
        <v>519</v>
      </c>
      <c r="L309" s="249" t="s">
        <v>2465</v>
      </c>
      <c r="M309" s="285" t="s">
        <v>460</v>
      </c>
      <c r="N309" s="235"/>
      <c r="O309" s="235"/>
      <c r="P309" s="235"/>
      <c r="Q309" s="235"/>
      <c r="R309" s="235"/>
      <c r="S309" s="235"/>
      <c r="T309" s="235"/>
      <c r="U309" s="235"/>
      <c r="V309" s="235"/>
      <c r="W309" s="235"/>
      <c r="X309" s="235"/>
      <c r="Y309" s="235"/>
      <c r="Z309" s="235"/>
      <c r="AA309" s="235"/>
      <c r="AB309" s="235"/>
      <c r="AC309" s="235"/>
      <c r="AD309" s="235"/>
      <c r="AE309" s="235"/>
      <c r="AF309" s="235"/>
      <c r="AG309" s="235"/>
      <c r="AH309" s="235"/>
      <c r="AI309" s="235"/>
      <c r="AJ309" s="235"/>
      <c r="AK309" s="235"/>
      <c r="AL309" s="235"/>
      <c r="AM309" s="235"/>
      <c r="AN309" s="235"/>
      <c r="AO309" s="235"/>
      <c r="AP309" s="235"/>
      <c r="AQ309" s="235"/>
      <c r="AR309" s="235"/>
      <c r="AS309" s="235"/>
      <c r="AT309" s="235"/>
      <c r="AU309" s="235"/>
      <c r="AV309" s="235"/>
      <c r="AW309" s="235"/>
      <c r="AX309" s="235"/>
      <c r="AY309" s="235"/>
      <c r="AZ309" s="235"/>
      <c r="BA309" s="235"/>
      <c r="BB309" s="235"/>
      <c r="BC309" s="235"/>
      <c r="BD309" s="235"/>
      <c r="BE309" s="235"/>
      <c r="BF309" s="235"/>
      <c r="BG309" s="235"/>
      <c r="BH309" s="235"/>
      <c r="BI309" s="235"/>
      <c r="BJ309" s="235"/>
      <c r="BK309" s="235"/>
      <c r="BL309" s="235"/>
      <c r="BM309" s="235"/>
      <c r="BN309" s="235"/>
      <c r="BO309" s="235"/>
      <c r="BP309" s="235"/>
      <c r="BQ309" s="235"/>
      <c r="BR309" s="235"/>
      <c r="BS309" s="235"/>
      <c r="BT309" s="235"/>
      <c r="BU309" s="235"/>
      <c r="BV309" s="235"/>
      <c r="BW309" s="235"/>
      <c r="BX309" s="235"/>
      <c r="BY309" s="235"/>
      <c r="BZ309" s="235"/>
      <c r="CA309" s="235"/>
      <c r="CB309" s="235"/>
      <c r="CC309" s="235"/>
      <c r="CD309" s="235"/>
      <c r="CE309" s="235"/>
      <c r="CF309" s="235"/>
      <c r="CG309" s="235"/>
      <c r="CH309" s="235"/>
      <c r="CI309" s="235"/>
      <c r="CJ309" s="235"/>
      <c r="CK309" s="235"/>
      <c r="CL309" s="235"/>
      <c r="CM309" s="235"/>
      <c r="CN309" s="235"/>
      <c r="CO309" s="235"/>
      <c r="CP309" s="235"/>
      <c r="CQ309" s="235"/>
      <c r="CR309" s="235"/>
      <c r="CS309" s="235"/>
      <c r="CT309" s="235"/>
      <c r="CU309" s="235"/>
      <c r="CV309" s="235"/>
      <c r="CW309" s="235"/>
      <c r="CX309" s="235"/>
      <c r="CY309" s="235"/>
      <c r="CZ309" s="235"/>
      <c r="DA309" s="235"/>
      <c r="DB309" s="235"/>
      <c r="DC309" s="235"/>
      <c r="DD309" s="235"/>
      <c r="DE309" s="235"/>
      <c r="DF309" s="235"/>
      <c r="DG309" s="235"/>
      <c r="DH309" s="235"/>
      <c r="DI309" s="235"/>
      <c r="DJ309" s="235"/>
      <c r="DK309" s="235"/>
      <c r="DL309" s="235"/>
      <c r="DM309" s="235"/>
      <c r="DN309" s="235"/>
      <c r="DO309" s="235"/>
      <c r="DP309" s="235"/>
      <c r="DQ309" s="235"/>
      <c r="DR309" s="235"/>
      <c r="DS309" s="235"/>
      <c r="DT309" s="235"/>
      <c r="DU309" s="235"/>
      <c r="DV309" s="235"/>
      <c r="DW309" s="235"/>
      <c r="DX309" s="235"/>
      <c r="DY309" s="235"/>
      <c r="DZ309" s="235"/>
      <c r="EA309" s="235"/>
      <c r="EB309" s="235"/>
      <c r="EC309" s="235"/>
      <c r="ED309" s="235"/>
      <c r="EE309" s="235"/>
      <c r="EF309" s="235"/>
      <c r="EG309" s="235"/>
      <c r="EH309" s="235"/>
      <c r="EI309" s="235"/>
      <c r="EJ309" s="235"/>
      <c r="EK309" s="235"/>
      <c r="EL309" s="235"/>
      <c r="EM309" s="235"/>
      <c r="EN309" s="235"/>
      <c r="EO309" s="235"/>
      <c r="EP309" s="235"/>
      <c r="EQ309" s="235"/>
      <c r="ER309" s="235"/>
      <c r="ES309" s="235"/>
      <c r="ET309" s="235"/>
      <c r="EU309" s="235"/>
      <c r="EV309" s="235"/>
      <c r="EW309" s="235"/>
      <c r="EX309" s="235"/>
      <c r="EY309" s="235"/>
      <c r="EZ309" s="235"/>
      <c r="FA309" s="235"/>
      <c r="FB309" s="235"/>
      <c r="FC309" s="235"/>
      <c r="FD309" s="235"/>
      <c r="FE309" s="235"/>
      <c r="FF309" s="235"/>
      <c r="FG309" s="235"/>
      <c r="FH309" s="235"/>
      <c r="FI309" s="235"/>
      <c r="FJ309" s="235"/>
      <c r="FK309" s="235"/>
      <c r="FL309" s="235"/>
      <c r="FM309" s="235"/>
      <c r="FN309" s="235"/>
      <c r="FO309" s="235"/>
      <c r="FP309" s="235"/>
      <c r="FQ309" s="235"/>
      <c r="FR309" s="235"/>
      <c r="FS309" s="235"/>
      <c r="FT309" s="235"/>
      <c r="FU309" s="235"/>
      <c r="FV309" s="235"/>
      <c r="FW309" s="235"/>
      <c r="FX309" s="235"/>
      <c r="FY309" s="235"/>
      <c r="FZ309" s="235"/>
      <c r="GA309" s="235"/>
      <c r="GB309" s="235"/>
      <c r="GC309" s="235"/>
      <c r="GD309" s="235"/>
      <c r="GE309" s="235"/>
      <c r="GF309" s="235"/>
      <c r="GG309" s="235"/>
      <c r="GH309" s="235"/>
      <c r="GI309" s="235"/>
      <c r="GJ309" s="235"/>
      <c r="GK309" s="235"/>
      <c r="GL309" s="235"/>
      <c r="GM309" s="235"/>
      <c r="GN309" s="235"/>
      <c r="GO309" s="235"/>
      <c r="GP309" s="235"/>
      <c r="GQ309" s="235"/>
      <c r="GR309" s="235"/>
      <c r="GS309" s="235"/>
      <c r="GT309" s="235"/>
      <c r="GU309" s="235"/>
      <c r="GV309" s="235"/>
      <c r="GW309" s="235"/>
      <c r="GX309" s="235"/>
      <c r="GY309" s="235"/>
      <c r="GZ309" s="235"/>
      <c r="HA309" s="235"/>
      <c r="HB309" s="235"/>
      <c r="HC309" s="235"/>
      <c r="HD309" s="235"/>
      <c r="HE309" s="235"/>
      <c r="HF309" s="235"/>
      <c r="HG309" s="235"/>
      <c r="HH309" s="235"/>
      <c r="HI309" s="235"/>
      <c r="HJ309" s="235"/>
      <c r="HK309" s="235"/>
      <c r="HL309" s="235"/>
      <c r="HM309" s="235"/>
      <c r="HN309" s="235"/>
      <c r="HO309" s="235"/>
      <c r="HP309" s="235"/>
      <c r="HQ309" s="235"/>
      <c r="HR309" s="235"/>
      <c r="HS309" s="235"/>
      <c r="HT309" s="235"/>
      <c r="HU309" s="235"/>
      <c r="HV309" s="235"/>
      <c r="HW309" s="235"/>
      <c r="HX309" s="235"/>
      <c r="HY309" s="235"/>
      <c r="HZ309" s="235"/>
      <c r="IA309" s="235"/>
      <c r="IB309" s="235"/>
      <c r="IC309" s="235"/>
      <c r="ID309" s="235"/>
      <c r="IE309" s="235"/>
      <c r="IF309" s="235"/>
      <c r="IG309" s="235"/>
      <c r="IH309" s="235"/>
      <c r="II309" s="235"/>
      <c r="IJ309" s="235"/>
      <c r="IK309" s="235"/>
      <c r="IL309" s="235"/>
      <c r="IM309" s="235"/>
      <c r="IN309" s="235"/>
      <c r="IO309" s="235"/>
      <c r="IP309" s="235"/>
      <c r="IQ309" s="235"/>
      <c r="IR309" s="235"/>
      <c r="IS309" s="235"/>
      <c r="IT309" s="235"/>
      <c r="IU309" s="235"/>
      <c r="IV309" s="235"/>
      <c r="IW309" s="235"/>
      <c r="IX309" s="235"/>
      <c r="IY309" s="235"/>
      <c r="IZ309" s="235"/>
      <c r="JA309" s="235"/>
      <c r="JB309" s="235"/>
      <c r="JC309" s="235"/>
      <c r="JD309" s="235"/>
      <c r="JE309" s="235"/>
      <c r="JF309" s="235"/>
      <c r="JG309" s="235"/>
      <c r="JH309" s="235"/>
      <c r="JI309" s="235"/>
      <c r="JJ309" s="235"/>
      <c r="JK309" s="235"/>
      <c r="JL309" s="235"/>
      <c r="JM309" s="235"/>
      <c r="JN309" s="235"/>
      <c r="JO309" s="235"/>
      <c r="JP309" s="235"/>
      <c r="JQ309" s="235"/>
      <c r="JR309" s="235"/>
      <c r="JS309" s="235"/>
      <c r="JT309" s="235"/>
      <c r="JU309" s="235"/>
      <c r="JV309" s="235"/>
      <c r="JW309" s="235"/>
      <c r="JX309" s="235"/>
      <c r="JY309" s="235"/>
      <c r="JZ309" s="235"/>
      <c r="KA309" s="235"/>
      <c r="KB309" s="235"/>
      <c r="KC309" s="235"/>
      <c r="KD309" s="235"/>
      <c r="KE309" s="235"/>
      <c r="KF309" s="235"/>
      <c r="KG309" s="235"/>
      <c r="KH309" s="235"/>
      <c r="KI309" s="235"/>
      <c r="KJ309" s="235"/>
      <c r="KK309" s="235"/>
      <c r="KL309" s="235"/>
      <c r="KM309" s="235"/>
      <c r="KN309" s="235"/>
      <c r="KO309" s="235"/>
      <c r="KP309" s="235"/>
      <c r="KQ309" s="235"/>
      <c r="KR309" s="235"/>
      <c r="KS309" s="235"/>
      <c r="KT309" s="235"/>
      <c r="KU309" s="235"/>
      <c r="KV309" s="235"/>
      <c r="KW309" s="235"/>
      <c r="KX309" s="235"/>
      <c r="KY309" s="235"/>
      <c r="KZ309" s="235"/>
      <c r="LA309" s="235"/>
      <c r="LB309" s="235"/>
      <c r="LC309" s="235"/>
      <c r="LD309" s="235"/>
      <c r="LE309" s="235"/>
      <c r="LF309" s="235"/>
      <c r="LG309" s="235"/>
      <c r="LH309" s="235"/>
      <c r="LI309" s="235"/>
      <c r="LJ309" s="235"/>
      <c r="LK309" s="235"/>
      <c r="LL309" s="235"/>
      <c r="LM309" s="235"/>
      <c r="LN309" s="235"/>
      <c r="LO309" s="235"/>
      <c r="LP309" s="235"/>
      <c r="LQ309" s="235"/>
      <c r="LR309" s="235"/>
      <c r="LS309" s="235"/>
      <c r="LT309" s="235"/>
      <c r="LU309" s="235"/>
      <c r="LV309" s="235"/>
      <c r="LW309" s="235"/>
      <c r="LX309" s="235"/>
      <c r="LY309" s="235"/>
      <c r="LZ309" s="235"/>
      <c r="MA309" s="235"/>
      <c r="MB309" s="235"/>
      <c r="MC309" s="235"/>
      <c r="MD309" s="235"/>
      <c r="ME309" s="235"/>
      <c r="MF309" s="235"/>
      <c r="MG309" s="235"/>
      <c r="MH309" s="235"/>
      <c r="MI309" s="235"/>
      <c r="MJ309" s="235"/>
      <c r="MK309" s="235"/>
      <c r="ML309" s="235"/>
      <c r="MM309" s="235"/>
      <c r="MN309" s="235"/>
      <c r="MO309" s="235"/>
      <c r="MP309" s="235"/>
      <c r="MQ309" s="235"/>
      <c r="MR309" s="235"/>
      <c r="MS309" s="235"/>
      <c r="MT309" s="235"/>
      <c r="MU309" s="235"/>
      <c r="MV309" s="235"/>
      <c r="MW309" s="235"/>
      <c r="MX309" s="235"/>
      <c r="MY309" s="235"/>
      <c r="MZ309" s="235"/>
      <c r="NA309" s="235"/>
      <c r="NB309" s="235"/>
      <c r="NC309" s="235"/>
      <c r="ND309" s="235"/>
      <c r="NE309" s="235"/>
      <c r="NF309" s="235"/>
      <c r="NG309" s="235"/>
      <c r="NH309" s="235"/>
      <c r="NI309" s="235"/>
      <c r="NJ309" s="235"/>
      <c r="NK309" s="235"/>
      <c r="NL309" s="235"/>
      <c r="NM309" s="235"/>
      <c r="NN309" s="235"/>
      <c r="NO309" s="235"/>
      <c r="NP309" s="235"/>
      <c r="NQ309" s="235"/>
      <c r="NR309" s="235"/>
      <c r="NS309" s="235"/>
      <c r="NT309" s="235"/>
      <c r="NU309" s="235"/>
      <c r="NV309" s="235"/>
      <c r="NW309" s="235"/>
      <c r="NX309" s="235"/>
      <c r="NY309" s="235"/>
      <c r="NZ309" s="235"/>
      <c r="OA309" s="235"/>
      <c r="OB309" s="235"/>
      <c r="OC309" s="235"/>
      <c r="OD309" s="235"/>
      <c r="OE309" s="235"/>
      <c r="OF309" s="235"/>
      <c r="OG309" s="235"/>
      <c r="OH309" s="235"/>
      <c r="OI309" s="235"/>
      <c r="OJ309" s="235"/>
      <c r="OK309" s="235"/>
      <c r="OL309" s="235"/>
      <c r="OM309" s="235"/>
      <c r="ON309" s="235"/>
      <c r="OO309" s="235"/>
      <c r="OP309" s="235"/>
      <c r="OQ309" s="235"/>
      <c r="OR309" s="235"/>
      <c r="OS309" s="235"/>
      <c r="OT309" s="235"/>
      <c r="OU309" s="235"/>
      <c r="OV309" s="235"/>
      <c r="OW309" s="235"/>
      <c r="OX309" s="235"/>
      <c r="OY309" s="235"/>
      <c r="OZ309" s="235"/>
      <c r="PA309" s="235"/>
      <c r="PB309" s="235"/>
      <c r="PC309" s="235"/>
      <c r="PD309" s="235"/>
      <c r="PE309" s="235"/>
      <c r="PF309" s="235"/>
      <c r="PG309" s="235"/>
      <c r="PH309" s="235"/>
      <c r="PI309" s="235"/>
      <c r="PJ309" s="235"/>
      <c r="PK309" s="235"/>
      <c r="PL309" s="235"/>
      <c r="PM309" s="235"/>
      <c r="PN309" s="235"/>
      <c r="PO309" s="235"/>
      <c r="PP309" s="235"/>
      <c r="PQ309" s="235"/>
      <c r="PR309" s="235"/>
      <c r="PS309" s="235"/>
      <c r="PT309" s="235"/>
      <c r="PU309" s="235"/>
      <c r="PV309" s="235"/>
      <c r="PW309" s="235"/>
      <c r="PX309" s="235"/>
      <c r="PY309" s="235"/>
      <c r="PZ309" s="235"/>
      <c r="QA309" s="235"/>
      <c r="QB309" s="235"/>
      <c r="QC309" s="235"/>
      <c r="QD309" s="235"/>
      <c r="QE309" s="235"/>
      <c r="QF309" s="235"/>
      <c r="QG309" s="235"/>
      <c r="QH309" s="235"/>
      <c r="QI309" s="235"/>
      <c r="QJ309" s="235"/>
      <c r="QK309" s="235"/>
      <c r="QL309" s="235"/>
      <c r="QM309" s="235"/>
      <c r="QN309" s="235"/>
      <c r="QO309" s="235"/>
      <c r="QP309" s="235"/>
      <c r="QQ309" s="235"/>
      <c r="QR309" s="235"/>
      <c r="QS309" s="235"/>
      <c r="QT309" s="235"/>
      <c r="QU309" s="235"/>
      <c r="QV309" s="235"/>
      <c r="QW309" s="235"/>
      <c r="QX309" s="235"/>
      <c r="QY309" s="235"/>
      <c r="QZ309" s="235"/>
      <c r="RA309" s="235"/>
      <c r="RB309" s="235"/>
      <c r="RC309" s="235"/>
      <c r="RD309" s="235"/>
      <c r="RE309" s="235"/>
      <c r="RF309" s="235"/>
      <c r="RG309" s="235"/>
      <c r="RH309" s="235"/>
      <c r="RI309" s="235"/>
      <c r="RJ309" s="235"/>
      <c r="RK309" s="235"/>
      <c r="RL309" s="235"/>
      <c r="RM309" s="235"/>
      <c r="RN309" s="235"/>
      <c r="RO309" s="235"/>
      <c r="RP309" s="235"/>
      <c r="RQ309" s="235"/>
      <c r="RR309" s="235"/>
      <c r="RS309" s="235"/>
      <c r="RT309" s="235"/>
      <c r="RU309" s="235"/>
      <c r="RV309" s="235"/>
      <c r="RW309" s="235"/>
      <c r="RX309" s="235"/>
      <c r="RY309" s="235"/>
      <c r="RZ309" s="235"/>
      <c r="SA309" s="235"/>
      <c r="SB309" s="235"/>
      <c r="SC309" s="235"/>
      <c r="SD309" s="235"/>
      <c r="SE309" s="235"/>
      <c r="SF309" s="235"/>
      <c r="SG309" s="235"/>
      <c r="SH309" s="235"/>
      <c r="SI309" s="235"/>
      <c r="SJ309" s="235"/>
      <c r="SK309" s="235"/>
      <c r="SL309" s="235"/>
      <c r="SM309" s="235"/>
      <c r="SN309" s="235"/>
      <c r="SO309" s="235"/>
      <c r="SP309" s="235"/>
      <c r="SQ309" s="235"/>
      <c r="SR309" s="235"/>
      <c r="SS309" s="235"/>
      <c r="ST309" s="235"/>
      <c r="SU309" s="235"/>
      <c r="SV309" s="235"/>
      <c r="SW309" s="235"/>
      <c r="SX309" s="235"/>
      <c r="SY309" s="235"/>
      <c r="SZ309" s="235"/>
      <c r="TA309" s="235"/>
      <c r="TB309" s="235"/>
      <c r="TC309" s="235"/>
      <c r="TD309" s="235"/>
      <c r="TE309" s="235"/>
      <c r="TF309" s="235"/>
      <c r="TG309" s="235"/>
      <c r="TH309" s="235"/>
      <c r="TI309" s="235"/>
      <c r="TJ309" s="235"/>
      <c r="TK309" s="235"/>
      <c r="TL309" s="235"/>
      <c r="TM309" s="235"/>
      <c r="TN309" s="235"/>
      <c r="TO309" s="235"/>
      <c r="TP309" s="235"/>
      <c r="TQ309" s="235"/>
      <c r="TR309" s="235"/>
      <c r="TS309" s="235"/>
      <c r="TT309" s="235"/>
      <c r="TU309" s="235"/>
      <c r="TV309" s="235"/>
      <c r="TW309" s="235"/>
      <c r="TX309" s="235"/>
      <c r="TY309" s="235"/>
      <c r="TZ309" s="235"/>
      <c r="UA309" s="235"/>
      <c r="UB309" s="235"/>
      <c r="UC309" s="235"/>
      <c r="UD309" s="235"/>
      <c r="UE309" s="235"/>
      <c r="UF309" s="235"/>
      <c r="UG309" s="235"/>
      <c r="UH309" s="235"/>
      <c r="UI309" s="235"/>
      <c r="UJ309" s="235"/>
      <c r="UK309" s="235"/>
      <c r="UL309" s="235"/>
      <c r="UM309" s="235"/>
      <c r="UN309" s="235"/>
      <c r="UO309" s="235"/>
      <c r="UP309" s="235"/>
      <c r="UQ309" s="235"/>
      <c r="UR309" s="235"/>
      <c r="US309" s="235"/>
      <c r="UT309" s="235"/>
      <c r="UU309" s="235"/>
      <c r="UV309" s="235"/>
      <c r="UW309" s="235"/>
      <c r="UX309" s="235"/>
      <c r="UY309" s="235"/>
      <c r="UZ309" s="235"/>
      <c r="VA309" s="235"/>
      <c r="VB309" s="235"/>
      <c r="VC309" s="235"/>
      <c r="VD309" s="235"/>
      <c r="VE309" s="235"/>
      <c r="VF309" s="235"/>
      <c r="VG309" s="235"/>
      <c r="VH309" s="235"/>
      <c r="VI309" s="235"/>
      <c r="VJ309" s="235"/>
      <c r="VK309" s="235"/>
      <c r="VL309" s="235"/>
      <c r="VM309" s="235"/>
      <c r="VN309" s="235"/>
      <c r="VO309" s="235"/>
      <c r="VP309" s="235"/>
      <c r="VQ309" s="235"/>
      <c r="VR309" s="235"/>
      <c r="VS309" s="235"/>
      <c r="VT309" s="235"/>
      <c r="VU309" s="235"/>
      <c r="VV309" s="235"/>
      <c r="VW309" s="235"/>
      <c r="VX309" s="235"/>
      <c r="VY309" s="235"/>
      <c r="VZ309" s="235"/>
      <c r="WA309" s="235"/>
      <c r="WB309" s="235"/>
      <c r="WC309" s="235"/>
      <c r="WD309" s="235"/>
      <c r="WE309" s="235"/>
      <c r="WF309" s="235"/>
      <c r="WG309" s="235"/>
      <c r="WH309" s="235"/>
      <c r="WI309" s="235"/>
      <c r="WJ309" s="235"/>
      <c r="WK309" s="235"/>
      <c r="WL309" s="235"/>
      <c r="WM309" s="235"/>
      <c r="WN309" s="235"/>
      <c r="WO309" s="235"/>
      <c r="WP309" s="235"/>
      <c r="WQ309" s="235"/>
      <c r="WR309" s="235"/>
      <c r="WS309" s="235"/>
      <c r="WT309" s="235"/>
      <c r="WU309" s="235"/>
      <c r="WV309" s="235"/>
      <c r="WW309" s="235"/>
      <c r="WX309" s="235"/>
      <c r="WY309" s="235"/>
      <c r="WZ309" s="235"/>
      <c r="XA309" s="235"/>
      <c r="XB309" s="235"/>
      <c r="XC309" s="235"/>
      <c r="XD309" s="235"/>
      <c r="XE309" s="235"/>
      <c r="XF309" s="235"/>
      <c r="XG309" s="235"/>
      <c r="XH309" s="235"/>
      <c r="XI309" s="235"/>
      <c r="XJ309" s="235"/>
      <c r="XK309" s="235"/>
      <c r="XL309" s="235"/>
      <c r="XM309" s="235"/>
      <c r="XN309" s="235"/>
      <c r="XO309" s="235"/>
      <c r="XP309" s="235"/>
      <c r="XQ309" s="235"/>
      <c r="XR309" s="235"/>
      <c r="XS309" s="235"/>
      <c r="XT309" s="235"/>
      <c r="XU309" s="235"/>
      <c r="XV309" s="235"/>
      <c r="XW309" s="235"/>
      <c r="XX309" s="235"/>
      <c r="XY309" s="235"/>
      <c r="XZ309" s="235"/>
      <c r="YA309" s="235"/>
      <c r="YB309" s="235"/>
      <c r="YC309" s="235"/>
      <c r="YD309" s="235"/>
      <c r="YE309" s="235"/>
      <c r="YF309" s="235"/>
      <c r="YG309" s="235"/>
      <c r="YH309" s="235"/>
      <c r="YI309" s="235"/>
      <c r="YJ309" s="235"/>
      <c r="YK309" s="235"/>
      <c r="YL309" s="235"/>
      <c r="YM309" s="235"/>
      <c r="YN309" s="235"/>
      <c r="YO309" s="235"/>
      <c r="YP309" s="235"/>
      <c r="YQ309" s="235"/>
      <c r="YR309" s="235"/>
      <c r="YS309" s="235"/>
      <c r="YT309" s="235"/>
      <c r="YU309" s="235"/>
      <c r="YV309" s="235"/>
      <c r="YW309" s="235"/>
      <c r="YX309" s="235"/>
      <c r="YY309" s="235"/>
      <c r="YZ309" s="235"/>
      <c r="ZA309" s="235"/>
      <c r="ZB309" s="235"/>
      <c r="ZC309" s="235"/>
      <c r="ZD309" s="235"/>
      <c r="ZE309" s="235"/>
      <c r="ZF309" s="235"/>
      <c r="ZG309" s="235"/>
      <c r="ZH309" s="235"/>
      <c r="ZI309" s="235"/>
      <c r="ZJ309" s="235"/>
      <c r="ZK309" s="235"/>
      <c r="ZL309" s="235"/>
      <c r="ZM309" s="235"/>
      <c r="ZN309" s="235"/>
      <c r="ZO309" s="235"/>
      <c r="ZP309" s="235"/>
      <c r="ZQ309" s="235"/>
      <c r="ZR309" s="235"/>
      <c r="ZS309" s="235"/>
      <c r="ZT309" s="235"/>
      <c r="ZU309" s="235"/>
      <c r="ZV309" s="235"/>
      <c r="ZW309" s="235"/>
      <c r="ZX309" s="235"/>
      <c r="ZY309" s="235"/>
      <c r="ZZ309" s="235"/>
      <c r="AAA309" s="235"/>
      <c r="AAB309" s="235"/>
      <c r="AAC309" s="235"/>
      <c r="AAD309" s="235"/>
      <c r="AAE309" s="235"/>
      <c r="AAF309" s="235"/>
      <c r="AAG309" s="235"/>
      <c r="AAH309" s="235"/>
      <c r="AAI309" s="235"/>
      <c r="AAJ309" s="235"/>
      <c r="AAK309" s="235"/>
      <c r="AAL309" s="235"/>
      <c r="AAM309" s="235"/>
      <c r="AAN309" s="235"/>
      <c r="AAO309" s="235"/>
      <c r="AAP309" s="235"/>
      <c r="AAQ309" s="235"/>
      <c r="AAR309" s="235"/>
      <c r="AAS309" s="235"/>
      <c r="AAT309" s="235"/>
      <c r="AAU309" s="235"/>
      <c r="AAV309" s="235"/>
      <c r="AAW309" s="235"/>
      <c r="AAX309" s="235"/>
      <c r="AAY309" s="235"/>
      <c r="AAZ309" s="235"/>
      <c r="ABA309" s="235"/>
      <c r="ABB309" s="235"/>
      <c r="ABC309" s="235"/>
      <c r="ABD309" s="235"/>
      <c r="ABE309" s="235"/>
      <c r="ABF309" s="235"/>
      <c r="ABG309" s="235"/>
      <c r="ABH309" s="235"/>
      <c r="ABI309" s="235"/>
      <c r="ABJ309" s="235"/>
      <c r="ABK309" s="235"/>
      <c r="ABL309" s="235"/>
      <c r="ABM309" s="235"/>
      <c r="ABN309" s="235"/>
      <c r="ABO309" s="235"/>
      <c r="ABP309" s="235"/>
      <c r="ABQ309" s="235"/>
      <c r="ABR309" s="235"/>
      <c r="ABS309" s="235"/>
      <c r="ABT309" s="235"/>
      <c r="ABU309" s="235"/>
      <c r="ABV309" s="235"/>
      <c r="ABW309" s="235"/>
      <c r="ABX309" s="235"/>
      <c r="ABY309" s="235"/>
      <c r="ABZ309" s="235"/>
      <c r="ACA309" s="235"/>
      <c r="ACB309" s="235"/>
      <c r="ACC309" s="235"/>
      <c r="ACD309" s="235"/>
      <c r="ACE309" s="235"/>
      <c r="ACF309" s="235"/>
      <c r="ACG309" s="235"/>
      <c r="ACH309" s="235"/>
      <c r="ACI309" s="235"/>
      <c r="ACJ309" s="235"/>
      <c r="ACK309" s="235"/>
      <c r="ACL309" s="235"/>
      <c r="ACM309" s="235"/>
      <c r="ACN309" s="235"/>
      <c r="ACO309" s="235"/>
      <c r="ACP309" s="235"/>
      <c r="ACQ309" s="235"/>
      <c r="ACR309" s="235"/>
      <c r="ACS309" s="235"/>
      <c r="ACT309" s="235"/>
      <c r="ACU309" s="235"/>
      <c r="ACV309" s="235"/>
      <c r="ACW309" s="235"/>
      <c r="ACX309" s="235"/>
      <c r="ACY309" s="235"/>
      <c r="ACZ309" s="235"/>
      <c r="ADA309" s="235"/>
      <c r="ADB309" s="235"/>
      <c r="ADC309" s="235"/>
      <c r="ADD309" s="235"/>
      <c r="ADE309" s="235"/>
      <c r="ADF309" s="235"/>
      <c r="ADG309" s="235"/>
      <c r="ADH309" s="235"/>
      <c r="ADI309" s="235"/>
      <c r="ADJ309" s="235"/>
      <c r="ADK309" s="235"/>
      <c r="ADL309" s="235"/>
      <c r="ADM309" s="235"/>
      <c r="ADN309" s="235"/>
      <c r="ADO309" s="235"/>
      <c r="ADP309" s="235"/>
      <c r="ADQ309" s="235"/>
      <c r="ADR309" s="235"/>
      <c r="ADS309" s="235"/>
      <c r="ADT309" s="235"/>
      <c r="ADU309" s="235"/>
      <c r="ADV309" s="235"/>
      <c r="ADW309" s="235"/>
      <c r="ADX309" s="235"/>
      <c r="ADY309" s="235"/>
      <c r="ADZ309" s="235"/>
      <c r="AEA309" s="235"/>
      <c r="AEB309" s="235"/>
      <c r="AEC309" s="235"/>
      <c r="AED309" s="235"/>
      <c r="AEE309" s="235"/>
      <c r="AEF309" s="235"/>
      <c r="AEG309" s="235"/>
      <c r="AEH309" s="235"/>
      <c r="AEI309" s="235"/>
      <c r="AEJ309" s="235"/>
      <c r="AEK309" s="235"/>
      <c r="AEL309" s="235"/>
      <c r="AEM309" s="235"/>
      <c r="AEN309" s="235"/>
      <c r="AEO309" s="235"/>
      <c r="AEP309" s="235"/>
      <c r="AEQ309" s="235"/>
      <c r="AER309" s="235"/>
      <c r="AES309" s="235"/>
      <c r="AET309" s="235"/>
      <c r="AEU309" s="235"/>
      <c r="AEV309" s="235"/>
      <c r="AEW309" s="235"/>
      <c r="AEX309" s="235"/>
      <c r="AEY309" s="235"/>
      <c r="AEZ309" s="235"/>
      <c r="AFA309" s="235"/>
      <c r="AFB309" s="235"/>
      <c r="AFC309" s="235"/>
      <c r="AFD309" s="235"/>
      <c r="AFE309" s="235"/>
      <c r="AFF309" s="235"/>
      <c r="AFG309" s="235"/>
      <c r="AFH309" s="235"/>
      <c r="AFI309" s="235"/>
      <c r="AFJ309" s="235"/>
      <c r="AFK309" s="235"/>
      <c r="AFL309" s="235"/>
      <c r="AFM309" s="235"/>
      <c r="AFN309" s="235"/>
      <c r="AFO309" s="235"/>
      <c r="AFP309" s="235"/>
      <c r="AFQ309" s="235"/>
      <c r="AFR309" s="235"/>
      <c r="AFS309" s="235"/>
      <c r="AFT309" s="235"/>
      <c r="AFU309" s="235"/>
      <c r="AFV309" s="235"/>
      <c r="AFW309" s="235"/>
      <c r="AFX309" s="235"/>
      <c r="AFY309" s="235"/>
      <c r="AFZ309" s="235"/>
      <c r="AGA309" s="235"/>
      <c r="AGB309" s="235"/>
      <c r="AGC309" s="235"/>
      <c r="AGD309" s="235"/>
      <c r="AGE309" s="235"/>
      <c r="AGF309" s="235"/>
      <c r="AGG309" s="235"/>
      <c r="AGH309" s="235"/>
      <c r="AGI309" s="235"/>
      <c r="AGJ309" s="235"/>
      <c r="AGK309" s="235"/>
      <c r="AGL309" s="235"/>
      <c r="AGM309" s="235"/>
      <c r="AGN309" s="235"/>
      <c r="AGO309" s="235"/>
      <c r="AGP309" s="235"/>
      <c r="AGQ309" s="235"/>
      <c r="AGR309" s="235"/>
      <c r="AGS309" s="235"/>
      <c r="AGT309" s="235"/>
      <c r="AGU309" s="235"/>
      <c r="AGV309" s="235"/>
      <c r="AGW309" s="235"/>
      <c r="AGX309" s="235"/>
      <c r="AGY309" s="235"/>
      <c r="AGZ309" s="235"/>
      <c r="AHA309" s="235"/>
      <c r="AHB309" s="235"/>
      <c r="AHC309" s="235"/>
      <c r="AHD309" s="235"/>
      <c r="AHE309" s="235"/>
      <c r="AHF309" s="235"/>
      <c r="AHG309" s="235"/>
      <c r="AHH309" s="235"/>
      <c r="AHI309" s="235"/>
      <c r="AHJ309" s="235"/>
      <c r="AHK309" s="235"/>
      <c r="AHL309" s="235"/>
      <c r="AHM309" s="235"/>
      <c r="AHN309" s="235"/>
      <c r="AHO309" s="235"/>
      <c r="AHP309" s="235"/>
      <c r="AHQ309" s="235"/>
      <c r="AHR309" s="235"/>
      <c r="AHS309" s="235"/>
      <c r="AHT309" s="235"/>
      <c r="AHU309" s="235"/>
      <c r="AHV309" s="235"/>
      <c r="AHW309" s="235"/>
      <c r="AHX309" s="235"/>
      <c r="AHY309" s="235"/>
      <c r="AHZ309" s="235"/>
      <c r="AIA309" s="235"/>
      <c r="AIB309" s="235"/>
      <c r="AIC309" s="235"/>
      <c r="AID309" s="235"/>
      <c r="AIE309" s="235"/>
      <c r="AIF309" s="235"/>
      <c r="AIG309" s="235"/>
      <c r="AIH309" s="235"/>
      <c r="AII309" s="235"/>
      <c r="AIJ309" s="235"/>
      <c r="AIK309" s="235"/>
      <c r="AIL309" s="235"/>
      <c r="AIM309" s="235"/>
      <c r="AIN309" s="235"/>
      <c r="AIO309" s="235"/>
      <c r="AIP309" s="235"/>
      <c r="AIQ309" s="235"/>
      <c r="AIR309" s="235"/>
      <c r="AIS309" s="235"/>
      <c r="AIT309" s="235"/>
      <c r="AIU309" s="235"/>
      <c r="AIV309" s="235"/>
      <c r="AIW309" s="235"/>
      <c r="AIX309" s="235"/>
      <c r="AIY309" s="235"/>
      <c r="AIZ309" s="235"/>
      <c r="AJA309" s="235"/>
      <c r="AJB309" s="235"/>
      <c r="AJC309" s="235"/>
      <c r="AJD309" s="235"/>
      <c r="AJE309" s="235"/>
      <c r="AJF309" s="235"/>
      <c r="AJG309" s="235"/>
      <c r="AJH309" s="235"/>
      <c r="AJI309" s="235"/>
      <c r="AJJ309" s="235"/>
      <c r="AJK309" s="235"/>
      <c r="AJL309" s="235"/>
      <c r="AJM309" s="235"/>
      <c r="AJN309" s="235"/>
      <c r="AJO309" s="235"/>
      <c r="AJP309" s="235"/>
      <c r="AJQ309" s="235"/>
      <c r="AJR309" s="235"/>
      <c r="AJS309" s="235"/>
      <c r="AJT309" s="235"/>
      <c r="AJU309" s="235"/>
      <c r="AJV309" s="235"/>
      <c r="AJW309" s="235"/>
      <c r="AJX309" s="235"/>
      <c r="AJY309" s="235"/>
      <c r="AJZ309" s="235"/>
      <c r="AKA309" s="235"/>
      <c r="AKB309" s="235"/>
      <c r="AKC309" s="235"/>
      <c r="AKD309" s="235"/>
      <c r="AKE309" s="235"/>
      <c r="AKF309" s="235"/>
      <c r="AKG309" s="235"/>
      <c r="AKH309" s="235"/>
      <c r="AKI309" s="235"/>
      <c r="AKJ309" s="235"/>
      <c r="AKK309" s="235"/>
      <c r="AKL309" s="235"/>
      <c r="AKM309" s="235"/>
      <c r="AKN309" s="235"/>
      <c r="AKO309" s="235"/>
      <c r="AKP309" s="235"/>
      <c r="AKQ309" s="235"/>
      <c r="AKR309" s="235"/>
      <c r="AKS309" s="235"/>
      <c r="AKT309" s="235"/>
      <c r="AKU309" s="235"/>
      <c r="AKV309" s="235"/>
      <c r="AKW309" s="235"/>
      <c r="AKX309" s="235"/>
      <c r="AKY309" s="235"/>
      <c r="AKZ309" s="235"/>
      <c r="ALA309" s="235"/>
      <c r="ALB309" s="235"/>
      <c r="ALC309" s="235"/>
      <c r="ALD309" s="235"/>
      <c r="ALE309" s="235"/>
      <c r="ALF309" s="235"/>
      <c r="ALG309" s="235"/>
      <c r="ALH309" s="235"/>
      <c r="ALI309" s="235"/>
      <c r="ALJ309" s="235"/>
      <c r="ALK309" s="235"/>
      <c r="ALL309" s="235"/>
      <c r="ALM309" s="235"/>
      <c r="ALN309" s="235"/>
      <c r="ALO309" s="235"/>
      <c r="ALP309" s="235"/>
      <c r="ALQ309" s="235"/>
      <c r="ALR309" s="235"/>
      <c r="ALS309" s="235"/>
      <c r="ALT309" s="235"/>
      <c r="ALU309" s="235"/>
      <c r="ALV309" s="235"/>
      <c r="ALW309" s="235"/>
      <c r="ALX309" s="235"/>
      <c r="ALY309" s="235"/>
      <c r="ALZ309" s="235"/>
      <c r="AMA309" s="235"/>
      <c r="AMB309" s="235"/>
      <c r="AMC309" s="235"/>
      <c r="AMD309" s="235"/>
      <c r="AME309" s="235"/>
      <c r="AMF309" s="235"/>
      <c r="AMG309" s="235"/>
      <c r="AMH309" s="235"/>
      <c r="AMI309" s="235"/>
      <c r="AMJ309" s="235"/>
      <c r="AMK309" s="235"/>
      <c r="AML309" s="235"/>
      <c r="AMM309" s="235"/>
      <c r="AMN309" s="235"/>
      <c r="AMO309" s="235"/>
      <c r="AMP309" s="235"/>
      <c r="AMQ309" s="235"/>
      <c r="AMR309" s="235"/>
      <c r="AMS309" s="235"/>
      <c r="AMT309" s="235"/>
      <c r="AMU309" s="235"/>
      <c r="AMV309" s="235"/>
      <c r="AMW309" s="235"/>
      <c r="AMX309" s="235"/>
      <c r="AMY309" s="235"/>
      <c r="AMZ309" s="235"/>
      <c r="ANA309" s="235"/>
      <c r="ANB309" s="235"/>
      <c r="ANC309" s="235"/>
      <c r="AND309" s="235"/>
      <c r="ANE309" s="235"/>
      <c r="ANF309" s="235"/>
      <c r="ANG309" s="235"/>
      <c r="ANH309" s="235"/>
      <c r="ANI309" s="235"/>
      <c r="ANJ309" s="235"/>
      <c r="ANK309" s="235"/>
      <c r="ANL309" s="235"/>
      <c r="ANM309" s="235"/>
      <c r="ANN309" s="235"/>
      <c r="ANO309" s="235"/>
      <c r="ANP309" s="235"/>
      <c r="ANQ309" s="235"/>
      <c r="ANR309" s="235"/>
      <c r="ANS309" s="235"/>
      <c r="ANT309" s="235"/>
      <c r="ANU309" s="235"/>
      <c r="ANV309" s="235"/>
      <c r="ANW309" s="235"/>
      <c r="ANX309" s="235"/>
      <c r="ANY309" s="235"/>
      <c r="ANZ309" s="235"/>
      <c r="AOA309" s="235"/>
      <c r="AOB309" s="235"/>
      <c r="AOC309" s="235"/>
      <c r="AOD309" s="235"/>
      <c r="AOE309" s="235"/>
      <c r="AOF309" s="235"/>
      <c r="AOG309" s="235"/>
      <c r="AOH309" s="235"/>
      <c r="AOI309" s="235"/>
      <c r="AOJ309" s="235"/>
      <c r="AOK309" s="235"/>
      <c r="AOL309" s="235"/>
      <c r="AOM309" s="235"/>
      <c r="AON309" s="235"/>
      <c r="AOO309" s="235"/>
      <c r="AOP309" s="235"/>
      <c r="AOQ309" s="235"/>
      <c r="AOR309" s="235"/>
      <c r="AOS309" s="235"/>
      <c r="AOT309" s="235"/>
      <c r="AOU309" s="235"/>
      <c r="AOV309" s="235"/>
      <c r="AOW309" s="235"/>
      <c r="AOX309" s="235"/>
      <c r="AOY309" s="235"/>
      <c r="AOZ309" s="235"/>
      <c r="APA309" s="235"/>
      <c r="APB309" s="235"/>
      <c r="APC309" s="235"/>
      <c r="APD309" s="235"/>
      <c r="APE309" s="235"/>
      <c r="APF309" s="235"/>
      <c r="APG309" s="235"/>
      <c r="APH309" s="235"/>
      <c r="API309" s="235"/>
      <c r="APJ309" s="235"/>
      <c r="APK309" s="235"/>
      <c r="APL309" s="235"/>
      <c r="APM309" s="235"/>
      <c r="APN309" s="235"/>
      <c r="APO309" s="235"/>
      <c r="APP309" s="235"/>
      <c r="APQ309" s="235"/>
      <c r="APR309" s="235"/>
      <c r="APS309" s="235"/>
      <c r="APT309" s="235"/>
      <c r="APU309" s="235"/>
      <c r="APV309" s="235"/>
      <c r="APW309" s="235"/>
      <c r="APX309" s="235"/>
      <c r="APY309" s="235"/>
      <c r="APZ309" s="235"/>
      <c r="AQA309" s="235"/>
      <c r="AQB309" s="235"/>
      <c r="AQC309" s="235"/>
      <c r="AQD309" s="235"/>
      <c r="AQE309" s="235"/>
      <c r="AQF309" s="235"/>
      <c r="AQG309" s="235"/>
      <c r="AQH309" s="235"/>
      <c r="AQI309" s="235"/>
      <c r="AQJ309" s="235"/>
      <c r="AQK309" s="235"/>
      <c r="AQL309" s="235"/>
      <c r="AQM309" s="235"/>
      <c r="AQN309" s="235"/>
      <c r="AQO309" s="235"/>
      <c r="AQP309" s="235"/>
      <c r="AQQ309" s="235"/>
      <c r="AQR309" s="235"/>
      <c r="AQS309" s="235"/>
      <c r="AQT309" s="235"/>
      <c r="AQU309" s="235"/>
      <c r="AQV309" s="235"/>
      <c r="AQW309" s="235"/>
      <c r="AQX309" s="235"/>
      <c r="AQY309" s="235"/>
      <c r="AQZ309" s="235"/>
      <c r="ARA309" s="235"/>
      <c r="ARB309" s="235"/>
      <c r="ARC309" s="235"/>
      <c r="ARD309" s="235"/>
      <c r="ARE309" s="235"/>
      <c r="ARF309" s="235"/>
      <c r="ARG309" s="235"/>
      <c r="ARH309" s="235"/>
      <c r="ARI309" s="235"/>
      <c r="ARJ309" s="235"/>
      <c r="ARK309" s="235"/>
      <c r="ARL309" s="235"/>
      <c r="ARM309" s="235"/>
      <c r="ARN309" s="235"/>
      <c r="ARO309" s="235"/>
      <c r="ARP309" s="235"/>
      <c r="ARQ309" s="235"/>
      <c r="ARR309" s="235"/>
      <c r="ARS309" s="235"/>
      <c r="ART309" s="235"/>
      <c r="ARU309" s="235"/>
      <c r="ARV309" s="235"/>
      <c r="ARW309" s="235"/>
      <c r="ARX309" s="235"/>
      <c r="ARY309" s="235"/>
      <c r="ARZ309" s="235"/>
      <c r="ASA309" s="235"/>
      <c r="ASB309" s="235"/>
      <c r="ASC309" s="235"/>
      <c r="ASD309" s="235"/>
      <c r="ASE309" s="235"/>
      <c r="ASF309" s="235"/>
      <c r="ASG309" s="235"/>
      <c r="ASH309" s="235"/>
      <c r="ASI309" s="235"/>
      <c r="ASJ309" s="235"/>
      <c r="ASK309" s="235"/>
      <c r="ASL309" s="235"/>
      <c r="ASM309" s="235"/>
      <c r="ASN309" s="235"/>
      <c r="ASO309" s="235"/>
      <c r="ASP309" s="235"/>
      <c r="ASQ309" s="235"/>
      <c r="ASR309" s="235"/>
      <c r="ASS309" s="235"/>
      <c r="AST309" s="235"/>
      <c r="ASU309" s="235"/>
      <c r="ASV309" s="235"/>
      <c r="ASW309" s="235"/>
      <c r="ASX309" s="235"/>
      <c r="ASY309" s="235"/>
      <c r="ASZ309" s="235"/>
      <c r="ATA309" s="235"/>
      <c r="ATB309" s="235"/>
      <c r="ATC309" s="235"/>
      <c r="ATD309" s="235"/>
      <c r="ATE309" s="235"/>
      <c r="ATF309" s="235"/>
      <c r="ATG309" s="235"/>
      <c r="ATH309" s="235"/>
      <c r="ATI309" s="235"/>
      <c r="ATJ309" s="235"/>
      <c r="ATK309" s="235"/>
      <c r="ATL309" s="235"/>
      <c r="ATM309" s="235"/>
      <c r="ATN309" s="235"/>
      <c r="ATO309" s="235"/>
      <c r="ATP309" s="235"/>
      <c r="ATQ309" s="235"/>
      <c r="ATR309" s="235"/>
      <c r="ATS309" s="235"/>
      <c r="ATT309" s="235"/>
      <c r="ATU309" s="235"/>
      <c r="ATV309" s="235"/>
      <c r="ATW309" s="235"/>
      <c r="ATX309" s="235"/>
      <c r="ATY309" s="235"/>
      <c r="ATZ309" s="235"/>
      <c r="AUA309" s="235"/>
      <c r="AUB309" s="235"/>
      <c r="AUC309" s="235"/>
      <c r="AUD309" s="235"/>
      <c r="AUE309" s="235"/>
      <c r="AUF309" s="235"/>
      <c r="AUG309" s="235"/>
      <c r="AUH309" s="235"/>
      <c r="AUI309" s="235"/>
      <c r="AUJ309" s="235"/>
      <c r="AUK309" s="235"/>
      <c r="AUL309" s="235"/>
      <c r="AUM309" s="235"/>
      <c r="AUN309" s="235"/>
      <c r="AUO309" s="235"/>
      <c r="AUP309" s="235"/>
      <c r="AUQ309" s="235"/>
      <c r="AUR309" s="235"/>
      <c r="AUS309" s="235"/>
      <c r="AUT309" s="235"/>
      <c r="AUU309" s="235"/>
      <c r="AUV309" s="235"/>
      <c r="AUW309" s="235"/>
      <c r="AUX309" s="235"/>
      <c r="AUY309" s="235"/>
      <c r="AUZ309" s="235"/>
      <c r="AVA309" s="235"/>
      <c r="AVB309" s="235"/>
      <c r="AVC309" s="235"/>
      <c r="AVD309" s="235"/>
      <c r="AVE309" s="235"/>
      <c r="AVF309" s="235"/>
      <c r="AVG309" s="235"/>
      <c r="AVH309" s="235"/>
      <c r="AVI309" s="235"/>
      <c r="AVJ309" s="235"/>
      <c r="AVK309" s="235"/>
      <c r="AVL309" s="235"/>
      <c r="AVM309" s="235"/>
      <c r="AVN309" s="235"/>
      <c r="AVO309" s="235"/>
      <c r="AVP309" s="235"/>
      <c r="AVQ309" s="235"/>
      <c r="AVR309" s="235"/>
      <c r="AVS309" s="235"/>
      <c r="AVT309" s="235"/>
      <c r="AVU309" s="235"/>
      <c r="AVV309" s="235"/>
      <c r="AVW309" s="235"/>
      <c r="AVX309" s="235"/>
      <c r="AVY309" s="235"/>
      <c r="AVZ309" s="235"/>
      <c r="AWA309" s="235"/>
      <c r="AWB309" s="235"/>
      <c r="AWC309" s="235"/>
      <c r="AWD309" s="235"/>
      <c r="AWE309" s="235"/>
      <c r="AWF309" s="235"/>
      <c r="AWG309" s="235"/>
      <c r="AWH309" s="235"/>
      <c r="AWI309" s="235"/>
      <c r="AWJ309" s="235"/>
      <c r="AWK309" s="235"/>
      <c r="AWL309" s="235"/>
      <c r="AWM309" s="235"/>
      <c r="AWN309" s="235"/>
      <c r="AWO309" s="235"/>
      <c r="AWP309" s="235"/>
      <c r="AWQ309" s="235"/>
      <c r="AWR309" s="235"/>
      <c r="AWS309" s="235"/>
      <c r="AWT309" s="235"/>
      <c r="AWU309" s="235"/>
      <c r="AWV309" s="235"/>
      <c r="AWW309" s="235"/>
      <c r="AWX309" s="235"/>
      <c r="AWY309" s="235"/>
      <c r="AWZ309" s="235"/>
      <c r="AXA309" s="235"/>
      <c r="AXB309" s="235"/>
      <c r="AXC309" s="235"/>
      <c r="AXD309" s="235"/>
      <c r="AXE309" s="235"/>
      <c r="AXF309" s="235"/>
      <c r="AXG309" s="235"/>
      <c r="AXH309" s="235"/>
      <c r="AXI309" s="235"/>
      <c r="AXJ309" s="235"/>
      <c r="AXK309" s="235"/>
      <c r="AXL309" s="235"/>
      <c r="AXM309" s="235"/>
      <c r="AXN309" s="235"/>
      <c r="AXO309" s="235"/>
      <c r="AXP309" s="235"/>
      <c r="AXQ309" s="235"/>
      <c r="AXR309" s="235"/>
      <c r="AXS309" s="235"/>
      <c r="AXT309" s="235"/>
      <c r="AXU309" s="235"/>
      <c r="AXV309" s="235"/>
      <c r="AXW309" s="235"/>
      <c r="AXX309" s="235"/>
      <c r="AXY309" s="235"/>
      <c r="AXZ309" s="235"/>
      <c r="AYA309" s="235"/>
      <c r="AYB309" s="235"/>
      <c r="AYC309" s="235"/>
      <c r="AYD309" s="235"/>
      <c r="AYE309" s="235"/>
      <c r="AYF309" s="235"/>
      <c r="AYG309" s="235"/>
      <c r="AYH309" s="235"/>
      <c r="AYI309" s="235"/>
      <c r="AYJ309" s="235"/>
      <c r="AYK309" s="235"/>
      <c r="AYL309" s="235"/>
      <c r="AYM309" s="235"/>
      <c r="AYN309" s="235"/>
      <c r="AYO309" s="235"/>
      <c r="AYP309" s="235"/>
      <c r="AYQ309" s="235"/>
      <c r="AYR309" s="235"/>
      <c r="AYS309" s="235"/>
      <c r="AYT309" s="235"/>
      <c r="AYU309" s="235"/>
      <c r="AYV309" s="235"/>
      <c r="AYW309" s="235"/>
      <c r="AYX309" s="235"/>
      <c r="AYY309" s="235"/>
      <c r="AYZ309" s="235"/>
      <c r="AZA309" s="235"/>
      <c r="AZB309" s="235"/>
      <c r="AZC309" s="235"/>
      <c r="AZD309" s="235"/>
      <c r="AZE309" s="235"/>
      <c r="AZF309" s="235"/>
      <c r="AZG309" s="235"/>
      <c r="AZH309" s="235"/>
      <c r="AZI309" s="235"/>
      <c r="AZJ309" s="235"/>
      <c r="AZK309" s="235"/>
      <c r="AZL309" s="235"/>
      <c r="AZM309" s="235"/>
      <c r="AZN309" s="235"/>
      <c r="AZO309" s="235"/>
      <c r="AZP309" s="235"/>
      <c r="AZQ309" s="235"/>
      <c r="AZR309" s="235"/>
      <c r="AZS309" s="235"/>
      <c r="AZT309" s="235"/>
      <c r="AZU309" s="235"/>
      <c r="AZV309" s="235"/>
      <c r="AZW309" s="235"/>
      <c r="AZX309" s="235"/>
      <c r="AZY309" s="235"/>
      <c r="AZZ309" s="235"/>
      <c r="BAA309" s="235"/>
      <c r="BAB309" s="235"/>
      <c r="BAC309" s="235"/>
      <c r="BAD309" s="235"/>
      <c r="BAE309" s="235"/>
      <c r="BAF309" s="235"/>
      <c r="BAG309" s="235"/>
      <c r="BAH309" s="235"/>
      <c r="BAI309" s="235"/>
      <c r="BAJ309" s="235"/>
      <c r="BAK309" s="235"/>
      <c r="BAL309" s="235"/>
      <c r="BAM309" s="235"/>
      <c r="BAN309" s="235"/>
      <c r="BAO309" s="235"/>
      <c r="BAP309" s="235"/>
      <c r="BAQ309" s="235"/>
      <c r="BAR309" s="235"/>
      <c r="BAS309" s="235"/>
      <c r="BAT309" s="235"/>
      <c r="BAU309" s="235"/>
      <c r="BAV309" s="235"/>
      <c r="BAW309" s="235"/>
      <c r="BAX309" s="235"/>
      <c r="BAY309" s="235"/>
      <c r="BAZ309" s="235"/>
      <c r="BBA309" s="235"/>
      <c r="BBB309" s="235"/>
      <c r="BBC309" s="235"/>
      <c r="BBD309" s="235"/>
      <c r="BBE309" s="235"/>
      <c r="BBF309" s="235"/>
      <c r="BBG309" s="235"/>
      <c r="BBH309" s="235"/>
      <c r="BBI309" s="235"/>
      <c r="BBJ309" s="235"/>
      <c r="BBK309" s="235"/>
      <c r="BBL309" s="235"/>
      <c r="BBM309" s="235"/>
      <c r="BBN309" s="235"/>
      <c r="BBO309" s="235"/>
      <c r="BBP309" s="235"/>
      <c r="BBQ309" s="235"/>
      <c r="BBR309" s="235"/>
      <c r="BBS309" s="235"/>
      <c r="BBT309" s="235"/>
      <c r="BBU309" s="235"/>
      <c r="BBV309" s="235"/>
      <c r="BBW309" s="235"/>
      <c r="BBX309" s="235"/>
      <c r="BBY309" s="235"/>
      <c r="BBZ309" s="235"/>
      <c r="BCA309" s="235"/>
      <c r="BCB309" s="235"/>
      <c r="BCC309" s="235"/>
      <c r="BCD309" s="235"/>
      <c r="BCE309" s="235"/>
      <c r="BCF309" s="235"/>
      <c r="BCG309" s="235"/>
      <c r="BCH309" s="235"/>
      <c r="BCI309" s="235"/>
      <c r="BCJ309" s="235"/>
      <c r="BCK309" s="235"/>
      <c r="BCL309" s="235"/>
      <c r="BCM309" s="235"/>
      <c r="BCN309" s="235"/>
      <c r="BCO309" s="235"/>
      <c r="BCP309" s="235"/>
      <c r="BCQ309" s="235"/>
      <c r="BCR309" s="235"/>
      <c r="BCS309" s="235"/>
      <c r="BCT309" s="235"/>
      <c r="BCU309" s="235"/>
      <c r="BCV309" s="235"/>
      <c r="BCW309" s="235"/>
      <c r="BCX309" s="235"/>
      <c r="BCY309" s="235"/>
      <c r="BCZ309" s="235"/>
      <c r="BDA309" s="235"/>
      <c r="BDB309" s="235"/>
      <c r="BDC309" s="235"/>
      <c r="BDD309" s="235"/>
      <c r="BDE309" s="235"/>
      <c r="BDF309" s="235"/>
      <c r="BDG309" s="235"/>
      <c r="BDH309" s="235"/>
      <c r="BDI309" s="235"/>
      <c r="BDJ309" s="235"/>
      <c r="BDK309" s="235"/>
      <c r="BDL309" s="235"/>
      <c r="BDM309" s="235"/>
      <c r="BDN309" s="235"/>
      <c r="BDO309" s="235"/>
      <c r="BDP309" s="235"/>
      <c r="BDQ309" s="235"/>
      <c r="BDR309" s="235"/>
      <c r="BDS309" s="235"/>
      <c r="BDT309" s="235"/>
      <c r="BDU309" s="235"/>
      <c r="BDV309" s="235"/>
      <c r="BDW309" s="235"/>
      <c r="BDX309" s="235"/>
      <c r="BDY309" s="235"/>
      <c r="BDZ309" s="235"/>
      <c r="BEA309" s="235"/>
      <c r="BEB309" s="235"/>
      <c r="BEC309" s="235"/>
      <c r="BED309" s="235"/>
      <c r="BEE309" s="235"/>
      <c r="BEF309" s="235"/>
      <c r="BEG309" s="235"/>
      <c r="BEH309" s="235"/>
      <c r="BEI309" s="235"/>
      <c r="BEJ309" s="235"/>
      <c r="BEK309" s="235"/>
      <c r="BEL309" s="235"/>
      <c r="BEM309" s="235"/>
      <c r="BEN309" s="235"/>
      <c r="BEO309" s="235"/>
      <c r="BEP309" s="235"/>
      <c r="BEQ309" s="235"/>
      <c r="BER309" s="235"/>
      <c r="BES309" s="235"/>
      <c r="BET309" s="235"/>
      <c r="BEU309" s="235"/>
      <c r="BEV309" s="235"/>
      <c r="BEW309" s="235"/>
      <c r="BEX309" s="235"/>
      <c r="BEY309" s="235"/>
      <c r="BEZ309" s="235"/>
      <c r="BFA309" s="235"/>
      <c r="BFB309" s="235"/>
      <c r="BFC309" s="235"/>
      <c r="BFD309" s="235"/>
      <c r="BFE309" s="235"/>
      <c r="BFF309" s="235"/>
      <c r="BFG309" s="235"/>
      <c r="BFH309" s="235"/>
      <c r="BFI309" s="235"/>
      <c r="BFJ309" s="235"/>
      <c r="BFK309" s="235"/>
      <c r="BFL309" s="235"/>
      <c r="BFM309" s="235"/>
      <c r="BFN309" s="235"/>
      <c r="BFO309" s="235"/>
      <c r="BFP309" s="235"/>
      <c r="BFQ309" s="235"/>
      <c r="BFR309" s="235"/>
      <c r="BFS309" s="235"/>
      <c r="BFT309" s="235"/>
      <c r="BFU309" s="235"/>
      <c r="BFV309" s="235"/>
      <c r="BFW309" s="235"/>
      <c r="BFX309" s="235"/>
      <c r="BFY309" s="235"/>
      <c r="BFZ309" s="235"/>
      <c r="BGA309" s="235"/>
      <c r="BGB309" s="235"/>
      <c r="BGC309" s="235"/>
      <c r="BGD309" s="235"/>
      <c r="BGE309" s="235"/>
      <c r="BGF309" s="235"/>
      <c r="BGG309" s="235"/>
      <c r="BGH309" s="235"/>
      <c r="BGI309" s="235"/>
      <c r="BGJ309" s="235"/>
      <c r="BGK309" s="235"/>
      <c r="BGL309" s="235"/>
      <c r="BGM309" s="235"/>
      <c r="BGN309" s="235"/>
      <c r="BGO309" s="235"/>
      <c r="BGP309" s="235"/>
      <c r="BGQ309" s="235"/>
      <c r="BGR309" s="235"/>
      <c r="BGS309" s="235"/>
      <c r="BGT309" s="235"/>
      <c r="BGU309" s="235"/>
      <c r="BGV309" s="235"/>
      <c r="BGW309" s="235"/>
      <c r="BGX309" s="235"/>
      <c r="BGY309" s="235"/>
      <c r="BGZ309" s="235"/>
      <c r="BHA309" s="235"/>
      <c r="BHB309" s="235"/>
      <c r="BHC309" s="235"/>
      <c r="BHD309" s="235"/>
      <c r="BHE309" s="235"/>
      <c r="BHF309" s="235"/>
      <c r="BHG309" s="235"/>
      <c r="BHH309" s="235"/>
      <c r="BHI309" s="235"/>
      <c r="BHJ309" s="235"/>
      <c r="BHK309" s="235"/>
      <c r="BHL309" s="235"/>
      <c r="BHM309" s="235"/>
      <c r="BHN309" s="235"/>
      <c r="BHO309" s="235"/>
      <c r="BHP309" s="235"/>
      <c r="BHQ309" s="235"/>
      <c r="BHR309" s="235"/>
      <c r="BHS309" s="235"/>
      <c r="BHT309" s="235"/>
      <c r="BHU309" s="235"/>
      <c r="BHV309" s="235"/>
      <c r="BHW309" s="235"/>
      <c r="BHX309" s="235"/>
      <c r="BHY309" s="235"/>
      <c r="BHZ309" s="235"/>
      <c r="BIA309" s="235"/>
      <c r="BIB309" s="235"/>
      <c r="BIC309" s="235"/>
      <c r="BID309" s="235"/>
      <c r="BIE309" s="235"/>
      <c r="BIF309" s="235"/>
      <c r="BIG309" s="235"/>
      <c r="BIH309" s="235"/>
      <c r="BII309" s="235"/>
      <c r="BIJ309" s="235"/>
      <c r="BIK309" s="235"/>
      <c r="BIL309" s="235"/>
      <c r="BIM309" s="235"/>
      <c r="BIN309" s="235"/>
      <c r="BIO309" s="235"/>
      <c r="BIP309" s="235"/>
      <c r="BIQ309" s="235"/>
      <c r="BIR309" s="235"/>
      <c r="BIS309" s="235"/>
      <c r="BIT309" s="235"/>
      <c r="BIU309" s="235"/>
      <c r="BIV309" s="235"/>
      <c r="BIW309" s="235"/>
      <c r="BIX309" s="235"/>
      <c r="BIY309" s="235"/>
      <c r="BIZ309" s="235"/>
      <c r="BJA309" s="235"/>
      <c r="BJB309" s="235"/>
      <c r="BJC309" s="235"/>
      <c r="BJD309" s="235"/>
      <c r="BJE309" s="235"/>
      <c r="BJF309" s="235"/>
      <c r="BJG309" s="235"/>
      <c r="BJH309" s="235"/>
      <c r="BJI309" s="235"/>
      <c r="BJJ309" s="235"/>
      <c r="BJK309" s="235"/>
      <c r="BJL309" s="235"/>
      <c r="BJM309" s="235"/>
      <c r="BJN309" s="235"/>
      <c r="BJO309" s="235"/>
      <c r="BJP309" s="235"/>
      <c r="BJQ309" s="235"/>
      <c r="BJR309" s="235"/>
      <c r="BJS309" s="235"/>
      <c r="BJT309" s="235"/>
      <c r="BJU309" s="235"/>
      <c r="BJV309" s="235"/>
      <c r="BJW309" s="235"/>
      <c r="BJX309" s="235"/>
      <c r="BJY309" s="235"/>
      <c r="BJZ309" s="235"/>
      <c r="BKA309" s="235"/>
      <c r="BKB309" s="235"/>
      <c r="BKC309" s="235"/>
      <c r="BKD309" s="235"/>
      <c r="BKE309" s="235"/>
      <c r="BKF309" s="235"/>
      <c r="BKG309" s="235"/>
      <c r="BKH309" s="235"/>
      <c r="BKI309" s="235"/>
      <c r="BKJ309" s="235"/>
      <c r="BKK309" s="235"/>
      <c r="BKL309" s="235"/>
      <c r="BKM309" s="235"/>
      <c r="BKN309" s="235"/>
      <c r="BKO309" s="235"/>
      <c r="BKP309" s="235"/>
      <c r="BKQ309" s="235"/>
      <c r="BKR309" s="235"/>
      <c r="BKS309" s="235"/>
      <c r="BKT309" s="235"/>
      <c r="BKU309" s="235"/>
      <c r="BKV309" s="235"/>
      <c r="BKW309" s="235"/>
      <c r="BKX309" s="235"/>
      <c r="BKY309" s="235"/>
      <c r="BKZ309" s="235"/>
      <c r="BLA309" s="235"/>
      <c r="BLB309" s="235"/>
      <c r="BLC309" s="235"/>
      <c r="BLD309" s="235"/>
      <c r="BLE309" s="235"/>
      <c r="BLF309" s="235"/>
      <c r="BLG309" s="235"/>
      <c r="BLH309" s="235"/>
      <c r="BLI309" s="235"/>
      <c r="BLJ309" s="235"/>
      <c r="BLK309" s="235"/>
      <c r="BLL309" s="235"/>
      <c r="BLM309" s="235"/>
      <c r="BLN309" s="235"/>
      <c r="BLO309" s="235"/>
      <c r="BLP309" s="235"/>
      <c r="BLQ309" s="235"/>
      <c r="BLR309" s="235"/>
      <c r="BLS309" s="235"/>
      <c r="BLT309" s="235"/>
      <c r="BLU309" s="235"/>
      <c r="BLV309" s="235"/>
      <c r="BLW309" s="235"/>
      <c r="BLX309" s="235"/>
      <c r="BLY309" s="235"/>
      <c r="BLZ309" s="235"/>
      <c r="BMA309" s="235"/>
      <c r="BMB309" s="235"/>
      <c r="BMC309" s="235"/>
      <c r="BMD309" s="235"/>
      <c r="BME309" s="235"/>
      <c r="BMF309" s="235"/>
      <c r="BMG309" s="235"/>
      <c r="BMH309" s="235"/>
      <c r="BMI309" s="235"/>
      <c r="BMJ309" s="235"/>
      <c r="BMK309" s="235"/>
      <c r="BML309" s="235"/>
      <c r="BMM309" s="235"/>
      <c r="BMN309" s="235"/>
      <c r="BMO309" s="235"/>
      <c r="BMP309" s="235"/>
      <c r="BMQ309" s="235"/>
      <c r="BMR309" s="235"/>
      <c r="BMS309" s="235"/>
      <c r="BMT309" s="235"/>
      <c r="BMU309" s="235"/>
      <c r="BMV309" s="235"/>
      <c r="BMW309" s="235"/>
      <c r="BMX309" s="235"/>
      <c r="BMY309" s="235"/>
      <c r="BMZ309" s="235"/>
      <c r="BNA309" s="235"/>
      <c r="BNB309" s="235"/>
      <c r="BNC309" s="235"/>
      <c r="BND309" s="235"/>
      <c r="BNE309" s="235"/>
      <c r="BNF309" s="235"/>
      <c r="BNG309" s="235"/>
      <c r="BNH309" s="235"/>
      <c r="BNI309" s="235"/>
      <c r="BNJ309" s="235"/>
      <c r="BNK309" s="235"/>
      <c r="BNL309" s="235"/>
    </row>
    <row r="311" spans="1:1728" ht="15" customHeight="1" x14ac:dyDescent="0.25">
      <c r="A311" s="452" t="s">
        <v>2555</v>
      </c>
      <c r="B311" s="397"/>
    </row>
    <row r="312" spans="1:1728" ht="15" customHeight="1" x14ac:dyDescent="0.25">
      <c r="D312" s="162"/>
      <c r="E312" s="162"/>
    </row>
    <row r="313" spans="1:1728" ht="15" customHeight="1" x14ac:dyDescent="0.25">
      <c r="E313" s="123"/>
    </row>
    <row r="314" spans="1:1728" ht="15" customHeight="1" x14ac:dyDescent="0.25">
      <c r="D314" s="123"/>
      <c r="E314" s="123"/>
    </row>
  </sheetData>
  <autoFilter ref="A1:L309" xr:uid="{00000000-0009-0000-0000-000002000000}">
    <filterColumn colId="9">
      <filters>
        <filter val="2026"/>
      </filters>
    </filterColumn>
  </autoFilter>
  <dataConsolidate/>
  <customSheetViews>
    <customSheetView guid="{AEB58B37-5D6B-4039-9922-3CF261F13BA6}" scale="80" fitToPage="1" filter="1" showAutoFilter="1">
      <pane ySplit="21" topLeftCell="A23" activePane="bottomLeft" state="frozen"/>
      <selection pane="bottomLeft" activeCell="D173" sqref="D173"/>
      <pageMargins left="0.7" right="0.7" top="0.75" bottom="0.75" header="0.3" footer="0.3"/>
      <pageSetup paperSize="9" fitToHeight="0" orientation="landscape" r:id="rId1"/>
      <headerFooter>
        <oddFooter>&amp;C_x000D_&amp;1#&amp;"Calibri"&amp;10&amp;K008000 Interní informace</oddFooter>
      </headerFooter>
      <autoFilter ref="A1:L309" xr:uid="{00000000-0009-0000-0000-000002000000}">
        <filterColumn colId="9">
          <filters>
            <filter val="2026"/>
          </filters>
        </filterColumn>
      </autoFilter>
    </customSheetView>
    <customSheetView guid="{52F7C096-E39F-4B62-B236-406743A19F9F}" scale="80" fitToPage="1" showAutoFilter="1" state="hidden">
      <pane ySplit="3" topLeftCell="A230" activePane="bottomLeft" state="frozen"/>
      <selection pane="bottomLeft" activeCell="M237" sqref="M237"/>
      <pageMargins left="0.7" right="0.7" top="0.75" bottom="0.75" header="0.3" footer="0.3"/>
      <pageSetup paperSize="9" fitToHeight="0" orientation="landscape" r:id="rId2"/>
      <headerFooter>
        <oddFooter>&amp;C_x000D_&amp;1#&amp;"Calibri"&amp;10&amp;K008000 Interní informace</oddFooter>
      </headerFooter>
      <autoFilter ref="A3:O349" xr:uid="{0683645C-5049-45F3-857A-0BC359BE2BFE}"/>
    </customSheetView>
    <customSheetView guid="{94A86B80-496B-4C45-9AA9-479C4178B5D2}" scale="80" fitToPage="1" showAutoFilter="1">
      <pane ySplit="4" topLeftCell="A230" activePane="bottomLeft" state="frozen"/>
      <selection pane="bottomLeft" activeCell="M237" sqref="M237"/>
      <pageMargins left="0.7" right="0.7" top="0.75" bottom="0.75" header="0.3" footer="0.3"/>
      <pageSetup paperSize="9" fitToHeight="0" orientation="landscape" r:id="rId3"/>
      <headerFooter>
        <oddFooter>&amp;C_x000D_&amp;1#&amp;"Calibri"&amp;10&amp;K008000 Interní informace</oddFooter>
      </headerFooter>
      <autoFilter ref="B1:P1" xr:uid="{2DE67300-36F8-4888-8414-CF707F91333E}"/>
    </customSheetView>
    <customSheetView guid="{F033EB65-7EFC-41F5-A7AA-CECBBB29559F}" scale="80" fitToPage="1" showAutoFilter="1" state="hidden">
      <pane ySplit="4" topLeftCell="A230" activePane="bottomLeft" state="frozen"/>
      <selection pane="bottomLeft" activeCell="M237" sqref="M237"/>
      <pageMargins left="0.7" right="0.7" top="0.75" bottom="0.75" header="0.3" footer="0.3"/>
      <pageSetup paperSize="9" fitToHeight="0" orientation="landscape" r:id="rId4"/>
      <headerFooter>
        <oddFooter>&amp;C_x000D_&amp;1#&amp;"Calibri"&amp;10&amp;K008000 Interní informace</oddFooter>
      </headerFooter>
      <autoFilter ref="B1:P1" xr:uid="{6253B2BC-DC19-406C-80FA-364C76CF41A8}"/>
    </customSheetView>
    <customSheetView guid="{CDC0DC19-D7C9-4BE5-9AF1-AB3BC6550466}" fitToPage="1" filter="1" showAutoFilter="1">
      <pane xSplit="1" ySplit="4" topLeftCell="B344" activePane="bottomRight" state="frozen"/>
      <selection pane="bottomRight" activeCell="A353" sqref="A353"/>
      <pageMargins left="0.7" right="0.7" top="0.75" bottom="0.75" header="0.3" footer="0.3"/>
      <pageSetup paperSize="9" fitToHeight="0" orientation="landscape" r:id="rId5"/>
      <headerFooter>
        <oddFooter>&amp;C_x000D_&amp;1#&amp;"Calibri"&amp;10&amp;K008000 Interní informace</oddFooter>
      </headerFooter>
      <autoFilter ref="B1:P1" xr:uid="{56D242F8-697D-4C6B-83F7-DEA4EB677875}">
        <filterColumn colId="1">
          <filters>
            <filter val="29 - 4.1 Systemic support for public investment - 4.1.4  The incerease of effectivenes and enhancing the implementation of the National Recovery and Ressilience Plan"/>
            <filter val="(Neprázdné)"/>
          </filters>
        </filterColumn>
      </autoFilter>
    </customSheetView>
    <customSheetView guid="{9DF36C2D-7825-415A-81F8-9379583E3C8F}" scale="70" fitToPage="1" showAutoFilter="1">
      <pane ySplit="4" topLeftCell="A5" activePane="bottomLeft" state="frozen"/>
      <selection pane="bottomLeft" activeCell="A5" sqref="A5"/>
      <pageMargins left="0.7" right="0.7" top="0.75" bottom="0.75" header="0.3" footer="0.3"/>
      <pageSetup paperSize="9" fitToHeight="0" orientation="landscape" r:id="rId6"/>
      <headerFooter>
        <oddFooter>&amp;C_x000D_&amp;1#&amp;"Calibri"&amp;10&amp;K008000 Interní informace</oddFooter>
      </headerFooter>
      <autoFilter ref="B1:P1" xr:uid="{671D5B1C-6683-4756-B419-C65019DA76D9}"/>
    </customSheetView>
    <customSheetView guid="{670AF84C-C3FA-48D0-B66A-2AB9C89546C2}" scale="80" fitToPage="1" showAutoFilter="1" state="hidden">
      <pane ySplit="4" topLeftCell="A230" activePane="bottomLeft" state="frozen"/>
      <selection pane="bottomLeft" activeCell="M237" sqref="M237"/>
      <pageMargins left="0.7" right="0.7" top="0.75" bottom="0.75" header="0.3" footer="0.3"/>
      <pageSetup paperSize="9" fitToHeight="0" orientation="landscape" r:id="rId7"/>
      <headerFooter>
        <oddFooter>&amp;C_x000D_&amp;1#&amp;"Calibri"&amp;10&amp;K008000 Interní informace</oddFooter>
      </headerFooter>
      <autoFilter ref="B1:P1" xr:uid="{E18229C1-9BF5-46EE-8845-261D7DAA71AE}"/>
    </customSheetView>
  </customSheetViews>
  <mergeCells count="9">
    <mergeCell ref="L1:L2"/>
    <mergeCell ref="A1:A2"/>
    <mergeCell ref="B1:B2"/>
    <mergeCell ref="C1:C2"/>
    <mergeCell ref="D1:D2"/>
    <mergeCell ref="E1:E2"/>
    <mergeCell ref="F1:H1"/>
    <mergeCell ref="I1:J1"/>
    <mergeCell ref="K1:K2"/>
  </mergeCells>
  <phoneticPr fontId="59" type="noConversion"/>
  <dataValidations disablePrompts="1" count="3">
    <dataValidation type="list" allowBlank="1" showInputMessage="1" showErrorMessage="1" sqref="F283:F288 I283:I302 C283:C302" xr:uid="{00000000-0002-0000-0200-000001000000}"/>
    <dataValidation operator="greaterThan" allowBlank="1" showInputMessage="1" showErrorMessage="1" errorTitle="Wrong input" error="Input must be a positive whole number." sqref="H302" xr:uid="{00000000-0002-0000-0200-000002000000}"/>
    <dataValidation type="whole" operator="greaterThan" allowBlank="1" showInputMessage="1" showErrorMessage="1" errorTitle="Wrong input" error="Input must be a positive whole number." sqref="H283:H301 G283:G302" xr:uid="{00000000-0002-0000-0200-000000000000}">
      <formula1>-1</formula1>
    </dataValidation>
  </dataValidations>
  <pageMargins left="0.7" right="0.7" top="0.75" bottom="0.75" header="0.3" footer="0.3"/>
  <pageSetup paperSize="9" fitToHeight="0" orientation="landscape" r:id="rId8"/>
  <headerFooter>
    <oddFooter>&amp;C_x000D_&amp;1#&amp;"Calibri"&amp;10&amp;K008000 Interní informace</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2F75B5"/>
  </sheetPr>
  <dimension ref="A1:BEI198"/>
  <sheetViews>
    <sheetView tabSelected="1" zoomScaleNormal="70" workbookViewId="0">
      <pane xSplit="2" ySplit="5" topLeftCell="C6" activePane="bottomRight" state="frozen"/>
      <selection pane="topRight" activeCell="C1" sqref="C1"/>
      <selection pane="bottomLeft" activeCell="A6" sqref="A6"/>
      <selection pane="bottomRight" activeCell="B4" sqref="B4"/>
    </sheetView>
  </sheetViews>
  <sheetFormatPr defaultColWidth="8.85546875" defaultRowHeight="15" customHeight="1" x14ac:dyDescent="0.25"/>
  <cols>
    <col min="1" max="1" width="7.7109375" customWidth="1"/>
    <col min="2" max="2" width="90.42578125" customWidth="1"/>
    <col min="3" max="3" width="12.140625" customWidth="1"/>
    <col min="4" max="4" width="15.5703125" bestFit="1" customWidth="1"/>
    <col min="5" max="5" width="18.85546875" hidden="1" customWidth="1"/>
    <col min="6" max="6" width="25.42578125" hidden="1" customWidth="1"/>
    <col min="7" max="7" width="14.85546875" hidden="1" customWidth="1"/>
    <col min="8" max="8" width="15.85546875" customWidth="1"/>
    <col min="9" max="9" width="24.85546875" hidden="1" customWidth="1"/>
    <col min="10" max="10" width="26.85546875" bestFit="1" customWidth="1"/>
    <col min="11" max="13" width="32.42578125" hidden="1" customWidth="1"/>
    <col min="14" max="14" width="8.85546875" style="117" customWidth="1"/>
    <col min="15" max="16" width="8.85546875" customWidth="1"/>
    <col min="19" max="19" width="11.140625" customWidth="1"/>
    <col min="21" max="21" width="9.5703125" bestFit="1" customWidth="1"/>
    <col min="22" max="22" width="11.42578125" customWidth="1"/>
    <col min="23" max="23" width="10" customWidth="1"/>
    <col min="25" max="25" width="9.42578125" customWidth="1"/>
    <col min="26" max="26" width="26" customWidth="1"/>
    <col min="27" max="27" width="12.5703125" customWidth="1"/>
    <col min="28" max="28" width="7.5703125" customWidth="1"/>
    <col min="29" max="29" width="9.140625" customWidth="1"/>
    <col min="30" max="30" width="6.85546875" customWidth="1"/>
    <col min="31" max="31" width="11.42578125" customWidth="1"/>
    <col min="32" max="32" width="23.85546875" customWidth="1"/>
    <col min="33" max="33" width="8.85546875" customWidth="1"/>
    <col min="34" max="34" width="19.5703125" customWidth="1"/>
    <col min="35" max="35" width="14.42578125" bestFit="1" customWidth="1"/>
    <col min="36" max="37" width="19.42578125" customWidth="1"/>
    <col min="38" max="38" width="13.42578125" bestFit="1" customWidth="1"/>
    <col min="39" max="39" width="12" bestFit="1" customWidth="1"/>
    <col min="40" max="40" width="14.5703125" customWidth="1"/>
    <col min="43" max="43" width="9.140625" customWidth="1"/>
    <col min="44" max="44" width="15" customWidth="1"/>
    <col min="46" max="46" width="15.5703125" customWidth="1"/>
    <col min="48" max="48" width="18.42578125" customWidth="1"/>
    <col min="50" max="50" width="15" customWidth="1"/>
    <col min="52" max="52" width="15.140625" customWidth="1"/>
    <col min="54" max="54" width="15.140625" customWidth="1"/>
  </cols>
  <sheetData>
    <row r="1" spans="1:1491" s="146" customFormat="1" ht="15" customHeight="1" x14ac:dyDescent="0.25">
      <c r="A1" s="549" t="s">
        <v>868</v>
      </c>
      <c r="B1" s="549" t="s">
        <v>869</v>
      </c>
      <c r="C1" s="554" t="s">
        <v>870</v>
      </c>
      <c r="D1" s="555"/>
      <c r="E1" s="530" t="s">
        <v>871</v>
      </c>
      <c r="F1" s="531"/>
      <c r="G1" s="531"/>
      <c r="H1" s="531"/>
      <c r="I1" s="531"/>
      <c r="J1" s="531"/>
      <c r="K1" s="531"/>
      <c r="L1" s="531"/>
      <c r="M1" s="531"/>
      <c r="N1" s="531"/>
      <c r="O1" s="531"/>
      <c r="P1" s="531"/>
      <c r="Q1" s="531"/>
      <c r="R1" s="531"/>
      <c r="S1" s="531"/>
      <c r="T1" s="531"/>
      <c r="U1" s="532"/>
      <c r="V1" s="530" t="s">
        <v>872</v>
      </c>
      <c r="W1" s="531"/>
      <c r="X1" s="531"/>
      <c r="Y1" s="532"/>
      <c r="Z1" s="533" t="s">
        <v>873</v>
      </c>
      <c r="AA1" s="525" t="s">
        <v>874</v>
      </c>
      <c r="AB1" s="527"/>
      <c r="AC1" s="525" t="s">
        <v>875</v>
      </c>
      <c r="AD1" s="526"/>
      <c r="AE1" s="527"/>
      <c r="AF1" s="147" t="s">
        <v>876</v>
      </c>
      <c r="AG1" s="145"/>
      <c r="AH1" s="543"/>
      <c r="AI1" s="544"/>
      <c r="AJ1" s="544"/>
      <c r="AK1" s="544"/>
      <c r="AL1" s="544"/>
      <c r="AM1" s="544"/>
      <c r="AN1" s="545"/>
      <c r="AO1" s="145"/>
      <c r="AP1" s="145"/>
      <c r="AQ1" s="552" t="s">
        <v>877</v>
      </c>
      <c r="AR1" s="541"/>
      <c r="AS1" s="541"/>
      <c r="AT1" s="541"/>
      <c r="AU1" s="541"/>
      <c r="AV1" s="541"/>
      <c r="AW1" s="541"/>
      <c r="AX1" s="541"/>
      <c r="AY1" s="541"/>
      <c r="AZ1" s="541"/>
      <c r="BA1" s="541"/>
      <c r="BB1" s="553"/>
      <c r="BC1" s="541" t="s">
        <v>878</v>
      </c>
      <c r="BD1" s="542"/>
      <c r="BE1" s="541" t="s">
        <v>879</v>
      </c>
      <c r="BF1" s="542"/>
      <c r="BG1" s="541" t="s">
        <v>880</v>
      </c>
      <c r="BH1" s="542"/>
      <c r="BI1" s="541" t="s">
        <v>881</v>
      </c>
      <c r="BJ1" s="542"/>
      <c r="BK1" s="541" t="s">
        <v>882</v>
      </c>
      <c r="BL1" s="542"/>
      <c r="BM1" s="541" t="s">
        <v>883</v>
      </c>
      <c r="BN1" s="542"/>
      <c r="BO1" s="148" t="s">
        <v>133</v>
      </c>
    </row>
    <row r="2" spans="1:1491" s="146" customFormat="1" ht="15" customHeight="1" x14ac:dyDescent="0.25">
      <c r="A2" s="550"/>
      <c r="B2" s="550"/>
      <c r="C2" s="556"/>
      <c r="D2" s="557"/>
      <c r="E2" s="530" t="s">
        <v>884</v>
      </c>
      <c r="F2" s="531"/>
      <c r="G2" s="531"/>
      <c r="H2" s="531"/>
      <c r="I2" s="531"/>
      <c r="J2" s="531"/>
      <c r="K2" s="531"/>
      <c r="L2" s="531"/>
      <c r="M2" s="531"/>
      <c r="N2" s="532"/>
      <c r="O2" s="530" t="s">
        <v>885</v>
      </c>
      <c r="P2" s="531"/>
      <c r="Q2" s="531"/>
      <c r="R2" s="531"/>
      <c r="S2" s="531"/>
      <c r="T2" s="531"/>
      <c r="U2" s="532"/>
      <c r="V2" s="530" t="s">
        <v>886</v>
      </c>
      <c r="W2" s="531"/>
      <c r="X2" s="531" t="s">
        <v>887</v>
      </c>
      <c r="Y2" s="532"/>
      <c r="Z2" s="535"/>
      <c r="AA2" s="528" t="s">
        <v>888</v>
      </c>
      <c r="AB2" s="533" t="s">
        <v>889</v>
      </c>
      <c r="AC2" s="528" t="s">
        <v>890</v>
      </c>
      <c r="AD2" s="533" t="s">
        <v>889</v>
      </c>
      <c r="AE2" s="533" t="s">
        <v>891</v>
      </c>
      <c r="AF2" s="528" t="s">
        <v>892</v>
      </c>
      <c r="AG2" s="145"/>
      <c r="AH2" s="536" t="s">
        <v>893</v>
      </c>
      <c r="AI2" s="540"/>
      <c r="AJ2" s="537"/>
      <c r="AK2" s="536" t="s">
        <v>894</v>
      </c>
      <c r="AL2" s="537"/>
      <c r="AM2" s="538" t="s">
        <v>895</v>
      </c>
      <c r="AN2" s="539"/>
      <c r="AO2" s="145"/>
      <c r="AP2" s="145"/>
      <c r="AQ2" s="552" t="s">
        <v>878</v>
      </c>
      <c r="AR2" s="542"/>
      <c r="AS2" s="541" t="s">
        <v>879</v>
      </c>
      <c r="AT2" s="542"/>
      <c r="AU2" s="541" t="s">
        <v>896</v>
      </c>
      <c r="AV2" s="542"/>
      <c r="AW2" s="541" t="s">
        <v>881</v>
      </c>
      <c r="AX2" s="542"/>
      <c r="AY2" s="541" t="s">
        <v>897</v>
      </c>
      <c r="AZ2" s="542"/>
      <c r="BA2" s="541" t="s">
        <v>883</v>
      </c>
      <c r="BB2" s="542"/>
      <c r="BC2" s="541" t="s">
        <v>898</v>
      </c>
      <c r="BD2" s="542"/>
      <c r="BE2" s="541" t="s">
        <v>899</v>
      </c>
      <c r="BF2" s="542"/>
      <c r="BG2" s="541" t="s">
        <v>900</v>
      </c>
      <c r="BH2" s="542"/>
      <c r="BI2" s="541" t="s">
        <v>901</v>
      </c>
      <c r="BJ2" s="542"/>
      <c r="BK2" s="541" t="s">
        <v>902</v>
      </c>
      <c r="BL2" s="542"/>
      <c r="BM2" s="541" t="s">
        <v>903</v>
      </c>
      <c r="BN2" s="542"/>
      <c r="BO2" s="151" t="s">
        <v>133</v>
      </c>
    </row>
    <row r="3" spans="1:1491" s="146" customFormat="1" ht="56.25" customHeight="1" x14ac:dyDescent="0.25">
      <c r="A3" s="551"/>
      <c r="B3" s="551"/>
      <c r="C3" s="152" t="s">
        <v>904</v>
      </c>
      <c r="D3" s="152" t="s">
        <v>905</v>
      </c>
      <c r="E3" s="122" t="s">
        <v>906</v>
      </c>
      <c r="F3" s="201" t="s">
        <v>2028</v>
      </c>
      <c r="G3" s="201" t="s">
        <v>2553</v>
      </c>
      <c r="H3" s="194" t="s">
        <v>2015</v>
      </c>
      <c r="I3" s="188" t="s">
        <v>2012</v>
      </c>
      <c r="J3" s="194" t="s">
        <v>2043</v>
      </c>
      <c r="K3" s="194" t="s">
        <v>2037</v>
      </c>
      <c r="L3" s="194" t="s">
        <v>2036</v>
      </c>
      <c r="M3" s="194" t="s">
        <v>2038</v>
      </c>
      <c r="N3" s="153" t="s">
        <v>2472</v>
      </c>
      <c r="O3" s="154">
        <v>2020</v>
      </c>
      <c r="P3" s="154">
        <v>2021</v>
      </c>
      <c r="Q3" s="154">
        <v>2022</v>
      </c>
      <c r="R3" s="154">
        <v>2023</v>
      </c>
      <c r="S3" s="154">
        <v>2024</v>
      </c>
      <c r="T3" s="154">
        <v>2025</v>
      </c>
      <c r="U3" s="154">
        <v>2026</v>
      </c>
      <c r="V3" s="122" t="s">
        <v>890</v>
      </c>
      <c r="W3" s="154" t="s">
        <v>2473</v>
      </c>
      <c r="X3" s="122" t="s">
        <v>890</v>
      </c>
      <c r="Y3" s="149" t="s">
        <v>889</v>
      </c>
      <c r="Z3" s="534"/>
      <c r="AA3" s="529"/>
      <c r="AB3" s="534"/>
      <c r="AC3" s="529"/>
      <c r="AD3" s="534"/>
      <c r="AE3" s="534"/>
      <c r="AF3" s="529"/>
      <c r="AG3" s="145"/>
      <c r="AH3" s="155" t="s">
        <v>907</v>
      </c>
      <c r="AI3" s="150" t="s">
        <v>908</v>
      </c>
      <c r="AJ3" s="150" t="s">
        <v>909</v>
      </c>
      <c r="AK3" s="150" t="s">
        <v>907</v>
      </c>
      <c r="AL3" s="150" t="s">
        <v>910</v>
      </c>
      <c r="AM3" s="156" t="s">
        <v>911</v>
      </c>
      <c r="AN3" s="156" t="s">
        <v>912</v>
      </c>
      <c r="AO3" s="145"/>
      <c r="AP3" s="145"/>
      <c r="AQ3" s="157" t="s">
        <v>913</v>
      </c>
      <c r="AR3" s="158" t="s">
        <v>914</v>
      </c>
      <c r="AS3" s="158" t="s">
        <v>913</v>
      </c>
      <c r="AT3" s="158" t="s">
        <v>914</v>
      </c>
      <c r="AU3" s="158" t="s">
        <v>913</v>
      </c>
      <c r="AV3" s="158" t="s">
        <v>914</v>
      </c>
      <c r="AW3" s="158" t="s">
        <v>913</v>
      </c>
      <c r="AX3" s="158" t="s">
        <v>914</v>
      </c>
      <c r="AY3" s="158" t="s">
        <v>913</v>
      </c>
      <c r="AZ3" s="158" t="s">
        <v>914</v>
      </c>
      <c r="BA3" s="158" t="s">
        <v>913</v>
      </c>
      <c r="BB3" s="158" t="s">
        <v>914</v>
      </c>
      <c r="BC3" s="158" t="s">
        <v>915</v>
      </c>
      <c r="BD3" s="158" t="s">
        <v>916</v>
      </c>
      <c r="BE3" s="158" t="s">
        <v>915</v>
      </c>
      <c r="BF3" s="158" t="s">
        <v>916</v>
      </c>
      <c r="BG3" s="158" t="s">
        <v>915</v>
      </c>
      <c r="BH3" s="158" t="s">
        <v>916</v>
      </c>
      <c r="BI3" s="158" t="s">
        <v>915</v>
      </c>
      <c r="BJ3" s="158" t="s">
        <v>916</v>
      </c>
      <c r="BK3" s="158" t="s">
        <v>915</v>
      </c>
      <c r="BL3" s="158" t="s">
        <v>916</v>
      </c>
      <c r="BM3" s="158" t="s">
        <v>915</v>
      </c>
      <c r="BN3" s="158" t="s">
        <v>916</v>
      </c>
      <c r="BO3" s="151" t="s">
        <v>133</v>
      </c>
    </row>
    <row r="4" spans="1:1491" ht="15" customHeight="1" x14ac:dyDescent="0.25">
      <c r="A4" s="218" t="s">
        <v>917</v>
      </c>
      <c r="B4" s="312" t="s">
        <v>2471</v>
      </c>
      <c r="C4" s="313">
        <v>44197</v>
      </c>
      <c r="D4" s="313">
        <v>46022</v>
      </c>
      <c r="E4" s="108">
        <v>1019.34</v>
      </c>
      <c r="F4" s="108">
        <v>1019.34</v>
      </c>
      <c r="G4" s="314">
        <v>1019.3</v>
      </c>
      <c r="H4" s="108">
        <v>1019.3</v>
      </c>
      <c r="I4" s="108">
        <f t="shared" ref="I4:J8" si="0">E4/25.462</f>
        <v>40.033775822794752</v>
      </c>
      <c r="J4" s="108">
        <f t="shared" si="0"/>
        <v>40.033775822794752</v>
      </c>
      <c r="K4" s="87"/>
      <c r="L4" s="87">
        <f>H4/25.462</f>
        <v>40.032204854292672</v>
      </c>
      <c r="M4" s="87"/>
      <c r="N4" s="225" t="s">
        <v>918</v>
      </c>
      <c r="O4" s="184">
        <v>0</v>
      </c>
      <c r="P4" s="184">
        <v>8</v>
      </c>
      <c r="Q4" s="184">
        <v>413.51</v>
      </c>
      <c r="R4" s="184">
        <v>243.13</v>
      </c>
      <c r="S4" s="184">
        <v>68.13</v>
      </c>
      <c r="T4" s="184">
        <v>175</v>
      </c>
      <c r="U4" s="184">
        <v>111.5</v>
      </c>
      <c r="V4" s="453">
        <v>0</v>
      </c>
      <c r="W4" s="259" t="s">
        <v>919</v>
      </c>
      <c r="X4" s="454" t="s">
        <v>920</v>
      </c>
      <c r="Y4" s="259" t="s">
        <v>921</v>
      </c>
      <c r="Z4" s="455" t="s">
        <v>922</v>
      </c>
      <c r="AA4" s="263" t="s">
        <v>923</v>
      </c>
      <c r="AB4" s="263" t="s">
        <v>924</v>
      </c>
      <c r="AC4" s="456">
        <v>1019.34</v>
      </c>
      <c r="AD4" s="263" t="s">
        <v>925</v>
      </c>
      <c r="AE4" s="263" t="s">
        <v>924</v>
      </c>
      <c r="AF4" s="263" t="s">
        <v>704</v>
      </c>
      <c r="AG4" s="168"/>
      <c r="AH4" s="498"/>
      <c r="AI4" s="499">
        <v>0</v>
      </c>
      <c r="AJ4" s="499">
        <v>0</v>
      </c>
      <c r="AK4" s="498" t="s">
        <v>926</v>
      </c>
      <c r="AL4" s="500">
        <v>1</v>
      </c>
      <c r="AM4" s="364">
        <f>AI4*$H4</f>
        <v>0</v>
      </c>
      <c r="AN4" s="364">
        <f>$H4*AL4</f>
        <v>1019.3</v>
      </c>
      <c r="AO4" s="103"/>
      <c r="AP4" s="102"/>
      <c r="AQ4" s="365"/>
      <c r="AR4" s="365"/>
      <c r="AS4" s="365"/>
      <c r="AT4" s="365"/>
      <c r="AU4" s="365"/>
      <c r="AV4" s="365"/>
      <c r="AW4" s="365"/>
      <c r="AX4" s="365"/>
      <c r="AY4" s="365"/>
      <c r="AZ4" s="365"/>
      <c r="BA4" s="365"/>
      <c r="BB4" s="365"/>
      <c r="BC4" s="365"/>
      <c r="BD4" s="365"/>
      <c r="BE4" s="365"/>
      <c r="BF4" s="365"/>
      <c r="BG4" s="365"/>
      <c r="BH4" s="365"/>
      <c r="BI4" s="365"/>
      <c r="BJ4" s="365"/>
      <c r="BK4" s="365"/>
      <c r="BL4" s="365"/>
      <c r="BM4" s="365"/>
      <c r="BN4" s="365"/>
      <c r="BO4" s="366"/>
    </row>
    <row r="5" spans="1:1491" ht="15" customHeight="1" x14ac:dyDescent="0.25">
      <c r="A5" s="218" t="s">
        <v>917</v>
      </c>
      <c r="B5" s="312" t="s">
        <v>2099</v>
      </c>
      <c r="C5" s="313">
        <v>44197</v>
      </c>
      <c r="D5" s="313">
        <v>46022</v>
      </c>
      <c r="E5" s="108">
        <v>162</v>
      </c>
      <c r="F5" s="108">
        <v>162</v>
      </c>
      <c r="G5" s="314">
        <v>162</v>
      </c>
      <c r="H5" s="108">
        <v>162</v>
      </c>
      <c r="I5" s="108">
        <f t="shared" si="0"/>
        <v>6.3624224334302095</v>
      </c>
      <c r="J5" s="108">
        <f t="shared" si="0"/>
        <v>6.3624224334302095</v>
      </c>
      <c r="K5" s="87"/>
      <c r="L5" s="87">
        <f>H5/25.462</f>
        <v>6.3624224334302095</v>
      </c>
      <c r="M5" s="87"/>
      <c r="N5" s="225" t="s">
        <v>918</v>
      </c>
      <c r="O5" s="184">
        <v>0</v>
      </c>
      <c r="P5" s="184">
        <v>5</v>
      </c>
      <c r="Q5" s="184">
        <v>69</v>
      </c>
      <c r="R5" s="184">
        <v>51</v>
      </c>
      <c r="S5" s="184">
        <v>29</v>
      </c>
      <c r="T5" s="184">
        <v>8</v>
      </c>
      <c r="U5" s="184">
        <v>0</v>
      </c>
      <c r="V5" s="453">
        <v>0</v>
      </c>
      <c r="W5" s="259" t="s">
        <v>924</v>
      </c>
      <c r="X5" s="454" t="s">
        <v>920</v>
      </c>
      <c r="Y5" s="259" t="s">
        <v>921</v>
      </c>
      <c r="Z5" s="455" t="s">
        <v>922</v>
      </c>
      <c r="AA5" s="263" t="s">
        <v>927</v>
      </c>
      <c r="AB5" s="263" t="s">
        <v>924</v>
      </c>
      <c r="AC5" s="456">
        <v>162</v>
      </c>
      <c r="AD5" s="263" t="s">
        <v>925</v>
      </c>
      <c r="AE5" s="263" t="s">
        <v>924</v>
      </c>
      <c r="AF5" s="263" t="s">
        <v>704</v>
      </c>
      <c r="AG5" s="292"/>
      <c r="AH5" s="498"/>
      <c r="AI5" s="499">
        <v>0</v>
      </c>
      <c r="AJ5" s="499">
        <v>0</v>
      </c>
      <c r="AK5" s="498" t="s">
        <v>926</v>
      </c>
      <c r="AL5" s="500">
        <v>1</v>
      </c>
      <c r="AM5" s="364">
        <f t="shared" ref="AM5:AM65" si="1">AI5*$H5</f>
        <v>0</v>
      </c>
      <c r="AN5" s="364">
        <f t="shared" ref="AN5:AN65" si="2">$H5*AL5</f>
        <v>162</v>
      </c>
      <c r="AO5" s="103"/>
      <c r="AP5" s="102"/>
      <c r="AQ5" s="365"/>
      <c r="AR5" s="365"/>
      <c r="AS5" s="365"/>
      <c r="AT5" s="365"/>
      <c r="AU5" s="365"/>
      <c r="AV5" s="365"/>
      <c r="AW5" s="365"/>
      <c r="AX5" s="365"/>
      <c r="AY5" s="365"/>
      <c r="AZ5" s="365"/>
      <c r="BA5" s="365"/>
      <c r="BB5" s="365"/>
      <c r="BC5" s="365"/>
      <c r="BD5" s="365"/>
      <c r="BE5" s="365"/>
      <c r="BF5" s="365"/>
      <c r="BG5" s="365"/>
      <c r="BH5" s="365"/>
      <c r="BI5" s="365"/>
      <c r="BJ5" s="365"/>
      <c r="BK5" s="365"/>
      <c r="BL5" s="365"/>
      <c r="BM5" s="365"/>
      <c r="BN5" s="365"/>
      <c r="BO5" s="366"/>
    </row>
    <row r="6" spans="1:1491" ht="15" customHeight="1" x14ac:dyDescent="0.25">
      <c r="A6" s="218" t="s">
        <v>917</v>
      </c>
      <c r="B6" s="312" t="s">
        <v>232</v>
      </c>
      <c r="C6" s="313">
        <v>44197</v>
      </c>
      <c r="D6" s="313">
        <v>45291</v>
      </c>
      <c r="E6" s="108">
        <v>63</v>
      </c>
      <c r="F6" s="108">
        <v>63</v>
      </c>
      <c r="G6" s="314">
        <v>63</v>
      </c>
      <c r="H6" s="108">
        <v>63</v>
      </c>
      <c r="I6" s="108">
        <f t="shared" si="0"/>
        <v>2.474275390778415</v>
      </c>
      <c r="J6" s="108">
        <f t="shared" si="0"/>
        <v>2.474275390778415</v>
      </c>
      <c r="K6" s="175"/>
      <c r="L6" s="175">
        <f>H6/25.462</f>
        <v>2.474275390778415</v>
      </c>
      <c r="M6" s="175"/>
      <c r="N6" s="225" t="s">
        <v>918</v>
      </c>
      <c r="O6" s="184">
        <v>0</v>
      </c>
      <c r="P6" s="184">
        <v>2</v>
      </c>
      <c r="Q6" s="184">
        <v>6</v>
      </c>
      <c r="R6" s="184">
        <v>10</v>
      </c>
      <c r="S6" s="184">
        <v>19</v>
      </c>
      <c r="T6" s="184">
        <v>26</v>
      </c>
      <c r="U6" s="184">
        <v>0</v>
      </c>
      <c r="V6" s="453">
        <v>0</v>
      </c>
      <c r="W6" s="259" t="s">
        <v>924</v>
      </c>
      <c r="X6" s="454">
        <v>0</v>
      </c>
      <c r="Y6" s="259" t="s">
        <v>924</v>
      </c>
      <c r="Z6" s="455" t="s">
        <v>922</v>
      </c>
      <c r="AA6" s="263" t="s">
        <v>928</v>
      </c>
      <c r="AB6" s="263" t="s">
        <v>924</v>
      </c>
      <c r="AC6" s="456">
        <v>63</v>
      </c>
      <c r="AD6" s="263" t="s">
        <v>925</v>
      </c>
      <c r="AE6" s="263" t="s">
        <v>924</v>
      </c>
      <c r="AF6" s="263" t="s">
        <v>704</v>
      </c>
      <c r="AG6" s="292"/>
      <c r="AH6" s="498"/>
      <c r="AI6" s="499">
        <v>0</v>
      </c>
      <c r="AJ6" s="499">
        <v>0</v>
      </c>
      <c r="AK6" s="498" t="s">
        <v>926</v>
      </c>
      <c r="AL6" s="500">
        <v>1</v>
      </c>
      <c r="AM6" s="364">
        <f t="shared" si="1"/>
        <v>0</v>
      </c>
      <c r="AN6" s="364">
        <f t="shared" si="2"/>
        <v>63</v>
      </c>
      <c r="AO6" s="103"/>
      <c r="AP6" s="102"/>
      <c r="AQ6" s="365"/>
      <c r="AR6" s="365"/>
      <c r="AS6" s="365"/>
      <c r="AT6" s="365"/>
      <c r="AU6" s="365"/>
      <c r="AV6" s="365"/>
      <c r="AW6" s="365"/>
      <c r="AX6" s="365"/>
      <c r="AY6" s="365"/>
      <c r="AZ6" s="365"/>
      <c r="BA6" s="365"/>
      <c r="BB6" s="365"/>
      <c r="BC6" s="365"/>
      <c r="BD6" s="365"/>
      <c r="BE6" s="365"/>
      <c r="BF6" s="365"/>
      <c r="BG6" s="365"/>
      <c r="BH6" s="365"/>
      <c r="BI6" s="365"/>
      <c r="BJ6" s="365"/>
      <c r="BK6" s="365"/>
      <c r="BL6" s="365"/>
      <c r="BM6" s="365"/>
      <c r="BN6" s="365"/>
      <c r="BO6" s="366"/>
      <c r="BV6" s="228"/>
      <c r="BW6" s="228"/>
      <c r="BX6" s="228"/>
      <c r="BY6" s="228"/>
      <c r="BZ6" s="228"/>
      <c r="CA6" s="228"/>
      <c r="CB6" s="228"/>
      <c r="CC6" s="228"/>
      <c r="CD6" s="228"/>
      <c r="CE6" s="228"/>
      <c r="CF6" s="228"/>
      <c r="CG6" s="228"/>
      <c r="CH6" s="228"/>
      <c r="CI6" s="228"/>
      <c r="CJ6" s="228"/>
      <c r="CK6" s="228"/>
      <c r="CL6" s="228"/>
      <c r="CM6" s="228"/>
      <c r="CN6" s="228"/>
      <c r="CO6" s="228"/>
      <c r="CP6" s="228"/>
      <c r="CQ6" s="228"/>
      <c r="CR6" s="228"/>
      <c r="CS6" s="228"/>
      <c r="CT6" s="228"/>
      <c r="CU6" s="228"/>
      <c r="CV6" s="228"/>
      <c r="CW6" s="228"/>
      <c r="CX6" s="228"/>
      <c r="CY6" s="228"/>
      <c r="CZ6" s="228"/>
      <c r="DA6" s="228"/>
      <c r="DB6" s="228"/>
      <c r="DC6" s="228"/>
      <c r="DD6" s="228"/>
      <c r="DE6" s="228"/>
      <c r="DF6" s="228"/>
      <c r="DG6" s="228"/>
      <c r="DH6" s="228"/>
      <c r="DI6" s="228"/>
      <c r="DJ6" s="228"/>
      <c r="DK6" s="228"/>
      <c r="DL6" s="228"/>
      <c r="DM6" s="228"/>
      <c r="DN6" s="228"/>
      <c r="DO6" s="228"/>
      <c r="DP6" s="228"/>
      <c r="DQ6" s="228"/>
      <c r="DR6" s="228"/>
      <c r="DS6" s="228"/>
      <c r="DT6" s="228"/>
      <c r="DU6" s="228"/>
      <c r="DV6" s="228"/>
      <c r="DW6" s="228"/>
      <c r="DX6" s="228"/>
      <c r="DY6" s="228"/>
      <c r="DZ6" s="228"/>
      <c r="EA6" s="228"/>
      <c r="EB6" s="228"/>
      <c r="EC6" s="228"/>
      <c r="ED6" s="228"/>
      <c r="EE6" s="228"/>
      <c r="EF6" s="228"/>
      <c r="EG6" s="228"/>
      <c r="EH6" s="228"/>
      <c r="EI6" s="228"/>
      <c r="EJ6" s="228"/>
      <c r="EK6" s="228"/>
      <c r="EL6" s="228"/>
      <c r="EM6" s="228"/>
      <c r="EN6" s="228"/>
      <c r="EO6" s="228"/>
      <c r="EP6" s="228"/>
      <c r="EQ6" s="228"/>
      <c r="ER6" s="228"/>
      <c r="ES6" s="228"/>
      <c r="ET6" s="228"/>
      <c r="EU6" s="228"/>
      <c r="EV6" s="228"/>
      <c r="EW6" s="228"/>
      <c r="EX6" s="228"/>
      <c r="EY6" s="228"/>
      <c r="EZ6" s="228"/>
      <c r="FA6" s="228"/>
      <c r="FB6" s="228"/>
      <c r="FC6" s="228"/>
      <c r="FD6" s="228"/>
      <c r="FE6" s="228"/>
      <c r="FF6" s="228"/>
      <c r="FG6" s="228"/>
      <c r="FH6" s="228"/>
      <c r="FI6" s="228"/>
      <c r="FJ6" s="228"/>
      <c r="FK6" s="228"/>
      <c r="FL6" s="228"/>
      <c r="FM6" s="228"/>
      <c r="FN6" s="228"/>
      <c r="FO6" s="228"/>
      <c r="FP6" s="228"/>
      <c r="FQ6" s="228"/>
      <c r="FR6" s="228"/>
      <c r="FS6" s="228"/>
      <c r="FT6" s="228"/>
      <c r="FU6" s="228"/>
      <c r="FV6" s="228"/>
      <c r="FW6" s="228"/>
      <c r="FX6" s="228"/>
      <c r="FY6" s="228"/>
      <c r="FZ6" s="228"/>
      <c r="GA6" s="228"/>
      <c r="GB6" s="228"/>
      <c r="GC6" s="228"/>
      <c r="GD6" s="228"/>
      <c r="GE6" s="228"/>
      <c r="GF6" s="228"/>
      <c r="GG6" s="228"/>
      <c r="GH6" s="228"/>
      <c r="GI6" s="228"/>
      <c r="GJ6" s="228"/>
      <c r="GK6" s="228"/>
      <c r="GL6" s="228"/>
      <c r="GM6" s="228"/>
      <c r="GN6" s="228"/>
      <c r="GO6" s="228"/>
      <c r="GP6" s="228"/>
      <c r="GQ6" s="228"/>
      <c r="GR6" s="228"/>
      <c r="GS6" s="228"/>
      <c r="GT6" s="228"/>
      <c r="GU6" s="228"/>
      <c r="GV6" s="228"/>
      <c r="GW6" s="228"/>
      <c r="GX6" s="228"/>
      <c r="GY6" s="228"/>
      <c r="GZ6" s="228"/>
      <c r="HA6" s="228"/>
      <c r="HB6" s="228"/>
      <c r="HC6" s="228"/>
      <c r="HD6" s="228"/>
      <c r="HE6" s="228"/>
      <c r="HF6" s="228"/>
      <c r="HG6" s="228"/>
      <c r="HH6" s="228"/>
      <c r="HI6" s="228"/>
      <c r="HJ6" s="228"/>
      <c r="HK6" s="228"/>
      <c r="HL6" s="228"/>
      <c r="HM6" s="228"/>
      <c r="HN6" s="228"/>
      <c r="HO6" s="228"/>
      <c r="HP6" s="228"/>
      <c r="HQ6" s="228"/>
      <c r="HR6" s="228"/>
      <c r="HS6" s="228"/>
      <c r="HT6" s="228"/>
      <c r="HU6" s="228"/>
      <c r="HV6" s="228"/>
      <c r="HW6" s="228"/>
      <c r="HX6" s="228"/>
      <c r="HY6" s="228"/>
      <c r="HZ6" s="228"/>
      <c r="IA6" s="228"/>
      <c r="IB6" s="228"/>
      <c r="IC6" s="228"/>
      <c r="ID6" s="228"/>
      <c r="IE6" s="228"/>
      <c r="IF6" s="228"/>
      <c r="IG6" s="228"/>
      <c r="IH6" s="228"/>
      <c r="II6" s="228"/>
      <c r="IJ6" s="228"/>
      <c r="IK6" s="228"/>
      <c r="IL6" s="228"/>
      <c r="IM6" s="228"/>
      <c r="IN6" s="228"/>
      <c r="IO6" s="228"/>
      <c r="IP6" s="228"/>
      <c r="IQ6" s="228"/>
      <c r="IR6" s="228"/>
      <c r="IS6" s="228"/>
      <c r="IT6" s="228"/>
      <c r="IU6" s="228"/>
      <c r="IV6" s="228"/>
      <c r="IW6" s="228"/>
      <c r="IX6" s="228"/>
      <c r="IY6" s="228"/>
      <c r="IZ6" s="228"/>
      <c r="JA6" s="228"/>
      <c r="JB6" s="228"/>
      <c r="JC6" s="228"/>
      <c r="JD6" s="228"/>
      <c r="JE6" s="228"/>
      <c r="JF6" s="228"/>
      <c r="JG6" s="228"/>
      <c r="JH6" s="228"/>
      <c r="JI6" s="228"/>
      <c r="JJ6" s="228"/>
      <c r="JK6" s="228"/>
      <c r="JL6" s="228"/>
      <c r="JM6" s="228"/>
      <c r="JN6" s="228"/>
      <c r="JO6" s="228"/>
      <c r="JP6" s="228"/>
      <c r="JQ6" s="228"/>
      <c r="JR6" s="228"/>
      <c r="JS6" s="228"/>
      <c r="JT6" s="228"/>
      <c r="JU6" s="228"/>
      <c r="JV6" s="228"/>
      <c r="JW6" s="228"/>
      <c r="JX6" s="228"/>
      <c r="JY6" s="228"/>
      <c r="JZ6" s="228"/>
      <c r="KA6" s="228"/>
      <c r="KB6" s="228"/>
      <c r="KC6" s="228"/>
      <c r="KD6" s="228"/>
      <c r="KE6" s="228"/>
      <c r="KF6" s="228"/>
      <c r="KG6" s="228"/>
      <c r="KH6" s="228"/>
      <c r="KI6" s="228"/>
      <c r="KJ6" s="228"/>
      <c r="KK6" s="228"/>
      <c r="KL6" s="228"/>
      <c r="KM6" s="228"/>
      <c r="KN6" s="228"/>
      <c r="KO6" s="228"/>
      <c r="KP6" s="228"/>
      <c r="KQ6" s="228"/>
      <c r="KR6" s="228"/>
      <c r="KS6" s="228"/>
      <c r="KT6" s="228"/>
      <c r="KU6" s="228"/>
      <c r="KV6" s="228"/>
      <c r="KW6" s="228"/>
      <c r="KX6" s="228"/>
      <c r="KY6" s="228"/>
      <c r="KZ6" s="228"/>
      <c r="LA6" s="228"/>
      <c r="LB6" s="228"/>
      <c r="LC6" s="228"/>
      <c r="LD6" s="228"/>
      <c r="LE6" s="228"/>
      <c r="LF6" s="228"/>
      <c r="LG6" s="228"/>
      <c r="LH6" s="228"/>
      <c r="LI6" s="228"/>
      <c r="LJ6" s="228"/>
      <c r="LK6" s="228"/>
      <c r="LL6" s="228"/>
      <c r="LM6" s="228"/>
      <c r="LN6" s="228"/>
      <c r="LO6" s="228"/>
      <c r="LP6" s="228"/>
      <c r="LQ6" s="228"/>
      <c r="LR6" s="228"/>
      <c r="LS6" s="228"/>
      <c r="LT6" s="228"/>
      <c r="LU6" s="228"/>
      <c r="LV6" s="228"/>
      <c r="LW6" s="228"/>
      <c r="LX6" s="228"/>
      <c r="LY6" s="228"/>
      <c r="LZ6" s="228"/>
      <c r="MA6" s="228"/>
      <c r="MB6" s="228"/>
      <c r="MC6" s="228"/>
      <c r="MD6" s="228"/>
      <c r="ME6" s="228"/>
      <c r="MF6" s="228"/>
      <c r="MG6" s="228"/>
      <c r="MH6" s="228"/>
      <c r="MI6" s="228"/>
      <c r="MJ6" s="228"/>
      <c r="MK6" s="228"/>
      <c r="ML6" s="228"/>
      <c r="MM6" s="228"/>
      <c r="MN6" s="228"/>
      <c r="MO6" s="228"/>
      <c r="MP6" s="228"/>
      <c r="MQ6" s="228"/>
      <c r="MR6" s="228"/>
      <c r="MS6" s="228"/>
      <c r="MT6" s="228"/>
      <c r="MU6" s="228"/>
      <c r="MV6" s="228"/>
      <c r="MW6" s="228"/>
      <c r="MX6" s="228"/>
      <c r="MY6" s="228"/>
      <c r="MZ6" s="228"/>
      <c r="NA6" s="228"/>
      <c r="NB6" s="228"/>
      <c r="NC6" s="228"/>
      <c r="ND6" s="228"/>
      <c r="NE6" s="228"/>
      <c r="NF6" s="228"/>
      <c r="NG6" s="228"/>
      <c r="NH6" s="228"/>
      <c r="NI6" s="228"/>
      <c r="NJ6" s="228"/>
      <c r="NK6" s="228"/>
      <c r="NL6" s="228"/>
      <c r="NM6" s="228"/>
      <c r="NN6" s="228"/>
      <c r="NO6" s="228"/>
      <c r="NP6" s="228"/>
      <c r="NQ6" s="228"/>
      <c r="NR6" s="228"/>
      <c r="NS6" s="228"/>
      <c r="NT6" s="228"/>
      <c r="NU6" s="228"/>
      <c r="NV6" s="228"/>
      <c r="NW6" s="228"/>
      <c r="NX6" s="228"/>
      <c r="NY6" s="228"/>
      <c r="NZ6" s="228"/>
      <c r="OA6" s="228"/>
      <c r="OB6" s="228"/>
      <c r="OC6" s="228"/>
      <c r="OD6" s="228"/>
      <c r="OE6" s="228"/>
      <c r="OF6" s="228"/>
      <c r="OG6" s="228"/>
      <c r="OH6" s="228"/>
      <c r="OI6" s="228"/>
      <c r="OJ6" s="228"/>
      <c r="OK6" s="228"/>
      <c r="OL6" s="228"/>
      <c r="OM6" s="228"/>
      <c r="ON6" s="228"/>
      <c r="OO6" s="228"/>
      <c r="OP6" s="228"/>
      <c r="OQ6" s="228"/>
      <c r="OR6" s="228"/>
      <c r="OS6" s="228"/>
      <c r="OT6" s="228"/>
      <c r="OU6" s="228"/>
      <c r="OV6" s="228"/>
      <c r="OW6" s="228"/>
      <c r="OX6" s="228"/>
      <c r="OY6" s="228"/>
      <c r="OZ6" s="228"/>
      <c r="PA6" s="228"/>
      <c r="PB6" s="228"/>
      <c r="PC6" s="228"/>
      <c r="PD6" s="228"/>
      <c r="PE6" s="228"/>
      <c r="PF6" s="228"/>
      <c r="PG6" s="228"/>
      <c r="PH6" s="228"/>
      <c r="PI6" s="228"/>
      <c r="PJ6" s="228"/>
      <c r="PK6" s="228"/>
      <c r="PL6" s="228"/>
      <c r="PM6" s="228"/>
      <c r="PN6" s="228"/>
      <c r="PO6" s="228"/>
      <c r="PP6" s="228"/>
      <c r="PQ6" s="228"/>
      <c r="PR6" s="228"/>
      <c r="PS6" s="228"/>
      <c r="PT6" s="228"/>
      <c r="PU6" s="228"/>
      <c r="PV6" s="228"/>
      <c r="PW6" s="228"/>
      <c r="PX6" s="228"/>
      <c r="PY6" s="228"/>
      <c r="PZ6" s="228"/>
      <c r="QA6" s="228"/>
      <c r="QB6" s="228"/>
      <c r="QC6" s="228"/>
      <c r="QD6" s="228"/>
      <c r="QE6" s="228"/>
      <c r="QF6" s="228"/>
      <c r="QG6" s="228"/>
      <c r="QH6" s="228"/>
      <c r="QI6" s="228"/>
      <c r="QJ6" s="228"/>
      <c r="QK6" s="228"/>
      <c r="QL6" s="228"/>
      <c r="QM6" s="228"/>
      <c r="QN6" s="228"/>
      <c r="QO6" s="228"/>
      <c r="QP6" s="228"/>
      <c r="QQ6" s="228"/>
      <c r="QR6" s="228"/>
      <c r="QS6" s="228"/>
      <c r="QT6" s="228"/>
      <c r="QU6" s="228"/>
      <c r="QV6" s="228"/>
      <c r="QW6" s="228"/>
      <c r="QX6" s="228"/>
      <c r="QY6" s="228"/>
      <c r="QZ6" s="228"/>
      <c r="RA6" s="228"/>
      <c r="RB6" s="228"/>
      <c r="RC6" s="228"/>
      <c r="RD6" s="228"/>
      <c r="RE6" s="228"/>
      <c r="RF6" s="228"/>
      <c r="RG6" s="228"/>
      <c r="RH6" s="228"/>
      <c r="RI6" s="228"/>
      <c r="RJ6" s="228"/>
      <c r="RK6" s="228"/>
      <c r="RL6" s="228"/>
      <c r="RM6" s="228"/>
      <c r="RN6" s="228"/>
      <c r="RO6" s="228"/>
      <c r="RP6" s="228"/>
      <c r="RQ6" s="228"/>
      <c r="RR6" s="228"/>
      <c r="RS6" s="228"/>
      <c r="RT6" s="228"/>
      <c r="RU6" s="228"/>
      <c r="RV6" s="228"/>
      <c r="RW6" s="228"/>
      <c r="RX6" s="228"/>
      <c r="RY6" s="228"/>
      <c r="RZ6" s="228"/>
      <c r="SA6" s="228"/>
      <c r="SB6" s="228"/>
      <c r="SC6" s="228"/>
      <c r="SD6" s="228"/>
      <c r="SE6" s="228"/>
      <c r="SF6" s="228"/>
      <c r="SG6" s="228"/>
      <c r="SH6" s="228"/>
      <c r="SI6" s="228"/>
      <c r="SJ6" s="228"/>
      <c r="SK6" s="228"/>
      <c r="SL6" s="228"/>
      <c r="SM6" s="228"/>
      <c r="SN6" s="228"/>
      <c r="SO6" s="228"/>
      <c r="SP6" s="228"/>
      <c r="SQ6" s="228"/>
      <c r="SR6" s="228"/>
      <c r="SS6" s="228"/>
      <c r="ST6" s="228"/>
      <c r="SU6" s="228"/>
      <c r="SV6" s="228"/>
      <c r="SW6" s="228"/>
      <c r="SX6" s="228"/>
      <c r="SY6" s="228"/>
      <c r="SZ6" s="228"/>
      <c r="TA6" s="228"/>
      <c r="TB6" s="228"/>
      <c r="TC6" s="228"/>
      <c r="TD6" s="228"/>
      <c r="TE6" s="228"/>
      <c r="TF6" s="228"/>
      <c r="TG6" s="228"/>
      <c r="TH6" s="228"/>
      <c r="TI6" s="228"/>
      <c r="TJ6" s="228"/>
      <c r="TK6" s="228"/>
      <c r="TL6" s="228"/>
      <c r="TM6" s="228"/>
      <c r="TN6" s="228"/>
      <c r="TO6" s="228"/>
      <c r="TP6" s="228"/>
      <c r="TQ6" s="228"/>
      <c r="TR6" s="228"/>
      <c r="TS6" s="228"/>
      <c r="TT6" s="228"/>
      <c r="TU6" s="228"/>
      <c r="TV6" s="228"/>
      <c r="TW6" s="228"/>
      <c r="TX6" s="228"/>
      <c r="TY6" s="228"/>
      <c r="TZ6" s="228"/>
      <c r="UA6" s="228"/>
      <c r="UB6" s="228"/>
      <c r="UC6" s="228"/>
      <c r="UD6" s="228"/>
      <c r="UE6" s="228"/>
      <c r="UF6" s="228"/>
      <c r="UG6" s="228"/>
      <c r="UH6" s="228"/>
      <c r="UI6" s="228"/>
      <c r="UJ6" s="228"/>
      <c r="UK6" s="228"/>
      <c r="UL6" s="228"/>
      <c r="UM6" s="228"/>
      <c r="UN6" s="228"/>
      <c r="UO6" s="228"/>
      <c r="UP6" s="228"/>
      <c r="UQ6" s="228"/>
      <c r="UR6" s="228"/>
      <c r="US6" s="228"/>
      <c r="UT6" s="228"/>
      <c r="UU6" s="228"/>
      <c r="UV6" s="228"/>
      <c r="UW6" s="228"/>
      <c r="UX6" s="228"/>
      <c r="UY6" s="228"/>
      <c r="UZ6" s="228"/>
      <c r="VA6" s="228"/>
      <c r="VB6" s="228"/>
      <c r="VC6" s="228"/>
      <c r="VD6" s="228"/>
      <c r="VE6" s="228"/>
      <c r="VF6" s="228"/>
      <c r="VG6" s="228"/>
      <c r="VH6" s="228"/>
      <c r="VI6" s="228"/>
      <c r="VJ6" s="228"/>
      <c r="VK6" s="228"/>
      <c r="VL6" s="228"/>
      <c r="VM6" s="228"/>
      <c r="VN6" s="228"/>
      <c r="VO6" s="228"/>
      <c r="VP6" s="228"/>
      <c r="VQ6" s="228"/>
      <c r="VR6" s="228"/>
      <c r="VS6" s="228"/>
      <c r="VT6" s="228"/>
      <c r="VU6" s="228"/>
      <c r="VV6" s="228"/>
      <c r="VW6" s="228"/>
      <c r="VX6" s="228"/>
      <c r="VY6" s="228"/>
      <c r="VZ6" s="228"/>
      <c r="WA6" s="228"/>
      <c r="WB6" s="228"/>
      <c r="WC6" s="228"/>
      <c r="WD6" s="228"/>
      <c r="WE6" s="228"/>
      <c r="WF6" s="228"/>
      <c r="WG6" s="228"/>
      <c r="WH6" s="228"/>
      <c r="WI6" s="228"/>
      <c r="WJ6" s="228"/>
      <c r="WK6" s="228"/>
      <c r="WL6" s="228"/>
      <c r="WM6" s="228"/>
      <c r="WN6" s="228"/>
      <c r="WO6" s="228"/>
      <c r="WP6" s="228"/>
      <c r="WQ6" s="228"/>
      <c r="WR6" s="228"/>
      <c r="WS6" s="228"/>
      <c r="WT6" s="228"/>
      <c r="WU6" s="228"/>
      <c r="WV6" s="228"/>
      <c r="WW6" s="228"/>
      <c r="WX6" s="228"/>
      <c r="WY6" s="228"/>
      <c r="WZ6" s="228"/>
      <c r="XA6" s="228"/>
      <c r="XB6" s="228"/>
      <c r="XC6" s="228"/>
      <c r="XD6" s="228"/>
      <c r="XE6" s="228"/>
      <c r="XF6" s="228"/>
      <c r="XG6" s="228"/>
      <c r="XH6" s="228"/>
      <c r="XI6" s="228"/>
      <c r="XJ6" s="228"/>
      <c r="XK6" s="228"/>
      <c r="XL6" s="228"/>
      <c r="XM6" s="228"/>
      <c r="XN6" s="228"/>
      <c r="XO6" s="228"/>
      <c r="XP6" s="228"/>
      <c r="XQ6" s="228"/>
      <c r="XR6" s="228"/>
      <c r="XS6" s="228"/>
      <c r="XT6" s="228"/>
      <c r="XU6" s="228"/>
      <c r="XV6" s="228"/>
      <c r="XW6" s="228"/>
      <c r="XX6" s="228"/>
      <c r="XY6" s="228"/>
      <c r="XZ6" s="228"/>
      <c r="YA6" s="228"/>
      <c r="YB6" s="228"/>
      <c r="YC6" s="228"/>
      <c r="YD6" s="228"/>
      <c r="YE6" s="228"/>
      <c r="YF6" s="228"/>
      <c r="YG6" s="228"/>
      <c r="YH6" s="228"/>
      <c r="YI6" s="228"/>
      <c r="YJ6" s="228"/>
      <c r="YK6" s="228"/>
      <c r="YL6" s="228"/>
      <c r="YM6" s="228"/>
      <c r="YN6" s="228"/>
      <c r="YO6" s="228"/>
      <c r="YP6" s="228"/>
      <c r="YQ6" s="228"/>
      <c r="YR6" s="228"/>
      <c r="YS6" s="228"/>
      <c r="YT6" s="228"/>
      <c r="YU6" s="228"/>
      <c r="YV6" s="228"/>
      <c r="YW6" s="228"/>
      <c r="YX6" s="228"/>
      <c r="YY6" s="228"/>
      <c r="YZ6" s="228"/>
      <c r="ZA6" s="228"/>
      <c r="ZB6" s="228"/>
      <c r="ZC6" s="228"/>
      <c r="ZD6" s="228"/>
      <c r="ZE6" s="228"/>
      <c r="ZF6" s="228"/>
      <c r="ZG6" s="228"/>
      <c r="ZH6" s="228"/>
      <c r="ZI6" s="228"/>
      <c r="ZJ6" s="228"/>
      <c r="ZK6" s="228"/>
      <c r="ZL6" s="228"/>
      <c r="ZM6" s="228"/>
      <c r="ZN6" s="228"/>
      <c r="ZO6" s="228"/>
      <c r="ZP6" s="228"/>
      <c r="ZQ6" s="228"/>
      <c r="ZR6" s="228"/>
      <c r="ZS6" s="228"/>
      <c r="ZT6" s="228"/>
      <c r="ZU6" s="228"/>
      <c r="ZV6" s="228"/>
      <c r="ZW6" s="228"/>
      <c r="ZX6" s="228"/>
      <c r="ZY6" s="228"/>
      <c r="ZZ6" s="228"/>
      <c r="AAA6" s="228"/>
      <c r="AAB6" s="228"/>
      <c r="AAC6" s="228"/>
      <c r="AAD6" s="228"/>
      <c r="AAE6" s="228"/>
      <c r="AAF6" s="228"/>
      <c r="AAG6" s="228"/>
      <c r="AAH6" s="228"/>
      <c r="AAI6" s="228"/>
      <c r="AAJ6" s="228"/>
      <c r="AAK6" s="228"/>
      <c r="AAL6" s="228"/>
      <c r="AAM6" s="228"/>
      <c r="AAN6" s="228"/>
      <c r="AAO6" s="228"/>
      <c r="AAP6" s="228"/>
      <c r="AAQ6" s="228"/>
      <c r="AAR6" s="228"/>
      <c r="AAS6" s="228"/>
      <c r="AAT6" s="228"/>
      <c r="AAU6" s="228"/>
      <c r="AAV6" s="228"/>
      <c r="AAW6" s="228"/>
      <c r="AAX6" s="228"/>
      <c r="AAY6" s="228"/>
      <c r="AAZ6" s="228"/>
      <c r="ABA6" s="228"/>
      <c r="ABB6" s="228"/>
      <c r="ABC6" s="228"/>
      <c r="ABD6" s="228"/>
      <c r="ABE6" s="228"/>
      <c r="ABF6" s="228"/>
      <c r="ABG6" s="228"/>
      <c r="ABH6" s="228"/>
      <c r="ABI6" s="228"/>
      <c r="ABJ6" s="228"/>
      <c r="ABK6" s="228"/>
      <c r="ABL6" s="228"/>
      <c r="ABM6" s="228"/>
      <c r="ABN6" s="228"/>
      <c r="ABO6" s="228"/>
      <c r="ABP6" s="228"/>
      <c r="ABQ6" s="228"/>
      <c r="ABR6" s="228"/>
      <c r="ABS6" s="228"/>
      <c r="ABT6" s="228"/>
      <c r="ABU6" s="228"/>
      <c r="ABV6" s="228"/>
      <c r="ABW6" s="228"/>
      <c r="ABX6" s="228"/>
      <c r="ABY6" s="228"/>
      <c r="ABZ6" s="228"/>
      <c r="ACA6" s="228"/>
      <c r="ACB6" s="228"/>
      <c r="ACC6" s="228"/>
      <c r="ACD6" s="228"/>
      <c r="ACE6" s="228"/>
      <c r="ACF6" s="228"/>
      <c r="ACG6" s="228"/>
      <c r="ACH6" s="228"/>
      <c r="ACI6" s="228"/>
      <c r="ACJ6" s="228"/>
      <c r="ACK6" s="228"/>
      <c r="ACL6" s="228"/>
      <c r="ACM6" s="228"/>
      <c r="ACN6" s="228"/>
      <c r="ACO6" s="228"/>
      <c r="ACP6" s="228"/>
      <c r="ACQ6" s="228"/>
      <c r="ACR6" s="228"/>
      <c r="ACS6" s="228"/>
      <c r="ACT6" s="228"/>
      <c r="ACU6" s="228"/>
      <c r="ACV6" s="228"/>
      <c r="ACW6" s="228"/>
      <c r="ACX6" s="228"/>
      <c r="ACY6" s="228"/>
      <c r="ACZ6" s="228"/>
      <c r="ADA6" s="228"/>
      <c r="ADB6" s="228"/>
      <c r="ADC6" s="228"/>
      <c r="ADD6" s="228"/>
      <c r="ADE6" s="228"/>
      <c r="ADF6" s="228"/>
      <c r="ADG6" s="228"/>
      <c r="ADH6" s="228"/>
      <c r="ADI6" s="228"/>
      <c r="ADJ6" s="228"/>
      <c r="ADK6" s="228"/>
      <c r="ADL6" s="228"/>
      <c r="ADM6" s="228"/>
      <c r="ADN6" s="228"/>
      <c r="ADO6" s="228"/>
      <c r="ADP6" s="228"/>
      <c r="ADQ6" s="228"/>
      <c r="ADR6" s="228"/>
      <c r="ADS6" s="228"/>
      <c r="ADT6" s="228"/>
      <c r="ADU6" s="228"/>
      <c r="ADV6" s="228"/>
      <c r="ADW6" s="228"/>
      <c r="ADX6" s="228"/>
      <c r="ADY6" s="228"/>
      <c r="ADZ6" s="228"/>
      <c r="AEA6" s="228"/>
      <c r="AEB6" s="228"/>
      <c r="AEC6" s="228"/>
      <c r="AED6" s="228"/>
      <c r="AEE6" s="228"/>
      <c r="AEF6" s="228"/>
      <c r="AEG6" s="228"/>
      <c r="AEH6" s="228"/>
      <c r="AEI6" s="228"/>
      <c r="AEJ6" s="228"/>
      <c r="AEK6" s="228"/>
      <c r="AEL6" s="228"/>
      <c r="AEM6" s="228"/>
      <c r="AEN6" s="228"/>
      <c r="AEO6" s="228"/>
      <c r="AEP6" s="228"/>
      <c r="AEQ6" s="228"/>
      <c r="AER6" s="228"/>
      <c r="AES6" s="228"/>
      <c r="AET6" s="228"/>
      <c r="AEU6" s="228"/>
      <c r="AEV6" s="228"/>
      <c r="AEW6" s="228"/>
      <c r="AEX6" s="228"/>
      <c r="AEY6" s="228"/>
      <c r="AEZ6" s="228"/>
      <c r="AFA6" s="228"/>
      <c r="AFB6" s="228"/>
      <c r="AFC6" s="228"/>
      <c r="AFD6" s="228"/>
      <c r="AFE6" s="228"/>
      <c r="AFF6" s="228"/>
      <c r="AFG6" s="228"/>
      <c r="AFH6" s="228"/>
      <c r="AFI6" s="228"/>
      <c r="AFJ6" s="228"/>
      <c r="AFK6" s="228"/>
      <c r="AFL6" s="228"/>
      <c r="AFM6" s="228"/>
      <c r="AFN6" s="228"/>
      <c r="AFO6" s="228"/>
      <c r="AFP6" s="228"/>
      <c r="AFQ6" s="228"/>
      <c r="AFR6" s="228"/>
      <c r="AFS6" s="228"/>
      <c r="AFT6" s="228"/>
      <c r="AFU6" s="228"/>
      <c r="AFV6" s="228"/>
      <c r="AFW6" s="228"/>
      <c r="AFX6" s="228"/>
      <c r="AFY6" s="228"/>
      <c r="AFZ6" s="228"/>
      <c r="AGA6" s="228"/>
      <c r="AGB6" s="228"/>
      <c r="AGC6" s="228"/>
      <c r="AGD6" s="228"/>
      <c r="AGE6" s="228"/>
      <c r="AGF6" s="228"/>
      <c r="AGG6" s="228"/>
      <c r="AGH6" s="228"/>
      <c r="AGI6" s="228"/>
      <c r="AGJ6" s="228"/>
      <c r="AGK6" s="228"/>
      <c r="AGL6" s="228"/>
      <c r="AGM6" s="228"/>
      <c r="AGN6" s="228"/>
      <c r="AGO6" s="228"/>
      <c r="AGP6" s="228"/>
      <c r="AGQ6" s="228"/>
      <c r="AGR6" s="228"/>
      <c r="AGS6" s="228"/>
      <c r="AGT6" s="228"/>
      <c r="AGU6" s="228"/>
      <c r="AGV6" s="228"/>
      <c r="AGW6" s="228"/>
      <c r="AGX6" s="228"/>
      <c r="AGY6" s="228"/>
      <c r="AGZ6" s="228"/>
      <c r="AHA6" s="228"/>
      <c r="AHB6" s="228"/>
      <c r="AHC6" s="228"/>
      <c r="AHD6" s="228"/>
      <c r="AHE6" s="228"/>
      <c r="AHF6" s="228"/>
      <c r="AHG6" s="228"/>
      <c r="AHH6" s="228"/>
      <c r="AHI6" s="228"/>
      <c r="AHJ6" s="228"/>
      <c r="AHK6" s="228"/>
      <c r="AHL6" s="228"/>
      <c r="AHM6" s="228"/>
      <c r="AHN6" s="228"/>
      <c r="AHO6" s="228"/>
      <c r="AHP6" s="228"/>
      <c r="AHQ6" s="228"/>
      <c r="AHR6" s="228"/>
      <c r="AHS6" s="228"/>
      <c r="AHT6" s="228"/>
      <c r="AHU6" s="228"/>
      <c r="AHV6" s="228"/>
      <c r="AHW6" s="228"/>
      <c r="AHX6" s="228"/>
      <c r="AHY6" s="228"/>
      <c r="AHZ6" s="228"/>
      <c r="AIA6" s="228"/>
      <c r="AIB6" s="228"/>
      <c r="AIC6" s="228"/>
      <c r="AID6" s="228"/>
      <c r="AIE6" s="228"/>
      <c r="AIF6" s="228"/>
      <c r="AIG6" s="228"/>
      <c r="AIH6" s="228"/>
      <c r="AII6" s="228"/>
      <c r="AIJ6" s="228"/>
      <c r="AIK6" s="228"/>
      <c r="AIL6" s="228"/>
      <c r="AIM6" s="228"/>
      <c r="AIN6" s="228"/>
      <c r="AIO6" s="228"/>
      <c r="AIP6" s="228"/>
      <c r="AIQ6" s="228"/>
      <c r="AIR6" s="228"/>
      <c r="AIS6" s="228"/>
      <c r="AIT6" s="228"/>
      <c r="AIU6" s="228"/>
      <c r="AIV6" s="228"/>
      <c r="AIW6" s="228"/>
      <c r="AIX6" s="228"/>
      <c r="AIY6" s="228"/>
      <c r="AIZ6" s="228"/>
      <c r="AJA6" s="228"/>
      <c r="AJB6" s="228"/>
      <c r="AJC6" s="228"/>
      <c r="AJD6" s="228"/>
      <c r="AJE6" s="228"/>
      <c r="AJF6" s="228"/>
      <c r="AJG6" s="228"/>
      <c r="AJH6" s="228"/>
      <c r="AJI6" s="228"/>
      <c r="AJJ6" s="228"/>
      <c r="AJK6" s="228"/>
      <c r="AJL6" s="228"/>
      <c r="AJM6" s="228"/>
      <c r="AJN6" s="228"/>
      <c r="AJO6" s="228"/>
      <c r="AJP6" s="228"/>
      <c r="AJQ6" s="228"/>
      <c r="AJR6" s="228"/>
      <c r="AJS6" s="228"/>
      <c r="AJT6" s="228"/>
      <c r="AJU6" s="228"/>
      <c r="AJV6" s="228"/>
      <c r="AJW6" s="228"/>
      <c r="AJX6" s="228"/>
      <c r="AJY6" s="228"/>
      <c r="AJZ6" s="228"/>
      <c r="AKA6" s="228"/>
      <c r="AKB6" s="228"/>
      <c r="AKC6" s="228"/>
      <c r="AKD6" s="228"/>
      <c r="AKE6" s="228"/>
      <c r="AKF6" s="228"/>
      <c r="AKG6" s="228"/>
      <c r="AKH6" s="228"/>
      <c r="AKI6" s="228"/>
      <c r="AKJ6" s="228"/>
      <c r="AKK6" s="228"/>
      <c r="AKL6" s="228"/>
      <c r="AKM6" s="228"/>
      <c r="AKN6" s="228"/>
      <c r="AKO6" s="228"/>
      <c r="AKP6" s="228"/>
      <c r="AKQ6" s="228"/>
      <c r="AKR6" s="228"/>
      <c r="AKS6" s="228"/>
      <c r="AKT6" s="228"/>
      <c r="AKU6" s="228"/>
      <c r="AKV6" s="228"/>
      <c r="AKW6" s="228"/>
      <c r="AKX6" s="228"/>
      <c r="AKY6" s="228"/>
      <c r="AKZ6" s="228"/>
      <c r="ALA6" s="228"/>
      <c r="ALB6" s="228"/>
      <c r="ALC6" s="228"/>
      <c r="ALD6" s="228"/>
      <c r="ALE6" s="228"/>
      <c r="ALF6" s="228"/>
      <c r="ALG6" s="228"/>
      <c r="ALH6" s="228"/>
      <c r="ALI6" s="228"/>
      <c r="ALJ6" s="228"/>
      <c r="ALK6" s="228"/>
      <c r="ALL6" s="228"/>
      <c r="ALM6" s="228"/>
      <c r="ALN6" s="228"/>
      <c r="ALO6" s="228"/>
      <c r="ALP6" s="228"/>
      <c r="ALQ6" s="228"/>
      <c r="ALR6" s="228"/>
      <c r="ALS6" s="228"/>
      <c r="ALT6" s="228"/>
      <c r="ALU6" s="228"/>
      <c r="ALV6" s="228"/>
      <c r="ALW6" s="228"/>
      <c r="ALX6" s="228"/>
      <c r="ALY6" s="228"/>
      <c r="ALZ6" s="228"/>
      <c r="AMA6" s="228"/>
      <c r="AMB6" s="228"/>
      <c r="AMC6" s="228"/>
      <c r="AMD6" s="228"/>
      <c r="AME6" s="228"/>
      <c r="AMF6" s="228"/>
      <c r="AMG6" s="228"/>
      <c r="AMH6" s="228"/>
      <c r="AMI6" s="228"/>
      <c r="AMJ6" s="228"/>
      <c r="AMK6" s="228"/>
      <c r="AML6" s="228"/>
      <c r="AMM6" s="228"/>
      <c r="AMN6" s="228"/>
      <c r="AMO6" s="228"/>
      <c r="AMP6" s="228"/>
      <c r="AMQ6" s="228"/>
      <c r="AMR6" s="228"/>
      <c r="AMS6" s="228"/>
      <c r="AMT6" s="228"/>
      <c r="AMU6" s="228"/>
      <c r="AMV6" s="228"/>
      <c r="AMW6" s="228"/>
      <c r="AMX6" s="228"/>
      <c r="AMY6" s="228"/>
      <c r="AMZ6" s="228"/>
      <c r="ANA6" s="228"/>
      <c r="ANB6" s="228"/>
      <c r="ANC6" s="228"/>
      <c r="AND6" s="228"/>
      <c r="ANE6" s="228"/>
      <c r="ANF6" s="228"/>
      <c r="ANG6" s="228"/>
      <c r="ANH6" s="228"/>
      <c r="ANI6" s="228"/>
      <c r="ANJ6" s="228"/>
      <c r="ANK6" s="228"/>
      <c r="ANL6" s="228"/>
      <c r="ANM6" s="228"/>
      <c r="ANN6" s="228"/>
      <c r="ANO6" s="228"/>
      <c r="ANP6" s="228"/>
      <c r="ANQ6" s="228"/>
      <c r="ANR6" s="228"/>
      <c r="ANS6" s="228"/>
      <c r="ANT6" s="228"/>
      <c r="ANU6" s="228"/>
      <c r="ANV6" s="228"/>
      <c r="ANW6" s="228"/>
      <c r="ANX6" s="228"/>
      <c r="ANY6" s="228"/>
      <c r="ANZ6" s="228"/>
      <c r="AOA6" s="228"/>
      <c r="AOB6" s="228"/>
      <c r="AOC6" s="228"/>
      <c r="AOD6" s="228"/>
      <c r="AOE6" s="228"/>
      <c r="AOF6" s="228"/>
      <c r="AOG6" s="228"/>
      <c r="AOH6" s="228"/>
      <c r="AOI6" s="228"/>
      <c r="AOJ6" s="228"/>
      <c r="AOK6" s="228"/>
      <c r="AOL6" s="228"/>
      <c r="AOM6" s="228"/>
      <c r="AON6" s="228"/>
      <c r="AOO6" s="228"/>
      <c r="AOP6" s="228"/>
      <c r="AOQ6" s="228"/>
      <c r="AOR6" s="228"/>
      <c r="AOS6" s="228"/>
      <c r="AOT6" s="228"/>
      <c r="AOU6" s="228"/>
      <c r="AOV6" s="228"/>
      <c r="AOW6" s="228"/>
      <c r="AOX6" s="228"/>
      <c r="AOY6" s="228"/>
      <c r="AOZ6" s="228"/>
      <c r="APA6" s="228"/>
      <c r="APB6" s="228"/>
      <c r="APC6" s="228"/>
      <c r="APD6" s="228"/>
      <c r="APE6" s="228"/>
      <c r="APF6" s="228"/>
      <c r="APG6" s="228"/>
      <c r="APH6" s="228"/>
      <c r="API6" s="228"/>
      <c r="APJ6" s="228"/>
      <c r="APK6" s="228"/>
      <c r="APL6" s="228"/>
      <c r="APM6" s="228"/>
      <c r="APN6" s="228"/>
      <c r="APO6" s="228"/>
      <c r="APP6" s="228"/>
      <c r="APQ6" s="228"/>
      <c r="APR6" s="228"/>
      <c r="APS6" s="228"/>
      <c r="APT6" s="228"/>
      <c r="APU6" s="228"/>
      <c r="APV6" s="228"/>
      <c r="APW6" s="228"/>
      <c r="APX6" s="228"/>
      <c r="APY6" s="228"/>
      <c r="APZ6" s="228"/>
      <c r="AQA6" s="228"/>
      <c r="AQB6" s="228"/>
      <c r="AQC6" s="228"/>
      <c r="AQD6" s="228"/>
      <c r="AQE6" s="228"/>
      <c r="AQF6" s="228"/>
      <c r="AQG6" s="228"/>
      <c r="AQH6" s="228"/>
      <c r="AQI6" s="228"/>
      <c r="AQJ6" s="228"/>
      <c r="AQK6" s="228"/>
      <c r="AQL6" s="228"/>
      <c r="AQM6" s="228"/>
      <c r="AQN6" s="228"/>
      <c r="AQO6" s="228"/>
      <c r="AQP6" s="228"/>
      <c r="AQQ6" s="228"/>
      <c r="AQR6" s="228"/>
      <c r="AQS6" s="228"/>
      <c r="AQT6" s="228"/>
      <c r="AQU6" s="228"/>
      <c r="AQV6" s="228"/>
      <c r="AQW6" s="228"/>
      <c r="AQX6" s="228"/>
      <c r="AQY6" s="228"/>
      <c r="AQZ6" s="228"/>
      <c r="ARA6" s="228"/>
      <c r="ARB6" s="228"/>
      <c r="ARC6" s="228"/>
      <c r="ARD6" s="228"/>
      <c r="ARE6" s="228"/>
      <c r="ARF6" s="228"/>
      <c r="ARG6" s="228"/>
      <c r="ARH6" s="228"/>
      <c r="ARI6" s="228"/>
      <c r="ARJ6" s="228"/>
      <c r="ARK6" s="228"/>
      <c r="ARL6" s="228"/>
      <c r="ARM6" s="228"/>
      <c r="ARN6" s="228"/>
      <c r="ARO6" s="228"/>
      <c r="ARP6" s="228"/>
      <c r="ARQ6" s="228"/>
      <c r="ARR6" s="228"/>
      <c r="ARS6" s="228"/>
      <c r="ART6" s="228"/>
      <c r="ARU6" s="228"/>
      <c r="ARV6" s="228"/>
      <c r="ARW6" s="228"/>
      <c r="ARX6" s="228"/>
      <c r="ARY6" s="228"/>
      <c r="ARZ6" s="228"/>
      <c r="ASA6" s="228"/>
      <c r="ASB6" s="228"/>
      <c r="ASC6" s="228"/>
      <c r="ASD6" s="228"/>
      <c r="ASE6" s="228"/>
      <c r="ASF6" s="228"/>
      <c r="ASG6" s="228"/>
      <c r="ASH6" s="228"/>
      <c r="ASI6" s="228"/>
      <c r="ASJ6" s="228"/>
      <c r="ASK6" s="228"/>
      <c r="ASL6" s="228"/>
      <c r="ASM6" s="228"/>
      <c r="ASN6" s="228"/>
      <c r="ASO6" s="228"/>
      <c r="ASP6" s="228"/>
      <c r="ASQ6" s="228"/>
      <c r="ASR6" s="228"/>
      <c r="ASS6" s="228"/>
      <c r="AST6" s="228"/>
      <c r="ASU6" s="228"/>
      <c r="ASV6" s="228"/>
      <c r="ASW6" s="228"/>
      <c r="ASX6" s="228"/>
      <c r="ASY6" s="228"/>
      <c r="ASZ6" s="228"/>
      <c r="ATA6" s="228"/>
      <c r="ATB6" s="228"/>
      <c r="ATC6" s="228"/>
      <c r="ATD6" s="228"/>
      <c r="ATE6" s="228"/>
      <c r="ATF6" s="228"/>
      <c r="ATG6" s="228"/>
      <c r="ATH6" s="228"/>
      <c r="ATI6" s="228"/>
      <c r="ATJ6" s="228"/>
      <c r="ATK6" s="228"/>
      <c r="ATL6" s="228"/>
      <c r="ATM6" s="228"/>
      <c r="ATN6" s="228"/>
      <c r="ATO6" s="228"/>
      <c r="ATP6" s="228"/>
      <c r="ATQ6" s="228"/>
      <c r="ATR6" s="228"/>
      <c r="ATS6" s="228"/>
      <c r="ATT6" s="228"/>
      <c r="ATU6" s="228"/>
      <c r="ATV6" s="228"/>
      <c r="ATW6" s="228"/>
      <c r="ATX6" s="228"/>
      <c r="ATY6" s="228"/>
      <c r="ATZ6" s="228"/>
      <c r="AUA6" s="228"/>
      <c r="AUB6" s="228"/>
      <c r="AUC6" s="228"/>
      <c r="AUD6" s="228"/>
      <c r="AUE6" s="228"/>
      <c r="AUF6" s="228"/>
      <c r="AUG6" s="228"/>
      <c r="AUH6" s="228"/>
      <c r="AUI6" s="228"/>
      <c r="AUJ6" s="228"/>
      <c r="AUK6" s="228"/>
      <c r="AUL6" s="228"/>
      <c r="AUM6" s="228"/>
      <c r="AUN6" s="228"/>
      <c r="AUO6" s="228"/>
      <c r="AUP6" s="228"/>
      <c r="AUQ6" s="228"/>
      <c r="AUR6" s="228"/>
      <c r="AUS6" s="228"/>
      <c r="AUT6" s="228"/>
      <c r="AUU6" s="228"/>
      <c r="AUV6" s="228"/>
      <c r="AUW6" s="228"/>
      <c r="AUX6" s="228"/>
      <c r="AUY6" s="228"/>
      <c r="AUZ6" s="228"/>
      <c r="AVA6" s="228"/>
      <c r="AVB6" s="228"/>
      <c r="AVC6" s="228"/>
      <c r="AVD6" s="228"/>
      <c r="AVE6" s="228"/>
      <c r="AVF6" s="228"/>
      <c r="AVG6" s="228"/>
      <c r="AVH6" s="228"/>
      <c r="AVI6" s="228"/>
      <c r="AVJ6" s="228"/>
      <c r="AVK6" s="228"/>
      <c r="AVL6" s="228"/>
      <c r="AVM6" s="228"/>
      <c r="AVN6" s="228"/>
      <c r="AVO6" s="228"/>
      <c r="AVP6" s="228"/>
      <c r="AVQ6" s="228"/>
      <c r="AVR6" s="228"/>
      <c r="AVS6" s="228"/>
      <c r="AVT6" s="228"/>
      <c r="AVU6" s="228"/>
      <c r="AVV6" s="228"/>
      <c r="AVW6" s="228"/>
      <c r="AVX6" s="228"/>
      <c r="AVY6" s="228"/>
      <c r="AVZ6" s="228"/>
      <c r="AWA6" s="228"/>
      <c r="AWB6" s="228"/>
      <c r="AWC6" s="228"/>
      <c r="AWD6" s="228"/>
      <c r="AWE6" s="228"/>
      <c r="AWF6" s="228"/>
      <c r="AWG6" s="228"/>
      <c r="AWH6" s="228"/>
      <c r="AWI6" s="228"/>
      <c r="AWJ6" s="228"/>
      <c r="AWK6" s="228"/>
      <c r="AWL6" s="228"/>
      <c r="AWM6" s="228"/>
      <c r="AWN6" s="228"/>
      <c r="AWO6" s="228"/>
      <c r="AWP6" s="228"/>
      <c r="AWQ6" s="228"/>
      <c r="AWR6" s="228"/>
      <c r="AWS6" s="228"/>
      <c r="AWT6" s="228"/>
      <c r="AWU6" s="228"/>
      <c r="AWV6" s="228"/>
      <c r="AWW6" s="228"/>
      <c r="AWX6" s="228"/>
      <c r="AWY6" s="228"/>
      <c r="AWZ6" s="228"/>
      <c r="AXA6" s="228"/>
      <c r="AXB6" s="228"/>
      <c r="AXC6" s="228"/>
      <c r="AXD6" s="228"/>
      <c r="AXE6" s="228"/>
      <c r="AXF6" s="228"/>
      <c r="AXG6" s="228"/>
      <c r="AXH6" s="228"/>
      <c r="AXI6" s="228"/>
      <c r="AXJ6" s="228"/>
      <c r="AXK6" s="228"/>
      <c r="AXL6" s="228"/>
      <c r="AXM6" s="228"/>
      <c r="AXN6" s="228"/>
      <c r="AXO6" s="228"/>
      <c r="AXP6" s="228"/>
      <c r="AXQ6" s="228"/>
      <c r="AXR6" s="228"/>
      <c r="AXS6" s="228"/>
      <c r="AXT6" s="228"/>
      <c r="AXU6" s="228"/>
      <c r="AXV6" s="228"/>
      <c r="AXW6" s="228"/>
      <c r="AXX6" s="228"/>
      <c r="AXY6" s="228"/>
      <c r="AXZ6" s="228"/>
      <c r="AYA6" s="228"/>
      <c r="AYB6" s="228"/>
      <c r="AYC6" s="228"/>
      <c r="AYD6" s="228"/>
      <c r="AYE6" s="228"/>
      <c r="AYF6" s="228"/>
      <c r="AYG6" s="228"/>
      <c r="AYH6" s="228"/>
      <c r="AYI6" s="228"/>
      <c r="AYJ6" s="228"/>
      <c r="AYK6" s="228"/>
      <c r="AYL6" s="228"/>
      <c r="AYM6" s="228"/>
      <c r="AYN6" s="228"/>
      <c r="AYO6" s="228"/>
      <c r="AYP6" s="228"/>
      <c r="AYQ6" s="228"/>
      <c r="AYR6" s="228"/>
      <c r="AYS6" s="228"/>
      <c r="AYT6" s="228"/>
      <c r="AYU6" s="228"/>
      <c r="AYV6" s="228"/>
      <c r="AYW6" s="228"/>
      <c r="AYX6" s="228"/>
      <c r="AYY6" s="228"/>
      <c r="AYZ6" s="228"/>
      <c r="AZA6" s="228"/>
      <c r="AZB6" s="228"/>
      <c r="AZC6" s="228"/>
      <c r="AZD6" s="228"/>
      <c r="AZE6" s="228"/>
      <c r="AZF6" s="228"/>
      <c r="AZG6" s="228"/>
      <c r="AZH6" s="228"/>
      <c r="AZI6" s="228"/>
      <c r="AZJ6" s="228"/>
      <c r="AZK6" s="228"/>
      <c r="AZL6" s="228"/>
      <c r="AZM6" s="228"/>
      <c r="AZN6" s="228"/>
      <c r="AZO6" s="228"/>
      <c r="AZP6" s="228"/>
      <c r="AZQ6" s="228"/>
      <c r="AZR6" s="228"/>
      <c r="AZS6" s="228"/>
      <c r="AZT6" s="228"/>
      <c r="AZU6" s="228"/>
      <c r="AZV6" s="228"/>
      <c r="AZW6" s="228"/>
      <c r="AZX6" s="228"/>
      <c r="AZY6" s="228"/>
      <c r="AZZ6" s="228"/>
      <c r="BAA6" s="228"/>
      <c r="BAB6" s="228"/>
      <c r="BAC6" s="228"/>
      <c r="BAD6" s="228"/>
      <c r="BAE6" s="228"/>
      <c r="BAF6" s="228"/>
      <c r="BAG6" s="228"/>
      <c r="BAH6" s="228"/>
      <c r="BAI6" s="228"/>
      <c r="BAJ6" s="228"/>
      <c r="BAK6" s="228"/>
      <c r="BAL6" s="228"/>
      <c r="BAM6" s="228"/>
      <c r="BAN6" s="228"/>
      <c r="BAO6" s="228"/>
      <c r="BAP6" s="228"/>
      <c r="BAQ6" s="228"/>
      <c r="BAR6" s="228"/>
      <c r="BAS6" s="228"/>
      <c r="BAT6" s="228"/>
      <c r="BAU6" s="228"/>
      <c r="BAV6" s="228"/>
      <c r="BAW6" s="228"/>
      <c r="BAX6" s="228"/>
      <c r="BAY6" s="228"/>
      <c r="BAZ6" s="228"/>
      <c r="BBA6" s="228"/>
      <c r="BBB6" s="228"/>
      <c r="BBC6" s="228"/>
      <c r="BBD6" s="228"/>
      <c r="BBE6" s="228"/>
      <c r="BBF6" s="228"/>
      <c r="BBG6" s="228"/>
      <c r="BBH6" s="228"/>
      <c r="BBI6" s="228"/>
      <c r="BBJ6" s="228"/>
      <c r="BBK6" s="228"/>
      <c r="BBL6" s="228"/>
      <c r="BBM6" s="228"/>
      <c r="BBN6" s="228"/>
      <c r="BBO6" s="228"/>
      <c r="BBP6" s="228"/>
      <c r="BBQ6" s="228"/>
      <c r="BBR6" s="228"/>
      <c r="BBS6" s="228"/>
      <c r="BBT6" s="228"/>
      <c r="BBU6" s="228"/>
      <c r="BBV6" s="228"/>
      <c r="BBW6" s="228"/>
      <c r="BBX6" s="228"/>
      <c r="BBY6" s="228"/>
      <c r="BBZ6" s="228"/>
      <c r="BCA6" s="228"/>
      <c r="BCB6" s="228"/>
      <c r="BCC6" s="228"/>
      <c r="BCD6" s="228"/>
      <c r="BCE6" s="228"/>
      <c r="BCF6" s="228"/>
      <c r="BCG6" s="228"/>
      <c r="BCH6" s="228"/>
      <c r="BCI6" s="228"/>
      <c r="BCJ6" s="228"/>
      <c r="BCK6" s="228"/>
      <c r="BCL6" s="228"/>
      <c r="BCM6" s="228"/>
      <c r="BCN6" s="228"/>
      <c r="BCO6" s="228"/>
      <c r="BCP6" s="228"/>
      <c r="BCQ6" s="228"/>
      <c r="BCR6" s="228"/>
      <c r="BCS6" s="228"/>
      <c r="BCT6" s="228"/>
      <c r="BCU6" s="228"/>
      <c r="BCV6" s="228"/>
      <c r="BCW6" s="228"/>
      <c r="BCX6" s="228"/>
      <c r="BCY6" s="228"/>
      <c r="BCZ6" s="228"/>
      <c r="BDA6" s="228"/>
      <c r="BDB6" s="228"/>
      <c r="BDC6" s="228"/>
      <c r="BDD6" s="228"/>
      <c r="BDE6" s="228"/>
      <c r="BDF6" s="228"/>
      <c r="BDG6" s="228"/>
      <c r="BDH6" s="228"/>
      <c r="BDI6" s="228"/>
      <c r="BDJ6" s="228"/>
      <c r="BDK6" s="228"/>
      <c r="BDL6" s="228"/>
      <c r="BDM6" s="228"/>
      <c r="BDN6" s="228"/>
      <c r="BDO6" s="228"/>
      <c r="BDP6" s="228"/>
      <c r="BDQ6" s="228"/>
      <c r="BDR6" s="228"/>
      <c r="BDS6" s="228"/>
      <c r="BDT6" s="228"/>
      <c r="BDU6" s="228"/>
      <c r="BDV6" s="228"/>
      <c r="BDW6" s="228"/>
      <c r="BDX6" s="228"/>
      <c r="BDY6" s="228"/>
      <c r="BDZ6" s="228"/>
      <c r="BEA6" s="228"/>
      <c r="BEB6" s="228"/>
      <c r="BEC6" s="228"/>
      <c r="BED6" s="228"/>
      <c r="BEE6" s="228"/>
      <c r="BEF6" s="228"/>
      <c r="BEG6" s="228"/>
      <c r="BEH6" s="228"/>
      <c r="BEI6" s="228"/>
    </row>
    <row r="7" spans="1:1491" ht="15" customHeight="1" x14ac:dyDescent="0.25">
      <c r="A7" s="218" t="s">
        <v>917</v>
      </c>
      <c r="B7" s="312" t="s">
        <v>2100</v>
      </c>
      <c r="C7" s="313">
        <v>44197</v>
      </c>
      <c r="D7" s="313">
        <v>46022</v>
      </c>
      <c r="E7" s="108">
        <v>1423</v>
      </c>
      <c r="F7" s="108">
        <v>1423</v>
      </c>
      <c r="G7" s="315">
        <v>1423</v>
      </c>
      <c r="H7" s="108">
        <v>1223</v>
      </c>
      <c r="I7" s="108">
        <f t="shared" si="0"/>
        <v>55.887204461550546</v>
      </c>
      <c r="J7" s="108">
        <f>H7/25.462</f>
        <v>48.032361951142882</v>
      </c>
      <c r="K7" s="175"/>
      <c r="L7" s="175">
        <f>H7/25.462</f>
        <v>48.032361951142882</v>
      </c>
      <c r="M7" s="175"/>
      <c r="N7" s="225" t="s">
        <v>918</v>
      </c>
      <c r="O7" s="184">
        <v>0</v>
      </c>
      <c r="P7" s="184">
        <v>46.5</v>
      </c>
      <c r="Q7" s="184">
        <v>441.5</v>
      </c>
      <c r="R7" s="184">
        <v>620</v>
      </c>
      <c r="S7" s="184">
        <v>65</v>
      </c>
      <c r="T7" s="184">
        <v>50</v>
      </c>
      <c r="U7" s="184">
        <v>0</v>
      </c>
      <c r="V7" s="453">
        <v>0</v>
      </c>
      <c r="W7" s="259" t="s">
        <v>929</v>
      </c>
      <c r="X7" s="454">
        <v>0</v>
      </c>
      <c r="Y7" s="259" t="s">
        <v>924</v>
      </c>
      <c r="Z7" s="455" t="s">
        <v>930</v>
      </c>
      <c r="AA7" s="263" t="s">
        <v>931</v>
      </c>
      <c r="AB7" s="263" t="s">
        <v>924</v>
      </c>
      <c r="AC7" s="456">
        <v>1423</v>
      </c>
      <c r="AD7" s="263" t="s">
        <v>925</v>
      </c>
      <c r="AE7" s="263" t="s">
        <v>924</v>
      </c>
      <c r="AF7" s="263" t="s">
        <v>704</v>
      </c>
      <c r="AG7" s="292"/>
      <c r="AH7" s="498"/>
      <c r="AI7" s="499">
        <v>0</v>
      </c>
      <c r="AJ7" s="499">
        <v>0</v>
      </c>
      <c r="AK7" s="498" t="s">
        <v>932</v>
      </c>
      <c r="AL7" s="500">
        <v>1</v>
      </c>
      <c r="AM7" s="364">
        <f t="shared" si="1"/>
        <v>0</v>
      </c>
      <c r="AN7" s="364">
        <f t="shared" si="2"/>
        <v>1223</v>
      </c>
      <c r="AO7" s="103"/>
      <c r="AP7" s="102"/>
      <c r="AQ7" s="365"/>
      <c r="AR7" s="365"/>
      <c r="AS7" s="365"/>
      <c r="AT7" s="365"/>
      <c r="AU7" s="365"/>
      <c r="AV7" s="365"/>
      <c r="AW7" s="365"/>
      <c r="AX7" s="365"/>
      <c r="AY7" s="365"/>
      <c r="AZ7" s="365"/>
      <c r="BA7" s="365"/>
      <c r="BB7" s="365"/>
      <c r="BC7" s="365"/>
      <c r="BD7" s="365"/>
      <c r="BE7" s="365"/>
      <c r="BF7" s="365"/>
      <c r="BG7" s="365"/>
      <c r="BH7" s="365"/>
      <c r="BI7" s="365"/>
      <c r="BJ7" s="365"/>
      <c r="BK7" s="365"/>
      <c r="BL7" s="365"/>
      <c r="BM7" s="365"/>
      <c r="BN7" s="365"/>
      <c r="BO7" s="366"/>
      <c r="BV7" s="228"/>
      <c r="BW7" s="228"/>
      <c r="BX7" s="228"/>
      <c r="BY7" s="228"/>
      <c r="BZ7" s="228"/>
      <c r="CA7" s="228"/>
      <c r="CB7" s="228"/>
      <c r="CC7" s="228"/>
      <c r="CD7" s="228"/>
      <c r="CE7" s="228"/>
      <c r="CF7" s="228"/>
      <c r="CG7" s="228"/>
      <c r="CH7" s="228"/>
      <c r="CI7" s="228"/>
      <c r="CJ7" s="228"/>
      <c r="CK7" s="228"/>
      <c r="CL7" s="228"/>
      <c r="CM7" s="228"/>
      <c r="CN7" s="228"/>
      <c r="CO7" s="228"/>
      <c r="CP7" s="228"/>
      <c r="CQ7" s="228"/>
      <c r="CR7" s="228"/>
      <c r="CS7" s="228"/>
      <c r="CT7" s="228"/>
      <c r="CU7" s="228"/>
      <c r="CV7" s="228"/>
      <c r="CW7" s="228"/>
      <c r="CX7" s="228"/>
      <c r="CY7" s="228"/>
      <c r="CZ7" s="228"/>
      <c r="DA7" s="228"/>
      <c r="DB7" s="228"/>
      <c r="DC7" s="228"/>
      <c r="DD7" s="228"/>
      <c r="DE7" s="228"/>
      <c r="DF7" s="228"/>
      <c r="DG7" s="228"/>
      <c r="DH7" s="228"/>
      <c r="DI7" s="228"/>
      <c r="DJ7" s="228"/>
      <c r="DK7" s="228"/>
      <c r="DL7" s="228"/>
      <c r="DM7" s="228"/>
      <c r="DN7" s="228"/>
      <c r="DO7" s="228"/>
      <c r="DP7" s="228"/>
      <c r="DQ7" s="228"/>
      <c r="DR7" s="228"/>
      <c r="DS7" s="228"/>
      <c r="DT7" s="228"/>
      <c r="DU7" s="228"/>
      <c r="DV7" s="228"/>
      <c r="DW7" s="228"/>
      <c r="DX7" s="228"/>
      <c r="DY7" s="228"/>
      <c r="DZ7" s="228"/>
      <c r="EA7" s="228"/>
      <c r="EB7" s="228"/>
      <c r="EC7" s="228"/>
      <c r="ED7" s="228"/>
      <c r="EE7" s="228"/>
      <c r="EF7" s="228"/>
      <c r="EG7" s="228"/>
      <c r="EH7" s="228"/>
      <c r="EI7" s="228"/>
      <c r="EJ7" s="228"/>
      <c r="EK7" s="228"/>
      <c r="EL7" s="228"/>
      <c r="EM7" s="228"/>
      <c r="EN7" s="228"/>
      <c r="EO7" s="228"/>
      <c r="EP7" s="228"/>
      <c r="EQ7" s="228"/>
      <c r="ER7" s="228"/>
      <c r="ES7" s="228"/>
      <c r="ET7" s="228"/>
      <c r="EU7" s="228"/>
      <c r="EV7" s="228"/>
      <c r="EW7" s="228"/>
      <c r="EX7" s="228"/>
      <c r="EY7" s="228"/>
      <c r="EZ7" s="228"/>
      <c r="FA7" s="228"/>
      <c r="FB7" s="228"/>
      <c r="FC7" s="228"/>
      <c r="FD7" s="228"/>
      <c r="FE7" s="228"/>
      <c r="FF7" s="228"/>
      <c r="FG7" s="228"/>
      <c r="FH7" s="228"/>
      <c r="FI7" s="228"/>
      <c r="FJ7" s="228"/>
      <c r="FK7" s="228"/>
      <c r="FL7" s="228"/>
      <c r="FM7" s="228"/>
      <c r="FN7" s="228"/>
      <c r="FO7" s="228"/>
      <c r="FP7" s="228"/>
      <c r="FQ7" s="228"/>
      <c r="FR7" s="228"/>
      <c r="FS7" s="228"/>
      <c r="FT7" s="228"/>
      <c r="FU7" s="228"/>
      <c r="FV7" s="228"/>
      <c r="FW7" s="228"/>
      <c r="FX7" s="228"/>
      <c r="FY7" s="228"/>
      <c r="FZ7" s="228"/>
      <c r="GA7" s="228"/>
      <c r="GB7" s="228"/>
      <c r="GC7" s="228"/>
      <c r="GD7" s="228"/>
      <c r="GE7" s="228"/>
      <c r="GF7" s="228"/>
      <c r="GG7" s="228"/>
      <c r="GH7" s="228"/>
      <c r="GI7" s="228"/>
      <c r="GJ7" s="228"/>
      <c r="GK7" s="228"/>
      <c r="GL7" s="228"/>
      <c r="GM7" s="228"/>
      <c r="GN7" s="228"/>
      <c r="GO7" s="228"/>
      <c r="GP7" s="228"/>
      <c r="GQ7" s="228"/>
      <c r="GR7" s="228"/>
      <c r="GS7" s="228"/>
      <c r="GT7" s="228"/>
      <c r="GU7" s="228"/>
      <c r="GV7" s="228"/>
      <c r="GW7" s="228"/>
      <c r="GX7" s="228"/>
      <c r="GY7" s="228"/>
      <c r="GZ7" s="228"/>
      <c r="HA7" s="228"/>
      <c r="HB7" s="228"/>
      <c r="HC7" s="228"/>
      <c r="HD7" s="228"/>
      <c r="HE7" s="228"/>
      <c r="HF7" s="228"/>
      <c r="HG7" s="228"/>
      <c r="HH7" s="228"/>
      <c r="HI7" s="228"/>
      <c r="HJ7" s="228"/>
      <c r="HK7" s="228"/>
      <c r="HL7" s="228"/>
      <c r="HM7" s="228"/>
      <c r="HN7" s="228"/>
      <c r="HO7" s="228"/>
      <c r="HP7" s="228"/>
      <c r="HQ7" s="228"/>
      <c r="HR7" s="228"/>
      <c r="HS7" s="228"/>
      <c r="HT7" s="228"/>
      <c r="HU7" s="228"/>
      <c r="HV7" s="228"/>
      <c r="HW7" s="228"/>
      <c r="HX7" s="228"/>
      <c r="HY7" s="228"/>
      <c r="HZ7" s="228"/>
      <c r="IA7" s="228"/>
      <c r="IB7" s="228"/>
      <c r="IC7" s="228"/>
      <c r="ID7" s="228"/>
      <c r="IE7" s="228"/>
      <c r="IF7" s="228"/>
      <c r="IG7" s="228"/>
      <c r="IH7" s="228"/>
      <c r="II7" s="228"/>
      <c r="IJ7" s="228"/>
      <c r="IK7" s="228"/>
      <c r="IL7" s="228"/>
      <c r="IM7" s="228"/>
      <c r="IN7" s="228"/>
      <c r="IO7" s="228"/>
      <c r="IP7" s="228"/>
      <c r="IQ7" s="228"/>
      <c r="IR7" s="228"/>
      <c r="IS7" s="228"/>
      <c r="IT7" s="228"/>
      <c r="IU7" s="228"/>
      <c r="IV7" s="228"/>
      <c r="IW7" s="228"/>
      <c r="IX7" s="228"/>
      <c r="IY7" s="228"/>
      <c r="IZ7" s="228"/>
      <c r="JA7" s="228"/>
      <c r="JB7" s="228"/>
      <c r="JC7" s="228"/>
      <c r="JD7" s="228"/>
      <c r="JE7" s="228"/>
      <c r="JF7" s="228"/>
      <c r="JG7" s="228"/>
      <c r="JH7" s="228"/>
      <c r="JI7" s="228"/>
      <c r="JJ7" s="228"/>
      <c r="JK7" s="228"/>
      <c r="JL7" s="228"/>
      <c r="JM7" s="228"/>
      <c r="JN7" s="228"/>
      <c r="JO7" s="228"/>
      <c r="JP7" s="228"/>
      <c r="JQ7" s="228"/>
      <c r="JR7" s="228"/>
      <c r="JS7" s="228"/>
      <c r="JT7" s="228"/>
      <c r="JU7" s="228"/>
      <c r="JV7" s="228"/>
      <c r="JW7" s="228"/>
      <c r="JX7" s="228"/>
      <c r="JY7" s="228"/>
      <c r="JZ7" s="228"/>
      <c r="KA7" s="228"/>
      <c r="KB7" s="228"/>
      <c r="KC7" s="228"/>
      <c r="KD7" s="228"/>
      <c r="KE7" s="228"/>
      <c r="KF7" s="228"/>
      <c r="KG7" s="228"/>
      <c r="KH7" s="228"/>
      <c r="KI7" s="228"/>
      <c r="KJ7" s="228"/>
      <c r="KK7" s="228"/>
      <c r="KL7" s="228"/>
      <c r="KM7" s="228"/>
      <c r="KN7" s="228"/>
      <c r="KO7" s="228"/>
      <c r="KP7" s="228"/>
      <c r="KQ7" s="228"/>
      <c r="KR7" s="228"/>
      <c r="KS7" s="228"/>
      <c r="KT7" s="228"/>
      <c r="KU7" s="228"/>
      <c r="KV7" s="228"/>
      <c r="KW7" s="228"/>
      <c r="KX7" s="228"/>
      <c r="KY7" s="228"/>
      <c r="KZ7" s="228"/>
      <c r="LA7" s="228"/>
      <c r="LB7" s="228"/>
      <c r="LC7" s="228"/>
      <c r="LD7" s="228"/>
      <c r="LE7" s="228"/>
      <c r="LF7" s="228"/>
      <c r="LG7" s="228"/>
      <c r="LH7" s="228"/>
      <c r="LI7" s="228"/>
      <c r="LJ7" s="228"/>
      <c r="LK7" s="228"/>
      <c r="LL7" s="228"/>
      <c r="LM7" s="228"/>
      <c r="LN7" s="228"/>
      <c r="LO7" s="228"/>
      <c r="LP7" s="228"/>
      <c r="LQ7" s="228"/>
      <c r="LR7" s="228"/>
      <c r="LS7" s="228"/>
      <c r="LT7" s="228"/>
      <c r="LU7" s="228"/>
      <c r="LV7" s="228"/>
      <c r="LW7" s="228"/>
      <c r="LX7" s="228"/>
      <c r="LY7" s="228"/>
      <c r="LZ7" s="228"/>
      <c r="MA7" s="228"/>
      <c r="MB7" s="228"/>
      <c r="MC7" s="228"/>
      <c r="MD7" s="228"/>
      <c r="ME7" s="228"/>
      <c r="MF7" s="228"/>
      <c r="MG7" s="228"/>
      <c r="MH7" s="228"/>
      <c r="MI7" s="228"/>
      <c r="MJ7" s="228"/>
      <c r="MK7" s="228"/>
      <c r="ML7" s="228"/>
      <c r="MM7" s="228"/>
      <c r="MN7" s="228"/>
      <c r="MO7" s="228"/>
      <c r="MP7" s="228"/>
      <c r="MQ7" s="228"/>
      <c r="MR7" s="228"/>
      <c r="MS7" s="228"/>
      <c r="MT7" s="228"/>
      <c r="MU7" s="228"/>
      <c r="MV7" s="228"/>
      <c r="MW7" s="228"/>
      <c r="MX7" s="228"/>
      <c r="MY7" s="228"/>
      <c r="MZ7" s="228"/>
      <c r="NA7" s="228"/>
      <c r="NB7" s="228"/>
      <c r="NC7" s="228"/>
      <c r="ND7" s="228"/>
      <c r="NE7" s="228"/>
      <c r="NF7" s="228"/>
      <c r="NG7" s="228"/>
      <c r="NH7" s="228"/>
      <c r="NI7" s="228"/>
      <c r="NJ7" s="228"/>
      <c r="NK7" s="228"/>
      <c r="NL7" s="228"/>
      <c r="NM7" s="228"/>
      <c r="NN7" s="228"/>
      <c r="NO7" s="228"/>
      <c r="NP7" s="228"/>
      <c r="NQ7" s="228"/>
      <c r="NR7" s="228"/>
      <c r="NS7" s="228"/>
      <c r="NT7" s="228"/>
      <c r="NU7" s="228"/>
      <c r="NV7" s="228"/>
      <c r="NW7" s="228"/>
      <c r="NX7" s="228"/>
      <c r="NY7" s="228"/>
      <c r="NZ7" s="228"/>
      <c r="OA7" s="228"/>
      <c r="OB7" s="228"/>
      <c r="OC7" s="228"/>
      <c r="OD7" s="228"/>
      <c r="OE7" s="228"/>
      <c r="OF7" s="228"/>
      <c r="OG7" s="228"/>
      <c r="OH7" s="228"/>
      <c r="OI7" s="228"/>
      <c r="OJ7" s="228"/>
      <c r="OK7" s="228"/>
      <c r="OL7" s="228"/>
      <c r="OM7" s="228"/>
      <c r="ON7" s="228"/>
      <c r="OO7" s="228"/>
      <c r="OP7" s="228"/>
      <c r="OQ7" s="228"/>
      <c r="OR7" s="228"/>
      <c r="OS7" s="228"/>
      <c r="OT7" s="228"/>
      <c r="OU7" s="228"/>
      <c r="OV7" s="228"/>
      <c r="OW7" s="228"/>
      <c r="OX7" s="228"/>
      <c r="OY7" s="228"/>
      <c r="OZ7" s="228"/>
      <c r="PA7" s="228"/>
      <c r="PB7" s="228"/>
      <c r="PC7" s="228"/>
      <c r="PD7" s="228"/>
      <c r="PE7" s="228"/>
      <c r="PF7" s="228"/>
      <c r="PG7" s="228"/>
      <c r="PH7" s="228"/>
      <c r="PI7" s="228"/>
      <c r="PJ7" s="228"/>
      <c r="PK7" s="228"/>
      <c r="PL7" s="228"/>
      <c r="PM7" s="228"/>
      <c r="PN7" s="228"/>
      <c r="PO7" s="228"/>
      <c r="PP7" s="228"/>
      <c r="PQ7" s="228"/>
      <c r="PR7" s="228"/>
      <c r="PS7" s="228"/>
      <c r="PT7" s="228"/>
      <c r="PU7" s="228"/>
      <c r="PV7" s="228"/>
      <c r="PW7" s="228"/>
      <c r="PX7" s="228"/>
      <c r="PY7" s="228"/>
      <c r="PZ7" s="228"/>
      <c r="QA7" s="228"/>
      <c r="QB7" s="228"/>
      <c r="QC7" s="228"/>
      <c r="QD7" s="228"/>
      <c r="QE7" s="228"/>
      <c r="QF7" s="228"/>
      <c r="QG7" s="228"/>
      <c r="QH7" s="228"/>
      <c r="QI7" s="228"/>
      <c r="QJ7" s="228"/>
      <c r="QK7" s="228"/>
      <c r="QL7" s="228"/>
      <c r="QM7" s="228"/>
      <c r="QN7" s="228"/>
      <c r="QO7" s="228"/>
      <c r="QP7" s="228"/>
      <c r="QQ7" s="228"/>
      <c r="QR7" s="228"/>
      <c r="QS7" s="228"/>
      <c r="QT7" s="228"/>
      <c r="QU7" s="228"/>
      <c r="QV7" s="228"/>
      <c r="QW7" s="228"/>
      <c r="QX7" s="228"/>
      <c r="QY7" s="228"/>
      <c r="QZ7" s="228"/>
      <c r="RA7" s="228"/>
      <c r="RB7" s="228"/>
      <c r="RC7" s="228"/>
      <c r="RD7" s="228"/>
      <c r="RE7" s="228"/>
      <c r="RF7" s="228"/>
      <c r="RG7" s="228"/>
      <c r="RH7" s="228"/>
      <c r="RI7" s="228"/>
      <c r="RJ7" s="228"/>
      <c r="RK7" s="228"/>
      <c r="RL7" s="228"/>
      <c r="RM7" s="228"/>
      <c r="RN7" s="228"/>
      <c r="RO7" s="228"/>
      <c r="RP7" s="228"/>
      <c r="RQ7" s="228"/>
      <c r="RR7" s="228"/>
      <c r="RS7" s="228"/>
      <c r="RT7" s="228"/>
      <c r="RU7" s="228"/>
      <c r="RV7" s="228"/>
      <c r="RW7" s="228"/>
      <c r="RX7" s="228"/>
      <c r="RY7" s="228"/>
      <c r="RZ7" s="228"/>
      <c r="SA7" s="228"/>
      <c r="SB7" s="228"/>
      <c r="SC7" s="228"/>
      <c r="SD7" s="228"/>
      <c r="SE7" s="228"/>
      <c r="SF7" s="228"/>
      <c r="SG7" s="228"/>
      <c r="SH7" s="228"/>
      <c r="SI7" s="228"/>
      <c r="SJ7" s="228"/>
      <c r="SK7" s="228"/>
      <c r="SL7" s="228"/>
      <c r="SM7" s="228"/>
      <c r="SN7" s="228"/>
      <c r="SO7" s="228"/>
      <c r="SP7" s="228"/>
      <c r="SQ7" s="228"/>
      <c r="SR7" s="228"/>
      <c r="SS7" s="228"/>
      <c r="ST7" s="228"/>
      <c r="SU7" s="228"/>
      <c r="SV7" s="228"/>
      <c r="SW7" s="228"/>
      <c r="SX7" s="228"/>
      <c r="SY7" s="228"/>
      <c r="SZ7" s="228"/>
      <c r="TA7" s="228"/>
      <c r="TB7" s="228"/>
      <c r="TC7" s="228"/>
      <c r="TD7" s="228"/>
      <c r="TE7" s="228"/>
      <c r="TF7" s="228"/>
      <c r="TG7" s="228"/>
      <c r="TH7" s="228"/>
      <c r="TI7" s="228"/>
      <c r="TJ7" s="228"/>
      <c r="TK7" s="228"/>
      <c r="TL7" s="228"/>
      <c r="TM7" s="228"/>
      <c r="TN7" s="228"/>
      <c r="TO7" s="228"/>
      <c r="TP7" s="228"/>
      <c r="TQ7" s="228"/>
      <c r="TR7" s="228"/>
      <c r="TS7" s="228"/>
      <c r="TT7" s="228"/>
      <c r="TU7" s="228"/>
      <c r="TV7" s="228"/>
      <c r="TW7" s="228"/>
      <c r="TX7" s="228"/>
      <c r="TY7" s="228"/>
      <c r="TZ7" s="228"/>
      <c r="UA7" s="228"/>
      <c r="UB7" s="228"/>
      <c r="UC7" s="228"/>
      <c r="UD7" s="228"/>
      <c r="UE7" s="228"/>
      <c r="UF7" s="228"/>
      <c r="UG7" s="228"/>
      <c r="UH7" s="228"/>
      <c r="UI7" s="228"/>
      <c r="UJ7" s="228"/>
      <c r="UK7" s="228"/>
      <c r="UL7" s="228"/>
      <c r="UM7" s="228"/>
      <c r="UN7" s="228"/>
      <c r="UO7" s="228"/>
      <c r="UP7" s="228"/>
      <c r="UQ7" s="228"/>
      <c r="UR7" s="228"/>
      <c r="US7" s="228"/>
      <c r="UT7" s="228"/>
      <c r="UU7" s="228"/>
      <c r="UV7" s="228"/>
      <c r="UW7" s="228"/>
      <c r="UX7" s="228"/>
      <c r="UY7" s="228"/>
      <c r="UZ7" s="228"/>
      <c r="VA7" s="228"/>
      <c r="VB7" s="228"/>
      <c r="VC7" s="228"/>
      <c r="VD7" s="228"/>
      <c r="VE7" s="228"/>
      <c r="VF7" s="228"/>
      <c r="VG7" s="228"/>
      <c r="VH7" s="228"/>
      <c r="VI7" s="228"/>
      <c r="VJ7" s="228"/>
      <c r="VK7" s="228"/>
      <c r="VL7" s="228"/>
      <c r="VM7" s="228"/>
      <c r="VN7" s="228"/>
      <c r="VO7" s="228"/>
      <c r="VP7" s="228"/>
      <c r="VQ7" s="228"/>
      <c r="VR7" s="228"/>
      <c r="VS7" s="228"/>
      <c r="VT7" s="228"/>
      <c r="VU7" s="228"/>
      <c r="VV7" s="228"/>
      <c r="VW7" s="228"/>
      <c r="VX7" s="228"/>
      <c r="VY7" s="228"/>
      <c r="VZ7" s="228"/>
      <c r="WA7" s="228"/>
      <c r="WB7" s="228"/>
      <c r="WC7" s="228"/>
      <c r="WD7" s="228"/>
      <c r="WE7" s="228"/>
      <c r="WF7" s="228"/>
      <c r="WG7" s="228"/>
      <c r="WH7" s="228"/>
      <c r="WI7" s="228"/>
      <c r="WJ7" s="228"/>
      <c r="WK7" s="228"/>
      <c r="WL7" s="228"/>
      <c r="WM7" s="228"/>
      <c r="WN7" s="228"/>
      <c r="WO7" s="228"/>
      <c r="WP7" s="228"/>
      <c r="WQ7" s="228"/>
      <c r="WR7" s="228"/>
      <c r="WS7" s="228"/>
      <c r="WT7" s="228"/>
      <c r="WU7" s="228"/>
      <c r="WV7" s="228"/>
      <c r="WW7" s="228"/>
      <c r="WX7" s="228"/>
      <c r="WY7" s="228"/>
      <c r="WZ7" s="228"/>
      <c r="XA7" s="228"/>
      <c r="XB7" s="228"/>
      <c r="XC7" s="228"/>
      <c r="XD7" s="228"/>
      <c r="XE7" s="228"/>
      <c r="XF7" s="228"/>
      <c r="XG7" s="228"/>
      <c r="XH7" s="228"/>
      <c r="XI7" s="228"/>
      <c r="XJ7" s="228"/>
      <c r="XK7" s="228"/>
      <c r="XL7" s="228"/>
      <c r="XM7" s="228"/>
      <c r="XN7" s="228"/>
      <c r="XO7" s="228"/>
      <c r="XP7" s="228"/>
      <c r="XQ7" s="228"/>
      <c r="XR7" s="228"/>
      <c r="XS7" s="228"/>
      <c r="XT7" s="228"/>
      <c r="XU7" s="228"/>
      <c r="XV7" s="228"/>
      <c r="XW7" s="228"/>
      <c r="XX7" s="228"/>
      <c r="XY7" s="228"/>
      <c r="XZ7" s="228"/>
      <c r="YA7" s="228"/>
      <c r="YB7" s="228"/>
      <c r="YC7" s="228"/>
      <c r="YD7" s="228"/>
      <c r="YE7" s="228"/>
      <c r="YF7" s="228"/>
      <c r="YG7" s="228"/>
      <c r="YH7" s="228"/>
      <c r="YI7" s="228"/>
      <c r="YJ7" s="228"/>
      <c r="YK7" s="228"/>
      <c r="YL7" s="228"/>
      <c r="YM7" s="228"/>
      <c r="YN7" s="228"/>
      <c r="YO7" s="228"/>
      <c r="YP7" s="228"/>
      <c r="YQ7" s="228"/>
      <c r="YR7" s="228"/>
      <c r="YS7" s="228"/>
      <c r="YT7" s="228"/>
      <c r="YU7" s="228"/>
      <c r="YV7" s="228"/>
      <c r="YW7" s="228"/>
      <c r="YX7" s="228"/>
      <c r="YY7" s="228"/>
      <c r="YZ7" s="228"/>
      <c r="ZA7" s="228"/>
      <c r="ZB7" s="228"/>
      <c r="ZC7" s="228"/>
      <c r="ZD7" s="228"/>
      <c r="ZE7" s="228"/>
      <c r="ZF7" s="228"/>
      <c r="ZG7" s="228"/>
      <c r="ZH7" s="228"/>
      <c r="ZI7" s="228"/>
      <c r="ZJ7" s="228"/>
      <c r="ZK7" s="228"/>
      <c r="ZL7" s="228"/>
      <c r="ZM7" s="228"/>
      <c r="ZN7" s="228"/>
      <c r="ZO7" s="228"/>
      <c r="ZP7" s="228"/>
      <c r="ZQ7" s="228"/>
      <c r="ZR7" s="228"/>
      <c r="ZS7" s="228"/>
      <c r="ZT7" s="228"/>
      <c r="ZU7" s="228"/>
      <c r="ZV7" s="228"/>
      <c r="ZW7" s="228"/>
      <c r="ZX7" s="228"/>
      <c r="ZY7" s="228"/>
      <c r="ZZ7" s="228"/>
      <c r="AAA7" s="228"/>
      <c r="AAB7" s="228"/>
      <c r="AAC7" s="228"/>
      <c r="AAD7" s="228"/>
      <c r="AAE7" s="228"/>
      <c r="AAF7" s="228"/>
      <c r="AAG7" s="228"/>
      <c r="AAH7" s="228"/>
      <c r="AAI7" s="228"/>
      <c r="AAJ7" s="228"/>
      <c r="AAK7" s="228"/>
      <c r="AAL7" s="228"/>
      <c r="AAM7" s="228"/>
      <c r="AAN7" s="228"/>
      <c r="AAO7" s="228"/>
      <c r="AAP7" s="228"/>
      <c r="AAQ7" s="228"/>
      <c r="AAR7" s="228"/>
      <c r="AAS7" s="228"/>
      <c r="AAT7" s="228"/>
      <c r="AAU7" s="228"/>
      <c r="AAV7" s="228"/>
      <c r="AAW7" s="228"/>
      <c r="AAX7" s="228"/>
      <c r="AAY7" s="228"/>
      <c r="AAZ7" s="228"/>
      <c r="ABA7" s="228"/>
      <c r="ABB7" s="228"/>
      <c r="ABC7" s="228"/>
      <c r="ABD7" s="228"/>
      <c r="ABE7" s="228"/>
      <c r="ABF7" s="228"/>
      <c r="ABG7" s="228"/>
      <c r="ABH7" s="228"/>
      <c r="ABI7" s="228"/>
      <c r="ABJ7" s="228"/>
      <c r="ABK7" s="228"/>
      <c r="ABL7" s="228"/>
      <c r="ABM7" s="228"/>
      <c r="ABN7" s="228"/>
      <c r="ABO7" s="228"/>
      <c r="ABP7" s="228"/>
      <c r="ABQ7" s="228"/>
      <c r="ABR7" s="228"/>
      <c r="ABS7" s="228"/>
      <c r="ABT7" s="228"/>
      <c r="ABU7" s="228"/>
      <c r="ABV7" s="228"/>
      <c r="ABW7" s="228"/>
      <c r="ABX7" s="228"/>
      <c r="ABY7" s="228"/>
      <c r="ABZ7" s="228"/>
      <c r="ACA7" s="228"/>
      <c r="ACB7" s="228"/>
      <c r="ACC7" s="228"/>
      <c r="ACD7" s="228"/>
      <c r="ACE7" s="228"/>
      <c r="ACF7" s="228"/>
      <c r="ACG7" s="228"/>
      <c r="ACH7" s="228"/>
      <c r="ACI7" s="228"/>
      <c r="ACJ7" s="228"/>
      <c r="ACK7" s="228"/>
      <c r="ACL7" s="228"/>
      <c r="ACM7" s="228"/>
      <c r="ACN7" s="228"/>
      <c r="ACO7" s="228"/>
      <c r="ACP7" s="228"/>
      <c r="ACQ7" s="228"/>
      <c r="ACR7" s="228"/>
      <c r="ACS7" s="228"/>
      <c r="ACT7" s="228"/>
      <c r="ACU7" s="228"/>
      <c r="ACV7" s="228"/>
      <c r="ACW7" s="228"/>
      <c r="ACX7" s="228"/>
      <c r="ACY7" s="228"/>
      <c r="ACZ7" s="228"/>
      <c r="ADA7" s="228"/>
      <c r="ADB7" s="228"/>
      <c r="ADC7" s="228"/>
      <c r="ADD7" s="228"/>
      <c r="ADE7" s="228"/>
      <c r="ADF7" s="228"/>
      <c r="ADG7" s="228"/>
      <c r="ADH7" s="228"/>
      <c r="ADI7" s="228"/>
      <c r="ADJ7" s="228"/>
      <c r="ADK7" s="228"/>
      <c r="ADL7" s="228"/>
      <c r="ADM7" s="228"/>
      <c r="ADN7" s="228"/>
      <c r="ADO7" s="228"/>
      <c r="ADP7" s="228"/>
      <c r="ADQ7" s="228"/>
      <c r="ADR7" s="228"/>
      <c r="ADS7" s="228"/>
      <c r="ADT7" s="228"/>
      <c r="ADU7" s="228"/>
      <c r="ADV7" s="228"/>
      <c r="ADW7" s="228"/>
      <c r="ADX7" s="228"/>
      <c r="ADY7" s="228"/>
      <c r="ADZ7" s="228"/>
      <c r="AEA7" s="228"/>
      <c r="AEB7" s="228"/>
      <c r="AEC7" s="228"/>
      <c r="AED7" s="228"/>
      <c r="AEE7" s="228"/>
      <c r="AEF7" s="228"/>
      <c r="AEG7" s="228"/>
      <c r="AEH7" s="228"/>
      <c r="AEI7" s="228"/>
      <c r="AEJ7" s="228"/>
      <c r="AEK7" s="228"/>
      <c r="AEL7" s="228"/>
      <c r="AEM7" s="228"/>
      <c r="AEN7" s="228"/>
      <c r="AEO7" s="228"/>
      <c r="AEP7" s="228"/>
      <c r="AEQ7" s="228"/>
      <c r="AER7" s="228"/>
      <c r="AES7" s="228"/>
      <c r="AET7" s="228"/>
      <c r="AEU7" s="228"/>
      <c r="AEV7" s="228"/>
      <c r="AEW7" s="228"/>
      <c r="AEX7" s="228"/>
      <c r="AEY7" s="228"/>
      <c r="AEZ7" s="228"/>
      <c r="AFA7" s="228"/>
      <c r="AFB7" s="228"/>
      <c r="AFC7" s="228"/>
      <c r="AFD7" s="228"/>
      <c r="AFE7" s="228"/>
      <c r="AFF7" s="228"/>
      <c r="AFG7" s="228"/>
      <c r="AFH7" s="228"/>
      <c r="AFI7" s="228"/>
      <c r="AFJ7" s="228"/>
      <c r="AFK7" s="228"/>
      <c r="AFL7" s="228"/>
      <c r="AFM7" s="228"/>
      <c r="AFN7" s="228"/>
      <c r="AFO7" s="228"/>
      <c r="AFP7" s="228"/>
      <c r="AFQ7" s="228"/>
      <c r="AFR7" s="228"/>
      <c r="AFS7" s="228"/>
      <c r="AFT7" s="228"/>
      <c r="AFU7" s="228"/>
      <c r="AFV7" s="228"/>
      <c r="AFW7" s="228"/>
      <c r="AFX7" s="228"/>
      <c r="AFY7" s="228"/>
      <c r="AFZ7" s="228"/>
      <c r="AGA7" s="228"/>
      <c r="AGB7" s="228"/>
      <c r="AGC7" s="228"/>
      <c r="AGD7" s="228"/>
      <c r="AGE7" s="228"/>
      <c r="AGF7" s="228"/>
      <c r="AGG7" s="228"/>
      <c r="AGH7" s="228"/>
      <c r="AGI7" s="228"/>
      <c r="AGJ7" s="228"/>
      <c r="AGK7" s="228"/>
      <c r="AGL7" s="228"/>
      <c r="AGM7" s="228"/>
      <c r="AGN7" s="228"/>
      <c r="AGO7" s="228"/>
      <c r="AGP7" s="228"/>
      <c r="AGQ7" s="228"/>
      <c r="AGR7" s="228"/>
      <c r="AGS7" s="228"/>
      <c r="AGT7" s="228"/>
      <c r="AGU7" s="228"/>
      <c r="AGV7" s="228"/>
      <c r="AGW7" s="228"/>
      <c r="AGX7" s="228"/>
      <c r="AGY7" s="228"/>
      <c r="AGZ7" s="228"/>
      <c r="AHA7" s="228"/>
      <c r="AHB7" s="228"/>
      <c r="AHC7" s="228"/>
      <c r="AHD7" s="228"/>
      <c r="AHE7" s="228"/>
      <c r="AHF7" s="228"/>
      <c r="AHG7" s="228"/>
      <c r="AHH7" s="228"/>
      <c r="AHI7" s="228"/>
      <c r="AHJ7" s="228"/>
      <c r="AHK7" s="228"/>
      <c r="AHL7" s="228"/>
      <c r="AHM7" s="228"/>
      <c r="AHN7" s="228"/>
      <c r="AHO7" s="228"/>
      <c r="AHP7" s="228"/>
      <c r="AHQ7" s="228"/>
      <c r="AHR7" s="228"/>
      <c r="AHS7" s="228"/>
      <c r="AHT7" s="228"/>
      <c r="AHU7" s="228"/>
      <c r="AHV7" s="228"/>
      <c r="AHW7" s="228"/>
      <c r="AHX7" s="228"/>
      <c r="AHY7" s="228"/>
      <c r="AHZ7" s="228"/>
      <c r="AIA7" s="228"/>
      <c r="AIB7" s="228"/>
      <c r="AIC7" s="228"/>
      <c r="AID7" s="228"/>
      <c r="AIE7" s="228"/>
      <c r="AIF7" s="228"/>
      <c r="AIG7" s="228"/>
      <c r="AIH7" s="228"/>
      <c r="AII7" s="228"/>
      <c r="AIJ7" s="228"/>
      <c r="AIK7" s="228"/>
      <c r="AIL7" s="228"/>
      <c r="AIM7" s="228"/>
      <c r="AIN7" s="228"/>
      <c r="AIO7" s="228"/>
      <c r="AIP7" s="228"/>
      <c r="AIQ7" s="228"/>
      <c r="AIR7" s="228"/>
      <c r="AIS7" s="228"/>
      <c r="AIT7" s="228"/>
      <c r="AIU7" s="228"/>
      <c r="AIV7" s="228"/>
      <c r="AIW7" s="228"/>
      <c r="AIX7" s="228"/>
      <c r="AIY7" s="228"/>
      <c r="AIZ7" s="228"/>
      <c r="AJA7" s="228"/>
      <c r="AJB7" s="228"/>
      <c r="AJC7" s="228"/>
      <c r="AJD7" s="228"/>
      <c r="AJE7" s="228"/>
      <c r="AJF7" s="228"/>
      <c r="AJG7" s="228"/>
      <c r="AJH7" s="228"/>
      <c r="AJI7" s="228"/>
      <c r="AJJ7" s="228"/>
      <c r="AJK7" s="228"/>
      <c r="AJL7" s="228"/>
      <c r="AJM7" s="228"/>
      <c r="AJN7" s="228"/>
      <c r="AJO7" s="228"/>
      <c r="AJP7" s="228"/>
      <c r="AJQ7" s="228"/>
      <c r="AJR7" s="228"/>
      <c r="AJS7" s="228"/>
      <c r="AJT7" s="228"/>
      <c r="AJU7" s="228"/>
      <c r="AJV7" s="228"/>
      <c r="AJW7" s="228"/>
      <c r="AJX7" s="228"/>
      <c r="AJY7" s="228"/>
      <c r="AJZ7" s="228"/>
      <c r="AKA7" s="228"/>
      <c r="AKB7" s="228"/>
      <c r="AKC7" s="228"/>
      <c r="AKD7" s="228"/>
      <c r="AKE7" s="228"/>
      <c r="AKF7" s="228"/>
      <c r="AKG7" s="228"/>
      <c r="AKH7" s="228"/>
      <c r="AKI7" s="228"/>
      <c r="AKJ7" s="228"/>
      <c r="AKK7" s="228"/>
      <c r="AKL7" s="228"/>
      <c r="AKM7" s="228"/>
      <c r="AKN7" s="228"/>
      <c r="AKO7" s="228"/>
      <c r="AKP7" s="228"/>
      <c r="AKQ7" s="228"/>
      <c r="AKR7" s="228"/>
      <c r="AKS7" s="228"/>
      <c r="AKT7" s="228"/>
      <c r="AKU7" s="228"/>
      <c r="AKV7" s="228"/>
      <c r="AKW7" s="228"/>
      <c r="AKX7" s="228"/>
      <c r="AKY7" s="228"/>
      <c r="AKZ7" s="228"/>
      <c r="ALA7" s="228"/>
      <c r="ALB7" s="228"/>
      <c r="ALC7" s="228"/>
      <c r="ALD7" s="228"/>
      <c r="ALE7" s="228"/>
      <c r="ALF7" s="228"/>
      <c r="ALG7" s="228"/>
      <c r="ALH7" s="228"/>
      <c r="ALI7" s="228"/>
      <c r="ALJ7" s="228"/>
      <c r="ALK7" s="228"/>
      <c r="ALL7" s="228"/>
      <c r="ALM7" s="228"/>
      <c r="ALN7" s="228"/>
      <c r="ALO7" s="228"/>
      <c r="ALP7" s="228"/>
      <c r="ALQ7" s="228"/>
      <c r="ALR7" s="228"/>
      <c r="ALS7" s="228"/>
      <c r="ALT7" s="228"/>
      <c r="ALU7" s="228"/>
      <c r="ALV7" s="228"/>
      <c r="ALW7" s="228"/>
      <c r="ALX7" s="228"/>
      <c r="ALY7" s="228"/>
      <c r="ALZ7" s="228"/>
      <c r="AMA7" s="228"/>
      <c r="AMB7" s="228"/>
      <c r="AMC7" s="228"/>
      <c r="AMD7" s="228"/>
      <c r="AME7" s="228"/>
      <c r="AMF7" s="228"/>
      <c r="AMG7" s="228"/>
      <c r="AMH7" s="228"/>
      <c r="AMI7" s="228"/>
      <c r="AMJ7" s="228"/>
      <c r="AMK7" s="228"/>
      <c r="AML7" s="228"/>
      <c r="AMM7" s="228"/>
      <c r="AMN7" s="228"/>
      <c r="AMO7" s="228"/>
      <c r="AMP7" s="228"/>
      <c r="AMQ7" s="228"/>
      <c r="AMR7" s="228"/>
      <c r="AMS7" s="228"/>
      <c r="AMT7" s="228"/>
      <c r="AMU7" s="228"/>
      <c r="AMV7" s="228"/>
      <c r="AMW7" s="228"/>
      <c r="AMX7" s="228"/>
      <c r="AMY7" s="228"/>
      <c r="AMZ7" s="228"/>
      <c r="ANA7" s="228"/>
      <c r="ANB7" s="228"/>
      <c r="ANC7" s="228"/>
      <c r="AND7" s="228"/>
      <c r="ANE7" s="228"/>
      <c r="ANF7" s="228"/>
      <c r="ANG7" s="228"/>
      <c r="ANH7" s="228"/>
      <c r="ANI7" s="228"/>
      <c r="ANJ7" s="228"/>
      <c r="ANK7" s="228"/>
      <c r="ANL7" s="228"/>
      <c r="ANM7" s="228"/>
      <c r="ANN7" s="228"/>
      <c r="ANO7" s="228"/>
      <c r="ANP7" s="228"/>
      <c r="ANQ7" s="228"/>
      <c r="ANR7" s="228"/>
      <c r="ANS7" s="228"/>
      <c r="ANT7" s="228"/>
      <c r="ANU7" s="228"/>
      <c r="ANV7" s="228"/>
      <c r="ANW7" s="228"/>
      <c r="ANX7" s="228"/>
      <c r="ANY7" s="228"/>
      <c r="ANZ7" s="228"/>
      <c r="AOA7" s="228"/>
      <c r="AOB7" s="228"/>
      <c r="AOC7" s="228"/>
      <c r="AOD7" s="228"/>
      <c r="AOE7" s="228"/>
      <c r="AOF7" s="228"/>
      <c r="AOG7" s="228"/>
      <c r="AOH7" s="228"/>
      <c r="AOI7" s="228"/>
      <c r="AOJ7" s="228"/>
      <c r="AOK7" s="228"/>
      <c r="AOL7" s="228"/>
      <c r="AOM7" s="228"/>
      <c r="AON7" s="228"/>
      <c r="AOO7" s="228"/>
      <c r="AOP7" s="228"/>
      <c r="AOQ7" s="228"/>
      <c r="AOR7" s="228"/>
      <c r="AOS7" s="228"/>
      <c r="AOT7" s="228"/>
      <c r="AOU7" s="228"/>
      <c r="AOV7" s="228"/>
      <c r="AOW7" s="228"/>
      <c r="AOX7" s="228"/>
      <c r="AOY7" s="228"/>
      <c r="AOZ7" s="228"/>
      <c r="APA7" s="228"/>
      <c r="APB7" s="228"/>
      <c r="APC7" s="228"/>
      <c r="APD7" s="228"/>
      <c r="APE7" s="228"/>
      <c r="APF7" s="228"/>
      <c r="APG7" s="228"/>
      <c r="APH7" s="228"/>
      <c r="API7" s="228"/>
      <c r="APJ7" s="228"/>
      <c r="APK7" s="228"/>
      <c r="APL7" s="228"/>
      <c r="APM7" s="228"/>
      <c r="APN7" s="228"/>
      <c r="APO7" s="228"/>
      <c r="APP7" s="228"/>
      <c r="APQ7" s="228"/>
      <c r="APR7" s="228"/>
      <c r="APS7" s="228"/>
      <c r="APT7" s="228"/>
      <c r="APU7" s="228"/>
      <c r="APV7" s="228"/>
      <c r="APW7" s="228"/>
      <c r="APX7" s="228"/>
      <c r="APY7" s="228"/>
      <c r="APZ7" s="228"/>
      <c r="AQA7" s="228"/>
      <c r="AQB7" s="228"/>
      <c r="AQC7" s="228"/>
      <c r="AQD7" s="228"/>
      <c r="AQE7" s="228"/>
      <c r="AQF7" s="228"/>
      <c r="AQG7" s="228"/>
      <c r="AQH7" s="228"/>
      <c r="AQI7" s="228"/>
      <c r="AQJ7" s="228"/>
      <c r="AQK7" s="228"/>
      <c r="AQL7" s="228"/>
      <c r="AQM7" s="228"/>
      <c r="AQN7" s="228"/>
      <c r="AQO7" s="228"/>
      <c r="AQP7" s="228"/>
      <c r="AQQ7" s="228"/>
      <c r="AQR7" s="228"/>
      <c r="AQS7" s="228"/>
      <c r="AQT7" s="228"/>
      <c r="AQU7" s="228"/>
      <c r="AQV7" s="228"/>
      <c r="AQW7" s="228"/>
      <c r="AQX7" s="228"/>
      <c r="AQY7" s="228"/>
      <c r="AQZ7" s="228"/>
      <c r="ARA7" s="228"/>
      <c r="ARB7" s="228"/>
      <c r="ARC7" s="228"/>
      <c r="ARD7" s="228"/>
      <c r="ARE7" s="228"/>
      <c r="ARF7" s="228"/>
      <c r="ARG7" s="228"/>
      <c r="ARH7" s="228"/>
      <c r="ARI7" s="228"/>
      <c r="ARJ7" s="228"/>
      <c r="ARK7" s="228"/>
      <c r="ARL7" s="228"/>
      <c r="ARM7" s="228"/>
      <c r="ARN7" s="228"/>
      <c r="ARO7" s="228"/>
      <c r="ARP7" s="228"/>
      <c r="ARQ7" s="228"/>
      <c r="ARR7" s="228"/>
      <c r="ARS7" s="228"/>
      <c r="ART7" s="228"/>
      <c r="ARU7" s="228"/>
      <c r="ARV7" s="228"/>
      <c r="ARW7" s="228"/>
      <c r="ARX7" s="228"/>
      <c r="ARY7" s="228"/>
      <c r="ARZ7" s="228"/>
      <c r="ASA7" s="228"/>
      <c r="ASB7" s="228"/>
      <c r="ASC7" s="228"/>
      <c r="ASD7" s="228"/>
      <c r="ASE7" s="228"/>
      <c r="ASF7" s="228"/>
      <c r="ASG7" s="228"/>
      <c r="ASH7" s="228"/>
      <c r="ASI7" s="228"/>
      <c r="ASJ7" s="228"/>
      <c r="ASK7" s="228"/>
      <c r="ASL7" s="228"/>
      <c r="ASM7" s="228"/>
      <c r="ASN7" s="228"/>
      <c r="ASO7" s="228"/>
      <c r="ASP7" s="228"/>
      <c r="ASQ7" s="228"/>
      <c r="ASR7" s="228"/>
      <c r="ASS7" s="228"/>
      <c r="AST7" s="228"/>
      <c r="ASU7" s="228"/>
      <c r="ASV7" s="228"/>
      <c r="ASW7" s="228"/>
      <c r="ASX7" s="228"/>
      <c r="ASY7" s="228"/>
      <c r="ASZ7" s="228"/>
      <c r="ATA7" s="228"/>
      <c r="ATB7" s="228"/>
      <c r="ATC7" s="228"/>
      <c r="ATD7" s="228"/>
      <c r="ATE7" s="228"/>
      <c r="ATF7" s="228"/>
      <c r="ATG7" s="228"/>
      <c r="ATH7" s="228"/>
      <c r="ATI7" s="228"/>
      <c r="ATJ7" s="228"/>
      <c r="ATK7" s="228"/>
      <c r="ATL7" s="228"/>
      <c r="ATM7" s="228"/>
      <c r="ATN7" s="228"/>
      <c r="ATO7" s="228"/>
      <c r="ATP7" s="228"/>
      <c r="ATQ7" s="228"/>
      <c r="ATR7" s="228"/>
      <c r="ATS7" s="228"/>
      <c r="ATT7" s="228"/>
      <c r="ATU7" s="228"/>
      <c r="ATV7" s="228"/>
      <c r="ATW7" s="228"/>
      <c r="ATX7" s="228"/>
      <c r="ATY7" s="228"/>
      <c r="ATZ7" s="228"/>
      <c r="AUA7" s="228"/>
      <c r="AUB7" s="228"/>
      <c r="AUC7" s="228"/>
      <c r="AUD7" s="228"/>
      <c r="AUE7" s="228"/>
      <c r="AUF7" s="228"/>
      <c r="AUG7" s="228"/>
      <c r="AUH7" s="228"/>
      <c r="AUI7" s="228"/>
      <c r="AUJ7" s="228"/>
      <c r="AUK7" s="228"/>
      <c r="AUL7" s="228"/>
      <c r="AUM7" s="228"/>
      <c r="AUN7" s="228"/>
      <c r="AUO7" s="228"/>
      <c r="AUP7" s="228"/>
      <c r="AUQ7" s="228"/>
      <c r="AUR7" s="228"/>
      <c r="AUS7" s="228"/>
      <c r="AUT7" s="228"/>
      <c r="AUU7" s="228"/>
      <c r="AUV7" s="228"/>
      <c r="AUW7" s="228"/>
      <c r="AUX7" s="228"/>
      <c r="AUY7" s="228"/>
      <c r="AUZ7" s="228"/>
      <c r="AVA7" s="228"/>
      <c r="AVB7" s="228"/>
      <c r="AVC7" s="228"/>
      <c r="AVD7" s="228"/>
      <c r="AVE7" s="228"/>
      <c r="AVF7" s="228"/>
      <c r="AVG7" s="228"/>
      <c r="AVH7" s="228"/>
      <c r="AVI7" s="228"/>
      <c r="AVJ7" s="228"/>
      <c r="AVK7" s="228"/>
      <c r="AVL7" s="228"/>
      <c r="AVM7" s="228"/>
      <c r="AVN7" s="228"/>
      <c r="AVO7" s="228"/>
      <c r="AVP7" s="228"/>
      <c r="AVQ7" s="228"/>
      <c r="AVR7" s="228"/>
      <c r="AVS7" s="228"/>
      <c r="AVT7" s="228"/>
      <c r="AVU7" s="228"/>
      <c r="AVV7" s="228"/>
      <c r="AVW7" s="228"/>
      <c r="AVX7" s="228"/>
      <c r="AVY7" s="228"/>
      <c r="AVZ7" s="228"/>
      <c r="AWA7" s="228"/>
      <c r="AWB7" s="228"/>
      <c r="AWC7" s="228"/>
      <c r="AWD7" s="228"/>
      <c r="AWE7" s="228"/>
      <c r="AWF7" s="228"/>
      <c r="AWG7" s="228"/>
      <c r="AWH7" s="228"/>
      <c r="AWI7" s="228"/>
      <c r="AWJ7" s="228"/>
      <c r="AWK7" s="228"/>
      <c r="AWL7" s="228"/>
      <c r="AWM7" s="228"/>
      <c r="AWN7" s="228"/>
      <c r="AWO7" s="228"/>
      <c r="AWP7" s="228"/>
      <c r="AWQ7" s="228"/>
      <c r="AWR7" s="228"/>
      <c r="AWS7" s="228"/>
      <c r="AWT7" s="228"/>
      <c r="AWU7" s="228"/>
      <c r="AWV7" s="228"/>
      <c r="AWW7" s="228"/>
      <c r="AWX7" s="228"/>
      <c r="AWY7" s="228"/>
      <c r="AWZ7" s="228"/>
      <c r="AXA7" s="228"/>
      <c r="AXB7" s="228"/>
      <c r="AXC7" s="228"/>
      <c r="AXD7" s="228"/>
      <c r="AXE7" s="228"/>
      <c r="AXF7" s="228"/>
      <c r="AXG7" s="228"/>
      <c r="AXH7" s="228"/>
      <c r="AXI7" s="228"/>
      <c r="AXJ7" s="228"/>
      <c r="AXK7" s="228"/>
      <c r="AXL7" s="228"/>
      <c r="AXM7" s="228"/>
      <c r="AXN7" s="228"/>
      <c r="AXO7" s="228"/>
      <c r="AXP7" s="228"/>
      <c r="AXQ7" s="228"/>
      <c r="AXR7" s="228"/>
      <c r="AXS7" s="228"/>
      <c r="AXT7" s="228"/>
      <c r="AXU7" s="228"/>
      <c r="AXV7" s="228"/>
      <c r="AXW7" s="228"/>
      <c r="AXX7" s="228"/>
      <c r="AXY7" s="228"/>
      <c r="AXZ7" s="228"/>
      <c r="AYA7" s="228"/>
      <c r="AYB7" s="228"/>
      <c r="AYC7" s="228"/>
      <c r="AYD7" s="228"/>
      <c r="AYE7" s="228"/>
      <c r="AYF7" s="228"/>
      <c r="AYG7" s="228"/>
      <c r="AYH7" s="228"/>
      <c r="AYI7" s="228"/>
      <c r="AYJ7" s="228"/>
      <c r="AYK7" s="228"/>
      <c r="AYL7" s="228"/>
      <c r="AYM7" s="228"/>
      <c r="AYN7" s="228"/>
      <c r="AYO7" s="228"/>
      <c r="AYP7" s="228"/>
      <c r="AYQ7" s="228"/>
      <c r="AYR7" s="228"/>
      <c r="AYS7" s="228"/>
      <c r="AYT7" s="228"/>
      <c r="AYU7" s="228"/>
      <c r="AYV7" s="228"/>
      <c r="AYW7" s="228"/>
      <c r="AYX7" s="228"/>
      <c r="AYY7" s="228"/>
      <c r="AYZ7" s="228"/>
      <c r="AZA7" s="228"/>
      <c r="AZB7" s="228"/>
      <c r="AZC7" s="228"/>
      <c r="AZD7" s="228"/>
      <c r="AZE7" s="228"/>
      <c r="AZF7" s="228"/>
      <c r="AZG7" s="228"/>
      <c r="AZH7" s="228"/>
      <c r="AZI7" s="228"/>
      <c r="AZJ7" s="228"/>
      <c r="AZK7" s="228"/>
      <c r="AZL7" s="228"/>
      <c r="AZM7" s="228"/>
      <c r="AZN7" s="228"/>
      <c r="AZO7" s="228"/>
      <c r="AZP7" s="228"/>
      <c r="AZQ7" s="228"/>
      <c r="AZR7" s="228"/>
      <c r="AZS7" s="228"/>
      <c r="AZT7" s="228"/>
      <c r="AZU7" s="228"/>
      <c r="AZV7" s="228"/>
      <c r="AZW7" s="228"/>
      <c r="AZX7" s="228"/>
      <c r="AZY7" s="228"/>
      <c r="AZZ7" s="228"/>
      <c r="BAA7" s="228"/>
      <c r="BAB7" s="228"/>
      <c r="BAC7" s="228"/>
      <c r="BAD7" s="228"/>
      <c r="BAE7" s="228"/>
      <c r="BAF7" s="228"/>
      <c r="BAG7" s="228"/>
      <c r="BAH7" s="228"/>
      <c r="BAI7" s="228"/>
      <c r="BAJ7" s="228"/>
      <c r="BAK7" s="228"/>
      <c r="BAL7" s="228"/>
      <c r="BAM7" s="228"/>
      <c r="BAN7" s="228"/>
      <c r="BAO7" s="228"/>
      <c r="BAP7" s="228"/>
      <c r="BAQ7" s="228"/>
      <c r="BAR7" s="228"/>
      <c r="BAS7" s="228"/>
      <c r="BAT7" s="228"/>
      <c r="BAU7" s="228"/>
      <c r="BAV7" s="228"/>
      <c r="BAW7" s="228"/>
      <c r="BAX7" s="228"/>
      <c r="BAY7" s="228"/>
      <c r="BAZ7" s="228"/>
      <c r="BBA7" s="228"/>
      <c r="BBB7" s="228"/>
      <c r="BBC7" s="228"/>
      <c r="BBD7" s="228"/>
      <c r="BBE7" s="228"/>
      <c r="BBF7" s="228"/>
      <c r="BBG7" s="228"/>
      <c r="BBH7" s="228"/>
      <c r="BBI7" s="228"/>
      <c r="BBJ7" s="228"/>
      <c r="BBK7" s="228"/>
      <c r="BBL7" s="228"/>
      <c r="BBM7" s="228"/>
      <c r="BBN7" s="228"/>
      <c r="BBO7" s="228"/>
      <c r="BBP7" s="228"/>
      <c r="BBQ7" s="228"/>
      <c r="BBR7" s="228"/>
      <c r="BBS7" s="228"/>
      <c r="BBT7" s="228"/>
      <c r="BBU7" s="228"/>
      <c r="BBV7" s="228"/>
      <c r="BBW7" s="228"/>
      <c r="BBX7" s="228"/>
      <c r="BBY7" s="228"/>
      <c r="BBZ7" s="228"/>
      <c r="BCA7" s="228"/>
      <c r="BCB7" s="228"/>
      <c r="BCC7" s="228"/>
      <c r="BCD7" s="228"/>
      <c r="BCE7" s="228"/>
      <c r="BCF7" s="228"/>
      <c r="BCG7" s="228"/>
      <c r="BCH7" s="228"/>
      <c r="BCI7" s="228"/>
      <c r="BCJ7" s="228"/>
      <c r="BCK7" s="228"/>
      <c r="BCL7" s="228"/>
      <c r="BCM7" s="228"/>
      <c r="BCN7" s="228"/>
      <c r="BCO7" s="228"/>
      <c r="BCP7" s="228"/>
      <c r="BCQ7" s="228"/>
      <c r="BCR7" s="228"/>
      <c r="BCS7" s="228"/>
      <c r="BCT7" s="228"/>
      <c r="BCU7" s="228"/>
      <c r="BCV7" s="228"/>
      <c r="BCW7" s="228"/>
      <c r="BCX7" s="228"/>
      <c r="BCY7" s="228"/>
      <c r="BCZ7" s="228"/>
      <c r="BDA7" s="228"/>
      <c r="BDB7" s="228"/>
      <c r="BDC7" s="228"/>
      <c r="BDD7" s="228"/>
      <c r="BDE7" s="228"/>
      <c r="BDF7" s="228"/>
      <c r="BDG7" s="228"/>
      <c r="BDH7" s="228"/>
      <c r="BDI7" s="228"/>
      <c r="BDJ7" s="228"/>
      <c r="BDK7" s="228"/>
      <c r="BDL7" s="228"/>
      <c r="BDM7" s="228"/>
      <c r="BDN7" s="228"/>
      <c r="BDO7" s="228"/>
      <c r="BDP7" s="228"/>
      <c r="BDQ7" s="228"/>
      <c r="BDR7" s="228"/>
      <c r="BDS7" s="228"/>
      <c r="BDT7" s="228"/>
      <c r="BDU7" s="228"/>
      <c r="BDV7" s="228"/>
      <c r="BDW7" s="228"/>
      <c r="BDX7" s="228"/>
      <c r="BDY7" s="228"/>
      <c r="BDZ7" s="228"/>
      <c r="BEA7" s="228"/>
      <c r="BEB7" s="228"/>
      <c r="BEC7" s="228"/>
      <c r="BED7" s="228"/>
      <c r="BEE7" s="228"/>
      <c r="BEF7" s="228"/>
      <c r="BEG7" s="228"/>
      <c r="BEH7" s="228"/>
      <c r="BEI7" s="228"/>
    </row>
    <row r="8" spans="1:1491" ht="15" customHeight="1" x14ac:dyDescent="0.25">
      <c r="A8" s="218" t="s">
        <v>917</v>
      </c>
      <c r="B8" s="312" t="s">
        <v>259</v>
      </c>
      <c r="C8" s="313">
        <v>44197</v>
      </c>
      <c r="D8" s="313">
        <v>45291</v>
      </c>
      <c r="E8" s="108">
        <v>189.26</v>
      </c>
      <c r="F8" s="108">
        <v>189.26</v>
      </c>
      <c r="G8" s="314">
        <v>189.3</v>
      </c>
      <c r="H8" s="108">
        <v>189.26</v>
      </c>
      <c r="I8" s="108">
        <f t="shared" si="0"/>
        <v>7.4330374675987745</v>
      </c>
      <c r="J8" s="108">
        <f t="shared" si="0"/>
        <v>7.4330374675987745</v>
      </c>
      <c r="K8" s="175"/>
      <c r="L8" s="175">
        <f>H8/25.462</f>
        <v>7.4330374675987745</v>
      </c>
      <c r="M8" s="175"/>
      <c r="N8" s="225" t="s">
        <v>918</v>
      </c>
      <c r="O8" s="184">
        <v>0</v>
      </c>
      <c r="P8" s="184">
        <v>77.69</v>
      </c>
      <c r="Q8" s="184">
        <v>72.73</v>
      </c>
      <c r="R8" s="184">
        <v>38.840000000000003</v>
      </c>
      <c r="S8" s="184">
        <v>0</v>
      </c>
      <c r="T8" s="184">
        <v>0</v>
      </c>
      <c r="U8" s="184">
        <v>0</v>
      </c>
      <c r="V8" s="453">
        <v>0</v>
      </c>
      <c r="W8" s="259" t="s">
        <v>933</v>
      </c>
      <c r="X8" s="454">
        <v>0</v>
      </c>
      <c r="Y8" s="259" t="s">
        <v>924</v>
      </c>
      <c r="Z8" s="455" t="s">
        <v>934</v>
      </c>
      <c r="AA8" s="263" t="s">
        <v>935</v>
      </c>
      <c r="AB8" s="263" t="s">
        <v>924</v>
      </c>
      <c r="AC8" s="456">
        <v>189.26</v>
      </c>
      <c r="AD8" s="263" t="s">
        <v>925</v>
      </c>
      <c r="AE8" s="263" t="s">
        <v>924</v>
      </c>
      <c r="AF8" s="263" t="s">
        <v>704</v>
      </c>
      <c r="AG8" s="292"/>
      <c r="AH8" s="498"/>
      <c r="AI8" s="499">
        <v>0</v>
      </c>
      <c r="AJ8" s="499" t="s">
        <v>78</v>
      </c>
      <c r="AK8" s="498" t="s">
        <v>936</v>
      </c>
      <c r="AL8" s="500">
        <v>1</v>
      </c>
      <c r="AM8" s="364">
        <f t="shared" si="1"/>
        <v>0</v>
      </c>
      <c r="AN8" s="364">
        <f t="shared" si="2"/>
        <v>189.26</v>
      </c>
      <c r="AO8" s="103"/>
      <c r="AP8" s="102"/>
      <c r="AQ8" s="365"/>
      <c r="AR8" s="365"/>
      <c r="AS8" s="365"/>
      <c r="AT8" s="365"/>
      <c r="AU8" s="365"/>
      <c r="AV8" s="365"/>
      <c r="AW8" s="365"/>
      <c r="AX8" s="365"/>
      <c r="AY8" s="365"/>
      <c r="AZ8" s="365"/>
      <c r="BA8" s="365"/>
      <c r="BB8" s="365"/>
      <c r="BC8" s="365"/>
      <c r="BD8" s="365"/>
      <c r="BE8" s="365"/>
      <c r="BF8" s="365"/>
      <c r="BG8" s="365"/>
      <c r="BH8" s="365"/>
      <c r="BI8" s="365"/>
      <c r="BJ8" s="365"/>
      <c r="BK8" s="365"/>
      <c r="BL8" s="365"/>
      <c r="BM8" s="365"/>
      <c r="BN8" s="365"/>
      <c r="BO8" s="366"/>
      <c r="BV8" s="228"/>
      <c r="BW8" s="228"/>
      <c r="BX8" s="228"/>
      <c r="BY8" s="228"/>
      <c r="BZ8" s="228"/>
      <c r="CA8" s="228"/>
      <c r="CB8" s="228"/>
      <c r="CC8" s="228"/>
      <c r="CD8" s="228"/>
      <c r="CE8" s="228"/>
      <c r="CF8" s="228"/>
      <c r="CG8" s="228"/>
      <c r="CH8" s="228"/>
      <c r="CI8" s="228"/>
      <c r="CJ8" s="228"/>
      <c r="CK8" s="228"/>
      <c r="CL8" s="228"/>
      <c r="CM8" s="228"/>
      <c r="CN8" s="228"/>
      <c r="CO8" s="228"/>
      <c r="CP8" s="228"/>
      <c r="CQ8" s="228"/>
      <c r="CR8" s="228"/>
      <c r="CS8" s="228"/>
      <c r="CT8" s="228"/>
      <c r="CU8" s="228"/>
      <c r="CV8" s="228"/>
      <c r="CW8" s="228"/>
      <c r="CX8" s="228"/>
      <c r="CY8" s="228"/>
      <c r="CZ8" s="228"/>
      <c r="DA8" s="228"/>
      <c r="DB8" s="228"/>
      <c r="DC8" s="228"/>
      <c r="DD8" s="228"/>
      <c r="DE8" s="228"/>
      <c r="DF8" s="228"/>
      <c r="DG8" s="228"/>
      <c r="DH8" s="228"/>
      <c r="DI8" s="228"/>
      <c r="DJ8" s="228"/>
      <c r="DK8" s="228"/>
      <c r="DL8" s="228"/>
      <c r="DM8" s="228"/>
      <c r="DN8" s="228"/>
      <c r="DO8" s="228"/>
      <c r="DP8" s="228"/>
      <c r="DQ8" s="228"/>
      <c r="DR8" s="228"/>
      <c r="DS8" s="228"/>
      <c r="DT8" s="228"/>
      <c r="DU8" s="228"/>
      <c r="DV8" s="228"/>
      <c r="DW8" s="228"/>
      <c r="DX8" s="228"/>
      <c r="DY8" s="228"/>
      <c r="DZ8" s="228"/>
      <c r="EA8" s="228"/>
      <c r="EB8" s="228"/>
      <c r="EC8" s="228"/>
      <c r="ED8" s="228"/>
      <c r="EE8" s="228"/>
      <c r="EF8" s="228"/>
      <c r="EG8" s="228"/>
      <c r="EH8" s="228"/>
      <c r="EI8" s="228"/>
      <c r="EJ8" s="228"/>
      <c r="EK8" s="228"/>
      <c r="EL8" s="228"/>
      <c r="EM8" s="228"/>
      <c r="EN8" s="228"/>
      <c r="EO8" s="228"/>
      <c r="EP8" s="228"/>
      <c r="EQ8" s="228"/>
      <c r="ER8" s="228"/>
      <c r="ES8" s="228"/>
      <c r="ET8" s="228"/>
      <c r="EU8" s="228"/>
      <c r="EV8" s="228"/>
      <c r="EW8" s="228"/>
      <c r="EX8" s="228"/>
      <c r="EY8" s="228"/>
      <c r="EZ8" s="228"/>
      <c r="FA8" s="228"/>
      <c r="FB8" s="228"/>
      <c r="FC8" s="228"/>
      <c r="FD8" s="228"/>
      <c r="FE8" s="228"/>
      <c r="FF8" s="228"/>
      <c r="FG8" s="228"/>
      <c r="FH8" s="228"/>
      <c r="FI8" s="228"/>
      <c r="FJ8" s="228"/>
      <c r="FK8" s="228"/>
      <c r="FL8" s="228"/>
      <c r="FM8" s="228"/>
      <c r="FN8" s="228"/>
      <c r="FO8" s="228"/>
      <c r="FP8" s="228"/>
      <c r="FQ8" s="228"/>
      <c r="FR8" s="228"/>
      <c r="FS8" s="228"/>
      <c r="FT8" s="228"/>
      <c r="FU8" s="228"/>
      <c r="FV8" s="228"/>
      <c r="FW8" s="228"/>
      <c r="FX8" s="228"/>
      <c r="FY8" s="228"/>
      <c r="FZ8" s="228"/>
      <c r="GA8" s="228"/>
      <c r="GB8" s="228"/>
      <c r="GC8" s="228"/>
      <c r="GD8" s="228"/>
      <c r="GE8" s="228"/>
      <c r="GF8" s="228"/>
      <c r="GG8" s="228"/>
      <c r="GH8" s="228"/>
      <c r="GI8" s="228"/>
      <c r="GJ8" s="228"/>
      <c r="GK8" s="228"/>
      <c r="GL8" s="228"/>
      <c r="GM8" s="228"/>
      <c r="GN8" s="228"/>
      <c r="GO8" s="228"/>
      <c r="GP8" s="228"/>
      <c r="GQ8" s="228"/>
      <c r="GR8" s="228"/>
      <c r="GS8" s="228"/>
      <c r="GT8" s="228"/>
      <c r="GU8" s="228"/>
      <c r="GV8" s="228"/>
      <c r="GW8" s="228"/>
      <c r="GX8" s="228"/>
      <c r="GY8" s="228"/>
      <c r="GZ8" s="228"/>
      <c r="HA8" s="228"/>
      <c r="HB8" s="228"/>
      <c r="HC8" s="228"/>
      <c r="HD8" s="228"/>
      <c r="HE8" s="228"/>
      <c r="HF8" s="228"/>
      <c r="HG8" s="228"/>
      <c r="HH8" s="228"/>
      <c r="HI8" s="228"/>
      <c r="HJ8" s="228"/>
      <c r="HK8" s="228"/>
      <c r="HL8" s="228"/>
      <c r="HM8" s="228"/>
      <c r="HN8" s="228"/>
      <c r="HO8" s="228"/>
      <c r="HP8" s="228"/>
      <c r="HQ8" s="228"/>
      <c r="HR8" s="228"/>
      <c r="HS8" s="228"/>
      <c r="HT8" s="228"/>
      <c r="HU8" s="228"/>
      <c r="HV8" s="228"/>
      <c r="HW8" s="228"/>
      <c r="HX8" s="228"/>
      <c r="HY8" s="228"/>
      <c r="HZ8" s="228"/>
      <c r="IA8" s="228"/>
      <c r="IB8" s="228"/>
      <c r="IC8" s="228"/>
      <c r="ID8" s="228"/>
      <c r="IE8" s="228"/>
      <c r="IF8" s="228"/>
      <c r="IG8" s="228"/>
      <c r="IH8" s="228"/>
      <c r="II8" s="228"/>
      <c r="IJ8" s="228"/>
      <c r="IK8" s="228"/>
      <c r="IL8" s="228"/>
      <c r="IM8" s="228"/>
      <c r="IN8" s="228"/>
      <c r="IO8" s="228"/>
      <c r="IP8" s="228"/>
      <c r="IQ8" s="228"/>
      <c r="IR8" s="228"/>
      <c r="IS8" s="228"/>
      <c r="IT8" s="228"/>
      <c r="IU8" s="228"/>
      <c r="IV8" s="228"/>
      <c r="IW8" s="228"/>
      <c r="IX8" s="228"/>
      <c r="IY8" s="228"/>
      <c r="IZ8" s="228"/>
      <c r="JA8" s="228"/>
      <c r="JB8" s="228"/>
      <c r="JC8" s="228"/>
      <c r="JD8" s="228"/>
      <c r="JE8" s="228"/>
      <c r="JF8" s="228"/>
      <c r="JG8" s="228"/>
      <c r="JH8" s="228"/>
      <c r="JI8" s="228"/>
      <c r="JJ8" s="228"/>
      <c r="JK8" s="228"/>
      <c r="JL8" s="228"/>
      <c r="JM8" s="228"/>
      <c r="JN8" s="228"/>
      <c r="JO8" s="228"/>
      <c r="JP8" s="228"/>
      <c r="JQ8" s="228"/>
      <c r="JR8" s="228"/>
      <c r="JS8" s="228"/>
      <c r="JT8" s="228"/>
      <c r="JU8" s="228"/>
      <c r="JV8" s="228"/>
      <c r="JW8" s="228"/>
      <c r="JX8" s="228"/>
      <c r="JY8" s="228"/>
      <c r="JZ8" s="228"/>
      <c r="KA8" s="228"/>
      <c r="KB8" s="228"/>
      <c r="KC8" s="228"/>
      <c r="KD8" s="228"/>
      <c r="KE8" s="228"/>
      <c r="KF8" s="228"/>
      <c r="KG8" s="228"/>
      <c r="KH8" s="228"/>
      <c r="KI8" s="228"/>
      <c r="KJ8" s="228"/>
      <c r="KK8" s="228"/>
      <c r="KL8" s="228"/>
      <c r="KM8" s="228"/>
      <c r="KN8" s="228"/>
      <c r="KO8" s="228"/>
      <c r="KP8" s="228"/>
      <c r="KQ8" s="228"/>
      <c r="KR8" s="228"/>
      <c r="KS8" s="228"/>
      <c r="KT8" s="228"/>
      <c r="KU8" s="228"/>
      <c r="KV8" s="228"/>
      <c r="KW8" s="228"/>
      <c r="KX8" s="228"/>
      <c r="KY8" s="228"/>
      <c r="KZ8" s="228"/>
      <c r="LA8" s="228"/>
      <c r="LB8" s="228"/>
      <c r="LC8" s="228"/>
      <c r="LD8" s="228"/>
      <c r="LE8" s="228"/>
      <c r="LF8" s="228"/>
      <c r="LG8" s="228"/>
      <c r="LH8" s="228"/>
      <c r="LI8" s="228"/>
      <c r="LJ8" s="228"/>
      <c r="LK8" s="228"/>
      <c r="LL8" s="228"/>
      <c r="LM8" s="228"/>
      <c r="LN8" s="228"/>
      <c r="LO8" s="228"/>
      <c r="LP8" s="228"/>
      <c r="LQ8" s="228"/>
      <c r="LR8" s="228"/>
      <c r="LS8" s="228"/>
      <c r="LT8" s="228"/>
      <c r="LU8" s="228"/>
      <c r="LV8" s="228"/>
      <c r="LW8" s="228"/>
      <c r="LX8" s="228"/>
      <c r="LY8" s="228"/>
      <c r="LZ8" s="228"/>
      <c r="MA8" s="228"/>
      <c r="MB8" s="228"/>
      <c r="MC8" s="228"/>
      <c r="MD8" s="228"/>
      <c r="ME8" s="228"/>
      <c r="MF8" s="228"/>
      <c r="MG8" s="228"/>
      <c r="MH8" s="228"/>
      <c r="MI8" s="228"/>
      <c r="MJ8" s="228"/>
      <c r="MK8" s="228"/>
      <c r="ML8" s="228"/>
      <c r="MM8" s="228"/>
      <c r="MN8" s="228"/>
      <c r="MO8" s="228"/>
      <c r="MP8" s="228"/>
      <c r="MQ8" s="228"/>
      <c r="MR8" s="228"/>
      <c r="MS8" s="228"/>
      <c r="MT8" s="228"/>
      <c r="MU8" s="228"/>
      <c r="MV8" s="228"/>
      <c r="MW8" s="228"/>
      <c r="MX8" s="228"/>
      <c r="MY8" s="228"/>
      <c r="MZ8" s="228"/>
      <c r="NA8" s="228"/>
      <c r="NB8" s="228"/>
      <c r="NC8" s="228"/>
      <c r="ND8" s="228"/>
      <c r="NE8" s="228"/>
      <c r="NF8" s="228"/>
      <c r="NG8" s="228"/>
      <c r="NH8" s="228"/>
      <c r="NI8" s="228"/>
      <c r="NJ8" s="228"/>
      <c r="NK8" s="228"/>
      <c r="NL8" s="228"/>
      <c r="NM8" s="228"/>
      <c r="NN8" s="228"/>
      <c r="NO8" s="228"/>
      <c r="NP8" s="228"/>
      <c r="NQ8" s="228"/>
      <c r="NR8" s="228"/>
      <c r="NS8" s="228"/>
      <c r="NT8" s="228"/>
      <c r="NU8" s="228"/>
      <c r="NV8" s="228"/>
      <c r="NW8" s="228"/>
      <c r="NX8" s="228"/>
      <c r="NY8" s="228"/>
      <c r="NZ8" s="228"/>
      <c r="OA8" s="228"/>
      <c r="OB8" s="228"/>
      <c r="OC8" s="228"/>
      <c r="OD8" s="228"/>
      <c r="OE8" s="228"/>
      <c r="OF8" s="228"/>
      <c r="OG8" s="228"/>
      <c r="OH8" s="228"/>
      <c r="OI8" s="228"/>
      <c r="OJ8" s="228"/>
      <c r="OK8" s="228"/>
      <c r="OL8" s="228"/>
      <c r="OM8" s="228"/>
      <c r="ON8" s="228"/>
      <c r="OO8" s="228"/>
      <c r="OP8" s="228"/>
      <c r="OQ8" s="228"/>
      <c r="OR8" s="228"/>
      <c r="OS8" s="228"/>
      <c r="OT8" s="228"/>
      <c r="OU8" s="228"/>
      <c r="OV8" s="228"/>
      <c r="OW8" s="228"/>
      <c r="OX8" s="228"/>
      <c r="OY8" s="228"/>
      <c r="OZ8" s="228"/>
      <c r="PA8" s="228"/>
      <c r="PB8" s="228"/>
      <c r="PC8" s="228"/>
      <c r="PD8" s="228"/>
      <c r="PE8" s="228"/>
      <c r="PF8" s="228"/>
      <c r="PG8" s="228"/>
      <c r="PH8" s="228"/>
      <c r="PI8" s="228"/>
      <c r="PJ8" s="228"/>
      <c r="PK8" s="228"/>
      <c r="PL8" s="228"/>
      <c r="PM8" s="228"/>
      <c r="PN8" s="228"/>
      <c r="PO8" s="228"/>
      <c r="PP8" s="228"/>
      <c r="PQ8" s="228"/>
      <c r="PR8" s="228"/>
      <c r="PS8" s="228"/>
      <c r="PT8" s="228"/>
      <c r="PU8" s="228"/>
      <c r="PV8" s="228"/>
      <c r="PW8" s="228"/>
      <c r="PX8" s="228"/>
      <c r="PY8" s="228"/>
      <c r="PZ8" s="228"/>
      <c r="QA8" s="228"/>
      <c r="QB8" s="228"/>
      <c r="QC8" s="228"/>
      <c r="QD8" s="228"/>
      <c r="QE8" s="228"/>
      <c r="QF8" s="228"/>
      <c r="QG8" s="228"/>
      <c r="QH8" s="228"/>
      <c r="QI8" s="228"/>
      <c r="QJ8" s="228"/>
      <c r="QK8" s="228"/>
      <c r="QL8" s="228"/>
      <c r="QM8" s="228"/>
      <c r="QN8" s="228"/>
      <c r="QO8" s="228"/>
      <c r="QP8" s="228"/>
      <c r="QQ8" s="228"/>
      <c r="QR8" s="228"/>
      <c r="QS8" s="228"/>
      <c r="QT8" s="228"/>
      <c r="QU8" s="228"/>
      <c r="QV8" s="228"/>
      <c r="QW8" s="228"/>
      <c r="QX8" s="228"/>
      <c r="QY8" s="228"/>
      <c r="QZ8" s="228"/>
      <c r="RA8" s="228"/>
      <c r="RB8" s="228"/>
      <c r="RC8" s="228"/>
      <c r="RD8" s="228"/>
      <c r="RE8" s="228"/>
      <c r="RF8" s="228"/>
      <c r="RG8" s="228"/>
      <c r="RH8" s="228"/>
      <c r="RI8" s="228"/>
      <c r="RJ8" s="228"/>
      <c r="RK8" s="228"/>
      <c r="RL8" s="228"/>
      <c r="RM8" s="228"/>
      <c r="RN8" s="228"/>
      <c r="RO8" s="228"/>
      <c r="RP8" s="228"/>
      <c r="RQ8" s="228"/>
      <c r="RR8" s="228"/>
      <c r="RS8" s="228"/>
      <c r="RT8" s="228"/>
      <c r="RU8" s="228"/>
      <c r="RV8" s="228"/>
      <c r="RW8" s="228"/>
      <c r="RX8" s="228"/>
      <c r="RY8" s="228"/>
      <c r="RZ8" s="228"/>
      <c r="SA8" s="228"/>
      <c r="SB8" s="228"/>
      <c r="SC8" s="228"/>
      <c r="SD8" s="228"/>
      <c r="SE8" s="228"/>
      <c r="SF8" s="228"/>
      <c r="SG8" s="228"/>
      <c r="SH8" s="228"/>
      <c r="SI8" s="228"/>
      <c r="SJ8" s="228"/>
      <c r="SK8" s="228"/>
      <c r="SL8" s="228"/>
      <c r="SM8" s="228"/>
      <c r="SN8" s="228"/>
      <c r="SO8" s="228"/>
      <c r="SP8" s="228"/>
      <c r="SQ8" s="228"/>
      <c r="SR8" s="228"/>
      <c r="SS8" s="228"/>
      <c r="ST8" s="228"/>
      <c r="SU8" s="228"/>
      <c r="SV8" s="228"/>
      <c r="SW8" s="228"/>
      <c r="SX8" s="228"/>
      <c r="SY8" s="228"/>
      <c r="SZ8" s="228"/>
      <c r="TA8" s="228"/>
      <c r="TB8" s="228"/>
      <c r="TC8" s="228"/>
      <c r="TD8" s="228"/>
      <c r="TE8" s="228"/>
      <c r="TF8" s="228"/>
      <c r="TG8" s="228"/>
      <c r="TH8" s="228"/>
      <c r="TI8" s="228"/>
      <c r="TJ8" s="228"/>
      <c r="TK8" s="228"/>
      <c r="TL8" s="228"/>
      <c r="TM8" s="228"/>
      <c r="TN8" s="228"/>
      <c r="TO8" s="228"/>
      <c r="TP8" s="228"/>
      <c r="TQ8" s="228"/>
      <c r="TR8" s="228"/>
      <c r="TS8" s="228"/>
      <c r="TT8" s="228"/>
      <c r="TU8" s="228"/>
      <c r="TV8" s="228"/>
      <c r="TW8" s="228"/>
      <c r="TX8" s="228"/>
      <c r="TY8" s="228"/>
      <c r="TZ8" s="228"/>
      <c r="UA8" s="228"/>
      <c r="UB8" s="228"/>
      <c r="UC8" s="228"/>
      <c r="UD8" s="228"/>
      <c r="UE8" s="228"/>
      <c r="UF8" s="228"/>
      <c r="UG8" s="228"/>
      <c r="UH8" s="228"/>
      <c r="UI8" s="228"/>
      <c r="UJ8" s="228"/>
      <c r="UK8" s="228"/>
      <c r="UL8" s="228"/>
      <c r="UM8" s="228"/>
      <c r="UN8" s="228"/>
      <c r="UO8" s="228"/>
      <c r="UP8" s="228"/>
      <c r="UQ8" s="228"/>
      <c r="UR8" s="228"/>
      <c r="US8" s="228"/>
      <c r="UT8" s="228"/>
      <c r="UU8" s="228"/>
      <c r="UV8" s="228"/>
      <c r="UW8" s="228"/>
      <c r="UX8" s="228"/>
      <c r="UY8" s="228"/>
      <c r="UZ8" s="228"/>
      <c r="VA8" s="228"/>
      <c r="VB8" s="228"/>
      <c r="VC8" s="228"/>
      <c r="VD8" s="228"/>
      <c r="VE8" s="228"/>
      <c r="VF8" s="228"/>
      <c r="VG8" s="228"/>
      <c r="VH8" s="228"/>
      <c r="VI8" s="228"/>
      <c r="VJ8" s="228"/>
      <c r="VK8" s="228"/>
      <c r="VL8" s="228"/>
      <c r="VM8" s="228"/>
      <c r="VN8" s="228"/>
      <c r="VO8" s="228"/>
      <c r="VP8" s="228"/>
      <c r="VQ8" s="228"/>
      <c r="VR8" s="228"/>
      <c r="VS8" s="228"/>
      <c r="VT8" s="228"/>
      <c r="VU8" s="228"/>
      <c r="VV8" s="228"/>
      <c r="VW8" s="228"/>
      <c r="VX8" s="228"/>
      <c r="VY8" s="228"/>
      <c r="VZ8" s="228"/>
      <c r="WA8" s="228"/>
      <c r="WB8" s="228"/>
      <c r="WC8" s="228"/>
      <c r="WD8" s="228"/>
      <c r="WE8" s="228"/>
      <c r="WF8" s="228"/>
      <c r="WG8" s="228"/>
      <c r="WH8" s="228"/>
      <c r="WI8" s="228"/>
      <c r="WJ8" s="228"/>
      <c r="WK8" s="228"/>
      <c r="WL8" s="228"/>
      <c r="WM8" s="228"/>
      <c r="WN8" s="228"/>
      <c r="WO8" s="228"/>
      <c r="WP8" s="228"/>
      <c r="WQ8" s="228"/>
      <c r="WR8" s="228"/>
      <c r="WS8" s="228"/>
      <c r="WT8" s="228"/>
      <c r="WU8" s="228"/>
      <c r="WV8" s="228"/>
      <c r="WW8" s="228"/>
      <c r="WX8" s="228"/>
      <c r="WY8" s="228"/>
      <c r="WZ8" s="228"/>
      <c r="XA8" s="228"/>
      <c r="XB8" s="228"/>
      <c r="XC8" s="228"/>
      <c r="XD8" s="228"/>
      <c r="XE8" s="228"/>
      <c r="XF8" s="228"/>
      <c r="XG8" s="228"/>
      <c r="XH8" s="228"/>
      <c r="XI8" s="228"/>
      <c r="XJ8" s="228"/>
      <c r="XK8" s="228"/>
      <c r="XL8" s="228"/>
      <c r="XM8" s="228"/>
      <c r="XN8" s="228"/>
      <c r="XO8" s="228"/>
      <c r="XP8" s="228"/>
      <c r="XQ8" s="228"/>
      <c r="XR8" s="228"/>
      <c r="XS8" s="228"/>
      <c r="XT8" s="228"/>
      <c r="XU8" s="228"/>
      <c r="XV8" s="228"/>
      <c r="XW8" s="228"/>
      <c r="XX8" s="228"/>
      <c r="XY8" s="228"/>
      <c r="XZ8" s="228"/>
      <c r="YA8" s="228"/>
      <c r="YB8" s="228"/>
      <c r="YC8" s="228"/>
      <c r="YD8" s="228"/>
      <c r="YE8" s="228"/>
      <c r="YF8" s="228"/>
      <c r="YG8" s="228"/>
      <c r="YH8" s="228"/>
      <c r="YI8" s="228"/>
      <c r="YJ8" s="228"/>
      <c r="YK8" s="228"/>
      <c r="YL8" s="228"/>
      <c r="YM8" s="228"/>
      <c r="YN8" s="228"/>
      <c r="YO8" s="228"/>
      <c r="YP8" s="228"/>
      <c r="YQ8" s="228"/>
      <c r="YR8" s="228"/>
      <c r="YS8" s="228"/>
      <c r="YT8" s="228"/>
      <c r="YU8" s="228"/>
      <c r="YV8" s="228"/>
      <c r="YW8" s="228"/>
      <c r="YX8" s="228"/>
      <c r="YY8" s="228"/>
      <c r="YZ8" s="228"/>
      <c r="ZA8" s="228"/>
      <c r="ZB8" s="228"/>
      <c r="ZC8" s="228"/>
      <c r="ZD8" s="228"/>
      <c r="ZE8" s="228"/>
      <c r="ZF8" s="228"/>
      <c r="ZG8" s="228"/>
      <c r="ZH8" s="228"/>
      <c r="ZI8" s="228"/>
      <c r="ZJ8" s="228"/>
      <c r="ZK8" s="228"/>
      <c r="ZL8" s="228"/>
      <c r="ZM8" s="228"/>
      <c r="ZN8" s="228"/>
      <c r="ZO8" s="228"/>
      <c r="ZP8" s="228"/>
      <c r="ZQ8" s="228"/>
      <c r="ZR8" s="228"/>
      <c r="ZS8" s="228"/>
      <c r="ZT8" s="228"/>
      <c r="ZU8" s="228"/>
      <c r="ZV8" s="228"/>
      <c r="ZW8" s="228"/>
      <c r="ZX8" s="228"/>
      <c r="ZY8" s="228"/>
      <c r="ZZ8" s="228"/>
      <c r="AAA8" s="228"/>
      <c r="AAB8" s="228"/>
      <c r="AAC8" s="228"/>
      <c r="AAD8" s="228"/>
      <c r="AAE8" s="228"/>
      <c r="AAF8" s="228"/>
      <c r="AAG8" s="228"/>
      <c r="AAH8" s="228"/>
      <c r="AAI8" s="228"/>
      <c r="AAJ8" s="228"/>
      <c r="AAK8" s="228"/>
      <c r="AAL8" s="228"/>
      <c r="AAM8" s="228"/>
      <c r="AAN8" s="228"/>
      <c r="AAO8" s="228"/>
      <c r="AAP8" s="228"/>
      <c r="AAQ8" s="228"/>
      <c r="AAR8" s="228"/>
      <c r="AAS8" s="228"/>
      <c r="AAT8" s="228"/>
      <c r="AAU8" s="228"/>
      <c r="AAV8" s="228"/>
      <c r="AAW8" s="228"/>
      <c r="AAX8" s="228"/>
      <c r="AAY8" s="228"/>
      <c r="AAZ8" s="228"/>
      <c r="ABA8" s="228"/>
      <c r="ABB8" s="228"/>
      <c r="ABC8" s="228"/>
      <c r="ABD8" s="228"/>
      <c r="ABE8" s="228"/>
      <c r="ABF8" s="228"/>
      <c r="ABG8" s="228"/>
      <c r="ABH8" s="228"/>
      <c r="ABI8" s="228"/>
      <c r="ABJ8" s="228"/>
      <c r="ABK8" s="228"/>
      <c r="ABL8" s="228"/>
      <c r="ABM8" s="228"/>
      <c r="ABN8" s="228"/>
      <c r="ABO8" s="228"/>
      <c r="ABP8" s="228"/>
      <c r="ABQ8" s="228"/>
      <c r="ABR8" s="228"/>
      <c r="ABS8" s="228"/>
      <c r="ABT8" s="228"/>
      <c r="ABU8" s="228"/>
      <c r="ABV8" s="228"/>
      <c r="ABW8" s="228"/>
      <c r="ABX8" s="228"/>
      <c r="ABY8" s="228"/>
      <c r="ABZ8" s="228"/>
      <c r="ACA8" s="228"/>
      <c r="ACB8" s="228"/>
      <c r="ACC8" s="228"/>
      <c r="ACD8" s="228"/>
      <c r="ACE8" s="228"/>
      <c r="ACF8" s="228"/>
      <c r="ACG8" s="228"/>
      <c r="ACH8" s="228"/>
      <c r="ACI8" s="228"/>
      <c r="ACJ8" s="228"/>
      <c r="ACK8" s="228"/>
      <c r="ACL8" s="228"/>
      <c r="ACM8" s="228"/>
      <c r="ACN8" s="228"/>
      <c r="ACO8" s="228"/>
      <c r="ACP8" s="228"/>
      <c r="ACQ8" s="228"/>
      <c r="ACR8" s="228"/>
      <c r="ACS8" s="228"/>
      <c r="ACT8" s="228"/>
      <c r="ACU8" s="228"/>
      <c r="ACV8" s="228"/>
      <c r="ACW8" s="228"/>
      <c r="ACX8" s="228"/>
      <c r="ACY8" s="228"/>
      <c r="ACZ8" s="228"/>
      <c r="ADA8" s="228"/>
      <c r="ADB8" s="228"/>
      <c r="ADC8" s="228"/>
      <c r="ADD8" s="228"/>
      <c r="ADE8" s="228"/>
      <c r="ADF8" s="228"/>
      <c r="ADG8" s="228"/>
      <c r="ADH8" s="228"/>
      <c r="ADI8" s="228"/>
      <c r="ADJ8" s="228"/>
      <c r="ADK8" s="228"/>
      <c r="ADL8" s="228"/>
      <c r="ADM8" s="228"/>
      <c r="ADN8" s="228"/>
      <c r="ADO8" s="228"/>
      <c r="ADP8" s="228"/>
      <c r="ADQ8" s="228"/>
      <c r="ADR8" s="228"/>
      <c r="ADS8" s="228"/>
      <c r="ADT8" s="228"/>
      <c r="ADU8" s="228"/>
      <c r="ADV8" s="228"/>
      <c r="ADW8" s="228"/>
      <c r="ADX8" s="228"/>
      <c r="ADY8" s="228"/>
      <c r="ADZ8" s="228"/>
      <c r="AEA8" s="228"/>
      <c r="AEB8" s="228"/>
      <c r="AEC8" s="228"/>
      <c r="AED8" s="228"/>
      <c r="AEE8" s="228"/>
      <c r="AEF8" s="228"/>
      <c r="AEG8" s="228"/>
      <c r="AEH8" s="228"/>
      <c r="AEI8" s="228"/>
      <c r="AEJ8" s="228"/>
      <c r="AEK8" s="228"/>
      <c r="AEL8" s="228"/>
      <c r="AEM8" s="228"/>
      <c r="AEN8" s="228"/>
      <c r="AEO8" s="228"/>
      <c r="AEP8" s="228"/>
      <c r="AEQ8" s="228"/>
      <c r="AER8" s="228"/>
      <c r="AES8" s="228"/>
      <c r="AET8" s="228"/>
      <c r="AEU8" s="228"/>
      <c r="AEV8" s="228"/>
      <c r="AEW8" s="228"/>
      <c r="AEX8" s="228"/>
      <c r="AEY8" s="228"/>
      <c r="AEZ8" s="228"/>
      <c r="AFA8" s="228"/>
      <c r="AFB8" s="228"/>
      <c r="AFC8" s="228"/>
      <c r="AFD8" s="228"/>
      <c r="AFE8" s="228"/>
      <c r="AFF8" s="228"/>
      <c r="AFG8" s="228"/>
      <c r="AFH8" s="228"/>
      <c r="AFI8" s="228"/>
      <c r="AFJ8" s="228"/>
      <c r="AFK8" s="228"/>
      <c r="AFL8" s="228"/>
      <c r="AFM8" s="228"/>
      <c r="AFN8" s="228"/>
      <c r="AFO8" s="228"/>
      <c r="AFP8" s="228"/>
      <c r="AFQ8" s="228"/>
      <c r="AFR8" s="228"/>
      <c r="AFS8" s="228"/>
      <c r="AFT8" s="228"/>
      <c r="AFU8" s="228"/>
      <c r="AFV8" s="228"/>
      <c r="AFW8" s="228"/>
      <c r="AFX8" s="228"/>
      <c r="AFY8" s="228"/>
      <c r="AFZ8" s="228"/>
      <c r="AGA8" s="228"/>
      <c r="AGB8" s="228"/>
      <c r="AGC8" s="228"/>
      <c r="AGD8" s="228"/>
      <c r="AGE8" s="228"/>
      <c r="AGF8" s="228"/>
      <c r="AGG8" s="228"/>
      <c r="AGH8" s="228"/>
      <c r="AGI8" s="228"/>
      <c r="AGJ8" s="228"/>
      <c r="AGK8" s="228"/>
      <c r="AGL8" s="228"/>
      <c r="AGM8" s="228"/>
      <c r="AGN8" s="228"/>
      <c r="AGO8" s="228"/>
      <c r="AGP8" s="228"/>
      <c r="AGQ8" s="228"/>
      <c r="AGR8" s="228"/>
      <c r="AGS8" s="228"/>
      <c r="AGT8" s="228"/>
      <c r="AGU8" s="228"/>
      <c r="AGV8" s="228"/>
      <c r="AGW8" s="228"/>
      <c r="AGX8" s="228"/>
      <c r="AGY8" s="228"/>
      <c r="AGZ8" s="228"/>
      <c r="AHA8" s="228"/>
      <c r="AHB8" s="228"/>
      <c r="AHC8" s="228"/>
      <c r="AHD8" s="228"/>
      <c r="AHE8" s="228"/>
      <c r="AHF8" s="228"/>
      <c r="AHG8" s="228"/>
      <c r="AHH8" s="228"/>
      <c r="AHI8" s="228"/>
      <c r="AHJ8" s="228"/>
      <c r="AHK8" s="228"/>
      <c r="AHL8" s="228"/>
      <c r="AHM8" s="228"/>
      <c r="AHN8" s="228"/>
      <c r="AHO8" s="228"/>
      <c r="AHP8" s="228"/>
      <c r="AHQ8" s="228"/>
      <c r="AHR8" s="228"/>
      <c r="AHS8" s="228"/>
      <c r="AHT8" s="228"/>
      <c r="AHU8" s="228"/>
      <c r="AHV8" s="228"/>
      <c r="AHW8" s="228"/>
      <c r="AHX8" s="228"/>
      <c r="AHY8" s="228"/>
      <c r="AHZ8" s="228"/>
      <c r="AIA8" s="228"/>
      <c r="AIB8" s="228"/>
      <c r="AIC8" s="228"/>
      <c r="AID8" s="228"/>
      <c r="AIE8" s="228"/>
      <c r="AIF8" s="228"/>
      <c r="AIG8" s="228"/>
      <c r="AIH8" s="228"/>
      <c r="AII8" s="228"/>
      <c r="AIJ8" s="228"/>
      <c r="AIK8" s="228"/>
      <c r="AIL8" s="228"/>
      <c r="AIM8" s="228"/>
      <c r="AIN8" s="228"/>
      <c r="AIO8" s="228"/>
      <c r="AIP8" s="228"/>
      <c r="AIQ8" s="228"/>
      <c r="AIR8" s="228"/>
      <c r="AIS8" s="228"/>
      <c r="AIT8" s="228"/>
      <c r="AIU8" s="228"/>
      <c r="AIV8" s="228"/>
      <c r="AIW8" s="228"/>
      <c r="AIX8" s="228"/>
      <c r="AIY8" s="228"/>
      <c r="AIZ8" s="228"/>
      <c r="AJA8" s="228"/>
      <c r="AJB8" s="228"/>
      <c r="AJC8" s="228"/>
      <c r="AJD8" s="228"/>
      <c r="AJE8" s="228"/>
      <c r="AJF8" s="228"/>
      <c r="AJG8" s="228"/>
      <c r="AJH8" s="228"/>
      <c r="AJI8" s="228"/>
      <c r="AJJ8" s="228"/>
      <c r="AJK8" s="228"/>
      <c r="AJL8" s="228"/>
      <c r="AJM8" s="228"/>
      <c r="AJN8" s="228"/>
      <c r="AJO8" s="228"/>
      <c r="AJP8" s="228"/>
      <c r="AJQ8" s="228"/>
      <c r="AJR8" s="228"/>
      <c r="AJS8" s="228"/>
      <c r="AJT8" s="228"/>
      <c r="AJU8" s="228"/>
      <c r="AJV8" s="228"/>
      <c r="AJW8" s="228"/>
      <c r="AJX8" s="228"/>
      <c r="AJY8" s="228"/>
      <c r="AJZ8" s="228"/>
      <c r="AKA8" s="228"/>
      <c r="AKB8" s="228"/>
      <c r="AKC8" s="228"/>
      <c r="AKD8" s="228"/>
      <c r="AKE8" s="228"/>
      <c r="AKF8" s="228"/>
      <c r="AKG8" s="228"/>
      <c r="AKH8" s="228"/>
      <c r="AKI8" s="228"/>
      <c r="AKJ8" s="228"/>
      <c r="AKK8" s="228"/>
      <c r="AKL8" s="228"/>
      <c r="AKM8" s="228"/>
      <c r="AKN8" s="228"/>
      <c r="AKO8" s="228"/>
      <c r="AKP8" s="228"/>
      <c r="AKQ8" s="228"/>
      <c r="AKR8" s="228"/>
      <c r="AKS8" s="228"/>
      <c r="AKT8" s="228"/>
      <c r="AKU8" s="228"/>
      <c r="AKV8" s="228"/>
      <c r="AKW8" s="228"/>
      <c r="AKX8" s="228"/>
      <c r="AKY8" s="228"/>
      <c r="AKZ8" s="228"/>
      <c r="ALA8" s="228"/>
      <c r="ALB8" s="228"/>
      <c r="ALC8" s="228"/>
      <c r="ALD8" s="228"/>
      <c r="ALE8" s="228"/>
      <c r="ALF8" s="228"/>
      <c r="ALG8" s="228"/>
      <c r="ALH8" s="228"/>
      <c r="ALI8" s="228"/>
      <c r="ALJ8" s="228"/>
      <c r="ALK8" s="228"/>
      <c r="ALL8" s="228"/>
      <c r="ALM8" s="228"/>
      <c r="ALN8" s="228"/>
      <c r="ALO8" s="228"/>
      <c r="ALP8" s="228"/>
      <c r="ALQ8" s="228"/>
      <c r="ALR8" s="228"/>
      <c r="ALS8" s="228"/>
      <c r="ALT8" s="228"/>
      <c r="ALU8" s="228"/>
      <c r="ALV8" s="228"/>
      <c r="ALW8" s="228"/>
      <c r="ALX8" s="228"/>
      <c r="ALY8" s="228"/>
      <c r="ALZ8" s="228"/>
      <c r="AMA8" s="228"/>
      <c r="AMB8" s="228"/>
      <c r="AMC8" s="228"/>
      <c r="AMD8" s="228"/>
      <c r="AME8" s="228"/>
      <c r="AMF8" s="228"/>
      <c r="AMG8" s="228"/>
      <c r="AMH8" s="228"/>
      <c r="AMI8" s="228"/>
      <c r="AMJ8" s="228"/>
      <c r="AMK8" s="228"/>
      <c r="AML8" s="228"/>
      <c r="AMM8" s="228"/>
      <c r="AMN8" s="228"/>
      <c r="AMO8" s="228"/>
      <c r="AMP8" s="228"/>
      <c r="AMQ8" s="228"/>
      <c r="AMR8" s="228"/>
      <c r="AMS8" s="228"/>
      <c r="AMT8" s="228"/>
      <c r="AMU8" s="228"/>
      <c r="AMV8" s="228"/>
      <c r="AMW8" s="228"/>
      <c r="AMX8" s="228"/>
      <c r="AMY8" s="228"/>
      <c r="AMZ8" s="228"/>
      <c r="ANA8" s="228"/>
      <c r="ANB8" s="228"/>
      <c r="ANC8" s="228"/>
      <c r="AND8" s="228"/>
      <c r="ANE8" s="228"/>
      <c r="ANF8" s="228"/>
      <c r="ANG8" s="228"/>
      <c r="ANH8" s="228"/>
      <c r="ANI8" s="228"/>
      <c r="ANJ8" s="228"/>
      <c r="ANK8" s="228"/>
      <c r="ANL8" s="228"/>
      <c r="ANM8" s="228"/>
      <c r="ANN8" s="228"/>
      <c r="ANO8" s="228"/>
      <c r="ANP8" s="228"/>
      <c r="ANQ8" s="228"/>
      <c r="ANR8" s="228"/>
      <c r="ANS8" s="228"/>
      <c r="ANT8" s="228"/>
      <c r="ANU8" s="228"/>
      <c r="ANV8" s="228"/>
      <c r="ANW8" s="228"/>
      <c r="ANX8" s="228"/>
      <c r="ANY8" s="228"/>
      <c r="ANZ8" s="228"/>
      <c r="AOA8" s="228"/>
      <c r="AOB8" s="228"/>
      <c r="AOC8" s="228"/>
      <c r="AOD8" s="228"/>
      <c r="AOE8" s="228"/>
      <c r="AOF8" s="228"/>
      <c r="AOG8" s="228"/>
      <c r="AOH8" s="228"/>
      <c r="AOI8" s="228"/>
      <c r="AOJ8" s="228"/>
      <c r="AOK8" s="228"/>
      <c r="AOL8" s="228"/>
      <c r="AOM8" s="228"/>
      <c r="AON8" s="228"/>
      <c r="AOO8" s="228"/>
      <c r="AOP8" s="228"/>
      <c r="AOQ8" s="228"/>
      <c r="AOR8" s="228"/>
      <c r="AOS8" s="228"/>
      <c r="AOT8" s="228"/>
      <c r="AOU8" s="228"/>
      <c r="AOV8" s="228"/>
      <c r="AOW8" s="228"/>
      <c r="AOX8" s="228"/>
      <c r="AOY8" s="228"/>
      <c r="AOZ8" s="228"/>
      <c r="APA8" s="228"/>
      <c r="APB8" s="228"/>
      <c r="APC8" s="228"/>
      <c r="APD8" s="228"/>
      <c r="APE8" s="228"/>
      <c r="APF8" s="228"/>
      <c r="APG8" s="228"/>
      <c r="APH8" s="228"/>
      <c r="API8" s="228"/>
      <c r="APJ8" s="228"/>
      <c r="APK8" s="228"/>
      <c r="APL8" s="228"/>
      <c r="APM8" s="228"/>
      <c r="APN8" s="228"/>
      <c r="APO8" s="228"/>
      <c r="APP8" s="228"/>
      <c r="APQ8" s="228"/>
      <c r="APR8" s="228"/>
      <c r="APS8" s="228"/>
      <c r="APT8" s="228"/>
      <c r="APU8" s="228"/>
      <c r="APV8" s="228"/>
      <c r="APW8" s="228"/>
      <c r="APX8" s="228"/>
      <c r="APY8" s="228"/>
      <c r="APZ8" s="228"/>
      <c r="AQA8" s="228"/>
      <c r="AQB8" s="228"/>
      <c r="AQC8" s="228"/>
      <c r="AQD8" s="228"/>
      <c r="AQE8" s="228"/>
      <c r="AQF8" s="228"/>
      <c r="AQG8" s="228"/>
      <c r="AQH8" s="228"/>
      <c r="AQI8" s="228"/>
      <c r="AQJ8" s="228"/>
      <c r="AQK8" s="228"/>
      <c r="AQL8" s="228"/>
      <c r="AQM8" s="228"/>
      <c r="AQN8" s="228"/>
      <c r="AQO8" s="228"/>
      <c r="AQP8" s="228"/>
      <c r="AQQ8" s="228"/>
      <c r="AQR8" s="228"/>
      <c r="AQS8" s="228"/>
      <c r="AQT8" s="228"/>
      <c r="AQU8" s="228"/>
      <c r="AQV8" s="228"/>
      <c r="AQW8" s="228"/>
      <c r="AQX8" s="228"/>
      <c r="AQY8" s="228"/>
      <c r="AQZ8" s="228"/>
      <c r="ARA8" s="228"/>
      <c r="ARB8" s="228"/>
      <c r="ARC8" s="228"/>
      <c r="ARD8" s="228"/>
      <c r="ARE8" s="228"/>
      <c r="ARF8" s="228"/>
      <c r="ARG8" s="228"/>
      <c r="ARH8" s="228"/>
      <c r="ARI8" s="228"/>
      <c r="ARJ8" s="228"/>
      <c r="ARK8" s="228"/>
      <c r="ARL8" s="228"/>
      <c r="ARM8" s="228"/>
      <c r="ARN8" s="228"/>
      <c r="ARO8" s="228"/>
      <c r="ARP8" s="228"/>
      <c r="ARQ8" s="228"/>
      <c r="ARR8" s="228"/>
      <c r="ARS8" s="228"/>
      <c r="ART8" s="228"/>
      <c r="ARU8" s="228"/>
      <c r="ARV8" s="228"/>
      <c r="ARW8" s="228"/>
      <c r="ARX8" s="228"/>
      <c r="ARY8" s="228"/>
      <c r="ARZ8" s="228"/>
      <c r="ASA8" s="228"/>
      <c r="ASB8" s="228"/>
      <c r="ASC8" s="228"/>
      <c r="ASD8" s="228"/>
      <c r="ASE8" s="228"/>
      <c r="ASF8" s="228"/>
      <c r="ASG8" s="228"/>
      <c r="ASH8" s="228"/>
      <c r="ASI8" s="228"/>
      <c r="ASJ8" s="228"/>
      <c r="ASK8" s="228"/>
      <c r="ASL8" s="228"/>
      <c r="ASM8" s="228"/>
      <c r="ASN8" s="228"/>
      <c r="ASO8" s="228"/>
      <c r="ASP8" s="228"/>
      <c r="ASQ8" s="228"/>
      <c r="ASR8" s="228"/>
      <c r="ASS8" s="228"/>
      <c r="AST8" s="228"/>
      <c r="ASU8" s="228"/>
      <c r="ASV8" s="228"/>
      <c r="ASW8" s="228"/>
      <c r="ASX8" s="228"/>
      <c r="ASY8" s="228"/>
      <c r="ASZ8" s="228"/>
      <c r="ATA8" s="228"/>
      <c r="ATB8" s="228"/>
      <c r="ATC8" s="228"/>
      <c r="ATD8" s="228"/>
      <c r="ATE8" s="228"/>
      <c r="ATF8" s="228"/>
      <c r="ATG8" s="228"/>
      <c r="ATH8" s="228"/>
      <c r="ATI8" s="228"/>
      <c r="ATJ8" s="228"/>
      <c r="ATK8" s="228"/>
      <c r="ATL8" s="228"/>
      <c r="ATM8" s="228"/>
      <c r="ATN8" s="228"/>
      <c r="ATO8" s="228"/>
      <c r="ATP8" s="228"/>
      <c r="ATQ8" s="228"/>
      <c r="ATR8" s="228"/>
      <c r="ATS8" s="228"/>
      <c r="ATT8" s="228"/>
      <c r="ATU8" s="228"/>
      <c r="ATV8" s="228"/>
      <c r="ATW8" s="228"/>
      <c r="ATX8" s="228"/>
      <c r="ATY8" s="228"/>
      <c r="ATZ8" s="228"/>
      <c r="AUA8" s="228"/>
      <c r="AUB8" s="228"/>
      <c r="AUC8" s="228"/>
      <c r="AUD8" s="228"/>
      <c r="AUE8" s="228"/>
      <c r="AUF8" s="228"/>
      <c r="AUG8" s="228"/>
      <c r="AUH8" s="228"/>
      <c r="AUI8" s="228"/>
      <c r="AUJ8" s="228"/>
      <c r="AUK8" s="228"/>
      <c r="AUL8" s="228"/>
      <c r="AUM8" s="228"/>
      <c r="AUN8" s="228"/>
      <c r="AUO8" s="228"/>
      <c r="AUP8" s="228"/>
      <c r="AUQ8" s="228"/>
      <c r="AUR8" s="228"/>
      <c r="AUS8" s="228"/>
      <c r="AUT8" s="228"/>
      <c r="AUU8" s="228"/>
      <c r="AUV8" s="228"/>
      <c r="AUW8" s="228"/>
      <c r="AUX8" s="228"/>
      <c r="AUY8" s="228"/>
      <c r="AUZ8" s="228"/>
      <c r="AVA8" s="228"/>
      <c r="AVB8" s="228"/>
      <c r="AVC8" s="228"/>
      <c r="AVD8" s="228"/>
      <c r="AVE8" s="228"/>
      <c r="AVF8" s="228"/>
      <c r="AVG8" s="228"/>
      <c r="AVH8" s="228"/>
      <c r="AVI8" s="228"/>
      <c r="AVJ8" s="228"/>
      <c r="AVK8" s="228"/>
      <c r="AVL8" s="228"/>
      <c r="AVM8" s="228"/>
      <c r="AVN8" s="228"/>
      <c r="AVO8" s="228"/>
      <c r="AVP8" s="228"/>
      <c r="AVQ8" s="228"/>
      <c r="AVR8" s="228"/>
      <c r="AVS8" s="228"/>
      <c r="AVT8" s="228"/>
      <c r="AVU8" s="228"/>
      <c r="AVV8" s="228"/>
      <c r="AVW8" s="228"/>
      <c r="AVX8" s="228"/>
      <c r="AVY8" s="228"/>
      <c r="AVZ8" s="228"/>
      <c r="AWA8" s="228"/>
      <c r="AWB8" s="228"/>
      <c r="AWC8" s="228"/>
      <c r="AWD8" s="228"/>
      <c r="AWE8" s="228"/>
      <c r="AWF8" s="228"/>
      <c r="AWG8" s="228"/>
      <c r="AWH8" s="228"/>
      <c r="AWI8" s="228"/>
      <c r="AWJ8" s="228"/>
      <c r="AWK8" s="228"/>
      <c r="AWL8" s="228"/>
      <c r="AWM8" s="228"/>
      <c r="AWN8" s="228"/>
      <c r="AWO8" s="228"/>
      <c r="AWP8" s="228"/>
      <c r="AWQ8" s="228"/>
      <c r="AWR8" s="228"/>
      <c r="AWS8" s="228"/>
      <c r="AWT8" s="228"/>
      <c r="AWU8" s="228"/>
      <c r="AWV8" s="228"/>
      <c r="AWW8" s="228"/>
      <c r="AWX8" s="228"/>
      <c r="AWY8" s="228"/>
      <c r="AWZ8" s="228"/>
      <c r="AXA8" s="228"/>
      <c r="AXB8" s="228"/>
      <c r="AXC8" s="228"/>
      <c r="AXD8" s="228"/>
      <c r="AXE8" s="228"/>
      <c r="AXF8" s="228"/>
      <c r="AXG8" s="228"/>
      <c r="AXH8" s="228"/>
      <c r="AXI8" s="228"/>
      <c r="AXJ8" s="228"/>
      <c r="AXK8" s="228"/>
      <c r="AXL8" s="228"/>
      <c r="AXM8" s="228"/>
      <c r="AXN8" s="228"/>
      <c r="AXO8" s="228"/>
      <c r="AXP8" s="228"/>
      <c r="AXQ8" s="228"/>
      <c r="AXR8" s="228"/>
      <c r="AXS8" s="228"/>
      <c r="AXT8" s="228"/>
      <c r="AXU8" s="228"/>
      <c r="AXV8" s="228"/>
      <c r="AXW8" s="228"/>
      <c r="AXX8" s="228"/>
      <c r="AXY8" s="228"/>
      <c r="AXZ8" s="228"/>
      <c r="AYA8" s="228"/>
      <c r="AYB8" s="228"/>
      <c r="AYC8" s="228"/>
      <c r="AYD8" s="228"/>
      <c r="AYE8" s="228"/>
      <c r="AYF8" s="228"/>
      <c r="AYG8" s="228"/>
      <c r="AYH8" s="228"/>
      <c r="AYI8" s="228"/>
      <c r="AYJ8" s="228"/>
      <c r="AYK8" s="228"/>
      <c r="AYL8" s="228"/>
      <c r="AYM8" s="228"/>
      <c r="AYN8" s="228"/>
      <c r="AYO8" s="228"/>
      <c r="AYP8" s="228"/>
      <c r="AYQ8" s="228"/>
      <c r="AYR8" s="228"/>
      <c r="AYS8" s="228"/>
      <c r="AYT8" s="228"/>
      <c r="AYU8" s="228"/>
      <c r="AYV8" s="228"/>
      <c r="AYW8" s="228"/>
      <c r="AYX8" s="228"/>
      <c r="AYY8" s="228"/>
      <c r="AYZ8" s="228"/>
      <c r="AZA8" s="228"/>
      <c r="AZB8" s="228"/>
      <c r="AZC8" s="228"/>
      <c r="AZD8" s="228"/>
      <c r="AZE8" s="228"/>
      <c r="AZF8" s="228"/>
      <c r="AZG8" s="228"/>
      <c r="AZH8" s="228"/>
      <c r="AZI8" s="228"/>
      <c r="AZJ8" s="228"/>
      <c r="AZK8" s="228"/>
      <c r="AZL8" s="228"/>
      <c r="AZM8" s="228"/>
      <c r="AZN8" s="228"/>
      <c r="AZO8" s="228"/>
      <c r="AZP8" s="228"/>
      <c r="AZQ8" s="228"/>
      <c r="AZR8" s="228"/>
      <c r="AZS8" s="228"/>
      <c r="AZT8" s="228"/>
      <c r="AZU8" s="228"/>
      <c r="AZV8" s="228"/>
      <c r="AZW8" s="228"/>
      <c r="AZX8" s="228"/>
      <c r="AZY8" s="228"/>
      <c r="AZZ8" s="228"/>
      <c r="BAA8" s="228"/>
      <c r="BAB8" s="228"/>
      <c r="BAC8" s="228"/>
      <c r="BAD8" s="228"/>
      <c r="BAE8" s="228"/>
      <c r="BAF8" s="228"/>
      <c r="BAG8" s="228"/>
      <c r="BAH8" s="228"/>
      <c r="BAI8" s="228"/>
      <c r="BAJ8" s="228"/>
      <c r="BAK8" s="228"/>
      <c r="BAL8" s="228"/>
      <c r="BAM8" s="228"/>
      <c r="BAN8" s="228"/>
      <c r="BAO8" s="228"/>
      <c r="BAP8" s="228"/>
      <c r="BAQ8" s="228"/>
      <c r="BAR8" s="228"/>
      <c r="BAS8" s="228"/>
      <c r="BAT8" s="228"/>
      <c r="BAU8" s="228"/>
      <c r="BAV8" s="228"/>
      <c r="BAW8" s="228"/>
      <c r="BAX8" s="228"/>
      <c r="BAY8" s="228"/>
      <c r="BAZ8" s="228"/>
      <c r="BBA8" s="228"/>
      <c r="BBB8" s="228"/>
      <c r="BBC8" s="228"/>
      <c r="BBD8" s="228"/>
      <c r="BBE8" s="228"/>
      <c r="BBF8" s="228"/>
      <c r="BBG8" s="228"/>
      <c r="BBH8" s="228"/>
      <c r="BBI8" s="228"/>
      <c r="BBJ8" s="228"/>
      <c r="BBK8" s="228"/>
      <c r="BBL8" s="228"/>
      <c r="BBM8" s="228"/>
      <c r="BBN8" s="228"/>
      <c r="BBO8" s="228"/>
      <c r="BBP8" s="228"/>
      <c r="BBQ8" s="228"/>
      <c r="BBR8" s="228"/>
      <c r="BBS8" s="228"/>
      <c r="BBT8" s="228"/>
      <c r="BBU8" s="228"/>
      <c r="BBV8" s="228"/>
      <c r="BBW8" s="228"/>
      <c r="BBX8" s="228"/>
      <c r="BBY8" s="228"/>
      <c r="BBZ8" s="228"/>
      <c r="BCA8" s="228"/>
      <c r="BCB8" s="228"/>
      <c r="BCC8" s="228"/>
      <c r="BCD8" s="228"/>
      <c r="BCE8" s="228"/>
      <c r="BCF8" s="228"/>
      <c r="BCG8" s="228"/>
      <c r="BCH8" s="228"/>
      <c r="BCI8" s="228"/>
      <c r="BCJ8" s="228"/>
      <c r="BCK8" s="228"/>
      <c r="BCL8" s="228"/>
      <c r="BCM8" s="228"/>
      <c r="BCN8" s="228"/>
      <c r="BCO8" s="228"/>
      <c r="BCP8" s="228"/>
      <c r="BCQ8" s="228"/>
      <c r="BCR8" s="228"/>
      <c r="BCS8" s="228"/>
      <c r="BCT8" s="228"/>
      <c r="BCU8" s="228"/>
      <c r="BCV8" s="228"/>
      <c r="BCW8" s="228"/>
      <c r="BCX8" s="228"/>
      <c r="BCY8" s="228"/>
      <c r="BCZ8" s="228"/>
      <c r="BDA8" s="228"/>
      <c r="BDB8" s="228"/>
      <c r="BDC8" s="228"/>
      <c r="BDD8" s="228"/>
      <c r="BDE8" s="228"/>
      <c r="BDF8" s="228"/>
      <c r="BDG8" s="228"/>
      <c r="BDH8" s="228"/>
      <c r="BDI8" s="228"/>
      <c r="BDJ8" s="228"/>
      <c r="BDK8" s="228"/>
      <c r="BDL8" s="228"/>
      <c r="BDM8" s="228"/>
      <c r="BDN8" s="228"/>
      <c r="BDO8" s="228"/>
      <c r="BDP8" s="228"/>
      <c r="BDQ8" s="228"/>
      <c r="BDR8" s="228"/>
      <c r="BDS8" s="228"/>
      <c r="BDT8" s="228"/>
      <c r="BDU8" s="228"/>
      <c r="BDV8" s="228"/>
      <c r="BDW8" s="228"/>
      <c r="BDX8" s="228"/>
      <c r="BDY8" s="228"/>
      <c r="BDZ8" s="228"/>
      <c r="BEA8" s="228"/>
      <c r="BEB8" s="228"/>
      <c r="BEC8" s="228"/>
      <c r="BED8" s="228"/>
      <c r="BEE8" s="228"/>
      <c r="BEF8" s="228"/>
      <c r="BEG8" s="228"/>
      <c r="BEH8" s="228"/>
      <c r="BEI8" s="228"/>
    </row>
    <row r="9" spans="1:1491" s="143" customFormat="1" ht="15" customHeight="1" x14ac:dyDescent="0.25">
      <c r="A9" s="218" t="s">
        <v>917</v>
      </c>
      <c r="B9" s="312" t="s">
        <v>2474</v>
      </c>
      <c r="C9" s="313">
        <v>45108</v>
      </c>
      <c r="D9" s="313">
        <v>46022</v>
      </c>
      <c r="E9" s="108">
        <v>0</v>
      </c>
      <c r="F9" s="108">
        <v>349</v>
      </c>
      <c r="G9" s="314">
        <v>349</v>
      </c>
      <c r="H9" s="108">
        <v>349</v>
      </c>
      <c r="I9" s="108">
        <f>F9/23.742</f>
        <v>14.699688316064359</v>
      </c>
      <c r="J9" s="108">
        <f>H9/23.742</f>
        <v>14.699688316064359</v>
      </c>
      <c r="K9" s="198">
        <f>H9/23.742</f>
        <v>14.699688316064359</v>
      </c>
      <c r="L9" s="198"/>
      <c r="M9" s="203"/>
      <c r="N9" s="225" t="s">
        <v>918</v>
      </c>
      <c r="O9" s="184">
        <v>0</v>
      </c>
      <c r="P9" s="184">
        <v>0</v>
      </c>
      <c r="Q9" s="184">
        <v>0</v>
      </c>
      <c r="R9" s="184">
        <v>131</v>
      </c>
      <c r="S9" s="184">
        <v>138.5</v>
      </c>
      <c r="T9" s="184">
        <v>79.5</v>
      </c>
      <c r="U9" s="184">
        <v>0</v>
      </c>
      <c r="V9" s="453"/>
      <c r="W9" s="259"/>
      <c r="X9" s="454">
        <v>73.3</v>
      </c>
      <c r="Y9" s="259" t="s">
        <v>938</v>
      </c>
      <c r="Z9" s="455" t="s">
        <v>939</v>
      </c>
      <c r="AA9" s="263" t="s">
        <v>940</v>
      </c>
      <c r="AB9" s="263" t="s">
        <v>941</v>
      </c>
      <c r="AC9" s="456"/>
      <c r="AD9" s="263"/>
      <c r="AE9" s="263"/>
      <c r="AF9" s="263"/>
      <c r="AG9" s="292"/>
      <c r="AH9" s="498"/>
      <c r="AI9" s="499">
        <v>0</v>
      </c>
      <c r="AJ9" s="499">
        <v>0</v>
      </c>
      <c r="AK9" s="498" t="s">
        <v>926</v>
      </c>
      <c r="AL9" s="500">
        <v>1</v>
      </c>
      <c r="AM9" s="364">
        <f t="shared" si="1"/>
        <v>0</v>
      </c>
      <c r="AN9" s="364">
        <f t="shared" si="2"/>
        <v>349</v>
      </c>
      <c r="AO9" s="144"/>
      <c r="AP9" s="100"/>
      <c r="AQ9" s="365" t="s">
        <v>942</v>
      </c>
      <c r="AR9" s="365" t="s">
        <v>943</v>
      </c>
      <c r="AS9" s="365" t="s">
        <v>942</v>
      </c>
      <c r="AT9" s="365" t="s">
        <v>943</v>
      </c>
      <c r="AU9" s="365" t="s">
        <v>942</v>
      </c>
      <c r="AV9" s="365" t="s">
        <v>943</v>
      </c>
      <c r="AW9" s="365" t="s">
        <v>942</v>
      </c>
      <c r="AX9" s="365" t="s">
        <v>943</v>
      </c>
      <c r="AY9" s="365" t="s">
        <v>942</v>
      </c>
      <c r="AZ9" s="365" t="s">
        <v>943</v>
      </c>
      <c r="BA9" s="365" t="s">
        <v>942</v>
      </c>
      <c r="BB9" s="365" t="s">
        <v>943</v>
      </c>
      <c r="BC9" s="365" t="s">
        <v>717</v>
      </c>
      <c r="BD9" s="365"/>
      <c r="BE9" s="365" t="s">
        <v>717</v>
      </c>
      <c r="BF9" s="365"/>
      <c r="BG9" s="365" t="s">
        <v>717</v>
      </c>
      <c r="BH9" s="365"/>
      <c r="BI9" s="365" t="s">
        <v>717</v>
      </c>
      <c r="BJ9" s="365"/>
      <c r="BK9" s="365" t="s">
        <v>717</v>
      </c>
      <c r="BL9" s="365"/>
      <c r="BM9" s="365" t="s">
        <v>717</v>
      </c>
      <c r="BN9" s="365"/>
      <c r="BO9" s="366"/>
      <c r="BP9" s="100"/>
      <c r="BQ9" s="100"/>
      <c r="BR9" s="100"/>
      <c r="BS9" s="100"/>
      <c r="BT9" s="100"/>
      <c r="BU9" s="100"/>
      <c r="BV9" s="235"/>
      <c r="BW9" s="235"/>
      <c r="BX9" s="235"/>
      <c r="BY9" s="235"/>
      <c r="BZ9" s="235"/>
      <c r="CA9" s="235"/>
      <c r="CB9" s="235"/>
      <c r="CC9" s="235"/>
      <c r="CD9" s="235"/>
      <c r="CE9" s="235"/>
      <c r="CF9" s="235"/>
      <c r="CG9" s="235"/>
      <c r="CH9" s="235"/>
      <c r="CI9" s="235"/>
      <c r="CJ9" s="235"/>
      <c r="CK9" s="235"/>
      <c r="CL9" s="235"/>
      <c r="CM9" s="235"/>
      <c r="CN9" s="235"/>
      <c r="CO9" s="235"/>
      <c r="CP9" s="235"/>
      <c r="CQ9" s="235"/>
      <c r="CR9" s="235"/>
      <c r="CS9" s="235"/>
      <c r="CT9" s="235"/>
      <c r="CU9" s="235"/>
      <c r="CV9" s="235"/>
      <c r="CW9" s="235"/>
      <c r="CX9" s="235"/>
      <c r="CY9" s="235"/>
      <c r="CZ9" s="235"/>
      <c r="DA9" s="235"/>
      <c r="DB9" s="235"/>
      <c r="DC9" s="235"/>
      <c r="DD9" s="235"/>
      <c r="DE9" s="235"/>
      <c r="DF9" s="235"/>
      <c r="DG9" s="235"/>
      <c r="DH9" s="235"/>
      <c r="DI9" s="235"/>
      <c r="DJ9" s="235"/>
      <c r="DK9" s="235"/>
      <c r="DL9" s="235"/>
      <c r="DM9" s="235"/>
      <c r="DN9" s="235"/>
      <c r="DO9" s="235"/>
      <c r="DP9" s="235"/>
      <c r="DQ9" s="235"/>
      <c r="DR9" s="235"/>
      <c r="DS9" s="235"/>
      <c r="DT9" s="235"/>
      <c r="DU9" s="235"/>
      <c r="DV9" s="235"/>
      <c r="DW9" s="235"/>
      <c r="DX9" s="235"/>
      <c r="DY9" s="235"/>
      <c r="DZ9" s="235"/>
      <c r="EA9" s="235"/>
      <c r="EB9" s="235"/>
      <c r="EC9" s="235"/>
      <c r="ED9" s="235"/>
      <c r="EE9" s="235"/>
      <c r="EF9" s="235"/>
      <c r="EG9" s="235"/>
      <c r="EH9" s="235"/>
      <c r="EI9" s="235"/>
      <c r="EJ9" s="235"/>
      <c r="EK9" s="235"/>
      <c r="EL9" s="235"/>
      <c r="EM9" s="235"/>
      <c r="EN9" s="235"/>
      <c r="EO9" s="235"/>
      <c r="EP9" s="235"/>
      <c r="EQ9" s="235"/>
      <c r="ER9" s="235"/>
      <c r="ES9" s="235"/>
      <c r="ET9" s="235"/>
      <c r="EU9" s="235"/>
      <c r="EV9" s="235"/>
      <c r="EW9" s="235"/>
      <c r="EX9" s="235"/>
      <c r="EY9" s="235"/>
      <c r="EZ9" s="235"/>
      <c r="FA9" s="235"/>
      <c r="FB9" s="235"/>
      <c r="FC9" s="235"/>
      <c r="FD9" s="235"/>
      <c r="FE9" s="235"/>
      <c r="FF9" s="235"/>
      <c r="FG9" s="235"/>
      <c r="FH9" s="235"/>
      <c r="FI9" s="235"/>
      <c r="FJ9" s="235"/>
      <c r="FK9" s="235"/>
      <c r="FL9" s="235"/>
      <c r="FM9" s="235"/>
      <c r="FN9" s="235"/>
      <c r="FO9" s="235"/>
      <c r="FP9" s="235"/>
      <c r="FQ9" s="235"/>
      <c r="FR9" s="235"/>
      <c r="FS9" s="235"/>
      <c r="FT9" s="235"/>
      <c r="FU9" s="235"/>
      <c r="FV9" s="235"/>
      <c r="FW9" s="235"/>
      <c r="FX9" s="235"/>
      <c r="FY9" s="235"/>
      <c r="FZ9" s="235"/>
      <c r="GA9" s="235"/>
      <c r="GB9" s="235"/>
      <c r="GC9" s="235"/>
      <c r="GD9" s="235"/>
      <c r="GE9" s="235"/>
      <c r="GF9" s="235"/>
      <c r="GG9" s="235"/>
      <c r="GH9" s="235"/>
      <c r="GI9" s="235"/>
      <c r="GJ9" s="235"/>
      <c r="GK9" s="235"/>
      <c r="GL9" s="235"/>
      <c r="GM9" s="235"/>
      <c r="GN9" s="235"/>
      <c r="GO9" s="235"/>
      <c r="GP9" s="235"/>
      <c r="GQ9" s="235"/>
      <c r="GR9" s="235"/>
      <c r="GS9" s="235"/>
      <c r="GT9" s="235"/>
      <c r="GU9" s="235"/>
      <c r="GV9" s="235"/>
      <c r="GW9" s="235"/>
      <c r="GX9" s="235"/>
      <c r="GY9" s="235"/>
      <c r="GZ9" s="235"/>
      <c r="HA9" s="235"/>
      <c r="HB9" s="235"/>
      <c r="HC9" s="235"/>
      <c r="HD9" s="235"/>
      <c r="HE9" s="235"/>
      <c r="HF9" s="235"/>
      <c r="HG9" s="235"/>
      <c r="HH9" s="235"/>
      <c r="HI9" s="235"/>
      <c r="HJ9" s="235"/>
      <c r="HK9" s="235"/>
      <c r="HL9" s="235"/>
      <c r="HM9" s="235"/>
      <c r="HN9" s="235"/>
      <c r="HO9" s="235"/>
      <c r="HP9" s="235"/>
      <c r="HQ9" s="235"/>
      <c r="HR9" s="235"/>
      <c r="HS9" s="235"/>
      <c r="HT9" s="235"/>
      <c r="HU9" s="235"/>
      <c r="HV9" s="235"/>
      <c r="HW9" s="235"/>
      <c r="HX9" s="235"/>
      <c r="HY9" s="235"/>
      <c r="HZ9" s="235"/>
      <c r="IA9" s="235"/>
      <c r="IB9" s="235"/>
      <c r="IC9" s="235"/>
      <c r="ID9" s="235"/>
      <c r="IE9" s="235"/>
      <c r="IF9" s="235"/>
      <c r="IG9" s="235"/>
      <c r="IH9" s="235"/>
      <c r="II9" s="235"/>
      <c r="IJ9" s="235"/>
      <c r="IK9" s="235"/>
      <c r="IL9" s="235"/>
      <c r="IM9" s="235"/>
      <c r="IN9" s="235"/>
      <c r="IO9" s="235"/>
      <c r="IP9" s="235"/>
      <c r="IQ9" s="235"/>
      <c r="IR9" s="235"/>
      <c r="IS9" s="235"/>
      <c r="IT9" s="235"/>
      <c r="IU9" s="235"/>
      <c r="IV9" s="235"/>
      <c r="IW9" s="235"/>
      <c r="IX9" s="235"/>
      <c r="IY9" s="235"/>
      <c r="IZ9" s="235"/>
      <c r="JA9" s="235"/>
      <c r="JB9" s="235"/>
      <c r="JC9" s="235"/>
      <c r="JD9" s="235"/>
      <c r="JE9" s="235"/>
      <c r="JF9" s="235"/>
      <c r="JG9" s="235"/>
      <c r="JH9" s="235"/>
      <c r="JI9" s="235"/>
      <c r="JJ9" s="235"/>
      <c r="JK9" s="235"/>
      <c r="JL9" s="235"/>
      <c r="JM9" s="235"/>
      <c r="JN9" s="235"/>
      <c r="JO9" s="235"/>
      <c r="JP9" s="235"/>
      <c r="JQ9" s="235"/>
      <c r="JR9" s="235"/>
      <c r="JS9" s="235"/>
      <c r="JT9" s="235"/>
      <c r="JU9" s="235"/>
      <c r="JV9" s="235"/>
      <c r="JW9" s="235"/>
      <c r="JX9" s="235"/>
      <c r="JY9" s="235"/>
      <c r="JZ9" s="235"/>
      <c r="KA9" s="235"/>
      <c r="KB9" s="235"/>
      <c r="KC9" s="235"/>
      <c r="KD9" s="235"/>
      <c r="KE9" s="235"/>
      <c r="KF9" s="235"/>
      <c r="KG9" s="235"/>
      <c r="KH9" s="235"/>
      <c r="KI9" s="235"/>
      <c r="KJ9" s="235"/>
      <c r="KK9" s="235"/>
      <c r="KL9" s="235"/>
      <c r="KM9" s="235"/>
      <c r="KN9" s="235"/>
      <c r="KO9" s="235"/>
      <c r="KP9" s="235"/>
      <c r="KQ9" s="235"/>
      <c r="KR9" s="235"/>
      <c r="KS9" s="235"/>
      <c r="KT9" s="235"/>
      <c r="KU9" s="235"/>
      <c r="KV9" s="235"/>
      <c r="KW9" s="235"/>
      <c r="KX9" s="235"/>
      <c r="KY9" s="235"/>
      <c r="KZ9" s="235"/>
      <c r="LA9" s="235"/>
      <c r="LB9" s="235"/>
      <c r="LC9" s="235"/>
      <c r="LD9" s="235"/>
      <c r="LE9" s="235"/>
      <c r="LF9" s="235"/>
      <c r="LG9" s="235"/>
      <c r="LH9" s="235"/>
      <c r="LI9" s="235"/>
      <c r="LJ9" s="235"/>
      <c r="LK9" s="235"/>
      <c r="LL9" s="235"/>
      <c r="LM9" s="235"/>
      <c r="LN9" s="235"/>
      <c r="LO9" s="235"/>
      <c r="LP9" s="235"/>
      <c r="LQ9" s="235"/>
      <c r="LR9" s="235"/>
      <c r="LS9" s="235"/>
      <c r="LT9" s="235"/>
      <c r="LU9" s="235"/>
      <c r="LV9" s="235"/>
      <c r="LW9" s="235"/>
      <c r="LX9" s="235"/>
      <c r="LY9" s="235"/>
      <c r="LZ9" s="235"/>
      <c r="MA9" s="235"/>
      <c r="MB9" s="235"/>
      <c r="MC9" s="235"/>
      <c r="MD9" s="235"/>
      <c r="ME9" s="235"/>
      <c r="MF9" s="235"/>
      <c r="MG9" s="235"/>
      <c r="MH9" s="235"/>
      <c r="MI9" s="235"/>
      <c r="MJ9" s="235"/>
      <c r="MK9" s="235"/>
      <c r="ML9" s="235"/>
      <c r="MM9" s="235"/>
      <c r="MN9" s="235"/>
      <c r="MO9" s="235"/>
      <c r="MP9" s="235"/>
      <c r="MQ9" s="235"/>
      <c r="MR9" s="235"/>
      <c r="MS9" s="235"/>
      <c r="MT9" s="235"/>
      <c r="MU9" s="235"/>
      <c r="MV9" s="235"/>
      <c r="MW9" s="235"/>
      <c r="MX9" s="235"/>
      <c r="MY9" s="235"/>
      <c r="MZ9" s="235"/>
      <c r="NA9" s="235"/>
      <c r="NB9" s="235"/>
      <c r="NC9" s="235"/>
      <c r="ND9" s="235"/>
      <c r="NE9" s="235"/>
      <c r="NF9" s="235"/>
      <c r="NG9" s="235"/>
      <c r="NH9" s="235"/>
      <c r="NI9" s="235"/>
      <c r="NJ9" s="235"/>
      <c r="NK9" s="235"/>
      <c r="NL9" s="235"/>
      <c r="NM9" s="235"/>
      <c r="NN9" s="235"/>
      <c r="NO9" s="235"/>
      <c r="NP9" s="235"/>
      <c r="NQ9" s="235"/>
      <c r="NR9" s="235"/>
      <c r="NS9" s="235"/>
      <c r="NT9" s="235"/>
      <c r="NU9" s="235"/>
      <c r="NV9" s="235"/>
      <c r="NW9" s="235"/>
      <c r="NX9" s="235"/>
      <c r="NY9" s="235"/>
      <c r="NZ9" s="235"/>
      <c r="OA9" s="235"/>
      <c r="OB9" s="235"/>
      <c r="OC9" s="235"/>
      <c r="OD9" s="235"/>
      <c r="OE9" s="235"/>
      <c r="OF9" s="235"/>
      <c r="OG9" s="235"/>
      <c r="OH9" s="235"/>
      <c r="OI9" s="235"/>
      <c r="OJ9" s="235"/>
      <c r="OK9" s="235"/>
      <c r="OL9" s="235"/>
      <c r="OM9" s="235"/>
      <c r="ON9" s="235"/>
      <c r="OO9" s="235"/>
      <c r="OP9" s="235"/>
      <c r="OQ9" s="235"/>
      <c r="OR9" s="235"/>
      <c r="OS9" s="235"/>
      <c r="OT9" s="235"/>
      <c r="OU9" s="235"/>
      <c r="OV9" s="235"/>
      <c r="OW9" s="235"/>
      <c r="OX9" s="235"/>
      <c r="OY9" s="235"/>
      <c r="OZ9" s="235"/>
      <c r="PA9" s="235"/>
      <c r="PB9" s="235"/>
      <c r="PC9" s="235"/>
      <c r="PD9" s="235"/>
      <c r="PE9" s="235"/>
      <c r="PF9" s="235"/>
      <c r="PG9" s="235"/>
      <c r="PH9" s="235"/>
      <c r="PI9" s="235"/>
      <c r="PJ9" s="235"/>
      <c r="PK9" s="235"/>
      <c r="PL9" s="235"/>
      <c r="PM9" s="235"/>
      <c r="PN9" s="235"/>
      <c r="PO9" s="235"/>
      <c r="PP9" s="235"/>
      <c r="PQ9" s="235"/>
      <c r="PR9" s="235"/>
      <c r="PS9" s="235"/>
      <c r="PT9" s="235"/>
      <c r="PU9" s="235"/>
      <c r="PV9" s="235"/>
      <c r="PW9" s="235"/>
      <c r="PX9" s="235"/>
      <c r="PY9" s="235"/>
      <c r="PZ9" s="235"/>
      <c r="QA9" s="235"/>
      <c r="QB9" s="235"/>
      <c r="QC9" s="235"/>
      <c r="QD9" s="235"/>
      <c r="QE9" s="235"/>
      <c r="QF9" s="235"/>
      <c r="QG9" s="235"/>
      <c r="QH9" s="235"/>
      <c r="QI9" s="235"/>
      <c r="QJ9" s="235"/>
      <c r="QK9" s="235"/>
      <c r="QL9" s="235"/>
      <c r="QM9" s="235"/>
      <c r="QN9" s="235"/>
      <c r="QO9" s="235"/>
      <c r="QP9" s="235"/>
      <c r="QQ9" s="235"/>
      <c r="QR9" s="235"/>
      <c r="QS9" s="235"/>
      <c r="QT9" s="235"/>
      <c r="QU9" s="235"/>
      <c r="QV9" s="235"/>
      <c r="QW9" s="235"/>
      <c r="QX9" s="235"/>
      <c r="QY9" s="235"/>
      <c r="QZ9" s="235"/>
      <c r="RA9" s="235"/>
      <c r="RB9" s="235"/>
      <c r="RC9" s="235"/>
      <c r="RD9" s="235"/>
      <c r="RE9" s="235"/>
      <c r="RF9" s="235"/>
      <c r="RG9" s="235"/>
      <c r="RH9" s="235"/>
      <c r="RI9" s="235"/>
      <c r="RJ9" s="235"/>
      <c r="RK9" s="235"/>
      <c r="RL9" s="235"/>
      <c r="RM9" s="235"/>
      <c r="RN9" s="235"/>
      <c r="RO9" s="235"/>
      <c r="RP9" s="235"/>
      <c r="RQ9" s="235"/>
      <c r="RR9" s="235"/>
      <c r="RS9" s="235"/>
      <c r="RT9" s="235"/>
      <c r="RU9" s="235"/>
      <c r="RV9" s="235"/>
      <c r="RW9" s="235"/>
      <c r="RX9" s="235"/>
      <c r="RY9" s="235"/>
      <c r="RZ9" s="235"/>
      <c r="SA9" s="235"/>
      <c r="SB9" s="235"/>
      <c r="SC9" s="235"/>
      <c r="SD9" s="235"/>
      <c r="SE9" s="235"/>
      <c r="SF9" s="235"/>
      <c r="SG9" s="235"/>
      <c r="SH9" s="235"/>
      <c r="SI9" s="235"/>
      <c r="SJ9" s="235"/>
      <c r="SK9" s="235"/>
      <c r="SL9" s="235"/>
      <c r="SM9" s="235"/>
      <c r="SN9" s="235"/>
      <c r="SO9" s="235"/>
      <c r="SP9" s="235"/>
      <c r="SQ9" s="235"/>
      <c r="SR9" s="235"/>
      <c r="SS9" s="235"/>
      <c r="ST9" s="235"/>
      <c r="SU9" s="235"/>
      <c r="SV9" s="235"/>
      <c r="SW9" s="235"/>
      <c r="SX9" s="235"/>
      <c r="SY9" s="235"/>
      <c r="SZ9" s="235"/>
      <c r="TA9" s="235"/>
      <c r="TB9" s="235"/>
      <c r="TC9" s="235"/>
      <c r="TD9" s="235"/>
      <c r="TE9" s="235"/>
      <c r="TF9" s="235"/>
      <c r="TG9" s="235"/>
      <c r="TH9" s="235"/>
      <c r="TI9" s="235"/>
      <c r="TJ9" s="235"/>
      <c r="TK9" s="235"/>
      <c r="TL9" s="235"/>
      <c r="TM9" s="235"/>
      <c r="TN9" s="235"/>
      <c r="TO9" s="235"/>
      <c r="TP9" s="235"/>
      <c r="TQ9" s="235"/>
      <c r="TR9" s="235"/>
      <c r="TS9" s="235"/>
      <c r="TT9" s="235"/>
      <c r="TU9" s="235"/>
      <c r="TV9" s="235"/>
      <c r="TW9" s="235"/>
      <c r="TX9" s="235"/>
      <c r="TY9" s="235"/>
      <c r="TZ9" s="235"/>
      <c r="UA9" s="235"/>
      <c r="UB9" s="235"/>
      <c r="UC9" s="235"/>
      <c r="UD9" s="235"/>
      <c r="UE9" s="235"/>
      <c r="UF9" s="235"/>
      <c r="UG9" s="235"/>
      <c r="UH9" s="235"/>
      <c r="UI9" s="235"/>
      <c r="UJ9" s="235"/>
      <c r="UK9" s="235"/>
      <c r="UL9" s="235"/>
      <c r="UM9" s="235"/>
      <c r="UN9" s="235"/>
      <c r="UO9" s="235"/>
      <c r="UP9" s="235"/>
      <c r="UQ9" s="235"/>
      <c r="UR9" s="235"/>
      <c r="US9" s="235"/>
      <c r="UT9" s="235"/>
      <c r="UU9" s="235"/>
      <c r="UV9" s="235"/>
      <c r="UW9" s="235"/>
      <c r="UX9" s="235"/>
      <c r="UY9" s="235"/>
      <c r="UZ9" s="235"/>
      <c r="VA9" s="235"/>
      <c r="VB9" s="235"/>
      <c r="VC9" s="235"/>
      <c r="VD9" s="235"/>
      <c r="VE9" s="235"/>
      <c r="VF9" s="235"/>
      <c r="VG9" s="235"/>
      <c r="VH9" s="235"/>
      <c r="VI9" s="235"/>
      <c r="VJ9" s="235"/>
      <c r="VK9" s="235"/>
      <c r="VL9" s="235"/>
      <c r="VM9" s="235"/>
      <c r="VN9" s="235"/>
      <c r="VO9" s="235"/>
      <c r="VP9" s="235"/>
      <c r="VQ9" s="235"/>
      <c r="VR9" s="235"/>
      <c r="VS9" s="235"/>
      <c r="VT9" s="235"/>
      <c r="VU9" s="235"/>
      <c r="VV9" s="235"/>
      <c r="VW9" s="235"/>
      <c r="VX9" s="235"/>
      <c r="VY9" s="235"/>
      <c r="VZ9" s="235"/>
      <c r="WA9" s="235"/>
      <c r="WB9" s="235"/>
      <c r="WC9" s="235"/>
      <c r="WD9" s="235"/>
      <c r="WE9" s="235"/>
      <c r="WF9" s="235"/>
      <c r="WG9" s="235"/>
      <c r="WH9" s="235"/>
      <c r="WI9" s="235"/>
      <c r="WJ9" s="235"/>
      <c r="WK9" s="235"/>
      <c r="WL9" s="235"/>
      <c r="WM9" s="235"/>
      <c r="WN9" s="235"/>
      <c r="WO9" s="235"/>
      <c r="WP9" s="235"/>
      <c r="WQ9" s="235"/>
      <c r="WR9" s="235"/>
      <c r="WS9" s="235"/>
      <c r="WT9" s="235"/>
      <c r="WU9" s="235"/>
      <c r="WV9" s="235"/>
      <c r="WW9" s="235"/>
      <c r="WX9" s="235"/>
      <c r="WY9" s="235"/>
      <c r="WZ9" s="235"/>
      <c r="XA9" s="235"/>
      <c r="XB9" s="235"/>
      <c r="XC9" s="235"/>
      <c r="XD9" s="235"/>
      <c r="XE9" s="235"/>
      <c r="XF9" s="235"/>
      <c r="XG9" s="235"/>
      <c r="XH9" s="235"/>
      <c r="XI9" s="235"/>
      <c r="XJ9" s="235"/>
      <c r="XK9" s="235"/>
      <c r="XL9" s="235"/>
      <c r="XM9" s="235"/>
      <c r="XN9" s="235"/>
      <c r="XO9" s="235"/>
      <c r="XP9" s="235"/>
      <c r="XQ9" s="235"/>
      <c r="XR9" s="235"/>
      <c r="XS9" s="235"/>
      <c r="XT9" s="235"/>
      <c r="XU9" s="235"/>
      <c r="XV9" s="235"/>
      <c r="XW9" s="235"/>
      <c r="XX9" s="235"/>
      <c r="XY9" s="235"/>
      <c r="XZ9" s="235"/>
      <c r="YA9" s="235"/>
      <c r="YB9" s="235"/>
      <c r="YC9" s="235"/>
      <c r="YD9" s="235"/>
      <c r="YE9" s="235"/>
      <c r="YF9" s="235"/>
      <c r="YG9" s="235"/>
      <c r="YH9" s="235"/>
      <c r="YI9" s="235"/>
      <c r="YJ9" s="235"/>
      <c r="YK9" s="235"/>
      <c r="YL9" s="235"/>
      <c r="YM9" s="235"/>
      <c r="YN9" s="235"/>
      <c r="YO9" s="235"/>
      <c r="YP9" s="235"/>
      <c r="YQ9" s="235"/>
      <c r="YR9" s="235"/>
      <c r="YS9" s="235"/>
      <c r="YT9" s="235"/>
      <c r="YU9" s="235"/>
      <c r="YV9" s="235"/>
      <c r="YW9" s="235"/>
      <c r="YX9" s="235"/>
      <c r="YY9" s="235"/>
      <c r="YZ9" s="235"/>
      <c r="ZA9" s="235"/>
      <c r="ZB9" s="235"/>
      <c r="ZC9" s="235"/>
      <c r="ZD9" s="235"/>
      <c r="ZE9" s="235"/>
      <c r="ZF9" s="235"/>
      <c r="ZG9" s="235"/>
      <c r="ZH9" s="235"/>
      <c r="ZI9" s="235"/>
      <c r="ZJ9" s="235"/>
      <c r="ZK9" s="235"/>
      <c r="ZL9" s="235"/>
      <c r="ZM9" s="235"/>
      <c r="ZN9" s="235"/>
      <c r="ZO9" s="235"/>
      <c r="ZP9" s="235"/>
      <c r="ZQ9" s="235"/>
      <c r="ZR9" s="235"/>
      <c r="ZS9" s="235"/>
      <c r="ZT9" s="235"/>
      <c r="ZU9" s="235"/>
      <c r="ZV9" s="235"/>
      <c r="ZW9" s="235"/>
      <c r="ZX9" s="235"/>
      <c r="ZY9" s="235"/>
      <c r="ZZ9" s="235"/>
      <c r="AAA9" s="235"/>
      <c r="AAB9" s="235"/>
      <c r="AAC9" s="235"/>
      <c r="AAD9" s="235"/>
      <c r="AAE9" s="235"/>
      <c r="AAF9" s="235"/>
      <c r="AAG9" s="235"/>
      <c r="AAH9" s="235"/>
      <c r="AAI9" s="235"/>
      <c r="AAJ9" s="235"/>
      <c r="AAK9" s="235"/>
      <c r="AAL9" s="235"/>
      <c r="AAM9" s="235"/>
      <c r="AAN9" s="235"/>
      <c r="AAO9" s="235"/>
      <c r="AAP9" s="235"/>
      <c r="AAQ9" s="235"/>
      <c r="AAR9" s="235"/>
      <c r="AAS9" s="235"/>
      <c r="AAT9" s="235"/>
      <c r="AAU9" s="235"/>
      <c r="AAV9" s="235"/>
      <c r="AAW9" s="235"/>
      <c r="AAX9" s="235"/>
      <c r="AAY9" s="235"/>
      <c r="AAZ9" s="235"/>
      <c r="ABA9" s="235"/>
      <c r="ABB9" s="235"/>
      <c r="ABC9" s="235"/>
      <c r="ABD9" s="235"/>
      <c r="ABE9" s="235"/>
      <c r="ABF9" s="235"/>
      <c r="ABG9" s="235"/>
      <c r="ABH9" s="235"/>
      <c r="ABI9" s="235"/>
      <c r="ABJ9" s="235"/>
      <c r="ABK9" s="235"/>
      <c r="ABL9" s="235"/>
      <c r="ABM9" s="235"/>
      <c r="ABN9" s="235"/>
      <c r="ABO9" s="235"/>
      <c r="ABP9" s="235"/>
      <c r="ABQ9" s="235"/>
      <c r="ABR9" s="235"/>
      <c r="ABS9" s="235"/>
      <c r="ABT9" s="235"/>
      <c r="ABU9" s="235"/>
      <c r="ABV9" s="235"/>
      <c r="ABW9" s="235"/>
      <c r="ABX9" s="235"/>
      <c r="ABY9" s="235"/>
      <c r="ABZ9" s="235"/>
      <c r="ACA9" s="235"/>
      <c r="ACB9" s="235"/>
      <c r="ACC9" s="235"/>
      <c r="ACD9" s="235"/>
      <c r="ACE9" s="235"/>
      <c r="ACF9" s="235"/>
      <c r="ACG9" s="235"/>
      <c r="ACH9" s="235"/>
      <c r="ACI9" s="235"/>
      <c r="ACJ9" s="235"/>
      <c r="ACK9" s="235"/>
      <c r="ACL9" s="235"/>
      <c r="ACM9" s="235"/>
      <c r="ACN9" s="235"/>
      <c r="ACO9" s="235"/>
      <c r="ACP9" s="235"/>
      <c r="ACQ9" s="235"/>
      <c r="ACR9" s="235"/>
      <c r="ACS9" s="235"/>
      <c r="ACT9" s="235"/>
      <c r="ACU9" s="235"/>
      <c r="ACV9" s="235"/>
      <c r="ACW9" s="235"/>
      <c r="ACX9" s="235"/>
      <c r="ACY9" s="235"/>
      <c r="ACZ9" s="235"/>
      <c r="ADA9" s="235"/>
      <c r="ADB9" s="235"/>
      <c r="ADC9" s="235"/>
      <c r="ADD9" s="235"/>
      <c r="ADE9" s="235"/>
      <c r="ADF9" s="235"/>
      <c r="ADG9" s="235"/>
      <c r="ADH9" s="235"/>
      <c r="ADI9" s="235"/>
      <c r="ADJ9" s="235"/>
      <c r="ADK9" s="235"/>
      <c r="ADL9" s="235"/>
      <c r="ADM9" s="235"/>
      <c r="ADN9" s="235"/>
      <c r="ADO9" s="235"/>
      <c r="ADP9" s="235"/>
      <c r="ADQ9" s="235"/>
      <c r="ADR9" s="235"/>
      <c r="ADS9" s="235"/>
      <c r="ADT9" s="235"/>
      <c r="ADU9" s="235"/>
      <c r="ADV9" s="235"/>
      <c r="ADW9" s="235"/>
      <c r="ADX9" s="235"/>
      <c r="ADY9" s="235"/>
      <c r="ADZ9" s="235"/>
      <c r="AEA9" s="235"/>
      <c r="AEB9" s="235"/>
      <c r="AEC9" s="235"/>
      <c r="AED9" s="235"/>
      <c r="AEE9" s="235"/>
      <c r="AEF9" s="235"/>
      <c r="AEG9" s="235"/>
      <c r="AEH9" s="235"/>
      <c r="AEI9" s="235"/>
      <c r="AEJ9" s="235"/>
      <c r="AEK9" s="235"/>
      <c r="AEL9" s="235"/>
      <c r="AEM9" s="235"/>
      <c r="AEN9" s="235"/>
      <c r="AEO9" s="235"/>
      <c r="AEP9" s="235"/>
      <c r="AEQ9" s="235"/>
      <c r="AER9" s="235"/>
      <c r="AES9" s="235"/>
      <c r="AET9" s="235"/>
      <c r="AEU9" s="235"/>
      <c r="AEV9" s="235"/>
      <c r="AEW9" s="235"/>
      <c r="AEX9" s="235"/>
      <c r="AEY9" s="235"/>
      <c r="AEZ9" s="235"/>
      <c r="AFA9" s="235"/>
      <c r="AFB9" s="235"/>
      <c r="AFC9" s="235"/>
      <c r="AFD9" s="235"/>
      <c r="AFE9" s="235"/>
      <c r="AFF9" s="235"/>
      <c r="AFG9" s="235"/>
      <c r="AFH9" s="235"/>
      <c r="AFI9" s="235"/>
      <c r="AFJ9" s="235"/>
      <c r="AFK9" s="235"/>
      <c r="AFL9" s="235"/>
      <c r="AFM9" s="235"/>
      <c r="AFN9" s="235"/>
      <c r="AFO9" s="235"/>
      <c r="AFP9" s="235"/>
      <c r="AFQ9" s="235"/>
      <c r="AFR9" s="235"/>
      <c r="AFS9" s="235"/>
      <c r="AFT9" s="235"/>
      <c r="AFU9" s="235"/>
      <c r="AFV9" s="235"/>
      <c r="AFW9" s="235"/>
      <c r="AFX9" s="235"/>
      <c r="AFY9" s="235"/>
      <c r="AFZ9" s="235"/>
      <c r="AGA9" s="235"/>
      <c r="AGB9" s="235"/>
      <c r="AGC9" s="235"/>
      <c r="AGD9" s="235"/>
      <c r="AGE9" s="235"/>
      <c r="AGF9" s="235"/>
      <c r="AGG9" s="235"/>
      <c r="AGH9" s="235"/>
      <c r="AGI9" s="235"/>
      <c r="AGJ9" s="235"/>
      <c r="AGK9" s="235"/>
      <c r="AGL9" s="235"/>
      <c r="AGM9" s="235"/>
      <c r="AGN9" s="235"/>
      <c r="AGO9" s="235"/>
      <c r="AGP9" s="235"/>
      <c r="AGQ9" s="235"/>
      <c r="AGR9" s="235"/>
      <c r="AGS9" s="235"/>
      <c r="AGT9" s="235"/>
      <c r="AGU9" s="235"/>
      <c r="AGV9" s="235"/>
      <c r="AGW9" s="235"/>
      <c r="AGX9" s="235"/>
      <c r="AGY9" s="235"/>
      <c r="AGZ9" s="235"/>
      <c r="AHA9" s="235"/>
      <c r="AHB9" s="235"/>
      <c r="AHC9" s="235"/>
      <c r="AHD9" s="235"/>
      <c r="AHE9" s="235"/>
      <c r="AHF9" s="235"/>
      <c r="AHG9" s="235"/>
      <c r="AHH9" s="235"/>
      <c r="AHI9" s="235"/>
      <c r="AHJ9" s="235"/>
      <c r="AHK9" s="235"/>
      <c r="AHL9" s="235"/>
      <c r="AHM9" s="235"/>
      <c r="AHN9" s="235"/>
      <c r="AHO9" s="235"/>
      <c r="AHP9" s="235"/>
      <c r="AHQ9" s="235"/>
      <c r="AHR9" s="235"/>
      <c r="AHS9" s="235"/>
      <c r="AHT9" s="235"/>
      <c r="AHU9" s="235"/>
      <c r="AHV9" s="235"/>
      <c r="AHW9" s="235"/>
      <c r="AHX9" s="235"/>
      <c r="AHY9" s="235"/>
      <c r="AHZ9" s="235"/>
      <c r="AIA9" s="235"/>
      <c r="AIB9" s="235"/>
      <c r="AIC9" s="235"/>
      <c r="AID9" s="235"/>
      <c r="AIE9" s="235"/>
      <c r="AIF9" s="235"/>
      <c r="AIG9" s="235"/>
      <c r="AIH9" s="235"/>
      <c r="AII9" s="235"/>
      <c r="AIJ9" s="235"/>
      <c r="AIK9" s="235"/>
      <c r="AIL9" s="235"/>
      <c r="AIM9" s="235"/>
      <c r="AIN9" s="235"/>
      <c r="AIO9" s="235"/>
      <c r="AIP9" s="235"/>
      <c r="AIQ9" s="235"/>
      <c r="AIR9" s="235"/>
      <c r="AIS9" s="235"/>
      <c r="AIT9" s="235"/>
      <c r="AIU9" s="235"/>
      <c r="AIV9" s="235"/>
      <c r="AIW9" s="235"/>
      <c r="AIX9" s="235"/>
      <c r="AIY9" s="235"/>
      <c r="AIZ9" s="235"/>
      <c r="AJA9" s="235"/>
      <c r="AJB9" s="235"/>
      <c r="AJC9" s="235"/>
      <c r="AJD9" s="235"/>
      <c r="AJE9" s="235"/>
      <c r="AJF9" s="235"/>
      <c r="AJG9" s="235"/>
      <c r="AJH9" s="235"/>
      <c r="AJI9" s="235"/>
      <c r="AJJ9" s="235"/>
      <c r="AJK9" s="235"/>
      <c r="AJL9" s="235"/>
      <c r="AJM9" s="235"/>
      <c r="AJN9" s="235"/>
      <c r="AJO9" s="235"/>
      <c r="AJP9" s="235"/>
      <c r="AJQ9" s="235"/>
      <c r="AJR9" s="235"/>
      <c r="AJS9" s="235"/>
      <c r="AJT9" s="235"/>
      <c r="AJU9" s="235"/>
      <c r="AJV9" s="235"/>
      <c r="AJW9" s="235"/>
      <c r="AJX9" s="235"/>
      <c r="AJY9" s="235"/>
      <c r="AJZ9" s="235"/>
      <c r="AKA9" s="235"/>
      <c r="AKB9" s="235"/>
      <c r="AKC9" s="235"/>
      <c r="AKD9" s="235"/>
      <c r="AKE9" s="235"/>
      <c r="AKF9" s="235"/>
      <c r="AKG9" s="235"/>
      <c r="AKH9" s="235"/>
      <c r="AKI9" s="235"/>
      <c r="AKJ9" s="235"/>
      <c r="AKK9" s="235"/>
      <c r="AKL9" s="235"/>
      <c r="AKM9" s="235"/>
      <c r="AKN9" s="235"/>
      <c r="AKO9" s="235"/>
      <c r="AKP9" s="235"/>
      <c r="AKQ9" s="235"/>
      <c r="AKR9" s="235"/>
      <c r="AKS9" s="235"/>
      <c r="AKT9" s="235"/>
      <c r="AKU9" s="235"/>
      <c r="AKV9" s="235"/>
      <c r="AKW9" s="235"/>
      <c r="AKX9" s="235"/>
      <c r="AKY9" s="235"/>
      <c r="AKZ9" s="235"/>
      <c r="ALA9" s="235"/>
      <c r="ALB9" s="235"/>
      <c r="ALC9" s="235"/>
      <c r="ALD9" s="235"/>
      <c r="ALE9" s="235"/>
      <c r="ALF9" s="235"/>
      <c r="ALG9" s="235"/>
      <c r="ALH9" s="235"/>
      <c r="ALI9" s="235"/>
      <c r="ALJ9" s="235"/>
      <c r="ALK9" s="235"/>
      <c r="ALL9" s="235"/>
      <c r="ALM9" s="235"/>
      <c r="ALN9" s="235"/>
      <c r="ALO9" s="235"/>
      <c r="ALP9" s="235"/>
      <c r="ALQ9" s="235"/>
      <c r="ALR9" s="235"/>
      <c r="ALS9" s="235"/>
      <c r="ALT9" s="235"/>
      <c r="ALU9" s="235"/>
      <c r="ALV9" s="235"/>
      <c r="ALW9" s="235"/>
      <c r="ALX9" s="235"/>
      <c r="ALY9" s="235"/>
      <c r="ALZ9" s="235"/>
      <c r="AMA9" s="235"/>
      <c r="AMB9" s="235"/>
      <c r="AMC9" s="235"/>
      <c r="AMD9" s="235"/>
      <c r="AME9" s="235"/>
      <c r="AMF9" s="235"/>
      <c r="AMG9" s="235"/>
      <c r="AMH9" s="235"/>
      <c r="AMI9" s="235"/>
      <c r="AMJ9" s="235"/>
      <c r="AMK9" s="235"/>
      <c r="AML9" s="235"/>
      <c r="AMM9" s="235"/>
      <c r="AMN9" s="235"/>
      <c r="AMO9" s="235"/>
      <c r="AMP9" s="235"/>
      <c r="AMQ9" s="235"/>
      <c r="AMR9" s="235"/>
      <c r="AMS9" s="235"/>
      <c r="AMT9" s="235"/>
      <c r="AMU9" s="235"/>
      <c r="AMV9" s="235"/>
      <c r="AMW9" s="235"/>
      <c r="AMX9" s="235"/>
      <c r="AMY9" s="235"/>
      <c r="AMZ9" s="235"/>
      <c r="ANA9" s="235"/>
      <c r="ANB9" s="235"/>
      <c r="ANC9" s="235"/>
      <c r="AND9" s="235"/>
      <c r="ANE9" s="235"/>
      <c r="ANF9" s="235"/>
      <c r="ANG9" s="235"/>
      <c r="ANH9" s="235"/>
      <c r="ANI9" s="235"/>
      <c r="ANJ9" s="235"/>
      <c r="ANK9" s="235"/>
      <c r="ANL9" s="235"/>
      <c r="ANM9" s="235"/>
      <c r="ANN9" s="235"/>
      <c r="ANO9" s="235"/>
      <c r="ANP9" s="235"/>
      <c r="ANQ9" s="235"/>
      <c r="ANR9" s="235"/>
      <c r="ANS9" s="235"/>
      <c r="ANT9" s="235"/>
      <c r="ANU9" s="235"/>
      <c r="ANV9" s="235"/>
      <c r="ANW9" s="235"/>
      <c r="ANX9" s="235"/>
      <c r="ANY9" s="235"/>
      <c r="ANZ9" s="235"/>
      <c r="AOA9" s="235"/>
      <c r="AOB9" s="235"/>
      <c r="AOC9" s="235"/>
      <c r="AOD9" s="235"/>
      <c r="AOE9" s="235"/>
      <c r="AOF9" s="235"/>
      <c r="AOG9" s="235"/>
      <c r="AOH9" s="235"/>
      <c r="AOI9" s="235"/>
      <c r="AOJ9" s="235"/>
      <c r="AOK9" s="235"/>
      <c r="AOL9" s="235"/>
      <c r="AOM9" s="235"/>
      <c r="AON9" s="235"/>
      <c r="AOO9" s="235"/>
      <c r="AOP9" s="235"/>
      <c r="AOQ9" s="235"/>
      <c r="AOR9" s="235"/>
      <c r="AOS9" s="235"/>
      <c r="AOT9" s="235"/>
      <c r="AOU9" s="235"/>
      <c r="AOV9" s="235"/>
      <c r="AOW9" s="235"/>
      <c r="AOX9" s="235"/>
      <c r="AOY9" s="235"/>
      <c r="AOZ9" s="235"/>
      <c r="APA9" s="235"/>
      <c r="APB9" s="235"/>
      <c r="APC9" s="235"/>
      <c r="APD9" s="235"/>
      <c r="APE9" s="235"/>
      <c r="APF9" s="235"/>
      <c r="APG9" s="235"/>
      <c r="APH9" s="235"/>
      <c r="API9" s="235"/>
      <c r="APJ9" s="235"/>
      <c r="APK9" s="235"/>
      <c r="APL9" s="235"/>
      <c r="APM9" s="235"/>
      <c r="APN9" s="235"/>
      <c r="APO9" s="235"/>
      <c r="APP9" s="235"/>
      <c r="APQ9" s="235"/>
      <c r="APR9" s="235"/>
      <c r="APS9" s="235"/>
      <c r="APT9" s="235"/>
      <c r="APU9" s="235"/>
      <c r="APV9" s="235"/>
      <c r="APW9" s="235"/>
      <c r="APX9" s="235"/>
      <c r="APY9" s="235"/>
      <c r="APZ9" s="235"/>
      <c r="AQA9" s="235"/>
      <c r="AQB9" s="235"/>
      <c r="AQC9" s="235"/>
      <c r="AQD9" s="235"/>
      <c r="AQE9" s="235"/>
      <c r="AQF9" s="235"/>
      <c r="AQG9" s="235"/>
      <c r="AQH9" s="235"/>
      <c r="AQI9" s="235"/>
      <c r="AQJ9" s="235"/>
      <c r="AQK9" s="235"/>
      <c r="AQL9" s="235"/>
      <c r="AQM9" s="235"/>
      <c r="AQN9" s="235"/>
      <c r="AQO9" s="235"/>
      <c r="AQP9" s="235"/>
      <c r="AQQ9" s="235"/>
      <c r="AQR9" s="235"/>
      <c r="AQS9" s="235"/>
      <c r="AQT9" s="235"/>
      <c r="AQU9" s="235"/>
      <c r="AQV9" s="235"/>
      <c r="AQW9" s="235"/>
      <c r="AQX9" s="235"/>
      <c r="AQY9" s="235"/>
      <c r="AQZ9" s="235"/>
      <c r="ARA9" s="235"/>
      <c r="ARB9" s="235"/>
      <c r="ARC9" s="235"/>
      <c r="ARD9" s="235"/>
      <c r="ARE9" s="235"/>
      <c r="ARF9" s="235"/>
      <c r="ARG9" s="235"/>
      <c r="ARH9" s="235"/>
      <c r="ARI9" s="235"/>
      <c r="ARJ9" s="235"/>
      <c r="ARK9" s="235"/>
      <c r="ARL9" s="235"/>
      <c r="ARM9" s="235"/>
      <c r="ARN9" s="235"/>
      <c r="ARO9" s="235"/>
      <c r="ARP9" s="235"/>
      <c r="ARQ9" s="235"/>
      <c r="ARR9" s="235"/>
      <c r="ARS9" s="235"/>
      <c r="ART9" s="235"/>
      <c r="ARU9" s="235"/>
      <c r="ARV9" s="235"/>
      <c r="ARW9" s="235"/>
      <c r="ARX9" s="235"/>
      <c r="ARY9" s="235"/>
      <c r="ARZ9" s="235"/>
      <c r="ASA9" s="235"/>
      <c r="ASB9" s="235"/>
      <c r="ASC9" s="235"/>
      <c r="ASD9" s="235"/>
      <c r="ASE9" s="235"/>
      <c r="ASF9" s="235"/>
      <c r="ASG9" s="235"/>
      <c r="ASH9" s="235"/>
      <c r="ASI9" s="235"/>
      <c r="ASJ9" s="235"/>
      <c r="ASK9" s="235"/>
      <c r="ASL9" s="235"/>
      <c r="ASM9" s="235"/>
      <c r="ASN9" s="235"/>
      <c r="ASO9" s="235"/>
      <c r="ASP9" s="235"/>
      <c r="ASQ9" s="235"/>
      <c r="ASR9" s="235"/>
      <c r="ASS9" s="235"/>
      <c r="AST9" s="235"/>
      <c r="ASU9" s="235"/>
      <c r="ASV9" s="235"/>
      <c r="ASW9" s="235"/>
      <c r="ASX9" s="235"/>
      <c r="ASY9" s="235"/>
      <c r="ASZ9" s="235"/>
      <c r="ATA9" s="235"/>
      <c r="ATB9" s="235"/>
      <c r="ATC9" s="235"/>
      <c r="ATD9" s="235"/>
      <c r="ATE9" s="235"/>
      <c r="ATF9" s="235"/>
      <c r="ATG9" s="235"/>
      <c r="ATH9" s="235"/>
      <c r="ATI9" s="235"/>
      <c r="ATJ9" s="235"/>
      <c r="ATK9" s="235"/>
      <c r="ATL9" s="235"/>
      <c r="ATM9" s="235"/>
      <c r="ATN9" s="235"/>
      <c r="ATO9" s="235"/>
      <c r="ATP9" s="235"/>
      <c r="ATQ9" s="235"/>
      <c r="ATR9" s="235"/>
      <c r="ATS9" s="235"/>
      <c r="ATT9" s="235"/>
      <c r="ATU9" s="235"/>
      <c r="ATV9" s="235"/>
      <c r="ATW9" s="235"/>
      <c r="ATX9" s="235"/>
      <c r="ATY9" s="235"/>
      <c r="ATZ9" s="235"/>
      <c r="AUA9" s="235"/>
      <c r="AUB9" s="235"/>
      <c r="AUC9" s="235"/>
      <c r="AUD9" s="235"/>
      <c r="AUE9" s="235"/>
      <c r="AUF9" s="235"/>
      <c r="AUG9" s="235"/>
      <c r="AUH9" s="235"/>
      <c r="AUI9" s="235"/>
      <c r="AUJ9" s="235"/>
      <c r="AUK9" s="235"/>
      <c r="AUL9" s="235"/>
      <c r="AUM9" s="235"/>
      <c r="AUN9" s="235"/>
      <c r="AUO9" s="235"/>
      <c r="AUP9" s="235"/>
      <c r="AUQ9" s="235"/>
      <c r="AUR9" s="235"/>
      <c r="AUS9" s="235"/>
      <c r="AUT9" s="235"/>
      <c r="AUU9" s="235"/>
      <c r="AUV9" s="235"/>
      <c r="AUW9" s="235"/>
      <c r="AUX9" s="235"/>
      <c r="AUY9" s="235"/>
      <c r="AUZ9" s="235"/>
      <c r="AVA9" s="235"/>
      <c r="AVB9" s="235"/>
      <c r="AVC9" s="235"/>
      <c r="AVD9" s="235"/>
      <c r="AVE9" s="235"/>
      <c r="AVF9" s="235"/>
      <c r="AVG9" s="235"/>
      <c r="AVH9" s="235"/>
      <c r="AVI9" s="235"/>
      <c r="AVJ9" s="235"/>
      <c r="AVK9" s="235"/>
      <c r="AVL9" s="235"/>
      <c r="AVM9" s="235"/>
      <c r="AVN9" s="235"/>
      <c r="AVO9" s="235"/>
      <c r="AVP9" s="235"/>
      <c r="AVQ9" s="235"/>
      <c r="AVR9" s="235"/>
      <c r="AVS9" s="235"/>
      <c r="AVT9" s="235"/>
      <c r="AVU9" s="235"/>
      <c r="AVV9" s="235"/>
      <c r="AVW9" s="235"/>
      <c r="AVX9" s="235"/>
      <c r="AVY9" s="235"/>
      <c r="AVZ9" s="235"/>
      <c r="AWA9" s="235"/>
      <c r="AWB9" s="235"/>
      <c r="AWC9" s="235"/>
      <c r="AWD9" s="235"/>
      <c r="AWE9" s="235"/>
      <c r="AWF9" s="235"/>
      <c r="AWG9" s="235"/>
      <c r="AWH9" s="235"/>
      <c r="AWI9" s="235"/>
      <c r="AWJ9" s="235"/>
      <c r="AWK9" s="235"/>
      <c r="AWL9" s="235"/>
      <c r="AWM9" s="235"/>
      <c r="AWN9" s="235"/>
      <c r="AWO9" s="235"/>
      <c r="AWP9" s="235"/>
      <c r="AWQ9" s="235"/>
      <c r="AWR9" s="235"/>
      <c r="AWS9" s="235"/>
      <c r="AWT9" s="235"/>
      <c r="AWU9" s="235"/>
      <c r="AWV9" s="235"/>
      <c r="AWW9" s="235"/>
      <c r="AWX9" s="235"/>
      <c r="AWY9" s="235"/>
      <c r="AWZ9" s="235"/>
      <c r="AXA9" s="235"/>
      <c r="AXB9" s="235"/>
      <c r="AXC9" s="235"/>
      <c r="AXD9" s="235"/>
      <c r="AXE9" s="235"/>
      <c r="AXF9" s="235"/>
      <c r="AXG9" s="235"/>
      <c r="AXH9" s="235"/>
      <c r="AXI9" s="235"/>
      <c r="AXJ9" s="235"/>
      <c r="AXK9" s="235"/>
      <c r="AXL9" s="235"/>
      <c r="AXM9" s="235"/>
      <c r="AXN9" s="235"/>
      <c r="AXO9" s="235"/>
      <c r="AXP9" s="235"/>
      <c r="AXQ9" s="235"/>
      <c r="AXR9" s="235"/>
      <c r="AXS9" s="235"/>
      <c r="AXT9" s="235"/>
      <c r="AXU9" s="235"/>
      <c r="AXV9" s="235"/>
      <c r="AXW9" s="235"/>
      <c r="AXX9" s="235"/>
      <c r="AXY9" s="235"/>
      <c r="AXZ9" s="235"/>
      <c r="AYA9" s="235"/>
      <c r="AYB9" s="235"/>
      <c r="AYC9" s="235"/>
      <c r="AYD9" s="235"/>
      <c r="AYE9" s="235"/>
      <c r="AYF9" s="235"/>
      <c r="AYG9" s="235"/>
      <c r="AYH9" s="235"/>
      <c r="AYI9" s="235"/>
      <c r="AYJ9" s="235"/>
      <c r="AYK9" s="235"/>
      <c r="AYL9" s="235"/>
      <c r="AYM9" s="235"/>
      <c r="AYN9" s="235"/>
      <c r="AYO9" s="235"/>
      <c r="AYP9" s="235"/>
      <c r="AYQ9" s="235"/>
      <c r="AYR9" s="235"/>
      <c r="AYS9" s="235"/>
      <c r="AYT9" s="235"/>
      <c r="AYU9" s="235"/>
      <c r="AYV9" s="235"/>
      <c r="AYW9" s="235"/>
      <c r="AYX9" s="235"/>
      <c r="AYY9" s="235"/>
      <c r="AYZ9" s="235"/>
      <c r="AZA9" s="235"/>
      <c r="AZB9" s="235"/>
      <c r="AZC9" s="235"/>
      <c r="AZD9" s="235"/>
      <c r="AZE9" s="235"/>
      <c r="AZF9" s="235"/>
      <c r="AZG9" s="235"/>
      <c r="AZH9" s="235"/>
      <c r="AZI9" s="235"/>
      <c r="AZJ9" s="235"/>
      <c r="AZK9" s="235"/>
      <c r="AZL9" s="235"/>
      <c r="AZM9" s="235"/>
      <c r="AZN9" s="235"/>
      <c r="AZO9" s="235"/>
      <c r="AZP9" s="235"/>
      <c r="AZQ9" s="235"/>
      <c r="AZR9" s="235"/>
      <c r="AZS9" s="235"/>
      <c r="AZT9" s="235"/>
      <c r="AZU9" s="235"/>
      <c r="AZV9" s="235"/>
      <c r="AZW9" s="235"/>
      <c r="AZX9" s="235"/>
      <c r="AZY9" s="235"/>
      <c r="AZZ9" s="235"/>
      <c r="BAA9" s="235"/>
      <c r="BAB9" s="235"/>
      <c r="BAC9" s="235"/>
      <c r="BAD9" s="235"/>
      <c r="BAE9" s="235"/>
      <c r="BAF9" s="235"/>
      <c r="BAG9" s="235"/>
      <c r="BAH9" s="235"/>
      <c r="BAI9" s="235"/>
      <c r="BAJ9" s="235"/>
      <c r="BAK9" s="235"/>
      <c r="BAL9" s="235"/>
      <c r="BAM9" s="235"/>
      <c r="BAN9" s="235"/>
      <c r="BAO9" s="235"/>
      <c r="BAP9" s="235"/>
      <c r="BAQ9" s="235"/>
      <c r="BAR9" s="235"/>
      <c r="BAS9" s="235"/>
      <c r="BAT9" s="235"/>
      <c r="BAU9" s="235"/>
      <c r="BAV9" s="235"/>
      <c r="BAW9" s="235"/>
      <c r="BAX9" s="235"/>
      <c r="BAY9" s="235"/>
      <c r="BAZ9" s="235"/>
      <c r="BBA9" s="235"/>
      <c r="BBB9" s="235"/>
      <c r="BBC9" s="235"/>
      <c r="BBD9" s="235"/>
      <c r="BBE9" s="235"/>
      <c r="BBF9" s="235"/>
      <c r="BBG9" s="235"/>
      <c r="BBH9" s="235"/>
      <c r="BBI9" s="235"/>
      <c r="BBJ9" s="235"/>
      <c r="BBK9" s="235"/>
      <c r="BBL9" s="235"/>
      <c r="BBM9" s="235"/>
      <c r="BBN9" s="235"/>
      <c r="BBO9" s="235"/>
      <c r="BBP9" s="235"/>
      <c r="BBQ9" s="235"/>
      <c r="BBR9" s="235"/>
      <c r="BBS9" s="235"/>
      <c r="BBT9" s="235"/>
      <c r="BBU9" s="235"/>
      <c r="BBV9" s="235"/>
      <c r="BBW9" s="235"/>
      <c r="BBX9" s="235"/>
      <c r="BBY9" s="235"/>
      <c r="BBZ9" s="235"/>
      <c r="BCA9" s="235"/>
      <c r="BCB9" s="235"/>
      <c r="BCC9" s="235"/>
      <c r="BCD9" s="235"/>
      <c r="BCE9" s="235"/>
      <c r="BCF9" s="235"/>
      <c r="BCG9" s="235"/>
      <c r="BCH9" s="235"/>
      <c r="BCI9" s="235"/>
      <c r="BCJ9" s="235"/>
      <c r="BCK9" s="235"/>
      <c r="BCL9" s="235"/>
      <c r="BCM9" s="235"/>
      <c r="BCN9" s="235"/>
      <c r="BCO9" s="235"/>
      <c r="BCP9" s="235"/>
      <c r="BCQ9" s="235"/>
      <c r="BCR9" s="235"/>
      <c r="BCS9" s="235"/>
      <c r="BCT9" s="235"/>
      <c r="BCU9" s="235"/>
      <c r="BCV9" s="235"/>
      <c r="BCW9" s="235"/>
      <c r="BCX9" s="235"/>
      <c r="BCY9" s="235"/>
      <c r="BCZ9" s="235"/>
      <c r="BDA9" s="235"/>
      <c r="BDB9" s="235"/>
      <c r="BDC9" s="235"/>
      <c r="BDD9" s="235"/>
      <c r="BDE9" s="235"/>
      <c r="BDF9" s="235"/>
      <c r="BDG9" s="235"/>
      <c r="BDH9" s="235"/>
      <c r="BDI9" s="235"/>
      <c r="BDJ9" s="235"/>
      <c r="BDK9" s="235"/>
      <c r="BDL9" s="235"/>
      <c r="BDM9" s="235"/>
      <c r="BDN9" s="235"/>
      <c r="BDO9" s="235"/>
      <c r="BDP9" s="235"/>
      <c r="BDQ9" s="235"/>
      <c r="BDR9" s="235"/>
      <c r="BDS9" s="235"/>
      <c r="BDT9" s="235"/>
      <c r="BDU9" s="235"/>
      <c r="BDV9" s="235"/>
      <c r="BDW9" s="235"/>
      <c r="BDX9" s="235"/>
      <c r="BDY9" s="235"/>
      <c r="BDZ9" s="235"/>
      <c r="BEA9" s="235"/>
      <c r="BEB9" s="235"/>
      <c r="BEC9" s="235"/>
      <c r="BED9" s="235"/>
      <c r="BEE9" s="235"/>
      <c r="BEF9" s="235"/>
      <c r="BEG9" s="235"/>
      <c r="BEH9" s="235"/>
      <c r="BEI9" s="235"/>
    </row>
    <row r="10" spans="1:1491" x14ac:dyDescent="0.25">
      <c r="A10" s="218" t="s">
        <v>917</v>
      </c>
      <c r="B10" s="312" t="s">
        <v>2022</v>
      </c>
      <c r="C10" s="313">
        <v>44197</v>
      </c>
      <c r="D10" s="313">
        <v>46203</v>
      </c>
      <c r="E10" s="108">
        <v>931.29</v>
      </c>
      <c r="F10" s="108">
        <v>931.29</v>
      </c>
      <c r="G10" s="314">
        <v>631.29999999999995</v>
      </c>
      <c r="H10" s="108">
        <v>631.29999999999995</v>
      </c>
      <c r="I10" s="108">
        <f>E10/25.462</f>
        <v>36.57568140758778</v>
      </c>
      <c r="J10" s="108">
        <f>H10/25.462</f>
        <v>24.793810384101796</v>
      </c>
      <c r="K10" s="198"/>
      <c r="L10" s="198">
        <f>H10/25.462</f>
        <v>24.793810384101796</v>
      </c>
      <c r="M10" s="199"/>
      <c r="N10" s="225" t="s">
        <v>918</v>
      </c>
      <c r="O10" s="184">
        <v>0</v>
      </c>
      <c r="P10" s="184">
        <v>0</v>
      </c>
      <c r="Q10" s="184">
        <v>0</v>
      </c>
      <c r="R10" s="184">
        <v>0</v>
      </c>
      <c r="S10" s="184">
        <v>131.30000000000001</v>
      </c>
      <c r="T10" s="184">
        <v>250</v>
      </c>
      <c r="U10" s="184">
        <v>250</v>
      </c>
      <c r="V10" s="453">
        <v>0</v>
      </c>
      <c r="W10" s="259" t="s">
        <v>944</v>
      </c>
      <c r="X10" s="454" t="s">
        <v>920</v>
      </c>
      <c r="Y10" s="259" t="s">
        <v>921</v>
      </c>
      <c r="Z10" s="455" t="s">
        <v>922</v>
      </c>
      <c r="AA10" s="263" t="s">
        <v>945</v>
      </c>
      <c r="AB10" s="263" t="s">
        <v>924</v>
      </c>
      <c r="AC10" s="456">
        <v>931.29</v>
      </c>
      <c r="AD10" s="263" t="s">
        <v>925</v>
      </c>
      <c r="AE10" s="263" t="s">
        <v>924</v>
      </c>
      <c r="AF10" s="263" t="s">
        <v>704</v>
      </c>
      <c r="AG10" s="292"/>
      <c r="AH10" s="498"/>
      <c r="AI10" s="499">
        <v>0</v>
      </c>
      <c r="AJ10" s="499">
        <v>0</v>
      </c>
      <c r="AK10" s="498" t="s">
        <v>926</v>
      </c>
      <c r="AL10" s="500">
        <v>1</v>
      </c>
      <c r="AM10" s="364">
        <f t="shared" si="1"/>
        <v>0</v>
      </c>
      <c r="AN10" s="364">
        <f t="shared" si="2"/>
        <v>631.29999999999995</v>
      </c>
      <c r="AO10" s="103"/>
      <c r="AP10" s="102"/>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6"/>
      <c r="BV10" s="228"/>
      <c r="BW10" s="228"/>
      <c r="BX10" s="228"/>
      <c r="BY10" s="228"/>
      <c r="BZ10" s="228"/>
      <c r="CA10" s="228"/>
      <c r="CB10" s="228"/>
      <c r="CC10" s="228"/>
      <c r="CD10" s="228"/>
      <c r="CE10" s="228"/>
      <c r="CF10" s="228"/>
      <c r="CG10" s="228"/>
      <c r="CH10" s="228"/>
      <c r="CI10" s="228"/>
      <c r="CJ10" s="228"/>
      <c r="CK10" s="228"/>
      <c r="CL10" s="228"/>
      <c r="CM10" s="228"/>
      <c r="CN10" s="228"/>
      <c r="CO10" s="228"/>
      <c r="CP10" s="228"/>
      <c r="CQ10" s="228"/>
      <c r="CR10" s="228"/>
      <c r="CS10" s="228"/>
      <c r="CT10" s="228"/>
      <c r="CU10" s="228"/>
      <c r="CV10" s="228"/>
      <c r="CW10" s="228"/>
      <c r="CX10" s="228"/>
      <c r="CY10" s="228"/>
      <c r="CZ10" s="228"/>
      <c r="DA10" s="228"/>
      <c r="DB10" s="228"/>
      <c r="DC10" s="228"/>
      <c r="DD10" s="228"/>
      <c r="DE10" s="228"/>
      <c r="DF10" s="228"/>
      <c r="DG10" s="228"/>
      <c r="DH10" s="228"/>
      <c r="DI10" s="228"/>
      <c r="DJ10" s="228"/>
      <c r="DK10" s="228"/>
      <c r="DL10" s="228"/>
      <c r="DM10" s="228"/>
      <c r="DN10" s="228"/>
      <c r="DO10" s="228"/>
      <c r="DP10" s="228"/>
      <c r="DQ10" s="228"/>
      <c r="DR10" s="228"/>
      <c r="DS10" s="228"/>
      <c r="DT10" s="228"/>
      <c r="DU10" s="228"/>
      <c r="DV10" s="228"/>
      <c r="DW10" s="228"/>
      <c r="DX10" s="228"/>
      <c r="DY10" s="228"/>
      <c r="DZ10" s="228"/>
      <c r="EA10" s="228"/>
      <c r="EB10" s="228"/>
      <c r="EC10" s="228"/>
      <c r="ED10" s="228"/>
      <c r="EE10" s="228"/>
      <c r="EF10" s="228"/>
      <c r="EG10" s="228"/>
      <c r="EH10" s="228"/>
      <c r="EI10" s="228"/>
      <c r="EJ10" s="228"/>
      <c r="EK10" s="228"/>
      <c r="EL10" s="228"/>
      <c r="EM10" s="228"/>
      <c r="EN10" s="228"/>
      <c r="EO10" s="228"/>
      <c r="EP10" s="228"/>
      <c r="EQ10" s="228"/>
      <c r="ER10" s="228"/>
      <c r="ES10" s="228"/>
      <c r="ET10" s="228"/>
      <c r="EU10" s="228"/>
      <c r="EV10" s="228"/>
      <c r="EW10" s="228"/>
      <c r="EX10" s="228"/>
      <c r="EY10" s="228"/>
      <c r="EZ10" s="228"/>
      <c r="FA10" s="228"/>
      <c r="FB10" s="228"/>
      <c r="FC10" s="228"/>
      <c r="FD10" s="228"/>
      <c r="FE10" s="228"/>
      <c r="FF10" s="228"/>
      <c r="FG10" s="228"/>
      <c r="FH10" s="228"/>
      <c r="FI10" s="228"/>
      <c r="FJ10" s="228"/>
      <c r="FK10" s="228"/>
      <c r="FL10" s="228"/>
      <c r="FM10" s="228"/>
      <c r="FN10" s="228"/>
      <c r="FO10" s="228"/>
      <c r="FP10" s="228"/>
      <c r="FQ10" s="228"/>
      <c r="FR10" s="228"/>
      <c r="FS10" s="228"/>
      <c r="FT10" s="228"/>
      <c r="FU10" s="228"/>
      <c r="FV10" s="228"/>
      <c r="FW10" s="228"/>
      <c r="FX10" s="228"/>
      <c r="FY10" s="228"/>
      <c r="FZ10" s="228"/>
      <c r="GA10" s="228"/>
      <c r="GB10" s="228"/>
      <c r="GC10" s="228"/>
      <c r="GD10" s="228"/>
      <c r="GE10" s="228"/>
      <c r="GF10" s="228"/>
      <c r="GG10" s="228"/>
      <c r="GH10" s="228"/>
      <c r="GI10" s="228"/>
      <c r="GJ10" s="228"/>
      <c r="GK10" s="228"/>
      <c r="GL10" s="228"/>
      <c r="GM10" s="228"/>
      <c r="GN10" s="228"/>
      <c r="GO10" s="228"/>
      <c r="GP10" s="228"/>
      <c r="GQ10" s="228"/>
      <c r="GR10" s="228"/>
      <c r="GS10" s="228"/>
      <c r="GT10" s="228"/>
      <c r="GU10" s="228"/>
      <c r="GV10" s="228"/>
      <c r="GW10" s="228"/>
      <c r="GX10" s="228"/>
      <c r="GY10" s="228"/>
      <c r="GZ10" s="228"/>
      <c r="HA10" s="228"/>
      <c r="HB10" s="228"/>
      <c r="HC10" s="228"/>
      <c r="HD10" s="228"/>
      <c r="HE10" s="228"/>
      <c r="HF10" s="228"/>
      <c r="HG10" s="228"/>
      <c r="HH10" s="228"/>
      <c r="HI10" s="228"/>
      <c r="HJ10" s="228"/>
      <c r="HK10" s="228"/>
      <c r="HL10" s="228"/>
      <c r="HM10" s="228"/>
      <c r="HN10" s="228"/>
      <c r="HO10" s="228"/>
      <c r="HP10" s="228"/>
      <c r="HQ10" s="228"/>
      <c r="HR10" s="228"/>
      <c r="HS10" s="228"/>
      <c r="HT10" s="228"/>
      <c r="HU10" s="228"/>
      <c r="HV10" s="228"/>
      <c r="HW10" s="228"/>
      <c r="HX10" s="228"/>
      <c r="HY10" s="228"/>
      <c r="HZ10" s="228"/>
      <c r="IA10" s="228"/>
      <c r="IB10" s="228"/>
      <c r="IC10" s="228"/>
      <c r="ID10" s="228"/>
      <c r="IE10" s="228"/>
      <c r="IF10" s="228"/>
      <c r="IG10" s="228"/>
      <c r="IH10" s="228"/>
      <c r="II10" s="228"/>
      <c r="IJ10" s="228"/>
      <c r="IK10" s="228"/>
      <c r="IL10" s="228"/>
      <c r="IM10" s="228"/>
      <c r="IN10" s="228"/>
      <c r="IO10" s="228"/>
      <c r="IP10" s="228"/>
      <c r="IQ10" s="228"/>
      <c r="IR10" s="228"/>
      <c r="IS10" s="228"/>
      <c r="IT10" s="228"/>
      <c r="IU10" s="228"/>
      <c r="IV10" s="228"/>
      <c r="IW10" s="228"/>
      <c r="IX10" s="228"/>
      <c r="IY10" s="228"/>
      <c r="IZ10" s="228"/>
      <c r="JA10" s="228"/>
      <c r="JB10" s="228"/>
      <c r="JC10" s="228"/>
      <c r="JD10" s="228"/>
      <c r="JE10" s="228"/>
      <c r="JF10" s="228"/>
      <c r="JG10" s="228"/>
      <c r="JH10" s="228"/>
      <c r="JI10" s="228"/>
      <c r="JJ10" s="228"/>
      <c r="JK10" s="228"/>
      <c r="JL10" s="228"/>
      <c r="JM10" s="228"/>
      <c r="JN10" s="228"/>
      <c r="JO10" s="228"/>
      <c r="JP10" s="228"/>
      <c r="JQ10" s="228"/>
      <c r="JR10" s="228"/>
      <c r="JS10" s="228"/>
      <c r="JT10" s="228"/>
      <c r="JU10" s="228"/>
      <c r="JV10" s="228"/>
      <c r="JW10" s="228"/>
      <c r="JX10" s="228"/>
      <c r="JY10" s="228"/>
      <c r="JZ10" s="228"/>
      <c r="KA10" s="228"/>
      <c r="KB10" s="228"/>
      <c r="KC10" s="228"/>
      <c r="KD10" s="228"/>
      <c r="KE10" s="228"/>
      <c r="KF10" s="228"/>
      <c r="KG10" s="228"/>
      <c r="KH10" s="228"/>
      <c r="KI10" s="228"/>
      <c r="KJ10" s="228"/>
      <c r="KK10" s="228"/>
      <c r="KL10" s="228"/>
      <c r="KM10" s="228"/>
      <c r="KN10" s="228"/>
      <c r="KO10" s="228"/>
      <c r="KP10" s="228"/>
      <c r="KQ10" s="228"/>
      <c r="KR10" s="228"/>
      <c r="KS10" s="228"/>
      <c r="KT10" s="228"/>
      <c r="KU10" s="228"/>
      <c r="KV10" s="228"/>
      <c r="KW10" s="228"/>
      <c r="KX10" s="228"/>
      <c r="KY10" s="228"/>
      <c r="KZ10" s="228"/>
      <c r="LA10" s="228"/>
      <c r="LB10" s="228"/>
      <c r="LC10" s="228"/>
      <c r="LD10" s="228"/>
      <c r="LE10" s="228"/>
      <c r="LF10" s="228"/>
      <c r="LG10" s="228"/>
      <c r="LH10" s="228"/>
      <c r="LI10" s="228"/>
      <c r="LJ10" s="228"/>
      <c r="LK10" s="228"/>
      <c r="LL10" s="228"/>
      <c r="LM10" s="228"/>
      <c r="LN10" s="228"/>
      <c r="LO10" s="228"/>
      <c r="LP10" s="228"/>
      <c r="LQ10" s="228"/>
      <c r="LR10" s="228"/>
      <c r="LS10" s="228"/>
      <c r="LT10" s="228"/>
      <c r="LU10" s="228"/>
      <c r="LV10" s="228"/>
      <c r="LW10" s="228"/>
      <c r="LX10" s="228"/>
      <c r="LY10" s="228"/>
      <c r="LZ10" s="228"/>
      <c r="MA10" s="228"/>
      <c r="MB10" s="228"/>
      <c r="MC10" s="228"/>
      <c r="MD10" s="228"/>
      <c r="ME10" s="228"/>
      <c r="MF10" s="228"/>
      <c r="MG10" s="228"/>
      <c r="MH10" s="228"/>
      <c r="MI10" s="228"/>
      <c r="MJ10" s="228"/>
      <c r="MK10" s="228"/>
      <c r="ML10" s="228"/>
      <c r="MM10" s="228"/>
      <c r="MN10" s="228"/>
      <c r="MO10" s="228"/>
      <c r="MP10" s="228"/>
      <c r="MQ10" s="228"/>
      <c r="MR10" s="228"/>
      <c r="MS10" s="228"/>
      <c r="MT10" s="228"/>
      <c r="MU10" s="228"/>
      <c r="MV10" s="228"/>
      <c r="MW10" s="228"/>
      <c r="MX10" s="228"/>
      <c r="MY10" s="228"/>
      <c r="MZ10" s="228"/>
      <c r="NA10" s="228"/>
      <c r="NB10" s="228"/>
      <c r="NC10" s="228"/>
      <c r="ND10" s="228"/>
      <c r="NE10" s="228"/>
      <c r="NF10" s="228"/>
      <c r="NG10" s="228"/>
      <c r="NH10" s="228"/>
      <c r="NI10" s="228"/>
      <c r="NJ10" s="228"/>
      <c r="NK10" s="228"/>
      <c r="NL10" s="228"/>
      <c r="NM10" s="228"/>
      <c r="NN10" s="228"/>
      <c r="NO10" s="228"/>
      <c r="NP10" s="228"/>
      <c r="NQ10" s="228"/>
      <c r="NR10" s="228"/>
      <c r="NS10" s="228"/>
      <c r="NT10" s="228"/>
      <c r="NU10" s="228"/>
      <c r="NV10" s="228"/>
      <c r="NW10" s="228"/>
      <c r="NX10" s="228"/>
      <c r="NY10" s="228"/>
      <c r="NZ10" s="228"/>
      <c r="OA10" s="228"/>
      <c r="OB10" s="228"/>
      <c r="OC10" s="228"/>
      <c r="OD10" s="228"/>
      <c r="OE10" s="228"/>
      <c r="OF10" s="228"/>
      <c r="OG10" s="228"/>
      <c r="OH10" s="228"/>
      <c r="OI10" s="228"/>
      <c r="OJ10" s="228"/>
      <c r="OK10" s="228"/>
      <c r="OL10" s="228"/>
      <c r="OM10" s="228"/>
      <c r="ON10" s="228"/>
      <c r="OO10" s="228"/>
      <c r="OP10" s="228"/>
      <c r="OQ10" s="228"/>
      <c r="OR10" s="228"/>
      <c r="OS10" s="228"/>
      <c r="OT10" s="228"/>
      <c r="OU10" s="228"/>
      <c r="OV10" s="228"/>
      <c r="OW10" s="228"/>
      <c r="OX10" s="228"/>
      <c r="OY10" s="228"/>
      <c r="OZ10" s="228"/>
      <c r="PA10" s="228"/>
      <c r="PB10" s="228"/>
      <c r="PC10" s="228"/>
      <c r="PD10" s="228"/>
      <c r="PE10" s="228"/>
      <c r="PF10" s="228"/>
      <c r="PG10" s="228"/>
      <c r="PH10" s="228"/>
      <c r="PI10" s="228"/>
      <c r="PJ10" s="228"/>
      <c r="PK10" s="228"/>
      <c r="PL10" s="228"/>
      <c r="PM10" s="228"/>
      <c r="PN10" s="228"/>
      <c r="PO10" s="228"/>
      <c r="PP10" s="228"/>
      <c r="PQ10" s="228"/>
      <c r="PR10" s="228"/>
      <c r="PS10" s="228"/>
      <c r="PT10" s="228"/>
      <c r="PU10" s="228"/>
      <c r="PV10" s="228"/>
      <c r="PW10" s="228"/>
      <c r="PX10" s="228"/>
      <c r="PY10" s="228"/>
      <c r="PZ10" s="228"/>
      <c r="QA10" s="228"/>
      <c r="QB10" s="228"/>
      <c r="QC10" s="228"/>
      <c r="QD10" s="228"/>
      <c r="QE10" s="228"/>
      <c r="QF10" s="228"/>
      <c r="QG10" s="228"/>
      <c r="QH10" s="228"/>
      <c r="QI10" s="228"/>
      <c r="QJ10" s="228"/>
      <c r="QK10" s="228"/>
      <c r="QL10" s="228"/>
      <c r="QM10" s="228"/>
      <c r="QN10" s="228"/>
      <c r="QO10" s="228"/>
      <c r="QP10" s="228"/>
      <c r="QQ10" s="228"/>
      <c r="QR10" s="228"/>
      <c r="QS10" s="228"/>
      <c r="QT10" s="228"/>
      <c r="QU10" s="228"/>
      <c r="QV10" s="228"/>
      <c r="QW10" s="228"/>
      <c r="QX10" s="228"/>
      <c r="QY10" s="228"/>
      <c r="QZ10" s="228"/>
      <c r="RA10" s="228"/>
      <c r="RB10" s="228"/>
      <c r="RC10" s="228"/>
      <c r="RD10" s="228"/>
      <c r="RE10" s="228"/>
      <c r="RF10" s="228"/>
      <c r="RG10" s="228"/>
      <c r="RH10" s="228"/>
      <c r="RI10" s="228"/>
      <c r="RJ10" s="228"/>
      <c r="RK10" s="228"/>
      <c r="RL10" s="228"/>
      <c r="RM10" s="228"/>
      <c r="RN10" s="228"/>
      <c r="RO10" s="228"/>
      <c r="RP10" s="228"/>
      <c r="RQ10" s="228"/>
      <c r="RR10" s="228"/>
      <c r="RS10" s="228"/>
      <c r="RT10" s="228"/>
      <c r="RU10" s="228"/>
      <c r="RV10" s="228"/>
      <c r="RW10" s="228"/>
      <c r="RX10" s="228"/>
      <c r="RY10" s="228"/>
      <c r="RZ10" s="228"/>
      <c r="SA10" s="228"/>
      <c r="SB10" s="228"/>
      <c r="SC10" s="228"/>
      <c r="SD10" s="228"/>
      <c r="SE10" s="228"/>
      <c r="SF10" s="228"/>
      <c r="SG10" s="228"/>
      <c r="SH10" s="228"/>
      <c r="SI10" s="228"/>
      <c r="SJ10" s="228"/>
      <c r="SK10" s="228"/>
      <c r="SL10" s="228"/>
      <c r="SM10" s="228"/>
      <c r="SN10" s="228"/>
      <c r="SO10" s="228"/>
      <c r="SP10" s="228"/>
      <c r="SQ10" s="228"/>
      <c r="SR10" s="228"/>
      <c r="SS10" s="228"/>
      <c r="ST10" s="228"/>
      <c r="SU10" s="228"/>
      <c r="SV10" s="228"/>
      <c r="SW10" s="228"/>
      <c r="SX10" s="228"/>
      <c r="SY10" s="228"/>
      <c r="SZ10" s="228"/>
      <c r="TA10" s="228"/>
      <c r="TB10" s="228"/>
      <c r="TC10" s="228"/>
      <c r="TD10" s="228"/>
      <c r="TE10" s="228"/>
      <c r="TF10" s="228"/>
      <c r="TG10" s="228"/>
      <c r="TH10" s="228"/>
      <c r="TI10" s="228"/>
      <c r="TJ10" s="228"/>
      <c r="TK10" s="228"/>
      <c r="TL10" s="228"/>
      <c r="TM10" s="228"/>
      <c r="TN10" s="228"/>
      <c r="TO10" s="228"/>
      <c r="TP10" s="228"/>
      <c r="TQ10" s="228"/>
      <c r="TR10" s="228"/>
      <c r="TS10" s="228"/>
      <c r="TT10" s="228"/>
      <c r="TU10" s="228"/>
      <c r="TV10" s="228"/>
      <c r="TW10" s="228"/>
      <c r="TX10" s="228"/>
      <c r="TY10" s="228"/>
      <c r="TZ10" s="228"/>
      <c r="UA10" s="228"/>
      <c r="UB10" s="228"/>
      <c r="UC10" s="228"/>
      <c r="UD10" s="228"/>
      <c r="UE10" s="228"/>
      <c r="UF10" s="228"/>
      <c r="UG10" s="228"/>
      <c r="UH10" s="228"/>
      <c r="UI10" s="228"/>
      <c r="UJ10" s="228"/>
      <c r="UK10" s="228"/>
      <c r="UL10" s="228"/>
      <c r="UM10" s="228"/>
      <c r="UN10" s="228"/>
      <c r="UO10" s="228"/>
      <c r="UP10" s="228"/>
      <c r="UQ10" s="228"/>
      <c r="UR10" s="228"/>
      <c r="US10" s="228"/>
      <c r="UT10" s="228"/>
      <c r="UU10" s="228"/>
      <c r="UV10" s="228"/>
      <c r="UW10" s="228"/>
      <c r="UX10" s="228"/>
      <c r="UY10" s="228"/>
      <c r="UZ10" s="228"/>
      <c r="VA10" s="228"/>
      <c r="VB10" s="228"/>
      <c r="VC10" s="228"/>
      <c r="VD10" s="228"/>
      <c r="VE10" s="228"/>
      <c r="VF10" s="228"/>
      <c r="VG10" s="228"/>
      <c r="VH10" s="228"/>
      <c r="VI10" s="228"/>
      <c r="VJ10" s="228"/>
      <c r="VK10" s="228"/>
      <c r="VL10" s="228"/>
      <c r="VM10" s="228"/>
      <c r="VN10" s="228"/>
      <c r="VO10" s="228"/>
      <c r="VP10" s="228"/>
      <c r="VQ10" s="228"/>
      <c r="VR10" s="228"/>
      <c r="VS10" s="228"/>
      <c r="VT10" s="228"/>
      <c r="VU10" s="228"/>
      <c r="VV10" s="228"/>
      <c r="VW10" s="228"/>
      <c r="VX10" s="228"/>
      <c r="VY10" s="228"/>
      <c r="VZ10" s="228"/>
      <c r="WA10" s="228"/>
      <c r="WB10" s="228"/>
      <c r="WC10" s="228"/>
      <c r="WD10" s="228"/>
      <c r="WE10" s="228"/>
      <c r="WF10" s="228"/>
      <c r="WG10" s="228"/>
      <c r="WH10" s="228"/>
      <c r="WI10" s="228"/>
      <c r="WJ10" s="228"/>
      <c r="WK10" s="228"/>
      <c r="WL10" s="228"/>
      <c r="WM10" s="228"/>
      <c r="WN10" s="228"/>
      <c r="WO10" s="228"/>
      <c r="WP10" s="228"/>
      <c r="WQ10" s="228"/>
      <c r="WR10" s="228"/>
      <c r="WS10" s="228"/>
      <c r="WT10" s="228"/>
      <c r="WU10" s="228"/>
      <c r="WV10" s="228"/>
      <c r="WW10" s="228"/>
      <c r="WX10" s="228"/>
      <c r="WY10" s="228"/>
      <c r="WZ10" s="228"/>
      <c r="XA10" s="228"/>
      <c r="XB10" s="228"/>
      <c r="XC10" s="228"/>
      <c r="XD10" s="228"/>
      <c r="XE10" s="228"/>
      <c r="XF10" s="228"/>
      <c r="XG10" s="228"/>
      <c r="XH10" s="228"/>
      <c r="XI10" s="228"/>
      <c r="XJ10" s="228"/>
      <c r="XK10" s="228"/>
      <c r="XL10" s="228"/>
      <c r="XM10" s="228"/>
      <c r="XN10" s="228"/>
      <c r="XO10" s="228"/>
      <c r="XP10" s="228"/>
      <c r="XQ10" s="228"/>
      <c r="XR10" s="228"/>
      <c r="XS10" s="228"/>
      <c r="XT10" s="228"/>
      <c r="XU10" s="228"/>
      <c r="XV10" s="228"/>
      <c r="XW10" s="228"/>
      <c r="XX10" s="228"/>
      <c r="XY10" s="228"/>
      <c r="XZ10" s="228"/>
      <c r="YA10" s="228"/>
      <c r="YB10" s="228"/>
      <c r="YC10" s="228"/>
      <c r="YD10" s="228"/>
      <c r="YE10" s="228"/>
      <c r="YF10" s="228"/>
      <c r="YG10" s="228"/>
      <c r="YH10" s="228"/>
      <c r="YI10" s="228"/>
      <c r="YJ10" s="228"/>
      <c r="YK10" s="228"/>
      <c r="YL10" s="228"/>
      <c r="YM10" s="228"/>
      <c r="YN10" s="228"/>
      <c r="YO10" s="228"/>
      <c r="YP10" s="228"/>
      <c r="YQ10" s="228"/>
      <c r="YR10" s="228"/>
      <c r="YS10" s="228"/>
      <c r="YT10" s="228"/>
      <c r="YU10" s="228"/>
      <c r="YV10" s="228"/>
      <c r="YW10" s="228"/>
      <c r="YX10" s="228"/>
      <c r="YY10" s="228"/>
      <c r="YZ10" s="228"/>
      <c r="ZA10" s="228"/>
      <c r="ZB10" s="228"/>
      <c r="ZC10" s="228"/>
      <c r="ZD10" s="228"/>
      <c r="ZE10" s="228"/>
      <c r="ZF10" s="228"/>
      <c r="ZG10" s="228"/>
      <c r="ZH10" s="228"/>
      <c r="ZI10" s="228"/>
      <c r="ZJ10" s="228"/>
      <c r="ZK10" s="228"/>
      <c r="ZL10" s="228"/>
      <c r="ZM10" s="228"/>
      <c r="ZN10" s="228"/>
      <c r="ZO10" s="228"/>
      <c r="ZP10" s="228"/>
      <c r="ZQ10" s="228"/>
      <c r="ZR10" s="228"/>
      <c r="ZS10" s="228"/>
      <c r="ZT10" s="228"/>
      <c r="ZU10" s="228"/>
      <c r="ZV10" s="228"/>
      <c r="ZW10" s="228"/>
      <c r="ZX10" s="228"/>
      <c r="ZY10" s="228"/>
      <c r="ZZ10" s="228"/>
      <c r="AAA10" s="228"/>
      <c r="AAB10" s="228"/>
      <c r="AAC10" s="228"/>
      <c r="AAD10" s="228"/>
      <c r="AAE10" s="228"/>
      <c r="AAF10" s="228"/>
      <c r="AAG10" s="228"/>
      <c r="AAH10" s="228"/>
      <c r="AAI10" s="228"/>
      <c r="AAJ10" s="228"/>
      <c r="AAK10" s="228"/>
      <c r="AAL10" s="228"/>
      <c r="AAM10" s="228"/>
      <c r="AAN10" s="228"/>
      <c r="AAO10" s="228"/>
      <c r="AAP10" s="228"/>
      <c r="AAQ10" s="228"/>
      <c r="AAR10" s="228"/>
      <c r="AAS10" s="228"/>
      <c r="AAT10" s="228"/>
      <c r="AAU10" s="228"/>
      <c r="AAV10" s="228"/>
      <c r="AAW10" s="228"/>
      <c r="AAX10" s="228"/>
      <c r="AAY10" s="228"/>
      <c r="AAZ10" s="228"/>
      <c r="ABA10" s="228"/>
      <c r="ABB10" s="228"/>
      <c r="ABC10" s="228"/>
      <c r="ABD10" s="228"/>
      <c r="ABE10" s="228"/>
      <c r="ABF10" s="228"/>
      <c r="ABG10" s="228"/>
      <c r="ABH10" s="228"/>
      <c r="ABI10" s="228"/>
      <c r="ABJ10" s="228"/>
      <c r="ABK10" s="228"/>
      <c r="ABL10" s="228"/>
      <c r="ABM10" s="228"/>
      <c r="ABN10" s="228"/>
      <c r="ABO10" s="228"/>
      <c r="ABP10" s="228"/>
      <c r="ABQ10" s="228"/>
      <c r="ABR10" s="228"/>
      <c r="ABS10" s="228"/>
      <c r="ABT10" s="228"/>
      <c r="ABU10" s="228"/>
      <c r="ABV10" s="228"/>
      <c r="ABW10" s="228"/>
      <c r="ABX10" s="228"/>
      <c r="ABY10" s="228"/>
      <c r="ABZ10" s="228"/>
      <c r="ACA10" s="228"/>
      <c r="ACB10" s="228"/>
      <c r="ACC10" s="228"/>
      <c r="ACD10" s="228"/>
      <c r="ACE10" s="228"/>
      <c r="ACF10" s="228"/>
      <c r="ACG10" s="228"/>
      <c r="ACH10" s="228"/>
      <c r="ACI10" s="228"/>
      <c r="ACJ10" s="228"/>
      <c r="ACK10" s="228"/>
      <c r="ACL10" s="228"/>
      <c r="ACM10" s="228"/>
      <c r="ACN10" s="228"/>
      <c r="ACO10" s="228"/>
      <c r="ACP10" s="228"/>
      <c r="ACQ10" s="228"/>
      <c r="ACR10" s="228"/>
      <c r="ACS10" s="228"/>
      <c r="ACT10" s="228"/>
      <c r="ACU10" s="228"/>
      <c r="ACV10" s="228"/>
      <c r="ACW10" s="228"/>
      <c r="ACX10" s="228"/>
      <c r="ACY10" s="228"/>
      <c r="ACZ10" s="228"/>
      <c r="ADA10" s="228"/>
      <c r="ADB10" s="228"/>
      <c r="ADC10" s="228"/>
      <c r="ADD10" s="228"/>
      <c r="ADE10" s="228"/>
      <c r="ADF10" s="228"/>
      <c r="ADG10" s="228"/>
      <c r="ADH10" s="228"/>
      <c r="ADI10" s="228"/>
      <c r="ADJ10" s="228"/>
      <c r="ADK10" s="228"/>
      <c r="ADL10" s="228"/>
      <c r="ADM10" s="228"/>
      <c r="ADN10" s="228"/>
      <c r="ADO10" s="228"/>
      <c r="ADP10" s="228"/>
      <c r="ADQ10" s="228"/>
      <c r="ADR10" s="228"/>
      <c r="ADS10" s="228"/>
      <c r="ADT10" s="228"/>
      <c r="ADU10" s="228"/>
      <c r="ADV10" s="228"/>
      <c r="ADW10" s="228"/>
      <c r="ADX10" s="228"/>
      <c r="ADY10" s="228"/>
      <c r="ADZ10" s="228"/>
      <c r="AEA10" s="228"/>
      <c r="AEB10" s="228"/>
      <c r="AEC10" s="228"/>
      <c r="AED10" s="228"/>
      <c r="AEE10" s="228"/>
      <c r="AEF10" s="228"/>
      <c r="AEG10" s="228"/>
      <c r="AEH10" s="228"/>
      <c r="AEI10" s="228"/>
      <c r="AEJ10" s="228"/>
      <c r="AEK10" s="228"/>
      <c r="AEL10" s="228"/>
      <c r="AEM10" s="228"/>
      <c r="AEN10" s="228"/>
      <c r="AEO10" s="228"/>
      <c r="AEP10" s="228"/>
      <c r="AEQ10" s="228"/>
      <c r="AER10" s="228"/>
      <c r="AES10" s="228"/>
      <c r="AET10" s="228"/>
      <c r="AEU10" s="228"/>
      <c r="AEV10" s="228"/>
      <c r="AEW10" s="228"/>
      <c r="AEX10" s="228"/>
      <c r="AEY10" s="228"/>
      <c r="AEZ10" s="228"/>
      <c r="AFA10" s="228"/>
      <c r="AFB10" s="228"/>
      <c r="AFC10" s="228"/>
      <c r="AFD10" s="228"/>
      <c r="AFE10" s="228"/>
      <c r="AFF10" s="228"/>
      <c r="AFG10" s="228"/>
      <c r="AFH10" s="228"/>
      <c r="AFI10" s="228"/>
      <c r="AFJ10" s="228"/>
      <c r="AFK10" s="228"/>
      <c r="AFL10" s="228"/>
      <c r="AFM10" s="228"/>
      <c r="AFN10" s="228"/>
      <c r="AFO10" s="228"/>
      <c r="AFP10" s="228"/>
      <c r="AFQ10" s="228"/>
      <c r="AFR10" s="228"/>
      <c r="AFS10" s="228"/>
      <c r="AFT10" s="228"/>
      <c r="AFU10" s="228"/>
      <c r="AFV10" s="228"/>
      <c r="AFW10" s="228"/>
      <c r="AFX10" s="228"/>
      <c r="AFY10" s="228"/>
      <c r="AFZ10" s="228"/>
      <c r="AGA10" s="228"/>
      <c r="AGB10" s="228"/>
      <c r="AGC10" s="228"/>
      <c r="AGD10" s="228"/>
      <c r="AGE10" s="228"/>
      <c r="AGF10" s="228"/>
      <c r="AGG10" s="228"/>
      <c r="AGH10" s="228"/>
      <c r="AGI10" s="228"/>
      <c r="AGJ10" s="228"/>
      <c r="AGK10" s="228"/>
      <c r="AGL10" s="228"/>
      <c r="AGM10" s="228"/>
      <c r="AGN10" s="228"/>
      <c r="AGO10" s="228"/>
      <c r="AGP10" s="228"/>
      <c r="AGQ10" s="228"/>
      <c r="AGR10" s="228"/>
      <c r="AGS10" s="228"/>
      <c r="AGT10" s="228"/>
      <c r="AGU10" s="228"/>
      <c r="AGV10" s="228"/>
      <c r="AGW10" s="228"/>
      <c r="AGX10" s="228"/>
      <c r="AGY10" s="228"/>
      <c r="AGZ10" s="228"/>
      <c r="AHA10" s="228"/>
      <c r="AHB10" s="228"/>
      <c r="AHC10" s="228"/>
      <c r="AHD10" s="228"/>
      <c r="AHE10" s="228"/>
      <c r="AHF10" s="228"/>
      <c r="AHG10" s="228"/>
      <c r="AHH10" s="228"/>
      <c r="AHI10" s="228"/>
      <c r="AHJ10" s="228"/>
      <c r="AHK10" s="228"/>
      <c r="AHL10" s="228"/>
      <c r="AHM10" s="228"/>
      <c r="AHN10" s="228"/>
      <c r="AHO10" s="228"/>
      <c r="AHP10" s="228"/>
      <c r="AHQ10" s="228"/>
      <c r="AHR10" s="228"/>
      <c r="AHS10" s="228"/>
      <c r="AHT10" s="228"/>
      <c r="AHU10" s="228"/>
      <c r="AHV10" s="228"/>
      <c r="AHW10" s="228"/>
      <c r="AHX10" s="228"/>
      <c r="AHY10" s="228"/>
      <c r="AHZ10" s="228"/>
      <c r="AIA10" s="228"/>
      <c r="AIB10" s="228"/>
      <c r="AIC10" s="228"/>
      <c r="AID10" s="228"/>
      <c r="AIE10" s="228"/>
      <c r="AIF10" s="228"/>
      <c r="AIG10" s="228"/>
      <c r="AIH10" s="228"/>
      <c r="AII10" s="228"/>
      <c r="AIJ10" s="228"/>
      <c r="AIK10" s="228"/>
      <c r="AIL10" s="228"/>
      <c r="AIM10" s="228"/>
      <c r="AIN10" s="228"/>
      <c r="AIO10" s="228"/>
      <c r="AIP10" s="228"/>
      <c r="AIQ10" s="228"/>
      <c r="AIR10" s="228"/>
      <c r="AIS10" s="228"/>
      <c r="AIT10" s="228"/>
      <c r="AIU10" s="228"/>
      <c r="AIV10" s="228"/>
      <c r="AIW10" s="228"/>
      <c r="AIX10" s="228"/>
      <c r="AIY10" s="228"/>
      <c r="AIZ10" s="228"/>
      <c r="AJA10" s="228"/>
      <c r="AJB10" s="228"/>
      <c r="AJC10" s="228"/>
      <c r="AJD10" s="228"/>
      <c r="AJE10" s="228"/>
      <c r="AJF10" s="228"/>
      <c r="AJG10" s="228"/>
      <c r="AJH10" s="228"/>
      <c r="AJI10" s="228"/>
      <c r="AJJ10" s="228"/>
      <c r="AJK10" s="228"/>
      <c r="AJL10" s="228"/>
      <c r="AJM10" s="228"/>
      <c r="AJN10" s="228"/>
      <c r="AJO10" s="228"/>
      <c r="AJP10" s="228"/>
      <c r="AJQ10" s="228"/>
      <c r="AJR10" s="228"/>
      <c r="AJS10" s="228"/>
      <c r="AJT10" s="228"/>
      <c r="AJU10" s="228"/>
      <c r="AJV10" s="228"/>
      <c r="AJW10" s="228"/>
      <c r="AJX10" s="228"/>
      <c r="AJY10" s="228"/>
      <c r="AJZ10" s="228"/>
      <c r="AKA10" s="228"/>
      <c r="AKB10" s="228"/>
      <c r="AKC10" s="228"/>
      <c r="AKD10" s="228"/>
      <c r="AKE10" s="228"/>
      <c r="AKF10" s="228"/>
      <c r="AKG10" s="228"/>
      <c r="AKH10" s="228"/>
      <c r="AKI10" s="228"/>
      <c r="AKJ10" s="228"/>
      <c r="AKK10" s="228"/>
      <c r="AKL10" s="228"/>
      <c r="AKM10" s="228"/>
      <c r="AKN10" s="228"/>
      <c r="AKO10" s="228"/>
      <c r="AKP10" s="228"/>
      <c r="AKQ10" s="228"/>
      <c r="AKR10" s="228"/>
      <c r="AKS10" s="228"/>
      <c r="AKT10" s="228"/>
      <c r="AKU10" s="228"/>
      <c r="AKV10" s="228"/>
      <c r="AKW10" s="228"/>
      <c r="AKX10" s="228"/>
      <c r="AKY10" s="228"/>
      <c r="AKZ10" s="228"/>
      <c r="ALA10" s="228"/>
      <c r="ALB10" s="228"/>
      <c r="ALC10" s="228"/>
      <c r="ALD10" s="228"/>
      <c r="ALE10" s="228"/>
      <c r="ALF10" s="228"/>
      <c r="ALG10" s="228"/>
      <c r="ALH10" s="228"/>
      <c r="ALI10" s="228"/>
      <c r="ALJ10" s="228"/>
      <c r="ALK10" s="228"/>
      <c r="ALL10" s="228"/>
      <c r="ALM10" s="228"/>
      <c r="ALN10" s="228"/>
      <c r="ALO10" s="228"/>
      <c r="ALP10" s="228"/>
      <c r="ALQ10" s="228"/>
      <c r="ALR10" s="228"/>
      <c r="ALS10" s="228"/>
      <c r="ALT10" s="228"/>
      <c r="ALU10" s="228"/>
      <c r="ALV10" s="228"/>
      <c r="ALW10" s="228"/>
      <c r="ALX10" s="228"/>
      <c r="ALY10" s="228"/>
      <c r="ALZ10" s="228"/>
      <c r="AMA10" s="228"/>
      <c r="AMB10" s="228"/>
      <c r="AMC10" s="228"/>
      <c r="AMD10" s="228"/>
      <c r="AME10" s="228"/>
      <c r="AMF10" s="228"/>
      <c r="AMG10" s="228"/>
      <c r="AMH10" s="228"/>
      <c r="AMI10" s="228"/>
      <c r="AMJ10" s="228"/>
      <c r="AMK10" s="228"/>
      <c r="AML10" s="228"/>
      <c r="AMM10" s="228"/>
      <c r="AMN10" s="228"/>
      <c r="AMO10" s="228"/>
      <c r="AMP10" s="228"/>
      <c r="AMQ10" s="228"/>
      <c r="AMR10" s="228"/>
      <c r="AMS10" s="228"/>
      <c r="AMT10" s="228"/>
      <c r="AMU10" s="228"/>
      <c r="AMV10" s="228"/>
      <c r="AMW10" s="228"/>
      <c r="AMX10" s="228"/>
      <c r="AMY10" s="228"/>
      <c r="AMZ10" s="228"/>
      <c r="ANA10" s="228"/>
      <c r="ANB10" s="228"/>
      <c r="ANC10" s="228"/>
      <c r="AND10" s="228"/>
      <c r="ANE10" s="228"/>
      <c r="ANF10" s="228"/>
      <c r="ANG10" s="228"/>
      <c r="ANH10" s="228"/>
      <c r="ANI10" s="228"/>
      <c r="ANJ10" s="228"/>
      <c r="ANK10" s="228"/>
      <c r="ANL10" s="228"/>
      <c r="ANM10" s="228"/>
      <c r="ANN10" s="228"/>
      <c r="ANO10" s="228"/>
      <c r="ANP10" s="228"/>
      <c r="ANQ10" s="228"/>
      <c r="ANR10" s="228"/>
      <c r="ANS10" s="228"/>
      <c r="ANT10" s="228"/>
      <c r="ANU10" s="228"/>
      <c r="ANV10" s="228"/>
      <c r="ANW10" s="228"/>
      <c r="ANX10" s="228"/>
      <c r="ANY10" s="228"/>
      <c r="ANZ10" s="228"/>
      <c r="AOA10" s="228"/>
      <c r="AOB10" s="228"/>
      <c r="AOC10" s="228"/>
      <c r="AOD10" s="228"/>
      <c r="AOE10" s="228"/>
      <c r="AOF10" s="228"/>
      <c r="AOG10" s="228"/>
      <c r="AOH10" s="228"/>
      <c r="AOI10" s="228"/>
      <c r="AOJ10" s="228"/>
      <c r="AOK10" s="228"/>
      <c r="AOL10" s="228"/>
      <c r="AOM10" s="228"/>
      <c r="AON10" s="228"/>
      <c r="AOO10" s="228"/>
      <c r="AOP10" s="228"/>
      <c r="AOQ10" s="228"/>
      <c r="AOR10" s="228"/>
      <c r="AOS10" s="228"/>
      <c r="AOT10" s="228"/>
      <c r="AOU10" s="228"/>
      <c r="AOV10" s="228"/>
      <c r="AOW10" s="228"/>
      <c r="AOX10" s="228"/>
      <c r="AOY10" s="228"/>
      <c r="AOZ10" s="228"/>
      <c r="APA10" s="228"/>
      <c r="APB10" s="228"/>
      <c r="APC10" s="228"/>
      <c r="APD10" s="228"/>
      <c r="APE10" s="228"/>
      <c r="APF10" s="228"/>
      <c r="APG10" s="228"/>
      <c r="APH10" s="228"/>
      <c r="API10" s="228"/>
      <c r="APJ10" s="228"/>
      <c r="APK10" s="228"/>
      <c r="APL10" s="228"/>
      <c r="APM10" s="228"/>
      <c r="APN10" s="228"/>
      <c r="APO10" s="228"/>
      <c r="APP10" s="228"/>
      <c r="APQ10" s="228"/>
      <c r="APR10" s="228"/>
      <c r="APS10" s="228"/>
      <c r="APT10" s="228"/>
      <c r="APU10" s="228"/>
      <c r="APV10" s="228"/>
      <c r="APW10" s="228"/>
      <c r="APX10" s="228"/>
      <c r="APY10" s="228"/>
      <c r="APZ10" s="228"/>
      <c r="AQA10" s="228"/>
      <c r="AQB10" s="228"/>
      <c r="AQC10" s="228"/>
      <c r="AQD10" s="228"/>
      <c r="AQE10" s="228"/>
      <c r="AQF10" s="228"/>
      <c r="AQG10" s="228"/>
      <c r="AQH10" s="228"/>
      <c r="AQI10" s="228"/>
      <c r="AQJ10" s="228"/>
      <c r="AQK10" s="228"/>
      <c r="AQL10" s="228"/>
      <c r="AQM10" s="228"/>
      <c r="AQN10" s="228"/>
      <c r="AQO10" s="228"/>
      <c r="AQP10" s="228"/>
      <c r="AQQ10" s="228"/>
      <c r="AQR10" s="228"/>
      <c r="AQS10" s="228"/>
      <c r="AQT10" s="228"/>
      <c r="AQU10" s="228"/>
      <c r="AQV10" s="228"/>
      <c r="AQW10" s="228"/>
      <c r="AQX10" s="228"/>
      <c r="AQY10" s="228"/>
      <c r="AQZ10" s="228"/>
      <c r="ARA10" s="228"/>
      <c r="ARB10" s="228"/>
      <c r="ARC10" s="228"/>
      <c r="ARD10" s="228"/>
      <c r="ARE10" s="228"/>
      <c r="ARF10" s="228"/>
      <c r="ARG10" s="228"/>
      <c r="ARH10" s="228"/>
      <c r="ARI10" s="228"/>
      <c r="ARJ10" s="228"/>
      <c r="ARK10" s="228"/>
      <c r="ARL10" s="228"/>
      <c r="ARM10" s="228"/>
      <c r="ARN10" s="228"/>
      <c r="ARO10" s="228"/>
      <c r="ARP10" s="228"/>
      <c r="ARQ10" s="228"/>
      <c r="ARR10" s="228"/>
      <c r="ARS10" s="228"/>
      <c r="ART10" s="228"/>
      <c r="ARU10" s="228"/>
      <c r="ARV10" s="228"/>
      <c r="ARW10" s="228"/>
      <c r="ARX10" s="228"/>
      <c r="ARY10" s="228"/>
      <c r="ARZ10" s="228"/>
      <c r="ASA10" s="228"/>
      <c r="ASB10" s="228"/>
      <c r="ASC10" s="228"/>
      <c r="ASD10" s="228"/>
      <c r="ASE10" s="228"/>
      <c r="ASF10" s="228"/>
      <c r="ASG10" s="228"/>
      <c r="ASH10" s="228"/>
      <c r="ASI10" s="228"/>
      <c r="ASJ10" s="228"/>
      <c r="ASK10" s="228"/>
      <c r="ASL10" s="228"/>
      <c r="ASM10" s="228"/>
      <c r="ASN10" s="228"/>
      <c r="ASO10" s="228"/>
      <c r="ASP10" s="228"/>
      <c r="ASQ10" s="228"/>
      <c r="ASR10" s="228"/>
      <c r="ASS10" s="228"/>
      <c r="AST10" s="228"/>
      <c r="ASU10" s="228"/>
      <c r="ASV10" s="228"/>
      <c r="ASW10" s="228"/>
      <c r="ASX10" s="228"/>
      <c r="ASY10" s="228"/>
      <c r="ASZ10" s="228"/>
      <c r="ATA10" s="228"/>
      <c r="ATB10" s="228"/>
      <c r="ATC10" s="228"/>
      <c r="ATD10" s="228"/>
      <c r="ATE10" s="228"/>
      <c r="ATF10" s="228"/>
      <c r="ATG10" s="228"/>
      <c r="ATH10" s="228"/>
      <c r="ATI10" s="228"/>
      <c r="ATJ10" s="228"/>
      <c r="ATK10" s="228"/>
      <c r="ATL10" s="228"/>
      <c r="ATM10" s="228"/>
      <c r="ATN10" s="228"/>
      <c r="ATO10" s="228"/>
      <c r="ATP10" s="228"/>
      <c r="ATQ10" s="228"/>
      <c r="ATR10" s="228"/>
      <c r="ATS10" s="228"/>
      <c r="ATT10" s="228"/>
      <c r="ATU10" s="228"/>
      <c r="ATV10" s="228"/>
      <c r="ATW10" s="228"/>
      <c r="ATX10" s="228"/>
      <c r="ATY10" s="228"/>
      <c r="ATZ10" s="228"/>
      <c r="AUA10" s="228"/>
      <c r="AUB10" s="228"/>
      <c r="AUC10" s="228"/>
      <c r="AUD10" s="228"/>
      <c r="AUE10" s="228"/>
      <c r="AUF10" s="228"/>
      <c r="AUG10" s="228"/>
      <c r="AUH10" s="228"/>
      <c r="AUI10" s="228"/>
      <c r="AUJ10" s="228"/>
      <c r="AUK10" s="228"/>
      <c r="AUL10" s="228"/>
      <c r="AUM10" s="228"/>
      <c r="AUN10" s="228"/>
      <c r="AUO10" s="228"/>
      <c r="AUP10" s="228"/>
      <c r="AUQ10" s="228"/>
      <c r="AUR10" s="228"/>
      <c r="AUS10" s="228"/>
      <c r="AUT10" s="228"/>
      <c r="AUU10" s="228"/>
      <c r="AUV10" s="228"/>
      <c r="AUW10" s="228"/>
      <c r="AUX10" s="228"/>
      <c r="AUY10" s="228"/>
      <c r="AUZ10" s="228"/>
      <c r="AVA10" s="228"/>
      <c r="AVB10" s="228"/>
      <c r="AVC10" s="228"/>
      <c r="AVD10" s="228"/>
      <c r="AVE10" s="228"/>
      <c r="AVF10" s="228"/>
      <c r="AVG10" s="228"/>
      <c r="AVH10" s="228"/>
      <c r="AVI10" s="228"/>
      <c r="AVJ10" s="228"/>
      <c r="AVK10" s="228"/>
      <c r="AVL10" s="228"/>
      <c r="AVM10" s="228"/>
      <c r="AVN10" s="228"/>
      <c r="AVO10" s="228"/>
      <c r="AVP10" s="228"/>
      <c r="AVQ10" s="228"/>
      <c r="AVR10" s="228"/>
      <c r="AVS10" s="228"/>
      <c r="AVT10" s="228"/>
      <c r="AVU10" s="228"/>
      <c r="AVV10" s="228"/>
      <c r="AVW10" s="228"/>
      <c r="AVX10" s="228"/>
      <c r="AVY10" s="228"/>
      <c r="AVZ10" s="228"/>
      <c r="AWA10" s="228"/>
      <c r="AWB10" s="228"/>
      <c r="AWC10" s="228"/>
      <c r="AWD10" s="228"/>
      <c r="AWE10" s="228"/>
      <c r="AWF10" s="228"/>
      <c r="AWG10" s="228"/>
      <c r="AWH10" s="228"/>
      <c r="AWI10" s="228"/>
      <c r="AWJ10" s="228"/>
      <c r="AWK10" s="228"/>
      <c r="AWL10" s="228"/>
      <c r="AWM10" s="228"/>
      <c r="AWN10" s="228"/>
      <c r="AWO10" s="228"/>
      <c r="AWP10" s="228"/>
      <c r="AWQ10" s="228"/>
      <c r="AWR10" s="228"/>
      <c r="AWS10" s="228"/>
      <c r="AWT10" s="228"/>
      <c r="AWU10" s="228"/>
      <c r="AWV10" s="228"/>
      <c r="AWW10" s="228"/>
      <c r="AWX10" s="228"/>
      <c r="AWY10" s="228"/>
      <c r="AWZ10" s="228"/>
      <c r="AXA10" s="228"/>
      <c r="AXB10" s="228"/>
      <c r="AXC10" s="228"/>
      <c r="AXD10" s="228"/>
      <c r="AXE10" s="228"/>
      <c r="AXF10" s="228"/>
      <c r="AXG10" s="228"/>
      <c r="AXH10" s="228"/>
      <c r="AXI10" s="228"/>
      <c r="AXJ10" s="228"/>
      <c r="AXK10" s="228"/>
      <c r="AXL10" s="228"/>
      <c r="AXM10" s="228"/>
      <c r="AXN10" s="228"/>
      <c r="AXO10" s="228"/>
      <c r="AXP10" s="228"/>
      <c r="AXQ10" s="228"/>
      <c r="AXR10" s="228"/>
      <c r="AXS10" s="228"/>
      <c r="AXT10" s="228"/>
      <c r="AXU10" s="228"/>
      <c r="AXV10" s="228"/>
      <c r="AXW10" s="228"/>
      <c r="AXX10" s="228"/>
      <c r="AXY10" s="228"/>
      <c r="AXZ10" s="228"/>
      <c r="AYA10" s="228"/>
      <c r="AYB10" s="228"/>
      <c r="AYC10" s="228"/>
      <c r="AYD10" s="228"/>
      <c r="AYE10" s="228"/>
      <c r="AYF10" s="228"/>
      <c r="AYG10" s="228"/>
      <c r="AYH10" s="228"/>
      <c r="AYI10" s="228"/>
      <c r="AYJ10" s="228"/>
      <c r="AYK10" s="228"/>
      <c r="AYL10" s="228"/>
      <c r="AYM10" s="228"/>
      <c r="AYN10" s="228"/>
      <c r="AYO10" s="228"/>
      <c r="AYP10" s="228"/>
      <c r="AYQ10" s="228"/>
      <c r="AYR10" s="228"/>
      <c r="AYS10" s="228"/>
      <c r="AYT10" s="228"/>
      <c r="AYU10" s="228"/>
      <c r="AYV10" s="228"/>
      <c r="AYW10" s="228"/>
      <c r="AYX10" s="228"/>
      <c r="AYY10" s="228"/>
      <c r="AYZ10" s="228"/>
      <c r="AZA10" s="228"/>
      <c r="AZB10" s="228"/>
      <c r="AZC10" s="228"/>
      <c r="AZD10" s="228"/>
      <c r="AZE10" s="228"/>
      <c r="AZF10" s="228"/>
      <c r="AZG10" s="228"/>
      <c r="AZH10" s="228"/>
      <c r="AZI10" s="228"/>
      <c r="AZJ10" s="228"/>
      <c r="AZK10" s="228"/>
      <c r="AZL10" s="228"/>
      <c r="AZM10" s="228"/>
      <c r="AZN10" s="228"/>
      <c r="AZO10" s="228"/>
      <c r="AZP10" s="228"/>
      <c r="AZQ10" s="228"/>
      <c r="AZR10" s="228"/>
      <c r="AZS10" s="228"/>
      <c r="AZT10" s="228"/>
      <c r="AZU10" s="228"/>
      <c r="AZV10" s="228"/>
      <c r="AZW10" s="228"/>
      <c r="AZX10" s="228"/>
      <c r="AZY10" s="228"/>
      <c r="AZZ10" s="228"/>
      <c r="BAA10" s="228"/>
      <c r="BAB10" s="228"/>
      <c r="BAC10" s="228"/>
      <c r="BAD10" s="228"/>
      <c r="BAE10" s="228"/>
      <c r="BAF10" s="228"/>
      <c r="BAG10" s="228"/>
      <c r="BAH10" s="228"/>
      <c r="BAI10" s="228"/>
      <c r="BAJ10" s="228"/>
      <c r="BAK10" s="228"/>
      <c r="BAL10" s="228"/>
      <c r="BAM10" s="228"/>
      <c r="BAN10" s="228"/>
      <c r="BAO10" s="228"/>
      <c r="BAP10" s="228"/>
      <c r="BAQ10" s="228"/>
      <c r="BAR10" s="228"/>
      <c r="BAS10" s="228"/>
      <c r="BAT10" s="228"/>
      <c r="BAU10" s="228"/>
      <c r="BAV10" s="228"/>
      <c r="BAW10" s="228"/>
      <c r="BAX10" s="228"/>
      <c r="BAY10" s="228"/>
      <c r="BAZ10" s="228"/>
      <c r="BBA10" s="228"/>
      <c r="BBB10" s="228"/>
      <c r="BBC10" s="228"/>
      <c r="BBD10" s="228"/>
      <c r="BBE10" s="228"/>
      <c r="BBF10" s="228"/>
      <c r="BBG10" s="228"/>
      <c r="BBH10" s="228"/>
      <c r="BBI10" s="228"/>
      <c r="BBJ10" s="228"/>
      <c r="BBK10" s="228"/>
      <c r="BBL10" s="228"/>
      <c r="BBM10" s="228"/>
      <c r="BBN10" s="228"/>
      <c r="BBO10" s="228"/>
      <c r="BBP10" s="228"/>
      <c r="BBQ10" s="228"/>
      <c r="BBR10" s="228"/>
      <c r="BBS10" s="228"/>
      <c r="BBT10" s="228"/>
      <c r="BBU10" s="228"/>
      <c r="BBV10" s="228"/>
      <c r="BBW10" s="228"/>
      <c r="BBX10" s="228"/>
      <c r="BBY10" s="228"/>
      <c r="BBZ10" s="228"/>
      <c r="BCA10" s="228"/>
      <c r="BCB10" s="228"/>
      <c r="BCC10" s="228"/>
      <c r="BCD10" s="228"/>
      <c r="BCE10" s="228"/>
      <c r="BCF10" s="228"/>
      <c r="BCG10" s="228"/>
      <c r="BCH10" s="228"/>
      <c r="BCI10" s="228"/>
      <c r="BCJ10" s="228"/>
      <c r="BCK10" s="228"/>
      <c r="BCL10" s="228"/>
      <c r="BCM10" s="228"/>
      <c r="BCN10" s="228"/>
      <c r="BCO10" s="228"/>
      <c r="BCP10" s="228"/>
      <c r="BCQ10" s="228"/>
      <c r="BCR10" s="228"/>
      <c r="BCS10" s="228"/>
      <c r="BCT10" s="228"/>
      <c r="BCU10" s="228"/>
      <c r="BCV10" s="228"/>
      <c r="BCW10" s="228"/>
      <c r="BCX10" s="228"/>
      <c r="BCY10" s="228"/>
      <c r="BCZ10" s="228"/>
      <c r="BDA10" s="228"/>
      <c r="BDB10" s="228"/>
      <c r="BDC10" s="228"/>
      <c r="BDD10" s="228"/>
      <c r="BDE10" s="228"/>
      <c r="BDF10" s="228"/>
      <c r="BDG10" s="228"/>
      <c r="BDH10" s="228"/>
      <c r="BDI10" s="228"/>
      <c r="BDJ10" s="228"/>
      <c r="BDK10" s="228"/>
      <c r="BDL10" s="228"/>
      <c r="BDM10" s="228"/>
      <c r="BDN10" s="228"/>
      <c r="BDO10" s="228"/>
      <c r="BDP10" s="228"/>
      <c r="BDQ10" s="228"/>
      <c r="BDR10" s="228"/>
      <c r="BDS10" s="228"/>
      <c r="BDT10" s="228"/>
      <c r="BDU10" s="228"/>
      <c r="BDV10" s="228"/>
      <c r="BDW10" s="228"/>
      <c r="BDX10" s="228"/>
      <c r="BDY10" s="228"/>
      <c r="BDZ10" s="228"/>
      <c r="BEA10" s="228"/>
      <c r="BEB10" s="228"/>
      <c r="BEC10" s="228"/>
      <c r="BED10" s="228"/>
      <c r="BEE10" s="228"/>
      <c r="BEF10" s="228"/>
      <c r="BEG10" s="228"/>
      <c r="BEH10" s="228"/>
      <c r="BEI10" s="228"/>
    </row>
    <row r="11" spans="1:1491" ht="15" customHeight="1" x14ac:dyDescent="0.25">
      <c r="A11" s="218" t="s">
        <v>917</v>
      </c>
      <c r="B11" s="312" t="s">
        <v>274</v>
      </c>
      <c r="C11" s="313">
        <v>44197</v>
      </c>
      <c r="D11" s="316">
        <v>46203</v>
      </c>
      <c r="E11" s="108">
        <v>2584.16</v>
      </c>
      <c r="F11" s="108">
        <v>2584.16</v>
      </c>
      <c r="G11" s="315">
        <v>2584.1999999999998</v>
      </c>
      <c r="H11" s="108">
        <v>2584.16</v>
      </c>
      <c r="I11" s="108">
        <f>E11/25.462</f>
        <v>101.49084910847537</v>
      </c>
      <c r="J11" s="108">
        <f>F11/25.462</f>
        <v>101.49084910847537</v>
      </c>
      <c r="K11" s="175"/>
      <c r="L11" s="175">
        <f>H11/25.462</f>
        <v>101.49084910847537</v>
      </c>
      <c r="M11" s="175"/>
      <c r="N11" s="225" t="s">
        <v>918</v>
      </c>
      <c r="O11" s="184">
        <v>0</v>
      </c>
      <c r="P11" s="184">
        <v>493.39</v>
      </c>
      <c r="Q11" s="184">
        <v>1141.8399999999999</v>
      </c>
      <c r="R11" s="184">
        <v>871.01</v>
      </c>
      <c r="S11" s="184">
        <v>77.099999999999994</v>
      </c>
      <c r="T11" s="184">
        <v>0.82</v>
      </c>
      <c r="U11" s="184">
        <v>0</v>
      </c>
      <c r="V11" s="453">
        <v>0</v>
      </c>
      <c r="W11" s="259" t="s">
        <v>946</v>
      </c>
      <c r="X11" s="454" t="s">
        <v>920</v>
      </c>
      <c r="Y11" s="259" t="s">
        <v>921</v>
      </c>
      <c r="Z11" s="455" t="s">
        <v>922</v>
      </c>
      <c r="AA11" s="263" t="s">
        <v>947</v>
      </c>
      <c r="AB11" s="263" t="s">
        <v>924</v>
      </c>
      <c r="AC11" s="456">
        <v>2584.16</v>
      </c>
      <c r="AD11" s="263" t="s">
        <v>925</v>
      </c>
      <c r="AE11" s="263" t="s">
        <v>924</v>
      </c>
      <c r="AF11" s="263" t="s">
        <v>704</v>
      </c>
      <c r="AG11" s="292"/>
      <c r="AH11" s="498"/>
      <c r="AI11" s="499">
        <v>0</v>
      </c>
      <c r="AJ11" s="499">
        <v>0</v>
      </c>
      <c r="AK11" s="498" t="s">
        <v>926</v>
      </c>
      <c r="AL11" s="500">
        <v>1</v>
      </c>
      <c r="AM11" s="364">
        <f t="shared" si="1"/>
        <v>0</v>
      </c>
      <c r="AN11" s="364">
        <f t="shared" si="2"/>
        <v>2584.16</v>
      </c>
      <c r="AO11" s="103"/>
      <c r="AP11" s="102"/>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6"/>
      <c r="BV11" s="228"/>
      <c r="BW11" s="228"/>
      <c r="BX11" s="228"/>
      <c r="BY11" s="228"/>
      <c r="BZ11" s="228"/>
      <c r="CA11" s="228"/>
      <c r="CB11" s="228"/>
      <c r="CC11" s="228"/>
      <c r="CD11" s="228"/>
      <c r="CE11" s="228"/>
      <c r="CF11" s="228"/>
      <c r="CG11" s="228"/>
      <c r="CH11" s="228"/>
      <c r="CI11" s="228"/>
      <c r="CJ11" s="228"/>
      <c r="CK11" s="228"/>
      <c r="CL11" s="228"/>
      <c r="CM11" s="228"/>
      <c r="CN11" s="228"/>
      <c r="CO11" s="228"/>
      <c r="CP11" s="228"/>
      <c r="CQ11" s="228"/>
      <c r="CR11" s="228"/>
      <c r="CS11" s="228"/>
      <c r="CT11" s="228"/>
      <c r="CU11" s="228"/>
      <c r="CV11" s="228"/>
      <c r="CW11" s="228"/>
      <c r="CX11" s="228"/>
      <c r="CY11" s="228"/>
      <c r="CZ11" s="228"/>
      <c r="DA11" s="228"/>
      <c r="DB11" s="228"/>
      <c r="DC11" s="228"/>
      <c r="DD11" s="228"/>
      <c r="DE11" s="228"/>
      <c r="DF11" s="228"/>
      <c r="DG11" s="228"/>
      <c r="DH11" s="228"/>
      <c r="DI11" s="228"/>
      <c r="DJ11" s="228"/>
      <c r="DK11" s="228"/>
      <c r="DL11" s="228"/>
      <c r="DM11" s="228"/>
      <c r="DN11" s="228"/>
      <c r="DO11" s="228"/>
      <c r="DP11" s="228"/>
      <c r="DQ11" s="228"/>
      <c r="DR11" s="228"/>
      <c r="DS11" s="228"/>
      <c r="DT11" s="228"/>
      <c r="DU11" s="228"/>
      <c r="DV11" s="228"/>
      <c r="DW11" s="228"/>
      <c r="DX11" s="228"/>
      <c r="DY11" s="228"/>
      <c r="DZ11" s="228"/>
      <c r="EA11" s="228"/>
      <c r="EB11" s="228"/>
      <c r="EC11" s="228"/>
      <c r="ED11" s="228"/>
      <c r="EE11" s="228"/>
      <c r="EF11" s="228"/>
      <c r="EG11" s="228"/>
      <c r="EH11" s="228"/>
      <c r="EI11" s="228"/>
      <c r="EJ11" s="228"/>
      <c r="EK11" s="228"/>
      <c r="EL11" s="228"/>
      <c r="EM11" s="228"/>
      <c r="EN11" s="228"/>
      <c r="EO11" s="228"/>
      <c r="EP11" s="228"/>
      <c r="EQ11" s="228"/>
      <c r="ER11" s="228"/>
      <c r="ES11" s="228"/>
      <c r="ET11" s="228"/>
      <c r="EU11" s="228"/>
      <c r="EV11" s="228"/>
      <c r="EW11" s="228"/>
      <c r="EX11" s="228"/>
      <c r="EY11" s="228"/>
      <c r="EZ11" s="228"/>
      <c r="FA11" s="228"/>
      <c r="FB11" s="228"/>
      <c r="FC11" s="228"/>
      <c r="FD11" s="228"/>
      <c r="FE11" s="228"/>
      <c r="FF11" s="228"/>
      <c r="FG11" s="228"/>
      <c r="FH11" s="228"/>
      <c r="FI11" s="228"/>
      <c r="FJ11" s="228"/>
      <c r="FK11" s="228"/>
      <c r="FL11" s="228"/>
      <c r="FM11" s="228"/>
      <c r="FN11" s="228"/>
      <c r="FO11" s="228"/>
      <c r="FP11" s="228"/>
      <c r="FQ11" s="228"/>
      <c r="FR11" s="228"/>
      <c r="FS11" s="228"/>
      <c r="FT11" s="228"/>
      <c r="FU11" s="228"/>
      <c r="FV11" s="228"/>
      <c r="FW11" s="228"/>
      <c r="FX11" s="228"/>
      <c r="FY11" s="228"/>
      <c r="FZ11" s="228"/>
      <c r="GA11" s="228"/>
      <c r="GB11" s="228"/>
      <c r="GC11" s="228"/>
      <c r="GD11" s="228"/>
      <c r="GE11" s="228"/>
      <c r="GF11" s="228"/>
      <c r="GG11" s="228"/>
      <c r="GH11" s="228"/>
      <c r="GI11" s="228"/>
      <c r="GJ11" s="228"/>
      <c r="GK11" s="228"/>
      <c r="GL11" s="228"/>
      <c r="GM11" s="228"/>
      <c r="GN11" s="228"/>
      <c r="GO11" s="228"/>
      <c r="GP11" s="228"/>
      <c r="GQ11" s="228"/>
      <c r="GR11" s="228"/>
      <c r="GS11" s="228"/>
      <c r="GT11" s="228"/>
      <c r="GU11" s="228"/>
      <c r="GV11" s="228"/>
      <c r="GW11" s="228"/>
      <c r="GX11" s="228"/>
      <c r="GY11" s="228"/>
      <c r="GZ11" s="228"/>
      <c r="HA11" s="228"/>
      <c r="HB11" s="228"/>
      <c r="HC11" s="228"/>
      <c r="HD11" s="228"/>
      <c r="HE11" s="228"/>
      <c r="HF11" s="228"/>
      <c r="HG11" s="228"/>
      <c r="HH11" s="228"/>
      <c r="HI11" s="228"/>
      <c r="HJ11" s="228"/>
      <c r="HK11" s="228"/>
      <c r="HL11" s="228"/>
      <c r="HM11" s="228"/>
      <c r="HN11" s="228"/>
      <c r="HO11" s="228"/>
      <c r="HP11" s="228"/>
      <c r="HQ11" s="228"/>
      <c r="HR11" s="228"/>
      <c r="HS11" s="228"/>
      <c r="HT11" s="228"/>
      <c r="HU11" s="228"/>
      <c r="HV11" s="228"/>
      <c r="HW11" s="228"/>
      <c r="HX11" s="228"/>
      <c r="HY11" s="228"/>
      <c r="HZ11" s="228"/>
      <c r="IA11" s="228"/>
      <c r="IB11" s="228"/>
      <c r="IC11" s="228"/>
      <c r="ID11" s="228"/>
      <c r="IE11" s="228"/>
      <c r="IF11" s="228"/>
      <c r="IG11" s="228"/>
      <c r="IH11" s="228"/>
      <c r="II11" s="228"/>
      <c r="IJ11" s="228"/>
      <c r="IK11" s="228"/>
      <c r="IL11" s="228"/>
      <c r="IM11" s="228"/>
      <c r="IN11" s="228"/>
      <c r="IO11" s="228"/>
      <c r="IP11" s="228"/>
      <c r="IQ11" s="228"/>
      <c r="IR11" s="228"/>
      <c r="IS11" s="228"/>
      <c r="IT11" s="228"/>
      <c r="IU11" s="228"/>
      <c r="IV11" s="228"/>
      <c r="IW11" s="228"/>
      <c r="IX11" s="228"/>
      <c r="IY11" s="228"/>
      <c r="IZ11" s="228"/>
      <c r="JA11" s="228"/>
      <c r="JB11" s="228"/>
      <c r="JC11" s="228"/>
      <c r="JD11" s="228"/>
      <c r="JE11" s="228"/>
      <c r="JF11" s="228"/>
      <c r="JG11" s="228"/>
      <c r="JH11" s="228"/>
      <c r="JI11" s="228"/>
      <c r="JJ11" s="228"/>
      <c r="JK11" s="228"/>
      <c r="JL11" s="228"/>
      <c r="JM11" s="228"/>
      <c r="JN11" s="228"/>
      <c r="JO11" s="228"/>
      <c r="JP11" s="228"/>
      <c r="JQ11" s="228"/>
      <c r="JR11" s="228"/>
      <c r="JS11" s="228"/>
      <c r="JT11" s="228"/>
      <c r="JU11" s="228"/>
      <c r="JV11" s="228"/>
      <c r="JW11" s="228"/>
      <c r="JX11" s="228"/>
      <c r="JY11" s="228"/>
      <c r="JZ11" s="228"/>
      <c r="KA11" s="228"/>
      <c r="KB11" s="228"/>
      <c r="KC11" s="228"/>
      <c r="KD11" s="228"/>
      <c r="KE11" s="228"/>
      <c r="KF11" s="228"/>
      <c r="KG11" s="228"/>
      <c r="KH11" s="228"/>
      <c r="KI11" s="228"/>
      <c r="KJ11" s="228"/>
      <c r="KK11" s="228"/>
      <c r="KL11" s="228"/>
      <c r="KM11" s="228"/>
      <c r="KN11" s="228"/>
      <c r="KO11" s="228"/>
      <c r="KP11" s="228"/>
      <c r="KQ11" s="228"/>
      <c r="KR11" s="228"/>
      <c r="KS11" s="228"/>
      <c r="KT11" s="228"/>
      <c r="KU11" s="228"/>
      <c r="KV11" s="228"/>
      <c r="KW11" s="228"/>
      <c r="KX11" s="228"/>
      <c r="KY11" s="228"/>
      <c r="KZ11" s="228"/>
      <c r="LA11" s="228"/>
      <c r="LB11" s="228"/>
      <c r="LC11" s="228"/>
      <c r="LD11" s="228"/>
      <c r="LE11" s="228"/>
      <c r="LF11" s="228"/>
      <c r="LG11" s="228"/>
      <c r="LH11" s="228"/>
      <c r="LI11" s="228"/>
      <c r="LJ11" s="228"/>
      <c r="LK11" s="228"/>
      <c r="LL11" s="228"/>
      <c r="LM11" s="228"/>
      <c r="LN11" s="228"/>
      <c r="LO11" s="228"/>
      <c r="LP11" s="228"/>
      <c r="LQ11" s="228"/>
      <c r="LR11" s="228"/>
      <c r="LS11" s="228"/>
      <c r="LT11" s="228"/>
      <c r="LU11" s="228"/>
      <c r="LV11" s="228"/>
      <c r="LW11" s="228"/>
      <c r="LX11" s="228"/>
      <c r="LY11" s="228"/>
      <c r="LZ11" s="228"/>
      <c r="MA11" s="228"/>
      <c r="MB11" s="228"/>
      <c r="MC11" s="228"/>
      <c r="MD11" s="228"/>
      <c r="ME11" s="228"/>
      <c r="MF11" s="228"/>
      <c r="MG11" s="228"/>
      <c r="MH11" s="228"/>
      <c r="MI11" s="228"/>
      <c r="MJ11" s="228"/>
      <c r="MK11" s="228"/>
      <c r="ML11" s="228"/>
      <c r="MM11" s="228"/>
      <c r="MN11" s="228"/>
      <c r="MO11" s="228"/>
      <c r="MP11" s="228"/>
      <c r="MQ11" s="228"/>
      <c r="MR11" s="228"/>
      <c r="MS11" s="228"/>
      <c r="MT11" s="228"/>
      <c r="MU11" s="228"/>
      <c r="MV11" s="228"/>
      <c r="MW11" s="228"/>
      <c r="MX11" s="228"/>
      <c r="MY11" s="228"/>
      <c r="MZ11" s="228"/>
      <c r="NA11" s="228"/>
      <c r="NB11" s="228"/>
      <c r="NC11" s="228"/>
      <c r="ND11" s="228"/>
      <c r="NE11" s="228"/>
      <c r="NF11" s="228"/>
      <c r="NG11" s="228"/>
      <c r="NH11" s="228"/>
      <c r="NI11" s="228"/>
      <c r="NJ11" s="228"/>
      <c r="NK11" s="228"/>
      <c r="NL11" s="228"/>
      <c r="NM11" s="228"/>
      <c r="NN11" s="228"/>
      <c r="NO11" s="228"/>
      <c r="NP11" s="228"/>
      <c r="NQ11" s="228"/>
      <c r="NR11" s="228"/>
      <c r="NS11" s="228"/>
      <c r="NT11" s="228"/>
      <c r="NU11" s="228"/>
      <c r="NV11" s="228"/>
      <c r="NW11" s="228"/>
      <c r="NX11" s="228"/>
      <c r="NY11" s="228"/>
      <c r="NZ11" s="228"/>
      <c r="OA11" s="228"/>
      <c r="OB11" s="228"/>
      <c r="OC11" s="228"/>
      <c r="OD11" s="228"/>
      <c r="OE11" s="228"/>
      <c r="OF11" s="228"/>
      <c r="OG11" s="228"/>
      <c r="OH11" s="228"/>
      <c r="OI11" s="228"/>
      <c r="OJ11" s="228"/>
      <c r="OK11" s="228"/>
      <c r="OL11" s="228"/>
      <c r="OM11" s="228"/>
      <c r="ON11" s="228"/>
      <c r="OO11" s="228"/>
      <c r="OP11" s="228"/>
      <c r="OQ11" s="228"/>
      <c r="OR11" s="228"/>
      <c r="OS11" s="228"/>
      <c r="OT11" s="228"/>
      <c r="OU11" s="228"/>
      <c r="OV11" s="228"/>
      <c r="OW11" s="228"/>
      <c r="OX11" s="228"/>
      <c r="OY11" s="228"/>
      <c r="OZ11" s="228"/>
      <c r="PA11" s="228"/>
      <c r="PB11" s="228"/>
      <c r="PC11" s="228"/>
      <c r="PD11" s="228"/>
      <c r="PE11" s="228"/>
      <c r="PF11" s="228"/>
      <c r="PG11" s="228"/>
      <c r="PH11" s="228"/>
      <c r="PI11" s="228"/>
      <c r="PJ11" s="228"/>
      <c r="PK11" s="228"/>
      <c r="PL11" s="228"/>
      <c r="PM11" s="228"/>
      <c r="PN11" s="228"/>
      <c r="PO11" s="228"/>
      <c r="PP11" s="228"/>
      <c r="PQ11" s="228"/>
      <c r="PR11" s="228"/>
      <c r="PS11" s="228"/>
      <c r="PT11" s="228"/>
      <c r="PU11" s="228"/>
      <c r="PV11" s="228"/>
      <c r="PW11" s="228"/>
      <c r="PX11" s="228"/>
      <c r="PY11" s="228"/>
      <c r="PZ11" s="228"/>
      <c r="QA11" s="228"/>
      <c r="QB11" s="228"/>
      <c r="QC11" s="228"/>
      <c r="QD11" s="228"/>
      <c r="QE11" s="228"/>
      <c r="QF11" s="228"/>
      <c r="QG11" s="228"/>
      <c r="QH11" s="228"/>
      <c r="QI11" s="228"/>
      <c r="QJ11" s="228"/>
      <c r="QK11" s="228"/>
      <c r="QL11" s="228"/>
      <c r="QM11" s="228"/>
      <c r="QN11" s="228"/>
      <c r="QO11" s="228"/>
      <c r="QP11" s="228"/>
      <c r="QQ11" s="228"/>
      <c r="QR11" s="228"/>
      <c r="QS11" s="228"/>
      <c r="QT11" s="228"/>
      <c r="QU11" s="228"/>
      <c r="QV11" s="228"/>
      <c r="QW11" s="228"/>
      <c r="QX11" s="228"/>
      <c r="QY11" s="228"/>
      <c r="QZ11" s="228"/>
      <c r="RA11" s="228"/>
      <c r="RB11" s="228"/>
      <c r="RC11" s="228"/>
      <c r="RD11" s="228"/>
      <c r="RE11" s="228"/>
      <c r="RF11" s="228"/>
      <c r="RG11" s="228"/>
      <c r="RH11" s="228"/>
      <c r="RI11" s="228"/>
      <c r="RJ11" s="228"/>
      <c r="RK11" s="228"/>
      <c r="RL11" s="228"/>
      <c r="RM11" s="228"/>
      <c r="RN11" s="228"/>
      <c r="RO11" s="228"/>
      <c r="RP11" s="228"/>
      <c r="RQ11" s="228"/>
      <c r="RR11" s="228"/>
      <c r="RS11" s="228"/>
      <c r="RT11" s="228"/>
      <c r="RU11" s="228"/>
      <c r="RV11" s="228"/>
      <c r="RW11" s="228"/>
      <c r="RX11" s="228"/>
      <c r="RY11" s="228"/>
      <c r="RZ11" s="228"/>
      <c r="SA11" s="228"/>
      <c r="SB11" s="228"/>
      <c r="SC11" s="228"/>
      <c r="SD11" s="228"/>
      <c r="SE11" s="228"/>
      <c r="SF11" s="228"/>
      <c r="SG11" s="228"/>
      <c r="SH11" s="228"/>
      <c r="SI11" s="228"/>
      <c r="SJ11" s="228"/>
      <c r="SK11" s="228"/>
      <c r="SL11" s="228"/>
      <c r="SM11" s="228"/>
      <c r="SN11" s="228"/>
      <c r="SO11" s="228"/>
      <c r="SP11" s="228"/>
      <c r="SQ11" s="228"/>
      <c r="SR11" s="228"/>
      <c r="SS11" s="228"/>
      <c r="ST11" s="228"/>
      <c r="SU11" s="228"/>
      <c r="SV11" s="228"/>
      <c r="SW11" s="228"/>
      <c r="SX11" s="228"/>
      <c r="SY11" s="228"/>
      <c r="SZ11" s="228"/>
      <c r="TA11" s="228"/>
      <c r="TB11" s="228"/>
      <c r="TC11" s="228"/>
      <c r="TD11" s="228"/>
      <c r="TE11" s="228"/>
      <c r="TF11" s="228"/>
      <c r="TG11" s="228"/>
      <c r="TH11" s="228"/>
      <c r="TI11" s="228"/>
      <c r="TJ11" s="228"/>
      <c r="TK11" s="228"/>
      <c r="TL11" s="228"/>
      <c r="TM11" s="228"/>
      <c r="TN11" s="228"/>
      <c r="TO11" s="228"/>
      <c r="TP11" s="228"/>
      <c r="TQ11" s="228"/>
      <c r="TR11" s="228"/>
      <c r="TS11" s="228"/>
      <c r="TT11" s="228"/>
      <c r="TU11" s="228"/>
      <c r="TV11" s="228"/>
      <c r="TW11" s="228"/>
      <c r="TX11" s="228"/>
      <c r="TY11" s="228"/>
      <c r="TZ11" s="228"/>
      <c r="UA11" s="228"/>
      <c r="UB11" s="228"/>
      <c r="UC11" s="228"/>
      <c r="UD11" s="228"/>
      <c r="UE11" s="228"/>
      <c r="UF11" s="228"/>
      <c r="UG11" s="228"/>
      <c r="UH11" s="228"/>
      <c r="UI11" s="228"/>
      <c r="UJ11" s="228"/>
      <c r="UK11" s="228"/>
      <c r="UL11" s="228"/>
      <c r="UM11" s="228"/>
      <c r="UN11" s="228"/>
      <c r="UO11" s="228"/>
      <c r="UP11" s="228"/>
      <c r="UQ11" s="228"/>
      <c r="UR11" s="228"/>
      <c r="US11" s="228"/>
      <c r="UT11" s="228"/>
      <c r="UU11" s="228"/>
      <c r="UV11" s="228"/>
      <c r="UW11" s="228"/>
      <c r="UX11" s="228"/>
      <c r="UY11" s="228"/>
      <c r="UZ11" s="228"/>
      <c r="VA11" s="228"/>
      <c r="VB11" s="228"/>
      <c r="VC11" s="228"/>
      <c r="VD11" s="228"/>
      <c r="VE11" s="228"/>
      <c r="VF11" s="228"/>
      <c r="VG11" s="228"/>
      <c r="VH11" s="228"/>
      <c r="VI11" s="228"/>
      <c r="VJ11" s="228"/>
      <c r="VK11" s="228"/>
      <c r="VL11" s="228"/>
      <c r="VM11" s="228"/>
      <c r="VN11" s="228"/>
      <c r="VO11" s="228"/>
      <c r="VP11" s="228"/>
      <c r="VQ11" s="228"/>
      <c r="VR11" s="228"/>
      <c r="VS11" s="228"/>
      <c r="VT11" s="228"/>
      <c r="VU11" s="228"/>
      <c r="VV11" s="228"/>
      <c r="VW11" s="228"/>
      <c r="VX11" s="228"/>
      <c r="VY11" s="228"/>
      <c r="VZ11" s="228"/>
      <c r="WA11" s="228"/>
      <c r="WB11" s="228"/>
      <c r="WC11" s="228"/>
      <c r="WD11" s="228"/>
      <c r="WE11" s="228"/>
      <c r="WF11" s="228"/>
      <c r="WG11" s="228"/>
      <c r="WH11" s="228"/>
      <c r="WI11" s="228"/>
      <c r="WJ11" s="228"/>
      <c r="WK11" s="228"/>
      <c r="WL11" s="228"/>
      <c r="WM11" s="228"/>
      <c r="WN11" s="228"/>
      <c r="WO11" s="228"/>
      <c r="WP11" s="228"/>
      <c r="WQ11" s="228"/>
      <c r="WR11" s="228"/>
      <c r="WS11" s="228"/>
      <c r="WT11" s="228"/>
      <c r="WU11" s="228"/>
      <c r="WV11" s="228"/>
      <c r="WW11" s="228"/>
      <c r="WX11" s="228"/>
      <c r="WY11" s="228"/>
      <c r="WZ11" s="228"/>
      <c r="XA11" s="228"/>
      <c r="XB11" s="228"/>
      <c r="XC11" s="228"/>
      <c r="XD11" s="228"/>
      <c r="XE11" s="228"/>
      <c r="XF11" s="228"/>
      <c r="XG11" s="228"/>
      <c r="XH11" s="228"/>
      <c r="XI11" s="228"/>
      <c r="XJ11" s="228"/>
      <c r="XK11" s="228"/>
      <c r="XL11" s="228"/>
      <c r="XM11" s="228"/>
      <c r="XN11" s="228"/>
      <c r="XO11" s="228"/>
      <c r="XP11" s="228"/>
      <c r="XQ11" s="228"/>
      <c r="XR11" s="228"/>
      <c r="XS11" s="228"/>
      <c r="XT11" s="228"/>
      <c r="XU11" s="228"/>
      <c r="XV11" s="228"/>
      <c r="XW11" s="228"/>
      <c r="XX11" s="228"/>
      <c r="XY11" s="228"/>
      <c r="XZ11" s="228"/>
      <c r="YA11" s="228"/>
      <c r="YB11" s="228"/>
      <c r="YC11" s="228"/>
      <c r="YD11" s="228"/>
      <c r="YE11" s="228"/>
      <c r="YF11" s="228"/>
      <c r="YG11" s="228"/>
      <c r="YH11" s="228"/>
      <c r="YI11" s="228"/>
      <c r="YJ11" s="228"/>
      <c r="YK11" s="228"/>
      <c r="YL11" s="228"/>
      <c r="YM11" s="228"/>
      <c r="YN11" s="228"/>
      <c r="YO11" s="228"/>
      <c r="YP11" s="228"/>
      <c r="YQ11" s="228"/>
      <c r="YR11" s="228"/>
      <c r="YS11" s="228"/>
      <c r="YT11" s="228"/>
      <c r="YU11" s="228"/>
      <c r="YV11" s="228"/>
      <c r="YW11" s="228"/>
      <c r="YX11" s="228"/>
      <c r="YY11" s="228"/>
      <c r="YZ11" s="228"/>
      <c r="ZA11" s="228"/>
      <c r="ZB11" s="228"/>
      <c r="ZC11" s="228"/>
      <c r="ZD11" s="228"/>
      <c r="ZE11" s="228"/>
      <c r="ZF11" s="228"/>
      <c r="ZG11" s="228"/>
      <c r="ZH11" s="228"/>
      <c r="ZI11" s="228"/>
      <c r="ZJ11" s="228"/>
      <c r="ZK11" s="228"/>
      <c r="ZL11" s="228"/>
      <c r="ZM11" s="228"/>
      <c r="ZN11" s="228"/>
      <c r="ZO11" s="228"/>
      <c r="ZP11" s="228"/>
      <c r="ZQ11" s="228"/>
      <c r="ZR11" s="228"/>
      <c r="ZS11" s="228"/>
      <c r="ZT11" s="228"/>
      <c r="ZU11" s="228"/>
      <c r="ZV11" s="228"/>
      <c r="ZW11" s="228"/>
      <c r="ZX11" s="228"/>
      <c r="ZY11" s="228"/>
      <c r="ZZ11" s="228"/>
      <c r="AAA11" s="228"/>
      <c r="AAB11" s="228"/>
      <c r="AAC11" s="228"/>
      <c r="AAD11" s="228"/>
      <c r="AAE11" s="228"/>
      <c r="AAF11" s="228"/>
      <c r="AAG11" s="228"/>
      <c r="AAH11" s="228"/>
      <c r="AAI11" s="228"/>
      <c r="AAJ11" s="228"/>
      <c r="AAK11" s="228"/>
      <c r="AAL11" s="228"/>
      <c r="AAM11" s="228"/>
      <c r="AAN11" s="228"/>
      <c r="AAO11" s="228"/>
      <c r="AAP11" s="228"/>
      <c r="AAQ11" s="228"/>
      <c r="AAR11" s="228"/>
      <c r="AAS11" s="228"/>
      <c r="AAT11" s="228"/>
      <c r="AAU11" s="228"/>
      <c r="AAV11" s="228"/>
      <c r="AAW11" s="228"/>
      <c r="AAX11" s="228"/>
      <c r="AAY11" s="228"/>
      <c r="AAZ11" s="228"/>
      <c r="ABA11" s="228"/>
      <c r="ABB11" s="228"/>
      <c r="ABC11" s="228"/>
      <c r="ABD11" s="228"/>
      <c r="ABE11" s="228"/>
      <c r="ABF11" s="228"/>
      <c r="ABG11" s="228"/>
      <c r="ABH11" s="228"/>
      <c r="ABI11" s="228"/>
      <c r="ABJ11" s="228"/>
      <c r="ABK11" s="228"/>
      <c r="ABL11" s="228"/>
      <c r="ABM11" s="228"/>
      <c r="ABN11" s="228"/>
      <c r="ABO11" s="228"/>
      <c r="ABP11" s="228"/>
      <c r="ABQ11" s="228"/>
      <c r="ABR11" s="228"/>
      <c r="ABS11" s="228"/>
      <c r="ABT11" s="228"/>
      <c r="ABU11" s="228"/>
      <c r="ABV11" s="228"/>
      <c r="ABW11" s="228"/>
      <c r="ABX11" s="228"/>
      <c r="ABY11" s="228"/>
      <c r="ABZ11" s="228"/>
      <c r="ACA11" s="228"/>
      <c r="ACB11" s="228"/>
      <c r="ACC11" s="228"/>
      <c r="ACD11" s="228"/>
      <c r="ACE11" s="228"/>
      <c r="ACF11" s="228"/>
      <c r="ACG11" s="228"/>
      <c r="ACH11" s="228"/>
      <c r="ACI11" s="228"/>
      <c r="ACJ11" s="228"/>
      <c r="ACK11" s="228"/>
      <c r="ACL11" s="228"/>
      <c r="ACM11" s="228"/>
      <c r="ACN11" s="228"/>
      <c r="ACO11" s="228"/>
      <c r="ACP11" s="228"/>
      <c r="ACQ11" s="228"/>
      <c r="ACR11" s="228"/>
      <c r="ACS11" s="228"/>
      <c r="ACT11" s="228"/>
      <c r="ACU11" s="228"/>
      <c r="ACV11" s="228"/>
      <c r="ACW11" s="228"/>
      <c r="ACX11" s="228"/>
      <c r="ACY11" s="228"/>
      <c r="ACZ11" s="228"/>
      <c r="ADA11" s="228"/>
      <c r="ADB11" s="228"/>
      <c r="ADC11" s="228"/>
      <c r="ADD11" s="228"/>
      <c r="ADE11" s="228"/>
      <c r="ADF11" s="228"/>
      <c r="ADG11" s="228"/>
      <c r="ADH11" s="228"/>
      <c r="ADI11" s="228"/>
      <c r="ADJ11" s="228"/>
      <c r="ADK11" s="228"/>
      <c r="ADL11" s="228"/>
      <c r="ADM11" s="228"/>
      <c r="ADN11" s="228"/>
      <c r="ADO11" s="228"/>
      <c r="ADP11" s="228"/>
      <c r="ADQ11" s="228"/>
      <c r="ADR11" s="228"/>
      <c r="ADS11" s="228"/>
      <c r="ADT11" s="228"/>
      <c r="ADU11" s="228"/>
      <c r="ADV11" s="228"/>
      <c r="ADW11" s="228"/>
      <c r="ADX11" s="228"/>
      <c r="ADY11" s="228"/>
      <c r="ADZ11" s="228"/>
      <c r="AEA11" s="228"/>
      <c r="AEB11" s="228"/>
      <c r="AEC11" s="228"/>
      <c r="AED11" s="228"/>
      <c r="AEE11" s="228"/>
      <c r="AEF11" s="228"/>
      <c r="AEG11" s="228"/>
      <c r="AEH11" s="228"/>
      <c r="AEI11" s="228"/>
      <c r="AEJ11" s="228"/>
      <c r="AEK11" s="228"/>
      <c r="AEL11" s="228"/>
      <c r="AEM11" s="228"/>
      <c r="AEN11" s="228"/>
      <c r="AEO11" s="228"/>
      <c r="AEP11" s="228"/>
      <c r="AEQ11" s="228"/>
      <c r="AER11" s="228"/>
      <c r="AES11" s="228"/>
      <c r="AET11" s="228"/>
      <c r="AEU11" s="228"/>
      <c r="AEV11" s="228"/>
      <c r="AEW11" s="228"/>
      <c r="AEX11" s="228"/>
      <c r="AEY11" s="228"/>
      <c r="AEZ11" s="228"/>
      <c r="AFA11" s="228"/>
      <c r="AFB11" s="228"/>
      <c r="AFC11" s="228"/>
      <c r="AFD11" s="228"/>
      <c r="AFE11" s="228"/>
      <c r="AFF11" s="228"/>
      <c r="AFG11" s="228"/>
      <c r="AFH11" s="228"/>
      <c r="AFI11" s="228"/>
      <c r="AFJ11" s="228"/>
      <c r="AFK11" s="228"/>
      <c r="AFL11" s="228"/>
      <c r="AFM11" s="228"/>
      <c r="AFN11" s="228"/>
      <c r="AFO11" s="228"/>
      <c r="AFP11" s="228"/>
      <c r="AFQ11" s="228"/>
      <c r="AFR11" s="228"/>
      <c r="AFS11" s="228"/>
      <c r="AFT11" s="228"/>
      <c r="AFU11" s="228"/>
      <c r="AFV11" s="228"/>
      <c r="AFW11" s="228"/>
      <c r="AFX11" s="228"/>
      <c r="AFY11" s="228"/>
      <c r="AFZ11" s="228"/>
      <c r="AGA11" s="228"/>
      <c r="AGB11" s="228"/>
      <c r="AGC11" s="228"/>
      <c r="AGD11" s="228"/>
      <c r="AGE11" s="228"/>
      <c r="AGF11" s="228"/>
      <c r="AGG11" s="228"/>
      <c r="AGH11" s="228"/>
      <c r="AGI11" s="228"/>
      <c r="AGJ11" s="228"/>
      <c r="AGK11" s="228"/>
      <c r="AGL11" s="228"/>
      <c r="AGM11" s="228"/>
      <c r="AGN11" s="228"/>
      <c r="AGO11" s="228"/>
      <c r="AGP11" s="228"/>
      <c r="AGQ11" s="228"/>
      <c r="AGR11" s="228"/>
      <c r="AGS11" s="228"/>
      <c r="AGT11" s="228"/>
      <c r="AGU11" s="228"/>
      <c r="AGV11" s="228"/>
      <c r="AGW11" s="228"/>
      <c r="AGX11" s="228"/>
      <c r="AGY11" s="228"/>
      <c r="AGZ11" s="228"/>
      <c r="AHA11" s="228"/>
      <c r="AHB11" s="228"/>
      <c r="AHC11" s="228"/>
      <c r="AHD11" s="228"/>
      <c r="AHE11" s="228"/>
      <c r="AHF11" s="228"/>
      <c r="AHG11" s="228"/>
      <c r="AHH11" s="228"/>
      <c r="AHI11" s="228"/>
      <c r="AHJ11" s="228"/>
      <c r="AHK11" s="228"/>
      <c r="AHL11" s="228"/>
      <c r="AHM11" s="228"/>
      <c r="AHN11" s="228"/>
      <c r="AHO11" s="228"/>
      <c r="AHP11" s="228"/>
      <c r="AHQ11" s="228"/>
      <c r="AHR11" s="228"/>
      <c r="AHS11" s="228"/>
      <c r="AHT11" s="228"/>
      <c r="AHU11" s="228"/>
      <c r="AHV11" s="228"/>
      <c r="AHW11" s="228"/>
      <c r="AHX11" s="228"/>
      <c r="AHY11" s="228"/>
      <c r="AHZ11" s="228"/>
      <c r="AIA11" s="228"/>
      <c r="AIB11" s="228"/>
      <c r="AIC11" s="228"/>
      <c r="AID11" s="228"/>
      <c r="AIE11" s="228"/>
      <c r="AIF11" s="228"/>
      <c r="AIG11" s="228"/>
      <c r="AIH11" s="228"/>
      <c r="AII11" s="228"/>
      <c r="AIJ11" s="228"/>
      <c r="AIK11" s="228"/>
      <c r="AIL11" s="228"/>
      <c r="AIM11" s="228"/>
      <c r="AIN11" s="228"/>
      <c r="AIO11" s="228"/>
      <c r="AIP11" s="228"/>
      <c r="AIQ11" s="228"/>
      <c r="AIR11" s="228"/>
      <c r="AIS11" s="228"/>
      <c r="AIT11" s="228"/>
      <c r="AIU11" s="228"/>
      <c r="AIV11" s="228"/>
      <c r="AIW11" s="228"/>
      <c r="AIX11" s="228"/>
      <c r="AIY11" s="228"/>
      <c r="AIZ11" s="228"/>
      <c r="AJA11" s="228"/>
      <c r="AJB11" s="228"/>
      <c r="AJC11" s="228"/>
      <c r="AJD11" s="228"/>
      <c r="AJE11" s="228"/>
      <c r="AJF11" s="228"/>
      <c r="AJG11" s="228"/>
      <c r="AJH11" s="228"/>
      <c r="AJI11" s="228"/>
      <c r="AJJ11" s="228"/>
      <c r="AJK11" s="228"/>
      <c r="AJL11" s="228"/>
      <c r="AJM11" s="228"/>
      <c r="AJN11" s="228"/>
      <c r="AJO11" s="228"/>
      <c r="AJP11" s="228"/>
      <c r="AJQ11" s="228"/>
      <c r="AJR11" s="228"/>
      <c r="AJS11" s="228"/>
      <c r="AJT11" s="228"/>
      <c r="AJU11" s="228"/>
      <c r="AJV11" s="228"/>
      <c r="AJW11" s="228"/>
      <c r="AJX11" s="228"/>
      <c r="AJY11" s="228"/>
      <c r="AJZ11" s="228"/>
      <c r="AKA11" s="228"/>
      <c r="AKB11" s="228"/>
      <c r="AKC11" s="228"/>
      <c r="AKD11" s="228"/>
      <c r="AKE11" s="228"/>
      <c r="AKF11" s="228"/>
      <c r="AKG11" s="228"/>
      <c r="AKH11" s="228"/>
      <c r="AKI11" s="228"/>
      <c r="AKJ11" s="228"/>
      <c r="AKK11" s="228"/>
      <c r="AKL11" s="228"/>
      <c r="AKM11" s="228"/>
      <c r="AKN11" s="228"/>
      <c r="AKO11" s="228"/>
      <c r="AKP11" s="228"/>
      <c r="AKQ11" s="228"/>
      <c r="AKR11" s="228"/>
      <c r="AKS11" s="228"/>
      <c r="AKT11" s="228"/>
      <c r="AKU11" s="228"/>
      <c r="AKV11" s="228"/>
      <c r="AKW11" s="228"/>
      <c r="AKX11" s="228"/>
      <c r="AKY11" s="228"/>
      <c r="AKZ11" s="228"/>
      <c r="ALA11" s="228"/>
      <c r="ALB11" s="228"/>
      <c r="ALC11" s="228"/>
      <c r="ALD11" s="228"/>
      <c r="ALE11" s="228"/>
      <c r="ALF11" s="228"/>
      <c r="ALG11" s="228"/>
      <c r="ALH11" s="228"/>
      <c r="ALI11" s="228"/>
      <c r="ALJ11" s="228"/>
      <c r="ALK11" s="228"/>
      <c r="ALL11" s="228"/>
      <c r="ALM11" s="228"/>
      <c r="ALN11" s="228"/>
      <c r="ALO11" s="228"/>
      <c r="ALP11" s="228"/>
      <c r="ALQ11" s="228"/>
      <c r="ALR11" s="228"/>
      <c r="ALS11" s="228"/>
      <c r="ALT11" s="228"/>
      <c r="ALU11" s="228"/>
      <c r="ALV11" s="228"/>
      <c r="ALW11" s="228"/>
      <c r="ALX11" s="228"/>
      <c r="ALY11" s="228"/>
      <c r="ALZ11" s="228"/>
      <c r="AMA11" s="228"/>
      <c r="AMB11" s="228"/>
      <c r="AMC11" s="228"/>
      <c r="AMD11" s="228"/>
      <c r="AME11" s="228"/>
      <c r="AMF11" s="228"/>
      <c r="AMG11" s="228"/>
      <c r="AMH11" s="228"/>
      <c r="AMI11" s="228"/>
      <c r="AMJ11" s="228"/>
      <c r="AMK11" s="228"/>
      <c r="AML11" s="228"/>
      <c r="AMM11" s="228"/>
      <c r="AMN11" s="228"/>
      <c r="AMO11" s="228"/>
      <c r="AMP11" s="228"/>
      <c r="AMQ11" s="228"/>
      <c r="AMR11" s="228"/>
      <c r="AMS11" s="228"/>
      <c r="AMT11" s="228"/>
      <c r="AMU11" s="228"/>
      <c r="AMV11" s="228"/>
      <c r="AMW11" s="228"/>
      <c r="AMX11" s="228"/>
      <c r="AMY11" s="228"/>
      <c r="AMZ11" s="228"/>
      <c r="ANA11" s="228"/>
      <c r="ANB11" s="228"/>
      <c r="ANC11" s="228"/>
      <c r="AND11" s="228"/>
      <c r="ANE11" s="228"/>
      <c r="ANF11" s="228"/>
      <c r="ANG11" s="228"/>
      <c r="ANH11" s="228"/>
      <c r="ANI11" s="228"/>
      <c r="ANJ11" s="228"/>
      <c r="ANK11" s="228"/>
      <c r="ANL11" s="228"/>
      <c r="ANM11" s="228"/>
      <c r="ANN11" s="228"/>
      <c r="ANO11" s="228"/>
      <c r="ANP11" s="228"/>
      <c r="ANQ11" s="228"/>
      <c r="ANR11" s="228"/>
      <c r="ANS11" s="228"/>
      <c r="ANT11" s="228"/>
      <c r="ANU11" s="228"/>
      <c r="ANV11" s="228"/>
      <c r="ANW11" s="228"/>
      <c r="ANX11" s="228"/>
      <c r="ANY11" s="228"/>
      <c r="ANZ11" s="228"/>
      <c r="AOA11" s="228"/>
      <c r="AOB11" s="228"/>
      <c r="AOC11" s="228"/>
      <c r="AOD11" s="228"/>
      <c r="AOE11" s="228"/>
      <c r="AOF11" s="228"/>
      <c r="AOG11" s="228"/>
      <c r="AOH11" s="228"/>
      <c r="AOI11" s="228"/>
      <c r="AOJ11" s="228"/>
      <c r="AOK11" s="228"/>
      <c r="AOL11" s="228"/>
      <c r="AOM11" s="228"/>
      <c r="AON11" s="228"/>
      <c r="AOO11" s="228"/>
      <c r="AOP11" s="228"/>
      <c r="AOQ11" s="228"/>
      <c r="AOR11" s="228"/>
      <c r="AOS11" s="228"/>
      <c r="AOT11" s="228"/>
      <c r="AOU11" s="228"/>
      <c r="AOV11" s="228"/>
      <c r="AOW11" s="228"/>
      <c r="AOX11" s="228"/>
      <c r="AOY11" s="228"/>
      <c r="AOZ11" s="228"/>
      <c r="APA11" s="228"/>
      <c r="APB11" s="228"/>
      <c r="APC11" s="228"/>
      <c r="APD11" s="228"/>
      <c r="APE11" s="228"/>
      <c r="APF11" s="228"/>
      <c r="APG11" s="228"/>
      <c r="APH11" s="228"/>
      <c r="API11" s="228"/>
      <c r="APJ11" s="228"/>
      <c r="APK11" s="228"/>
      <c r="APL11" s="228"/>
      <c r="APM11" s="228"/>
      <c r="APN11" s="228"/>
      <c r="APO11" s="228"/>
      <c r="APP11" s="228"/>
      <c r="APQ11" s="228"/>
      <c r="APR11" s="228"/>
      <c r="APS11" s="228"/>
      <c r="APT11" s="228"/>
      <c r="APU11" s="228"/>
      <c r="APV11" s="228"/>
      <c r="APW11" s="228"/>
      <c r="APX11" s="228"/>
      <c r="APY11" s="228"/>
      <c r="APZ11" s="228"/>
      <c r="AQA11" s="228"/>
      <c r="AQB11" s="228"/>
      <c r="AQC11" s="228"/>
      <c r="AQD11" s="228"/>
      <c r="AQE11" s="228"/>
      <c r="AQF11" s="228"/>
      <c r="AQG11" s="228"/>
      <c r="AQH11" s="228"/>
      <c r="AQI11" s="228"/>
      <c r="AQJ11" s="228"/>
      <c r="AQK11" s="228"/>
      <c r="AQL11" s="228"/>
      <c r="AQM11" s="228"/>
      <c r="AQN11" s="228"/>
      <c r="AQO11" s="228"/>
      <c r="AQP11" s="228"/>
      <c r="AQQ11" s="228"/>
      <c r="AQR11" s="228"/>
      <c r="AQS11" s="228"/>
      <c r="AQT11" s="228"/>
      <c r="AQU11" s="228"/>
      <c r="AQV11" s="228"/>
      <c r="AQW11" s="228"/>
      <c r="AQX11" s="228"/>
      <c r="AQY11" s="228"/>
      <c r="AQZ11" s="228"/>
      <c r="ARA11" s="228"/>
      <c r="ARB11" s="228"/>
      <c r="ARC11" s="228"/>
      <c r="ARD11" s="228"/>
      <c r="ARE11" s="228"/>
      <c r="ARF11" s="228"/>
      <c r="ARG11" s="228"/>
      <c r="ARH11" s="228"/>
      <c r="ARI11" s="228"/>
      <c r="ARJ11" s="228"/>
      <c r="ARK11" s="228"/>
      <c r="ARL11" s="228"/>
      <c r="ARM11" s="228"/>
      <c r="ARN11" s="228"/>
      <c r="ARO11" s="228"/>
      <c r="ARP11" s="228"/>
      <c r="ARQ11" s="228"/>
      <c r="ARR11" s="228"/>
      <c r="ARS11" s="228"/>
      <c r="ART11" s="228"/>
      <c r="ARU11" s="228"/>
      <c r="ARV11" s="228"/>
      <c r="ARW11" s="228"/>
      <c r="ARX11" s="228"/>
      <c r="ARY11" s="228"/>
      <c r="ARZ11" s="228"/>
      <c r="ASA11" s="228"/>
      <c r="ASB11" s="228"/>
      <c r="ASC11" s="228"/>
      <c r="ASD11" s="228"/>
      <c r="ASE11" s="228"/>
      <c r="ASF11" s="228"/>
      <c r="ASG11" s="228"/>
      <c r="ASH11" s="228"/>
      <c r="ASI11" s="228"/>
      <c r="ASJ11" s="228"/>
      <c r="ASK11" s="228"/>
      <c r="ASL11" s="228"/>
      <c r="ASM11" s="228"/>
      <c r="ASN11" s="228"/>
      <c r="ASO11" s="228"/>
      <c r="ASP11" s="228"/>
      <c r="ASQ11" s="228"/>
      <c r="ASR11" s="228"/>
      <c r="ASS11" s="228"/>
      <c r="AST11" s="228"/>
      <c r="ASU11" s="228"/>
      <c r="ASV11" s="228"/>
      <c r="ASW11" s="228"/>
      <c r="ASX11" s="228"/>
      <c r="ASY11" s="228"/>
      <c r="ASZ11" s="228"/>
      <c r="ATA11" s="228"/>
      <c r="ATB11" s="228"/>
      <c r="ATC11" s="228"/>
      <c r="ATD11" s="228"/>
      <c r="ATE11" s="228"/>
      <c r="ATF11" s="228"/>
      <c r="ATG11" s="228"/>
      <c r="ATH11" s="228"/>
      <c r="ATI11" s="228"/>
      <c r="ATJ11" s="228"/>
      <c r="ATK11" s="228"/>
      <c r="ATL11" s="228"/>
      <c r="ATM11" s="228"/>
      <c r="ATN11" s="228"/>
      <c r="ATO11" s="228"/>
      <c r="ATP11" s="228"/>
      <c r="ATQ11" s="228"/>
      <c r="ATR11" s="228"/>
      <c r="ATS11" s="228"/>
      <c r="ATT11" s="228"/>
      <c r="ATU11" s="228"/>
      <c r="ATV11" s="228"/>
      <c r="ATW11" s="228"/>
      <c r="ATX11" s="228"/>
      <c r="ATY11" s="228"/>
      <c r="ATZ11" s="228"/>
      <c r="AUA11" s="228"/>
      <c r="AUB11" s="228"/>
      <c r="AUC11" s="228"/>
      <c r="AUD11" s="228"/>
      <c r="AUE11" s="228"/>
      <c r="AUF11" s="228"/>
      <c r="AUG11" s="228"/>
      <c r="AUH11" s="228"/>
      <c r="AUI11" s="228"/>
      <c r="AUJ11" s="228"/>
      <c r="AUK11" s="228"/>
      <c r="AUL11" s="228"/>
      <c r="AUM11" s="228"/>
      <c r="AUN11" s="228"/>
      <c r="AUO11" s="228"/>
      <c r="AUP11" s="228"/>
      <c r="AUQ11" s="228"/>
      <c r="AUR11" s="228"/>
      <c r="AUS11" s="228"/>
      <c r="AUT11" s="228"/>
      <c r="AUU11" s="228"/>
      <c r="AUV11" s="228"/>
      <c r="AUW11" s="228"/>
      <c r="AUX11" s="228"/>
      <c r="AUY11" s="228"/>
      <c r="AUZ11" s="228"/>
      <c r="AVA11" s="228"/>
      <c r="AVB11" s="228"/>
      <c r="AVC11" s="228"/>
      <c r="AVD11" s="228"/>
      <c r="AVE11" s="228"/>
      <c r="AVF11" s="228"/>
      <c r="AVG11" s="228"/>
      <c r="AVH11" s="228"/>
      <c r="AVI11" s="228"/>
      <c r="AVJ11" s="228"/>
      <c r="AVK11" s="228"/>
      <c r="AVL11" s="228"/>
      <c r="AVM11" s="228"/>
      <c r="AVN11" s="228"/>
      <c r="AVO11" s="228"/>
      <c r="AVP11" s="228"/>
      <c r="AVQ11" s="228"/>
      <c r="AVR11" s="228"/>
      <c r="AVS11" s="228"/>
      <c r="AVT11" s="228"/>
      <c r="AVU11" s="228"/>
      <c r="AVV11" s="228"/>
      <c r="AVW11" s="228"/>
      <c r="AVX11" s="228"/>
      <c r="AVY11" s="228"/>
      <c r="AVZ11" s="228"/>
      <c r="AWA11" s="228"/>
      <c r="AWB11" s="228"/>
      <c r="AWC11" s="228"/>
      <c r="AWD11" s="228"/>
      <c r="AWE11" s="228"/>
      <c r="AWF11" s="228"/>
      <c r="AWG11" s="228"/>
      <c r="AWH11" s="228"/>
      <c r="AWI11" s="228"/>
      <c r="AWJ11" s="228"/>
      <c r="AWK11" s="228"/>
      <c r="AWL11" s="228"/>
      <c r="AWM11" s="228"/>
      <c r="AWN11" s="228"/>
      <c r="AWO11" s="228"/>
      <c r="AWP11" s="228"/>
      <c r="AWQ11" s="228"/>
      <c r="AWR11" s="228"/>
      <c r="AWS11" s="228"/>
      <c r="AWT11" s="228"/>
      <c r="AWU11" s="228"/>
      <c r="AWV11" s="228"/>
      <c r="AWW11" s="228"/>
      <c r="AWX11" s="228"/>
      <c r="AWY11" s="228"/>
      <c r="AWZ11" s="228"/>
      <c r="AXA11" s="228"/>
      <c r="AXB11" s="228"/>
      <c r="AXC11" s="228"/>
      <c r="AXD11" s="228"/>
      <c r="AXE11" s="228"/>
      <c r="AXF11" s="228"/>
      <c r="AXG11" s="228"/>
      <c r="AXH11" s="228"/>
      <c r="AXI11" s="228"/>
      <c r="AXJ11" s="228"/>
      <c r="AXK11" s="228"/>
      <c r="AXL11" s="228"/>
      <c r="AXM11" s="228"/>
      <c r="AXN11" s="228"/>
      <c r="AXO11" s="228"/>
      <c r="AXP11" s="228"/>
      <c r="AXQ11" s="228"/>
      <c r="AXR11" s="228"/>
      <c r="AXS11" s="228"/>
      <c r="AXT11" s="228"/>
      <c r="AXU11" s="228"/>
      <c r="AXV11" s="228"/>
      <c r="AXW11" s="228"/>
      <c r="AXX11" s="228"/>
      <c r="AXY11" s="228"/>
      <c r="AXZ11" s="228"/>
      <c r="AYA11" s="228"/>
      <c r="AYB11" s="228"/>
      <c r="AYC11" s="228"/>
      <c r="AYD11" s="228"/>
      <c r="AYE11" s="228"/>
      <c r="AYF11" s="228"/>
      <c r="AYG11" s="228"/>
      <c r="AYH11" s="228"/>
      <c r="AYI11" s="228"/>
      <c r="AYJ11" s="228"/>
      <c r="AYK11" s="228"/>
      <c r="AYL11" s="228"/>
      <c r="AYM11" s="228"/>
      <c r="AYN11" s="228"/>
      <c r="AYO11" s="228"/>
      <c r="AYP11" s="228"/>
      <c r="AYQ11" s="228"/>
      <c r="AYR11" s="228"/>
      <c r="AYS11" s="228"/>
      <c r="AYT11" s="228"/>
      <c r="AYU11" s="228"/>
      <c r="AYV11" s="228"/>
      <c r="AYW11" s="228"/>
      <c r="AYX11" s="228"/>
      <c r="AYY11" s="228"/>
      <c r="AYZ11" s="228"/>
      <c r="AZA11" s="228"/>
      <c r="AZB11" s="228"/>
      <c r="AZC11" s="228"/>
      <c r="AZD11" s="228"/>
      <c r="AZE11" s="228"/>
      <c r="AZF11" s="228"/>
      <c r="AZG11" s="228"/>
      <c r="AZH11" s="228"/>
      <c r="AZI11" s="228"/>
      <c r="AZJ11" s="228"/>
      <c r="AZK11" s="228"/>
      <c r="AZL11" s="228"/>
      <c r="AZM11" s="228"/>
      <c r="AZN11" s="228"/>
      <c r="AZO11" s="228"/>
      <c r="AZP11" s="228"/>
      <c r="AZQ11" s="228"/>
      <c r="AZR11" s="228"/>
      <c r="AZS11" s="228"/>
      <c r="AZT11" s="228"/>
      <c r="AZU11" s="228"/>
      <c r="AZV11" s="228"/>
      <c r="AZW11" s="228"/>
      <c r="AZX11" s="228"/>
      <c r="AZY11" s="228"/>
      <c r="AZZ11" s="228"/>
      <c r="BAA11" s="228"/>
      <c r="BAB11" s="228"/>
      <c r="BAC11" s="228"/>
      <c r="BAD11" s="228"/>
      <c r="BAE11" s="228"/>
      <c r="BAF11" s="228"/>
      <c r="BAG11" s="228"/>
      <c r="BAH11" s="228"/>
      <c r="BAI11" s="228"/>
      <c r="BAJ11" s="228"/>
      <c r="BAK11" s="228"/>
      <c r="BAL11" s="228"/>
      <c r="BAM11" s="228"/>
      <c r="BAN11" s="228"/>
      <c r="BAO11" s="228"/>
      <c r="BAP11" s="228"/>
      <c r="BAQ11" s="228"/>
      <c r="BAR11" s="228"/>
      <c r="BAS11" s="228"/>
      <c r="BAT11" s="228"/>
      <c r="BAU11" s="228"/>
      <c r="BAV11" s="228"/>
      <c r="BAW11" s="228"/>
      <c r="BAX11" s="228"/>
      <c r="BAY11" s="228"/>
      <c r="BAZ11" s="228"/>
      <c r="BBA11" s="228"/>
      <c r="BBB11" s="228"/>
      <c r="BBC11" s="228"/>
      <c r="BBD11" s="228"/>
      <c r="BBE11" s="228"/>
      <c r="BBF11" s="228"/>
      <c r="BBG11" s="228"/>
      <c r="BBH11" s="228"/>
      <c r="BBI11" s="228"/>
      <c r="BBJ11" s="228"/>
      <c r="BBK11" s="228"/>
      <c r="BBL11" s="228"/>
      <c r="BBM11" s="228"/>
      <c r="BBN11" s="228"/>
      <c r="BBO11" s="228"/>
      <c r="BBP11" s="228"/>
      <c r="BBQ11" s="228"/>
      <c r="BBR11" s="228"/>
      <c r="BBS11" s="228"/>
      <c r="BBT11" s="228"/>
      <c r="BBU11" s="228"/>
      <c r="BBV11" s="228"/>
      <c r="BBW11" s="228"/>
      <c r="BBX11" s="228"/>
      <c r="BBY11" s="228"/>
      <c r="BBZ11" s="228"/>
      <c r="BCA11" s="228"/>
      <c r="BCB11" s="228"/>
      <c r="BCC11" s="228"/>
      <c r="BCD11" s="228"/>
      <c r="BCE11" s="228"/>
      <c r="BCF11" s="228"/>
      <c r="BCG11" s="228"/>
      <c r="BCH11" s="228"/>
      <c r="BCI11" s="228"/>
      <c r="BCJ11" s="228"/>
      <c r="BCK11" s="228"/>
      <c r="BCL11" s="228"/>
      <c r="BCM11" s="228"/>
      <c r="BCN11" s="228"/>
      <c r="BCO11" s="228"/>
      <c r="BCP11" s="228"/>
      <c r="BCQ11" s="228"/>
      <c r="BCR11" s="228"/>
      <c r="BCS11" s="228"/>
      <c r="BCT11" s="228"/>
      <c r="BCU11" s="228"/>
      <c r="BCV11" s="228"/>
      <c r="BCW11" s="228"/>
      <c r="BCX11" s="228"/>
      <c r="BCY11" s="228"/>
      <c r="BCZ11" s="228"/>
      <c r="BDA11" s="228"/>
      <c r="BDB11" s="228"/>
      <c r="BDC11" s="228"/>
      <c r="BDD11" s="228"/>
      <c r="BDE11" s="228"/>
      <c r="BDF11" s="228"/>
      <c r="BDG11" s="228"/>
      <c r="BDH11" s="228"/>
      <c r="BDI11" s="228"/>
      <c r="BDJ11" s="228"/>
      <c r="BDK11" s="228"/>
      <c r="BDL11" s="228"/>
      <c r="BDM11" s="228"/>
      <c r="BDN11" s="228"/>
      <c r="BDO11" s="228"/>
      <c r="BDP11" s="228"/>
      <c r="BDQ11" s="228"/>
      <c r="BDR11" s="228"/>
      <c r="BDS11" s="228"/>
      <c r="BDT11" s="228"/>
      <c r="BDU11" s="228"/>
      <c r="BDV11" s="228"/>
      <c r="BDW11" s="228"/>
      <c r="BDX11" s="228"/>
      <c r="BDY11" s="228"/>
      <c r="BDZ11" s="228"/>
      <c r="BEA11" s="228"/>
      <c r="BEB11" s="228"/>
      <c r="BEC11" s="228"/>
      <c r="BED11" s="228"/>
      <c r="BEE11" s="228"/>
      <c r="BEF11" s="228"/>
      <c r="BEG11" s="228"/>
      <c r="BEH11" s="228"/>
      <c r="BEI11" s="228"/>
    </row>
    <row r="12" spans="1:1491" s="143" customFormat="1" ht="15" customHeight="1" x14ac:dyDescent="0.25">
      <c r="A12" s="218" t="s">
        <v>917</v>
      </c>
      <c r="B12" s="312" t="s">
        <v>2016</v>
      </c>
      <c r="C12" s="317">
        <v>45108</v>
      </c>
      <c r="D12" s="317">
        <v>46022</v>
      </c>
      <c r="E12" s="318">
        <v>2694.96</v>
      </c>
      <c r="F12" s="318">
        <v>4022</v>
      </c>
      <c r="G12" s="315">
        <v>4174</v>
      </c>
      <c r="H12" s="318">
        <v>4174</v>
      </c>
      <c r="I12" s="318">
        <f>F12/23.742</f>
        <v>169.40443096622019</v>
      </c>
      <c r="J12" s="318">
        <f>H12/23.742</f>
        <v>175.80658748209922</v>
      </c>
      <c r="K12" s="196">
        <f>H12/23.742</f>
        <v>175.80658748209922</v>
      </c>
      <c r="L12" s="196"/>
      <c r="M12" s="196"/>
      <c r="N12" s="225" t="s">
        <v>918</v>
      </c>
      <c r="O12" s="184">
        <v>0</v>
      </c>
      <c r="P12" s="184">
        <v>0</v>
      </c>
      <c r="Q12" s="184">
        <v>805</v>
      </c>
      <c r="R12" s="184">
        <v>804</v>
      </c>
      <c r="S12" s="184">
        <v>804</v>
      </c>
      <c r="T12" s="184">
        <v>905</v>
      </c>
      <c r="U12" s="184">
        <v>856</v>
      </c>
      <c r="V12" s="453">
        <v>0</v>
      </c>
      <c r="W12" s="259" t="s">
        <v>948</v>
      </c>
      <c r="X12" s="454"/>
      <c r="Y12" s="259" t="s">
        <v>921</v>
      </c>
      <c r="Z12" s="455" t="s">
        <v>922</v>
      </c>
      <c r="AA12" s="263" t="s">
        <v>949</v>
      </c>
      <c r="AB12" s="263" t="s">
        <v>924</v>
      </c>
      <c r="AC12" s="456">
        <v>3295</v>
      </c>
      <c r="AD12" s="263" t="s">
        <v>925</v>
      </c>
      <c r="AE12" s="263" t="s">
        <v>924</v>
      </c>
      <c r="AF12" s="263" t="s">
        <v>704</v>
      </c>
      <c r="AG12" s="292"/>
      <c r="AH12" s="498"/>
      <c r="AI12" s="499">
        <v>0</v>
      </c>
      <c r="AJ12" s="499" t="s">
        <v>78</v>
      </c>
      <c r="AK12" s="498" t="s">
        <v>950</v>
      </c>
      <c r="AL12" s="500">
        <v>1</v>
      </c>
      <c r="AM12" s="364">
        <f t="shared" si="1"/>
        <v>0</v>
      </c>
      <c r="AN12" s="364">
        <f t="shared" si="2"/>
        <v>4174</v>
      </c>
      <c r="AO12" s="144"/>
      <c r="AP12" s="100"/>
      <c r="AQ12" s="365" t="s">
        <v>942</v>
      </c>
      <c r="AR12" s="365" t="s">
        <v>943</v>
      </c>
      <c r="AS12" s="365" t="s">
        <v>942</v>
      </c>
      <c r="AT12" s="365" t="s">
        <v>943</v>
      </c>
      <c r="AU12" s="365" t="s">
        <v>942</v>
      </c>
      <c r="AV12" s="365" t="s">
        <v>943</v>
      </c>
      <c r="AW12" s="365" t="s">
        <v>942</v>
      </c>
      <c r="AX12" s="365" t="s">
        <v>943</v>
      </c>
      <c r="AY12" s="365" t="s">
        <v>942</v>
      </c>
      <c r="AZ12" s="365" t="s">
        <v>943</v>
      </c>
      <c r="BA12" s="365" t="s">
        <v>942</v>
      </c>
      <c r="BB12" s="365" t="s">
        <v>943</v>
      </c>
      <c r="BC12" s="365" t="s">
        <v>717</v>
      </c>
      <c r="BD12" s="365"/>
      <c r="BE12" s="365" t="s">
        <v>717</v>
      </c>
      <c r="BF12" s="365"/>
      <c r="BG12" s="365" t="s">
        <v>717</v>
      </c>
      <c r="BH12" s="365"/>
      <c r="BI12" s="365" t="s">
        <v>717</v>
      </c>
      <c r="BJ12" s="365"/>
      <c r="BK12" s="365" t="s">
        <v>717</v>
      </c>
      <c r="BL12" s="365"/>
      <c r="BM12" s="365" t="s">
        <v>717</v>
      </c>
      <c r="BN12" s="365"/>
      <c r="BO12" s="366"/>
      <c r="BP12" s="100"/>
      <c r="BQ12" s="100"/>
      <c r="BR12" s="100"/>
      <c r="BS12" s="100"/>
      <c r="BT12" s="100"/>
      <c r="BU12" s="100"/>
      <c r="BV12" s="235"/>
      <c r="BW12" s="235"/>
      <c r="BX12" s="235"/>
      <c r="BY12" s="235"/>
      <c r="BZ12" s="235"/>
      <c r="CA12" s="235"/>
      <c r="CB12" s="235"/>
      <c r="CC12" s="235"/>
      <c r="CD12" s="235"/>
      <c r="CE12" s="235"/>
      <c r="CF12" s="235"/>
      <c r="CG12" s="235"/>
      <c r="CH12" s="235"/>
      <c r="CI12" s="235"/>
      <c r="CJ12" s="235"/>
      <c r="CK12" s="235"/>
      <c r="CL12" s="235"/>
      <c r="CM12" s="235"/>
      <c r="CN12" s="235"/>
      <c r="CO12" s="235"/>
      <c r="CP12" s="235"/>
      <c r="CQ12" s="235"/>
      <c r="CR12" s="235"/>
      <c r="CS12" s="235"/>
      <c r="CT12" s="235"/>
      <c r="CU12" s="235"/>
      <c r="CV12" s="235"/>
      <c r="CW12" s="235"/>
      <c r="CX12" s="235"/>
      <c r="CY12" s="235"/>
      <c r="CZ12" s="235"/>
      <c r="DA12" s="235"/>
      <c r="DB12" s="235"/>
      <c r="DC12" s="235"/>
      <c r="DD12" s="235"/>
      <c r="DE12" s="235"/>
      <c r="DF12" s="235"/>
      <c r="DG12" s="235"/>
      <c r="DH12" s="235"/>
      <c r="DI12" s="235"/>
      <c r="DJ12" s="235"/>
      <c r="DK12" s="235"/>
      <c r="DL12" s="235"/>
      <c r="DM12" s="235"/>
      <c r="DN12" s="235"/>
      <c r="DO12" s="235"/>
      <c r="DP12" s="235"/>
      <c r="DQ12" s="235"/>
      <c r="DR12" s="235"/>
      <c r="DS12" s="235"/>
      <c r="DT12" s="235"/>
      <c r="DU12" s="235"/>
      <c r="DV12" s="235"/>
      <c r="DW12" s="235"/>
      <c r="DX12" s="235"/>
      <c r="DY12" s="235"/>
      <c r="DZ12" s="235"/>
      <c r="EA12" s="235"/>
      <c r="EB12" s="235"/>
      <c r="EC12" s="235"/>
      <c r="ED12" s="235"/>
      <c r="EE12" s="235"/>
      <c r="EF12" s="235"/>
      <c r="EG12" s="235"/>
      <c r="EH12" s="235"/>
      <c r="EI12" s="235"/>
      <c r="EJ12" s="235"/>
      <c r="EK12" s="235"/>
      <c r="EL12" s="235"/>
      <c r="EM12" s="235"/>
      <c r="EN12" s="235"/>
      <c r="EO12" s="235"/>
      <c r="EP12" s="235"/>
      <c r="EQ12" s="235"/>
      <c r="ER12" s="235"/>
      <c r="ES12" s="235"/>
      <c r="ET12" s="235"/>
      <c r="EU12" s="235"/>
      <c r="EV12" s="235"/>
      <c r="EW12" s="235"/>
      <c r="EX12" s="235"/>
      <c r="EY12" s="235"/>
      <c r="EZ12" s="235"/>
      <c r="FA12" s="235"/>
      <c r="FB12" s="235"/>
      <c r="FC12" s="235"/>
      <c r="FD12" s="235"/>
      <c r="FE12" s="235"/>
      <c r="FF12" s="235"/>
      <c r="FG12" s="235"/>
      <c r="FH12" s="235"/>
      <c r="FI12" s="235"/>
      <c r="FJ12" s="235"/>
      <c r="FK12" s="235"/>
      <c r="FL12" s="235"/>
      <c r="FM12" s="235"/>
      <c r="FN12" s="235"/>
      <c r="FO12" s="235"/>
      <c r="FP12" s="235"/>
      <c r="FQ12" s="235"/>
      <c r="FR12" s="235"/>
      <c r="FS12" s="235"/>
      <c r="FT12" s="235"/>
      <c r="FU12" s="235"/>
      <c r="FV12" s="235"/>
      <c r="FW12" s="235"/>
      <c r="FX12" s="235"/>
      <c r="FY12" s="235"/>
      <c r="FZ12" s="235"/>
      <c r="GA12" s="235"/>
      <c r="GB12" s="235"/>
      <c r="GC12" s="235"/>
      <c r="GD12" s="235"/>
      <c r="GE12" s="235"/>
      <c r="GF12" s="235"/>
      <c r="GG12" s="235"/>
      <c r="GH12" s="235"/>
      <c r="GI12" s="235"/>
      <c r="GJ12" s="235"/>
      <c r="GK12" s="235"/>
      <c r="GL12" s="235"/>
      <c r="GM12" s="235"/>
      <c r="GN12" s="235"/>
      <c r="GO12" s="235"/>
      <c r="GP12" s="235"/>
      <c r="GQ12" s="235"/>
      <c r="GR12" s="235"/>
      <c r="GS12" s="235"/>
      <c r="GT12" s="235"/>
      <c r="GU12" s="235"/>
      <c r="GV12" s="235"/>
      <c r="GW12" s="235"/>
      <c r="GX12" s="235"/>
      <c r="GY12" s="235"/>
      <c r="GZ12" s="235"/>
      <c r="HA12" s="235"/>
      <c r="HB12" s="235"/>
      <c r="HC12" s="235"/>
      <c r="HD12" s="235"/>
      <c r="HE12" s="235"/>
      <c r="HF12" s="235"/>
      <c r="HG12" s="235"/>
      <c r="HH12" s="235"/>
      <c r="HI12" s="235"/>
      <c r="HJ12" s="235"/>
      <c r="HK12" s="235"/>
      <c r="HL12" s="235"/>
      <c r="HM12" s="235"/>
      <c r="HN12" s="235"/>
      <c r="HO12" s="235"/>
      <c r="HP12" s="235"/>
      <c r="HQ12" s="235"/>
      <c r="HR12" s="235"/>
      <c r="HS12" s="235"/>
      <c r="HT12" s="235"/>
      <c r="HU12" s="235"/>
      <c r="HV12" s="235"/>
      <c r="HW12" s="235"/>
      <c r="HX12" s="235"/>
      <c r="HY12" s="235"/>
      <c r="HZ12" s="235"/>
      <c r="IA12" s="235"/>
      <c r="IB12" s="235"/>
      <c r="IC12" s="235"/>
      <c r="ID12" s="235"/>
      <c r="IE12" s="235"/>
      <c r="IF12" s="235"/>
      <c r="IG12" s="235"/>
      <c r="IH12" s="235"/>
      <c r="II12" s="235"/>
      <c r="IJ12" s="235"/>
      <c r="IK12" s="235"/>
      <c r="IL12" s="235"/>
      <c r="IM12" s="235"/>
      <c r="IN12" s="235"/>
      <c r="IO12" s="235"/>
      <c r="IP12" s="235"/>
      <c r="IQ12" s="235"/>
      <c r="IR12" s="235"/>
      <c r="IS12" s="235"/>
      <c r="IT12" s="235"/>
      <c r="IU12" s="235"/>
      <c r="IV12" s="235"/>
      <c r="IW12" s="235"/>
      <c r="IX12" s="235"/>
      <c r="IY12" s="235"/>
      <c r="IZ12" s="235"/>
      <c r="JA12" s="235"/>
      <c r="JB12" s="235"/>
      <c r="JC12" s="235"/>
      <c r="JD12" s="235"/>
      <c r="JE12" s="235"/>
      <c r="JF12" s="235"/>
      <c r="JG12" s="235"/>
      <c r="JH12" s="235"/>
      <c r="JI12" s="235"/>
      <c r="JJ12" s="235"/>
      <c r="JK12" s="235"/>
      <c r="JL12" s="235"/>
      <c r="JM12" s="235"/>
      <c r="JN12" s="235"/>
      <c r="JO12" s="235"/>
      <c r="JP12" s="235"/>
      <c r="JQ12" s="235"/>
      <c r="JR12" s="235"/>
      <c r="JS12" s="235"/>
      <c r="JT12" s="235"/>
      <c r="JU12" s="235"/>
      <c r="JV12" s="235"/>
      <c r="JW12" s="235"/>
      <c r="JX12" s="235"/>
      <c r="JY12" s="235"/>
      <c r="JZ12" s="235"/>
      <c r="KA12" s="235"/>
      <c r="KB12" s="235"/>
      <c r="KC12" s="235"/>
      <c r="KD12" s="235"/>
      <c r="KE12" s="235"/>
      <c r="KF12" s="235"/>
      <c r="KG12" s="235"/>
      <c r="KH12" s="235"/>
      <c r="KI12" s="235"/>
      <c r="KJ12" s="235"/>
      <c r="KK12" s="235"/>
      <c r="KL12" s="235"/>
      <c r="KM12" s="235"/>
      <c r="KN12" s="235"/>
      <c r="KO12" s="235"/>
      <c r="KP12" s="235"/>
      <c r="KQ12" s="235"/>
      <c r="KR12" s="235"/>
      <c r="KS12" s="235"/>
      <c r="KT12" s="235"/>
      <c r="KU12" s="235"/>
      <c r="KV12" s="235"/>
      <c r="KW12" s="235"/>
      <c r="KX12" s="235"/>
      <c r="KY12" s="235"/>
      <c r="KZ12" s="235"/>
      <c r="LA12" s="235"/>
      <c r="LB12" s="235"/>
      <c r="LC12" s="235"/>
      <c r="LD12" s="235"/>
      <c r="LE12" s="235"/>
      <c r="LF12" s="235"/>
      <c r="LG12" s="235"/>
      <c r="LH12" s="235"/>
      <c r="LI12" s="235"/>
      <c r="LJ12" s="235"/>
      <c r="LK12" s="235"/>
      <c r="LL12" s="235"/>
      <c r="LM12" s="235"/>
      <c r="LN12" s="235"/>
      <c r="LO12" s="235"/>
      <c r="LP12" s="235"/>
      <c r="LQ12" s="235"/>
      <c r="LR12" s="235"/>
      <c r="LS12" s="235"/>
      <c r="LT12" s="235"/>
      <c r="LU12" s="235"/>
      <c r="LV12" s="235"/>
      <c r="LW12" s="235"/>
      <c r="LX12" s="235"/>
      <c r="LY12" s="235"/>
      <c r="LZ12" s="235"/>
      <c r="MA12" s="235"/>
      <c r="MB12" s="235"/>
      <c r="MC12" s="235"/>
      <c r="MD12" s="235"/>
      <c r="ME12" s="235"/>
      <c r="MF12" s="235"/>
      <c r="MG12" s="235"/>
      <c r="MH12" s="235"/>
      <c r="MI12" s="235"/>
      <c r="MJ12" s="235"/>
      <c r="MK12" s="235"/>
      <c r="ML12" s="235"/>
      <c r="MM12" s="235"/>
      <c r="MN12" s="235"/>
      <c r="MO12" s="235"/>
      <c r="MP12" s="235"/>
      <c r="MQ12" s="235"/>
      <c r="MR12" s="235"/>
      <c r="MS12" s="235"/>
      <c r="MT12" s="235"/>
      <c r="MU12" s="235"/>
      <c r="MV12" s="235"/>
      <c r="MW12" s="235"/>
      <c r="MX12" s="235"/>
      <c r="MY12" s="235"/>
      <c r="MZ12" s="235"/>
      <c r="NA12" s="235"/>
      <c r="NB12" s="235"/>
      <c r="NC12" s="235"/>
      <c r="ND12" s="235"/>
      <c r="NE12" s="235"/>
      <c r="NF12" s="235"/>
      <c r="NG12" s="235"/>
      <c r="NH12" s="235"/>
      <c r="NI12" s="235"/>
      <c r="NJ12" s="235"/>
      <c r="NK12" s="235"/>
      <c r="NL12" s="235"/>
      <c r="NM12" s="235"/>
      <c r="NN12" s="235"/>
      <c r="NO12" s="235"/>
      <c r="NP12" s="235"/>
      <c r="NQ12" s="235"/>
      <c r="NR12" s="235"/>
      <c r="NS12" s="235"/>
      <c r="NT12" s="235"/>
      <c r="NU12" s="235"/>
      <c r="NV12" s="235"/>
      <c r="NW12" s="235"/>
      <c r="NX12" s="235"/>
      <c r="NY12" s="235"/>
      <c r="NZ12" s="235"/>
      <c r="OA12" s="235"/>
      <c r="OB12" s="235"/>
      <c r="OC12" s="235"/>
      <c r="OD12" s="235"/>
      <c r="OE12" s="235"/>
      <c r="OF12" s="235"/>
      <c r="OG12" s="235"/>
      <c r="OH12" s="235"/>
      <c r="OI12" s="235"/>
      <c r="OJ12" s="235"/>
      <c r="OK12" s="235"/>
      <c r="OL12" s="235"/>
      <c r="OM12" s="235"/>
      <c r="ON12" s="235"/>
      <c r="OO12" s="235"/>
      <c r="OP12" s="235"/>
      <c r="OQ12" s="235"/>
      <c r="OR12" s="235"/>
      <c r="OS12" s="235"/>
      <c r="OT12" s="235"/>
      <c r="OU12" s="235"/>
      <c r="OV12" s="235"/>
      <c r="OW12" s="235"/>
      <c r="OX12" s="235"/>
      <c r="OY12" s="235"/>
      <c r="OZ12" s="235"/>
      <c r="PA12" s="235"/>
      <c r="PB12" s="235"/>
      <c r="PC12" s="235"/>
      <c r="PD12" s="235"/>
      <c r="PE12" s="235"/>
      <c r="PF12" s="235"/>
      <c r="PG12" s="235"/>
      <c r="PH12" s="235"/>
      <c r="PI12" s="235"/>
      <c r="PJ12" s="235"/>
      <c r="PK12" s="235"/>
      <c r="PL12" s="235"/>
      <c r="PM12" s="235"/>
      <c r="PN12" s="235"/>
      <c r="PO12" s="235"/>
      <c r="PP12" s="235"/>
      <c r="PQ12" s="235"/>
      <c r="PR12" s="235"/>
      <c r="PS12" s="235"/>
      <c r="PT12" s="235"/>
      <c r="PU12" s="235"/>
      <c r="PV12" s="235"/>
      <c r="PW12" s="235"/>
      <c r="PX12" s="235"/>
      <c r="PY12" s="235"/>
      <c r="PZ12" s="235"/>
      <c r="QA12" s="235"/>
      <c r="QB12" s="235"/>
      <c r="QC12" s="235"/>
      <c r="QD12" s="235"/>
      <c r="QE12" s="235"/>
      <c r="QF12" s="235"/>
      <c r="QG12" s="235"/>
      <c r="QH12" s="235"/>
      <c r="QI12" s="235"/>
      <c r="QJ12" s="235"/>
      <c r="QK12" s="235"/>
      <c r="QL12" s="235"/>
      <c r="QM12" s="235"/>
      <c r="QN12" s="235"/>
      <c r="QO12" s="235"/>
      <c r="QP12" s="235"/>
      <c r="QQ12" s="235"/>
      <c r="QR12" s="235"/>
      <c r="QS12" s="235"/>
      <c r="QT12" s="235"/>
      <c r="QU12" s="235"/>
      <c r="QV12" s="235"/>
      <c r="QW12" s="235"/>
      <c r="QX12" s="235"/>
      <c r="QY12" s="235"/>
      <c r="QZ12" s="235"/>
      <c r="RA12" s="235"/>
      <c r="RB12" s="235"/>
      <c r="RC12" s="235"/>
      <c r="RD12" s="235"/>
      <c r="RE12" s="235"/>
      <c r="RF12" s="235"/>
      <c r="RG12" s="235"/>
      <c r="RH12" s="235"/>
      <c r="RI12" s="235"/>
      <c r="RJ12" s="235"/>
      <c r="RK12" s="235"/>
      <c r="RL12" s="235"/>
      <c r="RM12" s="235"/>
      <c r="RN12" s="235"/>
      <c r="RO12" s="235"/>
      <c r="RP12" s="235"/>
      <c r="RQ12" s="235"/>
      <c r="RR12" s="235"/>
      <c r="RS12" s="235"/>
      <c r="RT12" s="235"/>
      <c r="RU12" s="235"/>
      <c r="RV12" s="235"/>
      <c r="RW12" s="235"/>
      <c r="RX12" s="235"/>
      <c r="RY12" s="235"/>
      <c r="RZ12" s="235"/>
      <c r="SA12" s="235"/>
      <c r="SB12" s="235"/>
      <c r="SC12" s="235"/>
      <c r="SD12" s="235"/>
      <c r="SE12" s="235"/>
      <c r="SF12" s="235"/>
      <c r="SG12" s="235"/>
      <c r="SH12" s="235"/>
      <c r="SI12" s="235"/>
      <c r="SJ12" s="235"/>
      <c r="SK12" s="235"/>
      <c r="SL12" s="235"/>
      <c r="SM12" s="235"/>
      <c r="SN12" s="235"/>
      <c r="SO12" s="235"/>
      <c r="SP12" s="235"/>
      <c r="SQ12" s="235"/>
      <c r="SR12" s="235"/>
      <c r="SS12" s="235"/>
      <c r="ST12" s="235"/>
      <c r="SU12" s="235"/>
      <c r="SV12" s="235"/>
      <c r="SW12" s="235"/>
      <c r="SX12" s="235"/>
      <c r="SY12" s="235"/>
      <c r="SZ12" s="235"/>
      <c r="TA12" s="235"/>
      <c r="TB12" s="235"/>
      <c r="TC12" s="235"/>
      <c r="TD12" s="235"/>
      <c r="TE12" s="235"/>
      <c r="TF12" s="235"/>
      <c r="TG12" s="235"/>
      <c r="TH12" s="235"/>
      <c r="TI12" s="235"/>
      <c r="TJ12" s="235"/>
      <c r="TK12" s="235"/>
      <c r="TL12" s="235"/>
      <c r="TM12" s="235"/>
      <c r="TN12" s="235"/>
      <c r="TO12" s="235"/>
      <c r="TP12" s="235"/>
      <c r="TQ12" s="235"/>
      <c r="TR12" s="235"/>
      <c r="TS12" s="235"/>
      <c r="TT12" s="235"/>
      <c r="TU12" s="235"/>
      <c r="TV12" s="235"/>
      <c r="TW12" s="235"/>
      <c r="TX12" s="235"/>
      <c r="TY12" s="235"/>
      <c r="TZ12" s="235"/>
      <c r="UA12" s="235"/>
      <c r="UB12" s="235"/>
      <c r="UC12" s="235"/>
      <c r="UD12" s="235"/>
      <c r="UE12" s="235"/>
      <c r="UF12" s="235"/>
      <c r="UG12" s="235"/>
      <c r="UH12" s="235"/>
      <c r="UI12" s="235"/>
      <c r="UJ12" s="235"/>
      <c r="UK12" s="235"/>
      <c r="UL12" s="235"/>
      <c r="UM12" s="235"/>
      <c r="UN12" s="235"/>
      <c r="UO12" s="235"/>
      <c r="UP12" s="235"/>
      <c r="UQ12" s="235"/>
      <c r="UR12" s="235"/>
      <c r="US12" s="235"/>
      <c r="UT12" s="235"/>
      <c r="UU12" s="235"/>
      <c r="UV12" s="235"/>
      <c r="UW12" s="235"/>
      <c r="UX12" s="235"/>
      <c r="UY12" s="235"/>
      <c r="UZ12" s="235"/>
      <c r="VA12" s="235"/>
      <c r="VB12" s="235"/>
      <c r="VC12" s="235"/>
      <c r="VD12" s="235"/>
      <c r="VE12" s="235"/>
      <c r="VF12" s="235"/>
      <c r="VG12" s="235"/>
      <c r="VH12" s="235"/>
      <c r="VI12" s="235"/>
      <c r="VJ12" s="235"/>
      <c r="VK12" s="235"/>
      <c r="VL12" s="235"/>
      <c r="VM12" s="235"/>
      <c r="VN12" s="235"/>
      <c r="VO12" s="235"/>
      <c r="VP12" s="235"/>
      <c r="VQ12" s="235"/>
      <c r="VR12" s="235"/>
      <c r="VS12" s="235"/>
      <c r="VT12" s="235"/>
      <c r="VU12" s="235"/>
      <c r="VV12" s="235"/>
      <c r="VW12" s="235"/>
      <c r="VX12" s="235"/>
      <c r="VY12" s="235"/>
      <c r="VZ12" s="235"/>
      <c r="WA12" s="235"/>
      <c r="WB12" s="235"/>
      <c r="WC12" s="235"/>
      <c r="WD12" s="235"/>
      <c r="WE12" s="235"/>
      <c r="WF12" s="235"/>
      <c r="WG12" s="235"/>
      <c r="WH12" s="235"/>
      <c r="WI12" s="235"/>
      <c r="WJ12" s="235"/>
      <c r="WK12" s="235"/>
      <c r="WL12" s="235"/>
      <c r="WM12" s="235"/>
      <c r="WN12" s="235"/>
      <c r="WO12" s="235"/>
      <c r="WP12" s="235"/>
      <c r="WQ12" s="235"/>
      <c r="WR12" s="235"/>
      <c r="WS12" s="235"/>
      <c r="WT12" s="235"/>
      <c r="WU12" s="235"/>
      <c r="WV12" s="235"/>
      <c r="WW12" s="235"/>
      <c r="WX12" s="235"/>
      <c r="WY12" s="235"/>
      <c r="WZ12" s="235"/>
      <c r="XA12" s="235"/>
      <c r="XB12" s="235"/>
      <c r="XC12" s="235"/>
      <c r="XD12" s="235"/>
      <c r="XE12" s="235"/>
      <c r="XF12" s="235"/>
      <c r="XG12" s="235"/>
      <c r="XH12" s="235"/>
      <c r="XI12" s="235"/>
      <c r="XJ12" s="235"/>
      <c r="XK12" s="235"/>
      <c r="XL12" s="235"/>
      <c r="XM12" s="235"/>
      <c r="XN12" s="235"/>
      <c r="XO12" s="235"/>
      <c r="XP12" s="235"/>
      <c r="XQ12" s="235"/>
      <c r="XR12" s="235"/>
      <c r="XS12" s="235"/>
      <c r="XT12" s="235"/>
      <c r="XU12" s="235"/>
      <c r="XV12" s="235"/>
      <c r="XW12" s="235"/>
      <c r="XX12" s="235"/>
      <c r="XY12" s="235"/>
      <c r="XZ12" s="235"/>
      <c r="YA12" s="235"/>
      <c r="YB12" s="235"/>
      <c r="YC12" s="235"/>
      <c r="YD12" s="235"/>
      <c r="YE12" s="235"/>
      <c r="YF12" s="235"/>
      <c r="YG12" s="235"/>
      <c r="YH12" s="235"/>
      <c r="YI12" s="235"/>
      <c r="YJ12" s="235"/>
      <c r="YK12" s="235"/>
      <c r="YL12" s="235"/>
      <c r="YM12" s="235"/>
      <c r="YN12" s="235"/>
      <c r="YO12" s="235"/>
      <c r="YP12" s="235"/>
      <c r="YQ12" s="235"/>
      <c r="YR12" s="235"/>
      <c r="YS12" s="235"/>
      <c r="YT12" s="235"/>
      <c r="YU12" s="235"/>
      <c r="YV12" s="235"/>
      <c r="YW12" s="235"/>
      <c r="YX12" s="235"/>
      <c r="YY12" s="235"/>
      <c r="YZ12" s="235"/>
      <c r="ZA12" s="235"/>
      <c r="ZB12" s="235"/>
      <c r="ZC12" s="235"/>
      <c r="ZD12" s="235"/>
      <c r="ZE12" s="235"/>
      <c r="ZF12" s="235"/>
      <c r="ZG12" s="235"/>
      <c r="ZH12" s="235"/>
      <c r="ZI12" s="235"/>
      <c r="ZJ12" s="235"/>
      <c r="ZK12" s="235"/>
      <c r="ZL12" s="235"/>
      <c r="ZM12" s="235"/>
      <c r="ZN12" s="235"/>
      <c r="ZO12" s="235"/>
      <c r="ZP12" s="235"/>
      <c r="ZQ12" s="235"/>
      <c r="ZR12" s="235"/>
      <c r="ZS12" s="235"/>
      <c r="ZT12" s="235"/>
      <c r="ZU12" s="235"/>
      <c r="ZV12" s="235"/>
      <c r="ZW12" s="235"/>
      <c r="ZX12" s="235"/>
      <c r="ZY12" s="235"/>
      <c r="ZZ12" s="235"/>
      <c r="AAA12" s="235"/>
      <c r="AAB12" s="235"/>
      <c r="AAC12" s="235"/>
      <c r="AAD12" s="235"/>
      <c r="AAE12" s="235"/>
      <c r="AAF12" s="235"/>
      <c r="AAG12" s="235"/>
      <c r="AAH12" s="235"/>
      <c r="AAI12" s="235"/>
      <c r="AAJ12" s="235"/>
      <c r="AAK12" s="235"/>
      <c r="AAL12" s="235"/>
      <c r="AAM12" s="235"/>
      <c r="AAN12" s="235"/>
      <c r="AAO12" s="235"/>
      <c r="AAP12" s="235"/>
      <c r="AAQ12" s="235"/>
      <c r="AAR12" s="235"/>
      <c r="AAS12" s="235"/>
      <c r="AAT12" s="235"/>
      <c r="AAU12" s="235"/>
      <c r="AAV12" s="235"/>
      <c r="AAW12" s="235"/>
      <c r="AAX12" s="235"/>
      <c r="AAY12" s="235"/>
      <c r="AAZ12" s="235"/>
      <c r="ABA12" s="235"/>
      <c r="ABB12" s="235"/>
      <c r="ABC12" s="235"/>
      <c r="ABD12" s="235"/>
      <c r="ABE12" s="235"/>
      <c r="ABF12" s="235"/>
      <c r="ABG12" s="235"/>
      <c r="ABH12" s="235"/>
      <c r="ABI12" s="235"/>
      <c r="ABJ12" s="235"/>
      <c r="ABK12" s="235"/>
      <c r="ABL12" s="235"/>
      <c r="ABM12" s="235"/>
      <c r="ABN12" s="235"/>
      <c r="ABO12" s="235"/>
      <c r="ABP12" s="235"/>
      <c r="ABQ12" s="235"/>
      <c r="ABR12" s="235"/>
      <c r="ABS12" s="235"/>
      <c r="ABT12" s="235"/>
      <c r="ABU12" s="235"/>
      <c r="ABV12" s="235"/>
      <c r="ABW12" s="235"/>
      <c r="ABX12" s="235"/>
      <c r="ABY12" s="235"/>
      <c r="ABZ12" s="235"/>
      <c r="ACA12" s="235"/>
      <c r="ACB12" s="235"/>
      <c r="ACC12" s="235"/>
      <c r="ACD12" s="235"/>
      <c r="ACE12" s="235"/>
      <c r="ACF12" s="235"/>
      <c r="ACG12" s="235"/>
      <c r="ACH12" s="235"/>
      <c r="ACI12" s="235"/>
      <c r="ACJ12" s="235"/>
      <c r="ACK12" s="235"/>
      <c r="ACL12" s="235"/>
      <c r="ACM12" s="235"/>
      <c r="ACN12" s="235"/>
      <c r="ACO12" s="235"/>
      <c r="ACP12" s="235"/>
      <c r="ACQ12" s="235"/>
      <c r="ACR12" s="235"/>
      <c r="ACS12" s="235"/>
      <c r="ACT12" s="235"/>
      <c r="ACU12" s="235"/>
      <c r="ACV12" s="235"/>
      <c r="ACW12" s="235"/>
      <c r="ACX12" s="235"/>
      <c r="ACY12" s="235"/>
      <c r="ACZ12" s="235"/>
      <c r="ADA12" s="235"/>
      <c r="ADB12" s="235"/>
      <c r="ADC12" s="235"/>
      <c r="ADD12" s="235"/>
      <c r="ADE12" s="235"/>
      <c r="ADF12" s="235"/>
      <c r="ADG12" s="235"/>
      <c r="ADH12" s="235"/>
      <c r="ADI12" s="235"/>
      <c r="ADJ12" s="235"/>
      <c r="ADK12" s="235"/>
      <c r="ADL12" s="235"/>
      <c r="ADM12" s="235"/>
      <c r="ADN12" s="235"/>
      <c r="ADO12" s="235"/>
      <c r="ADP12" s="235"/>
      <c r="ADQ12" s="235"/>
      <c r="ADR12" s="235"/>
      <c r="ADS12" s="235"/>
      <c r="ADT12" s="235"/>
      <c r="ADU12" s="235"/>
      <c r="ADV12" s="235"/>
      <c r="ADW12" s="235"/>
      <c r="ADX12" s="235"/>
      <c r="ADY12" s="235"/>
      <c r="ADZ12" s="235"/>
      <c r="AEA12" s="235"/>
      <c r="AEB12" s="235"/>
      <c r="AEC12" s="235"/>
      <c r="AED12" s="235"/>
      <c r="AEE12" s="235"/>
      <c r="AEF12" s="235"/>
      <c r="AEG12" s="235"/>
      <c r="AEH12" s="235"/>
      <c r="AEI12" s="235"/>
      <c r="AEJ12" s="235"/>
      <c r="AEK12" s="235"/>
      <c r="AEL12" s="235"/>
      <c r="AEM12" s="235"/>
      <c r="AEN12" s="235"/>
      <c r="AEO12" s="235"/>
      <c r="AEP12" s="235"/>
      <c r="AEQ12" s="235"/>
      <c r="AER12" s="235"/>
      <c r="AES12" s="235"/>
      <c r="AET12" s="235"/>
      <c r="AEU12" s="235"/>
      <c r="AEV12" s="235"/>
      <c r="AEW12" s="235"/>
      <c r="AEX12" s="235"/>
      <c r="AEY12" s="235"/>
      <c r="AEZ12" s="235"/>
      <c r="AFA12" s="235"/>
      <c r="AFB12" s="235"/>
      <c r="AFC12" s="235"/>
      <c r="AFD12" s="235"/>
      <c r="AFE12" s="235"/>
      <c r="AFF12" s="235"/>
      <c r="AFG12" s="235"/>
      <c r="AFH12" s="235"/>
      <c r="AFI12" s="235"/>
      <c r="AFJ12" s="235"/>
      <c r="AFK12" s="235"/>
      <c r="AFL12" s="235"/>
      <c r="AFM12" s="235"/>
      <c r="AFN12" s="235"/>
      <c r="AFO12" s="235"/>
      <c r="AFP12" s="235"/>
      <c r="AFQ12" s="235"/>
      <c r="AFR12" s="235"/>
      <c r="AFS12" s="235"/>
      <c r="AFT12" s="235"/>
      <c r="AFU12" s="235"/>
      <c r="AFV12" s="235"/>
      <c r="AFW12" s="235"/>
      <c r="AFX12" s="235"/>
      <c r="AFY12" s="235"/>
      <c r="AFZ12" s="235"/>
      <c r="AGA12" s="235"/>
      <c r="AGB12" s="235"/>
      <c r="AGC12" s="235"/>
      <c r="AGD12" s="235"/>
      <c r="AGE12" s="235"/>
      <c r="AGF12" s="235"/>
      <c r="AGG12" s="235"/>
      <c r="AGH12" s="235"/>
      <c r="AGI12" s="235"/>
      <c r="AGJ12" s="235"/>
      <c r="AGK12" s="235"/>
      <c r="AGL12" s="235"/>
      <c r="AGM12" s="235"/>
      <c r="AGN12" s="235"/>
      <c r="AGO12" s="235"/>
      <c r="AGP12" s="235"/>
      <c r="AGQ12" s="235"/>
      <c r="AGR12" s="235"/>
      <c r="AGS12" s="235"/>
      <c r="AGT12" s="235"/>
      <c r="AGU12" s="235"/>
      <c r="AGV12" s="235"/>
      <c r="AGW12" s="235"/>
      <c r="AGX12" s="235"/>
      <c r="AGY12" s="235"/>
      <c r="AGZ12" s="235"/>
      <c r="AHA12" s="235"/>
      <c r="AHB12" s="235"/>
      <c r="AHC12" s="235"/>
      <c r="AHD12" s="235"/>
      <c r="AHE12" s="235"/>
      <c r="AHF12" s="235"/>
      <c r="AHG12" s="235"/>
      <c r="AHH12" s="235"/>
      <c r="AHI12" s="235"/>
      <c r="AHJ12" s="235"/>
      <c r="AHK12" s="235"/>
      <c r="AHL12" s="235"/>
      <c r="AHM12" s="235"/>
      <c r="AHN12" s="235"/>
      <c r="AHO12" s="235"/>
      <c r="AHP12" s="235"/>
      <c r="AHQ12" s="235"/>
      <c r="AHR12" s="235"/>
      <c r="AHS12" s="235"/>
      <c r="AHT12" s="235"/>
      <c r="AHU12" s="235"/>
      <c r="AHV12" s="235"/>
      <c r="AHW12" s="235"/>
      <c r="AHX12" s="235"/>
      <c r="AHY12" s="235"/>
      <c r="AHZ12" s="235"/>
      <c r="AIA12" s="235"/>
      <c r="AIB12" s="235"/>
      <c r="AIC12" s="235"/>
      <c r="AID12" s="235"/>
      <c r="AIE12" s="235"/>
      <c r="AIF12" s="235"/>
      <c r="AIG12" s="235"/>
      <c r="AIH12" s="235"/>
      <c r="AII12" s="235"/>
      <c r="AIJ12" s="235"/>
      <c r="AIK12" s="235"/>
      <c r="AIL12" s="235"/>
      <c r="AIM12" s="235"/>
      <c r="AIN12" s="235"/>
      <c r="AIO12" s="235"/>
      <c r="AIP12" s="235"/>
      <c r="AIQ12" s="235"/>
      <c r="AIR12" s="235"/>
      <c r="AIS12" s="235"/>
      <c r="AIT12" s="235"/>
      <c r="AIU12" s="235"/>
      <c r="AIV12" s="235"/>
      <c r="AIW12" s="235"/>
      <c r="AIX12" s="235"/>
      <c r="AIY12" s="235"/>
      <c r="AIZ12" s="235"/>
      <c r="AJA12" s="235"/>
      <c r="AJB12" s="235"/>
      <c r="AJC12" s="235"/>
      <c r="AJD12" s="235"/>
      <c r="AJE12" s="235"/>
      <c r="AJF12" s="235"/>
      <c r="AJG12" s="235"/>
      <c r="AJH12" s="235"/>
      <c r="AJI12" s="235"/>
      <c r="AJJ12" s="235"/>
      <c r="AJK12" s="235"/>
      <c r="AJL12" s="235"/>
      <c r="AJM12" s="235"/>
      <c r="AJN12" s="235"/>
      <c r="AJO12" s="235"/>
      <c r="AJP12" s="235"/>
      <c r="AJQ12" s="235"/>
      <c r="AJR12" s="235"/>
      <c r="AJS12" s="235"/>
      <c r="AJT12" s="235"/>
      <c r="AJU12" s="235"/>
      <c r="AJV12" s="235"/>
      <c r="AJW12" s="235"/>
      <c r="AJX12" s="235"/>
      <c r="AJY12" s="235"/>
      <c r="AJZ12" s="235"/>
      <c r="AKA12" s="235"/>
      <c r="AKB12" s="235"/>
      <c r="AKC12" s="235"/>
      <c r="AKD12" s="235"/>
      <c r="AKE12" s="235"/>
      <c r="AKF12" s="235"/>
      <c r="AKG12" s="235"/>
      <c r="AKH12" s="235"/>
      <c r="AKI12" s="235"/>
      <c r="AKJ12" s="235"/>
      <c r="AKK12" s="235"/>
      <c r="AKL12" s="235"/>
      <c r="AKM12" s="235"/>
      <c r="AKN12" s="235"/>
      <c r="AKO12" s="235"/>
      <c r="AKP12" s="235"/>
      <c r="AKQ12" s="235"/>
      <c r="AKR12" s="235"/>
      <c r="AKS12" s="235"/>
      <c r="AKT12" s="235"/>
      <c r="AKU12" s="235"/>
      <c r="AKV12" s="235"/>
      <c r="AKW12" s="235"/>
      <c r="AKX12" s="235"/>
      <c r="AKY12" s="235"/>
      <c r="AKZ12" s="235"/>
      <c r="ALA12" s="235"/>
      <c r="ALB12" s="235"/>
      <c r="ALC12" s="235"/>
      <c r="ALD12" s="235"/>
      <c r="ALE12" s="235"/>
      <c r="ALF12" s="235"/>
      <c r="ALG12" s="235"/>
      <c r="ALH12" s="235"/>
      <c r="ALI12" s="235"/>
      <c r="ALJ12" s="235"/>
      <c r="ALK12" s="235"/>
      <c r="ALL12" s="235"/>
      <c r="ALM12" s="235"/>
      <c r="ALN12" s="235"/>
      <c r="ALO12" s="235"/>
      <c r="ALP12" s="235"/>
      <c r="ALQ12" s="235"/>
      <c r="ALR12" s="235"/>
      <c r="ALS12" s="235"/>
      <c r="ALT12" s="235"/>
      <c r="ALU12" s="235"/>
      <c r="ALV12" s="235"/>
      <c r="ALW12" s="235"/>
      <c r="ALX12" s="235"/>
      <c r="ALY12" s="235"/>
      <c r="ALZ12" s="235"/>
      <c r="AMA12" s="235"/>
      <c r="AMB12" s="235"/>
      <c r="AMC12" s="235"/>
      <c r="AMD12" s="235"/>
      <c r="AME12" s="235"/>
      <c r="AMF12" s="235"/>
      <c r="AMG12" s="235"/>
      <c r="AMH12" s="235"/>
      <c r="AMI12" s="235"/>
      <c r="AMJ12" s="235"/>
      <c r="AMK12" s="235"/>
      <c r="AML12" s="235"/>
      <c r="AMM12" s="235"/>
      <c r="AMN12" s="235"/>
      <c r="AMO12" s="235"/>
      <c r="AMP12" s="235"/>
      <c r="AMQ12" s="235"/>
      <c r="AMR12" s="235"/>
      <c r="AMS12" s="235"/>
      <c r="AMT12" s="235"/>
      <c r="AMU12" s="235"/>
      <c r="AMV12" s="235"/>
      <c r="AMW12" s="235"/>
      <c r="AMX12" s="235"/>
      <c r="AMY12" s="235"/>
      <c r="AMZ12" s="235"/>
      <c r="ANA12" s="235"/>
      <c r="ANB12" s="235"/>
      <c r="ANC12" s="235"/>
      <c r="AND12" s="235"/>
      <c r="ANE12" s="235"/>
      <c r="ANF12" s="235"/>
      <c r="ANG12" s="235"/>
      <c r="ANH12" s="235"/>
      <c r="ANI12" s="235"/>
      <c r="ANJ12" s="235"/>
      <c r="ANK12" s="235"/>
      <c r="ANL12" s="235"/>
      <c r="ANM12" s="235"/>
      <c r="ANN12" s="235"/>
      <c r="ANO12" s="235"/>
      <c r="ANP12" s="235"/>
      <c r="ANQ12" s="235"/>
      <c r="ANR12" s="235"/>
      <c r="ANS12" s="235"/>
      <c r="ANT12" s="235"/>
      <c r="ANU12" s="235"/>
      <c r="ANV12" s="235"/>
      <c r="ANW12" s="235"/>
      <c r="ANX12" s="235"/>
      <c r="ANY12" s="235"/>
      <c r="ANZ12" s="235"/>
      <c r="AOA12" s="235"/>
      <c r="AOB12" s="235"/>
      <c r="AOC12" s="235"/>
      <c r="AOD12" s="235"/>
      <c r="AOE12" s="235"/>
      <c r="AOF12" s="235"/>
      <c r="AOG12" s="235"/>
      <c r="AOH12" s="235"/>
      <c r="AOI12" s="235"/>
      <c r="AOJ12" s="235"/>
      <c r="AOK12" s="235"/>
      <c r="AOL12" s="235"/>
      <c r="AOM12" s="235"/>
      <c r="AON12" s="235"/>
      <c r="AOO12" s="235"/>
      <c r="AOP12" s="235"/>
      <c r="AOQ12" s="235"/>
      <c r="AOR12" s="235"/>
      <c r="AOS12" s="235"/>
      <c r="AOT12" s="235"/>
      <c r="AOU12" s="235"/>
      <c r="AOV12" s="235"/>
      <c r="AOW12" s="235"/>
      <c r="AOX12" s="235"/>
      <c r="AOY12" s="235"/>
      <c r="AOZ12" s="235"/>
      <c r="APA12" s="235"/>
      <c r="APB12" s="235"/>
      <c r="APC12" s="235"/>
      <c r="APD12" s="235"/>
      <c r="APE12" s="235"/>
      <c r="APF12" s="235"/>
      <c r="APG12" s="235"/>
      <c r="APH12" s="235"/>
      <c r="API12" s="235"/>
      <c r="APJ12" s="235"/>
      <c r="APK12" s="235"/>
      <c r="APL12" s="235"/>
      <c r="APM12" s="235"/>
      <c r="APN12" s="235"/>
      <c r="APO12" s="235"/>
      <c r="APP12" s="235"/>
      <c r="APQ12" s="235"/>
      <c r="APR12" s="235"/>
      <c r="APS12" s="235"/>
      <c r="APT12" s="235"/>
      <c r="APU12" s="235"/>
      <c r="APV12" s="235"/>
      <c r="APW12" s="235"/>
      <c r="APX12" s="235"/>
      <c r="APY12" s="235"/>
      <c r="APZ12" s="235"/>
      <c r="AQA12" s="235"/>
      <c r="AQB12" s="235"/>
      <c r="AQC12" s="235"/>
      <c r="AQD12" s="235"/>
      <c r="AQE12" s="235"/>
      <c r="AQF12" s="235"/>
      <c r="AQG12" s="235"/>
      <c r="AQH12" s="235"/>
      <c r="AQI12" s="235"/>
      <c r="AQJ12" s="235"/>
      <c r="AQK12" s="235"/>
      <c r="AQL12" s="235"/>
      <c r="AQM12" s="235"/>
      <c r="AQN12" s="235"/>
      <c r="AQO12" s="235"/>
      <c r="AQP12" s="235"/>
      <c r="AQQ12" s="235"/>
      <c r="AQR12" s="235"/>
      <c r="AQS12" s="235"/>
      <c r="AQT12" s="235"/>
      <c r="AQU12" s="235"/>
      <c r="AQV12" s="235"/>
      <c r="AQW12" s="235"/>
      <c r="AQX12" s="235"/>
      <c r="AQY12" s="235"/>
      <c r="AQZ12" s="235"/>
      <c r="ARA12" s="235"/>
      <c r="ARB12" s="235"/>
      <c r="ARC12" s="235"/>
      <c r="ARD12" s="235"/>
      <c r="ARE12" s="235"/>
      <c r="ARF12" s="235"/>
      <c r="ARG12" s="235"/>
      <c r="ARH12" s="235"/>
      <c r="ARI12" s="235"/>
      <c r="ARJ12" s="235"/>
      <c r="ARK12" s="235"/>
      <c r="ARL12" s="235"/>
      <c r="ARM12" s="235"/>
      <c r="ARN12" s="235"/>
      <c r="ARO12" s="235"/>
      <c r="ARP12" s="235"/>
      <c r="ARQ12" s="235"/>
      <c r="ARR12" s="235"/>
      <c r="ARS12" s="235"/>
      <c r="ART12" s="235"/>
      <c r="ARU12" s="235"/>
      <c r="ARV12" s="235"/>
      <c r="ARW12" s="235"/>
      <c r="ARX12" s="235"/>
      <c r="ARY12" s="235"/>
      <c r="ARZ12" s="235"/>
      <c r="ASA12" s="235"/>
      <c r="ASB12" s="235"/>
      <c r="ASC12" s="235"/>
      <c r="ASD12" s="235"/>
      <c r="ASE12" s="235"/>
      <c r="ASF12" s="235"/>
      <c r="ASG12" s="235"/>
      <c r="ASH12" s="235"/>
      <c r="ASI12" s="235"/>
      <c r="ASJ12" s="235"/>
      <c r="ASK12" s="235"/>
      <c r="ASL12" s="235"/>
      <c r="ASM12" s="235"/>
      <c r="ASN12" s="235"/>
      <c r="ASO12" s="235"/>
      <c r="ASP12" s="235"/>
      <c r="ASQ12" s="235"/>
      <c r="ASR12" s="235"/>
      <c r="ASS12" s="235"/>
      <c r="AST12" s="235"/>
      <c r="ASU12" s="235"/>
      <c r="ASV12" s="235"/>
      <c r="ASW12" s="235"/>
      <c r="ASX12" s="235"/>
      <c r="ASY12" s="235"/>
      <c r="ASZ12" s="235"/>
      <c r="ATA12" s="235"/>
      <c r="ATB12" s="235"/>
      <c r="ATC12" s="235"/>
      <c r="ATD12" s="235"/>
      <c r="ATE12" s="235"/>
      <c r="ATF12" s="235"/>
      <c r="ATG12" s="235"/>
      <c r="ATH12" s="235"/>
      <c r="ATI12" s="235"/>
      <c r="ATJ12" s="235"/>
      <c r="ATK12" s="235"/>
      <c r="ATL12" s="235"/>
      <c r="ATM12" s="235"/>
      <c r="ATN12" s="235"/>
      <c r="ATO12" s="235"/>
      <c r="ATP12" s="235"/>
      <c r="ATQ12" s="235"/>
      <c r="ATR12" s="235"/>
      <c r="ATS12" s="235"/>
      <c r="ATT12" s="235"/>
      <c r="ATU12" s="235"/>
      <c r="ATV12" s="235"/>
      <c r="ATW12" s="235"/>
      <c r="ATX12" s="235"/>
      <c r="ATY12" s="235"/>
      <c r="ATZ12" s="235"/>
      <c r="AUA12" s="235"/>
      <c r="AUB12" s="235"/>
      <c r="AUC12" s="235"/>
      <c r="AUD12" s="235"/>
      <c r="AUE12" s="235"/>
      <c r="AUF12" s="235"/>
      <c r="AUG12" s="235"/>
      <c r="AUH12" s="235"/>
      <c r="AUI12" s="235"/>
      <c r="AUJ12" s="235"/>
      <c r="AUK12" s="235"/>
      <c r="AUL12" s="235"/>
      <c r="AUM12" s="235"/>
      <c r="AUN12" s="235"/>
      <c r="AUO12" s="235"/>
      <c r="AUP12" s="235"/>
      <c r="AUQ12" s="235"/>
      <c r="AUR12" s="235"/>
      <c r="AUS12" s="235"/>
      <c r="AUT12" s="235"/>
      <c r="AUU12" s="235"/>
      <c r="AUV12" s="235"/>
      <c r="AUW12" s="235"/>
      <c r="AUX12" s="235"/>
      <c r="AUY12" s="235"/>
      <c r="AUZ12" s="235"/>
      <c r="AVA12" s="235"/>
      <c r="AVB12" s="235"/>
      <c r="AVC12" s="235"/>
      <c r="AVD12" s="235"/>
      <c r="AVE12" s="235"/>
      <c r="AVF12" s="235"/>
      <c r="AVG12" s="235"/>
      <c r="AVH12" s="235"/>
      <c r="AVI12" s="235"/>
      <c r="AVJ12" s="235"/>
      <c r="AVK12" s="235"/>
      <c r="AVL12" s="235"/>
      <c r="AVM12" s="235"/>
      <c r="AVN12" s="235"/>
      <c r="AVO12" s="235"/>
      <c r="AVP12" s="235"/>
      <c r="AVQ12" s="235"/>
      <c r="AVR12" s="235"/>
      <c r="AVS12" s="235"/>
      <c r="AVT12" s="235"/>
      <c r="AVU12" s="235"/>
      <c r="AVV12" s="235"/>
      <c r="AVW12" s="235"/>
      <c r="AVX12" s="235"/>
      <c r="AVY12" s="235"/>
      <c r="AVZ12" s="235"/>
      <c r="AWA12" s="235"/>
      <c r="AWB12" s="235"/>
      <c r="AWC12" s="235"/>
      <c r="AWD12" s="235"/>
      <c r="AWE12" s="235"/>
      <c r="AWF12" s="235"/>
      <c r="AWG12" s="235"/>
      <c r="AWH12" s="235"/>
      <c r="AWI12" s="235"/>
      <c r="AWJ12" s="235"/>
      <c r="AWK12" s="235"/>
      <c r="AWL12" s="235"/>
      <c r="AWM12" s="235"/>
      <c r="AWN12" s="235"/>
      <c r="AWO12" s="235"/>
      <c r="AWP12" s="235"/>
      <c r="AWQ12" s="235"/>
      <c r="AWR12" s="235"/>
      <c r="AWS12" s="235"/>
      <c r="AWT12" s="235"/>
      <c r="AWU12" s="235"/>
      <c r="AWV12" s="235"/>
      <c r="AWW12" s="235"/>
      <c r="AWX12" s="235"/>
      <c r="AWY12" s="235"/>
      <c r="AWZ12" s="235"/>
      <c r="AXA12" s="235"/>
      <c r="AXB12" s="235"/>
      <c r="AXC12" s="235"/>
      <c r="AXD12" s="235"/>
      <c r="AXE12" s="235"/>
      <c r="AXF12" s="235"/>
      <c r="AXG12" s="235"/>
      <c r="AXH12" s="235"/>
      <c r="AXI12" s="235"/>
      <c r="AXJ12" s="235"/>
      <c r="AXK12" s="235"/>
      <c r="AXL12" s="235"/>
      <c r="AXM12" s="235"/>
      <c r="AXN12" s="235"/>
      <c r="AXO12" s="235"/>
      <c r="AXP12" s="235"/>
      <c r="AXQ12" s="235"/>
      <c r="AXR12" s="235"/>
      <c r="AXS12" s="235"/>
      <c r="AXT12" s="235"/>
      <c r="AXU12" s="235"/>
      <c r="AXV12" s="235"/>
      <c r="AXW12" s="235"/>
      <c r="AXX12" s="235"/>
      <c r="AXY12" s="235"/>
      <c r="AXZ12" s="235"/>
      <c r="AYA12" s="235"/>
      <c r="AYB12" s="235"/>
      <c r="AYC12" s="235"/>
      <c r="AYD12" s="235"/>
      <c r="AYE12" s="235"/>
      <c r="AYF12" s="235"/>
      <c r="AYG12" s="235"/>
      <c r="AYH12" s="235"/>
      <c r="AYI12" s="235"/>
      <c r="AYJ12" s="235"/>
      <c r="AYK12" s="235"/>
      <c r="AYL12" s="235"/>
      <c r="AYM12" s="235"/>
      <c r="AYN12" s="235"/>
      <c r="AYO12" s="235"/>
      <c r="AYP12" s="235"/>
      <c r="AYQ12" s="235"/>
      <c r="AYR12" s="235"/>
      <c r="AYS12" s="235"/>
      <c r="AYT12" s="235"/>
      <c r="AYU12" s="235"/>
      <c r="AYV12" s="235"/>
      <c r="AYW12" s="235"/>
      <c r="AYX12" s="235"/>
      <c r="AYY12" s="235"/>
      <c r="AYZ12" s="235"/>
      <c r="AZA12" s="235"/>
      <c r="AZB12" s="235"/>
      <c r="AZC12" s="235"/>
      <c r="AZD12" s="235"/>
      <c r="AZE12" s="235"/>
      <c r="AZF12" s="235"/>
      <c r="AZG12" s="235"/>
      <c r="AZH12" s="235"/>
      <c r="AZI12" s="235"/>
      <c r="AZJ12" s="235"/>
      <c r="AZK12" s="235"/>
      <c r="AZL12" s="235"/>
      <c r="AZM12" s="235"/>
      <c r="AZN12" s="235"/>
      <c r="AZO12" s="235"/>
      <c r="AZP12" s="235"/>
      <c r="AZQ12" s="235"/>
      <c r="AZR12" s="235"/>
      <c r="AZS12" s="235"/>
      <c r="AZT12" s="235"/>
      <c r="AZU12" s="235"/>
      <c r="AZV12" s="235"/>
      <c r="AZW12" s="235"/>
      <c r="AZX12" s="235"/>
      <c r="AZY12" s="235"/>
      <c r="AZZ12" s="235"/>
      <c r="BAA12" s="235"/>
      <c r="BAB12" s="235"/>
      <c r="BAC12" s="235"/>
      <c r="BAD12" s="235"/>
      <c r="BAE12" s="235"/>
      <c r="BAF12" s="235"/>
      <c r="BAG12" s="235"/>
      <c r="BAH12" s="235"/>
      <c r="BAI12" s="235"/>
      <c r="BAJ12" s="235"/>
      <c r="BAK12" s="235"/>
      <c r="BAL12" s="235"/>
      <c r="BAM12" s="235"/>
      <c r="BAN12" s="235"/>
      <c r="BAO12" s="235"/>
      <c r="BAP12" s="235"/>
      <c r="BAQ12" s="235"/>
      <c r="BAR12" s="235"/>
      <c r="BAS12" s="235"/>
      <c r="BAT12" s="235"/>
      <c r="BAU12" s="235"/>
      <c r="BAV12" s="235"/>
      <c r="BAW12" s="235"/>
      <c r="BAX12" s="235"/>
      <c r="BAY12" s="235"/>
      <c r="BAZ12" s="235"/>
      <c r="BBA12" s="235"/>
      <c r="BBB12" s="235"/>
      <c r="BBC12" s="235"/>
      <c r="BBD12" s="235"/>
      <c r="BBE12" s="235"/>
      <c r="BBF12" s="235"/>
      <c r="BBG12" s="235"/>
      <c r="BBH12" s="235"/>
      <c r="BBI12" s="235"/>
      <c r="BBJ12" s="235"/>
      <c r="BBK12" s="235"/>
      <c r="BBL12" s="235"/>
      <c r="BBM12" s="235"/>
      <c r="BBN12" s="235"/>
      <c r="BBO12" s="235"/>
      <c r="BBP12" s="235"/>
      <c r="BBQ12" s="235"/>
      <c r="BBR12" s="235"/>
      <c r="BBS12" s="235"/>
      <c r="BBT12" s="235"/>
      <c r="BBU12" s="235"/>
      <c r="BBV12" s="235"/>
      <c r="BBW12" s="235"/>
      <c r="BBX12" s="235"/>
      <c r="BBY12" s="235"/>
      <c r="BBZ12" s="235"/>
      <c r="BCA12" s="235"/>
      <c r="BCB12" s="235"/>
      <c r="BCC12" s="235"/>
      <c r="BCD12" s="235"/>
      <c r="BCE12" s="235"/>
      <c r="BCF12" s="235"/>
      <c r="BCG12" s="235"/>
      <c r="BCH12" s="235"/>
      <c r="BCI12" s="235"/>
      <c r="BCJ12" s="235"/>
      <c r="BCK12" s="235"/>
      <c r="BCL12" s="235"/>
      <c r="BCM12" s="235"/>
      <c r="BCN12" s="235"/>
      <c r="BCO12" s="235"/>
      <c r="BCP12" s="235"/>
      <c r="BCQ12" s="235"/>
      <c r="BCR12" s="235"/>
      <c r="BCS12" s="235"/>
      <c r="BCT12" s="235"/>
      <c r="BCU12" s="235"/>
      <c r="BCV12" s="235"/>
      <c r="BCW12" s="235"/>
      <c r="BCX12" s="235"/>
      <c r="BCY12" s="235"/>
      <c r="BCZ12" s="235"/>
      <c r="BDA12" s="235"/>
      <c r="BDB12" s="235"/>
      <c r="BDC12" s="235"/>
      <c r="BDD12" s="235"/>
      <c r="BDE12" s="235"/>
      <c r="BDF12" s="235"/>
      <c r="BDG12" s="235"/>
      <c r="BDH12" s="235"/>
      <c r="BDI12" s="235"/>
      <c r="BDJ12" s="235"/>
      <c r="BDK12" s="235"/>
      <c r="BDL12" s="235"/>
      <c r="BDM12" s="235"/>
      <c r="BDN12" s="235"/>
      <c r="BDO12" s="235"/>
      <c r="BDP12" s="235"/>
      <c r="BDQ12" s="235"/>
      <c r="BDR12" s="235"/>
      <c r="BDS12" s="235"/>
      <c r="BDT12" s="235"/>
      <c r="BDU12" s="235"/>
      <c r="BDV12" s="235"/>
      <c r="BDW12" s="235"/>
      <c r="BDX12" s="235"/>
      <c r="BDY12" s="235"/>
      <c r="BDZ12" s="235"/>
      <c r="BEA12" s="235"/>
      <c r="BEB12" s="235"/>
      <c r="BEC12" s="235"/>
      <c r="BED12" s="235"/>
      <c r="BEE12" s="235"/>
      <c r="BEF12" s="235"/>
      <c r="BEG12" s="235"/>
      <c r="BEH12" s="235"/>
      <c r="BEI12" s="235"/>
    </row>
    <row r="13" spans="1:1491" s="143" customFormat="1" ht="15" customHeight="1" x14ac:dyDescent="0.25">
      <c r="A13" s="218" t="s">
        <v>917</v>
      </c>
      <c r="B13" s="312" t="s">
        <v>2476</v>
      </c>
      <c r="C13" s="317">
        <v>45108</v>
      </c>
      <c r="D13" s="317">
        <v>46022</v>
      </c>
      <c r="E13" s="318"/>
      <c r="F13" s="318"/>
      <c r="G13" s="315">
        <v>4221</v>
      </c>
      <c r="H13" s="318">
        <v>4221.1000000000004</v>
      </c>
      <c r="I13" s="318"/>
      <c r="J13" s="318">
        <f>H13/25.009</f>
        <v>168.78323803430766</v>
      </c>
      <c r="K13" s="196"/>
      <c r="L13" s="204"/>
      <c r="M13" s="204"/>
      <c r="N13" s="226" t="s">
        <v>918</v>
      </c>
      <c r="O13" s="457">
        <v>0</v>
      </c>
      <c r="P13" s="457">
        <v>0</v>
      </c>
      <c r="Q13" s="457">
        <v>0</v>
      </c>
      <c r="R13" s="457">
        <v>0</v>
      </c>
      <c r="S13" s="457">
        <v>1392</v>
      </c>
      <c r="T13" s="457">
        <v>1392</v>
      </c>
      <c r="U13" s="457">
        <v>1437.1</v>
      </c>
      <c r="V13" s="458">
        <v>0</v>
      </c>
      <c r="W13" s="259" t="s">
        <v>948</v>
      </c>
      <c r="X13" s="454"/>
      <c r="Y13" s="259" t="s">
        <v>921</v>
      </c>
      <c r="Z13" s="455" t="s">
        <v>922</v>
      </c>
      <c r="AA13" s="263" t="s">
        <v>949</v>
      </c>
      <c r="AB13" s="263" t="s">
        <v>924</v>
      </c>
      <c r="AC13" s="456">
        <v>3295</v>
      </c>
      <c r="AD13" s="263" t="s">
        <v>925</v>
      </c>
      <c r="AE13" s="263" t="s">
        <v>924</v>
      </c>
      <c r="AF13" s="263" t="s">
        <v>704</v>
      </c>
      <c r="AG13" s="292"/>
      <c r="AH13" s="498"/>
      <c r="AI13" s="499">
        <v>0</v>
      </c>
      <c r="AJ13" s="499" t="s">
        <v>78</v>
      </c>
      <c r="AK13" s="498" t="s">
        <v>950</v>
      </c>
      <c r="AL13" s="500">
        <v>1</v>
      </c>
      <c r="AM13" s="364">
        <f>AI13*$H13</f>
        <v>0</v>
      </c>
      <c r="AN13" s="364">
        <f>$H13*AL13</f>
        <v>4221.1000000000004</v>
      </c>
      <c r="AO13" s="144"/>
      <c r="AP13" s="100"/>
      <c r="AQ13" s="365"/>
      <c r="AR13" s="367"/>
      <c r="AS13" s="367"/>
      <c r="AT13" s="367"/>
      <c r="AU13" s="367"/>
      <c r="AV13" s="367"/>
      <c r="AW13" s="367"/>
      <c r="AX13" s="367"/>
      <c r="AY13" s="367"/>
      <c r="AZ13" s="367"/>
      <c r="BA13" s="367"/>
      <c r="BB13" s="367"/>
      <c r="BC13" s="367"/>
      <c r="BD13" s="367"/>
      <c r="BE13" s="367"/>
      <c r="BF13" s="367"/>
      <c r="BG13" s="367"/>
      <c r="BH13" s="367"/>
      <c r="BI13" s="367"/>
      <c r="BJ13" s="367"/>
      <c r="BK13" s="367"/>
      <c r="BL13" s="367"/>
      <c r="BM13" s="367"/>
      <c r="BN13" s="367"/>
      <c r="BO13" s="368"/>
      <c r="BP13" s="100"/>
      <c r="BQ13" s="100"/>
      <c r="BR13" s="100"/>
      <c r="BS13" s="100"/>
      <c r="BT13" s="100"/>
      <c r="BU13" s="100"/>
      <c r="BV13" s="235"/>
      <c r="BW13" s="235"/>
      <c r="BX13" s="235"/>
      <c r="BY13" s="235"/>
      <c r="BZ13" s="235"/>
      <c r="CA13" s="235"/>
      <c r="CB13" s="235"/>
      <c r="CC13" s="235"/>
      <c r="CD13" s="235"/>
      <c r="CE13" s="235"/>
      <c r="CF13" s="235"/>
      <c r="CG13" s="235"/>
      <c r="CH13" s="235"/>
      <c r="CI13" s="235"/>
      <c r="CJ13" s="235"/>
      <c r="CK13" s="235"/>
      <c r="CL13" s="235"/>
      <c r="CM13" s="235"/>
      <c r="CN13" s="235"/>
      <c r="CO13" s="235"/>
      <c r="CP13" s="235"/>
      <c r="CQ13" s="235"/>
      <c r="CR13" s="235"/>
      <c r="CS13" s="235"/>
      <c r="CT13" s="235"/>
      <c r="CU13" s="235"/>
      <c r="CV13" s="235"/>
      <c r="CW13" s="235"/>
      <c r="CX13" s="235"/>
      <c r="CY13" s="235"/>
      <c r="CZ13" s="235"/>
      <c r="DA13" s="235"/>
      <c r="DB13" s="235"/>
      <c r="DC13" s="235"/>
      <c r="DD13" s="235"/>
      <c r="DE13" s="235"/>
      <c r="DF13" s="235"/>
      <c r="DG13" s="235"/>
      <c r="DH13" s="235"/>
      <c r="DI13" s="235"/>
      <c r="DJ13" s="235"/>
      <c r="DK13" s="235"/>
      <c r="DL13" s="235"/>
      <c r="DM13" s="235"/>
      <c r="DN13" s="235"/>
      <c r="DO13" s="235"/>
      <c r="DP13" s="235"/>
      <c r="DQ13" s="235"/>
      <c r="DR13" s="235"/>
      <c r="DS13" s="235"/>
      <c r="DT13" s="235"/>
      <c r="DU13" s="235"/>
      <c r="DV13" s="235"/>
      <c r="DW13" s="235"/>
      <c r="DX13" s="235"/>
      <c r="DY13" s="235"/>
      <c r="DZ13" s="235"/>
      <c r="EA13" s="235"/>
      <c r="EB13" s="235"/>
      <c r="EC13" s="235"/>
      <c r="ED13" s="235"/>
      <c r="EE13" s="235"/>
      <c r="EF13" s="235"/>
      <c r="EG13" s="235"/>
      <c r="EH13" s="235"/>
      <c r="EI13" s="235"/>
      <c r="EJ13" s="235"/>
      <c r="EK13" s="235"/>
      <c r="EL13" s="235"/>
      <c r="EM13" s="235"/>
      <c r="EN13" s="235"/>
      <c r="EO13" s="235"/>
      <c r="EP13" s="235"/>
      <c r="EQ13" s="235"/>
      <c r="ER13" s="235"/>
      <c r="ES13" s="235"/>
      <c r="ET13" s="235"/>
      <c r="EU13" s="235"/>
      <c r="EV13" s="235"/>
      <c r="EW13" s="235"/>
      <c r="EX13" s="235"/>
      <c r="EY13" s="235"/>
      <c r="EZ13" s="235"/>
      <c r="FA13" s="235"/>
      <c r="FB13" s="235"/>
      <c r="FC13" s="235"/>
      <c r="FD13" s="235"/>
      <c r="FE13" s="235"/>
      <c r="FF13" s="235"/>
      <c r="FG13" s="235"/>
      <c r="FH13" s="235"/>
      <c r="FI13" s="235"/>
      <c r="FJ13" s="235"/>
      <c r="FK13" s="235"/>
      <c r="FL13" s="235"/>
      <c r="FM13" s="235"/>
      <c r="FN13" s="235"/>
      <c r="FO13" s="235"/>
      <c r="FP13" s="235"/>
      <c r="FQ13" s="235"/>
      <c r="FR13" s="235"/>
      <c r="FS13" s="235"/>
      <c r="FT13" s="235"/>
      <c r="FU13" s="235"/>
      <c r="FV13" s="235"/>
      <c r="FW13" s="235"/>
      <c r="FX13" s="235"/>
      <c r="FY13" s="235"/>
      <c r="FZ13" s="235"/>
      <c r="GA13" s="235"/>
      <c r="GB13" s="235"/>
      <c r="GC13" s="235"/>
      <c r="GD13" s="235"/>
      <c r="GE13" s="235"/>
      <c r="GF13" s="235"/>
      <c r="GG13" s="235"/>
      <c r="GH13" s="235"/>
      <c r="GI13" s="235"/>
      <c r="GJ13" s="235"/>
      <c r="GK13" s="235"/>
      <c r="GL13" s="235"/>
      <c r="GM13" s="235"/>
      <c r="GN13" s="235"/>
      <c r="GO13" s="235"/>
      <c r="GP13" s="235"/>
      <c r="GQ13" s="235"/>
      <c r="GR13" s="235"/>
      <c r="GS13" s="235"/>
      <c r="GT13" s="235"/>
      <c r="GU13" s="235"/>
      <c r="GV13" s="235"/>
      <c r="GW13" s="235"/>
      <c r="GX13" s="235"/>
      <c r="GY13" s="235"/>
      <c r="GZ13" s="235"/>
      <c r="HA13" s="235"/>
      <c r="HB13" s="235"/>
      <c r="HC13" s="235"/>
      <c r="HD13" s="235"/>
      <c r="HE13" s="235"/>
      <c r="HF13" s="235"/>
      <c r="HG13" s="235"/>
      <c r="HH13" s="235"/>
      <c r="HI13" s="235"/>
      <c r="HJ13" s="235"/>
      <c r="HK13" s="235"/>
      <c r="HL13" s="235"/>
      <c r="HM13" s="235"/>
      <c r="HN13" s="235"/>
      <c r="HO13" s="235"/>
      <c r="HP13" s="235"/>
      <c r="HQ13" s="235"/>
      <c r="HR13" s="235"/>
      <c r="HS13" s="235"/>
      <c r="HT13" s="235"/>
      <c r="HU13" s="235"/>
      <c r="HV13" s="235"/>
      <c r="HW13" s="235"/>
      <c r="HX13" s="235"/>
      <c r="HY13" s="235"/>
      <c r="HZ13" s="235"/>
      <c r="IA13" s="235"/>
      <c r="IB13" s="235"/>
      <c r="IC13" s="235"/>
      <c r="ID13" s="235"/>
      <c r="IE13" s="235"/>
      <c r="IF13" s="235"/>
      <c r="IG13" s="235"/>
      <c r="IH13" s="235"/>
      <c r="II13" s="235"/>
      <c r="IJ13" s="235"/>
      <c r="IK13" s="235"/>
      <c r="IL13" s="235"/>
      <c r="IM13" s="235"/>
      <c r="IN13" s="235"/>
      <c r="IO13" s="235"/>
      <c r="IP13" s="235"/>
      <c r="IQ13" s="235"/>
      <c r="IR13" s="235"/>
      <c r="IS13" s="235"/>
      <c r="IT13" s="235"/>
      <c r="IU13" s="235"/>
      <c r="IV13" s="235"/>
      <c r="IW13" s="235"/>
      <c r="IX13" s="235"/>
      <c r="IY13" s="235"/>
      <c r="IZ13" s="235"/>
      <c r="JA13" s="235"/>
      <c r="JB13" s="235"/>
      <c r="JC13" s="235"/>
      <c r="JD13" s="235"/>
      <c r="JE13" s="235"/>
      <c r="JF13" s="235"/>
      <c r="JG13" s="235"/>
      <c r="JH13" s="235"/>
      <c r="JI13" s="235"/>
      <c r="JJ13" s="235"/>
      <c r="JK13" s="235"/>
      <c r="JL13" s="235"/>
      <c r="JM13" s="235"/>
      <c r="JN13" s="235"/>
      <c r="JO13" s="235"/>
      <c r="JP13" s="235"/>
      <c r="JQ13" s="235"/>
      <c r="JR13" s="235"/>
      <c r="JS13" s="235"/>
      <c r="JT13" s="235"/>
      <c r="JU13" s="235"/>
      <c r="JV13" s="235"/>
      <c r="JW13" s="235"/>
      <c r="JX13" s="235"/>
      <c r="JY13" s="235"/>
      <c r="JZ13" s="235"/>
      <c r="KA13" s="235"/>
      <c r="KB13" s="235"/>
      <c r="KC13" s="235"/>
      <c r="KD13" s="235"/>
      <c r="KE13" s="235"/>
      <c r="KF13" s="235"/>
      <c r="KG13" s="235"/>
      <c r="KH13" s="235"/>
      <c r="KI13" s="235"/>
      <c r="KJ13" s="235"/>
      <c r="KK13" s="235"/>
      <c r="KL13" s="235"/>
      <c r="KM13" s="235"/>
      <c r="KN13" s="235"/>
      <c r="KO13" s="235"/>
      <c r="KP13" s="235"/>
      <c r="KQ13" s="235"/>
      <c r="KR13" s="235"/>
      <c r="KS13" s="235"/>
      <c r="KT13" s="235"/>
      <c r="KU13" s="235"/>
      <c r="KV13" s="235"/>
      <c r="KW13" s="235"/>
      <c r="KX13" s="235"/>
      <c r="KY13" s="235"/>
      <c r="KZ13" s="235"/>
      <c r="LA13" s="235"/>
      <c r="LB13" s="235"/>
      <c r="LC13" s="235"/>
      <c r="LD13" s="235"/>
      <c r="LE13" s="235"/>
      <c r="LF13" s="235"/>
      <c r="LG13" s="235"/>
      <c r="LH13" s="235"/>
      <c r="LI13" s="235"/>
      <c r="LJ13" s="235"/>
      <c r="LK13" s="235"/>
      <c r="LL13" s="235"/>
      <c r="LM13" s="235"/>
      <c r="LN13" s="235"/>
      <c r="LO13" s="235"/>
      <c r="LP13" s="235"/>
      <c r="LQ13" s="235"/>
      <c r="LR13" s="235"/>
      <c r="LS13" s="235"/>
      <c r="LT13" s="235"/>
      <c r="LU13" s="235"/>
      <c r="LV13" s="235"/>
      <c r="LW13" s="235"/>
      <c r="LX13" s="235"/>
      <c r="LY13" s="235"/>
      <c r="LZ13" s="235"/>
      <c r="MA13" s="235"/>
      <c r="MB13" s="235"/>
      <c r="MC13" s="235"/>
      <c r="MD13" s="235"/>
      <c r="ME13" s="235"/>
      <c r="MF13" s="235"/>
      <c r="MG13" s="235"/>
      <c r="MH13" s="235"/>
      <c r="MI13" s="235"/>
      <c r="MJ13" s="235"/>
      <c r="MK13" s="235"/>
      <c r="ML13" s="235"/>
      <c r="MM13" s="235"/>
      <c r="MN13" s="235"/>
      <c r="MO13" s="235"/>
      <c r="MP13" s="235"/>
      <c r="MQ13" s="235"/>
      <c r="MR13" s="235"/>
      <c r="MS13" s="235"/>
      <c r="MT13" s="235"/>
      <c r="MU13" s="235"/>
      <c r="MV13" s="235"/>
      <c r="MW13" s="235"/>
      <c r="MX13" s="235"/>
      <c r="MY13" s="235"/>
      <c r="MZ13" s="235"/>
      <c r="NA13" s="235"/>
      <c r="NB13" s="235"/>
      <c r="NC13" s="235"/>
      <c r="ND13" s="235"/>
      <c r="NE13" s="235"/>
      <c r="NF13" s="235"/>
      <c r="NG13" s="235"/>
      <c r="NH13" s="235"/>
      <c r="NI13" s="235"/>
      <c r="NJ13" s="235"/>
      <c r="NK13" s="235"/>
      <c r="NL13" s="235"/>
      <c r="NM13" s="235"/>
      <c r="NN13" s="235"/>
      <c r="NO13" s="235"/>
      <c r="NP13" s="235"/>
      <c r="NQ13" s="235"/>
      <c r="NR13" s="235"/>
      <c r="NS13" s="235"/>
      <c r="NT13" s="235"/>
      <c r="NU13" s="235"/>
      <c r="NV13" s="235"/>
      <c r="NW13" s="235"/>
      <c r="NX13" s="235"/>
      <c r="NY13" s="235"/>
      <c r="NZ13" s="235"/>
      <c r="OA13" s="235"/>
      <c r="OB13" s="235"/>
      <c r="OC13" s="235"/>
      <c r="OD13" s="235"/>
      <c r="OE13" s="235"/>
      <c r="OF13" s="235"/>
      <c r="OG13" s="235"/>
      <c r="OH13" s="235"/>
      <c r="OI13" s="235"/>
      <c r="OJ13" s="235"/>
      <c r="OK13" s="235"/>
      <c r="OL13" s="235"/>
      <c r="OM13" s="235"/>
      <c r="ON13" s="235"/>
      <c r="OO13" s="235"/>
      <c r="OP13" s="235"/>
      <c r="OQ13" s="235"/>
      <c r="OR13" s="235"/>
      <c r="OS13" s="235"/>
      <c r="OT13" s="235"/>
      <c r="OU13" s="235"/>
      <c r="OV13" s="235"/>
      <c r="OW13" s="235"/>
      <c r="OX13" s="235"/>
      <c r="OY13" s="235"/>
      <c r="OZ13" s="235"/>
      <c r="PA13" s="235"/>
      <c r="PB13" s="235"/>
      <c r="PC13" s="235"/>
      <c r="PD13" s="235"/>
      <c r="PE13" s="235"/>
      <c r="PF13" s="235"/>
      <c r="PG13" s="235"/>
      <c r="PH13" s="235"/>
      <c r="PI13" s="235"/>
      <c r="PJ13" s="235"/>
      <c r="PK13" s="235"/>
      <c r="PL13" s="235"/>
      <c r="PM13" s="235"/>
      <c r="PN13" s="235"/>
      <c r="PO13" s="235"/>
      <c r="PP13" s="235"/>
      <c r="PQ13" s="235"/>
      <c r="PR13" s="235"/>
      <c r="PS13" s="235"/>
      <c r="PT13" s="235"/>
      <c r="PU13" s="235"/>
      <c r="PV13" s="235"/>
      <c r="PW13" s="235"/>
      <c r="PX13" s="235"/>
      <c r="PY13" s="235"/>
      <c r="PZ13" s="235"/>
      <c r="QA13" s="235"/>
      <c r="QB13" s="235"/>
      <c r="QC13" s="235"/>
      <c r="QD13" s="235"/>
      <c r="QE13" s="235"/>
      <c r="QF13" s="235"/>
      <c r="QG13" s="235"/>
      <c r="QH13" s="235"/>
      <c r="QI13" s="235"/>
      <c r="QJ13" s="235"/>
      <c r="QK13" s="235"/>
      <c r="QL13" s="235"/>
      <c r="QM13" s="235"/>
      <c r="QN13" s="235"/>
      <c r="QO13" s="235"/>
      <c r="QP13" s="235"/>
      <c r="QQ13" s="235"/>
      <c r="QR13" s="235"/>
      <c r="QS13" s="235"/>
      <c r="QT13" s="235"/>
      <c r="QU13" s="235"/>
      <c r="QV13" s="235"/>
      <c r="QW13" s="235"/>
      <c r="QX13" s="235"/>
      <c r="QY13" s="235"/>
      <c r="QZ13" s="235"/>
      <c r="RA13" s="235"/>
      <c r="RB13" s="235"/>
      <c r="RC13" s="235"/>
      <c r="RD13" s="235"/>
      <c r="RE13" s="235"/>
      <c r="RF13" s="235"/>
      <c r="RG13" s="235"/>
      <c r="RH13" s="235"/>
      <c r="RI13" s="235"/>
      <c r="RJ13" s="235"/>
      <c r="RK13" s="235"/>
      <c r="RL13" s="235"/>
      <c r="RM13" s="235"/>
      <c r="RN13" s="235"/>
      <c r="RO13" s="235"/>
      <c r="RP13" s="235"/>
      <c r="RQ13" s="235"/>
      <c r="RR13" s="235"/>
      <c r="RS13" s="235"/>
      <c r="RT13" s="235"/>
      <c r="RU13" s="235"/>
      <c r="RV13" s="235"/>
      <c r="RW13" s="235"/>
      <c r="RX13" s="235"/>
      <c r="RY13" s="235"/>
      <c r="RZ13" s="235"/>
      <c r="SA13" s="235"/>
      <c r="SB13" s="235"/>
      <c r="SC13" s="235"/>
      <c r="SD13" s="235"/>
      <c r="SE13" s="235"/>
      <c r="SF13" s="235"/>
      <c r="SG13" s="235"/>
      <c r="SH13" s="235"/>
      <c r="SI13" s="235"/>
      <c r="SJ13" s="235"/>
      <c r="SK13" s="235"/>
      <c r="SL13" s="235"/>
      <c r="SM13" s="235"/>
      <c r="SN13" s="235"/>
      <c r="SO13" s="235"/>
      <c r="SP13" s="235"/>
      <c r="SQ13" s="235"/>
      <c r="SR13" s="235"/>
      <c r="SS13" s="235"/>
      <c r="ST13" s="235"/>
      <c r="SU13" s="235"/>
      <c r="SV13" s="235"/>
      <c r="SW13" s="235"/>
      <c r="SX13" s="235"/>
      <c r="SY13" s="235"/>
      <c r="SZ13" s="235"/>
      <c r="TA13" s="235"/>
      <c r="TB13" s="235"/>
      <c r="TC13" s="235"/>
      <c r="TD13" s="235"/>
      <c r="TE13" s="235"/>
      <c r="TF13" s="235"/>
      <c r="TG13" s="235"/>
      <c r="TH13" s="235"/>
      <c r="TI13" s="235"/>
      <c r="TJ13" s="235"/>
      <c r="TK13" s="235"/>
      <c r="TL13" s="235"/>
      <c r="TM13" s="235"/>
      <c r="TN13" s="235"/>
      <c r="TO13" s="235"/>
      <c r="TP13" s="235"/>
      <c r="TQ13" s="235"/>
      <c r="TR13" s="235"/>
      <c r="TS13" s="235"/>
      <c r="TT13" s="235"/>
      <c r="TU13" s="235"/>
      <c r="TV13" s="235"/>
      <c r="TW13" s="235"/>
      <c r="TX13" s="235"/>
      <c r="TY13" s="235"/>
      <c r="TZ13" s="235"/>
      <c r="UA13" s="235"/>
      <c r="UB13" s="235"/>
      <c r="UC13" s="235"/>
      <c r="UD13" s="235"/>
      <c r="UE13" s="235"/>
      <c r="UF13" s="235"/>
      <c r="UG13" s="235"/>
      <c r="UH13" s="235"/>
      <c r="UI13" s="235"/>
      <c r="UJ13" s="235"/>
      <c r="UK13" s="235"/>
      <c r="UL13" s="235"/>
      <c r="UM13" s="235"/>
      <c r="UN13" s="235"/>
      <c r="UO13" s="235"/>
      <c r="UP13" s="235"/>
      <c r="UQ13" s="235"/>
      <c r="UR13" s="235"/>
      <c r="US13" s="235"/>
      <c r="UT13" s="235"/>
      <c r="UU13" s="235"/>
      <c r="UV13" s="235"/>
      <c r="UW13" s="235"/>
      <c r="UX13" s="235"/>
      <c r="UY13" s="235"/>
      <c r="UZ13" s="235"/>
      <c r="VA13" s="235"/>
      <c r="VB13" s="235"/>
      <c r="VC13" s="235"/>
      <c r="VD13" s="235"/>
      <c r="VE13" s="235"/>
      <c r="VF13" s="235"/>
      <c r="VG13" s="235"/>
      <c r="VH13" s="235"/>
      <c r="VI13" s="235"/>
      <c r="VJ13" s="235"/>
      <c r="VK13" s="235"/>
      <c r="VL13" s="235"/>
      <c r="VM13" s="235"/>
      <c r="VN13" s="235"/>
      <c r="VO13" s="235"/>
      <c r="VP13" s="235"/>
      <c r="VQ13" s="235"/>
      <c r="VR13" s="235"/>
      <c r="VS13" s="235"/>
      <c r="VT13" s="235"/>
      <c r="VU13" s="235"/>
      <c r="VV13" s="235"/>
      <c r="VW13" s="235"/>
      <c r="VX13" s="235"/>
      <c r="VY13" s="235"/>
      <c r="VZ13" s="235"/>
      <c r="WA13" s="235"/>
      <c r="WB13" s="235"/>
      <c r="WC13" s="235"/>
      <c r="WD13" s="235"/>
      <c r="WE13" s="235"/>
      <c r="WF13" s="235"/>
      <c r="WG13" s="235"/>
      <c r="WH13" s="235"/>
      <c r="WI13" s="235"/>
      <c r="WJ13" s="235"/>
      <c r="WK13" s="235"/>
      <c r="WL13" s="235"/>
      <c r="WM13" s="235"/>
      <c r="WN13" s="235"/>
      <c r="WO13" s="235"/>
      <c r="WP13" s="235"/>
      <c r="WQ13" s="235"/>
      <c r="WR13" s="235"/>
      <c r="WS13" s="235"/>
      <c r="WT13" s="235"/>
      <c r="WU13" s="235"/>
      <c r="WV13" s="235"/>
      <c r="WW13" s="235"/>
      <c r="WX13" s="235"/>
      <c r="WY13" s="235"/>
      <c r="WZ13" s="235"/>
      <c r="XA13" s="235"/>
      <c r="XB13" s="235"/>
      <c r="XC13" s="235"/>
      <c r="XD13" s="235"/>
      <c r="XE13" s="235"/>
      <c r="XF13" s="235"/>
      <c r="XG13" s="235"/>
      <c r="XH13" s="235"/>
      <c r="XI13" s="235"/>
      <c r="XJ13" s="235"/>
      <c r="XK13" s="235"/>
      <c r="XL13" s="235"/>
      <c r="XM13" s="235"/>
      <c r="XN13" s="235"/>
      <c r="XO13" s="235"/>
      <c r="XP13" s="235"/>
      <c r="XQ13" s="235"/>
      <c r="XR13" s="235"/>
      <c r="XS13" s="235"/>
      <c r="XT13" s="235"/>
      <c r="XU13" s="235"/>
      <c r="XV13" s="235"/>
      <c r="XW13" s="235"/>
      <c r="XX13" s="235"/>
      <c r="XY13" s="235"/>
      <c r="XZ13" s="235"/>
      <c r="YA13" s="235"/>
      <c r="YB13" s="235"/>
      <c r="YC13" s="235"/>
      <c r="YD13" s="235"/>
      <c r="YE13" s="235"/>
      <c r="YF13" s="235"/>
      <c r="YG13" s="235"/>
      <c r="YH13" s="235"/>
      <c r="YI13" s="235"/>
      <c r="YJ13" s="235"/>
      <c r="YK13" s="235"/>
      <c r="YL13" s="235"/>
      <c r="YM13" s="235"/>
      <c r="YN13" s="235"/>
      <c r="YO13" s="235"/>
      <c r="YP13" s="235"/>
      <c r="YQ13" s="235"/>
      <c r="YR13" s="235"/>
      <c r="YS13" s="235"/>
      <c r="YT13" s="235"/>
      <c r="YU13" s="235"/>
      <c r="YV13" s="235"/>
      <c r="YW13" s="235"/>
      <c r="YX13" s="235"/>
      <c r="YY13" s="235"/>
      <c r="YZ13" s="235"/>
      <c r="ZA13" s="235"/>
      <c r="ZB13" s="235"/>
      <c r="ZC13" s="235"/>
      <c r="ZD13" s="235"/>
      <c r="ZE13" s="235"/>
      <c r="ZF13" s="235"/>
      <c r="ZG13" s="235"/>
      <c r="ZH13" s="235"/>
      <c r="ZI13" s="235"/>
      <c r="ZJ13" s="235"/>
      <c r="ZK13" s="235"/>
      <c r="ZL13" s="235"/>
      <c r="ZM13" s="235"/>
      <c r="ZN13" s="235"/>
      <c r="ZO13" s="235"/>
      <c r="ZP13" s="235"/>
      <c r="ZQ13" s="235"/>
      <c r="ZR13" s="235"/>
      <c r="ZS13" s="235"/>
      <c r="ZT13" s="235"/>
      <c r="ZU13" s="235"/>
      <c r="ZV13" s="235"/>
      <c r="ZW13" s="235"/>
      <c r="ZX13" s="235"/>
      <c r="ZY13" s="235"/>
      <c r="ZZ13" s="235"/>
      <c r="AAA13" s="235"/>
      <c r="AAB13" s="235"/>
      <c r="AAC13" s="235"/>
      <c r="AAD13" s="235"/>
      <c r="AAE13" s="235"/>
      <c r="AAF13" s="235"/>
      <c r="AAG13" s="235"/>
      <c r="AAH13" s="235"/>
      <c r="AAI13" s="235"/>
      <c r="AAJ13" s="235"/>
      <c r="AAK13" s="235"/>
      <c r="AAL13" s="235"/>
      <c r="AAM13" s="235"/>
      <c r="AAN13" s="235"/>
      <c r="AAO13" s="235"/>
      <c r="AAP13" s="235"/>
      <c r="AAQ13" s="235"/>
      <c r="AAR13" s="235"/>
      <c r="AAS13" s="235"/>
      <c r="AAT13" s="235"/>
      <c r="AAU13" s="235"/>
      <c r="AAV13" s="235"/>
      <c r="AAW13" s="235"/>
      <c r="AAX13" s="235"/>
      <c r="AAY13" s="235"/>
      <c r="AAZ13" s="235"/>
      <c r="ABA13" s="235"/>
      <c r="ABB13" s="235"/>
      <c r="ABC13" s="235"/>
      <c r="ABD13" s="235"/>
      <c r="ABE13" s="235"/>
      <c r="ABF13" s="235"/>
      <c r="ABG13" s="235"/>
      <c r="ABH13" s="235"/>
      <c r="ABI13" s="235"/>
      <c r="ABJ13" s="235"/>
      <c r="ABK13" s="235"/>
      <c r="ABL13" s="235"/>
      <c r="ABM13" s="235"/>
      <c r="ABN13" s="235"/>
      <c r="ABO13" s="235"/>
      <c r="ABP13" s="235"/>
      <c r="ABQ13" s="235"/>
      <c r="ABR13" s="235"/>
      <c r="ABS13" s="235"/>
      <c r="ABT13" s="235"/>
      <c r="ABU13" s="235"/>
      <c r="ABV13" s="235"/>
      <c r="ABW13" s="235"/>
      <c r="ABX13" s="235"/>
      <c r="ABY13" s="235"/>
      <c r="ABZ13" s="235"/>
      <c r="ACA13" s="235"/>
      <c r="ACB13" s="235"/>
      <c r="ACC13" s="235"/>
      <c r="ACD13" s="235"/>
      <c r="ACE13" s="235"/>
      <c r="ACF13" s="235"/>
      <c r="ACG13" s="235"/>
      <c r="ACH13" s="235"/>
      <c r="ACI13" s="235"/>
      <c r="ACJ13" s="235"/>
      <c r="ACK13" s="235"/>
      <c r="ACL13" s="235"/>
      <c r="ACM13" s="235"/>
      <c r="ACN13" s="235"/>
      <c r="ACO13" s="235"/>
      <c r="ACP13" s="235"/>
      <c r="ACQ13" s="235"/>
      <c r="ACR13" s="235"/>
      <c r="ACS13" s="235"/>
      <c r="ACT13" s="235"/>
      <c r="ACU13" s="235"/>
      <c r="ACV13" s="235"/>
      <c r="ACW13" s="235"/>
      <c r="ACX13" s="235"/>
      <c r="ACY13" s="235"/>
      <c r="ACZ13" s="235"/>
      <c r="ADA13" s="235"/>
      <c r="ADB13" s="235"/>
      <c r="ADC13" s="235"/>
      <c r="ADD13" s="235"/>
      <c r="ADE13" s="235"/>
      <c r="ADF13" s="235"/>
      <c r="ADG13" s="235"/>
      <c r="ADH13" s="235"/>
      <c r="ADI13" s="235"/>
      <c r="ADJ13" s="235"/>
      <c r="ADK13" s="235"/>
      <c r="ADL13" s="235"/>
      <c r="ADM13" s="235"/>
      <c r="ADN13" s="235"/>
      <c r="ADO13" s="235"/>
      <c r="ADP13" s="235"/>
      <c r="ADQ13" s="235"/>
      <c r="ADR13" s="235"/>
      <c r="ADS13" s="235"/>
      <c r="ADT13" s="235"/>
      <c r="ADU13" s="235"/>
      <c r="ADV13" s="235"/>
      <c r="ADW13" s="235"/>
      <c r="ADX13" s="235"/>
      <c r="ADY13" s="235"/>
      <c r="ADZ13" s="235"/>
      <c r="AEA13" s="235"/>
      <c r="AEB13" s="235"/>
      <c r="AEC13" s="235"/>
      <c r="AED13" s="235"/>
      <c r="AEE13" s="235"/>
      <c r="AEF13" s="235"/>
      <c r="AEG13" s="235"/>
      <c r="AEH13" s="235"/>
      <c r="AEI13" s="235"/>
      <c r="AEJ13" s="235"/>
      <c r="AEK13" s="235"/>
      <c r="AEL13" s="235"/>
      <c r="AEM13" s="235"/>
      <c r="AEN13" s="235"/>
      <c r="AEO13" s="235"/>
      <c r="AEP13" s="235"/>
      <c r="AEQ13" s="235"/>
      <c r="AER13" s="235"/>
      <c r="AES13" s="235"/>
      <c r="AET13" s="235"/>
      <c r="AEU13" s="235"/>
      <c r="AEV13" s="235"/>
      <c r="AEW13" s="235"/>
      <c r="AEX13" s="235"/>
      <c r="AEY13" s="235"/>
      <c r="AEZ13" s="235"/>
      <c r="AFA13" s="235"/>
      <c r="AFB13" s="235"/>
      <c r="AFC13" s="235"/>
      <c r="AFD13" s="235"/>
      <c r="AFE13" s="235"/>
      <c r="AFF13" s="235"/>
      <c r="AFG13" s="235"/>
      <c r="AFH13" s="235"/>
      <c r="AFI13" s="235"/>
      <c r="AFJ13" s="235"/>
      <c r="AFK13" s="235"/>
      <c r="AFL13" s="235"/>
      <c r="AFM13" s="235"/>
      <c r="AFN13" s="235"/>
      <c r="AFO13" s="235"/>
      <c r="AFP13" s="235"/>
      <c r="AFQ13" s="235"/>
      <c r="AFR13" s="235"/>
      <c r="AFS13" s="235"/>
      <c r="AFT13" s="235"/>
      <c r="AFU13" s="235"/>
      <c r="AFV13" s="235"/>
      <c r="AFW13" s="235"/>
      <c r="AFX13" s="235"/>
      <c r="AFY13" s="235"/>
      <c r="AFZ13" s="235"/>
      <c r="AGA13" s="235"/>
      <c r="AGB13" s="235"/>
      <c r="AGC13" s="235"/>
      <c r="AGD13" s="235"/>
      <c r="AGE13" s="235"/>
      <c r="AGF13" s="235"/>
      <c r="AGG13" s="235"/>
      <c r="AGH13" s="235"/>
      <c r="AGI13" s="235"/>
      <c r="AGJ13" s="235"/>
      <c r="AGK13" s="235"/>
      <c r="AGL13" s="235"/>
      <c r="AGM13" s="235"/>
      <c r="AGN13" s="235"/>
      <c r="AGO13" s="235"/>
      <c r="AGP13" s="235"/>
      <c r="AGQ13" s="235"/>
      <c r="AGR13" s="235"/>
      <c r="AGS13" s="235"/>
      <c r="AGT13" s="235"/>
      <c r="AGU13" s="235"/>
      <c r="AGV13" s="235"/>
      <c r="AGW13" s="235"/>
      <c r="AGX13" s="235"/>
      <c r="AGY13" s="235"/>
      <c r="AGZ13" s="235"/>
      <c r="AHA13" s="235"/>
      <c r="AHB13" s="235"/>
      <c r="AHC13" s="235"/>
      <c r="AHD13" s="235"/>
      <c r="AHE13" s="235"/>
      <c r="AHF13" s="235"/>
      <c r="AHG13" s="235"/>
      <c r="AHH13" s="235"/>
      <c r="AHI13" s="235"/>
      <c r="AHJ13" s="235"/>
      <c r="AHK13" s="235"/>
      <c r="AHL13" s="235"/>
      <c r="AHM13" s="235"/>
      <c r="AHN13" s="235"/>
      <c r="AHO13" s="235"/>
      <c r="AHP13" s="235"/>
      <c r="AHQ13" s="235"/>
      <c r="AHR13" s="235"/>
      <c r="AHS13" s="235"/>
      <c r="AHT13" s="235"/>
      <c r="AHU13" s="235"/>
      <c r="AHV13" s="235"/>
      <c r="AHW13" s="235"/>
      <c r="AHX13" s="235"/>
      <c r="AHY13" s="235"/>
      <c r="AHZ13" s="235"/>
      <c r="AIA13" s="235"/>
      <c r="AIB13" s="235"/>
      <c r="AIC13" s="235"/>
      <c r="AID13" s="235"/>
      <c r="AIE13" s="235"/>
      <c r="AIF13" s="235"/>
      <c r="AIG13" s="235"/>
      <c r="AIH13" s="235"/>
      <c r="AII13" s="235"/>
      <c r="AIJ13" s="235"/>
      <c r="AIK13" s="235"/>
      <c r="AIL13" s="235"/>
      <c r="AIM13" s="235"/>
      <c r="AIN13" s="235"/>
      <c r="AIO13" s="235"/>
      <c r="AIP13" s="235"/>
      <c r="AIQ13" s="235"/>
      <c r="AIR13" s="235"/>
      <c r="AIS13" s="235"/>
      <c r="AIT13" s="235"/>
      <c r="AIU13" s="235"/>
      <c r="AIV13" s="235"/>
      <c r="AIW13" s="235"/>
      <c r="AIX13" s="235"/>
      <c r="AIY13" s="235"/>
      <c r="AIZ13" s="235"/>
      <c r="AJA13" s="235"/>
      <c r="AJB13" s="235"/>
      <c r="AJC13" s="235"/>
      <c r="AJD13" s="235"/>
      <c r="AJE13" s="235"/>
      <c r="AJF13" s="235"/>
      <c r="AJG13" s="235"/>
      <c r="AJH13" s="235"/>
      <c r="AJI13" s="235"/>
      <c r="AJJ13" s="235"/>
      <c r="AJK13" s="235"/>
      <c r="AJL13" s="235"/>
      <c r="AJM13" s="235"/>
      <c r="AJN13" s="235"/>
      <c r="AJO13" s="235"/>
      <c r="AJP13" s="235"/>
      <c r="AJQ13" s="235"/>
      <c r="AJR13" s="235"/>
      <c r="AJS13" s="235"/>
      <c r="AJT13" s="235"/>
      <c r="AJU13" s="235"/>
      <c r="AJV13" s="235"/>
      <c r="AJW13" s="235"/>
      <c r="AJX13" s="235"/>
      <c r="AJY13" s="235"/>
      <c r="AJZ13" s="235"/>
      <c r="AKA13" s="235"/>
      <c r="AKB13" s="235"/>
      <c r="AKC13" s="235"/>
      <c r="AKD13" s="235"/>
      <c r="AKE13" s="235"/>
      <c r="AKF13" s="235"/>
      <c r="AKG13" s="235"/>
      <c r="AKH13" s="235"/>
      <c r="AKI13" s="235"/>
      <c r="AKJ13" s="235"/>
      <c r="AKK13" s="235"/>
      <c r="AKL13" s="235"/>
      <c r="AKM13" s="235"/>
      <c r="AKN13" s="235"/>
      <c r="AKO13" s="235"/>
      <c r="AKP13" s="235"/>
      <c r="AKQ13" s="235"/>
      <c r="AKR13" s="235"/>
      <c r="AKS13" s="235"/>
      <c r="AKT13" s="235"/>
      <c r="AKU13" s="235"/>
      <c r="AKV13" s="235"/>
      <c r="AKW13" s="235"/>
      <c r="AKX13" s="235"/>
      <c r="AKY13" s="235"/>
      <c r="AKZ13" s="235"/>
      <c r="ALA13" s="235"/>
      <c r="ALB13" s="235"/>
      <c r="ALC13" s="235"/>
      <c r="ALD13" s="235"/>
      <c r="ALE13" s="235"/>
      <c r="ALF13" s="235"/>
      <c r="ALG13" s="235"/>
      <c r="ALH13" s="235"/>
      <c r="ALI13" s="235"/>
      <c r="ALJ13" s="235"/>
      <c r="ALK13" s="235"/>
      <c r="ALL13" s="235"/>
      <c r="ALM13" s="235"/>
      <c r="ALN13" s="235"/>
      <c r="ALO13" s="235"/>
      <c r="ALP13" s="235"/>
      <c r="ALQ13" s="235"/>
      <c r="ALR13" s="235"/>
      <c r="ALS13" s="235"/>
      <c r="ALT13" s="235"/>
      <c r="ALU13" s="235"/>
      <c r="ALV13" s="235"/>
      <c r="ALW13" s="235"/>
      <c r="ALX13" s="235"/>
      <c r="ALY13" s="235"/>
      <c r="ALZ13" s="235"/>
      <c r="AMA13" s="235"/>
      <c r="AMB13" s="235"/>
      <c r="AMC13" s="235"/>
      <c r="AMD13" s="235"/>
      <c r="AME13" s="235"/>
      <c r="AMF13" s="235"/>
      <c r="AMG13" s="235"/>
      <c r="AMH13" s="235"/>
      <c r="AMI13" s="235"/>
      <c r="AMJ13" s="235"/>
      <c r="AMK13" s="235"/>
      <c r="AML13" s="235"/>
      <c r="AMM13" s="235"/>
      <c r="AMN13" s="235"/>
      <c r="AMO13" s="235"/>
      <c r="AMP13" s="235"/>
      <c r="AMQ13" s="235"/>
      <c r="AMR13" s="235"/>
      <c r="AMS13" s="235"/>
      <c r="AMT13" s="235"/>
      <c r="AMU13" s="235"/>
      <c r="AMV13" s="235"/>
      <c r="AMW13" s="235"/>
      <c r="AMX13" s="235"/>
      <c r="AMY13" s="235"/>
      <c r="AMZ13" s="235"/>
      <c r="ANA13" s="235"/>
      <c r="ANB13" s="235"/>
      <c r="ANC13" s="235"/>
      <c r="AND13" s="235"/>
      <c r="ANE13" s="235"/>
      <c r="ANF13" s="235"/>
      <c r="ANG13" s="235"/>
      <c r="ANH13" s="235"/>
      <c r="ANI13" s="235"/>
      <c r="ANJ13" s="235"/>
      <c r="ANK13" s="235"/>
      <c r="ANL13" s="235"/>
      <c r="ANM13" s="235"/>
      <c r="ANN13" s="235"/>
      <c r="ANO13" s="235"/>
      <c r="ANP13" s="235"/>
      <c r="ANQ13" s="235"/>
      <c r="ANR13" s="235"/>
      <c r="ANS13" s="235"/>
      <c r="ANT13" s="235"/>
      <c r="ANU13" s="235"/>
      <c r="ANV13" s="235"/>
      <c r="ANW13" s="235"/>
      <c r="ANX13" s="235"/>
      <c r="ANY13" s="235"/>
      <c r="ANZ13" s="235"/>
      <c r="AOA13" s="235"/>
      <c r="AOB13" s="235"/>
      <c r="AOC13" s="235"/>
      <c r="AOD13" s="235"/>
      <c r="AOE13" s="235"/>
      <c r="AOF13" s="235"/>
      <c r="AOG13" s="235"/>
      <c r="AOH13" s="235"/>
      <c r="AOI13" s="235"/>
      <c r="AOJ13" s="235"/>
      <c r="AOK13" s="235"/>
      <c r="AOL13" s="235"/>
      <c r="AOM13" s="235"/>
      <c r="AON13" s="235"/>
      <c r="AOO13" s="235"/>
      <c r="AOP13" s="235"/>
      <c r="AOQ13" s="235"/>
      <c r="AOR13" s="235"/>
      <c r="AOS13" s="235"/>
      <c r="AOT13" s="235"/>
      <c r="AOU13" s="235"/>
      <c r="AOV13" s="235"/>
      <c r="AOW13" s="235"/>
      <c r="AOX13" s="235"/>
      <c r="AOY13" s="235"/>
      <c r="AOZ13" s="235"/>
      <c r="APA13" s="235"/>
      <c r="APB13" s="235"/>
      <c r="APC13" s="235"/>
      <c r="APD13" s="235"/>
      <c r="APE13" s="235"/>
      <c r="APF13" s="235"/>
      <c r="APG13" s="235"/>
      <c r="APH13" s="235"/>
      <c r="API13" s="235"/>
      <c r="APJ13" s="235"/>
      <c r="APK13" s="235"/>
      <c r="APL13" s="235"/>
      <c r="APM13" s="235"/>
      <c r="APN13" s="235"/>
      <c r="APO13" s="235"/>
      <c r="APP13" s="235"/>
      <c r="APQ13" s="235"/>
      <c r="APR13" s="235"/>
      <c r="APS13" s="235"/>
      <c r="APT13" s="235"/>
      <c r="APU13" s="235"/>
      <c r="APV13" s="235"/>
      <c r="APW13" s="235"/>
      <c r="APX13" s="235"/>
      <c r="APY13" s="235"/>
      <c r="APZ13" s="235"/>
      <c r="AQA13" s="235"/>
      <c r="AQB13" s="235"/>
      <c r="AQC13" s="235"/>
      <c r="AQD13" s="235"/>
      <c r="AQE13" s="235"/>
      <c r="AQF13" s="235"/>
      <c r="AQG13" s="235"/>
      <c r="AQH13" s="235"/>
      <c r="AQI13" s="235"/>
      <c r="AQJ13" s="235"/>
      <c r="AQK13" s="235"/>
      <c r="AQL13" s="235"/>
      <c r="AQM13" s="235"/>
      <c r="AQN13" s="235"/>
      <c r="AQO13" s="235"/>
      <c r="AQP13" s="235"/>
      <c r="AQQ13" s="235"/>
      <c r="AQR13" s="235"/>
      <c r="AQS13" s="235"/>
      <c r="AQT13" s="235"/>
      <c r="AQU13" s="235"/>
      <c r="AQV13" s="235"/>
      <c r="AQW13" s="235"/>
      <c r="AQX13" s="235"/>
      <c r="AQY13" s="235"/>
      <c r="AQZ13" s="235"/>
      <c r="ARA13" s="235"/>
      <c r="ARB13" s="235"/>
      <c r="ARC13" s="235"/>
      <c r="ARD13" s="235"/>
      <c r="ARE13" s="235"/>
      <c r="ARF13" s="235"/>
      <c r="ARG13" s="235"/>
      <c r="ARH13" s="235"/>
      <c r="ARI13" s="235"/>
      <c r="ARJ13" s="235"/>
      <c r="ARK13" s="235"/>
      <c r="ARL13" s="235"/>
      <c r="ARM13" s="235"/>
      <c r="ARN13" s="235"/>
      <c r="ARO13" s="235"/>
      <c r="ARP13" s="235"/>
      <c r="ARQ13" s="235"/>
      <c r="ARR13" s="235"/>
      <c r="ARS13" s="235"/>
      <c r="ART13" s="235"/>
      <c r="ARU13" s="235"/>
      <c r="ARV13" s="235"/>
      <c r="ARW13" s="235"/>
      <c r="ARX13" s="235"/>
      <c r="ARY13" s="235"/>
      <c r="ARZ13" s="235"/>
      <c r="ASA13" s="235"/>
      <c r="ASB13" s="235"/>
      <c r="ASC13" s="235"/>
      <c r="ASD13" s="235"/>
      <c r="ASE13" s="235"/>
      <c r="ASF13" s="235"/>
      <c r="ASG13" s="235"/>
      <c r="ASH13" s="235"/>
      <c r="ASI13" s="235"/>
      <c r="ASJ13" s="235"/>
      <c r="ASK13" s="235"/>
      <c r="ASL13" s="235"/>
      <c r="ASM13" s="235"/>
      <c r="ASN13" s="235"/>
      <c r="ASO13" s="235"/>
      <c r="ASP13" s="235"/>
      <c r="ASQ13" s="235"/>
      <c r="ASR13" s="235"/>
      <c r="ASS13" s="235"/>
      <c r="AST13" s="235"/>
      <c r="ASU13" s="235"/>
      <c r="ASV13" s="235"/>
      <c r="ASW13" s="235"/>
      <c r="ASX13" s="235"/>
      <c r="ASY13" s="235"/>
      <c r="ASZ13" s="235"/>
      <c r="ATA13" s="235"/>
      <c r="ATB13" s="235"/>
      <c r="ATC13" s="235"/>
      <c r="ATD13" s="235"/>
      <c r="ATE13" s="235"/>
      <c r="ATF13" s="235"/>
      <c r="ATG13" s="235"/>
      <c r="ATH13" s="235"/>
      <c r="ATI13" s="235"/>
      <c r="ATJ13" s="235"/>
      <c r="ATK13" s="235"/>
      <c r="ATL13" s="235"/>
      <c r="ATM13" s="235"/>
      <c r="ATN13" s="235"/>
      <c r="ATO13" s="235"/>
      <c r="ATP13" s="235"/>
      <c r="ATQ13" s="235"/>
      <c r="ATR13" s="235"/>
      <c r="ATS13" s="235"/>
      <c r="ATT13" s="235"/>
      <c r="ATU13" s="235"/>
      <c r="ATV13" s="235"/>
      <c r="ATW13" s="235"/>
      <c r="ATX13" s="235"/>
      <c r="ATY13" s="235"/>
      <c r="ATZ13" s="235"/>
      <c r="AUA13" s="235"/>
      <c r="AUB13" s="235"/>
      <c r="AUC13" s="235"/>
      <c r="AUD13" s="235"/>
      <c r="AUE13" s="235"/>
      <c r="AUF13" s="235"/>
      <c r="AUG13" s="235"/>
      <c r="AUH13" s="235"/>
      <c r="AUI13" s="235"/>
      <c r="AUJ13" s="235"/>
      <c r="AUK13" s="235"/>
      <c r="AUL13" s="235"/>
      <c r="AUM13" s="235"/>
      <c r="AUN13" s="235"/>
      <c r="AUO13" s="235"/>
      <c r="AUP13" s="235"/>
      <c r="AUQ13" s="235"/>
      <c r="AUR13" s="235"/>
      <c r="AUS13" s="235"/>
      <c r="AUT13" s="235"/>
      <c r="AUU13" s="235"/>
      <c r="AUV13" s="235"/>
      <c r="AUW13" s="235"/>
      <c r="AUX13" s="235"/>
      <c r="AUY13" s="235"/>
      <c r="AUZ13" s="235"/>
      <c r="AVA13" s="235"/>
      <c r="AVB13" s="235"/>
      <c r="AVC13" s="235"/>
      <c r="AVD13" s="235"/>
      <c r="AVE13" s="235"/>
      <c r="AVF13" s="235"/>
      <c r="AVG13" s="235"/>
      <c r="AVH13" s="235"/>
      <c r="AVI13" s="235"/>
      <c r="AVJ13" s="235"/>
      <c r="AVK13" s="235"/>
      <c r="AVL13" s="235"/>
      <c r="AVM13" s="235"/>
      <c r="AVN13" s="235"/>
      <c r="AVO13" s="235"/>
      <c r="AVP13" s="235"/>
      <c r="AVQ13" s="235"/>
      <c r="AVR13" s="235"/>
      <c r="AVS13" s="235"/>
      <c r="AVT13" s="235"/>
      <c r="AVU13" s="235"/>
      <c r="AVV13" s="235"/>
      <c r="AVW13" s="235"/>
      <c r="AVX13" s="235"/>
      <c r="AVY13" s="235"/>
      <c r="AVZ13" s="235"/>
      <c r="AWA13" s="235"/>
      <c r="AWB13" s="235"/>
      <c r="AWC13" s="235"/>
      <c r="AWD13" s="235"/>
      <c r="AWE13" s="235"/>
      <c r="AWF13" s="235"/>
      <c r="AWG13" s="235"/>
      <c r="AWH13" s="235"/>
      <c r="AWI13" s="235"/>
      <c r="AWJ13" s="235"/>
      <c r="AWK13" s="235"/>
      <c r="AWL13" s="235"/>
      <c r="AWM13" s="235"/>
      <c r="AWN13" s="235"/>
      <c r="AWO13" s="235"/>
      <c r="AWP13" s="235"/>
      <c r="AWQ13" s="235"/>
      <c r="AWR13" s="235"/>
      <c r="AWS13" s="235"/>
      <c r="AWT13" s="235"/>
      <c r="AWU13" s="235"/>
      <c r="AWV13" s="235"/>
      <c r="AWW13" s="235"/>
      <c r="AWX13" s="235"/>
      <c r="AWY13" s="235"/>
      <c r="AWZ13" s="235"/>
      <c r="AXA13" s="235"/>
      <c r="AXB13" s="235"/>
      <c r="AXC13" s="235"/>
      <c r="AXD13" s="235"/>
      <c r="AXE13" s="235"/>
      <c r="AXF13" s="235"/>
      <c r="AXG13" s="235"/>
      <c r="AXH13" s="235"/>
      <c r="AXI13" s="235"/>
      <c r="AXJ13" s="235"/>
      <c r="AXK13" s="235"/>
      <c r="AXL13" s="235"/>
      <c r="AXM13" s="235"/>
      <c r="AXN13" s="235"/>
      <c r="AXO13" s="235"/>
      <c r="AXP13" s="235"/>
      <c r="AXQ13" s="235"/>
      <c r="AXR13" s="235"/>
      <c r="AXS13" s="235"/>
      <c r="AXT13" s="235"/>
      <c r="AXU13" s="235"/>
      <c r="AXV13" s="235"/>
      <c r="AXW13" s="235"/>
      <c r="AXX13" s="235"/>
      <c r="AXY13" s="235"/>
      <c r="AXZ13" s="235"/>
      <c r="AYA13" s="235"/>
      <c r="AYB13" s="235"/>
      <c r="AYC13" s="235"/>
      <c r="AYD13" s="235"/>
      <c r="AYE13" s="235"/>
      <c r="AYF13" s="235"/>
      <c r="AYG13" s="235"/>
      <c r="AYH13" s="235"/>
      <c r="AYI13" s="235"/>
      <c r="AYJ13" s="235"/>
      <c r="AYK13" s="235"/>
      <c r="AYL13" s="235"/>
      <c r="AYM13" s="235"/>
      <c r="AYN13" s="235"/>
      <c r="AYO13" s="235"/>
      <c r="AYP13" s="235"/>
      <c r="AYQ13" s="235"/>
      <c r="AYR13" s="235"/>
      <c r="AYS13" s="235"/>
      <c r="AYT13" s="235"/>
      <c r="AYU13" s="235"/>
      <c r="AYV13" s="235"/>
      <c r="AYW13" s="235"/>
      <c r="AYX13" s="235"/>
      <c r="AYY13" s="235"/>
      <c r="AYZ13" s="235"/>
      <c r="AZA13" s="235"/>
      <c r="AZB13" s="235"/>
      <c r="AZC13" s="235"/>
      <c r="AZD13" s="235"/>
      <c r="AZE13" s="235"/>
      <c r="AZF13" s="235"/>
      <c r="AZG13" s="235"/>
      <c r="AZH13" s="235"/>
      <c r="AZI13" s="235"/>
      <c r="AZJ13" s="235"/>
      <c r="AZK13" s="235"/>
      <c r="AZL13" s="235"/>
      <c r="AZM13" s="235"/>
      <c r="AZN13" s="235"/>
      <c r="AZO13" s="235"/>
      <c r="AZP13" s="235"/>
      <c r="AZQ13" s="235"/>
      <c r="AZR13" s="235"/>
      <c r="AZS13" s="235"/>
      <c r="AZT13" s="235"/>
      <c r="AZU13" s="235"/>
      <c r="AZV13" s="235"/>
      <c r="AZW13" s="235"/>
      <c r="AZX13" s="235"/>
      <c r="AZY13" s="235"/>
      <c r="AZZ13" s="235"/>
      <c r="BAA13" s="235"/>
      <c r="BAB13" s="235"/>
      <c r="BAC13" s="235"/>
      <c r="BAD13" s="235"/>
      <c r="BAE13" s="235"/>
      <c r="BAF13" s="235"/>
      <c r="BAG13" s="235"/>
      <c r="BAH13" s="235"/>
      <c r="BAI13" s="235"/>
      <c r="BAJ13" s="235"/>
      <c r="BAK13" s="235"/>
      <c r="BAL13" s="235"/>
      <c r="BAM13" s="235"/>
      <c r="BAN13" s="235"/>
      <c r="BAO13" s="235"/>
      <c r="BAP13" s="235"/>
      <c r="BAQ13" s="235"/>
      <c r="BAR13" s="235"/>
      <c r="BAS13" s="235"/>
      <c r="BAT13" s="235"/>
      <c r="BAU13" s="235"/>
      <c r="BAV13" s="235"/>
      <c r="BAW13" s="235"/>
      <c r="BAX13" s="235"/>
      <c r="BAY13" s="235"/>
      <c r="BAZ13" s="235"/>
      <c r="BBA13" s="235"/>
      <c r="BBB13" s="235"/>
      <c r="BBC13" s="235"/>
      <c r="BBD13" s="235"/>
      <c r="BBE13" s="235"/>
      <c r="BBF13" s="235"/>
      <c r="BBG13" s="235"/>
      <c r="BBH13" s="235"/>
      <c r="BBI13" s="235"/>
      <c r="BBJ13" s="235"/>
      <c r="BBK13" s="235"/>
      <c r="BBL13" s="235"/>
      <c r="BBM13" s="235"/>
      <c r="BBN13" s="235"/>
      <c r="BBO13" s="235"/>
      <c r="BBP13" s="235"/>
      <c r="BBQ13" s="235"/>
      <c r="BBR13" s="235"/>
      <c r="BBS13" s="235"/>
      <c r="BBT13" s="235"/>
      <c r="BBU13" s="235"/>
      <c r="BBV13" s="235"/>
      <c r="BBW13" s="235"/>
      <c r="BBX13" s="235"/>
      <c r="BBY13" s="235"/>
      <c r="BBZ13" s="235"/>
      <c r="BCA13" s="235"/>
      <c r="BCB13" s="235"/>
      <c r="BCC13" s="235"/>
      <c r="BCD13" s="235"/>
      <c r="BCE13" s="235"/>
      <c r="BCF13" s="235"/>
      <c r="BCG13" s="235"/>
      <c r="BCH13" s="235"/>
      <c r="BCI13" s="235"/>
      <c r="BCJ13" s="235"/>
      <c r="BCK13" s="235"/>
      <c r="BCL13" s="235"/>
      <c r="BCM13" s="235"/>
      <c r="BCN13" s="235"/>
      <c r="BCO13" s="235"/>
      <c r="BCP13" s="235"/>
      <c r="BCQ13" s="235"/>
      <c r="BCR13" s="235"/>
      <c r="BCS13" s="235"/>
      <c r="BCT13" s="235"/>
      <c r="BCU13" s="235"/>
      <c r="BCV13" s="235"/>
      <c r="BCW13" s="235"/>
      <c r="BCX13" s="235"/>
      <c r="BCY13" s="235"/>
      <c r="BCZ13" s="235"/>
      <c r="BDA13" s="235"/>
      <c r="BDB13" s="235"/>
      <c r="BDC13" s="235"/>
      <c r="BDD13" s="235"/>
      <c r="BDE13" s="235"/>
      <c r="BDF13" s="235"/>
      <c r="BDG13" s="235"/>
      <c r="BDH13" s="235"/>
      <c r="BDI13" s="235"/>
      <c r="BDJ13" s="235"/>
      <c r="BDK13" s="235"/>
      <c r="BDL13" s="235"/>
      <c r="BDM13" s="235"/>
      <c r="BDN13" s="235"/>
      <c r="BDO13" s="235"/>
      <c r="BDP13" s="235"/>
      <c r="BDQ13" s="235"/>
      <c r="BDR13" s="235"/>
      <c r="BDS13" s="235"/>
      <c r="BDT13" s="235"/>
      <c r="BDU13" s="235"/>
      <c r="BDV13" s="235"/>
      <c r="BDW13" s="235"/>
      <c r="BDX13" s="235"/>
      <c r="BDY13" s="235"/>
      <c r="BDZ13" s="235"/>
      <c r="BEA13" s="235"/>
      <c r="BEB13" s="235"/>
      <c r="BEC13" s="235"/>
      <c r="BED13" s="235"/>
      <c r="BEE13" s="235"/>
      <c r="BEF13" s="235"/>
      <c r="BEG13" s="235"/>
      <c r="BEH13" s="235"/>
      <c r="BEI13" s="235"/>
    </row>
    <row r="14" spans="1:1491" s="143" customFormat="1" ht="15" customHeight="1" x14ac:dyDescent="0.25">
      <c r="A14" s="218" t="s">
        <v>917</v>
      </c>
      <c r="B14" s="312" t="s">
        <v>2475</v>
      </c>
      <c r="C14" s="317">
        <v>45108</v>
      </c>
      <c r="D14" s="317">
        <v>46022</v>
      </c>
      <c r="E14" s="318"/>
      <c r="F14" s="318"/>
      <c r="G14" s="315">
        <v>0</v>
      </c>
      <c r="H14" s="318">
        <v>1500</v>
      </c>
      <c r="I14" s="318"/>
      <c r="J14" s="318">
        <f>H14/24.339</f>
        <v>61.629483544927893</v>
      </c>
      <c r="K14" s="196"/>
      <c r="L14" s="204"/>
      <c r="M14" s="204"/>
      <c r="N14" s="226" t="s">
        <v>918</v>
      </c>
      <c r="O14" s="457">
        <v>0</v>
      </c>
      <c r="P14" s="457">
        <v>0</v>
      </c>
      <c r="Q14" s="457">
        <v>0</v>
      </c>
      <c r="R14" s="457">
        <v>0</v>
      </c>
      <c r="S14" s="457">
        <v>0</v>
      </c>
      <c r="T14" s="457">
        <v>0</v>
      </c>
      <c r="U14" s="457">
        <v>1500</v>
      </c>
      <c r="V14" s="458">
        <v>0</v>
      </c>
      <c r="W14" s="259" t="s">
        <v>948</v>
      </c>
      <c r="X14" s="454"/>
      <c r="Y14" s="259" t="s">
        <v>921</v>
      </c>
      <c r="Z14" s="455" t="s">
        <v>922</v>
      </c>
      <c r="AA14" s="263" t="s">
        <v>949</v>
      </c>
      <c r="AB14" s="263" t="s">
        <v>924</v>
      </c>
      <c r="AC14" s="456">
        <v>3295</v>
      </c>
      <c r="AD14" s="263" t="s">
        <v>925</v>
      </c>
      <c r="AE14" s="263" t="s">
        <v>924</v>
      </c>
      <c r="AF14" s="263" t="s">
        <v>704</v>
      </c>
      <c r="AG14" s="292"/>
      <c r="AH14" s="498"/>
      <c r="AI14" s="499">
        <v>0</v>
      </c>
      <c r="AJ14" s="499" t="s">
        <v>78</v>
      </c>
      <c r="AK14" s="498" t="s">
        <v>950</v>
      </c>
      <c r="AL14" s="500">
        <v>1</v>
      </c>
      <c r="AM14" s="364">
        <f>AI14*$H14</f>
        <v>0</v>
      </c>
      <c r="AN14" s="364">
        <f>$H14*AL14</f>
        <v>1500</v>
      </c>
      <c r="AO14" s="144"/>
      <c r="AP14" s="100"/>
      <c r="AQ14" s="365"/>
      <c r="AR14" s="367"/>
      <c r="AS14" s="367"/>
      <c r="AT14" s="367"/>
      <c r="AU14" s="367"/>
      <c r="AV14" s="367"/>
      <c r="AW14" s="367"/>
      <c r="AX14" s="367"/>
      <c r="AY14" s="367"/>
      <c r="AZ14" s="367"/>
      <c r="BA14" s="367"/>
      <c r="BB14" s="367"/>
      <c r="BC14" s="367"/>
      <c r="BD14" s="367"/>
      <c r="BE14" s="367"/>
      <c r="BF14" s="367"/>
      <c r="BG14" s="367"/>
      <c r="BH14" s="367"/>
      <c r="BI14" s="367"/>
      <c r="BJ14" s="367"/>
      <c r="BK14" s="367"/>
      <c r="BL14" s="367"/>
      <c r="BM14" s="367"/>
      <c r="BN14" s="367"/>
      <c r="BO14" s="368"/>
      <c r="BP14" s="100"/>
      <c r="BQ14" s="100"/>
      <c r="BR14" s="100"/>
      <c r="BS14" s="100"/>
      <c r="BT14" s="100"/>
      <c r="BU14" s="100"/>
      <c r="BV14" s="235"/>
      <c r="BW14" s="235"/>
      <c r="BX14" s="235"/>
      <c r="BY14" s="235"/>
      <c r="BZ14" s="235"/>
      <c r="CA14" s="235"/>
      <c r="CB14" s="235"/>
      <c r="CC14" s="235"/>
      <c r="CD14" s="235"/>
      <c r="CE14" s="235"/>
      <c r="CF14" s="235"/>
      <c r="CG14" s="235"/>
      <c r="CH14" s="235"/>
      <c r="CI14" s="235"/>
      <c r="CJ14" s="235"/>
      <c r="CK14" s="235"/>
      <c r="CL14" s="235"/>
      <c r="CM14" s="235"/>
      <c r="CN14" s="235"/>
      <c r="CO14" s="235"/>
      <c r="CP14" s="235"/>
      <c r="CQ14" s="235"/>
      <c r="CR14" s="235"/>
      <c r="CS14" s="235"/>
      <c r="CT14" s="235"/>
      <c r="CU14" s="235"/>
      <c r="CV14" s="235"/>
      <c r="CW14" s="235"/>
      <c r="CX14" s="235"/>
      <c r="CY14" s="235"/>
      <c r="CZ14" s="235"/>
      <c r="DA14" s="235"/>
      <c r="DB14" s="235"/>
      <c r="DC14" s="235"/>
      <c r="DD14" s="235"/>
      <c r="DE14" s="235"/>
      <c r="DF14" s="235"/>
      <c r="DG14" s="235"/>
      <c r="DH14" s="235"/>
      <c r="DI14" s="235"/>
      <c r="DJ14" s="235"/>
      <c r="DK14" s="235"/>
      <c r="DL14" s="235"/>
      <c r="DM14" s="235"/>
      <c r="DN14" s="235"/>
      <c r="DO14" s="235"/>
      <c r="DP14" s="235"/>
      <c r="DQ14" s="235"/>
      <c r="DR14" s="235"/>
      <c r="DS14" s="235"/>
      <c r="DT14" s="235"/>
      <c r="DU14" s="235"/>
      <c r="DV14" s="235"/>
      <c r="DW14" s="235"/>
      <c r="DX14" s="235"/>
      <c r="DY14" s="235"/>
      <c r="DZ14" s="235"/>
      <c r="EA14" s="235"/>
      <c r="EB14" s="235"/>
      <c r="EC14" s="235"/>
      <c r="ED14" s="235"/>
      <c r="EE14" s="235"/>
      <c r="EF14" s="235"/>
      <c r="EG14" s="235"/>
      <c r="EH14" s="235"/>
      <c r="EI14" s="235"/>
      <c r="EJ14" s="235"/>
      <c r="EK14" s="235"/>
      <c r="EL14" s="235"/>
      <c r="EM14" s="235"/>
      <c r="EN14" s="235"/>
      <c r="EO14" s="235"/>
      <c r="EP14" s="235"/>
      <c r="EQ14" s="235"/>
      <c r="ER14" s="235"/>
      <c r="ES14" s="235"/>
      <c r="ET14" s="235"/>
      <c r="EU14" s="235"/>
      <c r="EV14" s="235"/>
      <c r="EW14" s="235"/>
      <c r="EX14" s="235"/>
      <c r="EY14" s="235"/>
      <c r="EZ14" s="235"/>
      <c r="FA14" s="235"/>
      <c r="FB14" s="235"/>
      <c r="FC14" s="235"/>
      <c r="FD14" s="235"/>
      <c r="FE14" s="235"/>
      <c r="FF14" s="235"/>
      <c r="FG14" s="235"/>
      <c r="FH14" s="235"/>
      <c r="FI14" s="235"/>
      <c r="FJ14" s="235"/>
      <c r="FK14" s="235"/>
      <c r="FL14" s="235"/>
      <c r="FM14" s="235"/>
      <c r="FN14" s="235"/>
      <c r="FO14" s="235"/>
      <c r="FP14" s="235"/>
      <c r="FQ14" s="235"/>
      <c r="FR14" s="235"/>
      <c r="FS14" s="235"/>
      <c r="FT14" s="235"/>
      <c r="FU14" s="235"/>
      <c r="FV14" s="235"/>
      <c r="FW14" s="235"/>
      <c r="FX14" s="235"/>
      <c r="FY14" s="235"/>
      <c r="FZ14" s="235"/>
      <c r="GA14" s="235"/>
      <c r="GB14" s="235"/>
      <c r="GC14" s="235"/>
      <c r="GD14" s="235"/>
      <c r="GE14" s="235"/>
      <c r="GF14" s="235"/>
      <c r="GG14" s="235"/>
      <c r="GH14" s="235"/>
      <c r="GI14" s="235"/>
      <c r="GJ14" s="235"/>
      <c r="GK14" s="235"/>
      <c r="GL14" s="235"/>
      <c r="GM14" s="235"/>
      <c r="GN14" s="235"/>
      <c r="GO14" s="235"/>
      <c r="GP14" s="235"/>
      <c r="GQ14" s="235"/>
      <c r="GR14" s="235"/>
      <c r="GS14" s="235"/>
      <c r="GT14" s="235"/>
      <c r="GU14" s="235"/>
      <c r="GV14" s="235"/>
      <c r="GW14" s="235"/>
      <c r="GX14" s="235"/>
      <c r="GY14" s="235"/>
      <c r="GZ14" s="235"/>
      <c r="HA14" s="235"/>
      <c r="HB14" s="235"/>
      <c r="HC14" s="235"/>
      <c r="HD14" s="235"/>
      <c r="HE14" s="235"/>
      <c r="HF14" s="235"/>
      <c r="HG14" s="235"/>
      <c r="HH14" s="235"/>
      <c r="HI14" s="235"/>
      <c r="HJ14" s="235"/>
      <c r="HK14" s="235"/>
      <c r="HL14" s="235"/>
      <c r="HM14" s="235"/>
      <c r="HN14" s="235"/>
      <c r="HO14" s="235"/>
      <c r="HP14" s="235"/>
      <c r="HQ14" s="235"/>
      <c r="HR14" s="235"/>
      <c r="HS14" s="235"/>
      <c r="HT14" s="235"/>
      <c r="HU14" s="235"/>
      <c r="HV14" s="235"/>
      <c r="HW14" s="235"/>
      <c r="HX14" s="235"/>
      <c r="HY14" s="235"/>
      <c r="HZ14" s="235"/>
      <c r="IA14" s="235"/>
      <c r="IB14" s="235"/>
      <c r="IC14" s="235"/>
      <c r="ID14" s="235"/>
      <c r="IE14" s="235"/>
      <c r="IF14" s="235"/>
      <c r="IG14" s="235"/>
      <c r="IH14" s="235"/>
      <c r="II14" s="235"/>
      <c r="IJ14" s="235"/>
      <c r="IK14" s="235"/>
      <c r="IL14" s="235"/>
      <c r="IM14" s="235"/>
      <c r="IN14" s="235"/>
      <c r="IO14" s="235"/>
      <c r="IP14" s="235"/>
      <c r="IQ14" s="235"/>
      <c r="IR14" s="235"/>
      <c r="IS14" s="235"/>
      <c r="IT14" s="235"/>
      <c r="IU14" s="235"/>
      <c r="IV14" s="235"/>
      <c r="IW14" s="235"/>
      <c r="IX14" s="235"/>
      <c r="IY14" s="235"/>
      <c r="IZ14" s="235"/>
      <c r="JA14" s="235"/>
      <c r="JB14" s="235"/>
      <c r="JC14" s="235"/>
      <c r="JD14" s="235"/>
      <c r="JE14" s="235"/>
      <c r="JF14" s="235"/>
      <c r="JG14" s="235"/>
      <c r="JH14" s="235"/>
      <c r="JI14" s="235"/>
      <c r="JJ14" s="235"/>
      <c r="JK14" s="235"/>
      <c r="JL14" s="235"/>
      <c r="JM14" s="235"/>
      <c r="JN14" s="235"/>
      <c r="JO14" s="235"/>
      <c r="JP14" s="235"/>
      <c r="JQ14" s="235"/>
      <c r="JR14" s="235"/>
      <c r="JS14" s="235"/>
      <c r="JT14" s="235"/>
      <c r="JU14" s="235"/>
      <c r="JV14" s="235"/>
      <c r="JW14" s="235"/>
      <c r="JX14" s="235"/>
      <c r="JY14" s="235"/>
      <c r="JZ14" s="235"/>
      <c r="KA14" s="235"/>
      <c r="KB14" s="235"/>
      <c r="KC14" s="235"/>
      <c r="KD14" s="235"/>
      <c r="KE14" s="235"/>
      <c r="KF14" s="235"/>
      <c r="KG14" s="235"/>
      <c r="KH14" s="235"/>
      <c r="KI14" s="235"/>
      <c r="KJ14" s="235"/>
      <c r="KK14" s="235"/>
      <c r="KL14" s="235"/>
      <c r="KM14" s="235"/>
      <c r="KN14" s="235"/>
      <c r="KO14" s="235"/>
      <c r="KP14" s="235"/>
      <c r="KQ14" s="235"/>
      <c r="KR14" s="235"/>
      <c r="KS14" s="235"/>
      <c r="KT14" s="235"/>
      <c r="KU14" s="235"/>
      <c r="KV14" s="235"/>
      <c r="KW14" s="235"/>
      <c r="KX14" s="235"/>
      <c r="KY14" s="235"/>
      <c r="KZ14" s="235"/>
      <c r="LA14" s="235"/>
      <c r="LB14" s="235"/>
      <c r="LC14" s="235"/>
      <c r="LD14" s="235"/>
      <c r="LE14" s="235"/>
      <c r="LF14" s="235"/>
      <c r="LG14" s="235"/>
      <c r="LH14" s="235"/>
      <c r="LI14" s="235"/>
      <c r="LJ14" s="235"/>
      <c r="LK14" s="235"/>
      <c r="LL14" s="235"/>
      <c r="LM14" s="235"/>
      <c r="LN14" s="235"/>
      <c r="LO14" s="235"/>
      <c r="LP14" s="235"/>
      <c r="LQ14" s="235"/>
      <c r="LR14" s="235"/>
      <c r="LS14" s="235"/>
      <c r="LT14" s="235"/>
      <c r="LU14" s="235"/>
      <c r="LV14" s="235"/>
      <c r="LW14" s="235"/>
      <c r="LX14" s="235"/>
      <c r="LY14" s="235"/>
      <c r="LZ14" s="235"/>
      <c r="MA14" s="235"/>
      <c r="MB14" s="235"/>
      <c r="MC14" s="235"/>
      <c r="MD14" s="235"/>
      <c r="ME14" s="235"/>
      <c r="MF14" s="235"/>
      <c r="MG14" s="235"/>
      <c r="MH14" s="235"/>
      <c r="MI14" s="235"/>
      <c r="MJ14" s="235"/>
      <c r="MK14" s="235"/>
      <c r="ML14" s="235"/>
      <c r="MM14" s="235"/>
      <c r="MN14" s="235"/>
      <c r="MO14" s="235"/>
      <c r="MP14" s="235"/>
      <c r="MQ14" s="235"/>
      <c r="MR14" s="235"/>
      <c r="MS14" s="235"/>
      <c r="MT14" s="235"/>
      <c r="MU14" s="235"/>
      <c r="MV14" s="235"/>
      <c r="MW14" s="235"/>
      <c r="MX14" s="235"/>
      <c r="MY14" s="235"/>
      <c r="MZ14" s="235"/>
      <c r="NA14" s="235"/>
      <c r="NB14" s="235"/>
      <c r="NC14" s="235"/>
      <c r="ND14" s="235"/>
      <c r="NE14" s="235"/>
      <c r="NF14" s="235"/>
      <c r="NG14" s="235"/>
      <c r="NH14" s="235"/>
      <c r="NI14" s="235"/>
      <c r="NJ14" s="235"/>
      <c r="NK14" s="235"/>
      <c r="NL14" s="235"/>
      <c r="NM14" s="235"/>
      <c r="NN14" s="235"/>
      <c r="NO14" s="235"/>
      <c r="NP14" s="235"/>
      <c r="NQ14" s="235"/>
      <c r="NR14" s="235"/>
      <c r="NS14" s="235"/>
      <c r="NT14" s="235"/>
      <c r="NU14" s="235"/>
      <c r="NV14" s="235"/>
      <c r="NW14" s="235"/>
      <c r="NX14" s="235"/>
      <c r="NY14" s="235"/>
      <c r="NZ14" s="235"/>
      <c r="OA14" s="235"/>
      <c r="OB14" s="235"/>
      <c r="OC14" s="235"/>
      <c r="OD14" s="235"/>
      <c r="OE14" s="235"/>
      <c r="OF14" s="235"/>
      <c r="OG14" s="235"/>
      <c r="OH14" s="235"/>
      <c r="OI14" s="235"/>
      <c r="OJ14" s="235"/>
      <c r="OK14" s="235"/>
      <c r="OL14" s="235"/>
      <c r="OM14" s="235"/>
      <c r="ON14" s="235"/>
      <c r="OO14" s="235"/>
      <c r="OP14" s="235"/>
      <c r="OQ14" s="235"/>
      <c r="OR14" s="235"/>
      <c r="OS14" s="235"/>
      <c r="OT14" s="235"/>
      <c r="OU14" s="235"/>
      <c r="OV14" s="235"/>
      <c r="OW14" s="235"/>
      <c r="OX14" s="235"/>
      <c r="OY14" s="235"/>
      <c r="OZ14" s="235"/>
      <c r="PA14" s="235"/>
      <c r="PB14" s="235"/>
      <c r="PC14" s="235"/>
      <c r="PD14" s="235"/>
      <c r="PE14" s="235"/>
      <c r="PF14" s="235"/>
      <c r="PG14" s="235"/>
      <c r="PH14" s="235"/>
      <c r="PI14" s="235"/>
      <c r="PJ14" s="235"/>
      <c r="PK14" s="235"/>
      <c r="PL14" s="235"/>
      <c r="PM14" s="235"/>
      <c r="PN14" s="235"/>
      <c r="PO14" s="235"/>
      <c r="PP14" s="235"/>
      <c r="PQ14" s="235"/>
      <c r="PR14" s="235"/>
      <c r="PS14" s="235"/>
      <c r="PT14" s="235"/>
      <c r="PU14" s="235"/>
      <c r="PV14" s="235"/>
      <c r="PW14" s="235"/>
      <c r="PX14" s="235"/>
      <c r="PY14" s="235"/>
      <c r="PZ14" s="235"/>
      <c r="QA14" s="235"/>
      <c r="QB14" s="235"/>
      <c r="QC14" s="235"/>
      <c r="QD14" s="235"/>
      <c r="QE14" s="235"/>
      <c r="QF14" s="235"/>
      <c r="QG14" s="235"/>
      <c r="QH14" s="235"/>
      <c r="QI14" s="235"/>
      <c r="QJ14" s="235"/>
      <c r="QK14" s="235"/>
      <c r="QL14" s="235"/>
      <c r="QM14" s="235"/>
      <c r="QN14" s="235"/>
      <c r="QO14" s="235"/>
      <c r="QP14" s="235"/>
      <c r="QQ14" s="235"/>
      <c r="QR14" s="235"/>
      <c r="QS14" s="235"/>
      <c r="QT14" s="235"/>
      <c r="QU14" s="235"/>
      <c r="QV14" s="235"/>
      <c r="QW14" s="235"/>
      <c r="QX14" s="235"/>
      <c r="QY14" s="235"/>
      <c r="QZ14" s="235"/>
      <c r="RA14" s="235"/>
      <c r="RB14" s="235"/>
      <c r="RC14" s="235"/>
      <c r="RD14" s="235"/>
      <c r="RE14" s="235"/>
      <c r="RF14" s="235"/>
      <c r="RG14" s="235"/>
      <c r="RH14" s="235"/>
      <c r="RI14" s="235"/>
      <c r="RJ14" s="235"/>
      <c r="RK14" s="235"/>
      <c r="RL14" s="235"/>
      <c r="RM14" s="235"/>
      <c r="RN14" s="235"/>
      <c r="RO14" s="235"/>
      <c r="RP14" s="235"/>
      <c r="RQ14" s="235"/>
      <c r="RR14" s="235"/>
      <c r="RS14" s="235"/>
      <c r="RT14" s="235"/>
      <c r="RU14" s="235"/>
      <c r="RV14" s="235"/>
      <c r="RW14" s="235"/>
      <c r="RX14" s="235"/>
      <c r="RY14" s="235"/>
      <c r="RZ14" s="235"/>
      <c r="SA14" s="235"/>
      <c r="SB14" s="235"/>
      <c r="SC14" s="235"/>
      <c r="SD14" s="235"/>
      <c r="SE14" s="235"/>
      <c r="SF14" s="235"/>
      <c r="SG14" s="235"/>
      <c r="SH14" s="235"/>
      <c r="SI14" s="235"/>
      <c r="SJ14" s="235"/>
      <c r="SK14" s="235"/>
      <c r="SL14" s="235"/>
      <c r="SM14" s="235"/>
      <c r="SN14" s="235"/>
      <c r="SO14" s="235"/>
      <c r="SP14" s="235"/>
      <c r="SQ14" s="235"/>
      <c r="SR14" s="235"/>
      <c r="SS14" s="235"/>
      <c r="ST14" s="235"/>
      <c r="SU14" s="235"/>
      <c r="SV14" s="235"/>
      <c r="SW14" s="235"/>
      <c r="SX14" s="235"/>
      <c r="SY14" s="235"/>
      <c r="SZ14" s="235"/>
      <c r="TA14" s="235"/>
      <c r="TB14" s="235"/>
      <c r="TC14" s="235"/>
      <c r="TD14" s="235"/>
      <c r="TE14" s="235"/>
      <c r="TF14" s="235"/>
      <c r="TG14" s="235"/>
      <c r="TH14" s="235"/>
      <c r="TI14" s="235"/>
      <c r="TJ14" s="235"/>
      <c r="TK14" s="235"/>
      <c r="TL14" s="235"/>
      <c r="TM14" s="235"/>
      <c r="TN14" s="235"/>
      <c r="TO14" s="235"/>
      <c r="TP14" s="235"/>
      <c r="TQ14" s="235"/>
      <c r="TR14" s="235"/>
      <c r="TS14" s="235"/>
      <c r="TT14" s="235"/>
      <c r="TU14" s="235"/>
      <c r="TV14" s="235"/>
      <c r="TW14" s="235"/>
      <c r="TX14" s="235"/>
      <c r="TY14" s="235"/>
      <c r="TZ14" s="235"/>
      <c r="UA14" s="235"/>
      <c r="UB14" s="235"/>
      <c r="UC14" s="235"/>
      <c r="UD14" s="235"/>
      <c r="UE14" s="235"/>
      <c r="UF14" s="235"/>
      <c r="UG14" s="235"/>
      <c r="UH14" s="235"/>
      <c r="UI14" s="235"/>
      <c r="UJ14" s="235"/>
      <c r="UK14" s="235"/>
      <c r="UL14" s="235"/>
      <c r="UM14" s="235"/>
      <c r="UN14" s="235"/>
      <c r="UO14" s="235"/>
      <c r="UP14" s="235"/>
      <c r="UQ14" s="235"/>
      <c r="UR14" s="235"/>
      <c r="US14" s="235"/>
      <c r="UT14" s="235"/>
      <c r="UU14" s="235"/>
      <c r="UV14" s="235"/>
      <c r="UW14" s="235"/>
      <c r="UX14" s="235"/>
      <c r="UY14" s="235"/>
      <c r="UZ14" s="235"/>
      <c r="VA14" s="235"/>
      <c r="VB14" s="235"/>
      <c r="VC14" s="235"/>
      <c r="VD14" s="235"/>
      <c r="VE14" s="235"/>
      <c r="VF14" s="235"/>
      <c r="VG14" s="235"/>
      <c r="VH14" s="235"/>
      <c r="VI14" s="235"/>
      <c r="VJ14" s="235"/>
      <c r="VK14" s="235"/>
      <c r="VL14" s="235"/>
      <c r="VM14" s="235"/>
      <c r="VN14" s="235"/>
      <c r="VO14" s="235"/>
      <c r="VP14" s="235"/>
      <c r="VQ14" s="235"/>
      <c r="VR14" s="235"/>
      <c r="VS14" s="235"/>
      <c r="VT14" s="235"/>
      <c r="VU14" s="235"/>
      <c r="VV14" s="235"/>
      <c r="VW14" s="235"/>
      <c r="VX14" s="235"/>
      <c r="VY14" s="235"/>
      <c r="VZ14" s="235"/>
      <c r="WA14" s="235"/>
      <c r="WB14" s="235"/>
      <c r="WC14" s="235"/>
      <c r="WD14" s="235"/>
      <c r="WE14" s="235"/>
      <c r="WF14" s="235"/>
      <c r="WG14" s="235"/>
      <c r="WH14" s="235"/>
      <c r="WI14" s="235"/>
      <c r="WJ14" s="235"/>
      <c r="WK14" s="235"/>
      <c r="WL14" s="235"/>
      <c r="WM14" s="235"/>
      <c r="WN14" s="235"/>
      <c r="WO14" s="235"/>
      <c r="WP14" s="235"/>
      <c r="WQ14" s="235"/>
      <c r="WR14" s="235"/>
      <c r="WS14" s="235"/>
      <c r="WT14" s="235"/>
      <c r="WU14" s="235"/>
      <c r="WV14" s="235"/>
      <c r="WW14" s="235"/>
      <c r="WX14" s="235"/>
      <c r="WY14" s="235"/>
      <c r="WZ14" s="235"/>
      <c r="XA14" s="235"/>
      <c r="XB14" s="235"/>
      <c r="XC14" s="235"/>
      <c r="XD14" s="235"/>
      <c r="XE14" s="235"/>
      <c r="XF14" s="235"/>
      <c r="XG14" s="235"/>
      <c r="XH14" s="235"/>
      <c r="XI14" s="235"/>
      <c r="XJ14" s="235"/>
      <c r="XK14" s="235"/>
      <c r="XL14" s="235"/>
      <c r="XM14" s="235"/>
      <c r="XN14" s="235"/>
      <c r="XO14" s="235"/>
      <c r="XP14" s="235"/>
      <c r="XQ14" s="235"/>
      <c r="XR14" s="235"/>
      <c r="XS14" s="235"/>
      <c r="XT14" s="235"/>
      <c r="XU14" s="235"/>
      <c r="XV14" s="235"/>
      <c r="XW14" s="235"/>
      <c r="XX14" s="235"/>
      <c r="XY14" s="235"/>
      <c r="XZ14" s="235"/>
      <c r="YA14" s="235"/>
      <c r="YB14" s="235"/>
      <c r="YC14" s="235"/>
      <c r="YD14" s="235"/>
      <c r="YE14" s="235"/>
      <c r="YF14" s="235"/>
      <c r="YG14" s="235"/>
      <c r="YH14" s="235"/>
      <c r="YI14" s="235"/>
      <c r="YJ14" s="235"/>
      <c r="YK14" s="235"/>
      <c r="YL14" s="235"/>
      <c r="YM14" s="235"/>
      <c r="YN14" s="235"/>
      <c r="YO14" s="235"/>
      <c r="YP14" s="235"/>
      <c r="YQ14" s="235"/>
      <c r="YR14" s="235"/>
      <c r="YS14" s="235"/>
      <c r="YT14" s="235"/>
      <c r="YU14" s="235"/>
      <c r="YV14" s="235"/>
      <c r="YW14" s="235"/>
      <c r="YX14" s="235"/>
      <c r="YY14" s="235"/>
      <c r="YZ14" s="235"/>
      <c r="ZA14" s="235"/>
      <c r="ZB14" s="235"/>
      <c r="ZC14" s="235"/>
      <c r="ZD14" s="235"/>
      <c r="ZE14" s="235"/>
      <c r="ZF14" s="235"/>
      <c r="ZG14" s="235"/>
      <c r="ZH14" s="235"/>
      <c r="ZI14" s="235"/>
      <c r="ZJ14" s="235"/>
      <c r="ZK14" s="235"/>
      <c r="ZL14" s="235"/>
      <c r="ZM14" s="235"/>
      <c r="ZN14" s="235"/>
      <c r="ZO14" s="235"/>
      <c r="ZP14" s="235"/>
      <c r="ZQ14" s="235"/>
      <c r="ZR14" s="235"/>
      <c r="ZS14" s="235"/>
      <c r="ZT14" s="235"/>
      <c r="ZU14" s="235"/>
      <c r="ZV14" s="235"/>
      <c r="ZW14" s="235"/>
      <c r="ZX14" s="235"/>
      <c r="ZY14" s="235"/>
      <c r="ZZ14" s="235"/>
      <c r="AAA14" s="235"/>
      <c r="AAB14" s="235"/>
      <c r="AAC14" s="235"/>
      <c r="AAD14" s="235"/>
      <c r="AAE14" s="235"/>
      <c r="AAF14" s="235"/>
      <c r="AAG14" s="235"/>
      <c r="AAH14" s="235"/>
      <c r="AAI14" s="235"/>
      <c r="AAJ14" s="235"/>
      <c r="AAK14" s="235"/>
      <c r="AAL14" s="235"/>
      <c r="AAM14" s="235"/>
      <c r="AAN14" s="235"/>
      <c r="AAO14" s="235"/>
      <c r="AAP14" s="235"/>
      <c r="AAQ14" s="235"/>
      <c r="AAR14" s="235"/>
      <c r="AAS14" s="235"/>
      <c r="AAT14" s="235"/>
      <c r="AAU14" s="235"/>
      <c r="AAV14" s="235"/>
      <c r="AAW14" s="235"/>
      <c r="AAX14" s="235"/>
      <c r="AAY14" s="235"/>
      <c r="AAZ14" s="235"/>
      <c r="ABA14" s="235"/>
      <c r="ABB14" s="235"/>
      <c r="ABC14" s="235"/>
      <c r="ABD14" s="235"/>
      <c r="ABE14" s="235"/>
      <c r="ABF14" s="235"/>
      <c r="ABG14" s="235"/>
      <c r="ABH14" s="235"/>
      <c r="ABI14" s="235"/>
      <c r="ABJ14" s="235"/>
      <c r="ABK14" s="235"/>
      <c r="ABL14" s="235"/>
      <c r="ABM14" s="235"/>
      <c r="ABN14" s="235"/>
      <c r="ABO14" s="235"/>
      <c r="ABP14" s="235"/>
      <c r="ABQ14" s="235"/>
      <c r="ABR14" s="235"/>
      <c r="ABS14" s="235"/>
      <c r="ABT14" s="235"/>
      <c r="ABU14" s="235"/>
      <c r="ABV14" s="235"/>
      <c r="ABW14" s="235"/>
      <c r="ABX14" s="235"/>
      <c r="ABY14" s="235"/>
      <c r="ABZ14" s="235"/>
      <c r="ACA14" s="235"/>
      <c r="ACB14" s="235"/>
      <c r="ACC14" s="235"/>
      <c r="ACD14" s="235"/>
      <c r="ACE14" s="235"/>
      <c r="ACF14" s="235"/>
      <c r="ACG14" s="235"/>
      <c r="ACH14" s="235"/>
      <c r="ACI14" s="235"/>
      <c r="ACJ14" s="235"/>
      <c r="ACK14" s="235"/>
      <c r="ACL14" s="235"/>
      <c r="ACM14" s="235"/>
      <c r="ACN14" s="235"/>
      <c r="ACO14" s="235"/>
      <c r="ACP14" s="235"/>
      <c r="ACQ14" s="235"/>
      <c r="ACR14" s="235"/>
      <c r="ACS14" s="235"/>
      <c r="ACT14" s="235"/>
      <c r="ACU14" s="235"/>
      <c r="ACV14" s="235"/>
      <c r="ACW14" s="235"/>
      <c r="ACX14" s="235"/>
      <c r="ACY14" s="235"/>
      <c r="ACZ14" s="235"/>
      <c r="ADA14" s="235"/>
      <c r="ADB14" s="235"/>
      <c r="ADC14" s="235"/>
      <c r="ADD14" s="235"/>
      <c r="ADE14" s="235"/>
      <c r="ADF14" s="235"/>
      <c r="ADG14" s="235"/>
      <c r="ADH14" s="235"/>
      <c r="ADI14" s="235"/>
      <c r="ADJ14" s="235"/>
      <c r="ADK14" s="235"/>
      <c r="ADL14" s="235"/>
      <c r="ADM14" s="235"/>
      <c r="ADN14" s="235"/>
      <c r="ADO14" s="235"/>
      <c r="ADP14" s="235"/>
      <c r="ADQ14" s="235"/>
      <c r="ADR14" s="235"/>
      <c r="ADS14" s="235"/>
      <c r="ADT14" s="235"/>
      <c r="ADU14" s="235"/>
      <c r="ADV14" s="235"/>
      <c r="ADW14" s="235"/>
      <c r="ADX14" s="235"/>
      <c r="ADY14" s="235"/>
      <c r="ADZ14" s="235"/>
      <c r="AEA14" s="235"/>
      <c r="AEB14" s="235"/>
      <c r="AEC14" s="235"/>
      <c r="AED14" s="235"/>
      <c r="AEE14" s="235"/>
      <c r="AEF14" s="235"/>
      <c r="AEG14" s="235"/>
      <c r="AEH14" s="235"/>
      <c r="AEI14" s="235"/>
      <c r="AEJ14" s="235"/>
      <c r="AEK14" s="235"/>
      <c r="AEL14" s="235"/>
      <c r="AEM14" s="235"/>
      <c r="AEN14" s="235"/>
      <c r="AEO14" s="235"/>
      <c r="AEP14" s="235"/>
      <c r="AEQ14" s="235"/>
      <c r="AER14" s="235"/>
      <c r="AES14" s="235"/>
      <c r="AET14" s="235"/>
      <c r="AEU14" s="235"/>
      <c r="AEV14" s="235"/>
      <c r="AEW14" s="235"/>
      <c r="AEX14" s="235"/>
      <c r="AEY14" s="235"/>
      <c r="AEZ14" s="235"/>
      <c r="AFA14" s="235"/>
      <c r="AFB14" s="235"/>
      <c r="AFC14" s="235"/>
      <c r="AFD14" s="235"/>
      <c r="AFE14" s="235"/>
      <c r="AFF14" s="235"/>
      <c r="AFG14" s="235"/>
      <c r="AFH14" s="235"/>
      <c r="AFI14" s="235"/>
      <c r="AFJ14" s="235"/>
      <c r="AFK14" s="235"/>
      <c r="AFL14" s="235"/>
      <c r="AFM14" s="235"/>
      <c r="AFN14" s="235"/>
      <c r="AFO14" s="235"/>
      <c r="AFP14" s="235"/>
      <c r="AFQ14" s="235"/>
      <c r="AFR14" s="235"/>
      <c r="AFS14" s="235"/>
      <c r="AFT14" s="235"/>
      <c r="AFU14" s="235"/>
      <c r="AFV14" s="235"/>
      <c r="AFW14" s="235"/>
      <c r="AFX14" s="235"/>
      <c r="AFY14" s="235"/>
      <c r="AFZ14" s="235"/>
      <c r="AGA14" s="235"/>
      <c r="AGB14" s="235"/>
      <c r="AGC14" s="235"/>
      <c r="AGD14" s="235"/>
      <c r="AGE14" s="235"/>
      <c r="AGF14" s="235"/>
      <c r="AGG14" s="235"/>
      <c r="AGH14" s="235"/>
      <c r="AGI14" s="235"/>
      <c r="AGJ14" s="235"/>
      <c r="AGK14" s="235"/>
      <c r="AGL14" s="235"/>
      <c r="AGM14" s="235"/>
      <c r="AGN14" s="235"/>
      <c r="AGO14" s="235"/>
      <c r="AGP14" s="235"/>
      <c r="AGQ14" s="235"/>
      <c r="AGR14" s="235"/>
      <c r="AGS14" s="235"/>
      <c r="AGT14" s="235"/>
      <c r="AGU14" s="235"/>
      <c r="AGV14" s="235"/>
      <c r="AGW14" s="235"/>
      <c r="AGX14" s="235"/>
      <c r="AGY14" s="235"/>
      <c r="AGZ14" s="235"/>
      <c r="AHA14" s="235"/>
      <c r="AHB14" s="235"/>
      <c r="AHC14" s="235"/>
      <c r="AHD14" s="235"/>
      <c r="AHE14" s="235"/>
      <c r="AHF14" s="235"/>
      <c r="AHG14" s="235"/>
      <c r="AHH14" s="235"/>
      <c r="AHI14" s="235"/>
      <c r="AHJ14" s="235"/>
      <c r="AHK14" s="235"/>
      <c r="AHL14" s="235"/>
      <c r="AHM14" s="235"/>
      <c r="AHN14" s="235"/>
      <c r="AHO14" s="235"/>
      <c r="AHP14" s="235"/>
      <c r="AHQ14" s="235"/>
      <c r="AHR14" s="235"/>
      <c r="AHS14" s="235"/>
      <c r="AHT14" s="235"/>
      <c r="AHU14" s="235"/>
      <c r="AHV14" s="235"/>
      <c r="AHW14" s="235"/>
      <c r="AHX14" s="235"/>
      <c r="AHY14" s="235"/>
      <c r="AHZ14" s="235"/>
      <c r="AIA14" s="235"/>
      <c r="AIB14" s="235"/>
      <c r="AIC14" s="235"/>
      <c r="AID14" s="235"/>
      <c r="AIE14" s="235"/>
      <c r="AIF14" s="235"/>
      <c r="AIG14" s="235"/>
      <c r="AIH14" s="235"/>
      <c r="AII14" s="235"/>
      <c r="AIJ14" s="235"/>
      <c r="AIK14" s="235"/>
      <c r="AIL14" s="235"/>
      <c r="AIM14" s="235"/>
      <c r="AIN14" s="235"/>
      <c r="AIO14" s="235"/>
      <c r="AIP14" s="235"/>
      <c r="AIQ14" s="235"/>
      <c r="AIR14" s="235"/>
      <c r="AIS14" s="235"/>
      <c r="AIT14" s="235"/>
      <c r="AIU14" s="235"/>
      <c r="AIV14" s="235"/>
      <c r="AIW14" s="235"/>
      <c r="AIX14" s="235"/>
      <c r="AIY14" s="235"/>
      <c r="AIZ14" s="235"/>
      <c r="AJA14" s="235"/>
      <c r="AJB14" s="235"/>
      <c r="AJC14" s="235"/>
      <c r="AJD14" s="235"/>
      <c r="AJE14" s="235"/>
      <c r="AJF14" s="235"/>
      <c r="AJG14" s="235"/>
      <c r="AJH14" s="235"/>
      <c r="AJI14" s="235"/>
      <c r="AJJ14" s="235"/>
      <c r="AJK14" s="235"/>
      <c r="AJL14" s="235"/>
      <c r="AJM14" s="235"/>
      <c r="AJN14" s="235"/>
      <c r="AJO14" s="235"/>
      <c r="AJP14" s="235"/>
      <c r="AJQ14" s="235"/>
      <c r="AJR14" s="235"/>
      <c r="AJS14" s="235"/>
      <c r="AJT14" s="235"/>
      <c r="AJU14" s="235"/>
      <c r="AJV14" s="235"/>
      <c r="AJW14" s="235"/>
      <c r="AJX14" s="235"/>
      <c r="AJY14" s="235"/>
      <c r="AJZ14" s="235"/>
      <c r="AKA14" s="235"/>
      <c r="AKB14" s="235"/>
      <c r="AKC14" s="235"/>
      <c r="AKD14" s="235"/>
      <c r="AKE14" s="235"/>
      <c r="AKF14" s="235"/>
      <c r="AKG14" s="235"/>
      <c r="AKH14" s="235"/>
      <c r="AKI14" s="235"/>
      <c r="AKJ14" s="235"/>
      <c r="AKK14" s="235"/>
      <c r="AKL14" s="235"/>
      <c r="AKM14" s="235"/>
      <c r="AKN14" s="235"/>
      <c r="AKO14" s="235"/>
      <c r="AKP14" s="235"/>
      <c r="AKQ14" s="235"/>
      <c r="AKR14" s="235"/>
      <c r="AKS14" s="235"/>
      <c r="AKT14" s="235"/>
      <c r="AKU14" s="235"/>
      <c r="AKV14" s="235"/>
      <c r="AKW14" s="235"/>
      <c r="AKX14" s="235"/>
      <c r="AKY14" s="235"/>
      <c r="AKZ14" s="235"/>
      <c r="ALA14" s="235"/>
      <c r="ALB14" s="235"/>
      <c r="ALC14" s="235"/>
      <c r="ALD14" s="235"/>
      <c r="ALE14" s="235"/>
      <c r="ALF14" s="235"/>
      <c r="ALG14" s="235"/>
      <c r="ALH14" s="235"/>
      <c r="ALI14" s="235"/>
      <c r="ALJ14" s="235"/>
      <c r="ALK14" s="235"/>
      <c r="ALL14" s="235"/>
      <c r="ALM14" s="235"/>
      <c r="ALN14" s="235"/>
      <c r="ALO14" s="235"/>
      <c r="ALP14" s="235"/>
      <c r="ALQ14" s="235"/>
      <c r="ALR14" s="235"/>
      <c r="ALS14" s="235"/>
      <c r="ALT14" s="235"/>
      <c r="ALU14" s="235"/>
      <c r="ALV14" s="235"/>
      <c r="ALW14" s="235"/>
      <c r="ALX14" s="235"/>
      <c r="ALY14" s="235"/>
      <c r="ALZ14" s="235"/>
      <c r="AMA14" s="235"/>
      <c r="AMB14" s="235"/>
      <c r="AMC14" s="235"/>
      <c r="AMD14" s="235"/>
      <c r="AME14" s="235"/>
      <c r="AMF14" s="235"/>
      <c r="AMG14" s="235"/>
      <c r="AMH14" s="235"/>
      <c r="AMI14" s="235"/>
      <c r="AMJ14" s="235"/>
      <c r="AMK14" s="235"/>
      <c r="AML14" s="235"/>
      <c r="AMM14" s="235"/>
      <c r="AMN14" s="235"/>
      <c r="AMO14" s="235"/>
      <c r="AMP14" s="235"/>
      <c r="AMQ14" s="235"/>
      <c r="AMR14" s="235"/>
      <c r="AMS14" s="235"/>
      <c r="AMT14" s="235"/>
      <c r="AMU14" s="235"/>
      <c r="AMV14" s="235"/>
      <c r="AMW14" s="235"/>
      <c r="AMX14" s="235"/>
      <c r="AMY14" s="235"/>
      <c r="AMZ14" s="235"/>
      <c r="ANA14" s="235"/>
      <c r="ANB14" s="235"/>
      <c r="ANC14" s="235"/>
      <c r="AND14" s="235"/>
      <c r="ANE14" s="235"/>
      <c r="ANF14" s="235"/>
      <c r="ANG14" s="235"/>
      <c r="ANH14" s="235"/>
      <c r="ANI14" s="235"/>
      <c r="ANJ14" s="235"/>
      <c r="ANK14" s="235"/>
      <c r="ANL14" s="235"/>
      <c r="ANM14" s="235"/>
      <c r="ANN14" s="235"/>
      <c r="ANO14" s="235"/>
      <c r="ANP14" s="235"/>
      <c r="ANQ14" s="235"/>
      <c r="ANR14" s="235"/>
      <c r="ANS14" s="235"/>
      <c r="ANT14" s="235"/>
      <c r="ANU14" s="235"/>
      <c r="ANV14" s="235"/>
      <c r="ANW14" s="235"/>
      <c r="ANX14" s="235"/>
      <c r="ANY14" s="235"/>
      <c r="ANZ14" s="235"/>
      <c r="AOA14" s="235"/>
      <c r="AOB14" s="235"/>
      <c r="AOC14" s="235"/>
      <c r="AOD14" s="235"/>
      <c r="AOE14" s="235"/>
      <c r="AOF14" s="235"/>
      <c r="AOG14" s="235"/>
      <c r="AOH14" s="235"/>
      <c r="AOI14" s="235"/>
      <c r="AOJ14" s="235"/>
      <c r="AOK14" s="235"/>
      <c r="AOL14" s="235"/>
      <c r="AOM14" s="235"/>
      <c r="AON14" s="235"/>
      <c r="AOO14" s="235"/>
      <c r="AOP14" s="235"/>
      <c r="AOQ14" s="235"/>
      <c r="AOR14" s="235"/>
      <c r="AOS14" s="235"/>
      <c r="AOT14" s="235"/>
      <c r="AOU14" s="235"/>
      <c r="AOV14" s="235"/>
      <c r="AOW14" s="235"/>
      <c r="AOX14" s="235"/>
      <c r="AOY14" s="235"/>
      <c r="AOZ14" s="235"/>
      <c r="APA14" s="235"/>
      <c r="APB14" s="235"/>
      <c r="APC14" s="235"/>
      <c r="APD14" s="235"/>
      <c r="APE14" s="235"/>
      <c r="APF14" s="235"/>
      <c r="APG14" s="235"/>
      <c r="APH14" s="235"/>
      <c r="API14" s="235"/>
      <c r="APJ14" s="235"/>
      <c r="APK14" s="235"/>
      <c r="APL14" s="235"/>
      <c r="APM14" s="235"/>
      <c r="APN14" s="235"/>
      <c r="APO14" s="235"/>
      <c r="APP14" s="235"/>
      <c r="APQ14" s="235"/>
      <c r="APR14" s="235"/>
      <c r="APS14" s="235"/>
      <c r="APT14" s="235"/>
      <c r="APU14" s="235"/>
      <c r="APV14" s="235"/>
      <c r="APW14" s="235"/>
      <c r="APX14" s="235"/>
      <c r="APY14" s="235"/>
      <c r="APZ14" s="235"/>
      <c r="AQA14" s="235"/>
      <c r="AQB14" s="235"/>
      <c r="AQC14" s="235"/>
      <c r="AQD14" s="235"/>
      <c r="AQE14" s="235"/>
      <c r="AQF14" s="235"/>
      <c r="AQG14" s="235"/>
      <c r="AQH14" s="235"/>
      <c r="AQI14" s="235"/>
      <c r="AQJ14" s="235"/>
      <c r="AQK14" s="235"/>
      <c r="AQL14" s="235"/>
      <c r="AQM14" s="235"/>
      <c r="AQN14" s="235"/>
      <c r="AQO14" s="235"/>
      <c r="AQP14" s="235"/>
      <c r="AQQ14" s="235"/>
      <c r="AQR14" s="235"/>
      <c r="AQS14" s="235"/>
      <c r="AQT14" s="235"/>
      <c r="AQU14" s="235"/>
      <c r="AQV14" s="235"/>
      <c r="AQW14" s="235"/>
      <c r="AQX14" s="235"/>
      <c r="AQY14" s="235"/>
      <c r="AQZ14" s="235"/>
      <c r="ARA14" s="235"/>
      <c r="ARB14" s="235"/>
      <c r="ARC14" s="235"/>
      <c r="ARD14" s="235"/>
      <c r="ARE14" s="235"/>
      <c r="ARF14" s="235"/>
      <c r="ARG14" s="235"/>
      <c r="ARH14" s="235"/>
      <c r="ARI14" s="235"/>
      <c r="ARJ14" s="235"/>
      <c r="ARK14" s="235"/>
      <c r="ARL14" s="235"/>
      <c r="ARM14" s="235"/>
      <c r="ARN14" s="235"/>
      <c r="ARO14" s="235"/>
      <c r="ARP14" s="235"/>
      <c r="ARQ14" s="235"/>
      <c r="ARR14" s="235"/>
      <c r="ARS14" s="235"/>
      <c r="ART14" s="235"/>
      <c r="ARU14" s="235"/>
      <c r="ARV14" s="235"/>
      <c r="ARW14" s="235"/>
      <c r="ARX14" s="235"/>
      <c r="ARY14" s="235"/>
      <c r="ARZ14" s="235"/>
      <c r="ASA14" s="235"/>
      <c r="ASB14" s="235"/>
      <c r="ASC14" s="235"/>
      <c r="ASD14" s="235"/>
      <c r="ASE14" s="235"/>
      <c r="ASF14" s="235"/>
      <c r="ASG14" s="235"/>
      <c r="ASH14" s="235"/>
      <c r="ASI14" s="235"/>
      <c r="ASJ14" s="235"/>
      <c r="ASK14" s="235"/>
      <c r="ASL14" s="235"/>
      <c r="ASM14" s="235"/>
      <c r="ASN14" s="235"/>
      <c r="ASO14" s="235"/>
      <c r="ASP14" s="235"/>
      <c r="ASQ14" s="235"/>
      <c r="ASR14" s="235"/>
      <c r="ASS14" s="235"/>
      <c r="AST14" s="235"/>
      <c r="ASU14" s="235"/>
      <c r="ASV14" s="235"/>
      <c r="ASW14" s="235"/>
      <c r="ASX14" s="235"/>
      <c r="ASY14" s="235"/>
      <c r="ASZ14" s="235"/>
      <c r="ATA14" s="235"/>
      <c r="ATB14" s="235"/>
      <c r="ATC14" s="235"/>
      <c r="ATD14" s="235"/>
      <c r="ATE14" s="235"/>
      <c r="ATF14" s="235"/>
      <c r="ATG14" s="235"/>
      <c r="ATH14" s="235"/>
      <c r="ATI14" s="235"/>
      <c r="ATJ14" s="235"/>
      <c r="ATK14" s="235"/>
      <c r="ATL14" s="235"/>
      <c r="ATM14" s="235"/>
      <c r="ATN14" s="235"/>
      <c r="ATO14" s="235"/>
      <c r="ATP14" s="235"/>
      <c r="ATQ14" s="235"/>
      <c r="ATR14" s="235"/>
      <c r="ATS14" s="235"/>
      <c r="ATT14" s="235"/>
      <c r="ATU14" s="235"/>
      <c r="ATV14" s="235"/>
      <c r="ATW14" s="235"/>
      <c r="ATX14" s="235"/>
      <c r="ATY14" s="235"/>
      <c r="ATZ14" s="235"/>
      <c r="AUA14" s="235"/>
      <c r="AUB14" s="235"/>
      <c r="AUC14" s="235"/>
      <c r="AUD14" s="235"/>
      <c r="AUE14" s="235"/>
      <c r="AUF14" s="235"/>
      <c r="AUG14" s="235"/>
      <c r="AUH14" s="235"/>
      <c r="AUI14" s="235"/>
      <c r="AUJ14" s="235"/>
      <c r="AUK14" s="235"/>
      <c r="AUL14" s="235"/>
      <c r="AUM14" s="235"/>
      <c r="AUN14" s="235"/>
      <c r="AUO14" s="235"/>
      <c r="AUP14" s="235"/>
      <c r="AUQ14" s="235"/>
      <c r="AUR14" s="235"/>
      <c r="AUS14" s="235"/>
      <c r="AUT14" s="235"/>
      <c r="AUU14" s="235"/>
      <c r="AUV14" s="235"/>
      <c r="AUW14" s="235"/>
      <c r="AUX14" s="235"/>
      <c r="AUY14" s="235"/>
      <c r="AUZ14" s="235"/>
      <c r="AVA14" s="235"/>
      <c r="AVB14" s="235"/>
      <c r="AVC14" s="235"/>
      <c r="AVD14" s="235"/>
      <c r="AVE14" s="235"/>
      <c r="AVF14" s="235"/>
      <c r="AVG14" s="235"/>
      <c r="AVH14" s="235"/>
      <c r="AVI14" s="235"/>
      <c r="AVJ14" s="235"/>
      <c r="AVK14" s="235"/>
      <c r="AVL14" s="235"/>
      <c r="AVM14" s="235"/>
      <c r="AVN14" s="235"/>
      <c r="AVO14" s="235"/>
      <c r="AVP14" s="235"/>
      <c r="AVQ14" s="235"/>
      <c r="AVR14" s="235"/>
      <c r="AVS14" s="235"/>
      <c r="AVT14" s="235"/>
      <c r="AVU14" s="235"/>
      <c r="AVV14" s="235"/>
      <c r="AVW14" s="235"/>
      <c r="AVX14" s="235"/>
      <c r="AVY14" s="235"/>
      <c r="AVZ14" s="235"/>
      <c r="AWA14" s="235"/>
      <c r="AWB14" s="235"/>
      <c r="AWC14" s="235"/>
      <c r="AWD14" s="235"/>
      <c r="AWE14" s="235"/>
      <c r="AWF14" s="235"/>
      <c r="AWG14" s="235"/>
      <c r="AWH14" s="235"/>
      <c r="AWI14" s="235"/>
      <c r="AWJ14" s="235"/>
      <c r="AWK14" s="235"/>
      <c r="AWL14" s="235"/>
      <c r="AWM14" s="235"/>
      <c r="AWN14" s="235"/>
      <c r="AWO14" s="235"/>
      <c r="AWP14" s="235"/>
      <c r="AWQ14" s="235"/>
      <c r="AWR14" s="235"/>
      <c r="AWS14" s="235"/>
      <c r="AWT14" s="235"/>
      <c r="AWU14" s="235"/>
      <c r="AWV14" s="235"/>
      <c r="AWW14" s="235"/>
      <c r="AWX14" s="235"/>
      <c r="AWY14" s="235"/>
      <c r="AWZ14" s="235"/>
      <c r="AXA14" s="235"/>
      <c r="AXB14" s="235"/>
      <c r="AXC14" s="235"/>
      <c r="AXD14" s="235"/>
      <c r="AXE14" s="235"/>
      <c r="AXF14" s="235"/>
      <c r="AXG14" s="235"/>
      <c r="AXH14" s="235"/>
      <c r="AXI14" s="235"/>
      <c r="AXJ14" s="235"/>
      <c r="AXK14" s="235"/>
      <c r="AXL14" s="235"/>
      <c r="AXM14" s="235"/>
      <c r="AXN14" s="235"/>
      <c r="AXO14" s="235"/>
      <c r="AXP14" s="235"/>
      <c r="AXQ14" s="235"/>
      <c r="AXR14" s="235"/>
      <c r="AXS14" s="235"/>
      <c r="AXT14" s="235"/>
      <c r="AXU14" s="235"/>
      <c r="AXV14" s="235"/>
      <c r="AXW14" s="235"/>
      <c r="AXX14" s="235"/>
      <c r="AXY14" s="235"/>
      <c r="AXZ14" s="235"/>
      <c r="AYA14" s="235"/>
      <c r="AYB14" s="235"/>
      <c r="AYC14" s="235"/>
      <c r="AYD14" s="235"/>
      <c r="AYE14" s="235"/>
      <c r="AYF14" s="235"/>
      <c r="AYG14" s="235"/>
      <c r="AYH14" s="235"/>
      <c r="AYI14" s="235"/>
      <c r="AYJ14" s="235"/>
      <c r="AYK14" s="235"/>
      <c r="AYL14" s="235"/>
      <c r="AYM14" s="235"/>
      <c r="AYN14" s="235"/>
      <c r="AYO14" s="235"/>
      <c r="AYP14" s="235"/>
      <c r="AYQ14" s="235"/>
      <c r="AYR14" s="235"/>
      <c r="AYS14" s="235"/>
      <c r="AYT14" s="235"/>
      <c r="AYU14" s="235"/>
      <c r="AYV14" s="235"/>
      <c r="AYW14" s="235"/>
      <c r="AYX14" s="235"/>
      <c r="AYY14" s="235"/>
      <c r="AYZ14" s="235"/>
      <c r="AZA14" s="235"/>
      <c r="AZB14" s="235"/>
      <c r="AZC14" s="235"/>
      <c r="AZD14" s="235"/>
      <c r="AZE14" s="235"/>
      <c r="AZF14" s="235"/>
      <c r="AZG14" s="235"/>
      <c r="AZH14" s="235"/>
      <c r="AZI14" s="235"/>
      <c r="AZJ14" s="235"/>
      <c r="AZK14" s="235"/>
      <c r="AZL14" s="235"/>
      <c r="AZM14" s="235"/>
      <c r="AZN14" s="235"/>
      <c r="AZO14" s="235"/>
      <c r="AZP14" s="235"/>
      <c r="AZQ14" s="235"/>
      <c r="AZR14" s="235"/>
      <c r="AZS14" s="235"/>
      <c r="AZT14" s="235"/>
      <c r="AZU14" s="235"/>
      <c r="AZV14" s="235"/>
      <c r="AZW14" s="235"/>
      <c r="AZX14" s="235"/>
      <c r="AZY14" s="235"/>
      <c r="AZZ14" s="235"/>
      <c r="BAA14" s="235"/>
      <c r="BAB14" s="235"/>
      <c r="BAC14" s="235"/>
      <c r="BAD14" s="235"/>
      <c r="BAE14" s="235"/>
      <c r="BAF14" s="235"/>
      <c r="BAG14" s="235"/>
      <c r="BAH14" s="235"/>
      <c r="BAI14" s="235"/>
      <c r="BAJ14" s="235"/>
      <c r="BAK14" s="235"/>
      <c r="BAL14" s="235"/>
      <c r="BAM14" s="235"/>
      <c r="BAN14" s="235"/>
      <c r="BAO14" s="235"/>
      <c r="BAP14" s="235"/>
      <c r="BAQ14" s="235"/>
      <c r="BAR14" s="235"/>
      <c r="BAS14" s="235"/>
      <c r="BAT14" s="235"/>
      <c r="BAU14" s="235"/>
      <c r="BAV14" s="235"/>
      <c r="BAW14" s="235"/>
      <c r="BAX14" s="235"/>
      <c r="BAY14" s="235"/>
      <c r="BAZ14" s="235"/>
      <c r="BBA14" s="235"/>
      <c r="BBB14" s="235"/>
      <c r="BBC14" s="235"/>
      <c r="BBD14" s="235"/>
      <c r="BBE14" s="235"/>
      <c r="BBF14" s="235"/>
      <c r="BBG14" s="235"/>
      <c r="BBH14" s="235"/>
      <c r="BBI14" s="235"/>
      <c r="BBJ14" s="235"/>
      <c r="BBK14" s="235"/>
      <c r="BBL14" s="235"/>
      <c r="BBM14" s="235"/>
      <c r="BBN14" s="235"/>
      <c r="BBO14" s="235"/>
      <c r="BBP14" s="235"/>
      <c r="BBQ14" s="235"/>
      <c r="BBR14" s="235"/>
      <c r="BBS14" s="235"/>
      <c r="BBT14" s="235"/>
      <c r="BBU14" s="235"/>
      <c r="BBV14" s="235"/>
      <c r="BBW14" s="235"/>
      <c r="BBX14" s="235"/>
      <c r="BBY14" s="235"/>
      <c r="BBZ14" s="235"/>
      <c r="BCA14" s="235"/>
      <c r="BCB14" s="235"/>
      <c r="BCC14" s="235"/>
      <c r="BCD14" s="235"/>
      <c r="BCE14" s="235"/>
      <c r="BCF14" s="235"/>
      <c r="BCG14" s="235"/>
      <c r="BCH14" s="235"/>
      <c r="BCI14" s="235"/>
      <c r="BCJ14" s="235"/>
      <c r="BCK14" s="235"/>
      <c r="BCL14" s="235"/>
      <c r="BCM14" s="235"/>
      <c r="BCN14" s="235"/>
      <c r="BCO14" s="235"/>
      <c r="BCP14" s="235"/>
      <c r="BCQ14" s="235"/>
      <c r="BCR14" s="235"/>
      <c r="BCS14" s="235"/>
      <c r="BCT14" s="235"/>
      <c r="BCU14" s="235"/>
      <c r="BCV14" s="235"/>
      <c r="BCW14" s="235"/>
      <c r="BCX14" s="235"/>
      <c r="BCY14" s="235"/>
      <c r="BCZ14" s="235"/>
      <c r="BDA14" s="235"/>
      <c r="BDB14" s="235"/>
      <c r="BDC14" s="235"/>
      <c r="BDD14" s="235"/>
      <c r="BDE14" s="235"/>
      <c r="BDF14" s="235"/>
      <c r="BDG14" s="235"/>
      <c r="BDH14" s="235"/>
      <c r="BDI14" s="235"/>
      <c r="BDJ14" s="235"/>
      <c r="BDK14" s="235"/>
      <c r="BDL14" s="235"/>
      <c r="BDM14" s="235"/>
      <c r="BDN14" s="235"/>
      <c r="BDO14" s="235"/>
      <c r="BDP14" s="235"/>
      <c r="BDQ14" s="235"/>
      <c r="BDR14" s="235"/>
      <c r="BDS14" s="235"/>
      <c r="BDT14" s="235"/>
      <c r="BDU14" s="235"/>
      <c r="BDV14" s="235"/>
      <c r="BDW14" s="235"/>
      <c r="BDX14" s="235"/>
      <c r="BDY14" s="235"/>
      <c r="BDZ14" s="235"/>
      <c r="BEA14" s="235"/>
      <c r="BEB14" s="235"/>
      <c r="BEC14" s="235"/>
      <c r="BED14" s="235"/>
      <c r="BEE14" s="235"/>
      <c r="BEF14" s="235"/>
      <c r="BEG14" s="235"/>
      <c r="BEH14" s="235"/>
      <c r="BEI14" s="235"/>
    </row>
    <row r="15" spans="1:1491" s="143" customFormat="1" ht="15" customHeight="1" x14ac:dyDescent="0.25">
      <c r="A15" s="218" t="s">
        <v>917</v>
      </c>
      <c r="B15" s="311" t="s">
        <v>2017</v>
      </c>
      <c r="C15" s="319">
        <v>45108</v>
      </c>
      <c r="D15" s="319">
        <v>46022</v>
      </c>
      <c r="E15" s="318">
        <v>0</v>
      </c>
      <c r="F15" s="318">
        <v>6600</v>
      </c>
      <c r="G15" s="315">
        <v>2226.9</v>
      </c>
      <c r="H15" s="318">
        <v>726.9</v>
      </c>
      <c r="I15" s="318">
        <f>F15/23.742</f>
        <v>277.98837503158956</v>
      </c>
      <c r="J15" s="318">
        <f>H15/23.742</f>
        <v>30.616628759160978</v>
      </c>
      <c r="K15" s="220">
        <f>H15/23.742</f>
        <v>30.616628759160978</v>
      </c>
      <c r="L15" s="223"/>
      <c r="M15" s="223"/>
      <c r="N15" s="233" t="s">
        <v>937</v>
      </c>
      <c r="O15" s="459">
        <v>0</v>
      </c>
      <c r="P15" s="459">
        <v>0</v>
      </c>
      <c r="Q15" s="459">
        <v>0</v>
      </c>
      <c r="R15" s="459">
        <v>0</v>
      </c>
      <c r="S15" s="459">
        <v>0</v>
      </c>
      <c r="T15" s="459">
        <v>0</v>
      </c>
      <c r="U15" s="459">
        <v>726.9</v>
      </c>
      <c r="V15" s="459">
        <v>0</v>
      </c>
      <c r="W15" s="253" t="s">
        <v>951</v>
      </c>
      <c r="X15" s="233"/>
      <c r="Y15" s="233"/>
      <c r="Z15" s="233" t="s">
        <v>922</v>
      </c>
      <c r="AA15" s="253" t="s">
        <v>952</v>
      </c>
      <c r="AB15" s="233" t="s">
        <v>953</v>
      </c>
      <c r="AC15" s="460">
        <v>63251</v>
      </c>
      <c r="AD15" s="233" t="s">
        <v>954</v>
      </c>
      <c r="AE15" s="233" t="s">
        <v>955</v>
      </c>
      <c r="AF15" s="233" t="s">
        <v>704</v>
      </c>
      <c r="AG15" s="291"/>
      <c r="AH15" s="229"/>
      <c r="AI15" s="501">
        <v>0</v>
      </c>
      <c r="AJ15" s="501">
        <v>0</v>
      </c>
      <c r="AK15" s="234" t="s">
        <v>950</v>
      </c>
      <c r="AL15" s="502">
        <v>1</v>
      </c>
      <c r="AM15" s="364">
        <f t="shared" si="1"/>
        <v>0</v>
      </c>
      <c r="AN15" s="364">
        <f t="shared" si="2"/>
        <v>726.9</v>
      </c>
      <c r="AO15" s="139"/>
      <c r="AP15" s="139"/>
      <c r="AQ15" s="369" t="s">
        <v>942</v>
      </c>
      <c r="AR15" s="370" t="s">
        <v>943</v>
      </c>
      <c r="AS15" s="370" t="s">
        <v>942</v>
      </c>
      <c r="AT15" s="370" t="s">
        <v>943</v>
      </c>
      <c r="AU15" s="370" t="s">
        <v>942</v>
      </c>
      <c r="AV15" s="370" t="s">
        <v>943</v>
      </c>
      <c r="AW15" s="370" t="s">
        <v>942</v>
      </c>
      <c r="AX15" s="370" t="s">
        <v>943</v>
      </c>
      <c r="AY15" s="370" t="s">
        <v>942</v>
      </c>
      <c r="AZ15" s="370" t="s">
        <v>943</v>
      </c>
      <c r="BA15" s="370" t="s">
        <v>942</v>
      </c>
      <c r="BB15" s="370" t="s">
        <v>943</v>
      </c>
      <c r="BC15" s="370" t="s">
        <v>717</v>
      </c>
      <c r="BD15" s="370" t="s">
        <v>133</v>
      </c>
      <c r="BE15" s="370" t="s">
        <v>717</v>
      </c>
      <c r="BF15" s="370" t="s">
        <v>133</v>
      </c>
      <c r="BG15" s="370" t="s">
        <v>717</v>
      </c>
      <c r="BH15" s="370" t="s">
        <v>133</v>
      </c>
      <c r="BI15" s="370" t="s">
        <v>717</v>
      </c>
      <c r="BJ15" s="370" t="s">
        <v>133</v>
      </c>
      <c r="BK15" s="370" t="s">
        <v>717</v>
      </c>
      <c r="BL15" s="370" t="s">
        <v>133</v>
      </c>
      <c r="BM15" s="370" t="s">
        <v>717</v>
      </c>
      <c r="BN15" s="370" t="s">
        <v>133</v>
      </c>
      <c r="BO15" s="370" t="s">
        <v>133</v>
      </c>
      <c r="BP15" s="100"/>
      <c r="BQ15" s="100"/>
      <c r="BR15" s="100"/>
      <c r="BS15" s="100"/>
      <c r="BT15" s="100"/>
      <c r="BU15" s="100"/>
      <c r="BV15" s="235"/>
      <c r="BW15" s="235"/>
      <c r="BX15" s="235"/>
      <c r="BY15" s="235"/>
      <c r="BZ15" s="235"/>
      <c r="CA15" s="235"/>
      <c r="CB15" s="235"/>
      <c r="CC15" s="235"/>
      <c r="CD15" s="235"/>
      <c r="CE15" s="235"/>
      <c r="CF15" s="235"/>
      <c r="CG15" s="235"/>
      <c r="CH15" s="235"/>
      <c r="CI15" s="235"/>
      <c r="CJ15" s="235"/>
      <c r="CK15" s="235"/>
      <c r="CL15" s="235"/>
      <c r="CM15" s="235"/>
      <c r="CN15" s="235"/>
      <c r="CO15" s="235"/>
      <c r="CP15" s="235"/>
      <c r="CQ15" s="235"/>
      <c r="CR15" s="235"/>
      <c r="CS15" s="235"/>
      <c r="CT15" s="235"/>
      <c r="CU15" s="235"/>
      <c r="CV15" s="235"/>
      <c r="CW15" s="235"/>
      <c r="CX15" s="235"/>
      <c r="CY15" s="235"/>
      <c r="CZ15" s="235"/>
      <c r="DA15" s="235"/>
      <c r="DB15" s="235"/>
      <c r="DC15" s="235"/>
      <c r="DD15" s="235"/>
      <c r="DE15" s="235"/>
      <c r="DF15" s="235"/>
      <c r="DG15" s="235"/>
      <c r="DH15" s="235"/>
      <c r="DI15" s="235"/>
      <c r="DJ15" s="235"/>
      <c r="DK15" s="235"/>
      <c r="DL15" s="235"/>
      <c r="DM15" s="235"/>
      <c r="DN15" s="235"/>
      <c r="DO15" s="235"/>
      <c r="DP15" s="235"/>
      <c r="DQ15" s="235"/>
      <c r="DR15" s="235"/>
      <c r="DS15" s="235"/>
      <c r="DT15" s="235"/>
      <c r="DU15" s="235"/>
      <c r="DV15" s="235"/>
      <c r="DW15" s="235"/>
      <c r="DX15" s="235"/>
      <c r="DY15" s="235"/>
      <c r="DZ15" s="235"/>
      <c r="EA15" s="235"/>
      <c r="EB15" s="235"/>
      <c r="EC15" s="235"/>
      <c r="ED15" s="235"/>
      <c r="EE15" s="235"/>
      <c r="EF15" s="235"/>
      <c r="EG15" s="235"/>
      <c r="EH15" s="235"/>
      <c r="EI15" s="235"/>
      <c r="EJ15" s="235"/>
      <c r="EK15" s="235"/>
      <c r="EL15" s="235"/>
      <c r="EM15" s="235"/>
      <c r="EN15" s="235"/>
      <c r="EO15" s="235"/>
      <c r="EP15" s="235"/>
      <c r="EQ15" s="235"/>
      <c r="ER15" s="235"/>
      <c r="ES15" s="235"/>
      <c r="ET15" s="235"/>
      <c r="EU15" s="235"/>
      <c r="EV15" s="235"/>
      <c r="EW15" s="235"/>
      <c r="EX15" s="235"/>
      <c r="EY15" s="235"/>
      <c r="EZ15" s="235"/>
      <c r="FA15" s="235"/>
      <c r="FB15" s="235"/>
      <c r="FC15" s="235"/>
      <c r="FD15" s="235"/>
      <c r="FE15" s="235"/>
      <c r="FF15" s="235"/>
      <c r="FG15" s="235"/>
      <c r="FH15" s="235"/>
      <c r="FI15" s="235"/>
      <c r="FJ15" s="235"/>
      <c r="FK15" s="235"/>
      <c r="FL15" s="235"/>
      <c r="FM15" s="235"/>
      <c r="FN15" s="235"/>
      <c r="FO15" s="235"/>
      <c r="FP15" s="235"/>
      <c r="FQ15" s="235"/>
      <c r="FR15" s="235"/>
      <c r="FS15" s="235"/>
      <c r="FT15" s="235"/>
      <c r="FU15" s="235"/>
      <c r="FV15" s="235"/>
      <c r="FW15" s="235"/>
      <c r="FX15" s="235"/>
      <c r="FY15" s="235"/>
      <c r="FZ15" s="235"/>
      <c r="GA15" s="235"/>
      <c r="GB15" s="235"/>
      <c r="GC15" s="235"/>
      <c r="GD15" s="235"/>
      <c r="GE15" s="235"/>
      <c r="GF15" s="235"/>
      <c r="GG15" s="235"/>
      <c r="GH15" s="235"/>
      <c r="GI15" s="235"/>
      <c r="GJ15" s="235"/>
      <c r="GK15" s="235"/>
      <c r="GL15" s="235"/>
      <c r="GM15" s="235"/>
      <c r="GN15" s="235"/>
      <c r="GO15" s="235"/>
      <c r="GP15" s="235"/>
      <c r="GQ15" s="235"/>
      <c r="GR15" s="235"/>
      <c r="GS15" s="235"/>
      <c r="GT15" s="235"/>
      <c r="GU15" s="235"/>
      <c r="GV15" s="235"/>
      <c r="GW15" s="235"/>
      <c r="GX15" s="235"/>
      <c r="GY15" s="235"/>
      <c r="GZ15" s="235"/>
      <c r="HA15" s="235"/>
      <c r="HB15" s="235"/>
      <c r="HC15" s="235"/>
      <c r="HD15" s="235"/>
      <c r="HE15" s="235"/>
      <c r="HF15" s="235"/>
      <c r="HG15" s="235"/>
      <c r="HH15" s="235"/>
      <c r="HI15" s="235"/>
      <c r="HJ15" s="235"/>
      <c r="HK15" s="235"/>
      <c r="HL15" s="235"/>
      <c r="HM15" s="235"/>
      <c r="HN15" s="235"/>
      <c r="HO15" s="235"/>
      <c r="HP15" s="235"/>
      <c r="HQ15" s="235"/>
      <c r="HR15" s="235"/>
      <c r="HS15" s="235"/>
      <c r="HT15" s="235"/>
      <c r="HU15" s="235"/>
      <c r="HV15" s="235"/>
      <c r="HW15" s="235"/>
      <c r="HX15" s="235"/>
      <c r="HY15" s="235"/>
      <c r="HZ15" s="235"/>
      <c r="IA15" s="235"/>
      <c r="IB15" s="235"/>
      <c r="IC15" s="235"/>
      <c r="ID15" s="235"/>
      <c r="IE15" s="235"/>
      <c r="IF15" s="235"/>
      <c r="IG15" s="235"/>
      <c r="IH15" s="235"/>
      <c r="II15" s="235"/>
      <c r="IJ15" s="235"/>
      <c r="IK15" s="235"/>
      <c r="IL15" s="235"/>
      <c r="IM15" s="235"/>
      <c r="IN15" s="235"/>
      <c r="IO15" s="235"/>
      <c r="IP15" s="235"/>
      <c r="IQ15" s="235"/>
      <c r="IR15" s="235"/>
      <c r="IS15" s="235"/>
      <c r="IT15" s="235"/>
      <c r="IU15" s="235"/>
      <c r="IV15" s="235"/>
      <c r="IW15" s="235"/>
      <c r="IX15" s="235"/>
      <c r="IY15" s="235"/>
      <c r="IZ15" s="235"/>
      <c r="JA15" s="235"/>
      <c r="JB15" s="235"/>
      <c r="JC15" s="235"/>
      <c r="JD15" s="235"/>
      <c r="JE15" s="235"/>
      <c r="JF15" s="235"/>
      <c r="JG15" s="235"/>
      <c r="JH15" s="235"/>
      <c r="JI15" s="235"/>
      <c r="JJ15" s="235"/>
      <c r="JK15" s="235"/>
      <c r="JL15" s="235"/>
      <c r="JM15" s="235"/>
      <c r="JN15" s="235"/>
      <c r="JO15" s="235"/>
      <c r="JP15" s="235"/>
      <c r="JQ15" s="235"/>
      <c r="JR15" s="235"/>
      <c r="JS15" s="235"/>
      <c r="JT15" s="235"/>
      <c r="JU15" s="235"/>
      <c r="JV15" s="235"/>
      <c r="JW15" s="235"/>
      <c r="JX15" s="235"/>
      <c r="JY15" s="235"/>
      <c r="JZ15" s="235"/>
      <c r="KA15" s="235"/>
      <c r="KB15" s="235"/>
      <c r="KC15" s="235"/>
      <c r="KD15" s="235"/>
      <c r="KE15" s="235"/>
      <c r="KF15" s="235"/>
      <c r="KG15" s="235"/>
      <c r="KH15" s="235"/>
      <c r="KI15" s="235"/>
      <c r="KJ15" s="235"/>
      <c r="KK15" s="235"/>
      <c r="KL15" s="235"/>
      <c r="KM15" s="235"/>
      <c r="KN15" s="235"/>
      <c r="KO15" s="235"/>
      <c r="KP15" s="235"/>
      <c r="KQ15" s="235"/>
      <c r="KR15" s="235"/>
      <c r="KS15" s="235"/>
      <c r="KT15" s="235"/>
      <c r="KU15" s="235"/>
      <c r="KV15" s="235"/>
      <c r="KW15" s="235"/>
      <c r="KX15" s="235"/>
      <c r="KY15" s="235"/>
      <c r="KZ15" s="235"/>
      <c r="LA15" s="235"/>
      <c r="LB15" s="235"/>
      <c r="LC15" s="235"/>
      <c r="LD15" s="235"/>
      <c r="LE15" s="235"/>
      <c r="LF15" s="235"/>
      <c r="LG15" s="235"/>
      <c r="LH15" s="235"/>
      <c r="LI15" s="235"/>
      <c r="LJ15" s="235"/>
      <c r="LK15" s="235"/>
      <c r="LL15" s="235"/>
      <c r="LM15" s="235"/>
      <c r="LN15" s="235"/>
      <c r="LO15" s="235"/>
      <c r="LP15" s="235"/>
      <c r="LQ15" s="235"/>
      <c r="LR15" s="235"/>
      <c r="LS15" s="235"/>
      <c r="LT15" s="235"/>
      <c r="LU15" s="235"/>
      <c r="LV15" s="235"/>
      <c r="LW15" s="235"/>
      <c r="LX15" s="235"/>
      <c r="LY15" s="235"/>
      <c r="LZ15" s="235"/>
      <c r="MA15" s="235"/>
      <c r="MB15" s="235"/>
      <c r="MC15" s="235"/>
      <c r="MD15" s="235"/>
      <c r="ME15" s="235"/>
      <c r="MF15" s="235"/>
      <c r="MG15" s="235"/>
      <c r="MH15" s="235"/>
      <c r="MI15" s="235"/>
      <c r="MJ15" s="235"/>
      <c r="MK15" s="235"/>
      <c r="ML15" s="235"/>
      <c r="MM15" s="235"/>
      <c r="MN15" s="235"/>
      <c r="MO15" s="235"/>
      <c r="MP15" s="235"/>
      <c r="MQ15" s="235"/>
      <c r="MR15" s="235"/>
      <c r="MS15" s="235"/>
      <c r="MT15" s="235"/>
      <c r="MU15" s="235"/>
      <c r="MV15" s="235"/>
      <c r="MW15" s="235"/>
      <c r="MX15" s="235"/>
      <c r="MY15" s="235"/>
      <c r="MZ15" s="235"/>
      <c r="NA15" s="235"/>
      <c r="NB15" s="235"/>
      <c r="NC15" s="235"/>
      <c r="ND15" s="235"/>
      <c r="NE15" s="235"/>
      <c r="NF15" s="235"/>
      <c r="NG15" s="235"/>
      <c r="NH15" s="235"/>
      <c r="NI15" s="235"/>
      <c r="NJ15" s="235"/>
      <c r="NK15" s="235"/>
      <c r="NL15" s="235"/>
      <c r="NM15" s="235"/>
      <c r="NN15" s="235"/>
      <c r="NO15" s="235"/>
      <c r="NP15" s="235"/>
      <c r="NQ15" s="235"/>
      <c r="NR15" s="235"/>
      <c r="NS15" s="235"/>
      <c r="NT15" s="235"/>
      <c r="NU15" s="235"/>
      <c r="NV15" s="235"/>
      <c r="NW15" s="235"/>
      <c r="NX15" s="235"/>
      <c r="NY15" s="235"/>
      <c r="NZ15" s="235"/>
      <c r="OA15" s="235"/>
      <c r="OB15" s="235"/>
      <c r="OC15" s="235"/>
      <c r="OD15" s="235"/>
      <c r="OE15" s="235"/>
      <c r="OF15" s="235"/>
      <c r="OG15" s="235"/>
      <c r="OH15" s="235"/>
      <c r="OI15" s="235"/>
      <c r="OJ15" s="235"/>
      <c r="OK15" s="235"/>
      <c r="OL15" s="235"/>
      <c r="OM15" s="235"/>
      <c r="ON15" s="235"/>
      <c r="OO15" s="235"/>
      <c r="OP15" s="235"/>
      <c r="OQ15" s="235"/>
      <c r="OR15" s="235"/>
      <c r="OS15" s="235"/>
      <c r="OT15" s="235"/>
      <c r="OU15" s="235"/>
      <c r="OV15" s="235"/>
      <c r="OW15" s="235"/>
      <c r="OX15" s="235"/>
      <c r="OY15" s="235"/>
      <c r="OZ15" s="235"/>
      <c r="PA15" s="235"/>
      <c r="PB15" s="235"/>
      <c r="PC15" s="235"/>
      <c r="PD15" s="235"/>
      <c r="PE15" s="235"/>
      <c r="PF15" s="235"/>
      <c r="PG15" s="235"/>
      <c r="PH15" s="235"/>
      <c r="PI15" s="235"/>
      <c r="PJ15" s="235"/>
      <c r="PK15" s="235"/>
      <c r="PL15" s="235"/>
      <c r="PM15" s="235"/>
      <c r="PN15" s="235"/>
      <c r="PO15" s="235"/>
      <c r="PP15" s="235"/>
      <c r="PQ15" s="235"/>
      <c r="PR15" s="235"/>
      <c r="PS15" s="235"/>
      <c r="PT15" s="235"/>
      <c r="PU15" s="235"/>
      <c r="PV15" s="235"/>
      <c r="PW15" s="235"/>
      <c r="PX15" s="235"/>
      <c r="PY15" s="235"/>
      <c r="PZ15" s="235"/>
      <c r="QA15" s="235"/>
      <c r="QB15" s="235"/>
      <c r="QC15" s="235"/>
      <c r="QD15" s="235"/>
      <c r="QE15" s="235"/>
      <c r="QF15" s="235"/>
      <c r="QG15" s="235"/>
      <c r="QH15" s="235"/>
      <c r="QI15" s="235"/>
      <c r="QJ15" s="235"/>
      <c r="QK15" s="235"/>
      <c r="QL15" s="235"/>
      <c r="QM15" s="235"/>
      <c r="QN15" s="235"/>
      <c r="QO15" s="235"/>
      <c r="QP15" s="235"/>
      <c r="QQ15" s="235"/>
      <c r="QR15" s="235"/>
      <c r="QS15" s="235"/>
      <c r="QT15" s="235"/>
      <c r="QU15" s="235"/>
      <c r="QV15" s="235"/>
      <c r="QW15" s="235"/>
      <c r="QX15" s="235"/>
      <c r="QY15" s="235"/>
      <c r="QZ15" s="235"/>
      <c r="RA15" s="235"/>
      <c r="RB15" s="235"/>
      <c r="RC15" s="235"/>
      <c r="RD15" s="235"/>
      <c r="RE15" s="235"/>
      <c r="RF15" s="235"/>
      <c r="RG15" s="235"/>
      <c r="RH15" s="235"/>
      <c r="RI15" s="235"/>
      <c r="RJ15" s="235"/>
      <c r="RK15" s="235"/>
      <c r="RL15" s="235"/>
      <c r="RM15" s="235"/>
      <c r="RN15" s="235"/>
      <c r="RO15" s="235"/>
      <c r="RP15" s="235"/>
      <c r="RQ15" s="235"/>
      <c r="RR15" s="235"/>
      <c r="RS15" s="235"/>
      <c r="RT15" s="235"/>
      <c r="RU15" s="235"/>
      <c r="RV15" s="235"/>
      <c r="RW15" s="235"/>
      <c r="RX15" s="235"/>
      <c r="RY15" s="235"/>
      <c r="RZ15" s="235"/>
      <c r="SA15" s="235"/>
      <c r="SB15" s="235"/>
      <c r="SC15" s="235"/>
      <c r="SD15" s="235"/>
      <c r="SE15" s="235"/>
      <c r="SF15" s="235"/>
      <c r="SG15" s="235"/>
      <c r="SH15" s="235"/>
      <c r="SI15" s="235"/>
      <c r="SJ15" s="235"/>
      <c r="SK15" s="235"/>
      <c r="SL15" s="235"/>
      <c r="SM15" s="235"/>
      <c r="SN15" s="235"/>
      <c r="SO15" s="235"/>
      <c r="SP15" s="235"/>
      <c r="SQ15" s="235"/>
      <c r="SR15" s="235"/>
      <c r="SS15" s="235"/>
      <c r="ST15" s="235"/>
      <c r="SU15" s="235"/>
      <c r="SV15" s="235"/>
      <c r="SW15" s="235"/>
      <c r="SX15" s="235"/>
      <c r="SY15" s="235"/>
      <c r="SZ15" s="235"/>
      <c r="TA15" s="235"/>
      <c r="TB15" s="235"/>
      <c r="TC15" s="235"/>
      <c r="TD15" s="235"/>
      <c r="TE15" s="235"/>
      <c r="TF15" s="235"/>
      <c r="TG15" s="235"/>
      <c r="TH15" s="235"/>
      <c r="TI15" s="235"/>
      <c r="TJ15" s="235"/>
      <c r="TK15" s="235"/>
      <c r="TL15" s="235"/>
      <c r="TM15" s="235"/>
      <c r="TN15" s="235"/>
      <c r="TO15" s="235"/>
      <c r="TP15" s="235"/>
      <c r="TQ15" s="235"/>
      <c r="TR15" s="235"/>
      <c r="TS15" s="235"/>
      <c r="TT15" s="235"/>
      <c r="TU15" s="235"/>
      <c r="TV15" s="235"/>
      <c r="TW15" s="235"/>
      <c r="TX15" s="235"/>
      <c r="TY15" s="235"/>
      <c r="TZ15" s="235"/>
      <c r="UA15" s="235"/>
      <c r="UB15" s="235"/>
      <c r="UC15" s="235"/>
      <c r="UD15" s="235"/>
      <c r="UE15" s="235"/>
      <c r="UF15" s="235"/>
      <c r="UG15" s="235"/>
      <c r="UH15" s="235"/>
      <c r="UI15" s="235"/>
      <c r="UJ15" s="235"/>
      <c r="UK15" s="235"/>
      <c r="UL15" s="235"/>
      <c r="UM15" s="235"/>
      <c r="UN15" s="235"/>
      <c r="UO15" s="235"/>
      <c r="UP15" s="235"/>
      <c r="UQ15" s="235"/>
      <c r="UR15" s="235"/>
      <c r="US15" s="235"/>
      <c r="UT15" s="235"/>
      <c r="UU15" s="235"/>
      <c r="UV15" s="235"/>
      <c r="UW15" s="235"/>
      <c r="UX15" s="235"/>
      <c r="UY15" s="235"/>
      <c r="UZ15" s="235"/>
      <c r="VA15" s="235"/>
      <c r="VB15" s="235"/>
      <c r="VC15" s="235"/>
      <c r="VD15" s="235"/>
      <c r="VE15" s="235"/>
      <c r="VF15" s="235"/>
      <c r="VG15" s="235"/>
      <c r="VH15" s="235"/>
      <c r="VI15" s="235"/>
      <c r="VJ15" s="235"/>
      <c r="VK15" s="235"/>
      <c r="VL15" s="235"/>
      <c r="VM15" s="235"/>
      <c r="VN15" s="235"/>
      <c r="VO15" s="235"/>
      <c r="VP15" s="235"/>
      <c r="VQ15" s="235"/>
      <c r="VR15" s="235"/>
      <c r="VS15" s="235"/>
      <c r="VT15" s="235"/>
      <c r="VU15" s="235"/>
      <c r="VV15" s="235"/>
      <c r="VW15" s="235"/>
      <c r="VX15" s="235"/>
      <c r="VY15" s="235"/>
      <c r="VZ15" s="235"/>
      <c r="WA15" s="235"/>
      <c r="WB15" s="235"/>
      <c r="WC15" s="235"/>
      <c r="WD15" s="235"/>
      <c r="WE15" s="235"/>
      <c r="WF15" s="235"/>
      <c r="WG15" s="235"/>
      <c r="WH15" s="235"/>
      <c r="WI15" s="235"/>
      <c r="WJ15" s="235"/>
      <c r="WK15" s="235"/>
      <c r="WL15" s="235"/>
      <c r="WM15" s="235"/>
      <c r="WN15" s="235"/>
      <c r="WO15" s="235"/>
      <c r="WP15" s="235"/>
      <c r="WQ15" s="235"/>
      <c r="WR15" s="235"/>
      <c r="WS15" s="235"/>
      <c r="WT15" s="235"/>
      <c r="WU15" s="235"/>
      <c r="WV15" s="235"/>
      <c r="WW15" s="235"/>
      <c r="WX15" s="235"/>
      <c r="WY15" s="235"/>
      <c r="WZ15" s="235"/>
      <c r="XA15" s="235"/>
      <c r="XB15" s="235"/>
      <c r="XC15" s="235"/>
      <c r="XD15" s="235"/>
      <c r="XE15" s="235"/>
      <c r="XF15" s="235"/>
      <c r="XG15" s="235"/>
      <c r="XH15" s="235"/>
      <c r="XI15" s="235"/>
      <c r="XJ15" s="235"/>
      <c r="XK15" s="235"/>
      <c r="XL15" s="235"/>
      <c r="XM15" s="235"/>
      <c r="XN15" s="235"/>
      <c r="XO15" s="235"/>
      <c r="XP15" s="235"/>
      <c r="XQ15" s="235"/>
      <c r="XR15" s="235"/>
      <c r="XS15" s="235"/>
      <c r="XT15" s="235"/>
      <c r="XU15" s="235"/>
      <c r="XV15" s="235"/>
      <c r="XW15" s="235"/>
      <c r="XX15" s="235"/>
      <c r="XY15" s="235"/>
      <c r="XZ15" s="235"/>
      <c r="YA15" s="235"/>
      <c r="YB15" s="235"/>
      <c r="YC15" s="235"/>
      <c r="YD15" s="235"/>
      <c r="YE15" s="235"/>
      <c r="YF15" s="235"/>
      <c r="YG15" s="235"/>
      <c r="YH15" s="235"/>
      <c r="YI15" s="235"/>
      <c r="YJ15" s="235"/>
      <c r="YK15" s="235"/>
      <c r="YL15" s="235"/>
      <c r="YM15" s="235"/>
      <c r="YN15" s="235"/>
      <c r="YO15" s="235"/>
      <c r="YP15" s="235"/>
      <c r="YQ15" s="235"/>
      <c r="YR15" s="235"/>
      <c r="YS15" s="235"/>
      <c r="YT15" s="235"/>
      <c r="YU15" s="235"/>
      <c r="YV15" s="235"/>
      <c r="YW15" s="235"/>
      <c r="YX15" s="235"/>
      <c r="YY15" s="235"/>
      <c r="YZ15" s="235"/>
      <c r="ZA15" s="235"/>
      <c r="ZB15" s="235"/>
      <c r="ZC15" s="235"/>
      <c r="ZD15" s="235"/>
      <c r="ZE15" s="235"/>
      <c r="ZF15" s="235"/>
      <c r="ZG15" s="235"/>
      <c r="ZH15" s="235"/>
      <c r="ZI15" s="235"/>
      <c r="ZJ15" s="235"/>
      <c r="ZK15" s="235"/>
      <c r="ZL15" s="235"/>
      <c r="ZM15" s="235"/>
      <c r="ZN15" s="235"/>
      <c r="ZO15" s="235"/>
      <c r="ZP15" s="235"/>
      <c r="ZQ15" s="235"/>
      <c r="ZR15" s="235"/>
      <c r="ZS15" s="235"/>
      <c r="ZT15" s="235"/>
      <c r="ZU15" s="235"/>
      <c r="ZV15" s="235"/>
      <c r="ZW15" s="235"/>
      <c r="ZX15" s="235"/>
      <c r="ZY15" s="235"/>
      <c r="ZZ15" s="235"/>
      <c r="AAA15" s="235"/>
      <c r="AAB15" s="235"/>
      <c r="AAC15" s="235"/>
      <c r="AAD15" s="235"/>
      <c r="AAE15" s="235"/>
      <c r="AAF15" s="235"/>
      <c r="AAG15" s="235"/>
      <c r="AAH15" s="235"/>
      <c r="AAI15" s="235"/>
      <c r="AAJ15" s="235"/>
      <c r="AAK15" s="235"/>
      <c r="AAL15" s="235"/>
      <c r="AAM15" s="235"/>
      <c r="AAN15" s="235"/>
      <c r="AAO15" s="235"/>
      <c r="AAP15" s="235"/>
      <c r="AAQ15" s="235"/>
      <c r="AAR15" s="235"/>
      <c r="AAS15" s="235"/>
      <c r="AAT15" s="235"/>
      <c r="AAU15" s="235"/>
      <c r="AAV15" s="235"/>
      <c r="AAW15" s="235"/>
      <c r="AAX15" s="235"/>
      <c r="AAY15" s="235"/>
      <c r="AAZ15" s="235"/>
      <c r="ABA15" s="235"/>
      <c r="ABB15" s="235"/>
      <c r="ABC15" s="235"/>
      <c r="ABD15" s="235"/>
      <c r="ABE15" s="235"/>
      <c r="ABF15" s="235"/>
      <c r="ABG15" s="235"/>
      <c r="ABH15" s="235"/>
      <c r="ABI15" s="235"/>
      <c r="ABJ15" s="235"/>
      <c r="ABK15" s="235"/>
      <c r="ABL15" s="235"/>
      <c r="ABM15" s="235"/>
      <c r="ABN15" s="235"/>
      <c r="ABO15" s="235"/>
      <c r="ABP15" s="235"/>
      <c r="ABQ15" s="235"/>
      <c r="ABR15" s="235"/>
      <c r="ABS15" s="235"/>
      <c r="ABT15" s="235"/>
      <c r="ABU15" s="235"/>
      <c r="ABV15" s="235"/>
      <c r="ABW15" s="235"/>
      <c r="ABX15" s="235"/>
      <c r="ABY15" s="235"/>
      <c r="ABZ15" s="235"/>
      <c r="ACA15" s="235"/>
      <c r="ACB15" s="235"/>
      <c r="ACC15" s="235"/>
      <c r="ACD15" s="235"/>
      <c r="ACE15" s="235"/>
      <c r="ACF15" s="235"/>
      <c r="ACG15" s="235"/>
      <c r="ACH15" s="235"/>
      <c r="ACI15" s="235"/>
      <c r="ACJ15" s="235"/>
      <c r="ACK15" s="235"/>
      <c r="ACL15" s="235"/>
      <c r="ACM15" s="235"/>
      <c r="ACN15" s="235"/>
      <c r="ACO15" s="235"/>
      <c r="ACP15" s="235"/>
      <c r="ACQ15" s="235"/>
      <c r="ACR15" s="235"/>
      <c r="ACS15" s="235"/>
      <c r="ACT15" s="235"/>
      <c r="ACU15" s="235"/>
      <c r="ACV15" s="235"/>
      <c r="ACW15" s="235"/>
      <c r="ACX15" s="235"/>
      <c r="ACY15" s="235"/>
      <c r="ACZ15" s="235"/>
      <c r="ADA15" s="235"/>
      <c r="ADB15" s="235"/>
      <c r="ADC15" s="235"/>
      <c r="ADD15" s="235"/>
      <c r="ADE15" s="235"/>
      <c r="ADF15" s="235"/>
      <c r="ADG15" s="235"/>
      <c r="ADH15" s="235"/>
      <c r="ADI15" s="235"/>
      <c r="ADJ15" s="235"/>
      <c r="ADK15" s="235"/>
      <c r="ADL15" s="235"/>
      <c r="ADM15" s="235"/>
      <c r="ADN15" s="235"/>
      <c r="ADO15" s="235"/>
      <c r="ADP15" s="235"/>
      <c r="ADQ15" s="235"/>
      <c r="ADR15" s="235"/>
      <c r="ADS15" s="235"/>
      <c r="ADT15" s="235"/>
      <c r="ADU15" s="235"/>
      <c r="ADV15" s="235"/>
      <c r="ADW15" s="235"/>
      <c r="ADX15" s="235"/>
      <c r="ADY15" s="235"/>
      <c r="ADZ15" s="235"/>
      <c r="AEA15" s="235"/>
      <c r="AEB15" s="235"/>
      <c r="AEC15" s="235"/>
      <c r="AED15" s="235"/>
      <c r="AEE15" s="235"/>
      <c r="AEF15" s="235"/>
      <c r="AEG15" s="235"/>
      <c r="AEH15" s="235"/>
      <c r="AEI15" s="235"/>
      <c r="AEJ15" s="235"/>
      <c r="AEK15" s="235"/>
      <c r="AEL15" s="235"/>
      <c r="AEM15" s="235"/>
      <c r="AEN15" s="235"/>
      <c r="AEO15" s="235"/>
      <c r="AEP15" s="235"/>
      <c r="AEQ15" s="235"/>
      <c r="AER15" s="235"/>
      <c r="AES15" s="235"/>
      <c r="AET15" s="235"/>
      <c r="AEU15" s="235"/>
      <c r="AEV15" s="235"/>
      <c r="AEW15" s="235"/>
      <c r="AEX15" s="235"/>
      <c r="AEY15" s="235"/>
      <c r="AEZ15" s="235"/>
      <c r="AFA15" s="235"/>
      <c r="AFB15" s="235"/>
      <c r="AFC15" s="235"/>
      <c r="AFD15" s="235"/>
      <c r="AFE15" s="235"/>
      <c r="AFF15" s="235"/>
      <c r="AFG15" s="235"/>
      <c r="AFH15" s="235"/>
      <c r="AFI15" s="235"/>
      <c r="AFJ15" s="235"/>
      <c r="AFK15" s="235"/>
      <c r="AFL15" s="235"/>
      <c r="AFM15" s="235"/>
      <c r="AFN15" s="235"/>
      <c r="AFO15" s="235"/>
      <c r="AFP15" s="235"/>
      <c r="AFQ15" s="235"/>
      <c r="AFR15" s="235"/>
      <c r="AFS15" s="235"/>
      <c r="AFT15" s="235"/>
      <c r="AFU15" s="235"/>
      <c r="AFV15" s="235"/>
      <c r="AFW15" s="235"/>
      <c r="AFX15" s="235"/>
      <c r="AFY15" s="235"/>
      <c r="AFZ15" s="235"/>
      <c r="AGA15" s="235"/>
      <c r="AGB15" s="235"/>
      <c r="AGC15" s="235"/>
      <c r="AGD15" s="235"/>
      <c r="AGE15" s="235"/>
      <c r="AGF15" s="235"/>
      <c r="AGG15" s="235"/>
      <c r="AGH15" s="235"/>
      <c r="AGI15" s="235"/>
      <c r="AGJ15" s="235"/>
      <c r="AGK15" s="235"/>
      <c r="AGL15" s="235"/>
      <c r="AGM15" s="235"/>
      <c r="AGN15" s="235"/>
      <c r="AGO15" s="235"/>
      <c r="AGP15" s="235"/>
      <c r="AGQ15" s="235"/>
      <c r="AGR15" s="235"/>
      <c r="AGS15" s="235"/>
      <c r="AGT15" s="235"/>
      <c r="AGU15" s="235"/>
      <c r="AGV15" s="235"/>
      <c r="AGW15" s="235"/>
      <c r="AGX15" s="235"/>
      <c r="AGY15" s="235"/>
      <c r="AGZ15" s="235"/>
      <c r="AHA15" s="235"/>
      <c r="AHB15" s="235"/>
      <c r="AHC15" s="235"/>
      <c r="AHD15" s="235"/>
      <c r="AHE15" s="235"/>
      <c r="AHF15" s="235"/>
      <c r="AHG15" s="235"/>
      <c r="AHH15" s="235"/>
      <c r="AHI15" s="235"/>
      <c r="AHJ15" s="235"/>
      <c r="AHK15" s="235"/>
      <c r="AHL15" s="235"/>
      <c r="AHM15" s="235"/>
      <c r="AHN15" s="235"/>
      <c r="AHO15" s="235"/>
      <c r="AHP15" s="235"/>
      <c r="AHQ15" s="235"/>
      <c r="AHR15" s="235"/>
      <c r="AHS15" s="235"/>
      <c r="AHT15" s="235"/>
      <c r="AHU15" s="235"/>
      <c r="AHV15" s="235"/>
      <c r="AHW15" s="235"/>
      <c r="AHX15" s="235"/>
      <c r="AHY15" s="235"/>
      <c r="AHZ15" s="235"/>
      <c r="AIA15" s="235"/>
      <c r="AIB15" s="235"/>
      <c r="AIC15" s="235"/>
      <c r="AID15" s="235"/>
      <c r="AIE15" s="235"/>
      <c r="AIF15" s="235"/>
      <c r="AIG15" s="235"/>
      <c r="AIH15" s="235"/>
      <c r="AII15" s="235"/>
      <c r="AIJ15" s="235"/>
      <c r="AIK15" s="235"/>
      <c r="AIL15" s="235"/>
      <c r="AIM15" s="235"/>
      <c r="AIN15" s="235"/>
      <c r="AIO15" s="235"/>
      <c r="AIP15" s="235"/>
      <c r="AIQ15" s="235"/>
      <c r="AIR15" s="235"/>
      <c r="AIS15" s="235"/>
      <c r="AIT15" s="235"/>
      <c r="AIU15" s="235"/>
      <c r="AIV15" s="235"/>
      <c r="AIW15" s="235"/>
      <c r="AIX15" s="235"/>
      <c r="AIY15" s="235"/>
      <c r="AIZ15" s="235"/>
      <c r="AJA15" s="235"/>
      <c r="AJB15" s="235"/>
      <c r="AJC15" s="235"/>
      <c r="AJD15" s="235"/>
      <c r="AJE15" s="235"/>
      <c r="AJF15" s="235"/>
      <c r="AJG15" s="235"/>
      <c r="AJH15" s="235"/>
      <c r="AJI15" s="235"/>
      <c r="AJJ15" s="235"/>
      <c r="AJK15" s="235"/>
      <c r="AJL15" s="235"/>
      <c r="AJM15" s="235"/>
      <c r="AJN15" s="235"/>
      <c r="AJO15" s="235"/>
      <c r="AJP15" s="235"/>
      <c r="AJQ15" s="235"/>
      <c r="AJR15" s="235"/>
      <c r="AJS15" s="235"/>
      <c r="AJT15" s="235"/>
      <c r="AJU15" s="235"/>
      <c r="AJV15" s="235"/>
      <c r="AJW15" s="235"/>
      <c r="AJX15" s="235"/>
      <c r="AJY15" s="235"/>
      <c r="AJZ15" s="235"/>
      <c r="AKA15" s="235"/>
      <c r="AKB15" s="235"/>
      <c r="AKC15" s="235"/>
      <c r="AKD15" s="235"/>
      <c r="AKE15" s="235"/>
      <c r="AKF15" s="235"/>
      <c r="AKG15" s="235"/>
      <c r="AKH15" s="235"/>
      <c r="AKI15" s="235"/>
      <c r="AKJ15" s="235"/>
      <c r="AKK15" s="235"/>
      <c r="AKL15" s="235"/>
      <c r="AKM15" s="235"/>
      <c r="AKN15" s="235"/>
      <c r="AKO15" s="235"/>
      <c r="AKP15" s="235"/>
      <c r="AKQ15" s="235"/>
      <c r="AKR15" s="235"/>
      <c r="AKS15" s="235"/>
      <c r="AKT15" s="235"/>
      <c r="AKU15" s="235"/>
      <c r="AKV15" s="235"/>
      <c r="AKW15" s="235"/>
      <c r="AKX15" s="235"/>
      <c r="AKY15" s="235"/>
      <c r="AKZ15" s="235"/>
      <c r="ALA15" s="235"/>
      <c r="ALB15" s="235"/>
      <c r="ALC15" s="235"/>
      <c r="ALD15" s="235"/>
      <c r="ALE15" s="235"/>
      <c r="ALF15" s="235"/>
      <c r="ALG15" s="235"/>
      <c r="ALH15" s="235"/>
      <c r="ALI15" s="235"/>
      <c r="ALJ15" s="235"/>
      <c r="ALK15" s="235"/>
      <c r="ALL15" s="235"/>
      <c r="ALM15" s="235"/>
      <c r="ALN15" s="235"/>
      <c r="ALO15" s="235"/>
      <c r="ALP15" s="235"/>
      <c r="ALQ15" s="235"/>
      <c r="ALR15" s="235"/>
      <c r="ALS15" s="235"/>
      <c r="ALT15" s="235"/>
      <c r="ALU15" s="235"/>
      <c r="ALV15" s="235"/>
      <c r="ALW15" s="235"/>
      <c r="ALX15" s="235"/>
      <c r="ALY15" s="235"/>
      <c r="ALZ15" s="235"/>
      <c r="AMA15" s="235"/>
      <c r="AMB15" s="235"/>
      <c r="AMC15" s="235"/>
      <c r="AMD15" s="235"/>
      <c r="AME15" s="235"/>
      <c r="AMF15" s="235"/>
      <c r="AMG15" s="235"/>
      <c r="AMH15" s="235"/>
      <c r="AMI15" s="235"/>
      <c r="AMJ15" s="235"/>
      <c r="AMK15" s="235"/>
      <c r="AML15" s="235"/>
      <c r="AMM15" s="235"/>
      <c r="AMN15" s="235"/>
      <c r="AMO15" s="235"/>
      <c r="AMP15" s="235"/>
      <c r="AMQ15" s="235"/>
      <c r="AMR15" s="235"/>
      <c r="AMS15" s="235"/>
      <c r="AMT15" s="235"/>
      <c r="AMU15" s="235"/>
      <c r="AMV15" s="235"/>
      <c r="AMW15" s="235"/>
      <c r="AMX15" s="235"/>
      <c r="AMY15" s="235"/>
      <c r="AMZ15" s="235"/>
      <c r="ANA15" s="235"/>
      <c r="ANB15" s="235"/>
      <c r="ANC15" s="235"/>
      <c r="AND15" s="235"/>
      <c r="ANE15" s="235"/>
      <c r="ANF15" s="235"/>
      <c r="ANG15" s="235"/>
      <c r="ANH15" s="235"/>
      <c r="ANI15" s="235"/>
      <c r="ANJ15" s="235"/>
      <c r="ANK15" s="235"/>
      <c r="ANL15" s="235"/>
      <c r="ANM15" s="235"/>
      <c r="ANN15" s="235"/>
      <c r="ANO15" s="235"/>
      <c r="ANP15" s="235"/>
      <c r="ANQ15" s="235"/>
      <c r="ANR15" s="235"/>
      <c r="ANS15" s="235"/>
      <c r="ANT15" s="235"/>
      <c r="ANU15" s="235"/>
      <c r="ANV15" s="235"/>
      <c r="ANW15" s="235"/>
      <c r="ANX15" s="235"/>
      <c r="ANY15" s="235"/>
      <c r="ANZ15" s="235"/>
      <c r="AOA15" s="235"/>
      <c r="AOB15" s="235"/>
      <c r="AOC15" s="235"/>
      <c r="AOD15" s="235"/>
      <c r="AOE15" s="235"/>
      <c r="AOF15" s="235"/>
      <c r="AOG15" s="235"/>
      <c r="AOH15" s="235"/>
      <c r="AOI15" s="235"/>
      <c r="AOJ15" s="235"/>
      <c r="AOK15" s="235"/>
      <c r="AOL15" s="235"/>
      <c r="AOM15" s="235"/>
      <c r="AON15" s="235"/>
      <c r="AOO15" s="235"/>
      <c r="AOP15" s="235"/>
      <c r="AOQ15" s="235"/>
      <c r="AOR15" s="235"/>
      <c r="AOS15" s="235"/>
      <c r="AOT15" s="235"/>
      <c r="AOU15" s="235"/>
      <c r="AOV15" s="235"/>
      <c r="AOW15" s="235"/>
      <c r="AOX15" s="235"/>
      <c r="AOY15" s="235"/>
      <c r="AOZ15" s="235"/>
      <c r="APA15" s="235"/>
      <c r="APB15" s="235"/>
      <c r="APC15" s="235"/>
      <c r="APD15" s="235"/>
      <c r="APE15" s="235"/>
      <c r="APF15" s="235"/>
      <c r="APG15" s="235"/>
      <c r="APH15" s="235"/>
      <c r="API15" s="235"/>
      <c r="APJ15" s="235"/>
      <c r="APK15" s="235"/>
      <c r="APL15" s="235"/>
      <c r="APM15" s="235"/>
      <c r="APN15" s="235"/>
      <c r="APO15" s="235"/>
      <c r="APP15" s="235"/>
      <c r="APQ15" s="235"/>
      <c r="APR15" s="235"/>
      <c r="APS15" s="235"/>
      <c r="APT15" s="235"/>
      <c r="APU15" s="235"/>
      <c r="APV15" s="235"/>
      <c r="APW15" s="235"/>
      <c r="APX15" s="235"/>
      <c r="APY15" s="235"/>
      <c r="APZ15" s="235"/>
      <c r="AQA15" s="235"/>
      <c r="AQB15" s="235"/>
      <c r="AQC15" s="235"/>
      <c r="AQD15" s="235"/>
      <c r="AQE15" s="235"/>
      <c r="AQF15" s="235"/>
      <c r="AQG15" s="235"/>
      <c r="AQH15" s="235"/>
      <c r="AQI15" s="235"/>
      <c r="AQJ15" s="235"/>
      <c r="AQK15" s="235"/>
      <c r="AQL15" s="235"/>
      <c r="AQM15" s="235"/>
      <c r="AQN15" s="235"/>
      <c r="AQO15" s="235"/>
      <c r="AQP15" s="235"/>
      <c r="AQQ15" s="235"/>
      <c r="AQR15" s="235"/>
      <c r="AQS15" s="235"/>
      <c r="AQT15" s="235"/>
      <c r="AQU15" s="235"/>
      <c r="AQV15" s="235"/>
      <c r="AQW15" s="235"/>
      <c r="AQX15" s="235"/>
      <c r="AQY15" s="235"/>
      <c r="AQZ15" s="235"/>
      <c r="ARA15" s="235"/>
      <c r="ARB15" s="235"/>
      <c r="ARC15" s="235"/>
      <c r="ARD15" s="235"/>
      <c r="ARE15" s="235"/>
      <c r="ARF15" s="235"/>
      <c r="ARG15" s="235"/>
      <c r="ARH15" s="235"/>
      <c r="ARI15" s="235"/>
      <c r="ARJ15" s="235"/>
      <c r="ARK15" s="235"/>
      <c r="ARL15" s="235"/>
      <c r="ARM15" s="235"/>
      <c r="ARN15" s="235"/>
      <c r="ARO15" s="235"/>
      <c r="ARP15" s="235"/>
      <c r="ARQ15" s="235"/>
      <c r="ARR15" s="235"/>
      <c r="ARS15" s="235"/>
      <c r="ART15" s="235"/>
      <c r="ARU15" s="235"/>
      <c r="ARV15" s="235"/>
      <c r="ARW15" s="235"/>
      <c r="ARX15" s="235"/>
      <c r="ARY15" s="235"/>
      <c r="ARZ15" s="235"/>
      <c r="ASA15" s="235"/>
      <c r="ASB15" s="235"/>
      <c r="ASC15" s="235"/>
      <c r="ASD15" s="235"/>
      <c r="ASE15" s="235"/>
      <c r="ASF15" s="235"/>
      <c r="ASG15" s="235"/>
      <c r="ASH15" s="235"/>
      <c r="ASI15" s="235"/>
      <c r="ASJ15" s="235"/>
      <c r="ASK15" s="235"/>
      <c r="ASL15" s="235"/>
      <c r="ASM15" s="235"/>
      <c r="ASN15" s="235"/>
      <c r="ASO15" s="235"/>
      <c r="ASP15" s="235"/>
      <c r="ASQ15" s="235"/>
      <c r="ASR15" s="235"/>
      <c r="ASS15" s="235"/>
      <c r="AST15" s="235"/>
      <c r="ASU15" s="235"/>
      <c r="ASV15" s="235"/>
      <c r="ASW15" s="235"/>
      <c r="ASX15" s="235"/>
      <c r="ASY15" s="235"/>
      <c r="ASZ15" s="235"/>
      <c r="ATA15" s="235"/>
      <c r="ATB15" s="235"/>
      <c r="ATC15" s="235"/>
      <c r="ATD15" s="235"/>
      <c r="ATE15" s="235"/>
      <c r="ATF15" s="235"/>
      <c r="ATG15" s="235"/>
      <c r="ATH15" s="235"/>
      <c r="ATI15" s="235"/>
      <c r="ATJ15" s="235"/>
      <c r="ATK15" s="235"/>
      <c r="ATL15" s="235"/>
      <c r="ATM15" s="235"/>
      <c r="ATN15" s="235"/>
      <c r="ATO15" s="235"/>
      <c r="ATP15" s="235"/>
      <c r="ATQ15" s="235"/>
      <c r="ATR15" s="235"/>
      <c r="ATS15" s="235"/>
      <c r="ATT15" s="235"/>
      <c r="ATU15" s="235"/>
      <c r="ATV15" s="235"/>
      <c r="ATW15" s="235"/>
      <c r="ATX15" s="235"/>
      <c r="ATY15" s="235"/>
      <c r="ATZ15" s="235"/>
      <c r="AUA15" s="235"/>
      <c r="AUB15" s="235"/>
      <c r="AUC15" s="235"/>
      <c r="AUD15" s="235"/>
      <c r="AUE15" s="235"/>
      <c r="AUF15" s="235"/>
      <c r="AUG15" s="235"/>
      <c r="AUH15" s="235"/>
      <c r="AUI15" s="235"/>
      <c r="AUJ15" s="235"/>
      <c r="AUK15" s="235"/>
      <c r="AUL15" s="235"/>
      <c r="AUM15" s="235"/>
      <c r="AUN15" s="235"/>
      <c r="AUO15" s="235"/>
      <c r="AUP15" s="235"/>
      <c r="AUQ15" s="235"/>
      <c r="AUR15" s="235"/>
      <c r="AUS15" s="235"/>
      <c r="AUT15" s="235"/>
      <c r="AUU15" s="235"/>
      <c r="AUV15" s="235"/>
      <c r="AUW15" s="235"/>
      <c r="AUX15" s="235"/>
      <c r="AUY15" s="235"/>
      <c r="AUZ15" s="235"/>
      <c r="AVA15" s="235"/>
      <c r="AVB15" s="235"/>
      <c r="AVC15" s="235"/>
      <c r="AVD15" s="235"/>
      <c r="AVE15" s="235"/>
      <c r="AVF15" s="235"/>
      <c r="AVG15" s="235"/>
      <c r="AVH15" s="235"/>
      <c r="AVI15" s="235"/>
      <c r="AVJ15" s="235"/>
      <c r="AVK15" s="235"/>
      <c r="AVL15" s="235"/>
      <c r="AVM15" s="235"/>
      <c r="AVN15" s="235"/>
      <c r="AVO15" s="235"/>
      <c r="AVP15" s="235"/>
      <c r="AVQ15" s="235"/>
      <c r="AVR15" s="235"/>
      <c r="AVS15" s="235"/>
      <c r="AVT15" s="235"/>
      <c r="AVU15" s="235"/>
      <c r="AVV15" s="235"/>
      <c r="AVW15" s="235"/>
      <c r="AVX15" s="235"/>
      <c r="AVY15" s="235"/>
      <c r="AVZ15" s="235"/>
      <c r="AWA15" s="235"/>
      <c r="AWB15" s="235"/>
      <c r="AWC15" s="235"/>
      <c r="AWD15" s="235"/>
      <c r="AWE15" s="235"/>
      <c r="AWF15" s="235"/>
      <c r="AWG15" s="235"/>
      <c r="AWH15" s="235"/>
      <c r="AWI15" s="235"/>
      <c r="AWJ15" s="235"/>
      <c r="AWK15" s="235"/>
      <c r="AWL15" s="235"/>
      <c r="AWM15" s="235"/>
      <c r="AWN15" s="235"/>
      <c r="AWO15" s="235"/>
      <c r="AWP15" s="235"/>
      <c r="AWQ15" s="235"/>
      <c r="AWR15" s="235"/>
      <c r="AWS15" s="235"/>
      <c r="AWT15" s="235"/>
      <c r="AWU15" s="235"/>
      <c r="AWV15" s="235"/>
      <c r="AWW15" s="235"/>
      <c r="AWX15" s="235"/>
      <c r="AWY15" s="235"/>
      <c r="AWZ15" s="235"/>
      <c r="AXA15" s="235"/>
      <c r="AXB15" s="235"/>
      <c r="AXC15" s="235"/>
      <c r="AXD15" s="235"/>
      <c r="AXE15" s="235"/>
      <c r="AXF15" s="235"/>
      <c r="AXG15" s="235"/>
      <c r="AXH15" s="235"/>
      <c r="AXI15" s="235"/>
      <c r="AXJ15" s="235"/>
      <c r="AXK15" s="235"/>
      <c r="AXL15" s="235"/>
      <c r="AXM15" s="235"/>
      <c r="AXN15" s="235"/>
      <c r="AXO15" s="235"/>
      <c r="AXP15" s="235"/>
      <c r="AXQ15" s="235"/>
      <c r="AXR15" s="235"/>
      <c r="AXS15" s="235"/>
      <c r="AXT15" s="235"/>
      <c r="AXU15" s="235"/>
      <c r="AXV15" s="235"/>
      <c r="AXW15" s="235"/>
      <c r="AXX15" s="235"/>
      <c r="AXY15" s="235"/>
      <c r="AXZ15" s="235"/>
      <c r="AYA15" s="235"/>
      <c r="AYB15" s="235"/>
      <c r="AYC15" s="235"/>
      <c r="AYD15" s="235"/>
      <c r="AYE15" s="235"/>
      <c r="AYF15" s="235"/>
      <c r="AYG15" s="235"/>
      <c r="AYH15" s="235"/>
      <c r="AYI15" s="235"/>
      <c r="AYJ15" s="235"/>
      <c r="AYK15" s="235"/>
      <c r="AYL15" s="235"/>
      <c r="AYM15" s="235"/>
      <c r="AYN15" s="235"/>
      <c r="AYO15" s="235"/>
      <c r="AYP15" s="235"/>
      <c r="AYQ15" s="235"/>
      <c r="AYR15" s="235"/>
      <c r="AYS15" s="235"/>
      <c r="AYT15" s="235"/>
      <c r="AYU15" s="235"/>
      <c r="AYV15" s="235"/>
      <c r="AYW15" s="235"/>
      <c r="AYX15" s="235"/>
      <c r="AYY15" s="235"/>
      <c r="AYZ15" s="235"/>
      <c r="AZA15" s="235"/>
      <c r="AZB15" s="235"/>
      <c r="AZC15" s="235"/>
      <c r="AZD15" s="235"/>
      <c r="AZE15" s="235"/>
      <c r="AZF15" s="235"/>
      <c r="AZG15" s="235"/>
      <c r="AZH15" s="235"/>
      <c r="AZI15" s="235"/>
      <c r="AZJ15" s="235"/>
      <c r="AZK15" s="235"/>
      <c r="AZL15" s="235"/>
      <c r="AZM15" s="235"/>
      <c r="AZN15" s="235"/>
      <c r="AZO15" s="235"/>
      <c r="AZP15" s="235"/>
      <c r="AZQ15" s="235"/>
      <c r="AZR15" s="235"/>
      <c r="AZS15" s="235"/>
      <c r="AZT15" s="235"/>
      <c r="AZU15" s="235"/>
      <c r="AZV15" s="235"/>
      <c r="AZW15" s="235"/>
      <c r="AZX15" s="235"/>
      <c r="AZY15" s="235"/>
      <c r="AZZ15" s="235"/>
      <c r="BAA15" s="235"/>
      <c r="BAB15" s="235"/>
      <c r="BAC15" s="235"/>
      <c r="BAD15" s="235"/>
      <c r="BAE15" s="235"/>
      <c r="BAF15" s="235"/>
      <c r="BAG15" s="235"/>
      <c r="BAH15" s="235"/>
      <c r="BAI15" s="235"/>
      <c r="BAJ15" s="235"/>
      <c r="BAK15" s="235"/>
      <c r="BAL15" s="235"/>
      <c r="BAM15" s="235"/>
      <c r="BAN15" s="235"/>
      <c r="BAO15" s="235"/>
      <c r="BAP15" s="235"/>
      <c r="BAQ15" s="235"/>
      <c r="BAR15" s="235"/>
      <c r="BAS15" s="235"/>
      <c r="BAT15" s="235"/>
      <c r="BAU15" s="235"/>
      <c r="BAV15" s="235"/>
      <c r="BAW15" s="235"/>
      <c r="BAX15" s="235"/>
      <c r="BAY15" s="235"/>
      <c r="BAZ15" s="235"/>
      <c r="BBA15" s="235"/>
      <c r="BBB15" s="235"/>
      <c r="BBC15" s="235"/>
      <c r="BBD15" s="235"/>
      <c r="BBE15" s="235"/>
      <c r="BBF15" s="235"/>
      <c r="BBG15" s="235"/>
      <c r="BBH15" s="235"/>
      <c r="BBI15" s="235"/>
      <c r="BBJ15" s="235"/>
      <c r="BBK15" s="235"/>
      <c r="BBL15" s="235"/>
      <c r="BBM15" s="235"/>
      <c r="BBN15" s="235"/>
      <c r="BBO15" s="235"/>
      <c r="BBP15" s="235"/>
      <c r="BBQ15" s="235"/>
      <c r="BBR15" s="235"/>
      <c r="BBS15" s="235"/>
      <c r="BBT15" s="235"/>
      <c r="BBU15" s="235"/>
      <c r="BBV15" s="235"/>
      <c r="BBW15" s="235"/>
      <c r="BBX15" s="235"/>
      <c r="BBY15" s="235"/>
      <c r="BBZ15" s="235"/>
      <c r="BCA15" s="235"/>
      <c r="BCB15" s="235"/>
      <c r="BCC15" s="235"/>
      <c r="BCD15" s="235"/>
      <c r="BCE15" s="235"/>
      <c r="BCF15" s="235"/>
      <c r="BCG15" s="235"/>
      <c r="BCH15" s="235"/>
      <c r="BCI15" s="235"/>
      <c r="BCJ15" s="235"/>
      <c r="BCK15" s="235"/>
      <c r="BCL15" s="235"/>
      <c r="BCM15" s="235"/>
      <c r="BCN15" s="235"/>
      <c r="BCO15" s="235"/>
      <c r="BCP15" s="235"/>
      <c r="BCQ15" s="235"/>
      <c r="BCR15" s="235"/>
      <c r="BCS15" s="235"/>
      <c r="BCT15" s="235"/>
      <c r="BCU15" s="235"/>
      <c r="BCV15" s="235"/>
      <c r="BCW15" s="235"/>
      <c r="BCX15" s="235"/>
      <c r="BCY15" s="235"/>
      <c r="BCZ15" s="235"/>
      <c r="BDA15" s="235"/>
      <c r="BDB15" s="235"/>
      <c r="BDC15" s="235"/>
      <c r="BDD15" s="235"/>
      <c r="BDE15" s="235"/>
      <c r="BDF15" s="235"/>
      <c r="BDG15" s="235"/>
      <c r="BDH15" s="235"/>
      <c r="BDI15" s="235"/>
      <c r="BDJ15" s="235"/>
      <c r="BDK15" s="235"/>
      <c r="BDL15" s="235"/>
      <c r="BDM15" s="235"/>
      <c r="BDN15" s="235"/>
      <c r="BDO15" s="235"/>
      <c r="BDP15" s="235"/>
      <c r="BDQ15" s="235"/>
      <c r="BDR15" s="235"/>
      <c r="BDS15" s="235"/>
      <c r="BDT15" s="235"/>
      <c r="BDU15" s="235"/>
      <c r="BDV15" s="235"/>
      <c r="BDW15" s="235"/>
      <c r="BDX15" s="235"/>
      <c r="BDY15" s="235"/>
      <c r="BDZ15" s="235"/>
      <c r="BEA15" s="235"/>
      <c r="BEB15" s="235"/>
      <c r="BEC15" s="235"/>
      <c r="BED15" s="235"/>
      <c r="BEE15" s="235"/>
      <c r="BEF15" s="235"/>
      <c r="BEG15" s="235"/>
      <c r="BEH15" s="235"/>
      <c r="BEI15" s="235"/>
    </row>
    <row r="16" spans="1:1491" ht="15" customHeight="1" x14ac:dyDescent="0.25">
      <c r="A16" s="218" t="s">
        <v>917</v>
      </c>
      <c r="B16" s="312" t="s">
        <v>2117</v>
      </c>
      <c r="C16" s="313">
        <v>44197</v>
      </c>
      <c r="D16" s="313">
        <v>46022</v>
      </c>
      <c r="E16" s="108">
        <v>364</v>
      </c>
      <c r="F16" s="108">
        <v>364</v>
      </c>
      <c r="G16" s="314">
        <v>364</v>
      </c>
      <c r="H16" s="108">
        <v>364</v>
      </c>
      <c r="I16" s="108">
        <f t="shared" ref="I16:J18" si="3">E16/25.462</f>
        <v>14.295813368941953</v>
      </c>
      <c r="J16" s="108">
        <f t="shared" si="3"/>
        <v>14.295813368941953</v>
      </c>
      <c r="K16" s="175"/>
      <c r="L16" s="175">
        <f>H16/25.462</f>
        <v>14.295813368941953</v>
      </c>
      <c r="M16" s="175"/>
      <c r="N16" s="225" t="s">
        <v>918</v>
      </c>
      <c r="O16" s="184">
        <v>0</v>
      </c>
      <c r="P16" s="184">
        <v>49</v>
      </c>
      <c r="Q16" s="184">
        <v>101</v>
      </c>
      <c r="R16" s="184">
        <v>114.5</v>
      </c>
      <c r="S16" s="184">
        <v>58.5</v>
      </c>
      <c r="T16" s="184">
        <v>41</v>
      </c>
      <c r="U16" s="184">
        <v>0</v>
      </c>
      <c r="V16" s="453">
        <v>0</v>
      </c>
      <c r="W16" s="259" t="s">
        <v>924</v>
      </c>
      <c r="X16" s="454">
        <v>30</v>
      </c>
      <c r="Y16" s="259" t="s">
        <v>921</v>
      </c>
      <c r="Z16" s="455" t="s">
        <v>922</v>
      </c>
      <c r="AA16" s="263" t="s">
        <v>956</v>
      </c>
      <c r="AB16" s="263" t="s">
        <v>924</v>
      </c>
      <c r="AC16" s="456">
        <v>364</v>
      </c>
      <c r="AD16" s="263" t="s">
        <v>925</v>
      </c>
      <c r="AE16" s="263" t="s">
        <v>924</v>
      </c>
      <c r="AF16" s="263" t="s">
        <v>704</v>
      </c>
      <c r="AG16" s="292"/>
      <c r="AH16" s="498"/>
      <c r="AI16" s="499">
        <v>0</v>
      </c>
      <c r="AJ16" s="499">
        <v>0</v>
      </c>
      <c r="AK16" s="498" t="s">
        <v>932</v>
      </c>
      <c r="AL16" s="500">
        <v>1</v>
      </c>
      <c r="AM16" s="364">
        <f t="shared" si="1"/>
        <v>0</v>
      </c>
      <c r="AN16" s="364">
        <f t="shared" si="2"/>
        <v>364</v>
      </c>
      <c r="AO16" s="103"/>
      <c r="AP16" s="102"/>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6"/>
      <c r="BV16" s="228"/>
      <c r="BW16" s="228"/>
      <c r="BX16" s="228"/>
      <c r="BY16" s="228"/>
      <c r="BZ16" s="228"/>
      <c r="CA16" s="228"/>
      <c r="CB16" s="228"/>
      <c r="CC16" s="228"/>
      <c r="CD16" s="228"/>
      <c r="CE16" s="228"/>
      <c r="CF16" s="228"/>
      <c r="CG16" s="228"/>
      <c r="CH16" s="228"/>
      <c r="CI16" s="228"/>
      <c r="CJ16" s="228"/>
      <c r="CK16" s="228"/>
      <c r="CL16" s="228"/>
      <c r="CM16" s="228"/>
      <c r="CN16" s="228"/>
      <c r="CO16" s="228"/>
      <c r="CP16" s="228"/>
      <c r="CQ16" s="228"/>
      <c r="CR16" s="228"/>
      <c r="CS16" s="228"/>
      <c r="CT16" s="228"/>
      <c r="CU16" s="228"/>
      <c r="CV16" s="228"/>
      <c r="CW16" s="228"/>
      <c r="CX16" s="228"/>
      <c r="CY16" s="228"/>
      <c r="CZ16" s="228"/>
      <c r="DA16" s="228"/>
      <c r="DB16" s="228"/>
      <c r="DC16" s="228"/>
      <c r="DD16" s="228"/>
      <c r="DE16" s="228"/>
      <c r="DF16" s="228"/>
      <c r="DG16" s="228"/>
      <c r="DH16" s="228"/>
      <c r="DI16" s="228"/>
      <c r="DJ16" s="228"/>
      <c r="DK16" s="228"/>
      <c r="DL16" s="228"/>
      <c r="DM16" s="228"/>
      <c r="DN16" s="228"/>
      <c r="DO16" s="228"/>
      <c r="DP16" s="228"/>
      <c r="DQ16" s="228"/>
      <c r="DR16" s="228"/>
      <c r="DS16" s="228"/>
      <c r="DT16" s="228"/>
      <c r="DU16" s="228"/>
      <c r="DV16" s="228"/>
      <c r="DW16" s="228"/>
      <c r="DX16" s="228"/>
      <c r="DY16" s="228"/>
      <c r="DZ16" s="228"/>
      <c r="EA16" s="228"/>
      <c r="EB16" s="228"/>
      <c r="EC16" s="228"/>
      <c r="ED16" s="228"/>
      <c r="EE16" s="228"/>
      <c r="EF16" s="228"/>
      <c r="EG16" s="228"/>
      <c r="EH16" s="228"/>
      <c r="EI16" s="228"/>
      <c r="EJ16" s="228"/>
      <c r="EK16" s="228"/>
      <c r="EL16" s="228"/>
      <c r="EM16" s="228"/>
      <c r="EN16" s="228"/>
      <c r="EO16" s="228"/>
      <c r="EP16" s="228"/>
      <c r="EQ16" s="228"/>
      <c r="ER16" s="228"/>
      <c r="ES16" s="228"/>
      <c r="ET16" s="228"/>
      <c r="EU16" s="228"/>
      <c r="EV16" s="228"/>
      <c r="EW16" s="228"/>
      <c r="EX16" s="228"/>
      <c r="EY16" s="228"/>
      <c r="EZ16" s="228"/>
      <c r="FA16" s="228"/>
      <c r="FB16" s="228"/>
      <c r="FC16" s="228"/>
      <c r="FD16" s="228"/>
      <c r="FE16" s="228"/>
      <c r="FF16" s="228"/>
      <c r="FG16" s="228"/>
      <c r="FH16" s="228"/>
      <c r="FI16" s="228"/>
      <c r="FJ16" s="228"/>
      <c r="FK16" s="228"/>
      <c r="FL16" s="228"/>
      <c r="FM16" s="228"/>
      <c r="FN16" s="228"/>
      <c r="FO16" s="228"/>
      <c r="FP16" s="228"/>
      <c r="FQ16" s="228"/>
      <c r="FR16" s="228"/>
      <c r="FS16" s="228"/>
      <c r="FT16" s="228"/>
      <c r="FU16" s="228"/>
      <c r="FV16" s="228"/>
      <c r="FW16" s="228"/>
      <c r="FX16" s="228"/>
      <c r="FY16" s="228"/>
      <c r="FZ16" s="228"/>
      <c r="GA16" s="228"/>
      <c r="GB16" s="228"/>
      <c r="GC16" s="228"/>
      <c r="GD16" s="228"/>
      <c r="GE16" s="228"/>
      <c r="GF16" s="228"/>
      <c r="GG16" s="228"/>
      <c r="GH16" s="228"/>
      <c r="GI16" s="228"/>
      <c r="GJ16" s="228"/>
      <c r="GK16" s="228"/>
      <c r="GL16" s="228"/>
      <c r="GM16" s="228"/>
      <c r="GN16" s="228"/>
      <c r="GO16" s="228"/>
      <c r="GP16" s="228"/>
      <c r="GQ16" s="228"/>
      <c r="GR16" s="228"/>
      <c r="GS16" s="228"/>
      <c r="GT16" s="228"/>
      <c r="GU16" s="228"/>
      <c r="GV16" s="228"/>
      <c r="GW16" s="228"/>
      <c r="GX16" s="228"/>
      <c r="GY16" s="228"/>
      <c r="GZ16" s="228"/>
      <c r="HA16" s="228"/>
      <c r="HB16" s="228"/>
      <c r="HC16" s="228"/>
      <c r="HD16" s="228"/>
      <c r="HE16" s="228"/>
      <c r="HF16" s="228"/>
      <c r="HG16" s="228"/>
      <c r="HH16" s="228"/>
      <c r="HI16" s="228"/>
      <c r="HJ16" s="228"/>
      <c r="HK16" s="228"/>
      <c r="HL16" s="228"/>
      <c r="HM16" s="228"/>
      <c r="HN16" s="228"/>
      <c r="HO16" s="228"/>
      <c r="HP16" s="228"/>
      <c r="HQ16" s="228"/>
      <c r="HR16" s="228"/>
      <c r="HS16" s="228"/>
      <c r="HT16" s="228"/>
      <c r="HU16" s="228"/>
      <c r="HV16" s="228"/>
      <c r="HW16" s="228"/>
      <c r="HX16" s="228"/>
      <c r="HY16" s="228"/>
      <c r="HZ16" s="228"/>
      <c r="IA16" s="228"/>
      <c r="IB16" s="228"/>
      <c r="IC16" s="228"/>
      <c r="ID16" s="228"/>
      <c r="IE16" s="228"/>
      <c r="IF16" s="228"/>
      <c r="IG16" s="228"/>
      <c r="IH16" s="228"/>
      <c r="II16" s="228"/>
      <c r="IJ16" s="228"/>
      <c r="IK16" s="228"/>
      <c r="IL16" s="228"/>
      <c r="IM16" s="228"/>
      <c r="IN16" s="228"/>
      <c r="IO16" s="228"/>
      <c r="IP16" s="228"/>
      <c r="IQ16" s="228"/>
      <c r="IR16" s="228"/>
      <c r="IS16" s="228"/>
      <c r="IT16" s="228"/>
      <c r="IU16" s="228"/>
      <c r="IV16" s="228"/>
      <c r="IW16" s="228"/>
      <c r="IX16" s="228"/>
      <c r="IY16" s="228"/>
      <c r="IZ16" s="228"/>
      <c r="JA16" s="228"/>
      <c r="JB16" s="228"/>
      <c r="JC16" s="228"/>
      <c r="JD16" s="228"/>
      <c r="JE16" s="228"/>
      <c r="JF16" s="228"/>
      <c r="JG16" s="228"/>
      <c r="JH16" s="228"/>
      <c r="JI16" s="228"/>
      <c r="JJ16" s="228"/>
      <c r="JK16" s="228"/>
      <c r="JL16" s="228"/>
      <c r="JM16" s="228"/>
      <c r="JN16" s="228"/>
      <c r="JO16" s="228"/>
      <c r="JP16" s="228"/>
      <c r="JQ16" s="228"/>
      <c r="JR16" s="228"/>
      <c r="JS16" s="228"/>
      <c r="JT16" s="228"/>
      <c r="JU16" s="228"/>
      <c r="JV16" s="228"/>
      <c r="JW16" s="228"/>
      <c r="JX16" s="228"/>
      <c r="JY16" s="228"/>
      <c r="JZ16" s="228"/>
      <c r="KA16" s="228"/>
      <c r="KB16" s="228"/>
      <c r="KC16" s="228"/>
      <c r="KD16" s="228"/>
      <c r="KE16" s="228"/>
      <c r="KF16" s="228"/>
      <c r="KG16" s="228"/>
      <c r="KH16" s="228"/>
      <c r="KI16" s="228"/>
      <c r="KJ16" s="228"/>
      <c r="KK16" s="228"/>
      <c r="KL16" s="228"/>
      <c r="KM16" s="228"/>
      <c r="KN16" s="228"/>
      <c r="KO16" s="228"/>
      <c r="KP16" s="228"/>
      <c r="KQ16" s="228"/>
      <c r="KR16" s="228"/>
      <c r="KS16" s="228"/>
      <c r="KT16" s="228"/>
      <c r="KU16" s="228"/>
      <c r="KV16" s="228"/>
      <c r="KW16" s="228"/>
      <c r="KX16" s="228"/>
      <c r="KY16" s="228"/>
      <c r="KZ16" s="228"/>
      <c r="LA16" s="228"/>
      <c r="LB16" s="228"/>
      <c r="LC16" s="228"/>
      <c r="LD16" s="228"/>
      <c r="LE16" s="228"/>
      <c r="LF16" s="228"/>
      <c r="LG16" s="228"/>
      <c r="LH16" s="228"/>
      <c r="LI16" s="228"/>
      <c r="LJ16" s="228"/>
      <c r="LK16" s="228"/>
      <c r="LL16" s="228"/>
      <c r="LM16" s="228"/>
      <c r="LN16" s="228"/>
      <c r="LO16" s="228"/>
      <c r="LP16" s="228"/>
      <c r="LQ16" s="228"/>
      <c r="LR16" s="228"/>
      <c r="LS16" s="228"/>
      <c r="LT16" s="228"/>
      <c r="LU16" s="228"/>
      <c r="LV16" s="228"/>
      <c r="LW16" s="228"/>
      <c r="LX16" s="228"/>
      <c r="LY16" s="228"/>
      <c r="LZ16" s="228"/>
      <c r="MA16" s="228"/>
      <c r="MB16" s="228"/>
      <c r="MC16" s="228"/>
      <c r="MD16" s="228"/>
      <c r="ME16" s="228"/>
      <c r="MF16" s="228"/>
      <c r="MG16" s="228"/>
      <c r="MH16" s="228"/>
      <c r="MI16" s="228"/>
      <c r="MJ16" s="228"/>
      <c r="MK16" s="228"/>
      <c r="ML16" s="228"/>
      <c r="MM16" s="228"/>
      <c r="MN16" s="228"/>
      <c r="MO16" s="228"/>
      <c r="MP16" s="228"/>
      <c r="MQ16" s="228"/>
      <c r="MR16" s="228"/>
      <c r="MS16" s="228"/>
      <c r="MT16" s="228"/>
      <c r="MU16" s="228"/>
      <c r="MV16" s="228"/>
      <c r="MW16" s="228"/>
      <c r="MX16" s="228"/>
      <c r="MY16" s="228"/>
      <c r="MZ16" s="228"/>
      <c r="NA16" s="228"/>
      <c r="NB16" s="228"/>
      <c r="NC16" s="228"/>
      <c r="ND16" s="228"/>
      <c r="NE16" s="228"/>
      <c r="NF16" s="228"/>
      <c r="NG16" s="228"/>
      <c r="NH16" s="228"/>
      <c r="NI16" s="228"/>
      <c r="NJ16" s="228"/>
      <c r="NK16" s="228"/>
      <c r="NL16" s="228"/>
      <c r="NM16" s="228"/>
      <c r="NN16" s="228"/>
      <c r="NO16" s="228"/>
      <c r="NP16" s="228"/>
      <c r="NQ16" s="228"/>
      <c r="NR16" s="228"/>
      <c r="NS16" s="228"/>
      <c r="NT16" s="228"/>
      <c r="NU16" s="228"/>
      <c r="NV16" s="228"/>
      <c r="NW16" s="228"/>
      <c r="NX16" s="228"/>
      <c r="NY16" s="228"/>
      <c r="NZ16" s="228"/>
      <c r="OA16" s="228"/>
      <c r="OB16" s="228"/>
      <c r="OC16" s="228"/>
      <c r="OD16" s="228"/>
      <c r="OE16" s="228"/>
      <c r="OF16" s="228"/>
      <c r="OG16" s="228"/>
      <c r="OH16" s="228"/>
      <c r="OI16" s="228"/>
      <c r="OJ16" s="228"/>
      <c r="OK16" s="228"/>
      <c r="OL16" s="228"/>
      <c r="OM16" s="228"/>
      <c r="ON16" s="228"/>
      <c r="OO16" s="228"/>
      <c r="OP16" s="228"/>
      <c r="OQ16" s="228"/>
      <c r="OR16" s="228"/>
      <c r="OS16" s="228"/>
      <c r="OT16" s="228"/>
      <c r="OU16" s="228"/>
      <c r="OV16" s="228"/>
      <c r="OW16" s="228"/>
      <c r="OX16" s="228"/>
      <c r="OY16" s="228"/>
      <c r="OZ16" s="228"/>
      <c r="PA16" s="228"/>
      <c r="PB16" s="228"/>
      <c r="PC16" s="228"/>
      <c r="PD16" s="228"/>
      <c r="PE16" s="228"/>
      <c r="PF16" s="228"/>
      <c r="PG16" s="228"/>
      <c r="PH16" s="228"/>
      <c r="PI16" s="228"/>
      <c r="PJ16" s="228"/>
      <c r="PK16" s="228"/>
      <c r="PL16" s="228"/>
      <c r="PM16" s="228"/>
      <c r="PN16" s="228"/>
      <c r="PO16" s="228"/>
      <c r="PP16" s="228"/>
      <c r="PQ16" s="228"/>
      <c r="PR16" s="228"/>
      <c r="PS16" s="228"/>
      <c r="PT16" s="228"/>
      <c r="PU16" s="228"/>
      <c r="PV16" s="228"/>
      <c r="PW16" s="228"/>
      <c r="PX16" s="228"/>
      <c r="PY16" s="228"/>
      <c r="PZ16" s="228"/>
      <c r="QA16" s="228"/>
      <c r="QB16" s="228"/>
      <c r="QC16" s="228"/>
      <c r="QD16" s="228"/>
      <c r="QE16" s="228"/>
      <c r="QF16" s="228"/>
      <c r="QG16" s="228"/>
      <c r="QH16" s="228"/>
      <c r="QI16" s="228"/>
      <c r="QJ16" s="228"/>
      <c r="QK16" s="228"/>
      <c r="QL16" s="228"/>
      <c r="QM16" s="228"/>
      <c r="QN16" s="228"/>
      <c r="QO16" s="228"/>
      <c r="QP16" s="228"/>
      <c r="QQ16" s="228"/>
      <c r="QR16" s="228"/>
      <c r="QS16" s="228"/>
      <c r="QT16" s="228"/>
      <c r="QU16" s="228"/>
      <c r="QV16" s="228"/>
      <c r="QW16" s="228"/>
      <c r="QX16" s="228"/>
      <c r="QY16" s="228"/>
      <c r="QZ16" s="228"/>
      <c r="RA16" s="228"/>
      <c r="RB16" s="228"/>
      <c r="RC16" s="228"/>
      <c r="RD16" s="228"/>
      <c r="RE16" s="228"/>
      <c r="RF16" s="228"/>
      <c r="RG16" s="228"/>
      <c r="RH16" s="228"/>
      <c r="RI16" s="228"/>
      <c r="RJ16" s="228"/>
      <c r="RK16" s="228"/>
      <c r="RL16" s="228"/>
      <c r="RM16" s="228"/>
      <c r="RN16" s="228"/>
      <c r="RO16" s="228"/>
      <c r="RP16" s="228"/>
      <c r="RQ16" s="228"/>
      <c r="RR16" s="228"/>
      <c r="RS16" s="228"/>
      <c r="RT16" s="228"/>
      <c r="RU16" s="228"/>
      <c r="RV16" s="228"/>
      <c r="RW16" s="228"/>
      <c r="RX16" s="228"/>
      <c r="RY16" s="228"/>
      <c r="RZ16" s="228"/>
      <c r="SA16" s="228"/>
      <c r="SB16" s="228"/>
      <c r="SC16" s="228"/>
      <c r="SD16" s="228"/>
      <c r="SE16" s="228"/>
      <c r="SF16" s="228"/>
      <c r="SG16" s="228"/>
      <c r="SH16" s="228"/>
      <c r="SI16" s="228"/>
      <c r="SJ16" s="228"/>
      <c r="SK16" s="228"/>
      <c r="SL16" s="228"/>
      <c r="SM16" s="228"/>
      <c r="SN16" s="228"/>
      <c r="SO16" s="228"/>
      <c r="SP16" s="228"/>
      <c r="SQ16" s="228"/>
      <c r="SR16" s="228"/>
      <c r="SS16" s="228"/>
      <c r="ST16" s="228"/>
      <c r="SU16" s="228"/>
      <c r="SV16" s="228"/>
      <c r="SW16" s="228"/>
      <c r="SX16" s="228"/>
      <c r="SY16" s="228"/>
      <c r="SZ16" s="228"/>
      <c r="TA16" s="228"/>
      <c r="TB16" s="228"/>
      <c r="TC16" s="228"/>
      <c r="TD16" s="228"/>
      <c r="TE16" s="228"/>
      <c r="TF16" s="228"/>
      <c r="TG16" s="228"/>
      <c r="TH16" s="228"/>
      <c r="TI16" s="228"/>
      <c r="TJ16" s="228"/>
      <c r="TK16" s="228"/>
      <c r="TL16" s="228"/>
      <c r="TM16" s="228"/>
      <c r="TN16" s="228"/>
      <c r="TO16" s="228"/>
      <c r="TP16" s="228"/>
      <c r="TQ16" s="228"/>
      <c r="TR16" s="228"/>
      <c r="TS16" s="228"/>
      <c r="TT16" s="228"/>
      <c r="TU16" s="228"/>
      <c r="TV16" s="228"/>
      <c r="TW16" s="228"/>
      <c r="TX16" s="228"/>
      <c r="TY16" s="228"/>
      <c r="TZ16" s="228"/>
      <c r="UA16" s="228"/>
      <c r="UB16" s="228"/>
      <c r="UC16" s="228"/>
      <c r="UD16" s="228"/>
      <c r="UE16" s="228"/>
      <c r="UF16" s="228"/>
      <c r="UG16" s="228"/>
      <c r="UH16" s="228"/>
      <c r="UI16" s="228"/>
      <c r="UJ16" s="228"/>
      <c r="UK16" s="228"/>
      <c r="UL16" s="228"/>
      <c r="UM16" s="228"/>
      <c r="UN16" s="228"/>
      <c r="UO16" s="228"/>
      <c r="UP16" s="228"/>
      <c r="UQ16" s="228"/>
      <c r="UR16" s="228"/>
      <c r="US16" s="228"/>
      <c r="UT16" s="228"/>
      <c r="UU16" s="228"/>
      <c r="UV16" s="228"/>
      <c r="UW16" s="228"/>
      <c r="UX16" s="228"/>
      <c r="UY16" s="228"/>
      <c r="UZ16" s="228"/>
      <c r="VA16" s="228"/>
      <c r="VB16" s="228"/>
      <c r="VC16" s="228"/>
      <c r="VD16" s="228"/>
      <c r="VE16" s="228"/>
      <c r="VF16" s="228"/>
      <c r="VG16" s="228"/>
      <c r="VH16" s="228"/>
      <c r="VI16" s="228"/>
      <c r="VJ16" s="228"/>
      <c r="VK16" s="228"/>
      <c r="VL16" s="228"/>
      <c r="VM16" s="228"/>
      <c r="VN16" s="228"/>
      <c r="VO16" s="228"/>
      <c r="VP16" s="228"/>
      <c r="VQ16" s="228"/>
      <c r="VR16" s="228"/>
      <c r="VS16" s="228"/>
      <c r="VT16" s="228"/>
      <c r="VU16" s="228"/>
      <c r="VV16" s="228"/>
      <c r="VW16" s="228"/>
      <c r="VX16" s="228"/>
      <c r="VY16" s="228"/>
      <c r="VZ16" s="228"/>
      <c r="WA16" s="228"/>
      <c r="WB16" s="228"/>
      <c r="WC16" s="228"/>
      <c r="WD16" s="228"/>
      <c r="WE16" s="228"/>
      <c r="WF16" s="228"/>
      <c r="WG16" s="228"/>
      <c r="WH16" s="228"/>
      <c r="WI16" s="228"/>
      <c r="WJ16" s="228"/>
      <c r="WK16" s="228"/>
      <c r="WL16" s="228"/>
      <c r="WM16" s="228"/>
      <c r="WN16" s="228"/>
      <c r="WO16" s="228"/>
      <c r="WP16" s="228"/>
      <c r="WQ16" s="228"/>
      <c r="WR16" s="228"/>
      <c r="WS16" s="228"/>
      <c r="WT16" s="228"/>
      <c r="WU16" s="228"/>
      <c r="WV16" s="228"/>
      <c r="WW16" s="228"/>
      <c r="WX16" s="228"/>
      <c r="WY16" s="228"/>
      <c r="WZ16" s="228"/>
      <c r="XA16" s="228"/>
      <c r="XB16" s="228"/>
      <c r="XC16" s="228"/>
      <c r="XD16" s="228"/>
      <c r="XE16" s="228"/>
      <c r="XF16" s="228"/>
      <c r="XG16" s="228"/>
      <c r="XH16" s="228"/>
      <c r="XI16" s="228"/>
      <c r="XJ16" s="228"/>
      <c r="XK16" s="228"/>
      <c r="XL16" s="228"/>
      <c r="XM16" s="228"/>
      <c r="XN16" s="228"/>
      <c r="XO16" s="228"/>
      <c r="XP16" s="228"/>
      <c r="XQ16" s="228"/>
      <c r="XR16" s="228"/>
      <c r="XS16" s="228"/>
      <c r="XT16" s="228"/>
      <c r="XU16" s="228"/>
      <c r="XV16" s="228"/>
      <c r="XW16" s="228"/>
      <c r="XX16" s="228"/>
      <c r="XY16" s="228"/>
      <c r="XZ16" s="228"/>
      <c r="YA16" s="228"/>
      <c r="YB16" s="228"/>
      <c r="YC16" s="228"/>
      <c r="YD16" s="228"/>
      <c r="YE16" s="228"/>
      <c r="YF16" s="228"/>
      <c r="YG16" s="228"/>
      <c r="YH16" s="228"/>
      <c r="YI16" s="228"/>
      <c r="YJ16" s="228"/>
      <c r="YK16" s="228"/>
      <c r="YL16" s="228"/>
      <c r="YM16" s="228"/>
      <c r="YN16" s="228"/>
      <c r="YO16" s="228"/>
      <c r="YP16" s="228"/>
      <c r="YQ16" s="228"/>
      <c r="YR16" s="228"/>
      <c r="YS16" s="228"/>
      <c r="YT16" s="228"/>
      <c r="YU16" s="228"/>
      <c r="YV16" s="228"/>
      <c r="YW16" s="228"/>
      <c r="YX16" s="228"/>
      <c r="YY16" s="228"/>
      <c r="YZ16" s="228"/>
      <c r="ZA16" s="228"/>
      <c r="ZB16" s="228"/>
      <c r="ZC16" s="228"/>
      <c r="ZD16" s="228"/>
      <c r="ZE16" s="228"/>
      <c r="ZF16" s="228"/>
      <c r="ZG16" s="228"/>
      <c r="ZH16" s="228"/>
      <c r="ZI16" s="228"/>
      <c r="ZJ16" s="228"/>
      <c r="ZK16" s="228"/>
      <c r="ZL16" s="228"/>
      <c r="ZM16" s="228"/>
      <c r="ZN16" s="228"/>
      <c r="ZO16" s="228"/>
      <c r="ZP16" s="228"/>
      <c r="ZQ16" s="228"/>
      <c r="ZR16" s="228"/>
      <c r="ZS16" s="228"/>
      <c r="ZT16" s="228"/>
      <c r="ZU16" s="228"/>
      <c r="ZV16" s="228"/>
      <c r="ZW16" s="228"/>
      <c r="ZX16" s="228"/>
      <c r="ZY16" s="228"/>
      <c r="ZZ16" s="228"/>
      <c r="AAA16" s="228"/>
      <c r="AAB16" s="228"/>
      <c r="AAC16" s="228"/>
      <c r="AAD16" s="228"/>
      <c r="AAE16" s="228"/>
      <c r="AAF16" s="228"/>
      <c r="AAG16" s="228"/>
      <c r="AAH16" s="228"/>
      <c r="AAI16" s="228"/>
      <c r="AAJ16" s="228"/>
      <c r="AAK16" s="228"/>
      <c r="AAL16" s="228"/>
      <c r="AAM16" s="228"/>
      <c r="AAN16" s="228"/>
      <c r="AAO16" s="228"/>
      <c r="AAP16" s="228"/>
      <c r="AAQ16" s="228"/>
      <c r="AAR16" s="228"/>
      <c r="AAS16" s="228"/>
      <c r="AAT16" s="228"/>
      <c r="AAU16" s="228"/>
      <c r="AAV16" s="228"/>
      <c r="AAW16" s="228"/>
      <c r="AAX16" s="228"/>
      <c r="AAY16" s="228"/>
      <c r="AAZ16" s="228"/>
      <c r="ABA16" s="228"/>
      <c r="ABB16" s="228"/>
      <c r="ABC16" s="228"/>
      <c r="ABD16" s="228"/>
      <c r="ABE16" s="228"/>
      <c r="ABF16" s="228"/>
      <c r="ABG16" s="228"/>
      <c r="ABH16" s="228"/>
      <c r="ABI16" s="228"/>
      <c r="ABJ16" s="228"/>
      <c r="ABK16" s="228"/>
      <c r="ABL16" s="228"/>
      <c r="ABM16" s="228"/>
      <c r="ABN16" s="228"/>
      <c r="ABO16" s="228"/>
      <c r="ABP16" s="228"/>
      <c r="ABQ16" s="228"/>
      <c r="ABR16" s="228"/>
      <c r="ABS16" s="228"/>
      <c r="ABT16" s="228"/>
      <c r="ABU16" s="228"/>
      <c r="ABV16" s="228"/>
      <c r="ABW16" s="228"/>
      <c r="ABX16" s="228"/>
      <c r="ABY16" s="228"/>
      <c r="ABZ16" s="228"/>
      <c r="ACA16" s="228"/>
      <c r="ACB16" s="228"/>
      <c r="ACC16" s="228"/>
      <c r="ACD16" s="228"/>
      <c r="ACE16" s="228"/>
      <c r="ACF16" s="228"/>
      <c r="ACG16" s="228"/>
      <c r="ACH16" s="228"/>
      <c r="ACI16" s="228"/>
      <c r="ACJ16" s="228"/>
      <c r="ACK16" s="228"/>
      <c r="ACL16" s="228"/>
      <c r="ACM16" s="228"/>
      <c r="ACN16" s="228"/>
      <c r="ACO16" s="228"/>
      <c r="ACP16" s="228"/>
      <c r="ACQ16" s="228"/>
      <c r="ACR16" s="228"/>
      <c r="ACS16" s="228"/>
      <c r="ACT16" s="228"/>
      <c r="ACU16" s="228"/>
      <c r="ACV16" s="228"/>
      <c r="ACW16" s="228"/>
      <c r="ACX16" s="228"/>
      <c r="ACY16" s="228"/>
      <c r="ACZ16" s="228"/>
      <c r="ADA16" s="228"/>
      <c r="ADB16" s="228"/>
      <c r="ADC16" s="228"/>
      <c r="ADD16" s="228"/>
      <c r="ADE16" s="228"/>
      <c r="ADF16" s="228"/>
      <c r="ADG16" s="228"/>
      <c r="ADH16" s="228"/>
      <c r="ADI16" s="228"/>
      <c r="ADJ16" s="228"/>
      <c r="ADK16" s="228"/>
      <c r="ADL16" s="228"/>
      <c r="ADM16" s="228"/>
      <c r="ADN16" s="228"/>
      <c r="ADO16" s="228"/>
      <c r="ADP16" s="228"/>
      <c r="ADQ16" s="228"/>
      <c r="ADR16" s="228"/>
      <c r="ADS16" s="228"/>
      <c r="ADT16" s="228"/>
      <c r="ADU16" s="228"/>
      <c r="ADV16" s="228"/>
      <c r="ADW16" s="228"/>
      <c r="ADX16" s="228"/>
      <c r="ADY16" s="228"/>
      <c r="ADZ16" s="228"/>
      <c r="AEA16" s="228"/>
      <c r="AEB16" s="228"/>
      <c r="AEC16" s="228"/>
      <c r="AED16" s="228"/>
      <c r="AEE16" s="228"/>
      <c r="AEF16" s="228"/>
      <c r="AEG16" s="228"/>
      <c r="AEH16" s="228"/>
      <c r="AEI16" s="228"/>
      <c r="AEJ16" s="228"/>
      <c r="AEK16" s="228"/>
      <c r="AEL16" s="228"/>
      <c r="AEM16" s="228"/>
      <c r="AEN16" s="228"/>
      <c r="AEO16" s="228"/>
      <c r="AEP16" s="228"/>
      <c r="AEQ16" s="228"/>
      <c r="AER16" s="228"/>
      <c r="AES16" s="228"/>
      <c r="AET16" s="228"/>
      <c r="AEU16" s="228"/>
      <c r="AEV16" s="228"/>
      <c r="AEW16" s="228"/>
      <c r="AEX16" s="228"/>
      <c r="AEY16" s="228"/>
      <c r="AEZ16" s="228"/>
      <c r="AFA16" s="228"/>
      <c r="AFB16" s="228"/>
      <c r="AFC16" s="228"/>
      <c r="AFD16" s="228"/>
      <c r="AFE16" s="228"/>
      <c r="AFF16" s="228"/>
      <c r="AFG16" s="228"/>
      <c r="AFH16" s="228"/>
      <c r="AFI16" s="228"/>
      <c r="AFJ16" s="228"/>
      <c r="AFK16" s="228"/>
      <c r="AFL16" s="228"/>
      <c r="AFM16" s="228"/>
      <c r="AFN16" s="228"/>
      <c r="AFO16" s="228"/>
      <c r="AFP16" s="228"/>
      <c r="AFQ16" s="228"/>
      <c r="AFR16" s="228"/>
      <c r="AFS16" s="228"/>
      <c r="AFT16" s="228"/>
      <c r="AFU16" s="228"/>
      <c r="AFV16" s="228"/>
      <c r="AFW16" s="228"/>
      <c r="AFX16" s="228"/>
      <c r="AFY16" s="228"/>
      <c r="AFZ16" s="228"/>
      <c r="AGA16" s="228"/>
      <c r="AGB16" s="228"/>
      <c r="AGC16" s="228"/>
      <c r="AGD16" s="228"/>
      <c r="AGE16" s="228"/>
      <c r="AGF16" s="228"/>
      <c r="AGG16" s="228"/>
      <c r="AGH16" s="228"/>
      <c r="AGI16" s="228"/>
      <c r="AGJ16" s="228"/>
      <c r="AGK16" s="228"/>
      <c r="AGL16" s="228"/>
      <c r="AGM16" s="228"/>
      <c r="AGN16" s="228"/>
      <c r="AGO16" s="228"/>
      <c r="AGP16" s="228"/>
      <c r="AGQ16" s="228"/>
      <c r="AGR16" s="228"/>
      <c r="AGS16" s="228"/>
      <c r="AGT16" s="228"/>
      <c r="AGU16" s="228"/>
      <c r="AGV16" s="228"/>
      <c r="AGW16" s="228"/>
      <c r="AGX16" s="228"/>
      <c r="AGY16" s="228"/>
      <c r="AGZ16" s="228"/>
      <c r="AHA16" s="228"/>
      <c r="AHB16" s="228"/>
      <c r="AHC16" s="228"/>
      <c r="AHD16" s="228"/>
      <c r="AHE16" s="228"/>
      <c r="AHF16" s="228"/>
      <c r="AHG16" s="228"/>
      <c r="AHH16" s="228"/>
      <c r="AHI16" s="228"/>
      <c r="AHJ16" s="228"/>
      <c r="AHK16" s="228"/>
      <c r="AHL16" s="228"/>
      <c r="AHM16" s="228"/>
      <c r="AHN16" s="228"/>
      <c r="AHO16" s="228"/>
      <c r="AHP16" s="228"/>
      <c r="AHQ16" s="228"/>
      <c r="AHR16" s="228"/>
      <c r="AHS16" s="228"/>
      <c r="AHT16" s="228"/>
      <c r="AHU16" s="228"/>
      <c r="AHV16" s="228"/>
      <c r="AHW16" s="228"/>
      <c r="AHX16" s="228"/>
      <c r="AHY16" s="228"/>
      <c r="AHZ16" s="228"/>
      <c r="AIA16" s="228"/>
      <c r="AIB16" s="228"/>
      <c r="AIC16" s="228"/>
      <c r="AID16" s="228"/>
      <c r="AIE16" s="228"/>
      <c r="AIF16" s="228"/>
      <c r="AIG16" s="228"/>
      <c r="AIH16" s="228"/>
      <c r="AII16" s="228"/>
      <c r="AIJ16" s="228"/>
      <c r="AIK16" s="228"/>
      <c r="AIL16" s="228"/>
      <c r="AIM16" s="228"/>
      <c r="AIN16" s="228"/>
      <c r="AIO16" s="228"/>
      <c r="AIP16" s="228"/>
      <c r="AIQ16" s="228"/>
      <c r="AIR16" s="228"/>
      <c r="AIS16" s="228"/>
      <c r="AIT16" s="228"/>
      <c r="AIU16" s="228"/>
      <c r="AIV16" s="228"/>
      <c r="AIW16" s="228"/>
      <c r="AIX16" s="228"/>
      <c r="AIY16" s="228"/>
      <c r="AIZ16" s="228"/>
      <c r="AJA16" s="228"/>
      <c r="AJB16" s="228"/>
      <c r="AJC16" s="228"/>
      <c r="AJD16" s="228"/>
      <c r="AJE16" s="228"/>
      <c r="AJF16" s="228"/>
      <c r="AJG16" s="228"/>
      <c r="AJH16" s="228"/>
      <c r="AJI16" s="228"/>
      <c r="AJJ16" s="228"/>
      <c r="AJK16" s="228"/>
      <c r="AJL16" s="228"/>
      <c r="AJM16" s="228"/>
      <c r="AJN16" s="228"/>
      <c r="AJO16" s="228"/>
      <c r="AJP16" s="228"/>
      <c r="AJQ16" s="228"/>
      <c r="AJR16" s="228"/>
      <c r="AJS16" s="228"/>
      <c r="AJT16" s="228"/>
      <c r="AJU16" s="228"/>
      <c r="AJV16" s="228"/>
      <c r="AJW16" s="228"/>
      <c r="AJX16" s="228"/>
      <c r="AJY16" s="228"/>
      <c r="AJZ16" s="228"/>
      <c r="AKA16" s="228"/>
      <c r="AKB16" s="228"/>
      <c r="AKC16" s="228"/>
      <c r="AKD16" s="228"/>
      <c r="AKE16" s="228"/>
      <c r="AKF16" s="228"/>
      <c r="AKG16" s="228"/>
      <c r="AKH16" s="228"/>
      <c r="AKI16" s="228"/>
      <c r="AKJ16" s="228"/>
      <c r="AKK16" s="228"/>
      <c r="AKL16" s="228"/>
      <c r="AKM16" s="228"/>
      <c r="AKN16" s="228"/>
      <c r="AKO16" s="228"/>
      <c r="AKP16" s="228"/>
      <c r="AKQ16" s="228"/>
      <c r="AKR16" s="228"/>
      <c r="AKS16" s="228"/>
      <c r="AKT16" s="228"/>
      <c r="AKU16" s="228"/>
      <c r="AKV16" s="228"/>
      <c r="AKW16" s="228"/>
      <c r="AKX16" s="228"/>
      <c r="AKY16" s="228"/>
      <c r="AKZ16" s="228"/>
      <c r="ALA16" s="228"/>
      <c r="ALB16" s="228"/>
      <c r="ALC16" s="228"/>
      <c r="ALD16" s="228"/>
      <c r="ALE16" s="228"/>
      <c r="ALF16" s="228"/>
      <c r="ALG16" s="228"/>
      <c r="ALH16" s="228"/>
      <c r="ALI16" s="228"/>
      <c r="ALJ16" s="228"/>
      <c r="ALK16" s="228"/>
      <c r="ALL16" s="228"/>
      <c r="ALM16" s="228"/>
      <c r="ALN16" s="228"/>
      <c r="ALO16" s="228"/>
      <c r="ALP16" s="228"/>
      <c r="ALQ16" s="228"/>
      <c r="ALR16" s="228"/>
      <c r="ALS16" s="228"/>
      <c r="ALT16" s="228"/>
      <c r="ALU16" s="228"/>
      <c r="ALV16" s="228"/>
      <c r="ALW16" s="228"/>
      <c r="ALX16" s="228"/>
      <c r="ALY16" s="228"/>
      <c r="ALZ16" s="228"/>
      <c r="AMA16" s="228"/>
      <c r="AMB16" s="228"/>
      <c r="AMC16" s="228"/>
      <c r="AMD16" s="228"/>
      <c r="AME16" s="228"/>
      <c r="AMF16" s="228"/>
      <c r="AMG16" s="228"/>
      <c r="AMH16" s="228"/>
      <c r="AMI16" s="228"/>
      <c r="AMJ16" s="228"/>
      <c r="AMK16" s="228"/>
      <c r="AML16" s="228"/>
      <c r="AMM16" s="228"/>
      <c r="AMN16" s="228"/>
      <c r="AMO16" s="228"/>
      <c r="AMP16" s="228"/>
      <c r="AMQ16" s="228"/>
      <c r="AMR16" s="228"/>
      <c r="AMS16" s="228"/>
      <c r="AMT16" s="228"/>
      <c r="AMU16" s="228"/>
      <c r="AMV16" s="228"/>
      <c r="AMW16" s="228"/>
      <c r="AMX16" s="228"/>
      <c r="AMY16" s="228"/>
      <c r="AMZ16" s="228"/>
      <c r="ANA16" s="228"/>
      <c r="ANB16" s="228"/>
      <c r="ANC16" s="228"/>
      <c r="AND16" s="228"/>
      <c r="ANE16" s="228"/>
      <c r="ANF16" s="228"/>
      <c r="ANG16" s="228"/>
      <c r="ANH16" s="228"/>
      <c r="ANI16" s="228"/>
      <c r="ANJ16" s="228"/>
      <c r="ANK16" s="228"/>
      <c r="ANL16" s="228"/>
      <c r="ANM16" s="228"/>
      <c r="ANN16" s="228"/>
      <c r="ANO16" s="228"/>
      <c r="ANP16" s="228"/>
      <c r="ANQ16" s="228"/>
      <c r="ANR16" s="228"/>
      <c r="ANS16" s="228"/>
      <c r="ANT16" s="228"/>
      <c r="ANU16" s="228"/>
      <c r="ANV16" s="228"/>
      <c r="ANW16" s="228"/>
      <c r="ANX16" s="228"/>
      <c r="ANY16" s="228"/>
      <c r="ANZ16" s="228"/>
      <c r="AOA16" s="228"/>
      <c r="AOB16" s="228"/>
      <c r="AOC16" s="228"/>
      <c r="AOD16" s="228"/>
      <c r="AOE16" s="228"/>
      <c r="AOF16" s="228"/>
      <c r="AOG16" s="228"/>
      <c r="AOH16" s="228"/>
      <c r="AOI16" s="228"/>
      <c r="AOJ16" s="228"/>
      <c r="AOK16" s="228"/>
      <c r="AOL16" s="228"/>
      <c r="AOM16" s="228"/>
      <c r="AON16" s="228"/>
      <c r="AOO16" s="228"/>
      <c r="AOP16" s="228"/>
      <c r="AOQ16" s="228"/>
      <c r="AOR16" s="228"/>
      <c r="AOS16" s="228"/>
      <c r="AOT16" s="228"/>
      <c r="AOU16" s="228"/>
      <c r="AOV16" s="228"/>
      <c r="AOW16" s="228"/>
      <c r="AOX16" s="228"/>
      <c r="AOY16" s="228"/>
      <c r="AOZ16" s="228"/>
      <c r="APA16" s="228"/>
      <c r="APB16" s="228"/>
      <c r="APC16" s="228"/>
      <c r="APD16" s="228"/>
      <c r="APE16" s="228"/>
      <c r="APF16" s="228"/>
      <c r="APG16" s="228"/>
      <c r="APH16" s="228"/>
      <c r="API16" s="228"/>
      <c r="APJ16" s="228"/>
      <c r="APK16" s="228"/>
      <c r="APL16" s="228"/>
      <c r="APM16" s="228"/>
      <c r="APN16" s="228"/>
      <c r="APO16" s="228"/>
      <c r="APP16" s="228"/>
      <c r="APQ16" s="228"/>
      <c r="APR16" s="228"/>
      <c r="APS16" s="228"/>
      <c r="APT16" s="228"/>
      <c r="APU16" s="228"/>
      <c r="APV16" s="228"/>
      <c r="APW16" s="228"/>
      <c r="APX16" s="228"/>
      <c r="APY16" s="228"/>
      <c r="APZ16" s="228"/>
      <c r="AQA16" s="228"/>
      <c r="AQB16" s="228"/>
      <c r="AQC16" s="228"/>
      <c r="AQD16" s="228"/>
      <c r="AQE16" s="228"/>
      <c r="AQF16" s="228"/>
      <c r="AQG16" s="228"/>
      <c r="AQH16" s="228"/>
      <c r="AQI16" s="228"/>
      <c r="AQJ16" s="228"/>
      <c r="AQK16" s="228"/>
      <c r="AQL16" s="228"/>
      <c r="AQM16" s="228"/>
      <c r="AQN16" s="228"/>
      <c r="AQO16" s="228"/>
      <c r="AQP16" s="228"/>
      <c r="AQQ16" s="228"/>
      <c r="AQR16" s="228"/>
      <c r="AQS16" s="228"/>
      <c r="AQT16" s="228"/>
      <c r="AQU16" s="228"/>
      <c r="AQV16" s="228"/>
      <c r="AQW16" s="228"/>
      <c r="AQX16" s="228"/>
      <c r="AQY16" s="228"/>
      <c r="AQZ16" s="228"/>
      <c r="ARA16" s="228"/>
      <c r="ARB16" s="228"/>
      <c r="ARC16" s="228"/>
      <c r="ARD16" s="228"/>
      <c r="ARE16" s="228"/>
      <c r="ARF16" s="228"/>
      <c r="ARG16" s="228"/>
      <c r="ARH16" s="228"/>
      <c r="ARI16" s="228"/>
      <c r="ARJ16" s="228"/>
      <c r="ARK16" s="228"/>
      <c r="ARL16" s="228"/>
      <c r="ARM16" s="228"/>
      <c r="ARN16" s="228"/>
      <c r="ARO16" s="228"/>
      <c r="ARP16" s="228"/>
      <c r="ARQ16" s="228"/>
      <c r="ARR16" s="228"/>
      <c r="ARS16" s="228"/>
      <c r="ART16" s="228"/>
      <c r="ARU16" s="228"/>
      <c r="ARV16" s="228"/>
      <c r="ARW16" s="228"/>
      <c r="ARX16" s="228"/>
      <c r="ARY16" s="228"/>
      <c r="ARZ16" s="228"/>
      <c r="ASA16" s="228"/>
      <c r="ASB16" s="228"/>
      <c r="ASC16" s="228"/>
      <c r="ASD16" s="228"/>
      <c r="ASE16" s="228"/>
      <c r="ASF16" s="228"/>
      <c r="ASG16" s="228"/>
      <c r="ASH16" s="228"/>
      <c r="ASI16" s="228"/>
      <c r="ASJ16" s="228"/>
      <c r="ASK16" s="228"/>
      <c r="ASL16" s="228"/>
      <c r="ASM16" s="228"/>
      <c r="ASN16" s="228"/>
      <c r="ASO16" s="228"/>
      <c r="ASP16" s="228"/>
      <c r="ASQ16" s="228"/>
      <c r="ASR16" s="228"/>
      <c r="ASS16" s="228"/>
      <c r="AST16" s="228"/>
      <c r="ASU16" s="228"/>
      <c r="ASV16" s="228"/>
      <c r="ASW16" s="228"/>
      <c r="ASX16" s="228"/>
      <c r="ASY16" s="228"/>
      <c r="ASZ16" s="228"/>
      <c r="ATA16" s="228"/>
      <c r="ATB16" s="228"/>
      <c r="ATC16" s="228"/>
      <c r="ATD16" s="228"/>
      <c r="ATE16" s="228"/>
      <c r="ATF16" s="228"/>
      <c r="ATG16" s="228"/>
      <c r="ATH16" s="228"/>
      <c r="ATI16" s="228"/>
      <c r="ATJ16" s="228"/>
      <c r="ATK16" s="228"/>
      <c r="ATL16" s="228"/>
      <c r="ATM16" s="228"/>
      <c r="ATN16" s="228"/>
      <c r="ATO16" s="228"/>
      <c r="ATP16" s="228"/>
      <c r="ATQ16" s="228"/>
      <c r="ATR16" s="228"/>
      <c r="ATS16" s="228"/>
      <c r="ATT16" s="228"/>
      <c r="ATU16" s="228"/>
      <c r="ATV16" s="228"/>
      <c r="ATW16" s="228"/>
      <c r="ATX16" s="228"/>
      <c r="ATY16" s="228"/>
      <c r="ATZ16" s="228"/>
      <c r="AUA16" s="228"/>
      <c r="AUB16" s="228"/>
      <c r="AUC16" s="228"/>
      <c r="AUD16" s="228"/>
      <c r="AUE16" s="228"/>
      <c r="AUF16" s="228"/>
      <c r="AUG16" s="228"/>
      <c r="AUH16" s="228"/>
      <c r="AUI16" s="228"/>
      <c r="AUJ16" s="228"/>
      <c r="AUK16" s="228"/>
      <c r="AUL16" s="228"/>
      <c r="AUM16" s="228"/>
      <c r="AUN16" s="228"/>
      <c r="AUO16" s="228"/>
      <c r="AUP16" s="228"/>
      <c r="AUQ16" s="228"/>
      <c r="AUR16" s="228"/>
      <c r="AUS16" s="228"/>
      <c r="AUT16" s="228"/>
      <c r="AUU16" s="228"/>
      <c r="AUV16" s="228"/>
      <c r="AUW16" s="228"/>
      <c r="AUX16" s="228"/>
      <c r="AUY16" s="228"/>
      <c r="AUZ16" s="228"/>
      <c r="AVA16" s="228"/>
      <c r="AVB16" s="228"/>
      <c r="AVC16" s="228"/>
      <c r="AVD16" s="228"/>
      <c r="AVE16" s="228"/>
      <c r="AVF16" s="228"/>
      <c r="AVG16" s="228"/>
      <c r="AVH16" s="228"/>
      <c r="AVI16" s="228"/>
      <c r="AVJ16" s="228"/>
      <c r="AVK16" s="228"/>
      <c r="AVL16" s="228"/>
      <c r="AVM16" s="228"/>
      <c r="AVN16" s="228"/>
      <c r="AVO16" s="228"/>
      <c r="AVP16" s="228"/>
      <c r="AVQ16" s="228"/>
      <c r="AVR16" s="228"/>
      <c r="AVS16" s="228"/>
      <c r="AVT16" s="228"/>
      <c r="AVU16" s="228"/>
      <c r="AVV16" s="228"/>
      <c r="AVW16" s="228"/>
      <c r="AVX16" s="228"/>
      <c r="AVY16" s="228"/>
      <c r="AVZ16" s="228"/>
      <c r="AWA16" s="228"/>
      <c r="AWB16" s="228"/>
      <c r="AWC16" s="228"/>
      <c r="AWD16" s="228"/>
      <c r="AWE16" s="228"/>
      <c r="AWF16" s="228"/>
      <c r="AWG16" s="228"/>
      <c r="AWH16" s="228"/>
      <c r="AWI16" s="228"/>
      <c r="AWJ16" s="228"/>
      <c r="AWK16" s="228"/>
      <c r="AWL16" s="228"/>
      <c r="AWM16" s="228"/>
      <c r="AWN16" s="228"/>
      <c r="AWO16" s="228"/>
      <c r="AWP16" s="228"/>
      <c r="AWQ16" s="228"/>
      <c r="AWR16" s="228"/>
      <c r="AWS16" s="228"/>
      <c r="AWT16" s="228"/>
      <c r="AWU16" s="228"/>
      <c r="AWV16" s="228"/>
      <c r="AWW16" s="228"/>
      <c r="AWX16" s="228"/>
      <c r="AWY16" s="228"/>
      <c r="AWZ16" s="228"/>
      <c r="AXA16" s="228"/>
      <c r="AXB16" s="228"/>
      <c r="AXC16" s="228"/>
      <c r="AXD16" s="228"/>
      <c r="AXE16" s="228"/>
      <c r="AXF16" s="228"/>
      <c r="AXG16" s="228"/>
      <c r="AXH16" s="228"/>
      <c r="AXI16" s="228"/>
      <c r="AXJ16" s="228"/>
      <c r="AXK16" s="228"/>
      <c r="AXL16" s="228"/>
      <c r="AXM16" s="228"/>
      <c r="AXN16" s="228"/>
      <c r="AXO16" s="228"/>
      <c r="AXP16" s="228"/>
      <c r="AXQ16" s="228"/>
      <c r="AXR16" s="228"/>
      <c r="AXS16" s="228"/>
      <c r="AXT16" s="228"/>
      <c r="AXU16" s="228"/>
      <c r="AXV16" s="228"/>
      <c r="AXW16" s="228"/>
      <c r="AXX16" s="228"/>
      <c r="AXY16" s="228"/>
      <c r="AXZ16" s="228"/>
      <c r="AYA16" s="228"/>
      <c r="AYB16" s="228"/>
      <c r="AYC16" s="228"/>
      <c r="AYD16" s="228"/>
      <c r="AYE16" s="228"/>
      <c r="AYF16" s="228"/>
      <c r="AYG16" s="228"/>
      <c r="AYH16" s="228"/>
      <c r="AYI16" s="228"/>
      <c r="AYJ16" s="228"/>
      <c r="AYK16" s="228"/>
      <c r="AYL16" s="228"/>
      <c r="AYM16" s="228"/>
      <c r="AYN16" s="228"/>
      <c r="AYO16" s="228"/>
      <c r="AYP16" s="228"/>
      <c r="AYQ16" s="228"/>
      <c r="AYR16" s="228"/>
      <c r="AYS16" s="228"/>
      <c r="AYT16" s="228"/>
      <c r="AYU16" s="228"/>
      <c r="AYV16" s="228"/>
      <c r="AYW16" s="228"/>
      <c r="AYX16" s="228"/>
      <c r="AYY16" s="228"/>
      <c r="AYZ16" s="228"/>
      <c r="AZA16" s="228"/>
      <c r="AZB16" s="228"/>
      <c r="AZC16" s="228"/>
      <c r="AZD16" s="228"/>
      <c r="AZE16" s="228"/>
      <c r="AZF16" s="228"/>
      <c r="AZG16" s="228"/>
      <c r="AZH16" s="228"/>
      <c r="AZI16" s="228"/>
      <c r="AZJ16" s="228"/>
      <c r="AZK16" s="228"/>
      <c r="AZL16" s="228"/>
      <c r="AZM16" s="228"/>
      <c r="AZN16" s="228"/>
      <c r="AZO16" s="228"/>
      <c r="AZP16" s="228"/>
      <c r="AZQ16" s="228"/>
      <c r="AZR16" s="228"/>
      <c r="AZS16" s="228"/>
      <c r="AZT16" s="228"/>
      <c r="AZU16" s="228"/>
      <c r="AZV16" s="228"/>
      <c r="AZW16" s="228"/>
      <c r="AZX16" s="228"/>
      <c r="AZY16" s="228"/>
      <c r="AZZ16" s="228"/>
      <c r="BAA16" s="228"/>
      <c r="BAB16" s="228"/>
      <c r="BAC16" s="228"/>
      <c r="BAD16" s="228"/>
      <c r="BAE16" s="228"/>
      <c r="BAF16" s="228"/>
      <c r="BAG16" s="228"/>
      <c r="BAH16" s="228"/>
      <c r="BAI16" s="228"/>
      <c r="BAJ16" s="228"/>
      <c r="BAK16" s="228"/>
      <c r="BAL16" s="228"/>
      <c r="BAM16" s="228"/>
      <c r="BAN16" s="228"/>
      <c r="BAO16" s="228"/>
      <c r="BAP16" s="228"/>
      <c r="BAQ16" s="228"/>
      <c r="BAR16" s="228"/>
      <c r="BAS16" s="228"/>
      <c r="BAT16" s="228"/>
      <c r="BAU16" s="228"/>
      <c r="BAV16" s="228"/>
      <c r="BAW16" s="228"/>
      <c r="BAX16" s="228"/>
      <c r="BAY16" s="228"/>
      <c r="BAZ16" s="228"/>
      <c r="BBA16" s="228"/>
      <c r="BBB16" s="228"/>
      <c r="BBC16" s="228"/>
      <c r="BBD16" s="228"/>
      <c r="BBE16" s="228"/>
      <c r="BBF16" s="228"/>
      <c r="BBG16" s="228"/>
      <c r="BBH16" s="228"/>
      <c r="BBI16" s="228"/>
      <c r="BBJ16" s="228"/>
      <c r="BBK16" s="228"/>
      <c r="BBL16" s="228"/>
      <c r="BBM16" s="228"/>
      <c r="BBN16" s="228"/>
      <c r="BBO16" s="228"/>
      <c r="BBP16" s="228"/>
      <c r="BBQ16" s="228"/>
      <c r="BBR16" s="228"/>
      <c r="BBS16" s="228"/>
      <c r="BBT16" s="228"/>
      <c r="BBU16" s="228"/>
      <c r="BBV16" s="228"/>
      <c r="BBW16" s="228"/>
      <c r="BBX16" s="228"/>
      <c r="BBY16" s="228"/>
      <c r="BBZ16" s="228"/>
      <c r="BCA16" s="228"/>
      <c r="BCB16" s="228"/>
      <c r="BCC16" s="228"/>
      <c r="BCD16" s="228"/>
      <c r="BCE16" s="228"/>
      <c r="BCF16" s="228"/>
      <c r="BCG16" s="228"/>
      <c r="BCH16" s="228"/>
      <c r="BCI16" s="228"/>
      <c r="BCJ16" s="228"/>
      <c r="BCK16" s="228"/>
      <c r="BCL16" s="228"/>
      <c r="BCM16" s="228"/>
      <c r="BCN16" s="228"/>
      <c r="BCO16" s="228"/>
      <c r="BCP16" s="228"/>
      <c r="BCQ16" s="228"/>
      <c r="BCR16" s="228"/>
      <c r="BCS16" s="228"/>
      <c r="BCT16" s="228"/>
      <c r="BCU16" s="228"/>
      <c r="BCV16" s="228"/>
      <c r="BCW16" s="228"/>
      <c r="BCX16" s="228"/>
      <c r="BCY16" s="228"/>
      <c r="BCZ16" s="228"/>
      <c r="BDA16" s="228"/>
      <c r="BDB16" s="228"/>
      <c r="BDC16" s="228"/>
      <c r="BDD16" s="228"/>
      <c r="BDE16" s="228"/>
      <c r="BDF16" s="228"/>
      <c r="BDG16" s="228"/>
      <c r="BDH16" s="228"/>
      <c r="BDI16" s="228"/>
      <c r="BDJ16" s="228"/>
      <c r="BDK16" s="228"/>
      <c r="BDL16" s="228"/>
      <c r="BDM16" s="228"/>
      <c r="BDN16" s="228"/>
      <c r="BDO16" s="228"/>
      <c r="BDP16" s="228"/>
      <c r="BDQ16" s="228"/>
      <c r="BDR16" s="228"/>
      <c r="BDS16" s="228"/>
      <c r="BDT16" s="228"/>
      <c r="BDU16" s="228"/>
      <c r="BDV16" s="228"/>
      <c r="BDW16" s="228"/>
      <c r="BDX16" s="228"/>
      <c r="BDY16" s="228"/>
      <c r="BDZ16" s="228"/>
      <c r="BEA16" s="228"/>
      <c r="BEB16" s="228"/>
      <c r="BEC16" s="228"/>
      <c r="BED16" s="228"/>
      <c r="BEE16" s="228"/>
      <c r="BEF16" s="228"/>
      <c r="BEG16" s="228"/>
      <c r="BEH16" s="228"/>
      <c r="BEI16" s="228"/>
    </row>
    <row r="17" spans="1:1491" ht="15" customHeight="1" x14ac:dyDescent="0.25">
      <c r="A17" s="218" t="s">
        <v>917</v>
      </c>
      <c r="B17" s="312" t="s">
        <v>957</v>
      </c>
      <c r="C17" s="313">
        <v>44197</v>
      </c>
      <c r="D17" s="313">
        <v>46022</v>
      </c>
      <c r="E17" s="108">
        <v>325</v>
      </c>
      <c r="F17" s="108">
        <v>325</v>
      </c>
      <c r="G17" s="314">
        <v>325</v>
      </c>
      <c r="H17" s="108">
        <v>325</v>
      </c>
      <c r="I17" s="108">
        <f t="shared" si="3"/>
        <v>12.764119079412458</v>
      </c>
      <c r="J17" s="108">
        <f t="shared" si="3"/>
        <v>12.764119079412458</v>
      </c>
      <c r="K17" s="175"/>
      <c r="L17" s="175">
        <f>H17/25.462</f>
        <v>12.764119079412458</v>
      </c>
      <c r="M17" s="175"/>
      <c r="N17" s="225" t="s">
        <v>918</v>
      </c>
      <c r="O17" s="184">
        <v>0</v>
      </c>
      <c r="P17" s="184">
        <v>19</v>
      </c>
      <c r="Q17" s="184">
        <v>103</v>
      </c>
      <c r="R17" s="184">
        <v>137</v>
      </c>
      <c r="S17" s="184">
        <v>43</v>
      </c>
      <c r="T17" s="184">
        <v>23</v>
      </c>
      <c r="U17" s="184">
        <v>0</v>
      </c>
      <c r="V17" s="453">
        <v>0</v>
      </c>
      <c r="W17" s="259" t="s">
        <v>958</v>
      </c>
      <c r="X17" s="454" t="s">
        <v>920</v>
      </c>
      <c r="Y17" s="259" t="s">
        <v>921</v>
      </c>
      <c r="Z17" s="455" t="s">
        <v>930</v>
      </c>
      <c r="AA17" s="263" t="s">
        <v>959</v>
      </c>
      <c r="AB17" s="263" t="s">
        <v>924</v>
      </c>
      <c r="AC17" s="456">
        <v>325</v>
      </c>
      <c r="AD17" s="263" t="s">
        <v>925</v>
      </c>
      <c r="AE17" s="263" t="s">
        <v>924</v>
      </c>
      <c r="AF17" s="263" t="s">
        <v>704</v>
      </c>
      <c r="AG17" s="292"/>
      <c r="AH17" s="498"/>
      <c r="AI17" s="499">
        <v>0</v>
      </c>
      <c r="AJ17" s="499">
        <v>0</v>
      </c>
      <c r="AK17" s="498" t="s">
        <v>960</v>
      </c>
      <c r="AL17" s="500">
        <v>1</v>
      </c>
      <c r="AM17" s="364">
        <f t="shared" si="1"/>
        <v>0</v>
      </c>
      <c r="AN17" s="364">
        <f t="shared" si="2"/>
        <v>325</v>
      </c>
      <c r="AO17" s="103"/>
      <c r="AP17" s="102"/>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6"/>
      <c r="BV17" s="228"/>
      <c r="BW17" s="228"/>
      <c r="BX17" s="228"/>
      <c r="BY17" s="228"/>
      <c r="BZ17" s="228"/>
      <c r="CA17" s="228"/>
      <c r="CB17" s="228"/>
      <c r="CC17" s="228"/>
      <c r="CD17" s="228"/>
      <c r="CE17" s="228"/>
      <c r="CF17" s="228"/>
      <c r="CG17" s="228"/>
      <c r="CH17" s="228"/>
      <c r="CI17" s="228"/>
      <c r="CJ17" s="228"/>
      <c r="CK17" s="228"/>
      <c r="CL17" s="228"/>
      <c r="CM17" s="228"/>
      <c r="CN17" s="228"/>
      <c r="CO17" s="228"/>
      <c r="CP17" s="228"/>
      <c r="CQ17" s="228"/>
      <c r="CR17" s="228"/>
      <c r="CS17" s="228"/>
      <c r="CT17" s="228"/>
      <c r="CU17" s="228"/>
      <c r="CV17" s="228"/>
      <c r="CW17" s="228"/>
      <c r="CX17" s="228"/>
      <c r="CY17" s="228"/>
      <c r="CZ17" s="228"/>
      <c r="DA17" s="228"/>
      <c r="DB17" s="228"/>
      <c r="DC17" s="228"/>
      <c r="DD17" s="228"/>
      <c r="DE17" s="228"/>
      <c r="DF17" s="228"/>
      <c r="DG17" s="228"/>
      <c r="DH17" s="228"/>
      <c r="DI17" s="228"/>
      <c r="DJ17" s="228"/>
      <c r="DK17" s="228"/>
      <c r="DL17" s="228"/>
      <c r="DM17" s="228"/>
      <c r="DN17" s="228"/>
      <c r="DO17" s="228"/>
      <c r="DP17" s="228"/>
      <c r="DQ17" s="228"/>
      <c r="DR17" s="228"/>
      <c r="DS17" s="228"/>
      <c r="DT17" s="228"/>
      <c r="DU17" s="228"/>
      <c r="DV17" s="228"/>
      <c r="DW17" s="228"/>
      <c r="DX17" s="228"/>
      <c r="DY17" s="228"/>
      <c r="DZ17" s="228"/>
      <c r="EA17" s="228"/>
      <c r="EB17" s="228"/>
      <c r="EC17" s="228"/>
      <c r="ED17" s="228"/>
      <c r="EE17" s="228"/>
      <c r="EF17" s="228"/>
      <c r="EG17" s="228"/>
      <c r="EH17" s="228"/>
      <c r="EI17" s="228"/>
      <c r="EJ17" s="228"/>
      <c r="EK17" s="228"/>
      <c r="EL17" s="228"/>
      <c r="EM17" s="228"/>
      <c r="EN17" s="228"/>
      <c r="EO17" s="228"/>
      <c r="EP17" s="228"/>
      <c r="EQ17" s="228"/>
      <c r="ER17" s="228"/>
      <c r="ES17" s="228"/>
      <c r="ET17" s="228"/>
      <c r="EU17" s="228"/>
      <c r="EV17" s="228"/>
      <c r="EW17" s="228"/>
      <c r="EX17" s="228"/>
      <c r="EY17" s="228"/>
      <c r="EZ17" s="228"/>
      <c r="FA17" s="228"/>
      <c r="FB17" s="228"/>
      <c r="FC17" s="228"/>
      <c r="FD17" s="228"/>
      <c r="FE17" s="228"/>
      <c r="FF17" s="228"/>
      <c r="FG17" s="228"/>
      <c r="FH17" s="228"/>
      <c r="FI17" s="228"/>
      <c r="FJ17" s="228"/>
      <c r="FK17" s="228"/>
      <c r="FL17" s="228"/>
      <c r="FM17" s="228"/>
      <c r="FN17" s="228"/>
      <c r="FO17" s="228"/>
      <c r="FP17" s="228"/>
      <c r="FQ17" s="228"/>
      <c r="FR17" s="228"/>
      <c r="FS17" s="228"/>
      <c r="FT17" s="228"/>
      <c r="FU17" s="228"/>
      <c r="FV17" s="228"/>
      <c r="FW17" s="228"/>
      <c r="FX17" s="228"/>
      <c r="FY17" s="228"/>
      <c r="FZ17" s="228"/>
      <c r="GA17" s="228"/>
      <c r="GB17" s="228"/>
      <c r="GC17" s="228"/>
      <c r="GD17" s="228"/>
      <c r="GE17" s="228"/>
      <c r="GF17" s="228"/>
      <c r="GG17" s="228"/>
      <c r="GH17" s="228"/>
      <c r="GI17" s="228"/>
      <c r="GJ17" s="228"/>
      <c r="GK17" s="228"/>
      <c r="GL17" s="228"/>
      <c r="GM17" s="228"/>
      <c r="GN17" s="228"/>
      <c r="GO17" s="228"/>
      <c r="GP17" s="228"/>
      <c r="GQ17" s="228"/>
      <c r="GR17" s="228"/>
      <c r="GS17" s="228"/>
      <c r="GT17" s="228"/>
      <c r="GU17" s="228"/>
      <c r="GV17" s="228"/>
      <c r="GW17" s="228"/>
      <c r="GX17" s="228"/>
      <c r="GY17" s="228"/>
      <c r="GZ17" s="228"/>
      <c r="HA17" s="228"/>
      <c r="HB17" s="228"/>
      <c r="HC17" s="228"/>
      <c r="HD17" s="228"/>
      <c r="HE17" s="228"/>
      <c r="HF17" s="228"/>
      <c r="HG17" s="228"/>
      <c r="HH17" s="228"/>
      <c r="HI17" s="228"/>
      <c r="HJ17" s="228"/>
      <c r="HK17" s="228"/>
      <c r="HL17" s="228"/>
      <c r="HM17" s="228"/>
      <c r="HN17" s="228"/>
      <c r="HO17" s="228"/>
      <c r="HP17" s="228"/>
      <c r="HQ17" s="228"/>
      <c r="HR17" s="228"/>
      <c r="HS17" s="228"/>
      <c r="HT17" s="228"/>
      <c r="HU17" s="228"/>
      <c r="HV17" s="228"/>
      <c r="HW17" s="228"/>
      <c r="HX17" s="228"/>
      <c r="HY17" s="228"/>
      <c r="HZ17" s="228"/>
      <c r="IA17" s="228"/>
      <c r="IB17" s="228"/>
      <c r="IC17" s="228"/>
      <c r="ID17" s="228"/>
      <c r="IE17" s="228"/>
      <c r="IF17" s="228"/>
      <c r="IG17" s="228"/>
      <c r="IH17" s="228"/>
      <c r="II17" s="228"/>
      <c r="IJ17" s="228"/>
      <c r="IK17" s="228"/>
      <c r="IL17" s="228"/>
      <c r="IM17" s="228"/>
      <c r="IN17" s="228"/>
      <c r="IO17" s="228"/>
      <c r="IP17" s="228"/>
      <c r="IQ17" s="228"/>
      <c r="IR17" s="228"/>
      <c r="IS17" s="228"/>
      <c r="IT17" s="228"/>
      <c r="IU17" s="228"/>
      <c r="IV17" s="228"/>
      <c r="IW17" s="228"/>
      <c r="IX17" s="228"/>
      <c r="IY17" s="228"/>
      <c r="IZ17" s="228"/>
      <c r="JA17" s="228"/>
      <c r="JB17" s="228"/>
      <c r="JC17" s="228"/>
      <c r="JD17" s="228"/>
      <c r="JE17" s="228"/>
      <c r="JF17" s="228"/>
      <c r="JG17" s="228"/>
      <c r="JH17" s="228"/>
      <c r="JI17" s="228"/>
      <c r="JJ17" s="228"/>
      <c r="JK17" s="228"/>
      <c r="JL17" s="228"/>
      <c r="JM17" s="228"/>
      <c r="JN17" s="228"/>
      <c r="JO17" s="228"/>
      <c r="JP17" s="228"/>
      <c r="JQ17" s="228"/>
      <c r="JR17" s="228"/>
      <c r="JS17" s="228"/>
      <c r="JT17" s="228"/>
      <c r="JU17" s="228"/>
      <c r="JV17" s="228"/>
      <c r="JW17" s="228"/>
      <c r="JX17" s="228"/>
      <c r="JY17" s="228"/>
      <c r="JZ17" s="228"/>
      <c r="KA17" s="228"/>
      <c r="KB17" s="228"/>
      <c r="KC17" s="228"/>
      <c r="KD17" s="228"/>
      <c r="KE17" s="228"/>
      <c r="KF17" s="228"/>
      <c r="KG17" s="228"/>
      <c r="KH17" s="228"/>
      <c r="KI17" s="228"/>
      <c r="KJ17" s="228"/>
      <c r="KK17" s="228"/>
      <c r="KL17" s="228"/>
      <c r="KM17" s="228"/>
      <c r="KN17" s="228"/>
      <c r="KO17" s="228"/>
      <c r="KP17" s="228"/>
      <c r="KQ17" s="228"/>
      <c r="KR17" s="228"/>
      <c r="KS17" s="228"/>
      <c r="KT17" s="228"/>
      <c r="KU17" s="228"/>
      <c r="KV17" s="228"/>
      <c r="KW17" s="228"/>
      <c r="KX17" s="228"/>
      <c r="KY17" s="228"/>
      <c r="KZ17" s="228"/>
      <c r="LA17" s="228"/>
      <c r="LB17" s="228"/>
      <c r="LC17" s="228"/>
      <c r="LD17" s="228"/>
      <c r="LE17" s="228"/>
      <c r="LF17" s="228"/>
      <c r="LG17" s="228"/>
      <c r="LH17" s="228"/>
      <c r="LI17" s="228"/>
      <c r="LJ17" s="228"/>
      <c r="LK17" s="228"/>
      <c r="LL17" s="228"/>
      <c r="LM17" s="228"/>
      <c r="LN17" s="228"/>
      <c r="LO17" s="228"/>
      <c r="LP17" s="228"/>
      <c r="LQ17" s="228"/>
      <c r="LR17" s="228"/>
      <c r="LS17" s="228"/>
      <c r="LT17" s="228"/>
      <c r="LU17" s="228"/>
      <c r="LV17" s="228"/>
      <c r="LW17" s="228"/>
      <c r="LX17" s="228"/>
      <c r="LY17" s="228"/>
      <c r="LZ17" s="228"/>
      <c r="MA17" s="228"/>
      <c r="MB17" s="228"/>
      <c r="MC17" s="228"/>
      <c r="MD17" s="228"/>
      <c r="ME17" s="228"/>
      <c r="MF17" s="228"/>
      <c r="MG17" s="228"/>
      <c r="MH17" s="228"/>
      <c r="MI17" s="228"/>
      <c r="MJ17" s="228"/>
      <c r="MK17" s="228"/>
      <c r="ML17" s="228"/>
      <c r="MM17" s="228"/>
      <c r="MN17" s="228"/>
      <c r="MO17" s="228"/>
      <c r="MP17" s="228"/>
      <c r="MQ17" s="228"/>
      <c r="MR17" s="228"/>
      <c r="MS17" s="228"/>
      <c r="MT17" s="228"/>
      <c r="MU17" s="228"/>
      <c r="MV17" s="228"/>
      <c r="MW17" s="228"/>
      <c r="MX17" s="228"/>
      <c r="MY17" s="228"/>
      <c r="MZ17" s="228"/>
      <c r="NA17" s="228"/>
      <c r="NB17" s="228"/>
      <c r="NC17" s="228"/>
      <c r="ND17" s="228"/>
      <c r="NE17" s="228"/>
      <c r="NF17" s="228"/>
      <c r="NG17" s="228"/>
      <c r="NH17" s="228"/>
      <c r="NI17" s="228"/>
      <c r="NJ17" s="228"/>
      <c r="NK17" s="228"/>
      <c r="NL17" s="228"/>
      <c r="NM17" s="228"/>
      <c r="NN17" s="228"/>
      <c r="NO17" s="228"/>
      <c r="NP17" s="228"/>
      <c r="NQ17" s="228"/>
      <c r="NR17" s="228"/>
      <c r="NS17" s="228"/>
      <c r="NT17" s="228"/>
      <c r="NU17" s="228"/>
      <c r="NV17" s="228"/>
      <c r="NW17" s="228"/>
      <c r="NX17" s="228"/>
      <c r="NY17" s="228"/>
      <c r="NZ17" s="228"/>
      <c r="OA17" s="228"/>
      <c r="OB17" s="228"/>
      <c r="OC17" s="228"/>
      <c r="OD17" s="228"/>
      <c r="OE17" s="228"/>
      <c r="OF17" s="228"/>
      <c r="OG17" s="228"/>
      <c r="OH17" s="228"/>
      <c r="OI17" s="228"/>
      <c r="OJ17" s="228"/>
      <c r="OK17" s="228"/>
      <c r="OL17" s="228"/>
      <c r="OM17" s="228"/>
      <c r="ON17" s="228"/>
      <c r="OO17" s="228"/>
      <c r="OP17" s="228"/>
      <c r="OQ17" s="228"/>
      <c r="OR17" s="228"/>
      <c r="OS17" s="228"/>
      <c r="OT17" s="228"/>
      <c r="OU17" s="228"/>
      <c r="OV17" s="228"/>
      <c r="OW17" s="228"/>
      <c r="OX17" s="228"/>
      <c r="OY17" s="228"/>
      <c r="OZ17" s="228"/>
      <c r="PA17" s="228"/>
      <c r="PB17" s="228"/>
      <c r="PC17" s="228"/>
      <c r="PD17" s="228"/>
      <c r="PE17" s="228"/>
      <c r="PF17" s="228"/>
      <c r="PG17" s="228"/>
      <c r="PH17" s="228"/>
      <c r="PI17" s="228"/>
      <c r="PJ17" s="228"/>
      <c r="PK17" s="228"/>
      <c r="PL17" s="228"/>
      <c r="PM17" s="228"/>
      <c r="PN17" s="228"/>
      <c r="PO17" s="228"/>
      <c r="PP17" s="228"/>
      <c r="PQ17" s="228"/>
      <c r="PR17" s="228"/>
      <c r="PS17" s="228"/>
      <c r="PT17" s="228"/>
      <c r="PU17" s="228"/>
      <c r="PV17" s="228"/>
      <c r="PW17" s="228"/>
      <c r="PX17" s="228"/>
      <c r="PY17" s="228"/>
      <c r="PZ17" s="228"/>
      <c r="QA17" s="228"/>
      <c r="QB17" s="228"/>
      <c r="QC17" s="228"/>
      <c r="QD17" s="228"/>
      <c r="QE17" s="228"/>
      <c r="QF17" s="228"/>
      <c r="QG17" s="228"/>
      <c r="QH17" s="228"/>
      <c r="QI17" s="228"/>
      <c r="QJ17" s="228"/>
      <c r="QK17" s="228"/>
      <c r="QL17" s="228"/>
      <c r="QM17" s="228"/>
      <c r="QN17" s="228"/>
      <c r="QO17" s="228"/>
      <c r="QP17" s="228"/>
      <c r="QQ17" s="228"/>
      <c r="QR17" s="228"/>
      <c r="QS17" s="228"/>
      <c r="QT17" s="228"/>
      <c r="QU17" s="228"/>
      <c r="QV17" s="228"/>
      <c r="QW17" s="228"/>
      <c r="QX17" s="228"/>
      <c r="QY17" s="228"/>
      <c r="QZ17" s="228"/>
      <c r="RA17" s="228"/>
      <c r="RB17" s="228"/>
      <c r="RC17" s="228"/>
      <c r="RD17" s="228"/>
      <c r="RE17" s="228"/>
      <c r="RF17" s="228"/>
      <c r="RG17" s="228"/>
      <c r="RH17" s="228"/>
      <c r="RI17" s="228"/>
      <c r="RJ17" s="228"/>
      <c r="RK17" s="228"/>
      <c r="RL17" s="228"/>
      <c r="RM17" s="228"/>
      <c r="RN17" s="228"/>
      <c r="RO17" s="228"/>
      <c r="RP17" s="228"/>
      <c r="RQ17" s="228"/>
      <c r="RR17" s="228"/>
      <c r="RS17" s="228"/>
      <c r="RT17" s="228"/>
      <c r="RU17" s="228"/>
      <c r="RV17" s="228"/>
      <c r="RW17" s="228"/>
      <c r="RX17" s="228"/>
      <c r="RY17" s="228"/>
      <c r="RZ17" s="228"/>
      <c r="SA17" s="228"/>
      <c r="SB17" s="228"/>
      <c r="SC17" s="228"/>
      <c r="SD17" s="228"/>
      <c r="SE17" s="228"/>
      <c r="SF17" s="228"/>
      <c r="SG17" s="228"/>
      <c r="SH17" s="228"/>
      <c r="SI17" s="228"/>
      <c r="SJ17" s="228"/>
      <c r="SK17" s="228"/>
      <c r="SL17" s="228"/>
      <c r="SM17" s="228"/>
      <c r="SN17" s="228"/>
      <c r="SO17" s="228"/>
      <c r="SP17" s="228"/>
      <c r="SQ17" s="228"/>
      <c r="SR17" s="228"/>
      <c r="SS17" s="228"/>
      <c r="ST17" s="228"/>
      <c r="SU17" s="228"/>
      <c r="SV17" s="228"/>
      <c r="SW17" s="228"/>
      <c r="SX17" s="228"/>
      <c r="SY17" s="228"/>
      <c r="SZ17" s="228"/>
      <c r="TA17" s="228"/>
      <c r="TB17" s="228"/>
      <c r="TC17" s="228"/>
      <c r="TD17" s="228"/>
      <c r="TE17" s="228"/>
      <c r="TF17" s="228"/>
      <c r="TG17" s="228"/>
      <c r="TH17" s="228"/>
      <c r="TI17" s="228"/>
      <c r="TJ17" s="228"/>
      <c r="TK17" s="228"/>
      <c r="TL17" s="228"/>
      <c r="TM17" s="228"/>
      <c r="TN17" s="228"/>
      <c r="TO17" s="228"/>
      <c r="TP17" s="228"/>
      <c r="TQ17" s="228"/>
      <c r="TR17" s="228"/>
      <c r="TS17" s="228"/>
      <c r="TT17" s="228"/>
      <c r="TU17" s="228"/>
      <c r="TV17" s="228"/>
      <c r="TW17" s="228"/>
      <c r="TX17" s="228"/>
      <c r="TY17" s="228"/>
      <c r="TZ17" s="228"/>
      <c r="UA17" s="228"/>
      <c r="UB17" s="228"/>
      <c r="UC17" s="228"/>
      <c r="UD17" s="228"/>
      <c r="UE17" s="228"/>
      <c r="UF17" s="228"/>
      <c r="UG17" s="228"/>
      <c r="UH17" s="228"/>
      <c r="UI17" s="228"/>
      <c r="UJ17" s="228"/>
      <c r="UK17" s="228"/>
      <c r="UL17" s="228"/>
      <c r="UM17" s="228"/>
      <c r="UN17" s="228"/>
      <c r="UO17" s="228"/>
      <c r="UP17" s="228"/>
      <c r="UQ17" s="228"/>
      <c r="UR17" s="228"/>
      <c r="US17" s="228"/>
      <c r="UT17" s="228"/>
      <c r="UU17" s="228"/>
      <c r="UV17" s="228"/>
      <c r="UW17" s="228"/>
      <c r="UX17" s="228"/>
      <c r="UY17" s="228"/>
      <c r="UZ17" s="228"/>
      <c r="VA17" s="228"/>
      <c r="VB17" s="228"/>
      <c r="VC17" s="228"/>
      <c r="VD17" s="228"/>
      <c r="VE17" s="228"/>
      <c r="VF17" s="228"/>
      <c r="VG17" s="228"/>
      <c r="VH17" s="228"/>
      <c r="VI17" s="228"/>
      <c r="VJ17" s="228"/>
      <c r="VK17" s="228"/>
      <c r="VL17" s="228"/>
      <c r="VM17" s="228"/>
      <c r="VN17" s="228"/>
      <c r="VO17" s="228"/>
      <c r="VP17" s="228"/>
      <c r="VQ17" s="228"/>
      <c r="VR17" s="228"/>
      <c r="VS17" s="228"/>
      <c r="VT17" s="228"/>
      <c r="VU17" s="228"/>
      <c r="VV17" s="228"/>
      <c r="VW17" s="228"/>
      <c r="VX17" s="228"/>
      <c r="VY17" s="228"/>
      <c r="VZ17" s="228"/>
      <c r="WA17" s="228"/>
      <c r="WB17" s="228"/>
      <c r="WC17" s="228"/>
      <c r="WD17" s="228"/>
      <c r="WE17" s="228"/>
      <c r="WF17" s="228"/>
      <c r="WG17" s="228"/>
      <c r="WH17" s="228"/>
      <c r="WI17" s="228"/>
      <c r="WJ17" s="228"/>
      <c r="WK17" s="228"/>
      <c r="WL17" s="228"/>
      <c r="WM17" s="228"/>
      <c r="WN17" s="228"/>
      <c r="WO17" s="228"/>
      <c r="WP17" s="228"/>
      <c r="WQ17" s="228"/>
      <c r="WR17" s="228"/>
      <c r="WS17" s="228"/>
      <c r="WT17" s="228"/>
      <c r="WU17" s="228"/>
      <c r="WV17" s="228"/>
      <c r="WW17" s="228"/>
      <c r="WX17" s="228"/>
      <c r="WY17" s="228"/>
      <c r="WZ17" s="228"/>
      <c r="XA17" s="228"/>
      <c r="XB17" s="228"/>
      <c r="XC17" s="228"/>
      <c r="XD17" s="228"/>
      <c r="XE17" s="228"/>
      <c r="XF17" s="228"/>
      <c r="XG17" s="228"/>
      <c r="XH17" s="228"/>
      <c r="XI17" s="228"/>
      <c r="XJ17" s="228"/>
      <c r="XK17" s="228"/>
      <c r="XL17" s="228"/>
      <c r="XM17" s="228"/>
      <c r="XN17" s="228"/>
      <c r="XO17" s="228"/>
      <c r="XP17" s="228"/>
      <c r="XQ17" s="228"/>
      <c r="XR17" s="228"/>
      <c r="XS17" s="228"/>
      <c r="XT17" s="228"/>
      <c r="XU17" s="228"/>
      <c r="XV17" s="228"/>
      <c r="XW17" s="228"/>
      <c r="XX17" s="228"/>
      <c r="XY17" s="228"/>
      <c r="XZ17" s="228"/>
      <c r="YA17" s="228"/>
      <c r="YB17" s="228"/>
      <c r="YC17" s="228"/>
      <c r="YD17" s="228"/>
      <c r="YE17" s="228"/>
      <c r="YF17" s="228"/>
      <c r="YG17" s="228"/>
      <c r="YH17" s="228"/>
      <c r="YI17" s="228"/>
      <c r="YJ17" s="228"/>
      <c r="YK17" s="228"/>
      <c r="YL17" s="228"/>
      <c r="YM17" s="228"/>
      <c r="YN17" s="228"/>
      <c r="YO17" s="228"/>
      <c r="YP17" s="228"/>
      <c r="YQ17" s="228"/>
      <c r="YR17" s="228"/>
      <c r="YS17" s="228"/>
      <c r="YT17" s="228"/>
      <c r="YU17" s="228"/>
      <c r="YV17" s="228"/>
      <c r="YW17" s="228"/>
      <c r="YX17" s="228"/>
      <c r="YY17" s="228"/>
      <c r="YZ17" s="228"/>
      <c r="ZA17" s="228"/>
      <c r="ZB17" s="228"/>
      <c r="ZC17" s="228"/>
      <c r="ZD17" s="228"/>
      <c r="ZE17" s="228"/>
      <c r="ZF17" s="228"/>
      <c r="ZG17" s="228"/>
      <c r="ZH17" s="228"/>
      <c r="ZI17" s="228"/>
      <c r="ZJ17" s="228"/>
      <c r="ZK17" s="228"/>
      <c r="ZL17" s="228"/>
      <c r="ZM17" s="228"/>
      <c r="ZN17" s="228"/>
      <c r="ZO17" s="228"/>
      <c r="ZP17" s="228"/>
      <c r="ZQ17" s="228"/>
      <c r="ZR17" s="228"/>
      <c r="ZS17" s="228"/>
      <c r="ZT17" s="228"/>
      <c r="ZU17" s="228"/>
      <c r="ZV17" s="228"/>
      <c r="ZW17" s="228"/>
      <c r="ZX17" s="228"/>
      <c r="ZY17" s="228"/>
      <c r="ZZ17" s="228"/>
      <c r="AAA17" s="228"/>
      <c r="AAB17" s="228"/>
      <c r="AAC17" s="228"/>
      <c r="AAD17" s="228"/>
      <c r="AAE17" s="228"/>
      <c r="AAF17" s="228"/>
      <c r="AAG17" s="228"/>
      <c r="AAH17" s="228"/>
      <c r="AAI17" s="228"/>
      <c r="AAJ17" s="228"/>
      <c r="AAK17" s="228"/>
      <c r="AAL17" s="228"/>
      <c r="AAM17" s="228"/>
      <c r="AAN17" s="228"/>
      <c r="AAO17" s="228"/>
      <c r="AAP17" s="228"/>
      <c r="AAQ17" s="228"/>
      <c r="AAR17" s="228"/>
      <c r="AAS17" s="228"/>
      <c r="AAT17" s="228"/>
      <c r="AAU17" s="228"/>
      <c r="AAV17" s="228"/>
      <c r="AAW17" s="228"/>
      <c r="AAX17" s="228"/>
      <c r="AAY17" s="228"/>
      <c r="AAZ17" s="228"/>
      <c r="ABA17" s="228"/>
      <c r="ABB17" s="228"/>
      <c r="ABC17" s="228"/>
      <c r="ABD17" s="228"/>
      <c r="ABE17" s="228"/>
      <c r="ABF17" s="228"/>
      <c r="ABG17" s="228"/>
      <c r="ABH17" s="228"/>
      <c r="ABI17" s="228"/>
      <c r="ABJ17" s="228"/>
      <c r="ABK17" s="228"/>
      <c r="ABL17" s="228"/>
      <c r="ABM17" s="228"/>
      <c r="ABN17" s="228"/>
      <c r="ABO17" s="228"/>
      <c r="ABP17" s="228"/>
      <c r="ABQ17" s="228"/>
      <c r="ABR17" s="228"/>
      <c r="ABS17" s="228"/>
      <c r="ABT17" s="228"/>
      <c r="ABU17" s="228"/>
      <c r="ABV17" s="228"/>
      <c r="ABW17" s="228"/>
      <c r="ABX17" s="228"/>
      <c r="ABY17" s="228"/>
      <c r="ABZ17" s="228"/>
      <c r="ACA17" s="228"/>
      <c r="ACB17" s="228"/>
      <c r="ACC17" s="228"/>
      <c r="ACD17" s="228"/>
      <c r="ACE17" s="228"/>
      <c r="ACF17" s="228"/>
      <c r="ACG17" s="228"/>
      <c r="ACH17" s="228"/>
      <c r="ACI17" s="228"/>
      <c r="ACJ17" s="228"/>
      <c r="ACK17" s="228"/>
      <c r="ACL17" s="228"/>
      <c r="ACM17" s="228"/>
      <c r="ACN17" s="228"/>
      <c r="ACO17" s="228"/>
      <c r="ACP17" s="228"/>
      <c r="ACQ17" s="228"/>
      <c r="ACR17" s="228"/>
      <c r="ACS17" s="228"/>
      <c r="ACT17" s="228"/>
      <c r="ACU17" s="228"/>
      <c r="ACV17" s="228"/>
      <c r="ACW17" s="228"/>
      <c r="ACX17" s="228"/>
      <c r="ACY17" s="228"/>
      <c r="ACZ17" s="228"/>
      <c r="ADA17" s="228"/>
      <c r="ADB17" s="228"/>
      <c r="ADC17" s="228"/>
      <c r="ADD17" s="228"/>
      <c r="ADE17" s="228"/>
      <c r="ADF17" s="228"/>
      <c r="ADG17" s="228"/>
      <c r="ADH17" s="228"/>
      <c r="ADI17" s="228"/>
      <c r="ADJ17" s="228"/>
      <c r="ADK17" s="228"/>
      <c r="ADL17" s="228"/>
      <c r="ADM17" s="228"/>
      <c r="ADN17" s="228"/>
      <c r="ADO17" s="228"/>
      <c r="ADP17" s="228"/>
      <c r="ADQ17" s="228"/>
      <c r="ADR17" s="228"/>
      <c r="ADS17" s="228"/>
      <c r="ADT17" s="228"/>
      <c r="ADU17" s="228"/>
      <c r="ADV17" s="228"/>
      <c r="ADW17" s="228"/>
      <c r="ADX17" s="228"/>
      <c r="ADY17" s="228"/>
      <c r="ADZ17" s="228"/>
      <c r="AEA17" s="228"/>
      <c r="AEB17" s="228"/>
      <c r="AEC17" s="228"/>
      <c r="AED17" s="228"/>
      <c r="AEE17" s="228"/>
      <c r="AEF17" s="228"/>
      <c r="AEG17" s="228"/>
      <c r="AEH17" s="228"/>
      <c r="AEI17" s="228"/>
      <c r="AEJ17" s="228"/>
      <c r="AEK17" s="228"/>
      <c r="AEL17" s="228"/>
      <c r="AEM17" s="228"/>
      <c r="AEN17" s="228"/>
      <c r="AEO17" s="228"/>
      <c r="AEP17" s="228"/>
      <c r="AEQ17" s="228"/>
      <c r="AER17" s="228"/>
      <c r="AES17" s="228"/>
      <c r="AET17" s="228"/>
      <c r="AEU17" s="228"/>
      <c r="AEV17" s="228"/>
      <c r="AEW17" s="228"/>
      <c r="AEX17" s="228"/>
      <c r="AEY17" s="228"/>
      <c r="AEZ17" s="228"/>
      <c r="AFA17" s="228"/>
      <c r="AFB17" s="228"/>
      <c r="AFC17" s="228"/>
      <c r="AFD17" s="228"/>
      <c r="AFE17" s="228"/>
      <c r="AFF17" s="228"/>
      <c r="AFG17" s="228"/>
      <c r="AFH17" s="228"/>
      <c r="AFI17" s="228"/>
      <c r="AFJ17" s="228"/>
      <c r="AFK17" s="228"/>
      <c r="AFL17" s="228"/>
      <c r="AFM17" s="228"/>
      <c r="AFN17" s="228"/>
      <c r="AFO17" s="228"/>
      <c r="AFP17" s="228"/>
      <c r="AFQ17" s="228"/>
      <c r="AFR17" s="228"/>
      <c r="AFS17" s="228"/>
      <c r="AFT17" s="228"/>
      <c r="AFU17" s="228"/>
      <c r="AFV17" s="228"/>
      <c r="AFW17" s="228"/>
      <c r="AFX17" s="228"/>
      <c r="AFY17" s="228"/>
      <c r="AFZ17" s="228"/>
      <c r="AGA17" s="228"/>
      <c r="AGB17" s="228"/>
      <c r="AGC17" s="228"/>
      <c r="AGD17" s="228"/>
      <c r="AGE17" s="228"/>
      <c r="AGF17" s="228"/>
      <c r="AGG17" s="228"/>
      <c r="AGH17" s="228"/>
      <c r="AGI17" s="228"/>
      <c r="AGJ17" s="228"/>
      <c r="AGK17" s="228"/>
      <c r="AGL17" s="228"/>
      <c r="AGM17" s="228"/>
      <c r="AGN17" s="228"/>
      <c r="AGO17" s="228"/>
      <c r="AGP17" s="228"/>
      <c r="AGQ17" s="228"/>
      <c r="AGR17" s="228"/>
      <c r="AGS17" s="228"/>
      <c r="AGT17" s="228"/>
      <c r="AGU17" s="228"/>
      <c r="AGV17" s="228"/>
      <c r="AGW17" s="228"/>
      <c r="AGX17" s="228"/>
      <c r="AGY17" s="228"/>
      <c r="AGZ17" s="228"/>
      <c r="AHA17" s="228"/>
      <c r="AHB17" s="228"/>
      <c r="AHC17" s="228"/>
      <c r="AHD17" s="228"/>
      <c r="AHE17" s="228"/>
      <c r="AHF17" s="228"/>
      <c r="AHG17" s="228"/>
      <c r="AHH17" s="228"/>
      <c r="AHI17" s="228"/>
      <c r="AHJ17" s="228"/>
      <c r="AHK17" s="228"/>
      <c r="AHL17" s="228"/>
      <c r="AHM17" s="228"/>
      <c r="AHN17" s="228"/>
      <c r="AHO17" s="228"/>
      <c r="AHP17" s="228"/>
      <c r="AHQ17" s="228"/>
      <c r="AHR17" s="228"/>
      <c r="AHS17" s="228"/>
      <c r="AHT17" s="228"/>
      <c r="AHU17" s="228"/>
      <c r="AHV17" s="228"/>
      <c r="AHW17" s="228"/>
      <c r="AHX17" s="228"/>
      <c r="AHY17" s="228"/>
      <c r="AHZ17" s="228"/>
      <c r="AIA17" s="228"/>
      <c r="AIB17" s="228"/>
      <c r="AIC17" s="228"/>
      <c r="AID17" s="228"/>
      <c r="AIE17" s="228"/>
      <c r="AIF17" s="228"/>
      <c r="AIG17" s="228"/>
      <c r="AIH17" s="228"/>
      <c r="AII17" s="228"/>
      <c r="AIJ17" s="228"/>
      <c r="AIK17" s="228"/>
      <c r="AIL17" s="228"/>
      <c r="AIM17" s="228"/>
      <c r="AIN17" s="228"/>
      <c r="AIO17" s="228"/>
      <c r="AIP17" s="228"/>
      <c r="AIQ17" s="228"/>
      <c r="AIR17" s="228"/>
      <c r="AIS17" s="228"/>
      <c r="AIT17" s="228"/>
      <c r="AIU17" s="228"/>
      <c r="AIV17" s="228"/>
      <c r="AIW17" s="228"/>
      <c r="AIX17" s="228"/>
      <c r="AIY17" s="228"/>
      <c r="AIZ17" s="228"/>
      <c r="AJA17" s="228"/>
      <c r="AJB17" s="228"/>
      <c r="AJC17" s="228"/>
      <c r="AJD17" s="228"/>
      <c r="AJE17" s="228"/>
      <c r="AJF17" s="228"/>
      <c r="AJG17" s="228"/>
      <c r="AJH17" s="228"/>
      <c r="AJI17" s="228"/>
      <c r="AJJ17" s="228"/>
      <c r="AJK17" s="228"/>
      <c r="AJL17" s="228"/>
      <c r="AJM17" s="228"/>
      <c r="AJN17" s="228"/>
      <c r="AJO17" s="228"/>
      <c r="AJP17" s="228"/>
      <c r="AJQ17" s="228"/>
      <c r="AJR17" s="228"/>
      <c r="AJS17" s="228"/>
      <c r="AJT17" s="228"/>
      <c r="AJU17" s="228"/>
      <c r="AJV17" s="228"/>
      <c r="AJW17" s="228"/>
      <c r="AJX17" s="228"/>
      <c r="AJY17" s="228"/>
      <c r="AJZ17" s="228"/>
      <c r="AKA17" s="228"/>
      <c r="AKB17" s="228"/>
      <c r="AKC17" s="228"/>
      <c r="AKD17" s="228"/>
      <c r="AKE17" s="228"/>
      <c r="AKF17" s="228"/>
      <c r="AKG17" s="228"/>
      <c r="AKH17" s="228"/>
      <c r="AKI17" s="228"/>
      <c r="AKJ17" s="228"/>
      <c r="AKK17" s="228"/>
      <c r="AKL17" s="228"/>
      <c r="AKM17" s="228"/>
      <c r="AKN17" s="228"/>
      <c r="AKO17" s="228"/>
      <c r="AKP17" s="228"/>
      <c r="AKQ17" s="228"/>
      <c r="AKR17" s="228"/>
      <c r="AKS17" s="228"/>
      <c r="AKT17" s="228"/>
      <c r="AKU17" s="228"/>
      <c r="AKV17" s="228"/>
      <c r="AKW17" s="228"/>
      <c r="AKX17" s="228"/>
      <c r="AKY17" s="228"/>
      <c r="AKZ17" s="228"/>
      <c r="ALA17" s="228"/>
      <c r="ALB17" s="228"/>
      <c r="ALC17" s="228"/>
      <c r="ALD17" s="228"/>
      <c r="ALE17" s="228"/>
      <c r="ALF17" s="228"/>
      <c r="ALG17" s="228"/>
      <c r="ALH17" s="228"/>
      <c r="ALI17" s="228"/>
      <c r="ALJ17" s="228"/>
      <c r="ALK17" s="228"/>
      <c r="ALL17" s="228"/>
      <c r="ALM17" s="228"/>
      <c r="ALN17" s="228"/>
      <c r="ALO17" s="228"/>
      <c r="ALP17" s="228"/>
      <c r="ALQ17" s="228"/>
      <c r="ALR17" s="228"/>
      <c r="ALS17" s="228"/>
      <c r="ALT17" s="228"/>
      <c r="ALU17" s="228"/>
      <c r="ALV17" s="228"/>
      <c r="ALW17" s="228"/>
      <c r="ALX17" s="228"/>
      <c r="ALY17" s="228"/>
      <c r="ALZ17" s="228"/>
      <c r="AMA17" s="228"/>
      <c r="AMB17" s="228"/>
      <c r="AMC17" s="228"/>
      <c r="AMD17" s="228"/>
      <c r="AME17" s="228"/>
      <c r="AMF17" s="228"/>
      <c r="AMG17" s="228"/>
      <c r="AMH17" s="228"/>
      <c r="AMI17" s="228"/>
      <c r="AMJ17" s="228"/>
      <c r="AMK17" s="228"/>
      <c r="AML17" s="228"/>
      <c r="AMM17" s="228"/>
      <c r="AMN17" s="228"/>
      <c r="AMO17" s="228"/>
      <c r="AMP17" s="228"/>
      <c r="AMQ17" s="228"/>
      <c r="AMR17" s="228"/>
      <c r="AMS17" s="228"/>
      <c r="AMT17" s="228"/>
      <c r="AMU17" s="228"/>
      <c r="AMV17" s="228"/>
      <c r="AMW17" s="228"/>
      <c r="AMX17" s="228"/>
      <c r="AMY17" s="228"/>
      <c r="AMZ17" s="228"/>
      <c r="ANA17" s="228"/>
      <c r="ANB17" s="228"/>
      <c r="ANC17" s="228"/>
      <c r="AND17" s="228"/>
      <c r="ANE17" s="228"/>
      <c r="ANF17" s="228"/>
      <c r="ANG17" s="228"/>
      <c r="ANH17" s="228"/>
      <c r="ANI17" s="228"/>
      <c r="ANJ17" s="228"/>
      <c r="ANK17" s="228"/>
      <c r="ANL17" s="228"/>
      <c r="ANM17" s="228"/>
      <c r="ANN17" s="228"/>
      <c r="ANO17" s="228"/>
      <c r="ANP17" s="228"/>
      <c r="ANQ17" s="228"/>
      <c r="ANR17" s="228"/>
      <c r="ANS17" s="228"/>
      <c r="ANT17" s="228"/>
      <c r="ANU17" s="228"/>
      <c r="ANV17" s="228"/>
      <c r="ANW17" s="228"/>
      <c r="ANX17" s="228"/>
      <c r="ANY17" s="228"/>
      <c r="ANZ17" s="228"/>
      <c r="AOA17" s="228"/>
      <c r="AOB17" s="228"/>
      <c r="AOC17" s="228"/>
      <c r="AOD17" s="228"/>
      <c r="AOE17" s="228"/>
      <c r="AOF17" s="228"/>
      <c r="AOG17" s="228"/>
      <c r="AOH17" s="228"/>
      <c r="AOI17" s="228"/>
      <c r="AOJ17" s="228"/>
      <c r="AOK17" s="228"/>
      <c r="AOL17" s="228"/>
      <c r="AOM17" s="228"/>
      <c r="AON17" s="228"/>
      <c r="AOO17" s="228"/>
      <c r="AOP17" s="228"/>
      <c r="AOQ17" s="228"/>
      <c r="AOR17" s="228"/>
      <c r="AOS17" s="228"/>
      <c r="AOT17" s="228"/>
      <c r="AOU17" s="228"/>
      <c r="AOV17" s="228"/>
      <c r="AOW17" s="228"/>
      <c r="AOX17" s="228"/>
      <c r="AOY17" s="228"/>
      <c r="AOZ17" s="228"/>
      <c r="APA17" s="228"/>
      <c r="APB17" s="228"/>
      <c r="APC17" s="228"/>
      <c r="APD17" s="228"/>
      <c r="APE17" s="228"/>
      <c r="APF17" s="228"/>
      <c r="APG17" s="228"/>
      <c r="APH17" s="228"/>
      <c r="API17" s="228"/>
      <c r="APJ17" s="228"/>
      <c r="APK17" s="228"/>
      <c r="APL17" s="228"/>
      <c r="APM17" s="228"/>
      <c r="APN17" s="228"/>
      <c r="APO17" s="228"/>
      <c r="APP17" s="228"/>
      <c r="APQ17" s="228"/>
      <c r="APR17" s="228"/>
      <c r="APS17" s="228"/>
      <c r="APT17" s="228"/>
      <c r="APU17" s="228"/>
      <c r="APV17" s="228"/>
      <c r="APW17" s="228"/>
      <c r="APX17" s="228"/>
      <c r="APY17" s="228"/>
      <c r="APZ17" s="228"/>
      <c r="AQA17" s="228"/>
      <c r="AQB17" s="228"/>
      <c r="AQC17" s="228"/>
      <c r="AQD17" s="228"/>
      <c r="AQE17" s="228"/>
      <c r="AQF17" s="228"/>
      <c r="AQG17" s="228"/>
      <c r="AQH17" s="228"/>
      <c r="AQI17" s="228"/>
      <c r="AQJ17" s="228"/>
      <c r="AQK17" s="228"/>
      <c r="AQL17" s="228"/>
      <c r="AQM17" s="228"/>
      <c r="AQN17" s="228"/>
      <c r="AQO17" s="228"/>
      <c r="AQP17" s="228"/>
      <c r="AQQ17" s="228"/>
      <c r="AQR17" s="228"/>
      <c r="AQS17" s="228"/>
      <c r="AQT17" s="228"/>
      <c r="AQU17" s="228"/>
      <c r="AQV17" s="228"/>
      <c r="AQW17" s="228"/>
      <c r="AQX17" s="228"/>
      <c r="AQY17" s="228"/>
      <c r="AQZ17" s="228"/>
      <c r="ARA17" s="228"/>
      <c r="ARB17" s="228"/>
      <c r="ARC17" s="228"/>
      <c r="ARD17" s="228"/>
      <c r="ARE17" s="228"/>
      <c r="ARF17" s="228"/>
      <c r="ARG17" s="228"/>
      <c r="ARH17" s="228"/>
      <c r="ARI17" s="228"/>
      <c r="ARJ17" s="228"/>
      <c r="ARK17" s="228"/>
      <c r="ARL17" s="228"/>
      <c r="ARM17" s="228"/>
      <c r="ARN17" s="228"/>
      <c r="ARO17" s="228"/>
      <c r="ARP17" s="228"/>
      <c r="ARQ17" s="228"/>
      <c r="ARR17" s="228"/>
      <c r="ARS17" s="228"/>
      <c r="ART17" s="228"/>
      <c r="ARU17" s="228"/>
      <c r="ARV17" s="228"/>
      <c r="ARW17" s="228"/>
      <c r="ARX17" s="228"/>
      <c r="ARY17" s="228"/>
      <c r="ARZ17" s="228"/>
      <c r="ASA17" s="228"/>
      <c r="ASB17" s="228"/>
      <c r="ASC17" s="228"/>
      <c r="ASD17" s="228"/>
      <c r="ASE17" s="228"/>
      <c r="ASF17" s="228"/>
      <c r="ASG17" s="228"/>
      <c r="ASH17" s="228"/>
      <c r="ASI17" s="228"/>
      <c r="ASJ17" s="228"/>
      <c r="ASK17" s="228"/>
      <c r="ASL17" s="228"/>
      <c r="ASM17" s="228"/>
      <c r="ASN17" s="228"/>
      <c r="ASO17" s="228"/>
      <c r="ASP17" s="228"/>
      <c r="ASQ17" s="228"/>
      <c r="ASR17" s="228"/>
      <c r="ASS17" s="228"/>
      <c r="AST17" s="228"/>
      <c r="ASU17" s="228"/>
      <c r="ASV17" s="228"/>
      <c r="ASW17" s="228"/>
      <c r="ASX17" s="228"/>
      <c r="ASY17" s="228"/>
      <c r="ASZ17" s="228"/>
      <c r="ATA17" s="228"/>
      <c r="ATB17" s="228"/>
      <c r="ATC17" s="228"/>
      <c r="ATD17" s="228"/>
      <c r="ATE17" s="228"/>
      <c r="ATF17" s="228"/>
      <c r="ATG17" s="228"/>
      <c r="ATH17" s="228"/>
      <c r="ATI17" s="228"/>
      <c r="ATJ17" s="228"/>
      <c r="ATK17" s="228"/>
      <c r="ATL17" s="228"/>
      <c r="ATM17" s="228"/>
      <c r="ATN17" s="228"/>
      <c r="ATO17" s="228"/>
      <c r="ATP17" s="228"/>
      <c r="ATQ17" s="228"/>
      <c r="ATR17" s="228"/>
      <c r="ATS17" s="228"/>
      <c r="ATT17" s="228"/>
      <c r="ATU17" s="228"/>
      <c r="ATV17" s="228"/>
      <c r="ATW17" s="228"/>
      <c r="ATX17" s="228"/>
      <c r="ATY17" s="228"/>
      <c r="ATZ17" s="228"/>
      <c r="AUA17" s="228"/>
      <c r="AUB17" s="228"/>
      <c r="AUC17" s="228"/>
      <c r="AUD17" s="228"/>
      <c r="AUE17" s="228"/>
      <c r="AUF17" s="228"/>
      <c r="AUG17" s="228"/>
      <c r="AUH17" s="228"/>
      <c r="AUI17" s="228"/>
      <c r="AUJ17" s="228"/>
      <c r="AUK17" s="228"/>
      <c r="AUL17" s="228"/>
      <c r="AUM17" s="228"/>
      <c r="AUN17" s="228"/>
      <c r="AUO17" s="228"/>
      <c r="AUP17" s="228"/>
      <c r="AUQ17" s="228"/>
      <c r="AUR17" s="228"/>
      <c r="AUS17" s="228"/>
      <c r="AUT17" s="228"/>
      <c r="AUU17" s="228"/>
      <c r="AUV17" s="228"/>
      <c r="AUW17" s="228"/>
      <c r="AUX17" s="228"/>
      <c r="AUY17" s="228"/>
      <c r="AUZ17" s="228"/>
      <c r="AVA17" s="228"/>
      <c r="AVB17" s="228"/>
      <c r="AVC17" s="228"/>
      <c r="AVD17" s="228"/>
      <c r="AVE17" s="228"/>
      <c r="AVF17" s="228"/>
      <c r="AVG17" s="228"/>
      <c r="AVH17" s="228"/>
      <c r="AVI17" s="228"/>
      <c r="AVJ17" s="228"/>
      <c r="AVK17" s="228"/>
      <c r="AVL17" s="228"/>
      <c r="AVM17" s="228"/>
      <c r="AVN17" s="228"/>
      <c r="AVO17" s="228"/>
      <c r="AVP17" s="228"/>
      <c r="AVQ17" s="228"/>
      <c r="AVR17" s="228"/>
      <c r="AVS17" s="228"/>
      <c r="AVT17" s="228"/>
      <c r="AVU17" s="228"/>
      <c r="AVV17" s="228"/>
      <c r="AVW17" s="228"/>
      <c r="AVX17" s="228"/>
      <c r="AVY17" s="228"/>
      <c r="AVZ17" s="228"/>
      <c r="AWA17" s="228"/>
      <c r="AWB17" s="228"/>
      <c r="AWC17" s="228"/>
      <c r="AWD17" s="228"/>
      <c r="AWE17" s="228"/>
      <c r="AWF17" s="228"/>
      <c r="AWG17" s="228"/>
      <c r="AWH17" s="228"/>
      <c r="AWI17" s="228"/>
      <c r="AWJ17" s="228"/>
      <c r="AWK17" s="228"/>
      <c r="AWL17" s="228"/>
      <c r="AWM17" s="228"/>
      <c r="AWN17" s="228"/>
      <c r="AWO17" s="228"/>
      <c r="AWP17" s="228"/>
      <c r="AWQ17" s="228"/>
      <c r="AWR17" s="228"/>
      <c r="AWS17" s="228"/>
      <c r="AWT17" s="228"/>
      <c r="AWU17" s="228"/>
      <c r="AWV17" s="228"/>
      <c r="AWW17" s="228"/>
      <c r="AWX17" s="228"/>
      <c r="AWY17" s="228"/>
      <c r="AWZ17" s="228"/>
      <c r="AXA17" s="228"/>
      <c r="AXB17" s="228"/>
      <c r="AXC17" s="228"/>
      <c r="AXD17" s="228"/>
      <c r="AXE17" s="228"/>
      <c r="AXF17" s="228"/>
      <c r="AXG17" s="228"/>
      <c r="AXH17" s="228"/>
      <c r="AXI17" s="228"/>
      <c r="AXJ17" s="228"/>
      <c r="AXK17" s="228"/>
      <c r="AXL17" s="228"/>
      <c r="AXM17" s="228"/>
      <c r="AXN17" s="228"/>
      <c r="AXO17" s="228"/>
      <c r="AXP17" s="228"/>
      <c r="AXQ17" s="228"/>
      <c r="AXR17" s="228"/>
      <c r="AXS17" s="228"/>
      <c r="AXT17" s="228"/>
      <c r="AXU17" s="228"/>
      <c r="AXV17" s="228"/>
      <c r="AXW17" s="228"/>
      <c r="AXX17" s="228"/>
      <c r="AXY17" s="228"/>
      <c r="AXZ17" s="228"/>
      <c r="AYA17" s="228"/>
      <c r="AYB17" s="228"/>
      <c r="AYC17" s="228"/>
      <c r="AYD17" s="228"/>
      <c r="AYE17" s="228"/>
      <c r="AYF17" s="228"/>
      <c r="AYG17" s="228"/>
      <c r="AYH17" s="228"/>
      <c r="AYI17" s="228"/>
      <c r="AYJ17" s="228"/>
      <c r="AYK17" s="228"/>
      <c r="AYL17" s="228"/>
      <c r="AYM17" s="228"/>
      <c r="AYN17" s="228"/>
      <c r="AYO17" s="228"/>
      <c r="AYP17" s="228"/>
      <c r="AYQ17" s="228"/>
      <c r="AYR17" s="228"/>
      <c r="AYS17" s="228"/>
      <c r="AYT17" s="228"/>
      <c r="AYU17" s="228"/>
      <c r="AYV17" s="228"/>
      <c r="AYW17" s="228"/>
      <c r="AYX17" s="228"/>
      <c r="AYY17" s="228"/>
      <c r="AYZ17" s="228"/>
      <c r="AZA17" s="228"/>
      <c r="AZB17" s="228"/>
      <c r="AZC17" s="228"/>
      <c r="AZD17" s="228"/>
      <c r="AZE17" s="228"/>
      <c r="AZF17" s="228"/>
      <c r="AZG17" s="228"/>
      <c r="AZH17" s="228"/>
      <c r="AZI17" s="228"/>
      <c r="AZJ17" s="228"/>
      <c r="AZK17" s="228"/>
      <c r="AZL17" s="228"/>
      <c r="AZM17" s="228"/>
      <c r="AZN17" s="228"/>
      <c r="AZO17" s="228"/>
      <c r="AZP17" s="228"/>
      <c r="AZQ17" s="228"/>
      <c r="AZR17" s="228"/>
      <c r="AZS17" s="228"/>
      <c r="AZT17" s="228"/>
      <c r="AZU17" s="228"/>
      <c r="AZV17" s="228"/>
      <c r="AZW17" s="228"/>
      <c r="AZX17" s="228"/>
      <c r="AZY17" s="228"/>
      <c r="AZZ17" s="228"/>
      <c r="BAA17" s="228"/>
      <c r="BAB17" s="228"/>
      <c r="BAC17" s="228"/>
      <c r="BAD17" s="228"/>
      <c r="BAE17" s="228"/>
      <c r="BAF17" s="228"/>
      <c r="BAG17" s="228"/>
      <c r="BAH17" s="228"/>
      <c r="BAI17" s="228"/>
      <c r="BAJ17" s="228"/>
      <c r="BAK17" s="228"/>
      <c r="BAL17" s="228"/>
      <c r="BAM17" s="228"/>
      <c r="BAN17" s="228"/>
      <c r="BAO17" s="228"/>
      <c r="BAP17" s="228"/>
      <c r="BAQ17" s="228"/>
      <c r="BAR17" s="228"/>
      <c r="BAS17" s="228"/>
      <c r="BAT17" s="228"/>
      <c r="BAU17" s="228"/>
      <c r="BAV17" s="228"/>
      <c r="BAW17" s="228"/>
      <c r="BAX17" s="228"/>
      <c r="BAY17" s="228"/>
      <c r="BAZ17" s="228"/>
      <c r="BBA17" s="228"/>
      <c r="BBB17" s="228"/>
      <c r="BBC17" s="228"/>
      <c r="BBD17" s="228"/>
      <c r="BBE17" s="228"/>
      <c r="BBF17" s="228"/>
      <c r="BBG17" s="228"/>
      <c r="BBH17" s="228"/>
      <c r="BBI17" s="228"/>
      <c r="BBJ17" s="228"/>
      <c r="BBK17" s="228"/>
      <c r="BBL17" s="228"/>
      <c r="BBM17" s="228"/>
      <c r="BBN17" s="228"/>
      <c r="BBO17" s="228"/>
      <c r="BBP17" s="228"/>
      <c r="BBQ17" s="228"/>
      <c r="BBR17" s="228"/>
      <c r="BBS17" s="228"/>
      <c r="BBT17" s="228"/>
      <c r="BBU17" s="228"/>
      <c r="BBV17" s="228"/>
      <c r="BBW17" s="228"/>
      <c r="BBX17" s="228"/>
      <c r="BBY17" s="228"/>
      <c r="BBZ17" s="228"/>
      <c r="BCA17" s="228"/>
      <c r="BCB17" s="228"/>
      <c r="BCC17" s="228"/>
      <c r="BCD17" s="228"/>
      <c r="BCE17" s="228"/>
      <c r="BCF17" s="228"/>
      <c r="BCG17" s="228"/>
      <c r="BCH17" s="228"/>
      <c r="BCI17" s="228"/>
      <c r="BCJ17" s="228"/>
      <c r="BCK17" s="228"/>
      <c r="BCL17" s="228"/>
      <c r="BCM17" s="228"/>
      <c r="BCN17" s="228"/>
      <c r="BCO17" s="228"/>
      <c r="BCP17" s="228"/>
      <c r="BCQ17" s="228"/>
      <c r="BCR17" s="228"/>
      <c r="BCS17" s="228"/>
      <c r="BCT17" s="228"/>
      <c r="BCU17" s="228"/>
      <c r="BCV17" s="228"/>
      <c r="BCW17" s="228"/>
      <c r="BCX17" s="228"/>
      <c r="BCY17" s="228"/>
      <c r="BCZ17" s="228"/>
      <c r="BDA17" s="228"/>
      <c r="BDB17" s="228"/>
      <c r="BDC17" s="228"/>
      <c r="BDD17" s="228"/>
      <c r="BDE17" s="228"/>
      <c r="BDF17" s="228"/>
      <c r="BDG17" s="228"/>
      <c r="BDH17" s="228"/>
      <c r="BDI17" s="228"/>
      <c r="BDJ17" s="228"/>
      <c r="BDK17" s="228"/>
      <c r="BDL17" s="228"/>
      <c r="BDM17" s="228"/>
      <c r="BDN17" s="228"/>
      <c r="BDO17" s="228"/>
      <c r="BDP17" s="228"/>
      <c r="BDQ17" s="228"/>
      <c r="BDR17" s="228"/>
      <c r="BDS17" s="228"/>
      <c r="BDT17" s="228"/>
      <c r="BDU17" s="228"/>
      <c r="BDV17" s="228"/>
      <c r="BDW17" s="228"/>
      <c r="BDX17" s="228"/>
      <c r="BDY17" s="228"/>
      <c r="BDZ17" s="228"/>
      <c r="BEA17" s="228"/>
      <c r="BEB17" s="228"/>
      <c r="BEC17" s="228"/>
      <c r="BED17" s="228"/>
      <c r="BEE17" s="228"/>
      <c r="BEF17" s="228"/>
      <c r="BEG17" s="228"/>
      <c r="BEH17" s="228"/>
      <c r="BEI17" s="228"/>
    </row>
    <row r="18" spans="1:1491" x14ac:dyDescent="0.25">
      <c r="A18" s="218" t="s">
        <v>917</v>
      </c>
      <c r="B18" s="312" t="s">
        <v>288</v>
      </c>
      <c r="C18" s="316">
        <v>44197</v>
      </c>
      <c r="D18" s="316">
        <v>45657</v>
      </c>
      <c r="E18" s="108">
        <v>154.96</v>
      </c>
      <c r="F18" s="108">
        <v>154.96</v>
      </c>
      <c r="G18" s="314">
        <v>155</v>
      </c>
      <c r="H18" s="108">
        <v>154.96</v>
      </c>
      <c r="I18" s="108">
        <f t="shared" si="3"/>
        <v>6.0859319770638605</v>
      </c>
      <c r="J18" s="108">
        <f t="shared" si="3"/>
        <v>6.0859319770638605</v>
      </c>
      <c r="K18" s="175"/>
      <c r="L18" s="175">
        <f>H18/25.462</f>
        <v>6.0859319770638605</v>
      </c>
      <c r="M18" s="175"/>
      <c r="N18" s="225" t="s">
        <v>918</v>
      </c>
      <c r="O18" s="184">
        <v>0</v>
      </c>
      <c r="P18" s="184">
        <v>4.13</v>
      </c>
      <c r="Q18" s="184">
        <v>52.48</v>
      </c>
      <c r="R18" s="184">
        <v>74.38</v>
      </c>
      <c r="S18" s="184">
        <v>23.97</v>
      </c>
      <c r="T18" s="184">
        <v>0</v>
      </c>
      <c r="U18" s="184">
        <v>0</v>
      </c>
      <c r="V18" s="453">
        <v>0</v>
      </c>
      <c r="W18" s="259" t="s">
        <v>961</v>
      </c>
      <c r="X18" s="454">
        <v>0</v>
      </c>
      <c r="Y18" s="259" t="s">
        <v>924</v>
      </c>
      <c r="Z18" s="455" t="s">
        <v>934</v>
      </c>
      <c r="AA18" s="263" t="s">
        <v>962</v>
      </c>
      <c r="AB18" s="263" t="s">
        <v>924</v>
      </c>
      <c r="AC18" s="456">
        <v>154.96</v>
      </c>
      <c r="AD18" s="263" t="s">
        <v>925</v>
      </c>
      <c r="AE18" s="263" t="s">
        <v>924</v>
      </c>
      <c r="AF18" s="263" t="s">
        <v>704</v>
      </c>
      <c r="AG18" s="292"/>
      <c r="AH18" s="498" t="s">
        <v>78</v>
      </c>
      <c r="AI18" s="499">
        <v>0</v>
      </c>
      <c r="AJ18" s="499" t="s">
        <v>78</v>
      </c>
      <c r="AK18" s="498" t="s">
        <v>936</v>
      </c>
      <c r="AL18" s="500">
        <v>1</v>
      </c>
      <c r="AM18" s="364">
        <f t="shared" si="1"/>
        <v>0</v>
      </c>
      <c r="AN18" s="364">
        <f t="shared" si="2"/>
        <v>154.96</v>
      </c>
      <c r="AO18" s="103"/>
      <c r="AP18" s="102"/>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6"/>
      <c r="BV18" s="228"/>
      <c r="BW18" s="228"/>
      <c r="BX18" s="228"/>
      <c r="BY18" s="228"/>
      <c r="BZ18" s="228"/>
      <c r="CA18" s="228"/>
      <c r="CB18" s="228"/>
      <c r="CC18" s="228"/>
      <c r="CD18" s="228"/>
      <c r="CE18" s="228"/>
      <c r="CF18" s="228"/>
      <c r="CG18" s="228"/>
      <c r="CH18" s="228"/>
      <c r="CI18" s="228"/>
      <c r="CJ18" s="228"/>
      <c r="CK18" s="228"/>
      <c r="CL18" s="228"/>
      <c r="CM18" s="228"/>
      <c r="CN18" s="228"/>
      <c r="CO18" s="228"/>
      <c r="CP18" s="228"/>
      <c r="CQ18" s="228"/>
      <c r="CR18" s="228"/>
      <c r="CS18" s="228"/>
      <c r="CT18" s="228"/>
      <c r="CU18" s="228"/>
      <c r="CV18" s="228"/>
      <c r="CW18" s="228"/>
      <c r="CX18" s="228"/>
      <c r="CY18" s="228"/>
      <c r="CZ18" s="228"/>
      <c r="DA18" s="228"/>
      <c r="DB18" s="228"/>
      <c r="DC18" s="228"/>
      <c r="DD18" s="228"/>
      <c r="DE18" s="228"/>
      <c r="DF18" s="228"/>
      <c r="DG18" s="228"/>
      <c r="DH18" s="228"/>
      <c r="DI18" s="228"/>
      <c r="DJ18" s="228"/>
      <c r="DK18" s="228"/>
      <c r="DL18" s="228"/>
      <c r="DM18" s="228"/>
      <c r="DN18" s="228"/>
      <c r="DO18" s="228"/>
      <c r="DP18" s="228"/>
      <c r="DQ18" s="228"/>
      <c r="DR18" s="228"/>
      <c r="DS18" s="228"/>
      <c r="DT18" s="228"/>
      <c r="DU18" s="228"/>
      <c r="DV18" s="228"/>
      <c r="DW18" s="228"/>
      <c r="DX18" s="228"/>
      <c r="DY18" s="228"/>
      <c r="DZ18" s="228"/>
      <c r="EA18" s="228"/>
      <c r="EB18" s="228"/>
      <c r="EC18" s="228"/>
      <c r="ED18" s="228"/>
      <c r="EE18" s="228"/>
      <c r="EF18" s="228"/>
      <c r="EG18" s="228"/>
      <c r="EH18" s="228"/>
      <c r="EI18" s="228"/>
      <c r="EJ18" s="228"/>
      <c r="EK18" s="228"/>
      <c r="EL18" s="228"/>
      <c r="EM18" s="228"/>
      <c r="EN18" s="228"/>
      <c r="EO18" s="228"/>
      <c r="EP18" s="228"/>
      <c r="EQ18" s="228"/>
      <c r="ER18" s="228"/>
      <c r="ES18" s="228"/>
      <c r="ET18" s="228"/>
      <c r="EU18" s="228"/>
      <c r="EV18" s="228"/>
      <c r="EW18" s="228"/>
      <c r="EX18" s="228"/>
      <c r="EY18" s="228"/>
      <c r="EZ18" s="228"/>
      <c r="FA18" s="228"/>
      <c r="FB18" s="228"/>
      <c r="FC18" s="228"/>
      <c r="FD18" s="228"/>
      <c r="FE18" s="228"/>
      <c r="FF18" s="228"/>
      <c r="FG18" s="228"/>
      <c r="FH18" s="228"/>
      <c r="FI18" s="228"/>
      <c r="FJ18" s="228"/>
      <c r="FK18" s="228"/>
      <c r="FL18" s="228"/>
      <c r="FM18" s="228"/>
      <c r="FN18" s="228"/>
      <c r="FO18" s="228"/>
      <c r="FP18" s="228"/>
      <c r="FQ18" s="228"/>
      <c r="FR18" s="228"/>
      <c r="FS18" s="228"/>
      <c r="FT18" s="228"/>
      <c r="FU18" s="228"/>
      <c r="FV18" s="228"/>
      <c r="FW18" s="228"/>
      <c r="FX18" s="228"/>
      <c r="FY18" s="228"/>
      <c r="FZ18" s="228"/>
      <c r="GA18" s="228"/>
      <c r="GB18" s="228"/>
      <c r="GC18" s="228"/>
      <c r="GD18" s="228"/>
      <c r="GE18" s="228"/>
      <c r="GF18" s="228"/>
      <c r="GG18" s="228"/>
      <c r="GH18" s="228"/>
      <c r="GI18" s="228"/>
      <c r="GJ18" s="228"/>
      <c r="GK18" s="228"/>
      <c r="GL18" s="228"/>
      <c r="GM18" s="228"/>
      <c r="GN18" s="228"/>
      <c r="GO18" s="228"/>
      <c r="GP18" s="228"/>
      <c r="GQ18" s="228"/>
      <c r="GR18" s="228"/>
      <c r="GS18" s="228"/>
      <c r="GT18" s="228"/>
      <c r="GU18" s="228"/>
      <c r="GV18" s="228"/>
      <c r="GW18" s="228"/>
      <c r="GX18" s="228"/>
      <c r="GY18" s="228"/>
      <c r="GZ18" s="228"/>
      <c r="HA18" s="228"/>
      <c r="HB18" s="228"/>
      <c r="HC18" s="228"/>
      <c r="HD18" s="228"/>
      <c r="HE18" s="228"/>
      <c r="HF18" s="228"/>
      <c r="HG18" s="228"/>
      <c r="HH18" s="228"/>
      <c r="HI18" s="228"/>
      <c r="HJ18" s="228"/>
      <c r="HK18" s="228"/>
      <c r="HL18" s="228"/>
      <c r="HM18" s="228"/>
      <c r="HN18" s="228"/>
      <c r="HO18" s="228"/>
      <c r="HP18" s="228"/>
      <c r="HQ18" s="228"/>
      <c r="HR18" s="228"/>
      <c r="HS18" s="228"/>
      <c r="HT18" s="228"/>
      <c r="HU18" s="228"/>
      <c r="HV18" s="228"/>
      <c r="HW18" s="228"/>
      <c r="HX18" s="228"/>
      <c r="HY18" s="228"/>
      <c r="HZ18" s="228"/>
      <c r="IA18" s="228"/>
      <c r="IB18" s="228"/>
      <c r="IC18" s="228"/>
      <c r="ID18" s="228"/>
      <c r="IE18" s="228"/>
      <c r="IF18" s="228"/>
      <c r="IG18" s="228"/>
      <c r="IH18" s="228"/>
      <c r="II18" s="228"/>
      <c r="IJ18" s="228"/>
      <c r="IK18" s="228"/>
      <c r="IL18" s="228"/>
      <c r="IM18" s="228"/>
      <c r="IN18" s="228"/>
      <c r="IO18" s="228"/>
      <c r="IP18" s="228"/>
      <c r="IQ18" s="228"/>
      <c r="IR18" s="228"/>
      <c r="IS18" s="228"/>
      <c r="IT18" s="228"/>
      <c r="IU18" s="228"/>
      <c r="IV18" s="228"/>
      <c r="IW18" s="228"/>
      <c r="IX18" s="228"/>
      <c r="IY18" s="228"/>
      <c r="IZ18" s="228"/>
      <c r="JA18" s="228"/>
      <c r="JB18" s="228"/>
      <c r="JC18" s="228"/>
      <c r="JD18" s="228"/>
      <c r="JE18" s="228"/>
      <c r="JF18" s="228"/>
      <c r="JG18" s="228"/>
      <c r="JH18" s="228"/>
      <c r="JI18" s="228"/>
      <c r="JJ18" s="228"/>
      <c r="JK18" s="228"/>
      <c r="JL18" s="228"/>
      <c r="JM18" s="228"/>
      <c r="JN18" s="228"/>
      <c r="JO18" s="228"/>
      <c r="JP18" s="228"/>
      <c r="JQ18" s="228"/>
      <c r="JR18" s="228"/>
      <c r="JS18" s="228"/>
      <c r="JT18" s="228"/>
      <c r="JU18" s="228"/>
      <c r="JV18" s="228"/>
      <c r="JW18" s="228"/>
      <c r="JX18" s="228"/>
      <c r="JY18" s="228"/>
      <c r="JZ18" s="228"/>
      <c r="KA18" s="228"/>
      <c r="KB18" s="228"/>
      <c r="KC18" s="228"/>
      <c r="KD18" s="228"/>
      <c r="KE18" s="228"/>
      <c r="KF18" s="228"/>
      <c r="KG18" s="228"/>
      <c r="KH18" s="228"/>
      <c r="KI18" s="228"/>
      <c r="KJ18" s="228"/>
      <c r="KK18" s="228"/>
      <c r="KL18" s="228"/>
      <c r="KM18" s="228"/>
      <c r="KN18" s="228"/>
      <c r="KO18" s="228"/>
      <c r="KP18" s="228"/>
      <c r="KQ18" s="228"/>
      <c r="KR18" s="228"/>
      <c r="KS18" s="228"/>
      <c r="KT18" s="228"/>
      <c r="KU18" s="228"/>
      <c r="KV18" s="228"/>
      <c r="KW18" s="228"/>
      <c r="KX18" s="228"/>
      <c r="KY18" s="228"/>
      <c r="KZ18" s="228"/>
      <c r="LA18" s="228"/>
      <c r="LB18" s="228"/>
      <c r="LC18" s="228"/>
      <c r="LD18" s="228"/>
      <c r="LE18" s="228"/>
      <c r="LF18" s="228"/>
      <c r="LG18" s="228"/>
      <c r="LH18" s="228"/>
      <c r="LI18" s="228"/>
      <c r="LJ18" s="228"/>
      <c r="LK18" s="228"/>
      <c r="LL18" s="228"/>
      <c r="LM18" s="228"/>
      <c r="LN18" s="228"/>
      <c r="LO18" s="228"/>
      <c r="LP18" s="228"/>
      <c r="LQ18" s="228"/>
      <c r="LR18" s="228"/>
      <c r="LS18" s="228"/>
      <c r="LT18" s="228"/>
      <c r="LU18" s="228"/>
      <c r="LV18" s="228"/>
      <c r="LW18" s="228"/>
      <c r="LX18" s="228"/>
      <c r="LY18" s="228"/>
      <c r="LZ18" s="228"/>
      <c r="MA18" s="228"/>
      <c r="MB18" s="228"/>
      <c r="MC18" s="228"/>
      <c r="MD18" s="228"/>
      <c r="ME18" s="228"/>
      <c r="MF18" s="228"/>
      <c r="MG18" s="228"/>
      <c r="MH18" s="228"/>
      <c r="MI18" s="228"/>
      <c r="MJ18" s="228"/>
      <c r="MK18" s="228"/>
      <c r="ML18" s="228"/>
      <c r="MM18" s="228"/>
      <c r="MN18" s="228"/>
      <c r="MO18" s="228"/>
      <c r="MP18" s="228"/>
      <c r="MQ18" s="228"/>
      <c r="MR18" s="228"/>
      <c r="MS18" s="228"/>
      <c r="MT18" s="228"/>
      <c r="MU18" s="228"/>
      <c r="MV18" s="228"/>
      <c r="MW18" s="228"/>
      <c r="MX18" s="228"/>
      <c r="MY18" s="228"/>
      <c r="MZ18" s="228"/>
      <c r="NA18" s="228"/>
      <c r="NB18" s="228"/>
      <c r="NC18" s="228"/>
      <c r="ND18" s="228"/>
      <c r="NE18" s="228"/>
      <c r="NF18" s="228"/>
      <c r="NG18" s="228"/>
      <c r="NH18" s="228"/>
      <c r="NI18" s="228"/>
      <c r="NJ18" s="228"/>
      <c r="NK18" s="228"/>
      <c r="NL18" s="228"/>
      <c r="NM18" s="228"/>
      <c r="NN18" s="228"/>
      <c r="NO18" s="228"/>
      <c r="NP18" s="228"/>
      <c r="NQ18" s="228"/>
      <c r="NR18" s="228"/>
      <c r="NS18" s="228"/>
      <c r="NT18" s="228"/>
      <c r="NU18" s="228"/>
      <c r="NV18" s="228"/>
      <c r="NW18" s="228"/>
      <c r="NX18" s="228"/>
      <c r="NY18" s="228"/>
      <c r="NZ18" s="228"/>
      <c r="OA18" s="228"/>
      <c r="OB18" s="228"/>
      <c r="OC18" s="228"/>
      <c r="OD18" s="228"/>
      <c r="OE18" s="228"/>
      <c r="OF18" s="228"/>
      <c r="OG18" s="228"/>
      <c r="OH18" s="228"/>
      <c r="OI18" s="228"/>
      <c r="OJ18" s="228"/>
      <c r="OK18" s="228"/>
      <c r="OL18" s="228"/>
      <c r="OM18" s="228"/>
      <c r="ON18" s="228"/>
      <c r="OO18" s="228"/>
      <c r="OP18" s="228"/>
      <c r="OQ18" s="228"/>
      <c r="OR18" s="228"/>
      <c r="OS18" s="228"/>
      <c r="OT18" s="228"/>
      <c r="OU18" s="228"/>
      <c r="OV18" s="228"/>
      <c r="OW18" s="228"/>
      <c r="OX18" s="228"/>
      <c r="OY18" s="228"/>
      <c r="OZ18" s="228"/>
      <c r="PA18" s="228"/>
      <c r="PB18" s="228"/>
      <c r="PC18" s="228"/>
      <c r="PD18" s="228"/>
      <c r="PE18" s="228"/>
      <c r="PF18" s="228"/>
      <c r="PG18" s="228"/>
      <c r="PH18" s="228"/>
      <c r="PI18" s="228"/>
      <c r="PJ18" s="228"/>
      <c r="PK18" s="228"/>
      <c r="PL18" s="228"/>
      <c r="PM18" s="228"/>
      <c r="PN18" s="228"/>
      <c r="PO18" s="228"/>
      <c r="PP18" s="228"/>
      <c r="PQ18" s="228"/>
      <c r="PR18" s="228"/>
      <c r="PS18" s="228"/>
      <c r="PT18" s="228"/>
      <c r="PU18" s="228"/>
      <c r="PV18" s="228"/>
      <c r="PW18" s="228"/>
      <c r="PX18" s="228"/>
      <c r="PY18" s="228"/>
      <c r="PZ18" s="228"/>
      <c r="QA18" s="228"/>
      <c r="QB18" s="228"/>
      <c r="QC18" s="228"/>
      <c r="QD18" s="228"/>
      <c r="QE18" s="228"/>
      <c r="QF18" s="228"/>
      <c r="QG18" s="228"/>
      <c r="QH18" s="228"/>
      <c r="QI18" s="228"/>
      <c r="QJ18" s="228"/>
      <c r="QK18" s="228"/>
      <c r="QL18" s="228"/>
      <c r="QM18" s="228"/>
      <c r="QN18" s="228"/>
      <c r="QO18" s="228"/>
      <c r="QP18" s="228"/>
      <c r="QQ18" s="228"/>
      <c r="QR18" s="228"/>
      <c r="QS18" s="228"/>
      <c r="QT18" s="228"/>
      <c r="QU18" s="228"/>
      <c r="QV18" s="228"/>
      <c r="QW18" s="228"/>
      <c r="QX18" s="228"/>
      <c r="QY18" s="228"/>
      <c r="QZ18" s="228"/>
      <c r="RA18" s="228"/>
      <c r="RB18" s="228"/>
      <c r="RC18" s="228"/>
      <c r="RD18" s="228"/>
      <c r="RE18" s="228"/>
      <c r="RF18" s="228"/>
      <c r="RG18" s="228"/>
      <c r="RH18" s="228"/>
      <c r="RI18" s="228"/>
      <c r="RJ18" s="228"/>
      <c r="RK18" s="228"/>
      <c r="RL18" s="228"/>
      <c r="RM18" s="228"/>
      <c r="RN18" s="228"/>
      <c r="RO18" s="228"/>
      <c r="RP18" s="228"/>
      <c r="RQ18" s="228"/>
      <c r="RR18" s="228"/>
      <c r="RS18" s="228"/>
      <c r="RT18" s="228"/>
      <c r="RU18" s="228"/>
      <c r="RV18" s="228"/>
      <c r="RW18" s="228"/>
      <c r="RX18" s="228"/>
      <c r="RY18" s="228"/>
      <c r="RZ18" s="228"/>
      <c r="SA18" s="228"/>
      <c r="SB18" s="228"/>
      <c r="SC18" s="228"/>
      <c r="SD18" s="228"/>
      <c r="SE18" s="228"/>
      <c r="SF18" s="228"/>
      <c r="SG18" s="228"/>
      <c r="SH18" s="228"/>
      <c r="SI18" s="228"/>
      <c r="SJ18" s="228"/>
      <c r="SK18" s="228"/>
      <c r="SL18" s="228"/>
      <c r="SM18" s="228"/>
      <c r="SN18" s="228"/>
      <c r="SO18" s="228"/>
      <c r="SP18" s="228"/>
      <c r="SQ18" s="228"/>
      <c r="SR18" s="228"/>
      <c r="SS18" s="228"/>
      <c r="ST18" s="228"/>
      <c r="SU18" s="228"/>
      <c r="SV18" s="228"/>
      <c r="SW18" s="228"/>
      <c r="SX18" s="228"/>
      <c r="SY18" s="228"/>
      <c r="SZ18" s="228"/>
      <c r="TA18" s="228"/>
      <c r="TB18" s="228"/>
      <c r="TC18" s="228"/>
      <c r="TD18" s="228"/>
      <c r="TE18" s="228"/>
      <c r="TF18" s="228"/>
      <c r="TG18" s="228"/>
      <c r="TH18" s="228"/>
      <c r="TI18" s="228"/>
      <c r="TJ18" s="228"/>
      <c r="TK18" s="228"/>
      <c r="TL18" s="228"/>
      <c r="TM18" s="228"/>
      <c r="TN18" s="228"/>
      <c r="TO18" s="228"/>
      <c r="TP18" s="228"/>
      <c r="TQ18" s="228"/>
      <c r="TR18" s="228"/>
      <c r="TS18" s="228"/>
      <c r="TT18" s="228"/>
      <c r="TU18" s="228"/>
      <c r="TV18" s="228"/>
      <c r="TW18" s="228"/>
      <c r="TX18" s="228"/>
      <c r="TY18" s="228"/>
      <c r="TZ18" s="228"/>
      <c r="UA18" s="228"/>
      <c r="UB18" s="228"/>
      <c r="UC18" s="228"/>
      <c r="UD18" s="228"/>
      <c r="UE18" s="228"/>
      <c r="UF18" s="228"/>
      <c r="UG18" s="228"/>
      <c r="UH18" s="228"/>
      <c r="UI18" s="228"/>
      <c r="UJ18" s="228"/>
      <c r="UK18" s="228"/>
      <c r="UL18" s="228"/>
      <c r="UM18" s="228"/>
      <c r="UN18" s="228"/>
      <c r="UO18" s="228"/>
      <c r="UP18" s="228"/>
      <c r="UQ18" s="228"/>
      <c r="UR18" s="228"/>
      <c r="US18" s="228"/>
      <c r="UT18" s="228"/>
      <c r="UU18" s="228"/>
      <c r="UV18" s="228"/>
      <c r="UW18" s="228"/>
      <c r="UX18" s="228"/>
      <c r="UY18" s="228"/>
      <c r="UZ18" s="228"/>
      <c r="VA18" s="228"/>
      <c r="VB18" s="228"/>
      <c r="VC18" s="228"/>
      <c r="VD18" s="228"/>
      <c r="VE18" s="228"/>
      <c r="VF18" s="228"/>
      <c r="VG18" s="228"/>
      <c r="VH18" s="228"/>
      <c r="VI18" s="228"/>
      <c r="VJ18" s="228"/>
      <c r="VK18" s="228"/>
      <c r="VL18" s="228"/>
      <c r="VM18" s="228"/>
      <c r="VN18" s="228"/>
      <c r="VO18" s="228"/>
      <c r="VP18" s="228"/>
      <c r="VQ18" s="228"/>
      <c r="VR18" s="228"/>
      <c r="VS18" s="228"/>
      <c r="VT18" s="228"/>
      <c r="VU18" s="228"/>
      <c r="VV18" s="228"/>
      <c r="VW18" s="228"/>
      <c r="VX18" s="228"/>
      <c r="VY18" s="228"/>
      <c r="VZ18" s="228"/>
      <c r="WA18" s="228"/>
      <c r="WB18" s="228"/>
      <c r="WC18" s="228"/>
      <c r="WD18" s="228"/>
      <c r="WE18" s="228"/>
      <c r="WF18" s="228"/>
      <c r="WG18" s="228"/>
      <c r="WH18" s="228"/>
      <c r="WI18" s="228"/>
      <c r="WJ18" s="228"/>
      <c r="WK18" s="228"/>
      <c r="WL18" s="228"/>
      <c r="WM18" s="228"/>
      <c r="WN18" s="228"/>
      <c r="WO18" s="228"/>
      <c r="WP18" s="228"/>
      <c r="WQ18" s="228"/>
      <c r="WR18" s="228"/>
      <c r="WS18" s="228"/>
      <c r="WT18" s="228"/>
      <c r="WU18" s="228"/>
      <c r="WV18" s="228"/>
      <c r="WW18" s="228"/>
      <c r="WX18" s="228"/>
      <c r="WY18" s="228"/>
      <c r="WZ18" s="228"/>
      <c r="XA18" s="228"/>
      <c r="XB18" s="228"/>
      <c r="XC18" s="228"/>
      <c r="XD18" s="228"/>
      <c r="XE18" s="228"/>
      <c r="XF18" s="228"/>
      <c r="XG18" s="228"/>
      <c r="XH18" s="228"/>
      <c r="XI18" s="228"/>
      <c r="XJ18" s="228"/>
      <c r="XK18" s="228"/>
      <c r="XL18" s="228"/>
      <c r="XM18" s="228"/>
      <c r="XN18" s="228"/>
      <c r="XO18" s="228"/>
      <c r="XP18" s="228"/>
      <c r="XQ18" s="228"/>
      <c r="XR18" s="228"/>
      <c r="XS18" s="228"/>
      <c r="XT18" s="228"/>
      <c r="XU18" s="228"/>
      <c r="XV18" s="228"/>
      <c r="XW18" s="228"/>
      <c r="XX18" s="228"/>
      <c r="XY18" s="228"/>
      <c r="XZ18" s="228"/>
      <c r="YA18" s="228"/>
      <c r="YB18" s="228"/>
      <c r="YC18" s="228"/>
      <c r="YD18" s="228"/>
      <c r="YE18" s="228"/>
      <c r="YF18" s="228"/>
      <c r="YG18" s="228"/>
      <c r="YH18" s="228"/>
      <c r="YI18" s="228"/>
      <c r="YJ18" s="228"/>
      <c r="YK18" s="228"/>
      <c r="YL18" s="228"/>
      <c r="YM18" s="228"/>
      <c r="YN18" s="228"/>
      <c r="YO18" s="228"/>
      <c r="YP18" s="228"/>
      <c r="YQ18" s="228"/>
      <c r="YR18" s="228"/>
      <c r="YS18" s="228"/>
      <c r="YT18" s="228"/>
      <c r="YU18" s="228"/>
      <c r="YV18" s="228"/>
      <c r="YW18" s="228"/>
      <c r="YX18" s="228"/>
      <c r="YY18" s="228"/>
      <c r="YZ18" s="228"/>
      <c r="ZA18" s="228"/>
      <c r="ZB18" s="228"/>
      <c r="ZC18" s="228"/>
      <c r="ZD18" s="228"/>
      <c r="ZE18" s="228"/>
      <c r="ZF18" s="228"/>
      <c r="ZG18" s="228"/>
      <c r="ZH18" s="228"/>
      <c r="ZI18" s="228"/>
      <c r="ZJ18" s="228"/>
      <c r="ZK18" s="228"/>
      <c r="ZL18" s="228"/>
      <c r="ZM18" s="228"/>
      <c r="ZN18" s="228"/>
      <c r="ZO18" s="228"/>
      <c r="ZP18" s="228"/>
      <c r="ZQ18" s="228"/>
      <c r="ZR18" s="228"/>
      <c r="ZS18" s="228"/>
      <c r="ZT18" s="228"/>
      <c r="ZU18" s="228"/>
      <c r="ZV18" s="228"/>
      <c r="ZW18" s="228"/>
      <c r="ZX18" s="228"/>
      <c r="ZY18" s="228"/>
      <c r="ZZ18" s="228"/>
      <c r="AAA18" s="228"/>
      <c r="AAB18" s="228"/>
      <c r="AAC18" s="228"/>
      <c r="AAD18" s="228"/>
      <c r="AAE18" s="228"/>
      <c r="AAF18" s="228"/>
      <c r="AAG18" s="228"/>
      <c r="AAH18" s="228"/>
      <c r="AAI18" s="228"/>
      <c r="AAJ18" s="228"/>
      <c r="AAK18" s="228"/>
      <c r="AAL18" s="228"/>
      <c r="AAM18" s="228"/>
      <c r="AAN18" s="228"/>
      <c r="AAO18" s="228"/>
      <c r="AAP18" s="228"/>
      <c r="AAQ18" s="228"/>
      <c r="AAR18" s="228"/>
      <c r="AAS18" s="228"/>
      <c r="AAT18" s="228"/>
      <c r="AAU18" s="228"/>
      <c r="AAV18" s="228"/>
      <c r="AAW18" s="228"/>
      <c r="AAX18" s="228"/>
      <c r="AAY18" s="228"/>
      <c r="AAZ18" s="228"/>
      <c r="ABA18" s="228"/>
      <c r="ABB18" s="228"/>
      <c r="ABC18" s="228"/>
      <c r="ABD18" s="228"/>
      <c r="ABE18" s="228"/>
      <c r="ABF18" s="228"/>
      <c r="ABG18" s="228"/>
      <c r="ABH18" s="228"/>
      <c r="ABI18" s="228"/>
      <c r="ABJ18" s="228"/>
      <c r="ABK18" s="228"/>
      <c r="ABL18" s="228"/>
      <c r="ABM18" s="228"/>
      <c r="ABN18" s="228"/>
      <c r="ABO18" s="228"/>
      <c r="ABP18" s="228"/>
      <c r="ABQ18" s="228"/>
      <c r="ABR18" s="228"/>
      <c r="ABS18" s="228"/>
      <c r="ABT18" s="228"/>
      <c r="ABU18" s="228"/>
      <c r="ABV18" s="228"/>
      <c r="ABW18" s="228"/>
      <c r="ABX18" s="228"/>
      <c r="ABY18" s="228"/>
      <c r="ABZ18" s="228"/>
      <c r="ACA18" s="228"/>
      <c r="ACB18" s="228"/>
      <c r="ACC18" s="228"/>
      <c r="ACD18" s="228"/>
      <c r="ACE18" s="228"/>
      <c r="ACF18" s="228"/>
      <c r="ACG18" s="228"/>
      <c r="ACH18" s="228"/>
      <c r="ACI18" s="228"/>
      <c r="ACJ18" s="228"/>
      <c r="ACK18" s="228"/>
      <c r="ACL18" s="228"/>
      <c r="ACM18" s="228"/>
      <c r="ACN18" s="228"/>
      <c r="ACO18" s="228"/>
      <c r="ACP18" s="228"/>
      <c r="ACQ18" s="228"/>
      <c r="ACR18" s="228"/>
      <c r="ACS18" s="228"/>
      <c r="ACT18" s="228"/>
      <c r="ACU18" s="228"/>
      <c r="ACV18" s="228"/>
      <c r="ACW18" s="228"/>
      <c r="ACX18" s="228"/>
      <c r="ACY18" s="228"/>
      <c r="ACZ18" s="228"/>
      <c r="ADA18" s="228"/>
      <c r="ADB18" s="228"/>
      <c r="ADC18" s="228"/>
      <c r="ADD18" s="228"/>
      <c r="ADE18" s="228"/>
      <c r="ADF18" s="228"/>
      <c r="ADG18" s="228"/>
      <c r="ADH18" s="228"/>
      <c r="ADI18" s="228"/>
      <c r="ADJ18" s="228"/>
      <c r="ADK18" s="228"/>
      <c r="ADL18" s="228"/>
      <c r="ADM18" s="228"/>
      <c r="ADN18" s="228"/>
      <c r="ADO18" s="228"/>
      <c r="ADP18" s="228"/>
      <c r="ADQ18" s="228"/>
      <c r="ADR18" s="228"/>
      <c r="ADS18" s="228"/>
      <c r="ADT18" s="228"/>
      <c r="ADU18" s="228"/>
      <c r="ADV18" s="228"/>
      <c r="ADW18" s="228"/>
      <c r="ADX18" s="228"/>
      <c r="ADY18" s="228"/>
      <c r="ADZ18" s="228"/>
      <c r="AEA18" s="228"/>
      <c r="AEB18" s="228"/>
      <c r="AEC18" s="228"/>
      <c r="AED18" s="228"/>
      <c r="AEE18" s="228"/>
      <c r="AEF18" s="228"/>
      <c r="AEG18" s="228"/>
      <c r="AEH18" s="228"/>
      <c r="AEI18" s="228"/>
      <c r="AEJ18" s="228"/>
      <c r="AEK18" s="228"/>
      <c r="AEL18" s="228"/>
      <c r="AEM18" s="228"/>
      <c r="AEN18" s="228"/>
      <c r="AEO18" s="228"/>
      <c r="AEP18" s="228"/>
      <c r="AEQ18" s="228"/>
      <c r="AER18" s="228"/>
      <c r="AES18" s="228"/>
      <c r="AET18" s="228"/>
      <c r="AEU18" s="228"/>
      <c r="AEV18" s="228"/>
      <c r="AEW18" s="228"/>
      <c r="AEX18" s="228"/>
      <c r="AEY18" s="228"/>
      <c r="AEZ18" s="228"/>
      <c r="AFA18" s="228"/>
      <c r="AFB18" s="228"/>
      <c r="AFC18" s="228"/>
      <c r="AFD18" s="228"/>
      <c r="AFE18" s="228"/>
      <c r="AFF18" s="228"/>
      <c r="AFG18" s="228"/>
      <c r="AFH18" s="228"/>
      <c r="AFI18" s="228"/>
      <c r="AFJ18" s="228"/>
      <c r="AFK18" s="228"/>
      <c r="AFL18" s="228"/>
      <c r="AFM18" s="228"/>
      <c r="AFN18" s="228"/>
      <c r="AFO18" s="228"/>
      <c r="AFP18" s="228"/>
      <c r="AFQ18" s="228"/>
      <c r="AFR18" s="228"/>
      <c r="AFS18" s="228"/>
      <c r="AFT18" s="228"/>
      <c r="AFU18" s="228"/>
      <c r="AFV18" s="228"/>
      <c r="AFW18" s="228"/>
      <c r="AFX18" s="228"/>
      <c r="AFY18" s="228"/>
      <c r="AFZ18" s="228"/>
      <c r="AGA18" s="228"/>
      <c r="AGB18" s="228"/>
      <c r="AGC18" s="228"/>
      <c r="AGD18" s="228"/>
      <c r="AGE18" s="228"/>
      <c r="AGF18" s="228"/>
      <c r="AGG18" s="228"/>
      <c r="AGH18" s="228"/>
      <c r="AGI18" s="228"/>
      <c r="AGJ18" s="228"/>
      <c r="AGK18" s="228"/>
      <c r="AGL18" s="228"/>
      <c r="AGM18" s="228"/>
      <c r="AGN18" s="228"/>
      <c r="AGO18" s="228"/>
      <c r="AGP18" s="228"/>
      <c r="AGQ18" s="228"/>
      <c r="AGR18" s="228"/>
      <c r="AGS18" s="228"/>
      <c r="AGT18" s="228"/>
      <c r="AGU18" s="228"/>
      <c r="AGV18" s="228"/>
      <c r="AGW18" s="228"/>
      <c r="AGX18" s="228"/>
      <c r="AGY18" s="228"/>
      <c r="AGZ18" s="228"/>
      <c r="AHA18" s="228"/>
      <c r="AHB18" s="228"/>
      <c r="AHC18" s="228"/>
      <c r="AHD18" s="228"/>
      <c r="AHE18" s="228"/>
      <c r="AHF18" s="228"/>
      <c r="AHG18" s="228"/>
      <c r="AHH18" s="228"/>
      <c r="AHI18" s="228"/>
      <c r="AHJ18" s="228"/>
      <c r="AHK18" s="228"/>
      <c r="AHL18" s="228"/>
      <c r="AHM18" s="228"/>
      <c r="AHN18" s="228"/>
      <c r="AHO18" s="228"/>
      <c r="AHP18" s="228"/>
      <c r="AHQ18" s="228"/>
      <c r="AHR18" s="228"/>
      <c r="AHS18" s="228"/>
      <c r="AHT18" s="228"/>
      <c r="AHU18" s="228"/>
      <c r="AHV18" s="228"/>
      <c r="AHW18" s="228"/>
      <c r="AHX18" s="228"/>
      <c r="AHY18" s="228"/>
      <c r="AHZ18" s="228"/>
      <c r="AIA18" s="228"/>
      <c r="AIB18" s="228"/>
      <c r="AIC18" s="228"/>
      <c r="AID18" s="228"/>
      <c r="AIE18" s="228"/>
      <c r="AIF18" s="228"/>
      <c r="AIG18" s="228"/>
      <c r="AIH18" s="228"/>
      <c r="AII18" s="228"/>
      <c r="AIJ18" s="228"/>
      <c r="AIK18" s="228"/>
      <c r="AIL18" s="228"/>
      <c r="AIM18" s="228"/>
      <c r="AIN18" s="228"/>
      <c r="AIO18" s="228"/>
      <c r="AIP18" s="228"/>
      <c r="AIQ18" s="228"/>
      <c r="AIR18" s="228"/>
      <c r="AIS18" s="228"/>
      <c r="AIT18" s="228"/>
      <c r="AIU18" s="228"/>
      <c r="AIV18" s="228"/>
      <c r="AIW18" s="228"/>
      <c r="AIX18" s="228"/>
      <c r="AIY18" s="228"/>
      <c r="AIZ18" s="228"/>
      <c r="AJA18" s="228"/>
      <c r="AJB18" s="228"/>
      <c r="AJC18" s="228"/>
      <c r="AJD18" s="228"/>
      <c r="AJE18" s="228"/>
      <c r="AJF18" s="228"/>
      <c r="AJG18" s="228"/>
      <c r="AJH18" s="228"/>
      <c r="AJI18" s="228"/>
      <c r="AJJ18" s="228"/>
      <c r="AJK18" s="228"/>
      <c r="AJL18" s="228"/>
      <c r="AJM18" s="228"/>
      <c r="AJN18" s="228"/>
      <c r="AJO18" s="228"/>
      <c r="AJP18" s="228"/>
      <c r="AJQ18" s="228"/>
      <c r="AJR18" s="228"/>
      <c r="AJS18" s="228"/>
      <c r="AJT18" s="228"/>
      <c r="AJU18" s="228"/>
      <c r="AJV18" s="228"/>
      <c r="AJW18" s="228"/>
      <c r="AJX18" s="228"/>
      <c r="AJY18" s="228"/>
      <c r="AJZ18" s="228"/>
      <c r="AKA18" s="228"/>
      <c r="AKB18" s="228"/>
      <c r="AKC18" s="228"/>
      <c r="AKD18" s="228"/>
      <c r="AKE18" s="228"/>
      <c r="AKF18" s="228"/>
      <c r="AKG18" s="228"/>
      <c r="AKH18" s="228"/>
      <c r="AKI18" s="228"/>
      <c r="AKJ18" s="228"/>
      <c r="AKK18" s="228"/>
      <c r="AKL18" s="228"/>
      <c r="AKM18" s="228"/>
      <c r="AKN18" s="228"/>
      <c r="AKO18" s="228"/>
      <c r="AKP18" s="228"/>
      <c r="AKQ18" s="228"/>
      <c r="AKR18" s="228"/>
      <c r="AKS18" s="228"/>
      <c r="AKT18" s="228"/>
      <c r="AKU18" s="228"/>
      <c r="AKV18" s="228"/>
      <c r="AKW18" s="228"/>
      <c r="AKX18" s="228"/>
      <c r="AKY18" s="228"/>
      <c r="AKZ18" s="228"/>
      <c r="ALA18" s="228"/>
      <c r="ALB18" s="228"/>
      <c r="ALC18" s="228"/>
      <c r="ALD18" s="228"/>
      <c r="ALE18" s="228"/>
      <c r="ALF18" s="228"/>
      <c r="ALG18" s="228"/>
      <c r="ALH18" s="228"/>
      <c r="ALI18" s="228"/>
      <c r="ALJ18" s="228"/>
      <c r="ALK18" s="228"/>
      <c r="ALL18" s="228"/>
      <c r="ALM18" s="228"/>
      <c r="ALN18" s="228"/>
      <c r="ALO18" s="228"/>
      <c r="ALP18" s="228"/>
      <c r="ALQ18" s="228"/>
      <c r="ALR18" s="228"/>
      <c r="ALS18" s="228"/>
      <c r="ALT18" s="228"/>
      <c r="ALU18" s="228"/>
      <c r="ALV18" s="228"/>
      <c r="ALW18" s="228"/>
      <c r="ALX18" s="228"/>
      <c r="ALY18" s="228"/>
      <c r="ALZ18" s="228"/>
      <c r="AMA18" s="228"/>
      <c r="AMB18" s="228"/>
      <c r="AMC18" s="228"/>
      <c r="AMD18" s="228"/>
      <c r="AME18" s="228"/>
      <c r="AMF18" s="228"/>
      <c r="AMG18" s="228"/>
      <c r="AMH18" s="228"/>
      <c r="AMI18" s="228"/>
      <c r="AMJ18" s="228"/>
      <c r="AMK18" s="228"/>
      <c r="AML18" s="228"/>
      <c r="AMM18" s="228"/>
      <c r="AMN18" s="228"/>
      <c r="AMO18" s="228"/>
      <c r="AMP18" s="228"/>
      <c r="AMQ18" s="228"/>
      <c r="AMR18" s="228"/>
      <c r="AMS18" s="228"/>
      <c r="AMT18" s="228"/>
      <c r="AMU18" s="228"/>
      <c r="AMV18" s="228"/>
      <c r="AMW18" s="228"/>
      <c r="AMX18" s="228"/>
      <c r="AMY18" s="228"/>
      <c r="AMZ18" s="228"/>
      <c r="ANA18" s="228"/>
      <c r="ANB18" s="228"/>
      <c r="ANC18" s="228"/>
      <c r="AND18" s="228"/>
      <c r="ANE18" s="228"/>
      <c r="ANF18" s="228"/>
      <c r="ANG18" s="228"/>
      <c r="ANH18" s="228"/>
      <c r="ANI18" s="228"/>
      <c r="ANJ18" s="228"/>
      <c r="ANK18" s="228"/>
      <c r="ANL18" s="228"/>
      <c r="ANM18" s="228"/>
      <c r="ANN18" s="228"/>
      <c r="ANO18" s="228"/>
      <c r="ANP18" s="228"/>
      <c r="ANQ18" s="228"/>
      <c r="ANR18" s="228"/>
      <c r="ANS18" s="228"/>
      <c r="ANT18" s="228"/>
      <c r="ANU18" s="228"/>
      <c r="ANV18" s="228"/>
      <c r="ANW18" s="228"/>
      <c r="ANX18" s="228"/>
      <c r="ANY18" s="228"/>
      <c r="ANZ18" s="228"/>
      <c r="AOA18" s="228"/>
      <c r="AOB18" s="228"/>
      <c r="AOC18" s="228"/>
      <c r="AOD18" s="228"/>
      <c r="AOE18" s="228"/>
      <c r="AOF18" s="228"/>
      <c r="AOG18" s="228"/>
      <c r="AOH18" s="228"/>
      <c r="AOI18" s="228"/>
      <c r="AOJ18" s="228"/>
      <c r="AOK18" s="228"/>
      <c r="AOL18" s="228"/>
      <c r="AOM18" s="228"/>
      <c r="AON18" s="228"/>
      <c r="AOO18" s="228"/>
      <c r="AOP18" s="228"/>
      <c r="AOQ18" s="228"/>
      <c r="AOR18" s="228"/>
      <c r="AOS18" s="228"/>
      <c r="AOT18" s="228"/>
      <c r="AOU18" s="228"/>
      <c r="AOV18" s="228"/>
      <c r="AOW18" s="228"/>
      <c r="AOX18" s="228"/>
      <c r="AOY18" s="228"/>
      <c r="AOZ18" s="228"/>
      <c r="APA18" s="228"/>
      <c r="APB18" s="228"/>
      <c r="APC18" s="228"/>
      <c r="APD18" s="228"/>
      <c r="APE18" s="228"/>
      <c r="APF18" s="228"/>
      <c r="APG18" s="228"/>
      <c r="APH18" s="228"/>
      <c r="API18" s="228"/>
      <c r="APJ18" s="228"/>
      <c r="APK18" s="228"/>
      <c r="APL18" s="228"/>
      <c r="APM18" s="228"/>
      <c r="APN18" s="228"/>
      <c r="APO18" s="228"/>
      <c r="APP18" s="228"/>
      <c r="APQ18" s="228"/>
      <c r="APR18" s="228"/>
      <c r="APS18" s="228"/>
      <c r="APT18" s="228"/>
      <c r="APU18" s="228"/>
      <c r="APV18" s="228"/>
      <c r="APW18" s="228"/>
      <c r="APX18" s="228"/>
      <c r="APY18" s="228"/>
      <c r="APZ18" s="228"/>
      <c r="AQA18" s="228"/>
      <c r="AQB18" s="228"/>
      <c r="AQC18" s="228"/>
      <c r="AQD18" s="228"/>
      <c r="AQE18" s="228"/>
      <c r="AQF18" s="228"/>
      <c r="AQG18" s="228"/>
      <c r="AQH18" s="228"/>
      <c r="AQI18" s="228"/>
      <c r="AQJ18" s="228"/>
      <c r="AQK18" s="228"/>
      <c r="AQL18" s="228"/>
      <c r="AQM18" s="228"/>
      <c r="AQN18" s="228"/>
      <c r="AQO18" s="228"/>
      <c r="AQP18" s="228"/>
      <c r="AQQ18" s="228"/>
      <c r="AQR18" s="228"/>
      <c r="AQS18" s="228"/>
      <c r="AQT18" s="228"/>
      <c r="AQU18" s="228"/>
      <c r="AQV18" s="228"/>
      <c r="AQW18" s="228"/>
      <c r="AQX18" s="228"/>
      <c r="AQY18" s="228"/>
      <c r="AQZ18" s="228"/>
      <c r="ARA18" s="228"/>
      <c r="ARB18" s="228"/>
      <c r="ARC18" s="228"/>
      <c r="ARD18" s="228"/>
      <c r="ARE18" s="228"/>
      <c r="ARF18" s="228"/>
      <c r="ARG18" s="228"/>
      <c r="ARH18" s="228"/>
      <c r="ARI18" s="228"/>
      <c r="ARJ18" s="228"/>
      <c r="ARK18" s="228"/>
      <c r="ARL18" s="228"/>
      <c r="ARM18" s="228"/>
      <c r="ARN18" s="228"/>
      <c r="ARO18" s="228"/>
      <c r="ARP18" s="228"/>
      <c r="ARQ18" s="228"/>
      <c r="ARR18" s="228"/>
      <c r="ARS18" s="228"/>
      <c r="ART18" s="228"/>
      <c r="ARU18" s="228"/>
      <c r="ARV18" s="228"/>
      <c r="ARW18" s="228"/>
      <c r="ARX18" s="228"/>
      <c r="ARY18" s="228"/>
      <c r="ARZ18" s="228"/>
      <c r="ASA18" s="228"/>
      <c r="ASB18" s="228"/>
      <c r="ASC18" s="228"/>
      <c r="ASD18" s="228"/>
      <c r="ASE18" s="228"/>
      <c r="ASF18" s="228"/>
      <c r="ASG18" s="228"/>
      <c r="ASH18" s="228"/>
      <c r="ASI18" s="228"/>
      <c r="ASJ18" s="228"/>
      <c r="ASK18" s="228"/>
      <c r="ASL18" s="228"/>
      <c r="ASM18" s="228"/>
      <c r="ASN18" s="228"/>
      <c r="ASO18" s="228"/>
      <c r="ASP18" s="228"/>
      <c r="ASQ18" s="228"/>
      <c r="ASR18" s="228"/>
      <c r="ASS18" s="228"/>
      <c r="AST18" s="228"/>
      <c r="ASU18" s="228"/>
      <c r="ASV18" s="228"/>
      <c r="ASW18" s="228"/>
      <c r="ASX18" s="228"/>
      <c r="ASY18" s="228"/>
      <c r="ASZ18" s="228"/>
      <c r="ATA18" s="228"/>
      <c r="ATB18" s="228"/>
      <c r="ATC18" s="228"/>
      <c r="ATD18" s="228"/>
      <c r="ATE18" s="228"/>
      <c r="ATF18" s="228"/>
      <c r="ATG18" s="228"/>
      <c r="ATH18" s="228"/>
      <c r="ATI18" s="228"/>
      <c r="ATJ18" s="228"/>
      <c r="ATK18" s="228"/>
      <c r="ATL18" s="228"/>
      <c r="ATM18" s="228"/>
      <c r="ATN18" s="228"/>
      <c r="ATO18" s="228"/>
      <c r="ATP18" s="228"/>
      <c r="ATQ18" s="228"/>
      <c r="ATR18" s="228"/>
      <c r="ATS18" s="228"/>
      <c r="ATT18" s="228"/>
      <c r="ATU18" s="228"/>
      <c r="ATV18" s="228"/>
      <c r="ATW18" s="228"/>
      <c r="ATX18" s="228"/>
      <c r="ATY18" s="228"/>
      <c r="ATZ18" s="228"/>
      <c r="AUA18" s="228"/>
      <c r="AUB18" s="228"/>
      <c r="AUC18" s="228"/>
      <c r="AUD18" s="228"/>
      <c r="AUE18" s="228"/>
      <c r="AUF18" s="228"/>
      <c r="AUG18" s="228"/>
      <c r="AUH18" s="228"/>
      <c r="AUI18" s="228"/>
      <c r="AUJ18" s="228"/>
      <c r="AUK18" s="228"/>
      <c r="AUL18" s="228"/>
      <c r="AUM18" s="228"/>
      <c r="AUN18" s="228"/>
      <c r="AUO18" s="228"/>
      <c r="AUP18" s="228"/>
      <c r="AUQ18" s="228"/>
      <c r="AUR18" s="228"/>
      <c r="AUS18" s="228"/>
      <c r="AUT18" s="228"/>
      <c r="AUU18" s="228"/>
      <c r="AUV18" s="228"/>
      <c r="AUW18" s="228"/>
      <c r="AUX18" s="228"/>
      <c r="AUY18" s="228"/>
      <c r="AUZ18" s="228"/>
      <c r="AVA18" s="228"/>
      <c r="AVB18" s="228"/>
      <c r="AVC18" s="228"/>
      <c r="AVD18" s="228"/>
      <c r="AVE18" s="228"/>
      <c r="AVF18" s="228"/>
      <c r="AVG18" s="228"/>
      <c r="AVH18" s="228"/>
      <c r="AVI18" s="228"/>
      <c r="AVJ18" s="228"/>
      <c r="AVK18" s="228"/>
      <c r="AVL18" s="228"/>
      <c r="AVM18" s="228"/>
      <c r="AVN18" s="228"/>
      <c r="AVO18" s="228"/>
      <c r="AVP18" s="228"/>
      <c r="AVQ18" s="228"/>
      <c r="AVR18" s="228"/>
      <c r="AVS18" s="228"/>
      <c r="AVT18" s="228"/>
      <c r="AVU18" s="228"/>
      <c r="AVV18" s="228"/>
      <c r="AVW18" s="228"/>
      <c r="AVX18" s="228"/>
      <c r="AVY18" s="228"/>
      <c r="AVZ18" s="228"/>
      <c r="AWA18" s="228"/>
      <c r="AWB18" s="228"/>
      <c r="AWC18" s="228"/>
      <c r="AWD18" s="228"/>
      <c r="AWE18" s="228"/>
      <c r="AWF18" s="228"/>
      <c r="AWG18" s="228"/>
      <c r="AWH18" s="228"/>
      <c r="AWI18" s="228"/>
      <c r="AWJ18" s="228"/>
      <c r="AWK18" s="228"/>
      <c r="AWL18" s="228"/>
      <c r="AWM18" s="228"/>
      <c r="AWN18" s="228"/>
      <c r="AWO18" s="228"/>
      <c r="AWP18" s="228"/>
      <c r="AWQ18" s="228"/>
      <c r="AWR18" s="228"/>
      <c r="AWS18" s="228"/>
      <c r="AWT18" s="228"/>
      <c r="AWU18" s="228"/>
      <c r="AWV18" s="228"/>
      <c r="AWW18" s="228"/>
      <c r="AWX18" s="228"/>
      <c r="AWY18" s="228"/>
      <c r="AWZ18" s="228"/>
      <c r="AXA18" s="228"/>
      <c r="AXB18" s="228"/>
      <c r="AXC18" s="228"/>
      <c r="AXD18" s="228"/>
      <c r="AXE18" s="228"/>
      <c r="AXF18" s="228"/>
      <c r="AXG18" s="228"/>
      <c r="AXH18" s="228"/>
      <c r="AXI18" s="228"/>
      <c r="AXJ18" s="228"/>
      <c r="AXK18" s="228"/>
      <c r="AXL18" s="228"/>
      <c r="AXM18" s="228"/>
      <c r="AXN18" s="228"/>
      <c r="AXO18" s="228"/>
      <c r="AXP18" s="228"/>
      <c r="AXQ18" s="228"/>
      <c r="AXR18" s="228"/>
      <c r="AXS18" s="228"/>
      <c r="AXT18" s="228"/>
      <c r="AXU18" s="228"/>
      <c r="AXV18" s="228"/>
      <c r="AXW18" s="228"/>
      <c r="AXX18" s="228"/>
      <c r="AXY18" s="228"/>
      <c r="AXZ18" s="228"/>
      <c r="AYA18" s="228"/>
      <c r="AYB18" s="228"/>
      <c r="AYC18" s="228"/>
      <c r="AYD18" s="228"/>
      <c r="AYE18" s="228"/>
      <c r="AYF18" s="228"/>
      <c r="AYG18" s="228"/>
      <c r="AYH18" s="228"/>
      <c r="AYI18" s="228"/>
      <c r="AYJ18" s="228"/>
      <c r="AYK18" s="228"/>
      <c r="AYL18" s="228"/>
      <c r="AYM18" s="228"/>
      <c r="AYN18" s="228"/>
      <c r="AYO18" s="228"/>
      <c r="AYP18" s="228"/>
      <c r="AYQ18" s="228"/>
      <c r="AYR18" s="228"/>
      <c r="AYS18" s="228"/>
      <c r="AYT18" s="228"/>
      <c r="AYU18" s="228"/>
      <c r="AYV18" s="228"/>
      <c r="AYW18" s="228"/>
      <c r="AYX18" s="228"/>
      <c r="AYY18" s="228"/>
      <c r="AYZ18" s="228"/>
      <c r="AZA18" s="228"/>
      <c r="AZB18" s="228"/>
      <c r="AZC18" s="228"/>
      <c r="AZD18" s="228"/>
      <c r="AZE18" s="228"/>
      <c r="AZF18" s="228"/>
      <c r="AZG18" s="228"/>
      <c r="AZH18" s="228"/>
      <c r="AZI18" s="228"/>
      <c r="AZJ18" s="228"/>
      <c r="AZK18" s="228"/>
      <c r="AZL18" s="228"/>
      <c r="AZM18" s="228"/>
      <c r="AZN18" s="228"/>
      <c r="AZO18" s="228"/>
      <c r="AZP18" s="228"/>
      <c r="AZQ18" s="228"/>
      <c r="AZR18" s="228"/>
      <c r="AZS18" s="228"/>
      <c r="AZT18" s="228"/>
      <c r="AZU18" s="228"/>
      <c r="AZV18" s="228"/>
      <c r="AZW18" s="228"/>
      <c r="AZX18" s="228"/>
      <c r="AZY18" s="228"/>
      <c r="AZZ18" s="228"/>
      <c r="BAA18" s="228"/>
      <c r="BAB18" s="228"/>
      <c r="BAC18" s="228"/>
      <c r="BAD18" s="228"/>
      <c r="BAE18" s="228"/>
      <c r="BAF18" s="228"/>
      <c r="BAG18" s="228"/>
      <c r="BAH18" s="228"/>
      <c r="BAI18" s="228"/>
      <c r="BAJ18" s="228"/>
      <c r="BAK18" s="228"/>
      <c r="BAL18" s="228"/>
      <c r="BAM18" s="228"/>
      <c r="BAN18" s="228"/>
      <c r="BAO18" s="228"/>
      <c r="BAP18" s="228"/>
      <c r="BAQ18" s="228"/>
      <c r="BAR18" s="228"/>
      <c r="BAS18" s="228"/>
      <c r="BAT18" s="228"/>
      <c r="BAU18" s="228"/>
      <c r="BAV18" s="228"/>
      <c r="BAW18" s="228"/>
      <c r="BAX18" s="228"/>
      <c r="BAY18" s="228"/>
      <c r="BAZ18" s="228"/>
      <c r="BBA18" s="228"/>
      <c r="BBB18" s="228"/>
      <c r="BBC18" s="228"/>
      <c r="BBD18" s="228"/>
      <c r="BBE18" s="228"/>
      <c r="BBF18" s="228"/>
      <c r="BBG18" s="228"/>
      <c r="BBH18" s="228"/>
      <c r="BBI18" s="228"/>
      <c r="BBJ18" s="228"/>
      <c r="BBK18" s="228"/>
      <c r="BBL18" s="228"/>
      <c r="BBM18" s="228"/>
      <c r="BBN18" s="228"/>
      <c r="BBO18" s="228"/>
      <c r="BBP18" s="228"/>
      <c r="BBQ18" s="228"/>
      <c r="BBR18" s="228"/>
      <c r="BBS18" s="228"/>
      <c r="BBT18" s="228"/>
      <c r="BBU18" s="228"/>
      <c r="BBV18" s="228"/>
      <c r="BBW18" s="228"/>
      <c r="BBX18" s="228"/>
      <c r="BBY18" s="228"/>
      <c r="BBZ18" s="228"/>
      <c r="BCA18" s="228"/>
      <c r="BCB18" s="228"/>
      <c r="BCC18" s="228"/>
      <c r="BCD18" s="228"/>
      <c r="BCE18" s="228"/>
      <c r="BCF18" s="228"/>
      <c r="BCG18" s="228"/>
      <c r="BCH18" s="228"/>
      <c r="BCI18" s="228"/>
      <c r="BCJ18" s="228"/>
      <c r="BCK18" s="228"/>
      <c r="BCL18" s="228"/>
      <c r="BCM18" s="228"/>
      <c r="BCN18" s="228"/>
      <c r="BCO18" s="228"/>
      <c r="BCP18" s="228"/>
      <c r="BCQ18" s="228"/>
      <c r="BCR18" s="228"/>
      <c r="BCS18" s="228"/>
      <c r="BCT18" s="228"/>
      <c r="BCU18" s="228"/>
      <c r="BCV18" s="228"/>
      <c r="BCW18" s="228"/>
      <c r="BCX18" s="228"/>
      <c r="BCY18" s="228"/>
      <c r="BCZ18" s="228"/>
      <c r="BDA18" s="228"/>
      <c r="BDB18" s="228"/>
      <c r="BDC18" s="228"/>
      <c r="BDD18" s="228"/>
      <c r="BDE18" s="228"/>
      <c r="BDF18" s="228"/>
      <c r="BDG18" s="228"/>
      <c r="BDH18" s="228"/>
      <c r="BDI18" s="228"/>
      <c r="BDJ18" s="228"/>
      <c r="BDK18" s="228"/>
      <c r="BDL18" s="228"/>
      <c r="BDM18" s="228"/>
      <c r="BDN18" s="228"/>
      <c r="BDO18" s="228"/>
      <c r="BDP18" s="228"/>
      <c r="BDQ18" s="228"/>
      <c r="BDR18" s="228"/>
      <c r="BDS18" s="228"/>
      <c r="BDT18" s="228"/>
      <c r="BDU18" s="228"/>
      <c r="BDV18" s="228"/>
      <c r="BDW18" s="228"/>
      <c r="BDX18" s="228"/>
      <c r="BDY18" s="228"/>
      <c r="BDZ18" s="228"/>
      <c r="BEA18" s="228"/>
      <c r="BEB18" s="228"/>
      <c r="BEC18" s="228"/>
      <c r="BED18" s="228"/>
      <c r="BEE18" s="228"/>
      <c r="BEF18" s="228"/>
      <c r="BEG18" s="228"/>
      <c r="BEH18" s="228"/>
      <c r="BEI18" s="228"/>
    </row>
    <row r="19" spans="1:1491" s="143" customFormat="1" ht="15" customHeight="1" x14ac:dyDescent="0.25">
      <c r="A19" s="218" t="s">
        <v>917</v>
      </c>
      <c r="B19" s="311" t="s">
        <v>302</v>
      </c>
      <c r="C19" s="317">
        <v>45108</v>
      </c>
      <c r="D19" s="317">
        <v>46203</v>
      </c>
      <c r="E19" s="318">
        <v>0</v>
      </c>
      <c r="F19" s="318">
        <v>1051</v>
      </c>
      <c r="G19" s="315">
        <v>1051</v>
      </c>
      <c r="H19" s="318">
        <v>1051</v>
      </c>
      <c r="I19" s="318">
        <f>F19/23.742</f>
        <v>44.267542751242523</v>
      </c>
      <c r="J19" s="318">
        <f>H19/23.742</f>
        <v>44.267542751242523</v>
      </c>
      <c r="K19" s="197">
        <f>H19/23.742</f>
        <v>44.267542751242523</v>
      </c>
      <c r="L19" s="197"/>
      <c r="M19" s="197"/>
      <c r="N19" s="225" t="s">
        <v>918</v>
      </c>
      <c r="O19" s="459">
        <v>0</v>
      </c>
      <c r="P19" s="459">
        <v>0</v>
      </c>
      <c r="Q19" s="459">
        <v>0</v>
      </c>
      <c r="R19" s="459">
        <v>254.8</v>
      </c>
      <c r="S19" s="459">
        <v>479.8</v>
      </c>
      <c r="T19" s="459">
        <v>316.39999999999998</v>
      </c>
      <c r="U19" s="459">
        <v>0</v>
      </c>
      <c r="V19" s="459" t="s">
        <v>133</v>
      </c>
      <c r="W19" s="233" t="s">
        <v>133</v>
      </c>
      <c r="X19" s="233">
        <v>262.7</v>
      </c>
      <c r="Y19" s="233" t="s">
        <v>938</v>
      </c>
      <c r="Z19" s="233" t="s">
        <v>939</v>
      </c>
      <c r="AA19" s="233" t="s">
        <v>940</v>
      </c>
      <c r="AB19" s="233" t="s">
        <v>941</v>
      </c>
      <c r="AC19" s="233" t="s">
        <v>133</v>
      </c>
      <c r="AD19" s="233" t="s">
        <v>133</v>
      </c>
      <c r="AE19" s="233" t="s">
        <v>133</v>
      </c>
      <c r="AF19" s="233" t="s">
        <v>133</v>
      </c>
      <c r="AG19" s="291" t="s">
        <v>460</v>
      </c>
      <c r="AH19" s="229"/>
      <c r="AI19" s="501">
        <v>0</v>
      </c>
      <c r="AJ19" s="234" t="s">
        <v>133</v>
      </c>
      <c r="AK19" s="234" t="s">
        <v>926</v>
      </c>
      <c r="AL19" s="502">
        <v>1</v>
      </c>
      <c r="AM19" s="364">
        <f t="shared" si="1"/>
        <v>0</v>
      </c>
      <c r="AN19" s="364">
        <f t="shared" si="2"/>
        <v>1051</v>
      </c>
      <c r="AO19" s="139"/>
      <c r="AP19" s="139"/>
      <c r="AQ19" s="369" t="s">
        <v>942</v>
      </c>
      <c r="AR19" s="370" t="s">
        <v>943</v>
      </c>
      <c r="AS19" s="370" t="s">
        <v>942</v>
      </c>
      <c r="AT19" s="370" t="s">
        <v>943</v>
      </c>
      <c r="AU19" s="370" t="s">
        <v>942</v>
      </c>
      <c r="AV19" s="370" t="s">
        <v>943</v>
      </c>
      <c r="AW19" s="370" t="s">
        <v>942</v>
      </c>
      <c r="AX19" s="370" t="s">
        <v>943</v>
      </c>
      <c r="AY19" s="370" t="s">
        <v>942</v>
      </c>
      <c r="AZ19" s="370" t="s">
        <v>943</v>
      </c>
      <c r="BA19" s="370" t="s">
        <v>942</v>
      </c>
      <c r="BB19" s="370" t="s">
        <v>943</v>
      </c>
      <c r="BC19" s="370" t="s">
        <v>717</v>
      </c>
      <c r="BD19" s="370" t="s">
        <v>133</v>
      </c>
      <c r="BE19" s="370" t="s">
        <v>717</v>
      </c>
      <c r="BF19" s="370" t="s">
        <v>133</v>
      </c>
      <c r="BG19" s="370" t="s">
        <v>717</v>
      </c>
      <c r="BH19" s="370" t="s">
        <v>133</v>
      </c>
      <c r="BI19" s="370" t="s">
        <v>717</v>
      </c>
      <c r="BJ19" s="370" t="s">
        <v>133</v>
      </c>
      <c r="BK19" s="370" t="s">
        <v>717</v>
      </c>
      <c r="BL19" s="370" t="s">
        <v>133</v>
      </c>
      <c r="BM19" s="370" t="s">
        <v>717</v>
      </c>
      <c r="BN19" s="370" t="s">
        <v>133</v>
      </c>
      <c r="BO19" s="370" t="s">
        <v>133</v>
      </c>
      <c r="BP19" s="100"/>
      <c r="BQ19" s="100"/>
      <c r="BR19" s="100"/>
      <c r="BS19" s="100"/>
      <c r="BT19" s="100"/>
      <c r="BU19" s="100"/>
      <c r="BV19" s="235"/>
      <c r="BW19" s="235"/>
      <c r="BX19" s="235"/>
      <c r="BY19" s="235"/>
      <c r="BZ19" s="235"/>
      <c r="CA19" s="235"/>
      <c r="CB19" s="235"/>
      <c r="CC19" s="235"/>
      <c r="CD19" s="235"/>
      <c r="CE19" s="235"/>
      <c r="CF19" s="235"/>
      <c r="CG19" s="235"/>
      <c r="CH19" s="235"/>
      <c r="CI19" s="235"/>
      <c r="CJ19" s="235"/>
      <c r="CK19" s="235"/>
      <c r="CL19" s="235"/>
      <c r="CM19" s="235"/>
      <c r="CN19" s="235"/>
      <c r="CO19" s="235"/>
      <c r="CP19" s="235"/>
      <c r="CQ19" s="235"/>
      <c r="CR19" s="235"/>
      <c r="CS19" s="235"/>
      <c r="CT19" s="235"/>
      <c r="CU19" s="235"/>
      <c r="CV19" s="235"/>
      <c r="CW19" s="235"/>
      <c r="CX19" s="235"/>
      <c r="CY19" s="235"/>
      <c r="CZ19" s="235"/>
      <c r="DA19" s="235"/>
      <c r="DB19" s="235"/>
      <c r="DC19" s="235"/>
      <c r="DD19" s="235"/>
      <c r="DE19" s="235"/>
      <c r="DF19" s="235"/>
      <c r="DG19" s="235"/>
      <c r="DH19" s="235"/>
      <c r="DI19" s="235"/>
      <c r="DJ19" s="235"/>
      <c r="DK19" s="235"/>
      <c r="DL19" s="235"/>
      <c r="DM19" s="235"/>
      <c r="DN19" s="235"/>
      <c r="DO19" s="235"/>
      <c r="DP19" s="235"/>
      <c r="DQ19" s="235"/>
      <c r="DR19" s="235"/>
      <c r="DS19" s="235"/>
      <c r="DT19" s="235"/>
      <c r="DU19" s="235"/>
      <c r="DV19" s="235"/>
      <c r="DW19" s="235"/>
      <c r="DX19" s="235"/>
      <c r="DY19" s="235"/>
      <c r="DZ19" s="235"/>
      <c r="EA19" s="235"/>
      <c r="EB19" s="235"/>
      <c r="EC19" s="235"/>
      <c r="ED19" s="235"/>
      <c r="EE19" s="235"/>
      <c r="EF19" s="235"/>
      <c r="EG19" s="235"/>
      <c r="EH19" s="235"/>
      <c r="EI19" s="235"/>
      <c r="EJ19" s="235"/>
      <c r="EK19" s="235"/>
      <c r="EL19" s="235"/>
      <c r="EM19" s="235"/>
      <c r="EN19" s="235"/>
      <c r="EO19" s="235"/>
      <c r="EP19" s="235"/>
      <c r="EQ19" s="235"/>
      <c r="ER19" s="235"/>
      <c r="ES19" s="235"/>
      <c r="ET19" s="235"/>
      <c r="EU19" s="235"/>
      <c r="EV19" s="235"/>
      <c r="EW19" s="235"/>
      <c r="EX19" s="235"/>
      <c r="EY19" s="235"/>
      <c r="EZ19" s="235"/>
      <c r="FA19" s="235"/>
      <c r="FB19" s="235"/>
      <c r="FC19" s="235"/>
      <c r="FD19" s="235"/>
      <c r="FE19" s="235"/>
      <c r="FF19" s="235"/>
      <c r="FG19" s="235"/>
      <c r="FH19" s="235"/>
      <c r="FI19" s="235"/>
      <c r="FJ19" s="235"/>
      <c r="FK19" s="235"/>
      <c r="FL19" s="235"/>
      <c r="FM19" s="235"/>
      <c r="FN19" s="235"/>
      <c r="FO19" s="235"/>
      <c r="FP19" s="235"/>
      <c r="FQ19" s="235"/>
      <c r="FR19" s="235"/>
      <c r="FS19" s="235"/>
      <c r="FT19" s="235"/>
      <c r="FU19" s="235"/>
      <c r="FV19" s="235"/>
      <c r="FW19" s="235"/>
      <c r="FX19" s="235"/>
      <c r="FY19" s="235"/>
      <c r="FZ19" s="235"/>
      <c r="GA19" s="235"/>
      <c r="GB19" s="235"/>
      <c r="GC19" s="235"/>
      <c r="GD19" s="235"/>
      <c r="GE19" s="235"/>
      <c r="GF19" s="235"/>
      <c r="GG19" s="235"/>
      <c r="GH19" s="235"/>
      <c r="GI19" s="235"/>
      <c r="GJ19" s="235"/>
      <c r="GK19" s="235"/>
      <c r="GL19" s="235"/>
      <c r="GM19" s="235"/>
      <c r="GN19" s="235"/>
      <c r="GO19" s="235"/>
      <c r="GP19" s="235"/>
      <c r="GQ19" s="235"/>
      <c r="GR19" s="235"/>
      <c r="GS19" s="235"/>
      <c r="GT19" s="235"/>
      <c r="GU19" s="235"/>
      <c r="GV19" s="235"/>
      <c r="GW19" s="235"/>
      <c r="GX19" s="235"/>
      <c r="GY19" s="235"/>
      <c r="GZ19" s="235"/>
      <c r="HA19" s="235"/>
      <c r="HB19" s="235"/>
      <c r="HC19" s="235"/>
      <c r="HD19" s="235"/>
      <c r="HE19" s="235"/>
      <c r="HF19" s="235"/>
      <c r="HG19" s="235"/>
      <c r="HH19" s="235"/>
      <c r="HI19" s="235"/>
      <c r="HJ19" s="235"/>
      <c r="HK19" s="235"/>
      <c r="HL19" s="235"/>
      <c r="HM19" s="235"/>
      <c r="HN19" s="235"/>
      <c r="HO19" s="235"/>
      <c r="HP19" s="235"/>
      <c r="HQ19" s="235"/>
      <c r="HR19" s="235"/>
      <c r="HS19" s="235"/>
      <c r="HT19" s="235"/>
      <c r="HU19" s="235"/>
      <c r="HV19" s="235"/>
      <c r="HW19" s="235"/>
      <c r="HX19" s="235"/>
      <c r="HY19" s="235"/>
      <c r="HZ19" s="235"/>
      <c r="IA19" s="235"/>
      <c r="IB19" s="235"/>
      <c r="IC19" s="235"/>
      <c r="ID19" s="235"/>
      <c r="IE19" s="235"/>
      <c r="IF19" s="235"/>
      <c r="IG19" s="235"/>
      <c r="IH19" s="235"/>
      <c r="II19" s="235"/>
      <c r="IJ19" s="235"/>
      <c r="IK19" s="235"/>
      <c r="IL19" s="235"/>
      <c r="IM19" s="235"/>
      <c r="IN19" s="235"/>
      <c r="IO19" s="235"/>
      <c r="IP19" s="235"/>
      <c r="IQ19" s="235"/>
      <c r="IR19" s="235"/>
      <c r="IS19" s="235"/>
      <c r="IT19" s="235"/>
      <c r="IU19" s="235"/>
      <c r="IV19" s="235"/>
      <c r="IW19" s="235"/>
      <c r="IX19" s="235"/>
      <c r="IY19" s="235"/>
      <c r="IZ19" s="235"/>
      <c r="JA19" s="235"/>
      <c r="JB19" s="235"/>
      <c r="JC19" s="235"/>
      <c r="JD19" s="235"/>
      <c r="JE19" s="235"/>
      <c r="JF19" s="235"/>
      <c r="JG19" s="235"/>
      <c r="JH19" s="235"/>
      <c r="JI19" s="235"/>
      <c r="JJ19" s="235"/>
      <c r="JK19" s="235"/>
      <c r="JL19" s="235"/>
      <c r="JM19" s="235"/>
      <c r="JN19" s="235"/>
      <c r="JO19" s="235"/>
      <c r="JP19" s="235"/>
      <c r="JQ19" s="235"/>
      <c r="JR19" s="235"/>
      <c r="JS19" s="235"/>
      <c r="JT19" s="235"/>
      <c r="JU19" s="235"/>
      <c r="JV19" s="235"/>
      <c r="JW19" s="235"/>
      <c r="JX19" s="235"/>
      <c r="JY19" s="235"/>
      <c r="JZ19" s="235"/>
      <c r="KA19" s="235"/>
      <c r="KB19" s="235"/>
      <c r="KC19" s="235"/>
      <c r="KD19" s="235"/>
      <c r="KE19" s="235"/>
      <c r="KF19" s="235"/>
      <c r="KG19" s="235"/>
      <c r="KH19" s="235"/>
      <c r="KI19" s="235"/>
      <c r="KJ19" s="235"/>
      <c r="KK19" s="235"/>
      <c r="KL19" s="235"/>
      <c r="KM19" s="235"/>
      <c r="KN19" s="235"/>
      <c r="KO19" s="235"/>
      <c r="KP19" s="235"/>
      <c r="KQ19" s="235"/>
      <c r="KR19" s="235"/>
      <c r="KS19" s="235"/>
      <c r="KT19" s="235"/>
      <c r="KU19" s="235"/>
      <c r="KV19" s="235"/>
      <c r="KW19" s="235"/>
      <c r="KX19" s="235"/>
      <c r="KY19" s="235"/>
      <c r="KZ19" s="235"/>
      <c r="LA19" s="235"/>
      <c r="LB19" s="235"/>
      <c r="LC19" s="235"/>
      <c r="LD19" s="235"/>
      <c r="LE19" s="235"/>
      <c r="LF19" s="235"/>
      <c r="LG19" s="235"/>
      <c r="LH19" s="235"/>
      <c r="LI19" s="235"/>
      <c r="LJ19" s="235"/>
      <c r="LK19" s="235"/>
      <c r="LL19" s="235"/>
      <c r="LM19" s="235"/>
      <c r="LN19" s="235"/>
      <c r="LO19" s="235"/>
      <c r="LP19" s="235"/>
      <c r="LQ19" s="235"/>
      <c r="LR19" s="235"/>
      <c r="LS19" s="235"/>
      <c r="LT19" s="235"/>
      <c r="LU19" s="235"/>
      <c r="LV19" s="235"/>
      <c r="LW19" s="235"/>
      <c r="LX19" s="235"/>
      <c r="LY19" s="235"/>
      <c r="LZ19" s="235"/>
      <c r="MA19" s="235"/>
      <c r="MB19" s="235"/>
      <c r="MC19" s="235"/>
      <c r="MD19" s="235"/>
      <c r="ME19" s="235"/>
      <c r="MF19" s="235"/>
      <c r="MG19" s="235"/>
      <c r="MH19" s="235"/>
      <c r="MI19" s="235"/>
      <c r="MJ19" s="235"/>
      <c r="MK19" s="235"/>
      <c r="ML19" s="235"/>
      <c r="MM19" s="235"/>
      <c r="MN19" s="235"/>
      <c r="MO19" s="235"/>
      <c r="MP19" s="235"/>
      <c r="MQ19" s="235"/>
      <c r="MR19" s="235"/>
      <c r="MS19" s="235"/>
      <c r="MT19" s="235"/>
      <c r="MU19" s="235"/>
      <c r="MV19" s="235"/>
      <c r="MW19" s="235"/>
      <c r="MX19" s="235"/>
      <c r="MY19" s="235"/>
      <c r="MZ19" s="235"/>
      <c r="NA19" s="235"/>
      <c r="NB19" s="235"/>
      <c r="NC19" s="235"/>
      <c r="ND19" s="235"/>
      <c r="NE19" s="235"/>
      <c r="NF19" s="235"/>
      <c r="NG19" s="235"/>
      <c r="NH19" s="235"/>
      <c r="NI19" s="235"/>
      <c r="NJ19" s="235"/>
      <c r="NK19" s="235"/>
      <c r="NL19" s="235"/>
      <c r="NM19" s="235"/>
      <c r="NN19" s="235"/>
      <c r="NO19" s="235"/>
      <c r="NP19" s="235"/>
      <c r="NQ19" s="235"/>
      <c r="NR19" s="235"/>
      <c r="NS19" s="235"/>
      <c r="NT19" s="235"/>
      <c r="NU19" s="235"/>
      <c r="NV19" s="235"/>
      <c r="NW19" s="235"/>
      <c r="NX19" s="235"/>
      <c r="NY19" s="235"/>
      <c r="NZ19" s="235"/>
      <c r="OA19" s="235"/>
      <c r="OB19" s="235"/>
      <c r="OC19" s="235"/>
      <c r="OD19" s="235"/>
      <c r="OE19" s="235"/>
      <c r="OF19" s="235"/>
      <c r="OG19" s="235"/>
      <c r="OH19" s="235"/>
      <c r="OI19" s="235"/>
      <c r="OJ19" s="235"/>
      <c r="OK19" s="235"/>
      <c r="OL19" s="235"/>
      <c r="OM19" s="235"/>
      <c r="ON19" s="235"/>
      <c r="OO19" s="235"/>
      <c r="OP19" s="235"/>
      <c r="OQ19" s="235"/>
      <c r="OR19" s="235"/>
      <c r="OS19" s="235"/>
      <c r="OT19" s="235"/>
      <c r="OU19" s="235"/>
      <c r="OV19" s="235"/>
      <c r="OW19" s="235"/>
      <c r="OX19" s="235"/>
      <c r="OY19" s="235"/>
      <c r="OZ19" s="235"/>
      <c r="PA19" s="235"/>
      <c r="PB19" s="235"/>
      <c r="PC19" s="235"/>
      <c r="PD19" s="235"/>
      <c r="PE19" s="235"/>
      <c r="PF19" s="235"/>
      <c r="PG19" s="235"/>
      <c r="PH19" s="235"/>
      <c r="PI19" s="235"/>
      <c r="PJ19" s="235"/>
      <c r="PK19" s="235"/>
      <c r="PL19" s="235"/>
      <c r="PM19" s="235"/>
      <c r="PN19" s="235"/>
      <c r="PO19" s="235"/>
      <c r="PP19" s="235"/>
      <c r="PQ19" s="235"/>
      <c r="PR19" s="235"/>
      <c r="PS19" s="235"/>
      <c r="PT19" s="235"/>
      <c r="PU19" s="235"/>
      <c r="PV19" s="235"/>
      <c r="PW19" s="235"/>
      <c r="PX19" s="235"/>
      <c r="PY19" s="235"/>
      <c r="PZ19" s="235"/>
      <c r="QA19" s="235"/>
      <c r="QB19" s="235"/>
      <c r="QC19" s="235"/>
      <c r="QD19" s="235"/>
      <c r="QE19" s="235"/>
      <c r="QF19" s="235"/>
      <c r="QG19" s="235"/>
      <c r="QH19" s="235"/>
      <c r="QI19" s="235"/>
      <c r="QJ19" s="235"/>
      <c r="QK19" s="235"/>
      <c r="QL19" s="235"/>
      <c r="QM19" s="235"/>
      <c r="QN19" s="235"/>
      <c r="QO19" s="235"/>
      <c r="QP19" s="235"/>
      <c r="QQ19" s="235"/>
      <c r="QR19" s="235"/>
      <c r="QS19" s="235"/>
      <c r="QT19" s="235"/>
      <c r="QU19" s="235"/>
      <c r="QV19" s="235"/>
      <c r="QW19" s="235"/>
      <c r="QX19" s="235"/>
      <c r="QY19" s="235"/>
      <c r="QZ19" s="235"/>
      <c r="RA19" s="235"/>
      <c r="RB19" s="235"/>
      <c r="RC19" s="235"/>
      <c r="RD19" s="235"/>
      <c r="RE19" s="235"/>
      <c r="RF19" s="235"/>
      <c r="RG19" s="235"/>
      <c r="RH19" s="235"/>
      <c r="RI19" s="235"/>
      <c r="RJ19" s="235"/>
      <c r="RK19" s="235"/>
      <c r="RL19" s="235"/>
      <c r="RM19" s="235"/>
      <c r="RN19" s="235"/>
      <c r="RO19" s="235"/>
      <c r="RP19" s="235"/>
      <c r="RQ19" s="235"/>
      <c r="RR19" s="235"/>
      <c r="RS19" s="235"/>
      <c r="RT19" s="235"/>
      <c r="RU19" s="235"/>
      <c r="RV19" s="235"/>
      <c r="RW19" s="235"/>
      <c r="RX19" s="235"/>
      <c r="RY19" s="235"/>
      <c r="RZ19" s="235"/>
      <c r="SA19" s="235"/>
      <c r="SB19" s="235"/>
      <c r="SC19" s="235"/>
      <c r="SD19" s="235"/>
      <c r="SE19" s="235"/>
      <c r="SF19" s="235"/>
      <c r="SG19" s="235"/>
      <c r="SH19" s="235"/>
      <c r="SI19" s="235"/>
      <c r="SJ19" s="235"/>
      <c r="SK19" s="235"/>
      <c r="SL19" s="235"/>
      <c r="SM19" s="235"/>
      <c r="SN19" s="235"/>
      <c r="SO19" s="235"/>
      <c r="SP19" s="235"/>
      <c r="SQ19" s="235"/>
      <c r="SR19" s="235"/>
      <c r="SS19" s="235"/>
      <c r="ST19" s="235"/>
      <c r="SU19" s="235"/>
      <c r="SV19" s="235"/>
      <c r="SW19" s="235"/>
      <c r="SX19" s="235"/>
      <c r="SY19" s="235"/>
      <c r="SZ19" s="235"/>
      <c r="TA19" s="235"/>
      <c r="TB19" s="235"/>
      <c r="TC19" s="235"/>
      <c r="TD19" s="235"/>
      <c r="TE19" s="235"/>
      <c r="TF19" s="235"/>
      <c r="TG19" s="235"/>
      <c r="TH19" s="235"/>
      <c r="TI19" s="235"/>
      <c r="TJ19" s="235"/>
      <c r="TK19" s="235"/>
      <c r="TL19" s="235"/>
      <c r="TM19" s="235"/>
      <c r="TN19" s="235"/>
      <c r="TO19" s="235"/>
      <c r="TP19" s="235"/>
      <c r="TQ19" s="235"/>
      <c r="TR19" s="235"/>
      <c r="TS19" s="235"/>
      <c r="TT19" s="235"/>
      <c r="TU19" s="235"/>
      <c r="TV19" s="235"/>
      <c r="TW19" s="235"/>
      <c r="TX19" s="235"/>
      <c r="TY19" s="235"/>
      <c r="TZ19" s="235"/>
      <c r="UA19" s="235"/>
      <c r="UB19" s="235"/>
      <c r="UC19" s="235"/>
      <c r="UD19" s="235"/>
      <c r="UE19" s="235"/>
      <c r="UF19" s="235"/>
      <c r="UG19" s="235"/>
      <c r="UH19" s="235"/>
      <c r="UI19" s="235"/>
      <c r="UJ19" s="235"/>
      <c r="UK19" s="235"/>
      <c r="UL19" s="235"/>
      <c r="UM19" s="235"/>
      <c r="UN19" s="235"/>
      <c r="UO19" s="235"/>
      <c r="UP19" s="235"/>
      <c r="UQ19" s="235"/>
      <c r="UR19" s="235"/>
      <c r="US19" s="235"/>
      <c r="UT19" s="235"/>
      <c r="UU19" s="235"/>
      <c r="UV19" s="235"/>
      <c r="UW19" s="235"/>
      <c r="UX19" s="235"/>
      <c r="UY19" s="235"/>
      <c r="UZ19" s="235"/>
      <c r="VA19" s="235"/>
      <c r="VB19" s="235"/>
      <c r="VC19" s="235"/>
      <c r="VD19" s="235"/>
      <c r="VE19" s="235"/>
      <c r="VF19" s="235"/>
      <c r="VG19" s="235"/>
      <c r="VH19" s="235"/>
      <c r="VI19" s="235"/>
      <c r="VJ19" s="235"/>
      <c r="VK19" s="235"/>
      <c r="VL19" s="235"/>
      <c r="VM19" s="235"/>
      <c r="VN19" s="235"/>
      <c r="VO19" s="235"/>
      <c r="VP19" s="235"/>
      <c r="VQ19" s="235"/>
      <c r="VR19" s="235"/>
      <c r="VS19" s="235"/>
      <c r="VT19" s="235"/>
      <c r="VU19" s="235"/>
      <c r="VV19" s="235"/>
      <c r="VW19" s="235"/>
      <c r="VX19" s="235"/>
      <c r="VY19" s="235"/>
      <c r="VZ19" s="235"/>
      <c r="WA19" s="235"/>
      <c r="WB19" s="235"/>
      <c r="WC19" s="235"/>
      <c r="WD19" s="235"/>
      <c r="WE19" s="235"/>
      <c r="WF19" s="235"/>
      <c r="WG19" s="235"/>
      <c r="WH19" s="235"/>
      <c r="WI19" s="235"/>
      <c r="WJ19" s="235"/>
      <c r="WK19" s="235"/>
      <c r="WL19" s="235"/>
      <c r="WM19" s="235"/>
      <c r="WN19" s="235"/>
      <c r="WO19" s="235"/>
      <c r="WP19" s="235"/>
      <c r="WQ19" s="235"/>
      <c r="WR19" s="235"/>
      <c r="WS19" s="235"/>
      <c r="WT19" s="235"/>
      <c r="WU19" s="235"/>
      <c r="WV19" s="235"/>
      <c r="WW19" s="235"/>
      <c r="WX19" s="235"/>
      <c r="WY19" s="235"/>
      <c r="WZ19" s="235"/>
      <c r="XA19" s="235"/>
      <c r="XB19" s="235"/>
      <c r="XC19" s="235"/>
      <c r="XD19" s="235"/>
      <c r="XE19" s="235"/>
      <c r="XF19" s="235"/>
      <c r="XG19" s="235"/>
      <c r="XH19" s="235"/>
      <c r="XI19" s="235"/>
      <c r="XJ19" s="235"/>
      <c r="XK19" s="235"/>
      <c r="XL19" s="235"/>
      <c r="XM19" s="235"/>
      <c r="XN19" s="235"/>
      <c r="XO19" s="235"/>
      <c r="XP19" s="235"/>
      <c r="XQ19" s="235"/>
      <c r="XR19" s="235"/>
      <c r="XS19" s="235"/>
      <c r="XT19" s="235"/>
      <c r="XU19" s="235"/>
      <c r="XV19" s="235"/>
      <c r="XW19" s="235"/>
      <c r="XX19" s="235"/>
      <c r="XY19" s="235"/>
      <c r="XZ19" s="235"/>
      <c r="YA19" s="235"/>
      <c r="YB19" s="235"/>
      <c r="YC19" s="235"/>
      <c r="YD19" s="235"/>
      <c r="YE19" s="235"/>
      <c r="YF19" s="235"/>
      <c r="YG19" s="235"/>
      <c r="YH19" s="235"/>
      <c r="YI19" s="235"/>
      <c r="YJ19" s="235"/>
      <c r="YK19" s="235"/>
      <c r="YL19" s="235"/>
      <c r="YM19" s="235"/>
      <c r="YN19" s="235"/>
      <c r="YO19" s="235"/>
      <c r="YP19" s="235"/>
      <c r="YQ19" s="235"/>
      <c r="YR19" s="235"/>
      <c r="YS19" s="235"/>
      <c r="YT19" s="235"/>
      <c r="YU19" s="235"/>
      <c r="YV19" s="235"/>
      <c r="YW19" s="235"/>
      <c r="YX19" s="235"/>
      <c r="YY19" s="235"/>
      <c r="YZ19" s="235"/>
      <c r="ZA19" s="235"/>
      <c r="ZB19" s="235"/>
      <c r="ZC19" s="235"/>
      <c r="ZD19" s="235"/>
      <c r="ZE19" s="235"/>
      <c r="ZF19" s="235"/>
      <c r="ZG19" s="235"/>
      <c r="ZH19" s="235"/>
      <c r="ZI19" s="235"/>
      <c r="ZJ19" s="235"/>
      <c r="ZK19" s="235"/>
      <c r="ZL19" s="235"/>
      <c r="ZM19" s="235"/>
      <c r="ZN19" s="235"/>
      <c r="ZO19" s="235"/>
      <c r="ZP19" s="235"/>
      <c r="ZQ19" s="235"/>
      <c r="ZR19" s="235"/>
      <c r="ZS19" s="235"/>
      <c r="ZT19" s="235"/>
      <c r="ZU19" s="235"/>
      <c r="ZV19" s="235"/>
      <c r="ZW19" s="235"/>
      <c r="ZX19" s="235"/>
      <c r="ZY19" s="235"/>
      <c r="ZZ19" s="235"/>
      <c r="AAA19" s="235"/>
      <c r="AAB19" s="235"/>
      <c r="AAC19" s="235"/>
      <c r="AAD19" s="235"/>
      <c r="AAE19" s="235"/>
      <c r="AAF19" s="235"/>
      <c r="AAG19" s="235"/>
      <c r="AAH19" s="235"/>
      <c r="AAI19" s="235"/>
      <c r="AAJ19" s="235"/>
      <c r="AAK19" s="235"/>
      <c r="AAL19" s="235"/>
      <c r="AAM19" s="235"/>
      <c r="AAN19" s="235"/>
      <c r="AAO19" s="235"/>
      <c r="AAP19" s="235"/>
      <c r="AAQ19" s="235"/>
      <c r="AAR19" s="235"/>
      <c r="AAS19" s="235"/>
      <c r="AAT19" s="235"/>
      <c r="AAU19" s="235"/>
      <c r="AAV19" s="235"/>
      <c r="AAW19" s="235"/>
      <c r="AAX19" s="235"/>
      <c r="AAY19" s="235"/>
      <c r="AAZ19" s="235"/>
      <c r="ABA19" s="235"/>
      <c r="ABB19" s="235"/>
      <c r="ABC19" s="235"/>
      <c r="ABD19" s="235"/>
      <c r="ABE19" s="235"/>
      <c r="ABF19" s="235"/>
      <c r="ABG19" s="235"/>
      <c r="ABH19" s="235"/>
      <c r="ABI19" s="235"/>
      <c r="ABJ19" s="235"/>
      <c r="ABK19" s="235"/>
      <c r="ABL19" s="235"/>
      <c r="ABM19" s="235"/>
      <c r="ABN19" s="235"/>
      <c r="ABO19" s="235"/>
      <c r="ABP19" s="235"/>
      <c r="ABQ19" s="235"/>
      <c r="ABR19" s="235"/>
      <c r="ABS19" s="235"/>
      <c r="ABT19" s="235"/>
      <c r="ABU19" s="235"/>
      <c r="ABV19" s="235"/>
      <c r="ABW19" s="235"/>
      <c r="ABX19" s="235"/>
      <c r="ABY19" s="235"/>
      <c r="ABZ19" s="235"/>
      <c r="ACA19" s="235"/>
      <c r="ACB19" s="235"/>
      <c r="ACC19" s="235"/>
      <c r="ACD19" s="235"/>
      <c r="ACE19" s="235"/>
      <c r="ACF19" s="235"/>
      <c r="ACG19" s="235"/>
      <c r="ACH19" s="235"/>
      <c r="ACI19" s="235"/>
      <c r="ACJ19" s="235"/>
      <c r="ACK19" s="235"/>
      <c r="ACL19" s="235"/>
      <c r="ACM19" s="235"/>
      <c r="ACN19" s="235"/>
      <c r="ACO19" s="235"/>
      <c r="ACP19" s="235"/>
      <c r="ACQ19" s="235"/>
      <c r="ACR19" s="235"/>
      <c r="ACS19" s="235"/>
      <c r="ACT19" s="235"/>
      <c r="ACU19" s="235"/>
      <c r="ACV19" s="235"/>
      <c r="ACW19" s="235"/>
      <c r="ACX19" s="235"/>
      <c r="ACY19" s="235"/>
      <c r="ACZ19" s="235"/>
      <c r="ADA19" s="235"/>
      <c r="ADB19" s="235"/>
      <c r="ADC19" s="235"/>
      <c r="ADD19" s="235"/>
      <c r="ADE19" s="235"/>
      <c r="ADF19" s="235"/>
      <c r="ADG19" s="235"/>
      <c r="ADH19" s="235"/>
      <c r="ADI19" s="235"/>
      <c r="ADJ19" s="235"/>
      <c r="ADK19" s="235"/>
      <c r="ADL19" s="235"/>
      <c r="ADM19" s="235"/>
      <c r="ADN19" s="235"/>
      <c r="ADO19" s="235"/>
      <c r="ADP19" s="235"/>
      <c r="ADQ19" s="235"/>
      <c r="ADR19" s="235"/>
      <c r="ADS19" s="235"/>
      <c r="ADT19" s="235"/>
      <c r="ADU19" s="235"/>
      <c r="ADV19" s="235"/>
      <c r="ADW19" s="235"/>
      <c r="ADX19" s="235"/>
      <c r="ADY19" s="235"/>
      <c r="ADZ19" s="235"/>
      <c r="AEA19" s="235"/>
      <c r="AEB19" s="235"/>
      <c r="AEC19" s="235"/>
      <c r="AED19" s="235"/>
      <c r="AEE19" s="235"/>
      <c r="AEF19" s="235"/>
      <c r="AEG19" s="235"/>
      <c r="AEH19" s="235"/>
      <c r="AEI19" s="235"/>
      <c r="AEJ19" s="235"/>
      <c r="AEK19" s="235"/>
      <c r="AEL19" s="235"/>
      <c r="AEM19" s="235"/>
      <c r="AEN19" s="235"/>
      <c r="AEO19" s="235"/>
      <c r="AEP19" s="235"/>
      <c r="AEQ19" s="235"/>
      <c r="AER19" s="235"/>
      <c r="AES19" s="235"/>
      <c r="AET19" s="235"/>
      <c r="AEU19" s="235"/>
      <c r="AEV19" s="235"/>
      <c r="AEW19" s="235"/>
      <c r="AEX19" s="235"/>
      <c r="AEY19" s="235"/>
      <c r="AEZ19" s="235"/>
      <c r="AFA19" s="235"/>
      <c r="AFB19" s="235"/>
      <c r="AFC19" s="235"/>
      <c r="AFD19" s="235"/>
      <c r="AFE19" s="235"/>
      <c r="AFF19" s="235"/>
      <c r="AFG19" s="235"/>
      <c r="AFH19" s="235"/>
      <c r="AFI19" s="235"/>
      <c r="AFJ19" s="235"/>
      <c r="AFK19" s="235"/>
      <c r="AFL19" s="235"/>
      <c r="AFM19" s="235"/>
      <c r="AFN19" s="235"/>
      <c r="AFO19" s="235"/>
      <c r="AFP19" s="235"/>
      <c r="AFQ19" s="235"/>
      <c r="AFR19" s="235"/>
      <c r="AFS19" s="235"/>
      <c r="AFT19" s="235"/>
      <c r="AFU19" s="235"/>
      <c r="AFV19" s="235"/>
      <c r="AFW19" s="235"/>
      <c r="AFX19" s="235"/>
      <c r="AFY19" s="235"/>
      <c r="AFZ19" s="235"/>
      <c r="AGA19" s="235"/>
      <c r="AGB19" s="235"/>
      <c r="AGC19" s="235"/>
      <c r="AGD19" s="235"/>
      <c r="AGE19" s="235"/>
      <c r="AGF19" s="235"/>
      <c r="AGG19" s="235"/>
      <c r="AGH19" s="235"/>
      <c r="AGI19" s="235"/>
      <c r="AGJ19" s="235"/>
      <c r="AGK19" s="235"/>
      <c r="AGL19" s="235"/>
      <c r="AGM19" s="235"/>
      <c r="AGN19" s="235"/>
      <c r="AGO19" s="235"/>
      <c r="AGP19" s="235"/>
      <c r="AGQ19" s="235"/>
      <c r="AGR19" s="235"/>
      <c r="AGS19" s="235"/>
      <c r="AGT19" s="235"/>
      <c r="AGU19" s="235"/>
      <c r="AGV19" s="235"/>
      <c r="AGW19" s="235"/>
      <c r="AGX19" s="235"/>
      <c r="AGY19" s="235"/>
      <c r="AGZ19" s="235"/>
      <c r="AHA19" s="235"/>
      <c r="AHB19" s="235"/>
      <c r="AHC19" s="235"/>
      <c r="AHD19" s="235"/>
      <c r="AHE19" s="235"/>
      <c r="AHF19" s="235"/>
      <c r="AHG19" s="235"/>
      <c r="AHH19" s="235"/>
      <c r="AHI19" s="235"/>
      <c r="AHJ19" s="235"/>
      <c r="AHK19" s="235"/>
      <c r="AHL19" s="235"/>
      <c r="AHM19" s="235"/>
      <c r="AHN19" s="235"/>
      <c r="AHO19" s="235"/>
      <c r="AHP19" s="235"/>
      <c r="AHQ19" s="235"/>
      <c r="AHR19" s="235"/>
      <c r="AHS19" s="235"/>
      <c r="AHT19" s="235"/>
      <c r="AHU19" s="235"/>
      <c r="AHV19" s="235"/>
      <c r="AHW19" s="235"/>
      <c r="AHX19" s="235"/>
      <c r="AHY19" s="235"/>
      <c r="AHZ19" s="235"/>
      <c r="AIA19" s="235"/>
      <c r="AIB19" s="235"/>
      <c r="AIC19" s="235"/>
      <c r="AID19" s="235"/>
      <c r="AIE19" s="235"/>
      <c r="AIF19" s="235"/>
      <c r="AIG19" s="235"/>
      <c r="AIH19" s="235"/>
      <c r="AII19" s="235"/>
      <c r="AIJ19" s="235"/>
      <c r="AIK19" s="235"/>
      <c r="AIL19" s="235"/>
      <c r="AIM19" s="235"/>
      <c r="AIN19" s="235"/>
      <c r="AIO19" s="235"/>
      <c r="AIP19" s="235"/>
      <c r="AIQ19" s="235"/>
      <c r="AIR19" s="235"/>
      <c r="AIS19" s="235"/>
      <c r="AIT19" s="235"/>
      <c r="AIU19" s="235"/>
      <c r="AIV19" s="235"/>
      <c r="AIW19" s="235"/>
      <c r="AIX19" s="235"/>
      <c r="AIY19" s="235"/>
      <c r="AIZ19" s="235"/>
      <c r="AJA19" s="235"/>
      <c r="AJB19" s="235"/>
      <c r="AJC19" s="235"/>
      <c r="AJD19" s="235"/>
      <c r="AJE19" s="235"/>
      <c r="AJF19" s="235"/>
      <c r="AJG19" s="235"/>
      <c r="AJH19" s="235"/>
      <c r="AJI19" s="235"/>
      <c r="AJJ19" s="235"/>
      <c r="AJK19" s="235"/>
      <c r="AJL19" s="235"/>
      <c r="AJM19" s="235"/>
      <c r="AJN19" s="235"/>
      <c r="AJO19" s="235"/>
      <c r="AJP19" s="235"/>
      <c r="AJQ19" s="235"/>
      <c r="AJR19" s="235"/>
      <c r="AJS19" s="235"/>
      <c r="AJT19" s="235"/>
      <c r="AJU19" s="235"/>
      <c r="AJV19" s="235"/>
      <c r="AJW19" s="235"/>
      <c r="AJX19" s="235"/>
      <c r="AJY19" s="235"/>
      <c r="AJZ19" s="235"/>
      <c r="AKA19" s="235"/>
      <c r="AKB19" s="235"/>
      <c r="AKC19" s="235"/>
      <c r="AKD19" s="235"/>
      <c r="AKE19" s="235"/>
      <c r="AKF19" s="235"/>
      <c r="AKG19" s="235"/>
      <c r="AKH19" s="235"/>
      <c r="AKI19" s="235"/>
      <c r="AKJ19" s="235"/>
      <c r="AKK19" s="235"/>
      <c r="AKL19" s="235"/>
      <c r="AKM19" s="235"/>
      <c r="AKN19" s="235"/>
      <c r="AKO19" s="235"/>
      <c r="AKP19" s="235"/>
      <c r="AKQ19" s="235"/>
      <c r="AKR19" s="235"/>
      <c r="AKS19" s="235"/>
      <c r="AKT19" s="235"/>
      <c r="AKU19" s="235"/>
      <c r="AKV19" s="235"/>
      <c r="AKW19" s="235"/>
      <c r="AKX19" s="235"/>
      <c r="AKY19" s="235"/>
      <c r="AKZ19" s="235"/>
      <c r="ALA19" s="235"/>
      <c r="ALB19" s="235"/>
      <c r="ALC19" s="235"/>
      <c r="ALD19" s="235"/>
      <c r="ALE19" s="235"/>
      <c r="ALF19" s="235"/>
      <c r="ALG19" s="235"/>
      <c r="ALH19" s="235"/>
      <c r="ALI19" s="235"/>
      <c r="ALJ19" s="235"/>
      <c r="ALK19" s="235"/>
      <c r="ALL19" s="235"/>
      <c r="ALM19" s="235"/>
      <c r="ALN19" s="235"/>
      <c r="ALO19" s="235"/>
      <c r="ALP19" s="235"/>
      <c r="ALQ19" s="235"/>
      <c r="ALR19" s="235"/>
      <c r="ALS19" s="235"/>
      <c r="ALT19" s="235"/>
      <c r="ALU19" s="235"/>
      <c r="ALV19" s="235"/>
      <c r="ALW19" s="235"/>
      <c r="ALX19" s="235"/>
      <c r="ALY19" s="235"/>
      <c r="ALZ19" s="235"/>
      <c r="AMA19" s="235"/>
      <c r="AMB19" s="235"/>
      <c r="AMC19" s="235"/>
      <c r="AMD19" s="235"/>
      <c r="AME19" s="235"/>
      <c r="AMF19" s="235"/>
      <c r="AMG19" s="235"/>
      <c r="AMH19" s="235"/>
      <c r="AMI19" s="235"/>
      <c r="AMJ19" s="235"/>
      <c r="AMK19" s="235"/>
      <c r="AML19" s="235"/>
      <c r="AMM19" s="235"/>
      <c r="AMN19" s="235"/>
      <c r="AMO19" s="235"/>
      <c r="AMP19" s="235"/>
      <c r="AMQ19" s="235"/>
      <c r="AMR19" s="235"/>
      <c r="AMS19" s="235"/>
      <c r="AMT19" s="235"/>
      <c r="AMU19" s="235"/>
      <c r="AMV19" s="235"/>
      <c r="AMW19" s="235"/>
      <c r="AMX19" s="235"/>
      <c r="AMY19" s="235"/>
      <c r="AMZ19" s="235"/>
      <c r="ANA19" s="235"/>
      <c r="ANB19" s="235"/>
      <c r="ANC19" s="235"/>
      <c r="AND19" s="235"/>
      <c r="ANE19" s="235"/>
      <c r="ANF19" s="235"/>
      <c r="ANG19" s="235"/>
      <c r="ANH19" s="235"/>
      <c r="ANI19" s="235"/>
      <c r="ANJ19" s="235"/>
      <c r="ANK19" s="235"/>
      <c r="ANL19" s="235"/>
      <c r="ANM19" s="235"/>
      <c r="ANN19" s="235"/>
      <c r="ANO19" s="235"/>
      <c r="ANP19" s="235"/>
      <c r="ANQ19" s="235"/>
      <c r="ANR19" s="235"/>
      <c r="ANS19" s="235"/>
      <c r="ANT19" s="235"/>
      <c r="ANU19" s="235"/>
      <c r="ANV19" s="235"/>
      <c r="ANW19" s="235"/>
      <c r="ANX19" s="235"/>
      <c r="ANY19" s="235"/>
      <c r="ANZ19" s="235"/>
      <c r="AOA19" s="235"/>
      <c r="AOB19" s="235"/>
      <c r="AOC19" s="235"/>
      <c r="AOD19" s="235"/>
      <c r="AOE19" s="235"/>
      <c r="AOF19" s="235"/>
      <c r="AOG19" s="235"/>
      <c r="AOH19" s="235"/>
      <c r="AOI19" s="235"/>
      <c r="AOJ19" s="235"/>
      <c r="AOK19" s="235"/>
      <c r="AOL19" s="235"/>
      <c r="AOM19" s="235"/>
      <c r="AON19" s="235"/>
      <c r="AOO19" s="235"/>
      <c r="AOP19" s="235"/>
      <c r="AOQ19" s="235"/>
      <c r="AOR19" s="235"/>
      <c r="AOS19" s="235"/>
      <c r="AOT19" s="235"/>
      <c r="AOU19" s="235"/>
      <c r="AOV19" s="235"/>
      <c r="AOW19" s="235"/>
      <c r="AOX19" s="235"/>
      <c r="AOY19" s="235"/>
      <c r="AOZ19" s="235"/>
      <c r="APA19" s="235"/>
      <c r="APB19" s="235"/>
      <c r="APC19" s="235"/>
      <c r="APD19" s="235"/>
      <c r="APE19" s="235"/>
      <c r="APF19" s="235"/>
      <c r="APG19" s="235"/>
      <c r="APH19" s="235"/>
      <c r="API19" s="235"/>
      <c r="APJ19" s="235"/>
      <c r="APK19" s="235"/>
      <c r="APL19" s="235"/>
      <c r="APM19" s="235"/>
      <c r="APN19" s="235"/>
      <c r="APO19" s="235"/>
      <c r="APP19" s="235"/>
      <c r="APQ19" s="235"/>
      <c r="APR19" s="235"/>
      <c r="APS19" s="235"/>
      <c r="APT19" s="235"/>
      <c r="APU19" s="235"/>
      <c r="APV19" s="235"/>
      <c r="APW19" s="235"/>
      <c r="APX19" s="235"/>
      <c r="APY19" s="235"/>
      <c r="APZ19" s="235"/>
      <c r="AQA19" s="235"/>
      <c r="AQB19" s="235"/>
      <c r="AQC19" s="235"/>
      <c r="AQD19" s="235"/>
      <c r="AQE19" s="235"/>
      <c r="AQF19" s="235"/>
      <c r="AQG19" s="235"/>
      <c r="AQH19" s="235"/>
      <c r="AQI19" s="235"/>
      <c r="AQJ19" s="235"/>
      <c r="AQK19" s="235"/>
      <c r="AQL19" s="235"/>
      <c r="AQM19" s="235"/>
      <c r="AQN19" s="235"/>
      <c r="AQO19" s="235"/>
      <c r="AQP19" s="235"/>
      <c r="AQQ19" s="235"/>
      <c r="AQR19" s="235"/>
      <c r="AQS19" s="235"/>
      <c r="AQT19" s="235"/>
      <c r="AQU19" s="235"/>
      <c r="AQV19" s="235"/>
      <c r="AQW19" s="235"/>
      <c r="AQX19" s="235"/>
      <c r="AQY19" s="235"/>
      <c r="AQZ19" s="235"/>
      <c r="ARA19" s="235"/>
      <c r="ARB19" s="235"/>
      <c r="ARC19" s="235"/>
      <c r="ARD19" s="235"/>
      <c r="ARE19" s="235"/>
      <c r="ARF19" s="235"/>
      <c r="ARG19" s="235"/>
      <c r="ARH19" s="235"/>
      <c r="ARI19" s="235"/>
      <c r="ARJ19" s="235"/>
      <c r="ARK19" s="235"/>
      <c r="ARL19" s="235"/>
      <c r="ARM19" s="235"/>
      <c r="ARN19" s="235"/>
      <c r="ARO19" s="235"/>
      <c r="ARP19" s="235"/>
      <c r="ARQ19" s="235"/>
      <c r="ARR19" s="235"/>
      <c r="ARS19" s="235"/>
      <c r="ART19" s="235"/>
      <c r="ARU19" s="235"/>
      <c r="ARV19" s="235"/>
      <c r="ARW19" s="235"/>
      <c r="ARX19" s="235"/>
      <c r="ARY19" s="235"/>
      <c r="ARZ19" s="235"/>
      <c r="ASA19" s="235"/>
      <c r="ASB19" s="235"/>
      <c r="ASC19" s="235"/>
      <c r="ASD19" s="235"/>
      <c r="ASE19" s="235"/>
      <c r="ASF19" s="235"/>
      <c r="ASG19" s="235"/>
      <c r="ASH19" s="235"/>
      <c r="ASI19" s="235"/>
      <c r="ASJ19" s="235"/>
      <c r="ASK19" s="235"/>
      <c r="ASL19" s="235"/>
      <c r="ASM19" s="235"/>
      <c r="ASN19" s="235"/>
      <c r="ASO19" s="235"/>
      <c r="ASP19" s="235"/>
      <c r="ASQ19" s="235"/>
      <c r="ASR19" s="235"/>
      <c r="ASS19" s="235"/>
      <c r="AST19" s="235"/>
      <c r="ASU19" s="235"/>
      <c r="ASV19" s="235"/>
      <c r="ASW19" s="235"/>
      <c r="ASX19" s="235"/>
      <c r="ASY19" s="235"/>
      <c r="ASZ19" s="235"/>
      <c r="ATA19" s="235"/>
      <c r="ATB19" s="235"/>
      <c r="ATC19" s="235"/>
      <c r="ATD19" s="235"/>
      <c r="ATE19" s="235"/>
      <c r="ATF19" s="235"/>
      <c r="ATG19" s="235"/>
      <c r="ATH19" s="235"/>
      <c r="ATI19" s="235"/>
      <c r="ATJ19" s="235"/>
      <c r="ATK19" s="235"/>
      <c r="ATL19" s="235"/>
      <c r="ATM19" s="235"/>
      <c r="ATN19" s="235"/>
      <c r="ATO19" s="235"/>
      <c r="ATP19" s="235"/>
      <c r="ATQ19" s="235"/>
      <c r="ATR19" s="235"/>
      <c r="ATS19" s="235"/>
      <c r="ATT19" s="235"/>
      <c r="ATU19" s="235"/>
      <c r="ATV19" s="235"/>
      <c r="ATW19" s="235"/>
      <c r="ATX19" s="235"/>
      <c r="ATY19" s="235"/>
      <c r="ATZ19" s="235"/>
      <c r="AUA19" s="235"/>
      <c r="AUB19" s="235"/>
      <c r="AUC19" s="235"/>
      <c r="AUD19" s="235"/>
      <c r="AUE19" s="235"/>
      <c r="AUF19" s="235"/>
      <c r="AUG19" s="235"/>
      <c r="AUH19" s="235"/>
      <c r="AUI19" s="235"/>
      <c r="AUJ19" s="235"/>
      <c r="AUK19" s="235"/>
      <c r="AUL19" s="235"/>
      <c r="AUM19" s="235"/>
      <c r="AUN19" s="235"/>
      <c r="AUO19" s="235"/>
      <c r="AUP19" s="235"/>
      <c r="AUQ19" s="235"/>
      <c r="AUR19" s="235"/>
      <c r="AUS19" s="235"/>
      <c r="AUT19" s="235"/>
      <c r="AUU19" s="235"/>
      <c r="AUV19" s="235"/>
      <c r="AUW19" s="235"/>
      <c r="AUX19" s="235"/>
      <c r="AUY19" s="235"/>
      <c r="AUZ19" s="235"/>
      <c r="AVA19" s="235"/>
      <c r="AVB19" s="235"/>
      <c r="AVC19" s="235"/>
      <c r="AVD19" s="235"/>
      <c r="AVE19" s="235"/>
      <c r="AVF19" s="235"/>
      <c r="AVG19" s="235"/>
      <c r="AVH19" s="235"/>
      <c r="AVI19" s="235"/>
      <c r="AVJ19" s="235"/>
      <c r="AVK19" s="235"/>
      <c r="AVL19" s="235"/>
      <c r="AVM19" s="235"/>
      <c r="AVN19" s="235"/>
      <c r="AVO19" s="235"/>
      <c r="AVP19" s="235"/>
      <c r="AVQ19" s="235"/>
      <c r="AVR19" s="235"/>
      <c r="AVS19" s="235"/>
      <c r="AVT19" s="235"/>
      <c r="AVU19" s="235"/>
      <c r="AVV19" s="235"/>
      <c r="AVW19" s="235"/>
      <c r="AVX19" s="235"/>
      <c r="AVY19" s="235"/>
      <c r="AVZ19" s="235"/>
      <c r="AWA19" s="235"/>
      <c r="AWB19" s="235"/>
      <c r="AWC19" s="235"/>
      <c r="AWD19" s="235"/>
      <c r="AWE19" s="235"/>
      <c r="AWF19" s="235"/>
      <c r="AWG19" s="235"/>
      <c r="AWH19" s="235"/>
      <c r="AWI19" s="235"/>
      <c r="AWJ19" s="235"/>
      <c r="AWK19" s="235"/>
      <c r="AWL19" s="235"/>
      <c r="AWM19" s="235"/>
      <c r="AWN19" s="235"/>
      <c r="AWO19" s="235"/>
      <c r="AWP19" s="235"/>
      <c r="AWQ19" s="235"/>
      <c r="AWR19" s="235"/>
      <c r="AWS19" s="235"/>
      <c r="AWT19" s="235"/>
      <c r="AWU19" s="235"/>
      <c r="AWV19" s="235"/>
      <c r="AWW19" s="235"/>
      <c r="AWX19" s="235"/>
      <c r="AWY19" s="235"/>
      <c r="AWZ19" s="235"/>
      <c r="AXA19" s="235"/>
      <c r="AXB19" s="235"/>
      <c r="AXC19" s="235"/>
      <c r="AXD19" s="235"/>
      <c r="AXE19" s="235"/>
      <c r="AXF19" s="235"/>
      <c r="AXG19" s="235"/>
      <c r="AXH19" s="235"/>
      <c r="AXI19" s="235"/>
      <c r="AXJ19" s="235"/>
      <c r="AXK19" s="235"/>
      <c r="AXL19" s="235"/>
      <c r="AXM19" s="235"/>
      <c r="AXN19" s="235"/>
      <c r="AXO19" s="235"/>
      <c r="AXP19" s="235"/>
      <c r="AXQ19" s="235"/>
      <c r="AXR19" s="235"/>
      <c r="AXS19" s="235"/>
      <c r="AXT19" s="235"/>
      <c r="AXU19" s="235"/>
      <c r="AXV19" s="235"/>
      <c r="AXW19" s="235"/>
      <c r="AXX19" s="235"/>
      <c r="AXY19" s="235"/>
      <c r="AXZ19" s="235"/>
      <c r="AYA19" s="235"/>
      <c r="AYB19" s="235"/>
      <c r="AYC19" s="235"/>
      <c r="AYD19" s="235"/>
      <c r="AYE19" s="235"/>
      <c r="AYF19" s="235"/>
      <c r="AYG19" s="235"/>
      <c r="AYH19" s="235"/>
      <c r="AYI19" s="235"/>
      <c r="AYJ19" s="235"/>
      <c r="AYK19" s="235"/>
      <c r="AYL19" s="235"/>
      <c r="AYM19" s="235"/>
      <c r="AYN19" s="235"/>
      <c r="AYO19" s="235"/>
      <c r="AYP19" s="235"/>
      <c r="AYQ19" s="235"/>
      <c r="AYR19" s="235"/>
      <c r="AYS19" s="235"/>
      <c r="AYT19" s="235"/>
      <c r="AYU19" s="235"/>
      <c r="AYV19" s="235"/>
      <c r="AYW19" s="235"/>
      <c r="AYX19" s="235"/>
      <c r="AYY19" s="235"/>
      <c r="AYZ19" s="235"/>
      <c r="AZA19" s="235"/>
      <c r="AZB19" s="235"/>
      <c r="AZC19" s="235"/>
      <c r="AZD19" s="235"/>
      <c r="AZE19" s="235"/>
      <c r="AZF19" s="235"/>
      <c r="AZG19" s="235"/>
      <c r="AZH19" s="235"/>
      <c r="AZI19" s="235"/>
      <c r="AZJ19" s="235"/>
      <c r="AZK19" s="235"/>
      <c r="AZL19" s="235"/>
      <c r="AZM19" s="235"/>
      <c r="AZN19" s="235"/>
      <c r="AZO19" s="235"/>
      <c r="AZP19" s="235"/>
      <c r="AZQ19" s="235"/>
      <c r="AZR19" s="235"/>
      <c r="AZS19" s="235"/>
      <c r="AZT19" s="235"/>
      <c r="AZU19" s="235"/>
      <c r="AZV19" s="235"/>
      <c r="AZW19" s="235"/>
      <c r="AZX19" s="235"/>
      <c r="AZY19" s="235"/>
      <c r="AZZ19" s="235"/>
      <c r="BAA19" s="235"/>
      <c r="BAB19" s="235"/>
      <c r="BAC19" s="235"/>
      <c r="BAD19" s="235"/>
      <c r="BAE19" s="235"/>
      <c r="BAF19" s="235"/>
      <c r="BAG19" s="235"/>
      <c r="BAH19" s="235"/>
      <c r="BAI19" s="235"/>
      <c r="BAJ19" s="235"/>
      <c r="BAK19" s="235"/>
      <c r="BAL19" s="235"/>
      <c r="BAM19" s="235"/>
      <c r="BAN19" s="235"/>
      <c r="BAO19" s="235"/>
      <c r="BAP19" s="235"/>
      <c r="BAQ19" s="235"/>
      <c r="BAR19" s="235"/>
      <c r="BAS19" s="235"/>
      <c r="BAT19" s="235"/>
      <c r="BAU19" s="235"/>
      <c r="BAV19" s="235"/>
      <c r="BAW19" s="235"/>
      <c r="BAX19" s="235"/>
      <c r="BAY19" s="235"/>
      <c r="BAZ19" s="235"/>
      <c r="BBA19" s="235"/>
      <c r="BBB19" s="235"/>
      <c r="BBC19" s="235"/>
      <c r="BBD19" s="235"/>
      <c r="BBE19" s="235"/>
      <c r="BBF19" s="235"/>
      <c r="BBG19" s="235"/>
      <c r="BBH19" s="235"/>
      <c r="BBI19" s="235"/>
      <c r="BBJ19" s="235"/>
      <c r="BBK19" s="235"/>
      <c r="BBL19" s="235"/>
      <c r="BBM19" s="235"/>
      <c r="BBN19" s="235"/>
      <c r="BBO19" s="235"/>
      <c r="BBP19" s="235"/>
      <c r="BBQ19" s="235"/>
      <c r="BBR19" s="235"/>
      <c r="BBS19" s="235"/>
      <c r="BBT19" s="235"/>
      <c r="BBU19" s="235"/>
      <c r="BBV19" s="235"/>
      <c r="BBW19" s="235"/>
      <c r="BBX19" s="235"/>
      <c r="BBY19" s="235"/>
      <c r="BBZ19" s="235"/>
      <c r="BCA19" s="235"/>
      <c r="BCB19" s="235"/>
      <c r="BCC19" s="235"/>
      <c r="BCD19" s="235"/>
      <c r="BCE19" s="235"/>
      <c r="BCF19" s="235"/>
      <c r="BCG19" s="235"/>
      <c r="BCH19" s="235"/>
      <c r="BCI19" s="235"/>
      <c r="BCJ19" s="235"/>
      <c r="BCK19" s="235"/>
      <c r="BCL19" s="235"/>
      <c r="BCM19" s="235"/>
      <c r="BCN19" s="235"/>
      <c r="BCO19" s="235"/>
      <c r="BCP19" s="235"/>
      <c r="BCQ19" s="235"/>
      <c r="BCR19" s="235"/>
      <c r="BCS19" s="235"/>
      <c r="BCT19" s="235"/>
      <c r="BCU19" s="235"/>
      <c r="BCV19" s="235"/>
      <c r="BCW19" s="235"/>
      <c r="BCX19" s="235"/>
      <c r="BCY19" s="235"/>
      <c r="BCZ19" s="235"/>
      <c r="BDA19" s="235"/>
      <c r="BDB19" s="235"/>
      <c r="BDC19" s="235"/>
      <c r="BDD19" s="235"/>
      <c r="BDE19" s="235"/>
      <c r="BDF19" s="235"/>
      <c r="BDG19" s="235"/>
      <c r="BDH19" s="235"/>
      <c r="BDI19" s="235"/>
      <c r="BDJ19" s="235"/>
      <c r="BDK19" s="235"/>
      <c r="BDL19" s="235"/>
      <c r="BDM19" s="235"/>
      <c r="BDN19" s="235"/>
      <c r="BDO19" s="235"/>
      <c r="BDP19" s="235"/>
      <c r="BDQ19" s="235"/>
      <c r="BDR19" s="235"/>
      <c r="BDS19" s="235"/>
      <c r="BDT19" s="235"/>
      <c r="BDU19" s="235"/>
      <c r="BDV19" s="235"/>
      <c r="BDW19" s="235"/>
      <c r="BDX19" s="235"/>
      <c r="BDY19" s="235"/>
      <c r="BDZ19" s="235"/>
      <c r="BEA19" s="235"/>
      <c r="BEB19" s="235"/>
      <c r="BEC19" s="235"/>
      <c r="BED19" s="235"/>
      <c r="BEE19" s="235"/>
      <c r="BEF19" s="235"/>
      <c r="BEG19" s="235"/>
      <c r="BEH19" s="235"/>
      <c r="BEI19" s="235"/>
    </row>
    <row r="20" spans="1:1491" s="101" customFormat="1" x14ac:dyDescent="0.25">
      <c r="A20" s="218" t="s">
        <v>963</v>
      </c>
      <c r="B20" s="312" t="s">
        <v>305</v>
      </c>
      <c r="C20" s="316">
        <v>44562</v>
      </c>
      <c r="D20" s="316">
        <v>46265</v>
      </c>
      <c r="E20" s="318">
        <v>1600</v>
      </c>
      <c r="F20" s="318">
        <v>1884</v>
      </c>
      <c r="G20" s="315">
        <v>1884</v>
      </c>
      <c r="H20" s="318">
        <v>1884</v>
      </c>
      <c r="I20" s="318">
        <f>F20/23.742</f>
        <v>79.353045236290114</v>
      </c>
      <c r="J20" s="318">
        <f>G20/23.742</f>
        <v>79.353045236290114</v>
      </c>
      <c r="K20" s="185">
        <f>H20/23.742</f>
        <v>79.353045236290114</v>
      </c>
      <c r="L20" s="185"/>
      <c r="M20" s="185"/>
      <c r="N20" s="225" t="s">
        <v>918</v>
      </c>
      <c r="O20" s="184">
        <v>0</v>
      </c>
      <c r="P20" s="184">
        <v>0</v>
      </c>
      <c r="Q20" s="184">
        <v>207</v>
      </c>
      <c r="R20" s="184">
        <v>98</v>
      </c>
      <c r="S20" s="184">
        <v>67</v>
      </c>
      <c r="T20" s="184">
        <v>1049</v>
      </c>
      <c r="U20" s="184">
        <v>463</v>
      </c>
      <c r="V20" s="453">
        <v>0</v>
      </c>
      <c r="W20" s="259" t="s">
        <v>924</v>
      </c>
      <c r="X20" s="454">
        <v>0</v>
      </c>
      <c r="Y20" s="259" t="s">
        <v>78</v>
      </c>
      <c r="Z20" s="455" t="s">
        <v>964</v>
      </c>
      <c r="AA20" s="263" t="s">
        <v>965</v>
      </c>
      <c r="AB20" s="263" t="s">
        <v>966</v>
      </c>
      <c r="AC20" s="456">
        <v>1600</v>
      </c>
      <c r="AD20" s="263" t="s">
        <v>967</v>
      </c>
      <c r="AE20" s="263" t="s">
        <v>968</v>
      </c>
      <c r="AF20" s="263" t="s">
        <v>309</v>
      </c>
      <c r="AG20" s="292" t="s">
        <v>460</v>
      </c>
      <c r="AH20" s="498"/>
      <c r="AI20" s="499">
        <v>0</v>
      </c>
      <c r="AJ20" s="499">
        <v>0</v>
      </c>
      <c r="AK20" s="498" t="s">
        <v>969</v>
      </c>
      <c r="AL20" s="500">
        <v>1</v>
      </c>
      <c r="AM20" s="364">
        <f t="shared" si="1"/>
        <v>0</v>
      </c>
      <c r="AN20" s="364">
        <f t="shared" si="2"/>
        <v>1884</v>
      </c>
      <c r="AO20" s="144"/>
      <c r="AP20" s="100"/>
      <c r="AQ20" s="366"/>
      <c r="AR20" s="366"/>
      <c r="AS20" s="366"/>
      <c r="AT20" s="366"/>
      <c r="AU20" s="366"/>
      <c r="AV20" s="366"/>
      <c r="AW20" s="366"/>
      <c r="AX20" s="366"/>
      <c r="AY20" s="366"/>
      <c r="AZ20" s="366"/>
      <c r="BA20" s="366"/>
      <c r="BB20" s="366"/>
      <c r="BC20" s="366"/>
      <c r="BD20" s="366"/>
      <c r="BE20" s="366"/>
      <c r="BF20" s="366"/>
      <c r="BG20" s="366"/>
      <c r="BH20" s="366"/>
      <c r="BI20" s="366"/>
      <c r="BJ20" s="366"/>
      <c r="BK20" s="366"/>
      <c r="BL20" s="366"/>
      <c r="BM20" s="366"/>
      <c r="BN20" s="366"/>
      <c r="BO20" s="366"/>
      <c r="BV20" s="288"/>
      <c r="BW20" s="288"/>
      <c r="BX20" s="288"/>
      <c r="BY20" s="288"/>
      <c r="BZ20" s="288"/>
      <c r="CA20" s="288"/>
      <c r="CB20" s="288"/>
      <c r="CC20" s="288"/>
      <c r="CD20" s="288"/>
      <c r="CE20" s="288"/>
      <c r="CF20" s="288"/>
      <c r="CG20" s="288"/>
      <c r="CH20" s="288"/>
      <c r="CI20" s="288"/>
      <c r="CJ20" s="288"/>
      <c r="CK20" s="288"/>
      <c r="CL20" s="288"/>
      <c r="CM20" s="288"/>
      <c r="CN20" s="288"/>
      <c r="CO20" s="288"/>
      <c r="CP20" s="288"/>
      <c r="CQ20" s="288"/>
      <c r="CR20" s="288"/>
      <c r="CS20" s="288"/>
      <c r="CT20" s="288"/>
      <c r="CU20" s="288"/>
      <c r="CV20" s="288"/>
      <c r="CW20" s="288"/>
      <c r="CX20" s="288"/>
      <c r="CY20" s="288"/>
      <c r="CZ20" s="288"/>
      <c r="DA20" s="288"/>
      <c r="DB20" s="288"/>
      <c r="DC20" s="288"/>
      <c r="DD20" s="288"/>
      <c r="DE20" s="288"/>
      <c r="DF20" s="288"/>
      <c r="DG20" s="288"/>
      <c r="DH20" s="288"/>
      <c r="DI20" s="288"/>
      <c r="DJ20" s="288"/>
      <c r="DK20" s="288"/>
      <c r="DL20" s="288"/>
      <c r="DM20" s="288"/>
      <c r="DN20" s="288"/>
      <c r="DO20" s="288"/>
      <c r="DP20" s="288"/>
      <c r="DQ20" s="288"/>
      <c r="DR20" s="288"/>
      <c r="DS20" s="288"/>
      <c r="DT20" s="288"/>
      <c r="DU20" s="288"/>
      <c r="DV20" s="288"/>
      <c r="DW20" s="288"/>
      <c r="DX20" s="288"/>
      <c r="DY20" s="288"/>
      <c r="DZ20" s="288"/>
      <c r="EA20" s="288"/>
      <c r="EB20" s="288"/>
      <c r="EC20" s="288"/>
      <c r="ED20" s="288"/>
      <c r="EE20" s="288"/>
      <c r="EF20" s="288"/>
      <c r="EG20" s="288"/>
      <c r="EH20" s="288"/>
      <c r="EI20" s="288"/>
      <c r="EJ20" s="288"/>
      <c r="EK20" s="288"/>
      <c r="EL20" s="288"/>
      <c r="EM20" s="288"/>
      <c r="EN20" s="288"/>
      <c r="EO20" s="288"/>
      <c r="EP20" s="288"/>
      <c r="EQ20" s="288"/>
      <c r="ER20" s="288"/>
      <c r="ES20" s="288"/>
      <c r="ET20" s="288"/>
      <c r="EU20" s="288"/>
      <c r="EV20" s="288"/>
      <c r="EW20" s="288"/>
      <c r="EX20" s="288"/>
      <c r="EY20" s="288"/>
      <c r="EZ20" s="288"/>
      <c r="FA20" s="288"/>
      <c r="FB20" s="288"/>
      <c r="FC20" s="288"/>
      <c r="FD20" s="288"/>
      <c r="FE20" s="288"/>
      <c r="FF20" s="288"/>
      <c r="FG20" s="288"/>
      <c r="FH20" s="288"/>
      <c r="FI20" s="288"/>
      <c r="FJ20" s="288"/>
      <c r="FK20" s="288"/>
      <c r="FL20" s="288"/>
      <c r="FM20" s="288"/>
      <c r="FN20" s="288"/>
      <c r="FO20" s="288"/>
      <c r="FP20" s="288"/>
      <c r="FQ20" s="288"/>
      <c r="FR20" s="288"/>
      <c r="FS20" s="288"/>
      <c r="FT20" s="288"/>
      <c r="FU20" s="288"/>
      <c r="FV20" s="288"/>
      <c r="FW20" s="288"/>
      <c r="FX20" s="288"/>
      <c r="FY20" s="288"/>
      <c r="FZ20" s="288"/>
      <c r="GA20" s="288"/>
      <c r="GB20" s="288"/>
      <c r="GC20" s="288"/>
      <c r="GD20" s="288"/>
      <c r="GE20" s="288"/>
      <c r="GF20" s="288"/>
      <c r="GG20" s="288"/>
      <c r="GH20" s="288"/>
      <c r="GI20" s="288"/>
      <c r="GJ20" s="288"/>
      <c r="GK20" s="288"/>
      <c r="GL20" s="288"/>
      <c r="GM20" s="288"/>
      <c r="GN20" s="288"/>
      <c r="GO20" s="288"/>
      <c r="GP20" s="288"/>
      <c r="GQ20" s="288"/>
      <c r="GR20" s="288"/>
      <c r="GS20" s="288"/>
      <c r="GT20" s="288"/>
      <c r="GU20" s="288"/>
      <c r="GV20" s="288"/>
      <c r="GW20" s="288"/>
      <c r="GX20" s="288"/>
      <c r="GY20" s="288"/>
      <c r="GZ20" s="288"/>
      <c r="HA20" s="288"/>
      <c r="HB20" s="288"/>
      <c r="HC20" s="288"/>
      <c r="HD20" s="288"/>
      <c r="HE20" s="288"/>
      <c r="HF20" s="288"/>
      <c r="HG20" s="288"/>
      <c r="HH20" s="288"/>
      <c r="HI20" s="288"/>
      <c r="HJ20" s="288"/>
      <c r="HK20" s="288"/>
      <c r="HL20" s="288"/>
      <c r="HM20" s="288"/>
      <c r="HN20" s="288"/>
      <c r="HO20" s="288"/>
      <c r="HP20" s="288"/>
      <c r="HQ20" s="288"/>
      <c r="HR20" s="288"/>
      <c r="HS20" s="288"/>
      <c r="HT20" s="288"/>
      <c r="HU20" s="288"/>
      <c r="HV20" s="288"/>
      <c r="HW20" s="288"/>
      <c r="HX20" s="288"/>
      <c r="HY20" s="288"/>
      <c r="HZ20" s="288"/>
      <c r="IA20" s="288"/>
      <c r="IB20" s="288"/>
      <c r="IC20" s="288"/>
      <c r="ID20" s="288"/>
      <c r="IE20" s="288"/>
      <c r="IF20" s="288"/>
      <c r="IG20" s="288"/>
      <c r="IH20" s="288"/>
      <c r="II20" s="288"/>
      <c r="IJ20" s="288"/>
      <c r="IK20" s="288"/>
      <c r="IL20" s="288"/>
      <c r="IM20" s="288"/>
      <c r="IN20" s="288"/>
      <c r="IO20" s="288"/>
      <c r="IP20" s="288"/>
      <c r="IQ20" s="288"/>
      <c r="IR20" s="288"/>
      <c r="IS20" s="288"/>
      <c r="IT20" s="288"/>
      <c r="IU20" s="288"/>
      <c r="IV20" s="288"/>
      <c r="IW20" s="288"/>
      <c r="IX20" s="288"/>
      <c r="IY20" s="288"/>
      <c r="IZ20" s="288"/>
      <c r="JA20" s="288"/>
      <c r="JB20" s="288"/>
      <c r="JC20" s="288"/>
      <c r="JD20" s="288"/>
      <c r="JE20" s="288"/>
      <c r="JF20" s="288"/>
      <c r="JG20" s="288"/>
      <c r="JH20" s="288"/>
      <c r="JI20" s="288"/>
      <c r="JJ20" s="288"/>
      <c r="JK20" s="288"/>
      <c r="JL20" s="288"/>
      <c r="JM20" s="288"/>
      <c r="JN20" s="288"/>
      <c r="JO20" s="288"/>
      <c r="JP20" s="288"/>
      <c r="JQ20" s="288"/>
      <c r="JR20" s="288"/>
      <c r="JS20" s="288"/>
      <c r="JT20" s="288"/>
      <c r="JU20" s="288"/>
      <c r="JV20" s="288"/>
      <c r="JW20" s="288"/>
      <c r="JX20" s="288"/>
      <c r="JY20" s="288"/>
      <c r="JZ20" s="288"/>
      <c r="KA20" s="288"/>
      <c r="KB20" s="288"/>
      <c r="KC20" s="288"/>
      <c r="KD20" s="288"/>
      <c r="KE20" s="288"/>
      <c r="KF20" s="288"/>
      <c r="KG20" s="288"/>
      <c r="KH20" s="288"/>
      <c r="KI20" s="288"/>
      <c r="KJ20" s="288"/>
      <c r="KK20" s="288"/>
      <c r="KL20" s="288"/>
      <c r="KM20" s="288"/>
      <c r="KN20" s="288"/>
      <c r="KO20" s="288"/>
      <c r="KP20" s="288"/>
      <c r="KQ20" s="288"/>
      <c r="KR20" s="288"/>
      <c r="KS20" s="288"/>
      <c r="KT20" s="288"/>
      <c r="KU20" s="288"/>
      <c r="KV20" s="288"/>
      <c r="KW20" s="288"/>
      <c r="KX20" s="288"/>
      <c r="KY20" s="288"/>
      <c r="KZ20" s="288"/>
      <c r="LA20" s="288"/>
      <c r="LB20" s="288"/>
      <c r="LC20" s="288"/>
      <c r="LD20" s="288"/>
      <c r="LE20" s="288"/>
      <c r="LF20" s="288"/>
      <c r="LG20" s="288"/>
      <c r="LH20" s="288"/>
      <c r="LI20" s="288"/>
      <c r="LJ20" s="288"/>
      <c r="LK20" s="288"/>
      <c r="LL20" s="288"/>
      <c r="LM20" s="288"/>
      <c r="LN20" s="288"/>
      <c r="LO20" s="288"/>
      <c r="LP20" s="288"/>
      <c r="LQ20" s="288"/>
      <c r="LR20" s="288"/>
      <c r="LS20" s="288"/>
      <c r="LT20" s="288"/>
      <c r="LU20" s="288"/>
      <c r="LV20" s="288"/>
      <c r="LW20" s="288"/>
      <c r="LX20" s="288"/>
      <c r="LY20" s="288"/>
      <c r="LZ20" s="288"/>
      <c r="MA20" s="288"/>
      <c r="MB20" s="288"/>
      <c r="MC20" s="288"/>
      <c r="MD20" s="288"/>
      <c r="ME20" s="288"/>
      <c r="MF20" s="288"/>
      <c r="MG20" s="288"/>
      <c r="MH20" s="288"/>
      <c r="MI20" s="288"/>
      <c r="MJ20" s="288"/>
      <c r="MK20" s="288"/>
      <c r="ML20" s="288"/>
      <c r="MM20" s="288"/>
      <c r="MN20" s="288"/>
      <c r="MO20" s="288"/>
      <c r="MP20" s="288"/>
      <c r="MQ20" s="288"/>
      <c r="MR20" s="288"/>
      <c r="MS20" s="288"/>
      <c r="MT20" s="288"/>
      <c r="MU20" s="288"/>
      <c r="MV20" s="288"/>
      <c r="MW20" s="288"/>
      <c r="MX20" s="288"/>
      <c r="MY20" s="288"/>
      <c r="MZ20" s="288"/>
      <c r="NA20" s="288"/>
      <c r="NB20" s="288"/>
      <c r="NC20" s="288"/>
      <c r="ND20" s="288"/>
      <c r="NE20" s="288"/>
      <c r="NF20" s="288"/>
      <c r="NG20" s="288"/>
      <c r="NH20" s="288"/>
      <c r="NI20" s="288"/>
      <c r="NJ20" s="288"/>
      <c r="NK20" s="288"/>
      <c r="NL20" s="288"/>
      <c r="NM20" s="288"/>
      <c r="NN20" s="288"/>
      <c r="NO20" s="288"/>
      <c r="NP20" s="288"/>
      <c r="NQ20" s="288"/>
      <c r="NR20" s="288"/>
      <c r="NS20" s="288"/>
      <c r="NT20" s="288"/>
      <c r="NU20" s="288"/>
      <c r="NV20" s="288"/>
      <c r="NW20" s="288"/>
      <c r="NX20" s="288"/>
      <c r="NY20" s="288"/>
      <c r="NZ20" s="288"/>
      <c r="OA20" s="288"/>
      <c r="OB20" s="288"/>
      <c r="OC20" s="288"/>
      <c r="OD20" s="288"/>
      <c r="OE20" s="288"/>
      <c r="OF20" s="288"/>
      <c r="OG20" s="288"/>
      <c r="OH20" s="288"/>
      <c r="OI20" s="288"/>
      <c r="OJ20" s="288"/>
      <c r="OK20" s="288"/>
      <c r="OL20" s="288"/>
      <c r="OM20" s="288"/>
      <c r="ON20" s="288"/>
      <c r="OO20" s="288"/>
      <c r="OP20" s="288"/>
      <c r="OQ20" s="288"/>
      <c r="OR20" s="288"/>
      <c r="OS20" s="288"/>
      <c r="OT20" s="288"/>
      <c r="OU20" s="288"/>
      <c r="OV20" s="288"/>
      <c r="OW20" s="288"/>
      <c r="OX20" s="288"/>
      <c r="OY20" s="288"/>
      <c r="OZ20" s="288"/>
      <c r="PA20" s="288"/>
      <c r="PB20" s="288"/>
      <c r="PC20" s="288"/>
      <c r="PD20" s="288"/>
      <c r="PE20" s="288"/>
      <c r="PF20" s="288"/>
      <c r="PG20" s="288"/>
      <c r="PH20" s="288"/>
      <c r="PI20" s="288"/>
      <c r="PJ20" s="288"/>
      <c r="PK20" s="288"/>
      <c r="PL20" s="288"/>
      <c r="PM20" s="288"/>
      <c r="PN20" s="288"/>
      <c r="PO20" s="288"/>
      <c r="PP20" s="288"/>
      <c r="PQ20" s="288"/>
      <c r="PR20" s="288"/>
      <c r="PS20" s="288"/>
      <c r="PT20" s="288"/>
      <c r="PU20" s="288"/>
      <c r="PV20" s="288"/>
      <c r="PW20" s="288"/>
      <c r="PX20" s="288"/>
      <c r="PY20" s="288"/>
      <c r="PZ20" s="288"/>
      <c r="QA20" s="288"/>
      <c r="QB20" s="288"/>
      <c r="QC20" s="288"/>
      <c r="QD20" s="288"/>
      <c r="QE20" s="288"/>
      <c r="QF20" s="288"/>
      <c r="QG20" s="288"/>
      <c r="QH20" s="288"/>
      <c r="QI20" s="288"/>
      <c r="QJ20" s="288"/>
      <c r="QK20" s="288"/>
      <c r="QL20" s="288"/>
      <c r="QM20" s="288"/>
      <c r="QN20" s="288"/>
      <c r="QO20" s="288"/>
      <c r="QP20" s="288"/>
      <c r="QQ20" s="288"/>
      <c r="QR20" s="288"/>
      <c r="QS20" s="288"/>
      <c r="QT20" s="288"/>
      <c r="QU20" s="288"/>
      <c r="QV20" s="288"/>
      <c r="QW20" s="288"/>
      <c r="QX20" s="288"/>
      <c r="QY20" s="288"/>
      <c r="QZ20" s="288"/>
      <c r="RA20" s="288"/>
      <c r="RB20" s="288"/>
      <c r="RC20" s="288"/>
      <c r="RD20" s="288"/>
      <c r="RE20" s="288"/>
      <c r="RF20" s="288"/>
      <c r="RG20" s="288"/>
      <c r="RH20" s="288"/>
      <c r="RI20" s="288"/>
      <c r="RJ20" s="288"/>
      <c r="RK20" s="288"/>
      <c r="RL20" s="288"/>
      <c r="RM20" s="288"/>
      <c r="RN20" s="288"/>
      <c r="RO20" s="288"/>
      <c r="RP20" s="288"/>
      <c r="RQ20" s="288"/>
      <c r="RR20" s="288"/>
      <c r="RS20" s="288"/>
      <c r="RT20" s="288"/>
      <c r="RU20" s="288"/>
      <c r="RV20" s="288"/>
      <c r="RW20" s="288"/>
      <c r="RX20" s="288"/>
      <c r="RY20" s="288"/>
      <c r="RZ20" s="288"/>
      <c r="SA20" s="288"/>
      <c r="SB20" s="288"/>
      <c r="SC20" s="288"/>
      <c r="SD20" s="288"/>
      <c r="SE20" s="288"/>
      <c r="SF20" s="288"/>
      <c r="SG20" s="288"/>
      <c r="SH20" s="288"/>
      <c r="SI20" s="288"/>
      <c r="SJ20" s="288"/>
      <c r="SK20" s="288"/>
      <c r="SL20" s="288"/>
      <c r="SM20" s="288"/>
      <c r="SN20" s="288"/>
      <c r="SO20" s="288"/>
      <c r="SP20" s="288"/>
      <c r="SQ20" s="288"/>
      <c r="SR20" s="288"/>
      <c r="SS20" s="288"/>
      <c r="ST20" s="288"/>
      <c r="SU20" s="288"/>
      <c r="SV20" s="288"/>
      <c r="SW20" s="288"/>
      <c r="SX20" s="288"/>
      <c r="SY20" s="288"/>
      <c r="SZ20" s="288"/>
      <c r="TA20" s="288"/>
      <c r="TB20" s="288"/>
      <c r="TC20" s="288"/>
      <c r="TD20" s="288"/>
      <c r="TE20" s="288"/>
      <c r="TF20" s="288"/>
      <c r="TG20" s="288"/>
      <c r="TH20" s="288"/>
      <c r="TI20" s="288"/>
      <c r="TJ20" s="288"/>
      <c r="TK20" s="288"/>
      <c r="TL20" s="288"/>
      <c r="TM20" s="288"/>
      <c r="TN20" s="288"/>
      <c r="TO20" s="288"/>
      <c r="TP20" s="288"/>
      <c r="TQ20" s="288"/>
      <c r="TR20" s="288"/>
      <c r="TS20" s="288"/>
      <c r="TT20" s="288"/>
      <c r="TU20" s="288"/>
      <c r="TV20" s="288"/>
      <c r="TW20" s="288"/>
      <c r="TX20" s="288"/>
      <c r="TY20" s="288"/>
      <c r="TZ20" s="288"/>
      <c r="UA20" s="288"/>
      <c r="UB20" s="288"/>
      <c r="UC20" s="288"/>
      <c r="UD20" s="288"/>
      <c r="UE20" s="288"/>
      <c r="UF20" s="288"/>
      <c r="UG20" s="288"/>
      <c r="UH20" s="288"/>
      <c r="UI20" s="288"/>
      <c r="UJ20" s="288"/>
      <c r="UK20" s="288"/>
      <c r="UL20" s="288"/>
      <c r="UM20" s="288"/>
      <c r="UN20" s="288"/>
      <c r="UO20" s="288"/>
      <c r="UP20" s="288"/>
      <c r="UQ20" s="288"/>
      <c r="UR20" s="288"/>
      <c r="US20" s="288"/>
      <c r="UT20" s="288"/>
      <c r="UU20" s="288"/>
      <c r="UV20" s="288"/>
      <c r="UW20" s="288"/>
      <c r="UX20" s="288"/>
      <c r="UY20" s="288"/>
      <c r="UZ20" s="288"/>
      <c r="VA20" s="288"/>
      <c r="VB20" s="288"/>
      <c r="VC20" s="288"/>
      <c r="VD20" s="288"/>
      <c r="VE20" s="288"/>
      <c r="VF20" s="288"/>
      <c r="VG20" s="288"/>
      <c r="VH20" s="288"/>
      <c r="VI20" s="288"/>
      <c r="VJ20" s="288"/>
      <c r="VK20" s="288"/>
      <c r="VL20" s="288"/>
      <c r="VM20" s="288"/>
      <c r="VN20" s="288"/>
      <c r="VO20" s="288"/>
      <c r="VP20" s="288"/>
      <c r="VQ20" s="288"/>
      <c r="VR20" s="288"/>
      <c r="VS20" s="288"/>
      <c r="VT20" s="288"/>
      <c r="VU20" s="288"/>
      <c r="VV20" s="288"/>
      <c r="VW20" s="288"/>
      <c r="VX20" s="288"/>
      <c r="VY20" s="288"/>
      <c r="VZ20" s="288"/>
      <c r="WA20" s="288"/>
      <c r="WB20" s="288"/>
      <c r="WC20" s="288"/>
      <c r="WD20" s="288"/>
      <c r="WE20" s="288"/>
      <c r="WF20" s="288"/>
      <c r="WG20" s="288"/>
      <c r="WH20" s="288"/>
      <c r="WI20" s="288"/>
      <c r="WJ20" s="288"/>
      <c r="WK20" s="288"/>
      <c r="WL20" s="288"/>
      <c r="WM20" s="288"/>
      <c r="WN20" s="288"/>
      <c r="WO20" s="288"/>
      <c r="WP20" s="288"/>
      <c r="WQ20" s="288"/>
      <c r="WR20" s="288"/>
      <c r="WS20" s="288"/>
      <c r="WT20" s="288"/>
      <c r="WU20" s="288"/>
      <c r="WV20" s="288"/>
      <c r="WW20" s="288"/>
      <c r="WX20" s="288"/>
      <c r="WY20" s="288"/>
      <c r="WZ20" s="288"/>
      <c r="XA20" s="288"/>
      <c r="XB20" s="288"/>
      <c r="XC20" s="288"/>
      <c r="XD20" s="288"/>
      <c r="XE20" s="288"/>
      <c r="XF20" s="288"/>
      <c r="XG20" s="288"/>
      <c r="XH20" s="288"/>
      <c r="XI20" s="288"/>
      <c r="XJ20" s="288"/>
      <c r="XK20" s="288"/>
      <c r="XL20" s="288"/>
      <c r="XM20" s="288"/>
      <c r="XN20" s="288"/>
      <c r="XO20" s="288"/>
      <c r="XP20" s="288"/>
      <c r="XQ20" s="288"/>
      <c r="XR20" s="288"/>
      <c r="XS20" s="288"/>
      <c r="XT20" s="288"/>
      <c r="XU20" s="288"/>
      <c r="XV20" s="288"/>
      <c r="XW20" s="288"/>
      <c r="XX20" s="288"/>
      <c r="XY20" s="288"/>
      <c r="XZ20" s="288"/>
      <c r="YA20" s="288"/>
      <c r="YB20" s="288"/>
      <c r="YC20" s="288"/>
      <c r="YD20" s="288"/>
      <c r="YE20" s="288"/>
      <c r="YF20" s="288"/>
      <c r="YG20" s="288"/>
      <c r="YH20" s="288"/>
      <c r="YI20" s="288"/>
      <c r="YJ20" s="288"/>
      <c r="YK20" s="288"/>
      <c r="YL20" s="288"/>
      <c r="YM20" s="288"/>
      <c r="YN20" s="288"/>
      <c r="YO20" s="288"/>
      <c r="YP20" s="288"/>
      <c r="YQ20" s="288"/>
      <c r="YR20" s="288"/>
      <c r="YS20" s="288"/>
      <c r="YT20" s="288"/>
      <c r="YU20" s="288"/>
      <c r="YV20" s="288"/>
      <c r="YW20" s="288"/>
      <c r="YX20" s="288"/>
      <c r="YY20" s="288"/>
      <c r="YZ20" s="288"/>
      <c r="ZA20" s="288"/>
      <c r="ZB20" s="288"/>
      <c r="ZC20" s="288"/>
      <c r="ZD20" s="288"/>
      <c r="ZE20" s="288"/>
      <c r="ZF20" s="288"/>
      <c r="ZG20" s="288"/>
      <c r="ZH20" s="288"/>
      <c r="ZI20" s="288"/>
      <c r="ZJ20" s="288"/>
      <c r="ZK20" s="288"/>
      <c r="ZL20" s="288"/>
      <c r="ZM20" s="288"/>
      <c r="ZN20" s="288"/>
      <c r="ZO20" s="288"/>
      <c r="ZP20" s="288"/>
      <c r="ZQ20" s="288"/>
      <c r="ZR20" s="288"/>
      <c r="ZS20" s="288"/>
      <c r="ZT20" s="288"/>
      <c r="ZU20" s="288"/>
      <c r="ZV20" s="288"/>
      <c r="ZW20" s="288"/>
      <c r="ZX20" s="288"/>
      <c r="ZY20" s="288"/>
      <c r="ZZ20" s="288"/>
      <c r="AAA20" s="288"/>
      <c r="AAB20" s="288"/>
      <c r="AAC20" s="288"/>
      <c r="AAD20" s="288"/>
      <c r="AAE20" s="288"/>
      <c r="AAF20" s="288"/>
      <c r="AAG20" s="288"/>
      <c r="AAH20" s="288"/>
      <c r="AAI20" s="288"/>
      <c r="AAJ20" s="288"/>
      <c r="AAK20" s="288"/>
      <c r="AAL20" s="288"/>
      <c r="AAM20" s="288"/>
      <c r="AAN20" s="288"/>
      <c r="AAO20" s="288"/>
      <c r="AAP20" s="288"/>
      <c r="AAQ20" s="288"/>
      <c r="AAR20" s="288"/>
      <c r="AAS20" s="288"/>
      <c r="AAT20" s="288"/>
      <c r="AAU20" s="288"/>
      <c r="AAV20" s="288"/>
      <c r="AAW20" s="288"/>
      <c r="AAX20" s="288"/>
      <c r="AAY20" s="288"/>
      <c r="AAZ20" s="288"/>
      <c r="ABA20" s="288"/>
      <c r="ABB20" s="288"/>
      <c r="ABC20" s="288"/>
      <c r="ABD20" s="288"/>
      <c r="ABE20" s="288"/>
      <c r="ABF20" s="288"/>
      <c r="ABG20" s="288"/>
      <c r="ABH20" s="288"/>
      <c r="ABI20" s="288"/>
      <c r="ABJ20" s="288"/>
      <c r="ABK20" s="288"/>
      <c r="ABL20" s="288"/>
      <c r="ABM20" s="288"/>
      <c r="ABN20" s="288"/>
      <c r="ABO20" s="288"/>
      <c r="ABP20" s="288"/>
      <c r="ABQ20" s="288"/>
      <c r="ABR20" s="288"/>
      <c r="ABS20" s="288"/>
      <c r="ABT20" s="288"/>
      <c r="ABU20" s="288"/>
      <c r="ABV20" s="288"/>
      <c r="ABW20" s="288"/>
      <c r="ABX20" s="288"/>
      <c r="ABY20" s="288"/>
      <c r="ABZ20" s="288"/>
      <c r="ACA20" s="288"/>
      <c r="ACB20" s="288"/>
      <c r="ACC20" s="288"/>
      <c r="ACD20" s="288"/>
      <c r="ACE20" s="288"/>
      <c r="ACF20" s="288"/>
      <c r="ACG20" s="288"/>
      <c r="ACH20" s="288"/>
      <c r="ACI20" s="288"/>
      <c r="ACJ20" s="288"/>
      <c r="ACK20" s="288"/>
      <c r="ACL20" s="288"/>
      <c r="ACM20" s="288"/>
      <c r="ACN20" s="288"/>
      <c r="ACO20" s="288"/>
      <c r="ACP20" s="288"/>
      <c r="ACQ20" s="288"/>
      <c r="ACR20" s="288"/>
      <c r="ACS20" s="288"/>
      <c r="ACT20" s="288"/>
      <c r="ACU20" s="288"/>
      <c r="ACV20" s="288"/>
      <c r="ACW20" s="288"/>
      <c r="ACX20" s="288"/>
      <c r="ACY20" s="288"/>
      <c r="ACZ20" s="288"/>
      <c r="ADA20" s="288"/>
      <c r="ADB20" s="288"/>
      <c r="ADC20" s="288"/>
      <c r="ADD20" s="288"/>
      <c r="ADE20" s="288"/>
      <c r="ADF20" s="288"/>
      <c r="ADG20" s="288"/>
      <c r="ADH20" s="288"/>
      <c r="ADI20" s="288"/>
      <c r="ADJ20" s="288"/>
      <c r="ADK20" s="288"/>
      <c r="ADL20" s="288"/>
      <c r="ADM20" s="288"/>
      <c r="ADN20" s="288"/>
      <c r="ADO20" s="288"/>
      <c r="ADP20" s="288"/>
      <c r="ADQ20" s="288"/>
      <c r="ADR20" s="288"/>
      <c r="ADS20" s="288"/>
      <c r="ADT20" s="288"/>
      <c r="ADU20" s="288"/>
      <c r="ADV20" s="288"/>
      <c r="ADW20" s="288"/>
      <c r="ADX20" s="288"/>
      <c r="ADY20" s="288"/>
      <c r="ADZ20" s="288"/>
      <c r="AEA20" s="288"/>
      <c r="AEB20" s="288"/>
      <c r="AEC20" s="288"/>
      <c r="AED20" s="288"/>
      <c r="AEE20" s="288"/>
      <c r="AEF20" s="288"/>
      <c r="AEG20" s="288"/>
      <c r="AEH20" s="288"/>
      <c r="AEI20" s="288"/>
      <c r="AEJ20" s="288"/>
      <c r="AEK20" s="288"/>
      <c r="AEL20" s="288"/>
      <c r="AEM20" s="288"/>
      <c r="AEN20" s="288"/>
      <c r="AEO20" s="288"/>
      <c r="AEP20" s="288"/>
      <c r="AEQ20" s="288"/>
      <c r="AER20" s="288"/>
      <c r="AES20" s="288"/>
      <c r="AET20" s="288"/>
      <c r="AEU20" s="288"/>
      <c r="AEV20" s="288"/>
      <c r="AEW20" s="288"/>
      <c r="AEX20" s="288"/>
      <c r="AEY20" s="288"/>
      <c r="AEZ20" s="288"/>
      <c r="AFA20" s="288"/>
      <c r="AFB20" s="288"/>
      <c r="AFC20" s="288"/>
      <c r="AFD20" s="288"/>
      <c r="AFE20" s="288"/>
      <c r="AFF20" s="288"/>
      <c r="AFG20" s="288"/>
      <c r="AFH20" s="288"/>
      <c r="AFI20" s="288"/>
      <c r="AFJ20" s="288"/>
      <c r="AFK20" s="288"/>
      <c r="AFL20" s="288"/>
      <c r="AFM20" s="288"/>
      <c r="AFN20" s="288"/>
      <c r="AFO20" s="288"/>
      <c r="AFP20" s="288"/>
      <c r="AFQ20" s="288"/>
      <c r="AFR20" s="288"/>
      <c r="AFS20" s="288"/>
      <c r="AFT20" s="288"/>
      <c r="AFU20" s="288"/>
      <c r="AFV20" s="288"/>
      <c r="AFW20" s="288"/>
      <c r="AFX20" s="288"/>
      <c r="AFY20" s="288"/>
      <c r="AFZ20" s="288"/>
      <c r="AGA20" s="288"/>
      <c r="AGB20" s="288"/>
      <c r="AGC20" s="288"/>
      <c r="AGD20" s="288"/>
      <c r="AGE20" s="288"/>
      <c r="AGF20" s="288"/>
      <c r="AGG20" s="288"/>
      <c r="AGH20" s="288"/>
      <c r="AGI20" s="288"/>
      <c r="AGJ20" s="288"/>
      <c r="AGK20" s="288"/>
      <c r="AGL20" s="288"/>
      <c r="AGM20" s="288"/>
      <c r="AGN20" s="288"/>
      <c r="AGO20" s="288"/>
      <c r="AGP20" s="288"/>
      <c r="AGQ20" s="288"/>
      <c r="AGR20" s="288"/>
      <c r="AGS20" s="288"/>
      <c r="AGT20" s="288"/>
      <c r="AGU20" s="288"/>
      <c r="AGV20" s="288"/>
      <c r="AGW20" s="288"/>
      <c r="AGX20" s="288"/>
      <c r="AGY20" s="288"/>
      <c r="AGZ20" s="288"/>
      <c r="AHA20" s="288"/>
      <c r="AHB20" s="288"/>
      <c r="AHC20" s="288"/>
      <c r="AHD20" s="288"/>
      <c r="AHE20" s="288"/>
      <c r="AHF20" s="288"/>
      <c r="AHG20" s="288"/>
      <c r="AHH20" s="288"/>
      <c r="AHI20" s="288"/>
      <c r="AHJ20" s="288"/>
      <c r="AHK20" s="288"/>
      <c r="AHL20" s="288"/>
      <c r="AHM20" s="288"/>
      <c r="AHN20" s="288"/>
      <c r="AHO20" s="288"/>
      <c r="AHP20" s="288"/>
      <c r="AHQ20" s="288"/>
      <c r="AHR20" s="288"/>
      <c r="AHS20" s="288"/>
      <c r="AHT20" s="288"/>
      <c r="AHU20" s="288"/>
      <c r="AHV20" s="288"/>
      <c r="AHW20" s="288"/>
      <c r="AHX20" s="288"/>
      <c r="AHY20" s="288"/>
      <c r="AHZ20" s="288"/>
      <c r="AIA20" s="288"/>
      <c r="AIB20" s="288"/>
      <c r="AIC20" s="288"/>
      <c r="AID20" s="288"/>
      <c r="AIE20" s="288"/>
      <c r="AIF20" s="288"/>
      <c r="AIG20" s="288"/>
      <c r="AIH20" s="288"/>
      <c r="AII20" s="288"/>
      <c r="AIJ20" s="288"/>
      <c r="AIK20" s="288"/>
      <c r="AIL20" s="288"/>
      <c r="AIM20" s="288"/>
      <c r="AIN20" s="288"/>
      <c r="AIO20" s="288"/>
      <c r="AIP20" s="288"/>
      <c r="AIQ20" s="288"/>
      <c r="AIR20" s="288"/>
      <c r="AIS20" s="288"/>
      <c r="AIT20" s="288"/>
      <c r="AIU20" s="288"/>
      <c r="AIV20" s="288"/>
      <c r="AIW20" s="288"/>
      <c r="AIX20" s="288"/>
      <c r="AIY20" s="288"/>
      <c r="AIZ20" s="288"/>
      <c r="AJA20" s="288"/>
      <c r="AJB20" s="288"/>
      <c r="AJC20" s="288"/>
      <c r="AJD20" s="288"/>
      <c r="AJE20" s="288"/>
      <c r="AJF20" s="288"/>
      <c r="AJG20" s="288"/>
      <c r="AJH20" s="288"/>
      <c r="AJI20" s="288"/>
      <c r="AJJ20" s="288"/>
      <c r="AJK20" s="288"/>
      <c r="AJL20" s="288"/>
      <c r="AJM20" s="288"/>
      <c r="AJN20" s="288"/>
      <c r="AJO20" s="288"/>
      <c r="AJP20" s="288"/>
      <c r="AJQ20" s="288"/>
      <c r="AJR20" s="288"/>
      <c r="AJS20" s="288"/>
      <c r="AJT20" s="288"/>
      <c r="AJU20" s="288"/>
      <c r="AJV20" s="288"/>
      <c r="AJW20" s="288"/>
      <c r="AJX20" s="288"/>
      <c r="AJY20" s="288"/>
      <c r="AJZ20" s="288"/>
      <c r="AKA20" s="288"/>
      <c r="AKB20" s="288"/>
      <c r="AKC20" s="288"/>
      <c r="AKD20" s="288"/>
      <c r="AKE20" s="288"/>
      <c r="AKF20" s="288"/>
      <c r="AKG20" s="288"/>
      <c r="AKH20" s="288"/>
      <c r="AKI20" s="288"/>
      <c r="AKJ20" s="288"/>
      <c r="AKK20" s="288"/>
      <c r="AKL20" s="288"/>
      <c r="AKM20" s="288"/>
      <c r="AKN20" s="288"/>
      <c r="AKO20" s="288"/>
      <c r="AKP20" s="288"/>
      <c r="AKQ20" s="288"/>
      <c r="AKR20" s="288"/>
      <c r="AKS20" s="288"/>
      <c r="AKT20" s="288"/>
      <c r="AKU20" s="288"/>
      <c r="AKV20" s="288"/>
      <c r="AKW20" s="288"/>
      <c r="AKX20" s="288"/>
      <c r="AKY20" s="288"/>
      <c r="AKZ20" s="288"/>
      <c r="ALA20" s="288"/>
      <c r="ALB20" s="288"/>
      <c r="ALC20" s="288"/>
      <c r="ALD20" s="288"/>
      <c r="ALE20" s="288"/>
      <c r="ALF20" s="288"/>
      <c r="ALG20" s="288"/>
      <c r="ALH20" s="288"/>
      <c r="ALI20" s="288"/>
      <c r="ALJ20" s="288"/>
      <c r="ALK20" s="288"/>
      <c r="ALL20" s="288"/>
      <c r="ALM20" s="288"/>
      <c r="ALN20" s="288"/>
      <c r="ALO20" s="288"/>
      <c r="ALP20" s="288"/>
      <c r="ALQ20" s="288"/>
      <c r="ALR20" s="288"/>
      <c r="ALS20" s="288"/>
      <c r="ALT20" s="288"/>
      <c r="ALU20" s="288"/>
      <c r="ALV20" s="288"/>
      <c r="ALW20" s="288"/>
      <c r="ALX20" s="288"/>
      <c r="ALY20" s="288"/>
      <c r="ALZ20" s="288"/>
      <c r="AMA20" s="288"/>
      <c r="AMB20" s="288"/>
      <c r="AMC20" s="288"/>
      <c r="AMD20" s="288"/>
      <c r="AME20" s="288"/>
      <c r="AMF20" s="288"/>
      <c r="AMG20" s="288"/>
      <c r="AMH20" s="288"/>
      <c r="AMI20" s="288"/>
      <c r="AMJ20" s="288"/>
      <c r="AMK20" s="288"/>
      <c r="AML20" s="288"/>
      <c r="AMM20" s="288"/>
      <c r="AMN20" s="288"/>
      <c r="AMO20" s="288"/>
      <c r="AMP20" s="288"/>
      <c r="AMQ20" s="288"/>
      <c r="AMR20" s="288"/>
      <c r="AMS20" s="288"/>
      <c r="AMT20" s="288"/>
      <c r="AMU20" s="288"/>
      <c r="AMV20" s="288"/>
      <c r="AMW20" s="288"/>
      <c r="AMX20" s="288"/>
      <c r="AMY20" s="288"/>
      <c r="AMZ20" s="288"/>
      <c r="ANA20" s="288"/>
      <c r="ANB20" s="288"/>
      <c r="ANC20" s="288"/>
      <c r="AND20" s="288"/>
      <c r="ANE20" s="288"/>
      <c r="ANF20" s="288"/>
      <c r="ANG20" s="288"/>
      <c r="ANH20" s="288"/>
      <c r="ANI20" s="288"/>
      <c r="ANJ20" s="288"/>
      <c r="ANK20" s="288"/>
      <c r="ANL20" s="288"/>
      <c r="ANM20" s="288"/>
      <c r="ANN20" s="288"/>
      <c r="ANO20" s="288"/>
      <c r="ANP20" s="288"/>
      <c r="ANQ20" s="288"/>
      <c r="ANR20" s="288"/>
      <c r="ANS20" s="288"/>
      <c r="ANT20" s="288"/>
      <c r="ANU20" s="288"/>
      <c r="ANV20" s="288"/>
      <c r="ANW20" s="288"/>
      <c r="ANX20" s="288"/>
      <c r="ANY20" s="288"/>
      <c r="ANZ20" s="288"/>
      <c r="AOA20" s="288"/>
      <c r="AOB20" s="288"/>
      <c r="AOC20" s="288"/>
      <c r="AOD20" s="288"/>
      <c r="AOE20" s="288"/>
      <c r="AOF20" s="288"/>
      <c r="AOG20" s="288"/>
      <c r="AOH20" s="288"/>
      <c r="AOI20" s="288"/>
      <c r="AOJ20" s="288"/>
      <c r="AOK20" s="288"/>
      <c r="AOL20" s="288"/>
      <c r="AOM20" s="288"/>
      <c r="AON20" s="288"/>
      <c r="AOO20" s="288"/>
      <c r="AOP20" s="288"/>
      <c r="AOQ20" s="288"/>
      <c r="AOR20" s="288"/>
      <c r="AOS20" s="288"/>
      <c r="AOT20" s="288"/>
      <c r="AOU20" s="288"/>
      <c r="AOV20" s="288"/>
      <c r="AOW20" s="288"/>
      <c r="AOX20" s="288"/>
      <c r="AOY20" s="288"/>
      <c r="AOZ20" s="288"/>
      <c r="APA20" s="288"/>
      <c r="APB20" s="288"/>
      <c r="APC20" s="288"/>
      <c r="APD20" s="288"/>
      <c r="APE20" s="288"/>
      <c r="APF20" s="288"/>
      <c r="APG20" s="288"/>
      <c r="APH20" s="288"/>
      <c r="API20" s="288"/>
      <c r="APJ20" s="288"/>
      <c r="APK20" s="288"/>
      <c r="APL20" s="288"/>
      <c r="APM20" s="288"/>
      <c r="APN20" s="288"/>
      <c r="APO20" s="288"/>
      <c r="APP20" s="288"/>
      <c r="APQ20" s="288"/>
      <c r="APR20" s="288"/>
      <c r="APS20" s="288"/>
      <c r="APT20" s="288"/>
      <c r="APU20" s="288"/>
      <c r="APV20" s="288"/>
      <c r="APW20" s="288"/>
      <c r="APX20" s="288"/>
      <c r="APY20" s="288"/>
      <c r="APZ20" s="288"/>
      <c r="AQA20" s="288"/>
      <c r="AQB20" s="288"/>
      <c r="AQC20" s="288"/>
      <c r="AQD20" s="288"/>
      <c r="AQE20" s="288"/>
      <c r="AQF20" s="288"/>
      <c r="AQG20" s="288"/>
      <c r="AQH20" s="288"/>
      <c r="AQI20" s="288"/>
      <c r="AQJ20" s="288"/>
      <c r="AQK20" s="288"/>
      <c r="AQL20" s="288"/>
      <c r="AQM20" s="288"/>
      <c r="AQN20" s="288"/>
      <c r="AQO20" s="288"/>
      <c r="AQP20" s="288"/>
      <c r="AQQ20" s="288"/>
      <c r="AQR20" s="288"/>
      <c r="AQS20" s="288"/>
      <c r="AQT20" s="288"/>
      <c r="AQU20" s="288"/>
      <c r="AQV20" s="288"/>
      <c r="AQW20" s="288"/>
      <c r="AQX20" s="288"/>
      <c r="AQY20" s="288"/>
      <c r="AQZ20" s="288"/>
      <c r="ARA20" s="288"/>
      <c r="ARB20" s="288"/>
      <c r="ARC20" s="288"/>
      <c r="ARD20" s="288"/>
      <c r="ARE20" s="288"/>
      <c r="ARF20" s="288"/>
      <c r="ARG20" s="288"/>
      <c r="ARH20" s="288"/>
      <c r="ARI20" s="288"/>
      <c r="ARJ20" s="288"/>
      <c r="ARK20" s="288"/>
      <c r="ARL20" s="288"/>
      <c r="ARM20" s="288"/>
      <c r="ARN20" s="288"/>
      <c r="ARO20" s="288"/>
      <c r="ARP20" s="288"/>
      <c r="ARQ20" s="288"/>
      <c r="ARR20" s="288"/>
      <c r="ARS20" s="288"/>
      <c r="ART20" s="288"/>
      <c r="ARU20" s="288"/>
      <c r="ARV20" s="288"/>
      <c r="ARW20" s="288"/>
      <c r="ARX20" s="288"/>
      <c r="ARY20" s="288"/>
      <c r="ARZ20" s="288"/>
      <c r="ASA20" s="288"/>
      <c r="ASB20" s="288"/>
      <c r="ASC20" s="288"/>
      <c r="ASD20" s="288"/>
      <c r="ASE20" s="288"/>
      <c r="ASF20" s="288"/>
      <c r="ASG20" s="288"/>
      <c r="ASH20" s="288"/>
      <c r="ASI20" s="288"/>
      <c r="ASJ20" s="288"/>
      <c r="ASK20" s="288"/>
      <c r="ASL20" s="288"/>
      <c r="ASM20" s="288"/>
      <c r="ASN20" s="288"/>
      <c r="ASO20" s="288"/>
      <c r="ASP20" s="288"/>
      <c r="ASQ20" s="288"/>
      <c r="ASR20" s="288"/>
      <c r="ASS20" s="288"/>
      <c r="AST20" s="288"/>
      <c r="ASU20" s="288"/>
      <c r="ASV20" s="288"/>
      <c r="ASW20" s="288"/>
      <c r="ASX20" s="288"/>
      <c r="ASY20" s="288"/>
      <c r="ASZ20" s="288"/>
      <c r="ATA20" s="288"/>
      <c r="ATB20" s="288"/>
      <c r="ATC20" s="288"/>
      <c r="ATD20" s="288"/>
      <c r="ATE20" s="288"/>
      <c r="ATF20" s="288"/>
      <c r="ATG20" s="288"/>
      <c r="ATH20" s="288"/>
      <c r="ATI20" s="288"/>
      <c r="ATJ20" s="288"/>
      <c r="ATK20" s="288"/>
      <c r="ATL20" s="288"/>
      <c r="ATM20" s="288"/>
      <c r="ATN20" s="288"/>
      <c r="ATO20" s="288"/>
      <c r="ATP20" s="288"/>
      <c r="ATQ20" s="288"/>
      <c r="ATR20" s="288"/>
      <c r="ATS20" s="288"/>
      <c r="ATT20" s="288"/>
      <c r="ATU20" s="288"/>
      <c r="ATV20" s="288"/>
      <c r="ATW20" s="288"/>
      <c r="ATX20" s="288"/>
      <c r="ATY20" s="288"/>
      <c r="ATZ20" s="288"/>
      <c r="AUA20" s="288"/>
      <c r="AUB20" s="288"/>
      <c r="AUC20" s="288"/>
      <c r="AUD20" s="288"/>
      <c r="AUE20" s="288"/>
      <c r="AUF20" s="288"/>
      <c r="AUG20" s="288"/>
      <c r="AUH20" s="288"/>
      <c r="AUI20" s="288"/>
      <c r="AUJ20" s="288"/>
      <c r="AUK20" s="288"/>
      <c r="AUL20" s="288"/>
      <c r="AUM20" s="288"/>
      <c r="AUN20" s="288"/>
      <c r="AUO20" s="288"/>
      <c r="AUP20" s="288"/>
      <c r="AUQ20" s="288"/>
      <c r="AUR20" s="288"/>
      <c r="AUS20" s="288"/>
      <c r="AUT20" s="288"/>
      <c r="AUU20" s="288"/>
      <c r="AUV20" s="288"/>
      <c r="AUW20" s="288"/>
      <c r="AUX20" s="288"/>
      <c r="AUY20" s="288"/>
      <c r="AUZ20" s="288"/>
      <c r="AVA20" s="288"/>
      <c r="AVB20" s="288"/>
      <c r="AVC20" s="288"/>
      <c r="AVD20" s="288"/>
      <c r="AVE20" s="288"/>
      <c r="AVF20" s="288"/>
      <c r="AVG20" s="288"/>
      <c r="AVH20" s="288"/>
      <c r="AVI20" s="288"/>
      <c r="AVJ20" s="288"/>
      <c r="AVK20" s="288"/>
      <c r="AVL20" s="288"/>
      <c r="AVM20" s="288"/>
      <c r="AVN20" s="288"/>
      <c r="AVO20" s="288"/>
      <c r="AVP20" s="288"/>
      <c r="AVQ20" s="288"/>
      <c r="AVR20" s="288"/>
      <c r="AVS20" s="288"/>
      <c r="AVT20" s="288"/>
      <c r="AVU20" s="288"/>
      <c r="AVV20" s="288"/>
      <c r="AVW20" s="288"/>
      <c r="AVX20" s="288"/>
      <c r="AVY20" s="288"/>
      <c r="AVZ20" s="288"/>
      <c r="AWA20" s="288"/>
      <c r="AWB20" s="288"/>
      <c r="AWC20" s="288"/>
      <c r="AWD20" s="288"/>
      <c r="AWE20" s="288"/>
      <c r="AWF20" s="288"/>
      <c r="AWG20" s="288"/>
      <c r="AWH20" s="288"/>
      <c r="AWI20" s="288"/>
      <c r="AWJ20" s="288"/>
      <c r="AWK20" s="288"/>
      <c r="AWL20" s="288"/>
      <c r="AWM20" s="288"/>
      <c r="AWN20" s="288"/>
      <c r="AWO20" s="288"/>
      <c r="AWP20" s="288"/>
      <c r="AWQ20" s="288"/>
      <c r="AWR20" s="288"/>
      <c r="AWS20" s="288"/>
      <c r="AWT20" s="288"/>
      <c r="AWU20" s="288"/>
      <c r="AWV20" s="288"/>
      <c r="AWW20" s="288"/>
      <c r="AWX20" s="288"/>
      <c r="AWY20" s="288"/>
      <c r="AWZ20" s="288"/>
      <c r="AXA20" s="288"/>
      <c r="AXB20" s="288"/>
      <c r="AXC20" s="288"/>
      <c r="AXD20" s="288"/>
      <c r="AXE20" s="288"/>
      <c r="AXF20" s="288"/>
      <c r="AXG20" s="288"/>
      <c r="AXH20" s="288"/>
      <c r="AXI20" s="288"/>
      <c r="AXJ20" s="288"/>
      <c r="AXK20" s="288"/>
      <c r="AXL20" s="288"/>
      <c r="AXM20" s="288"/>
      <c r="AXN20" s="288"/>
      <c r="AXO20" s="288"/>
      <c r="AXP20" s="288"/>
      <c r="AXQ20" s="288"/>
      <c r="AXR20" s="288"/>
      <c r="AXS20" s="288"/>
      <c r="AXT20" s="288"/>
      <c r="AXU20" s="288"/>
      <c r="AXV20" s="288"/>
      <c r="AXW20" s="288"/>
      <c r="AXX20" s="288"/>
      <c r="AXY20" s="288"/>
      <c r="AXZ20" s="288"/>
      <c r="AYA20" s="288"/>
      <c r="AYB20" s="288"/>
      <c r="AYC20" s="288"/>
      <c r="AYD20" s="288"/>
      <c r="AYE20" s="288"/>
      <c r="AYF20" s="288"/>
      <c r="AYG20" s="288"/>
      <c r="AYH20" s="288"/>
      <c r="AYI20" s="288"/>
      <c r="AYJ20" s="288"/>
      <c r="AYK20" s="288"/>
      <c r="AYL20" s="288"/>
      <c r="AYM20" s="288"/>
      <c r="AYN20" s="288"/>
      <c r="AYO20" s="288"/>
      <c r="AYP20" s="288"/>
      <c r="AYQ20" s="288"/>
      <c r="AYR20" s="288"/>
      <c r="AYS20" s="288"/>
      <c r="AYT20" s="288"/>
      <c r="AYU20" s="288"/>
      <c r="AYV20" s="288"/>
      <c r="AYW20" s="288"/>
      <c r="AYX20" s="288"/>
      <c r="AYY20" s="288"/>
      <c r="AYZ20" s="288"/>
      <c r="AZA20" s="288"/>
      <c r="AZB20" s="288"/>
      <c r="AZC20" s="288"/>
      <c r="AZD20" s="288"/>
      <c r="AZE20" s="288"/>
      <c r="AZF20" s="288"/>
      <c r="AZG20" s="288"/>
      <c r="AZH20" s="288"/>
      <c r="AZI20" s="288"/>
      <c r="AZJ20" s="288"/>
      <c r="AZK20" s="288"/>
      <c r="AZL20" s="288"/>
      <c r="AZM20" s="288"/>
      <c r="AZN20" s="288"/>
      <c r="AZO20" s="288"/>
      <c r="AZP20" s="288"/>
      <c r="AZQ20" s="288"/>
      <c r="AZR20" s="288"/>
      <c r="AZS20" s="288"/>
      <c r="AZT20" s="288"/>
      <c r="AZU20" s="288"/>
      <c r="AZV20" s="288"/>
      <c r="AZW20" s="288"/>
      <c r="AZX20" s="288"/>
      <c r="AZY20" s="288"/>
      <c r="AZZ20" s="288"/>
      <c r="BAA20" s="288"/>
      <c r="BAB20" s="288"/>
      <c r="BAC20" s="288"/>
      <c r="BAD20" s="288"/>
      <c r="BAE20" s="288"/>
      <c r="BAF20" s="288"/>
      <c r="BAG20" s="288"/>
      <c r="BAH20" s="288"/>
      <c r="BAI20" s="288"/>
      <c r="BAJ20" s="288"/>
      <c r="BAK20" s="288"/>
      <c r="BAL20" s="288"/>
      <c r="BAM20" s="288"/>
      <c r="BAN20" s="288"/>
      <c r="BAO20" s="288"/>
      <c r="BAP20" s="288"/>
      <c r="BAQ20" s="288"/>
      <c r="BAR20" s="288"/>
      <c r="BAS20" s="288"/>
      <c r="BAT20" s="288"/>
      <c r="BAU20" s="288"/>
      <c r="BAV20" s="288"/>
      <c r="BAW20" s="288"/>
      <c r="BAX20" s="288"/>
      <c r="BAY20" s="288"/>
      <c r="BAZ20" s="288"/>
      <c r="BBA20" s="288"/>
      <c r="BBB20" s="288"/>
      <c r="BBC20" s="288"/>
      <c r="BBD20" s="288"/>
      <c r="BBE20" s="288"/>
      <c r="BBF20" s="288"/>
      <c r="BBG20" s="288"/>
      <c r="BBH20" s="288"/>
      <c r="BBI20" s="288"/>
      <c r="BBJ20" s="288"/>
      <c r="BBK20" s="288"/>
      <c r="BBL20" s="288"/>
      <c r="BBM20" s="288"/>
      <c r="BBN20" s="288"/>
      <c r="BBO20" s="288"/>
      <c r="BBP20" s="288"/>
      <c r="BBQ20" s="288"/>
      <c r="BBR20" s="288"/>
      <c r="BBS20" s="288"/>
      <c r="BBT20" s="288"/>
      <c r="BBU20" s="288"/>
      <c r="BBV20" s="288"/>
      <c r="BBW20" s="288"/>
      <c r="BBX20" s="288"/>
      <c r="BBY20" s="288"/>
      <c r="BBZ20" s="288"/>
      <c r="BCA20" s="288"/>
      <c r="BCB20" s="288"/>
      <c r="BCC20" s="288"/>
      <c r="BCD20" s="288"/>
      <c r="BCE20" s="288"/>
      <c r="BCF20" s="288"/>
      <c r="BCG20" s="288"/>
      <c r="BCH20" s="288"/>
      <c r="BCI20" s="288"/>
      <c r="BCJ20" s="288"/>
      <c r="BCK20" s="288"/>
      <c r="BCL20" s="288"/>
      <c r="BCM20" s="288"/>
      <c r="BCN20" s="288"/>
      <c r="BCO20" s="288"/>
      <c r="BCP20" s="288"/>
      <c r="BCQ20" s="288"/>
      <c r="BCR20" s="288"/>
      <c r="BCS20" s="288"/>
      <c r="BCT20" s="288"/>
      <c r="BCU20" s="288"/>
      <c r="BCV20" s="288"/>
      <c r="BCW20" s="288"/>
      <c r="BCX20" s="288"/>
      <c r="BCY20" s="288"/>
      <c r="BCZ20" s="288"/>
      <c r="BDA20" s="288"/>
      <c r="BDB20" s="288"/>
      <c r="BDC20" s="288"/>
      <c r="BDD20" s="288"/>
      <c r="BDE20" s="288"/>
      <c r="BDF20" s="288"/>
      <c r="BDG20" s="288"/>
      <c r="BDH20" s="288"/>
      <c r="BDI20" s="288"/>
      <c r="BDJ20" s="288"/>
      <c r="BDK20" s="288"/>
      <c r="BDL20" s="288"/>
      <c r="BDM20" s="288"/>
      <c r="BDN20" s="288"/>
      <c r="BDO20" s="288"/>
      <c r="BDP20" s="288"/>
      <c r="BDQ20" s="288"/>
      <c r="BDR20" s="288"/>
      <c r="BDS20" s="288"/>
      <c r="BDT20" s="288"/>
      <c r="BDU20" s="288"/>
      <c r="BDV20" s="288"/>
      <c r="BDW20" s="288"/>
      <c r="BDX20" s="288"/>
      <c r="BDY20" s="288"/>
      <c r="BDZ20" s="288"/>
      <c r="BEA20" s="288"/>
      <c r="BEB20" s="288"/>
      <c r="BEC20" s="288"/>
      <c r="BED20" s="288"/>
      <c r="BEE20" s="288"/>
      <c r="BEF20" s="288"/>
      <c r="BEG20" s="288"/>
      <c r="BEH20" s="288"/>
      <c r="BEI20" s="288"/>
    </row>
    <row r="21" spans="1:1491" ht="15" customHeight="1" x14ac:dyDescent="0.25">
      <c r="A21" s="218" t="s">
        <v>963</v>
      </c>
      <c r="B21" s="312" t="s">
        <v>311</v>
      </c>
      <c r="C21" s="316">
        <v>44562</v>
      </c>
      <c r="D21" s="316">
        <v>46265</v>
      </c>
      <c r="E21" s="108">
        <v>37</v>
      </c>
      <c r="F21" s="108">
        <v>37</v>
      </c>
      <c r="G21" s="314">
        <v>37</v>
      </c>
      <c r="H21" s="108">
        <v>37</v>
      </c>
      <c r="I21" s="108">
        <f>E21/25.462</f>
        <v>1.4531458644254183</v>
      </c>
      <c r="J21" s="108">
        <f>F21/25.462</f>
        <v>1.4531458644254183</v>
      </c>
      <c r="K21" s="175"/>
      <c r="L21" s="175">
        <f>H21/25.462</f>
        <v>1.4531458644254183</v>
      </c>
      <c r="M21" s="175"/>
      <c r="N21" s="225" t="s">
        <v>918</v>
      </c>
      <c r="O21" s="184">
        <v>0</v>
      </c>
      <c r="P21" s="184">
        <v>0</v>
      </c>
      <c r="Q21" s="184">
        <v>7.4</v>
      </c>
      <c r="R21" s="184">
        <v>7.4</v>
      </c>
      <c r="S21" s="184">
        <v>7.4</v>
      </c>
      <c r="T21" s="184">
        <v>7.4</v>
      </c>
      <c r="U21" s="184">
        <v>7.4</v>
      </c>
      <c r="V21" s="453">
        <v>0</v>
      </c>
      <c r="W21" s="259" t="s">
        <v>924</v>
      </c>
      <c r="X21" s="454">
        <v>0</v>
      </c>
      <c r="Y21" s="259"/>
      <c r="Z21" s="455" t="s">
        <v>964</v>
      </c>
      <c r="AA21" s="263" t="s">
        <v>970</v>
      </c>
      <c r="AB21" s="263" t="s">
        <v>971</v>
      </c>
      <c r="AC21" s="456">
        <v>37</v>
      </c>
      <c r="AD21" s="263" t="s">
        <v>972</v>
      </c>
      <c r="AE21" s="263" t="s">
        <v>924</v>
      </c>
      <c r="AF21" s="263" t="s">
        <v>309</v>
      </c>
      <c r="AG21" s="292" t="s">
        <v>460</v>
      </c>
      <c r="AH21" s="498"/>
      <c r="AI21" s="499">
        <v>0</v>
      </c>
      <c r="AJ21" s="499">
        <v>0</v>
      </c>
      <c r="AK21" s="498" t="s">
        <v>973</v>
      </c>
      <c r="AL21" s="500">
        <v>1</v>
      </c>
      <c r="AM21" s="364">
        <f t="shared" si="1"/>
        <v>0</v>
      </c>
      <c r="AN21" s="364">
        <f t="shared" si="2"/>
        <v>37</v>
      </c>
      <c r="AO21" s="103"/>
      <c r="AP21" s="102"/>
      <c r="AQ21" s="366"/>
      <c r="AR21" s="366"/>
      <c r="AS21" s="366"/>
      <c r="AT21" s="366"/>
      <c r="AU21" s="366"/>
      <c r="AV21" s="366"/>
      <c r="AW21" s="366"/>
      <c r="AX21" s="366"/>
      <c r="AY21" s="366"/>
      <c r="AZ21" s="366"/>
      <c r="BA21" s="366"/>
      <c r="BB21" s="366"/>
      <c r="BC21" s="366"/>
      <c r="BD21" s="366"/>
      <c r="BE21" s="366"/>
      <c r="BF21" s="366"/>
      <c r="BG21" s="366"/>
      <c r="BH21" s="366"/>
      <c r="BI21" s="366"/>
      <c r="BJ21" s="366"/>
      <c r="BK21" s="366"/>
      <c r="BL21" s="366"/>
      <c r="BM21" s="366"/>
      <c r="BN21" s="366"/>
      <c r="BO21" s="366"/>
      <c r="BV21" s="228"/>
      <c r="BW21" s="228"/>
      <c r="BX21" s="228"/>
      <c r="BY21" s="228"/>
      <c r="BZ21" s="228"/>
      <c r="CA21" s="228"/>
      <c r="CB21" s="228"/>
      <c r="CC21" s="228"/>
      <c r="CD21" s="228"/>
      <c r="CE21" s="228"/>
      <c r="CF21" s="228"/>
      <c r="CG21" s="228"/>
      <c r="CH21" s="228"/>
      <c r="CI21" s="228"/>
      <c r="CJ21" s="228"/>
      <c r="CK21" s="228"/>
      <c r="CL21" s="228"/>
      <c r="CM21" s="228"/>
      <c r="CN21" s="228"/>
      <c r="CO21" s="228"/>
      <c r="CP21" s="228"/>
      <c r="CQ21" s="228"/>
      <c r="CR21" s="228"/>
      <c r="CS21" s="228"/>
      <c r="CT21" s="228"/>
      <c r="CU21" s="228"/>
      <c r="CV21" s="228"/>
      <c r="CW21" s="228"/>
      <c r="CX21" s="228"/>
      <c r="CY21" s="228"/>
      <c r="CZ21" s="228"/>
      <c r="DA21" s="228"/>
      <c r="DB21" s="228"/>
      <c r="DC21" s="228"/>
      <c r="DD21" s="228"/>
      <c r="DE21" s="228"/>
      <c r="DF21" s="228"/>
      <c r="DG21" s="228"/>
      <c r="DH21" s="228"/>
      <c r="DI21" s="228"/>
      <c r="DJ21" s="228"/>
      <c r="DK21" s="228"/>
      <c r="DL21" s="228"/>
      <c r="DM21" s="228"/>
      <c r="DN21" s="228"/>
      <c r="DO21" s="228"/>
      <c r="DP21" s="228"/>
      <c r="DQ21" s="228"/>
      <c r="DR21" s="228"/>
      <c r="DS21" s="228"/>
      <c r="DT21" s="228"/>
      <c r="DU21" s="228"/>
      <c r="DV21" s="228"/>
      <c r="DW21" s="228"/>
      <c r="DX21" s="228"/>
      <c r="DY21" s="228"/>
      <c r="DZ21" s="228"/>
      <c r="EA21" s="228"/>
      <c r="EB21" s="228"/>
      <c r="EC21" s="228"/>
      <c r="ED21" s="228"/>
      <c r="EE21" s="228"/>
      <c r="EF21" s="228"/>
      <c r="EG21" s="228"/>
      <c r="EH21" s="228"/>
      <c r="EI21" s="228"/>
      <c r="EJ21" s="228"/>
      <c r="EK21" s="228"/>
      <c r="EL21" s="228"/>
      <c r="EM21" s="228"/>
      <c r="EN21" s="228"/>
      <c r="EO21" s="228"/>
      <c r="EP21" s="228"/>
      <c r="EQ21" s="228"/>
      <c r="ER21" s="228"/>
      <c r="ES21" s="228"/>
      <c r="ET21" s="228"/>
      <c r="EU21" s="228"/>
      <c r="EV21" s="228"/>
      <c r="EW21" s="228"/>
      <c r="EX21" s="228"/>
      <c r="EY21" s="228"/>
      <c r="EZ21" s="228"/>
      <c r="FA21" s="228"/>
      <c r="FB21" s="228"/>
      <c r="FC21" s="228"/>
      <c r="FD21" s="228"/>
      <c r="FE21" s="228"/>
      <c r="FF21" s="228"/>
      <c r="FG21" s="228"/>
      <c r="FH21" s="228"/>
      <c r="FI21" s="228"/>
      <c r="FJ21" s="228"/>
      <c r="FK21" s="228"/>
      <c r="FL21" s="228"/>
      <c r="FM21" s="228"/>
      <c r="FN21" s="228"/>
      <c r="FO21" s="228"/>
      <c r="FP21" s="228"/>
      <c r="FQ21" s="228"/>
      <c r="FR21" s="228"/>
      <c r="FS21" s="228"/>
      <c r="FT21" s="228"/>
      <c r="FU21" s="228"/>
      <c r="FV21" s="228"/>
      <c r="FW21" s="228"/>
      <c r="FX21" s="228"/>
      <c r="FY21" s="228"/>
      <c r="FZ21" s="228"/>
      <c r="GA21" s="228"/>
      <c r="GB21" s="228"/>
      <c r="GC21" s="228"/>
      <c r="GD21" s="228"/>
      <c r="GE21" s="228"/>
      <c r="GF21" s="228"/>
      <c r="GG21" s="228"/>
      <c r="GH21" s="228"/>
      <c r="GI21" s="228"/>
      <c r="GJ21" s="228"/>
      <c r="GK21" s="228"/>
      <c r="GL21" s="228"/>
      <c r="GM21" s="228"/>
      <c r="GN21" s="228"/>
      <c r="GO21" s="228"/>
      <c r="GP21" s="228"/>
      <c r="GQ21" s="228"/>
      <c r="GR21" s="228"/>
      <c r="GS21" s="228"/>
      <c r="GT21" s="228"/>
      <c r="GU21" s="228"/>
      <c r="GV21" s="228"/>
      <c r="GW21" s="228"/>
      <c r="GX21" s="228"/>
      <c r="GY21" s="228"/>
      <c r="GZ21" s="228"/>
      <c r="HA21" s="228"/>
      <c r="HB21" s="228"/>
      <c r="HC21" s="228"/>
      <c r="HD21" s="228"/>
      <c r="HE21" s="228"/>
      <c r="HF21" s="228"/>
      <c r="HG21" s="228"/>
      <c r="HH21" s="228"/>
      <c r="HI21" s="228"/>
      <c r="HJ21" s="228"/>
      <c r="HK21" s="228"/>
      <c r="HL21" s="228"/>
      <c r="HM21" s="228"/>
      <c r="HN21" s="228"/>
      <c r="HO21" s="228"/>
      <c r="HP21" s="228"/>
      <c r="HQ21" s="228"/>
      <c r="HR21" s="228"/>
      <c r="HS21" s="228"/>
      <c r="HT21" s="228"/>
      <c r="HU21" s="228"/>
      <c r="HV21" s="228"/>
      <c r="HW21" s="228"/>
      <c r="HX21" s="228"/>
      <c r="HY21" s="228"/>
      <c r="HZ21" s="228"/>
      <c r="IA21" s="228"/>
      <c r="IB21" s="228"/>
      <c r="IC21" s="228"/>
      <c r="ID21" s="228"/>
      <c r="IE21" s="228"/>
      <c r="IF21" s="228"/>
      <c r="IG21" s="228"/>
      <c r="IH21" s="228"/>
      <c r="II21" s="228"/>
      <c r="IJ21" s="228"/>
      <c r="IK21" s="228"/>
      <c r="IL21" s="228"/>
      <c r="IM21" s="228"/>
      <c r="IN21" s="228"/>
      <c r="IO21" s="228"/>
      <c r="IP21" s="228"/>
      <c r="IQ21" s="228"/>
      <c r="IR21" s="228"/>
      <c r="IS21" s="228"/>
      <c r="IT21" s="228"/>
      <c r="IU21" s="228"/>
      <c r="IV21" s="228"/>
      <c r="IW21" s="228"/>
      <c r="IX21" s="228"/>
      <c r="IY21" s="228"/>
      <c r="IZ21" s="228"/>
      <c r="JA21" s="228"/>
      <c r="JB21" s="228"/>
      <c r="JC21" s="228"/>
      <c r="JD21" s="228"/>
      <c r="JE21" s="228"/>
      <c r="JF21" s="228"/>
      <c r="JG21" s="228"/>
      <c r="JH21" s="228"/>
      <c r="JI21" s="228"/>
      <c r="JJ21" s="228"/>
      <c r="JK21" s="228"/>
      <c r="JL21" s="228"/>
      <c r="JM21" s="228"/>
      <c r="JN21" s="228"/>
      <c r="JO21" s="228"/>
      <c r="JP21" s="228"/>
      <c r="JQ21" s="228"/>
      <c r="JR21" s="228"/>
      <c r="JS21" s="228"/>
      <c r="JT21" s="228"/>
      <c r="JU21" s="228"/>
      <c r="JV21" s="228"/>
      <c r="JW21" s="228"/>
      <c r="JX21" s="228"/>
      <c r="JY21" s="228"/>
      <c r="JZ21" s="228"/>
      <c r="KA21" s="228"/>
      <c r="KB21" s="228"/>
      <c r="KC21" s="228"/>
      <c r="KD21" s="228"/>
      <c r="KE21" s="228"/>
      <c r="KF21" s="228"/>
      <c r="KG21" s="228"/>
      <c r="KH21" s="228"/>
      <c r="KI21" s="228"/>
      <c r="KJ21" s="228"/>
      <c r="KK21" s="228"/>
      <c r="KL21" s="228"/>
      <c r="KM21" s="228"/>
      <c r="KN21" s="228"/>
      <c r="KO21" s="228"/>
      <c r="KP21" s="228"/>
      <c r="KQ21" s="228"/>
      <c r="KR21" s="228"/>
      <c r="KS21" s="228"/>
      <c r="KT21" s="228"/>
      <c r="KU21" s="228"/>
      <c r="KV21" s="228"/>
      <c r="KW21" s="228"/>
      <c r="KX21" s="228"/>
      <c r="KY21" s="228"/>
      <c r="KZ21" s="228"/>
      <c r="LA21" s="228"/>
      <c r="LB21" s="228"/>
      <c r="LC21" s="228"/>
      <c r="LD21" s="228"/>
      <c r="LE21" s="228"/>
      <c r="LF21" s="228"/>
      <c r="LG21" s="228"/>
      <c r="LH21" s="228"/>
      <c r="LI21" s="228"/>
      <c r="LJ21" s="228"/>
      <c r="LK21" s="228"/>
      <c r="LL21" s="228"/>
      <c r="LM21" s="228"/>
      <c r="LN21" s="228"/>
      <c r="LO21" s="228"/>
      <c r="LP21" s="228"/>
      <c r="LQ21" s="228"/>
      <c r="LR21" s="228"/>
      <c r="LS21" s="228"/>
      <c r="LT21" s="228"/>
      <c r="LU21" s="228"/>
      <c r="LV21" s="228"/>
      <c r="LW21" s="228"/>
      <c r="LX21" s="228"/>
      <c r="LY21" s="228"/>
      <c r="LZ21" s="228"/>
      <c r="MA21" s="228"/>
      <c r="MB21" s="228"/>
      <c r="MC21" s="228"/>
      <c r="MD21" s="228"/>
      <c r="ME21" s="228"/>
      <c r="MF21" s="228"/>
      <c r="MG21" s="228"/>
      <c r="MH21" s="228"/>
      <c r="MI21" s="228"/>
      <c r="MJ21" s="228"/>
      <c r="MK21" s="228"/>
      <c r="ML21" s="228"/>
      <c r="MM21" s="228"/>
      <c r="MN21" s="228"/>
      <c r="MO21" s="228"/>
      <c r="MP21" s="228"/>
      <c r="MQ21" s="228"/>
      <c r="MR21" s="228"/>
      <c r="MS21" s="228"/>
      <c r="MT21" s="228"/>
      <c r="MU21" s="228"/>
      <c r="MV21" s="228"/>
      <c r="MW21" s="228"/>
      <c r="MX21" s="228"/>
      <c r="MY21" s="228"/>
      <c r="MZ21" s="228"/>
      <c r="NA21" s="228"/>
      <c r="NB21" s="228"/>
      <c r="NC21" s="228"/>
      <c r="ND21" s="228"/>
      <c r="NE21" s="228"/>
      <c r="NF21" s="228"/>
      <c r="NG21" s="228"/>
      <c r="NH21" s="228"/>
      <c r="NI21" s="228"/>
      <c r="NJ21" s="228"/>
      <c r="NK21" s="228"/>
      <c r="NL21" s="228"/>
      <c r="NM21" s="228"/>
      <c r="NN21" s="228"/>
      <c r="NO21" s="228"/>
      <c r="NP21" s="228"/>
      <c r="NQ21" s="228"/>
      <c r="NR21" s="228"/>
      <c r="NS21" s="228"/>
      <c r="NT21" s="228"/>
      <c r="NU21" s="228"/>
      <c r="NV21" s="228"/>
      <c r="NW21" s="228"/>
      <c r="NX21" s="228"/>
      <c r="NY21" s="228"/>
      <c r="NZ21" s="228"/>
      <c r="OA21" s="228"/>
      <c r="OB21" s="228"/>
      <c r="OC21" s="228"/>
      <c r="OD21" s="228"/>
      <c r="OE21" s="228"/>
      <c r="OF21" s="228"/>
      <c r="OG21" s="228"/>
      <c r="OH21" s="228"/>
      <c r="OI21" s="228"/>
      <c r="OJ21" s="228"/>
      <c r="OK21" s="228"/>
      <c r="OL21" s="228"/>
      <c r="OM21" s="228"/>
      <c r="ON21" s="228"/>
      <c r="OO21" s="228"/>
      <c r="OP21" s="228"/>
      <c r="OQ21" s="228"/>
      <c r="OR21" s="228"/>
      <c r="OS21" s="228"/>
      <c r="OT21" s="228"/>
      <c r="OU21" s="228"/>
      <c r="OV21" s="228"/>
      <c r="OW21" s="228"/>
      <c r="OX21" s="228"/>
      <c r="OY21" s="228"/>
      <c r="OZ21" s="228"/>
      <c r="PA21" s="228"/>
      <c r="PB21" s="228"/>
      <c r="PC21" s="228"/>
      <c r="PD21" s="228"/>
      <c r="PE21" s="228"/>
      <c r="PF21" s="228"/>
      <c r="PG21" s="228"/>
      <c r="PH21" s="228"/>
      <c r="PI21" s="228"/>
      <c r="PJ21" s="228"/>
      <c r="PK21" s="228"/>
      <c r="PL21" s="228"/>
      <c r="PM21" s="228"/>
      <c r="PN21" s="228"/>
      <c r="PO21" s="228"/>
      <c r="PP21" s="228"/>
      <c r="PQ21" s="228"/>
      <c r="PR21" s="228"/>
      <c r="PS21" s="228"/>
      <c r="PT21" s="228"/>
      <c r="PU21" s="228"/>
      <c r="PV21" s="228"/>
      <c r="PW21" s="228"/>
      <c r="PX21" s="228"/>
      <c r="PY21" s="228"/>
      <c r="PZ21" s="228"/>
      <c r="QA21" s="228"/>
      <c r="QB21" s="228"/>
      <c r="QC21" s="228"/>
      <c r="QD21" s="228"/>
      <c r="QE21" s="228"/>
      <c r="QF21" s="228"/>
      <c r="QG21" s="228"/>
      <c r="QH21" s="228"/>
      <c r="QI21" s="228"/>
      <c r="QJ21" s="228"/>
      <c r="QK21" s="228"/>
      <c r="QL21" s="228"/>
      <c r="QM21" s="228"/>
      <c r="QN21" s="228"/>
      <c r="QO21" s="228"/>
      <c r="QP21" s="228"/>
      <c r="QQ21" s="228"/>
      <c r="QR21" s="228"/>
      <c r="QS21" s="228"/>
      <c r="QT21" s="228"/>
      <c r="QU21" s="228"/>
      <c r="QV21" s="228"/>
      <c r="QW21" s="228"/>
      <c r="QX21" s="228"/>
      <c r="QY21" s="228"/>
      <c r="QZ21" s="228"/>
      <c r="RA21" s="228"/>
      <c r="RB21" s="228"/>
      <c r="RC21" s="228"/>
      <c r="RD21" s="228"/>
      <c r="RE21" s="228"/>
      <c r="RF21" s="228"/>
      <c r="RG21" s="228"/>
      <c r="RH21" s="228"/>
      <c r="RI21" s="228"/>
      <c r="RJ21" s="228"/>
      <c r="RK21" s="228"/>
      <c r="RL21" s="228"/>
      <c r="RM21" s="228"/>
      <c r="RN21" s="228"/>
      <c r="RO21" s="228"/>
      <c r="RP21" s="228"/>
      <c r="RQ21" s="228"/>
      <c r="RR21" s="228"/>
      <c r="RS21" s="228"/>
      <c r="RT21" s="228"/>
      <c r="RU21" s="228"/>
      <c r="RV21" s="228"/>
      <c r="RW21" s="228"/>
      <c r="RX21" s="228"/>
      <c r="RY21" s="228"/>
      <c r="RZ21" s="228"/>
      <c r="SA21" s="228"/>
      <c r="SB21" s="228"/>
      <c r="SC21" s="228"/>
      <c r="SD21" s="228"/>
      <c r="SE21" s="228"/>
      <c r="SF21" s="228"/>
      <c r="SG21" s="228"/>
      <c r="SH21" s="228"/>
      <c r="SI21" s="228"/>
      <c r="SJ21" s="228"/>
      <c r="SK21" s="228"/>
      <c r="SL21" s="228"/>
      <c r="SM21" s="228"/>
      <c r="SN21" s="228"/>
      <c r="SO21" s="228"/>
      <c r="SP21" s="228"/>
      <c r="SQ21" s="228"/>
      <c r="SR21" s="228"/>
      <c r="SS21" s="228"/>
      <c r="ST21" s="228"/>
      <c r="SU21" s="228"/>
      <c r="SV21" s="228"/>
      <c r="SW21" s="228"/>
      <c r="SX21" s="228"/>
      <c r="SY21" s="228"/>
      <c r="SZ21" s="228"/>
      <c r="TA21" s="228"/>
      <c r="TB21" s="228"/>
      <c r="TC21" s="228"/>
      <c r="TD21" s="228"/>
      <c r="TE21" s="228"/>
      <c r="TF21" s="228"/>
      <c r="TG21" s="228"/>
      <c r="TH21" s="228"/>
      <c r="TI21" s="228"/>
      <c r="TJ21" s="228"/>
      <c r="TK21" s="228"/>
      <c r="TL21" s="228"/>
      <c r="TM21" s="228"/>
      <c r="TN21" s="228"/>
      <c r="TO21" s="228"/>
      <c r="TP21" s="228"/>
      <c r="TQ21" s="228"/>
      <c r="TR21" s="228"/>
      <c r="TS21" s="228"/>
      <c r="TT21" s="228"/>
      <c r="TU21" s="228"/>
      <c r="TV21" s="228"/>
      <c r="TW21" s="228"/>
      <c r="TX21" s="228"/>
      <c r="TY21" s="228"/>
      <c r="TZ21" s="228"/>
      <c r="UA21" s="228"/>
      <c r="UB21" s="228"/>
      <c r="UC21" s="228"/>
      <c r="UD21" s="228"/>
      <c r="UE21" s="228"/>
      <c r="UF21" s="228"/>
      <c r="UG21" s="228"/>
      <c r="UH21" s="228"/>
      <c r="UI21" s="228"/>
      <c r="UJ21" s="228"/>
      <c r="UK21" s="228"/>
      <c r="UL21" s="228"/>
      <c r="UM21" s="228"/>
      <c r="UN21" s="228"/>
      <c r="UO21" s="228"/>
      <c r="UP21" s="228"/>
      <c r="UQ21" s="228"/>
      <c r="UR21" s="228"/>
      <c r="US21" s="228"/>
      <c r="UT21" s="228"/>
      <c r="UU21" s="228"/>
      <c r="UV21" s="228"/>
      <c r="UW21" s="228"/>
      <c r="UX21" s="228"/>
      <c r="UY21" s="228"/>
      <c r="UZ21" s="228"/>
      <c r="VA21" s="228"/>
      <c r="VB21" s="228"/>
      <c r="VC21" s="228"/>
      <c r="VD21" s="228"/>
      <c r="VE21" s="228"/>
      <c r="VF21" s="228"/>
      <c r="VG21" s="228"/>
      <c r="VH21" s="228"/>
      <c r="VI21" s="228"/>
      <c r="VJ21" s="228"/>
      <c r="VK21" s="228"/>
      <c r="VL21" s="228"/>
      <c r="VM21" s="228"/>
      <c r="VN21" s="228"/>
      <c r="VO21" s="228"/>
      <c r="VP21" s="228"/>
      <c r="VQ21" s="228"/>
      <c r="VR21" s="228"/>
      <c r="VS21" s="228"/>
      <c r="VT21" s="228"/>
      <c r="VU21" s="228"/>
      <c r="VV21" s="228"/>
      <c r="VW21" s="228"/>
      <c r="VX21" s="228"/>
      <c r="VY21" s="228"/>
      <c r="VZ21" s="228"/>
      <c r="WA21" s="228"/>
      <c r="WB21" s="228"/>
      <c r="WC21" s="228"/>
      <c r="WD21" s="228"/>
      <c r="WE21" s="228"/>
      <c r="WF21" s="228"/>
      <c r="WG21" s="228"/>
      <c r="WH21" s="228"/>
      <c r="WI21" s="228"/>
      <c r="WJ21" s="228"/>
      <c r="WK21" s="228"/>
      <c r="WL21" s="228"/>
      <c r="WM21" s="228"/>
      <c r="WN21" s="228"/>
      <c r="WO21" s="228"/>
      <c r="WP21" s="228"/>
      <c r="WQ21" s="228"/>
      <c r="WR21" s="228"/>
      <c r="WS21" s="228"/>
      <c r="WT21" s="228"/>
      <c r="WU21" s="228"/>
      <c r="WV21" s="228"/>
      <c r="WW21" s="228"/>
      <c r="WX21" s="228"/>
      <c r="WY21" s="228"/>
      <c r="WZ21" s="228"/>
      <c r="XA21" s="228"/>
      <c r="XB21" s="228"/>
      <c r="XC21" s="228"/>
      <c r="XD21" s="228"/>
      <c r="XE21" s="228"/>
      <c r="XF21" s="228"/>
      <c r="XG21" s="228"/>
      <c r="XH21" s="228"/>
      <c r="XI21" s="228"/>
      <c r="XJ21" s="228"/>
      <c r="XK21" s="228"/>
      <c r="XL21" s="228"/>
      <c r="XM21" s="228"/>
      <c r="XN21" s="228"/>
      <c r="XO21" s="228"/>
      <c r="XP21" s="228"/>
      <c r="XQ21" s="228"/>
      <c r="XR21" s="228"/>
      <c r="XS21" s="228"/>
      <c r="XT21" s="228"/>
      <c r="XU21" s="228"/>
      <c r="XV21" s="228"/>
      <c r="XW21" s="228"/>
      <c r="XX21" s="228"/>
      <c r="XY21" s="228"/>
      <c r="XZ21" s="228"/>
      <c r="YA21" s="228"/>
      <c r="YB21" s="228"/>
      <c r="YC21" s="228"/>
      <c r="YD21" s="228"/>
      <c r="YE21" s="228"/>
      <c r="YF21" s="228"/>
      <c r="YG21" s="228"/>
      <c r="YH21" s="228"/>
      <c r="YI21" s="228"/>
      <c r="YJ21" s="228"/>
      <c r="YK21" s="228"/>
      <c r="YL21" s="228"/>
      <c r="YM21" s="228"/>
      <c r="YN21" s="228"/>
      <c r="YO21" s="228"/>
      <c r="YP21" s="228"/>
      <c r="YQ21" s="228"/>
      <c r="YR21" s="228"/>
      <c r="YS21" s="228"/>
      <c r="YT21" s="228"/>
      <c r="YU21" s="228"/>
      <c r="YV21" s="228"/>
      <c r="YW21" s="228"/>
      <c r="YX21" s="228"/>
      <c r="YY21" s="228"/>
      <c r="YZ21" s="228"/>
      <c r="ZA21" s="228"/>
      <c r="ZB21" s="228"/>
      <c r="ZC21" s="228"/>
      <c r="ZD21" s="228"/>
      <c r="ZE21" s="228"/>
      <c r="ZF21" s="228"/>
      <c r="ZG21" s="228"/>
      <c r="ZH21" s="228"/>
      <c r="ZI21" s="228"/>
      <c r="ZJ21" s="228"/>
      <c r="ZK21" s="228"/>
      <c r="ZL21" s="228"/>
      <c r="ZM21" s="228"/>
      <c r="ZN21" s="228"/>
      <c r="ZO21" s="228"/>
      <c r="ZP21" s="228"/>
      <c r="ZQ21" s="228"/>
      <c r="ZR21" s="228"/>
      <c r="ZS21" s="228"/>
      <c r="ZT21" s="228"/>
      <c r="ZU21" s="228"/>
      <c r="ZV21" s="228"/>
      <c r="ZW21" s="228"/>
      <c r="ZX21" s="228"/>
      <c r="ZY21" s="228"/>
      <c r="ZZ21" s="228"/>
      <c r="AAA21" s="228"/>
      <c r="AAB21" s="228"/>
      <c r="AAC21" s="228"/>
      <c r="AAD21" s="228"/>
      <c r="AAE21" s="228"/>
      <c r="AAF21" s="228"/>
      <c r="AAG21" s="228"/>
      <c r="AAH21" s="228"/>
      <c r="AAI21" s="228"/>
      <c r="AAJ21" s="228"/>
      <c r="AAK21" s="228"/>
      <c r="AAL21" s="228"/>
      <c r="AAM21" s="228"/>
      <c r="AAN21" s="228"/>
      <c r="AAO21" s="228"/>
      <c r="AAP21" s="228"/>
      <c r="AAQ21" s="228"/>
      <c r="AAR21" s="228"/>
      <c r="AAS21" s="228"/>
      <c r="AAT21" s="228"/>
      <c r="AAU21" s="228"/>
      <c r="AAV21" s="228"/>
      <c r="AAW21" s="228"/>
      <c r="AAX21" s="228"/>
      <c r="AAY21" s="228"/>
      <c r="AAZ21" s="228"/>
      <c r="ABA21" s="228"/>
      <c r="ABB21" s="228"/>
      <c r="ABC21" s="228"/>
      <c r="ABD21" s="228"/>
      <c r="ABE21" s="228"/>
      <c r="ABF21" s="228"/>
      <c r="ABG21" s="228"/>
      <c r="ABH21" s="228"/>
      <c r="ABI21" s="228"/>
      <c r="ABJ21" s="228"/>
      <c r="ABK21" s="228"/>
      <c r="ABL21" s="228"/>
      <c r="ABM21" s="228"/>
      <c r="ABN21" s="228"/>
      <c r="ABO21" s="228"/>
      <c r="ABP21" s="228"/>
      <c r="ABQ21" s="228"/>
      <c r="ABR21" s="228"/>
      <c r="ABS21" s="228"/>
      <c r="ABT21" s="228"/>
      <c r="ABU21" s="228"/>
      <c r="ABV21" s="228"/>
      <c r="ABW21" s="228"/>
      <c r="ABX21" s="228"/>
      <c r="ABY21" s="228"/>
      <c r="ABZ21" s="228"/>
      <c r="ACA21" s="228"/>
      <c r="ACB21" s="228"/>
      <c r="ACC21" s="228"/>
      <c r="ACD21" s="228"/>
      <c r="ACE21" s="228"/>
      <c r="ACF21" s="228"/>
      <c r="ACG21" s="228"/>
      <c r="ACH21" s="228"/>
      <c r="ACI21" s="228"/>
      <c r="ACJ21" s="228"/>
      <c r="ACK21" s="228"/>
      <c r="ACL21" s="228"/>
      <c r="ACM21" s="228"/>
      <c r="ACN21" s="228"/>
      <c r="ACO21" s="228"/>
      <c r="ACP21" s="228"/>
      <c r="ACQ21" s="228"/>
      <c r="ACR21" s="228"/>
      <c r="ACS21" s="228"/>
      <c r="ACT21" s="228"/>
      <c r="ACU21" s="228"/>
      <c r="ACV21" s="228"/>
      <c r="ACW21" s="228"/>
      <c r="ACX21" s="228"/>
      <c r="ACY21" s="228"/>
      <c r="ACZ21" s="228"/>
      <c r="ADA21" s="228"/>
      <c r="ADB21" s="228"/>
      <c r="ADC21" s="228"/>
      <c r="ADD21" s="228"/>
      <c r="ADE21" s="228"/>
      <c r="ADF21" s="228"/>
      <c r="ADG21" s="228"/>
      <c r="ADH21" s="228"/>
      <c r="ADI21" s="228"/>
      <c r="ADJ21" s="228"/>
      <c r="ADK21" s="228"/>
      <c r="ADL21" s="228"/>
      <c r="ADM21" s="228"/>
      <c r="ADN21" s="228"/>
      <c r="ADO21" s="228"/>
      <c r="ADP21" s="228"/>
      <c r="ADQ21" s="228"/>
      <c r="ADR21" s="228"/>
      <c r="ADS21" s="228"/>
      <c r="ADT21" s="228"/>
      <c r="ADU21" s="228"/>
      <c r="ADV21" s="228"/>
      <c r="ADW21" s="228"/>
      <c r="ADX21" s="228"/>
      <c r="ADY21" s="228"/>
      <c r="ADZ21" s="228"/>
      <c r="AEA21" s="228"/>
      <c r="AEB21" s="228"/>
      <c r="AEC21" s="228"/>
      <c r="AED21" s="228"/>
      <c r="AEE21" s="228"/>
      <c r="AEF21" s="228"/>
      <c r="AEG21" s="228"/>
      <c r="AEH21" s="228"/>
      <c r="AEI21" s="228"/>
      <c r="AEJ21" s="228"/>
      <c r="AEK21" s="228"/>
      <c r="AEL21" s="228"/>
      <c r="AEM21" s="228"/>
      <c r="AEN21" s="228"/>
      <c r="AEO21" s="228"/>
      <c r="AEP21" s="228"/>
      <c r="AEQ21" s="228"/>
      <c r="AER21" s="228"/>
      <c r="AES21" s="228"/>
      <c r="AET21" s="228"/>
      <c r="AEU21" s="228"/>
      <c r="AEV21" s="228"/>
      <c r="AEW21" s="228"/>
      <c r="AEX21" s="228"/>
      <c r="AEY21" s="228"/>
      <c r="AEZ21" s="228"/>
      <c r="AFA21" s="228"/>
      <c r="AFB21" s="228"/>
      <c r="AFC21" s="228"/>
      <c r="AFD21" s="228"/>
      <c r="AFE21" s="228"/>
      <c r="AFF21" s="228"/>
      <c r="AFG21" s="228"/>
      <c r="AFH21" s="228"/>
      <c r="AFI21" s="228"/>
      <c r="AFJ21" s="228"/>
      <c r="AFK21" s="228"/>
      <c r="AFL21" s="228"/>
      <c r="AFM21" s="228"/>
      <c r="AFN21" s="228"/>
      <c r="AFO21" s="228"/>
      <c r="AFP21" s="228"/>
      <c r="AFQ21" s="228"/>
      <c r="AFR21" s="228"/>
      <c r="AFS21" s="228"/>
      <c r="AFT21" s="228"/>
      <c r="AFU21" s="228"/>
      <c r="AFV21" s="228"/>
      <c r="AFW21" s="228"/>
      <c r="AFX21" s="228"/>
      <c r="AFY21" s="228"/>
      <c r="AFZ21" s="228"/>
      <c r="AGA21" s="228"/>
      <c r="AGB21" s="228"/>
      <c r="AGC21" s="228"/>
      <c r="AGD21" s="228"/>
      <c r="AGE21" s="228"/>
      <c r="AGF21" s="228"/>
      <c r="AGG21" s="228"/>
      <c r="AGH21" s="228"/>
      <c r="AGI21" s="228"/>
      <c r="AGJ21" s="228"/>
      <c r="AGK21" s="228"/>
      <c r="AGL21" s="228"/>
      <c r="AGM21" s="228"/>
      <c r="AGN21" s="228"/>
      <c r="AGO21" s="228"/>
      <c r="AGP21" s="228"/>
      <c r="AGQ21" s="228"/>
      <c r="AGR21" s="228"/>
      <c r="AGS21" s="228"/>
      <c r="AGT21" s="228"/>
      <c r="AGU21" s="228"/>
      <c r="AGV21" s="228"/>
      <c r="AGW21" s="228"/>
      <c r="AGX21" s="228"/>
      <c r="AGY21" s="228"/>
      <c r="AGZ21" s="228"/>
      <c r="AHA21" s="228"/>
      <c r="AHB21" s="228"/>
      <c r="AHC21" s="228"/>
      <c r="AHD21" s="228"/>
      <c r="AHE21" s="228"/>
      <c r="AHF21" s="228"/>
      <c r="AHG21" s="228"/>
      <c r="AHH21" s="228"/>
      <c r="AHI21" s="228"/>
      <c r="AHJ21" s="228"/>
      <c r="AHK21" s="228"/>
      <c r="AHL21" s="228"/>
      <c r="AHM21" s="228"/>
      <c r="AHN21" s="228"/>
      <c r="AHO21" s="228"/>
      <c r="AHP21" s="228"/>
      <c r="AHQ21" s="228"/>
      <c r="AHR21" s="228"/>
      <c r="AHS21" s="228"/>
      <c r="AHT21" s="228"/>
      <c r="AHU21" s="228"/>
      <c r="AHV21" s="228"/>
      <c r="AHW21" s="228"/>
      <c r="AHX21" s="228"/>
      <c r="AHY21" s="228"/>
      <c r="AHZ21" s="228"/>
      <c r="AIA21" s="228"/>
      <c r="AIB21" s="228"/>
      <c r="AIC21" s="228"/>
      <c r="AID21" s="228"/>
      <c r="AIE21" s="228"/>
      <c r="AIF21" s="228"/>
      <c r="AIG21" s="228"/>
      <c r="AIH21" s="228"/>
      <c r="AII21" s="228"/>
      <c r="AIJ21" s="228"/>
      <c r="AIK21" s="228"/>
      <c r="AIL21" s="228"/>
      <c r="AIM21" s="228"/>
      <c r="AIN21" s="228"/>
      <c r="AIO21" s="228"/>
      <c r="AIP21" s="228"/>
      <c r="AIQ21" s="228"/>
      <c r="AIR21" s="228"/>
      <c r="AIS21" s="228"/>
      <c r="AIT21" s="228"/>
      <c r="AIU21" s="228"/>
      <c r="AIV21" s="228"/>
      <c r="AIW21" s="228"/>
      <c r="AIX21" s="228"/>
      <c r="AIY21" s="228"/>
      <c r="AIZ21" s="228"/>
      <c r="AJA21" s="228"/>
      <c r="AJB21" s="228"/>
      <c r="AJC21" s="228"/>
      <c r="AJD21" s="228"/>
      <c r="AJE21" s="228"/>
      <c r="AJF21" s="228"/>
      <c r="AJG21" s="228"/>
      <c r="AJH21" s="228"/>
      <c r="AJI21" s="228"/>
      <c r="AJJ21" s="228"/>
      <c r="AJK21" s="228"/>
      <c r="AJL21" s="228"/>
      <c r="AJM21" s="228"/>
      <c r="AJN21" s="228"/>
      <c r="AJO21" s="228"/>
      <c r="AJP21" s="228"/>
      <c r="AJQ21" s="228"/>
      <c r="AJR21" s="228"/>
      <c r="AJS21" s="228"/>
      <c r="AJT21" s="228"/>
      <c r="AJU21" s="228"/>
      <c r="AJV21" s="228"/>
      <c r="AJW21" s="228"/>
      <c r="AJX21" s="228"/>
      <c r="AJY21" s="228"/>
      <c r="AJZ21" s="228"/>
      <c r="AKA21" s="228"/>
      <c r="AKB21" s="228"/>
      <c r="AKC21" s="228"/>
      <c r="AKD21" s="228"/>
      <c r="AKE21" s="228"/>
      <c r="AKF21" s="228"/>
      <c r="AKG21" s="228"/>
      <c r="AKH21" s="228"/>
      <c r="AKI21" s="228"/>
      <c r="AKJ21" s="228"/>
      <c r="AKK21" s="228"/>
      <c r="AKL21" s="228"/>
      <c r="AKM21" s="228"/>
      <c r="AKN21" s="228"/>
      <c r="AKO21" s="228"/>
      <c r="AKP21" s="228"/>
      <c r="AKQ21" s="228"/>
      <c r="AKR21" s="228"/>
      <c r="AKS21" s="228"/>
      <c r="AKT21" s="228"/>
      <c r="AKU21" s="228"/>
      <c r="AKV21" s="228"/>
      <c r="AKW21" s="228"/>
      <c r="AKX21" s="228"/>
      <c r="AKY21" s="228"/>
      <c r="AKZ21" s="228"/>
      <c r="ALA21" s="228"/>
      <c r="ALB21" s="228"/>
      <c r="ALC21" s="228"/>
      <c r="ALD21" s="228"/>
      <c r="ALE21" s="228"/>
      <c r="ALF21" s="228"/>
      <c r="ALG21" s="228"/>
      <c r="ALH21" s="228"/>
      <c r="ALI21" s="228"/>
      <c r="ALJ21" s="228"/>
      <c r="ALK21" s="228"/>
      <c r="ALL21" s="228"/>
      <c r="ALM21" s="228"/>
      <c r="ALN21" s="228"/>
      <c r="ALO21" s="228"/>
      <c r="ALP21" s="228"/>
      <c r="ALQ21" s="228"/>
      <c r="ALR21" s="228"/>
      <c r="ALS21" s="228"/>
      <c r="ALT21" s="228"/>
      <c r="ALU21" s="228"/>
      <c r="ALV21" s="228"/>
      <c r="ALW21" s="228"/>
      <c r="ALX21" s="228"/>
      <c r="ALY21" s="228"/>
      <c r="ALZ21" s="228"/>
      <c r="AMA21" s="228"/>
      <c r="AMB21" s="228"/>
      <c r="AMC21" s="228"/>
      <c r="AMD21" s="228"/>
      <c r="AME21" s="228"/>
      <c r="AMF21" s="228"/>
      <c r="AMG21" s="228"/>
      <c r="AMH21" s="228"/>
      <c r="AMI21" s="228"/>
      <c r="AMJ21" s="228"/>
      <c r="AMK21" s="228"/>
      <c r="AML21" s="228"/>
      <c r="AMM21" s="228"/>
      <c r="AMN21" s="228"/>
      <c r="AMO21" s="228"/>
      <c r="AMP21" s="228"/>
      <c r="AMQ21" s="228"/>
      <c r="AMR21" s="228"/>
      <c r="AMS21" s="228"/>
      <c r="AMT21" s="228"/>
      <c r="AMU21" s="228"/>
      <c r="AMV21" s="228"/>
      <c r="AMW21" s="228"/>
      <c r="AMX21" s="228"/>
      <c r="AMY21" s="228"/>
      <c r="AMZ21" s="228"/>
      <c r="ANA21" s="228"/>
      <c r="ANB21" s="228"/>
      <c r="ANC21" s="228"/>
      <c r="AND21" s="228"/>
      <c r="ANE21" s="228"/>
      <c r="ANF21" s="228"/>
      <c r="ANG21" s="228"/>
      <c r="ANH21" s="228"/>
      <c r="ANI21" s="228"/>
      <c r="ANJ21" s="228"/>
      <c r="ANK21" s="228"/>
      <c r="ANL21" s="228"/>
      <c r="ANM21" s="228"/>
      <c r="ANN21" s="228"/>
      <c r="ANO21" s="228"/>
      <c r="ANP21" s="228"/>
      <c r="ANQ21" s="228"/>
      <c r="ANR21" s="228"/>
      <c r="ANS21" s="228"/>
      <c r="ANT21" s="228"/>
      <c r="ANU21" s="228"/>
      <c r="ANV21" s="228"/>
      <c r="ANW21" s="228"/>
      <c r="ANX21" s="228"/>
      <c r="ANY21" s="228"/>
      <c r="ANZ21" s="228"/>
      <c r="AOA21" s="228"/>
      <c r="AOB21" s="228"/>
      <c r="AOC21" s="228"/>
      <c r="AOD21" s="228"/>
      <c r="AOE21" s="228"/>
      <c r="AOF21" s="228"/>
      <c r="AOG21" s="228"/>
      <c r="AOH21" s="228"/>
      <c r="AOI21" s="228"/>
      <c r="AOJ21" s="228"/>
      <c r="AOK21" s="228"/>
      <c r="AOL21" s="228"/>
      <c r="AOM21" s="228"/>
      <c r="AON21" s="228"/>
      <c r="AOO21" s="228"/>
      <c r="AOP21" s="228"/>
      <c r="AOQ21" s="228"/>
      <c r="AOR21" s="228"/>
      <c r="AOS21" s="228"/>
      <c r="AOT21" s="228"/>
      <c r="AOU21" s="228"/>
      <c r="AOV21" s="228"/>
      <c r="AOW21" s="228"/>
      <c r="AOX21" s="228"/>
      <c r="AOY21" s="228"/>
      <c r="AOZ21" s="228"/>
      <c r="APA21" s="228"/>
      <c r="APB21" s="228"/>
      <c r="APC21" s="228"/>
      <c r="APD21" s="228"/>
      <c r="APE21" s="228"/>
      <c r="APF21" s="228"/>
      <c r="APG21" s="228"/>
      <c r="APH21" s="228"/>
      <c r="API21" s="228"/>
      <c r="APJ21" s="228"/>
      <c r="APK21" s="228"/>
      <c r="APL21" s="228"/>
      <c r="APM21" s="228"/>
      <c r="APN21" s="228"/>
      <c r="APO21" s="228"/>
      <c r="APP21" s="228"/>
      <c r="APQ21" s="228"/>
      <c r="APR21" s="228"/>
      <c r="APS21" s="228"/>
      <c r="APT21" s="228"/>
      <c r="APU21" s="228"/>
      <c r="APV21" s="228"/>
      <c r="APW21" s="228"/>
      <c r="APX21" s="228"/>
      <c r="APY21" s="228"/>
      <c r="APZ21" s="228"/>
      <c r="AQA21" s="228"/>
      <c r="AQB21" s="228"/>
      <c r="AQC21" s="228"/>
      <c r="AQD21" s="228"/>
      <c r="AQE21" s="228"/>
      <c r="AQF21" s="228"/>
      <c r="AQG21" s="228"/>
      <c r="AQH21" s="228"/>
      <c r="AQI21" s="228"/>
      <c r="AQJ21" s="228"/>
      <c r="AQK21" s="228"/>
      <c r="AQL21" s="228"/>
      <c r="AQM21" s="228"/>
      <c r="AQN21" s="228"/>
      <c r="AQO21" s="228"/>
      <c r="AQP21" s="228"/>
      <c r="AQQ21" s="228"/>
      <c r="AQR21" s="228"/>
      <c r="AQS21" s="228"/>
      <c r="AQT21" s="228"/>
      <c r="AQU21" s="228"/>
      <c r="AQV21" s="228"/>
      <c r="AQW21" s="228"/>
      <c r="AQX21" s="228"/>
      <c r="AQY21" s="228"/>
      <c r="AQZ21" s="228"/>
      <c r="ARA21" s="228"/>
      <c r="ARB21" s="228"/>
      <c r="ARC21" s="228"/>
      <c r="ARD21" s="228"/>
      <c r="ARE21" s="228"/>
      <c r="ARF21" s="228"/>
      <c r="ARG21" s="228"/>
      <c r="ARH21" s="228"/>
      <c r="ARI21" s="228"/>
      <c r="ARJ21" s="228"/>
      <c r="ARK21" s="228"/>
      <c r="ARL21" s="228"/>
      <c r="ARM21" s="228"/>
      <c r="ARN21" s="228"/>
      <c r="ARO21" s="228"/>
      <c r="ARP21" s="228"/>
      <c r="ARQ21" s="228"/>
      <c r="ARR21" s="228"/>
      <c r="ARS21" s="228"/>
      <c r="ART21" s="228"/>
      <c r="ARU21" s="228"/>
      <c r="ARV21" s="228"/>
      <c r="ARW21" s="228"/>
      <c r="ARX21" s="228"/>
      <c r="ARY21" s="228"/>
      <c r="ARZ21" s="228"/>
      <c r="ASA21" s="228"/>
      <c r="ASB21" s="228"/>
      <c r="ASC21" s="228"/>
      <c r="ASD21" s="228"/>
      <c r="ASE21" s="228"/>
      <c r="ASF21" s="228"/>
      <c r="ASG21" s="228"/>
      <c r="ASH21" s="228"/>
      <c r="ASI21" s="228"/>
      <c r="ASJ21" s="228"/>
      <c r="ASK21" s="228"/>
      <c r="ASL21" s="228"/>
      <c r="ASM21" s="228"/>
      <c r="ASN21" s="228"/>
      <c r="ASO21" s="228"/>
      <c r="ASP21" s="228"/>
      <c r="ASQ21" s="228"/>
      <c r="ASR21" s="228"/>
      <c r="ASS21" s="228"/>
      <c r="AST21" s="228"/>
      <c r="ASU21" s="228"/>
      <c r="ASV21" s="228"/>
      <c r="ASW21" s="228"/>
      <c r="ASX21" s="228"/>
      <c r="ASY21" s="228"/>
      <c r="ASZ21" s="228"/>
      <c r="ATA21" s="228"/>
      <c r="ATB21" s="228"/>
      <c r="ATC21" s="228"/>
      <c r="ATD21" s="228"/>
      <c r="ATE21" s="228"/>
      <c r="ATF21" s="228"/>
      <c r="ATG21" s="228"/>
      <c r="ATH21" s="228"/>
      <c r="ATI21" s="228"/>
      <c r="ATJ21" s="228"/>
      <c r="ATK21" s="228"/>
      <c r="ATL21" s="228"/>
      <c r="ATM21" s="228"/>
      <c r="ATN21" s="228"/>
      <c r="ATO21" s="228"/>
      <c r="ATP21" s="228"/>
      <c r="ATQ21" s="228"/>
      <c r="ATR21" s="228"/>
      <c r="ATS21" s="228"/>
      <c r="ATT21" s="228"/>
      <c r="ATU21" s="228"/>
      <c r="ATV21" s="228"/>
      <c r="ATW21" s="228"/>
      <c r="ATX21" s="228"/>
      <c r="ATY21" s="228"/>
      <c r="ATZ21" s="228"/>
      <c r="AUA21" s="228"/>
      <c r="AUB21" s="228"/>
      <c r="AUC21" s="228"/>
      <c r="AUD21" s="228"/>
      <c r="AUE21" s="228"/>
      <c r="AUF21" s="228"/>
      <c r="AUG21" s="228"/>
      <c r="AUH21" s="228"/>
      <c r="AUI21" s="228"/>
      <c r="AUJ21" s="228"/>
      <c r="AUK21" s="228"/>
      <c r="AUL21" s="228"/>
      <c r="AUM21" s="228"/>
      <c r="AUN21" s="228"/>
      <c r="AUO21" s="228"/>
      <c r="AUP21" s="228"/>
      <c r="AUQ21" s="228"/>
      <c r="AUR21" s="228"/>
      <c r="AUS21" s="228"/>
      <c r="AUT21" s="228"/>
      <c r="AUU21" s="228"/>
      <c r="AUV21" s="228"/>
      <c r="AUW21" s="228"/>
      <c r="AUX21" s="228"/>
      <c r="AUY21" s="228"/>
      <c r="AUZ21" s="228"/>
      <c r="AVA21" s="228"/>
      <c r="AVB21" s="228"/>
      <c r="AVC21" s="228"/>
      <c r="AVD21" s="228"/>
      <c r="AVE21" s="228"/>
      <c r="AVF21" s="228"/>
      <c r="AVG21" s="228"/>
      <c r="AVH21" s="228"/>
      <c r="AVI21" s="228"/>
      <c r="AVJ21" s="228"/>
      <c r="AVK21" s="228"/>
      <c r="AVL21" s="228"/>
      <c r="AVM21" s="228"/>
      <c r="AVN21" s="228"/>
      <c r="AVO21" s="228"/>
      <c r="AVP21" s="228"/>
      <c r="AVQ21" s="228"/>
      <c r="AVR21" s="228"/>
      <c r="AVS21" s="228"/>
      <c r="AVT21" s="228"/>
      <c r="AVU21" s="228"/>
      <c r="AVV21" s="228"/>
      <c r="AVW21" s="228"/>
      <c r="AVX21" s="228"/>
      <c r="AVY21" s="228"/>
      <c r="AVZ21" s="228"/>
      <c r="AWA21" s="228"/>
      <c r="AWB21" s="228"/>
      <c r="AWC21" s="228"/>
      <c r="AWD21" s="228"/>
      <c r="AWE21" s="228"/>
      <c r="AWF21" s="228"/>
      <c r="AWG21" s="228"/>
      <c r="AWH21" s="228"/>
      <c r="AWI21" s="228"/>
      <c r="AWJ21" s="228"/>
      <c r="AWK21" s="228"/>
      <c r="AWL21" s="228"/>
      <c r="AWM21" s="228"/>
      <c r="AWN21" s="228"/>
      <c r="AWO21" s="228"/>
      <c r="AWP21" s="228"/>
      <c r="AWQ21" s="228"/>
      <c r="AWR21" s="228"/>
      <c r="AWS21" s="228"/>
      <c r="AWT21" s="228"/>
      <c r="AWU21" s="228"/>
      <c r="AWV21" s="228"/>
      <c r="AWW21" s="228"/>
      <c r="AWX21" s="228"/>
      <c r="AWY21" s="228"/>
      <c r="AWZ21" s="228"/>
      <c r="AXA21" s="228"/>
      <c r="AXB21" s="228"/>
      <c r="AXC21" s="228"/>
      <c r="AXD21" s="228"/>
      <c r="AXE21" s="228"/>
      <c r="AXF21" s="228"/>
      <c r="AXG21" s="228"/>
      <c r="AXH21" s="228"/>
      <c r="AXI21" s="228"/>
      <c r="AXJ21" s="228"/>
      <c r="AXK21" s="228"/>
      <c r="AXL21" s="228"/>
      <c r="AXM21" s="228"/>
      <c r="AXN21" s="228"/>
      <c r="AXO21" s="228"/>
      <c r="AXP21" s="228"/>
      <c r="AXQ21" s="228"/>
      <c r="AXR21" s="228"/>
      <c r="AXS21" s="228"/>
      <c r="AXT21" s="228"/>
      <c r="AXU21" s="228"/>
      <c r="AXV21" s="228"/>
      <c r="AXW21" s="228"/>
      <c r="AXX21" s="228"/>
      <c r="AXY21" s="228"/>
      <c r="AXZ21" s="228"/>
      <c r="AYA21" s="228"/>
      <c r="AYB21" s="228"/>
      <c r="AYC21" s="228"/>
      <c r="AYD21" s="228"/>
      <c r="AYE21" s="228"/>
      <c r="AYF21" s="228"/>
      <c r="AYG21" s="228"/>
      <c r="AYH21" s="228"/>
      <c r="AYI21" s="228"/>
      <c r="AYJ21" s="228"/>
      <c r="AYK21" s="228"/>
      <c r="AYL21" s="228"/>
      <c r="AYM21" s="228"/>
      <c r="AYN21" s="228"/>
      <c r="AYO21" s="228"/>
      <c r="AYP21" s="228"/>
      <c r="AYQ21" s="228"/>
      <c r="AYR21" s="228"/>
      <c r="AYS21" s="228"/>
      <c r="AYT21" s="228"/>
      <c r="AYU21" s="228"/>
      <c r="AYV21" s="228"/>
      <c r="AYW21" s="228"/>
      <c r="AYX21" s="228"/>
      <c r="AYY21" s="228"/>
      <c r="AYZ21" s="228"/>
      <c r="AZA21" s="228"/>
      <c r="AZB21" s="228"/>
      <c r="AZC21" s="228"/>
      <c r="AZD21" s="228"/>
      <c r="AZE21" s="228"/>
      <c r="AZF21" s="228"/>
      <c r="AZG21" s="228"/>
      <c r="AZH21" s="228"/>
      <c r="AZI21" s="228"/>
      <c r="AZJ21" s="228"/>
      <c r="AZK21" s="228"/>
      <c r="AZL21" s="228"/>
      <c r="AZM21" s="228"/>
      <c r="AZN21" s="228"/>
      <c r="AZO21" s="228"/>
      <c r="AZP21" s="228"/>
      <c r="AZQ21" s="228"/>
      <c r="AZR21" s="228"/>
      <c r="AZS21" s="228"/>
      <c r="AZT21" s="228"/>
      <c r="AZU21" s="228"/>
      <c r="AZV21" s="228"/>
      <c r="AZW21" s="228"/>
      <c r="AZX21" s="228"/>
      <c r="AZY21" s="228"/>
      <c r="AZZ21" s="228"/>
      <c r="BAA21" s="228"/>
      <c r="BAB21" s="228"/>
      <c r="BAC21" s="228"/>
      <c r="BAD21" s="228"/>
      <c r="BAE21" s="228"/>
      <c r="BAF21" s="228"/>
      <c r="BAG21" s="228"/>
      <c r="BAH21" s="228"/>
      <c r="BAI21" s="228"/>
      <c r="BAJ21" s="228"/>
      <c r="BAK21" s="228"/>
      <c r="BAL21" s="228"/>
      <c r="BAM21" s="228"/>
      <c r="BAN21" s="228"/>
      <c r="BAO21" s="228"/>
      <c r="BAP21" s="228"/>
      <c r="BAQ21" s="228"/>
      <c r="BAR21" s="228"/>
      <c r="BAS21" s="228"/>
      <c r="BAT21" s="228"/>
      <c r="BAU21" s="228"/>
      <c r="BAV21" s="228"/>
      <c r="BAW21" s="228"/>
      <c r="BAX21" s="228"/>
      <c r="BAY21" s="228"/>
      <c r="BAZ21" s="228"/>
      <c r="BBA21" s="228"/>
      <c r="BBB21" s="228"/>
      <c r="BBC21" s="228"/>
      <c r="BBD21" s="228"/>
      <c r="BBE21" s="228"/>
      <c r="BBF21" s="228"/>
      <c r="BBG21" s="228"/>
      <c r="BBH21" s="228"/>
      <c r="BBI21" s="228"/>
      <c r="BBJ21" s="228"/>
      <c r="BBK21" s="228"/>
      <c r="BBL21" s="228"/>
      <c r="BBM21" s="228"/>
      <c r="BBN21" s="228"/>
      <c r="BBO21" s="228"/>
      <c r="BBP21" s="228"/>
      <c r="BBQ21" s="228"/>
      <c r="BBR21" s="228"/>
      <c r="BBS21" s="228"/>
      <c r="BBT21" s="228"/>
      <c r="BBU21" s="228"/>
      <c r="BBV21" s="228"/>
      <c r="BBW21" s="228"/>
      <c r="BBX21" s="228"/>
      <c r="BBY21" s="228"/>
      <c r="BBZ21" s="228"/>
      <c r="BCA21" s="228"/>
      <c r="BCB21" s="228"/>
      <c r="BCC21" s="228"/>
      <c r="BCD21" s="228"/>
      <c r="BCE21" s="228"/>
      <c r="BCF21" s="228"/>
      <c r="BCG21" s="228"/>
      <c r="BCH21" s="228"/>
      <c r="BCI21" s="228"/>
      <c r="BCJ21" s="228"/>
      <c r="BCK21" s="228"/>
      <c r="BCL21" s="228"/>
      <c r="BCM21" s="228"/>
      <c r="BCN21" s="228"/>
      <c r="BCO21" s="228"/>
      <c r="BCP21" s="228"/>
      <c r="BCQ21" s="228"/>
      <c r="BCR21" s="228"/>
      <c r="BCS21" s="228"/>
      <c r="BCT21" s="228"/>
      <c r="BCU21" s="228"/>
      <c r="BCV21" s="228"/>
      <c r="BCW21" s="228"/>
      <c r="BCX21" s="228"/>
      <c r="BCY21" s="228"/>
      <c r="BCZ21" s="228"/>
      <c r="BDA21" s="228"/>
      <c r="BDB21" s="228"/>
      <c r="BDC21" s="228"/>
      <c r="BDD21" s="228"/>
      <c r="BDE21" s="228"/>
      <c r="BDF21" s="228"/>
      <c r="BDG21" s="228"/>
      <c r="BDH21" s="228"/>
      <c r="BDI21" s="228"/>
      <c r="BDJ21" s="228"/>
      <c r="BDK21" s="228"/>
      <c r="BDL21" s="228"/>
      <c r="BDM21" s="228"/>
      <c r="BDN21" s="228"/>
      <c r="BDO21" s="228"/>
      <c r="BDP21" s="228"/>
      <c r="BDQ21" s="228"/>
      <c r="BDR21" s="228"/>
      <c r="BDS21" s="228"/>
      <c r="BDT21" s="228"/>
      <c r="BDU21" s="228"/>
      <c r="BDV21" s="228"/>
      <c r="BDW21" s="228"/>
      <c r="BDX21" s="228"/>
      <c r="BDY21" s="228"/>
      <c r="BDZ21" s="228"/>
      <c r="BEA21" s="228"/>
      <c r="BEB21" s="228"/>
      <c r="BEC21" s="228"/>
      <c r="BED21" s="228"/>
      <c r="BEE21" s="228"/>
      <c r="BEF21" s="228"/>
      <c r="BEG21" s="228"/>
      <c r="BEH21" s="228"/>
      <c r="BEI21" s="228"/>
    </row>
    <row r="22" spans="1:1491" s="101" customFormat="1" ht="15" customHeight="1" x14ac:dyDescent="0.25">
      <c r="A22" s="218" t="s">
        <v>963</v>
      </c>
      <c r="B22" s="312" t="s">
        <v>314</v>
      </c>
      <c r="C22" s="316">
        <v>44927</v>
      </c>
      <c r="D22" s="316">
        <v>46265</v>
      </c>
      <c r="E22" s="318">
        <v>2850</v>
      </c>
      <c r="F22" s="318">
        <v>3466</v>
      </c>
      <c r="G22" s="315">
        <v>3466</v>
      </c>
      <c r="H22" s="318">
        <v>3466</v>
      </c>
      <c r="I22" s="318">
        <f>F22/23.742</f>
        <v>145.98601634234689</v>
      </c>
      <c r="J22" s="318">
        <f>G22/23.742</f>
        <v>145.98601634234689</v>
      </c>
      <c r="K22" s="185">
        <f>H22/23.742</f>
        <v>145.98601634234689</v>
      </c>
      <c r="L22" s="185"/>
      <c r="M22" s="185"/>
      <c r="N22" s="225" t="s">
        <v>918</v>
      </c>
      <c r="O22" s="184">
        <v>0</v>
      </c>
      <c r="P22" s="184">
        <v>0</v>
      </c>
      <c r="Q22" s="184">
        <v>0</v>
      </c>
      <c r="R22" s="184">
        <v>262.5</v>
      </c>
      <c r="S22" s="184">
        <v>612.5</v>
      </c>
      <c r="T22" s="184">
        <v>1462.5</v>
      </c>
      <c r="U22" s="184">
        <v>1128.5</v>
      </c>
      <c r="V22" s="453">
        <v>0</v>
      </c>
      <c r="W22" s="259" t="s">
        <v>974</v>
      </c>
      <c r="X22" s="454">
        <v>2000</v>
      </c>
      <c r="Y22" s="259" t="s">
        <v>975</v>
      </c>
      <c r="Z22" s="455" t="s">
        <v>964</v>
      </c>
      <c r="AA22" s="263" t="s">
        <v>976</v>
      </c>
      <c r="AB22" s="263" t="s">
        <v>977</v>
      </c>
      <c r="AC22" s="456">
        <v>2850</v>
      </c>
      <c r="AD22" s="263" t="s">
        <v>978</v>
      </c>
      <c r="AE22" s="263" t="s">
        <v>968</v>
      </c>
      <c r="AF22" s="263" t="s">
        <v>309</v>
      </c>
      <c r="AG22" s="292" t="s">
        <v>460</v>
      </c>
      <c r="AH22" s="498"/>
      <c r="AI22" s="499">
        <v>0</v>
      </c>
      <c r="AJ22" s="499">
        <v>0</v>
      </c>
      <c r="AK22" s="498" t="s">
        <v>969</v>
      </c>
      <c r="AL22" s="500">
        <v>1</v>
      </c>
      <c r="AM22" s="364">
        <f t="shared" si="1"/>
        <v>0</v>
      </c>
      <c r="AN22" s="364">
        <f t="shared" si="2"/>
        <v>3466</v>
      </c>
      <c r="AO22" s="144"/>
      <c r="AP22" s="100"/>
      <c r="AQ22" s="366"/>
      <c r="AR22" s="366"/>
      <c r="AS22" s="366"/>
      <c r="AT22" s="366"/>
      <c r="AU22" s="366"/>
      <c r="AV22" s="366"/>
      <c r="AW22" s="366"/>
      <c r="AX22" s="366"/>
      <c r="AY22" s="366"/>
      <c r="AZ22" s="366"/>
      <c r="BA22" s="366"/>
      <c r="BB22" s="366"/>
      <c r="BC22" s="366"/>
      <c r="BD22" s="366"/>
      <c r="BE22" s="366"/>
      <c r="BF22" s="366"/>
      <c r="BG22" s="366"/>
      <c r="BH22" s="366"/>
      <c r="BI22" s="366"/>
      <c r="BJ22" s="366"/>
      <c r="BK22" s="366"/>
      <c r="BL22" s="366"/>
      <c r="BM22" s="366"/>
      <c r="BN22" s="366"/>
      <c r="BO22" s="366"/>
      <c r="BV22" s="288"/>
      <c r="BW22" s="288"/>
      <c r="BX22" s="288"/>
      <c r="BY22" s="288"/>
      <c r="BZ22" s="288"/>
      <c r="CA22" s="288"/>
      <c r="CB22" s="288"/>
      <c r="CC22" s="288"/>
      <c r="CD22" s="288"/>
      <c r="CE22" s="288"/>
      <c r="CF22" s="288"/>
      <c r="CG22" s="288"/>
      <c r="CH22" s="288"/>
      <c r="CI22" s="288"/>
      <c r="CJ22" s="288"/>
      <c r="CK22" s="288"/>
      <c r="CL22" s="288"/>
      <c r="CM22" s="288"/>
      <c r="CN22" s="288"/>
      <c r="CO22" s="288"/>
      <c r="CP22" s="288"/>
      <c r="CQ22" s="288"/>
      <c r="CR22" s="288"/>
      <c r="CS22" s="288"/>
      <c r="CT22" s="288"/>
      <c r="CU22" s="288"/>
      <c r="CV22" s="288"/>
      <c r="CW22" s="288"/>
      <c r="CX22" s="288"/>
      <c r="CY22" s="288"/>
      <c r="CZ22" s="288"/>
      <c r="DA22" s="288"/>
      <c r="DB22" s="288"/>
      <c r="DC22" s="288"/>
      <c r="DD22" s="288"/>
      <c r="DE22" s="288"/>
      <c r="DF22" s="288"/>
      <c r="DG22" s="288"/>
      <c r="DH22" s="288"/>
      <c r="DI22" s="288"/>
      <c r="DJ22" s="288"/>
      <c r="DK22" s="288"/>
      <c r="DL22" s="288"/>
      <c r="DM22" s="288"/>
      <c r="DN22" s="288"/>
      <c r="DO22" s="288"/>
      <c r="DP22" s="288"/>
      <c r="DQ22" s="288"/>
      <c r="DR22" s="288"/>
      <c r="DS22" s="288"/>
      <c r="DT22" s="288"/>
      <c r="DU22" s="288"/>
      <c r="DV22" s="288"/>
      <c r="DW22" s="288"/>
      <c r="DX22" s="288"/>
      <c r="DY22" s="288"/>
      <c r="DZ22" s="288"/>
      <c r="EA22" s="288"/>
      <c r="EB22" s="288"/>
      <c r="EC22" s="288"/>
      <c r="ED22" s="288"/>
      <c r="EE22" s="288"/>
      <c r="EF22" s="288"/>
      <c r="EG22" s="288"/>
      <c r="EH22" s="288"/>
      <c r="EI22" s="288"/>
      <c r="EJ22" s="288"/>
      <c r="EK22" s="288"/>
      <c r="EL22" s="288"/>
      <c r="EM22" s="288"/>
      <c r="EN22" s="288"/>
      <c r="EO22" s="288"/>
      <c r="EP22" s="288"/>
      <c r="EQ22" s="288"/>
      <c r="ER22" s="288"/>
      <c r="ES22" s="288"/>
      <c r="ET22" s="288"/>
      <c r="EU22" s="288"/>
      <c r="EV22" s="288"/>
      <c r="EW22" s="288"/>
      <c r="EX22" s="288"/>
      <c r="EY22" s="288"/>
      <c r="EZ22" s="288"/>
      <c r="FA22" s="288"/>
      <c r="FB22" s="288"/>
      <c r="FC22" s="288"/>
      <c r="FD22" s="288"/>
      <c r="FE22" s="288"/>
      <c r="FF22" s="288"/>
      <c r="FG22" s="288"/>
      <c r="FH22" s="288"/>
      <c r="FI22" s="288"/>
      <c r="FJ22" s="288"/>
      <c r="FK22" s="288"/>
      <c r="FL22" s="288"/>
      <c r="FM22" s="288"/>
      <c r="FN22" s="288"/>
      <c r="FO22" s="288"/>
      <c r="FP22" s="288"/>
      <c r="FQ22" s="288"/>
      <c r="FR22" s="288"/>
      <c r="FS22" s="288"/>
      <c r="FT22" s="288"/>
      <c r="FU22" s="288"/>
      <c r="FV22" s="288"/>
      <c r="FW22" s="288"/>
      <c r="FX22" s="288"/>
      <c r="FY22" s="288"/>
      <c r="FZ22" s="288"/>
      <c r="GA22" s="288"/>
      <c r="GB22" s="288"/>
      <c r="GC22" s="288"/>
      <c r="GD22" s="288"/>
      <c r="GE22" s="288"/>
      <c r="GF22" s="288"/>
      <c r="GG22" s="288"/>
      <c r="GH22" s="288"/>
      <c r="GI22" s="288"/>
      <c r="GJ22" s="288"/>
      <c r="GK22" s="288"/>
      <c r="GL22" s="288"/>
      <c r="GM22" s="288"/>
      <c r="GN22" s="288"/>
      <c r="GO22" s="288"/>
      <c r="GP22" s="288"/>
      <c r="GQ22" s="288"/>
      <c r="GR22" s="288"/>
      <c r="GS22" s="288"/>
      <c r="GT22" s="288"/>
      <c r="GU22" s="288"/>
      <c r="GV22" s="288"/>
      <c r="GW22" s="288"/>
      <c r="GX22" s="288"/>
      <c r="GY22" s="288"/>
      <c r="GZ22" s="288"/>
      <c r="HA22" s="288"/>
      <c r="HB22" s="288"/>
      <c r="HC22" s="288"/>
      <c r="HD22" s="288"/>
      <c r="HE22" s="288"/>
      <c r="HF22" s="288"/>
      <c r="HG22" s="288"/>
      <c r="HH22" s="288"/>
      <c r="HI22" s="288"/>
      <c r="HJ22" s="288"/>
      <c r="HK22" s="288"/>
      <c r="HL22" s="288"/>
      <c r="HM22" s="288"/>
      <c r="HN22" s="288"/>
      <c r="HO22" s="288"/>
      <c r="HP22" s="288"/>
      <c r="HQ22" s="288"/>
      <c r="HR22" s="288"/>
      <c r="HS22" s="288"/>
      <c r="HT22" s="288"/>
      <c r="HU22" s="288"/>
      <c r="HV22" s="288"/>
      <c r="HW22" s="288"/>
      <c r="HX22" s="288"/>
      <c r="HY22" s="288"/>
      <c r="HZ22" s="288"/>
      <c r="IA22" s="288"/>
      <c r="IB22" s="288"/>
      <c r="IC22" s="288"/>
      <c r="ID22" s="288"/>
      <c r="IE22" s="288"/>
      <c r="IF22" s="288"/>
      <c r="IG22" s="288"/>
      <c r="IH22" s="288"/>
      <c r="II22" s="288"/>
      <c r="IJ22" s="288"/>
      <c r="IK22" s="288"/>
      <c r="IL22" s="288"/>
      <c r="IM22" s="288"/>
      <c r="IN22" s="288"/>
      <c r="IO22" s="288"/>
      <c r="IP22" s="288"/>
      <c r="IQ22" s="288"/>
      <c r="IR22" s="288"/>
      <c r="IS22" s="288"/>
      <c r="IT22" s="288"/>
      <c r="IU22" s="288"/>
      <c r="IV22" s="288"/>
      <c r="IW22" s="288"/>
      <c r="IX22" s="288"/>
      <c r="IY22" s="288"/>
      <c r="IZ22" s="288"/>
      <c r="JA22" s="288"/>
      <c r="JB22" s="288"/>
      <c r="JC22" s="288"/>
      <c r="JD22" s="288"/>
      <c r="JE22" s="288"/>
      <c r="JF22" s="288"/>
      <c r="JG22" s="288"/>
      <c r="JH22" s="288"/>
      <c r="JI22" s="288"/>
      <c r="JJ22" s="288"/>
      <c r="JK22" s="288"/>
      <c r="JL22" s="288"/>
      <c r="JM22" s="288"/>
      <c r="JN22" s="288"/>
      <c r="JO22" s="288"/>
      <c r="JP22" s="288"/>
      <c r="JQ22" s="288"/>
      <c r="JR22" s="288"/>
      <c r="JS22" s="288"/>
      <c r="JT22" s="288"/>
      <c r="JU22" s="288"/>
      <c r="JV22" s="288"/>
      <c r="JW22" s="288"/>
      <c r="JX22" s="288"/>
      <c r="JY22" s="288"/>
      <c r="JZ22" s="288"/>
      <c r="KA22" s="288"/>
      <c r="KB22" s="288"/>
      <c r="KC22" s="288"/>
      <c r="KD22" s="288"/>
      <c r="KE22" s="288"/>
      <c r="KF22" s="288"/>
      <c r="KG22" s="288"/>
      <c r="KH22" s="288"/>
      <c r="KI22" s="288"/>
      <c r="KJ22" s="288"/>
      <c r="KK22" s="288"/>
      <c r="KL22" s="288"/>
      <c r="KM22" s="288"/>
      <c r="KN22" s="288"/>
      <c r="KO22" s="288"/>
      <c r="KP22" s="288"/>
      <c r="KQ22" s="288"/>
      <c r="KR22" s="288"/>
      <c r="KS22" s="288"/>
      <c r="KT22" s="288"/>
      <c r="KU22" s="288"/>
      <c r="KV22" s="288"/>
      <c r="KW22" s="288"/>
      <c r="KX22" s="288"/>
      <c r="KY22" s="288"/>
      <c r="KZ22" s="288"/>
      <c r="LA22" s="288"/>
      <c r="LB22" s="288"/>
      <c r="LC22" s="288"/>
      <c r="LD22" s="288"/>
      <c r="LE22" s="288"/>
      <c r="LF22" s="288"/>
      <c r="LG22" s="288"/>
      <c r="LH22" s="288"/>
      <c r="LI22" s="288"/>
      <c r="LJ22" s="288"/>
      <c r="LK22" s="288"/>
      <c r="LL22" s="288"/>
      <c r="LM22" s="288"/>
      <c r="LN22" s="288"/>
      <c r="LO22" s="288"/>
      <c r="LP22" s="288"/>
      <c r="LQ22" s="288"/>
      <c r="LR22" s="288"/>
      <c r="LS22" s="288"/>
      <c r="LT22" s="288"/>
      <c r="LU22" s="288"/>
      <c r="LV22" s="288"/>
      <c r="LW22" s="288"/>
      <c r="LX22" s="288"/>
      <c r="LY22" s="288"/>
      <c r="LZ22" s="288"/>
      <c r="MA22" s="288"/>
      <c r="MB22" s="288"/>
      <c r="MC22" s="288"/>
      <c r="MD22" s="288"/>
      <c r="ME22" s="288"/>
      <c r="MF22" s="288"/>
      <c r="MG22" s="288"/>
      <c r="MH22" s="288"/>
      <c r="MI22" s="288"/>
      <c r="MJ22" s="288"/>
      <c r="MK22" s="288"/>
      <c r="ML22" s="288"/>
      <c r="MM22" s="288"/>
      <c r="MN22" s="288"/>
      <c r="MO22" s="288"/>
      <c r="MP22" s="288"/>
      <c r="MQ22" s="288"/>
      <c r="MR22" s="288"/>
      <c r="MS22" s="288"/>
      <c r="MT22" s="288"/>
      <c r="MU22" s="288"/>
      <c r="MV22" s="288"/>
      <c r="MW22" s="288"/>
      <c r="MX22" s="288"/>
      <c r="MY22" s="288"/>
      <c r="MZ22" s="288"/>
      <c r="NA22" s="288"/>
      <c r="NB22" s="288"/>
      <c r="NC22" s="288"/>
      <c r="ND22" s="288"/>
      <c r="NE22" s="288"/>
      <c r="NF22" s="288"/>
      <c r="NG22" s="288"/>
      <c r="NH22" s="288"/>
      <c r="NI22" s="288"/>
      <c r="NJ22" s="288"/>
      <c r="NK22" s="288"/>
      <c r="NL22" s="288"/>
      <c r="NM22" s="288"/>
      <c r="NN22" s="288"/>
      <c r="NO22" s="288"/>
      <c r="NP22" s="288"/>
      <c r="NQ22" s="288"/>
      <c r="NR22" s="288"/>
      <c r="NS22" s="288"/>
      <c r="NT22" s="288"/>
      <c r="NU22" s="288"/>
      <c r="NV22" s="288"/>
      <c r="NW22" s="288"/>
      <c r="NX22" s="288"/>
      <c r="NY22" s="288"/>
      <c r="NZ22" s="288"/>
      <c r="OA22" s="288"/>
      <c r="OB22" s="288"/>
      <c r="OC22" s="288"/>
      <c r="OD22" s="288"/>
      <c r="OE22" s="288"/>
      <c r="OF22" s="288"/>
      <c r="OG22" s="288"/>
      <c r="OH22" s="288"/>
      <c r="OI22" s="288"/>
      <c r="OJ22" s="288"/>
      <c r="OK22" s="288"/>
      <c r="OL22" s="288"/>
      <c r="OM22" s="288"/>
      <c r="ON22" s="288"/>
      <c r="OO22" s="288"/>
      <c r="OP22" s="288"/>
      <c r="OQ22" s="288"/>
      <c r="OR22" s="288"/>
      <c r="OS22" s="288"/>
      <c r="OT22" s="288"/>
      <c r="OU22" s="288"/>
      <c r="OV22" s="288"/>
      <c r="OW22" s="288"/>
      <c r="OX22" s="288"/>
      <c r="OY22" s="288"/>
      <c r="OZ22" s="288"/>
      <c r="PA22" s="288"/>
      <c r="PB22" s="288"/>
      <c r="PC22" s="288"/>
      <c r="PD22" s="288"/>
      <c r="PE22" s="288"/>
      <c r="PF22" s="288"/>
      <c r="PG22" s="288"/>
      <c r="PH22" s="288"/>
      <c r="PI22" s="288"/>
      <c r="PJ22" s="288"/>
      <c r="PK22" s="288"/>
      <c r="PL22" s="288"/>
      <c r="PM22" s="288"/>
      <c r="PN22" s="288"/>
      <c r="PO22" s="288"/>
      <c r="PP22" s="288"/>
      <c r="PQ22" s="288"/>
      <c r="PR22" s="288"/>
      <c r="PS22" s="288"/>
      <c r="PT22" s="288"/>
      <c r="PU22" s="288"/>
      <c r="PV22" s="288"/>
      <c r="PW22" s="288"/>
      <c r="PX22" s="288"/>
      <c r="PY22" s="288"/>
      <c r="PZ22" s="288"/>
      <c r="QA22" s="288"/>
      <c r="QB22" s="288"/>
      <c r="QC22" s="288"/>
      <c r="QD22" s="288"/>
      <c r="QE22" s="288"/>
      <c r="QF22" s="288"/>
      <c r="QG22" s="288"/>
      <c r="QH22" s="288"/>
      <c r="QI22" s="288"/>
      <c r="QJ22" s="288"/>
      <c r="QK22" s="288"/>
      <c r="QL22" s="288"/>
      <c r="QM22" s="288"/>
      <c r="QN22" s="288"/>
      <c r="QO22" s="288"/>
      <c r="QP22" s="288"/>
      <c r="QQ22" s="288"/>
      <c r="QR22" s="288"/>
      <c r="QS22" s="288"/>
      <c r="QT22" s="288"/>
      <c r="QU22" s="288"/>
      <c r="QV22" s="288"/>
      <c r="QW22" s="288"/>
      <c r="QX22" s="288"/>
      <c r="QY22" s="288"/>
      <c r="QZ22" s="288"/>
      <c r="RA22" s="288"/>
      <c r="RB22" s="288"/>
      <c r="RC22" s="288"/>
      <c r="RD22" s="288"/>
      <c r="RE22" s="288"/>
      <c r="RF22" s="288"/>
      <c r="RG22" s="288"/>
      <c r="RH22" s="288"/>
      <c r="RI22" s="288"/>
      <c r="RJ22" s="288"/>
      <c r="RK22" s="288"/>
      <c r="RL22" s="288"/>
      <c r="RM22" s="288"/>
      <c r="RN22" s="288"/>
      <c r="RO22" s="288"/>
      <c r="RP22" s="288"/>
      <c r="RQ22" s="288"/>
      <c r="RR22" s="288"/>
      <c r="RS22" s="288"/>
      <c r="RT22" s="288"/>
      <c r="RU22" s="288"/>
      <c r="RV22" s="288"/>
      <c r="RW22" s="288"/>
      <c r="RX22" s="288"/>
      <c r="RY22" s="288"/>
      <c r="RZ22" s="288"/>
      <c r="SA22" s="288"/>
      <c r="SB22" s="288"/>
      <c r="SC22" s="288"/>
      <c r="SD22" s="288"/>
      <c r="SE22" s="288"/>
      <c r="SF22" s="288"/>
      <c r="SG22" s="288"/>
      <c r="SH22" s="288"/>
      <c r="SI22" s="288"/>
      <c r="SJ22" s="288"/>
      <c r="SK22" s="288"/>
      <c r="SL22" s="288"/>
      <c r="SM22" s="288"/>
      <c r="SN22" s="288"/>
      <c r="SO22" s="288"/>
      <c r="SP22" s="288"/>
      <c r="SQ22" s="288"/>
      <c r="SR22" s="288"/>
      <c r="SS22" s="288"/>
      <c r="ST22" s="288"/>
      <c r="SU22" s="288"/>
      <c r="SV22" s="288"/>
      <c r="SW22" s="288"/>
      <c r="SX22" s="288"/>
      <c r="SY22" s="288"/>
      <c r="SZ22" s="288"/>
      <c r="TA22" s="288"/>
      <c r="TB22" s="288"/>
      <c r="TC22" s="288"/>
      <c r="TD22" s="288"/>
      <c r="TE22" s="288"/>
      <c r="TF22" s="288"/>
      <c r="TG22" s="288"/>
      <c r="TH22" s="288"/>
      <c r="TI22" s="288"/>
      <c r="TJ22" s="288"/>
      <c r="TK22" s="288"/>
      <c r="TL22" s="288"/>
      <c r="TM22" s="288"/>
      <c r="TN22" s="288"/>
      <c r="TO22" s="288"/>
      <c r="TP22" s="288"/>
      <c r="TQ22" s="288"/>
      <c r="TR22" s="288"/>
      <c r="TS22" s="288"/>
      <c r="TT22" s="288"/>
      <c r="TU22" s="288"/>
      <c r="TV22" s="288"/>
      <c r="TW22" s="288"/>
      <c r="TX22" s="288"/>
      <c r="TY22" s="288"/>
      <c r="TZ22" s="288"/>
      <c r="UA22" s="288"/>
      <c r="UB22" s="288"/>
      <c r="UC22" s="288"/>
      <c r="UD22" s="288"/>
      <c r="UE22" s="288"/>
      <c r="UF22" s="288"/>
      <c r="UG22" s="288"/>
      <c r="UH22" s="288"/>
      <c r="UI22" s="288"/>
      <c r="UJ22" s="288"/>
      <c r="UK22" s="288"/>
      <c r="UL22" s="288"/>
      <c r="UM22" s="288"/>
      <c r="UN22" s="288"/>
      <c r="UO22" s="288"/>
      <c r="UP22" s="288"/>
      <c r="UQ22" s="288"/>
      <c r="UR22" s="288"/>
      <c r="US22" s="288"/>
      <c r="UT22" s="288"/>
      <c r="UU22" s="288"/>
      <c r="UV22" s="288"/>
      <c r="UW22" s="288"/>
      <c r="UX22" s="288"/>
      <c r="UY22" s="288"/>
      <c r="UZ22" s="288"/>
      <c r="VA22" s="288"/>
      <c r="VB22" s="288"/>
      <c r="VC22" s="288"/>
      <c r="VD22" s="288"/>
      <c r="VE22" s="288"/>
      <c r="VF22" s="288"/>
      <c r="VG22" s="288"/>
      <c r="VH22" s="288"/>
      <c r="VI22" s="288"/>
      <c r="VJ22" s="288"/>
      <c r="VK22" s="288"/>
      <c r="VL22" s="288"/>
      <c r="VM22" s="288"/>
      <c r="VN22" s="288"/>
      <c r="VO22" s="288"/>
      <c r="VP22" s="288"/>
      <c r="VQ22" s="288"/>
      <c r="VR22" s="288"/>
      <c r="VS22" s="288"/>
      <c r="VT22" s="288"/>
      <c r="VU22" s="288"/>
      <c r="VV22" s="288"/>
      <c r="VW22" s="288"/>
      <c r="VX22" s="288"/>
      <c r="VY22" s="288"/>
      <c r="VZ22" s="288"/>
      <c r="WA22" s="288"/>
      <c r="WB22" s="288"/>
      <c r="WC22" s="288"/>
      <c r="WD22" s="288"/>
      <c r="WE22" s="288"/>
      <c r="WF22" s="288"/>
      <c r="WG22" s="288"/>
      <c r="WH22" s="288"/>
      <c r="WI22" s="288"/>
      <c r="WJ22" s="288"/>
      <c r="WK22" s="288"/>
      <c r="WL22" s="288"/>
      <c r="WM22" s="288"/>
      <c r="WN22" s="288"/>
      <c r="WO22" s="288"/>
      <c r="WP22" s="288"/>
      <c r="WQ22" s="288"/>
      <c r="WR22" s="288"/>
      <c r="WS22" s="288"/>
      <c r="WT22" s="288"/>
      <c r="WU22" s="288"/>
      <c r="WV22" s="288"/>
      <c r="WW22" s="288"/>
      <c r="WX22" s="288"/>
      <c r="WY22" s="288"/>
      <c r="WZ22" s="288"/>
      <c r="XA22" s="288"/>
      <c r="XB22" s="288"/>
      <c r="XC22" s="288"/>
      <c r="XD22" s="288"/>
      <c r="XE22" s="288"/>
      <c r="XF22" s="288"/>
      <c r="XG22" s="288"/>
      <c r="XH22" s="288"/>
      <c r="XI22" s="288"/>
      <c r="XJ22" s="288"/>
      <c r="XK22" s="288"/>
      <c r="XL22" s="288"/>
      <c r="XM22" s="288"/>
      <c r="XN22" s="288"/>
      <c r="XO22" s="288"/>
      <c r="XP22" s="288"/>
      <c r="XQ22" s="288"/>
      <c r="XR22" s="288"/>
      <c r="XS22" s="288"/>
      <c r="XT22" s="288"/>
      <c r="XU22" s="288"/>
      <c r="XV22" s="288"/>
      <c r="XW22" s="288"/>
      <c r="XX22" s="288"/>
      <c r="XY22" s="288"/>
      <c r="XZ22" s="288"/>
      <c r="YA22" s="288"/>
      <c r="YB22" s="288"/>
      <c r="YC22" s="288"/>
      <c r="YD22" s="288"/>
      <c r="YE22" s="288"/>
      <c r="YF22" s="288"/>
      <c r="YG22" s="288"/>
      <c r="YH22" s="288"/>
      <c r="YI22" s="288"/>
      <c r="YJ22" s="288"/>
      <c r="YK22" s="288"/>
      <c r="YL22" s="288"/>
      <c r="YM22" s="288"/>
      <c r="YN22" s="288"/>
      <c r="YO22" s="288"/>
      <c r="YP22" s="288"/>
      <c r="YQ22" s="288"/>
      <c r="YR22" s="288"/>
      <c r="YS22" s="288"/>
      <c r="YT22" s="288"/>
      <c r="YU22" s="288"/>
      <c r="YV22" s="288"/>
      <c r="YW22" s="288"/>
      <c r="YX22" s="288"/>
      <c r="YY22" s="288"/>
      <c r="YZ22" s="288"/>
      <c r="ZA22" s="288"/>
      <c r="ZB22" s="288"/>
      <c r="ZC22" s="288"/>
      <c r="ZD22" s="288"/>
      <c r="ZE22" s="288"/>
      <c r="ZF22" s="288"/>
      <c r="ZG22" s="288"/>
      <c r="ZH22" s="288"/>
      <c r="ZI22" s="288"/>
      <c r="ZJ22" s="288"/>
      <c r="ZK22" s="288"/>
      <c r="ZL22" s="288"/>
      <c r="ZM22" s="288"/>
      <c r="ZN22" s="288"/>
      <c r="ZO22" s="288"/>
      <c r="ZP22" s="288"/>
      <c r="ZQ22" s="288"/>
      <c r="ZR22" s="288"/>
      <c r="ZS22" s="288"/>
      <c r="ZT22" s="288"/>
      <c r="ZU22" s="288"/>
      <c r="ZV22" s="288"/>
      <c r="ZW22" s="288"/>
      <c r="ZX22" s="288"/>
      <c r="ZY22" s="288"/>
      <c r="ZZ22" s="288"/>
      <c r="AAA22" s="288"/>
      <c r="AAB22" s="288"/>
      <c r="AAC22" s="288"/>
      <c r="AAD22" s="288"/>
      <c r="AAE22" s="288"/>
      <c r="AAF22" s="288"/>
      <c r="AAG22" s="288"/>
      <c r="AAH22" s="288"/>
      <c r="AAI22" s="288"/>
      <c r="AAJ22" s="288"/>
      <c r="AAK22" s="288"/>
      <c r="AAL22" s="288"/>
      <c r="AAM22" s="288"/>
      <c r="AAN22" s="288"/>
      <c r="AAO22" s="288"/>
      <c r="AAP22" s="288"/>
      <c r="AAQ22" s="288"/>
      <c r="AAR22" s="288"/>
      <c r="AAS22" s="288"/>
      <c r="AAT22" s="288"/>
      <c r="AAU22" s="288"/>
      <c r="AAV22" s="288"/>
      <c r="AAW22" s="288"/>
      <c r="AAX22" s="288"/>
      <c r="AAY22" s="288"/>
      <c r="AAZ22" s="288"/>
      <c r="ABA22" s="288"/>
      <c r="ABB22" s="288"/>
      <c r="ABC22" s="288"/>
      <c r="ABD22" s="288"/>
      <c r="ABE22" s="288"/>
      <c r="ABF22" s="288"/>
      <c r="ABG22" s="288"/>
      <c r="ABH22" s="288"/>
      <c r="ABI22" s="288"/>
      <c r="ABJ22" s="288"/>
      <c r="ABK22" s="288"/>
      <c r="ABL22" s="288"/>
      <c r="ABM22" s="288"/>
      <c r="ABN22" s="288"/>
      <c r="ABO22" s="288"/>
      <c r="ABP22" s="288"/>
      <c r="ABQ22" s="288"/>
      <c r="ABR22" s="288"/>
      <c r="ABS22" s="288"/>
      <c r="ABT22" s="288"/>
      <c r="ABU22" s="288"/>
      <c r="ABV22" s="288"/>
      <c r="ABW22" s="288"/>
      <c r="ABX22" s="288"/>
      <c r="ABY22" s="288"/>
      <c r="ABZ22" s="288"/>
      <c r="ACA22" s="288"/>
      <c r="ACB22" s="288"/>
      <c r="ACC22" s="288"/>
      <c r="ACD22" s="288"/>
      <c r="ACE22" s="288"/>
      <c r="ACF22" s="288"/>
      <c r="ACG22" s="288"/>
      <c r="ACH22" s="288"/>
      <c r="ACI22" s="288"/>
      <c r="ACJ22" s="288"/>
      <c r="ACK22" s="288"/>
      <c r="ACL22" s="288"/>
      <c r="ACM22" s="288"/>
      <c r="ACN22" s="288"/>
      <c r="ACO22" s="288"/>
      <c r="ACP22" s="288"/>
      <c r="ACQ22" s="288"/>
      <c r="ACR22" s="288"/>
      <c r="ACS22" s="288"/>
      <c r="ACT22" s="288"/>
      <c r="ACU22" s="288"/>
      <c r="ACV22" s="288"/>
      <c r="ACW22" s="288"/>
      <c r="ACX22" s="288"/>
      <c r="ACY22" s="288"/>
      <c r="ACZ22" s="288"/>
      <c r="ADA22" s="288"/>
      <c r="ADB22" s="288"/>
      <c r="ADC22" s="288"/>
      <c r="ADD22" s="288"/>
      <c r="ADE22" s="288"/>
      <c r="ADF22" s="288"/>
      <c r="ADG22" s="288"/>
      <c r="ADH22" s="288"/>
      <c r="ADI22" s="288"/>
      <c r="ADJ22" s="288"/>
      <c r="ADK22" s="288"/>
      <c r="ADL22" s="288"/>
      <c r="ADM22" s="288"/>
      <c r="ADN22" s="288"/>
      <c r="ADO22" s="288"/>
      <c r="ADP22" s="288"/>
      <c r="ADQ22" s="288"/>
      <c r="ADR22" s="288"/>
      <c r="ADS22" s="288"/>
      <c r="ADT22" s="288"/>
      <c r="ADU22" s="288"/>
      <c r="ADV22" s="288"/>
      <c r="ADW22" s="288"/>
      <c r="ADX22" s="288"/>
      <c r="ADY22" s="288"/>
      <c r="ADZ22" s="288"/>
      <c r="AEA22" s="288"/>
      <c r="AEB22" s="288"/>
      <c r="AEC22" s="288"/>
      <c r="AED22" s="288"/>
      <c r="AEE22" s="288"/>
      <c r="AEF22" s="288"/>
      <c r="AEG22" s="288"/>
      <c r="AEH22" s="288"/>
      <c r="AEI22" s="288"/>
      <c r="AEJ22" s="288"/>
      <c r="AEK22" s="288"/>
      <c r="AEL22" s="288"/>
      <c r="AEM22" s="288"/>
      <c r="AEN22" s="288"/>
      <c r="AEO22" s="288"/>
      <c r="AEP22" s="288"/>
      <c r="AEQ22" s="288"/>
      <c r="AER22" s="288"/>
      <c r="AES22" s="288"/>
      <c r="AET22" s="288"/>
      <c r="AEU22" s="288"/>
      <c r="AEV22" s="288"/>
      <c r="AEW22" s="288"/>
      <c r="AEX22" s="288"/>
      <c r="AEY22" s="288"/>
      <c r="AEZ22" s="288"/>
      <c r="AFA22" s="288"/>
      <c r="AFB22" s="288"/>
      <c r="AFC22" s="288"/>
      <c r="AFD22" s="288"/>
      <c r="AFE22" s="288"/>
      <c r="AFF22" s="288"/>
      <c r="AFG22" s="288"/>
      <c r="AFH22" s="288"/>
      <c r="AFI22" s="288"/>
      <c r="AFJ22" s="288"/>
      <c r="AFK22" s="288"/>
      <c r="AFL22" s="288"/>
      <c r="AFM22" s="288"/>
      <c r="AFN22" s="288"/>
      <c r="AFO22" s="288"/>
      <c r="AFP22" s="288"/>
      <c r="AFQ22" s="288"/>
      <c r="AFR22" s="288"/>
      <c r="AFS22" s="288"/>
      <c r="AFT22" s="288"/>
      <c r="AFU22" s="288"/>
      <c r="AFV22" s="288"/>
      <c r="AFW22" s="288"/>
      <c r="AFX22" s="288"/>
      <c r="AFY22" s="288"/>
      <c r="AFZ22" s="288"/>
      <c r="AGA22" s="288"/>
      <c r="AGB22" s="288"/>
      <c r="AGC22" s="288"/>
      <c r="AGD22" s="288"/>
      <c r="AGE22" s="288"/>
      <c r="AGF22" s="288"/>
      <c r="AGG22" s="288"/>
      <c r="AGH22" s="288"/>
      <c r="AGI22" s="288"/>
      <c r="AGJ22" s="288"/>
      <c r="AGK22" s="288"/>
      <c r="AGL22" s="288"/>
      <c r="AGM22" s="288"/>
      <c r="AGN22" s="288"/>
      <c r="AGO22" s="288"/>
      <c r="AGP22" s="288"/>
      <c r="AGQ22" s="288"/>
      <c r="AGR22" s="288"/>
      <c r="AGS22" s="288"/>
      <c r="AGT22" s="288"/>
      <c r="AGU22" s="288"/>
      <c r="AGV22" s="288"/>
      <c r="AGW22" s="288"/>
      <c r="AGX22" s="288"/>
      <c r="AGY22" s="288"/>
      <c r="AGZ22" s="288"/>
      <c r="AHA22" s="288"/>
      <c r="AHB22" s="288"/>
      <c r="AHC22" s="288"/>
      <c r="AHD22" s="288"/>
      <c r="AHE22" s="288"/>
      <c r="AHF22" s="288"/>
      <c r="AHG22" s="288"/>
      <c r="AHH22" s="288"/>
      <c r="AHI22" s="288"/>
      <c r="AHJ22" s="288"/>
      <c r="AHK22" s="288"/>
      <c r="AHL22" s="288"/>
      <c r="AHM22" s="288"/>
      <c r="AHN22" s="288"/>
      <c r="AHO22" s="288"/>
      <c r="AHP22" s="288"/>
      <c r="AHQ22" s="288"/>
      <c r="AHR22" s="288"/>
      <c r="AHS22" s="288"/>
      <c r="AHT22" s="288"/>
      <c r="AHU22" s="288"/>
      <c r="AHV22" s="288"/>
      <c r="AHW22" s="288"/>
      <c r="AHX22" s="288"/>
      <c r="AHY22" s="288"/>
      <c r="AHZ22" s="288"/>
      <c r="AIA22" s="288"/>
      <c r="AIB22" s="288"/>
      <c r="AIC22" s="288"/>
      <c r="AID22" s="288"/>
      <c r="AIE22" s="288"/>
      <c r="AIF22" s="288"/>
      <c r="AIG22" s="288"/>
      <c r="AIH22" s="288"/>
      <c r="AII22" s="288"/>
      <c r="AIJ22" s="288"/>
      <c r="AIK22" s="288"/>
      <c r="AIL22" s="288"/>
      <c r="AIM22" s="288"/>
      <c r="AIN22" s="288"/>
      <c r="AIO22" s="288"/>
      <c r="AIP22" s="288"/>
      <c r="AIQ22" s="288"/>
      <c r="AIR22" s="288"/>
      <c r="AIS22" s="288"/>
      <c r="AIT22" s="288"/>
      <c r="AIU22" s="288"/>
      <c r="AIV22" s="288"/>
      <c r="AIW22" s="288"/>
      <c r="AIX22" s="288"/>
      <c r="AIY22" s="288"/>
      <c r="AIZ22" s="288"/>
      <c r="AJA22" s="288"/>
      <c r="AJB22" s="288"/>
      <c r="AJC22" s="288"/>
      <c r="AJD22" s="288"/>
      <c r="AJE22" s="288"/>
      <c r="AJF22" s="288"/>
      <c r="AJG22" s="288"/>
      <c r="AJH22" s="288"/>
      <c r="AJI22" s="288"/>
      <c r="AJJ22" s="288"/>
      <c r="AJK22" s="288"/>
      <c r="AJL22" s="288"/>
      <c r="AJM22" s="288"/>
      <c r="AJN22" s="288"/>
      <c r="AJO22" s="288"/>
      <c r="AJP22" s="288"/>
      <c r="AJQ22" s="288"/>
      <c r="AJR22" s="288"/>
      <c r="AJS22" s="288"/>
      <c r="AJT22" s="288"/>
      <c r="AJU22" s="288"/>
      <c r="AJV22" s="288"/>
      <c r="AJW22" s="288"/>
      <c r="AJX22" s="288"/>
      <c r="AJY22" s="288"/>
      <c r="AJZ22" s="288"/>
      <c r="AKA22" s="288"/>
      <c r="AKB22" s="288"/>
      <c r="AKC22" s="288"/>
      <c r="AKD22" s="288"/>
      <c r="AKE22" s="288"/>
      <c r="AKF22" s="288"/>
      <c r="AKG22" s="288"/>
      <c r="AKH22" s="288"/>
      <c r="AKI22" s="288"/>
      <c r="AKJ22" s="288"/>
      <c r="AKK22" s="288"/>
      <c r="AKL22" s="288"/>
      <c r="AKM22" s="288"/>
      <c r="AKN22" s="288"/>
      <c r="AKO22" s="288"/>
      <c r="AKP22" s="288"/>
      <c r="AKQ22" s="288"/>
      <c r="AKR22" s="288"/>
      <c r="AKS22" s="288"/>
      <c r="AKT22" s="288"/>
      <c r="AKU22" s="288"/>
      <c r="AKV22" s="288"/>
      <c r="AKW22" s="288"/>
      <c r="AKX22" s="288"/>
      <c r="AKY22" s="288"/>
      <c r="AKZ22" s="288"/>
      <c r="ALA22" s="288"/>
      <c r="ALB22" s="288"/>
      <c r="ALC22" s="288"/>
      <c r="ALD22" s="288"/>
      <c r="ALE22" s="288"/>
      <c r="ALF22" s="288"/>
      <c r="ALG22" s="288"/>
      <c r="ALH22" s="288"/>
      <c r="ALI22" s="288"/>
      <c r="ALJ22" s="288"/>
      <c r="ALK22" s="288"/>
      <c r="ALL22" s="288"/>
      <c r="ALM22" s="288"/>
      <c r="ALN22" s="288"/>
      <c r="ALO22" s="288"/>
      <c r="ALP22" s="288"/>
      <c r="ALQ22" s="288"/>
      <c r="ALR22" s="288"/>
      <c r="ALS22" s="288"/>
      <c r="ALT22" s="288"/>
      <c r="ALU22" s="288"/>
      <c r="ALV22" s="288"/>
      <c r="ALW22" s="288"/>
      <c r="ALX22" s="288"/>
      <c r="ALY22" s="288"/>
      <c r="ALZ22" s="288"/>
      <c r="AMA22" s="288"/>
      <c r="AMB22" s="288"/>
      <c r="AMC22" s="288"/>
      <c r="AMD22" s="288"/>
      <c r="AME22" s="288"/>
      <c r="AMF22" s="288"/>
      <c r="AMG22" s="288"/>
      <c r="AMH22" s="288"/>
      <c r="AMI22" s="288"/>
      <c r="AMJ22" s="288"/>
      <c r="AMK22" s="288"/>
      <c r="AML22" s="288"/>
      <c r="AMM22" s="288"/>
      <c r="AMN22" s="288"/>
      <c r="AMO22" s="288"/>
      <c r="AMP22" s="288"/>
      <c r="AMQ22" s="288"/>
      <c r="AMR22" s="288"/>
      <c r="AMS22" s="288"/>
      <c r="AMT22" s="288"/>
      <c r="AMU22" s="288"/>
      <c r="AMV22" s="288"/>
      <c r="AMW22" s="288"/>
      <c r="AMX22" s="288"/>
      <c r="AMY22" s="288"/>
      <c r="AMZ22" s="288"/>
      <c r="ANA22" s="288"/>
      <c r="ANB22" s="288"/>
      <c r="ANC22" s="288"/>
      <c r="AND22" s="288"/>
      <c r="ANE22" s="288"/>
      <c r="ANF22" s="288"/>
      <c r="ANG22" s="288"/>
      <c r="ANH22" s="288"/>
      <c r="ANI22" s="288"/>
      <c r="ANJ22" s="288"/>
      <c r="ANK22" s="288"/>
      <c r="ANL22" s="288"/>
      <c r="ANM22" s="288"/>
      <c r="ANN22" s="288"/>
      <c r="ANO22" s="288"/>
      <c r="ANP22" s="288"/>
      <c r="ANQ22" s="288"/>
      <c r="ANR22" s="288"/>
      <c r="ANS22" s="288"/>
      <c r="ANT22" s="288"/>
      <c r="ANU22" s="288"/>
      <c r="ANV22" s="288"/>
      <c r="ANW22" s="288"/>
      <c r="ANX22" s="288"/>
      <c r="ANY22" s="288"/>
      <c r="ANZ22" s="288"/>
      <c r="AOA22" s="288"/>
      <c r="AOB22" s="288"/>
      <c r="AOC22" s="288"/>
      <c r="AOD22" s="288"/>
      <c r="AOE22" s="288"/>
      <c r="AOF22" s="288"/>
      <c r="AOG22" s="288"/>
      <c r="AOH22" s="288"/>
      <c r="AOI22" s="288"/>
      <c r="AOJ22" s="288"/>
      <c r="AOK22" s="288"/>
      <c r="AOL22" s="288"/>
      <c r="AOM22" s="288"/>
      <c r="AON22" s="288"/>
      <c r="AOO22" s="288"/>
      <c r="AOP22" s="288"/>
      <c r="AOQ22" s="288"/>
      <c r="AOR22" s="288"/>
      <c r="AOS22" s="288"/>
      <c r="AOT22" s="288"/>
      <c r="AOU22" s="288"/>
      <c r="AOV22" s="288"/>
      <c r="AOW22" s="288"/>
      <c r="AOX22" s="288"/>
      <c r="AOY22" s="288"/>
      <c r="AOZ22" s="288"/>
      <c r="APA22" s="288"/>
      <c r="APB22" s="288"/>
      <c r="APC22" s="288"/>
      <c r="APD22" s="288"/>
      <c r="APE22" s="288"/>
      <c r="APF22" s="288"/>
      <c r="APG22" s="288"/>
      <c r="APH22" s="288"/>
      <c r="API22" s="288"/>
      <c r="APJ22" s="288"/>
      <c r="APK22" s="288"/>
      <c r="APL22" s="288"/>
      <c r="APM22" s="288"/>
      <c r="APN22" s="288"/>
      <c r="APO22" s="288"/>
      <c r="APP22" s="288"/>
      <c r="APQ22" s="288"/>
      <c r="APR22" s="288"/>
      <c r="APS22" s="288"/>
      <c r="APT22" s="288"/>
      <c r="APU22" s="288"/>
      <c r="APV22" s="288"/>
      <c r="APW22" s="288"/>
      <c r="APX22" s="288"/>
      <c r="APY22" s="288"/>
      <c r="APZ22" s="288"/>
      <c r="AQA22" s="288"/>
      <c r="AQB22" s="288"/>
      <c r="AQC22" s="288"/>
      <c r="AQD22" s="288"/>
      <c r="AQE22" s="288"/>
      <c r="AQF22" s="288"/>
      <c r="AQG22" s="288"/>
      <c r="AQH22" s="288"/>
      <c r="AQI22" s="288"/>
      <c r="AQJ22" s="288"/>
      <c r="AQK22" s="288"/>
      <c r="AQL22" s="288"/>
      <c r="AQM22" s="288"/>
      <c r="AQN22" s="288"/>
      <c r="AQO22" s="288"/>
      <c r="AQP22" s="288"/>
      <c r="AQQ22" s="288"/>
      <c r="AQR22" s="288"/>
      <c r="AQS22" s="288"/>
      <c r="AQT22" s="288"/>
      <c r="AQU22" s="288"/>
      <c r="AQV22" s="288"/>
      <c r="AQW22" s="288"/>
      <c r="AQX22" s="288"/>
      <c r="AQY22" s="288"/>
      <c r="AQZ22" s="288"/>
      <c r="ARA22" s="288"/>
      <c r="ARB22" s="288"/>
      <c r="ARC22" s="288"/>
      <c r="ARD22" s="288"/>
      <c r="ARE22" s="288"/>
      <c r="ARF22" s="288"/>
      <c r="ARG22" s="288"/>
      <c r="ARH22" s="288"/>
      <c r="ARI22" s="288"/>
      <c r="ARJ22" s="288"/>
      <c r="ARK22" s="288"/>
      <c r="ARL22" s="288"/>
      <c r="ARM22" s="288"/>
      <c r="ARN22" s="288"/>
      <c r="ARO22" s="288"/>
      <c r="ARP22" s="288"/>
      <c r="ARQ22" s="288"/>
      <c r="ARR22" s="288"/>
      <c r="ARS22" s="288"/>
      <c r="ART22" s="288"/>
      <c r="ARU22" s="288"/>
      <c r="ARV22" s="288"/>
      <c r="ARW22" s="288"/>
      <c r="ARX22" s="288"/>
      <c r="ARY22" s="288"/>
      <c r="ARZ22" s="288"/>
      <c r="ASA22" s="288"/>
      <c r="ASB22" s="288"/>
      <c r="ASC22" s="288"/>
      <c r="ASD22" s="288"/>
      <c r="ASE22" s="288"/>
      <c r="ASF22" s="288"/>
      <c r="ASG22" s="288"/>
      <c r="ASH22" s="288"/>
      <c r="ASI22" s="288"/>
      <c r="ASJ22" s="288"/>
      <c r="ASK22" s="288"/>
      <c r="ASL22" s="288"/>
      <c r="ASM22" s="288"/>
      <c r="ASN22" s="288"/>
      <c r="ASO22" s="288"/>
      <c r="ASP22" s="288"/>
      <c r="ASQ22" s="288"/>
      <c r="ASR22" s="288"/>
      <c r="ASS22" s="288"/>
      <c r="AST22" s="288"/>
      <c r="ASU22" s="288"/>
      <c r="ASV22" s="288"/>
      <c r="ASW22" s="288"/>
      <c r="ASX22" s="288"/>
      <c r="ASY22" s="288"/>
      <c r="ASZ22" s="288"/>
      <c r="ATA22" s="288"/>
      <c r="ATB22" s="288"/>
      <c r="ATC22" s="288"/>
      <c r="ATD22" s="288"/>
      <c r="ATE22" s="288"/>
      <c r="ATF22" s="288"/>
      <c r="ATG22" s="288"/>
      <c r="ATH22" s="288"/>
      <c r="ATI22" s="288"/>
      <c r="ATJ22" s="288"/>
      <c r="ATK22" s="288"/>
      <c r="ATL22" s="288"/>
      <c r="ATM22" s="288"/>
      <c r="ATN22" s="288"/>
      <c r="ATO22" s="288"/>
      <c r="ATP22" s="288"/>
      <c r="ATQ22" s="288"/>
      <c r="ATR22" s="288"/>
      <c r="ATS22" s="288"/>
      <c r="ATT22" s="288"/>
      <c r="ATU22" s="288"/>
      <c r="ATV22" s="288"/>
      <c r="ATW22" s="288"/>
      <c r="ATX22" s="288"/>
      <c r="ATY22" s="288"/>
      <c r="ATZ22" s="288"/>
      <c r="AUA22" s="288"/>
      <c r="AUB22" s="288"/>
      <c r="AUC22" s="288"/>
      <c r="AUD22" s="288"/>
      <c r="AUE22" s="288"/>
      <c r="AUF22" s="288"/>
      <c r="AUG22" s="288"/>
      <c r="AUH22" s="288"/>
      <c r="AUI22" s="288"/>
      <c r="AUJ22" s="288"/>
      <c r="AUK22" s="288"/>
      <c r="AUL22" s="288"/>
      <c r="AUM22" s="288"/>
      <c r="AUN22" s="288"/>
      <c r="AUO22" s="288"/>
      <c r="AUP22" s="288"/>
      <c r="AUQ22" s="288"/>
      <c r="AUR22" s="288"/>
      <c r="AUS22" s="288"/>
      <c r="AUT22" s="288"/>
      <c r="AUU22" s="288"/>
      <c r="AUV22" s="288"/>
      <c r="AUW22" s="288"/>
      <c r="AUX22" s="288"/>
      <c r="AUY22" s="288"/>
      <c r="AUZ22" s="288"/>
      <c r="AVA22" s="288"/>
      <c r="AVB22" s="288"/>
      <c r="AVC22" s="288"/>
      <c r="AVD22" s="288"/>
      <c r="AVE22" s="288"/>
      <c r="AVF22" s="288"/>
      <c r="AVG22" s="288"/>
      <c r="AVH22" s="288"/>
      <c r="AVI22" s="288"/>
      <c r="AVJ22" s="288"/>
      <c r="AVK22" s="288"/>
      <c r="AVL22" s="288"/>
      <c r="AVM22" s="288"/>
      <c r="AVN22" s="288"/>
      <c r="AVO22" s="288"/>
      <c r="AVP22" s="288"/>
      <c r="AVQ22" s="288"/>
      <c r="AVR22" s="288"/>
      <c r="AVS22" s="288"/>
      <c r="AVT22" s="288"/>
      <c r="AVU22" s="288"/>
      <c r="AVV22" s="288"/>
      <c r="AVW22" s="288"/>
      <c r="AVX22" s="288"/>
      <c r="AVY22" s="288"/>
      <c r="AVZ22" s="288"/>
      <c r="AWA22" s="288"/>
      <c r="AWB22" s="288"/>
      <c r="AWC22" s="288"/>
      <c r="AWD22" s="288"/>
      <c r="AWE22" s="288"/>
      <c r="AWF22" s="288"/>
      <c r="AWG22" s="288"/>
      <c r="AWH22" s="288"/>
      <c r="AWI22" s="288"/>
      <c r="AWJ22" s="288"/>
      <c r="AWK22" s="288"/>
      <c r="AWL22" s="288"/>
      <c r="AWM22" s="288"/>
      <c r="AWN22" s="288"/>
      <c r="AWO22" s="288"/>
      <c r="AWP22" s="288"/>
      <c r="AWQ22" s="288"/>
      <c r="AWR22" s="288"/>
      <c r="AWS22" s="288"/>
      <c r="AWT22" s="288"/>
      <c r="AWU22" s="288"/>
      <c r="AWV22" s="288"/>
      <c r="AWW22" s="288"/>
      <c r="AWX22" s="288"/>
      <c r="AWY22" s="288"/>
      <c r="AWZ22" s="288"/>
      <c r="AXA22" s="288"/>
      <c r="AXB22" s="288"/>
      <c r="AXC22" s="288"/>
      <c r="AXD22" s="288"/>
      <c r="AXE22" s="288"/>
      <c r="AXF22" s="288"/>
      <c r="AXG22" s="288"/>
      <c r="AXH22" s="288"/>
      <c r="AXI22" s="288"/>
      <c r="AXJ22" s="288"/>
      <c r="AXK22" s="288"/>
      <c r="AXL22" s="288"/>
      <c r="AXM22" s="288"/>
      <c r="AXN22" s="288"/>
      <c r="AXO22" s="288"/>
      <c r="AXP22" s="288"/>
      <c r="AXQ22" s="288"/>
      <c r="AXR22" s="288"/>
      <c r="AXS22" s="288"/>
      <c r="AXT22" s="288"/>
      <c r="AXU22" s="288"/>
      <c r="AXV22" s="288"/>
      <c r="AXW22" s="288"/>
      <c r="AXX22" s="288"/>
      <c r="AXY22" s="288"/>
      <c r="AXZ22" s="288"/>
      <c r="AYA22" s="288"/>
      <c r="AYB22" s="288"/>
      <c r="AYC22" s="288"/>
      <c r="AYD22" s="288"/>
      <c r="AYE22" s="288"/>
      <c r="AYF22" s="288"/>
      <c r="AYG22" s="288"/>
      <c r="AYH22" s="288"/>
      <c r="AYI22" s="288"/>
      <c r="AYJ22" s="288"/>
      <c r="AYK22" s="288"/>
      <c r="AYL22" s="288"/>
      <c r="AYM22" s="288"/>
      <c r="AYN22" s="288"/>
      <c r="AYO22" s="288"/>
      <c r="AYP22" s="288"/>
      <c r="AYQ22" s="288"/>
      <c r="AYR22" s="288"/>
      <c r="AYS22" s="288"/>
      <c r="AYT22" s="288"/>
      <c r="AYU22" s="288"/>
      <c r="AYV22" s="288"/>
      <c r="AYW22" s="288"/>
      <c r="AYX22" s="288"/>
      <c r="AYY22" s="288"/>
      <c r="AYZ22" s="288"/>
      <c r="AZA22" s="288"/>
      <c r="AZB22" s="288"/>
      <c r="AZC22" s="288"/>
      <c r="AZD22" s="288"/>
      <c r="AZE22" s="288"/>
      <c r="AZF22" s="288"/>
      <c r="AZG22" s="288"/>
      <c r="AZH22" s="288"/>
      <c r="AZI22" s="288"/>
      <c r="AZJ22" s="288"/>
      <c r="AZK22" s="288"/>
      <c r="AZL22" s="288"/>
      <c r="AZM22" s="288"/>
      <c r="AZN22" s="288"/>
      <c r="AZO22" s="288"/>
      <c r="AZP22" s="288"/>
      <c r="AZQ22" s="288"/>
      <c r="AZR22" s="288"/>
      <c r="AZS22" s="288"/>
      <c r="AZT22" s="288"/>
      <c r="AZU22" s="288"/>
      <c r="AZV22" s="288"/>
      <c r="AZW22" s="288"/>
      <c r="AZX22" s="288"/>
      <c r="AZY22" s="288"/>
      <c r="AZZ22" s="288"/>
      <c r="BAA22" s="288"/>
      <c r="BAB22" s="288"/>
      <c r="BAC22" s="288"/>
      <c r="BAD22" s="288"/>
      <c r="BAE22" s="288"/>
      <c r="BAF22" s="288"/>
      <c r="BAG22" s="288"/>
      <c r="BAH22" s="288"/>
      <c r="BAI22" s="288"/>
      <c r="BAJ22" s="288"/>
      <c r="BAK22" s="288"/>
      <c r="BAL22" s="288"/>
      <c r="BAM22" s="288"/>
      <c r="BAN22" s="288"/>
      <c r="BAO22" s="288"/>
      <c r="BAP22" s="288"/>
      <c r="BAQ22" s="288"/>
      <c r="BAR22" s="288"/>
      <c r="BAS22" s="288"/>
      <c r="BAT22" s="288"/>
      <c r="BAU22" s="288"/>
      <c r="BAV22" s="288"/>
      <c r="BAW22" s="288"/>
      <c r="BAX22" s="288"/>
      <c r="BAY22" s="288"/>
      <c r="BAZ22" s="288"/>
      <c r="BBA22" s="288"/>
      <c r="BBB22" s="288"/>
      <c r="BBC22" s="288"/>
      <c r="BBD22" s="288"/>
      <c r="BBE22" s="288"/>
      <c r="BBF22" s="288"/>
      <c r="BBG22" s="288"/>
      <c r="BBH22" s="288"/>
      <c r="BBI22" s="288"/>
      <c r="BBJ22" s="288"/>
      <c r="BBK22" s="288"/>
      <c r="BBL22" s="288"/>
      <c r="BBM22" s="288"/>
      <c r="BBN22" s="288"/>
      <c r="BBO22" s="288"/>
      <c r="BBP22" s="288"/>
      <c r="BBQ22" s="288"/>
      <c r="BBR22" s="288"/>
      <c r="BBS22" s="288"/>
      <c r="BBT22" s="288"/>
      <c r="BBU22" s="288"/>
      <c r="BBV22" s="288"/>
      <c r="BBW22" s="288"/>
      <c r="BBX22" s="288"/>
      <c r="BBY22" s="288"/>
      <c r="BBZ22" s="288"/>
      <c r="BCA22" s="288"/>
      <c r="BCB22" s="288"/>
      <c r="BCC22" s="288"/>
      <c r="BCD22" s="288"/>
      <c r="BCE22" s="288"/>
      <c r="BCF22" s="288"/>
      <c r="BCG22" s="288"/>
      <c r="BCH22" s="288"/>
      <c r="BCI22" s="288"/>
      <c r="BCJ22" s="288"/>
      <c r="BCK22" s="288"/>
      <c r="BCL22" s="288"/>
      <c r="BCM22" s="288"/>
      <c r="BCN22" s="288"/>
      <c r="BCO22" s="288"/>
      <c r="BCP22" s="288"/>
      <c r="BCQ22" s="288"/>
      <c r="BCR22" s="288"/>
      <c r="BCS22" s="288"/>
      <c r="BCT22" s="288"/>
      <c r="BCU22" s="288"/>
      <c r="BCV22" s="288"/>
      <c r="BCW22" s="288"/>
      <c r="BCX22" s="288"/>
      <c r="BCY22" s="288"/>
      <c r="BCZ22" s="288"/>
      <c r="BDA22" s="288"/>
      <c r="BDB22" s="288"/>
      <c r="BDC22" s="288"/>
      <c r="BDD22" s="288"/>
      <c r="BDE22" s="288"/>
      <c r="BDF22" s="288"/>
      <c r="BDG22" s="288"/>
      <c r="BDH22" s="288"/>
      <c r="BDI22" s="288"/>
      <c r="BDJ22" s="288"/>
      <c r="BDK22" s="288"/>
      <c r="BDL22" s="288"/>
      <c r="BDM22" s="288"/>
      <c r="BDN22" s="288"/>
      <c r="BDO22" s="288"/>
      <c r="BDP22" s="288"/>
      <c r="BDQ22" s="288"/>
      <c r="BDR22" s="288"/>
      <c r="BDS22" s="288"/>
      <c r="BDT22" s="288"/>
      <c r="BDU22" s="288"/>
      <c r="BDV22" s="288"/>
      <c r="BDW22" s="288"/>
      <c r="BDX22" s="288"/>
      <c r="BDY22" s="288"/>
      <c r="BDZ22" s="288"/>
      <c r="BEA22" s="288"/>
      <c r="BEB22" s="288"/>
      <c r="BEC22" s="288"/>
      <c r="BED22" s="288"/>
      <c r="BEE22" s="288"/>
      <c r="BEF22" s="288"/>
      <c r="BEG22" s="288"/>
      <c r="BEH22" s="288"/>
      <c r="BEI22" s="288"/>
    </row>
    <row r="23" spans="1:1491" s="101" customFormat="1" ht="15" customHeight="1" x14ac:dyDescent="0.25">
      <c r="A23" s="218" t="s">
        <v>963</v>
      </c>
      <c r="B23" s="312" t="s">
        <v>318</v>
      </c>
      <c r="C23" s="319">
        <v>44562</v>
      </c>
      <c r="D23" s="319">
        <v>46265</v>
      </c>
      <c r="E23" s="318">
        <v>700</v>
      </c>
      <c r="F23" s="318">
        <v>804</v>
      </c>
      <c r="G23" s="314">
        <v>550.1</v>
      </c>
      <c r="H23" s="318">
        <v>475</v>
      </c>
      <c r="I23" s="318">
        <f>F23/23.742</f>
        <v>33.864038412939095</v>
      </c>
      <c r="J23" s="318">
        <f>H23/25.009</f>
        <v>18.993162461513855</v>
      </c>
      <c r="K23" s="197">
        <f>H23/23.742</f>
        <v>20.006739112121977</v>
      </c>
      <c r="L23" s="197"/>
      <c r="M23" s="197"/>
      <c r="N23" s="225" t="s">
        <v>918</v>
      </c>
      <c r="O23" s="184">
        <v>0</v>
      </c>
      <c r="P23" s="184">
        <v>0</v>
      </c>
      <c r="Q23" s="184">
        <v>100</v>
      </c>
      <c r="R23" s="184">
        <v>98</v>
      </c>
      <c r="S23" s="184">
        <v>137</v>
      </c>
      <c r="T23" s="184">
        <v>140</v>
      </c>
      <c r="U23" s="184">
        <v>0</v>
      </c>
      <c r="V23" s="453">
        <v>0</v>
      </c>
      <c r="W23" s="259" t="s">
        <v>924</v>
      </c>
      <c r="X23" s="454">
        <v>50</v>
      </c>
      <c r="Y23" s="259" t="s">
        <v>975</v>
      </c>
      <c r="Z23" s="455" t="s">
        <v>964</v>
      </c>
      <c r="AA23" s="263" t="s">
        <v>979</v>
      </c>
      <c r="AB23" s="263" t="s">
        <v>980</v>
      </c>
      <c r="AC23" s="456">
        <v>700</v>
      </c>
      <c r="AD23" s="263" t="s">
        <v>981</v>
      </c>
      <c r="AE23" s="263" t="s">
        <v>981</v>
      </c>
      <c r="AF23" s="263" t="s">
        <v>309</v>
      </c>
      <c r="AG23" s="291" t="s">
        <v>460</v>
      </c>
      <c r="AH23" s="498" t="s">
        <v>78</v>
      </c>
      <c r="AI23" s="499">
        <v>0</v>
      </c>
      <c r="AJ23" s="499" t="s">
        <v>78</v>
      </c>
      <c r="AK23" s="498" t="s">
        <v>982</v>
      </c>
      <c r="AL23" s="500">
        <v>1</v>
      </c>
      <c r="AM23" s="364">
        <f t="shared" si="1"/>
        <v>0</v>
      </c>
      <c r="AN23" s="364">
        <f t="shared" si="2"/>
        <v>475</v>
      </c>
      <c r="AO23" s="144"/>
      <c r="AP23" s="100"/>
      <c r="AQ23" s="366"/>
      <c r="AR23" s="366"/>
      <c r="AS23" s="366"/>
      <c r="AT23" s="366"/>
      <c r="AU23" s="366"/>
      <c r="AV23" s="366"/>
      <c r="AW23" s="366"/>
      <c r="AX23" s="366"/>
      <c r="AY23" s="366"/>
      <c r="AZ23" s="366"/>
      <c r="BA23" s="366"/>
      <c r="BB23" s="366"/>
      <c r="BC23" s="366"/>
      <c r="BD23" s="366"/>
      <c r="BE23" s="366"/>
      <c r="BF23" s="366"/>
      <c r="BG23" s="366"/>
      <c r="BH23" s="366"/>
      <c r="BI23" s="366"/>
      <c r="BJ23" s="366"/>
      <c r="BK23" s="366"/>
      <c r="BL23" s="366"/>
      <c r="BM23" s="366"/>
      <c r="BN23" s="366"/>
      <c r="BO23" s="366"/>
      <c r="BV23" s="288"/>
      <c r="BW23" s="288"/>
      <c r="BX23" s="288"/>
      <c r="BY23" s="288"/>
      <c r="BZ23" s="288"/>
      <c r="CA23" s="288"/>
      <c r="CB23" s="288"/>
      <c r="CC23" s="288"/>
      <c r="CD23" s="288"/>
      <c r="CE23" s="288"/>
      <c r="CF23" s="288"/>
      <c r="CG23" s="288"/>
      <c r="CH23" s="288"/>
      <c r="CI23" s="288"/>
      <c r="CJ23" s="288"/>
      <c r="CK23" s="288"/>
      <c r="CL23" s="288"/>
      <c r="CM23" s="288"/>
      <c r="CN23" s="288"/>
      <c r="CO23" s="288"/>
      <c r="CP23" s="288"/>
      <c r="CQ23" s="288"/>
      <c r="CR23" s="288"/>
      <c r="CS23" s="288"/>
      <c r="CT23" s="288"/>
      <c r="CU23" s="288"/>
      <c r="CV23" s="288"/>
      <c r="CW23" s="288"/>
      <c r="CX23" s="288"/>
      <c r="CY23" s="288"/>
      <c r="CZ23" s="288"/>
      <c r="DA23" s="288"/>
      <c r="DB23" s="288"/>
      <c r="DC23" s="288"/>
      <c r="DD23" s="288"/>
      <c r="DE23" s="288"/>
      <c r="DF23" s="288"/>
      <c r="DG23" s="288"/>
      <c r="DH23" s="288"/>
      <c r="DI23" s="288"/>
      <c r="DJ23" s="288"/>
      <c r="DK23" s="288"/>
      <c r="DL23" s="288"/>
      <c r="DM23" s="288"/>
      <c r="DN23" s="288"/>
      <c r="DO23" s="288"/>
      <c r="DP23" s="288"/>
      <c r="DQ23" s="288"/>
      <c r="DR23" s="288"/>
      <c r="DS23" s="288"/>
      <c r="DT23" s="288"/>
      <c r="DU23" s="288"/>
      <c r="DV23" s="288"/>
      <c r="DW23" s="288"/>
      <c r="DX23" s="288"/>
      <c r="DY23" s="288"/>
      <c r="DZ23" s="288"/>
      <c r="EA23" s="288"/>
      <c r="EB23" s="288"/>
      <c r="EC23" s="288"/>
      <c r="ED23" s="288"/>
      <c r="EE23" s="288"/>
      <c r="EF23" s="288"/>
      <c r="EG23" s="288"/>
      <c r="EH23" s="288"/>
      <c r="EI23" s="288"/>
      <c r="EJ23" s="288"/>
      <c r="EK23" s="288"/>
      <c r="EL23" s="288"/>
      <c r="EM23" s="288"/>
      <c r="EN23" s="288"/>
      <c r="EO23" s="288"/>
      <c r="EP23" s="288"/>
      <c r="EQ23" s="288"/>
      <c r="ER23" s="288"/>
      <c r="ES23" s="288"/>
      <c r="ET23" s="288"/>
      <c r="EU23" s="288"/>
      <c r="EV23" s="288"/>
      <c r="EW23" s="288"/>
      <c r="EX23" s="288"/>
      <c r="EY23" s="288"/>
      <c r="EZ23" s="288"/>
      <c r="FA23" s="288"/>
      <c r="FB23" s="288"/>
      <c r="FC23" s="288"/>
      <c r="FD23" s="288"/>
      <c r="FE23" s="288"/>
      <c r="FF23" s="288"/>
      <c r="FG23" s="288"/>
      <c r="FH23" s="288"/>
      <c r="FI23" s="288"/>
      <c r="FJ23" s="288"/>
      <c r="FK23" s="288"/>
      <c r="FL23" s="288"/>
      <c r="FM23" s="288"/>
      <c r="FN23" s="288"/>
      <c r="FO23" s="288"/>
      <c r="FP23" s="288"/>
      <c r="FQ23" s="288"/>
      <c r="FR23" s="288"/>
      <c r="FS23" s="288"/>
      <c r="FT23" s="288"/>
      <c r="FU23" s="288"/>
      <c r="FV23" s="288"/>
      <c r="FW23" s="288"/>
      <c r="FX23" s="288"/>
      <c r="FY23" s="288"/>
      <c r="FZ23" s="288"/>
      <c r="GA23" s="288"/>
      <c r="GB23" s="288"/>
      <c r="GC23" s="288"/>
      <c r="GD23" s="288"/>
      <c r="GE23" s="288"/>
      <c r="GF23" s="288"/>
      <c r="GG23" s="288"/>
      <c r="GH23" s="288"/>
      <c r="GI23" s="288"/>
      <c r="GJ23" s="288"/>
      <c r="GK23" s="288"/>
      <c r="GL23" s="288"/>
      <c r="GM23" s="288"/>
      <c r="GN23" s="288"/>
      <c r="GO23" s="288"/>
      <c r="GP23" s="288"/>
      <c r="GQ23" s="288"/>
      <c r="GR23" s="288"/>
      <c r="GS23" s="288"/>
      <c r="GT23" s="288"/>
      <c r="GU23" s="288"/>
      <c r="GV23" s="288"/>
      <c r="GW23" s="288"/>
      <c r="GX23" s="288"/>
      <c r="GY23" s="288"/>
      <c r="GZ23" s="288"/>
      <c r="HA23" s="288"/>
      <c r="HB23" s="288"/>
      <c r="HC23" s="288"/>
      <c r="HD23" s="288"/>
      <c r="HE23" s="288"/>
      <c r="HF23" s="288"/>
      <c r="HG23" s="288"/>
      <c r="HH23" s="288"/>
      <c r="HI23" s="288"/>
      <c r="HJ23" s="288"/>
      <c r="HK23" s="288"/>
      <c r="HL23" s="288"/>
      <c r="HM23" s="288"/>
      <c r="HN23" s="288"/>
      <c r="HO23" s="288"/>
      <c r="HP23" s="288"/>
      <c r="HQ23" s="288"/>
      <c r="HR23" s="288"/>
      <c r="HS23" s="288"/>
      <c r="HT23" s="288"/>
      <c r="HU23" s="288"/>
      <c r="HV23" s="288"/>
      <c r="HW23" s="288"/>
      <c r="HX23" s="288"/>
      <c r="HY23" s="288"/>
      <c r="HZ23" s="288"/>
      <c r="IA23" s="288"/>
      <c r="IB23" s="288"/>
      <c r="IC23" s="288"/>
      <c r="ID23" s="288"/>
      <c r="IE23" s="288"/>
      <c r="IF23" s="288"/>
      <c r="IG23" s="288"/>
      <c r="IH23" s="288"/>
      <c r="II23" s="288"/>
      <c r="IJ23" s="288"/>
      <c r="IK23" s="288"/>
      <c r="IL23" s="288"/>
      <c r="IM23" s="288"/>
      <c r="IN23" s="288"/>
      <c r="IO23" s="288"/>
      <c r="IP23" s="288"/>
      <c r="IQ23" s="288"/>
      <c r="IR23" s="288"/>
      <c r="IS23" s="288"/>
      <c r="IT23" s="288"/>
      <c r="IU23" s="288"/>
      <c r="IV23" s="288"/>
      <c r="IW23" s="288"/>
      <c r="IX23" s="288"/>
      <c r="IY23" s="288"/>
      <c r="IZ23" s="288"/>
      <c r="JA23" s="288"/>
      <c r="JB23" s="288"/>
      <c r="JC23" s="288"/>
      <c r="JD23" s="288"/>
      <c r="JE23" s="288"/>
      <c r="JF23" s="288"/>
      <c r="JG23" s="288"/>
      <c r="JH23" s="288"/>
      <c r="JI23" s="288"/>
      <c r="JJ23" s="288"/>
      <c r="JK23" s="288"/>
      <c r="JL23" s="288"/>
      <c r="JM23" s="288"/>
      <c r="JN23" s="288"/>
      <c r="JO23" s="288"/>
      <c r="JP23" s="288"/>
      <c r="JQ23" s="288"/>
      <c r="JR23" s="288"/>
      <c r="JS23" s="288"/>
      <c r="JT23" s="288"/>
      <c r="JU23" s="288"/>
      <c r="JV23" s="288"/>
      <c r="JW23" s="288"/>
      <c r="JX23" s="288"/>
      <c r="JY23" s="288"/>
      <c r="JZ23" s="288"/>
      <c r="KA23" s="288"/>
      <c r="KB23" s="288"/>
      <c r="KC23" s="288"/>
      <c r="KD23" s="288"/>
      <c r="KE23" s="288"/>
      <c r="KF23" s="288"/>
      <c r="KG23" s="288"/>
      <c r="KH23" s="288"/>
      <c r="KI23" s="288"/>
      <c r="KJ23" s="288"/>
      <c r="KK23" s="288"/>
      <c r="KL23" s="288"/>
      <c r="KM23" s="288"/>
      <c r="KN23" s="288"/>
      <c r="KO23" s="288"/>
      <c r="KP23" s="288"/>
      <c r="KQ23" s="288"/>
      <c r="KR23" s="288"/>
      <c r="KS23" s="288"/>
      <c r="KT23" s="288"/>
      <c r="KU23" s="288"/>
      <c r="KV23" s="288"/>
      <c r="KW23" s="288"/>
      <c r="KX23" s="288"/>
      <c r="KY23" s="288"/>
      <c r="KZ23" s="288"/>
      <c r="LA23" s="288"/>
      <c r="LB23" s="288"/>
      <c r="LC23" s="288"/>
      <c r="LD23" s="288"/>
      <c r="LE23" s="288"/>
      <c r="LF23" s="288"/>
      <c r="LG23" s="288"/>
      <c r="LH23" s="288"/>
      <c r="LI23" s="288"/>
      <c r="LJ23" s="288"/>
      <c r="LK23" s="288"/>
      <c r="LL23" s="288"/>
      <c r="LM23" s="288"/>
      <c r="LN23" s="288"/>
      <c r="LO23" s="288"/>
      <c r="LP23" s="288"/>
      <c r="LQ23" s="288"/>
      <c r="LR23" s="288"/>
      <c r="LS23" s="288"/>
      <c r="LT23" s="288"/>
      <c r="LU23" s="288"/>
      <c r="LV23" s="288"/>
      <c r="LW23" s="288"/>
      <c r="LX23" s="288"/>
      <c r="LY23" s="288"/>
      <c r="LZ23" s="288"/>
      <c r="MA23" s="288"/>
      <c r="MB23" s="288"/>
      <c r="MC23" s="288"/>
      <c r="MD23" s="288"/>
      <c r="ME23" s="288"/>
      <c r="MF23" s="288"/>
      <c r="MG23" s="288"/>
      <c r="MH23" s="288"/>
      <c r="MI23" s="288"/>
      <c r="MJ23" s="288"/>
      <c r="MK23" s="288"/>
      <c r="ML23" s="288"/>
      <c r="MM23" s="288"/>
      <c r="MN23" s="288"/>
      <c r="MO23" s="288"/>
      <c r="MP23" s="288"/>
      <c r="MQ23" s="288"/>
      <c r="MR23" s="288"/>
      <c r="MS23" s="288"/>
      <c r="MT23" s="288"/>
      <c r="MU23" s="288"/>
      <c r="MV23" s="288"/>
      <c r="MW23" s="288"/>
      <c r="MX23" s="288"/>
      <c r="MY23" s="288"/>
      <c r="MZ23" s="288"/>
      <c r="NA23" s="288"/>
      <c r="NB23" s="288"/>
      <c r="NC23" s="288"/>
      <c r="ND23" s="288"/>
      <c r="NE23" s="288"/>
      <c r="NF23" s="288"/>
      <c r="NG23" s="288"/>
      <c r="NH23" s="288"/>
      <c r="NI23" s="288"/>
      <c r="NJ23" s="288"/>
      <c r="NK23" s="288"/>
      <c r="NL23" s="288"/>
      <c r="NM23" s="288"/>
      <c r="NN23" s="288"/>
      <c r="NO23" s="288"/>
      <c r="NP23" s="288"/>
      <c r="NQ23" s="288"/>
      <c r="NR23" s="288"/>
      <c r="NS23" s="288"/>
      <c r="NT23" s="288"/>
      <c r="NU23" s="288"/>
      <c r="NV23" s="288"/>
      <c r="NW23" s="288"/>
      <c r="NX23" s="288"/>
      <c r="NY23" s="288"/>
      <c r="NZ23" s="288"/>
      <c r="OA23" s="288"/>
      <c r="OB23" s="288"/>
      <c r="OC23" s="288"/>
      <c r="OD23" s="288"/>
      <c r="OE23" s="288"/>
      <c r="OF23" s="288"/>
      <c r="OG23" s="288"/>
      <c r="OH23" s="288"/>
      <c r="OI23" s="288"/>
      <c r="OJ23" s="288"/>
      <c r="OK23" s="288"/>
      <c r="OL23" s="288"/>
      <c r="OM23" s="288"/>
      <c r="ON23" s="288"/>
      <c r="OO23" s="288"/>
      <c r="OP23" s="288"/>
      <c r="OQ23" s="288"/>
      <c r="OR23" s="288"/>
      <c r="OS23" s="288"/>
      <c r="OT23" s="288"/>
      <c r="OU23" s="288"/>
      <c r="OV23" s="288"/>
      <c r="OW23" s="288"/>
      <c r="OX23" s="288"/>
      <c r="OY23" s="288"/>
      <c r="OZ23" s="288"/>
      <c r="PA23" s="288"/>
      <c r="PB23" s="288"/>
      <c r="PC23" s="288"/>
      <c r="PD23" s="288"/>
      <c r="PE23" s="288"/>
      <c r="PF23" s="288"/>
      <c r="PG23" s="288"/>
      <c r="PH23" s="288"/>
      <c r="PI23" s="288"/>
      <c r="PJ23" s="288"/>
      <c r="PK23" s="288"/>
      <c r="PL23" s="288"/>
      <c r="PM23" s="288"/>
      <c r="PN23" s="288"/>
      <c r="PO23" s="288"/>
      <c r="PP23" s="288"/>
      <c r="PQ23" s="288"/>
      <c r="PR23" s="288"/>
      <c r="PS23" s="288"/>
      <c r="PT23" s="288"/>
      <c r="PU23" s="288"/>
      <c r="PV23" s="288"/>
      <c r="PW23" s="288"/>
      <c r="PX23" s="288"/>
      <c r="PY23" s="288"/>
      <c r="PZ23" s="288"/>
      <c r="QA23" s="288"/>
      <c r="QB23" s="288"/>
      <c r="QC23" s="288"/>
      <c r="QD23" s="288"/>
      <c r="QE23" s="288"/>
      <c r="QF23" s="288"/>
      <c r="QG23" s="288"/>
      <c r="QH23" s="288"/>
      <c r="QI23" s="288"/>
      <c r="QJ23" s="288"/>
      <c r="QK23" s="288"/>
      <c r="QL23" s="288"/>
      <c r="QM23" s="288"/>
      <c r="QN23" s="288"/>
      <c r="QO23" s="288"/>
      <c r="QP23" s="288"/>
      <c r="QQ23" s="288"/>
      <c r="QR23" s="288"/>
      <c r="QS23" s="288"/>
      <c r="QT23" s="288"/>
      <c r="QU23" s="288"/>
      <c r="QV23" s="288"/>
      <c r="QW23" s="288"/>
      <c r="QX23" s="288"/>
      <c r="QY23" s="288"/>
      <c r="QZ23" s="288"/>
      <c r="RA23" s="288"/>
      <c r="RB23" s="288"/>
      <c r="RC23" s="288"/>
      <c r="RD23" s="288"/>
      <c r="RE23" s="288"/>
      <c r="RF23" s="288"/>
      <c r="RG23" s="288"/>
      <c r="RH23" s="288"/>
      <c r="RI23" s="288"/>
      <c r="RJ23" s="288"/>
      <c r="RK23" s="288"/>
      <c r="RL23" s="288"/>
      <c r="RM23" s="288"/>
      <c r="RN23" s="288"/>
      <c r="RO23" s="288"/>
      <c r="RP23" s="288"/>
      <c r="RQ23" s="288"/>
      <c r="RR23" s="288"/>
      <c r="RS23" s="288"/>
      <c r="RT23" s="288"/>
      <c r="RU23" s="288"/>
      <c r="RV23" s="288"/>
      <c r="RW23" s="288"/>
      <c r="RX23" s="288"/>
      <c r="RY23" s="288"/>
      <c r="RZ23" s="288"/>
      <c r="SA23" s="288"/>
      <c r="SB23" s="288"/>
      <c r="SC23" s="288"/>
      <c r="SD23" s="288"/>
      <c r="SE23" s="288"/>
      <c r="SF23" s="288"/>
      <c r="SG23" s="288"/>
      <c r="SH23" s="288"/>
      <c r="SI23" s="288"/>
      <c r="SJ23" s="288"/>
      <c r="SK23" s="288"/>
      <c r="SL23" s="288"/>
      <c r="SM23" s="288"/>
      <c r="SN23" s="288"/>
      <c r="SO23" s="288"/>
      <c r="SP23" s="288"/>
      <c r="SQ23" s="288"/>
      <c r="SR23" s="288"/>
      <c r="SS23" s="288"/>
      <c r="ST23" s="288"/>
      <c r="SU23" s="288"/>
      <c r="SV23" s="288"/>
      <c r="SW23" s="288"/>
      <c r="SX23" s="288"/>
      <c r="SY23" s="288"/>
      <c r="SZ23" s="288"/>
      <c r="TA23" s="288"/>
      <c r="TB23" s="288"/>
      <c r="TC23" s="288"/>
      <c r="TD23" s="288"/>
      <c r="TE23" s="288"/>
      <c r="TF23" s="288"/>
      <c r="TG23" s="288"/>
      <c r="TH23" s="288"/>
      <c r="TI23" s="288"/>
      <c r="TJ23" s="288"/>
      <c r="TK23" s="288"/>
      <c r="TL23" s="288"/>
      <c r="TM23" s="288"/>
      <c r="TN23" s="288"/>
      <c r="TO23" s="288"/>
      <c r="TP23" s="288"/>
      <c r="TQ23" s="288"/>
      <c r="TR23" s="288"/>
      <c r="TS23" s="288"/>
      <c r="TT23" s="288"/>
      <c r="TU23" s="288"/>
      <c r="TV23" s="288"/>
      <c r="TW23" s="288"/>
      <c r="TX23" s="288"/>
      <c r="TY23" s="288"/>
      <c r="TZ23" s="288"/>
      <c r="UA23" s="288"/>
      <c r="UB23" s="288"/>
      <c r="UC23" s="288"/>
      <c r="UD23" s="288"/>
      <c r="UE23" s="288"/>
      <c r="UF23" s="288"/>
      <c r="UG23" s="288"/>
      <c r="UH23" s="288"/>
      <c r="UI23" s="288"/>
      <c r="UJ23" s="288"/>
      <c r="UK23" s="288"/>
      <c r="UL23" s="288"/>
      <c r="UM23" s="288"/>
      <c r="UN23" s="288"/>
      <c r="UO23" s="288"/>
      <c r="UP23" s="288"/>
      <c r="UQ23" s="288"/>
      <c r="UR23" s="288"/>
      <c r="US23" s="288"/>
      <c r="UT23" s="288"/>
      <c r="UU23" s="288"/>
      <c r="UV23" s="288"/>
      <c r="UW23" s="288"/>
      <c r="UX23" s="288"/>
      <c r="UY23" s="288"/>
      <c r="UZ23" s="288"/>
      <c r="VA23" s="288"/>
      <c r="VB23" s="288"/>
      <c r="VC23" s="288"/>
      <c r="VD23" s="288"/>
      <c r="VE23" s="288"/>
      <c r="VF23" s="288"/>
      <c r="VG23" s="288"/>
      <c r="VH23" s="288"/>
      <c r="VI23" s="288"/>
      <c r="VJ23" s="288"/>
      <c r="VK23" s="288"/>
      <c r="VL23" s="288"/>
      <c r="VM23" s="288"/>
      <c r="VN23" s="288"/>
      <c r="VO23" s="288"/>
      <c r="VP23" s="288"/>
      <c r="VQ23" s="288"/>
      <c r="VR23" s="288"/>
      <c r="VS23" s="288"/>
      <c r="VT23" s="288"/>
      <c r="VU23" s="288"/>
      <c r="VV23" s="288"/>
      <c r="VW23" s="288"/>
      <c r="VX23" s="288"/>
      <c r="VY23" s="288"/>
      <c r="VZ23" s="288"/>
      <c r="WA23" s="288"/>
      <c r="WB23" s="288"/>
      <c r="WC23" s="288"/>
      <c r="WD23" s="288"/>
      <c r="WE23" s="288"/>
      <c r="WF23" s="288"/>
      <c r="WG23" s="288"/>
      <c r="WH23" s="288"/>
      <c r="WI23" s="288"/>
      <c r="WJ23" s="288"/>
      <c r="WK23" s="288"/>
      <c r="WL23" s="288"/>
      <c r="WM23" s="288"/>
      <c r="WN23" s="288"/>
      <c r="WO23" s="288"/>
      <c r="WP23" s="288"/>
      <c r="WQ23" s="288"/>
      <c r="WR23" s="288"/>
      <c r="WS23" s="288"/>
      <c r="WT23" s="288"/>
      <c r="WU23" s="288"/>
      <c r="WV23" s="288"/>
      <c r="WW23" s="288"/>
      <c r="WX23" s="288"/>
      <c r="WY23" s="288"/>
      <c r="WZ23" s="288"/>
      <c r="XA23" s="288"/>
      <c r="XB23" s="288"/>
      <c r="XC23" s="288"/>
      <c r="XD23" s="288"/>
      <c r="XE23" s="288"/>
      <c r="XF23" s="288"/>
      <c r="XG23" s="288"/>
      <c r="XH23" s="288"/>
      <c r="XI23" s="288"/>
      <c r="XJ23" s="288"/>
      <c r="XK23" s="288"/>
      <c r="XL23" s="288"/>
      <c r="XM23" s="288"/>
      <c r="XN23" s="288"/>
      <c r="XO23" s="288"/>
      <c r="XP23" s="288"/>
      <c r="XQ23" s="288"/>
      <c r="XR23" s="288"/>
      <c r="XS23" s="288"/>
      <c r="XT23" s="288"/>
      <c r="XU23" s="288"/>
      <c r="XV23" s="288"/>
      <c r="XW23" s="288"/>
      <c r="XX23" s="288"/>
      <c r="XY23" s="288"/>
      <c r="XZ23" s="288"/>
      <c r="YA23" s="288"/>
      <c r="YB23" s="288"/>
      <c r="YC23" s="288"/>
      <c r="YD23" s="288"/>
      <c r="YE23" s="288"/>
      <c r="YF23" s="288"/>
      <c r="YG23" s="288"/>
      <c r="YH23" s="288"/>
      <c r="YI23" s="288"/>
      <c r="YJ23" s="288"/>
      <c r="YK23" s="288"/>
      <c r="YL23" s="288"/>
      <c r="YM23" s="288"/>
      <c r="YN23" s="288"/>
      <c r="YO23" s="288"/>
      <c r="YP23" s="288"/>
      <c r="YQ23" s="288"/>
      <c r="YR23" s="288"/>
      <c r="YS23" s="288"/>
      <c r="YT23" s="288"/>
      <c r="YU23" s="288"/>
      <c r="YV23" s="288"/>
      <c r="YW23" s="288"/>
      <c r="YX23" s="288"/>
      <c r="YY23" s="288"/>
      <c r="YZ23" s="288"/>
      <c r="ZA23" s="288"/>
      <c r="ZB23" s="288"/>
      <c r="ZC23" s="288"/>
      <c r="ZD23" s="288"/>
      <c r="ZE23" s="288"/>
      <c r="ZF23" s="288"/>
      <c r="ZG23" s="288"/>
      <c r="ZH23" s="288"/>
      <c r="ZI23" s="288"/>
      <c r="ZJ23" s="288"/>
      <c r="ZK23" s="288"/>
      <c r="ZL23" s="288"/>
      <c r="ZM23" s="288"/>
      <c r="ZN23" s="288"/>
      <c r="ZO23" s="288"/>
      <c r="ZP23" s="288"/>
      <c r="ZQ23" s="288"/>
      <c r="ZR23" s="288"/>
      <c r="ZS23" s="288"/>
      <c r="ZT23" s="288"/>
      <c r="ZU23" s="288"/>
      <c r="ZV23" s="288"/>
      <c r="ZW23" s="288"/>
      <c r="ZX23" s="288"/>
      <c r="ZY23" s="288"/>
      <c r="ZZ23" s="288"/>
      <c r="AAA23" s="288"/>
      <c r="AAB23" s="288"/>
      <c r="AAC23" s="288"/>
      <c r="AAD23" s="288"/>
      <c r="AAE23" s="288"/>
      <c r="AAF23" s="288"/>
      <c r="AAG23" s="288"/>
      <c r="AAH23" s="288"/>
      <c r="AAI23" s="288"/>
      <c r="AAJ23" s="288"/>
      <c r="AAK23" s="288"/>
      <c r="AAL23" s="288"/>
      <c r="AAM23" s="288"/>
      <c r="AAN23" s="288"/>
      <c r="AAO23" s="288"/>
      <c r="AAP23" s="288"/>
      <c r="AAQ23" s="288"/>
      <c r="AAR23" s="288"/>
      <c r="AAS23" s="288"/>
      <c r="AAT23" s="288"/>
      <c r="AAU23" s="288"/>
      <c r="AAV23" s="288"/>
      <c r="AAW23" s="288"/>
      <c r="AAX23" s="288"/>
      <c r="AAY23" s="288"/>
      <c r="AAZ23" s="288"/>
      <c r="ABA23" s="288"/>
      <c r="ABB23" s="288"/>
      <c r="ABC23" s="288"/>
      <c r="ABD23" s="288"/>
      <c r="ABE23" s="288"/>
      <c r="ABF23" s="288"/>
      <c r="ABG23" s="288"/>
      <c r="ABH23" s="288"/>
      <c r="ABI23" s="288"/>
      <c r="ABJ23" s="288"/>
      <c r="ABK23" s="288"/>
      <c r="ABL23" s="288"/>
      <c r="ABM23" s="288"/>
      <c r="ABN23" s="288"/>
      <c r="ABO23" s="288"/>
      <c r="ABP23" s="288"/>
      <c r="ABQ23" s="288"/>
      <c r="ABR23" s="288"/>
      <c r="ABS23" s="288"/>
      <c r="ABT23" s="288"/>
      <c r="ABU23" s="288"/>
      <c r="ABV23" s="288"/>
      <c r="ABW23" s="288"/>
      <c r="ABX23" s="288"/>
      <c r="ABY23" s="288"/>
      <c r="ABZ23" s="288"/>
      <c r="ACA23" s="288"/>
      <c r="ACB23" s="288"/>
      <c r="ACC23" s="288"/>
      <c r="ACD23" s="288"/>
      <c r="ACE23" s="288"/>
      <c r="ACF23" s="288"/>
      <c r="ACG23" s="288"/>
      <c r="ACH23" s="288"/>
      <c r="ACI23" s="288"/>
      <c r="ACJ23" s="288"/>
      <c r="ACK23" s="288"/>
      <c r="ACL23" s="288"/>
      <c r="ACM23" s="288"/>
      <c r="ACN23" s="288"/>
      <c r="ACO23" s="288"/>
      <c r="ACP23" s="288"/>
      <c r="ACQ23" s="288"/>
      <c r="ACR23" s="288"/>
      <c r="ACS23" s="288"/>
      <c r="ACT23" s="288"/>
      <c r="ACU23" s="288"/>
      <c r="ACV23" s="288"/>
      <c r="ACW23" s="288"/>
      <c r="ACX23" s="288"/>
      <c r="ACY23" s="288"/>
      <c r="ACZ23" s="288"/>
      <c r="ADA23" s="288"/>
      <c r="ADB23" s="288"/>
      <c r="ADC23" s="288"/>
      <c r="ADD23" s="288"/>
      <c r="ADE23" s="288"/>
      <c r="ADF23" s="288"/>
      <c r="ADG23" s="288"/>
      <c r="ADH23" s="288"/>
      <c r="ADI23" s="288"/>
      <c r="ADJ23" s="288"/>
      <c r="ADK23" s="288"/>
      <c r="ADL23" s="288"/>
      <c r="ADM23" s="288"/>
      <c r="ADN23" s="288"/>
      <c r="ADO23" s="288"/>
      <c r="ADP23" s="288"/>
      <c r="ADQ23" s="288"/>
      <c r="ADR23" s="288"/>
      <c r="ADS23" s="288"/>
      <c r="ADT23" s="288"/>
      <c r="ADU23" s="288"/>
      <c r="ADV23" s="288"/>
      <c r="ADW23" s="288"/>
      <c r="ADX23" s="288"/>
      <c r="ADY23" s="288"/>
      <c r="ADZ23" s="288"/>
      <c r="AEA23" s="288"/>
      <c r="AEB23" s="288"/>
      <c r="AEC23" s="288"/>
      <c r="AED23" s="288"/>
      <c r="AEE23" s="288"/>
      <c r="AEF23" s="288"/>
      <c r="AEG23" s="288"/>
      <c r="AEH23" s="288"/>
      <c r="AEI23" s="288"/>
      <c r="AEJ23" s="288"/>
      <c r="AEK23" s="288"/>
      <c r="AEL23" s="288"/>
      <c r="AEM23" s="288"/>
      <c r="AEN23" s="288"/>
      <c r="AEO23" s="288"/>
      <c r="AEP23" s="288"/>
      <c r="AEQ23" s="288"/>
      <c r="AER23" s="288"/>
      <c r="AES23" s="288"/>
      <c r="AET23" s="288"/>
      <c r="AEU23" s="288"/>
      <c r="AEV23" s="288"/>
      <c r="AEW23" s="288"/>
      <c r="AEX23" s="288"/>
      <c r="AEY23" s="288"/>
      <c r="AEZ23" s="288"/>
      <c r="AFA23" s="288"/>
      <c r="AFB23" s="288"/>
      <c r="AFC23" s="288"/>
      <c r="AFD23" s="288"/>
      <c r="AFE23" s="288"/>
      <c r="AFF23" s="288"/>
      <c r="AFG23" s="288"/>
      <c r="AFH23" s="288"/>
      <c r="AFI23" s="288"/>
      <c r="AFJ23" s="288"/>
      <c r="AFK23" s="288"/>
      <c r="AFL23" s="288"/>
      <c r="AFM23" s="288"/>
      <c r="AFN23" s="288"/>
      <c r="AFO23" s="288"/>
      <c r="AFP23" s="288"/>
      <c r="AFQ23" s="288"/>
      <c r="AFR23" s="288"/>
      <c r="AFS23" s="288"/>
      <c r="AFT23" s="288"/>
      <c r="AFU23" s="288"/>
      <c r="AFV23" s="288"/>
      <c r="AFW23" s="288"/>
      <c r="AFX23" s="288"/>
      <c r="AFY23" s="288"/>
      <c r="AFZ23" s="288"/>
      <c r="AGA23" s="288"/>
      <c r="AGB23" s="288"/>
      <c r="AGC23" s="288"/>
      <c r="AGD23" s="288"/>
      <c r="AGE23" s="288"/>
      <c r="AGF23" s="288"/>
      <c r="AGG23" s="288"/>
      <c r="AGH23" s="288"/>
      <c r="AGI23" s="288"/>
      <c r="AGJ23" s="288"/>
      <c r="AGK23" s="288"/>
      <c r="AGL23" s="288"/>
      <c r="AGM23" s="288"/>
      <c r="AGN23" s="288"/>
      <c r="AGO23" s="288"/>
      <c r="AGP23" s="288"/>
      <c r="AGQ23" s="288"/>
      <c r="AGR23" s="288"/>
      <c r="AGS23" s="288"/>
      <c r="AGT23" s="288"/>
      <c r="AGU23" s="288"/>
      <c r="AGV23" s="288"/>
      <c r="AGW23" s="288"/>
      <c r="AGX23" s="288"/>
      <c r="AGY23" s="288"/>
      <c r="AGZ23" s="288"/>
      <c r="AHA23" s="288"/>
      <c r="AHB23" s="288"/>
      <c r="AHC23" s="288"/>
      <c r="AHD23" s="288"/>
      <c r="AHE23" s="288"/>
      <c r="AHF23" s="288"/>
      <c r="AHG23" s="288"/>
      <c r="AHH23" s="288"/>
      <c r="AHI23" s="288"/>
      <c r="AHJ23" s="288"/>
      <c r="AHK23" s="288"/>
      <c r="AHL23" s="288"/>
      <c r="AHM23" s="288"/>
      <c r="AHN23" s="288"/>
      <c r="AHO23" s="288"/>
      <c r="AHP23" s="288"/>
      <c r="AHQ23" s="288"/>
      <c r="AHR23" s="288"/>
      <c r="AHS23" s="288"/>
      <c r="AHT23" s="288"/>
      <c r="AHU23" s="288"/>
      <c r="AHV23" s="288"/>
      <c r="AHW23" s="288"/>
      <c r="AHX23" s="288"/>
      <c r="AHY23" s="288"/>
      <c r="AHZ23" s="288"/>
      <c r="AIA23" s="288"/>
      <c r="AIB23" s="288"/>
      <c r="AIC23" s="288"/>
      <c r="AID23" s="288"/>
      <c r="AIE23" s="288"/>
      <c r="AIF23" s="288"/>
      <c r="AIG23" s="288"/>
      <c r="AIH23" s="288"/>
      <c r="AII23" s="288"/>
      <c r="AIJ23" s="288"/>
      <c r="AIK23" s="288"/>
      <c r="AIL23" s="288"/>
      <c r="AIM23" s="288"/>
      <c r="AIN23" s="288"/>
      <c r="AIO23" s="288"/>
      <c r="AIP23" s="288"/>
      <c r="AIQ23" s="288"/>
      <c r="AIR23" s="288"/>
      <c r="AIS23" s="288"/>
      <c r="AIT23" s="288"/>
      <c r="AIU23" s="288"/>
      <c r="AIV23" s="288"/>
      <c r="AIW23" s="288"/>
      <c r="AIX23" s="288"/>
      <c r="AIY23" s="288"/>
      <c r="AIZ23" s="288"/>
      <c r="AJA23" s="288"/>
      <c r="AJB23" s="288"/>
      <c r="AJC23" s="288"/>
      <c r="AJD23" s="288"/>
      <c r="AJE23" s="288"/>
      <c r="AJF23" s="288"/>
      <c r="AJG23" s="288"/>
      <c r="AJH23" s="288"/>
      <c r="AJI23" s="288"/>
      <c r="AJJ23" s="288"/>
      <c r="AJK23" s="288"/>
      <c r="AJL23" s="288"/>
      <c r="AJM23" s="288"/>
      <c r="AJN23" s="288"/>
      <c r="AJO23" s="288"/>
      <c r="AJP23" s="288"/>
      <c r="AJQ23" s="288"/>
      <c r="AJR23" s="288"/>
      <c r="AJS23" s="288"/>
      <c r="AJT23" s="288"/>
      <c r="AJU23" s="288"/>
      <c r="AJV23" s="288"/>
      <c r="AJW23" s="288"/>
      <c r="AJX23" s="288"/>
      <c r="AJY23" s="288"/>
      <c r="AJZ23" s="288"/>
      <c r="AKA23" s="288"/>
      <c r="AKB23" s="288"/>
      <c r="AKC23" s="288"/>
      <c r="AKD23" s="288"/>
      <c r="AKE23" s="288"/>
      <c r="AKF23" s="288"/>
      <c r="AKG23" s="288"/>
      <c r="AKH23" s="288"/>
      <c r="AKI23" s="288"/>
      <c r="AKJ23" s="288"/>
      <c r="AKK23" s="288"/>
      <c r="AKL23" s="288"/>
      <c r="AKM23" s="288"/>
      <c r="AKN23" s="288"/>
      <c r="AKO23" s="288"/>
      <c r="AKP23" s="288"/>
      <c r="AKQ23" s="288"/>
      <c r="AKR23" s="288"/>
      <c r="AKS23" s="288"/>
      <c r="AKT23" s="288"/>
      <c r="AKU23" s="288"/>
      <c r="AKV23" s="288"/>
      <c r="AKW23" s="288"/>
      <c r="AKX23" s="288"/>
      <c r="AKY23" s="288"/>
      <c r="AKZ23" s="288"/>
      <c r="ALA23" s="288"/>
      <c r="ALB23" s="288"/>
      <c r="ALC23" s="288"/>
      <c r="ALD23" s="288"/>
      <c r="ALE23" s="288"/>
      <c r="ALF23" s="288"/>
      <c r="ALG23" s="288"/>
      <c r="ALH23" s="288"/>
      <c r="ALI23" s="288"/>
      <c r="ALJ23" s="288"/>
      <c r="ALK23" s="288"/>
      <c r="ALL23" s="288"/>
      <c r="ALM23" s="288"/>
      <c r="ALN23" s="288"/>
      <c r="ALO23" s="288"/>
      <c r="ALP23" s="288"/>
      <c r="ALQ23" s="288"/>
      <c r="ALR23" s="288"/>
      <c r="ALS23" s="288"/>
      <c r="ALT23" s="288"/>
      <c r="ALU23" s="288"/>
      <c r="ALV23" s="288"/>
      <c r="ALW23" s="288"/>
      <c r="ALX23" s="288"/>
      <c r="ALY23" s="288"/>
      <c r="ALZ23" s="288"/>
      <c r="AMA23" s="288"/>
      <c r="AMB23" s="288"/>
      <c r="AMC23" s="288"/>
      <c r="AMD23" s="288"/>
      <c r="AME23" s="288"/>
      <c r="AMF23" s="288"/>
      <c r="AMG23" s="288"/>
      <c r="AMH23" s="288"/>
      <c r="AMI23" s="288"/>
      <c r="AMJ23" s="288"/>
      <c r="AMK23" s="288"/>
      <c r="AML23" s="288"/>
      <c r="AMM23" s="288"/>
      <c r="AMN23" s="288"/>
      <c r="AMO23" s="288"/>
      <c r="AMP23" s="288"/>
      <c r="AMQ23" s="288"/>
      <c r="AMR23" s="288"/>
      <c r="AMS23" s="288"/>
      <c r="AMT23" s="288"/>
      <c r="AMU23" s="288"/>
      <c r="AMV23" s="288"/>
      <c r="AMW23" s="288"/>
      <c r="AMX23" s="288"/>
      <c r="AMY23" s="288"/>
      <c r="AMZ23" s="288"/>
      <c r="ANA23" s="288"/>
      <c r="ANB23" s="288"/>
      <c r="ANC23" s="288"/>
      <c r="AND23" s="288"/>
      <c r="ANE23" s="288"/>
      <c r="ANF23" s="288"/>
      <c r="ANG23" s="288"/>
      <c r="ANH23" s="288"/>
      <c r="ANI23" s="288"/>
      <c r="ANJ23" s="288"/>
      <c r="ANK23" s="288"/>
      <c r="ANL23" s="288"/>
      <c r="ANM23" s="288"/>
      <c r="ANN23" s="288"/>
      <c r="ANO23" s="288"/>
      <c r="ANP23" s="288"/>
      <c r="ANQ23" s="288"/>
      <c r="ANR23" s="288"/>
      <c r="ANS23" s="288"/>
      <c r="ANT23" s="288"/>
      <c r="ANU23" s="288"/>
      <c r="ANV23" s="288"/>
      <c r="ANW23" s="288"/>
      <c r="ANX23" s="288"/>
      <c r="ANY23" s="288"/>
      <c r="ANZ23" s="288"/>
      <c r="AOA23" s="288"/>
      <c r="AOB23" s="288"/>
      <c r="AOC23" s="288"/>
      <c r="AOD23" s="288"/>
      <c r="AOE23" s="288"/>
      <c r="AOF23" s="288"/>
      <c r="AOG23" s="288"/>
      <c r="AOH23" s="288"/>
      <c r="AOI23" s="288"/>
      <c r="AOJ23" s="288"/>
      <c r="AOK23" s="288"/>
      <c r="AOL23" s="288"/>
      <c r="AOM23" s="288"/>
      <c r="AON23" s="288"/>
      <c r="AOO23" s="288"/>
      <c r="AOP23" s="288"/>
      <c r="AOQ23" s="288"/>
      <c r="AOR23" s="288"/>
      <c r="AOS23" s="288"/>
      <c r="AOT23" s="288"/>
      <c r="AOU23" s="288"/>
      <c r="AOV23" s="288"/>
      <c r="AOW23" s="288"/>
      <c r="AOX23" s="288"/>
      <c r="AOY23" s="288"/>
      <c r="AOZ23" s="288"/>
      <c r="APA23" s="288"/>
      <c r="APB23" s="288"/>
      <c r="APC23" s="288"/>
      <c r="APD23" s="288"/>
      <c r="APE23" s="288"/>
      <c r="APF23" s="288"/>
      <c r="APG23" s="288"/>
      <c r="APH23" s="288"/>
      <c r="API23" s="288"/>
      <c r="APJ23" s="288"/>
      <c r="APK23" s="288"/>
      <c r="APL23" s="288"/>
      <c r="APM23" s="288"/>
      <c r="APN23" s="288"/>
      <c r="APO23" s="288"/>
      <c r="APP23" s="288"/>
      <c r="APQ23" s="288"/>
      <c r="APR23" s="288"/>
      <c r="APS23" s="288"/>
      <c r="APT23" s="288"/>
      <c r="APU23" s="288"/>
      <c r="APV23" s="288"/>
      <c r="APW23" s="288"/>
      <c r="APX23" s="288"/>
      <c r="APY23" s="288"/>
      <c r="APZ23" s="288"/>
      <c r="AQA23" s="288"/>
      <c r="AQB23" s="288"/>
      <c r="AQC23" s="288"/>
      <c r="AQD23" s="288"/>
      <c r="AQE23" s="288"/>
      <c r="AQF23" s="288"/>
      <c r="AQG23" s="288"/>
      <c r="AQH23" s="288"/>
      <c r="AQI23" s="288"/>
      <c r="AQJ23" s="288"/>
      <c r="AQK23" s="288"/>
      <c r="AQL23" s="288"/>
      <c r="AQM23" s="288"/>
      <c r="AQN23" s="288"/>
      <c r="AQO23" s="288"/>
      <c r="AQP23" s="288"/>
      <c r="AQQ23" s="288"/>
      <c r="AQR23" s="288"/>
      <c r="AQS23" s="288"/>
      <c r="AQT23" s="288"/>
      <c r="AQU23" s="288"/>
      <c r="AQV23" s="288"/>
      <c r="AQW23" s="288"/>
      <c r="AQX23" s="288"/>
      <c r="AQY23" s="288"/>
      <c r="AQZ23" s="288"/>
      <c r="ARA23" s="288"/>
      <c r="ARB23" s="288"/>
      <c r="ARC23" s="288"/>
      <c r="ARD23" s="288"/>
      <c r="ARE23" s="288"/>
      <c r="ARF23" s="288"/>
      <c r="ARG23" s="288"/>
      <c r="ARH23" s="288"/>
      <c r="ARI23" s="288"/>
      <c r="ARJ23" s="288"/>
      <c r="ARK23" s="288"/>
      <c r="ARL23" s="288"/>
      <c r="ARM23" s="288"/>
      <c r="ARN23" s="288"/>
      <c r="ARO23" s="288"/>
      <c r="ARP23" s="288"/>
      <c r="ARQ23" s="288"/>
      <c r="ARR23" s="288"/>
      <c r="ARS23" s="288"/>
      <c r="ART23" s="288"/>
      <c r="ARU23" s="288"/>
      <c r="ARV23" s="288"/>
      <c r="ARW23" s="288"/>
      <c r="ARX23" s="288"/>
      <c r="ARY23" s="288"/>
      <c r="ARZ23" s="288"/>
      <c r="ASA23" s="288"/>
      <c r="ASB23" s="288"/>
      <c r="ASC23" s="288"/>
      <c r="ASD23" s="288"/>
      <c r="ASE23" s="288"/>
      <c r="ASF23" s="288"/>
      <c r="ASG23" s="288"/>
      <c r="ASH23" s="288"/>
      <c r="ASI23" s="288"/>
      <c r="ASJ23" s="288"/>
      <c r="ASK23" s="288"/>
      <c r="ASL23" s="288"/>
      <c r="ASM23" s="288"/>
      <c r="ASN23" s="288"/>
      <c r="ASO23" s="288"/>
      <c r="ASP23" s="288"/>
      <c r="ASQ23" s="288"/>
      <c r="ASR23" s="288"/>
      <c r="ASS23" s="288"/>
      <c r="AST23" s="288"/>
      <c r="ASU23" s="288"/>
      <c r="ASV23" s="288"/>
      <c r="ASW23" s="288"/>
      <c r="ASX23" s="288"/>
      <c r="ASY23" s="288"/>
      <c r="ASZ23" s="288"/>
      <c r="ATA23" s="288"/>
      <c r="ATB23" s="288"/>
      <c r="ATC23" s="288"/>
      <c r="ATD23" s="288"/>
      <c r="ATE23" s="288"/>
      <c r="ATF23" s="288"/>
      <c r="ATG23" s="288"/>
      <c r="ATH23" s="288"/>
      <c r="ATI23" s="288"/>
      <c r="ATJ23" s="288"/>
      <c r="ATK23" s="288"/>
      <c r="ATL23" s="288"/>
      <c r="ATM23" s="288"/>
      <c r="ATN23" s="288"/>
      <c r="ATO23" s="288"/>
      <c r="ATP23" s="288"/>
      <c r="ATQ23" s="288"/>
      <c r="ATR23" s="288"/>
      <c r="ATS23" s="288"/>
      <c r="ATT23" s="288"/>
      <c r="ATU23" s="288"/>
      <c r="ATV23" s="288"/>
      <c r="ATW23" s="288"/>
      <c r="ATX23" s="288"/>
      <c r="ATY23" s="288"/>
      <c r="ATZ23" s="288"/>
      <c r="AUA23" s="288"/>
      <c r="AUB23" s="288"/>
      <c r="AUC23" s="288"/>
      <c r="AUD23" s="288"/>
      <c r="AUE23" s="288"/>
      <c r="AUF23" s="288"/>
      <c r="AUG23" s="288"/>
      <c r="AUH23" s="288"/>
      <c r="AUI23" s="288"/>
      <c r="AUJ23" s="288"/>
      <c r="AUK23" s="288"/>
      <c r="AUL23" s="288"/>
      <c r="AUM23" s="288"/>
      <c r="AUN23" s="288"/>
      <c r="AUO23" s="288"/>
      <c r="AUP23" s="288"/>
      <c r="AUQ23" s="288"/>
      <c r="AUR23" s="288"/>
      <c r="AUS23" s="288"/>
      <c r="AUT23" s="288"/>
      <c r="AUU23" s="288"/>
      <c r="AUV23" s="288"/>
      <c r="AUW23" s="288"/>
      <c r="AUX23" s="288"/>
      <c r="AUY23" s="288"/>
      <c r="AUZ23" s="288"/>
      <c r="AVA23" s="288"/>
      <c r="AVB23" s="288"/>
      <c r="AVC23" s="288"/>
      <c r="AVD23" s="288"/>
      <c r="AVE23" s="288"/>
      <c r="AVF23" s="288"/>
      <c r="AVG23" s="288"/>
      <c r="AVH23" s="288"/>
      <c r="AVI23" s="288"/>
      <c r="AVJ23" s="288"/>
      <c r="AVK23" s="288"/>
      <c r="AVL23" s="288"/>
      <c r="AVM23" s="288"/>
      <c r="AVN23" s="288"/>
      <c r="AVO23" s="288"/>
      <c r="AVP23" s="288"/>
      <c r="AVQ23" s="288"/>
      <c r="AVR23" s="288"/>
      <c r="AVS23" s="288"/>
      <c r="AVT23" s="288"/>
      <c r="AVU23" s="288"/>
      <c r="AVV23" s="288"/>
      <c r="AVW23" s="288"/>
      <c r="AVX23" s="288"/>
      <c r="AVY23" s="288"/>
      <c r="AVZ23" s="288"/>
      <c r="AWA23" s="288"/>
      <c r="AWB23" s="288"/>
      <c r="AWC23" s="288"/>
      <c r="AWD23" s="288"/>
      <c r="AWE23" s="288"/>
      <c r="AWF23" s="288"/>
      <c r="AWG23" s="288"/>
      <c r="AWH23" s="288"/>
      <c r="AWI23" s="288"/>
      <c r="AWJ23" s="288"/>
      <c r="AWK23" s="288"/>
      <c r="AWL23" s="288"/>
      <c r="AWM23" s="288"/>
      <c r="AWN23" s="288"/>
      <c r="AWO23" s="288"/>
      <c r="AWP23" s="288"/>
      <c r="AWQ23" s="288"/>
      <c r="AWR23" s="288"/>
      <c r="AWS23" s="288"/>
      <c r="AWT23" s="288"/>
      <c r="AWU23" s="288"/>
      <c r="AWV23" s="288"/>
      <c r="AWW23" s="288"/>
      <c r="AWX23" s="288"/>
      <c r="AWY23" s="288"/>
      <c r="AWZ23" s="288"/>
      <c r="AXA23" s="288"/>
      <c r="AXB23" s="288"/>
      <c r="AXC23" s="288"/>
      <c r="AXD23" s="288"/>
      <c r="AXE23" s="288"/>
      <c r="AXF23" s="288"/>
      <c r="AXG23" s="288"/>
      <c r="AXH23" s="288"/>
      <c r="AXI23" s="288"/>
      <c r="AXJ23" s="288"/>
      <c r="AXK23" s="288"/>
      <c r="AXL23" s="288"/>
      <c r="AXM23" s="288"/>
      <c r="AXN23" s="288"/>
      <c r="AXO23" s="288"/>
      <c r="AXP23" s="288"/>
      <c r="AXQ23" s="288"/>
      <c r="AXR23" s="288"/>
      <c r="AXS23" s="288"/>
      <c r="AXT23" s="288"/>
      <c r="AXU23" s="288"/>
      <c r="AXV23" s="288"/>
      <c r="AXW23" s="288"/>
      <c r="AXX23" s="288"/>
      <c r="AXY23" s="288"/>
      <c r="AXZ23" s="288"/>
      <c r="AYA23" s="288"/>
      <c r="AYB23" s="288"/>
      <c r="AYC23" s="288"/>
      <c r="AYD23" s="288"/>
      <c r="AYE23" s="288"/>
      <c r="AYF23" s="288"/>
      <c r="AYG23" s="288"/>
      <c r="AYH23" s="288"/>
      <c r="AYI23" s="288"/>
      <c r="AYJ23" s="288"/>
      <c r="AYK23" s="288"/>
      <c r="AYL23" s="288"/>
      <c r="AYM23" s="288"/>
      <c r="AYN23" s="288"/>
      <c r="AYO23" s="288"/>
      <c r="AYP23" s="288"/>
      <c r="AYQ23" s="288"/>
      <c r="AYR23" s="288"/>
      <c r="AYS23" s="288"/>
      <c r="AYT23" s="288"/>
      <c r="AYU23" s="288"/>
      <c r="AYV23" s="288"/>
      <c r="AYW23" s="288"/>
      <c r="AYX23" s="288"/>
      <c r="AYY23" s="288"/>
      <c r="AYZ23" s="288"/>
      <c r="AZA23" s="288"/>
      <c r="AZB23" s="288"/>
      <c r="AZC23" s="288"/>
      <c r="AZD23" s="288"/>
      <c r="AZE23" s="288"/>
      <c r="AZF23" s="288"/>
      <c r="AZG23" s="288"/>
      <c r="AZH23" s="288"/>
      <c r="AZI23" s="288"/>
      <c r="AZJ23" s="288"/>
      <c r="AZK23" s="288"/>
      <c r="AZL23" s="288"/>
      <c r="AZM23" s="288"/>
      <c r="AZN23" s="288"/>
      <c r="AZO23" s="288"/>
      <c r="AZP23" s="288"/>
      <c r="AZQ23" s="288"/>
      <c r="AZR23" s="288"/>
      <c r="AZS23" s="288"/>
      <c r="AZT23" s="288"/>
      <c r="AZU23" s="288"/>
      <c r="AZV23" s="288"/>
      <c r="AZW23" s="288"/>
      <c r="AZX23" s="288"/>
      <c r="AZY23" s="288"/>
      <c r="AZZ23" s="288"/>
      <c r="BAA23" s="288"/>
      <c r="BAB23" s="288"/>
      <c r="BAC23" s="288"/>
      <c r="BAD23" s="288"/>
      <c r="BAE23" s="288"/>
      <c r="BAF23" s="288"/>
      <c r="BAG23" s="288"/>
      <c r="BAH23" s="288"/>
      <c r="BAI23" s="288"/>
      <c r="BAJ23" s="288"/>
      <c r="BAK23" s="288"/>
      <c r="BAL23" s="288"/>
      <c r="BAM23" s="288"/>
      <c r="BAN23" s="288"/>
      <c r="BAO23" s="288"/>
      <c r="BAP23" s="288"/>
      <c r="BAQ23" s="288"/>
      <c r="BAR23" s="288"/>
      <c r="BAS23" s="288"/>
      <c r="BAT23" s="288"/>
      <c r="BAU23" s="288"/>
      <c r="BAV23" s="288"/>
      <c r="BAW23" s="288"/>
      <c r="BAX23" s="288"/>
      <c r="BAY23" s="288"/>
      <c r="BAZ23" s="288"/>
      <c r="BBA23" s="288"/>
      <c r="BBB23" s="288"/>
      <c r="BBC23" s="288"/>
      <c r="BBD23" s="288"/>
      <c r="BBE23" s="288"/>
      <c r="BBF23" s="288"/>
      <c r="BBG23" s="288"/>
      <c r="BBH23" s="288"/>
      <c r="BBI23" s="288"/>
      <c r="BBJ23" s="288"/>
      <c r="BBK23" s="288"/>
      <c r="BBL23" s="288"/>
      <c r="BBM23" s="288"/>
      <c r="BBN23" s="288"/>
      <c r="BBO23" s="288"/>
      <c r="BBP23" s="288"/>
      <c r="BBQ23" s="288"/>
      <c r="BBR23" s="288"/>
      <c r="BBS23" s="288"/>
      <c r="BBT23" s="288"/>
      <c r="BBU23" s="288"/>
      <c r="BBV23" s="288"/>
      <c r="BBW23" s="288"/>
      <c r="BBX23" s="288"/>
      <c r="BBY23" s="288"/>
      <c r="BBZ23" s="288"/>
      <c r="BCA23" s="288"/>
      <c r="BCB23" s="288"/>
      <c r="BCC23" s="288"/>
      <c r="BCD23" s="288"/>
      <c r="BCE23" s="288"/>
      <c r="BCF23" s="288"/>
      <c r="BCG23" s="288"/>
      <c r="BCH23" s="288"/>
      <c r="BCI23" s="288"/>
      <c r="BCJ23" s="288"/>
      <c r="BCK23" s="288"/>
      <c r="BCL23" s="288"/>
      <c r="BCM23" s="288"/>
      <c r="BCN23" s="288"/>
      <c r="BCO23" s="288"/>
      <c r="BCP23" s="288"/>
      <c r="BCQ23" s="288"/>
      <c r="BCR23" s="288"/>
      <c r="BCS23" s="288"/>
      <c r="BCT23" s="288"/>
      <c r="BCU23" s="288"/>
      <c r="BCV23" s="288"/>
      <c r="BCW23" s="288"/>
      <c r="BCX23" s="288"/>
      <c r="BCY23" s="288"/>
      <c r="BCZ23" s="288"/>
      <c r="BDA23" s="288"/>
      <c r="BDB23" s="288"/>
      <c r="BDC23" s="288"/>
      <c r="BDD23" s="288"/>
      <c r="BDE23" s="288"/>
      <c r="BDF23" s="288"/>
      <c r="BDG23" s="288"/>
      <c r="BDH23" s="288"/>
      <c r="BDI23" s="288"/>
      <c r="BDJ23" s="288"/>
      <c r="BDK23" s="288"/>
      <c r="BDL23" s="288"/>
      <c r="BDM23" s="288"/>
      <c r="BDN23" s="288"/>
      <c r="BDO23" s="288"/>
      <c r="BDP23" s="288"/>
      <c r="BDQ23" s="288"/>
      <c r="BDR23" s="288"/>
      <c r="BDS23" s="288"/>
      <c r="BDT23" s="288"/>
      <c r="BDU23" s="288"/>
      <c r="BDV23" s="288"/>
      <c r="BDW23" s="288"/>
      <c r="BDX23" s="288"/>
      <c r="BDY23" s="288"/>
      <c r="BDZ23" s="288"/>
      <c r="BEA23" s="288"/>
      <c r="BEB23" s="288"/>
      <c r="BEC23" s="288"/>
      <c r="BED23" s="288"/>
      <c r="BEE23" s="288"/>
      <c r="BEF23" s="288"/>
      <c r="BEG23" s="288"/>
      <c r="BEH23" s="288"/>
      <c r="BEI23" s="288"/>
    </row>
    <row r="24" spans="1:1491" ht="15" customHeight="1" x14ac:dyDescent="0.25">
      <c r="A24" s="218" t="s">
        <v>963</v>
      </c>
      <c r="B24" s="312" t="s">
        <v>319</v>
      </c>
      <c r="C24" s="316">
        <v>44562</v>
      </c>
      <c r="D24" s="316">
        <v>46265</v>
      </c>
      <c r="E24" s="108">
        <v>300</v>
      </c>
      <c r="F24" s="108">
        <v>300</v>
      </c>
      <c r="G24" s="314">
        <v>300</v>
      </c>
      <c r="H24" s="108">
        <v>197</v>
      </c>
      <c r="I24" s="108">
        <f>E24/23.742</f>
        <v>12.635835228708617</v>
      </c>
      <c r="J24" s="108">
        <f>H24/23.742</f>
        <v>8.2975318001853253</v>
      </c>
      <c r="K24" s="175">
        <f>G24/23.742</f>
        <v>12.635835228708617</v>
      </c>
      <c r="L24" s="175"/>
      <c r="M24" s="175"/>
      <c r="N24" s="225" t="s">
        <v>918</v>
      </c>
      <c r="O24" s="184">
        <v>0</v>
      </c>
      <c r="P24" s="184">
        <v>0</v>
      </c>
      <c r="Q24" s="184">
        <v>0</v>
      </c>
      <c r="R24" s="184">
        <v>60</v>
      </c>
      <c r="S24" s="184">
        <v>75</v>
      </c>
      <c r="T24" s="184">
        <v>12</v>
      </c>
      <c r="U24" s="184">
        <v>50</v>
      </c>
      <c r="V24" s="453">
        <v>0</v>
      </c>
      <c r="W24" s="259" t="s">
        <v>924</v>
      </c>
      <c r="X24" s="454">
        <v>18</v>
      </c>
      <c r="Y24" s="259" t="s">
        <v>983</v>
      </c>
      <c r="Z24" s="455" t="s">
        <v>964</v>
      </c>
      <c r="AA24" s="263" t="s">
        <v>984</v>
      </c>
      <c r="AB24" s="263" t="s">
        <v>985</v>
      </c>
      <c r="AC24" s="456">
        <v>300</v>
      </c>
      <c r="AD24" s="263" t="s">
        <v>986</v>
      </c>
      <c r="AE24" s="263" t="s">
        <v>924</v>
      </c>
      <c r="AF24" s="263" t="s">
        <v>309</v>
      </c>
      <c r="AG24" s="292" t="s">
        <v>460</v>
      </c>
      <c r="AH24" s="498" t="s">
        <v>78</v>
      </c>
      <c r="AI24" s="499">
        <v>0</v>
      </c>
      <c r="AJ24" s="499" t="s">
        <v>78</v>
      </c>
      <c r="AK24" s="498" t="s">
        <v>982</v>
      </c>
      <c r="AL24" s="500">
        <v>1</v>
      </c>
      <c r="AM24" s="364">
        <f t="shared" si="1"/>
        <v>0</v>
      </c>
      <c r="AN24" s="364">
        <f t="shared" si="2"/>
        <v>197</v>
      </c>
      <c r="AO24" s="103"/>
      <c r="AP24" s="102"/>
      <c r="AQ24" s="366"/>
      <c r="AR24" s="366"/>
      <c r="AS24" s="366"/>
      <c r="AT24" s="366"/>
      <c r="AU24" s="366"/>
      <c r="AV24" s="366"/>
      <c r="AW24" s="366"/>
      <c r="AX24" s="366"/>
      <c r="AY24" s="366"/>
      <c r="AZ24" s="366"/>
      <c r="BA24" s="366"/>
      <c r="BB24" s="366"/>
      <c r="BC24" s="366"/>
      <c r="BD24" s="366"/>
      <c r="BE24" s="366"/>
      <c r="BF24" s="366"/>
      <c r="BG24" s="366"/>
      <c r="BH24" s="366"/>
      <c r="BI24" s="366"/>
      <c r="BJ24" s="366"/>
      <c r="BK24" s="366"/>
      <c r="BL24" s="366"/>
      <c r="BM24" s="366"/>
      <c r="BN24" s="366"/>
      <c r="BO24" s="366"/>
      <c r="BV24" s="228"/>
      <c r="BW24" s="228"/>
      <c r="BX24" s="228"/>
      <c r="BY24" s="228"/>
      <c r="BZ24" s="228"/>
      <c r="CA24" s="228"/>
      <c r="CB24" s="228"/>
      <c r="CC24" s="228"/>
      <c r="CD24" s="228"/>
      <c r="CE24" s="228"/>
      <c r="CF24" s="228"/>
      <c r="CG24" s="228"/>
      <c r="CH24" s="228"/>
      <c r="CI24" s="228"/>
      <c r="CJ24" s="228"/>
      <c r="CK24" s="228"/>
      <c r="CL24" s="228"/>
      <c r="CM24" s="228"/>
      <c r="CN24" s="228"/>
      <c r="CO24" s="228"/>
      <c r="CP24" s="228"/>
      <c r="CQ24" s="228"/>
      <c r="CR24" s="228"/>
      <c r="CS24" s="228"/>
      <c r="CT24" s="228"/>
      <c r="CU24" s="228"/>
      <c r="CV24" s="228"/>
      <c r="CW24" s="228"/>
      <c r="CX24" s="228"/>
      <c r="CY24" s="228"/>
      <c r="CZ24" s="228"/>
      <c r="DA24" s="228"/>
      <c r="DB24" s="228"/>
      <c r="DC24" s="228"/>
      <c r="DD24" s="228"/>
      <c r="DE24" s="228"/>
      <c r="DF24" s="228"/>
      <c r="DG24" s="228"/>
      <c r="DH24" s="228"/>
      <c r="DI24" s="228"/>
      <c r="DJ24" s="228"/>
      <c r="DK24" s="228"/>
      <c r="DL24" s="228"/>
      <c r="DM24" s="228"/>
      <c r="DN24" s="228"/>
      <c r="DO24" s="228"/>
      <c r="DP24" s="228"/>
      <c r="DQ24" s="228"/>
      <c r="DR24" s="228"/>
      <c r="DS24" s="228"/>
      <c r="DT24" s="228"/>
      <c r="DU24" s="228"/>
      <c r="DV24" s="228"/>
      <c r="DW24" s="228"/>
      <c r="DX24" s="228"/>
      <c r="DY24" s="228"/>
      <c r="DZ24" s="228"/>
      <c r="EA24" s="228"/>
      <c r="EB24" s="228"/>
      <c r="EC24" s="228"/>
      <c r="ED24" s="228"/>
      <c r="EE24" s="228"/>
      <c r="EF24" s="228"/>
      <c r="EG24" s="228"/>
      <c r="EH24" s="228"/>
      <c r="EI24" s="228"/>
      <c r="EJ24" s="228"/>
      <c r="EK24" s="228"/>
      <c r="EL24" s="228"/>
      <c r="EM24" s="228"/>
      <c r="EN24" s="228"/>
      <c r="EO24" s="228"/>
      <c r="EP24" s="228"/>
      <c r="EQ24" s="228"/>
      <c r="ER24" s="228"/>
      <c r="ES24" s="228"/>
      <c r="ET24" s="228"/>
      <c r="EU24" s="228"/>
      <c r="EV24" s="228"/>
      <c r="EW24" s="228"/>
      <c r="EX24" s="228"/>
      <c r="EY24" s="228"/>
      <c r="EZ24" s="228"/>
      <c r="FA24" s="228"/>
      <c r="FB24" s="228"/>
      <c r="FC24" s="228"/>
      <c r="FD24" s="228"/>
      <c r="FE24" s="228"/>
      <c r="FF24" s="228"/>
      <c r="FG24" s="228"/>
      <c r="FH24" s="228"/>
      <c r="FI24" s="228"/>
      <c r="FJ24" s="228"/>
      <c r="FK24" s="228"/>
      <c r="FL24" s="228"/>
      <c r="FM24" s="228"/>
      <c r="FN24" s="228"/>
      <c r="FO24" s="228"/>
      <c r="FP24" s="228"/>
      <c r="FQ24" s="228"/>
      <c r="FR24" s="228"/>
      <c r="FS24" s="228"/>
      <c r="FT24" s="228"/>
      <c r="FU24" s="228"/>
      <c r="FV24" s="228"/>
      <c r="FW24" s="228"/>
      <c r="FX24" s="228"/>
      <c r="FY24" s="228"/>
      <c r="FZ24" s="228"/>
      <c r="GA24" s="228"/>
      <c r="GB24" s="228"/>
      <c r="GC24" s="228"/>
      <c r="GD24" s="228"/>
      <c r="GE24" s="228"/>
      <c r="GF24" s="228"/>
      <c r="GG24" s="228"/>
      <c r="GH24" s="228"/>
      <c r="GI24" s="228"/>
      <c r="GJ24" s="228"/>
      <c r="GK24" s="228"/>
      <c r="GL24" s="228"/>
      <c r="GM24" s="228"/>
      <c r="GN24" s="228"/>
      <c r="GO24" s="228"/>
      <c r="GP24" s="228"/>
      <c r="GQ24" s="228"/>
      <c r="GR24" s="228"/>
      <c r="GS24" s="228"/>
      <c r="GT24" s="228"/>
      <c r="GU24" s="228"/>
      <c r="GV24" s="228"/>
      <c r="GW24" s="228"/>
      <c r="GX24" s="228"/>
      <c r="GY24" s="228"/>
      <c r="GZ24" s="228"/>
      <c r="HA24" s="228"/>
      <c r="HB24" s="228"/>
      <c r="HC24" s="228"/>
      <c r="HD24" s="228"/>
      <c r="HE24" s="228"/>
      <c r="HF24" s="228"/>
      <c r="HG24" s="228"/>
      <c r="HH24" s="228"/>
      <c r="HI24" s="228"/>
      <c r="HJ24" s="228"/>
      <c r="HK24" s="228"/>
      <c r="HL24" s="228"/>
      <c r="HM24" s="228"/>
      <c r="HN24" s="228"/>
      <c r="HO24" s="228"/>
      <c r="HP24" s="228"/>
      <c r="HQ24" s="228"/>
      <c r="HR24" s="228"/>
      <c r="HS24" s="228"/>
      <c r="HT24" s="228"/>
      <c r="HU24" s="228"/>
      <c r="HV24" s="228"/>
      <c r="HW24" s="228"/>
      <c r="HX24" s="228"/>
      <c r="HY24" s="228"/>
      <c r="HZ24" s="228"/>
      <c r="IA24" s="228"/>
      <c r="IB24" s="228"/>
      <c r="IC24" s="228"/>
      <c r="ID24" s="228"/>
      <c r="IE24" s="228"/>
      <c r="IF24" s="228"/>
      <c r="IG24" s="228"/>
      <c r="IH24" s="228"/>
      <c r="II24" s="228"/>
      <c r="IJ24" s="228"/>
      <c r="IK24" s="228"/>
      <c r="IL24" s="228"/>
      <c r="IM24" s="228"/>
      <c r="IN24" s="228"/>
      <c r="IO24" s="228"/>
      <c r="IP24" s="228"/>
      <c r="IQ24" s="228"/>
      <c r="IR24" s="228"/>
      <c r="IS24" s="228"/>
      <c r="IT24" s="228"/>
      <c r="IU24" s="228"/>
      <c r="IV24" s="228"/>
      <c r="IW24" s="228"/>
      <c r="IX24" s="228"/>
      <c r="IY24" s="228"/>
      <c r="IZ24" s="228"/>
      <c r="JA24" s="228"/>
      <c r="JB24" s="228"/>
      <c r="JC24" s="228"/>
      <c r="JD24" s="228"/>
      <c r="JE24" s="228"/>
      <c r="JF24" s="228"/>
      <c r="JG24" s="228"/>
      <c r="JH24" s="228"/>
      <c r="JI24" s="228"/>
      <c r="JJ24" s="228"/>
      <c r="JK24" s="228"/>
      <c r="JL24" s="228"/>
      <c r="JM24" s="228"/>
      <c r="JN24" s="228"/>
      <c r="JO24" s="228"/>
      <c r="JP24" s="228"/>
      <c r="JQ24" s="228"/>
      <c r="JR24" s="228"/>
      <c r="JS24" s="228"/>
      <c r="JT24" s="228"/>
      <c r="JU24" s="228"/>
      <c r="JV24" s="228"/>
      <c r="JW24" s="228"/>
      <c r="JX24" s="228"/>
      <c r="JY24" s="228"/>
      <c r="JZ24" s="228"/>
      <c r="KA24" s="228"/>
      <c r="KB24" s="228"/>
      <c r="KC24" s="228"/>
      <c r="KD24" s="228"/>
      <c r="KE24" s="228"/>
      <c r="KF24" s="228"/>
      <c r="KG24" s="228"/>
      <c r="KH24" s="228"/>
      <c r="KI24" s="228"/>
      <c r="KJ24" s="228"/>
      <c r="KK24" s="228"/>
      <c r="KL24" s="228"/>
      <c r="KM24" s="228"/>
      <c r="KN24" s="228"/>
      <c r="KO24" s="228"/>
      <c r="KP24" s="228"/>
      <c r="KQ24" s="228"/>
      <c r="KR24" s="228"/>
      <c r="KS24" s="228"/>
      <c r="KT24" s="228"/>
      <c r="KU24" s="228"/>
      <c r="KV24" s="228"/>
      <c r="KW24" s="228"/>
      <c r="KX24" s="228"/>
      <c r="KY24" s="228"/>
      <c r="KZ24" s="228"/>
      <c r="LA24" s="228"/>
      <c r="LB24" s="228"/>
      <c r="LC24" s="228"/>
      <c r="LD24" s="228"/>
      <c r="LE24" s="228"/>
      <c r="LF24" s="228"/>
      <c r="LG24" s="228"/>
      <c r="LH24" s="228"/>
      <c r="LI24" s="228"/>
      <c r="LJ24" s="228"/>
      <c r="LK24" s="228"/>
      <c r="LL24" s="228"/>
      <c r="LM24" s="228"/>
      <c r="LN24" s="228"/>
      <c r="LO24" s="228"/>
      <c r="LP24" s="228"/>
      <c r="LQ24" s="228"/>
      <c r="LR24" s="228"/>
      <c r="LS24" s="228"/>
      <c r="LT24" s="228"/>
      <c r="LU24" s="228"/>
      <c r="LV24" s="228"/>
      <c r="LW24" s="228"/>
      <c r="LX24" s="228"/>
      <c r="LY24" s="228"/>
      <c r="LZ24" s="228"/>
      <c r="MA24" s="228"/>
      <c r="MB24" s="228"/>
      <c r="MC24" s="228"/>
      <c r="MD24" s="228"/>
      <c r="ME24" s="228"/>
      <c r="MF24" s="228"/>
      <c r="MG24" s="228"/>
      <c r="MH24" s="228"/>
      <c r="MI24" s="228"/>
      <c r="MJ24" s="228"/>
      <c r="MK24" s="228"/>
      <c r="ML24" s="228"/>
      <c r="MM24" s="228"/>
      <c r="MN24" s="228"/>
      <c r="MO24" s="228"/>
      <c r="MP24" s="228"/>
      <c r="MQ24" s="228"/>
      <c r="MR24" s="228"/>
      <c r="MS24" s="228"/>
      <c r="MT24" s="228"/>
      <c r="MU24" s="228"/>
      <c r="MV24" s="228"/>
      <c r="MW24" s="228"/>
      <c r="MX24" s="228"/>
      <c r="MY24" s="228"/>
      <c r="MZ24" s="228"/>
      <c r="NA24" s="228"/>
      <c r="NB24" s="228"/>
      <c r="NC24" s="228"/>
      <c r="ND24" s="228"/>
      <c r="NE24" s="228"/>
      <c r="NF24" s="228"/>
      <c r="NG24" s="228"/>
      <c r="NH24" s="228"/>
      <c r="NI24" s="228"/>
      <c r="NJ24" s="228"/>
      <c r="NK24" s="228"/>
      <c r="NL24" s="228"/>
      <c r="NM24" s="228"/>
      <c r="NN24" s="228"/>
      <c r="NO24" s="228"/>
      <c r="NP24" s="228"/>
      <c r="NQ24" s="228"/>
      <c r="NR24" s="228"/>
      <c r="NS24" s="228"/>
      <c r="NT24" s="228"/>
      <c r="NU24" s="228"/>
      <c r="NV24" s="228"/>
      <c r="NW24" s="228"/>
      <c r="NX24" s="228"/>
      <c r="NY24" s="228"/>
      <c r="NZ24" s="228"/>
      <c r="OA24" s="228"/>
      <c r="OB24" s="228"/>
      <c r="OC24" s="228"/>
      <c r="OD24" s="228"/>
      <c r="OE24" s="228"/>
      <c r="OF24" s="228"/>
      <c r="OG24" s="228"/>
      <c r="OH24" s="228"/>
      <c r="OI24" s="228"/>
      <c r="OJ24" s="228"/>
      <c r="OK24" s="228"/>
      <c r="OL24" s="228"/>
      <c r="OM24" s="228"/>
      <c r="ON24" s="228"/>
      <c r="OO24" s="228"/>
      <c r="OP24" s="228"/>
      <c r="OQ24" s="228"/>
      <c r="OR24" s="228"/>
      <c r="OS24" s="228"/>
      <c r="OT24" s="228"/>
      <c r="OU24" s="228"/>
      <c r="OV24" s="228"/>
      <c r="OW24" s="228"/>
      <c r="OX24" s="228"/>
      <c r="OY24" s="228"/>
      <c r="OZ24" s="228"/>
      <c r="PA24" s="228"/>
      <c r="PB24" s="228"/>
      <c r="PC24" s="228"/>
      <c r="PD24" s="228"/>
      <c r="PE24" s="228"/>
      <c r="PF24" s="228"/>
      <c r="PG24" s="228"/>
      <c r="PH24" s="228"/>
      <c r="PI24" s="228"/>
      <c r="PJ24" s="228"/>
      <c r="PK24" s="228"/>
      <c r="PL24" s="228"/>
      <c r="PM24" s="228"/>
      <c r="PN24" s="228"/>
      <c r="PO24" s="228"/>
      <c r="PP24" s="228"/>
      <c r="PQ24" s="228"/>
      <c r="PR24" s="228"/>
      <c r="PS24" s="228"/>
      <c r="PT24" s="228"/>
      <c r="PU24" s="228"/>
      <c r="PV24" s="228"/>
      <c r="PW24" s="228"/>
      <c r="PX24" s="228"/>
      <c r="PY24" s="228"/>
      <c r="PZ24" s="228"/>
      <c r="QA24" s="228"/>
      <c r="QB24" s="228"/>
      <c r="QC24" s="228"/>
      <c r="QD24" s="228"/>
      <c r="QE24" s="228"/>
      <c r="QF24" s="228"/>
      <c r="QG24" s="228"/>
      <c r="QH24" s="228"/>
      <c r="QI24" s="228"/>
      <c r="QJ24" s="228"/>
      <c r="QK24" s="228"/>
      <c r="QL24" s="228"/>
      <c r="QM24" s="228"/>
      <c r="QN24" s="228"/>
      <c r="QO24" s="228"/>
      <c r="QP24" s="228"/>
      <c r="QQ24" s="228"/>
      <c r="QR24" s="228"/>
      <c r="QS24" s="228"/>
      <c r="QT24" s="228"/>
      <c r="QU24" s="228"/>
      <c r="QV24" s="228"/>
      <c r="QW24" s="228"/>
      <c r="QX24" s="228"/>
      <c r="QY24" s="228"/>
      <c r="QZ24" s="228"/>
      <c r="RA24" s="228"/>
      <c r="RB24" s="228"/>
      <c r="RC24" s="228"/>
      <c r="RD24" s="228"/>
      <c r="RE24" s="228"/>
      <c r="RF24" s="228"/>
      <c r="RG24" s="228"/>
      <c r="RH24" s="228"/>
      <c r="RI24" s="228"/>
      <c r="RJ24" s="228"/>
      <c r="RK24" s="228"/>
      <c r="RL24" s="228"/>
      <c r="RM24" s="228"/>
      <c r="RN24" s="228"/>
      <c r="RO24" s="228"/>
      <c r="RP24" s="228"/>
      <c r="RQ24" s="228"/>
      <c r="RR24" s="228"/>
      <c r="RS24" s="228"/>
      <c r="RT24" s="228"/>
      <c r="RU24" s="228"/>
      <c r="RV24" s="228"/>
      <c r="RW24" s="228"/>
      <c r="RX24" s="228"/>
      <c r="RY24" s="228"/>
      <c r="RZ24" s="228"/>
      <c r="SA24" s="228"/>
      <c r="SB24" s="228"/>
      <c r="SC24" s="228"/>
      <c r="SD24" s="228"/>
      <c r="SE24" s="228"/>
      <c r="SF24" s="228"/>
      <c r="SG24" s="228"/>
      <c r="SH24" s="228"/>
      <c r="SI24" s="228"/>
      <c r="SJ24" s="228"/>
      <c r="SK24" s="228"/>
      <c r="SL24" s="228"/>
      <c r="SM24" s="228"/>
      <c r="SN24" s="228"/>
      <c r="SO24" s="228"/>
      <c r="SP24" s="228"/>
      <c r="SQ24" s="228"/>
      <c r="SR24" s="228"/>
      <c r="SS24" s="228"/>
      <c r="ST24" s="228"/>
      <c r="SU24" s="228"/>
      <c r="SV24" s="228"/>
      <c r="SW24" s="228"/>
      <c r="SX24" s="228"/>
      <c r="SY24" s="228"/>
      <c r="SZ24" s="228"/>
      <c r="TA24" s="228"/>
      <c r="TB24" s="228"/>
      <c r="TC24" s="228"/>
      <c r="TD24" s="228"/>
      <c r="TE24" s="228"/>
      <c r="TF24" s="228"/>
      <c r="TG24" s="228"/>
      <c r="TH24" s="228"/>
      <c r="TI24" s="228"/>
      <c r="TJ24" s="228"/>
      <c r="TK24" s="228"/>
      <c r="TL24" s="228"/>
      <c r="TM24" s="228"/>
      <c r="TN24" s="228"/>
      <c r="TO24" s="228"/>
      <c r="TP24" s="228"/>
      <c r="TQ24" s="228"/>
      <c r="TR24" s="228"/>
      <c r="TS24" s="228"/>
      <c r="TT24" s="228"/>
      <c r="TU24" s="228"/>
      <c r="TV24" s="228"/>
      <c r="TW24" s="228"/>
      <c r="TX24" s="228"/>
      <c r="TY24" s="228"/>
      <c r="TZ24" s="228"/>
      <c r="UA24" s="228"/>
      <c r="UB24" s="228"/>
      <c r="UC24" s="228"/>
      <c r="UD24" s="228"/>
      <c r="UE24" s="228"/>
      <c r="UF24" s="228"/>
      <c r="UG24" s="228"/>
      <c r="UH24" s="228"/>
      <c r="UI24" s="228"/>
      <c r="UJ24" s="228"/>
      <c r="UK24" s="228"/>
      <c r="UL24" s="228"/>
      <c r="UM24" s="228"/>
      <c r="UN24" s="228"/>
      <c r="UO24" s="228"/>
      <c r="UP24" s="228"/>
      <c r="UQ24" s="228"/>
      <c r="UR24" s="228"/>
      <c r="US24" s="228"/>
      <c r="UT24" s="228"/>
      <c r="UU24" s="228"/>
      <c r="UV24" s="228"/>
      <c r="UW24" s="228"/>
      <c r="UX24" s="228"/>
      <c r="UY24" s="228"/>
      <c r="UZ24" s="228"/>
      <c r="VA24" s="228"/>
      <c r="VB24" s="228"/>
      <c r="VC24" s="228"/>
      <c r="VD24" s="228"/>
      <c r="VE24" s="228"/>
      <c r="VF24" s="228"/>
      <c r="VG24" s="228"/>
      <c r="VH24" s="228"/>
      <c r="VI24" s="228"/>
      <c r="VJ24" s="228"/>
      <c r="VK24" s="228"/>
      <c r="VL24" s="228"/>
      <c r="VM24" s="228"/>
      <c r="VN24" s="228"/>
      <c r="VO24" s="228"/>
      <c r="VP24" s="228"/>
      <c r="VQ24" s="228"/>
      <c r="VR24" s="228"/>
      <c r="VS24" s="228"/>
      <c r="VT24" s="228"/>
      <c r="VU24" s="228"/>
      <c r="VV24" s="228"/>
      <c r="VW24" s="228"/>
      <c r="VX24" s="228"/>
      <c r="VY24" s="228"/>
      <c r="VZ24" s="228"/>
      <c r="WA24" s="228"/>
      <c r="WB24" s="228"/>
      <c r="WC24" s="228"/>
      <c r="WD24" s="228"/>
      <c r="WE24" s="228"/>
      <c r="WF24" s="228"/>
      <c r="WG24" s="228"/>
      <c r="WH24" s="228"/>
      <c r="WI24" s="228"/>
      <c r="WJ24" s="228"/>
      <c r="WK24" s="228"/>
      <c r="WL24" s="228"/>
      <c r="WM24" s="228"/>
      <c r="WN24" s="228"/>
      <c r="WO24" s="228"/>
      <c r="WP24" s="228"/>
      <c r="WQ24" s="228"/>
      <c r="WR24" s="228"/>
      <c r="WS24" s="228"/>
      <c r="WT24" s="228"/>
      <c r="WU24" s="228"/>
      <c r="WV24" s="228"/>
      <c r="WW24" s="228"/>
      <c r="WX24" s="228"/>
      <c r="WY24" s="228"/>
      <c r="WZ24" s="228"/>
      <c r="XA24" s="228"/>
      <c r="XB24" s="228"/>
      <c r="XC24" s="228"/>
      <c r="XD24" s="228"/>
      <c r="XE24" s="228"/>
      <c r="XF24" s="228"/>
      <c r="XG24" s="228"/>
      <c r="XH24" s="228"/>
      <c r="XI24" s="228"/>
      <c r="XJ24" s="228"/>
      <c r="XK24" s="228"/>
      <c r="XL24" s="228"/>
      <c r="XM24" s="228"/>
      <c r="XN24" s="228"/>
      <c r="XO24" s="228"/>
      <c r="XP24" s="228"/>
      <c r="XQ24" s="228"/>
      <c r="XR24" s="228"/>
      <c r="XS24" s="228"/>
      <c r="XT24" s="228"/>
      <c r="XU24" s="228"/>
      <c r="XV24" s="228"/>
      <c r="XW24" s="228"/>
      <c r="XX24" s="228"/>
      <c r="XY24" s="228"/>
      <c r="XZ24" s="228"/>
      <c r="YA24" s="228"/>
      <c r="YB24" s="228"/>
      <c r="YC24" s="228"/>
      <c r="YD24" s="228"/>
      <c r="YE24" s="228"/>
      <c r="YF24" s="228"/>
      <c r="YG24" s="228"/>
      <c r="YH24" s="228"/>
      <c r="YI24" s="228"/>
      <c r="YJ24" s="228"/>
      <c r="YK24" s="228"/>
      <c r="YL24" s="228"/>
      <c r="YM24" s="228"/>
      <c r="YN24" s="228"/>
      <c r="YO24" s="228"/>
      <c r="YP24" s="228"/>
      <c r="YQ24" s="228"/>
      <c r="YR24" s="228"/>
      <c r="YS24" s="228"/>
      <c r="YT24" s="228"/>
      <c r="YU24" s="228"/>
      <c r="YV24" s="228"/>
      <c r="YW24" s="228"/>
      <c r="YX24" s="228"/>
      <c r="YY24" s="228"/>
      <c r="YZ24" s="228"/>
      <c r="ZA24" s="228"/>
      <c r="ZB24" s="228"/>
      <c r="ZC24" s="228"/>
      <c r="ZD24" s="228"/>
      <c r="ZE24" s="228"/>
      <c r="ZF24" s="228"/>
      <c r="ZG24" s="228"/>
      <c r="ZH24" s="228"/>
      <c r="ZI24" s="228"/>
      <c r="ZJ24" s="228"/>
      <c r="ZK24" s="228"/>
      <c r="ZL24" s="228"/>
      <c r="ZM24" s="228"/>
      <c r="ZN24" s="228"/>
      <c r="ZO24" s="228"/>
      <c r="ZP24" s="228"/>
      <c r="ZQ24" s="228"/>
      <c r="ZR24" s="228"/>
      <c r="ZS24" s="228"/>
      <c r="ZT24" s="228"/>
      <c r="ZU24" s="228"/>
      <c r="ZV24" s="228"/>
      <c r="ZW24" s="228"/>
      <c r="ZX24" s="228"/>
      <c r="ZY24" s="228"/>
      <c r="ZZ24" s="228"/>
      <c r="AAA24" s="228"/>
      <c r="AAB24" s="228"/>
      <c r="AAC24" s="228"/>
      <c r="AAD24" s="228"/>
      <c r="AAE24" s="228"/>
      <c r="AAF24" s="228"/>
      <c r="AAG24" s="228"/>
      <c r="AAH24" s="228"/>
      <c r="AAI24" s="228"/>
      <c r="AAJ24" s="228"/>
      <c r="AAK24" s="228"/>
      <c r="AAL24" s="228"/>
      <c r="AAM24" s="228"/>
      <c r="AAN24" s="228"/>
      <c r="AAO24" s="228"/>
      <c r="AAP24" s="228"/>
      <c r="AAQ24" s="228"/>
      <c r="AAR24" s="228"/>
      <c r="AAS24" s="228"/>
      <c r="AAT24" s="228"/>
      <c r="AAU24" s="228"/>
      <c r="AAV24" s="228"/>
      <c r="AAW24" s="228"/>
      <c r="AAX24" s="228"/>
      <c r="AAY24" s="228"/>
      <c r="AAZ24" s="228"/>
      <c r="ABA24" s="228"/>
      <c r="ABB24" s="228"/>
      <c r="ABC24" s="228"/>
      <c r="ABD24" s="228"/>
      <c r="ABE24" s="228"/>
      <c r="ABF24" s="228"/>
      <c r="ABG24" s="228"/>
      <c r="ABH24" s="228"/>
      <c r="ABI24" s="228"/>
      <c r="ABJ24" s="228"/>
      <c r="ABK24" s="228"/>
      <c r="ABL24" s="228"/>
      <c r="ABM24" s="228"/>
      <c r="ABN24" s="228"/>
      <c r="ABO24" s="228"/>
      <c r="ABP24" s="228"/>
      <c r="ABQ24" s="228"/>
      <c r="ABR24" s="228"/>
      <c r="ABS24" s="228"/>
      <c r="ABT24" s="228"/>
      <c r="ABU24" s="228"/>
      <c r="ABV24" s="228"/>
      <c r="ABW24" s="228"/>
      <c r="ABX24" s="228"/>
      <c r="ABY24" s="228"/>
      <c r="ABZ24" s="228"/>
      <c r="ACA24" s="228"/>
      <c r="ACB24" s="228"/>
      <c r="ACC24" s="228"/>
      <c r="ACD24" s="228"/>
      <c r="ACE24" s="228"/>
      <c r="ACF24" s="228"/>
      <c r="ACG24" s="228"/>
      <c r="ACH24" s="228"/>
      <c r="ACI24" s="228"/>
      <c r="ACJ24" s="228"/>
      <c r="ACK24" s="228"/>
      <c r="ACL24" s="228"/>
      <c r="ACM24" s="228"/>
      <c r="ACN24" s="228"/>
      <c r="ACO24" s="228"/>
      <c r="ACP24" s="228"/>
      <c r="ACQ24" s="228"/>
      <c r="ACR24" s="228"/>
      <c r="ACS24" s="228"/>
      <c r="ACT24" s="228"/>
      <c r="ACU24" s="228"/>
      <c r="ACV24" s="228"/>
      <c r="ACW24" s="228"/>
      <c r="ACX24" s="228"/>
      <c r="ACY24" s="228"/>
      <c r="ACZ24" s="228"/>
      <c r="ADA24" s="228"/>
      <c r="ADB24" s="228"/>
      <c r="ADC24" s="228"/>
      <c r="ADD24" s="228"/>
      <c r="ADE24" s="228"/>
      <c r="ADF24" s="228"/>
      <c r="ADG24" s="228"/>
      <c r="ADH24" s="228"/>
      <c r="ADI24" s="228"/>
      <c r="ADJ24" s="228"/>
      <c r="ADK24" s="228"/>
      <c r="ADL24" s="228"/>
      <c r="ADM24" s="228"/>
      <c r="ADN24" s="228"/>
      <c r="ADO24" s="228"/>
      <c r="ADP24" s="228"/>
      <c r="ADQ24" s="228"/>
      <c r="ADR24" s="228"/>
      <c r="ADS24" s="228"/>
      <c r="ADT24" s="228"/>
      <c r="ADU24" s="228"/>
      <c r="ADV24" s="228"/>
      <c r="ADW24" s="228"/>
      <c r="ADX24" s="228"/>
      <c r="ADY24" s="228"/>
      <c r="ADZ24" s="228"/>
      <c r="AEA24" s="228"/>
      <c r="AEB24" s="228"/>
      <c r="AEC24" s="228"/>
      <c r="AED24" s="228"/>
      <c r="AEE24" s="228"/>
      <c r="AEF24" s="228"/>
      <c r="AEG24" s="228"/>
      <c r="AEH24" s="228"/>
      <c r="AEI24" s="228"/>
      <c r="AEJ24" s="228"/>
      <c r="AEK24" s="228"/>
      <c r="AEL24" s="228"/>
      <c r="AEM24" s="228"/>
      <c r="AEN24" s="228"/>
      <c r="AEO24" s="228"/>
      <c r="AEP24" s="228"/>
      <c r="AEQ24" s="228"/>
      <c r="AER24" s="228"/>
      <c r="AES24" s="228"/>
      <c r="AET24" s="228"/>
      <c r="AEU24" s="228"/>
      <c r="AEV24" s="228"/>
      <c r="AEW24" s="228"/>
      <c r="AEX24" s="228"/>
      <c r="AEY24" s="228"/>
      <c r="AEZ24" s="228"/>
      <c r="AFA24" s="228"/>
      <c r="AFB24" s="228"/>
      <c r="AFC24" s="228"/>
      <c r="AFD24" s="228"/>
      <c r="AFE24" s="228"/>
      <c r="AFF24" s="228"/>
      <c r="AFG24" s="228"/>
      <c r="AFH24" s="228"/>
      <c r="AFI24" s="228"/>
      <c r="AFJ24" s="228"/>
      <c r="AFK24" s="228"/>
      <c r="AFL24" s="228"/>
      <c r="AFM24" s="228"/>
      <c r="AFN24" s="228"/>
      <c r="AFO24" s="228"/>
      <c r="AFP24" s="228"/>
      <c r="AFQ24" s="228"/>
      <c r="AFR24" s="228"/>
      <c r="AFS24" s="228"/>
      <c r="AFT24" s="228"/>
      <c r="AFU24" s="228"/>
      <c r="AFV24" s="228"/>
      <c r="AFW24" s="228"/>
      <c r="AFX24" s="228"/>
      <c r="AFY24" s="228"/>
      <c r="AFZ24" s="228"/>
      <c r="AGA24" s="228"/>
      <c r="AGB24" s="228"/>
      <c r="AGC24" s="228"/>
      <c r="AGD24" s="228"/>
      <c r="AGE24" s="228"/>
      <c r="AGF24" s="228"/>
      <c r="AGG24" s="228"/>
      <c r="AGH24" s="228"/>
      <c r="AGI24" s="228"/>
      <c r="AGJ24" s="228"/>
      <c r="AGK24" s="228"/>
      <c r="AGL24" s="228"/>
      <c r="AGM24" s="228"/>
      <c r="AGN24" s="228"/>
      <c r="AGO24" s="228"/>
      <c r="AGP24" s="228"/>
      <c r="AGQ24" s="228"/>
      <c r="AGR24" s="228"/>
      <c r="AGS24" s="228"/>
      <c r="AGT24" s="228"/>
      <c r="AGU24" s="228"/>
      <c r="AGV24" s="228"/>
      <c r="AGW24" s="228"/>
      <c r="AGX24" s="228"/>
      <c r="AGY24" s="228"/>
      <c r="AGZ24" s="228"/>
      <c r="AHA24" s="228"/>
      <c r="AHB24" s="228"/>
      <c r="AHC24" s="228"/>
      <c r="AHD24" s="228"/>
      <c r="AHE24" s="228"/>
      <c r="AHF24" s="228"/>
      <c r="AHG24" s="228"/>
      <c r="AHH24" s="228"/>
      <c r="AHI24" s="228"/>
      <c r="AHJ24" s="228"/>
      <c r="AHK24" s="228"/>
      <c r="AHL24" s="228"/>
      <c r="AHM24" s="228"/>
      <c r="AHN24" s="228"/>
      <c r="AHO24" s="228"/>
      <c r="AHP24" s="228"/>
      <c r="AHQ24" s="228"/>
      <c r="AHR24" s="228"/>
      <c r="AHS24" s="228"/>
      <c r="AHT24" s="228"/>
      <c r="AHU24" s="228"/>
      <c r="AHV24" s="228"/>
      <c r="AHW24" s="228"/>
      <c r="AHX24" s="228"/>
      <c r="AHY24" s="228"/>
      <c r="AHZ24" s="228"/>
      <c r="AIA24" s="228"/>
      <c r="AIB24" s="228"/>
      <c r="AIC24" s="228"/>
      <c r="AID24" s="228"/>
      <c r="AIE24" s="228"/>
      <c r="AIF24" s="228"/>
      <c r="AIG24" s="228"/>
      <c r="AIH24" s="228"/>
      <c r="AII24" s="228"/>
      <c r="AIJ24" s="228"/>
      <c r="AIK24" s="228"/>
      <c r="AIL24" s="228"/>
      <c r="AIM24" s="228"/>
      <c r="AIN24" s="228"/>
      <c r="AIO24" s="228"/>
      <c r="AIP24" s="228"/>
      <c r="AIQ24" s="228"/>
      <c r="AIR24" s="228"/>
      <c r="AIS24" s="228"/>
      <c r="AIT24" s="228"/>
      <c r="AIU24" s="228"/>
      <c r="AIV24" s="228"/>
      <c r="AIW24" s="228"/>
      <c r="AIX24" s="228"/>
      <c r="AIY24" s="228"/>
      <c r="AIZ24" s="228"/>
      <c r="AJA24" s="228"/>
      <c r="AJB24" s="228"/>
      <c r="AJC24" s="228"/>
      <c r="AJD24" s="228"/>
      <c r="AJE24" s="228"/>
      <c r="AJF24" s="228"/>
      <c r="AJG24" s="228"/>
      <c r="AJH24" s="228"/>
      <c r="AJI24" s="228"/>
      <c r="AJJ24" s="228"/>
      <c r="AJK24" s="228"/>
      <c r="AJL24" s="228"/>
      <c r="AJM24" s="228"/>
      <c r="AJN24" s="228"/>
      <c r="AJO24" s="228"/>
      <c r="AJP24" s="228"/>
      <c r="AJQ24" s="228"/>
      <c r="AJR24" s="228"/>
      <c r="AJS24" s="228"/>
      <c r="AJT24" s="228"/>
      <c r="AJU24" s="228"/>
      <c r="AJV24" s="228"/>
      <c r="AJW24" s="228"/>
      <c r="AJX24" s="228"/>
      <c r="AJY24" s="228"/>
      <c r="AJZ24" s="228"/>
      <c r="AKA24" s="228"/>
      <c r="AKB24" s="228"/>
      <c r="AKC24" s="228"/>
      <c r="AKD24" s="228"/>
      <c r="AKE24" s="228"/>
      <c r="AKF24" s="228"/>
      <c r="AKG24" s="228"/>
      <c r="AKH24" s="228"/>
      <c r="AKI24" s="228"/>
      <c r="AKJ24" s="228"/>
      <c r="AKK24" s="228"/>
      <c r="AKL24" s="228"/>
      <c r="AKM24" s="228"/>
      <c r="AKN24" s="228"/>
      <c r="AKO24" s="228"/>
      <c r="AKP24" s="228"/>
      <c r="AKQ24" s="228"/>
      <c r="AKR24" s="228"/>
      <c r="AKS24" s="228"/>
      <c r="AKT24" s="228"/>
      <c r="AKU24" s="228"/>
      <c r="AKV24" s="228"/>
      <c r="AKW24" s="228"/>
      <c r="AKX24" s="228"/>
      <c r="AKY24" s="228"/>
      <c r="AKZ24" s="228"/>
      <c r="ALA24" s="228"/>
      <c r="ALB24" s="228"/>
      <c r="ALC24" s="228"/>
      <c r="ALD24" s="228"/>
      <c r="ALE24" s="228"/>
      <c r="ALF24" s="228"/>
      <c r="ALG24" s="228"/>
      <c r="ALH24" s="228"/>
      <c r="ALI24" s="228"/>
      <c r="ALJ24" s="228"/>
      <c r="ALK24" s="228"/>
      <c r="ALL24" s="228"/>
      <c r="ALM24" s="228"/>
      <c r="ALN24" s="228"/>
      <c r="ALO24" s="228"/>
      <c r="ALP24" s="228"/>
      <c r="ALQ24" s="228"/>
      <c r="ALR24" s="228"/>
      <c r="ALS24" s="228"/>
      <c r="ALT24" s="228"/>
      <c r="ALU24" s="228"/>
      <c r="ALV24" s="228"/>
      <c r="ALW24" s="228"/>
      <c r="ALX24" s="228"/>
      <c r="ALY24" s="228"/>
      <c r="ALZ24" s="228"/>
      <c r="AMA24" s="228"/>
      <c r="AMB24" s="228"/>
      <c r="AMC24" s="228"/>
      <c r="AMD24" s="228"/>
      <c r="AME24" s="228"/>
      <c r="AMF24" s="228"/>
      <c r="AMG24" s="228"/>
      <c r="AMH24" s="228"/>
      <c r="AMI24" s="228"/>
      <c r="AMJ24" s="228"/>
      <c r="AMK24" s="228"/>
      <c r="AML24" s="228"/>
      <c r="AMM24" s="228"/>
      <c r="AMN24" s="228"/>
      <c r="AMO24" s="228"/>
      <c r="AMP24" s="228"/>
      <c r="AMQ24" s="228"/>
      <c r="AMR24" s="228"/>
      <c r="AMS24" s="228"/>
      <c r="AMT24" s="228"/>
      <c r="AMU24" s="228"/>
      <c r="AMV24" s="228"/>
      <c r="AMW24" s="228"/>
      <c r="AMX24" s="228"/>
      <c r="AMY24" s="228"/>
      <c r="AMZ24" s="228"/>
      <c r="ANA24" s="228"/>
      <c r="ANB24" s="228"/>
      <c r="ANC24" s="228"/>
      <c r="AND24" s="228"/>
      <c r="ANE24" s="228"/>
      <c r="ANF24" s="228"/>
      <c r="ANG24" s="228"/>
      <c r="ANH24" s="228"/>
      <c r="ANI24" s="228"/>
      <c r="ANJ24" s="228"/>
      <c r="ANK24" s="228"/>
      <c r="ANL24" s="228"/>
      <c r="ANM24" s="228"/>
      <c r="ANN24" s="228"/>
      <c r="ANO24" s="228"/>
      <c r="ANP24" s="228"/>
      <c r="ANQ24" s="228"/>
      <c r="ANR24" s="228"/>
      <c r="ANS24" s="228"/>
      <c r="ANT24" s="228"/>
      <c r="ANU24" s="228"/>
      <c r="ANV24" s="228"/>
      <c r="ANW24" s="228"/>
      <c r="ANX24" s="228"/>
      <c r="ANY24" s="228"/>
      <c r="ANZ24" s="228"/>
      <c r="AOA24" s="228"/>
      <c r="AOB24" s="228"/>
      <c r="AOC24" s="228"/>
      <c r="AOD24" s="228"/>
      <c r="AOE24" s="228"/>
      <c r="AOF24" s="228"/>
      <c r="AOG24" s="228"/>
      <c r="AOH24" s="228"/>
      <c r="AOI24" s="228"/>
      <c r="AOJ24" s="228"/>
      <c r="AOK24" s="228"/>
      <c r="AOL24" s="228"/>
      <c r="AOM24" s="228"/>
      <c r="AON24" s="228"/>
      <c r="AOO24" s="228"/>
      <c r="AOP24" s="228"/>
      <c r="AOQ24" s="228"/>
      <c r="AOR24" s="228"/>
      <c r="AOS24" s="228"/>
      <c r="AOT24" s="228"/>
      <c r="AOU24" s="228"/>
      <c r="AOV24" s="228"/>
      <c r="AOW24" s="228"/>
      <c r="AOX24" s="228"/>
      <c r="AOY24" s="228"/>
      <c r="AOZ24" s="228"/>
      <c r="APA24" s="228"/>
      <c r="APB24" s="228"/>
      <c r="APC24" s="228"/>
      <c r="APD24" s="228"/>
      <c r="APE24" s="228"/>
      <c r="APF24" s="228"/>
      <c r="APG24" s="228"/>
      <c r="APH24" s="228"/>
      <c r="API24" s="228"/>
      <c r="APJ24" s="228"/>
      <c r="APK24" s="228"/>
      <c r="APL24" s="228"/>
      <c r="APM24" s="228"/>
      <c r="APN24" s="228"/>
      <c r="APO24" s="228"/>
      <c r="APP24" s="228"/>
      <c r="APQ24" s="228"/>
      <c r="APR24" s="228"/>
      <c r="APS24" s="228"/>
      <c r="APT24" s="228"/>
      <c r="APU24" s="228"/>
      <c r="APV24" s="228"/>
      <c r="APW24" s="228"/>
      <c r="APX24" s="228"/>
      <c r="APY24" s="228"/>
      <c r="APZ24" s="228"/>
      <c r="AQA24" s="228"/>
      <c r="AQB24" s="228"/>
      <c r="AQC24" s="228"/>
      <c r="AQD24" s="228"/>
      <c r="AQE24" s="228"/>
      <c r="AQF24" s="228"/>
      <c r="AQG24" s="228"/>
      <c r="AQH24" s="228"/>
      <c r="AQI24" s="228"/>
      <c r="AQJ24" s="228"/>
      <c r="AQK24" s="228"/>
      <c r="AQL24" s="228"/>
      <c r="AQM24" s="228"/>
      <c r="AQN24" s="228"/>
      <c r="AQO24" s="228"/>
      <c r="AQP24" s="228"/>
      <c r="AQQ24" s="228"/>
      <c r="AQR24" s="228"/>
      <c r="AQS24" s="228"/>
      <c r="AQT24" s="228"/>
      <c r="AQU24" s="228"/>
      <c r="AQV24" s="228"/>
      <c r="AQW24" s="228"/>
      <c r="AQX24" s="228"/>
      <c r="AQY24" s="228"/>
      <c r="AQZ24" s="228"/>
      <c r="ARA24" s="228"/>
      <c r="ARB24" s="228"/>
      <c r="ARC24" s="228"/>
      <c r="ARD24" s="228"/>
      <c r="ARE24" s="228"/>
      <c r="ARF24" s="228"/>
      <c r="ARG24" s="228"/>
      <c r="ARH24" s="228"/>
      <c r="ARI24" s="228"/>
      <c r="ARJ24" s="228"/>
      <c r="ARK24" s="228"/>
      <c r="ARL24" s="228"/>
      <c r="ARM24" s="228"/>
      <c r="ARN24" s="228"/>
      <c r="ARO24" s="228"/>
      <c r="ARP24" s="228"/>
      <c r="ARQ24" s="228"/>
      <c r="ARR24" s="228"/>
      <c r="ARS24" s="228"/>
      <c r="ART24" s="228"/>
      <c r="ARU24" s="228"/>
      <c r="ARV24" s="228"/>
      <c r="ARW24" s="228"/>
      <c r="ARX24" s="228"/>
      <c r="ARY24" s="228"/>
      <c r="ARZ24" s="228"/>
      <c r="ASA24" s="228"/>
      <c r="ASB24" s="228"/>
      <c r="ASC24" s="228"/>
      <c r="ASD24" s="228"/>
      <c r="ASE24" s="228"/>
      <c r="ASF24" s="228"/>
      <c r="ASG24" s="228"/>
      <c r="ASH24" s="228"/>
      <c r="ASI24" s="228"/>
      <c r="ASJ24" s="228"/>
      <c r="ASK24" s="228"/>
      <c r="ASL24" s="228"/>
      <c r="ASM24" s="228"/>
      <c r="ASN24" s="228"/>
      <c r="ASO24" s="228"/>
      <c r="ASP24" s="228"/>
      <c r="ASQ24" s="228"/>
      <c r="ASR24" s="228"/>
      <c r="ASS24" s="228"/>
      <c r="AST24" s="228"/>
      <c r="ASU24" s="228"/>
      <c r="ASV24" s="228"/>
      <c r="ASW24" s="228"/>
      <c r="ASX24" s="228"/>
      <c r="ASY24" s="228"/>
      <c r="ASZ24" s="228"/>
      <c r="ATA24" s="228"/>
      <c r="ATB24" s="228"/>
      <c r="ATC24" s="228"/>
      <c r="ATD24" s="228"/>
      <c r="ATE24" s="228"/>
      <c r="ATF24" s="228"/>
      <c r="ATG24" s="228"/>
      <c r="ATH24" s="228"/>
      <c r="ATI24" s="228"/>
      <c r="ATJ24" s="228"/>
      <c r="ATK24" s="228"/>
      <c r="ATL24" s="228"/>
      <c r="ATM24" s="228"/>
      <c r="ATN24" s="228"/>
      <c r="ATO24" s="228"/>
      <c r="ATP24" s="228"/>
      <c r="ATQ24" s="228"/>
      <c r="ATR24" s="228"/>
      <c r="ATS24" s="228"/>
      <c r="ATT24" s="228"/>
      <c r="ATU24" s="228"/>
      <c r="ATV24" s="228"/>
      <c r="ATW24" s="228"/>
      <c r="ATX24" s="228"/>
      <c r="ATY24" s="228"/>
      <c r="ATZ24" s="228"/>
      <c r="AUA24" s="228"/>
      <c r="AUB24" s="228"/>
      <c r="AUC24" s="228"/>
      <c r="AUD24" s="228"/>
      <c r="AUE24" s="228"/>
      <c r="AUF24" s="228"/>
      <c r="AUG24" s="228"/>
      <c r="AUH24" s="228"/>
      <c r="AUI24" s="228"/>
      <c r="AUJ24" s="228"/>
      <c r="AUK24" s="228"/>
      <c r="AUL24" s="228"/>
      <c r="AUM24" s="228"/>
      <c r="AUN24" s="228"/>
      <c r="AUO24" s="228"/>
      <c r="AUP24" s="228"/>
      <c r="AUQ24" s="228"/>
      <c r="AUR24" s="228"/>
      <c r="AUS24" s="228"/>
      <c r="AUT24" s="228"/>
      <c r="AUU24" s="228"/>
      <c r="AUV24" s="228"/>
      <c r="AUW24" s="228"/>
      <c r="AUX24" s="228"/>
      <c r="AUY24" s="228"/>
      <c r="AUZ24" s="228"/>
      <c r="AVA24" s="228"/>
      <c r="AVB24" s="228"/>
      <c r="AVC24" s="228"/>
      <c r="AVD24" s="228"/>
      <c r="AVE24" s="228"/>
      <c r="AVF24" s="228"/>
      <c r="AVG24" s="228"/>
      <c r="AVH24" s="228"/>
      <c r="AVI24" s="228"/>
      <c r="AVJ24" s="228"/>
      <c r="AVK24" s="228"/>
      <c r="AVL24" s="228"/>
      <c r="AVM24" s="228"/>
      <c r="AVN24" s="228"/>
      <c r="AVO24" s="228"/>
      <c r="AVP24" s="228"/>
      <c r="AVQ24" s="228"/>
      <c r="AVR24" s="228"/>
      <c r="AVS24" s="228"/>
      <c r="AVT24" s="228"/>
      <c r="AVU24" s="228"/>
      <c r="AVV24" s="228"/>
      <c r="AVW24" s="228"/>
      <c r="AVX24" s="228"/>
      <c r="AVY24" s="228"/>
      <c r="AVZ24" s="228"/>
      <c r="AWA24" s="228"/>
      <c r="AWB24" s="228"/>
      <c r="AWC24" s="228"/>
      <c r="AWD24" s="228"/>
      <c r="AWE24" s="228"/>
      <c r="AWF24" s="228"/>
      <c r="AWG24" s="228"/>
      <c r="AWH24" s="228"/>
      <c r="AWI24" s="228"/>
      <c r="AWJ24" s="228"/>
      <c r="AWK24" s="228"/>
      <c r="AWL24" s="228"/>
      <c r="AWM24" s="228"/>
      <c r="AWN24" s="228"/>
      <c r="AWO24" s="228"/>
      <c r="AWP24" s="228"/>
      <c r="AWQ24" s="228"/>
      <c r="AWR24" s="228"/>
      <c r="AWS24" s="228"/>
      <c r="AWT24" s="228"/>
      <c r="AWU24" s="228"/>
      <c r="AWV24" s="228"/>
      <c r="AWW24" s="228"/>
      <c r="AWX24" s="228"/>
      <c r="AWY24" s="228"/>
      <c r="AWZ24" s="228"/>
      <c r="AXA24" s="228"/>
      <c r="AXB24" s="228"/>
      <c r="AXC24" s="228"/>
      <c r="AXD24" s="228"/>
      <c r="AXE24" s="228"/>
      <c r="AXF24" s="228"/>
      <c r="AXG24" s="228"/>
      <c r="AXH24" s="228"/>
      <c r="AXI24" s="228"/>
      <c r="AXJ24" s="228"/>
      <c r="AXK24" s="228"/>
      <c r="AXL24" s="228"/>
      <c r="AXM24" s="228"/>
      <c r="AXN24" s="228"/>
      <c r="AXO24" s="228"/>
      <c r="AXP24" s="228"/>
      <c r="AXQ24" s="228"/>
      <c r="AXR24" s="228"/>
      <c r="AXS24" s="228"/>
      <c r="AXT24" s="228"/>
      <c r="AXU24" s="228"/>
      <c r="AXV24" s="228"/>
      <c r="AXW24" s="228"/>
      <c r="AXX24" s="228"/>
      <c r="AXY24" s="228"/>
      <c r="AXZ24" s="228"/>
      <c r="AYA24" s="228"/>
      <c r="AYB24" s="228"/>
      <c r="AYC24" s="228"/>
      <c r="AYD24" s="228"/>
      <c r="AYE24" s="228"/>
      <c r="AYF24" s="228"/>
      <c r="AYG24" s="228"/>
      <c r="AYH24" s="228"/>
      <c r="AYI24" s="228"/>
      <c r="AYJ24" s="228"/>
      <c r="AYK24" s="228"/>
      <c r="AYL24" s="228"/>
      <c r="AYM24" s="228"/>
      <c r="AYN24" s="228"/>
      <c r="AYO24" s="228"/>
      <c r="AYP24" s="228"/>
      <c r="AYQ24" s="228"/>
      <c r="AYR24" s="228"/>
      <c r="AYS24" s="228"/>
      <c r="AYT24" s="228"/>
      <c r="AYU24" s="228"/>
      <c r="AYV24" s="228"/>
      <c r="AYW24" s="228"/>
      <c r="AYX24" s="228"/>
      <c r="AYY24" s="228"/>
      <c r="AYZ24" s="228"/>
      <c r="AZA24" s="228"/>
      <c r="AZB24" s="228"/>
      <c r="AZC24" s="228"/>
      <c r="AZD24" s="228"/>
      <c r="AZE24" s="228"/>
      <c r="AZF24" s="228"/>
      <c r="AZG24" s="228"/>
      <c r="AZH24" s="228"/>
      <c r="AZI24" s="228"/>
      <c r="AZJ24" s="228"/>
      <c r="AZK24" s="228"/>
      <c r="AZL24" s="228"/>
      <c r="AZM24" s="228"/>
      <c r="AZN24" s="228"/>
      <c r="AZO24" s="228"/>
      <c r="AZP24" s="228"/>
      <c r="AZQ24" s="228"/>
      <c r="AZR24" s="228"/>
      <c r="AZS24" s="228"/>
      <c r="AZT24" s="228"/>
      <c r="AZU24" s="228"/>
      <c r="AZV24" s="228"/>
      <c r="AZW24" s="228"/>
      <c r="AZX24" s="228"/>
      <c r="AZY24" s="228"/>
      <c r="AZZ24" s="228"/>
      <c r="BAA24" s="228"/>
      <c r="BAB24" s="228"/>
      <c r="BAC24" s="228"/>
      <c r="BAD24" s="228"/>
      <c r="BAE24" s="228"/>
      <c r="BAF24" s="228"/>
      <c r="BAG24" s="228"/>
      <c r="BAH24" s="228"/>
      <c r="BAI24" s="228"/>
      <c r="BAJ24" s="228"/>
      <c r="BAK24" s="228"/>
      <c r="BAL24" s="228"/>
      <c r="BAM24" s="228"/>
      <c r="BAN24" s="228"/>
      <c r="BAO24" s="228"/>
      <c r="BAP24" s="228"/>
      <c r="BAQ24" s="228"/>
      <c r="BAR24" s="228"/>
      <c r="BAS24" s="228"/>
      <c r="BAT24" s="228"/>
      <c r="BAU24" s="228"/>
      <c r="BAV24" s="228"/>
      <c r="BAW24" s="228"/>
      <c r="BAX24" s="228"/>
      <c r="BAY24" s="228"/>
      <c r="BAZ24" s="228"/>
      <c r="BBA24" s="228"/>
      <c r="BBB24" s="228"/>
      <c r="BBC24" s="228"/>
      <c r="BBD24" s="228"/>
      <c r="BBE24" s="228"/>
      <c r="BBF24" s="228"/>
      <c r="BBG24" s="228"/>
      <c r="BBH24" s="228"/>
      <c r="BBI24" s="228"/>
      <c r="BBJ24" s="228"/>
      <c r="BBK24" s="228"/>
      <c r="BBL24" s="228"/>
      <c r="BBM24" s="228"/>
      <c r="BBN24" s="228"/>
      <c r="BBO24" s="228"/>
      <c r="BBP24" s="228"/>
      <c r="BBQ24" s="228"/>
      <c r="BBR24" s="228"/>
      <c r="BBS24" s="228"/>
      <c r="BBT24" s="228"/>
      <c r="BBU24" s="228"/>
      <c r="BBV24" s="228"/>
      <c r="BBW24" s="228"/>
      <c r="BBX24" s="228"/>
      <c r="BBY24" s="228"/>
      <c r="BBZ24" s="228"/>
      <c r="BCA24" s="228"/>
      <c r="BCB24" s="228"/>
      <c r="BCC24" s="228"/>
      <c r="BCD24" s="228"/>
      <c r="BCE24" s="228"/>
      <c r="BCF24" s="228"/>
      <c r="BCG24" s="228"/>
      <c r="BCH24" s="228"/>
      <c r="BCI24" s="228"/>
      <c r="BCJ24" s="228"/>
      <c r="BCK24" s="228"/>
      <c r="BCL24" s="228"/>
      <c r="BCM24" s="228"/>
      <c r="BCN24" s="228"/>
      <c r="BCO24" s="228"/>
      <c r="BCP24" s="228"/>
      <c r="BCQ24" s="228"/>
      <c r="BCR24" s="228"/>
      <c r="BCS24" s="228"/>
      <c r="BCT24" s="228"/>
      <c r="BCU24" s="228"/>
      <c r="BCV24" s="228"/>
      <c r="BCW24" s="228"/>
      <c r="BCX24" s="228"/>
      <c r="BCY24" s="228"/>
      <c r="BCZ24" s="228"/>
      <c r="BDA24" s="228"/>
      <c r="BDB24" s="228"/>
      <c r="BDC24" s="228"/>
      <c r="BDD24" s="228"/>
      <c r="BDE24" s="228"/>
      <c r="BDF24" s="228"/>
      <c r="BDG24" s="228"/>
      <c r="BDH24" s="228"/>
      <c r="BDI24" s="228"/>
      <c r="BDJ24" s="228"/>
      <c r="BDK24" s="228"/>
      <c r="BDL24" s="228"/>
      <c r="BDM24" s="228"/>
      <c r="BDN24" s="228"/>
      <c r="BDO24" s="228"/>
      <c r="BDP24" s="228"/>
      <c r="BDQ24" s="228"/>
      <c r="BDR24" s="228"/>
      <c r="BDS24" s="228"/>
      <c r="BDT24" s="228"/>
      <c r="BDU24" s="228"/>
      <c r="BDV24" s="228"/>
      <c r="BDW24" s="228"/>
      <c r="BDX24" s="228"/>
      <c r="BDY24" s="228"/>
      <c r="BDZ24" s="228"/>
      <c r="BEA24" s="228"/>
      <c r="BEB24" s="228"/>
      <c r="BEC24" s="228"/>
      <c r="BED24" s="228"/>
      <c r="BEE24" s="228"/>
      <c r="BEF24" s="228"/>
      <c r="BEG24" s="228"/>
      <c r="BEH24" s="228"/>
      <c r="BEI24" s="228"/>
    </row>
    <row r="25" spans="1:1491" s="101" customFormat="1" x14ac:dyDescent="0.25">
      <c r="A25" s="218" t="s">
        <v>963</v>
      </c>
      <c r="B25" s="312" t="s">
        <v>322</v>
      </c>
      <c r="C25" s="316">
        <v>44562</v>
      </c>
      <c r="D25" s="316">
        <v>46265</v>
      </c>
      <c r="E25" s="318">
        <v>300</v>
      </c>
      <c r="F25" s="318">
        <v>324</v>
      </c>
      <c r="G25" s="314">
        <v>324</v>
      </c>
      <c r="H25" s="318">
        <v>324</v>
      </c>
      <c r="I25" s="318">
        <f>F25/23.742</f>
        <v>13.646702047005306</v>
      </c>
      <c r="J25" s="318">
        <f>G25/23.742</f>
        <v>13.646702047005306</v>
      </c>
      <c r="K25" s="185">
        <f>H25/23.742</f>
        <v>13.646702047005306</v>
      </c>
      <c r="L25" s="185"/>
      <c r="M25" s="185"/>
      <c r="N25" s="225" t="s">
        <v>918</v>
      </c>
      <c r="O25" s="184">
        <v>0</v>
      </c>
      <c r="P25" s="184">
        <v>0</v>
      </c>
      <c r="Q25" s="184">
        <v>96.25</v>
      </c>
      <c r="R25" s="184">
        <v>106.25</v>
      </c>
      <c r="S25" s="184">
        <v>86.25</v>
      </c>
      <c r="T25" s="184">
        <v>35.25</v>
      </c>
      <c r="U25" s="184">
        <v>0</v>
      </c>
      <c r="V25" s="453">
        <v>0</v>
      </c>
      <c r="W25" s="259" t="s">
        <v>924</v>
      </c>
      <c r="X25" s="454">
        <v>81</v>
      </c>
      <c r="Y25" s="259" t="s">
        <v>975</v>
      </c>
      <c r="Z25" s="455" t="s">
        <v>964</v>
      </c>
      <c r="AA25" s="263" t="s">
        <v>987</v>
      </c>
      <c r="AB25" s="263" t="s">
        <v>988</v>
      </c>
      <c r="AC25" s="456">
        <v>300</v>
      </c>
      <c r="AD25" s="263" t="s">
        <v>989</v>
      </c>
      <c r="AE25" s="263" t="s">
        <v>924</v>
      </c>
      <c r="AF25" s="263" t="s">
        <v>309</v>
      </c>
      <c r="AG25" s="292" t="s">
        <v>460</v>
      </c>
      <c r="AH25" s="498" t="s">
        <v>78</v>
      </c>
      <c r="AI25" s="499">
        <v>0</v>
      </c>
      <c r="AJ25" s="499" t="s">
        <v>78</v>
      </c>
      <c r="AK25" s="498" t="s">
        <v>982</v>
      </c>
      <c r="AL25" s="500">
        <v>1</v>
      </c>
      <c r="AM25" s="364">
        <f t="shared" si="1"/>
        <v>0</v>
      </c>
      <c r="AN25" s="364">
        <f t="shared" si="2"/>
        <v>324</v>
      </c>
      <c r="AO25" s="144"/>
      <c r="AP25" s="100"/>
      <c r="AQ25" s="366"/>
      <c r="AR25" s="366"/>
      <c r="AS25" s="366"/>
      <c r="AT25" s="366"/>
      <c r="AU25" s="366"/>
      <c r="AV25" s="366"/>
      <c r="AW25" s="366"/>
      <c r="AX25" s="366"/>
      <c r="AY25" s="366"/>
      <c r="AZ25" s="366"/>
      <c r="BA25" s="366"/>
      <c r="BB25" s="366"/>
      <c r="BC25" s="366"/>
      <c r="BD25" s="366"/>
      <c r="BE25" s="366"/>
      <c r="BF25" s="366"/>
      <c r="BG25" s="366"/>
      <c r="BH25" s="366"/>
      <c r="BI25" s="366"/>
      <c r="BJ25" s="366"/>
      <c r="BK25" s="366"/>
      <c r="BL25" s="366"/>
      <c r="BM25" s="366"/>
      <c r="BN25" s="366"/>
      <c r="BO25" s="366"/>
      <c r="BV25" s="288"/>
      <c r="BW25" s="288"/>
      <c r="BX25" s="288"/>
      <c r="BY25" s="288"/>
      <c r="BZ25" s="288"/>
      <c r="CA25" s="288"/>
      <c r="CB25" s="288"/>
      <c r="CC25" s="288"/>
      <c r="CD25" s="288"/>
      <c r="CE25" s="288"/>
      <c r="CF25" s="288"/>
      <c r="CG25" s="288"/>
      <c r="CH25" s="288"/>
      <c r="CI25" s="288"/>
      <c r="CJ25" s="288"/>
      <c r="CK25" s="288"/>
      <c r="CL25" s="288"/>
      <c r="CM25" s="288"/>
      <c r="CN25" s="288"/>
      <c r="CO25" s="288"/>
      <c r="CP25" s="288"/>
      <c r="CQ25" s="288"/>
      <c r="CR25" s="288"/>
      <c r="CS25" s="288"/>
      <c r="CT25" s="288"/>
      <c r="CU25" s="288"/>
      <c r="CV25" s="288"/>
      <c r="CW25" s="288"/>
      <c r="CX25" s="288"/>
      <c r="CY25" s="288"/>
      <c r="CZ25" s="288"/>
      <c r="DA25" s="288"/>
      <c r="DB25" s="288"/>
      <c r="DC25" s="288"/>
      <c r="DD25" s="288"/>
      <c r="DE25" s="288"/>
      <c r="DF25" s="288"/>
      <c r="DG25" s="288"/>
      <c r="DH25" s="288"/>
      <c r="DI25" s="288"/>
      <c r="DJ25" s="288"/>
      <c r="DK25" s="288"/>
      <c r="DL25" s="288"/>
      <c r="DM25" s="288"/>
      <c r="DN25" s="288"/>
      <c r="DO25" s="288"/>
      <c r="DP25" s="288"/>
      <c r="DQ25" s="288"/>
      <c r="DR25" s="288"/>
      <c r="DS25" s="288"/>
      <c r="DT25" s="288"/>
      <c r="DU25" s="288"/>
      <c r="DV25" s="288"/>
      <c r="DW25" s="288"/>
      <c r="DX25" s="288"/>
      <c r="DY25" s="288"/>
      <c r="DZ25" s="288"/>
      <c r="EA25" s="288"/>
      <c r="EB25" s="288"/>
      <c r="EC25" s="288"/>
      <c r="ED25" s="288"/>
      <c r="EE25" s="288"/>
      <c r="EF25" s="288"/>
      <c r="EG25" s="288"/>
      <c r="EH25" s="288"/>
      <c r="EI25" s="288"/>
      <c r="EJ25" s="288"/>
      <c r="EK25" s="288"/>
      <c r="EL25" s="288"/>
      <c r="EM25" s="288"/>
      <c r="EN25" s="288"/>
      <c r="EO25" s="288"/>
      <c r="EP25" s="288"/>
      <c r="EQ25" s="288"/>
      <c r="ER25" s="288"/>
      <c r="ES25" s="288"/>
      <c r="ET25" s="288"/>
      <c r="EU25" s="288"/>
      <c r="EV25" s="288"/>
      <c r="EW25" s="288"/>
      <c r="EX25" s="288"/>
      <c r="EY25" s="288"/>
      <c r="EZ25" s="288"/>
      <c r="FA25" s="288"/>
      <c r="FB25" s="288"/>
      <c r="FC25" s="288"/>
      <c r="FD25" s="288"/>
      <c r="FE25" s="288"/>
      <c r="FF25" s="288"/>
      <c r="FG25" s="288"/>
      <c r="FH25" s="288"/>
      <c r="FI25" s="288"/>
      <c r="FJ25" s="288"/>
      <c r="FK25" s="288"/>
      <c r="FL25" s="288"/>
      <c r="FM25" s="288"/>
      <c r="FN25" s="288"/>
      <c r="FO25" s="288"/>
      <c r="FP25" s="288"/>
      <c r="FQ25" s="288"/>
      <c r="FR25" s="288"/>
      <c r="FS25" s="288"/>
      <c r="FT25" s="288"/>
      <c r="FU25" s="288"/>
      <c r="FV25" s="288"/>
      <c r="FW25" s="288"/>
      <c r="FX25" s="288"/>
      <c r="FY25" s="288"/>
      <c r="FZ25" s="288"/>
      <c r="GA25" s="288"/>
      <c r="GB25" s="288"/>
      <c r="GC25" s="288"/>
      <c r="GD25" s="288"/>
      <c r="GE25" s="288"/>
      <c r="GF25" s="288"/>
      <c r="GG25" s="288"/>
      <c r="GH25" s="288"/>
      <c r="GI25" s="288"/>
      <c r="GJ25" s="288"/>
      <c r="GK25" s="288"/>
      <c r="GL25" s="288"/>
      <c r="GM25" s="288"/>
      <c r="GN25" s="288"/>
      <c r="GO25" s="288"/>
      <c r="GP25" s="288"/>
      <c r="GQ25" s="288"/>
      <c r="GR25" s="288"/>
      <c r="GS25" s="288"/>
      <c r="GT25" s="288"/>
      <c r="GU25" s="288"/>
      <c r="GV25" s="288"/>
      <c r="GW25" s="288"/>
      <c r="GX25" s="288"/>
      <c r="GY25" s="288"/>
      <c r="GZ25" s="288"/>
      <c r="HA25" s="288"/>
      <c r="HB25" s="288"/>
      <c r="HC25" s="288"/>
      <c r="HD25" s="288"/>
      <c r="HE25" s="288"/>
      <c r="HF25" s="288"/>
      <c r="HG25" s="288"/>
      <c r="HH25" s="288"/>
      <c r="HI25" s="288"/>
      <c r="HJ25" s="288"/>
      <c r="HK25" s="288"/>
      <c r="HL25" s="288"/>
      <c r="HM25" s="288"/>
      <c r="HN25" s="288"/>
      <c r="HO25" s="288"/>
      <c r="HP25" s="288"/>
      <c r="HQ25" s="288"/>
      <c r="HR25" s="288"/>
      <c r="HS25" s="288"/>
      <c r="HT25" s="288"/>
      <c r="HU25" s="288"/>
      <c r="HV25" s="288"/>
      <c r="HW25" s="288"/>
      <c r="HX25" s="288"/>
      <c r="HY25" s="288"/>
      <c r="HZ25" s="288"/>
      <c r="IA25" s="288"/>
      <c r="IB25" s="288"/>
      <c r="IC25" s="288"/>
      <c r="ID25" s="288"/>
      <c r="IE25" s="288"/>
      <c r="IF25" s="288"/>
      <c r="IG25" s="288"/>
      <c r="IH25" s="288"/>
      <c r="II25" s="288"/>
      <c r="IJ25" s="288"/>
      <c r="IK25" s="288"/>
      <c r="IL25" s="288"/>
      <c r="IM25" s="288"/>
      <c r="IN25" s="288"/>
      <c r="IO25" s="288"/>
      <c r="IP25" s="288"/>
      <c r="IQ25" s="288"/>
      <c r="IR25" s="288"/>
      <c r="IS25" s="288"/>
      <c r="IT25" s="288"/>
      <c r="IU25" s="288"/>
      <c r="IV25" s="288"/>
      <c r="IW25" s="288"/>
      <c r="IX25" s="288"/>
      <c r="IY25" s="288"/>
      <c r="IZ25" s="288"/>
      <c r="JA25" s="288"/>
      <c r="JB25" s="288"/>
      <c r="JC25" s="288"/>
      <c r="JD25" s="288"/>
      <c r="JE25" s="288"/>
      <c r="JF25" s="288"/>
      <c r="JG25" s="288"/>
      <c r="JH25" s="288"/>
      <c r="JI25" s="288"/>
      <c r="JJ25" s="288"/>
      <c r="JK25" s="288"/>
      <c r="JL25" s="288"/>
      <c r="JM25" s="288"/>
      <c r="JN25" s="288"/>
      <c r="JO25" s="288"/>
      <c r="JP25" s="288"/>
      <c r="JQ25" s="288"/>
      <c r="JR25" s="288"/>
      <c r="JS25" s="288"/>
      <c r="JT25" s="288"/>
      <c r="JU25" s="288"/>
      <c r="JV25" s="288"/>
      <c r="JW25" s="288"/>
      <c r="JX25" s="288"/>
      <c r="JY25" s="288"/>
      <c r="JZ25" s="288"/>
      <c r="KA25" s="288"/>
      <c r="KB25" s="288"/>
      <c r="KC25" s="288"/>
      <c r="KD25" s="288"/>
      <c r="KE25" s="288"/>
      <c r="KF25" s="288"/>
      <c r="KG25" s="288"/>
      <c r="KH25" s="288"/>
      <c r="KI25" s="288"/>
      <c r="KJ25" s="288"/>
      <c r="KK25" s="288"/>
      <c r="KL25" s="288"/>
      <c r="KM25" s="288"/>
      <c r="KN25" s="288"/>
      <c r="KO25" s="288"/>
      <c r="KP25" s="288"/>
      <c r="KQ25" s="288"/>
      <c r="KR25" s="288"/>
      <c r="KS25" s="288"/>
      <c r="KT25" s="288"/>
      <c r="KU25" s="288"/>
      <c r="KV25" s="288"/>
      <c r="KW25" s="288"/>
      <c r="KX25" s="288"/>
      <c r="KY25" s="288"/>
      <c r="KZ25" s="288"/>
      <c r="LA25" s="288"/>
      <c r="LB25" s="288"/>
      <c r="LC25" s="288"/>
      <c r="LD25" s="288"/>
      <c r="LE25" s="288"/>
      <c r="LF25" s="288"/>
      <c r="LG25" s="288"/>
      <c r="LH25" s="288"/>
      <c r="LI25" s="288"/>
      <c r="LJ25" s="288"/>
      <c r="LK25" s="288"/>
      <c r="LL25" s="288"/>
      <c r="LM25" s="288"/>
      <c r="LN25" s="288"/>
      <c r="LO25" s="288"/>
      <c r="LP25" s="288"/>
      <c r="LQ25" s="288"/>
      <c r="LR25" s="288"/>
      <c r="LS25" s="288"/>
      <c r="LT25" s="288"/>
      <c r="LU25" s="288"/>
      <c r="LV25" s="288"/>
      <c r="LW25" s="288"/>
      <c r="LX25" s="288"/>
      <c r="LY25" s="288"/>
      <c r="LZ25" s="288"/>
      <c r="MA25" s="288"/>
      <c r="MB25" s="288"/>
      <c r="MC25" s="288"/>
      <c r="MD25" s="288"/>
      <c r="ME25" s="288"/>
      <c r="MF25" s="288"/>
      <c r="MG25" s="288"/>
      <c r="MH25" s="288"/>
      <c r="MI25" s="288"/>
      <c r="MJ25" s="288"/>
      <c r="MK25" s="288"/>
      <c r="ML25" s="288"/>
      <c r="MM25" s="288"/>
      <c r="MN25" s="288"/>
      <c r="MO25" s="288"/>
      <c r="MP25" s="288"/>
      <c r="MQ25" s="288"/>
      <c r="MR25" s="288"/>
      <c r="MS25" s="288"/>
      <c r="MT25" s="288"/>
      <c r="MU25" s="288"/>
      <c r="MV25" s="288"/>
      <c r="MW25" s="288"/>
      <c r="MX25" s="288"/>
      <c r="MY25" s="288"/>
      <c r="MZ25" s="288"/>
      <c r="NA25" s="288"/>
      <c r="NB25" s="288"/>
      <c r="NC25" s="288"/>
      <c r="ND25" s="288"/>
      <c r="NE25" s="288"/>
      <c r="NF25" s="288"/>
      <c r="NG25" s="288"/>
      <c r="NH25" s="288"/>
      <c r="NI25" s="288"/>
      <c r="NJ25" s="288"/>
      <c r="NK25" s="288"/>
      <c r="NL25" s="288"/>
      <c r="NM25" s="288"/>
      <c r="NN25" s="288"/>
      <c r="NO25" s="288"/>
      <c r="NP25" s="288"/>
      <c r="NQ25" s="288"/>
      <c r="NR25" s="288"/>
      <c r="NS25" s="288"/>
      <c r="NT25" s="288"/>
      <c r="NU25" s="288"/>
      <c r="NV25" s="288"/>
      <c r="NW25" s="288"/>
      <c r="NX25" s="288"/>
      <c r="NY25" s="288"/>
      <c r="NZ25" s="288"/>
      <c r="OA25" s="288"/>
      <c r="OB25" s="288"/>
      <c r="OC25" s="288"/>
      <c r="OD25" s="288"/>
      <c r="OE25" s="288"/>
      <c r="OF25" s="288"/>
      <c r="OG25" s="288"/>
      <c r="OH25" s="288"/>
      <c r="OI25" s="288"/>
      <c r="OJ25" s="288"/>
      <c r="OK25" s="288"/>
      <c r="OL25" s="288"/>
      <c r="OM25" s="288"/>
      <c r="ON25" s="288"/>
      <c r="OO25" s="288"/>
      <c r="OP25" s="288"/>
      <c r="OQ25" s="288"/>
      <c r="OR25" s="288"/>
      <c r="OS25" s="288"/>
      <c r="OT25" s="288"/>
      <c r="OU25" s="288"/>
      <c r="OV25" s="288"/>
      <c r="OW25" s="288"/>
      <c r="OX25" s="288"/>
      <c r="OY25" s="288"/>
      <c r="OZ25" s="288"/>
      <c r="PA25" s="288"/>
      <c r="PB25" s="288"/>
      <c r="PC25" s="288"/>
      <c r="PD25" s="288"/>
      <c r="PE25" s="288"/>
      <c r="PF25" s="288"/>
      <c r="PG25" s="288"/>
      <c r="PH25" s="288"/>
      <c r="PI25" s="288"/>
      <c r="PJ25" s="288"/>
      <c r="PK25" s="288"/>
      <c r="PL25" s="288"/>
      <c r="PM25" s="288"/>
      <c r="PN25" s="288"/>
      <c r="PO25" s="288"/>
      <c r="PP25" s="288"/>
      <c r="PQ25" s="288"/>
      <c r="PR25" s="288"/>
      <c r="PS25" s="288"/>
      <c r="PT25" s="288"/>
      <c r="PU25" s="288"/>
      <c r="PV25" s="288"/>
      <c r="PW25" s="288"/>
      <c r="PX25" s="288"/>
      <c r="PY25" s="288"/>
      <c r="PZ25" s="288"/>
      <c r="QA25" s="288"/>
      <c r="QB25" s="288"/>
      <c r="QC25" s="288"/>
      <c r="QD25" s="288"/>
      <c r="QE25" s="288"/>
      <c r="QF25" s="288"/>
      <c r="QG25" s="288"/>
      <c r="QH25" s="288"/>
      <c r="QI25" s="288"/>
      <c r="QJ25" s="288"/>
      <c r="QK25" s="288"/>
      <c r="QL25" s="288"/>
      <c r="QM25" s="288"/>
      <c r="QN25" s="288"/>
      <c r="QO25" s="288"/>
      <c r="QP25" s="288"/>
      <c r="QQ25" s="288"/>
      <c r="QR25" s="288"/>
      <c r="QS25" s="288"/>
      <c r="QT25" s="288"/>
      <c r="QU25" s="288"/>
      <c r="QV25" s="288"/>
      <c r="QW25" s="288"/>
      <c r="QX25" s="288"/>
      <c r="QY25" s="288"/>
      <c r="QZ25" s="288"/>
      <c r="RA25" s="288"/>
      <c r="RB25" s="288"/>
      <c r="RC25" s="288"/>
      <c r="RD25" s="288"/>
      <c r="RE25" s="288"/>
      <c r="RF25" s="288"/>
      <c r="RG25" s="288"/>
      <c r="RH25" s="288"/>
      <c r="RI25" s="288"/>
      <c r="RJ25" s="288"/>
      <c r="RK25" s="288"/>
      <c r="RL25" s="288"/>
      <c r="RM25" s="288"/>
      <c r="RN25" s="288"/>
      <c r="RO25" s="288"/>
      <c r="RP25" s="288"/>
      <c r="RQ25" s="288"/>
      <c r="RR25" s="288"/>
      <c r="RS25" s="288"/>
      <c r="RT25" s="288"/>
      <c r="RU25" s="288"/>
      <c r="RV25" s="288"/>
      <c r="RW25" s="288"/>
      <c r="RX25" s="288"/>
      <c r="RY25" s="288"/>
      <c r="RZ25" s="288"/>
      <c r="SA25" s="288"/>
      <c r="SB25" s="288"/>
      <c r="SC25" s="288"/>
      <c r="SD25" s="288"/>
      <c r="SE25" s="288"/>
      <c r="SF25" s="288"/>
      <c r="SG25" s="288"/>
      <c r="SH25" s="288"/>
      <c r="SI25" s="288"/>
      <c r="SJ25" s="288"/>
      <c r="SK25" s="288"/>
      <c r="SL25" s="288"/>
      <c r="SM25" s="288"/>
      <c r="SN25" s="288"/>
      <c r="SO25" s="288"/>
      <c r="SP25" s="288"/>
      <c r="SQ25" s="288"/>
      <c r="SR25" s="288"/>
      <c r="SS25" s="288"/>
      <c r="ST25" s="288"/>
      <c r="SU25" s="288"/>
      <c r="SV25" s="288"/>
      <c r="SW25" s="288"/>
      <c r="SX25" s="288"/>
      <c r="SY25" s="288"/>
      <c r="SZ25" s="288"/>
      <c r="TA25" s="288"/>
      <c r="TB25" s="288"/>
      <c r="TC25" s="288"/>
      <c r="TD25" s="288"/>
      <c r="TE25" s="288"/>
      <c r="TF25" s="288"/>
      <c r="TG25" s="288"/>
      <c r="TH25" s="288"/>
      <c r="TI25" s="288"/>
      <c r="TJ25" s="288"/>
      <c r="TK25" s="288"/>
      <c r="TL25" s="288"/>
      <c r="TM25" s="288"/>
      <c r="TN25" s="288"/>
      <c r="TO25" s="288"/>
      <c r="TP25" s="288"/>
      <c r="TQ25" s="288"/>
      <c r="TR25" s="288"/>
      <c r="TS25" s="288"/>
      <c r="TT25" s="288"/>
      <c r="TU25" s="288"/>
      <c r="TV25" s="288"/>
      <c r="TW25" s="288"/>
      <c r="TX25" s="288"/>
      <c r="TY25" s="288"/>
      <c r="TZ25" s="288"/>
      <c r="UA25" s="288"/>
      <c r="UB25" s="288"/>
      <c r="UC25" s="288"/>
      <c r="UD25" s="288"/>
      <c r="UE25" s="288"/>
      <c r="UF25" s="288"/>
      <c r="UG25" s="288"/>
      <c r="UH25" s="288"/>
      <c r="UI25" s="288"/>
      <c r="UJ25" s="288"/>
      <c r="UK25" s="288"/>
      <c r="UL25" s="288"/>
      <c r="UM25" s="288"/>
      <c r="UN25" s="288"/>
      <c r="UO25" s="288"/>
      <c r="UP25" s="288"/>
      <c r="UQ25" s="288"/>
      <c r="UR25" s="288"/>
      <c r="US25" s="288"/>
      <c r="UT25" s="288"/>
      <c r="UU25" s="288"/>
      <c r="UV25" s="288"/>
      <c r="UW25" s="288"/>
      <c r="UX25" s="288"/>
      <c r="UY25" s="288"/>
      <c r="UZ25" s="288"/>
      <c r="VA25" s="288"/>
      <c r="VB25" s="288"/>
      <c r="VC25" s="288"/>
      <c r="VD25" s="288"/>
      <c r="VE25" s="288"/>
      <c r="VF25" s="288"/>
      <c r="VG25" s="288"/>
      <c r="VH25" s="288"/>
      <c r="VI25" s="288"/>
      <c r="VJ25" s="288"/>
      <c r="VK25" s="288"/>
      <c r="VL25" s="288"/>
      <c r="VM25" s="288"/>
      <c r="VN25" s="288"/>
      <c r="VO25" s="288"/>
      <c r="VP25" s="288"/>
      <c r="VQ25" s="288"/>
      <c r="VR25" s="288"/>
      <c r="VS25" s="288"/>
      <c r="VT25" s="288"/>
      <c r="VU25" s="288"/>
      <c r="VV25" s="288"/>
      <c r="VW25" s="288"/>
      <c r="VX25" s="288"/>
      <c r="VY25" s="288"/>
      <c r="VZ25" s="288"/>
      <c r="WA25" s="288"/>
      <c r="WB25" s="288"/>
      <c r="WC25" s="288"/>
      <c r="WD25" s="288"/>
      <c r="WE25" s="288"/>
      <c r="WF25" s="288"/>
      <c r="WG25" s="288"/>
      <c r="WH25" s="288"/>
      <c r="WI25" s="288"/>
      <c r="WJ25" s="288"/>
      <c r="WK25" s="288"/>
      <c r="WL25" s="288"/>
      <c r="WM25" s="288"/>
      <c r="WN25" s="288"/>
      <c r="WO25" s="288"/>
      <c r="WP25" s="288"/>
      <c r="WQ25" s="288"/>
      <c r="WR25" s="288"/>
      <c r="WS25" s="288"/>
      <c r="WT25" s="288"/>
      <c r="WU25" s="288"/>
      <c r="WV25" s="288"/>
      <c r="WW25" s="288"/>
      <c r="WX25" s="288"/>
      <c r="WY25" s="288"/>
      <c r="WZ25" s="288"/>
      <c r="XA25" s="288"/>
      <c r="XB25" s="288"/>
      <c r="XC25" s="288"/>
      <c r="XD25" s="288"/>
      <c r="XE25" s="288"/>
      <c r="XF25" s="288"/>
      <c r="XG25" s="288"/>
      <c r="XH25" s="288"/>
      <c r="XI25" s="288"/>
      <c r="XJ25" s="288"/>
      <c r="XK25" s="288"/>
      <c r="XL25" s="288"/>
      <c r="XM25" s="288"/>
      <c r="XN25" s="288"/>
      <c r="XO25" s="288"/>
      <c r="XP25" s="288"/>
      <c r="XQ25" s="288"/>
      <c r="XR25" s="288"/>
      <c r="XS25" s="288"/>
      <c r="XT25" s="288"/>
      <c r="XU25" s="288"/>
      <c r="XV25" s="288"/>
      <c r="XW25" s="288"/>
      <c r="XX25" s="288"/>
      <c r="XY25" s="288"/>
      <c r="XZ25" s="288"/>
      <c r="YA25" s="288"/>
      <c r="YB25" s="288"/>
      <c r="YC25" s="288"/>
      <c r="YD25" s="288"/>
      <c r="YE25" s="288"/>
      <c r="YF25" s="288"/>
      <c r="YG25" s="288"/>
      <c r="YH25" s="288"/>
      <c r="YI25" s="288"/>
      <c r="YJ25" s="288"/>
      <c r="YK25" s="288"/>
      <c r="YL25" s="288"/>
      <c r="YM25" s="288"/>
      <c r="YN25" s="288"/>
      <c r="YO25" s="288"/>
      <c r="YP25" s="288"/>
      <c r="YQ25" s="288"/>
      <c r="YR25" s="288"/>
      <c r="YS25" s="288"/>
      <c r="YT25" s="288"/>
      <c r="YU25" s="288"/>
      <c r="YV25" s="288"/>
      <c r="YW25" s="288"/>
      <c r="YX25" s="288"/>
      <c r="YY25" s="288"/>
      <c r="YZ25" s="288"/>
      <c r="ZA25" s="288"/>
      <c r="ZB25" s="288"/>
      <c r="ZC25" s="288"/>
      <c r="ZD25" s="288"/>
      <c r="ZE25" s="288"/>
      <c r="ZF25" s="288"/>
      <c r="ZG25" s="288"/>
      <c r="ZH25" s="288"/>
      <c r="ZI25" s="288"/>
      <c r="ZJ25" s="288"/>
      <c r="ZK25" s="288"/>
      <c r="ZL25" s="288"/>
      <c r="ZM25" s="288"/>
      <c r="ZN25" s="288"/>
      <c r="ZO25" s="288"/>
      <c r="ZP25" s="288"/>
      <c r="ZQ25" s="288"/>
      <c r="ZR25" s="288"/>
      <c r="ZS25" s="288"/>
      <c r="ZT25" s="288"/>
      <c r="ZU25" s="288"/>
      <c r="ZV25" s="288"/>
      <c r="ZW25" s="288"/>
      <c r="ZX25" s="288"/>
      <c r="ZY25" s="288"/>
      <c r="ZZ25" s="288"/>
      <c r="AAA25" s="288"/>
      <c r="AAB25" s="288"/>
      <c r="AAC25" s="288"/>
      <c r="AAD25" s="288"/>
      <c r="AAE25" s="288"/>
      <c r="AAF25" s="288"/>
      <c r="AAG25" s="288"/>
      <c r="AAH25" s="288"/>
      <c r="AAI25" s="288"/>
      <c r="AAJ25" s="288"/>
      <c r="AAK25" s="288"/>
      <c r="AAL25" s="288"/>
      <c r="AAM25" s="288"/>
      <c r="AAN25" s="288"/>
      <c r="AAO25" s="288"/>
      <c r="AAP25" s="288"/>
      <c r="AAQ25" s="288"/>
      <c r="AAR25" s="288"/>
      <c r="AAS25" s="288"/>
      <c r="AAT25" s="288"/>
      <c r="AAU25" s="288"/>
      <c r="AAV25" s="288"/>
      <c r="AAW25" s="288"/>
      <c r="AAX25" s="288"/>
      <c r="AAY25" s="288"/>
      <c r="AAZ25" s="288"/>
      <c r="ABA25" s="288"/>
      <c r="ABB25" s="288"/>
      <c r="ABC25" s="288"/>
      <c r="ABD25" s="288"/>
      <c r="ABE25" s="288"/>
      <c r="ABF25" s="288"/>
      <c r="ABG25" s="288"/>
      <c r="ABH25" s="288"/>
      <c r="ABI25" s="288"/>
      <c r="ABJ25" s="288"/>
      <c r="ABK25" s="288"/>
      <c r="ABL25" s="288"/>
      <c r="ABM25" s="288"/>
      <c r="ABN25" s="288"/>
      <c r="ABO25" s="288"/>
      <c r="ABP25" s="288"/>
      <c r="ABQ25" s="288"/>
      <c r="ABR25" s="288"/>
      <c r="ABS25" s="288"/>
      <c r="ABT25" s="288"/>
      <c r="ABU25" s="288"/>
      <c r="ABV25" s="288"/>
      <c r="ABW25" s="288"/>
      <c r="ABX25" s="288"/>
      <c r="ABY25" s="288"/>
      <c r="ABZ25" s="288"/>
      <c r="ACA25" s="288"/>
      <c r="ACB25" s="288"/>
      <c r="ACC25" s="288"/>
      <c r="ACD25" s="288"/>
      <c r="ACE25" s="288"/>
      <c r="ACF25" s="288"/>
      <c r="ACG25" s="288"/>
      <c r="ACH25" s="288"/>
      <c r="ACI25" s="288"/>
      <c r="ACJ25" s="288"/>
      <c r="ACK25" s="288"/>
      <c r="ACL25" s="288"/>
      <c r="ACM25" s="288"/>
      <c r="ACN25" s="288"/>
      <c r="ACO25" s="288"/>
      <c r="ACP25" s="288"/>
      <c r="ACQ25" s="288"/>
      <c r="ACR25" s="288"/>
      <c r="ACS25" s="288"/>
      <c r="ACT25" s="288"/>
      <c r="ACU25" s="288"/>
      <c r="ACV25" s="288"/>
      <c r="ACW25" s="288"/>
      <c r="ACX25" s="288"/>
      <c r="ACY25" s="288"/>
      <c r="ACZ25" s="288"/>
      <c r="ADA25" s="288"/>
      <c r="ADB25" s="288"/>
      <c r="ADC25" s="288"/>
      <c r="ADD25" s="288"/>
      <c r="ADE25" s="288"/>
      <c r="ADF25" s="288"/>
      <c r="ADG25" s="288"/>
      <c r="ADH25" s="288"/>
      <c r="ADI25" s="288"/>
      <c r="ADJ25" s="288"/>
      <c r="ADK25" s="288"/>
      <c r="ADL25" s="288"/>
      <c r="ADM25" s="288"/>
      <c r="ADN25" s="288"/>
      <c r="ADO25" s="288"/>
      <c r="ADP25" s="288"/>
      <c r="ADQ25" s="288"/>
      <c r="ADR25" s="288"/>
      <c r="ADS25" s="288"/>
      <c r="ADT25" s="288"/>
      <c r="ADU25" s="288"/>
      <c r="ADV25" s="288"/>
      <c r="ADW25" s="288"/>
      <c r="ADX25" s="288"/>
      <c r="ADY25" s="288"/>
      <c r="ADZ25" s="288"/>
      <c r="AEA25" s="288"/>
      <c r="AEB25" s="288"/>
      <c r="AEC25" s="288"/>
      <c r="AED25" s="288"/>
      <c r="AEE25" s="288"/>
      <c r="AEF25" s="288"/>
      <c r="AEG25" s="288"/>
      <c r="AEH25" s="288"/>
      <c r="AEI25" s="288"/>
      <c r="AEJ25" s="288"/>
      <c r="AEK25" s="288"/>
      <c r="AEL25" s="288"/>
      <c r="AEM25" s="288"/>
      <c r="AEN25" s="288"/>
      <c r="AEO25" s="288"/>
      <c r="AEP25" s="288"/>
      <c r="AEQ25" s="288"/>
      <c r="AER25" s="288"/>
      <c r="AES25" s="288"/>
      <c r="AET25" s="288"/>
      <c r="AEU25" s="288"/>
      <c r="AEV25" s="288"/>
      <c r="AEW25" s="288"/>
      <c r="AEX25" s="288"/>
      <c r="AEY25" s="288"/>
      <c r="AEZ25" s="288"/>
      <c r="AFA25" s="288"/>
      <c r="AFB25" s="288"/>
      <c r="AFC25" s="288"/>
      <c r="AFD25" s="288"/>
      <c r="AFE25" s="288"/>
      <c r="AFF25" s="288"/>
      <c r="AFG25" s="288"/>
      <c r="AFH25" s="288"/>
      <c r="AFI25" s="288"/>
      <c r="AFJ25" s="288"/>
      <c r="AFK25" s="288"/>
      <c r="AFL25" s="288"/>
      <c r="AFM25" s="288"/>
      <c r="AFN25" s="288"/>
      <c r="AFO25" s="288"/>
      <c r="AFP25" s="288"/>
      <c r="AFQ25" s="288"/>
      <c r="AFR25" s="288"/>
      <c r="AFS25" s="288"/>
      <c r="AFT25" s="288"/>
      <c r="AFU25" s="288"/>
      <c r="AFV25" s="288"/>
      <c r="AFW25" s="288"/>
      <c r="AFX25" s="288"/>
      <c r="AFY25" s="288"/>
      <c r="AFZ25" s="288"/>
      <c r="AGA25" s="288"/>
      <c r="AGB25" s="288"/>
      <c r="AGC25" s="288"/>
      <c r="AGD25" s="288"/>
      <c r="AGE25" s="288"/>
      <c r="AGF25" s="288"/>
      <c r="AGG25" s="288"/>
      <c r="AGH25" s="288"/>
      <c r="AGI25" s="288"/>
      <c r="AGJ25" s="288"/>
      <c r="AGK25" s="288"/>
      <c r="AGL25" s="288"/>
      <c r="AGM25" s="288"/>
      <c r="AGN25" s="288"/>
      <c r="AGO25" s="288"/>
      <c r="AGP25" s="288"/>
      <c r="AGQ25" s="288"/>
      <c r="AGR25" s="288"/>
      <c r="AGS25" s="288"/>
      <c r="AGT25" s="288"/>
      <c r="AGU25" s="288"/>
      <c r="AGV25" s="288"/>
      <c r="AGW25" s="288"/>
      <c r="AGX25" s="288"/>
      <c r="AGY25" s="288"/>
      <c r="AGZ25" s="288"/>
      <c r="AHA25" s="288"/>
      <c r="AHB25" s="288"/>
      <c r="AHC25" s="288"/>
      <c r="AHD25" s="288"/>
      <c r="AHE25" s="288"/>
      <c r="AHF25" s="288"/>
      <c r="AHG25" s="288"/>
      <c r="AHH25" s="288"/>
      <c r="AHI25" s="288"/>
      <c r="AHJ25" s="288"/>
      <c r="AHK25" s="288"/>
      <c r="AHL25" s="288"/>
      <c r="AHM25" s="288"/>
      <c r="AHN25" s="288"/>
      <c r="AHO25" s="288"/>
      <c r="AHP25" s="288"/>
      <c r="AHQ25" s="288"/>
      <c r="AHR25" s="288"/>
      <c r="AHS25" s="288"/>
      <c r="AHT25" s="288"/>
      <c r="AHU25" s="288"/>
      <c r="AHV25" s="288"/>
      <c r="AHW25" s="288"/>
      <c r="AHX25" s="288"/>
      <c r="AHY25" s="288"/>
      <c r="AHZ25" s="288"/>
      <c r="AIA25" s="288"/>
      <c r="AIB25" s="288"/>
      <c r="AIC25" s="288"/>
      <c r="AID25" s="288"/>
      <c r="AIE25" s="288"/>
      <c r="AIF25" s="288"/>
      <c r="AIG25" s="288"/>
      <c r="AIH25" s="288"/>
      <c r="AII25" s="288"/>
      <c r="AIJ25" s="288"/>
      <c r="AIK25" s="288"/>
      <c r="AIL25" s="288"/>
      <c r="AIM25" s="288"/>
      <c r="AIN25" s="288"/>
      <c r="AIO25" s="288"/>
      <c r="AIP25" s="288"/>
      <c r="AIQ25" s="288"/>
      <c r="AIR25" s="288"/>
      <c r="AIS25" s="288"/>
      <c r="AIT25" s="288"/>
      <c r="AIU25" s="288"/>
      <c r="AIV25" s="288"/>
      <c r="AIW25" s="288"/>
      <c r="AIX25" s="288"/>
      <c r="AIY25" s="288"/>
      <c r="AIZ25" s="288"/>
      <c r="AJA25" s="288"/>
      <c r="AJB25" s="288"/>
      <c r="AJC25" s="288"/>
      <c r="AJD25" s="288"/>
      <c r="AJE25" s="288"/>
      <c r="AJF25" s="288"/>
      <c r="AJG25" s="288"/>
      <c r="AJH25" s="288"/>
      <c r="AJI25" s="288"/>
      <c r="AJJ25" s="288"/>
      <c r="AJK25" s="288"/>
      <c r="AJL25" s="288"/>
      <c r="AJM25" s="288"/>
      <c r="AJN25" s="288"/>
      <c r="AJO25" s="288"/>
      <c r="AJP25" s="288"/>
      <c r="AJQ25" s="288"/>
      <c r="AJR25" s="288"/>
      <c r="AJS25" s="288"/>
      <c r="AJT25" s="288"/>
      <c r="AJU25" s="288"/>
      <c r="AJV25" s="288"/>
      <c r="AJW25" s="288"/>
      <c r="AJX25" s="288"/>
      <c r="AJY25" s="288"/>
      <c r="AJZ25" s="288"/>
      <c r="AKA25" s="288"/>
      <c r="AKB25" s="288"/>
      <c r="AKC25" s="288"/>
      <c r="AKD25" s="288"/>
      <c r="AKE25" s="288"/>
      <c r="AKF25" s="288"/>
      <c r="AKG25" s="288"/>
      <c r="AKH25" s="288"/>
      <c r="AKI25" s="288"/>
      <c r="AKJ25" s="288"/>
      <c r="AKK25" s="288"/>
      <c r="AKL25" s="288"/>
      <c r="AKM25" s="288"/>
      <c r="AKN25" s="288"/>
      <c r="AKO25" s="288"/>
      <c r="AKP25" s="288"/>
      <c r="AKQ25" s="288"/>
      <c r="AKR25" s="288"/>
      <c r="AKS25" s="288"/>
      <c r="AKT25" s="288"/>
      <c r="AKU25" s="288"/>
      <c r="AKV25" s="288"/>
      <c r="AKW25" s="288"/>
      <c r="AKX25" s="288"/>
      <c r="AKY25" s="288"/>
      <c r="AKZ25" s="288"/>
      <c r="ALA25" s="288"/>
      <c r="ALB25" s="288"/>
      <c r="ALC25" s="288"/>
      <c r="ALD25" s="288"/>
      <c r="ALE25" s="288"/>
      <c r="ALF25" s="288"/>
      <c r="ALG25" s="288"/>
      <c r="ALH25" s="288"/>
      <c r="ALI25" s="288"/>
      <c r="ALJ25" s="288"/>
      <c r="ALK25" s="288"/>
      <c r="ALL25" s="288"/>
      <c r="ALM25" s="288"/>
      <c r="ALN25" s="288"/>
      <c r="ALO25" s="288"/>
      <c r="ALP25" s="288"/>
      <c r="ALQ25" s="288"/>
      <c r="ALR25" s="288"/>
      <c r="ALS25" s="288"/>
      <c r="ALT25" s="288"/>
      <c r="ALU25" s="288"/>
      <c r="ALV25" s="288"/>
      <c r="ALW25" s="288"/>
      <c r="ALX25" s="288"/>
      <c r="ALY25" s="288"/>
      <c r="ALZ25" s="288"/>
      <c r="AMA25" s="288"/>
      <c r="AMB25" s="288"/>
      <c r="AMC25" s="288"/>
      <c r="AMD25" s="288"/>
      <c r="AME25" s="288"/>
      <c r="AMF25" s="288"/>
      <c r="AMG25" s="288"/>
      <c r="AMH25" s="288"/>
      <c r="AMI25" s="288"/>
      <c r="AMJ25" s="288"/>
      <c r="AMK25" s="288"/>
      <c r="AML25" s="288"/>
      <c r="AMM25" s="288"/>
      <c r="AMN25" s="288"/>
      <c r="AMO25" s="288"/>
      <c r="AMP25" s="288"/>
      <c r="AMQ25" s="288"/>
      <c r="AMR25" s="288"/>
      <c r="AMS25" s="288"/>
      <c r="AMT25" s="288"/>
      <c r="AMU25" s="288"/>
      <c r="AMV25" s="288"/>
      <c r="AMW25" s="288"/>
      <c r="AMX25" s="288"/>
      <c r="AMY25" s="288"/>
      <c r="AMZ25" s="288"/>
      <c r="ANA25" s="288"/>
      <c r="ANB25" s="288"/>
      <c r="ANC25" s="288"/>
      <c r="AND25" s="288"/>
      <c r="ANE25" s="288"/>
      <c r="ANF25" s="288"/>
      <c r="ANG25" s="288"/>
      <c r="ANH25" s="288"/>
      <c r="ANI25" s="288"/>
      <c r="ANJ25" s="288"/>
      <c r="ANK25" s="288"/>
      <c r="ANL25" s="288"/>
      <c r="ANM25" s="288"/>
      <c r="ANN25" s="288"/>
      <c r="ANO25" s="288"/>
      <c r="ANP25" s="288"/>
      <c r="ANQ25" s="288"/>
      <c r="ANR25" s="288"/>
      <c r="ANS25" s="288"/>
      <c r="ANT25" s="288"/>
      <c r="ANU25" s="288"/>
      <c r="ANV25" s="288"/>
      <c r="ANW25" s="288"/>
      <c r="ANX25" s="288"/>
      <c r="ANY25" s="288"/>
      <c r="ANZ25" s="288"/>
      <c r="AOA25" s="288"/>
      <c r="AOB25" s="288"/>
      <c r="AOC25" s="288"/>
      <c r="AOD25" s="288"/>
      <c r="AOE25" s="288"/>
      <c r="AOF25" s="288"/>
      <c r="AOG25" s="288"/>
      <c r="AOH25" s="288"/>
      <c r="AOI25" s="288"/>
      <c r="AOJ25" s="288"/>
      <c r="AOK25" s="288"/>
      <c r="AOL25" s="288"/>
      <c r="AOM25" s="288"/>
      <c r="AON25" s="288"/>
      <c r="AOO25" s="288"/>
      <c r="AOP25" s="288"/>
      <c r="AOQ25" s="288"/>
      <c r="AOR25" s="288"/>
      <c r="AOS25" s="288"/>
      <c r="AOT25" s="288"/>
      <c r="AOU25" s="288"/>
      <c r="AOV25" s="288"/>
      <c r="AOW25" s="288"/>
      <c r="AOX25" s="288"/>
      <c r="AOY25" s="288"/>
      <c r="AOZ25" s="288"/>
      <c r="APA25" s="288"/>
      <c r="APB25" s="288"/>
      <c r="APC25" s="288"/>
      <c r="APD25" s="288"/>
      <c r="APE25" s="288"/>
      <c r="APF25" s="288"/>
      <c r="APG25" s="288"/>
      <c r="APH25" s="288"/>
      <c r="API25" s="288"/>
      <c r="APJ25" s="288"/>
      <c r="APK25" s="288"/>
      <c r="APL25" s="288"/>
      <c r="APM25" s="288"/>
      <c r="APN25" s="288"/>
      <c r="APO25" s="288"/>
      <c r="APP25" s="288"/>
      <c r="APQ25" s="288"/>
      <c r="APR25" s="288"/>
      <c r="APS25" s="288"/>
      <c r="APT25" s="288"/>
      <c r="APU25" s="288"/>
      <c r="APV25" s="288"/>
      <c r="APW25" s="288"/>
      <c r="APX25" s="288"/>
      <c r="APY25" s="288"/>
      <c r="APZ25" s="288"/>
      <c r="AQA25" s="288"/>
      <c r="AQB25" s="288"/>
      <c r="AQC25" s="288"/>
      <c r="AQD25" s="288"/>
      <c r="AQE25" s="288"/>
      <c r="AQF25" s="288"/>
      <c r="AQG25" s="288"/>
      <c r="AQH25" s="288"/>
      <c r="AQI25" s="288"/>
      <c r="AQJ25" s="288"/>
      <c r="AQK25" s="288"/>
      <c r="AQL25" s="288"/>
      <c r="AQM25" s="288"/>
      <c r="AQN25" s="288"/>
      <c r="AQO25" s="288"/>
      <c r="AQP25" s="288"/>
      <c r="AQQ25" s="288"/>
      <c r="AQR25" s="288"/>
      <c r="AQS25" s="288"/>
      <c r="AQT25" s="288"/>
      <c r="AQU25" s="288"/>
      <c r="AQV25" s="288"/>
      <c r="AQW25" s="288"/>
      <c r="AQX25" s="288"/>
      <c r="AQY25" s="288"/>
      <c r="AQZ25" s="288"/>
      <c r="ARA25" s="288"/>
      <c r="ARB25" s="288"/>
      <c r="ARC25" s="288"/>
      <c r="ARD25" s="288"/>
      <c r="ARE25" s="288"/>
      <c r="ARF25" s="288"/>
      <c r="ARG25" s="288"/>
      <c r="ARH25" s="288"/>
      <c r="ARI25" s="288"/>
      <c r="ARJ25" s="288"/>
      <c r="ARK25" s="288"/>
      <c r="ARL25" s="288"/>
      <c r="ARM25" s="288"/>
      <c r="ARN25" s="288"/>
      <c r="ARO25" s="288"/>
      <c r="ARP25" s="288"/>
      <c r="ARQ25" s="288"/>
      <c r="ARR25" s="288"/>
      <c r="ARS25" s="288"/>
      <c r="ART25" s="288"/>
      <c r="ARU25" s="288"/>
      <c r="ARV25" s="288"/>
      <c r="ARW25" s="288"/>
      <c r="ARX25" s="288"/>
      <c r="ARY25" s="288"/>
      <c r="ARZ25" s="288"/>
      <c r="ASA25" s="288"/>
      <c r="ASB25" s="288"/>
      <c r="ASC25" s="288"/>
      <c r="ASD25" s="288"/>
      <c r="ASE25" s="288"/>
      <c r="ASF25" s="288"/>
      <c r="ASG25" s="288"/>
      <c r="ASH25" s="288"/>
      <c r="ASI25" s="288"/>
      <c r="ASJ25" s="288"/>
      <c r="ASK25" s="288"/>
      <c r="ASL25" s="288"/>
      <c r="ASM25" s="288"/>
      <c r="ASN25" s="288"/>
      <c r="ASO25" s="288"/>
      <c r="ASP25" s="288"/>
      <c r="ASQ25" s="288"/>
      <c r="ASR25" s="288"/>
      <c r="ASS25" s="288"/>
      <c r="AST25" s="288"/>
      <c r="ASU25" s="288"/>
      <c r="ASV25" s="288"/>
      <c r="ASW25" s="288"/>
      <c r="ASX25" s="288"/>
      <c r="ASY25" s="288"/>
      <c r="ASZ25" s="288"/>
      <c r="ATA25" s="288"/>
      <c r="ATB25" s="288"/>
      <c r="ATC25" s="288"/>
      <c r="ATD25" s="288"/>
      <c r="ATE25" s="288"/>
      <c r="ATF25" s="288"/>
      <c r="ATG25" s="288"/>
      <c r="ATH25" s="288"/>
      <c r="ATI25" s="288"/>
      <c r="ATJ25" s="288"/>
      <c r="ATK25" s="288"/>
      <c r="ATL25" s="288"/>
      <c r="ATM25" s="288"/>
      <c r="ATN25" s="288"/>
      <c r="ATO25" s="288"/>
      <c r="ATP25" s="288"/>
      <c r="ATQ25" s="288"/>
      <c r="ATR25" s="288"/>
      <c r="ATS25" s="288"/>
      <c r="ATT25" s="288"/>
      <c r="ATU25" s="288"/>
      <c r="ATV25" s="288"/>
      <c r="ATW25" s="288"/>
      <c r="ATX25" s="288"/>
      <c r="ATY25" s="288"/>
      <c r="ATZ25" s="288"/>
      <c r="AUA25" s="288"/>
      <c r="AUB25" s="288"/>
      <c r="AUC25" s="288"/>
      <c r="AUD25" s="288"/>
      <c r="AUE25" s="288"/>
      <c r="AUF25" s="288"/>
      <c r="AUG25" s="288"/>
      <c r="AUH25" s="288"/>
      <c r="AUI25" s="288"/>
      <c r="AUJ25" s="288"/>
      <c r="AUK25" s="288"/>
      <c r="AUL25" s="288"/>
      <c r="AUM25" s="288"/>
      <c r="AUN25" s="288"/>
      <c r="AUO25" s="288"/>
      <c r="AUP25" s="288"/>
      <c r="AUQ25" s="288"/>
      <c r="AUR25" s="288"/>
      <c r="AUS25" s="288"/>
      <c r="AUT25" s="288"/>
      <c r="AUU25" s="288"/>
      <c r="AUV25" s="288"/>
      <c r="AUW25" s="288"/>
      <c r="AUX25" s="288"/>
      <c r="AUY25" s="288"/>
      <c r="AUZ25" s="288"/>
      <c r="AVA25" s="288"/>
      <c r="AVB25" s="288"/>
      <c r="AVC25" s="288"/>
      <c r="AVD25" s="288"/>
      <c r="AVE25" s="288"/>
      <c r="AVF25" s="288"/>
      <c r="AVG25" s="288"/>
      <c r="AVH25" s="288"/>
      <c r="AVI25" s="288"/>
      <c r="AVJ25" s="288"/>
      <c r="AVK25" s="288"/>
      <c r="AVL25" s="288"/>
      <c r="AVM25" s="288"/>
      <c r="AVN25" s="288"/>
      <c r="AVO25" s="288"/>
      <c r="AVP25" s="288"/>
      <c r="AVQ25" s="288"/>
      <c r="AVR25" s="288"/>
      <c r="AVS25" s="288"/>
      <c r="AVT25" s="288"/>
      <c r="AVU25" s="288"/>
      <c r="AVV25" s="288"/>
      <c r="AVW25" s="288"/>
      <c r="AVX25" s="288"/>
      <c r="AVY25" s="288"/>
      <c r="AVZ25" s="288"/>
      <c r="AWA25" s="288"/>
      <c r="AWB25" s="288"/>
      <c r="AWC25" s="288"/>
      <c r="AWD25" s="288"/>
      <c r="AWE25" s="288"/>
      <c r="AWF25" s="288"/>
      <c r="AWG25" s="288"/>
      <c r="AWH25" s="288"/>
      <c r="AWI25" s="288"/>
      <c r="AWJ25" s="288"/>
      <c r="AWK25" s="288"/>
      <c r="AWL25" s="288"/>
      <c r="AWM25" s="288"/>
      <c r="AWN25" s="288"/>
      <c r="AWO25" s="288"/>
      <c r="AWP25" s="288"/>
      <c r="AWQ25" s="288"/>
      <c r="AWR25" s="288"/>
      <c r="AWS25" s="288"/>
      <c r="AWT25" s="288"/>
      <c r="AWU25" s="288"/>
      <c r="AWV25" s="288"/>
      <c r="AWW25" s="288"/>
      <c r="AWX25" s="288"/>
      <c r="AWY25" s="288"/>
      <c r="AWZ25" s="288"/>
      <c r="AXA25" s="288"/>
      <c r="AXB25" s="288"/>
      <c r="AXC25" s="288"/>
      <c r="AXD25" s="288"/>
      <c r="AXE25" s="288"/>
      <c r="AXF25" s="288"/>
      <c r="AXG25" s="288"/>
      <c r="AXH25" s="288"/>
      <c r="AXI25" s="288"/>
      <c r="AXJ25" s="288"/>
      <c r="AXK25" s="288"/>
      <c r="AXL25" s="288"/>
      <c r="AXM25" s="288"/>
      <c r="AXN25" s="288"/>
      <c r="AXO25" s="288"/>
      <c r="AXP25" s="288"/>
      <c r="AXQ25" s="288"/>
      <c r="AXR25" s="288"/>
      <c r="AXS25" s="288"/>
      <c r="AXT25" s="288"/>
      <c r="AXU25" s="288"/>
      <c r="AXV25" s="288"/>
      <c r="AXW25" s="288"/>
      <c r="AXX25" s="288"/>
      <c r="AXY25" s="288"/>
      <c r="AXZ25" s="288"/>
      <c r="AYA25" s="288"/>
      <c r="AYB25" s="288"/>
      <c r="AYC25" s="288"/>
      <c r="AYD25" s="288"/>
      <c r="AYE25" s="288"/>
      <c r="AYF25" s="288"/>
      <c r="AYG25" s="288"/>
      <c r="AYH25" s="288"/>
      <c r="AYI25" s="288"/>
      <c r="AYJ25" s="288"/>
      <c r="AYK25" s="288"/>
      <c r="AYL25" s="288"/>
      <c r="AYM25" s="288"/>
      <c r="AYN25" s="288"/>
      <c r="AYO25" s="288"/>
      <c r="AYP25" s="288"/>
      <c r="AYQ25" s="288"/>
      <c r="AYR25" s="288"/>
      <c r="AYS25" s="288"/>
      <c r="AYT25" s="288"/>
      <c r="AYU25" s="288"/>
      <c r="AYV25" s="288"/>
      <c r="AYW25" s="288"/>
      <c r="AYX25" s="288"/>
      <c r="AYY25" s="288"/>
      <c r="AYZ25" s="288"/>
      <c r="AZA25" s="288"/>
      <c r="AZB25" s="288"/>
      <c r="AZC25" s="288"/>
      <c r="AZD25" s="288"/>
      <c r="AZE25" s="288"/>
      <c r="AZF25" s="288"/>
      <c r="AZG25" s="288"/>
      <c r="AZH25" s="288"/>
      <c r="AZI25" s="288"/>
      <c r="AZJ25" s="288"/>
      <c r="AZK25" s="288"/>
      <c r="AZL25" s="288"/>
      <c r="AZM25" s="288"/>
      <c r="AZN25" s="288"/>
      <c r="AZO25" s="288"/>
      <c r="AZP25" s="288"/>
      <c r="AZQ25" s="288"/>
      <c r="AZR25" s="288"/>
      <c r="AZS25" s="288"/>
      <c r="AZT25" s="288"/>
      <c r="AZU25" s="288"/>
      <c r="AZV25" s="288"/>
      <c r="AZW25" s="288"/>
      <c r="AZX25" s="288"/>
      <c r="AZY25" s="288"/>
      <c r="AZZ25" s="288"/>
      <c r="BAA25" s="288"/>
      <c r="BAB25" s="288"/>
      <c r="BAC25" s="288"/>
      <c r="BAD25" s="288"/>
      <c r="BAE25" s="288"/>
      <c r="BAF25" s="288"/>
      <c r="BAG25" s="288"/>
      <c r="BAH25" s="288"/>
      <c r="BAI25" s="288"/>
      <c r="BAJ25" s="288"/>
      <c r="BAK25" s="288"/>
      <c r="BAL25" s="288"/>
      <c r="BAM25" s="288"/>
      <c r="BAN25" s="288"/>
      <c r="BAO25" s="288"/>
      <c r="BAP25" s="288"/>
      <c r="BAQ25" s="288"/>
      <c r="BAR25" s="288"/>
      <c r="BAS25" s="288"/>
      <c r="BAT25" s="288"/>
      <c r="BAU25" s="288"/>
      <c r="BAV25" s="288"/>
      <c r="BAW25" s="288"/>
      <c r="BAX25" s="288"/>
      <c r="BAY25" s="288"/>
      <c r="BAZ25" s="288"/>
      <c r="BBA25" s="288"/>
      <c r="BBB25" s="288"/>
      <c r="BBC25" s="288"/>
      <c r="BBD25" s="288"/>
      <c r="BBE25" s="288"/>
      <c r="BBF25" s="288"/>
      <c r="BBG25" s="288"/>
      <c r="BBH25" s="288"/>
      <c r="BBI25" s="288"/>
      <c r="BBJ25" s="288"/>
      <c r="BBK25" s="288"/>
      <c r="BBL25" s="288"/>
      <c r="BBM25" s="288"/>
      <c r="BBN25" s="288"/>
      <c r="BBO25" s="288"/>
      <c r="BBP25" s="288"/>
      <c r="BBQ25" s="288"/>
      <c r="BBR25" s="288"/>
      <c r="BBS25" s="288"/>
      <c r="BBT25" s="288"/>
      <c r="BBU25" s="288"/>
      <c r="BBV25" s="288"/>
      <c r="BBW25" s="288"/>
      <c r="BBX25" s="288"/>
      <c r="BBY25" s="288"/>
      <c r="BBZ25" s="288"/>
      <c r="BCA25" s="288"/>
      <c r="BCB25" s="288"/>
      <c r="BCC25" s="288"/>
      <c r="BCD25" s="288"/>
      <c r="BCE25" s="288"/>
      <c r="BCF25" s="288"/>
      <c r="BCG25" s="288"/>
      <c r="BCH25" s="288"/>
      <c r="BCI25" s="288"/>
      <c r="BCJ25" s="288"/>
      <c r="BCK25" s="288"/>
      <c r="BCL25" s="288"/>
      <c r="BCM25" s="288"/>
      <c r="BCN25" s="288"/>
      <c r="BCO25" s="288"/>
      <c r="BCP25" s="288"/>
      <c r="BCQ25" s="288"/>
      <c r="BCR25" s="288"/>
      <c r="BCS25" s="288"/>
      <c r="BCT25" s="288"/>
      <c r="BCU25" s="288"/>
      <c r="BCV25" s="288"/>
      <c r="BCW25" s="288"/>
      <c r="BCX25" s="288"/>
      <c r="BCY25" s="288"/>
      <c r="BCZ25" s="288"/>
      <c r="BDA25" s="288"/>
      <c r="BDB25" s="288"/>
      <c r="BDC25" s="288"/>
      <c r="BDD25" s="288"/>
      <c r="BDE25" s="288"/>
      <c r="BDF25" s="288"/>
      <c r="BDG25" s="288"/>
      <c r="BDH25" s="288"/>
      <c r="BDI25" s="288"/>
      <c r="BDJ25" s="288"/>
      <c r="BDK25" s="288"/>
      <c r="BDL25" s="288"/>
      <c r="BDM25" s="288"/>
      <c r="BDN25" s="288"/>
      <c r="BDO25" s="288"/>
      <c r="BDP25" s="288"/>
      <c r="BDQ25" s="288"/>
      <c r="BDR25" s="288"/>
      <c r="BDS25" s="288"/>
      <c r="BDT25" s="288"/>
      <c r="BDU25" s="288"/>
      <c r="BDV25" s="288"/>
      <c r="BDW25" s="288"/>
      <c r="BDX25" s="288"/>
      <c r="BDY25" s="288"/>
      <c r="BDZ25" s="288"/>
      <c r="BEA25" s="288"/>
      <c r="BEB25" s="288"/>
      <c r="BEC25" s="288"/>
      <c r="BED25" s="288"/>
      <c r="BEE25" s="288"/>
      <c r="BEF25" s="288"/>
      <c r="BEG25" s="288"/>
      <c r="BEH25" s="288"/>
      <c r="BEI25" s="288"/>
    </row>
    <row r="26" spans="1:1491" s="121" customFormat="1" ht="15" customHeight="1" x14ac:dyDescent="0.25">
      <c r="A26" s="218" t="s">
        <v>963</v>
      </c>
      <c r="B26" s="312" t="s">
        <v>2477</v>
      </c>
      <c r="C26" s="316">
        <v>44197</v>
      </c>
      <c r="D26" s="316">
        <v>46022</v>
      </c>
      <c r="E26" s="108">
        <v>9</v>
      </c>
      <c r="F26" s="108">
        <v>0</v>
      </c>
      <c r="G26" s="314">
        <v>0</v>
      </c>
      <c r="H26" s="108">
        <v>0</v>
      </c>
      <c r="I26" s="108">
        <f>F26/25.462</f>
        <v>0</v>
      </c>
      <c r="J26" s="108">
        <f>F26/25.462</f>
        <v>0</v>
      </c>
      <c r="K26" s="175"/>
      <c r="L26" s="175">
        <f>H26/25.462</f>
        <v>0</v>
      </c>
      <c r="M26" s="175"/>
      <c r="N26" s="225" t="s">
        <v>918</v>
      </c>
      <c r="O26" s="184">
        <v>0</v>
      </c>
      <c r="P26" s="184">
        <v>0</v>
      </c>
      <c r="Q26" s="184">
        <v>0</v>
      </c>
      <c r="R26" s="184">
        <v>0</v>
      </c>
      <c r="S26" s="184">
        <v>0</v>
      </c>
      <c r="T26" s="184">
        <v>0</v>
      </c>
      <c r="U26" s="184">
        <v>0</v>
      </c>
      <c r="V26" s="453">
        <v>0</v>
      </c>
      <c r="W26" s="259"/>
      <c r="X26" s="454">
        <v>0</v>
      </c>
      <c r="Y26" s="259"/>
      <c r="Z26" s="455" t="s">
        <v>990</v>
      </c>
      <c r="AA26" s="263" t="s">
        <v>991</v>
      </c>
      <c r="AB26" s="263" t="s">
        <v>309</v>
      </c>
      <c r="AC26" s="456">
        <v>9</v>
      </c>
      <c r="AD26" s="263" t="s">
        <v>992</v>
      </c>
      <c r="AE26" s="263" t="s">
        <v>924</v>
      </c>
      <c r="AF26" s="263" t="s">
        <v>309</v>
      </c>
      <c r="AG26" s="292" t="s">
        <v>460</v>
      </c>
      <c r="AH26" s="498" t="s">
        <v>78</v>
      </c>
      <c r="AI26" s="499">
        <v>0</v>
      </c>
      <c r="AJ26" s="499" t="s">
        <v>78</v>
      </c>
      <c r="AK26" s="498" t="s">
        <v>993</v>
      </c>
      <c r="AL26" s="500">
        <v>1</v>
      </c>
      <c r="AM26" s="364">
        <f t="shared" si="1"/>
        <v>0</v>
      </c>
      <c r="AN26" s="364">
        <f t="shared" si="2"/>
        <v>0</v>
      </c>
      <c r="AO26" s="103"/>
      <c r="AP26" s="102"/>
      <c r="AQ26" s="366"/>
      <c r="AR26" s="366"/>
      <c r="AS26" s="366"/>
      <c r="AT26" s="366"/>
      <c r="AU26" s="366"/>
      <c r="AV26" s="366"/>
      <c r="AW26" s="366"/>
      <c r="AX26" s="366"/>
      <c r="AY26" s="366"/>
      <c r="AZ26" s="366"/>
      <c r="BA26" s="366"/>
      <c r="BB26" s="366"/>
      <c r="BC26" s="366"/>
      <c r="BD26" s="366"/>
      <c r="BE26" s="366"/>
      <c r="BF26" s="366"/>
      <c r="BG26" s="366"/>
      <c r="BH26" s="366"/>
      <c r="BI26" s="366"/>
      <c r="BJ26" s="366"/>
      <c r="BK26" s="366"/>
      <c r="BL26" s="366"/>
      <c r="BM26" s="366"/>
      <c r="BN26" s="366"/>
      <c r="BO26" s="366"/>
      <c r="BP26"/>
      <c r="BQ26"/>
      <c r="BR26"/>
      <c r="BS26"/>
      <c r="BT26"/>
      <c r="BU26"/>
      <c r="BV26" s="228"/>
      <c r="BW26" s="228"/>
      <c r="BX26" s="228"/>
      <c r="BY26" s="228"/>
      <c r="BZ26" s="228"/>
      <c r="CA26" s="228"/>
      <c r="CB26" s="228"/>
      <c r="CC26" s="228"/>
      <c r="CD26" s="228"/>
      <c r="CE26" s="228"/>
      <c r="CF26" s="228"/>
      <c r="CG26" s="228"/>
      <c r="CH26" s="228"/>
      <c r="CI26" s="228"/>
      <c r="CJ26" s="228"/>
      <c r="CK26" s="228"/>
      <c r="CL26" s="228"/>
      <c r="CM26" s="228"/>
      <c r="CN26" s="228"/>
      <c r="CO26" s="228"/>
      <c r="CP26" s="228"/>
      <c r="CQ26" s="228"/>
      <c r="CR26" s="228"/>
      <c r="CS26" s="228"/>
      <c r="CT26" s="228"/>
      <c r="CU26" s="228"/>
      <c r="CV26" s="228"/>
      <c r="CW26" s="228"/>
      <c r="CX26" s="228"/>
      <c r="CY26" s="228"/>
      <c r="CZ26" s="228"/>
      <c r="DA26" s="228"/>
      <c r="DB26" s="228"/>
      <c r="DC26" s="228"/>
      <c r="DD26" s="228"/>
      <c r="DE26" s="228"/>
      <c r="DF26" s="228"/>
      <c r="DG26" s="228"/>
      <c r="DH26" s="228"/>
      <c r="DI26" s="228"/>
      <c r="DJ26" s="228"/>
      <c r="DK26" s="228"/>
      <c r="DL26" s="228"/>
      <c r="DM26" s="228"/>
      <c r="DN26" s="228"/>
      <c r="DO26" s="228"/>
      <c r="DP26" s="228"/>
      <c r="DQ26" s="228"/>
      <c r="DR26" s="228"/>
      <c r="DS26" s="228"/>
      <c r="DT26" s="228"/>
      <c r="DU26" s="228"/>
      <c r="DV26" s="228"/>
      <c r="DW26" s="228"/>
      <c r="DX26" s="228"/>
      <c r="DY26" s="228"/>
      <c r="DZ26" s="228"/>
      <c r="EA26" s="228"/>
      <c r="EB26" s="228"/>
      <c r="EC26" s="228"/>
      <c r="ED26" s="228"/>
      <c r="EE26" s="228"/>
      <c r="EF26" s="228"/>
      <c r="EG26" s="228"/>
      <c r="EH26" s="228"/>
      <c r="EI26" s="228"/>
      <c r="EJ26" s="228"/>
      <c r="EK26" s="228"/>
      <c r="EL26" s="228"/>
      <c r="EM26" s="228"/>
      <c r="EN26" s="228"/>
      <c r="EO26" s="228"/>
      <c r="EP26" s="228"/>
      <c r="EQ26" s="228"/>
      <c r="ER26" s="228"/>
      <c r="ES26" s="228"/>
      <c r="ET26" s="228"/>
      <c r="EU26" s="228"/>
      <c r="EV26" s="228"/>
      <c r="EW26" s="228"/>
      <c r="EX26" s="228"/>
      <c r="EY26" s="228"/>
      <c r="EZ26" s="228"/>
      <c r="FA26" s="228"/>
      <c r="FB26" s="228"/>
      <c r="FC26" s="228"/>
      <c r="FD26" s="228"/>
      <c r="FE26" s="228"/>
      <c r="FF26" s="228"/>
      <c r="FG26" s="228"/>
      <c r="FH26" s="228"/>
      <c r="FI26" s="228"/>
      <c r="FJ26" s="228"/>
      <c r="FK26" s="228"/>
      <c r="FL26" s="228"/>
      <c r="FM26" s="228"/>
      <c r="FN26" s="228"/>
      <c r="FO26" s="228"/>
      <c r="FP26" s="228"/>
      <c r="FQ26" s="228"/>
      <c r="FR26" s="228"/>
      <c r="FS26" s="228"/>
      <c r="FT26" s="228"/>
      <c r="FU26" s="228"/>
      <c r="FV26" s="228"/>
      <c r="FW26" s="228"/>
      <c r="FX26" s="228"/>
      <c r="FY26" s="228"/>
      <c r="FZ26" s="228"/>
      <c r="GA26" s="228"/>
      <c r="GB26" s="228"/>
      <c r="GC26" s="228"/>
      <c r="GD26" s="228"/>
      <c r="GE26" s="228"/>
      <c r="GF26" s="228"/>
      <c r="GG26" s="228"/>
      <c r="GH26" s="228"/>
      <c r="GI26" s="228"/>
      <c r="GJ26" s="228"/>
      <c r="GK26" s="228"/>
      <c r="GL26" s="228"/>
      <c r="GM26" s="228"/>
      <c r="GN26" s="228"/>
      <c r="GO26" s="228"/>
      <c r="GP26" s="228"/>
      <c r="GQ26" s="228"/>
      <c r="GR26" s="228"/>
      <c r="GS26" s="228"/>
      <c r="GT26" s="228"/>
      <c r="GU26" s="228"/>
      <c r="GV26" s="228"/>
      <c r="GW26" s="228"/>
      <c r="GX26" s="228"/>
      <c r="GY26" s="228"/>
      <c r="GZ26" s="228"/>
      <c r="HA26" s="228"/>
      <c r="HB26" s="228"/>
      <c r="HC26" s="228"/>
      <c r="HD26" s="228"/>
      <c r="HE26" s="228"/>
      <c r="HF26" s="228"/>
      <c r="HG26" s="228"/>
      <c r="HH26" s="228"/>
      <c r="HI26" s="228"/>
      <c r="HJ26" s="228"/>
      <c r="HK26" s="228"/>
      <c r="HL26" s="228"/>
      <c r="HM26" s="228"/>
      <c r="HN26" s="228"/>
      <c r="HO26" s="228"/>
      <c r="HP26" s="228"/>
      <c r="HQ26" s="228"/>
      <c r="HR26" s="228"/>
      <c r="HS26" s="228"/>
      <c r="HT26" s="228"/>
      <c r="HU26" s="228"/>
      <c r="HV26" s="228"/>
      <c r="HW26" s="228"/>
      <c r="HX26" s="228"/>
      <c r="HY26" s="228"/>
      <c r="HZ26" s="228"/>
      <c r="IA26" s="228"/>
      <c r="IB26" s="228"/>
      <c r="IC26" s="228"/>
      <c r="ID26" s="228"/>
      <c r="IE26" s="228"/>
      <c r="IF26" s="228"/>
      <c r="IG26" s="228"/>
      <c r="IH26" s="228"/>
      <c r="II26" s="228"/>
      <c r="IJ26" s="228"/>
      <c r="IK26" s="228"/>
      <c r="IL26" s="228"/>
      <c r="IM26" s="228"/>
      <c r="IN26" s="228"/>
      <c r="IO26" s="228"/>
      <c r="IP26" s="228"/>
      <c r="IQ26" s="228"/>
      <c r="IR26" s="228"/>
      <c r="IS26" s="228"/>
      <c r="IT26" s="228"/>
      <c r="IU26" s="228"/>
      <c r="IV26" s="228"/>
      <c r="IW26" s="228"/>
      <c r="IX26" s="228"/>
      <c r="IY26" s="228"/>
      <c r="IZ26" s="228"/>
      <c r="JA26" s="228"/>
      <c r="JB26" s="228"/>
      <c r="JC26" s="228"/>
      <c r="JD26" s="228"/>
      <c r="JE26" s="228"/>
      <c r="JF26" s="228"/>
      <c r="JG26" s="228"/>
      <c r="JH26" s="228"/>
      <c r="JI26" s="228"/>
      <c r="JJ26" s="228"/>
      <c r="JK26" s="228"/>
      <c r="JL26" s="228"/>
      <c r="JM26" s="228"/>
      <c r="JN26" s="228"/>
      <c r="JO26" s="228"/>
      <c r="JP26" s="228"/>
      <c r="JQ26" s="228"/>
      <c r="JR26" s="228"/>
      <c r="JS26" s="228"/>
      <c r="JT26" s="228"/>
      <c r="JU26" s="228"/>
      <c r="JV26" s="228"/>
      <c r="JW26" s="228"/>
      <c r="JX26" s="228"/>
      <c r="JY26" s="228"/>
      <c r="JZ26" s="228"/>
      <c r="KA26" s="228"/>
      <c r="KB26" s="228"/>
      <c r="KC26" s="228"/>
      <c r="KD26" s="228"/>
      <c r="KE26" s="228"/>
      <c r="KF26" s="228"/>
      <c r="KG26" s="228"/>
      <c r="KH26" s="228"/>
      <c r="KI26" s="228"/>
      <c r="KJ26" s="228"/>
      <c r="KK26" s="228"/>
      <c r="KL26" s="228"/>
      <c r="KM26" s="228"/>
      <c r="KN26" s="228"/>
      <c r="KO26" s="228"/>
      <c r="KP26" s="228"/>
      <c r="KQ26" s="228"/>
      <c r="KR26" s="228"/>
      <c r="KS26" s="228"/>
      <c r="KT26" s="228"/>
      <c r="KU26" s="228"/>
      <c r="KV26" s="228"/>
      <c r="KW26" s="228"/>
      <c r="KX26" s="228"/>
      <c r="KY26" s="228"/>
      <c r="KZ26" s="228"/>
      <c r="LA26" s="228"/>
      <c r="LB26" s="228"/>
      <c r="LC26" s="228"/>
      <c r="LD26" s="228"/>
      <c r="LE26" s="228"/>
      <c r="LF26" s="228"/>
      <c r="LG26" s="228"/>
      <c r="LH26" s="228"/>
      <c r="LI26" s="228"/>
      <c r="LJ26" s="228"/>
      <c r="LK26" s="228"/>
      <c r="LL26" s="228"/>
      <c r="LM26" s="228"/>
      <c r="LN26" s="228"/>
      <c r="LO26" s="228"/>
      <c r="LP26" s="228"/>
      <c r="LQ26" s="228"/>
      <c r="LR26" s="228"/>
      <c r="LS26" s="228"/>
      <c r="LT26" s="228"/>
      <c r="LU26" s="228"/>
      <c r="LV26" s="228"/>
      <c r="LW26" s="228"/>
      <c r="LX26" s="228"/>
      <c r="LY26" s="228"/>
      <c r="LZ26" s="228"/>
      <c r="MA26" s="228"/>
      <c r="MB26" s="228"/>
      <c r="MC26" s="228"/>
      <c r="MD26" s="228"/>
      <c r="ME26" s="228"/>
      <c r="MF26" s="228"/>
      <c r="MG26" s="228"/>
      <c r="MH26" s="228"/>
      <c r="MI26" s="228"/>
      <c r="MJ26" s="228"/>
      <c r="MK26" s="228"/>
      <c r="ML26" s="228"/>
      <c r="MM26" s="228"/>
      <c r="MN26" s="228"/>
      <c r="MO26" s="228"/>
      <c r="MP26" s="228"/>
      <c r="MQ26" s="228"/>
      <c r="MR26" s="228"/>
      <c r="MS26" s="228"/>
      <c r="MT26" s="228"/>
      <c r="MU26" s="228"/>
      <c r="MV26" s="228"/>
      <c r="MW26" s="228"/>
      <c r="MX26" s="228"/>
      <c r="MY26" s="228"/>
      <c r="MZ26" s="228"/>
      <c r="NA26" s="228"/>
      <c r="NB26" s="228"/>
      <c r="NC26" s="228"/>
      <c r="ND26" s="228"/>
      <c r="NE26" s="228"/>
      <c r="NF26" s="228"/>
      <c r="NG26" s="228"/>
      <c r="NH26" s="228"/>
      <c r="NI26" s="228"/>
      <c r="NJ26" s="228"/>
      <c r="NK26" s="228"/>
      <c r="NL26" s="228"/>
      <c r="NM26" s="228"/>
      <c r="NN26" s="228"/>
      <c r="NO26" s="228"/>
      <c r="NP26" s="228"/>
      <c r="NQ26" s="228"/>
      <c r="NR26" s="228"/>
      <c r="NS26" s="228"/>
      <c r="NT26" s="228"/>
      <c r="NU26" s="228"/>
      <c r="NV26" s="228"/>
      <c r="NW26" s="228"/>
      <c r="NX26" s="228"/>
      <c r="NY26" s="228"/>
      <c r="NZ26" s="228"/>
      <c r="OA26" s="228"/>
      <c r="OB26" s="228"/>
      <c r="OC26" s="228"/>
      <c r="OD26" s="228"/>
      <c r="OE26" s="228"/>
      <c r="OF26" s="228"/>
      <c r="OG26" s="228"/>
      <c r="OH26" s="228"/>
      <c r="OI26" s="228"/>
      <c r="OJ26" s="228"/>
      <c r="OK26" s="228"/>
      <c r="OL26" s="228"/>
      <c r="OM26" s="228"/>
      <c r="ON26" s="228"/>
      <c r="OO26" s="228"/>
      <c r="OP26" s="228"/>
      <c r="OQ26" s="228"/>
      <c r="OR26" s="228"/>
      <c r="OS26" s="228"/>
      <c r="OT26" s="228"/>
      <c r="OU26" s="228"/>
      <c r="OV26" s="228"/>
      <c r="OW26" s="228"/>
      <c r="OX26" s="228"/>
      <c r="OY26" s="228"/>
      <c r="OZ26" s="228"/>
      <c r="PA26" s="228"/>
      <c r="PB26" s="228"/>
      <c r="PC26" s="228"/>
      <c r="PD26" s="228"/>
      <c r="PE26" s="228"/>
      <c r="PF26" s="228"/>
      <c r="PG26" s="228"/>
      <c r="PH26" s="228"/>
      <c r="PI26" s="228"/>
      <c r="PJ26" s="228"/>
      <c r="PK26" s="228"/>
      <c r="PL26" s="228"/>
      <c r="PM26" s="228"/>
      <c r="PN26" s="228"/>
      <c r="PO26" s="228"/>
      <c r="PP26" s="228"/>
      <c r="PQ26" s="228"/>
      <c r="PR26" s="228"/>
      <c r="PS26" s="228"/>
      <c r="PT26" s="228"/>
      <c r="PU26" s="228"/>
      <c r="PV26" s="228"/>
      <c r="PW26" s="228"/>
      <c r="PX26" s="228"/>
      <c r="PY26" s="228"/>
      <c r="PZ26" s="228"/>
      <c r="QA26" s="228"/>
      <c r="QB26" s="228"/>
      <c r="QC26" s="228"/>
      <c r="QD26" s="228"/>
      <c r="QE26" s="228"/>
      <c r="QF26" s="228"/>
      <c r="QG26" s="228"/>
      <c r="QH26" s="228"/>
      <c r="QI26" s="228"/>
      <c r="QJ26" s="228"/>
      <c r="QK26" s="228"/>
      <c r="QL26" s="228"/>
      <c r="QM26" s="228"/>
      <c r="QN26" s="228"/>
      <c r="QO26" s="228"/>
      <c r="QP26" s="228"/>
      <c r="QQ26" s="228"/>
      <c r="QR26" s="228"/>
      <c r="QS26" s="228"/>
      <c r="QT26" s="228"/>
      <c r="QU26" s="228"/>
      <c r="QV26" s="228"/>
      <c r="QW26" s="228"/>
      <c r="QX26" s="228"/>
      <c r="QY26" s="228"/>
      <c r="QZ26" s="228"/>
      <c r="RA26" s="228"/>
      <c r="RB26" s="228"/>
      <c r="RC26" s="228"/>
      <c r="RD26" s="228"/>
      <c r="RE26" s="228"/>
      <c r="RF26" s="228"/>
      <c r="RG26" s="228"/>
      <c r="RH26" s="228"/>
      <c r="RI26" s="228"/>
      <c r="RJ26" s="228"/>
      <c r="RK26" s="228"/>
      <c r="RL26" s="228"/>
      <c r="RM26" s="228"/>
      <c r="RN26" s="228"/>
      <c r="RO26" s="228"/>
      <c r="RP26" s="228"/>
      <c r="RQ26" s="228"/>
      <c r="RR26" s="228"/>
      <c r="RS26" s="228"/>
      <c r="RT26" s="228"/>
      <c r="RU26" s="228"/>
      <c r="RV26" s="228"/>
      <c r="RW26" s="228"/>
      <c r="RX26" s="228"/>
      <c r="RY26" s="228"/>
      <c r="RZ26" s="228"/>
      <c r="SA26" s="228"/>
      <c r="SB26" s="228"/>
      <c r="SC26" s="228"/>
      <c r="SD26" s="228"/>
      <c r="SE26" s="228"/>
      <c r="SF26" s="228"/>
      <c r="SG26" s="228"/>
      <c r="SH26" s="228"/>
      <c r="SI26" s="228"/>
      <c r="SJ26" s="228"/>
      <c r="SK26" s="228"/>
      <c r="SL26" s="228"/>
      <c r="SM26" s="228"/>
      <c r="SN26" s="228"/>
      <c r="SO26" s="228"/>
      <c r="SP26" s="228"/>
      <c r="SQ26" s="228"/>
      <c r="SR26" s="228"/>
      <c r="SS26" s="228"/>
      <c r="ST26" s="228"/>
      <c r="SU26" s="228"/>
      <c r="SV26" s="228"/>
      <c r="SW26" s="228"/>
      <c r="SX26" s="228"/>
      <c r="SY26" s="228"/>
      <c r="SZ26" s="228"/>
      <c r="TA26" s="228"/>
      <c r="TB26" s="228"/>
      <c r="TC26" s="228"/>
      <c r="TD26" s="228"/>
      <c r="TE26" s="228"/>
      <c r="TF26" s="228"/>
      <c r="TG26" s="228"/>
      <c r="TH26" s="228"/>
      <c r="TI26" s="228"/>
      <c r="TJ26" s="228"/>
      <c r="TK26" s="228"/>
      <c r="TL26" s="228"/>
      <c r="TM26" s="228"/>
      <c r="TN26" s="228"/>
      <c r="TO26" s="228"/>
      <c r="TP26" s="228"/>
      <c r="TQ26" s="228"/>
      <c r="TR26" s="228"/>
      <c r="TS26" s="228"/>
      <c r="TT26" s="228"/>
      <c r="TU26" s="228"/>
      <c r="TV26" s="228"/>
      <c r="TW26" s="228"/>
      <c r="TX26" s="228"/>
      <c r="TY26" s="228"/>
      <c r="TZ26" s="228"/>
      <c r="UA26" s="228"/>
      <c r="UB26" s="228"/>
      <c r="UC26" s="228"/>
      <c r="UD26" s="228"/>
      <c r="UE26" s="228"/>
      <c r="UF26" s="228"/>
      <c r="UG26" s="228"/>
      <c r="UH26" s="228"/>
      <c r="UI26" s="228"/>
      <c r="UJ26" s="228"/>
      <c r="UK26" s="228"/>
      <c r="UL26" s="228"/>
      <c r="UM26" s="228"/>
      <c r="UN26" s="228"/>
      <c r="UO26" s="228"/>
      <c r="UP26" s="228"/>
      <c r="UQ26" s="228"/>
      <c r="UR26" s="228"/>
      <c r="US26" s="228"/>
      <c r="UT26" s="228"/>
      <c r="UU26" s="228"/>
      <c r="UV26" s="228"/>
      <c r="UW26" s="228"/>
      <c r="UX26" s="228"/>
      <c r="UY26" s="228"/>
      <c r="UZ26" s="228"/>
      <c r="VA26" s="228"/>
      <c r="VB26" s="228"/>
      <c r="VC26" s="228"/>
      <c r="VD26" s="228"/>
      <c r="VE26" s="228"/>
      <c r="VF26" s="228"/>
      <c r="VG26" s="228"/>
      <c r="VH26" s="228"/>
      <c r="VI26" s="228"/>
      <c r="VJ26" s="228"/>
      <c r="VK26" s="228"/>
      <c r="VL26" s="228"/>
      <c r="VM26" s="228"/>
      <c r="VN26" s="228"/>
      <c r="VO26" s="228"/>
      <c r="VP26" s="228"/>
      <c r="VQ26" s="228"/>
      <c r="VR26" s="228"/>
      <c r="VS26" s="228"/>
      <c r="VT26" s="228"/>
      <c r="VU26" s="228"/>
      <c r="VV26" s="228"/>
      <c r="VW26" s="228"/>
      <c r="VX26" s="228"/>
      <c r="VY26" s="228"/>
      <c r="VZ26" s="228"/>
      <c r="WA26" s="228"/>
      <c r="WB26" s="228"/>
      <c r="WC26" s="228"/>
      <c r="WD26" s="228"/>
      <c r="WE26" s="228"/>
      <c r="WF26" s="228"/>
      <c r="WG26" s="228"/>
      <c r="WH26" s="228"/>
      <c r="WI26" s="228"/>
      <c r="WJ26" s="228"/>
      <c r="WK26" s="228"/>
      <c r="WL26" s="228"/>
      <c r="WM26" s="228"/>
      <c r="WN26" s="228"/>
      <c r="WO26" s="228"/>
      <c r="WP26" s="228"/>
      <c r="WQ26" s="228"/>
      <c r="WR26" s="228"/>
      <c r="WS26" s="228"/>
      <c r="WT26" s="228"/>
      <c r="WU26" s="228"/>
      <c r="WV26" s="228"/>
      <c r="WW26" s="228"/>
      <c r="WX26" s="228"/>
      <c r="WY26" s="228"/>
      <c r="WZ26" s="228"/>
      <c r="XA26" s="228"/>
      <c r="XB26" s="228"/>
      <c r="XC26" s="228"/>
      <c r="XD26" s="228"/>
      <c r="XE26" s="228"/>
      <c r="XF26" s="228"/>
      <c r="XG26" s="228"/>
      <c r="XH26" s="228"/>
      <c r="XI26" s="228"/>
      <c r="XJ26" s="228"/>
      <c r="XK26" s="228"/>
      <c r="XL26" s="228"/>
      <c r="XM26" s="228"/>
      <c r="XN26" s="228"/>
      <c r="XO26" s="228"/>
      <c r="XP26" s="228"/>
      <c r="XQ26" s="228"/>
      <c r="XR26" s="228"/>
      <c r="XS26" s="228"/>
      <c r="XT26" s="228"/>
      <c r="XU26" s="228"/>
      <c r="XV26" s="228"/>
      <c r="XW26" s="228"/>
      <c r="XX26" s="228"/>
      <c r="XY26" s="228"/>
      <c r="XZ26" s="228"/>
      <c r="YA26" s="228"/>
      <c r="YB26" s="228"/>
      <c r="YC26" s="228"/>
      <c r="YD26" s="228"/>
      <c r="YE26" s="228"/>
      <c r="YF26" s="228"/>
      <c r="YG26" s="228"/>
      <c r="YH26" s="228"/>
      <c r="YI26" s="228"/>
      <c r="YJ26" s="228"/>
      <c r="YK26" s="228"/>
      <c r="YL26" s="228"/>
      <c r="YM26" s="228"/>
      <c r="YN26" s="228"/>
      <c r="YO26" s="228"/>
      <c r="YP26" s="228"/>
      <c r="YQ26" s="228"/>
      <c r="YR26" s="228"/>
      <c r="YS26" s="228"/>
      <c r="YT26" s="228"/>
      <c r="YU26" s="228"/>
      <c r="YV26" s="228"/>
      <c r="YW26" s="228"/>
      <c r="YX26" s="228"/>
      <c r="YY26" s="228"/>
      <c r="YZ26" s="228"/>
      <c r="ZA26" s="228"/>
      <c r="ZB26" s="228"/>
      <c r="ZC26" s="228"/>
      <c r="ZD26" s="228"/>
      <c r="ZE26" s="228"/>
      <c r="ZF26" s="228"/>
      <c r="ZG26" s="228"/>
      <c r="ZH26" s="228"/>
      <c r="ZI26" s="228"/>
      <c r="ZJ26" s="228"/>
      <c r="ZK26" s="228"/>
      <c r="ZL26" s="228"/>
      <c r="ZM26" s="228"/>
      <c r="ZN26" s="228"/>
      <c r="ZO26" s="228"/>
      <c r="ZP26" s="228"/>
      <c r="ZQ26" s="228"/>
      <c r="ZR26" s="228"/>
      <c r="ZS26" s="228"/>
      <c r="ZT26" s="228"/>
      <c r="ZU26" s="228"/>
      <c r="ZV26" s="228"/>
      <c r="ZW26" s="228"/>
      <c r="ZX26" s="228"/>
      <c r="ZY26" s="228"/>
      <c r="ZZ26" s="228"/>
      <c r="AAA26" s="228"/>
      <c r="AAB26" s="228"/>
      <c r="AAC26" s="228"/>
      <c r="AAD26" s="228"/>
      <c r="AAE26" s="228"/>
      <c r="AAF26" s="228"/>
      <c r="AAG26" s="228"/>
      <c r="AAH26" s="228"/>
      <c r="AAI26" s="228"/>
      <c r="AAJ26" s="228"/>
      <c r="AAK26" s="228"/>
      <c r="AAL26" s="228"/>
      <c r="AAM26" s="228"/>
      <c r="AAN26" s="228"/>
      <c r="AAO26" s="228"/>
      <c r="AAP26" s="228"/>
      <c r="AAQ26" s="228"/>
      <c r="AAR26" s="228"/>
      <c r="AAS26" s="228"/>
      <c r="AAT26" s="228"/>
      <c r="AAU26" s="228"/>
      <c r="AAV26" s="228"/>
      <c r="AAW26" s="228"/>
      <c r="AAX26" s="228"/>
      <c r="AAY26" s="228"/>
      <c r="AAZ26" s="228"/>
      <c r="ABA26" s="228"/>
      <c r="ABB26" s="228"/>
      <c r="ABC26" s="228"/>
      <c r="ABD26" s="228"/>
      <c r="ABE26" s="228"/>
      <c r="ABF26" s="228"/>
      <c r="ABG26" s="228"/>
      <c r="ABH26" s="228"/>
      <c r="ABI26" s="228"/>
      <c r="ABJ26" s="228"/>
      <c r="ABK26" s="228"/>
      <c r="ABL26" s="228"/>
      <c r="ABM26" s="228"/>
      <c r="ABN26" s="228"/>
      <c r="ABO26" s="228"/>
      <c r="ABP26" s="228"/>
      <c r="ABQ26" s="228"/>
      <c r="ABR26" s="228"/>
      <c r="ABS26" s="228"/>
      <c r="ABT26" s="228"/>
      <c r="ABU26" s="228"/>
      <c r="ABV26" s="228"/>
      <c r="ABW26" s="228"/>
      <c r="ABX26" s="228"/>
      <c r="ABY26" s="228"/>
      <c r="ABZ26" s="228"/>
      <c r="ACA26" s="228"/>
      <c r="ACB26" s="228"/>
      <c r="ACC26" s="228"/>
      <c r="ACD26" s="228"/>
      <c r="ACE26" s="228"/>
      <c r="ACF26" s="228"/>
      <c r="ACG26" s="228"/>
      <c r="ACH26" s="228"/>
      <c r="ACI26" s="228"/>
      <c r="ACJ26" s="228"/>
      <c r="ACK26" s="228"/>
      <c r="ACL26" s="228"/>
      <c r="ACM26" s="228"/>
      <c r="ACN26" s="228"/>
      <c r="ACO26" s="228"/>
      <c r="ACP26" s="228"/>
      <c r="ACQ26" s="228"/>
      <c r="ACR26" s="228"/>
      <c r="ACS26" s="228"/>
      <c r="ACT26" s="228"/>
      <c r="ACU26" s="228"/>
      <c r="ACV26" s="228"/>
      <c r="ACW26" s="228"/>
      <c r="ACX26" s="228"/>
      <c r="ACY26" s="228"/>
      <c r="ACZ26" s="228"/>
      <c r="ADA26" s="228"/>
      <c r="ADB26" s="228"/>
      <c r="ADC26" s="228"/>
      <c r="ADD26" s="228"/>
      <c r="ADE26" s="228"/>
      <c r="ADF26" s="228"/>
      <c r="ADG26" s="228"/>
      <c r="ADH26" s="228"/>
      <c r="ADI26" s="228"/>
      <c r="ADJ26" s="228"/>
      <c r="ADK26" s="228"/>
      <c r="ADL26" s="228"/>
      <c r="ADM26" s="228"/>
      <c r="ADN26" s="228"/>
      <c r="ADO26" s="228"/>
      <c r="ADP26" s="228"/>
      <c r="ADQ26" s="228"/>
      <c r="ADR26" s="228"/>
      <c r="ADS26" s="228"/>
      <c r="ADT26" s="228"/>
      <c r="ADU26" s="228"/>
      <c r="ADV26" s="228"/>
      <c r="ADW26" s="228"/>
      <c r="ADX26" s="228"/>
      <c r="ADY26" s="228"/>
      <c r="ADZ26" s="228"/>
      <c r="AEA26" s="228"/>
      <c r="AEB26" s="228"/>
      <c r="AEC26" s="228"/>
      <c r="AED26" s="228"/>
      <c r="AEE26" s="228"/>
      <c r="AEF26" s="228"/>
      <c r="AEG26" s="228"/>
      <c r="AEH26" s="228"/>
      <c r="AEI26" s="228"/>
      <c r="AEJ26" s="228"/>
      <c r="AEK26" s="228"/>
      <c r="AEL26" s="228"/>
      <c r="AEM26" s="228"/>
      <c r="AEN26" s="228"/>
      <c r="AEO26" s="228"/>
      <c r="AEP26" s="228"/>
      <c r="AEQ26" s="228"/>
      <c r="AER26" s="228"/>
      <c r="AES26" s="228"/>
      <c r="AET26" s="228"/>
      <c r="AEU26" s="228"/>
      <c r="AEV26" s="228"/>
      <c r="AEW26" s="228"/>
      <c r="AEX26" s="228"/>
      <c r="AEY26" s="228"/>
      <c r="AEZ26" s="228"/>
      <c r="AFA26" s="228"/>
      <c r="AFB26" s="228"/>
      <c r="AFC26" s="228"/>
      <c r="AFD26" s="228"/>
      <c r="AFE26" s="228"/>
      <c r="AFF26" s="228"/>
      <c r="AFG26" s="228"/>
      <c r="AFH26" s="228"/>
      <c r="AFI26" s="228"/>
      <c r="AFJ26" s="228"/>
      <c r="AFK26" s="228"/>
      <c r="AFL26" s="228"/>
      <c r="AFM26" s="228"/>
      <c r="AFN26" s="228"/>
      <c r="AFO26" s="228"/>
      <c r="AFP26" s="228"/>
      <c r="AFQ26" s="228"/>
      <c r="AFR26" s="228"/>
      <c r="AFS26" s="228"/>
      <c r="AFT26" s="228"/>
      <c r="AFU26" s="228"/>
      <c r="AFV26" s="228"/>
      <c r="AFW26" s="228"/>
      <c r="AFX26" s="228"/>
      <c r="AFY26" s="228"/>
      <c r="AFZ26" s="228"/>
      <c r="AGA26" s="228"/>
      <c r="AGB26" s="228"/>
      <c r="AGC26" s="228"/>
      <c r="AGD26" s="228"/>
      <c r="AGE26" s="228"/>
      <c r="AGF26" s="228"/>
      <c r="AGG26" s="228"/>
      <c r="AGH26" s="228"/>
      <c r="AGI26" s="228"/>
      <c r="AGJ26" s="228"/>
      <c r="AGK26" s="228"/>
      <c r="AGL26" s="228"/>
      <c r="AGM26" s="228"/>
      <c r="AGN26" s="228"/>
      <c r="AGO26" s="228"/>
      <c r="AGP26" s="228"/>
      <c r="AGQ26" s="228"/>
      <c r="AGR26" s="228"/>
      <c r="AGS26" s="228"/>
      <c r="AGT26" s="228"/>
      <c r="AGU26" s="228"/>
      <c r="AGV26" s="228"/>
      <c r="AGW26" s="228"/>
      <c r="AGX26" s="228"/>
      <c r="AGY26" s="228"/>
      <c r="AGZ26" s="228"/>
      <c r="AHA26" s="228"/>
      <c r="AHB26" s="228"/>
      <c r="AHC26" s="228"/>
      <c r="AHD26" s="228"/>
      <c r="AHE26" s="228"/>
      <c r="AHF26" s="228"/>
      <c r="AHG26" s="228"/>
      <c r="AHH26" s="228"/>
      <c r="AHI26" s="228"/>
      <c r="AHJ26" s="228"/>
      <c r="AHK26" s="228"/>
      <c r="AHL26" s="228"/>
      <c r="AHM26" s="228"/>
      <c r="AHN26" s="228"/>
      <c r="AHO26" s="228"/>
      <c r="AHP26" s="228"/>
      <c r="AHQ26" s="228"/>
      <c r="AHR26" s="228"/>
      <c r="AHS26" s="228"/>
      <c r="AHT26" s="228"/>
      <c r="AHU26" s="228"/>
      <c r="AHV26" s="228"/>
      <c r="AHW26" s="228"/>
      <c r="AHX26" s="228"/>
      <c r="AHY26" s="228"/>
      <c r="AHZ26" s="228"/>
      <c r="AIA26" s="228"/>
      <c r="AIB26" s="228"/>
      <c r="AIC26" s="228"/>
      <c r="AID26" s="228"/>
      <c r="AIE26" s="228"/>
      <c r="AIF26" s="228"/>
      <c r="AIG26" s="228"/>
      <c r="AIH26" s="228"/>
      <c r="AII26" s="228"/>
      <c r="AIJ26" s="228"/>
      <c r="AIK26" s="228"/>
      <c r="AIL26" s="228"/>
      <c r="AIM26" s="228"/>
      <c r="AIN26" s="228"/>
      <c r="AIO26" s="228"/>
      <c r="AIP26" s="228"/>
      <c r="AIQ26" s="228"/>
      <c r="AIR26" s="228"/>
      <c r="AIS26" s="228"/>
      <c r="AIT26" s="228"/>
      <c r="AIU26" s="228"/>
      <c r="AIV26" s="228"/>
      <c r="AIW26" s="228"/>
      <c r="AIX26" s="228"/>
      <c r="AIY26" s="228"/>
      <c r="AIZ26" s="228"/>
      <c r="AJA26" s="228"/>
      <c r="AJB26" s="228"/>
      <c r="AJC26" s="228"/>
      <c r="AJD26" s="228"/>
      <c r="AJE26" s="228"/>
      <c r="AJF26" s="228"/>
      <c r="AJG26" s="228"/>
      <c r="AJH26" s="228"/>
      <c r="AJI26" s="228"/>
      <c r="AJJ26" s="228"/>
      <c r="AJK26" s="228"/>
      <c r="AJL26" s="228"/>
      <c r="AJM26" s="228"/>
      <c r="AJN26" s="228"/>
      <c r="AJO26" s="228"/>
      <c r="AJP26" s="228"/>
      <c r="AJQ26" s="228"/>
      <c r="AJR26" s="228"/>
      <c r="AJS26" s="228"/>
      <c r="AJT26" s="228"/>
      <c r="AJU26" s="228"/>
      <c r="AJV26" s="228"/>
      <c r="AJW26" s="228"/>
      <c r="AJX26" s="228"/>
      <c r="AJY26" s="228"/>
      <c r="AJZ26" s="228"/>
      <c r="AKA26" s="228"/>
      <c r="AKB26" s="228"/>
      <c r="AKC26" s="228"/>
      <c r="AKD26" s="228"/>
      <c r="AKE26" s="228"/>
      <c r="AKF26" s="228"/>
      <c r="AKG26" s="228"/>
      <c r="AKH26" s="228"/>
      <c r="AKI26" s="228"/>
      <c r="AKJ26" s="228"/>
      <c r="AKK26" s="228"/>
      <c r="AKL26" s="228"/>
      <c r="AKM26" s="228"/>
      <c r="AKN26" s="228"/>
      <c r="AKO26" s="228"/>
      <c r="AKP26" s="228"/>
      <c r="AKQ26" s="228"/>
      <c r="AKR26" s="228"/>
      <c r="AKS26" s="228"/>
      <c r="AKT26" s="228"/>
      <c r="AKU26" s="228"/>
      <c r="AKV26" s="228"/>
      <c r="AKW26" s="228"/>
      <c r="AKX26" s="228"/>
      <c r="AKY26" s="228"/>
      <c r="AKZ26" s="228"/>
      <c r="ALA26" s="228"/>
      <c r="ALB26" s="228"/>
      <c r="ALC26" s="228"/>
      <c r="ALD26" s="228"/>
      <c r="ALE26" s="228"/>
      <c r="ALF26" s="228"/>
      <c r="ALG26" s="228"/>
      <c r="ALH26" s="228"/>
      <c r="ALI26" s="228"/>
      <c r="ALJ26" s="228"/>
      <c r="ALK26" s="228"/>
      <c r="ALL26" s="228"/>
      <c r="ALM26" s="228"/>
      <c r="ALN26" s="228"/>
      <c r="ALO26" s="228"/>
      <c r="ALP26" s="228"/>
      <c r="ALQ26" s="228"/>
      <c r="ALR26" s="228"/>
      <c r="ALS26" s="228"/>
      <c r="ALT26" s="228"/>
      <c r="ALU26" s="228"/>
      <c r="ALV26" s="228"/>
      <c r="ALW26" s="228"/>
      <c r="ALX26" s="228"/>
      <c r="ALY26" s="228"/>
      <c r="ALZ26" s="228"/>
      <c r="AMA26" s="228"/>
      <c r="AMB26" s="228"/>
      <c r="AMC26" s="228"/>
      <c r="AMD26" s="228"/>
      <c r="AME26" s="228"/>
      <c r="AMF26" s="228"/>
      <c r="AMG26" s="228"/>
      <c r="AMH26" s="228"/>
      <c r="AMI26" s="228"/>
      <c r="AMJ26" s="228"/>
      <c r="AMK26" s="228"/>
      <c r="AML26" s="228"/>
      <c r="AMM26" s="228"/>
      <c r="AMN26" s="228"/>
      <c r="AMO26" s="228"/>
      <c r="AMP26" s="228"/>
      <c r="AMQ26" s="228"/>
      <c r="AMR26" s="228"/>
      <c r="AMS26" s="228"/>
      <c r="AMT26" s="228"/>
      <c r="AMU26" s="228"/>
      <c r="AMV26" s="228"/>
      <c r="AMW26" s="228"/>
      <c r="AMX26" s="228"/>
      <c r="AMY26" s="228"/>
      <c r="AMZ26" s="228"/>
      <c r="ANA26" s="228"/>
      <c r="ANB26" s="228"/>
      <c r="ANC26" s="228"/>
      <c r="AND26" s="228"/>
      <c r="ANE26" s="228"/>
      <c r="ANF26" s="228"/>
      <c r="ANG26" s="228"/>
      <c r="ANH26" s="228"/>
      <c r="ANI26" s="228"/>
      <c r="ANJ26" s="228"/>
      <c r="ANK26" s="228"/>
      <c r="ANL26" s="228"/>
      <c r="ANM26" s="228"/>
      <c r="ANN26" s="228"/>
      <c r="ANO26" s="228"/>
      <c r="ANP26" s="228"/>
      <c r="ANQ26" s="228"/>
      <c r="ANR26" s="228"/>
      <c r="ANS26" s="228"/>
      <c r="ANT26" s="228"/>
      <c r="ANU26" s="228"/>
      <c r="ANV26" s="228"/>
      <c r="ANW26" s="228"/>
      <c r="ANX26" s="228"/>
      <c r="ANY26" s="228"/>
      <c r="ANZ26" s="228"/>
      <c r="AOA26" s="228"/>
      <c r="AOB26" s="228"/>
      <c r="AOC26" s="228"/>
      <c r="AOD26" s="228"/>
      <c r="AOE26" s="228"/>
      <c r="AOF26" s="228"/>
      <c r="AOG26" s="228"/>
      <c r="AOH26" s="228"/>
      <c r="AOI26" s="228"/>
      <c r="AOJ26" s="228"/>
      <c r="AOK26" s="228"/>
      <c r="AOL26" s="228"/>
      <c r="AOM26" s="228"/>
      <c r="AON26" s="228"/>
      <c r="AOO26" s="228"/>
      <c r="AOP26" s="228"/>
      <c r="AOQ26" s="228"/>
      <c r="AOR26" s="228"/>
      <c r="AOS26" s="228"/>
      <c r="AOT26" s="228"/>
      <c r="AOU26" s="228"/>
      <c r="AOV26" s="228"/>
      <c r="AOW26" s="228"/>
      <c r="AOX26" s="228"/>
      <c r="AOY26" s="228"/>
      <c r="AOZ26" s="228"/>
      <c r="APA26" s="228"/>
      <c r="APB26" s="228"/>
      <c r="APC26" s="228"/>
      <c r="APD26" s="228"/>
      <c r="APE26" s="228"/>
      <c r="APF26" s="228"/>
      <c r="APG26" s="228"/>
      <c r="APH26" s="228"/>
      <c r="API26" s="228"/>
      <c r="APJ26" s="228"/>
      <c r="APK26" s="228"/>
      <c r="APL26" s="228"/>
      <c r="APM26" s="228"/>
      <c r="APN26" s="228"/>
      <c r="APO26" s="228"/>
      <c r="APP26" s="228"/>
      <c r="APQ26" s="228"/>
      <c r="APR26" s="228"/>
      <c r="APS26" s="228"/>
      <c r="APT26" s="228"/>
      <c r="APU26" s="228"/>
      <c r="APV26" s="228"/>
      <c r="APW26" s="228"/>
      <c r="APX26" s="228"/>
      <c r="APY26" s="228"/>
      <c r="APZ26" s="228"/>
      <c r="AQA26" s="228"/>
      <c r="AQB26" s="228"/>
      <c r="AQC26" s="228"/>
      <c r="AQD26" s="228"/>
      <c r="AQE26" s="228"/>
      <c r="AQF26" s="228"/>
      <c r="AQG26" s="228"/>
      <c r="AQH26" s="228"/>
      <c r="AQI26" s="228"/>
      <c r="AQJ26" s="228"/>
      <c r="AQK26" s="228"/>
      <c r="AQL26" s="228"/>
      <c r="AQM26" s="228"/>
      <c r="AQN26" s="228"/>
      <c r="AQO26" s="228"/>
      <c r="AQP26" s="228"/>
      <c r="AQQ26" s="228"/>
      <c r="AQR26" s="228"/>
      <c r="AQS26" s="228"/>
      <c r="AQT26" s="228"/>
      <c r="AQU26" s="228"/>
      <c r="AQV26" s="228"/>
      <c r="AQW26" s="228"/>
      <c r="AQX26" s="228"/>
      <c r="AQY26" s="228"/>
      <c r="AQZ26" s="228"/>
      <c r="ARA26" s="228"/>
      <c r="ARB26" s="228"/>
      <c r="ARC26" s="228"/>
      <c r="ARD26" s="228"/>
      <c r="ARE26" s="228"/>
      <c r="ARF26" s="228"/>
      <c r="ARG26" s="228"/>
      <c r="ARH26" s="228"/>
      <c r="ARI26" s="228"/>
      <c r="ARJ26" s="228"/>
      <c r="ARK26" s="228"/>
      <c r="ARL26" s="228"/>
      <c r="ARM26" s="228"/>
      <c r="ARN26" s="228"/>
      <c r="ARO26" s="228"/>
      <c r="ARP26" s="228"/>
      <c r="ARQ26" s="228"/>
      <c r="ARR26" s="228"/>
      <c r="ARS26" s="228"/>
      <c r="ART26" s="228"/>
      <c r="ARU26" s="228"/>
      <c r="ARV26" s="228"/>
      <c r="ARW26" s="228"/>
      <c r="ARX26" s="228"/>
      <c r="ARY26" s="228"/>
      <c r="ARZ26" s="228"/>
      <c r="ASA26" s="228"/>
      <c r="ASB26" s="228"/>
      <c r="ASC26" s="228"/>
      <c r="ASD26" s="228"/>
      <c r="ASE26" s="228"/>
      <c r="ASF26" s="228"/>
      <c r="ASG26" s="228"/>
      <c r="ASH26" s="228"/>
      <c r="ASI26" s="228"/>
      <c r="ASJ26" s="228"/>
      <c r="ASK26" s="228"/>
      <c r="ASL26" s="228"/>
      <c r="ASM26" s="228"/>
      <c r="ASN26" s="228"/>
      <c r="ASO26" s="228"/>
      <c r="ASP26" s="228"/>
      <c r="ASQ26" s="228"/>
      <c r="ASR26" s="228"/>
      <c r="ASS26" s="228"/>
      <c r="AST26" s="228"/>
      <c r="ASU26" s="228"/>
      <c r="ASV26" s="228"/>
      <c r="ASW26" s="228"/>
      <c r="ASX26" s="228"/>
      <c r="ASY26" s="228"/>
      <c r="ASZ26" s="228"/>
      <c r="ATA26" s="228"/>
      <c r="ATB26" s="228"/>
      <c r="ATC26" s="228"/>
      <c r="ATD26" s="228"/>
      <c r="ATE26" s="228"/>
      <c r="ATF26" s="228"/>
      <c r="ATG26" s="228"/>
      <c r="ATH26" s="228"/>
      <c r="ATI26" s="228"/>
      <c r="ATJ26" s="228"/>
      <c r="ATK26" s="228"/>
      <c r="ATL26" s="228"/>
      <c r="ATM26" s="228"/>
      <c r="ATN26" s="228"/>
      <c r="ATO26" s="228"/>
      <c r="ATP26" s="228"/>
      <c r="ATQ26" s="228"/>
      <c r="ATR26" s="228"/>
      <c r="ATS26" s="228"/>
      <c r="ATT26" s="228"/>
      <c r="ATU26" s="228"/>
      <c r="ATV26" s="228"/>
      <c r="ATW26" s="228"/>
      <c r="ATX26" s="228"/>
      <c r="ATY26" s="228"/>
      <c r="ATZ26" s="228"/>
      <c r="AUA26" s="228"/>
      <c r="AUB26" s="228"/>
      <c r="AUC26" s="228"/>
      <c r="AUD26" s="228"/>
      <c r="AUE26" s="228"/>
      <c r="AUF26" s="228"/>
      <c r="AUG26" s="228"/>
      <c r="AUH26" s="228"/>
      <c r="AUI26" s="228"/>
      <c r="AUJ26" s="228"/>
      <c r="AUK26" s="228"/>
      <c r="AUL26" s="228"/>
      <c r="AUM26" s="228"/>
      <c r="AUN26" s="228"/>
      <c r="AUO26" s="228"/>
      <c r="AUP26" s="228"/>
      <c r="AUQ26" s="228"/>
      <c r="AUR26" s="228"/>
      <c r="AUS26" s="228"/>
      <c r="AUT26" s="228"/>
      <c r="AUU26" s="228"/>
      <c r="AUV26" s="228"/>
      <c r="AUW26" s="228"/>
      <c r="AUX26" s="228"/>
      <c r="AUY26" s="228"/>
      <c r="AUZ26" s="228"/>
      <c r="AVA26" s="228"/>
      <c r="AVB26" s="228"/>
      <c r="AVC26" s="228"/>
      <c r="AVD26" s="228"/>
      <c r="AVE26" s="228"/>
      <c r="AVF26" s="228"/>
      <c r="AVG26" s="228"/>
      <c r="AVH26" s="228"/>
      <c r="AVI26" s="228"/>
      <c r="AVJ26" s="228"/>
      <c r="AVK26" s="228"/>
      <c r="AVL26" s="228"/>
      <c r="AVM26" s="228"/>
      <c r="AVN26" s="228"/>
      <c r="AVO26" s="228"/>
      <c r="AVP26" s="228"/>
      <c r="AVQ26" s="228"/>
      <c r="AVR26" s="228"/>
      <c r="AVS26" s="228"/>
      <c r="AVT26" s="228"/>
      <c r="AVU26" s="228"/>
      <c r="AVV26" s="228"/>
      <c r="AVW26" s="228"/>
      <c r="AVX26" s="228"/>
      <c r="AVY26" s="228"/>
      <c r="AVZ26" s="228"/>
      <c r="AWA26" s="228"/>
      <c r="AWB26" s="228"/>
      <c r="AWC26" s="228"/>
      <c r="AWD26" s="228"/>
      <c r="AWE26" s="228"/>
      <c r="AWF26" s="228"/>
      <c r="AWG26" s="228"/>
      <c r="AWH26" s="228"/>
      <c r="AWI26" s="228"/>
      <c r="AWJ26" s="228"/>
      <c r="AWK26" s="228"/>
      <c r="AWL26" s="228"/>
      <c r="AWM26" s="228"/>
      <c r="AWN26" s="228"/>
      <c r="AWO26" s="228"/>
      <c r="AWP26" s="228"/>
      <c r="AWQ26" s="228"/>
      <c r="AWR26" s="228"/>
      <c r="AWS26" s="228"/>
      <c r="AWT26" s="228"/>
      <c r="AWU26" s="228"/>
      <c r="AWV26" s="228"/>
      <c r="AWW26" s="228"/>
      <c r="AWX26" s="228"/>
      <c r="AWY26" s="228"/>
      <c r="AWZ26" s="228"/>
      <c r="AXA26" s="228"/>
      <c r="AXB26" s="228"/>
      <c r="AXC26" s="228"/>
      <c r="AXD26" s="228"/>
      <c r="AXE26" s="228"/>
      <c r="AXF26" s="228"/>
      <c r="AXG26" s="228"/>
      <c r="AXH26" s="228"/>
      <c r="AXI26" s="228"/>
      <c r="AXJ26" s="228"/>
      <c r="AXK26" s="228"/>
      <c r="AXL26" s="228"/>
      <c r="AXM26" s="228"/>
      <c r="AXN26" s="228"/>
      <c r="AXO26" s="228"/>
      <c r="AXP26" s="228"/>
      <c r="AXQ26" s="228"/>
      <c r="AXR26" s="228"/>
      <c r="AXS26" s="228"/>
      <c r="AXT26" s="228"/>
      <c r="AXU26" s="228"/>
      <c r="AXV26" s="228"/>
      <c r="AXW26" s="228"/>
      <c r="AXX26" s="228"/>
      <c r="AXY26" s="228"/>
      <c r="AXZ26" s="228"/>
      <c r="AYA26" s="228"/>
      <c r="AYB26" s="228"/>
      <c r="AYC26" s="228"/>
      <c r="AYD26" s="228"/>
      <c r="AYE26" s="228"/>
      <c r="AYF26" s="228"/>
      <c r="AYG26" s="228"/>
      <c r="AYH26" s="228"/>
      <c r="AYI26" s="228"/>
      <c r="AYJ26" s="228"/>
      <c r="AYK26" s="228"/>
      <c r="AYL26" s="228"/>
      <c r="AYM26" s="228"/>
      <c r="AYN26" s="228"/>
      <c r="AYO26" s="228"/>
      <c r="AYP26" s="228"/>
      <c r="AYQ26" s="228"/>
      <c r="AYR26" s="228"/>
      <c r="AYS26" s="228"/>
      <c r="AYT26" s="228"/>
      <c r="AYU26" s="228"/>
      <c r="AYV26" s="228"/>
      <c r="AYW26" s="228"/>
      <c r="AYX26" s="228"/>
      <c r="AYY26" s="228"/>
      <c r="AYZ26" s="228"/>
      <c r="AZA26" s="228"/>
      <c r="AZB26" s="228"/>
      <c r="AZC26" s="228"/>
      <c r="AZD26" s="228"/>
      <c r="AZE26" s="228"/>
      <c r="AZF26" s="228"/>
      <c r="AZG26" s="228"/>
      <c r="AZH26" s="228"/>
      <c r="AZI26" s="228"/>
      <c r="AZJ26" s="228"/>
      <c r="AZK26" s="228"/>
      <c r="AZL26" s="228"/>
      <c r="AZM26" s="228"/>
      <c r="AZN26" s="228"/>
      <c r="AZO26" s="228"/>
      <c r="AZP26" s="228"/>
      <c r="AZQ26" s="228"/>
      <c r="AZR26" s="228"/>
      <c r="AZS26" s="228"/>
      <c r="AZT26" s="228"/>
      <c r="AZU26" s="228"/>
      <c r="AZV26" s="228"/>
      <c r="AZW26" s="228"/>
      <c r="AZX26" s="228"/>
      <c r="AZY26" s="228"/>
      <c r="AZZ26" s="228"/>
      <c r="BAA26" s="228"/>
      <c r="BAB26" s="228"/>
      <c r="BAC26" s="228"/>
      <c r="BAD26" s="228"/>
      <c r="BAE26" s="228"/>
      <c r="BAF26" s="228"/>
      <c r="BAG26" s="228"/>
      <c r="BAH26" s="228"/>
      <c r="BAI26" s="228"/>
      <c r="BAJ26" s="228"/>
      <c r="BAK26" s="228"/>
      <c r="BAL26" s="228"/>
      <c r="BAM26" s="228"/>
      <c r="BAN26" s="228"/>
      <c r="BAO26" s="228"/>
      <c r="BAP26" s="228"/>
      <c r="BAQ26" s="228"/>
      <c r="BAR26" s="228"/>
      <c r="BAS26" s="228"/>
      <c r="BAT26" s="228"/>
      <c r="BAU26" s="228"/>
      <c r="BAV26" s="228"/>
      <c r="BAW26" s="228"/>
      <c r="BAX26" s="228"/>
      <c r="BAY26" s="228"/>
      <c r="BAZ26" s="228"/>
      <c r="BBA26" s="228"/>
      <c r="BBB26" s="228"/>
      <c r="BBC26" s="228"/>
      <c r="BBD26" s="228"/>
      <c r="BBE26" s="228"/>
      <c r="BBF26" s="228"/>
      <c r="BBG26" s="228"/>
      <c r="BBH26" s="228"/>
      <c r="BBI26" s="228"/>
      <c r="BBJ26" s="228"/>
      <c r="BBK26" s="228"/>
      <c r="BBL26" s="228"/>
      <c r="BBM26" s="228"/>
      <c r="BBN26" s="228"/>
      <c r="BBO26" s="228"/>
      <c r="BBP26" s="228"/>
      <c r="BBQ26" s="228"/>
      <c r="BBR26" s="228"/>
      <c r="BBS26" s="228"/>
      <c r="BBT26" s="228"/>
      <c r="BBU26" s="228"/>
      <c r="BBV26" s="228"/>
      <c r="BBW26" s="228"/>
      <c r="BBX26" s="228"/>
      <c r="BBY26" s="228"/>
      <c r="BBZ26" s="228"/>
      <c r="BCA26" s="228"/>
      <c r="BCB26" s="228"/>
      <c r="BCC26" s="228"/>
      <c r="BCD26" s="228"/>
      <c r="BCE26" s="228"/>
      <c r="BCF26" s="228"/>
      <c r="BCG26" s="228"/>
      <c r="BCH26" s="228"/>
      <c r="BCI26" s="228"/>
      <c r="BCJ26" s="228"/>
      <c r="BCK26" s="228"/>
      <c r="BCL26" s="228"/>
      <c r="BCM26" s="228"/>
      <c r="BCN26" s="228"/>
      <c r="BCO26" s="228"/>
      <c r="BCP26" s="228"/>
      <c r="BCQ26" s="228"/>
      <c r="BCR26" s="228"/>
      <c r="BCS26" s="228"/>
      <c r="BCT26" s="228"/>
      <c r="BCU26" s="228"/>
      <c r="BCV26" s="228"/>
      <c r="BCW26" s="228"/>
      <c r="BCX26" s="228"/>
      <c r="BCY26" s="228"/>
      <c r="BCZ26" s="228"/>
      <c r="BDA26" s="228"/>
      <c r="BDB26" s="228"/>
      <c r="BDC26" s="228"/>
      <c r="BDD26" s="228"/>
      <c r="BDE26" s="228"/>
      <c r="BDF26" s="228"/>
      <c r="BDG26" s="228"/>
      <c r="BDH26" s="228"/>
      <c r="BDI26" s="228"/>
      <c r="BDJ26" s="228"/>
      <c r="BDK26" s="228"/>
      <c r="BDL26" s="228"/>
      <c r="BDM26" s="228"/>
      <c r="BDN26" s="228"/>
      <c r="BDO26" s="228"/>
      <c r="BDP26" s="228"/>
      <c r="BDQ26" s="228"/>
      <c r="BDR26" s="228"/>
      <c r="BDS26" s="228"/>
      <c r="BDT26" s="228"/>
      <c r="BDU26" s="228"/>
      <c r="BDV26" s="228"/>
      <c r="BDW26" s="228"/>
      <c r="BDX26" s="228"/>
      <c r="BDY26" s="228"/>
      <c r="BDZ26" s="228"/>
      <c r="BEA26" s="228"/>
      <c r="BEB26" s="228"/>
      <c r="BEC26" s="228"/>
      <c r="BED26" s="228"/>
      <c r="BEE26" s="228"/>
      <c r="BEF26" s="228"/>
      <c r="BEG26" s="228"/>
      <c r="BEH26" s="228"/>
      <c r="BEI26" s="228"/>
    </row>
    <row r="27" spans="1:1491" s="101" customFormat="1" ht="15" customHeight="1" x14ac:dyDescent="0.25">
      <c r="A27" s="218" t="s">
        <v>963</v>
      </c>
      <c r="B27" s="312" t="s">
        <v>334</v>
      </c>
      <c r="C27" s="316">
        <v>44197</v>
      </c>
      <c r="D27" s="316">
        <v>45291</v>
      </c>
      <c r="E27" s="318">
        <v>43</v>
      </c>
      <c r="F27" s="318">
        <v>218.4</v>
      </c>
      <c r="G27" s="314">
        <v>218.4</v>
      </c>
      <c r="H27" s="318">
        <v>218.4</v>
      </c>
      <c r="I27" s="318">
        <f t="shared" ref="I27:K29" si="4">F27/23.742</f>
        <v>9.1988880464998743</v>
      </c>
      <c r="J27" s="318">
        <f t="shared" si="4"/>
        <v>9.1988880464998743</v>
      </c>
      <c r="K27" s="185">
        <f t="shared" si="4"/>
        <v>9.1988880464998743</v>
      </c>
      <c r="L27" s="185"/>
      <c r="M27" s="185"/>
      <c r="N27" s="225" t="s">
        <v>918</v>
      </c>
      <c r="O27" s="184">
        <v>0</v>
      </c>
      <c r="P27" s="184">
        <v>0</v>
      </c>
      <c r="Q27" s="184">
        <v>20</v>
      </c>
      <c r="R27" s="184">
        <v>20.399999999999999</v>
      </c>
      <c r="S27" s="184">
        <v>71.2</v>
      </c>
      <c r="T27" s="184">
        <v>71.2</v>
      </c>
      <c r="U27" s="184">
        <v>35.6</v>
      </c>
      <c r="V27" s="453">
        <v>39</v>
      </c>
      <c r="W27" s="259" t="s">
        <v>994</v>
      </c>
      <c r="X27" s="454">
        <v>0</v>
      </c>
      <c r="Y27" s="259" t="s">
        <v>995</v>
      </c>
      <c r="Z27" s="455" t="s">
        <v>996</v>
      </c>
      <c r="AA27" s="263" t="s">
        <v>997</v>
      </c>
      <c r="AB27" s="263" t="s">
        <v>998</v>
      </c>
      <c r="AC27" s="456">
        <v>43</v>
      </c>
      <c r="AD27" s="263" t="s">
        <v>999</v>
      </c>
      <c r="AE27" s="263" t="s">
        <v>1000</v>
      </c>
      <c r="AF27" s="263" t="s">
        <v>309</v>
      </c>
      <c r="AG27" s="291" t="s">
        <v>460</v>
      </c>
      <c r="AH27" s="498" t="s">
        <v>78</v>
      </c>
      <c r="AI27" s="499">
        <v>0</v>
      </c>
      <c r="AJ27" s="499" t="s">
        <v>78</v>
      </c>
      <c r="AK27" s="498" t="s">
        <v>993</v>
      </c>
      <c r="AL27" s="500">
        <v>1</v>
      </c>
      <c r="AM27" s="364">
        <f t="shared" si="1"/>
        <v>0</v>
      </c>
      <c r="AN27" s="364">
        <f t="shared" si="2"/>
        <v>218.4</v>
      </c>
      <c r="AO27" s="144"/>
      <c r="AP27" s="100"/>
      <c r="AQ27" s="366"/>
      <c r="AR27" s="366"/>
      <c r="AS27" s="366"/>
      <c r="AT27" s="366"/>
      <c r="AU27" s="366"/>
      <c r="AV27" s="366"/>
      <c r="AW27" s="366"/>
      <c r="AX27" s="366"/>
      <c r="AY27" s="366"/>
      <c r="AZ27" s="366"/>
      <c r="BA27" s="366"/>
      <c r="BB27" s="366"/>
      <c r="BC27" s="366"/>
      <c r="BD27" s="366"/>
      <c r="BE27" s="366"/>
      <c r="BF27" s="366"/>
      <c r="BG27" s="366"/>
      <c r="BH27" s="366"/>
      <c r="BI27" s="366"/>
      <c r="BJ27" s="366"/>
      <c r="BK27" s="366"/>
      <c r="BL27" s="366"/>
      <c r="BM27" s="366"/>
      <c r="BN27" s="366"/>
      <c r="BO27" s="366"/>
      <c r="BV27" s="288"/>
      <c r="BW27" s="288"/>
      <c r="BX27" s="288"/>
      <c r="BY27" s="288"/>
      <c r="BZ27" s="288"/>
      <c r="CA27" s="288"/>
      <c r="CB27" s="288"/>
      <c r="CC27" s="288"/>
      <c r="CD27" s="288"/>
      <c r="CE27" s="288"/>
      <c r="CF27" s="288"/>
      <c r="CG27" s="288"/>
      <c r="CH27" s="288"/>
      <c r="CI27" s="288"/>
      <c r="CJ27" s="288"/>
      <c r="CK27" s="288"/>
      <c r="CL27" s="288"/>
      <c r="CM27" s="288"/>
      <c r="CN27" s="288"/>
      <c r="CO27" s="288"/>
      <c r="CP27" s="288"/>
      <c r="CQ27" s="288"/>
      <c r="CR27" s="288"/>
      <c r="CS27" s="288"/>
      <c r="CT27" s="288"/>
      <c r="CU27" s="288"/>
      <c r="CV27" s="288"/>
      <c r="CW27" s="288"/>
      <c r="CX27" s="288"/>
      <c r="CY27" s="288"/>
      <c r="CZ27" s="288"/>
      <c r="DA27" s="288"/>
      <c r="DB27" s="288"/>
      <c r="DC27" s="288"/>
      <c r="DD27" s="288"/>
      <c r="DE27" s="288"/>
      <c r="DF27" s="288"/>
      <c r="DG27" s="288"/>
      <c r="DH27" s="288"/>
      <c r="DI27" s="288"/>
      <c r="DJ27" s="288"/>
      <c r="DK27" s="288"/>
      <c r="DL27" s="288"/>
      <c r="DM27" s="288"/>
      <c r="DN27" s="288"/>
      <c r="DO27" s="288"/>
      <c r="DP27" s="288"/>
      <c r="DQ27" s="288"/>
      <c r="DR27" s="288"/>
      <c r="DS27" s="288"/>
      <c r="DT27" s="288"/>
      <c r="DU27" s="288"/>
      <c r="DV27" s="288"/>
      <c r="DW27" s="288"/>
      <c r="DX27" s="288"/>
      <c r="DY27" s="288"/>
      <c r="DZ27" s="288"/>
      <c r="EA27" s="288"/>
      <c r="EB27" s="288"/>
      <c r="EC27" s="288"/>
      <c r="ED27" s="288"/>
      <c r="EE27" s="288"/>
      <c r="EF27" s="288"/>
      <c r="EG27" s="288"/>
      <c r="EH27" s="288"/>
      <c r="EI27" s="288"/>
      <c r="EJ27" s="288"/>
      <c r="EK27" s="288"/>
      <c r="EL27" s="288"/>
      <c r="EM27" s="288"/>
      <c r="EN27" s="288"/>
      <c r="EO27" s="288"/>
      <c r="EP27" s="288"/>
      <c r="EQ27" s="288"/>
      <c r="ER27" s="288"/>
      <c r="ES27" s="288"/>
      <c r="ET27" s="288"/>
      <c r="EU27" s="288"/>
      <c r="EV27" s="288"/>
      <c r="EW27" s="288"/>
      <c r="EX27" s="288"/>
      <c r="EY27" s="288"/>
      <c r="EZ27" s="288"/>
      <c r="FA27" s="288"/>
      <c r="FB27" s="288"/>
      <c r="FC27" s="288"/>
      <c r="FD27" s="288"/>
      <c r="FE27" s="288"/>
      <c r="FF27" s="288"/>
      <c r="FG27" s="288"/>
      <c r="FH27" s="288"/>
      <c r="FI27" s="288"/>
      <c r="FJ27" s="288"/>
      <c r="FK27" s="288"/>
      <c r="FL27" s="288"/>
      <c r="FM27" s="288"/>
      <c r="FN27" s="288"/>
      <c r="FO27" s="288"/>
      <c r="FP27" s="288"/>
      <c r="FQ27" s="288"/>
      <c r="FR27" s="288"/>
      <c r="FS27" s="288"/>
      <c r="FT27" s="288"/>
      <c r="FU27" s="288"/>
      <c r="FV27" s="288"/>
      <c r="FW27" s="288"/>
      <c r="FX27" s="288"/>
      <c r="FY27" s="288"/>
      <c r="FZ27" s="288"/>
      <c r="GA27" s="288"/>
      <c r="GB27" s="288"/>
      <c r="GC27" s="288"/>
      <c r="GD27" s="288"/>
      <c r="GE27" s="288"/>
      <c r="GF27" s="288"/>
      <c r="GG27" s="288"/>
      <c r="GH27" s="288"/>
      <c r="GI27" s="288"/>
      <c r="GJ27" s="288"/>
      <c r="GK27" s="288"/>
      <c r="GL27" s="288"/>
      <c r="GM27" s="288"/>
      <c r="GN27" s="288"/>
      <c r="GO27" s="288"/>
      <c r="GP27" s="288"/>
      <c r="GQ27" s="288"/>
      <c r="GR27" s="288"/>
      <c r="GS27" s="288"/>
      <c r="GT27" s="288"/>
      <c r="GU27" s="288"/>
      <c r="GV27" s="288"/>
      <c r="GW27" s="288"/>
      <c r="GX27" s="288"/>
      <c r="GY27" s="288"/>
      <c r="GZ27" s="288"/>
      <c r="HA27" s="288"/>
      <c r="HB27" s="288"/>
      <c r="HC27" s="288"/>
      <c r="HD27" s="288"/>
      <c r="HE27" s="288"/>
      <c r="HF27" s="288"/>
      <c r="HG27" s="288"/>
      <c r="HH27" s="288"/>
      <c r="HI27" s="288"/>
      <c r="HJ27" s="288"/>
      <c r="HK27" s="288"/>
      <c r="HL27" s="288"/>
      <c r="HM27" s="288"/>
      <c r="HN27" s="288"/>
      <c r="HO27" s="288"/>
      <c r="HP27" s="288"/>
      <c r="HQ27" s="288"/>
      <c r="HR27" s="288"/>
      <c r="HS27" s="288"/>
      <c r="HT27" s="288"/>
      <c r="HU27" s="288"/>
      <c r="HV27" s="288"/>
      <c r="HW27" s="288"/>
      <c r="HX27" s="288"/>
      <c r="HY27" s="288"/>
      <c r="HZ27" s="288"/>
      <c r="IA27" s="288"/>
      <c r="IB27" s="288"/>
      <c r="IC27" s="288"/>
      <c r="ID27" s="288"/>
      <c r="IE27" s="288"/>
      <c r="IF27" s="288"/>
      <c r="IG27" s="288"/>
      <c r="IH27" s="288"/>
      <c r="II27" s="288"/>
      <c r="IJ27" s="288"/>
      <c r="IK27" s="288"/>
      <c r="IL27" s="288"/>
      <c r="IM27" s="288"/>
      <c r="IN27" s="288"/>
      <c r="IO27" s="288"/>
      <c r="IP27" s="288"/>
      <c r="IQ27" s="288"/>
      <c r="IR27" s="288"/>
      <c r="IS27" s="288"/>
      <c r="IT27" s="288"/>
      <c r="IU27" s="288"/>
      <c r="IV27" s="288"/>
      <c r="IW27" s="288"/>
      <c r="IX27" s="288"/>
      <c r="IY27" s="288"/>
      <c r="IZ27" s="288"/>
      <c r="JA27" s="288"/>
      <c r="JB27" s="288"/>
      <c r="JC27" s="288"/>
      <c r="JD27" s="288"/>
      <c r="JE27" s="288"/>
      <c r="JF27" s="288"/>
      <c r="JG27" s="288"/>
      <c r="JH27" s="288"/>
      <c r="JI27" s="288"/>
      <c r="JJ27" s="288"/>
      <c r="JK27" s="288"/>
      <c r="JL27" s="288"/>
      <c r="JM27" s="288"/>
      <c r="JN27" s="288"/>
      <c r="JO27" s="288"/>
      <c r="JP27" s="288"/>
      <c r="JQ27" s="288"/>
      <c r="JR27" s="288"/>
      <c r="JS27" s="288"/>
      <c r="JT27" s="288"/>
      <c r="JU27" s="288"/>
      <c r="JV27" s="288"/>
      <c r="JW27" s="288"/>
      <c r="JX27" s="288"/>
      <c r="JY27" s="288"/>
      <c r="JZ27" s="288"/>
      <c r="KA27" s="288"/>
      <c r="KB27" s="288"/>
      <c r="KC27" s="288"/>
      <c r="KD27" s="288"/>
      <c r="KE27" s="288"/>
      <c r="KF27" s="288"/>
      <c r="KG27" s="288"/>
      <c r="KH27" s="288"/>
      <c r="KI27" s="288"/>
      <c r="KJ27" s="288"/>
      <c r="KK27" s="288"/>
      <c r="KL27" s="288"/>
      <c r="KM27" s="288"/>
      <c r="KN27" s="288"/>
      <c r="KO27" s="288"/>
      <c r="KP27" s="288"/>
      <c r="KQ27" s="288"/>
      <c r="KR27" s="288"/>
      <c r="KS27" s="288"/>
      <c r="KT27" s="288"/>
      <c r="KU27" s="288"/>
      <c r="KV27" s="288"/>
      <c r="KW27" s="288"/>
      <c r="KX27" s="288"/>
      <c r="KY27" s="288"/>
      <c r="KZ27" s="288"/>
      <c r="LA27" s="288"/>
      <c r="LB27" s="288"/>
      <c r="LC27" s="288"/>
      <c r="LD27" s="288"/>
      <c r="LE27" s="288"/>
      <c r="LF27" s="288"/>
      <c r="LG27" s="288"/>
      <c r="LH27" s="288"/>
      <c r="LI27" s="288"/>
      <c r="LJ27" s="288"/>
      <c r="LK27" s="288"/>
      <c r="LL27" s="288"/>
      <c r="LM27" s="288"/>
      <c r="LN27" s="288"/>
      <c r="LO27" s="288"/>
      <c r="LP27" s="288"/>
      <c r="LQ27" s="288"/>
      <c r="LR27" s="288"/>
      <c r="LS27" s="288"/>
      <c r="LT27" s="288"/>
      <c r="LU27" s="288"/>
      <c r="LV27" s="288"/>
      <c r="LW27" s="288"/>
      <c r="LX27" s="288"/>
      <c r="LY27" s="288"/>
      <c r="LZ27" s="288"/>
      <c r="MA27" s="288"/>
      <c r="MB27" s="288"/>
      <c r="MC27" s="288"/>
      <c r="MD27" s="288"/>
      <c r="ME27" s="288"/>
      <c r="MF27" s="288"/>
      <c r="MG27" s="288"/>
      <c r="MH27" s="288"/>
      <c r="MI27" s="288"/>
      <c r="MJ27" s="288"/>
      <c r="MK27" s="288"/>
      <c r="ML27" s="288"/>
      <c r="MM27" s="288"/>
      <c r="MN27" s="288"/>
      <c r="MO27" s="288"/>
      <c r="MP27" s="288"/>
      <c r="MQ27" s="288"/>
      <c r="MR27" s="288"/>
      <c r="MS27" s="288"/>
      <c r="MT27" s="288"/>
      <c r="MU27" s="288"/>
      <c r="MV27" s="288"/>
      <c r="MW27" s="288"/>
      <c r="MX27" s="288"/>
      <c r="MY27" s="288"/>
      <c r="MZ27" s="288"/>
      <c r="NA27" s="288"/>
      <c r="NB27" s="288"/>
      <c r="NC27" s="288"/>
      <c r="ND27" s="288"/>
      <c r="NE27" s="288"/>
      <c r="NF27" s="288"/>
      <c r="NG27" s="288"/>
      <c r="NH27" s="288"/>
      <c r="NI27" s="288"/>
      <c r="NJ27" s="288"/>
      <c r="NK27" s="288"/>
      <c r="NL27" s="288"/>
      <c r="NM27" s="288"/>
      <c r="NN27" s="288"/>
      <c r="NO27" s="288"/>
      <c r="NP27" s="288"/>
      <c r="NQ27" s="288"/>
      <c r="NR27" s="288"/>
      <c r="NS27" s="288"/>
      <c r="NT27" s="288"/>
      <c r="NU27" s="288"/>
      <c r="NV27" s="288"/>
      <c r="NW27" s="288"/>
      <c r="NX27" s="288"/>
      <c r="NY27" s="288"/>
      <c r="NZ27" s="288"/>
      <c r="OA27" s="288"/>
      <c r="OB27" s="288"/>
      <c r="OC27" s="288"/>
      <c r="OD27" s="288"/>
      <c r="OE27" s="288"/>
      <c r="OF27" s="288"/>
      <c r="OG27" s="288"/>
      <c r="OH27" s="288"/>
      <c r="OI27" s="288"/>
      <c r="OJ27" s="288"/>
      <c r="OK27" s="288"/>
      <c r="OL27" s="288"/>
      <c r="OM27" s="288"/>
      <c r="ON27" s="288"/>
      <c r="OO27" s="288"/>
      <c r="OP27" s="288"/>
      <c r="OQ27" s="288"/>
      <c r="OR27" s="288"/>
      <c r="OS27" s="288"/>
      <c r="OT27" s="288"/>
      <c r="OU27" s="288"/>
      <c r="OV27" s="288"/>
      <c r="OW27" s="288"/>
      <c r="OX27" s="288"/>
      <c r="OY27" s="288"/>
      <c r="OZ27" s="288"/>
      <c r="PA27" s="288"/>
      <c r="PB27" s="288"/>
      <c r="PC27" s="288"/>
      <c r="PD27" s="288"/>
      <c r="PE27" s="288"/>
      <c r="PF27" s="288"/>
      <c r="PG27" s="288"/>
      <c r="PH27" s="288"/>
      <c r="PI27" s="288"/>
      <c r="PJ27" s="288"/>
      <c r="PK27" s="288"/>
      <c r="PL27" s="288"/>
      <c r="PM27" s="288"/>
      <c r="PN27" s="288"/>
      <c r="PO27" s="288"/>
      <c r="PP27" s="288"/>
      <c r="PQ27" s="288"/>
      <c r="PR27" s="288"/>
      <c r="PS27" s="288"/>
      <c r="PT27" s="288"/>
      <c r="PU27" s="288"/>
      <c r="PV27" s="288"/>
      <c r="PW27" s="288"/>
      <c r="PX27" s="288"/>
      <c r="PY27" s="288"/>
      <c r="PZ27" s="288"/>
      <c r="QA27" s="288"/>
      <c r="QB27" s="288"/>
      <c r="QC27" s="288"/>
      <c r="QD27" s="288"/>
      <c r="QE27" s="288"/>
      <c r="QF27" s="288"/>
      <c r="QG27" s="288"/>
      <c r="QH27" s="288"/>
      <c r="QI27" s="288"/>
      <c r="QJ27" s="288"/>
      <c r="QK27" s="288"/>
      <c r="QL27" s="288"/>
      <c r="QM27" s="288"/>
      <c r="QN27" s="288"/>
      <c r="QO27" s="288"/>
      <c r="QP27" s="288"/>
      <c r="QQ27" s="288"/>
      <c r="QR27" s="288"/>
      <c r="QS27" s="288"/>
      <c r="QT27" s="288"/>
      <c r="QU27" s="288"/>
      <c r="QV27" s="288"/>
      <c r="QW27" s="288"/>
      <c r="QX27" s="288"/>
      <c r="QY27" s="288"/>
      <c r="QZ27" s="288"/>
      <c r="RA27" s="288"/>
      <c r="RB27" s="288"/>
      <c r="RC27" s="288"/>
      <c r="RD27" s="288"/>
      <c r="RE27" s="288"/>
      <c r="RF27" s="288"/>
      <c r="RG27" s="288"/>
      <c r="RH27" s="288"/>
      <c r="RI27" s="288"/>
      <c r="RJ27" s="288"/>
      <c r="RK27" s="288"/>
      <c r="RL27" s="288"/>
      <c r="RM27" s="288"/>
      <c r="RN27" s="288"/>
      <c r="RO27" s="288"/>
      <c r="RP27" s="288"/>
      <c r="RQ27" s="288"/>
      <c r="RR27" s="288"/>
      <c r="RS27" s="288"/>
      <c r="RT27" s="288"/>
      <c r="RU27" s="288"/>
      <c r="RV27" s="288"/>
      <c r="RW27" s="288"/>
      <c r="RX27" s="288"/>
      <c r="RY27" s="288"/>
      <c r="RZ27" s="288"/>
      <c r="SA27" s="288"/>
      <c r="SB27" s="288"/>
      <c r="SC27" s="288"/>
      <c r="SD27" s="288"/>
      <c r="SE27" s="288"/>
      <c r="SF27" s="288"/>
      <c r="SG27" s="288"/>
      <c r="SH27" s="288"/>
      <c r="SI27" s="288"/>
      <c r="SJ27" s="288"/>
      <c r="SK27" s="288"/>
      <c r="SL27" s="288"/>
      <c r="SM27" s="288"/>
      <c r="SN27" s="288"/>
      <c r="SO27" s="288"/>
      <c r="SP27" s="288"/>
      <c r="SQ27" s="288"/>
      <c r="SR27" s="288"/>
      <c r="SS27" s="288"/>
      <c r="ST27" s="288"/>
      <c r="SU27" s="288"/>
      <c r="SV27" s="288"/>
      <c r="SW27" s="288"/>
      <c r="SX27" s="288"/>
      <c r="SY27" s="288"/>
      <c r="SZ27" s="288"/>
      <c r="TA27" s="288"/>
      <c r="TB27" s="288"/>
      <c r="TC27" s="288"/>
      <c r="TD27" s="288"/>
      <c r="TE27" s="288"/>
      <c r="TF27" s="288"/>
      <c r="TG27" s="288"/>
      <c r="TH27" s="288"/>
      <c r="TI27" s="288"/>
      <c r="TJ27" s="288"/>
      <c r="TK27" s="288"/>
      <c r="TL27" s="288"/>
      <c r="TM27" s="288"/>
      <c r="TN27" s="288"/>
      <c r="TO27" s="288"/>
      <c r="TP27" s="288"/>
      <c r="TQ27" s="288"/>
      <c r="TR27" s="288"/>
      <c r="TS27" s="288"/>
      <c r="TT27" s="288"/>
      <c r="TU27" s="288"/>
      <c r="TV27" s="288"/>
      <c r="TW27" s="288"/>
      <c r="TX27" s="288"/>
      <c r="TY27" s="288"/>
      <c r="TZ27" s="288"/>
      <c r="UA27" s="288"/>
      <c r="UB27" s="288"/>
      <c r="UC27" s="288"/>
      <c r="UD27" s="288"/>
      <c r="UE27" s="288"/>
      <c r="UF27" s="288"/>
      <c r="UG27" s="288"/>
      <c r="UH27" s="288"/>
      <c r="UI27" s="288"/>
      <c r="UJ27" s="288"/>
      <c r="UK27" s="288"/>
      <c r="UL27" s="288"/>
      <c r="UM27" s="288"/>
      <c r="UN27" s="288"/>
      <c r="UO27" s="288"/>
      <c r="UP27" s="288"/>
      <c r="UQ27" s="288"/>
      <c r="UR27" s="288"/>
      <c r="US27" s="288"/>
      <c r="UT27" s="288"/>
      <c r="UU27" s="288"/>
      <c r="UV27" s="288"/>
      <c r="UW27" s="288"/>
      <c r="UX27" s="288"/>
      <c r="UY27" s="288"/>
      <c r="UZ27" s="288"/>
      <c r="VA27" s="288"/>
      <c r="VB27" s="288"/>
      <c r="VC27" s="288"/>
      <c r="VD27" s="288"/>
      <c r="VE27" s="288"/>
      <c r="VF27" s="288"/>
      <c r="VG27" s="288"/>
      <c r="VH27" s="288"/>
      <c r="VI27" s="288"/>
      <c r="VJ27" s="288"/>
      <c r="VK27" s="288"/>
      <c r="VL27" s="288"/>
      <c r="VM27" s="288"/>
      <c r="VN27" s="288"/>
      <c r="VO27" s="288"/>
      <c r="VP27" s="288"/>
      <c r="VQ27" s="288"/>
      <c r="VR27" s="288"/>
      <c r="VS27" s="288"/>
      <c r="VT27" s="288"/>
      <c r="VU27" s="288"/>
      <c r="VV27" s="288"/>
      <c r="VW27" s="288"/>
      <c r="VX27" s="288"/>
      <c r="VY27" s="288"/>
      <c r="VZ27" s="288"/>
      <c r="WA27" s="288"/>
      <c r="WB27" s="288"/>
      <c r="WC27" s="288"/>
      <c r="WD27" s="288"/>
      <c r="WE27" s="288"/>
      <c r="WF27" s="288"/>
      <c r="WG27" s="288"/>
      <c r="WH27" s="288"/>
      <c r="WI27" s="288"/>
      <c r="WJ27" s="288"/>
      <c r="WK27" s="288"/>
      <c r="WL27" s="288"/>
      <c r="WM27" s="288"/>
      <c r="WN27" s="288"/>
      <c r="WO27" s="288"/>
      <c r="WP27" s="288"/>
      <c r="WQ27" s="288"/>
      <c r="WR27" s="288"/>
      <c r="WS27" s="288"/>
      <c r="WT27" s="288"/>
      <c r="WU27" s="288"/>
      <c r="WV27" s="288"/>
      <c r="WW27" s="288"/>
      <c r="WX27" s="288"/>
      <c r="WY27" s="288"/>
      <c r="WZ27" s="288"/>
      <c r="XA27" s="288"/>
      <c r="XB27" s="288"/>
      <c r="XC27" s="288"/>
      <c r="XD27" s="288"/>
      <c r="XE27" s="288"/>
      <c r="XF27" s="288"/>
      <c r="XG27" s="288"/>
      <c r="XH27" s="288"/>
      <c r="XI27" s="288"/>
      <c r="XJ27" s="288"/>
      <c r="XK27" s="288"/>
      <c r="XL27" s="288"/>
      <c r="XM27" s="288"/>
      <c r="XN27" s="288"/>
      <c r="XO27" s="288"/>
      <c r="XP27" s="288"/>
      <c r="XQ27" s="288"/>
      <c r="XR27" s="288"/>
      <c r="XS27" s="288"/>
      <c r="XT27" s="288"/>
      <c r="XU27" s="288"/>
      <c r="XV27" s="288"/>
      <c r="XW27" s="288"/>
      <c r="XX27" s="288"/>
      <c r="XY27" s="288"/>
      <c r="XZ27" s="288"/>
      <c r="YA27" s="288"/>
      <c r="YB27" s="288"/>
      <c r="YC27" s="288"/>
      <c r="YD27" s="288"/>
      <c r="YE27" s="288"/>
      <c r="YF27" s="288"/>
      <c r="YG27" s="288"/>
      <c r="YH27" s="288"/>
      <c r="YI27" s="288"/>
      <c r="YJ27" s="288"/>
      <c r="YK27" s="288"/>
      <c r="YL27" s="288"/>
      <c r="YM27" s="288"/>
      <c r="YN27" s="288"/>
      <c r="YO27" s="288"/>
      <c r="YP27" s="288"/>
      <c r="YQ27" s="288"/>
      <c r="YR27" s="288"/>
      <c r="YS27" s="288"/>
      <c r="YT27" s="288"/>
      <c r="YU27" s="288"/>
      <c r="YV27" s="288"/>
      <c r="YW27" s="288"/>
      <c r="YX27" s="288"/>
      <c r="YY27" s="288"/>
      <c r="YZ27" s="288"/>
      <c r="ZA27" s="288"/>
      <c r="ZB27" s="288"/>
      <c r="ZC27" s="288"/>
      <c r="ZD27" s="288"/>
      <c r="ZE27" s="288"/>
      <c r="ZF27" s="288"/>
      <c r="ZG27" s="288"/>
      <c r="ZH27" s="288"/>
      <c r="ZI27" s="288"/>
      <c r="ZJ27" s="288"/>
      <c r="ZK27" s="288"/>
      <c r="ZL27" s="288"/>
      <c r="ZM27" s="288"/>
      <c r="ZN27" s="288"/>
      <c r="ZO27" s="288"/>
      <c r="ZP27" s="288"/>
      <c r="ZQ27" s="288"/>
      <c r="ZR27" s="288"/>
      <c r="ZS27" s="288"/>
      <c r="ZT27" s="288"/>
      <c r="ZU27" s="288"/>
      <c r="ZV27" s="288"/>
      <c r="ZW27" s="288"/>
      <c r="ZX27" s="288"/>
      <c r="ZY27" s="288"/>
      <c r="ZZ27" s="288"/>
      <c r="AAA27" s="288"/>
      <c r="AAB27" s="288"/>
      <c r="AAC27" s="288"/>
      <c r="AAD27" s="288"/>
      <c r="AAE27" s="288"/>
      <c r="AAF27" s="288"/>
      <c r="AAG27" s="288"/>
      <c r="AAH27" s="288"/>
      <c r="AAI27" s="288"/>
      <c r="AAJ27" s="288"/>
      <c r="AAK27" s="288"/>
      <c r="AAL27" s="288"/>
      <c r="AAM27" s="288"/>
      <c r="AAN27" s="288"/>
      <c r="AAO27" s="288"/>
      <c r="AAP27" s="288"/>
      <c r="AAQ27" s="288"/>
      <c r="AAR27" s="288"/>
      <c r="AAS27" s="288"/>
      <c r="AAT27" s="288"/>
      <c r="AAU27" s="288"/>
      <c r="AAV27" s="288"/>
      <c r="AAW27" s="288"/>
      <c r="AAX27" s="288"/>
      <c r="AAY27" s="288"/>
      <c r="AAZ27" s="288"/>
      <c r="ABA27" s="288"/>
      <c r="ABB27" s="288"/>
      <c r="ABC27" s="288"/>
      <c r="ABD27" s="288"/>
      <c r="ABE27" s="288"/>
      <c r="ABF27" s="288"/>
      <c r="ABG27" s="288"/>
      <c r="ABH27" s="288"/>
      <c r="ABI27" s="288"/>
      <c r="ABJ27" s="288"/>
      <c r="ABK27" s="288"/>
      <c r="ABL27" s="288"/>
      <c r="ABM27" s="288"/>
      <c r="ABN27" s="288"/>
      <c r="ABO27" s="288"/>
      <c r="ABP27" s="288"/>
      <c r="ABQ27" s="288"/>
      <c r="ABR27" s="288"/>
      <c r="ABS27" s="288"/>
      <c r="ABT27" s="288"/>
      <c r="ABU27" s="288"/>
      <c r="ABV27" s="288"/>
      <c r="ABW27" s="288"/>
      <c r="ABX27" s="288"/>
      <c r="ABY27" s="288"/>
      <c r="ABZ27" s="288"/>
      <c r="ACA27" s="288"/>
      <c r="ACB27" s="288"/>
      <c r="ACC27" s="288"/>
      <c r="ACD27" s="288"/>
      <c r="ACE27" s="288"/>
      <c r="ACF27" s="288"/>
      <c r="ACG27" s="288"/>
      <c r="ACH27" s="288"/>
      <c r="ACI27" s="288"/>
      <c r="ACJ27" s="288"/>
      <c r="ACK27" s="288"/>
      <c r="ACL27" s="288"/>
      <c r="ACM27" s="288"/>
      <c r="ACN27" s="288"/>
      <c r="ACO27" s="288"/>
      <c r="ACP27" s="288"/>
      <c r="ACQ27" s="288"/>
      <c r="ACR27" s="288"/>
      <c r="ACS27" s="288"/>
      <c r="ACT27" s="288"/>
      <c r="ACU27" s="288"/>
      <c r="ACV27" s="288"/>
      <c r="ACW27" s="288"/>
      <c r="ACX27" s="288"/>
      <c r="ACY27" s="288"/>
      <c r="ACZ27" s="288"/>
      <c r="ADA27" s="288"/>
      <c r="ADB27" s="288"/>
      <c r="ADC27" s="288"/>
      <c r="ADD27" s="288"/>
      <c r="ADE27" s="288"/>
      <c r="ADF27" s="288"/>
      <c r="ADG27" s="288"/>
      <c r="ADH27" s="288"/>
      <c r="ADI27" s="288"/>
      <c r="ADJ27" s="288"/>
      <c r="ADK27" s="288"/>
      <c r="ADL27" s="288"/>
      <c r="ADM27" s="288"/>
      <c r="ADN27" s="288"/>
      <c r="ADO27" s="288"/>
      <c r="ADP27" s="288"/>
      <c r="ADQ27" s="288"/>
      <c r="ADR27" s="288"/>
      <c r="ADS27" s="288"/>
      <c r="ADT27" s="288"/>
      <c r="ADU27" s="288"/>
      <c r="ADV27" s="288"/>
      <c r="ADW27" s="288"/>
      <c r="ADX27" s="288"/>
      <c r="ADY27" s="288"/>
      <c r="ADZ27" s="288"/>
      <c r="AEA27" s="288"/>
      <c r="AEB27" s="288"/>
      <c r="AEC27" s="288"/>
      <c r="AED27" s="288"/>
      <c r="AEE27" s="288"/>
      <c r="AEF27" s="288"/>
      <c r="AEG27" s="288"/>
      <c r="AEH27" s="288"/>
      <c r="AEI27" s="288"/>
      <c r="AEJ27" s="288"/>
      <c r="AEK27" s="288"/>
      <c r="AEL27" s="288"/>
      <c r="AEM27" s="288"/>
      <c r="AEN27" s="288"/>
      <c r="AEO27" s="288"/>
      <c r="AEP27" s="288"/>
      <c r="AEQ27" s="288"/>
      <c r="AER27" s="288"/>
      <c r="AES27" s="288"/>
      <c r="AET27" s="288"/>
      <c r="AEU27" s="288"/>
      <c r="AEV27" s="288"/>
      <c r="AEW27" s="288"/>
      <c r="AEX27" s="288"/>
      <c r="AEY27" s="288"/>
      <c r="AEZ27" s="288"/>
      <c r="AFA27" s="288"/>
      <c r="AFB27" s="288"/>
      <c r="AFC27" s="288"/>
      <c r="AFD27" s="288"/>
      <c r="AFE27" s="288"/>
      <c r="AFF27" s="288"/>
      <c r="AFG27" s="288"/>
      <c r="AFH27" s="288"/>
      <c r="AFI27" s="288"/>
      <c r="AFJ27" s="288"/>
      <c r="AFK27" s="288"/>
      <c r="AFL27" s="288"/>
      <c r="AFM27" s="288"/>
      <c r="AFN27" s="288"/>
      <c r="AFO27" s="288"/>
      <c r="AFP27" s="288"/>
      <c r="AFQ27" s="288"/>
      <c r="AFR27" s="288"/>
      <c r="AFS27" s="288"/>
      <c r="AFT27" s="288"/>
      <c r="AFU27" s="288"/>
      <c r="AFV27" s="288"/>
      <c r="AFW27" s="288"/>
      <c r="AFX27" s="288"/>
      <c r="AFY27" s="288"/>
      <c r="AFZ27" s="288"/>
      <c r="AGA27" s="288"/>
      <c r="AGB27" s="288"/>
      <c r="AGC27" s="288"/>
      <c r="AGD27" s="288"/>
      <c r="AGE27" s="288"/>
      <c r="AGF27" s="288"/>
      <c r="AGG27" s="288"/>
      <c r="AGH27" s="288"/>
      <c r="AGI27" s="288"/>
      <c r="AGJ27" s="288"/>
      <c r="AGK27" s="288"/>
      <c r="AGL27" s="288"/>
      <c r="AGM27" s="288"/>
      <c r="AGN27" s="288"/>
      <c r="AGO27" s="288"/>
      <c r="AGP27" s="288"/>
      <c r="AGQ27" s="288"/>
      <c r="AGR27" s="288"/>
      <c r="AGS27" s="288"/>
      <c r="AGT27" s="288"/>
      <c r="AGU27" s="288"/>
      <c r="AGV27" s="288"/>
      <c r="AGW27" s="288"/>
      <c r="AGX27" s="288"/>
      <c r="AGY27" s="288"/>
      <c r="AGZ27" s="288"/>
      <c r="AHA27" s="288"/>
      <c r="AHB27" s="288"/>
      <c r="AHC27" s="288"/>
      <c r="AHD27" s="288"/>
      <c r="AHE27" s="288"/>
      <c r="AHF27" s="288"/>
      <c r="AHG27" s="288"/>
      <c r="AHH27" s="288"/>
      <c r="AHI27" s="288"/>
      <c r="AHJ27" s="288"/>
      <c r="AHK27" s="288"/>
      <c r="AHL27" s="288"/>
      <c r="AHM27" s="288"/>
      <c r="AHN27" s="288"/>
      <c r="AHO27" s="288"/>
      <c r="AHP27" s="288"/>
      <c r="AHQ27" s="288"/>
      <c r="AHR27" s="288"/>
      <c r="AHS27" s="288"/>
      <c r="AHT27" s="288"/>
      <c r="AHU27" s="288"/>
      <c r="AHV27" s="288"/>
      <c r="AHW27" s="288"/>
      <c r="AHX27" s="288"/>
      <c r="AHY27" s="288"/>
      <c r="AHZ27" s="288"/>
      <c r="AIA27" s="288"/>
      <c r="AIB27" s="288"/>
      <c r="AIC27" s="288"/>
      <c r="AID27" s="288"/>
      <c r="AIE27" s="288"/>
      <c r="AIF27" s="288"/>
      <c r="AIG27" s="288"/>
      <c r="AIH27" s="288"/>
      <c r="AII27" s="288"/>
      <c r="AIJ27" s="288"/>
      <c r="AIK27" s="288"/>
      <c r="AIL27" s="288"/>
      <c r="AIM27" s="288"/>
      <c r="AIN27" s="288"/>
      <c r="AIO27" s="288"/>
      <c r="AIP27" s="288"/>
      <c r="AIQ27" s="288"/>
      <c r="AIR27" s="288"/>
      <c r="AIS27" s="288"/>
      <c r="AIT27" s="288"/>
      <c r="AIU27" s="288"/>
      <c r="AIV27" s="288"/>
      <c r="AIW27" s="288"/>
      <c r="AIX27" s="288"/>
      <c r="AIY27" s="288"/>
      <c r="AIZ27" s="288"/>
      <c r="AJA27" s="288"/>
      <c r="AJB27" s="288"/>
      <c r="AJC27" s="288"/>
      <c r="AJD27" s="288"/>
      <c r="AJE27" s="288"/>
      <c r="AJF27" s="288"/>
      <c r="AJG27" s="288"/>
      <c r="AJH27" s="288"/>
      <c r="AJI27" s="288"/>
      <c r="AJJ27" s="288"/>
      <c r="AJK27" s="288"/>
      <c r="AJL27" s="288"/>
      <c r="AJM27" s="288"/>
      <c r="AJN27" s="288"/>
      <c r="AJO27" s="288"/>
      <c r="AJP27" s="288"/>
      <c r="AJQ27" s="288"/>
      <c r="AJR27" s="288"/>
      <c r="AJS27" s="288"/>
      <c r="AJT27" s="288"/>
      <c r="AJU27" s="288"/>
      <c r="AJV27" s="288"/>
      <c r="AJW27" s="288"/>
      <c r="AJX27" s="288"/>
      <c r="AJY27" s="288"/>
      <c r="AJZ27" s="288"/>
      <c r="AKA27" s="288"/>
      <c r="AKB27" s="288"/>
      <c r="AKC27" s="288"/>
      <c r="AKD27" s="288"/>
      <c r="AKE27" s="288"/>
      <c r="AKF27" s="288"/>
      <c r="AKG27" s="288"/>
      <c r="AKH27" s="288"/>
      <c r="AKI27" s="288"/>
      <c r="AKJ27" s="288"/>
      <c r="AKK27" s="288"/>
      <c r="AKL27" s="288"/>
      <c r="AKM27" s="288"/>
      <c r="AKN27" s="288"/>
      <c r="AKO27" s="288"/>
      <c r="AKP27" s="288"/>
      <c r="AKQ27" s="288"/>
      <c r="AKR27" s="288"/>
      <c r="AKS27" s="288"/>
      <c r="AKT27" s="288"/>
      <c r="AKU27" s="288"/>
      <c r="AKV27" s="288"/>
      <c r="AKW27" s="288"/>
      <c r="AKX27" s="288"/>
      <c r="AKY27" s="288"/>
      <c r="AKZ27" s="288"/>
      <c r="ALA27" s="288"/>
      <c r="ALB27" s="288"/>
      <c r="ALC27" s="288"/>
      <c r="ALD27" s="288"/>
      <c r="ALE27" s="288"/>
      <c r="ALF27" s="288"/>
      <c r="ALG27" s="288"/>
      <c r="ALH27" s="288"/>
      <c r="ALI27" s="288"/>
      <c r="ALJ27" s="288"/>
      <c r="ALK27" s="288"/>
      <c r="ALL27" s="288"/>
      <c r="ALM27" s="288"/>
      <c r="ALN27" s="288"/>
      <c r="ALO27" s="288"/>
      <c r="ALP27" s="288"/>
      <c r="ALQ27" s="288"/>
      <c r="ALR27" s="288"/>
      <c r="ALS27" s="288"/>
      <c r="ALT27" s="288"/>
      <c r="ALU27" s="288"/>
      <c r="ALV27" s="288"/>
      <c r="ALW27" s="288"/>
      <c r="ALX27" s="288"/>
      <c r="ALY27" s="288"/>
      <c r="ALZ27" s="288"/>
      <c r="AMA27" s="288"/>
      <c r="AMB27" s="288"/>
      <c r="AMC27" s="288"/>
      <c r="AMD27" s="288"/>
      <c r="AME27" s="288"/>
      <c r="AMF27" s="288"/>
      <c r="AMG27" s="288"/>
      <c r="AMH27" s="288"/>
      <c r="AMI27" s="288"/>
      <c r="AMJ27" s="288"/>
      <c r="AMK27" s="288"/>
      <c r="AML27" s="288"/>
      <c r="AMM27" s="288"/>
      <c r="AMN27" s="288"/>
      <c r="AMO27" s="288"/>
      <c r="AMP27" s="288"/>
      <c r="AMQ27" s="288"/>
      <c r="AMR27" s="288"/>
      <c r="AMS27" s="288"/>
      <c r="AMT27" s="288"/>
      <c r="AMU27" s="288"/>
      <c r="AMV27" s="288"/>
      <c r="AMW27" s="288"/>
      <c r="AMX27" s="288"/>
      <c r="AMY27" s="288"/>
      <c r="AMZ27" s="288"/>
      <c r="ANA27" s="288"/>
      <c r="ANB27" s="288"/>
      <c r="ANC27" s="288"/>
      <c r="AND27" s="288"/>
      <c r="ANE27" s="288"/>
      <c r="ANF27" s="288"/>
      <c r="ANG27" s="288"/>
      <c r="ANH27" s="288"/>
      <c r="ANI27" s="288"/>
      <c r="ANJ27" s="288"/>
      <c r="ANK27" s="288"/>
      <c r="ANL27" s="288"/>
      <c r="ANM27" s="288"/>
      <c r="ANN27" s="288"/>
      <c r="ANO27" s="288"/>
      <c r="ANP27" s="288"/>
      <c r="ANQ27" s="288"/>
      <c r="ANR27" s="288"/>
      <c r="ANS27" s="288"/>
      <c r="ANT27" s="288"/>
      <c r="ANU27" s="288"/>
      <c r="ANV27" s="288"/>
      <c r="ANW27" s="288"/>
      <c r="ANX27" s="288"/>
      <c r="ANY27" s="288"/>
      <c r="ANZ27" s="288"/>
      <c r="AOA27" s="288"/>
      <c r="AOB27" s="288"/>
      <c r="AOC27" s="288"/>
      <c r="AOD27" s="288"/>
      <c r="AOE27" s="288"/>
      <c r="AOF27" s="288"/>
      <c r="AOG27" s="288"/>
      <c r="AOH27" s="288"/>
      <c r="AOI27" s="288"/>
      <c r="AOJ27" s="288"/>
      <c r="AOK27" s="288"/>
      <c r="AOL27" s="288"/>
      <c r="AOM27" s="288"/>
      <c r="AON27" s="288"/>
      <c r="AOO27" s="288"/>
      <c r="AOP27" s="288"/>
      <c r="AOQ27" s="288"/>
      <c r="AOR27" s="288"/>
      <c r="AOS27" s="288"/>
      <c r="AOT27" s="288"/>
      <c r="AOU27" s="288"/>
      <c r="AOV27" s="288"/>
      <c r="AOW27" s="288"/>
      <c r="AOX27" s="288"/>
      <c r="AOY27" s="288"/>
      <c r="AOZ27" s="288"/>
      <c r="APA27" s="288"/>
      <c r="APB27" s="288"/>
      <c r="APC27" s="288"/>
      <c r="APD27" s="288"/>
      <c r="APE27" s="288"/>
      <c r="APF27" s="288"/>
      <c r="APG27" s="288"/>
      <c r="APH27" s="288"/>
      <c r="API27" s="288"/>
      <c r="APJ27" s="288"/>
      <c r="APK27" s="288"/>
      <c r="APL27" s="288"/>
      <c r="APM27" s="288"/>
      <c r="APN27" s="288"/>
      <c r="APO27" s="288"/>
      <c r="APP27" s="288"/>
      <c r="APQ27" s="288"/>
      <c r="APR27" s="288"/>
      <c r="APS27" s="288"/>
      <c r="APT27" s="288"/>
      <c r="APU27" s="288"/>
      <c r="APV27" s="288"/>
      <c r="APW27" s="288"/>
      <c r="APX27" s="288"/>
      <c r="APY27" s="288"/>
      <c r="APZ27" s="288"/>
      <c r="AQA27" s="288"/>
      <c r="AQB27" s="288"/>
      <c r="AQC27" s="288"/>
      <c r="AQD27" s="288"/>
      <c r="AQE27" s="288"/>
      <c r="AQF27" s="288"/>
      <c r="AQG27" s="288"/>
      <c r="AQH27" s="288"/>
      <c r="AQI27" s="288"/>
      <c r="AQJ27" s="288"/>
      <c r="AQK27" s="288"/>
      <c r="AQL27" s="288"/>
      <c r="AQM27" s="288"/>
      <c r="AQN27" s="288"/>
      <c r="AQO27" s="288"/>
      <c r="AQP27" s="288"/>
      <c r="AQQ27" s="288"/>
      <c r="AQR27" s="288"/>
      <c r="AQS27" s="288"/>
      <c r="AQT27" s="288"/>
      <c r="AQU27" s="288"/>
      <c r="AQV27" s="288"/>
      <c r="AQW27" s="288"/>
      <c r="AQX27" s="288"/>
      <c r="AQY27" s="288"/>
      <c r="AQZ27" s="288"/>
      <c r="ARA27" s="288"/>
      <c r="ARB27" s="288"/>
      <c r="ARC27" s="288"/>
      <c r="ARD27" s="288"/>
      <c r="ARE27" s="288"/>
      <c r="ARF27" s="288"/>
      <c r="ARG27" s="288"/>
      <c r="ARH27" s="288"/>
      <c r="ARI27" s="288"/>
      <c r="ARJ27" s="288"/>
      <c r="ARK27" s="288"/>
      <c r="ARL27" s="288"/>
      <c r="ARM27" s="288"/>
      <c r="ARN27" s="288"/>
      <c r="ARO27" s="288"/>
      <c r="ARP27" s="288"/>
      <c r="ARQ27" s="288"/>
      <c r="ARR27" s="288"/>
      <c r="ARS27" s="288"/>
      <c r="ART27" s="288"/>
      <c r="ARU27" s="288"/>
      <c r="ARV27" s="288"/>
      <c r="ARW27" s="288"/>
      <c r="ARX27" s="288"/>
      <c r="ARY27" s="288"/>
      <c r="ARZ27" s="288"/>
      <c r="ASA27" s="288"/>
      <c r="ASB27" s="288"/>
      <c r="ASC27" s="288"/>
      <c r="ASD27" s="288"/>
      <c r="ASE27" s="288"/>
      <c r="ASF27" s="288"/>
      <c r="ASG27" s="288"/>
      <c r="ASH27" s="288"/>
      <c r="ASI27" s="288"/>
      <c r="ASJ27" s="288"/>
      <c r="ASK27" s="288"/>
      <c r="ASL27" s="288"/>
      <c r="ASM27" s="288"/>
      <c r="ASN27" s="288"/>
      <c r="ASO27" s="288"/>
      <c r="ASP27" s="288"/>
      <c r="ASQ27" s="288"/>
      <c r="ASR27" s="288"/>
      <c r="ASS27" s="288"/>
      <c r="AST27" s="288"/>
      <c r="ASU27" s="288"/>
      <c r="ASV27" s="288"/>
      <c r="ASW27" s="288"/>
      <c r="ASX27" s="288"/>
      <c r="ASY27" s="288"/>
      <c r="ASZ27" s="288"/>
      <c r="ATA27" s="288"/>
      <c r="ATB27" s="288"/>
      <c r="ATC27" s="288"/>
      <c r="ATD27" s="288"/>
      <c r="ATE27" s="288"/>
      <c r="ATF27" s="288"/>
      <c r="ATG27" s="288"/>
      <c r="ATH27" s="288"/>
      <c r="ATI27" s="288"/>
      <c r="ATJ27" s="288"/>
      <c r="ATK27" s="288"/>
      <c r="ATL27" s="288"/>
      <c r="ATM27" s="288"/>
      <c r="ATN27" s="288"/>
      <c r="ATO27" s="288"/>
      <c r="ATP27" s="288"/>
      <c r="ATQ27" s="288"/>
      <c r="ATR27" s="288"/>
      <c r="ATS27" s="288"/>
      <c r="ATT27" s="288"/>
      <c r="ATU27" s="288"/>
      <c r="ATV27" s="288"/>
      <c r="ATW27" s="288"/>
      <c r="ATX27" s="288"/>
      <c r="ATY27" s="288"/>
      <c r="ATZ27" s="288"/>
      <c r="AUA27" s="288"/>
      <c r="AUB27" s="288"/>
      <c r="AUC27" s="288"/>
      <c r="AUD27" s="288"/>
      <c r="AUE27" s="288"/>
      <c r="AUF27" s="288"/>
      <c r="AUG27" s="288"/>
      <c r="AUH27" s="288"/>
      <c r="AUI27" s="288"/>
      <c r="AUJ27" s="288"/>
      <c r="AUK27" s="288"/>
      <c r="AUL27" s="288"/>
      <c r="AUM27" s="288"/>
      <c r="AUN27" s="288"/>
      <c r="AUO27" s="288"/>
      <c r="AUP27" s="288"/>
      <c r="AUQ27" s="288"/>
      <c r="AUR27" s="288"/>
      <c r="AUS27" s="288"/>
      <c r="AUT27" s="288"/>
      <c r="AUU27" s="288"/>
      <c r="AUV27" s="288"/>
      <c r="AUW27" s="288"/>
      <c r="AUX27" s="288"/>
      <c r="AUY27" s="288"/>
      <c r="AUZ27" s="288"/>
      <c r="AVA27" s="288"/>
      <c r="AVB27" s="288"/>
      <c r="AVC27" s="288"/>
      <c r="AVD27" s="288"/>
      <c r="AVE27" s="288"/>
      <c r="AVF27" s="288"/>
      <c r="AVG27" s="288"/>
      <c r="AVH27" s="288"/>
      <c r="AVI27" s="288"/>
      <c r="AVJ27" s="288"/>
      <c r="AVK27" s="288"/>
      <c r="AVL27" s="288"/>
      <c r="AVM27" s="288"/>
      <c r="AVN27" s="288"/>
      <c r="AVO27" s="288"/>
      <c r="AVP27" s="288"/>
      <c r="AVQ27" s="288"/>
      <c r="AVR27" s="288"/>
      <c r="AVS27" s="288"/>
      <c r="AVT27" s="288"/>
      <c r="AVU27" s="288"/>
      <c r="AVV27" s="288"/>
      <c r="AVW27" s="288"/>
      <c r="AVX27" s="288"/>
      <c r="AVY27" s="288"/>
      <c r="AVZ27" s="288"/>
      <c r="AWA27" s="288"/>
      <c r="AWB27" s="288"/>
      <c r="AWC27" s="288"/>
      <c r="AWD27" s="288"/>
      <c r="AWE27" s="288"/>
      <c r="AWF27" s="288"/>
      <c r="AWG27" s="288"/>
      <c r="AWH27" s="288"/>
      <c r="AWI27" s="288"/>
      <c r="AWJ27" s="288"/>
      <c r="AWK27" s="288"/>
      <c r="AWL27" s="288"/>
      <c r="AWM27" s="288"/>
      <c r="AWN27" s="288"/>
      <c r="AWO27" s="288"/>
      <c r="AWP27" s="288"/>
      <c r="AWQ27" s="288"/>
      <c r="AWR27" s="288"/>
      <c r="AWS27" s="288"/>
      <c r="AWT27" s="288"/>
      <c r="AWU27" s="288"/>
      <c r="AWV27" s="288"/>
      <c r="AWW27" s="288"/>
      <c r="AWX27" s="288"/>
      <c r="AWY27" s="288"/>
      <c r="AWZ27" s="288"/>
      <c r="AXA27" s="288"/>
      <c r="AXB27" s="288"/>
      <c r="AXC27" s="288"/>
      <c r="AXD27" s="288"/>
      <c r="AXE27" s="288"/>
      <c r="AXF27" s="288"/>
      <c r="AXG27" s="288"/>
      <c r="AXH27" s="288"/>
      <c r="AXI27" s="288"/>
      <c r="AXJ27" s="288"/>
      <c r="AXK27" s="288"/>
      <c r="AXL27" s="288"/>
      <c r="AXM27" s="288"/>
      <c r="AXN27" s="288"/>
      <c r="AXO27" s="288"/>
      <c r="AXP27" s="288"/>
      <c r="AXQ27" s="288"/>
      <c r="AXR27" s="288"/>
      <c r="AXS27" s="288"/>
      <c r="AXT27" s="288"/>
      <c r="AXU27" s="288"/>
      <c r="AXV27" s="288"/>
      <c r="AXW27" s="288"/>
      <c r="AXX27" s="288"/>
      <c r="AXY27" s="288"/>
      <c r="AXZ27" s="288"/>
      <c r="AYA27" s="288"/>
      <c r="AYB27" s="288"/>
      <c r="AYC27" s="288"/>
      <c r="AYD27" s="288"/>
      <c r="AYE27" s="288"/>
      <c r="AYF27" s="288"/>
      <c r="AYG27" s="288"/>
      <c r="AYH27" s="288"/>
      <c r="AYI27" s="288"/>
      <c r="AYJ27" s="288"/>
      <c r="AYK27" s="288"/>
      <c r="AYL27" s="288"/>
      <c r="AYM27" s="288"/>
      <c r="AYN27" s="288"/>
      <c r="AYO27" s="288"/>
      <c r="AYP27" s="288"/>
      <c r="AYQ27" s="288"/>
      <c r="AYR27" s="288"/>
      <c r="AYS27" s="288"/>
      <c r="AYT27" s="288"/>
      <c r="AYU27" s="288"/>
      <c r="AYV27" s="288"/>
      <c r="AYW27" s="288"/>
      <c r="AYX27" s="288"/>
      <c r="AYY27" s="288"/>
      <c r="AYZ27" s="288"/>
      <c r="AZA27" s="288"/>
      <c r="AZB27" s="288"/>
      <c r="AZC27" s="288"/>
      <c r="AZD27" s="288"/>
      <c r="AZE27" s="288"/>
      <c r="AZF27" s="288"/>
      <c r="AZG27" s="288"/>
      <c r="AZH27" s="288"/>
      <c r="AZI27" s="288"/>
      <c r="AZJ27" s="288"/>
      <c r="AZK27" s="288"/>
      <c r="AZL27" s="288"/>
      <c r="AZM27" s="288"/>
      <c r="AZN27" s="288"/>
      <c r="AZO27" s="288"/>
      <c r="AZP27" s="288"/>
      <c r="AZQ27" s="288"/>
      <c r="AZR27" s="288"/>
      <c r="AZS27" s="288"/>
      <c r="AZT27" s="288"/>
      <c r="AZU27" s="288"/>
      <c r="AZV27" s="288"/>
      <c r="AZW27" s="288"/>
      <c r="AZX27" s="288"/>
      <c r="AZY27" s="288"/>
      <c r="AZZ27" s="288"/>
      <c r="BAA27" s="288"/>
      <c r="BAB27" s="288"/>
      <c r="BAC27" s="288"/>
      <c r="BAD27" s="288"/>
      <c r="BAE27" s="288"/>
      <c r="BAF27" s="288"/>
      <c r="BAG27" s="288"/>
      <c r="BAH27" s="288"/>
      <c r="BAI27" s="288"/>
      <c r="BAJ27" s="288"/>
      <c r="BAK27" s="288"/>
      <c r="BAL27" s="288"/>
      <c r="BAM27" s="288"/>
      <c r="BAN27" s="288"/>
      <c r="BAO27" s="288"/>
      <c r="BAP27" s="288"/>
      <c r="BAQ27" s="288"/>
      <c r="BAR27" s="288"/>
      <c r="BAS27" s="288"/>
      <c r="BAT27" s="288"/>
      <c r="BAU27" s="288"/>
      <c r="BAV27" s="288"/>
      <c r="BAW27" s="288"/>
      <c r="BAX27" s="288"/>
      <c r="BAY27" s="288"/>
      <c r="BAZ27" s="288"/>
      <c r="BBA27" s="288"/>
      <c r="BBB27" s="288"/>
      <c r="BBC27" s="288"/>
      <c r="BBD27" s="288"/>
      <c r="BBE27" s="288"/>
      <c r="BBF27" s="288"/>
      <c r="BBG27" s="288"/>
      <c r="BBH27" s="288"/>
      <c r="BBI27" s="288"/>
      <c r="BBJ27" s="288"/>
      <c r="BBK27" s="288"/>
      <c r="BBL27" s="288"/>
      <c r="BBM27" s="288"/>
      <c r="BBN27" s="288"/>
      <c r="BBO27" s="288"/>
      <c r="BBP27" s="288"/>
      <c r="BBQ27" s="288"/>
      <c r="BBR27" s="288"/>
      <c r="BBS27" s="288"/>
      <c r="BBT27" s="288"/>
      <c r="BBU27" s="288"/>
      <c r="BBV27" s="288"/>
      <c r="BBW27" s="288"/>
      <c r="BBX27" s="288"/>
      <c r="BBY27" s="288"/>
      <c r="BBZ27" s="288"/>
      <c r="BCA27" s="288"/>
      <c r="BCB27" s="288"/>
      <c r="BCC27" s="288"/>
      <c r="BCD27" s="288"/>
      <c r="BCE27" s="288"/>
      <c r="BCF27" s="288"/>
      <c r="BCG27" s="288"/>
      <c r="BCH27" s="288"/>
      <c r="BCI27" s="288"/>
      <c r="BCJ27" s="288"/>
      <c r="BCK27" s="288"/>
      <c r="BCL27" s="288"/>
      <c r="BCM27" s="288"/>
      <c r="BCN27" s="288"/>
      <c r="BCO27" s="288"/>
      <c r="BCP27" s="288"/>
      <c r="BCQ27" s="288"/>
      <c r="BCR27" s="288"/>
      <c r="BCS27" s="288"/>
      <c r="BCT27" s="288"/>
      <c r="BCU27" s="288"/>
      <c r="BCV27" s="288"/>
      <c r="BCW27" s="288"/>
      <c r="BCX27" s="288"/>
      <c r="BCY27" s="288"/>
      <c r="BCZ27" s="288"/>
      <c r="BDA27" s="288"/>
      <c r="BDB27" s="288"/>
      <c r="BDC27" s="288"/>
      <c r="BDD27" s="288"/>
      <c r="BDE27" s="288"/>
      <c r="BDF27" s="288"/>
      <c r="BDG27" s="288"/>
      <c r="BDH27" s="288"/>
      <c r="BDI27" s="288"/>
      <c r="BDJ27" s="288"/>
      <c r="BDK27" s="288"/>
      <c r="BDL27" s="288"/>
      <c r="BDM27" s="288"/>
      <c r="BDN27" s="288"/>
      <c r="BDO27" s="288"/>
      <c r="BDP27" s="288"/>
      <c r="BDQ27" s="288"/>
      <c r="BDR27" s="288"/>
      <c r="BDS27" s="288"/>
      <c r="BDT27" s="288"/>
      <c r="BDU27" s="288"/>
      <c r="BDV27" s="288"/>
      <c r="BDW27" s="288"/>
      <c r="BDX27" s="288"/>
      <c r="BDY27" s="288"/>
      <c r="BDZ27" s="288"/>
      <c r="BEA27" s="288"/>
      <c r="BEB27" s="288"/>
      <c r="BEC27" s="288"/>
      <c r="BED27" s="288"/>
      <c r="BEE27" s="288"/>
      <c r="BEF27" s="288"/>
      <c r="BEG27" s="288"/>
      <c r="BEH27" s="288"/>
      <c r="BEI27" s="288"/>
    </row>
    <row r="28" spans="1:1491" s="101" customFormat="1" ht="15" customHeight="1" x14ac:dyDescent="0.25">
      <c r="A28" s="218" t="s">
        <v>963</v>
      </c>
      <c r="B28" s="312" t="s">
        <v>343</v>
      </c>
      <c r="C28" s="316">
        <v>44197</v>
      </c>
      <c r="D28" s="316">
        <v>45291</v>
      </c>
      <c r="E28" s="318">
        <v>225</v>
      </c>
      <c r="F28" s="318">
        <v>200</v>
      </c>
      <c r="G28" s="314">
        <v>200</v>
      </c>
      <c r="H28" s="318">
        <v>200</v>
      </c>
      <c r="I28" s="318">
        <f t="shared" si="4"/>
        <v>8.4238901524724117</v>
      </c>
      <c r="J28" s="318">
        <f t="shared" si="4"/>
        <v>8.4238901524724117</v>
      </c>
      <c r="K28" s="185">
        <f t="shared" si="4"/>
        <v>8.4238901524724117</v>
      </c>
      <c r="L28" s="185"/>
      <c r="M28" s="185"/>
      <c r="N28" s="225" t="s">
        <v>918</v>
      </c>
      <c r="O28" s="184">
        <v>0</v>
      </c>
      <c r="P28" s="184">
        <v>0</v>
      </c>
      <c r="Q28" s="184">
        <v>0</v>
      </c>
      <c r="R28" s="184">
        <v>50</v>
      </c>
      <c r="S28" s="184">
        <v>100</v>
      </c>
      <c r="T28" s="184">
        <v>50</v>
      </c>
      <c r="U28" s="184">
        <v>0</v>
      </c>
      <c r="V28" s="453">
        <v>0</v>
      </c>
      <c r="W28" s="259"/>
      <c r="X28" s="454">
        <v>0</v>
      </c>
      <c r="Y28" s="259"/>
      <c r="Z28" s="455" t="s">
        <v>1001</v>
      </c>
      <c r="AA28" s="263" t="s">
        <v>1002</v>
      </c>
      <c r="AB28" s="263" t="s">
        <v>337</v>
      </c>
      <c r="AC28" s="456">
        <v>225</v>
      </c>
      <c r="AD28" s="263" t="s">
        <v>1003</v>
      </c>
      <c r="AE28" s="263" t="s">
        <v>924</v>
      </c>
      <c r="AF28" s="263" t="s">
        <v>309</v>
      </c>
      <c r="AG28" s="292" t="s">
        <v>460</v>
      </c>
      <c r="AH28" s="498"/>
      <c r="AI28" s="499">
        <v>0</v>
      </c>
      <c r="AJ28" s="499">
        <v>0</v>
      </c>
      <c r="AK28" s="498" t="s">
        <v>1004</v>
      </c>
      <c r="AL28" s="500">
        <v>1</v>
      </c>
      <c r="AM28" s="364">
        <f t="shared" si="1"/>
        <v>0</v>
      </c>
      <c r="AN28" s="364">
        <f t="shared" si="2"/>
        <v>200</v>
      </c>
      <c r="AO28" s="144"/>
      <c r="AP28" s="100"/>
      <c r="AQ28" s="366"/>
      <c r="AR28" s="366"/>
      <c r="AS28" s="366"/>
      <c r="AT28" s="366"/>
      <c r="AU28" s="366"/>
      <c r="AV28" s="366"/>
      <c r="AW28" s="366"/>
      <c r="AX28" s="366"/>
      <c r="AY28" s="366"/>
      <c r="AZ28" s="366"/>
      <c r="BA28" s="366"/>
      <c r="BB28" s="366"/>
      <c r="BC28" s="366"/>
      <c r="BD28" s="366"/>
      <c r="BE28" s="366"/>
      <c r="BF28" s="366"/>
      <c r="BG28" s="366"/>
      <c r="BH28" s="366"/>
      <c r="BI28" s="366"/>
      <c r="BJ28" s="366"/>
      <c r="BK28" s="366"/>
      <c r="BL28" s="366"/>
      <c r="BM28" s="366"/>
      <c r="BN28" s="366"/>
      <c r="BO28" s="366"/>
      <c r="BV28" s="288"/>
      <c r="BW28" s="288"/>
      <c r="BX28" s="288"/>
      <c r="BY28" s="288"/>
      <c r="BZ28" s="288"/>
      <c r="CA28" s="288"/>
      <c r="CB28" s="288"/>
      <c r="CC28" s="288"/>
      <c r="CD28" s="288"/>
      <c r="CE28" s="288"/>
      <c r="CF28" s="288"/>
      <c r="CG28" s="288"/>
      <c r="CH28" s="288"/>
      <c r="CI28" s="288"/>
      <c r="CJ28" s="288"/>
      <c r="CK28" s="288"/>
      <c r="CL28" s="288"/>
      <c r="CM28" s="288"/>
      <c r="CN28" s="288"/>
      <c r="CO28" s="288"/>
      <c r="CP28" s="288"/>
      <c r="CQ28" s="288"/>
      <c r="CR28" s="288"/>
      <c r="CS28" s="288"/>
      <c r="CT28" s="288"/>
      <c r="CU28" s="288"/>
      <c r="CV28" s="288"/>
      <c r="CW28" s="288"/>
      <c r="CX28" s="288"/>
      <c r="CY28" s="288"/>
      <c r="CZ28" s="288"/>
      <c r="DA28" s="288"/>
      <c r="DB28" s="288"/>
      <c r="DC28" s="288"/>
      <c r="DD28" s="288"/>
      <c r="DE28" s="288"/>
      <c r="DF28" s="288"/>
      <c r="DG28" s="288"/>
      <c r="DH28" s="288"/>
      <c r="DI28" s="288"/>
      <c r="DJ28" s="288"/>
      <c r="DK28" s="288"/>
      <c r="DL28" s="288"/>
      <c r="DM28" s="288"/>
      <c r="DN28" s="288"/>
      <c r="DO28" s="288"/>
      <c r="DP28" s="288"/>
      <c r="DQ28" s="288"/>
      <c r="DR28" s="288"/>
      <c r="DS28" s="288"/>
      <c r="DT28" s="288"/>
      <c r="DU28" s="288"/>
      <c r="DV28" s="288"/>
      <c r="DW28" s="288"/>
      <c r="DX28" s="288"/>
      <c r="DY28" s="288"/>
      <c r="DZ28" s="288"/>
      <c r="EA28" s="288"/>
      <c r="EB28" s="288"/>
      <c r="EC28" s="288"/>
      <c r="ED28" s="288"/>
      <c r="EE28" s="288"/>
      <c r="EF28" s="288"/>
      <c r="EG28" s="288"/>
      <c r="EH28" s="288"/>
      <c r="EI28" s="288"/>
      <c r="EJ28" s="288"/>
      <c r="EK28" s="288"/>
      <c r="EL28" s="288"/>
      <c r="EM28" s="288"/>
      <c r="EN28" s="288"/>
      <c r="EO28" s="288"/>
      <c r="EP28" s="288"/>
      <c r="EQ28" s="288"/>
      <c r="ER28" s="288"/>
      <c r="ES28" s="288"/>
      <c r="ET28" s="288"/>
      <c r="EU28" s="288"/>
      <c r="EV28" s="288"/>
      <c r="EW28" s="288"/>
      <c r="EX28" s="288"/>
      <c r="EY28" s="288"/>
      <c r="EZ28" s="288"/>
      <c r="FA28" s="288"/>
      <c r="FB28" s="288"/>
      <c r="FC28" s="288"/>
      <c r="FD28" s="288"/>
      <c r="FE28" s="288"/>
      <c r="FF28" s="288"/>
      <c r="FG28" s="288"/>
      <c r="FH28" s="288"/>
      <c r="FI28" s="288"/>
      <c r="FJ28" s="288"/>
      <c r="FK28" s="288"/>
      <c r="FL28" s="288"/>
      <c r="FM28" s="288"/>
      <c r="FN28" s="288"/>
      <c r="FO28" s="288"/>
      <c r="FP28" s="288"/>
      <c r="FQ28" s="288"/>
      <c r="FR28" s="288"/>
      <c r="FS28" s="288"/>
      <c r="FT28" s="288"/>
      <c r="FU28" s="288"/>
      <c r="FV28" s="288"/>
      <c r="FW28" s="288"/>
      <c r="FX28" s="288"/>
      <c r="FY28" s="288"/>
      <c r="FZ28" s="288"/>
      <c r="GA28" s="288"/>
      <c r="GB28" s="288"/>
      <c r="GC28" s="288"/>
      <c r="GD28" s="288"/>
      <c r="GE28" s="288"/>
      <c r="GF28" s="288"/>
      <c r="GG28" s="288"/>
      <c r="GH28" s="288"/>
      <c r="GI28" s="288"/>
      <c r="GJ28" s="288"/>
      <c r="GK28" s="288"/>
      <c r="GL28" s="288"/>
      <c r="GM28" s="288"/>
      <c r="GN28" s="288"/>
      <c r="GO28" s="288"/>
      <c r="GP28" s="288"/>
      <c r="GQ28" s="288"/>
      <c r="GR28" s="288"/>
      <c r="GS28" s="288"/>
      <c r="GT28" s="288"/>
      <c r="GU28" s="288"/>
      <c r="GV28" s="288"/>
      <c r="GW28" s="288"/>
      <c r="GX28" s="288"/>
      <c r="GY28" s="288"/>
      <c r="GZ28" s="288"/>
      <c r="HA28" s="288"/>
      <c r="HB28" s="288"/>
      <c r="HC28" s="288"/>
      <c r="HD28" s="288"/>
      <c r="HE28" s="288"/>
      <c r="HF28" s="288"/>
      <c r="HG28" s="288"/>
      <c r="HH28" s="288"/>
      <c r="HI28" s="288"/>
      <c r="HJ28" s="288"/>
      <c r="HK28" s="288"/>
      <c r="HL28" s="288"/>
      <c r="HM28" s="288"/>
      <c r="HN28" s="288"/>
      <c r="HO28" s="288"/>
      <c r="HP28" s="288"/>
      <c r="HQ28" s="288"/>
      <c r="HR28" s="288"/>
      <c r="HS28" s="288"/>
      <c r="HT28" s="288"/>
      <c r="HU28" s="288"/>
      <c r="HV28" s="288"/>
      <c r="HW28" s="288"/>
      <c r="HX28" s="288"/>
      <c r="HY28" s="288"/>
      <c r="HZ28" s="288"/>
      <c r="IA28" s="288"/>
      <c r="IB28" s="288"/>
      <c r="IC28" s="288"/>
      <c r="ID28" s="288"/>
      <c r="IE28" s="288"/>
      <c r="IF28" s="288"/>
      <c r="IG28" s="288"/>
      <c r="IH28" s="288"/>
      <c r="II28" s="288"/>
      <c r="IJ28" s="288"/>
      <c r="IK28" s="288"/>
      <c r="IL28" s="288"/>
      <c r="IM28" s="288"/>
      <c r="IN28" s="288"/>
      <c r="IO28" s="288"/>
      <c r="IP28" s="288"/>
      <c r="IQ28" s="288"/>
      <c r="IR28" s="288"/>
      <c r="IS28" s="288"/>
      <c r="IT28" s="288"/>
      <c r="IU28" s="288"/>
      <c r="IV28" s="288"/>
      <c r="IW28" s="288"/>
      <c r="IX28" s="288"/>
      <c r="IY28" s="288"/>
      <c r="IZ28" s="288"/>
      <c r="JA28" s="288"/>
      <c r="JB28" s="288"/>
      <c r="JC28" s="288"/>
      <c r="JD28" s="288"/>
      <c r="JE28" s="288"/>
      <c r="JF28" s="288"/>
      <c r="JG28" s="288"/>
      <c r="JH28" s="288"/>
      <c r="JI28" s="288"/>
      <c r="JJ28" s="288"/>
      <c r="JK28" s="288"/>
      <c r="JL28" s="288"/>
      <c r="JM28" s="288"/>
      <c r="JN28" s="288"/>
      <c r="JO28" s="288"/>
      <c r="JP28" s="288"/>
      <c r="JQ28" s="288"/>
      <c r="JR28" s="288"/>
      <c r="JS28" s="288"/>
      <c r="JT28" s="288"/>
      <c r="JU28" s="288"/>
      <c r="JV28" s="288"/>
      <c r="JW28" s="288"/>
      <c r="JX28" s="288"/>
      <c r="JY28" s="288"/>
      <c r="JZ28" s="288"/>
      <c r="KA28" s="288"/>
      <c r="KB28" s="288"/>
      <c r="KC28" s="288"/>
      <c r="KD28" s="288"/>
      <c r="KE28" s="288"/>
      <c r="KF28" s="288"/>
      <c r="KG28" s="288"/>
      <c r="KH28" s="288"/>
      <c r="KI28" s="288"/>
      <c r="KJ28" s="288"/>
      <c r="KK28" s="288"/>
      <c r="KL28" s="288"/>
      <c r="KM28" s="288"/>
      <c r="KN28" s="288"/>
      <c r="KO28" s="288"/>
      <c r="KP28" s="288"/>
      <c r="KQ28" s="288"/>
      <c r="KR28" s="288"/>
      <c r="KS28" s="288"/>
      <c r="KT28" s="288"/>
      <c r="KU28" s="288"/>
      <c r="KV28" s="288"/>
      <c r="KW28" s="288"/>
      <c r="KX28" s="288"/>
      <c r="KY28" s="288"/>
      <c r="KZ28" s="288"/>
      <c r="LA28" s="288"/>
      <c r="LB28" s="288"/>
      <c r="LC28" s="288"/>
      <c r="LD28" s="288"/>
      <c r="LE28" s="288"/>
      <c r="LF28" s="288"/>
      <c r="LG28" s="288"/>
      <c r="LH28" s="288"/>
      <c r="LI28" s="288"/>
      <c r="LJ28" s="288"/>
      <c r="LK28" s="288"/>
      <c r="LL28" s="288"/>
      <c r="LM28" s="288"/>
      <c r="LN28" s="288"/>
      <c r="LO28" s="288"/>
      <c r="LP28" s="288"/>
      <c r="LQ28" s="288"/>
      <c r="LR28" s="288"/>
      <c r="LS28" s="288"/>
      <c r="LT28" s="288"/>
      <c r="LU28" s="288"/>
      <c r="LV28" s="288"/>
      <c r="LW28" s="288"/>
      <c r="LX28" s="288"/>
      <c r="LY28" s="288"/>
      <c r="LZ28" s="288"/>
      <c r="MA28" s="288"/>
      <c r="MB28" s="288"/>
      <c r="MC28" s="288"/>
      <c r="MD28" s="288"/>
      <c r="ME28" s="288"/>
      <c r="MF28" s="288"/>
      <c r="MG28" s="288"/>
      <c r="MH28" s="288"/>
      <c r="MI28" s="288"/>
      <c r="MJ28" s="288"/>
      <c r="MK28" s="288"/>
      <c r="ML28" s="288"/>
      <c r="MM28" s="288"/>
      <c r="MN28" s="288"/>
      <c r="MO28" s="288"/>
      <c r="MP28" s="288"/>
      <c r="MQ28" s="288"/>
      <c r="MR28" s="288"/>
      <c r="MS28" s="288"/>
      <c r="MT28" s="288"/>
      <c r="MU28" s="288"/>
      <c r="MV28" s="288"/>
      <c r="MW28" s="288"/>
      <c r="MX28" s="288"/>
      <c r="MY28" s="288"/>
      <c r="MZ28" s="288"/>
      <c r="NA28" s="288"/>
      <c r="NB28" s="288"/>
      <c r="NC28" s="288"/>
      <c r="ND28" s="288"/>
      <c r="NE28" s="288"/>
      <c r="NF28" s="288"/>
      <c r="NG28" s="288"/>
      <c r="NH28" s="288"/>
      <c r="NI28" s="288"/>
      <c r="NJ28" s="288"/>
      <c r="NK28" s="288"/>
      <c r="NL28" s="288"/>
      <c r="NM28" s="288"/>
      <c r="NN28" s="288"/>
      <c r="NO28" s="288"/>
      <c r="NP28" s="288"/>
      <c r="NQ28" s="288"/>
      <c r="NR28" s="288"/>
      <c r="NS28" s="288"/>
      <c r="NT28" s="288"/>
      <c r="NU28" s="288"/>
      <c r="NV28" s="288"/>
      <c r="NW28" s="288"/>
      <c r="NX28" s="288"/>
      <c r="NY28" s="288"/>
      <c r="NZ28" s="288"/>
      <c r="OA28" s="288"/>
      <c r="OB28" s="288"/>
      <c r="OC28" s="288"/>
      <c r="OD28" s="288"/>
      <c r="OE28" s="288"/>
      <c r="OF28" s="288"/>
      <c r="OG28" s="288"/>
      <c r="OH28" s="288"/>
      <c r="OI28" s="288"/>
      <c r="OJ28" s="288"/>
      <c r="OK28" s="288"/>
      <c r="OL28" s="288"/>
      <c r="OM28" s="288"/>
      <c r="ON28" s="288"/>
      <c r="OO28" s="288"/>
      <c r="OP28" s="288"/>
      <c r="OQ28" s="288"/>
      <c r="OR28" s="288"/>
      <c r="OS28" s="288"/>
      <c r="OT28" s="288"/>
      <c r="OU28" s="288"/>
      <c r="OV28" s="288"/>
      <c r="OW28" s="288"/>
      <c r="OX28" s="288"/>
      <c r="OY28" s="288"/>
      <c r="OZ28" s="288"/>
      <c r="PA28" s="288"/>
      <c r="PB28" s="288"/>
      <c r="PC28" s="288"/>
      <c r="PD28" s="288"/>
      <c r="PE28" s="288"/>
      <c r="PF28" s="288"/>
      <c r="PG28" s="288"/>
      <c r="PH28" s="288"/>
      <c r="PI28" s="288"/>
      <c r="PJ28" s="288"/>
      <c r="PK28" s="288"/>
      <c r="PL28" s="288"/>
      <c r="PM28" s="288"/>
      <c r="PN28" s="288"/>
      <c r="PO28" s="288"/>
      <c r="PP28" s="288"/>
      <c r="PQ28" s="288"/>
      <c r="PR28" s="288"/>
      <c r="PS28" s="288"/>
      <c r="PT28" s="288"/>
      <c r="PU28" s="288"/>
      <c r="PV28" s="288"/>
      <c r="PW28" s="288"/>
      <c r="PX28" s="288"/>
      <c r="PY28" s="288"/>
      <c r="PZ28" s="288"/>
      <c r="QA28" s="288"/>
      <c r="QB28" s="288"/>
      <c r="QC28" s="288"/>
      <c r="QD28" s="288"/>
      <c r="QE28" s="288"/>
      <c r="QF28" s="288"/>
      <c r="QG28" s="288"/>
      <c r="QH28" s="288"/>
      <c r="QI28" s="288"/>
      <c r="QJ28" s="288"/>
      <c r="QK28" s="288"/>
      <c r="QL28" s="288"/>
      <c r="QM28" s="288"/>
      <c r="QN28" s="288"/>
      <c r="QO28" s="288"/>
      <c r="QP28" s="288"/>
      <c r="QQ28" s="288"/>
      <c r="QR28" s="288"/>
      <c r="QS28" s="288"/>
      <c r="QT28" s="288"/>
      <c r="QU28" s="288"/>
      <c r="QV28" s="288"/>
      <c r="QW28" s="288"/>
      <c r="QX28" s="288"/>
      <c r="QY28" s="288"/>
      <c r="QZ28" s="288"/>
      <c r="RA28" s="288"/>
      <c r="RB28" s="288"/>
      <c r="RC28" s="288"/>
      <c r="RD28" s="288"/>
      <c r="RE28" s="288"/>
      <c r="RF28" s="288"/>
      <c r="RG28" s="288"/>
      <c r="RH28" s="288"/>
      <c r="RI28" s="288"/>
      <c r="RJ28" s="288"/>
      <c r="RK28" s="288"/>
      <c r="RL28" s="288"/>
      <c r="RM28" s="288"/>
      <c r="RN28" s="288"/>
      <c r="RO28" s="288"/>
      <c r="RP28" s="288"/>
      <c r="RQ28" s="288"/>
      <c r="RR28" s="288"/>
      <c r="RS28" s="288"/>
      <c r="RT28" s="288"/>
      <c r="RU28" s="288"/>
      <c r="RV28" s="288"/>
      <c r="RW28" s="288"/>
      <c r="RX28" s="288"/>
      <c r="RY28" s="288"/>
      <c r="RZ28" s="288"/>
      <c r="SA28" s="288"/>
      <c r="SB28" s="288"/>
      <c r="SC28" s="288"/>
      <c r="SD28" s="288"/>
      <c r="SE28" s="288"/>
      <c r="SF28" s="288"/>
      <c r="SG28" s="288"/>
      <c r="SH28" s="288"/>
      <c r="SI28" s="288"/>
      <c r="SJ28" s="288"/>
      <c r="SK28" s="288"/>
      <c r="SL28" s="288"/>
      <c r="SM28" s="288"/>
      <c r="SN28" s="288"/>
      <c r="SO28" s="288"/>
      <c r="SP28" s="288"/>
      <c r="SQ28" s="288"/>
      <c r="SR28" s="288"/>
      <c r="SS28" s="288"/>
      <c r="ST28" s="288"/>
      <c r="SU28" s="288"/>
      <c r="SV28" s="288"/>
      <c r="SW28" s="288"/>
      <c r="SX28" s="288"/>
      <c r="SY28" s="288"/>
      <c r="SZ28" s="288"/>
      <c r="TA28" s="288"/>
      <c r="TB28" s="288"/>
      <c r="TC28" s="288"/>
      <c r="TD28" s="288"/>
      <c r="TE28" s="288"/>
      <c r="TF28" s="288"/>
      <c r="TG28" s="288"/>
      <c r="TH28" s="288"/>
      <c r="TI28" s="288"/>
      <c r="TJ28" s="288"/>
      <c r="TK28" s="288"/>
      <c r="TL28" s="288"/>
      <c r="TM28" s="288"/>
      <c r="TN28" s="288"/>
      <c r="TO28" s="288"/>
      <c r="TP28" s="288"/>
      <c r="TQ28" s="288"/>
      <c r="TR28" s="288"/>
      <c r="TS28" s="288"/>
      <c r="TT28" s="288"/>
      <c r="TU28" s="288"/>
      <c r="TV28" s="288"/>
      <c r="TW28" s="288"/>
      <c r="TX28" s="288"/>
      <c r="TY28" s="288"/>
      <c r="TZ28" s="288"/>
      <c r="UA28" s="288"/>
      <c r="UB28" s="288"/>
      <c r="UC28" s="288"/>
      <c r="UD28" s="288"/>
      <c r="UE28" s="288"/>
      <c r="UF28" s="288"/>
      <c r="UG28" s="288"/>
      <c r="UH28" s="288"/>
      <c r="UI28" s="288"/>
      <c r="UJ28" s="288"/>
      <c r="UK28" s="288"/>
      <c r="UL28" s="288"/>
      <c r="UM28" s="288"/>
      <c r="UN28" s="288"/>
      <c r="UO28" s="288"/>
      <c r="UP28" s="288"/>
      <c r="UQ28" s="288"/>
      <c r="UR28" s="288"/>
      <c r="US28" s="288"/>
      <c r="UT28" s="288"/>
      <c r="UU28" s="288"/>
      <c r="UV28" s="288"/>
      <c r="UW28" s="288"/>
      <c r="UX28" s="288"/>
      <c r="UY28" s="288"/>
      <c r="UZ28" s="288"/>
      <c r="VA28" s="288"/>
      <c r="VB28" s="288"/>
      <c r="VC28" s="288"/>
      <c r="VD28" s="288"/>
      <c r="VE28" s="288"/>
      <c r="VF28" s="288"/>
      <c r="VG28" s="288"/>
      <c r="VH28" s="288"/>
      <c r="VI28" s="288"/>
      <c r="VJ28" s="288"/>
      <c r="VK28" s="288"/>
      <c r="VL28" s="288"/>
      <c r="VM28" s="288"/>
      <c r="VN28" s="288"/>
      <c r="VO28" s="288"/>
      <c r="VP28" s="288"/>
      <c r="VQ28" s="288"/>
      <c r="VR28" s="288"/>
      <c r="VS28" s="288"/>
      <c r="VT28" s="288"/>
      <c r="VU28" s="288"/>
      <c r="VV28" s="288"/>
      <c r="VW28" s="288"/>
      <c r="VX28" s="288"/>
      <c r="VY28" s="288"/>
      <c r="VZ28" s="288"/>
      <c r="WA28" s="288"/>
      <c r="WB28" s="288"/>
      <c r="WC28" s="288"/>
      <c r="WD28" s="288"/>
      <c r="WE28" s="288"/>
      <c r="WF28" s="288"/>
      <c r="WG28" s="288"/>
      <c r="WH28" s="288"/>
      <c r="WI28" s="288"/>
      <c r="WJ28" s="288"/>
      <c r="WK28" s="288"/>
      <c r="WL28" s="288"/>
      <c r="WM28" s="288"/>
      <c r="WN28" s="288"/>
      <c r="WO28" s="288"/>
      <c r="WP28" s="288"/>
      <c r="WQ28" s="288"/>
      <c r="WR28" s="288"/>
      <c r="WS28" s="288"/>
      <c r="WT28" s="288"/>
      <c r="WU28" s="288"/>
      <c r="WV28" s="288"/>
      <c r="WW28" s="288"/>
      <c r="WX28" s="288"/>
      <c r="WY28" s="288"/>
      <c r="WZ28" s="288"/>
      <c r="XA28" s="288"/>
      <c r="XB28" s="288"/>
      <c r="XC28" s="288"/>
      <c r="XD28" s="288"/>
      <c r="XE28" s="288"/>
      <c r="XF28" s="288"/>
      <c r="XG28" s="288"/>
      <c r="XH28" s="288"/>
      <c r="XI28" s="288"/>
      <c r="XJ28" s="288"/>
      <c r="XK28" s="288"/>
      <c r="XL28" s="288"/>
      <c r="XM28" s="288"/>
      <c r="XN28" s="288"/>
      <c r="XO28" s="288"/>
      <c r="XP28" s="288"/>
      <c r="XQ28" s="288"/>
      <c r="XR28" s="288"/>
      <c r="XS28" s="288"/>
      <c r="XT28" s="288"/>
      <c r="XU28" s="288"/>
      <c r="XV28" s="288"/>
      <c r="XW28" s="288"/>
      <c r="XX28" s="288"/>
      <c r="XY28" s="288"/>
      <c r="XZ28" s="288"/>
      <c r="YA28" s="288"/>
      <c r="YB28" s="288"/>
      <c r="YC28" s="288"/>
      <c r="YD28" s="288"/>
      <c r="YE28" s="288"/>
      <c r="YF28" s="288"/>
      <c r="YG28" s="288"/>
      <c r="YH28" s="288"/>
      <c r="YI28" s="288"/>
      <c r="YJ28" s="288"/>
      <c r="YK28" s="288"/>
      <c r="YL28" s="288"/>
      <c r="YM28" s="288"/>
      <c r="YN28" s="288"/>
      <c r="YO28" s="288"/>
      <c r="YP28" s="288"/>
      <c r="YQ28" s="288"/>
      <c r="YR28" s="288"/>
      <c r="YS28" s="288"/>
      <c r="YT28" s="288"/>
      <c r="YU28" s="288"/>
      <c r="YV28" s="288"/>
      <c r="YW28" s="288"/>
      <c r="YX28" s="288"/>
      <c r="YY28" s="288"/>
      <c r="YZ28" s="288"/>
      <c r="ZA28" s="288"/>
      <c r="ZB28" s="288"/>
      <c r="ZC28" s="288"/>
      <c r="ZD28" s="288"/>
      <c r="ZE28" s="288"/>
      <c r="ZF28" s="288"/>
      <c r="ZG28" s="288"/>
      <c r="ZH28" s="288"/>
      <c r="ZI28" s="288"/>
      <c r="ZJ28" s="288"/>
      <c r="ZK28" s="288"/>
      <c r="ZL28" s="288"/>
      <c r="ZM28" s="288"/>
      <c r="ZN28" s="288"/>
      <c r="ZO28" s="288"/>
      <c r="ZP28" s="288"/>
      <c r="ZQ28" s="288"/>
      <c r="ZR28" s="288"/>
      <c r="ZS28" s="288"/>
      <c r="ZT28" s="288"/>
      <c r="ZU28" s="288"/>
      <c r="ZV28" s="288"/>
      <c r="ZW28" s="288"/>
      <c r="ZX28" s="288"/>
      <c r="ZY28" s="288"/>
      <c r="ZZ28" s="288"/>
      <c r="AAA28" s="288"/>
      <c r="AAB28" s="288"/>
      <c r="AAC28" s="288"/>
      <c r="AAD28" s="288"/>
      <c r="AAE28" s="288"/>
      <c r="AAF28" s="288"/>
      <c r="AAG28" s="288"/>
      <c r="AAH28" s="288"/>
      <c r="AAI28" s="288"/>
      <c r="AAJ28" s="288"/>
      <c r="AAK28" s="288"/>
      <c r="AAL28" s="288"/>
      <c r="AAM28" s="288"/>
      <c r="AAN28" s="288"/>
      <c r="AAO28" s="288"/>
      <c r="AAP28" s="288"/>
      <c r="AAQ28" s="288"/>
      <c r="AAR28" s="288"/>
      <c r="AAS28" s="288"/>
      <c r="AAT28" s="288"/>
      <c r="AAU28" s="288"/>
      <c r="AAV28" s="288"/>
      <c r="AAW28" s="288"/>
      <c r="AAX28" s="288"/>
      <c r="AAY28" s="288"/>
      <c r="AAZ28" s="288"/>
      <c r="ABA28" s="288"/>
      <c r="ABB28" s="288"/>
      <c r="ABC28" s="288"/>
      <c r="ABD28" s="288"/>
      <c r="ABE28" s="288"/>
      <c r="ABF28" s="288"/>
      <c r="ABG28" s="288"/>
      <c r="ABH28" s="288"/>
      <c r="ABI28" s="288"/>
      <c r="ABJ28" s="288"/>
      <c r="ABK28" s="288"/>
      <c r="ABL28" s="288"/>
      <c r="ABM28" s="288"/>
      <c r="ABN28" s="288"/>
      <c r="ABO28" s="288"/>
      <c r="ABP28" s="288"/>
      <c r="ABQ28" s="288"/>
      <c r="ABR28" s="288"/>
      <c r="ABS28" s="288"/>
      <c r="ABT28" s="288"/>
      <c r="ABU28" s="288"/>
      <c r="ABV28" s="288"/>
      <c r="ABW28" s="288"/>
      <c r="ABX28" s="288"/>
      <c r="ABY28" s="288"/>
      <c r="ABZ28" s="288"/>
      <c r="ACA28" s="288"/>
      <c r="ACB28" s="288"/>
      <c r="ACC28" s="288"/>
      <c r="ACD28" s="288"/>
      <c r="ACE28" s="288"/>
      <c r="ACF28" s="288"/>
      <c r="ACG28" s="288"/>
      <c r="ACH28" s="288"/>
      <c r="ACI28" s="288"/>
      <c r="ACJ28" s="288"/>
      <c r="ACK28" s="288"/>
      <c r="ACL28" s="288"/>
      <c r="ACM28" s="288"/>
      <c r="ACN28" s="288"/>
      <c r="ACO28" s="288"/>
      <c r="ACP28" s="288"/>
      <c r="ACQ28" s="288"/>
      <c r="ACR28" s="288"/>
      <c r="ACS28" s="288"/>
      <c r="ACT28" s="288"/>
      <c r="ACU28" s="288"/>
      <c r="ACV28" s="288"/>
      <c r="ACW28" s="288"/>
      <c r="ACX28" s="288"/>
      <c r="ACY28" s="288"/>
      <c r="ACZ28" s="288"/>
      <c r="ADA28" s="288"/>
      <c r="ADB28" s="288"/>
      <c r="ADC28" s="288"/>
      <c r="ADD28" s="288"/>
      <c r="ADE28" s="288"/>
      <c r="ADF28" s="288"/>
      <c r="ADG28" s="288"/>
      <c r="ADH28" s="288"/>
      <c r="ADI28" s="288"/>
      <c r="ADJ28" s="288"/>
      <c r="ADK28" s="288"/>
      <c r="ADL28" s="288"/>
      <c r="ADM28" s="288"/>
      <c r="ADN28" s="288"/>
      <c r="ADO28" s="288"/>
      <c r="ADP28" s="288"/>
      <c r="ADQ28" s="288"/>
      <c r="ADR28" s="288"/>
      <c r="ADS28" s="288"/>
      <c r="ADT28" s="288"/>
      <c r="ADU28" s="288"/>
      <c r="ADV28" s="288"/>
      <c r="ADW28" s="288"/>
      <c r="ADX28" s="288"/>
      <c r="ADY28" s="288"/>
      <c r="ADZ28" s="288"/>
      <c r="AEA28" s="288"/>
      <c r="AEB28" s="288"/>
      <c r="AEC28" s="288"/>
      <c r="AED28" s="288"/>
      <c r="AEE28" s="288"/>
      <c r="AEF28" s="288"/>
      <c r="AEG28" s="288"/>
      <c r="AEH28" s="288"/>
      <c r="AEI28" s="288"/>
      <c r="AEJ28" s="288"/>
      <c r="AEK28" s="288"/>
      <c r="AEL28" s="288"/>
      <c r="AEM28" s="288"/>
      <c r="AEN28" s="288"/>
      <c r="AEO28" s="288"/>
      <c r="AEP28" s="288"/>
      <c r="AEQ28" s="288"/>
      <c r="AER28" s="288"/>
      <c r="AES28" s="288"/>
      <c r="AET28" s="288"/>
      <c r="AEU28" s="288"/>
      <c r="AEV28" s="288"/>
      <c r="AEW28" s="288"/>
      <c r="AEX28" s="288"/>
      <c r="AEY28" s="288"/>
      <c r="AEZ28" s="288"/>
      <c r="AFA28" s="288"/>
      <c r="AFB28" s="288"/>
      <c r="AFC28" s="288"/>
      <c r="AFD28" s="288"/>
      <c r="AFE28" s="288"/>
      <c r="AFF28" s="288"/>
      <c r="AFG28" s="288"/>
      <c r="AFH28" s="288"/>
      <c r="AFI28" s="288"/>
      <c r="AFJ28" s="288"/>
      <c r="AFK28" s="288"/>
      <c r="AFL28" s="288"/>
      <c r="AFM28" s="288"/>
      <c r="AFN28" s="288"/>
      <c r="AFO28" s="288"/>
      <c r="AFP28" s="288"/>
      <c r="AFQ28" s="288"/>
      <c r="AFR28" s="288"/>
      <c r="AFS28" s="288"/>
      <c r="AFT28" s="288"/>
      <c r="AFU28" s="288"/>
      <c r="AFV28" s="288"/>
      <c r="AFW28" s="288"/>
      <c r="AFX28" s="288"/>
      <c r="AFY28" s="288"/>
      <c r="AFZ28" s="288"/>
      <c r="AGA28" s="288"/>
      <c r="AGB28" s="288"/>
      <c r="AGC28" s="288"/>
      <c r="AGD28" s="288"/>
      <c r="AGE28" s="288"/>
      <c r="AGF28" s="288"/>
      <c r="AGG28" s="288"/>
      <c r="AGH28" s="288"/>
      <c r="AGI28" s="288"/>
      <c r="AGJ28" s="288"/>
      <c r="AGK28" s="288"/>
      <c r="AGL28" s="288"/>
      <c r="AGM28" s="288"/>
      <c r="AGN28" s="288"/>
      <c r="AGO28" s="288"/>
      <c r="AGP28" s="288"/>
      <c r="AGQ28" s="288"/>
      <c r="AGR28" s="288"/>
      <c r="AGS28" s="288"/>
      <c r="AGT28" s="288"/>
      <c r="AGU28" s="288"/>
      <c r="AGV28" s="288"/>
      <c r="AGW28" s="288"/>
      <c r="AGX28" s="288"/>
      <c r="AGY28" s="288"/>
      <c r="AGZ28" s="288"/>
      <c r="AHA28" s="288"/>
      <c r="AHB28" s="288"/>
      <c r="AHC28" s="288"/>
      <c r="AHD28" s="288"/>
      <c r="AHE28" s="288"/>
      <c r="AHF28" s="288"/>
      <c r="AHG28" s="288"/>
      <c r="AHH28" s="288"/>
      <c r="AHI28" s="288"/>
      <c r="AHJ28" s="288"/>
      <c r="AHK28" s="288"/>
      <c r="AHL28" s="288"/>
      <c r="AHM28" s="288"/>
      <c r="AHN28" s="288"/>
      <c r="AHO28" s="288"/>
      <c r="AHP28" s="288"/>
      <c r="AHQ28" s="288"/>
      <c r="AHR28" s="288"/>
      <c r="AHS28" s="288"/>
      <c r="AHT28" s="288"/>
      <c r="AHU28" s="288"/>
      <c r="AHV28" s="288"/>
      <c r="AHW28" s="288"/>
      <c r="AHX28" s="288"/>
      <c r="AHY28" s="288"/>
      <c r="AHZ28" s="288"/>
      <c r="AIA28" s="288"/>
      <c r="AIB28" s="288"/>
      <c r="AIC28" s="288"/>
      <c r="AID28" s="288"/>
      <c r="AIE28" s="288"/>
      <c r="AIF28" s="288"/>
      <c r="AIG28" s="288"/>
      <c r="AIH28" s="288"/>
      <c r="AII28" s="288"/>
      <c r="AIJ28" s="288"/>
      <c r="AIK28" s="288"/>
      <c r="AIL28" s="288"/>
      <c r="AIM28" s="288"/>
      <c r="AIN28" s="288"/>
      <c r="AIO28" s="288"/>
      <c r="AIP28" s="288"/>
      <c r="AIQ28" s="288"/>
      <c r="AIR28" s="288"/>
      <c r="AIS28" s="288"/>
      <c r="AIT28" s="288"/>
      <c r="AIU28" s="288"/>
      <c r="AIV28" s="288"/>
      <c r="AIW28" s="288"/>
      <c r="AIX28" s="288"/>
      <c r="AIY28" s="288"/>
      <c r="AIZ28" s="288"/>
      <c r="AJA28" s="288"/>
      <c r="AJB28" s="288"/>
      <c r="AJC28" s="288"/>
      <c r="AJD28" s="288"/>
      <c r="AJE28" s="288"/>
      <c r="AJF28" s="288"/>
      <c r="AJG28" s="288"/>
      <c r="AJH28" s="288"/>
      <c r="AJI28" s="288"/>
      <c r="AJJ28" s="288"/>
      <c r="AJK28" s="288"/>
      <c r="AJL28" s="288"/>
      <c r="AJM28" s="288"/>
      <c r="AJN28" s="288"/>
      <c r="AJO28" s="288"/>
      <c r="AJP28" s="288"/>
      <c r="AJQ28" s="288"/>
      <c r="AJR28" s="288"/>
      <c r="AJS28" s="288"/>
      <c r="AJT28" s="288"/>
      <c r="AJU28" s="288"/>
      <c r="AJV28" s="288"/>
      <c r="AJW28" s="288"/>
      <c r="AJX28" s="288"/>
      <c r="AJY28" s="288"/>
      <c r="AJZ28" s="288"/>
      <c r="AKA28" s="288"/>
      <c r="AKB28" s="288"/>
      <c r="AKC28" s="288"/>
      <c r="AKD28" s="288"/>
      <c r="AKE28" s="288"/>
      <c r="AKF28" s="288"/>
      <c r="AKG28" s="288"/>
      <c r="AKH28" s="288"/>
      <c r="AKI28" s="288"/>
      <c r="AKJ28" s="288"/>
      <c r="AKK28" s="288"/>
      <c r="AKL28" s="288"/>
      <c r="AKM28" s="288"/>
      <c r="AKN28" s="288"/>
      <c r="AKO28" s="288"/>
      <c r="AKP28" s="288"/>
      <c r="AKQ28" s="288"/>
      <c r="AKR28" s="288"/>
      <c r="AKS28" s="288"/>
      <c r="AKT28" s="288"/>
      <c r="AKU28" s="288"/>
      <c r="AKV28" s="288"/>
      <c r="AKW28" s="288"/>
      <c r="AKX28" s="288"/>
      <c r="AKY28" s="288"/>
      <c r="AKZ28" s="288"/>
      <c r="ALA28" s="288"/>
      <c r="ALB28" s="288"/>
      <c r="ALC28" s="288"/>
      <c r="ALD28" s="288"/>
      <c r="ALE28" s="288"/>
      <c r="ALF28" s="288"/>
      <c r="ALG28" s="288"/>
      <c r="ALH28" s="288"/>
      <c r="ALI28" s="288"/>
      <c r="ALJ28" s="288"/>
      <c r="ALK28" s="288"/>
      <c r="ALL28" s="288"/>
      <c r="ALM28" s="288"/>
      <c r="ALN28" s="288"/>
      <c r="ALO28" s="288"/>
      <c r="ALP28" s="288"/>
      <c r="ALQ28" s="288"/>
      <c r="ALR28" s="288"/>
      <c r="ALS28" s="288"/>
      <c r="ALT28" s="288"/>
      <c r="ALU28" s="288"/>
      <c r="ALV28" s="288"/>
      <c r="ALW28" s="288"/>
      <c r="ALX28" s="288"/>
      <c r="ALY28" s="288"/>
      <c r="ALZ28" s="288"/>
      <c r="AMA28" s="288"/>
      <c r="AMB28" s="288"/>
      <c r="AMC28" s="288"/>
      <c r="AMD28" s="288"/>
      <c r="AME28" s="288"/>
      <c r="AMF28" s="288"/>
      <c r="AMG28" s="288"/>
      <c r="AMH28" s="288"/>
      <c r="AMI28" s="288"/>
      <c r="AMJ28" s="288"/>
      <c r="AMK28" s="288"/>
      <c r="AML28" s="288"/>
      <c r="AMM28" s="288"/>
      <c r="AMN28" s="288"/>
      <c r="AMO28" s="288"/>
      <c r="AMP28" s="288"/>
      <c r="AMQ28" s="288"/>
      <c r="AMR28" s="288"/>
      <c r="AMS28" s="288"/>
      <c r="AMT28" s="288"/>
      <c r="AMU28" s="288"/>
      <c r="AMV28" s="288"/>
      <c r="AMW28" s="288"/>
      <c r="AMX28" s="288"/>
      <c r="AMY28" s="288"/>
      <c r="AMZ28" s="288"/>
      <c r="ANA28" s="288"/>
      <c r="ANB28" s="288"/>
      <c r="ANC28" s="288"/>
      <c r="AND28" s="288"/>
      <c r="ANE28" s="288"/>
      <c r="ANF28" s="288"/>
      <c r="ANG28" s="288"/>
      <c r="ANH28" s="288"/>
      <c r="ANI28" s="288"/>
      <c r="ANJ28" s="288"/>
      <c r="ANK28" s="288"/>
      <c r="ANL28" s="288"/>
      <c r="ANM28" s="288"/>
      <c r="ANN28" s="288"/>
      <c r="ANO28" s="288"/>
      <c r="ANP28" s="288"/>
      <c r="ANQ28" s="288"/>
      <c r="ANR28" s="288"/>
      <c r="ANS28" s="288"/>
      <c r="ANT28" s="288"/>
      <c r="ANU28" s="288"/>
      <c r="ANV28" s="288"/>
      <c r="ANW28" s="288"/>
      <c r="ANX28" s="288"/>
      <c r="ANY28" s="288"/>
      <c r="ANZ28" s="288"/>
      <c r="AOA28" s="288"/>
      <c r="AOB28" s="288"/>
      <c r="AOC28" s="288"/>
      <c r="AOD28" s="288"/>
      <c r="AOE28" s="288"/>
      <c r="AOF28" s="288"/>
      <c r="AOG28" s="288"/>
      <c r="AOH28" s="288"/>
      <c r="AOI28" s="288"/>
      <c r="AOJ28" s="288"/>
      <c r="AOK28" s="288"/>
      <c r="AOL28" s="288"/>
      <c r="AOM28" s="288"/>
      <c r="AON28" s="288"/>
      <c r="AOO28" s="288"/>
      <c r="AOP28" s="288"/>
      <c r="AOQ28" s="288"/>
      <c r="AOR28" s="288"/>
      <c r="AOS28" s="288"/>
      <c r="AOT28" s="288"/>
      <c r="AOU28" s="288"/>
      <c r="AOV28" s="288"/>
      <c r="AOW28" s="288"/>
      <c r="AOX28" s="288"/>
      <c r="AOY28" s="288"/>
      <c r="AOZ28" s="288"/>
      <c r="APA28" s="288"/>
      <c r="APB28" s="288"/>
      <c r="APC28" s="288"/>
      <c r="APD28" s="288"/>
      <c r="APE28" s="288"/>
      <c r="APF28" s="288"/>
      <c r="APG28" s="288"/>
      <c r="APH28" s="288"/>
      <c r="API28" s="288"/>
      <c r="APJ28" s="288"/>
      <c r="APK28" s="288"/>
      <c r="APL28" s="288"/>
      <c r="APM28" s="288"/>
      <c r="APN28" s="288"/>
      <c r="APO28" s="288"/>
      <c r="APP28" s="288"/>
      <c r="APQ28" s="288"/>
      <c r="APR28" s="288"/>
      <c r="APS28" s="288"/>
      <c r="APT28" s="288"/>
      <c r="APU28" s="288"/>
      <c r="APV28" s="288"/>
      <c r="APW28" s="288"/>
      <c r="APX28" s="288"/>
      <c r="APY28" s="288"/>
      <c r="APZ28" s="288"/>
      <c r="AQA28" s="288"/>
      <c r="AQB28" s="288"/>
      <c r="AQC28" s="288"/>
      <c r="AQD28" s="288"/>
      <c r="AQE28" s="288"/>
      <c r="AQF28" s="288"/>
      <c r="AQG28" s="288"/>
      <c r="AQH28" s="288"/>
      <c r="AQI28" s="288"/>
      <c r="AQJ28" s="288"/>
      <c r="AQK28" s="288"/>
      <c r="AQL28" s="288"/>
      <c r="AQM28" s="288"/>
      <c r="AQN28" s="288"/>
      <c r="AQO28" s="288"/>
      <c r="AQP28" s="288"/>
      <c r="AQQ28" s="288"/>
      <c r="AQR28" s="288"/>
      <c r="AQS28" s="288"/>
      <c r="AQT28" s="288"/>
      <c r="AQU28" s="288"/>
      <c r="AQV28" s="288"/>
      <c r="AQW28" s="288"/>
      <c r="AQX28" s="288"/>
      <c r="AQY28" s="288"/>
      <c r="AQZ28" s="288"/>
      <c r="ARA28" s="288"/>
      <c r="ARB28" s="288"/>
      <c r="ARC28" s="288"/>
      <c r="ARD28" s="288"/>
      <c r="ARE28" s="288"/>
      <c r="ARF28" s="288"/>
      <c r="ARG28" s="288"/>
      <c r="ARH28" s="288"/>
      <c r="ARI28" s="288"/>
      <c r="ARJ28" s="288"/>
      <c r="ARK28" s="288"/>
      <c r="ARL28" s="288"/>
      <c r="ARM28" s="288"/>
      <c r="ARN28" s="288"/>
      <c r="ARO28" s="288"/>
      <c r="ARP28" s="288"/>
      <c r="ARQ28" s="288"/>
      <c r="ARR28" s="288"/>
      <c r="ARS28" s="288"/>
      <c r="ART28" s="288"/>
      <c r="ARU28" s="288"/>
      <c r="ARV28" s="288"/>
      <c r="ARW28" s="288"/>
      <c r="ARX28" s="288"/>
      <c r="ARY28" s="288"/>
      <c r="ARZ28" s="288"/>
      <c r="ASA28" s="288"/>
      <c r="ASB28" s="288"/>
      <c r="ASC28" s="288"/>
      <c r="ASD28" s="288"/>
      <c r="ASE28" s="288"/>
      <c r="ASF28" s="288"/>
      <c r="ASG28" s="288"/>
      <c r="ASH28" s="288"/>
      <c r="ASI28" s="288"/>
      <c r="ASJ28" s="288"/>
      <c r="ASK28" s="288"/>
      <c r="ASL28" s="288"/>
      <c r="ASM28" s="288"/>
      <c r="ASN28" s="288"/>
      <c r="ASO28" s="288"/>
      <c r="ASP28" s="288"/>
      <c r="ASQ28" s="288"/>
      <c r="ASR28" s="288"/>
      <c r="ASS28" s="288"/>
      <c r="AST28" s="288"/>
      <c r="ASU28" s="288"/>
      <c r="ASV28" s="288"/>
      <c r="ASW28" s="288"/>
      <c r="ASX28" s="288"/>
      <c r="ASY28" s="288"/>
      <c r="ASZ28" s="288"/>
      <c r="ATA28" s="288"/>
      <c r="ATB28" s="288"/>
      <c r="ATC28" s="288"/>
      <c r="ATD28" s="288"/>
      <c r="ATE28" s="288"/>
      <c r="ATF28" s="288"/>
      <c r="ATG28" s="288"/>
      <c r="ATH28" s="288"/>
      <c r="ATI28" s="288"/>
      <c r="ATJ28" s="288"/>
      <c r="ATK28" s="288"/>
      <c r="ATL28" s="288"/>
      <c r="ATM28" s="288"/>
      <c r="ATN28" s="288"/>
      <c r="ATO28" s="288"/>
      <c r="ATP28" s="288"/>
      <c r="ATQ28" s="288"/>
      <c r="ATR28" s="288"/>
      <c r="ATS28" s="288"/>
      <c r="ATT28" s="288"/>
      <c r="ATU28" s="288"/>
      <c r="ATV28" s="288"/>
      <c r="ATW28" s="288"/>
      <c r="ATX28" s="288"/>
      <c r="ATY28" s="288"/>
      <c r="ATZ28" s="288"/>
      <c r="AUA28" s="288"/>
      <c r="AUB28" s="288"/>
      <c r="AUC28" s="288"/>
      <c r="AUD28" s="288"/>
      <c r="AUE28" s="288"/>
      <c r="AUF28" s="288"/>
      <c r="AUG28" s="288"/>
      <c r="AUH28" s="288"/>
      <c r="AUI28" s="288"/>
      <c r="AUJ28" s="288"/>
      <c r="AUK28" s="288"/>
      <c r="AUL28" s="288"/>
      <c r="AUM28" s="288"/>
      <c r="AUN28" s="288"/>
      <c r="AUO28" s="288"/>
      <c r="AUP28" s="288"/>
      <c r="AUQ28" s="288"/>
      <c r="AUR28" s="288"/>
      <c r="AUS28" s="288"/>
      <c r="AUT28" s="288"/>
      <c r="AUU28" s="288"/>
      <c r="AUV28" s="288"/>
      <c r="AUW28" s="288"/>
      <c r="AUX28" s="288"/>
      <c r="AUY28" s="288"/>
      <c r="AUZ28" s="288"/>
      <c r="AVA28" s="288"/>
      <c r="AVB28" s="288"/>
      <c r="AVC28" s="288"/>
      <c r="AVD28" s="288"/>
      <c r="AVE28" s="288"/>
      <c r="AVF28" s="288"/>
      <c r="AVG28" s="288"/>
      <c r="AVH28" s="288"/>
      <c r="AVI28" s="288"/>
      <c r="AVJ28" s="288"/>
      <c r="AVK28" s="288"/>
      <c r="AVL28" s="288"/>
      <c r="AVM28" s="288"/>
      <c r="AVN28" s="288"/>
      <c r="AVO28" s="288"/>
      <c r="AVP28" s="288"/>
      <c r="AVQ28" s="288"/>
      <c r="AVR28" s="288"/>
      <c r="AVS28" s="288"/>
      <c r="AVT28" s="288"/>
      <c r="AVU28" s="288"/>
      <c r="AVV28" s="288"/>
      <c r="AVW28" s="288"/>
      <c r="AVX28" s="288"/>
      <c r="AVY28" s="288"/>
      <c r="AVZ28" s="288"/>
      <c r="AWA28" s="288"/>
      <c r="AWB28" s="288"/>
      <c r="AWC28" s="288"/>
      <c r="AWD28" s="288"/>
      <c r="AWE28" s="288"/>
      <c r="AWF28" s="288"/>
      <c r="AWG28" s="288"/>
      <c r="AWH28" s="288"/>
      <c r="AWI28" s="288"/>
      <c r="AWJ28" s="288"/>
      <c r="AWK28" s="288"/>
      <c r="AWL28" s="288"/>
      <c r="AWM28" s="288"/>
      <c r="AWN28" s="288"/>
      <c r="AWO28" s="288"/>
      <c r="AWP28" s="288"/>
      <c r="AWQ28" s="288"/>
      <c r="AWR28" s="288"/>
      <c r="AWS28" s="288"/>
      <c r="AWT28" s="288"/>
      <c r="AWU28" s="288"/>
      <c r="AWV28" s="288"/>
      <c r="AWW28" s="288"/>
      <c r="AWX28" s="288"/>
      <c r="AWY28" s="288"/>
      <c r="AWZ28" s="288"/>
      <c r="AXA28" s="288"/>
      <c r="AXB28" s="288"/>
      <c r="AXC28" s="288"/>
      <c r="AXD28" s="288"/>
      <c r="AXE28" s="288"/>
      <c r="AXF28" s="288"/>
      <c r="AXG28" s="288"/>
      <c r="AXH28" s="288"/>
      <c r="AXI28" s="288"/>
      <c r="AXJ28" s="288"/>
      <c r="AXK28" s="288"/>
      <c r="AXL28" s="288"/>
      <c r="AXM28" s="288"/>
      <c r="AXN28" s="288"/>
      <c r="AXO28" s="288"/>
      <c r="AXP28" s="288"/>
      <c r="AXQ28" s="288"/>
      <c r="AXR28" s="288"/>
      <c r="AXS28" s="288"/>
      <c r="AXT28" s="288"/>
      <c r="AXU28" s="288"/>
      <c r="AXV28" s="288"/>
      <c r="AXW28" s="288"/>
      <c r="AXX28" s="288"/>
      <c r="AXY28" s="288"/>
      <c r="AXZ28" s="288"/>
      <c r="AYA28" s="288"/>
      <c r="AYB28" s="288"/>
      <c r="AYC28" s="288"/>
      <c r="AYD28" s="288"/>
      <c r="AYE28" s="288"/>
      <c r="AYF28" s="288"/>
      <c r="AYG28" s="288"/>
      <c r="AYH28" s="288"/>
      <c r="AYI28" s="288"/>
      <c r="AYJ28" s="288"/>
      <c r="AYK28" s="288"/>
      <c r="AYL28" s="288"/>
      <c r="AYM28" s="288"/>
      <c r="AYN28" s="288"/>
      <c r="AYO28" s="288"/>
      <c r="AYP28" s="288"/>
      <c r="AYQ28" s="288"/>
      <c r="AYR28" s="288"/>
      <c r="AYS28" s="288"/>
      <c r="AYT28" s="288"/>
      <c r="AYU28" s="288"/>
      <c r="AYV28" s="288"/>
      <c r="AYW28" s="288"/>
      <c r="AYX28" s="288"/>
      <c r="AYY28" s="288"/>
      <c r="AYZ28" s="288"/>
      <c r="AZA28" s="288"/>
      <c r="AZB28" s="288"/>
      <c r="AZC28" s="288"/>
      <c r="AZD28" s="288"/>
      <c r="AZE28" s="288"/>
      <c r="AZF28" s="288"/>
      <c r="AZG28" s="288"/>
      <c r="AZH28" s="288"/>
      <c r="AZI28" s="288"/>
      <c r="AZJ28" s="288"/>
      <c r="AZK28" s="288"/>
      <c r="AZL28" s="288"/>
      <c r="AZM28" s="288"/>
      <c r="AZN28" s="288"/>
      <c r="AZO28" s="288"/>
      <c r="AZP28" s="288"/>
      <c r="AZQ28" s="288"/>
      <c r="AZR28" s="288"/>
      <c r="AZS28" s="288"/>
      <c r="AZT28" s="288"/>
      <c r="AZU28" s="288"/>
      <c r="AZV28" s="288"/>
      <c r="AZW28" s="288"/>
      <c r="AZX28" s="288"/>
      <c r="AZY28" s="288"/>
      <c r="AZZ28" s="288"/>
      <c r="BAA28" s="288"/>
      <c r="BAB28" s="288"/>
      <c r="BAC28" s="288"/>
      <c r="BAD28" s="288"/>
      <c r="BAE28" s="288"/>
      <c r="BAF28" s="288"/>
      <c r="BAG28" s="288"/>
      <c r="BAH28" s="288"/>
      <c r="BAI28" s="288"/>
      <c r="BAJ28" s="288"/>
      <c r="BAK28" s="288"/>
      <c r="BAL28" s="288"/>
      <c r="BAM28" s="288"/>
      <c r="BAN28" s="288"/>
      <c r="BAO28" s="288"/>
      <c r="BAP28" s="288"/>
      <c r="BAQ28" s="288"/>
      <c r="BAR28" s="288"/>
      <c r="BAS28" s="288"/>
      <c r="BAT28" s="288"/>
      <c r="BAU28" s="288"/>
      <c r="BAV28" s="288"/>
      <c r="BAW28" s="288"/>
      <c r="BAX28" s="288"/>
      <c r="BAY28" s="288"/>
      <c r="BAZ28" s="288"/>
      <c r="BBA28" s="288"/>
      <c r="BBB28" s="288"/>
      <c r="BBC28" s="288"/>
      <c r="BBD28" s="288"/>
      <c r="BBE28" s="288"/>
      <c r="BBF28" s="288"/>
      <c r="BBG28" s="288"/>
      <c r="BBH28" s="288"/>
      <c r="BBI28" s="288"/>
      <c r="BBJ28" s="288"/>
      <c r="BBK28" s="288"/>
      <c r="BBL28" s="288"/>
      <c r="BBM28" s="288"/>
      <c r="BBN28" s="288"/>
      <c r="BBO28" s="288"/>
      <c r="BBP28" s="288"/>
      <c r="BBQ28" s="288"/>
      <c r="BBR28" s="288"/>
      <c r="BBS28" s="288"/>
      <c r="BBT28" s="288"/>
      <c r="BBU28" s="288"/>
      <c r="BBV28" s="288"/>
      <c r="BBW28" s="288"/>
      <c r="BBX28" s="288"/>
      <c r="BBY28" s="288"/>
      <c r="BBZ28" s="288"/>
      <c r="BCA28" s="288"/>
      <c r="BCB28" s="288"/>
      <c r="BCC28" s="288"/>
      <c r="BCD28" s="288"/>
      <c r="BCE28" s="288"/>
      <c r="BCF28" s="288"/>
      <c r="BCG28" s="288"/>
      <c r="BCH28" s="288"/>
      <c r="BCI28" s="288"/>
      <c r="BCJ28" s="288"/>
      <c r="BCK28" s="288"/>
      <c r="BCL28" s="288"/>
      <c r="BCM28" s="288"/>
      <c r="BCN28" s="288"/>
      <c r="BCO28" s="288"/>
      <c r="BCP28" s="288"/>
      <c r="BCQ28" s="288"/>
      <c r="BCR28" s="288"/>
      <c r="BCS28" s="288"/>
      <c r="BCT28" s="288"/>
      <c r="BCU28" s="288"/>
      <c r="BCV28" s="288"/>
      <c r="BCW28" s="288"/>
      <c r="BCX28" s="288"/>
      <c r="BCY28" s="288"/>
      <c r="BCZ28" s="288"/>
      <c r="BDA28" s="288"/>
      <c r="BDB28" s="288"/>
      <c r="BDC28" s="288"/>
      <c r="BDD28" s="288"/>
      <c r="BDE28" s="288"/>
      <c r="BDF28" s="288"/>
      <c r="BDG28" s="288"/>
      <c r="BDH28" s="288"/>
      <c r="BDI28" s="288"/>
      <c r="BDJ28" s="288"/>
      <c r="BDK28" s="288"/>
      <c r="BDL28" s="288"/>
      <c r="BDM28" s="288"/>
      <c r="BDN28" s="288"/>
      <c r="BDO28" s="288"/>
      <c r="BDP28" s="288"/>
      <c r="BDQ28" s="288"/>
      <c r="BDR28" s="288"/>
      <c r="BDS28" s="288"/>
      <c r="BDT28" s="288"/>
      <c r="BDU28" s="288"/>
      <c r="BDV28" s="288"/>
      <c r="BDW28" s="288"/>
      <c r="BDX28" s="288"/>
      <c r="BDY28" s="288"/>
      <c r="BDZ28" s="288"/>
      <c r="BEA28" s="288"/>
      <c r="BEB28" s="288"/>
      <c r="BEC28" s="288"/>
      <c r="BED28" s="288"/>
      <c r="BEE28" s="288"/>
      <c r="BEF28" s="288"/>
      <c r="BEG28" s="288"/>
      <c r="BEH28" s="288"/>
      <c r="BEI28" s="288"/>
    </row>
    <row r="29" spans="1:1491" s="101" customFormat="1" ht="15" customHeight="1" x14ac:dyDescent="0.25">
      <c r="A29" s="218" t="s">
        <v>1059</v>
      </c>
      <c r="B29" s="312" t="s">
        <v>349</v>
      </c>
      <c r="C29" s="316">
        <v>44197</v>
      </c>
      <c r="D29" s="316">
        <v>46022</v>
      </c>
      <c r="E29" s="318">
        <v>1100</v>
      </c>
      <c r="F29" s="318">
        <v>1075</v>
      </c>
      <c r="G29" s="315">
        <v>1075</v>
      </c>
      <c r="H29" s="318">
        <v>1075</v>
      </c>
      <c r="I29" s="318">
        <f t="shared" si="4"/>
        <v>45.278409569539214</v>
      </c>
      <c r="J29" s="318">
        <f t="shared" si="4"/>
        <v>45.278409569539214</v>
      </c>
      <c r="K29" s="185">
        <f t="shared" si="4"/>
        <v>45.278409569539214</v>
      </c>
      <c r="L29" s="185"/>
      <c r="M29" s="185"/>
      <c r="N29" s="225" t="s">
        <v>918</v>
      </c>
      <c r="O29" s="184">
        <v>0</v>
      </c>
      <c r="P29" s="184">
        <v>0</v>
      </c>
      <c r="Q29" s="184">
        <v>89.5</v>
      </c>
      <c r="R29" s="184">
        <v>0</v>
      </c>
      <c r="S29" s="184">
        <v>985.5</v>
      </c>
      <c r="T29" s="184">
        <v>0</v>
      </c>
      <c r="U29" s="184">
        <v>0</v>
      </c>
      <c r="V29" s="453">
        <v>0</v>
      </c>
      <c r="W29" s="259" t="s">
        <v>924</v>
      </c>
      <c r="X29" s="454">
        <v>0</v>
      </c>
      <c r="Y29" s="259"/>
      <c r="Z29" s="455" t="s">
        <v>922</v>
      </c>
      <c r="AA29" s="263" t="s">
        <v>1005</v>
      </c>
      <c r="AB29" s="263" t="s">
        <v>1006</v>
      </c>
      <c r="AC29" s="456">
        <v>1100</v>
      </c>
      <c r="AD29" s="263" t="s">
        <v>1007</v>
      </c>
      <c r="AE29" s="263" t="s">
        <v>924</v>
      </c>
      <c r="AF29" s="263" t="s">
        <v>309</v>
      </c>
      <c r="AG29" s="292" t="s">
        <v>460</v>
      </c>
      <c r="AH29" s="498"/>
      <c r="AI29" s="499">
        <v>0</v>
      </c>
      <c r="AJ29" s="499" t="s">
        <v>78</v>
      </c>
      <c r="AK29" s="498" t="s">
        <v>1008</v>
      </c>
      <c r="AL29" s="500">
        <v>1</v>
      </c>
      <c r="AM29" s="364">
        <f t="shared" si="1"/>
        <v>0</v>
      </c>
      <c r="AN29" s="364">
        <f t="shared" si="2"/>
        <v>1075</v>
      </c>
      <c r="AO29" s="144"/>
      <c r="AP29" s="100"/>
      <c r="AQ29" s="366"/>
      <c r="AR29" s="366"/>
      <c r="AS29" s="366"/>
      <c r="AT29" s="366"/>
      <c r="AU29" s="366"/>
      <c r="AV29" s="366"/>
      <c r="AW29" s="366"/>
      <c r="AX29" s="366"/>
      <c r="AY29" s="366"/>
      <c r="AZ29" s="366"/>
      <c r="BA29" s="366"/>
      <c r="BB29" s="366"/>
      <c r="BC29" s="366"/>
      <c r="BD29" s="366"/>
      <c r="BE29" s="366"/>
      <c r="BF29" s="366"/>
      <c r="BG29" s="366"/>
      <c r="BH29" s="366"/>
      <c r="BI29" s="366"/>
      <c r="BJ29" s="366"/>
      <c r="BK29" s="366"/>
      <c r="BL29" s="366"/>
      <c r="BM29" s="366"/>
      <c r="BN29" s="366"/>
      <c r="BO29" s="366"/>
      <c r="BV29" s="288"/>
      <c r="BW29" s="288"/>
      <c r="BX29" s="288"/>
      <c r="BY29" s="288"/>
      <c r="BZ29" s="288"/>
      <c r="CA29" s="288"/>
      <c r="CB29" s="288"/>
      <c r="CC29" s="288"/>
      <c r="CD29" s="288"/>
      <c r="CE29" s="288"/>
      <c r="CF29" s="288"/>
      <c r="CG29" s="288"/>
      <c r="CH29" s="288"/>
      <c r="CI29" s="288"/>
      <c r="CJ29" s="288"/>
      <c r="CK29" s="288"/>
      <c r="CL29" s="288"/>
      <c r="CM29" s="288"/>
      <c r="CN29" s="288"/>
      <c r="CO29" s="288"/>
      <c r="CP29" s="288"/>
      <c r="CQ29" s="288"/>
      <c r="CR29" s="288"/>
      <c r="CS29" s="288"/>
      <c r="CT29" s="288"/>
      <c r="CU29" s="288"/>
      <c r="CV29" s="288"/>
      <c r="CW29" s="288"/>
      <c r="CX29" s="288"/>
      <c r="CY29" s="288"/>
      <c r="CZ29" s="288"/>
      <c r="DA29" s="288"/>
      <c r="DB29" s="288"/>
      <c r="DC29" s="288"/>
      <c r="DD29" s="288"/>
      <c r="DE29" s="288"/>
      <c r="DF29" s="288"/>
      <c r="DG29" s="288"/>
      <c r="DH29" s="288"/>
      <c r="DI29" s="288"/>
      <c r="DJ29" s="288"/>
      <c r="DK29" s="288"/>
      <c r="DL29" s="288"/>
      <c r="DM29" s="288"/>
      <c r="DN29" s="288"/>
      <c r="DO29" s="288"/>
      <c r="DP29" s="288"/>
      <c r="DQ29" s="288"/>
      <c r="DR29" s="288"/>
      <c r="DS29" s="288"/>
      <c r="DT29" s="288"/>
      <c r="DU29" s="288"/>
      <c r="DV29" s="288"/>
      <c r="DW29" s="288"/>
      <c r="DX29" s="288"/>
      <c r="DY29" s="288"/>
      <c r="DZ29" s="288"/>
      <c r="EA29" s="288"/>
      <c r="EB29" s="288"/>
      <c r="EC29" s="288"/>
      <c r="ED29" s="288"/>
      <c r="EE29" s="288"/>
      <c r="EF29" s="288"/>
      <c r="EG29" s="288"/>
      <c r="EH29" s="288"/>
      <c r="EI29" s="288"/>
      <c r="EJ29" s="288"/>
      <c r="EK29" s="288"/>
      <c r="EL29" s="288"/>
      <c r="EM29" s="288"/>
      <c r="EN29" s="288"/>
      <c r="EO29" s="288"/>
      <c r="EP29" s="288"/>
      <c r="EQ29" s="288"/>
      <c r="ER29" s="288"/>
      <c r="ES29" s="288"/>
      <c r="ET29" s="288"/>
      <c r="EU29" s="288"/>
      <c r="EV29" s="288"/>
      <c r="EW29" s="288"/>
      <c r="EX29" s="288"/>
      <c r="EY29" s="288"/>
      <c r="EZ29" s="288"/>
      <c r="FA29" s="288"/>
      <c r="FB29" s="288"/>
      <c r="FC29" s="288"/>
      <c r="FD29" s="288"/>
      <c r="FE29" s="288"/>
      <c r="FF29" s="288"/>
      <c r="FG29" s="288"/>
      <c r="FH29" s="288"/>
      <c r="FI29" s="288"/>
      <c r="FJ29" s="288"/>
      <c r="FK29" s="288"/>
      <c r="FL29" s="288"/>
      <c r="FM29" s="288"/>
      <c r="FN29" s="288"/>
      <c r="FO29" s="288"/>
      <c r="FP29" s="288"/>
      <c r="FQ29" s="288"/>
      <c r="FR29" s="288"/>
      <c r="FS29" s="288"/>
      <c r="FT29" s="288"/>
      <c r="FU29" s="288"/>
      <c r="FV29" s="288"/>
      <c r="FW29" s="288"/>
      <c r="FX29" s="288"/>
      <c r="FY29" s="288"/>
      <c r="FZ29" s="288"/>
      <c r="GA29" s="288"/>
      <c r="GB29" s="288"/>
      <c r="GC29" s="288"/>
      <c r="GD29" s="288"/>
      <c r="GE29" s="288"/>
      <c r="GF29" s="288"/>
      <c r="GG29" s="288"/>
      <c r="GH29" s="288"/>
      <c r="GI29" s="288"/>
      <c r="GJ29" s="288"/>
      <c r="GK29" s="288"/>
      <c r="GL29" s="288"/>
      <c r="GM29" s="288"/>
      <c r="GN29" s="288"/>
      <c r="GO29" s="288"/>
      <c r="GP29" s="288"/>
      <c r="GQ29" s="288"/>
      <c r="GR29" s="288"/>
      <c r="GS29" s="288"/>
      <c r="GT29" s="288"/>
      <c r="GU29" s="288"/>
      <c r="GV29" s="288"/>
      <c r="GW29" s="288"/>
      <c r="GX29" s="288"/>
      <c r="GY29" s="288"/>
      <c r="GZ29" s="288"/>
      <c r="HA29" s="288"/>
      <c r="HB29" s="288"/>
      <c r="HC29" s="288"/>
      <c r="HD29" s="288"/>
      <c r="HE29" s="288"/>
      <c r="HF29" s="288"/>
      <c r="HG29" s="288"/>
      <c r="HH29" s="288"/>
      <c r="HI29" s="288"/>
      <c r="HJ29" s="288"/>
      <c r="HK29" s="288"/>
      <c r="HL29" s="288"/>
      <c r="HM29" s="288"/>
      <c r="HN29" s="288"/>
      <c r="HO29" s="288"/>
      <c r="HP29" s="288"/>
      <c r="HQ29" s="288"/>
      <c r="HR29" s="288"/>
      <c r="HS29" s="288"/>
      <c r="HT29" s="288"/>
      <c r="HU29" s="288"/>
      <c r="HV29" s="288"/>
      <c r="HW29" s="288"/>
      <c r="HX29" s="288"/>
      <c r="HY29" s="288"/>
      <c r="HZ29" s="288"/>
      <c r="IA29" s="288"/>
      <c r="IB29" s="288"/>
      <c r="IC29" s="288"/>
      <c r="ID29" s="288"/>
      <c r="IE29" s="288"/>
      <c r="IF29" s="288"/>
      <c r="IG29" s="288"/>
      <c r="IH29" s="288"/>
      <c r="II29" s="288"/>
      <c r="IJ29" s="288"/>
      <c r="IK29" s="288"/>
      <c r="IL29" s="288"/>
      <c r="IM29" s="288"/>
      <c r="IN29" s="288"/>
      <c r="IO29" s="288"/>
      <c r="IP29" s="288"/>
      <c r="IQ29" s="288"/>
      <c r="IR29" s="288"/>
      <c r="IS29" s="288"/>
      <c r="IT29" s="288"/>
      <c r="IU29" s="288"/>
      <c r="IV29" s="288"/>
      <c r="IW29" s="288"/>
      <c r="IX29" s="288"/>
      <c r="IY29" s="288"/>
      <c r="IZ29" s="288"/>
      <c r="JA29" s="288"/>
      <c r="JB29" s="288"/>
      <c r="JC29" s="288"/>
      <c r="JD29" s="288"/>
      <c r="JE29" s="288"/>
      <c r="JF29" s="288"/>
      <c r="JG29" s="288"/>
      <c r="JH29" s="288"/>
      <c r="JI29" s="288"/>
      <c r="JJ29" s="288"/>
      <c r="JK29" s="288"/>
      <c r="JL29" s="288"/>
      <c r="JM29" s="288"/>
      <c r="JN29" s="288"/>
      <c r="JO29" s="288"/>
      <c r="JP29" s="288"/>
      <c r="JQ29" s="288"/>
      <c r="JR29" s="288"/>
      <c r="JS29" s="288"/>
      <c r="JT29" s="288"/>
      <c r="JU29" s="288"/>
      <c r="JV29" s="288"/>
      <c r="JW29" s="288"/>
      <c r="JX29" s="288"/>
      <c r="JY29" s="288"/>
      <c r="JZ29" s="288"/>
      <c r="KA29" s="288"/>
      <c r="KB29" s="288"/>
      <c r="KC29" s="288"/>
      <c r="KD29" s="288"/>
      <c r="KE29" s="288"/>
      <c r="KF29" s="288"/>
      <c r="KG29" s="288"/>
      <c r="KH29" s="288"/>
      <c r="KI29" s="288"/>
      <c r="KJ29" s="288"/>
      <c r="KK29" s="288"/>
      <c r="KL29" s="288"/>
      <c r="KM29" s="288"/>
      <c r="KN29" s="288"/>
      <c r="KO29" s="288"/>
      <c r="KP29" s="288"/>
      <c r="KQ29" s="288"/>
      <c r="KR29" s="288"/>
      <c r="KS29" s="288"/>
      <c r="KT29" s="288"/>
      <c r="KU29" s="288"/>
      <c r="KV29" s="288"/>
      <c r="KW29" s="288"/>
      <c r="KX29" s="288"/>
      <c r="KY29" s="288"/>
      <c r="KZ29" s="288"/>
      <c r="LA29" s="288"/>
      <c r="LB29" s="288"/>
      <c r="LC29" s="288"/>
      <c r="LD29" s="288"/>
      <c r="LE29" s="288"/>
      <c r="LF29" s="288"/>
      <c r="LG29" s="288"/>
      <c r="LH29" s="288"/>
      <c r="LI29" s="288"/>
      <c r="LJ29" s="288"/>
      <c r="LK29" s="288"/>
      <c r="LL29" s="288"/>
      <c r="LM29" s="288"/>
      <c r="LN29" s="288"/>
      <c r="LO29" s="288"/>
      <c r="LP29" s="288"/>
      <c r="LQ29" s="288"/>
      <c r="LR29" s="288"/>
      <c r="LS29" s="288"/>
      <c r="LT29" s="288"/>
      <c r="LU29" s="288"/>
      <c r="LV29" s="288"/>
      <c r="LW29" s="288"/>
      <c r="LX29" s="288"/>
      <c r="LY29" s="288"/>
      <c r="LZ29" s="288"/>
      <c r="MA29" s="288"/>
      <c r="MB29" s="288"/>
      <c r="MC29" s="288"/>
      <c r="MD29" s="288"/>
      <c r="ME29" s="288"/>
      <c r="MF29" s="288"/>
      <c r="MG29" s="288"/>
      <c r="MH29" s="288"/>
      <c r="MI29" s="288"/>
      <c r="MJ29" s="288"/>
      <c r="MK29" s="288"/>
      <c r="ML29" s="288"/>
      <c r="MM29" s="288"/>
      <c r="MN29" s="288"/>
      <c r="MO29" s="288"/>
      <c r="MP29" s="288"/>
      <c r="MQ29" s="288"/>
      <c r="MR29" s="288"/>
      <c r="MS29" s="288"/>
      <c r="MT29" s="288"/>
      <c r="MU29" s="288"/>
      <c r="MV29" s="288"/>
      <c r="MW29" s="288"/>
      <c r="MX29" s="288"/>
      <c r="MY29" s="288"/>
      <c r="MZ29" s="288"/>
      <c r="NA29" s="288"/>
      <c r="NB29" s="288"/>
      <c r="NC29" s="288"/>
      <c r="ND29" s="288"/>
      <c r="NE29" s="288"/>
      <c r="NF29" s="288"/>
      <c r="NG29" s="288"/>
      <c r="NH29" s="288"/>
      <c r="NI29" s="288"/>
      <c r="NJ29" s="288"/>
      <c r="NK29" s="288"/>
      <c r="NL29" s="288"/>
      <c r="NM29" s="288"/>
      <c r="NN29" s="288"/>
      <c r="NO29" s="288"/>
      <c r="NP29" s="288"/>
      <c r="NQ29" s="288"/>
      <c r="NR29" s="288"/>
      <c r="NS29" s="288"/>
      <c r="NT29" s="288"/>
      <c r="NU29" s="288"/>
      <c r="NV29" s="288"/>
      <c r="NW29" s="288"/>
      <c r="NX29" s="288"/>
      <c r="NY29" s="288"/>
      <c r="NZ29" s="288"/>
      <c r="OA29" s="288"/>
      <c r="OB29" s="288"/>
      <c r="OC29" s="288"/>
      <c r="OD29" s="288"/>
      <c r="OE29" s="288"/>
      <c r="OF29" s="288"/>
      <c r="OG29" s="288"/>
      <c r="OH29" s="288"/>
      <c r="OI29" s="288"/>
      <c r="OJ29" s="288"/>
      <c r="OK29" s="288"/>
      <c r="OL29" s="288"/>
      <c r="OM29" s="288"/>
      <c r="ON29" s="288"/>
      <c r="OO29" s="288"/>
      <c r="OP29" s="288"/>
      <c r="OQ29" s="288"/>
      <c r="OR29" s="288"/>
      <c r="OS29" s="288"/>
      <c r="OT29" s="288"/>
      <c r="OU29" s="288"/>
      <c r="OV29" s="288"/>
      <c r="OW29" s="288"/>
      <c r="OX29" s="288"/>
      <c r="OY29" s="288"/>
      <c r="OZ29" s="288"/>
      <c r="PA29" s="288"/>
      <c r="PB29" s="288"/>
      <c r="PC29" s="288"/>
      <c r="PD29" s="288"/>
      <c r="PE29" s="288"/>
      <c r="PF29" s="288"/>
      <c r="PG29" s="288"/>
      <c r="PH29" s="288"/>
      <c r="PI29" s="288"/>
      <c r="PJ29" s="288"/>
      <c r="PK29" s="288"/>
      <c r="PL29" s="288"/>
      <c r="PM29" s="288"/>
      <c r="PN29" s="288"/>
      <c r="PO29" s="288"/>
      <c r="PP29" s="288"/>
      <c r="PQ29" s="288"/>
      <c r="PR29" s="288"/>
      <c r="PS29" s="288"/>
      <c r="PT29" s="288"/>
      <c r="PU29" s="288"/>
      <c r="PV29" s="288"/>
      <c r="PW29" s="288"/>
      <c r="PX29" s="288"/>
      <c r="PY29" s="288"/>
      <c r="PZ29" s="288"/>
      <c r="QA29" s="288"/>
      <c r="QB29" s="288"/>
      <c r="QC29" s="288"/>
      <c r="QD29" s="288"/>
      <c r="QE29" s="288"/>
      <c r="QF29" s="288"/>
      <c r="QG29" s="288"/>
      <c r="QH29" s="288"/>
      <c r="QI29" s="288"/>
      <c r="QJ29" s="288"/>
      <c r="QK29" s="288"/>
      <c r="QL29" s="288"/>
      <c r="QM29" s="288"/>
      <c r="QN29" s="288"/>
      <c r="QO29" s="288"/>
      <c r="QP29" s="288"/>
      <c r="QQ29" s="288"/>
      <c r="QR29" s="288"/>
      <c r="QS29" s="288"/>
      <c r="QT29" s="288"/>
      <c r="QU29" s="288"/>
      <c r="QV29" s="288"/>
      <c r="QW29" s="288"/>
      <c r="QX29" s="288"/>
      <c r="QY29" s="288"/>
      <c r="QZ29" s="288"/>
      <c r="RA29" s="288"/>
      <c r="RB29" s="288"/>
      <c r="RC29" s="288"/>
      <c r="RD29" s="288"/>
      <c r="RE29" s="288"/>
      <c r="RF29" s="288"/>
      <c r="RG29" s="288"/>
      <c r="RH29" s="288"/>
      <c r="RI29" s="288"/>
      <c r="RJ29" s="288"/>
      <c r="RK29" s="288"/>
      <c r="RL29" s="288"/>
      <c r="RM29" s="288"/>
      <c r="RN29" s="288"/>
      <c r="RO29" s="288"/>
      <c r="RP29" s="288"/>
      <c r="RQ29" s="288"/>
      <c r="RR29" s="288"/>
      <c r="RS29" s="288"/>
      <c r="RT29" s="288"/>
      <c r="RU29" s="288"/>
      <c r="RV29" s="288"/>
      <c r="RW29" s="288"/>
      <c r="RX29" s="288"/>
      <c r="RY29" s="288"/>
      <c r="RZ29" s="288"/>
      <c r="SA29" s="288"/>
      <c r="SB29" s="288"/>
      <c r="SC29" s="288"/>
      <c r="SD29" s="288"/>
      <c r="SE29" s="288"/>
      <c r="SF29" s="288"/>
      <c r="SG29" s="288"/>
      <c r="SH29" s="288"/>
      <c r="SI29" s="288"/>
      <c r="SJ29" s="288"/>
      <c r="SK29" s="288"/>
      <c r="SL29" s="288"/>
      <c r="SM29" s="288"/>
      <c r="SN29" s="288"/>
      <c r="SO29" s="288"/>
      <c r="SP29" s="288"/>
      <c r="SQ29" s="288"/>
      <c r="SR29" s="288"/>
      <c r="SS29" s="288"/>
      <c r="ST29" s="288"/>
      <c r="SU29" s="288"/>
      <c r="SV29" s="288"/>
      <c r="SW29" s="288"/>
      <c r="SX29" s="288"/>
      <c r="SY29" s="288"/>
      <c r="SZ29" s="288"/>
      <c r="TA29" s="288"/>
      <c r="TB29" s="288"/>
      <c r="TC29" s="288"/>
      <c r="TD29" s="288"/>
      <c r="TE29" s="288"/>
      <c r="TF29" s="288"/>
      <c r="TG29" s="288"/>
      <c r="TH29" s="288"/>
      <c r="TI29" s="288"/>
      <c r="TJ29" s="288"/>
      <c r="TK29" s="288"/>
      <c r="TL29" s="288"/>
      <c r="TM29" s="288"/>
      <c r="TN29" s="288"/>
      <c r="TO29" s="288"/>
      <c r="TP29" s="288"/>
      <c r="TQ29" s="288"/>
      <c r="TR29" s="288"/>
      <c r="TS29" s="288"/>
      <c r="TT29" s="288"/>
      <c r="TU29" s="288"/>
      <c r="TV29" s="288"/>
      <c r="TW29" s="288"/>
      <c r="TX29" s="288"/>
      <c r="TY29" s="288"/>
      <c r="TZ29" s="288"/>
      <c r="UA29" s="288"/>
      <c r="UB29" s="288"/>
      <c r="UC29" s="288"/>
      <c r="UD29" s="288"/>
      <c r="UE29" s="288"/>
      <c r="UF29" s="288"/>
      <c r="UG29" s="288"/>
      <c r="UH29" s="288"/>
      <c r="UI29" s="288"/>
      <c r="UJ29" s="288"/>
      <c r="UK29" s="288"/>
      <c r="UL29" s="288"/>
      <c r="UM29" s="288"/>
      <c r="UN29" s="288"/>
      <c r="UO29" s="288"/>
      <c r="UP29" s="288"/>
      <c r="UQ29" s="288"/>
      <c r="UR29" s="288"/>
      <c r="US29" s="288"/>
      <c r="UT29" s="288"/>
      <c r="UU29" s="288"/>
      <c r="UV29" s="288"/>
      <c r="UW29" s="288"/>
      <c r="UX29" s="288"/>
      <c r="UY29" s="288"/>
      <c r="UZ29" s="288"/>
      <c r="VA29" s="288"/>
      <c r="VB29" s="288"/>
      <c r="VC29" s="288"/>
      <c r="VD29" s="288"/>
      <c r="VE29" s="288"/>
      <c r="VF29" s="288"/>
      <c r="VG29" s="288"/>
      <c r="VH29" s="288"/>
      <c r="VI29" s="288"/>
      <c r="VJ29" s="288"/>
      <c r="VK29" s="288"/>
      <c r="VL29" s="288"/>
      <c r="VM29" s="288"/>
      <c r="VN29" s="288"/>
      <c r="VO29" s="288"/>
      <c r="VP29" s="288"/>
      <c r="VQ29" s="288"/>
      <c r="VR29" s="288"/>
      <c r="VS29" s="288"/>
      <c r="VT29" s="288"/>
      <c r="VU29" s="288"/>
      <c r="VV29" s="288"/>
      <c r="VW29" s="288"/>
      <c r="VX29" s="288"/>
      <c r="VY29" s="288"/>
      <c r="VZ29" s="288"/>
      <c r="WA29" s="288"/>
      <c r="WB29" s="288"/>
      <c r="WC29" s="288"/>
      <c r="WD29" s="288"/>
      <c r="WE29" s="288"/>
      <c r="WF29" s="288"/>
      <c r="WG29" s="288"/>
      <c r="WH29" s="288"/>
      <c r="WI29" s="288"/>
      <c r="WJ29" s="288"/>
      <c r="WK29" s="288"/>
      <c r="WL29" s="288"/>
      <c r="WM29" s="288"/>
      <c r="WN29" s="288"/>
      <c r="WO29" s="288"/>
      <c r="WP29" s="288"/>
      <c r="WQ29" s="288"/>
      <c r="WR29" s="288"/>
      <c r="WS29" s="288"/>
      <c r="WT29" s="288"/>
      <c r="WU29" s="288"/>
      <c r="WV29" s="288"/>
      <c r="WW29" s="288"/>
      <c r="WX29" s="288"/>
      <c r="WY29" s="288"/>
      <c r="WZ29" s="288"/>
      <c r="XA29" s="288"/>
      <c r="XB29" s="288"/>
      <c r="XC29" s="288"/>
      <c r="XD29" s="288"/>
      <c r="XE29" s="288"/>
      <c r="XF29" s="288"/>
      <c r="XG29" s="288"/>
      <c r="XH29" s="288"/>
      <c r="XI29" s="288"/>
      <c r="XJ29" s="288"/>
      <c r="XK29" s="288"/>
      <c r="XL29" s="288"/>
      <c r="XM29" s="288"/>
      <c r="XN29" s="288"/>
      <c r="XO29" s="288"/>
      <c r="XP29" s="288"/>
      <c r="XQ29" s="288"/>
      <c r="XR29" s="288"/>
      <c r="XS29" s="288"/>
      <c r="XT29" s="288"/>
      <c r="XU29" s="288"/>
      <c r="XV29" s="288"/>
      <c r="XW29" s="288"/>
      <c r="XX29" s="288"/>
      <c r="XY29" s="288"/>
      <c r="XZ29" s="288"/>
      <c r="YA29" s="288"/>
      <c r="YB29" s="288"/>
      <c r="YC29" s="288"/>
      <c r="YD29" s="288"/>
      <c r="YE29" s="288"/>
      <c r="YF29" s="288"/>
      <c r="YG29" s="288"/>
      <c r="YH29" s="288"/>
      <c r="YI29" s="288"/>
      <c r="YJ29" s="288"/>
      <c r="YK29" s="288"/>
      <c r="YL29" s="288"/>
      <c r="YM29" s="288"/>
      <c r="YN29" s="288"/>
      <c r="YO29" s="288"/>
      <c r="YP29" s="288"/>
      <c r="YQ29" s="288"/>
      <c r="YR29" s="288"/>
      <c r="YS29" s="288"/>
      <c r="YT29" s="288"/>
      <c r="YU29" s="288"/>
      <c r="YV29" s="288"/>
      <c r="YW29" s="288"/>
      <c r="YX29" s="288"/>
      <c r="YY29" s="288"/>
      <c r="YZ29" s="288"/>
      <c r="ZA29" s="288"/>
      <c r="ZB29" s="288"/>
      <c r="ZC29" s="288"/>
      <c r="ZD29" s="288"/>
      <c r="ZE29" s="288"/>
      <c r="ZF29" s="288"/>
      <c r="ZG29" s="288"/>
      <c r="ZH29" s="288"/>
      <c r="ZI29" s="288"/>
      <c r="ZJ29" s="288"/>
      <c r="ZK29" s="288"/>
      <c r="ZL29" s="288"/>
      <c r="ZM29" s="288"/>
      <c r="ZN29" s="288"/>
      <c r="ZO29" s="288"/>
      <c r="ZP29" s="288"/>
      <c r="ZQ29" s="288"/>
      <c r="ZR29" s="288"/>
      <c r="ZS29" s="288"/>
      <c r="ZT29" s="288"/>
      <c r="ZU29" s="288"/>
      <c r="ZV29" s="288"/>
      <c r="ZW29" s="288"/>
      <c r="ZX29" s="288"/>
      <c r="ZY29" s="288"/>
      <c r="ZZ29" s="288"/>
      <c r="AAA29" s="288"/>
      <c r="AAB29" s="288"/>
      <c r="AAC29" s="288"/>
      <c r="AAD29" s="288"/>
      <c r="AAE29" s="288"/>
      <c r="AAF29" s="288"/>
      <c r="AAG29" s="288"/>
      <c r="AAH29" s="288"/>
      <c r="AAI29" s="288"/>
      <c r="AAJ29" s="288"/>
      <c r="AAK29" s="288"/>
      <c r="AAL29" s="288"/>
      <c r="AAM29" s="288"/>
      <c r="AAN29" s="288"/>
      <c r="AAO29" s="288"/>
      <c r="AAP29" s="288"/>
      <c r="AAQ29" s="288"/>
      <c r="AAR29" s="288"/>
      <c r="AAS29" s="288"/>
      <c r="AAT29" s="288"/>
      <c r="AAU29" s="288"/>
      <c r="AAV29" s="288"/>
      <c r="AAW29" s="288"/>
      <c r="AAX29" s="288"/>
      <c r="AAY29" s="288"/>
      <c r="AAZ29" s="288"/>
      <c r="ABA29" s="288"/>
      <c r="ABB29" s="288"/>
      <c r="ABC29" s="288"/>
      <c r="ABD29" s="288"/>
      <c r="ABE29" s="288"/>
      <c r="ABF29" s="288"/>
      <c r="ABG29" s="288"/>
      <c r="ABH29" s="288"/>
      <c r="ABI29" s="288"/>
      <c r="ABJ29" s="288"/>
      <c r="ABK29" s="288"/>
      <c r="ABL29" s="288"/>
      <c r="ABM29" s="288"/>
      <c r="ABN29" s="288"/>
      <c r="ABO29" s="288"/>
      <c r="ABP29" s="288"/>
      <c r="ABQ29" s="288"/>
      <c r="ABR29" s="288"/>
      <c r="ABS29" s="288"/>
      <c r="ABT29" s="288"/>
      <c r="ABU29" s="288"/>
      <c r="ABV29" s="288"/>
      <c r="ABW29" s="288"/>
      <c r="ABX29" s="288"/>
      <c r="ABY29" s="288"/>
      <c r="ABZ29" s="288"/>
      <c r="ACA29" s="288"/>
      <c r="ACB29" s="288"/>
      <c r="ACC29" s="288"/>
      <c r="ACD29" s="288"/>
      <c r="ACE29" s="288"/>
      <c r="ACF29" s="288"/>
      <c r="ACG29" s="288"/>
      <c r="ACH29" s="288"/>
      <c r="ACI29" s="288"/>
      <c r="ACJ29" s="288"/>
      <c r="ACK29" s="288"/>
      <c r="ACL29" s="288"/>
      <c r="ACM29" s="288"/>
      <c r="ACN29" s="288"/>
      <c r="ACO29" s="288"/>
      <c r="ACP29" s="288"/>
      <c r="ACQ29" s="288"/>
      <c r="ACR29" s="288"/>
      <c r="ACS29" s="288"/>
      <c r="ACT29" s="288"/>
      <c r="ACU29" s="288"/>
      <c r="ACV29" s="288"/>
      <c r="ACW29" s="288"/>
      <c r="ACX29" s="288"/>
      <c r="ACY29" s="288"/>
      <c r="ACZ29" s="288"/>
      <c r="ADA29" s="288"/>
      <c r="ADB29" s="288"/>
      <c r="ADC29" s="288"/>
      <c r="ADD29" s="288"/>
      <c r="ADE29" s="288"/>
      <c r="ADF29" s="288"/>
      <c r="ADG29" s="288"/>
      <c r="ADH29" s="288"/>
      <c r="ADI29" s="288"/>
      <c r="ADJ29" s="288"/>
      <c r="ADK29" s="288"/>
      <c r="ADL29" s="288"/>
      <c r="ADM29" s="288"/>
      <c r="ADN29" s="288"/>
      <c r="ADO29" s="288"/>
      <c r="ADP29" s="288"/>
      <c r="ADQ29" s="288"/>
      <c r="ADR29" s="288"/>
      <c r="ADS29" s="288"/>
      <c r="ADT29" s="288"/>
      <c r="ADU29" s="288"/>
      <c r="ADV29" s="288"/>
      <c r="ADW29" s="288"/>
      <c r="ADX29" s="288"/>
      <c r="ADY29" s="288"/>
      <c r="ADZ29" s="288"/>
      <c r="AEA29" s="288"/>
      <c r="AEB29" s="288"/>
      <c r="AEC29" s="288"/>
      <c r="AED29" s="288"/>
      <c r="AEE29" s="288"/>
      <c r="AEF29" s="288"/>
      <c r="AEG29" s="288"/>
      <c r="AEH29" s="288"/>
      <c r="AEI29" s="288"/>
      <c r="AEJ29" s="288"/>
      <c r="AEK29" s="288"/>
      <c r="AEL29" s="288"/>
      <c r="AEM29" s="288"/>
      <c r="AEN29" s="288"/>
      <c r="AEO29" s="288"/>
      <c r="AEP29" s="288"/>
      <c r="AEQ29" s="288"/>
      <c r="AER29" s="288"/>
      <c r="AES29" s="288"/>
      <c r="AET29" s="288"/>
      <c r="AEU29" s="288"/>
      <c r="AEV29" s="288"/>
      <c r="AEW29" s="288"/>
      <c r="AEX29" s="288"/>
      <c r="AEY29" s="288"/>
      <c r="AEZ29" s="288"/>
      <c r="AFA29" s="288"/>
      <c r="AFB29" s="288"/>
      <c r="AFC29" s="288"/>
      <c r="AFD29" s="288"/>
      <c r="AFE29" s="288"/>
      <c r="AFF29" s="288"/>
      <c r="AFG29" s="288"/>
      <c r="AFH29" s="288"/>
      <c r="AFI29" s="288"/>
      <c r="AFJ29" s="288"/>
      <c r="AFK29" s="288"/>
      <c r="AFL29" s="288"/>
      <c r="AFM29" s="288"/>
      <c r="AFN29" s="288"/>
      <c r="AFO29" s="288"/>
      <c r="AFP29" s="288"/>
      <c r="AFQ29" s="288"/>
      <c r="AFR29" s="288"/>
      <c r="AFS29" s="288"/>
      <c r="AFT29" s="288"/>
      <c r="AFU29" s="288"/>
      <c r="AFV29" s="288"/>
      <c r="AFW29" s="288"/>
      <c r="AFX29" s="288"/>
      <c r="AFY29" s="288"/>
      <c r="AFZ29" s="288"/>
      <c r="AGA29" s="288"/>
      <c r="AGB29" s="288"/>
      <c r="AGC29" s="288"/>
      <c r="AGD29" s="288"/>
      <c r="AGE29" s="288"/>
      <c r="AGF29" s="288"/>
      <c r="AGG29" s="288"/>
      <c r="AGH29" s="288"/>
      <c r="AGI29" s="288"/>
      <c r="AGJ29" s="288"/>
      <c r="AGK29" s="288"/>
      <c r="AGL29" s="288"/>
      <c r="AGM29" s="288"/>
      <c r="AGN29" s="288"/>
      <c r="AGO29" s="288"/>
      <c r="AGP29" s="288"/>
      <c r="AGQ29" s="288"/>
      <c r="AGR29" s="288"/>
      <c r="AGS29" s="288"/>
      <c r="AGT29" s="288"/>
      <c r="AGU29" s="288"/>
      <c r="AGV29" s="288"/>
      <c r="AGW29" s="288"/>
      <c r="AGX29" s="288"/>
      <c r="AGY29" s="288"/>
      <c r="AGZ29" s="288"/>
      <c r="AHA29" s="288"/>
      <c r="AHB29" s="288"/>
      <c r="AHC29" s="288"/>
      <c r="AHD29" s="288"/>
      <c r="AHE29" s="288"/>
      <c r="AHF29" s="288"/>
      <c r="AHG29" s="288"/>
      <c r="AHH29" s="288"/>
      <c r="AHI29" s="288"/>
      <c r="AHJ29" s="288"/>
      <c r="AHK29" s="288"/>
      <c r="AHL29" s="288"/>
      <c r="AHM29" s="288"/>
      <c r="AHN29" s="288"/>
      <c r="AHO29" s="288"/>
      <c r="AHP29" s="288"/>
      <c r="AHQ29" s="288"/>
      <c r="AHR29" s="288"/>
      <c r="AHS29" s="288"/>
      <c r="AHT29" s="288"/>
      <c r="AHU29" s="288"/>
      <c r="AHV29" s="288"/>
      <c r="AHW29" s="288"/>
      <c r="AHX29" s="288"/>
      <c r="AHY29" s="288"/>
      <c r="AHZ29" s="288"/>
      <c r="AIA29" s="288"/>
      <c r="AIB29" s="288"/>
      <c r="AIC29" s="288"/>
      <c r="AID29" s="288"/>
      <c r="AIE29" s="288"/>
      <c r="AIF29" s="288"/>
      <c r="AIG29" s="288"/>
      <c r="AIH29" s="288"/>
      <c r="AII29" s="288"/>
      <c r="AIJ29" s="288"/>
      <c r="AIK29" s="288"/>
      <c r="AIL29" s="288"/>
      <c r="AIM29" s="288"/>
      <c r="AIN29" s="288"/>
      <c r="AIO29" s="288"/>
      <c r="AIP29" s="288"/>
      <c r="AIQ29" s="288"/>
      <c r="AIR29" s="288"/>
      <c r="AIS29" s="288"/>
      <c r="AIT29" s="288"/>
      <c r="AIU29" s="288"/>
      <c r="AIV29" s="288"/>
      <c r="AIW29" s="288"/>
      <c r="AIX29" s="288"/>
      <c r="AIY29" s="288"/>
      <c r="AIZ29" s="288"/>
      <c r="AJA29" s="288"/>
      <c r="AJB29" s="288"/>
      <c r="AJC29" s="288"/>
      <c r="AJD29" s="288"/>
      <c r="AJE29" s="288"/>
      <c r="AJF29" s="288"/>
      <c r="AJG29" s="288"/>
      <c r="AJH29" s="288"/>
      <c r="AJI29" s="288"/>
      <c r="AJJ29" s="288"/>
      <c r="AJK29" s="288"/>
      <c r="AJL29" s="288"/>
      <c r="AJM29" s="288"/>
      <c r="AJN29" s="288"/>
      <c r="AJO29" s="288"/>
      <c r="AJP29" s="288"/>
      <c r="AJQ29" s="288"/>
      <c r="AJR29" s="288"/>
      <c r="AJS29" s="288"/>
      <c r="AJT29" s="288"/>
      <c r="AJU29" s="288"/>
      <c r="AJV29" s="288"/>
      <c r="AJW29" s="288"/>
      <c r="AJX29" s="288"/>
      <c r="AJY29" s="288"/>
      <c r="AJZ29" s="288"/>
      <c r="AKA29" s="288"/>
      <c r="AKB29" s="288"/>
      <c r="AKC29" s="288"/>
      <c r="AKD29" s="288"/>
      <c r="AKE29" s="288"/>
      <c r="AKF29" s="288"/>
      <c r="AKG29" s="288"/>
      <c r="AKH29" s="288"/>
      <c r="AKI29" s="288"/>
      <c r="AKJ29" s="288"/>
      <c r="AKK29" s="288"/>
      <c r="AKL29" s="288"/>
      <c r="AKM29" s="288"/>
      <c r="AKN29" s="288"/>
      <c r="AKO29" s="288"/>
      <c r="AKP29" s="288"/>
      <c r="AKQ29" s="288"/>
      <c r="AKR29" s="288"/>
      <c r="AKS29" s="288"/>
      <c r="AKT29" s="288"/>
      <c r="AKU29" s="288"/>
      <c r="AKV29" s="288"/>
      <c r="AKW29" s="288"/>
      <c r="AKX29" s="288"/>
      <c r="AKY29" s="288"/>
      <c r="AKZ29" s="288"/>
      <c r="ALA29" s="288"/>
      <c r="ALB29" s="288"/>
      <c r="ALC29" s="288"/>
      <c r="ALD29" s="288"/>
      <c r="ALE29" s="288"/>
      <c r="ALF29" s="288"/>
      <c r="ALG29" s="288"/>
      <c r="ALH29" s="288"/>
      <c r="ALI29" s="288"/>
      <c r="ALJ29" s="288"/>
      <c r="ALK29" s="288"/>
      <c r="ALL29" s="288"/>
      <c r="ALM29" s="288"/>
      <c r="ALN29" s="288"/>
      <c r="ALO29" s="288"/>
      <c r="ALP29" s="288"/>
      <c r="ALQ29" s="288"/>
      <c r="ALR29" s="288"/>
      <c r="ALS29" s="288"/>
      <c r="ALT29" s="288"/>
      <c r="ALU29" s="288"/>
      <c r="ALV29" s="288"/>
      <c r="ALW29" s="288"/>
      <c r="ALX29" s="288"/>
      <c r="ALY29" s="288"/>
      <c r="ALZ29" s="288"/>
      <c r="AMA29" s="288"/>
      <c r="AMB29" s="288"/>
      <c r="AMC29" s="288"/>
      <c r="AMD29" s="288"/>
      <c r="AME29" s="288"/>
      <c r="AMF29" s="288"/>
      <c r="AMG29" s="288"/>
      <c r="AMH29" s="288"/>
      <c r="AMI29" s="288"/>
      <c r="AMJ29" s="288"/>
      <c r="AMK29" s="288"/>
      <c r="AML29" s="288"/>
      <c r="AMM29" s="288"/>
      <c r="AMN29" s="288"/>
      <c r="AMO29" s="288"/>
      <c r="AMP29" s="288"/>
      <c r="AMQ29" s="288"/>
      <c r="AMR29" s="288"/>
      <c r="AMS29" s="288"/>
      <c r="AMT29" s="288"/>
      <c r="AMU29" s="288"/>
      <c r="AMV29" s="288"/>
      <c r="AMW29" s="288"/>
      <c r="AMX29" s="288"/>
      <c r="AMY29" s="288"/>
      <c r="AMZ29" s="288"/>
      <c r="ANA29" s="288"/>
      <c r="ANB29" s="288"/>
      <c r="ANC29" s="288"/>
      <c r="AND29" s="288"/>
      <c r="ANE29" s="288"/>
      <c r="ANF29" s="288"/>
      <c r="ANG29" s="288"/>
      <c r="ANH29" s="288"/>
      <c r="ANI29" s="288"/>
      <c r="ANJ29" s="288"/>
      <c r="ANK29" s="288"/>
      <c r="ANL29" s="288"/>
      <c r="ANM29" s="288"/>
      <c r="ANN29" s="288"/>
      <c r="ANO29" s="288"/>
      <c r="ANP29" s="288"/>
      <c r="ANQ29" s="288"/>
      <c r="ANR29" s="288"/>
      <c r="ANS29" s="288"/>
      <c r="ANT29" s="288"/>
      <c r="ANU29" s="288"/>
      <c r="ANV29" s="288"/>
      <c r="ANW29" s="288"/>
      <c r="ANX29" s="288"/>
      <c r="ANY29" s="288"/>
      <c r="ANZ29" s="288"/>
      <c r="AOA29" s="288"/>
      <c r="AOB29" s="288"/>
      <c r="AOC29" s="288"/>
      <c r="AOD29" s="288"/>
      <c r="AOE29" s="288"/>
      <c r="AOF29" s="288"/>
      <c r="AOG29" s="288"/>
      <c r="AOH29" s="288"/>
      <c r="AOI29" s="288"/>
      <c r="AOJ29" s="288"/>
      <c r="AOK29" s="288"/>
      <c r="AOL29" s="288"/>
      <c r="AOM29" s="288"/>
      <c r="AON29" s="288"/>
      <c r="AOO29" s="288"/>
      <c r="AOP29" s="288"/>
      <c r="AOQ29" s="288"/>
      <c r="AOR29" s="288"/>
      <c r="AOS29" s="288"/>
      <c r="AOT29" s="288"/>
      <c r="AOU29" s="288"/>
      <c r="AOV29" s="288"/>
      <c r="AOW29" s="288"/>
      <c r="AOX29" s="288"/>
      <c r="AOY29" s="288"/>
      <c r="AOZ29" s="288"/>
      <c r="APA29" s="288"/>
      <c r="APB29" s="288"/>
      <c r="APC29" s="288"/>
      <c r="APD29" s="288"/>
      <c r="APE29" s="288"/>
      <c r="APF29" s="288"/>
      <c r="APG29" s="288"/>
      <c r="APH29" s="288"/>
      <c r="API29" s="288"/>
      <c r="APJ29" s="288"/>
      <c r="APK29" s="288"/>
      <c r="APL29" s="288"/>
      <c r="APM29" s="288"/>
      <c r="APN29" s="288"/>
      <c r="APO29" s="288"/>
      <c r="APP29" s="288"/>
      <c r="APQ29" s="288"/>
      <c r="APR29" s="288"/>
      <c r="APS29" s="288"/>
      <c r="APT29" s="288"/>
      <c r="APU29" s="288"/>
      <c r="APV29" s="288"/>
      <c r="APW29" s="288"/>
      <c r="APX29" s="288"/>
      <c r="APY29" s="288"/>
      <c r="APZ29" s="288"/>
      <c r="AQA29" s="288"/>
      <c r="AQB29" s="288"/>
      <c r="AQC29" s="288"/>
      <c r="AQD29" s="288"/>
      <c r="AQE29" s="288"/>
      <c r="AQF29" s="288"/>
      <c r="AQG29" s="288"/>
      <c r="AQH29" s="288"/>
      <c r="AQI29" s="288"/>
      <c r="AQJ29" s="288"/>
      <c r="AQK29" s="288"/>
      <c r="AQL29" s="288"/>
      <c r="AQM29" s="288"/>
      <c r="AQN29" s="288"/>
      <c r="AQO29" s="288"/>
      <c r="AQP29" s="288"/>
      <c r="AQQ29" s="288"/>
      <c r="AQR29" s="288"/>
      <c r="AQS29" s="288"/>
      <c r="AQT29" s="288"/>
      <c r="AQU29" s="288"/>
      <c r="AQV29" s="288"/>
      <c r="AQW29" s="288"/>
      <c r="AQX29" s="288"/>
      <c r="AQY29" s="288"/>
      <c r="AQZ29" s="288"/>
      <c r="ARA29" s="288"/>
      <c r="ARB29" s="288"/>
      <c r="ARC29" s="288"/>
      <c r="ARD29" s="288"/>
      <c r="ARE29" s="288"/>
      <c r="ARF29" s="288"/>
      <c r="ARG29" s="288"/>
      <c r="ARH29" s="288"/>
      <c r="ARI29" s="288"/>
      <c r="ARJ29" s="288"/>
      <c r="ARK29" s="288"/>
      <c r="ARL29" s="288"/>
      <c r="ARM29" s="288"/>
      <c r="ARN29" s="288"/>
      <c r="ARO29" s="288"/>
      <c r="ARP29" s="288"/>
      <c r="ARQ29" s="288"/>
      <c r="ARR29" s="288"/>
      <c r="ARS29" s="288"/>
      <c r="ART29" s="288"/>
      <c r="ARU29" s="288"/>
      <c r="ARV29" s="288"/>
      <c r="ARW29" s="288"/>
      <c r="ARX29" s="288"/>
      <c r="ARY29" s="288"/>
      <c r="ARZ29" s="288"/>
      <c r="ASA29" s="288"/>
      <c r="ASB29" s="288"/>
      <c r="ASC29" s="288"/>
      <c r="ASD29" s="288"/>
      <c r="ASE29" s="288"/>
      <c r="ASF29" s="288"/>
      <c r="ASG29" s="288"/>
      <c r="ASH29" s="288"/>
      <c r="ASI29" s="288"/>
      <c r="ASJ29" s="288"/>
      <c r="ASK29" s="288"/>
      <c r="ASL29" s="288"/>
      <c r="ASM29" s="288"/>
      <c r="ASN29" s="288"/>
      <c r="ASO29" s="288"/>
      <c r="ASP29" s="288"/>
      <c r="ASQ29" s="288"/>
      <c r="ASR29" s="288"/>
      <c r="ASS29" s="288"/>
      <c r="AST29" s="288"/>
      <c r="ASU29" s="288"/>
      <c r="ASV29" s="288"/>
      <c r="ASW29" s="288"/>
      <c r="ASX29" s="288"/>
      <c r="ASY29" s="288"/>
      <c r="ASZ29" s="288"/>
      <c r="ATA29" s="288"/>
      <c r="ATB29" s="288"/>
      <c r="ATC29" s="288"/>
      <c r="ATD29" s="288"/>
      <c r="ATE29" s="288"/>
      <c r="ATF29" s="288"/>
      <c r="ATG29" s="288"/>
      <c r="ATH29" s="288"/>
      <c r="ATI29" s="288"/>
      <c r="ATJ29" s="288"/>
      <c r="ATK29" s="288"/>
      <c r="ATL29" s="288"/>
      <c r="ATM29" s="288"/>
      <c r="ATN29" s="288"/>
      <c r="ATO29" s="288"/>
      <c r="ATP29" s="288"/>
      <c r="ATQ29" s="288"/>
      <c r="ATR29" s="288"/>
      <c r="ATS29" s="288"/>
      <c r="ATT29" s="288"/>
      <c r="ATU29" s="288"/>
      <c r="ATV29" s="288"/>
      <c r="ATW29" s="288"/>
      <c r="ATX29" s="288"/>
      <c r="ATY29" s="288"/>
      <c r="ATZ29" s="288"/>
      <c r="AUA29" s="288"/>
      <c r="AUB29" s="288"/>
      <c r="AUC29" s="288"/>
      <c r="AUD29" s="288"/>
      <c r="AUE29" s="288"/>
      <c r="AUF29" s="288"/>
      <c r="AUG29" s="288"/>
      <c r="AUH29" s="288"/>
      <c r="AUI29" s="288"/>
      <c r="AUJ29" s="288"/>
      <c r="AUK29" s="288"/>
      <c r="AUL29" s="288"/>
      <c r="AUM29" s="288"/>
      <c r="AUN29" s="288"/>
      <c r="AUO29" s="288"/>
      <c r="AUP29" s="288"/>
      <c r="AUQ29" s="288"/>
      <c r="AUR29" s="288"/>
      <c r="AUS29" s="288"/>
      <c r="AUT29" s="288"/>
      <c r="AUU29" s="288"/>
      <c r="AUV29" s="288"/>
      <c r="AUW29" s="288"/>
      <c r="AUX29" s="288"/>
      <c r="AUY29" s="288"/>
      <c r="AUZ29" s="288"/>
      <c r="AVA29" s="288"/>
      <c r="AVB29" s="288"/>
      <c r="AVC29" s="288"/>
      <c r="AVD29" s="288"/>
      <c r="AVE29" s="288"/>
      <c r="AVF29" s="288"/>
      <c r="AVG29" s="288"/>
      <c r="AVH29" s="288"/>
      <c r="AVI29" s="288"/>
      <c r="AVJ29" s="288"/>
      <c r="AVK29" s="288"/>
      <c r="AVL29" s="288"/>
      <c r="AVM29" s="288"/>
      <c r="AVN29" s="288"/>
      <c r="AVO29" s="288"/>
      <c r="AVP29" s="288"/>
      <c r="AVQ29" s="288"/>
      <c r="AVR29" s="288"/>
      <c r="AVS29" s="288"/>
      <c r="AVT29" s="288"/>
      <c r="AVU29" s="288"/>
      <c r="AVV29" s="288"/>
      <c r="AVW29" s="288"/>
      <c r="AVX29" s="288"/>
      <c r="AVY29" s="288"/>
      <c r="AVZ29" s="288"/>
      <c r="AWA29" s="288"/>
      <c r="AWB29" s="288"/>
      <c r="AWC29" s="288"/>
      <c r="AWD29" s="288"/>
      <c r="AWE29" s="288"/>
      <c r="AWF29" s="288"/>
      <c r="AWG29" s="288"/>
      <c r="AWH29" s="288"/>
      <c r="AWI29" s="288"/>
      <c r="AWJ29" s="288"/>
      <c r="AWK29" s="288"/>
      <c r="AWL29" s="288"/>
      <c r="AWM29" s="288"/>
      <c r="AWN29" s="288"/>
      <c r="AWO29" s="288"/>
      <c r="AWP29" s="288"/>
      <c r="AWQ29" s="288"/>
      <c r="AWR29" s="288"/>
      <c r="AWS29" s="288"/>
      <c r="AWT29" s="288"/>
      <c r="AWU29" s="288"/>
      <c r="AWV29" s="288"/>
      <c r="AWW29" s="288"/>
      <c r="AWX29" s="288"/>
      <c r="AWY29" s="288"/>
      <c r="AWZ29" s="288"/>
      <c r="AXA29" s="288"/>
      <c r="AXB29" s="288"/>
      <c r="AXC29" s="288"/>
      <c r="AXD29" s="288"/>
      <c r="AXE29" s="288"/>
      <c r="AXF29" s="288"/>
      <c r="AXG29" s="288"/>
      <c r="AXH29" s="288"/>
      <c r="AXI29" s="288"/>
      <c r="AXJ29" s="288"/>
      <c r="AXK29" s="288"/>
      <c r="AXL29" s="288"/>
      <c r="AXM29" s="288"/>
      <c r="AXN29" s="288"/>
      <c r="AXO29" s="288"/>
      <c r="AXP29" s="288"/>
      <c r="AXQ29" s="288"/>
      <c r="AXR29" s="288"/>
      <c r="AXS29" s="288"/>
      <c r="AXT29" s="288"/>
      <c r="AXU29" s="288"/>
      <c r="AXV29" s="288"/>
      <c r="AXW29" s="288"/>
      <c r="AXX29" s="288"/>
      <c r="AXY29" s="288"/>
      <c r="AXZ29" s="288"/>
      <c r="AYA29" s="288"/>
      <c r="AYB29" s="288"/>
      <c r="AYC29" s="288"/>
      <c r="AYD29" s="288"/>
      <c r="AYE29" s="288"/>
      <c r="AYF29" s="288"/>
      <c r="AYG29" s="288"/>
      <c r="AYH29" s="288"/>
      <c r="AYI29" s="288"/>
      <c r="AYJ29" s="288"/>
      <c r="AYK29" s="288"/>
      <c r="AYL29" s="288"/>
      <c r="AYM29" s="288"/>
      <c r="AYN29" s="288"/>
      <c r="AYO29" s="288"/>
      <c r="AYP29" s="288"/>
      <c r="AYQ29" s="288"/>
      <c r="AYR29" s="288"/>
      <c r="AYS29" s="288"/>
      <c r="AYT29" s="288"/>
      <c r="AYU29" s="288"/>
      <c r="AYV29" s="288"/>
      <c r="AYW29" s="288"/>
      <c r="AYX29" s="288"/>
      <c r="AYY29" s="288"/>
      <c r="AYZ29" s="288"/>
      <c r="AZA29" s="288"/>
      <c r="AZB29" s="288"/>
      <c r="AZC29" s="288"/>
      <c r="AZD29" s="288"/>
      <c r="AZE29" s="288"/>
      <c r="AZF29" s="288"/>
      <c r="AZG29" s="288"/>
      <c r="AZH29" s="288"/>
      <c r="AZI29" s="288"/>
      <c r="AZJ29" s="288"/>
      <c r="AZK29" s="288"/>
      <c r="AZL29" s="288"/>
      <c r="AZM29" s="288"/>
      <c r="AZN29" s="288"/>
      <c r="AZO29" s="288"/>
      <c r="AZP29" s="288"/>
      <c r="AZQ29" s="288"/>
      <c r="AZR29" s="288"/>
      <c r="AZS29" s="288"/>
      <c r="AZT29" s="288"/>
      <c r="AZU29" s="288"/>
      <c r="AZV29" s="288"/>
      <c r="AZW29" s="288"/>
      <c r="AZX29" s="288"/>
      <c r="AZY29" s="288"/>
      <c r="AZZ29" s="288"/>
      <c r="BAA29" s="288"/>
      <c r="BAB29" s="288"/>
      <c r="BAC29" s="288"/>
      <c r="BAD29" s="288"/>
      <c r="BAE29" s="288"/>
      <c r="BAF29" s="288"/>
      <c r="BAG29" s="288"/>
      <c r="BAH29" s="288"/>
      <c r="BAI29" s="288"/>
      <c r="BAJ29" s="288"/>
      <c r="BAK29" s="288"/>
      <c r="BAL29" s="288"/>
      <c r="BAM29" s="288"/>
      <c r="BAN29" s="288"/>
      <c r="BAO29" s="288"/>
      <c r="BAP29" s="288"/>
      <c r="BAQ29" s="288"/>
      <c r="BAR29" s="288"/>
      <c r="BAS29" s="288"/>
      <c r="BAT29" s="288"/>
      <c r="BAU29" s="288"/>
      <c r="BAV29" s="288"/>
      <c r="BAW29" s="288"/>
      <c r="BAX29" s="288"/>
      <c r="BAY29" s="288"/>
      <c r="BAZ29" s="288"/>
      <c r="BBA29" s="288"/>
      <c r="BBB29" s="288"/>
      <c r="BBC29" s="288"/>
      <c r="BBD29" s="288"/>
      <c r="BBE29" s="288"/>
      <c r="BBF29" s="288"/>
      <c r="BBG29" s="288"/>
      <c r="BBH29" s="288"/>
      <c r="BBI29" s="288"/>
      <c r="BBJ29" s="288"/>
      <c r="BBK29" s="288"/>
      <c r="BBL29" s="288"/>
      <c r="BBM29" s="288"/>
      <c r="BBN29" s="288"/>
      <c r="BBO29" s="288"/>
      <c r="BBP29" s="288"/>
      <c r="BBQ29" s="288"/>
      <c r="BBR29" s="288"/>
      <c r="BBS29" s="288"/>
      <c r="BBT29" s="288"/>
      <c r="BBU29" s="288"/>
      <c r="BBV29" s="288"/>
      <c r="BBW29" s="288"/>
      <c r="BBX29" s="288"/>
      <c r="BBY29" s="288"/>
      <c r="BBZ29" s="288"/>
      <c r="BCA29" s="288"/>
      <c r="BCB29" s="288"/>
      <c r="BCC29" s="288"/>
      <c r="BCD29" s="288"/>
      <c r="BCE29" s="288"/>
      <c r="BCF29" s="288"/>
      <c r="BCG29" s="288"/>
      <c r="BCH29" s="288"/>
      <c r="BCI29" s="288"/>
      <c r="BCJ29" s="288"/>
      <c r="BCK29" s="288"/>
      <c r="BCL29" s="288"/>
      <c r="BCM29" s="288"/>
      <c r="BCN29" s="288"/>
      <c r="BCO29" s="288"/>
      <c r="BCP29" s="288"/>
      <c r="BCQ29" s="288"/>
      <c r="BCR29" s="288"/>
      <c r="BCS29" s="288"/>
      <c r="BCT29" s="288"/>
      <c r="BCU29" s="288"/>
      <c r="BCV29" s="288"/>
      <c r="BCW29" s="288"/>
      <c r="BCX29" s="288"/>
      <c r="BCY29" s="288"/>
      <c r="BCZ29" s="288"/>
      <c r="BDA29" s="288"/>
      <c r="BDB29" s="288"/>
      <c r="BDC29" s="288"/>
      <c r="BDD29" s="288"/>
      <c r="BDE29" s="288"/>
      <c r="BDF29" s="288"/>
      <c r="BDG29" s="288"/>
      <c r="BDH29" s="288"/>
      <c r="BDI29" s="288"/>
      <c r="BDJ29" s="288"/>
      <c r="BDK29" s="288"/>
      <c r="BDL29" s="288"/>
      <c r="BDM29" s="288"/>
      <c r="BDN29" s="288"/>
      <c r="BDO29" s="288"/>
      <c r="BDP29" s="288"/>
      <c r="BDQ29" s="288"/>
      <c r="BDR29" s="288"/>
      <c r="BDS29" s="288"/>
      <c r="BDT29" s="288"/>
      <c r="BDU29" s="288"/>
      <c r="BDV29" s="288"/>
      <c r="BDW29" s="288"/>
      <c r="BDX29" s="288"/>
      <c r="BDY29" s="288"/>
      <c r="BDZ29" s="288"/>
      <c r="BEA29" s="288"/>
      <c r="BEB29" s="288"/>
      <c r="BEC29" s="288"/>
      <c r="BED29" s="288"/>
      <c r="BEE29" s="288"/>
      <c r="BEF29" s="288"/>
      <c r="BEG29" s="288"/>
      <c r="BEH29" s="288"/>
      <c r="BEI29" s="288"/>
    </row>
    <row r="30" spans="1:1491" s="121" customFormat="1" ht="15" customHeight="1" x14ac:dyDescent="0.25">
      <c r="A30" s="218" t="s">
        <v>963</v>
      </c>
      <c r="B30" s="312" t="s">
        <v>1009</v>
      </c>
      <c r="C30" s="316">
        <v>44197</v>
      </c>
      <c r="D30" s="316">
        <v>46022</v>
      </c>
      <c r="E30" s="108">
        <v>9</v>
      </c>
      <c r="F30" s="108">
        <v>0</v>
      </c>
      <c r="G30" s="314">
        <v>0</v>
      </c>
      <c r="H30" s="108">
        <v>0</v>
      </c>
      <c r="I30" s="108">
        <f>F30/23.686</f>
        <v>0</v>
      </c>
      <c r="J30" s="108">
        <f>F30/25.462</f>
        <v>0</v>
      </c>
      <c r="K30" s="175"/>
      <c r="L30" s="175">
        <f>H30/25.462</f>
        <v>0</v>
      </c>
      <c r="M30" s="175"/>
      <c r="N30" s="225" t="s">
        <v>918</v>
      </c>
      <c r="O30" s="184">
        <v>0</v>
      </c>
      <c r="P30" s="184">
        <v>0</v>
      </c>
      <c r="Q30" s="184">
        <v>0</v>
      </c>
      <c r="R30" s="184">
        <v>0</v>
      </c>
      <c r="S30" s="184">
        <v>0</v>
      </c>
      <c r="T30" s="184">
        <v>0</v>
      </c>
      <c r="U30" s="184">
        <v>0</v>
      </c>
      <c r="V30" s="453">
        <v>0</v>
      </c>
      <c r="W30" s="259"/>
      <c r="X30" s="454">
        <v>0</v>
      </c>
      <c r="Y30" s="259" t="s">
        <v>1010</v>
      </c>
      <c r="Z30" s="455" t="s">
        <v>1001</v>
      </c>
      <c r="AA30" s="263" t="s">
        <v>1011</v>
      </c>
      <c r="AB30" s="263" t="s">
        <v>309</v>
      </c>
      <c r="AC30" s="456">
        <v>9</v>
      </c>
      <c r="AD30" s="263" t="s">
        <v>717</v>
      </c>
      <c r="AE30" s="263" t="s">
        <v>924</v>
      </c>
      <c r="AF30" s="263" t="s">
        <v>309</v>
      </c>
      <c r="AG30" s="292" t="s">
        <v>460</v>
      </c>
      <c r="AH30" s="498"/>
      <c r="AI30" s="499">
        <v>0</v>
      </c>
      <c r="AJ30" s="499">
        <v>0</v>
      </c>
      <c r="AK30" s="498" t="s">
        <v>1004</v>
      </c>
      <c r="AL30" s="500">
        <v>1</v>
      </c>
      <c r="AM30" s="364">
        <f t="shared" si="1"/>
        <v>0</v>
      </c>
      <c r="AN30" s="364">
        <f t="shared" si="2"/>
        <v>0</v>
      </c>
      <c r="AO30" s="103"/>
      <c r="AP30" s="102"/>
      <c r="AQ30" s="366"/>
      <c r="AR30" s="366"/>
      <c r="AS30" s="366"/>
      <c r="AT30" s="366"/>
      <c r="AU30" s="366"/>
      <c r="AV30" s="366"/>
      <c r="AW30" s="366"/>
      <c r="AX30" s="366"/>
      <c r="AY30" s="366"/>
      <c r="AZ30" s="366"/>
      <c r="BA30" s="366"/>
      <c r="BB30" s="366"/>
      <c r="BC30" s="366"/>
      <c r="BD30" s="366"/>
      <c r="BE30" s="366"/>
      <c r="BF30" s="366"/>
      <c r="BG30" s="366"/>
      <c r="BH30" s="366"/>
      <c r="BI30" s="366"/>
      <c r="BJ30" s="366"/>
      <c r="BK30" s="366"/>
      <c r="BL30" s="366"/>
      <c r="BM30" s="366"/>
      <c r="BN30" s="366"/>
      <c r="BO30" s="366"/>
      <c r="BP30"/>
      <c r="BQ30"/>
      <c r="BR30"/>
      <c r="BS30"/>
      <c r="BT30"/>
      <c r="BU30"/>
      <c r="BV30" s="228"/>
      <c r="BW30" s="228"/>
      <c r="BX30" s="228"/>
      <c r="BY30" s="228"/>
      <c r="BZ30" s="228"/>
      <c r="CA30" s="228"/>
      <c r="CB30" s="228"/>
      <c r="CC30" s="228"/>
      <c r="CD30" s="228"/>
      <c r="CE30" s="228"/>
      <c r="CF30" s="228"/>
      <c r="CG30" s="228"/>
      <c r="CH30" s="228"/>
      <c r="CI30" s="228"/>
      <c r="CJ30" s="228"/>
      <c r="CK30" s="228"/>
      <c r="CL30" s="228"/>
      <c r="CM30" s="228"/>
      <c r="CN30" s="228"/>
      <c r="CO30" s="228"/>
      <c r="CP30" s="228"/>
      <c r="CQ30" s="228"/>
      <c r="CR30" s="228"/>
      <c r="CS30" s="228"/>
      <c r="CT30" s="228"/>
      <c r="CU30" s="228"/>
      <c r="CV30" s="228"/>
      <c r="CW30" s="228"/>
      <c r="CX30" s="228"/>
      <c r="CY30" s="228"/>
      <c r="CZ30" s="228"/>
      <c r="DA30" s="228"/>
      <c r="DB30" s="228"/>
      <c r="DC30" s="228"/>
      <c r="DD30" s="228"/>
      <c r="DE30" s="228"/>
      <c r="DF30" s="228"/>
      <c r="DG30" s="228"/>
      <c r="DH30" s="228"/>
      <c r="DI30" s="228"/>
      <c r="DJ30" s="228"/>
      <c r="DK30" s="228"/>
      <c r="DL30" s="228"/>
      <c r="DM30" s="228"/>
      <c r="DN30" s="228"/>
      <c r="DO30" s="228"/>
      <c r="DP30" s="228"/>
      <c r="DQ30" s="228"/>
      <c r="DR30" s="228"/>
      <c r="DS30" s="228"/>
      <c r="DT30" s="228"/>
      <c r="DU30" s="228"/>
      <c r="DV30" s="228"/>
      <c r="DW30" s="228"/>
      <c r="DX30" s="228"/>
      <c r="DY30" s="228"/>
      <c r="DZ30" s="228"/>
      <c r="EA30" s="228"/>
      <c r="EB30" s="228"/>
      <c r="EC30" s="228"/>
      <c r="ED30" s="228"/>
      <c r="EE30" s="228"/>
      <c r="EF30" s="228"/>
      <c r="EG30" s="228"/>
      <c r="EH30" s="228"/>
      <c r="EI30" s="228"/>
      <c r="EJ30" s="228"/>
      <c r="EK30" s="228"/>
      <c r="EL30" s="228"/>
      <c r="EM30" s="228"/>
      <c r="EN30" s="228"/>
      <c r="EO30" s="228"/>
      <c r="EP30" s="228"/>
      <c r="EQ30" s="228"/>
      <c r="ER30" s="228"/>
      <c r="ES30" s="228"/>
      <c r="ET30" s="228"/>
      <c r="EU30" s="228"/>
      <c r="EV30" s="228"/>
      <c r="EW30" s="228"/>
      <c r="EX30" s="228"/>
      <c r="EY30" s="228"/>
      <c r="EZ30" s="228"/>
      <c r="FA30" s="228"/>
      <c r="FB30" s="228"/>
      <c r="FC30" s="228"/>
      <c r="FD30" s="228"/>
      <c r="FE30" s="228"/>
      <c r="FF30" s="228"/>
      <c r="FG30" s="228"/>
      <c r="FH30" s="228"/>
      <c r="FI30" s="228"/>
      <c r="FJ30" s="228"/>
      <c r="FK30" s="228"/>
      <c r="FL30" s="228"/>
      <c r="FM30" s="228"/>
      <c r="FN30" s="228"/>
      <c r="FO30" s="228"/>
      <c r="FP30" s="228"/>
      <c r="FQ30" s="228"/>
      <c r="FR30" s="228"/>
      <c r="FS30" s="228"/>
      <c r="FT30" s="228"/>
      <c r="FU30" s="228"/>
      <c r="FV30" s="228"/>
      <c r="FW30" s="228"/>
      <c r="FX30" s="228"/>
      <c r="FY30" s="228"/>
      <c r="FZ30" s="228"/>
      <c r="GA30" s="228"/>
      <c r="GB30" s="228"/>
      <c r="GC30" s="228"/>
      <c r="GD30" s="228"/>
      <c r="GE30" s="228"/>
      <c r="GF30" s="228"/>
      <c r="GG30" s="228"/>
      <c r="GH30" s="228"/>
      <c r="GI30" s="228"/>
      <c r="GJ30" s="228"/>
      <c r="GK30" s="228"/>
      <c r="GL30" s="228"/>
      <c r="GM30" s="228"/>
      <c r="GN30" s="228"/>
      <c r="GO30" s="228"/>
      <c r="GP30" s="228"/>
      <c r="GQ30" s="228"/>
      <c r="GR30" s="228"/>
      <c r="GS30" s="228"/>
      <c r="GT30" s="228"/>
      <c r="GU30" s="228"/>
      <c r="GV30" s="228"/>
      <c r="GW30" s="228"/>
      <c r="GX30" s="228"/>
      <c r="GY30" s="228"/>
      <c r="GZ30" s="228"/>
      <c r="HA30" s="228"/>
      <c r="HB30" s="228"/>
      <c r="HC30" s="228"/>
      <c r="HD30" s="228"/>
      <c r="HE30" s="228"/>
      <c r="HF30" s="228"/>
      <c r="HG30" s="228"/>
      <c r="HH30" s="228"/>
      <c r="HI30" s="228"/>
      <c r="HJ30" s="228"/>
      <c r="HK30" s="228"/>
      <c r="HL30" s="228"/>
      <c r="HM30" s="228"/>
      <c r="HN30" s="228"/>
      <c r="HO30" s="228"/>
      <c r="HP30" s="228"/>
      <c r="HQ30" s="228"/>
      <c r="HR30" s="228"/>
      <c r="HS30" s="228"/>
      <c r="HT30" s="228"/>
      <c r="HU30" s="228"/>
      <c r="HV30" s="228"/>
      <c r="HW30" s="228"/>
      <c r="HX30" s="228"/>
      <c r="HY30" s="228"/>
      <c r="HZ30" s="228"/>
      <c r="IA30" s="228"/>
      <c r="IB30" s="228"/>
      <c r="IC30" s="228"/>
      <c r="ID30" s="228"/>
      <c r="IE30" s="228"/>
      <c r="IF30" s="228"/>
      <c r="IG30" s="228"/>
      <c r="IH30" s="228"/>
      <c r="II30" s="228"/>
      <c r="IJ30" s="228"/>
      <c r="IK30" s="228"/>
      <c r="IL30" s="228"/>
      <c r="IM30" s="228"/>
      <c r="IN30" s="228"/>
      <c r="IO30" s="228"/>
      <c r="IP30" s="228"/>
      <c r="IQ30" s="228"/>
      <c r="IR30" s="228"/>
      <c r="IS30" s="228"/>
      <c r="IT30" s="228"/>
      <c r="IU30" s="228"/>
      <c r="IV30" s="228"/>
      <c r="IW30" s="228"/>
      <c r="IX30" s="228"/>
      <c r="IY30" s="228"/>
      <c r="IZ30" s="228"/>
      <c r="JA30" s="228"/>
      <c r="JB30" s="228"/>
      <c r="JC30" s="228"/>
      <c r="JD30" s="228"/>
      <c r="JE30" s="228"/>
      <c r="JF30" s="228"/>
      <c r="JG30" s="228"/>
      <c r="JH30" s="228"/>
      <c r="JI30" s="228"/>
      <c r="JJ30" s="228"/>
      <c r="JK30" s="228"/>
      <c r="JL30" s="228"/>
      <c r="JM30" s="228"/>
      <c r="JN30" s="228"/>
      <c r="JO30" s="228"/>
      <c r="JP30" s="228"/>
      <c r="JQ30" s="228"/>
      <c r="JR30" s="228"/>
      <c r="JS30" s="228"/>
      <c r="JT30" s="228"/>
      <c r="JU30" s="228"/>
      <c r="JV30" s="228"/>
      <c r="JW30" s="228"/>
      <c r="JX30" s="228"/>
      <c r="JY30" s="228"/>
      <c r="JZ30" s="228"/>
      <c r="KA30" s="228"/>
      <c r="KB30" s="228"/>
      <c r="KC30" s="228"/>
      <c r="KD30" s="228"/>
      <c r="KE30" s="228"/>
      <c r="KF30" s="228"/>
      <c r="KG30" s="228"/>
      <c r="KH30" s="228"/>
      <c r="KI30" s="228"/>
      <c r="KJ30" s="228"/>
      <c r="KK30" s="228"/>
      <c r="KL30" s="228"/>
      <c r="KM30" s="228"/>
      <c r="KN30" s="228"/>
      <c r="KO30" s="228"/>
      <c r="KP30" s="228"/>
      <c r="KQ30" s="228"/>
      <c r="KR30" s="228"/>
      <c r="KS30" s="228"/>
      <c r="KT30" s="228"/>
      <c r="KU30" s="228"/>
      <c r="KV30" s="228"/>
      <c r="KW30" s="228"/>
      <c r="KX30" s="228"/>
      <c r="KY30" s="228"/>
      <c r="KZ30" s="228"/>
      <c r="LA30" s="228"/>
      <c r="LB30" s="228"/>
      <c r="LC30" s="228"/>
      <c r="LD30" s="228"/>
      <c r="LE30" s="228"/>
      <c r="LF30" s="228"/>
      <c r="LG30" s="228"/>
      <c r="LH30" s="228"/>
      <c r="LI30" s="228"/>
      <c r="LJ30" s="228"/>
      <c r="LK30" s="228"/>
      <c r="LL30" s="228"/>
      <c r="LM30" s="228"/>
      <c r="LN30" s="228"/>
      <c r="LO30" s="228"/>
      <c r="LP30" s="228"/>
      <c r="LQ30" s="228"/>
      <c r="LR30" s="228"/>
      <c r="LS30" s="228"/>
      <c r="LT30" s="228"/>
      <c r="LU30" s="228"/>
      <c r="LV30" s="228"/>
      <c r="LW30" s="228"/>
      <c r="LX30" s="228"/>
      <c r="LY30" s="228"/>
      <c r="LZ30" s="228"/>
      <c r="MA30" s="228"/>
      <c r="MB30" s="228"/>
      <c r="MC30" s="228"/>
      <c r="MD30" s="228"/>
      <c r="ME30" s="228"/>
      <c r="MF30" s="228"/>
      <c r="MG30" s="228"/>
      <c r="MH30" s="228"/>
      <c r="MI30" s="228"/>
      <c r="MJ30" s="228"/>
      <c r="MK30" s="228"/>
      <c r="ML30" s="228"/>
      <c r="MM30" s="228"/>
      <c r="MN30" s="228"/>
      <c r="MO30" s="228"/>
      <c r="MP30" s="228"/>
      <c r="MQ30" s="228"/>
      <c r="MR30" s="228"/>
      <c r="MS30" s="228"/>
      <c r="MT30" s="228"/>
      <c r="MU30" s="228"/>
      <c r="MV30" s="228"/>
      <c r="MW30" s="228"/>
      <c r="MX30" s="228"/>
      <c r="MY30" s="228"/>
      <c r="MZ30" s="228"/>
      <c r="NA30" s="228"/>
      <c r="NB30" s="228"/>
      <c r="NC30" s="228"/>
      <c r="ND30" s="228"/>
      <c r="NE30" s="228"/>
      <c r="NF30" s="228"/>
      <c r="NG30" s="228"/>
      <c r="NH30" s="228"/>
      <c r="NI30" s="228"/>
      <c r="NJ30" s="228"/>
      <c r="NK30" s="228"/>
      <c r="NL30" s="228"/>
      <c r="NM30" s="228"/>
      <c r="NN30" s="228"/>
      <c r="NO30" s="228"/>
      <c r="NP30" s="228"/>
      <c r="NQ30" s="228"/>
      <c r="NR30" s="228"/>
      <c r="NS30" s="228"/>
      <c r="NT30" s="228"/>
      <c r="NU30" s="228"/>
      <c r="NV30" s="228"/>
      <c r="NW30" s="228"/>
      <c r="NX30" s="228"/>
      <c r="NY30" s="228"/>
      <c r="NZ30" s="228"/>
      <c r="OA30" s="228"/>
      <c r="OB30" s="228"/>
      <c r="OC30" s="228"/>
      <c r="OD30" s="228"/>
      <c r="OE30" s="228"/>
      <c r="OF30" s="228"/>
      <c r="OG30" s="228"/>
      <c r="OH30" s="228"/>
      <c r="OI30" s="228"/>
      <c r="OJ30" s="228"/>
      <c r="OK30" s="228"/>
      <c r="OL30" s="228"/>
      <c r="OM30" s="228"/>
      <c r="ON30" s="228"/>
      <c r="OO30" s="228"/>
      <c r="OP30" s="228"/>
      <c r="OQ30" s="228"/>
      <c r="OR30" s="228"/>
      <c r="OS30" s="228"/>
      <c r="OT30" s="228"/>
      <c r="OU30" s="228"/>
      <c r="OV30" s="228"/>
      <c r="OW30" s="228"/>
      <c r="OX30" s="228"/>
      <c r="OY30" s="228"/>
      <c r="OZ30" s="228"/>
      <c r="PA30" s="228"/>
      <c r="PB30" s="228"/>
      <c r="PC30" s="228"/>
      <c r="PD30" s="228"/>
      <c r="PE30" s="228"/>
      <c r="PF30" s="228"/>
      <c r="PG30" s="228"/>
      <c r="PH30" s="228"/>
      <c r="PI30" s="228"/>
      <c r="PJ30" s="228"/>
      <c r="PK30" s="228"/>
      <c r="PL30" s="228"/>
      <c r="PM30" s="228"/>
      <c r="PN30" s="228"/>
      <c r="PO30" s="228"/>
      <c r="PP30" s="228"/>
      <c r="PQ30" s="228"/>
      <c r="PR30" s="228"/>
      <c r="PS30" s="228"/>
      <c r="PT30" s="228"/>
      <c r="PU30" s="228"/>
      <c r="PV30" s="228"/>
      <c r="PW30" s="228"/>
      <c r="PX30" s="228"/>
      <c r="PY30" s="228"/>
      <c r="PZ30" s="228"/>
      <c r="QA30" s="228"/>
      <c r="QB30" s="228"/>
      <c r="QC30" s="228"/>
      <c r="QD30" s="228"/>
      <c r="QE30" s="228"/>
      <c r="QF30" s="228"/>
      <c r="QG30" s="228"/>
      <c r="QH30" s="228"/>
      <c r="QI30" s="228"/>
      <c r="QJ30" s="228"/>
      <c r="QK30" s="228"/>
      <c r="QL30" s="228"/>
      <c r="QM30" s="228"/>
      <c r="QN30" s="228"/>
      <c r="QO30" s="228"/>
      <c r="QP30" s="228"/>
      <c r="QQ30" s="228"/>
      <c r="QR30" s="228"/>
      <c r="QS30" s="228"/>
      <c r="QT30" s="228"/>
      <c r="QU30" s="228"/>
      <c r="QV30" s="228"/>
      <c r="QW30" s="228"/>
      <c r="QX30" s="228"/>
      <c r="QY30" s="228"/>
      <c r="QZ30" s="228"/>
      <c r="RA30" s="228"/>
      <c r="RB30" s="228"/>
      <c r="RC30" s="228"/>
      <c r="RD30" s="228"/>
      <c r="RE30" s="228"/>
      <c r="RF30" s="228"/>
      <c r="RG30" s="228"/>
      <c r="RH30" s="228"/>
      <c r="RI30" s="228"/>
      <c r="RJ30" s="228"/>
      <c r="RK30" s="228"/>
      <c r="RL30" s="228"/>
      <c r="RM30" s="228"/>
      <c r="RN30" s="228"/>
      <c r="RO30" s="228"/>
      <c r="RP30" s="228"/>
      <c r="RQ30" s="228"/>
      <c r="RR30" s="228"/>
      <c r="RS30" s="228"/>
      <c r="RT30" s="228"/>
      <c r="RU30" s="228"/>
      <c r="RV30" s="228"/>
      <c r="RW30" s="228"/>
      <c r="RX30" s="228"/>
      <c r="RY30" s="228"/>
      <c r="RZ30" s="228"/>
      <c r="SA30" s="228"/>
      <c r="SB30" s="228"/>
      <c r="SC30" s="228"/>
      <c r="SD30" s="228"/>
      <c r="SE30" s="228"/>
      <c r="SF30" s="228"/>
      <c r="SG30" s="228"/>
      <c r="SH30" s="228"/>
      <c r="SI30" s="228"/>
      <c r="SJ30" s="228"/>
      <c r="SK30" s="228"/>
      <c r="SL30" s="228"/>
      <c r="SM30" s="228"/>
      <c r="SN30" s="228"/>
      <c r="SO30" s="228"/>
      <c r="SP30" s="228"/>
      <c r="SQ30" s="228"/>
      <c r="SR30" s="228"/>
      <c r="SS30" s="228"/>
      <c r="ST30" s="228"/>
      <c r="SU30" s="228"/>
      <c r="SV30" s="228"/>
      <c r="SW30" s="228"/>
      <c r="SX30" s="228"/>
      <c r="SY30" s="228"/>
      <c r="SZ30" s="228"/>
      <c r="TA30" s="228"/>
      <c r="TB30" s="228"/>
      <c r="TC30" s="228"/>
      <c r="TD30" s="228"/>
      <c r="TE30" s="228"/>
      <c r="TF30" s="228"/>
      <c r="TG30" s="228"/>
      <c r="TH30" s="228"/>
      <c r="TI30" s="228"/>
      <c r="TJ30" s="228"/>
      <c r="TK30" s="228"/>
      <c r="TL30" s="228"/>
      <c r="TM30" s="228"/>
      <c r="TN30" s="228"/>
      <c r="TO30" s="228"/>
      <c r="TP30" s="228"/>
      <c r="TQ30" s="228"/>
      <c r="TR30" s="228"/>
      <c r="TS30" s="228"/>
      <c r="TT30" s="228"/>
      <c r="TU30" s="228"/>
      <c r="TV30" s="228"/>
      <c r="TW30" s="228"/>
      <c r="TX30" s="228"/>
      <c r="TY30" s="228"/>
      <c r="TZ30" s="228"/>
      <c r="UA30" s="228"/>
      <c r="UB30" s="228"/>
      <c r="UC30" s="228"/>
      <c r="UD30" s="228"/>
      <c r="UE30" s="228"/>
      <c r="UF30" s="228"/>
      <c r="UG30" s="228"/>
      <c r="UH30" s="228"/>
      <c r="UI30" s="228"/>
      <c r="UJ30" s="228"/>
      <c r="UK30" s="228"/>
      <c r="UL30" s="228"/>
      <c r="UM30" s="228"/>
      <c r="UN30" s="228"/>
      <c r="UO30" s="228"/>
      <c r="UP30" s="228"/>
      <c r="UQ30" s="228"/>
      <c r="UR30" s="228"/>
      <c r="US30" s="228"/>
      <c r="UT30" s="228"/>
      <c r="UU30" s="228"/>
      <c r="UV30" s="228"/>
      <c r="UW30" s="228"/>
      <c r="UX30" s="228"/>
      <c r="UY30" s="228"/>
      <c r="UZ30" s="228"/>
      <c r="VA30" s="228"/>
      <c r="VB30" s="228"/>
      <c r="VC30" s="228"/>
      <c r="VD30" s="228"/>
      <c r="VE30" s="228"/>
      <c r="VF30" s="228"/>
      <c r="VG30" s="228"/>
      <c r="VH30" s="228"/>
      <c r="VI30" s="228"/>
      <c r="VJ30" s="228"/>
      <c r="VK30" s="228"/>
      <c r="VL30" s="228"/>
      <c r="VM30" s="228"/>
      <c r="VN30" s="228"/>
      <c r="VO30" s="228"/>
      <c r="VP30" s="228"/>
      <c r="VQ30" s="228"/>
      <c r="VR30" s="228"/>
      <c r="VS30" s="228"/>
      <c r="VT30" s="228"/>
      <c r="VU30" s="228"/>
      <c r="VV30" s="228"/>
      <c r="VW30" s="228"/>
      <c r="VX30" s="228"/>
      <c r="VY30" s="228"/>
      <c r="VZ30" s="228"/>
      <c r="WA30" s="228"/>
      <c r="WB30" s="228"/>
      <c r="WC30" s="228"/>
      <c r="WD30" s="228"/>
      <c r="WE30" s="228"/>
      <c r="WF30" s="228"/>
      <c r="WG30" s="228"/>
      <c r="WH30" s="228"/>
      <c r="WI30" s="228"/>
      <c r="WJ30" s="228"/>
      <c r="WK30" s="228"/>
      <c r="WL30" s="228"/>
      <c r="WM30" s="228"/>
      <c r="WN30" s="228"/>
      <c r="WO30" s="228"/>
      <c r="WP30" s="228"/>
      <c r="WQ30" s="228"/>
      <c r="WR30" s="228"/>
      <c r="WS30" s="228"/>
      <c r="WT30" s="228"/>
      <c r="WU30" s="228"/>
      <c r="WV30" s="228"/>
      <c r="WW30" s="228"/>
      <c r="WX30" s="228"/>
      <c r="WY30" s="228"/>
      <c r="WZ30" s="228"/>
      <c r="XA30" s="228"/>
      <c r="XB30" s="228"/>
      <c r="XC30" s="228"/>
      <c r="XD30" s="228"/>
      <c r="XE30" s="228"/>
      <c r="XF30" s="228"/>
      <c r="XG30" s="228"/>
      <c r="XH30" s="228"/>
      <c r="XI30" s="228"/>
      <c r="XJ30" s="228"/>
      <c r="XK30" s="228"/>
      <c r="XL30" s="228"/>
      <c r="XM30" s="228"/>
      <c r="XN30" s="228"/>
      <c r="XO30" s="228"/>
      <c r="XP30" s="228"/>
      <c r="XQ30" s="228"/>
      <c r="XR30" s="228"/>
      <c r="XS30" s="228"/>
      <c r="XT30" s="228"/>
      <c r="XU30" s="228"/>
      <c r="XV30" s="228"/>
      <c r="XW30" s="228"/>
      <c r="XX30" s="228"/>
      <c r="XY30" s="228"/>
      <c r="XZ30" s="228"/>
      <c r="YA30" s="228"/>
      <c r="YB30" s="228"/>
      <c r="YC30" s="228"/>
      <c r="YD30" s="228"/>
      <c r="YE30" s="228"/>
      <c r="YF30" s="228"/>
      <c r="YG30" s="228"/>
      <c r="YH30" s="228"/>
      <c r="YI30" s="228"/>
      <c r="YJ30" s="228"/>
      <c r="YK30" s="228"/>
      <c r="YL30" s="228"/>
      <c r="YM30" s="228"/>
      <c r="YN30" s="228"/>
      <c r="YO30" s="228"/>
      <c r="YP30" s="228"/>
      <c r="YQ30" s="228"/>
      <c r="YR30" s="228"/>
      <c r="YS30" s="228"/>
      <c r="YT30" s="228"/>
      <c r="YU30" s="228"/>
      <c r="YV30" s="228"/>
      <c r="YW30" s="228"/>
      <c r="YX30" s="228"/>
      <c r="YY30" s="228"/>
      <c r="YZ30" s="228"/>
      <c r="ZA30" s="228"/>
      <c r="ZB30" s="228"/>
      <c r="ZC30" s="228"/>
      <c r="ZD30" s="228"/>
      <c r="ZE30" s="228"/>
      <c r="ZF30" s="228"/>
      <c r="ZG30" s="228"/>
      <c r="ZH30" s="228"/>
      <c r="ZI30" s="228"/>
      <c r="ZJ30" s="228"/>
      <c r="ZK30" s="228"/>
      <c r="ZL30" s="228"/>
      <c r="ZM30" s="228"/>
      <c r="ZN30" s="228"/>
      <c r="ZO30" s="228"/>
      <c r="ZP30" s="228"/>
      <c r="ZQ30" s="228"/>
      <c r="ZR30" s="228"/>
      <c r="ZS30" s="228"/>
      <c r="ZT30" s="228"/>
      <c r="ZU30" s="228"/>
      <c r="ZV30" s="228"/>
      <c r="ZW30" s="228"/>
      <c r="ZX30" s="228"/>
      <c r="ZY30" s="228"/>
      <c r="ZZ30" s="228"/>
      <c r="AAA30" s="228"/>
      <c r="AAB30" s="228"/>
      <c r="AAC30" s="228"/>
      <c r="AAD30" s="228"/>
      <c r="AAE30" s="228"/>
      <c r="AAF30" s="228"/>
      <c r="AAG30" s="228"/>
      <c r="AAH30" s="228"/>
      <c r="AAI30" s="228"/>
      <c r="AAJ30" s="228"/>
      <c r="AAK30" s="228"/>
      <c r="AAL30" s="228"/>
      <c r="AAM30" s="228"/>
      <c r="AAN30" s="228"/>
      <c r="AAO30" s="228"/>
      <c r="AAP30" s="228"/>
      <c r="AAQ30" s="228"/>
      <c r="AAR30" s="228"/>
      <c r="AAS30" s="228"/>
      <c r="AAT30" s="228"/>
      <c r="AAU30" s="228"/>
      <c r="AAV30" s="228"/>
      <c r="AAW30" s="228"/>
      <c r="AAX30" s="228"/>
      <c r="AAY30" s="228"/>
      <c r="AAZ30" s="228"/>
      <c r="ABA30" s="228"/>
      <c r="ABB30" s="228"/>
      <c r="ABC30" s="228"/>
      <c r="ABD30" s="228"/>
      <c r="ABE30" s="228"/>
      <c r="ABF30" s="228"/>
      <c r="ABG30" s="228"/>
      <c r="ABH30" s="228"/>
      <c r="ABI30" s="228"/>
      <c r="ABJ30" s="228"/>
      <c r="ABK30" s="228"/>
      <c r="ABL30" s="228"/>
      <c r="ABM30" s="228"/>
      <c r="ABN30" s="228"/>
      <c r="ABO30" s="228"/>
      <c r="ABP30" s="228"/>
      <c r="ABQ30" s="228"/>
      <c r="ABR30" s="228"/>
      <c r="ABS30" s="228"/>
      <c r="ABT30" s="228"/>
      <c r="ABU30" s="228"/>
      <c r="ABV30" s="228"/>
      <c r="ABW30" s="228"/>
      <c r="ABX30" s="228"/>
      <c r="ABY30" s="228"/>
      <c r="ABZ30" s="228"/>
      <c r="ACA30" s="228"/>
      <c r="ACB30" s="228"/>
      <c r="ACC30" s="228"/>
      <c r="ACD30" s="228"/>
      <c r="ACE30" s="228"/>
      <c r="ACF30" s="228"/>
      <c r="ACG30" s="228"/>
      <c r="ACH30" s="228"/>
      <c r="ACI30" s="228"/>
      <c r="ACJ30" s="228"/>
      <c r="ACK30" s="228"/>
      <c r="ACL30" s="228"/>
      <c r="ACM30" s="228"/>
      <c r="ACN30" s="228"/>
      <c r="ACO30" s="228"/>
      <c r="ACP30" s="228"/>
      <c r="ACQ30" s="228"/>
      <c r="ACR30" s="228"/>
      <c r="ACS30" s="228"/>
      <c r="ACT30" s="228"/>
      <c r="ACU30" s="228"/>
      <c r="ACV30" s="228"/>
      <c r="ACW30" s="228"/>
      <c r="ACX30" s="228"/>
      <c r="ACY30" s="228"/>
      <c r="ACZ30" s="228"/>
      <c r="ADA30" s="228"/>
      <c r="ADB30" s="228"/>
      <c r="ADC30" s="228"/>
      <c r="ADD30" s="228"/>
      <c r="ADE30" s="228"/>
      <c r="ADF30" s="228"/>
      <c r="ADG30" s="228"/>
      <c r="ADH30" s="228"/>
      <c r="ADI30" s="228"/>
      <c r="ADJ30" s="228"/>
      <c r="ADK30" s="228"/>
      <c r="ADL30" s="228"/>
      <c r="ADM30" s="228"/>
      <c r="ADN30" s="228"/>
      <c r="ADO30" s="228"/>
      <c r="ADP30" s="228"/>
      <c r="ADQ30" s="228"/>
      <c r="ADR30" s="228"/>
      <c r="ADS30" s="228"/>
      <c r="ADT30" s="228"/>
      <c r="ADU30" s="228"/>
      <c r="ADV30" s="228"/>
      <c r="ADW30" s="228"/>
      <c r="ADX30" s="228"/>
      <c r="ADY30" s="228"/>
      <c r="ADZ30" s="228"/>
      <c r="AEA30" s="228"/>
      <c r="AEB30" s="228"/>
      <c r="AEC30" s="228"/>
      <c r="AED30" s="228"/>
      <c r="AEE30" s="228"/>
      <c r="AEF30" s="228"/>
      <c r="AEG30" s="228"/>
      <c r="AEH30" s="228"/>
      <c r="AEI30" s="228"/>
      <c r="AEJ30" s="228"/>
      <c r="AEK30" s="228"/>
      <c r="AEL30" s="228"/>
      <c r="AEM30" s="228"/>
      <c r="AEN30" s="228"/>
      <c r="AEO30" s="228"/>
      <c r="AEP30" s="228"/>
      <c r="AEQ30" s="228"/>
      <c r="AER30" s="228"/>
      <c r="AES30" s="228"/>
      <c r="AET30" s="228"/>
      <c r="AEU30" s="228"/>
      <c r="AEV30" s="228"/>
      <c r="AEW30" s="228"/>
      <c r="AEX30" s="228"/>
      <c r="AEY30" s="228"/>
      <c r="AEZ30" s="228"/>
      <c r="AFA30" s="228"/>
      <c r="AFB30" s="228"/>
      <c r="AFC30" s="228"/>
      <c r="AFD30" s="228"/>
      <c r="AFE30" s="228"/>
      <c r="AFF30" s="228"/>
      <c r="AFG30" s="228"/>
      <c r="AFH30" s="228"/>
      <c r="AFI30" s="228"/>
      <c r="AFJ30" s="228"/>
      <c r="AFK30" s="228"/>
      <c r="AFL30" s="228"/>
      <c r="AFM30" s="228"/>
      <c r="AFN30" s="228"/>
      <c r="AFO30" s="228"/>
      <c r="AFP30" s="228"/>
      <c r="AFQ30" s="228"/>
      <c r="AFR30" s="228"/>
      <c r="AFS30" s="228"/>
      <c r="AFT30" s="228"/>
      <c r="AFU30" s="228"/>
      <c r="AFV30" s="228"/>
      <c r="AFW30" s="228"/>
      <c r="AFX30" s="228"/>
      <c r="AFY30" s="228"/>
      <c r="AFZ30" s="228"/>
      <c r="AGA30" s="228"/>
      <c r="AGB30" s="228"/>
      <c r="AGC30" s="228"/>
      <c r="AGD30" s="228"/>
      <c r="AGE30" s="228"/>
      <c r="AGF30" s="228"/>
      <c r="AGG30" s="228"/>
      <c r="AGH30" s="228"/>
      <c r="AGI30" s="228"/>
      <c r="AGJ30" s="228"/>
      <c r="AGK30" s="228"/>
      <c r="AGL30" s="228"/>
      <c r="AGM30" s="228"/>
      <c r="AGN30" s="228"/>
      <c r="AGO30" s="228"/>
      <c r="AGP30" s="228"/>
      <c r="AGQ30" s="228"/>
      <c r="AGR30" s="228"/>
      <c r="AGS30" s="228"/>
      <c r="AGT30" s="228"/>
      <c r="AGU30" s="228"/>
      <c r="AGV30" s="228"/>
      <c r="AGW30" s="228"/>
      <c r="AGX30" s="228"/>
      <c r="AGY30" s="228"/>
      <c r="AGZ30" s="228"/>
      <c r="AHA30" s="228"/>
      <c r="AHB30" s="228"/>
      <c r="AHC30" s="228"/>
      <c r="AHD30" s="228"/>
      <c r="AHE30" s="228"/>
      <c r="AHF30" s="228"/>
      <c r="AHG30" s="228"/>
      <c r="AHH30" s="228"/>
      <c r="AHI30" s="228"/>
      <c r="AHJ30" s="228"/>
      <c r="AHK30" s="228"/>
      <c r="AHL30" s="228"/>
      <c r="AHM30" s="228"/>
      <c r="AHN30" s="228"/>
      <c r="AHO30" s="228"/>
      <c r="AHP30" s="228"/>
      <c r="AHQ30" s="228"/>
      <c r="AHR30" s="228"/>
      <c r="AHS30" s="228"/>
      <c r="AHT30" s="228"/>
      <c r="AHU30" s="228"/>
      <c r="AHV30" s="228"/>
      <c r="AHW30" s="228"/>
      <c r="AHX30" s="228"/>
      <c r="AHY30" s="228"/>
      <c r="AHZ30" s="228"/>
      <c r="AIA30" s="228"/>
      <c r="AIB30" s="228"/>
      <c r="AIC30" s="228"/>
      <c r="AID30" s="228"/>
      <c r="AIE30" s="228"/>
      <c r="AIF30" s="228"/>
      <c r="AIG30" s="228"/>
      <c r="AIH30" s="228"/>
      <c r="AII30" s="228"/>
      <c r="AIJ30" s="228"/>
      <c r="AIK30" s="228"/>
      <c r="AIL30" s="228"/>
      <c r="AIM30" s="228"/>
      <c r="AIN30" s="228"/>
      <c r="AIO30" s="228"/>
      <c r="AIP30" s="228"/>
      <c r="AIQ30" s="228"/>
      <c r="AIR30" s="228"/>
      <c r="AIS30" s="228"/>
      <c r="AIT30" s="228"/>
      <c r="AIU30" s="228"/>
      <c r="AIV30" s="228"/>
      <c r="AIW30" s="228"/>
      <c r="AIX30" s="228"/>
      <c r="AIY30" s="228"/>
      <c r="AIZ30" s="228"/>
      <c r="AJA30" s="228"/>
      <c r="AJB30" s="228"/>
      <c r="AJC30" s="228"/>
      <c r="AJD30" s="228"/>
      <c r="AJE30" s="228"/>
      <c r="AJF30" s="228"/>
      <c r="AJG30" s="228"/>
      <c r="AJH30" s="228"/>
      <c r="AJI30" s="228"/>
      <c r="AJJ30" s="228"/>
      <c r="AJK30" s="228"/>
      <c r="AJL30" s="228"/>
      <c r="AJM30" s="228"/>
      <c r="AJN30" s="228"/>
      <c r="AJO30" s="228"/>
      <c r="AJP30" s="228"/>
      <c r="AJQ30" s="228"/>
      <c r="AJR30" s="228"/>
      <c r="AJS30" s="228"/>
      <c r="AJT30" s="228"/>
      <c r="AJU30" s="228"/>
      <c r="AJV30" s="228"/>
      <c r="AJW30" s="228"/>
      <c r="AJX30" s="228"/>
      <c r="AJY30" s="228"/>
      <c r="AJZ30" s="228"/>
      <c r="AKA30" s="228"/>
      <c r="AKB30" s="228"/>
      <c r="AKC30" s="228"/>
      <c r="AKD30" s="228"/>
      <c r="AKE30" s="228"/>
      <c r="AKF30" s="228"/>
      <c r="AKG30" s="228"/>
      <c r="AKH30" s="228"/>
      <c r="AKI30" s="228"/>
      <c r="AKJ30" s="228"/>
      <c r="AKK30" s="228"/>
      <c r="AKL30" s="228"/>
      <c r="AKM30" s="228"/>
      <c r="AKN30" s="228"/>
      <c r="AKO30" s="228"/>
      <c r="AKP30" s="228"/>
      <c r="AKQ30" s="228"/>
      <c r="AKR30" s="228"/>
      <c r="AKS30" s="228"/>
      <c r="AKT30" s="228"/>
      <c r="AKU30" s="228"/>
      <c r="AKV30" s="228"/>
      <c r="AKW30" s="228"/>
      <c r="AKX30" s="228"/>
      <c r="AKY30" s="228"/>
      <c r="AKZ30" s="228"/>
      <c r="ALA30" s="228"/>
      <c r="ALB30" s="228"/>
      <c r="ALC30" s="228"/>
      <c r="ALD30" s="228"/>
      <c r="ALE30" s="228"/>
      <c r="ALF30" s="228"/>
      <c r="ALG30" s="228"/>
      <c r="ALH30" s="228"/>
      <c r="ALI30" s="228"/>
      <c r="ALJ30" s="228"/>
      <c r="ALK30" s="228"/>
      <c r="ALL30" s="228"/>
      <c r="ALM30" s="228"/>
      <c r="ALN30" s="228"/>
      <c r="ALO30" s="228"/>
      <c r="ALP30" s="228"/>
      <c r="ALQ30" s="228"/>
      <c r="ALR30" s="228"/>
      <c r="ALS30" s="228"/>
      <c r="ALT30" s="228"/>
      <c r="ALU30" s="228"/>
      <c r="ALV30" s="228"/>
      <c r="ALW30" s="228"/>
      <c r="ALX30" s="228"/>
      <c r="ALY30" s="228"/>
      <c r="ALZ30" s="228"/>
      <c r="AMA30" s="228"/>
      <c r="AMB30" s="228"/>
      <c r="AMC30" s="228"/>
      <c r="AMD30" s="228"/>
      <c r="AME30" s="228"/>
      <c r="AMF30" s="228"/>
      <c r="AMG30" s="228"/>
      <c r="AMH30" s="228"/>
      <c r="AMI30" s="228"/>
      <c r="AMJ30" s="228"/>
      <c r="AMK30" s="228"/>
      <c r="AML30" s="228"/>
      <c r="AMM30" s="228"/>
      <c r="AMN30" s="228"/>
      <c r="AMO30" s="228"/>
      <c r="AMP30" s="228"/>
      <c r="AMQ30" s="228"/>
      <c r="AMR30" s="228"/>
      <c r="AMS30" s="228"/>
      <c r="AMT30" s="228"/>
      <c r="AMU30" s="228"/>
      <c r="AMV30" s="228"/>
      <c r="AMW30" s="228"/>
      <c r="AMX30" s="228"/>
      <c r="AMY30" s="228"/>
      <c r="AMZ30" s="228"/>
      <c r="ANA30" s="228"/>
      <c r="ANB30" s="228"/>
      <c r="ANC30" s="228"/>
      <c r="AND30" s="228"/>
      <c r="ANE30" s="228"/>
      <c r="ANF30" s="228"/>
      <c r="ANG30" s="228"/>
      <c r="ANH30" s="228"/>
      <c r="ANI30" s="228"/>
      <c r="ANJ30" s="228"/>
      <c r="ANK30" s="228"/>
      <c r="ANL30" s="228"/>
      <c r="ANM30" s="228"/>
      <c r="ANN30" s="228"/>
      <c r="ANO30" s="228"/>
      <c r="ANP30" s="228"/>
      <c r="ANQ30" s="228"/>
      <c r="ANR30" s="228"/>
      <c r="ANS30" s="228"/>
      <c r="ANT30" s="228"/>
      <c r="ANU30" s="228"/>
      <c r="ANV30" s="228"/>
      <c r="ANW30" s="228"/>
      <c r="ANX30" s="228"/>
      <c r="ANY30" s="228"/>
      <c r="ANZ30" s="228"/>
      <c r="AOA30" s="228"/>
      <c r="AOB30" s="228"/>
      <c r="AOC30" s="228"/>
      <c r="AOD30" s="228"/>
      <c r="AOE30" s="228"/>
      <c r="AOF30" s="228"/>
      <c r="AOG30" s="228"/>
      <c r="AOH30" s="228"/>
      <c r="AOI30" s="228"/>
      <c r="AOJ30" s="228"/>
      <c r="AOK30" s="228"/>
      <c r="AOL30" s="228"/>
      <c r="AOM30" s="228"/>
      <c r="AON30" s="228"/>
      <c r="AOO30" s="228"/>
      <c r="AOP30" s="228"/>
      <c r="AOQ30" s="228"/>
      <c r="AOR30" s="228"/>
      <c r="AOS30" s="228"/>
      <c r="AOT30" s="228"/>
      <c r="AOU30" s="228"/>
      <c r="AOV30" s="228"/>
      <c r="AOW30" s="228"/>
      <c r="AOX30" s="228"/>
      <c r="AOY30" s="228"/>
      <c r="AOZ30" s="228"/>
      <c r="APA30" s="228"/>
      <c r="APB30" s="228"/>
      <c r="APC30" s="228"/>
      <c r="APD30" s="228"/>
      <c r="APE30" s="228"/>
      <c r="APF30" s="228"/>
      <c r="APG30" s="228"/>
      <c r="APH30" s="228"/>
      <c r="API30" s="228"/>
      <c r="APJ30" s="228"/>
      <c r="APK30" s="228"/>
      <c r="APL30" s="228"/>
      <c r="APM30" s="228"/>
      <c r="APN30" s="228"/>
      <c r="APO30" s="228"/>
      <c r="APP30" s="228"/>
      <c r="APQ30" s="228"/>
      <c r="APR30" s="228"/>
      <c r="APS30" s="228"/>
      <c r="APT30" s="228"/>
      <c r="APU30" s="228"/>
      <c r="APV30" s="228"/>
      <c r="APW30" s="228"/>
      <c r="APX30" s="228"/>
      <c r="APY30" s="228"/>
      <c r="APZ30" s="228"/>
      <c r="AQA30" s="228"/>
      <c r="AQB30" s="228"/>
      <c r="AQC30" s="228"/>
      <c r="AQD30" s="228"/>
      <c r="AQE30" s="228"/>
      <c r="AQF30" s="228"/>
      <c r="AQG30" s="228"/>
      <c r="AQH30" s="228"/>
      <c r="AQI30" s="228"/>
      <c r="AQJ30" s="228"/>
      <c r="AQK30" s="228"/>
      <c r="AQL30" s="228"/>
      <c r="AQM30" s="228"/>
      <c r="AQN30" s="228"/>
      <c r="AQO30" s="228"/>
      <c r="AQP30" s="228"/>
      <c r="AQQ30" s="228"/>
      <c r="AQR30" s="228"/>
      <c r="AQS30" s="228"/>
      <c r="AQT30" s="228"/>
      <c r="AQU30" s="228"/>
      <c r="AQV30" s="228"/>
      <c r="AQW30" s="228"/>
      <c r="AQX30" s="228"/>
      <c r="AQY30" s="228"/>
      <c r="AQZ30" s="228"/>
      <c r="ARA30" s="228"/>
      <c r="ARB30" s="228"/>
      <c r="ARC30" s="228"/>
      <c r="ARD30" s="228"/>
      <c r="ARE30" s="228"/>
      <c r="ARF30" s="228"/>
      <c r="ARG30" s="228"/>
      <c r="ARH30" s="228"/>
      <c r="ARI30" s="228"/>
      <c r="ARJ30" s="228"/>
      <c r="ARK30" s="228"/>
      <c r="ARL30" s="228"/>
      <c r="ARM30" s="228"/>
      <c r="ARN30" s="228"/>
      <c r="ARO30" s="228"/>
      <c r="ARP30" s="228"/>
      <c r="ARQ30" s="228"/>
      <c r="ARR30" s="228"/>
      <c r="ARS30" s="228"/>
      <c r="ART30" s="228"/>
      <c r="ARU30" s="228"/>
      <c r="ARV30" s="228"/>
      <c r="ARW30" s="228"/>
      <c r="ARX30" s="228"/>
      <c r="ARY30" s="228"/>
      <c r="ARZ30" s="228"/>
      <c r="ASA30" s="228"/>
      <c r="ASB30" s="228"/>
      <c r="ASC30" s="228"/>
      <c r="ASD30" s="228"/>
      <c r="ASE30" s="228"/>
      <c r="ASF30" s="228"/>
      <c r="ASG30" s="228"/>
      <c r="ASH30" s="228"/>
      <c r="ASI30" s="228"/>
      <c r="ASJ30" s="228"/>
      <c r="ASK30" s="228"/>
      <c r="ASL30" s="228"/>
      <c r="ASM30" s="228"/>
      <c r="ASN30" s="228"/>
      <c r="ASO30" s="228"/>
      <c r="ASP30" s="228"/>
      <c r="ASQ30" s="228"/>
      <c r="ASR30" s="228"/>
      <c r="ASS30" s="228"/>
      <c r="AST30" s="228"/>
      <c r="ASU30" s="228"/>
      <c r="ASV30" s="228"/>
      <c r="ASW30" s="228"/>
      <c r="ASX30" s="228"/>
      <c r="ASY30" s="228"/>
      <c r="ASZ30" s="228"/>
      <c r="ATA30" s="228"/>
      <c r="ATB30" s="228"/>
      <c r="ATC30" s="228"/>
      <c r="ATD30" s="228"/>
      <c r="ATE30" s="228"/>
      <c r="ATF30" s="228"/>
      <c r="ATG30" s="228"/>
      <c r="ATH30" s="228"/>
      <c r="ATI30" s="228"/>
      <c r="ATJ30" s="228"/>
      <c r="ATK30" s="228"/>
      <c r="ATL30" s="228"/>
      <c r="ATM30" s="228"/>
      <c r="ATN30" s="228"/>
      <c r="ATO30" s="228"/>
      <c r="ATP30" s="228"/>
      <c r="ATQ30" s="228"/>
      <c r="ATR30" s="228"/>
      <c r="ATS30" s="228"/>
      <c r="ATT30" s="228"/>
      <c r="ATU30" s="228"/>
      <c r="ATV30" s="228"/>
      <c r="ATW30" s="228"/>
      <c r="ATX30" s="228"/>
      <c r="ATY30" s="228"/>
      <c r="ATZ30" s="228"/>
      <c r="AUA30" s="228"/>
      <c r="AUB30" s="228"/>
      <c r="AUC30" s="228"/>
      <c r="AUD30" s="228"/>
      <c r="AUE30" s="228"/>
      <c r="AUF30" s="228"/>
      <c r="AUG30" s="228"/>
      <c r="AUH30" s="228"/>
      <c r="AUI30" s="228"/>
      <c r="AUJ30" s="228"/>
      <c r="AUK30" s="228"/>
      <c r="AUL30" s="228"/>
      <c r="AUM30" s="228"/>
      <c r="AUN30" s="228"/>
      <c r="AUO30" s="228"/>
      <c r="AUP30" s="228"/>
      <c r="AUQ30" s="228"/>
      <c r="AUR30" s="228"/>
      <c r="AUS30" s="228"/>
      <c r="AUT30" s="228"/>
      <c r="AUU30" s="228"/>
      <c r="AUV30" s="228"/>
      <c r="AUW30" s="228"/>
      <c r="AUX30" s="228"/>
      <c r="AUY30" s="228"/>
      <c r="AUZ30" s="228"/>
      <c r="AVA30" s="228"/>
      <c r="AVB30" s="228"/>
      <c r="AVC30" s="228"/>
      <c r="AVD30" s="228"/>
      <c r="AVE30" s="228"/>
      <c r="AVF30" s="228"/>
      <c r="AVG30" s="228"/>
      <c r="AVH30" s="228"/>
      <c r="AVI30" s="228"/>
      <c r="AVJ30" s="228"/>
      <c r="AVK30" s="228"/>
      <c r="AVL30" s="228"/>
      <c r="AVM30" s="228"/>
      <c r="AVN30" s="228"/>
      <c r="AVO30" s="228"/>
      <c r="AVP30" s="228"/>
      <c r="AVQ30" s="228"/>
      <c r="AVR30" s="228"/>
      <c r="AVS30" s="228"/>
      <c r="AVT30" s="228"/>
      <c r="AVU30" s="228"/>
      <c r="AVV30" s="228"/>
      <c r="AVW30" s="228"/>
      <c r="AVX30" s="228"/>
      <c r="AVY30" s="228"/>
      <c r="AVZ30" s="228"/>
      <c r="AWA30" s="228"/>
      <c r="AWB30" s="228"/>
      <c r="AWC30" s="228"/>
      <c r="AWD30" s="228"/>
      <c r="AWE30" s="228"/>
      <c r="AWF30" s="228"/>
      <c r="AWG30" s="228"/>
      <c r="AWH30" s="228"/>
      <c r="AWI30" s="228"/>
      <c r="AWJ30" s="228"/>
      <c r="AWK30" s="228"/>
      <c r="AWL30" s="228"/>
      <c r="AWM30" s="228"/>
      <c r="AWN30" s="228"/>
      <c r="AWO30" s="228"/>
      <c r="AWP30" s="228"/>
      <c r="AWQ30" s="228"/>
      <c r="AWR30" s="228"/>
      <c r="AWS30" s="228"/>
      <c r="AWT30" s="228"/>
      <c r="AWU30" s="228"/>
      <c r="AWV30" s="228"/>
      <c r="AWW30" s="228"/>
      <c r="AWX30" s="228"/>
      <c r="AWY30" s="228"/>
      <c r="AWZ30" s="228"/>
      <c r="AXA30" s="228"/>
      <c r="AXB30" s="228"/>
      <c r="AXC30" s="228"/>
      <c r="AXD30" s="228"/>
      <c r="AXE30" s="228"/>
      <c r="AXF30" s="228"/>
      <c r="AXG30" s="228"/>
      <c r="AXH30" s="228"/>
      <c r="AXI30" s="228"/>
      <c r="AXJ30" s="228"/>
      <c r="AXK30" s="228"/>
      <c r="AXL30" s="228"/>
      <c r="AXM30" s="228"/>
      <c r="AXN30" s="228"/>
      <c r="AXO30" s="228"/>
      <c r="AXP30" s="228"/>
      <c r="AXQ30" s="228"/>
      <c r="AXR30" s="228"/>
      <c r="AXS30" s="228"/>
      <c r="AXT30" s="228"/>
      <c r="AXU30" s="228"/>
      <c r="AXV30" s="228"/>
      <c r="AXW30" s="228"/>
      <c r="AXX30" s="228"/>
      <c r="AXY30" s="228"/>
      <c r="AXZ30" s="228"/>
      <c r="AYA30" s="228"/>
      <c r="AYB30" s="228"/>
      <c r="AYC30" s="228"/>
      <c r="AYD30" s="228"/>
      <c r="AYE30" s="228"/>
      <c r="AYF30" s="228"/>
      <c r="AYG30" s="228"/>
      <c r="AYH30" s="228"/>
      <c r="AYI30" s="228"/>
      <c r="AYJ30" s="228"/>
      <c r="AYK30" s="228"/>
      <c r="AYL30" s="228"/>
      <c r="AYM30" s="228"/>
      <c r="AYN30" s="228"/>
      <c r="AYO30" s="228"/>
      <c r="AYP30" s="228"/>
      <c r="AYQ30" s="228"/>
      <c r="AYR30" s="228"/>
      <c r="AYS30" s="228"/>
      <c r="AYT30" s="228"/>
      <c r="AYU30" s="228"/>
      <c r="AYV30" s="228"/>
      <c r="AYW30" s="228"/>
      <c r="AYX30" s="228"/>
      <c r="AYY30" s="228"/>
      <c r="AYZ30" s="228"/>
      <c r="AZA30" s="228"/>
      <c r="AZB30" s="228"/>
      <c r="AZC30" s="228"/>
      <c r="AZD30" s="228"/>
      <c r="AZE30" s="228"/>
      <c r="AZF30" s="228"/>
      <c r="AZG30" s="228"/>
      <c r="AZH30" s="228"/>
      <c r="AZI30" s="228"/>
      <c r="AZJ30" s="228"/>
      <c r="AZK30" s="228"/>
      <c r="AZL30" s="228"/>
      <c r="AZM30" s="228"/>
      <c r="AZN30" s="228"/>
      <c r="AZO30" s="228"/>
      <c r="AZP30" s="228"/>
      <c r="AZQ30" s="228"/>
      <c r="AZR30" s="228"/>
      <c r="AZS30" s="228"/>
      <c r="AZT30" s="228"/>
      <c r="AZU30" s="228"/>
      <c r="AZV30" s="228"/>
      <c r="AZW30" s="228"/>
      <c r="AZX30" s="228"/>
      <c r="AZY30" s="228"/>
      <c r="AZZ30" s="228"/>
      <c r="BAA30" s="228"/>
      <c r="BAB30" s="228"/>
      <c r="BAC30" s="228"/>
      <c r="BAD30" s="228"/>
      <c r="BAE30" s="228"/>
      <c r="BAF30" s="228"/>
      <c r="BAG30" s="228"/>
      <c r="BAH30" s="228"/>
      <c r="BAI30" s="228"/>
      <c r="BAJ30" s="228"/>
      <c r="BAK30" s="228"/>
      <c r="BAL30" s="228"/>
      <c r="BAM30" s="228"/>
      <c r="BAN30" s="228"/>
      <c r="BAO30" s="228"/>
      <c r="BAP30" s="228"/>
      <c r="BAQ30" s="228"/>
      <c r="BAR30" s="228"/>
      <c r="BAS30" s="228"/>
      <c r="BAT30" s="228"/>
      <c r="BAU30" s="228"/>
      <c r="BAV30" s="228"/>
      <c r="BAW30" s="228"/>
      <c r="BAX30" s="228"/>
      <c r="BAY30" s="228"/>
      <c r="BAZ30" s="228"/>
      <c r="BBA30" s="228"/>
      <c r="BBB30" s="228"/>
      <c r="BBC30" s="228"/>
      <c r="BBD30" s="228"/>
      <c r="BBE30" s="228"/>
      <c r="BBF30" s="228"/>
      <c r="BBG30" s="228"/>
      <c r="BBH30" s="228"/>
      <c r="BBI30" s="228"/>
      <c r="BBJ30" s="228"/>
      <c r="BBK30" s="228"/>
      <c r="BBL30" s="228"/>
      <c r="BBM30" s="228"/>
      <c r="BBN30" s="228"/>
      <c r="BBO30" s="228"/>
      <c r="BBP30" s="228"/>
      <c r="BBQ30" s="228"/>
      <c r="BBR30" s="228"/>
      <c r="BBS30" s="228"/>
      <c r="BBT30" s="228"/>
      <c r="BBU30" s="228"/>
      <c r="BBV30" s="228"/>
      <c r="BBW30" s="228"/>
      <c r="BBX30" s="228"/>
      <c r="BBY30" s="228"/>
      <c r="BBZ30" s="228"/>
      <c r="BCA30" s="228"/>
      <c r="BCB30" s="228"/>
      <c r="BCC30" s="228"/>
      <c r="BCD30" s="228"/>
      <c r="BCE30" s="228"/>
      <c r="BCF30" s="228"/>
      <c r="BCG30" s="228"/>
      <c r="BCH30" s="228"/>
      <c r="BCI30" s="228"/>
      <c r="BCJ30" s="228"/>
      <c r="BCK30" s="228"/>
      <c r="BCL30" s="228"/>
      <c r="BCM30" s="228"/>
      <c r="BCN30" s="228"/>
      <c r="BCO30" s="228"/>
      <c r="BCP30" s="228"/>
      <c r="BCQ30" s="228"/>
      <c r="BCR30" s="228"/>
      <c r="BCS30" s="228"/>
      <c r="BCT30" s="228"/>
      <c r="BCU30" s="228"/>
      <c r="BCV30" s="228"/>
      <c r="BCW30" s="228"/>
      <c r="BCX30" s="228"/>
      <c r="BCY30" s="228"/>
      <c r="BCZ30" s="228"/>
      <c r="BDA30" s="228"/>
      <c r="BDB30" s="228"/>
      <c r="BDC30" s="228"/>
      <c r="BDD30" s="228"/>
      <c r="BDE30" s="228"/>
      <c r="BDF30" s="228"/>
      <c r="BDG30" s="228"/>
      <c r="BDH30" s="228"/>
      <c r="BDI30" s="228"/>
      <c r="BDJ30" s="228"/>
      <c r="BDK30" s="228"/>
      <c r="BDL30" s="228"/>
      <c r="BDM30" s="228"/>
      <c r="BDN30" s="228"/>
      <c r="BDO30" s="228"/>
      <c r="BDP30" s="228"/>
      <c r="BDQ30" s="228"/>
      <c r="BDR30" s="228"/>
      <c r="BDS30" s="228"/>
      <c r="BDT30" s="228"/>
      <c r="BDU30" s="228"/>
      <c r="BDV30" s="228"/>
      <c r="BDW30" s="228"/>
      <c r="BDX30" s="228"/>
      <c r="BDY30" s="228"/>
      <c r="BDZ30" s="228"/>
      <c r="BEA30" s="228"/>
      <c r="BEB30" s="228"/>
      <c r="BEC30" s="228"/>
      <c r="BED30" s="228"/>
      <c r="BEE30" s="228"/>
      <c r="BEF30" s="228"/>
      <c r="BEG30" s="228"/>
      <c r="BEH30" s="228"/>
      <c r="BEI30" s="228"/>
    </row>
    <row r="31" spans="1:1491" s="101" customFormat="1" ht="15" customHeight="1" x14ac:dyDescent="0.25">
      <c r="A31" s="218" t="s">
        <v>963</v>
      </c>
      <c r="B31" s="312" t="s">
        <v>352</v>
      </c>
      <c r="C31" s="316">
        <v>44197</v>
      </c>
      <c r="D31" s="316">
        <v>45291</v>
      </c>
      <c r="E31" s="318">
        <v>600</v>
      </c>
      <c r="F31" s="318">
        <v>60</v>
      </c>
      <c r="G31" s="314">
        <v>60</v>
      </c>
      <c r="H31" s="318">
        <v>60</v>
      </c>
      <c r="I31" s="318">
        <f>F31/23.742</f>
        <v>2.5271670457417232</v>
      </c>
      <c r="J31" s="318">
        <f>G31/23.742</f>
        <v>2.5271670457417232</v>
      </c>
      <c r="K31" s="185">
        <f>H31/23.742</f>
        <v>2.5271670457417232</v>
      </c>
      <c r="L31" s="185"/>
      <c r="M31" s="185"/>
      <c r="N31" s="225" t="s">
        <v>918</v>
      </c>
      <c r="O31" s="184">
        <v>0</v>
      </c>
      <c r="P31" s="184">
        <v>0</v>
      </c>
      <c r="Q31" s="184">
        <v>0</v>
      </c>
      <c r="R31" s="184">
        <v>60</v>
      </c>
      <c r="S31" s="184">
        <v>0</v>
      </c>
      <c r="T31" s="184">
        <v>0</v>
      </c>
      <c r="U31" s="184">
        <v>0</v>
      </c>
      <c r="V31" s="453">
        <v>0</v>
      </c>
      <c r="W31" s="259"/>
      <c r="X31" s="454">
        <v>0</v>
      </c>
      <c r="Y31" s="259"/>
      <c r="Z31" s="455" t="s">
        <v>1001</v>
      </c>
      <c r="AA31" s="263" t="s">
        <v>1012</v>
      </c>
      <c r="AB31" s="263" t="s">
        <v>309</v>
      </c>
      <c r="AC31" s="456">
        <v>600</v>
      </c>
      <c r="AD31" s="263" t="s">
        <v>1013</v>
      </c>
      <c r="AE31" s="263" t="s">
        <v>924</v>
      </c>
      <c r="AF31" s="263" t="s">
        <v>309</v>
      </c>
      <c r="AG31" s="291" t="s">
        <v>460</v>
      </c>
      <c r="AH31" s="498"/>
      <c r="AI31" s="499">
        <v>0</v>
      </c>
      <c r="AJ31" s="499">
        <v>0</v>
      </c>
      <c r="AK31" s="498" t="s">
        <v>1004</v>
      </c>
      <c r="AL31" s="500">
        <v>1</v>
      </c>
      <c r="AM31" s="364">
        <f t="shared" si="1"/>
        <v>0</v>
      </c>
      <c r="AN31" s="364">
        <f t="shared" si="2"/>
        <v>60</v>
      </c>
      <c r="AO31" s="144"/>
      <c r="AP31" s="100"/>
      <c r="AQ31" s="366"/>
      <c r="AR31" s="366"/>
      <c r="AS31" s="366"/>
      <c r="AT31" s="366"/>
      <c r="AU31" s="366"/>
      <c r="AV31" s="366"/>
      <c r="AW31" s="366"/>
      <c r="AX31" s="366"/>
      <c r="AY31" s="366"/>
      <c r="AZ31" s="366"/>
      <c r="BA31" s="366"/>
      <c r="BB31" s="366"/>
      <c r="BC31" s="366"/>
      <c r="BD31" s="366"/>
      <c r="BE31" s="366"/>
      <c r="BF31" s="366"/>
      <c r="BG31" s="366"/>
      <c r="BH31" s="366"/>
      <c r="BI31" s="366"/>
      <c r="BJ31" s="366"/>
      <c r="BK31" s="366"/>
      <c r="BL31" s="366"/>
      <c r="BM31" s="366"/>
      <c r="BN31" s="366"/>
      <c r="BO31" s="366"/>
      <c r="BV31" s="288"/>
      <c r="BW31" s="288"/>
      <c r="BX31" s="288"/>
      <c r="BY31" s="288"/>
      <c r="BZ31" s="288"/>
      <c r="CA31" s="288"/>
      <c r="CB31" s="288"/>
      <c r="CC31" s="288"/>
      <c r="CD31" s="288"/>
      <c r="CE31" s="288"/>
      <c r="CF31" s="288"/>
      <c r="CG31" s="288"/>
      <c r="CH31" s="288"/>
      <c r="CI31" s="288"/>
      <c r="CJ31" s="288"/>
      <c r="CK31" s="288"/>
      <c r="CL31" s="288"/>
      <c r="CM31" s="288"/>
      <c r="CN31" s="288"/>
      <c r="CO31" s="288"/>
      <c r="CP31" s="288"/>
      <c r="CQ31" s="288"/>
      <c r="CR31" s="288"/>
      <c r="CS31" s="288"/>
      <c r="CT31" s="288"/>
      <c r="CU31" s="288"/>
      <c r="CV31" s="288"/>
      <c r="CW31" s="288"/>
      <c r="CX31" s="288"/>
      <c r="CY31" s="288"/>
      <c r="CZ31" s="288"/>
      <c r="DA31" s="288"/>
      <c r="DB31" s="288"/>
      <c r="DC31" s="288"/>
      <c r="DD31" s="288"/>
      <c r="DE31" s="288"/>
      <c r="DF31" s="288"/>
      <c r="DG31" s="288"/>
      <c r="DH31" s="288"/>
      <c r="DI31" s="288"/>
      <c r="DJ31" s="288"/>
      <c r="DK31" s="288"/>
      <c r="DL31" s="288"/>
      <c r="DM31" s="288"/>
      <c r="DN31" s="288"/>
      <c r="DO31" s="288"/>
      <c r="DP31" s="288"/>
      <c r="DQ31" s="288"/>
      <c r="DR31" s="288"/>
      <c r="DS31" s="288"/>
      <c r="DT31" s="288"/>
      <c r="DU31" s="288"/>
      <c r="DV31" s="288"/>
      <c r="DW31" s="288"/>
      <c r="DX31" s="288"/>
      <c r="DY31" s="288"/>
      <c r="DZ31" s="288"/>
      <c r="EA31" s="288"/>
      <c r="EB31" s="288"/>
      <c r="EC31" s="288"/>
      <c r="ED31" s="288"/>
      <c r="EE31" s="288"/>
      <c r="EF31" s="288"/>
      <c r="EG31" s="288"/>
      <c r="EH31" s="288"/>
      <c r="EI31" s="288"/>
      <c r="EJ31" s="288"/>
      <c r="EK31" s="288"/>
      <c r="EL31" s="288"/>
      <c r="EM31" s="288"/>
      <c r="EN31" s="288"/>
      <c r="EO31" s="288"/>
      <c r="EP31" s="288"/>
      <c r="EQ31" s="288"/>
      <c r="ER31" s="288"/>
      <c r="ES31" s="288"/>
      <c r="ET31" s="288"/>
      <c r="EU31" s="288"/>
      <c r="EV31" s="288"/>
      <c r="EW31" s="288"/>
      <c r="EX31" s="288"/>
      <c r="EY31" s="288"/>
      <c r="EZ31" s="288"/>
      <c r="FA31" s="288"/>
      <c r="FB31" s="288"/>
      <c r="FC31" s="288"/>
      <c r="FD31" s="288"/>
      <c r="FE31" s="288"/>
      <c r="FF31" s="288"/>
      <c r="FG31" s="288"/>
      <c r="FH31" s="288"/>
      <c r="FI31" s="288"/>
      <c r="FJ31" s="288"/>
      <c r="FK31" s="288"/>
      <c r="FL31" s="288"/>
      <c r="FM31" s="288"/>
      <c r="FN31" s="288"/>
      <c r="FO31" s="288"/>
      <c r="FP31" s="288"/>
      <c r="FQ31" s="288"/>
      <c r="FR31" s="288"/>
      <c r="FS31" s="288"/>
      <c r="FT31" s="288"/>
      <c r="FU31" s="288"/>
      <c r="FV31" s="288"/>
      <c r="FW31" s="288"/>
      <c r="FX31" s="288"/>
      <c r="FY31" s="288"/>
      <c r="FZ31" s="288"/>
      <c r="GA31" s="288"/>
      <c r="GB31" s="288"/>
      <c r="GC31" s="288"/>
      <c r="GD31" s="288"/>
      <c r="GE31" s="288"/>
      <c r="GF31" s="288"/>
      <c r="GG31" s="288"/>
      <c r="GH31" s="288"/>
      <c r="GI31" s="288"/>
      <c r="GJ31" s="288"/>
      <c r="GK31" s="288"/>
      <c r="GL31" s="288"/>
      <c r="GM31" s="288"/>
      <c r="GN31" s="288"/>
      <c r="GO31" s="288"/>
      <c r="GP31" s="288"/>
      <c r="GQ31" s="288"/>
      <c r="GR31" s="288"/>
      <c r="GS31" s="288"/>
      <c r="GT31" s="288"/>
      <c r="GU31" s="288"/>
      <c r="GV31" s="288"/>
      <c r="GW31" s="288"/>
      <c r="GX31" s="288"/>
      <c r="GY31" s="288"/>
      <c r="GZ31" s="288"/>
      <c r="HA31" s="288"/>
      <c r="HB31" s="288"/>
      <c r="HC31" s="288"/>
      <c r="HD31" s="288"/>
      <c r="HE31" s="288"/>
      <c r="HF31" s="288"/>
      <c r="HG31" s="288"/>
      <c r="HH31" s="288"/>
      <c r="HI31" s="288"/>
      <c r="HJ31" s="288"/>
      <c r="HK31" s="288"/>
      <c r="HL31" s="288"/>
      <c r="HM31" s="288"/>
      <c r="HN31" s="288"/>
      <c r="HO31" s="288"/>
      <c r="HP31" s="288"/>
      <c r="HQ31" s="288"/>
      <c r="HR31" s="288"/>
      <c r="HS31" s="288"/>
      <c r="HT31" s="288"/>
      <c r="HU31" s="288"/>
      <c r="HV31" s="288"/>
      <c r="HW31" s="288"/>
      <c r="HX31" s="288"/>
      <c r="HY31" s="288"/>
      <c r="HZ31" s="288"/>
      <c r="IA31" s="288"/>
      <c r="IB31" s="288"/>
      <c r="IC31" s="288"/>
      <c r="ID31" s="288"/>
      <c r="IE31" s="288"/>
      <c r="IF31" s="288"/>
      <c r="IG31" s="288"/>
      <c r="IH31" s="288"/>
      <c r="II31" s="288"/>
      <c r="IJ31" s="288"/>
      <c r="IK31" s="288"/>
      <c r="IL31" s="288"/>
      <c r="IM31" s="288"/>
      <c r="IN31" s="288"/>
      <c r="IO31" s="288"/>
      <c r="IP31" s="288"/>
      <c r="IQ31" s="288"/>
      <c r="IR31" s="288"/>
      <c r="IS31" s="288"/>
      <c r="IT31" s="288"/>
      <c r="IU31" s="288"/>
      <c r="IV31" s="288"/>
      <c r="IW31" s="288"/>
      <c r="IX31" s="288"/>
      <c r="IY31" s="288"/>
      <c r="IZ31" s="288"/>
      <c r="JA31" s="288"/>
      <c r="JB31" s="288"/>
      <c r="JC31" s="288"/>
      <c r="JD31" s="288"/>
      <c r="JE31" s="288"/>
      <c r="JF31" s="288"/>
      <c r="JG31" s="288"/>
      <c r="JH31" s="288"/>
      <c r="JI31" s="288"/>
      <c r="JJ31" s="288"/>
      <c r="JK31" s="288"/>
      <c r="JL31" s="288"/>
      <c r="JM31" s="288"/>
      <c r="JN31" s="288"/>
      <c r="JO31" s="288"/>
      <c r="JP31" s="288"/>
      <c r="JQ31" s="288"/>
      <c r="JR31" s="288"/>
      <c r="JS31" s="288"/>
      <c r="JT31" s="288"/>
      <c r="JU31" s="288"/>
      <c r="JV31" s="288"/>
      <c r="JW31" s="288"/>
      <c r="JX31" s="288"/>
      <c r="JY31" s="288"/>
      <c r="JZ31" s="288"/>
      <c r="KA31" s="288"/>
      <c r="KB31" s="288"/>
      <c r="KC31" s="288"/>
      <c r="KD31" s="288"/>
      <c r="KE31" s="288"/>
      <c r="KF31" s="288"/>
      <c r="KG31" s="288"/>
      <c r="KH31" s="288"/>
      <c r="KI31" s="288"/>
      <c r="KJ31" s="288"/>
      <c r="KK31" s="288"/>
      <c r="KL31" s="288"/>
      <c r="KM31" s="288"/>
      <c r="KN31" s="288"/>
      <c r="KO31" s="288"/>
      <c r="KP31" s="288"/>
      <c r="KQ31" s="288"/>
      <c r="KR31" s="288"/>
      <c r="KS31" s="288"/>
      <c r="KT31" s="288"/>
      <c r="KU31" s="288"/>
      <c r="KV31" s="288"/>
      <c r="KW31" s="288"/>
      <c r="KX31" s="288"/>
      <c r="KY31" s="288"/>
      <c r="KZ31" s="288"/>
      <c r="LA31" s="288"/>
      <c r="LB31" s="288"/>
      <c r="LC31" s="288"/>
      <c r="LD31" s="288"/>
      <c r="LE31" s="288"/>
      <c r="LF31" s="288"/>
      <c r="LG31" s="288"/>
      <c r="LH31" s="288"/>
      <c r="LI31" s="288"/>
      <c r="LJ31" s="288"/>
      <c r="LK31" s="288"/>
      <c r="LL31" s="288"/>
      <c r="LM31" s="288"/>
      <c r="LN31" s="288"/>
      <c r="LO31" s="288"/>
      <c r="LP31" s="288"/>
      <c r="LQ31" s="288"/>
      <c r="LR31" s="288"/>
      <c r="LS31" s="288"/>
      <c r="LT31" s="288"/>
      <c r="LU31" s="288"/>
      <c r="LV31" s="288"/>
      <c r="LW31" s="288"/>
      <c r="LX31" s="288"/>
      <c r="LY31" s="288"/>
      <c r="LZ31" s="288"/>
      <c r="MA31" s="288"/>
      <c r="MB31" s="288"/>
      <c r="MC31" s="288"/>
      <c r="MD31" s="288"/>
      <c r="ME31" s="288"/>
      <c r="MF31" s="288"/>
      <c r="MG31" s="288"/>
      <c r="MH31" s="288"/>
      <c r="MI31" s="288"/>
      <c r="MJ31" s="288"/>
      <c r="MK31" s="288"/>
      <c r="ML31" s="288"/>
      <c r="MM31" s="288"/>
      <c r="MN31" s="288"/>
      <c r="MO31" s="288"/>
      <c r="MP31" s="288"/>
      <c r="MQ31" s="288"/>
      <c r="MR31" s="288"/>
      <c r="MS31" s="288"/>
      <c r="MT31" s="288"/>
      <c r="MU31" s="288"/>
      <c r="MV31" s="288"/>
      <c r="MW31" s="288"/>
      <c r="MX31" s="288"/>
      <c r="MY31" s="288"/>
      <c r="MZ31" s="288"/>
      <c r="NA31" s="288"/>
      <c r="NB31" s="288"/>
      <c r="NC31" s="288"/>
      <c r="ND31" s="288"/>
      <c r="NE31" s="288"/>
      <c r="NF31" s="288"/>
      <c r="NG31" s="288"/>
      <c r="NH31" s="288"/>
      <c r="NI31" s="288"/>
      <c r="NJ31" s="288"/>
      <c r="NK31" s="288"/>
      <c r="NL31" s="288"/>
      <c r="NM31" s="288"/>
      <c r="NN31" s="288"/>
      <c r="NO31" s="288"/>
      <c r="NP31" s="288"/>
      <c r="NQ31" s="288"/>
      <c r="NR31" s="288"/>
      <c r="NS31" s="288"/>
      <c r="NT31" s="288"/>
      <c r="NU31" s="288"/>
      <c r="NV31" s="288"/>
      <c r="NW31" s="288"/>
      <c r="NX31" s="288"/>
      <c r="NY31" s="288"/>
      <c r="NZ31" s="288"/>
      <c r="OA31" s="288"/>
      <c r="OB31" s="288"/>
      <c r="OC31" s="288"/>
      <c r="OD31" s="288"/>
      <c r="OE31" s="288"/>
      <c r="OF31" s="288"/>
      <c r="OG31" s="288"/>
      <c r="OH31" s="288"/>
      <c r="OI31" s="288"/>
      <c r="OJ31" s="288"/>
      <c r="OK31" s="288"/>
      <c r="OL31" s="288"/>
      <c r="OM31" s="288"/>
      <c r="ON31" s="288"/>
      <c r="OO31" s="288"/>
      <c r="OP31" s="288"/>
      <c r="OQ31" s="288"/>
      <c r="OR31" s="288"/>
      <c r="OS31" s="288"/>
      <c r="OT31" s="288"/>
      <c r="OU31" s="288"/>
      <c r="OV31" s="288"/>
      <c r="OW31" s="288"/>
      <c r="OX31" s="288"/>
      <c r="OY31" s="288"/>
      <c r="OZ31" s="288"/>
      <c r="PA31" s="288"/>
      <c r="PB31" s="288"/>
      <c r="PC31" s="288"/>
      <c r="PD31" s="288"/>
      <c r="PE31" s="288"/>
      <c r="PF31" s="288"/>
      <c r="PG31" s="288"/>
      <c r="PH31" s="288"/>
      <c r="PI31" s="288"/>
      <c r="PJ31" s="288"/>
      <c r="PK31" s="288"/>
      <c r="PL31" s="288"/>
      <c r="PM31" s="288"/>
      <c r="PN31" s="288"/>
      <c r="PO31" s="288"/>
      <c r="PP31" s="288"/>
      <c r="PQ31" s="288"/>
      <c r="PR31" s="288"/>
      <c r="PS31" s="288"/>
      <c r="PT31" s="288"/>
      <c r="PU31" s="288"/>
      <c r="PV31" s="288"/>
      <c r="PW31" s="288"/>
      <c r="PX31" s="288"/>
      <c r="PY31" s="288"/>
      <c r="PZ31" s="288"/>
      <c r="QA31" s="288"/>
      <c r="QB31" s="288"/>
      <c r="QC31" s="288"/>
      <c r="QD31" s="288"/>
      <c r="QE31" s="288"/>
      <c r="QF31" s="288"/>
      <c r="QG31" s="288"/>
      <c r="QH31" s="288"/>
      <c r="QI31" s="288"/>
      <c r="QJ31" s="288"/>
      <c r="QK31" s="288"/>
      <c r="QL31" s="288"/>
      <c r="QM31" s="288"/>
      <c r="QN31" s="288"/>
      <c r="QO31" s="288"/>
      <c r="QP31" s="288"/>
      <c r="QQ31" s="288"/>
      <c r="QR31" s="288"/>
      <c r="QS31" s="288"/>
      <c r="QT31" s="288"/>
      <c r="QU31" s="288"/>
      <c r="QV31" s="288"/>
      <c r="QW31" s="288"/>
      <c r="QX31" s="288"/>
      <c r="QY31" s="288"/>
      <c r="QZ31" s="288"/>
      <c r="RA31" s="288"/>
      <c r="RB31" s="288"/>
      <c r="RC31" s="288"/>
      <c r="RD31" s="288"/>
      <c r="RE31" s="288"/>
      <c r="RF31" s="288"/>
      <c r="RG31" s="288"/>
      <c r="RH31" s="288"/>
      <c r="RI31" s="288"/>
      <c r="RJ31" s="288"/>
      <c r="RK31" s="288"/>
      <c r="RL31" s="288"/>
      <c r="RM31" s="288"/>
      <c r="RN31" s="288"/>
      <c r="RO31" s="288"/>
      <c r="RP31" s="288"/>
      <c r="RQ31" s="288"/>
      <c r="RR31" s="288"/>
      <c r="RS31" s="288"/>
      <c r="RT31" s="288"/>
      <c r="RU31" s="288"/>
      <c r="RV31" s="288"/>
      <c r="RW31" s="288"/>
      <c r="RX31" s="288"/>
      <c r="RY31" s="288"/>
      <c r="RZ31" s="288"/>
      <c r="SA31" s="288"/>
      <c r="SB31" s="288"/>
      <c r="SC31" s="288"/>
      <c r="SD31" s="288"/>
      <c r="SE31" s="288"/>
      <c r="SF31" s="288"/>
      <c r="SG31" s="288"/>
      <c r="SH31" s="288"/>
      <c r="SI31" s="288"/>
      <c r="SJ31" s="288"/>
      <c r="SK31" s="288"/>
      <c r="SL31" s="288"/>
      <c r="SM31" s="288"/>
      <c r="SN31" s="288"/>
      <c r="SO31" s="288"/>
      <c r="SP31" s="288"/>
      <c r="SQ31" s="288"/>
      <c r="SR31" s="288"/>
      <c r="SS31" s="288"/>
      <c r="ST31" s="288"/>
      <c r="SU31" s="288"/>
      <c r="SV31" s="288"/>
      <c r="SW31" s="288"/>
      <c r="SX31" s="288"/>
      <c r="SY31" s="288"/>
      <c r="SZ31" s="288"/>
      <c r="TA31" s="288"/>
      <c r="TB31" s="288"/>
      <c r="TC31" s="288"/>
      <c r="TD31" s="288"/>
      <c r="TE31" s="288"/>
      <c r="TF31" s="288"/>
      <c r="TG31" s="288"/>
      <c r="TH31" s="288"/>
      <c r="TI31" s="288"/>
      <c r="TJ31" s="288"/>
      <c r="TK31" s="288"/>
      <c r="TL31" s="288"/>
      <c r="TM31" s="288"/>
      <c r="TN31" s="288"/>
      <c r="TO31" s="288"/>
      <c r="TP31" s="288"/>
      <c r="TQ31" s="288"/>
      <c r="TR31" s="288"/>
      <c r="TS31" s="288"/>
      <c r="TT31" s="288"/>
      <c r="TU31" s="288"/>
      <c r="TV31" s="288"/>
      <c r="TW31" s="288"/>
      <c r="TX31" s="288"/>
      <c r="TY31" s="288"/>
      <c r="TZ31" s="288"/>
      <c r="UA31" s="288"/>
      <c r="UB31" s="288"/>
      <c r="UC31" s="288"/>
      <c r="UD31" s="288"/>
      <c r="UE31" s="288"/>
      <c r="UF31" s="288"/>
      <c r="UG31" s="288"/>
      <c r="UH31" s="288"/>
      <c r="UI31" s="288"/>
      <c r="UJ31" s="288"/>
      <c r="UK31" s="288"/>
      <c r="UL31" s="288"/>
      <c r="UM31" s="288"/>
      <c r="UN31" s="288"/>
      <c r="UO31" s="288"/>
      <c r="UP31" s="288"/>
      <c r="UQ31" s="288"/>
      <c r="UR31" s="288"/>
      <c r="US31" s="288"/>
      <c r="UT31" s="288"/>
      <c r="UU31" s="288"/>
      <c r="UV31" s="288"/>
      <c r="UW31" s="288"/>
      <c r="UX31" s="288"/>
      <c r="UY31" s="288"/>
      <c r="UZ31" s="288"/>
      <c r="VA31" s="288"/>
      <c r="VB31" s="288"/>
      <c r="VC31" s="288"/>
      <c r="VD31" s="288"/>
      <c r="VE31" s="288"/>
      <c r="VF31" s="288"/>
      <c r="VG31" s="288"/>
      <c r="VH31" s="288"/>
      <c r="VI31" s="288"/>
      <c r="VJ31" s="288"/>
      <c r="VK31" s="288"/>
      <c r="VL31" s="288"/>
      <c r="VM31" s="288"/>
      <c r="VN31" s="288"/>
      <c r="VO31" s="288"/>
      <c r="VP31" s="288"/>
      <c r="VQ31" s="288"/>
      <c r="VR31" s="288"/>
      <c r="VS31" s="288"/>
      <c r="VT31" s="288"/>
      <c r="VU31" s="288"/>
      <c r="VV31" s="288"/>
      <c r="VW31" s="288"/>
      <c r="VX31" s="288"/>
      <c r="VY31" s="288"/>
      <c r="VZ31" s="288"/>
      <c r="WA31" s="288"/>
      <c r="WB31" s="288"/>
      <c r="WC31" s="288"/>
      <c r="WD31" s="288"/>
      <c r="WE31" s="288"/>
      <c r="WF31" s="288"/>
      <c r="WG31" s="288"/>
      <c r="WH31" s="288"/>
      <c r="WI31" s="288"/>
      <c r="WJ31" s="288"/>
      <c r="WK31" s="288"/>
      <c r="WL31" s="288"/>
      <c r="WM31" s="288"/>
      <c r="WN31" s="288"/>
      <c r="WO31" s="288"/>
      <c r="WP31" s="288"/>
      <c r="WQ31" s="288"/>
      <c r="WR31" s="288"/>
      <c r="WS31" s="288"/>
      <c r="WT31" s="288"/>
      <c r="WU31" s="288"/>
      <c r="WV31" s="288"/>
      <c r="WW31" s="288"/>
      <c r="WX31" s="288"/>
      <c r="WY31" s="288"/>
      <c r="WZ31" s="288"/>
      <c r="XA31" s="288"/>
      <c r="XB31" s="288"/>
      <c r="XC31" s="288"/>
      <c r="XD31" s="288"/>
      <c r="XE31" s="288"/>
      <c r="XF31" s="288"/>
      <c r="XG31" s="288"/>
      <c r="XH31" s="288"/>
      <c r="XI31" s="288"/>
      <c r="XJ31" s="288"/>
      <c r="XK31" s="288"/>
      <c r="XL31" s="288"/>
      <c r="XM31" s="288"/>
      <c r="XN31" s="288"/>
      <c r="XO31" s="288"/>
      <c r="XP31" s="288"/>
      <c r="XQ31" s="288"/>
      <c r="XR31" s="288"/>
      <c r="XS31" s="288"/>
      <c r="XT31" s="288"/>
      <c r="XU31" s="288"/>
      <c r="XV31" s="288"/>
      <c r="XW31" s="288"/>
      <c r="XX31" s="288"/>
      <c r="XY31" s="288"/>
      <c r="XZ31" s="288"/>
      <c r="YA31" s="288"/>
      <c r="YB31" s="288"/>
      <c r="YC31" s="288"/>
      <c r="YD31" s="288"/>
      <c r="YE31" s="288"/>
      <c r="YF31" s="288"/>
      <c r="YG31" s="288"/>
      <c r="YH31" s="288"/>
      <c r="YI31" s="288"/>
      <c r="YJ31" s="288"/>
      <c r="YK31" s="288"/>
      <c r="YL31" s="288"/>
      <c r="YM31" s="288"/>
      <c r="YN31" s="288"/>
      <c r="YO31" s="288"/>
      <c r="YP31" s="288"/>
      <c r="YQ31" s="288"/>
      <c r="YR31" s="288"/>
      <c r="YS31" s="288"/>
      <c r="YT31" s="288"/>
      <c r="YU31" s="288"/>
      <c r="YV31" s="288"/>
      <c r="YW31" s="288"/>
      <c r="YX31" s="288"/>
      <c r="YY31" s="288"/>
      <c r="YZ31" s="288"/>
      <c r="ZA31" s="288"/>
      <c r="ZB31" s="288"/>
      <c r="ZC31" s="288"/>
      <c r="ZD31" s="288"/>
      <c r="ZE31" s="288"/>
      <c r="ZF31" s="288"/>
      <c r="ZG31" s="288"/>
      <c r="ZH31" s="288"/>
      <c r="ZI31" s="288"/>
      <c r="ZJ31" s="288"/>
      <c r="ZK31" s="288"/>
      <c r="ZL31" s="288"/>
      <c r="ZM31" s="288"/>
      <c r="ZN31" s="288"/>
      <c r="ZO31" s="288"/>
      <c r="ZP31" s="288"/>
      <c r="ZQ31" s="288"/>
      <c r="ZR31" s="288"/>
      <c r="ZS31" s="288"/>
      <c r="ZT31" s="288"/>
      <c r="ZU31" s="288"/>
      <c r="ZV31" s="288"/>
      <c r="ZW31" s="288"/>
      <c r="ZX31" s="288"/>
      <c r="ZY31" s="288"/>
      <c r="ZZ31" s="288"/>
      <c r="AAA31" s="288"/>
      <c r="AAB31" s="288"/>
      <c r="AAC31" s="288"/>
      <c r="AAD31" s="288"/>
      <c r="AAE31" s="288"/>
      <c r="AAF31" s="288"/>
      <c r="AAG31" s="288"/>
      <c r="AAH31" s="288"/>
      <c r="AAI31" s="288"/>
      <c r="AAJ31" s="288"/>
      <c r="AAK31" s="288"/>
      <c r="AAL31" s="288"/>
      <c r="AAM31" s="288"/>
      <c r="AAN31" s="288"/>
      <c r="AAO31" s="288"/>
      <c r="AAP31" s="288"/>
      <c r="AAQ31" s="288"/>
      <c r="AAR31" s="288"/>
      <c r="AAS31" s="288"/>
      <c r="AAT31" s="288"/>
      <c r="AAU31" s="288"/>
      <c r="AAV31" s="288"/>
      <c r="AAW31" s="288"/>
      <c r="AAX31" s="288"/>
      <c r="AAY31" s="288"/>
      <c r="AAZ31" s="288"/>
      <c r="ABA31" s="288"/>
      <c r="ABB31" s="288"/>
      <c r="ABC31" s="288"/>
      <c r="ABD31" s="288"/>
      <c r="ABE31" s="288"/>
      <c r="ABF31" s="288"/>
      <c r="ABG31" s="288"/>
      <c r="ABH31" s="288"/>
      <c r="ABI31" s="288"/>
      <c r="ABJ31" s="288"/>
      <c r="ABK31" s="288"/>
      <c r="ABL31" s="288"/>
      <c r="ABM31" s="288"/>
      <c r="ABN31" s="288"/>
      <c r="ABO31" s="288"/>
      <c r="ABP31" s="288"/>
      <c r="ABQ31" s="288"/>
      <c r="ABR31" s="288"/>
      <c r="ABS31" s="288"/>
      <c r="ABT31" s="288"/>
      <c r="ABU31" s="288"/>
      <c r="ABV31" s="288"/>
      <c r="ABW31" s="288"/>
      <c r="ABX31" s="288"/>
      <c r="ABY31" s="288"/>
      <c r="ABZ31" s="288"/>
      <c r="ACA31" s="288"/>
      <c r="ACB31" s="288"/>
      <c r="ACC31" s="288"/>
      <c r="ACD31" s="288"/>
      <c r="ACE31" s="288"/>
      <c r="ACF31" s="288"/>
      <c r="ACG31" s="288"/>
      <c r="ACH31" s="288"/>
      <c r="ACI31" s="288"/>
      <c r="ACJ31" s="288"/>
      <c r="ACK31" s="288"/>
      <c r="ACL31" s="288"/>
      <c r="ACM31" s="288"/>
      <c r="ACN31" s="288"/>
      <c r="ACO31" s="288"/>
      <c r="ACP31" s="288"/>
      <c r="ACQ31" s="288"/>
      <c r="ACR31" s="288"/>
      <c r="ACS31" s="288"/>
      <c r="ACT31" s="288"/>
      <c r="ACU31" s="288"/>
      <c r="ACV31" s="288"/>
      <c r="ACW31" s="288"/>
      <c r="ACX31" s="288"/>
      <c r="ACY31" s="288"/>
      <c r="ACZ31" s="288"/>
      <c r="ADA31" s="288"/>
      <c r="ADB31" s="288"/>
      <c r="ADC31" s="288"/>
      <c r="ADD31" s="288"/>
      <c r="ADE31" s="288"/>
      <c r="ADF31" s="288"/>
      <c r="ADG31" s="288"/>
      <c r="ADH31" s="288"/>
      <c r="ADI31" s="288"/>
      <c r="ADJ31" s="288"/>
      <c r="ADK31" s="288"/>
      <c r="ADL31" s="288"/>
      <c r="ADM31" s="288"/>
      <c r="ADN31" s="288"/>
      <c r="ADO31" s="288"/>
      <c r="ADP31" s="288"/>
      <c r="ADQ31" s="288"/>
      <c r="ADR31" s="288"/>
      <c r="ADS31" s="288"/>
      <c r="ADT31" s="288"/>
      <c r="ADU31" s="288"/>
      <c r="ADV31" s="288"/>
      <c r="ADW31" s="288"/>
      <c r="ADX31" s="288"/>
      <c r="ADY31" s="288"/>
      <c r="ADZ31" s="288"/>
      <c r="AEA31" s="288"/>
      <c r="AEB31" s="288"/>
      <c r="AEC31" s="288"/>
      <c r="AED31" s="288"/>
      <c r="AEE31" s="288"/>
      <c r="AEF31" s="288"/>
      <c r="AEG31" s="288"/>
      <c r="AEH31" s="288"/>
      <c r="AEI31" s="288"/>
      <c r="AEJ31" s="288"/>
      <c r="AEK31" s="288"/>
      <c r="AEL31" s="288"/>
      <c r="AEM31" s="288"/>
      <c r="AEN31" s="288"/>
      <c r="AEO31" s="288"/>
      <c r="AEP31" s="288"/>
      <c r="AEQ31" s="288"/>
      <c r="AER31" s="288"/>
      <c r="AES31" s="288"/>
      <c r="AET31" s="288"/>
      <c r="AEU31" s="288"/>
      <c r="AEV31" s="288"/>
      <c r="AEW31" s="288"/>
      <c r="AEX31" s="288"/>
      <c r="AEY31" s="288"/>
      <c r="AEZ31" s="288"/>
      <c r="AFA31" s="288"/>
      <c r="AFB31" s="288"/>
      <c r="AFC31" s="288"/>
      <c r="AFD31" s="288"/>
      <c r="AFE31" s="288"/>
      <c r="AFF31" s="288"/>
      <c r="AFG31" s="288"/>
      <c r="AFH31" s="288"/>
      <c r="AFI31" s="288"/>
      <c r="AFJ31" s="288"/>
      <c r="AFK31" s="288"/>
      <c r="AFL31" s="288"/>
      <c r="AFM31" s="288"/>
      <c r="AFN31" s="288"/>
      <c r="AFO31" s="288"/>
      <c r="AFP31" s="288"/>
      <c r="AFQ31" s="288"/>
      <c r="AFR31" s="288"/>
      <c r="AFS31" s="288"/>
      <c r="AFT31" s="288"/>
      <c r="AFU31" s="288"/>
      <c r="AFV31" s="288"/>
      <c r="AFW31" s="288"/>
      <c r="AFX31" s="288"/>
      <c r="AFY31" s="288"/>
      <c r="AFZ31" s="288"/>
      <c r="AGA31" s="288"/>
      <c r="AGB31" s="288"/>
      <c r="AGC31" s="288"/>
      <c r="AGD31" s="288"/>
      <c r="AGE31" s="288"/>
      <c r="AGF31" s="288"/>
      <c r="AGG31" s="288"/>
      <c r="AGH31" s="288"/>
      <c r="AGI31" s="288"/>
      <c r="AGJ31" s="288"/>
      <c r="AGK31" s="288"/>
      <c r="AGL31" s="288"/>
      <c r="AGM31" s="288"/>
      <c r="AGN31" s="288"/>
      <c r="AGO31" s="288"/>
      <c r="AGP31" s="288"/>
      <c r="AGQ31" s="288"/>
      <c r="AGR31" s="288"/>
      <c r="AGS31" s="288"/>
      <c r="AGT31" s="288"/>
      <c r="AGU31" s="288"/>
      <c r="AGV31" s="288"/>
      <c r="AGW31" s="288"/>
      <c r="AGX31" s="288"/>
      <c r="AGY31" s="288"/>
      <c r="AGZ31" s="288"/>
      <c r="AHA31" s="288"/>
      <c r="AHB31" s="288"/>
      <c r="AHC31" s="288"/>
      <c r="AHD31" s="288"/>
      <c r="AHE31" s="288"/>
      <c r="AHF31" s="288"/>
      <c r="AHG31" s="288"/>
      <c r="AHH31" s="288"/>
      <c r="AHI31" s="288"/>
      <c r="AHJ31" s="288"/>
      <c r="AHK31" s="288"/>
      <c r="AHL31" s="288"/>
      <c r="AHM31" s="288"/>
      <c r="AHN31" s="288"/>
      <c r="AHO31" s="288"/>
      <c r="AHP31" s="288"/>
      <c r="AHQ31" s="288"/>
      <c r="AHR31" s="288"/>
      <c r="AHS31" s="288"/>
      <c r="AHT31" s="288"/>
      <c r="AHU31" s="288"/>
      <c r="AHV31" s="288"/>
      <c r="AHW31" s="288"/>
      <c r="AHX31" s="288"/>
      <c r="AHY31" s="288"/>
      <c r="AHZ31" s="288"/>
      <c r="AIA31" s="288"/>
      <c r="AIB31" s="288"/>
      <c r="AIC31" s="288"/>
      <c r="AID31" s="288"/>
      <c r="AIE31" s="288"/>
      <c r="AIF31" s="288"/>
      <c r="AIG31" s="288"/>
      <c r="AIH31" s="288"/>
      <c r="AII31" s="288"/>
      <c r="AIJ31" s="288"/>
      <c r="AIK31" s="288"/>
      <c r="AIL31" s="288"/>
      <c r="AIM31" s="288"/>
      <c r="AIN31" s="288"/>
      <c r="AIO31" s="288"/>
      <c r="AIP31" s="288"/>
      <c r="AIQ31" s="288"/>
      <c r="AIR31" s="288"/>
      <c r="AIS31" s="288"/>
      <c r="AIT31" s="288"/>
      <c r="AIU31" s="288"/>
      <c r="AIV31" s="288"/>
      <c r="AIW31" s="288"/>
      <c r="AIX31" s="288"/>
      <c r="AIY31" s="288"/>
      <c r="AIZ31" s="288"/>
      <c r="AJA31" s="288"/>
      <c r="AJB31" s="288"/>
      <c r="AJC31" s="288"/>
      <c r="AJD31" s="288"/>
      <c r="AJE31" s="288"/>
      <c r="AJF31" s="288"/>
      <c r="AJG31" s="288"/>
      <c r="AJH31" s="288"/>
      <c r="AJI31" s="288"/>
      <c r="AJJ31" s="288"/>
      <c r="AJK31" s="288"/>
      <c r="AJL31" s="288"/>
      <c r="AJM31" s="288"/>
      <c r="AJN31" s="288"/>
      <c r="AJO31" s="288"/>
      <c r="AJP31" s="288"/>
      <c r="AJQ31" s="288"/>
      <c r="AJR31" s="288"/>
      <c r="AJS31" s="288"/>
      <c r="AJT31" s="288"/>
      <c r="AJU31" s="288"/>
      <c r="AJV31" s="288"/>
      <c r="AJW31" s="288"/>
      <c r="AJX31" s="288"/>
      <c r="AJY31" s="288"/>
      <c r="AJZ31" s="288"/>
      <c r="AKA31" s="288"/>
      <c r="AKB31" s="288"/>
      <c r="AKC31" s="288"/>
      <c r="AKD31" s="288"/>
      <c r="AKE31" s="288"/>
      <c r="AKF31" s="288"/>
      <c r="AKG31" s="288"/>
      <c r="AKH31" s="288"/>
      <c r="AKI31" s="288"/>
      <c r="AKJ31" s="288"/>
      <c r="AKK31" s="288"/>
      <c r="AKL31" s="288"/>
      <c r="AKM31" s="288"/>
      <c r="AKN31" s="288"/>
      <c r="AKO31" s="288"/>
      <c r="AKP31" s="288"/>
      <c r="AKQ31" s="288"/>
      <c r="AKR31" s="288"/>
      <c r="AKS31" s="288"/>
      <c r="AKT31" s="288"/>
      <c r="AKU31" s="288"/>
      <c r="AKV31" s="288"/>
      <c r="AKW31" s="288"/>
      <c r="AKX31" s="288"/>
      <c r="AKY31" s="288"/>
      <c r="AKZ31" s="288"/>
      <c r="ALA31" s="288"/>
      <c r="ALB31" s="288"/>
      <c r="ALC31" s="288"/>
      <c r="ALD31" s="288"/>
      <c r="ALE31" s="288"/>
      <c r="ALF31" s="288"/>
      <c r="ALG31" s="288"/>
      <c r="ALH31" s="288"/>
      <c r="ALI31" s="288"/>
      <c r="ALJ31" s="288"/>
      <c r="ALK31" s="288"/>
      <c r="ALL31" s="288"/>
      <c r="ALM31" s="288"/>
      <c r="ALN31" s="288"/>
      <c r="ALO31" s="288"/>
      <c r="ALP31" s="288"/>
      <c r="ALQ31" s="288"/>
      <c r="ALR31" s="288"/>
      <c r="ALS31" s="288"/>
      <c r="ALT31" s="288"/>
      <c r="ALU31" s="288"/>
      <c r="ALV31" s="288"/>
      <c r="ALW31" s="288"/>
      <c r="ALX31" s="288"/>
      <c r="ALY31" s="288"/>
      <c r="ALZ31" s="288"/>
      <c r="AMA31" s="288"/>
      <c r="AMB31" s="288"/>
      <c r="AMC31" s="288"/>
      <c r="AMD31" s="288"/>
      <c r="AME31" s="288"/>
      <c r="AMF31" s="288"/>
      <c r="AMG31" s="288"/>
      <c r="AMH31" s="288"/>
      <c r="AMI31" s="288"/>
      <c r="AMJ31" s="288"/>
      <c r="AMK31" s="288"/>
      <c r="AML31" s="288"/>
      <c r="AMM31" s="288"/>
      <c r="AMN31" s="288"/>
      <c r="AMO31" s="288"/>
      <c r="AMP31" s="288"/>
      <c r="AMQ31" s="288"/>
      <c r="AMR31" s="288"/>
      <c r="AMS31" s="288"/>
      <c r="AMT31" s="288"/>
      <c r="AMU31" s="288"/>
      <c r="AMV31" s="288"/>
      <c r="AMW31" s="288"/>
      <c r="AMX31" s="288"/>
      <c r="AMY31" s="288"/>
      <c r="AMZ31" s="288"/>
      <c r="ANA31" s="288"/>
      <c r="ANB31" s="288"/>
      <c r="ANC31" s="288"/>
      <c r="AND31" s="288"/>
      <c r="ANE31" s="288"/>
      <c r="ANF31" s="288"/>
      <c r="ANG31" s="288"/>
      <c r="ANH31" s="288"/>
      <c r="ANI31" s="288"/>
      <c r="ANJ31" s="288"/>
      <c r="ANK31" s="288"/>
      <c r="ANL31" s="288"/>
      <c r="ANM31" s="288"/>
      <c r="ANN31" s="288"/>
      <c r="ANO31" s="288"/>
      <c r="ANP31" s="288"/>
      <c r="ANQ31" s="288"/>
      <c r="ANR31" s="288"/>
      <c r="ANS31" s="288"/>
      <c r="ANT31" s="288"/>
      <c r="ANU31" s="288"/>
      <c r="ANV31" s="288"/>
      <c r="ANW31" s="288"/>
      <c r="ANX31" s="288"/>
      <c r="ANY31" s="288"/>
      <c r="ANZ31" s="288"/>
      <c r="AOA31" s="288"/>
      <c r="AOB31" s="288"/>
      <c r="AOC31" s="288"/>
      <c r="AOD31" s="288"/>
      <c r="AOE31" s="288"/>
      <c r="AOF31" s="288"/>
      <c r="AOG31" s="288"/>
      <c r="AOH31" s="288"/>
      <c r="AOI31" s="288"/>
      <c r="AOJ31" s="288"/>
      <c r="AOK31" s="288"/>
      <c r="AOL31" s="288"/>
      <c r="AOM31" s="288"/>
      <c r="AON31" s="288"/>
      <c r="AOO31" s="288"/>
      <c r="AOP31" s="288"/>
      <c r="AOQ31" s="288"/>
      <c r="AOR31" s="288"/>
      <c r="AOS31" s="288"/>
      <c r="AOT31" s="288"/>
      <c r="AOU31" s="288"/>
      <c r="AOV31" s="288"/>
      <c r="AOW31" s="288"/>
      <c r="AOX31" s="288"/>
      <c r="AOY31" s="288"/>
      <c r="AOZ31" s="288"/>
      <c r="APA31" s="288"/>
      <c r="APB31" s="288"/>
      <c r="APC31" s="288"/>
      <c r="APD31" s="288"/>
      <c r="APE31" s="288"/>
      <c r="APF31" s="288"/>
      <c r="APG31" s="288"/>
      <c r="APH31" s="288"/>
      <c r="API31" s="288"/>
      <c r="APJ31" s="288"/>
      <c r="APK31" s="288"/>
      <c r="APL31" s="288"/>
      <c r="APM31" s="288"/>
      <c r="APN31" s="288"/>
      <c r="APO31" s="288"/>
      <c r="APP31" s="288"/>
      <c r="APQ31" s="288"/>
      <c r="APR31" s="288"/>
      <c r="APS31" s="288"/>
      <c r="APT31" s="288"/>
      <c r="APU31" s="288"/>
      <c r="APV31" s="288"/>
      <c r="APW31" s="288"/>
      <c r="APX31" s="288"/>
      <c r="APY31" s="288"/>
      <c r="APZ31" s="288"/>
      <c r="AQA31" s="288"/>
      <c r="AQB31" s="288"/>
      <c r="AQC31" s="288"/>
      <c r="AQD31" s="288"/>
      <c r="AQE31" s="288"/>
      <c r="AQF31" s="288"/>
      <c r="AQG31" s="288"/>
      <c r="AQH31" s="288"/>
      <c r="AQI31" s="288"/>
      <c r="AQJ31" s="288"/>
      <c r="AQK31" s="288"/>
      <c r="AQL31" s="288"/>
      <c r="AQM31" s="288"/>
      <c r="AQN31" s="288"/>
      <c r="AQO31" s="288"/>
      <c r="AQP31" s="288"/>
      <c r="AQQ31" s="288"/>
      <c r="AQR31" s="288"/>
      <c r="AQS31" s="288"/>
      <c r="AQT31" s="288"/>
      <c r="AQU31" s="288"/>
      <c r="AQV31" s="288"/>
      <c r="AQW31" s="288"/>
      <c r="AQX31" s="288"/>
      <c r="AQY31" s="288"/>
      <c r="AQZ31" s="288"/>
      <c r="ARA31" s="288"/>
      <c r="ARB31" s="288"/>
      <c r="ARC31" s="288"/>
      <c r="ARD31" s="288"/>
      <c r="ARE31" s="288"/>
      <c r="ARF31" s="288"/>
      <c r="ARG31" s="288"/>
      <c r="ARH31" s="288"/>
      <c r="ARI31" s="288"/>
      <c r="ARJ31" s="288"/>
      <c r="ARK31" s="288"/>
      <c r="ARL31" s="288"/>
      <c r="ARM31" s="288"/>
      <c r="ARN31" s="288"/>
      <c r="ARO31" s="288"/>
      <c r="ARP31" s="288"/>
      <c r="ARQ31" s="288"/>
      <c r="ARR31" s="288"/>
      <c r="ARS31" s="288"/>
      <c r="ART31" s="288"/>
      <c r="ARU31" s="288"/>
      <c r="ARV31" s="288"/>
      <c r="ARW31" s="288"/>
      <c r="ARX31" s="288"/>
      <c r="ARY31" s="288"/>
      <c r="ARZ31" s="288"/>
      <c r="ASA31" s="288"/>
      <c r="ASB31" s="288"/>
      <c r="ASC31" s="288"/>
      <c r="ASD31" s="288"/>
      <c r="ASE31" s="288"/>
      <c r="ASF31" s="288"/>
      <c r="ASG31" s="288"/>
      <c r="ASH31" s="288"/>
      <c r="ASI31" s="288"/>
      <c r="ASJ31" s="288"/>
      <c r="ASK31" s="288"/>
      <c r="ASL31" s="288"/>
      <c r="ASM31" s="288"/>
      <c r="ASN31" s="288"/>
      <c r="ASO31" s="288"/>
      <c r="ASP31" s="288"/>
      <c r="ASQ31" s="288"/>
      <c r="ASR31" s="288"/>
      <c r="ASS31" s="288"/>
      <c r="AST31" s="288"/>
      <c r="ASU31" s="288"/>
      <c r="ASV31" s="288"/>
      <c r="ASW31" s="288"/>
      <c r="ASX31" s="288"/>
      <c r="ASY31" s="288"/>
      <c r="ASZ31" s="288"/>
      <c r="ATA31" s="288"/>
      <c r="ATB31" s="288"/>
      <c r="ATC31" s="288"/>
      <c r="ATD31" s="288"/>
      <c r="ATE31" s="288"/>
      <c r="ATF31" s="288"/>
      <c r="ATG31" s="288"/>
      <c r="ATH31" s="288"/>
      <c r="ATI31" s="288"/>
      <c r="ATJ31" s="288"/>
      <c r="ATK31" s="288"/>
      <c r="ATL31" s="288"/>
      <c r="ATM31" s="288"/>
      <c r="ATN31" s="288"/>
      <c r="ATO31" s="288"/>
      <c r="ATP31" s="288"/>
      <c r="ATQ31" s="288"/>
      <c r="ATR31" s="288"/>
      <c r="ATS31" s="288"/>
      <c r="ATT31" s="288"/>
      <c r="ATU31" s="288"/>
      <c r="ATV31" s="288"/>
      <c r="ATW31" s="288"/>
      <c r="ATX31" s="288"/>
      <c r="ATY31" s="288"/>
      <c r="ATZ31" s="288"/>
      <c r="AUA31" s="288"/>
      <c r="AUB31" s="288"/>
      <c r="AUC31" s="288"/>
      <c r="AUD31" s="288"/>
      <c r="AUE31" s="288"/>
      <c r="AUF31" s="288"/>
      <c r="AUG31" s="288"/>
      <c r="AUH31" s="288"/>
      <c r="AUI31" s="288"/>
      <c r="AUJ31" s="288"/>
      <c r="AUK31" s="288"/>
      <c r="AUL31" s="288"/>
      <c r="AUM31" s="288"/>
      <c r="AUN31" s="288"/>
      <c r="AUO31" s="288"/>
      <c r="AUP31" s="288"/>
      <c r="AUQ31" s="288"/>
      <c r="AUR31" s="288"/>
      <c r="AUS31" s="288"/>
      <c r="AUT31" s="288"/>
      <c r="AUU31" s="288"/>
      <c r="AUV31" s="288"/>
      <c r="AUW31" s="288"/>
      <c r="AUX31" s="288"/>
      <c r="AUY31" s="288"/>
      <c r="AUZ31" s="288"/>
      <c r="AVA31" s="288"/>
      <c r="AVB31" s="288"/>
      <c r="AVC31" s="288"/>
      <c r="AVD31" s="288"/>
      <c r="AVE31" s="288"/>
      <c r="AVF31" s="288"/>
      <c r="AVG31" s="288"/>
      <c r="AVH31" s="288"/>
      <c r="AVI31" s="288"/>
      <c r="AVJ31" s="288"/>
      <c r="AVK31" s="288"/>
      <c r="AVL31" s="288"/>
      <c r="AVM31" s="288"/>
      <c r="AVN31" s="288"/>
      <c r="AVO31" s="288"/>
      <c r="AVP31" s="288"/>
      <c r="AVQ31" s="288"/>
      <c r="AVR31" s="288"/>
      <c r="AVS31" s="288"/>
      <c r="AVT31" s="288"/>
      <c r="AVU31" s="288"/>
      <c r="AVV31" s="288"/>
      <c r="AVW31" s="288"/>
      <c r="AVX31" s="288"/>
      <c r="AVY31" s="288"/>
      <c r="AVZ31" s="288"/>
      <c r="AWA31" s="288"/>
      <c r="AWB31" s="288"/>
      <c r="AWC31" s="288"/>
      <c r="AWD31" s="288"/>
      <c r="AWE31" s="288"/>
      <c r="AWF31" s="288"/>
      <c r="AWG31" s="288"/>
      <c r="AWH31" s="288"/>
      <c r="AWI31" s="288"/>
      <c r="AWJ31" s="288"/>
      <c r="AWK31" s="288"/>
      <c r="AWL31" s="288"/>
      <c r="AWM31" s="288"/>
      <c r="AWN31" s="288"/>
      <c r="AWO31" s="288"/>
      <c r="AWP31" s="288"/>
      <c r="AWQ31" s="288"/>
      <c r="AWR31" s="288"/>
      <c r="AWS31" s="288"/>
      <c r="AWT31" s="288"/>
      <c r="AWU31" s="288"/>
      <c r="AWV31" s="288"/>
      <c r="AWW31" s="288"/>
      <c r="AWX31" s="288"/>
      <c r="AWY31" s="288"/>
      <c r="AWZ31" s="288"/>
      <c r="AXA31" s="288"/>
      <c r="AXB31" s="288"/>
      <c r="AXC31" s="288"/>
      <c r="AXD31" s="288"/>
      <c r="AXE31" s="288"/>
      <c r="AXF31" s="288"/>
      <c r="AXG31" s="288"/>
      <c r="AXH31" s="288"/>
      <c r="AXI31" s="288"/>
      <c r="AXJ31" s="288"/>
      <c r="AXK31" s="288"/>
      <c r="AXL31" s="288"/>
      <c r="AXM31" s="288"/>
      <c r="AXN31" s="288"/>
      <c r="AXO31" s="288"/>
      <c r="AXP31" s="288"/>
      <c r="AXQ31" s="288"/>
      <c r="AXR31" s="288"/>
      <c r="AXS31" s="288"/>
      <c r="AXT31" s="288"/>
      <c r="AXU31" s="288"/>
      <c r="AXV31" s="288"/>
      <c r="AXW31" s="288"/>
      <c r="AXX31" s="288"/>
      <c r="AXY31" s="288"/>
      <c r="AXZ31" s="288"/>
      <c r="AYA31" s="288"/>
      <c r="AYB31" s="288"/>
      <c r="AYC31" s="288"/>
      <c r="AYD31" s="288"/>
      <c r="AYE31" s="288"/>
      <c r="AYF31" s="288"/>
      <c r="AYG31" s="288"/>
      <c r="AYH31" s="288"/>
      <c r="AYI31" s="288"/>
      <c r="AYJ31" s="288"/>
      <c r="AYK31" s="288"/>
      <c r="AYL31" s="288"/>
      <c r="AYM31" s="288"/>
      <c r="AYN31" s="288"/>
      <c r="AYO31" s="288"/>
      <c r="AYP31" s="288"/>
      <c r="AYQ31" s="288"/>
      <c r="AYR31" s="288"/>
      <c r="AYS31" s="288"/>
      <c r="AYT31" s="288"/>
      <c r="AYU31" s="288"/>
      <c r="AYV31" s="288"/>
      <c r="AYW31" s="288"/>
      <c r="AYX31" s="288"/>
      <c r="AYY31" s="288"/>
      <c r="AYZ31" s="288"/>
      <c r="AZA31" s="288"/>
      <c r="AZB31" s="288"/>
      <c r="AZC31" s="288"/>
      <c r="AZD31" s="288"/>
      <c r="AZE31" s="288"/>
      <c r="AZF31" s="288"/>
      <c r="AZG31" s="288"/>
      <c r="AZH31" s="288"/>
      <c r="AZI31" s="288"/>
      <c r="AZJ31" s="288"/>
      <c r="AZK31" s="288"/>
      <c r="AZL31" s="288"/>
      <c r="AZM31" s="288"/>
      <c r="AZN31" s="288"/>
      <c r="AZO31" s="288"/>
      <c r="AZP31" s="288"/>
      <c r="AZQ31" s="288"/>
      <c r="AZR31" s="288"/>
      <c r="AZS31" s="288"/>
      <c r="AZT31" s="288"/>
      <c r="AZU31" s="288"/>
      <c r="AZV31" s="288"/>
      <c r="AZW31" s="288"/>
      <c r="AZX31" s="288"/>
      <c r="AZY31" s="288"/>
      <c r="AZZ31" s="288"/>
      <c r="BAA31" s="288"/>
      <c r="BAB31" s="288"/>
      <c r="BAC31" s="288"/>
      <c r="BAD31" s="288"/>
      <c r="BAE31" s="288"/>
      <c r="BAF31" s="288"/>
      <c r="BAG31" s="288"/>
      <c r="BAH31" s="288"/>
      <c r="BAI31" s="288"/>
      <c r="BAJ31" s="288"/>
      <c r="BAK31" s="288"/>
      <c r="BAL31" s="288"/>
      <c r="BAM31" s="288"/>
      <c r="BAN31" s="288"/>
      <c r="BAO31" s="288"/>
      <c r="BAP31" s="288"/>
      <c r="BAQ31" s="288"/>
      <c r="BAR31" s="288"/>
      <c r="BAS31" s="288"/>
      <c r="BAT31" s="288"/>
      <c r="BAU31" s="288"/>
      <c r="BAV31" s="288"/>
      <c r="BAW31" s="288"/>
      <c r="BAX31" s="288"/>
      <c r="BAY31" s="288"/>
      <c r="BAZ31" s="288"/>
      <c r="BBA31" s="288"/>
      <c r="BBB31" s="288"/>
      <c r="BBC31" s="288"/>
      <c r="BBD31" s="288"/>
      <c r="BBE31" s="288"/>
      <c r="BBF31" s="288"/>
      <c r="BBG31" s="288"/>
      <c r="BBH31" s="288"/>
      <c r="BBI31" s="288"/>
      <c r="BBJ31" s="288"/>
      <c r="BBK31" s="288"/>
      <c r="BBL31" s="288"/>
      <c r="BBM31" s="288"/>
      <c r="BBN31" s="288"/>
      <c r="BBO31" s="288"/>
      <c r="BBP31" s="288"/>
      <c r="BBQ31" s="288"/>
      <c r="BBR31" s="288"/>
      <c r="BBS31" s="288"/>
      <c r="BBT31" s="288"/>
      <c r="BBU31" s="288"/>
      <c r="BBV31" s="288"/>
      <c r="BBW31" s="288"/>
      <c r="BBX31" s="288"/>
      <c r="BBY31" s="288"/>
      <c r="BBZ31" s="288"/>
      <c r="BCA31" s="288"/>
      <c r="BCB31" s="288"/>
      <c r="BCC31" s="288"/>
      <c r="BCD31" s="288"/>
      <c r="BCE31" s="288"/>
      <c r="BCF31" s="288"/>
      <c r="BCG31" s="288"/>
      <c r="BCH31" s="288"/>
      <c r="BCI31" s="288"/>
      <c r="BCJ31" s="288"/>
      <c r="BCK31" s="288"/>
      <c r="BCL31" s="288"/>
      <c r="BCM31" s="288"/>
      <c r="BCN31" s="288"/>
      <c r="BCO31" s="288"/>
      <c r="BCP31" s="288"/>
      <c r="BCQ31" s="288"/>
      <c r="BCR31" s="288"/>
      <c r="BCS31" s="288"/>
      <c r="BCT31" s="288"/>
      <c r="BCU31" s="288"/>
      <c r="BCV31" s="288"/>
      <c r="BCW31" s="288"/>
      <c r="BCX31" s="288"/>
      <c r="BCY31" s="288"/>
      <c r="BCZ31" s="288"/>
      <c r="BDA31" s="288"/>
      <c r="BDB31" s="288"/>
      <c r="BDC31" s="288"/>
      <c r="BDD31" s="288"/>
      <c r="BDE31" s="288"/>
      <c r="BDF31" s="288"/>
      <c r="BDG31" s="288"/>
      <c r="BDH31" s="288"/>
      <c r="BDI31" s="288"/>
      <c r="BDJ31" s="288"/>
      <c r="BDK31" s="288"/>
      <c r="BDL31" s="288"/>
      <c r="BDM31" s="288"/>
      <c r="BDN31" s="288"/>
      <c r="BDO31" s="288"/>
      <c r="BDP31" s="288"/>
      <c r="BDQ31" s="288"/>
      <c r="BDR31" s="288"/>
      <c r="BDS31" s="288"/>
      <c r="BDT31" s="288"/>
      <c r="BDU31" s="288"/>
      <c r="BDV31" s="288"/>
      <c r="BDW31" s="288"/>
      <c r="BDX31" s="288"/>
      <c r="BDY31" s="288"/>
      <c r="BDZ31" s="288"/>
      <c r="BEA31" s="288"/>
      <c r="BEB31" s="288"/>
      <c r="BEC31" s="288"/>
      <c r="BED31" s="288"/>
      <c r="BEE31" s="288"/>
      <c r="BEF31" s="288"/>
      <c r="BEG31" s="288"/>
      <c r="BEH31" s="288"/>
      <c r="BEI31" s="288"/>
    </row>
    <row r="32" spans="1:1491" ht="15" customHeight="1" x14ac:dyDescent="0.25">
      <c r="A32" s="218" t="s">
        <v>963</v>
      </c>
      <c r="B32" s="312" t="s">
        <v>355</v>
      </c>
      <c r="C32" s="316">
        <v>44197</v>
      </c>
      <c r="D32" s="316">
        <v>45291</v>
      </c>
      <c r="E32" s="108">
        <v>150</v>
      </c>
      <c r="F32" s="108">
        <v>150</v>
      </c>
      <c r="G32" s="314">
        <v>150</v>
      </c>
      <c r="H32" s="108">
        <v>150</v>
      </c>
      <c r="I32" s="108">
        <f>E32/25.462</f>
        <v>5.89113188280575</v>
      </c>
      <c r="J32" s="108">
        <f>F32/25.462</f>
        <v>5.89113188280575</v>
      </c>
      <c r="K32" s="175"/>
      <c r="L32" s="175">
        <f t="shared" ref="L32:L37" si="5">H32/25.462</f>
        <v>5.89113188280575</v>
      </c>
      <c r="M32" s="175"/>
      <c r="N32" s="225" t="s">
        <v>918</v>
      </c>
      <c r="O32" s="184">
        <v>0</v>
      </c>
      <c r="P32" s="184">
        <v>50</v>
      </c>
      <c r="Q32" s="184">
        <v>50</v>
      </c>
      <c r="R32" s="184">
        <v>50</v>
      </c>
      <c r="S32" s="184">
        <v>0</v>
      </c>
      <c r="T32" s="184">
        <v>0</v>
      </c>
      <c r="U32" s="184">
        <v>0</v>
      </c>
      <c r="V32" s="453">
        <v>0</v>
      </c>
      <c r="W32" s="259"/>
      <c r="X32" s="454">
        <v>0</v>
      </c>
      <c r="Y32" s="259"/>
      <c r="Z32" s="455" t="s">
        <v>1001</v>
      </c>
      <c r="AA32" s="263" t="s">
        <v>1014</v>
      </c>
      <c r="AB32" s="263" t="s">
        <v>331</v>
      </c>
      <c r="AC32" s="456">
        <v>150</v>
      </c>
      <c r="AD32" s="263" t="s">
        <v>1015</v>
      </c>
      <c r="AE32" s="263" t="s">
        <v>924</v>
      </c>
      <c r="AF32" s="263" t="s">
        <v>309</v>
      </c>
      <c r="AG32" s="292" t="s">
        <v>460</v>
      </c>
      <c r="AH32" s="498"/>
      <c r="AI32" s="499">
        <v>0</v>
      </c>
      <c r="AJ32" s="499">
        <v>0</v>
      </c>
      <c r="AK32" s="498" t="s">
        <v>1016</v>
      </c>
      <c r="AL32" s="500">
        <v>0.4</v>
      </c>
      <c r="AM32" s="364">
        <f t="shared" si="1"/>
        <v>0</v>
      </c>
      <c r="AN32" s="364">
        <f t="shared" si="2"/>
        <v>60</v>
      </c>
      <c r="AO32" s="103"/>
      <c r="AP32" s="102"/>
      <c r="AQ32" s="366" t="s">
        <v>942</v>
      </c>
      <c r="AR32" s="370" t="s">
        <v>1017</v>
      </c>
      <c r="AS32" s="370" t="s">
        <v>942</v>
      </c>
      <c r="AT32" s="366" t="s">
        <v>1017</v>
      </c>
      <c r="AU32" s="366" t="s">
        <v>942</v>
      </c>
      <c r="AV32" s="370" t="s">
        <v>1017</v>
      </c>
      <c r="AW32" s="366" t="s">
        <v>942</v>
      </c>
      <c r="AX32" s="370" t="s">
        <v>1017</v>
      </c>
      <c r="AY32" s="366" t="s">
        <v>942</v>
      </c>
      <c r="AZ32" s="370" t="s">
        <v>1017</v>
      </c>
      <c r="BA32" s="366" t="s">
        <v>942</v>
      </c>
      <c r="BB32" s="370" t="s">
        <v>1017</v>
      </c>
      <c r="BC32" s="370" t="s">
        <v>717</v>
      </c>
      <c r="BD32" s="366"/>
      <c r="BE32" s="370" t="s">
        <v>717</v>
      </c>
      <c r="BF32" s="366"/>
      <c r="BG32" s="370" t="s">
        <v>717</v>
      </c>
      <c r="BH32" s="366"/>
      <c r="BI32" s="370" t="s">
        <v>717</v>
      </c>
      <c r="BJ32" s="366"/>
      <c r="BK32" s="370" t="s">
        <v>717</v>
      </c>
      <c r="BL32" s="366"/>
      <c r="BM32" s="370" t="s">
        <v>717</v>
      </c>
      <c r="BN32" s="366"/>
      <c r="BO32" s="366"/>
      <c r="BV32" s="228"/>
      <c r="BW32" s="228"/>
      <c r="BX32" s="228"/>
      <c r="BY32" s="228"/>
      <c r="BZ32" s="228"/>
      <c r="CA32" s="228"/>
      <c r="CB32" s="228"/>
      <c r="CC32" s="228"/>
      <c r="CD32" s="228"/>
      <c r="CE32" s="228"/>
      <c r="CF32" s="228"/>
      <c r="CG32" s="228"/>
      <c r="CH32" s="228"/>
      <c r="CI32" s="228"/>
      <c r="CJ32" s="228"/>
      <c r="CK32" s="228"/>
      <c r="CL32" s="228"/>
      <c r="CM32" s="228"/>
      <c r="CN32" s="228"/>
      <c r="CO32" s="228"/>
      <c r="CP32" s="228"/>
      <c r="CQ32" s="228"/>
      <c r="CR32" s="228"/>
      <c r="CS32" s="228"/>
      <c r="CT32" s="228"/>
      <c r="CU32" s="228"/>
      <c r="CV32" s="228"/>
      <c r="CW32" s="228"/>
      <c r="CX32" s="228"/>
      <c r="CY32" s="228"/>
      <c r="CZ32" s="228"/>
      <c r="DA32" s="228"/>
      <c r="DB32" s="228"/>
      <c r="DC32" s="228"/>
      <c r="DD32" s="228"/>
      <c r="DE32" s="228"/>
      <c r="DF32" s="228"/>
      <c r="DG32" s="228"/>
      <c r="DH32" s="228"/>
      <c r="DI32" s="228"/>
      <c r="DJ32" s="228"/>
      <c r="DK32" s="228"/>
      <c r="DL32" s="228"/>
      <c r="DM32" s="228"/>
      <c r="DN32" s="228"/>
      <c r="DO32" s="228"/>
      <c r="DP32" s="228"/>
      <c r="DQ32" s="228"/>
      <c r="DR32" s="228"/>
      <c r="DS32" s="228"/>
      <c r="DT32" s="228"/>
      <c r="DU32" s="228"/>
      <c r="DV32" s="228"/>
      <c r="DW32" s="228"/>
      <c r="DX32" s="228"/>
      <c r="DY32" s="228"/>
      <c r="DZ32" s="228"/>
      <c r="EA32" s="228"/>
      <c r="EB32" s="228"/>
      <c r="EC32" s="228"/>
      <c r="ED32" s="228"/>
      <c r="EE32" s="228"/>
      <c r="EF32" s="228"/>
      <c r="EG32" s="228"/>
      <c r="EH32" s="228"/>
      <c r="EI32" s="228"/>
      <c r="EJ32" s="228"/>
      <c r="EK32" s="228"/>
      <c r="EL32" s="228"/>
      <c r="EM32" s="228"/>
      <c r="EN32" s="228"/>
      <c r="EO32" s="228"/>
      <c r="EP32" s="228"/>
      <c r="EQ32" s="228"/>
      <c r="ER32" s="228"/>
      <c r="ES32" s="228"/>
      <c r="ET32" s="228"/>
      <c r="EU32" s="228"/>
      <c r="EV32" s="228"/>
      <c r="EW32" s="228"/>
      <c r="EX32" s="228"/>
      <c r="EY32" s="228"/>
      <c r="EZ32" s="228"/>
      <c r="FA32" s="228"/>
      <c r="FB32" s="228"/>
      <c r="FC32" s="228"/>
      <c r="FD32" s="228"/>
      <c r="FE32" s="228"/>
      <c r="FF32" s="228"/>
      <c r="FG32" s="228"/>
      <c r="FH32" s="228"/>
      <c r="FI32" s="228"/>
      <c r="FJ32" s="228"/>
      <c r="FK32" s="228"/>
      <c r="FL32" s="228"/>
      <c r="FM32" s="228"/>
      <c r="FN32" s="228"/>
      <c r="FO32" s="228"/>
      <c r="FP32" s="228"/>
      <c r="FQ32" s="228"/>
      <c r="FR32" s="228"/>
      <c r="FS32" s="228"/>
      <c r="FT32" s="228"/>
      <c r="FU32" s="228"/>
      <c r="FV32" s="228"/>
      <c r="FW32" s="228"/>
      <c r="FX32" s="228"/>
      <c r="FY32" s="228"/>
      <c r="FZ32" s="228"/>
      <c r="GA32" s="228"/>
      <c r="GB32" s="228"/>
      <c r="GC32" s="228"/>
      <c r="GD32" s="228"/>
      <c r="GE32" s="228"/>
      <c r="GF32" s="228"/>
      <c r="GG32" s="228"/>
      <c r="GH32" s="228"/>
      <c r="GI32" s="228"/>
      <c r="GJ32" s="228"/>
      <c r="GK32" s="228"/>
      <c r="GL32" s="228"/>
      <c r="GM32" s="228"/>
      <c r="GN32" s="228"/>
      <c r="GO32" s="228"/>
      <c r="GP32" s="228"/>
      <c r="GQ32" s="228"/>
      <c r="GR32" s="228"/>
      <c r="GS32" s="228"/>
      <c r="GT32" s="228"/>
      <c r="GU32" s="228"/>
      <c r="GV32" s="228"/>
      <c r="GW32" s="228"/>
      <c r="GX32" s="228"/>
      <c r="GY32" s="228"/>
      <c r="GZ32" s="228"/>
      <c r="HA32" s="228"/>
      <c r="HB32" s="228"/>
      <c r="HC32" s="228"/>
      <c r="HD32" s="228"/>
      <c r="HE32" s="228"/>
      <c r="HF32" s="228"/>
      <c r="HG32" s="228"/>
      <c r="HH32" s="228"/>
      <c r="HI32" s="228"/>
      <c r="HJ32" s="228"/>
      <c r="HK32" s="228"/>
      <c r="HL32" s="228"/>
      <c r="HM32" s="228"/>
      <c r="HN32" s="228"/>
      <c r="HO32" s="228"/>
      <c r="HP32" s="228"/>
      <c r="HQ32" s="228"/>
      <c r="HR32" s="228"/>
      <c r="HS32" s="228"/>
      <c r="HT32" s="228"/>
      <c r="HU32" s="228"/>
      <c r="HV32" s="228"/>
      <c r="HW32" s="228"/>
      <c r="HX32" s="228"/>
      <c r="HY32" s="228"/>
      <c r="HZ32" s="228"/>
      <c r="IA32" s="228"/>
      <c r="IB32" s="228"/>
      <c r="IC32" s="228"/>
      <c r="ID32" s="228"/>
      <c r="IE32" s="228"/>
      <c r="IF32" s="228"/>
      <c r="IG32" s="228"/>
      <c r="IH32" s="228"/>
      <c r="II32" s="228"/>
      <c r="IJ32" s="228"/>
      <c r="IK32" s="228"/>
      <c r="IL32" s="228"/>
      <c r="IM32" s="228"/>
      <c r="IN32" s="228"/>
      <c r="IO32" s="228"/>
      <c r="IP32" s="228"/>
      <c r="IQ32" s="228"/>
      <c r="IR32" s="228"/>
      <c r="IS32" s="228"/>
      <c r="IT32" s="228"/>
      <c r="IU32" s="228"/>
      <c r="IV32" s="228"/>
      <c r="IW32" s="228"/>
      <c r="IX32" s="228"/>
      <c r="IY32" s="228"/>
      <c r="IZ32" s="228"/>
      <c r="JA32" s="228"/>
      <c r="JB32" s="228"/>
      <c r="JC32" s="228"/>
      <c r="JD32" s="228"/>
      <c r="JE32" s="228"/>
      <c r="JF32" s="228"/>
      <c r="JG32" s="228"/>
      <c r="JH32" s="228"/>
      <c r="JI32" s="228"/>
      <c r="JJ32" s="228"/>
      <c r="JK32" s="228"/>
      <c r="JL32" s="228"/>
      <c r="JM32" s="228"/>
      <c r="JN32" s="228"/>
      <c r="JO32" s="228"/>
      <c r="JP32" s="228"/>
      <c r="JQ32" s="228"/>
      <c r="JR32" s="228"/>
      <c r="JS32" s="228"/>
      <c r="JT32" s="228"/>
      <c r="JU32" s="228"/>
      <c r="JV32" s="228"/>
      <c r="JW32" s="228"/>
      <c r="JX32" s="228"/>
      <c r="JY32" s="228"/>
      <c r="JZ32" s="228"/>
      <c r="KA32" s="228"/>
      <c r="KB32" s="228"/>
      <c r="KC32" s="228"/>
      <c r="KD32" s="228"/>
      <c r="KE32" s="228"/>
      <c r="KF32" s="228"/>
      <c r="KG32" s="228"/>
      <c r="KH32" s="228"/>
      <c r="KI32" s="228"/>
      <c r="KJ32" s="228"/>
      <c r="KK32" s="228"/>
      <c r="KL32" s="228"/>
      <c r="KM32" s="228"/>
      <c r="KN32" s="228"/>
      <c r="KO32" s="228"/>
      <c r="KP32" s="228"/>
      <c r="KQ32" s="228"/>
      <c r="KR32" s="228"/>
      <c r="KS32" s="228"/>
      <c r="KT32" s="228"/>
      <c r="KU32" s="228"/>
      <c r="KV32" s="228"/>
      <c r="KW32" s="228"/>
      <c r="KX32" s="228"/>
      <c r="KY32" s="228"/>
      <c r="KZ32" s="228"/>
      <c r="LA32" s="228"/>
      <c r="LB32" s="228"/>
      <c r="LC32" s="228"/>
      <c r="LD32" s="228"/>
      <c r="LE32" s="228"/>
      <c r="LF32" s="228"/>
      <c r="LG32" s="228"/>
      <c r="LH32" s="228"/>
      <c r="LI32" s="228"/>
      <c r="LJ32" s="228"/>
      <c r="LK32" s="228"/>
      <c r="LL32" s="228"/>
      <c r="LM32" s="228"/>
      <c r="LN32" s="228"/>
      <c r="LO32" s="228"/>
      <c r="LP32" s="228"/>
      <c r="LQ32" s="228"/>
      <c r="LR32" s="228"/>
      <c r="LS32" s="228"/>
      <c r="LT32" s="228"/>
      <c r="LU32" s="228"/>
      <c r="LV32" s="228"/>
      <c r="LW32" s="228"/>
      <c r="LX32" s="228"/>
      <c r="LY32" s="228"/>
      <c r="LZ32" s="228"/>
      <c r="MA32" s="228"/>
      <c r="MB32" s="228"/>
      <c r="MC32" s="228"/>
      <c r="MD32" s="228"/>
      <c r="ME32" s="228"/>
      <c r="MF32" s="228"/>
      <c r="MG32" s="228"/>
      <c r="MH32" s="228"/>
      <c r="MI32" s="228"/>
      <c r="MJ32" s="228"/>
      <c r="MK32" s="228"/>
      <c r="ML32" s="228"/>
      <c r="MM32" s="228"/>
      <c r="MN32" s="228"/>
      <c r="MO32" s="228"/>
      <c r="MP32" s="228"/>
      <c r="MQ32" s="228"/>
      <c r="MR32" s="228"/>
      <c r="MS32" s="228"/>
      <c r="MT32" s="228"/>
      <c r="MU32" s="228"/>
      <c r="MV32" s="228"/>
      <c r="MW32" s="228"/>
      <c r="MX32" s="228"/>
      <c r="MY32" s="228"/>
      <c r="MZ32" s="228"/>
      <c r="NA32" s="228"/>
      <c r="NB32" s="228"/>
      <c r="NC32" s="228"/>
      <c r="ND32" s="228"/>
      <c r="NE32" s="228"/>
      <c r="NF32" s="228"/>
      <c r="NG32" s="228"/>
      <c r="NH32" s="228"/>
      <c r="NI32" s="228"/>
      <c r="NJ32" s="228"/>
      <c r="NK32" s="228"/>
      <c r="NL32" s="228"/>
      <c r="NM32" s="228"/>
      <c r="NN32" s="228"/>
      <c r="NO32" s="228"/>
      <c r="NP32" s="228"/>
      <c r="NQ32" s="228"/>
      <c r="NR32" s="228"/>
      <c r="NS32" s="228"/>
      <c r="NT32" s="228"/>
      <c r="NU32" s="228"/>
      <c r="NV32" s="228"/>
      <c r="NW32" s="228"/>
      <c r="NX32" s="228"/>
      <c r="NY32" s="228"/>
      <c r="NZ32" s="228"/>
      <c r="OA32" s="228"/>
      <c r="OB32" s="228"/>
      <c r="OC32" s="228"/>
      <c r="OD32" s="228"/>
      <c r="OE32" s="228"/>
      <c r="OF32" s="228"/>
      <c r="OG32" s="228"/>
      <c r="OH32" s="228"/>
      <c r="OI32" s="228"/>
      <c r="OJ32" s="228"/>
      <c r="OK32" s="228"/>
      <c r="OL32" s="228"/>
      <c r="OM32" s="228"/>
      <c r="ON32" s="228"/>
      <c r="OO32" s="228"/>
      <c r="OP32" s="228"/>
      <c r="OQ32" s="228"/>
      <c r="OR32" s="228"/>
      <c r="OS32" s="228"/>
      <c r="OT32" s="228"/>
      <c r="OU32" s="228"/>
      <c r="OV32" s="228"/>
      <c r="OW32" s="228"/>
      <c r="OX32" s="228"/>
      <c r="OY32" s="228"/>
      <c r="OZ32" s="228"/>
      <c r="PA32" s="228"/>
      <c r="PB32" s="228"/>
      <c r="PC32" s="228"/>
      <c r="PD32" s="228"/>
      <c r="PE32" s="228"/>
      <c r="PF32" s="228"/>
      <c r="PG32" s="228"/>
      <c r="PH32" s="228"/>
      <c r="PI32" s="228"/>
      <c r="PJ32" s="228"/>
      <c r="PK32" s="228"/>
      <c r="PL32" s="228"/>
      <c r="PM32" s="228"/>
      <c r="PN32" s="228"/>
      <c r="PO32" s="228"/>
      <c r="PP32" s="228"/>
      <c r="PQ32" s="228"/>
      <c r="PR32" s="228"/>
      <c r="PS32" s="228"/>
      <c r="PT32" s="228"/>
      <c r="PU32" s="228"/>
      <c r="PV32" s="228"/>
      <c r="PW32" s="228"/>
      <c r="PX32" s="228"/>
      <c r="PY32" s="228"/>
      <c r="PZ32" s="228"/>
      <c r="QA32" s="228"/>
      <c r="QB32" s="228"/>
      <c r="QC32" s="228"/>
      <c r="QD32" s="228"/>
      <c r="QE32" s="228"/>
      <c r="QF32" s="228"/>
      <c r="QG32" s="228"/>
      <c r="QH32" s="228"/>
      <c r="QI32" s="228"/>
      <c r="QJ32" s="228"/>
      <c r="QK32" s="228"/>
      <c r="QL32" s="228"/>
      <c r="QM32" s="228"/>
      <c r="QN32" s="228"/>
      <c r="QO32" s="228"/>
      <c r="QP32" s="228"/>
      <c r="QQ32" s="228"/>
      <c r="QR32" s="228"/>
      <c r="QS32" s="228"/>
      <c r="QT32" s="228"/>
      <c r="QU32" s="228"/>
      <c r="QV32" s="228"/>
      <c r="QW32" s="228"/>
      <c r="QX32" s="228"/>
      <c r="QY32" s="228"/>
      <c r="QZ32" s="228"/>
      <c r="RA32" s="228"/>
      <c r="RB32" s="228"/>
      <c r="RC32" s="228"/>
      <c r="RD32" s="228"/>
      <c r="RE32" s="228"/>
      <c r="RF32" s="228"/>
      <c r="RG32" s="228"/>
      <c r="RH32" s="228"/>
      <c r="RI32" s="228"/>
      <c r="RJ32" s="228"/>
      <c r="RK32" s="228"/>
      <c r="RL32" s="228"/>
      <c r="RM32" s="228"/>
      <c r="RN32" s="228"/>
      <c r="RO32" s="228"/>
      <c r="RP32" s="228"/>
      <c r="RQ32" s="228"/>
      <c r="RR32" s="228"/>
      <c r="RS32" s="228"/>
      <c r="RT32" s="228"/>
      <c r="RU32" s="228"/>
      <c r="RV32" s="228"/>
      <c r="RW32" s="228"/>
      <c r="RX32" s="228"/>
      <c r="RY32" s="228"/>
      <c r="RZ32" s="228"/>
      <c r="SA32" s="228"/>
      <c r="SB32" s="228"/>
      <c r="SC32" s="228"/>
      <c r="SD32" s="228"/>
      <c r="SE32" s="228"/>
      <c r="SF32" s="228"/>
      <c r="SG32" s="228"/>
      <c r="SH32" s="228"/>
      <c r="SI32" s="228"/>
      <c r="SJ32" s="228"/>
      <c r="SK32" s="228"/>
      <c r="SL32" s="228"/>
      <c r="SM32" s="228"/>
      <c r="SN32" s="228"/>
      <c r="SO32" s="228"/>
      <c r="SP32" s="228"/>
      <c r="SQ32" s="228"/>
      <c r="SR32" s="228"/>
      <c r="SS32" s="228"/>
      <c r="ST32" s="228"/>
      <c r="SU32" s="228"/>
      <c r="SV32" s="228"/>
      <c r="SW32" s="228"/>
      <c r="SX32" s="228"/>
      <c r="SY32" s="228"/>
      <c r="SZ32" s="228"/>
      <c r="TA32" s="228"/>
      <c r="TB32" s="228"/>
      <c r="TC32" s="228"/>
      <c r="TD32" s="228"/>
      <c r="TE32" s="228"/>
      <c r="TF32" s="228"/>
      <c r="TG32" s="228"/>
      <c r="TH32" s="228"/>
      <c r="TI32" s="228"/>
      <c r="TJ32" s="228"/>
      <c r="TK32" s="228"/>
      <c r="TL32" s="228"/>
      <c r="TM32" s="228"/>
      <c r="TN32" s="228"/>
      <c r="TO32" s="228"/>
      <c r="TP32" s="228"/>
      <c r="TQ32" s="228"/>
      <c r="TR32" s="228"/>
      <c r="TS32" s="228"/>
      <c r="TT32" s="228"/>
      <c r="TU32" s="228"/>
      <c r="TV32" s="228"/>
      <c r="TW32" s="228"/>
      <c r="TX32" s="228"/>
      <c r="TY32" s="228"/>
      <c r="TZ32" s="228"/>
      <c r="UA32" s="228"/>
      <c r="UB32" s="228"/>
      <c r="UC32" s="228"/>
      <c r="UD32" s="228"/>
      <c r="UE32" s="228"/>
      <c r="UF32" s="228"/>
      <c r="UG32" s="228"/>
      <c r="UH32" s="228"/>
      <c r="UI32" s="228"/>
      <c r="UJ32" s="228"/>
      <c r="UK32" s="228"/>
      <c r="UL32" s="228"/>
      <c r="UM32" s="228"/>
      <c r="UN32" s="228"/>
      <c r="UO32" s="228"/>
      <c r="UP32" s="228"/>
      <c r="UQ32" s="228"/>
      <c r="UR32" s="228"/>
      <c r="US32" s="228"/>
      <c r="UT32" s="228"/>
      <c r="UU32" s="228"/>
      <c r="UV32" s="228"/>
      <c r="UW32" s="228"/>
      <c r="UX32" s="228"/>
      <c r="UY32" s="228"/>
      <c r="UZ32" s="228"/>
      <c r="VA32" s="228"/>
      <c r="VB32" s="228"/>
      <c r="VC32" s="228"/>
      <c r="VD32" s="228"/>
      <c r="VE32" s="228"/>
      <c r="VF32" s="228"/>
      <c r="VG32" s="228"/>
      <c r="VH32" s="228"/>
      <c r="VI32" s="228"/>
      <c r="VJ32" s="228"/>
      <c r="VK32" s="228"/>
      <c r="VL32" s="228"/>
      <c r="VM32" s="228"/>
      <c r="VN32" s="228"/>
      <c r="VO32" s="228"/>
      <c r="VP32" s="228"/>
      <c r="VQ32" s="228"/>
      <c r="VR32" s="228"/>
      <c r="VS32" s="228"/>
      <c r="VT32" s="228"/>
      <c r="VU32" s="228"/>
      <c r="VV32" s="228"/>
      <c r="VW32" s="228"/>
      <c r="VX32" s="228"/>
      <c r="VY32" s="228"/>
      <c r="VZ32" s="228"/>
      <c r="WA32" s="228"/>
      <c r="WB32" s="228"/>
      <c r="WC32" s="228"/>
      <c r="WD32" s="228"/>
      <c r="WE32" s="228"/>
      <c r="WF32" s="228"/>
      <c r="WG32" s="228"/>
      <c r="WH32" s="228"/>
      <c r="WI32" s="228"/>
      <c r="WJ32" s="228"/>
      <c r="WK32" s="228"/>
      <c r="WL32" s="228"/>
      <c r="WM32" s="228"/>
      <c r="WN32" s="228"/>
      <c r="WO32" s="228"/>
      <c r="WP32" s="228"/>
      <c r="WQ32" s="228"/>
      <c r="WR32" s="228"/>
      <c r="WS32" s="228"/>
      <c r="WT32" s="228"/>
      <c r="WU32" s="228"/>
      <c r="WV32" s="228"/>
      <c r="WW32" s="228"/>
      <c r="WX32" s="228"/>
      <c r="WY32" s="228"/>
      <c r="WZ32" s="228"/>
      <c r="XA32" s="228"/>
      <c r="XB32" s="228"/>
      <c r="XC32" s="228"/>
      <c r="XD32" s="228"/>
      <c r="XE32" s="228"/>
      <c r="XF32" s="228"/>
      <c r="XG32" s="228"/>
      <c r="XH32" s="228"/>
      <c r="XI32" s="228"/>
      <c r="XJ32" s="228"/>
      <c r="XK32" s="228"/>
      <c r="XL32" s="228"/>
      <c r="XM32" s="228"/>
      <c r="XN32" s="228"/>
      <c r="XO32" s="228"/>
      <c r="XP32" s="228"/>
      <c r="XQ32" s="228"/>
      <c r="XR32" s="228"/>
      <c r="XS32" s="228"/>
      <c r="XT32" s="228"/>
      <c r="XU32" s="228"/>
      <c r="XV32" s="228"/>
      <c r="XW32" s="228"/>
      <c r="XX32" s="228"/>
      <c r="XY32" s="228"/>
      <c r="XZ32" s="228"/>
      <c r="YA32" s="228"/>
      <c r="YB32" s="228"/>
      <c r="YC32" s="228"/>
      <c r="YD32" s="228"/>
      <c r="YE32" s="228"/>
      <c r="YF32" s="228"/>
      <c r="YG32" s="228"/>
      <c r="YH32" s="228"/>
      <c r="YI32" s="228"/>
      <c r="YJ32" s="228"/>
      <c r="YK32" s="228"/>
      <c r="YL32" s="228"/>
      <c r="YM32" s="228"/>
      <c r="YN32" s="228"/>
      <c r="YO32" s="228"/>
      <c r="YP32" s="228"/>
      <c r="YQ32" s="228"/>
      <c r="YR32" s="228"/>
      <c r="YS32" s="228"/>
      <c r="YT32" s="228"/>
      <c r="YU32" s="228"/>
      <c r="YV32" s="228"/>
      <c r="YW32" s="228"/>
      <c r="YX32" s="228"/>
      <c r="YY32" s="228"/>
      <c r="YZ32" s="228"/>
      <c r="ZA32" s="228"/>
      <c r="ZB32" s="228"/>
      <c r="ZC32" s="228"/>
      <c r="ZD32" s="228"/>
      <c r="ZE32" s="228"/>
      <c r="ZF32" s="228"/>
      <c r="ZG32" s="228"/>
      <c r="ZH32" s="228"/>
      <c r="ZI32" s="228"/>
      <c r="ZJ32" s="228"/>
      <c r="ZK32" s="228"/>
      <c r="ZL32" s="228"/>
      <c r="ZM32" s="228"/>
      <c r="ZN32" s="228"/>
      <c r="ZO32" s="228"/>
      <c r="ZP32" s="228"/>
      <c r="ZQ32" s="228"/>
      <c r="ZR32" s="228"/>
      <c r="ZS32" s="228"/>
      <c r="ZT32" s="228"/>
      <c r="ZU32" s="228"/>
      <c r="ZV32" s="228"/>
      <c r="ZW32" s="228"/>
      <c r="ZX32" s="228"/>
      <c r="ZY32" s="228"/>
      <c r="ZZ32" s="228"/>
      <c r="AAA32" s="228"/>
      <c r="AAB32" s="228"/>
      <c r="AAC32" s="228"/>
      <c r="AAD32" s="228"/>
      <c r="AAE32" s="228"/>
      <c r="AAF32" s="228"/>
      <c r="AAG32" s="228"/>
      <c r="AAH32" s="228"/>
      <c r="AAI32" s="228"/>
      <c r="AAJ32" s="228"/>
      <c r="AAK32" s="228"/>
      <c r="AAL32" s="228"/>
      <c r="AAM32" s="228"/>
      <c r="AAN32" s="228"/>
      <c r="AAO32" s="228"/>
      <c r="AAP32" s="228"/>
      <c r="AAQ32" s="228"/>
      <c r="AAR32" s="228"/>
      <c r="AAS32" s="228"/>
      <c r="AAT32" s="228"/>
      <c r="AAU32" s="228"/>
      <c r="AAV32" s="228"/>
      <c r="AAW32" s="228"/>
      <c r="AAX32" s="228"/>
      <c r="AAY32" s="228"/>
      <c r="AAZ32" s="228"/>
      <c r="ABA32" s="228"/>
      <c r="ABB32" s="228"/>
      <c r="ABC32" s="228"/>
      <c r="ABD32" s="228"/>
      <c r="ABE32" s="228"/>
      <c r="ABF32" s="228"/>
      <c r="ABG32" s="228"/>
      <c r="ABH32" s="228"/>
      <c r="ABI32" s="228"/>
      <c r="ABJ32" s="228"/>
      <c r="ABK32" s="228"/>
      <c r="ABL32" s="228"/>
      <c r="ABM32" s="228"/>
      <c r="ABN32" s="228"/>
      <c r="ABO32" s="228"/>
      <c r="ABP32" s="228"/>
      <c r="ABQ32" s="228"/>
      <c r="ABR32" s="228"/>
      <c r="ABS32" s="228"/>
      <c r="ABT32" s="228"/>
      <c r="ABU32" s="228"/>
      <c r="ABV32" s="228"/>
      <c r="ABW32" s="228"/>
      <c r="ABX32" s="228"/>
      <c r="ABY32" s="228"/>
      <c r="ABZ32" s="228"/>
      <c r="ACA32" s="228"/>
      <c r="ACB32" s="228"/>
      <c r="ACC32" s="228"/>
      <c r="ACD32" s="228"/>
      <c r="ACE32" s="228"/>
      <c r="ACF32" s="228"/>
      <c r="ACG32" s="228"/>
      <c r="ACH32" s="228"/>
      <c r="ACI32" s="228"/>
      <c r="ACJ32" s="228"/>
      <c r="ACK32" s="228"/>
      <c r="ACL32" s="228"/>
      <c r="ACM32" s="228"/>
      <c r="ACN32" s="228"/>
      <c r="ACO32" s="228"/>
      <c r="ACP32" s="228"/>
      <c r="ACQ32" s="228"/>
      <c r="ACR32" s="228"/>
      <c r="ACS32" s="228"/>
      <c r="ACT32" s="228"/>
      <c r="ACU32" s="228"/>
      <c r="ACV32" s="228"/>
      <c r="ACW32" s="228"/>
      <c r="ACX32" s="228"/>
      <c r="ACY32" s="228"/>
      <c r="ACZ32" s="228"/>
      <c r="ADA32" s="228"/>
      <c r="ADB32" s="228"/>
      <c r="ADC32" s="228"/>
      <c r="ADD32" s="228"/>
      <c r="ADE32" s="228"/>
      <c r="ADF32" s="228"/>
      <c r="ADG32" s="228"/>
      <c r="ADH32" s="228"/>
      <c r="ADI32" s="228"/>
      <c r="ADJ32" s="228"/>
      <c r="ADK32" s="228"/>
      <c r="ADL32" s="228"/>
      <c r="ADM32" s="228"/>
      <c r="ADN32" s="228"/>
      <c r="ADO32" s="228"/>
      <c r="ADP32" s="228"/>
      <c r="ADQ32" s="228"/>
      <c r="ADR32" s="228"/>
      <c r="ADS32" s="228"/>
      <c r="ADT32" s="228"/>
      <c r="ADU32" s="228"/>
      <c r="ADV32" s="228"/>
      <c r="ADW32" s="228"/>
      <c r="ADX32" s="228"/>
      <c r="ADY32" s="228"/>
      <c r="ADZ32" s="228"/>
      <c r="AEA32" s="228"/>
      <c r="AEB32" s="228"/>
      <c r="AEC32" s="228"/>
      <c r="AED32" s="228"/>
      <c r="AEE32" s="228"/>
      <c r="AEF32" s="228"/>
      <c r="AEG32" s="228"/>
      <c r="AEH32" s="228"/>
      <c r="AEI32" s="228"/>
      <c r="AEJ32" s="228"/>
      <c r="AEK32" s="228"/>
      <c r="AEL32" s="228"/>
      <c r="AEM32" s="228"/>
      <c r="AEN32" s="228"/>
      <c r="AEO32" s="228"/>
      <c r="AEP32" s="228"/>
      <c r="AEQ32" s="228"/>
      <c r="AER32" s="228"/>
      <c r="AES32" s="228"/>
      <c r="AET32" s="228"/>
      <c r="AEU32" s="228"/>
      <c r="AEV32" s="228"/>
      <c r="AEW32" s="228"/>
      <c r="AEX32" s="228"/>
      <c r="AEY32" s="228"/>
      <c r="AEZ32" s="228"/>
      <c r="AFA32" s="228"/>
      <c r="AFB32" s="228"/>
      <c r="AFC32" s="228"/>
      <c r="AFD32" s="228"/>
      <c r="AFE32" s="228"/>
      <c r="AFF32" s="228"/>
      <c r="AFG32" s="228"/>
      <c r="AFH32" s="228"/>
      <c r="AFI32" s="228"/>
      <c r="AFJ32" s="228"/>
      <c r="AFK32" s="228"/>
      <c r="AFL32" s="228"/>
      <c r="AFM32" s="228"/>
      <c r="AFN32" s="228"/>
      <c r="AFO32" s="228"/>
      <c r="AFP32" s="228"/>
      <c r="AFQ32" s="228"/>
      <c r="AFR32" s="228"/>
      <c r="AFS32" s="228"/>
      <c r="AFT32" s="228"/>
      <c r="AFU32" s="228"/>
      <c r="AFV32" s="228"/>
      <c r="AFW32" s="228"/>
      <c r="AFX32" s="228"/>
      <c r="AFY32" s="228"/>
      <c r="AFZ32" s="228"/>
      <c r="AGA32" s="228"/>
      <c r="AGB32" s="228"/>
      <c r="AGC32" s="228"/>
      <c r="AGD32" s="228"/>
      <c r="AGE32" s="228"/>
      <c r="AGF32" s="228"/>
      <c r="AGG32" s="228"/>
      <c r="AGH32" s="228"/>
      <c r="AGI32" s="228"/>
      <c r="AGJ32" s="228"/>
      <c r="AGK32" s="228"/>
      <c r="AGL32" s="228"/>
      <c r="AGM32" s="228"/>
      <c r="AGN32" s="228"/>
      <c r="AGO32" s="228"/>
      <c r="AGP32" s="228"/>
      <c r="AGQ32" s="228"/>
      <c r="AGR32" s="228"/>
      <c r="AGS32" s="228"/>
      <c r="AGT32" s="228"/>
      <c r="AGU32" s="228"/>
      <c r="AGV32" s="228"/>
      <c r="AGW32" s="228"/>
      <c r="AGX32" s="228"/>
      <c r="AGY32" s="228"/>
      <c r="AGZ32" s="228"/>
      <c r="AHA32" s="228"/>
      <c r="AHB32" s="228"/>
      <c r="AHC32" s="228"/>
      <c r="AHD32" s="228"/>
      <c r="AHE32" s="228"/>
      <c r="AHF32" s="228"/>
      <c r="AHG32" s="228"/>
      <c r="AHH32" s="228"/>
      <c r="AHI32" s="228"/>
      <c r="AHJ32" s="228"/>
      <c r="AHK32" s="228"/>
      <c r="AHL32" s="228"/>
      <c r="AHM32" s="228"/>
      <c r="AHN32" s="228"/>
      <c r="AHO32" s="228"/>
      <c r="AHP32" s="228"/>
      <c r="AHQ32" s="228"/>
      <c r="AHR32" s="228"/>
      <c r="AHS32" s="228"/>
      <c r="AHT32" s="228"/>
      <c r="AHU32" s="228"/>
      <c r="AHV32" s="228"/>
      <c r="AHW32" s="228"/>
      <c r="AHX32" s="228"/>
      <c r="AHY32" s="228"/>
      <c r="AHZ32" s="228"/>
      <c r="AIA32" s="228"/>
      <c r="AIB32" s="228"/>
      <c r="AIC32" s="228"/>
      <c r="AID32" s="228"/>
      <c r="AIE32" s="228"/>
      <c r="AIF32" s="228"/>
      <c r="AIG32" s="228"/>
      <c r="AIH32" s="228"/>
      <c r="AII32" s="228"/>
      <c r="AIJ32" s="228"/>
      <c r="AIK32" s="228"/>
      <c r="AIL32" s="228"/>
      <c r="AIM32" s="228"/>
      <c r="AIN32" s="228"/>
      <c r="AIO32" s="228"/>
      <c r="AIP32" s="228"/>
      <c r="AIQ32" s="228"/>
      <c r="AIR32" s="228"/>
      <c r="AIS32" s="228"/>
      <c r="AIT32" s="228"/>
      <c r="AIU32" s="228"/>
      <c r="AIV32" s="228"/>
      <c r="AIW32" s="228"/>
      <c r="AIX32" s="228"/>
      <c r="AIY32" s="228"/>
      <c r="AIZ32" s="228"/>
      <c r="AJA32" s="228"/>
      <c r="AJB32" s="228"/>
      <c r="AJC32" s="228"/>
      <c r="AJD32" s="228"/>
      <c r="AJE32" s="228"/>
      <c r="AJF32" s="228"/>
      <c r="AJG32" s="228"/>
      <c r="AJH32" s="228"/>
      <c r="AJI32" s="228"/>
      <c r="AJJ32" s="228"/>
      <c r="AJK32" s="228"/>
      <c r="AJL32" s="228"/>
      <c r="AJM32" s="228"/>
      <c r="AJN32" s="228"/>
      <c r="AJO32" s="228"/>
      <c r="AJP32" s="228"/>
      <c r="AJQ32" s="228"/>
      <c r="AJR32" s="228"/>
      <c r="AJS32" s="228"/>
      <c r="AJT32" s="228"/>
      <c r="AJU32" s="228"/>
      <c r="AJV32" s="228"/>
      <c r="AJW32" s="228"/>
      <c r="AJX32" s="228"/>
      <c r="AJY32" s="228"/>
      <c r="AJZ32" s="228"/>
      <c r="AKA32" s="228"/>
      <c r="AKB32" s="228"/>
      <c r="AKC32" s="228"/>
      <c r="AKD32" s="228"/>
      <c r="AKE32" s="228"/>
      <c r="AKF32" s="228"/>
      <c r="AKG32" s="228"/>
      <c r="AKH32" s="228"/>
      <c r="AKI32" s="228"/>
      <c r="AKJ32" s="228"/>
      <c r="AKK32" s="228"/>
      <c r="AKL32" s="228"/>
      <c r="AKM32" s="228"/>
      <c r="AKN32" s="228"/>
      <c r="AKO32" s="228"/>
      <c r="AKP32" s="228"/>
      <c r="AKQ32" s="228"/>
      <c r="AKR32" s="228"/>
      <c r="AKS32" s="228"/>
      <c r="AKT32" s="228"/>
      <c r="AKU32" s="228"/>
      <c r="AKV32" s="228"/>
      <c r="AKW32" s="228"/>
      <c r="AKX32" s="228"/>
      <c r="AKY32" s="228"/>
      <c r="AKZ32" s="228"/>
      <c r="ALA32" s="228"/>
      <c r="ALB32" s="228"/>
      <c r="ALC32" s="228"/>
      <c r="ALD32" s="228"/>
      <c r="ALE32" s="228"/>
      <c r="ALF32" s="228"/>
      <c r="ALG32" s="228"/>
      <c r="ALH32" s="228"/>
      <c r="ALI32" s="228"/>
      <c r="ALJ32" s="228"/>
      <c r="ALK32" s="228"/>
      <c r="ALL32" s="228"/>
      <c r="ALM32" s="228"/>
      <c r="ALN32" s="228"/>
      <c r="ALO32" s="228"/>
      <c r="ALP32" s="228"/>
      <c r="ALQ32" s="228"/>
      <c r="ALR32" s="228"/>
      <c r="ALS32" s="228"/>
      <c r="ALT32" s="228"/>
      <c r="ALU32" s="228"/>
      <c r="ALV32" s="228"/>
      <c r="ALW32" s="228"/>
      <c r="ALX32" s="228"/>
      <c r="ALY32" s="228"/>
      <c r="ALZ32" s="228"/>
      <c r="AMA32" s="228"/>
      <c r="AMB32" s="228"/>
      <c r="AMC32" s="228"/>
      <c r="AMD32" s="228"/>
      <c r="AME32" s="228"/>
      <c r="AMF32" s="228"/>
      <c r="AMG32" s="228"/>
      <c r="AMH32" s="228"/>
      <c r="AMI32" s="228"/>
      <c r="AMJ32" s="228"/>
      <c r="AMK32" s="228"/>
      <c r="AML32" s="228"/>
      <c r="AMM32" s="228"/>
      <c r="AMN32" s="228"/>
      <c r="AMO32" s="228"/>
      <c r="AMP32" s="228"/>
      <c r="AMQ32" s="228"/>
      <c r="AMR32" s="228"/>
      <c r="AMS32" s="228"/>
      <c r="AMT32" s="228"/>
      <c r="AMU32" s="228"/>
      <c r="AMV32" s="228"/>
      <c r="AMW32" s="228"/>
      <c r="AMX32" s="228"/>
      <c r="AMY32" s="228"/>
      <c r="AMZ32" s="228"/>
      <c r="ANA32" s="228"/>
      <c r="ANB32" s="228"/>
      <c r="ANC32" s="228"/>
      <c r="AND32" s="228"/>
      <c r="ANE32" s="228"/>
      <c r="ANF32" s="228"/>
      <c r="ANG32" s="228"/>
      <c r="ANH32" s="228"/>
      <c r="ANI32" s="228"/>
      <c r="ANJ32" s="228"/>
      <c r="ANK32" s="228"/>
      <c r="ANL32" s="228"/>
      <c r="ANM32" s="228"/>
      <c r="ANN32" s="228"/>
      <c r="ANO32" s="228"/>
      <c r="ANP32" s="228"/>
      <c r="ANQ32" s="228"/>
      <c r="ANR32" s="228"/>
      <c r="ANS32" s="228"/>
      <c r="ANT32" s="228"/>
      <c r="ANU32" s="228"/>
      <c r="ANV32" s="228"/>
      <c r="ANW32" s="228"/>
      <c r="ANX32" s="228"/>
      <c r="ANY32" s="228"/>
      <c r="ANZ32" s="228"/>
      <c r="AOA32" s="228"/>
      <c r="AOB32" s="228"/>
      <c r="AOC32" s="228"/>
      <c r="AOD32" s="228"/>
      <c r="AOE32" s="228"/>
      <c r="AOF32" s="228"/>
      <c r="AOG32" s="228"/>
      <c r="AOH32" s="228"/>
      <c r="AOI32" s="228"/>
      <c r="AOJ32" s="228"/>
      <c r="AOK32" s="228"/>
      <c r="AOL32" s="228"/>
      <c r="AOM32" s="228"/>
      <c r="AON32" s="228"/>
      <c r="AOO32" s="228"/>
      <c r="AOP32" s="228"/>
      <c r="AOQ32" s="228"/>
      <c r="AOR32" s="228"/>
      <c r="AOS32" s="228"/>
      <c r="AOT32" s="228"/>
      <c r="AOU32" s="228"/>
      <c r="AOV32" s="228"/>
      <c r="AOW32" s="228"/>
      <c r="AOX32" s="228"/>
      <c r="AOY32" s="228"/>
      <c r="AOZ32" s="228"/>
      <c r="APA32" s="228"/>
      <c r="APB32" s="228"/>
      <c r="APC32" s="228"/>
      <c r="APD32" s="228"/>
      <c r="APE32" s="228"/>
      <c r="APF32" s="228"/>
      <c r="APG32" s="228"/>
      <c r="APH32" s="228"/>
      <c r="API32" s="228"/>
      <c r="APJ32" s="228"/>
      <c r="APK32" s="228"/>
      <c r="APL32" s="228"/>
      <c r="APM32" s="228"/>
      <c r="APN32" s="228"/>
      <c r="APO32" s="228"/>
      <c r="APP32" s="228"/>
      <c r="APQ32" s="228"/>
      <c r="APR32" s="228"/>
      <c r="APS32" s="228"/>
      <c r="APT32" s="228"/>
      <c r="APU32" s="228"/>
      <c r="APV32" s="228"/>
      <c r="APW32" s="228"/>
      <c r="APX32" s="228"/>
      <c r="APY32" s="228"/>
      <c r="APZ32" s="228"/>
      <c r="AQA32" s="228"/>
      <c r="AQB32" s="228"/>
      <c r="AQC32" s="228"/>
      <c r="AQD32" s="228"/>
      <c r="AQE32" s="228"/>
      <c r="AQF32" s="228"/>
      <c r="AQG32" s="228"/>
      <c r="AQH32" s="228"/>
      <c r="AQI32" s="228"/>
      <c r="AQJ32" s="228"/>
      <c r="AQK32" s="228"/>
      <c r="AQL32" s="228"/>
      <c r="AQM32" s="228"/>
      <c r="AQN32" s="228"/>
      <c r="AQO32" s="228"/>
      <c r="AQP32" s="228"/>
      <c r="AQQ32" s="228"/>
      <c r="AQR32" s="228"/>
      <c r="AQS32" s="228"/>
      <c r="AQT32" s="228"/>
      <c r="AQU32" s="228"/>
      <c r="AQV32" s="228"/>
      <c r="AQW32" s="228"/>
      <c r="AQX32" s="228"/>
      <c r="AQY32" s="228"/>
      <c r="AQZ32" s="228"/>
      <c r="ARA32" s="228"/>
      <c r="ARB32" s="228"/>
      <c r="ARC32" s="228"/>
      <c r="ARD32" s="228"/>
      <c r="ARE32" s="228"/>
      <c r="ARF32" s="228"/>
      <c r="ARG32" s="228"/>
      <c r="ARH32" s="228"/>
      <c r="ARI32" s="228"/>
      <c r="ARJ32" s="228"/>
      <c r="ARK32" s="228"/>
      <c r="ARL32" s="228"/>
      <c r="ARM32" s="228"/>
      <c r="ARN32" s="228"/>
      <c r="ARO32" s="228"/>
      <c r="ARP32" s="228"/>
      <c r="ARQ32" s="228"/>
      <c r="ARR32" s="228"/>
      <c r="ARS32" s="228"/>
      <c r="ART32" s="228"/>
      <c r="ARU32" s="228"/>
      <c r="ARV32" s="228"/>
      <c r="ARW32" s="228"/>
      <c r="ARX32" s="228"/>
      <c r="ARY32" s="228"/>
      <c r="ARZ32" s="228"/>
      <c r="ASA32" s="228"/>
      <c r="ASB32" s="228"/>
      <c r="ASC32" s="228"/>
      <c r="ASD32" s="228"/>
      <c r="ASE32" s="228"/>
      <c r="ASF32" s="228"/>
      <c r="ASG32" s="228"/>
      <c r="ASH32" s="228"/>
      <c r="ASI32" s="228"/>
      <c r="ASJ32" s="228"/>
      <c r="ASK32" s="228"/>
      <c r="ASL32" s="228"/>
      <c r="ASM32" s="228"/>
      <c r="ASN32" s="228"/>
      <c r="ASO32" s="228"/>
      <c r="ASP32" s="228"/>
      <c r="ASQ32" s="228"/>
      <c r="ASR32" s="228"/>
      <c r="ASS32" s="228"/>
      <c r="AST32" s="228"/>
      <c r="ASU32" s="228"/>
      <c r="ASV32" s="228"/>
      <c r="ASW32" s="228"/>
      <c r="ASX32" s="228"/>
      <c r="ASY32" s="228"/>
      <c r="ASZ32" s="228"/>
      <c r="ATA32" s="228"/>
      <c r="ATB32" s="228"/>
      <c r="ATC32" s="228"/>
      <c r="ATD32" s="228"/>
      <c r="ATE32" s="228"/>
      <c r="ATF32" s="228"/>
      <c r="ATG32" s="228"/>
      <c r="ATH32" s="228"/>
      <c r="ATI32" s="228"/>
      <c r="ATJ32" s="228"/>
      <c r="ATK32" s="228"/>
      <c r="ATL32" s="228"/>
      <c r="ATM32" s="228"/>
      <c r="ATN32" s="228"/>
      <c r="ATO32" s="228"/>
      <c r="ATP32" s="228"/>
      <c r="ATQ32" s="228"/>
      <c r="ATR32" s="228"/>
      <c r="ATS32" s="228"/>
      <c r="ATT32" s="228"/>
      <c r="ATU32" s="228"/>
      <c r="ATV32" s="228"/>
      <c r="ATW32" s="228"/>
      <c r="ATX32" s="228"/>
      <c r="ATY32" s="228"/>
      <c r="ATZ32" s="228"/>
      <c r="AUA32" s="228"/>
      <c r="AUB32" s="228"/>
      <c r="AUC32" s="228"/>
      <c r="AUD32" s="228"/>
      <c r="AUE32" s="228"/>
      <c r="AUF32" s="228"/>
      <c r="AUG32" s="228"/>
      <c r="AUH32" s="228"/>
      <c r="AUI32" s="228"/>
      <c r="AUJ32" s="228"/>
      <c r="AUK32" s="228"/>
      <c r="AUL32" s="228"/>
      <c r="AUM32" s="228"/>
      <c r="AUN32" s="228"/>
      <c r="AUO32" s="228"/>
      <c r="AUP32" s="228"/>
      <c r="AUQ32" s="228"/>
      <c r="AUR32" s="228"/>
      <c r="AUS32" s="228"/>
      <c r="AUT32" s="228"/>
      <c r="AUU32" s="228"/>
      <c r="AUV32" s="228"/>
      <c r="AUW32" s="228"/>
      <c r="AUX32" s="228"/>
      <c r="AUY32" s="228"/>
      <c r="AUZ32" s="228"/>
      <c r="AVA32" s="228"/>
      <c r="AVB32" s="228"/>
      <c r="AVC32" s="228"/>
      <c r="AVD32" s="228"/>
      <c r="AVE32" s="228"/>
      <c r="AVF32" s="228"/>
      <c r="AVG32" s="228"/>
      <c r="AVH32" s="228"/>
      <c r="AVI32" s="228"/>
      <c r="AVJ32" s="228"/>
      <c r="AVK32" s="228"/>
      <c r="AVL32" s="228"/>
      <c r="AVM32" s="228"/>
      <c r="AVN32" s="228"/>
      <c r="AVO32" s="228"/>
      <c r="AVP32" s="228"/>
      <c r="AVQ32" s="228"/>
      <c r="AVR32" s="228"/>
      <c r="AVS32" s="228"/>
      <c r="AVT32" s="228"/>
      <c r="AVU32" s="228"/>
      <c r="AVV32" s="228"/>
      <c r="AVW32" s="228"/>
      <c r="AVX32" s="228"/>
      <c r="AVY32" s="228"/>
      <c r="AVZ32" s="228"/>
      <c r="AWA32" s="228"/>
      <c r="AWB32" s="228"/>
      <c r="AWC32" s="228"/>
      <c r="AWD32" s="228"/>
      <c r="AWE32" s="228"/>
      <c r="AWF32" s="228"/>
      <c r="AWG32" s="228"/>
      <c r="AWH32" s="228"/>
      <c r="AWI32" s="228"/>
      <c r="AWJ32" s="228"/>
      <c r="AWK32" s="228"/>
      <c r="AWL32" s="228"/>
      <c r="AWM32" s="228"/>
      <c r="AWN32" s="228"/>
      <c r="AWO32" s="228"/>
      <c r="AWP32" s="228"/>
      <c r="AWQ32" s="228"/>
      <c r="AWR32" s="228"/>
      <c r="AWS32" s="228"/>
      <c r="AWT32" s="228"/>
      <c r="AWU32" s="228"/>
      <c r="AWV32" s="228"/>
      <c r="AWW32" s="228"/>
      <c r="AWX32" s="228"/>
      <c r="AWY32" s="228"/>
      <c r="AWZ32" s="228"/>
      <c r="AXA32" s="228"/>
      <c r="AXB32" s="228"/>
      <c r="AXC32" s="228"/>
      <c r="AXD32" s="228"/>
      <c r="AXE32" s="228"/>
      <c r="AXF32" s="228"/>
      <c r="AXG32" s="228"/>
      <c r="AXH32" s="228"/>
      <c r="AXI32" s="228"/>
      <c r="AXJ32" s="228"/>
      <c r="AXK32" s="228"/>
      <c r="AXL32" s="228"/>
      <c r="AXM32" s="228"/>
      <c r="AXN32" s="228"/>
      <c r="AXO32" s="228"/>
      <c r="AXP32" s="228"/>
      <c r="AXQ32" s="228"/>
      <c r="AXR32" s="228"/>
      <c r="AXS32" s="228"/>
      <c r="AXT32" s="228"/>
      <c r="AXU32" s="228"/>
      <c r="AXV32" s="228"/>
      <c r="AXW32" s="228"/>
      <c r="AXX32" s="228"/>
      <c r="AXY32" s="228"/>
      <c r="AXZ32" s="228"/>
      <c r="AYA32" s="228"/>
      <c r="AYB32" s="228"/>
      <c r="AYC32" s="228"/>
      <c r="AYD32" s="228"/>
      <c r="AYE32" s="228"/>
      <c r="AYF32" s="228"/>
      <c r="AYG32" s="228"/>
      <c r="AYH32" s="228"/>
      <c r="AYI32" s="228"/>
      <c r="AYJ32" s="228"/>
      <c r="AYK32" s="228"/>
      <c r="AYL32" s="228"/>
      <c r="AYM32" s="228"/>
      <c r="AYN32" s="228"/>
      <c r="AYO32" s="228"/>
      <c r="AYP32" s="228"/>
      <c r="AYQ32" s="228"/>
      <c r="AYR32" s="228"/>
      <c r="AYS32" s="228"/>
      <c r="AYT32" s="228"/>
      <c r="AYU32" s="228"/>
      <c r="AYV32" s="228"/>
      <c r="AYW32" s="228"/>
      <c r="AYX32" s="228"/>
      <c r="AYY32" s="228"/>
      <c r="AYZ32" s="228"/>
      <c r="AZA32" s="228"/>
      <c r="AZB32" s="228"/>
      <c r="AZC32" s="228"/>
      <c r="AZD32" s="228"/>
      <c r="AZE32" s="228"/>
      <c r="AZF32" s="228"/>
      <c r="AZG32" s="228"/>
      <c r="AZH32" s="228"/>
      <c r="AZI32" s="228"/>
      <c r="AZJ32" s="228"/>
      <c r="AZK32" s="228"/>
      <c r="AZL32" s="228"/>
      <c r="AZM32" s="228"/>
      <c r="AZN32" s="228"/>
      <c r="AZO32" s="228"/>
      <c r="AZP32" s="228"/>
      <c r="AZQ32" s="228"/>
      <c r="AZR32" s="228"/>
      <c r="AZS32" s="228"/>
      <c r="AZT32" s="228"/>
      <c r="AZU32" s="228"/>
      <c r="AZV32" s="228"/>
      <c r="AZW32" s="228"/>
      <c r="AZX32" s="228"/>
      <c r="AZY32" s="228"/>
      <c r="AZZ32" s="228"/>
      <c r="BAA32" s="228"/>
      <c r="BAB32" s="228"/>
      <c r="BAC32" s="228"/>
      <c r="BAD32" s="228"/>
      <c r="BAE32" s="228"/>
      <c r="BAF32" s="228"/>
      <c r="BAG32" s="228"/>
      <c r="BAH32" s="228"/>
      <c r="BAI32" s="228"/>
      <c r="BAJ32" s="228"/>
      <c r="BAK32" s="228"/>
      <c r="BAL32" s="228"/>
      <c r="BAM32" s="228"/>
      <c r="BAN32" s="228"/>
      <c r="BAO32" s="228"/>
      <c r="BAP32" s="228"/>
      <c r="BAQ32" s="228"/>
      <c r="BAR32" s="228"/>
      <c r="BAS32" s="228"/>
      <c r="BAT32" s="228"/>
      <c r="BAU32" s="228"/>
      <c r="BAV32" s="228"/>
      <c r="BAW32" s="228"/>
      <c r="BAX32" s="228"/>
      <c r="BAY32" s="228"/>
      <c r="BAZ32" s="228"/>
      <c r="BBA32" s="228"/>
      <c r="BBB32" s="228"/>
      <c r="BBC32" s="228"/>
      <c r="BBD32" s="228"/>
      <c r="BBE32" s="228"/>
      <c r="BBF32" s="228"/>
      <c r="BBG32" s="228"/>
      <c r="BBH32" s="228"/>
      <c r="BBI32" s="228"/>
      <c r="BBJ32" s="228"/>
      <c r="BBK32" s="228"/>
      <c r="BBL32" s="228"/>
      <c r="BBM32" s="228"/>
      <c r="BBN32" s="228"/>
      <c r="BBO32" s="228"/>
      <c r="BBP32" s="228"/>
      <c r="BBQ32" s="228"/>
      <c r="BBR32" s="228"/>
      <c r="BBS32" s="228"/>
      <c r="BBT32" s="228"/>
      <c r="BBU32" s="228"/>
      <c r="BBV32" s="228"/>
      <c r="BBW32" s="228"/>
      <c r="BBX32" s="228"/>
      <c r="BBY32" s="228"/>
      <c r="BBZ32" s="228"/>
      <c r="BCA32" s="228"/>
      <c r="BCB32" s="228"/>
      <c r="BCC32" s="228"/>
      <c r="BCD32" s="228"/>
      <c r="BCE32" s="228"/>
      <c r="BCF32" s="228"/>
      <c r="BCG32" s="228"/>
      <c r="BCH32" s="228"/>
      <c r="BCI32" s="228"/>
      <c r="BCJ32" s="228"/>
      <c r="BCK32" s="228"/>
      <c r="BCL32" s="228"/>
      <c r="BCM32" s="228"/>
      <c r="BCN32" s="228"/>
      <c r="BCO32" s="228"/>
      <c r="BCP32" s="228"/>
      <c r="BCQ32" s="228"/>
      <c r="BCR32" s="228"/>
      <c r="BCS32" s="228"/>
      <c r="BCT32" s="228"/>
      <c r="BCU32" s="228"/>
      <c r="BCV32" s="228"/>
      <c r="BCW32" s="228"/>
      <c r="BCX32" s="228"/>
      <c r="BCY32" s="228"/>
      <c r="BCZ32" s="228"/>
      <c r="BDA32" s="228"/>
      <c r="BDB32" s="228"/>
      <c r="BDC32" s="228"/>
      <c r="BDD32" s="228"/>
      <c r="BDE32" s="228"/>
      <c r="BDF32" s="228"/>
      <c r="BDG32" s="228"/>
      <c r="BDH32" s="228"/>
      <c r="BDI32" s="228"/>
      <c r="BDJ32" s="228"/>
      <c r="BDK32" s="228"/>
      <c r="BDL32" s="228"/>
      <c r="BDM32" s="228"/>
      <c r="BDN32" s="228"/>
      <c r="BDO32" s="228"/>
      <c r="BDP32" s="228"/>
      <c r="BDQ32" s="228"/>
      <c r="BDR32" s="228"/>
      <c r="BDS32" s="228"/>
      <c r="BDT32" s="228"/>
      <c r="BDU32" s="228"/>
      <c r="BDV32" s="228"/>
      <c r="BDW32" s="228"/>
      <c r="BDX32" s="228"/>
      <c r="BDY32" s="228"/>
      <c r="BDZ32" s="228"/>
      <c r="BEA32" s="228"/>
      <c r="BEB32" s="228"/>
      <c r="BEC32" s="228"/>
      <c r="BED32" s="228"/>
      <c r="BEE32" s="228"/>
      <c r="BEF32" s="228"/>
      <c r="BEG32" s="228"/>
      <c r="BEH32" s="228"/>
      <c r="BEI32" s="228"/>
    </row>
    <row r="33" spans="1:1491" ht="15" customHeight="1" x14ac:dyDescent="0.25">
      <c r="A33" s="218" t="s">
        <v>963</v>
      </c>
      <c r="B33" s="312" t="s">
        <v>356</v>
      </c>
      <c r="C33" s="316">
        <v>44197</v>
      </c>
      <c r="D33" s="316">
        <v>45291</v>
      </c>
      <c r="E33" s="108">
        <v>1400</v>
      </c>
      <c r="F33" s="108">
        <v>1400</v>
      </c>
      <c r="G33" s="315">
        <v>1400</v>
      </c>
      <c r="H33" s="108">
        <v>1400</v>
      </c>
      <c r="I33" s="108">
        <f>E33/25.462</f>
        <v>54.983897572853664</v>
      </c>
      <c r="J33" s="108">
        <f>F33/25.462</f>
        <v>54.983897572853664</v>
      </c>
      <c r="K33" s="175"/>
      <c r="L33" s="175">
        <f t="shared" si="5"/>
        <v>54.983897572853664</v>
      </c>
      <c r="M33" s="175"/>
      <c r="N33" s="225" t="s">
        <v>918</v>
      </c>
      <c r="O33" s="184">
        <v>0</v>
      </c>
      <c r="P33" s="184">
        <v>400</v>
      </c>
      <c r="Q33" s="184">
        <v>500</v>
      </c>
      <c r="R33" s="184">
        <v>500</v>
      </c>
      <c r="S33" s="184">
        <v>0</v>
      </c>
      <c r="T33" s="184">
        <v>0</v>
      </c>
      <c r="U33" s="184">
        <v>0</v>
      </c>
      <c r="V33" s="453">
        <v>1400</v>
      </c>
      <c r="W33" s="233" t="s">
        <v>1018</v>
      </c>
      <c r="X33" s="454">
        <v>0</v>
      </c>
      <c r="Y33" s="259"/>
      <c r="Z33" s="455" t="s">
        <v>1001</v>
      </c>
      <c r="AA33" s="263" t="s">
        <v>1019</v>
      </c>
      <c r="AB33" s="263" t="s">
        <v>1020</v>
      </c>
      <c r="AC33" s="456">
        <v>1400</v>
      </c>
      <c r="AD33" s="263" t="s">
        <v>1021</v>
      </c>
      <c r="AE33" s="263" t="s">
        <v>1022</v>
      </c>
      <c r="AF33" s="263" t="s">
        <v>309</v>
      </c>
      <c r="AG33" s="292" t="s">
        <v>460</v>
      </c>
      <c r="AH33" s="498"/>
      <c r="AI33" s="499">
        <v>0</v>
      </c>
      <c r="AJ33" s="499">
        <v>0</v>
      </c>
      <c r="AK33" s="498" t="s">
        <v>1004</v>
      </c>
      <c r="AL33" s="500">
        <v>1</v>
      </c>
      <c r="AM33" s="364">
        <f t="shared" si="1"/>
        <v>0</v>
      </c>
      <c r="AN33" s="364">
        <f t="shared" si="2"/>
        <v>1400</v>
      </c>
      <c r="AO33" s="301"/>
      <c r="AP33" s="302"/>
      <c r="AQ33" s="371"/>
      <c r="AR33" s="371"/>
      <c r="AS33" s="371"/>
      <c r="AT33" s="371"/>
      <c r="AU33" s="371"/>
      <c r="AV33" s="371"/>
      <c r="AW33" s="371"/>
      <c r="AX33" s="371"/>
      <c r="AY33" s="371"/>
      <c r="AZ33" s="371"/>
      <c r="BA33" s="371"/>
      <c r="BB33" s="371"/>
      <c r="BC33" s="371"/>
      <c r="BD33" s="371"/>
      <c r="BE33" s="371"/>
      <c r="BF33" s="371"/>
      <c r="BG33" s="371"/>
      <c r="BH33" s="371"/>
      <c r="BI33" s="371"/>
      <c r="BJ33" s="371"/>
      <c r="BK33" s="371"/>
      <c r="BL33" s="371"/>
      <c r="BM33" s="371"/>
      <c r="BN33" s="371"/>
      <c r="BO33" s="371"/>
      <c r="BP33" s="228"/>
      <c r="BQ33" s="228"/>
      <c r="BR33" s="228"/>
      <c r="BS33" s="228"/>
      <c r="BT33" s="228"/>
      <c r="BU33" s="228"/>
      <c r="BV33" s="228"/>
      <c r="BW33" s="228"/>
      <c r="BX33" s="228"/>
      <c r="BY33" s="228"/>
      <c r="BZ33" s="228"/>
      <c r="CA33" s="228"/>
      <c r="CB33" s="228"/>
      <c r="CC33" s="228"/>
      <c r="CD33" s="228"/>
      <c r="CE33" s="228"/>
      <c r="CF33" s="228"/>
      <c r="CG33" s="228"/>
      <c r="CH33" s="228"/>
      <c r="CI33" s="228"/>
      <c r="CJ33" s="228"/>
      <c r="CK33" s="228"/>
      <c r="CL33" s="228"/>
      <c r="CM33" s="228"/>
      <c r="CN33" s="228"/>
      <c r="CO33" s="228"/>
      <c r="CP33" s="228"/>
      <c r="CQ33" s="228"/>
      <c r="CR33" s="228"/>
      <c r="CS33" s="228"/>
      <c r="CT33" s="228"/>
      <c r="CU33" s="228"/>
      <c r="CV33" s="228"/>
      <c r="CW33" s="228"/>
      <c r="CX33" s="228"/>
      <c r="CY33" s="228"/>
      <c r="CZ33" s="228"/>
      <c r="DA33" s="228"/>
      <c r="DB33" s="228"/>
      <c r="DC33" s="228"/>
      <c r="DD33" s="228"/>
      <c r="DE33" s="228"/>
      <c r="DF33" s="228"/>
      <c r="DG33" s="228"/>
      <c r="DH33" s="228"/>
      <c r="DI33" s="228"/>
      <c r="DJ33" s="228"/>
      <c r="DK33" s="228"/>
      <c r="DL33" s="228"/>
      <c r="DM33" s="228"/>
      <c r="DN33" s="228"/>
      <c r="DO33" s="228"/>
      <c r="DP33" s="228"/>
      <c r="DQ33" s="228"/>
      <c r="DR33" s="228"/>
      <c r="DS33" s="228"/>
      <c r="DT33" s="228"/>
      <c r="DU33" s="228"/>
      <c r="DV33" s="228"/>
      <c r="DW33" s="228"/>
      <c r="DX33" s="228"/>
      <c r="DY33" s="228"/>
      <c r="DZ33" s="228"/>
      <c r="EA33" s="228"/>
      <c r="EB33" s="228"/>
      <c r="EC33" s="228"/>
      <c r="ED33" s="228"/>
      <c r="EE33" s="228"/>
      <c r="EF33" s="228"/>
      <c r="EG33" s="228"/>
      <c r="EH33" s="228"/>
      <c r="EI33" s="228"/>
      <c r="EJ33" s="228"/>
      <c r="EK33" s="228"/>
      <c r="EL33" s="228"/>
      <c r="EM33" s="228"/>
      <c r="EN33" s="228"/>
      <c r="EO33" s="228"/>
      <c r="EP33" s="228"/>
      <c r="EQ33" s="228"/>
      <c r="ER33" s="228"/>
      <c r="ES33" s="228"/>
      <c r="ET33" s="228"/>
      <c r="EU33" s="228"/>
      <c r="EV33" s="228"/>
      <c r="EW33" s="228"/>
      <c r="EX33" s="228"/>
      <c r="EY33" s="228"/>
      <c r="EZ33" s="228"/>
      <c r="FA33" s="228"/>
      <c r="FB33" s="228"/>
      <c r="FC33" s="228"/>
      <c r="FD33" s="228"/>
      <c r="FE33" s="228"/>
      <c r="FF33" s="228"/>
      <c r="FG33" s="228"/>
      <c r="FH33" s="228"/>
      <c r="FI33" s="228"/>
      <c r="FJ33" s="228"/>
      <c r="FK33" s="228"/>
      <c r="FL33" s="228"/>
      <c r="FM33" s="228"/>
      <c r="FN33" s="228"/>
      <c r="FO33" s="228"/>
      <c r="FP33" s="228"/>
      <c r="FQ33" s="228"/>
      <c r="FR33" s="228"/>
      <c r="FS33" s="228"/>
      <c r="FT33" s="228"/>
      <c r="FU33" s="228"/>
      <c r="FV33" s="228"/>
      <c r="FW33" s="228"/>
      <c r="FX33" s="228"/>
      <c r="FY33" s="228"/>
      <c r="FZ33" s="228"/>
      <c r="GA33" s="228"/>
      <c r="GB33" s="228"/>
      <c r="GC33" s="228"/>
      <c r="GD33" s="228"/>
      <c r="GE33" s="228"/>
      <c r="GF33" s="228"/>
      <c r="GG33" s="228"/>
      <c r="GH33" s="228"/>
      <c r="GI33" s="228"/>
      <c r="GJ33" s="228"/>
      <c r="GK33" s="228"/>
      <c r="GL33" s="228"/>
      <c r="GM33" s="228"/>
      <c r="GN33" s="228"/>
      <c r="GO33" s="228"/>
      <c r="GP33" s="228"/>
      <c r="GQ33" s="228"/>
      <c r="GR33" s="228"/>
      <c r="GS33" s="228"/>
      <c r="GT33" s="228"/>
      <c r="GU33" s="228"/>
      <c r="GV33" s="228"/>
      <c r="GW33" s="228"/>
      <c r="GX33" s="228"/>
      <c r="GY33" s="228"/>
      <c r="GZ33" s="228"/>
      <c r="HA33" s="228"/>
      <c r="HB33" s="228"/>
      <c r="HC33" s="228"/>
      <c r="HD33" s="228"/>
      <c r="HE33" s="228"/>
      <c r="HF33" s="228"/>
      <c r="HG33" s="228"/>
      <c r="HH33" s="228"/>
      <c r="HI33" s="228"/>
      <c r="HJ33" s="228"/>
      <c r="HK33" s="228"/>
      <c r="HL33" s="228"/>
      <c r="HM33" s="228"/>
      <c r="HN33" s="228"/>
      <c r="HO33" s="228"/>
      <c r="HP33" s="228"/>
      <c r="HQ33" s="228"/>
      <c r="HR33" s="228"/>
      <c r="HS33" s="228"/>
      <c r="HT33" s="228"/>
      <c r="HU33" s="228"/>
      <c r="HV33" s="228"/>
      <c r="HW33" s="228"/>
      <c r="HX33" s="228"/>
      <c r="HY33" s="228"/>
      <c r="HZ33" s="228"/>
      <c r="IA33" s="228"/>
      <c r="IB33" s="228"/>
      <c r="IC33" s="228"/>
      <c r="ID33" s="228"/>
      <c r="IE33" s="228"/>
      <c r="IF33" s="228"/>
      <c r="IG33" s="228"/>
      <c r="IH33" s="228"/>
      <c r="II33" s="228"/>
      <c r="IJ33" s="228"/>
      <c r="IK33" s="228"/>
      <c r="IL33" s="228"/>
      <c r="IM33" s="228"/>
      <c r="IN33" s="228"/>
      <c r="IO33" s="228"/>
      <c r="IP33" s="228"/>
      <c r="IQ33" s="228"/>
      <c r="IR33" s="228"/>
      <c r="IS33" s="228"/>
      <c r="IT33" s="228"/>
      <c r="IU33" s="228"/>
      <c r="IV33" s="228"/>
      <c r="IW33" s="228"/>
      <c r="IX33" s="228"/>
      <c r="IY33" s="228"/>
      <c r="IZ33" s="228"/>
      <c r="JA33" s="228"/>
      <c r="JB33" s="228"/>
      <c r="JC33" s="228"/>
      <c r="JD33" s="228"/>
      <c r="JE33" s="228"/>
      <c r="JF33" s="228"/>
      <c r="JG33" s="228"/>
      <c r="JH33" s="228"/>
      <c r="JI33" s="228"/>
      <c r="JJ33" s="228"/>
      <c r="JK33" s="228"/>
      <c r="JL33" s="228"/>
      <c r="JM33" s="228"/>
      <c r="JN33" s="228"/>
      <c r="JO33" s="228"/>
      <c r="JP33" s="228"/>
      <c r="JQ33" s="228"/>
      <c r="JR33" s="228"/>
      <c r="JS33" s="228"/>
      <c r="JT33" s="228"/>
      <c r="JU33" s="228"/>
      <c r="JV33" s="228"/>
      <c r="JW33" s="228"/>
      <c r="JX33" s="228"/>
      <c r="JY33" s="228"/>
      <c r="JZ33" s="228"/>
      <c r="KA33" s="228"/>
      <c r="KB33" s="228"/>
      <c r="KC33" s="228"/>
      <c r="KD33" s="228"/>
      <c r="KE33" s="228"/>
      <c r="KF33" s="228"/>
      <c r="KG33" s="228"/>
      <c r="KH33" s="228"/>
      <c r="KI33" s="228"/>
      <c r="KJ33" s="228"/>
      <c r="KK33" s="228"/>
      <c r="KL33" s="228"/>
      <c r="KM33" s="228"/>
      <c r="KN33" s="228"/>
      <c r="KO33" s="228"/>
      <c r="KP33" s="228"/>
      <c r="KQ33" s="228"/>
      <c r="KR33" s="228"/>
      <c r="KS33" s="228"/>
      <c r="KT33" s="228"/>
      <c r="KU33" s="228"/>
      <c r="KV33" s="228"/>
      <c r="KW33" s="228"/>
      <c r="KX33" s="228"/>
      <c r="KY33" s="228"/>
      <c r="KZ33" s="228"/>
      <c r="LA33" s="228"/>
      <c r="LB33" s="228"/>
      <c r="LC33" s="228"/>
      <c r="LD33" s="228"/>
      <c r="LE33" s="228"/>
      <c r="LF33" s="228"/>
      <c r="LG33" s="228"/>
      <c r="LH33" s="228"/>
      <c r="LI33" s="228"/>
      <c r="LJ33" s="228"/>
      <c r="LK33" s="228"/>
      <c r="LL33" s="228"/>
      <c r="LM33" s="228"/>
      <c r="LN33" s="228"/>
      <c r="LO33" s="228"/>
      <c r="LP33" s="228"/>
      <c r="LQ33" s="228"/>
      <c r="LR33" s="228"/>
      <c r="LS33" s="228"/>
      <c r="LT33" s="228"/>
      <c r="LU33" s="228"/>
      <c r="LV33" s="228"/>
      <c r="LW33" s="228"/>
      <c r="LX33" s="228"/>
      <c r="LY33" s="228"/>
      <c r="LZ33" s="228"/>
      <c r="MA33" s="228"/>
      <c r="MB33" s="228"/>
      <c r="MC33" s="228"/>
      <c r="MD33" s="228"/>
      <c r="ME33" s="228"/>
      <c r="MF33" s="228"/>
      <c r="MG33" s="228"/>
      <c r="MH33" s="228"/>
      <c r="MI33" s="228"/>
      <c r="MJ33" s="228"/>
      <c r="MK33" s="228"/>
      <c r="ML33" s="228"/>
      <c r="MM33" s="228"/>
      <c r="MN33" s="228"/>
      <c r="MO33" s="228"/>
      <c r="MP33" s="228"/>
      <c r="MQ33" s="228"/>
      <c r="MR33" s="228"/>
      <c r="MS33" s="228"/>
      <c r="MT33" s="228"/>
      <c r="MU33" s="228"/>
      <c r="MV33" s="228"/>
      <c r="MW33" s="228"/>
      <c r="MX33" s="228"/>
      <c r="MY33" s="228"/>
      <c r="MZ33" s="228"/>
      <c r="NA33" s="228"/>
      <c r="NB33" s="228"/>
      <c r="NC33" s="228"/>
      <c r="ND33" s="228"/>
      <c r="NE33" s="228"/>
      <c r="NF33" s="228"/>
      <c r="NG33" s="228"/>
      <c r="NH33" s="228"/>
      <c r="NI33" s="228"/>
      <c r="NJ33" s="228"/>
      <c r="NK33" s="228"/>
      <c r="NL33" s="228"/>
      <c r="NM33" s="228"/>
      <c r="NN33" s="228"/>
      <c r="NO33" s="228"/>
      <c r="NP33" s="228"/>
      <c r="NQ33" s="228"/>
      <c r="NR33" s="228"/>
      <c r="NS33" s="228"/>
      <c r="NT33" s="228"/>
      <c r="NU33" s="228"/>
      <c r="NV33" s="228"/>
      <c r="NW33" s="228"/>
      <c r="NX33" s="228"/>
      <c r="NY33" s="228"/>
      <c r="NZ33" s="228"/>
      <c r="OA33" s="228"/>
      <c r="OB33" s="228"/>
      <c r="OC33" s="228"/>
      <c r="OD33" s="228"/>
      <c r="OE33" s="228"/>
      <c r="OF33" s="228"/>
      <c r="OG33" s="228"/>
      <c r="OH33" s="228"/>
      <c r="OI33" s="228"/>
      <c r="OJ33" s="228"/>
      <c r="OK33" s="228"/>
      <c r="OL33" s="228"/>
      <c r="OM33" s="228"/>
      <c r="ON33" s="228"/>
      <c r="OO33" s="228"/>
      <c r="OP33" s="228"/>
      <c r="OQ33" s="228"/>
      <c r="OR33" s="228"/>
      <c r="OS33" s="228"/>
      <c r="OT33" s="228"/>
      <c r="OU33" s="228"/>
      <c r="OV33" s="228"/>
      <c r="OW33" s="228"/>
      <c r="OX33" s="228"/>
      <c r="OY33" s="228"/>
      <c r="OZ33" s="228"/>
      <c r="PA33" s="228"/>
      <c r="PB33" s="228"/>
      <c r="PC33" s="228"/>
      <c r="PD33" s="228"/>
      <c r="PE33" s="228"/>
      <c r="PF33" s="228"/>
      <c r="PG33" s="228"/>
      <c r="PH33" s="228"/>
      <c r="PI33" s="228"/>
      <c r="PJ33" s="228"/>
      <c r="PK33" s="228"/>
      <c r="PL33" s="228"/>
      <c r="PM33" s="228"/>
      <c r="PN33" s="228"/>
      <c r="PO33" s="228"/>
      <c r="PP33" s="228"/>
      <c r="PQ33" s="228"/>
      <c r="PR33" s="228"/>
      <c r="PS33" s="228"/>
      <c r="PT33" s="228"/>
      <c r="PU33" s="228"/>
      <c r="PV33" s="228"/>
      <c r="PW33" s="228"/>
      <c r="PX33" s="228"/>
      <c r="PY33" s="228"/>
      <c r="PZ33" s="228"/>
      <c r="QA33" s="228"/>
      <c r="QB33" s="228"/>
      <c r="QC33" s="228"/>
      <c r="QD33" s="228"/>
      <c r="QE33" s="228"/>
      <c r="QF33" s="228"/>
      <c r="QG33" s="228"/>
      <c r="QH33" s="228"/>
      <c r="QI33" s="228"/>
      <c r="QJ33" s="228"/>
      <c r="QK33" s="228"/>
      <c r="QL33" s="228"/>
      <c r="QM33" s="228"/>
      <c r="QN33" s="228"/>
      <c r="QO33" s="228"/>
      <c r="QP33" s="228"/>
      <c r="QQ33" s="228"/>
      <c r="QR33" s="228"/>
      <c r="QS33" s="228"/>
      <c r="QT33" s="228"/>
      <c r="QU33" s="228"/>
      <c r="QV33" s="228"/>
      <c r="QW33" s="228"/>
      <c r="QX33" s="228"/>
      <c r="QY33" s="228"/>
      <c r="QZ33" s="228"/>
      <c r="RA33" s="228"/>
      <c r="RB33" s="228"/>
      <c r="RC33" s="228"/>
      <c r="RD33" s="228"/>
      <c r="RE33" s="228"/>
      <c r="RF33" s="228"/>
      <c r="RG33" s="228"/>
      <c r="RH33" s="228"/>
      <c r="RI33" s="228"/>
      <c r="RJ33" s="228"/>
      <c r="RK33" s="228"/>
      <c r="RL33" s="228"/>
      <c r="RM33" s="228"/>
      <c r="RN33" s="228"/>
      <c r="RO33" s="228"/>
      <c r="RP33" s="228"/>
      <c r="RQ33" s="228"/>
      <c r="RR33" s="228"/>
      <c r="RS33" s="228"/>
      <c r="RT33" s="228"/>
      <c r="RU33" s="228"/>
      <c r="RV33" s="228"/>
      <c r="RW33" s="228"/>
      <c r="RX33" s="228"/>
      <c r="RY33" s="228"/>
      <c r="RZ33" s="228"/>
      <c r="SA33" s="228"/>
      <c r="SB33" s="228"/>
      <c r="SC33" s="228"/>
      <c r="SD33" s="228"/>
      <c r="SE33" s="228"/>
      <c r="SF33" s="228"/>
      <c r="SG33" s="228"/>
      <c r="SH33" s="228"/>
      <c r="SI33" s="228"/>
      <c r="SJ33" s="228"/>
      <c r="SK33" s="228"/>
      <c r="SL33" s="228"/>
      <c r="SM33" s="228"/>
      <c r="SN33" s="228"/>
      <c r="SO33" s="228"/>
      <c r="SP33" s="228"/>
      <c r="SQ33" s="228"/>
      <c r="SR33" s="228"/>
      <c r="SS33" s="228"/>
      <c r="ST33" s="228"/>
      <c r="SU33" s="228"/>
      <c r="SV33" s="228"/>
      <c r="SW33" s="228"/>
      <c r="SX33" s="228"/>
      <c r="SY33" s="228"/>
      <c r="SZ33" s="228"/>
      <c r="TA33" s="228"/>
      <c r="TB33" s="228"/>
      <c r="TC33" s="228"/>
      <c r="TD33" s="228"/>
      <c r="TE33" s="228"/>
      <c r="TF33" s="228"/>
      <c r="TG33" s="228"/>
      <c r="TH33" s="228"/>
      <c r="TI33" s="228"/>
      <c r="TJ33" s="228"/>
      <c r="TK33" s="228"/>
      <c r="TL33" s="228"/>
      <c r="TM33" s="228"/>
      <c r="TN33" s="228"/>
      <c r="TO33" s="228"/>
      <c r="TP33" s="228"/>
      <c r="TQ33" s="228"/>
      <c r="TR33" s="228"/>
      <c r="TS33" s="228"/>
      <c r="TT33" s="228"/>
      <c r="TU33" s="228"/>
      <c r="TV33" s="228"/>
      <c r="TW33" s="228"/>
      <c r="TX33" s="228"/>
      <c r="TY33" s="228"/>
      <c r="TZ33" s="228"/>
      <c r="UA33" s="228"/>
      <c r="UB33" s="228"/>
      <c r="UC33" s="228"/>
      <c r="UD33" s="228"/>
      <c r="UE33" s="228"/>
      <c r="UF33" s="228"/>
      <c r="UG33" s="228"/>
      <c r="UH33" s="228"/>
      <c r="UI33" s="228"/>
      <c r="UJ33" s="228"/>
      <c r="UK33" s="228"/>
      <c r="UL33" s="228"/>
      <c r="UM33" s="228"/>
      <c r="UN33" s="228"/>
      <c r="UO33" s="228"/>
      <c r="UP33" s="228"/>
      <c r="UQ33" s="228"/>
      <c r="UR33" s="228"/>
      <c r="US33" s="228"/>
      <c r="UT33" s="228"/>
      <c r="UU33" s="228"/>
      <c r="UV33" s="228"/>
      <c r="UW33" s="228"/>
      <c r="UX33" s="228"/>
      <c r="UY33" s="228"/>
      <c r="UZ33" s="228"/>
      <c r="VA33" s="228"/>
      <c r="VB33" s="228"/>
      <c r="VC33" s="228"/>
      <c r="VD33" s="228"/>
      <c r="VE33" s="228"/>
      <c r="VF33" s="228"/>
      <c r="VG33" s="228"/>
      <c r="VH33" s="228"/>
      <c r="VI33" s="228"/>
      <c r="VJ33" s="228"/>
      <c r="VK33" s="228"/>
      <c r="VL33" s="228"/>
      <c r="VM33" s="228"/>
      <c r="VN33" s="228"/>
      <c r="VO33" s="228"/>
      <c r="VP33" s="228"/>
      <c r="VQ33" s="228"/>
      <c r="VR33" s="228"/>
      <c r="VS33" s="228"/>
      <c r="VT33" s="228"/>
      <c r="VU33" s="228"/>
      <c r="VV33" s="228"/>
      <c r="VW33" s="228"/>
      <c r="VX33" s="228"/>
      <c r="VY33" s="228"/>
      <c r="VZ33" s="228"/>
      <c r="WA33" s="228"/>
      <c r="WB33" s="228"/>
      <c r="WC33" s="228"/>
      <c r="WD33" s="228"/>
      <c r="WE33" s="228"/>
      <c r="WF33" s="228"/>
      <c r="WG33" s="228"/>
      <c r="WH33" s="228"/>
      <c r="WI33" s="228"/>
      <c r="WJ33" s="228"/>
      <c r="WK33" s="228"/>
      <c r="WL33" s="228"/>
      <c r="WM33" s="228"/>
      <c r="WN33" s="228"/>
      <c r="WO33" s="228"/>
      <c r="WP33" s="228"/>
      <c r="WQ33" s="228"/>
      <c r="WR33" s="228"/>
      <c r="WS33" s="228"/>
      <c r="WT33" s="228"/>
      <c r="WU33" s="228"/>
      <c r="WV33" s="228"/>
      <c r="WW33" s="228"/>
      <c r="WX33" s="228"/>
      <c r="WY33" s="228"/>
      <c r="WZ33" s="228"/>
      <c r="XA33" s="228"/>
      <c r="XB33" s="228"/>
      <c r="XC33" s="228"/>
      <c r="XD33" s="228"/>
      <c r="XE33" s="228"/>
      <c r="XF33" s="228"/>
      <c r="XG33" s="228"/>
      <c r="XH33" s="228"/>
      <c r="XI33" s="228"/>
      <c r="XJ33" s="228"/>
      <c r="XK33" s="228"/>
      <c r="XL33" s="228"/>
      <c r="XM33" s="228"/>
      <c r="XN33" s="228"/>
      <c r="XO33" s="228"/>
      <c r="XP33" s="228"/>
      <c r="XQ33" s="228"/>
      <c r="XR33" s="228"/>
      <c r="XS33" s="228"/>
      <c r="XT33" s="228"/>
      <c r="XU33" s="228"/>
      <c r="XV33" s="228"/>
      <c r="XW33" s="228"/>
      <c r="XX33" s="228"/>
      <c r="XY33" s="228"/>
      <c r="XZ33" s="228"/>
      <c r="YA33" s="228"/>
      <c r="YB33" s="228"/>
      <c r="YC33" s="228"/>
      <c r="YD33" s="228"/>
      <c r="YE33" s="228"/>
      <c r="YF33" s="228"/>
      <c r="YG33" s="228"/>
      <c r="YH33" s="228"/>
      <c r="YI33" s="228"/>
      <c r="YJ33" s="228"/>
      <c r="YK33" s="228"/>
      <c r="YL33" s="228"/>
      <c r="YM33" s="228"/>
      <c r="YN33" s="228"/>
      <c r="YO33" s="228"/>
      <c r="YP33" s="228"/>
      <c r="YQ33" s="228"/>
      <c r="YR33" s="228"/>
      <c r="YS33" s="228"/>
      <c r="YT33" s="228"/>
      <c r="YU33" s="228"/>
      <c r="YV33" s="228"/>
      <c r="YW33" s="228"/>
      <c r="YX33" s="228"/>
      <c r="YY33" s="228"/>
      <c r="YZ33" s="228"/>
      <c r="ZA33" s="228"/>
      <c r="ZB33" s="228"/>
      <c r="ZC33" s="228"/>
      <c r="ZD33" s="228"/>
      <c r="ZE33" s="228"/>
      <c r="ZF33" s="228"/>
      <c r="ZG33" s="228"/>
      <c r="ZH33" s="228"/>
      <c r="ZI33" s="228"/>
      <c r="ZJ33" s="228"/>
      <c r="ZK33" s="228"/>
      <c r="ZL33" s="228"/>
      <c r="ZM33" s="228"/>
      <c r="ZN33" s="228"/>
      <c r="ZO33" s="228"/>
      <c r="ZP33" s="228"/>
      <c r="ZQ33" s="228"/>
      <c r="ZR33" s="228"/>
      <c r="ZS33" s="228"/>
      <c r="ZT33" s="228"/>
      <c r="ZU33" s="228"/>
      <c r="ZV33" s="228"/>
      <c r="ZW33" s="228"/>
      <c r="ZX33" s="228"/>
      <c r="ZY33" s="228"/>
      <c r="ZZ33" s="228"/>
      <c r="AAA33" s="228"/>
      <c r="AAB33" s="228"/>
      <c r="AAC33" s="228"/>
      <c r="AAD33" s="228"/>
      <c r="AAE33" s="228"/>
      <c r="AAF33" s="228"/>
      <c r="AAG33" s="228"/>
      <c r="AAH33" s="228"/>
      <c r="AAI33" s="228"/>
      <c r="AAJ33" s="228"/>
      <c r="AAK33" s="228"/>
      <c r="AAL33" s="228"/>
      <c r="AAM33" s="228"/>
      <c r="AAN33" s="228"/>
      <c r="AAO33" s="228"/>
      <c r="AAP33" s="228"/>
      <c r="AAQ33" s="228"/>
      <c r="AAR33" s="228"/>
      <c r="AAS33" s="228"/>
      <c r="AAT33" s="228"/>
      <c r="AAU33" s="228"/>
      <c r="AAV33" s="228"/>
      <c r="AAW33" s="228"/>
      <c r="AAX33" s="228"/>
      <c r="AAY33" s="228"/>
      <c r="AAZ33" s="228"/>
      <c r="ABA33" s="228"/>
      <c r="ABB33" s="228"/>
      <c r="ABC33" s="228"/>
      <c r="ABD33" s="228"/>
      <c r="ABE33" s="228"/>
      <c r="ABF33" s="228"/>
      <c r="ABG33" s="228"/>
      <c r="ABH33" s="228"/>
      <c r="ABI33" s="228"/>
      <c r="ABJ33" s="228"/>
      <c r="ABK33" s="228"/>
      <c r="ABL33" s="228"/>
      <c r="ABM33" s="228"/>
      <c r="ABN33" s="228"/>
      <c r="ABO33" s="228"/>
      <c r="ABP33" s="228"/>
      <c r="ABQ33" s="228"/>
      <c r="ABR33" s="228"/>
      <c r="ABS33" s="228"/>
      <c r="ABT33" s="228"/>
      <c r="ABU33" s="228"/>
      <c r="ABV33" s="228"/>
      <c r="ABW33" s="228"/>
      <c r="ABX33" s="228"/>
      <c r="ABY33" s="228"/>
      <c r="ABZ33" s="228"/>
      <c r="ACA33" s="228"/>
      <c r="ACB33" s="228"/>
      <c r="ACC33" s="228"/>
      <c r="ACD33" s="228"/>
      <c r="ACE33" s="228"/>
      <c r="ACF33" s="228"/>
      <c r="ACG33" s="228"/>
      <c r="ACH33" s="228"/>
      <c r="ACI33" s="228"/>
      <c r="ACJ33" s="228"/>
      <c r="ACK33" s="228"/>
      <c r="ACL33" s="228"/>
      <c r="ACM33" s="228"/>
      <c r="ACN33" s="228"/>
      <c r="ACO33" s="228"/>
      <c r="ACP33" s="228"/>
      <c r="ACQ33" s="228"/>
      <c r="ACR33" s="228"/>
      <c r="ACS33" s="228"/>
      <c r="ACT33" s="228"/>
      <c r="ACU33" s="228"/>
      <c r="ACV33" s="228"/>
      <c r="ACW33" s="228"/>
      <c r="ACX33" s="228"/>
      <c r="ACY33" s="228"/>
      <c r="ACZ33" s="228"/>
      <c r="ADA33" s="228"/>
      <c r="ADB33" s="228"/>
      <c r="ADC33" s="228"/>
      <c r="ADD33" s="228"/>
      <c r="ADE33" s="228"/>
      <c r="ADF33" s="228"/>
      <c r="ADG33" s="228"/>
      <c r="ADH33" s="228"/>
      <c r="ADI33" s="228"/>
      <c r="ADJ33" s="228"/>
      <c r="ADK33" s="228"/>
      <c r="ADL33" s="228"/>
      <c r="ADM33" s="228"/>
      <c r="ADN33" s="228"/>
      <c r="ADO33" s="228"/>
      <c r="ADP33" s="228"/>
      <c r="ADQ33" s="228"/>
      <c r="ADR33" s="228"/>
      <c r="ADS33" s="228"/>
      <c r="ADT33" s="228"/>
      <c r="ADU33" s="228"/>
      <c r="ADV33" s="228"/>
      <c r="ADW33" s="228"/>
      <c r="ADX33" s="228"/>
      <c r="ADY33" s="228"/>
      <c r="ADZ33" s="228"/>
      <c r="AEA33" s="228"/>
      <c r="AEB33" s="228"/>
      <c r="AEC33" s="228"/>
      <c r="AED33" s="228"/>
      <c r="AEE33" s="228"/>
      <c r="AEF33" s="228"/>
      <c r="AEG33" s="228"/>
      <c r="AEH33" s="228"/>
      <c r="AEI33" s="228"/>
      <c r="AEJ33" s="228"/>
      <c r="AEK33" s="228"/>
      <c r="AEL33" s="228"/>
      <c r="AEM33" s="228"/>
      <c r="AEN33" s="228"/>
      <c r="AEO33" s="228"/>
      <c r="AEP33" s="228"/>
      <c r="AEQ33" s="228"/>
      <c r="AER33" s="228"/>
      <c r="AES33" s="228"/>
      <c r="AET33" s="228"/>
      <c r="AEU33" s="228"/>
      <c r="AEV33" s="228"/>
      <c r="AEW33" s="228"/>
      <c r="AEX33" s="228"/>
      <c r="AEY33" s="228"/>
      <c r="AEZ33" s="228"/>
      <c r="AFA33" s="228"/>
      <c r="AFB33" s="228"/>
      <c r="AFC33" s="228"/>
      <c r="AFD33" s="228"/>
      <c r="AFE33" s="228"/>
      <c r="AFF33" s="228"/>
      <c r="AFG33" s="228"/>
      <c r="AFH33" s="228"/>
      <c r="AFI33" s="228"/>
      <c r="AFJ33" s="228"/>
      <c r="AFK33" s="228"/>
      <c r="AFL33" s="228"/>
      <c r="AFM33" s="228"/>
      <c r="AFN33" s="228"/>
      <c r="AFO33" s="228"/>
      <c r="AFP33" s="228"/>
      <c r="AFQ33" s="228"/>
      <c r="AFR33" s="228"/>
      <c r="AFS33" s="228"/>
      <c r="AFT33" s="228"/>
      <c r="AFU33" s="228"/>
      <c r="AFV33" s="228"/>
      <c r="AFW33" s="228"/>
      <c r="AFX33" s="228"/>
      <c r="AFY33" s="228"/>
      <c r="AFZ33" s="228"/>
      <c r="AGA33" s="228"/>
      <c r="AGB33" s="228"/>
      <c r="AGC33" s="228"/>
      <c r="AGD33" s="228"/>
      <c r="AGE33" s="228"/>
      <c r="AGF33" s="228"/>
      <c r="AGG33" s="228"/>
      <c r="AGH33" s="228"/>
      <c r="AGI33" s="228"/>
      <c r="AGJ33" s="228"/>
      <c r="AGK33" s="228"/>
      <c r="AGL33" s="228"/>
      <c r="AGM33" s="228"/>
      <c r="AGN33" s="228"/>
      <c r="AGO33" s="228"/>
      <c r="AGP33" s="228"/>
      <c r="AGQ33" s="228"/>
      <c r="AGR33" s="228"/>
      <c r="AGS33" s="228"/>
      <c r="AGT33" s="228"/>
      <c r="AGU33" s="228"/>
      <c r="AGV33" s="228"/>
      <c r="AGW33" s="228"/>
      <c r="AGX33" s="228"/>
      <c r="AGY33" s="228"/>
      <c r="AGZ33" s="228"/>
      <c r="AHA33" s="228"/>
      <c r="AHB33" s="228"/>
      <c r="AHC33" s="228"/>
      <c r="AHD33" s="228"/>
      <c r="AHE33" s="228"/>
      <c r="AHF33" s="228"/>
      <c r="AHG33" s="228"/>
      <c r="AHH33" s="228"/>
      <c r="AHI33" s="228"/>
      <c r="AHJ33" s="228"/>
      <c r="AHK33" s="228"/>
      <c r="AHL33" s="228"/>
      <c r="AHM33" s="228"/>
      <c r="AHN33" s="228"/>
      <c r="AHO33" s="228"/>
      <c r="AHP33" s="228"/>
      <c r="AHQ33" s="228"/>
      <c r="AHR33" s="228"/>
      <c r="AHS33" s="228"/>
      <c r="AHT33" s="228"/>
      <c r="AHU33" s="228"/>
      <c r="AHV33" s="228"/>
      <c r="AHW33" s="228"/>
      <c r="AHX33" s="228"/>
      <c r="AHY33" s="228"/>
      <c r="AHZ33" s="228"/>
      <c r="AIA33" s="228"/>
      <c r="AIB33" s="228"/>
      <c r="AIC33" s="228"/>
      <c r="AID33" s="228"/>
      <c r="AIE33" s="228"/>
      <c r="AIF33" s="228"/>
      <c r="AIG33" s="228"/>
      <c r="AIH33" s="228"/>
      <c r="AII33" s="228"/>
      <c r="AIJ33" s="228"/>
      <c r="AIK33" s="228"/>
      <c r="AIL33" s="228"/>
      <c r="AIM33" s="228"/>
      <c r="AIN33" s="228"/>
      <c r="AIO33" s="228"/>
      <c r="AIP33" s="228"/>
      <c r="AIQ33" s="228"/>
      <c r="AIR33" s="228"/>
      <c r="AIS33" s="228"/>
      <c r="AIT33" s="228"/>
      <c r="AIU33" s="228"/>
      <c r="AIV33" s="228"/>
      <c r="AIW33" s="228"/>
      <c r="AIX33" s="228"/>
      <c r="AIY33" s="228"/>
      <c r="AIZ33" s="228"/>
      <c r="AJA33" s="228"/>
      <c r="AJB33" s="228"/>
      <c r="AJC33" s="228"/>
      <c r="AJD33" s="228"/>
      <c r="AJE33" s="228"/>
      <c r="AJF33" s="228"/>
      <c r="AJG33" s="228"/>
      <c r="AJH33" s="228"/>
      <c r="AJI33" s="228"/>
      <c r="AJJ33" s="228"/>
      <c r="AJK33" s="228"/>
      <c r="AJL33" s="228"/>
      <c r="AJM33" s="228"/>
      <c r="AJN33" s="228"/>
      <c r="AJO33" s="228"/>
      <c r="AJP33" s="228"/>
      <c r="AJQ33" s="228"/>
      <c r="AJR33" s="228"/>
      <c r="AJS33" s="228"/>
      <c r="AJT33" s="228"/>
      <c r="AJU33" s="228"/>
      <c r="AJV33" s="228"/>
      <c r="AJW33" s="228"/>
      <c r="AJX33" s="228"/>
      <c r="AJY33" s="228"/>
      <c r="AJZ33" s="228"/>
      <c r="AKA33" s="228"/>
      <c r="AKB33" s="228"/>
      <c r="AKC33" s="228"/>
      <c r="AKD33" s="228"/>
      <c r="AKE33" s="228"/>
      <c r="AKF33" s="228"/>
      <c r="AKG33" s="228"/>
      <c r="AKH33" s="228"/>
      <c r="AKI33" s="228"/>
      <c r="AKJ33" s="228"/>
      <c r="AKK33" s="228"/>
      <c r="AKL33" s="228"/>
      <c r="AKM33" s="228"/>
      <c r="AKN33" s="228"/>
      <c r="AKO33" s="228"/>
      <c r="AKP33" s="228"/>
      <c r="AKQ33" s="228"/>
      <c r="AKR33" s="228"/>
      <c r="AKS33" s="228"/>
      <c r="AKT33" s="228"/>
      <c r="AKU33" s="228"/>
      <c r="AKV33" s="228"/>
      <c r="AKW33" s="228"/>
      <c r="AKX33" s="228"/>
      <c r="AKY33" s="228"/>
      <c r="AKZ33" s="228"/>
      <c r="ALA33" s="228"/>
      <c r="ALB33" s="228"/>
      <c r="ALC33" s="228"/>
      <c r="ALD33" s="228"/>
      <c r="ALE33" s="228"/>
      <c r="ALF33" s="228"/>
      <c r="ALG33" s="228"/>
      <c r="ALH33" s="228"/>
      <c r="ALI33" s="228"/>
      <c r="ALJ33" s="228"/>
      <c r="ALK33" s="228"/>
      <c r="ALL33" s="228"/>
      <c r="ALM33" s="228"/>
      <c r="ALN33" s="228"/>
      <c r="ALO33" s="228"/>
      <c r="ALP33" s="228"/>
      <c r="ALQ33" s="228"/>
      <c r="ALR33" s="228"/>
      <c r="ALS33" s="228"/>
      <c r="ALT33" s="228"/>
      <c r="ALU33" s="228"/>
      <c r="ALV33" s="228"/>
      <c r="ALW33" s="228"/>
      <c r="ALX33" s="228"/>
      <c r="ALY33" s="228"/>
      <c r="ALZ33" s="228"/>
      <c r="AMA33" s="228"/>
      <c r="AMB33" s="228"/>
      <c r="AMC33" s="228"/>
      <c r="AMD33" s="228"/>
      <c r="AME33" s="228"/>
      <c r="AMF33" s="228"/>
      <c r="AMG33" s="228"/>
      <c r="AMH33" s="228"/>
      <c r="AMI33" s="228"/>
      <c r="AMJ33" s="228"/>
      <c r="AMK33" s="228"/>
      <c r="AML33" s="228"/>
      <c r="AMM33" s="228"/>
      <c r="AMN33" s="228"/>
      <c r="AMO33" s="228"/>
      <c r="AMP33" s="228"/>
      <c r="AMQ33" s="228"/>
      <c r="AMR33" s="228"/>
      <c r="AMS33" s="228"/>
      <c r="AMT33" s="228"/>
      <c r="AMU33" s="228"/>
      <c r="AMV33" s="228"/>
      <c r="AMW33" s="228"/>
      <c r="AMX33" s="228"/>
      <c r="AMY33" s="228"/>
      <c r="AMZ33" s="228"/>
      <c r="ANA33" s="228"/>
      <c r="ANB33" s="228"/>
      <c r="ANC33" s="228"/>
      <c r="AND33" s="228"/>
      <c r="ANE33" s="228"/>
      <c r="ANF33" s="228"/>
      <c r="ANG33" s="228"/>
      <c r="ANH33" s="228"/>
      <c r="ANI33" s="228"/>
      <c r="ANJ33" s="228"/>
      <c r="ANK33" s="228"/>
      <c r="ANL33" s="228"/>
      <c r="ANM33" s="228"/>
      <c r="ANN33" s="228"/>
      <c r="ANO33" s="228"/>
      <c r="ANP33" s="228"/>
      <c r="ANQ33" s="228"/>
      <c r="ANR33" s="228"/>
      <c r="ANS33" s="228"/>
      <c r="ANT33" s="228"/>
      <c r="ANU33" s="228"/>
      <c r="ANV33" s="228"/>
      <c r="ANW33" s="228"/>
      <c r="ANX33" s="228"/>
      <c r="ANY33" s="228"/>
      <c r="ANZ33" s="228"/>
      <c r="AOA33" s="228"/>
      <c r="AOB33" s="228"/>
      <c r="AOC33" s="228"/>
      <c r="AOD33" s="228"/>
      <c r="AOE33" s="228"/>
      <c r="AOF33" s="228"/>
      <c r="AOG33" s="228"/>
      <c r="AOH33" s="228"/>
      <c r="AOI33" s="228"/>
      <c r="AOJ33" s="228"/>
      <c r="AOK33" s="228"/>
      <c r="AOL33" s="228"/>
      <c r="AOM33" s="228"/>
      <c r="AON33" s="228"/>
      <c r="AOO33" s="228"/>
      <c r="AOP33" s="228"/>
      <c r="AOQ33" s="228"/>
      <c r="AOR33" s="228"/>
      <c r="AOS33" s="228"/>
      <c r="AOT33" s="228"/>
      <c r="AOU33" s="228"/>
      <c r="AOV33" s="228"/>
      <c r="AOW33" s="228"/>
      <c r="AOX33" s="228"/>
      <c r="AOY33" s="228"/>
      <c r="AOZ33" s="228"/>
      <c r="APA33" s="228"/>
      <c r="APB33" s="228"/>
      <c r="APC33" s="228"/>
      <c r="APD33" s="228"/>
      <c r="APE33" s="228"/>
      <c r="APF33" s="228"/>
      <c r="APG33" s="228"/>
      <c r="APH33" s="228"/>
      <c r="API33" s="228"/>
      <c r="APJ33" s="228"/>
      <c r="APK33" s="228"/>
      <c r="APL33" s="228"/>
      <c r="APM33" s="228"/>
      <c r="APN33" s="228"/>
      <c r="APO33" s="228"/>
      <c r="APP33" s="228"/>
      <c r="APQ33" s="228"/>
      <c r="APR33" s="228"/>
      <c r="APS33" s="228"/>
      <c r="APT33" s="228"/>
      <c r="APU33" s="228"/>
      <c r="APV33" s="228"/>
      <c r="APW33" s="228"/>
      <c r="APX33" s="228"/>
      <c r="APY33" s="228"/>
      <c r="APZ33" s="228"/>
      <c r="AQA33" s="228"/>
      <c r="AQB33" s="228"/>
      <c r="AQC33" s="228"/>
      <c r="AQD33" s="228"/>
      <c r="AQE33" s="228"/>
      <c r="AQF33" s="228"/>
      <c r="AQG33" s="228"/>
      <c r="AQH33" s="228"/>
      <c r="AQI33" s="228"/>
      <c r="AQJ33" s="228"/>
      <c r="AQK33" s="228"/>
      <c r="AQL33" s="228"/>
      <c r="AQM33" s="228"/>
      <c r="AQN33" s="228"/>
      <c r="AQO33" s="228"/>
      <c r="AQP33" s="228"/>
      <c r="AQQ33" s="228"/>
      <c r="AQR33" s="228"/>
      <c r="AQS33" s="228"/>
      <c r="AQT33" s="228"/>
      <c r="AQU33" s="228"/>
      <c r="AQV33" s="228"/>
      <c r="AQW33" s="228"/>
      <c r="AQX33" s="228"/>
      <c r="AQY33" s="228"/>
      <c r="AQZ33" s="228"/>
      <c r="ARA33" s="228"/>
      <c r="ARB33" s="228"/>
      <c r="ARC33" s="228"/>
      <c r="ARD33" s="228"/>
      <c r="ARE33" s="228"/>
      <c r="ARF33" s="228"/>
      <c r="ARG33" s="228"/>
      <c r="ARH33" s="228"/>
      <c r="ARI33" s="228"/>
      <c r="ARJ33" s="228"/>
      <c r="ARK33" s="228"/>
      <c r="ARL33" s="228"/>
      <c r="ARM33" s="228"/>
      <c r="ARN33" s="228"/>
      <c r="ARO33" s="228"/>
      <c r="ARP33" s="228"/>
      <c r="ARQ33" s="228"/>
      <c r="ARR33" s="228"/>
      <c r="ARS33" s="228"/>
      <c r="ART33" s="228"/>
      <c r="ARU33" s="228"/>
      <c r="ARV33" s="228"/>
      <c r="ARW33" s="228"/>
      <c r="ARX33" s="228"/>
      <c r="ARY33" s="228"/>
      <c r="ARZ33" s="228"/>
      <c r="ASA33" s="228"/>
      <c r="ASB33" s="228"/>
      <c r="ASC33" s="228"/>
      <c r="ASD33" s="228"/>
      <c r="ASE33" s="228"/>
      <c r="ASF33" s="228"/>
      <c r="ASG33" s="228"/>
      <c r="ASH33" s="228"/>
      <c r="ASI33" s="228"/>
      <c r="ASJ33" s="228"/>
      <c r="ASK33" s="228"/>
      <c r="ASL33" s="228"/>
      <c r="ASM33" s="228"/>
      <c r="ASN33" s="228"/>
      <c r="ASO33" s="228"/>
      <c r="ASP33" s="228"/>
      <c r="ASQ33" s="228"/>
      <c r="ASR33" s="228"/>
      <c r="ASS33" s="228"/>
      <c r="AST33" s="228"/>
      <c r="ASU33" s="228"/>
      <c r="ASV33" s="228"/>
      <c r="ASW33" s="228"/>
      <c r="ASX33" s="228"/>
      <c r="ASY33" s="228"/>
      <c r="ASZ33" s="228"/>
      <c r="ATA33" s="228"/>
      <c r="ATB33" s="228"/>
      <c r="ATC33" s="228"/>
      <c r="ATD33" s="228"/>
      <c r="ATE33" s="228"/>
      <c r="ATF33" s="228"/>
      <c r="ATG33" s="228"/>
      <c r="ATH33" s="228"/>
      <c r="ATI33" s="228"/>
      <c r="ATJ33" s="228"/>
      <c r="ATK33" s="228"/>
      <c r="ATL33" s="228"/>
      <c r="ATM33" s="228"/>
      <c r="ATN33" s="228"/>
      <c r="ATO33" s="228"/>
      <c r="ATP33" s="228"/>
      <c r="ATQ33" s="228"/>
      <c r="ATR33" s="228"/>
      <c r="ATS33" s="228"/>
      <c r="ATT33" s="228"/>
      <c r="ATU33" s="228"/>
      <c r="ATV33" s="228"/>
      <c r="ATW33" s="228"/>
      <c r="ATX33" s="228"/>
      <c r="ATY33" s="228"/>
      <c r="ATZ33" s="228"/>
      <c r="AUA33" s="228"/>
      <c r="AUB33" s="228"/>
      <c r="AUC33" s="228"/>
      <c r="AUD33" s="228"/>
      <c r="AUE33" s="228"/>
      <c r="AUF33" s="228"/>
      <c r="AUG33" s="228"/>
      <c r="AUH33" s="228"/>
      <c r="AUI33" s="228"/>
      <c r="AUJ33" s="228"/>
      <c r="AUK33" s="228"/>
      <c r="AUL33" s="228"/>
      <c r="AUM33" s="228"/>
      <c r="AUN33" s="228"/>
      <c r="AUO33" s="228"/>
      <c r="AUP33" s="228"/>
      <c r="AUQ33" s="228"/>
      <c r="AUR33" s="228"/>
      <c r="AUS33" s="228"/>
      <c r="AUT33" s="228"/>
      <c r="AUU33" s="228"/>
      <c r="AUV33" s="228"/>
      <c r="AUW33" s="228"/>
      <c r="AUX33" s="228"/>
      <c r="AUY33" s="228"/>
      <c r="AUZ33" s="228"/>
      <c r="AVA33" s="228"/>
      <c r="AVB33" s="228"/>
      <c r="AVC33" s="228"/>
      <c r="AVD33" s="228"/>
      <c r="AVE33" s="228"/>
      <c r="AVF33" s="228"/>
      <c r="AVG33" s="228"/>
      <c r="AVH33" s="228"/>
      <c r="AVI33" s="228"/>
      <c r="AVJ33" s="228"/>
      <c r="AVK33" s="228"/>
      <c r="AVL33" s="228"/>
      <c r="AVM33" s="228"/>
      <c r="AVN33" s="228"/>
      <c r="AVO33" s="228"/>
      <c r="AVP33" s="228"/>
      <c r="AVQ33" s="228"/>
      <c r="AVR33" s="228"/>
      <c r="AVS33" s="228"/>
      <c r="AVT33" s="228"/>
      <c r="AVU33" s="228"/>
      <c r="AVV33" s="228"/>
      <c r="AVW33" s="228"/>
      <c r="AVX33" s="228"/>
      <c r="AVY33" s="228"/>
      <c r="AVZ33" s="228"/>
      <c r="AWA33" s="228"/>
      <c r="AWB33" s="228"/>
      <c r="AWC33" s="228"/>
      <c r="AWD33" s="228"/>
      <c r="AWE33" s="228"/>
      <c r="AWF33" s="228"/>
      <c r="AWG33" s="228"/>
      <c r="AWH33" s="228"/>
      <c r="AWI33" s="228"/>
      <c r="AWJ33" s="228"/>
      <c r="AWK33" s="228"/>
      <c r="AWL33" s="228"/>
      <c r="AWM33" s="228"/>
      <c r="AWN33" s="228"/>
      <c r="AWO33" s="228"/>
      <c r="AWP33" s="228"/>
      <c r="AWQ33" s="228"/>
      <c r="AWR33" s="228"/>
      <c r="AWS33" s="228"/>
      <c r="AWT33" s="228"/>
      <c r="AWU33" s="228"/>
      <c r="AWV33" s="228"/>
      <c r="AWW33" s="228"/>
      <c r="AWX33" s="228"/>
      <c r="AWY33" s="228"/>
      <c r="AWZ33" s="228"/>
      <c r="AXA33" s="228"/>
      <c r="AXB33" s="228"/>
      <c r="AXC33" s="228"/>
      <c r="AXD33" s="228"/>
      <c r="AXE33" s="228"/>
      <c r="AXF33" s="228"/>
      <c r="AXG33" s="228"/>
      <c r="AXH33" s="228"/>
      <c r="AXI33" s="228"/>
      <c r="AXJ33" s="228"/>
      <c r="AXK33" s="228"/>
      <c r="AXL33" s="228"/>
      <c r="AXM33" s="228"/>
      <c r="AXN33" s="228"/>
      <c r="AXO33" s="228"/>
      <c r="AXP33" s="228"/>
      <c r="AXQ33" s="228"/>
      <c r="AXR33" s="228"/>
      <c r="AXS33" s="228"/>
      <c r="AXT33" s="228"/>
      <c r="AXU33" s="228"/>
      <c r="AXV33" s="228"/>
      <c r="AXW33" s="228"/>
      <c r="AXX33" s="228"/>
      <c r="AXY33" s="228"/>
      <c r="AXZ33" s="228"/>
      <c r="AYA33" s="228"/>
      <c r="AYB33" s="228"/>
      <c r="AYC33" s="228"/>
      <c r="AYD33" s="228"/>
      <c r="AYE33" s="228"/>
      <c r="AYF33" s="228"/>
      <c r="AYG33" s="228"/>
      <c r="AYH33" s="228"/>
      <c r="AYI33" s="228"/>
      <c r="AYJ33" s="228"/>
      <c r="AYK33" s="228"/>
      <c r="AYL33" s="228"/>
      <c r="AYM33" s="228"/>
      <c r="AYN33" s="228"/>
      <c r="AYO33" s="228"/>
      <c r="AYP33" s="228"/>
      <c r="AYQ33" s="228"/>
      <c r="AYR33" s="228"/>
      <c r="AYS33" s="228"/>
      <c r="AYT33" s="228"/>
      <c r="AYU33" s="228"/>
      <c r="AYV33" s="228"/>
      <c r="AYW33" s="228"/>
      <c r="AYX33" s="228"/>
      <c r="AYY33" s="228"/>
      <c r="AYZ33" s="228"/>
      <c r="AZA33" s="228"/>
      <c r="AZB33" s="228"/>
      <c r="AZC33" s="228"/>
      <c r="AZD33" s="228"/>
      <c r="AZE33" s="228"/>
      <c r="AZF33" s="228"/>
      <c r="AZG33" s="228"/>
      <c r="AZH33" s="228"/>
      <c r="AZI33" s="228"/>
      <c r="AZJ33" s="228"/>
      <c r="AZK33" s="228"/>
      <c r="AZL33" s="228"/>
      <c r="AZM33" s="228"/>
      <c r="AZN33" s="228"/>
      <c r="AZO33" s="228"/>
      <c r="AZP33" s="228"/>
      <c r="AZQ33" s="228"/>
      <c r="AZR33" s="228"/>
      <c r="AZS33" s="228"/>
      <c r="AZT33" s="228"/>
      <c r="AZU33" s="228"/>
      <c r="AZV33" s="228"/>
      <c r="AZW33" s="228"/>
      <c r="AZX33" s="228"/>
      <c r="AZY33" s="228"/>
      <c r="AZZ33" s="228"/>
      <c r="BAA33" s="228"/>
      <c r="BAB33" s="228"/>
      <c r="BAC33" s="228"/>
      <c r="BAD33" s="228"/>
      <c r="BAE33" s="228"/>
      <c r="BAF33" s="228"/>
      <c r="BAG33" s="228"/>
      <c r="BAH33" s="228"/>
      <c r="BAI33" s="228"/>
      <c r="BAJ33" s="228"/>
      <c r="BAK33" s="228"/>
      <c r="BAL33" s="228"/>
      <c r="BAM33" s="228"/>
      <c r="BAN33" s="228"/>
      <c r="BAO33" s="228"/>
      <c r="BAP33" s="228"/>
      <c r="BAQ33" s="228"/>
      <c r="BAR33" s="228"/>
      <c r="BAS33" s="228"/>
      <c r="BAT33" s="228"/>
      <c r="BAU33" s="228"/>
      <c r="BAV33" s="228"/>
      <c r="BAW33" s="228"/>
      <c r="BAX33" s="228"/>
      <c r="BAY33" s="228"/>
      <c r="BAZ33" s="228"/>
      <c r="BBA33" s="228"/>
      <c r="BBB33" s="228"/>
      <c r="BBC33" s="228"/>
      <c r="BBD33" s="228"/>
      <c r="BBE33" s="228"/>
      <c r="BBF33" s="228"/>
      <c r="BBG33" s="228"/>
      <c r="BBH33" s="228"/>
      <c r="BBI33" s="228"/>
      <c r="BBJ33" s="228"/>
      <c r="BBK33" s="228"/>
      <c r="BBL33" s="228"/>
      <c r="BBM33" s="228"/>
      <c r="BBN33" s="228"/>
      <c r="BBO33" s="228"/>
      <c r="BBP33" s="228"/>
      <c r="BBQ33" s="228"/>
      <c r="BBR33" s="228"/>
      <c r="BBS33" s="228"/>
      <c r="BBT33" s="228"/>
      <c r="BBU33" s="228"/>
      <c r="BBV33" s="228"/>
      <c r="BBW33" s="228"/>
      <c r="BBX33" s="228"/>
      <c r="BBY33" s="228"/>
      <c r="BBZ33" s="228"/>
      <c r="BCA33" s="228"/>
      <c r="BCB33" s="228"/>
      <c r="BCC33" s="228"/>
      <c r="BCD33" s="228"/>
      <c r="BCE33" s="228"/>
      <c r="BCF33" s="228"/>
      <c r="BCG33" s="228"/>
      <c r="BCH33" s="228"/>
      <c r="BCI33" s="228"/>
      <c r="BCJ33" s="228"/>
      <c r="BCK33" s="228"/>
      <c r="BCL33" s="228"/>
      <c r="BCM33" s="228"/>
      <c r="BCN33" s="228"/>
      <c r="BCO33" s="228"/>
      <c r="BCP33" s="228"/>
      <c r="BCQ33" s="228"/>
      <c r="BCR33" s="228"/>
      <c r="BCS33" s="228"/>
      <c r="BCT33" s="228"/>
      <c r="BCU33" s="228"/>
      <c r="BCV33" s="228"/>
      <c r="BCW33" s="228"/>
      <c r="BCX33" s="228"/>
      <c r="BCY33" s="228"/>
      <c r="BCZ33" s="228"/>
      <c r="BDA33" s="228"/>
      <c r="BDB33" s="228"/>
      <c r="BDC33" s="228"/>
      <c r="BDD33" s="228"/>
      <c r="BDE33" s="228"/>
      <c r="BDF33" s="228"/>
      <c r="BDG33" s="228"/>
      <c r="BDH33" s="228"/>
      <c r="BDI33" s="228"/>
      <c r="BDJ33" s="228"/>
      <c r="BDK33" s="228"/>
      <c r="BDL33" s="228"/>
      <c r="BDM33" s="228"/>
      <c r="BDN33" s="228"/>
      <c r="BDO33" s="228"/>
      <c r="BDP33" s="228"/>
      <c r="BDQ33" s="228"/>
      <c r="BDR33" s="228"/>
      <c r="BDS33" s="228"/>
      <c r="BDT33" s="228"/>
      <c r="BDU33" s="228"/>
      <c r="BDV33" s="228"/>
      <c r="BDW33" s="228"/>
      <c r="BDX33" s="228"/>
      <c r="BDY33" s="228"/>
      <c r="BDZ33" s="228"/>
      <c r="BEA33" s="228"/>
      <c r="BEB33" s="228"/>
      <c r="BEC33" s="228"/>
      <c r="BED33" s="228"/>
      <c r="BEE33" s="228"/>
      <c r="BEF33" s="228"/>
      <c r="BEG33" s="228"/>
      <c r="BEH33" s="228"/>
      <c r="BEI33" s="228"/>
    </row>
    <row r="34" spans="1:1491" ht="15" customHeight="1" x14ac:dyDescent="0.25">
      <c r="A34" s="218" t="s">
        <v>963</v>
      </c>
      <c r="B34" s="312" t="s">
        <v>2158</v>
      </c>
      <c r="C34" s="316">
        <v>44197</v>
      </c>
      <c r="D34" s="316">
        <v>45291</v>
      </c>
      <c r="E34" s="108">
        <v>215</v>
      </c>
      <c r="F34" s="108">
        <v>215</v>
      </c>
      <c r="G34" s="312">
        <v>215</v>
      </c>
      <c r="H34" s="108">
        <v>195</v>
      </c>
      <c r="I34" s="108">
        <f t="shared" ref="I34:J37" si="6">E34/25.462</f>
        <v>8.4439556986882423</v>
      </c>
      <c r="J34" s="108">
        <f>H34/25.462</f>
        <v>7.6584714476474751</v>
      </c>
      <c r="K34" s="175"/>
      <c r="L34" s="175">
        <f t="shared" si="5"/>
        <v>7.6584714476474751</v>
      </c>
      <c r="M34" s="175"/>
      <c r="N34" s="225" t="s">
        <v>918</v>
      </c>
      <c r="O34" s="184">
        <v>0</v>
      </c>
      <c r="P34" s="184">
        <v>50</v>
      </c>
      <c r="Q34" s="184">
        <v>90</v>
      </c>
      <c r="R34" s="184">
        <v>55</v>
      </c>
      <c r="S34" s="184">
        <v>0</v>
      </c>
      <c r="T34" s="184">
        <v>0</v>
      </c>
      <c r="U34" s="184">
        <v>0</v>
      </c>
      <c r="V34" s="453">
        <v>0</v>
      </c>
      <c r="W34" s="259"/>
      <c r="X34" s="454">
        <v>0</v>
      </c>
      <c r="Y34" s="259"/>
      <c r="Z34" s="455" t="s">
        <v>1001</v>
      </c>
      <c r="AA34" s="263" t="s">
        <v>1023</v>
      </c>
      <c r="AB34" s="263" t="s">
        <v>331</v>
      </c>
      <c r="AC34" s="456">
        <v>215</v>
      </c>
      <c r="AD34" s="263" t="s">
        <v>1024</v>
      </c>
      <c r="AE34" s="263" t="s">
        <v>924</v>
      </c>
      <c r="AF34" s="263" t="s">
        <v>309</v>
      </c>
      <c r="AG34" s="292" t="s">
        <v>460</v>
      </c>
      <c r="AH34" s="498"/>
      <c r="AI34" s="499">
        <v>0</v>
      </c>
      <c r="AJ34" s="499">
        <v>0</v>
      </c>
      <c r="AK34" s="498" t="s">
        <v>1025</v>
      </c>
      <c r="AL34" s="500">
        <v>0.4</v>
      </c>
      <c r="AM34" s="364">
        <f t="shared" si="1"/>
        <v>0</v>
      </c>
      <c r="AN34" s="364">
        <f t="shared" si="2"/>
        <v>78</v>
      </c>
      <c r="AO34" s="301"/>
      <c r="AP34" s="302"/>
      <c r="AQ34" s="371" t="s">
        <v>942</v>
      </c>
      <c r="AR34" s="372" t="s">
        <v>1017</v>
      </c>
      <c r="AS34" s="372" t="s">
        <v>942</v>
      </c>
      <c r="AT34" s="371" t="s">
        <v>1017</v>
      </c>
      <c r="AU34" s="371" t="s">
        <v>942</v>
      </c>
      <c r="AV34" s="372" t="s">
        <v>1017</v>
      </c>
      <c r="AW34" s="371" t="s">
        <v>942</v>
      </c>
      <c r="AX34" s="372" t="s">
        <v>1017</v>
      </c>
      <c r="AY34" s="371" t="s">
        <v>942</v>
      </c>
      <c r="AZ34" s="372" t="s">
        <v>1017</v>
      </c>
      <c r="BA34" s="371" t="s">
        <v>942</v>
      </c>
      <c r="BB34" s="372" t="s">
        <v>1017</v>
      </c>
      <c r="BC34" s="372" t="s">
        <v>717</v>
      </c>
      <c r="BD34" s="371"/>
      <c r="BE34" s="372" t="s">
        <v>717</v>
      </c>
      <c r="BF34" s="371"/>
      <c r="BG34" s="372" t="s">
        <v>717</v>
      </c>
      <c r="BH34" s="371"/>
      <c r="BI34" s="372" t="s">
        <v>717</v>
      </c>
      <c r="BJ34" s="371"/>
      <c r="BK34" s="372" t="s">
        <v>717</v>
      </c>
      <c r="BL34" s="371"/>
      <c r="BM34" s="372" t="s">
        <v>717</v>
      </c>
      <c r="BN34" s="371"/>
      <c r="BO34" s="371"/>
      <c r="BP34" s="228"/>
      <c r="BQ34" s="228"/>
      <c r="BR34" s="228"/>
      <c r="BS34" s="228"/>
      <c r="BT34" s="228"/>
      <c r="BU34" s="228"/>
      <c r="BV34" s="228"/>
      <c r="BW34" s="228"/>
      <c r="BX34" s="228"/>
      <c r="BY34" s="228"/>
      <c r="BZ34" s="228"/>
      <c r="CA34" s="228"/>
      <c r="CB34" s="228"/>
      <c r="CC34" s="228"/>
      <c r="CD34" s="228"/>
      <c r="CE34" s="228"/>
      <c r="CF34" s="228"/>
      <c r="CG34" s="228"/>
      <c r="CH34" s="228"/>
      <c r="CI34" s="228"/>
      <c r="CJ34" s="228"/>
      <c r="CK34" s="228"/>
      <c r="CL34" s="228"/>
      <c r="CM34" s="228"/>
      <c r="CN34" s="228"/>
      <c r="CO34" s="228"/>
      <c r="CP34" s="228"/>
      <c r="CQ34" s="228"/>
      <c r="CR34" s="228"/>
      <c r="CS34" s="228"/>
      <c r="CT34" s="228"/>
      <c r="CU34" s="228"/>
      <c r="CV34" s="228"/>
      <c r="CW34" s="228"/>
      <c r="CX34" s="228"/>
      <c r="CY34" s="228"/>
      <c r="CZ34" s="228"/>
      <c r="DA34" s="228"/>
      <c r="DB34" s="228"/>
      <c r="DC34" s="228"/>
      <c r="DD34" s="228"/>
      <c r="DE34" s="228"/>
      <c r="DF34" s="228"/>
      <c r="DG34" s="228"/>
      <c r="DH34" s="228"/>
      <c r="DI34" s="228"/>
      <c r="DJ34" s="228"/>
      <c r="DK34" s="228"/>
      <c r="DL34" s="228"/>
      <c r="DM34" s="228"/>
      <c r="DN34" s="228"/>
      <c r="DO34" s="228"/>
      <c r="DP34" s="228"/>
      <c r="DQ34" s="228"/>
      <c r="DR34" s="228"/>
      <c r="DS34" s="228"/>
      <c r="DT34" s="228"/>
      <c r="DU34" s="228"/>
      <c r="DV34" s="228"/>
      <c r="DW34" s="228"/>
      <c r="DX34" s="228"/>
      <c r="DY34" s="228"/>
      <c r="DZ34" s="228"/>
      <c r="EA34" s="228"/>
      <c r="EB34" s="228"/>
      <c r="EC34" s="228"/>
      <c r="ED34" s="228"/>
      <c r="EE34" s="228"/>
      <c r="EF34" s="228"/>
      <c r="EG34" s="228"/>
      <c r="EH34" s="228"/>
      <c r="EI34" s="228"/>
      <c r="EJ34" s="228"/>
      <c r="EK34" s="228"/>
      <c r="EL34" s="228"/>
      <c r="EM34" s="228"/>
      <c r="EN34" s="228"/>
      <c r="EO34" s="228"/>
      <c r="EP34" s="228"/>
      <c r="EQ34" s="228"/>
      <c r="ER34" s="228"/>
      <c r="ES34" s="228"/>
      <c r="ET34" s="228"/>
      <c r="EU34" s="228"/>
      <c r="EV34" s="228"/>
      <c r="EW34" s="228"/>
      <c r="EX34" s="228"/>
      <c r="EY34" s="228"/>
      <c r="EZ34" s="228"/>
      <c r="FA34" s="228"/>
      <c r="FB34" s="228"/>
      <c r="FC34" s="228"/>
      <c r="FD34" s="228"/>
      <c r="FE34" s="228"/>
      <c r="FF34" s="228"/>
      <c r="FG34" s="228"/>
      <c r="FH34" s="228"/>
      <c r="FI34" s="228"/>
      <c r="FJ34" s="228"/>
      <c r="FK34" s="228"/>
      <c r="FL34" s="228"/>
      <c r="FM34" s="228"/>
      <c r="FN34" s="228"/>
      <c r="FO34" s="228"/>
      <c r="FP34" s="228"/>
      <c r="FQ34" s="228"/>
      <c r="FR34" s="228"/>
      <c r="FS34" s="228"/>
      <c r="FT34" s="228"/>
      <c r="FU34" s="228"/>
      <c r="FV34" s="228"/>
      <c r="FW34" s="228"/>
      <c r="FX34" s="228"/>
      <c r="FY34" s="228"/>
      <c r="FZ34" s="228"/>
      <c r="GA34" s="228"/>
      <c r="GB34" s="228"/>
      <c r="GC34" s="228"/>
      <c r="GD34" s="228"/>
      <c r="GE34" s="228"/>
      <c r="GF34" s="228"/>
      <c r="GG34" s="228"/>
      <c r="GH34" s="228"/>
      <c r="GI34" s="228"/>
      <c r="GJ34" s="228"/>
      <c r="GK34" s="228"/>
      <c r="GL34" s="228"/>
      <c r="GM34" s="228"/>
      <c r="GN34" s="228"/>
      <c r="GO34" s="228"/>
      <c r="GP34" s="228"/>
      <c r="GQ34" s="228"/>
      <c r="GR34" s="228"/>
      <c r="GS34" s="228"/>
      <c r="GT34" s="228"/>
      <c r="GU34" s="228"/>
      <c r="GV34" s="228"/>
      <c r="GW34" s="228"/>
      <c r="GX34" s="228"/>
      <c r="GY34" s="228"/>
      <c r="GZ34" s="228"/>
      <c r="HA34" s="228"/>
      <c r="HB34" s="228"/>
      <c r="HC34" s="228"/>
      <c r="HD34" s="228"/>
      <c r="HE34" s="228"/>
      <c r="HF34" s="228"/>
      <c r="HG34" s="228"/>
      <c r="HH34" s="228"/>
      <c r="HI34" s="228"/>
      <c r="HJ34" s="228"/>
      <c r="HK34" s="228"/>
      <c r="HL34" s="228"/>
      <c r="HM34" s="228"/>
      <c r="HN34" s="228"/>
      <c r="HO34" s="228"/>
      <c r="HP34" s="228"/>
      <c r="HQ34" s="228"/>
      <c r="HR34" s="228"/>
      <c r="HS34" s="228"/>
      <c r="HT34" s="228"/>
      <c r="HU34" s="228"/>
      <c r="HV34" s="228"/>
      <c r="HW34" s="228"/>
      <c r="HX34" s="228"/>
      <c r="HY34" s="228"/>
      <c r="HZ34" s="228"/>
      <c r="IA34" s="228"/>
      <c r="IB34" s="228"/>
      <c r="IC34" s="228"/>
      <c r="ID34" s="228"/>
      <c r="IE34" s="228"/>
      <c r="IF34" s="228"/>
      <c r="IG34" s="228"/>
      <c r="IH34" s="228"/>
      <c r="II34" s="228"/>
      <c r="IJ34" s="228"/>
      <c r="IK34" s="228"/>
      <c r="IL34" s="228"/>
      <c r="IM34" s="228"/>
      <c r="IN34" s="228"/>
      <c r="IO34" s="228"/>
      <c r="IP34" s="228"/>
      <c r="IQ34" s="228"/>
      <c r="IR34" s="228"/>
      <c r="IS34" s="228"/>
      <c r="IT34" s="228"/>
      <c r="IU34" s="228"/>
      <c r="IV34" s="228"/>
      <c r="IW34" s="228"/>
      <c r="IX34" s="228"/>
      <c r="IY34" s="228"/>
      <c r="IZ34" s="228"/>
      <c r="JA34" s="228"/>
      <c r="JB34" s="228"/>
      <c r="JC34" s="228"/>
      <c r="JD34" s="228"/>
      <c r="JE34" s="228"/>
      <c r="JF34" s="228"/>
      <c r="JG34" s="228"/>
      <c r="JH34" s="228"/>
      <c r="JI34" s="228"/>
      <c r="JJ34" s="228"/>
      <c r="JK34" s="228"/>
      <c r="JL34" s="228"/>
      <c r="JM34" s="228"/>
      <c r="JN34" s="228"/>
      <c r="JO34" s="228"/>
      <c r="JP34" s="228"/>
      <c r="JQ34" s="228"/>
      <c r="JR34" s="228"/>
      <c r="JS34" s="228"/>
      <c r="JT34" s="228"/>
      <c r="JU34" s="228"/>
      <c r="JV34" s="228"/>
      <c r="JW34" s="228"/>
      <c r="JX34" s="228"/>
      <c r="JY34" s="228"/>
      <c r="JZ34" s="228"/>
      <c r="KA34" s="228"/>
      <c r="KB34" s="228"/>
      <c r="KC34" s="228"/>
      <c r="KD34" s="228"/>
      <c r="KE34" s="228"/>
      <c r="KF34" s="228"/>
      <c r="KG34" s="228"/>
      <c r="KH34" s="228"/>
      <c r="KI34" s="228"/>
      <c r="KJ34" s="228"/>
      <c r="KK34" s="228"/>
      <c r="KL34" s="228"/>
      <c r="KM34" s="228"/>
      <c r="KN34" s="228"/>
      <c r="KO34" s="228"/>
      <c r="KP34" s="228"/>
      <c r="KQ34" s="228"/>
      <c r="KR34" s="228"/>
      <c r="KS34" s="228"/>
      <c r="KT34" s="228"/>
      <c r="KU34" s="228"/>
      <c r="KV34" s="228"/>
      <c r="KW34" s="228"/>
      <c r="KX34" s="228"/>
      <c r="KY34" s="228"/>
      <c r="KZ34" s="228"/>
      <c r="LA34" s="228"/>
      <c r="LB34" s="228"/>
      <c r="LC34" s="228"/>
      <c r="LD34" s="228"/>
      <c r="LE34" s="228"/>
      <c r="LF34" s="228"/>
      <c r="LG34" s="228"/>
      <c r="LH34" s="228"/>
      <c r="LI34" s="228"/>
      <c r="LJ34" s="228"/>
      <c r="LK34" s="228"/>
      <c r="LL34" s="228"/>
      <c r="LM34" s="228"/>
      <c r="LN34" s="228"/>
      <c r="LO34" s="228"/>
      <c r="LP34" s="228"/>
      <c r="LQ34" s="228"/>
      <c r="LR34" s="228"/>
      <c r="LS34" s="228"/>
      <c r="LT34" s="228"/>
      <c r="LU34" s="228"/>
      <c r="LV34" s="228"/>
      <c r="LW34" s="228"/>
      <c r="LX34" s="228"/>
      <c r="LY34" s="228"/>
      <c r="LZ34" s="228"/>
      <c r="MA34" s="228"/>
      <c r="MB34" s="228"/>
      <c r="MC34" s="228"/>
      <c r="MD34" s="228"/>
      <c r="ME34" s="228"/>
      <c r="MF34" s="228"/>
      <c r="MG34" s="228"/>
      <c r="MH34" s="228"/>
      <c r="MI34" s="228"/>
      <c r="MJ34" s="228"/>
      <c r="MK34" s="228"/>
      <c r="ML34" s="228"/>
      <c r="MM34" s="228"/>
      <c r="MN34" s="228"/>
      <c r="MO34" s="228"/>
      <c r="MP34" s="228"/>
      <c r="MQ34" s="228"/>
      <c r="MR34" s="228"/>
      <c r="MS34" s="228"/>
      <c r="MT34" s="228"/>
      <c r="MU34" s="228"/>
      <c r="MV34" s="228"/>
      <c r="MW34" s="228"/>
      <c r="MX34" s="228"/>
      <c r="MY34" s="228"/>
      <c r="MZ34" s="228"/>
      <c r="NA34" s="228"/>
      <c r="NB34" s="228"/>
      <c r="NC34" s="228"/>
      <c r="ND34" s="228"/>
      <c r="NE34" s="228"/>
      <c r="NF34" s="228"/>
      <c r="NG34" s="228"/>
      <c r="NH34" s="228"/>
      <c r="NI34" s="228"/>
      <c r="NJ34" s="228"/>
      <c r="NK34" s="228"/>
      <c r="NL34" s="228"/>
      <c r="NM34" s="228"/>
      <c r="NN34" s="228"/>
      <c r="NO34" s="228"/>
      <c r="NP34" s="228"/>
      <c r="NQ34" s="228"/>
      <c r="NR34" s="228"/>
      <c r="NS34" s="228"/>
      <c r="NT34" s="228"/>
      <c r="NU34" s="228"/>
      <c r="NV34" s="228"/>
      <c r="NW34" s="228"/>
      <c r="NX34" s="228"/>
      <c r="NY34" s="228"/>
      <c r="NZ34" s="228"/>
      <c r="OA34" s="228"/>
      <c r="OB34" s="228"/>
      <c r="OC34" s="228"/>
      <c r="OD34" s="228"/>
      <c r="OE34" s="228"/>
      <c r="OF34" s="228"/>
      <c r="OG34" s="228"/>
      <c r="OH34" s="228"/>
      <c r="OI34" s="228"/>
      <c r="OJ34" s="228"/>
      <c r="OK34" s="228"/>
      <c r="OL34" s="228"/>
      <c r="OM34" s="228"/>
      <c r="ON34" s="228"/>
      <c r="OO34" s="228"/>
      <c r="OP34" s="228"/>
      <c r="OQ34" s="228"/>
      <c r="OR34" s="228"/>
      <c r="OS34" s="228"/>
      <c r="OT34" s="228"/>
      <c r="OU34" s="228"/>
      <c r="OV34" s="228"/>
      <c r="OW34" s="228"/>
      <c r="OX34" s="228"/>
      <c r="OY34" s="228"/>
      <c r="OZ34" s="228"/>
      <c r="PA34" s="228"/>
      <c r="PB34" s="228"/>
      <c r="PC34" s="228"/>
      <c r="PD34" s="228"/>
      <c r="PE34" s="228"/>
      <c r="PF34" s="228"/>
      <c r="PG34" s="228"/>
      <c r="PH34" s="228"/>
      <c r="PI34" s="228"/>
      <c r="PJ34" s="228"/>
      <c r="PK34" s="228"/>
      <c r="PL34" s="228"/>
      <c r="PM34" s="228"/>
      <c r="PN34" s="228"/>
      <c r="PO34" s="228"/>
      <c r="PP34" s="228"/>
      <c r="PQ34" s="228"/>
      <c r="PR34" s="228"/>
      <c r="PS34" s="228"/>
      <c r="PT34" s="228"/>
      <c r="PU34" s="228"/>
      <c r="PV34" s="228"/>
      <c r="PW34" s="228"/>
      <c r="PX34" s="228"/>
      <c r="PY34" s="228"/>
      <c r="PZ34" s="228"/>
      <c r="QA34" s="228"/>
      <c r="QB34" s="228"/>
      <c r="QC34" s="228"/>
      <c r="QD34" s="228"/>
      <c r="QE34" s="228"/>
      <c r="QF34" s="228"/>
      <c r="QG34" s="228"/>
      <c r="QH34" s="228"/>
      <c r="QI34" s="228"/>
      <c r="QJ34" s="228"/>
      <c r="QK34" s="228"/>
      <c r="QL34" s="228"/>
      <c r="QM34" s="228"/>
      <c r="QN34" s="228"/>
      <c r="QO34" s="228"/>
      <c r="QP34" s="228"/>
      <c r="QQ34" s="228"/>
      <c r="QR34" s="228"/>
      <c r="QS34" s="228"/>
      <c r="QT34" s="228"/>
      <c r="QU34" s="228"/>
      <c r="QV34" s="228"/>
      <c r="QW34" s="228"/>
      <c r="QX34" s="228"/>
      <c r="QY34" s="228"/>
      <c r="QZ34" s="228"/>
      <c r="RA34" s="228"/>
      <c r="RB34" s="228"/>
      <c r="RC34" s="228"/>
      <c r="RD34" s="228"/>
      <c r="RE34" s="228"/>
      <c r="RF34" s="228"/>
      <c r="RG34" s="228"/>
      <c r="RH34" s="228"/>
      <c r="RI34" s="228"/>
      <c r="RJ34" s="228"/>
      <c r="RK34" s="228"/>
      <c r="RL34" s="228"/>
      <c r="RM34" s="228"/>
      <c r="RN34" s="228"/>
      <c r="RO34" s="228"/>
      <c r="RP34" s="228"/>
      <c r="RQ34" s="228"/>
      <c r="RR34" s="228"/>
      <c r="RS34" s="228"/>
      <c r="RT34" s="228"/>
      <c r="RU34" s="228"/>
      <c r="RV34" s="228"/>
      <c r="RW34" s="228"/>
      <c r="RX34" s="228"/>
      <c r="RY34" s="228"/>
      <c r="RZ34" s="228"/>
      <c r="SA34" s="228"/>
      <c r="SB34" s="228"/>
      <c r="SC34" s="228"/>
      <c r="SD34" s="228"/>
      <c r="SE34" s="228"/>
      <c r="SF34" s="228"/>
      <c r="SG34" s="228"/>
      <c r="SH34" s="228"/>
      <c r="SI34" s="228"/>
      <c r="SJ34" s="228"/>
      <c r="SK34" s="228"/>
      <c r="SL34" s="228"/>
      <c r="SM34" s="228"/>
      <c r="SN34" s="228"/>
      <c r="SO34" s="228"/>
      <c r="SP34" s="228"/>
      <c r="SQ34" s="228"/>
      <c r="SR34" s="228"/>
      <c r="SS34" s="228"/>
      <c r="ST34" s="228"/>
      <c r="SU34" s="228"/>
      <c r="SV34" s="228"/>
      <c r="SW34" s="228"/>
      <c r="SX34" s="228"/>
      <c r="SY34" s="228"/>
      <c r="SZ34" s="228"/>
      <c r="TA34" s="228"/>
      <c r="TB34" s="228"/>
      <c r="TC34" s="228"/>
      <c r="TD34" s="228"/>
      <c r="TE34" s="228"/>
      <c r="TF34" s="228"/>
      <c r="TG34" s="228"/>
      <c r="TH34" s="228"/>
      <c r="TI34" s="228"/>
      <c r="TJ34" s="228"/>
      <c r="TK34" s="228"/>
      <c r="TL34" s="228"/>
      <c r="TM34" s="228"/>
      <c r="TN34" s="228"/>
      <c r="TO34" s="228"/>
      <c r="TP34" s="228"/>
      <c r="TQ34" s="228"/>
      <c r="TR34" s="228"/>
      <c r="TS34" s="228"/>
      <c r="TT34" s="228"/>
      <c r="TU34" s="228"/>
      <c r="TV34" s="228"/>
      <c r="TW34" s="228"/>
      <c r="TX34" s="228"/>
      <c r="TY34" s="228"/>
      <c r="TZ34" s="228"/>
      <c r="UA34" s="228"/>
      <c r="UB34" s="228"/>
      <c r="UC34" s="228"/>
      <c r="UD34" s="228"/>
      <c r="UE34" s="228"/>
      <c r="UF34" s="228"/>
      <c r="UG34" s="228"/>
      <c r="UH34" s="228"/>
      <c r="UI34" s="228"/>
      <c r="UJ34" s="228"/>
      <c r="UK34" s="228"/>
      <c r="UL34" s="228"/>
      <c r="UM34" s="228"/>
      <c r="UN34" s="228"/>
      <c r="UO34" s="228"/>
      <c r="UP34" s="228"/>
      <c r="UQ34" s="228"/>
      <c r="UR34" s="228"/>
      <c r="US34" s="228"/>
      <c r="UT34" s="228"/>
      <c r="UU34" s="228"/>
      <c r="UV34" s="228"/>
      <c r="UW34" s="228"/>
      <c r="UX34" s="228"/>
      <c r="UY34" s="228"/>
      <c r="UZ34" s="228"/>
      <c r="VA34" s="228"/>
      <c r="VB34" s="228"/>
      <c r="VC34" s="228"/>
      <c r="VD34" s="228"/>
      <c r="VE34" s="228"/>
      <c r="VF34" s="228"/>
      <c r="VG34" s="228"/>
      <c r="VH34" s="228"/>
      <c r="VI34" s="228"/>
      <c r="VJ34" s="228"/>
      <c r="VK34" s="228"/>
      <c r="VL34" s="228"/>
      <c r="VM34" s="228"/>
      <c r="VN34" s="228"/>
      <c r="VO34" s="228"/>
      <c r="VP34" s="228"/>
      <c r="VQ34" s="228"/>
      <c r="VR34" s="228"/>
      <c r="VS34" s="228"/>
      <c r="VT34" s="228"/>
      <c r="VU34" s="228"/>
      <c r="VV34" s="228"/>
      <c r="VW34" s="228"/>
      <c r="VX34" s="228"/>
      <c r="VY34" s="228"/>
      <c r="VZ34" s="228"/>
      <c r="WA34" s="228"/>
      <c r="WB34" s="228"/>
      <c r="WC34" s="228"/>
      <c r="WD34" s="228"/>
      <c r="WE34" s="228"/>
      <c r="WF34" s="228"/>
      <c r="WG34" s="228"/>
      <c r="WH34" s="228"/>
      <c r="WI34" s="228"/>
      <c r="WJ34" s="228"/>
      <c r="WK34" s="228"/>
      <c r="WL34" s="228"/>
      <c r="WM34" s="228"/>
      <c r="WN34" s="228"/>
      <c r="WO34" s="228"/>
      <c r="WP34" s="228"/>
      <c r="WQ34" s="228"/>
      <c r="WR34" s="228"/>
      <c r="WS34" s="228"/>
      <c r="WT34" s="228"/>
      <c r="WU34" s="228"/>
      <c r="WV34" s="228"/>
      <c r="WW34" s="228"/>
      <c r="WX34" s="228"/>
      <c r="WY34" s="228"/>
      <c r="WZ34" s="228"/>
      <c r="XA34" s="228"/>
      <c r="XB34" s="228"/>
      <c r="XC34" s="228"/>
      <c r="XD34" s="228"/>
      <c r="XE34" s="228"/>
      <c r="XF34" s="228"/>
      <c r="XG34" s="228"/>
      <c r="XH34" s="228"/>
      <c r="XI34" s="228"/>
      <c r="XJ34" s="228"/>
      <c r="XK34" s="228"/>
      <c r="XL34" s="228"/>
      <c r="XM34" s="228"/>
      <c r="XN34" s="228"/>
      <c r="XO34" s="228"/>
      <c r="XP34" s="228"/>
      <c r="XQ34" s="228"/>
      <c r="XR34" s="228"/>
      <c r="XS34" s="228"/>
      <c r="XT34" s="228"/>
      <c r="XU34" s="228"/>
      <c r="XV34" s="228"/>
      <c r="XW34" s="228"/>
      <c r="XX34" s="228"/>
      <c r="XY34" s="228"/>
      <c r="XZ34" s="228"/>
      <c r="YA34" s="228"/>
      <c r="YB34" s="228"/>
      <c r="YC34" s="228"/>
      <c r="YD34" s="228"/>
      <c r="YE34" s="228"/>
      <c r="YF34" s="228"/>
      <c r="YG34" s="228"/>
      <c r="YH34" s="228"/>
      <c r="YI34" s="228"/>
      <c r="YJ34" s="228"/>
      <c r="YK34" s="228"/>
      <c r="YL34" s="228"/>
      <c r="YM34" s="228"/>
      <c r="YN34" s="228"/>
      <c r="YO34" s="228"/>
      <c r="YP34" s="228"/>
      <c r="YQ34" s="228"/>
      <c r="YR34" s="228"/>
      <c r="YS34" s="228"/>
      <c r="YT34" s="228"/>
      <c r="YU34" s="228"/>
      <c r="YV34" s="228"/>
      <c r="YW34" s="228"/>
      <c r="YX34" s="228"/>
      <c r="YY34" s="228"/>
      <c r="YZ34" s="228"/>
      <c r="ZA34" s="228"/>
      <c r="ZB34" s="228"/>
      <c r="ZC34" s="228"/>
      <c r="ZD34" s="228"/>
      <c r="ZE34" s="228"/>
      <c r="ZF34" s="228"/>
      <c r="ZG34" s="228"/>
      <c r="ZH34" s="228"/>
      <c r="ZI34" s="228"/>
      <c r="ZJ34" s="228"/>
      <c r="ZK34" s="228"/>
      <c r="ZL34" s="228"/>
      <c r="ZM34" s="228"/>
      <c r="ZN34" s="228"/>
      <c r="ZO34" s="228"/>
      <c r="ZP34" s="228"/>
      <c r="ZQ34" s="228"/>
      <c r="ZR34" s="228"/>
      <c r="ZS34" s="228"/>
      <c r="ZT34" s="228"/>
      <c r="ZU34" s="228"/>
      <c r="ZV34" s="228"/>
      <c r="ZW34" s="228"/>
      <c r="ZX34" s="228"/>
      <c r="ZY34" s="228"/>
      <c r="ZZ34" s="228"/>
      <c r="AAA34" s="228"/>
      <c r="AAB34" s="228"/>
      <c r="AAC34" s="228"/>
      <c r="AAD34" s="228"/>
      <c r="AAE34" s="228"/>
      <c r="AAF34" s="228"/>
      <c r="AAG34" s="228"/>
      <c r="AAH34" s="228"/>
      <c r="AAI34" s="228"/>
      <c r="AAJ34" s="228"/>
      <c r="AAK34" s="228"/>
      <c r="AAL34" s="228"/>
      <c r="AAM34" s="228"/>
      <c r="AAN34" s="228"/>
      <c r="AAO34" s="228"/>
      <c r="AAP34" s="228"/>
      <c r="AAQ34" s="228"/>
      <c r="AAR34" s="228"/>
      <c r="AAS34" s="228"/>
      <c r="AAT34" s="228"/>
      <c r="AAU34" s="228"/>
      <c r="AAV34" s="228"/>
      <c r="AAW34" s="228"/>
      <c r="AAX34" s="228"/>
      <c r="AAY34" s="228"/>
      <c r="AAZ34" s="228"/>
      <c r="ABA34" s="228"/>
      <c r="ABB34" s="228"/>
      <c r="ABC34" s="228"/>
      <c r="ABD34" s="228"/>
      <c r="ABE34" s="228"/>
      <c r="ABF34" s="228"/>
      <c r="ABG34" s="228"/>
      <c r="ABH34" s="228"/>
      <c r="ABI34" s="228"/>
      <c r="ABJ34" s="228"/>
      <c r="ABK34" s="228"/>
      <c r="ABL34" s="228"/>
      <c r="ABM34" s="228"/>
      <c r="ABN34" s="228"/>
      <c r="ABO34" s="228"/>
      <c r="ABP34" s="228"/>
      <c r="ABQ34" s="228"/>
      <c r="ABR34" s="228"/>
      <c r="ABS34" s="228"/>
      <c r="ABT34" s="228"/>
      <c r="ABU34" s="228"/>
      <c r="ABV34" s="228"/>
      <c r="ABW34" s="228"/>
      <c r="ABX34" s="228"/>
      <c r="ABY34" s="228"/>
      <c r="ABZ34" s="228"/>
      <c r="ACA34" s="228"/>
      <c r="ACB34" s="228"/>
      <c r="ACC34" s="228"/>
      <c r="ACD34" s="228"/>
      <c r="ACE34" s="228"/>
      <c r="ACF34" s="228"/>
      <c r="ACG34" s="228"/>
      <c r="ACH34" s="228"/>
      <c r="ACI34" s="228"/>
      <c r="ACJ34" s="228"/>
      <c r="ACK34" s="228"/>
      <c r="ACL34" s="228"/>
      <c r="ACM34" s="228"/>
      <c r="ACN34" s="228"/>
      <c r="ACO34" s="228"/>
      <c r="ACP34" s="228"/>
      <c r="ACQ34" s="228"/>
      <c r="ACR34" s="228"/>
      <c r="ACS34" s="228"/>
      <c r="ACT34" s="228"/>
      <c r="ACU34" s="228"/>
      <c r="ACV34" s="228"/>
      <c r="ACW34" s="228"/>
      <c r="ACX34" s="228"/>
      <c r="ACY34" s="228"/>
      <c r="ACZ34" s="228"/>
      <c r="ADA34" s="228"/>
      <c r="ADB34" s="228"/>
      <c r="ADC34" s="228"/>
      <c r="ADD34" s="228"/>
      <c r="ADE34" s="228"/>
      <c r="ADF34" s="228"/>
      <c r="ADG34" s="228"/>
      <c r="ADH34" s="228"/>
      <c r="ADI34" s="228"/>
      <c r="ADJ34" s="228"/>
      <c r="ADK34" s="228"/>
      <c r="ADL34" s="228"/>
      <c r="ADM34" s="228"/>
      <c r="ADN34" s="228"/>
      <c r="ADO34" s="228"/>
      <c r="ADP34" s="228"/>
      <c r="ADQ34" s="228"/>
      <c r="ADR34" s="228"/>
      <c r="ADS34" s="228"/>
      <c r="ADT34" s="228"/>
      <c r="ADU34" s="228"/>
      <c r="ADV34" s="228"/>
      <c r="ADW34" s="228"/>
      <c r="ADX34" s="228"/>
      <c r="ADY34" s="228"/>
      <c r="ADZ34" s="228"/>
      <c r="AEA34" s="228"/>
      <c r="AEB34" s="228"/>
      <c r="AEC34" s="228"/>
      <c r="AED34" s="228"/>
      <c r="AEE34" s="228"/>
      <c r="AEF34" s="228"/>
      <c r="AEG34" s="228"/>
      <c r="AEH34" s="228"/>
      <c r="AEI34" s="228"/>
      <c r="AEJ34" s="228"/>
      <c r="AEK34" s="228"/>
      <c r="AEL34" s="228"/>
      <c r="AEM34" s="228"/>
      <c r="AEN34" s="228"/>
      <c r="AEO34" s="228"/>
      <c r="AEP34" s="228"/>
      <c r="AEQ34" s="228"/>
      <c r="AER34" s="228"/>
      <c r="AES34" s="228"/>
      <c r="AET34" s="228"/>
      <c r="AEU34" s="228"/>
      <c r="AEV34" s="228"/>
      <c r="AEW34" s="228"/>
      <c r="AEX34" s="228"/>
      <c r="AEY34" s="228"/>
      <c r="AEZ34" s="228"/>
      <c r="AFA34" s="228"/>
      <c r="AFB34" s="228"/>
      <c r="AFC34" s="228"/>
      <c r="AFD34" s="228"/>
      <c r="AFE34" s="228"/>
      <c r="AFF34" s="228"/>
      <c r="AFG34" s="228"/>
      <c r="AFH34" s="228"/>
      <c r="AFI34" s="228"/>
      <c r="AFJ34" s="228"/>
      <c r="AFK34" s="228"/>
      <c r="AFL34" s="228"/>
      <c r="AFM34" s="228"/>
      <c r="AFN34" s="228"/>
      <c r="AFO34" s="228"/>
      <c r="AFP34" s="228"/>
      <c r="AFQ34" s="228"/>
      <c r="AFR34" s="228"/>
      <c r="AFS34" s="228"/>
      <c r="AFT34" s="228"/>
      <c r="AFU34" s="228"/>
      <c r="AFV34" s="228"/>
      <c r="AFW34" s="228"/>
      <c r="AFX34" s="228"/>
      <c r="AFY34" s="228"/>
      <c r="AFZ34" s="228"/>
      <c r="AGA34" s="228"/>
      <c r="AGB34" s="228"/>
      <c r="AGC34" s="228"/>
      <c r="AGD34" s="228"/>
      <c r="AGE34" s="228"/>
      <c r="AGF34" s="228"/>
      <c r="AGG34" s="228"/>
      <c r="AGH34" s="228"/>
      <c r="AGI34" s="228"/>
      <c r="AGJ34" s="228"/>
      <c r="AGK34" s="228"/>
      <c r="AGL34" s="228"/>
      <c r="AGM34" s="228"/>
      <c r="AGN34" s="228"/>
      <c r="AGO34" s="228"/>
      <c r="AGP34" s="228"/>
      <c r="AGQ34" s="228"/>
      <c r="AGR34" s="228"/>
      <c r="AGS34" s="228"/>
      <c r="AGT34" s="228"/>
      <c r="AGU34" s="228"/>
      <c r="AGV34" s="228"/>
      <c r="AGW34" s="228"/>
      <c r="AGX34" s="228"/>
      <c r="AGY34" s="228"/>
      <c r="AGZ34" s="228"/>
      <c r="AHA34" s="228"/>
      <c r="AHB34" s="228"/>
      <c r="AHC34" s="228"/>
      <c r="AHD34" s="228"/>
      <c r="AHE34" s="228"/>
      <c r="AHF34" s="228"/>
      <c r="AHG34" s="228"/>
      <c r="AHH34" s="228"/>
      <c r="AHI34" s="228"/>
      <c r="AHJ34" s="228"/>
      <c r="AHK34" s="228"/>
      <c r="AHL34" s="228"/>
      <c r="AHM34" s="228"/>
      <c r="AHN34" s="228"/>
      <c r="AHO34" s="228"/>
      <c r="AHP34" s="228"/>
      <c r="AHQ34" s="228"/>
      <c r="AHR34" s="228"/>
      <c r="AHS34" s="228"/>
      <c r="AHT34" s="228"/>
      <c r="AHU34" s="228"/>
      <c r="AHV34" s="228"/>
      <c r="AHW34" s="228"/>
      <c r="AHX34" s="228"/>
      <c r="AHY34" s="228"/>
      <c r="AHZ34" s="228"/>
      <c r="AIA34" s="228"/>
      <c r="AIB34" s="228"/>
      <c r="AIC34" s="228"/>
      <c r="AID34" s="228"/>
      <c r="AIE34" s="228"/>
      <c r="AIF34" s="228"/>
      <c r="AIG34" s="228"/>
      <c r="AIH34" s="228"/>
      <c r="AII34" s="228"/>
      <c r="AIJ34" s="228"/>
      <c r="AIK34" s="228"/>
      <c r="AIL34" s="228"/>
      <c r="AIM34" s="228"/>
      <c r="AIN34" s="228"/>
      <c r="AIO34" s="228"/>
      <c r="AIP34" s="228"/>
      <c r="AIQ34" s="228"/>
      <c r="AIR34" s="228"/>
      <c r="AIS34" s="228"/>
      <c r="AIT34" s="228"/>
      <c r="AIU34" s="228"/>
      <c r="AIV34" s="228"/>
      <c r="AIW34" s="228"/>
      <c r="AIX34" s="228"/>
      <c r="AIY34" s="228"/>
      <c r="AIZ34" s="228"/>
      <c r="AJA34" s="228"/>
      <c r="AJB34" s="228"/>
      <c r="AJC34" s="228"/>
      <c r="AJD34" s="228"/>
      <c r="AJE34" s="228"/>
      <c r="AJF34" s="228"/>
      <c r="AJG34" s="228"/>
      <c r="AJH34" s="228"/>
      <c r="AJI34" s="228"/>
      <c r="AJJ34" s="228"/>
      <c r="AJK34" s="228"/>
      <c r="AJL34" s="228"/>
      <c r="AJM34" s="228"/>
      <c r="AJN34" s="228"/>
      <c r="AJO34" s="228"/>
      <c r="AJP34" s="228"/>
      <c r="AJQ34" s="228"/>
      <c r="AJR34" s="228"/>
      <c r="AJS34" s="228"/>
      <c r="AJT34" s="228"/>
      <c r="AJU34" s="228"/>
      <c r="AJV34" s="228"/>
      <c r="AJW34" s="228"/>
      <c r="AJX34" s="228"/>
      <c r="AJY34" s="228"/>
      <c r="AJZ34" s="228"/>
      <c r="AKA34" s="228"/>
      <c r="AKB34" s="228"/>
      <c r="AKC34" s="228"/>
      <c r="AKD34" s="228"/>
      <c r="AKE34" s="228"/>
      <c r="AKF34" s="228"/>
      <c r="AKG34" s="228"/>
      <c r="AKH34" s="228"/>
      <c r="AKI34" s="228"/>
      <c r="AKJ34" s="228"/>
      <c r="AKK34" s="228"/>
      <c r="AKL34" s="228"/>
      <c r="AKM34" s="228"/>
      <c r="AKN34" s="228"/>
      <c r="AKO34" s="228"/>
      <c r="AKP34" s="228"/>
      <c r="AKQ34" s="228"/>
      <c r="AKR34" s="228"/>
      <c r="AKS34" s="228"/>
      <c r="AKT34" s="228"/>
      <c r="AKU34" s="228"/>
      <c r="AKV34" s="228"/>
      <c r="AKW34" s="228"/>
      <c r="AKX34" s="228"/>
      <c r="AKY34" s="228"/>
      <c r="AKZ34" s="228"/>
      <c r="ALA34" s="228"/>
      <c r="ALB34" s="228"/>
      <c r="ALC34" s="228"/>
      <c r="ALD34" s="228"/>
      <c r="ALE34" s="228"/>
      <c r="ALF34" s="228"/>
      <c r="ALG34" s="228"/>
      <c r="ALH34" s="228"/>
      <c r="ALI34" s="228"/>
      <c r="ALJ34" s="228"/>
      <c r="ALK34" s="228"/>
      <c r="ALL34" s="228"/>
      <c r="ALM34" s="228"/>
      <c r="ALN34" s="228"/>
      <c r="ALO34" s="228"/>
      <c r="ALP34" s="228"/>
      <c r="ALQ34" s="228"/>
      <c r="ALR34" s="228"/>
      <c r="ALS34" s="228"/>
      <c r="ALT34" s="228"/>
      <c r="ALU34" s="228"/>
      <c r="ALV34" s="228"/>
      <c r="ALW34" s="228"/>
      <c r="ALX34" s="228"/>
      <c r="ALY34" s="228"/>
      <c r="ALZ34" s="228"/>
      <c r="AMA34" s="228"/>
      <c r="AMB34" s="228"/>
      <c r="AMC34" s="228"/>
      <c r="AMD34" s="228"/>
      <c r="AME34" s="228"/>
      <c r="AMF34" s="228"/>
      <c r="AMG34" s="228"/>
      <c r="AMH34" s="228"/>
      <c r="AMI34" s="228"/>
      <c r="AMJ34" s="228"/>
      <c r="AMK34" s="228"/>
      <c r="AML34" s="228"/>
      <c r="AMM34" s="228"/>
      <c r="AMN34" s="228"/>
      <c r="AMO34" s="228"/>
      <c r="AMP34" s="228"/>
      <c r="AMQ34" s="228"/>
      <c r="AMR34" s="228"/>
      <c r="AMS34" s="228"/>
      <c r="AMT34" s="228"/>
      <c r="AMU34" s="228"/>
      <c r="AMV34" s="228"/>
      <c r="AMW34" s="228"/>
      <c r="AMX34" s="228"/>
      <c r="AMY34" s="228"/>
      <c r="AMZ34" s="228"/>
      <c r="ANA34" s="228"/>
      <c r="ANB34" s="228"/>
      <c r="ANC34" s="228"/>
      <c r="AND34" s="228"/>
      <c r="ANE34" s="228"/>
      <c r="ANF34" s="228"/>
      <c r="ANG34" s="228"/>
      <c r="ANH34" s="228"/>
      <c r="ANI34" s="228"/>
      <c r="ANJ34" s="228"/>
      <c r="ANK34" s="228"/>
      <c r="ANL34" s="228"/>
      <c r="ANM34" s="228"/>
      <c r="ANN34" s="228"/>
      <c r="ANO34" s="228"/>
      <c r="ANP34" s="228"/>
      <c r="ANQ34" s="228"/>
      <c r="ANR34" s="228"/>
      <c r="ANS34" s="228"/>
      <c r="ANT34" s="228"/>
      <c r="ANU34" s="228"/>
      <c r="ANV34" s="228"/>
      <c r="ANW34" s="228"/>
      <c r="ANX34" s="228"/>
      <c r="ANY34" s="228"/>
      <c r="ANZ34" s="228"/>
      <c r="AOA34" s="228"/>
      <c r="AOB34" s="228"/>
      <c r="AOC34" s="228"/>
      <c r="AOD34" s="228"/>
      <c r="AOE34" s="228"/>
      <c r="AOF34" s="228"/>
      <c r="AOG34" s="228"/>
      <c r="AOH34" s="228"/>
      <c r="AOI34" s="228"/>
      <c r="AOJ34" s="228"/>
      <c r="AOK34" s="228"/>
      <c r="AOL34" s="228"/>
      <c r="AOM34" s="228"/>
      <c r="AON34" s="228"/>
      <c r="AOO34" s="228"/>
      <c r="AOP34" s="228"/>
      <c r="AOQ34" s="228"/>
      <c r="AOR34" s="228"/>
      <c r="AOS34" s="228"/>
      <c r="AOT34" s="228"/>
      <c r="AOU34" s="228"/>
      <c r="AOV34" s="228"/>
      <c r="AOW34" s="228"/>
      <c r="AOX34" s="228"/>
      <c r="AOY34" s="228"/>
      <c r="AOZ34" s="228"/>
      <c r="APA34" s="228"/>
      <c r="APB34" s="228"/>
      <c r="APC34" s="228"/>
      <c r="APD34" s="228"/>
      <c r="APE34" s="228"/>
      <c r="APF34" s="228"/>
      <c r="APG34" s="228"/>
      <c r="APH34" s="228"/>
      <c r="API34" s="228"/>
      <c r="APJ34" s="228"/>
      <c r="APK34" s="228"/>
      <c r="APL34" s="228"/>
      <c r="APM34" s="228"/>
      <c r="APN34" s="228"/>
      <c r="APO34" s="228"/>
      <c r="APP34" s="228"/>
      <c r="APQ34" s="228"/>
      <c r="APR34" s="228"/>
      <c r="APS34" s="228"/>
      <c r="APT34" s="228"/>
      <c r="APU34" s="228"/>
      <c r="APV34" s="228"/>
      <c r="APW34" s="228"/>
      <c r="APX34" s="228"/>
      <c r="APY34" s="228"/>
      <c r="APZ34" s="228"/>
      <c r="AQA34" s="228"/>
      <c r="AQB34" s="228"/>
      <c r="AQC34" s="228"/>
      <c r="AQD34" s="228"/>
      <c r="AQE34" s="228"/>
      <c r="AQF34" s="228"/>
      <c r="AQG34" s="228"/>
      <c r="AQH34" s="228"/>
      <c r="AQI34" s="228"/>
      <c r="AQJ34" s="228"/>
      <c r="AQK34" s="228"/>
      <c r="AQL34" s="228"/>
      <c r="AQM34" s="228"/>
      <c r="AQN34" s="228"/>
      <c r="AQO34" s="228"/>
      <c r="AQP34" s="228"/>
      <c r="AQQ34" s="228"/>
      <c r="AQR34" s="228"/>
      <c r="AQS34" s="228"/>
      <c r="AQT34" s="228"/>
      <c r="AQU34" s="228"/>
      <c r="AQV34" s="228"/>
      <c r="AQW34" s="228"/>
      <c r="AQX34" s="228"/>
      <c r="AQY34" s="228"/>
      <c r="AQZ34" s="228"/>
      <c r="ARA34" s="228"/>
      <c r="ARB34" s="228"/>
      <c r="ARC34" s="228"/>
      <c r="ARD34" s="228"/>
      <c r="ARE34" s="228"/>
      <c r="ARF34" s="228"/>
      <c r="ARG34" s="228"/>
      <c r="ARH34" s="228"/>
      <c r="ARI34" s="228"/>
      <c r="ARJ34" s="228"/>
      <c r="ARK34" s="228"/>
      <c r="ARL34" s="228"/>
      <c r="ARM34" s="228"/>
      <c r="ARN34" s="228"/>
      <c r="ARO34" s="228"/>
      <c r="ARP34" s="228"/>
      <c r="ARQ34" s="228"/>
      <c r="ARR34" s="228"/>
      <c r="ARS34" s="228"/>
      <c r="ART34" s="228"/>
      <c r="ARU34" s="228"/>
      <c r="ARV34" s="228"/>
      <c r="ARW34" s="228"/>
      <c r="ARX34" s="228"/>
      <c r="ARY34" s="228"/>
      <c r="ARZ34" s="228"/>
      <c r="ASA34" s="228"/>
      <c r="ASB34" s="228"/>
      <c r="ASC34" s="228"/>
      <c r="ASD34" s="228"/>
      <c r="ASE34" s="228"/>
      <c r="ASF34" s="228"/>
      <c r="ASG34" s="228"/>
      <c r="ASH34" s="228"/>
      <c r="ASI34" s="228"/>
      <c r="ASJ34" s="228"/>
      <c r="ASK34" s="228"/>
      <c r="ASL34" s="228"/>
      <c r="ASM34" s="228"/>
      <c r="ASN34" s="228"/>
      <c r="ASO34" s="228"/>
      <c r="ASP34" s="228"/>
      <c r="ASQ34" s="228"/>
      <c r="ASR34" s="228"/>
      <c r="ASS34" s="228"/>
      <c r="AST34" s="228"/>
      <c r="ASU34" s="228"/>
      <c r="ASV34" s="228"/>
      <c r="ASW34" s="228"/>
      <c r="ASX34" s="228"/>
      <c r="ASY34" s="228"/>
      <c r="ASZ34" s="228"/>
      <c r="ATA34" s="228"/>
      <c r="ATB34" s="228"/>
      <c r="ATC34" s="228"/>
      <c r="ATD34" s="228"/>
      <c r="ATE34" s="228"/>
      <c r="ATF34" s="228"/>
      <c r="ATG34" s="228"/>
      <c r="ATH34" s="228"/>
      <c r="ATI34" s="228"/>
      <c r="ATJ34" s="228"/>
      <c r="ATK34" s="228"/>
      <c r="ATL34" s="228"/>
      <c r="ATM34" s="228"/>
      <c r="ATN34" s="228"/>
      <c r="ATO34" s="228"/>
      <c r="ATP34" s="228"/>
      <c r="ATQ34" s="228"/>
      <c r="ATR34" s="228"/>
      <c r="ATS34" s="228"/>
      <c r="ATT34" s="228"/>
      <c r="ATU34" s="228"/>
      <c r="ATV34" s="228"/>
      <c r="ATW34" s="228"/>
      <c r="ATX34" s="228"/>
      <c r="ATY34" s="228"/>
      <c r="ATZ34" s="228"/>
      <c r="AUA34" s="228"/>
      <c r="AUB34" s="228"/>
      <c r="AUC34" s="228"/>
      <c r="AUD34" s="228"/>
      <c r="AUE34" s="228"/>
      <c r="AUF34" s="228"/>
      <c r="AUG34" s="228"/>
      <c r="AUH34" s="228"/>
      <c r="AUI34" s="228"/>
      <c r="AUJ34" s="228"/>
      <c r="AUK34" s="228"/>
      <c r="AUL34" s="228"/>
      <c r="AUM34" s="228"/>
      <c r="AUN34" s="228"/>
      <c r="AUO34" s="228"/>
      <c r="AUP34" s="228"/>
      <c r="AUQ34" s="228"/>
      <c r="AUR34" s="228"/>
      <c r="AUS34" s="228"/>
      <c r="AUT34" s="228"/>
      <c r="AUU34" s="228"/>
      <c r="AUV34" s="228"/>
      <c r="AUW34" s="228"/>
      <c r="AUX34" s="228"/>
      <c r="AUY34" s="228"/>
      <c r="AUZ34" s="228"/>
      <c r="AVA34" s="228"/>
      <c r="AVB34" s="228"/>
      <c r="AVC34" s="228"/>
      <c r="AVD34" s="228"/>
      <c r="AVE34" s="228"/>
      <c r="AVF34" s="228"/>
      <c r="AVG34" s="228"/>
      <c r="AVH34" s="228"/>
      <c r="AVI34" s="228"/>
      <c r="AVJ34" s="228"/>
      <c r="AVK34" s="228"/>
      <c r="AVL34" s="228"/>
      <c r="AVM34" s="228"/>
      <c r="AVN34" s="228"/>
      <c r="AVO34" s="228"/>
      <c r="AVP34" s="228"/>
      <c r="AVQ34" s="228"/>
      <c r="AVR34" s="228"/>
      <c r="AVS34" s="228"/>
      <c r="AVT34" s="228"/>
      <c r="AVU34" s="228"/>
      <c r="AVV34" s="228"/>
      <c r="AVW34" s="228"/>
      <c r="AVX34" s="228"/>
      <c r="AVY34" s="228"/>
      <c r="AVZ34" s="228"/>
      <c r="AWA34" s="228"/>
      <c r="AWB34" s="228"/>
      <c r="AWC34" s="228"/>
      <c r="AWD34" s="228"/>
      <c r="AWE34" s="228"/>
      <c r="AWF34" s="228"/>
      <c r="AWG34" s="228"/>
      <c r="AWH34" s="228"/>
      <c r="AWI34" s="228"/>
      <c r="AWJ34" s="228"/>
      <c r="AWK34" s="228"/>
      <c r="AWL34" s="228"/>
      <c r="AWM34" s="228"/>
      <c r="AWN34" s="228"/>
      <c r="AWO34" s="228"/>
      <c r="AWP34" s="228"/>
      <c r="AWQ34" s="228"/>
      <c r="AWR34" s="228"/>
      <c r="AWS34" s="228"/>
      <c r="AWT34" s="228"/>
      <c r="AWU34" s="228"/>
      <c r="AWV34" s="228"/>
      <c r="AWW34" s="228"/>
      <c r="AWX34" s="228"/>
      <c r="AWY34" s="228"/>
      <c r="AWZ34" s="228"/>
      <c r="AXA34" s="228"/>
      <c r="AXB34" s="228"/>
      <c r="AXC34" s="228"/>
      <c r="AXD34" s="228"/>
      <c r="AXE34" s="228"/>
      <c r="AXF34" s="228"/>
      <c r="AXG34" s="228"/>
      <c r="AXH34" s="228"/>
      <c r="AXI34" s="228"/>
      <c r="AXJ34" s="228"/>
      <c r="AXK34" s="228"/>
      <c r="AXL34" s="228"/>
      <c r="AXM34" s="228"/>
      <c r="AXN34" s="228"/>
      <c r="AXO34" s="228"/>
      <c r="AXP34" s="228"/>
      <c r="AXQ34" s="228"/>
      <c r="AXR34" s="228"/>
      <c r="AXS34" s="228"/>
      <c r="AXT34" s="228"/>
      <c r="AXU34" s="228"/>
      <c r="AXV34" s="228"/>
      <c r="AXW34" s="228"/>
      <c r="AXX34" s="228"/>
      <c r="AXY34" s="228"/>
      <c r="AXZ34" s="228"/>
      <c r="AYA34" s="228"/>
      <c r="AYB34" s="228"/>
      <c r="AYC34" s="228"/>
      <c r="AYD34" s="228"/>
      <c r="AYE34" s="228"/>
      <c r="AYF34" s="228"/>
      <c r="AYG34" s="228"/>
      <c r="AYH34" s="228"/>
      <c r="AYI34" s="228"/>
      <c r="AYJ34" s="228"/>
      <c r="AYK34" s="228"/>
      <c r="AYL34" s="228"/>
      <c r="AYM34" s="228"/>
      <c r="AYN34" s="228"/>
      <c r="AYO34" s="228"/>
      <c r="AYP34" s="228"/>
      <c r="AYQ34" s="228"/>
      <c r="AYR34" s="228"/>
      <c r="AYS34" s="228"/>
      <c r="AYT34" s="228"/>
      <c r="AYU34" s="228"/>
      <c r="AYV34" s="228"/>
      <c r="AYW34" s="228"/>
      <c r="AYX34" s="228"/>
      <c r="AYY34" s="228"/>
      <c r="AYZ34" s="228"/>
      <c r="AZA34" s="228"/>
      <c r="AZB34" s="228"/>
      <c r="AZC34" s="228"/>
      <c r="AZD34" s="228"/>
      <c r="AZE34" s="228"/>
      <c r="AZF34" s="228"/>
      <c r="AZG34" s="228"/>
      <c r="AZH34" s="228"/>
      <c r="AZI34" s="228"/>
      <c r="AZJ34" s="228"/>
      <c r="AZK34" s="228"/>
      <c r="AZL34" s="228"/>
      <c r="AZM34" s="228"/>
      <c r="AZN34" s="228"/>
      <c r="AZO34" s="228"/>
      <c r="AZP34" s="228"/>
      <c r="AZQ34" s="228"/>
      <c r="AZR34" s="228"/>
      <c r="AZS34" s="228"/>
      <c r="AZT34" s="228"/>
      <c r="AZU34" s="228"/>
      <c r="AZV34" s="228"/>
      <c r="AZW34" s="228"/>
      <c r="AZX34" s="228"/>
      <c r="AZY34" s="228"/>
      <c r="AZZ34" s="228"/>
      <c r="BAA34" s="228"/>
      <c r="BAB34" s="228"/>
      <c r="BAC34" s="228"/>
      <c r="BAD34" s="228"/>
      <c r="BAE34" s="228"/>
      <c r="BAF34" s="228"/>
      <c r="BAG34" s="228"/>
      <c r="BAH34" s="228"/>
      <c r="BAI34" s="228"/>
      <c r="BAJ34" s="228"/>
      <c r="BAK34" s="228"/>
      <c r="BAL34" s="228"/>
      <c r="BAM34" s="228"/>
      <c r="BAN34" s="228"/>
      <c r="BAO34" s="228"/>
      <c r="BAP34" s="228"/>
      <c r="BAQ34" s="228"/>
      <c r="BAR34" s="228"/>
      <c r="BAS34" s="228"/>
      <c r="BAT34" s="228"/>
      <c r="BAU34" s="228"/>
      <c r="BAV34" s="228"/>
      <c r="BAW34" s="228"/>
      <c r="BAX34" s="228"/>
      <c r="BAY34" s="228"/>
      <c r="BAZ34" s="228"/>
      <c r="BBA34" s="228"/>
      <c r="BBB34" s="228"/>
      <c r="BBC34" s="228"/>
      <c r="BBD34" s="228"/>
      <c r="BBE34" s="228"/>
      <c r="BBF34" s="228"/>
      <c r="BBG34" s="228"/>
      <c r="BBH34" s="228"/>
      <c r="BBI34" s="228"/>
      <c r="BBJ34" s="228"/>
      <c r="BBK34" s="228"/>
      <c r="BBL34" s="228"/>
      <c r="BBM34" s="228"/>
      <c r="BBN34" s="228"/>
      <c r="BBO34" s="228"/>
      <c r="BBP34" s="228"/>
      <c r="BBQ34" s="228"/>
      <c r="BBR34" s="228"/>
      <c r="BBS34" s="228"/>
      <c r="BBT34" s="228"/>
      <c r="BBU34" s="228"/>
      <c r="BBV34" s="228"/>
      <c r="BBW34" s="228"/>
      <c r="BBX34" s="228"/>
      <c r="BBY34" s="228"/>
      <c r="BBZ34" s="228"/>
      <c r="BCA34" s="228"/>
      <c r="BCB34" s="228"/>
      <c r="BCC34" s="228"/>
      <c r="BCD34" s="228"/>
      <c r="BCE34" s="228"/>
      <c r="BCF34" s="228"/>
      <c r="BCG34" s="228"/>
      <c r="BCH34" s="228"/>
      <c r="BCI34" s="228"/>
      <c r="BCJ34" s="228"/>
      <c r="BCK34" s="228"/>
      <c r="BCL34" s="228"/>
      <c r="BCM34" s="228"/>
      <c r="BCN34" s="228"/>
      <c r="BCO34" s="228"/>
      <c r="BCP34" s="228"/>
      <c r="BCQ34" s="228"/>
      <c r="BCR34" s="228"/>
      <c r="BCS34" s="228"/>
      <c r="BCT34" s="228"/>
      <c r="BCU34" s="228"/>
      <c r="BCV34" s="228"/>
      <c r="BCW34" s="228"/>
      <c r="BCX34" s="228"/>
      <c r="BCY34" s="228"/>
      <c r="BCZ34" s="228"/>
      <c r="BDA34" s="228"/>
      <c r="BDB34" s="228"/>
      <c r="BDC34" s="228"/>
      <c r="BDD34" s="228"/>
      <c r="BDE34" s="228"/>
      <c r="BDF34" s="228"/>
      <c r="BDG34" s="228"/>
      <c r="BDH34" s="228"/>
      <c r="BDI34" s="228"/>
      <c r="BDJ34" s="228"/>
      <c r="BDK34" s="228"/>
      <c r="BDL34" s="228"/>
      <c r="BDM34" s="228"/>
      <c r="BDN34" s="228"/>
      <c r="BDO34" s="228"/>
      <c r="BDP34" s="228"/>
      <c r="BDQ34" s="228"/>
      <c r="BDR34" s="228"/>
      <c r="BDS34" s="228"/>
      <c r="BDT34" s="228"/>
      <c r="BDU34" s="228"/>
      <c r="BDV34" s="228"/>
      <c r="BDW34" s="228"/>
      <c r="BDX34" s="228"/>
      <c r="BDY34" s="228"/>
      <c r="BDZ34" s="228"/>
      <c r="BEA34" s="228"/>
      <c r="BEB34" s="228"/>
      <c r="BEC34" s="228"/>
      <c r="BED34" s="228"/>
      <c r="BEE34" s="228"/>
      <c r="BEF34" s="228"/>
      <c r="BEG34" s="228"/>
      <c r="BEH34" s="228"/>
      <c r="BEI34" s="228"/>
    </row>
    <row r="35" spans="1:1491" ht="15" customHeight="1" x14ac:dyDescent="0.25">
      <c r="A35" s="218" t="s">
        <v>963</v>
      </c>
      <c r="B35" s="312" t="s">
        <v>357</v>
      </c>
      <c r="C35" s="316">
        <v>44197</v>
      </c>
      <c r="D35" s="316">
        <v>45291</v>
      </c>
      <c r="E35" s="108">
        <v>150</v>
      </c>
      <c r="F35" s="108">
        <v>150</v>
      </c>
      <c r="G35" s="314">
        <v>150</v>
      </c>
      <c r="H35" s="108">
        <v>150</v>
      </c>
      <c r="I35" s="108">
        <f t="shared" si="6"/>
        <v>5.89113188280575</v>
      </c>
      <c r="J35" s="108">
        <f t="shared" si="6"/>
        <v>5.89113188280575</v>
      </c>
      <c r="K35" s="175"/>
      <c r="L35" s="175">
        <f t="shared" si="5"/>
        <v>5.89113188280575</v>
      </c>
      <c r="M35" s="175"/>
      <c r="N35" s="225" t="s">
        <v>918</v>
      </c>
      <c r="O35" s="184">
        <v>0</v>
      </c>
      <c r="P35" s="184">
        <v>50</v>
      </c>
      <c r="Q35" s="184">
        <v>50</v>
      </c>
      <c r="R35" s="184">
        <v>50</v>
      </c>
      <c r="S35" s="184">
        <v>0</v>
      </c>
      <c r="T35" s="184">
        <v>0</v>
      </c>
      <c r="U35" s="184">
        <v>0</v>
      </c>
      <c r="V35" s="453">
        <v>0</v>
      </c>
      <c r="W35" s="259"/>
      <c r="X35" s="454">
        <v>0</v>
      </c>
      <c r="Y35" s="259"/>
      <c r="Z35" s="455" t="s">
        <v>1001</v>
      </c>
      <c r="AA35" s="263" t="s">
        <v>1026</v>
      </c>
      <c r="AB35" s="263" t="s">
        <v>1027</v>
      </c>
      <c r="AC35" s="456">
        <v>150</v>
      </c>
      <c r="AD35" s="263" t="s">
        <v>1028</v>
      </c>
      <c r="AE35" s="263" t="s">
        <v>924</v>
      </c>
      <c r="AF35" s="263" t="s">
        <v>309</v>
      </c>
      <c r="AG35" s="291" t="s">
        <v>460</v>
      </c>
      <c r="AH35" s="498"/>
      <c r="AI35" s="499">
        <v>0</v>
      </c>
      <c r="AJ35" s="499">
        <v>0</v>
      </c>
      <c r="AK35" s="498" t="s">
        <v>1004</v>
      </c>
      <c r="AL35" s="500">
        <v>1</v>
      </c>
      <c r="AM35" s="364">
        <f t="shared" si="1"/>
        <v>0</v>
      </c>
      <c r="AN35" s="364">
        <f t="shared" si="2"/>
        <v>150</v>
      </c>
      <c r="AO35" s="301"/>
      <c r="AP35" s="302"/>
      <c r="AQ35" s="371"/>
      <c r="AR35" s="371"/>
      <c r="AS35" s="371"/>
      <c r="AT35" s="371"/>
      <c r="AU35" s="371"/>
      <c r="AV35" s="371"/>
      <c r="AW35" s="371"/>
      <c r="AX35" s="371"/>
      <c r="AY35" s="371"/>
      <c r="AZ35" s="371"/>
      <c r="BA35" s="371"/>
      <c r="BB35" s="371"/>
      <c r="BC35" s="371"/>
      <c r="BD35" s="371"/>
      <c r="BE35" s="371"/>
      <c r="BF35" s="371"/>
      <c r="BG35" s="371"/>
      <c r="BH35" s="371"/>
      <c r="BI35" s="371"/>
      <c r="BJ35" s="371"/>
      <c r="BK35" s="371"/>
      <c r="BL35" s="371"/>
      <c r="BM35" s="371"/>
      <c r="BN35" s="371"/>
      <c r="BO35" s="371"/>
      <c r="BP35" s="228"/>
      <c r="BQ35" s="228"/>
      <c r="BR35" s="228"/>
      <c r="BS35" s="228"/>
      <c r="BT35" s="228"/>
      <c r="BU35" s="228"/>
      <c r="BV35" s="228"/>
      <c r="BW35" s="228"/>
      <c r="BX35" s="228"/>
      <c r="BY35" s="228"/>
      <c r="BZ35" s="228"/>
      <c r="CA35" s="228"/>
      <c r="CB35" s="228"/>
      <c r="CC35" s="228"/>
      <c r="CD35" s="228"/>
      <c r="CE35" s="228"/>
      <c r="CF35" s="228"/>
      <c r="CG35" s="228"/>
      <c r="CH35" s="228"/>
      <c r="CI35" s="228"/>
      <c r="CJ35" s="228"/>
      <c r="CK35" s="228"/>
      <c r="CL35" s="228"/>
      <c r="CM35" s="228"/>
      <c r="CN35" s="228"/>
      <c r="CO35" s="228"/>
      <c r="CP35" s="228"/>
      <c r="CQ35" s="228"/>
      <c r="CR35" s="228"/>
      <c r="CS35" s="228"/>
      <c r="CT35" s="228"/>
      <c r="CU35" s="228"/>
      <c r="CV35" s="228"/>
      <c r="CW35" s="228"/>
      <c r="CX35" s="228"/>
      <c r="CY35" s="228"/>
      <c r="CZ35" s="228"/>
      <c r="DA35" s="228"/>
      <c r="DB35" s="228"/>
      <c r="DC35" s="228"/>
      <c r="DD35" s="228"/>
      <c r="DE35" s="228"/>
      <c r="DF35" s="228"/>
      <c r="DG35" s="228"/>
      <c r="DH35" s="228"/>
      <c r="DI35" s="228"/>
      <c r="DJ35" s="228"/>
      <c r="DK35" s="228"/>
      <c r="DL35" s="228"/>
      <c r="DM35" s="228"/>
      <c r="DN35" s="228"/>
      <c r="DO35" s="228"/>
      <c r="DP35" s="228"/>
      <c r="DQ35" s="228"/>
      <c r="DR35" s="228"/>
      <c r="DS35" s="228"/>
      <c r="DT35" s="228"/>
      <c r="DU35" s="228"/>
      <c r="DV35" s="228"/>
      <c r="DW35" s="228"/>
      <c r="DX35" s="228"/>
      <c r="DY35" s="228"/>
      <c r="DZ35" s="228"/>
      <c r="EA35" s="228"/>
      <c r="EB35" s="228"/>
      <c r="EC35" s="228"/>
      <c r="ED35" s="228"/>
      <c r="EE35" s="228"/>
      <c r="EF35" s="228"/>
      <c r="EG35" s="228"/>
      <c r="EH35" s="228"/>
      <c r="EI35" s="228"/>
      <c r="EJ35" s="228"/>
      <c r="EK35" s="228"/>
      <c r="EL35" s="228"/>
      <c r="EM35" s="228"/>
      <c r="EN35" s="228"/>
      <c r="EO35" s="228"/>
      <c r="EP35" s="228"/>
      <c r="EQ35" s="228"/>
      <c r="ER35" s="228"/>
      <c r="ES35" s="228"/>
      <c r="ET35" s="228"/>
      <c r="EU35" s="228"/>
      <c r="EV35" s="228"/>
      <c r="EW35" s="228"/>
      <c r="EX35" s="228"/>
      <c r="EY35" s="228"/>
      <c r="EZ35" s="228"/>
      <c r="FA35" s="228"/>
      <c r="FB35" s="228"/>
      <c r="FC35" s="228"/>
      <c r="FD35" s="228"/>
      <c r="FE35" s="228"/>
      <c r="FF35" s="228"/>
      <c r="FG35" s="228"/>
      <c r="FH35" s="228"/>
      <c r="FI35" s="228"/>
      <c r="FJ35" s="228"/>
      <c r="FK35" s="228"/>
      <c r="FL35" s="228"/>
      <c r="FM35" s="228"/>
      <c r="FN35" s="228"/>
      <c r="FO35" s="228"/>
      <c r="FP35" s="228"/>
      <c r="FQ35" s="228"/>
      <c r="FR35" s="228"/>
      <c r="FS35" s="228"/>
      <c r="FT35" s="228"/>
      <c r="FU35" s="228"/>
      <c r="FV35" s="228"/>
      <c r="FW35" s="228"/>
      <c r="FX35" s="228"/>
      <c r="FY35" s="228"/>
      <c r="FZ35" s="228"/>
      <c r="GA35" s="228"/>
      <c r="GB35" s="228"/>
      <c r="GC35" s="228"/>
      <c r="GD35" s="228"/>
      <c r="GE35" s="228"/>
      <c r="GF35" s="228"/>
      <c r="GG35" s="228"/>
      <c r="GH35" s="228"/>
      <c r="GI35" s="228"/>
      <c r="GJ35" s="228"/>
      <c r="GK35" s="228"/>
      <c r="GL35" s="228"/>
      <c r="GM35" s="228"/>
      <c r="GN35" s="228"/>
      <c r="GO35" s="228"/>
      <c r="GP35" s="228"/>
      <c r="GQ35" s="228"/>
      <c r="GR35" s="228"/>
      <c r="GS35" s="228"/>
      <c r="GT35" s="228"/>
      <c r="GU35" s="228"/>
      <c r="GV35" s="228"/>
      <c r="GW35" s="228"/>
      <c r="GX35" s="228"/>
      <c r="GY35" s="228"/>
      <c r="GZ35" s="228"/>
      <c r="HA35" s="228"/>
      <c r="HB35" s="228"/>
      <c r="HC35" s="228"/>
      <c r="HD35" s="228"/>
      <c r="HE35" s="228"/>
      <c r="HF35" s="228"/>
      <c r="HG35" s="228"/>
      <c r="HH35" s="228"/>
      <c r="HI35" s="228"/>
      <c r="HJ35" s="228"/>
      <c r="HK35" s="228"/>
      <c r="HL35" s="228"/>
      <c r="HM35" s="228"/>
      <c r="HN35" s="228"/>
      <c r="HO35" s="228"/>
      <c r="HP35" s="228"/>
      <c r="HQ35" s="228"/>
      <c r="HR35" s="228"/>
      <c r="HS35" s="228"/>
      <c r="HT35" s="228"/>
      <c r="HU35" s="228"/>
      <c r="HV35" s="228"/>
      <c r="HW35" s="228"/>
      <c r="HX35" s="228"/>
      <c r="HY35" s="228"/>
      <c r="HZ35" s="228"/>
      <c r="IA35" s="228"/>
      <c r="IB35" s="228"/>
      <c r="IC35" s="228"/>
      <c r="ID35" s="228"/>
      <c r="IE35" s="228"/>
      <c r="IF35" s="228"/>
      <c r="IG35" s="228"/>
      <c r="IH35" s="228"/>
      <c r="II35" s="228"/>
      <c r="IJ35" s="228"/>
      <c r="IK35" s="228"/>
      <c r="IL35" s="228"/>
      <c r="IM35" s="228"/>
      <c r="IN35" s="228"/>
      <c r="IO35" s="228"/>
      <c r="IP35" s="228"/>
      <c r="IQ35" s="228"/>
      <c r="IR35" s="228"/>
      <c r="IS35" s="228"/>
      <c r="IT35" s="228"/>
      <c r="IU35" s="228"/>
      <c r="IV35" s="228"/>
      <c r="IW35" s="228"/>
      <c r="IX35" s="228"/>
      <c r="IY35" s="228"/>
      <c r="IZ35" s="228"/>
      <c r="JA35" s="228"/>
      <c r="JB35" s="228"/>
      <c r="JC35" s="228"/>
      <c r="JD35" s="228"/>
      <c r="JE35" s="228"/>
      <c r="JF35" s="228"/>
      <c r="JG35" s="228"/>
      <c r="JH35" s="228"/>
      <c r="JI35" s="228"/>
      <c r="JJ35" s="228"/>
      <c r="JK35" s="228"/>
      <c r="JL35" s="228"/>
      <c r="JM35" s="228"/>
      <c r="JN35" s="228"/>
      <c r="JO35" s="228"/>
      <c r="JP35" s="228"/>
      <c r="JQ35" s="228"/>
      <c r="JR35" s="228"/>
      <c r="JS35" s="228"/>
      <c r="JT35" s="228"/>
      <c r="JU35" s="228"/>
      <c r="JV35" s="228"/>
      <c r="JW35" s="228"/>
      <c r="JX35" s="228"/>
      <c r="JY35" s="228"/>
      <c r="JZ35" s="228"/>
      <c r="KA35" s="228"/>
      <c r="KB35" s="228"/>
      <c r="KC35" s="228"/>
      <c r="KD35" s="228"/>
      <c r="KE35" s="228"/>
      <c r="KF35" s="228"/>
      <c r="KG35" s="228"/>
      <c r="KH35" s="228"/>
      <c r="KI35" s="228"/>
      <c r="KJ35" s="228"/>
      <c r="KK35" s="228"/>
      <c r="KL35" s="228"/>
      <c r="KM35" s="228"/>
      <c r="KN35" s="228"/>
      <c r="KO35" s="228"/>
      <c r="KP35" s="228"/>
      <c r="KQ35" s="228"/>
      <c r="KR35" s="228"/>
      <c r="KS35" s="228"/>
      <c r="KT35" s="228"/>
      <c r="KU35" s="228"/>
      <c r="KV35" s="228"/>
      <c r="KW35" s="228"/>
      <c r="KX35" s="228"/>
      <c r="KY35" s="228"/>
      <c r="KZ35" s="228"/>
      <c r="LA35" s="228"/>
      <c r="LB35" s="228"/>
      <c r="LC35" s="228"/>
      <c r="LD35" s="228"/>
      <c r="LE35" s="228"/>
      <c r="LF35" s="228"/>
      <c r="LG35" s="228"/>
      <c r="LH35" s="228"/>
      <c r="LI35" s="228"/>
      <c r="LJ35" s="228"/>
      <c r="LK35" s="228"/>
      <c r="LL35" s="228"/>
      <c r="LM35" s="228"/>
      <c r="LN35" s="228"/>
      <c r="LO35" s="228"/>
      <c r="LP35" s="228"/>
      <c r="LQ35" s="228"/>
      <c r="LR35" s="228"/>
      <c r="LS35" s="228"/>
      <c r="LT35" s="228"/>
      <c r="LU35" s="228"/>
      <c r="LV35" s="228"/>
      <c r="LW35" s="228"/>
      <c r="LX35" s="228"/>
      <c r="LY35" s="228"/>
      <c r="LZ35" s="228"/>
      <c r="MA35" s="228"/>
      <c r="MB35" s="228"/>
      <c r="MC35" s="228"/>
      <c r="MD35" s="228"/>
      <c r="ME35" s="228"/>
      <c r="MF35" s="228"/>
      <c r="MG35" s="228"/>
      <c r="MH35" s="228"/>
      <c r="MI35" s="228"/>
      <c r="MJ35" s="228"/>
      <c r="MK35" s="228"/>
      <c r="ML35" s="228"/>
      <c r="MM35" s="228"/>
      <c r="MN35" s="228"/>
      <c r="MO35" s="228"/>
      <c r="MP35" s="228"/>
      <c r="MQ35" s="228"/>
      <c r="MR35" s="228"/>
      <c r="MS35" s="228"/>
      <c r="MT35" s="228"/>
      <c r="MU35" s="228"/>
      <c r="MV35" s="228"/>
      <c r="MW35" s="228"/>
      <c r="MX35" s="228"/>
      <c r="MY35" s="228"/>
      <c r="MZ35" s="228"/>
      <c r="NA35" s="228"/>
      <c r="NB35" s="228"/>
      <c r="NC35" s="228"/>
      <c r="ND35" s="228"/>
      <c r="NE35" s="228"/>
      <c r="NF35" s="228"/>
      <c r="NG35" s="228"/>
      <c r="NH35" s="228"/>
      <c r="NI35" s="228"/>
      <c r="NJ35" s="228"/>
      <c r="NK35" s="228"/>
      <c r="NL35" s="228"/>
      <c r="NM35" s="228"/>
      <c r="NN35" s="228"/>
      <c r="NO35" s="228"/>
      <c r="NP35" s="228"/>
      <c r="NQ35" s="228"/>
      <c r="NR35" s="228"/>
      <c r="NS35" s="228"/>
      <c r="NT35" s="228"/>
      <c r="NU35" s="228"/>
      <c r="NV35" s="228"/>
      <c r="NW35" s="228"/>
      <c r="NX35" s="228"/>
      <c r="NY35" s="228"/>
      <c r="NZ35" s="228"/>
      <c r="OA35" s="228"/>
      <c r="OB35" s="228"/>
      <c r="OC35" s="228"/>
      <c r="OD35" s="228"/>
      <c r="OE35" s="228"/>
      <c r="OF35" s="228"/>
      <c r="OG35" s="228"/>
      <c r="OH35" s="228"/>
      <c r="OI35" s="228"/>
      <c r="OJ35" s="228"/>
      <c r="OK35" s="228"/>
      <c r="OL35" s="228"/>
      <c r="OM35" s="228"/>
      <c r="ON35" s="228"/>
      <c r="OO35" s="228"/>
      <c r="OP35" s="228"/>
      <c r="OQ35" s="228"/>
      <c r="OR35" s="228"/>
      <c r="OS35" s="228"/>
      <c r="OT35" s="228"/>
      <c r="OU35" s="228"/>
      <c r="OV35" s="228"/>
      <c r="OW35" s="228"/>
      <c r="OX35" s="228"/>
      <c r="OY35" s="228"/>
      <c r="OZ35" s="228"/>
      <c r="PA35" s="228"/>
      <c r="PB35" s="228"/>
      <c r="PC35" s="228"/>
      <c r="PD35" s="228"/>
      <c r="PE35" s="228"/>
      <c r="PF35" s="228"/>
      <c r="PG35" s="228"/>
      <c r="PH35" s="228"/>
      <c r="PI35" s="228"/>
      <c r="PJ35" s="228"/>
      <c r="PK35" s="228"/>
      <c r="PL35" s="228"/>
      <c r="PM35" s="228"/>
      <c r="PN35" s="228"/>
      <c r="PO35" s="228"/>
      <c r="PP35" s="228"/>
      <c r="PQ35" s="228"/>
      <c r="PR35" s="228"/>
      <c r="PS35" s="228"/>
      <c r="PT35" s="228"/>
      <c r="PU35" s="228"/>
      <c r="PV35" s="228"/>
      <c r="PW35" s="228"/>
      <c r="PX35" s="228"/>
      <c r="PY35" s="228"/>
      <c r="PZ35" s="228"/>
      <c r="QA35" s="228"/>
      <c r="QB35" s="228"/>
      <c r="QC35" s="228"/>
      <c r="QD35" s="228"/>
      <c r="QE35" s="228"/>
      <c r="QF35" s="228"/>
      <c r="QG35" s="228"/>
      <c r="QH35" s="228"/>
      <c r="QI35" s="228"/>
      <c r="QJ35" s="228"/>
      <c r="QK35" s="228"/>
      <c r="QL35" s="228"/>
      <c r="QM35" s="228"/>
      <c r="QN35" s="228"/>
      <c r="QO35" s="228"/>
      <c r="QP35" s="228"/>
      <c r="QQ35" s="228"/>
      <c r="QR35" s="228"/>
      <c r="QS35" s="228"/>
      <c r="QT35" s="228"/>
      <c r="QU35" s="228"/>
      <c r="QV35" s="228"/>
      <c r="QW35" s="228"/>
      <c r="QX35" s="228"/>
      <c r="QY35" s="228"/>
      <c r="QZ35" s="228"/>
      <c r="RA35" s="228"/>
      <c r="RB35" s="228"/>
      <c r="RC35" s="228"/>
      <c r="RD35" s="228"/>
      <c r="RE35" s="228"/>
      <c r="RF35" s="228"/>
      <c r="RG35" s="228"/>
      <c r="RH35" s="228"/>
      <c r="RI35" s="228"/>
      <c r="RJ35" s="228"/>
      <c r="RK35" s="228"/>
      <c r="RL35" s="228"/>
      <c r="RM35" s="228"/>
      <c r="RN35" s="228"/>
      <c r="RO35" s="228"/>
      <c r="RP35" s="228"/>
      <c r="RQ35" s="228"/>
      <c r="RR35" s="228"/>
      <c r="RS35" s="228"/>
      <c r="RT35" s="228"/>
      <c r="RU35" s="228"/>
      <c r="RV35" s="228"/>
      <c r="RW35" s="228"/>
      <c r="RX35" s="228"/>
      <c r="RY35" s="228"/>
      <c r="RZ35" s="228"/>
      <c r="SA35" s="228"/>
      <c r="SB35" s="228"/>
      <c r="SC35" s="228"/>
      <c r="SD35" s="228"/>
      <c r="SE35" s="228"/>
      <c r="SF35" s="228"/>
      <c r="SG35" s="228"/>
      <c r="SH35" s="228"/>
      <c r="SI35" s="228"/>
      <c r="SJ35" s="228"/>
      <c r="SK35" s="228"/>
      <c r="SL35" s="228"/>
      <c r="SM35" s="228"/>
      <c r="SN35" s="228"/>
      <c r="SO35" s="228"/>
      <c r="SP35" s="228"/>
      <c r="SQ35" s="228"/>
      <c r="SR35" s="228"/>
      <c r="SS35" s="228"/>
      <c r="ST35" s="228"/>
      <c r="SU35" s="228"/>
      <c r="SV35" s="228"/>
      <c r="SW35" s="228"/>
      <c r="SX35" s="228"/>
      <c r="SY35" s="228"/>
      <c r="SZ35" s="228"/>
      <c r="TA35" s="228"/>
      <c r="TB35" s="228"/>
      <c r="TC35" s="228"/>
      <c r="TD35" s="228"/>
      <c r="TE35" s="228"/>
      <c r="TF35" s="228"/>
      <c r="TG35" s="228"/>
      <c r="TH35" s="228"/>
      <c r="TI35" s="228"/>
      <c r="TJ35" s="228"/>
      <c r="TK35" s="228"/>
      <c r="TL35" s="228"/>
      <c r="TM35" s="228"/>
      <c r="TN35" s="228"/>
      <c r="TO35" s="228"/>
      <c r="TP35" s="228"/>
      <c r="TQ35" s="228"/>
      <c r="TR35" s="228"/>
      <c r="TS35" s="228"/>
      <c r="TT35" s="228"/>
      <c r="TU35" s="228"/>
      <c r="TV35" s="228"/>
      <c r="TW35" s="228"/>
      <c r="TX35" s="228"/>
      <c r="TY35" s="228"/>
      <c r="TZ35" s="228"/>
      <c r="UA35" s="228"/>
      <c r="UB35" s="228"/>
      <c r="UC35" s="228"/>
      <c r="UD35" s="228"/>
      <c r="UE35" s="228"/>
      <c r="UF35" s="228"/>
      <c r="UG35" s="228"/>
      <c r="UH35" s="228"/>
      <c r="UI35" s="228"/>
      <c r="UJ35" s="228"/>
      <c r="UK35" s="228"/>
      <c r="UL35" s="228"/>
      <c r="UM35" s="228"/>
      <c r="UN35" s="228"/>
      <c r="UO35" s="228"/>
      <c r="UP35" s="228"/>
      <c r="UQ35" s="228"/>
      <c r="UR35" s="228"/>
      <c r="US35" s="228"/>
      <c r="UT35" s="228"/>
      <c r="UU35" s="228"/>
      <c r="UV35" s="228"/>
      <c r="UW35" s="228"/>
      <c r="UX35" s="228"/>
      <c r="UY35" s="228"/>
      <c r="UZ35" s="228"/>
      <c r="VA35" s="228"/>
      <c r="VB35" s="228"/>
      <c r="VC35" s="228"/>
      <c r="VD35" s="228"/>
      <c r="VE35" s="228"/>
      <c r="VF35" s="228"/>
      <c r="VG35" s="228"/>
      <c r="VH35" s="228"/>
      <c r="VI35" s="228"/>
      <c r="VJ35" s="228"/>
      <c r="VK35" s="228"/>
      <c r="VL35" s="228"/>
      <c r="VM35" s="228"/>
      <c r="VN35" s="228"/>
      <c r="VO35" s="228"/>
      <c r="VP35" s="228"/>
      <c r="VQ35" s="228"/>
      <c r="VR35" s="228"/>
      <c r="VS35" s="228"/>
      <c r="VT35" s="228"/>
      <c r="VU35" s="228"/>
      <c r="VV35" s="228"/>
      <c r="VW35" s="228"/>
      <c r="VX35" s="228"/>
      <c r="VY35" s="228"/>
      <c r="VZ35" s="228"/>
      <c r="WA35" s="228"/>
      <c r="WB35" s="228"/>
      <c r="WC35" s="228"/>
      <c r="WD35" s="228"/>
      <c r="WE35" s="228"/>
      <c r="WF35" s="228"/>
      <c r="WG35" s="228"/>
      <c r="WH35" s="228"/>
      <c r="WI35" s="228"/>
      <c r="WJ35" s="228"/>
      <c r="WK35" s="228"/>
      <c r="WL35" s="228"/>
      <c r="WM35" s="228"/>
      <c r="WN35" s="228"/>
      <c r="WO35" s="228"/>
      <c r="WP35" s="228"/>
      <c r="WQ35" s="228"/>
      <c r="WR35" s="228"/>
      <c r="WS35" s="228"/>
      <c r="WT35" s="228"/>
      <c r="WU35" s="228"/>
      <c r="WV35" s="228"/>
      <c r="WW35" s="228"/>
      <c r="WX35" s="228"/>
      <c r="WY35" s="228"/>
      <c r="WZ35" s="228"/>
      <c r="XA35" s="228"/>
      <c r="XB35" s="228"/>
      <c r="XC35" s="228"/>
      <c r="XD35" s="228"/>
      <c r="XE35" s="228"/>
      <c r="XF35" s="228"/>
      <c r="XG35" s="228"/>
      <c r="XH35" s="228"/>
      <c r="XI35" s="228"/>
      <c r="XJ35" s="228"/>
      <c r="XK35" s="228"/>
      <c r="XL35" s="228"/>
      <c r="XM35" s="228"/>
      <c r="XN35" s="228"/>
      <c r="XO35" s="228"/>
      <c r="XP35" s="228"/>
      <c r="XQ35" s="228"/>
      <c r="XR35" s="228"/>
      <c r="XS35" s="228"/>
      <c r="XT35" s="228"/>
      <c r="XU35" s="228"/>
      <c r="XV35" s="228"/>
      <c r="XW35" s="228"/>
      <c r="XX35" s="228"/>
      <c r="XY35" s="228"/>
      <c r="XZ35" s="228"/>
      <c r="YA35" s="228"/>
      <c r="YB35" s="228"/>
      <c r="YC35" s="228"/>
      <c r="YD35" s="228"/>
      <c r="YE35" s="228"/>
      <c r="YF35" s="228"/>
      <c r="YG35" s="228"/>
      <c r="YH35" s="228"/>
      <c r="YI35" s="228"/>
      <c r="YJ35" s="228"/>
      <c r="YK35" s="228"/>
      <c r="YL35" s="228"/>
      <c r="YM35" s="228"/>
      <c r="YN35" s="228"/>
      <c r="YO35" s="228"/>
      <c r="YP35" s="228"/>
      <c r="YQ35" s="228"/>
      <c r="YR35" s="228"/>
      <c r="YS35" s="228"/>
      <c r="YT35" s="228"/>
      <c r="YU35" s="228"/>
      <c r="YV35" s="228"/>
      <c r="YW35" s="228"/>
      <c r="YX35" s="228"/>
      <c r="YY35" s="228"/>
      <c r="YZ35" s="228"/>
      <c r="ZA35" s="228"/>
      <c r="ZB35" s="228"/>
      <c r="ZC35" s="228"/>
      <c r="ZD35" s="228"/>
      <c r="ZE35" s="228"/>
      <c r="ZF35" s="228"/>
      <c r="ZG35" s="228"/>
      <c r="ZH35" s="228"/>
      <c r="ZI35" s="228"/>
      <c r="ZJ35" s="228"/>
      <c r="ZK35" s="228"/>
      <c r="ZL35" s="228"/>
      <c r="ZM35" s="228"/>
      <c r="ZN35" s="228"/>
      <c r="ZO35" s="228"/>
      <c r="ZP35" s="228"/>
      <c r="ZQ35" s="228"/>
      <c r="ZR35" s="228"/>
      <c r="ZS35" s="228"/>
      <c r="ZT35" s="228"/>
      <c r="ZU35" s="228"/>
      <c r="ZV35" s="228"/>
      <c r="ZW35" s="228"/>
      <c r="ZX35" s="228"/>
      <c r="ZY35" s="228"/>
      <c r="ZZ35" s="228"/>
      <c r="AAA35" s="228"/>
      <c r="AAB35" s="228"/>
      <c r="AAC35" s="228"/>
      <c r="AAD35" s="228"/>
      <c r="AAE35" s="228"/>
      <c r="AAF35" s="228"/>
      <c r="AAG35" s="228"/>
      <c r="AAH35" s="228"/>
      <c r="AAI35" s="228"/>
      <c r="AAJ35" s="228"/>
      <c r="AAK35" s="228"/>
      <c r="AAL35" s="228"/>
      <c r="AAM35" s="228"/>
      <c r="AAN35" s="228"/>
      <c r="AAO35" s="228"/>
      <c r="AAP35" s="228"/>
      <c r="AAQ35" s="228"/>
      <c r="AAR35" s="228"/>
      <c r="AAS35" s="228"/>
      <c r="AAT35" s="228"/>
      <c r="AAU35" s="228"/>
      <c r="AAV35" s="228"/>
      <c r="AAW35" s="228"/>
      <c r="AAX35" s="228"/>
      <c r="AAY35" s="228"/>
      <c r="AAZ35" s="228"/>
      <c r="ABA35" s="228"/>
      <c r="ABB35" s="228"/>
      <c r="ABC35" s="228"/>
      <c r="ABD35" s="228"/>
      <c r="ABE35" s="228"/>
      <c r="ABF35" s="228"/>
      <c r="ABG35" s="228"/>
      <c r="ABH35" s="228"/>
      <c r="ABI35" s="228"/>
      <c r="ABJ35" s="228"/>
      <c r="ABK35" s="228"/>
      <c r="ABL35" s="228"/>
      <c r="ABM35" s="228"/>
      <c r="ABN35" s="228"/>
      <c r="ABO35" s="228"/>
      <c r="ABP35" s="228"/>
      <c r="ABQ35" s="228"/>
      <c r="ABR35" s="228"/>
      <c r="ABS35" s="228"/>
      <c r="ABT35" s="228"/>
      <c r="ABU35" s="228"/>
      <c r="ABV35" s="228"/>
      <c r="ABW35" s="228"/>
      <c r="ABX35" s="228"/>
      <c r="ABY35" s="228"/>
      <c r="ABZ35" s="228"/>
      <c r="ACA35" s="228"/>
      <c r="ACB35" s="228"/>
      <c r="ACC35" s="228"/>
      <c r="ACD35" s="228"/>
      <c r="ACE35" s="228"/>
      <c r="ACF35" s="228"/>
      <c r="ACG35" s="228"/>
      <c r="ACH35" s="228"/>
      <c r="ACI35" s="228"/>
      <c r="ACJ35" s="228"/>
      <c r="ACK35" s="228"/>
      <c r="ACL35" s="228"/>
      <c r="ACM35" s="228"/>
      <c r="ACN35" s="228"/>
      <c r="ACO35" s="228"/>
      <c r="ACP35" s="228"/>
      <c r="ACQ35" s="228"/>
      <c r="ACR35" s="228"/>
      <c r="ACS35" s="228"/>
      <c r="ACT35" s="228"/>
      <c r="ACU35" s="228"/>
      <c r="ACV35" s="228"/>
      <c r="ACW35" s="228"/>
      <c r="ACX35" s="228"/>
      <c r="ACY35" s="228"/>
      <c r="ACZ35" s="228"/>
      <c r="ADA35" s="228"/>
      <c r="ADB35" s="228"/>
      <c r="ADC35" s="228"/>
      <c r="ADD35" s="228"/>
      <c r="ADE35" s="228"/>
      <c r="ADF35" s="228"/>
      <c r="ADG35" s="228"/>
      <c r="ADH35" s="228"/>
      <c r="ADI35" s="228"/>
      <c r="ADJ35" s="228"/>
      <c r="ADK35" s="228"/>
      <c r="ADL35" s="228"/>
      <c r="ADM35" s="228"/>
      <c r="ADN35" s="228"/>
      <c r="ADO35" s="228"/>
      <c r="ADP35" s="228"/>
      <c r="ADQ35" s="228"/>
      <c r="ADR35" s="228"/>
      <c r="ADS35" s="228"/>
      <c r="ADT35" s="228"/>
      <c r="ADU35" s="228"/>
      <c r="ADV35" s="228"/>
      <c r="ADW35" s="228"/>
      <c r="ADX35" s="228"/>
      <c r="ADY35" s="228"/>
      <c r="ADZ35" s="228"/>
      <c r="AEA35" s="228"/>
      <c r="AEB35" s="228"/>
      <c r="AEC35" s="228"/>
      <c r="AED35" s="228"/>
      <c r="AEE35" s="228"/>
      <c r="AEF35" s="228"/>
      <c r="AEG35" s="228"/>
      <c r="AEH35" s="228"/>
      <c r="AEI35" s="228"/>
      <c r="AEJ35" s="228"/>
      <c r="AEK35" s="228"/>
      <c r="AEL35" s="228"/>
      <c r="AEM35" s="228"/>
      <c r="AEN35" s="228"/>
      <c r="AEO35" s="228"/>
      <c r="AEP35" s="228"/>
      <c r="AEQ35" s="228"/>
      <c r="AER35" s="228"/>
      <c r="AES35" s="228"/>
      <c r="AET35" s="228"/>
      <c r="AEU35" s="228"/>
      <c r="AEV35" s="228"/>
      <c r="AEW35" s="228"/>
      <c r="AEX35" s="228"/>
      <c r="AEY35" s="228"/>
      <c r="AEZ35" s="228"/>
      <c r="AFA35" s="228"/>
      <c r="AFB35" s="228"/>
      <c r="AFC35" s="228"/>
      <c r="AFD35" s="228"/>
      <c r="AFE35" s="228"/>
      <c r="AFF35" s="228"/>
      <c r="AFG35" s="228"/>
      <c r="AFH35" s="228"/>
      <c r="AFI35" s="228"/>
      <c r="AFJ35" s="228"/>
      <c r="AFK35" s="228"/>
      <c r="AFL35" s="228"/>
      <c r="AFM35" s="228"/>
      <c r="AFN35" s="228"/>
      <c r="AFO35" s="228"/>
      <c r="AFP35" s="228"/>
      <c r="AFQ35" s="228"/>
      <c r="AFR35" s="228"/>
      <c r="AFS35" s="228"/>
      <c r="AFT35" s="228"/>
      <c r="AFU35" s="228"/>
      <c r="AFV35" s="228"/>
      <c r="AFW35" s="228"/>
      <c r="AFX35" s="228"/>
      <c r="AFY35" s="228"/>
      <c r="AFZ35" s="228"/>
      <c r="AGA35" s="228"/>
      <c r="AGB35" s="228"/>
      <c r="AGC35" s="228"/>
      <c r="AGD35" s="228"/>
      <c r="AGE35" s="228"/>
      <c r="AGF35" s="228"/>
      <c r="AGG35" s="228"/>
      <c r="AGH35" s="228"/>
      <c r="AGI35" s="228"/>
      <c r="AGJ35" s="228"/>
      <c r="AGK35" s="228"/>
      <c r="AGL35" s="228"/>
      <c r="AGM35" s="228"/>
      <c r="AGN35" s="228"/>
      <c r="AGO35" s="228"/>
      <c r="AGP35" s="228"/>
      <c r="AGQ35" s="228"/>
      <c r="AGR35" s="228"/>
      <c r="AGS35" s="228"/>
      <c r="AGT35" s="228"/>
      <c r="AGU35" s="228"/>
      <c r="AGV35" s="228"/>
      <c r="AGW35" s="228"/>
      <c r="AGX35" s="228"/>
      <c r="AGY35" s="228"/>
      <c r="AGZ35" s="228"/>
      <c r="AHA35" s="228"/>
      <c r="AHB35" s="228"/>
      <c r="AHC35" s="228"/>
      <c r="AHD35" s="228"/>
      <c r="AHE35" s="228"/>
      <c r="AHF35" s="228"/>
      <c r="AHG35" s="228"/>
      <c r="AHH35" s="228"/>
      <c r="AHI35" s="228"/>
      <c r="AHJ35" s="228"/>
      <c r="AHK35" s="228"/>
      <c r="AHL35" s="228"/>
      <c r="AHM35" s="228"/>
      <c r="AHN35" s="228"/>
      <c r="AHO35" s="228"/>
      <c r="AHP35" s="228"/>
      <c r="AHQ35" s="228"/>
      <c r="AHR35" s="228"/>
      <c r="AHS35" s="228"/>
      <c r="AHT35" s="228"/>
      <c r="AHU35" s="228"/>
      <c r="AHV35" s="228"/>
      <c r="AHW35" s="228"/>
      <c r="AHX35" s="228"/>
      <c r="AHY35" s="228"/>
      <c r="AHZ35" s="228"/>
      <c r="AIA35" s="228"/>
      <c r="AIB35" s="228"/>
      <c r="AIC35" s="228"/>
      <c r="AID35" s="228"/>
      <c r="AIE35" s="228"/>
      <c r="AIF35" s="228"/>
      <c r="AIG35" s="228"/>
      <c r="AIH35" s="228"/>
      <c r="AII35" s="228"/>
      <c r="AIJ35" s="228"/>
      <c r="AIK35" s="228"/>
      <c r="AIL35" s="228"/>
      <c r="AIM35" s="228"/>
      <c r="AIN35" s="228"/>
      <c r="AIO35" s="228"/>
      <c r="AIP35" s="228"/>
      <c r="AIQ35" s="228"/>
      <c r="AIR35" s="228"/>
      <c r="AIS35" s="228"/>
      <c r="AIT35" s="228"/>
      <c r="AIU35" s="228"/>
      <c r="AIV35" s="228"/>
      <c r="AIW35" s="228"/>
      <c r="AIX35" s="228"/>
      <c r="AIY35" s="228"/>
      <c r="AIZ35" s="228"/>
      <c r="AJA35" s="228"/>
      <c r="AJB35" s="228"/>
      <c r="AJC35" s="228"/>
      <c r="AJD35" s="228"/>
      <c r="AJE35" s="228"/>
      <c r="AJF35" s="228"/>
      <c r="AJG35" s="228"/>
      <c r="AJH35" s="228"/>
      <c r="AJI35" s="228"/>
      <c r="AJJ35" s="228"/>
      <c r="AJK35" s="228"/>
      <c r="AJL35" s="228"/>
      <c r="AJM35" s="228"/>
      <c r="AJN35" s="228"/>
      <c r="AJO35" s="228"/>
      <c r="AJP35" s="228"/>
      <c r="AJQ35" s="228"/>
      <c r="AJR35" s="228"/>
      <c r="AJS35" s="228"/>
      <c r="AJT35" s="228"/>
      <c r="AJU35" s="228"/>
      <c r="AJV35" s="228"/>
      <c r="AJW35" s="228"/>
      <c r="AJX35" s="228"/>
      <c r="AJY35" s="228"/>
      <c r="AJZ35" s="228"/>
      <c r="AKA35" s="228"/>
      <c r="AKB35" s="228"/>
      <c r="AKC35" s="228"/>
      <c r="AKD35" s="228"/>
      <c r="AKE35" s="228"/>
      <c r="AKF35" s="228"/>
      <c r="AKG35" s="228"/>
      <c r="AKH35" s="228"/>
      <c r="AKI35" s="228"/>
      <c r="AKJ35" s="228"/>
      <c r="AKK35" s="228"/>
      <c r="AKL35" s="228"/>
      <c r="AKM35" s="228"/>
      <c r="AKN35" s="228"/>
      <c r="AKO35" s="228"/>
      <c r="AKP35" s="228"/>
      <c r="AKQ35" s="228"/>
      <c r="AKR35" s="228"/>
      <c r="AKS35" s="228"/>
      <c r="AKT35" s="228"/>
      <c r="AKU35" s="228"/>
      <c r="AKV35" s="228"/>
      <c r="AKW35" s="228"/>
      <c r="AKX35" s="228"/>
      <c r="AKY35" s="228"/>
      <c r="AKZ35" s="228"/>
      <c r="ALA35" s="228"/>
      <c r="ALB35" s="228"/>
      <c r="ALC35" s="228"/>
      <c r="ALD35" s="228"/>
      <c r="ALE35" s="228"/>
      <c r="ALF35" s="228"/>
      <c r="ALG35" s="228"/>
      <c r="ALH35" s="228"/>
      <c r="ALI35" s="228"/>
      <c r="ALJ35" s="228"/>
      <c r="ALK35" s="228"/>
      <c r="ALL35" s="228"/>
      <c r="ALM35" s="228"/>
      <c r="ALN35" s="228"/>
      <c r="ALO35" s="228"/>
      <c r="ALP35" s="228"/>
      <c r="ALQ35" s="228"/>
      <c r="ALR35" s="228"/>
      <c r="ALS35" s="228"/>
      <c r="ALT35" s="228"/>
      <c r="ALU35" s="228"/>
      <c r="ALV35" s="228"/>
      <c r="ALW35" s="228"/>
      <c r="ALX35" s="228"/>
      <c r="ALY35" s="228"/>
      <c r="ALZ35" s="228"/>
      <c r="AMA35" s="228"/>
      <c r="AMB35" s="228"/>
      <c r="AMC35" s="228"/>
      <c r="AMD35" s="228"/>
      <c r="AME35" s="228"/>
      <c r="AMF35" s="228"/>
      <c r="AMG35" s="228"/>
      <c r="AMH35" s="228"/>
      <c r="AMI35" s="228"/>
      <c r="AMJ35" s="228"/>
      <c r="AMK35" s="228"/>
      <c r="AML35" s="228"/>
      <c r="AMM35" s="228"/>
      <c r="AMN35" s="228"/>
      <c r="AMO35" s="228"/>
      <c r="AMP35" s="228"/>
      <c r="AMQ35" s="228"/>
      <c r="AMR35" s="228"/>
      <c r="AMS35" s="228"/>
      <c r="AMT35" s="228"/>
      <c r="AMU35" s="228"/>
      <c r="AMV35" s="228"/>
      <c r="AMW35" s="228"/>
      <c r="AMX35" s="228"/>
      <c r="AMY35" s="228"/>
      <c r="AMZ35" s="228"/>
      <c r="ANA35" s="228"/>
      <c r="ANB35" s="228"/>
      <c r="ANC35" s="228"/>
      <c r="AND35" s="228"/>
      <c r="ANE35" s="228"/>
      <c r="ANF35" s="228"/>
      <c r="ANG35" s="228"/>
      <c r="ANH35" s="228"/>
      <c r="ANI35" s="228"/>
      <c r="ANJ35" s="228"/>
      <c r="ANK35" s="228"/>
      <c r="ANL35" s="228"/>
      <c r="ANM35" s="228"/>
      <c r="ANN35" s="228"/>
      <c r="ANO35" s="228"/>
      <c r="ANP35" s="228"/>
      <c r="ANQ35" s="228"/>
      <c r="ANR35" s="228"/>
      <c r="ANS35" s="228"/>
      <c r="ANT35" s="228"/>
      <c r="ANU35" s="228"/>
      <c r="ANV35" s="228"/>
      <c r="ANW35" s="228"/>
      <c r="ANX35" s="228"/>
      <c r="ANY35" s="228"/>
      <c r="ANZ35" s="228"/>
      <c r="AOA35" s="228"/>
      <c r="AOB35" s="228"/>
      <c r="AOC35" s="228"/>
      <c r="AOD35" s="228"/>
      <c r="AOE35" s="228"/>
      <c r="AOF35" s="228"/>
      <c r="AOG35" s="228"/>
      <c r="AOH35" s="228"/>
      <c r="AOI35" s="228"/>
      <c r="AOJ35" s="228"/>
      <c r="AOK35" s="228"/>
      <c r="AOL35" s="228"/>
      <c r="AOM35" s="228"/>
      <c r="AON35" s="228"/>
      <c r="AOO35" s="228"/>
      <c r="AOP35" s="228"/>
      <c r="AOQ35" s="228"/>
      <c r="AOR35" s="228"/>
      <c r="AOS35" s="228"/>
      <c r="AOT35" s="228"/>
      <c r="AOU35" s="228"/>
      <c r="AOV35" s="228"/>
      <c r="AOW35" s="228"/>
      <c r="AOX35" s="228"/>
      <c r="AOY35" s="228"/>
      <c r="AOZ35" s="228"/>
      <c r="APA35" s="228"/>
      <c r="APB35" s="228"/>
      <c r="APC35" s="228"/>
      <c r="APD35" s="228"/>
      <c r="APE35" s="228"/>
      <c r="APF35" s="228"/>
      <c r="APG35" s="228"/>
      <c r="APH35" s="228"/>
      <c r="API35" s="228"/>
      <c r="APJ35" s="228"/>
      <c r="APK35" s="228"/>
      <c r="APL35" s="228"/>
      <c r="APM35" s="228"/>
      <c r="APN35" s="228"/>
      <c r="APO35" s="228"/>
      <c r="APP35" s="228"/>
      <c r="APQ35" s="228"/>
      <c r="APR35" s="228"/>
      <c r="APS35" s="228"/>
      <c r="APT35" s="228"/>
      <c r="APU35" s="228"/>
      <c r="APV35" s="228"/>
      <c r="APW35" s="228"/>
      <c r="APX35" s="228"/>
      <c r="APY35" s="228"/>
      <c r="APZ35" s="228"/>
      <c r="AQA35" s="228"/>
      <c r="AQB35" s="228"/>
      <c r="AQC35" s="228"/>
      <c r="AQD35" s="228"/>
      <c r="AQE35" s="228"/>
      <c r="AQF35" s="228"/>
      <c r="AQG35" s="228"/>
      <c r="AQH35" s="228"/>
      <c r="AQI35" s="228"/>
      <c r="AQJ35" s="228"/>
      <c r="AQK35" s="228"/>
      <c r="AQL35" s="228"/>
      <c r="AQM35" s="228"/>
      <c r="AQN35" s="228"/>
      <c r="AQO35" s="228"/>
      <c r="AQP35" s="228"/>
      <c r="AQQ35" s="228"/>
      <c r="AQR35" s="228"/>
      <c r="AQS35" s="228"/>
      <c r="AQT35" s="228"/>
      <c r="AQU35" s="228"/>
      <c r="AQV35" s="228"/>
      <c r="AQW35" s="228"/>
      <c r="AQX35" s="228"/>
      <c r="AQY35" s="228"/>
      <c r="AQZ35" s="228"/>
      <c r="ARA35" s="228"/>
      <c r="ARB35" s="228"/>
      <c r="ARC35" s="228"/>
      <c r="ARD35" s="228"/>
      <c r="ARE35" s="228"/>
      <c r="ARF35" s="228"/>
      <c r="ARG35" s="228"/>
      <c r="ARH35" s="228"/>
      <c r="ARI35" s="228"/>
      <c r="ARJ35" s="228"/>
      <c r="ARK35" s="228"/>
      <c r="ARL35" s="228"/>
      <c r="ARM35" s="228"/>
      <c r="ARN35" s="228"/>
      <c r="ARO35" s="228"/>
      <c r="ARP35" s="228"/>
      <c r="ARQ35" s="228"/>
      <c r="ARR35" s="228"/>
      <c r="ARS35" s="228"/>
      <c r="ART35" s="228"/>
      <c r="ARU35" s="228"/>
      <c r="ARV35" s="228"/>
      <c r="ARW35" s="228"/>
      <c r="ARX35" s="228"/>
      <c r="ARY35" s="228"/>
      <c r="ARZ35" s="228"/>
      <c r="ASA35" s="228"/>
      <c r="ASB35" s="228"/>
      <c r="ASC35" s="228"/>
      <c r="ASD35" s="228"/>
      <c r="ASE35" s="228"/>
      <c r="ASF35" s="228"/>
      <c r="ASG35" s="228"/>
      <c r="ASH35" s="228"/>
      <c r="ASI35" s="228"/>
      <c r="ASJ35" s="228"/>
      <c r="ASK35" s="228"/>
      <c r="ASL35" s="228"/>
      <c r="ASM35" s="228"/>
      <c r="ASN35" s="228"/>
      <c r="ASO35" s="228"/>
      <c r="ASP35" s="228"/>
      <c r="ASQ35" s="228"/>
      <c r="ASR35" s="228"/>
      <c r="ASS35" s="228"/>
      <c r="AST35" s="228"/>
      <c r="ASU35" s="228"/>
      <c r="ASV35" s="228"/>
      <c r="ASW35" s="228"/>
      <c r="ASX35" s="228"/>
      <c r="ASY35" s="228"/>
      <c r="ASZ35" s="228"/>
      <c r="ATA35" s="228"/>
      <c r="ATB35" s="228"/>
      <c r="ATC35" s="228"/>
      <c r="ATD35" s="228"/>
      <c r="ATE35" s="228"/>
      <c r="ATF35" s="228"/>
      <c r="ATG35" s="228"/>
      <c r="ATH35" s="228"/>
      <c r="ATI35" s="228"/>
      <c r="ATJ35" s="228"/>
      <c r="ATK35" s="228"/>
      <c r="ATL35" s="228"/>
      <c r="ATM35" s="228"/>
      <c r="ATN35" s="228"/>
      <c r="ATO35" s="228"/>
      <c r="ATP35" s="228"/>
      <c r="ATQ35" s="228"/>
      <c r="ATR35" s="228"/>
      <c r="ATS35" s="228"/>
      <c r="ATT35" s="228"/>
      <c r="ATU35" s="228"/>
      <c r="ATV35" s="228"/>
      <c r="ATW35" s="228"/>
      <c r="ATX35" s="228"/>
      <c r="ATY35" s="228"/>
      <c r="ATZ35" s="228"/>
      <c r="AUA35" s="228"/>
      <c r="AUB35" s="228"/>
      <c r="AUC35" s="228"/>
      <c r="AUD35" s="228"/>
      <c r="AUE35" s="228"/>
      <c r="AUF35" s="228"/>
      <c r="AUG35" s="228"/>
      <c r="AUH35" s="228"/>
      <c r="AUI35" s="228"/>
      <c r="AUJ35" s="228"/>
      <c r="AUK35" s="228"/>
      <c r="AUL35" s="228"/>
      <c r="AUM35" s="228"/>
      <c r="AUN35" s="228"/>
      <c r="AUO35" s="228"/>
      <c r="AUP35" s="228"/>
      <c r="AUQ35" s="228"/>
      <c r="AUR35" s="228"/>
      <c r="AUS35" s="228"/>
      <c r="AUT35" s="228"/>
      <c r="AUU35" s="228"/>
      <c r="AUV35" s="228"/>
      <c r="AUW35" s="228"/>
      <c r="AUX35" s="228"/>
      <c r="AUY35" s="228"/>
      <c r="AUZ35" s="228"/>
      <c r="AVA35" s="228"/>
      <c r="AVB35" s="228"/>
      <c r="AVC35" s="228"/>
      <c r="AVD35" s="228"/>
      <c r="AVE35" s="228"/>
      <c r="AVF35" s="228"/>
      <c r="AVG35" s="228"/>
      <c r="AVH35" s="228"/>
      <c r="AVI35" s="228"/>
      <c r="AVJ35" s="228"/>
      <c r="AVK35" s="228"/>
      <c r="AVL35" s="228"/>
      <c r="AVM35" s="228"/>
      <c r="AVN35" s="228"/>
      <c r="AVO35" s="228"/>
      <c r="AVP35" s="228"/>
      <c r="AVQ35" s="228"/>
      <c r="AVR35" s="228"/>
      <c r="AVS35" s="228"/>
      <c r="AVT35" s="228"/>
      <c r="AVU35" s="228"/>
      <c r="AVV35" s="228"/>
      <c r="AVW35" s="228"/>
      <c r="AVX35" s="228"/>
      <c r="AVY35" s="228"/>
      <c r="AVZ35" s="228"/>
      <c r="AWA35" s="228"/>
      <c r="AWB35" s="228"/>
      <c r="AWC35" s="228"/>
      <c r="AWD35" s="228"/>
      <c r="AWE35" s="228"/>
      <c r="AWF35" s="228"/>
      <c r="AWG35" s="228"/>
      <c r="AWH35" s="228"/>
      <c r="AWI35" s="228"/>
      <c r="AWJ35" s="228"/>
      <c r="AWK35" s="228"/>
      <c r="AWL35" s="228"/>
      <c r="AWM35" s="228"/>
      <c r="AWN35" s="228"/>
      <c r="AWO35" s="228"/>
      <c r="AWP35" s="228"/>
      <c r="AWQ35" s="228"/>
      <c r="AWR35" s="228"/>
      <c r="AWS35" s="228"/>
      <c r="AWT35" s="228"/>
      <c r="AWU35" s="228"/>
      <c r="AWV35" s="228"/>
      <c r="AWW35" s="228"/>
      <c r="AWX35" s="228"/>
      <c r="AWY35" s="228"/>
      <c r="AWZ35" s="228"/>
      <c r="AXA35" s="228"/>
      <c r="AXB35" s="228"/>
      <c r="AXC35" s="228"/>
      <c r="AXD35" s="228"/>
      <c r="AXE35" s="228"/>
      <c r="AXF35" s="228"/>
      <c r="AXG35" s="228"/>
      <c r="AXH35" s="228"/>
      <c r="AXI35" s="228"/>
      <c r="AXJ35" s="228"/>
      <c r="AXK35" s="228"/>
      <c r="AXL35" s="228"/>
      <c r="AXM35" s="228"/>
      <c r="AXN35" s="228"/>
      <c r="AXO35" s="228"/>
      <c r="AXP35" s="228"/>
      <c r="AXQ35" s="228"/>
      <c r="AXR35" s="228"/>
      <c r="AXS35" s="228"/>
      <c r="AXT35" s="228"/>
      <c r="AXU35" s="228"/>
      <c r="AXV35" s="228"/>
      <c r="AXW35" s="228"/>
      <c r="AXX35" s="228"/>
      <c r="AXY35" s="228"/>
      <c r="AXZ35" s="228"/>
      <c r="AYA35" s="228"/>
      <c r="AYB35" s="228"/>
      <c r="AYC35" s="228"/>
      <c r="AYD35" s="228"/>
      <c r="AYE35" s="228"/>
      <c r="AYF35" s="228"/>
      <c r="AYG35" s="228"/>
      <c r="AYH35" s="228"/>
      <c r="AYI35" s="228"/>
      <c r="AYJ35" s="228"/>
      <c r="AYK35" s="228"/>
      <c r="AYL35" s="228"/>
      <c r="AYM35" s="228"/>
      <c r="AYN35" s="228"/>
      <c r="AYO35" s="228"/>
      <c r="AYP35" s="228"/>
      <c r="AYQ35" s="228"/>
      <c r="AYR35" s="228"/>
      <c r="AYS35" s="228"/>
      <c r="AYT35" s="228"/>
      <c r="AYU35" s="228"/>
      <c r="AYV35" s="228"/>
      <c r="AYW35" s="228"/>
      <c r="AYX35" s="228"/>
      <c r="AYY35" s="228"/>
      <c r="AYZ35" s="228"/>
      <c r="AZA35" s="228"/>
      <c r="AZB35" s="228"/>
      <c r="AZC35" s="228"/>
      <c r="AZD35" s="228"/>
      <c r="AZE35" s="228"/>
      <c r="AZF35" s="228"/>
      <c r="AZG35" s="228"/>
      <c r="AZH35" s="228"/>
      <c r="AZI35" s="228"/>
      <c r="AZJ35" s="228"/>
      <c r="AZK35" s="228"/>
      <c r="AZL35" s="228"/>
      <c r="AZM35" s="228"/>
      <c r="AZN35" s="228"/>
      <c r="AZO35" s="228"/>
      <c r="AZP35" s="228"/>
      <c r="AZQ35" s="228"/>
      <c r="AZR35" s="228"/>
      <c r="AZS35" s="228"/>
      <c r="AZT35" s="228"/>
      <c r="AZU35" s="228"/>
      <c r="AZV35" s="228"/>
      <c r="AZW35" s="228"/>
      <c r="AZX35" s="228"/>
      <c r="AZY35" s="228"/>
      <c r="AZZ35" s="228"/>
      <c r="BAA35" s="228"/>
      <c r="BAB35" s="228"/>
      <c r="BAC35" s="228"/>
      <c r="BAD35" s="228"/>
      <c r="BAE35" s="228"/>
      <c r="BAF35" s="228"/>
      <c r="BAG35" s="228"/>
      <c r="BAH35" s="228"/>
      <c r="BAI35" s="228"/>
      <c r="BAJ35" s="228"/>
      <c r="BAK35" s="228"/>
      <c r="BAL35" s="228"/>
      <c r="BAM35" s="228"/>
      <c r="BAN35" s="228"/>
      <c r="BAO35" s="228"/>
      <c r="BAP35" s="228"/>
      <c r="BAQ35" s="228"/>
      <c r="BAR35" s="228"/>
      <c r="BAS35" s="228"/>
      <c r="BAT35" s="228"/>
      <c r="BAU35" s="228"/>
      <c r="BAV35" s="228"/>
      <c r="BAW35" s="228"/>
      <c r="BAX35" s="228"/>
      <c r="BAY35" s="228"/>
      <c r="BAZ35" s="228"/>
      <c r="BBA35" s="228"/>
      <c r="BBB35" s="228"/>
      <c r="BBC35" s="228"/>
      <c r="BBD35" s="228"/>
      <c r="BBE35" s="228"/>
      <c r="BBF35" s="228"/>
      <c r="BBG35" s="228"/>
      <c r="BBH35" s="228"/>
      <c r="BBI35" s="228"/>
      <c r="BBJ35" s="228"/>
      <c r="BBK35" s="228"/>
      <c r="BBL35" s="228"/>
      <c r="BBM35" s="228"/>
      <c r="BBN35" s="228"/>
      <c r="BBO35" s="228"/>
      <c r="BBP35" s="228"/>
      <c r="BBQ35" s="228"/>
      <c r="BBR35" s="228"/>
      <c r="BBS35" s="228"/>
      <c r="BBT35" s="228"/>
      <c r="BBU35" s="228"/>
      <c r="BBV35" s="228"/>
      <c r="BBW35" s="228"/>
      <c r="BBX35" s="228"/>
      <c r="BBY35" s="228"/>
      <c r="BBZ35" s="228"/>
      <c r="BCA35" s="228"/>
      <c r="BCB35" s="228"/>
      <c r="BCC35" s="228"/>
      <c r="BCD35" s="228"/>
      <c r="BCE35" s="228"/>
      <c r="BCF35" s="228"/>
      <c r="BCG35" s="228"/>
      <c r="BCH35" s="228"/>
      <c r="BCI35" s="228"/>
      <c r="BCJ35" s="228"/>
      <c r="BCK35" s="228"/>
      <c r="BCL35" s="228"/>
      <c r="BCM35" s="228"/>
      <c r="BCN35" s="228"/>
      <c r="BCO35" s="228"/>
      <c r="BCP35" s="228"/>
      <c r="BCQ35" s="228"/>
      <c r="BCR35" s="228"/>
      <c r="BCS35" s="228"/>
      <c r="BCT35" s="228"/>
      <c r="BCU35" s="228"/>
      <c r="BCV35" s="228"/>
      <c r="BCW35" s="228"/>
      <c r="BCX35" s="228"/>
      <c r="BCY35" s="228"/>
      <c r="BCZ35" s="228"/>
      <c r="BDA35" s="228"/>
      <c r="BDB35" s="228"/>
      <c r="BDC35" s="228"/>
      <c r="BDD35" s="228"/>
      <c r="BDE35" s="228"/>
      <c r="BDF35" s="228"/>
      <c r="BDG35" s="228"/>
      <c r="BDH35" s="228"/>
      <c r="BDI35" s="228"/>
      <c r="BDJ35" s="228"/>
      <c r="BDK35" s="228"/>
      <c r="BDL35" s="228"/>
      <c r="BDM35" s="228"/>
      <c r="BDN35" s="228"/>
      <c r="BDO35" s="228"/>
      <c r="BDP35" s="228"/>
      <c r="BDQ35" s="228"/>
      <c r="BDR35" s="228"/>
      <c r="BDS35" s="228"/>
      <c r="BDT35" s="228"/>
      <c r="BDU35" s="228"/>
      <c r="BDV35" s="228"/>
      <c r="BDW35" s="228"/>
      <c r="BDX35" s="228"/>
      <c r="BDY35" s="228"/>
      <c r="BDZ35" s="228"/>
      <c r="BEA35" s="228"/>
      <c r="BEB35" s="228"/>
      <c r="BEC35" s="228"/>
      <c r="BED35" s="228"/>
      <c r="BEE35" s="228"/>
      <c r="BEF35" s="228"/>
      <c r="BEG35" s="228"/>
      <c r="BEH35" s="228"/>
      <c r="BEI35" s="228"/>
    </row>
    <row r="36" spans="1:1491" ht="15" customHeight="1" x14ac:dyDescent="0.25">
      <c r="A36" s="218" t="s">
        <v>963</v>
      </c>
      <c r="B36" s="312" t="s">
        <v>328</v>
      </c>
      <c r="C36" s="316">
        <v>44197</v>
      </c>
      <c r="D36" s="316">
        <v>45291</v>
      </c>
      <c r="E36" s="108">
        <v>110</v>
      </c>
      <c r="F36" s="108">
        <v>110</v>
      </c>
      <c r="G36" s="314">
        <v>110</v>
      </c>
      <c r="H36" s="108">
        <v>110</v>
      </c>
      <c r="I36" s="108">
        <f t="shared" si="6"/>
        <v>4.3201633807242166</v>
      </c>
      <c r="J36" s="108">
        <f t="shared" si="6"/>
        <v>4.3201633807242166</v>
      </c>
      <c r="K36" s="175"/>
      <c r="L36" s="175">
        <f t="shared" si="5"/>
        <v>4.3201633807242166</v>
      </c>
      <c r="M36" s="175"/>
      <c r="N36" s="225" t="s">
        <v>918</v>
      </c>
      <c r="O36" s="184">
        <v>0</v>
      </c>
      <c r="P36" s="184">
        <v>30</v>
      </c>
      <c r="Q36" s="184">
        <v>40</v>
      </c>
      <c r="R36" s="184">
        <v>40</v>
      </c>
      <c r="S36" s="184">
        <v>0</v>
      </c>
      <c r="T36" s="184">
        <v>0</v>
      </c>
      <c r="U36" s="184">
        <v>0</v>
      </c>
      <c r="V36" s="453">
        <v>0</v>
      </c>
      <c r="W36" s="259"/>
      <c r="X36" s="454">
        <v>0</v>
      </c>
      <c r="Y36" s="259" t="s">
        <v>1029</v>
      </c>
      <c r="Z36" s="455" t="s">
        <v>990</v>
      </c>
      <c r="AA36" s="461" t="s">
        <v>1030</v>
      </c>
      <c r="AB36" s="263" t="s">
        <v>331</v>
      </c>
      <c r="AC36" s="456">
        <v>110</v>
      </c>
      <c r="AD36" s="263" t="s">
        <v>1031</v>
      </c>
      <c r="AE36" s="263" t="s">
        <v>924</v>
      </c>
      <c r="AF36" s="263" t="s">
        <v>309</v>
      </c>
      <c r="AG36" s="292" t="s">
        <v>460</v>
      </c>
      <c r="AH36" s="498"/>
      <c r="AI36" s="499">
        <v>0</v>
      </c>
      <c r="AJ36" s="499" t="s">
        <v>78</v>
      </c>
      <c r="AK36" s="498" t="s">
        <v>1032</v>
      </c>
      <c r="AL36" s="500">
        <v>1</v>
      </c>
      <c r="AM36" s="364">
        <f t="shared" si="1"/>
        <v>0</v>
      </c>
      <c r="AN36" s="364">
        <f t="shared" si="2"/>
        <v>110</v>
      </c>
      <c r="AO36" s="301"/>
      <c r="AP36" s="302"/>
      <c r="AQ36" s="371" t="s">
        <v>942</v>
      </c>
      <c r="AR36" s="372" t="s">
        <v>1033</v>
      </c>
      <c r="AS36" s="372" t="s">
        <v>942</v>
      </c>
      <c r="AT36" s="371" t="s">
        <v>1034</v>
      </c>
      <c r="AU36" s="371" t="s">
        <v>942</v>
      </c>
      <c r="AV36" s="372" t="s">
        <v>1033</v>
      </c>
      <c r="AW36" s="371" t="s">
        <v>942</v>
      </c>
      <c r="AX36" s="372" t="s">
        <v>1033</v>
      </c>
      <c r="AY36" s="371" t="s">
        <v>942</v>
      </c>
      <c r="AZ36" s="372" t="s">
        <v>1033</v>
      </c>
      <c r="BA36" s="371" t="s">
        <v>942</v>
      </c>
      <c r="BB36" s="372" t="s">
        <v>1033</v>
      </c>
      <c r="BC36" s="372" t="s">
        <v>717</v>
      </c>
      <c r="BD36" s="371"/>
      <c r="BE36" s="372" t="s">
        <v>717</v>
      </c>
      <c r="BF36" s="371"/>
      <c r="BG36" s="372" t="s">
        <v>717</v>
      </c>
      <c r="BH36" s="371"/>
      <c r="BI36" s="372" t="s">
        <v>717</v>
      </c>
      <c r="BJ36" s="371"/>
      <c r="BK36" s="372" t="s">
        <v>717</v>
      </c>
      <c r="BL36" s="371"/>
      <c r="BM36" s="372" t="s">
        <v>717</v>
      </c>
      <c r="BN36" s="371"/>
      <c r="BO36" s="371"/>
      <c r="BP36" s="228"/>
      <c r="BQ36" s="228"/>
      <c r="BR36" s="228"/>
      <c r="BS36" s="228"/>
      <c r="BT36" s="228"/>
      <c r="BU36" s="228"/>
      <c r="BV36" s="228"/>
      <c r="BW36" s="228"/>
      <c r="BX36" s="228"/>
      <c r="BY36" s="228"/>
      <c r="BZ36" s="228"/>
      <c r="CA36" s="228"/>
      <c r="CB36" s="228"/>
      <c r="CC36" s="228"/>
      <c r="CD36" s="228"/>
      <c r="CE36" s="228"/>
      <c r="CF36" s="228"/>
      <c r="CG36" s="228"/>
      <c r="CH36" s="228"/>
      <c r="CI36" s="228"/>
      <c r="CJ36" s="228"/>
      <c r="CK36" s="228"/>
      <c r="CL36" s="228"/>
      <c r="CM36" s="228"/>
      <c r="CN36" s="228"/>
      <c r="CO36" s="228"/>
      <c r="CP36" s="228"/>
      <c r="CQ36" s="228"/>
      <c r="CR36" s="228"/>
      <c r="CS36" s="228"/>
      <c r="CT36" s="228"/>
      <c r="CU36" s="228"/>
      <c r="CV36" s="228"/>
      <c r="CW36" s="228"/>
      <c r="CX36" s="228"/>
      <c r="CY36" s="228"/>
      <c r="CZ36" s="228"/>
      <c r="DA36" s="228"/>
      <c r="DB36" s="228"/>
      <c r="DC36" s="228"/>
      <c r="DD36" s="228"/>
      <c r="DE36" s="228"/>
      <c r="DF36" s="228"/>
      <c r="DG36" s="228"/>
      <c r="DH36" s="228"/>
      <c r="DI36" s="228"/>
      <c r="DJ36" s="228"/>
      <c r="DK36" s="228"/>
      <c r="DL36" s="228"/>
      <c r="DM36" s="228"/>
      <c r="DN36" s="228"/>
      <c r="DO36" s="228"/>
      <c r="DP36" s="228"/>
      <c r="DQ36" s="228"/>
      <c r="DR36" s="228"/>
      <c r="DS36" s="228"/>
      <c r="DT36" s="228"/>
      <c r="DU36" s="228"/>
      <c r="DV36" s="228"/>
      <c r="DW36" s="228"/>
      <c r="DX36" s="228"/>
      <c r="DY36" s="228"/>
      <c r="DZ36" s="228"/>
      <c r="EA36" s="228"/>
      <c r="EB36" s="228"/>
      <c r="EC36" s="228"/>
      <c r="ED36" s="228"/>
      <c r="EE36" s="228"/>
      <c r="EF36" s="228"/>
      <c r="EG36" s="228"/>
      <c r="EH36" s="228"/>
      <c r="EI36" s="228"/>
      <c r="EJ36" s="228"/>
      <c r="EK36" s="228"/>
      <c r="EL36" s="228"/>
      <c r="EM36" s="228"/>
      <c r="EN36" s="228"/>
      <c r="EO36" s="228"/>
      <c r="EP36" s="228"/>
      <c r="EQ36" s="228"/>
      <c r="ER36" s="228"/>
      <c r="ES36" s="228"/>
      <c r="ET36" s="228"/>
      <c r="EU36" s="228"/>
      <c r="EV36" s="228"/>
      <c r="EW36" s="228"/>
      <c r="EX36" s="228"/>
      <c r="EY36" s="228"/>
      <c r="EZ36" s="228"/>
      <c r="FA36" s="228"/>
      <c r="FB36" s="228"/>
      <c r="FC36" s="228"/>
      <c r="FD36" s="228"/>
      <c r="FE36" s="228"/>
      <c r="FF36" s="228"/>
      <c r="FG36" s="228"/>
      <c r="FH36" s="228"/>
      <c r="FI36" s="228"/>
      <c r="FJ36" s="228"/>
      <c r="FK36" s="228"/>
      <c r="FL36" s="228"/>
      <c r="FM36" s="228"/>
      <c r="FN36" s="228"/>
      <c r="FO36" s="228"/>
      <c r="FP36" s="228"/>
      <c r="FQ36" s="228"/>
      <c r="FR36" s="228"/>
      <c r="FS36" s="228"/>
      <c r="FT36" s="228"/>
      <c r="FU36" s="228"/>
      <c r="FV36" s="228"/>
      <c r="FW36" s="228"/>
      <c r="FX36" s="228"/>
      <c r="FY36" s="228"/>
      <c r="FZ36" s="228"/>
      <c r="GA36" s="228"/>
      <c r="GB36" s="228"/>
      <c r="GC36" s="228"/>
      <c r="GD36" s="228"/>
      <c r="GE36" s="228"/>
      <c r="GF36" s="228"/>
      <c r="GG36" s="228"/>
      <c r="GH36" s="228"/>
      <c r="GI36" s="228"/>
      <c r="GJ36" s="228"/>
      <c r="GK36" s="228"/>
      <c r="GL36" s="228"/>
      <c r="GM36" s="228"/>
      <c r="GN36" s="228"/>
      <c r="GO36" s="228"/>
      <c r="GP36" s="228"/>
      <c r="GQ36" s="228"/>
      <c r="GR36" s="228"/>
      <c r="GS36" s="228"/>
      <c r="GT36" s="228"/>
      <c r="GU36" s="228"/>
      <c r="GV36" s="228"/>
      <c r="GW36" s="228"/>
      <c r="GX36" s="228"/>
      <c r="GY36" s="228"/>
      <c r="GZ36" s="228"/>
      <c r="HA36" s="228"/>
      <c r="HB36" s="228"/>
      <c r="HC36" s="228"/>
      <c r="HD36" s="228"/>
      <c r="HE36" s="228"/>
      <c r="HF36" s="228"/>
      <c r="HG36" s="228"/>
      <c r="HH36" s="228"/>
      <c r="HI36" s="228"/>
      <c r="HJ36" s="228"/>
      <c r="HK36" s="228"/>
      <c r="HL36" s="228"/>
      <c r="HM36" s="228"/>
      <c r="HN36" s="228"/>
      <c r="HO36" s="228"/>
      <c r="HP36" s="228"/>
      <c r="HQ36" s="228"/>
      <c r="HR36" s="228"/>
      <c r="HS36" s="228"/>
      <c r="HT36" s="228"/>
      <c r="HU36" s="228"/>
      <c r="HV36" s="228"/>
      <c r="HW36" s="228"/>
      <c r="HX36" s="228"/>
      <c r="HY36" s="228"/>
      <c r="HZ36" s="228"/>
      <c r="IA36" s="228"/>
      <c r="IB36" s="228"/>
      <c r="IC36" s="228"/>
      <c r="ID36" s="228"/>
      <c r="IE36" s="228"/>
      <c r="IF36" s="228"/>
      <c r="IG36" s="228"/>
      <c r="IH36" s="228"/>
      <c r="II36" s="228"/>
      <c r="IJ36" s="228"/>
      <c r="IK36" s="228"/>
      <c r="IL36" s="228"/>
      <c r="IM36" s="228"/>
      <c r="IN36" s="228"/>
      <c r="IO36" s="228"/>
      <c r="IP36" s="228"/>
      <c r="IQ36" s="228"/>
      <c r="IR36" s="228"/>
      <c r="IS36" s="228"/>
      <c r="IT36" s="228"/>
      <c r="IU36" s="228"/>
      <c r="IV36" s="228"/>
      <c r="IW36" s="228"/>
      <c r="IX36" s="228"/>
      <c r="IY36" s="228"/>
      <c r="IZ36" s="228"/>
      <c r="JA36" s="228"/>
      <c r="JB36" s="228"/>
      <c r="JC36" s="228"/>
      <c r="JD36" s="228"/>
      <c r="JE36" s="228"/>
      <c r="JF36" s="228"/>
      <c r="JG36" s="228"/>
      <c r="JH36" s="228"/>
      <c r="JI36" s="228"/>
      <c r="JJ36" s="228"/>
      <c r="JK36" s="228"/>
      <c r="JL36" s="228"/>
      <c r="JM36" s="228"/>
      <c r="JN36" s="228"/>
      <c r="JO36" s="228"/>
      <c r="JP36" s="228"/>
      <c r="JQ36" s="228"/>
      <c r="JR36" s="228"/>
      <c r="JS36" s="228"/>
      <c r="JT36" s="228"/>
      <c r="JU36" s="228"/>
      <c r="JV36" s="228"/>
      <c r="JW36" s="228"/>
      <c r="JX36" s="228"/>
      <c r="JY36" s="228"/>
      <c r="JZ36" s="228"/>
      <c r="KA36" s="228"/>
      <c r="KB36" s="228"/>
      <c r="KC36" s="228"/>
      <c r="KD36" s="228"/>
      <c r="KE36" s="228"/>
      <c r="KF36" s="228"/>
      <c r="KG36" s="228"/>
      <c r="KH36" s="228"/>
      <c r="KI36" s="228"/>
      <c r="KJ36" s="228"/>
      <c r="KK36" s="228"/>
      <c r="KL36" s="228"/>
      <c r="KM36" s="228"/>
      <c r="KN36" s="228"/>
      <c r="KO36" s="228"/>
      <c r="KP36" s="228"/>
      <c r="KQ36" s="228"/>
      <c r="KR36" s="228"/>
      <c r="KS36" s="228"/>
      <c r="KT36" s="228"/>
      <c r="KU36" s="228"/>
      <c r="KV36" s="228"/>
      <c r="KW36" s="228"/>
      <c r="KX36" s="228"/>
      <c r="KY36" s="228"/>
      <c r="KZ36" s="228"/>
      <c r="LA36" s="228"/>
      <c r="LB36" s="228"/>
      <c r="LC36" s="228"/>
      <c r="LD36" s="228"/>
      <c r="LE36" s="228"/>
      <c r="LF36" s="228"/>
      <c r="LG36" s="228"/>
      <c r="LH36" s="228"/>
      <c r="LI36" s="228"/>
      <c r="LJ36" s="228"/>
      <c r="LK36" s="228"/>
      <c r="LL36" s="228"/>
      <c r="LM36" s="228"/>
      <c r="LN36" s="228"/>
      <c r="LO36" s="228"/>
      <c r="LP36" s="228"/>
      <c r="LQ36" s="228"/>
      <c r="LR36" s="228"/>
      <c r="LS36" s="228"/>
      <c r="LT36" s="228"/>
      <c r="LU36" s="228"/>
      <c r="LV36" s="228"/>
      <c r="LW36" s="228"/>
      <c r="LX36" s="228"/>
      <c r="LY36" s="228"/>
      <c r="LZ36" s="228"/>
      <c r="MA36" s="228"/>
      <c r="MB36" s="228"/>
      <c r="MC36" s="228"/>
      <c r="MD36" s="228"/>
      <c r="ME36" s="228"/>
      <c r="MF36" s="228"/>
      <c r="MG36" s="228"/>
      <c r="MH36" s="228"/>
      <c r="MI36" s="228"/>
      <c r="MJ36" s="228"/>
      <c r="MK36" s="228"/>
      <c r="ML36" s="228"/>
      <c r="MM36" s="228"/>
      <c r="MN36" s="228"/>
      <c r="MO36" s="228"/>
      <c r="MP36" s="228"/>
      <c r="MQ36" s="228"/>
      <c r="MR36" s="228"/>
      <c r="MS36" s="228"/>
      <c r="MT36" s="228"/>
      <c r="MU36" s="228"/>
      <c r="MV36" s="228"/>
      <c r="MW36" s="228"/>
      <c r="MX36" s="228"/>
      <c r="MY36" s="228"/>
      <c r="MZ36" s="228"/>
      <c r="NA36" s="228"/>
      <c r="NB36" s="228"/>
      <c r="NC36" s="228"/>
      <c r="ND36" s="228"/>
      <c r="NE36" s="228"/>
      <c r="NF36" s="228"/>
      <c r="NG36" s="228"/>
      <c r="NH36" s="228"/>
      <c r="NI36" s="228"/>
      <c r="NJ36" s="228"/>
      <c r="NK36" s="228"/>
      <c r="NL36" s="228"/>
      <c r="NM36" s="228"/>
      <c r="NN36" s="228"/>
      <c r="NO36" s="228"/>
      <c r="NP36" s="228"/>
      <c r="NQ36" s="228"/>
      <c r="NR36" s="228"/>
      <c r="NS36" s="228"/>
      <c r="NT36" s="228"/>
      <c r="NU36" s="228"/>
      <c r="NV36" s="228"/>
      <c r="NW36" s="228"/>
      <c r="NX36" s="228"/>
      <c r="NY36" s="228"/>
      <c r="NZ36" s="228"/>
      <c r="OA36" s="228"/>
      <c r="OB36" s="228"/>
      <c r="OC36" s="228"/>
      <c r="OD36" s="228"/>
      <c r="OE36" s="228"/>
      <c r="OF36" s="228"/>
      <c r="OG36" s="228"/>
      <c r="OH36" s="228"/>
      <c r="OI36" s="228"/>
      <c r="OJ36" s="228"/>
      <c r="OK36" s="228"/>
      <c r="OL36" s="228"/>
      <c r="OM36" s="228"/>
      <c r="ON36" s="228"/>
      <c r="OO36" s="228"/>
      <c r="OP36" s="228"/>
      <c r="OQ36" s="228"/>
      <c r="OR36" s="228"/>
      <c r="OS36" s="228"/>
      <c r="OT36" s="228"/>
      <c r="OU36" s="228"/>
      <c r="OV36" s="228"/>
      <c r="OW36" s="228"/>
      <c r="OX36" s="228"/>
      <c r="OY36" s="228"/>
      <c r="OZ36" s="228"/>
      <c r="PA36" s="228"/>
      <c r="PB36" s="228"/>
      <c r="PC36" s="228"/>
      <c r="PD36" s="228"/>
      <c r="PE36" s="228"/>
      <c r="PF36" s="228"/>
      <c r="PG36" s="228"/>
      <c r="PH36" s="228"/>
      <c r="PI36" s="228"/>
      <c r="PJ36" s="228"/>
      <c r="PK36" s="228"/>
      <c r="PL36" s="228"/>
      <c r="PM36" s="228"/>
      <c r="PN36" s="228"/>
      <c r="PO36" s="228"/>
      <c r="PP36" s="228"/>
      <c r="PQ36" s="228"/>
      <c r="PR36" s="228"/>
      <c r="PS36" s="228"/>
      <c r="PT36" s="228"/>
      <c r="PU36" s="228"/>
      <c r="PV36" s="228"/>
      <c r="PW36" s="228"/>
      <c r="PX36" s="228"/>
      <c r="PY36" s="228"/>
      <c r="PZ36" s="228"/>
      <c r="QA36" s="228"/>
      <c r="QB36" s="228"/>
      <c r="QC36" s="228"/>
      <c r="QD36" s="228"/>
      <c r="QE36" s="228"/>
      <c r="QF36" s="228"/>
      <c r="QG36" s="228"/>
      <c r="QH36" s="228"/>
      <c r="QI36" s="228"/>
      <c r="QJ36" s="228"/>
      <c r="QK36" s="228"/>
      <c r="QL36" s="228"/>
      <c r="QM36" s="228"/>
      <c r="QN36" s="228"/>
      <c r="QO36" s="228"/>
      <c r="QP36" s="228"/>
      <c r="QQ36" s="228"/>
      <c r="QR36" s="228"/>
      <c r="QS36" s="228"/>
      <c r="QT36" s="228"/>
      <c r="QU36" s="228"/>
      <c r="QV36" s="228"/>
      <c r="QW36" s="228"/>
      <c r="QX36" s="228"/>
      <c r="QY36" s="228"/>
      <c r="QZ36" s="228"/>
      <c r="RA36" s="228"/>
      <c r="RB36" s="228"/>
      <c r="RC36" s="228"/>
      <c r="RD36" s="228"/>
      <c r="RE36" s="228"/>
      <c r="RF36" s="228"/>
      <c r="RG36" s="228"/>
      <c r="RH36" s="228"/>
      <c r="RI36" s="228"/>
      <c r="RJ36" s="228"/>
      <c r="RK36" s="228"/>
      <c r="RL36" s="228"/>
      <c r="RM36" s="228"/>
      <c r="RN36" s="228"/>
      <c r="RO36" s="228"/>
      <c r="RP36" s="228"/>
      <c r="RQ36" s="228"/>
      <c r="RR36" s="228"/>
      <c r="RS36" s="228"/>
      <c r="RT36" s="228"/>
      <c r="RU36" s="228"/>
      <c r="RV36" s="228"/>
      <c r="RW36" s="228"/>
      <c r="RX36" s="228"/>
      <c r="RY36" s="228"/>
      <c r="RZ36" s="228"/>
      <c r="SA36" s="228"/>
      <c r="SB36" s="228"/>
      <c r="SC36" s="228"/>
      <c r="SD36" s="228"/>
      <c r="SE36" s="228"/>
      <c r="SF36" s="228"/>
      <c r="SG36" s="228"/>
      <c r="SH36" s="228"/>
      <c r="SI36" s="228"/>
      <c r="SJ36" s="228"/>
      <c r="SK36" s="228"/>
      <c r="SL36" s="228"/>
      <c r="SM36" s="228"/>
      <c r="SN36" s="228"/>
      <c r="SO36" s="228"/>
      <c r="SP36" s="228"/>
      <c r="SQ36" s="228"/>
      <c r="SR36" s="228"/>
      <c r="SS36" s="228"/>
      <c r="ST36" s="228"/>
      <c r="SU36" s="228"/>
      <c r="SV36" s="228"/>
      <c r="SW36" s="228"/>
      <c r="SX36" s="228"/>
      <c r="SY36" s="228"/>
      <c r="SZ36" s="228"/>
      <c r="TA36" s="228"/>
      <c r="TB36" s="228"/>
      <c r="TC36" s="228"/>
      <c r="TD36" s="228"/>
      <c r="TE36" s="228"/>
      <c r="TF36" s="228"/>
      <c r="TG36" s="228"/>
      <c r="TH36" s="228"/>
      <c r="TI36" s="228"/>
      <c r="TJ36" s="228"/>
      <c r="TK36" s="228"/>
      <c r="TL36" s="228"/>
      <c r="TM36" s="228"/>
      <c r="TN36" s="228"/>
      <c r="TO36" s="228"/>
      <c r="TP36" s="228"/>
      <c r="TQ36" s="228"/>
      <c r="TR36" s="228"/>
      <c r="TS36" s="228"/>
      <c r="TT36" s="228"/>
      <c r="TU36" s="228"/>
      <c r="TV36" s="228"/>
      <c r="TW36" s="228"/>
      <c r="TX36" s="228"/>
      <c r="TY36" s="228"/>
      <c r="TZ36" s="228"/>
      <c r="UA36" s="228"/>
      <c r="UB36" s="228"/>
      <c r="UC36" s="228"/>
      <c r="UD36" s="228"/>
      <c r="UE36" s="228"/>
      <c r="UF36" s="228"/>
      <c r="UG36" s="228"/>
      <c r="UH36" s="228"/>
      <c r="UI36" s="228"/>
      <c r="UJ36" s="228"/>
      <c r="UK36" s="228"/>
      <c r="UL36" s="228"/>
      <c r="UM36" s="228"/>
      <c r="UN36" s="228"/>
      <c r="UO36" s="228"/>
      <c r="UP36" s="228"/>
      <c r="UQ36" s="228"/>
      <c r="UR36" s="228"/>
      <c r="US36" s="228"/>
      <c r="UT36" s="228"/>
      <c r="UU36" s="228"/>
      <c r="UV36" s="228"/>
      <c r="UW36" s="228"/>
      <c r="UX36" s="228"/>
      <c r="UY36" s="228"/>
      <c r="UZ36" s="228"/>
      <c r="VA36" s="228"/>
      <c r="VB36" s="228"/>
      <c r="VC36" s="228"/>
      <c r="VD36" s="228"/>
      <c r="VE36" s="228"/>
      <c r="VF36" s="228"/>
      <c r="VG36" s="228"/>
      <c r="VH36" s="228"/>
      <c r="VI36" s="228"/>
      <c r="VJ36" s="228"/>
      <c r="VK36" s="228"/>
      <c r="VL36" s="228"/>
      <c r="VM36" s="228"/>
      <c r="VN36" s="228"/>
      <c r="VO36" s="228"/>
      <c r="VP36" s="228"/>
      <c r="VQ36" s="228"/>
      <c r="VR36" s="228"/>
      <c r="VS36" s="228"/>
      <c r="VT36" s="228"/>
      <c r="VU36" s="228"/>
      <c r="VV36" s="228"/>
      <c r="VW36" s="228"/>
      <c r="VX36" s="228"/>
      <c r="VY36" s="228"/>
      <c r="VZ36" s="228"/>
      <c r="WA36" s="228"/>
      <c r="WB36" s="228"/>
      <c r="WC36" s="228"/>
      <c r="WD36" s="228"/>
      <c r="WE36" s="228"/>
      <c r="WF36" s="228"/>
      <c r="WG36" s="228"/>
      <c r="WH36" s="228"/>
      <c r="WI36" s="228"/>
      <c r="WJ36" s="228"/>
      <c r="WK36" s="228"/>
      <c r="WL36" s="228"/>
      <c r="WM36" s="228"/>
      <c r="WN36" s="228"/>
      <c r="WO36" s="228"/>
      <c r="WP36" s="228"/>
      <c r="WQ36" s="228"/>
      <c r="WR36" s="228"/>
      <c r="WS36" s="228"/>
      <c r="WT36" s="228"/>
      <c r="WU36" s="228"/>
      <c r="WV36" s="228"/>
      <c r="WW36" s="228"/>
      <c r="WX36" s="228"/>
      <c r="WY36" s="228"/>
      <c r="WZ36" s="228"/>
      <c r="XA36" s="228"/>
      <c r="XB36" s="228"/>
      <c r="XC36" s="228"/>
      <c r="XD36" s="228"/>
      <c r="XE36" s="228"/>
      <c r="XF36" s="228"/>
      <c r="XG36" s="228"/>
      <c r="XH36" s="228"/>
      <c r="XI36" s="228"/>
      <c r="XJ36" s="228"/>
      <c r="XK36" s="228"/>
      <c r="XL36" s="228"/>
      <c r="XM36" s="228"/>
      <c r="XN36" s="228"/>
      <c r="XO36" s="228"/>
      <c r="XP36" s="228"/>
      <c r="XQ36" s="228"/>
      <c r="XR36" s="228"/>
      <c r="XS36" s="228"/>
      <c r="XT36" s="228"/>
      <c r="XU36" s="228"/>
      <c r="XV36" s="228"/>
      <c r="XW36" s="228"/>
      <c r="XX36" s="228"/>
      <c r="XY36" s="228"/>
      <c r="XZ36" s="228"/>
      <c r="YA36" s="228"/>
      <c r="YB36" s="228"/>
      <c r="YC36" s="228"/>
      <c r="YD36" s="228"/>
      <c r="YE36" s="228"/>
      <c r="YF36" s="228"/>
      <c r="YG36" s="228"/>
      <c r="YH36" s="228"/>
      <c r="YI36" s="228"/>
      <c r="YJ36" s="228"/>
      <c r="YK36" s="228"/>
      <c r="YL36" s="228"/>
      <c r="YM36" s="228"/>
      <c r="YN36" s="228"/>
      <c r="YO36" s="228"/>
      <c r="YP36" s="228"/>
      <c r="YQ36" s="228"/>
      <c r="YR36" s="228"/>
      <c r="YS36" s="228"/>
      <c r="YT36" s="228"/>
      <c r="YU36" s="228"/>
      <c r="YV36" s="228"/>
      <c r="YW36" s="228"/>
      <c r="YX36" s="228"/>
      <c r="YY36" s="228"/>
      <c r="YZ36" s="228"/>
      <c r="ZA36" s="228"/>
      <c r="ZB36" s="228"/>
      <c r="ZC36" s="228"/>
      <c r="ZD36" s="228"/>
      <c r="ZE36" s="228"/>
      <c r="ZF36" s="228"/>
      <c r="ZG36" s="228"/>
      <c r="ZH36" s="228"/>
      <c r="ZI36" s="228"/>
      <c r="ZJ36" s="228"/>
      <c r="ZK36" s="228"/>
      <c r="ZL36" s="228"/>
      <c r="ZM36" s="228"/>
      <c r="ZN36" s="228"/>
      <c r="ZO36" s="228"/>
      <c r="ZP36" s="228"/>
      <c r="ZQ36" s="228"/>
      <c r="ZR36" s="228"/>
      <c r="ZS36" s="228"/>
      <c r="ZT36" s="228"/>
      <c r="ZU36" s="228"/>
      <c r="ZV36" s="228"/>
      <c r="ZW36" s="228"/>
      <c r="ZX36" s="228"/>
      <c r="ZY36" s="228"/>
      <c r="ZZ36" s="228"/>
      <c r="AAA36" s="228"/>
      <c r="AAB36" s="228"/>
      <c r="AAC36" s="228"/>
      <c r="AAD36" s="228"/>
      <c r="AAE36" s="228"/>
      <c r="AAF36" s="228"/>
      <c r="AAG36" s="228"/>
      <c r="AAH36" s="228"/>
      <c r="AAI36" s="228"/>
      <c r="AAJ36" s="228"/>
      <c r="AAK36" s="228"/>
      <c r="AAL36" s="228"/>
      <c r="AAM36" s="228"/>
      <c r="AAN36" s="228"/>
      <c r="AAO36" s="228"/>
      <c r="AAP36" s="228"/>
      <c r="AAQ36" s="228"/>
      <c r="AAR36" s="228"/>
      <c r="AAS36" s="228"/>
      <c r="AAT36" s="228"/>
      <c r="AAU36" s="228"/>
      <c r="AAV36" s="228"/>
      <c r="AAW36" s="228"/>
      <c r="AAX36" s="228"/>
      <c r="AAY36" s="228"/>
      <c r="AAZ36" s="228"/>
      <c r="ABA36" s="228"/>
      <c r="ABB36" s="228"/>
      <c r="ABC36" s="228"/>
      <c r="ABD36" s="228"/>
      <c r="ABE36" s="228"/>
      <c r="ABF36" s="228"/>
      <c r="ABG36" s="228"/>
      <c r="ABH36" s="228"/>
      <c r="ABI36" s="228"/>
      <c r="ABJ36" s="228"/>
      <c r="ABK36" s="228"/>
      <c r="ABL36" s="228"/>
      <c r="ABM36" s="228"/>
      <c r="ABN36" s="228"/>
      <c r="ABO36" s="228"/>
      <c r="ABP36" s="228"/>
      <c r="ABQ36" s="228"/>
      <c r="ABR36" s="228"/>
      <c r="ABS36" s="228"/>
      <c r="ABT36" s="228"/>
      <c r="ABU36" s="228"/>
      <c r="ABV36" s="228"/>
      <c r="ABW36" s="228"/>
      <c r="ABX36" s="228"/>
      <c r="ABY36" s="228"/>
      <c r="ABZ36" s="228"/>
      <c r="ACA36" s="228"/>
      <c r="ACB36" s="228"/>
      <c r="ACC36" s="228"/>
      <c r="ACD36" s="228"/>
      <c r="ACE36" s="228"/>
      <c r="ACF36" s="228"/>
      <c r="ACG36" s="228"/>
      <c r="ACH36" s="228"/>
      <c r="ACI36" s="228"/>
      <c r="ACJ36" s="228"/>
      <c r="ACK36" s="228"/>
      <c r="ACL36" s="228"/>
      <c r="ACM36" s="228"/>
      <c r="ACN36" s="228"/>
      <c r="ACO36" s="228"/>
      <c r="ACP36" s="228"/>
      <c r="ACQ36" s="228"/>
      <c r="ACR36" s="228"/>
      <c r="ACS36" s="228"/>
      <c r="ACT36" s="228"/>
      <c r="ACU36" s="228"/>
      <c r="ACV36" s="228"/>
      <c r="ACW36" s="228"/>
      <c r="ACX36" s="228"/>
      <c r="ACY36" s="228"/>
      <c r="ACZ36" s="228"/>
      <c r="ADA36" s="228"/>
      <c r="ADB36" s="228"/>
      <c r="ADC36" s="228"/>
      <c r="ADD36" s="228"/>
      <c r="ADE36" s="228"/>
      <c r="ADF36" s="228"/>
      <c r="ADG36" s="228"/>
      <c r="ADH36" s="228"/>
      <c r="ADI36" s="228"/>
      <c r="ADJ36" s="228"/>
      <c r="ADK36" s="228"/>
      <c r="ADL36" s="228"/>
      <c r="ADM36" s="228"/>
      <c r="ADN36" s="228"/>
      <c r="ADO36" s="228"/>
      <c r="ADP36" s="228"/>
      <c r="ADQ36" s="228"/>
      <c r="ADR36" s="228"/>
      <c r="ADS36" s="228"/>
      <c r="ADT36" s="228"/>
      <c r="ADU36" s="228"/>
      <c r="ADV36" s="228"/>
      <c r="ADW36" s="228"/>
      <c r="ADX36" s="228"/>
      <c r="ADY36" s="228"/>
      <c r="ADZ36" s="228"/>
      <c r="AEA36" s="228"/>
      <c r="AEB36" s="228"/>
      <c r="AEC36" s="228"/>
      <c r="AED36" s="228"/>
      <c r="AEE36" s="228"/>
      <c r="AEF36" s="228"/>
      <c r="AEG36" s="228"/>
      <c r="AEH36" s="228"/>
      <c r="AEI36" s="228"/>
      <c r="AEJ36" s="228"/>
      <c r="AEK36" s="228"/>
      <c r="AEL36" s="228"/>
      <c r="AEM36" s="228"/>
      <c r="AEN36" s="228"/>
      <c r="AEO36" s="228"/>
      <c r="AEP36" s="228"/>
      <c r="AEQ36" s="228"/>
      <c r="AER36" s="228"/>
      <c r="AES36" s="228"/>
      <c r="AET36" s="228"/>
      <c r="AEU36" s="228"/>
      <c r="AEV36" s="228"/>
      <c r="AEW36" s="228"/>
      <c r="AEX36" s="228"/>
      <c r="AEY36" s="228"/>
      <c r="AEZ36" s="228"/>
      <c r="AFA36" s="228"/>
      <c r="AFB36" s="228"/>
      <c r="AFC36" s="228"/>
      <c r="AFD36" s="228"/>
      <c r="AFE36" s="228"/>
      <c r="AFF36" s="228"/>
      <c r="AFG36" s="228"/>
      <c r="AFH36" s="228"/>
      <c r="AFI36" s="228"/>
      <c r="AFJ36" s="228"/>
      <c r="AFK36" s="228"/>
      <c r="AFL36" s="228"/>
      <c r="AFM36" s="228"/>
      <c r="AFN36" s="228"/>
      <c r="AFO36" s="228"/>
      <c r="AFP36" s="228"/>
      <c r="AFQ36" s="228"/>
      <c r="AFR36" s="228"/>
      <c r="AFS36" s="228"/>
      <c r="AFT36" s="228"/>
      <c r="AFU36" s="228"/>
      <c r="AFV36" s="228"/>
      <c r="AFW36" s="228"/>
      <c r="AFX36" s="228"/>
      <c r="AFY36" s="228"/>
      <c r="AFZ36" s="228"/>
      <c r="AGA36" s="228"/>
      <c r="AGB36" s="228"/>
      <c r="AGC36" s="228"/>
      <c r="AGD36" s="228"/>
      <c r="AGE36" s="228"/>
      <c r="AGF36" s="228"/>
      <c r="AGG36" s="228"/>
      <c r="AGH36" s="228"/>
      <c r="AGI36" s="228"/>
      <c r="AGJ36" s="228"/>
      <c r="AGK36" s="228"/>
      <c r="AGL36" s="228"/>
      <c r="AGM36" s="228"/>
      <c r="AGN36" s="228"/>
      <c r="AGO36" s="228"/>
      <c r="AGP36" s="228"/>
      <c r="AGQ36" s="228"/>
      <c r="AGR36" s="228"/>
      <c r="AGS36" s="228"/>
      <c r="AGT36" s="228"/>
      <c r="AGU36" s="228"/>
      <c r="AGV36" s="228"/>
      <c r="AGW36" s="228"/>
      <c r="AGX36" s="228"/>
      <c r="AGY36" s="228"/>
      <c r="AGZ36" s="228"/>
      <c r="AHA36" s="228"/>
      <c r="AHB36" s="228"/>
      <c r="AHC36" s="228"/>
      <c r="AHD36" s="228"/>
      <c r="AHE36" s="228"/>
      <c r="AHF36" s="228"/>
      <c r="AHG36" s="228"/>
      <c r="AHH36" s="228"/>
      <c r="AHI36" s="228"/>
      <c r="AHJ36" s="228"/>
      <c r="AHK36" s="228"/>
      <c r="AHL36" s="228"/>
      <c r="AHM36" s="228"/>
      <c r="AHN36" s="228"/>
      <c r="AHO36" s="228"/>
      <c r="AHP36" s="228"/>
      <c r="AHQ36" s="228"/>
      <c r="AHR36" s="228"/>
      <c r="AHS36" s="228"/>
      <c r="AHT36" s="228"/>
      <c r="AHU36" s="228"/>
      <c r="AHV36" s="228"/>
      <c r="AHW36" s="228"/>
      <c r="AHX36" s="228"/>
      <c r="AHY36" s="228"/>
      <c r="AHZ36" s="228"/>
      <c r="AIA36" s="228"/>
      <c r="AIB36" s="228"/>
      <c r="AIC36" s="228"/>
      <c r="AID36" s="228"/>
      <c r="AIE36" s="228"/>
      <c r="AIF36" s="228"/>
      <c r="AIG36" s="228"/>
      <c r="AIH36" s="228"/>
      <c r="AII36" s="228"/>
      <c r="AIJ36" s="228"/>
      <c r="AIK36" s="228"/>
      <c r="AIL36" s="228"/>
      <c r="AIM36" s="228"/>
      <c r="AIN36" s="228"/>
      <c r="AIO36" s="228"/>
      <c r="AIP36" s="228"/>
      <c r="AIQ36" s="228"/>
      <c r="AIR36" s="228"/>
      <c r="AIS36" s="228"/>
      <c r="AIT36" s="228"/>
      <c r="AIU36" s="228"/>
      <c r="AIV36" s="228"/>
      <c r="AIW36" s="228"/>
      <c r="AIX36" s="228"/>
      <c r="AIY36" s="228"/>
      <c r="AIZ36" s="228"/>
      <c r="AJA36" s="228"/>
      <c r="AJB36" s="228"/>
      <c r="AJC36" s="228"/>
      <c r="AJD36" s="228"/>
      <c r="AJE36" s="228"/>
      <c r="AJF36" s="228"/>
      <c r="AJG36" s="228"/>
      <c r="AJH36" s="228"/>
      <c r="AJI36" s="228"/>
      <c r="AJJ36" s="228"/>
      <c r="AJK36" s="228"/>
      <c r="AJL36" s="228"/>
      <c r="AJM36" s="228"/>
      <c r="AJN36" s="228"/>
      <c r="AJO36" s="228"/>
      <c r="AJP36" s="228"/>
      <c r="AJQ36" s="228"/>
      <c r="AJR36" s="228"/>
      <c r="AJS36" s="228"/>
      <c r="AJT36" s="228"/>
      <c r="AJU36" s="228"/>
      <c r="AJV36" s="228"/>
      <c r="AJW36" s="228"/>
      <c r="AJX36" s="228"/>
      <c r="AJY36" s="228"/>
      <c r="AJZ36" s="228"/>
      <c r="AKA36" s="228"/>
      <c r="AKB36" s="228"/>
      <c r="AKC36" s="228"/>
      <c r="AKD36" s="228"/>
      <c r="AKE36" s="228"/>
      <c r="AKF36" s="228"/>
      <c r="AKG36" s="228"/>
      <c r="AKH36" s="228"/>
      <c r="AKI36" s="228"/>
      <c r="AKJ36" s="228"/>
      <c r="AKK36" s="228"/>
      <c r="AKL36" s="228"/>
      <c r="AKM36" s="228"/>
      <c r="AKN36" s="228"/>
      <c r="AKO36" s="228"/>
      <c r="AKP36" s="228"/>
      <c r="AKQ36" s="228"/>
      <c r="AKR36" s="228"/>
      <c r="AKS36" s="228"/>
      <c r="AKT36" s="228"/>
      <c r="AKU36" s="228"/>
      <c r="AKV36" s="228"/>
      <c r="AKW36" s="228"/>
      <c r="AKX36" s="228"/>
      <c r="AKY36" s="228"/>
      <c r="AKZ36" s="228"/>
      <c r="ALA36" s="228"/>
      <c r="ALB36" s="228"/>
      <c r="ALC36" s="228"/>
      <c r="ALD36" s="228"/>
      <c r="ALE36" s="228"/>
      <c r="ALF36" s="228"/>
      <c r="ALG36" s="228"/>
      <c r="ALH36" s="228"/>
      <c r="ALI36" s="228"/>
      <c r="ALJ36" s="228"/>
      <c r="ALK36" s="228"/>
      <c r="ALL36" s="228"/>
      <c r="ALM36" s="228"/>
      <c r="ALN36" s="228"/>
      <c r="ALO36" s="228"/>
      <c r="ALP36" s="228"/>
      <c r="ALQ36" s="228"/>
      <c r="ALR36" s="228"/>
      <c r="ALS36" s="228"/>
      <c r="ALT36" s="228"/>
      <c r="ALU36" s="228"/>
      <c r="ALV36" s="228"/>
      <c r="ALW36" s="228"/>
      <c r="ALX36" s="228"/>
      <c r="ALY36" s="228"/>
      <c r="ALZ36" s="228"/>
      <c r="AMA36" s="228"/>
      <c r="AMB36" s="228"/>
      <c r="AMC36" s="228"/>
      <c r="AMD36" s="228"/>
      <c r="AME36" s="228"/>
      <c r="AMF36" s="228"/>
      <c r="AMG36" s="228"/>
      <c r="AMH36" s="228"/>
      <c r="AMI36" s="228"/>
      <c r="AMJ36" s="228"/>
      <c r="AMK36" s="228"/>
      <c r="AML36" s="228"/>
      <c r="AMM36" s="228"/>
      <c r="AMN36" s="228"/>
      <c r="AMO36" s="228"/>
      <c r="AMP36" s="228"/>
      <c r="AMQ36" s="228"/>
      <c r="AMR36" s="228"/>
      <c r="AMS36" s="228"/>
      <c r="AMT36" s="228"/>
      <c r="AMU36" s="228"/>
      <c r="AMV36" s="228"/>
      <c r="AMW36" s="228"/>
      <c r="AMX36" s="228"/>
      <c r="AMY36" s="228"/>
      <c r="AMZ36" s="228"/>
      <c r="ANA36" s="228"/>
      <c r="ANB36" s="228"/>
      <c r="ANC36" s="228"/>
      <c r="AND36" s="228"/>
      <c r="ANE36" s="228"/>
      <c r="ANF36" s="228"/>
      <c r="ANG36" s="228"/>
      <c r="ANH36" s="228"/>
      <c r="ANI36" s="228"/>
      <c r="ANJ36" s="228"/>
      <c r="ANK36" s="228"/>
      <c r="ANL36" s="228"/>
      <c r="ANM36" s="228"/>
      <c r="ANN36" s="228"/>
      <c r="ANO36" s="228"/>
      <c r="ANP36" s="228"/>
      <c r="ANQ36" s="228"/>
      <c r="ANR36" s="228"/>
      <c r="ANS36" s="228"/>
      <c r="ANT36" s="228"/>
      <c r="ANU36" s="228"/>
      <c r="ANV36" s="228"/>
      <c r="ANW36" s="228"/>
      <c r="ANX36" s="228"/>
      <c r="ANY36" s="228"/>
      <c r="ANZ36" s="228"/>
      <c r="AOA36" s="228"/>
      <c r="AOB36" s="228"/>
      <c r="AOC36" s="228"/>
      <c r="AOD36" s="228"/>
      <c r="AOE36" s="228"/>
      <c r="AOF36" s="228"/>
      <c r="AOG36" s="228"/>
      <c r="AOH36" s="228"/>
      <c r="AOI36" s="228"/>
      <c r="AOJ36" s="228"/>
      <c r="AOK36" s="228"/>
      <c r="AOL36" s="228"/>
      <c r="AOM36" s="228"/>
      <c r="AON36" s="228"/>
      <c r="AOO36" s="228"/>
      <c r="AOP36" s="228"/>
      <c r="AOQ36" s="228"/>
      <c r="AOR36" s="228"/>
      <c r="AOS36" s="228"/>
      <c r="AOT36" s="228"/>
      <c r="AOU36" s="228"/>
      <c r="AOV36" s="228"/>
      <c r="AOW36" s="228"/>
      <c r="AOX36" s="228"/>
      <c r="AOY36" s="228"/>
      <c r="AOZ36" s="228"/>
      <c r="APA36" s="228"/>
      <c r="APB36" s="228"/>
      <c r="APC36" s="228"/>
      <c r="APD36" s="228"/>
      <c r="APE36" s="228"/>
      <c r="APF36" s="228"/>
      <c r="APG36" s="228"/>
      <c r="APH36" s="228"/>
      <c r="API36" s="228"/>
      <c r="APJ36" s="228"/>
      <c r="APK36" s="228"/>
      <c r="APL36" s="228"/>
      <c r="APM36" s="228"/>
      <c r="APN36" s="228"/>
      <c r="APO36" s="228"/>
      <c r="APP36" s="228"/>
      <c r="APQ36" s="228"/>
      <c r="APR36" s="228"/>
      <c r="APS36" s="228"/>
      <c r="APT36" s="228"/>
      <c r="APU36" s="228"/>
      <c r="APV36" s="228"/>
      <c r="APW36" s="228"/>
      <c r="APX36" s="228"/>
      <c r="APY36" s="228"/>
      <c r="APZ36" s="228"/>
      <c r="AQA36" s="228"/>
      <c r="AQB36" s="228"/>
      <c r="AQC36" s="228"/>
      <c r="AQD36" s="228"/>
      <c r="AQE36" s="228"/>
      <c r="AQF36" s="228"/>
      <c r="AQG36" s="228"/>
      <c r="AQH36" s="228"/>
      <c r="AQI36" s="228"/>
      <c r="AQJ36" s="228"/>
      <c r="AQK36" s="228"/>
      <c r="AQL36" s="228"/>
      <c r="AQM36" s="228"/>
      <c r="AQN36" s="228"/>
      <c r="AQO36" s="228"/>
      <c r="AQP36" s="228"/>
      <c r="AQQ36" s="228"/>
      <c r="AQR36" s="228"/>
      <c r="AQS36" s="228"/>
      <c r="AQT36" s="228"/>
      <c r="AQU36" s="228"/>
      <c r="AQV36" s="228"/>
      <c r="AQW36" s="228"/>
      <c r="AQX36" s="228"/>
      <c r="AQY36" s="228"/>
      <c r="AQZ36" s="228"/>
      <c r="ARA36" s="228"/>
      <c r="ARB36" s="228"/>
      <c r="ARC36" s="228"/>
      <c r="ARD36" s="228"/>
      <c r="ARE36" s="228"/>
      <c r="ARF36" s="228"/>
      <c r="ARG36" s="228"/>
      <c r="ARH36" s="228"/>
      <c r="ARI36" s="228"/>
      <c r="ARJ36" s="228"/>
      <c r="ARK36" s="228"/>
      <c r="ARL36" s="228"/>
      <c r="ARM36" s="228"/>
      <c r="ARN36" s="228"/>
      <c r="ARO36" s="228"/>
      <c r="ARP36" s="228"/>
      <c r="ARQ36" s="228"/>
      <c r="ARR36" s="228"/>
      <c r="ARS36" s="228"/>
      <c r="ART36" s="228"/>
      <c r="ARU36" s="228"/>
      <c r="ARV36" s="228"/>
      <c r="ARW36" s="228"/>
      <c r="ARX36" s="228"/>
      <c r="ARY36" s="228"/>
      <c r="ARZ36" s="228"/>
      <c r="ASA36" s="228"/>
      <c r="ASB36" s="228"/>
      <c r="ASC36" s="228"/>
      <c r="ASD36" s="228"/>
      <c r="ASE36" s="228"/>
      <c r="ASF36" s="228"/>
      <c r="ASG36" s="228"/>
      <c r="ASH36" s="228"/>
      <c r="ASI36" s="228"/>
      <c r="ASJ36" s="228"/>
      <c r="ASK36" s="228"/>
      <c r="ASL36" s="228"/>
      <c r="ASM36" s="228"/>
      <c r="ASN36" s="228"/>
      <c r="ASO36" s="228"/>
      <c r="ASP36" s="228"/>
      <c r="ASQ36" s="228"/>
      <c r="ASR36" s="228"/>
      <c r="ASS36" s="228"/>
      <c r="AST36" s="228"/>
      <c r="ASU36" s="228"/>
      <c r="ASV36" s="228"/>
      <c r="ASW36" s="228"/>
      <c r="ASX36" s="228"/>
      <c r="ASY36" s="228"/>
      <c r="ASZ36" s="228"/>
      <c r="ATA36" s="228"/>
      <c r="ATB36" s="228"/>
      <c r="ATC36" s="228"/>
      <c r="ATD36" s="228"/>
      <c r="ATE36" s="228"/>
      <c r="ATF36" s="228"/>
      <c r="ATG36" s="228"/>
      <c r="ATH36" s="228"/>
      <c r="ATI36" s="228"/>
      <c r="ATJ36" s="228"/>
      <c r="ATK36" s="228"/>
      <c r="ATL36" s="228"/>
      <c r="ATM36" s="228"/>
      <c r="ATN36" s="228"/>
      <c r="ATO36" s="228"/>
      <c r="ATP36" s="228"/>
      <c r="ATQ36" s="228"/>
      <c r="ATR36" s="228"/>
      <c r="ATS36" s="228"/>
      <c r="ATT36" s="228"/>
      <c r="ATU36" s="228"/>
      <c r="ATV36" s="228"/>
      <c r="ATW36" s="228"/>
      <c r="ATX36" s="228"/>
      <c r="ATY36" s="228"/>
      <c r="ATZ36" s="228"/>
      <c r="AUA36" s="228"/>
      <c r="AUB36" s="228"/>
      <c r="AUC36" s="228"/>
      <c r="AUD36" s="228"/>
      <c r="AUE36" s="228"/>
      <c r="AUF36" s="228"/>
      <c r="AUG36" s="228"/>
      <c r="AUH36" s="228"/>
      <c r="AUI36" s="228"/>
      <c r="AUJ36" s="228"/>
      <c r="AUK36" s="228"/>
      <c r="AUL36" s="228"/>
      <c r="AUM36" s="228"/>
      <c r="AUN36" s="228"/>
      <c r="AUO36" s="228"/>
      <c r="AUP36" s="228"/>
      <c r="AUQ36" s="228"/>
      <c r="AUR36" s="228"/>
      <c r="AUS36" s="228"/>
      <c r="AUT36" s="228"/>
      <c r="AUU36" s="228"/>
      <c r="AUV36" s="228"/>
      <c r="AUW36" s="228"/>
      <c r="AUX36" s="228"/>
      <c r="AUY36" s="228"/>
      <c r="AUZ36" s="228"/>
      <c r="AVA36" s="228"/>
      <c r="AVB36" s="228"/>
      <c r="AVC36" s="228"/>
      <c r="AVD36" s="228"/>
      <c r="AVE36" s="228"/>
      <c r="AVF36" s="228"/>
      <c r="AVG36" s="228"/>
      <c r="AVH36" s="228"/>
      <c r="AVI36" s="228"/>
      <c r="AVJ36" s="228"/>
      <c r="AVK36" s="228"/>
      <c r="AVL36" s="228"/>
      <c r="AVM36" s="228"/>
      <c r="AVN36" s="228"/>
      <c r="AVO36" s="228"/>
      <c r="AVP36" s="228"/>
      <c r="AVQ36" s="228"/>
      <c r="AVR36" s="228"/>
      <c r="AVS36" s="228"/>
      <c r="AVT36" s="228"/>
      <c r="AVU36" s="228"/>
      <c r="AVV36" s="228"/>
      <c r="AVW36" s="228"/>
      <c r="AVX36" s="228"/>
      <c r="AVY36" s="228"/>
      <c r="AVZ36" s="228"/>
      <c r="AWA36" s="228"/>
      <c r="AWB36" s="228"/>
      <c r="AWC36" s="228"/>
      <c r="AWD36" s="228"/>
      <c r="AWE36" s="228"/>
      <c r="AWF36" s="228"/>
      <c r="AWG36" s="228"/>
      <c r="AWH36" s="228"/>
      <c r="AWI36" s="228"/>
      <c r="AWJ36" s="228"/>
      <c r="AWK36" s="228"/>
      <c r="AWL36" s="228"/>
      <c r="AWM36" s="228"/>
      <c r="AWN36" s="228"/>
      <c r="AWO36" s="228"/>
      <c r="AWP36" s="228"/>
      <c r="AWQ36" s="228"/>
      <c r="AWR36" s="228"/>
      <c r="AWS36" s="228"/>
      <c r="AWT36" s="228"/>
      <c r="AWU36" s="228"/>
      <c r="AWV36" s="228"/>
      <c r="AWW36" s="228"/>
      <c r="AWX36" s="228"/>
      <c r="AWY36" s="228"/>
      <c r="AWZ36" s="228"/>
      <c r="AXA36" s="228"/>
      <c r="AXB36" s="228"/>
      <c r="AXC36" s="228"/>
      <c r="AXD36" s="228"/>
      <c r="AXE36" s="228"/>
      <c r="AXF36" s="228"/>
      <c r="AXG36" s="228"/>
      <c r="AXH36" s="228"/>
      <c r="AXI36" s="228"/>
      <c r="AXJ36" s="228"/>
      <c r="AXK36" s="228"/>
      <c r="AXL36" s="228"/>
      <c r="AXM36" s="228"/>
      <c r="AXN36" s="228"/>
      <c r="AXO36" s="228"/>
      <c r="AXP36" s="228"/>
      <c r="AXQ36" s="228"/>
      <c r="AXR36" s="228"/>
      <c r="AXS36" s="228"/>
      <c r="AXT36" s="228"/>
      <c r="AXU36" s="228"/>
      <c r="AXV36" s="228"/>
      <c r="AXW36" s="228"/>
      <c r="AXX36" s="228"/>
      <c r="AXY36" s="228"/>
      <c r="AXZ36" s="228"/>
      <c r="AYA36" s="228"/>
      <c r="AYB36" s="228"/>
      <c r="AYC36" s="228"/>
      <c r="AYD36" s="228"/>
      <c r="AYE36" s="228"/>
      <c r="AYF36" s="228"/>
      <c r="AYG36" s="228"/>
      <c r="AYH36" s="228"/>
      <c r="AYI36" s="228"/>
      <c r="AYJ36" s="228"/>
      <c r="AYK36" s="228"/>
      <c r="AYL36" s="228"/>
      <c r="AYM36" s="228"/>
      <c r="AYN36" s="228"/>
      <c r="AYO36" s="228"/>
      <c r="AYP36" s="228"/>
      <c r="AYQ36" s="228"/>
      <c r="AYR36" s="228"/>
      <c r="AYS36" s="228"/>
      <c r="AYT36" s="228"/>
      <c r="AYU36" s="228"/>
      <c r="AYV36" s="228"/>
      <c r="AYW36" s="228"/>
      <c r="AYX36" s="228"/>
      <c r="AYY36" s="228"/>
      <c r="AYZ36" s="228"/>
      <c r="AZA36" s="228"/>
      <c r="AZB36" s="228"/>
      <c r="AZC36" s="228"/>
      <c r="AZD36" s="228"/>
      <c r="AZE36" s="228"/>
      <c r="AZF36" s="228"/>
      <c r="AZG36" s="228"/>
      <c r="AZH36" s="228"/>
      <c r="AZI36" s="228"/>
      <c r="AZJ36" s="228"/>
      <c r="AZK36" s="228"/>
      <c r="AZL36" s="228"/>
      <c r="AZM36" s="228"/>
      <c r="AZN36" s="228"/>
      <c r="AZO36" s="228"/>
      <c r="AZP36" s="228"/>
      <c r="AZQ36" s="228"/>
      <c r="AZR36" s="228"/>
      <c r="AZS36" s="228"/>
      <c r="AZT36" s="228"/>
      <c r="AZU36" s="228"/>
      <c r="AZV36" s="228"/>
      <c r="AZW36" s="228"/>
      <c r="AZX36" s="228"/>
      <c r="AZY36" s="228"/>
      <c r="AZZ36" s="228"/>
      <c r="BAA36" s="228"/>
      <c r="BAB36" s="228"/>
      <c r="BAC36" s="228"/>
      <c r="BAD36" s="228"/>
      <c r="BAE36" s="228"/>
      <c r="BAF36" s="228"/>
      <c r="BAG36" s="228"/>
      <c r="BAH36" s="228"/>
      <c r="BAI36" s="228"/>
      <c r="BAJ36" s="228"/>
      <c r="BAK36" s="228"/>
      <c r="BAL36" s="228"/>
      <c r="BAM36" s="228"/>
      <c r="BAN36" s="228"/>
      <c r="BAO36" s="228"/>
      <c r="BAP36" s="228"/>
      <c r="BAQ36" s="228"/>
      <c r="BAR36" s="228"/>
      <c r="BAS36" s="228"/>
      <c r="BAT36" s="228"/>
      <c r="BAU36" s="228"/>
      <c r="BAV36" s="228"/>
      <c r="BAW36" s="228"/>
      <c r="BAX36" s="228"/>
      <c r="BAY36" s="228"/>
      <c r="BAZ36" s="228"/>
      <c r="BBA36" s="228"/>
      <c r="BBB36" s="228"/>
      <c r="BBC36" s="228"/>
      <c r="BBD36" s="228"/>
      <c r="BBE36" s="228"/>
      <c r="BBF36" s="228"/>
      <c r="BBG36" s="228"/>
      <c r="BBH36" s="228"/>
      <c r="BBI36" s="228"/>
      <c r="BBJ36" s="228"/>
      <c r="BBK36" s="228"/>
      <c r="BBL36" s="228"/>
      <c r="BBM36" s="228"/>
      <c r="BBN36" s="228"/>
      <c r="BBO36" s="228"/>
      <c r="BBP36" s="228"/>
      <c r="BBQ36" s="228"/>
      <c r="BBR36" s="228"/>
      <c r="BBS36" s="228"/>
      <c r="BBT36" s="228"/>
      <c r="BBU36" s="228"/>
      <c r="BBV36" s="228"/>
      <c r="BBW36" s="228"/>
      <c r="BBX36" s="228"/>
      <c r="BBY36" s="228"/>
      <c r="BBZ36" s="228"/>
      <c r="BCA36" s="228"/>
      <c r="BCB36" s="228"/>
      <c r="BCC36" s="228"/>
      <c r="BCD36" s="228"/>
      <c r="BCE36" s="228"/>
      <c r="BCF36" s="228"/>
      <c r="BCG36" s="228"/>
      <c r="BCH36" s="228"/>
      <c r="BCI36" s="228"/>
      <c r="BCJ36" s="228"/>
      <c r="BCK36" s="228"/>
      <c r="BCL36" s="228"/>
      <c r="BCM36" s="228"/>
      <c r="BCN36" s="228"/>
      <c r="BCO36" s="228"/>
      <c r="BCP36" s="228"/>
      <c r="BCQ36" s="228"/>
      <c r="BCR36" s="228"/>
      <c r="BCS36" s="228"/>
      <c r="BCT36" s="228"/>
      <c r="BCU36" s="228"/>
      <c r="BCV36" s="228"/>
      <c r="BCW36" s="228"/>
      <c r="BCX36" s="228"/>
      <c r="BCY36" s="228"/>
      <c r="BCZ36" s="228"/>
      <c r="BDA36" s="228"/>
      <c r="BDB36" s="228"/>
      <c r="BDC36" s="228"/>
      <c r="BDD36" s="228"/>
      <c r="BDE36" s="228"/>
      <c r="BDF36" s="228"/>
      <c r="BDG36" s="228"/>
      <c r="BDH36" s="228"/>
      <c r="BDI36" s="228"/>
      <c r="BDJ36" s="228"/>
      <c r="BDK36" s="228"/>
      <c r="BDL36" s="228"/>
      <c r="BDM36" s="228"/>
      <c r="BDN36" s="228"/>
      <c r="BDO36" s="228"/>
      <c r="BDP36" s="228"/>
      <c r="BDQ36" s="228"/>
      <c r="BDR36" s="228"/>
      <c r="BDS36" s="228"/>
      <c r="BDT36" s="228"/>
      <c r="BDU36" s="228"/>
      <c r="BDV36" s="228"/>
      <c r="BDW36" s="228"/>
      <c r="BDX36" s="228"/>
      <c r="BDY36" s="228"/>
      <c r="BDZ36" s="228"/>
      <c r="BEA36" s="228"/>
      <c r="BEB36" s="228"/>
      <c r="BEC36" s="228"/>
      <c r="BED36" s="228"/>
      <c r="BEE36" s="228"/>
      <c r="BEF36" s="228"/>
      <c r="BEG36" s="228"/>
      <c r="BEH36" s="228"/>
      <c r="BEI36" s="228"/>
    </row>
    <row r="37" spans="1:1491" s="224" customFormat="1" ht="15" customHeight="1" x14ac:dyDescent="0.25">
      <c r="A37" s="218" t="s">
        <v>963</v>
      </c>
      <c r="B37" s="312" t="s">
        <v>359</v>
      </c>
      <c r="C37" s="316">
        <v>44197</v>
      </c>
      <c r="D37" s="316">
        <v>45291</v>
      </c>
      <c r="E37" s="108">
        <v>180</v>
      </c>
      <c r="F37" s="108">
        <v>180</v>
      </c>
      <c r="G37" s="314">
        <v>121.6</v>
      </c>
      <c r="H37" s="108">
        <v>121.57499489</v>
      </c>
      <c r="I37" s="108">
        <f t="shared" si="6"/>
        <v>7.0693582593668998</v>
      </c>
      <c r="J37" s="108">
        <f>H37/25.462</f>
        <v>4.7747621903228339</v>
      </c>
      <c r="K37" s="208"/>
      <c r="L37" s="208">
        <f t="shared" si="5"/>
        <v>4.7747621903228339</v>
      </c>
      <c r="M37" s="208"/>
      <c r="N37" s="225" t="s">
        <v>918</v>
      </c>
      <c r="O37" s="184">
        <v>0</v>
      </c>
      <c r="P37" s="184">
        <v>0</v>
      </c>
      <c r="Q37" s="184">
        <v>0</v>
      </c>
      <c r="R37" s="184">
        <v>70</v>
      </c>
      <c r="S37" s="184">
        <v>51.6</v>
      </c>
      <c r="T37" s="184">
        <v>0</v>
      </c>
      <c r="U37" s="184">
        <v>0</v>
      </c>
      <c r="V37" s="453">
        <v>180</v>
      </c>
      <c r="W37" s="259" t="s">
        <v>1035</v>
      </c>
      <c r="X37" s="454">
        <v>0</v>
      </c>
      <c r="Y37" s="259" t="s">
        <v>1036</v>
      </c>
      <c r="Z37" s="455" t="s">
        <v>990</v>
      </c>
      <c r="AA37" s="263" t="s">
        <v>1037</v>
      </c>
      <c r="AB37" s="263" t="s">
        <v>1038</v>
      </c>
      <c r="AC37" s="456">
        <v>180</v>
      </c>
      <c r="AD37" s="263" t="s">
        <v>1039</v>
      </c>
      <c r="AE37" s="263" t="s">
        <v>924</v>
      </c>
      <c r="AF37" s="263" t="s">
        <v>309</v>
      </c>
      <c r="AG37" s="292" t="s">
        <v>460</v>
      </c>
      <c r="AH37" s="498" t="s">
        <v>78</v>
      </c>
      <c r="AI37" s="499">
        <v>0</v>
      </c>
      <c r="AJ37" s="499" t="s">
        <v>78</v>
      </c>
      <c r="AK37" s="498" t="s">
        <v>1040</v>
      </c>
      <c r="AL37" s="500">
        <v>1</v>
      </c>
      <c r="AM37" s="364">
        <f t="shared" si="1"/>
        <v>0</v>
      </c>
      <c r="AN37" s="364">
        <f t="shared" si="2"/>
        <v>121.57499489</v>
      </c>
      <c r="AO37" s="303"/>
      <c r="AP37" s="304"/>
      <c r="AQ37" s="371"/>
      <c r="AR37" s="371"/>
      <c r="AS37" s="371"/>
      <c r="AT37" s="371"/>
      <c r="AU37" s="371"/>
      <c r="AV37" s="371"/>
      <c r="AW37" s="371"/>
      <c r="AX37" s="373"/>
      <c r="AY37" s="371"/>
      <c r="AZ37" s="371"/>
      <c r="BA37" s="371"/>
      <c r="BB37" s="371"/>
      <c r="BC37" s="371"/>
      <c r="BD37" s="371"/>
      <c r="BE37" s="371"/>
      <c r="BF37" s="371"/>
      <c r="BG37" s="371"/>
      <c r="BH37" s="371"/>
      <c r="BI37" s="371"/>
      <c r="BJ37" s="371"/>
      <c r="BK37" s="371"/>
      <c r="BL37" s="371"/>
      <c r="BM37" s="371"/>
      <c r="BN37" s="371"/>
      <c r="BO37" s="371"/>
      <c r="BP37" s="304"/>
      <c r="BQ37" s="304"/>
      <c r="BR37" s="304"/>
      <c r="BS37" s="304"/>
      <c r="BT37" s="304"/>
      <c r="BU37" s="304"/>
      <c r="BV37" s="304"/>
      <c r="BW37" s="304"/>
      <c r="BX37" s="304"/>
      <c r="BY37" s="304"/>
      <c r="BZ37" s="304"/>
      <c r="CA37" s="304"/>
      <c r="CB37" s="304"/>
      <c r="CC37" s="304"/>
      <c r="CD37" s="304"/>
      <c r="CE37" s="304"/>
      <c r="CF37" s="304"/>
      <c r="CG37" s="304"/>
      <c r="CH37" s="304"/>
      <c r="CI37" s="304"/>
      <c r="CJ37" s="304"/>
      <c r="CK37" s="304"/>
      <c r="CL37" s="304"/>
      <c r="CM37" s="304"/>
      <c r="CN37" s="304"/>
      <c r="CO37" s="304"/>
      <c r="CP37" s="304"/>
      <c r="CQ37" s="304"/>
      <c r="CR37" s="304"/>
      <c r="CS37" s="304"/>
      <c r="CT37" s="304"/>
      <c r="CU37" s="304"/>
      <c r="CV37" s="304"/>
      <c r="CW37" s="304"/>
      <c r="CX37" s="304"/>
      <c r="CY37" s="304"/>
      <c r="CZ37" s="304"/>
      <c r="DA37" s="304"/>
      <c r="DB37" s="304"/>
      <c r="DC37" s="304"/>
      <c r="DD37" s="304"/>
      <c r="DE37" s="304"/>
      <c r="DF37" s="304"/>
      <c r="DG37" s="304"/>
      <c r="DH37" s="304"/>
      <c r="DI37" s="304"/>
      <c r="DJ37" s="304"/>
      <c r="DK37" s="304"/>
      <c r="DL37" s="304"/>
      <c r="DM37" s="304"/>
      <c r="DN37" s="304"/>
      <c r="DO37" s="304"/>
      <c r="DP37" s="304"/>
      <c r="DQ37" s="304"/>
      <c r="DR37" s="304"/>
      <c r="DS37" s="304"/>
      <c r="DT37" s="304"/>
      <c r="DU37" s="304"/>
      <c r="DV37" s="304"/>
      <c r="DW37" s="304"/>
      <c r="DX37" s="304"/>
      <c r="DY37" s="304"/>
      <c r="DZ37" s="304"/>
      <c r="EA37" s="304"/>
      <c r="EB37" s="304"/>
      <c r="EC37" s="304"/>
      <c r="ED37" s="304"/>
      <c r="EE37" s="304"/>
      <c r="EF37" s="304"/>
      <c r="EG37" s="304"/>
      <c r="EH37" s="304"/>
      <c r="EI37" s="304"/>
      <c r="EJ37" s="304"/>
      <c r="EK37" s="304"/>
      <c r="EL37" s="304"/>
      <c r="EM37" s="304"/>
      <c r="EN37" s="304"/>
      <c r="EO37" s="304"/>
      <c r="EP37" s="304"/>
      <c r="EQ37" s="304"/>
      <c r="ER37" s="304"/>
      <c r="ES37" s="304"/>
      <c r="ET37" s="304"/>
      <c r="EU37" s="304"/>
      <c r="EV37" s="304"/>
      <c r="EW37" s="304"/>
      <c r="EX37" s="304"/>
      <c r="EY37" s="304"/>
      <c r="EZ37" s="304"/>
      <c r="FA37" s="304"/>
      <c r="FB37" s="304"/>
      <c r="FC37" s="304"/>
      <c r="FD37" s="304"/>
      <c r="FE37" s="304"/>
      <c r="FF37" s="304"/>
      <c r="FG37" s="304"/>
      <c r="FH37" s="304"/>
      <c r="FI37" s="304"/>
      <c r="FJ37" s="304"/>
      <c r="FK37" s="304"/>
      <c r="FL37" s="304"/>
      <c r="FM37" s="304"/>
      <c r="FN37" s="304"/>
      <c r="FO37" s="304"/>
      <c r="FP37" s="304"/>
      <c r="FQ37" s="304"/>
      <c r="FR37" s="304"/>
      <c r="FS37" s="304"/>
      <c r="FT37" s="304"/>
      <c r="FU37" s="304"/>
      <c r="FV37" s="304"/>
      <c r="FW37" s="304"/>
      <c r="FX37" s="304"/>
      <c r="FY37" s="304"/>
      <c r="FZ37" s="304"/>
      <c r="GA37" s="304"/>
      <c r="GB37" s="304"/>
      <c r="GC37" s="304"/>
      <c r="GD37" s="304"/>
      <c r="GE37" s="304"/>
      <c r="GF37" s="304"/>
      <c r="GG37" s="304"/>
      <c r="GH37" s="304"/>
      <c r="GI37" s="304"/>
      <c r="GJ37" s="304"/>
      <c r="GK37" s="304"/>
      <c r="GL37" s="304"/>
      <c r="GM37" s="304"/>
      <c r="GN37" s="304"/>
      <c r="GO37" s="304"/>
      <c r="GP37" s="304"/>
      <c r="GQ37" s="304"/>
      <c r="GR37" s="304"/>
      <c r="GS37" s="304"/>
      <c r="GT37" s="304"/>
      <c r="GU37" s="304"/>
      <c r="GV37" s="304"/>
      <c r="GW37" s="304"/>
      <c r="GX37" s="304"/>
      <c r="GY37" s="304"/>
      <c r="GZ37" s="304"/>
      <c r="HA37" s="304"/>
      <c r="HB37" s="304"/>
      <c r="HC37" s="304"/>
      <c r="HD37" s="304"/>
      <c r="HE37" s="304"/>
      <c r="HF37" s="304"/>
      <c r="HG37" s="304"/>
      <c r="HH37" s="304"/>
      <c r="HI37" s="304"/>
      <c r="HJ37" s="304"/>
      <c r="HK37" s="304"/>
      <c r="HL37" s="304"/>
      <c r="HM37" s="304"/>
      <c r="HN37" s="304"/>
      <c r="HO37" s="304"/>
      <c r="HP37" s="304"/>
      <c r="HQ37" s="304"/>
      <c r="HR37" s="304"/>
      <c r="HS37" s="304"/>
      <c r="HT37" s="304"/>
      <c r="HU37" s="304"/>
      <c r="HV37" s="304"/>
      <c r="HW37" s="304"/>
      <c r="HX37" s="304"/>
      <c r="HY37" s="304"/>
      <c r="HZ37" s="304"/>
      <c r="IA37" s="304"/>
      <c r="IB37" s="304"/>
      <c r="IC37" s="304"/>
      <c r="ID37" s="304"/>
      <c r="IE37" s="304"/>
      <c r="IF37" s="304"/>
      <c r="IG37" s="304"/>
      <c r="IH37" s="304"/>
      <c r="II37" s="304"/>
      <c r="IJ37" s="304"/>
      <c r="IK37" s="304"/>
      <c r="IL37" s="304"/>
      <c r="IM37" s="304"/>
      <c r="IN37" s="304"/>
      <c r="IO37" s="304"/>
      <c r="IP37" s="304"/>
      <c r="IQ37" s="304"/>
      <c r="IR37" s="304"/>
      <c r="IS37" s="304"/>
      <c r="IT37" s="304"/>
      <c r="IU37" s="304"/>
      <c r="IV37" s="304"/>
      <c r="IW37" s="304"/>
      <c r="IX37" s="304"/>
      <c r="IY37" s="304"/>
      <c r="IZ37" s="304"/>
      <c r="JA37" s="304"/>
      <c r="JB37" s="304"/>
      <c r="JC37" s="304"/>
      <c r="JD37" s="304"/>
      <c r="JE37" s="304"/>
      <c r="JF37" s="304"/>
      <c r="JG37" s="304"/>
      <c r="JH37" s="304"/>
      <c r="JI37" s="304"/>
      <c r="JJ37" s="304"/>
      <c r="JK37" s="304"/>
      <c r="JL37" s="304"/>
      <c r="JM37" s="304"/>
      <c r="JN37" s="304"/>
      <c r="JO37" s="304"/>
      <c r="JP37" s="304"/>
      <c r="JQ37" s="304"/>
      <c r="JR37" s="304"/>
      <c r="JS37" s="304"/>
      <c r="JT37" s="304"/>
      <c r="JU37" s="304"/>
      <c r="JV37" s="304"/>
      <c r="JW37" s="304"/>
      <c r="JX37" s="304"/>
      <c r="JY37" s="304"/>
      <c r="JZ37" s="304"/>
      <c r="KA37" s="304"/>
      <c r="KB37" s="304"/>
      <c r="KC37" s="304"/>
      <c r="KD37" s="304"/>
      <c r="KE37" s="304"/>
      <c r="KF37" s="304"/>
      <c r="KG37" s="304"/>
      <c r="KH37" s="304"/>
      <c r="KI37" s="304"/>
      <c r="KJ37" s="304"/>
      <c r="KK37" s="304"/>
      <c r="KL37" s="304"/>
      <c r="KM37" s="304"/>
      <c r="KN37" s="304"/>
      <c r="KO37" s="304"/>
      <c r="KP37" s="304"/>
      <c r="KQ37" s="304"/>
      <c r="KR37" s="304"/>
      <c r="KS37" s="304"/>
      <c r="KT37" s="304"/>
      <c r="KU37" s="304"/>
      <c r="KV37" s="304"/>
      <c r="KW37" s="304"/>
      <c r="KX37" s="304"/>
      <c r="KY37" s="304"/>
      <c r="KZ37" s="304"/>
      <c r="LA37" s="304"/>
      <c r="LB37" s="304"/>
      <c r="LC37" s="304"/>
      <c r="LD37" s="304"/>
      <c r="LE37" s="304"/>
      <c r="LF37" s="304"/>
      <c r="LG37" s="304"/>
      <c r="LH37" s="304"/>
      <c r="LI37" s="304"/>
      <c r="LJ37" s="304"/>
      <c r="LK37" s="304"/>
      <c r="LL37" s="304"/>
      <c r="LM37" s="304"/>
      <c r="LN37" s="304"/>
      <c r="LO37" s="304"/>
      <c r="LP37" s="304"/>
      <c r="LQ37" s="304"/>
      <c r="LR37" s="304"/>
      <c r="LS37" s="304"/>
      <c r="LT37" s="304"/>
      <c r="LU37" s="304"/>
      <c r="LV37" s="304"/>
      <c r="LW37" s="304"/>
      <c r="LX37" s="304"/>
      <c r="LY37" s="304"/>
      <c r="LZ37" s="304"/>
      <c r="MA37" s="304"/>
      <c r="MB37" s="304"/>
      <c r="MC37" s="304"/>
      <c r="MD37" s="304"/>
      <c r="ME37" s="304"/>
      <c r="MF37" s="304"/>
      <c r="MG37" s="304"/>
      <c r="MH37" s="304"/>
      <c r="MI37" s="304"/>
      <c r="MJ37" s="304"/>
      <c r="MK37" s="304"/>
      <c r="ML37" s="304"/>
      <c r="MM37" s="304"/>
      <c r="MN37" s="304"/>
      <c r="MO37" s="304"/>
      <c r="MP37" s="304"/>
      <c r="MQ37" s="304"/>
      <c r="MR37" s="304"/>
      <c r="MS37" s="304"/>
      <c r="MT37" s="304"/>
      <c r="MU37" s="304"/>
      <c r="MV37" s="304"/>
      <c r="MW37" s="304"/>
      <c r="MX37" s="304"/>
      <c r="MY37" s="304"/>
      <c r="MZ37" s="304"/>
      <c r="NA37" s="304"/>
      <c r="NB37" s="304"/>
      <c r="NC37" s="304"/>
      <c r="ND37" s="304"/>
      <c r="NE37" s="304"/>
      <c r="NF37" s="304"/>
      <c r="NG37" s="304"/>
      <c r="NH37" s="304"/>
      <c r="NI37" s="304"/>
      <c r="NJ37" s="304"/>
      <c r="NK37" s="304"/>
      <c r="NL37" s="304"/>
      <c r="NM37" s="304"/>
      <c r="NN37" s="304"/>
      <c r="NO37" s="304"/>
      <c r="NP37" s="304"/>
      <c r="NQ37" s="304"/>
      <c r="NR37" s="304"/>
      <c r="NS37" s="304"/>
      <c r="NT37" s="304"/>
      <c r="NU37" s="304"/>
      <c r="NV37" s="304"/>
      <c r="NW37" s="304"/>
      <c r="NX37" s="304"/>
      <c r="NY37" s="304"/>
      <c r="NZ37" s="304"/>
      <c r="OA37" s="304"/>
      <c r="OB37" s="304"/>
      <c r="OC37" s="304"/>
      <c r="OD37" s="304"/>
      <c r="OE37" s="304"/>
      <c r="OF37" s="304"/>
      <c r="OG37" s="304"/>
      <c r="OH37" s="304"/>
      <c r="OI37" s="304"/>
      <c r="OJ37" s="304"/>
      <c r="OK37" s="304"/>
      <c r="OL37" s="304"/>
      <c r="OM37" s="304"/>
      <c r="ON37" s="304"/>
      <c r="OO37" s="304"/>
      <c r="OP37" s="304"/>
      <c r="OQ37" s="304"/>
      <c r="OR37" s="304"/>
      <c r="OS37" s="304"/>
      <c r="OT37" s="304"/>
      <c r="OU37" s="304"/>
      <c r="OV37" s="304"/>
      <c r="OW37" s="304"/>
      <c r="OX37" s="304"/>
      <c r="OY37" s="304"/>
      <c r="OZ37" s="304"/>
      <c r="PA37" s="304"/>
      <c r="PB37" s="304"/>
      <c r="PC37" s="304"/>
      <c r="PD37" s="304"/>
      <c r="PE37" s="304"/>
      <c r="PF37" s="304"/>
      <c r="PG37" s="304"/>
      <c r="PH37" s="304"/>
      <c r="PI37" s="304"/>
      <c r="PJ37" s="304"/>
      <c r="PK37" s="304"/>
      <c r="PL37" s="304"/>
      <c r="PM37" s="304"/>
      <c r="PN37" s="304"/>
      <c r="PO37" s="304"/>
      <c r="PP37" s="304"/>
      <c r="PQ37" s="304"/>
      <c r="PR37" s="304"/>
      <c r="PS37" s="304"/>
      <c r="PT37" s="304"/>
      <c r="PU37" s="304"/>
      <c r="PV37" s="304"/>
      <c r="PW37" s="304"/>
      <c r="PX37" s="304"/>
      <c r="PY37" s="304"/>
      <c r="PZ37" s="304"/>
      <c r="QA37" s="304"/>
      <c r="QB37" s="304"/>
      <c r="QC37" s="304"/>
      <c r="QD37" s="304"/>
      <c r="QE37" s="304"/>
      <c r="QF37" s="304"/>
      <c r="QG37" s="304"/>
      <c r="QH37" s="304"/>
      <c r="QI37" s="304"/>
      <c r="QJ37" s="304"/>
      <c r="QK37" s="304"/>
      <c r="QL37" s="304"/>
      <c r="QM37" s="304"/>
      <c r="QN37" s="304"/>
      <c r="QO37" s="304"/>
      <c r="QP37" s="304"/>
      <c r="QQ37" s="304"/>
      <c r="QR37" s="304"/>
      <c r="QS37" s="304"/>
      <c r="QT37" s="304"/>
      <c r="QU37" s="304"/>
      <c r="QV37" s="304"/>
      <c r="QW37" s="304"/>
      <c r="QX37" s="304"/>
      <c r="QY37" s="304"/>
      <c r="QZ37" s="304"/>
      <c r="RA37" s="304"/>
      <c r="RB37" s="304"/>
      <c r="RC37" s="304"/>
      <c r="RD37" s="304"/>
      <c r="RE37" s="304"/>
      <c r="RF37" s="304"/>
      <c r="RG37" s="304"/>
      <c r="RH37" s="304"/>
      <c r="RI37" s="304"/>
      <c r="RJ37" s="304"/>
      <c r="RK37" s="304"/>
      <c r="RL37" s="304"/>
      <c r="RM37" s="304"/>
      <c r="RN37" s="304"/>
      <c r="RO37" s="304"/>
      <c r="RP37" s="304"/>
      <c r="RQ37" s="304"/>
      <c r="RR37" s="304"/>
      <c r="RS37" s="304"/>
      <c r="RT37" s="304"/>
      <c r="RU37" s="304"/>
      <c r="RV37" s="304"/>
      <c r="RW37" s="304"/>
      <c r="RX37" s="304"/>
      <c r="RY37" s="304"/>
      <c r="RZ37" s="304"/>
      <c r="SA37" s="304"/>
      <c r="SB37" s="304"/>
      <c r="SC37" s="304"/>
      <c r="SD37" s="304"/>
      <c r="SE37" s="304"/>
      <c r="SF37" s="304"/>
      <c r="SG37" s="304"/>
      <c r="SH37" s="304"/>
      <c r="SI37" s="304"/>
      <c r="SJ37" s="304"/>
      <c r="SK37" s="304"/>
      <c r="SL37" s="304"/>
      <c r="SM37" s="304"/>
      <c r="SN37" s="304"/>
      <c r="SO37" s="304"/>
      <c r="SP37" s="304"/>
      <c r="SQ37" s="304"/>
      <c r="SR37" s="304"/>
      <c r="SS37" s="304"/>
      <c r="ST37" s="304"/>
      <c r="SU37" s="304"/>
      <c r="SV37" s="304"/>
      <c r="SW37" s="304"/>
      <c r="SX37" s="304"/>
      <c r="SY37" s="304"/>
      <c r="SZ37" s="304"/>
      <c r="TA37" s="304"/>
      <c r="TB37" s="304"/>
      <c r="TC37" s="304"/>
      <c r="TD37" s="304"/>
      <c r="TE37" s="304"/>
      <c r="TF37" s="304"/>
      <c r="TG37" s="304"/>
      <c r="TH37" s="304"/>
      <c r="TI37" s="304"/>
      <c r="TJ37" s="304"/>
      <c r="TK37" s="304"/>
      <c r="TL37" s="304"/>
      <c r="TM37" s="304"/>
      <c r="TN37" s="304"/>
      <c r="TO37" s="304"/>
      <c r="TP37" s="304"/>
      <c r="TQ37" s="304"/>
      <c r="TR37" s="304"/>
      <c r="TS37" s="304"/>
      <c r="TT37" s="304"/>
      <c r="TU37" s="304"/>
      <c r="TV37" s="304"/>
      <c r="TW37" s="304"/>
      <c r="TX37" s="304"/>
      <c r="TY37" s="304"/>
      <c r="TZ37" s="304"/>
      <c r="UA37" s="304"/>
      <c r="UB37" s="304"/>
      <c r="UC37" s="304"/>
      <c r="UD37" s="304"/>
      <c r="UE37" s="304"/>
      <c r="UF37" s="304"/>
      <c r="UG37" s="304"/>
      <c r="UH37" s="304"/>
      <c r="UI37" s="304"/>
      <c r="UJ37" s="304"/>
      <c r="UK37" s="304"/>
      <c r="UL37" s="304"/>
      <c r="UM37" s="304"/>
      <c r="UN37" s="304"/>
      <c r="UO37" s="304"/>
      <c r="UP37" s="304"/>
      <c r="UQ37" s="304"/>
      <c r="UR37" s="304"/>
      <c r="US37" s="304"/>
      <c r="UT37" s="304"/>
      <c r="UU37" s="304"/>
      <c r="UV37" s="304"/>
      <c r="UW37" s="304"/>
      <c r="UX37" s="304"/>
      <c r="UY37" s="304"/>
      <c r="UZ37" s="304"/>
      <c r="VA37" s="304"/>
      <c r="VB37" s="304"/>
      <c r="VC37" s="304"/>
      <c r="VD37" s="304"/>
      <c r="VE37" s="304"/>
      <c r="VF37" s="304"/>
      <c r="VG37" s="304"/>
      <c r="VH37" s="304"/>
      <c r="VI37" s="304"/>
      <c r="VJ37" s="304"/>
      <c r="VK37" s="304"/>
      <c r="VL37" s="304"/>
      <c r="VM37" s="304"/>
      <c r="VN37" s="304"/>
      <c r="VO37" s="304"/>
      <c r="VP37" s="304"/>
      <c r="VQ37" s="304"/>
      <c r="VR37" s="304"/>
      <c r="VS37" s="304"/>
      <c r="VT37" s="304"/>
      <c r="VU37" s="304"/>
      <c r="VV37" s="304"/>
      <c r="VW37" s="304"/>
      <c r="VX37" s="304"/>
      <c r="VY37" s="304"/>
      <c r="VZ37" s="304"/>
      <c r="WA37" s="304"/>
      <c r="WB37" s="304"/>
      <c r="WC37" s="304"/>
      <c r="WD37" s="304"/>
      <c r="WE37" s="304"/>
      <c r="WF37" s="304"/>
      <c r="WG37" s="304"/>
      <c r="WH37" s="304"/>
      <c r="WI37" s="304"/>
      <c r="WJ37" s="304"/>
      <c r="WK37" s="304"/>
      <c r="WL37" s="304"/>
      <c r="WM37" s="304"/>
      <c r="WN37" s="304"/>
      <c r="WO37" s="304"/>
      <c r="WP37" s="304"/>
      <c r="WQ37" s="304"/>
      <c r="WR37" s="304"/>
      <c r="WS37" s="304"/>
      <c r="WT37" s="304"/>
      <c r="WU37" s="304"/>
      <c r="WV37" s="304"/>
      <c r="WW37" s="304"/>
      <c r="WX37" s="304"/>
      <c r="WY37" s="304"/>
      <c r="WZ37" s="304"/>
      <c r="XA37" s="304"/>
      <c r="XB37" s="304"/>
      <c r="XC37" s="304"/>
      <c r="XD37" s="304"/>
      <c r="XE37" s="304"/>
      <c r="XF37" s="304"/>
      <c r="XG37" s="304"/>
      <c r="XH37" s="304"/>
      <c r="XI37" s="304"/>
      <c r="XJ37" s="304"/>
      <c r="XK37" s="304"/>
      <c r="XL37" s="304"/>
      <c r="XM37" s="304"/>
      <c r="XN37" s="304"/>
      <c r="XO37" s="304"/>
      <c r="XP37" s="304"/>
      <c r="XQ37" s="304"/>
      <c r="XR37" s="304"/>
      <c r="XS37" s="304"/>
      <c r="XT37" s="304"/>
      <c r="XU37" s="304"/>
      <c r="XV37" s="304"/>
      <c r="XW37" s="304"/>
      <c r="XX37" s="304"/>
      <c r="XY37" s="304"/>
      <c r="XZ37" s="304"/>
      <c r="YA37" s="304"/>
      <c r="YB37" s="304"/>
      <c r="YC37" s="304"/>
      <c r="YD37" s="304"/>
      <c r="YE37" s="304"/>
      <c r="YF37" s="304"/>
      <c r="YG37" s="304"/>
      <c r="YH37" s="304"/>
      <c r="YI37" s="304"/>
      <c r="YJ37" s="304"/>
      <c r="YK37" s="304"/>
      <c r="YL37" s="304"/>
      <c r="YM37" s="304"/>
      <c r="YN37" s="304"/>
      <c r="YO37" s="304"/>
      <c r="YP37" s="304"/>
      <c r="YQ37" s="304"/>
      <c r="YR37" s="304"/>
      <c r="YS37" s="304"/>
      <c r="YT37" s="304"/>
      <c r="YU37" s="304"/>
      <c r="YV37" s="304"/>
      <c r="YW37" s="304"/>
      <c r="YX37" s="304"/>
      <c r="YY37" s="304"/>
      <c r="YZ37" s="304"/>
      <c r="ZA37" s="304"/>
      <c r="ZB37" s="304"/>
      <c r="ZC37" s="304"/>
      <c r="ZD37" s="304"/>
      <c r="ZE37" s="304"/>
      <c r="ZF37" s="304"/>
      <c r="ZG37" s="304"/>
      <c r="ZH37" s="304"/>
      <c r="ZI37" s="304"/>
      <c r="ZJ37" s="304"/>
      <c r="ZK37" s="304"/>
      <c r="ZL37" s="304"/>
      <c r="ZM37" s="304"/>
      <c r="ZN37" s="304"/>
      <c r="ZO37" s="304"/>
      <c r="ZP37" s="304"/>
      <c r="ZQ37" s="304"/>
      <c r="ZR37" s="304"/>
      <c r="ZS37" s="304"/>
      <c r="ZT37" s="304"/>
      <c r="ZU37" s="304"/>
      <c r="ZV37" s="304"/>
      <c r="ZW37" s="304"/>
      <c r="ZX37" s="304"/>
      <c r="ZY37" s="304"/>
      <c r="ZZ37" s="304"/>
      <c r="AAA37" s="304"/>
      <c r="AAB37" s="304"/>
      <c r="AAC37" s="304"/>
      <c r="AAD37" s="304"/>
      <c r="AAE37" s="304"/>
      <c r="AAF37" s="304"/>
      <c r="AAG37" s="304"/>
      <c r="AAH37" s="304"/>
      <c r="AAI37" s="304"/>
      <c r="AAJ37" s="304"/>
      <c r="AAK37" s="304"/>
      <c r="AAL37" s="304"/>
      <c r="AAM37" s="304"/>
      <c r="AAN37" s="304"/>
      <c r="AAO37" s="304"/>
      <c r="AAP37" s="304"/>
      <c r="AAQ37" s="304"/>
      <c r="AAR37" s="304"/>
      <c r="AAS37" s="304"/>
      <c r="AAT37" s="304"/>
      <c r="AAU37" s="304"/>
      <c r="AAV37" s="304"/>
      <c r="AAW37" s="304"/>
      <c r="AAX37" s="304"/>
      <c r="AAY37" s="304"/>
      <c r="AAZ37" s="304"/>
      <c r="ABA37" s="304"/>
      <c r="ABB37" s="304"/>
      <c r="ABC37" s="304"/>
      <c r="ABD37" s="304"/>
      <c r="ABE37" s="304"/>
      <c r="ABF37" s="304"/>
      <c r="ABG37" s="304"/>
      <c r="ABH37" s="304"/>
      <c r="ABI37" s="304"/>
      <c r="ABJ37" s="304"/>
      <c r="ABK37" s="304"/>
      <c r="ABL37" s="304"/>
      <c r="ABM37" s="304"/>
      <c r="ABN37" s="304"/>
      <c r="ABO37" s="304"/>
      <c r="ABP37" s="304"/>
      <c r="ABQ37" s="304"/>
      <c r="ABR37" s="304"/>
      <c r="ABS37" s="304"/>
      <c r="ABT37" s="304"/>
      <c r="ABU37" s="304"/>
      <c r="ABV37" s="304"/>
      <c r="ABW37" s="304"/>
      <c r="ABX37" s="304"/>
      <c r="ABY37" s="304"/>
      <c r="ABZ37" s="304"/>
      <c r="ACA37" s="304"/>
      <c r="ACB37" s="304"/>
      <c r="ACC37" s="304"/>
      <c r="ACD37" s="304"/>
      <c r="ACE37" s="304"/>
      <c r="ACF37" s="304"/>
      <c r="ACG37" s="304"/>
      <c r="ACH37" s="304"/>
      <c r="ACI37" s="304"/>
      <c r="ACJ37" s="304"/>
      <c r="ACK37" s="304"/>
      <c r="ACL37" s="304"/>
      <c r="ACM37" s="304"/>
      <c r="ACN37" s="304"/>
      <c r="ACO37" s="304"/>
      <c r="ACP37" s="304"/>
      <c r="ACQ37" s="304"/>
      <c r="ACR37" s="304"/>
      <c r="ACS37" s="304"/>
      <c r="ACT37" s="304"/>
      <c r="ACU37" s="304"/>
      <c r="ACV37" s="304"/>
      <c r="ACW37" s="304"/>
      <c r="ACX37" s="304"/>
      <c r="ACY37" s="304"/>
      <c r="ACZ37" s="304"/>
      <c r="ADA37" s="304"/>
      <c r="ADB37" s="304"/>
      <c r="ADC37" s="304"/>
      <c r="ADD37" s="304"/>
      <c r="ADE37" s="304"/>
      <c r="ADF37" s="304"/>
      <c r="ADG37" s="304"/>
      <c r="ADH37" s="304"/>
      <c r="ADI37" s="304"/>
      <c r="ADJ37" s="304"/>
      <c r="ADK37" s="304"/>
      <c r="ADL37" s="304"/>
      <c r="ADM37" s="304"/>
      <c r="ADN37" s="304"/>
      <c r="ADO37" s="304"/>
      <c r="ADP37" s="304"/>
      <c r="ADQ37" s="304"/>
      <c r="ADR37" s="304"/>
      <c r="ADS37" s="304"/>
      <c r="ADT37" s="304"/>
      <c r="ADU37" s="304"/>
      <c r="ADV37" s="304"/>
      <c r="ADW37" s="304"/>
      <c r="ADX37" s="304"/>
      <c r="ADY37" s="304"/>
      <c r="ADZ37" s="304"/>
      <c r="AEA37" s="304"/>
      <c r="AEB37" s="304"/>
      <c r="AEC37" s="304"/>
      <c r="AED37" s="304"/>
      <c r="AEE37" s="304"/>
      <c r="AEF37" s="304"/>
      <c r="AEG37" s="304"/>
      <c r="AEH37" s="304"/>
      <c r="AEI37" s="304"/>
      <c r="AEJ37" s="304"/>
      <c r="AEK37" s="304"/>
      <c r="AEL37" s="304"/>
      <c r="AEM37" s="304"/>
      <c r="AEN37" s="304"/>
      <c r="AEO37" s="304"/>
      <c r="AEP37" s="304"/>
      <c r="AEQ37" s="304"/>
      <c r="AER37" s="304"/>
      <c r="AES37" s="304"/>
      <c r="AET37" s="304"/>
      <c r="AEU37" s="304"/>
      <c r="AEV37" s="304"/>
      <c r="AEW37" s="304"/>
      <c r="AEX37" s="304"/>
      <c r="AEY37" s="304"/>
      <c r="AEZ37" s="304"/>
      <c r="AFA37" s="304"/>
      <c r="AFB37" s="304"/>
      <c r="AFC37" s="304"/>
      <c r="AFD37" s="304"/>
      <c r="AFE37" s="304"/>
      <c r="AFF37" s="304"/>
      <c r="AFG37" s="304"/>
      <c r="AFH37" s="304"/>
      <c r="AFI37" s="304"/>
      <c r="AFJ37" s="304"/>
      <c r="AFK37" s="304"/>
      <c r="AFL37" s="304"/>
      <c r="AFM37" s="304"/>
      <c r="AFN37" s="304"/>
      <c r="AFO37" s="304"/>
      <c r="AFP37" s="304"/>
      <c r="AFQ37" s="304"/>
      <c r="AFR37" s="304"/>
      <c r="AFS37" s="304"/>
      <c r="AFT37" s="304"/>
      <c r="AFU37" s="304"/>
      <c r="AFV37" s="304"/>
      <c r="AFW37" s="304"/>
      <c r="AFX37" s="304"/>
      <c r="AFY37" s="304"/>
      <c r="AFZ37" s="304"/>
      <c r="AGA37" s="304"/>
      <c r="AGB37" s="304"/>
      <c r="AGC37" s="304"/>
      <c r="AGD37" s="304"/>
      <c r="AGE37" s="304"/>
      <c r="AGF37" s="304"/>
      <c r="AGG37" s="304"/>
      <c r="AGH37" s="304"/>
      <c r="AGI37" s="304"/>
      <c r="AGJ37" s="304"/>
      <c r="AGK37" s="304"/>
      <c r="AGL37" s="304"/>
      <c r="AGM37" s="304"/>
      <c r="AGN37" s="304"/>
      <c r="AGO37" s="304"/>
      <c r="AGP37" s="304"/>
      <c r="AGQ37" s="304"/>
      <c r="AGR37" s="304"/>
      <c r="AGS37" s="304"/>
      <c r="AGT37" s="304"/>
      <c r="AGU37" s="304"/>
      <c r="AGV37" s="304"/>
      <c r="AGW37" s="304"/>
      <c r="AGX37" s="304"/>
      <c r="AGY37" s="304"/>
      <c r="AGZ37" s="304"/>
      <c r="AHA37" s="304"/>
      <c r="AHB37" s="304"/>
      <c r="AHC37" s="304"/>
      <c r="AHD37" s="304"/>
      <c r="AHE37" s="304"/>
      <c r="AHF37" s="304"/>
      <c r="AHG37" s="304"/>
      <c r="AHH37" s="304"/>
      <c r="AHI37" s="304"/>
      <c r="AHJ37" s="304"/>
      <c r="AHK37" s="304"/>
      <c r="AHL37" s="304"/>
      <c r="AHM37" s="304"/>
      <c r="AHN37" s="304"/>
      <c r="AHO37" s="304"/>
      <c r="AHP37" s="304"/>
      <c r="AHQ37" s="304"/>
      <c r="AHR37" s="304"/>
      <c r="AHS37" s="304"/>
      <c r="AHT37" s="304"/>
      <c r="AHU37" s="304"/>
      <c r="AHV37" s="304"/>
      <c r="AHW37" s="304"/>
      <c r="AHX37" s="304"/>
      <c r="AHY37" s="304"/>
      <c r="AHZ37" s="304"/>
      <c r="AIA37" s="304"/>
      <c r="AIB37" s="304"/>
      <c r="AIC37" s="304"/>
      <c r="AID37" s="304"/>
      <c r="AIE37" s="304"/>
      <c r="AIF37" s="304"/>
      <c r="AIG37" s="304"/>
      <c r="AIH37" s="304"/>
      <c r="AII37" s="304"/>
      <c r="AIJ37" s="304"/>
      <c r="AIK37" s="304"/>
      <c r="AIL37" s="304"/>
      <c r="AIM37" s="304"/>
      <c r="AIN37" s="304"/>
      <c r="AIO37" s="304"/>
      <c r="AIP37" s="304"/>
      <c r="AIQ37" s="304"/>
      <c r="AIR37" s="304"/>
      <c r="AIS37" s="304"/>
      <c r="AIT37" s="304"/>
      <c r="AIU37" s="304"/>
      <c r="AIV37" s="304"/>
      <c r="AIW37" s="304"/>
      <c r="AIX37" s="304"/>
      <c r="AIY37" s="304"/>
      <c r="AIZ37" s="304"/>
      <c r="AJA37" s="304"/>
      <c r="AJB37" s="304"/>
      <c r="AJC37" s="304"/>
      <c r="AJD37" s="304"/>
      <c r="AJE37" s="304"/>
      <c r="AJF37" s="304"/>
      <c r="AJG37" s="304"/>
      <c r="AJH37" s="304"/>
      <c r="AJI37" s="304"/>
      <c r="AJJ37" s="304"/>
      <c r="AJK37" s="304"/>
      <c r="AJL37" s="304"/>
      <c r="AJM37" s="304"/>
      <c r="AJN37" s="304"/>
      <c r="AJO37" s="304"/>
      <c r="AJP37" s="304"/>
      <c r="AJQ37" s="304"/>
      <c r="AJR37" s="304"/>
      <c r="AJS37" s="304"/>
      <c r="AJT37" s="304"/>
      <c r="AJU37" s="304"/>
      <c r="AJV37" s="304"/>
      <c r="AJW37" s="304"/>
      <c r="AJX37" s="304"/>
      <c r="AJY37" s="304"/>
      <c r="AJZ37" s="304"/>
      <c r="AKA37" s="304"/>
      <c r="AKB37" s="304"/>
      <c r="AKC37" s="304"/>
      <c r="AKD37" s="304"/>
      <c r="AKE37" s="304"/>
      <c r="AKF37" s="304"/>
      <c r="AKG37" s="304"/>
      <c r="AKH37" s="304"/>
      <c r="AKI37" s="304"/>
      <c r="AKJ37" s="304"/>
      <c r="AKK37" s="304"/>
      <c r="AKL37" s="304"/>
      <c r="AKM37" s="304"/>
      <c r="AKN37" s="304"/>
      <c r="AKO37" s="304"/>
      <c r="AKP37" s="304"/>
      <c r="AKQ37" s="304"/>
      <c r="AKR37" s="304"/>
      <c r="AKS37" s="304"/>
      <c r="AKT37" s="304"/>
      <c r="AKU37" s="304"/>
      <c r="AKV37" s="304"/>
      <c r="AKW37" s="304"/>
      <c r="AKX37" s="304"/>
      <c r="AKY37" s="304"/>
      <c r="AKZ37" s="304"/>
      <c r="ALA37" s="304"/>
      <c r="ALB37" s="304"/>
      <c r="ALC37" s="304"/>
      <c r="ALD37" s="304"/>
      <c r="ALE37" s="304"/>
      <c r="ALF37" s="304"/>
      <c r="ALG37" s="304"/>
      <c r="ALH37" s="304"/>
      <c r="ALI37" s="304"/>
      <c r="ALJ37" s="304"/>
      <c r="ALK37" s="304"/>
      <c r="ALL37" s="304"/>
      <c r="ALM37" s="304"/>
      <c r="ALN37" s="304"/>
      <c r="ALO37" s="304"/>
      <c r="ALP37" s="304"/>
      <c r="ALQ37" s="304"/>
      <c r="ALR37" s="304"/>
      <c r="ALS37" s="304"/>
      <c r="ALT37" s="304"/>
      <c r="ALU37" s="304"/>
      <c r="ALV37" s="304"/>
      <c r="ALW37" s="304"/>
      <c r="ALX37" s="304"/>
      <c r="ALY37" s="304"/>
      <c r="ALZ37" s="304"/>
      <c r="AMA37" s="304"/>
      <c r="AMB37" s="304"/>
      <c r="AMC37" s="304"/>
      <c r="AMD37" s="304"/>
      <c r="AME37" s="304"/>
      <c r="AMF37" s="304"/>
      <c r="AMG37" s="304"/>
      <c r="AMH37" s="304"/>
      <c r="AMI37" s="304"/>
      <c r="AMJ37" s="304"/>
      <c r="AMK37" s="304"/>
      <c r="AML37" s="304"/>
      <c r="AMM37" s="304"/>
      <c r="AMN37" s="304"/>
      <c r="AMO37" s="304"/>
      <c r="AMP37" s="304"/>
      <c r="AMQ37" s="304"/>
      <c r="AMR37" s="304"/>
      <c r="AMS37" s="304"/>
      <c r="AMT37" s="304"/>
      <c r="AMU37" s="304"/>
      <c r="AMV37" s="304"/>
      <c r="AMW37" s="304"/>
      <c r="AMX37" s="304"/>
      <c r="AMY37" s="304"/>
      <c r="AMZ37" s="304"/>
      <c r="ANA37" s="304"/>
      <c r="ANB37" s="304"/>
      <c r="ANC37" s="304"/>
      <c r="AND37" s="304"/>
      <c r="ANE37" s="304"/>
      <c r="ANF37" s="304"/>
      <c r="ANG37" s="304"/>
      <c r="ANH37" s="304"/>
      <c r="ANI37" s="304"/>
      <c r="ANJ37" s="304"/>
      <c r="ANK37" s="304"/>
      <c r="ANL37" s="304"/>
      <c r="ANM37" s="304"/>
      <c r="ANN37" s="304"/>
      <c r="ANO37" s="304"/>
      <c r="ANP37" s="304"/>
      <c r="ANQ37" s="304"/>
      <c r="ANR37" s="304"/>
      <c r="ANS37" s="304"/>
      <c r="ANT37" s="304"/>
      <c r="ANU37" s="304"/>
      <c r="ANV37" s="304"/>
      <c r="ANW37" s="304"/>
      <c r="ANX37" s="304"/>
      <c r="ANY37" s="304"/>
      <c r="ANZ37" s="304"/>
      <c r="AOA37" s="304"/>
      <c r="AOB37" s="304"/>
      <c r="AOC37" s="304"/>
      <c r="AOD37" s="304"/>
      <c r="AOE37" s="304"/>
      <c r="AOF37" s="304"/>
      <c r="AOG37" s="304"/>
      <c r="AOH37" s="304"/>
      <c r="AOI37" s="304"/>
      <c r="AOJ37" s="304"/>
      <c r="AOK37" s="304"/>
      <c r="AOL37" s="304"/>
      <c r="AOM37" s="304"/>
      <c r="AON37" s="304"/>
      <c r="AOO37" s="304"/>
      <c r="AOP37" s="304"/>
      <c r="AOQ37" s="304"/>
      <c r="AOR37" s="304"/>
      <c r="AOS37" s="304"/>
      <c r="AOT37" s="304"/>
      <c r="AOU37" s="304"/>
      <c r="AOV37" s="304"/>
      <c r="AOW37" s="304"/>
      <c r="AOX37" s="304"/>
      <c r="AOY37" s="304"/>
      <c r="AOZ37" s="304"/>
      <c r="APA37" s="304"/>
      <c r="APB37" s="304"/>
      <c r="APC37" s="304"/>
      <c r="APD37" s="304"/>
      <c r="APE37" s="304"/>
      <c r="APF37" s="304"/>
      <c r="APG37" s="304"/>
      <c r="APH37" s="304"/>
      <c r="API37" s="304"/>
      <c r="APJ37" s="304"/>
      <c r="APK37" s="304"/>
      <c r="APL37" s="304"/>
      <c r="APM37" s="304"/>
      <c r="APN37" s="304"/>
      <c r="APO37" s="304"/>
      <c r="APP37" s="304"/>
      <c r="APQ37" s="304"/>
      <c r="APR37" s="304"/>
      <c r="APS37" s="304"/>
      <c r="APT37" s="304"/>
      <c r="APU37" s="304"/>
      <c r="APV37" s="304"/>
      <c r="APW37" s="304"/>
      <c r="APX37" s="304"/>
      <c r="APY37" s="304"/>
      <c r="APZ37" s="304"/>
      <c r="AQA37" s="304"/>
      <c r="AQB37" s="304"/>
      <c r="AQC37" s="304"/>
      <c r="AQD37" s="304"/>
      <c r="AQE37" s="304"/>
      <c r="AQF37" s="304"/>
      <c r="AQG37" s="304"/>
      <c r="AQH37" s="304"/>
      <c r="AQI37" s="304"/>
      <c r="AQJ37" s="304"/>
      <c r="AQK37" s="304"/>
      <c r="AQL37" s="304"/>
      <c r="AQM37" s="304"/>
      <c r="AQN37" s="304"/>
      <c r="AQO37" s="304"/>
      <c r="AQP37" s="304"/>
      <c r="AQQ37" s="304"/>
      <c r="AQR37" s="304"/>
      <c r="AQS37" s="304"/>
      <c r="AQT37" s="304"/>
      <c r="AQU37" s="304"/>
      <c r="AQV37" s="304"/>
      <c r="AQW37" s="304"/>
      <c r="AQX37" s="304"/>
      <c r="AQY37" s="304"/>
      <c r="AQZ37" s="304"/>
      <c r="ARA37" s="304"/>
      <c r="ARB37" s="304"/>
      <c r="ARC37" s="304"/>
      <c r="ARD37" s="304"/>
      <c r="ARE37" s="304"/>
      <c r="ARF37" s="304"/>
      <c r="ARG37" s="304"/>
      <c r="ARH37" s="304"/>
      <c r="ARI37" s="304"/>
      <c r="ARJ37" s="304"/>
      <c r="ARK37" s="304"/>
      <c r="ARL37" s="304"/>
      <c r="ARM37" s="304"/>
      <c r="ARN37" s="304"/>
      <c r="ARO37" s="304"/>
      <c r="ARP37" s="304"/>
      <c r="ARQ37" s="304"/>
      <c r="ARR37" s="304"/>
      <c r="ARS37" s="304"/>
      <c r="ART37" s="304"/>
      <c r="ARU37" s="304"/>
      <c r="ARV37" s="304"/>
      <c r="ARW37" s="304"/>
      <c r="ARX37" s="304"/>
      <c r="ARY37" s="304"/>
      <c r="ARZ37" s="304"/>
      <c r="ASA37" s="304"/>
      <c r="ASB37" s="304"/>
      <c r="ASC37" s="304"/>
      <c r="ASD37" s="304"/>
      <c r="ASE37" s="304"/>
      <c r="ASF37" s="304"/>
      <c r="ASG37" s="304"/>
      <c r="ASH37" s="304"/>
      <c r="ASI37" s="304"/>
      <c r="ASJ37" s="304"/>
      <c r="ASK37" s="304"/>
      <c r="ASL37" s="304"/>
      <c r="ASM37" s="304"/>
      <c r="ASN37" s="304"/>
      <c r="ASO37" s="304"/>
      <c r="ASP37" s="304"/>
      <c r="ASQ37" s="304"/>
      <c r="ASR37" s="304"/>
      <c r="ASS37" s="304"/>
      <c r="AST37" s="304"/>
      <c r="ASU37" s="304"/>
      <c r="ASV37" s="304"/>
      <c r="ASW37" s="304"/>
      <c r="ASX37" s="304"/>
      <c r="ASY37" s="304"/>
      <c r="ASZ37" s="304"/>
      <c r="ATA37" s="304"/>
      <c r="ATB37" s="304"/>
      <c r="ATC37" s="304"/>
      <c r="ATD37" s="304"/>
      <c r="ATE37" s="304"/>
      <c r="ATF37" s="304"/>
      <c r="ATG37" s="304"/>
      <c r="ATH37" s="304"/>
      <c r="ATI37" s="304"/>
      <c r="ATJ37" s="304"/>
      <c r="ATK37" s="304"/>
      <c r="ATL37" s="304"/>
      <c r="ATM37" s="304"/>
      <c r="ATN37" s="304"/>
      <c r="ATO37" s="304"/>
      <c r="ATP37" s="304"/>
      <c r="ATQ37" s="304"/>
      <c r="ATR37" s="304"/>
      <c r="ATS37" s="304"/>
      <c r="ATT37" s="304"/>
      <c r="ATU37" s="304"/>
      <c r="ATV37" s="304"/>
      <c r="ATW37" s="304"/>
      <c r="ATX37" s="304"/>
      <c r="ATY37" s="304"/>
      <c r="ATZ37" s="304"/>
      <c r="AUA37" s="304"/>
      <c r="AUB37" s="304"/>
      <c r="AUC37" s="304"/>
      <c r="AUD37" s="304"/>
      <c r="AUE37" s="304"/>
      <c r="AUF37" s="304"/>
      <c r="AUG37" s="304"/>
      <c r="AUH37" s="304"/>
      <c r="AUI37" s="304"/>
      <c r="AUJ37" s="304"/>
      <c r="AUK37" s="304"/>
      <c r="AUL37" s="304"/>
      <c r="AUM37" s="304"/>
      <c r="AUN37" s="304"/>
      <c r="AUO37" s="304"/>
      <c r="AUP37" s="304"/>
      <c r="AUQ37" s="304"/>
      <c r="AUR37" s="304"/>
      <c r="AUS37" s="304"/>
      <c r="AUT37" s="304"/>
      <c r="AUU37" s="304"/>
      <c r="AUV37" s="304"/>
      <c r="AUW37" s="304"/>
      <c r="AUX37" s="304"/>
      <c r="AUY37" s="304"/>
      <c r="AUZ37" s="304"/>
      <c r="AVA37" s="304"/>
      <c r="AVB37" s="304"/>
      <c r="AVC37" s="304"/>
      <c r="AVD37" s="304"/>
      <c r="AVE37" s="304"/>
      <c r="AVF37" s="304"/>
      <c r="AVG37" s="304"/>
      <c r="AVH37" s="304"/>
      <c r="AVI37" s="304"/>
      <c r="AVJ37" s="304"/>
      <c r="AVK37" s="304"/>
      <c r="AVL37" s="304"/>
      <c r="AVM37" s="304"/>
      <c r="AVN37" s="304"/>
      <c r="AVO37" s="304"/>
      <c r="AVP37" s="304"/>
      <c r="AVQ37" s="304"/>
      <c r="AVR37" s="304"/>
      <c r="AVS37" s="304"/>
      <c r="AVT37" s="304"/>
      <c r="AVU37" s="304"/>
      <c r="AVV37" s="304"/>
      <c r="AVW37" s="304"/>
      <c r="AVX37" s="304"/>
      <c r="AVY37" s="304"/>
      <c r="AVZ37" s="304"/>
      <c r="AWA37" s="304"/>
      <c r="AWB37" s="304"/>
      <c r="AWC37" s="304"/>
      <c r="AWD37" s="304"/>
      <c r="AWE37" s="304"/>
      <c r="AWF37" s="304"/>
      <c r="AWG37" s="304"/>
      <c r="AWH37" s="304"/>
      <c r="AWI37" s="304"/>
      <c r="AWJ37" s="304"/>
      <c r="AWK37" s="304"/>
      <c r="AWL37" s="304"/>
      <c r="AWM37" s="304"/>
      <c r="AWN37" s="304"/>
      <c r="AWO37" s="304"/>
      <c r="AWP37" s="304"/>
      <c r="AWQ37" s="304"/>
      <c r="AWR37" s="304"/>
      <c r="AWS37" s="304"/>
      <c r="AWT37" s="304"/>
      <c r="AWU37" s="304"/>
      <c r="AWV37" s="304"/>
      <c r="AWW37" s="304"/>
      <c r="AWX37" s="304"/>
      <c r="AWY37" s="304"/>
      <c r="AWZ37" s="304"/>
      <c r="AXA37" s="304"/>
      <c r="AXB37" s="304"/>
      <c r="AXC37" s="304"/>
      <c r="AXD37" s="304"/>
      <c r="AXE37" s="304"/>
      <c r="AXF37" s="304"/>
      <c r="AXG37" s="304"/>
      <c r="AXH37" s="304"/>
      <c r="AXI37" s="304"/>
      <c r="AXJ37" s="304"/>
      <c r="AXK37" s="304"/>
      <c r="AXL37" s="304"/>
      <c r="AXM37" s="304"/>
      <c r="AXN37" s="304"/>
      <c r="AXO37" s="304"/>
      <c r="AXP37" s="304"/>
      <c r="AXQ37" s="304"/>
      <c r="AXR37" s="304"/>
      <c r="AXS37" s="304"/>
      <c r="AXT37" s="304"/>
      <c r="AXU37" s="304"/>
      <c r="AXV37" s="304"/>
      <c r="AXW37" s="304"/>
      <c r="AXX37" s="304"/>
      <c r="AXY37" s="304"/>
      <c r="AXZ37" s="304"/>
      <c r="AYA37" s="304"/>
      <c r="AYB37" s="304"/>
      <c r="AYC37" s="304"/>
      <c r="AYD37" s="304"/>
      <c r="AYE37" s="304"/>
      <c r="AYF37" s="304"/>
      <c r="AYG37" s="304"/>
      <c r="AYH37" s="304"/>
      <c r="AYI37" s="304"/>
      <c r="AYJ37" s="304"/>
      <c r="AYK37" s="304"/>
      <c r="AYL37" s="304"/>
      <c r="AYM37" s="304"/>
      <c r="AYN37" s="304"/>
      <c r="AYO37" s="304"/>
      <c r="AYP37" s="304"/>
      <c r="AYQ37" s="304"/>
      <c r="AYR37" s="304"/>
      <c r="AYS37" s="304"/>
      <c r="AYT37" s="304"/>
      <c r="AYU37" s="304"/>
      <c r="AYV37" s="304"/>
      <c r="AYW37" s="304"/>
      <c r="AYX37" s="304"/>
      <c r="AYY37" s="304"/>
      <c r="AYZ37" s="304"/>
      <c r="AZA37" s="304"/>
      <c r="AZB37" s="304"/>
      <c r="AZC37" s="304"/>
      <c r="AZD37" s="304"/>
      <c r="AZE37" s="304"/>
      <c r="AZF37" s="304"/>
      <c r="AZG37" s="304"/>
      <c r="AZH37" s="304"/>
      <c r="AZI37" s="304"/>
      <c r="AZJ37" s="304"/>
      <c r="AZK37" s="304"/>
      <c r="AZL37" s="304"/>
      <c r="AZM37" s="304"/>
      <c r="AZN37" s="304"/>
      <c r="AZO37" s="304"/>
      <c r="AZP37" s="304"/>
      <c r="AZQ37" s="304"/>
      <c r="AZR37" s="304"/>
      <c r="AZS37" s="304"/>
      <c r="AZT37" s="304"/>
      <c r="AZU37" s="304"/>
      <c r="AZV37" s="304"/>
      <c r="AZW37" s="304"/>
      <c r="AZX37" s="304"/>
      <c r="AZY37" s="304"/>
      <c r="AZZ37" s="304"/>
      <c r="BAA37" s="304"/>
      <c r="BAB37" s="304"/>
      <c r="BAC37" s="304"/>
      <c r="BAD37" s="304"/>
      <c r="BAE37" s="304"/>
      <c r="BAF37" s="304"/>
      <c r="BAG37" s="304"/>
      <c r="BAH37" s="304"/>
      <c r="BAI37" s="304"/>
      <c r="BAJ37" s="304"/>
      <c r="BAK37" s="304"/>
      <c r="BAL37" s="304"/>
      <c r="BAM37" s="304"/>
      <c r="BAN37" s="304"/>
      <c r="BAO37" s="304"/>
      <c r="BAP37" s="304"/>
      <c r="BAQ37" s="304"/>
      <c r="BAR37" s="304"/>
      <c r="BAS37" s="304"/>
      <c r="BAT37" s="304"/>
      <c r="BAU37" s="304"/>
      <c r="BAV37" s="304"/>
      <c r="BAW37" s="304"/>
      <c r="BAX37" s="304"/>
      <c r="BAY37" s="304"/>
      <c r="BAZ37" s="304"/>
      <c r="BBA37" s="304"/>
      <c r="BBB37" s="304"/>
      <c r="BBC37" s="304"/>
      <c r="BBD37" s="304"/>
      <c r="BBE37" s="304"/>
      <c r="BBF37" s="304"/>
      <c r="BBG37" s="304"/>
      <c r="BBH37" s="304"/>
      <c r="BBI37" s="304"/>
      <c r="BBJ37" s="304"/>
      <c r="BBK37" s="304"/>
      <c r="BBL37" s="304"/>
      <c r="BBM37" s="304"/>
      <c r="BBN37" s="304"/>
      <c r="BBO37" s="304"/>
      <c r="BBP37" s="304"/>
      <c r="BBQ37" s="304"/>
      <c r="BBR37" s="304"/>
      <c r="BBS37" s="304"/>
      <c r="BBT37" s="304"/>
      <c r="BBU37" s="304"/>
      <c r="BBV37" s="304"/>
      <c r="BBW37" s="304"/>
      <c r="BBX37" s="304"/>
      <c r="BBY37" s="304"/>
      <c r="BBZ37" s="304"/>
      <c r="BCA37" s="304"/>
      <c r="BCB37" s="304"/>
      <c r="BCC37" s="304"/>
      <c r="BCD37" s="304"/>
      <c r="BCE37" s="304"/>
      <c r="BCF37" s="304"/>
      <c r="BCG37" s="304"/>
      <c r="BCH37" s="304"/>
      <c r="BCI37" s="304"/>
      <c r="BCJ37" s="304"/>
      <c r="BCK37" s="304"/>
      <c r="BCL37" s="304"/>
      <c r="BCM37" s="304"/>
      <c r="BCN37" s="304"/>
      <c r="BCO37" s="304"/>
      <c r="BCP37" s="304"/>
      <c r="BCQ37" s="304"/>
      <c r="BCR37" s="304"/>
      <c r="BCS37" s="304"/>
      <c r="BCT37" s="304"/>
      <c r="BCU37" s="304"/>
      <c r="BCV37" s="304"/>
      <c r="BCW37" s="304"/>
      <c r="BCX37" s="304"/>
      <c r="BCY37" s="304"/>
      <c r="BCZ37" s="304"/>
      <c r="BDA37" s="304"/>
      <c r="BDB37" s="304"/>
      <c r="BDC37" s="304"/>
      <c r="BDD37" s="304"/>
      <c r="BDE37" s="304"/>
      <c r="BDF37" s="304"/>
      <c r="BDG37" s="304"/>
      <c r="BDH37" s="304"/>
      <c r="BDI37" s="304"/>
      <c r="BDJ37" s="304"/>
      <c r="BDK37" s="304"/>
      <c r="BDL37" s="304"/>
      <c r="BDM37" s="304"/>
      <c r="BDN37" s="304"/>
      <c r="BDO37" s="304"/>
      <c r="BDP37" s="304"/>
      <c r="BDQ37" s="304"/>
      <c r="BDR37" s="304"/>
      <c r="BDS37" s="304"/>
      <c r="BDT37" s="304"/>
      <c r="BDU37" s="304"/>
      <c r="BDV37" s="304"/>
      <c r="BDW37" s="304"/>
      <c r="BDX37" s="304"/>
      <c r="BDY37" s="304"/>
      <c r="BDZ37" s="304"/>
      <c r="BEA37" s="304"/>
      <c r="BEB37" s="304"/>
      <c r="BEC37" s="304"/>
      <c r="BED37" s="304"/>
      <c r="BEE37" s="304"/>
      <c r="BEF37" s="304"/>
      <c r="BEG37" s="304"/>
      <c r="BEH37" s="304"/>
      <c r="BEI37" s="304"/>
    </row>
    <row r="38" spans="1:1491" s="101" customFormat="1" ht="15" customHeight="1" x14ac:dyDescent="0.25">
      <c r="A38" s="218" t="s">
        <v>963</v>
      </c>
      <c r="B38" s="312" t="s">
        <v>362</v>
      </c>
      <c r="C38" s="316">
        <v>44197</v>
      </c>
      <c r="D38" s="316">
        <v>46022</v>
      </c>
      <c r="E38" s="318">
        <v>10</v>
      </c>
      <c r="F38" s="318">
        <v>0</v>
      </c>
      <c r="G38" s="314">
        <v>0</v>
      </c>
      <c r="H38" s="318">
        <v>0</v>
      </c>
      <c r="I38" s="318">
        <f>F38/23.742</f>
        <v>0</v>
      </c>
      <c r="J38" s="318">
        <f>G38/25.462</f>
        <v>0</v>
      </c>
      <c r="K38" s="185"/>
      <c r="L38" s="185">
        <f>I38/25.462</f>
        <v>0</v>
      </c>
      <c r="M38" s="185"/>
      <c r="N38" s="225" t="s">
        <v>918</v>
      </c>
      <c r="O38" s="184">
        <v>0</v>
      </c>
      <c r="P38" s="184">
        <v>0</v>
      </c>
      <c r="Q38" s="184">
        <v>0</v>
      </c>
      <c r="R38" s="184">
        <v>0</v>
      </c>
      <c r="S38" s="184">
        <v>0</v>
      </c>
      <c r="T38" s="184">
        <v>0</v>
      </c>
      <c r="U38" s="184">
        <v>0</v>
      </c>
      <c r="V38" s="453">
        <v>0</v>
      </c>
      <c r="W38" s="259" t="s">
        <v>133</v>
      </c>
      <c r="X38" s="454">
        <v>0</v>
      </c>
      <c r="Y38" s="259" t="s">
        <v>133</v>
      </c>
      <c r="Z38" s="455" t="s">
        <v>990</v>
      </c>
      <c r="AA38" s="263" t="s">
        <v>1041</v>
      </c>
      <c r="AB38" s="263" t="s">
        <v>309</v>
      </c>
      <c r="AC38" s="456">
        <v>10</v>
      </c>
      <c r="AD38" s="263" t="s">
        <v>924</v>
      </c>
      <c r="AE38" s="263" t="s">
        <v>924</v>
      </c>
      <c r="AF38" s="263" t="s">
        <v>309</v>
      </c>
      <c r="AG38" s="292" t="s">
        <v>460</v>
      </c>
      <c r="AH38" s="498"/>
      <c r="AI38" s="499">
        <v>0</v>
      </c>
      <c r="AJ38" s="499">
        <v>0</v>
      </c>
      <c r="AK38" s="498" t="s">
        <v>1004</v>
      </c>
      <c r="AL38" s="500">
        <v>1</v>
      </c>
      <c r="AM38" s="364">
        <f t="shared" si="1"/>
        <v>0</v>
      </c>
      <c r="AN38" s="364">
        <f t="shared" si="2"/>
        <v>0</v>
      </c>
      <c r="AO38" s="231"/>
      <c r="AP38" s="235"/>
      <c r="AQ38" s="371"/>
      <c r="AR38" s="371"/>
      <c r="AS38" s="371"/>
      <c r="AT38" s="371"/>
      <c r="AU38" s="371"/>
      <c r="AV38" s="371"/>
      <c r="AW38" s="371"/>
      <c r="AX38" s="371"/>
      <c r="AY38" s="371"/>
      <c r="AZ38" s="371"/>
      <c r="BA38" s="371"/>
      <c r="BB38" s="371"/>
      <c r="BC38" s="371"/>
      <c r="BD38" s="371"/>
      <c r="BE38" s="371"/>
      <c r="BF38" s="371"/>
      <c r="BG38" s="371"/>
      <c r="BH38" s="371"/>
      <c r="BI38" s="371"/>
      <c r="BJ38" s="371"/>
      <c r="BK38" s="371"/>
      <c r="BL38" s="371"/>
      <c r="BM38" s="371"/>
      <c r="BN38" s="371"/>
      <c r="BO38" s="371"/>
      <c r="BP38" s="288"/>
      <c r="BQ38" s="288"/>
      <c r="BR38" s="288"/>
      <c r="BS38" s="288"/>
      <c r="BT38" s="288"/>
      <c r="BU38" s="288"/>
      <c r="BV38" s="288"/>
      <c r="BW38" s="288"/>
      <c r="BX38" s="288"/>
      <c r="BY38" s="288"/>
      <c r="BZ38" s="288"/>
      <c r="CA38" s="288"/>
      <c r="CB38" s="288"/>
      <c r="CC38" s="288"/>
      <c r="CD38" s="288"/>
      <c r="CE38" s="288"/>
      <c r="CF38" s="288"/>
      <c r="CG38" s="288"/>
      <c r="CH38" s="288"/>
      <c r="CI38" s="288"/>
      <c r="CJ38" s="288"/>
      <c r="CK38" s="288"/>
      <c r="CL38" s="288"/>
      <c r="CM38" s="288"/>
      <c r="CN38" s="288"/>
      <c r="CO38" s="288"/>
      <c r="CP38" s="288"/>
      <c r="CQ38" s="288"/>
      <c r="CR38" s="288"/>
      <c r="CS38" s="288"/>
      <c r="CT38" s="288"/>
      <c r="CU38" s="288"/>
      <c r="CV38" s="288"/>
      <c r="CW38" s="288"/>
      <c r="CX38" s="288"/>
      <c r="CY38" s="288"/>
      <c r="CZ38" s="288"/>
      <c r="DA38" s="288"/>
      <c r="DB38" s="288"/>
      <c r="DC38" s="288"/>
      <c r="DD38" s="288"/>
      <c r="DE38" s="288"/>
      <c r="DF38" s="288"/>
      <c r="DG38" s="288"/>
      <c r="DH38" s="288"/>
      <c r="DI38" s="288"/>
      <c r="DJ38" s="288"/>
      <c r="DK38" s="288"/>
      <c r="DL38" s="288"/>
      <c r="DM38" s="288"/>
      <c r="DN38" s="288"/>
      <c r="DO38" s="288"/>
      <c r="DP38" s="288"/>
      <c r="DQ38" s="288"/>
      <c r="DR38" s="288"/>
      <c r="DS38" s="288"/>
      <c r="DT38" s="288"/>
      <c r="DU38" s="288"/>
      <c r="DV38" s="288"/>
      <c r="DW38" s="288"/>
      <c r="DX38" s="288"/>
      <c r="DY38" s="288"/>
      <c r="DZ38" s="288"/>
      <c r="EA38" s="288"/>
      <c r="EB38" s="288"/>
      <c r="EC38" s="288"/>
      <c r="ED38" s="288"/>
      <c r="EE38" s="288"/>
      <c r="EF38" s="288"/>
      <c r="EG38" s="288"/>
      <c r="EH38" s="288"/>
      <c r="EI38" s="288"/>
      <c r="EJ38" s="288"/>
      <c r="EK38" s="288"/>
      <c r="EL38" s="288"/>
      <c r="EM38" s="288"/>
      <c r="EN38" s="288"/>
      <c r="EO38" s="288"/>
      <c r="EP38" s="288"/>
      <c r="EQ38" s="288"/>
      <c r="ER38" s="288"/>
      <c r="ES38" s="288"/>
      <c r="ET38" s="288"/>
      <c r="EU38" s="288"/>
      <c r="EV38" s="288"/>
      <c r="EW38" s="288"/>
      <c r="EX38" s="288"/>
      <c r="EY38" s="288"/>
      <c r="EZ38" s="288"/>
      <c r="FA38" s="288"/>
      <c r="FB38" s="288"/>
      <c r="FC38" s="288"/>
      <c r="FD38" s="288"/>
      <c r="FE38" s="288"/>
      <c r="FF38" s="288"/>
      <c r="FG38" s="288"/>
      <c r="FH38" s="288"/>
      <c r="FI38" s="288"/>
      <c r="FJ38" s="288"/>
      <c r="FK38" s="288"/>
      <c r="FL38" s="288"/>
      <c r="FM38" s="288"/>
      <c r="FN38" s="288"/>
      <c r="FO38" s="288"/>
      <c r="FP38" s="288"/>
      <c r="FQ38" s="288"/>
      <c r="FR38" s="288"/>
      <c r="FS38" s="288"/>
      <c r="FT38" s="288"/>
      <c r="FU38" s="288"/>
      <c r="FV38" s="288"/>
      <c r="FW38" s="288"/>
      <c r="FX38" s="288"/>
      <c r="FY38" s="288"/>
      <c r="FZ38" s="288"/>
      <c r="GA38" s="288"/>
      <c r="GB38" s="288"/>
      <c r="GC38" s="288"/>
      <c r="GD38" s="288"/>
      <c r="GE38" s="288"/>
      <c r="GF38" s="288"/>
      <c r="GG38" s="288"/>
      <c r="GH38" s="288"/>
      <c r="GI38" s="288"/>
      <c r="GJ38" s="288"/>
      <c r="GK38" s="288"/>
      <c r="GL38" s="288"/>
      <c r="GM38" s="288"/>
      <c r="GN38" s="288"/>
      <c r="GO38" s="288"/>
      <c r="GP38" s="288"/>
      <c r="GQ38" s="288"/>
      <c r="GR38" s="288"/>
      <c r="GS38" s="288"/>
      <c r="GT38" s="288"/>
      <c r="GU38" s="288"/>
      <c r="GV38" s="288"/>
      <c r="GW38" s="288"/>
      <c r="GX38" s="288"/>
      <c r="GY38" s="288"/>
      <c r="GZ38" s="288"/>
      <c r="HA38" s="288"/>
      <c r="HB38" s="288"/>
      <c r="HC38" s="288"/>
      <c r="HD38" s="288"/>
      <c r="HE38" s="288"/>
      <c r="HF38" s="288"/>
      <c r="HG38" s="288"/>
      <c r="HH38" s="288"/>
      <c r="HI38" s="288"/>
      <c r="HJ38" s="288"/>
      <c r="HK38" s="288"/>
      <c r="HL38" s="288"/>
      <c r="HM38" s="288"/>
      <c r="HN38" s="288"/>
      <c r="HO38" s="288"/>
      <c r="HP38" s="288"/>
      <c r="HQ38" s="288"/>
      <c r="HR38" s="288"/>
      <c r="HS38" s="288"/>
      <c r="HT38" s="288"/>
      <c r="HU38" s="288"/>
      <c r="HV38" s="288"/>
      <c r="HW38" s="288"/>
      <c r="HX38" s="288"/>
      <c r="HY38" s="288"/>
      <c r="HZ38" s="288"/>
      <c r="IA38" s="288"/>
      <c r="IB38" s="288"/>
      <c r="IC38" s="288"/>
      <c r="ID38" s="288"/>
      <c r="IE38" s="288"/>
      <c r="IF38" s="288"/>
      <c r="IG38" s="288"/>
      <c r="IH38" s="288"/>
      <c r="II38" s="288"/>
      <c r="IJ38" s="288"/>
      <c r="IK38" s="288"/>
      <c r="IL38" s="288"/>
      <c r="IM38" s="288"/>
      <c r="IN38" s="288"/>
      <c r="IO38" s="288"/>
      <c r="IP38" s="288"/>
      <c r="IQ38" s="288"/>
      <c r="IR38" s="288"/>
      <c r="IS38" s="288"/>
      <c r="IT38" s="288"/>
      <c r="IU38" s="288"/>
      <c r="IV38" s="288"/>
      <c r="IW38" s="288"/>
      <c r="IX38" s="288"/>
      <c r="IY38" s="288"/>
      <c r="IZ38" s="288"/>
      <c r="JA38" s="288"/>
      <c r="JB38" s="288"/>
      <c r="JC38" s="288"/>
      <c r="JD38" s="288"/>
      <c r="JE38" s="288"/>
      <c r="JF38" s="288"/>
      <c r="JG38" s="288"/>
      <c r="JH38" s="288"/>
      <c r="JI38" s="288"/>
      <c r="JJ38" s="288"/>
      <c r="JK38" s="288"/>
      <c r="JL38" s="288"/>
      <c r="JM38" s="288"/>
      <c r="JN38" s="288"/>
      <c r="JO38" s="288"/>
      <c r="JP38" s="288"/>
      <c r="JQ38" s="288"/>
      <c r="JR38" s="288"/>
      <c r="JS38" s="288"/>
      <c r="JT38" s="288"/>
      <c r="JU38" s="288"/>
      <c r="JV38" s="288"/>
      <c r="JW38" s="288"/>
      <c r="JX38" s="288"/>
      <c r="JY38" s="288"/>
      <c r="JZ38" s="288"/>
      <c r="KA38" s="288"/>
      <c r="KB38" s="288"/>
      <c r="KC38" s="288"/>
      <c r="KD38" s="288"/>
      <c r="KE38" s="288"/>
      <c r="KF38" s="288"/>
      <c r="KG38" s="288"/>
      <c r="KH38" s="288"/>
      <c r="KI38" s="288"/>
      <c r="KJ38" s="288"/>
      <c r="KK38" s="288"/>
      <c r="KL38" s="288"/>
      <c r="KM38" s="288"/>
      <c r="KN38" s="288"/>
      <c r="KO38" s="288"/>
      <c r="KP38" s="288"/>
      <c r="KQ38" s="288"/>
      <c r="KR38" s="288"/>
      <c r="KS38" s="288"/>
      <c r="KT38" s="288"/>
      <c r="KU38" s="288"/>
      <c r="KV38" s="288"/>
      <c r="KW38" s="288"/>
      <c r="KX38" s="288"/>
      <c r="KY38" s="288"/>
      <c r="KZ38" s="288"/>
      <c r="LA38" s="288"/>
      <c r="LB38" s="288"/>
      <c r="LC38" s="288"/>
      <c r="LD38" s="288"/>
      <c r="LE38" s="288"/>
      <c r="LF38" s="288"/>
      <c r="LG38" s="288"/>
      <c r="LH38" s="288"/>
      <c r="LI38" s="288"/>
      <c r="LJ38" s="288"/>
      <c r="LK38" s="288"/>
      <c r="LL38" s="288"/>
      <c r="LM38" s="288"/>
      <c r="LN38" s="288"/>
      <c r="LO38" s="288"/>
      <c r="LP38" s="288"/>
      <c r="LQ38" s="288"/>
      <c r="LR38" s="288"/>
      <c r="LS38" s="288"/>
      <c r="LT38" s="288"/>
      <c r="LU38" s="288"/>
      <c r="LV38" s="288"/>
      <c r="LW38" s="288"/>
      <c r="LX38" s="288"/>
      <c r="LY38" s="288"/>
      <c r="LZ38" s="288"/>
      <c r="MA38" s="288"/>
      <c r="MB38" s="288"/>
      <c r="MC38" s="288"/>
      <c r="MD38" s="288"/>
      <c r="ME38" s="288"/>
      <c r="MF38" s="288"/>
      <c r="MG38" s="288"/>
      <c r="MH38" s="288"/>
      <c r="MI38" s="288"/>
      <c r="MJ38" s="288"/>
      <c r="MK38" s="288"/>
      <c r="ML38" s="288"/>
      <c r="MM38" s="288"/>
      <c r="MN38" s="288"/>
      <c r="MO38" s="288"/>
      <c r="MP38" s="288"/>
      <c r="MQ38" s="288"/>
      <c r="MR38" s="288"/>
      <c r="MS38" s="288"/>
      <c r="MT38" s="288"/>
      <c r="MU38" s="288"/>
      <c r="MV38" s="288"/>
      <c r="MW38" s="288"/>
      <c r="MX38" s="288"/>
      <c r="MY38" s="288"/>
      <c r="MZ38" s="288"/>
      <c r="NA38" s="288"/>
      <c r="NB38" s="288"/>
      <c r="NC38" s="288"/>
      <c r="ND38" s="288"/>
      <c r="NE38" s="288"/>
      <c r="NF38" s="288"/>
      <c r="NG38" s="288"/>
      <c r="NH38" s="288"/>
      <c r="NI38" s="288"/>
      <c r="NJ38" s="288"/>
      <c r="NK38" s="288"/>
      <c r="NL38" s="288"/>
      <c r="NM38" s="288"/>
      <c r="NN38" s="288"/>
      <c r="NO38" s="288"/>
      <c r="NP38" s="288"/>
      <c r="NQ38" s="288"/>
      <c r="NR38" s="288"/>
      <c r="NS38" s="288"/>
      <c r="NT38" s="288"/>
      <c r="NU38" s="288"/>
      <c r="NV38" s="288"/>
      <c r="NW38" s="288"/>
      <c r="NX38" s="288"/>
      <c r="NY38" s="288"/>
      <c r="NZ38" s="288"/>
      <c r="OA38" s="288"/>
      <c r="OB38" s="288"/>
      <c r="OC38" s="288"/>
      <c r="OD38" s="288"/>
      <c r="OE38" s="288"/>
      <c r="OF38" s="288"/>
      <c r="OG38" s="288"/>
      <c r="OH38" s="288"/>
      <c r="OI38" s="288"/>
      <c r="OJ38" s="288"/>
      <c r="OK38" s="288"/>
      <c r="OL38" s="288"/>
      <c r="OM38" s="288"/>
      <c r="ON38" s="288"/>
      <c r="OO38" s="288"/>
      <c r="OP38" s="288"/>
      <c r="OQ38" s="288"/>
      <c r="OR38" s="288"/>
      <c r="OS38" s="288"/>
      <c r="OT38" s="288"/>
      <c r="OU38" s="288"/>
      <c r="OV38" s="288"/>
      <c r="OW38" s="288"/>
      <c r="OX38" s="288"/>
      <c r="OY38" s="288"/>
      <c r="OZ38" s="288"/>
      <c r="PA38" s="288"/>
      <c r="PB38" s="288"/>
      <c r="PC38" s="288"/>
      <c r="PD38" s="288"/>
      <c r="PE38" s="288"/>
      <c r="PF38" s="288"/>
      <c r="PG38" s="288"/>
      <c r="PH38" s="288"/>
      <c r="PI38" s="288"/>
      <c r="PJ38" s="288"/>
      <c r="PK38" s="288"/>
      <c r="PL38" s="288"/>
      <c r="PM38" s="288"/>
      <c r="PN38" s="288"/>
      <c r="PO38" s="288"/>
      <c r="PP38" s="288"/>
      <c r="PQ38" s="288"/>
      <c r="PR38" s="288"/>
      <c r="PS38" s="288"/>
      <c r="PT38" s="288"/>
      <c r="PU38" s="288"/>
      <c r="PV38" s="288"/>
      <c r="PW38" s="288"/>
      <c r="PX38" s="288"/>
      <c r="PY38" s="288"/>
      <c r="PZ38" s="288"/>
      <c r="QA38" s="288"/>
      <c r="QB38" s="288"/>
      <c r="QC38" s="288"/>
      <c r="QD38" s="288"/>
      <c r="QE38" s="288"/>
      <c r="QF38" s="288"/>
      <c r="QG38" s="288"/>
      <c r="QH38" s="288"/>
      <c r="QI38" s="288"/>
      <c r="QJ38" s="288"/>
      <c r="QK38" s="288"/>
      <c r="QL38" s="288"/>
      <c r="QM38" s="288"/>
      <c r="QN38" s="288"/>
      <c r="QO38" s="288"/>
      <c r="QP38" s="288"/>
      <c r="QQ38" s="288"/>
      <c r="QR38" s="288"/>
      <c r="QS38" s="288"/>
      <c r="QT38" s="288"/>
      <c r="QU38" s="288"/>
      <c r="QV38" s="288"/>
      <c r="QW38" s="288"/>
      <c r="QX38" s="288"/>
      <c r="QY38" s="288"/>
      <c r="QZ38" s="288"/>
      <c r="RA38" s="288"/>
      <c r="RB38" s="288"/>
      <c r="RC38" s="288"/>
      <c r="RD38" s="288"/>
      <c r="RE38" s="288"/>
      <c r="RF38" s="288"/>
      <c r="RG38" s="288"/>
      <c r="RH38" s="288"/>
      <c r="RI38" s="288"/>
      <c r="RJ38" s="288"/>
      <c r="RK38" s="288"/>
      <c r="RL38" s="288"/>
      <c r="RM38" s="288"/>
      <c r="RN38" s="288"/>
      <c r="RO38" s="288"/>
      <c r="RP38" s="288"/>
      <c r="RQ38" s="288"/>
      <c r="RR38" s="288"/>
      <c r="RS38" s="288"/>
      <c r="RT38" s="288"/>
      <c r="RU38" s="288"/>
      <c r="RV38" s="288"/>
      <c r="RW38" s="288"/>
      <c r="RX38" s="288"/>
      <c r="RY38" s="288"/>
      <c r="RZ38" s="288"/>
      <c r="SA38" s="288"/>
      <c r="SB38" s="288"/>
      <c r="SC38" s="288"/>
      <c r="SD38" s="288"/>
      <c r="SE38" s="288"/>
      <c r="SF38" s="288"/>
      <c r="SG38" s="288"/>
      <c r="SH38" s="288"/>
      <c r="SI38" s="288"/>
      <c r="SJ38" s="288"/>
      <c r="SK38" s="288"/>
      <c r="SL38" s="288"/>
      <c r="SM38" s="288"/>
      <c r="SN38" s="288"/>
      <c r="SO38" s="288"/>
      <c r="SP38" s="288"/>
      <c r="SQ38" s="288"/>
      <c r="SR38" s="288"/>
      <c r="SS38" s="288"/>
      <c r="ST38" s="288"/>
      <c r="SU38" s="288"/>
      <c r="SV38" s="288"/>
      <c r="SW38" s="288"/>
      <c r="SX38" s="288"/>
      <c r="SY38" s="288"/>
      <c r="SZ38" s="288"/>
      <c r="TA38" s="288"/>
      <c r="TB38" s="288"/>
      <c r="TC38" s="288"/>
      <c r="TD38" s="288"/>
      <c r="TE38" s="288"/>
      <c r="TF38" s="288"/>
      <c r="TG38" s="288"/>
      <c r="TH38" s="288"/>
      <c r="TI38" s="288"/>
      <c r="TJ38" s="288"/>
      <c r="TK38" s="288"/>
      <c r="TL38" s="288"/>
      <c r="TM38" s="288"/>
      <c r="TN38" s="288"/>
      <c r="TO38" s="288"/>
      <c r="TP38" s="288"/>
      <c r="TQ38" s="288"/>
      <c r="TR38" s="288"/>
      <c r="TS38" s="288"/>
      <c r="TT38" s="288"/>
      <c r="TU38" s="288"/>
      <c r="TV38" s="288"/>
      <c r="TW38" s="288"/>
      <c r="TX38" s="288"/>
      <c r="TY38" s="288"/>
      <c r="TZ38" s="288"/>
      <c r="UA38" s="288"/>
      <c r="UB38" s="288"/>
      <c r="UC38" s="288"/>
      <c r="UD38" s="288"/>
      <c r="UE38" s="288"/>
      <c r="UF38" s="288"/>
      <c r="UG38" s="288"/>
      <c r="UH38" s="288"/>
      <c r="UI38" s="288"/>
      <c r="UJ38" s="288"/>
      <c r="UK38" s="288"/>
      <c r="UL38" s="288"/>
      <c r="UM38" s="288"/>
      <c r="UN38" s="288"/>
      <c r="UO38" s="288"/>
      <c r="UP38" s="288"/>
      <c r="UQ38" s="288"/>
      <c r="UR38" s="288"/>
      <c r="US38" s="288"/>
      <c r="UT38" s="288"/>
      <c r="UU38" s="288"/>
      <c r="UV38" s="288"/>
      <c r="UW38" s="288"/>
      <c r="UX38" s="288"/>
      <c r="UY38" s="288"/>
      <c r="UZ38" s="288"/>
      <c r="VA38" s="288"/>
      <c r="VB38" s="288"/>
      <c r="VC38" s="288"/>
      <c r="VD38" s="288"/>
      <c r="VE38" s="288"/>
      <c r="VF38" s="288"/>
      <c r="VG38" s="288"/>
      <c r="VH38" s="288"/>
      <c r="VI38" s="288"/>
      <c r="VJ38" s="288"/>
      <c r="VK38" s="288"/>
      <c r="VL38" s="288"/>
      <c r="VM38" s="288"/>
      <c r="VN38" s="288"/>
      <c r="VO38" s="288"/>
      <c r="VP38" s="288"/>
      <c r="VQ38" s="288"/>
      <c r="VR38" s="288"/>
      <c r="VS38" s="288"/>
      <c r="VT38" s="288"/>
      <c r="VU38" s="288"/>
      <c r="VV38" s="288"/>
      <c r="VW38" s="288"/>
      <c r="VX38" s="288"/>
      <c r="VY38" s="288"/>
      <c r="VZ38" s="288"/>
      <c r="WA38" s="288"/>
      <c r="WB38" s="288"/>
      <c r="WC38" s="288"/>
      <c r="WD38" s="288"/>
      <c r="WE38" s="288"/>
      <c r="WF38" s="288"/>
      <c r="WG38" s="288"/>
      <c r="WH38" s="288"/>
      <c r="WI38" s="288"/>
      <c r="WJ38" s="288"/>
      <c r="WK38" s="288"/>
      <c r="WL38" s="288"/>
      <c r="WM38" s="288"/>
      <c r="WN38" s="288"/>
      <c r="WO38" s="288"/>
      <c r="WP38" s="288"/>
      <c r="WQ38" s="288"/>
      <c r="WR38" s="288"/>
      <c r="WS38" s="288"/>
      <c r="WT38" s="288"/>
      <c r="WU38" s="288"/>
      <c r="WV38" s="288"/>
      <c r="WW38" s="288"/>
      <c r="WX38" s="288"/>
      <c r="WY38" s="288"/>
      <c r="WZ38" s="288"/>
      <c r="XA38" s="288"/>
      <c r="XB38" s="288"/>
      <c r="XC38" s="288"/>
      <c r="XD38" s="288"/>
      <c r="XE38" s="288"/>
      <c r="XF38" s="288"/>
      <c r="XG38" s="288"/>
      <c r="XH38" s="288"/>
      <c r="XI38" s="288"/>
      <c r="XJ38" s="288"/>
      <c r="XK38" s="288"/>
      <c r="XL38" s="288"/>
      <c r="XM38" s="288"/>
      <c r="XN38" s="288"/>
      <c r="XO38" s="288"/>
      <c r="XP38" s="288"/>
      <c r="XQ38" s="288"/>
      <c r="XR38" s="288"/>
      <c r="XS38" s="288"/>
      <c r="XT38" s="288"/>
      <c r="XU38" s="288"/>
      <c r="XV38" s="288"/>
      <c r="XW38" s="288"/>
      <c r="XX38" s="288"/>
      <c r="XY38" s="288"/>
      <c r="XZ38" s="288"/>
      <c r="YA38" s="288"/>
      <c r="YB38" s="288"/>
      <c r="YC38" s="288"/>
      <c r="YD38" s="288"/>
      <c r="YE38" s="288"/>
      <c r="YF38" s="288"/>
      <c r="YG38" s="288"/>
      <c r="YH38" s="288"/>
      <c r="YI38" s="288"/>
      <c r="YJ38" s="288"/>
      <c r="YK38" s="288"/>
      <c r="YL38" s="288"/>
      <c r="YM38" s="288"/>
      <c r="YN38" s="288"/>
      <c r="YO38" s="288"/>
      <c r="YP38" s="288"/>
      <c r="YQ38" s="288"/>
      <c r="YR38" s="288"/>
      <c r="YS38" s="288"/>
      <c r="YT38" s="288"/>
      <c r="YU38" s="288"/>
      <c r="YV38" s="288"/>
      <c r="YW38" s="288"/>
      <c r="YX38" s="288"/>
      <c r="YY38" s="288"/>
      <c r="YZ38" s="288"/>
      <c r="ZA38" s="288"/>
      <c r="ZB38" s="288"/>
      <c r="ZC38" s="288"/>
      <c r="ZD38" s="288"/>
      <c r="ZE38" s="288"/>
      <c r="ZF38" s="288"/>
      <c r="ZG38" s="288"/>
      <c r="ZH38" s="288"/>
      <c r="ZI38" s="288"/>
      <c r="ZJ38" s="288"/>
      <c r="ZK38" s="288"/>
      <c r="ZL38" s="288"/>
      <c r="ZM38" s="288"/>
      <c r="ZN38" s="288"/>
      <c r="ZO38" s="288"/>
      <c r="ZP38" s="288"/>
      <c r="ZQ38" s="288"/>
      <c r="ZR38" s="288"/>
      <c r="ZS38" s="288"/>
      <c r="ZT38" s="288"/>
      <c r="ZU38" s="288"/>
      <c r="ZV38" s="288"/>
      <c r="ZW38" s="288"/>
      <c r="ZX38" s="288"/>
      <c r="ZY38" s="288"/>
      <c r="ZZ38" s="288"/>
      <c r="AAA38" s="288"/>
      <c r="AAB38" s="288"/>
      <c r="AAC38" s="288"/>
      <c r="AAD38" s="288"/>
      <c r="AAE38" s="288"/>
      <c r="AAF38" s="288"/>
      <c r="AAG38" s="288"/>
      <c r="AAH38" s="288"/>
      <c r="AAI38" s="288"/>
      <c r="AAJ38" s="288"/>
      <c r="AAK38" s="288"/>
      <c r="AAL38" s="288"/>
      <c r="AAM38" s="288"/>
      <c r="AAN38" s="288"/>
      <c r="AAO38" s="288"/>
      <c r="AAP38" s="288"/>
      <c r="AAQ38" s="288"/>
      <c r="AAR38" s="288"/>
      <c r="AAS38" s="288"/>
      <c r="AAT38" s="288"/>
      <c r="AAU38" s="288"/>
      <c r="AAV38" s="288"/>
      <c r="AAW38" s="288"/>
      <c r="AAX38" s="288"/>
      <c r="AAY38" s="288"/>
      <c r="AAZ38" s="288"/>
      <c r="ABA38" s="288"/>
      <c r="ABB38" s="288"/>
      <c r="ABC38" s="288"/>
      <c r="ABD38" s="288"/>
      <c r="ABE38" s="288"/>
      <c r="ABF38" s="288"/>
      <c r="ABG38" s="288"/>
      <c r="ABH38" s="288"/>
      <c r="ABI38" s="288"/>
      <c r="ABJ38" s="288"/>
      <c r="ABK38" s="288"/>
      <c r="ABL38" s="288"/>
      <c r="ABM38" s="288"/>
      <c r="ABN38" s="288"/>
      <c r="ABO38" s="288"/>
      <c r="ABP38" s="288"/>
      <c r="ABQ38" s="288"/>
      <c r="ABR38" s="288"/>
      <c r="ABS38" s="288"/>
      <c r="ABT38" s="288"/>
      <c r="ABU38" s="288"/>
      <c r="ABV38" s="288"/>
      <c r="ABW38" s="288"/>
      <c r="ABX38" s="288"/>
      <c r="ABY38" s="288"/>
      <c r="ABZ38" s="288"/>
      <c r="ACA38" s="288"/>
      <c r="ACB38" s="288"/>
      <c r="ACC38" s="288"/>
      <c r="ACD38" s="288"/>
      <c r="ACE38" s="288"/>
      <c r="ACF38" s="288"/>
      <c r="ACG38" s="288"/>
      <c r="ACH38" s="288"/>
      <c r="ACI38" s="288"/>
      <c r="ACJ38" s="288"/>
      <c r="ACK38" s="288"/>
      <c r="ACL38" s="288"/>
      <c r="ACM38" s="288"/>
      <c r="ACN38" s="288"/>
      <c r="ACO38" s="288"/>
      <c r="ACP38" s="288"/>
      <c r="ACQ38" s="288"/>
      <c r="ACR38" s="288"/>
      <c r="ACS38" s="288"/>
      <c r="ACT38" s="288"/>
      <c r="ACU38" s="288"/>
      <c r="ACV38" s="288"/>
      <c r="ACW38" s="288"/>
      <c r="ACX38" s="288"/>
      <c r="ACY38" s="288"/>
      <c r="ACZ38" s="288"/>
      <c r="ADA38" s="288"/>
      <c r="ADB38" s="288"/>
      <c r="ADC38" s="288"/>
      <c r="ADD38" s="288"/>
      <c r="ADE38" s="288"/>
      <c r="ADF38" s="288"/>
      <c r="ADG38" s="288"/>
      <c r="ADH38" s="288"/>
      <c r="ADI38" s="288"/>
      <c r="ADJ38" s="288"/>
      <c r="ADK38" s="288"/>
      <c r="ADL38" s="288"/>
      <c r="ADM38" s="288"/>
      <c r="ADN38" s="288"/>
      <c r="ADO38" s="288"/>
      <c r="ADP38" s="288"/>
      <c r="ADQ38" s="288"/>
      <c r="ADR38" s="288"/>
      <c r="ADS38" s="288"/>
      <c r="ADT38" s="288"/>
      <c r="ADU38" s="288"/>
      <c r="ADV38" s="288"/>
      <c r="ADW38" s="288"/>
      <c r="ADX38" s="288"/>
      <c r="ADY38" s="288"/>
      <c r="ADZ38" s="288"/>
      <c r="AEA38" s="288"/>
      <c r="AEB38" s="288"/>
      <c r="AEC38" s="288"/>
      <c r="AED38" s="288"/>
      <c r="AEE38" s="288"/>
      <c r="AEF38" s="288"/>
      <c r="AEG38" s="288"/>
      <c r="AEH38" s="288"/>
      <c r="AEI38" s="288"/>
      <c r="AEJ38" s="288"/>
      <c r="AEK38" s="288"/>
      <c r="AEL38" s="288"/>
      <c r="AEM38" s="288"/>
      <c r="AEN38" s="288"/>
      <c r="AEO38" s="288"/>
      <c r="AEP38" s="288"/>
      <c r="AEQ38" s="288"/>
      <c r="AER38" s="288"/>
      <c r="AES38" s="288"/>
      <c r="AET38" s="288"/>
      <c r="AEU38" s="288"/>
      <c r="AEV38" s="288"/>
      <c r="AEW38" s="288"/>
      <c r="AEX38" s="288"/>
      <c r="AEY38" s="288"/>
      <c r="AEZ38" s="288"/>
      <c r="AFA38" s="288"/>
      <c r="AFB38" s="288"/>
      <c r="AFC38" s="288"/>
      <c r="AFD38" s="288"/>
      <c r="AFE38" s="288"/>
      <c r="AFF38" s="288"/>
      <c r="AFG38" s="288"/>
      <c r="AFH38" s="288"/>
      <c r="AFI38" s="288"/>
      <c r="AFJ38" s="288"/>
      <c r="AFK38" s="288"/>
      <c r="AFL38" s="288"/>
      <c r="AFM38" s="288"/>
      <c r="AFN38" s="288"/>
      <c r="AFO38" s="288"/>
      <c r="AFP38" s="288"/>
      <c r="AFQ38" s="288"/>
      <c r="AFR38" s="288"/>
      <c r="AFS38" s="288"/>
      <c r="AFT38" s="288"/>
      <c r="AFU38" s="288"/>
      <c r="AFV38" s="288"/>
      <c r="AFW38" s="288"/>
      <c r="AFX38" s="288"/>
      <c r="AFY38" s="288"/>
      <c r="AFZ38" s="288"/>
      <c r="AGA38" s="288"/>
      <c r="AGB38" s="288"/>
      <c r="AGC38" s="288"/>
      <c r="AGD38" s="288"/>
      <c r="AGE38" s="288"/>
      <c r="AGF38" s="288"/>
      <c r="AGG38" s="288"/>
      <c r="AGH38" s="288"/>
      <c r="AGI38" s="288"/>
      <c r="AGJ38" s="288"/>
      <c r="AGK38" s="288"/>
      <c r="AGL38" s="288"/>
      <c r="AGM38" s="288"/>
      <c r="AGN38" s="288"/>
      <c r="AGO38" s="288"/>
      <c r="AGP38" s="288"/>
      <c r="AGQ38" s="288"/>
      <c r="AGR38" s="288"/>
      <c r="AGS38" s="288"/>
      <c r="AGT38" s="288"/>
      <c r="AGU38" s="288"/>
      <c r="AGV38" s="288"/>
      <c r="AGW38" s="288"/>
      <c r="AGX38" s="288"/>
      <c r="AGY38" s="288"/>
      <c r="AGZ38" s="288"/>
      <c r="AHA38" s="288"/>
      <c r="AHB38" s="288"/>
      <c r="AHC38" s="288"/>
      <c r="AHD38" s="288"/>
      <c r="AHE38" s="288"/>
      <c r="AHF38" s="288"/>
      <c r="AHG38" s="288"/>
      <c r="AHH38" s="288"/>
      <c r="AHI38" s="288"/>
      <c r="AHJ38" s="288"/>
      <c r="AHK38" s="288"/>
      <c r="AHL38" s="288"/>
      <c r="AHM38" s="288"/>
      <c r="AHN38" s="288"/>
      <c r="AHO38" s="288"/>
      <c r="AHP38" s="288"/>
      <c r="AHQ38" s="288"/>
      <c r="AHR38" s="288"/>
      <c r="AHS38" s="288"/>
      <c r="AHT38" s="288"/>
      <c r="AHU38" s="288"/>
      <c r="AHV38" s="288"/>
      <c r="AHW38" s="288"/>
      <c r="AHX38" s="288"/>
      <c r="AHY38" s="288"/>
      <c r="AHZ38" s="288"/>
      <c r="AIA38" s="288"/>
      <c r="AIB38" s="288"/>
      <c r="AIC38" s="288"/>
      <c r="AID38" s="288"/>
      <c r="AIE38" s="288"/>
      <c r="AIF38" s="288"/>
      <c r="AIG38" s="288"/>
      <c r="AIH38" s="288"/>
      <c r="AII38" s="288"/>
      <c r="AIJ38" s="288"/>
      <c r="AIK38" s="288"/>
      <c r="AIL38" s="288"/>
      <c r="AIM38" s="288"/>
      <c r="AIN38" s="288"/>
      <c r="AIO38" s="288"/>
      <c r="AIP38" s="288"/>
      <c r="AIQ38" s="288"/>
      <c r="AIR38" s="288"/>
      <c r="AIS38" s="288"/>
      <c r="AIT38" s="288"/>
      <c r="AIU38" s="288"/>
      <c r="AIV38" s="288"/>
      <c r="AIW38" s="288"/>
      <c r="AIX38" s="288"/>
      <c r="AIY38" s="288"/>
      <c r="AIZ38" s="288"/>
      <c r="AJA38" s="288"/>
      <c r="AJB38" s="288"/>
      <c r="AJC38" s="288"/>
      <c r="AJD38" s="288"/>
      <c r="AJE38" s="288"/>
      <c r="AJF38" s="288"/>
      <c r="AJG38" s="288"/>
      <c r="AJH38" s="288"/>
      <c r="AJI38" s="288"/>
      <c r="AJJ38" s="288"/>
      <c r="AJK38" s="288"/>
      <c r="AJL38" s="288"/>
      <c r="AJM38" s="288"/>
      <c r="AJN38" s="288"/>
      <c r="AJO38" s="288"/>
      <c r="AJP38" s="288"/>
      <c r="AJQ38" s="288"/>
      <c r="AJR38" s="288"/>
      <c r="AJS38" s="288"/>
      <c r="AJT38" s="288"/>
      <c r="AJU38" s="288"/>
      <c r="AJV38" s="288"/>
      <c r="AJW38" s="288"/>
      <c r="AJX38" s="288"/>
      <c r="AJY38" s="288"/>
      <c r="AJZ38" s="288"/>
      <c r="AKA38" s="288"/>
      <c r="AKB38" s="288"/>
      <c r="AKC38" s="288"/>
      <c r="AKD38" s="288"/>
      <c r="AKE38" s="288"/>
      <c r="AKF38" s="288"/>
      <c r="AKG38" s="288"/>
      <c r="AKH38" s="288"/>
      <c r="AKI38" s="288"/>
      <c r="AKJ38" s="288"/>
      <c r="AKK38" s="288"/>
      <c r="AKL38" s="288"/>
      <c r="AKM38" s="288"/>
      <c r="AKN38" s="288"/>
      <c r="AKO38" s="288"/>
      <c r="AKP38" s="288"/>
      <c r="AKQ38" s="288"/>
      <c r="AKR38" s="288"/>
      <c r="AKS38" s="288"/>
      <c r="AKT38" s="288"/>
      <c r="AKU38" s="288"/>
      <c r="AKV38" s="288"/>
      <c r="AKW38" s="288"/>
      <c r="AKX38" s="288"/>
      <c r="AKY38" s="288"/>
      <c r="AKZ38" s="288"/>
      <c r="ALA38" s="288"/>
      <c r="ALB38" s="288"/>
      <c r="ALC38" s="288"/>
      <c r="ALD38" s="288"/>
      <c r="ALE38" s="288"/>
      <c r="ALF38" s="288"/>
      <c r="ALG38" s="288"/>
      <c r="ALH38" s="288"/>
      <c r="ALI38" s="288"/>
      <c r="ALJ38" s="288"/>
      <c r="ALK38" s="288"/>
      <c r="ALL38" s="288"/>
      <c r="ALM38" s="288"/>
      <c r="ALN38" s="288"/>
      <c r="ALO38" s="288"/>
      <c r="ALP38" s="288"/>
      <c r="ALQ38" s="288"/>
      <c r="ALR38" s="288"/>
      <c r="ALS38" s="288"/>
      <c r="ALT38" s="288"/>
      <c r="ALU38" s="288"/>
      <c r="ALV38" s="288"/>
      <c r="ALW38" s="288"/>
      <c r="ALX38" s="288"/>
      <c r="ALY38" s="288"/>
      <c r="ALZ38" s="288"/>
      <c r="AMA38" s="288"/>
      <c r="AMB38" s="288"/>
      <c r="AMC38" s="288"/>
      <c r="AMD38" s="288"/>
      <c r="AME38" s="288"/>
      <c r="AMF38" s="288"/>
      <c r="AMG38" s="288"/>
      <c r="AMH38" s="288"/>
      <c r="AMI38" s="288"/>
      <c r="AMJ38" s="288"/>
      <c r="AMK38" s="288"/>
      <c r="AML38" s="288"/>
      <c r="AMM38" s="288"/>
      <c r="AMN38" s="288"/>
      <c r="AMO38" s="288"/>
      <c r="AMP38" s="288"/>
      <c r="AMQ38" s="288"/>
      <c r="AMR38" s="288"/>
      <c r="AMS38" s="288"/>
      <c r="AMT38" s="288"/>
      <c r="AMU38" s="288"/>
      <c r="AMV38" s="288"/>
      <c r="AMW38" s="288"/>
      <c r="AMX38" s="288"/>
      <c r="AMY38" s="288"/>
      <c r="AMZ38" s="288"/>
      <c r="ANA38" s="288"/>
      <c r="ANB38" s="288"/>
      <c r="ANC38" s="288"/>
      <c r="AND38" s="288"/>
      <c r="ANE38" s="288"/>
      <c r="ANF38" s="288"/>
      <c r="ANG38" s="288"/>
      <c r="ANH38" s="288"/>
      <c r="ANI38" s="288"/>
      <c r="ANJ38" s="288"/>
      <c r="ANK38" s="288"/>
      <c r="ANL38" s="288"/>
      <c r="ANM38" s="288"/>
      <c r="ANN38" s="288"/>
      <c r="ANO38" s="288"/>
      <c r="ANP38" s="288"/>
      <c r="ANQ38" s="288"/>
      <c r="ANR38" s="288"/>
      <c r="ANS38" s="288"/>
      <c r="ANT38" s="288"/>
      <c r="ANU38" s="288"/>
      <c r="ANV38" s="288"/>
      <c r="ANW38" s="288"/>
      <c r="ANX38" s="288"/>
      <c r="ANY38" s="288"/>
      <c r="ANZ38" s="288"/>
      <c r="AOA38" s="288"/>
      <c r="AOB38" s="288"/>
      <c r="AOC38" s="288"/>
      <c r="AOD38" s="288"/>
      <c r="AOE38" s="288"/>
      <c r="AOF38" s="288"/>
      <c r="AOG38" s="288"/>
      <c r="AOH38" s="288"/>
      <c r="AOI38" s="288"/>
      <c r="AOJ38" s="288"/>
      <c r="AOK38" s="288"/>
      <c r="AOL38" s="288"/>
      <c r="AOM38" s="288"/>
      <c r="AON38" s="288"/>
      <c r="AOO38" s="288"/>
      <c r="AOP38" s="288"/>
      <c r="AOQ38" s="288"/>
      <c r="AOR38" s="288"/>
      <c r="AOS38" s="288"/>
      <c r="AOT38" s="288"/>
      <c r="AOU38" s="288"/>
      <c r="AOV38" s="288"/>
      <c r="AOW38" s="288"/>
      <c r="AOX38" s="288"/>
      <c r="AOY38" s="288"/>
      <c r="AOZ38" s="288"/>
      <c r="APA38" s="288"/>
      <c r="APB38" s="288"/>
      <c r="APC38" s="288"/>
      <c r="APD38" s="288"/>
      <c r="APE38" s="288"/>
      <c r="APF38" s="288"/>
      <c r="APG38" s="288"/>
      <c r="APH38" s="288"/>
      <c r="API38" s="288"/>
      <c r="APJ38" s="288"/>
      <c r="APK38" s="288"/>
      <c r="APL38" s="288"/>
      <c r="APM38" s="288"/>
      <c r="APN38" s="288"/>
      <c r="APO38" s="288"/>
      <c r="APP38" s="288"/>
      <c r="APQ38" s="288"/>
      <c r="APR38" s="288"/>
      <c r="APS38" s="288"/>
      <c r="APT38" s="288"/>
      <c r="APU38" s="288"/>
      <c r="APV38" s="288"/>
      <c r="APW38" s="288"/>
      <c r="APX38" s="288"/>
      <c r="APY38" s="288"/>
      <c r="APZ38" s="288"/>
      <c r="AQA38" s="288"/>
      <c r="AQB38" s="288"/>
      <c r="AQC38" s="288"/>
      <c r="AQD38" s="288"/>
      <c r="AQE38" s="288"/>
      <c r="AQF38" s="288"/>
      <c r="AQG38" s="288"/>
      <c r="AQH38" s="288"/>
      <c r="AQI38" s="288"/>
      <c r="AQJ38" s="288"/>
      <c r="AQK38" s="288"/>
      <c r="AQL38" s="288"/>
      <c r="AQM38" s="288"/>
      <c r="AQN38" s="288"/>
      <c r="AQO38" s="288"/>
      <c r="AQP38" s="288"/>
      <c r="AQQ38" s="288"/>
      <c r="AQR38" s="288"/>
      <c r="AQS38" s="288"/>
      <c r="AQT38" s="288"/>
      <c r="AQU38" s="288"/>
      <c r="AQV38" s="288"/>
      <c r="AQW38" s="288"/>
      <c r="AQX38" s="288"/>
      <c r="AQY38" s="288"/>
      <c r="AQZ38" s="288"/>
      <c r="ARA38" s="288"/>
      <c r="ARB38" s="288"/>
      <c r="ARC38" s="288"/>
      <c r="ARD38" s="288"/>
      <c r="ARE38" s="288"/>
      <c r="ARF38" s="288"/>
      <c r="ARG38" s="288"/>
      <c r="ARH38" s="288"/>
      <c r="ARI38" s="288"/>
      <c r="ARJ38" s="288"/>
      <c r="ARK38" s="288"/>
      <c r="ARL38" s="288"/>
      <c r="ARM38" s="288"/>
      <c r="ARN38" s="288"/>
      <c r="ARO38" s="288"/>
      <c r="ARP38" s="288"/>
      <c r="ARQ38" s="288"/>
      <c r="ARR38" s="288"/>
      <c r="ARS38" s="288"/>
      <c r="ART38" s="288"/>
      <c r="ARU38" s="288"/>
      <c r="ARV38" s="288"/>
      <c r="ARW38" s="288"/>
      <c r="ARX38" s="288"/>
      <c r="ARY38" s="288"/>
      <c r="ARZ38" s="288"/>
      <c r="ASA38" s="288"/>
      <c r="ASB38" s="288"/>
      <c r="ASC38" s="288"/>
      <c r="ASD38" s="288"/>
      <c r="ASE38" s="288"/>
      <c r="ASF38" s="288"/>
      <c r="ASG38" s="288"/>
      <c r="ASH38" s="288"/>
      <c r="ASI38" s="288"/>
      <c r="ASJ38" s="288"/>
      <c r="ASK38" s="288"/>
      <c r="ASL38" s="288"/>
      <c r="ASM38" s="288"/>
      <c r="ASN38" s="288"/>
      <c r="ASO38" s="288"/>
      <c r="ASP38" s="288"/>
      <c r="ASQ38" s="288"/>
      <c r="ASR38" s="288"/>
      <c r="ASS38" s="288"/>
      <c r="AST38" s="288"/>
      <c r="ASU38" s="288"/>
      <c r="ASV38" s="288"/>
      <c r="ASW38" s="288"/>
      <c r="ASX38" s="288"/>
      <c r="ASY38" s="288"/>
      <c r="ASZ38" s="288"/>
      <c r="ATA38" s="288"/>
      <c r="ATB38" s="288"/>
      <c r="ATC38" s="288"/>
      <c r="ATD38" s="288"/>
      <c r="ATE38" s="288"/>
      <c r="ATF38" s="288"/>
      <c r="ATG38" s="288"/>
      <c r="ATH38" s="288"/>
      <c r="ATI38" s="288"/>
      <c r="ATJ38" s="288"/>
      <c r="ATK38" s="288"/>
      <c r="ATL38" s="288"/>
      <c r="ATM38" s="288"/>
      <c r="ATN38" s="288"/>
      <c r="ATO38" s="288"/>
      <c r="ATP38" s="288"/>
      <c r="ATQ38" s="288"/>
      <c r="ATR38" s="288"/>
      <c r="ATS38" s="288"/>
      <c r="ATT38" s="288"/>
      <c r="ATU38" s="288"/>
      <c r="ATV38" s="288"/>
      <c r="ATW38" s="288"/>
      <c r="ATX38" s="288"/>
      <c r="ATY38" s="288"/>
      <c r="ATZ38" s="288"/>
      <c r="AUA38" s="288"/>
      <c r="AUB38" s="288"/>
      <c r="AUC38" s="288"/>
      <c r="AUD38" s="288"/>
      <c r="AUE38" s="288"/>
      <c r="AUF38" s="288"/>
      <c r="AUG38" s="288"/>
      <c r="AUH38" s="288"/>
      <c r="AUI38" s="288"/>
      <c r="AUJ38" s="288"/>
      <c r="AUK38" s="288"/>
      <c r="AUL38" s="288"/>
      <c r="AUM38" s="288"/>
      <c r="AUN38" s="288"/>
      <c r="AUO38" s="288"/>
      <c r="AUP38" s="288"/>
      <c r="AUQ38" s="288"/>
      <c r="AUR38" s="288"/>
      <c r="AUS38" s="288"/>
      <c r="AUT38" s="288"/>
      <c r="AUU38" s="288"/>
      <c r="AUV38" s="288"/>
      <c r="AUW38" s="288"/>
      <c r="AUX38" s="288"/>
      <c r="AUY38" s="288"/>
      <c r="AUZ38" s="288"/>
      <c r="AVA38" s="288"/>
      <c r="AVB38" s="288"/>
      <c r="AVC38" s="288"/>
      <c r="AVD38" s="288"/>
      <c r="AVE38" s="288"/>
      <c r="AVF38" s="288"/>
      <c r="AVG38" s="288"/>
      <c r="AVH38" s="288"/>
      <c r="AVI38" s="288"/>
      <c r="AVJ38" s="288"/>
      <c r="AVK38" s="288"/>
      <c r="AVL38" s="288"/>
      <c r="AVM38" s="288"/>
      <c r="AVN38" s="288"/>
      <c r="AVO38" s="288"/>
      <c r="AVP38" s="288"/>
      <c r="AVQ38" s="288"/>
      <c r="AVR38" s="288"/>
      <c r="AVS38" s="288"/>
      <c r="AVT38" s="288"/>
      <c r="AVU38" s="288"/>
      <c r="AVV38" s="288"/>
      <c r="AVW38" s="288"/>
      <c r="AVX38" s="288"/>
      <c r="AVY38" s="288"/>
      <c r="AVZ38" s="288"/>
      <c r="AWA38" s="288"/>
      <c r="AWB38" s="288"/>
      <c r="AWC38" s="288"/>
      <c r="AWD38" s="288"/>
      <c r="AWE38" s="288"/>
      <c r="AWF38" s="288"/>
      <c r="AWG38" s="288"/>
      <c r="AWH38" s="288"/>
      <c r="AWI38" s="288"/>
      <c r="AWJ38" s="288"/>
      <c r="AWK38" s="288"/>
      <c r="AWL38" s="288"/>
      <c r="AWM38" s="288"/>
      <c r="AWN38" s="288"/>
      <c r="AWO38" s="288"/>
      <c r="AWP38" s="288"/>
      <c r="AWQ38" s="288"/>
      <c r="AWR38" s="288"/>
      <c r="AWS38" s="288"/>
      <c r="AWT38" s="288"/>
      <c r="AWU38" s="288"/>
      <c r="AWV38" s="288"/>
      <c r="AWW38" s="288"/>
      <c r="AWX38" s="288"/>
      <c r="AWY38" s="288"/>
      <c r="AWZ38" s="288"/>
      <c r="AXA38" s="288"/>
      <c r="AXB38" s="288"/>
      <c r="AXC38" s="288"/>
      <c r="AXD38" s="288"/>
      <c r="AXE38" s="288"/>
      <c r="AXF38" s="288"/>
      <c r="AXG38" s="288"/>
      <c r="AXH38" s="288"/>
      <c r="AXI38" s="288"/>
      <c r="AXJ38" s="288"/>
      <c r="AXK38" s="288"/>
      <c r="AXL38" s="288"/>
      <c r="AXM38" s="288"/>
      <c r="AXN38" s="288"/>
      <c r="AXO38" s="288"/>
      <c r="AXP38" s="288"/>
      <c r="AXQ38" s="288"/>
      <c r="AXR38" s="288"/>
      <c r="AXS38" s="288"/>
      <c r="AXT38" s="288"/>
      <c r="AXU38" s="288"/>
      <c r="AXV38" s="288"/>
      <c r="AXW38" s="288"/>
      <c r="AXX38" s="288"/>
      <c r="AXY38" s="288"/>
      <c r="AXZ38" s="288"/>
      <c r="AYA38" s="288"/>
      <c r="AYB38" s="288"/>
      <c r="AYC38" s="288"/>
      <c r="AYD38" s="288"/>
      <c r="AYE38" s="288"/>
      <c r="AYF38" s="288"/>
      <c r="AYG38" s="288"/>
      <c r="AYH38" s="288"/>
      <c r="AYI38" s="288"/>
      <c r="AYJ38" s="288"/>
      <c r="AYK38" s="288"/>
      <c r="AYL38" s="288"/>
      <c r="AYM38" s="288"/>
      <c r="AYN38" s="288"/>
      <c r="AYO38" s="288"/>
      <c r="AYP38" s="288"/>
      <c r="AYQ38" s="288"/>
      <c r="AYR38" s="288"/>
      <c r="AYS38" s="288"/>
      <c r="AYT38" s="288"/>
      <c r="AYU38" s="288"/>
      <c r="AYV38" s="288"/>
      <c r="AYW38" s="288"/>
      <c r="AYX38" s="288"/>
      <c r="AYY38" s="288"/>
      <c r="AYZ38" s="288"/>
      <c r="AZA38" s="288"/>
      <c r="AZB38" s="288"/>
      <c r="AZC38" s="288"/>
      <c r="AZD38" s="288"/>
      <c r="AZE38" s="288"/>
      <c r="AZF38" s="288"/>
      <c r="AZG38" s="288"/>
      <c r="AZH38" s="288"/>
      <c r="AZI38" s="288"/>
      <c r="AZJ38" s="288"/>
      <c r="AZK38" s="288"/>
      <c r="AZL38" s="288"/>
      <c r="AZM38" s="288"/>
      <c r="AZN38" s="288"/>
      <c r="AZO38" s="288"/>
      <c r="AZP38" s="288"/>
      <c r="AZQ38" s="288"/>
      <c r="AZR38" s="288"/>
      <c r="AZS38" s="288"/>
      <c r="AZT38" s="288"/>
      <c r="AZU38" s="288"/>
      <c r="AZV38" s="288"/>
      <c r="AZW38" s="288"/>
      <c r="AZX38" s="288"/>
      <c r="AZY38" s="288"/>
      <c r="AZZ38" s="288"/>
      <c r="BAA38" s="288"/>
      <c r="BAB38" s="288"/>
      <c r="BAC38" s="288"/>
      <c r="BAD38" s="288"/>
      <c r="BAE38" s="288"/>
      <c r="BAF38" s="288"/>
      <c r="BAG38" s="288"/>
      <c r="BAH38" s="288"/>
      <c r="BAI38" s="288"/>
      <c r="BAJ38" s="288"/>
      <c r="BAK38" s="288"/>
      <c r="BAL38" s="288"/>
      <c r="BAM38" s="288"/>
      <c r="BAN38" s="288"/>
      <c r="BAO38" s="288"/>
      <c r="BAP38" s="288"/>
      <c r="BAQ38" s="288"/>
      <c r="BAR38" s="288"/>
      <c r="BAS38" s="288"/>
      <c r="BAT38" s="288"/>
      <c r="BAU38" s="288"/>
      <c r="BAV38" s="288"/>
      <c r="BAW38" s="288"/>
      <c r="BAX38" s="288"/>
      <c r="BAY38" s="288"/>
      <c r="BAZ38" s="288"/>
      <c r="BBA38" s="288"/>
      <c r="BBB38" s="288"/>
      <c r="BBC38" s="288"/>
      <c r="BBD38" s="288"/>
      <c r="BBE38" s="288"/>
      <c r="BBF38" s="288"/>
      <c r="BBG38" s="288"/>
      <c r="BBH38" s="288"/>
      <c r="BBI38" s="288"/>
      <c r="BBJ38" s="288"/>
      <c r="BBK38" s="288"/>
      <c r="BBL38" s="288"/>
      <c r="BBM38" s="288"/>
      <c r="BBN38" s="288"/>
      <c r="BBO38" s="288"/>
      <c r="BBP38" s="288"/>
      <c r="BBQ38" s="288"/>
      <c r="BBR38" s="288"/>
      <c r="BBS38" s="288"/>
      <c r="BBT38" s="288"/>
      <c r="BBU38" s="288"/>
      <c r="BBV38" s="288"/>
      <c r="BBW38" s="288"/>
      <c r="BBX38" s="288"/>
      <c r="BBY38" s="288"/>
      <c r="BBZ38" s="288"/>
      <c r="BCA38" s="288"/>
      <c r="BCB38" s="288"/>
      <c r="BCC38" s="288"/>
      <c r="BCD38" s="288"/>
      <c r="BCE38" s="288"/>
      <c r="BCF38" s="288"/>
      <c r="BCG38" s="288"/>
      <c r="BCH38" s="288"/>
      <c r="BCI38" s="288"/>
      <c r="BCJ38" s="288"/>
      <c r="BCK38" s="288"/>
      <c r="BCL38" s="288"/>
      <c r="BCM38" s="288"/>
      <c r="BCN38" s="288"/>
      <c r="BCO38" s="288"/>
      <c r="BCP38" s="288"/>
      <c r="BCQ38" s="288"/>
      <c r="BCR38" s="288"/>
      <c r="BCS38" s="288"/>
      <c r="BCT38" s="288"/>
      <c r="BCU38" s="288"/>
      <c r="BCV38" s="288"/>
      <c r="BCW38" s="288"/>
      <c r="BCX38" s="288"/>
      <c r="BCY38" s="288"/>
      <c r="BCZ38" s="288"/>
      <c r="BDA38" s="288"/>
      <c r="BDB38" s="288"/>
      <c r="BDC38" s="288"/>
      <c r="BDD38" s="288"/>
      <c r="BDE38" s="288"/>
      <c r="BDF38" s="288"/>
      <c r="BDG38" s="288"/>
      <c r="BDH38" s="288"/>
      <c r="BDI38" s="288"/>
      <c r="BDJ38" s="288"/>
      <c r="BDK38" s="288"/>
      <c r="BDL38" s="288"/>
      <c r="BDM38" s="288"/>
      <c r="BDN38" s="288"/>
      <c r="BDO38" s="288"/>
      <c r="BDP38" s="288"/>
      <c r="BDQ38" s="288"/>
      <c r="BDR38" s="288"/>
      <c r="BDS38" s="288"/>
      <c r="BDT38" s="288"/>
      <c r="BDU38" s="288"/>
      <c r="BDV38" s="288"/>
      <c r="BDW38" s="288"/>
      <c r="BDX38" s="288"/>
      <c r="BDY38" s="288"/>
      <c r="BDZ38" s="288"/>
      <c r="BEA38" s="288"/>
      <c r="BEB38" s="288"/>
      <c r="BEC38" s="288"/>
      <c r="BED38" s="288"/>
      <c r="BEE38" s="288"/>
      <c r="BEF38" s="288"/>
      <c r="BEG38" s="288"/>
      <c r="BEH38" s="288"/>
      <c r="BEI38" s="288"/>
    </row>
    <row r="39" spans="1:1491" ht="15" customHeight="1" x14ac:dyDescent="0.25">
      <c r="A39" s="218" t="s">
        <v>963</v>
      </c>
      <c r="B39" s="312" t="s">
        <v>366</v>
      </c>
      <c r="C39" s="316">
        <v>44562</v>
      </c>
      <c r="D39" s="316">
        <v>45930</v>
      </c>
      <c r="E39" s="318">
        <v>221</v>
      </c>
      <c r="F39" s="318">
        <v>221</v>
      </c>
      <c r="G39" s="314">
        <v>213.9</v>
      </c>
      <c r="H39" s="318">
        <v>213.9332023</v>
      </c>
      <c r="I39" s="318">
        <f>E39/25.462</f>
        <v>8.679600974000472</v>
      </c>
      <c r="J39" s="318">
        <f>H39/25.462</f>
        <v>8.4020580590684162</v>
      </c>
      <c r="K39" s="185"/>
      <c r="L39" s="185">
        <f>H39/25.462</f>
        <v>8.4020580590684162</v>
      </c>
      <c r="M39" s="185"/>
      <c r="N39" s="225" t="s">
        <v>918</v>
      </c>
      <c r="O39" s="184">
        <v>0</v>
      </c>
      <c r="P39" s="184">
        <v>0</v>
      </c>
      <c r="Q39" s="184">
        <v>0</v>
      </c>
      <c r="R39" s="184">
        <v>110</v>
      </c>
      <c r="S39" s="184">
        <v>61</v>
      </c>
      <c r="T39" s="184">
        <v>42.9</v>
      </c>
      <c r="U39" s="184">
        <v>0</v>
      </c>
      <c r="V39" s="453"/>
      <c r="W39" s="259" t="s">
        <v>1042</v>
      </c>
      <c r="X39" s="454">
        <v>0</v>
      </c>
      <c r="Y39" s="259" t="s">
        <v>133</v>
      </c>
      <c r="Z39" s="455" t="s">
        <v>1001</v>
      </c>
      <c r="AA39" s="263" t="s">
        <v>1043</v>
      </c>
      <c r="AB39" s="263" t="s">
        <v>1044</v>
      </c>
      <c r="AC39" s="456">
        <v>213.9</v>
      </c>
      <c r="AD39" s="263" t="s">
        <v>924</v>
      </c>
      <c r="AE39" s="263" t="s">
        <v>924</v>
      </c>
      <c r="AF39" s="263" t="s">
        <v>309</v>
      </c>
      <c r="AG39" s="291" t="s">
        <v>460</v>
      </c>
      <c r="AH39" s="498"/>
      <c r="AI39" s="499">
        <v>0</v>
      </c>
      <c r="AJ39" s="499">
        <v>0</v>
      </c>
      <c r="AK39" s="498" t="s">
        <v>1004</v>
      </c>
      <c r="AL39" s="500">
        <v>1</v>
      </c>
      <c r="AM39" s="364">
        <f t="shared" si="1"/>
        <v>0</v>
      </c>
      <c r="AN39" s="364">
        <f t="shared" si="2"/>
        <v>213.9332023</v>
      </c>
      <c r="AO39" s="301"/>
      <c r="AP39" s="302"/>
      <c r="AQ39" s="371"/>
      <c r="AR39" s="371"/>
      <c r="AS39" s="371"/>
      <c r="AT39" s="371"/>
      <c r="AU39" s="371"/>
      <c r="AV39" s="371"/>
      <c r="AW39" s="371"/>
      <c r="AX39" s="371"/>
      <c r="AY39" s="371"/>
      <c r="AZ39" s="371"/>
      <c r="BA39" s="371"/>
      <c r="BB39" s="371"/>
      <c r="BC39" s="371"/>
      <c r="BD39" s="371"/>
      <c r="BE39" s="371"/>
      <c r="BF39" s="371"/>
      <c r="BG39" s="371"/>
      <c r="BH39" s="371"/>
      <c r="BI39" s="371"/>
      <c r="BJ39" s="371"/>
      <c r="BK39" s="371"/>
      <c r="BL39" s="371"/>
      <c r="BM39" s="371"/>
      <c r="BN39" s="371"/>
      <c r="BO39" s="371"/>
      <c r="BP39" s="228"/>
      <c r="BQ39" s="228"/>
      <c r="BR39" s="228"/>
      <c r="BS39" s="228"/>
      <c r="BT39" s="228"/>
      <c r="BU39" s="228"/>
      <c r="BV39" s="228"/>
      <c r="BW39" s="228"/>
      <c r="BX39" s="228"/>
      <c r="BY39" s="228"/>
      <c r="BZ39" s="228"/>
      <c r="CA39" s="228"/>
      <c r="CB39" s="228"/>
      <c r="CC39" s="228"/>
      <c r="CD39" s="228"/>
      <c r="CE39" s="228"/>
      <c r="CF39" s="228"/>
      <c r="CG39" s="228"/>
      <c r="CH39" s="228"/>
      <c r="CI39" s="228"/>
      <c r="CJ39" s="228"/>
      <c r="CK39" s="228"/>
      <c r="CL39" s="228"/>
      <c r="CM39" s="228"/>
      <c r="CN39" s="228"/>
      <c r="CO39" s="228"/>
      <c r="CP39" s="228"/>
      <c r="CQ39" s="228"/>
      <c r="CR39" s="228"/>
      <c r="CS39" s="228"/>
      <c r="CT39" s="228"/>
      <c r="CU39" s="228"/>
      <c r="CV39" s="228"/>
      <c r="CW39" s="228"/>
      <c r="CX39" s="228"/>
      <c r="CY39" s="228"/>
      <c r="CZ39" s="228"/>
      <c r="DA39" s="228"/>
      <c r="DB39" s="228"/>
      <c r="DC39" s="228"/>
      <c r="DD39" s="228"/>
      <c r="DE39" s="228"/>
      <c r="DF39" s="228"/>
      <c r="DG39" s="228"/>
      <c r="DH39" s="228"/>
      <c r="DI39" s="228"/>
      <c r="DJ39" s="228"/>
      <c r="DK39" s="228"/>
      <c r="DL39" s="228"/>
      <c r="DM39" s="228"/>
      <c r="DN39" s="228"/>
      <c r="DO39" s="228"/>
      <c r="DP39" s="228"/>
      <c r="DQ39" s="228"/>
      <c r="DR39" s="228"/>
      <c r="DS39" s="228"/>
      <c r="DT39" s="228"/>
      <c r="DU39" s="228"/>
      <c r="DV39" s="228"/>
      <c r="DW39" s="228"/>
      <c r="DX39" s="228"/>
      <c r="DY39" s="228"/>
      <c r="DZ39" s="228"/>
      <c r="EA39" s="228"/>
      <c r="EB39" s="228"/>
      <c r="EC39" s="228"/>
      <c r="ED39" s="228"/>
      <c r="EE39" s="228"/>
      <c r="EF39" s="228"/>
      <c r="EG39" s="228"/>
      <c r="EH39" s="228"/>
      <c r="EI39" s="228"/>
      <c r="EJ39" s="228"/>
      <c r="EK39" s="228"/>
      <c r="EL39" s="228"/>
      <c r="EM39" s="228"/>
      <c r="EN39" s="228"/>
      <c r="EO39" s="228"/>
      <c r="EP39" s="228"/>
      <c r="EQ39" s="228"/>
      <c r="ER39" s="228"/>
      <c r="ES39" s="228"/>
      <c r="ET39" s="228"/>
      <c r="EU39" s="228"/>
      <c r="EV39" s="228"/>
      <c r="EW39" s="228"/>
      <c r="EX39" s="228"/>
      <c r="EY39" s="228"/>
      <c r="EZ39" s="228"/>
      <c r="FA39" s="228"/>
      <c r="FB39" s="228"/>
      <c r="FC39" s="228"/>
      <c r="FD39" s="228"/>
      <c r="FE39" s="228"/>
      <c r="FF39" s="228"/>
      <c r="FG39" s="228"/>
      <c r="FH39" s="228"/>
      <c r="FI39" s="228"/>
      <c r="FJ39" s="228"/>
      <c r="FK39" s="228"/>
      <c r="FL39" s="228"/>
      <c r="FM39" s="228"/>
      <c r="FN39" s="228"/>
      <c r="FO39" s="228"/>
      <c r="FP39" s="228"/>
      <c r="FQ39" s="228"/>
      <c r="FR39" s="228"/>
      <c r="FS39" s="228"/>
      <c r="FT39" s="228"/>
      <c r="FU39" s="228"/>
      <c r="FV39" s="228"/>
      <c r="FW39" s="228"/>
      <c r="FX39" s="228"/>
      <c r="FY39" s="228"/>
      <c r="FZ39" s="228"/>
      <c r="GA39" s="228"/>
      <c r="GB39" s="228"/>
      <c r="GC39" s="228"/>
      <c r="GD39" s="228"/>
      <c r="GE39" s="228"/>
      <c r="GF39" s="228"/>
      <c r="GG39" s="228"/>
      <c r="GH39" s="228"/>
      <c r="GI39" s="228"/>
      <c r="GJ39" s="228"/>
      <c r="GK39" s="228"/>
      <c r="GL39" s="228"/>
      <c r="GM39" s="228"/>
      <c r="GN39" s="228"/>
      <c r="GO39" s="228"/>
      <c r="GP39" s="228"/>
      <c r="GQ39" s="228"/>
      <c r="GR39" s="228"/>
      <c r="GS39" s="228"/>
      <c r="GT39" s="228"/>
      <c r="GU39" s="228"/>
      <c r="GV39" s="228"/>
      <c r="GW39" s="228"/>
      <c r="GX39" s="228"/>
      <c r="GY39" s="228"/>
      <c r="GZ39" s="228"/>
      <c r="HA39" s="228"/>
      <c r="HB39" s="228"/>
      <c r="HC39" s="228"/>
      <c r="HD39" s="228"/>
      <c r="HE39" s="228"/>
      <c r="HF39" s="228"/>
      <c r="HG39" s="228"/>
      <c r="HH39" s="228"/>
      <c r="HI39" s="228"/>
      <c r="HJ39" s="228"/>
      <c r="HK39" s="228"/>
      <c r="HL39" s="228"/>
      <c r="HM39" s="228"/>
      <c r="HN39" s="228"/>
      <c r="HO39" s="228"/>
      <c r="HP39" s="228"/>
      <c r="HQ39" s="228"/>
      <c r="HR39" s="228"/>
      <c r="HS39" s="228"/>
      <c r="HT39" s="228"/>
      <c r="HU39" s="228"/>
      <c r="HV39" s="228"/>
      <c r="HW39" s="228"/>
      <c r="HX39" s="228"/>
      <c r="HY39" s="228"/>
      <c r="HZ39" s="228"/>
      <c r="IA39" s="228"/>
      <c r="IB39" s="228"/>
      <c r="IC39" s="228"/>
      <c r="ID39" s="228"/>
      <c r="IE39" s="228"/>
      <c r="IF39" s="228"/>
      <c r="IG39" s="228"/>
      <c r="IH39" s="228"/>
      <c r="II39" s="228"/>
      <c r="IJ39" s="228"/>
      <c r="IK39" s="228"/>
      <c r="IL39" s="228"/>
      <c r="IM39" s="228"/>
      <c r="IN39" s="228"/>
      <c r="IO39" s="228"/>
      <c r="IP39" s="228"/>
      <c r="IQ39" s="228"/>
      <c r="IR39" s="228"/>
      <c r="IS39" s="228"/>
      <c r="IT39" s="228"/>
      <c r="IU39" s="228"/>
      <c r="IV39" s="228"/>
      <c r="IW39" s="228"/>
      <c r="IX39" s="228"/>
      <c r="IY39" s="228"/>
      <c r="IZ39" s="228"/>
      <c r="JA39" s="228"/>
      <c r="JB39" s="228"/>
      <c r="JC39" s="228"/>
      <c r="JD39" s="228"/>
      <c r="JE39" s="228"/>
      <c r="JF39" s="228"/>
      <c r="JG39" s="228"/>
      <c r="JH39" s="228"/>
      <c r="JI39" s="228"/>
      <c r="JJ39" s="228"/>
      <c r="JK39" s="228"/>
      <c r="JL39" s="228"/>
      <c r="JM39" s="228"/>
      <c r="JN39" s="228"/>
      <c r="JO39" s="228"/>
      <c r="JP39" s="228"/>
      <c r="JQ39" s="228"/>
      <c r="JR39" s="228"/>
      <c r="JS39" s="228"/>
      <c r="JT39" s="228"/>
      <c r="JU39" s="228"/>
      <c r="JV39" s="228"/>
      <c r="JW39" s="228"/>
      <c r="JX39" s="228"/>
      <c r="JY39" s="228"/>
      <c r="JZ39" s="228"/>
      <c r="KA39" s="228"/>
      <c r="KB39" s="228"/>
      <c r="KC39" s="228"/>
      <c r="KD39" s="228"/>
      <c r="KE39" s="228"/>
      <c r="KF39" s="228"/>
      <c r="KG39" s="228"/>
      <c r="KH39" s="228"/>
      <c r="KI39" s="228"/>
      <c r="KJ39" s="228"/>
      <c r="KK39" s="228"/>
      <c r="KL39" s="228"/>
      <c r="KM39" s="228"/>
      <c r="KN39" s="228"/>
      <c r="KO39" s="228"/>
      <c r="KP39" s="228"/>
      <c r="KQ39" s="228"/>
      <c r="KR39" s="228"/>
      <c r="KS39" s="228"/>
      <c r="KT39" s="228"/>
      <c r="KU39" s="228"/>
      <c r="KV39" s="228"/>
      <c r="KW39" s="228"/>
      <c r="KX39" s="228"/>
      <c r="KY39" s="228"/>
      <c r="KZ39" s="228"/>
      <c r="LA39" s="228"/>
      <c r="LB39" s="228"/>
      <c r="LC39" s="228"/>
      <c r="LD39" s="228"/>
      <c r="LE39" s="228"/>
      <c r="LF39" s="228"/>
      <c r="LG39" s="228"/>
      <c r="LH39" s="228"/>
      <c r="LI39" s="228"/>
      <c r="LJ39" s="228"/>
      <c r="LK39" s="228"/>
      <c r="LL39" s="228"/>
      <c r="LM39" s="228"/>
      <c r="LN39" s="228"/>
      <c r="LO39" s="228"/>
      <c r="LP39" s="228"/>
      <c r="LQ39" s="228"/>
      <c r="LR39" s="228"/>
      <c r="LS39" s="228"/>
      <c r="LT39" s="228"/>
      <c r="LU39" s="228"/>
      <c r="LV39" s="228"/>
      <c r="LW39" s="228"/>
      <c r="LX39" s="228"/>
      <c r="LY39" s="228"/>
      <c r="LZ39" s="228"/>
      <c r="MA39" s="228"/>
      <c r="MB39" s="228"/>
      <c r="MC39" s="228"/>
      <c r="MD39" s="228"/>
      <c r="ME39" s="228"/>
      <c r="MF39" s="228"/>
      <c r="MG39" s="228"/>
      <c r="MH39" s="228"/>
      <c r="MI39" s="228"/>
      <c r="MJ39" s="228"/>
      <c r="MK39" s="228"/>
      <c r="ML39" s="228"/>
      <c r="MM39" s="228"/>
      <c r="MN39" s="228"/>
      <c r="MO39" s="228"/>
      <c r="MP39" s="228"/>
      <c r="MQ39" s="228"/>
      <c r="MR39" s="228"/>
      <c r="MS39" s="228"/>
      <c r="MT39" s="228"/>
      <c r="MU39" s="228"/>
      <c r="MV39" s="228"/>
      <c r="MW39" s="228"/>
      <c r="MX39" s="228"/>
      <c r="MY39" s="228"/>
      <c r="MZ39" s="228"/>
      <c r="NA39" s="228"/>
      <c r="NB39" s="228"/>
      <c r="NC39" s="228"/>
      <c r="ND39" s="228"/>
      <c r="NE39" s="228"/>
      <c r="NF39" s="228"/>
      <c r="NG39" s="228"/>
      <c r="NH39" s="228"/>
      <c r="NI39" s="228"/>
      <c r="NJ39" s="228"/>
      <c r="NK39" s="228"/>
      <c r="NL39" s="228"/>
      <c r="NM39" s="228"/>
      <c r="NN39" s="228"/>
      <c r="NO39" s="228"/>
      <c r="NP39" s="228"/>
      <c r="NQ39" s="228"/>
      <c r="NR39" s="228"/>
      <c r="NS39" s="228"/>
      <c r="NT39" s="228"/>
      <c r="NU39" s="228"/>
      <c r="NV39" s="228"/>
      <c r="NW39" s="228"/>
      <c r="NX39" s="228"/>
      <c r="NY39" s="228"/>
      <c r="NZ39" s="228"/>
      <c r="OA39" s="228"/>
      <c r="OB39" s="228"/>
      <c r="OC39" s="228"/>
      <c r="OD39" s="228"/>
      <c r="OE39" s="228"/>
      <c r="OF39" s="228"/>
      <c r="OG39" s="228"/>
      <c r="OH39" s="228"/>
      <c r="OI39" s="228"/>
      <c r="OJ39" s="228"/>
      <c r="OK39" s="228"/>
      <c r="OL39" s="228"/>
      <c r="OM39" s="228"/>
      <c r="ON39" s="228"/>
      <c r="OO39" s="228"/>
      <c r="OP39" s="228"/>
      <c r="OQ39" s="228"/>
      <c r="OR39" s="228"/>
      <c r="OS39" s="228"/>
      <c r="OT39" s="228"/>
      <c r="OU39" s="228"/>
      <c r="OV39" s="228"/>
      <c r="OW39" s="228"/>
      <c r="OX39" s="228"/>
      <c r="OY39" s="228"/>
      <c r="OZ39" s="228"/>
      <c r="PA39" s="228"/>
      <c r="PB39" s="228"/>
      <c r="PC39" s="228"/>
      <c r="PD39" s="228"/>
      <c r="PE39" s="228"/>
      <c r="PF39" s="228"/>
      <c r="PG39" s="228"/>
      <c r="PH39" s="228"/>
      <c r="PI39" s="228"/>
      <c r="PJ39" s="228"/>
      <c r="PK39" s="228"/>
      <c r="PL39" s="228"/>
      <c r="PM39" s="228"/>
      <c r="PN39" s="228"/>
      <c r="PO39" s="228"/>
      <c r="PP39" s="228"/>
      <c r="PQ39" s="228"/>
      <c r="PR39" s="228"/>
      <c r="PS39" s="228"/>
      <c r="PT39" s="228"/>
      <c r="PU39" s="228"/>
      <c r="PV39" s="228"/>
      <c r="PW39" s="228"/>
      <c r="PX39" s="228"/>
      <c r="PY39" s="228"/>
      <c r="PZ39" s="228"/>
      <c r="QA39" s="228"/>
      <c r="QB39" s="228"/>
      <c r="QC39" s="228"/>
      <c r="QD39" s="228"/>
      <c r="QE39" s="228"/>
      <c r="QF39" s="228"/>
      <c r="QG39" s="228"/>
      <c r="QH39" s="228"/>
      <c r="QI39" s="228"/>
      <c r="QJ39" s="228"/>
      <c r="QK39" s="228"/>
      <c r="QL39" s="228"/>
      <c r="QM39" s="228"/>
      <c r="QN39" s="228"/>
      <c r="QO39" s="228"/>
      <c r="QP39" s="228"/>
      <c r="QQ39" s="228"/>
      <c r="QR39" s="228"/>
      <c r="QS39" s="228"/>
      <c r="QT39" s="228"/>
      <c r="QU39" s="228"/>
      <c r="QV39" s="228"/>
      <c r="QW39" s="228"/>
      <c r="QX39" s="228"/>
      <c r="QY39" s="228"/>
      <c r="QZ39" s="228"/>
      <c r="RA39" s="228"/>
      <c r="RB39" s="228"/>
      <c r="RC39" s="228"/>
      <c r="RD39" s="228"/>
      <c r="RE39" s="228"/>
      <c r="RF39" s="228"/>
      <c r="RG39" s="228"/>
      <c r="RH39" s="228"/>
      <c r="RI39" s="228"/>
      <c r="RJ39" s="228"/>
      <c r="RK39" s="228"/>
      <c r="RL39" s="228"/>
      <c r="RM39" s="228"/>
      <c r="RN39" s="228"/>
      <c r="RO39" s="228"/>
      <c r="RP39" s="228"/>
      <c r="RQ39" s="228"/>
      <c r="RR39" s="228"/>
      <c r="RS39" s="228"/>
      <c r="RT39" s="228"/>
      <c r="RU39" s="228"/>
      <c r="RV39" s="228"/>
      <c r="RW39" s="228"/>
      <c r="RX39" s="228"/>
      <c r="RY39" s="228"/>
      <c r="RZ39" s="228"/>
      <c r="SA39" s="228"/>
      <c r="SB39" s="228"/>
      <c r="SC39" s="228"/>
      <c r="SD39" s="228"/>
      <c r="SE39" s="228"/>
      <c r="SF39" s="228"/>
      <c r="SG39" s="228"/>
      <c r="SH39" s="228"/>
      <c r="SI39" s="228"/>
      <c r="SJ39" s="228"/>
      <c r="SK39" s="228"/>
      <c r="SL39" s="228"/>
      <c r="SM39" s="228"/>
      <c r="SN39" s="228"/>
      <c r="SO39" s="228"/>
      <c r="SP39" s="228"/>
      <c r="SQ39" s="228"/>
      <c r="SR39" s="228"/>
      <c r="SS39" s="228"/>
      <c r="ST39" s="228"/>
      <c r="SU39" s="228"/>
      <c r="SV39" s="228"/>
      <c r="SW39" s="228"/>
      <c r="SX39" s="228"/>
      <c r="SY39" s="228"/>
      <c r="SZ39" s="228"/>
      <c r="TA39" s="228"/>
      <c r="TB39" s="228"/>
      <c r="TC39" s="228"/>
      <c r="TD39" s="228"/>
      <c r="TE39" s="228"/>
      <c r="TF39" s="228"/>
      <c r="TG39" s="228"/>
      <c r="TH39" s="228"/>
      <c r="TI39" s="228"/>
      <c r="TJ39" s="228"/>
      <c r="TK39" s="228"/>
      <c r="TL39" s="228"/>
      <c r="TM39" s="228"/>
      <c r="TN39" s="228"/>
      <c r="TO39" s="228"/>
      <c r="TP39" s="228"/>
      <c r="TQ39" s="228"/>
      <c r="TR39" s="228"/>
      <c r="TS39" s="228"/>
      <c r="TT39" s="228"/>
      <c r="TU39" s="228"/>
      <c r="TV39" s="228"/>
      <c r="TW39" s="228"/>
      <c r="TX39" s="228"/>
      <c r="TY39" s="228"/>
      <c r="TZ39" s="228"/>
      <c r="UA39" s="228"/>
      <c r="UB39" s="228"/>
      <c r="UC39" s="228"/>
      <c r="UD39" s="228"/>
      <c r="UE39" s="228"/>
      <c r="UF39" s="228"/>
      <c r="UG39" s="228"/>
      <c r="UH39" s="228"/>
      <c r="UI39" s="228"/>
      <c r="UJ39" s="228"/>
      <c r="UK39" s="228"/>
      <c r="UL39" s="228"/>
      <c r="UM39" s="228"/>
      <c r="UN39" s="228"/>
      <c r="UO39" s="228"/>
      <c r="UP39" s="228"/>
      <c r="UQ39" s="228"/>
      <c r="UR39" s="228"/>
      <c r="US39" s="228"/>
      <c r="UT39" s="228"/>
      <c r="UU39" s="228"/>
      <c r="UV39" s="228"/>
      <c r="UW39" s="228"/>
      <c r="UX39" s="228"/>
      <c r="UY39" s="228"/>
      <c r="UZ39" s="228"/>
      <c r="VA39" s="228"/>
      <c r="VB39" s="228"/>
      <c r="VC39" s="228"/>
      <c r="VD39" s="228"/>
      <c r="VE39" s="228"/>
      <c r="VF39" s="228"/>
      <c r="VG39" s="228"/>
      <c r="VH39" s="228"/>
      <c r="VI39" s="228"/>
      <c r="VJ39" s="228"/>
      <c r="VK39" s="228"/>
      <c r="VL39" s="228"/>
      <c r="VM39" s="228"/>
      <c r="VN39" s="228"/>
      <c r="VO39" s="228"/>
      <c r="VP39" s="228"/>
      <c r="VQ39" s="228"/>
      <c r="VR39" s="228"/>
      <c r="VS39" s="228"/>
      <c r="VT39" s="228"/>
      <c r="VU39" s="228"/>
      <c r="VV39" s="228"/>
      <c r="VW39" s="228"/>
      <c r="VX39" s="228"/>
      <c r="VY39" s="228"/>
      <c r="VZ39" s="228"/>
      <c r="WA39" s="228"/>
      <c r="WB39" s="228"/>
      <c r="WC39" s="228"/>
      <c r="WD39" s="228"/>
      <c r="WE39" s="228"/>
      <c r="WF39" s="228"/>
      <c r="WG39" s="228"/>
      <c r="WH39" s="228"/>
      <c r="WI39" s="228"/>
      <c r="WJ39" s="228"/>
      <c r="WK39" s="228"/>
      <c r="WL39" s="228"/>
      <c r="WM39" s="228"/>
      <c r="WN39" s="228"/>
      <c r="WO39" s="228"/>
      <c r="WP39" s="228"/>
      <c r="WQ39" s="228"/>
      <c r="WR39" s="228"/>
      <c r="WS39" s="228"/>
      <c r="WT39" s="228"/>
      <c r="WU39" s="228"/>
      <c r="WV39" s="228"/>
      <c r="WW39" s="228"/>
      <c r="WX39" s="228"/>
      <c r="WY39" s="228"/>
      <c r="WZ39" s="228"/>
      <c r="XA39" s="228"/>
      <c r="XB39" s="228"/>
      <c r="XC39" s="228"/>
      <c r="XD39" s="228"/>
      <c r="XE39" s="228"/>
      <c r="XF39" s="228"/>
      <c r="XG39" s="228"/>
      <c r="XH39" s="228"/>
      <c r="XI39" s="228"/>
      <c r="XJ39" s="228"/>
      <c r="XK39" s="228"/>
      <c r="XL39" s="228"/>
      <c r="XM39" s="228"/>
      <c r="XN39" s="228"/>
      <c r="XO39" s="228"/>
      <c r="XP39" s="228"/>
      <c r="XQ39" s="228"/>
      <c r="XR39" s="228"/>
      <c r="XS39" s="228"/>
      <c r="XT39" s="228"/>
      <c r="XU39" s="228"/>
      <c r="XV39" s="228"/>
      <c r="XW39" s="228"/>
      <c r="XX39" s="228"/>
      <c r="XY39" s="228"/>
      <c r="XZ39" s="228"/>
      <c r="YA39" s="228"/>
      <c r="YB39" s="228"/>
      <c r="YC39" s="228"/>
      <c r="YD39" s="228"/>
      <c r="YE39" s="228"/>
      <c r="YF39" s="228"/>
      <c r="YG39" s="228"/>
      <c r="YH39" s="228"/>
      <c r="YI39" s="228"/>
      <c r="YJ39" s="228"/>
      <c r="YK39" s="228"/>
      <c r="YL39" s="228"/>
      <c r="YM39" s="228"/>
      <c r="YN39" s="228"/>
      <c r="YO39" s="228"/>
      <c r="YP39" s="228"/>
      <c r="YQ39" s="228"/>
      <c r="YR39" s="228"/>
      <c r="YS39" s="228"/>
      <c r="YT39" s="228"/>
      <c r="YU39" s="228"/>
      <c r="YV39" s="228"/>
      <c r="YW39" s="228"/>
      <c r="YX39" s="228"/>
      <c r="YY39" s="228"/>
      <c r="YZ39" s="228"/>
      <c r="ZA39" s="228"/>
      <c r="ZB39" s="228"/>
      <c r="ZC39" s="228"/>
      <c r="ZD39" s="228"/>
      <c r="ZE39" s="228"/>
      <c r="ZF39" s="228"/>
      <c r="ZG39" s="228"/>
      <c r="ZH39" s="228"/>
      <c r="ZI39" s="228"/>
      <c r="ZJ39" s="228"/>
      <c r="ZK39" s="228"/>
      <c r="ZL39" s="228"/>
      <c r="ZM39" s="228"/>
      <c r="ZN39" s="228"/>
      <c r="ZO39" s="228"/>
      <c r="ZP39" s="228"/>
      <c r="ZQ39" s="228"/>
      <c r="ZR39" s="228"/>
      <c r="ZS39" s="228"/>
      <c r="ZT39" s="228"/>
      <c r="ZU39" s="228"/>
      <c r="ZV39" s="228"/>
      <c r="ZW39" s="228"/>
      <c r="ZX39" s="228"/>
      <c r="ZY39" s="228"/>
      <c r="ZZ39" s="228"/>
      <c r="AAA39" s="228"/>
      <c r="AAB39" s="228"/>
      <c r="AAC39" s="228"/>
      <c r="AAD39" s="228"/>
      <c r="AAE39" s="228"/>
      <c r="AAF39" s="228"/>
      <c r="AAG39" s="228"/>
      <c r="AAH39" s="228"/>
      <c r="AAI39" s="228"/>
      <c r="AAJ39" s="228"/>
      <c r="AAK39" s="228"/>
      <c r="AAL39" s="228"/>
      <c r="AAM39" s="228"/>
      <c r="AAN39" s="228"/>
      <c r="AAO39" s="228"/>
      <c r="AAP39" s="228"/>
      <c r="AAQ39" s="228"/>
      <c r="AAR39" s="228"/>
      <c r="AAS39" s="228"/>
      <c r="AAT39" s="228"/>
      <c r="AAU39" s="228"/>
      <c r="AAV39" s="228"/>
      <c r="AAW39" s="228"/>
      <c r="AAX39" s="228"/>
      <c r="AAY39" s="228"/>
      <c r="AAZ39" s="228"/>
      <c r="ABA39" s="228"/>
      <c r="ABB39" s="228"/>
      <c r="ABC39" s="228"/>
      <c r="ABD39" s="228"/>
      <c r="ABE39" s="228"/>
      <c r="ABF39" s="228"/>
      <c r="ABG39" s="228"/>
      <c r="ABH39" s="228"/>
      <c r="ABI39" s="228"/>
      <c r="ABJ39" s="228"/>
      <c r="ABK39" s="228"/>
      <c r="ABL39" s="228"/>
      <c r="ABM39" s="228"/>
      <c r="ABN39" s="228"/>
      <c r="ABO39" s="228"/>
      <c r="ABP39" s="228"/>
      <c r="ABQ39" s="228"/>
      <c r="ABR39" s="228"/>
      <c r="ABS39" s="228"/>
      <c r="ABT39" s="228"/>
      <c r="ABU39" s="228"/>
      <c r="ABV39" s="228"/>
      <c r="ABW39" s="228"/>
      <c r="ABX39" s="228"/>
      <c r="ABY39" s="228"/>
      <c r="ABZ39" s="228"/>
      <c r="ACA39" s="228"/>
      <c r="ACB39" s="228"/>
      <c r="ACC39" s="228"/>
      <c r="ACD39" s="228"/>
      <c r="ACE39" s="228"/>
      <c r="ACF39" s="228"/>
      <c r="ACG39" s="228"/>
      <c r="ACH39" s="228"/>
      <c r="ACI39" s="228"/>
      <c r="ACJ39" s="228"/>
      <c r="ACK39" s="228"/>
      <c r="ACL39" s="228"/>
      <c r="ACM39" s="228"/>
      <c r="ACN39" s="228"/>
      <c r="ACO39" s="228"/>
      <c r="ACP39" s="228"/>
      <c r="ACQ39" s="228"/>
      <c r="ACR39" s="228"/>
      <c r="ACS39" s="228"/>
      <c r="ACT39" s="228"/>
      <c r="ACU39" s="228"/>
      <c r="ACV39" s="228"/>
      <c r="ACW39" s="228"/>
      <c r="ACX39" s="228"/>
      <c r="ACY39" s="228"/>
      <c r="ACZ39" s="228"/>
      <c r="ADA39" s="228"/>
      <c r="ADB39" s="228"/>
      <c r="ADC39" s="228"/>
      <c r="ADD39" s="228"/>
      <c r="ADE39" s="228"/>
      <c r="ADF39" s="228"/>
      <c r="ADG39" s="228"/>
      <c r="ADH39" s="228"/>
      <c r="ADI39" s="228"/>
      <c r="ADJ39" s="228"/>
      <c r="ADK39" s="228"/>
      <c r="ADL39" s="228"/>
      <c r="ADM39" s="228"/>
      <c r="ADN39" s="228"/>
      <c r="ADO39" s="228"/>
      <c r="ADP39" s="228"/>
      <c r="ADQ39" s="228"/>
      <c r="ADR39" s="228"/>
      <c r="ADS39" s="228"/>
      <c r="ADT39" s="228"/>
      <c r="ADU39" s="228"/>
      <c r="ADV39" s="228"/>
      <c r="ADW39" s="228"/>
      <c r="ADX39" s="228"/>
      <c r="ADY39" s="228"/>
      <c r="ADZ39" s="228"/>
      <c r="AEA39" s="228"/>
      <c r="AEB39" s="228"/>
      <c r="AEC39" s="228"/>
      <c r="AED39" s="228"/>
      <c r="AEE39" s="228"/>
      <c r="AEF39" s="228"/>
      <c r="AEG39" s="228"/>
      <c r="AEH39" s="228"/>
      <c r="AEI39" s="228"/>
      <c r="AEJ39" s="228"/>
      <c r="AEK39" s="228"/>
      <c r="AEL39" s="228"/>
      <c r="AEM39" s="228"/>
      <c r="AEN39" s="228"/>
      <c r="AEO39" s="228"/>
      <c r="AEP39" s="228"/>
      <c r="AEQ39" s="228"/>
      <c r="AER39" s="228"/>
      <c r="AES39" s="228"/>
      <c r="AET39" s="228"/>
      <c r="AEU39" s="228"/>
      <c r="AEV39" s="228"/>
      <c r="AEW39" s="228"/>
      <c r="AEX39" s="228"/>
      <c r="AEY39" s="228"/>
      <c r="AEZ39" s="228"/>
      <c r="AFA39" s="228"/>
      <c r="AFB39" s="228"/>
      <c r="AFC39" s="228"/>
      <c r="AFD39" s="228"/>
      <c r="AFE39" s="228"/>
      <c r="AFF39" s="228"/>
      <c r="AFG39" s="228"/>
      <c r="AFH39" s="228"/>
      <c r="AFI39" s="228"/>
      <c r="AFJ39" s="228"/>
      <c r="AFK39" s="228"/>
      <c r="AFL39" s="228"/>
      <c r="AFM39" s="228"/>
      <c r="AFN39" s="228"/>
      <c r="AFO39" s="228"/>
      <c r="AFP39" s="228"/>
      <c r="AFQ39" s="228"/>
      <c r="AFR39" s="228"/>
      <c r="AFS39" s="228"/>
      <c r="AFT39" s="228"/>
      <c r="AFU39" s="228"/>
      <c r="AFV39" s="228"/>
      <c r="AFW39" s="228"/>
      <c r="AFX39" s="228"/>
      <c r="AFY39" s="228"/>
      <c r="AFZ39" s="228"/>
      <c r="AGA39" s="228"/>
      <c r="AGB39" s="228"/>
      <c r="AGC39" s="228"/>
      <c r="AGD39" s="228"/>
      <c r="AGE39" s="228"/>
      <c r="AGF39" s="228"/>
      <c r="AGG39" s="228"/>
      <c r="AGH39" s="228"/>
      <c r="AGI39" s="228"/>
      <c r="AGJ39" s="228"/>
      <c r="AGK39" s="228"/>
      <c r="AGL39" s="228"/>
      <c r="AGM39" s="228"/>
      <c r="AGN39" s="228"/>
      <c r="AGO39" s="228"/>
      <c r="AGP39" s="228"/>
      <c r="AGQ39" s="228"/>
      <c r="AGR39" s="228"/>
      <c r="AGS39" s="228"/>
      <c r="AGT39" s="228"/>
      <c r="AGU39" s="228"/>
      <c r="AGV39" s="228"/>
      <c r="AGW39" s="228"/>
      <c r="AGX39" s="228"/>
      <c r="AGY39" s="228"/>
      <c r="AGZ39" s="228"/>
      <c r="AHA39" s="228"/>
      <c r="AHB39" s="228"/>
      <c r="AHC39" s="228"/>
      <c r="AHD39" s="228"/>
      <c r="AHE39" s="228"/>
      <c r="AHF39" s="228"/>
      <c r="AHG39" s="228"/>
      <c r="AHH39" s="228"/>
      <c r="AHI39" s="228"/>
      <c r="AHJ39" s="228"/>
      <c r="AHK39" s="228"/>
      <c r="AHL39" s="228"/>
      <c r="AHM39" s="228"/>
      <c r="AHN39" s="228"/>
      <c r="AHO39" s="228"/>
      <c r="AHP39" s="228"/>
      <c r="AHQ39" s="228"/>
      <c r="AHR39" s="228"/>
      <c r="AHS39" s="228"/>
      <c r="AHT39" s="228"/>
      <c r="AHU39" s="228"/>
      <c r="AHV39" s="228"/>
      <c r="AHW39" s="228"/>
      <c r="AHX39" s="228"/>
      <c r="AHY39" s="228"/>
      <c r="AHZ39" s="228"/>
      <c r="AIA39" s="228"/>
      <c r="AIB39" s="228"/>
      <c r="AIC39" s="228"/>
      <c r="AID39" s="228"/>
      <c r="AIE39" s="228"/>
      <c r="AIF39" s="228"/>
      <c r="AIG39" s="228"/>
      <c r="AIH39" s="228"/>
      <c r="AII39" s="228"/>
      <c r="AIJ39" s="228"/>
      <c r="AIK39" s="228"/>
      <c r="AIL39" s="228"/>
      <c r="AIM39" s="228"/>
      <c r="AIN39" s="228"/>
      <c r="AIO39" s="228"/>
      <c r="AIP39" s="228"/>
      <c r="AIQ39" s="228"/>
      <c r="AIR39" s="228"/>
      <c r="AIS39" s="228"/>
      <c r="AIT39" s="228"/>
      <c r="AIU39" s="228"/>
      <c r="AIV39" s="228"/>
      <c r="AIW39" s="228"/>
      <c r="AIX39" s="228"/>
      <c r="AIY39" s="228"/>
      <c r="AIZ39" s="228"/>
      <c r="AJA39" s="228"/>
      <c r="AJB39" s="228"/>
      <c r="AJC39" s="228"/>
      <c r="AJD39" s="228"/>
      <c r="AJE39" s="228"/>
      <c r="AJF39" s="228"/>
      <c r="AJG39" s="228"/>
      <c r="AJH39" s="228"/>
      <c r="AJI39" s="228"/>
      <c r="AJJ39" s="228"/>
      <c r="AJK39" s="228"/>
      <c r="AJL39" s="228"/>
      <c r="AJM39" s="228"/>
      <c r="AJN39" s="228"/>
      <c r="AJO39" s="228"/>
      <c r="AJP39" s="228"/>
      <c r="AJQ39" s="228"/>
      <c r="AJR39" s="228"/>
      <c r="AJS39" s="228"/>
      <c r="AJT39" s="228"/>
      <c r="AJU39" s="228"/>
      <c r="AJV39" s="228"/>
      <c r="AJW39" s="228"/>
      <c r="AJX39" s="228"/>
      <c r="AJY39" s="228"/>
      <c r="AJZ39" s="228"/>
      <c r="AKA39" s="228"/>
      <c r="AKB39" s="228"/>
      <c r="AKC39" s="228"/>
      <c r="AKD39" s="228"/>
      <c r="AKE39" s="228"/>
      <c r="AKF39" s="228"/>
      <c r="AKG39" s="228"/>
      <c r="AKH39" s="228"/>
      <c r="AKI39" s="228"/>
      <c r="AKJ39" s="228"/>
      <c r="AKK39" s="228"/>
      <c r="AKL39" s="228"/>
      <c r="AKM39" s="228"/>
      <c r="AKN39" s="228"/>
      <c r="AKO39" s="228"/>
      <c r="AKP39" s="228"/>
      <c r="AKQ39" s="228"/>
      <c r="AKR39" s="228"/>
      <c r="AKS39" s="228"/>
      <c r="AKT39" s="228"/>
      <c r="AKU39" s="228"/>
      <c r="AKV39" s="228"/>
      <c r="AKW39" s="228"/>
      <c r="AKX39" s="228"/>
      <c r="AKY39" s="228"/>
      <c r="AKZ39" s="228"/>
      <c r="ALA39" s="228"/>
      <c r="ALB39" s="228"/>
      <c r="ALC39" s="228"/>
      <c r="ALD39" s="228"/>
      <c r="ALE39" s="228"/>
      <c r="ALF39" s="228"/>
      <c r="ALG39" s="228"/>
      <c r="ALH39" s="228"/>
      <c r="ALI39" s="228"/>
      <c r="ALJ39" s="228"/>
      <c r="ALK39" s="228"/>
      <c r="ALL39" s="228"/>
      <c r="ALM39" s="228"/>
      <c r="ALN39" s="228"/>
      <c r="ALO39" s="228"/>
      <c r="ALP39" s="228"/>
      <c r="ALQ39" s="228"/>
      <c r="ALR39" s="228"/>
      <c r="ALS39" s="228"/>
      <c r="ALT39" s="228"/>
      <c r="ALU39" s="228"/>
      <c r="ALV39" s="228"/>
      <c r="ALW39" s="228"/>
      <c r="ALX39" s="228"/>
      <c r="ALY39" s="228"/>
      <c r="ALZ39" s="228"/>
      <c r="AMA39" s="228"/>
      <c r="AMB39" s="228"/>
      <c r="AMC39" s="228"/>
      <c r="AMD39" s="228"/>
      <c r="AME39" s="228"/>
      <c r="AMF39" s="228"/>
      <c r="AMG39" s="228"/>
      <c r="AMH39" s="228"/>
      <c r="AMI39" s="228"/>
      <c r="AMJ39" s="228"/>
      <c r="AMK39" s="228"/>
      <c r="AML39" s="228"/>
      <c r="AMM39" s="228"/>
      <c r="AMN39" s="228"/>
      <c r="AMO39" s="228"/>
      <c r="AMP39" s="228"/>
      <c r="AMQ39" s="228"/>
      <c r="AMR39" s="228"/>
      <c r="AMS39" s="228"/>
      <c r="AMT39" s="228"/>
      <c r="AMU39" s="228"/>
      <c r="AMV39" s="228"/>
      <c r="AMW39" s="228"/>
      <c r="AMX39" s="228"/>
      <c r="AMY39" s="228"/>
      <c r="AMZ39" s="228"/>
      <c r="ANA39" s="228"/>
      <c r="ANB39" s="228"/>
      <c r="ANC39" s="228"/>
      <c r="AND39" s="228"/>
      <c r="ANE39" s="228"/>
      <c r="ANF39" s="228"/>
      <c r="ANG39" s="228"/>
      <c r="ANH39" s="228"/>
      <c r="ANI39" s="228"/>
      <c r="ANJ39" s="228"/>
      <c r="ANK39" s="228"/>
      <c r="ANL39" s="228"/>
      <c r="ANM39" s="228"/>
      <c r="ANN39" s="228"/>
      <c r="ANO39" s="228"/>
      <c r="ANP39" s="228"/>
      <c r="ANQ39" s="228"/>
      <c r="ANR39" s="228"/>
      <c r="ANS39" s="228"/>
      <c r="ANT39" s="228"/>
      <c r="ANU39" s="228"/>
      <c r="ANV39" s="228"/>
      <c r="ANW39" s="228"/>
      <c r="ANX39" s="228"/>
      <c r="ANY39" s="228"/>
      <c r="ANZ39" s="228"/>
      <c r="AOA39" s="228"/>
      <c r="AOB39" s="228"/>
      <c r="AOC39" s="228"/>
      <c r="AOD39" s="228"/>
      <c r="AOE39" s="228"/>
      <c r="AOF39" s="228"/>
      <c r="AOG39" s="228"/>
      <c r="AOH39" s="228"/>
      <c r="AOI39" s="228"/>
      <c r="AOJ39" s="228"/>
      <c r="AOK39" s="228"/>
      <c r="AOL39" s="228"/>
      <c r="AOM39" s="228"/>
      <c r="AON39" s="228"/>
      <c r="AOO39" s="228"/>
      <c r="AOP39" s="228"/>
      <c r="AOQ39" s="228"/>
      <c r="AOR39" s="228"/>
      <c r="AOS39" s="228"/>
      <c r="AOT39" s="228"/>
      <c r="AOU39" s="228"/>
      <c r="AOV39" s="228"/>
      <c r="AOW39" s="228"/>
      <c r="AOX39" s="228"/>
      <c r="AOY39" s="228"/>
      <c r="AOZ39" s="228"/>
      <c r="APA39" s="228"/>
      <c r="APB39" s="228"/>
      <c r="APC39" s="228"/>
      <c r="APD39" s="228"/>
      <c r="APE39" s="228"/>
      <c r="APF39" s="228"/>
      <c r="APG39" s="228"/>
      <c r="APH39" s="228"/>
      <c r="API39" s="228"/>
      <c r="APJ39" s="228"/>
      <c r="APK39" s="228"/>
      <c r="APL39" s="228"/>
      <c r="APM39" s="228"/>
      <c r="APN39" s="228"/>
      <c r="APO39" s="228"/>
      <c r="APP39" s="228"/>
      <c r="APQ39" s="228"/>
      <c r="APR39" s="228"/>
      <c r="APS39" s="228"/>
      <c r="APT39" s="228"/>
      <c r="APU39" s="228"/>
      <c r="APV39" s="228"/>
      <c r="APW39" s="228"/>
      <c r="APX39" s="228"/>
      <c r="APY39" s="228"/>
      <c r="APZ39" s="228"/>
      <c r="AQA39" s="228"/>
      <c r="AQB39" s="228"/>
      <c r="AQC39" s="228"/>
      <c r="AQD39" s="228"/>
      <c r="AQE39" s="228"/>
      <c r="AQF39" s="228"/>
      <c r="AQG39" s="228"/>
      <c r="AQH39" s="228"/>
      <c r="AQI39" s="228"/>
      <c r="AQJ39" s="228"/>
      <c r="AQK39" s="228"/>
      <c r="AQL39" s="228"/>
      <c r="AQM39" s="228"/>
      <c r="AQN39" s="228"/>
      <c r="AQO39" s="228"/>
      <c r="AQP39" s="228"/>
      <c r="AQQ39" s="228"/>
      <c r="AQR39" s="228"/>
      <c r="AQS39" s="228"/>
      <c r="AQT39" s="228"/>
      <c r="AQU39" s="228"/>
      <c r="AQV39" s="228"/>
      <c r="AQW39" s="228"/>
      <c r="AQX39" s="228"/>
      <c r="AQY39" s="228"/>
      <c r="AQZ39" s="228"/>
      <c r="ARA39" s="228"/>
      <c r="ARB39" s="228"/>
      <c r="ARC39" s="228"/>
      <c r="ARD39" s="228"/>
      <c r="ARE39" s="228"/>
      <c r="ARF39" s="228"/>
      <c r="ARG39" s="228"/>
      <c r="ARH39" s="228"/>
      <c r="ARI39" s="228"/>
      <c r="ARJ39" s="228"/>
      <c r="ARK39" s="228"/>
      <c r="ARL39" s="228"/>
      <c r="ARM39" s="228"/>
      <c r="ARN39" s="228"/>
      <c r="ARO39" s="228"/>
      <c r="ARP39" s="228"/>
      <c r="ARQ39" s="228"/>
      <c r="ARR39" s="228"/>
      <c r="ARS39" s="228"/>
      <c r="ART39" s="228"/>
      <c r="ARU39" s="228"/>
      <c r="ARV39" s="228"/>
      <c r="ARW39" s="228"/>
      <c r="ARX39" s="228"/>
      <c r="ARY39" s="228"/>
      <c r="ARZ39" s="228"/>
      <c r="ASA39" s="228"/>
      <c r="ASB39" s="228"/>
      <c r="ASC39" s="228"/>
      <c r="ASD39" s="228"/>
      <c r="ASE39" s="228"/>
      <c r="ASF39" s="228"/>
      <c r="ASG39" s="228"/>
      <c r="ASH39" s="228"/>
      <c r="ASI39" s="228"/>
      <c r="ASJ39" s="228"/>
      <c r="ASK39" s="228"/>
      <c r="ASL39" s="228"/>
      <c r="ASM39" s="228"/>
      <c r="ASN39" s="228"/>
      <c r="ASO39" s="228"/>
      <c r="ASP39" s="228"/>
      <c r="ASQ39" s="228"/>
      <c r="ASR39" s="228"/>
      <c r="ASS39" s="228"/>
      <c r="AST39" s="228"/>
      <c r="ASU39" s="228"/>
      <c r="ASV39" s="228"/>
      <c r="ASW39" s="228"/>
      <c r="ASX39" s="228"/>
      <c r="ASY39" s="228"/>
      <c r="ASZ39" s="228"/>
      <c r="ATA39" s="228"/>
      <c r="ATB39" s="228"/>
      <c r="ATC39" s="228"/>
      <c r="ATD39" s="228"/>
      <c r="ATE39" s="228"/>
      <c r="ATF39" s="228"/>
      <c r="ATG39" s="228"/>
      <c r="ATH39" s="228"/>
      <c r="ATI39" s="228"/>
      <c r="ATJ39" s="228"/>
      <c r="ATK39" s="228"/>
      <c r="ATL39" s="228"/>
      <c r="ATM39" s="228"/>
      <c r="ATN39" s="228"/>
      <c r="ATO39" s="228"/>
      <c r="ATP39" s="228"/>
      <c r="ATQ39" s="228"/>
      <c r="ATR39" s="228"/>
      <c r="ATS39" s="228"/>
      <c r="ATT39" s="228"/>
      <c r="ATU39" s="228"/>
      <c r="ATV39" s="228"/>
      <c r="ATW39" s="228"/>
      <c r="ATX39" s="228"/>
      <c r="ATY39" s="228"/>
      <c r="ATZ39" s="228"/>
      <c r="AUA39" s="228"/>
      <c r="AUB39" s="228"/>
      <c r="AUC39" s="228"/>
      <c r="AUD39" s="228"/>
      <c r="AUE39" s="228"/>
      <c r="AUF39" s="228"/>
      <c r="AUG39" s="228"/>
      <c r="AUH39" s="228"/>
      <c r="AUI39" s="228"/>
      <c r="AUJ39" s="228"/>
      <c r="AUK39" s="228"/>
      <c r="AUL39" s="228"/>
      <c r="AUM39" s="228"/>
      <c r="AUN39" s="228"/>
      <c r="AUO39" s="228"/>
      <c r="AUP39" s="228"/>
      <c r="AUQ39" s="228"/>
      <c r="AUR39" s="228"/>
      <c r="AUS39" s="228"/>
      <c r="AUT39" s="228"/>
      <c r="AUU39" s="228"/>
      <c r="AUV39" s="228"/>
      <c r="AUW39" s="228"/>
      <c r="AUX39" s="228"/>
      <c r="AUY39" s="228"/>
      <c r="AUZ39" s="228"/>
      <c r="AVA39" s="228"/>
      <c r="AVB39" s="228"/>
      <c r="AVC39" s="228"/>
      <c r="AVD39" s="228"/>
      <c r="AVE39" s="228"/>
      <c r="AVF39" s="228"/>
      <c r="AVG39" s="228"/>
      <c r="AVH39" s="228"/>
      <c r="AVI39" s="228"/>
      <c r="AVJ39" s="228"/>
      <c r="AVK39" s="228"/>
      <c r="AVL39" s="228"/>
      <c r="AVM39" s="228"/>
      <c r="AVN39" s="228"/>
      <c r="AVO39" s="228"/>
      <c r="AVP39" s="228"/>
      <c r="AVQ39" s="228"/>
      <c r="AVR39" s="228"/>
      <c r="AVS39" s="228"/>
      <c r="AVT39" s="228"/>
      <c r="AVU39" s="228"/>
      <c r="AVV39" s="228"/>
      <c r="AVW39" s="228"/>
      <c r="AVX39" s="228"/>
      <c r="AVY39" s="228"/>
      <c r="AVZ39" s="228"/>
      <c r="AWA39" s="228"/>
      <c r="AWB39" s="228"/>
      <c r="AWC39" s="228"/>
      <c r="AWD39" s="228"/>
      <c r="AWE39" s="228"/>
      <c r="AWF39" s="228"/>
      <c r="AWG39" s="228"/>
      <c r="AWH39" s="228"/>
      <c r="AWI39" s="228"/>
      <c r="AWJ39" s="228"/>
      <c r="AWK39" s="228"/>
      <c r="AWL39" s="228"/>
      <c r="AWM39" s="228"/>
      <c r="AWN39" s="228"/>
      <c r="AWO39" s="228"/>
      <c r="AWP39" s="228"/>
      <c r="AWQ39" s="228"/>
      <c r="AWR39" s="228"/>
      <c r="AWS39" s="228"/>
      <c r="AWT39" s="228"/>
      <c r="AWU39" s="228"/>
      <c r="AWV39" s="228"/>
      <c r="AWW39" s="228"/>
      <c r="AWX39" s="228"/>
      <c r="AWY39" s="228"/>
      <c r="AWZ39" s="228"/>
      <c r="AXA39" s="228"/>
      <c r="AXB39" s="228"/>
      <c r="AXC39" s="228"/>
      <c r="AXD39" s="228"/>
      <c r="AXE39" s="228"/>
      <c r="AXF39" s="228"/>
      <c r="AXG39" s="228"/>
      <c r="AXH39" s="228"/>
      <c r="AXI39" s="228"/>
      <c r="AXJ39" s="228"/>
      <c r="AXK39" s="228"/>
      <c r="AXL39" s="228"/>
      <c r="AXM39" s="228"/>
      <c r="AXN39" s="228"/>
      <c r="AXO39" s="228"/>
      <c r="AXP39" s="228"/>
      <c r="AXQ39" s="228"/>
      <c r="AXR39" s="228"/>
      <c r="AXS39" s="228"/>
      <c r="AXT39" s="228"/>
      <c r="AXU39" s="228"/>
      <c r="AXV39" s="228"/>
      <c r="AXW39" s="228"/>
      <c r="AXX39" s="228"/>
      <c r="AXY39" s="228"/>
      <c r="AXZ39" s="228"/>
      <c r="AYA39" s="228"/>
      <c r="AYB39" s="228"/>
      <c r="AYC39" s="228"/>
      <c r="AYD39" s="228"/>
      <c r="AYE39" s="228"/>
      <c r="AYF39" s="228"/>
      <c r="AYG39" s="228"/>
      <c r="AYH39" s="228"/>
      <c r="AYI39" s="228"/>
      <c r="AYJ39" s="228"/>
      <c r="AYK39" s="228"/>
      <c r="AYL39" s="228"/>
      <c r="AYM39" s="228"/>
      <c r="AYN39" s="228"/>
      <c r="AYO39" s="228"/>
      <c r="AYP39" s="228"/>
      <c r="AYQ39" s="228"/>
      <c r="AYR39" s="228"/>
      <c r="AYS39" s="228"/>
      <c r="AYT39" s="228"/>
      <c r="AYU39" s="228"/>
      <c r="AYV39" s="228"/>
      <c r="AYW39" s="228"/>
      <c r="AYX39" s="228"/>
      <c r="AYY39" s="228"/>
      <c r="AYZ39" s="228"/>
      <c r="AZA39" s="228"/>
      <c r="AZB39" s="228"/>
      <c r="AZC39" s="228"/>
      <c r="AZD39" s="228"/>
      <c r="AZE39" s="228"/>
      <c r="AZF39" s="228"/>
      <c r="AZG39" s="228"/>
      <c r="AZH39" s="228"/>
      <c r="AZI39" s="228"/>
      <c r="AZJ39" s="228"/>
      <c r="AZK39" s="228"/>
      <c r="AZL39" s="228"/>
      <c r="AZM39" s="228"/>
      <c r="AZN39" s="228"/>
      <c r="AZO39" s="228"/>
      <c r="AZP39" s="228"/>
      <c r="AZQ39" s="228"/>
      <c r="AZR39" s="228"/>
      <c r="AZS39" s="228"/>
      <c r="AZT39" s="228"/>
      <c r="AZU39" s="228"/>
      <c r="AZV39" s="228"/>
      <c r="AZW39" s="228"/>
      <c r="AZX39" s="228"/>
      <c r="AZY39" s="228"/>
      <c r="AZZ39" s="228"/>
      <c r="BAA39" s="228"/>
      <c r="BAB39" s="228"/>
      <c r="BAC39" s="228"/>
      <c r="BAD39" s="228"/>
      <c r="BAE39" s="228"/>
      <c r="BAF39" s="228"/>
      <c r="BAG39" s="228"/>
      <c r="BAH39" s="228"/>
      <c r="BAI39" s="228"/>
      <c r="BAJ39" s="228"/>
      <c r="BAK39" s="228"/>
      <c r="BAL39" s="228"/>
      <c r="BAM39" s="228"/>
      <c r="BAN39" s="228"/>
      <c r="BAO39" s="228"/>
      <c r="BAP39" s="228"/>
      <c r="BAQ39" s="228"/>
      <c r="BAR39" s="228"/>
      <c r="BAS39" s="228"/>
      <c r="BAT39" s="228"/>
      <c r="BAU39" s="228"/>
      <c r="BAV39" s="228"/>
      <c r="BAW39" s="228"/>
      <c r="BAX39" s="228"/>
      <c r="BAY39" s="228"/>
      <c r="BAZ39" s="228"/>
      <c r="BBA39" s="228"/>
      <c r="BBB39" s="228"/>
      <c r="BBC39" s="228"/>
      <c r="BBD39" s="228"/>
      <c r="BBE39" s="228"/>
      <c r="BBF39" s="228"/>
      <c r="BBG39" s="228"/>
      <c r="BBH39" s="228"/>
      <c r="BBI39" s="228"/>
      <c r="BBJ39" s="228"/>
      <c r="BBK39" s="228"/>
      <c r="BBL39" s="228"/>
      <c r="BBM39" s="228"/>
      <c r="BBN39" s="228"/>
      <c r="BBO39" s="228"/>
      <c r="BBP39" s="228"/>
      <c r="BBQ39" s="228"/>
      <c r="BBR39" s="228"/>
      <c r="BBS39" s="228"/>
      <c r="BBT39" s="228"/>
      <c r="BBU39" s="228"/>
      <c r="BBV39" s="228"/>
      <c r="BBW39" s="228"/>
      <c r="BBX39" s="228"/>
      <c r="BBY39" s="228"/>
      <c r="BBZ39" s="228"/>
      <c r="BCA39" s="228"/>
      <c r="BCB39" s="228"/>
      <c r="BCC39" s="228"/>
      <c r="BCD39" s="228"/>
      <c r="BCE39" s="228"/>
      <c r="BCF39" s="228"/>
      <c r="BCG39" s="228"/>
      <c r="BCH39" s="228"/>
      <c r="BCI39" s="228"/>
      <c r="BCJ39" s="228"/>
      <c r="BCK39" s="228"/>
      <c r="BCL39" s="228"/>
      <c r="BCM39" s="228"/>
      <c r="BCN39" s="228"/>
      <c r="BCO39" s="228"/>
      <c r="BCP39" s="228"/>
      <c r="BCQ39" s="228"/>
      <c r="BCR39" s="228"/>
      <c r="BCS39" s="228"/>
      <c r="BCT39" s="228"/>
      <c r="BCU39" s="228"/>
      <c r="BCV39" s="228"/>
      <c r="BCW39" s="228"/>
      <c r="BCX39" s="228"/>
      <c r="BCY39" s="228"/>
      <c r="BCZ39" s="228"/>
      <c r="BDA39" s="228"/>
      <c r="BDB39" s="228"/>
      <c r="BDC39" s="228"/>
      <c r="BDD39" s="228"/>
      <c r="BDE39" s="228"/>
      <c r="BDF39" s="228"/>
      <c r="BDG39" s="228"/>
      <c r="BDH39" s="228"/>
      <c r="BDI39" s="228"/>
      <c r="BDJ39" s="228"/>
      <c r="BDK39" s="228"/>
      <c r="BDL39" s="228"/>
      <c r="BDM39" s="228"/>
      <c r="BDN39" s="228"/>
      <c r="BDO39" s="228"/>
      <c r="BDP39" s="228"/>
      <c r="BDQ39" s="228"/>
      <c r="BDR39" s="228"/>
      <c r="BDS39" s="228"/>
      <c r="BDT39" s="228"/>
      <c r="BDU39" s="228"/>
      <c r="BDV39" s="228"/>
      <c r="BDW39" s="228"/>
      <c r="BDX39" s="228"/>
      <c r="BDY39" s="228"/>
      <c r="BDZ39" s="228"/>
      <c r="BEA39" s="228"/>
      <c r="BEB39" s="228"/>
      <c r="BEC39" s="228"/>
      <c r="BED39" s="228"/>
      <c r="BEE39" s="228"/>
      <c r="BEF39" s="228"/>
      <c r="BEG39" s="228"/>
      <c r="BEH39" s="228"/>
      <c r="BEI39" s="228"/>
    </row>
    <row r="40" spans="1:1491" ht="15" customHeight="1" x14ac:dyDescent="0.25">
      <c r="A40" s="218" t="s">
        <v>963</v>
      </c>
      <c r="B40" s="312" t="s">
        <v>367</v>
      </c>
      <c r="C40" s="316">
        <v>44562</v>
      </c>
      <c r="D40" s="316">
        <v>45657</v>
      </c>
      <c r="E40" s="318">
        <v>144</v>
      </c>
      <c r="F40" s="318">
        <v>144</v>
      </c>
      <c r="G40" s="320">
        <v>58.9</v>
      </c>
      <c r="H40" s="318">
        <v>58.886384390000003</v>
      </c>
      <c r="I40" s="318">
        <f>E40/25.462</f>
        <v>5.6554866074935202</v>
      </c>
      <c r="J40" s="318">
        <f>H40/25.462</f>
        <v>2.3127163769538921</v>
      </c>
      <c r="K40" s="185"/>
      <c r="L40" s="185">
        <f>H40/25.462</f>
        <v>2.3127163769538921</v>
      </c>
      <c r="M40" s="185"/>
      <c r="N40" s="225" t="s">
        <v>918</v>
      </c>
      <c r="O40" s="184">
        <v>0</v>
      </c>
      <c r="P40" s="184">
        <v>0</v>
      </c>
      <c r="Q40" s="184">
        <v>0</v>
      </c>
      <c r="R40" s="184">
        <v>10.9</v>
      </c>
      <c r="S40" s="184">
        <v>20</v>
      </c>
      <c r="T40" s="184">
        <v>14</v>
      </c>
      <c r="U40" s="184">
        <v>14</v>
      </c>
      <c r="V40" s="453"/>
      <c r="W40" s="259" t="s">
        <v>1042</v>
      </c>
      <c r="X40" s="454">
        <v>0</v>
      </c>
      <c r="Y40" s="259" t="s">
        <v>133</v>
      </c>
      <c r="Z40" s="455" t="s">
        <v>990</v>
      </c>
      <c r="AA40" s="263" t="s">
        <v>1045</v>
      </c>
      <c r="AB40" s="263" t="s">
        <v>1044</v>
      </c>
      <c r="AC40" s="456">
        <v>58.9</v>
      </c>
      <c r="AD40" s="263" t="s">
        <v>924</v>
      </c>
      <c r="AE40" s="263" t="s">
        <v>924</v>
      </c>
      <c r="AF40" s="263" t="s">
        <v>309</v>
      </c>
      <c r="AG40" s="292" t="s">
        <v>460</v>
      </c>
      <c r="AH40" s="498" t="s">
        <v>78</v>
      </c>
      <c r="AI40" s="499">
        <v>0</v>
      </c>
      <c r="AJ40" s="499" t="s">
        <v>78</v>
      </c>
      <c r="AK40" s="498" t="s">
        <v>1046</v>
      </c>
      <c r="AL40" s="500">
        <v>1</v>
      </c>
      <c r="AM40" s="364">
        <f t="shared" si="1"/>
        <v>0</v>
      </c>
      <c r="AN40" s="364">
        <f t="shared" si="2"/>
        <v>58.886384390000003</v>
      </c>
      <c r="AO40" s="301"/>
      <c r="AP40" s="302"/>
      <c r="AQ40" s="371"/>
      <c r="AR40" s="371"/>
      <c r="AS40" s="371"/>
      <c r="AT40" s="371"/>
      <c r="AU40" s="371"/>
      <c r="AV40" s="371"/>
      <c r="AW40" s="371"/>
      <c r="AX40" s="371"/>
      <c r="AY40" s="371"/>
      <c r="AZ40" s="371"/>
      <c r="BA40" s="371"/>
      <c r="BB40" s="371"/>
      <c r="BC40" s="371"/>
      <c r="BD40" s="371"/>
      <c r="BE40" s="371"/>
      <c r="BF40" s="371"/>
      <c r="BG40" s="371"/>
      <c r="BH40" s="371"/>
      <c r="BI40" s="371"/>
      <c r="BJ40" s="371"/>
      <c r="BK40" s="371"/>
      <c r="BL40" s="371"/>
      <c r="BM40" s="371"/>
      <c r="BN40" s="371"/>
      <c r="BO40" s="371"/>
      <c r="BP40" s="228"/>
      <c r="BQ40" s="228"/>
      <c r="BR40" s="228"/>
      <c r="BS40" s="228"/>
      <c r="BT40" s="228"/>
      <c r="BU40" s="228"/>
      <c r="BV40" s="228"/>
      <c r="BW40" s="228"/>
      <c r="BX40" s="228"/>
      <c r="BY40" s="228"/>
      <c r="BZ40" s="228"/>
      <c r="CA40" s="228"/>
      <c r="CB40" s="228"/>
      <c r="CC40" s="228"/>
      <c r="CD40" s="228"/>
      <c r="CE40" s="228"/>
      <c r="CF40" s="228"/>
      <c r="CG40" s="228"/>
      <c r="CH40" s="228"/>
      <c r="CI40" s="228"/>
      <c r="CJ40" s="228"/>
      <c r="CK40" s="228"/>
      <c r="CL40" s="228"/>
      <c r="CM40" s="228"/>
      <c r="CN40" s="228"/>
      <c r="CO40" s="228"/>
      <c r="CP40" s="228"/>
      <c r="CQ40" s="228"/>
      <c r="CR40" s="228"/>
      <c r="CS40" s="228"/>
      <c r="CT40" s="228"/>
      <c r="CU40" s="228"/>
      <c r="CV40" s="228"/>
      <c r="CW40" s="228"/>
      <c r="CX40" s="228"/>
      <c r="CY40" s="228"/>
      <c r="CZ40" s="228"/>
      <c r="DA40" s="228"/>
      <c r="DB40" s="228"/>
      <c r="DC40" s="228"/>
      <c r="DD40" s="228"/>
      <c r="DE40" s="228"/>
      <c r="DF40" s="228"/>
      <c r="DG40" s="228"/>
      <c r="DH40" s="228"/>
      <c r="DI40" s="228"/>
      <c r="DJ40" s="228"/>
      <c r="DK40" s="228"/>
      <c r="DL40" s="228"/>
      <c r="DM40" s="228"/>
      <c r="DN40" s="228"/>
      <c r="DO40" s="228"/>
      <c r="DP40" s="228"/>
      <c r="DQ40" s="228"/>
      <c r="DR40" s="228"/>
      <c r="DS40" s="228"/>
      <c r="DT40" s="228"/>
      <c r="DU40" s="228"/>
      <c r="DV40" s="228"/>
      <c r="DW40" s="228"/>
      <c r="DX40" s="228"/>
      <c r="DY40" s="228"/>
      <c r="DZ40" s="228"/>
      <c r="EA40" s="228"/>
      <c r="EB40" s="228"/>
      <c r="EC40" s="228"/>
      <c r="ED40" s="228"/>
      <c r="EE40" s="228"/>
      <c r="EF40" s="228"/>
      <c r="EG40" s="228"/>
      <c r="EH40" s="228"/>
      <c r="EI40" s="228"/>
      <c r="EJ40" s="228"/>
      <c r="EK40" s="228"/>
      <c r="EL40" s="228"/>
      <c r="EM40" s="228"/>
      <c r="EN40" s="228"/>
      <c r="EO40" s="228"/>
      <c r="EP40" s="228"/>
      <c r="EQ40" s="228"/>
      <c r="ER40" s="228"/>
      <c r="ES40" s="228"/>
      <c r="ET40" s="228"/>
      <c r="EU40" s="228"/>
      <c r="EV40" s="228"/>
      <c r="EW40" s="228"/>
      <c r="EX40" s="228"/>
      <c r="EY40" s="228"/>
      <c r="EZ40" s="228"/>
      <c r="FA40" s="228"/>
      <c r="FB40" s="228"/>
      <c r="FC40" s="228"/>
      <c r="FD40" s="228"/>
      <c r="FE40" s="228"/>
      <c r="FF40" s="228"/>
      <c r="FG40" s="228"/>
      <c r="FH40" s="228"/>
      <c r="FI40" s="228"/>
      <c r="FJ40" s="228"/>
      <c r="FK40" s="228"/>
      <c r="FL40" s="228"/>
      <c r="FM40" s="228"/>
      <c r="FN40" s="228"/>
      <c r="FO40" s="228"/>
      <c r="FP40" s="228"/>
      <c r="FQ40" s="228"/>
      <c r="FR40" s="228"/>
      <c r="FS40" s="228"/>
      <c r="FT40" s="228"/>
      <c r="FU40" s="228"/>
      <c r="FV40" s="228"/>
      <c r="FW40" s="228"/>
      <c r="FX40" s="228"/>
      <c r="FY40" s="228"/>
      <c r="FZ40" s="228"/>
      <c r="GA40" s="228"/>
      <c r="GB40" s="228"/>
      <c r="GC40" s="228"/>
      <c r="GD40" s="228"/>
      <c r="GE40" s="228"/>
      <c r="GF40" s="228"/>
      <c r="GG40" s="228"/>
      <c r="GH40" s="228"/>
      <c r="GI40" s="228"/>
      <c r="GJ40" s="228"/>
      <c r="GK40" s="228"/>
      <c r="GL40" s="228"/>
      <c r="GM40" s="228"/>
      <c r="GN40" s="228"/>
      <c r="GO40" s="228"/>
      <c r="GP40" s="228"/>
      <c r="GQ40" s="228"/>
      <c r="GR40" s="228"/>
      <c r="GS40" s="228"/>
      <c r="GT40" s="228"/>
      <c r="GU40" s="228"/>
      <c r="GV40" s="228"/>
      <c r="GW40" s="228"/>
      <c r="GX40" s="228"/>
      <c r="GY40" s="228"/>
      <c r="GZ40" s="228"/>
      <c r="HA40" s="228"/>
      <c r="HB40" s="228"/>
      <c r="HC40" s="228"/>
      <c r="HD40" s="228"/>
      <c r="HE40" s="228"/>
      <c r="HF40" s="228"/>
      <c r="HG40" s="228"/>
      <c r="HH40" s="228"/>
      <c r="HI40" s="228"/>
      <c r="HJ40" s="228"/>
      <c r="HK40" s="228"/>
      <c r="HL40" s="228"/>
      <c r="HM40" s="228"/>
      <c r="HN40" s="228"/>
      <c r="HO40" s="228"/>
      <c r="HP40" s="228"/>
      <c r="HQ40" s="228"/>
      <c r="HR40" s="228"/>
      <c r="HS40" s="228"/>
      <c r="HT40" s="228"/>
      <c r="HU40" s="228"/>
      <c r="HV40" s="228"/>
      <c r="HW40" s="228"/>
      <c r="HX40" s="228"/>
      <c r="HY40" s="228"/>
      <c r="HZ40" s="228"/>
      <c r="IA40" s="228"/>
      <c r="IB40" s="228"/>
      <c r="IC40" s="228"/>
      <c r="ID40" s="228"/>
      <c r="IE40" s="228"/>
      <c r="IF40" s="228"/>
      <c r="IG40" s="228"/>
      <c r="IH40" s="228"/>
      <c r="II40" s="228"/>
      <c r="IJ40" s="228"/>
      <c r="IK40" s="228"/>
      <c r="IL40" s="228"/>
      <c r="IM40" s="228"/>
      <c r="IN40" s="228"/>
      <c r="IO40" s="228"/>
      <c r="IP40" s="228"/>
      <c r="IQ40" s="228"/>
      <c r="IR40" s="228"/>
      <c r="IS40" s="228"/>
      <c r="IT40" s="228"/>
      <c r="IU40" s="228"/>
      <c r="IV40" s="228"/>
      <c r="IW40" s="228"/>
      <c r="IX40" s="228"/>
      <c r="IY40" s="228"/>
      <c r="IZ40" s="228"/>
      <c r="JA40" s="228"/>
      <c r="JB40" s="228"/>
      <c r="JC40" s="228"/>
      <c r="JD40" s="228"/>
      <c r="JE40" s="228"/>
      <c r="JF40" s="228"/>
      <c r="JG40" s="228"/>
      <c r="JH40" s="228"/>
      <c r="JI40" s="228"/>
      <c r="JJ40" s="228"/>
      <c r="JK40" s="228"/>
      <c r="JL40" s="228"/>
      <c r="JM40" s="228"/>
      <c r="JN40" s="228"/>
      <c r="JO40" s="228"/>
      <c r="JP40" s="228"/>
      <c r="JQ40" s="228"/>
      <c r="JR40" s="228"/>
      <c r="JS40" s="228"/>
      <c r="JT40" s="228"/>
      <c r="JU40" s="228"/>
      <c r="JV40" s="228"/>
      <c r="JW40" s="228"/>
      <c r="JX40" s="228"/>
      <c r="JY40" s="228"/>
      <c r="JZ40" s="228"/>
      <c r="KA40" s="228"/>
      <c r="KB40" s="228"/>
      <c r="KC40" s="228"/>
      <c r="KD40" s="228"/>
      <c r="KE40" s="228"/>
      <c r="KF40" s="228"/>
      <c r="KG40" s="228"/>
      <c r="KH40" s="228"/>
      <c r="KI40" s="228"/>
      <c r="KJ40" s="228"/>
      <c r="KK40" s="228"/>
      <c r="KL40" s="228"/>
      <c r="KM40" s="228"/>
      <c r="KN40" s="228"/>
      <c r="KO40" s="228"/>
      <c r="KP40" s="228"/>
      <c r="KQ40" s="228"/>
      <c r="KR40" s="228"/>
      <c r="KS40" s="228"/>
      <c r="KT40" s="228"/>
      <c r="KU40" s="228"/>
      <c r="KV40" s="228"/>
      <c r="KW40" s="228"/>
      <c r="KX40" s="228"/>
      <c r="KY40" s="228"/>
      <c r="KZ40" s="228"/>
      <c r="LA40" s="228"/>
      <c r="LB40" s="228"/>
      <c r="LC40" s="228"/>
      <c r="LD40" s="228"/>
      <c r="LE40" s="228"/>
      <c r="LF40" s="228"/>
      <c r="LG40" s="228"/>
      <c r="LH40" s="228"/>
      <c r="LI40" s="228"/>
      <c r="LJ40" s="228"/>
      <c r="LK40" s="228"/>
      <c r="LL40" s="228"/>
      <c r="LM40" s="228"/>
      <c r="LN40" s="228"/>
      <c r="LO40" s="228"/>
      <c r="LP40" s="228"/>
      <c r="LQ40" s="228"/>
      <c r="LR40" s="228"/>
      <c r="LS40" s="228"/>
      <c r="LT40" s="228"/>
      <c r="LU40" s="228"/>
      <c r="LV40" s="228"/>
      <c r="LW40" s="228"/>
      <c r="LX40" s="228"/>
      <c r="LY40" s="228"/>
      <c r="LZ40" s="228"/>
      <c r="MA40" s="228"/>
      <c r="MB40" s="228"/>
      <c r="MC40" s="228"/>
      <c r="MD40" s="228"/>
      <c r="ME40" s="228"/>
      <c r="MF40" s="228"/>
      <c r="MG40" s="228"/>
      <c r="MH40" s="228"/>
      <c r="MI40" s="228"/>
      <c r="MJ40" s="228"/>
      <c r="MK40" s="228"/>
      <c r="ML40" s="228"/>
      <c r="MM40" s="228"/>
      <c r="MN40" s="228"/>
      <c r="MO40" s="228"/>
      <c r="MP40" s="228"/>
      <c r="MQ40" s="228"/>
      <c r="MR40" s="228"/>
      <c r="MS40" s="228"/>
      <c r="MT40" s="228"/>
      <c r="MU40" s="228"/>
      <c r="MV40" s="228"/>
      <c r="MW40" s="228"/>
      <c r="MX40" s="228"/>
      <c r="MY40" s="228"/>
      <c r="MZ40" s="228"/>
      <c r="NA40" s="228"/>
      <c r="NB40" s="228"/>
      <c r="NC40" s="228"/>
      <c r="ND40" s="228"/>
      <c r="NE40" s="228"/>
      <c r="NF40" s="228"/>
      <c r="NG40" s="228"/>
      <c r="NH40" s="228"/>
      <c r="NI40" s="228"/>
      <c r="NJ40" s="228"/>
      <c r="NK40" s="228"/>
      <c r="NL40" s="228"/>
      <c r="NM40" s="228"/>
      <c r="NN40" s="228"/>
      <c r="NO40" s="228"/>
      <c r="NP40" s="228"/>
      <c r="NQ40" s="228"/>
      <c r="NR40" s="228"/>
      <c r="NS40" s="228"/>
      <c r="NT40" s="228"/>
      <c r="NU40" s="228"/>
      <c r="NV40" s="228"/>
      <c r="NW40" s="228"/>
      <c r="NX40" s="228"/>
      <c r="NY40" s="228"/>
      <c r="NZ40" s="228"/>
      <c r="OA40" s="228"/>
      <c r="OB40" s="228"/>
      <c r="OC40" s="228"/>
      <c r="OD40" s="228"/>
      <c r="OE40" s="228"/>
      <c r="OF40" s="228"/>
      <c r="OG40" s="228"/>
      <c r="OH40" s="228"/>
      <c r="OI40" s="228"/>
      <c r="OJ40" s="228"/>
      <c r="OK40" s="228"/>
      <c r="OL40" s="228"/>
      <c r="OM40" s="228"/>
      <c r="ON40" s="228"/>
      <c r="OO40" s="228"/>
      <c r="OP40" s="228"/>
      <c r="OQ40" s="228"/>
      <c r="OR40" s="228"/>
      <c r="OS40" s="228"/>
      <c r="OT40" s="228"/>
      <c r="OU40" s="228"/>
      <c r="OV40" s="228"/>
      <c r="OW40" s="228"/>
      <c r="OX40" s="228"/>
      <c r="OY40" s="228"/>
      <c r="OZ40" s="228"/>
      <c r="PA40" s="228"/>
      <c r="PB40" s="228"/>
      <c r="PC40" s="228"/>
      <c r="PD40" s="228"/>
      <c r="PE40" s="228"/>
      <c r="PF40" s="228"/>
      <c r="PG40" s="228"/>
      <c r="PH40" s="228"/>
      <c r="PI40" s="228"/>
      <c r="PJ40" s="228"/>
      <c r="PK40" s="228"/>
      <c r="PL40" s="228"/>
      <c r="PM40" s="228"/>
      <c r="PN40" s="228"/>
      <c r="PO40" s="228"/>
      <c r="PP40" s="228"/>
      <c r="PQ40" s="228"/>
      <c r="PR40" s="228"/>
      <c r="PS40" s="228"/>
      <c r="PT40" s="228"/>
      <c r="PU40" s="228"/>
      <c r="PV40" s="228"/>
      <c r="PW40" s="228"/>
      <c r="PX40" s="228"/>
      <c r="PY40" s="228"/>
      <c r="PZ40" s="228"/>
      <c r="QA40" s="228"/>
      <c r="QB40" s="228"/>
      <c r="QC40" s="228"/>
      <c r="QD40" s="228"/>
      <c r="QE40" s="228"/>
      <c r="QF40" s="228"/>
      <c r="QG40" s="228"/>
      <c r="QH40" s="228"/>
      <c r="QI40" s="228"/>
      <c r="QJ40" s="228"/>
      <c r="QK40" s="228"/>
      <c r="QL40" s="228"/>
      <c r="QM40" s="228"/>
      <c r="QN40" s="228"/>
      <c r="QO40" s="228"/>
      <c r="QP40" s="228"/>
      <c r="QQ40" s="228"/>
      <c r="QR40" s="228"/>
      <c r="QS40" s="228"/>
      <c r="QT40" s="228"/>
      <c r="QU40" s="228"/>
      <c r="QV40" s="228"/>
      <c r="QW40" s="228"/>
      <c r="QX40" s="228"/>
      <c r="QY40" s="228"/>
      <c r="QZ40" s="228"/>
      <c r="RA40" s="228"/>
      <c r="RB40" s="228"/>
      <c r="RC40" s="228"/>
      <c r="RD40" s="228"/>
      <c r="RE40" s="228"/>
      <c r="RF40" s="228"/>
      <c r="RG40" s="228"/>
      <c r="RH40" s="228"/>
      <c r="RI40" s="228"/>
      <c r="RJ40" s="228"/>
      <c r="RK40" s="228"/>
      <c r="RL40" s="228"/>
      <c r="RM40" s="228"/>
      <c r="RN40" s="228"/>
      <c r="RO40" s="228"/>
      <c r="RP40" s="228"/>
      <c r="RQ40" s="228"/>
      <c r="RR40" s="228"/>
      <c r="RS40" s="228"/>
      <c r="RT40" s="228"/>
      <c r="RU40" s="228"/>
      <c r="RV40" s="228"/>
      <c r="RW40" s="228"/>
      <c r="RX40" s="228"/>
      <c r="RY40" s="228"/>
      <c r="RZ40" s="228"/>
      <c r="SA40" s="228"/>
      <c r="SB40" s="228"/>
      <c r="SC40" s="228"/>
      <c r="SD40" s="228"/>
      <c r="SE40" s="228"/>
      <c r="SF40" s="228"/>
      <c r="SG40" s="228"/>
      <c r="SH40" s="228"/>
      <c r="SI40" s="228"/>
      <c r="SJ40" s="228"/>
      <c r="SK40" s="228"/>
      <c r="SL40" s="228"/>
      <c r="SM40" s="228"/>
      <c r="SN40" s="228"/>
      <c r="SO40" s="228"/>
      <c r="SP40" s="228"/>
      <c r="SQ40" s="228"/>
      <c r="SR40" s="228"/>
      <c r="SS40" s="228"/>
      <c r="ST40" s="228"/>
      <c r="SU40" s="228"/>
      <c r="SV40" s="228"/>
      <c r="SW40" s="228"/>
      <c r="SX40" s="228"/>
      <c r="SY40" s="228"/>
      <c r="SZ40" s="228"/>
      <c r="TA40" s="228"/>
      <c r="TB40" s="228"/>
      <c r="TC40" s="228"/>
      <c r="TD40" s="228"/>
      <c r="TE40" s="228"/>
      <c r="TF40" s="228"/>
      <c r="TG40" s="228"/>
      <c r="TH40" s="228"/>
      <c r="TI40" s="228"/>
      <c r="TJ40" s="228"/>
      <c r="TK40" s="228"/>
      <c r="TL40" s="228"/>
      <c r="TM40" s="228"/>
      <c r="TN40" s="228"/>
      <c r="TO40" s="228"/>
      <c r="TP40" s="228"/>
      <c r="TQ40" s="228"/>
      <c r="TR40" s="228"/>
      <c r="TS40" s="228"/>
      <c r="TT40" s="228"/>
      <c r="TU40" s="228"/>
      <c r="TV40" s="228"/>
      <c r="TW40" s="228"/>
      <c r="TX40" s="228"/>
      <c r="TY40" s="228"/>
      <c r="TZ40" s="228"/>
      <c r="UA40" s="228"/>
      <c r="UB40" s="228"/>
      <c r="UC40" s="228"/>
      <c r="UD40" s="228"/>
      <c r="UE40" s="228"/>
      <c r="UF40" s="228"/>
      <c r="UG40" s="228"/>
      <c r="UH40" s="228"/>
      <c r="UI40" s="228"/>
      <c r="UJ40" s="228"/>
      <c r="UK40" s="228"/>
      <c r="UL40" s="228"/>
      <c r="UM40" s="228"/>
      <c r="UN40" s="228"/>
      <c r="UO40" s="228"/>
      <c r="UP40" s="228"/>
      <c r="UQ40" s="228"/>
      <c r="UR40" s="228"/>
      <c r="US40" s="228"/>
      <c r="UT40" s="228"/>
      <c r="UU40" s="228"/>
      <c r="UV40" s="228"/>
      <c r="UW40" s="228"/>
      <c r="UX40" s="228"/>
      <c r="UY40" s="228"/>
      <c r="UZ40" s="228"/>
      <c r="VA40" s="228"/>
      <c r="VB40" s="228"/>
      <c r="VC40" s="228"/>
      <c r="VD40" s="228"/>
      <c r="VE40" s="228"/>
      <c r="VF40" s="228"/>
      <c r="VG40" s="228"/>
      <c r="VH40" s="228"/>
      <c r="VI40" s="228"/>
      <c r="VJ40" s="228"/>
      <c r="VK40" s="228"/>
      <c r="VL40" s="228"/>
      <c r="VM40" s="228"/>
      <c r="VN40" s="228"/>
      <c r="VO40" s="228"/>
      <c r="VP40" s="228"/>
      <c r="VQ40" s="228"/>
      <c r="VR40" s="228"/>
      <c r="VS40" s="228"/>
      <c r="VT40" s="228"/>
      <c r="VU40" s="228"/>
      <c r="VV40" s="228"/>
      <c r="VW40" s="228"/>
      <c r="VX40" s="228"/>
      <c r="VY40" s="228"/>
      <c r="VZ40" s="228"/>
      <c r="WA40" s="228"/>
      <c r="WB40" s="228"/>
      <c r="WC40" s="228"/>
      <c r="WD40" s="228"/>
      <c r="WE40" s="228"/>
      <c r="WF40" s="228"/>
      <c r="WG40" s="228"/>
      <c r="WH40" s="228"/>
      <c r="WI40" s="228"/>
      <c r="WJ40" s="228"/>
      <c r="WK40" s="228"/>
      <c r="WL40" s="228"/>
      <c r="WM40" s="228"/>
      <c r="WN40" s="228"/>
      <c r="WO40" s="228"/>
      <c r="WP40" s="228"/>
      <c r="WQ40" s="228"/>
      <c r="WR40" s="228"/>
      <c r="WS40" s="228"/>
      <c r="WT40" s="228"/>
      <c r="WU40" s="228"/>
      <c r="WV40" s="228"/>
      <c r="WW40" s="228"/>
      <c r="WX40" s="228"/>
      <c r="WY40" s="228"/>
      <c r="WZ40" s="228"/>
      <c r="XA40" s="228"/>
      <c r="XB40" s="228"/>
      <c r="XC40" s="228"/>
      <c r="XD40" s="228"/>
      <c r="XE40" s="228"/>
      <c r="XF40" s="228"/>
      <c r="XG40" s="228"/>
      <c r="XH40" s="228"/>
      <c r="XI40" s="228"/>
      <c r="XJ40" s="228"/>
      <c r="XK40" s="228"/>
      <c r="XL40" s="228"/>
      <c r="XM40" s="228"/>
      <c r="XN40" s="228"/>
      <c r="XO40" s="228"/>
      <c r="XP40" s="228"/>
      <c r="XQ40" s="228"/>
      <c r="XR40" s="228"/>
      <c r="XS40" s="228"/>
      <c r="XT40" s="228"/>
      <c r="XU40" s="228"/>
      <c r="XV40" s="228"/>
      <c r="XW40" s="228"/>
      <c r="XX40" s="228"/>
      <c r="XY40" s="228"/>
      <c r="XZ40" s="228"/>
      <c r="YA40" s="228"/>
      <c r="YB40" s="228"/>
      <c r="YC40" s="228"/>
      <c r="YD40" s="228"/>
      <c r="YE40" s="228"/>
      <c r="YF40" s="228"/>
      <c r="YG40" s="228"/>
      <c r="YH40" s="228"/>
      <c r="YI40" s="228"/>
      <c r="YJ40" s="228"/>
      <c r="YK40" s="228"/>
      <c r="YL40" s="228"/>
      <c r="YM40" s="228"/>
      <c r="YN40" s="228"/>
      <c r="YO40" s="228"/>
      <c r="YP40" s="228"/>
      <c r="YQ40" s="228"/>
      <c r="YR40" s="228"/>
      <c r="YS40" s="228"/>
      <c r="YT40" s="228"/>
      <c r="YU40" s="228"/>
      <c r="YV40" s="228"/>
      <c r="YW40" s="228"/>
      <c r="YX40" s="228"/>
      <c r="YY40" s="228"/>
      <c r="YZ40" s="228"/>
      <c r="ZA40" s="228"/>
      <c r="ZB40" s="228"/>
      <c r="ZC40" s="228"/>
      <c r="ZD40" s="228"/>
      <c r="ZE40" s="228"/>
      <c r="ZF40" s="228"/>
      <c r="ZG40" s="228"/>
      <c r="ZH40" s="228"/>
      <c r="ZI40" s="228"/>
      <c r="ZJ40" s="228"/>
      <c r="ZK40" s="228"/>
      <c r="ZL40" s="228"/>
      <c r="ZM40" s="228"/>
      <c r="ZN40" s="228"/>
      <c r="ZO40" s="228"/>
      <c r="ZP40" s="228"/>
      <c r="ZQ40" s="228"/>
      <c r="ZR40" s="228"/>
      <c r="ZS40" s="228"/>
      <c r="ZT40" s="228"/>
      <c r="ZU40" s="228"/>
      <c r="ZV40" s="228"/>
      <c r="ZW40" s="228"/>
      <c r="ZX40" s="228"/>
      <c r="ZY40" s="228"/>
      <c r="ZZ40" s="228"/>
      <c r="AAA40" s="228"/>
      <c r="AAB40" s="228"/>
      <c r="AAC40" s="228"/>
      <c r="AAD40" s="228"/>
      <c r="AAE40" s="228"/>
      <c r="AAF40" s="228"/>
      <c r="AAG40" s="228"/>
      <c r="AAH40" s="228"/>
      <c r="AAI40" s="228"/>
      <c r="AAJ40" s="228"/>
      <c r="AAK40" s="228"/>
      <c r="AAL40" s="228"/>
      <c r="AAM40" s="228"/>
      <c r="AAN40" s="228"/>
      <c r="AAO40" s="228"/>
      <c r="AAP40" s="228"/>
      <c r="AAQ40" s="228"/>
      <c r="AAR40" s="228"/>
      <c r="AAS40" s="228"/>
      <c r="AAT40" s="228"/>
      <c r="AAU40" s="228"/>
      <c r="AAV40" s="228"/>
      <c r="AAW40" s="228"/>
      <c r="AAX40" s="228"/>
      <c r="AAY40" s="228"/>
      <c r="AAZ40" s="228"/>
      <c r="ABA40" s="228"/>
      <c r="ABB40" s="228"/>
      <c r="ABC40" s="228"/>
      <c r="ABD40" s="228"/>
      <c r="ABE40" s="228"/>
      <c r="ABF40" s="228"/>
      <c r="ABG40" s="228"/>
      <c r="ABH40" s="228"/>
      <c r="ABI40" s="228"/>
      <c r="ABJ40" s="228"/>
      <c r="ABK40" s="228"/>
      <c r="ABL40" s="228"/>
      <c r="ABM40" s="228"/>
      <c r="ABN40" s="228"/>
      <c r="ABO40" s="228"/>
      <c r="ABP40" s="228"/>
      <c r="ABQ40" s="228"/>
      <c r="ABR40" s="228"/>
      <c r="ABS40" s="228"/>
      <c r="ABT40" s="228"/>
      <c r="ABU40" s="228"/>
      <c r="ABV40" s="228"/>
      <c r="ABW40" s="228"/>
      <c r="ABX40" s="228"/>
      <c r="ABY40" s="228"/>
      <c r="ABZ40" s="228"/>
      <c r="ACA40" s="228"/>
      <c r="ACB40" s="228"/>
      <c r="ACC40" s="228"/>
      <c r="ACD40" s="228"/>
      <c r="ACE40" s="228"/>
      <c r="ACF40" s="228"/>
      <c r="ACG40" s="228"/>
      <c r="ACH40" s="228"/>
      <c r="ACI40" s="228"/>
      <c r="ACJ40" s="228"/>
      <c r="ACK40" s="228"/>
      <c r="ACL40" s="228"/>
      <c r="ACM40" s="228"/>
      <c r="ACN40" s="228"/>
      <c r="ACO40" s="228"/>
      <c r="ACP40" s="228"/>
      <c r="ACQ40" s="228"/>
      <c r="ACR40" s="228"/>
      <c r="ACS40" s="228"/>
      <c r="ACT40" s="228"/>
      <c r="ACU40" s="228"/>
      <c r="ACV40" s="228"/>
      <c r="ACW40" s="228"/>
      <c r="ACX40" s="228"/>
      <c r="ACY40" s="228"/>
      <c r="ACZ40" s="228"/>
      <c r="ADA40" s="228"/>
      <c r="ADB40" s="228"/>
      <c r="ADC40" s="228"/>
      <c r="ADD40" s="228"/>
      <c r="ADE40" s="228"/>
      <c r="ADF40" s="228"/>
      <c r="ADG40" s="228"/>
      <c r="ADH40" s="228"/>
      <c r="ADI40" s="228"/>
      <c r="ADJ40" s="228"/>
      <c r="ADK40" s="228"/>
      <c r="ADL40" s="228"/>
      <c r="ADM40" s="228"/>
      <c r="ADN40" s="228"/>
      <c r="ADO40" s="228"/>
      <c r="ADP40" s="228"/>
      <c r="ADQ40" s="228"/>
      <c r="ADR40" s="228"/>
      <c r="ADS40" s="228"/>
      <c r="ADT40" s="228"/>
      <c r="ADU40" s="228"/>
      <c r="ADV40" s="228"/>
      <c r="ADW40" s="228"/>
      <c r="ADX40" s="228"/>
      <c r="ADY40" s="228"/>
      <c r="ADZ40" s="228"/>
      <c r="AEA40" s="228"/>
      <c r="AEB40" s="228"/>
      <c r="AEC40" s="228"/>
      <c r="AED40" s="228"/>
      <c r="AEE40" s="228"/>
      <c r="AEF40" s="228"/>
      <c r="AEG40" s="228"/>
      <c r="AEH40" s="228"/>
      <c r="AEI40" s="228"/>
      <c r="AEJ40" s="228"/>
      <c r="AEK40" s="228"/>
      <c r="AEL40" s="228"/>
      <c r="AEM40" s="228"/>
      <c r="AEN40" s="228"/>
      <c r="AEO40" s="228"/>
      <c r="AEP40" s="228"/>
      <c r="AEQ40" s="228"/>
      <c r="AER40" s="228"/>
      <c r="AES40" s="228"/>
      <c r="AET40" s="228"/>
      <c r="AEU40" s="228"/>
      <c r="AEV40" s="228"/>
      <c r="AEW40" s="228"/>
      <c r="AEX40" s="228"/>
      <c r="AEY40" s="228"/>
      <c r="AEZ40" s="228"/>
      <c r="AFA40" s="228"/>
      <c r="AFB40" s="228"/>
      <c r="AFC40" s="228"/>
      <c r="AFD40" s="228"/>
      <c r="AFE40" s="228"/>
      <c r="AFF40" s="228"/>
      <c r="AFG40" s="228"/>
      <c r="AFH40" s="228"/>
      <c r="AFI40" s="228"/>
      <c r="AFJ40" s="228"/>
      <c r="AFK40" s="228"/>
      <c r="AFL40" s="228"/>
      <c r="AFM40" s="228"/>
      <c r="AFN40" s="228"/>
      <c r="AFO40" s="228"/>
      <c r="AFP40" s="228"/>
      <c r="AFQ40" s="228"/>
      <c r="AFR40" s="228"/>
      <c r="AFS40" s="228"/>
      <c r="AFT40" s="228"/>
      <c r="AFU40" s="228"/>
      <c r="AFV40" s="228"/>
      <c r="AFW40" s="228"/>
      <c r="AFX40" s="228"/>
      <c r="AFY40" s="228"/>
      <c r="AFZ40" s="228"/>
      <c r="AGA40" s="228"/>
      <c r="AGB40" s="228"/>
      <c r="AGC40" s="228"/>
      <c r="AGD40" s="228"/>
      <c r="AGE40" s="228"/>
      <c r="AGF40" s="228"/>
      <c r="AGG40" s="228"/>
      <c r="AGH40" s="228"/>
      <c r="AGI40" s="228"/>
      <c r="AGJ40" s="228"/>
      <c r="AGK40" s="228"/>
      <c r="AGL40" s="228"/>
      <c r="AGM40" s="228"/>
      <c r="AGN40" s="228"/>
      <c r="AGO40" s="228"/>
      <c r="AGP40" s="228"/>
      <c r="AGQ40" s="228"/>
      <c r="AGR40" s="228"/>
      <c r="AGS40" s="228"/>
      <c r="AGT40" s="228"/>
      <c r="AGU40" s="228"/>
      <c r="AGV40" s="228"/>
      <c r="AGW40" s="228"/>
      <c r="AGX40" s="228"/>
      <c r="AGY40" s="228"/>
      <c r="AGZ40" s="228"/>
      <c r="AHA40" s="228"/>
      <c r="AHB40" s="228"/>
      <c r="AHC40" s="228"/>
      <c r="AHD40" s="228"/>
      <c r="AHE40" s="228"/>
      <c r="AHF40" s="228"/>
      <c r="AHG40" s="228"/>
      <c r="AHH40" s="228"/>
      <c r="AHI40" s="228"/>
      <c r="AHJ40" s="228"/>
      <c r="AHK40" s="228"/>
      <c r="AHL40" s="228"/>
      <c r="AHM40" s="228"/>
      <c r="AHN40" s="228"/>
      <c r="AHO40" s="228"/>
      <c r="AHP40" s="228"/>
      <c r="AHQ40" s="228"/>
      <c r="AHR40" s="228"/>
      <c r="AHS40" s="228"/>
      <c r="AHT40" s="228"/>
      <c r="AHU40" s="228"/>
      <c r="AHV40" s="228"/>
      <c r="AHW40" s="228"/>
      <c r="AHX40" s="228"/>
      <c r="AHY40" s="228"/>
      <c r="AHZ40" s="228"/>
      <c r="AIA40" s="228"/>
      <c r="AIB40" s="228"/>
      <c r="AIC40" s="228"/>
      <c r="AID40" s="228"/>
      <c r="AIE40" s="228"/>
      <c r="AIF40" s="228"/>
      <c r="AIG40" s="228"/>
      <c r="AIH40" s="228"/>
      <c r="AII40" s="228"/>
      <c r="AIJ40" s="228"/>
      <c r="AIK40" s="228"/>
      <c r="AIL40" s="228"/>
      <c r="AIM40" s="228"/>
      <c r="AIN40" s="228"/>
      <c r="AIO40" s="228"/>
      <c r="AIP40" s="228"/>
      <c r="AIQ40" s="228"/>
      <c r="AIR40" s="228"/>
      <c r="AIS40" s="228"/>
      <c r="AIT40" s="228"/>
      <c r="AIU40" s="228"/>
      <c r="AIV40" s="228"/>
      <c r="AIW40" s="228"/>
      <c r="AIX40" s="228"/>
      <c r="AIY40" s="228"/>
      <c r="AIZ40" s="228"/>
      <c r="AJA40" s="228"/>
      <c r="AJB40" s="228"/>
      <c r="AJC40" s="228"/>
      <c r="AJD40" s="228"/>
      <c r="AJE40" s="228"/>
      <c r="AJF40" s="228"/>
      <c r="AJG40" s="228"/>
      <c r="AJH40" s="228"/>
      <c r="AJI40" s="228"/>
      <c r="AJJ40" s="228"/>
      <c r="AJK40" s="228"/>
      <c r="AJL40" s="228"/>
      <c r="AJM40" s="228"/>
      <c r="AJN40" s="228"/>
      <c r="AJO40" s="228"/>
      <c r="AJP40" s="228"/>
      <c r="AJQ40" s="228"/>
      <c r="AJR40" s="228"/>
      <c r="AJS40" s="228"/>
      <c r="AJT40" s="228"/>
      <c r="AJU40" s="228"/>
      <c r="AJV40" s="228"/>
      <c r="AJW40" s="228"/>
      <c r="AJX40" s="228"/>
      <c r="AJY40" s="228"/>
      <c r="AJZ40" s="228"/>
      <c r="AKA40" s="228"/>
      <c r="AKB40" s="228"/>
      <c r="AKC40" s="228"/>
      <c r="AKD40" s="228"/>
      <c r="AKE40" s="228"/>
      <c r="AKF40" s="228"/>
      <c r="AKG40" s="228"/>
      <c r="AKH40" s="228"/>
      <c r="AKI40" s="228"/>
      <c r="AKJ40" s="228"/>
      <c r="AKK40" s="228"/>
      <c r="AKL40" s="228"/>
      <c r="AKM40" s="228"/>
      <c r="AKN40" s="228"/>
      <c r="AKO40" s="228"/>
      <c r="AKP40" s="228"/>
      <c r="AKQ40" s="228"/>
      <c r="AKR40" s="228"/>
      <c r="AKS40" s="228"/>
      <c r="AKT40" s="228"/>
      <c r="AKU40" s="228"/>
      <c r="AKV40" s="228"/>
      <c r="AKW40" s="228"/>
      <c r="AKX40" s="228"/>
      <c r="AKY40" s="228"/>
      <c r="AKZ40" s="228"/>
      <c r="ALA40" s="228"/>
      <c r="ALB40" s="228"/>
      <c r="ALC40" s="228"/>
      <c r="ALD40" s="228"/>
      <c r="ALE40" s="228"/>
      <c r="ALF40" s="228"/>
      <c r="ALG40" s="228"/>
      <c r="ALH40" s="228"/>
      <c r="ALI40" s="228"/>
      <c r="ALJ40" s="228"/>
      <c r="ALK40" s="228"/>
      <c r="ALL40" s="228"/>
      <c r="ALM40" s="228"/>
      <c r="ALN40" s="228"/>
      <c r="ALO40" s="228"/>
      <c r="ALP40" s="228"/>
      <c r="ALQ40" s="228"/>
      <c r="ALR40" s="228"/>
      <c r="ALS40" s="228"/>
      <c r="ALT40" s="228"/>
      <c r="ALU40" s="228"/>
      <c r="ALV40" s="228"/>
      <c r="ALW40" s="228"/>
      <c r="ALX40" s="228"/>
      <c r="ALY40" s="228"/>
      <c r="ALZ40" s="228"/>
      <c r="AMA40" s="228"/>
      <c r="AMB40" s="228"/>
      <c r="AMC40" s="228"/>
      <c r="AMD40" s="228"/>
      <c r="AME40" s="228"/>
      <c r="AMF40" s="228"/>
      <c r="AMG40" s="228"/>
      <c r="AMH40" s="228"/>
      <c r="AMI40" s="228"/>
      <c r="AMJ40" s="228"/>
      <c r="AMK40" s="228"/>
      <c r="AML40" s="228"/>
      <c r="AMM40" s="228"/>
      <c r="AMN40" s="228"/>
      <c r="AMO40" s="228"/>
      <c r="AMP40" s="228"/>
      <c r="AMQ40" s="228"/>
      <c r="AMR40" s="228"/>
      <c r="AMS40" s="228"/>
      <c r="AMT40" s="228"/>
      <c r="AMU40" s="228"/>
      <c r="AMV40" s="228"/>
      <c r="AMW40" s="228"/>
      <c r="AMX40" s="228"/>
      <c r="AMY40" s="228"/>
      <c r="AMZ40" s="228"/>
      <c r="ANA40" s="228"/>
      <c r="ANB40" s="228"/>
      <c r="ANC40" s="228"/>
      <c r="AND40" s="228"/>
      <c r="ANE40" s="228"/>
      <c r="ANF40" s="228"/>
      <c r="ANG40" s="228"/>
      <c r="ANH40" s="228"/>
      <c r="ANI40" s="228"/>
      <c r="ANJ40" s="228"/>
      <c r="ANK40" s="228"/>
      <c r="ANL40" s="228"/>
      <c r="ANM40" s="228"/>
      <c r="ANN40" s="228"/>
      <c r="ANO40" s="228"/>
      <c r="ANP40" s="228"/>
      <c r="ANQ40" s="228"/>
      <c r="ANR40" s="228"/>
      <c r="ANS40" s="228"/>
      <c r="ANT40" s="228"/>
      <c r="ANU40" s="228"/>
      <c r="ANV40" s="228"/>
      <c r="ANW40" s="228"/>
      <c r="ANX40" s="228"/>
      <c r="ANY40" s="228"/>
      <c r="ANZ40" s="228"/>
      <c r="AOA40" s="228"/>
      <c r="AOB40" s="228"/>
      <c r="AOC40" s="228"/>
      <c r="AOD40" s="228"/>
      <c r="AOE40" s="228"/>
      <c r="AOF40" s="228"/>
      <c r="AOG40" s="228"/>
      <c r="AOH40" s="228"/>
      <c r="AOI40" s="228"/>
      <c r="AOJ40" s="228"/>
      <c r="AOK40" s="228"/>
      <c r="AOL40" s="228"/>
      <c r="AOM40" s="228"/>
      <c r="AON40" s="228"/>
      <c r="AOO40" s="228"/>
      <c r="AOP40" s="228"/>
      <c r="AOQ40" s="228"/>
      <c r="AOR40" s="228"/>
      <c r="AOS40" s="228"/>
      <c r="AOT40" s="228"/>
      <c r="AOU40" s="228"/>
      <c r="AOV40" s="228"/>
      <c r="AOW40" s="228"/>
      <c r="AOX40" s="228"/>
      <c r="AOY40" s="228"/>
      <c r="AOZ40" s="228"/>
      <c r="APA40" s="228"/>
      <c r="APB40" s="228"/>
      <c r="APC40" s="228"/>
      <c r="APD40" s="228"/>
      <c r="APE40" s="228"/>
      <c r="APF40" s="228"/>
      <c r="APG40" s="228"/>
      <c r="APH40" s="228"/>
      <c r="API40" s="228"/>
      <c r="APJ40" s="228"/>
      <c r="APK40" s="228"/>
      <c r="APL40" s="228"/>
      <c r="APM40" s="228"/>
      <c r="APN40" s="228"/>
      <c r="APO40" s="228"/>
      <c r="APP40" s="228"/>
      <c r="APQ40" s="228"/>
      <c r="APR40" s="228"/>
      <c r="APS40" s="228"/>
      <c r="APT40" s="228"/>
      <c r="APU40" s="228"/>
      <c r="APV40" s="228"/>
      <c r="APW40" s="228"/>
      <c r="APX40" s="228"/>
      <c r="APY40" s="228"/>
      <c r="APZ40" s="228"/>
      <c r="AQA40" s="228"/>
      <c r="AQB40" s="228"/>
      <c r="AQC40" s="228"/>
      <c r="AQD40" s="228"/>
      <c r="AQE40" s="228"/>
      <c r="AQF40" s="228"/>
      <c r="AQG40" s="228"/>
      <c r="AQH40" s="228"/>
      <c r="AQI40" s="228"/>
      <c r="AQJ40" s="228"/>
      <c r="AQK40" s="228"/>
      <c r="AQL40" s="228"/>
      <c r="AQM40" s="228"/>
      <c r="AQN40" s="228"/>
      <c r="AQO40" s="228"/>
      <c r="AQP40" s="228"/>
      <c r="AQQ40" s="228"/>
      <c r="AQR40" s="228"/>
      <c r="AQS40" s="228"/>
      <c r="AQT40" s="228"/>
      <c r="AQU40" s="228"/>
      <c r="AQV40" s="228"/>
      <c r="AQW40" s="228"/>
      <c r="AQX40" s="228"/>
      <c r="AQY40" s="228"/>
      <c r="AQZ40" s="228"/>
      <c r="ARA40" s="228"/>
      <c r="ARB40" s="228"/>
      <c r="ARC40" s="228"/>
      <c r="ARD40" s="228"/>
      <c r="ARE40" s="228"/>
      <c r="ARF40" s="228"/>
      <c r="ARG40" s="228"/>
      <c r="ARH40" s="228"/>
      <c r="ARI40" s="228"/>
      <c r="ARJ40" s="228"/>
      <c r="ARK40" s="228"/>
      <c r="ARL40" s="228"/>
      <c r="ARM40" s="228"/>
      <c r="ARN40" s="228"/>
      <c r="ARO40" s="228"/>
      <c r="ARP40" s="228"/>
      <c r="ARQ40" s="228"/>
      <c r="ARR40" s="228"/>
      <c r="ARS40" s="228"/>
      <c r="ART40" s="228"/>
      <c r="ARU40" s="228"/>
      <c r="ARV40" s="228"/>
      <c r="ARW40" s="228"/>
      <c r="ARX40" s="228"/>
      <c r="ARY40" s="228"/>
      <c r="ARZ40" s="228"/>
      <c r="ASA40" s="228"/>
      <c r="ASB40" s="228"/>
      <c r="ASC40" s="228"/>
      <c r="ASD40" s="228"/>
      <c r="ASE40" s="228"/>
      <c r="ASF40" s="228"/>
      <c r="ASG40" s="228"/>
      <c r="ASH40" s="228"/>
      <c r="ASI40" s="228"/>
      <c r="ASJ40" s="228"/>
      <c r="ASK40" s="228"/>
      <c r="ASL40" s="228"/>
      <c r="ASM40" s="228"/>
      <c r="ASN40" s="228"/>
      <c r="ASO40" s="228"/>
      <c r="ASP40" s="228"/>
      <c r="ASQ40" s="228"/>
      <c r="ASR40" s="228"/>
      <c r="ASS40" s="228"/>
      <c r="AST40" s="228"/>
      <c r="ASU40" s="228"/>
      <c r="ASV40" s="228"/>
      <c r="ASW40" s="228"/>
      <c r="ASX40" s="228"/>
      <c r="ASY40" s="228"/>
      <c r="ASZ40" s="228"/>
      <c r="ATA40" s="228"/>
      <c r="ATB40" s="228"/>
      <c r="ATC40" s="228"/>
      <c r="ATD40" s="228"/>
      <c r="ATE40" s="228"/>
      <c r="ATF40" s="228"/>
      <c r="ATG40" s="228"/>
      <c r="ATH40" s="228"/>
      <c r="ATI40" s="228"/>
      <c r="ATJ40" s="228"/>
      <c r="ATK40" s="228"/>
      <c r="ATL40" s="228"/>
      <c r="ATM40" s="228"/>
      <c r="ATN40" s="228"/>
      <c r="ATO40" s="228"/>
      <c r="ATP40" s="228"/>
      <c r="ATQ40" s="228"/>
      <c r="ATR40" s="228"/>
      <c r="ATS40" s="228"/>
      <c r="ATT40" s="228"/>
      <c r="ATU40" s="228"/>
      <c r="ATV40" s="228"/>
      <c r="ATW40" s="228"/>
      <c r="ATX40" s="228"/>
      <c r="ATY40" s="228"/>
      <c r="ATZ40" s="228"/>
      <c r="AUA40" s="228"/>
      <c r="AUB40" s="228"/>
      <c r="AUC40" s="228"/>
      <c r="AUD40" s="228"/>
      <c r="AUE40" s="228"/>
      <c r="AUF40" s="228"/>
      <c r="AUG40" s="228"/>
      <c r="AUH40" s="228"/>
      <c r="AUI40" s="228"/>
      <c r="AUJ40" s="228"/>
      <c r="AUK40" s="228"/>
      <c r="AUL40" s="228"/>
      <c r="AUM40" s="228"/>
      <c r="AUN40" s="228"/>
      <c r="AUO40" s="228"/>
      <c r="AUP40" s="228"/>
      <c r="AUQ40" s="228"/>
      <c r="AUR40" s="228"/>
      <c r="AUS40" s="228"/>
      <c r="AUT40" s="228"/>
      <c r="AUU40" s="228"/>
      <c r="AUV40" s="228"/>
      <c r="AUW40" s="228"/>
      <c r="AUX40" s="228"/>
      <c r="AUY40" s="228"/>
      <c r="AUZ40" s="228"/>
      <c r="AVA40" s="228"/>
      <c r="AVB40" s="228"/>
      <c r="AVC40" s="228"/>
      <c r="AVD40" s="228"/>
      <c r="AVE40" s="228"/>
      <c r="AVF40" s="228"/>
      <c r="AVG40" s="228"/>
      <c r="AVH40" s="228"/>
      <c r="AVI40" s="228"/>
      <c r="AVJ40" s="228"/>
      <c r="AVK40" s="228"/>
      <c r="AVL40" s="228"/>
      <c r="AVM40" s="228"/>
      <c r="AVN40" s="228"/>
      <c r="AVO40" s="228"/>
      <c r="AVP40" s="228"/>
      <c r="AVQ40" s="228"/>
      <c r="AVR40" s="228"/>
      <c r="AVS40" s="228"/>
      <c r="AVT40" s="228"/>
      <c r="AVU40" s="228"/>
      <c r="AVV40" s="228"/>
      <c r="AVW40" s="228"/>
      <c r="AVX40" s="228"/>
      <c r="AVY40" s="228"/>
      <c r="AVZ40" s="228"/>
      <c r="AWA40" s="228"/>
      <c r="AWB40" s="228"/>
      <c r="AWC40" s="228"/>
      <c r="AWD40" s="228"/>
      <c r="AWE40" s="228"/>
      <c r="AWF40" s="228"/>
      <c r="AWG40" s="228"/>
      <c r="AWH40" s="228"/>
      <c r="AWI40" s="228"/>
      <c r="AWJ40" s="228"/>
      <c r="AWK40" s="228"/>
      <c r="AWL40" s="228"/>
      <c r="AWM40" s="228"/>
      <c r="AWN40" s="228"/>
      <c r="AWO40" s="228"/>
      <c r="AWP40" s="228"/>
      <c r="AWQ40" s="228"/>
      <c r="AWR40" s="228"/>
      <c r="AWS40" s="228"/>
      <c r="AWT40" s="228"/>
      <c r="AWU40" s="228"/>
      <c r="AWV40" s="228"/>
      <c r="AWW40" s="228"/>
      <c r="AWX40" s="228"/>
      <c r="AWY40" s="228"/>
      <c r="AWZ40" s="228"/>
      <c r="AXA40" s="228"/>
      <c r="AXB40" s="228"/>
      <c r="AXC40" s="228"/>
      <c r="AXD40" s="228"/>
      <c r="AXE40" s="228"/>
      <c r="AXF40" s="228"/>
      <c r="AXG40" s="228"/>
      <c r="AXH40" s="228"/>
      <c r="AXI40" s="228"/>
      <c r="AXJ40" s="228"/>
      <c r="AXK40" s="228"/>
      <c r="AXL40" s="228"/>
      <c r="AXM40" s="228"/>
      <c r="AXN40" s="228"/>
      <c r="AXO40" s="228"/>
      <c r="AXP40" s="228"/>
      <c r="AXQ40" s="228"/>
      <c r="AXR40" s="228"/>
      <c r="AXS40" s="228"/>
      <c r="AXT40" s="228"/>
      <c r="AXU40" s="228"/>
      <c r="AXV40" s="228"/>
      <c r="AXW40" s="228"/>
      <c r="AXX40" s="228"/>
      <c r="AXY40" s="228"/>
      <c r="AXZ40" s="228"/>
      <c r="AYA40" s="228"/>
      <c r="AYB40" s="228"/>
      <c r="AYC40" s="228"/>
      <c r="AYD40" s="228"/>
      <c r="AYE40" s="228"/>
      <c r="AYF40" s="228"/>
      <c r="AYG40" s="228"/>
      <c r="AYH40" s="228"/>
      <c r="AYI40" s="228"/>
      <c r="AYJ40" s="228"/>
      <c r="AYK40" s="228"/>
      <c r="AYL40" s="228"/>
      <c r="AYM40" s="228"/>
      <c r="AYN40" s="228"/>
      <c r="AYO40" s="228"/>
      <c r="AYP40" s="228"/>
      <c r="AYQ40" s="228"/>
      <c r="AYR40" s="228"/>
      <c r="AYS40" s="228"/>
      <c r="AYT40" s="228"/>
      <c r="AYU40" s="228"/>
      <c r="AYV40" s="228"/>
      <c r="AYW40" s="228"/>
      <c r="AYX40" s="228"/>
      <c r="AYY40" s="228"/>
      <c r="AYZ40" s="228"/>
      <c r="AZA40" s="228"/>
      <c r="AZB40" s="228"/>
      <c r="AZC40" s="228"/>
      <c r="AZD40" s="228"/>
      <c r="AZE40" s="228"/>
      <c r="AZF40" s="228"/>
      <c r="AZG40" s="228"/>
      <c r="AZH40" s="228"/>
      <c r="AZI40" s="228"/>
      <c r="AZJ40" s="228"/>
      <c r="AZK40" s="228"/>
      <c r="AZL40" s="228"/>
      <c r="AZM40" s="228"/>
      <c r="AZN40" s="228"/>
      <c r="AZO40" s="228"/>
      <c r="AZP40" s="228"/>
      <c r="AZQ40" s="228"/>
      <c r="AZR40" s="228"/>
      <c r="AZS40" s="228"/>
      <c r="AZT40" s="228"/>
      <c r="AZU40" s="228"/>
      <c r="AZV40" s="228"/>
      <c r="AZW40" s="228"/>
      <c r="AZX40" s="228"/>
      <c r="AZY40" s="228"/>
      <c r="AZZ40" s="228"/>
      <c r="BAA40" s="228"/>
      <c r="BAB40" s="228"/>
      <c r="BAC40" s="228"/>
      <c r="BAD40" s="228"/>
      <c r="BAE40" s="228"/>
      <c r="BAF40" s="228"/>
      <c r="BAG40" s="228"/>
      <c r="BAH40" s="228"/>
      <c r="BAI40" s="228"/>
      <c r="BAJ40" s="228"/>
      <c r="BAK40" s="228"/>
      <c r="BAL40" s="228"/>
      <c r="BAM40" s="228"/>
      <c r="BAN40" s="228"/>
      <c r="BAO40" s="228"/>
      <c r="BAP40" s="228"/>
      <c r="BAQ40" s="228"/>
      <c r="BAR40" s="228"/>
      <c r="BAS40" s="228"/>
      <c r="BAT40" s="228"/>
      <c r="BAU40" s="228"/>
      <c r="BAV40" s="228"/>
      <c r="BAW40" s="228"/>
      <c r="BAX40" s="228"/>
      <c r="BAY40" s="228"/>
      <c r="BAZ40" s="228"/>
      <c r="BBA40" s="228"/>
      <c r="BBB40" s="228"/>
      <c r="BBC40" s="228"/>
      <c r="BBD40" s="228"/>
      <c r="BBE40" s="228"/>
      <c r="BBF40" s="228"/>
      <c r="BBG40" s="228"/>
      <c r="BBH40" s="228"/>
      <c r="BBI40" s="228"/>
      <c r="BBJ40" s="228"/>
      <c r="BBK40" s="228"/>
      <c r="BBL40" s="228"/>
      <c r="BBM40" s="228"/>
      <c r="BBN40" s="228"/>
      <c r="BBO40" s="228"/>
      <c r="BBP40" s="228"/>
      <c r="BBQ40" s="228"/>
      <c r="BBR40" s="228"/>
      <c r="BBS40" s="228"/>
      <c r="BBT40" s="228"/>
      <c r="BBU40" s="228"/>
      <c r="BBV40" s="228"/>
      <c r="BBW40" s="228"/>
      <c r="BBX40" s="228"/>
      <c r="BBY40" s="228"/>
      <c r="BBZ40" s="228"/>
      <c r="BCA40" s="228"/>
      <c r="BCB40" s="228"/>
      <c r="BCC40" s="228"/>
      <c r="BCD40" s="228"/>
      <c r="BCE40" s="228"/>
      <c r="BCF40" s="228"/>
      <c r="BCG40" s="228"/>
      <c r="BCH40" s="228"/>
      <c r="BCI40" s="228"/>
      <c r="BCJ40" s="228"/>
      <c r="BCK40" s="228"/>
      <c r="BCL40" s="228"/>
      <c r="BCM40" s="228"/>
      <c r="BCN40" s="228"/>
      <c r="BCO40" s="228"/>
      <c r="BCP40" s="228"/>
      <c r="BCQ40" s="228"/>
      <c r="BCR40" s="228"/>
      <c r="BCS40" s="228"/>
      <c r="BCT40" s="228"/>
      <c r="BCU40" s="228"/>
      <c r="BCV40" s="228"/>
      <c r="BCW40" s="228"/>
      <c r="BCX40" s="228"/>
      <c r="BCY40" s="228"/>
      <c r="BCZ40" s="228"/>
      <c r="BDA40" s="228"/>
      <c r="BDB40" s="228"/>
      <c r="BDC40" s="228"/>
      <c r="BDD40" s="228"/>
      <c r="BDE40" s="228"/>
      <c r="BDF40" s="228"/>
      <c r="BDG40" s="228"/>
      <c r="BDH40" s="228"/>
      <c r="BDI40" s="228"/>
      <c r="BDJ40" s="228"/>
      <c r="BDK40" s="228"/>
      <c r="BDL40" s="228"/>
      <c r="BDM40" s="228"/>
      <c r="BDN40" s="228"/>
      <c r="BDO40" s="228"/>
      <c r="BDP40" s="228"/>
      <c r="BDQ40" s="228"/>
      <c r="BDR40" s="228"/>
      <c r="BDS40" s="228"/>
      <c r="BDT40" s="228"/>
      <c r="BDU40" s="228"/>
      <c r="BDV40" s="228"/>
      <c r="BDW40" s="228"/>
      <c r="BDX40" s="228"/>
      <c r="BDY40" s="228"/>
      <c r="BDZ40" s="228"/>
      <c r="BEA40" s="228"/>
      <c r="BEB40" s="228"/>
      <c r="BEC40" s="228"/>
      <c r="BED40" s="228"/>
      <c r="BEE40" s="228"/>
      <c r="BEF40" s="228"/>
      <c r="BEG40" s="228"/>
      <c r="BEH40" s="228"/>
      <c r="BEI40" s="228"/>
    </row>
    <row r="41" spans="1:1491" s="101" customFormat="1" ht="15" customHeight="1" x14ac:dyDescent="0.25">
      <c r="A41" s="218" t="s">
        <v>963</v>
      </c>
      <c r="B41" s="312" t="s">
        <v>368</v>
      </c>
      <c r="C41" s="316">
        <v>44197</v>
      </c>
      <c r="D41" s="316">
        <v>45657</v>
      </c>
      <c r="E41" s="318">
        <v>4625</v>
      </c>
      <c r="F41" s="318">
        <v>2100</v>
      </c>
      <c r="G41" s="315">
        <v>2100</v>
      </c>
      <c r="H41" s="318">
        <v>2100</v>
      </c>
      <c r="I41" s="318">
        <f>F41/25.462</f>
        <v>82.475846359280496</v>
      </c>
      <c r="J41" s="318">
        <f>F41/25.462</f>
        <v>82.475846359280496</v>
      </c>
      <c r="K41" s="185"/>
      <c r="L41" s="185">
        <f>H41/25.462</f>
        <v>82.475846359280496</v>
      </c>
      <c r="M41" s="185"/>
      <c r="N41" s="225" t="s">
        <v>918</v>
      </c>
      <c r="O41" s="184">
        <v>0</v>
      </c>
      <c r="P41" s="184">
        <v>0</v>
      </c>
      <c r="Q41" s="184">
        <v>658.3</v>
      </c>
      <c r="R41" s="184">
        <v>658.3</v>
      </c>
      <c r="S41" s="184">
        <v>783.4</v>
      </c>
      <c r="T41" s="184">
        <v>0</v>
      </c>
      <c r="U41" s="184">
        <v>0</v>
      </c>
      <c r="V41" s="453">
        <v>0</v>
      </c>
      <c r="W41" s="259" t="s">
        <v>1047</v>
      </c>
      <c r="X41" s="454">
        <v>0</v>
      </c>
      <c r="Y41" s="259" t="s">
        <v>133</v>
      </c>
      <c r="Z41" s="455" t="s">
        <v>990</v>
      </c>
      <c r="AA41" s="263" t="s">
        <v>1048</v>
      </c>
      <c r="AB41" s="263" t="s">
        <v>1049</v>
      </c>
      <c r="AC41" s="456">
        <v>4625</v>
      </c>
      <c r="AD41" s="263" t="s">
        <v>1050</v>
      </c>
      <c r="AE41" s="263" t="s">
        <v>1022</v>
      </c>
      <c r="AF41" s="263" t="s">
        <v>309</v>
      </c>
      <c r="AG41" s="292" t="s">
        <v>460</v>
      </c>
      <c r="AH41" s="498"/>
      <c r="AI41" s="499">
        <v>0</v>
      </c>
      <c r="AJ41" s="499">
        <v>0</v>
      </c>
      <c r="AK41" s="498" t="s">
        <v>1004</v>
      </c>
      <c r="AL41" s="500">
        <v>1</v>
      </c>
      <c r="AM41" s="364">
        <f t="shared" si="1"/>
        <v>0</v>
      </c>
      <c r="AN41" s="364">
        <f t="shared" si="2"/>
        <v>2100</v>
      </c>
      <c r="AO41" s="231"/>
      <c r="AP41" s="235"/>
      <c r="AQ41" s="371"/>
      <c r="AR41" s="371"/>
      <c r="AS41" s="371"/>
      <c r="AT41" s="371"/>
      <c r="AU41" s="371"/>
      <c r="AV41" s="371"/>
      <c r="AW41" s="371"/>
      <c r="AX41" s="371"/>
      <c r="AY41" s="371"/>
      <c r="AZ41" s="371"/>
      <c r="BA41" s="371"/>
      <c r="BB41" s="371"/>
      <c r="BC41" s="371"/>
      <c r="BD41" s="371"/>
      <c r="BE41" s="371"/>
      <c r="BF41" s="371"/>
      <c r="BG41" s="371"/>
      <c r="BH41" s="371"/>
      <c r="BI41" s="371"/>
      <c r="BJ41" s="371"/>
      <c r="BK41" s="371"/>
      <c r="BL41" s="371"/>
      <c r="BM41" s="371"/>
      <c r="BN41" s="371"/>
      <c r="BO41" s="371"/>
      <c r="BP41" s="288"/>
      <c r="BQ41" s="288"/>
      <c r="BR41" s="288"/>
      <c r="BS41" s="288"/>
      <c r="BT41" s="288"/>
      <c r="BU41" s="288"/>
      <c r="BV41" s="288"/>
      <c r="BW41" s="288"/>
      <c r="BX41" s="288"/>
      <c r="BY41" s="288"/>
      <c r="BZ41" s="288"/>
      <c r="CA41" s="288"/>
      <c r="CB41" s="288"/>
      <c r="CC41" s="288"/>
      <c r="CD41" s="288"/>
      <c r="CE41" s="288"/>
      <c r="CF41" s="288"/>
      <c r="CG41" s="288"/>
      <c r="CH41" s="288"/>
      <c r="CI41" s="288"/>
      <c r="CJ41" s="288"/>
      <c r="CK41" s="288"/>
      <c r="CL41" s="288"/>
      <c r="CM41" s="288"/>
      <c r="CN41" s="288"/>
      <c r="CO41" s="288"/>
      <c r="CP41" s="288"/>
      <c r="CQ41" s="288"/>
      <c r="CR41" s="288"/>
      <c r="CS41" s="288"/>
      <c r="CT41" s="288"/>
      <c r="CU41" s="288"/>
      <c r="CV41" s="288"/>
      <c r="CW41" s="288"/>
      <c r="CX41" s="288"/>
      <c r="CY41" s="288"/>
      <c r="CZ41" s="288"/>
      <c r="DA41" s="288"/>
      <c r="DB41" s="288"/>
      <c r="DC41" s="288"/>
      <c r="DD41" s="288"/>
      <c r="DE41" s="288"/>
      <c r="DF41" s="288"/>
      <c r="DG41" s="288"/>
      <c r="DH41" s="288"/>
      <c r="DI41" s="288"/>
      <c r="DJ41" s="288"/>
      <c r="DK41" s="288"/>
      <c r="DL41" s="288"/>
      <c r="DM41" s="288"/>
      <c r="DN41" s="288"/>
      <c r="DO41" s="288"/>
      <c r="DP41" s="288"/>
      <c r="DQ41" s="288"/>
      <c r="DR41" s="288"/>
      <c r="DS41" s="288"/>
      <c r="DT41" s="288"/>
      <c r="DU41" s="288"/>
      <c r="DV41" s="288"/>
      <c r="DW41" s="288"/>
      <c r="DX41" s="288"/>
      <c r="DY41" s="288"/>
      <c r="DZ41" s="288"/>
      <c r="EA41" s="288"/>
      <c r="EB41" s="288"/>
      <c r="EC41" s="288"/>
      <c r="ED41" s="288"/>
      <c r="EE41" s="288"/>
      <c r="EF41" s="288"/>
      <c r="EG41" s="288"/>
      <c r="EH41" s="288"/>
      <c r="EI41" s="288"/>
      <c r="EJ41" s="288"/>
      <c r="EK41" s="288"/>
      <c r="EL41" s="288"/>
      <c r="EM41" s="288"/>
      <c r="EN41" s="288"/>
      <c r="EO41" s="288"/>
      <c r="EP41" s="288"/>
      <c r="EQ41" s="288"/>
      <c r="ER41" s="288"/>
      <c r="ES41" s="288"/>
      <c r="ET41" s="288"/>
      <c r="EU41" s="288"/>
      <c r="EV41" s="288"/>
      <c r="EW41" s="288"/>
      <c r="EX41" s="288"/>
      <c r="EY41" s="288"/>
      <c r="EZ41" s="288"/>
      <c r="FA41" s="288"/>
      <c r="FB41" s="288"/>
      <c r="FC41" s="288"/>
      <c r="FD41" s="288"/>
      <c r="FE41" s="288"/>
      <c r="FF41" s="288"/>
      <c r="FG41" s="288"/>
      <c r="FH41" s="288"/>
      <c r="FI41" s="288"/>
      <c r="FJ41" s="288"/>
      <c r="FK41" s="288"/>
      <c r="FL41" s="288"/>
      <c r="FM41" s="288"/>
      <c r="FN41" s="288"/>
      <c r="FO41" s="288"/>
      <c r="FP41" s="288"/>
      <c r="FQ41" s="288"/>
      <c r="FR41" s="288"/>
      <c r="FS41" s="288"/>
      <c r="FT41" s="288"/>
      <c r="FU41" s="288"/>
      <c r="FV41" s="288"/>
      <c r="FW41" s="288"/>
      <c r="FX41" s="288"/>
      <c r="FY41" s="288"/>
      <c r="FZ41" s="288"/>
      <c r="GA41" s="288"/>
      <c r="GB41" s="288"/>
      <c r="GC41" s="288"/>
      <c r="GD41" s="288"/>
      <c r="GE41" s="288"/>
      <c r="GF41" s="288"/>
      <c r="GG41" s="288"/>
      <c r="GH41" s="288"/>
      <c r="GI41" s="288"/>
      <c r="GJ41" s="288"/>
      <c r="GK41" s="288"/>
      <c r="GL41" s="288"/>
      <c r="GM41" s="288"/>
      <c r="GN41" s="288"/>
      <c r="GO41" s="288"/>
      <c r="GP41" s="288"/>
      <c r="GQ41" s="288"/>
      <c r="GR41" s="288"/>
      <c r="GS41" s="288"/>
      <c r="GT41" s="288"/>
      <c r="GU41" s="288"/>
      <c r="GV41" s="288"/>
      <c r="GW41" s="288"/>
      <c r="GX41" s="288"/>
      <c r="GY41" s="288"/>
      <c r="GZ41" s="288"/>
      <c r="HA41" s="288"/>
      <c r="HB41" s="288"/>
      <c r="HC41" s="288"/>
      <c r="HD41" s="288"/>
      <c r="HE41" s="288"/>
      <c r="HF41" s="288"/>
      <c r="HG41" s="288"/>
      <c r="HH41" s="288"/>
      <c r="HI41" s="288"/>
      <c r="HJ41" s="288"/>
      <c r="HK41" s="288"/>
      <c r="HL41" s="288"/>
      <c r="HM41" s="288"/>
      <c r="HN41" s="288"/>
      <c r="HO41" s="288"/>
      <c r="HP41" s="288"/>
      <c r="HQ41" s="288"/>
      <c r="HR41" s="288"/>
      <c r="HS41" s="288"/>
      <c r="HT41" s="288"/>
      <c r="HU41" s="288"/>
      <c r="HV41" s="288"/>
      <c r="HW41" s="288"/>
      <c r="HX41" s="288"/>
      <c r="HY41" s="288"/>
      <c r="HZ41" s="288"/>
      <c r="IA41" s="288"/>
      <c r="IB41" s="288"/>
      <c r="IC41" s="288"/>
      <c r="ID41" s="288"/>
      <c r="IE41" s="288"/>
      <c r="IF41" s="288"/>
      <c r="IG41" s="288"/>
      <c r="IH41" s="288"/>
      <c r="II41" s="288"/>
      <c r="IJ41" s="288"/>
      <c r="IK41" s="288"/>
      <c r="IL41" s="288"/>
      <c r="IM41" s="288"/>
      <c r="IN41" s="288"/>
      <c r="IO41" s="288"/>
      <c r="IP41" s="288"/>
      <c r="IQ41" s="288"/>
      <c r="IR41" s="288"/>
      <c r="IS41" s="288"/>
      <c r="IT41" s="288"/>
      <c r="IU41" s="288"/>
      <c r="IV41" s="288"/>
      <c r="IW41" s="288"/>
      <c r="IX41" s="288"/>
      <c r="IY41" s="288"/>
      <c r="IZ41" s="288"/>
      <c r="JA41" s="288"/>
      <c r="JB41" s="288"/>
      <c r="JC41" s="288"/>
      <c r="JD41" s="288"/>
      <c r="JE41" s="288"/>
      <c r="JF41" s="288"/>
      <c r="JG41" s="288"/>
      <c r="JH41" s="288"/>
      <c r="JI41" s="288"/>
      <c r="JJ41" s="288"/>
      <c r="JK41" s="288"/>
      <c r="JL41" s="288"/>
      <c r="JM41" s="288"/>
      <c r="JN41" s="288"/>
      <c r="JO41" s="288"/>
      <c r="JP41" s="288"/>
      <c r="JQ41" s="288"/>
      <c r="JR41" s="288"/>
      <c r="JS41" s="288"/>
      <c r="JT41" s="288"/>
      <c r="JU41" s="288"/>
      <c r="JV41" s="288"/>
      <c r="JW41" s="288"/>
      <c r="JX41" s="288"/>
      <c r="JY41" s="288"/>
      <c r="JZ41" s="288"/>
      <c r="KA41" s="288"/>
      <c r="KB41" s="288"/>
      <c r="KC41" s="288"/>
      <c r="KD41" s="288"/>
      <c r="KE41" s="288"/>
      <c r="KF41" s="288"/>
      <c r="KG41" s="288"/>
      <c r="KH41" s="288"/>
      <c r="KI41" s="288"/>
      <c r="KJ41" s="288"/>
      <c r="KK41" s="288"/>
      <c r="KL41" s="288"/>
      <c r="KM41" s="288"/>
      <c r="KN41" s="288"/>
      <c r="KO41" s="288"/>
      <c r="KP41" s="288"/>
      <c r="KQ41" s="288"/>
      <c r="KR41" s="288"/>
      <c r="KS41" s="288"/>
      <c r="KT41" s="288"/>
      <c r="KU41" s="288"/>
      <c r="KV41" s="288"/>
      <c r="KW41" s="288"/>
      <c r="KX41" s="288"/>
      <c r="KY41" s="288"/>
      <c r="KZ41" s="288"/>
      <c r="LA41" s="288"/>
      <c r="LB41" s="288"/>
      <c r="LC41" s="288"/>
      <c r="LD41" s="288"/>
      <c r="LE41" s="288"/>
      <c r="LF41" s="288"/>
      <c r="LG41" s="288"/>
      <c r="LH41" s="288"/>
      <c r="LI41" s="288"/>
      <c r="LJ41" s="288"/>
      <c r="LK41" s="288"/>
      <c r="LL41" s="288"/>
      <c r="LM41" s="288"/>
      <c r="LN41" s="288"/>
      <c r="LO41" s="288"/>
      <c r="LP41" s="288"/>
      <c r="LQ41" s="288"/>
      <c r="LR41" s="288"/>
      <c r="LS41" s="288"/>
      <c r="LT41" s="288"/>
      <c r="LU41" s="288"/>
      <c r="LV41" s="288"/>
      <c r="LW41" s="288"/>
      <c r="LX41" s="288"/>
      <c r="LY41" s="288"/>
      <c r="LZ41" s="288"/>
      <c r="MA41" s="288"/>
      <c r="MB41" s="288"/>
      <c r="MC41" s="288"/>
      <c r="MD41" s="288"/>
      <c r="ME41" s="288"/>
      <c r="MF41" s="288"/>
      <c r="MG41" s="288"/>
      <c r="MH41" s="288"/>
      <c r="MI41" s="288"/>
      <c r="MJ41" s="288"/>
      <c r="MK41" s="288"/>
      <c r="ML41" s="288"/>
      <c r="MM41" s="288"/>
      <c r="MN41" s="288"/>
      <c r="MO41" s="288"/>
      <c r="MP41" s="288"/>
      <c r="MQ41" s="288"/>
      <c r="MR41" s="288"/>
      <c r="MS41" s="288"/>
      <c r="MT41" s="288"/>
      <c r="MU41" s="288"/>
      <c r="MV41" s="288"/>
      <c r="MW41" s="288"/>
      <c r="MX41" s="288"/>
      <c r="MY41" s="288"/>
      <c r="MZ41" s="288"/>
      <c r="NA41" s="288"/>
      <c r="NB41" s="288"/>
      <c r="NC41" s="288"/>
      <c r="ND41" s="288"/>
      <c r="NE41" s="288"/>
      <c r="NF41" s="288"/>
      <c r="NG41" s="288"/>
      <c r="NH41" s="288"/>
      <c r="NI41" s="288"/>
      <c r="NJ41" s="288"/>
      <c r="NK41" s="288"/>
      <c r="NL41" s="288"/>
      <c r="NM41" s="288"/>
      <c r="NN41" s="288"/>
      <c r="NO41" s="288"/>
      <c r="NP41" s="288"/>
      <c r="NQ41" s="288"/>
      <c r="NR41" s="288"/>
      <c r="NS41" s="288"/>
      <c r="NT41" s="288"/>
      <c r="NU41" s="288"/>
      <c r="NV41" s="288"/>
      <c r="NW41" s="288"/>
      <c r="NX41" s="288"/>
      <c r="NY41" s="288"/>
      <c r="NZ41" s="288"/>
      <c r="OA41" s="288"/>
      <c r="OB41" s="288"/>
      <c r="OC41" s="288"/>
      <c r="OD41" s="288"/>
      <c r="OE41" s="288"/>
      <c r="OF41" s="288"/>
      <c r="OG41" s="288"/>
      <c r="OH41" s="288"/>
      <c r="OI41" s="288"/>
      <c r="OJ41" s="288"/>
      <c r="OK41" s="288"/>
      <c r="OL41" s="288"/>
      <c r="OM41" s="288"/>
      <c r="ON41" s="288"/>
      <c r="OO41" s="288"/>
      <c r="OP41" s="288"/>
      <c r="OQ41" s="288"/>
      <c r="OR41" s="288"/>
      <c r="OS41" s="288"/>
      <c r="OT41" s="288"/>
      <c r="OU41" s="288"/>
      <c r="OV41" s="288"/>
      <c r="OW41" s="288"/>
      <c r="OX41" s="288"/>
      <c r="OY41" s="288"/>
      <c r="OZ41" s="288"/>
      <c r="PA41" s="288"/>
      <c r="PB41" s="288"/>
      <c r="PC41" s="288"/>
      <c r="PD41" s="288"/>
      <c r="PE41" s="288"/>
      <c r="PF41" s="288"/>
      <c r="PG41" s="288"/>
      <c r="PH41" s="288"/>
      <c r="PI41" s="288"/>
      <c r="PJ41" s="288"/>
      <c r="PK41" s="288"/>
      <c r="PL41" s="288"/>
      <c r="PM41" s="288"/>
      <c r="PN41" s="288"/>
      <c r="PO41" s="288"/>
      <c r="PP41" s="288"/>
      <c r="PQ41" s="288"/>
      <c r="PR41" s="288"/>
      <c r="PS41" s="288"/>
      <c r="PT41" s="288"/>
      <c r="PU41" s="288"/>
      <c r="PV41" s="288"/>
      <c r="PW41" s="288"/>
      <c r="PX41" s="288"/>
      <c r="PY41" s="288"/>
      <c r="PZ41" s="288"/>
      <c r="QA41" s="288"/>
      <c r="QB41" s="288"/>
      <c r="QC41" s="288"/>
      <c r="QD41" s="288"/>
      <c r="QE41" s="288"/>
      <c r="QF41" s="288"/>
      <c r="QG41" s="288"/>
      <c r="QH41" s="288"/>
      <c r="QI41" s="288"/>
      <c r="QJ41" s="288"/>
      <c r="QK41" s="288"/>
      <c r="QL41" s="288"/>
      <c r="QM41" s="288"/>
      <c r="QN41" s="288"/>
      <c r="QO41" s="288"/>
      <c r="QP41" s="288"/>
      <c r="QQ41" s="288"/>
      <c r="QR41" s="288"/>
      <c r="QS41" s="288"/>
      <c r="QT41" s="288"/>
      <c r="QU41" s="288"/>
      <c r="QV41" s="288"/>
      <c r="QW41" s="288"/>
      <c r="QX41" s="288"/>
      <c r="QY41" s="288"/>
      <c r="QZ41" s="288"/>
      <c r="RA41" s="288"/>
      <c r="RB41" s="288"/>
      <c r="RC41" s="288"/>
      <c r="RD41" s="288"/>
      <c r="RE41" s="288"/>
      <c r="RF41" s="288"/>
      <c r="RG41" s="288"/>
      <c r="RH41" s="288"/>
      <c r="RI41" s="288"/>
      <c r="RJ41" s="288"/>
      <c r="RK41" s="288"/>
      <c r="RL41" s="288"/>
      <c r="RM41" s="288"/>
      <c r="RN41" s="288"/>
      <c r="RO41" s="288"/>
      <c r="RP41" s="288"/>
      <c r="RQ41" s="288"/>
      <c r="RR41" s="288"/>
      <c r="RS41" s="288"/>
      <c r="RT41" s="288"/>
      <c r="RU41" s="288"/>
      <c r="RV41" s="288"/>
      <c r="RW41" s="288"/>
      <c r="RX41" s="288"/>
      <c r="RY41" s="288"/>
      <c r="RZ41" s="288"/>
      <c r="SA41" s="288"/>
      <c r="SB41" s="288"/>
      <c r="SC41" s="288"/>
      <c r="SD41" s="288"/>
      <c r="SE41" s="288"/>
      <c r="SF41" s="288"/>
      <c r="SG41" s="288"/>
      <c r="SH41" s="288"/>
      <c r="SI41" s="288"/>
      <c r="SJ41" s="288"/>
      <c r="SK41" s="288"/>
      <c r="SL41" s="288"/>
      <c r="SM41" s="288"/>
      <c r="SN41" s="288"/>
      <c r="SO41" s="288"/>
      <c r="SP41" s="288"/>
      <c r="SQ41" s="288"/>
      <c r="SR41" s="288"/>
      <c r="SS41" s="288"/>
      <c r="ST41" s="288"/>
      <c r="SU41" s="288"/>
      <c r="SV41" s="288"/>
      <c r="SW41" s="288"/>
      <c r="SX41" s="288"/>
      <c r="SY41" s="288"/>
      <c r="SZ41" s="288"/>
      <c r="TA41" s="288"/>
      <c r="TB41" s="288"/>
      <c r="TC41" s="288"/>
      <c r="TD41" s="288"/>
      <c r="TE41" s="288"/>
      <c r="TF41" s="288"/>
      <c r="TG41" s="288"/>
      <c r="TH41" s="288"/>
      <c r="TI41" s="288"/>
      <c r="TJ41" s="288"/>
      <c r="TK41" s="288"/>
      <c r="TL41" s="288"/>
      <c r="TM41" s="288"/>
      <c r="TN41" s="288"/>
      <c r="TO41" s="288"/>
      <c r="TP41" s="288"/>
      <c r="TQ41" s="288"/>
      <c r="TR41" s="288"/>
      <c r="TS41" s="288"/>
      <c r="TT41" s="288"/>
      <c r="TU41" s="288"/>
      <c r="TV41" s="288"/>
      <c r="TW41" s="288"/>
      <c r="TX41" s="288"/>
      <c r="TY41" s="288"/>
      <c r="TZ41" s="288"/>
      <c r="UA41" s="288"/>
      <c r="UB41" s="288"/>
      <c r="UC41" s="288"/>
      <c r="UD41" s="288"/>
      <c r="UE41" s="288"/>
      <c r="UF41" s="288"/>
      <c r="UG41" s="288"/>
      <c r="UH41" s="288"/>
      <c r="UI41" s="288"/>
      <c r="UJ41" s="288"/>
      <c r="UK41" s="288"/>
      <c r="UL41" s="288"/>
      <c r="UM41" s="288"/>
      <c r="UN41" s="288"/>
      <c r="UO41" s="288"/>
      <c r="UP41" s="288"/>
      <c r="UQ41" s="288"/>
      <c r="UR41" s="288"/>
      <c r="US41" s="288"/>
      <c r="UT41" s="288"/>
      <c r="UU41" s="288"/>
      <c r="UV41" s="288"/>
      <c r="UW41" s="288"/>
      <c r="UX41" s="288"/>
      <c r="UY41" s="288"/>
      <c r="UZ41" s="288"/>
      <c r="VA41" s="288"/>
      <c r="VB41" s="288"/>
      <c r="VC41" s="288"/>
      <c r="VD41" s="288"/>
      <c r="VE41" s="288"/>
      <c r="VF41" s="288"/>
      <c r="VG41" s="288"/>
      <c r="VH41" s="288"/>
      <c r="VI41" s="288"/>
      <c r="VJ41" s="288"/>
      <c r="VK41" s="288"/>
      <c r="VL41" s="288"/>
      <c r="VM41" s="288"/>
      <c r="VN41" s="288"/>
      <c r="VO41" s="288"/>
      <c r="VP41" s="288"/>
      <c r="VQ41" s="288"/>
      <c r="VR41" s="288"/>
      <c r="VS41" s="288"/>
      <c r="VT41" s="288"/>
      <c r="VU41" s="288"/>
      <c r="VV41" s="288"/>
      <c r="VW41" s="288"/>
      <c r="VX41" s="288"/>
      <c r="VY41" s="288"/>
      <c r="VZ41" s="288"/>
      <c r="WA41" s="288"/>
      <c r="WB41" s="288"/>
      <c r="WC41" s="288"/>
      <c r="WD41" s="288"/>
      <c r="WE41" s="288"/>
      <c r="WF41" s="288"/>
      <c r="WG41" s="288"/>
      <c r="WH41" s="288"/>
      <c r="WI41" s="288"/>
      <c r="WJ41" s="288"/>
      <c r="WK41" s="288"/>
      <c r="WL41" s="288"/>
      <c r="WM41" s="288"/>
      <c r="WN41" s="288"/>
      <c r="WO41" s="288"/>
      <c r="WP41" s="288"/>
      <c r="WQ41" s="288"/>
      <c r="WR41" s="288"/>
      <c r="WS41" s="288"/>
      <c r="WT41" s="288"/>
      <c r="WU41" s="288"/>
      <c r="WV41" s="288"/>
      <c r="WW41" s="288"/>
      <c r="WX41" s="288"/>
      <c r="WY41" s="288"/>
      <c r="WZ41" s="288"/>
      <c r="XA41" s="288"/>
      <c r="XB41" s="288"/>
      <c r="XC41" s="288"/>
      <c r="XD41" s="288"/>
      <c r="XE41" s="288"/>
      <c r="XF41" s="288"/>
      <c r="XG41" s="288"/>
      <c r="XH41" s="288"/>
      <c r="XI41" s="288"/>
      <c r="XJ41" s="288"/>
      <c r="XK41" s="288"/>
      <c r="XL41" s="288"/>
      <c r="XM41" s="288"/>
      <c r="XN41" s="288"/>
      <c r="XO41" s="288"/>
      <c r="XP41" s="288"/>
      <c r="XQ41" s="288"/>
      <c r="XR41" s="288"/>
      <c r="XS41" s="288"/>
      <c r="XT41" s="288"/>
      <c r="XU41" s="288"/>
      <c r="XV41" s="288"/>
      <c r="XW41" s="288"/>
      <c r="XX41" s="288"/>
      <c r="XY41" s="288"/>
      <c r="XZ41" s="288"/>
      <c r="YA41" s="288"/>
      <c r="YB41" s="288"/>
      <c r="YC41" s="288"/>
      <c r="YD41" s="288"/>
      <c r="YE41" s="288"/>
      <c r="YF41" s="288"/>
      <c r="YG41" s="288"/>
      <c r="YH41" s="288"/>
      <c r="YI41" s="288"/>
      <c r="YJ41" s="288"/>
      <c r="YK41" s="288"/>
      <c r="YL41" s="288"/>
      <c r="YM41" s="288"/>
      <c r="YN41" s="288"/>
      <c r="YO41" s="288"/>
      <c r="YP41" s="288"/>
      <c r="YQ41" s="288"/>
      <c r="YR41" s="288"/>
      <c r="YS41" s="288"/>
      <c r="YT41" s="288"/>
      <c r="YU41" s="288"/>
      <c r="YV41" s="288"/>
      <c r="YW41" s="288"/>
      <c r="YX41" s="288"/>
      <c r="YY41" s="288"/>
      <c r="YZ41" s="288"/>
      <c r="ZA41" s="288"/>
      <c r="ZB41" s="288"/>
      <c r="ZC41" s="288"/>
      <c r="ZD41" s="288"/>
      <c r="ZE41" s="288"/>
      <c r="ZF41" s="288"/>
      <c r="ZG41" s="288"/>
      <c r="ZH41" s="288"/>
      <c r="ZI41" s="288"/>
      <c r="ZJ41" s="288"/>
      <c r="ZK41" s="288"/>
      <c r="ZL41" s="288"/>
      <c r="ZM41" s="288"/>
      <c r="ZN41" s="288"/>
      <c r="ZO41" s="288"/>
      <c r="ZP41" s="288"/>
      <c r="ZQ41" s="288"/>
      <c r="ZR41" s="288"/>
      <c r="ZS41" s="288"/>
      <c r="ZT41" s="288"/>
      <c r="ZU41" s="288"/>
      <c r="ZV41" s="288"/>
      <c r="ZW41" s="288"/>
      <c r="ZX41" s="288"/>
      <c r="ZY41" s="288"/>
      <c r="ZZ41" s="288"/>
      <c r="AAA41" s="288"/>
      <c r="AAB41" s="288"/>
      <c r="AAC41" s="288"/>
      <c r="AAD41" s="288"/>
      <c r="AAE41" s="288"/>
      <c r="AAF41" s="288"/>
      <c r="AAG41" s="288"/>
      <c r="AAH41" s="288"/>
      <c r="AAI41" s="288"/>
      <c r="AAJ41" s="288"/>
      <c r="AAK41" s="288"/>
      <c r="AAL41" s="288"/>
      <c r="AAM41" s="288"/>
      <c r="AAN41" s="288"/>
      <c r="AAO41" s="288"/>
      <c r="AAP41" s="288"/>
      <c r="AAQ41" s="288"/>
      <c r="AAR41" s="288"/>
      <c r="AAS41" s="288"/>
      <c r="AAT41" s="288"/>
      <c r="AAU41" s="288"/>
      <c r="AAV41" s="288"/>
      <c r="AAW41" s="288"/>
      <c r="AAX41" s="288"/>
      <c r="AAY41" s="288"/>
      <c r="AAZ41" s="288"/>
      <c r="ABA41" s="288"/>
      <c r="ABB41" s="288"/>
      <c r="ABC41" s="288"/>
      <c r="ABD41" s="288"/>
      <c r="ABE41" s="288"/>
      <c r="ABF41" s="288"/>
      <c r="ABG41" s="288"/>
      <c r="ABH41" s="288"/>
      <c r="ABI41" s="288"/>
      <c r="ABJ41" s="288"/>
      <c r="ABK41" s="288"/>
      <c r="ABL41" s="288"/>
      <c r="ABM41" s="288"/>
      <c r="ABN41" s="288"/>
      <c r="ABO41" s="288"/>
      <c r="ABP41" s="288"/>
      <c r="ABQ41" s="288"/>
      <c r="ABR41" s="288"/>
      <c r="ABS41" s="288"/>
      <c r="ABT41" s="288"/>
      <c r="ABU41" s="288"/>
      <c r="ABV41" s="288"/>
      <c r="ABW41" s="288"/>
      <c r="ABX41" s="288"/>
      <c r="ABY41" s="288"/>
      <c r="ABZ41" s="288"/>
      <c r="ACA41" s="288"/>
      <c r="ACB41" s="288"/>
      <c r="ACC41" s="288"/>
      <c r="ACD41" s="288"/>
      <c r="ACE41" s="288"/>
      <c r="ACF41" s="288"/>
      <c r="ACG41" s="288"/>
      <c r="ACH41" s="288"/>
      <c r="ACI41" s="288"/>
      <c r="ACJ41" s="288"/>
      <c r="ACK41" s="288"/>
      <c r="ACL41" s="288"/>
      <c r="ACM41" s="288"/>
      <c r="ACN41" s="288"/>
      <c r="ACO41" s="288"/>
      <c r="ACP41" s="288"/>
      <c r="ACQ41" s="288"/>
      <c r="ACR41" s="288"/>
      <c r="ACS41" s="288"/>
      <c r="ACT41" s="288"/>
      <c r="ACU41" s="288"/>
      <c r="ACV41" s="288"/>
      <c r="ACW41" s="288"/>
      <c r="ACX41" s="288"/>
      <c r="ACY41" s="288"/>
      <c r="ACZ41" s="288"/>
      <c r="ADA41" s="288"/>
      <c r="ADB41" s="288"/>
      <c r="ADC41" s="288"/>
      <c r="ADD41" s="288"/>
      <c r="ADE41" s="288"/>
      <c r="ADF41" s="288"/>
      <c r="ADG41" s="288"/>
      <c r="ADH41" s="288"/>
      <c r="ADI41" s="288"/>
      <c r="ADJ41" s="288"/>
      <c r="ADK41" s="288"/>
      <c r="ADL41" s="288"/>
      <c r="ADM41" s="288"/>
      <c r="ADN41" s="288"/>
      <c r="ADO41" s="288"/>
      <c r="ADP41" s="288"/>
      <c r="ADQ41" s="288"/>
      <c r="ADR41" s="288"/>
      <c r="ADS41" s="288"/>
      <c r="ADT41" s="288"/>
      <c r="ADU41" s="288"/>
      <c r="ADV41" s="288"/>
      <c r="ADW41" s="288"/>
      <c r="ADX41" s="288"/>
      <c r="ADY41" s="288"/>
      <c r="ADZ41" s="288"/>
      <c r="AEA41" s="288"/>
      <c r="AEB41" s="288"/>
      <c r="AEC41" s="288"/>
      <c r="AED41" s="288"/>
      <c r="AEE41" s="288"/>
      <c r="AEF41" s="288"/>
      <c r="AEG41" s="288"/>
      <c r="AEH41" s="288"/>
      <c r="AEI41" s="288"/>
      <c r="AEJ41" s="288"/>
      <c r="AEK41" s="288"/>
      <c r="AEL41" s="288"/>
      <c r="AEM41" s="288"/>
      <c r="AEN41" s="288"/>
      <c r="AEO41" s="288"/>
      <c r="AEP41" s="288"/>
      <c r="AEQ41" s="288"/>
      <c r="AER41" s="288"/>
      <c r="AES41" s="288"/>
      <c r="AET41" s="288"/>
      <c r="AEU41" s="288"/>
      <c r="AEV41" s="288"/>
      <c r="AEW41" s="288"/>
      <c r="AEX41" s="288"/>
      <c r="AEY41" s="288"/>
      <c r="AEZ41" s="288"/>
      <c r="AFA41" s="288"/>
      <c r="AFB41" s="288"/>
      <c r="AFC41" s="288"/>
      <c r="AFD41" s="288"/>
      <c r="AFE41" s="288"/>
      <c r="AFF41" s="288"/>
      <c r="AFG41" s="288"/>
      <c r="AFH41" s="288"/>
      <c r="AFI41" s="288"/>
      <c r="AFJ41" s="288"/>
      <c r="AFK41" s="288"/>
      <c r="AFL41" s="288"/>
      <c r="AFM41" s="288"/>
      <c r="AFN41" s="288"/>
      <c r="AFO41" s="288"/>
      <c r="AFP41" s="288"/>
      <c r="AFQ41" s="288"/>
      <c r="AFR41" s="288"/>
      <c r="AFS41" s="288"/>
      <c r="AFT41" s="288"/>
      <c r="AFU41" s="288"/>
      <c r="AFV41" s="288"/>
      <c r="AFW41" s="288"/>
      <c r="AFX41" s="288"/>
      <c r="AFY41" s="288"/>
      <c r="AFZ41" s="288"/>
      <c r="AGA41" s="288"/>
      <c r="AGB41" s="288"/>
      <c r="AGC41" s="288"/>
      <c r="AGD41" s="288"/>
      <c r="AGE41" s="288"/>
      <c r="AGF41" s="288"/>
      <c r="AGG41" s="288"/>
      <c r="AGH41" s="288"/>
      <c r="AGI41" s="288"/>
      <c r="AGJ41" s="288"/>
      <c r="AGK41" s="288"/>
      <c r="AGL41" s="288"/>
      <c r="AGM41" s="288"/>
      <c r="AGN41" s="288"/>
      <c r="AGO41" s="288"/>
      <c r="AGP41" s="288"/>
      <c r="AGQ41" s="288"/>
      <c r="AGR41" s="288"/>
      <c r="AGS41" s="288"/>
      <c r="AGT41" s="288"/>
      <c r="AGU41" s="288"/>
      <c r="AGV41" s="288"/>
      <c r="AGW41" s="288"/>
      <c r="AGX41" s="288"/>
      <c r="AGY41" s="288"/>
      <c r="AGZ41" s="288"/>
      <c r="AHA41" s="288"/>
      <c r="AHB41" s="288"/>
      <c r="AHC41" s="288"/>
      <c r="AHD41" s="288"/>
      <c r="AHE41" s="288"/>
      <c r="AHF41" s="288"/>
      <c r="AHG41" s="288"/>
      <c r="AHH41" s="288"/>
      <c r="AHI41" s="288"/>
      <c r="AHJ41" s="288"/>
      <c r="AHK41" s="288"/>
      <c r="AHL41" s="288"/>
      <c r="AHM41" s="288"/>
      <c r="AHN41" s="288"/>
      <c r="AHO41" s="288"/>
      <c r="AHP41" s="288"/>
      <c r="AHQ41" s="288"/>
      <c r="AHR41" s="288"/>
      <c r="AHS41" s="288"/>
      <c r="AHT41" s="288"/>
      <c r="AHU41" s="288"/>
      <c r="AHV41" s="288"/>
      <c r="AHW41" s="288"/>
      <c r="AHX41" s="288"/>
      <c r="AHY41" s="288"/>
      <c r="AHZ41" s="288"/>
      <c r="AIA41" s="288"/>
      <c r="AIB41" s="288"/>
      <c r="AIC41" s="288"/>
      <c r="AID41" s="288"/>
      <c r="AIE41" s="288"/>
      <c r="AIF41" s="288"/>
      <c r="AIG41" s="288"/>
      <c r="AIH41" s="288"/>
      <c r="AII41" s="288"/>
      <c r="AIJ41" s="288"/>
      <c r="AIK41" s="288"/>
      <c r="AIL41" s="288"/>
      <c r="AIM41" s="288"/>
      <c r="AIN41" s="288"/>
      <c r="AIO41" s="288"/>
      <c r="AIP41" s="288"/>
      <c r="AIQ41" s="288"/>
      <c r="AIR41" s="288"/>
      <c r="AIS41" s="288"/>
      <c r="AIT41" s="288"/>
      <c r="AIU41" s="288"/>
      <c r="AIV41" s="288"/>
      <c r="AIW41" s="288"/>
      <c r="AIX41" s="288"/>
      <c r="AIY41" s="288"/>
      <c r="AIZ41" s="288"/>
      <c r="AJA41" s="288"/>
      <c r="AJB41" s="288"/>
      <c r="AJC41" s="288"/>
      <c r="AJD41" s="288"/>
      <c r="AJE41" s="288"/>
      <c r="AJF41" s="288"/>
      <c r="AJG41" s="288"/>
      <c r="AJH41" s="288"/>
      <c r="AJI41" s="288"/>
      <c r="AJJ41" s="288"/>
      <c r="AJK41" s="288"/>
      <c r="AJL41" s="288"/>
      <c r="AJM41" s="288"/>
      <c r="AJN41" s="288"/>
      <c r="AJO41" s="288"/>
      <c r="AJP41" s="288"/>
      <c r="AJQ41" s="288"/>
      <c r="AJR41" s="288"/>
      <c r="AJS41" s="288"/>
      <c r="AJT41" s="288"/>
      <c r="AJU41" s="288"/>
      <c r="AJV41" s="288"/>
      <c r="AJW41" s="288"/>
      <c r="AJX41" s="288"/>
      <c r="AJY41" s="288"/>
      <c r="AJZ41" s="288"/>
      <c r="AKA41" s="288"/>
      <c r="AKB41" s="288"/>
      <c r="AKC41" s="288"/>
      <c r="AKD41" s="288"/>
      <c r="AKE41" s="288"/>
      <c r="AKF41" s="288"/>
      <c r="AKG41" s="288"/>
      <c r="AKH41" s="288"/>
      <c r="AKI41" s="288"/>
      <c r="AKJ41" s="288"/>
      <c r="AKK41" s="288"/>
      <c r="AKL41" s="288"/>
      <c r="AKM41" s="288"/>
      <c r="AKN41" s="288"/>
      <c r="AKO41" s="288"/>
      <c r="AKP41" s="288"/>
      <c r="AKQ41" s="288"/>
      <c r="AKR41" s="288"/>
      <c r="AKS41" s="288"/>
      <c r="AKT41" s="288"/>
      <c r="AKU41" s="288"/>
      <c r="AKV41" s="288"/>
      <c r="AKW41" s="288"/>
      <c r="AKX41" s="288"/>
      <c r="AKY41" s="288"/>
      <c r="AKZ41" s="288"/>
      <c r="ALA41" s="288"/>
      <c r="ALB41" s="288"/>
      <c r="ALC41" s="288"/>
      <c r="ALD41" s="288"/>
      <c r="ALE41" s="288"/>
      <c r="ALF41" s="288"/>
      <c r="ALG41" s="288"/>
      <c r="ALH41" s="288"/>
      <c r="ALI41" s="288"/>
      <c r="ALJ41" s="288"/>
      <c r="ALK41" s="288"/>
      <c r="ALL41" s="288"/>
      <c r="ALM41" s="288"/>
      <c r="ALN41" s="288"/>
      <c r="ALO41" s="288"/>
      <c r="ALP41" s="288"/>
      <c r="ALQ41" s="288"/>
      <c r="ALR41" s="288"/>
      <c r="ALS41" s="288"/>
      <c r="ALT41" s="288"/>
      <c r="ALU41" s="288"/>
      <c r="ALV41" s="288"/>
      <c r="ALW41" s="288"/>
      <c r="ALX41" s="288"/>
      <c r="ALY41" s="288"/>
      <c r="ALZ41" s="288"/>
      <c r="AMA41" s="288"/>
      <c r="AMB41" s="288"/>
      <c r="AMC41" s="288"/>
      <c r="AMD41" s="288"/>
      <c r="AME41" s="288"/>
      <c r="AMF41" s="288"/>
      <c r="AMG41" s="288"/>
      <c r="AMH41" s="288"/>
      <c r="AMI41" s="288"/>
      <c r="AMJ41" s="288"/>
      <c r="AMK41" s="288"/>
      <c r="AML41" s="288"/>
      <c r="AMM41" s="288"/>
      <c r="AMN41" s="288"/>
      <c r="AMO41" s="288"/>
      <c r="AMP41" s="288"/>
      <c r="AMQ41" s="288"/>
      <c r="AMR41" s="288"/>
      <c r="AMS41" s="288"/>
      <c r="AMT41" s="288"/>
      <c r="AMU41" s="288"/>
      <c r="AMV41" s="288"/>
      <c r="AMW41" s="288"/>
      <c r="AMX41" s="288"/>
      <c r="AMY41" s="288"/>
      <c r="AMZ41" s="288"/>
      <c r="ANA41" s="288"/>
      <c r="ANB41" s="288"/>
      <c r="ANC41" s="288"/>
      <c r="AND41" s="288"/>
      <c r="ANE41" s="288"/>
      <c r="ANF41" s="288"/>
      <c r="ANG41" s="288"/>
      <c r="ANH41" s="288"/>
      <c r="ANI41" s="288"/>
      <c r="ANJ41" s="288"/>
      <c r="ANK41" s="288"/>
      <c r="ANL41" s="288"/>
      <c r="ANM41" s="288"/>
      <c r="ANN41" s="288"/>
      <c r="ANO41" s="288"/>
      <c r="ANP41" s="288"/>
      <c r="ANQ41" s="288"/>
      <c r="ANR41" s="288"/>
      <c r="ANS41" s="288"/>
      <c r="ANT41" s="288"/>
      <c r="ANU41" s="288"/>
      <c r="ANV41" s="288"/>
      <c r="ANW41" s="288"/>
      <c r="ANX41" s="288"/>
      <c r="ANY41" s="288"/>
      <c r="ANZ41" s="288"/>
      <c r="AOA41" s="288"/>
      <c r="AOB41" s="288"/>
      <c r="AOC41" s="288"/>
      <c r="AOD41" s="288"/>
      <c r="AOE41" s="288"/>
      <c r="AOF41" s="288"/>
      <c r="AOG41" s="288"/>
      <c r="AOH41" s="288"/>
      <c r="AOI41" s="288"/>
      <c r="AOJ41" s="288"/>
      <c r="AOK41" s="288"/>
      <c r="AOL41" s="288"/>
      <c r="AOM41" s="288"/>
      <c r="AON41" s="288"/>
      <c r="AOO41" s="288"/>
      <c r="AOP41" s="288"/>
      <c r="AOQ41" s="288"/>
      <c r="AOR41" s="288"/>
      <c r="AOS41" s="288"/>
      <c r="AOT41" s="288"/>
      <c r="AOU41" s="288"/>
      <c r="AOV41" s="288"/>
      <c r="AOW41" s="288"/>
      <c r="AOX41" s="288"/>
      <c r="AOY41" s="288"/>
      <c r="AOZ41" s="288"/>
      <c r="APA41" s="288"/>
      <c r="APB41" s="288"/>
      <c r="APC41" s="288"/>
      <c r="APD41" s="288"/>
      <c r="APE41" s="288"/>
      <c r="APF41" s="288"/>
      <c r="APG41" s="288"/>
      <c r="APH41" s="288"/>
      <c r="API41" s="288"/>
      <c r="APJ41" s="288"/>
      <c r="APK41" s="288"/>
      <c r="APL41" s="288"/>
      <c r="APM41" s="288"/>
      <c r="APN41" s="288"/>
      <c r="APO41" s="288"/>
      <c r="APP41" s="288"/>
      <c r="APQ41" s="288"/>
      <c r="APR41" s="288"/>
      <c r="APS41" s="288"/>
      <c r="APT41" s="288"/>
      <c r="APU41" s="288"/>
      <c r="APV41" s="288"/>
      <c r="APW41" s="288"/>
      <c r="APX41" s="288"/>
      <c r="APY41" s="288"/>
      <c r="APZ41" s="288"/>
      <c r="AQA41" s="288"/>
      <c r="AQB41" s="288"/>
      <c r="AQC41" s="288"/>
      <c r="AQD41" s="288"/>
      <c r="AQE41" s="288"/>
      <c r="AQF41" s="288"/>
      <c r="AQG41" s="288"/>
      <c r="AQH41" s="288"/>
      <c r="AQI41" s="288"/>
      <c r="AQJ41" s="288"/>
      <c r="AQK41" s="288"/>
      <c r="AQL41" s="288"/>
      <c r="AQM41" s="288"/>
      <c r="AQN41" s="288"/>
      <c r="AQO41" s="288"/>
      <c r="AQP41" s="288"/>
      <c r="AQQ41" s="288"/>
      <c r="AQR41" s="288"/>
      <c r="AQS41" s="288"/>
      <c r="AQT41" s="288"/>
      <c r="AQU41" s="288"/>
      <c r="AQV41" s="288"/>
      <c r="AQW41" s="288"/>
      <c r="AQX41" s="288"/>
      <c r="AQY41" s="288"/>
      <c r="AQZ41" s="288"/>
      <c r="ARA41" s="288"/>
      <c r="ARB41" s="288"/>
      <c r="ARC41" s="288"/>
      <c r="ARD41" s="288"/>
      <c r="ARE41" s="288"/>
      <c r="ARF41" s="288"/>
      <c r="ARG41" s="288"/>
      <c r="ARH41" s="288"/>
      <c r="ARI41" s="288"/>
      <c r="ARJ41" s="288"/>
      <c r="ARK41" s="288"/>
      <c r="ARL41" s="288"/>
      <c r="ARM41" s="288"/>
      <c r="ARN41" s="288"/>
      <c r="ARO41" s="288"/>
      <c r="ARP41" s="288"/>
      <c r="ARQ41" s="288"/>
      <c r="ARR41" s="288"/>
      <c r="ARS41" s="288"/>
      <c r="ART41" s="288"/>
      <c r="ARU41" s="288"/>
      <c r="ARV41" s="288"/>
      <c r="ARW41" s="288"/>
      <c r="ARX41" s="288"/>
      <c r="ARY41" s="288"/>
      <c r="ARZ41" s="288"/>
      <c r="ASA41" s="288"/>
      <c r="ASB41" s="288"/>
      <c r="ASC41" s="288"/>
      <c r="ASD41" s="288"/>
      <c r="ASE41" s="288"/>
      <c r="ASF41" s="288"/>
      <c r="ASG41" s="288"/>
      <c r="ASH41" s="288"/>
      <c r="ASI41" s="288"/>
      <c r="ASJ41" s="288"/>
      <c r="ASK41" s="288"/>
      <c r="ASL41" s="288"/>
      <c r="ASM41" s="288"/>
      <c r="ASN41" s="288"/>
      <c r="ASO41" s="288"/>
      <c r="ASP41" s="288"/>
      <c r="ASQ41" s="288"/>
      <c r="ASR41" s="288"/>
      <c r="ASS41" s="288"/>
      <c r="AST41" s="288"/>
      <c r="ASU41" s="288"/>
      <c r="ASV41" s="288"/>
      <c r="ASW41" s="288"/>
      <c r="ASX41" s="288"/>
      <c r="ASY41" s="288"/>
      <c r="ASZ41" s="288"/>
      <c r="ATA41" s="288"/>
      <c r="ATB41" s="288"/>
      <c r="ATC41" s="288"/>
      <c r="ATD41" s="288"/>
      <c r="ATE41" s="288"/>
      <c r="ATF41" s="288"/>
      <c r="ATG41" s="288"/>
      <c r="ATH41" s="288"/>
      <c r="ATI41" s="288"/>
      <c r="ATJ41" s="288"/>
      <c r="ATK41" s="288"/>
      <c r="ATL41" s="288"/>
      <c r="ATM41" s="288"/>
      <c r="ATN41" s="288"/>
      <c r="ATO41" s="288"/>
      <c r="ATP41" s="288"/>
      <c r="ATQ41" s="288"/>
      <c r="ATR41" s="288"/>
      <c r="ATS41" s="288"/>
      <c r="ATT41" s="288"/>
      <c r="ATU41" s="288"/>
      <c r="ATV41" s="288"/>
      <c r="ATW41" s="288"/>
      <c r="ATX41" s="288"/>
      <c r="ATY41" s="288"/>
      <c r="ATZ41" s="288"/>
      <c r="AUA41" s="288"/>
      <c r="AUB41" s="288"/>
      <c r="AUC41" s="288"/>
      <c r="AUD41" s="288"/>
      <c r="AUE41" s="288"/>
      <c r="AUF41" s="288"/>
      <c r="AUG41" s="288"/>
      <c r="AUH41" s="288"/>
      <c r="AUI41" s="288"/>
      <c r="AUJ41" s="288"/>
      <c r="AUK41" s="288"/>
      <c r="AUL41" s="288"/>
      <c r="AUM41" s="288"/>
      <c r="AUN41" s="288"/>
      <c r="AUO41" s="288"/>
      <c r="AUP41" s="288"/>
      <c r="AUQ41" s="288"/>
      <c r="AUR41" s="288"/>
      <c r="AUS41" s="288"/>
      <c r="AUT41" s="288"/>
      <c r="AUU41" s="288"/>
      <c r="AUV41" s="288"/>
      <c r="AUW41" s="288"/>
      <c r="AUX41" s="288"/>
      <c r="AUY41" s="288"/>
      <c r="AUZ41" s="288"/>
      <c r="AVA41" s="288"/>
      <c r="AVB41" s="288"/>
      <c r="AVC41" s="288"/>
      <c r="AVD41" s="288"/>
      <c r="AVE41" s="288"/>
      <c r="AVF41" s="288"/>
      <c r="AVG41" s="288"/>
      <c r="AVH41" s="288"/>
      <c r="AVI41" s="288"/>
      <c r="AVJ41" s="288"/>
      <c r="AVK41" s="288"/>
      <c r="AVL41" s="288"/>
      <c r="AVM41" s="288"/>
      <c r="AVN41" s="288"/>
      <c r="AVO41" s="288"/>
      <c r="AVP41" s="288"/>
      <c r="AVQ41" s="288"/>
      <c r="AVR41" s="288"/>
      <c r="AVS41" s="288"/>
      <c r="AVT41" s="288"/>
      <c r="AVU41" s="288"/>
      <c r="AVV41" s="288"/>
      <c r="AVW41" s="288"/>
      <c r="AVX41" s="288"/>
      <c r="AVY41" s="288"/>
      <c r="AVZ41" s="288"/>
      <c r="AWA41" s="288"/>
      <c r="AWB41" s="288"/>
      <c r="AWC41" s="288"/>
      <c r="AWD41" s="288"/>
      <c r="AWE41" s="288"/>
      <c r="AWF41" s="288"/>
      <c r="AWG41" s="288"/>
      <c r="AWH41" s="288"/>
      <c r="AWI41" s="288"/>
      <c r="AWJ41" s="288"/>
      <c r="AWK41" s="288"/>
      <c r="AWL41" s="288"/>
      <c r="AWM41" s="288"/>
      <c r="AWN41" s="288"/>
      <c r="AWO41" s="288"/>
      <c r="AWP41" s="288"/>
      <c r="AWQ41" s="288"/>
      <c r="AWR41" s="288"/>
      <c r="AWS41" s="288"/>
      <c r="AWT41" s="288"/>
      <c r="AWU41" s="288"/>
      <c r="AWV41" s="288"/>
      <c r="AWW41" s="288"/>
      <c r="AWX41" s="288"/>
      <c r="AWY41" s="288"/>
      <c r="AWZ41" s="288"/>
      <c r="AXA41" s="288"/>
      <c r="AXB41" s="288"/>
      <c r="AXC41" s="288"/>
      <c r="AXD41" s="288"/>
      <c r="AXE41" s="288"/>
      <c r="AXF41" s="288"/>
      <c r="AXG41" s="288"/>
      <c r="AXH41" s="288"/>
      <c r="AXI41" s="288"/>
      <c r="AXJ41" s="288"/>
      <c r="AXK41" s="288"/>
      <c r="AXL41" s="288"/>
      <c r="AXM41" s="288"/>
      <c r="AXN41" s="288"/>
      <c r="AXO41" s="288"/>
      <c r="AXP41" s="288"/>
      <c r="AXQ41" s="288"/>
      <c r="AXR41" s="288"/>
      <c r="AXS41" s="288"/>
      <c r="AXT41" s="288"/>
      <c r="AXU41" s="288"/>
      <c r="AXV41" s="288"/>
      <c r="AXW41" s="288"/>
      <c r="AXX41" s="288"/>
      <c r="AXY41" s="288"/>
      <c r="AXZ41" s="288"/>
      <c r="AYA41" s="288"/>
      <c r="AYB41" s="288"/>
      <c r="AYC41" s="288"/>
      <c r="AYD41" s="288"/>
      <c r="AYE41" s="288"/>
      <c r="AYF41" s="288"/>
      <c r="AYG41" s="288"/>
      <c r="AYH41" s="288"/>
      <c r="AYI41" s="288"/>
      <c r="AYJ41" s="288"/>
      <c r="AYK41" s="288"/>
      <c r="AYL41" s="288"/>
      <c r="AYM41" s="288"/>
      <c r="AYN41" s="288"/>
      <c r="AYO41" s="288"/>
      <c r="AYP41" s="288"/>
      <c r="AYQ41" s="288"/>
      <c r="AYR41" s="288"/>
      <c r="AYS41" s="288"/>
      <c r="AYT41" s="288"/>
      <c r="AYU41" s="288"/>
      <c r="AYV41" s="288"/>
      <c r="AYW41" s="288"/>
      <c r="AYX41" s="288"/>
      <c r="AYY41" s="288"/>
      <c r="AYZ41" s="288"/>
      <c r="AZA41" s="288"/>
      <c r="AZB41" s="288"/>
      <c r="AZC41" s="288"/>
      <c r="AZD41" s="288"/>
      <c r="AZE41" s="288"/>
      <c r="AZF41" s="288"/>
      <c r="AZG41" s="288"/>
      <c r="AZH41" s="288"/>
      <c r="AZI41" s="288"/>
      <c r="AZJ41" s="288"/>
      <c r="AZK41" s="288"/>
      <c r="AZL41" s="288"/>
      <c r="AZM41" s="288"/>
      <c r="AZN41" s="288"/>
      <c r="AZO41" s="288"/>
      <c r="AZP41" s="288"/>
      <c r="AZQ41" s="288"/>
      <c r="AZR41" s="288"/>
      <c r="AZS41" s="288"/>
      <c r="AZT41" s="288"/>
      <c r="AZU41" s="288"/>
      <c r="AZV41" s="288"/>
      <c r="AZW41" s="288"/>
      <c r="AZX41" s="288"/>
      <c r="AZY41" s="288"/>
      <c r="AZZ41" s="288"/>
      <c r="BAA41" s="288"/>
      <c r="BAB41" s="288"/>
      <c r="BAC41" s="288"/>
      <c r="BAD41" s="288"/>
      <c r="BAE41" s="288"/>
      <c r="BAF41" s="288"/>
      <c r="BAG41" s="288"/>
      <c r="BAH41" s="288"/>
      <c r="BAI41" s="288"/>
      <c r="BAJ41" s="288"/>
      <c r="BAK41" s="288"/>
      <c r="BAL41" s="288"/>
      <c r="BAM41" s="288"/>
      <c r="BAN41" s="288"/>
      <c r="BAO41" s="288"/>
      <c r="BAP41" s="288"/>
      <c r="BAQ41" s="288"/>
      <c r="BAR41" s="288"/>
      <c r="BAS41" s="288"/>
      <c r="BAT41" s="288"/>
      <c r="BAU41" s="288"/>
      <c r="BAV41" s="288"/>
      <c r="BAW41" s="288"/>
      <c r="BAX41" s="288"/>
      <c r="BAY41" s="288"/>
      <c r="BAZ41" s="288"/>
      <c r="BBA41" s="288"/>
      <c r="BBB41" s="288"/>
      <c r="BBC41" s="288"/>
      <c r="BBD41" s="288"/>
      <c r="BBE41" s="288"/>
      <c r="BBF41" s="288"/>
      <c r="BBG41" s="288"/>
      <c r="BBH41" s="288"/>
      <c r="BBI41" s="288"/>
      <c r="BBJ41" s="288"/>
      <c r="BBK41" s="288"/>
      <c r="BBL41" s="288"/>
      <c r="BBM41" s="288"/>
      <c r="BBN41" s="288"/>
      <c r="BBO41" s="288"/>
      <c r="BBP41" s="288"/>
      <c r="BBQ41" s="288"/>
      <c r="BBR41" s="288"/>
      <c r="BBS41" s="288"/>
      <c r="BBT41" s="288"/>
      <c r="BBU41" s="288"/>
      <c r="BBV41" s="288"/>
      <c r="BBW41" s="288"/>
      <c r="BBX41" s="288"/>
      <c r="BBY41" s="288"/>
      <c r="BBZ41" s="288"/>
      <c r="BCA41" s="288"/>
      <c r="BCB41" s="288"/>
      <c r="BCC41" s="288"/>
      <c r="BCD41" s="288"/>
      <c r="BCE41" s="288"/>
      <c r="BCF41" s="288"/>
      <c r="BCG41" s="288"/>
      <c r="BCH41" s="288"/>
      <c r="BCI41" s="288"/>
      <c r="BCJ41" s="288"/>
      <c r="BCK41" s="288"/>
      <c r="BCL41" s="288"/>
      <c r="BCM41" s="288"/>
      <c r="BCN41" s="288"/>
      <c r="BCO41" s="288"/>
      <c r="BCP41" s="288"/>
      <c r="BCQ41" s="288"/>
      <c r="BCR41" s="288"/>
      <c r="BCS41" s="288"/>
      <c r="BCT41" s="288"/>
      <c r="BCU41" s="288"/>
      <c r="BCV41" s="288"/>
      <c r="BCW41" s="288"/>
      <c r="BCX41" s="288"/>
      <c r="BCY41" s="288"/>
      <c r="BCZ41" s="288"/>
      <c r="BDA41" s="288"/>
      <c r="BDB41" s="288"/>
      <c r="BDC41" s="288"/>
      <c r="BDD41" s="288"/>
      <c r="BDE41" s="288"/>
      <c r="BDF41" s="288"/>
      <c r="BDG41" s="288"/>
      <c r="BDH41" s="288"/>
      <c r="BDI41" s="288"/>
      <c r="BDJ41" s="288"/>
      <c r="BDK41" s="288"/>
      <c r="BDL41" s="288"/>
      <c r="BDM41" s="288"/>
      <c r="BDN41" s="288"/>
      <c r="BDO41" s="288"/>
      <c r="BDP41" s="288"/>
      <c r="BDQ41" s="288"/>
      <c r="BDR41" s="288"/>
      <c r="BDS41" s="288"/>
      <c r="BDT41" s="288"/>
      <c r="BDU41" s="288"/>
      <c r="BDV41" s="288"/>
      <c r="BDW41" s="288"/>
      <c r="BDX41" s="288"/>
      <c r="BDY41" s="288"/>
      <c r="BDZ41" s="288"/>
      <c r="BEA41" s="288"/>
      <c r="BEB41" s="288"/>
      <c r="BEC41" s="288"/>
      <c r="BED41" s="288"/>
      <c r="BEE41" s="288"/>
      <c r="BEF41" s="288"/>
      <c r="BEG41" s="288"/>
      <c r="BEH41" s="288"/>
      <c r="BEI41" s="288"/>
    </row>
    <row r="42" spans="1:1491" s="210" customFormat="1" ht="15" customHeight="1" x14ac:dyDescent="0.25">
      <c r="A42" s="218" t="s">
        <v>963</v>
      </c>
      <c r="B42" s="311" t="s">
        <v>2018</v>
      </c>
      <c r="C42" s="319">
        <v>45078</v>
      </c>
      <c r="D42" s="316">
        <v>46265</v>
      </c>
      <c r="E42" s="318">
        <v>0</v>
      </c>
      <c r="F42" s="318">
        <v>1104.2</v>
      </c>
      <c r="G42" s="315">
        <v>1104.2</v>
      </c>
      <c r="H42" s="318">
        <v>1104.2</v>
      </c>
      <c r="I42" s="318">
        <f>F42/23.742</f>
        <v>46.508297531800189</v>
      </c>
      <c r="J42" s="318">
        <f>H42/23.742</f>
        <v>46.508297531800189</v>
      </c>
      <c r="K42" s="209">
        <f>H42/23.742</f>
        <v>46.508297531800189</v>
      </c>
      <c r="L42" s="209"/>
      <c r="M42" s="209"/>
      <c r="N42" s="225" t="s">
        <v>918</v>
      </c>
      <c r="O42" s="459">
        <v>0</v>
      </c>
      <c r="P42" s="459">
        <v>0</v>
      </c>
      <c r="Q42" s="459">
        <v>0</v>
      </c>
      <c r="R42" s="459">
        <v>0</v>
      </c>
      <c r="S42" s="459">
        <v>400</v>
      </c>
      <c r="T42" s="459">
        <v>400</v>
      </c>
      <c r="U42" s="459">
        <v>304.2</v>
      </c>
      <c r="V42" s="453">
        <v>246</v>
      </c>
      <c r="W42" s="259" t="s">
        <v>1051</v>
      </c>
      <c r="X42" s="233" t="s">
        <v>133</v>
      </c>
      <c r="Y42" s="233" t="s">
        <v>133</v>
      </c>
      <c r="Z42" s="233" t="s">
        <v>990</v>
      </c>
      <c r="AA42" s="233" t="s">
        <v>1052</v>
      </c>
      <c r="AB42" s="233" t="s">
        <v>1053</v>
      </c>
      <c r="AC42" s="233" t="s">
        <v>133</v>
      </c>
      <c r="AD42" s="233" t="s">
        <v>133</v>
      </c>
      <c r="AE42" s="233" t="s">
        <v>133</v>
      </c>
      <c r="AF42" s="233" t="s">
        <v>133</v>
      </c>
      <c r="AG42" s="292" t="s">
        <v>460</v>
      </c>
      <c r="AH42" s="229" t="s">
        <v>133</v>
      </c>
      <c r="AI42" s="501">
        <v>0</v>
      </c>
      <c r="AJ42" s="501">
        <v>0</v>
      </c>
      <c r="AK42" s="233" t="s">
        <v>1040</v>
      </c>
      <c r="AL42" s="502">
        <v>1</v>
      </c>
      <c r="AM42" s="364">
        <f t="shared" si="1"/>
        <v>0</v>
      </c>
      <c r="AN42" s="364">
        <f t="shared" si="2"/>
        <v>1104.2</v>
      </c>
      <c r="AO42" s="305"/>
      <c r="AP42" s="305"/>
      <c r="AQ42" s="374" t="s">
        <v>942</v>
      </c>
      <c r="AR42" s="372" t="s">
        <v>1054</v>
      </c>
      <c r="AS42" s="372" t="s">
        <v>942</v>
      </c>
      <c r="AT42" s="372" t="s">
        <v>1055</v>
      </c>
      <c r="AU42" s="372" t="s">
        <v>942</v>
      </c>
      <c r="AV42" s="372" t="s">
        <v>1056</v>
      </c>
      <c r="AW42" s="372" t="s">
        <v>942</v>
      </c>
      <c r="AX42" s="372" t="s">
        <v>1057</v>
      </c>
      <c r="AY42" s="372" t="s">
        <v>942</v>
      </c>
      <c r="AZ42" s="372" t="s">
        <v>1058</v>
      </c>
      <c r="BA42" s="372" t="s">
        <v>942</v>
      </c>
      <c r="BB42" s="372" t="s">
        <v>1058</v>
      </c>
      <c r="BC42" s="372" t="s">
        <v>717</v>
      </c>
      <c r="BD42" s="372" t="s">
        <v>133</v>
      </c>
      <c r="BE42" s="372" t="s">
        <v>717</v>
      </c>
      <c r="BF42" s="372" t="s">
        <v>133</v>
      </c>
      <c r="BG42" s="372" t="s">
        <v>717</v>
      </c>
      <c r="BH42" s="372" t="s">
        <v>133</v>
      </c>
      <c r="BI42" s="372" t="s">
        <v>717</v>
      </c>
      <c r="BJ42" s="372" t="s">
        <v>133</v>
      </c>
      <c r="BK42" s="372" t="s">
        <v>717</v>
      </c>
      <c r="BL42" s="372" t="s">
        <v>133</v>
      </c>
      <c r="BM42" s="372" t="s">
        <v>717</v>
      </c>
      <c r="BN42" s="372" t="s">
        <v>133</v>
      </c>
      <c r="BO42" s="372" t="s">
        <v>133</v>
      </c>
      <c r="BP42" s="305" t="s">
        <v>133</v>
      </c>
      <c r="BQ42" s="305" t="s">
        <v>133</v>
      </c>
      <c r="BR42" s="305" t="s">
        <v>133</v>
      </c>
      <c r="BS42" s="305" t="s">
        <v>133</v>
      </c>
      <c r="BT42" s="305" t="s">
        <v>133</v>
      </c>
      <c r="BU42" s="305" t="s">
        <v>133</v>
      </c>
      <c r="BV42" s="305" t="s">
        <v>133</v>
      </c>
      <c r="BW42" s="307"/>
      <c r="BX42" s="307"/>
      <c r="BY42" s="307"/>
      <c r="BZ42" s="307"/>
      <c r="CA42" s="307"/>
      <c r="CB42" s="307"/>
      <c r="CC42" s="307"/>
      <c r="CD42" s="307"/>
      <c r="CE42" s="307"/>
      <c r="CF42" s="307"/>
      <c r="CG42" s="307"/>
      <c r="CH42" s="307"/>
      <c r="CI42" s="307"/>
      <c r="CJ42" s="307"/>
      <c r="CK42" s="307"/>
      <c r="CL42" s="307"/>
      <c r="CM42" s="307"/>
      <c r="CN42" s="307"/>
      <c r="CO42" s="307"/>
      <c r="CP42" s="307"/>
      <c r="CQ42" s="307"/>
      <c r="CR42" s="307"/>
      <c r="CS42" s="307"/>
      <c r="CT42" s="307"/>
      <c r="CU42" s="307"/>
      <c r="CV42" s="307"/>
      <c r="CW42" s="307"/>
      <c r="CX42" s="307"/>
      <c r="CY42" s="307"/>
      <c r="CZ42" s="307"/>
      <c r="DA42" s="307"/>
      <c r="DB42" s="307"/>
      <c r="DC42" s="307"/>
      <c r="DD42" s="307"/>
      <c r="DE42" s="307"/>
      <c r="DF42" s="307"/>
      <c r="DG42" s="307"/>
      <c r="DH42" s="307"/>
      <c r="DI42" s="307"/>
      <c r="DJ42" s="307"/>
      <c r="DK42" s="307"/>
      <c r="DL42" s="307"/>
      <c r="DM42" s="307"/>
      <c r="DN42" s="307"/>
      <c r="DO42" s="307"/>
      <c r="DP42" s="307"/>
      <c r="DQ42" s="307"/>
      <c r="DR42" s="307"/>
      <c r="DS42" s="307"/>
      <c r="DT42" s="307"/>
      <c r="DU42" s="307"/>
      <c r="DV42" s="307"/>
      <c r="DW42" s="307"/>
      <c r="DX42" s="307"/>
      <c r="DY42" s="307"/>
      <c r="DZ42" s="307"/>
      <c r="EA42" s="307"/>
      <c r="EB42" s="307"/>
      <c r="EC42" s="307"/>
      <c r="ED42" s="307"/>
      <c r="EE42" s="307"/>
      <c r="EF42" s="307"/>
      <c r="EG42" s="307"/>
      <c r="EH42" s="307"/>
      <c r="EI42" s="307"/>
      <c r="EJ42" s="307"/>
      <c r="EK42" s="307"/>
      <c r="EL42" s="307"/>
      <c r="EM42" s="307"/>
      <c r="EN42" s="307"/>
      <c r="EO42" s="307"/>
      <c r="EP42" s="307"/>
      <c r="EQ42" s="307"/>
      <c r="ER42" s="307"/>
      <c r="ES42" s="307"/>
      <c r="ET42" s="307"/>
      <c r="EU42" s="307"/>
      <c r="EV42" s="307"/>
      <c r="EW42" s="307"/>
      <c r="EX42" s="307"/>
      <c r="EY42" s="307"/>
      <c r="EZ42" s="307"/>
      <c r="FA42" s="307"/>
      <c r="FB42" s="307"/>
      <c r="FC42" s="307"/>
      <c r="FD42" s="307"/>
      <c r="FE42" s="307"/>
      <c r="FF42" s="307"/>
      <c r="FG42" s="307"/>
      <c r="FH42" s="307"/>
      <c r="FI42" s="307"/>
      <c r="FJ42" s="307"/>
      <c r="FK42" s="307"/>
      <c r="FL42" s="307"/>
      <c r="FM42" s="307"/>
      <c r="FN42" s="307"/>
      <c r="FO42" s="307"/>
      <c r="FP42" s="307"/>
      <c r="FQ42" s="307"/>
      <c r="FR42" s="307"/>
      <c r="FS42" s="307"/>
      <c r="FT42" s="307"/>
      <c r="FU42" s="307"/>
      <c r="FV42" s="307"/>
      <c r="FW42" s="307"/>
      <c r="FX42" s="307"/>
      <c r="FY42" s="307"/>
      <c r="FZ42" s="307"/>
      <c r="GA42" s="307"/>
      <c r="GB42" s="307"/>
      <c r="GC42" s="307"/>
      <c r="GD42" s="307"/>
      <c r="GE42" s="307"/>
      <c r="GF42" s="307"/>
      <c r="GG42" s="307"/>
      <c r="GH42" s="307"/>
      <c r="GI42" s="307"/>
      <c r="GJ42" s="307"/>
      <c r="GK42" s="307"/>
      <c r="GL42" s="307"/>
      <c r="GM42" s="307"/>
      <c r="GN42" s="307"/>
      <c r="GO42" s="307"/>
      <c r="GP42" s="307"/>
      <c r="GQ42" s="307"/>
      <c r="GR42" s="307"/>
      <c r="GS42" s="307"/>
      <c r="GT42" s="307"/>
      <c r="GU42" s="307"/>
      <c r="GV42" s="307"/>
      <c r="GW42" s="307"/>
      <c r="GX42" s="307"/>
      <c r="GY42" s="307"/>
      <c r="GZ42" s="307"/>
      <c r="HA42" s="307"/>
      <c r="HB42" s="307"/>
      <c r="HC42" s="307"/>
      <c r="HD42" s="307"/>
      <c r="HE42" s="307"/>
      <c r="HF42" s="307"/>
      <c r="HG42" s="307"/>
      <c r="HH42" s="307"/>
      <c r="HI42" s="307"/>
      <c r="HJ42" s="307"/>
      <c r="HK42" s="307"/>
      <c r="HL42" s="307"/>
      <c r="HM42" s="307"/>
      <c r="HN42" s="307"/>
      <c r="HO42" s="307"/>
      <c r="HP42" s="307"/>
      <c r="HQ42" s="307"/>
      <c r="HR42" s="307"/>
      <c r="HS42" s="307"/>
      <c r="HT42" s="307"/>
      <c r="HU42" s="307"/>
      <c r="HV42" s="307"/>
      <c r="HW42" s="307"/>
      <c r="HX42" s="307"/>
      <c r="HY42" s="307"/>
      <c r="HZ42" s="307"/>
      <c r="IA42" s="307"/>
      <c r="IB42" s="307"/>
      <c r="IC42" s="307"/>
      <c r="ID42" s="307"/>
      <c r="IE42" s="307"/>
      <c r="IF42" s="307"/>
      <c r="IG42" s="307"/>
      <c r="IH42" s="307"/>
      <c r="II42" s="307"/>
      <c r="IJ42" s="307"/>
      <c r="IK42" s="307"/>
      <c r="IL42" s="307"/>
      <c r="IM42" s="307"/>
      <c r="IN42" s="307"/>
      <c r="IO42" s="307"/>
      <c r="IP42" s="307"/>
      <c r="IQ42" s="307"/>
      <c r="IR42" s="307"/>
      <c r="IS42" s="307"/>
      <c r="IT42" s="307"/>
      <c r="IU42" s="307"/>
      <c r="IV42" s="307"/>
      <c r="IW42" s="307"/>
      <c r="IX42" s="307"/>
      <c r="IY42" s="307"/>
      <c r="IZ42" s="307"/>
      <c r="JA42" s="307"/>
      <c r="JB42" s="307"/>
      <c r="JC42" s="307"/>
      <c r="JD42" s="307"/>
      <c r="JE42" s="307"/>
      <c r="JF42" s="307"/>
      <c r="JG42" s="307"/>
      <c r="JH42" s="307"/>
      <c r="JI42" s="307"/>
      <c r="JJ42" s="307"/>
      <c r="JK42" s="307"/>
      <c r="JL42" s="307"/>
      <c r="JM42" s="307"/>
      <c r="JN42" s="307"/>
      <c r="JO42" s="307"/>
      <c r="JP42" s="307"/>
      <c r="JQ42" s="307"/>
      <c r="JR42" s="307"/>
      <c r="JS42" s="307"/>
      <c r="JT42" s="307"/>
      <c r="JU42" s="307"/>
      <c r="JV42" s="307"/>
      <c r="JW42" s="307"/>
      <c r="JX42" s="307"/>
      <c r="JY42" s="307"/>
      <c r="JZ42" s="307"/>
      <c r="KA42" s="307"/>
      <c r="KB42" s="307"/>
      <c r="KC42" s="307"/>
      <c r="KD42" s="307"/>
      <c r="KE42" s="307"/>
      <c r="KF42" s="307"/>
      <c r="KG42" s="307"/>
      <c r="KH42" s="307"/>
      <c r="KI42" s="307"/>
      <c r="KJ42" s="307"/>
      <c r="KK42" s="307"/>
      <c r="KL42" s="307"/>
      <c r="KM42" s="307"/>
      <c r="KN42" s="307"/>
      <c r="KO42" s="307"/>
      <c r="KP42" s="307"/>
      <c r="KQ42" s="307"/>
      <c r="KR42" s="307"/>
      <c r="KS42" s="307"/>
      <c r="KT42" s="307"/>
      <c r="KU42" s="307"/>
      <c r="KV42" s="307"/>
      <c r="KW42" s="307"/>
      <c r="KX42" s="307"/>
      <c r="KY42" s="307"/>
      <c r="KZ42" s="307"/>
      <c r="LA42" s="307"/>
      <c r="LB42" s="307"/>
      <c r="LC42" s="307"/>
      <c r="LD42" s="307"/>
      <c r="LE42" s="307"/>
      <c r="LF42" s="307"/>
      <c r="LG42" s="307"/>
      <c r="LH42" s="307"/>
      <c r="LI42" s="307"/>
      <c r="LJ42" s="307"/>
      <c r="LK42" s="307"/>
      <c r="LL42" s="307"/>
      <c r="LM42" s="307"/>
      <c r="LN42" s="307"/>
      <c r="LO42" s="307"/>
      <c r="LP42" s="307"/>
      <c r="LQ42" s="307"/>
      <c r="LR42" s="307"/>
      <c r="LS42" s="307"/>
      <c r="LT42" s="307"/>
      <c r="LU42" s="307"/>
      <c r="LV42" s="307"/>
      <c r="LW42" s="307"/>
      <c r="LX42" s="307"/>
      <c r="LY42" s="307"/>
      <c r="LZ42" s="307"/>
      <c r="MA42" s="307"/>
      <c r="MB42" s="307"/>
      <c r="MC42" s="307"/>
      <c r="MD42" s="307"/>
      <c r="ME42" s="307"/>
      <c r="MF42" s="307"/>
      <c r="MG42" s="307"/>
      <c r="MH42" s="307"/>
      <c r="MI42" s="307"/>
      <c r="MJ42" s="307"/>
      <c r="MK42" s="307"/>
      <c r="ML42" s="307"/>
      <c r="MM42" s="307"/>
      <c r="MN42" s="307"/>
      <c r="MO42" s="307"/>
      <c r="MP42" s="307"/>
      <c r="MQ42" s="307"/>
      <c r="MR42" s="307"/>
      <c r="MS42" s="307"/>
      <c r="MT42" s="307"/>
      <c r="MU42" s="307"/>
      <c r="MV42" s="307"/>
      <c r="MW42" s="307"/>
      <c r="MX42" s="307"/>
      <c r="MY42" s="307"/>
      <c r="MZ42" s="307"/>
      <c r="NA42" s="307"/>
      <c r="NB42" s="307"/>
      <c r="NC42" s="307"/>
      <c r="ND42" s="307"/>
      <c r="NE42" s="307"/>
      <c r="NF42" s="307"/>
      <c r="NG42" s="307"/>
      <c r="NH42" s="307"/>
      <c r="NI42" s="307"/>
      <c r="NJ42" s="307"/>
      <c r="NK42" s="307"/>
      <c r="NL42" s="307"/>
      <c r="NM42" s="307"/>
      <c r="NN42" s="307"/>
      <c r="NO42" s="307"/>
      <c r="NP42" s="307"/>
      <c r="NQ42" s="307"/>
      <c r="NR42" s="307"/>
      <c r="NS42" s="307"/>
      <c r="NT42" s="307"/>
      <c r="NU42" s="307"/>
      <c r="NV42" s="307"/>
      <c r="NW42" s="307"/>
      <c r="NX42" s="307"/>
      <c r="NY42" s="307"/>
      <c r="NZ42" s="307"/>
      <c r="OA42" s="307"/>
      <c r="OB42" s="307"/>
      <c r="OC42" s="307"/>
      <c r="OD42" s="307"/>
      <c r="OE42" s="307"/>
      <c r="OF42" s="307"/>
      <c r="OG42" s="307"/>
      <c r="OH42" s="307"/>
      <c r="OI42" s="307"/>
      <c r="OJ42" s="307"/>
      <c r="OK42" s="307"/>
      <c r="OL42" s="307"/>
      <c r="OM42" s="307"/>
      <c r="ON42" s="307"/>
      <c r="OO42" s="307"/>
      <c r="OP42" s="307"/>
      <c r="OQ42" s="307"/>
      <c r="OR42" s="307"/>
      <c r="OS42" s="307"/>
      <c r="OT42" s="307"/>
      <c r="OU42" s="307"/>
      <c r="OV42" s="307"/>
      <c r="OW42" s="307"/>
      <c r="OX42" s="307"/>
      <c r="OY42" s="307"/>
      <c r="OZ42" s="307"/>
      <c r="PA42" s="307"/>
      <c r="PB42" s="307"/>
      <c r="PC42" s="307"/>
      <c r="PD42" s="307"/>
      <c r="PE42" s="307"/>
      <c r="PF42" s="307"/>
      <c r="PG42" s="307"/>
      <c r="PH42" s="307"/>
      <c r="PI42" s="307"/>
      <c r="PJ42" s="307"/>
      <c r="PK42" s="307"/>
      <c r="PL42" s="307"/>
      <c r="PM42" s="307"/>
      <c r="PN42" s="307"/>
      <c r="PO42" s="307"/>
      <c r="PP42" s="307"/>
      <c r="PQ42" s="307"/>
      <c r="PR42" s="307"/>
      <c r="PS42" s="307"/>
      <c r="PT42" s="307"/>
      <c r="PU42" s="307"/>
      <c r="PV42" s="307"/>
      <c r="PW42" s="307"/>
      <c r="PX42" s="307"/>
      <c r="PY42" s="307"/>
      <c r="PZ42" s="307"/>
      <c r="QA42" s="307"/>
      <c r="QB42" s="307"/>
      <c r="QC42" s="307"/>
      <c r="QD42" s="307"/>
      <c r="QE42" s="307"/>
      <c r="QF42" s="307"/>
      <c r="QG42" s="307"/>
      <c r="QH42" s="307"/>
      <c r="QI42" s="307"/>
      <c r="QJ42" s="307"/>
      <c r="QK42" s="307"/>
      <c r="QL42" s="307"/>
      <c r="QM42" s="307"/>
      <c r="QN42" s="307"/>
      <c r="QO42" s="307"/>
      <c r="QP42" s="307"/>
      <c r="QQ42" s="307"/>
      <c r="QR42" s="307"/>
      <c r="QS42" s="307"/>
      <c r="QT42" s="307"/>
      <c r="QU42" s="307"/>
      <c r="QV42" s="307"/>
      <c r="QW42" s="307"/>
      <c r="QX42" s="307"/>
      <c r="QY42" s="307"/>
      <c r="QZ42" s="307"/>
      <c r="RA42" s="307"/>
      <c r="RB42" s="307"/>
      <c r="RC42" s="307"/>
      <c r="RD42" s="307"/>
      <c r="RE42" s="307"/>
      <c r="RF42" s="307"/>
      <c r="RG42" s="307"/>
      <c r="RH42" s="307"/>
      <c r="RI42" s="307"/>
      <c r="RJ42" s="307"/>
      <c r="RK42" s="307"/>
      <c r="RL42" s="307"/>
      <c r="RM42" s="307"/>
      <c r="RN42" s="307"/>
      <c r="RO42" s="307"/>
      <c r="RP42" s="307"/>
      <c r="RQ42" s="307"/>
      <c r="RR42" s="307"/>
      <c r="RS42" s="307"/>
      <c r="RT42" s="307"/>
      <c r="RU42" s="307"/>
      <c r="RV42" s="307"/>
      <c r="RW42" s="307"/>
      <c r="RX42" s="307"/>
      <c r="RY42" s="307"/>
      <c r="RZ42" s="307"/>
      <c r="SA42" s="307"/>
      <c r="SB42" s="307"/>
      <c r="SC42" s="307"/>
      <c r="SD42" s="307"/>
      <c r="SE42" s="307"/>
      <c r="SF42" s="307"/>
      <c r="SG42" s="307"/>
      <c r="SH42" s="307"/>
      <c r="SI42" s="307"/>
      <c r="SJ42" s="307"/>
      <c r="SK42" s="307"/>
      <c r="SL42" s="307"/>
      <c r="SM42" s="307"/>
      <c r="SN42" s="307"/>
      <c r="SO42" s="307"/>
      <c r="SP42" s="307"/>
      <c r="SQ42" s="307"/>
      <c r="SR42" s="307"/>
      <c r="SS42" s="307"/>
      <c r="ST42" s="307"/>
      <c r="SU42" s="307"/>
      <c r="SV42" s="307"/>
      <c r="SW42" s="307"/>
      <c r="SX42" s="307"/>
      <c r="SY42" s="307"/>
      <c r="SZ42" s="307"/>
      <c r="TA42" s="307"/>
      <c r="TB42" s="307"/>
      <c r="TC42" s="307"/>
      <c r="TD42" s="307"/>
      <c r="TE42" s="307"/>
      <c r="TF42" s="307"/>
      <c r="TG42" s="307"/>
      <c r="TH42" s="307"/>
      <c r="TI42" s="307"/>
      <c r="TJ42" s="307"/>
      <c r="TK42" s="307"/>
      <c r="TL42" s="307"/>
      <c r="TM42" s="307"/>
      <c r="TN42" s="307"/>
      <c r="TO42" s="307"/>
      <c r="TP42" s="307"/>
      <c r="TQ42" s="307"/>
      <c r="TR42" s="307"/>
      <c r="TS42" s="307"/>
      <c r="TT42" s="307"/>
      <c r="TU42" s="307"/>
      <c r="TV42" s="307"/>
      <c r="TW42" s="307"/>
      <c r="TX42" s="307"/>
      <c r="TY42" s="307"/>
      <c r="TZ42" s="307"/>
      <c r="UA42" s="307"/>
      <c r="UB42" s="307"/>
      <c r="UC42" s="307"/>
      <c r="UD42" s="307"/>
      <c r="UE42" s="307"/>
      <c r="UF42" s="307"/>
      <c r="UG42" s="307"/>
      <c r="UH42" s="307"/>
      <c r="UI42" s="307"/>
      <c r="UJ42" s="307"/>
      <c r="UK42" s="307"/>
      <c r="UL42" s="307"/>
      <c r="UM42" s="307"/>
      <c r="UN42" s="307"/>
      <c r="UO42" s="307"/>
      <c r="UP42" s="307"/>
      <c r="UQ42" s="307"/>
      <c r="UR42" s="307"/>
      <c r="US42" s="307"/>
      <c r="UT42" s="307"/>
      <c r="UU42" s="307"/>
      <c r="UV42" s="307"/>
      <c r="UW42" s="307"/>
      <c r="UX42" s="307"/>
      <c r="UY42" s="307"/>
      <c r="UZ42" s="307"/>
      <c r="VA42" s="307"/>
      <c r="VB42" s="307"/>
      <c r="VC42" s="307"/>
      <c r="VD42" s="307"/>
      <c r="VE42" s="307"/>
      <c r="VF42" s="307"/>
      <c r="VG42" s="307"/>
      <c r="VH42" s="307"/>
      <c r="VI42" s="307"/>
      <c r="VJ42" s="307"/>
      <c r="VK42" s="307"/>
      <c r="VL42" s="307"/>
      <c r="VM42" s="307"/>
      <c r="VN42" s="307"/>
      <c r="VO42" s="307"/>
      <c r="VP42" s="307"/>
      <c r="VQ42" s="307"/>
      <c r="VR42" s="307"/>
      <c r="VS42" s="307"/>
      <c r="VT42" s="307"/>
      <c r="VU42" s="307"/>
      <c r="VV42" s="307"/>
      <c r="VW42" s="307"/>
      <c r="VX42" s="307"/>
      <c r="VY42" s="307"/>
      <c r="VZ42" s="307"/>
      <c r="WA42" s="307"/>
      <c r="WB42" s="307"/>
      <c r="WC42" s="307"/>
      <c r="WD42" s="307"/>
      <c r="WE42" s="307"/>
      <c r="WF42" s="307"/>
      <c r="WG42" s="307"/>
      <c r="WH42" s="307"/>
      <c r="WI42" s="307"/>
      <c r="WJ42" s="307"/>
      <c r="WK42" s="307"/>
      <c r="WL42" s="307"/>
      <c r="WM42" s="307"/>
      <c r="WN42" s="307"/>
      <c r="WO42" s="307"/>
      <c r="WP42" s="307"/>
      <c r="WQ42" s="307"/>
      <c r="WR42" s="307"/>
      <c r="WS42" s="307"/>
      <c r="WT42" s="307"/>
      <c r="WU42" s="307"/>
      <c r="WV42" s="307"/>
      <c r="WW42" s="307"/>
      <c r="WX42" s="307"/>
      <c r="WY42" s="307"/>
      <c r="WZ42" s="307"/>
      <c r="XA42" s="307"/>
      <c r="XB42" s="307"/>
      <c r="XC42" s="307"/>
      <c r="XD42" s="307"/>
      <c r="XE42" s="307"/>
      <c r="XF42" s="307"/>
      <c r="XG42" s="307"/>
      <c r="XH42" s="307"/>
      <c r="XI42" s="307"/>
      <c r="XJ42" s="307"/>
      <c r="XK42" s="307"/>
      <c r="XL42" s="307"/>
      <c r="XM42" s="307"/>
      <c r="XN42" s="307"/>
      <c r="XO42" s="307"/>
      <c r="XP42" s="307"/>
      <c r="XQ42" s="307"/>
      <c r="XR42" s="307"/>
      <c r="XS42" s="307"/>
      <c r="XT42" s="307"/>
      <c r="XU42" s="307"/>
      <c r="XV42" s="307"/>
      <c r="XW42" s="307"/>
      <c r="XX42" s="307"/>
      <c r="XY42" s="307"/>
      <c r="XZ42" s="307"/>
      <c r="YA42" s="307"/>
      <c r="YB42" s="307"/>
      <c r="YC42" s="307"/>
      <c r="YD42" s="307"/>
      <c r="YE42" s="307"/>
      <c r="YF42" s="307"/>
      <c r="YG42" s="307"/>
      <c r="YH42" s="307"/>
      <c r="YI42" s="307"/>
      <c r="YJ42" s="307"/>
      <c r="YK42" s="307"/>
      <c r="YL42" s="307"/>
      <c r="YM42" s="307"/>
      <c r="YN42" s="307"/>
      <c r="YO42" s="307"/>
      <c r="YP42" s="307"/>
      <c r="YQ42" s="307"/>
      <c r="YR42" s="307"/>
      <c r="YS42" s="307"/>
      <c r="YT42" s="307"/>
      <c r="YU42" s="307"/>
      <c r="YV42" s="307"/>
      <c r="YW42" s="307"/>
      <c r="YX42" s="307"/>
      <c r="YY42" s="307"/>
      <c r="YZ42" s="307"/>
      <c r="ZA42" s="307"/>
      <c r="ZB42" s="307"/>
      <c r="ZC42" s="307"/>
      <c r="ZD42" s="307"/>
      <c r="ZE42" s="307"/>
      <c r="ZF42" s="307"/>
      <c r="ZG42" s="307"/>
      <c r="ZH42" s="307"/>
      <c r="ZI42" s="307"/>
      <c r="ZJ42" s="307"/>
      <c r="ZK42" s="307"/>
      <c r="ZL42" s="307"/>
      <c r="ZM42" s="307"/>
      <c r="ZN42" s="307"/>
      <c r="ZO42" s="307"/>
      <c r="ZP42" s="307"/>
      <c r="ZQ42" s="307"/>
      <c r="ZR42" s="307"/>
      <c r="ZS42" s="307"/>
      <c r="ZT42" s="307"/>
      <c r="ZU42" s="307"/>
      <c r="ZV42" s="307"/>
      <c r="ZW42" s="307"/>
      <c r="ZX42" s="307"/>
      <c r="ZY42" s="307"/>
      <c r="ZZ42" s="307"/>
      <c r="AAA42" s="307"/>
      <c r="AAB42" s="307"/>
      <c r="AAC42" s="307"/>
      <c r="AAD42" s="307"/>
      <c r="AAE42" s="307"/>
      <c r="AAF42" s="307"/>
      <c r="AAG42" s="307"/>
      <c r="AAH42" s="307"/>
      <c r="AAI42" s="307"/>
      <c r="AAJ42" s="307"/>
      <c r="AAK42" s="307"/>
      <c r="AAL42" s="307"/>
      <c r="AAM42" s="307"/>
      <c r="AAN42" s="307"/>
      <c r="AAO42" s="307"/>
      <c r="AAP42" s="307"/>
      <c r="AAQ42" s="307"/>
      <c r="AAR42" s="307"/>
      <c r="AAS42" s="307"/>
      <c r="AAT42" s="307"/>
      <c r="AAU42" s="307"/>
      <c r="AAV42" s="307"/>
      <c r="AAW42" s="307"/>
      <c r="AAX42" s="307"/>
      <c r="AAY42" s="307"/>
      <c r="AAZ42" s="307"/>
      <c r="ABA42" s="307"/>
      <c r="ABB42" s="307"/>
      <c r="ABC42" s="307"/>
      <c r="ABD42" s="307"/>
      <c r="ABE42" s="307"/>
      <c r="ABF42" s="307"/>
      <c r="ABG42" s="307"/>
      <c r="ABH42" s="307"/>
      <c r="ABI42" s="307"/>
      <c r="ABJ42" s="307"/>
      <c r="ABK42" s="307"/>
      <c r="ABL42" s="307"/>
      <c r="ABM42" s="307"/>
      <c r="ABN42" s="307"/>
      <c r="ABO42" s="307"/>
      <c r="ABP42" s="307"/>
      <c r="ABQ42" s="307"/>
      <c r="ABR42" s="307"/>
      <c r="ABS42" s="307"/>
      <c r="ABT42" s="307"/>
      <c r="ABU42" s="307"/>
      <c r="ABV42" s="307"/>
      <c r="ABW42" s="307"/>
      <c r="ABX42" s="307"/>
      <c r="ABY42" s="307"/>
      <c r="ABZ42" s="307"/>
      <c r="ACA42" s="307"/>
      <c r="ACB42" s="307"/>
      <c r="ACC42" s="307"/>
      <c r="ACD42" s="307"/>
      <c r="ACE42" s="307"/>
      <c r="ACF42" s="307"/>
      <c r="ACG42" s="307"/>
      <c r="ACH42" s="307"/>
      <c r="ACI42" s="307"/>
      <c r="ACJ42" s="307"/>
      <c r="ACK42" s="307"/>
      <c r="ACL42" s="307"/>
      <c r="ACM42" s="307"/>
      <c r="ACN42" s="307"/>
      <c r="ACO42" s="307"/>
      <c r="ACP42" s="307"/>
      <c r="ACQ42" s="307"/>
      <c r="ACR42" s="307"/>
      <c r="ACS42" s="307"/>
      <c r="ACT42" s="307"/>
      <c r="ACU42" s="307"/>
      <c r="ACV42" s="307"/>
      <c r="ACW42" s="307"/>
      <c r="ACX42" s="307"/>
      <c r="ACY42" s="307"/>
      <c r="ACZ42" s="307"/>
      <c r="ADA42" s="307"/>
      <c r="ADB42" s="307"/>
      <c r="ADC42" s="307"/>
      <c r="ADD42" s="307"/>
      <c r="ADE42" s="307"/>
      <c r="ADF42" s="307"/>
      <c r="ADG42" s="307"/>
      <c r="ADH42" s="307"/>
      <c r="ADI42" s="307"/>
      <c r="ADJ42" s="307"/>
      <c r="ADK42" s="307"/>
      <c r="ADL42" s="307"/>
      <c r="ADM42" s="307"/>
      <c r="ADN42" s="307"/>
      <c r="ADO42" s="307"/>
      <c r="ADP42" s="307"/>
      <c r="ADQ42" s="307"/>
      <c r="ADR42" s="307"/>
      <c r="ADS42" s="307"/>
      <c r="ADT42" s="307"/>
      <c r="ADU42" s="307"/>
      <c r="ADV42" s="307"/>
      <c r="ADW42" s="307"/>
      <c r="ADX42" s="307"/>
      <c r="ADY42" s="307"/>
      <c r="ADZ42" s="307"/>
      <c r="AEA42" s="307"/>
      <c r="AEB42" s="307"/>
      <c r="AEC42" s="307"/>
      <c r="AED42" s="307"/>
      <c r="AEE42" s="307"/>
      <c r="AEF42" s="307"/>
      <c r="AEG42" s="307"/>
      <c r="AEH42" s="307"/>
      <c r="AEI42" s="307"/>
      <c r="AEJ42" s="307"/>
      <c r="AEK42" s="307"/>
      <c r="AEL42" s="307"/>
      <c r="AEM42" s="307"/>
      <c r="AEN42" s="307"/>
      <c r="AEO42" s="307"/>
      <c r="AEP42" s="307"/>
      <c r="AEQ42" s="307"/>
      <c r="AER42" s="307"/>
      <c r="AES42" s="307"/>
      <c r="AET42" s="307"/>
      <c r="AEU42" s="307"/>
      <c r="AEV42" s="307"/>
      <c r="AEW42" s="307"/>
      <c r="AEX42" s="307"/>
      <c r="AEY42" s="307"/>
      <c r="AEZ42" s="307"/>
      <c r="AFA42" s="307"/>
      <c r="AFB42" s="307"/>
      <c r="AFC42" s="307"/>
      <c r="AFD42" s="307"/>
      <c r="AFE42" s="307"/>
      <c r="AFF42" s="307"/>
      <c r="AFG42" s="307"/>
      <c r="AFH42" s="307"/>
      <c r="AFI42" s="307"/>
      <c r="AFJ42" s="307"/>
      <c r="AFK42" s="307"/>
      <c r="AFL42" s="307"/>
      <c r="AFM42" s="307"/>
      <c r="AFN42" s="307"/>
      <c r="AFO42" s="307"/>
      <c r="AFP42" s="307"/>
      <c r="AFQ42" s="307"/>
      <c r="AFR42" s="307"/>
      <c r="AFS42" s="307"/>
      <c r="AFT42" s="307"/>
      <c r="AFU42" s="307"/>
      <c r="AFV42" s="307"/>
      <c r="AFW42" s="307"/>
      <c r="AFX42" s="307"/>
      <c r="AFY42" s="307"/>
      <c r="AFZ42" s="307"/>
      <c r="AGA42" s="307"/>
      <c r="AGB42" s="307"/>
      <c r="AGC42" s="307"/>
      <c r="AGD42" s="307"/>
      <c r="AGE42" s="307"/>
      <c r="AGF42" s="307"/>
      <c r="AGG42" s="307"/>
      <c r="AGH42" s="307"/>
      <c r="AGI42" s="307"/>
      <c r="AGJ42" s="307"/>
      <c r="AGK42" s="307"/>
      <c r="AGL42" s="307"/>
      <c r="AGM42" s="307"/>
      <c r="AGN42" s="307"/>
      <c r="AGO42" s="307"/>
      <c r="AGP42" s="307"/>
      <c r="AGQ42" s="307"/>
      <c r="AGR42" s="307"/>
      <c r="AGS42" s="307"/>
      <c r="AGT42" s="307"/>
      <c r="AGU42" s="307"/>
      <c r="AGV42" s="307"/>
      <c r="AGW42" s="307"/>
      <c r="AGX42" s="307"/>
      <c r="AGY42" s="307"/>
      <c r="AGZ42" s="307"/>
      <c r="AHA42" s="307"/>
      <c r="AHB42" s="307"/>
      <c r="AHC42" s="307"/>
      <c r="AHD42" s="307"/>
      <c r="AHE42" s="307"/>
      <c r="AHF42" s="307"/>
      <c r="AHG42" s="307"/>
      <c r="AHH42" s="307"/>
      <c r="AHI42" s="307"/>
      <c r="AHJ42" s="307"/>
      <c r="AHK42" s="307"/>
      <c r="AHL42" s="307"/>
      <c r="AHM42" s="307"/>
      <c r="AHN42" s="307"/>
      <c r="AHO42" s="307"/>
      <c r="AHP42" s="307"/>
      <c r="AHQ42" s="307"/>
      <c r="AHR42" s="307"/>
      <c r="AHS42" s="307"/>
      <c r="AHT42" s="307"/>
      <c r="AHU42" s="307"/>
      <c r="AHV42" s="307"/>
      <c r="AHW42" s="307"/>
      <c r="AHX42" s="307"/>
      <c r="AHY42" s="307"/>
      <c r="AHZ42" s="307"/>
      <c r="AIA42" s="307"/>
      <c r="AIB42" s="307"/>
      <c r="AIC42" s="307"/>
      <c r="AID42" s="307"/>
      <c r="AIE42" s="307"/>
      <c r="AIF42" s="307"/>
      <c r="AIG42" s="307"/>
      <c r="AIH42" s="307"/>
      <c r="AII42" s="307"/>
      <c r="AIJ42" s="307"/>
      <c r="AIK42" s="307"/>
      <c r="AIL42" s="307"/>
      <c r="AIM42" s="307"/>
      <c r="AIN42" s="307"/>
      <c r="AIO42" s="307"/>
      <c r="AIP42" s="307"/>
      <c r="AIQ42" s="307"/>
      <c r="AIR42" s="307"/>
      <c r="AIS42" s="307"/>
      <c r="AIT42" s="307"/>
      <c r="AIU42" s="307"/>
      <c r="AIV42" s="307"/>
      <c r="AIW42" s="307"/>
      <c r="AIX42" s="307"/>
      <c r="AIY42" s="307"/>
      <c r="AIZ42" s="307"/>
      <c r="AJA42" s="307"/>
      <c r="AJB42" s="307"/>
      <c r="AJC42" s="307"/>
      <c r="AJD42" s="307"/>
      <c r="AJE42" s="307"/>
      <c r="AJF42" s="307"/>
      <c r="AJG42" s="307"/>
      <c r="AJH42" s="307"/>
      <c r="AJI42" s="307"/>
      <c r="AJJ42" s="307"/>
      <c r="AJK42" s="307"/>
      <c r="AJL42" s="307"/>
      <c r="AJM42" s="307"/>
      <c r="AJN42" s="307"/>
      <c r="AJO42" s="307"/>
      <c r="AJP42" s="307"/>
      <c r="AJQ42" s="307"/>
      <c r="AJR42" s="307"/>
      <c r="AJS42" s="307"/>
      <c r="AJT42" s="307"/>
      <c r="AJU42" s="307"/>
      <c r="AJV42" s="307"/>
      <c r="AJW42" s="307"/>
      <c r="AJX42" s="307"/>
      <c r="AJY42" s="307"/>
      <c r="AJZ42" s="307"/>
      <c r="AKA42" s="307"/>
      <c r="AKB42" s="307"/>
      <c r="AKC42" s="307"/>
      <c r="AKD42" s="307"/>
      <c r="AKE42" s="307"/>
      <c r="AKF42" s="307"/>
      <c r="AKG42" s="307"/>
      <c r="AKH42" s="307"/>
      <c r="AKI42" s="307"/>
      <c r="AKJ42" s="307"/>
      <c r="AKK42" s="307"/>
      <c r="AKL42" s="307"/>
      <c r="AKM42" s="307"/>
      <c r="AKN42" s="307"/>
      <c r="AKO42" s="307"/>
      <c r="AKP42" s="307"/>
      <c r="AKQ42" s="307"/>
      <c r="AKR42" s="307"/>
      <c r="AKS42" s="307"/>
      <c r="AKT42" s="307"/>
      <c r="AKU42" s="307"/>
      <c r="AKV42" s="307"/>
      <c r="AKW42" s="307"/>
      <c r="AKX42" s="307"/>
      <c r="AKY42" s="307"/>
      <c r="AKZ42" s="307"/>
      <c r="ALA42" s="307"/>
      <c r="ALB42" s="307"/>
      <c r="ALC42" s="307"/>
      <c r="ALD42" s="307"/>
      <c r="ALE42" s="307"/>
      <c r="ALF42" s="307"/>
      <c r="ALG42" s="307"/>
      <c r="ALH42" s="307"/>
      <c r="ALI42" s="307"/>
      <c r="ALJ42" s="307"/>
      <c r="ALK42" s="307"/>
      <c r="ALL42" s="307"/>
      <c r="ALM42" s="307"/>
      <c r="ALN42" s="307"/>
      <c r="ALO42" s="307"/>
      <c r="ALP42" s="307"/>
      <c r="ALQ42" s="307"/>
      <c r="ALR42" s="307"/>
      <c r="ALS42" s="307"/>
      <c r="ALT42" s="307"/>
      <c r="ALU42" s="307"/>
      <c r="ALV42" s="307"/>
      <c r="ALW42" s="307"/>
      <c r="ALX42" s="307"/>
      <c r="ALY42" s="307"/>
      <c r="ALZ42" s="307"/>
      <c r="AMA42" s="307"/>
      <c r="AMB42" s="307"/>
      <c r="AMC42" s="307"/>
      <c r="AMD42" s="307"/>
      <c r="AME42" s="307"/>
      <c r="AMF42" s="307"/>
      <c r="AMG42" s="307"/>
      <c r="AMH42" s="307"/>
      <c r="AMI42" s="307"/>
      <c r="AMJ42" s="307"/>
      <c r="AMK42" s="307"/>
      <c r="AML42" s="307"/>
      <c r="AMM42" s="307"/>
      <c r="AMN42" s="307"/>
      <c r="AMO42" s="307"/>
      <c r="AMP42" s="307"/>
      <c r="AMQ42" s="307"/>
      <c r="AMR42" s="307"/>
      <c r="AMS42" s="307"/>
      <c r="AMT42" s="307"/>
      <c r="AMU42" s="307"/>
      <c r="AMV42" s="307"/>
      <c r="AMW42" s="307"/>
      <c r="AMX42" s="307"/>
      <c r="AMY42" s="307"/>
      <c r="AMZ42" s="307"/>
      <c r="ANA42" s="307"/>
      <c r="ANB42" s="307"/>
      <c r="ANC42" s="307"/>
      <c r="AND42" s="307"/>
      <c r="ANE42" s="307"/>
      <c r="ANF42" s="307"/>
      <c r="ANG42" s="307"/>
      <c r="ANH42" s="307"/>
      <c r="ANI42" s="307"/>
      <c r="ANJ42" s="307"/>
      <c r="ANK42" s="307"/>
      <c r="ANL42" s="307"/>
      <c r="ANM42" s="307"/>
      <c r="ANN42" s="307"/>
      <c r="ANO42" s="307"/>
      <c r="ANP42" s="307"/>
      <c r="ANQ42" s="307"/>
      <c r="ANR42" s="307"/>
      <c r="ANS42" s="307"/>
      <c r="ANT42" s="307"/>
      <c r="ANU42" s="307"/>
      <c r="ANV42" s="307"/>
      <c r="ANW42" s="307"/>
      <c r="ANX42" s="307"/>
      <c r="ANY42" s="307"/>
      <c r="ANZ42" s="307"/>
      <c r="AOA42" s="307"/>
      <c r="AOB42" s="307"/>
      <c r="AOC42" s="307"/>
      <c r="AOD42" s="307"/>
      <c r="AOE42" s="307"/>
      <c r="AOF42" s="307"/>
      <c r="AOG42" s="307"/>
      <c r="AOH42" s="307"/>
      <c r="AOI42" s="307"/>
      <c r="AOJ42" s="307"/>
      <c r="AOK42" s="307"/>
      <c r="AOL42" s="307"/>
      <c r="AOM42" s="307"/>
      <c r="AON42" s="307"/>
      <c r="AOO42" s="307"/>
      <c r="AOP42" s="307"/>
      <c r="AOQ42" s="307"/>
      <c r="AOR42" s="307"/>
      <c r="AOS42" s="307"/>
      <c r="AOT42" s="307"/>
      <c r="AOU42" s="307"/>
      <c r="AOV42" s="307"/>
      <c r="AOW42" s="307"/>
      <c r="AOX42" s="307"/>
      <c r="AOY42" s="307"/>
      <c r="AOZ42" s="307"/>
      <c r="APA42" s="307"/>
      <c r="APB42" s="307"/>
      <c r="APC42" s="307"/>
      <c r="APD42" s="307"/>
      <c r="APE42" s="307"/>
      <c r="APF42" s="307"/>
      <c r="APG42" s="307"/>
      <c r="APH42" s="307"/>
      <c r="API42" s="307"/>
      <c r="APJ42" s="307"/>
      <c r="APK42" s="307"/>
      <c r="APL42" s="307"/>
      <c r="APM42" s="307"/>
      <c r="APN42" s="307"/>
      <c r="APO42" s="307"/>
      <c r="APP42" s="307"/>
      <c r="APQ42" s="307"/>
      <c r="APR42" s="307"/>
      <c r="APS42" s="307"/>
      <c r="APT42" s="307"/>
      <c r="APU42" s="307"/>
      <c r="APV42" s="307"/>
      <c r="APW42" s="307"/>
      <c r="APX42" s="307"/>
      <c r="APY42" s="307"/>
      <c r="APZ42" s="307"/>
      <c r="AQA42" s="307"/>
      <c r="AQB42" s="307"/>
      <c r="AQC42" s="307"/>
      <c r="AQD42" s="307"/>
      <c r="AQE42" s="307"/>
      <c r="AQF42" s="307"/>
      <c r="AQG42" s="307"/>
      <c r="AQH42" s="307"/>
      <c r="AQI42" s="307"/>
      <c r="AQJ42" s="307"/>
      <c r="AQK42" s="307"/>
      <c r="AQL42" s="307"/>
      <c r="AQM42" s="307"/>
      <c r="AQN42" s="307"/>
      <c r="AQO42" s="307"/>
      <c r="AQP42" s="307"/>
      <c r="AQQ42" s="307"/>
      <c r="AQR42" s="307"/>
      <c r="AQS42" s="307"/>
      <c r="AQT42" s="307"/>
      <c r="AQU42" s="307"/>
      <c r="AQV42" s="307"/>
      <c r="AQW42" s="307"/>
      <c r="AQX42" s="307"/>
      <c r="AQY42" s="307"/>
      <c r="AQZ42" s="307"/>
      <c r="ARA42" s="307"/>
      <c r="ARB42" s="307"/>
      <c r="ARC42" s="307"/>
      <c r="ARD42" s="307"/>
      <c r="ARE42" s="307"/>
      <c r="ARF42" s="307"/>
      <c r="ARG42" s="307"/>
      <c r="ARH42" s="307"/>
      <c r="ARI42" s="307"/>
      <c r="ARJ42" s="307"/>
      <c r="ARK42" s="307"/>
      <c r="ARL42" s="307"/>
      <c r="ARM42" s="307"/>
      <c r="ARN42" s="307"/>
      <c r="ARO42" s="307"/>
      <c r="ARP42" s="307"/>
      <c r="ARQ42" s="307"/>
      <c r="ARR42" s="307"/>
      <c r="ARS42" s="307"/>
      <c r="ART42" s="307"/>
      <c r="ARU42" s="307"/>
      <c r="ARV42" s="307"/>
      <c r="ARW42" s="307"/>
      <c r="ARX42" s="307"/>
      <c r="ARY42" s="307"/>
      <c r="ARZ42" s="307"/>
      <c r="ASA42" s="307"/>
      <c r="ASB42" s="307"/>
      <c r="ASC42" s="307"/>
      <c r="ASD42" s="307"/>
      <c r="ASE42" s="307"/>
      <c r="ASF42" s="307"/>
      <c r="ASG42" s="307"/>
      <c r="ASH42" s="307"/>
      <c r="ASI42" s="307"/>
      <c r="ASJ42" s="307"/>
      <c r="ASK42" s="307"/>
      <c r="ASL42" s="307"/>
      <c r="ASM42" s="307"/>
      <c r="ASN42" s="307"/>
      <c r="ASO42" s="307"/>
      <c r="ASP42" s="307"/>
      <c r="ASQ42" s="307"/>
      <c r="ASR42" s="307"/>
      <c r="ASS42" s="307"/>
      <c r="AST42" s="307"/>
      <c r="ASU42" s="307"/>
      <c r="ASV42" s="307"/>
      <c r="ASW42" s="307"/>
      <c r="ASX42" s="307"/>
      <c r="ASY42" s="307"/>
      <c r="ASZ42" s="307"/>
      <c r="ATA42" s="307"/>
      <c r="ATB42" s="307"/>
      <c r="ATC42" s="307"/>
      <c r="ATD42" s="307"/>
      <c r="ATE42" s="307"/>
      <c r="ATF42" s="307"/>
      <c r="ATG42" s="307"/>
      <c r="ATH42" s="307"/>
      <c r="ATI42" s="307"/>
      <c r="ATJ42" s="307"/>
      <c r="ATK42" s="307"/>
      <c r="ATL42" s="307"/>
      <c r="ATM42" s="307"/>
      <c r="ATN42" s="307"/>
      <c r="ATO42" s="307"/>
      <c r="ATP42" s="307"/>
      <c r="ATQ42" s="307"/>
      <c r="ATR42" s="307"/>
      <c r="ATS42" s="307"/>
      <c r="ATT42" s="307"/>
      <c r="ATU42" s="307"/>
      <c r="ATV42" s="307"/>
      <c r="ATW42" s="307"/>
      <c r="ATX42" s="307"/>
      <c r="ATY42" s="307"/>
      <c r="ATZ42" s="307"/>
      <c r="AUA42" s="307"/>
      <c r="AUB42" s="307"/>
      <c r="AUC42" s="307"/>
      <c r="AUD42" s="307"/>
      <c r="AUE42" s="307"/>
      <c r="AUF42" s="307"/>
      <c r="AUG42" s="307"/>
      <c r="AUH42" s="307"/>
      <c r="AUI42" s="307"/>
      <c r="AUJ42" s="307"/>
      <c r="AUK42" s="307"/>
      <c r="AUL42" s="307"/>
      <c r="AUM42" s="307"/>
      <c r="AUN42" s="307"/>
      <c r="AUO42" s="307"/>
      <c r="AUP42" s="307"/>
      <c r="AUQ42" s="307"/>
      <c r="AUR42" s="307"/>
      <c r="AUS42" s="307"/>
      <c r="AUT42" s="307"/>
      <c r="AUU42" s="307"/>
      <c r="AUV42" s="307"/>
      <c r="AUW42" s="307"/>
      <c r="AUX42" s="307"/>
      <c r="AUY42" s="307"/>
      <c r="AUZ42" s="307"/>
      <c r="AVA42" s="307"/>
      <c r="AVB42" s="307"/>
      <c r="AVC42" s="307"/>
      <c r="AVD42" s="307"/>
      <c r="AVE42" s="307"/>
      <c r="AVF42" s="307"/>
      <c r="AVG42" s="307"/>
      <c r="AVH42" s="307"/>
      <c r="AVI42" s="307"/>
      <c r="AVJ42" s="307"/>
      <c r="AVK42" s="307"/>
      <c r="AVL42" s="307"/>
      <c r="AVM42" s="307"/>
      <c r="AVN42" s="307"/>
      <c r="AVO42" s="307"/>
      <c r="AVP42" s="307"/>
      <c r="AVQ42" s="307"/>
      <c r="AVR42" s="307"/>
      <c r="AVS42" s="307"/>
      <c r="AVT42" s="307"/>
      <c r="AVU42" s="307"/>
      <c r="AVV42" s="307"/>
      <c r="AVW42" s="307"/>
      <c r="AVX42" s="307"/>
      <c r="AVY42" s="307"/>
      <c r="AVZ42" s="307"/>
      <c r="AWA42" s="307"/>
      <c r="AWB42" s="307"/>
      <c r="AWC42" s="307"/>
      <c r="AWD42" s="307"/>
      <c r="AWE42" s="307"/>
      <c r="AWF42" s="307"/>
      <c r="AWG42" s="307"/>
      <c r="AWH42" s="307"/>
      <c r="AWI42" s="307"/>
      <c r="AWJ42" s="307"/>
      <c r="AWK42" s="307"/>
      <c r="AWL42" s="307"/>
      <c r="AWM42" s="307"/>
      <c r="AWN42" s="307"/>
      <c r="AWO42" s="307"/>
      <c r="AWP42" s="307"/>
      <c r="AWQ42" s="307"/>
      <c r="AWR42" s="307"/>
      <c r="AWS42" s="307"/>
      <c r="AWT42" s="307"/>
      <c r="AWU42" s="307"/>
      <c r="AWV42" s="307"/>
      <c r="AWW42" s="307"/>
      <c r="AWX42" s="307"/>
      <c r="AWY42" s="307"/>
      <c r="AWZ42" s="307"/>
      <c r="AXA42" s="307"/>
      <c r="AXB42" s="307"/>
      <c r="AXC42" s="307"/>
      <c r="AXD42" s="307"/>
      <c r="AXE42" s="307"/>
      <c r="AXF42" s="307"/>
      <c r="AXG42" s="307"/>
      <c r="AXH42" s="307"/>
      <c r="AXI42" s="307"/>
      <c r="AXJ42" s="307"/>
      <c r="AXK42" s="307"/>
      <c r="AXL42" s="307"/>
      <c r="AXM42" s="307"/>
      <c r="AXN42" s="307"/>
      <c r="AXO42" s="307"/>
      <c r="AXP42" s="307"/>
      <c r="AXQ42" s="307"/>
      <c r="AXR42" s="307"/>
      <c r="AXS42" s="307"/>
      <c r="AXT42" s="307"/>
      <c r="AXU42" s="307"/>
      <c r="AXV42" s="307"/>
      <c r="AXW42" s="307"/>
      <c r="AXX42" s="307"/>
      <c r="AXY42" s="307"/>
      <c r="AXZ42" s="307"/>
      <c r="AYA42" s="307"/>
      <c r="AYB42" s="307"/>
      <c r="AYC42" s="307"/>
      <c r="AYD42" s="307"/>
      <c r="AYE42" s="307"/>
      <c r="AYF42" s="307"/>
      <c r="AYG42" s="307"/>
      <c r="AYH42" s="307"/>
      <c r="AYI42" s="307"/>
      <c r="AYJ42" s="307"/>
      <c r="AYK42" s="307"/>
      <c r="AYL42" s="307"/>
      <c r="AYM42" s="307"/>
      <c r="AYN42" s="307"/>
      <c r="AYO42" s="307"/>
      <c r="AYP42" s="307"/>
      <c r="AYQ42" s="307"/>
      <c r="AYR42" s="307"/>
      <c r="AYS42" s="307"/>
      <c r="AYT42" s="307"/>
      <c r="AYU42" s="307"/>
      <c r="AYV42" s="307"/>
      <c r="AYW42" s="307"/>
      <c r="AYX42" s="307"/>
      <c r="AYY42" s="307"/>
      <c r="AYZ42" s="307"/>
      <c r="AZA42" s="307"/>
      <c r="AZB42" s="307"/>
      <c r="AZC42" s="307"/>
      <c r="AZD42" s="307"/>
      <c r="AZE42" s="307"/>
      <c r="AZF42" s="307"/>
      <c r="AZG42" s="307"/>
      <c r="AZH42" s="307"/>
      <c r="AZI42" s="307"/>
      <c r="AZJ42" s="307"/>
      <c r="AZK42" s="307"/>
      <c r="AZL42" s="307"/>
      <c r="AZM42" s="307"/>
      <c r="AZN42" s="307"/>
      <c r="AZO42" s="307"/>
      <c r="AZP42" s="307"/>
      <c r="AZQ42" s="307"/>
      <c r="AZR42" s="307"/>
      <c r="AZS42" s="307"/>
      <c r="AZT42" s="307"/>
      <c r="AZU42" s="307"/>
      <c r="AZV42" s="307"/>
      <c r="AZW42" s="307"/>
      <c r="AZX42" s="307"/>
      <c r="AZY42" s="307"/>
      <c r="AZZ42" s="307"/>
      <c r="BAA42" s="307"/>
      <c r="BAB42" s="307"/>
      <c r="BAC42" s="307"/>
      <c r="BAD42" s="307"/>
      <c r="BAE42" s="307"/>
      <c r="BAF42" s="307"/>
      <c r="BAG42" s="307"/>
      <c r="BAH42" s="307"/>
      <c r="BAI42" s="307"/>
      <c r="BAJ42" s="307"/>
      <c r="BAK42" s="307"/>
      <c r="BAL42" s="307"/>
      <c r="BAM42" s="307"/>
      <c r="BAN42" s="307"/>
      <c r="BAO42" s="307"/>
      <c r="BAP42" s="307"/>
      <c r="BAQ42" s="307"/>
      <c r="BAR42" s="307"/>
      <c r="BAS42" s="307"/>
      <c r="BAT42" s="307"/>
      <c r="BAU42" s="307"/>
      <c r="BAV42" s="307"/>
      <c r="BAW42" s="307"/>
      <c r="BAX42" s="307"/>
      <c r="BAY42" s="307"/>
      <c r="BAZ42" s="307"/>
      <c r="BBA42" s="307"/>
      <c r="BBB42" s="307"/>
      <c r="BBC42" s="307"/>
      <c r="BBD42" s="307"/>
      <c r="BBE42" s="307"/>
      <c r="BBF42" s="307"/>
      <c r="BBG42" s="307"/>
      <c r="BBH42" s="307"/>
      <c r="BBI42" s="307"/>
      <c r="BBJ42" s="307"/>
      <c r="BBK42" s="307"/>
      <c r="BBL42" s="307"/>
      <c r="BBM42" s="307"/>
      <c r="BBN42" s="307"/>
      <c r="BBO42" s="307"/>
      <c r="BBP42" s="307"/>
      <c r="BBQ42" s="307"/>
      <c r="BBR42" s="307"/>
      <c r="BBS42" s="307"/>
      <c r="BBT42" s="307"/>
      <c r="BBU42" s="307"/>
      <c r="BBV42" s="307"/>
      <c r="BBW42" s="307"/>
      <c r="BBX42" s="307"/>
      <c r="BBY42" s="307"/>
      <c r="BBZ42" s="307"/>
      <c r="BCA42" s="307"/>
      <c r="BCB42" s="307"/>
      <c r="BCC42" s="307"/>
      <c r="BCD42" s="307"/>
      <c r="BCE42" s="307"/>
      <c r="BCF42" s="307"/>
      <c r="BCG42" s="307"/>
      <c r="BCH42" s="307"/>
      <c r="BCI42" s="307"/>
      <c r="BCJ42" s="307"/>
      <c r="BCK42" s="307"/>
      <c r="BCL42" s="307"/>
      <c r="BCM42" s="307"/>
      <c r="BCN42" s="307"/>
      <c r="BCO42" s="307"/>
      <c r="BCP42" s="307"/>
      <c r="BCQ42" s="307"/>
      <c r="BCR42" s="307"/>
      <c r="BCS42" s="307"/>
      <c r="BCT42" s="307"/>
      <c r="BCU42" s="307"/>
      <c r="BCV42" s="307"/>
      <c r="BCW42" s="307"/>
      <c r="BCX42" s="307"/>
      <c r="BCY42" s="307"/>
      <c r="BCZ42" s="307"/>
      <c r="BDA42" s="307"/>
      <c r="BDB42" s="307"/>
      <c r="BDC42" s="307"/>
      <c r="BDD42" s="307"/>
      <c r="BDE42" s="307"/>
      <c r="BDF42" s="307"/>
      <c r="BDG42" s="307"/>
      <c r="BDH42" s="307"/>
      <c r="BDI42" s="307"/>
      <c r="BDJ42" s="307"/>
      <c r="BDK42" s="307"/>
      <c r="BDL42" s="307"/>
      <c r="BDM42" s="307"/>
      <c r="BDN42" s="307"/>
      <c r="BDO42" s="307"/>
      <c r="BDP42" s="307"/>
      <c r="BDQ42" s="307"/>
      <c r="BDR42" s="307"/>
      <c r="BDS42" s="307"/>
      <c r="BDT42" s="307"/>
      <c r="BDU42" s="307"/>
      <c r="BDV42" s="307"/>
      <c r="BDW42" s="307"/>
      <c r="BDX42" s="307"/>
      <c r="BDY42" s="307"/>
      <c r="BDZ42" s="307"/>
      <c r="BEA42" s="307"/>
      <c r="BEB42" s="307"/>
      <c r="BEC42" s="307"/>
      <c r="BED42" s="307"/>
      <c r="BEE42" s="307"/>
      <c r="BEF42" s="307"/>
      <c r="BEG42" s="307"/>
      <c r="BEH42" s="307"/>
      <c r="BEI42" s="307"/>
    </row>
    <row r="43" spans="1:1491" s="210" customFormat="1" ht="15" customHeight="1" x14ac:dyDescent="0.25">
      <c r="A43" s="218" t="s">
        <v>1059</v>
      </c>
      <c r="B43" s="312" t="s">
        <v>373</v>
      </c>
      <c r="C43" s="319">
        <v>44562</v>
      </c>
      <c r="D43" s="319">
        <v>45291</v>
      </c>
      <c r="E43" s="108">
        <v>915.6</v>
      </c>
      <c r="F43" s="108">
        <v>915.6</v>
      </c>
      <c r="G43" s="314">
        <v>199.6</v>
      </c>
      <c r="H43" s="108">
        <v>199.6</v>
      </c>
      <c r="I43" s="108">
        <f>E43/25.462</f>
        <v>35.959469012646295</v>
      </c>
      <c r="J43" s="108">
        <f>H43/25.009</f>
        <v>7.9811267943540321</v>
      </c>
      <c r="K43" s="208"/>
      <c r="L43" s="208">
        <f>H43/25.462</f>
        <v>7.8391328253868506</v>
      </c>
      <c r="M43" s="208"/>
      <c r="N43" s="225" t="s">
        <v>918</v>
      </c>
      <c r="O43" s="462">
        <v>0</v>
      </c>
      <c r="P43" s="459">
        <v>0</v>
      </c>
      <c r="Q43" s="459">
        <v>100</v>
      </c>
      <c r="R43" s="459">
        <v>99.6</v>
      </c>
      <c r="S43" s="459">
        <v>0</v>
      </c>
      <c r="T43" s="459">
        <v>0</v>
      </c>
      <c r="U43" s="459">
        <v>0</v>
      </c>
      <c r="V43" s="459">
        <v>0</v>
      </c>
      <c r="W43" s="463" t="s">
        <v>924</v>
      </c>
      <c r="X43" s="233">
        <v>0</v>
      </c>
      <c r="Y43" s="463" t="s">
        <v>924</v>
      </c>
      <c r="Z43" s="233" t="s">
        <v>922</v>
      </c>
      <c r="AA43" s="253" t="s">
        <v>1060</v>
      </c>
      <c r="AB43" s="253" t="s">
        <v>1061</v>
      </c>
      <c r="AC43" s="233">
        <v>915.6</v>
      </c>
      <c r="AD43" s="233" t="s">
        <v>133</v>
      </c>
      <c r="AE43" s="233" t="s">
        <v>133</v>
      </c>
      <c r="AF43" s="233" t="s">
        <v>379</v>
      </c>
      <c r="AG43" s="291" t="s">
        <v>460</v>
      </c>
      <c r="AH43" s="498"/>
      <c r="AI43" s="499">
        <v>0</v>
      </c>
      <c r="AJ43" s="499">
        <v>0</v>
      </c>
      <c r="AK43" s="498" t="s">
        <v>1062</v>
      </c>
      <c r="AL43" s="500">
        <v>1</v>
      </c>
      <c r="AM43" s="364">
        <f t="shared" si="1"/>
        <v>0</v>
      </c>
      <c r="AN43" s="364">
        <f t="shared" si="2"/>
        <v>199.6</v>
      </c>
      <c r="AO43" s="306"/>
      <c r="AP43" s="307"/>
      <c r="AQ43" s="371"/>
      <c r="AR43" s="371"/>
      <c r="AS43" s="371"/>
      <c r="AT43" s="371"/>
      <c r="AU43" s="371"/>
      <c r="AV43" s="371"/>
      <c r="AW43" s="371"/>
      <c r="AX43" s="371"/>
      <c r="AY43" s="371"/>
      <c r="AZ43" s="371"/>
      <c r="BA43" s="371"/>
      <c r="BB43" s="371"/>
      <c r="BC43" s="371"/>
      <c r="BD43" s="371"/>
      <c r="BE43" s="371"/>
      <c r="BF43" s="371"/>
      <c r="BG43" s="371"/>
      <c r="BH43" s="371"/>
      <c r="BI43" s="371"/>
      <c r="BJ43" s="371"/>
      <c r="BK43" s="371"/>
      <c r="BL43" s="371"/>
      <c r="BM43" s="371"/>
      <c r="BN43" s="371"/>
      <c r="BO43" s="371"/>
      <c r="BP43" s="307"/>
      <c r="BQ43" s="307"/>
      <c r="BR43" s="307"/>
      <c r="BS43" s="307"/>
      <c r="BT43" s="307"/>
      <c r="BU43" s="307"/>
      <c r="BV43" s="307"/>
      <c r="BW43" s="307"/>
      <c r="BX43" s="307"/>
      <c r="BY43" s="307"/>
      <c r="BZ43" s="307"/>
      <c r="CA43" s="307"/>
      <c r="CB43" s="307"/>
      <c r="CC43" s="307"/>
      <c r="CD43" s="307"/>
      <c r="CE43" s="307"/>
      <c r="CF43" s="307"/>
      <c r="CG43" s="307"/>
      <c r="CH43" s="307"/>
      <c r="CI43" s="307"/>
      <c r="CJ43" s="307"/>
      <c r="CK43" s="307"/>
      <c r="CL43" s="307"/>
      <c r="CM43" s="307"/>
      <c r="CN43" s="307"/>
      <c r="CO43" s="307"/>
      <c r="CP43" s="307"/>
      <c r="CQ43" s="307"/>
      <c r="CR43" s="307"/>
      <c r="CS43" s="307"/>
      <c r="CT43" s="307"/>
      <c r="CU43" s="307"/>
      <c r="CV43" s="307"/>
      <c r="CW43" s="307"/>
      <c r="CX43" s="307"/>
      <c r="CY43" s="307"/>
      <c r="CZ43" s="307"/>
      <c r="DA43" s="307"/>
      <c r="DB43" s="307"/>
      <c r="DC43" s="307"/>
      <c r="DD43" s="307"/>
      <c r="DE43" s="307"/>
      <c r="DF43" s="307"/>
      <c r="DG43" s="307"/>
      <c r="DH43" s="307"/>
      <c r="DI43" s="307"/>
      <c r="DJ43" s="307"/>
      <c r="DK43" s="307"/>
      <c r="DL43" s="307"/>
      <c r="DM43" s="307"/>
      <c r="DN43" s="307"/>
      <c r="DO43" s="307"/>
      <c r="DP43" s="307"/>
      <c r="DQ43" s="307"/>
      <c r="DR43" s="307"/>
      <c r="DS43" s="307"/>
      <c r="DT43" s="307"/>
      <c r="DU43" s="307"/>
      <c r="DV43" s="307"/>
      <c r="DW43" s="307"/>
      <c r="DX43" s="307"/>
      <c r="DY43" s="307"/>
      <c r="DZ43" s="307"/>
      <c r="EA43" s="307"/>
      <c r="EB43" s="307"/>
      <c r="EC43" s="307"/>
      <c r="ED43" s="307"/>
      <c r="EE43" s="307"/>
      <c r="EF43" s="307"/>
      <c r="EG43" s="307"/>
      <c r="EH43" s="307"/>
      <c r="EI43" s="307"/>
      <c r="EJ43" s="307"/>
      <c r="EK43" s="307"/>
      <c r="EL43" s="307"/>
      <c r="EM43" s="307"/>
      <c r="EN43" s="307"/>
      <c r="EO43" s="307"/>
      <c r="EP43" s="307"/>
      <c r="EQ43" s="307"/>
      <c r="ER43" s="307"/>
      <c r="ES43" s="307"/>
      <c r="ET43" s="307"/>
      <c r="EU43" s="307"/>
      <c r="EV43" s="307"/>
      <c r="EW43" s="307"/>
      <c r="EX43" s="307"/>
      <c r="EY43" s="307"/>
      <c r="EZ43" s="307"/>
      <c r="FA43" s="307"/>
      <c r="FB43" s="307"/>
      <c r="FC43" s="307"/>
      <c r="FD43" s="307"/>
      <c r="FE43" s="307"/>
      <c r="FF43" s="307"/>
      <c r="FG43" s="307"/>
      <c r="FH43" s="307"/>
      <c r="FI43" s="307"/>
      <c r="FJ43" s="307"/>
      <c r="FK43" s="307"/>
      <c r="FL43" s="307"/>
      <c r="FM43" s="307"/>
      <c r="FN43" s="307"/>
      <c r="FO43" s="307"/>
      <c r="FP43" s="307"/>
      <c r="FQ43" s="307"/>
      <c r="FR43" s="307"/>
      <c r="FS43" s="307"/>
      <c r="FT43" s="307"/>
      <c r="FU43" s="307"/>
      <c r="FV43" s="307"/>
      <c r="FW43" s="307"/>
      <c r="FX43" s="307"/>
      <c r="FY43" s="307"/>
      <c r="FZ43" s="307"/>
      <c r="GA43" s="307"/>
      <c r="GB43" s="307"/>
      <c r="GC43" s="307"/>
      <c r="GD43" s="307"/>
      <c r="GE43" s="307"/>
      <c r="GF43" s="307"/>
      <c r="GG43" s="307"/>
      <c r="GH43" s="307"/>
      <c r="GI43" s="307"/>
      <c r="GJ43" s="307"/>
      <c r="GK43" s="307"/>
      <c r="GL43" s="307"/>
      <c r="GM43" s="307"/>
      <c r="GN43" s="307"/>
      <c r="GO43" s="307"/>
      <c r="GP43" s="307"/>
      <c r="GQ43" s="307"/>
      <c r="GR43" s="307"/>
      <c r="GS43" s="307"/>
      <c r="GT43" s="307"/>
      <c r="GU43" s="307"/>
      <c r="GV43" s="307"/>
      <c r="GW43" s="307"/>
      <c r="GX43" s="307"/>
      <c r="GY43" s="307"/>
      <c r="GZ43" s="307"/>
      <c r="HA43" s="307"/>
      <c r="HB43" s="307"/>
      <c r="HC43" s="307"/>
      <c r="HD43" s="307"/>
      <c r="HE43" s="307"/>
      <c r="HF43" s="307"/>
      <c r="HG43" s="307"/>
      <c r="HH43" s="307"/>
      <c r="HI43" s="307"/>
      <c r="HJ43" s="307"/>
      <c r="HK43" s="307"/>
      <c r="HL43" s="307"/>
      <c r="HM43" s="307"/>
      <c r="HN43" s="307"/>
      <c r="HO43" s="307"/>
      <c r="HP43" s="307"/>
      <c r="HQ43" s="307"/>
      <c r="HR43" s="307"/>
      <c r="HS43" s="307"/>
      <c r="HT43" s="307"/>
      <c r="HU43" s="307"/>
      <c r="HV43" s="307"/>
      <c r="HW43" s="307"/>
      <c r="HX43" s="307"/>
      <c r="HY43" s="307"/>
      <c r="HZ43" s="307"/>
      <c r="IA43" s="307"/>
      <c r="IB43" s="307"/>
      <c r="IC43" s="307"/>
      <c r="ID43" s="307"/>
      <c r="IE43" s="307"/>
      <c r="IF43" s="307"/>
      <c r="IG43" s="307"/>
      <c r="IH43" s="307"/>
      <c r="II43" s="307"/>
      <c r="IJ43" s="307"/>
      <c r="IK43" s="307"/>
      <c r="IL43" s="307"/>
      <c r="IM43" s="307"/>
      <c r="IN43" s="307"/>
      <c r="IO43" s="307"/>
      <c r="IP43" s="307"/>
      <c r="IQ43" s="307"/>
      <c r="IR43" s="307"/>
      <c r="IS43" s="307"/>
      <c r="IT43" s="307"/>
      <c r="IU43" s="307"/>
      <c r="IV43" s="307"/>
      <c r="IW43" s="307"/>
      <c r="IX43" s="307"/>
      <c r="IY43" s="307"/>
      <c r="IZ43" s="307"/>
      <c r="JA43" s="307"/>
      <c r="JB43" s="307"/>
      <c r="JC43" s="307"/>
      <c r="JD43" s="307"/>
      <c r="JE43" s="307"/>
      <c r="JF43" s="307"/>
      <c r="JG43" s="307"/>
      <c r="JH43" s="307"/>
      <c r="JI43" s="307"/>
      <c r="JJ43" s="307"/>
      <c r="JK43" s="307"/>
      <c r="JL43" s="307"/>
      <c r="JM43" s="307"/>
      <c r="JN43" s="307"/>
      <c r="JO43" s="307"/>
      <c r="JP43" s="307"/>
      <c r="JQ43" s="307"/>
      <c r="JR43" s="307"/>
      <c r="JS43" s="307"/>
      <c r="JT43" s="307"/>
      <c r="JU43" s="307"/>
      <c r="JV43" s="307"/>
      <c r="JW43" s="307"/>
      <c r="JX43" s="307"/>
      <c r="JY43" s="307"/>
      <c r="JZ43" s="307"/>
      <c r="KA43" s="307"/>
      <c r="KB43" s="307"/>
      <c r="KC43" s="307"/>
      <c r="KD43" s="307"/>
      <c r="KE43" s="307"/>
      <c r="KF43" s="307"/>
      <c r="KG43" s="307"/>
      <c r="KH43" s="307"/>
      <c r="KI43" s="307"/>
      <c r="KJ43" s="307"/>
      <c r="KK43" s="307"/>
      <c r="KL43" s="307"/>
      <c r="KM43" s="307"/>
      <c r="KN43" s="307"/>
      <c r="KO43" s="307"/>
      <c r="KP43" s="307"/>
      <c r="KQ43" s="307"/>
      <c r="KR43" s="307"/>
      <c r="KS43" s="307"/>
      <c r="KT43" s="307"/>
      <c r="KU43" s="307"/>
      <c r="KV43" s="307"/>
      <c r="KW43" s="307"/>
      <c r="KX43" s="307"/>
      <c r="KY43" s="307"/>
      <c r="KZ43" s="307"/>
      <c r="LA43" s="307"/>
      <c r="LB43" s="307"/>
      <c r="LC43" s="307"/>
      <c r="LD43" s="307"/>
      <c r="LE43" s="307"/>
      <c r="LF43" s="307"/>
      <c r="LG43" s="307"/>
      <c r="LH43" s="307"/>
      <c r="LI43" s="307"/>
      <c r="LJ43" s="307"/>
      <c r="LK43" s="307"/>
      <c r="LL43" s="307"/>
      <c r="LM43" s="307"/>
      <c r="LN43" s="307"/>
      <c r="LO43" s="307"/>
      <c r="LP43" s="307"/>
      <c r="LQ43" s="307"/>
      <c r="LR43" s="307"/>
      <c r="LS43" s="307"/>
      <c r="LT43" s="307"/>
      <c r="LU43" s="307"/>
      <c r="LV43" s="307"/>
      <c r="LW43" s="307"/>
      <c r="LX43" s="307"/>
      <c r="LY43" s="307"/>
      <c r="LZ43" s="307"/>
      <c r="MA43" s="307"/>
      <c r="MB43" s="307"/>
      <c r="MC43" s="307"/>
      <c r="MD43" s="307"/>
      <c r="ME43" s="307"/>
      <c r="MF43" s="307"/>
      <c r="MG43" s="307"/>
      <c r="MH43" s="307"/>
      <c r="MI43" s="307"/>
      <c r="MJ43" s="307"/>
      <c r="MK43" s="307"/>
      <c r="ML43" s="307"/>
      <c r="MM43" s="307"/>
      <c r="MN43" s="307"/>
      <c r="MO43" s="307"/>
      <c r="MP43" s="307"/>
      <c r="MQ43" s="307"/>
      <c r="MR43" s="307"/>
      <c r="MS43" s="307"/>
      <c r="MT43" s="307"/>
      <c r="MU43" s="307"/>
      <c r="MV43" s="307"/>
      <c r="MW43" s="307"/>
      <c r="MX43" s="307"/>
      <c r="MY43" s="307"/>
      <c r="MZ43" s="307"/>
      <c r="NA43" s="307"/>
      <c r="NB43" s="307"/>
      <c r="NC43" s="307"/>
      <c r="ND43" s="307"/>
      <c r="NE43" s="307"/>
      <c r="NF43" s="307"/>
      <c r="NG43" s="307"/>
      <c r="NH43" s="307"/>
      <c r="NI43" s="307"/>
      <c r="NJ43" s="307"/>
      <c r="NK43" s="307"/>
      <c r="NL43" s="307"/>
      <c r="NM43" s="307"/>
      <c r="NN43" s="307"/>
      <c r="NO43" s="307"/>
      <c r="NP43" s="307"/>
      <c r="NQ43" s="307"/>
      <c r="NR43" s="307"/>
      <c r="NS43" s="307"/>
      <c r="NT43" s="307"/>
      <c r="NU43" s="307"/>
      <c r="NV43" s="307"/>
      <c r="NW43" s="307"/>
      <c r="NX43" s="307"/>
      <c r="NY43" s="307"/>
      <c r="NZ43" s="307"/>
      <c r="OA43" s="307"/>
      <c r="OB43" s="307"/>
      <c r="OC43" s="307"/>
      <c r="OD43" s="307"/>
      <c r="OE43" s="307"/>
      <c r="OF43" s="307"/>
      <c r="OG43" s="307"/>
      <c r="OH43" s="307"/>
      <c r="OI43" s="307"/>
      <c r="OJ43" s="307"/>
      <c r="OK43" s="307"/>
      <c r="OL43" s="307"/>
      <c r="OM43" s="307"/>
      <c r="ON43" s="307"/>
      <c r="OO43" s="307"/>
      <c r="OP43" s="307"/>
      <c r="OQ43" s="307"/>
      <c r="OR43" s="307"/>
      <c r="OS43" s="307"/>
      <c r="OT43" s="307"/>
      <c r="OU43" s="307"/>
      <c r="OV43" s="307"/>
      <c r="OW43" s="307"/>
      <c r="OX43" s="307"/>
      <c r="OY43" s="307"/>
      <c r="OZ43" s="307"/>
      <c r="PA43" s="307"/>
      <c r="PB43" s="307"/>
      <c r="PC43" s="307"/>
      <c r="PD43" s="307"/>
      <c r="PE43" s="307"/>
      <c r="PF43" s="307"/>
      <c r="PG43" s="307"/>
      <c r="PH43" s="307"/>
      <c r="PI43" s="307"/>
      <c r="PJ43" s="307"/>
      <c r="PK43" s="307"/>
      <c r="PL43" s="307"/>
      <c r="PM43" s="307"/>
      <c r="PN43" s="307"/>
      <c r="PO43" s="307"/>
      <c r="PP43" s="307"/>
      <c r="PQ43" s="307"/>
      <c r="PR43" s="307"/>
      <c r="PS43" s="307"/>
      <c r="PT43" s="307"/>
      <c r="PU43" s="307"/>
      <c r="PV43" s="307"/>
      <c r="PW43" s="307"/>
      <c r="PX43" s="307"/>
      <c r="PY43" s="307"/>
      <c r="PZ43" s="307"/>
      <c r="QA43" s="307"/>
      <c r="QB43" s="307"/>
      <c r="QC43" s="307"/>
      <c r="QD43" s="307"/>
      <c r="QE43" s="307"/>
      <c r="QF43" s="307"/>
      <c r="QG43" s="307"/>
      <c r="QH43" s="307"/>
      <c r="QI43" s="307"/>
      <c r="QJ43" s="307"/>
      <c r="QK43" s="307"/>
      <c r="QL43" s="307"/>
      <c r="QM43" s="307"/>
      <c r="QN43" s="307"/>
      <c r="QO43" s="307"/>
      <c r="QP43" s="307"/>
      <c r="QQ43" s="307"/>
      <c r="QR43" s="307"/>
      <c r="QS43" s="307"/>
      <c r="QT43" s="307"/>
      <c r="QU43" s="307"/>
      <c r="QV43" s="307"/>
      <c r="QW43" s="307"/>
      <c r="QX43" s="307"/>
      <c r="QY43" s="307"/>
      <c r="QZ43" s="307"/>
      <c r="RA43" s="307"/>
      <c r="RB43" s="307"/>
      <c r="RC43" s="307"/>
      <c r="RD43" s="307"/>
      <c r="RE43" s="307"/>
      <c r="RF43" s="307"/>
      <c r="RG43" s="307"/>
      <c r="RH43" s="307"/>
      <c r="RI43" s="307"/>
      <c r="RJ43" s="307"/>
      <c r="RK43" s="307"/>
      <c r="RL43" s="307"/>
      <c r="RM43" s="307"/>
      <c r="RN43" s="307"/>
      <c r="RO43" s="307"/>
      <c r="RP43" s="307"/>
      <c r="RQ43" s="307"/>
      <c r="RR43" s="307"/>
      <c r="RS43" s="307"/>
      <c r="RT43" s="307"/>
      <c r="RU43" s="307"/>
      <c r="RV43" s="307"/>
      <c r="RW43" s="307"/>
      <c r="RX43" s="307"/>
      <c r="RY43" s="307"/>
      <c r="RZ43" s="307"/>
      <c r="SA43" s="307"/>
      <c r="SB43" s="307"/>
      <c r="SC43" s="307"/>
      <c r="SD43" s="307"/>
      <c r="SE43" s="307"/>
      <c r="SF43" s="307"/>
      <c r="SG43" s="307"/>
      <c r="SH43" s="307"/>
      <c r="SI43" s="307"/>
      <c r="SJ43" s="307"/>
      <c r="SK43" s="307"/>
      <c r="SL43" s="307"/>
      <c r="SM43" s="307"/>
      <c r="SN43" s="307"/>
      <c r="SO43" s="307"/>
      <c r="SP43" s="307"/>
      <c r="SQ43" s="307"/>
      <c r="SR43" s="307"/>
      <c r="SS43" s="307"/>
      <c r="ST43" s="307"/>
      <c r="SU43" s="307"/>
      <c r="SV43" s="307"/>
      <c r="SW43" s="307"/>
      <c r="SX43" s="307"/>
      <c r="SY43" s="307"/>
      <c r="SZ43" s="307"/>
      <c r="TA43" s="307"/>
      <c r="TB43" s="307"/>
      <c r="TC43" s="307"/>
      <c r="TD43" s="307"/>
      <c r="TE43" s="307"/>
      <c r="TF43" s="307"/>
      <c r="TG43" s="307"/>
      <c r="TH43" s="307"/>
      <c r="TI43" s="307"/>
      <c r="TJ43" s="307"/>
      <c r="TK43" s="307"/>
      <c r="TL43" s="307"/>
      <c r="TM43" s="307"/>
      <c r="TN43" s="307"/>
      <c r="TO43" s="307"/>
      <c r="TP43" s="307"/>
      <c r="TQ43" s="307"/>
      <c r="TR43" s="307"/>
      <c r="TS43" s="307"/>
      <c r="TT43" s="307"/>
      <c r="TU43" s="307"/>
      <c r="TV43" s="307"/>
      <c r="TW43" s="307"/>
      <c r="TX43" s="307"/>
      <c r="TY43" s="307"/>
      <c r="TZ43" s="307"/>
      <c r="UA43" s="307"/>
      <c r="UB43" s="307"/>
      <c r="UC43" s="307"/>
      <c r="UD43" s="307"/>
      <c r="UE43" s="307"/>
      <c r="UF43" s="307"/>
      <c r="UG43" s="307"/>
      <c r="UH43" s="307"/>
      <c r="UI43" s="307"/>
      <c r="UJ43" s="307"/>
      <c r="UK43" s="307"/>
      <c r="UL43" s="307"/>
      <c r="UM43" s="307"/>
      <c r="UN43" s="307"/>
      <c r="UO43" s="307"/>
      <c r="UP43" s="307"/>
      <c r="UQ43" s="307"/>
      <c r="UR43" s="307"/>
      <c r="US43" s="307"/>
      <c r="UT43" s="307"/>
      <c r="UU43" s="307"/>
      <c r="UV43" s="307"/>
      <c r="UW43" s="307"/>
      <c r="UX43" s="307"/>
      <c r="UY43" s="307"/>
      <c r="UZ43" s="307"/>
      <c r="VA43" s="307"/>
      <c r="VB43" s="307"/>
      <c r="VC43" s="307"/>
      <c r="VD43" s="307"/>
      <c r="VE43" s="307"/>
      <c r="VF43" s="307"/>
      <c r="VG43" s="307"/>
      <c r="VH43" s="307"/>
      <c r="VI43" s="307"/>
      <c r="VJ43" s="307"/>
      <c r="VK43" s="307"/>
      <c r="VL43" s="307"/>
      <c r="VM43" s="307"/>
      <c r="VN43" s="307"/>
      <c r="VO43" s="307"/>
      <c r="VP43" s="307"/>
      <c r="VQ43" s="307"/>
      <c r="VR43" s="307"/>
      <c r="VS43" s="307"/>
      <c r="VT43" s="307"/>
      <c r="VU43" s="307"/>
      <c r="VV43" s="307"/>
      <c r="VW43" s="307"/>
      <c r="VX43" s="307"/>
      <c r="VY43" s="307"/>
      <c r="VZ43" s="307"/>
      <c r="WA43" s="307"/>
      <c r="WB43" s="307"/>
      <c r="WC43" s="307"/>
      <c r="WD43" s="307"/>
      <c r="WE43" s="307"/>
      <c r="WF43" s="307"/>
      <c r="WG43" s="307"/>
      <c r="WH43" s="307"/>
      <c r="WI43" s="307"/>
      <c r="WJ43" s="307"/>
      <c r="WK43" s="307"/>
      <c r="WL43" s="307"/>
      <c r="WM43" s="307"/>
      <c r="WN43" s="307"/>
      <c r="WO43" s="307"/>
      <c r="WP43" s="307"/>
      <c r="WQ43" s="307"/>
      <c r="WR43" s="307"/>
      <c r="WS43" s="307"/>
      <c r="WT43" s="307"/>
      <c r="WU43" s="307"/>
      <c r="WV43" s="307"/>
      <c r="WW43" s="307"/>
      <c r="WX43" s="307"/>
      <c r="WY43" s="307"/>
      <c r="WZ43" s="307"/>
      <c r="XA43" s="307"/>
      <c r="XB43" s="307"/>
      <c r="XC43" s="307"/>
      <c r="XD43" s="307"/>
      <c r="XE43" s="307"/>
      <c r="XF43" s="307"/>
      <c r="XG43" s="307"/>
      <c r="XH43" s="307"/>
      <c r="XI43" s="307"/>
      <c r="XJ43" s="307"/>
      <c r="XK43" s="307"/>
      <c r="XL43" s="307"/>
      <c r="XM43" s="307"/>
      <c r="XN43" s="307"/>
      <c r="XO43" s="307"/>
      <c r="XP43" s="307"/>
      <c r="XQ43" s="307"/>
      <c r="XR43" s="307"/>
      <c r="XS43" s="307"/>
      <c r="XT43" s="307"/>
      <c r="XU43" s="307"/>
      <c r="XV43" s="307"/>
      <c r="XW43" s="307"/>
      <c r="XX43" s="307"/>
      <c r="XY43" s="307"/>
      <c r="XZ43" s="307"/>
      <c r="YA43" s="307"/>
      <c r="YB43" s="307"/>
      <c r="YC43" s="307"/>
      <c r="YD43" s="307"/>
      <c r="YE43" s="307"/>
      <c r="YF43" s="307"/>
      <c r="YG43" s="307"/>
      <c r="YH43" s="307"/>
      <c r="YI43" s="307"/>
      <c r="YJ43" s="307"/>
      <c r="YK43" s="307"/>
      <c r="YL43" s="307"/>
      <c r="YM43" s="307"/>
      <c r="YN43" s="307"/>
      <c r="YO43" s="307"/>
      <c r="YP43" s="307"/>
      <c r="YQ43" s="307"/>
      <c r="YR43" s="307"/>
      <c r="YS43" s="307"/>
      <c r="YT43" s="307"/>
      <c r="YU43" s="307"/>
      <c r="YV43" s="307"/>
      <c r="YW43" s="307"/>
      <c r="YX43" s="307"/>
      <c r="YY43" s="307"/>
      <c r="YZ43" s="307"/>
      <c r="ZA43" s="307"/>
      <c r="ZB43" s="307"/>
      <c r="ZC43" s="307"/>
      <c r="ZD43" s="307"/>
      <c r="ZE43" s="307"/>
      <c r="ZF43" s="307"/>
      <c r="ZG43" s="307"/>
      <c r="ZH43" s="307"/>
      <c r="ZI43" s="307"/>
      <c r="ZJ43" s="307"/>
      <c r="ZK43" s="307"/>
      <c r="ZL43" s="307"/>
      <c r="ZM43" s="307"/>
      <c r="ZN43" s="307"/>
      <c r="ZO43" s="307"/>
      <c r="ZP43" s="307"/>
      <c r="ZQ43" s="307"/>
      <c r="ZR43" s="307"/>
      <c r="ZS43" s="307"/>
      <c r="ZT43" s="307"/>
      <c r="ZU43" s="307"/>
      <c r="ZV43" s="307"/>
      <c r="ZW43" s="307"/>
      <c r="ZX43" s="307"/>
      <c r="ZY43" s="307"/>
      <c r="ZZ43" s="307"/>
      <c r="AAA43" s="307"/>
      <c r="AAB43" s="307"/>
      <c r="AAC43" s="307"/>
      <c r="AAD43" s="307"/>
      <c r="AAE43" s="307"/>
      <c r="AAF43" s="307"/>
      <c r="AAG43" s="307"/>
      <c r="AAH43" s="307"/>
      <c r="AAI43" s="307"/>
      <c r="AAJ43" s="307"/>
      <c r="AAK43" s="307"/>
      <c r="AAL43" s="307"/>
      <c r="AAM43" s="307"/>
      <c r="AAN43" s="307"/>
      <c r="AAO43" s="307"/>
      <c r="AAP43" s="307"/>
      <c r="AAQ43" s="307"/>
      <c r="AAR43" s="307"/>
      <c r="AAS43" s="307"/>
      <c r="AAT43" s="307"/>
      <c r="AAU43" s="307"/>
      <c r="AAV43" s="307"/>
      <c r="AAW43" s="307"/>
      <c r="AAX43" s="307"/>
      <c r="AAY43" s="307"/>
      <c r="AAZ43" s="307"/>
      <c r="ABA43" s="307"/>
      <c r="ABB43" s="307"/>
      <c r="ABC43" s="307"/>
      <c r="ABD43" s="307"/>
      <c r="ABE43" s="307"/>
      <c r="ABF43" s="307"/>
      <c r="ABG43" s="307"/>
      <c r="ABH43" s="307"/>
      <c r="ABI43" s="307"/>
      <c r="ABJ43" s="307"/>
      <c r="ABK43" s="307"/>
      <c r="ABL43" s="307"/>
      <c r="ABM43" s="307"/>
      <c r="ABN43" s="307"/>
      <c r="ABO43" s="307"/>
      <c r="ABP43" s="307"/>
      <c r="ABQ43" s="307"/>
      <c r="ABR43" s="307"/>
      <c r="ABS43" s="307"/>
      <c r="ABT43" s="307"/>
      <c r="ABU43" s="307"/>
      <c r="ABV43" s="307"/>
      <c r="ABW43" s="307"/>
      <c r="ABX43" s="307"/>
      <c r="ABY43" s="307"/>
      <c r="ABZ43" s="307"/>
      <c r="ACA43" s="307"/>
      <c r="ACB43" s="307"/>
      <c r="ACC43" s="307"/>
      <c r="ACD43" s="307"/>
      <c r="ACE43" s="307"/>
      <c r="ACF43" s="307"/>
      <c r="ACG43" s="307"/>
      <c r="ACH43" s="307"/>
      <c r="ACI43" s="307"/>
      <c r="ACJ43" s="307"/>
      <c r="ACK43" s="307"/>
      <c r="ACL43" s="307"/>
      <c r="ACM43" s="307"/>
      <c r="ACN43" s="307"/>
      <c r="ACO43" s="307"/>
      <c r="ACP43" s="307"/>
      <c r="ACQ43" s="307"/>
      <c r="ACR43" s="307"/>
      <c r="ACS43" s="307"/>
      <c r="ACT43" s="307"/>
      <c r="ACU43" s="307"/>
      <c r="ACV43" s="307"/>
      <c r="ACW43" s="307"/>
      <c r="ACX43" s="307"/>
      <c r="ACY43" s="307"/>
      <c r="ACZ43" s="307"/>
      <c r="ADA43" s="307"/>
      <c r="ADB43" s="307"/>
      <c r="ADC43" s="307"/>
      <c r="ADD43" s="307"/>
      <c r="ADE43" s="307"/>
      <c r="ADF43" s="307"/>
      <c r="ADG43" s="307"/>
      <c r="ADH43" s="307"/>
      <c r="ADI43" s="307"/>
      <c r="ADJ43" s="307"/>
      <c r="ADK43" s="307"/>
      <c r="ADL43" s="307"/>
      <c r="ADM43" s="307"/>
      <c r="ADN43" s="307"/>
      <c r="ADO43" s="307"/>
      <c r="ADP43" s="307"/>
      <c r="ADQ43" s="307"/>
      <c r="ADR43" s="307"/>
      <c r="ADS43" s="307"/>
      <c r="ADT43" s="307"/>
      <c r="ADU43" s="307"/>
      <c r="ADV43" s="307"/>
      <c r="ADW43" s="307"/>
      <c r="ADX43" s="307"/>
      <c r="ADY43" s="307"/>
      <c r="ADZ43" s="307"/>
      <c r="AEA43" s="307"/>
      <c r="AEB43" s="307"/>
      <c r="AEC43" s="307"/>
      <c r="AED43" s="307"/>
      <c r="AEE43" s="307"/>
      <c r="AEF43" s="307"/>
      <c r="AEG43" s="307"/>
      <c r="AEH43" s="307"/>
      <c r="AEI43" s="307"/>
      <c r="AEJ43" s="307"/>
      <c r="AEK43" s="307"/>
      <c r="AEL43" s="307"/>
      <c r="AEM43" s="307"/>
      <c r="AEN43" s="307"/>
      <c r="AEO43" s="307"/>
      <c r="AEP43" s="307"/>
      <c r="AEQ43" s="307"/>
      <c r="AER43" s="307"/>
      <c r="AES43" s="307"/>
      <c r="AET43" s="307"/>
      <c r="AEU43" s="307"/>
      <c r="AEV43" s="307"/>
      <c r="AEW43" s="307"/>
      <c r="AEX43" s="307"/>
      <c r="AEY43" s="307"/>
      <c r="AEZ43" s="307"/>
      <c r="AFA43" s="307"/>
      <c r="AFB43" s="307"/>
      <c r="AFC43" s="307"/>
      <c r="AFD43" s="307"/>
      <c r="AFE43" s="307"/>
      <c r="AFF43" s="307"/>
      <c r="AFG43" s="307"/>
      <c r="AFH43" s="307"/>
      <c r="AFI43" s="307"/>
      <c r="AFJ43" s="307"/>
      <c r="AFK43" s="307"/>
      <c r="AFL43" s="307"/>
      <c r="AFM43" s="307"/>
      <c r="AFN43" s="307"/>
      <c r="AFO43" s="307"/>
      <c r="AFP43" s="307"/>
      <c r="AFQ43" s="307"/>
      <c r="AFR43" s="307"/>
      <c r="AFS43" s="307"/>
      <c r="AFT43" s="307"/>
      <c r="AFU43" s="307"/>
      <c r="AFV43" s="307"/>
      <c r="AFW43" s="307"/>
      <c r="AFX43" s="307"/>
      <c r="AFY43" s="307"/>
      <c r="AFZ43" s="307"/>
      <c r="AGA43" s="307"/>
      <c r="AGB43" s="307"/>
      <c r="AGC43" s="307"/>
      <c r="AGD43" s="307"/>
      <c r="AGE43" s="307"/>
      <c r="AGF43" s="307"/>
      <c r="AGG43" s="307"/>
      <c r="AGH43" s="307"/>
      <c r="AGI43" s="307"/>
      <c r="AGJ43" s="307"/>
      <c r="AGK43" s="307"/>
      <c r="AGL43" s="307"/>
      <c r="AGM43" s="307"/>
      <c r="AGN43" s="307"/>
      <c r="AGO43" s="307"/>
      <c r="AGP43" s="307"/>
      <c r="AGQ43" s="307"/>
      <c r="AGR43" s="307"/>
      <c r="AGS43" s="307"/>
      <c r="AGT43" s="307"/>
      <c r="AGU43" s="307"/>
      <c r="AGV43" s="307"/>
      <c r="AGW43" s="307"/>
      <c r="AGX43" s="307"/>
      <c r="AGY43" s="307"/>
      <c r="AGZ43" s="307"/>
      <c r="AHA43" s="307"/>
      <c r="AHB43" s="307"/>
      <c r="AHC43" s="307"/>
      <c r="AHD43" s="307"/>
      <c r="AHE43" s="307"/>
      <c r="AHF43" s="307"/>
      <c r="AHG43" s="307"/>
      <c r="AHH43" s="307"/>
      <c r="AHI43" s="307"/>
      <c r="AHJ43" s="307"/>
      <c r="AHK43" s="307"/>
      <c r="AHL43" s="307"/>
      <c r="AHM43" s="307"/>
      <c r="AHN43" s="307"/>
      <c r="AHO43" s="307"/>
      <c r="AHP43" s="307"/>
      <c r="AHQ43" s="307"/>
      <c r="AHR43" s="307"/>
      <c r="AHS43" s="307"/>
      <c r="AHT43" s="307"/>
      <c r="AHU43" s="307"/>
      <c r="AHV43" s="307"/>
      <c r="AHW43" s="307"/>
      <c r="AHX43" s="307"/>
      <c r="AHY43" s="307"/>
      <c r="AHZ43" s="307"/>
      <c r="AIA43" s="307"/>
      <c r="AIB43" s="307"/>
      <c r="AIC43" s="307"/>
      <c r="AID43" s="307"/>
      <c r="AIE43" s="307"/>
      <c r="AIF43" s="307"/>
      <c r="AIG43" s="307"/>
      <c r="AIH43" s="307"/>
      <c r="AII43" s="307"/>
      <c r="AIJ43" s="307"/>
      <c r="AIK43" s="307"/>
      <c r="AIL43" s="307"/>
      <c r="AIM43" s="307"/>
      <c r="AIN43" s="307"/>
      <c r="AIO43" s="307"/>
      <c r="AIP43" s="307"/>
      <c r="AIQ43" s="307"/>
      <c r="AIR43" s="307"/>
      <c r="AIS43" s="307"/>
      <c r="AIT43" s="307"/>
      <c r="AIU43" s="307"/>
      <c r="AIV43" s="307"/>
      <c r="AIW43" s="307"/>
      <c r="AIX43" s="307"/>
      <c r="AIY43" s="307"/>
      <c r="AIZ43" s="307"/>
      <c r="AJA43" s="307"/>
      <c r="AJB43" s="307"/>
      <c r="AJC43" s="307"/>
      <c r="AJD43" s="307"/>
      <c r="AJE43" s="307"/>
      <c r="AJF43" s="307"/>
      <c r="AJG43" s="307"/>
      <c r="AJH43" s="307"/>
      <c r="AJI43" s="307"/>
      <c r="AJJ43" s="307"/>
      <c r="AJK43" s="307"/>
      <c r="AJL43" s="307"/>
      <c r="AJM43" s="307"/>
      <c r="AJN43" s="307"/>
      <c r="AJO43" s="307"/>
      <c r="AJP43" s="307"/>
      <c r="AJQ43" s="307"/>
      <c r="AJR43" s="307"/>
      <c r="AJS43" s="307"/>
      <c r="AJT43" s="307"/>
      <c r="AJU43" s="307"/>
      <c r="AJV43" s="307"/>
      <c r="AJW43" s="307"/>
      <c r="AJX43" s="307"/>
      <c r="AJY43" s="307"/>
      <c r="AJZ43" s="307"/>
      <c r="AKA43" s="307"/>
      <c r="AKB43" s="307"/>
      <c r="AKC43" s="307"/>
      <c r="AKD43" s="307"/>
      <c r="AKE43" s="307"/>
      <c r="AKF43" s="307"/>
      <c r="AKG43" s="307"/>
      <c r="AKH43" s="307"/>
      <c r="AKI43" s="307"/>
      <c r="AKJ43" s="307"/>
      <c r="AKK43" s="307"/>
      <c r="AKL43" s="307"/>
      <c r="AKM43" s="307"/>
      <c r="AKN43" s="307"/>
      <c r="AKO43" s="307"/>
      <c r="AKP43" s="307"/>
      <c r="AKQ43" s="307"/>
      <c r="AKR43" s="307"/>
      <c r="AKS43" s="307"/>
      <c r="AKT43" s="307"/>
      <c r="AKU43" s="307"/>
      <c r="AKV43" s="307"/>
      <c r="AKW43" s="307"/>
      <c r="AKX43" s="307"/>
      <c r="AKY43" s="307"/>
      <c r="AKZ43" s="307"/>
      <c r="ALA43" s="307"/>
      <c r="ALB43" s="307"/>
      <c r="ALC43" s="307"/>
      <c r="ALD43" s="307"/>
      <c r="ALE43" s="307"/>
      <c r="ALF43" s="307"/>
      <c r="ALG43" s="307"/>
      <c r="ALH43" s="307"/>
      <c r="ALI43" s="307"/>
      <c r="ALJ43" s="307"/>
      <c r="ALK43" s="307"/>
      <c r="ALL43" s="307"/>
      <c r="ALM43" s="307"/>
      <c r="ALN43" s="307"/>
      <c r="ALO43" s="307"/>
      <c r="ALP43" s="307"/>
      <c r="ALQ43" s="307"/>
      <c r="ALR43" s="307"/>
      <c r="ALS43" s="307"/>
      <c r="ALT43" s="307"/>
      <c r="ALU43" s="307"/>
      <c r="ALV43" s="307"/>
      <c r="ALW43" s="307"/>
      <c r="ALX43" s="307"/>
      <c r="ALY43" s="307"/>
      <c r="ALZ43" s="307"/>
      <c r="AMA43" s="307"/>
      <c r="AMB43" s="307"/>
      <c r="AMC43" s="307"/>
      <c r="AMD43" s="307"/>
      <c r="AME43" s="307"/>
      <c r="AMF43" s="307"/>
      <c r="AMG43" s="307"/>
      <c r="AMH43" s="307"/>
      <c r="AMI43" s="307"/>
      <c r="AMJ43" s="307"/>
      <c r="AMK43" s="307"/>
      <c r="AML43" s="307"/>
      <c r="AMM43" s="307"/>
      <c r="AMN43" s="307"/>
      <c r="AMO43" s="307"/>
      <c r="AMP43" s="307"/>
      <c r="AMQ43" s="307"/>
      <c r="AMR43" s="307"/>
      <c r="AMS43" s="307"/>
      <c r="AMT43" s="307"/>
      <c r="AMU43" s="307"/>
      <c r="AMV43" s="307"/>
      <c r="AMW43" s="307"/>
      <c r="AMX43" s="307"/>
      <c r="AMY43" s="307"/>
      <c r="AMZ43" s="307"/>
      <c r="ANA43" s="307"/>
      <c r="ANB43" s="307"/>
      <c r="ANC43" s="307"/>
      <c r="AND43" s="307"/>
      <c r="ANE43" s="307"/>
      <c r="ANF43" s="307"/>
      <c r="ANG43" s="307"/>
      <c r="ANH43" s="307"/>
      <c r="ANI43" s="307"/>
      <c r="ANJ43" s="307"/>
      <c r="ANK43" s="307"/>
      <c r="ANL43" s="307"/>
      <c r="ANM43" s="307"/>
      <c r="ANN43" s="307"/>
      <c r="ANO43" s="307"/>
      <c r="ANP43" s="307"/>
      <c r="ANQ43" s="307"/>
      <c r="ANR43" s="307"/>
      <c r="ANS43" s="307"/>
      <c r="ANT43" s="307"/>
      <c r="ANU43" s="307"/>
      <c r="ANV43" s="307"/>
      <c r="ANW43" s="307"/>
      <c r="ANX43" s="307"/>
      <c r="ANY43" s="307"/>
      <c r="ANZ43" s="307"/>
      <c r="AOA43" s="307"/>
      <c r="AOB43" s="307"/>
      <c r="AOC43" s="307"/>
      <c r="AOD43" s="307"/>
      <c r="AOE43" s="307"/>
      <c r="AOF43" s="307"/>
      <c r="AOG43" s="307"/>
      <c r="AOH43" s="307"/>
      <c r="AOI43" s="307"/>
      <c r="AOJ43" s="307"/>
      <c r="AOK43" s="307"/>
      <c r="AOL43" s="307"/>
      <c r="AOM43" s="307"/>
      <c r="AON43" s="307"/>
      <c r="AOO43" s="307"/>
      <c r="AOP43" s="307"/>
      <c r="AOQ43" s="307"/>
      <c r="AOR43" s="307"/>
      <c r="AOS43" s="307"/>
      <c r="AOT43" s="307"/>
      <c r="AOU43" s="307"/>
      <c r="AOV43" s="307"/>
      <c r="AOW43" s="307"/>
      <c r="AOX43" s="307"/>
      <c r="AOY43" s="307"/>
      <c r="AOZ43" s="307"/>
      <c r="APA43" s="307"/>
      <c r="APB43" s="307"/>
      <c r="APC43" s="307"/>
      <c r="APD43" s="307"/>
      <c r="APE43" s="307"/>
      <c r="APF43" s="307"/>
      <c r="APG43" s="307"/>
      <c r="APH43" s="307"/>
      <c r="API43" s="307"/>
      <c r="APJ43" s="307"/>
      <c r="APK43" s="307"/>
      <c r="APL43" s="307"/>
      <c r="APM43" s="307"/>
      <c r="APN43" s="307"/>
      <c r="APO43" s="307"/>
      <c r="APP43" s="307"/>
      <c r="APQ43" s="307"/>
      <c r="APR43" s="307"/>
      <c r="APS43" s="307"/>
      <c r="APT43" s="307"/>
      <c r="APU43" s="307"/>
      <c r="APV43" s="307"/>
      <c r="APW43" s="307"/>
      <c r="APX43" s="307"/>
      <c r="APY43" s="307"/>
      <c r="APZ43" s="307"/>
      <c r="AQA43" s="307"/>
      <c r="AQB43" s="307"/>
      <c r="AQC43" s="307"/>
      <c r="AQD43" s="307"/>
      <c r="AQE43" s="307"/>
      <c r="AQF43" s="307"/>
      <c r="AQG43" s="307"/>
      <c r="AQH43" s="307"/>
      <c r="AQI43" s="307"/>
      <c r="AQJ43" s="307"/>
      <c r="AQK43" s="307"/>
      <c r="AQL43" s="307"/>
      <c r="AQM43" s="307"/>
      <c r="AQN43" s="307"/>
      <c r="AQO43" s="307"/>
      <c r="AQP43" s="307"/>
      <c r="AQQ43" s="307"/>
      <c r="AQR43" s="307"/>
      <c r="AQS43" s="307"/>
      <c r="AQT43" s="307"/>
      <c r="AQU43" s="307"/>
      <c r="AQV43" s="307"/>
      <c r="AQW43" s="307"/>
      <c r="AQX43" s="307"/>
      <c r="AQY43" s="307"/>
      <c r="AQZ43" s="307"/>
      <c r="ARA43" s="307"/>
      <c r="ARB43" s="307"/>
      <c r="ARC43" s="307"/>
      <c r="ARD43" s="307"/>
      <c r="ARE43" s="307"/>
      <c r="ARF43" s="307"/>
      <c r="ARG43" s="307"/>
      <c r="ARH43" s="307"/>
      <c r="ARI43" s="307"/>
      <c r="ARJ43" s="307"/>
      <c r="ARK43" s="307"/>
      <c r="ARL43" s="307"/>
      <c r="ARM43" s="307"/>
      <c r="ARN43" s="307"/>
      <c r="ARO43" s="307"/>
      <c r="ARP43" s="307"/>
      <c r="ARQ43" s="307"/>
      <c r="ARR43" s="307"/>
      <c r="ARS43" s="307"/>
      <c r="ART43" s="307"/>
      <c r="ARU43" s="307"/>
      <c r="ARV43" s="307"/>
      <c r="ARW43" s="307"/>
      <c r="ARX43" s="307"/>
      <c r="ARY43" s="307"/>
      <c r="ARZ43" s="307"/>
      <c r="ASA43" s="307"/>
      <c r="ASB43" s="307"/>
      <c r="ASC43" s="307"/>
      <c r="ASD43" s="307"/>
      <c r="ASE43" s="307"/>
      <c r="ASF43" s="307"/>
      <c r="ASG43" s="307"/>
      <c r="ASH43" s="307"/>
      <c r="ASI43" s="307"/>
      <c r="ASJ43" s="307"/>
      <c r="ASK43" s="307"/>
      <c r="ASL43" s="307"/>
      <c r="ASM43" s="307"/>
      <c r="ASN43" s="307"/>
      <c r="ASO43" s="307"/>
      <c r="ASP43" s="307"/>
      <c r="ASQ43" s="307"/>
      <c r="ASR43" s="307"/>
      <c r="ASS43" s="307"/>
      <c r="AST43" s="307"/>
      <c r="ASU43" s="307"/>
      <c r="ASV43" s="307"/>
      <c r="ASW43" s="307"/>
      <c r="ASX43" s="307"/>
      <c r="ASY43" s="307"/>
      <c r="ASZ43" s="307"/>
      <c r="ATA43" s="307"/>
      <c r="ATB43" s="307"/>
      <c r="ATC43" s="307"/>
      <c r="ATD43" s="307"/>
      <c r="ATE43" s="307"/>
      <c r="ATF43" s="307"/>
      <c r="ATG43" s="307"/>
      <c r="ATH43" s="307"/>
      <c r="ATI43" s="307"/>
      <c r="ATJ43" s="307"/>
      <c r="ATK43" s="307"/>
      <c r="ATL43" s="307"/>
      <c r="ATM43" s="307"/>
      <c r="ATN43" s="307"/>
      <c r="ATO43" s="307"/>
      <c r="ATP43" s="307"/>
      <c r="ATQ43" s="307"/>
      <c r="ATR43" s="307"/>
      <c r="ATS43" s="307"/>
      <c r="ATT43" s="307"/>
      <c r="ATU43" s="307"/>
      <c r="ATV43" s="307"/>
      <c r="ATW43" s="307"/>
      <c r="ATX43" s="307"/>
      <c r="ATY43" s="307"/>
      <c r="ATZ43" s="307"/>
      <c r="AUA43" s="307"/>
      <c r="AUB43" s="307"/>
      <c r="AUC43" s="307"/>
      <c r="AUD43" s="307"/>
      <c r="AUE43" s="307"/>
      <c r="AUF43" s="307"/>
      <c r="AUG43" s="307"/>
      <c r="AUH43" s="307"/>
      <c r="AUI43" s="307"/>
      <c r="AUJ43" s="307"/>
      <c r="AUK43" s="307"/>
      <c r="AUL43" s="307"/>
      <c r="AUM43" s="307"/>
      <c r="AUN43" s="307"/>
      <c r="AUO43" s="307"/>
      <c r="AUP43" s="307"/>
      <c r="AUQ43" s="307"/>
      <c r="AUR43" s="307"/>
      <c r="AUS43" s="307"/>
      <c r="AUT43" s="307"/>
      <c r="AUU43" s="307"/>
      <c r="AUV43" s="307"/>
      <c r="AUW43" s="307"/>
      <c r="AUX43" s="307"/>
      <c r="AUY43" s="307"/>
      <c r="AUZ43" s="307"/>
      <c r="AVA43" s="307"/>
      <c r="AVB43" s="307"/>
      <c r="AVC43" s="307"/>
      <c r="AVD43" s="307"/>
      <c r="AVE43" s="307"/>
      <c r="AVF43" s="307"/>
      <c r="AVG43" s="307"/>
      <c r="AVH43" s="307"/>
      <c r="AVI43" s="307"/>
      <c r="AVJ43" s="307"/>
      <c r="AVK43" s="307"/>
      <c r="AVL43" s="307"/>
      <c r="AVM43" s="307"/>
      <c r="AVN43" s="307"/>
      <c r="AVO43" s="307"/>
      <c r="AVP43" s="307"/>
      <c r="AVQ43" s="307"/>
      <c r="AVR43" s="307"/>
      <c r="AVS43" s="307"/>
      <c r="AVT43" s="307"/>
      <c r="AVU43" s="307"/>
      <c r="AVV43" s="307"/>
      <c r="AVW43" s="307"/>
      <c r="AVX43" s="307"/>
      <c r="AVY43" s="307"/>
      <c r="AVZ43" s="307"/>
      <c r="AWA43" s="307"/>
      <c r="AWB43" s="307"/>
      <c r="AWC43" s="307"/>
      <c r="AWD43" s="307"/>
      <c r="AWE43" s="307"/>
      <c r="AWF43" s="307"/>
      <c r="AWG43" s="307"/>
      <c r="AWH43" s="307"/>
      <c r="AWI43" s="307"/>
      <c r="AWJ43" s="307"/>
      <c r="AWK43" s="307"/>
      <c r="AWL43" s="307"/>
      <c r="AWM43" s="307"/>
      <c r="AWN43" s="307"/>
      <c r="AWO43" s="307"/>
      <c r="AWP43" s="307"/>
      <c r="AWQ43" s="307"/>
      <c r="AWR43" s="307"/>
      <c r="AWS43" s="307"/>
      <c r="AWT43" s="307"/>
      <c r="AWU43" s="307"/>
      <c r="AWV43" s="307"/>
      <c r="AWW43" s="307"/>
      <c r="AWX43" s="307"/>
      <c r="AWY43" s="307"/>
      <c r="AWZ43" s="307"/>
      <c r="AXA43" s="307"/>
      <c r="AXB43" s="307"/>
      <c r="AXC43" s="307"/>
      <c r="AXD43" s="307"/>
      <c r="AXE43" s="307"/>
      <c r="AXF43" s="307"/>
      <c r="AXG43" s="307"/>
      <c r="AXH43" s="307"/>
      <c r="AXI43" s="307"/>
      <c r="AXJ43" s="307"/>
      <c r="AXK43" s="307"/>
      <c r="AXL43" s="307"/>
      <c r="AXM43" s="307"/>
      <c r="AXN43" s="307"/>
      <c r="AXO43" s="307"/>
      <c r="AXP43" s="307"/>
      <c r="AXQ43" s="307"/>
      <c r="AXR43" s="307"/>
      <c r="AXS43" s="307"/>
      <c r="AXT43" s="307"/>
      <c r="AXU43" s="307"/>
      <c r="AXV43" s="307"/>
      <c r="AXW43" s="307"/>
      <c r="AXX43" s="307"/>
      <c r="AXY43" s="307"/>
      <c r="AXZ43" s="307"/>
      <c r="AYA43" s="307"/>
      <c r="AYB43" s="307"/>
      <c r="AYC43" s="307"/>
      <c r="AYD43" s="307"/>
      <c r="AYE43" s="307"/>
      <c r="AYF43" s="307"/>
      <c r="AYG43" s="307"/>
      <c r="AYH43" s="307"/>
      <c r="AYI43" s="307"/>
      <c r="AYJ43" s="307"/>
      <c r="AYK43" s="307"/>
      <c r="AYL43" s="307"/>
      <c r="AYM43" s="307"/>
      <c r="AYN43" s="307"/>
      <c r="AYO43" s="307"/>
      <c r="AYP43" s="307"/>
      <c r="AYQ43" s="307"/>
      <c r="AYR43" s="307"/>
      <c r="AYS43" s="307"/>
      <c r="AYT43" s="307"/>
      <c r="AYU43" s="307"/>
      <c r="AYV43" s="307"/>
      <c r="AYW43" s="307"/>
      <c r="AYX43" s="307"/>
      <c r="AYY43" s="307"/>
      <c r="AYZ43" s="307"/>
      <c r="AZA43" s="307"/>
      <c r="AZB43" s="307"/>
      <c r="AZC43" s="307"/>
      <c r="AZD43" s="307"/>
      <c r="AZE43" s="307"/>
      <c r="AZF43" s="307"/>
      <c r="AZG43" s="307"/>
      <c r="AZH43" s="307"/>
      <c r="AZI43" s="307"/>
      <c r="AZJ43" s="307"/>
      <c r="AZK43" s="307"/>
      <c r="AZL43" s="307"/>
      <c r="AZM43" s="307"/>
      <c r="AZN43" s="307"/>
      <c r="AZO43" s="307"/>
      <c r="AZP43" s="307"/>
      <c r="AZQ43" s="307"/>
      <c r="AZR43" s="307"/>
      <c r="AZS43" s="307"/>
      <c r="AZT43" s="307"/>
      <c r="AZU43" s="307"/>
      <c r="AZV43" s="307"/>
      <c r="AZW43" s="307"/>
      <c r="AZX43" s="307"/>
      <c r="AZY43" s="307"/>
      <c r="AZZ43" s="307"/>
      <c r="BAA43" s="307"/>
      <c r="BAB43" s="307"/>
      <c r="BAC43" s="307"/>
      <c r="BAD43" s="307"/>
      <c r="BAE43" s="307"/>
      <c r="BAF43" s="307"/>
      <c r="BAG43" s="307"/>
      <c r="BAH43" s="307"/>
      <c r="BAI43" s="307"/>
      <c r="BAJ43" s="307"/>
      <c r="BAK43" s="307"/>
      <c r="BAL43" s="307"/>
      <c r="BAM43" s="307"/>
      <c r="BAN43" s="307"/>
      <c r="BAO43" s="307"/>
      <c r="BAP43" s="307"/>
      <c r="BAQ43" s="307"/>
      <c r="BAR43" s="307"/>
      <c r="BAS43" s="307"/>
      <c r="BAT43" s="307"/>
      <c r="BAU43" s="307"/>
      <c r="BAV43" s="307"/>
      <c r="BAW43" s="307"/>
      <c r="BAX43" s="307"/>
      <c r="BAY43" s="307"/>
      <c r="BAZ43" s="307"/>
      <c r="BBA43" s="307"/>
      <c r="BBB43" s="307"/>
      <c r="BBC43" s="307"/>
      <c r="BBD43" s="307"/>
      <c r="BBE43" s="307"/>
      <c r="BBF43" s="307"/>
      <c r="BBG43" s="307"/>
      <c r="BBH43" s="307"/>
      <c r="BBI43" s="307"/>
      <c r="BBJ43" s="307"/>
      <c r="BBK43" s="307"/>
      <c r="BBL43" s="307"/>
      <c r="BBM43" s="307"/>
      <c r="BBN43" s="307"/>
      <c r="BBO43" s="307"/>
      <c r="BBP43" s="307"/>
      <c r="BBQ43" s="307"/>
      <c r="BBR43" s="307"/>
      <c r="BBS43" s="307"/>
      <c r="BBT43" s="307"/>
      <c r="BBU43" s="307"/>
      <c r="BBV43" s="307"/>
      <c r="BBW43" s="307"/>
      <c r="BBX43" s="307"/>
      <c r="BBY43" s="307"/>
      <c r="BBZ43" s="307"/>
      <c r="BCA43" s="307"/>
      <c r="BCB43" s="307"/>
      <c r="BCC43" s="307"/>
      <c r="BCD43" s="307"/>
      <c r="BCE43" s="307"/>
      <c r="BCF43" s="307"/>
      <c r="BCG43" s="307"/>
      <c r="BCH43" s="307"/>
      <c r="BCI43" s="307"/>
      <c r="BCJ43" s="307"/>
      <c r="BCK43" s="307"/>
      <c r="BCL43" s="307"/>
      <c r="BCM43" s="307"/>
      <c r="BCN43" s="307"/>
      <c r="BCO43" s="307"/>
      <c r="BCP43" s="307"/>
      <c r="BCQ43" s="307"/>
      <c r="BCR43" s="307"/>
      <c r="BCS43" s="307"/>
      <c r="BCT43" s="307"/>
      <c r="BCU43" s="307"/>
      <c r="BCV43" s="307"/>
      <c r="BCW43" s="307"/>
      <c r="BCX43" s="307"/>
      <c r="BCY43" s="307"/>
      <c r="BCZ43" s="307"/>
      <c r="BDA43" s="307"/>
      <c r="BDB43" s="307"/>
      <c r="BDC43" s="307"/>
      <c r="BDD43" s="307"/>
      <c r="BDE43" s="307"/>
      <c r="BDF43" s="307"/>
      <c r="BDG43" s="307"/>
      <c r="BDH43" s="307"/>
      <c r="BDI43" s="307"/>
      <c r="BDJ43" s="307"/>
      <c r="BDK43" s="307"/>
      <c r="BDL43" s="307"/>
      <c r="BDM43" s="307"/>
      <c r="BDN43" s="307"/>
      <c r="BDO43" s="307"/>
      <c r="BDP43" s="307"/>
      <c r="BDQ43" s="307"/>
      <c r="BDR43" s="307"/>
      <c r="BDS43" s="307"/>
      <c r="BDT43" s="307"/>
      <c r="BDU43" s="307"/>
      <c r="BDV43" s="307"/>
      <c r="BDW43" s="307"/>
      <c r="BDX43" s="307"/>
      <c r="BDY43" s="307"/>
      <c r="BDZ43" s="307"/>
      <c r="BEA43" s="307"/>
      <c r="BEB43" s="307"/>
      <c r="BEC43" s="307"/>
      <c r="BED43" s="307"/>
      <c r="BEE43" s="307"/>
      <c r="BEF43" s="307"/>
      <c r="BEG43" s="307"/>
      <c r="BEH43" s="307"/>
      <c r="BEI43" s="307"/>
    </row>
    <row r="44" spans="1:1491" s="210" customFormat="1" ht="15" customHeight="1" x14ac:dyDescent="0.25">
      <c r="A44" s="218" t="s">
        <v>1059</v>
      </c>
      <c r="B44" s="312" t="s">
        <v>380</v>
      </c>
      <c r="C44" s="316">
        <v>44562</v>
      </c>
      <c r="D44" s="316">
        <v>46022</v>
      </c>
      <c r="E44" s="108">
        <v>165.3</v>
      </c>
      <c r="F44" s="108">
        <v>165.3</v>
      </c>
      <c r="G44" s="314">
        <v>637.29999999999995</v>
      </c>
      <c r="H44" s="108">
        <v>637.29999999999995</v>
      </c>
      <c r="I44" s="108">
        <f>E44/25.462</f>
        <v>6.4920273348519366</v>
      </c>
      <c r="J44" s="108">
        <f>H44/25.009</f>
        <v>25.482826182574271</v>
      </c>
      <c r="K44" s="208"/>
      <c r="L44" s="208">
        <f>H44/25.462</f>
        <v>25.029455659414026</v>
      </c>
      <c r="M44" s="208"/>
      <c r="N44" s="225" t="s">
        <v>918</v>
      </c>
      <c r="O44" s="464">
        <v>0</v>
      </c>
      <c r="P44" s="465">
        <v>0</v>
      </c>
      <c r="Q44" s="465">
        <v>164.3</v>
      </c>
      <c r="R44" s="465">
        <v>165</v>
      </c>
      <c r="S44" s="465">
        <v>164</v>
      </c>
      <c r="T44" s="465">
        <v>144</v>
      </c>
      <c r="U44" s="465">
        <v>0</v>
      </c>
      <c r="V44" s="465">
        <v>0</v>
      </c>
      <c r="W44" s="466" t="s">
        <v>924</v>
      </c>
      <c r="X44" s="234">
        <v>0</v>
      </c>
      <c r="Y44" s="466" t="s">
        <v>924</v>
      </c>
      <c r="Z44" s="234" t="s">
        <v>922</v>
      </c>
      <c r="AA44" s="234" t="s">
        <v>1064</v>
      </c>
      <c r="AB44" s="234" t="s">
        <v>1065</v>
      </c>
      <c r="AC44" s="234">
        <v>165.3</v>
      </c>
      <c r="AD44" s="234" t="s">
        <v>133</v>
      </c>
      <c r="AE44" s="234" t="s">
        <v>133</v>
      </c>
      <c r="AF44" s="234" t="s">
        <v>379</v>
      </c>
      <c r="AG44" s="292" t="s">
        <v>460</v>
      </c>
      <c r="AH44" s="498"/>
      <c r="AI44" s="499">
        <v>0</v>
      </c>
      <c r="AJ44" s="499">
        <v>0</v>
      </c>
      <c r="AK44" s="498" t="s">
        <v>1062</v>
      </c>
      <c r="AL44" s="500">
        <v>1</v>
      </c>
      <c r="AM44" s="364">
        <f t="shared" si="1"/>
        <v>0</v>
      </c>
      <c r="AN44" s="364">
        <f t="shared" si="2"/>
        <v>637.29999999999995</v>
      </c>
      <c r="AO44" s="306"/>
      <c r="AP44" s="307"/>
      <c r="AQ44" s="371"/>
      <c r="AR44" s="371"/>
      <c r="AS44" s="371"/>
      <c r="AT44" s="371"/>
      <c r="AU44" s="371"/>
      <c r="AV44" s="371"/>
      <c r="AW44" s="371"/>
      <c r="AX44" s="371"/>
      <c r="AY44" s="371"/>
      <c r="AZ44" s="371"/>
      <c r="BA44" s="371"/>
      <c r="BB44" s="371"/>
      <c r="BC44" s="371"/>
      <c r="BD44" s="371"/>
      <c r="BE44" s="371"/>
      <c r="BF44" s="371"/>
      <c r="BG44" s="371"/>
      <c r="BH44" s="371"/>
      <c r="BI44" s="371"/>
      <c r="BJ44" s="371"/>
      <c r="BK44" s="371"/>
      <c r="BL44" s="371"/>
      <c r="BM44" s="371"/>
      <c r="BN44" s="371"/>
      <c r="BO44" s="371"/>
      <c r="BP44" s="307"/>
      <c r="BQ44" s="307"/>
      <c r="BR44" s="307"/>
      <c r="BS44" s="307"/>
      <c r="BT44" s="307"/>
      <c r="BU44" s="307"/>
      <c r="BV44" s="307"/>
      <c r="BW44" s="307"/>
      <c r="BX44" s="307"/>
      <c r="BY44" s="307"/>
      <c r="BZ44" s="307"/>
      <c r="CA44" s="307"/>
      <c r="CB44" s="307"/>
      <c r="CC44" s="307"/>
      <c r="CD44" s="307"/>
      <c r="CE44" s="307"/>
      <c r="CF44" s="307"/>
      <c r="CG44" s="307"/>
      <c r="CH44" s="307"/>
      <c r="CI44" s="307"/>
      <c r="CJ44" s="307"/>
      <c r="CK44" s="307"/>
      <c r="CL44" s="307"/>
      <c r="CM44" s="307"/>
      <c r="CN44" s="307"/>
      <c r="CO44" s="307"/>
      <c r="CP44" s="307"/>
      <c r="CQ44" s="307"/>
      <c r="CR44" s="307"/>
      <c r="CS44" s="307"/>
      <c r="CT44" s="307"/>
      <c r="CU44" s="307"/>
      <c r="CV44" s="307"/>
      <c r="CW44" s="307"/>
      <c r="CX44" s="307"/>
      <c r="CY44" s="307"/>
      <c r="CZ44" s="307"/>
      <c r="DA44" s="307"/>
      <c r="DB44" s="307"/>
      <c r="DC44" s="307"/>
      <c r="DD44" s="307"/>
      <c r="DE44" s="307"/>
      <c r="DF44" s="307"/>
      <c r="DG44" s="307"/>
      <c r="DH44" s="307"/>
      <c r="DI44" s="307"/>
      <c r="DJ44" s="307"/>
      <c r="DK44" s="307"/>
      <c r="DL44" s="307"/>
      <c r="DM44" s="307"/>
      <c r="DN44" s="307"/>
      <c r="DO44" s="307"/>
      <c r="DP44" s="307"/>
      <c r="DQ44" s="307"/>
      <c r="DR44" s="307"/>
      <c r="DS44" s="307"/>
      <c r="DT44" s="307"/>
      <c r="DU44" s="307"/>
      <c r="DV44" s="307"/>
      <c r="DW44" s="307"/>
      <c r="DX44" s="307"/>
      <c r="DY44" s="307"/>
      <c r="DZ44" s="307"/>
      <c r="EA44" s="307"/>
      <c r="EB44" s="307"/>
      <c r="EC44" s="307"/>
      <c r="ED44" s="307"/>
      <c r="EE44" s="307"/>
      <c r="EF44" s="307"/>
      <c r="EG44" s="307"/>
      <c r="EH44" s="307"/>
      <c r="EI44" s="307"/>
      <c r="EJ44" s="307"/>
      <c r="EK44" s="307"/>
      <c r="EL44" s="307"/>
      <c r="EM44" s="307"/>
      <c r="EN44" s="307"/>
      <c r="EO44" s="307"/>
      <c r="EP44" s="307"/>
      <c r="EQ44" s="307"/>
      <c r="ER44" s="307"/>
      <c r="ES44" s="307"/>
      <c r="ET44" s="307"/>
      <c r="EU44" s="307"/>
      <c r="EV44" s="307"/>
      <c r="EW44" s="307"/>
      <c r="EX44" s="307"/>
      <c r="EY44" s="307"/>
      <c r="EZ44" s="307"/>
      <c r="FA44" s="307"/>
      <c r="FB44" s="307"/>
      <c r="FC44" s="307"/>
      <c r="FD44" s="307"/>
      <c r="FE44" s="307"/>
      <c r="FF44" s="307"/>
      <c r="FG44" s="307"/>
      <c r="FH44" s="307"/>
      <c r="FI44" s="307"/>
      <c r="FJ44" s="307"/>
      <c r="FK44" s="307"/>
      <c r="FL44" s="307"/>
      <c r="FM44" s="307"/>
      <c r="FN44" s="307"/>
      <c r="FO44" s="307"/>
      <c r="FP44" s="307"/>
      <c r="FQ44" s="307"/>
      <c r="FR44" s="307"/>
      <c r="FS44" s="307"/>
      <c r="FT44" s="307"/>
      <c r="FU44" s="307"/>
      <c r="FV44" s="307"/>
      <c r="FW44" s="307"/>
      <c r="FX44" s="307"/>
      <c r="FY44" s="307"/>
      <c r="FZ44" s="307"/>
      <c r="GA44" s="307"/>
      <c r="GB44" s="307"/>
      <c r="GC44" s="307"/>
      <c r="GD44" s="307"/>
      <c r="GE44" s="307"/>
      <c r="GF44" s="307"/>
      <c r="GG44" s="307"/>
      <c r="GH44" s="307"/>
      <c r="GI44" s="307"/>
      <c r="GJ44" s="307"/>
      <c r="GK44" s="307"/>
      <c r="GL44" s="307"/>
      <c r="GM44" s="307"/>
      <c r="GN44" s="307"/>
      <c r="GO44" s="307"/>
      <c r="GP44" s="307"/>
      <c r="GQ44" s="307"/>
      <c r="GR44" s="307"/>
      <c r="GS44" s="307"/>
      <c r="GT44" s="307"/>
      <c r="GU44" s="307"/>
      <c r="GV44" s="307"/>
      <c r="GW44" s="307"/>
      <c r="GX44" s="307"/>
      <c r="GY44" s="307"/>
      <c r="GZ44" s="307"/>
      <c r="HA44" s="307"/>
      <c r="HB44" s="307"/>
      <c r="HC44" s="307"/>
      <c r="HD44" s="307"/>
      <c r="HE44" s="307"/>
      <c r="HF44" s="307"/>
      <c r="HG44" s="307"/>
      <c r="HH44" s="307"/>
      <c r="HI44" s="307"/>
      <c r="HJ44" s="307"/>
      <c r="HK44" s="307"/>
      <c r="HL44" s="307"/>
      <c r="HM44" s="307"/>
      <c r="HN44" s="307"/>
      <c r="HO44" s="307"/>
      <c r="HP44" s="307"/>
      <c r="HQ44" s="307"/>
      <c r="HR44" s="307"/>
      <c r="HS44" s="307"/>
      <c r="HT44" s="307"/>
      <c r="HU44" s="307"/>
      <c r="HV44" s="307"/>
      <c r="HW44" s="307"/>
      <c r="HX44" s="307"/>
      <c r="HY44" s="307"/>
      <c r="HZ44" s="307"/>
      <c r="IA44" s="307"/>
      <c r="IB44" s="307"/>
      <c r="IC44" s="307"/>
      <c r="ID44" s="307"/>
      <c r="IE44" s="307"/>
      <c r="IF44" s="307"/>
      <c r="IG44" s="307"/>
      <c r="IH44" s="307"/>
      <c r="II44" s="307"/>
      <c r="IJ44" s="307"/>
      <c r="IK44" s="307"/>
      <c r="IL44" s="307"/>
      <c r="IM44" s="307"/>
      <c r="IN44" s="307"/>
      <c r="IO44" s="307"/>
      <c r="IP44" s="307"/>
      <c r="IQ44" s="307"/>
      <c r="IR44" s="307"/>
      <c r="IS44" s="307"/>
      <c r="IT44" s="307"/>
      <c r="IU44" s="307"/>
      <c r="IV44" s="307"/>
      <c r="IW44" s="307"/>
      <c r="IX44" s="307"/>
      <c r="IY44" s="307"/>
      <c r="IZ44" s="307"/>
      <c r="JA44" s="307"/>
      <c r="JB44" s="307"/>
      <c r="JC44" s="307"/>
      <c r="JD44" s="307"/>
      <c r="JE44" s="307"/>
      <c r="JF44" s="307"/>
      <c r="JG44" s="307"/>
      <c r="JH44" s="307"/>
      <c r="JI44" s="307"/>
      <c r="JJ44" s="307"/>
      <c r="JK44" s="307"/>
      <c r="JL44" s="307"/>
      <c r="JM44" s="307"/>
      <c r="JN44" s="307"/>
      <c r="JO44" s="307"/>
      <c r="JP44" s="307"/>
      <c r="JQ44" s="307"/>
      <c r="JR44" s="307"/>
      <c r="JS44" s="307"/>
      <c r="JT44" s="307"/>
      <c r="JU44" s="307"/>
      <c r="JV44" s="307"/>
      <c r="JW44" s="307"/>
      <c r="JX44" s="307"/>
      <c r="JY44" s="307"/>
      <c r="JZ44" s="307"/>
      <c r="KA44" s="307"/>
      <c r="KB44" s="307"/>
      <c r="KC44" s="307"/>
      <c r="KD44" s="307"/>
      <c r="KE44" s="307"/>
      <c r="KF44" s="307"/>
      <c r="KG44" s="307"/>
      <c r="KH44" s="307"/>
      <c r="KI44" s="307"/>
      <c r="KJ44" s="307"/>
      <c r="KK44" s="307"/>
      <c r="KL44" s="307"/>
      <c r="KM44" s="307"/>
      <c r="KN44" s="307"/>
      <c r="KO44" s="307"/>
      <c r="KP44" s="307"/>
      <c r="KQ44" s="307"/>
      <c r="KR44" s="307"/>
      <c r="KS44" s="307"/>
      <c r="KT44" s="307"/>
      <c r="KU44" s="307"/>
      <c r="KV44" s="307"/>
      <c r="KW44" s="307"/>
      <c r="KX44" s="307"/>
      <c r="KY44" s="307"/>
      <c r="KZ44" s="307"/>
      <c r="LA44" s="307"/>
      <c r="LB44" s="307"/>
      <c r="LC44" s="307"/>
      <c r="LD44" s="307"/>
      <c r="LE44" s="307"/>
      <c r="LF44" s="307"/>
      <c r="LG44" s="307"/>
      <c r="LH44" s="307"/>
      <c r="LI44" s="307"/>
      <c r="LJ44" s="307"/>
      <c r="LK44" s="307"/>
      <c r="LL44" s="307"/>
      <c r="LM44" s="307"/>
      <c r="LN44" s="307"/>
      <c r="LO44" s="307"/>
      <c r="LP44" s="307"/>
      <c r="LQ44" s="307"/>
      <c r="LR44" s="307"/>
      <c r="LS44" s="307"/>
      <c r="LT44" s="307"/>
      <c r="LU44" s="307"/>
      <c r="LV44" s="307"/>
      <c r="LW44" s="307"/>
      <c r="LX44" s="307"/>
      <c r="LY44" s="307"/>
      <c r="LZ44" s="307"/>
      <c r="MA44" s="307"/>
      <c r="MB44" s="307"/>
      <c r="MC44" s="307"/>
      <c r="MD44" s="307"/>
      <c r="ME44" s="307"/>
      <c r="MF44" s="307"/>
      <c r="MG44" s="307"/>
      <c r="MH44" s="307"/>
      <c r="MI44" s="307"/>
      <c r="MJ44" s="307"/>
      <c r="MK44" s="307"/>
      <c r="ML44" s="307"/>
      <c r="MM44" s="307"/>
      <c r="MN44" s="307"/>
      <c r="MO44" s="307"/>
      <c r="MP44" s="307"/>
      <c r="MQ44" s="307"/>
      <c r="MR44" s="307"/>
      <c r="MS44" s="307"/>
      <c r="MT44" s="307"/>
      <c r="MU44" s="307"/>
      <c r="MV44" s="307"/>
      <c r="MW44" s="307"/>
      <c r="MX44" s="307"/>
      <c r="MY44" s="307"/>
      <c r="MZ44" s="307"/>
      <c r="NA44" s="307"/>
      <c r="NB44" s="307"/>
      <c r="NC44" s="307"/>
      <c r="ND44" s="307"/>
      <c r="NE44" s="307"/>
      <c r="NF44" s="307"/>
      <c r="NG44" s="307"/>
      <c r="NH44" s="307"/>
      <c r="NI44" s="307"/>
      <c r="NJ44" s="307"/>
      <c r="NK44" s="307"/>
      <c r="NL44" s="307"/>
      <c r="NM44" s="307"/>
      <c r="NN44" s="307"/>
      <c r="NO44" s="307"/>
      <c r="NP44" s="307"/>
      <c r="NQ44" s="307"/>
      <c r="NR44" s="307"/>
      <c r="NS44" s="307"/>
      <c r="NT44" s="307"/>
      <c r="NU44" s="307"/>
      <c r="NV44" s="307"/>
      <c r="NW44" s="307"/>
      <c r="NX44" s="307"/>
      <c r="NY44" s="307"/>
      <c r="NZ44" s="307"/>
      <c r="OA44" s="307"/>
      <c r="OB44" s="307"/>
      <c r="OC44" s="307"/>
      <c r="OD44" s="307"/>
      <c r="OE44" s="307"/>
      <c r="OF44" s="307"/>
      <c r="OG44" s="307"/>
      <c r="OH44" s="307"/>
      <c r="OI44" s="307"/>
      <c r="OJ44" s="307"/>
      <c r="OK44" s="307"/>
      <c r="OL44" s="307"/>
      <c r="OM44" s="307"/>
      <c r="ON44" s="307"/>
      <c r="OO44" s="307"/>
      <c r="OP44" s="307"/>
      <c r="OQ44" s="307"/>
      <c r="OR44" s="307"/>
      <c r="OS44" s="307"/>
      <c r="OT44" s="307"/>
      <c r="OU44" s="307"/>
      <c r="OV44" s="307"/>
      <c r="OW44" s="307"/>
      <c r="OX44" s="307"/>
      <c r="OY44" s="307"/>
      <c r="OZ44" s="307"/>
      <c r="PA44" s="307"/>
      <c r="PB44" s="307"/>
      <c r="PC44" s="307"/>
      <c r="PD44" s="307"/>
      <c r="PE44" s="307"/>
      <c r="PF44" s="307"/>
      <c r="PG44" s="307"/>
      <c r="PH44" s="307"/>
      <c r="PI44" s="307"/>
      <c r="PJ44" s="307"/>
      <c r="PK44" s="307"/>
      <c r="PL44" s="307"/>
      <c r="PM44" s="307"/>
      <c r="PN44" s="307"/>
      <c r="PO44" s="307"/>
      <c r="PP44" s="307"/>
      <c r="PQ44" s="307"/>
      <c r="PR44" s="307"/>
      <c r="PS44" s="307"/>
      <c r="PT44" s="307"/>
      <c r="PU44" s="307"/>
      <c r="PV44" s="307"/>
      <c r="PW44" s="307"/>
      <c r="PX44" s="307"/>
      <c r="PY44" s="307"/>
      <c r="PZ44" s="307"/>
      <c r="QA44" s="307"/>
      <c r="QB44" s="307"/>
      <c r="QC44" s="307"/>
      <c r="QD44" s="307"/>
      <c r="QE44" s="307"/>
      <c r="QF44" s="307"/>
      <c r="QG44" s="307"/>
      <c r="QH44" s="307"/>
      <c r="QI44" s="307"/>
      <c r="QJ44" s="307"/>
      <c r="QK44" s="307"/>
      <c r="QL44" s="307"/>
      <c r="QM44" s="307"/>
      <c r="QN44" s="307"/>
      <c r="QO44" s="307"/>
      <c r="QP44" s="307"/>
      <c r="QQ44" s="307"/>
      <c r="QR44" s="307"/>
      <c r="QS44" s="307"/>
      <c r="QT44" s="307"/>
      <c r="QU44" s="307"/>
      <c r="QV44" s="307"/>
      <c r="QW44" s="307"/>
      <c r="QX44" s="307"/>
      <c r="QY44" s="307"/>
      <c r="QZ44" s="307"/>
      <c r="RA44" s="307"/>
      <c r="RB44" s="307"/>
      <c r="RC44" s="307"/>
      <c r="RD44" s="307"/>
      <c r="RE44" s="307"/>
      <c r="RF44" s="307"/>
      <c r="RG44" s="307"/>
      <c r="RH44" s="307"/>
      <c r="RI44" s="307"/>
      <c r="RJ44" s="307"/>
      <c r="RK44" s="307"/>
      <c r="RL44" s="307"/>
      <c r="RM44" s="307"/>
      <c r="RN44" s="307"/>
      <c r="RO44" s="307"/>
      <c r="RP44" s="307"/>
      <c r="RQ44" s="307"/>
      <c r="RR44" s="307"/>
      <c r="RS44" s="307"/>
      <c r="RT44" s="307"/>
      <c r="RU44" s="307"/>
      <c r="RV44" s="307"/>
      <c r="RW44" s="307"/>
      <c r="RX44" s="307"/>
      <c r="RY44" s="307"/>
      <c r="RZ44" s="307"/>
      <c r="SA44" s="307"/>
      <c r="SB44" s="307"/>
      <c r="SC44" s="307"/>
      <c r="SD44" s="307"/>
      <c r="SE44" s="307"/>
      <c r="SF44" s="307"/>
      <c r="SG44" s="307"/>
      <c r="SH44" s="307"/>
      <c r="SI44" s="307"/>
      <c r="SJ44" s="307"/>
      <c r="SK44" s="307"/>
      <c r="SL44" s="307"/>
      <c r="SM44" s="307"/>
      <c r="SN44" s="307"/>
      <c r="SO44" s="307"/>
      <c r="SP44" s="307"/>
      <c r="SQ44" s="307"/>
      <c r="SR44" s="307"/>
      <c r="SS44" s="307"/>
      <c r="ST44" s="307"/>
      <c r="SU44" s="307"/>
      <c r="SV44" s="307"/>
      <c r="SW44" s="307"/>
      <c r="SX44" s="307"/>
      <c r="SY44" s="307"/>
      <c r="SZ44" s="307"/>
      <c r="TA44" s="307"/>
      <c r="TB44" s="307"/>
      <c r="TC44" s="307"/>
      <c r="TD44" s="307"/>
      <c r="TE44" s="307"/>
      <c r="TF44" s="307"/>
      <c r="TG44" s="307"/>
      <c r="TH44" s="307"/>
      <c r="TI44" s="307"/>
      <c r="TJ44" s="307"/>
      <c r="TK44" s="307"/>
      <c r="TL44" s="307"/>
      <c r="TM44" s="307"/>
      <c r="TN44" s="307"/>
      <c r="TO44" s="307"/>
      <c r="TP44" s="307"/>
      <c r="TQ44" s="307"/>
      <c r="TR44" s="307"/>
      <c r="TS44" s="307"/>
      <c r="TT44" s="307"/>
      <c r="TU44" s="307"/>
      <c r="TV44" s="307"/>
      <c r="TW44" s="307"/>
      <c r="TX44" s="307"/>
      <c r="TY44" s="307"/>
      <c r="TZ44" s="307"/>
      <c r="UA44" s="307"/>
      <c r="UB44" s="307"/>
      <c r="UC44" s="307"/>
      <c r="UD44" s="307"/>
      <c r="UE44" s="307"/>
      <c r="UF44" s="307"/>
      <c r="UG44" s="307"/>
      <c r="UH44" s="307"/>
      <c r="UI44" s="307"/>
      <c r="UJ44" s="307"/>
      <c r="UK44" s="307"/>
      <c r="UL44" s="307"/>
      <c r="UM44" s="307"/>
      <c r="UN44" s="307"/>
      <c r="UO44" s="307"/>
      <c r="UP44" s="307"/>
      <c r="UQ44" s="307"/>
      <c r="UR44" s="307"/>
      <c r="US44" s="307"/>
      <c r="UT44" s="307"/>
      <c r="UU44" s="307"/>
      <c r="UV44" s="307"/>
      <c r="UW44" s="307"/>
      <c r="UX44" s="307"/>
      <c r="UY44" s="307"/>
      <c r="UZ44" s="307"/>
      <c r="VA44" s="307"/>
      <c r="VB44" s="307"/>
      <c r="VC44" s="307"/>
      <c r="VD44" s="307"/>
      <c r="VE44" s="307"/>
      <c r="VF44" s="307"/>
      <c r="VG44" s="307"/>
      <c r="VH44" s="307"/>
      <c r="VI44" s="307"/>
      <c r="VJ44" s="307"/>
      <c r="VK44" s="307"/>
      <c r="VL44" s="307"/>
      <c r="VM44" s="307"/>
      <c r="VN44" s="307"/>
      <c r="VO44" s="307"/>
      <c r="VP44" s="307"/>
      <c r="VQ44" s="307"/>
      <c r="VR44" s="307"/>
      <c r="VS44" s="307"/>
      <c r="VT44" s="307"/>
      <c r="VU44" s="307"/>
      <c r="VV44" s="307"/>
      <c r="VW44" s="307"/>
      <c r="VX44" s="307"/>
      <c r="VY44" s="307"/>
      <c r="VZ44" s="307"/>
      <c r="WA44" s="307"/>
      <c r="WB44" s="307"/>
      <c r="WC44" s="307"/>
      <c r="WD44" s="307"/>
      <c r="WE44" s="307"/>
      <c r="WF44" s="307"/>
      <c r="WG44" s="307"/>
      <c r="WH44" s="307"/>
      <c r="WI44" s="307"/>
      <c r="WJ44" s="307"/>
      <c r="WK44" s="307"/>
      <c r="WL44" s="307"/>
      <c r="WM44" s="307"/>
      <c r="WN44" s="307"/>
      <c r="WO44" s="307"/>
      <c r="WP44" s="307"/>
      <c r="WQ44" s="307"/>
      <c r="WR44" s="307"/>
      <c r="WS44" s="307"/>
      <c r="WT44" s="307"/>
      <c r="WU44" s="307"/>
      <c r="WV44" s="307"/>
      <c r="WW44" s="307"/>
      <c r="WX44" s="307"/>
      <c r="WY44" s="307"/>
      <c r="WZ44" s="307"/>
      <c r="XA44" s="307"/>
      <c r="XB44" s="307"/>
      <c r="XC44" s="307"/>
      <c r="XD44" s="307"/>
      <c r="XE44" s="307"/>
      <c r="XF44" s="307"/>
      <c r="XG44" s="307"/>
      <c r="XH44" s="307"/>
      <c r="XI44" s="307"/>
      <c r="XJ44" s="307"/>
      <c r="XK44" s="307"/>
      <c r="XL44" s="307"/>
      <c r="XM44" s="307"/>
      <c r="XN44" s="307"/>
      <c r="XO44" s="307"/>
      <c r="XP44" s="307"/>
      <c r="XQ44" s="307"/>
      <c r="XR44" s="307"/>
      <c r="XS44" s="307"/>
      <c r="XT44" s="307"/>
      <c r="XU44" s="307"/>
      <c r="XV44" s="307"/>
      <c r="XW44" s="307"/>
      <c r="XX44" s="307"/>
      <c r="XY44" s="307"/>
      <c r="XZ44" s="307"/>
      <c r="YA44" s="307"/>
      <c r="YB44" s="307"/>
      <c r="YC44" s="307"/>
      <c r="YD44" s="307"/>
      <c r="YE44" s="307"/>
      <c r="YF44" s="307"/>
      <c r="YG44" s="307"/>
      <c r="YH44" s="307"/>
      <c r="YI44" s="307"/>
      <c r="YJ44" s="307"/>
      <c r="YK44" s="307"/>
      <c r="YL44" s="307"/>
      <c r="YM44" s="307"/>
      <c r="YN44" s="307"/>
      <c r="YO44" s="307"/>
      <c r="YP44" s="307"/>
      <c r="YQ44" s="307"/>
      <c r="YR44" s="307"/>
      <c r="YS44" s="307"/>
      <c r="YT44" s="307"/>
      <c r="YU44" s="307"/>
      <c r="YV44" s="307"/>
      <c r="YW44" s="307"/>
      <c r="YX44" s="307"/>
      <c r="YY44" s="307"/>
      <c r="YZ44" s="307"/>
      <c r="ZA44" s="307"/>
      <c r="ZB44" s="307"/>
      <c r="ZC44" s="307"/>
      <c r="ZD44" s="307"/>
      <c r="ZE44" s="307"/>
      <c r="ZF44" s="307"/>
      <c r="ZG44" s="307"/>
      <c r="ZH44" s="307"/>
      <c r="ZI44" s="307"/>
      <c r="ZJ44" s="307"/>
      <c r="ZK44" s="307"/>
      <c r="ZL44" s="307"/>
      <c r="ZM44" s="307"/>
      <c r="ZN44" s="307"/>
      <c r="ZO44" s="307"/>
      <c r="ZP44" s="307"/>
      <c r="ZQ44" s="307"/>
      <c r="ZR44" s="307"/>
      <c r="ZS44" s="307"/>
      <c r="ZT44" s="307"/>
      <c r="ZU44" s="307"/>
      <c r="ZV44" s="307"/>
      <c r="ZW44" s="307"/>
      <c r="ZX44" s="307"/>
      <c r="ZY44" s="307"/>
      <c r="ZZ44" s="307"/>
      <c r="AAA44" s="307"/>
      <c r="AAB44" s="307"/>
      <c r="AAC44" s="307"/>
      <c r="AAD44" s="307"/>
      <c r="AAE44" s="307"/>
      <c r="AAF44" s="307"/>
      <c r="AAG44" s="307"/>
      <c r="AAH44" s="307"/>
      <c r="AAI44" s="307"/>
      <c r="AAJ44" s="307"/>
      <c r="AAK44" s="307"/>
      <c r="AAL44" s="307"/>
      <c r="AAM44" s="307"/>
      <c r="AAN44" s="307"/>
      <c r="AAO44" s="307"/>
      <c r="AAP44" s="307"/>
      <c r="AAQ44" s="307"/>
      <c r="AAR44" s="307"/>
      <c r="AAS44" s="307"/>
      <c r="AAT44" s="307"/>
      <c r="AAU44" s="307"/>
      <c r="AAV44" s="307"/>
      <c r="AAW44" s="307"/>
      <c r="AAX44" s="307"/>
      <c r="AAY44" s="307"/>
      <c r="AAZ44" s="307"/>
      <c r="ABA44" s="307"/>
      <c r="ABB44" s="307"/>
      <c r="ABC44" s="307"/>
      <c r="ABD44" s="307"/>
      <c r="ABE44" s="307"/>
      <c r="ABF44" s="307"/>
      <c r="ABG44" s="307"/>
      <c r="ABH44" s="307"/>
      <c r="ABI44" s="307"/>
      <c r="ABJ44" s="307"/>
      <c r="ABK44" s="307"/>
      <c r="ABL44" s="307"/>
      <c r="ABM44" s="307"/>
      <c r="ABN44" s="307"/>
      <c r="ABO44" s="307"/>
      <c r="ABP44" s="307"/>
      <c r="ABQ44" s="307"/>
      <c r="ABR44" s="307"/>
      <c r="ABS44" s="307"/>
      <c r="ABT44" s="307"/>
      <c r="ABU44" s="307"/>
      <c r="ABV44" s="307"/>
      <c r="ABW44" s="307"/>
      <c r="ABX44" s="307"/>
      <c r="ABY44" s="307"/>
      <c r="ABZ44" s="307"/>
      <c r="ACA44" s="307"/>
      <c r="ACB44" s="307"/>
      <c r="ACC44" s="307"/>
      <c r="ACD44" s="307"/>
      <c r="ACE44" s="307"/>
      <c r="ACF44" s="307"/>
      <c r="ACG44" s="307"/>
      <c r="ACH44" s="307"/>
      <c r="ACI44" s="307"/>
      <c r="ACJ44" s="307"/>
      <c r="ACK44" s="307"/>
      <c r="ACL44" s="307"/>
      <c r="ACM44" s="307"/>
      <c r="ACN44" s="307"/>
      <c r="ACO44" s="307"/>
      <c r="ACP44" s="307"/>
      <c r="ACQ44" s="307"/>
      <c r="ACR44" s="307"/>
      <c r="ACS44" s="307"/>
      <c r="ACT44" s="307"/>
      <c r="ACU44" s="307"/>
      <c r="ACV44" s="307"/>
      <c r="ACW44" s="307"/>
      <c r="ACX44" s="307"/>
      <c r="ACY44" s="307"/>
      <c r="ACZ44" s="307"/>
      <c r="ADA44" s="307"/>
      <c r="ADB44" s="307"/>
      <c r="ADC44" s="307"/>
      <c r="ADD44" s="307"/>
      <c r="ADE44" s="307"/>
      <c r="ADF44" s="307"/>
      <c r="ADG44" s="307"/>
      <c r="ADH44" s="307"/>
      <c r="ADI44" s="307"/>
      <c r="ADJ44" s="307"/>
      <c r="ADK44" s="307"/>
      <c r="ADL44" s="307"/>
      <c r="ADM44" s="307"/>
      <c r="ADN44" s="307"/>
      <c r="ADO44" s="307"/>
      <c r="ADP44" s="307"/>
      <c r="ADQ44" s="307"/>
      <c r="ADR44" s="307"/>
      <c r="ADS44" s="307"/>
      <c r="ADT44" s="307"/>
      <c r="ADU44" s="307"/>
      <c r="ADV44" s="307"/>
      <c r="ADW44" s="307"/>
      <c r="ADX44" s="307"/>
      <c r="ADY44" s="307"/>
      <c r="ADZ44" s="307"/>
      <c r="AEA44" s="307"/>
      <c r="AEB44" s="307"/>
      <c r="AEC44" s="307"/>
      <c r="AED44" s="307"/>
      <c r="AEE44" s="307"/>
      <c r="AEF44" s="307"/>
      <c r="AEG44" s="307"/>
      <c r="AEH44" s="307"/>
      <c r="AEI44" s="307"/>
      <c r="AEJ44" s="307"/>
      <c r="AEK44" s="307"/>
      <c r="AEL44" s="307"/>
      <c r="AEM44" s="307"/>
      <c r="AEN44" s="307"/>
      <c r="AEO44" s="307"/>
      <c r="AEP44" s="307"/>
      <c r="AEQ44" s="307"/>
      <c r="AER44" s="307"/>
      <c r="AES44" s="307"/>
      <c r="AET44" s="307"/>
      <c r="AEU44" s="307"/>
      <c r="AEV44" s="307"/>
      <c r="AEW44" s="307"/>
      <c r="AEX44" s="307"/>
      <c r="AEY44" s="307"/>
      <c r="AEZ44" s="307"/>
      <c r="AFA44" s="307"/>
      <c r="AFB44" s="307"/>
      <c r="AFC44" s="307"/>
      <c r="AFD44" s="307"/>
      <c r="AFE44" s="307"/>
      <c r="AFF44" s="307"/>
      <c r="AFG44" s="307"/>
      <c r="AFH44" s="307"/>
      <c r="AFI44" s="307"/>
      <c r="AFJ44" s="307"/>
      <c r="AFK44" s="307"/>
      <c r="AFL44" s="307"/>
      <c r="AFM44" s="307"/>
      <c r="AFN44" s="307"/>
      <c r="AFO44" s="307"/>
      <c r="AFP44" s="307"/>
      <c r="AFQ44" s="307"/>
      <c r="AFR44" s="307"/>
      <c r="AFS44" s="307"/>
      <c r="AFT44" s="307"/>
      <c r="AFU44" s="307"/>
      <c r="AFV44" s="307"/>
      <c r="AFW44" s="307"/>
      <c r="AFX44" s="307"/>
      <c r="AFY44" s="307"/>
      <c r="AFZ44" s="307"/>
      <c r="AGA44" s="307"/>
      <c r="AGB44" s="307"/>
      <c r="AGC44" s="307"/>
      <c r="AGD44" s="307"/>
      <c r="AGE44" s="307"/>
      <c r="AGF44" s="307"/>
      <c r="AGG44" s="307"/>
      <c r="AGH44" s="307"/>
      <c r="AGI44" s="307"/>
      <c r="AGJ44" s="307"/>
      <c r="AGK44" s="307"/>
      <c r="AGL44" s="307"/>
      <c r="AGM44" s="307"/>
      <c r="AGN44" s="307"/>
      <c r="AGO44" s="307"/>
      <c r="AGP44" s="307"/>
      <c r="AGQ44" s="307"/>
      <c r="AGR44" s="307"/>
      <c r="AGS44" s="307"/>
      <c r="AGT44" s="307"/>
      <c r="AGU44" s="307"/>
      <c r="AGV44" s="307"/>
      <c r="AGW44" s="307"/>
      <c r="AGX44" s="307"/>
      <c r="AGY44" s="307"/>
      <c r="AGZ44" s="307"/>
      <c r="AHA44" s="307"/>
      <c r="AHB44" s="307"/>
      <c r="AHC44" s="307"/>
      <c r="AHD44" s="307"/>
      <c r="AHE44" s="307"/>
      <c r="AHF44" s="307"/>
      <c r="AHG44" s="307"/>
      <c r="AHH44" s="307"/>
      <c r="AHI44" s="307"/>
      <c r="AHJ44" s="307"/>
      <c r="AHK44" s="307"/>
      <c r="AHL44" s="307"/>
      <c r="AHM44" s="307"/>
      <c r="AHN44" s="307"/>
      <c r="AHO44" s="307"/>
      <c r="AHP44" s="307"/>
      <c r="AHQ44" s="307"/>
      <c r="AHR44" s="307"/>
      <c r="AHS44" s="307"/>
      <c r="AHT44" s="307"/>
      <c r="AHU44" s="307"/>
      <c r="AHV44" s="307"/>
      <c r="AHW44" s="307"/>
      <c r="AHX44" s="307"/>
      <c r="AHY44" s="307"/>
      <c r="AHZ44" s="307"/>
      <c r="AIA44" s="307"/>
      <c r="AIB44" s="307"/>
      <c r="AIC44" s="307"/>
      <c r="AID44" s="307"/>
      <c r="AIE44" s="307"/>
      <c r="AIF44" s="307"/>
      <c r="AIG44" s="307"/>
      <c r="AIH44" s="307"/>
      <c r="AII44" s="307"/>
      <c r="AIJ44" s="307"/>
      <c r="AIK44" s="307"/>
      <c r="AIL44" s="307"/>
      <c r="AIM44" s="307"/>
      <c r="AIN44" s="307"/>
      <c r="AIO44" s="307"/>
      <c r="AIP44" s="307"/>
      <c r="AIQ44" s="307"/>
      <c r="AIR44" s="307"/>
      <c r="AIS44" s="307"/>
      <c r="AIT44" s="307"/>
      <c r="AIU44" s="307"/>
      <c r="AIV44" s="307"/>
      <c r="AIW44" s="307"/>
      <c r="AIX44" s="307"/>
      <c r="AIY44" s="307"/>
      <c r="AIZ44" s="307"/>
      <c r="AJA44" s="307"/>
      <c r="AJB44" s="307"/>
      <c r="AJC44" s="307"/>
      <c r="AJD44" s="307"/>
      <c r="AJE44" s="307"/>
      <c r="AJF44" s="307"/>
      <c r="AJG44" s="307"/>
      <c r="AJH44" s="307"/>
      <c r="AJI44" s="307"/>
      <c r="AJJ44" s="307"/>
      <c r="AJK44" s="307"/>
      <c r="AJL44" s="307"/>
      <c r="AJM44" s="307"/>
      <c r="AJN44" s="307"/>
      <c r="AJO44" s="307"/>
      <c r="AJP44" s="307"/>
      <c r="AJQ44" s="307"/>
      <c r="AJR44" s="307"/>
      <c r="AJS44" s="307"/>
      <c r="AJT44" s="307"/>
      <c r="AJU44" s="307"/>
      <c r="AJV44" s="307"/>
      <c r="AJW44" s="307"/>
      <c r="AJX44" s="307"/>
      <c r="AJY44" s="307"/>
      <c r="AJZ44" s="307"/>
      <c r="AKA44" s="307"/>
      <c r="AKB44" s="307"/>
      <c r="AKC44" s="307"/>
      <c r="AKD44" s="307"/>
      <c r="AKE44" s="307"/>
      <c r="AKF44" s="307"/>
      <c r="AKG44" s="307"/>
      <c r="AKH44" s="307"/>
      <c r="AKI44" s="307"/>
      <c r="AKJ44" s="307"/>
      <c r="AKK44" s="307"/>
      <c r="AKL44" s="307"/>
      <c r="AKM44" s="307"/>
      <c r="AKN44" s="307"/>
      <c r="AKO44" s="307"/>
      <c r="AKP44" s="307"/>
      <c r="AKQ44" s="307"/>
      <c r="AKR44" s="307"/>
      <c r="AKS44" s="307"/>
      <c r="AKT44" s="307"/>
      <c r="AKU44" s="307"/>
      <c r="AKV44" s="307"/>
      <c r="AKW44" s="307"/>
      <c r="AKX44" s="307"/>
      <c r="AKY44" s="307"/>
      <c r="AKZ44" s="307"/>
      <c r="ALA44" s="307"/>
      <c r="ALB44" s="307"/>
      <c r="ALC44" s="307"/>
      <c r="ALD44" s="307"/>
      <c r="ALE44" s="307"/>
      <c r="ALF44" s="307"/>
      <c r="ALG44" s="307"/>
      <c r="ALH44" s="307"/>
      <c r="ALI44" s="307"/>
      <c r="ALJ44" s="307"/>
      <c r="ALK44" s="307"/>
      <c r="ALL44" s="307"/>
      <c r="ALM44" s="307"/>
      <c r="ALN44" s="307"/>
      <c r="ALO44" s="307"/>
      <c r="ALP44" s="307"/>
      <c r="ALQ44" s="307"/>
      <c r="ALR44" s="307"/>
      <c r="ALS44" s="307"/>
      <c r="ALT44" s="307"/>
      <c r="ALU44" s="307"/>
      <c r="ALV44" s="307"/>
      <c r="ALW44" s="307"/>
      <c r="ALX44" s="307"/>
      <c r="ALY44" s="307"/>
      <c r="ALZ44" s="307"/>
      <c r="AMA44" s="307"/>
      <c r="AMB44" s="307"/>
      <c r="AMC44" s="307"/>
      <c r="AMD44" s="307"/>
      <c r="AME44" s="307"/>
      <c r="AMF44" s="307"/>
      <c r="AMG44" s="307"/>
      <c r="AMH44" s="307"/>
      <c r="AMI44" s="307"/>
      <c r="AMJ44" s="307"/>
      <c r="AMK44" s="307"/>
      <c r="AML44" s="307"/>
      <c r="AMM44" s="307"/>
      <c r="AMN44" s="307"/>
      <c r="AMO44" s="307"/>
      <c r="AMP44" s="307"/>
      <c r="AMQ44" s="307"/>
      <c r="AMR44" s="307"/>
      <c r="AMS44" s="307"/>
      <c r="AMT44" s="307"/>
      <c r="AMU44" s="307"/>
      <c r="AMV44" s="307"/>
      <c r="AMW44" s="307"/>
      <c r="AMX44" s="307"/>
      <c r="AMY44" s="307"/>
      <c r="AMZ44" s="307"/>
      <c r="ANA44" s="307"/>
      <c r="ANB44" s="307"/>
      <c r="ANC44" s="307"/>
      <c r="AND44" s="307"/>
      <c r="ANE44" s="307"/>
      <c r="ANF44" s="307"/>
      <c r="ANG44" s="307"/>
      <c r="ANH44" s="307"/>
      <c r="ANI44" s="307"/>
      <c r="ANJ44" s="307"/>
      <c r="ANK44" s="307"/>
      <c r="ANL44" s="307"/>
      <c r="ANM44" s="307"/>
      <c r="ANN44" s="307"/>
      <c r="ANO44" s="307"/>
      <c r="ANP44" s="307"/>
      <c r="ANQ44" s="307"/>
      <c r="ANR44" s="307"/>
      <c r="ANS44" s="307"/>
      <c r="ANT44" s="307"/>
      <c r="ANU44" s="307"/>
      <c r="ANV44" s="307"/>
      <c r="ANW44" s="307"/>
      <c r="ANX44" s="307"/>
      <c r="ANY44" s="307"/>
      <c r="ANZ44" s="307"/>
      <c r="AOA44" s="307"/>
      <c r="AOB44" s="307"/>
      <c r="AOC44" s="307"/>
      <c r="AOD44" s="307"/>
      <c r="AOE44" s="307"/>
      <c r="AOF44" s="307"/>
      <c r="AOG44" s="307"/>
      <c r="AOH44" s="307"/>
      <c r="AOI44" s="307"/>
      <c r="AOJ44" s="307"/>
      <c r="AOK44" s="307"/>
      <c r="AOL44" s="307"/>
      <c r="AOM44" s="307"/>
      <c r="AON44" s="307"/>
      <c r="AOO44" s="307"/>
      <c r="AOP44" s="307"/>
      <c r="AOQ44" s="307"/>
      <c r="AOR44" s="307"/>
      <c r="AOS44" s="307"/>
      <c r="AOT44" s="307"/>
      <c r="AOU44" s="307"/>
      <c r="AOV44" s="307"/>
      <c r="AOW44" s="307"/>
      <c r="AOX44" s="307"/>
      <c r="AOY44" s="307"/>
      <c r="AOZ44" s="307"/>
      <c r="APA44" s="307"/>
      <c r="APB44" s="307"/>
      <c r="APC44" s="307"/>
      <c r="APD44" s="307"/>
      <c r="APE44" s="307"/>
      <c r="APF44" s="307"/>
      <c r="APG44" s="307"/>
      <c r="APH44" s="307"/>
      <c r="API44" s="307"/>
      <c r="APJ44" s="307"/>
      <c r="APK44" s="307"/>
      <c r="APL44" s="307"/>
      <c r="APM44" s="307"/>
      <c r="APN44" s="307"/>
      <c r="APO44" s="307"/>
      <c r="APP44" s="307"/>
      <c r="APQ44" s="307"/>
      <c r="APR44" s="307"/>
      <c r="APS44" s="307"/>
      <c r="APT44" s="307"/>
      <c r="APU44" s="307"/>
      <c r="APV44" s="307"/>
      <c r="APW44" s="307"/>
      <c r="APX44" s="307"/>
      <c r="APY44" s="307"/>
      <c r="APZ44" s="307"/>
      <c r="AQA44" s="307"/>
      <c r="AQB44" s="307"/>
      <c r="AQC44" s="307"/>
      <c r="AQD44" s="307"/>
      <c r="AQE44" s="307"/>
      <c r="AQF44" s="307"/>
      <c r="AQG44" s="307"/>
      <c r="AQH44" s="307"/>
      <c r="AQI44" s="307"/>
      <c r="AQJ44" s="307"/>
      <c r="AQK44" s="307"/>
      <c r="AQL44" s="307"/>
      <c r="AQM44" s="307"/>
      <c r="AQN44" s="307"/>
      <c r="AQO44" s="307"/>
      <c r="AQP44" s="307"/>
      <c r="AQQ44" s="307"/>
      <c r="AQR44" s="307"/>
      <c r="AQS44" s="307"/>
      <c r="AQT44" s="307"/>
      <c r="AQU44" s="307"/>
      <c r="AQV44" s="307"/>
      <c r="AQW44" s="307"/>
      <c r="AQX44" s="307"/>
      <c r="AQY44" s="307"/>
      <c r="AQZ44" s="307"/>
      <c r="ARA44" s="307"/>
      <c r="ARB44" s="307"/>
      <c r="ARC44" s="307"/>
      <c r="ARD44" s="307"/>
      <c r="ARE44" s="307"/>
      <c r="ARF44" s="307"/>
      <c r="ARG44" s="307"/>
      <c r="ARH44" s="307"/>
      <c r="ARI44" s="307"/>
      <c r="ARJ44" s="307"/>
      <c r="ARK44" s="307"/>
      <c r="ARL44" s="307"/>
      <c r="ARM44" s="307"/>
      <c r="ARN44" s="307"/>
      <c r="ARO44" s="307"/>
      <c r="ARP44" s="307"/>
      <c r="ARQ44" s="307"/>
      <c r="ARR44" s="307"/>
      <c r="ARS44" s="307"/>
      <c r="ART44" s="307"/>
      <c r="ARU44" s="307"/>
      <c r="ARV44" s="307"/>
      <c r="ARW44" s="307"/>
      <c r="ARX44" s="307"/>
      <c r="ARY44" s="307"/>
      <c r="ARZ44" s="307"/>
      <c r="ASA44" s="307"/>
      <c r="ASB44" s="307"/>
      <c r="ASC44" s="307"/>
      <c r="ASD44" s="307"/>
      <c r="ASE44" s="307"/>
      <c r="ASF44" s="307"/>
      <c r="ASG44" s="307"/>
      <c r="ASH44" s="307"/>
      <c r="ASI44" s="307"/>
      <c r="ASJ44" s="307"/>
      <c r="ASK44" s="307"/>
      <c r="ASL44" s="307"/>
      <c r="ASM44" s="307"/>
      <c r="ASN44" s="307"/>
      <c r="ASO44" s="307"/>
      <c r="ASP44" s="307"/>
      <c r="ASQ44" s="307"/>
      <c r="ASR44" s="307"/>
      <c r="ASS44" s="307"/>
      <c r="AST44" s="307"/>
      <c r="ASU44" s="307"/>
      <c r="ASV44" s="307"/>
      <c r="ASW44" s="307"/>
      <c r="ASX44" s="307"/>
      <c r="ASY44" s="307"/>
      <c r="ASZ44" s="307"/>
      <c r="ATA44" s="307"/>
      <c r="ATB44" s="307"/>
      <c r="ATC44" s="307"/>
      <c r="ATD44" s="307"/>
      <c r="ATE44" s="307"/>
      <c r="ATF44" s="307"/>
      <c r="ATG44" s="307"/>
      <c r="ATH44" s="307"/>
      <c r="ATI44" s="307"/>
      <c r="ATJ44" s="307"/>
      <c r="ATK44" s="307"/>
      <c r="ATL44" s="307"/>
      <c r="ATM44" s="307"/>
      <c r="ATN44" s="307"/>
      <c r="ATO44" s="307"/>
      <c r="ATP44" s="307"/>
      <c r="ATQ44" s="307"/>
      <c r="ATR44" s="307"/>
      <c r="ATS44" s="307"/>
      <c r="ATT44" s="307"/>
      <c r="ATU44" s="307"/>
      <c r="ATV44" s="307"/>
      <c r="ATW44" s="307"/>
      <c r="ATX44" s="307"/>
      <c r="ATY44" s="307"/>
      <c r="ATZ44" s="307"/>
      <c r="AUA44" s="307"/>
      <c r="AUB44" s="307"/>
      <c r="AUC44" s="307"/>
      <c r="AUD44" s="307"/>
      <c r="AUE44" s="307"/>
      <c r="AUF44" s="307"/>
      <c r="AUG44" s="307"/>
      <c r="AUH44" s="307"/>
      <c r="AUI44" s="307"/>
      <c r="AUJ44" s="307"/>
      <c r="AUK44" s="307"/>
      <c r="AUL44" s="307"/>
      <c r="AUM44" s="307"/>
      <c r="AUN44" s="307"/>
      <c r="AUO44" s="307"/>
      <c r="AUP44" s="307"/>
      <c r="AUQ44" s="307"/>
      <c r="AUR44" s="307"/>
      <c r="AUS44" s="307"/>
      <c r="AUT44" s="307"/>
      <c r="AUU44" s="307"/>
      <c r="AUV44" s="307"/>
      <c r="AUW44" s="307"/>
      <c r="AUX44" s="307"/>
      <c r="AUY44" s="307"/>
      <c r="AUZ44" s="307"/>
      <c r="AVA44" s="307"/>
      <c r="AVB44" s="307"/>
      <c r="AVC44" s="307"/>
      <c r="AVD44" s="307"/>
      <c r="AVE44" s="307"/>
      <c r="AVF44" s="307"/>
      <c r="AVG44" s="307"/>
      <c r="AVH44" s="307"/>
      <c r="AVI44" s="307"/>
      <c r="AVJ44" s="307"/>
      <c r="AVK44" s="307"/>
      <c r="AVL44" s="307"/>
      <c r="AVM44" s="307"/>
      <c r="AVN44" s="307"/>
      <c r="AVO44" s="307"/>
      <c r="AVP44" s="307"/>
      <c r="AVQ44" s="307"/>
      <c r="AVR44" s="307"/>
      <c r="AVS44" s="307"/>
      <c r="AVT44" s="307"/>
      <c r="AVU44" s="307"/>
      <c r="AVV44" s="307"/>
      <c r="AVW44" s="307"/>
      <c r="AVX44" s="307"/>
      <c r="AVY44" s="307"/>
      <c r="AVZ44" s="307"/>
      <c r="AWA44" s="307"/>
      <c r="AWB44" s="307"/>
      <c r="AWC44" s="307"/>
      <c r="AWD44" s="307"/>
      <c r="AWE44" s="307"/>
      <c r="AWF44" s="307"/>
      <c r="AWG44" s="307"/>
      <c r="AWH44" s="307"/>
      <c r="AWI44" s="307"/>
      <c r="AWJ44" s="307"/>
      <c r="AWK44" s="307"/>
      <c r="AWL44" s="307"/>
      <c r="AWM44" s="307"/>
      <c r="AWN44" s="307"/>
      <c r="AWO44" s="307"/>
      <c r="AWP44" s="307"/>
      <c r="AWQ44" s="307"/>
      <c r="AWR44" s="307"/>
      <c r="AWS44" s="307"/>
      <c r="AWT44" s="307"/>
      <c r="AWU44" s="307"/>
      <c r="AWV44" s="307"/>
      <c r="AWW44" s="307"/>
      <c r="AWX44" s="307"/>
      <c r="AWY44" s="307"/>
      <c r="AWZ44" s="307"/>
      <c r="AXA44" s="307"/>
      <c r="AXB44" s="307"/>
      <c r="AXC44" s="307"/>
      <c r="AXD44" s="307"/>
      <c r="AXE44" s="307"/>
      <c r="AXF44" s="307"/>
      <c r="AXG44" s="307"/>
      <c r="AXH44" s="307"/>
      <c r="AXI44" s="307"/>
      <c r="AXJ44" s="307"/>
      <c r="AXK44" s="307"/>
      <c r="AXL44" s="307"/>
      <c r="AXM44" s="307"/>
      <c r="AXN44" s="307"/>
      <c r="AXO44" s="307"/>
      <c r="AXP44" s="307"/>
      <c r="AXQ44" s="307"/>
      <c r="AXR44" s="307"/>
      <c r="AXS44" s="307"/>
      <c r="AXT44" s="307"/>
      <c r="AXU44" s="307"/>
      <c r="AXV44" s="307"/>
      <c r="AXW44" s="307"/>
      <c r="AXX44" s="307"/>
      <c r="AXY44" s="307"/>
      <c r="AXZ44" s="307"/>
      <c r="AYA44" s="307"/>
      <c r="AYB44" s="307"/>
      <c r="AYC44" s="307"/>
      <c r="AYD44" s="307"/>
      <c r="AYE44" s="307"/>
      <c r="AYF44" s="307"/>
      <c r="AYG44" s="307"/>
      <c r="AYH44" s="307"/>
      <c r="AYI44" s="307"/>
      <c r="AYJ44" s="307"/>
      <c r="AYK44" s="307"/>
      <c r="AYL44" s="307"/>
      <c r="AYM44" s="307"/>
      <c r="AYN44" s="307"/>
      <c r="AYO44" s="307"/>
      <c r="AYP44" s="307"/>
      <c r="AYQ44" s="307"/>
      <c r="AYR44" s="307"/>
      <c r="AYS44" s="307"/>
      <c r="AYT44" s="307"/>
      <c r="AYU44" s="307"/>
      <c r="AYV44" s="307"/>
      <c r="AYW44" s="307"/>
      <c r="AYX44" s="307"/>
      <c r="AYY44" s="307"/>
      <c r="AYZ44" s="307"/>
      <c r="AZA44" s="307"/>
      <c r="AZB44" s="307"/>
      <c r="AZC44" s="307"/>
      <c r="AZD44" s="307"/>
      <c r="AZE44" s="307"/>
      <c r="AZF44" s="307"/>
      <c r="AZG44" s="307"/>
      <c r="AZH44" s="307"/>
      <c r="AZI44" s="307"/>
      <c r="AZJ44" s="307"/>
      <c r="AZK44" s="307"/>
      <c r="AZL44" s="307"/>
      <c r="AZM44" s="307"/>
      <c r="AZN44" s="307"/>
      <c r="AZO44" s="307"/>
      <c r="AZP44" s="307"/>
      <c r="AZQ44" s="307"/>
      <c r="AZR44" s="307"/>
      <c r="AZS44" s="307"/>
      <c r="AZT44" s="307"/>
      <c r="AZU44" s="307"/>
      <c r="AZV44" s="307"/>
      <c r="AZW44" s="307"/>
      <c r="AZX44" s="307"/>
      <c r="AZY44" s="307"/>
      <c r="AZZ44" s="307"/>
      <c r="BAA44" s="307"/>
      <c r="BAB44" s="307"/>
      <c r="BAC44" s="307"/>
      <c r="BAD44" s="307"/>
      <c r="BAE44" s="307"/>
      <c r="BAF44" s="307"/>
      <c r="BAG44" s="307"/>
      <c r="BAH44" s="307"/>
      <c r="BAI44" s="307"/>
      <c r="BAJ44" s="307"/>
      <c r="BAK44" s="307"/>
      <c r="BAL44" s="307"/>
      <c r="BAM44" s="307"/>
      <c r="BAN44" s="307"/>
      <c r="BAO44" s="307"/>
      <c r="BAP44" s="307"/>
      <c r="BAQ44" s="307"/>
      <c r="BAR44" s="307"/>
      <c r="BAS44" s="307"/>
      <c r="BAT44" s="307"/>
      <c r="BAU44" s="307"/>
      <c r="BAV44" s="307"/>
      <c r="BAW44" s="307"/>
      <c r="BAX44" s="307"/>
      <c r="BAY44" s="307"/>
      <c r="BAZ44" s="307"/>
      <c r="BBA44" s="307"/>
      <c r="BBB44" s="307"/>
      <c r="BBC44" s="307"/>
      <c r="BBD44" s="307"/>
      <c r="BBE44" s="307"/>
      <c r="BBF44" s="307"/>
      <c r="BBG44" s="307"/>
      <c r="BBH44" s="307"/>
      <c r="BBI44" s="307"/>
      <c r="BBJ44" s="307"/>
      <c r="BBK44" s="307"/>
      <c r="BBL44" s="307"/>
      <c r="BBM44" s="307"/>
      <c r="BBN44" s="307"/>
      <c r="BBO44" s="307"/>
      <c r="BBP44" s="307"/>
      <c r="BBQ44" s="307"/>
      <c r="BBR44" s="307"/>
      <c r="BBS44" s="307"/>
      <c r="BBT44" s="307"/>
      <c r="BBU44" s="307"/>
      <c r="BBV44" s="307"/>
      <c r="BBW44" s="307"/>
      <c r="BBX44" s="307"/>
      <c r="BBY44" s="307"/>
      <c r="BBZ44" s="307"/>
      <c r="BCA44" s="307"/>
      <c r="BCB44" s="307"/>
      <c r="BCC44" s="307"/>
      <c r="BCD44" s="307"/>
      <c r="BCE44" s="307"/>
      <c r="BCF44" s="307"/>
      <c r="BCG44" s="307"/>
      <c r="BCH44" s="307"/>
      <c r="BCI44" s="307"/>
      <c r="BCJ44" s="307"/>
      <c r="BCK44" s="307"/>
      <c r="BCL44" s="307"/>
      <c r="BCM44" s="307"/>
      <c r="BCN44" s="307"/>
      <c r="BCO44" s="307"/>
      <c r="BCP44" s="307"/>
      <c r="BCQ44" s="307"/>
      <c r="BCR44" s="307"/>
      <c r="BCS44" s="307"/>
      <c r="BCT44" s="307"/>
      <c r="BCU44" s="307"/>
      <c r="BCV44" s="307"/>
      <c r="BCW44" s="307"/>
      <c r="BCX44" s="307"/>
      <c r="BCY44" s="307"/>
      <c r="BCZ44" s="307"/>
      <c r="BDA44" s="307"/>
      <c r="BDB44" s="307"/>
      <c r="BDC44" s="307"/>
      <c r="BDD44" s="307"/>
      <c r="BDE44" s="307"/>
      <c r="BDF44" s="307"/>
      <c r="BDG44" s="307"/>
      <c r="BDH44" s="307"/>
      <c r="BDI44" s="307"/>
      <c r="BDJ44" s="307"/>
      <c r="BDK44" s="307"/>
      <c r="BDL44" s="307"/>
      <c r="BDM44" s="307"/>
      <c r="BDN44" s="307"/>
      <c r="BDO44" s="307"/>
      <c r="BDP44" s="307"/>
      <c r="BDQ44" s="307"/>
      <c r="BDR44" s="307"/>
      <c r="BDS44" s="307"/>
      <c r="BDT44" s="307"/>
      <c r="BDU44" s="307"/>
      <c r="BDV44" s="307"/>
      <c r="BDW44" s="307"/>
      <c r="BDX44" s="307"/>
      <c r="BDY44" s="307"/>
      <c r="BDZ44" s="307"/>
      <c r="BEA44" s="307"/>
      <c r="BEB44" s="307"/>
      <c r="BEC44" s="307"/>
      <c r="BED44" s="307"/>
      <c r="BEE44" s="307"/>
      <c r="BEF44" s="307"/>
      <c r="BEG44" s="307"/>
      <c r="BEH44" s="307"/>
      <c r="BEI44" s="307"/>
    </row>
    <row r="45" spans="1:1491" s="224" customFormat="1" ht="15" customHeight="1" x14ac:dyDescent="0.25">
      <c r="A45" s="218" t="s">
        <v>1066</v>
      </c>
      <c r="B45" s="311" t="s">
        <v>2478</v>
      </c>
      <c r="C45" s="319">
        <v>45839</v>
      </c>
      <c r="D45" s="319">
        <v>46203</v>
      </c>
      <c r="E45" s="318">
        <v>0</v>
      </c>
      <c r="F45" s="318">
        <v>66.7</v>
      </c>
      <c r="G45" s="314">
        <v>0</v>
      </c>
      <c r="H45" s="318">
        <v>0</v>
      </c>
      <c r="I45" s="318">
        <f>F45/23.742</f>
        <v>2.8093673658495493</v>
      </c>
      <c r="J45" s="318">
        <f>H45/23.742</f>
        <v>0</v>
      </c>
      <c r="K45" s="209">
        <f>H45/23.742</f>
        <v>0</v>
      </c>
      <c r="L45" s="216"/>
      <c r="M45" s="216"/>
      <c r="N45" s="233" t="s">
        <v>918</v>
      </c>
      <c r="O45" s="459">
        <v>0</v>
      </c>
      <c r="P45" s="459">
        <v>0</v>
      </c>
      <c r="Q45" s="459">
        <v>0</v>
      </c>
      <c r="R45" s="459">
        <v>0</v>
      </c>
      <c r="S45" s="459">
        <v>0</v>
      </c>
      <c r="T45" s="459">
        <v>0</v>
      </c>
      <c r="U45" s="459">
        <v>0</v>
      </c>
      <c r="V45" s="459">
        <v>0</v>
      </c>
      <c r="W45" s="233" t="s">
        <v>133</v>
      </c>
      <c r="X45" s="233" t="s">
        <v>133</v>
      </c>
      <c r="Y45" s="233" t="s">
        <v>133</v>
      </c>
      <c r="Z45" s="233" t="s">
        <v>939</v>
      </c>
      <c r="AA45" s="233" t="s">
        <v>2041</v>
      </c>
      <c r="AB45" s="233" t="s">
        <v>133</v>
      </c>
      <c r="AC45" s="233" t="s">
        <v>133</v>
      </c>
      <c r="AD45" s="233" t="s">
        <v>133</v>
      </c>
      <c r="AE45" s="233" t="s">
        <v>133</v>
      </c>
      <c r="AF45" s="234" t="s">
        <v>384</v>
      </c>
      <c r="AG45" s="292" t="s">
        <v>460</v>
      </c>
      <c r="AH45" s="218"/>
      <c r="AI45" s="501">
        <v>0</v>
      </c>
      <c r="AJ45" s="501">
        <v>0</v>
      </c>
      <c r="AK45" s="233" t="s">
        <v>926</v>
      </c>
      <c r="AL45" s="502">
        <v>1</v>
      </c>
      <c r="AM45" s="364">
        <f>AI45*$H45</f>
        <v>0</v>
      </c>
      <c r="AN45" s="364">
        <f>$H45*AL45</f>
        <v>0</v>
      </c>
      <c r="AO45" s="304"/>
      <c r="AP45" s="304"/>
      <c r="AQ45" s="371" t="s">
        <v>942</v>
      </c>
      <c r="AR45" s="373" t="s">
        <v>1068</v>
      </c>
      <c r="AS45" s="373" t="s">
        <v>942</v>
      </c>
      <c r="AT45" s="373" t="s">
        <v>1069</v>
      </c>
      <c r="AU45" s="373" t="s">
        <v>942</v>
      </c>
      <c r="AV45" s="373" t="s">
        <v>1070</v>
      </c>
      <c r="AW45" s="373" t="s">
        <v>942</v>
      </c>
      <c r="AX45" s="373" t="s">
        <v>1071</v>
      </c>
      <c r="AY45" s="373" t="s">
        <v>942</v>
      </c>
      <c r="AZ45" s="373" t="s">
        <v>1072</v>
      </c>
      <c r="BA45" s="373" t="s">
        <v>942</v>
      </c>
      <c r="BB45" s="373" t="s">
        <v>1073</v>
      </c>
      <c r="BC45" s="373" t="s">
        <v>717</v>
      </c>
      <c r="BD45" s="373" t="s">
        <v>133</v>
      </c>
      <c r="BE45" s="373" t="s">
        <v>717</v>
      </c>
      <c r="BF45" s="373" t="s">
        <v>133</v>
      </c>
      <c r="BG45" s="373" t="s">
        <v>717</v>
      </c>
      <c r="BH45" s="373" t="s">
        <v>133</v>
      </c>
      <c r="BI45" s="373" t="s">
        <v>717</v>
      </c>
      <c r="BJ45" s="373" t="s">
        <v>133</v>
      </c>
      <c r="BK45" s="373" t="s">
        <v>717</v>
      </c>
      <c r="BL45" s="373" t="s">
        <v>133</v>
      </c>
      <c r="BM45" s="373" t="s">
        <v>717</v>
      </c>
      <c r="BN45" s="373" t="s">
        <v>133</v>
      </c>
      <c r="BO45" s="373" t="s">
        <v>133</v>
      </c>
      <c r="BP45" s="304"/>
      <c r="BQ45" s="304"/>
      <c r="BR45" s="304"/>
      <c r="BS45" s="304"/>
      <c r="BT45" s="304"/>
      <c r="BU45" s="304"/>
      <c r="BV45" s="304"/>
      <c r="BW45" s="304"/>
      <c r="BX45" s="304"/>
      <c r="BY45" s="304"/>
      <c r="BZ45" s="304"/>
      <c r="CA45" s="304"/>
      <c r="CB45" s="304"/>
      <c r="CC45" s="304"/>
      <c r="CD45" s="304"/>
      <c r="CE45" s="304"/>
      <c r="CF45" s="304"/>
      <c r="CG45" s="304"/>
      <c r="CH45" s="304"/>
      <c r="CI45" s="304"/>
      <c r="CJ45" s="304"/>
      <c r="CK45" s="304"/>
      <c r="CL45" s="304"/>
      <c r="CM45" s="304"/>
      <c r="CN45" s="304"/>
      <c r="CO45" s="304"/>
      <c r="CP45" s="304"/>
      <c r="CQ45" s="304"/>
      <c r="CR45" s="304"/>
      <c r="CS45" s="304"/>
      <c r="CT45" s="304"/>
      <c r="CU45" s="304"/>
      <c r="CV45" s="304"/>
      <c r="CW45" s="304"/>
      <c r="CX45" s="304"/>
      <c r="CY45" s="304"/>
      <c r="CZ45" s="304"/>
      <c r="DA45" s="304"/>
      <c r="DB45" s="304"/>
      <c r="DC45" s="304"/>
      <c r="DD45" s="304"/>
      <c r="DE45" s="304"/>
      <c r="DF45" s="304"/>
      <c r="DG45" s="304"/>
      <c r="DH45" s="304"/>
      <c r="DI45" s="304"/>
      <c r="DJ45" s="304"/>
      <c r="DK45" s="304"/>
      <c r="DL45" s="304"/>
      <c r="DM45" s="304"/>
      <c r="DN45" s="304"/>
      <c r="DO45" s="304"/>
      <c r="DP45" s="304"/>
      <c r="DQ45" s="304"/>
      <c r="DR45" s="304"/>
      <c r="DS45" s="304"/>
      <c r="DT45" s="304"/>
      <c r="DU45" s="304"/>
      <c r="DV45" s="304"/>
      <c r="DW45" s="304"/>
      <c r="DX45" s="304"/>
      <c r="DY45" s="304"/>
      <c r="DZ45" s="304"/>
      <c r="EA45" s="304"/>
      <c r="EB45" s="304"/>
      <c r="EC45" s="304"/>
      <c r="ED45" s="304"/>
      <c r="EE45" s="304"/>
      <c r="EF45" s="304"/>
      <c r="EG45" s="304"/>
      <c r="EH45" s="304"/>
      <c r="EI45" s="304"/>
      <c r="EJ45" s="304"/>
      <c r="EK45" s="304"/>
      <c r="EL45" s="304"/>
      <c r="EM45" s="304"/>
      <c r="EN45" s="304"/>
      <c r="EO45" s="304"/>
      <c r="EP45" s="304"/>
      <c r="EQ45" s="304"/>
      <c r="ER45" s="304"/>
      <c r="ES45" s="304"/>
      <c r="ET45" s="304"/>
      <c r="EU45" s="304"/>
      <c r="EV45" s="304"/>
      <c r="EW45" s="304"/>
      <c r="EX45" s="304"/>
      <c r="EY45" s="304"/>
      <c r="EZ45" s="304"/>
      <c r="FA45" s="304"/>
      <c r="FB45" s="304"/>
      <c r="FC45" s="304"/>
      <c r="FD45" s="304"/>
      <c r="FE45" s="304"/>
      <c r="FF45" s="304"/>
      <c r="FG45" s="304"/>
      <c r="FH45" s="304"/>
      <c r="FI45" s="304"/>
      <c r="FJ45" s="304"/>
      <c r="FK45" s="304"/>
      <c r="FL45" s="304"/>
      <c r="FM45" s="304"/>
      <c r="FN45" s="304"/>
      <c r="FO45" s="304"/>
      <c r="FP45" s="304"/>
      <c r="FQ45" s="304"/>
      <c r="FR45" s="304"/>
      <c r="FS45" s="304"/>
      <c r="FT45" s="304"/>
      <c r="FU45" s="304"/>
      <c r="FV45" s="304"/>
      <c r="FW45" s="304"/>
      <c r="FX45" s="304"/>
      <c r="FY45" s="304"/>
      <c r="FZ45" s="304"/>
      <c r="GA45" s="304"/>
      <c r="GB45" s="304"/>
      <c r="GC45" s="304"/>
      <c r="GD45" s="304"/>
      <c r="GE45" s="304"/>
      <c r="GF45" s="304"/>
      <c r="GG45" s="304"/>
      <c r="GH45" s="304"/>
      <c r="GI45" s="304"/>
      <c r="GJ45" s="304"/>
      <c r="GK45" s="304"/>
      <c r="GL45" s="304"/>
      <c r="GM45" s="304"/>
      <c r="GN45" s="304"/>
      <c r="GO45" s="304"/>
      <c r="GP45" s="304"/>
      <c r="GQ45" s="304"/>
      <c r="GR45" s="304"/>
      <c r="GS45" s="304"/>
      <c r="GT45" s="304"/>
      <c r="GU45" s="304"/>
      <c r="GV45" s="304"/>
      <c r="GW45" s="304"/>
      <c r="GX45" s="304"/>
      <c r="GY45" s="304"/>
      <c r="GZ45" s="304"/>
      <c r="HA45" s="304"/>
      <c r="HB45" s="304"/>
      <c r="HC45" s="304"/>
      <c r="HD45" s="304"/>
      <c r="HE45" s="304"/>
      <c r="HF45" s="304"/>
      <c r="HG45" s="304"/>
      <c r="HH45" s="304"/>
      <c r="HI45" s="304"/>
      <c r="HJ45" s="304"/>
      <c r="HK45" s="304"/>
      <c r="HL45" s="304"/>
      <c r="HM45" s="304"/>
      <c r="HN45" s="304"/>
      <c r="HO45" s="304"/>
      <c r="HP45" s="304"/>
      <c r="HQ45" s="304"/>
      <c r="HR45" s="304"/>
      <c r="HS45" s="304"/>
      <c r="HT45" s="304"/>
      <c r="HU45" s="304"/>
      <c r="HV45" s="304"/>
      <c r="HW45" s="304"/>
      <c r="HX45" s="304"/>
      <c r="HY45" s="304"/>
      <c r="HZ45" s="304"/>
      <c r="IA45" s="304"/>
      <c r="IB45" s="304"/>
      <c r="IC45" s="304"/>
      <c r="ID45" s="304"/>
      <c r="IE45" s="304"/>
      <c r="IF45" s="304"/>
      <c r="IG45" s="304"/>
      <c r="IH45" s="304"/>
      <c r="II45" s="304"/>
      <c r="IJ45" s="304"/>
      <c r="IK45" s="304"/>
      <c r="IL45" s="304"/>
      <c r="IM45" s="304"/>
      <c r="IN45" s="304"/>
      <c r="IO45" s="304"/>
      <c r="IP45" s="304"/>
      <c r="IQ45" s="304"/>
      <c r="IR45" s="304"/>
      <c r="IS45" s="304"/>
      <c r="IT45" s="304"/>
      <c r="IU45" s="304"/>
      <c r="IV45" s="304"/>
      <c r="IW45" s="304"/>
      <c r="IX45" s="304"/>
      <c r="IY45" s="304"/>
      <c r="IZ45" s="304"/>
      <c r="JA45" s="304"/>
      <c r="JB45" s="304"/>
      <c r="JC45" s="304"/>
      <c r="JD45" s="304"/>
      <c r="JE45" s="304"/>
      <c r="JF45" s="304"/>
      <c r="JG45" s="304"/>
      <c r="JH45" s="304"/>
      <c r="JI45" s="304"/>
      <c r="JJ45" s="304"/>
      <c r="JK45" s="304"/>
      <c r="JL45" s="304"/>
      <c r="JM45" s="304"/>
      <c r="JN45" s="304"/>
      <c r="JO45" s="304"/>
      <c r="JP45" s="304"/>
      <c r="JQ45" s="304"/>
      <c r="JR45" s="304"/>
      <c r="JS45" s="304"/>
      <c r="JT45" s="304"/>
      <c r="JU45" s="304"/>
      <c r="JV45" s="304"/>
      <c r="JW45" s="304"/>
      <c r="JX45" s="304"/>
      <c r="JY45" s="304"/>
      <c r="JZ45" s="304"/>
      <c r="KA45" s="304"/>
      <c r="KB45" s="304"/>
      <c r="KC45" s="304"/>
      <c r="KD45" s="304"/>
      <c r="KE45" s="304"/>
      <c r="KF45" s="304"/>
      <c r="KG45" s="304"/>
      <c r="KH45" s="304"/>
      <c r="KI45" s="304"/>
      <c r="KJ45" s="304"/>
      <c r="KK45" s="304"/>
      <c r="KL45" s="304"/>
      <c r="KM45" s="304"/>
      <c r="KN45" s="304"/>
      <c r="KO45" s="304"/>
      <c r="KP45" s="304"/>
      <c r="KQ45" s="304"/>
      <c r="KR45" s="304"/>
      <c r="KS45" s="304"/>
      <c r="KT45" s="304"/>
      <c r="KU45" s="304"/>
      <c r="KV45" s="304"/>
      <c r="KW45" s="304"/>
      <c r="KX45" s="304"/>
      <c r="KY45" s="304"/>
      <c r="KZ45" s="304"/>
      <c r="LA45" s="304"/>
      <c r="LB45" s="304"/>
      <c r="LC45" s="304"/>
      <c r="LD45" s="304"/>
      <c r="LE45" s="304"/>
      <c r="LF45" s="304"/>
      <c r="LG45" s="304"/>
      <c r="LH45" s="304"/>
      <c r="LI45" s="304"/>
      <c r="LJ45" s="304"/>
      <c r="LK45" s="304"/>
      <c r="LL45" s="304"/>
      <c r="LM45" s="304"/>
      <c r="LN45" s="304"/>
      <c r="LO45" s="304"/>
      <c r="LP45" s="304"/>
      <c r="LQ45" s="304"/>
      <c r="LR45" s="304"/>
      <c r="LS45" s="304"/>
      <c r="LT45" s="304"/>
      <c r="LU45" s="304"/>
      <c r="LV45" s="304"/>
      <c r="LW45" s="304"/>
      <c r="LX45" s="304"/>
      <c r="LY45" s="304"/>
      <c r="LZ45" s="304"/>
      <c r="MA45" s="304"/>
      <c r="MB45" s="304"/>
      <c r="MC45" s="304"/>
      <c r="MD45" s="304"/>
      <c r="ME45" s="304"/>
      <c r="MF45" s="304"/>
      <c r="MG45" s="304"/>
      <c r="MH45" s="304"/>
      <c r="MI45" s="304"/>
      <c r="MJ45" s="304"/>
      <c r="MK45" s="304"/>
      <c r="ML45" s="304"/>
      <c r="MM45" s="304"/>
      <c r="MN45" s="304"/>
      <c r="MO45" s="304"/>
      <c r="MP45" s="304"/>
      <c r="MQ45" s="304"/>
      <c r="MR45" s="304"/>
      <c r="MS45" s="304"/>
      <c r="MT45" s="304"/>
      <c r="MU45" s="304"/>
      <c r="MV45" s="304"/>
      <c r="MW45" s="304"/>
      <c r="MX45" s="304"/>
      <c r="MY45" s="304"/>
      <c r="MZ45" s="304"/>
      <c r="NA45" s="304"/>
      <c r="NB45" s="304"/>
      <c r="NC45" s="304"/>
      <c r="ND45" s="304"/>
      <c r="NE45" s="304"/>
      <c r="NF45" s="304"/>
      <c r="NG45" s="304"/>
      <c r="NH45" s="304"/>
      <c r="NI45" s="304"/>
      <c r="NJ45" s="304"/>
      <c r="NK45" s="304"/>
      <c r="NL45" s="304"/>
      <c r="NM45" s="304"/>
      <c r="NN45" s="304"/>
      <c r="NO45" s="304"/>
      <c r="NP45" s="304"/>
      <c r="NQ45" s="304"/>
      <c r="NR45" s="304"/>
      <c r="NS45" s="304"/>
      <c r="NT45" s="304"/>
      <c r="NU45" s="304"/>
      <c r="NV45" s="304"/>
      <c r="NW45" s="304"/>
      <c r="NX45" s="304"/>
      <c r="NY45" s="304"/>
      <c r="NZ45" s="304"/>
      <c r="OA45" s="304"/>
      <c r="OB45" s="304"/>
      <c r="OC45" s="304"/>
      <c r="OD45" s="304"/>
      <c r="OE45" s="304"/>
      <c r="OF45" s="304"/>
      <c r="OG45" s="304"/>
      <c r="OH45" s="304"/>
      <c r="OI45" s="304"/>
      <c r="OJ45" s="304"/>
      <c r="OK45" s="304"/>
      <c r="OL45" s="304"/>
      <c r="OM45" s="304"/>
      <c r="ON45" s="304"/>
      <c r="OO45" s="304"/>
      <c r="OP45" s="304"/>
      <c r="OQ45" s="304"/>
      <c r="OR45" s="304"/>
      <c r="OS45" s="304"/>
      <c r="OT45" s="304"/>
      <c r="OU45" s="304"/>
      <c r="OV45" s="304"/>
      <c r="OW45" s="304"/>
      <c r="OX45" s="304"/>
      <c r="OY45" s="304"/>
      <c r="OZ45" s="304"/>
      <c r="PA45" s="304"/>
      <c r="PB45" s="304"/>
      <c r="PC45" s="304"/>
      <c r="PD45" s="304"/>
      <c r="PE45" s="304"/>
      <c r="PF45" s="304"/>
      <c r="PG45" s="304"/>
      <c r="PH45" s="304"/>
      <c r="PI45" s="304"/>
      <c r="PJ45" s="304"/>
      <c r="PK45" s="304"/>
      <c r="PL45" s="304"/>
      <c r="PM45" s="304"/>
      <c r="PN45" s="304"/>
      <c r="PO45" s="304"/>
      <c r="PP45" s="304"/>
      <c r="PQ45" s="304"/>
      <c r="PR45" s="304"/>
      <c r="PS45" s="304"/>
      <c r="PT45" s="304"/>
      <c r="PU45" s="304"/>
      <c r="PV45" s="304"/>
      <c r="PW45" s="304"/>
      <c r="PX45" s="304"/>
      <c r="PY45" s="304"/>
      <c r="PZ45" s="304"/>
      <c r="QA45" s="304"/>
      <c r="QB45" s="304"/>
      <c r="QC45" s="304"/>
      <c r="QD45" s="304"/>
      <c r="QE45" s="304"/>
      <c r="QF45" s="304"/>
      <c r="QG45" s="304"/>
      <c r="QH45" s="304"/>
      <c r="QI45" s="304"/>
      <c r="QJ45" s="304"/>
      <c r="QK45" s="304"/>
      <c r="QL45" s="304"/>
      <c r="QM45" s="304"/>
      <c r="QN45" s="304"/>
      <c r="QO45" s="304"/>
      <c r="QP45" s="304"/>
      <c r="QQ45" s="304"/>
      <c r="QR45" s="304"/>
      <c r="QS45" s="304"/>
      <c r="QT45" s="304"/>
      <c r="QU45" s="304"/>
      <c r="QV45" s="304"/>
      <c r="QW45" s="304"/>
      <c r="QX45" s="304"/>
      <c r="QY45" s="304"/>
      <c r="QZ45" s="304"/>
      <c r="RA45" s="304"/>
      <c r="RB45" s="304"/>
      <c r="RC45" s="304"/>
      <c r="RD45" s="304"/>
      <c r="RE45" s="304"/>
      <c r="RF45" s="304"/>
      <c r="RG45" s="304"/>
      <c r="RH45" s="304"/>
      <c r="RI45" s="304"/>
      <c r="RJ45" s="304"/>
      <c r="RK45" s="304"/>
      <c r="RL45" s="304"/>
      <c r="RM45" s="304"/>
      <c r="RN45" s="304"/>
      <c r="RO45" s="304"/>
      <c r="RP45" s="304"/>
      <c r="RQ45" s="304"/>
      <c r="RR45" s="304"/>
      <c r="RS45" s="304"/>
      <c r="RT45" s="304"/>
      <c r="RU45" s="304"/>
      <c r="RV45" s="304"/>
      <c r="RW45" s="304"/>
      <c r="RX45" s="304"/>
      <c r="RY45" s="304"/>
      <c r="RZ45" s="304"/>
      <c r="SA45" s="304"/>
      <c r="SB45" s="304"/>
      <c r="SC45" s="304"/>
      <c r="SD45" s="304"/>
      <c r="SE45" s="304"/>
      <c r="SF45" s="304"/>
      <c r="SG45" s="304"/>
      <c r="SH45" s="304"/>
      <c r="SI45" s="304"/>
      <c r="SJ45" s="304"/>
      <c r="SK45" s="304"/>
      <c r="SL45" s="304"/>
      <c r="SM45" s="304"/>
      <c r="SN45" s="304"/>
      <c r="SO45" s="304"/>
      <c r="SP45" s="304"/>
      <c r="SQ45" s="304"/>
      <c r="SR45" s="304"/>
      <c r="SS45" s="304"/>
      <c r="ST45" s="304"/>
      <c r="SU45" s="304"/>
      <c r="SV45" s="304"/>
      <c r="SW45" s="304"/>
      <c r="SX45" s="304"/>
      <c r="SY45" s="304"/>
      <c r="SZ45" s="304"/>
      <c r="TA45" s="304"/>
      <c r="TB45" s="304"/>
      <c r="TC45" s="304"/>
      <c r="TD45" s="304"/>
      <c r="TE45" s="304"/>
      <c r="TF45" s="304"/>
      <c r="TG45" s="304"/>
      <c r="TH45" s="304"/>
      <c r="TI45" s="304"/>
      <c r="TJ45" s="304"/>
      <c r="TK45" s="304"/>
      <c r="TL45" s="304"/>
      <c r="TM45" s="304"/>
      <c r="TN45" s="304"/>
      <c r="TO45" s="304"/>
      <c r="TP45" s="304"/>
      <c r="TQ45" s="304"/>
      <c r="TR45" s="304"/>
      <c r="TS45" s="304"/>
      <c r="TT45" s="304"/>
      <c r="TU45" s="304"/>
      <c r="TV45" s="304"/>
      <c r="TW45" s="304"/>
      <c r="TX45" s="304"/>
      <c r="TY45" s="304"/>
      <c r="TZ45" s="304"/>
      <c r="UA45" s="304"/>
      <c r="UB45" s="304"/>
      <c r="UC45" s="304"/>
      <c r="UD45" s="304"/>
      <c r="UE45" s="304"/>
      <c r="UF45" s="304"/>
      <c r="UG45" s="304"/>
      <c r="UH45" s="304"/>
      <c r="UI45" s="304"/>
      <c r="UJ45" s="304"/>
      <c r="UK45" s="304"/>
      <c r="UL45" s="304"/>
      <c r="UM45" s="304"/>
      <c r="UN45" s="304"/>
      <c r="UO45" s="304"/>
      <c r="UP45" s="304"/>
      <c r="UQ45" s="304"/>
      <c r="UR45" s="304"/>
      <c r="US45" s="304"/>
      <c r="UT45" s="304"/>
      <c r="UU45" s="304"/>
      <c r="UV45" s="304"/>
      <c r="UW45" s="304"/>
      <c r="UX45" s="304"/>
      <c r="UY45" s="304"/>
      <c r="UZ45" s="304"/>
      <c r="VA45" s="304"/>
      <c r="VB45" s="304"/>
      <c r="VC45" s="304"/>
      <c r="VD45" s="304"/>
      <c r="VE45" s="304"/>
      <c r="VF45" s="304"/>
      <c r="VG45" s="304"/>
      <c r="VH45" s="304"/>
      <c r="VI45" s="304"/>
      <c r="VJ45" s="304"/>
      <c r="VK45" s="304"/>
      <c r="VL45" s="304"/>
      <c r="VM45" s="304"/>
      <c r="VN45" s="304"/>
      <c r="VO45" s="304"/>
      <c r="VP45" s="304"/>
      <c r="VQ45" s="304"/>
      <c r="VR45" s="304"/>
      <c r="VS45" s="304"/>
      <c r="VT45" s="304"/>
      <c r="VU45" s="304"/>
      <c r="VV45" s="304"/>
      <c r="VW45" s="304"/>
      <c r="VX45" s="304"/>
      <c r="VY45" s="304"/>
      <c r="VZ45" s="304"/>
      <c r="WA45" s="304"/>
      <c r="WB45" s="304"/>
      <c r="WC45" s="304"/>
      <c r="WD45" s="304"/>
      <c r="WE45" s="304"/>
      <c r="WF45" s="304"/>
      <c r="WG45" s="304"/>
      <c r="WH45" s="304"/>
      <c r="WI45" s="304"/>
      <c r="WJ45" s="304"/>
      <c r="WK45" s="304"/>
      <c r="WL45" s="304"/>
      <c r="WM45" s="304"/>
      <c r="WN45" s="304"/>
      <c r="WO45" s="304"/>
      <c r="WP45" s="304"/>
      <c r="WQ45" s="304"/>
      <c r="WR45" s="304"/>
      <c r="WS45" s="304"/>
      <c r="WT45" s="304"/>
      <c r="WU45" s="304"/>
      <c r="WV45" s="304"/>
      <c r="WW45" s="304"/>
      <c r="WX45" s="304"/>
      <c r="WY45" s="304"/>
      <c r="WZ45" s="304"/>
      <c r="XA45" s="304"/>
      <c r="XB45" s="304"/>
      <c r="XC45" s="304"/>
      <c r="XD45" s="304"/>
      <c r="XE45" s="304"/>
      <c r="XF45" s="304"/>
      <c r="XG45" s="304"/>
      <c r="XH45" s="304"/>
      <c r="XI45" s="304"/>
      <c r="XJ45" s="304"/>
      <c r="XK45" s="304"/>
      <c r="XL45" s="304"/>
      <c r="XM45" s="304"/>
      <c r="XN45" s="304"/>
      <c r="XO45" s="304"/>
      <c r="XP45" s="304"/>
      <c r="XQ45" s="304"/>
      <c r="XR45" s="304"/>
      <c r="XS45" s="304"/>
      <c r="XT45" s="304"/>
      <c r="XU45" s="304"/>
      <c r="XV45" s="304"/>
      <c r="XW45" s="304"/>
      <c r="XX45" s="304"/>
      <c r="XY45" s="304"/>
      <c r="XZ45" s="304"/>
      <c r="YA45" s="304"/>
      <c r="YB45" s="304"/>
      <c r="YC45" s="304"/>
      <c r="YD45" s="304"/>
      <c r="YE45" s="304"/>
      <c r="YF45" s="304"/>
      <c r="YG45" s="304"/>
      <c r="YH45" s="304"/>
      <c r="YI45" s="304"/>
      <c r="YJ45" s="304"/>
      <c r="YK45" s="304"/>
      <c r="YL45" s="304"/>
      <c r="YM45" s="304"/>
      <c r="YN45" s="304"/>
      <c r="YO45" s="304"/>
      <c r="YP45" s="304"/>
      <c r="YQ45" s="304"/>
      <c r="YR45" s="304"/>
      <c r="YS45" s="304"/>
      <c r="YT45" s="304"/>
      <c r="YU45" s="304"/>
      <c r="YV45" s="304"/>
      <c r="YW45" s="304"/>
      <c r="YX45" s="304"/>
      <c r="YY45" s="304"/>
      <c r="YZ45" s="304"/>
      <c r="ZA45" s="304"/>
      <c r="ZB45" s="304"/>
      <c r="ZC45" s="304"/>
      <c r="ZD45" s="304"/>
      <c r="ZE45" s="304"/>
      <c r="ZF45" s="304"/>
      <c r="ZG45" s="304"/>
      <c r="ZH45" s="304"/>
      <c r="ZI45" s="304"/>
      <c r="ZJ45" s="304"/>
      <c r="ZK45" s="304"/>
      <c r="ZL45" s="304"/>
      <c r="ZM45" s="304"/>
      <c r="ZN45" s="304"/>
      <c r="ZO45" s="304"/>
      <c r="ZP45" s="304"/>
      <c r="ZQ45" s="304"/>
      <c r="ZR45" s="304"/>
      <c r="ZS45" s="304"/>
      <c r="ZT45" s="304"/>
      <c r="ZU45" s="304"/>
      <c r="ZV45" s="304"/>
      <c r="ZW45" s="304"/>
      <c r="ZX45" s="304"/>
      <c r="ZY45" s="304"/>
      <c r="ZZ45" s="304"/>
      <c r="AAA45" s="304"/>
      <c r="AAB45" s="304"/>
      <c r="AAC45" s="304"/>
      <c r="AAD45" s="304"/>
      <c r="AAE45" s="304"/>
      <c r="AAF45" s="304"/>
      <c r="AAG45" s="304"/>
      <c r="AAH45" s="304"/>
      <c r="AAI45" s="304"/>
      <c r="AAJ45" s="304"/>
      <c r="AAK45" s="304"/>
      <c r="AAL45" s="304"/>
      <c r="AAM45" s="304"/>
      <c r="AAN45" s="304"/>
      <c r="AAO45" s="304"/>
      <c r="AAP45" s="304"/>
      <c r="AAQ45" s="304"/>
      <c r="AAR45" s="304"/>
      <c r="AAS45" s="304"/>
      <c r="AAT45" s="304"/>
      <c r="AAU45" s="304"/>
      <c r="AAV45" s="304"/>
      <c r="AAW45" s="304"/>
      <c r="AAX45" s="304"/>
      <c r="AAY45" s="304"/>
      <c r="AAZ45" s="304"/>
      <c r="ABA45" s="304"/>
      <c r="ABB45" s="304"/>
      <c r="ABC45" s="304"/>
      <c r="ABD45" s="304"/>
      <c r="ABE45" s="304"/>
      <c r="ABF45" s="304"/>
      <c r="ABG45" s="304"/>
      <c r="ABH45" s="304"/>
      <c r="ABI45" s="304"/>
      <c r="ABJ45" s="304"/>
      <c r="ABK45" s="304"/>
      <c r="ABL45" s="304"/>
      <c r="ABM45" s="304"/>
      <c r="ABN45" s="304"/>
      <c r="ABO45" s="304"/>
      <c r="ABP45" s="304"/>
      <c r="ABQ45" s="304"/>
      <c r="ABR45" s="304"/>
      <c r="ABS45" s="304"/>
      <c r="ABT45" s="304"/>
      <c r="ABU45" s="304"/>
      <c r="ABV45" s="304"/>
      <c r="ABW45" s="304"/>
      <c r="ABX45" s="304"/>
      <c r="ABY45" s="304"/>
      <c r="ABZ45" s="304"/>
      <c r="ACA45" s="304"/>
      <c r="ACB45" s="304"/>
      <c r="ACC45" s="304"/>
      <c r="ACD45" s="304"/>
      <c r="ACE45" s="304"/>
      <c r="ACF45" s="304"/>
      <c r="ACG45" s="304"/>
      <c r="ACH45" s="304"/>
      <c r="ACI45" s="304"/>
      <c r="ACJ45" s="304"/>
      <c r="ACK45" s="304"/>
      <c r="ACL45" s="304"/>
      <c r="ACM45" s="304"/>
      <c r="ACN45" s="304"/>
      <c r="ACO45" s="304"/>
      <c r="ACP45" s="304"/>
      <c r="ACQ45" s="304"/>
      <c r="ACR45" s="304"/>
      <c r="ACS45" s="304"/>
      <c r="ACT45" s="304"/>
      <c r="ACU45" s="304"/>
      <c r="ACV45" s="304"/>
      <c r="ACW45" s="304"/>
      <c r="ACX45" s="304"/>
      <c r="ACY45" s="304"/>
      <c r="ACZ45" s="304"/>
      <c r="ADA45" s="304"/>
      <c r="ADB45" s="304"/>
      <c r="ADC45" s="304"/>
      <c r="ADD45" s="304"/>
      <c r="ADE45" s="304"/>
      <c r="ADF45" s="304"/>
      <c r="ADG45" s="304"/>
      <c r="ADH45" s="304"/>
      <c r="ADI45" s="304"/>
      <c r="ADJ45" s="304"/>
      <c r="ADK45" s="304"/>
      <c r="ADL45" s="304"/>
      <c r="ADM45" s="304"/>
      <c r="ADN45" s="304"/>
      <c r="ADO45" s="304"/>
      <c r="ADP45" s="304"/>
      <c r="ADQ45" s="304"/>
      <c r="ADR45" s="304"/>
      <c r="ADS45" s="304"/>
      <c r="ADT45" s="304"/>
      <c r="ADU45" s="304"/>
      <c r="ADV45" s="304"/>
      <c r="ADW45" s="304"/>
      <c r="ADX45" s="304"/>
      <c r="ADY45" s="304"/>
      <c r="ADZ45" s="304"/>
      <c r="AEA45" s="304"/>
      <c r="AEB45" s="304"/>
      <c r="AEC45" s="304"/>
      <c r="AED45" s="304"/>
      <c r="AEE45" s="304"/>
      <c r="AEF45" s="304"/>
      <c r="AEG45" s="304"/>
      <c r="AEH45" s="304"/>
      <c r="AEI45" s="304"/>
      <c r="AEJ45" s="304"/>
      <c r="AEK45" s="304"/>
      <c r="AEL45" s="304"/>
      <c r="AEM45" s="304"/>
      <c r="AEN45" s="304"/>
      <c r="AEO45" s="304"/>
      <c r="AEP45" s="304"/>
      <c r="AEQ45" s="304"/>
      <c r="AER45" s="304"/>
      <c r="AES45" s="304"/>
      <c r="AET45" s="304"/>
      <c r="AEU45" s="304"/>
      <c r="AEV45" s="304"/>
      <c r="AEW45" s="304"/>
      <c r="AEX45" s="304"/>
      <c r="AEY45" s="304"/>
      <c r="AEZ45" s="304"/>
      <c r="AFA45" s="304"/>
      <c r="AFB45" s="304"/>
      <c r="AFC45" s="304"/>
      <c r="AFD45" s="304"/>
      <c r="AFE45" s="304"/>
      <c r="AFF45" s="304"/>
      <c r="AFG45" s="304"/>
      <c r="AFH45" s="304"/>
      <c r="AFI45" s="304"/>
      <c r="AFJ45" s="304"/>
      <c r="AFK45" s="304"/>
      <c r="AFL45" s="304"/>
      <c r="AFM45" s="304"/>
      <c r="AFN45" s="304"/>
      <c r="AFO45" s="304"/>
      <c r="AFP45" s="304"/>
      <c r="AFQ45" s="304"/>
      <c r="AFR45" s="304"/>
      <c r="AFS45" s="304"/>
      <c r="AFT45" s="304"/>
      <c r="AFU45" s="304"/>
      <c r="AFV45" s="304"/>
      <c r="AFW45" s="304"/>
      <c r="AFX45" s="304"/>
      <c r="AFY45" s="304"/>
      <c r="AFZ45" s="304"/>
      <c r="AGA45" s="304"/>
      <c r="AGB45" s="304"/>
      <c r="AGC45" s="304"/>
      <c r="AGD45" s="304"/>
      <c r="AGE45" s="304"/>
      <c r="AGF45" s="304"/>
      <c r="AGG45" s="304"/>
      <c r="AGH45" s="304"/>
      <c r="AGI45" s="304"/>
      <c r="AGJ45" s="304"/>
      <c r="AGK45" s="304"/>
      <c r="AGL45" s="304"/>
      <c r="AGM45" s="304"/>
      <c r="AGN45" s="304"/>
      <c r="AGO45" s="304"/>
      <c r="AGP45" s="304"/>
      <c r="AGQ45" s="304"/>
      <c r="AGR45" s="304"/>
      <c r="AGS45" s="304"/>
      <c r="AGT45" s="304"/>
      <c r="AGU45" s="304"/>
      <c r="AGV45" s="304"/>
      <c r="AGW45" s="304"/>
      <c r="AGX45" s="304"/>
      <c r="AGY45" s="304"/>
      <c r="AGZ45" s="304"/>
      <c r="AHA45" s="304"/>
      <c r="AHB45" s="304"/>
      <c r="AHC45" s="304"/>
      <c r="AHD45" s="304"/>
      <c r="AHE45" s="304"/>
      <c r="AHF45" s="304"/>
      <c r="AHG45" s="304"/>
      <c r="AHH45" s="304"/>
      <c r="AHI45" s="304"/>
      <c r="AHJ45" s="304"/>
      <c r="AHK45" s="304"/>
      <c r="AHL45" s="304"/>
      <c r="AHM45" s="304"/>
      <c r="AHN45" s="304"/>
      <c r="AHO45" s="304"/>
      <c r="AHP45" s="304"/>
      <c r="AHQ45" s="304"/>
      <c r="AHR45" s="304"/>
      <c r="AHS45" s="304"/>
      <c r="AHT45" s="304"/>
      <c r="AHU45" s="304"/>
      <c r="AHV45" s="304"/>
      <c r="AHW45" s="304"/>
      <c r="AHX45" s="304"/>
      <c r="AHY45" s="304"/>
      <c r="AHZ45" s="304"/>
      <c r="AIA45" s="304"/>
      <c r="AIB45" s="304"/>
      <c r="AIC45" s="304"/>
      <c r="AID45" s="304"/>
      <c r="AIE45" s="304"/>
      <c r="AIF45" s="304"/>
      <c r="AIG45" s="304"/>
      <c r="AIH45" s="304"/>
      <c r="AII45" s="304"/>
      <c r="AIJ45" s="304"/>
      <c r="AIK45" s="304"/>
      <c r="AIL45" s="304"/>
      <c r="AIM45" s="304"/>
      <c r="AIN45" s="304"/>
      <c r="AIO45" s="304"/>
      <c r="AIP45" s="304"/>
      <c r="AIQ45" s="304"/>
      <c r="AIR45" s="304"/>
      <c r="AIS45" s="304"/>
      <c r="AIT45" s="304"/>
      <c r="AIU45" s="304"/>
      <c r="AIV45" s="304"/>
      <c r="AIW45" s="304"/>
      <c r="AIX45" s="304"/>
      <c r="AIY45" s="304"/>
      <c r="AIZ45" s="304"/>
      <c r="AJA45" s="304"/>
      <c r="AJB45" s="304"/>
      <c r="AJC45" s="304"/>
      <c r="AJD45" s="304"/>
      <c r="AJE45" s="304"/>
      <c r="AJF45" s="304"/>
      <c r="AJG45" s="304"/>
      <c r="AJH45" s="304"/>
      <c r="AJI45" s="304"/>
      <c r="AJJ45" s="304"/>
      <c r="AJK45" s="304"/>
      <c r="AJL45" s="304"/>
      <c r="AJM45" s="304"/>
      <c r="AJN45" s="304"/>
      <c r="AJO45" s="304"/>
      <c r="AJP45" s="304"/>
      <c r="AJQ45" s="304"/>
      <c r="AJR45" s="304"/>
      <c r="AJS45" s="304"/>
      <c r="AJT45" s="304"/>
      <c r="AJU45" s="304"/>
      <c r="AJV45" s="304"/>
      <c r="AJW45" s="304"/>
      <c r="AJX45" s="304"/>
      <c r="AJY45" s="304"/>
      <c r="AJZ45" s="304"/>
      <c r="AKA45" s="304"/>
      <c r="AKB45" s="304"/>
      <c r="AKC45" s="304"/>
      <c r="AKD45" s="304"/>
      <c r="AKE45" s="304"/>
      <c r="AKF45" s="304"/>
      <c r="AKG45" s="304"/>
      <c r="AKH45" s="304"/>
      <c r="AKI45" s="304"/>
      <c r="AKJ45" s="304"/>
      <c r="AKK45" s="304"/>
      <c r="AKL45" s="304"/>
      <c r="AKM45" s="304"/>
      <c r="AKN45" s="304"/>
      <c r="AKO45" s="304"/>
      <c r="AKP45" s="304"/>
      <c r="AKQ45" s="304"/>
      <c r="AKR45" s="304"/>
      <c r="AKS45" s="304"/>
      <c r="AKT45" s="304"/>
      <c r="AKU45" s="304"/>
      <c r="AKV45" s="304"/>
      <c r="AKW45" s="304"/>
      <c r="AKX45" s="304"/>
      <c r="AKY45" s="304"/>
      <c r="AKZ45" s="304"/>
      <c r="ALA45" s="304"/>
      <c r="ALB45" s="304"/>
      <c r="ALC45" s="304"/>
      <c r="ALD45" s="304"/>
      <c r="ALE45" s="304"/>
      <c r="ALF45" s="304"/>
      <c r="ALG45" s="304"/>
      <c r="ALH45" s="304"/>
      <c r="ALI45" s="304"/>
      <c r="ALJ45" s="304"/>
      <c r="ALK45" s="304"/>
      <c r="ALL45" s="304"/>
      <c r="ALM45" s="304"/>
      <c r="ALN45" s="304"/>
      <c r="ALO45" s="304"/>
      <c r="ALP45" s="304"/>
      <c r="ALQ45" s="304"/>
      <c r="ALR45" s="304"/>
      <c r="ALS45" s="304"/>
      <c r="ALT45" s="304"/>
      <c r="ALU45" s="304"/>
      <c r="ALV45" s="304"/>
      <c r="ALW45" s="304"/>
      <c r="ALX45" s="304"/>
      <c r="ALY45" s="304"/>
      <c r="ALZ45" s="304"/>
      <c r="AMA45" s="304"/>
      <c r="AMB45" s="304"/>
      <c r="AMC45" s="304"/>
      <c r="AMD45" s="304"/>
      <c r="AME45" s="304"/>
      <c r="AMF45" s="304"/>
      <c r="AMG45" s="304"/>
      <c r="AMH45" s="304"/>
      <c r="AMI45" s="304"/>
      <c r="AMJ45" s="304"/>
      <c r="AMK45" s="304"/>
      <c r="AML45" s="304"/>
      <c r="AMM45" s="304"/>
      <c r="AMN45" s="304"/>
      <c r="AMO45" s="304"/>
      <c r="AMP45" s="304"/>
      <c r="AMQ45" s="304"/>
      <c r="AMR45" s="304"/>
      <c r="AMS45" s="304"/>
      <c r="AMT45" s="304"/>
      <c r="AMU45" s="304"/>
      <c r="AMV45" s="304"/>
      <c r="AMW45" s="304"/>
      <c r="AMX45" s="304"/>
      <c r="AMY45" s="304"/>
      <c r="AMZ45" s="304"/>
      <c r="ANA45" s="304"/>
      <c r="ANB45" s="304"/>
      <c r="ANC45" s="304"/>
      <c r="AND45" s="304"/>
      <c r="ANE45" s="304"/>
      <c r="ANF45" s="304"/>
      <c r="ANG45" s="304"/>
      <c r="ANH45" s="304"/>
      <c r="ANI45" s="304"/>
      <c r="ANJ45" s="304"/>
      <c r="ANK45" s="304"/>
      <c r="ANL45" s="304"/>
      <c r="ANM45" s="304"/>
      <c r="ANN45" s="304"/>
      <c r="ANO45" s="304"/>
      <c r="ANP45" s="304"/>
      <c r="ANQ45" s="304"/>
      <c r="ANR45" s="304"/>
      <c r="ANS45" s="304"/>
      <c r="ANT45" s="304"/>
      <c r="ANU45" s="304"/>
      <c r="ANV45" s="304"/>
      <c r="ANW45" s="304"/>
      <c r="ANX45" s="304"/>
      <c r="ANY45" s="304"/>
      <c r="ANZ45" s="304"/>
      <c r="AOA45" s="304"/>
      <c r="AOB45" s="304"/>
      <c r="AOC45" s="304"/>
      <c r="AOD45" s="304"/>
      <c r="AOE45" s="304"/>
      <c r="AOF45" s="304"/>
      <c r="AOG45" s="304"/>
      <c r="AOH45" s="304"/>
      <c r="AOI45" s="304"/>
      <c r="AOJ45" s="304"/>
      <c r="AOK45" s="304"/>
      <c r="AOL45" s="304"/>
      <c r="AOM45" s="304"/>
      <c r="AON45" s="304"/>
      <c r="AOO45" s="304"/>
      <c r="AOP45" s="304"/>
      <c r="AOQ45" s="304"/>
      <c r="AOR45" s="304"/>
      <c r="AOS45" s="304"/>
      <c r="AOT45" s="304"/>
      <c r="AOU45" s="304"/>
      <c r="AOV45" s="304"/>
      <c r="AOW45" s="304"/>
      <c r="AOX45" s="304"/>
      <c r="AOY45" s="304"/>
      <c r="AOZ45" s="304"/>
      <c r="APA45" s="304"/>
      <c r="APB45" s="304"/>
      <c r="APC45" s="304"/>
      <c r="APD45" s="304"/>
      <c r="APE45" s="304"/>
      <c r="APF45" s="304"/>
      <c r="APG45" s="304"/>
      <c r="APH45" s="304"/>
      <c r="API45" s="304"/>
      <c r="APJ45" s="304"/>
      <c r="APK45" s="304"/>
      <c r="APL45" s="304"/>
      <c r="APM45" s="304"/>
      <c r="APN45" s="304"/>
      <c r="APO45" s="304"/>
      <c r="APP45" s="304"/>
      <c r="APQ45" s="304"/>
      <c r="APR45" s="304"/>
      <c r="APS45" s="304"/>
      <c r="APT45" s="304"/>
      <c r="APU45" s="304"/>
      <c r="APV45" s="304"/>
      <c r="APW45" s="304"/>
      <c r="APX45" s="304"/>
      <c r="APY45" s="304"/>
      <c r="APZ45" s="304"/>
      <c r="AQA45" s="304"/>
      <c r="AQB45" s="304"/>
      <c r="AQC45" s="304"/>
      <c r="AQD45" s="304"/>
      <c r="AQE45" s="304"/>
      <c r="AQF45" s="304"/>
      <c r="AQG45" s="304"/>
      <c r="AQH45" s="304"/>
      <c r="AQI45" s="304"/>
      <c r="AQJ45" s="304"/>
      <c r="AQK45" s="304"/>
      <c r="AQL45" s="304"/>
      <c r="AQM45" s="304"/>
      <c r="AQN45" s="304"/>
      <c r="AQO45" s="304"/>
      <c r="AQP45" s="304"/>
      <c r="AQQ45" s="304"/>
      <c r="AQR45" s="304"/>
      <c r="AQS45" s="304"/>
      <c r="AQT45" s="304"/>
      <c r="AQU45" s="304"/>
      <c r="AQV45" s="304"/>
      <c r="AQW45" s="304"/>
      <c r="AQX45" s="304"/>
      <c r="AQY45" s="304"/>
      <c r="AQZ45" s="304"/>
      <c r="ARA45" s="304"/>
      <c r="ARB45" s="304"/>
      <c r="ARC45" s="304"/>
      <c r="ARD45" s="304"/>
      <c r="ARE45" s="304"/>
      <c r="ARF45" s="304"/>
      <c r="ARG45" s="304"/>
      <c r="ARH45" s="304"/>
      <c r="ARI45" s="304"/>
      <c r="ARJ45" s="304"/>
      <c r="ARK45" s="304"/>
      <c r="ARL45" s="304"/>
      <c r="ARM45" s="304"/>
      <c r="ARN45" s="304"/>
      <c r="ARO45" s="304"/>
      <c r="ARP45" s="304"/>
      <c r="ARQ45" s="304"/>
      <c r="ARR45" s="304"/>
      <c r="ARS45" s="304"/>
      <c r="ART45" s="304"/>
      <c r="ARU45" s="304"/>
      <c r="ARV45" s="304"/>
      <c r="ARW45" s="304"/>
      <c r="ARX45" s="304"/>
      <c r="ARY45" s="304"/>
      <c r="ARZ45" s="304"/>
      <c r="ASA45" s="304"/>
      <c r="ASB45" s="304"/>
      <c r="ASC45" s="304"/>
      <c r="ASD45" s="304"/>
      <c r="ASE45" s="304"/>
      <c r="ASF45" s="304"/>
      <c r="ASG45" s="304"/>
      <c r="ASH45" s="304"/>
      <c r="ASI45" s="304"/>
      <c r="ASJ45" s="304"/>
      <c r="ASK45" s="304"/>
      <c r="ASL45" s="304"/>
      <c r="ASM45" s="304"/>
      <c r="ASN45" s="304"/>
      <c r="ASO45" s="304"/>
      <c r="ASP45" s="304"/>
      <c r="ASQ45" s="304"/>
      <c r="ASR45" s="304"/>
      <c r="ASS45" s="304"/>
      <c r="AST45" s="304"/>
      <c r="ASU45" s="304"/>
      <c r="ASV45" s="304"/>
      <c r="ASW45" s="304"/>
      <c r="ASX45" s="304"/>
      <c r="ASY45" s="304"/>
      <c r="ASZ45" s="304"/>
      <c r="ATA45" s="304"/>
      <c r="ATB45" s="304"/>
      <c r="ATC45" s="304"/>
      <c r="ATD45" s="304"/>
      <c r="ATE45" s="304"/>
      <c r="ATF45" s="304"/>
      <c r="ATG45" s="304"/>
      <c r="ATH45" s="304"/>
      <c r="ATI45" s="304"/>
      <c r="ATJ45" s="304"/>
      <c r="ATK45" s="304"/>
      <c r="ATL45" s="304"/>
      <c r="ATM45" s="304"/>
      <c r="ATN45" s="304"/>
      <c r="ATO45" s="304"/>
      <c r="ATP45" s="304"/>
      <c r="ATQ45" s="304"/>
      <c r="ATR45" s="304"/>
      <c r="ATS45" s="304"/>
      <c r="ATT45" s="304"/>
      <c r="ATU45" s="304"/>
      <c r="ATV45" s="304"/>
      <c r="ATW45" s="304"/>
      <c r="ATX45" s="304"/>
      <c r="ATY45" s="304"/>
      <c r="ATZ45" s="304"/>
      <c r="AUA45" s="304"/>
      <c r="AUB45" s="304"/>
      <c r="AUC45" s="304"/>
      <c r="AUD45" s="304"/>
      <c r="AUE45" s="304"/>
      <c r="AUF45" s="304"/>
      <c r="AUG45" s="304"/>
      <c r="AUH45" s="304"/>
      <c r="AUI45" s="304"/>
      <c r="AUJ45" s="304"/>
      <c r="AUK45" s="304"/>
      <c r="AUL45" s="304"/>
      <c r="AUM45" s="304"/>
      <c r="AUN45" s="304"/>
      <c r="AUO45" s="304"/>
      <c r="AUP45" s="304"/>
      <c r="AUQ45" s="304"/>
      <c r="AUR45" s="304"/>
      <c r="AUS45" s="304"/>
      <c r="AUT45" s="304"/>
      <c r="AUU45" s="304"/>
      <c r="AUV45" s="304"/>
      <c r="AUW45" s="304"/>
      <c r="AUX45" s="304"/>
      <c r="AUY45" s="304"/>
      <c r="AUZ45" s="304"/>
      <c r="AVA45" s="304"/>
      <c r="AVB45" s="304"/>
      <c r="AVC45" s="304"/>
      <c r="AVD45" s="304"/>
      <c r="AVE45" s="304"/>
      <c r="AVF45" s="304"/>
      <c r="AVG45" s="304"/>
      <c r="AVH45" s="304"/>
      <c r="AVI45" s="304"/>
      <c r="AVJ45" s="304"/>
      <c r="AVK45" s="304"/>
      <c r="AVL45" s="304"/>
      <c r="AVM45" s="304"/>
      <c r="AVN45" s="304"/>
      <c r="AVO45" s="304"/>
      <c r="AVP45" s="304"/>
      <c r="AVQ45" s="304"/>
      <c r="AVR45" s="304"/>
      <c r="AVS45" s="304"/>
      <c r="AVT45" s="304"/>
      <c r="AVU45" s="304"/>
      <c r="AVV45" s="304"/>
      <c r="AVW45" s="304"/>
      <c r="AVX45" s="304"/>
      <c r="AVY45" s="304"/>
      <c r="AVZ45" s="304"/>
      <c r="AWA45" s="304"/>
      <c r="AWB45" s="304"/>
      <c r="AWC45" s="304"/>
      <c r="AWD45" s="304"/>
      <c r="AWE45" s="304"/>
      <c r="AWF45" s="304"/>
      <c r="AWG45" s="304"/>
      <c r="AWH45" s="304"/>
      <c r="AWI45" s="304"/>
      <c r="AWJ45" s="304"/>
      <c r="AWK45" s="304"/>
      <c r="AWL45" s="304"/>
      <c r="AWM45" s="304"/>
      <c r="AWN45" s="304"/>
      <c r="AWO45" s="304"/>
      <c r="AWP45" s="304"/>
      <c r="AWQ45" s="304"/>
      <c r="AWR45" s="304"/>
      <c r="AWS45" s="304"/>
      <c r="AWT45" s="304"/>
      <c r="AWU45" s="304"/>
      <c r="AWV45" s="304"/>
      <c r="AWW45" s="304"/>
      <c r="AWX45" s="304"/>
      <c r="AWY45" s="304"/>
      <c r="AWZ45" s="304"/>
      <c r="AXA45" s="304"/>
      <c r="AXB45" s="304"/>
      <c r="AXC45" s="304"/>
      <c r="AXD45" s="304"/>
      <c r="AXE45" s="304"/>
      <c r="AXF45" s="304"/>
      <c r="AXG45" s="304"/>
      <c r="AXH45" s="304"/>
      <c r="AXI45" s="304"/>
      <c r="AXJ45" s="304"/>
      <c r="AXK45" s="304"/>
      <c r="AXL45" s="304"/>
      <c r="AXM45" s="304"/>
      <c r="AXN45" s="304"/>
      <c r="AXO45" s="304"/>
      <c r="AXP45" s="304"/>
      <c r="AXQ45" s="304"/>
      <c r="AXR45" s="304"/>
      <c r="AXS45" s="304"/>
      <c r="AXT45" s="304"/>
      <c r="AXU45" s="304"/>
      <c r="AXV45" s="304"/>
      <c r="AXW45" s="304"/>
      <c r="AXX45" s="304"/>
      <c r="AXY45" s="304"/>
      <c r="AXZ45" s="304"/>
      <c r="AYA45" s="304"/>
      <c r="AYB45" s="304"/>
      <c r="AYC45" s="304"/>
      <c r="AYD45" s="304"/>
      <c r="AYE45" s="304"/>
      <c r="AYF45" s="304"/>
      <c r="AYG45" s="304"/>
      <c r="AYH45" s="304"/>
      <c r="AYI45" s="304"/>
      <c r="AYJ45" s="304"/>
      <c r="AYK45" s="304"/>
      <c r="AYL45" s="304"/>
      <c r="AYM45" s="304"/>
      <c r="AYN45" s="304"/>
      <c r="AYO45" s="304"/>
      <c r="AYP45" s="304"/>
      <c r="AYQ45" s="304"/>
      <c r="AYR45" s="304"/>
      <c r="AYS45" s="304"/>
      <c r="AYT45" s="304"/>
      <c r="AYU45" s="304"/>
      <c r="AYV45" s="304"/>
      <c r="AYW45" s="304"/>
      <c r="AYX45" s="304"/>
      <c r="AYY45" s="304"/>
      <c r="AYZ45" s="304"/>
      <c r="AZA45" s="304"/>
      <c r="AZB45" s="304"/>
      <c r="AZC45" s="304"/>
      <c r="AZD45" s="304"/>
      <c r="AZE45" s="304"/>
      <c r="AZF45" s="304"/>
      <c r="AZG45" s="304"/>
      <c r="AZH45" s="304"/>
      <c r="AZI45" s="304"/>
      <c r="AZJ45" s="304"/>
      <c r="AZK45" s="304"/>
      <c r="AZL45" s="304"/>
      <c r="AZM45" s="304"/>
      <c r="AZN45" s="304"/>
      <c r="AZO45" s="304"/>
      <c r="AZP45" s="304"/>
      <c r="AZQ45" s="304"/>
      <c r="AZR45" s="304"/>
      <c r="AZS45" s="304"/>
      <c r="AZT45" s="304"/>
      <c r="AZU45" s="304"/>
      <c r="AZV45" s="304"/>
      <c r="AZW45" s="304"/>
      <c r="AZX45" s="304"/>
      <c r="AZY45" s="304"/>
      <c r="AZZ45" s="304"/>
      <c r="BAA45" s="304"/>
      <c r="BAB45" s="304"/>
      <c r="BAC45" s="304"/>
      <c r="BAD45" s="304"/>
      <c r="BAE45" s="304"/>
      <c r="BAF45" s="304"/>
      <c r="BAG45" s="304"/>
      <c r="BAH45" s="304"/>
      <c r="BAI45" s="304"/>
      <c r="BAJ45" s="304"/>
      <c r="BAK45" s="304"/>
      <c r="BAL45" s="304"/>
      <c r="BAM45" s="304"/>
      <c r="BAN45" s="304"/>
      <c r="BAO45" s="304"/>
      <c r="BAP45" s="304"/>
      <c r="BAQ45" s="304"/>
      <c r="BAR45" s="304"/>
      <c r="BAS45" s="304"/>
      <c r="BAT45" s="304"/>
      <c r="BAU45" s="304"/>
      <c r="BAV45" s="304"/>
      <c r="BAW45" s="304"/>
      <c r="BAX45" s="304"/>
      <c r="BAY45" s="304"/>
      <c r="BAZ45" s="304"/>
      <c r="BBA45" s="304"/>
      <c r="BBB45" s="304"/>
      <c r="BBC45" s="304"/>
      <c r="BBD45" s="304"/>
      <c r="BBE45" s="304"/>
      <c r="BBF45" s="304"/>
      <c r="BBG45" s="304"/>
      <c r="BBH45" s="304"/>
      <c r="BBI45" s="304"/>
      <c r="BBJ45" s="304"/>
      <c r="BBK45" s="304"/>
      <c r="BBL45" s="304"/>
      <c r="BBM45" s="304"/>
      <c r="BBN45" s="304"/>
      <c r="BBO45" s="304"/>
      <c r="BBP45" s="304"/>
      <c r="BBQ45" s="304"/>
      <c r="BBR45" s="304"/>
      <c r="BBS45" s="304"/>
      <c r="BBT45" s="304"/>
      <c r="BBU45" s="304"/>
      <c r="BBV45" s="304"/>
      <c r="BBW45" s="304"/>
      <c r="BBX45" s="304"/>
      <c r="BBY45" s="304"/>
      <c r="BBZ45" s="304"/>
      <c r="BCA45" s="304"/>
      <c r="BCB45" s="304"/>
      <c r="BCC45" s="304"/>
      <c r="BCD45" s="304"/>
      <c r="BCE45" s="304"/>
      <c r="BCF45" s="304"/>
      <c r="BCG45" s="304"/>
      <c r="BCH45" s="304"/>
      <c r="BCI45" s="304"/>
      <c r="BCJ45" s="304"/>
      <c r="BCK45" s="304"/>
      <c r="BCL45" s="304"/>
      <c r="BCM45" s="304"/>
      <c r="BCN45" s="304"/>
      <c r="BCO45" s="304"/>
      <c r="BCP45" s="304"/>
      <c r="BCQ45" s="304"/>
      <c r="BCR45" s="304"/>
      <c r="BCS45" s="304"/>
      <c r="BCT45" s="304"/>
      <c r="BCU45" s="304"/>
      <c r="BCV45" s="304"/>
      <c r="BCW45" s="304"/>
      <c r="BCX45" s="304"/>
      <c r="BCY45" s="304"/>
      <c r="BCZ45" s="304"/>
      <c r="BDA45" s="304"/>
      <c r="BDB45" s="304"/>
      <c r="BDC45" s="304"/>
      <c r="BDD45" s="304"/>
      <c r="BDE45" s="304"/>
      <c r="BDF45" s="304"/>
      <c r="BDG45" s="304"/>
      <c r="BDH45" s="304"/>
      <c r="BDI45" s="304"/>
      <c r="BDJ45" s="304"/>
      <c r="BDK45" s="304"/>
      <c r="BDL45" s="304"/>
      <c r="BDM45" s="304"/>
      <c r="BDN45" s="304"/>
      <c r="BDO45" s="304"/>
      <c r="BDP45" s="304"/>
      <c r="BDQ45" s="304"/>
      <c r="BDR45" s="304"/>
      <c r="BDS45" s="304"/>
      <c r="BDT45" s="304"/>
      <c r="BDU45" s="304"/>
      <c r="BDV45" s="304"/>
      <c r="BDW45" s="304"/>
      <c r="BDX45" s="304"/>
      <c r="BDY45" s="304"/>
      <c r="BDZ45" s="304"/>
      <c r="BEA45" s="304"/>
      <c r="BEB45" s="304"/>
      <c r="BEC45" s="304"/>
      <c r="BED45" s="304"/>
      <c r="BEE45" s="304"/>
      <c r="BEF45" s="304"/>
      <c r="BEG45" s="304"/>
      <c r="BEH45" s="304"/>
      <c r="BEI45" s="304"/>
    </row>
    <row r="46" spans="1:1491" s="210" customFormat="1" ht="15" customHeight="1" x14ac:dyDescent="0.25">
      <c r="A46" s="218" t="s">
        <v>1066</v>
      </c>
      <c r="B46" s="311" t="s">
        <v>2479</v>
      </c>
      <c r="C46" s="319">
        <v>45108</v>
      </c>
      <c r="D46" s="319">
        <v>46203</v>
      </c>
      <c r="E46" s="318">
        <v>0</v>
      </c>
      <c r="F46" s="318">
        <v>66.7</v>
      </c>
      <c r="G46" s="314">
        <v>682.6</v>
      </c>
      <c r="H46" s="318">
        <v>682.6</v>
      </c>
      <c r="I46" s="318">
        <f>F46/23.742</f>
        <v>2.8093673658495493</v>
      </c>
      <c r="J46" s="318">
        <f>H46/23.742</f>
        <v>28.750737090388341</v>
      </c>
      <c r="K46" s="209">
        <f>H46/23.742</f>
        <v>28.750737090388341</v>
      </c>
      <c r="L46" s="216"/>
      <c r="M46" s="216"/>
      <c r="N46" s="233" t="s">
        <v>918</v>
      </c>
      <c r="O46" s="459">
        <v>0</v>
      </c>
      <c r="P46" s="459">
        <v>0</v>
      </c>
      <c r="Q46" s="459">
        <v>0</v>
      </c>
      <c r="R46" s="459">
        <v>170</v>
      </c>
      <c r="S46" s="459">
        <v>171</v>
      </c>
      <c r="T46" s="459">
        <v>171</v>
      </c>
      <c r="U46" s="459">
        <v>170.6</v>
      </c>
      <c r="V46" s="459">
        <v>0</v>
      </c>
      <c r="W46" s="233" t="s">
        <v>133</v>
      </c>
      <c r="X46" s="233" t="s">
        <v>133</v>
      </c>
      <c r="Y46" s="233" t="s">
        <v>133</v>
      </c>
      <c r="Z46" s="233" t="s">
        <v>939</v>
      </c>
      <c r="AA46" s="233" t="s">
        <v>1067</v>
      </c>
      <c r="AB46" s="233" t="s">
        <v>133</v>
      </c>
      <c r="AC46" s="233" t="s">
        <v>133</v>
      </c>
      <c r="AD46" s="233" t="s">
        <v>133</v>
      </c>
      <c r="AE46" s="233" t="s">
        <v>133</v>
      </c>
      <c r="AF46" s="234" t="s">
        <v>384</v>
      </c>
      <c r="AG46" s="292" t="s">
        <v>460</v>
      </c>
      <c r="AH46" s="218"/>
      <c r="AI46" s="501">
        <v>0</v>
      </c>
      <c r="AJ46" s="501">
        <v>0</v>
      </c>
      <c r="AK46" s="233" t="s">
        <v>926</v>
      </c>
      <c r="AL46" s="502">
        <v>1</v>
      </c>
      <c r="AM46" s="364">
        <f t="shared" si="1"/>
        <v>0</v>
      </c>
      <c r="AN46" s="364">
        <f t="shared" si="2"/>
        <v>682.6</v>
      </c>
      <c r="AO46" s="305"/>
      <c r="AP46" s="305"/>
      <c r="AQ46" s="374" t="s">
        <v>942</v>
      </c>
      <c r="AR46" s="372" t="s">
        <v>1068</v>
      </c>
      <c r="AS46" s="372" t="s">
        <v>942</v>
      </c>
      <c r="AT46" s="372" t="s">
        <v>1069</v>
      </c>
      <c r="AU46" s="372" t="s">
        <v>942</v>
      </c>
      <c r="AV46" s="372" t="s">
        <v>1070</v>
      </c>
      <c r="AW46" s="372" t="s">
        <v>942</v>
      </c>
      <c r="AX46" s="372" t="s">
        <v>1071</v>
      </c>
      <c r="AY46" s="372" t="s">
        <v>942</v>
      </c>
      <c r="AZ46" s="372" t="s">
        <v>1072</v>
      </c>
      <c r="BA46" s="372" t="s">
        <v>942</v>
      </c>
      <c r="BB46" s="372" t="s">
        <v>1073</v>
      </c>
      <c r="BC46" s="372" t="s">
        <v>717</v>
      </c>
      <c r="BD46" s="372" t="s">
        <v>133</v>
      </c>
      <c r="BE46" s="372" t="s">
        <v>717</v>
      </c>
      <c r="BF46" s="372" t="s">
        <v>133</v>
      </c>
      <c r="BG46" s="372" t="s">
        <v>717</v>
      </c>
      <c r="BH46" s="372" t="s">
        <v>133</v>
      </c>
      <c r="BI46" s="372" t="s">
        <v>717</v>
      </c>
      <c r="BJ46" s="372" t="s">
        <v>133</v>
      </c>
      <c r="BK46" s="372" t="s">
        <v>717</v>
      </c>
      <c r="BL46" s="372" t="s">
        <v>133</v>
      </c>
      <c r="BM46" s="372" t="s">
        <v>717</v>
      </c>
      <c r="BN46" s="372" t="s">
        <v>133</v>
      </c>
      <c r="BO46" s="372" t="s">
        <v>133</v>
      </c>
      <c r="BP46" s="307"/>
      <c r="BQ46" s="307"/>
      <c r="BR46" s="307"/>
      <c r="BS46" s="307"/>
      <c r="BT46" s="307"/>
      <c r="BU46" s="307"/>
      <c r="BV46" s="307"/>
      <c r="BW46" s="307"/>
      <c r="BX46" s="307"/>
      <c r="BY46" s="307"/>
      <c r="BZ46" s="307"/>
      <c r="CA46" s="307"/>
      <c r="CB46" s="307"/>
      <c r="CC46" s="307"/>
      <c r="CD46" s="307"/>
      <c r="CE46" s="307"/>
      <c r="CF46" s="307"/>
      <c r="CG46" s="307"/>
      <c r="CH46" s="307"/>
      <c r="CI46" s="307"/>
      <c r="CJ46" s="307"/>
      <c r="CK46" s="307"/>
      <c r="CL46" s="307"/>
      <c r="CM46" s="307"/>
      <c r="CN46" s="307"/>
      <c r="CO46" s="307"/>
      <c r="CP46" s="307"/>
      <c r="CQ46" s="307"/>
      <c r="CR46" s="307"/>
      <c r="CS46" s="307"/>
      <c r="CT46" s="307"/>
      <c r="CU46" s="307"/>
      <c r="CV46" s="307"/>
      <c r="CW46" s="307"/>
      <c r="CX46" s="307"/>
      <c r="CY46" s="307"/>
      <c r="CZ46" s="307"/>
      <c r="DA46" s="307"/>
      <c r="DB46" s="307"/>
      <c r="DC46" s="307"/>
      <c r="DD46" s="307"/>
      <c r="DE46" s="307"/>
      <c r="DF46" s="307"/>
      <c r="DG46" s="307"/>
      <c r="DH46" s="307"/>
      <c r="DI46" s="307"/>
      <c r="DJ46" s="307"/>
      <c r="DK46" s="307"/>
      <c r="DL46" s="307"/>
      <c r="DM46" s="307"/>
      <c r="DN46" s="307"/>
      <c r="DO46" s="307"/>
      <c r="DP46" s="307"/>
      <c r="DQ46" s="307"/>
      <c r="DR46" s="307"/>
      <c r="DS46" s="307"/>
      <c r="DT46" s="307"/>
      <c r="DU46" s="307"/>
      <c r="DV46" s="307"/>
      <c r="DW46" s="307"/>
      <c r="DX46" s="307"/>
      <c r="DY46" s="307"/>
      <c r="DZ46" s="307"/>
      <c r="EA46" s="307"/>
      <c r="EB46" s="307"/>
      <c r="EC46" s="307"/>
      <c r="ED46" s="307"/>
      <c r="EE46" s="307"/>
      <c r="EF46" s="307"/>
      <c r="EG46" s="307"/>
      <c r="EH46" s="307"/>
      <c r="EI46" s="307"/>
      <c r="EJ46" s="307"/>
      <c r="EK46" s="307"/>
      <c r="EL46" s="307"/>
      <c r="EM46" s="307"/>
      <c r="EN46" s="307"/>
      <c r="EO46" s="307"/>
      <c r="EP46" s="307"/>
      <c r="EQ46" s="307"/>
      <c r="ER46" s="307"/>
      <c r="ES46" s="307"/>
      <c r="ET46" s="307"/>
      <c r="EU46" s="307"/>
      <c r="EV46" s="307"/>
      <c r="EW46" s="307"/>
      <c r="EX46" s="307"/>
      <c r="EY46" s="307"/>
      <c r="EZ46" s="307"/>
      <c r="FA46" s="307"/>
      <c r="FB46" s="307"/>
      <c r="FC46" s="307"/>
      <c r="FD46" s="307"/>
      <c r="FE46" s="307"/>
      <c r="FF46" s="307"/>
      <c r="FG46" s="307"/>
      <c r="FH46" s="307"/>
      <c r="FI46" s="307"/>
      <c r="FJ46" s="307"/>
      <c r="FK46" s="307"/>
      <c r="FL46" s="307"/>
      <c r="FM46" s="307"/>
      <c r="FN46" s="307"/>
      <c r="FO46" s="307"/>
      <c r="FP46" s="307"/>
      <c r="FQ46" s="307"/>
      <c r="FR46" s="307"/>
      <c r="FS46" s="307"/>
      <c r="FT46" s="307"/>
      <c r="FU46" s="307"/>
      <c r="FV46" s="307"/>
      <c r="FW46" s="307"/>
      <c r="FX46" s="307"/>
      <c r="FY46" s="307"/>
      <c r="FZ46" s="307"/>
      <c r="GA46" s="307"/>
      <c r="GB46" s="307"/>
      <c r="GC46" s="307"/>
      <c r="GD46" s="307"/>
      <c r="GE46" s="307"/>
      <c r="GF46" s="307"/>
      <c r="GG46" s="307"/>
      <c r="GH46" s="307"/>
      <c r="GI46" s="307"/>
      <c r="GJ46" s="307"/>
      <c r="GK46" s="307"/>
      <c r="GL46" s="307"/>
      <c r="GM46" s="307"/>
      <c r="GN46" s="307"/>
      <c r="GO46" s="307"/>
      <c r="GP46" s="307"/>
      <c r="GQ46" s="307"/>
      <c r="GR46" s="307"/>
      <c r="GS46" s="307"/>
      <c r="GT46" s="307"/>
      <c r="GU46" s="307"/>
      <c r="GV46" s="307"/>
      <c r="GW46" s="307"/>
      <c r="GX46" s="307"/>
      <c r="GY46" s="307"/>
      <c r="GZ46" s="307"/>
      <c r="HA46" s="307"/>
      <c r="HB46" s="307"/>
      <c r="HC46" s="307"/>
      <c r="HD46" s="307"/>
      <c r="HE46" s="307"/>
      <c r="HF46" s="307"/>
      <c r="HG46" s="307"/>
      <c r="HH46" s="307"/>
      <c r="HI46" s="307"/>
      <c r="HJ46" s="307"/>
      <c r="HK46" s="307"/>
      <c r="HL46" s="307"/>
      <c r="HM46" s="307"/>
      <c r="HN46" s="307"/>
      <c r="HO46" s="307"/>
      <c r="HP46" s="307"/>
      <c r="HQ46" s="307"/>
      <c r="HR46" s="307"/>
      <c r="HS46" s="307"/>
      <c r="HT46" s="307"/>
      <c r="HU46" s="307"/>
      <c r="HV46" s="307"/>
      <c r="HW46" s="307"/>
      <c r="HX46" s="307"/>
      <c r="HY46" s="307"/>
      <c r="HZ46" s="307"/>
      <c r="IA46" s="307"/>
      <c r="IB46" s="307"/>
      <c r="IC46" s="307"/>
      <c r="ID46" s="307"/>
      <c r="IE46" s="307"/>
      <c r="IF46" s="307"/>
      <c r="IG46" s="307"/>
      <c r="IH46" s="307"/>
      <c r="II46" s="307"/>
      <c r="IJ46" s="307"/>
      <c r="IK46" s="307"/>
      <c r="IL46" s="307"/>
      <c r="IM46" s="307"/>
      <c r="IN46" s="307"/>
      <c r="IO46" s="307"/>
      <c r="IP46" s="307"/>
      <c r="IQ46" s="307"/>
      <c r="IR46" s="307"/>
      <c r="IS46" s="307"/>
      <c r="IT46" s="307"/>
      <c r="IU46" s="307"/>
      <c r="IV46" s="307"/>
      <c r="IW46" s="307"/>
      <c r="IX46" s="307"/>
      <c r="IY46" s="307"/>
      <c r="IZ46" s="307"/>
      <c r="JA46" s="307"/>
      <c r="JB46" s="307"/>
      <c r="JC46" s="307"/>
      <c r="JD46" s="307"/>
      <c r="JE46" s="307"/>
      <c r="JF46" s="307"/>
      <c r="JG46" s="307"/>
      <c r="JH46" s="307"/>
      <c r="JI46" s="307"/>
      <c r="JJ46" s="307"/>
      <c r="JK46" s="307"/>
      <c r="JL46" s="307"/>
      <c r="JM46" s="307"/>
      <c r="JN46" s="307"/>
      <c r="JO46" s="307"/>
      <c r="JP46" s="307"/>
      <c r="JQ46" s="307"/>
      <c r="JR46" s="307"/>
      <c r="JS46" s="307"/>
      <c r="JT46" s="307"/>
      <c r="JU46" s="307"/>
      <c r="JV46" s="307"/>
      <c r="JW46" s="307"/>
      <c r="JX46" s="307"/>
      <c r="JY46" s="307"/>
      <c r="JZ46" s="307"/>
      <c r="KA46" s="307"/>
      <c r="KB46" s="307"/>
      <c r="KC46" s="307"/>
      <c r="KD46" s="307"/>
      <c r="KE46" s="307"/>
      <c r="KF46" s="307"/>
      <c r="KG46" s="307"/>
      <c r="KH46" s="307"/>
      <c r="KI46" s="307"/>
      <c r="KJ46" s="307"/>
      <c r="KK46" s="307"/>
      <c r="KL46" s="307"/>
      <c r="KM46" s="307"/>
      <c r="KN46" s="307"/>
      <c r="KO46" s="307"/>
      <c r="KP46" s="307"/>
      <c r="KQ46" s="307"/>
      <c r="KR46" s="307"/>
      <c r="KS46" s="307"/>
      <c r="KT46" s="307"/>
      <c r="KU46" s="307"/>
      <c r="KV46" s="307"/>
      <c r="KW46" s="307"/>
      <c r="KX46" s="307"/>
      <c r="KY46" s="307"/>
      <c r="KZ46" s="307"/>
      <c r="LA46" s="307"/>
      <c r="LB46" s="307"/>
      <c r="LC46" s="307"/>
      <c r="LD46" s="307"/>
      <c r="LE46" s="307"/>
      <c r="LF46" s="307"/>
      <c r="LG46" s="307"/>
      <c r="LH46" s="307"/>
      <c r="LI46" s="307"/>
      <c r="LJ46" s="307"/>
      <c r="LK46" s="307"/>
      <c r="LL46" s="307"/>
      <c r="LM46" s="307"/>
      <c r="LN46" s="307"/>
      <c r="LO46" s="307"/>
      <c r="LP46" s="307"/>
      <c r="LQ46" s="307"/>
      <c r="LR46" s="307"/>
      <c r="LS46" s="307"/>
      <c r="LT46" s="307"/>
      <c r="LU46" s="307"/>
      <c r="LV46" s="307"/>
      <c r="LW46" s="307"/>
      <c r="LX46" s="307"/>
      <c r="LY46" s="307"/>
      <c r="LZ46" s="307"/>
      <c r="MA46" s="307"/>
      <c r="MB46" s="307"/>
      <c r="MC46" s="307"/>
      <c r="MD46" s="307"/>
      <c r="ME46" s="307"/>
      <c r="MF46" s="307"/>
      <c r="MG46" s="307"/>
      <c r="MH46" s="307"/>
      <c r="MI46" s="307"/>
      <c r="MJ46" s="307"/>
      <c r="MK46" s="307"/>
      <c r="ML46" s="307"/>
      <c r="MM46" s="307"/>
      <c r="MN46" s="307"/>
      <c r="MO46" s="307"/>
      <c r="MP46" s="307"/>
      <c r="MQ46" s="307"/>
      <c r="MR46" s="307"/>
      <c r="MS46" s="307"/>
      <c r="MT46" s="307"/>
      <c r="MU46" s="307"/>
      <c r="MV46" s="307"/>
      <c r="MW46" s="307"/>
      <c r="MX46" s="307"/>
      <c r="MY46" s="307"/>
      <c r="MZ46" s="307"/>
      <c r="NA46" s="307"/>
      <c r="NB46" s="307"/>
      <c r="NC46" s="307"/>
      <c r="ND46" s="307"/>
      <c r="NE46" s="307"/>
      <c r="NF46" s="307"/>
      <c r="NG46" s="307"/>
      <c r="NH46" s="307"/>
      <c r="NI46" s="307"/>
      <c r="NJ46" s="307"/>
      <c r="NK46" s="307"/>
      <c r="NL46" s="307"/>
      <c r="NM46" s="307"/>
      <c r="NN46" s="307"/>
      <c r="NO46" s="307"/>
      <c r="NP46" s="307"/>
      <c r="NQ46" s="307"/>
      <c r="NR46" s="307"/>
      <c r="NS46" s="307"/>
      <c r="NT46" s="307"/>
      <c r="NU46" s="307"/>
      <c r="NV46" s="307"/>
      <c r="NW46" s="307"/>
      <c r="NX46" s="307"/>
      <c r="NY46" s="307"/>
      <c r="NZ46" s="307"/>
      <c r="OA46" s="307"/>
      <c r="OB46" s="307"/>
      <c r="OC46" s="307"/>
      <c r="OD46" s="307"/>
      <c r="OE46" s="307"/>
      <c r="OF46" s="307"/>
      <c r="OG46" s="307"/>
      <c r="OH46" s="307"/>
      <c r="OI46" s="307"/>
      <c r="OJ46" s="307"/>
      <c r="OK46" s="307"/>
      <c r="OL46" s="307"/>
      <c r="OM46" s="307"/>
      <c r="ON46" s="307"/>
      <c r="OO46" s="307"/>
      <c r="OP46" s="307"/>
      <c r="OQ46" s="307"/>
      <c r="OR46" s="307"/>
      <c r="OS46" s="307"/>
      <c r="OT46" s="307"/>
      <c r="OU46" s="307"/>
      <c r="OV46" s="307"/>
      <c r="OW46" s="307"/>
      <c r="OX46" s="307"/>
      <c r="OY46" s="307"/>
      <c r="OZ46" s="307"/>
      <c r="PA46" s="307"/>
      <c r="PB46" s="307"/>
      <c r="PC46" s="307"/>
      <c r="PD46" s="307"/>
      <c r="PE46" s="307"/>
      <c r="PF46" s="307"/>
      <c r="PG46" s="307"/>
      <c r="PH46" s="307"/>
      <c r="PI46" s="307"/>
      <c r="PJ46" s="307"/>
      <c r="PK46" s="307"/>
      <c r="PL46" s="307"/>
      <c r="PM46" s="307"/>
      <c r="PN46" s="307"/>
      <c r="PO46" s="307"/>
      <c r="PP46" s="307"/>
      <c r="PQ46" s="307"/>
      <c r="PR46" s="307"/>
      <c r="PS46" s="307"/>
      <c r="PT46" s="307"/>
      <c r="PU46" s="307"/>
      <c r="PV46" s="307"/>
      <c r="PW46" s="307"/>
      <c r="PX46" s="307"/>
      <c r="PY46" s="307"/>
      <c r="PZ46" s="307"/>
      <c r="QA46" s="307"/>
      <c r="QB46" s="307"/>
      <c r="QC46" s="307"/>
      <c r="QD46" s="307"/>
      <c r="QE46" s="307"/>
      <c r="QF46" s="307"/>
      <c r="QG46" s="307"/>
      <c r="QH46" s="307"/>
      <c r="QI46" s="307"/>
      <c r="QJ46" s="307"/>
      <c r="QK46" s="307"/>
      <c r="QL46" s="307"/>
      <c r="QM46" s="307"/>
      <c r="QN46" s="307"/>
      <c r="QO46" s="307"/>
      <c r="QP46" s="307"/>
      <c r="QQ46" s="307"/>
      <c r="QR46" s="307"/>
      <c r="QS46" s="307"/>
      <c r="QT46" s="307"/>
      <c r="QU46" s="307"/>
      <c r="QV46" s="307"/>
      <c r="QW46" s="307"/>
      <c r="QX46" s="307"/>
      <c r="QY46" s="307"/>
      <c r="QZ46" s="307"/>
      <c r="RA46" s="307"/>
      <c r="RB46" s="307"/>
      <c r="RC46" s="307"/>
      <c r="RD46" s="307"/>
      <c r="RE46" s="307"/>
      <c r="RF46" s="307"/>
      <c r="RG46" s="307"/>
      <c r="RH46" s="307"/>
      <c r="RI46" s="307"/>
      <c r="RJ46" s="307"/>
      <c r="RK46" s="307"/>
      <c r="RL46" s="307"/>
      <c r="RM46" s="307"/>
      <c r="RN46" s="307"/>
      <c r="RO46" s="307"/>
      <c r="RP46" s="307"/>
      <c r="RQ46" s="307"/>
      <c r="RR46" s="307"/>
      <c r="RS46" s="307"/>
      <c r="RT46" s="307"/>
      <c r="RU46" s="307"/>
      <c r="RV46" s="307"/>
      <c r="RW46" s="307"/>
      <c r="RX46" s="307"/>
      <c r="RY46" s="307"/>
      <c r="RZ46" s="307"/>
      <c r="SA46" s="307"/>
      <c r="SB46" s="307"/>
      <c r="SC46" s="307"/>
      <c r="SD46" s="307"/>
      <c r="SE46" s="307"/>
      <c r="SF46" s="307"/>
      <c r="SG46" s="307"/>
      <c r="SH46" s="307"/>
      <c r="SI46" s="307"/>
      <c r="SJ46" s="307"/>
      <c r="SK46" s="307"/>
      <c r="SL46" s="307"/>
      <c r="SM46" s="307"/>
      <c r="SN46" s="307"/>
      <c r="SO46" s="307"/>
      <c r="SP46" s="307"/>
      <c r="SQ46" s="307"/>
      <c r="SR46" s="307"/>
      <c r="SS46" s="307"/>
      <c r="ST46" s="307"/>
      <c r="SU46" s="307"/>
      <c r="SV46" s="307"/>
      <c r="SW46" s="307"/>
      <c r="SX46" s="307"/>
      <c r="SY46" s="307"/>
      <c r="SZ46" s="307"/>
      <c r="TA46" s="307"/>
      <c r="TB46" s="307"/>
      <c r="TC46" s="307"/>
      <c r="TD46" s="307"/>
      <c r="TE46" s="307"/>
      <c r="TF46" s="307"/>
      <c r="TG46" s="307"/>
      <c r="TH46" s="307"/>
      <c r="TI46" s="307"/>
      <c r="TJ46" s="307"/>
      <c r="TK46" s="307"/>
      <c r="TL46" s="307"/>
      <c r="TM46" s="307"/>
      <c r="TN46" s="307"/>
      <c r="TO46" s="307"/>
      <c r="TP46" s="307"/>
      <c r="TQ46" s="307"/>
      <c r="TR46" s="307"/>
      <c r="TS46" s="307"/>
      <c r="TT46" s="307"/>
      <c r="TU46" s="307"/>
      <c r="TV46" s="307"/>
      <c r="TW46" s="307"/>
      <c r="TX46" s="307"/>
      <c r="TY46" s="307"/>
      <c r="TZ46" s="307"/>
      <c r="UA46" s="307"/>
      <c r="UB46" s="307"/>
      <c r="UC46" s="307"/>
      <c r="UD46" s="307"/>
      <c r="UE46" s="307"/>
      <c r="UF46" s="307"/>
      <c r="UG46" s="307"/>
      <c r="UH46" s="307"/>
      <c r="UI46" s="307"/>
      <c r="UJ46" s="307"/>
      <c r="UK46" s="307"/>
      <c r="UL46" s="307"/>
      <c r="UM46" s="307"/>
      <c r="UN46" s="307"/>
      <c r="UO46" s="307"/>
      <c r="UP46" s="307"/>
      <c r="UQ46" s="307"/>
      <c r="UR46" s="307"/>
      <c r="US46" s="307"/>
      <c r="UT46" s="307"/>
      <c r="UU46" s="307"/>
      <c r="UV46" s="307"/>
      <c r="UW46" s="307"/>
      <c r="UX46" s="307"/>
      <c r="UY46" s="307"/>
      <c r="UZ46" s="307"/>
      <c r="VA46" s="307"/>
      <c r="VB46" s="307"/>
      <c r="VC46" s="307"/>
      <c r="VD46" s="307"/>
      <c r="VE46" s="307"/>
      <c r="VF46" s="307"/>
      <c r="VG46" s="307"/>
      <c r="VH46" s="307"/>
      <c r="VI46" s="307"/>
      <c r="VJ46" s="307"/>
      <c r="VK46" s="307"/>
      <c r="VL46" s="307"/>
      <c r="VM46" s="307"/>
      <c r="VN46" s="307"/>
      <c r="VO46" s="307"/>
      <c r="VP46" s="307"/>
      <c r="VQ46" s="307"/>
      <c r="VR46" s="307"/>
      <c r="VS46" s="307"/>
      <c r="VT46" s="307"/>
      <c r="VU46" s="307"/>
      <c r="VV46" s="307"/>
      <c r="VW46" s="307"/>
      <c r="VX46" s="307"/>
      <c r="VY46" s="307"/>
      <c r="VZ46" s="307"/>
      <c r="WA46" s="307"/>
      <c r="WB46" s="307"/>
      <c r="WC46" s="307"/>
      <c r="WD46" s="307"/>
      <c r="WE46" s="307"/>
      <c r="WF46" s="307"/>
      <c r="WG46" s="307"/>
      <c r="WH46" s="307"/>
      <c r="WI46" s="307"/>
      <c r="WJ46" s="307"/>
      <c r="WK46" s="307"/>
      <c r="WL46" s="307"/>
      <c r="WM46" s="307"/>
      <c r="WN46" s="307"/>
      <c r="WO46" s="307"/>
      <c r="WP46" s="307"/>
      <c r="WQ46" s="307"/>
      <c r="WR46" s="307"/>
      <c r="WS46" s="307"/>
      <c r="WT46" s="307"/>
      <c r="WU46" s="307"/>
      <c r="WV46" s="307"/>
      <c r="WW46" s="307"/>
      <c r="WX46" s="307"/>
      <c r="WY46" s="307"/>
      <c r="WZ46" s="307"/>
      <c r="XA46" s="307"/>
      <c r="XB46" s="307"/>
      <c r="XC46" s="307"/>
      <c r="XD46" s="307"/>
      <c r="XE46" s="307"/>
      <c r="XF46" s="307"/>
      <c r="XG46" s="307"/>
      <c r="XH46" s="307"/>
      <c r="XI46" s="307"/>
      <c r="XJ46" s="307"/>
      <c r="XK46" s="307"/>
      <c r="XL46" s="307"/>
      <c r="XM46" s="307"/>
      <c r="XN46" s="307"/>
      <c r="XO46" s="307"/>
      <c r="XP46" s="307"/>
      <c r="XQ46" s="307"/>
      <c r="XR46" s="307"/>
      <c r="XS46" s="307"/>
      <c r="XT46" s="307"/>
      <c r="XU46" s="307"/>
      <c r="XV46" s="307"/>
      <c r="XW46" s="307"/>
      <c r="XX46" s="307"/>
      <c r="XY46" s="307"/>
      <c r="XZ46" s="307"/>
      <c r="YA46" s="307"/>
      <c r="YB46" s="307"/>
      <c r="YC46" s="307"/>
      <c r="YD46" s="307"/>
      <c r="YE46" s="307"/>
      <c r="YF46" s="307"/>
      <c r="YG46" s="307"/>
      <c r="YH46" s="307"/>
      <c r="YI46" s="307"/>
      <c r="YJ46" s="307"/>
      <c r="YK46" s="307"/>
      <c r="YL46" s="307"/>
      <c r="YM46" s="307"/>
      <c r="YN46" s="307"/>
      <c r="YO46" s="307"/>
      <c r="YP46" s="307"/>
      <c r="YQ46" s="307"/>
      <c r="YR46" s="307"/>
      <c r="YS46" s="307"/>
      <c r="YT46" s="307"/>
      <c r="YU46" s="307"/>
      <c r="YV46" s="307"/>
      <c r="YW46" s="307"/>
      <c r="YX46" s="307"/>
      <c r="YY46" s="307"/>
      <c r="YZ46" s="307"/>
      <c r="ZA46" s="307"/>
      <c r="ZB46" s="307"/>
      <c r="ZC46" s="307"/>
      <c r="ZD46" s="307"/>
      <c r="ZE46" s="307"/>
      <c r="ZF46" s="307"/>
      <c r="ZG46" s="307"/>
      <c r="ZH46" s="307"/>
      <c r="ZI46" s="307"/>
      <c r="ZJ46" s="307"/>
      <c r="ZK46" s="307"/>
      <c r="ZL46" s="307"/>
      <c r="ZM46" s="307"/>
      <c r="ZN46" s="307"/>
      <c r="ZO46" s="307"/>
      <c r="ZP46" s="307"/>
      <c r="ZQ46" s="307"/>
      <c r="ZR46" s="307"/>
      <c r="ZS46" s="307"/>
      <c r="ZT46" s="307"/>
      <c r="ZU46" s="307"/>
      <c r="ZV46" s="307"/>
      <c r="ZW46" s="307"/>
      <c r="ZX46" s="307"/>
      <c r="ZY46" s="307"/>
      <c r="ZZ46" s="307"/>
      <c r="AAA46" s="307"/>
      <c r="AAB46" s="307"/>
      <c r="AAC46" s="307"/>
      <c r="AAD46" s="307"/>
      <c r="AAE46" s="307"/>
      <c r="AAF46" s="307"/>
      <c r="AAG46" s="307"/>
      <c r="AAH46" s="307"/>
      <c r="AAI46" s="307"/>
      <c r="AAJ46" s="307"/>
      <c r="AAK46" s="307"/>
      <c r="AAL46" s="307"/>
      <c r="AAM46" s="307"/>
      <c r="AAN46" s="307"/>
      <c r="AAO46" s="307"/>
      <c r="AAP46" s="307"/>
      <c r="AAQ46" s="307"/>
      <c r="AAR46" s="307"/>
      <c r="AAS46" s="307"/>
      <c r="AAT46" s="307"/>
      <c r="AAU46" s="307"/>
      <c r="AAV46" s="307"/>
      <c r="AAW46" s="307"/>
      <c r="AAX46" s="307"/>
      <c r="AAY46" s="307"/>
      <c r="AAZ46" s="307"/>
      <c r="ABA46" s="307"/>
      <c r="ABB46" s="307"/>
      <c r="ABC46" s="307"/>
      <c r="ABD46" s="307"/>
      <c r="ABE46" s="307"/>
      <c r="ABF46" s="307"/>
      <c r="ABG46" s="307"/>
      <c r="ABH46" s="307"/>
      <c r="ABI46" s="307"/>
      <c r="ABJ46" s="307"/>
      <c r="ABK46" s="307"/>
      <c r="ABL46" s="307"/>
      <c r="ABM46" s="307"/>
      <c r="ABN46" s="307"/>
      <c r="ABO46" s="307"/>
      <c r="ABP46" s="307"/>
      <c r="ABQ46" s="307"/>
      <c r="ABR46" s="307"/>
      <c r="ABS46" s="307"/>
      <c r="ABT46" s="307"/>
      <c r="ABU46" s="307"/>
      <c r="ABV46" s="307"/>
      <c r="ABW46" s="307"/>
      <c r="ABX46" s="307"/>
      <c r="ABY46" s="307"/>
      <c r="ABZ46" s="307"/>
      <c r="ACA46" s="307"/>
      <c r="ACB46" s="307"/>
      <c r="ACC46" s="307"/>
      <c r="ACD46" s="307"/>
      <c r="ACE46" s="307"/>
      <c r="ACF46" s="307"/>
      <c r="ACG46" s="307"/>
      <c r="ACH46" s="307"/>
      <c r="ACI46" s="307"/>
      <c r="ACJ46" s="307"/>
      <c r="ACK46" s="307"/>
      <c r="ACL46" s="307"/>
      <c r="ACM46" s="307"/>
      <c r="ACN46" s="307"/>
      <c r="ACO46" s="307"/>
      <c r="ACP46" s="307"/>
      <c r="ACQ46" s="307"/>
      <c r="ACR46" s="307"/>
      <c r="ACS46" s="307"/>
      <c r="ACT46" s="307"/>
      <c r="ACU46" s="307"/>
      <c r="ACV46" s="307"/>
      <c r="ACW46" s="307"/>
      <c r="ACX46" s="307"/>
      <c r="ACY46" s="307"/>
      <c r="ACZ46" s="307"/>
      <c r="ADA46" s="307"/>
      <c r="ADB46" s="307"/>
      <c r="ADC46" s="307"/>
      <c r="ADD46" s="307"/>
      <c r="ADE46" s="307"/>
      <c r="ADF46" s="307"/>
      <c r="ADG46" s="307"/>
      <c r="ADH46" s="307"/>
      <c r="ADI46" s="307"/>
      <c r="ADJ46" s="307"/>
      <c r="ADK46" s="307"/>
      <c r="ADL46" s="307"/>
      <c r="ADM46" s="307"/>
      <c r="ADN46" s="307"/>
      <c r="ADO46" s="307"/>
      <c r="ADP46" s="307"/>
      <c r="ADQ46" s="307"/>
      <c r="ADR46" s="307"/>
      <c r="ADS46" s="307"/>
      <c r="ADT46" s="307"/>
      <c r="ADU46" s="307"/>
      <c r="ADV46" s="307"/>
      <c r="ADW46" s="307"/>
      <c r="ADX46" s="307"/>
      <c r="ADY46" s="307"/>
      <c r="ADZ46" s="307"/>
      <c r="AEA46" s="307"/>
      <c r="AEB46" s="307"/>
      <c r="AEC46" s="307"/>
      <c r="AED46" s="307"/>
      <c r="AEE46" s="307"/>
      <c r="AEF46" s="307"/>
      <c r="AEG46" s="307"/>
      <c r="AEH46" s="307"/>
      <c r="AEI46" s="307"/>
      <c r="AEJ46" s="307"/>
      <c r="AEK46" s="307"/>
      <c r="AEL46" s="307"/>
      <c r="AEM46" s="307"/>
      <c r="AEN46" s="307"/>
      <c r="AEO46" s="307"/>
      <c r="AEP46" s="307"/>
      <c r="AEQ46" s="307"/>
      <c r="AER46" s="307"/>
      <c r="AES46" s="307"/>
      <c r="AET46" s="307"/>
      <c r="AEU46" s="307"/>
      <c r="AEV46" s="307"/>
      <c r="AEW46" s="307"/>
      <c r="AEX46" s="307"/>
      <c r="AEY46" s="307"/>
      <c r="AEZ46" s="307"/>
      <c r="AFA46" s="307"/>
      <c r="AFB46" s="307"/>
      <c r="AFC46" s="307"/>
      <c r="AFD46" s="307"/>
      <c r="AFE46" s="307"/>
      <c r="AFF46" s="307"/>
      <c r="AFG46" s="307"/>
      <c r="AFH46" s="307"/>
      <c r="AFI46" s="307"/>
      <c r="AFJ46" s="307"/>
      <c r="AFK46" s="307"/>
      <c r="AFL46" s="307"/>
      <c r="AFM46" s="307"/>
      <c r="AFN46" s="307"/>
      <c r="AFO46" s="307"/>
      <c r="AFP46" s="307"/>
      <c r="AFQ46" s="307"/>
      <c r="AFR46" s="307"/>
      <c r="AFS46" s="307"/>
      <c r="AFT46" s="307"/>
      <c r="AFU46" s="307"/>
      <c r="AFV46" s="307"/>
      <c r="AFW46" s="307"/>
      <c r="AFX46" s="307"/>
      <c r="AFY46" s="307"/>
      <c r="AFZ46" s="307"/>
      <c r="AGA46" s="307"/>
      <c r="AGB46" s="307"/>
      <c r="AGC46" s="307"/>
      <c r="AGD46" s="307"/>
      <c r="AGE46" s="307"/>
      <c r="AGF46" s="307"/>
      <c r="AGG46" s="307"/>
      <c r="AGH46" s="307"/>
      <c r="AGI46" s="307"/>
      <c r="AGJ46" s="307"/>
      <c r="AGK46" s="307"/>
      <c r="AGL46" s="307"/>
      <c r="AGM46" s="307"/>
      <c r="AGN46" s="307"/>
      <c r="AGO46" s="307"/>
      <c r="AGP46" s="307"/>
      <c r="AGQ46" s="307"/>
      <c r="AGR46" s="307"/>
      <c r="AGS46" s="307"/>
      <c r="AGT46" s="307"/>
      <c r="AGU46" s="307"/>
      <c r="AGV46" s="307"/>
      <c r="AGW46" s="307"/>
      <c r="AGX46" s="307"/>
      <c r="AGY46" s="307"/>
      <c r="AGZ46" s="307"/>
      <c r="AHA46" s="307"/>
      <c r="AHB46" s="307"/>
      <c r="AHC46" s="307"/>
      <c r="AHD46" s="307"/>
      <c r="AHE46" s="307"/>
      <c r="AHF46" s="307"/>
      <c r="AHG46" s="307"/>
      <c r="AHH46" s="307"/>
      <c r="AHI46" s="307"/>
      <c r="AHJ46" s="307"/>
      <c r="AHK46" s="307"/>
      <c r="AHL46" s="307"/>
      <c r="AHM46" s="307"/>
      <c r="AHN46" s="307"/>
      <c r="AHO46" s="307"/>
      <c r="AHP46" s="307"/>
      <c r="AHQ46" s="307"/>
      <c r="AHR46" s="307"/>
      <c r="AHS46" s="307"/>
      <c r="AHT46" s="307"/>
      <c r="AHU46" s="307"/>
      <c r="AHV46" s="307"/>
      <c r="AHW46" s="307"/>
      <c r="AHX46" s="307"/>
      <c r="AHY46" s="307"/>
      <c r="AHZ46" s="307"/>
      <c r="AIA46" s="307"/>
      <c r="AIB46" s="307"/>
      <c r="AIC46" s="307"/>
      <c r="AID46" s="307"/>
      <c r="AIE46" s="307"/>
      <c r="AIF46" s="307"/>
      <c r="AIG46" s="307"/>
      <c r="AIH46" s="307"/>
      <c r="AII46" s="307"/>
      <c r="AIJ46" s="307"/>
      <c r="AIK46" s="307"/>
      <c r="AIL46" s="307"/>
      <c r="AIM46" s="307"/>
      <c r="AIN46" s="307"/>
      <c r="AIO46" s="307"/>
      <c r="AIP46" s="307"/>
      <c r="AIQ46" s="307"/>
      <c r="AIR46" s="307"/>
      <c r="AIS46" s="307"/>
      <c r="AIT46" s="307"/>
      <c r="AIU46" s="307"/>
      <c r="AIV46" s="307"/>
      <c r="AIW46" s="307"/>
      <c r="AIX46" s="307"/>
      <c r="AIY46" s="307"/>
      <c r="AIZ46" s="307"/>
      <c r="AJA46" s="307"/>
      <c r="AJB46" s="307"/>
      <c r="AJC46" s="307"/>
      <c r="AJD46" s="307"/>
      <c r="AJE46" s="307"/>
      <c r="AJF46" s="307"/>
      <c r="AJG46" s="307"/>
      <c r="AJH46" s="307"/>
      <c r="AJI46" s="307"/>
      <c r="AJJ46" s="307"/>
      <c r="AJK46" s="307"/>
      <c r="AJL46" s="307"/>
      <c r="AJM46" s="307"/>
      <c r="AJN46" s="307"/>
      <c r="AJO46" s="307"/>
      <c r="AJP46" s="307"/>
      <c r="AJQ46" s="307"/>
      <c r="AJR46" s="307"/>
      <c r="AJS46" s="307"/>
      <c r="AJT46" s="307"/>
      <c r="AJU46" s="307"/>
      <c r="AJV46" s="307"/>
      <c r="AJW46" s="307"/>
      <c r="AJX46" s="307"/>
      <c r="AJY46" s="307"/>
      <c r="AJZ46" s="307"/>
      <c r="AKA46" s="307"/>
      <c r="AKB46" s="307"/>
      <c r="AKC46" s="307"/>
      <c r="AKD46" s="307"/>
      <c r="AKE46" s="307"/>
      <c r="AKF46" s="307"/>
      <c r="AKG46" s="307"/>
      <c r="AKH46" s="307"/>
      <c r="AKI46" s="307"/>
      <c r="AKJ46" s="307"/>
      <c r="AKK46" s="307"/>
      <c r="AKL46" s="307"/>
      <c r="AKM46" s="307"/>
      <c r="AKN46" s="307"/>
      <c r="AKO46" s="307"/>
      <c r="AKP46" s="307"/>
      <c r="AKQ46" s="307"/>
      <c r="AKR46" s="307"/>
      <c r="AKS46" s="307"/>
      <c r="AKT46" s="307"/>
      <c r="AKU46" s="307"/>
      <c r="AKV46" s="307"/>
      <c r="AKW46" s="307"/>
      <c r="AKX46" s="307"/>
      <c r="AKY46" s="307"/>
      <c r="AKZ46" s="307"/>
      <c r="ALA46" s="307"/>
      <c r="ALB46" s="307"/>
      <c r="ALC46" s="307"/>
      <c r="ALD46" s="307"/>
      <c r="ALE46" s="307"/>
      <c r="ALF46" s="307"/>
      <c r="ALG46" s="307"/>
      <c r="ALH46" s="307"/>
      <c r="ALI46" s="307"/>
      <c r="ALJ46" s="307"/>
      <c r="ALK46" s="307"/>
      <c r="ALL46" s="307"/>
      <c r="ALM46" s="307"/>
      <c r="ALN46" s="307"/>
      <c r="ALO46" s="307"/>
      <c r="ALP46" s="307"/>
      <c r="ALQ46" s="307"/>
      <c r="ALR46" s="307"/>
      <c r="ALS46" s="307"/>
      <c r="ALT46" s="307"/>
      <c r="ALU46" s="307"/>
      <c r="ALV46" s="307"/>
      <c r="ALW46" s="307"/>
      <c r="ALX46" s="307"/>
      <c r="ALY46" s="307"/>
      <c r="ALZ46" s="307"/>
      <c r="AMA46" s="307"/>
      <c r="AMB46" s="307"/>
      <c r="AMC46" s="307"/>
      <c r="AMD46" s="307"/>
      <c r="AME46" s="307"/>
      <c r="AMF46" s="307"/>
      <c r="AMG46" s="307"/>
      <c r="AMH46" s="307"/>
      <c r="AMI46" s="307"/>
      <c r="AMJ46" s="307"/>
      <c r="AMK46" s="307"/>
      <c r="AML46" s="307"/>
      <c r="AMM46" s="307"/>
      <c r="AMN46" s="307"/>
      <c r="AMO46" s="307"/>
      <c r="AMP46" s="307"/>
      <c r="AMQ46" s="307"/>
      <c r="AMR46" s="307"/>
      <c r="AMS46" s="307"/>
      <c r="AMT46" s="307"/>
      <c r="AMU46" s="307"/>
      <c r="AMV46" s="307"/>
      <c r="AMW46" s="307"/>
      <c r="AMX46" s="307"/>
      <c r="AMY46" s="307"/>
      <c r="AMZ46" s="307"/>
      <c r="ANA46" s="307"/>
      <c r="ANB46" s="307"/>
      <c r="ANC46" s="307"/>
      <c r="AND46" s="307"/>
      <c r="ANE46" s="307"/>
      <c r="ANF46" s="307"/>
      <c r="ANG46" s="307"/>
      <c r="ANH46" s="307"/>
      <c r="ANI46" s="307"/>
      <c r="ANJ46" s="307"/>
      <c r="ANK46" s="307"/>
      <c r="ANL46" s="307"/>
      <c r="ANM46" s="307"/>
      <c r="ANN46" s="307"/>
      <c r="ANO46" s="307"/>
      <c r="ANP46" s="307"/>
      <c r="ANQ46" s="307"/>
      <c r="ANR46" s="307"/>
      <c r="ANS46" s="307"/>
      <c r="ANT46" s="307"/>
      <c r="ANU46" s="307"/>
      <c r="ANV46" s="307"/>
      <c r="ANW46" s="307"/>
      <c r="ANX46" s="307"/>
      <c r="ANY46" s="307"/>
      <c r="ANZ46" s="307"/>
      <c r="AOA46" s="307"/>
      <c r="AOB46" s="307"/>
      <c r="AOC46" s="307"/>
      <c r="AOD46" s="307"/>
      <c r="AOE46" s="307"/>
      <c r="AOF46" s="307"/>
      <c r="AOG46" s="307"/>
      <c r="AOH46" s="307"/>
      <c r="AOI46" s="307"/>
      <c r="AOJ46" s="307"/>
      <c r="AOK46" s="307"/>
      <c r="AOL46" s="307"/>
      <c r="AOM46" s="307"/>
      <c r="AON46" s="307"/>
      <c r="AOO46" s="307"/>
      <c r="AOP46" s="307"/>
      <c r="AOQ46" s="307"/>
      <c r="AOR46" s="307"/>
      <c r="AOS46" s="307"/>
      <c r="AOT46" s="307"/>
      <c r="AOU46" s="307"/>
      <c r="AOV46" s="307"/>
      <c r="AOW46" s="307"/>
      <c r="AOX46" s="307"/>
      <c r="AOY46" s="307"/>
      <c r="AOZ46" s="307"/>
      <c r="APA46" s="307"/>
      <c r="APB46" s="307"/>
      <c r="APC46" s="307"/>
      <c r="APD46" s="307"/>
      <c r="APE46" s="307"/>
      <c r="APF46" s="307"/>
      <c r="APG46" s="307"/>
      <c r="APH46" s="307"/>
      <c r="API46" s="307"/>
      <c r="APJ46" s="307"/>
      <c r="APK46" s="307"/>
      <c r="APL46" s="307"/>
      <c r="APM46" s="307"/>
      <c r="APN46" s="307"/>
      <c r="APO46" s="307"/>
      <c r="APP46" s="307"/>
      <c r="APQ46" s="307"/>
      <c r="APR46" s="307"/>
      <c r="APS46" s="307"/>
      <c r="APT46" s="307"/>
      <c r="APU46" s="307"/>
      <c r="APV46" s="307"/>
      <c r="APW46" s="307"/>
      <c r="APX46" s="307"/>
      <c r="APY46" s="307"/>
      <c r="APZ46" s="307"/>
      <c r="AQA46" s="307"/>
      <c r="AQB46" s="307"/>
      <c r="AQC46" s="307"/>
      <c r="AQD46" s="307"/>
      <c r="AQE46" s="307"/>
      <c r="AQF46" s="307"/>
      <c r="AQG46" s="307"/>
      <c r="AQH46" s="307"/>
      <c r="AQI46" s="307"/>
      <c r="AQJ46" s="307"/>
      <c r="AQK46" s="307"/>
      <c r="AQL46" s="307"/>
      <c r="AQM46" s="307"/>
      <c r="AQN46" s="307"/>
      <c r="AQO46" s="307"/>
      <c r="AQP46" s="307"/>
      <c r="AQQ46" s="307"/>
      <c r="AQR46" s="307"/>
      <c r="AQS46" s="307"/>
      <c r="AQT46" s="307"/>
      <c r="AQU46" s="307"/>
      <c r="AQV46" s="307"/>
      <c r="AQW46" s="307"/>
      <c r="AQX46" s="307"/>
      <c r="AQY46" s="307"/>
      <c r="AQZ46" s="307"/>
      <c r="ARA46" s="307"/>
      <c r="ARB46" s="307"/>
      <c r="ARC46" s="307"/>
      <c r="ARD46" s="307"/>
      <c r="ARE46" s="307"/>
      <c r="ARF46" s="307"/>
      <c r="ARG46" s="307"/>
      <c r="ARH46" s="307"/>
      <c r="ARI46" s="307"/>
      <c r="ARJ46" s="307"/>
      <c r="ARK46" s="307"/>
      <c r="ARL46" s="307"/>
      <c r="ARM46" s="307"/>
      <c r="ARN46" s="307"/>
      <c r="ARO46" s="307"/>
      <c r="ARP46" s="307"/>
      <c r="ARQ46" s="307"/>
      <c r="ARR46" s="307"/>
      <c r="ARS46" s="307"/>
      <c r="ART46" s="307"/>
      <c r="ARU46" s="307"/>
      <c r="ARV46" s="307"/>
      <c r="ARW46" s="307"/>
      <c r="ARX46" s="307"/>
      <c r="ARY46" s="307"/>
      <c r="ARZ46" s="307"/>
      <c r="ASA46" s="307"/>
      <c r="ASB46" s="307"/>
      <c r="ASC46" s="307"/>
      <c r="ASD46" s="307"/>
      <c r="ASE46" s="307"/>
      <c r="ASF46" s="307"/>
      <c r="ASG46" s="307"/>
      <c r="ASH46" s="307"/>
      <c r="ASI46" s="307"/>
      <c r="ASJ46" s="307"/>
      <c r="ASK46" s="307"/>
      <c r="ASL46" s="307"/>
      <c r="ASM46" s="307"/>
      <c r="ASN46" s="307"/>
      <c r="ASO46" s="307"/>
      <c r="ASP46" s="307"/>
      <c r="ASQ46" s="307"/>
      <c r="ASR46" s="307"/>
      <c r="ASS46" s="307"/>
      <c r="AST46" s="307"/>
      <c r="ASU46" s="307"/>
      <c r="ASV46" s="307"/>
      <c r="ASW46" s="307"/>
      <c r="ASX46" s="307"/>
      <c r="ASY46" s="307"/>
      <c r="ASZ46" s="307"/>
      <c r="ATA46" s="307"/>
      <c r="ATB46" s="307"/>
      <c r="ATC46" s="307"/>
      <c r="ATD46" s="307"/>
      <c r="ATE46" s="307"/>
      <c r="ATF46" s="307"/>
      <c r="ATG46" s="307"/>
      <c r="ATH46" s="307"/>
      <c r="ATI46" s="307"/>
      <c r="ATJ46" s="307"/>
      <c r="ATK46" s="307"/>
      <c r="ATL46" s="307"/>
      <c r="ATM46" s="307"/>
      <c r="ATN46" s="307"/>
      <c r="ATO46" s="307"/>
      <c r="ATP46" s="307"/>
      <c r="ATQ46" s="307"/>
      <c r="ATR46" s="307"/>
      <c r="ATS46" s="307"/>
      <c r="ATT46" s="307"/>
      <c r="ATU46" s="307"/>
      <c r="ATV46" s="307"/>
      <c r="ATW46" s="307"/>
      <c r="ATX46" s="307"/>
      <c r="ATY46" s="307"/>
      <c r="ATZ46" s="307"/>
      <c r="AUA46" s="307"/>
      <c r="AUB46" s="307"/>
      <c r="AUC46" s="307"/>
      <c r="AUD46" s="307"/>
      <c r="AUE46" s="307"/>
      <c r="AUF46" s="307"/>
      <c r="AUG46" s="307"/>
      <c r="AUH46" s="307"/>
      <c r="AUI46" s="307"/>
      <c r="AUJ46" s="307"/>
      <c r="AUK46" s="307"/>
      <c r="AUL46" s="307"/>
      <c r="AUM46" s="307"/>
      <c r="AUN46" s="307"/>
      <c r="AUO46" s="307"/>
      <c r="AUP46" s="307"/>
      <c r="AUQ46" s="307"/>
      <c r="AUR46" s="307"/>
      <c r="AUS46" s="307"/>
      <c r="AUT46" s="307"/>
      <c r="AUU46" s="307"/>
      <c r="AUV46" s="307"/>
      <c r="AUW46" s="307"/>
      <c r="AUX46" s="307"/>
      <c r="AUY46" s="307"/>
      <c r="AUZ46" s="307"/>
      <c r="AVA46" s="307"/>
      <c r="AVB46" s="307"/>
      <c r="AVC46" s="307"/>
      <c r="AVD46" s="307"/>
      <c r="AVE46" s="307"/>
      <c r="AVF46" s="307"/>
      <c r="AVG46" s="307"/>
      <c r="AVH46" s="307"/>
      <c r="AVI46" s="307"/>
      <c r="AVJ46" s="307"/>
      <c r="AVK46" s="307"/>
      <c r="AVL46" s="307"/>
      <c r="AVM46" s="307"/>
      <c r="AVN46" s="307"/>
      <c r="AVO46" s="307"/>
      <c r="AVP46" s="307"/>
      <c r="AVQ46" s="307"/>
      <c r="AVR46" s="307"/>
      <c r="AVS46" s="307"/>
      <c r="AVT46" s="307"/>
      <c r="AVU46" s="307"/>
      <c r="AVV46" s="307"/>
      <c r="AVW46" s="307"/>
      <c r="AVX46" s="307"/>
      <c r="AVY46" s="307"/>
      <c r="AVZ46" s="307"/>
      <c r="AWA46" s="307"/>
      <c r="AWB46" s="307"/>
      <c r="AWC46" s="307"/>
      <c r="AWD46" s="307"/>
      <c r="AWE46" s="307"/>
      <c r="AWF46" s="307"/>
      <c r="AWG46" s="307"/>
      <c r="AWH46" s="307"/>
      <c r="AWI46" s="307"/>
      <c r="AWJ46" s="307"/>
      <c r="AWK46" s="307"/>
      <c r="AWL46" s="307"/>
      <c r="AWM46" s="307"/>
      <c r="AWN46" s="307"/>
      <c r="AWO46" s="307"/>
      <c r="AWP46" s="307"/>
      <c r="AWQ46" s="307"/>
      <c r="AWR46" s="307"/>
      <c r="AWS46" s="307"/>
      <c r="AWT46" s="307"/>
      <c r="AWU46" s="307"/>
      <c r="AWV46" s="307"/>
      <c r="AWW46" s="307"/>
      <c r="AWX46" s="307"/>
      <c r="AWY46" s="307"/>
      <c r="AWZ46" s="307"/>
      <c r="AXA46" s="307"/>
      <c r="AXB46" s="307"/>
      <c r="AXC46" s="307"/>
      <c r="AXD46" s="307"/>
      <c r="AXE46" s="307"/>
      <c r="AXF46" s="307"/>
      <c r="AXG46" s="307"/>
      <c r="AXH46" s="307"/>
      <c r="AXI46" s="307"/>
      <c r="AXJ46" s="307"/>
      <c r="AXK46" s="307"/>
      <c r="AXL46" s="307"/>
      <c r="AXM46" s="307"/>
      <c r="AXN46" s="307"/>
      <c r="AXO46" s="307"/>
      <c r="AXP46" s="307"/>
      <c r="AXQ46" s="307"/>
      <c r="AXR46" s="307"/>
      <c r="AXS46" s="307"/>
      <c r="AXT46" s="307"/>
      <c r="AXU46" s="307"/>
      <c r="AXV46" s="307"/>
      <c r="AXW46" s="307"/>
      <c r="AXX46" s="307"/>
      <c r="AXY46" s="307"/>
      <c r="AXZ46" s="307"/>
      <c r="AYA46" s="307"/>
      <c r="AYB46" s="307"/>
      <c r="AYC46" s="307"/>
      <c r="AYD46" s="307"/>
      <c r="AYE46" s="307"/>
      <c r="AYF46" s="307"/>
      <c r="AYG46" s="307"/>
      <c r="AYH46" s="307"/>
      <c r="AYI46" s="307"/>
      <c r="AYJ46" s="307"/>
      <c r="AYK46" s="307"/>
      <c r="AYL46" s="307"/>
      <c r="AYM46" s="307"/>
      <c r="AYN46" s="307"/>
      <c r="AYO46" s="307"/>
      <c r="AYP46" s="307"/>
      <c r="AYQ46" s="307"/>
      <c r="AYR46" s="307"/>
      <c r="AYS46" s="307"/>
      <c r="AYT46" s="307"/>
      <c r="AYU46" s="307"/>
      <c r="AYV46" s="307"/>
      <c r="AYW46" s="307"/>
      <c r="AYX46" s="307"/>
      <c r="AYY46" s="307"/>
      <c r="AYZ46" s="307"/>
      <c r="AZA46" s="307"/>
      <c r="AZB46" s="307"/>
      <c r="AZC46" s="307"/>
      <c r="AZD46" s="307"/>
      <c r="AZE46" s="307"/>
      <c r="AZF46" s="307"/>
      <c r="AZG46" s="307"/>
      <c r="AZH46" s="307"/>
      <c r="AZI46" s="307"/>
      <c r="AZJ46" s="307"/>
      <c r="AZK46" s="307"/>
      <c r="AZL46" s="307"/>
      <c r="AZM46" s="307"/>
      <c r="AZN46" s="307"/>
      <c r="AZO46" s="307"/>
      <c r="AZP46" s="307"/>
      <c r="AZQ46" s="307"/>
      <c r="AZR46" s="307"/>
      <c r="AZS46" s="307"/>
      <c r="AZT46" s="307"/>
      <c r="AZU46" s="307"/>
      <c r="AZV46" s="307"/>
      <c r="AZW46" s="307"/>
      <c r="AZX46" s="307"/>
      <c r="AZY46" s="307"/>
      <c r="AZZ46" s="307"/>
      <c r="BAA46" s="307"/>
      <c r="BAB46" s="307"/>
      <c r="BAC46" s="307"/>
      <c r="BAD46" s="307"/>
      <c r="BAE46" s="307"/>
      <c r="BAF46" s="307"/>
      <c r="BAG46" s="307"/>
      <c r="BAH46" s="307"/>
      <c r="BAI46" s="307"/>
      <c r="BAJ46" s="307"/>
      <c r="BAK46" s="307"/>
      <c r="BAL46" s="307"/>
      <c r="BAM46" s="307"/>
      <c r="BAN46" s="307"/>
      <c r="BAO46" s="307"/>
      <c r="BAP46" s="307"/>
      <c r="BAQ46" s="307"/>
      <c r="BAR46" s="307"/>
      <c r="BAS46" s="307"/>
      <c r="BAT46" s="307"/>
      <c r="BAU46" s="307"/>
      <c r="BAV46" s="307"/>
      <c r="BAW46" s="307"/>
      <c r="BAX46" s="307"/>
      <c r="BAY46" s="307"/>
      <c r="BAZ46" s="307"/>
      <c r="BBA46" s="307"/>
      <c r="BBB46" s="307"/>
      <c r="BBC46" s="307"/>
      <c r="BBD46" s="307"/>
      <c r="BBE46" s="307"/>
      <c r="BBF46" s="307"/>
      <c r="BBG46" s="307"/>
      <c r="BBH46" s="307"/>
      <c r="BBI46" s="307"/>
      <c r="BBJ46" s="307"/>
      <c r="BBK46" s="307"/>
      <c r="BBL46" s="307"/>
      <c r="BBM46" s="307"/>
      <c r="BBN46" s="307"/>
      <c r="BBO46" s="307"/>
      <c r="BBP46" s="307"/>
      <c r="BBQ46" s="307"/>
      <c r="BBR46" s="307"/>
      <c r="BBS46" s="307"/>
      <c r="BBT46" s="307"/>
      <c r="BBU46" s="307"/>
      <c r="BBV46" s="307"/>
      <c r="BBW46" s="307"/>
      <c r="BBX46" s="307"/>
      <c r="BBY46" s="307"/>
      <c r="BBZ46" s="307"/>
      <c r="BCA46" s="307"/>
      <c r="BCB46" s="307"/>
      <c r="BCC46" s="307"/>
      <c r="BCD46" s="307"/>
      <c r="BCE46" s="307"/>
      <c r="BCF46" s="307"/>
      <c r="BCG46" s="307"/>
      <c r="BCH46" s="307"/>
      <c r="BCI46" s="307"/>
      <c r="BCJ46" s="307"/>
      <c r="BCK46" s="307"/>
      <c r="BCL46" s="307"/>
      <c r="BCM46" s="307"/>
      <c r="BCN46" s="307"/>
      <c r="BCO46" s="307"/>
      <c r="BCP46" s="307"/>
      <c r="BCQ46" s="307"/>
      <c r="BCR46" s="307"/>
      <c r="BCS46" s="307"/>
      <c r="BCT46" s="307"/>
      <c r="BCU46" s="307"/>
      <c r="BCV46" s="307"/>
      <c r="BCW46" s="307"/>
      <c r="BCX46" s="307"/>
      <c r="BCY46" s="307"/>
      <c r="BCZ46" s="307"/>
      <c r="BDA46" s="307"/>
      <c r="BDB46" s="307"/>
      <c r="BDC46" s="307"/>
      <c r="BDD46" s="307"/>
      <c r="BDE46" s="307"/>
      <c r="BDF46" s="307"/>
      <c r="BDG46" s="307"/>
      <c r="BDH46" s="307"/>
      <c r="BDI46" s="307"/>
      <c r="BDJ46" s="307"/>
      <c r="BDK46" s="307"/>
      <c r="BDL46" s="307"/>
      <c r="BDM46" s="307"/>
      <c r="BDN46" s="307"/>
      <c r="BDO46" s="307"/>
      <c r="BDP46" s="307"/>
      <c r="BDQ46" s="307"/>
      <c r="BDR46" s="307"/>
      <c r="BDS46" s="307"/>
      <c r="BDT46" s="307"/>
      <c r="BDU46" s="307"/>
      <c r="BDV46" s="307"/>
      <c r="BDW46" s="307"/>
      <c r="BDX46" s="307"/>
      <c r="BDY46" s="307"/>
      <c r="BDZ46" s="307"/>
      <c r="BEA46" s="307"/>
      <c r="BEB46" s="307"/>
      <c r="BEC46" s="307"/>
      <c r="BED46" s="307"/>
      <c r="BEE46" s="307"/>
      <c r="BEF46" s="307"/>
      <c r="BEG46" s="307"/>
      <c r="BEH46" s="307"/>
      <c r="BEI46" s="307"/>
    </row>
    <row r="47" spans="1:1491" s="210" customFormat="1" ht="15" customHeight="1" x14ac:dyDescent="0.25">
      <c r="A47" s="218" t="s">
        <v>1074</v>
      </c>
      <c r="B47" s="312" t="s">
        <v>2212</v>
      </c>
      <c r="C47" s="316">
        <v>43862</v>
      </c>
      <c r="D47" s="316">
        <v>45291</v>
      </c>
      <c r="E47" s="108">
        <v>0</v>
      </c>
      <c r="F47" s="108">
        <v>0</v>
      </c>
      <c r="G47" s="314">
        <v>0</v>
      </c>
      <c r="H47" s="108">
        <v>0</v>
      </c>
      <c r="I47" s="108">
        <f t="shared" ref="I47:I61" si="7">E47/25.462</f>
        <v>0</v>
      </c>
      <c r="J47" s="108">
        <f>F47/25.462</f>
        <v>0</v>
      </c>
      <c r="K47" s="208"/>
      <c r="L47" s="208">
        <f>H47/25.462</f>
        <v>0</v>
      </c>
      <c r="M47" s="208"/>
      <c r="N47" s="225" t="s">
        <v>918</v>
      </c>
      <c r="O47" s="184">
        <v>0</v>
      </c>
      <c r="P47" s="184">
        <v>0</v>
      </c>
      <c r="Q47" s="184">
        <v>0</v>
      </c>
      <c r="R47" s="184">
        <v>0</v>
      </c>
      <c r="S47" s="184">
        <v>0</v>
      </c>
      <c r="T47" s="184">
        <v>0</v>
      </c>
      <c r="U47" s="184">
        <v>0</v>
      </c>
      <c r="V47" s="453" t="s">
        <v>924</v>
      </c>
      <c r="W47" s="259" t="s">
        <v>924</v>
      </c>
      <c r="X47" s="454" t="s">
        <v>924</v>
      </c>
      <c r="Y47" s="259" t="s">
        <v>924</v>
      </c>
      <c r="Z47" s="455" t="s">
        <v>78</v>
      </c>
      <c r="AA47" s="263" t="s">
        <v>924</v>
      </c>
      <c r="AB47" s="263" t="s">
        <v>924</v>
      </c>
      <c r="AC47" s="456" t="s">
        <v>924</v>
      </c>
      <c r="AD47" s="263" t="s">
        <v>924</v>
      </c>
      <c r="AE47" s="263" t="s">
        <v>924</v>
      </c>
      <c r="AF47" s="263" t="s">
        <v>924</v>
      </c>
      <c r="AG47" s="291" t="s">
        <v>460</v>
      </c>
      <c r="AH47" s="498" t="s">
        <v>78</v>
      </c>
      <c r="AI47" s="499">
        <v>0</v>
      </c>
      <c r="AJ47" s="499" t="s">
        <v>78</v>
      </c>
      <c r="AK47" s="498" t="s">
        <v>78</v>
      </c>
      <c r="AL47" s="500">
        <v>0</v>
      </c>
      <c r="AM47" s="364">
        <f t="shared" si="1"/>
        <v>0</v>
      </c>
      <c r="AN47" s="364">
        <f t="shared" si="2"/>
        <v>0</v>
      </c>
      <c r="AO47" s="306"/>
      <c r="AP47" s="307"/>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07"/>
      <c r="BQ47" s="307"/>
      <c r="BR47" s="307"/>
      <c r="BS47" s="307"/>
      <c r="BT47" s="307"/>
      <c r="BU47" s="307"/>
      <c r="BV47" s="307"/>
      <c r="BW47" s="307"/>
      <c r="BX47" s="307"/>
      <c r="BY47" s="307"/>
      <c r="BZ47" s="307"/>
      <c r="CA47" s="307"/>
      <c r="CB47" s="307"/>
      <c r="CC47" s="307"/>
      <c r="CD47" s="307"/>
      <c r="CE47" s="307"/>
      <c r="CF47" s="307"/>
      <c r="CG47" s="307"/>
      <c r="CH47" s="307"/>
      <c r="CI47" s="307"/>
      <c r="CJ47" s="307"/>
      <c r="CK47" s="307"/>
      <c r="CL47" s="307"/>
      <c r="CM47" s="307"/>
      <c r="CN47" s="307"/>
      <c r="CO47" s="307"/>
      <c r="CP47" s="307"/>
      <c r="CQ47" s="307"/>
      <c r="CR47" s="307"/>
      <c r="CS47" s="307"/>
      <c r="CT47" s="307"/>
      <c r="CU47" s="307"/>
      <c r="CV47" s="307"/>
      <c r="CW47" s="307"/>
      <c r="CX47" s="307"/>
      <c r="CY47" s="307"/>
      <c r="CZ47" s="307"/>
      <c r="DA47" s="307"/>
      <c r="DB47" s="307"/>
      <c r="DC47" s="307"/>
      <c r="DD47" s="307"/>
      <c r="DE47" s="307"/>
      <c r="DF47" s="307"/>
      <c r="DG47" s="307"/>
      <c r="DH47" s="307"/>
      <c r="DI47" s="307"/>
      <c r="DJ47" s="307"/>
      <c r="DK47" s="307"/>
      <c r="DL47" s="307"/>
      <c r="DM47" s="307"/>
      <c r="DN47" s="307"/>
      <c r="DO47" s="307"/>
      <c r="DP47" s="307"/>
      <c r="DQ47" s="307"/>
      <c r="DR47" s="307"/>
      <c r="DS47" s="307"/>
      <c r="DT47" s="307"/>
      <c r="DU47" s="307"/>
      <c r="DV47" s="307"/>
      <c r="DW47" s="307"/>
      <c r="DX47" s="307"/>
      <c r="DY47" s="307"/>
      <c r="DZ47" s="307"/>
      <c r="EA47" s="307"/>
      <c r="EB47" s="307"/>
      <c r="EC47" s="307"/>
      <c r="ED47" s="307"/>
      <c r="EE47" s="307"/>
      <c r="EF47" s="307"/>
      <c r="EG47" s="307"/>
      <c r="EH47" s="307"/>
      <c r="EI47" s="307"/>
      <c r="EJ47" s="307"/>
      <c r="EK47" s="307"/>
      <c r="EL47" s="307"/>
      <c r="EM47" s="307"/>
      <c r="EN47" s="307"/>
      <c r="EO47" s="307"/>
      <c r="EP47" s="307"/>
      <c r="EQ47" s="307"/>
      <c r="ER47" s="307"/>
      <c r="ES47" s="307"/>
      <c r="ET47" s="307"/>
      <c r="EU47" s="307"/>
      <c r="EV47" s="307"/>
      <c r="EW47" s="307"/>
      <c r="EX47" s="307"/>
      <c r="EY47" s="307"/>
      <c r="EZ47" s="307"/>
      <c r="FA47" s="307"/>
      <c r="FB47" s="307"/>
      <c r="FC47" s="307"/>
      <c r="FD47" s="307"/>
      <c r="FE47" s="307"/>
      <c r="FF47" s="307"/>
      <c r="FG47" s="307"/>
      <c r="FH47" s="307"/>
      <c r="FI47" s="307"/>
      <c r="FJ47" s="307"/>
      <c r="FK47" s="307"/>
      <c r="FL47" s="307"/>
      <c r="FM47" s="307"/>
      <c r="FN47" s="307"/>
      <c r="FO47" s="307"/>
      <c r="FP47" s="307"/>
      <c r="FQ47" s="307"/>
      <c r="FR47" s="307"/>
      <c r="FS47" s="307"/>
      <c r="FT47" s="307"/>
      <c r="FU47" s="307"/>
      <c r="FV47" s="307"/>
      <c r="FW47" s="307"/>
      <c r="FX47" s="307"/>
      <c r="FY47" s="307"/>
      <c r="FZ47" s="307"/>
      <c r="GA47" s="307"/>
      <c r="GB47" s="307"/>
      <c r="GC47" s="307"/>
      <c r="GD47" s="307"/>
      <c r="GE47" s="307"/>
      <c r="GF47" s="307"/>
      <c r="GG47" s="307"/>
      <c r="GH47" s="307"/>
      <c r="GI47" s="307"/>
      <c r="GJ47" s="307"/>
      <c r="GK47" s="307"/>
      <c r="GL47" s="307"/>
      <c r="GM47" s="307"/>
      <c r="GN47" s="307"/>
      <c r="GO47" s="307"/>
      <c r="GP47" s="307"/>
      <c r="GQ47" s="307"/>
      <c r="GR47" s="307"/>
      <c r="GS47" s="307"/>
      <c r="GT47" s="307"/>
      <c r="GU47" s="307"/>
      <c r="GV47" s="307"/>
      <c r="GW47" s="307"/>
      <c r="GX47" s="307"/>
      <c r="GY47" s="307"/>
      <c r="GZ47" s="307"/>
      <c r="HA47" s="307"/>
      <c r="HB47" s="307"/>
      <c r="HC47" s="307"/>
      <c r="HD47" s="307"/>
      <c r="HE47" s="307"/>
      <c r="HF47" s="307"/>
      <c r="HG47" s="307"/>
      <c r="HH47" s="307"/>
      <c r="HI47" s="307"/>
      <c r="HJ47" s="307"/>
      <c r="HK47" s="307"/>
      <c r="HL47" s="307"/>
      <c r="HM47" s="307"/>
      <c r="HN47" s="307"/>
      <c r="HO47" s="307"/>
      <c r="HP47" s="307"/>
      <c r="HQ47" s="307"/>
      <c r="HR47" s="307"/>
      <c r="HS47" s="307"/>
      <c r="HT47" s="307"/>
      <c r="HU47" s="307"/>
      <c r="HV47" s="307"/>
      <c r="HW47" s="307"/>
      <c r="HX47" s="307"/>
      <c r="HY47" s="307"/>
      <c r="HZ47" s="307"/>
      <c r="IA47" s="307"/>
      <c r="IB47" s="307"/>
      <c r="IC47" s="307"/>
      <c r="ID47" s="307"/>
      <c r="IE47" s="307"/>
      <c r="IF47" s="307"/>
      <c r="IG47" s="307"/>
      <c r="IH47" s="307"/>
      <c r="II47" s="307"/>
      <c r="IJ47" s="307"/>
      <c r="IK47" s="307"/>
      <c r="IL47" s="307"/>
      <c r="IM47" s="307"/>
      <c r="IN47" s="307"/>
      <c r="IO47" s="307"/>
      <c r="IP47" s="307"/>
      <c r="IQ47" s="307"/>
      <c r="IR47" s="307"/>
      <c r="IS47" s="307"/>
      <c r="IT47" s="307"/>
      <c r="IU47" s="307"/>
      <c r="IV47" s="307"/>
      <c r="IW47" s="307"/>
      <c r="IX47" s="307"/>
      <c r="IY47" s="307"/>
      <c r="IZ47" s="307"/>
      <c r="JA47" s="307"/>
      <c r="JB47" s="307"/>
      <c r="JC47" s="307"/>
      <c r="JD47" s="307"/>
      <c r="JE47" s="307"/>
      <c r="JF47" s="307"/>
      <c r="JG47" s="307"/>
      <c r="JH47" s="307"/>
      <c r="JI47" s="307"/>
      <c r="JJ47" s="307"/>
      <c r="JK47" s="307"/>
      <c r="JL47" s="307"/>
      <c r="JM47" s="307"/>
      <c r="JN47" s="307"/>
      <c r="JO47" s="307"/>
      <c r="JP47" s="307"/>
      <c r="JQ47" s="307"/>
      <c r="JR47" s="307"/>
      <c r="JS47" s="307"/>
      <c r="JT47" s="307"/>
      <c r="JU47" s="307"/>
      <c r="JV47" s="307"/>
      <c r="JW47" s="307"/>
      <c r="JX47" s="307"/>
      <c r="JY47" s="307"/>
      <c r="JZ47" s="307"/>
      <c r="KA47" s="307"/>
      <c r="KB47" s="307"/>
      <c r="KC47" s="307"/>
      <c r="KD47" s="307"/>
      <c r="KE47" s="307"/>
      <c r="KF47" s="307"/>
      <c r="KG47" s="307"/>
      <c r="KH47" s="307"/>
      <c r="KI47" s="307"/>
      <c r="KJ47" s="307"/>
      <c r="KK47" s="307"/>
      <c r="KL47" s="307"/>
      <c r="KM47" s="307"/>
      <c r="KN47" s="307"/>
      <c r="KO47" s="307"/>
      <c r="KP47" s="307"/>
      <c r="KQ47" s="307"/>
      <c r="KR47" s="307"/>
      <c r="KS47" s="307"/>
      <c r="KT47" s="307"/>
      <c r="KU47" s="307"/>
      <c r="KV47" s="307"/>
      <c r="KW47" s="307"/>
      <c r="KX47" s="307"/>
      <c r="KY47" s="307"/>
      <c r="KZ47" s="307"/>
      <c r="LA47" s="307"/>
      <c r="LB47" s="307"/>
      <c r="LC47" s="307"/>
      <c r="LD47" s="307"/>
      <c r="LE47" s="307"/>
      <c r="LF47" s="307"/>
      <c r="LG47" s="307"/>
      <c r="LH47" s="307"/>
      <c r="LI47" s="307"/>
      <c r="LJ47" s="307"/>
      <c r="LK47" s="307"/>
      <c r="LL47" s="307"/>
      <c r="LM47" s="307"/>
      <c r="LN47" s="307"/>
      <c r="LO47" s="307"/>
      <c r="LP47" s="307"/>
      <c r="LQ47" s="307"/>
      <c r="LR47" s="307"/>
      <c r="LS47" s="307"/>
      <c r="LT47" s="307"/>
      <c r="LU47" s="307"/>
      <c r="LV47" s="307"/>
      <c r="LW47" s="307"/>
      <c r="LX47" s="307"/>
      <c r="LY47" s="307"/>
      <c r="LZ47" s="307"/>
      <c r="MA47" s="307"/>
      <c r="MB47" s="307"/>
      <c r="MC47" s="307"/>
      <c r="MD47" s="307"/>
      <c r="ME47" s="307"/>
      <c r="MF47" s="307"/>
      <c r="MG47" s="307"/>
      <c r="MH47" s="307"/>
      <c r="MI47" s="307"/>
      <c r="MJ47" s="307"/>
      <c r="MK47" s="307"/>
      <c r="ML47" s="307"/>
      <c r="MM47" s="307"/>
      <c r="MN47" s="307"/>
      <c r="MO47" s="307"/>
      <c r="MP47" s="307"/>
      <c r="MQ47" s="307"/>
      <c r="MR47" s="307"/>
      <c r="MS47" s="307"/>
      <c r="MT47" s="307"/>
      <c r="MU47" s="307"/>
      <c r="MV47" s="307"/>
      <c r="MW47" s="307"/>
      <c r="MX47" s="307"/>
      <c r="MY47" s="307"/>
      <c r="MZ47" s="307"/>
      <c r="NA47" s="307"/>
      <c r="NB47" s="307"/>
      <c r="NC47" s="307"/>
      <c r="ND47" s="307"/>
      <c r="NE47" s="307"/>
      <c r="NF47" s="307"/>
      <c r="NG47" s="307"/>
      <c r="NH47" s="307"/>
      <c r="NI47" s="307"/>
      <c r="NJ47" s="307"/>
      <c r="NK47" s="307"/>
      <c r="NL47" s="307"/>
      <c r="NM47" s="307"/>
      <c r="NN47" s="307"/>
      <c r="NO47" s="307"/>
      <c r="NP47" s="307"/>
      <c r="NQ47" s="307"/>
      <c r="NR47" s="307"/>
      <c r="NS47" s="307"/>
      <c r="NT47" s="307"/>
      <c r="NU47" s="307"/>
      <c r="NV47" s="307"/>
      <c r="NW47" s="307"/>
      <c r="NX47" s="307"/>
      <c r="NY47" s="307"/>
      <c r="NZ47" s="307"/>
      <c r="OA47" s="307"/>
      <c r="OB47" s="307"/>
      <c r="OC47" s="307"/>
      <c r="OD47" s="307"/>
      <c r="OE47" s="307"/>
      <c r="OF47" s="307"/>
      <c r="OG47" s="307"/>
      <c r="OH47" s="307"/>
      <c r="OI47" s="307"/>
      <c r="OJ47" s="307"/>
      <c r="OK47" s="307"/>
      <c r="OL47" s="307"/>
      <c r="OM47" s="307"/>
      <c r="ON47" s="307"/>
      <c r="OO47" s="307"/>
      <c r="OP47" s="307"/>
      <c r="OQ47" s="307"/>
      <c r="OR47" s="307"/>
      <c r="OS47" s="307"/>
      <c r="OT47" s="307"/>
      <c r="OU47" s="307"/>
      <c r="OV47" s="307"/>
      <c r="OW47" s="307"/>
      <c r="OX47" s="307"/>
      <c r="OY47" s="307"/>
      <c r="OZ47" s="307"/>
      <c r="PA47" s="307"/>
      <c r="PB47" s="307"/>
      <c r="PC47" s="307"/>
      <c r="PD47" s="307"/>
      <c r="PE47" s="307"/>
      <c r="PF47" s="307"/>
      <c r="PG47" s="307"/>
      <c r="PH47" s="307"/>
      <c r="PI47" s="307"/>
      <c r="PJ47" s="307"/>
      <c r="PK47" s="307"/>
      <c r="PL47" s="307"/>
      <c r="PM47" s="307"/>
      <c r="PN47" s="307"/>
      <c r="PO47" s="307"/>
      <c r="PP47" s="307"/>
      <c r="PQ47" s="307"/>
      <c r="PR47" s="307"/>
      <c r="PS47" s="307"/>
      <c r="PT47" s="307"/>
      <c r="PU47" s="307"/>
      <c r="PV47" s="307"/>
      <c r="PW47" s="307"/>
      <c r="PX47" s="307"/>
      <c r="PY47" s="307"/>
      <c r="PZ47" s="307"/>
      <c r="QA47" s="307"/>
      <c r="QB47" s="307"/>
      <c r="QC47" s="307"/>
      <c r="QD47" s="307"/>
      <c r="QE47" s="307"/>
      <c r="QF47" s="307"/>
      <c r="QG47" s="307"/>
      <c r="QH47" s="307"/>
      <c r="QI47" s="307"/>
      <c r="QJ47" s="307"/>
      <c r="QK47" s="307"/>
      <c r="QL47" s="307"/>
      <c r="QM47" s="307"/>
      <c r="QN47" s="307"/>
      <c r="QO47" s="307"/>
      <c r="QP47" s="307"/>
      <c r="QQ47" s="307"/>
      <c r="QR47" s="307"/>
      <c r="QS47" s="307"/>
      <c r="QT47" s="307"/>
      <c r="QU47" s="307"/>
      <c r="QV47" s="307"/>
      <c r="QW47" s="307"/>
      <c r="QX47" s="307"/>
      <c r="QY47" s="307"/>
      <c r="QZ47" s="307"/>
      <c r="RA47" s="307"/>
      <c r="RB47" s="307"/>
      <c r="RC47" s="307"/>
      <c r="RD47" s="307"/>
      <c r="RE47" s="307"/>
      <c r="RF47" s="307"/>
      <c r="RG47" s="307"/>
      <c r="RH47" s="307"/>
      <c r="RI47" s="307"/>
      <c r="RJ47" s="307"/>
      <c r="RK47" s="307"/>
      <c r="RL47" s="307"/>
      <c r="RM47" s="307"/>
      <c r="RN47" s="307"/>
      <c r="RO47" s="307"/>
      <c r="RP47" s="307"/>
      <c r="RQ47" s="307"/>
      <c r="RR47" s="307"/>
      <c r="RS47" s="307"/>
      <c r="RT47" s="307"/>
      <c r="RU47" s="307"/>
      <c r="RV47" s="307"/>
      <c r="RW47" s="307"/>
      <c r="RX47" s="307"/>
      <c r="RY47" s="307"/>
      <c r="RZ47" s="307"/>
      <c r="SA47" s="307"/>
      <c r="SB47" s="307"/>
      <c r="SC47" s="307"/>
      <c r="SD47" s="307"/>
      <c r="SE47" s="307"/>
      <c r="SF47" s="307"/>
      <c r="SG47" s="307"/>
      <c r="SH47" s="307"/>
      <c r="SI47" s="307"/>
      <c r="SJ47" s="307"/>
      <c r="SK47" s="307"/>
      <c r="SL47" s="307"/>
      <c r="SM47" s="307"/>
      <c r="SN47" s="307"/>
      <c r="SO47" s="307"/>
      <c r="SP47" s="307"/>
      <c r="SQ47" s="307"/>
      <c r="SR47" s="307"/>
      <c r="SS47" s="307"/>
      <c r="ST47" s="307"/>
      <c r="SU47" s="307"/>
      <c r="SV47" s="307"/>
      <c r="SW47" s="307"/>
      <c r="SX47" s="307"/>
      <c r="SY47" s="307"/>
      <c r="SZ47" s="307"/>
      <c r="TA47" s="307"/>
      <c r="TB47" s="307"/>
      <c r="TC47" s="307"/>
      <c r="TD47" s="307"/>
      <c r="TE47" s="307"/>
      <c r="TF47" s="307"/>
      <c r="TG47" s="307"/>
      <c r="TH47" s="307"/>
      <c r="TI47" s="307"/>
      <c r="TJ47" s="307"/>
      <c r="TK47" s="307"/>
      <c r="TL47" s="307"/>
      <c r="TM47" s="307"/>
      <c r="TN47" s="307"/>
      <c r="TO47" s="307"/>
      <c r="TP47" s="307"/>
      <c r="TQ47" s="307"/>
      <c r="TR47" s="307"/>
      <c r="TS47" s="307"/>
      <c r="TT47" s="307"/>
      <c r="TU47" s="307"/>
      <c r="TV47" s="307"/>
      <c r="TW47" s="307"/>
      <c r="TX47" s="307"/>
      <c r="TY47" s="307"/>
      <c r="TZ47" s="307"/>
      <c r="UA47" s="307"/>
      <c r="UB47" s="307"/>
      <c r="UC47" s="307"/>
      <c r="UD47" s="307"/>
      <c r="UE47" s="307"/>
      <c r="UF47" s="307"/>
      <c r="UG47" s="307"/>
      <c r="UH47" s="307"/>
      <c r="UI47" s="307"/>
      <c r="UJ47" s="307"/>
      <c r="UK47" s="307"/>
      <c r="UL47" s="307"/>
      <c r="UM47" s="307"/>
      <c r="UN47" s="307"/>
      <c r="UO47" s="307"/>
      <c r="UP47" s="307"/>
      <c r="UQ47" s="307"/>
      <c r="UR47" s="307"/>
      <c r="US47" s="307"/>
      <c r="UT47" s="307"/>
      <c r="UU47" s="307"/>
      <c r="UV47" s="307"/>
      <c r="UW47" s="307"/>
      <c r="UX47" s="307"/>
      <c r="UY47" s="307"/>
      <c r="UZ47" s="307"/>
      <c r="VA47" s="307"/>
      <c r="VB47" s="307"/>
      <c r="VC47" s="307"/>
      <c r="VD47" s="307"/>
      <c r="VE47" s="307"/>
      <c r="VF47" s="307"/>
      <c r="VG47" s="307"/>
      <c r="VH47" s="307"/>
      <c r="VI47" s="307"/>
      <c r="VJ47" s="307"/>
      <c r="VK47" s="307"/>
      <c r="VL47" s="307"/>
      <c r="VM47" s="307"/>
      <c r="VN47" s="307"/>
      <c r="VO47" s="307"/>
      <c r="VP47" s="307"/>
      <c r="VQ47" s="307"/>
      <c r="VR47" s="307"/>
      <c r="VS47" s="307"/>
      <c r="VT47" s="307"/>
      <c r="VU47" s="307"/>
      <c r="VV47" s="307"/>
      <c r="VW47" s="307"/>
      <c r="VX47" s="307"/>
      <c r="VY47" s="307"/>
      <c r="VZ47" s="307"/>
      <c r="WA47" s="307"/>
      <c r="WB47" s="307"/>
      <c r="WC47" s="307"/>
      <c r="WD47" s="307"/>
      <c r="WE47" s="307"/>
      <c r="WF47" s="307"/>
      <c r="WG47" s="307"/>
      <c r="WH47" s="307"/>
      <c r="WI47" s="307"/>
      <c r="WJ47" s="307"/>
      <c r="WK47" s="307"/>
      <c r="WL47" s="307"/>
      <c r="WM47" s="307"/>
      <c r="WN47" s="307"/>
      <c r="WO47" s="307"/>
      <c r="WP47" s="307"/>
      <c r="WQ47" s="307"/>
      <c r="WR47" s="307"/>
      <c r="WS47" s="307"/>
      <c r="WT47" s="307"/>
      <c r="WU47" s="307"/>
      <c r="WV47" s="307"/>
      <c r="WW47" s="307"/>
      <c r="WX47" s="307"/>
      <c r="WY47" s="307"/>
      <c r="WZ47" s="307"/>
      <c r="XA47" s="307"/>
      <c r="XB47" s="307"/>
      <c r="XC47" s="307"/>
      <c r="XD47" s="307"/>
      <c r="XE47" s="307"/>
      <c r="XF47" s="307"/>
      <c r="XG47" s="307"/>
      <c r="XH47" s="307"/>
      <c r="XI47" s="307"/>
      <c r="XJ47" s="307"/>
      <c r="XK47" s="307"/>
      <c r="XL47" s="307"/>
      <c r="XM47" s="307"/>
      <c r="XN47" s="307"/>
      <c r="XO47" s="307"/>
      <c r="XP47" s="307"/>
      <c r="XQ47" s="307"/>
      <c r="XR47" s="307"/>
      <c r="XS47" s="307"/>
      <c r="XT47" s="307"/>
      <c r="XU47" s="307"/>
      <c r="XV47" s="307"/>
      <c r="XW47" s="307"/>
      <c r="XX47" s="307"/>
      <c r="XY47" s="307"/>
      <c r="XZ47" s="307"/>
      <c r="YA47" s="307"/>
      <c r="YB47" s="307"/>
      <c r="YC47" s="307"/>
      <c r="YD47" s="307"/>
      <c r="YE47" s="307"/>
      <c r="YF47" s="307"/>
      <c r="YG47" s="307"/>
      <c r="YH47" s="307"/>
      <c r="YI47" s="307"/>
      <c r="YJ47" s="307"/>
      <c r="YK47" s="307"/>
      <c r="YL47" s="307"/>
      <c r="YM47" s="307"/>
      <c r="YN47" s="307"/>
      <c r="YO47" s="307"/>
      <c r="YP47" s="307"/>
      <c r="YQ47" s="307"/>
      <c r="YR47" s="307"/>
      <c r="YS47" s="307"/>
      <c r="YT47" s="307"/>
      <c r="YU47" s="307"/>
      <c r="YV47" s="307"/>
      <c r="YW47" s="307"/>
      <c r="YX47" s="307"/>
      <c r="YY47" s="307"/>
      <c r="YZ47" s="307"/>
      <c r="ZA47" s="307"/>
      <c r="ZB47" s="307"/>
      <c r="ZC47" s="307"/>
      <c r="ZD47" s="307"/>
      <c r="ZE47" s="307"/>
      <c r="ZF47" s="307"/>
      <c r="ZG47" s="307"/>
      <c r="ZH47" s="307"/>
      <c r="ZI47" s="307"/>
      <c r="ZJ47" s="307"/>
      <c r="ZK47" s="307"/>
      <c r="ZL47" s="307"/>
      <c r="ZM47" s="307"/>
      <c r="ZN47" s="307"/>
      <c r="ZO47" s="307"/>
      <c r="ZP47" s="307"/>
      <c r="ZQ47" s="307"/>
      <c r="ZR47" s="307"/>
      <c r="ZS47" s="307"/>
      <c r="ZT47" s="307"/>
      <c r="ZU47" s="307"/>
      <c r="ZV47" s="307"/>
      <c r="ZW47" s="307"/>
      <c r="ZX47" s="307"/>
      <c r="ZY47" s="307"/>
      <c r="ZZ47" s="307"/>
      <c r="AAA47" s="307"/>
      <c r="AAB47" s="307"/>
      <c r="AAC47" s="307"/>
      <c r="AAD47" s="307"/>
      <c r="AAE47" s="307"/>
      <c r="AAF47" s="307"/>
      <c r="AAG47" s="307"/>
      <c r="AAH47" s="307"/>
      <c r="AAI47" s="307"/>
      <c r="AAJ47" s="307"/>
      <c r="AAK47" s="307"/>
      <c r="AAL47" s="307"/>
      <c r="AAM47" s="307"/>
      <c r="AAN47" s="307"/>
      <c r="AAO47" s="307"/>
      <c r="AAP47" s="307"/>
      <c r="AAQ47" s="307"/>
      <c r="AAR47" s="307"/>
      <c r="AAS47" s="307"/>
      <c r="AAT47" s="307"/>
      <c r="AAU47" s="307"/>
      <c r="AAV47" s="307"/>
      <c r="AAW47" s="307"/>
      <c r="AAX47" s="307"/>
      <c r="AAY47" s="307"/>
      <c r="AAZ47" s="307"/>
      <c r="ABA47" s="307"/>
      <c r="ABB47" s="307"/>
      <c r="ABC47" s="307"/>
      <c r="ABD47" s="307"/>
      <c r="ABE47" s="307"/>
      <c r="ABF47" s="307"/>
      <c r="ABG47" s="307"/>
      <c r="ABH47" s="307"/>
      <c r="ABI47" s="307"/>
      <c r="ABJ47" s="307"/>
      <c r="ABK47" s="307"/>
      <c r="ABL47" s="307"/>
      <c r="ABM47" s="307"/>
      <c r="ABN47" s="307"/>
      <c r="ABO47" s="307"/>
      <c r="ABP47" s="307"/>
      <c r="ABQ47" s="307"/>
      <c r="ABR47" s="307"/>
      <c r="ABS47" s="307"/>
      <c r="ABT47" s="307"/>
      <c r="ABU47" s="307"/>
      <c r="ABV47" s="307"/>
      <c r="ABW47" s="307"/>
      <c r="ABX47" s="307"/>
      <c r="ABY47" s="307"/>
      <c r="ABZ47" s="307"/>
      <c r="ACA47" s="307"/>
      <c r="ACB47" s="307"/>
      <c r="ACC47" s="307"/>
      <c r="ACD47" s="307"/>
      <c r="ACE47" s="307"/>
      <c r="ACF47" s="307"/>
      <c r="ACG47" s="307"/>
      <c r="ACH47" s="307"/>
      <c r="ACI47" s="307"/>
      <c r="ACJ47" s="307"/>
      <c r="ACK47" s="307"/>
      <c r="ACL47" s="307"/>
      <c r="ACM47" s="307"/>
      <c r="ACN47" s="307"/>
      <c r="ACO47" s="307"/>
      <c r="ACP47" s="307"/>
      <c r="ACQ47" s="307"/>
      <c r="ACR47" s="307"/>
      <c r="ACS47" s="307"/>
      <c r="ACT47" s="307"/>
      <c r="ACU47" s="307"/>
      <c r="ACV47" s="307"/>
      <c r="ACW47" s="307"/>
      <c r="ACX47" s="307"/>
      <c r="ACY47" s="307"/>
      <c r="ACZ47" s="307"/>
      <c r="ADA47" s="307"/>
      <c r="ADB47" s="307"/>
      <c r="ADC47" s="307"/>
      <c r="ADD47" s="307"/>
      <c r="ADE47" s="307"/>
      <c r="ADF47" s="307"/>
      <c r="ADG47" s="307"/>
      <c r="ADH47" s="307"/>
      <c r="ADI47" s="307"/>
      <c r="ADJ47" s="307"/>
      <c r="ADK47" s="307"/>
      <c r="ADL47" s="307"/>
      <c r="ADM47" s="307"/>
      <c r="ADN47" s="307"/>
      <c r="ADO47" s="307"/>
      <c r="ADP47" s="307"/>
      <c r="ADQ47" s="307"/>
      <c r="ADR47" s="307"/>
      <c r="ADS47" s="307"/>
      <c r="ADT47" s="307"/>
      <c r="ADU47" s="307"/>
      <c r="ADV47" s="307"/>
      <c r="ADW47" s="307"/>
      <c r="ADX47" s="307"/>
      <c r="ADY47" s="307"/>
      <c r="ADZ47" s="307"/>
      <c r="AEA47" s="307"/>
      <c r="AEB47" s="307"/>
      <c r="AEC47" s="307"/>
      <c r="AED47" s="307"/>
      <c r="AEE47" s="307"/>
      <c r="AEF47" s="307"/>
      <c r="AEG47" s="307"/>
      <c r="AEH47" s="307"/>
      <c r="AEI47" s="307"/>
      <c r="AEJ47" s="307"/>
      <c r="AEK47" s="307"/>
      <c r="AEL47" s="307"/>
      <c r="AEM47" s="307"/>
      <c r="AEN47" s="307"/>
      <c r="AEO47" s="307"/>
      <c r="AEP47" s="307"/>
      <c r="AEQ47" s="307"/>
      <c r="AER47" s="307"/>
      <c r="AES47" s="307"/>
      <c r="AET47" s="307"/>
      <c r="AEU47" s="307"/>
      <c r="AEV47" s="307"/>
      <c r="AEW47" s="307"/>
      <c r="AEX47" s="307"/>
      <c r="AEY47" s="307"/>
      <c r="AEZ47" s="307"/>
      <c r="AFA47" s="307"/>
      <c r="AFB47" s="307"/>
      <c r="AFC47" s="307"/>
      <c r="AFD47" s="307"/>
      <c r="AFE47" s="307"/>
      <c r="AFF47" s="307"/>
      <c r="AFG47" s="307"/>
      <c r="AFH47" s="307"/>
      <c r="AFI47" s="307"/>
      <c r="AFJ47" s="307"/>
      <c r="AFK47" s="307"/>
      <c r="AFL47" s="307"/>
      <c r="AFM47" s="307"/>
      <c r="AFN47" s="307"/>
      <c r="AFO47" s="307"/>
      <c r="AFP47" s="307"/>
      <c r="AFQ47" s="307"/>
      <c r="AFR47" s="307"/>
      <c r="AFS47" s="307"/>
      <c r="AFT47" s="307"/>
      <c r="AFU47" s="307"/>
      <c r="AFV47" s="307"/>
      <c r="AFW47" s="307"/>
      <c r="AFX47" s="307"/>
      <c r="AFY47" s="307"/>
      <c r="AFZ47" s="307"/>
      <c r="AGA47" s="307"/>
      <c r="AGB47" s="307"/>
      <c r="AGC47" s="307"/>
      <c r="AGD47" s="307"/>
      <c r="AGE47" s="307"/>
      <c r="AGF47" s="307"/>
      <c r="AGG47" s="307"/>
      <c r="AGH47" s="307"/>
      <c r="AGI47" s="307"/>
      <c r="AGJ47" s="307"/>
      <c r="AGK47" s="307"/>
      <c r="AGL47" s="307"/>
      <c r="AGM47" s="307"/>
      <c r="AGN47" s="307"/>
      <c r="AGO47" s="307"/>
      <c r="AGP47" s="307"/>
      <c r="AGQ47" s="307"/>
      <c r="AGR47" s="307"/>
      <c r="AGS47" s="307"/>
      <c r="AGT47" s="307"/>
      <c r="AGU47" s="307"/>
      <c r="AGV47" s="307"/>
      <c r="AGW47" s="307"/>
      <c r="AGX47" s="307"/>
      <c r="AGY47" s="307"/>
      <c r="AGZ47" s="307"/>
      <c r="AHA47" s="307"/>
      <c r="AHB47" s="307"/>
      <c r="AHC47" s="307"/>
      <c r="AHD47" s="307"/>
      <c r="AHE47" s="307"/>
      <c r="AHF47" s="307"/>
      <c r="AHG47" s="307"/>
      <c r="AHH47" s="307"/>
      <c r="AHI47" s="307"/>
      <c r="AHJ47" s="307"/>
      <c r="AHK47" s="307"/>
      <c r="AHL47" s="307"/>
      <c r="AHM47" s="307"/>
      <c r="AHN47" s="307"/>
      <c r="AHO47" s="307"/>
      <c r="AHP47" s="307"/>
      <c r="AHQ47" s="307"/>
      <c r="AHR47" s="307"/>
      <c r="AHS47" s="307"/>
      <c r="AHT47" s="307"/>
      <c r="AHU47" s="307"/>
      <c r="AHV47" s="307"/>
      <c r="AHW47" s="307"/>
      <c r="AHX47" s="307"/>
      <c r="AHY47" s="307"/>
      <c r="AHZ47" s="307"/>
      <c r="AIA47" s="307"/>
      <c r="AIB47" s="307"/>
      <c r="AIC47" s="307"/>
      <c r="AID47" s="307"/>
      <c r="AIE47" s="307"/>
      <c r="AIF47" s="307"/>
      <c r="AIG47" s="307"/>
      <c r="AIH47" s="307"/>
      <c r="AII47" s="307"/>
      <c r="AIJ47" s="307"/>
      <c r="AIK47" s="307"/>
      <c r="AIL47" s="307"/>
      <c r="AIM47" s="307"/>
      <c r="AIN47" s="307"/>
      <c r="AIO47" s="307"/>
      <c r="AIP47" s="307"/>
      <c r="AIQ47" s="307"/>
      <c r="AIR47" s="307"/>
      <c r="AIS47" s="307"/>
      <c r="AIT47" s="307"/>
      <c r="AIU47" s="307"/>
      <c r="AIV47" s="307"/>
      <c r="AIW47" s="307"/>
      <c r="AIX47" s="307"/>
      <c r="AIY47" s="307"/>
      <c r="AIZ47" s="307"/>
      <c r="AJA47" s="307"/>
      <c r="AJB47" s="307"/>
      <c r="AJC47" s="307"/>
      <c r="AJD47" s="307"/>
      <c r="AJE47" s="307"/>
      <c r="AJF47" s="307"/>
      <c r="AJG47" s="307"/>
      <c r="AJH47" s="307"/>
      <c r="AJI47" s="307"/>
      <c r="AJJ47" s="307"/>
      <c r="AJK47" s="307"/>
      <c r="AJL47" s="307"/>
      <c r="AJM47" s="307"/>
      <c r="AJN47" s="307"/>
      <c r="AJO47" s="307"/>
      <c r="AJP47" s="307"/>
      <c r="AJQ47" s="307"/>
      <c r="AJR47" s="307"/>
      <c r="AJS47" s="307"/>
      <c r="AJT47" s="307"/>
      <c r="AJU47" s="307"/>
      <c r="AJV47" s="307"/>
      <c r="AJW47" s="307"/>
      <c r="AJX47" s="307"/>
      <c r="AJY47" s="307"/>
      <c r="AJZ47" s="307"/>
      <c r="AKA47" s="307"/>
      <c r="AKB47" s="307"/>
      <c r="AKC47" s="307"/>
      <c r="AKD47" s="307"/>
      <c r="AKE47" s="307"/>
      <c r="AKF47" s="307"/>
      <c r="AKG47" s="307"/>
      <c r="AKH47" s="307"/>
      <c r="AKI47" s="307"/>
      <c r="AKJ47" s="307"/>
      <c r="AKK47" s="307"/>
      <c r="AKL47" s="307"/>
      <c r="AKM47" s="307"/>
      <c r="AKN47" s="307"/>
      <c r="AKO47" s="307"/>
      <c r="AKP47" s="307"/>
      <c r="AKQ47" s="307"/>
      <c r="AKR47" s="307"/>
      <c r="AKS47" s="307"/>
      <c r="AKT47" s="307"/>
      <c r="AKU47" s="307"/>
      <c r="AKV47" s="307"/>
      <c r="AKW47" s="307"/>
      <c r="AKX47" s="307"/>
      <c r="AKY47" s="307"/>
      <c r="AKZ47" s="307"/>
      <c r="ALA47" s="307"/>
      <c r="ALB47" s="307"/>
      <c r="ALC47" s="307"/>
      <c r="ALD47" s="307"/>
      <c r="ALE47" s="307"/>
      <c r="ALF47" s="307"/>
      <c r="ALG47" s="307"/>
      <c r="ALH47" s="307"/>
      <c r="ALI47" s="307"/>
      <c r="ALJ47" s="307"/>
      <c r="ALK47" s="307"/>
      <c r="ALL47" s="307"/>
      <c r="ALM47" s="307"/>
      <c r="ALN47" s="307"/>
      <c r="ALO47" s="307"/>
      <c r="ALP47" s="307"/>
      <c r="ALQ47" s="307"/>
      <c r="ALR47" s="307"/>
      <c r="ALS47" s="307"/>
      <c r="ALT47" s="307"/>
      <c r="ALU47" s="307"/>
      <c r="ALV47" s="307"/>
      <c r="ALW47" s="307"/>
      <c r="ALX47" s="307"/>
      <c r="ALY47" s="307"/>
      <c r="ALZ47" s="307"/>
      <c r="AMA47" s="307"/>
      <c r="AMB47" s="307"/>
      <c r="AMC47" s="307"/>
      <c r="AMD47" s="307"/>
      <c r="AME47" s="307"/>
      <c r="AMF47" s="307"/>
      <c r="AMG47" s="307"/>
      <c r="AMH47" s="307"/>
      <c r="AMI47" s="307"/>
      <c r="AMJ47" s="307"/>
      <c r="AMK47" s="307"/>
      <c r="AML47" s="307"/>
      <c r="AMM47" s="307"/>
      <c r="AMN47" s="307"/>
      <c r="AMO47" s="307"/>
      <c r="AMP47" s="307"/>
      <c r="AMQ47" s="307"/>
      <c r="AMR47" s="307"/>
      <c r="AMS47" s="307"/>
      <c r="AMT47" s="307"/>
      <c r="AMU47" s="307"/>
      <c r="AMV47" s="307"/>
      <c r="AMW47" s="307"/>
      <c r="AMX47" s="307"/>
      <c r="AMY47" s="307"/>
      <c r="AMZ47" s="307"/>
      <c r="ANA47" s="307"/>
      <c r="ANB47" s="307"/>
      <c r="ANC47" s="307"/>
      <c r="AND47" s="307"/>
      <c r="ANE47" s="307"/>
      <c r="ANF47" s="307"/>
      <c r="ANG47" s="307"/>
      <c r="ANH47" s="307"/>
      <c r="ANI47" s="307"/>
      <c r="ANJ47" s="307"/>
      <c r="ANK47" s="307"/>
      <c r="ANL47" s="307"/>
      <c r="ANM47" s="307"/>
      <c r="ANN47" s="307"/>
      <c r="ANO47" s="307"/>
      <c r="ANP47" s="307"/>
      <c r="ANQ47" s="307"/>
      <c r="ANR47" s="307"/>
      <c r="ANS47" s="307"/>
      <c r="ANT47" s="307"/>
      <c r="ANU47" s="307"/>
      <c r="ANV47" s="307"/>
      <c r="ANW47" s="307"/>
      <c r="ANX47" s="307"/>
      <c r="ANY47" s="307"/>
      <c r="ANZ47" s="307"/>
      <c r="AOA47" s="307"/>
      <c r="AOB47" s="307"/>
      <c r="AOC47" s="307"/>
      <c r="AOD47" s="307"/>
      <c r="AOE47" s="307"/>
      <c r="AOF47" s="307"/>
      <c r="AOG47" s="307"/>
      <c r="AOH47" s="307"/>
      <c r="AOI47" s="307"/>
      <c r="AOJ47" s="307"/>
      <c r="AOK47" s="307"/>
      <c r="AOL47" s="307"/>
      <c r="AOM47" s="307"/>
      <c r="AON47" s="307"/>
      <c r="AOO47" s="307"/>
      <c r="AOP47" s="307"/>
      <c r="AOQ47" s="307"/>
      <c r="AOR47" s="307"/>
      <c r="AOS47" s="307"/>
      <c r="AOT47" s="307"/>
      <c r="AOU47" s="307"/>
      <c r="AOV47" s="307"/>
      <c r="AOW47" s="307"/>
      <c r="AOX47" s="307"/>
      <c r="AOY47" s="307"/>
      <c r="AOZ47" s="307"/>
      <c r="APA47" s="307"/>
      <c r="APB47" s="307"/>
      <c r="APC47" s="307"/>
      <c r="APD47" s="307"/>
      <c r="APE47" s="307"/>
      <c r="APF47" s="307"/>
      <c r="APG47" s="307"/>
      <c r="APH47" s="307"/>
      <c r="API47" s="307"/>
      <c r="APJ47" s="307"/>
      <c r="APK47" s="307"/>
      <c r="APL47" s="307"/>
      <c r="APM47" s="307"/>
      <c r="APN47" s="307"/>
      <c r="APO47" s="307"/>
      <c r="APP47" s="307"/>
      <c r="APQ47" s="307"/>
      <c r="APR47" s="307"/>
      <c r="APS47" s="307"/>
      <c r="APT47" s="307"/>
      <c r="APU47" s="307"/>
      <c r="APV47" s="307"/>
      <c r="APW47" s="307"/>
      <c r="APX47" s="307"/>
      <c r="APY47" s="307"/>
      <c r="APZ47" s="307"/>
      <c r="AQA47" s="307"/>
      <c r="AQB47" s="307"/>
      <c r="AQC47" s="307"/>
      <c r="AQD47" s="307"/>
      <c r="AQE47" s="307"/>
      <c r="AQF47" s="307"/>
      <c r="AQG47" s="307"/>
      <c r="AQH47" s="307"/>
      <c r="AQI47" s="307"/>
      <c r="AQJ47" s="307"/>
      <c r="AQK47" s="307"/>
      <c r="AQL47" s="307"/>
      <c r="AQM47" s="307"/>
      <c r="AQN47" s="307"/>
      <c r="AQO47" s="307"/>
      <c r="AQP47" s="307"/>
      <c r="AQQ47" s="307"/>
      <c r="AQR47" s="307"/>
      <c r="AQS47" s="307"/>
      <c r="AQT47" s="307"/>
      <c r="AQU47" s="307"/>
      <c r="AQV47" s="307"/>
      <c r="AQW47" s="307"/>
      <c r="AQX47" s="307"/>
      <c r="AQY47" s="307"/>
      <c r="AQZ47" s="307"/>
      <c r="ARA47" s="307"/>
      <c r="ARB47" s="307"/>
      <c r="ARC47" s="307"/>
      <c r="ARD47" s="307"/>
      <c r="ARE47" s="307"/>
      <c r="ARF47" s="307"/>
      <c r="ARG47" s="307"/>
      <c r="ARH47" s="307"/>
      <c r="ARI47" s="307"/>
      <c r="ARJ47" s="307"/>
      <c r="ARK47" s="307"/>
      <c r="ARL47" s="307"/>
      <c r="ARM47" s="307"/>
      <c r="ARN47" s="307"/>
      <c r="ARO47" s="307"/>
      <c r="ARP47" s="307"/>
      <c r="ARQ47" s="307"/>
      <c r="ARR47" s="307"/>
      <c r="ARS47" s="307"/>
      <c r="ART47" s="307"/>
      <c r="ARU47" s="307"/>
      <c r="ARV47" s="307"/>
      <c r="ARW47" s="307"/>
      <c r="ARX47" s="307"/>
      <c r="ARY47" s="307"/>
      <c r="ARZ47" s="307"/>
      <c r="ASA47" s="307"/>
      <c r="ASB47" s="307"/>
      <c r="ASC47" s="307"/>
      <c r="ASD47" s="307"/>
      <c r="ASE47" s="307"/>
      <c r="ASF47" s="307"/>
      <c r="ASG47" s="307"/>
      <c r="ASH47" s="307"/>
      <c r="ASI47" s="307"/>
      <c r="ASJ47" s="307"/>
      <c r="ASK47" s="307"/>
      <c r="ASL47" s="307"/>
      <c r="ASM47" s="307"/>
      <c r="ASN47" s="307"/>
      <c r="ASO47" s="307"/>
      <c r="ASP47" s="307"/>
      <c r="ASQ47" s="307"/>
      <c r="ASR47" s="307"/>
      <c r="ASS47" s="307"/>
      <c r="AST47" s="307"/>
      <c r="ASU47" s="307"/>
      <c r="ASV47" s="307"/>
      <c r="ASW47" s="307"/>
      <c r="ASX47" s="307"/>
      <c r="ASY47" s="307"/>
      <c r="ASZ47" s="307"/>
      <c r="ATA47" s="307"/>
      <c r="ATB47" s="307"/>
      <c r="ATC47" s="307"/>
      <c r="ATD47" s="307"/>
      <c r="ATE47" s="307"/>
      <c r="ATF47" s="307"/>
      <c r="ATG47" s="307"/>
      <c r="ATH47" s="307"/>
      <c r="ATI47" s="307"/>
      <c r="ATJ47" s="307"/>
      <c r="ATK47" s="307"/>
      <c r="ATL47" s="307"/>
      <c r="ATM47" s="307"/>
      <c r="ATN47" s="307"/>
      <c r="ATO47" s="307"/>
      <c r="ATP47" s="307"/>
      <c r="ATQ47" s="307"/>
      <c r="ATR47" s="307"/>
      <c r="ATS47" s="307"/>
      <c r="ATT47" s="307"/>
      <c r="ATU47" s="307"/>
      <c r="ATV47" s="307"/>
      <c r="ATW47" s="307"/>
      <c r="ATX47" s="307"/>
      <c r="ATY47" s="307"/>
      <c r="ATZ47" s="307"/>
      <c r="AUA47" s="307"/>
      <c r="AUB47" s="307"/>
      <c r="AUC47" s="307"/>
      <c r="AUD47" s="307"/>
      <c r="AUE47" s="307"/>
      <c r="AUF47" s="307"/>
      <c r="AUG47" s="307"/>
      <c r="AUH47" s="307"/>
      <c r="AUI47" s="307"/>
      <c r="AUJ47" s="307"/>
      <c r="AUK47" s="307"/>
      <c r="AUL47" s="307"/>
      <c r="AUM47" s="307"/>
      <c r="AUN47" s="307"/>
      <c r="AUO47" s="307"/>
      <c r="AUP47" s="307"/>
      <c r="AUQ47" s="307"/>
      <c r="AUR47" s="307"/>
      <c r="AUS47" s="307"/>
      <c r="AUT47" s="307"/>
      <c r="AUU47" s="307"/>
      <c r="AUV47" s="307"/>
      <c r="AUW47" s="307"/>
      <c r="AUX47" s="307"/>
      <c r="AUY47" s="307"/>
      <c r="AUZ47" s="307"/>
      <c r="AVA47" s="307"/>
      <c r="AVB47" s="307"/>
      <c r="AVC47" s="307"/>
      <c r="AVD47" s="307"/>
      <c r="AVE47" s="307"/>
      <c r="AVF47" s="307"/>
      <c r="AVG47" s="307"/>
      <c r="AVH47" s="307"/>
      <c r="AVI47" s="307"/>
      <c r="AVJ47" s="307"/>
      <c r="AVK47" s="307"/>
      <c r="AVL47" s="307"/>
      <c r="AVM47" s="307"/>
      <c r="AVN47" s="307"/>
      <c r="AVO47" s="307"/>
      <c r="AVP47" s="307"/>
      <c r="AVQ47" s="307"/>
      <c r="AVR47" s="307"/>
      <c r="AVS47" s="307"/>
      <c r="AVT47" s="307"/>
      <c r="AVU47" s="307"/>
      <c r="AVV47" s="307"/>
      <c r="AVW47" s="307"/>
      <c r="AVX47" s="307"/>
      <c r="AVY47" s="307"/>
      <c r="AVZ47" s="307"/>
      <c r="AWA47" s="307"/>
      <c r="AWB47" s="307"/>
      <c r="AWC47" s="307"/>
      <c r="AWD47" s="307"/>
      <c r="AWE47" s="307"/>
      <c r="AWF47" s="307"/>
      <c r="AWG47" s="307"/>
      <c r="AWH47" s="307"/>
      <c r="AWI47" s="307"/>
      <c r="AWJ47" s="307"/>
      <c r="AWK47" s="307"/>
      <c r="AWL47" s="307"/>
      <c r="AWM47" s="307"/>
      <c r="AWN47" s="307"/>
      <c r="AWO47" s="307"/>
      <c r="AWP47" s="307"/>
      <c r="AWQ47" s="307"/>
      <c r="AWR47" s="307"/>
      <c r="AWS47" s="307"/>
      <c r="AWT47" s="307"/>
      <c r="AWU47" s="307"/>
      <c r="AWV47" s="307"/>
      <c r="AWW47" s="307"/>
      <c r="AWX47" s="307"/>
      <c r="AWY47" s="307"/>
      <c r="AWZ47" s="307"/>
      <c r="AXA47" s="307"/>
      <c r="AXB47" s="307"/>
      <c r="AXC47" s="307"/>
      <c r="AXD47" s="307"/>
      <c r="AXE47" s="307"/>
      <c r="AXF47" s="307"/>
      <c r="AXG47" s="307"/>
      <c r="AXH47" s="307"/>
      <c r="AXI47" s="307"/>
      <c r="AXJ47" s="307"/>
      <c r="AXK47" s="307"/>
      <c r="AXL47" s="307"/>
      <c r="AXM47" s="307"/>
      <c r="AXN47" s="307"/>
      <c r="AXO47" s="307"/>
      <c r="AXP47" s="307"/>
      <c r="AXQ47" s="307"/>
      <c r="AXR47" s="307"/>
      <c r="AXS47" s="307"/>
      <c r="AXT47" s="307"/>
      <c r="AXU47" s="307"/>
      <c r="AXV47" s="307"/>
      <c r="AXW47" s="307"/>
      <c r="AXX47" s="307"/>
      <c r="AXY47" s="307"/>
      <c r="AXZ47" s="307"/>
      <c r="AYA47" s="307"/>
      <c r="AYB47" s="307"/>
      <c r="AYC47" s="307"/>
      <c r="AYD47" s="307"/>
      <c r="AYE47" s="307"/>
      <c r="AYF47" s="307"/>
      <c r="AYG47" s="307"/>
      <c r="AYH47" s="307"/>
      <c r="AYI47" s="307"/>
      <c r="AYJ47" s="307"/>
      <c r="AYK47" s="307"/>
      <c r="AYL47" s="307"/>
      <c r="AYM47" s="307"/>
      <c r="AYN47" s="307"/>
      <c r="AYO47" s="307"/>
      <c r="AYP47" s="307"/>
      <c r="AYQ47" s="307"/>
      <c r="AYR47" s="307"/>
      <c r="AYS47" s="307"/>
      <c r="AYT47" s="307"/>
      <c r="AYU47" s="307"/>
      <c r="AYV47" s="307"/>
      <c r="AYW47" s="307"/>
      <c r="AYX47" s="307"/>
      <c r="AYY47" s="307"/>
      <c r="AYZ47" s="307"/>
      <c r="AZA47" s="307"/>
      <c r="AZB47" s="307"/>
      <c r="AZC47" s="307"/>
      <c r="AZD47" s="307"/>
      <c r="AZE47" s="307"/>
      <c r="AZF47" s="307"/>
      <c r="AZG47" s="307"/>
      <c r="AZH47" s="307"/>
      <c r="AZI47" s="307"/>
      <c r="AZJ47" s="307"/>
      <c r="AZK47" s="307"/>
      <c r="AZL47" s="307"/>
      <c r="AZM47" s="307"/>
      <c r="AZN47" s="307"/>
      <c r="AZO47" s="307"/>
      <c r="AZP47" s="307"/>
      <c r="AZQ47" s="307"/>
      <c r="AZR47" s="307"/>
      <c r="AZS47" s="307"/>
      <c r="AZT47" s="307"/>
      <c r="AZU47" s="307"/>
      <c r="AZV47" s="307"/>
      <c r="AZW47" s="307"/>
      <c r="AZX47" s="307"/>
      <c r="AZY47" s="307"/>
      <c r="AZZ47" s="307"/>
      <c r="BAA47" s="307"/>
      <c r="BAB47" s="307"/>
      <c r="BAC47" s="307"/>
      <c r="BAD47" s="307"/>
      <c r="BAE47" s="307"/>
      <c r="BAF47" s="307"/>
      <c r="BAG47" s="307"/>
      <c r="BAH47" s="307"/>
      <c r="BAI47" s="307"/>
      <c r="BAJ47" s="307"/>
      <c r="BAK47" s="307"/>
      <c r="BAL47" s="307"/>
      <c r="BAM47" s="307"/>
      <c r="BAN47" s="307"/>
      <c r="BAO47" s="307"/>
      <c r="BAP47" s="307"/>
      <c r="BAQ47" s="307"/>
      <c r="BAR47" s="307"/>
      <c r="BAS47" s="307"/>
      <c r="BAT47" s="307"/>
      <c r="BAU47" s="307"/>
      <c r="BAV47" s="307"/>
      <c r="BAW47" s="307"/>
      <c r="BAX47" s="307"/>
      <c r="BAY47" s="307"/>
      <c r="BAZ47" s="307"/>
      <c r="BBA47" s="307"/>
      <c r="BBB47" s="307"/>
      <c r="BBC47" s="307"/>
      <c r="BBD47" s="307"/>
      <c r="BBE47" s="307"/>
      <c r="BBF47" s="307"/>
      <c r="BBG47" s="307"/>
      <c r="BBH47" s="307"/>
      <c r="BBI47" s="307"/>
      <c r="BBJ47" s="307"/>
      <c r="BBK47" s="307"/>
      <c r="BBL47" s="307"/>
      <c r="BBM47" s="307"/>
      <c r="BBN47" s="307"/>
      <c r="BBO47" s="307"/>
      <c r="BBP47" s="307"/>
      <c r="BBQ47" s="307"/>
      <c r="BBR47" s="307"/>
      <c r="BBS47" s="307"/>
      <c r="BBT47" s="307"/>
      <c r="BBU47" s="307"/>
      <c r="BBV47" s="307"/>
      <c r="BBW47" s="307"/>
      <c r="BBX47" s="307"/>
      <c r="BBY47" s="307"/>
      <c r="BBZ47" s="307"/>
      <c r="BCA47" s="307"/>
      <c r="BCB47" s="307"/>
      <c r="BCC47" s="307"/>
      <c r="BCD47" s="307"/>
      <c r="BCE47" s="307"/>
      <c r="BCF47" s="307"/>
      <c r="BCG47" s="307"/>
      <c r="BCH47" s="307"/>
      <c r="BCI47" s="307"/>
      <c r="BCJ47" s="307"/>
      <c r="BCK47" s="307"/>
      <c r="BCL47" s="307"/>
      <c r="BCM47" s="307"/>
      <c r="BCN47" s="307"/>
      <c r="BCO47" s="307"/>
      <c r="BCP47" s="307"/>
      <c r="BCQ47" s="307"/>
      <c r="BCR47" s="307"/>
      <c r="BCS47" s="307"/>
      <c r="BCT47" s="307"/>
      <c r="BCU47" s="307"/>
      <c r="BCV47" s="307"/>
      <c r="BCW47" s="307"/>
      <c r="BCX47" s="307"/>
      <c r="BCY47" s="307"/>
      <c r="BCZ47" s="307"/>
      <c r="BDA47" s="307"/>
      <c r="BDB47" s="307"/>
      <c r="BDC47" s="307"/>
      <c r="BDD47" s="307"/>
      <c r="BDE47" s="307"/>
      <c r="BDF47" s="307"/>
      <c r="BDG47" s="307"/>
      <c r="BDH47" s="307"/>
      <c r="BDI47" s="307"/>
      <c r="BDJ47" s="307"/>
      <c r="BDK47" s="307"/>
      <c r="BDL47" s="307"/>
      <c r="BDM47" s="307"/>
      <c r="BDN47" s="307"/>
      <c r="BDO47" s="307"/>
      <c r="BDP47" s="307"/>
      <c r="BDQ47" s="307"/>
      <c r="BDR47" s="307"/>
      <c r="BDS47" s="307"/>
      <c r="BDT47" s="307"/>
      <c r="BDU47" s="307"/>
      <c r="BDV47" s="307"/>
      <c r="BDW47" s="307"/>
      <c r="BDX47" s="307"/>
      <c r="BDY47" s="307"/>
      <c r="BDZ47" s="307"/>
      <c r="BEA47" s="307"/>
      <c r="BEB47" s="307"/>
      <c r="BEC47" s="307"/>
      <c r="BED47" s="307"/>
      <c r="BEE47" s="307"/>
      <c r="BEF47" s="307"/>
      <c r="BEG47" s="307"/>
      <c r="BEH47" s="307"/>
      <c r="BEI47" s="307"/>
    </row>
    <row r="48" spans="1:1491" s="210" customFormat="1" ht="15" customHeight="1" x14ac:dyDescent="0.25">
      <c r="A48" s="218" t="s">
        <v>1074</v>
      </c>
      <c r="B48" s="312" t="s">
        <v>2213</v>
      </c>
      <c r="C48" s="319">
        <v>43862</v>
      </c>
      <c r="D48" s="319">
        <v>45291</v>
      </c>
      <c r="E48" s="108">
        <v>955.2</v>
      </c>
      <c r="F48" s="108">
        <v>955.2</v>
      </c>
      <c r="G48" s="314">
        <v>955.2</v>
      </c>
      <c r="H48" s="108">
        <v>955.2</v>
      </c>
      <c r="I48" s="108">
        <f t="shared" si="7"/>
        <v>37.514727829707013</v>
      </c>
      <c r="J48" s="108">
        <f>F48/25.462</f>
        <v>37.514727829707013</v>
      </c>
      <c r="K48" s="217"/>
      <c r="L48" s="217">
        <f>H48/25.462</f>
        <v>37.514727829707013</v>
      </c>
      <c r="M48" s="217"/>
      <c r="N48" s="225" t="s">
        <v>918</v>
      </c>
      <c r="O48" s="184">
        <v>12.01</v>
      </c>
      <c r="P48" s="184">
        <v>494.89</v>
      </c>
      <c r="Q48" s="184">
        <v>414.93400000000003</v>
      </c>
      <c r="R48" s="184">
        <v>33.368000000000002</v>
      </c>
      <c r="S48" s="184">
        <v>0</v>
      </c>
      <c r="T48" s="184">
        <v>0</v>
      </c>
      <c r="U48" s="184">
        <v>0</v>
      </c>
      <c r="V48" s="453" t="s">
        <v>924</v>
      </c>
      <c r="W48" s="259" t="s">
        <v>924</v>
      </c>
      <c r="X48" s="454" t="s">
        <v>924</v>
      </c>
      <c r="Y48" s="259" t="s">
        <v>924</v>
      </c>
      <c r="Z48" s="455" t="s">
        <v>1075</v>
      </c>
      <c r="AA48" s="263" t="s">
        <v>924</v>
      </c>
      <c r="AB48" s="263" t="s">
        <v>924</v>
      </c>
      <c r="AC48" s="456">
        <v>955.2</v>
      </c>
      <c r="AD48" s="263" t="s">
        <v>924</v>
      </c>
      <c r="AE48" s="263" t="s">
        <v>924</v>
      </c>
      <c r="AF48" s="263" t="s">
        <v>924</v>
      </c>
      <c r="AG48" s="292" t="s">
        <v>460</v>
      </c>
      <c r="AH48" s="498" t="s">
        <v>1076</v>
      </c>
      <c r="AI48" s="499">
        <v>0.4</v>
      </c>
      <c r="AJ48" s="499">
        <v>0</v>
      </c>
      <c r="AK48" s="498" t="s">
        <v>1077</v>
      </c>
      <c r="AL48" s="500">
        <v>1</v>
      </c>
      <c r="AM48" s="364">
        <f t="shared" si="1"/>
        <v>382.08000000000004</v>
      </c>
      <c r="AN48" s="364">
        <f t="shared" si="2"/>
        <v>955.2</v>
      </c>
      <c r="AO48" s="306"/>
      <c r="AP48" s="307"/>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07"/>
      <c r="BQ48" s="307"/>
      <c r="BR48" s="307"/>
      <c r="BS48" s="307"/>
      <c r="BT48" s="307"/>
      <c r="BU48" s="307"/>
      <c r="BV48" s="307"/>
      <c r="BW48" s="307"/>
      <c r="BX48" s="307"/>
      <c r="BY48" s="307"/>
      <c r="BZ48" s="307"/>
      <c r="CA48" s="307"/>
      <c r="CB48" s="307"/>
      <c r="CC48" s="307"/>
      <c r="CD48" s="307"/>
      <c r="CE48" s="307"/>
      <c r="CF48" s="307"/>
      <c r="CG48" s="307"/>
      <c r="CH48" s="307"/>
      <c r="CI48" s="307"/>
      <c r="CJ48" s="307"/>
      <c r="CK48" s="307"/>
      <c r="CL48" s="307"/>
      <c r="CM48" s="307"/>
      <c r="CN48" s="307"/>
      <c r="CO48" s="307"/>
      <c r="CP48" s="307"/>
      <c r="CQ48" s="307"/>
      <c r="CR48" s="307"/>
      <c r="CS48" s="307"/>
      <c r="CT48" s="307"/>
      <c r="CU48" s="307"/>
      <c r="CV48" s="307"/>
      <c r="CW48" s="307"/>
      <c r="CX48" s="307"/>
      <c r="CY48" s="307"/>
      <c r="CZ48" s="307"/>
      <c r="DA48" s="307"/>
      <c r="DB48" s="307"/>
      <c r="DC48" s="307"/>
      <c r="DD48" s="307"/>
      <c r="DE48" s="307"/>
      <c r="DF48" s="307"/>
      <c r="DG48" s="307"/>
      <c r="DH48" s="307"/>
      <c r="DI48" s="307"/>
      <c r="DJ48" s="307"/>
      <c r="DK48" s="307"/>
      <c r="DL48" s="307"/>
      <c r="DM48" s="307"/>
      <c r="DN48" s="307"/>
      <c r="DO48" s="307"/>
      <c r="DP48" s="307"/>
      <c r="DQ48" s="307"/>
      <c r="DR48" s="307"/>
      <c r="DS48" s="307"/>
      <c r="DT48" s="307"/>
      <c r="DU48" s="307"/>
      <c r="DV48" s="307"/>
      <c r="DW48" s="307"/>
      <c r="DX48" s="307"/>
      <c r="DY48" s="307"/>
      <c r="DZ48" s="307"/>
      <c r="EA48" s="307"/>
      <c r="EB48" s="307"/>
      <c r="EC48" s="307"/>
      <c r="ED48" s="307"/>
      <c r="EE48" s="307"/>
      <c r="EF48" s="307"/>
      <c r="EG48" s="307"/>
      <c r="EH48" s="307"/>
      <c r="EI48" s="307"/>
      <c r="EJ48" s="307"/>
      <c r="EK48" s="307"/>
      <c r="EL48" s="307"/>
      <c r="EM48" s="307"/>
      <c r="EN48" s="307"/>
      <c r="EO48" s="307"/>
      <c r="EP48" s="307"/>
      <c r="EQ48" s="307"/>
      <c r="ER48" s="307"/>
      <c r="ES48" s="307"/>
      <c r="ET48" s="307"/>
      <c r="EU48" s="307"/>
      <c r="EV48" s="307"/>
      <c r="EW48" s="307"/>
      <c r="EX48" s="307"/>
      <c r="EY48" s="307"/>
      <c r="EZ48" s="307"/>
      <c r="FA48" s="307"/>
      <c r="FB48" s="307"/>
      <c r="FC48" s="307"/>
      <c r="FD48" s="307"/>
      <c r="FE48" s="307"/>
      <c r="FF48" s="307"/>
      <c r="FG48" s="307"/>
      <c r="FH48" s="307"/>
      <c r="FI48" s="307"/>
      <c r="FJ48" s="307"/>
      <c r="FK48" s="307"/>
      <c r="FL48" s="307"/>
      <c r="FM48" s="307"/>
      <c r="FN48" s="307"/>
      <c r="FO48" s="307"/>
      <c r="FP48" s="307"/>
      <c r="FQ48" s="307"/>
      <c r="FR48" s="307"/>
      <c r="FS48" s="307"/>
      <c r="FT48" s="307"/>
      <c r="FU48" s="307"/>
      <c r="FV48" s="307"/>
      <c r="FW48" s="307"/>
      <c r="FX48" s="307"/>
      <c r="FY48" s="307"/>
      <c r="FZ48" s="307"/>
      <c r="GA48" s="307"/>
      <c r="GB48" s="307"/>
      <c r="GC48" s="307"/>
      <c r="GD48" s="307"/>
      <c r="GE48" s="307"/>
      <c r="GF48" s="307"/>
      <c r="GG48" s="307"/>
      <c r="GH48" s="307"/>
      <c r="GI48" s="307"/>
      <c r="GJ48" s="307"/>
      <c r="GK48" s="307"/>
      <c r="GL48" s="307"/>
      <c r="GM48" s="307"/>
      <c r="GN48" s="307"/>
      <c r="GO48" s="307"/>
      <c r="GP48" s="307"/>
      <c r="GQ48" s="307"/>
      <c r="GR48" s="307"/>
      <c r="GS48" s="307"/>
      <c r="GT48" s="307"/>
      <c r="GU48" s="307"/>
      <c r="GV48" s="307"/>
      <c r="GW48" s="307"/>
      <c r="GX48" s="307"/>
      <c r="GY48" s="307"/>
      <c r="GZ48" s="307"/>
      <c r="HA48" s="307"/>
      <c r="HB48" s="307"/>
      <c r="HC48" s="307"/>
      <c r="HD48" s="307"/>
      <c r="HE48" s="307"/>
      <c r="HF48" s="307"/>
      <c r="HG48" s="307"/>
      <c r="HH48" s="307"/>
      <c r="HI48" s="307"/>
      <c r="HJ48" s="307"/>
      <c r="HK48" s="307"/>
      <c r="HL48" s="307"/>
      <c r="HM48" s="307"/>
      <c r="HN48" s="307"/>
      <c r="HO48" s="307"/>
      <c r="HP48" s="307"/>
      <c r="HQ48" s="307"/>
      <c r="HR48" s="307"/>
      <c r="HS48" s="307"/>
      <c r="HT48" s="307"/>
      <c r="HU48" s="307"/>
      <c r="HV48" s="307"/>
      <c r="HW48" s="307"/>
      <c r="HX48" s="307"/>
      <c r="HY48" s="307"/>
      <c r="HZ48" s="307"/>
      <c r="IA48" s="307"/>
      <c r="IB48" s="307"/>
      <c r="IC48" s="307"/>
      <c r="ID48" s="307"/>
      <c r="IE48" s="307"/>
      <c r="IF48" s="307"/>
      <c r="IG48" s="307"/>
      <c r="IH48" s="307"/>
      <c r="II48" s="307"/>
      <c r="IJ48" s="307"/>
      <c r="IK48" s="307"/>
      <c r="IL48" s="307"/>
      <c r="IM48" s="307"/>
      <c r="IN48" s="307"/>
      <c r="IO48" s="307"/>
      <c r="IP48" s="307"/>
      <c r="IQ48" s="307"/>
      <c r="IR48" s="307"/>
      <c r="IS48" s="307"/>
      <c r="IT48" s="307"/>
      <c r="IU48" s="307"/>
      <c r="IV48" s="307"/>
      <c r="IW48" s="307"/>
      <c r="IX48" s="307"/>
      <c r="IY48" s="307"/>
      <c r="IZ48" s="307"/>
      <c r="JA48" s="307"/>
      <c r="JB48" s="307"/>
      <c r="JC48" s="307"/>
      <c r="JD48" s="307"/>
      <c r="JE48" s="307"/>
      <c r="JF48" s="307"/>
      <c r="JG48" s="307"/>
      <c r="JH48" s="307"/>
      <c r="JI48" s="307"/>
      <c r="JJ48" s="307"/>
      <c r="JK48" s="307"/>
      <c r="JL48" s="307"/>
      <c r="JM48" s="307"/>
      <c r="JN48" s="307"/>
      <c r="JO48" s="307"/>
      <c r="JP48" s="307"/>
      <c r="JQ48" s="307"/>
      <c r="JR48" s="307"/>
      <c r="JS48" s="307"/>
      <c r="JT48" s="307"/>
      <c r="JU48" s="307"/>
      <c r="JV48" s="307"/>
      <c r="JW48" s="307"/>
      <c r="JX48" s="307"/>
      <c r="JY48" s="307"/>
      <c r="JZ48" s="307"/>
      <c r="KA48" s="307"/>
      <c r="KB48" s="307"/>
      <c r="KC48" s="307"/>
      <c r="KD48" s="307"/>
      <c r="KE48" s="307"/>
      <c r="KF48" s="307"/>
      <c r="KG48" s="307"/>
      <c r="KH48" s="307"/>
      <c r="KI48" s="307"/>
      <c r="KJ48" s="307"/>
      <c r="KK48" s="307"/>
      <c r="KL48" s="307"/>
      <c r="KM48" s="307"/>
      <c r="KN48" s="307"/>
      <c r="KO48" s="307"/>
      <c r="KP48" s="307"/>
      <c r="KQ48" s="307"/>
      <c r="KR48" s="307"/>
      <c r="KS48" s="307"/>
      <c r="KT48" s="307"/>
      <c r="KU48" s="307"/>
      <c r="KV48" s="307"/>
      <c r="KW48" s="307"/>
      <c r="KX48" s="307"/>
      <c r="KY48" s="307"/>
      <c r="KZ48" s="307"/>
      <c r="LA48" s="307"/>
      <c r="LB48" s="307"/>
      <c r="LC48" s="307"/>
      <c r="LD48" s="307"/>
      <c r="LE48" s="307"/>
      <c r="LF48" s="307"/>
      <c r="LG48" s="307"/>
      <c r="LH48" s="307"/>
      <c r="LI48" s="307"/>
      <c r="LJ48" s="307"/>
      <c r="LK48" s="307"/>
      <c r="LL48" s="307"/>
      <c r="LM48" s="307"/>
      <c r="LN48" s="307"/>
      <c r="LO48" s="307"/>
      <c r="LP48" s="307"/>
      <c r="LQ48" s="307"/>
      <c r="LR48" s="307"/>
      <c r="LS48" s="307"/>
      <c r="LT48" s="307"/>
      <c r="LU48" s="307"/>
      <c r="LV48" s="307"/>
      <c r="LW48" s="307"/>
      <c r="LX48" s="307"/>
      <c r="LY48" s="307"/>
      <c r="LZ48" s="307"/>
      <c r="MA48" s="307"/>
      <c r="MB48" s="307"/>
      <c r="MC48" s="307"/>
      <c r="MD48" s="307"/>
      <c r="ME48" s="307"/>
      <c r="MF48" s="307"/>
      <c r="MG48" s="307"/>
      <c r="MH48" s="307"/>
      <c r="MI48" s="307"/>
      <c r="MJ48" s="307"/>
      <c r="MK48" s="307"/>
      <c r="ML48" s="307"/>
      <c r="MM48" s="307"/>
      <c r="MN48" s="307"/>
      <c r="MO48" s="307"/>
      <c r="MP48" s="307"/>
      <c r="MQ48" s="307"/>
      <c r="MR48" s="307"/>
      <c r="MS48" s="307"/>
      <c r="MT48" s="307"/>
      <c r="MU48" s="307"/>
      <c r="MV48" s="307"/>
      <c r="MW48" s="307"/>
      <c r="MX48" s="307"/>
      <c r="MY48" s="307"/>
      <c r="MZ48" s="307"/>
      <c r="NA48" s="307"/>
      <c r="NB48" s="307"/>
      <c r="NC48" s="307"/>
      <c r="ND48" s="307"/>
      <c r="NE48" s="307"/>
      <c r="NF48" s="307"/>
      <c r="NG48" s="307"/>
      <c r="NH48" s="307"/>
      <c r="NI48" s="307"/>
      <c r="NJ48" s="307"/>
      <c r="NK48" s="307"/>
      <c r="NL48" s="307"/>
      <c r="NM48" s="307"/>
      <c r="NN48" s="307"/>
      <c r="NO48" s="307"/>
      <c r="NP48" s="307"/>
      <c r="NQ48" s="307"/>
      <c r="NR48" s="307"/>
      <c r="NS48" s="307"/>
      <c r="NT48" s="307"/>
      <c r="NU48" s="307"/>
      <c r="NV48" s="307"/>
      <c r="NW48" s="307"/>
      <c r="NX48" s="307"/>
      <c r="NY48" s="307"/>
      <c r="NZ48" s="307"/>
      <c r="OA48" s="307"/>
      <c r="OB48" s="307"/>
      <c r="OC48" s="307"/>
      <c r="OD48" s="307"/>
      <c r="OE48" s="307"/>
      <c r="OF48" s="307"/>
      <c r="OG48" s="307"/>
      <c r="OH48" s="307"/>
      <c r="OI48" s="307"/>
      <c r="OJ48" s="307"/>
      <c r="OK48" s="307"/>
      <c r="OL48" s="307"/>
      <c r="OM48" s="307"/>
      <c r="ON48" s="307"/>
      <c r="OO48" s="307"/>
      <c r="OP48" s="307"/>
      <c r="OQ48" s="307"/>
      <c r="OR48" s="307"/>
      <c r="OS48" s="307"/>
      <c r="OT48" s="307"/>
      <c r="OU48" s="307"/>
      <c r="OV48" s="307"/>
      <c r="OW48" s="307"/>
      <c r="OX48" s="307"/>
      <c r="OY48" s="307"/>
      <c r="OZ48" s="307"/>
      <c r="PA48" s="307"/>
      <c r="PB48" s="307"/>
      <c r="PC48" s="307"/>
      <c r="PD48" s="307"/>
      <c r="PE48" s="307"/>
      <c r="PF48" s="307"/>
      <c r="PG48" s="307"/>
      <c r="PH48" s="307"/>
      <c r="PI48" s="307"/>
      <c r="PJ48" s="307"/>
      <c r="PK48" s="307"/>
      <c r="PL48" s="307"/>
      <c r="PM48" s="307"/>
      <c r="PN48" s="307"/>
      <c r="PO48" s="307"/>
      <c r="PP48" s="307"/>
      <c r="PQ48" s="307"/>
      <c r="PR48" s="307"/>
      <c r="PS48" s="307"/>
      <c r="PT48" s="307"/>
      <c r="PU48" s="307"/>
      <c r="PV48" s="307"/>
      <c r="PW48" s="307"/>
      <c r="PX48" s="307"/>
      <c r="PY48" s="307"/>
      <c r="PZ48" s="307"/>
      <c r="QA48" s="307"/>
      <c r="QB48" s="307"/>
      <c r="QC48" s="307"/>
      <c r="QD48" s="307"/>
      <c r="QE48" s="307"/>
      <c r="QF48" s="307"/>
      <c r="QG48" s="307"/>
      <c r="QH48" s="307"/>
      <c r="QI48" s="307"/>
      <c r="QJ48" s="307"/>
      <c r="QK48" s="307"/>
      <c r="QL48" s="307"/>
      <c r="QM48" s="307"/>
      <c r="QN48" s="307"/>
      <c r="QO48" s="307"/>
      <c r="QP48" s="307"/>
      <c r="QQ48" s="307"/>
      <c r="QR48" s="307"/>
      <c r="QS48" s="307"/>
      <c r="QT48" s="307"/>
      <c r="QU48" s="307"/>
      <c r="QV48" s="307"/>
      <c r="QW48" s="307"/>
      <c r="QX48" s="307"/>
      <c r="QY48" s="307"/>
      <c r="QZ48" s="307"/>
      <c r="RA48" s="307"/>
      <c r="RB48" s="307"/>
      <c r="RC48" s="307"/>
      <c r="RD48" s="307"/>
      <c r="RE48" s="307"/>
      <c r="RF48" s="307"/>
      <c r="RG48" s="307"/>
      <c r="RH48" s="307"/>
      <c r="RI48" s="307"/>
      <c r="RJ48" s="307"/>
      <c r="RK48" s="307"/>
      <c r="RL48" s="307"/>
      <c r="RM48" s="307"/>
      <c r="RN48" s="307"/>
      <c r="RO48" s="307"/>
      <c r="RP48" s="307"/>
      <c r="RQ48" s="307"/>
      <c r="RR48" s="307"/>
      <c r="RS48" s="307"/>
      <c r="RT48" s="307"/>
      <c r="RU48" s="307"/>
      <c r="RV48" s="307"/>
      <c r="RW48" s="307"/>
      <c r="RX48" s="307"/>
      <c r="RY48" s="307"/>
      <c r="RZ48" s="307"/>
      <c r="SA48" s="307"/>
      <c r="SB48" s="307"/>
      <c r="SC48" s="307"/>
      <c r="SD48" s="307"/>
      <c r="SE48" s="307"/>
      <c r="SF48" s="307"/>
      <c r="SG48" s="307"/>
      <c r="SH48" s="307"/>
      <c r="SI48" s="307"/>
      <c r="SJ48" s="307"/>
      <c r="SK48" s="307"/>
      <c r="SL48" s="307"/>
      <c r="SM48" s="307"/>
      <c r="SN48" s="307"/>
      <c r="SO48" s="307"/>
      <c r="SP48" s="307"/>
      <c r="SQ48" s="307"/>
      <c r="SR48" s="307"/>
      <c r="SS48" s="307"/>
      <c r="ST48" s="307"/>
      <c r="SU48" s="307"/>
      <c r="SV48" s="307"/>
      <c r="SW48" s="307"/>
      <c r="SX48" s="307"/>
      <c r="SY48" s="307"/>
      <c r="SZ48" s="307"/>
      <c r="TA48" s="307"/>
      <c r="TB48" s="307"/>
      <c r="TC48" s="307"/>
      <c r="TD48" s="307"/>
      <c r="TE48" s="307"/>
      <c r="TF48" s="307"/>
      <c r="TG48" s="307"/>
      <c r="TH48" s="307"/>
      <c r="TI48" s="307"/>
      <c r="TJ48" s="307"/>
      <c r="TK48" s="307"/>
      <c r="TL48" s="307"/>
      <c r="TM48" s="307"/>
      <c r="TN48" s="307"/>
      <c r="TO48" s="307"/>
      <c r="TP48" s="307"/>
      <c r="TQ48" s="307"/>
      <c r="TR48" s="307"/>
      <c r="TS48" s="307"/>
      <c r="TT48" s="307"/>
      <c r="TU48" s="307"/>
      <c r="TV48" s="307"/>
      <c r="TW48" s="307"/>
      <c r="TX48" s="307"/>
      <c r="TY48" s="307"/>
      <c r="TZ48" s="307"/>
      <c r="UA48" s="307"/>
      <c r="UB48" s="307"/>
      <c r="UC48" s="307"/>
      <c r="UD48" s="307"/>
      <c r="UE48" s="307"/>
      <c r="UF48" s="307"/>
      <c r="UG48" s="307"/>
      <c r="UH48" s="307"/>
      <c r="UI48" s="307"/>
      <c r="UJ48" s="307"/>
      <c r="UK48" s="307"/>
      <c r="UL48" s="307"/>
      <c r="UM48" s="307"/>
      <c r="UN48" s="307"/>
      <c r="UO48" s="307"/>
      <c r="UP48" s="307"/>
      <c r="UQ48" s="307"/>
      <c r="UR48" s="307"/>
      <c r="US48" s="307"/>
      <c r="UT48" s="307"/>
      <c r="UU48" s="307"/>
      <c r="UV48" s="307"/>
      <c r="UW48" s="307"/>
      <c r="UX48" s="307"/>
      <c r="UY48" s="307"/>
      <c r="UZ48" s="307"/>
      <c r="VA48" s="307"/>
      <c r="VB48" s="307"/>
      <c r="VC48" s="307"/>
      <c r="VD48" s="307"/>
      <c r="VE48" s="307"/>
      <c r="VF48" s="307"/>
      <c r="VG48" s="307"/>
      <c r="VH48" s="307"/>
      <c r="VI48" s="307"/>
      <c r="VJ48" s="307"/>
      <c r="VK48" s="307"/>
      <c r="VL48" s="307"/>
      <c r="VM48" s="307"/>
      <c r="VN48" s="307"/>
      <c r="VO48" s="307"/>
      <c r="VP48" s="307"/>
      <c r="VQ48" s="307"/>
      <c r="VR48" s="307"/>
      <c r="VS48" s="307"/>
      <c r="VT48" s="307"/>
      <c r="VU48" s="307"/>
      <c r="VV48" s="307"/>
      <c r="VW48" s="307"/>
      <c r="VX48" s="307"/>
      <c r="VY48" s="307"/>
      <c r="VZ48" s="307"/>
      <c r="WA48" s="307"/>
      <c r="WB48" s="307"/>
      <c r="WC48" s="307"/>
      <c r="WD48" s="307"/>
      <c r="WE48" s="307"/>
      <c r="WF48" s="307"/>
      <c r="WG48" s="307"/>
      <c r="WH48" s="307"/>
      <c r="WI48" s="307"/>
      <c r="WJ48" s="307"/>
      <c r="WK48" s="307"/>
      <c r="WL48" s="307"/>
      <c r="WM48" s="307"/>
      <c r="WN48" s="307"/>
      <c r="WO48" s="307"/>
      <c r="WP48" s="307"/>
      <c r="WQ48" s="307"/>
      <c r="WR48" s="307"/>
      <c r="WS48" s="307"/>
      <c r="WT48" s="307"/>
      <c r="WU48" s="307"/>
      <c r="WV48" s="307"/>
      <c r="WW48" s="307"/>
      <c r="WX48" s="307"/>
      <c r="WY48" s="307"/>
      <c r="WZ48" s="307"/>
      <c r="XA48" s="307"/>
      <c r="XB48" s="307"/>
      <c r="XC48" s="307"/>
      <c r="XD48" s="307"/>
      <c r="XE48" s="307"/>
      <c r="XF48" s="307"/>
      <c r="XG48" s="307"/>
      <c r="XH48" s="307"/>
      <c r="XI48" s="307"/>
      <c r="XJ48" s="307"/>
      <c r="XK48" s="307"/>
      <c r="XL48" s="307"/>
      <c r="XM48" s="307"/>
      <c r="XN48" s="307"/>
      <c r="XO48" s="307"/>
      <c r="XP48" s="307"/>
      <c r="XQ48" s="307"/>
      <c r="XR48" s="307"/>
      <c r="XS48" s="307"/>
      <c r="XT48" s="307"/>
      <c r="XU48" s="307"/>
      <c r="XV48" s="307"/>
      <c r="XW48" s="307"/>
      <c r="XX48" s="307"/>
      <c r="XY48" s="307"/>
      <c r="XZ48" s="307"/>
      <c r="YA48" s="307"/>
      <c r="YB48" s="307"/>
      <c r="YC48" s="307"/>
      <c r="YD48" s="307"/>
      <c r="YE48" s="307"/>
      <c r="YF48" s="307"/>
      <c r="YG48" s="307"/>
      <c r="YH48" s="307"/>
      <c r="YI48" s="307"/>
      <c r="YJ48" s="307"/>
      <c r="YK48" s="307"/>
      <c r="YL48" s="307"/>
      <c r="YM48" s="307"/>
      <c r="YN48" s="307"/>
      <c r="YO48" s="307"/>
      <c r="YP48" s="307"/>
      <c r="YQ48" s="307"/>
      <c r="YR48" s="307"/>
      <c r="YS48" s="307"/>
      <c r="YT48" s="307"/>
      <c r="YU48" s="307"/>
      <c r="YV48" s="307"/>
      <c r="YW48" s="307"/>
      <c r="YX48" s="307"/>
      <c r="YY48" s="307"/>
      <c r="YZ48" s="307"/>
      <c r="ZA48" s="307"/>
      <c r="ZB48" s="307"/>
      <c r="ZC48" s="307"/>
      <c r="ZD48" s="307"/>
      <c r="ZE48" s="307"/>
      <c r="ZF48" s="307"/>
      <c r="ZG48" s="307"/>
      <c r="ZH48" s="307"/>
      <c r="ZI48" s="307"/>
      <c r="ZJ48" s="307"/>
      <c r="ZK48" s="307"/>
      <c r="ZL48" s="307"/>
      <c r="ZM48" s="307"/>
      <c r="ZN48" s="307"/>
      <c r="ZO48" s="307"/>
      <c r="ZP48" s="307"/>
      <c r="ZQ48" s="307"/>
      <c r="ZR48" s="307"/>
      <c r="ZS48" s="307"/>
      <c r="ZT48" s="307"/>
      <c r="ZU48" s="307"/>
      <c r="ZV48" s="307"/>
      <c r="ZW48" s="307"/>
      <c r="ZX48" s="307"/>
      <c r="ZY48" s="307"/>
      <c r="ZZ48" s="307"/>
      <c r="AAA48" s="307"/>
      <c r="AAB48" s="307"/>
      <c r="AAC48" s="307"/>
      <c r="AAD48" s="307"/>
      <c r="AAE48" s="307"/>
      <c r="AAF48" s="307"/>
      <c r="AAG48" s="307"/>
      <c r="AAH48" s="307"/>
      <c r="AAI48" s="307"/>
      <c r="AAJ48" s="307"/>
      <c r="AAK48" s="307"/>
      <c r="AAL48" s="307"/>
      <c r="AAM48" s="307"/>
      <c r="AAN48" s="307"/>
      <c r="AAO48" s="307"/>
      <c r="AAP48" s="307"/>
      <c r="AAQ48" s="307"/>
      <c r="AAR48" s="307"/>
      <c r="AAS48" s="307"/>
      <c r="AAT48" s="307"/>
      <c r="AAU48" s="307"/>
      <c r="AAV48" s="307"/>
      <c r="AAW48" s="307"/>
      <c r="AAX48" s="307"/>
      <c r="AAY48" s="307"/>
      <c r="AAZ48" s="307"/>
      <c r="ABA48" s="307"/>
      <c r="ABB48" s="307"/>
      <c r="ABC48" s="307"/>
      <c r="ABD48" s="307"/>
      <c r="ABE48" s="307"/>
      <c r="ABF48" s="307"/>
      <c r="ABG48" s="307"/>
      <c r="ABH48" s="307"/>
      <c r="ABI48" s="307"/>
      <c r="ABJ48" s="307"/>
      <c r="ABK48" s="307"/>
      <c r="ABL48" s="307"/>
      <c r="ABM48" s="307"/>
      <c r="ABN48" s="307"/>
      <c r="ABO48" s="307"/>
      <c r="ABP48" s="307"/>
      <c r="ABQ48" s="307"/>
      <c r="ABR48" s="307"/>
      <c r="ABS48" s="307"/>
      <c r="ABT48" s="307"/>
      <c r="ABU48" s="307"/>
      <c r="ABV48" s="307"/>
      <c r="ABW48" s="307"/>
      <c r="ABX48" s="307"/>
      <c r="ABY48" s="307"/>
      <c r="ABZ48" s="307"/>
      <c r="ACA48" s="307"/>
      <c r="ACB48" s="307"/>
      <c r="ACC48" s="307"/>
      <c r="ACD48" s="307"/>
      <c r="ACE48" s="307"/>
      <c r="ACF48" s="307"/>
      <c r="ACG48" s="307"/>
      <c r="ACH48" s="307"/>
      <c r="ACI48" s="307"/>
      <c r="ACJ48" s="307"/>
      <c r="ACK48" s="307"/>
      <c r="ACL48" s="307"/>
      <c r="ACM48" s="307"/>
      <c r="ACN48" s="307"/>
      <c r="ACO48" s="307"/>
      <c r="ACP48" s="307"/>
      <c r="ACQ48" s="307"/>
      <c r="ACR48" s="307"/>
      <c r="ACS48" s="307"/>
      <c r="ACT48" s="307"/>
      <c r="ACU48" s="307"/>
      <c r="ACV48" s="307"/>
      <c r="ACW48" s="307"/>
      <c r="ACX48" s="307"/>
      <c r="ACY48" s="307"/>
      <c r="ACZ48" s="307"/>
      <c r="ADA48" s="307"/>
      <c r="ADB48" s="307"/>
      <c r="ADC48" s="307"/>
      <c r="ADD48" s="307"/>
      <c r="ADE48" s="307"/>
      <c r="ADF48" s="307"/>
      <c r="ADG48" s="307"/>
      <c r="ADH48" s="307"/>
      <c r="ADI48" s="307"/>
      <c r="ADJ48" s="307"/>
      <c r="ADK48" s="307"/>
      <c r="ADL48" s="307"/>
      <c r="ADM48" s="307"/>
      <c r="ADN48" s="307"/>
      <c r="ADO48" s="307"/>
      <c r="ADP48" s="307"/>
      <c r="ADQ48" s="307"/>
      <c r="ADR48" s="307"/>
      <c r="ADS48" s="307"/>
      <c r="ADT48" s="307"/>
      <c r="ADU48" s="307"/>
      <c r="ADV48" s="307"/>
      <c r="ADW48" s="307"/>
      <c r="ADX48" s="307"/>
      <c r="ADY48" s="307"/>
      <c r="ADZ48" s="307"/>
      <c r="AEA48" s="307"/>
      <c r="AEB48" s="307"/>
      <c r="AEC48" s="307"/>
      <c r="AED48" s="307"/>
      <c r="AEE48" s="307"/>
      <c r="AEF48" s="307"/>
      <c r="AEG48" s="307"/>
      <c r="AEH48" s="307"/>
      <c r="AEI48" s="307"/>
      <c r="AEJ48" s="307"/>
      <c r="AEK48" s="307"/>
      <c r="AEL48" s="307"/>
      <c r="AEM48" s="307"/>
      <c r="AEN48" s="307"/>
      <c r="AEO48" s="307"/>
      <c r="AEP48" s="307"/>
      <c r="AEQ48" s="307"/>
      <c r="AER48" s="307"/>
      <c r="AES48" s="307"/>
      <c r="AET48" s="307"/>
      <c r="AEU48" s="307"/>
      <c r="AEV48" s="307"/>
      <c r="AEW48" s="307"/>
      <c r="AEX48" s="307"/>
      <c r="AEY48" s="307"/>
      <c r="AEZ48" s="307"/>
      <c r="AFA48" s="307"/>
      <c r="AFB48" s="307"/>
      <c r="AFC48" s="307"/>
      <c r="AFD48" s="307"/>
      <c r="AFE48" s="307"/>
      <c r="AFF48" s="307"/>
      <c r="AFG48" s="307"/>
      <c r="AFH48" s="307"/>
      <c r="AFI48" s="307"/>
      <c r="AFJ48" s="307"/>
      <c r="AFK48" s="307"/>
      <c r="AFL48" s="307"/>
      <c r="AFM48" s="307"/>
      <c r="AFN48" s="307"/>
      <c r="AFO48" s="307"/>
      <c r="AFP48" s="307"/>
      <c r="AFQ48" s="307"/>
      <c r="AFR48" s="307"/>
      <c r="AFS48" s="307"/>
      <c r="AFT48" s="307"/>
      <c r="AFU48" s="307"/>
      <c r="AFV48" s="307"/>
      <c r="AFW48" s="307"/>
      <c r="AFX48" s="307"/>
      <c r="AFY48" s="307"/>
      <c r="AFZ48" s="307"/>
      <c r="AGA48" s="307"/>
      <c r="AGB48" s="307"/>
      <c r="AGC48" s="307"/>
      <c r="AGD48" s="307"/>
      <c r="AGE48" s="307"/>
      <c r="AGF48" s="307"/>
      <c r="AGG48" s="307"/>
      <c r="AGH48" s="307"/>
      <c r="AGI48" s="307"/>
      <c r="AGJ48" s="307"/>
      <c r="AGK48" s="307"/>
      <c r="AGL48" s="307"/>
      <c r="AGM48" s="307"/>
      <c r="AGN48" s="307"/>
      <c r="AGO48" s="307"/>
      <c r="AGP48" s="307"/>
      <c r="AGQ48" s="307"/>
      <c r="AGR48" s="307"/>
      <c r="AGS48" s="307"/>
      <c r="AGT48" s="307"/>
      <c r="AGU48" s="307"/>
      <c r="AGV48" s="307"/>
      <c r="AGW48" s="307"/>
      <c r="AGX48" s="307"/>
      <c r="AGY48" s="307"/>
      <c r="AGZ48" s="307"/>
      <c r="AHA48" s="307"/>
      <c r="AHB48" s="307"/>
      <c r="AHC48" s="307"/>
      <c r="AHD48" s="307"/>
      <c r="AHE48" s="307"/>
      <c r="AHF48" s="307"/>
      <c r="AHG48" s="307"/>
      <c r="AHH48" s="307"/>
      <c r="AHI48" s="307"/>
      <c r="AHJ48" s="307"/>
      <c r="AHK48" s="307"/>
      <c r="AHL48" s="307"/>
      <c r="AHM48" s="307"/>
      <c r="AHN48" s="307"/>
      <c r="AHO48" s="307"/>
      <c r="AHP48" s="307"/>
      <c r="AHQ48" s="307"/>
      <c r="AHR48" s="307"/>
      <c r="AHS48" s="307"/>
      <c r="AHT48" s="307"/>
      <c r="AHU48" s="307"/>
      <c r="AHV48" s="307"/>
      <c r="AHW48" s="307"/>
      <c r="AHX48" s="307"/>
      <c r="AHY48" s="307"/>
      <c r="AHZ48" s="307"/>
      <c r="AIA48" s="307"/>
      <c r="AIB48" s="307"/>
      <c r="AIC48" s="307"/>
      <c r="AID48" s="307"/>
      <c r="AIE48" s="307"/>
      <c r="AIF48" s="307"/>
      <c r="AIG48" s="307"/>
      <c r="AIH48" s="307"/>
      <c r="AII48" s="307"/>
      <c r="AIJ48" s="307"/>
      <c r="AIK48" s="307"/>
      <c r="AIL48" s="307"/>
      <c r="AIM48" s="307"/>
      <c r="AIN48" s="307"/>
      <c r="AIO48" s="307"/>
      <c r="AIP48" s="307"/>
      <c r="AIQ48" s="307"/>
      <c r="AIR48" s="307"/>
      <c r="AIS48" s="307"/>
      <c r="AIT48" s="307"/>
      <c r="AIU48" s="307"/>
      <c r="AIV48" s="307"/>
      <c r="AIW48" s="307"/>
      <c r="AIX48" s="307"/>
      <c r="AIY48" s="307"/>
      <c r="AIZ48" s="307"/>
      <c r="AJA48" s="307"/>
      <c r="AJB48" s="307"/>
      <c r="AJC48" s="307"/>
      <c r="AJD48" s="307"/>
      <c r="AJE48" s="307"/>
      <c r="AJF48" s="307"/>
      <c r="AJG48" s="307"/>
      <c r="AJH48" s="307"/>
      <c r="AJI48" s="307"/>
      <c r="AJJ48" s="307"/>
      <c r="AJK48" s="307"/>
      <c r="AJL48" s="307"/>
      <c r="AJM48" s="307"/>
      <c r="AJN48" s="307"/>
      <c r="AJO48" s="307"/>
      <c r="AJP48" s="307"/>
      <c r="AJQ48" s="307"/>
      <c r="AJR48" s="307"/>
      <c r="AJS48" s="307"/>
      <c r="AJT48" s="307"/>
      <c r="AJU48" s="307"/>
      <c r="AJV48" s="307"/>
      <c r="AJW48" s="307"/>
      <c r="AJX48" s="307"/>
      <c r="AJY48" s="307"/>
      <c r="AJZ48" s="307"/>
      <c r="AKA48" s="307"/>
      <c r="AKB48" s="307"/>
      <c r="AKC48" s="307"/>
      <c r="AKD48" s="307"/>
      <c r="AKE48" s="307"/>
      <c r="AKF48" s="307"/>
      <c r="AKG48" s="307"/>
      <c r="AKH48" s="307"/>
      <c r="AKI48" s="307"/>
      <c r="AKJ48" s="307"/>
      <c r="AKK48" s="307"/>
      <c r="AKL48" s="307"/>
      <c r="AKM48" s="307"/>
      <c r="AKN48" s="307"/>
      <c r="AKO48" s="307"/>
      <c r="AKP48" s="307"/>
      <c r="AKQ48" s="307"/>
      <c r="AKR48" s="307"/>
      <c r="AKS48" s="307"/>
      <c r="AKT48" s="307"/>
      <c r="AKU48" s="307"/>
      <c r="AKV48" s="307"/>
      <c r="AKW48" s="307"/>
      <c r="AKX48" s="307"/>
      <c r="AKY48" s="307"/>
      <c r="AKZ48" s="307"/>
      <c r="ALA48" s="307"/>
      <c r="ALB48" s="307"/>
      <c r="ALC48" s="307"/>
      <c r="ALD48" s="307"/>
      <c r="ALE48" s="307"/>
      <c r="ALF48" s="307"/>
      <c r="ALG48" s="307"/>
      <c r="ALH48" s="307"/>
      <c r="ALI48" s="307"/>
      <c r="ALJ48" s="307"/>
      <c r="ALK48" s="307"/>
      <c r="ALL48" s="307"/>
      <c r="ALM48" s="307"/>
      <c r="ALN48" s="307"/>
      <c r="ALO48" s="307"/>
      <c r="ALP48" s="307"/>
      <c r="ALQ48" s="307"/>
      <c r="ALR48" s="307"/>
      <c r="ALS48" s="307"/>
      <c r="ALT48" s="307"/>
      <c r="ALU48" s="307"/>
      <c r="ALV48" s="307"/>
      <c r="ALW48" s="307"/>
      <c r="ALX48" s="307"/>
      <c r="ALY48" s="307"/>
      <c r="ALZ48" s="307"/>
      <c r="AMA48" s="307"/>
      <c r="AMB48" s="307"/>
      <c r="AMC48" s="307"/>
      <c r="AMD48" s="307"/>
      <c r="AME48" s="307"/>
      <c r="AMF48" s="307"/>
      <c r="AMG48" s="307"/>
      <c r="AMH48" s="307"/>
      <c r="AMI48" s="307"/>
      <c r="AMJ48" s="307"/>
      <c r="AMK48" s="307"/>
      <c r="AML48" s="307"/>
      <c r="AMM48" s="307"/>
      <c r="AMN48" s="307"/>
      <c r="AMO48" s="307"/>
      <c r="AMP48" s="307"/>
      <c r="AMQ48" s="307"/>
      <c r="AMR48" s="307"/>
      <c r="AMS48" s="307"/>
      <c r="AMT48" s="307"/>
      <c r="AMU48" s="307"/>
      <c r="AMV48" s="307"/>
      <c r="AMW48" s="307"/>
      <c r="AMX48" s="307"/>
      <c r="AMY48" s="307"/>
      <c r="AMZ48" s="307"/>
      <c r="ANA48" s="307"/>
      <c r="ANB48" s="307"/>
      <c r="ANC48" s="307"/>
      <c r="AND48" s="307"/>
      <c r="ANE48" s="307"/>
      <c r="ANF48" s="307"/>
      <c r="ANG48" s="307"/>
      <c r="ANH48" s="307"/>
      <c r="ANI48" s="307"/>
      <c r="ANJ48" s="307"/>
      <c r="ANK48" s="307"/>
      <c r="ANL48" s="307"/>
      <c r="ANM48" s="307"/>
      <c r="ANN48" s="307"/>
      <c r="ANO48" s="307"/>
      <c r="ANP48" s="307"/>
      <c r="ANQ48" s="307"/>
      <c r="ANR48" s="307"/>
      <c r="ANS48" s="307"/>
      <c r="ANT48" s="307"/>
      <c r="ANU48" s="307"/>
      <c r="ANV48" s="307"/>
      <c r="ANW48" s="307"/>
      <c r="ANX48" s="307"/>
      <c r="ANY48" s="307"/>
      <c r="ANZ48" s="307"/>
      <c r="AOA48" s="307"/>
      <c r="AOB48" s="307"/>
      <c r="AOC48" s="307"/>
      <c r="AOD48" s="307"/>
      <c r="AOE48" s="307"/>
      <c r="AOF48" s="307"/>
      <c r="AOG48" s="307"/>
      <c r="AOH48" s="307"/>
      <c r="AOI48" s="307"/>
      <c r="AOJ48" s="307"/>
      <c r="AOK48" s="307"/>
      <c r="AOL48" s="307"/>
      <c r="AOM48" s="307"/>
      <c r="AON48" s="307"/>
      <c r="AOO48" s="307"/>
      <c r="AOP48" s="307"/>
      <c r="AOQ48" s="307"/>
      <c r="AOR48" s="307"/>
      <c r="AOS48" s="307"/>
      <c r="AOT48" s="307"/>
      <c r="AOU48" s="307"/>
      <c r="AOV48" s="307"/>
      <c r="AOW48" s="307"/>
      <c r="AOX48" s="307"/>
      <c r="AOY48" s="307"/>
      <c r="AOZ48" s="307"/>
      <c r="APA48" s="307"/>
      <c r="APB48" s="307"/>
      <c r="APC48" s="307"/>
      <c r="APD48" s="307"/>
      <c r="APE48" s="307"/>
      <c r="APF48" s="307"/>
      <c r="APG48" s="307"/>
      <c r="APH48" s="307"/>
      <c r="API48" s="307"/>
      <c r="APJ48" s="307"/>
      <c r="APK48" s="307"/>
      <c r="APL48" s="307"/>
      <c r="APM48" s="307"/>
      <c r="APN48" s="307"/>
      <c r="APO48" s="307"/>
      <c r="APP48" s="307"/>
      <c r="APQ48" s="307"/>
      <c r="APR48" s="307"/>
      <c r="APS48" s="307"/>
      <c r="APT48" s="307"/>
      <c r="APU48" s="307"/>
      <c r="APV48" s="307"/>
      <c r="APW48" s="307"/>
      <c r="APX48" s="307"/>
      <c r="APY48" s="307"/>
      <c r="APZ48" s="307"/>
      <c r="AQA48" s="307"/>
      <c r="AQB48" s="307"/>
      <c r="AQC48" s="307"/>
      <c r="AQD48" s="307"/>
      <c r="AQE48" s="307"/>
      <c r="AQF48" s="307"/>
      <c r="AQG48" s="307"/>
      <c r="AQH48" s="307"/>
      <c r="AQI48" s="307"/>
      <c r="AQJ48" s="307"/>
      <c r="AQK48" s="307"/>
      <c r="AQL48" s="307"/>
      <c r="AQM48" s="307"/>
      <c r="AQN48" s="307"/>
      <c r="AQO48" s="307"/>
      <c r="AQP48" s="307"/>
      <c r="AQQ48" s="307"/>
      <c r="AQR48" s="307"/>
      <c r="AQS48" s="307"/>
      <c r="AQT48" s="307"/>
      <c r="AQU48" s="307"/>
      <c r="AQV48" s="307"/>
      <c r="AQW48" s="307"/>
      <c r="AQX48" s="307"/>
      <c r="AQY48" s="307"/>
      <c r="AQZ48" s="307"/>
      <c r="ARA48" s="307"/>
      <c r="ARB48" s="307"/>
      <c r="ARC48" s="307"/>
      <c r="ARD48" s="307"/>
      <c r="ARE48" s="307"/>
      <c r="ARF48" s="307"/>
      <c r="ARG48" s="307"/>
      <c r="ARH48" s="307"/>
      <c r="ARI48" s="307"/>
      <c r="ARJ48" s="307"/>
      <c r="ARK48" s="307"/>
      <c r="ARL48" s="307"/>
      <c r="ARM48" s="307"/>
      <c r="ARN48" s="307"/>
      <c r="ARO48" s="307"/>
      <c r="ARP48" s="307"/>
      <c r="ARQ48" s="307"/>
      <c r="ARR48" s="307"/>
      <c r="ARS48" s="307"/>
      <c r="ART48" s="307"/>
      <c r="ARU48" s="307"/>
      <c r="ARV48" s="307"/>
      <c r="ARW48" s="307"/>
      <c r="ARX48" s="307"/>
      <c r="ARY48" s="307"/>
      <c r="ARZ48" s="307"/>
      <c r="ASA48" s="307"/>
      <c r="ASB48" s="307"/>
      <c r="ASC48" s="307"/>
      <c r="ASD48" s="307"/>
      <c r="ASE48" s="307"/>
      <c r="ASF48" s="307"/>
      <c r="ASG48" s="307"/>
      <c r="ASH48" s="307"/>
      <c r="ASI48" s="307"/>
      <c r="ASJ48" s="307"/>
      <c r="ASK48" s="307"/>
      <c r="ASL48" s="307"/>
      <c r="ASM48" s="307"/>
      <c r="ASN48" s="307"/>
      <c r="ASO48" s="307"/>
      <c r="ASP48" s="307"/>
      <c r="ASQ48" s="307"/>
      <c r="ASR48" s="307"/>
      <c r="ASS48" s="307"/>
      <c r="AST48" s="307"/>
      <c r="ASU48" s="307"/>
      <c r="ASV48" s="307"/>
      <c r="ASW48" s="307"/>
      <c r="ASX48" s="307"/>
      <c r="ASY48" s="307"/>
      <c r="ASZ48" s="307"/>
      <c r="ATA48" s="307"/>
      <c r="ATB48" s="307"/>
      <c r="ATC48" s="307"/>
      <c r="ATD48" s="307"/>
      <c r="ATE48" s="307"/>
      <c r="ATF48" s="307"/>
      <c r="ATG48" s="307"/>
      <c r="ATH48" s="307"/>
      <c r="ATI48" s="307"/>
      <c r="ATJ48" s="307"/>
      <c r="ATK48" s="307"/>
      <c r="ATL48" s="307"/>
      <c r="ATM48" s="307"/>
      <c r="ATN48" s="307"/>
      <c r="ATO48" s="307"/>
      <c r="ATP48" s="307"/>
      <c r="ATQ48" s="307"/>
      <c r="ATR48" s="307"/>
      <c r="ATS48" s="307"/>
      <c r="ATT48" s="307"/>
      <c r="ATU48" s="307"/>
      <c r="ATV48" s="307"/>
      <c r="ATW48" s="307"/>
      <c r="ATX48" s="307"/>
      <c r="ATY48" s="307"/>
      <c r="ATZ48" s="307"/>
      <c r="AUA48" s="307"/>
      <c r="AUB48" s="307"/>
      <c r="AUC48" s="307"/>
      <c r="AUD48" s="307"/>
      <c r="AUE48" s="307"/>
      <c r="AUF48" s="307"/>
      <c r="AUG48" s="307"/>
      <c r="AUH48" s="307"/>
      <c r="AUI48" s="307"/>
      <c r="AUJ48" s="307"/>
      <c r="AUK48" s="307"/>
      <c r="AUL48" s="307"/>
      <c r="AUM48" s="307"/>
      <c r="AUN48" s="307"/>
      <c r="AUO48" s="307"/>
      <c r="AUP48" s="307"/>
      <c r="AUQ48" s="307"/>
      <c r="AUR48" s="307"/>
      <c r="AUS48" s="307"/>
      <c r="AUT48" s="307"/>
      <c r="AUU48" s="307"/>
      <c r="AUV48" s="307"/>
      <c r="AUW48" s="307"/>
      <c r="AUX48" s="307"/>
      <c r="AUY48" s="307"/>
      <c r="AUZ48" s="307"/>
      <c r="AVA48" s="307"/>
      <c r="AVB48" s="307"/>
      <c r="AVC48" s="307"/>
      <c r="AVD48" s="307"/>
      <c r="AVE48" s="307"/>
      <c r="AVF48" s="307"/>
      <c r="AVG48" s="307"/>
      <c r="AVH48" s="307"/>
      <c r="AVI48" s="307"/>
      <c r="AVJ48" s="307"/>
      <c r="AVK48" s="307"/>
      <c r="AVL48" s="307"/>
      <c r="AVM48" s="307"/>
      <c r="AVN48" s="307"/>
      <c r="AVO48" s="307"/>
      <c r="AVP48" s="307"/>
      <c r="AVQ48" s="307"/>
      <c r="AVR48" s="307"/>
      <c r="AVS48" s="307"/>
      <c r="AVT48" s="307"/>
      <c r="AVU48" s="307"/>
      <c r="AVV48" s="307"/>
      <c r="AVW48" s="307"/>
      <c r="AVX48" s="307"/>
      <c r="AVY48" s="307"/>
      <c r="AVZ48" s="307"/>
      <c r="AWA48" s="307"/>
      <c r="AWB48" s="307"/>
      <c r="AWC48" s="307"/>
      <c r="AWD48" s="307"/>
      <c r="AWE48" s="307"/>
      <c r="AWF48" s="307"/>
      <c r="AWG48" s="307"/>
      <c r="AWH48" s="307"/>
      <c r="AWI48" s="307"/>
      <c r="AWJ48" s="307"/>
      <c r="AWK48" s="307"/>
      <c r="AWL48" s="307"/>
      <c r="AWM48" s="307"/>
      <c r="AWN48" s="307"/>
      <c r="AWO48" s="307"/>
      <c r="AWP48" s="307"/>
      <c r="AWQ48" s="307"/>
      <c r="AWR48" s="307"/>
      <c r="AWS48" s="307"/>
      <c r="AWT48" s="307"/>
      <c r="AWU48" s="307"/>
      <c r="AWV48" s="307"/>
      <c r="AWW48" s="307"/>
      <c r="AWX48" s="307"/>
      <c r="AWY48" s="307"/>
      <c r="AWZ48" s="307"/>
      <c r="AXA48" s="307"/>
      <c r="AXB48" s="307"/>
      <c r="AXC48" s="307"/>
      <c r="AXD48" s="307"/>
      <c r="AXE48" s="307"/>
      <c r="AXF48" s="307"/>
      <c r="AXG48" s="307"/>
      <c r="AXH48" s="307"/>
      <c r="AXI48" s="307"/>
      <c r="AXJ48" s="307"/>
      <c r="AXK48" s="307"/>
      <c r="AXL48" s="307"/>
      <c r="AXM48" s="307"/>
      <c r="AXN48" s="307"/>
      <c r="AXO48" s="307"/>
      <c r="AXP48" s="307"/>
      <c r="AXQ48" s="307"/>
      <c r="AXR48" s="307"/>
      <c r="AXS48" s="307"/>
      <c r="AXT48" s="307"/>
      <c r="AXU48" s="307"/>
      <c r="AXV48" s="307"/>
      <c r="AXW48" s="307"/>
      <c r="AXX48" s="307"/>
      <c r="AXY48" s="307"/>
      <c r="AXZ48" s="307"/>
      <c r="AYA48" s="307"/>
      <c r="AYB48" s="307"/>
      <c r="AYC48" s="307"/>
      <c r="AYD48" s="307"/>
      <c r="AYE48" s="307"/>
      <c r="AYF48" s="307"/>
      <c r="AYG48" s="307"/>
      <c r="AYH48" s="307"/>
      <c r="AYI48" s="307"/>
      <c r="AYJ48" s="307"/>
      <c r="AYK48" s="307"/>
      <c r="AYL48" s="307"/>
      <c r="AYM48" s="307"/>
      <c r="AYN48" s="307"/>
      <c r="AYO48" s="307"/>
      <c r="AYP48" s="307"/>
      <c r="AYQ48" s="307"/>
      <c r="AYR48" s="307"/>
      <c r="AYS48" s="307"/>
      <c r="AYT48" s="307"/>
      <c r="AYU48" s="307"/>
      <c r="AYV48" s="307"/>
      <c r="AYW48" s="307"/>
      <c r="AYX48" s="307"/>
      <c r="AYY48" s="307"/>
      <c r="AYZ48" s="307"/>
      <c r="AZA48" s="307"/>
      <c r="AZB48" s="307"/>
      <c r="AZC48" s="307"/>
      <c r="AZD48" s="307"/>
      <c r="AZE48" s="307"/>
      <c r="AZF48" s="307"/>
      <c r="AZG48" s="307"/>
      <c r="AZH48" s="307"/>
      <c r="AZI48" s="307"/>
      <c r="AZJ48" s="307"/>
      <c r="AZK48" s="307"/>
      <c r="AZL48" s="307"/>
      <c r="AZM48" s="307"/>
      <c r="AZN48" s="307"/>
      <c r="AZO48" s="307"/>
      <c r="AZP48" s="307"/>
      <c r="AZQ48" s="307"/>
      <c r="AZR48" s="307"/>
      <c r="AZS48" s="307"/>
      <c r="AZT48" s="307"/>
      <c r="AZU48" s="307"/>
      <c r="AZV48" s="307"/>
      <c r="AZW48" s="307"/>
      <c r="AZX48" s="307"/>
      <c r="AZY48" s="307"/>
      <c r="AZZ48" s="307"/>
      <c r="BAA48" s="307"/>
      <c r="BAB48" s="307"/>
      <c r="BAC48" s="307"/>
      <c r="BAD48" s="307"/>
      <c r="BAE48" s="307"/>
      <c r="BAF48" s="307"/>
      <c r="BAG48" s="307"/>
      <c r="BAH48" s="307"/>
      <c r="BAI48" s="307"/>
      <c r="BAJ48" s="307"/>
      <c r="BAK48" s="307"/>
      <c r="BAL48" s="307"/>
      <c r="BAM48" s="307"/>
      <c r="BAN48" s="307"/>
      <c r="BAO48" s="307"/>
      <c r="BAP48" s="307"/>
      <c r="BAQ48" s="307"/>
      <c r="BAR48" s="307"/>
      <c r="BAS48" s="307"/>
      <c r="BAT48" s="307"/>
      <c r="BAU48" s="307"/>
      <c r="BAV48" s="307"/>
      <c r="BAW48" s="307"/>
      <c r="BAX48" s="307"/>
      <c r="BAY48" s="307"/>
      <c r="BAZ48" s="307"/>
      <c r="BBA48" s="307"/>
      <c r="BBB48" s="307"/>
      <c r="BBC48" s="307"/>
      <c r="BBD48" s="307"/>
      <c r="BBE48" s="307"/>
      <c r="BBF48" s="307"/>
      <c r="BBG48" s="307"/>
      <c r="BBH48" s="307"/>
      <c r="BBI48" s="307"/>
      <c r="BBJ48" s="307"/>
      <c r="BBK48" s="307"/>
      <c r="BBL48" s="307"/>
      <c r="BBM48" s="307"/>
      <c r="BBN48" s="307"/>
      <c r="BBO48" s="307"/>
      <c r="BBP48" s="307"/>
      <c r="BBQ48" s="307"/>
      <c r="BBR48" s="307"/>
      <c r="BBS48" s="307"/>
      <c r="BBT48" s="307"/>
      <c r="BBU48" s="307"/>
      <c r="BBV48" s="307"/>
      <c r="BBW48" s="307"/>
      <c r="BBX48" s="307"/>
      <c r="BBY48" s="307"/>
      <c r="BBZ48" s="307"/>
      <c r="BCA48" s="307"/>
      <c r="BCB48" s="307"/>
      <c r="BCC48" s="307"/>
      <c r="BCD48" s="307"/>
      <c r="BCE48" s="307"/>
      <c r="BCF48" s="307"/>
      <c r="BCG48" s="307"/>
      <c r="BCH48" s="307"/>
      <c r="BCI48" s="307"/>
      <c r="BCJ48" s="307"/>
      <c r="BCK48" s="307"/>
      <c r="BCL48" s="307"/>
      <c r="BCM48" s="307"/>
      <c r="BCN48" s="307"/>
      <c r="BCO48" s="307"/>
      <c r="BCP48" s="307"/>
      <c r="BCQ48" s="307"/>
      <c r="BCR48" s="307"/>
      <c r="BCS48" s="307"/>
      <c r="BCT48" s="307"/>
      <c r="BCU48" s="307"/>
      <c r="BCV48" s="307"/>
      <c r="BCW48" s="307"/>
      <c r="BCX48" s="307"/>
      <c r="BCY48" s="307"/>
      <c r="BCZ48" s="307"/>
      <c r="BDA48" s="307"/>
      <c r="BDB48" s="307"/>
      <c r="BDC48" s="307"/>
      <c r="BDD48" s="307"/>
      <c r="BDE48" s="307"/>
      <c r="BDF48" s="307"/>
      <c r="BDG48" s="307"/>
      <c r="BDH48" s="307"/>
      <c r="BDI48" s="307"/>
      <c r="BDJ48" s="307"/>
      <c r="BDK48" s="307"/>
      <c r="BDL48" s="307"/>
      <c r="BDM48" s="307"/>
      <c r="BDN48" s="307"/>
      <c r="BDO48" s="307"/>
      <c r="BDP48" s="307"/>
      <c r="BDQ48" s="307"/>
      <c r="BDR48" s="307"/>
      <c r="BDS48" s="307"/>
      <c r="BDT48" s="307"/>
      <c r="BDU48" s="307"/>
      <c r="BDV48" s="307"/>
      <c r="BDW48" s="307"/>
      <c r="BDX48" s="307"/>
      <c r="BDY48" s="307"/>
      <c r="BDZ48" s="307"/>
      <c r="BEA48" s="307"/>
      <c r="BEB48" s="307"/>
      <c r="BEC48" s="307"/>
      <c r="BED48" s="307"/>
      <c r="BEE48" s="307"/>
      <c r="BEF48" s="307"/>
      <c r="BEG48" s="307"/>
      <c r="BEH48" s="307"/>
      <c r="BEI48" s="307"/>
    </row>
    <row r="49" spans="1:1491" s="210" customFormat="1" ht="15" customHeight="1" x14ac:dyDescent="0.25">
      <c r="A49" s="218" t="s">
        <v>1074</v>
      </c>
      <c r="B49" s="312" t="s">
        <v>2480</v>
      </c>
      <c r="C49" s="319">
        <v>43862</v>
      </c>
      <c r="D49" s="319">
        <v>45657</v>
      </c>
      <c r="E49" s="108"/>
      <c r="F49" s="108"/>
      <c r="G49" s="314">
        <v>253.9</v>
      </c>
      <c r="H49" s="108">
        <v>253.9</v>
      </c>
      <c r="I49" s="108"/>
      <c r="J49" s="318">
        <f>H49/25.009</f>
        <v>10.152345155743932</v>
      </c>
      <c r="K49" s="208"/>
      <c r="L49" s="208"/>
      <c r="M49" s="208"/>
      <c r="N49" s="225" t="s">
        <v>918</v>
      </c>
      <c r="O49" s="184"/>
      <c r="P49" s="184"/>
      <c r="Q49" s="184"/>
      <c r="R49" s="184"/>
      <c r="S49" s="184"/>
      <c r="T49" s="184">
        <v>126.95</v>
      </c>
      <c r="U49" s="184">
        <v>126.95</v>
      </c>
      <c r="V49" s="453" t="s">
        <v>924</v>
      </c>
      <c r="W49" s="259" t="s">
        <v>924</v>
      </c>
      <c r="X49" s="454" t="s">
        <v>924</v>
      </c>
      <c r="Y49" s="259" t="s">
        <v>924</v>
      </c>
      <c r="Z49" s="455" t="s">
        <v>1075</v>
      </c>
      <c r="AA49" s="263" t="s">
        <v>924</v>
      </c>
      <c r="AB49" s="263" t="s">
        <v>924</v>
      </c>
      <c r="AC49" s="456">
        <v>955.2</v>
      </c>
      <c r="AD49" s="263" t="s">
        <v>924</v>
      </c>
      <c r="AE49" s="263" t="s">
        <v>924</v>
      </c>
      <c r="AF49" s="263" t="s">
        <v>924</v>
      </c>
      <c r="AG49" s="292" t="s">
        <v>460</v>
      </c>
      <c r="AH49" s="498" t="s">
        <v>1076</v>
      </c>
      <c r="AI49" s="499">
        <v>0.4</v>
      </c>
      <c r="AJ49" s="499">
        <v>0</v>
      </c>
      <c r="AK49" s="498" t="s">
        <v>1077</v>
      </c>
      <c r="AL49" s="500">
        <v>1</v>
      </c>
      <c r="AM49" s="364">
        <f>AI49*$H49</f>
        <v>101.56</v>
      </c>
      <c r="AN49" s="364">
        <f>$H49*AL49</f>
        <v>253.9</v>
      </c>
      <c r="AO49" s="306"/>
      <c r="AP49" s="307"/>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07"/>
      <c r="BQ49" s="307"/>
      <c r="BR49" s="307"/>
      <c r="BS49" s="307"/>
      <c r="BT49" s="307"/>
      <c r="BU49" s="307"/>
      <c r="BV49" s="307"/>
      <c r="BW49" s="307"/>
      <c r="BX49" s="307"/>
      <c r="BY49" s="307"/>
      <c r="BZ49" s="307"/>
      <c r="CA49" s="307"/>
      <c r="CB49" s="307"/>
      <c r="CC49" s="307"/>
      <c r="CD49" s="307"/>
      <c r="CE49" s="307"/>
      <c r="CF49" s="307"/>
      <c r="CG49" s="307"/>
      <c r="CH49" s="307"/>
      <c r="CI49" s="307"/>
      <c r="CJ49" s="307"/>
      <c r="CK49" s="307"/>
      <c r="CL49" s="307"/>
      <c r="CM49" s="307"/>
      <c r="CN49" s="307"/>
      <c r="CO49" s="307"/>
      <c r="CP49" s="307"/>
      <c r="CQ49" s="307"/>
      <c r="CR49" s="307"/>
      <c r="CS49" s="307"/>
      <c r="CT49" s="307"/>
      <c r="CU49" s="307"/>
      <c r="CV49" s="307"/>
      <c r="CW49" s="307"/>
      <c r="CX49" s="307"/>
      <c r="CY49" s="307"/>
      <c r="CZ49" s="307"/>
      <c r="DA49" s="307"/>
      <c r="DB49" s="307"/>
      <c r="DC49" s="307"/>
      <c r="DD49" s="307"/>
      <c r="DE49" s="307"/>
      <c r="DF49" s="307"/>
      <c r="DG49" s="307"/>
      <c r="DH49" s="307"/>
      <c r="DI49" s="307"/>
      <c r="DJ49" s="307"/>
      <c r="DK49" s="307"/>
      <c r="DL49" s="307"/>
      <c r="DM49" s="307"/>
      <c r="DN49" s="307"/>
      <c r="DO49" s="307"/>
      <c r="DP49" s="307"/>
      <c r="DQ49" s="307"/>
      <c r="DR49" s="307"/>
      <c r="DS49" s="307"/>
      <c r="DT49" s="307"/>
      <c r="DU49" s="307"/>
      <c r="DV49" s="307"/>
      <c r="DW49" s="307"/>
      <c r="DX49" s="307"/>
      <c r="DY49" s="307"/>
      <c r="DZ49" s="307"/>
      <c r="EA49" s="307"/>
      <c r="EB49" s="307"/>
      <c r="EC49" s="307"/>
      <c r="ED49" s="307"/>
      <c r="EE49" s="307"/>
      <c r="EF49" s="307"/>
      <c r="EG49" s="307"/>
      <c r="EH49" s="307"/>
      <c r="EI49" s="307"/>
      <c r="EJ49" s="307"/>
      <c r="EK49" s="307"/>
      <c r="EL49" s="307"/>
      <c r="EM49" s="307"/>
      <c r="EN49" s="307"/>
      <c r="EO49" s="307"/>
      <c r="EP49" s="307"/>
      <c r="EQ49" s="307"/>
      <c r="ER49" s="307"/>
      <c r="ES49" s="307"/>
      <c r="ET49" s="307"/>
      <c r="EU49" s="307"/>
      <c r="EV49" s="307"/>
      <c r="EW49" s="307"/>
      <c r="EX49" s="307"/>
      <c r="EY49" s="307"/>
      <c r="EZ49" s="307"/>
      <c r="FA49" s="307"/>
      <c r="FB49" s="307"/>
      <c r="FC49" s="307"/>
      <c r="FD49" s="307"/>
      <c r="FE49" s="307"/>
      <c r="FF49" s="307"/>
      <c r="FG49" s="307"/>
      <c r="FH49" s="307"/>
      <c r="FI49" s="307"/>
      <c r="FJ49" s="307"/>
      <c r="FK49" s="307"/>
      <c r="FL49" s="307"/>
      <c r="FM49" s="307"/>
      <c r="FN49" s="307"/>
      <c r="FO49" s="307"/>
      <c r="FP49" s="307"/>
      <c r="FQ49" s="307"/>
      <c r="FR49" s="307"/>
      <c r="FS49" s="307"/>
      <c r="FT49" s="307"/>
      <c r="FU49" s="307"/>
      <c r="FV49" s="307"/>
      <c r="FW49" s="307"/>
      <c r="FX49" s="307"/>
      <c r="FY49" s="307"/>
      <c r="FZ49" s="307"/>
      <c r="GA49" s="307"/>
      <c r="GB49" s="307"/>
      <c r="GC49" s="307"/>
      <c r="GD49" s="307"/>
      <c r="GE49" s="307"/>
      <c r="GF49" s="307"/>
      <c r="GG49" s="307"/>
      <c r="GH49" s="307"/>
      <c r="GI49" s="307"/>
      <c r="GJ49" s="307"/>
      <c r="GK49" s="307"/>
      <c r="GL49" s="307"/>
      <c r="GM49" s="307"/>
      <c r="GN49" s="307"/>
      <c r="GO49" s="307"/>
      <c r="GP49" s="307"/>
      <c r="GQ49" s="307"/>
      <c r="GR49" s="307"/>
      <c r="GS49" s="307"/>
      <c r="GT49" s="307"/>
      <c r="GU49" s="307"/>
      <c r="GV49" s="307"/>
      <c r="GW49" s="307"/>
      <c r="GX49" s="307"/>
      <c r="GY49" s="307"/>
      <c r="GZ49" s="307"/>
      <c r="HA49" s="307"/>
      <c r="HB49" s="307"/>
      <c r="HC49" s="307"/>
      <c r="HD49" s="307"/>
      <c r="HE49" s="307"/>
      <c r="HF49" s="307"/>
      <c r="HG49" s="307"/>
      <c r="HH49" s="307"/>
      <c r="HI49" s="307"/>
      <c r="HJ49" s="307"/>
      <c r="HK49" s="307"/>
      <c r="HL49" s="307"/>
      <c r="HM49" s="307"/>
      <c r="HN49" s="307"/>
      <c r="HO49" s="307"/>
      <c r="HP49" s="307"/>
      <c r="HQ49" s="307"/>
      <c r="HR49" s="307"/>
      <c r="HS49" s="307"/>
      <c r="HT49" s="307"/>
      <c r="HU49" s="307"/>
      <c r="HV49" s="307"/>
      <c r="HW49" s="307"/>
      <c r="HX49" s="307"/>
      <c r="HY49" s="307"/>
      <c r="HZ49" s="307"/>
      <c r="IA49" s="307"/>
      <c r="IB49" s="307"/>
      <c r="IC49" s="307"/>
      <c r="ID49" s="307"/>
      <c r="IE49" s="307"/>
      <c r="IF49" s="307"/>
      <c r="IG49" s="307"/>
      <c r="IH49" s="307"/>
      <c r="II49" s="307"/>
      <c r="IJ49" s="307"/>
      <c r="IK49" s="307"/>
      <c r="IL49" s="307"/>
      <c r="IM49" s="307"/>
      <c r="IN49" s="307"/>
      <c r="IO49" s="307"/>
      <c r="IP49" s="307"/>
      <c r="IQ49" s="307"/>
      <c r="IR49" s="307"/>
      <c r="IS49" s="307"/>
      <c r="IT49" s="307"/>
      <c r="IU49" s="307"/>
      <c r="IV49" s="307"/>
      <c r="IW49" s="307"/>
      <c r="IX49" s="307"/>
      <c r="IY49" s="307"/>
      <c r="IZ49" s="307"/>
      <c r="JA49" s="307"/>
      <c r="JB49" s="307"/>
      <c r="JC49" s="307"/>
      <c r="JD49" s="307"/>
      <c r="JE49" s="307"/>
      <c r="JF49" s="307"/>
      <c r="JG49" s="307"/>
      <c r="JH49" s="307"/>
      <c r="JI49" s="307"/>
      <c r="JJ49" s="307"/>
      <c r="JK49" s="307"/>
      <c r="JL49" s="307"/>
      <c r="JM49" s="307"/>
      <c r="JN49" s="307"/>
      <c r="JO49" s="307"/>
      <c r="JP49" s="307"/>
      <c r="JQ49" s="307"/>
      <c r="JR49" s="307"/>
      <c r="JS49" s="307"/>
      <c r="JT49" s="307"/>
      <c r="JU49" s="307"/>
      <c r="JV49" s="307"/>
      <c r="JW49" s="307"/>
      <c r="JX49" s="307"/>
      <c r="JY49" s="307"/>
      <c r="JZ49" s="307"/>
      <c r="KA49" s="307"/>
      <c r="KB49" s="307"/>
      <c r="KC49" s="307"/>
      <c r="KD49" s="307"/>
      <c r="KE49" s="307"/>
      <c r="KF49" s="307"/>
      <c r="KG49" s="307"/>
      <c r="KH49" s="307"/>
      <c r="KI49" s="307"/>
      <c r="KJ49" s="307"/>
      <c r="KK49" s="307"/>
      <c r="KL49" s="307"/>
      <c r="KM49" s="307"/>
      <c r="KN49" s="307"/>
      <c r="KO49" s="307"/>
      <c r="KP49" s="307"/>
      <c r="KQ49" s="307"/>
      <c r="KR49" s="307"/>
      <c r="KS49" s="307"/>
      <c r="KT49" s="307"/>
      <c r="KU49" s="307"/>
      <c r="KV49" s="307"/>
      <c r="KW49" s="307"/>
      <c r="KX49" s="307"/>
      <c r="KY49" s="307"/>
      <c r="KZ49" s="307"/>
      <c r="LA49" s="307"/>
      <c r="LB49" s="307"/>
      <c r="LC49" s="307"/>
      <c r="LD49" s="307"/>
      <c r="LE49" s="307"/>
      <c r="LF49" s="307"/>
      <c r="LG49" s="307"/>
      <c r="LH49" s="307"/>
      <c r="LI49" s="307"/>
      <c r="LJ49" s="307"/>
      <c r="LK49" s="307"/>
      <c r="LL49" s="307"/>
      <c r="LM49" s="307"/>
      <c r="LN49" s="307"/>
      <c r="LO49" s="307"/>
      <c r="LP49" s="307"/>
      <c r="LQ49" s="307"/>
      <c r="LR49" s="307"/>
      <c r="LS49" s="307"/>
      <c r="LT49" s="307"/>
      <c r="LU49" s="307"/>
      <c r="LV49" s="307"/>
      <c r="LW49" s="307"/>
      <c r="LX49" s="307"/>
      <c r="LY49" s="307"/>
      <c r="LZ49" s="307"/>
      <c r="MA49" s="307"/>
      <c r="MB49" s="307"/>
      <c r="MC49" s="307"/>
      <c r="MD49" s="307"/>
      <c r="ME49" s="307"/>
      <c r="MF49" s="307"/>
      <c r="MG49" s="307"/>
      <c r="MH49" s="307"/>
      <c r="MI49" s="307"/>
      <c r="MJ49" s="307"/>
      <c r="MK49" s="307"/>
      <c r="ML49" s="307"/>
      <c r="MM49" s="307"/>
      <c r="MN49" s="307"/>
      <c r="MO49" s="307"/>
      <c r="MP49" s="307"/>
      <c r="MQ49" s="307"/>
      <c r="MR49" s="307"/>
      <c r="MS49" s="307"/>
      <c r="MT49" s="307"/>
      <c r="MU49" s="307"/>
      <c r="MV49" s="307"/>
      <c r="MW49" s="307"/>
      <c r="MX49" s="307"/>
      <c r="MY49" s="307"/>
      <c r="MZ49" s="307"/>
      <c r="NA49" s="307"/>
      <c r="NB49" s="307"/>
      <c r="NC49" s="307"/>
      <c r="ND49" s="307"/>
      <c r="NE49" s="307"/>
      <c r="NF49" s="307"/>
      <c r="NG49" s="307"/>
      <c r="NH49" s="307"/>
      <c r="NI49" s="307"/>
      <c r="NJ49" s="307"/>
      <c r="NK49" s="307"/>
      <c r="NL49" s="307"/>
      <c r="NM49" s="307"/>
      <c r="NN49" s="307"/>
      <c r="NO49" s="307"/>
      <c r="NP49" s="307"/>
      <c r="NQ49" s="307"/>
      <c r="NR49" s="307"/>
      <c r="NS49" s="307"/>
      <c r="NT49" s="307"/>
      <c r="NU49" s="307"/>
      <c r="NV49" s="307"/>
      <c r="NW49" s="307"/>
      <c r="NX49" s="307"/>
      <c r="NY49" s="307"/>
      <c r="NZ49" s="307"/>
      <c r="OA49" s="307"/>
      <c r="OB49" s="307"/>
      <c r="OC49" s="307"/>
      <c r="OD49" s="307"/>
      <c r="OE49" s="307"/>
      <c r="OF49" s="307"/>
      <c r="OG49" s="307"/>
      <c r="OH49" s="307"/>
      <c r="OI49" s="307"/>
      <c r="OJ49" s="307"/>
      <c r="OK49" s="307"/>
      <c r="OL49" s="307"/>
      <c r="OM49" s="307"/>
      <c r="ON49" s="307"/>
      <c r="OO49" s="307"/>
      <c r="OP49" s="307"/>
      <c r="OQ49" s="307"/>
      <c r="OR49" s="307"/>
      <c r="OS49" s="307"/>
      <c r="OT49" s="307"/>
      <c r="OU49" s="307"/>
      <c r="OV49" s="307"/>
      <c r="OW49" s="307"/>
      <c r="OX49" s="307"/>
      <c r="OY49" s="307"/>
      <c r="OZ49" s="307"/>
      <c r="PA49" s="307"/>
      <c r="PB49" s="307"/>
      <c r="PC49" s="307"/>
      <c r="PD49" s="307"/>
      <c r="PE49" s="307"/>
      <c r="PF49" s="307"/>
      <c r="PG49" s="307"/>
      <c r="PH49" s="307"/>
      <c r="PI49" s="307"/>
      <c r="PJ49" s="307"/>
      <c r="PK49" s="307"/>
      <c r="PL49" s="307"/>
      <c r="PM49" s="307"/>
      <c r="PN49" s="307"/>
      <c r="PO49" s="307"/>
      <c r="PP49" s="307"/>
      <c r="PQ49" s="307"/>
      <c r="PR49" s="307"/>
      <c r="PS49" s="307"/>
      <c r="PT49" s="307"/>
      <c r="PU49" s="307"/>
      <c r="PV49" s="307"/>
      <c r="PW49" s="307"/>
      <c r="PX49" s="307"/>
      <c r="PY49" s="307"/>
      <c r="PZ49" s="307"/>
      <c r="QA49" s="307"/>
      <c r="QB49" s="307"/>
      <c r="QC49" s="307"/>
      <c r="QD49" s="307"/>
      <c r="QE49" s="307"/>
      <c r="QF49" s="307"/>
      <c r="QG49" s="307"/>
      <c r="QH49" s="307"/>
      <c r="QI49" s="307"/>
      <c r="QJ49" s="307"/>
      <c r="QK49" s="307"/>
      <c r="QL49" s="307"/>
      <c r="QM49" s="307"/>
      <c r="QN49" s="307"/>
      <c r="QO49" s="307"/>
      <c r="QP49" s="307"/>
      <c r="QQ49" s="307"/>
      <c r="QR49" s="307"/>
      <c r="QS49" s="307"/>
      <c r="QT49" s="307"/>
      <c r="QU49" s="307"/>
      <c r="QV49" s="307"/>
      <c r="QW49" s="307"/>
      <c r="QX49" s="307"/>
      <c r="QY49" s="307"/>
      <c r="QZ49" s="307"/>
      <c r="RA49" s="307"/>
      <c r="RB49" s="307"/>
      <c r="RC49" s="307"/>
      <c r="RD49" s="307"/>
      <c r="RE49" s="307"/>
      <c r="RF49" s="307"/>
      <c r="RG49" s="307"/>
      <c r="RH49" s="307"/>
      <c r="RI49" s="307"/>
      <c r="RJ49" s="307"/>
      <c r="RK49" s="307"/>
      <c r="RL49" s="307"/>
      <c r="RM49" s="307"/>
      <c r="RN49" s="307"/>
      <c r="RO49" s="307"/>
      <c r="RP49" s="307"/>
      <c r="RQ49" s="307"/>
      <c r="RR49" s="307"/>
      <c r="RS49" s="307"/>
      <c r="RT49" s="307"/>
      <c r="RU49" s="307"/>
      <c r="RV49" s="307"/>
      <c r="RW49" s="307"/>
      <c r="RX49" s="307"/>
      <c r="RY49" s="307"/>
      <c r="RZ49" s="307"/>
      <c r="SA49" s="307"/>
      <c r="SB49" s="307"/>
      <c r="SC49" s="307"/>
      <c r="SD49" s="307"/>
      <c r="SE49" s="307"/>
      <c r="SF49" s="307"/>
      <c r="SG49" s="307"/>
      <c r="SH49" s="307"/>
      <c r="SI49" s="307"/>
      <c r="SJ49" s="307"/>
      <c r="SK49" s="307"/>
      <c r="SL49" s="307"/>
      <c r="SM49" s="307"/>
      <c r="SN49" s="307"/>
      <c r="SO49" s="307"/>
      <c r="SP49" s="307"/>
      <c r="SQ49" s="307"/>
      <c r="SR49" s="307"/>
      <c r="SS49" s="307"/>
      <c r="ST49" s="307"/>
      <c r="SU49" s="307"/>
      <c r="SV49" s="307"/>
      <c r="SW49" s="307"/>
      <c r="SX49" s="307"/>
      <c r="SY49" s="307"/>
      <c r="SZ49" s="307"/>
      <c r="TA49" s="307"/>
      <c r="TB49" s="307"/>
      <c r="TC49" s="307"/>
      <c r="TD49" s="307"/>
      <c r="TE49" s="307"/>
      <c r="TF49" s="307"/>
      <c r="TG49" s="307"/>
      <c r="TH49" s="307"/>
      <c r="TI49" s="307"/>
      <c r="TJ49" s="307"/>
      <c r="TK49" s="307"/>
      <c r="TL49" s="307"/>
      <c r="TM49" s="307"/>
      <c r="TN49" s="307"/>
      <c r="TO49" s="307"/>
      <c r="TP49" s="307"/>
      <c r="TQ49" s="307"/>
      <c r="TR49" s="307"/>
      <c r="TS49" s="307"/>
      <c r="TT49" s="307"/>
      <c r="TU49" s="307"/>
      <c r="TV49" s="307"/>
      <c r="TW49" s="307"/>
      <c r="TX49" s="307"/>
      <c r="TY49" s="307"/>
      <c r="TZ49" s="307"/>
      <c r="UA49" s="307"/>
      <c r="UB49" s="307"/>
      <c r="UC49" s="307"/>
      <c r="UD49" s="307"/>
      <c r="UE49" s="307"/>
      <c r="UF49" s="307"/>
      <c r="UG49" s="307"/>
      <c r="UH49" s="307"/>
      <c r="UI49" s="307"/>
      <c r="UJ49" s="307"/>
      <c r="UK49" s="307"/>
      <c r="UL49" s="307"/>
      <c r="UM49" s="307"/>
      <c r="UN49" s="307"/>
      <c r="UO49" s="307"/>
      <c r="UP49" s="307"/>
      <c r="UQ49" s="307"/>
      <c r="UR49" s="307"/>
      <c r="US49" s="307"/>
      <c r="UT49" s="307"/>
      <c r="UU49" s="307"/>
      <c r="UV49" s="307"/>
      <c r="UW49" s="307"/>
      <c r="UX49" s="307"/>
      <c r="UY49" s="307"/>
      <c r="UZ49" s="307"/>
      <c r="VA49" s="307"/>
      <c r="VB49" s="307"/>
      <c r="VC49" s="307"/>
      <c r="VD49" s="307"/>
      <c r="VE49" s="307"/>
      <c r="VF49" s="307"/>
      <c r="VG49" s="307"/>
      <c r="VH49" s="307"/>
      <c r="VI49" s="307"/>
      <c r="VJ49" s="307"/>
      <c r="VK49" s="307"/>
      <c r="VL49" s="307"/>
      <c r="VM49" s="307"/>
      <c r="VN49" s="307"/>
      <c r="VO49" s="307"/>
      <c r="VP49" s="307"/>
      <c r="VQ49" s="307"/>
      <c r="VR49" s="307"/>
      <c r="VS49" s="307"/>
      <c r="VT49" s="307"/>
      <c r="VU49" s="307"/>
      <c r="VV49" s="307"/>
      <c r="VW49" s="307"/>
      <c r="VX49" s="307"/>
      <c r="VY49" s="307"/>
      <c r="VZ49" s="307"/>
      <c r="WA49" s="307"/>
      <c r="WB49" s="307"/>
      <c r="WC49" s="307"/>
      <c r="WD49" s="307"/>
      <c r="WE49" s="307"/>
      <c r="WF49" s="307"/>
      <c r="WG49" s="307"/>
      <c r="WH49" s="307"/>
      <c r="WI49" s="307"/>
      <c r="WJ49" s="307"/>
      <c r="WK49" s="307"/>
      <c r="WL49" s="307"/>
      <c r="WM49" s="307"/>
      <c r="WN49" s="307"/>
      <c r="WO49" s="307"/>
      <c r="WP49" s="307"/>
      <c r="WQ49" s="307"/>
      <c r="WR49" s="307"/>
      <c r="WS49" s="307"/>
      <c r="WT49" s="307"/>
      <c r="WU49" s="307"/>
      <c r="WV49" s="307"/>
      <c r="WW49" s="307"/>
      <c r="WX49" s="307"/>
      <c r="WY49" s="307"/>
      <c r="WZ49" s="307"/>
      <c r="XA49" s="307"/>
      <c r="XB49" s="307"/>
      <c r="XC49" s="307"/>
      <c r="XD49" s="307"/>
      <c r="XE49" s="307"/>
      <c r="XF49" s="307"/>
      <c r="XG49" s="307"/>
      <c r="XH49" s="307"/>
      <c r="XI49" s="307"/>
      <c r="XJ49" s="307"/>
      <c r="XK49" s="307"/>
      <c r="XL49" s="307"/>
      <c r="XM49" s="307"/>
      <c r="XN49" s="307"/>
      <c r="XO49" s="307"/>
      <c r="XP49" s="307"/>
      <c r="XQ49" s="307"/>
      <c r="XR49" s="307"/>
      <c r="XS49" s="307"/>
      <c r="XT49" s="307"/>
      <c r="XU49" s="307"/>
      <c r="XV49" s="307"/>
      <c r="XW49" s="307"/>
      <c r="XX49" s="307"/>
      <c r="XY49" s="307"/>
      <c r="XZ49" s="307"/>
      <c r="YA49" s="307"/>
      <c r="YB49" s="307"/>
      <c r="YC49" s="307"/>
      <c r="YD49" s="307"/>
      <c r="YE49" s="307"/>
      <c r="YF49" s="307"/>
      <c r="YG49" s="307"/>
      <c r="YH49" s="307"/>
      <c r="YI49" s="307"/>
      <c r="YJ49" s="307"/>
      <c r="YK49" s="307"/>
      <c r="YL49" s="307"/>
      <c r="YM49" s="307"/>
      <c r="YN49" s="307"/>
      <c r="YO49" s="307"/>
      <c r="YP49" s="307"/>
      <c r="YQ49" s="307"/>
      <c r="YR49" s="307"/>
      <c r="YS49" s="307"/>
      <c r="YT49" s="307"/>
      <c r="YU49" s="307"/>
      <c r="YV49" s="307"/>
      <c r="YW49" s="307"/>
      <c r="YX49" s="307"/>
      <c r="YY49" s="307"/>
      <c r="YZ49" s="307"/>
      <c r="ZA49" s="307"/>
      <c r="ZB49" s="307"/>
      <c r="ZC49" s="307"/>
      <c r="ZD49" s="307"/>
      <c r="ZE49" s="307"/>
      <c r="ZF49" s="307"/>
      <c r="ZG49" s="307"/>
      <c r="ZH49" s="307"/>
      <c r="ZI49" s="307"/>
      <c r="ZJ49" s="307"/>
      <c r="ZK49" s="307"/>
      <c r="ZL49" s="307"/>
      <c r="ZM49" s="307"/>
      <c r="ZN49" s="307"/>
      <c r="ZO49" s="307"/>
      <c r="ZP49" s="307"/>
      <c r="ZQ49" s="307"/>
      <c r="ZR49" s="307"/>
      <c r="ZS49" s="307"/>
      <c r="ZT49" s="307"/>
      <c r="ZU49" s="307"/>
      <c r="ZV49" s="307"/>
      <c r="ZW49" s="307"/>
      <c r="ZX49" s="307"/>
      <c r="ZY49" s="307"/>
      <c r="ZZ49" s="307"/>
      <c r="AAA49" s="307"/>
      <c r="AAB49" s="307"/>
      <c r="AAC49" s="307"/>
      <c r="AAD49" s="307"/>
      <c r="AAE49" s="307"/>
      <c r="AAF49" s="307"/>
      <c r="AAG49" s="307"/>
      <c r="AAH49" s="307"/>
      <c r="AAI49" s="307"/>
      <c r="AAJ49" s="307"/>
      <c r="AAK49" s="307"/>
      <c r="AAL49" s="307"/>
      <c r="AAM49" s="307"/>
      <c r="AAN49" s="307"/>
      <c r="AAO49" s="307"/>
      <c r="AAP49" s="307"/>
      <c r="AAQ49" s="307"/>
      <c r="AAR49" s="307"/>
      <c r="AAS49" s="307"/>
      <c r="AAT49" s="307"/>
      <c r="AAU49" s="307"/>
      <c r="AAV49" s="307"/>
      <c r="AAW49" s="307"/>
      <c r="AAX49" s="307"/>
      <c r="AAY49" s="307"/>
      <c r="AAZ49" s="307"/>
      <c r="ABA49" s="307"/>
      <c r="ABB49" s="307"/>
      <c r="ABC49" s="307"/>
      <c r="ABD49" s="307"/>
      <c r="ABE49" s="307"/>
      <c r="ABF49" s="307"/>
      <c r="ABG49" s="307"/>
      <c r="ABH49" s="307"/>
      <c r="ABI49" s="307"/>
      <c r="ABJ49" s="307"/>
      <c r="ABK49" s="307"/>
      <c r="ABL49" s="307"/>
      <c r="ABM49" s="307"/>
      <c r="ABN49" s="307"/>
      <c r="ABO49" s="307"/>
      <c r="ABP49" s="307"/>
      <c r="ABQ49" s="307"/>
      <c r="ABR49" s="307"/>
      <c r="ABS49" s="307"/>
      <c r="ABT49" s="307"/>
      <c r="ABU49" s="307"/>
      <c r="ABV49" s="307"/>
      <c r="ABW49" s="307"/>
      <c r="ABX49" s="307"/>
      <c r="ABY49" s="307"/>
      <c r="ABZ49" s="307"/>
      <c r="ACA49" s="307"/>
      <c r="ACB49" s="307"/>
      <c r="ACC49" s="307"/>
      <c r="ACD49" s="307"/>
      <c r="ACE49" s="307"/>
      <c r="ACF49" s="307"/>
      <c r="ACG49" s="307"/>
      <c r="ACH49" s="307"/>
      <c r="ACI49" s="307"/>
      <c r="ACJ49" s="307"/>
      <c r="ACK49" s="307"/>
      <c r="ACL49" s="307"/>
      <c r="ACM49" s="307"/>
      <c r="ACN49" s="307"/>
      <c r="ACO49" s="307"/>
      <c r="ACP49" s="307"/>
      <c r="ACQ49" s="307"/>
      <c r="ACR49" s="307"/>
      <c r="ACS49" s="307"/>
      <c r="ACT49" s="307"/>
      <c r="ACU49" s="307"/>
      <c r="ACV49" s="307"/>
      <c r="ACW49" s="307"/>
      <c r="ACX49" s="307"/>
      <c r="ACY49" s="307"/>
      <c r="ACZ49" s="307"/>
      <c r="ADA49" s="307"/>
      <c r="ADB49" s="307"/>
      <c r="ADC49" s="307"/>
      <c r="ADD49" s="307"/>
      <c r="ADE49" s="307"/>
      <c r="ADF49" s="307"/>
      <c r="ADG49" s="307"/>
      <c r="ADH49" s="307"/>
      <c r="ADI49" s="307"/>
      <c r="ADJ49" s="307"/>
      <c r="ADK49" s="307"/>
      <c r="ADL49" s="307"/>
      <c r="ADM49" s="307"/>
      <c r="ADN49" s="307"/>
      <c r="ADO49" s="307"/>
      <c r="ADP49" s="307"/>
      <c r="ADQ49" s="307"/>
      <c r="ADR49" s="307"/>
      <c r="ADS49" s="307"/>
      <c r="ADT49" s="307"/>
      <c r="ADU49" s="307"/>
      <c r="ADV49" s="307"/>
      <c r="ADW49" s="307"/>
      <c r="ADX49" s="307"/>
      <c r="ADY49" s="307"/>
      <c r="ADZ49" s="307"/>
      <c r="AEA49" s="307"/>
      <c r="AEB49" s="307"/>
      <c r="AEC49" s="307"/>
      <c r="AED49" s="307"/>
      <c r="AEE49" s="307"/>
      <c r="AEF49" s="307"/>
      <c r="AEG49" s="307"/>
      <c r="AEH49" s="307"/>
      <c r="AEI49" s="307"/>
      <c r="AEJ49" s="307"/>
      <c r="AEK49" s="307"/>
      <c r="AEL49" s="307"/>
      <c r="AEM49" s="307"/>
      <c r="AEN49" s="307"/>
      <c r="AEO49" s="307"/>
      <c r="AEP49" s="307"/>
      <c r="AEQ49" s="307"/>
      <c r="AER49" s="307"/>
      <c r="AES49" s="307"/>
      <c r="AET49" s="307"/>
      <c r="AEU49" s="307"/>
      <c r="AEV49" s="307"/>
      <c r="AEW49" s="307"/>
      <c r="AEX49" s="307"/>
      <c r="AEY49" s="307"/>
      <c r="AEZ49" s="307"/>
      <c r="AFA49" s="307"/>
      <c r="AFB49" s="307"/>
      <c r="AFC49" s="307"/>
      <c r="AFD49" s="307"/>
      <c r="AFE49" s="307"/>
      <c r="AFF49" s="307"/>
      <c r="AFG49" s="307"/>
      <c r="AFH49" s="307"/>
      <c r="AFI49" s="307"/>
      <c r="AFJ49" s="307"/>
      <c r="AFK49" s="307"/>
      <c r="AFL49" s="307"/>
      <c r="AFM49" s="307"/>
      <c r="AFN49" s="307"/>
      <c r="AFO49" s="307"/>
      <c r="AFP49" s="307"/>
      <c r="AFQ49" s="307"/>
      <c r="AFR49" s="307"/>
      <c r="AFS49" s="307"/>
      <c r="AFT49" s="307"/>
      <c r="AFU49" s="307"/>
      <c r="AFV49" s="307"/>
      <c r="AFW49" s="307"/>
      <c r="AFX49" s="307"/>
      <c r="AFY49" s="307"/>
      <c r="AFZ49" s="307"/>
      <c r="AGA49" s="307"/>
      <c r="AGB49" s="307"/>
      <c r="AGC49" s="307"/>
      <c r="AGD49" s="307"/>
      <c r="AGE49" s="307"/>
      <c r="AGF49" s="307"/>
      <c r="AGG49" s="307"/>
      <c r="AGH49" s="307"/>
      <c r="AGI49" s="307"/>
      <c r="AGJ49" s="307"/>
      <c r="AGK49" s="307"/>
      <c r="AGL49" s="307"/>
      <c r="AGM49" s="307"/>
      <c r="AGN49" s="307"/>
      <c r="AGO49" s="307"/>
      <c r="AGP49" s="307"/>
      <c r="AGQ49" s="307"/>
      <c r="AGR49" s="307"/>
      <c r="AGS49" s="307"/>
      <c r="AGT49" s="307"/>
      <c r="AGU49" s="307"/>
      <c r="AGV49" s="307"/>
      <c r="AGW49" s="307"/>
      <c r="AGX49" s="307"/>
      <c r="AGY49" s="307"/>
      <c r="AGZ49" s="307"/>
      <c r="AHA49" s="307"/>
      <c r="AHB49" s="307"/>
      <c r="AHC49" s="307"/>
      <c r="AHD49" s="307"/>
      <c r="AHE49" s="307"/>
      <c r="AHF49" s="307"/>
      <c r="AHG49" s="307"/>
      <c r="AHH49" s="307"/>
      <c r="AHI49" s="307"/>
      <c r="AHJ49" s="307"/>
      <c r="AHK49" s="307"/>
      <c r="AHL49" s="307"/>
      <c r="AHM49" s="307"/>
      <c r="AHN49" s="307"/>
      <c r="AHO49" s="307"/>
      <c r="AHP49" s="307"/>
      <c r="AHQ49" s="307"/>
      <c r="AHR49" s="307"/>
      <c r="AHS49" s="307"/>
      <c r="AHT49" s="307"/>
      <c r="AHU49" s="307"/>
      <c r="AHV49" s="307"/>
      <c r="AHW49" s="307"/>
      <c r="AHX49" s="307"/>
      <c r="AHY49" s="307"/>
      <c r="AHZ49" s="307"/>
      <c r="AIA49" s="307"/>
      <c r="AIB49" s="307"/>
      <c r="AIC49" s="307"/>
      <c r="AID49" s="307"/>
      <c r="AIE49" s="307"/>
      <c r="AIF49" s="307"/>
      <c r="AIG49" s="307"/>
      <c r="AIH49" s="307"/>
      <c r="AII49" s="307"/>
      <c r="AIJ49" s="307"/>
      <c r="AIK49" s="307"/>
      <c r="AIL49" s="307"/>
      <c r="AIM49" s="307"/>
      <c r="AIN49" s="307"/>
      <c r="AIO49" s="307"/>
      <c r="AIP49" s="307"/>
      <c r="AIQ49" s="307"/>
      <c r="AIR49" s="307"/>
      <c r="AIS49" s="307"/>
      <c r="AIT49" s="307"/>
      <c r="AIU49" s="307"/>
      <c r="AIV49" s="307"/>
      <c r="AIW49" s="307"/>
      <c r="AIX49" s="307"/>
      <c r="AIY49" s="307"/>
      <c r="AIZ49" s="307"/>
      <c r="AJA49" s="307"/>
      <c r="AJB49" s="307"/>
      <c r="AJC49" s="307"/>
      <c r="AJD49" s="307"/>
      <c r="AJE49" s="307"/>
      <c r="AJF49" s="307"/>
      <c r="AJG49" s="307"/>
      <c r="AJH49" s="307"/>
      <c r="AJI49" s="307"/>
      <c r="AJJ49" s="307"/>
      <c r="AJK49" s="307"/>
      <c r="AJL49" s="307"/>
      <c r="AJM49" s="307"/>
      <c r="AJN49" s="307"/>
      <c r="AJO49" s="307"/>
      <c r="AJP49" s="307"/>
      <c r="AJQ49" s="307"/>
      <c r="AJR49" s="307"/>
      <c r="AJS49" s="307"/>
      <c r="AJT49" s="307"/>
      <c r="AJU49" s="307"/>
      <c r="AJV49" s="307"/>
      <c r="AJW49" s="307"/>
      <c r="AJX49" s="307"/>
      <c r="AJY49" s="307"/>
      <c r="AJZ49" s="307"/>
      <c r="AKA49" s="307"/>
      <c r="AKB49" s="307"/>
      <c r="AKC49" s="307"/>
      <c r="AKD49" s="307"/>
      <c r="AKE49" s="307"/>
      <c r="AKF49" s="307"/>
      <c r="AKG49" s="307"/>
      <c r="AKH49" s="307"/>
      <c r="AKI49" s="307"/>
      <c r="AKJ49" s="307"/>
      <c r="AKK49" s="307"/>
      <c r="AKL49" s="307"/>
      <c r="AKM49" s="307"/>
      <c r="AKN49" s="307"/>
      <c r="AKO49" s="307"/>
      <c r="AKP49" s="307"/>
      <c r="AKQ49" s="307"/>
      <c r="AKR49" s="307"/>
      <c r="AKS49" s="307"/>
      <c r="AKT49" s="307"/>
      <c r="AKU49" s="307"/>
      <c r="AKV49" s="307"/>
      <c r="AKW49" s="307"/>
      <c r="AKX49" s="307"/>
      <c r="AKY49" s="307"/>
      <c r="AKZ49" s="307"/>
      <c r="ALA49" s="307"/>
      <c r="ALB49" s="307"/>
      <c r="ALC49" s="307"/>
      <c r="ALD49" s="307"/>
      <c r="ALE49" s="307"/>
      <c r="ALF49" s="307"/>
      <c r="ALG49" s="307"/>
      <c r="ALH49" s="307"/>
      <c r="ALI49" s="307"/>
      <c r="ALJ49" s="307"/>
      <c r="ALK49" s="307"/>
      <c r="ALL49" s="307"/>
      <c r="ALM49" s="307"/>
      <c r="ALN49" s="307"/>
      <c r="ALO49" s="307"/>
      <c r="ALP49" s="307"/>
      <c r="ALQ49" s="307"/>
      <c r="ALR49" s="307"/>
      <c r="ALS49" s="307"/>
      <c r="ALT49" s="307"/>
      <c r="ALU49" s="307"/>
      <c r="ALV49" s="307"/>
      <c r="ALW49" s="307"/>
      <c r="ALX49" s="307"/>
      <c r="ALY49" s="307"/>
      <c r="ALZ49" s="307"/>
      <c r="AMA49" s="307"/>
      <c r="AMB49" s="307"/>
      <c r="AMC49" s="307"/>
      <c r="AMD49" s="307"/>
      <c r="AME49" s="307"/>
      <c r="AMF49" s="307"/>
      <c r="AMG49" s="307"/>
      <c r="AMH49" s="307"/>
      <c r="AMI49" s="307"/>
      <c r="AMJ49" s="307"/>
      <c r="AMK49" s="307"/>
      <c r="AML49" s="307"/>
      <c r="AMM49" s="307"/>
      <c r="AMN49" s="307"/>
      <c r="AMO49" s="307"/>
      <c r="AMP49" s="307"/>
      <c r="AMQ49" s="307"/>
      <c r="AMR49" s="307"/>
      <c r="AMS49" s="307"/>
      <c r="AMT49" s="307"/>
      <c r="AMU49" s="307"/>
      <c r="AMV49" s="307"/>
      <c r="AMW49" s="307"/>
      <c r="AMX49" s="307"/>
      <c r="AMY49" s="307"/>
      <c r="AMZ49" s="307"/>
      <c r="ANA49" s="307"/>
      <c r="ANB49" s="307"/>
      <c r="ANC49" s="307"/>
      <c r="AND49" s="307"/>
      <c r="ANE49" s="307"/>
      <c r="ANF49" s="307"/>
      <c r="ANG49" s="307"/>
      <c r="ANH49" s="307"/>
      <c r="ANI49" s="307"/>
      <c r="ANJ49" s="307"/>
      <c r="ANK49" s="307"/>
      <c r="ANL49" s="307"/>
      <c r="ANM49" s="307"/>
      <c r="ANN49" s="307"/>
      <c r="ANO49" s="307"/>
      <c r="ANP49" s="307"/>
      <c r="ANQ49" s="307"/>
      <c r="ANR49" s="307"/>
      <c r="ANS49" s="307"/>
      <c r="ANT49" s="307"/>
      <c r="ANU49" s="307"/>
      <c r="ANV49" s="307"/>
      <c r="ANW49" s="307"/>
      <c r="ANX49" s="307"/>
      <c r="ANY49" s="307"/>
      <c r="ANZ49" s="307"/>
      <c r="AOA49" s="307"/>
      <c r="AOB49" s="307"/>
      <c r="AOC49" s="307"/>
      <c r="AOD49" s="307"/>
      <c r="AOE49" s="307"/>
      <c r="AOF49" s="307"/>
      <c r="AOG49" s="307"/>
      <c r="AOH49" s="307"/>
      <c r="AOI49" s="307"/>
      <c r="AOJ49" s="307"/>
      <c r="AOK49" s="307"/>
      <c r="AOL49" s="307"/>
      <c r="AOM49" s="307"/>
      <c r="AON49" s="307"/>
      <c r="AOO49" s="307"/>
      <c r="AOP49" s="307"/>
      <c r="AOQ49" s="307"/>
      <c r="AOR49" s="307"/>
      <c r="AOS49" s="307"/>
      <c r="AOT49" s="307"/>
      <c r="AOU49" s="307"/>
      <c r="AOV49" s="307"/>
      <c r="AOW49" s="307"/>
      <c r="AOX49" s="307"/>
      <c r="AOY49" s="307"/>
      <c r="AOZ49" s="307"/>
      <c r="APA49" s="307"/>
      <c r="APB49" s="307"/>
      <c r="APC49" s="307"/>
      <c r="APD49" s="307"/>
      <c r="APE49" s="307"/>
      <c r="APF49" s="307"/>
      <c r="APG49" s="307"/>
      <c r="APH49" s="307"/>
      <c r="API49" s="307"/>
      <c r="APJ49" s="307"/>
      <c r="APK49" s="307"/>
      <c r="APL49" s="307"/>
      <c r="APM49" s="307"/>
      <c r="APN49" s="307"/>
      <c r="APO49" s="307"/>
      <c r="APP49" s="307"/>
      <c r="APQ49" s="307"/>
      <c r="APR49" s="307"/>
      <c r="APS49" s="307"/>
      <c r="APT49" s="307"/>
      <c r="APU49" s="307"/>
      <c r="APV49" s="307"/>
      <c r="APW49" s="307"/>
      <c r="APX49" s="307"/>
      <c r="APY49" s="307"/>
      <c r="APZ49" s="307"/>
      <c r="AQA49" s="307"/>
      <c r="AQB49" s="307"/>
      <c r="AQC49" s="307"/>
      <c r="AQD49" s="307"/>
      <c r="AQE49" s="307"/>
      <c r="AQF49" s="307"/>
      <c r="AQG49" s="307"/>
      <c r="AQH49" s="307"/>
      <c r="AQI49" s="307"/>
      <c r="AQJ49" s="307"/>
      <c r="AQK49" s="307"/>
      <c r="AQL49" s="307"/>
      <c r="AQM49" s="307"/>
      <c r="AQN49" s="307"/>
      <c r="AQO49" s="307"/>
      <c r="AQP49" s="307"/>
      <c r="AQQ49" s="307"/>
      <c r="AQR49" s="307"/>
      <c r="AQS49" s="307"/>
      <c r="AQT49" s="307"/>
      <c r="AQU49" s="307"/>
      <c r="AQV49" s="307"/>
      <c r="AQW49" s="307"/>
      <c r="AQX49" s="307"/>
      <c r="AQY49" s="307"/>
      <c r="AQZ49" s="307"/>
      <c r="ARA49" s="307"/>
      <c r="ARB49" s="307"/>
      <c r="ARC49" s="307"/>
      <c r="ARD49" s="307"/>
      <c r="ARE49" s="307"/>
      <c r="ARF49" s="307"/>
      <c r="ARG49" s="307"/>
      <c r="ARH49" s="307"/>
      <c r="ARI49" s="307"/>
      <c r="ARJ49" s="307"/>
      <c r="ARK49" s="307"/>
      <c r="ARL49" s="307"/>
      <c r="ARM49" s="307"/>
      <c r="ARN49" s="307"/>
      <c r="ARO49" s="307"/>
      <c r="ARP49" s="307"/>
      <c r="ARQ49" s="307"/>
      <c r="ARR49" s="307"/>
      <c r="ARS49" s="307"/>
      <c r="ART49" s="307"/>
      <c r="ARU49" s="307"/>
      <c r="ARV49" s="307"/>
      <c r="ARW49" s="307"/>
      <c r="ARX49" s="307"/>
      <c r="ARY49" s="307"/>
      <c r="ARZ49" s="307"/>
      <c r="ASA49" s="307"/>
      <c r="ASB49" s="307"/>
      <c r="ASC49" s="307"/>
      <c r="ASD49" s="307"/>
      <c r="ASE49" s="307"/>
      <c r="ASF49" s="307"/>
      <c r="ASG49" s="307"/>
      <c r="ASH49" s="307"/>
      <c r="ASI49" s="307"/>
      <c r="ASJ49" s="307"/>
      <c r="ASK49" s="307"/>
      <c r="ASL49" s="307"/>
      <c r="ASM49" s="307"/>
      <c r="ASN49" s="307"/>
      <c r="ASO49" s="307"/>
      <c r="ASP49" s="307"/>
      <c r="ASQ49" s="307"/>
      <c r="ASR49" s="307"/>
      <c r="ASS49" s="307"/>
      <c r="AST49" s="307"/>
      <c r="ASU49" s="307"/>
      <c r="ASV49" s="307"/>
      <c r="ASW49" s="307"/>
      <c r="ASX49" s="307"/>
      <c r="ASY49" s="307"/>
      <c r="ASZ49" s="307"/>
      <c r="ATA49" s="307"/>
      <c r="ATB49" s="307"/>
      <c r="ATC49" s="307"/>
      <c r="ATD49" s="307"/>
      <c r="ATE49" s="307"/>
      <c r="ATF49" s="307"/>
      <c r="ATG49" s="307"/>
      <c r="ATH49" s="307"/>
      <c r="ATI49" s="307"/>
      <c r="ATJ49" s="307"/>
      <c r="ATK49" s="307"/>
      <c r="ATL49" s="307"/>
      <c r="ATM49" s="307"/>
      <c r="ATN49" s="307"/>
      <c r="ATO49" s="307"/>
      <c r="ATP49" s="307"/>
      <c r="ATQ49" s="307"/>
      <c r="ATR49" s="307"/>
      <c r="ATS49" s="307"/>
      <c r="ATT49" s="307"/>
      <c r="ATU49" s="307"/>
      <c r="ATV49" s="307"/>
      <c r="ATW49" s="307"/>
      <c r="ATX49" s="307"/>
      <c r="ATY49" s="307"/>
      <c r="ATZ49" s="307"/>
      <c r="AUA49" s="307"/>
      <c r="AUB49" s="307"/>
      <c r="AUC49" s="307"/>
      <c r="AUD49" s="307"/>
      <c r="AUE49" s="307"/>
      <c r="AUF49" s="307"/>
      <c r="AUG49" s="307"/>
      <c r="AUH49" s="307"/>
      <c r="AUI49" s="307"/>
      <c r="AUJ49" s="307"/>
      <c r="AUK49" s="307"/>
      <c r="AUL49" s="307"/>
      <c r="AUM49" s="307"/>
      <c r="AUN49" s="307"/>
      <c r="AUO49" s="307"/>
      <c r="AUP49" s="307"/>
      <c r="AUQ49" s="307"/>
      <c r="AUR49" s="307"/>
      <c r="AUS49" s="307"/>
      <c r="AUT49" s="307"/>
      <c r="AUU49" s="307"/>
      <c r="AUV49" s="307"/>
      <c r="AUW49" s="307"/>
      <c r="AUX49" s="307"/>
      <c r="AUY49" s="307"/>
      <c r="AUZ49" s="307"/>
      <c r="AVA49" s="307"/>
      <c r="AVB49" s="307"/>
      <c r="AVC49" s="307"/>
      <c r="AVD49" s="307"/>
      <c r="AVE49" s="307"/>
      <c r="AVF49" s="307"/>
      <c r="AVG49" s="307"/>
      <c r="AVH49" s="307"/>
      <c r="AVI49" s="307"/>
      <c r="AVJ49" s="307"/>
      <c r="AVK49" s="307"/>
      <c r="AVL49" s="307"/>
      <c r="AVM49" s="307"/>
      <c r="AVN49" s="307"/>
      <c r="AVO49" s="307"/>
      <c r="AVP49" s="307"/>
      <c r="AVQ49" s="307"/>
      <c r="AVR49" s="307"/>
      <c r="AVS49" s="307"/>
      <c r="AVT49" s="307"/>
      <c r="AVU49" s="307"/>
      <c r="AVV49" s="307"/>
      <c r="AVW49" s="307"/>
      <c r="AVX49" s="307"/>
      <c r="AVY49" s="307"/>
      <c r="AVZ49" s="307"/>
      <c r="AWA49" s="307"/>
      <c r="AWB49" s="307"/>
      <c r="AWC49" s="307"/>
      <c r="AWD49" s="307"/>
      <c r="AWE49" s="307"/>
      <c r="AWF49" s="307"/>
      <c r="AWG49" s="307"/>
      <c r="AWH49" s="307"/>
      <c r="AWI49" s="307"/>
      <c r="AWJ49" s="307"/>
      <c r="AWK49" s="307"/>
      <c r="AWL49" s="307"/>
      <c r="AWM49" s="307"/>
      <c r="AWN49" s="307"/>
      <c r="AWO49" s="307"/>
      <c r="AWP49" s="307"/>
      <c r="AWQ49" s="307"/>
      <c r="AWR49" s="307"/>
      <c r="AWS49" s="307"/>
      <c r="AWT49" s="307"/>
      <c r="AWU49" s="307"/>
      <c r="AWV49" s="307"/>
      <c r="AWW49" s="307"/>
      <c r="AWX49" s="307"/>
      <c r="AWY49" s="307"/>
      <c r="AWZ49" s="307"/>
      <c r="AXA49" s="307"/>
      <c r="AXB49" s="307"/>
      <c r="AXC49" s="307"/>
      <c r="AXD49" s="307"/>
      <c r="AXE49" s="307"/>
      <c r="AXF49" s="307"/>
      <c r="AXG49" s="307"/>
      <c r="AXH49" s="307"/>
      <c r="AXI49" s="307"/>
      <c r="AXJ49" s="307"/>
      <c r="AXK49" s="307"/>
      <c r="AXL49" s="307"/>
      <c r="AXM49" s="307"/>
      <c r="AXN49" s="307"/>
      <c r="AXO49" s="307"/>
      <c r="AXP49" s="307"/>
      <c r="AXQ49" s="307"/>
      <c r="AXR49" s="307"/>
      <c r="AXS49" s="307"/>
      <c r="AXT49" s="307"/>
      <c r="AXU49" s="307"/>
      <c r="AXV49" s="307"/>
      <c r="AXW49" s="307"/>
      <c r="AXX49" s="307"/>
      <c r="AXY49" s="307"/>
      <c r="AXZ49" s="307"/>
      <c r="AYA49" s="307"/>
      <c r="AYB49" s="307"/>
      <c r="AYC49" s="307"/>
      <c r="AYD49" s="307"/>
      <c r="AYE49" s="307"/>
      <c r="AYF49" s="307"/>
      <c r="AYG49" s="307"/>
      <c r="AYH49" s="307"/>
      <c r="AYI49" s="307"/>
      <c r="AYJ49" s="307"/>
      <c r="AYK49" s="307"/>
      <c r="AYL49" s="307"/>
      <c r="AYM49" s="307"/>
      <c r="AYN49" s="307"/>
      <c r="AYO49" s="307"/>
      <c r="AYP49" s="307"/>
      <c r="AYQ49" s="307"/>
      <c r="AYR49" s="307"/>
      <c r="AYS49" s="307"/>
      <c r="AYT49" s="307"/>
      <c r="AYU49" s="307"/>
      <c r="AYV49" s="307"/>
      <c r="AYW49" s="307"/>
      <c r="AYX49" s="307"/>
      <c r="AYY49" s="307"/>
      <c r="AYZ49" s="307"/>
      <c r="AZA49" s="307"/>
      <c r="AZB49" s="307"/>
      <c r="AZC49" s="307"/>
      <c r="AZD49" s="307"/>
      <c r="AZE49" s="307"/>
      <c r="AZF49" s="307"/>
      <c r="AZG49" s="307"/>
      <c r="AZH49" s="307"/>
      <c r="AZI49" s="307"/>
      <c r="AZJ49" s="307"/>
      <c r="AZK49" s="307"/>
      <c r="AZL49" s="307"/>
      <c r="AZM49" s="307"/>
      <c r="AZN49" s="307"/>
      <c r="AZO49" s="307"/>
      <c r="AZP49" s="307"/>
      <c r="AZQ49" s="307"/>
      <c r="AZR49" s="307"/>
      <c r="AZS49" s="307"/>
      <c r="AZT49" s="307"/>
      <c r="AZU49" s="307"/>
      <c r="AZV49" s="307"/>
      <c r="AZW49" s="307"/>
      <c r="AZX49" s="307"/>
      <c r="AZY49" s="307"/>
      <c r="AZZ49" s="307"/>
      <c r="BAA49" s="307"/>
      <c r="BAB49" s="307"/>
      <c r="BAC49" s="307"/>
      <c r="BAD49" s="307"/>
      <c r="BAE49" s="307"/>
      <c r="BAF49" s="307"/>
      <c r="BAG49" s="307"/>
      <c r="BAH49" s="307"/>
      <c r="BAI49" s="307"/>
      <c r="BAJ49" s="307"/>
      <c r="BAK49" s="307"/>
      <c r="BAL49" s="307"/>
      <c r="BAM49" s="307"/>
      <c r="BAN49" s="307"/>
      <c r="BAO49" s="307"/>
      <c r="BAP49" s="307"/>
      <c r="BAQ49" s="307"/>
      <c r="BAR49" s="307"/>
      <c r="BAS49" s="307"/>
      <c r="BAT49" s="307"/>
      <c r="BAU49" s="307"/>
      <c r="BAV49" s="307"/>
      <c r="BAW49" s="307"/>
      <c r="BAX49" s="307"/>
      <c r="BAY49" s="307"/>
      <c r="BAZ49" s="307"/>
      <c r="BBA49" s="307"/>
      <c r="BBB49" s="307"/>
      <c r="BBC49" s="307"/>
      <c r="BBD49" s="307"/>
      <c r="BBE49" s="307"/>
      <c r="BBF49" s="307"/>
      <c r="BBG49" s="307"/>
      <c r="BBH49" s="307"/>
      <c r="BBI49" s="307"/>
      <c r="BBJ49" s="307"/>
      <c r="BBK49" s="307"/>
      <c r="BBL49" s="307"/>
      <c r="BBM49" s="307"/>
      <c r="BBN49" s="307"/>
      <c r="BBO49" s="307"/>
      <c r="BBP49" s="307"/>
      <c r="BBQ49" s="307"/>
      <c r="BBR49" s="307"/>
      <c r="BBS49" s="307"/>
      <c r="BBT49" s="307"/>
      <c r="BBU49" s="307"/>
      <c r="BBV49" s="307"/>
      <c r="BBW49" s="307"/>
      <c r="BBX49" s="307"/>
      <c r="BBY49" s="307"/>
      <c r="BBZ49" s="307"/>
      <c r="BCA49" s="307"/>
      <c r="BCB49" s="307"/>
      <c r="BCC49" s="307"/>
      <c r="BCD49" s="307"/>
      <c r="BCE49" s="307"/>
      <c r="BCF49" s="307"/>
      <c r="BCG49" s="307"/>
      <c r="BCH49" s="307"/>
      <c r="BCI49" s="307"/>
      <c r="BCJ49" s="307"/>
      <c r="BCK49" s="307"/>
      <c r="BCL49" s="307"/>
      <c r="BCM49" s="307"/>
      <c r="BCN49" s="307"/>
      <c r="BCO49" s="307"/>
      <c r="BCP49" s="307"/>
      <c r="BCQ49" s="307"/>
      <c r="BCR49" s="307"/>
      <c r="BCS49" s="307"/>
      <c r="BCT49" s="307"/>
      <c r="BCU49" s="307"/>
      <c r="BCV49" s="307"/>
      <c r="BCW49" s="307"/>
      <c r="BCX49" s="307"/>
      <c r="BCY49" s="307"/>
      <c r="BCZ49" s="307"/>
      <c r="BDA49" s="307"/>
      <c r="BDB49" s="307"/>
      <c r="BDC49" s="307"/>
      <c r="BDD49" s="307"/>
      <c r="BDE49" s="307"/>
      <c r="BDF49" s="307"/>
      <c r="BDG49" s="307"/>
      <c r="BDH49" s="307"/>
      <c r="BDI49" s="307"/>
      <c r="BDJ49" s="307"/>
      <c r="BDK49" s="307"/>
      <c r="BDL49" s="307"/>
      <c r="BDM49" s="307"/>
      <c r="BDN49" s="307"/>
      <c r="BDO49" s="307"/>
      <c r="BDP49" s="307"/>
      <c r="BDQ49" s="307"/>
      <c r="BDR49" s="307"/>
      <c r="BDS49" s="307"/>
      <c r="BDT49" s="307"/>
      <c r="BDU49" s="307"/>
      <c r="BDV49" s="307"/>
      <c r="BDW49" s="307"/>
      <c r="BDX49" s="307"/>
      <c r="BDY49" s="307"/>
      <c r="BDZ49" s="307"/>
      <c r="BEA49" s="307"/>
      <c r="BEB49" s="307"/>
      <c r="BEC49" s="307"/>
      <c r="BED49" s="307"/>
      <c r="BEE49" s="307"/>
      <c r="BEF49" s="307"/>
      <c r="BEG49" s="307"/>
      <c r="BEH49" s="307"/>
      <c r="BEI49" s="307"/>
    </row>
    <row r="50" spans="1:1491" ht="15" customHeight="1" x14ac:dyDescent="0.25">
      <c r="A50" s="218" t="s">
        <v>1074</v>
      </c>
      <c r="B50" s="312" t="s">
        <v>1078</v>
      </c>
      <c r="C50" s="316">
        <v>43862</v>
      </c>
      <c r="D50" s="316">
        <v>45291</v>
      </c>
      <c r="E50" s="108">
        <v>0</v>
      </c>
      <c r="F50" s="108">
        <v>0</v>
      </c>
      <c r="G50" s="314">
        <v>0</v>
      </c>
      <c r="H50" s="108">
        <v>0</v>
      </c>
      <c r="I50" s="108">
        <f t="shared" si="7"/>
        <v>0</v>
      </c>
      <c r="J50" s="108">
        <f t="shared" ref="J50:L60" si="8">F50/25.462</f>
        <v>0</v>
      </c>
      <c r="K50" s="175"/>
      <c r="L50" s="175">
        <f t="shared" si="8"/>
        <v>0</v>
      </c>
      <c r="M50" s="175"/>
      <c r="N50" s="225" t="s">
        <v>918</v>
      </c>
      <c r="O50" s="184">
        <v>0</v>
      </c>
      <c r="P50" s="184">
        <v>0</v>
      </c>
      <c r="Q50" s="184">
        <v>0</v>
      </c>
      <c r="R50" s="184">
        <v>0</v>
      </c>
      <c r="S50" s="184">
        <v>0</v>
      </c>
      <c r="T50" s="184">
        <v>0</v>
      </c>
      <c r="U50" s="184">
        <v>0</v>
      </c>
      <c r="V50" s="453">
        <v>0</v>
      </c>
      <c r="W50" s="259" t="s">
        <v>1079</v>
      </c>
      <c r="X50" s="454">
        <v>0</v>
      </c>
      <c r="Y50" s="259" t="s">
        <v>1080</v>
      </c>
      <c r="Z50" s="455" t="s">
        <v>1075</v>
      </c>
      <c r="AA50" s="263" t="s">
        <v>1081</v>
      </c>
      <c r="AB50" s="263" t="s">
        <v>1082</v>
      </c>
      <c r="AC50" s="456"/>
      <c r="AD50" s="263" t="s">
        <v>1082</v>
      </c>
      <c r="AE50" s="263" t="s">
        <v>1083</v>
      </c>
      <c r="AF50" s="263" t="s">
        <v>1084</v>
      </c>
      <c r="AG50" s="292" t="s">
        <v>460</v>
      </c>
      <c r="AH50" s="498" t="s">
        <v>78</v>
      </c>
      <c r="AI50" s="499">
        <v>0</v>
      </c>
      <c r="AJ50" s="499" t="s">
        <v>78</v>
      </c>
      <c r="AK50" s="498" t="s">
        <v>78</v>
      </c>
      <c r="AL50" s="500">
        <v>0</v>
      </c>
      <c r="AM50" s="364">
        <f t="shared" si="1"/>
        <v>0</v>
      </c>
      <c r="AN50" s="364">
        <f t="shared" si="2"/>
        <v>0</v>
      </c>
      <c r="AO50" s="301"/>
      <c r="AP50" s="302"/>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228"/>
      <c r="BQ50" s="228"/>
      <c r="BR50" s="228"/>
      <c r="BS50" s="228"/>
      <c r="BT50" s="228"/>
      <c r="BU50" s="228"/>
      <c r="BV50" s="228"/>
      <c r="BW50" s="228"/>
      <c r="BX50" s="228"/>
      <c r="BY50" s="228"/>
      <c r="BZ50" s="228"/>
      <c r="CA50" s="228"/>
      <c r="CB50" s="228"/>
      <c r="CC50" s="228"/>
      <c r="CD50" s="228"/>
      <c r="CE50" s="228"/>
      <c r="CF50" s="228"/>
      <c r="CG50" s="228"/>
      <c r="CH50" s="228"/>
      <c r="CI50" s="228"/>
      <c r="CJ50" s="228"/>
      <c r="CK50" s="228"/>
      <c r="CL50" s="228"/>
      <c r="CM50" s="228"/>
      <c r="CN50" s="228"/>
      <c r="CO50" s="228"/>
      <c r="CP50" s="228"/>
      <c r="CQ50" s="228"/>
      <c r="CR50" s="228"/>
      <c r="CS50" s="228"/>
      <c r="CT50" s="228"/>
      <c r="CU50" s="228"/>
      <c r="CV50" s="228"/>
      <c r="CW50" s="228"/>
      <c r="CX50" s="228"/>
      <c r="CY50" s="228"/>
      <c r="CZ50" s="228"/>
      <c r="DA50" s="228"/>
      <c r="DB50" s="228"/>
      <c r="DC50" s="228"/>
      <c r="DD50" s="228"/>
      <c r="DE50" s="228"/>
      <c r="DF50" s="228"/>
      <c r="DG50" s="228"/>
      <c r="DH50" s="228"/>
      <c r="DI50" s="228"/>
      <c r="DJ50" s="228"/>
      <c r="DK50" s="228"/>
      <c r="DL50" s="228"/>
      <c r="DM50" s="228"/>
      <c r="DN50" s="228"/>
      <c r="DO50" s="228"/>
      <c r="DP50" s="228"/>
      <c r="DQ50" s="228"/>
      <c r="DR50" s="228"/>
      <c r="DS50" s="228"/>
      <c r="DT50" s="228"/>
      <c r="DU50" s="228"/>
      <c r="DV50" s="228"/>
      <c r="DW50" s="228"/>
      <c r="DX50" s="228"/>
      <c r="DY50" s="228"/>
      <c r="DZ50" s="228"/>
      <c r="EA50" s="228"/>
      <c r="EB50" s="228"/>
      <c r="EC50" s="228"/>
      <c r="ED50" s="228"/>
      <c r="EE50" s="228"/>
      <c r="EF50" s="228"/>
      <c r="EG50" s="228"/>
      <c r="EH50" s="228"/>
      <c r="EI50" s="228"/>
      <c r="EJ50" s="228"/>
      <c r="EK50" s="228"/>
      <c r="EL50" s="228"/>
      <c r="EM50" s="228"/>
      <c r="EN50" s="228"/>
      <c r="EO50" s="228"/>
      <c r="EP50" s="228"/>
      <c r="EQ50" s="228"/>
      <c r="ER50" s="228"/>
      <c r="ES50" s="228"/>
      <c r="ET50" s="228"/>
      <c r="EU50" s="228"/>
      <c r="EV50" s="228"/>
      <c r="EW50" s="228"/>
      <c r="EX50" s="228"/>
      <c r="EY50" s="228"/>
      <c r="EZ50" s="228"/>
      <c r="FA50" s="228"/>
      <c r="FB50" s="228"/>
      <c r="FC50" s="228"/>
      <c r="FD50" s="228"/>
      <c r="FE50" s="228"/>
      <c r="FF50" s="228"/>
      <c r="FG50" s="228"/>
      <c r="FH50" s="228"/>
      <c r="FI50" s="228"/>
      <c r="FJ50" s="228"/>
      <c r="FK50" s="228"/>
      <c r="FL50" s="228"/>
      <c r="FM50" s="228"/>
      <c r="FN50" s="228"/>
      <c r="FO50" s="228"/>
      <c r="FP50" s="228"/>
      <c r="FQ50" s="228"/>
      <c r="FR50" s="228"/>
      <c r="FS50" s="228"/>
      <c r="FT50" s="228"/>
      <c r="FU50" s="228"/>
      <c r="FV50" s="228"/>
      <c r="FW50" s="228"/>
      <c r="FX50" s="228"/>
      <c r="FY50" s="228"/>
      <c r="FZ50" s="228"/>
      <c r="GA50" s="228"/>
      <c r="GB50" s="228"/>
      <c r="GC50" s="228"/>
      <c r="GD50" s="228"/>
      <c r="GE50" s="228"/>
      <c r="GF50" s="228"/>
      <c r="GG50" s="228"/>
      <c r="GH50" s="228"/>
      <c r="GI50" s="228"/>
      <c r="GJ50" s="228"/>
      <c r="GK50" s="228"/>
      <c r="GL50" s="228"/>
      <c r="GM50" s="228"/>
      <c r="GN50" s="228"/>
      <c r="GO50" s="228"/>
      <c r="GP50" s="228"/>
      <c r="GQ50" s="228"/>
      <c r="GR50" s="228"/>
      <c r="GS50" s="228"/>
      <c r="GT50" s="228"/>
      <c r="GU50" s="228"/>
      <c r="GV50" s="228"/>
      <c r="GW50" s="228"/>
      <c r="GX50" s="228"/>
      <c r="GY50" s="228"/>
      <c r="GZ50" s="228"/>
      <c r="HA50" s="228"/>
      <c r="HB50" s="228"/>
      <c r="HC50" s="228"/>
      <c r="HD50" s="228"/>
      <c r="HE50" s="228"/>
      <c r="HF50" s="228"/>
      <c r="HG50" s="228"/>
      <c r="HH50" s="228"/>
      <c r="HI50" s="228"/>
      <c r="HJ50" s="228"/>
      <c r="HK50" s="228"/>
      <c r="HL50" s="228"/>
      <c r="HM50" s="228"/>
      <c r="HN50" s="228"/>
      <c r="HO50" s="228"/>
      <c r="HP50" s="228"/>
      <c r="HQ50" s="228"/>
      <c r="HR50" s="228"/>
      <c r="HS50" s="228"/>
      <c r="HT50" s="228"/>
      <c r="HU50" s="228"/>
      <c r="HV50" s="228"/>
      <c r="HW50" s="228"/>
      <c r="HX50" s="228"/>
      <c r="HY50" s="228"/>
      <c r="HZ50" s="228"/>
      <c r="IA50" s="228"/>
      <c r="IB50" s="228"/>
      <c r="IC50" s="228"/>
      <c r="ID50" s="228"/>
      <c r="IE50" s="228"/>
      <c r="IF50" s="228"/>
      <c r="IG50" s="228"/>
      <c r="IH50" s="228"/>
      <c r="II50" s="228"/>
      <c r="IJ50" s="228"/>
      <c r="IK50" s="228"/>
      <c r="IL50" s="228"/>
      <c r="IM50" s="228"/>
      <c r="IN50" s="228"/>
      <c r="IO50" s="228"/>
      <c r="IP50" s="228"/>
      <c r="IQ50" s="228"/>
      <c r="IR50" s="228"/>
      <c r="IS50" s="228"/>
      <c r="IT50" s="228"/>
      <c r="IU50" s="228"/>
      <c r="IV50" s="228"/>
      <c r="IW50" s="228"/>
      <c r="IX50" s="228"/>
      <c r="IY50" s="228"/>
      <c r="IZ50" s="228"/>
      <c r="JA50" s="228"/>
      <c r="JB50" s="228"/>
      <c r="JC50" s="228"/>
      <c r="JD50" s="228"/>
      <c r="JE50" s="228"/>
      <c r="JF50" s="228"/>
      <c r="JG50" s="228"/>
      <c r="JH50" s="228"/>
      <c r="JI50" s="228"/>
      <c r="JJ50" s="228"/>
      <c r="JK50" s="228"/>
      <c r="JL50" s="228"/>
      <c r="JM50" s="228"/>
      <c r="JN50" s="228"/>
      <c r="JO50" s="228"/>
      <c r="JP50" s="228"/>
      <c r="JQ50" s="228"/>
      <c r="JR50" s="228"/>
      <c r="JS50" s="228"/>
      <c r="JT50" s="228"/>
      <c r="JU50" s="228"/>
      <c r="JV50" s="228"/>
      <c r="JW50" s="228"/>
      <c r="JX50" s="228"/>
      <c r="JY50" s="228"/>
      <c r="JZ50" s="228"/>
      <c r="KA50" s="228"/>
      <c r="KB50" s="228"/>
      <c r="KC50" s="228"/>
      <c r="KD50" s="228"/>
      <c r="KE50" s="228"/>
      <c r="KF50" s="228"/>
      <c r="KG50" s="228"/>
      <c r="KH50" s="228"/>
      <c r="KI50" s="228"/>
      <c r="KJ50" s="228"/>
      <c r="KK50" s="228"/>
      <c r="KL50" s="228"/>
      <c r="KM50" s="228"/>
      <c r="KN50" s="228"/>
      <c r="KO50" s="228"/>
      <c r="KP50" s="228"/>
      <c r="KQ50" s="228"/>
      <c r="KR50" s="228"/>
      <c r="KS50" s="228"/>
      <c r="KT50" s="228"/>
      <c r="KU50" s="228"/>
      <c r="KV50" s="228"/>
      <c r="KW50" s="228"/>
      <c r="KX50" s="228"/>
      <c r="KY50" s="228"/>
      <c r="KZ50" s="228"/>
      <c r="LA50" s="228"/>
      <c r="LB50" s="228"/>
      <c r="LC50" s="228"/>
      <c r="LD50" s="228"/>
      <c r="LE50" s="228"/>
      <c r="LF50" s="228"/>
      <c r="LG50" s="228"/>
      <c r="LH50" s="228"/>
      <c r="LI50" s="228"/>
      <c r="LJ50" s="228"/>
      <c r="LK50" s="228"/>
      <c r="LL50" s="228"/>
      <c r="LM50" s="228"/>
      <c r="LN50" s="228"/>
      <c r="LO50" s="228"/>
      <c r="LP50" s="228"/>
      <c r="LQ50" s="228"/>
      <c r="LR50" s="228"/>
      <c r="LS50" s="228"/>
      <c r="LT50" s="228"/>
      <c r="LU50" s="228"/>
      <c r="LV50" s="228"/>
      <c r="LW50" s="228"/>
      <c r="LX50" s="228"/>
      <c r="LY50" s="228"/>
      <c r="LZ50" s="228"/>
      <c r="MA50" s="228"/>
      <c r="MB50" s="228"/>
      <c r="MC50" s="228"/>
      <c r="MD50" s="228"/>
      <c r="ME50" s="228"/>
      <c r="MF50" s="228"/>
      <c r="MG50" s="228"/>
      <c r="MH50" s="228"/>
      <c r="MI50" s="228"/>
      <c r="MJ50" s="228"/>
      <c r="MK50" s="228"/>
      <c r="ML50" s="228"/>
      <c r="MM50" s="228"/>
      <c r="MN50" s="228"/>
      <c r="MO50" s="228"/>
      <c r="MP50" s="228"/>
      <c r="MQ50" s="228"/>
      <c r="MR50" s="228"/>
      <c r="MS50" s="228"/>
      <c r="MT50" s="228"/>
      <c r="MU50" s="228"/>
      <c r="MV50" s="228"/>
      <c r="MW50" s="228"/>
      <c r="MX50" s="228"/>
      <c r="MY50" s="228"/>
      <c r="MZ50" s="228"/>
      <c r="NA50" s="228"/>
      <c r="NB50" s="228"/>
      <c r="NC50" s="228"/>
      <c r="ND50" s="228"/>
      <c r="NE50" s="228"/>
      <c r="NF50" s="228"/>
      <c r="NG50" s="228"/>
      <c r="NH50" s="228"/>
      <c r="NI50" s="228"/>
      <c r="NJ50" s="228"/>
      <c r="NK50" s="228"/>
      <c r="NL50" s="228"/>
      <c r="NM50" s="228"/>
      <c r="NN50" s="228"/>
      <c r="NO50" s="228"/>
      <c r="NP50" s="228"/>
      <c r="NQ50" s="228"/>
      <c r="NR50" s="228"/>
      <c r="NS50" s="228"/>
      <c r="NT50" s="228"/>
      <c r="NU50" s="228"/>
      <c r="NV50" s="228"/>
      <c r="NW50" s="228"/>
      <c r="NX50" s="228"/>
      <c r="NY50" s="228"/>
      <c r="NZ50" s="228"/>
      <c r="OA50" s="228"/>
      <c r="OB50" s="228"/>
      <c r="OC50" s="228"/>
      <c r="OD50" s="228"/>
      <c r="OE50" s="228"/>
      <c r="OF50" s="228"/>
      <c r="OG50" s="228"/>
      <c r="OH50" s="228"/>
      <c r="OI50" s="228"/>
      <c r="OJ50" s="228"/>
      <c r="OK50" s="228"/>
      <c r="OL50" s="228"/>
      <c r="OM50" s="228"/>
      <c r="ON50" s="228"/>
      <c r="OO50" s="228"/>
      <c r="OP50" s="228"/>
      <c r="OQ50" s="228"/>
      <c r="OR50" s="228"/>
      <c r="OS50" s="228"/>
      <c r="OT50" s="228"/>
      <c r="OU50" s="228"/>
      <c r="OV50" s="228"/>
      <c r="OW50" s="228"/>
      <c r="OX50" s="228"/>
      <c r="OY50" s="228"/>
      <c r="OZ50" s="228"/>
      <c r="PA50" s="228"/>
      <c r="PB50" s="228"/>
      <c r="PC50" s="228"/>
      <c r="PD50" s="228"/>
      <c r="PE50" s="228"/>
      <c r="PF50" s="228"/>
      <c r="PG50" s="228"/>
      <c r="PH50" s="228"/>
      <c r="PI50" s="228"/>
      <c r="PJ50" s="228"/>
      <c r="PK50" s="228"/>
      <c r="PL50" s="228"/>
      <c r="PM50" s="228"/>
      <c r="PN50" s="228"/>
      <c r="PO50" s="228"/>
      <c r="PP50" s="228"/>
      <c r="PQ50" s="228"/>
      <c r="PR50" s="228"/>
      <c r="PS50" s="228"/>
      <c r="PT50" s="228"/>
      <c r="PU50" s="228"/>
      <c r="PV50" s="228"/>
      <c r="PW50" s="228"/>
      <c r="PX50" s="228"/>
      <c r="PY50" s="228"/>
      <c r="PZ50" s="228"/>
      <c r="QA50" s="228"/>
      <c r="QB50" s="228"/>
      <c r="QC50" s="228"/>
      <c r="QD50" s="228"/>
      <c r="QE50" s="228"/>
      <c r="QF50" s="228"/>
      <c r="QG50" s="228"/>
      <c r="QH50" s="228"/>
      <c r="QI50" s="228"/>
      <c r="QJ50" s="228"/>
      <c r="QK50" s="228"/>
      <c r="QL50" s="228"/>
      <c r="QM50" s="228"/>
      <c r="QN50" s="228"/>
      <c r="QO50" s="228"/>
      <c r="QP50" s="228"/>
      <c r="QQ50" s="228"/>
      <c r="QR50" s="228"/>
      <c r="QS50" s="228"/>
      <c r="QT50" s="228"/>
      <c r="QU50" s="228"/>
      <c r="QV50" s="228"/>
      <c r="QW50" s="228"/>
      <c r="QX50" s="228"/>
      <c r="QY50" s="228"/>
      <c r="QZ50" s="228"/>
      <c r="RA50" s="228"/>
      <c r="RB50" s="228"/>
      <c r="RC50" s="228"/>
      <c r="RD50" s="228"/>
      <c r="RE50" s="228"/>
      <c r="RF50" s="228"/>
      <c r="RG50" s="228"/>
      <c r="RH50" s="228"/>
      <c r="RI50" s="228"/>
      <c r="RJ50" s="228"/>
      <c r="RK50" s="228"/>
      <c r="RL50" s="228"/>
      <c r="RM50" s="228"/>
      <c r="RN50" s="228"/>
      <c r="RO50" s="228"/>
      <c r="RP50" s="228"/>
      <c r="RQ50" s="228"/>
      <c r="RR50" s="228"/>
      <c r="RS50" s="228"/>
      <c r="RT50" s="228"/>
      <c r="RU50" s="228"/>
      <c r="RV50" s="228"/>
      <c r="RW50" s="228"/>
      <c r="RX50" s="228"/>
      <c r="RY50" s="228"/>
      <c r="RZ50" s="228"/>
      <c r="SA50" s="228"/>
      <c r="SB50" s="228"/>
      <c r="SC50" s="228"/>
      <c r="SD50" s="228"/>
      <c r="SE50" s="228"/>
      <c r="SF50" s="228"/>
      <c r="SG50" s="228"/>
      <c r="SH50" s="228"/>
      <c r="SI50" s="228"/>
      <c r="SJ50" s="228"/>
      <c r="SK50" s="228"/>
      <c r="SL50" s="228"/>
      <c r="SM50" s="228"/>
      <c r="SN50" s="228"/>
      <c r="SO50" s="228"/>
      <c r="SP50" s="228"/>
      <c r="SQ50" s="228"/>
      <c r="SR50" s="228"/>
      <c r="SS50" s="228"/>
      <c r="ST50" s="228"/>
      <c r="SU50" s="228"/>
      <c r="SV50" s="228"/>
      <c r="SW50" s="228"/>
      <c r="SX50" s="228"/>
      <c r="SY50" s="228"/>
      <c r="SZ50" s="228"/>
      <c r="TA50" s="228"/>
      <c r="TB50" s="228"/>
      <c r="TC50" s="228"/>
      <c r="TD50" s="228"/>
      <c r="TE50" s="228"/>
      <c r="TF50" s="228"/>
      <c r="TG50" s="228"/>
      <c r="TH50" s="228"/>
      <c r="TI50" s="228"/>
      <c r="TJ50" s="228"/>
      <c r="TK50" s="228"/>
      <c r="TL50" s="228"/>
      <c r="TM50" s="228"/>
      <c r="TN50" s="228"/>
      <c r="TO50" s="228"/>
      <c r="TP50" s="228"/>
      <c r="TQ50" s="228"/>
      <c r="TR50" s="228"/>
      <c r="TS50" s="228"/>
      <c r="TT50" s="228"/>
      <c r="TU50" s="228"/>
      <c r="TV50" s="228"/>
      <c r="TW50" s="228"/>
      <c r="TX50" s="228"/>
      <c r="TY50" s="228"/>
      <c r="TZ50" s="228"/>
      <c r="UA50" s="228"/>
      <c r="UB50" s="228"/>
      <c r="UC50" s="228"/>
      <c r="UD50" s="228"/>
      <c r="UE50" s="228"/>
      <c r="UF50" s="228"/>
      <c r="UG50" s="228"/>
      <c r="UH50" s="228"/>
      <c r="UI50" s="228"/>
      <c r="UJ50" s="228"/>
      <c r="UK50" s="228"/>
      <c r="UL50" s="228"/>
      <c r="UM50" s="228"/>
      <c r="UN50" s="228"/>
      <c r="UO50" s="228"/>
      <c r="UP50" s="228"/>
      <c r="UQ50" s="228"/>
      <c r="UR50" s="228"/>
      <c r="US50" s="228"/>
      <c r="UT50" s="228"/>
      <c r="UU50" s="228"/>
      <c r="UV50" s="228"/>
      <c r="UW50" s="228"/>
      <c r="UX50" s="228"/>
      <c r="UY50" s="228"/>
      <c r="UZ50" s="228"/>
      <c r="VA50" s="228"/>
      <c r="VB50" s="228"/>
      <c r="VC50" s="228"/>
      <c r="VD50" s="228"/>
      <c r="VE50" s="228"/>
      <c r="VF50" s="228"/>
      <c r="VG50" s="228"/>
      <c r="VH50" s="228"/>
      <c r="VI50" s="228"/>
      <c r="VJ50" s="228"/>
      <c r="VK50" s="228"/>
      <c r="VL50" s="228"/>
      <c r="VM50" s="228"/>
      <c r="VN50" s="228"/>
      <c r="VO50" s="228"/>
      <c r="VP50" s="228"/>
      <c r="VQ50" s="228"/>
      <c r="VR50" s="228"/>
      <c r="VS50" s="228"/>
      <c r="VT50" s="228"/>
      <c r="VU50" s="228"/>
      <c r="VV50" s="228"/>
      <c r="VW50" s="228"/>
      <c r="VX50" s="228"/>
      <c r="VY50" s="228"/>
      <c r="VZ50" s="228"/>
      <c r="WA50" s="228"/>
      <c r="WB50" s="228"/>
      <c r="WC50" s="228"/>
      <c r="WD50" s="228"/>
      <c r="WE50" s="228"/>
      <c r="WF50" s="228"/>
      <c r="WG50" s="228"/>
      <c r="WH50" s="228"/>
      <c r="WI50" s="228"/>
      <c r="WJ50" s="228"/>
      <c r="WK50" s="228"/>
      <c r="WL50" s="228"/>
      <c r="WM50" s="228"/>
      <c r="WN50" s="228"/>
      <c r="WO50" s="228"/>
      <c r="WP50" s="228"/>
      <c r="WQ50" s="228"/>
      <c r="WR50" s="228"/>
      <c r="WS50" s="228"/>
      <c r="WT50" s="228"/>
      <c r="WU50" s="228"/>
      <c r="WV50" s="228"/>
      <c r="WW50" s="228"/>
      <c r="WX50" s="228"/>
      <c r="WY50" s="228"/>
      <c r="WZ50" s="228"/>
      <c r="XA50" s="228"/>
      <c r="XB50" s="228"/>
      <c r="XC50" s="228"/>
      <c r="XD50" s="228"/>
      <c r="XE50" s="228"/>
      <c r="XF50" s="228"/>
      <c r="XG50" s="228"/>
      <c r="XH50" s="228"/>
      <c r="XI50" s="228"/>
      <c r="XJ50" s="228"/>
      <c r="XK50" s="228"/>
      <c r="XL50" s="228"/>
      <c r="XM50" s="228"/>
      <c r="XN50" s="228"/>
      <c r="XO50" s="228"/>
      <c r="XP50" s="228"/>
      <c r="XQ50" s="228"/>
      <c r="XR50" s="228"/>
      <c r="XS50" s="228"/>
      <c r="XT50" s="228"/>
      <c r="XU50" s="228"/>
      <c r="XV50" s="228"/>
      <c r="XW50" s="228"/>
      <c r="XX50" s="228"/>
      <c r="XY50" s="228"/>
      <c r="XZ50" s="228"/>
      <c r="YA50" s="228"/>
      <c r="YB50" s="228"/>
      <c r="YC50" s="228"/>
      <c r="YD50" s="228"/>
      <c r="YE50" s="228"/>
      <c r="YF50" s="228"/>
      <c r="YG50" s="228"/>
      <c r="YH50" s="228"/>
      <c r="YI50" s="228"/>
      <c r="YJ50" s="228"/>
      <c r="YK50" s="228"/>
      <c r="YL50" s="228"/>
      <c r="YM50" s="228"/>
      <c r="YN50" s="228"/>
      <c r="YO50" s="228"/>
      <c r="YP50" s="228"/>
      <c r="YQ50" s="228"/>
      <c r="YR50" s="228"/>
      <c r="YS50" s="228"/>
      <c r="YT50" s="228"/>
      <c r="YU50" s="228"/>
      <c r="YV50" s="228"/>
      <c r="YW50" s="228"/>
      <c r="YX50" s="228"/>
      <c r="YY50" s="228"/>
      <c r="YZ50" s="228"/>
      <c r="ZA50" s="228"/>
      <c r="ZB50" s="228"/>
      <c r="ZC50" s="228"/>
      <c r="ZD50" s="228"/>
      <c r="ZE50" s="228"/>
      <c r="ZF50" s="228"/>
      <c r="ZG50" s="228"/>
      <c r="ZH50" s="228"/>
      <c r="ZI50" s="228"/>
      <c r="ZJ50" s="228"/>
      <c r="ZK50" s="228"/>
      <c r="ZL50" s="228"/>
      <c r="ZM50" s="228"/>
      <c r="ZN50" s="228"/>
      <c r="ZO50" s="228"/>
      <c r="ZP50" s="228"/>
      <c r="ZQ50" s="228"/>
      <c r="ZR50" s="228"/>
      <c r="ZS50" s="228"/>
      <c r="ZT50" s="228"/>
      <c r="ZU50" s="228"/>
      <c r="ZV50" s="228"/>
      <c r="ZW50" s="228"/>
      <c r="ZX50" s="228"/>
      <c r="ZY50" s="228"/>
      <c r="ZZ50" s="228"/>
      <c r="AAA50" s="228"/>
      <c r="AAB50" s="228"/>
      <c r="AAC50" s="228"/>
      <c r="AAD50" s="228"/>
      <c r="AAE50" s="228"/>
      <c r="AAF50" s="228"/>
      <c r="AAG50" s="228"/>
      <c r="AAH50" s="228"/>
      <c r="AAI50" s="228"/>
      <c r="AAJ50" s="228"/>
      <c r="AAK50" s="228"/>
      <c r="AAL50" s="228"/>
      <c r="AAM50" s="228"/>
      <c r="AAN50" s="228"/>
      <c r="AAO50" s="228"/>
      <c r="AAP50" s="228"/>
      <c r="AAQ50" s="228"/>
      <c r="AAR50" s="228"/>
      <c r="AAS50" s="228"/>
      <c r="AAT50" s="228"/>
      <c r="AAU50" s="228"/>
      <c r="AAV50" s="228"/>
      <c r="AAW50" s="228"/>
      <c r="AAX50" s="228"/>
      <c r="AAY50" s="228"/>
      <c r="AAZ50" s="228"/>
      <c r="ABA50" s="228"/>
      <c r="ABB50" s="228"/>
      <c r="ABC50" s="228"/>
      <c r="ABD50" s="228"/>
      <c r="ABE50" s="228"/>
      <c r="ABF50" s="228"/>
      <c r="ABG50" s="228"/>
      <c r="ABH50" s="228"/>
      <c r="ABI50" s="228"/>
      <c r="ABJ50" s="228"/>
      <c r="ABK50" s="228"/>
      <c r="ABL50" s="228"/>
      <c r="ABM50" s="228"/>
      <c r="ABN50" s="228"/>
      <c r="ABO50" s="228"/>
      <c r="ABP50" s="228"/>
      <c r="ABQ50" s="228"/>
      <c r="ABR50" s="228"/>
      <c r="ABS50" s="228"/>
      <c r="ABT50" s="228"/>
      <c r="ABU50" s="228"/>
      <c r="ABV50" s="228"/>
      <c r="ABW50" s="228"/>
      <c r="ABX50" s="228"/>
      <c r="ABY50" s="228"/>
      <c r="ABZ50" s="228"/>
      <c r="ACA50" s="228"/>
      <c r="ACB50" s="228"/>
      <c r="ACC50" s="228"/>
      <c r="ACD50" s="228"/>
      <c r="ACE50" s="228"/>
      <c r="ACF50" s="228"/>
      <c r="ACG50" s="228"/>
      <c r="ACH50" s="228"/>
      <c r="ACI50" s="228"/>
      <c r="ACJ50" s="228"/>
      <c r="ACK50" s="228"/>
      <c r="ACL50" s="228"/>
      <c r="ACM50" s="228"/>
      <c r="ACN50" s="228"/>
      <c r="ACO50" s="228"/>
      <c r="ACP50" s="228"/>
      <c r="ACQ50" s="228"/>
      <c r="ACR50" s="228"/>
      <c r="ACS50" s="228"/>
      <c r="ACT50" s="228"/>
      <c r="ACU50" s="228"/>
      <c r="ACV50" s="228"/>
      <c r="ACW50" s="228"/>
      <c r="ACX50" s="228"/>
      <c r="ACY50" s="228"/>
      <c r="ACZ50" s="228"/>
      <c r="ADA50" s="228"/>
      <c r="ADB50" s="228"/>
      <c r="ADC50" s="228"/>
      <c r="ADD50" s="228"/>
      <c r="ADE50" s="228"/>
      <c r="ADF50" s="228"/>
      <c r="ADG50" s="228"/>
      <c r="ADH50" s="228"/>
      <c r="ADI50" s="228"/>
      <c r="ADJ50" s="228"/>
      <c r="ADK50" s="228"/>
      <c r="ADL50" s="228"/>
      <c r="ADM50" s="228"/>
      <c r="ADN50" s="228"/>
      <c r="ADO50" s="228"/>
      <c r="ADP50" s="228"/>
      <c r="ADQ50" s="228"/>
      <c r="ADR50" s="228"/>
      <c r="ADS50" s="228"/>
      <c r="ADT50" s="228"/>
      <c r="ADU50" s="228"/>
      <c r="ADV50" s="228"/>
      <c r="ADW50" s="228"/>
      <c r="ADX50" s="228"/>
      <c r="ADY50" s="228"/>
      <c r="ADZ50" s="228"/>
      <c r="AEA50" s="228"/>
      <c r="AEB50" s="228"/>
      <c r="AEC50" s="228"/>
      <c r="AED50" s="228"/>
      <c r="AEE50" s="228"/>
      <c r="AEF50" s="228"/>
      <c r="AEG50" s="228"/>
      <c r="AEH50" s="228"/>
      <c r="AEI50" s="228"/>
      <c r="AEJ50" s="228"/>
      <c r="AEK50" s="228"/>
      <c r="AEL50" s="228"/>
      <c r="AEM50" s="228"/>
      <c r="AEN50" s="228"/>
      <c r="AEO50" s="228"/>
      <c r="AEP50" s="228"/>
      <c r="AEQ50" s="228"/>
      <c r="AER50" s="228"/>
      <c r="AES50" s="228"/>
      <c r="AET50" s="228"/>
      <c r="AEU50" s="228"/>
      <c r="AEV50" s="228"/>
      <c r="AEW50" s="228"/>
      <c r="AEX50" s="228"/>
      <c r="AEY50" s="228"/>
      <c r="AEZ50" s="228"/>
      <c r="AFA50" s="228"/>
      <c r="AFB50" s="228"/>
      <c r="AFC50" s="228"/>
      <c r="AFD50" s="228"/>
      <c r="AFE50" s="228"/>
      <c r="AFF50" s="228"/>
      <c r="AFG50" s="228"/>
      <c r="AFH50" s="228"/>
      <c r="AFI50" s="228"/>
      <c r="AFJ50" s="228"/>
      <c r="AFK50" s="228"/>
      <c r="AFL50" s="228"/>
      <c r="AFM50" s="228"/>
      <c r="AFN50" s="228"/>
      <c r="AFO50" s="228"/>
      <c r="AFP50" s="228"/>
      <c r="AFQ50" s="228"/>
      <c r="AFR50" s="228"/>
      <c r="AFS50" s="228"/>
      <c r="AFT50" s="228"/>
      <c r="AFU50" s="228"/>
      <c r="AFV50" s="228"/>
      <c r="AFW50" s="228"/>
      <c r="AFX50" s="228"/>
      <c r="AFY50" s="228"/>
      <c r="AFZ50" s="228"/>
      <c r="AGA50" s="228"/>
      <c r="AGB50" s="228"/>
      <c r="AGC50" s="228"/>
      <c r="AGD50" s="228"/>
      <c r="AGE50" s="228"/>
      <c r="AGF50" s="228"/>
      <c r="AGG50" s="228"/>
      <c r="AGH50" s="228"/>
      <c r="AGI50" s="228"/>
      <c r="AGJ50" s="228"/>
      <c r="AGK50" s="228"/>
      <c r="AGL50" s="228"/>
      <c r="AGM50" s="228"/>
      <c r="AGN50" s="228"/>
      <c r="AGO50" s="228"/>
      <c r="AGP50" s="228"/>
      <c r="AGQ50" s="228"/>
      <c r="AGR50" s="228"/>
      <c r="AGS50" s="228"/>
      <c r="AGT50" s="228"/>
      <c r="AGU50" s="228"/>
      <c r="AGV50" s="228"/>
      <c r="AGW50" s="228"/>
      <c r="AGX50" s="228"/>
      <c r="AGY50" s="228"/>
      <c r="AGZ50" s="228"/>
      <c r="AHA50" s="228"/>
      <c r="AHB50" s="228"/>
      <c r="AHC50" s="228"/>
      <c r="AHD50" s="228"/>
      <c r="AHE50" s="228"/>
      <c r="AHF50" s="228"/>
      <c r="AHG50" s="228"/>
      <c r="AHH50" s="228"/>
      <c r="AHI50" s="228"/>
      <c r="AHJ50" s="228"/>
      <c r="AHK50" s="228"/>
      <c r="AHL50" s="228"/>
      <c r="AHM50" s="228"/>
      <c r="AHN50" s="228"/>
      <c r="AHO50" s="228"/>
      <c r="AHP50" s="228"/>
      <c r="AHQ50" s="228"/>
      <c r="AHR50" s="228"/>
      <c r="AHS50" s="228"/>
      <c r="AHT50" s="228"/>
      <c r="AHU50" s="228"/>
      <c r="AHV50" s="228"/>
      <c r="AHW50" s="228"/>
      <c r="AHX50" s="228"/>
      <c r="AHY50" s="228"/>
      <c r="AHZ50" s="228"/>
      <c r="AIA50" s="228"/>
      <c r="AIB50" s="228"/>
      <c r="AIC50" s="228"/>
      <c r="AID50" s="228"/>
      <c r="AIE50" s="228"/>
      <c r="AIF50" s="228"/>
      <c r="AIG50" s="228"/>
      <c r="AIH50" s="228"/>
      <c r="AII50" s="228"/>
      <c r="AIJ50" s="228"/>
      <c r="AIK50" s="228"/>
      <c r="AIL50" s="228"/>
      <c r="AIM50" s="228"/>
      <c r="AIN50" s="228"/>
      <c r="AIO50" s="228"/>
      <c r="AIP50" s="228"/>
      <c r="AIQ50" s="228"/>
      <c r="AIR50" s="228"/>
      <c r="AIS50" s="228"/>
      <c r="AIT50" s="228"/>
      <c r="AIU50" s="228"/>
      <c r="AIV50" s="228"/>
      <c r="AIW50" s="228"/>
      <c r="AIX50" s="228"/>
      <c r="AIY50" s="228"/>
      <c r="AIZ50" s="228"/>
      <c r="AJA50" s="228"/>
      <c r="AJB50" s="228"/>
      <c r="AJC50" s="228"/>
      <c r="AJD50" s="228"/>
      <c r="AJE50" s="228"/>
      <c r="AJF50" s="228"/>
      <c r="AJG50" s="228"/>
      <c r="AJH50" s="228"/>
      <c r="AJI50" s="228"/>
      <c r="AJJ50" s="228"/>
      <c r="AJK50" s="228"/>
      <c r="AJL50" s="228"/>
      <c r="AJM50" s="228"/>
      <c r="AJN50" s="228"/>
      <c r="AJO50" s="228"/>
      <c r="AJP50" s="228"/>
      <c r="AJQ50" s="228"/>
      <c r="AJR50" s="228"/>
      <c r="AJS50" s="228"/>
      <c r="AJT50" s="228"/>
      <c r="AJU50" s="228"/>
      <c r="AJV50" s="228"/>
      <c r="AJW50" s="228"/>
      <c r="AJX50" s="228"/>
      <c r="AJY50" s="228"/>
      <c r="AJZ50" s="228"/>
      <c r="AKA50" s="228"/>
      <c r="AKB50" s="228"/>
      <c r="AKC50" s="228"/>
      <c r="AKD50" s="228"/>
      <c r="AKE50" s="228"/>
      <c r="AKF50" s="228"/>
      <c r="AKG50" s="228"/>
      <c r="AKH50" s="228"/>
      <c r="AKI50" s="228"/>
      <c r="AKJ50" s="228"/>
      <c r="AKK50" s="228"/>
      <c r="AKL50" s="228"/>
      <c r="AKM50" s="228"/>
      <c r="AKN50" s="228"/>
      <c r="AKO50" s="228"/>
      <c r="AKP50" s="228"/>
      <c r="AKQ50" s="228"/>
      <c r="AKR50" s="228"/>
      <c r="AKS50" s="228"/>
      <c r="AKT50" s="228"/>
      <c r="AKU50" s="228"/>
      <c r="AKV50" s="228"/>
      <c r="AKW50" s="228"/>
      <c r="AKX50" s="228"/>
      <c r="AKY50" s="228"/>
      <c r="AKZ50" s="228"/>
      <c r="ALA50" s="228"/>
      <c r="ALB50" s="228"/>
      <c r="ALC50" s="228"/>
      <c r="ALD50" s="228"/>
      <c r="ALE50" s="228"/>
      <c r="ALF50" s="228"/>
      <c r="ALG50" s="228"/>
      <c r="ALH50" s="228"/>
      <c r="ALI50" s="228"/>
      <c r="ALJ50" s="228"/>
      <c r="ALK50" s="228"/>
      <c r="ALL50" s="228"/>
      <c r="ALM50" s="228"/>
      <c r="ALN50" s="228"/>
      <c r="ALO50" s="228"/>
      <c r="ALP50" s="228"/>
      <c r="ALQ50" s="228"/>
      <c r="ALR50" s="228"/>
      <c r="ALS50" s="228"/>
      <c r="ALT50" s="228"/>
      <c r="ALU50" s="228"/>
      <c r="ALV50" s="228"/>
      <c r="ALW50" s="228"/>
      <c r="ALX50" s="228"/>
      <c r="ALY50" s="228"/>
      <c r="ALZ50" s="228"/>
      <c r="AMA50" s="228"/>
      <c r="AMB50" s="228"/>
      <c r="AMC50" s="228"/>
      <c r="AMD50" s="228"/>
      <c r="AME50" s="228"/>
      <c r="AMF50" s="228"/>
      <c r="AMG50" s="228"/>
      <c r="AMH50" s="228"/>
      <c r="AMI50" s="228"/>
      <c r="AMJ50" s="228"/>
      <c r="AMK50" s="228"/>
      <c r="AML50" s="228"/>
      <c r="AMM50" s="228"/>
      <c r="AMN50" s="228"/>
      <c r="AMO50" s="228"/>
      <c r="AMP50" s="228"/>
      <c r="AMQ50" s="228"/>
      <c r="AMR50" s="228"/>
      <c r="AMS50" s="228"/>
      <c r="AMT50" s="228"/>
      <c r="AMU50" s="228"/>
      <c r="AMV50" s="228"/>
      <c r="AMW50" s="228"/>
      <c r="AMX50" s="228"/>
      <c r="AMY50" s="228"/>
      <c r="AMZ50" s="228"/>
      <c r="ANA50" s="228"/>
      <c r="ANB50" s="228"/>
      <c r="ANC50" s="228"/>
      <c r="AND50" s="228"/>
      <c r="ANE50" s="228"/>
      <c r="ANF50" s="228"/>
      <c r="ANG50" s="228"/>
      <c r="ANH50" s="228"/>
      <c r="ANI50" s="228"/>
      <c r="ANJ50" s="228"/>
      <c r="ANK50" s="228"/>
      <c r="ANL50" s="228"/>
      <c r="ANM50" s="228"/>
      <c r="ANN50" s="228"/>
      <c r="ANO50" s="228"/>
      <c r="ANP50" s="228"/>
      <c r="ANQ50" s="228"/>
      <c r="ANR50" s="228"/>
      <c r="ANS50" s="228"/>
      <c r="ANT50" s="228"/>
      <c r="ANU50" s="228"/>
      <c r="ANV50" s="228"/>
      <c r="ANW50" s="228"/>
      <c r="ANX50" s="228"/>
      <c r="ANY50" s="228"/>
      <c r="ANZ50" s="228"/>
      <c r="AOA50" s="228"/>
      <c r="AOB50" s="228"/>
      <c r="AOC50" s="228"/>
      <c r="AOD50" s="228"/>
      <c r="AOE50" s="228"/>
      <c r="AOF50" s="228"/>
      <c r="AOG50" s="228"/>
      <c r="AOH50" s="228"/>
      <c r="AOI50" s="228"/>
      <c r="AOJ50" s="228"/>
      <c r="AOK50" s="228"/>
      <c r="AOL50" s="228"/>
      <c r="AOM50" s="228"/>
      <c r="AON50" s="228"/>
      <c r="AOO50" s="228"/>
      <c r="AOP50" s="228"/>
      <c r="AOQ50" s="228"/>
      <c r="AOR50" s="228"/>
      <c r="AOS50" s="228"/>
      <c r="AOT50" s="228"/>
      <c r="AOU50" s="228"/>
      <c r="AOV50" s="228"/>
      <c r="AOW50" s="228"/>
      <c r="AOX50" s="228"/>
      <c r="AOY50" s="228"/>
      <c r="AOZ50" s="228"/>
      <c r="APA50" s="228"/>
      <c r="APB50" s="228"/>
      <c r="APC50" s="228"/>
      <c r="APD50" s="228"/>
      <c r="APE50" s="228"/>
      <c r="APF50" s="228"/>
      <c r="APG50" s="228"/>
      <c r="APH50" s="228"/>
      <c r="API50" s="228"/>
      <c r="APJ50" s="228"/>
      <c r="APK50" s="228"/>
      <c r="APL50" s="228"/>
      <c r="APM50" s="228"/>
      <c r="APN50" s="228"/>
      <c r="APO50" s="228"/>
      <c r="APP50" s="228"/>
      <c r="APQ50" s="228"/>
      <c r="APR50" s="228"/>
      <c r="APS50" s="228"/>
      <c r="APT50" s="228"/>
      <c r="APU50" s="228"/>
      <c r="APV50" s="228"/>
      <c r="APW50" s="228"/>
      <c r="APX50" s="228"/>
      <c r="APY50" s="228"/>
      <c r="APZ50" s="228"/>
      <c r="AQA50" s="228"/>
      <c r="AQB50" s="228"/>
      <c r="AQC50" s="228"/>
      <c r="AQD50" s="228"/>
      <c r="AQE50" s="228"/>
      <c r="AQF50" s="228"/>
      <c r="AQG50" s="228"/>
      <c r="AQH50" s="228"/>
      <c r="AQI50" s="228"/>
      <c r="AQJ50" s="228"/>
      <c r="AQK50" s="228"/>
      <c r="AQL50" s="228"/>
      <c r="AQM50" s="228"/>
      <c r="AQN50" s="228"/>
      <c r="AQO50" s="228"/>
      <c r="AQP50" s="228"/>
      <c r="AQQ50" s="228"/>
      <c r="AQR50" s="228"/>
      <c r="AQS50" s="228"/>
      <c r="AQT50" s="228"/>
      <c r="AQU50" s="228"/>
      <c r="AQV50" s="228"/>
      <c r="AQW50" s="228"/>
      <c r="AQX50" s="228"/>
      <c r="AQY50" s="228"/>
      <c r="AQZ50" s="228"/>
      <c r="ARA50" s="228"/>
      <c r="ARB50" s="228"/>
      <c r="ARC50" s="228"/>
      <c r="ARD50" s="228"/>
      <c r="ARE50" s="228"/>
      <c r="ARF50" s="228"/>
      <c r="ARG50" s="228"/>
      <c r="ARH50" s="228"/>
      <c r="ARI50" s="228"/>
      <c r="ARJ50" s="228"/>
      <c r="ARK50" s="228"/>
      <c r="ARL50" s="228"/>
      <c r="ARM50" s="228"/>
      <c r="ARN50" s="228"/>
      <c r="ARO50" s="228"/>
      <c r="ARP50" s="228"/>
      <c r="ARQ50" s="228"/>
      <c r="ARR50" s="228"/>
      <c r="ARS50" s="228"/>
      <c r="ART50" s="228"/>
      <c r="ARU50" s="228"/>
      <c r="ARV50" s="228"/>
      <c r="ARW50" s="228"/>
      <c r="ARX50" s="228"/>
      <c r="ARY50" s="228"/>
      <c r="ARZ50" s="228"/>
      <c r="ASA50" s="228"/>
      <c r="ASB50" s="228"/>
      <c r="ASC50" s="228"/>
      <c r="ASD50" s="228"/>
      <c r="ASE50" s="228"/>
      <c r="ASF50" s="228"/>
      <c r="ASG50" s="228"/>
      <c r="ASH50" s="228"/>
      <c r="ASI50" s="228"/>
      <c r="ASJ50" s="228"/>
      <c r="ASK50" s="228"/>
      <c r="ASL50" s="228"/>
      <c r="ASM50" s="228"/>
      <c r="ASN50" s="228"/>
      <c r="ASO50" s="228"/>
      <c r="ASP50" s="228"/>
      <c r="ASQ50" s="228"/>
      <c r="ASR50" s="228"/>
      <c r="ASS50" s="228"/>
      <c r="AST50" s="228"/>
      <c r="ASU50" s="228"/>
      <c r="ASV50" s="228"/>
      <c r="ASW50" s="228"/>
      <c r="ASX50" s="228"/>
      <c r="ASY50" s="228"/>
      <c r="ASZ50" s="228"/>
      <c r="ATA50" s="228"/>
      <c r="ATB50" s="228"/>
      <c r="ATC50" s="228"/>
      <c r="ATD50" s="228"/>
      <c r="ATE50" s="228"/>
      <c r="ATF50" s="228"/>
      <c r="ATG50" s="228"/>
      <c r="ATH50" s="228"/>
      <c r="ATI50" s="228"/>
      <c r="ATJ50" s="228"/>
      <c r="ATK50" s="228"/>
      <c r="ATL50" s="228"/>
      <c r="ATM50" s="228"/>
      <c r="ATN50" s="228"/>
      <c r="ATO50" s="228"/>
      <c r="ATP50" s="228"/>
      <c r="ATQ50" s="228"/>
      <c r="ATR50" s="228"/>
      <c r="ATS50" s="228"/>
      <c r="ATT50" s="228"/>
      <c r="ATU50" s="228"/>
      <c r="ATV50" s="228"/>
      <c r="ATW50" s="228"/>
      <c r="ATX50" s="228"/>
      <c r="ATY50" s="228"/>
      <c r="ATZ50" s="228"/>
      <c r="AUA50" s="228"/>
      <c r="AUB50" s="228"/>
      <c r="AUC50" s="228"/>
      <c r="AUD50" s="228"/>
      <c r="AUE50" s="228"/>
      <c r="AUF50" s="228"/>
      <c r="AUG50" s="228"/>
      <c r="AUH50" s="228"/>
      <c r="AUI50" s="228"/>
      <c r="AUJ50" s="228"/>
      <c r="AUK50" s="228"/>
      <c r="AUL50" s="228"/>
      <c r="AUM50" s="228"/>
      <c r="AUN50" s="228"/>
      <c r="AUO50" s="228"/>
      <c r="AUP50" s="228"/>
      <c r="AUQ50" s="228"/>
      <c r="AUR50" s="228"/>
      <c r="AUS50" s="228"/>
      <c r="AUT50" s="228"/>
      <c r="AUU50" s="228"/>
      <c r="AUV50" s="228"/>
      <c r="AUW50" s="228"/>
      <c r="AUX50" s="228"/>
      <c r="AUY50" s="228"/>
      <c r="AUZ50" s="228"/>
      <c r="AVA50" s="228"/>
      <c r="AVB50" s="228"/>
      <c r="AVC50" s="228"/>
      <c r="AVD50" s="228"/>
      <c r="AVE50" s="228"/>
      <c r="AVF50" s="228"/>
      <c r="AVG50" s="228"/>
      <c r="AVH50" s="228"/>
      <c r="AVI50" s="228"/>
      <c r="AVJ50" s="228"/>
      <c r="AVK50" s="228"/>
      <c r="AVL50" s="228"/>
      <c r="AVM50" s="228"/>
      <c r="AVN50" s="228"/>
      <c r="AVO50" s="228"/>
      <c r="AVP50" s="228"/>
      <c r="AVQ50" s="228"/>
      <c r="AVR50" s="228"/>
      <c r="AVS50" s="228"/>
      <c r="AVT50" s="228"/>
      <c r="AVU50" s="228"/>
      <c r="AVV50" s="228"/>
      <c r="AVW50" s="228"/>
      <c r="AVX50" s="228"/>
      <c r="AVY50" s="228"/>
      <c r="AVZ50" s="228"/>
      <c r="AWA50" s="228"/>
      <c r="AWB50" s="228"/>
      <c r="AWC50" s="228"/>
      <c r="AWD50" s="228"/>
      <c r="AWE50" s="228"/>
      <c r="AWF50" s="228"/>
      <c r="AWG50" s="228"/>
      <c r="AWH50" s="228"/>
      <c r="AWI50" s="228"/>
      <c r="AWJ50" s="228"/>
      <c r="AWK50" s="228"/>
      <c r="AWL50" s="228"/>
      <c r="AWM50" s="228"/>
      <c r="AWN50" s="228"/>
      <c r="AWO50" s="228"/>
      <c r="AWP50" s="228"/>
      <c r="AWQ50" s="228"/>
      <c r="AWR50" s="228"/>
      <c r="AWS50" s="228"/>
      <c r="AWT50" s="228"/>
      <c r="AWU50" s="228"/>
      <c r="AWV50" s="228"/>
      <c r="AWW50" s="228"/>
      <c r="AWX50" s="228"/>
      <c r="AWY50" s="228"/>
      <c r="AWZ50" s="228"/>
      <c r="AXA50" s="228"/>
      <c r="AXB50" s="228"/>
      <c r="AXC50" s="228"/>
      <c r="AXD50" s="228"/>
      <c r="AXE50" s="228"/>
      <c r="AXF50" s="228"/>
      <c r="AXG50" s="228"/>
      <c r="AXH50" s="228"/>
      <c r="AXI50" s="228"/>
      <c r="AXJ50" s="228"/>
      <c r="AXK50" s="228"/>
      <c r="AXL50" s="228"/>
      <c r="AXM50" s="228"/>
      <c r="AXN50" s="228"/>
      <c r="AXO50" s="228"/>
      <c r="AXP50" s="228"/>
      <c r="AXQ50" s="228"/>
      <c r="AXR50" s="228"/>
      <c r="AXS50" s="228"/>
      <c r="AXT50" s="228"/>
      <c r="AXU50" s="228"/>
      <c r="AXV50" s="228"/>
      <c r="AXW50" s="228"/>
      <c r="AXX50" s="228"/>
      <c r="AXY50" s="228"/>
      <c r="AXZ50" s="228"/>
      <c r="AYA50" s="228"/>
      <c r="AYB50" s="228"/>
      <c r="AYC50" s="228"/>
      <c r="AYD50" s="228"/>
      <c r="AYE50" s="228"/>
      <c r="AYF50" s="228"/>
      <c r="AYG50" s="228"/>
      <c r="AYH50" s="228"/>
      <c r="AYI50" s="228"/>
      <c r="AYJ50" s="228"/>
      <c r="AYK50" s="228"/>
      <c r="AYL50" s="228"/>
      <c r="AYM50" s="228"/>
      <c r="AYN50" s="228"/>
      <c r="AYO50" s="228"/>
      <c r="AYP50" s="228"/>
      <c r="AYQ50" s="228"/>
      <c r="AYR50" s="228"/>
      <c r="AYS50" s="228"/>
      <c r="AYT50" s="228"/>
      <c r="AYU50" s="228"/>
      <c r="AYV50" s="228"/>
      <c r="AYW50" s="228"/>
      <c r="AYX50" s="228"/>
      <c r="AYY50" s="228"/>
      <c r="AYZ50" s="228"/>
      <c r="AZA50" s="228"/>
      <c r="AZB50" s="228"/>
      <c r="AZC50" s="228"/>
      <c r="AZD50" s="228"/>
      <c r="AZE50" s="228"/>
      <c r="AZF50" s="228"/>
      <c r="AZG50" s="228"/>
      <c r="AZH50" s="228"/>
      <c r="AZI50" s="228"/>
      <c r="AZJ50" s="228"/>
      <c r="AZK50" s="228"/>
      <c r="AZL50" s="228"/>
      <c r="AZM50" s="228"/>
      <c r="AZN50" s="228"/>
      <c r="AZO50" s="228"/>
      <c r="AZP50" s="228"/>
      <c r="AZQ50" s="228"/>
      <c r="AZR50" s="228"/>
      <c r="AZS50" s="228"/>
      <c r="AZT50" s="228"/>
      <c r="AZU50" s="228"/>
      <c r="AZV50" s="228"/>
      <c r="AZW50" s="228"/>
      <c r="AZX50" s="228"/>
      <c r="AZY50" s="228"/>
      <c r="AZZ50" s="228"/>
      <c r="BAA50" s="228"/>
      <c r="BAB50" s="228"/>
      <c r="BAC50" s="228"/>
      <c r="BAD50" s="228"/>
      <c r="BAE50" s="228"/>
      <c r="BAF50" s="228"/>
      <c r="BAG50" s="228"/>
      <c r="BAH50" s="228"/>
      <c r="BAI50" s="228"/>
      <c r="BAJ50" s="228"/>
      <c r="BAK50" s="228"/>
      <c r="BAL50" s="228"/>
      <c r="BAM50" s="228"/>
      <c r="BAN50" s="228"/>
      <c r="BAO50" s="228"/>
      <c r="BAP50" s="228"/>
      <c r="BAQ50" s="228"/>
      <c r="BAR50" s="228"/>
      <c r="BAS50" s="228"/>
      <c r="BAT50" s="228"/>
      <c r="BAU50" s="228"/>
      <c r="BAV50" s="228"/>
      <c r="BAW50" s="228"/>
      <c r="BAX50" s="228"/>
      <c r="BAY50" s="228"/>
      <c r="BAZ50" s="228"/>
      <c r="BBA50" s="228"/>
      <c r="BBB50" s="228"/>
      <c r="BBC50" s="228"/>
      <c r="BBD50" s="228"/>
      <c r="BBE50" s="228"/>
      <c r="BBF50" s="228"/>
      <c r="BBG50" s="228"/>
      <c r="BBH50" s="228"/>
      <c r="BBI50" s="228"/>
      <c r="BBJ50" s="228"/>
      <c r="BBK50" s="228"/>
      <c r="BBL50" s="228"/>
      <c r="BBM50" s="228"/>
      <c r="BBN50" s="228"/>
      <c r="BBO50" s="228"/>
      <c r="BBP50" s="228"/>
      <c r="BBQ50" s="228"/>
      <c r="BBR50" s="228"/>
      <c r="BBS50" s="228"/>
      <c r="BBT50" s="228"/>
      <c r="BBU50" s="228"/>
      <c r="BBV50" s="228"/>
      <c r="BBW50" s="228"/>
      <c r="BBX50" s="228"/>
      <c r="BBY50" s="228"/>
      <c r="BBZ50" s="228"/>
      <c r="BCA50" s="228"/>
      <c r="BCB50" s="228"/>
      <c r="BCC50" s="228"/>
      <c r="BCD50" s="228"/>
      <c r="BCE50" s="228"/>
      <c r="BCF50" s="228"/>
      <c r="BCG50" s="228"/>
      <c r="BCH50" s="228"/>
      <c r="BCI50" s="228"/>
      <c r="BCJ50" s="228"/>
      <c r="BCK50" s="228"/>
      <c r="BCL50" s="228"/>
      <c r="BCM50" s="228"/>
      <c r="BCN50" s="228"/>
      <c r="BCO50" s="228"/>
      <c r="BCP50" s="228"/>
      <c r="BCQ50" s="228"/>
      <c r="BCR50" s="228"/>
      <c r="BCS50" s="228"/>
      <c r="BCT50" s="228"/>
      <c r="BCU50" s="228"/>
      <c r="BCV50" s="228"/>
      <c r="BCW50" s="228"/>
      <c r="BCX50" s="228"/>
      <c r="BCY50" s="228"/>
      <c r="BCZ50" s="228"/>
      <c r="BDA50" s="228"/>
      <c r="BDB50" s="228"/>
      <c r="BDC50" s="228"/>
      <c r="BDD50" s="228"/>
      <c r="BDE50" s="228"/>
      <c r="BDF50" s="228"/>
      <c r="BDG50" s="228"/>
      <c r="BDH50" s="228"/>
      <c r="BDI50" s="228"/>
      <c r="BDJ50" s="228"/>
      <c r="BDK50" s="228"/>
      <c r="BDL50" s="228"/>
      <c r="BDM50" s="228"/>
      <c r="BDN50" s="228"/>
      <c r="BDO50" s="228"/>
      <c r="BDP50" s="228"/>
      <c r="BDQ50" s="228"/>
      <c r="BDR50" s="228"/>
      <c r="BDS50" s="228"/>
      <c r="BDT50" s="228"/>
      <c r="BDU50" s="228"/>
      <c r="BDV50" s="228"/>
      <c r="BDW50" s="228"/>
      <c r="BDX50" s="228"/>
      <c r="BDY50" s="228"/>
      <c r="BDZ50" s="228"/>
      <c r="BEA50" s="228"/>
      <c r="BEB50" s="228"/>
      <c r="BEC50" s="228"/>
      <c r="BED50" s="228"/>
      <c r="BEE50" s="228"/>
      <c r="BEF50" s="228"/>
      <c r="BEG50" s="228"/>
      <c r="BEH50" s="228"/>
      <c r="BEI50" s="228"/>
    </row>
    <row r="51" spans="1:1491" ht="15" customHeight="1" x14ac:dyDescent="0.25">
      <c r="A51" s="218" t="s">
        <v>1074</v>
      </c>
      <c r="B51" s="312" t="s">
        <v>403</v>
      </c>
      <c r="C51" s="316">
        <v>43862</v>
      </c>
      <c r="D51" s="316">
        <v>45838</v>
      </c>
      <c r="E51" s="108">
        <v>6715.8</v>
      </c>
      <c r="F51" s="108">
        <v>6715.8</v>
      </c>
      <c r="G51" s="315">
        <v>6715.8</v>
      </c>
      <c r="H51" s="108">
        <v>6715.8</v>
      </c>
      <c r="I51" s="108">
        <f t="shared" si="7"/>
        <v>263.75775665697904</v>
      </c>
      <c r="J51" s="108">
        <f t="shared" si="8"/>
        <v>263.75775665697904</v>
      </c>
      <c r="K51" s="175"/>
      <c r="L51" s="175">
        <f t="shared" si="8"/>
        <v>263.75775665697904</v>
      </c>
      <c r="M51" s="175"/>
      <c r="N51" s="225" t="s">
        <v>918</v>
      </c>
      <c r="O51" s="184">
        <v>783.2</v>
      </c>
      <c r="P51" s="184">
        <v>2843.2</v>
      </c>
      <c r="Q51" s="184">
        <v>2765.7</v>
      </c>
      <c r="R51" s="184">
        <v>323.7</v>
      </c>
      <c r="S51" s="184">
        <v>0</v>
      </c>
      <c r="T51" s="184">
        <v>0</v>
      </c>
      <c r="U51" s="184">
        <v>0</v>
      </c>
      <c r="V51" s="453" t="s">
        <v>924</v>
      </c>
      <c r="W51" s="259" t="s">
        <v>924</v>
      </c>
      <c r="X51" s="454" t="s">
        <v>924</v>
      </c>
      <c r="Y51" s="259" t="s">
        <v>924</v>
      </c>
      <c r="Z51" s="455" t="s">
        <v>1075</v>
      </c>
      <c r="AA51" s="263" t="s">
        <v>924</v>
      </c>
      <c r="AB51" s="263" t="s">
        <v>924</v>
      </c>
      <c r="AC51" s="456">
        <v>6715.8</v>
      </c>
      <c r="AD51" s="263" t="s">
        <v>924</v>
      </c>
      <c r="AE51" s="263" t="s">
        <v>924</v>
      </c>
      <c r="AF51" s="263" t="s">
        <v>924</v>
      </c>
      <c r="AG51" s="291" t="s">
        <v>460</v>
      </c>
      <c r="AH51" s="498" t="s">
        <v>1085</v>
      </c>
      <c r="AI51" s="499">
        <v>1</v>
      </c>
      <c r="AJ51" s="499">
        <v>0.4</v>
      </c>
      <c r="AK51" s="498" t="s">
        <v>78</v>
      </c>
      <c r="AL51" s="500">
        <v>0</v>
      </c>
      <c r="AM51" s="364">
        <f t="shared" si="1"/>
        <v>6715.8</v>
      </c>
      <c r="AN51" s="364">
        <f t="shared" si="2"/>
        <v>0</v>
      </c>
      <c r="AO51" s="301"/>
      <c r="AP51" s="302"/>
      <c r="AQ51" s="371"/>
      <c r="AR51" s="371"/>
      <c r="AS51" s="371"/>
      <c r="AT51" s="371"/>
      <c r="AU51" s="371"/>
      <c r="AV51" s="371"/>
      <c r="AW51" s="371"/>
      <c r="AX51" s="371"/>
      <c r="AY51" s="371"/>
      <c r="AZ51" s="371"/>
      <c r="BA51" s="371"/>
      <c r="BB51" s="371"/>
      <c r="BC51" s="371"/>
      <c r="BD51" s="371"/>
      <c r="BE51" s="371"/>
      <c r="BF51" s="371"/>
      <c r="BG51" s="371"/>
      <c r="BH51" s="371"/>
      <c r="BI51" s="371"/>
      <c r="BJ51" s="371"/>
      <c r="BK51" s="371"/>
      <c r="BL51" s="371"/>
      <c r="BM51" s="371"/>
      <c r="BN51" s="371"/>
      <c r="BO51" s="371"/>
      <c r="BP51" s="228"/>
      <c r="BQ51" s="228"/>
      <c r="BR51" s="228"/>
      <c r="BS51" s="228"/>
      <c r="BT51" s="228"/>
      <c r="BU51" s="228"/>
      <c r="BV51" s="228"/>
      <c r="BW51" s="228"/>
      <c r="BX51" s="228"/>
      <c r="BY51" s="228"/>
      <c r="BZ51" s="228"/>
      <c r="CA51" s="228"/>
      <c r="CB51" s="228"/>
      <c r="CC51" s="228"/>
      <c r="CD51" s="228"/>
      <c r="CE51" s="228"/>
      <c r="CF51" s="228"/>
      <c r="CG51" s="228"/>
      <c r="CH51" s="228"/>
      <c r="CI51" s="228"/>
      <c r="CJ51" s="228"/>
      <c r="CK51" s="228"/>
      <c r="CL51" s="228"/>
      <c r="CM51" s="228"/>
      <c r="CN51" s="228"/>
      <c r="CO51" s="228"/>
      <c r="CP51" s="228"/>
      <c r="CQ51" s="228"/>
      <c r="CR51" s="228"/>
      <c r="CS51" s="228"/>
      <c r="CT51" s="228"/>
      <c r="CU51" s="228"/>
      <c r="CV51" s="228"/>
      <c r="CW51" s="228"/>
      <c r="CX51" s="228"/>
      <c r="CY51" s="228"/>
      <c r="CZ51" s="228"/>
      <c r="DA51" s="228"/>
      <c r="DB51" s="228"/>
      <c r="DC51" s="228"/>
      <c r="DD51" s="228"/>
      <c r="DE51" s="228"/>
      <c r="DF51" s="228"/>
      <c r="DG51" s="228"/>
      <c r="DH51" s="228"/>
      <c r="DI51" s="228"/>
      <c r="DJ51" s="228"/>
      <c r="DK51" s="228"/>
      <c r="DL51" s="228"/>
      <c r="DM51" s="228"/>
      <c r="DN51" s="228"/>
      <c r="DO51" s="228"/>
      <c r="DP51" s="228"/>
      <c r="DQ51" s="228"/>
      <c r="DR51" s="228"/>
      <c r="DS51" s="228"/>
      <c r="DT51" s="228"/>
      <c r="DU51" s="228"/>
      <c r="DV51" s="228"/>
      <c r="DW51" s="228"/>
      <c r="DX51" s="228"/>
      <c r="DY51" s="228"/>
      <c r="DZ51" s="228"/>
      <c r="EA51" s="228"/>
      <c r="EB51" s="228"/>
      <c r="EC51" s="228"/>
      <c r="ED51" s="228"/>
      <c r="EE51" s="228"/>
      <c r="EF51" s="228"/>
      <c r="EG51" s="228"/>
      <c r="EH51" s="228"/>
      <c r="EI51" s="228"/>
      <c r="EJ51" s="228"/>
      <c r="EK51" s="228"/>
      <c r="EL51" s="228"/>
      <c r="EM51" s="228"/>
      <c r="EN51" s="228"/>
      <c r="EO51" s="228"/>
      <c r="EP51" s="228"/>
      <c r="EQ51" s="228"/>
      <c r="ER51" s="228"/>
      <c r="ES51" s="228"/>
      <c r="ET51" s="228"/>
      <c r="EU51" s="228"/>
      <c r="EV51" s="228"/>
      <c r="EW51" s="228"/>
      <c r="EX51" s="228"/>
      <c r="EY51" s="228"/>
      <c r="EZ51" s="228"/>
      <c r="FA51" s="228"/>
      <c r="FB51" s="228"/>
      <c r="FC51" s="228"/>
      <c r="FD51" s="228"/>
      <c r="FE51" s="228"/>
      <c r="FF51" s="228"/>
      <c r="FG51" s="228"/>
      <c r="FH51" s="228"/>
      <c r="FI51" s="228"/>
      <c r="FJ51" s="228"/>
      <c r="FK51" s="228"/>
      <c r="FL51" s="228"/>
      <c r="FM51" s="228"/>
      <c r="FN51" s="228"/>
      <c r="FO51" s="228"/>
      <c r="FP51" s="228"/>
      <c r="FQ51" s="228"/>
      <c r="FR51" s="228"/>
      <c r="FS51" s="228"/>
      <c r="FT51" s="228"/>
      <c r="FU51" s="228"/>
      <c r="FV51" s="228"/>
      <c r="FW51" s="228"/>
      <c r="FX51" s="228"/>
      <c r="FY51" s="228"/>
      <c r="FZ51" s="228"/>
      <c r="GA51" s="228"/>
      <c r="GB51" s="228"/>
      <c r="GC51" s="228"/>
      <c r="GD51" s="228"/>
      <c r="GE51" s="228"/>
      <c r="GF51" s="228"/>
      <c r="GG51" s="228"/>
      <c r="GH51" s="228"/>
      <c r="GI51" s="228"/>
      <c r="GJ51" s="228"/>
      <c r="GK51" s="228"/>
      <c r="GL51" s="228"/>
      <c r="GM51" s="228"/>
      <c r="GN51" s="228"/>
      <c r="GO51" s="228"/>
      <c r="GP51" s="228"/>
      <c r="GQ51" s="228"/>
      <c r="GR51" s="228"/>
      <c r="GS51" s="228"/>
      <c r="GT51" s="228"/>
      <c r="GU51" s="228"/>
      <c r="GV51" s="228"/>
      <c r="GW51" s="228"/>
      <c r="GX51" s="228"/>
      <c r="GY51" s="228"/>
      <c r="GZ51" s="228"/>
      <c r="HA51" s="228"/>
      <c r="HB51" s="228"/>
      <c r="HC51" s="228"/>
      <c r="HD51" s="228"/>
      <c r="HE51" s="228"/>
      <c r="HF51" s="228"/>
      <c r="HG51" s="228"/>
      <c r="HH51" s="228"/>
      <c r="HI51" s="228"/>
      <c r="HJ51" s="228"/>
      <c r="HK51" s="228"/>
      <c r="HL51" s="228"/>
      <c r="HM51" s="228"/>
      <c r="HN51" s="228"/>
      <c r="HO51" s="228"/>
      <c r="HP51" s="228"/>
      <c r="HQ51" s="228"/>
      <c r="HR51" s="228"/>
      <c r="HS51" s="228"/>
      <c r="HT51" s="228"/>
      <c r="HU51" s="228"/>
      <c r="HV51" s="228"/>
      <c r="HW51" s="228"/>
      <c r="HX51" s="228"/>
      <c r="HY51" s="228"/>
      <c r="HZ51" s="228"/>
      <c r="IA51" s="228"/>
      <c r="IB51" s="228"/>
      <c r="IC51" s="228"/>
      <c r="ID51" s="228"/>
      <c r="IE51" s="228"/>
      <c r="IF51" s="228"/>
      <c r="IG51" s="228"/>
      <c r="IH51" s="228"/>
      <c r="II51" s="228"/>
      <c r="IJ51" s="228"/>
      <c r="IK51" s="228"/>
      <c r="IL51" s="228"/>
      <c r="IM51" s="228"/>
      <c r="IN51" s="228"/>
      <c r="IO51" s="228"/>
      <c r="IP51" s="228"/>
      <c r="IQ51" s="228"/>
      <c r="IR51" s="228"/>
      <c r="IS51" s="228"/>
      <c r="IT51" s="228"/>
      <c r="IU51" s="228"/>
      <c r="IV51" s="228"/>
      <c r="IW51" s="228"/>
      <c r="IX51" s="228"/>
      <c r="IY51" s="228"/>
      <c r="IZ51" s="228"/>
      <c r="JA51" s="228"/>
      <c r="JB51" s="228"/>
      <c r="JC51" s="228"/>
      <c r="JD51" s="228"/>
      <c r="JE51" s="228"/>
      <c r="JF51" s="228"/>
      <c r="JG51" s="228"/>
      <c r="JH51" s="228"/>
      <c r="JI51" s="228"/>
      <c r="JJ51" s="228"/>
      <c r="JK51" s="228"/>
      <c r="JL51" s="228"/>
      <c r="JM51" s="228"/>
      <c r="JN51" s="228"/>
      <c r="JO51" s="228"/>
      <c r="JP51" s="228"/>
      <c r="JQ51" s="228"/>
      <c r="JR51" s="228"/>
      <c r="JS51" s="228"/>
      <c r="JT51" s="228"/>
      <c r="JU51" s="228"/>
      <c r="JV51" s="228"/>
      <c r="JW51" s="228"/>
      <c r="JX51" s="228"/>
      <c r="JY51" s="228"/>
      <c r="JZ51" s="228"/>
      <c r="KA51" s="228"/>
      <c r="KB51" s="228"/>
      <c r="KC51" s="228"/>
      <c r="KD51" s="228"/>
      <c r="KE51" s="228"/>
      <c r="KF51" s="228"/>
      <c r="KG51" s="228"/>
      <c r="KH51" s="228"/>
      <c r="KI51" s="228"/>
      <c r="KJ51" s="228"/>
      <c r="KK51" s="228"/>
      <c r="KL51" s="228"/>
      <c r="KM51" s="228"/>
      <c r="KN51" s="228"/>
      <c r="KO51" s="228"/>
      <c r="KP51" s="228"/>
      <c r="KQ51" s="228"/>
      <c r="KR51" s="228"/>
      <c r="KS51" s="228"/>
      <c r="KT51" s="228"/>
      <c r="KU51" s="228"/>
      <c r="KV51" s="228"/>
      <c r="KW51" s="228"/>
      <c r="KX51" s="228"/>
      <c r="KY51" s="228"/>
      <c r="KZ51" s="228"/>
      <c r="LA51" s="228"/>
      <c r="LB51" s="228"/>
      <c r="LC51" s="228"/>
      <c r="LD51" s="228"/>
      <c r="LE51" s="228"/>
      <c r="LF51" s="228"/>
      <c r="LG51" s="228"/>
      <c r="LH51" s="228"/>
      <c r="LI51" s="228"/>
      <c r="LJ51" s="228"/>
      <c r="LK51" s="228"/>
      <c r="LL51" s="228"/>
      <c r="LM51" s="228"/>
      <c r="LN51" s="228"/>
      <c r="LO51" s="228"/>
      <c r="LP51" s="228"/>
      <c r="LQ51" s="228"/>
      <c r="LR51" s="228"/>
      <c r="LS51" s="228"/>
      <c r="LT51" s="228"/>
      <c r="LU51" s="228"/>
      <c r="LV51" s="228"/>
      <c r="LW51" s="228"/>
      <c r="LX51" s="228"/>
      <c r="LY51" s="228"/>
      <c r="LZ51" s="228"/>
      <c r="MA51" s="228"/>
      <c r="MB51" s="228"/>
      <c r="MC51" s="228"/>
      <c r="MD51" s="228"/>
      <c r="ME51" s="228"/>
      <c r="MF51" s="228"/>
      <c r="MG51" s="228"/>
      <c r="MH51" s="228"/>
      <c r="MI51" s="228"/>
      <c r="MJ51" s="228"/>
      <c r="MK51" s="228"/>
      <c r="ML51" s="228"/>
      <c r="MM51" s="228"/>
      <c r="MN51" s="228"/>
      <c r="MO51" s="228"/>
      <c r="MP51" s="228"/>
      <c r="MQ51" s="228"/>
      <c r="MR51" s="228"/>
      <c r="MS51" s="228"/>
      <c r="MT51" s="228"/>
      <c r="MU51" s="228"/>
      <c r="MV51" s="228"/>
      <c r="MW51" s="228"/>
      <c r="MX51" s="228"/>
      <c r="MY51" s="228"/>
      <c r="MZ51" s="228"/>
      <c r="NA51" s="228"/>
      <c r="NB51" s="228"/>
      <c r="NC51" s="228"/>
      <c r="ND51" s="228"/>
      <c r="NE51" s="228"/>
      <c r="NF51" s="228"/>
      <c r="NG51" s="228"/>
      <c r="NH51" s="228"/>
      <c r="NI51" s="228"/>
      <c r="NJ51" s="228"/>
      <c r="NK51" s="228"/>
      <c r="NL51" s="228"/>
      <c r="NM51" s="228"/>
      <c r="NN51" s="228"/>
      <c r="NO51" s="228"/>
      <c r="NP51" s="228"/>
      <c r="NQ51" s="228"/>
      <c r="NR51" s="228"/>
      <c r="NS51" s="228"/>
      <c r="NT51" s="228"/>
      <c r="NU51" s="228"/>
      <c r="NV51" s="228"/>
      <c r="NW51" s="228"/>
      <c r="NX51" s="228"/>
      <c r="NY51" s="228"/>
      <c r="NZ51" s="228"/>
      <c r="OA51" s="228"/>
      <c r="OB51" s="228"/>
      <c r="OC51" s="228"/>
      <c r="OD51" s="228"/>
      <c r="OE51" s="228"/>
      <c r="OF51" s="228"/>
      <c r="OG51" s="228"/>
      <c r="OH51" s="228"/>
      <c r="OI51" s="228"/>
      <c r="OJ51" s="228"/>
      <c r="OK51" s="228"/>
      <c r="OL51" s="228"/>
      <c r="OM51" s="228"/>
      <c r="ON51" s="228"/>
      <c r="OO51" s="228"/>
      <c r="OP51" s="228"/>
      <c r="OQ51" s="228"/>
      <c r="OR51" s="228"/>
      <c r="OS51" s="228"/>
      <c r="OT51" s="228"/>
      <c r="OU51" s="228"/>
      <c r="OV51" s="228"/>
      <c r="OW51" s="228"/>
      <c r="OX51" s="228"/>
      <c r="OY51" s="228"/>
      <c r="OZ51" s="228"/>
      <c r="PA51" s="228"/>
      <c r="PB51" s="228"/>
      <c r="PC51" s="228"/>
      <c r="PD51" s="228"/>
      <c r="PE51" s="228"/>
      <c r="PF51" s="228"/>
      <c r="PG51" s="228"/>
      <c r="PH51" s="228"/>
      <c r="PI51" s="228"/>
      <c r="PJ51" s="228"/>
      <c r="PK51" s="228"/>
      <c r="PL51" s="228"/>
      <c r="PM51" s="228"/>
      <c r="PN51" s="228"/>
      <c r="PO51" s="228"/>
      <c r="PP51" s="228"/>
      <c r="PQ51" s="228"/>
      <c r="PR51" s="228"/>
      <c r="PS51" s="228"/>
      <c r="PT51" s="228"/>
      <c r="PU51" s="228"/>
      <c r="PV51" s="228"/>
      <c r="PW51" s="228"/>
      <c r="PX51" s="228"/>
      <c r="PY51" s="228"/>
      <c r="PZ51" s="228"/>
      <c r="QA51" s="228"/>
      <c r="QB51" s="228"/>
      <c r="QC51" s="228"/>
      <c r="QD51" s="228"/>
      <c r="QE51" s="228"/>
      <c r="QF51" s="228"/>
      <c r="QG51" s="228"/>
      <c r="QH51" s="228"/>
      <c r="QI51" s="228"/>
      <c r="QJ51" s="228"/>
      <c r="QK51" s="228"/>
      <c r="QL51" s="228"/>
      <c r="QM51" s="228"/>
      <c r="QN51" s="228"/>
      <c r="QO51" s="228"/>
      <c r="QP51" s="228"/>
      <c r="QQ51" s="228"/>
      <c r="QR51" s="228"/>
      <c r="QS51" s="228"/>
      <c r="QT51" s="228"/>
      <c r="QU51" s="228"/>
      <c r="QV51" s="228"/>
      <c r="QW51" s="228"/>
      <c r="QX51" s="228"/>
      <c r="QY51" s="228"/>
      <c r="QZ51" s="228"/>
      <c r="RA51" s="228"/>
      <c r="RB51" s="228"/>
      <c r="RC51" s="228"/>
      <c r="RD51" s="228"/>
      <c r="RE51" s="228"/>
      <c r="RF51" s="228"/>
      <c r="RG51" s="228"/>
      <c r="RH51" s="228"/>
      <c r="RI51" s="228"/>
      <c r="RJ51" s="228"/>
      <c r="RK51" s="228"/>
      <c r="RL51" s="228"/>
      <c r="RM51" s="228"/>
      <c r="RN51" s="228"/>
      <c r="RO51" s="228"/>
      <c r="RP51" s="228"/>
      <c r="RQ51" s="228"/>
      <c r="RR51" s="228"/>
      <c r="RS51" s="228"/>
      <c r="RT51" s="228"/>
      <c r="RU51" s="228"/>
      <c r="RV51" s="228"/>
      <c r="RW51" s="228"/>
      <c r="RX51" s="228"/>
      <c r="RY51" s="228"/>
      <c r="RZ51" s="228"/>
      <c r="SA51" s="228"/>
      <c r="SB51" s="228"/>
      <c r="SC51" s="228"/>
      <c r="SD51" s="228"/>
      <c r="SE51" s="228"/>
      <c r="SF51" s="228"/>
      <c r="SG51" s="228"/>
      <c r="SH51" s="228"/>
      <c r="SI51" s="228"/>
      <c r="SJ51" s="228"/>
      <c r="SK51" s="228"/>
      <c r="SL51" s="228"/>
      <c r="SM51" s="228"/>
      <c r="SN51" s="228"/>
      <c r="SO51" s="228"/>
      <c r="SP51" s="228"/>
      <c r="SQ51" s="228"/>
      <c r="SR51" s="228"/>
      <c r="SS51" s="228"/>
      <c r="ST51" s="228"/>
      <c r="SU51" s="228"/>
      <c r="SV51" s="228"/>
      <c r="SW51" s="228"/>
      <c r="SX51" s="228"/>
      <c r="SY51" s="228"/>
      <c r="SZ51" s="228"/>
      <c r="TA51" s="228"/>
      <c r="TB51" s="228"/>
      <c r="TC51" s="228"/>
      <c r="TD51" s="228"/>
      <c r="TE51" s="228"/>
      <c r="TF51" s="228"/>
      <c r="TG51" s="228"/>
      <c r="TH51" s="228"/>
      <c r="TI51" s="228"/>
      <c r="TJ51" s="228"/>
      <c r="TK51" s="228"/>
      <c r="TL51" s="228"/>
      <c r="TM51" s="228"/>
      <c r="TN51" s="228"/>
      <c r="TO51" s="228"/>
      <c r="TP51" s="228"/>
      <c r="TQ51" s="228"/>
      <c r="TR51" s="228"/>
      <c r="TS51" s="228"/>
      <c r="TT51" s="228"/>
      <c r="TU51" s="228"/>
      <c r="TV51" s="228"/>
      <c r="TW51" s="228"/>
      <c r="TX51" s="228"/>
      <c r="TY51" s="228"/>
      <c r="TZ51" s="228"/>
      <c r="UA51" s="228"/>
      <c r="UB51" s="228"/>
      <c r="UC51" s="228"/>
      <c r="UD51" s="228"/>
      <c r="UE51" s="228"/>
      <c r="UF51" s="228"/>
      <c r="UG51" s="228"/>
      <c r="UH51" s="228"/>
      <c r="UI51" s="228"/>
      <c r="UJ51" s="228"/>
      <c r="UK51" s="228"/>
      <c r="UL51" s="228"/>
      <c r="UM51" s="228"/>
      <c r="UN51" s="228"/>
      <c r="UO51" s="228"/>
      <c r="UP51" s="228"/>
      <c r="UQ51" s="228"/>
      <c r="UR51" s="228"/>
      <c r="US51" s="228"/>
      <c r="UT51" s="228"/>
      <c r="UU51" s="228"/>
      <c r="UV51" s="228"/>
      <c r="UW51" s="228"/>
      <c r="UX51" s="228"/>
      <c r="UY51" s="228"/>
      <c r="UZ51" s="228"/>
      <c r="VA51" s="228"/>
      <c r="VB51" s="228"/>
      <c r="VC51" s="228"/>
      <c r="VD51" s="228"/>
      <c r="VE51" s="228"/>
      <c r="VF51" s="228"/>
      <c r="VG51" s="228"/>
      <c r="VH51" s="228"/>
      <c r="VI51" s="228"/>
      <c r="VJ51" s="228"/>
      <c r="VK51" s="228"/>
      <c r="VL51" s="228"/>
      <c r="VM51" s="228"/>
      <c r="VN51" s="228"/>
      <c r="VO51" s="228"/>
      <c r="VP51" s="228"/>
      <c r="VQ51" s="228"/>
      <c r="VR51" s="228"/>
      <c r="VS51" s="228"/>
      <c r="VT51" s="228"/>
      <c r="VU51" s="228"/>
      <c r="VV51" s="228"/>
      <c r="VW51" s="228"/>
      <c r="VX51" s="228"/>
      <c r="VY51" s="228"/>
      <c r="VZ51" s="228"/>
      <c r="WA51" s="228"/>
      <c r="WB51" s="228"/>
      <c r="WC51" s="228"/>
      <c r="WD51" s="228"/>
      <c r="WE51" s="228"/>
      <c r="WF51" s="228"/>
      <c r="WG51" s="228"/>
      <c r="WH51" s="228"/>
      <c r="WI51" s="228"/>
      <c r="WJ51" s="228"/>
      <c r="WK51" s="228"/>
      <c r="WL51" s="228"/>
      <c r="WM51" s="228"/>
      <c r="WN51" s="228"/>
      <c r="WO51" s="228"/>
      <c r="WP51" s="228"/>
      <c r="WQ51" s="228"/>
      <c r="WR51" s="228"/>
      <c r="WS51" s="228"/>
      <c r="WT51" s="228"/>
      <c r="WU51" s="228"/>
      <c r="WV51" s="228"/>
      <c r="WW51" s="228"/>
      <c r="WX51" s="228"/>
      <c r="WY51" s="228"/>
      <c r="WZ51" s="228"/>
      <c r="XA51" s="228"/>
      <c r="XB51" s="228"/>
      <c r="XC51" s="228"/>
      <c r="XD51" s="228"/>
      <c r="XE51" s="228"/>
      <c r="XF51" s="228"/>
      <c r="XG51" s="228"/>
      <c r="XH51" s="228"/>
      <c r="XI51" s="228"/>
      <c r="XJ51" s="228"/>
      <c r="XK51" s="228"/>
      <c r="XL51" s="228"/>
      <c r="XM51" s="228"/>
      <c r="XN51" s="228"/>
      <c r="XO51" s="228"/>
      <c r="XP51" s="228"/>
      <c r="XQ51" s="228"/>
      <c r="XR51" s="228"/>
      <c r="XS51" s="228"/>
      <c r="XT51" s="228"/>
      <c r="XU51" s="228"/>
      <c r="XV51" s="228"/>
      <c r="XW51" s="228"/>
      <c r="XX51" s="228"/>
      <c r="XY51" s="228"/>
      <c r="XZ51" s="228"/>
      <c r="YA51" s="228"/>
      <c r="YB51" s="228"/>
      <c r="YC51" s="228"/>
      <c r="YD51" s="228"/>
      <c r="YE51" s="228"/>
      <c r="YF51" s="228"/>
      <c r="YG51" s="228"/>
      <c r="YH51" s="228"/>
      <c r="YI51" s="228"/>
      <c r="YJ51" s="228"/>
      <c r="YK51" s="228"/>
      <c r="YL51" s="228"/>
      <c r="YM51" s="228"/>
      <c r="YN51" s="228"/>
      <c r="YO51" s="228"/>
      <c r="YP51" s="228"/>
      <c r="YQ51" s="228"/>
      <c r="YR51" s="228"/>
      <c r="YS51" s="228"/>
      <c r="YT51" s="228"/>
      <c r="YU51" s="228"/>
      <c r="YV51" s="228"/>
      <c r="YW51" s="228"/>
      <c r="YX51" s="228"/>
      <c r="YY51" s="228"/>
      <c r="YZ51" s="228"/>
      <c r="ZA51" s="228"/>
      <c r="ZB51" s="228"/>
      <c r="ZC51" s="228"/>
      <c r="ZD51" s="228"/>
      <c r="ZE51" s="228"/>
      <c r="ZF51" s="228"/>
      <c r="ZG51" s="228"/>
      <c r="ZH51" s="228"/>
      <c r="ZI51" s="228"/>
      <c r="ZJ51" s="228"/>
      <c r="ZK51" s="228"/>
      <c r="ZL51" s="228"/>
      <c r="ZM51" s="228"/>
      <c r="ZN51" s="228"/>
      <c r="ZO51" s="228"/>
      <c r="ZP51" s="228"/>
      <c r="ZQ51" s="228"/>
      <c r="ZR51" s="228"/>
      <c r="ZS51" s="228"/>
      <c r="ZT51" s="228"/>
      <c r="ZU51" s="228"/>
      <c r="ZV51" s="228"/>
      <c r="ZW51" s="228"/>
      <c r="ZX51" s="228"/>
      <c r="ZY51" s="228"/>
      <c r="ZZ51" s="228"/>
      <c r="AAA51" s="228"/>
      <c r="AAB51" s="228"/>
      <c r="AAC51" s="228"/>
      <c r="AAD51" s="228"/>
      <c r="AAE51" s="228"/>
      <c r="AAF51" s="228"/>
      <c r="AAG51" s="228"/>
      <c r="AAH51" s="228"/>
      <c r="AAI51" s="228"/>
      <c r="AAJ51" s="228"/>
      <c r="AAK51" s="228"/>
      <c r="AAL51" s="228"/>
      <c r="AAM51" s="228"/>
      <c r="AAN51" s="228"/>
      <c r="AAO51" s="228"/>
      <c r="AAP51" s="228"/>
      <c r="AAQ51" s="228"/>
      <c r="AAR51" s="228"/>
      <c r="AAS51" s="228"/>
      <c r="AAT51" s="228"/>
      <c r="AAU51" s="228"/>
      <c r="AAV51" s="228"/>
      <c r="AAW51" s="228"/>
      <c r="AAX51" s="228"/>
      <c r="AAY51" s="228"/>
      <c r="AAZ51" s="228"/>
      <c r="ABA51" s="228"/>
      <c r="ABB51" s="228"/>
      <c r="ABC51" s="228"/>
      <c r="ABD51" s="228"/>
      <c r="ABE51" s="228"/>
      <c r="ABF51" s="228"/>
      <c r="ABG51" s="228"/>
      <c r="ABH51" s="228"/>
      <c r="ABI51" s="228"/>
      <c r="ABJ51" s="228"/>
      <c r="ABK51" s="228"/>
      <c r="ABL51" s="228"/>
      <c r="ABM51" s="228"/>
      <c r="ABN51" s="228"/>
      <c r="ABO51" s="228"/>
      <c r="ABP51" s="228"/>
      <c r="ABQ51" s="228"/>
      <c r="ABR51" s="228"/>
      <c r="ABS51" s="228"/>
      <c r="ABT51" s="228"/>
      <c r="ABU51" s="228"/>
      <c r="ABV51" s="228"/>
      <c r="ABW51" s="228"/>
      <c r="ABX51" s="228"/>
      <c r="ABY51" s="228"/>
      <c r="ABZ51" s="228"/>
      <c r="ACA51" s="228"/>
      <c r="ACB51" s="228"/>
      <c r="ACC51" s="228"/>
      <c r="ACD51" s="228"/>
      <c r="ACE51" s="228"/>
      <c r="ACF51" s="228"/>
      <c r="ACG51" s="228"/>
      <c r="ACH51" s="228"/>
      <c r="ACI51" s="228"/>
      <c r="ACJ51" s="228"/>
      <c r="ACK51" s="228"/>
      <c r="ACL51" s="228"/>
      <c r="ACM51" s="228"/>
      <c r="ACN51" s="228"/>
      <c r="ACO51" s="228"/>
      <c r="ACP51" s="228"/>
      <c r="ACQ51" s="228"/>
      <c r="ACR51" s="228"/>
      <c r="ACS51" s="228"/>
      <c r="ACT51" s="228"/>
      <c r="ACU51" s="228"/>
      <c r="ACV51" s="228"/>
      <c r="ACW51" s="228"/>
      <c r="ACX51" s="228"/>
      <c r="ACY51" s="228"/>
      <c r="ACZ51" s="228"/>
      <c r="ADA51" s="228"/>
      <c r="ADB51" s="228"/>
      <c r="ADC51" s="228"/>
      <c r="ADD51" s="228"/>
      <c r="ADE51" s="228"/>
      <c r="ADF51" s="228"/>
      <c r="ADG51" s="228"/>
      <c r="ADH51" s="228"/>
      <c r="ADI51" s="228"/>
      <c r="ADJ51" s="228"/>
      <c r="ADK51" s="228"/>
      <c r="ADL51" s="228"/>
      <c r="ADM51" s="228"/>
      <c r="ADN51" s="228"/>
      <c r="ADO51" s="228"/>
      <c r="ADP51" s="228"/>
      <c r="ADQ51" s="228"/>
      <c r="ADR51" s="228"/>
      <c r="ADS51" s="228"/>
      <c r="ADT51" s="228"/>
      <c r="ADU51" s="228"/>
      <c r="ADV51" s="228"/>
      <c r="ADW51" s="228"/>
      <c r="ADX51" s="228"/>
      <c r="ADY51" s="228"/>
      <c r="ADZ51" s="228"/>
      <c r="AEA51" s="228"/>
      <c r="AEB51" s="228"/>
      <c r="AEC51" s="228"/>
      <c r="AED51" s="228"/>
      <c r="AEE51" s="228"/>
      <c r="AEF51" s="228"/>
      <c r="AEG51" s="228"/>
      <c r="AEH51" s="228"/>
      <c r="AEI51" s="228"/>
      <c r="AEJ51" s="228"/>
      <c r="AEK51" s="228"/>
      <c r="AEL51" s="228"/>
      <c r="AEM51" s="228"/>
      <c r="AEN51" s="228"/>
      <c r="AEO51" s="228"/>
      <c r="AEP51" s="228"/>
      <c r="AEQ51" s="228"/>
      <c r="AER51" s="228"/>
      <c r="AES51" s="228"/>
      <c r="AET51" s="228"/>
      <c r="AEU51" s="228"/>
      <c r="AEV51" s="228"/>
      <c r="AEW51" s="228"/>
      <c r="AEX51" s="228"/>
      <c r="AEY51" s="228"/>
      <c r="AEZ51" s="228"/>
      <c r="AFA51" s="228"/>
      <c r="AFB51" s="228"/>
      <c r="AFC51" s="228"/>
      <c r="AFD51" s="228"/>
      <c r="AFE51" s="228"/>
      <c r="AFF51" s="228"/>
      <c r="AFG51" s="228"/>
      <c r="AFH51" s="228"/>
      <c r="AFI51" s="228"/>
      <c r="AFJ51" s="228"/>
      <c r="AFK51" s="228"/>
      <c r="AFL51" s="228"/>
      <c r="AFM51" s="228"/>
      <c r="AFN51" s="228"/>
      <c r="AFO51" s="228"/>
      <c r="AFP51" s="228"/>
      <c r="AFQ51" s="228"/>
      <c r="AFR51" s="228"/>
      <c r="AFS51" s="228"/>
      <c r="AFT51" s="228"/>
      <c r="AFU51" s="228"/>
      <c r="AFV51" s="228"/>
      <c r="AFW51" s="228"/>
      <c r="AFX51" s="228"/>
      <c r="AFY51" s="228"/>
      <c r="AFZ51" s="228"/>
      <c r="AGA51" s="228"/>
      <c r="AGB51" s="228"/>
      <c r="AGC51" s="228"/>
      <c r="AGD51" s="228"/>
      <c r="AGE51" s="228"/>
      <c r="AGF51" s="228"/>
      <c r="AGG51" s="228"/>
      <c r="AGH51" s="228"/>
      <c r="AGI51" s="228"/>
      <c r="AGJ51" s="228"/>
      <c r="AGK51" s="228"/>
      <c r="AGL51" s="228"/>
      <c r="AGM51" s="228"/>
      <c r="AGN51" s="228"/>
      <c r="AGO51" s="228"/>
      <c r="AGP51" s="228"/>
      <c r="AGQ51" s="228"/>
      <c r="AGR51" s="228"/>
      <c r="AGS51" s="228"/>
      <c r="AGT51" s="228"/>
      <c r="AGU51" s="228"/>
      <c r="AGV51" s="228"/>
      <c r="AGW51" s="228"/>
      <c r="AGX51" s="228"/>
      <c r="AGY51" s="228"/>
      <c r="AGZ51" s="228"/>
      <c r="AHA51" s="228"/>
      <c r="AHB51" s="228"/>
      <c r="AHC51" s="228"/>
      <c r="AHD51" s="228"/>
      <c r="AHE51" s="228"/>
      <c r="AHF51" s="228"/>
      <c r="AHG51" s="228"/>
      <c r="AHH51" s="228"/>
      <c r="AHI51" s="228"/>
      <c r="AHJ51" s="228"/>
      <c r="AHK51" s="228"/>
      <c r="AHL51" s="228"/>
      <c r="AHM51" s="228"/>
      <c r="AHN51" s="228"/>
      <c r="AHO51" s="228"/>
      <c r="AHP51" s="228"/>
      <c r="AHQ51" s="228"/>
      <c r="AHR51" s="228"/>
      <c r="AHS51" s="228"/>
      <c r="AHT51" s="228"/>
      <c r="AHU51" s="228"/>
      <c r="AHV51" s="228"/>
      <c r="AHW51" s="228"/>
      <c r="AHX51" s="228"/>
      <c r="AHY51" s="228"/>
      <c r="AHZ51" s="228"/>
      <c r="AIA51" s="228"/>
      <c r="AIB51" s="228"/>
      <c r="AIC51" s="228"/>
      <c r="AID51" s="228"/>
      <c r="AIE51" s="228"/>
      <c r="AIF51" s="228"/>
      <c r="AIG51" s="228"/>
      <c r="AIH51" s="228"/>
      <c r="AII51" s="228"/>
      <c r="AIJ51" s="228"/>
      <c r="AIK51" s="228"/>
      <c r="AIL51" s="228"/>
      <c r="AIM51" s="228"/>
      <c r="AIN51" s="228"/>
      <c r="AIO51" s="228"/>
      <c r="AIP51" s="228"/>
      <c r="AIQ51" s="228"/>
      <c r="AIR51" s="228"/>
      <c r="AIS51" s="228"/>
      <c r="AIT51" s="228"/>
      <c r="AIU51" s="228"/>
      <c r="AIV51" s="228"/>
      <c r="AIW51" s="228"/>
      <c r="AIX51" s="228"/>
      <c r="AIY51" s="228"/>
      <c r="AIZ51" s="228"/>
      <c r="AJA51" s="228"/>
      <c r="AJB51" s="228"/>
      <c r="AJC51" s="228"/>
      <c r="AJD51" s="228"/>
      <c r="AJE51" s="228"/>
      <c r="AJF51" s="228"/>
      <c r="AJG51" s="228"/>
      <c r="AJH51" s="228"/>
      <c r="AJI51" s="228"/>
      <c r="AJJ51" s="228"/>
      <c r="AJK51" s="228"/>
      <c r="AJL51" s="228"/>
      <c r="AJM51" s="228"/>
      <c r="AJN51" s="228"/>
      <c r="AJO51" s="228"/>
      <c r="AJP51" s="228"/>
      <c r="AJQ51" s="228"/>
      <c r="AJR51" s="228"/>
      <c r="AJS51" s="228"/>
      <c r="AJT51" s="228"/>
      <c r="AJU51" s="228"/>
      <c r="AJV51" s="228"/>
      <c r="AJW51" s="228"/>
      <c r="AJX51" s="228"/>
      <c r="AJY51" s="228"/>
      <c r="AJZ51" s="228"/>
      <c r="AKA51" s="228"/>
      <c r="AKB51" s="228"/>
      <c r="AKC51" s="228"/>
      <c r="AKD51" s="228"/>
      <c r="AKE51" s="228"/>
      <c r="AKF51" s="228"/>
      <c r="AKG51" s="228"/>
      <c r="AKH51" s="228"/>
      <c r="AKI51" s="228"/>
      <c r="AKJ51" s="228"/>
      <c r="AKK51" s="228"/>
      <c r="AKL51" s="228"/>
      <c r="AKM51" s="228"/>
      <c r="AKN51" s="228"/>
      <c r="AKO51" s="228"/>
      <c r="AKP51" s="228"/>
      <c r="AKQ51" s="228"/>
      <c r="AKR51" s="228"/>
      <c r="AKS51" s="228"/>
      <c r="AKT51" s="228"/>
      <c r="AKU51" s="228"/>
      <c r="AKV51" s="228"/>
      <c r="AKW51" s="228"/>
      <c r="AKX51" s="228"/>
      <c r="AKY51" s="228"/>
      <c r="AKZ51" s="228"/>
      <c r="ALA51" s="228"/>
      <c r="ALB51" s="228"/>
      <c r="ALC51" s="228"/>
      <c r="ALD51" s="228"/>
      <c r="ALE51" s="228"/>
      <c r="ALF51" s="228"/>
      <c r="ALG51" s="228"/>
      <c r="ALH51" s="228"/>
      <c r="ALI51" s="228"/>
      <c r="ALJ51" s="228"/>
      <c r="ALK51" s="228"/>
      <c r="ALL51" s="228"/>
      <c r="ALM51" s="228"/>
      <c r="ALN51" s="228"/>
      <c r="ALO51" s="228"/>
      <c r="ALP51" s="228"/>
      <c r="ALQ51" s="228"/>
      <c r="ALR51" s="228"/>
      <c r="ALS51" s="228"/>
      <c r="ALT51" s="228"/>
      <c r="ALU51" s="228"/>
      <c r="ALV51" s="228"/>
      <c r="ALW51" s="228"/>
      <c r="ALX51" s="228"/>
      <c r="ALY51" s="228"/>
      <c r="ALZ51" s="228"/>
      <c r="AMA51" s="228"/>
      <c r="AMB51" s="228"/>
      <c r="AMC51" s="228"/>
      <c r="AMD51" s="228"/>
      <c r="AME51" s="228"/>
      <c r="AMF51" s="228"/>
      <c r="AMG51" s="228"/>
      <c r="AMH51" s="228"/>
      <c r="AMI51" s="228"/>
      <c r="AMJ51" s="228"/>
      <c r="AMK51" s="228"/>
      <c r="AML51" s="228"/>
      <c r="AMM51" s="228"/>
      <c r="AMN51" s="228"/>
      <c r="AMO51" s="228"/>
      <c r="AMP51" s="228"/>
      <c r="AMQ51" s="228"/>
      <c r="AMR51" s="228"/>
      <c r="AMS51" s="228"/>
      <c r="AMT51" s="228"/>
      <c r="AMU51" s="228"/>
      <c r="AMV51" s="228"/>
      <c r="AMW51" s="228"/>
      <c r="AMX51" s="228"/>
      <c r="AMY51" s="228"/>
      <c r="AMZ51" s="228"/>
      <c r="ANA51" s="228"/>
      <c r="ANB51" s="228"/>
      <c r="ANC51" s="228"/>
      <c r="AND51" s="228"/>
      <c r="ANE51" s="228"/>
      <c r="ANF51" s="228"/>
      <c r="ANG51" s="228"/>
      <c r="ANH51" s="228"/>
      <c r="ANI51" s="228"/>
      <c r="ANJ51" s="228"/>
      <c r="ANK51" s="228"/>
      <c r="ANL51" s="228"/>
      <c r="ANM51" s="228"/>
      <c r="ANN51" s="228"/>
      <c r="ANO51" s="228"/>
      <c r="ANP51" s="228"/>
      <c r="ANQ51" s="228"/>
      <c r="ANR51" s="228"/>
      <c r="ANS51" s="228"/>
      <c r="ANT51" s="228"/>
      <c r="ANU51" s="228"/>
      <c r="ANV51" s="228"/>
      <c r="ANW51" s="228"/>
      <c r="ANX51" s="228"/>
      <c r="ANY51" s="228"/>
      <c r="ANZ51" s="228"/>
      <c r="AOA51" s="228"/>
      <c r="AOB51" s="228"/>
      <c r="AOC51" s="228"/>
      <c r="AOD51" s="228"/>
      <c r="AOE51" s="228"/>
      <c r="AOF51" s="228"/>
      <c r="AOG51" s="228"/>
      <c r="AOH51" s="228"/>
      <c r="AOI51" s="228"/>
      <c r="AOJ51" s="228"/>
      <c r="AOK51" s="228"/>
      <c r="AOL51" s="228"/>
      <c r="AOM51" s="228"/>
      <c r="AON51" s="228"/>
      <c r="AOO51" s="228"/>
      <c r="AOP51" s="228"/>
      <c r="AOQ51" s="228"/>
      <c r="AOR51" s="228"/>
      <c r="AOS51" s="228"/>
      <c r="AOT51" s="228"/>
      <c r="AOU51" s="228"/>
      <c r="AOV51" s="228"/>
      <c r="AOW51" s="228"/>
      <c r="AOX51" s="228"/>
      <c r="AOY51" s="228"/>
      <c r="AOZ51" s="228"/>
      <c r="APA51" s="228"/>
      <c r="APB51" s="228"/>
      <c r="APC51" s="228"/>
      <c r="APD51" s="228"/>
      <c r="APE51" s="228"/>
      <c r="APF51" s="228"/>
      <c r="APG51" s="228"/>
      <c r="APH51" s="228"/>
      <c r="API51" s="228"/>
      <c r="APJ51" s="228"/>
      <c r="APK51" s="228"/>
      <c r="APL51" s="228"/>
      <c r="APM51" s="228"/>
      <c r="APN51" s="228"/>
      <c r="APO51" s="228"/>
      <c r="APP51" s="228"/>
      <c r="APQ51" s="228"/>
      <c r="APR51" s="228"/>
      <c r="APS51" s="228"/>
      <c r="APT51" s="228"/>
      <c r="APU51" s="228"/>
      <c r="APV51" s="228"/>
      <c r="APW51" s="228"/>
      <c r="APX51" s="228"/>
      <c r="APY51" s="228"/>
      <c r="APZ51" s="228"/>
      <c r="AQA51" s="228"/>
      <c r="AQB51" s="228"/>
      <c r="AQC51" s="228"/>
      <c r="AQD51" s="228"/>
      <c r="AQE51" s="228"/>
      <c r="AQF51" s="228"/>
      <c r="AQG51" s="228"/>
      <c r="AQH51" s="228"/>
      <c r="AQI51" s="228"/>
      <c r="AQJ51" s="228"/>
      <c r="AQK51" s="228"/>
      <c r="AQL51" s="228"/>
      <c r="AQM51" s="228"/>
      <c r="AQN51" s="228"/>
      <c r="AQO51" s="228"/>
      <c r="AQP51" s="228"/>
      <c r="AQQ51" s="228"/>
      <c r="AQR51" s="228"/>
      <c r="AQS51" s="228"/>
      <c r="AQT51" s="228"/>
      <c r="AQU51" s="228"/>
      <c r="AQV51" s="228"/>
      <c r="AQW51" s="228"/>
      <c r="AQX51" s="228"/>
      <c r="AQY51" s="228"/>
      <c r="AQZ51" s="228"/>
      <c r="ARA51" s="228"/>
      <c r="ARB51" s="228"/>
      <c r="ARC51" s="228"/>
      <c r="ARD51" s="228"/>
      <c r="ARE51" s="228"/>
      <c r="ARF51" s="228"/>
      <c r="ARG51" s="228"/>
      <c r="ARH51" s="228"/>
      <c r="ARI51" s="228"/>
      <c r="ARJ51" s="228"/>
      <c r="ARK51" s="228"/>
      <c r="ARL51" s="228"/>
      <c r="ARM51" s="228"/>
      <c r="ARN51" s="228"/>
      <c r="ARO51" s="228"/>
      <c r="ARP51" s="228"/>
      <c r="ARQ51" s="228"/>
      <c r="ARR51" s="228"/>
      <c r="ARS51" s="228"/>
      <c r="ART51" s="228"/>
      <c r="ARU51" s="228"/>
      <c r="ARV51" s="228"/>
      <c r="ARW51" s="228"/>
      <c r="ARX51" s="228"/>
      <c r="ARY51" s="228"/>
      <c r="ARZ51" s="228"/>
      <c r="ASA51" s="228"/>
      <c r="ASB51" s="228"/>
      <c r="ASC51" s="228"/>
      <c r="ASD51" s="228"/>
      <c r="ASE51" s="228"/>
      <c r="ASF51" s="228"/>
      <c r="ASG51" s="228"/>
      <c r="ASH51" s="228"/>
      <c r="ASI51" s="228"/>
      <c r="ASJ51" s="228"/>
      <c r="ASK51" s="228"/>
      <c r="ASL51" s="228"/>
      <c r="ASM51" s="228"/>
      <c r="ASN51" s="228"/>
      <c r="ASO51" s="228"/>
      <c r="ASP51" s="228"/>
      <c r="ASQ51" s="228"/>
      <c r="ASR51" s="228"/>
      <c r="ASS51" s="228"/>
      <c r="AST51" s="228"/>
      <c r="ASU51" s="228"/>
      <c r="ASV51" s="228"/>
      <c r="ASW51" s="228"/>
      <c r="ASX51" s="228"/>
      <c r="ASY51" s="228"/>
      <c r="ASZ51" s="228"/>
      <c r="ATA51" s="228"/>
      <c r="ATB51" s="228"/>
      <c r="ATC51" s="228"/>
      <c r="ATD51" s="228"/>
      <c r="ATE51" s="228"/>
      <c r="ATF51" s="228"/>
      <c r="ATG51" s="228"/>
      <c r="ATH51" s="228"/>
      <c r="ATI51" s="228"/>
      <c r="ATJ51" s="228"/>
      <c r="ATK51" s="228"/>
      <c r="ATL51" s="228"/>
      <c r="ATM51" s="228"/>
      <c r="ATN51" s="228"/>
      <c r="ATO51" s="228"/>
      <c r="ATP51" s="228"/>
      <c r="ATQ51" s="228"/>
      <c r="ATR51" s="228"/>
      <c r="ATS51" s="228"/>
      <c r="ATT51" s="228"/>
      <c r="ATU51" s="228"/>
      <c r="ATV51" s="228"/>
      <c r="ATW51" s="228"/>
      <c r="ATX51" s="228"/>
      <c r="ATY51" s="228"/>
      <c r="ATZ51" s="228"/>
      <c r="AUA51" s="228"/>
      <c r="AUB51" s="228"/>
      <c r="AUC51" s="228"/>
      <c r="AUD51" s="228"/>
      <c r="AUE51" s="228"/>
      <c r="AUF51" s="228"/>
      <c r="AUG51" s="228"/>
      <c r="AUH51" s="228"/>
      <c r="AUI51" s="228"/>
      <c r="AUJ51" s="228"/>
      <c r="AUK51" s="228"/>
      <c r="AUL51" s="228"/>
      <c r="AUM51" s="228"/>
      <c r="AUN51" s="228"/>
      <c r="AUO51" s="228"/>
      <c r="AUP51" s="228"/>
      <c r="AUQ51" s="228"/>
      <c r="AUR51" s="228"/>
      <c r="AUS51" s="228"/>
      <c r="AUT51" s="228"/>
      <c r="AUU51" s="228"/>
      <c r="AUV51" s="228"/>
      <c r="AUW51" s="228"/>
      <c r="AUX51" s="228"/>
      <c r="AUY51" s="228"/>
      <c r="AUZ51" s="228"/>
      <c r="AVA51" s="228"/>
      <c r="AVB51" s="228"/>
      <c r="AVC51" s="228"/>
      <c r="AVD51" s="228"/>
      <c r="AVE51" s="228"/>
      <c r="AVF51" s="228"/>
      <c r="AVG51" s="228"/>
      <c r="AVH51" s="228"/>
      <c r="AVI51" s="228"/>
      <c r="AVJ51" s="228"/>
      <c r="AVK51" s="228"/>
      <c r="AVL51" s="228"/>
      <c r="AVM51" s="228"/>
      <c r="AVN51" s="228"/>
      <c r="AVO51" s="228"/>
      <c r="AVP51" s="228"/>
      <c r="AVQ51" s="228"/>
      <c r="AVR51" s="228"/>
      <c r="AVS51" s="228"/>
      <c r="AVT51" s="228"/>
      <c r="AVU51" s="228"/>
      <c r="AVV51" s="228"/>
      <c r="AVW51" s="228"/>
      <c r="AVX51" s="228"/>
      <c r="AVY51" s="228"/>
      <c r="AVZ51" s="228"/>
      <c r="AWA51" s="228"/>
      <c r="AWB51" s="228"/>
      <c r="AWC51" s="228"/>
      <c r="AWD51" s="228"/>
      <c r="AWE51" s="228"/>
      <c r="AWF51" s="228"/>
      <c r="AWG51" s="228"/>
      <c r="AWH51" s="228"/>
      <c r="AWI51" s="228"/>
      <c r="AWJ51" s="228"/>
      <c r="AWK51" s="228"/>
      <c r="AWL51" s="228"/>
      <c r="AWM51" s="228"/>
      <c r="AWN51" s="228"/>
      <c r="AWO51" s="228"/>
      <c r="AWP51" s="228"/>
      <c r="AWQ51" s="228"/>
      <c r="AWR51" s="228"/>
      <c r="AWS51" s="228"/>
      <c r="AWT51" s="228"/>
      <c r="AWU51" s="228"/>
      <c r="AWV51" s="228"/>
      <c r="AWW51" s="228"/>
      <c r="AWX51" s="228"/>
      <c r="AWY51" s="228"/>
      <c r="AWZ51" s="228"/>
      <c r="AXA51" s="228"/>
      <c r="AXB51" s="228"/>
      <c r="AXC51" s="228"/>
      <c r="AXD51" s="228"/>
      <c r="AXE51" s="228"/>
      <c r="AXF51" s="228"/>
      <c r="AXG51" s="228"/>
      <c r="AXH51" s="228"/>
      <c r="AXI51" s="228"/>
      <c r="AXJ51" s="228"/>
      <c r="AXK51" s="228"/>
      <c r="AXL51" s="228"/>
      <c r="AXM51" s="228"/>
      <c r="AXN51" s="228"/>
      <c r="AXO51" s="228"/>
      <c r="AXP51" s="228"/>
      <c r="AXQ51" s="228"/>
      <c r="AXR51" s="228"/>
      <c r="AXS51" s="228"/>
      <c r="AXT51" s="228"/>
      <c r="AXU51" s="228"/>
      <c r="AXV51" s="228"/>
      <c r="AXW51" s="228"/>
      <c r="AXX51" s="228"/>
      <c r="AXY51" s="228"/>
      <c r="AXZ51" s="228"/>
      <c r="AYA51" s="228"/>
      <c r="AYB51" s="228"/>
      <c r="AYC51" s="228"/>
      <c r="AYD51" s="228"/>
      <c r="AYE51" s="228"/>
      <c r="AYF51" s="228"/>
      <c r="AYG51" s="228"/>
      <c r="AYH51" s="228"/>
      <c r="AYI51" s="228"/>
      <c r="AYJ51" s="228"/>
      <c r="AYK51" s="228"/>
      <c r="AYL51" s="228"/>
      <c r="AYM51" s="228"/>
      <c r="AYN51" s="228"/>
      <c r="AYO51" s="228"/>
      <c r="AYP51" s="228"/>
      <c r="AYQ51" s="228"/>
      <c r="AYR51" s="228"/>
      <c r="AYS51" s="228"/>
      <c r="AYT51" s="228"/>
      <c r="AYU51" s="228"/>
      <c r="AYV51" s="228"/>
      <c r="AYW51" s="228"/>
      <c r="AYX51" s="228"/>
      <c r="AYY51" s="228"/>
      <c r="AYZ51" s="228"/>
      <c r="AZA51" s="228"/>
      <c r="AZB51" s="228"/>
      <c r="AZC51" s="228"/>
      <c r="AZD51" s="228"/>
      <c r="AZE51" s="228"/>
      <c r="AZF51" s="228"/>
      <c r="AZG51" s="228"/>
      <c r="AZH51" s="228"/>
      <c r="AZI51" s="228"/>
      <c r="AZJ51" s="228"/>
      <c r="AZK51" s="228"/>
      <c r="AZL51" s="228"/>
      <c r="AZM51" s="228"/>
      <c r="AZN51" s="228"/>
      <c r="AZO51" s="228"/>
      <c r="AZP51" s="228"/>
      <c r="AZQ51" s="228"/>
      <c r="AZR51" s="228"/>
      <c r="AZS51" s="228"/>
      <c r="AZT51" s="228"/>
      <c r="AZU51" s="228"/>
      <c r="AZV51" s="228"/>
      <c r="AZW51" s="228"/>
      <c r="AZX51" s="228"/>
      <c r="AZY51" s="228"/>
      <c r="AZZ51" s="228"/>
      <c r="BAA51" s="228"/>
      <c r="BAB51" s="228"/>
      <c r="BAC51" s="228"/>
      <c r="BAD51" s="228"/>
      <c r="BAE51" s="228"/>
      <c r="BAF51" s="228"/>
      <c r="BAG51" s="228"/>
      <c r="BAH51" s="228"/>
      <c r="BAI51" s="228"/>
      <c r="BAJ51" s="228"/>
      <c r="BAK51" s="228"/>
      <c r="BAL51" s="228"/>
      <c r="BAM51" s="228"/>
      <c r="BAN51" s="228"/>
      <c r="BAO51" s="228"/>
      <c r="BAP51" s="228"/>
      <c r="BAQ51" s="228"/>
      <c r="BAR51" s="228"/>
      <c r="BAS51" s="228"/>
      <c r="BAT51" s="228"/>
      <c r="BAU51" s="228"/>
      <c r="BAV51" s="228"/>
      <c r="BAW51" s="228"/>
      <c r="BAX51" s="228"/>
      <c r="BAY51" s="228"/>
      <c r="BAZ51" s="228"/>
      <c r="BBA51" s="228"/>
      <c r="BBB51" s="228"/>
      <c r="BBC51" s="228"/>
      <c r="BBD51" s="228"/>
      <c r="BBE51" s="228"/>
      <c r="BBF51" s="228"/>
      <c r="BBG51" s="228"/>
      <c r="BBH51" s="228"/>
      <c r="BBI51" s="228"/>
      <c r="BBJ51" s="228"/>
      <c r="BBK51" s="228"/>
      <c r="BBL51" s="228"/>
      <c r="BBM51" s="228"/>
      <c r="BBN51" s="228"/>
      <c r="BBO51" s="228"/>
      <c r="BBP51" s="228"/>
      <c r="BBQ51" s="228"/>
      <c r="BBR51" s="228"/>
      <c r="BBS51" s="228"/>
      <c r="BBT51" s="228"/>
      <c r="BBU51" s="228"/>
      <c r="BBV51" s="228"/>
      <c r="BBW51" s="228"/>
      <c r="BBX51" s="228"/>
      <c r="BBY51" s="228"/>
      <c r="BBZ51" s="228"/>
      <c r="BCA51" s="228"/>
      <c r="BCB51" s="228"/>
      <c r="BCC51" s="228"/>
      <c r="BCD51" s="228"/>
      <c r="BCE51" s="228"/>
      <c r="BCF51" s="228"/>
      <c r="BCG51" s="228"/>
      <c r="BCH51" s="228"/>
      <c r="BCI51" s="228"/>
      <c r="BCJ51" s="228"/>
      <c r="BCK51" s="228"/>
      <c r="BCL51" s="228"/>
      <c r="BCM51" s="228"/>
      <c r="BCN51" s="228"/>
      <c r="BCO51" s="228"/>
      <c r="BCP51" s="228"/>
      <c r="BCQ51" s="228"/>
      <c r="BCR51" s="228"/>
      <c r="BCS51" s="228"/>
      <c r="BCT51" s="228"/>
      <c r="BCU51" s="228"/>
      <c r="BCV51" s="228"/>
      <c r="BCW51" s="228"/>
      <c r="BCX51" s="228"/>
      <c r="BCY51" s="228"/>
      <c r="BCZ51" s="228"/>
      <c r="BDA51" s="228"/>
      <c r="BDB51" s="228"/>
      <c r="BDC51" s="228"/>
      <c r="BDD51" s="228"/>
      <c r="BDE51" s="228"/>
      <c r="BDF51" s="228"/>
      <c r="BDG51" s="228"/>
      <c r="BDH51" s="228"/>
      <c r="BDI51" s="228"/>
      <c r="BDJ51" s="228"/>
      <c r="BDK51" s="228"/>
      <c r="BDL51" s="228"/>
      <c r="BDM51" s="228"/>
      <c r="BDN51" s="228"/>
      <c r="BDO51" s="228"/>
      <c r="BDP51" s="228"/>
      <c r="BDQ51" s="228"/>
      <c r="BDR51" s="228"/>
      <c r="BDS51" s="228"/>
      <c r="BDT51" s="228"/>
      <c r="BDU51" s="228"/>
      <c r="BDV51" s="228"/>
      <c r="BDW51" s="228"/>
      <c r="BDX51" s="228"/>
      <c r="BDY51" s="228"/>
      <c r="BDZ51" s="228"/>
      <c r="BEA51" s="228"/>
      <c r="BEB51" s="228"/>
      <c r="BEC51" s="228"/>
      <c r="BED51" s="228"/>
      <c r="BEE51" s="228"/>
      <c r="BEF51" s="228"/>
      <c r="BEG51" s="228"/>
      <c r="BEH51" s="228"/>
      <c r="BEI51" s="228"/>
    </row>
    <row r="52" spans="1:1491" ht="15" customHeight="1" x14ac:dyDescent="0.25">
      <c r="A52" s="218" t="s">
        <v>1074</v>
      </c>
      <c r="B52" s="312" t="s">
        <v>1086</v>
      </c>
      <c r="C52" s="316">
        <v>43862</v>
      </c>
      <c r="D52" s="316">
        <v>45291</v>
      </c>
      <c r="E52" s="108">
        <v>0</v>
      </c>
      <c r="F52" s="108">
        <v>0</v>
      </c>
      <c r="G52" s="314">
        <v>0</v>
      </c>
      <c r="H52" s="108">
        <v>0</v>
      </c>
      <c r="I52" s="108">
        <f t="shared" si="7"/>
        <v>0</v>
      </c>
      <c r="J52" s="108">
        <f t="shared" si="8"/>
        <v>0</v>
      </c>
      <c r="K52" s="175"/>
      <c r="L52" s="175">
        <f t="shared" si="8"/>
        <v>0</v>
      </c>
      <c r="M52" s="175"/>
      <c r="N52" s="225" t="s">
        <v>918</v>
      </c>
      <c r="O52" s="184">
        <v>0</v>
      </c>
      <c r="P52" s="184">
        <v>0</v>
      </c>
      <c r="Q52" s="184">
        <v>0</v>
      </c>
      <c r="R52" s="184">
        <v>0</v>
      </c>
      <c r="S52" s="184">
        <v>0</v>
      </c>
      <c r="T52" s="184">
        <v>0</v>
      </c>
      <c r="U52" s="184">
        <v>0</v>
      </c>
      <c r="V52" s="453">
        <v>0</v>
      </c>
      <c r="W52" s="259" t="s">
        <v>1079</v>
      </c>
      <c r="X52" s="454">
        <v>0</v>
      </c>
      <c r="Y52" s="259" t="s">
        <v>1080</v>
      </c>
      <c r="Z52" s="455" t="s">
        <v>1075</v>
      </c>
      <c r="AA52" s="263" t="s">
        <v>1087</v>
      </c>
      <c r="AB52" s="263" t="s">
        <v>1082</v>
      </c>
      <c r="AC52" s="456"/>
      <c r="AD52" s="263" t="s">
        <v>1088</v>
      </c>
      <c r="AE52" s="263" t="s">
        <v>1089</v>
      </c>
      <c r="AF52" s="263" t="s">
        <v>1084</v>
      </c>
      <c r="AG52" s="292" t="s">
        <v>460</v>
      </c>
      <c r="AH52" s="498" t="s">
        <v>78</v>
      </c>
      <c r="AI52" s="499">
        <v>0</v>
      </c>
      <c r="AJ52" s="499" t="s">
        <v>78</v>
      </c>
      <c r="AK52" s="498" t="s">
        <v>78</v>
      </c>
      <c r="AL52" s="500">
        <v>0</v>
      </c>
      <c r="AM52" s="364">
        <f t="shared" si="1"/>
        <v>0</v>
      </c>
      <c r="AN52" s="364">
        <f t="shared" si="2"/>
        <v>0</v>
      </c>
      <c r="AO52" s="301"/>
      <c r="AP52" s="302"/>
      <c r="AQ52" s="371"/>
      <c r="AR52" s="371"/>
      <c r="AS52" s="371"/>
      <c r="AT52" s="371"/>
      <c r="AU52" s="371"/>
      <c r="AV52" s="371"/>
      <c r="AW52" s="371"/>
      <c r="AX52" s="371"/>
      <c r="AY52" s="371"/>
      <c r="AZ52" s="371"/>
      <c r="BA52" s="371"/>
      <c r="BB52" s="371"/>
      <c r="BC52" s="371"/>
      <c r="BD52" s="371"/>
      <c r="BE52" s="371"/>
      <c r="BF52" s="371"/>
      <c r="BG52" s="371"/>
      <c r="BH52" s="371"/>
      <c r="BI52" s="371"/>
      <c r="BJ52" s="371"/>
      <c r="BK52" s="371"/>
      <c r="BL52" s="371"/>
      <c r="BM52" s="371"/>
      <c r="BN52" s="371"/>
      <c r="BO52" s="371"/>
      <c r="BP52" s="228"/>
      <c r="BQ52" s="228"/>
      <c r="BR52" s="228"/>
      <c r="BS52" s="228"/>
      <c r="BT52" s="228"/>
      <c r="BU52" s="228"/>
      <c r="BV52" s="228"/>
      <c r="BW52" s="228"/>
      <c r="BX52" s="228"/>
      <c r="BY52" s="228"/>
      <c r="BZ52" s="228"/>
      <c r="CA52" s="228"/>
      <c r="CB52" s="228"/>
      <c r="CC52" s="228"/>
      <c r="CD52" s="228"/>
      <c r="CE52" s="228"/>
      <c r="CF52" s="228"/>
      <c r="CG52" s="228"/>
      <c r="CH52" s="228"/>
      <c r="CI52" s="228"/>
      <c r="CJ52" s="228"/>
      <c r="CK52" s="228"/>
      <c r="CL52" s="228"/>
      <c r="CM52" s="228"/>
      <c r="CN52" s="228"/>
      <c r="CO52" s="228"/>
      <c r="CP52" s="228"/>
      <c r="CQ52" s="228"/>
      <c r="CR52" s="228"/>
      <c r="CS52" s="228"/>
      <c r="CT52" s="228"/>
      <c r="CU52" s="228"/>
      <c r="CV52" s="228"/>
      <c r="CW52" s="228"/>
      <c r="CX52" s="228"/>
      <c r="CY52" s="228"/>
      <c r="CZ52" s="228"/>
      <c r="DA52" s="228"/>
      <c r="DB52" s="228"/>
      <c r="DC52" s="228"/>
      <c r="DD52" s="228"/>
      <c r="DE52" s="228"/>
      <c r="DF52" s="228"/>
      <c r="DG52" s="228"/>
      <c r="DH52" s="228"/>
      <c r="DI52" s="228"/>
      <c r="DJ52" s="228"/>
      <c r="DK52" s="228"/>
      <c r="DL52" s="228"/>
      <c r="DM52" s="228"/>
      <c r="DN52" s="228"/>
      <c r="DO52" s="228"/>
      <c r="DP52" s="228"/>
      <c r="DQ52" s="228"/>
      <c r="DR52" s="228"/>
      <c r="DS52" s="228"/>
      <c r="DT52" s="228"/>
      <c r="DU52" s="228"/>
      <c r="DV52" s="228"/>
      <c r="DW52" s="228"/>
      <c r="DX52" s="228"/>
      <c r="DY52" s="228"/>
      <c r="DZ52" s="228"/>
      <c r="EA52" s="228"/>
      <c r="EB52" s="228"/>
      <c r="EC52" s="228"/>
      <c r="ED52" s="228"/>
      <c r="EE52" s="228"/>
      <c r="EF52" s="228"/>
      <c r="EG52" s="228"/>
      <c r="EH52" s="228"/>
      <c r="EI52" s="228"/>
      <c r="EJ52" s="228"/>
      <c r="EK52" s="228"/>
      <c r="EL52" s="228"/>
      <c r="EM52" s="228"/>
      <c r="EN52" s="228"/>
      <c r="EO52" s="228"/>
      <c r="EP52" s="228"/>
      <c r="EQ52" s="228"/>
      <c r="ER52" s="228"/>
      <c r="ES52" s="228"/>
      <c r="ET52" s="228"/>
      <c r="EU52" s="228"/>
      <c r="EV52" s="228"/>
      <c r="EW52" s="228"/>
      <c r="EX52" s="228"/>
      <c r="EY52" s="228"/>
      <c r="EZ52" s="228"/>
      <c r="FA52" s="228"/>
      <c r="FB52" s="228"/>
      <c r="FC52" s="228"/>
      <c r="FD52" s="228"/>
      <c r="FE52" s="228"/>
      <c r="FF52" s="228"/>
      <c r="FG52" s="228"/>
      <c r="FH52" s="228"/>
      <c r="FI52" s="228"/>
      <c r="FJ52" s="228"/>
      <c r="FK52" s="228"/>
      <c r="FL52" s="228"/>
      <c r="FM52" s="228"/>
      <c r="FN52" s="228"/>
      <c r="FO52" s="228"/>
      <c r="FP52" s="228"/>
      <c r="FQ52" s="228"/>
      <c r="FR52" s="228"/>
      <c r="FS52" s="228"/>
      <c r="FT52" s="228"/>
      <c r="FU52" s="228"/>
      <c r="FV52" s="228"/>
      <c r="FW52" s="228"/>
      <c r="FX52" s="228"/>
      <c r="FY52" s="228"/>
      <c r="FZ52" s="228"/>
      <c r="GA52" s="228"/>
      <c r="GB52" s="228"/>
      <c r="GC52" s="228"/>
      <c r="GD52" s="228"/>
      <c r="GE52" s="228"/>
      <c r="GF52" s="228"/>
      <c r="GG52" s="228"/>
      <c r="GH52" s="228"/>
      <c r="GI52" s="228"/>
      <c r="GJ52" s="228"/>
      <c r="GK52" s="228"/>
      <c r="GL52" s="228"/>
      <c r="GM52" s="228"/>
      <c r="GN52" s="228"/>
      <c r="GO52" s="228"/>
      <c r="GP52" s="228"/>
      <c r="GQ52" s="228"/>
      <c r="GR52" s="228"/>
      <c r="GS52" s="228"/>
      <c r="GT52" s="228"/>
      <c r="GU52" s="228"/>
      <c r="GV52" s="228"/>
      <c r="GW52" s="228"/>
      <c r="GX52" s="228"/>
      <c r="GY52" s="228"/>
      <c r="GZ52" s="228"/>
      <c r="HA52" s="228"/>
      <c r="HB52" s="228"/>
      <c r="HC52" s="228"/>
      <c r="HD52" s="228"/>
      <c r="HE52" s="228"/>
      <c r="HF52" s="228"/>
      <c r="HG52" s="228"/>
      <c r="HH52" s="228"/>
      <c r="HI52" s="228"/>
      <c r="HJ52" s="228"/>
      <c r="HK52" s="228"/>
      <c r="HL52" s="228"/>
      <c r="HM52" s="228"/>
      <c r="HN52" s="228"/>
      <c r="HO52" s="228"/>
      <c r="HP52" s="228"/>
      <c r="HQ52" s="228"/>
      <c r="HR52" s="228"/>
      <c r="HS52" s="228"/>
      <c r="HT52" s="228"/>
      <c r="HU52" s="228"/>
      <c r="HV52" s="228"/>
      <c r="HW52" s="228"/>
      <c r="HX52" s="228"/>
      <c r="HY52" s="228"/>
      <c r="HZ52" s="228"/>
      <c r="IA52" s="228"/>
      <c r="IB52" s="228"/>
      <c r="IC52" s="228"/>
      <c r="ID52" s="228"/>
      <c r="IE52" s="228"/>
      <c r="IF52" s="228"/>
      <c r="IG52" s="228"/>
      <c r="IH52" s="228"/>
      <c r="II52" s="228"/>
      <c r="IJ52" s="228"/>
      <c r="IK52" s="228"/>
      <c r="IL52" s="228"/>
      <c r="IM52" s="228"/>
      <c r="IN52" s="228"/>
      <c r="IO52" s="228"/>
      <c r="IP52" s="228"/>
      <c r="IQ52" s="228"/>
      <c r="IR52" s="228"/>
      <c r="IS52" s="228"/>
      <c r="IT52" s="228"/>
      <c r="IU52" s="228"/>
      <c r="IV52" s="228"/>
      <c r="IW52" s="228"/>
      <c r="IX52" s="228"/>
      <c r="IY52" s="228"/>
      <c r="IZ52" s="228"/>
      <c r="JA52" s="228"/>
      <c r="JB52" s="228"/>
      <c r="JC52" s="228"/>
      <c r="JD52" s="228"/>
      <c r="JE52" s="228"/>
      <c r="JF52" s="228"/>
      <c r="JG52" s="228"/>
      <c r="JH52" s="228"/>
      <c r="JI52" s="228"/>
      <c r="JJ52" s="228"/>
      <c r="JK52" s="228"/>
      <c r="JL52" s="228"/>
      <c r="JM52" s="228"/>
      <c r="JN52" s="228"/>
      <c r="JO52" s="228"/>
      <c r="JP52" s="228"/>
      <c r="JQ52" s="228"/>
      <c r="JR52" s="228"/>
      <c r="JS52" s="228"/>
      <c r="JT52" s="228"/>
      <c r="JU52" s="228"/>
      <c r="JV52" s="228"/>
      <c r="JW52" s="228"/>
      <c r="JX52" s="228"/>
      <c r="JY52" s="228"/>
      <c r="JZ52" s="228"/>
      <c r="KA52" s="228"/>
      <c r="KB52" s="228"/>
      <c r="KC52" s="228"/>
      <c r="KD52" s="228"/>
      <c r="KE52" s="228"/>
      <c r="KF52" s="228"/>
      <c r="KG52" s="228"/>
      <c r="KH52" s="228"/>
      <c r="KI52" s="228"/>
      <c r="KJ52" s="228"/>
      <c r="KK52" s="228"/>
      <c r="KL52" s="228"/>
      <c r="KM52" s="228"/>
      <c r="KN52" s="228"/>
      <c r="KO52" s="228"/>
      <c r="KP52" s="228"/>
      <c r="KQ52" s="228"/>
      <c r="KR52" s="228"/>
      <c r="KS52" s="228"/>
      <c r="KT52" s="228"/>
      <c r="KU52" s="228"/>
      <c r="KV52" s="228"/>
      <c r="KW52" s="228"/>
      <c r="KX52" s="228"/>
      <c r="KY52" s="228"/>
      <c r="KZ52" s="228"/>
      <c r="LA52" s="228"/>
      <c r="LB52" s="228"/>
      <c r="LC52" s="228"/>
      <c r="LD52" s="228"/>
      <c r="LE52" s="228"/>
      <c r="LF52" s="228"/>
      <c r="LG52" s="228"/>
      <c r="LH52" s="228"/>
      <c r="LI52" s="228"/>
      <c r="LJ52" s="228"/>
      <c r="LK52" s="228"/>
      <c r="LL52" s="228"/>
      <c r="LM52" s="228"/>
      <c r="LN52" s="228"/>
      <c r="LO52" s="228"/>
      <c r="LP52" s="228"/>
      <c r="LQ52" s="228"/>
      <c r="LR52" s="228"/>
      <c r="LS52" s="228"/>
      <c r="LT52" s="228"/>
      <c r="LU52" s="228"/>
      <c r="LV52" s="228"/>
      <c r="LW52" s="228"/>
      <c r="LX52" s="228"/>
      <c r="LY52" s="228"/>
      <c r="LZ52" s="228"/>
      <c r="MA52" s="228"/>
      <c r="MB52" s="228"/>
      <c r="MC52" s="228"/>
      <c r="MD52" s="228"/>
      <c r="ME52" s="228"/>
      <c r="MF52" s="228"/>
      <c r="MG52" s="228"/>
      <c r="MH52" s="228"/>
      <c r="MI52" s="228"/>
      <c r="MJ52" s="228"/>
      <c r="MK52" s="228"/>
      <c r="ML52" s="228"/>
      <c r="MM52" s="228"/>
      <c r="MN52" s="228"/>
      <c r="MO52" s="228"/>
      <c r="MP52" s="228"/>
      <c r="MQ52" s="228"/>
      <c r="MR52" s="228"/>
      <c r="MS52" s="228"/>
      <c r="MT52" s="228"/>
      <c r="MU52" s="228"/>
      <c r="MV52" s="228"/>
      <c r="MW52" s="228"/>
      <c r="MX52" s="228"/>
      <c r="MY52" s="228"/>
      <c r="MZ52" s="228"/>
      <c r="NA52" s="228"/>
      <c r="NB52" s="228"/>
      <c r="NC52" s="228"/>
      <c r="ND52" s="228"/>
      <c r="NE52" s="228"/>
      <c r="NF52" s="228"/>
      <c r="NG52" s="228"/>
      <c r="NH52" s="228"/>
      <c r="NI52" s="228"/>
      <c r="NJ52" s="228"/>
      <c r="NK52" s="228"/>
      <c r="NL52" s="228"/>
      <c r="NM52" s="228"/>
      <c r="NN52" s="228"/>
      <c r="NO52" s="228"/>
      <c r="NP52" s="228"/>
      <c r="NQ52" s="228"/>
      <c r="NR52" s="228"/>
      <c r="NS52" s="228"/>
      <c r="NT52" s="228"/>
      <c r="NU52" s="228"/>
      <c r="NV52" s="228"/>
      <c r="NW52" s="228"/>
      <c r="NX52" s="228"/>
      <c r="NY52" s="228"/>
      <c r="NZ52" s="228"/>
      <c r="OA52" s="228"/>
      <c r="OB52" s="228"/>
      <c r="OC52" s="228"/>
      <c r="OD52" s="228"/>
      <c r="OE52" s="228"/>
      <c r="OF52" s="228"/>
      <c r="OG52" s="228"/>
      <c r="OH52" s="228"/>
      <c r="OI52" s="228"/>
      <c r="OJ52" s="228"/>
      <c r="OK52" s="228"/>
      <c r="OL52" s="228"/>
      <c r="OM52" s="228"/>
      <c r="ON52" s="228"/>
      <c r="OO52" s="228"/>
      <c r="OP52" s="228"/>
      <c r="OQ52" s="228"/>
      <c r="OR52" s="228"/>
      <c r="OS52" s="228"/>
      <c r="OT52" s="228"/>
      <c r="OU52" s="228"/>
      <c r="OV52" s="228"/>
      <c r="OW52" s="228"/>
      <c r="OX52" s="228"/>
      <c r="OY52" s="228"/>
      <c r="OZ52" s="228"/>
      <c r="PA52" s="228"/>
      <c r="PB52" s="228"/>
      <c r="PC52" s="228"/>
      <c r="PD52" s="228"/>
      <c r="PE52" s="228"/>
      <c r="PF52" s="228"/>
      <c r="PG52" s="228"/>
      <c r="PH52" s="228"/>
      <c r="PI52" s="228"/>
      <c r="PJ52" s="228"/>
      <c r="PK52" s="228"/>
      <c r="PL52" s="228"/>
      <c r="PM52" s="228"/>
      <c r="PN52" s="228"/>
      <c r="PO52" s="228"/>
      <c r="PP52" s="228"/>
      <c r="PQ52" s="228"/>
      <c r="PR52" s="228"/>
      <c r="PS52" s="228"/>
      <c r="PT52" s="228"/>
      <c r="PU52" s="228"/>
      <c r="PV52" s="228"/>
      <c r="PW52" s="228"/>
      <c r="PX52" s="228"/>
      <c r="PY52" s="228"/>
      <c r="PZ52" s="228"/>
      <c r="QA52" s="228"/>
      <c r="QB52" s="228"/>
      <c r="QC52" s="228"/>
      <c r="QD52" s="228"/>
      <c r="QE52" s="228"/>
      <c r="QF52" s="228"/>
      <c r="QG52" s="228"/>
      <c r="QH52" s="228"/>
      <c r="QI52" s="228"/>
      <c r="QJ52" s="228"/>
      <c r="QK52" s="228"/>
      <c r="QL52" s="228"/>
      <c r="QM52" s="228"/>
      <c r="QN52" s="228"/>
      <c r="QO52" s="228"/>
      <c r="QP52" s="228"/>
      <c r="QQ52" s="228"/>
      <c r="QR52" s="228"/>
      <c r="QS52" s="228"/>
      <c r="QT52" s="228"/>
      <c r="QU52" s="228"/>
      <c r="QV52" s="228"/>
      <c r="QW52" s="228"/>
      <c r="QX52" s="228"/>
      <c r="QY52" s="228"/>
      <c r="QZ52" s="228"/>
      <c r="RA52" s="228"/>
      <c r="RB52" s="228"/>
      <c r="RC52" s="228"/>
      <c r="RD52" s="228"/>
      <c r="RE52" s="228"/>
      <c r="RF52" s="228"/>
      <c r="RG52" s="228"/>
      <c r="RH52" s="228"/>
      <c r="RI52" s="228"/>
      <c r="RJ52" s="228"/>
      <c r="RK52" s="228"/>
      <c r="RL52" s="228"/>
      <c r="RM52" s="228"/>
      <c r="RN52" s="228"/>
      <c r="RO52" s="228"/>
      <c r="RP52" s="228"/>
      <c r="RQ52" s="228"/>
      <c r="RR52" s="228"/>
      <c r="RS52" s="228"/>
      <c r="RT52" s="228"/>
      <c r="RU52" s="228"/>
      <c r="RV52" s="228"/>
      <c r="RW52" s="228"/>
      <c r="RX52" s="228"/>
      <c r="RY52" s="228"/>
      <c r="RZ52" s="228"/>
      <c r="SA52" s="228"/>
      <c r="SB52" s="228"/>
      <c r="SC52" s="228"/>
      <c r="SD52" s="228"/>
      <c r="SE52" s="228"/>
      <c r="SF52" s="228"/>
      <c r="SG52" s="228"/>
      <c r="SH52" s="228"/>
      <c r="SI52" s="228"/>
      <c r="SJ52" s="228"/>
      <c r="SK52" s="228"/>
      <c r="SL52" s="228"/>
      <c r="SM52" s="228"/>
      <c r="SN52" s="228"/>
      <c r="SO52" s="228"/>
      <c r="SP52" s="228"/>
      <c r="SQ52" s="228"/>
      <c r="SR52" s="228"/>
      <c r="SS52" s="228"/>
      <c r="ST52" s="228"/>
      <c r="SU52" s="228"/>
      <c r="SV52" s="228"/>
      <c r="SW52" s="228"/>
      <c r="SX52" s="228"/>
      <c r="SY52" s="228"/>
      <c r="SZ52" s="228"/>
      <c r="TA52" s="228"/>
      <c r="TB52" s="228"/>
      <c r="TC52" s="228"/>
      <c r="TD52" s="228"/>
      <c r="TE52" s="228"/>
      <c r="TF52" s="228"/>
      <c r="TG52" s="228"/>
      <c r="TH52" s="228"/>
      <c r="TI52" s="228"/>
      <c r="TJ52" s="228"/>
      <c r="TK52" s="228"/>
      <c r="TL52" s="228"/>
      <c r="TM52" s="228"/>
      <c r="TN52" s="228"/>
      <c r="TO52" s="228"/>
      <c r="TP52" s="228"/>
      <c r="TQ52" s="228"/>
      <c r="TR52" s="228"/>
      <c r="TS52" s="228"/>
      <c r="TT52" s="228"/>
      <c r="TU52" s="228"/>
      <c r="TV52" s="228"/>
      <c r="TW52" s="228"/>
      <c r="TX52" s="228"/>
      <c r="TY52" s="228"/>
      <c r="TZ52" s="228"/>
      <c r="UA52" s="228"/>
      <c r="UB52" s="228"/>
      <c r="UC52" s="228"/>
      <c r="UD52" s="228"/>
      <c r="UE52" s="228"/>
      <c r="UF52" s="228"/>
      <c r="UG52" s="228"/>
      <c r="UH52" s="228"/>
      <c r="UI52" s="228"/>
      <c r="UJ52" s="228"/>
      <c r="UK52" s="228"/>
      <c r="UL52" s="228"/>
      <c r="UM52" s="228"/>
      <c r="UN52" s="228"/>
      <c r="UO52" s="228"/>
      <c r="UP52" s="228"/>
      <c r="UQ52" s="228"/>
      <c r="UR52" s="228"/>
      <c r="US52" s="228"/>
      <c r="UT52" s="228"/>
      <c r="UU52" s="228"/>
      <c r="UV52" s="228"/>
      <c r="UW52" s="228"/>
      <c r="UX52" s="228"/>
      <c r="UY52" s="228"/>
      <c r="UZ52" s="228"/>
      <c r="VA52" s="228"/>
      <c r="VB52" s="228"/>
      <c r="VC52" s="228"/>
      <c r="VD52" s="228"/>
      <c r="VE52" s="228"/>
      <c r="VF52" s="228"/>
      <c r="VG52" s="228"/>
      <c r="VH52" s="228"/>
      <c r="VI52" s="228"/>
      <c r="VJ52" s="228"/>
      <c r="VK52" s="228"/>
      <c r="VL52" s="228"/>
      <c r="VM52" s="228"/>
      <c r="VN52" s="228"/>
      <c r="VO52" s="228"/>
      <c r="VP52" s="228"/>
      <c r="VQ52" s="228"/>
      <c r="VR52" s="228"/>
      <c r="VS52" s="228"/>
      <c r="VT52" s="228"/>
      <c r="VU52" s="228"/>
      <c r="VV52" s="228"/>
      <c r="VW52" s="228"/>
      <c r="VX52" s="228"/>
      <c r="VY52" s="228"/>
      <c r="VZ52" s="228"/>
      <c r="WA52" s="228"/>
      <c r="WB52" s="228"/>
      <c r="WC52" s="228"/>
      <c r="WD52" s="228"/>
      <c r="WE52" s="228"/>
      <c r="WF52" s="228"/>
      <c r="WG52" s="228"/>
      <c r="WH52" s="228"/>
      <c r="WI52" s="228"/>
      <c r="WJ52" s="228"/>
      <c r="WK52" s="228"/>
      <c r="WL52" s="228"/>
      <c r="WM52" s="228"/>
      <c r="WN52" s="228"/>
      <c r="WO52" s="228"/>
      <c r="WP52" s="228"/>
      <c r="WQ52" s="228"/>
      <c r="WR52" s="228"/>
      <c r="WS52" s="228"/>
      <c r="WT52" s="228"/>
      <c r="WU52" s="228"/>
      <c r="WV52" s="228"/>
      <c r="WW52" s="228"/>
      <c r="WX52" s="228"/>
      <c r="WY52" s="228"/>
      <c r="WZ52" s="228"/>
      <c r="XA52" s="228"/>
      <c r="XB52" s="228"/>
      <c r="XC52" s="228"/>
      <c r="XD52" s="228"/>
      <c r="XE52" s="228"/>
      <c r="XF52" s="228"/>
      <c r="XG52" s="228"/>
      <c r="XH52" s="228"/>
      <c r="XI52" s="228"/>
      <c r="XJ52" s="228"/>
      <c r="XK52" s="228"/>
      <c r="XL52" s="228"/>
      <c r="XM52" s="228"/>
      <c r="XN52" s="228"/>
      <c r="XO52" s="228"/>
      <c r="XP52" s="228"/>
      <c r="XQ52" s="228"/>
      <c r="XR52" s="228"/>
      <c r="XS52" s="228"/>
      <c r="XT52" s="228"/>
      <c r="XU52" s="228"/>
      <c r="XV52" s="228"/>
      <c r="XW52" s="228"/>
      <c r="XX52" s="228"/>
      <c r="XY52" s="228"/>
      <c r="XZ52" s="228"/>
      <c r="YA52" s="228"/>
      <c r="YB52" s="228"/>
      <c r="YC52" s="228"/>
      <c r="YD52" s="228"/>
      <c r="YE52" s="228"/>
      <c r="YF52" s="228"/>
      <c r="YG52" s="228"/>
      <c r="YH52" s="228"/>
      <c r="YI52" s="228"/>
      <c r="YJ52" s="228"/>
      <c r="YK52" s="228"/>
      <c r="YL52" s="228"/>
      <c r="YM52" s="228"/>
      <c r="YN52" s="228"/>
      <c r="YO52" s="228"/>
      <c r="YP52" s="228"/>
      <c r="YQ52" s="228"/>
      <c r="YR52" s="228"/>
      <c r="YS52" s="228"/>
      <c r="YT52" s="228"/>
      <c r="YU52" s="228"/>
      <c r="YV52" s="228"/>
      <c r="YW52" s="228"/>
      <c r="YX52" s="228"/>
      <c r="YY52" s="228"/>
      <c r="YZ52" s="228"/>
      <c r="ZA52" s="228"/>
      <c r="ZB52" s="228"/>
      <c r="ZC52" s="228"/>
      <c r="ZD52" s="228"/>
      <c r="ZE52" s="228"/>
      <c r="ZF52" s="228"/>
      <c r="ZG52" s="228"/>
      <c r="ZH52" s="228"/>
      <c r="ZI52" s="228"/>
      <c r="ZJ52" s="228"/>
      <c r="ZK52" s="228"/>
      <c r="ZL52" s="228"/>
      <c r="ZM52" s="228"/>
      <c r="ZN52" s="228"/>
      <c r="ZO52" s="228"/>
      <c r="ZP52" s="228"/>
      <c r="ZQ52" s="228"/>
      <c r="ZR52" s="228"/>
      <c r="ZS52" s="228"/>
      <c r="ZT52" s="228"/>
      <c r="ZU52" s="228"/>
      <c r="ZV52" s="228"/>
      <c r="ZW52" s="228"/>
      <c r="ZX52" s="228"/>
      <c r="ZY52" s="228"/>
      <c r="ZZ52" s="228"/>
      <c r="AAA52" s="228"/>
      <c r="AAB52" s="228"/>
      <c r="AAC52" s="228"/>
      <c r="AAD52" s="228"/>
      <c r="AAE52" s="228"/>
      <c r="AAF52" s="228"/>
      <c r="AAG52" s="228"/>
      <c r="AAH52" s="228"/>
      <c r="AAI52" s="228"/>
      <c r="AAJ52" s="228"/>
      <c r="AAK52" s="228"/>
      <c r="AAL52" s="228"/>
      <c r="AAM52" s="228"/>
      <c r="AAN52" s="228"/>
      <c r="AAO52" s="228"/>
      <c r="AAP52" s="228"/>
      <c r="AAQ52" s="228"/>
      <c r="AAR52" s="228"/>
      <c r="AAS52" s="228"/>
      <c r="AAT52" s="228"/>
      <c r="AAU52" s="228"/>
      <c r="AAV52" s="228"/>
      <c r="AAW52" s="228"/>
      <c r="AAX52" s="228"/>
      <c r="AAY52" s="228"/>
      <c r="AAZ52" s="228"/>
      <c r="ABA52" s="228"/>
      <c r="ABB52" s="228"/>
      <c r="ABC52" s="228"/>
      <c r="ABD52" s="228"/>
      <c r="ABE52" s="228"/>
      <c r="ABF52" s="228"/>
      <c r="ABG52" s="228"/>
      <c r="ABH52" s="228"/>
      <c r="ABI52" s="228"/>
      <c r="ABJ52" s="228"/>
      <c r="ABK52" s="228"/>
      <c r="ABL52" s="228"/>
      <c r="ABM52" s="228"/>
      <c r="ABN52" s="228"/>
      <c r="ABO52" s="228"/>
      <c r="ABP52" s="228"/>
      <c r="ABQ52" s="228"/>
      <c r="ABR52" s="228"/>
      <c r="ABS52" s="228"/>
      <c r="ABT52" s="228"/>
      <c r="ABU52" s="228"/>
      <c r="ABV52" s="228"/>
      <c r="ABW52" s="228"/>
      <c r="ABX52" s="228"/>
      <c r="ABY52" s="228"/>
      <c r="ABZ52" s="228"/>
      <c r="ACA52" s="228"/>
      <c r="ACB52" s="228"/>
      <c r="ACC52" s="228"/>
      <c r="ACD52" s="228"/>
      <c r="ACE52" s="228"/>
      <c r="ACF52" s="228"/>
      <c r="ACG52" s="228"/>
      <c r="ACH52" s="228"/>
      <c r="ACI52" s="228"/>
      <c r="ACJ52" s="228"/>
      <c r="ACK52" s="228"/>
      <c r="ACL52" s="228"/>
      <c r="ACM52" s="228"/>
      <c r="ACN52" s="228"/>
      <c r="ACO52" s="228"/>
      <c r="ACP52" s="228"/>
      <c r="ACQ52" s="228"/>
      <c r="ACR52" s="228"/>
      <c r="ACS52" s="228"/>
      <c r="ACT52" s="228"/>
      <c r="ACU52" s="228"/>
      <c r="ACV52" s="228"/>
      <c r="ACW52" s="228"/>
      <c r="ACX52" s="228"/>
      <c r="ACY52" s="228"/>
      <c r="ACZ52" s="228"/>
      <c r="ADA52" s="228"/>
      <c r="ADB52" s="228"/>
      <c r="ADC52" s="228"/>
      <c r="ADD52" s="228"/>
      <c r="ADE52" s="228"/>
      <c r="ADF52" s="228"/>
      <c r="ADG52" s="228"/>
      <c r="ADH52" s="228"/>
      <c r="ADI52" s="228"/>
      <c r="ADJ52" s="228"/>
      <c r="ADK52" s="228"/>
      <c r="ADL52" s="228"/>
      <c r="ADM52" s="228"/>
      <c r="ADN52" s="228"/>
      <c r="ADO52" s="228"/>
      <c r="ADP52" s="228"/>
      <c r="ADQ52" s="228"/>
      <c r="ADR52" s="228"/>
      <c r="ADS52" s="228"/>
      <c r="ADT52" s="228"/>
      <c r="ADU52" s="228"/>
      <c r="ADV52" s="228"/>
      <c r="ADW52" s="228"/>
      <c r="ADX52" s="228"/>
      <c r="ADY52" s="228"/>
      <c r="ADZ52" s="228"/>
      <c r="AEA52" s="228"/>
      <c r="AEB52" s="228"/>
      <c r="AEC52" s="228"/>
      <c r="AED52" s="228"/>
      <c r="AEE52" s="228"/>
      <c r="AEF52" s="228"/>
      <c r="AEG52" s="228"/>
      <c r="AEH52" s="228"/>
      <c r="AEI52" s="228"/>
      <c r="AEJ52" s="228"/>
      <c r="AEK52" s="228"/>
      <c r="AEL52" s="228"/>
      <c r="AEM52" s="228"/>
      <c r="AEN52" s="228"/>
      <c r="AEO52" s="228"/>
      <c r="AEP52" s="228"/>
      <c r="AEQ52" s="228"/>
      <c r="AER52" s="228"/>
      <c r="AES52" s="228"/>
      <c r="AET52" s="228"/>
      <c r="AEU52" s="228"/>
      <c r="AEV52" s="228"/>
      <c r="AEW52" s="228"/>
      <c r="AEX52" s="228"/>
      <c r="AEY52" s="228"/>
      <c r="AEZ52" s="228"/>
      <c r="AFA52" s="228"/>
      <c r="AFB52" s="228"/>
      <c r="AFC52" s="228"/>
      <c r="AFD52" s="228"/>
      <c r="AFE52" s="228"/>
      <c r="AFF52" s="228"/>
      <c r="AFG52" s="228"/>
      <c r="AFH52" s="228"/>
      <c r="AFI52" s="228"/>
      <c r="AFJ52" s="228"/>
      <c r="AFK52" s="228"/>
      <c r="AFL52" s="228"/>
      <c r="AFM52" s="228"/>
      <c r="AFN52" s="228"/>
      <c r="AFO52" s="228"/>
      <c r="AFP52" s="228"/>
      <c r="AFQ52" s="228"/>
      <c r="AFR52" s="228"/>
      <c r="AFS52" s="228"/>
      <c r="AFT52" s="228"/>
      <c r="AFU52" s="228"/>
      <c r="AFV52" s="228"/>
      <c r="AFW52" s="228"/>
      <c r="AFX52" s="228"/>
      <c r="AFY52" s="228"/>
      <c r="AFZ52" s="228"/>
      <c r="AGA52" s="228"/>
      <c r="AGB52" s="228"/>
      <c r="AGC52" s="228"/>
      <c r="AGD52" s="228"/>
      <c r="AGE52" s="228"/>
      <c r="AGF52" s="228"/>
      <c r="AGG52" s="228"/>
      <c r="AGH52" s="228"/>
      <c r="AGI52" s="228"/>
      <c r="AGJ52" s="228"/>
      <c r="AGK52" s="228"/>
      <c r="AGL52" s="228"/>
      <c r="AGM52" s="228"/>
      <c r="AGN52" s="228"/>
      <c r="AGO52" s="228"/>
      <c r="AGP52" s="228"/>
      <c r="AGQ52" s="228"/>
      <c r="AGR52" s="228"/>
      <c r="AGS52" s="228"/>
      <c r="AGT52" s="228"/>
      <c r="AGU52" s="228"/>
      <c r="AGV52" s="228"/>
      <c r="AGW52" s="228"/>
      <c r="AGX52" s="228"/>
      <c r="AGY52" s="228"/>
      <c r="AGZ52" s="228"/>
      <c r="AHA52" s="228"/>
      <c r="AHB52" s="228"/>
      <c r="AHC52" s="228"/>
      <c r="AHD52" s="228"/>
      <c r="AHE52" s="228"/>
      <c r="AHF52" s="228"/>
      <c r="AHG52" s="228"/>
      <c r="AHH52" s="228"/>
      <c r="AHI52" s="228"/>
      <c r="AHJ52" s="228"/>
      <c r="AHK52" s="228"/>
      <c r="AHL52" s="228"/>
      <c r="AHM52" s="228"/>
      <c r="AHN52" s="228"/>
      <c r="AHO52" s="228"/>
      <c r="AHP52" s="228"/>
      <c r="AHQ52" s="228"/>
      <c r="AHR52" s="228"/>
      <c r="AHS52" s="228"/>
      <c r="AHT52" s="228"/>
      <c r="AHU52" s="228"/>
      <c r="AHV52" s="228"/>
      <c r="AHW52" s="228"/>
      <c r="AHX52" s="228"/>
      <c r="AHY52" s="228"/>
      <c r="AHZ52" s="228"/>
      <c r="AIA52" s="228"/>
      <c r="AIB52" s="228"/>
      <c r="AIC52" s="228"/>
      <c r="AID52" s="228"/>
      <c r="AIE52" s="228"/>
      <c r="AIF52" s="228"/>
      <c r="AIG52" s="228"/>
      <c r="AIH52" s="228"/>
      <c r="AII52" s="228"/>
      <c r="AIJ52" s="228"/>
      <c r="AIK52" s="228"/>
      <c r="AIL52" s="228"/>
      <c r="AIM52" s="228"/>
      <c r="AIN52" s="228"/>
      <c r="AIO52" s="228"/>
      <c r="AIP52" s="228"/>
      <c r="AIQ52" s="228"/>
      <c r="AIR52" s="228"/>
      <c r="AIS52" s="228"/>
      <c r="AIT52" s="228"/>
      <c r="AIU52" s="228"/>
      <c r="AIV52" s="228"/>
      <c r="AIW52" s="228"/>
      <c r="AIX52" s="228"/>
      <c r="AIY52" s="228"/>
      <c r="AIZ52" s="228"/>
      <c r="AJA52" s="228"/>
      <c r="AJB52" s="228"/>
      <c r="AJC52" s="228"/>
      <c r="AJD52" s="228"/>
      <c r="AJE52" s="228"/>
      <c r="AJF52" s="228"/>
      <c r="AJG52" s="228"/>
      <c r="AJH52" s="228"/>
      <c r="AJI52" s="228"/>
      <c r="AJJ52" s="228"/>
      <c r="AJK52" s="228"/>
      <c r="AJL52" s="228"/>
      <c r="AJM52" s="228"/>
      <c r="AJN52" s="228"/>
      <c r="AJO52" s="228"/>
      <c r="AJP52" s="228"/>
      <c r="AJQ52" s="228"/>
      <c r="AJR52" s="228"/>
      <c r="AJS52" s="228"/>
      <c r="AJT52" s="228"/>
      <c r="AJU52" s="228"/>
      <c r="AJV52" s="228"/>
      <c r="AJW52" s="228"/>
      <c r="AJX52" s="228"/>
      <c r="AJY52" s="228"/>
      <c r="AJZ52" s="228"/>
      <c r="AKA52" s="228"/>
      <c r="AKB52" s="228"/>
      <c r="AKC52" s="228"/>
      <c r="AKD52" s="228"/>
      <c r="AKE52" s="228"/>
      <c r="AKF52" s="228"/>
      <c r="AKG52" s="228"/>
      <c r="AKH52" s="228"/>
      <c r="AKI52" s="228"/>
      <c r="AKJ52" s="228"/>
      <c r="AKK52" s="228"/>
      <c r="AKL52" s="228"/>
      <c r="AKM52" s="228"/>
      <c r="AKN52" s="228"/>
      <c r="AKO52" s="228"/>
      <c r="AKP52" s="228"/>
      <c r="AKQ52" s="228"/>
      <c r="AKR52" s="228"/>
      <c r="AKS52" s="228"/>
      <c r="AKT52" s="228"/>
      <c r="AKU52" s="228"/>
      <c r="AKV52" s="228"/>
      <c r="AKW52" s="228"/>
      <c r="AKX52" s="228"/>
      <c r="AKY52" s="228"/>
      <c r="AKZ52" s="228"/>
      <c r="ALA52" s="228"/>
      <c r="ALB52" s="228"/>
      <c r="ALC52" s="228"/>
      <c r="ALD52" s="228"/>
      <c r="ALE52" s="228"/>
      <c r="ALF52" s="228"/>
      <c r="ALG52" s="228"/>
      <c r="ALH52" s="228"/>
      <c r="ALI52" s="228"/>
      <c r="ALJ52" s="228"/>
      <c r="ALK52" s="228"/>
      <c r="ALL52" s="228"/>
      <c r="ALM52" s="228"/>
      <c r="ALN52" s="228"/>
      <c r="ALO52" s="228"/>
      <c r="ALP52" s="228"/>
      <c r="ALQ52" s="228"/>
      <c r="ALR52" s="228"/>
      <c r="ALS52" s="228"/>
      <c r="ALT52" s="228"/>
      <c r="ALU52" s="228"/>
      <c r="ALV52" s="228"/>
      <c r="ALW52" s="228"/>
      <c r="ALX52" s="228"/>
      <c r="ALY52" s="228"/>
      <c r="ALZ52" s="228"/>
      <c r="AMA52" s="228"/>
      <c r="AMB52" s="228"/>
      <c r="AMC52" s="228"/>
      <c r="AMD52" s="228"/>
      <c r="AME52" s="228"/>
      <c r="AMF52" s="228"/>
      <c r="AMG52" s="228"/>
      <c r="AMH52" s="228"/>
      <c r="AMI52" s="228"/>
      <c r="AMJ52" s="228"/>
      <c r="AMK52" s="228"/>
      <c r="AML52" s="228"/>
      <c r="AMM52" s="228"/>
      <c r="AMN52" s="228"/>
      <c r="AMO52" s="228"/>
      <c r="AMP52" s="228"/>
      <c r="AMQ52" s="228"/>
      <c r="AMR52" s="228"/>
      <c r="AMS52" s="228"/>
      <c r="AMT52" s="228"/>
      <c r="AMU52" s="228"/>
      <c r="AMV52" s="228"/>
      <c r="AMW52" s="228"/>
      <c r="AMX52" s="228"/>
      <c r="AMY52" s="228"/>
      <c r="AMZ52" s="228"/>
      <c r="ANA52" s="228"/>
      <c r="ANB52" s="228"/>
      <c r="ANC52" s="228"/>
      <c r="AND52" s="228"/>
      <c r="ANE52" s="228"/>
      <c r="ANF52" s="228"/>
      <c r="ANG52" s="228"/>
      <c r="ANH52" s="228"/>
      <c r="ANI52" s="228"/>
      <c r="ANJ52" s="228"/>
      <c r="ANK52" s="228"/>
      <c r="ANL52" s="228"/>
      <c r="ANM52" s="228"/>
      <c r="ANN52" s="228"/>
      <c r="ANO52" s="228"/>
      <c r="ANP52" s="228"/>
      <c r="ANQ52" s="228"/>
      <c r="ANR52" s="228"/>
      <c r="ANS52" s="228"/>
      <c r="ANT52" s="228"/>
      <c r="ANU52" s="228"/>
      <c r="ANV52" s="228"/>
      <c r="ANW52" s="228"/>
      <c r="ANX52" s="228"/>
      <c r="ANY52" s="228"/>
      <c r="ANZ52" s="228"/>
      <c r="AOA52" s="228"/>
      <c r="AOB52" s="228"/>
      <c r="AOC52" s="228"/>
      <c r="AOD52" s="228"/>
      <c r="AOE52" s="228"/>
      <c r="AOF52" s="228"/>
      <c r="AOG52" s="228"/>
      <c r="AOH52" s="228"/>
      <c r="AOI52" s="228"/>
      <c r="AOJ52" s="228"/>
      <c r="AOK52" s="228"/>
      <c r="AOL52" s="228"/>
      <c r="AOM52" s="228"/>
      <c r="AON52" s="228"/>
      <c r="AOO52" s="228"/>
      <c r="AOP52" s="228"/>
      <c r="AOQ52" s="228"/>
      <c r="AOR52" s="228"/>
      <c r="AOS52" s="228"/>
      <c r="AOT52" s="228"/>
      <c r="AOU52" s="228"/>
      <c r="AOV52" s="228"/>
      <c r="AOW52" s="228"/>
      <c r="AOX52" s="228"/>
      <c r="AOY52" s="228"/>
      <c r="AOZ52" s="228"/>
      <c r="APA52" s="228"/>
      <c r="APB52" s="228"/>
      <c r="APC52" s="228"/>
      <c r="APD52" s="228"/>
      <c r="APE52" s="228"/>
      <c r="APF52" s="228"/>
      <c r="APG52" s="228"/>
      <c r="APH52" s="228"/>
      <c r="API52" s="228"/>
      <c r="APJ52" s="228"/>
      <c r="APK52" s="228"/>
      <c r="APL52" s="228"/>
      <c r="APM52" s="228"/>
      <c r="APN52" s="228"/>
      <c r="APO52" s="228"/>
      <c r="APP52" s="228"/>
      <c r="APQ52" s="228"/>
      <c r="APR52" s="228"/>
      <c r="APS52" s="228"/>
      <c r="APT52" s="228"/>
      <c r="APU52" s="228"/>
      <c r="APV52" s="228"/>
      <c r="APW52" s="228"/>
      <c r="APX52" s="228"/>
      <c r="APY52" s="228"/>
      <c r="APZ52" s="228"/>
      <c r="AQA52" s="228"/>
      <c r="AQB52" s="228"/>
      <c r="AQC52" s="228"/>
      <c r="AQD52" s="228"/>
      <c r="AQE52" s="228"/>
      <c r="AQF52" s="228"/>
      <c r="AQG52" s="228"/>
      <c r="AQH52" s="228"/>
      <c r="AQI52" s="228"/>
      <c r="AQJ52" s="228"/>
      <c r="AQK52" s="228"/>
      <c r="AQL52" s="228"/>
      <c r="AQM52" s="228"/>
      <c r="AQN52" s="228"/>
      <c r="AQO52" s="228"/>
      <c r="AQP52" s="228"/>
      <c r="AQQ52" s="228"/>
      <c r="AQR52" s="228"/>
      <c r="AQS52" s="228"/>
      <c r="AQT52" s="228"/>
      <c r="AQU52" s="228"/>
      <c r="AQV52" s="228"/>
      <c r="AQW52" s="228"/>
      <c r="AQX52" s="228"/>
      <c r="AQY52" s="228"/>
      <c r="AQZ52" s="228"/>
      <c r="ARA52" s="228"/>
      <c r="ARB52" s="228"/>
      <c r="ARC52" s="228"/>
      <c r="ARD52" s="228"/>
      <c r="ARE52" s="228"/>
      <c r="ARF52" s="228"/>
      <c r="ARG52" s="228"/>
      <c r="ARH52" s="228"/>
      <c r="ARI52" s="228"/>
      <c r="ARJ52" s="228"/>
      <c r="ARK52" s="228"/>
      <c r="ARL52" s="228"/>
      <c r="ARM52" s="228"/>
      <c r="ARN52" s="228"/>
      <c r="ARO52" s="228"/>
      <c r="ARP52" s="228"/>
      <c r="ARQ52" s="228"/>
      <c r="ARR52" s="228"/>
      <c r="ARS52" s="228"/>
      <c r="ART52" s="228"/>
      <c r="ARU52" s="228"/>
      <c r="ARV52" s="228"/>
      <c r="ARW52" s="228"/>
      <c r="ARX52" s="228"/>
      <c r="ARY52" s="228"/>
      <c r="ARZ52" s="228"/>
      <c r="ASA52" s="228"/>
      <c r="ASB52" s="228"/>
      <c r="ASC52" s="228"/>
      <c r="ASD52" s="228"/>
      <c r="ASE52" s="228"/>
      <c r="ASF52" s="228"/>
      <c r="ASG52" s="228"/>
      <c r="ASH52" s="228"/>
      <c r="ASI52" s="228"/>
      <c r="ASJ52" s="228"/>
      <c r="ASK52" s="228"/>
      <c r="ASL52" s="228"/>
      <c r="ASM52" s="228"/>
      <c r="ASN52" s="228"/>
      <c r="ASO52" s="228"/>
      <c r="ASP52" s="228"/>
      <c r="ASQ52" s="228"/>
      <c r="ASR52" s="228"/>
      <c r="ASS52" s="228"/>
      <c r="AST52" s="228"/>
      <c r="ASU52" s="228"/>
      <c r="ASV52" s="228"/>
      <c r="ASW52" s="228"/>
      <c r="ASX52" s="228"/>
      <c r="ASY52" s="228"/>
      <c r="ASZ52" s="228"/>
      <c r="ATA52" s="228"/>
      <c r="ATB52" s="228"/>
      <c r="ATC52" s="228"/>
      <c r="ATD52" s="228"/>
      <c r="ATE52" s="228"/>
      <c r="ATF52" s="228"/>
      <c r="ATG52" s="228"/>
      <c r="ATH52" s="228"/>
      <c r="ATI52" s="228"/>
      <c r="ATJ52" s="228"/>
      <c r="ATK52" s="228"/>
      <c r="ATL52" s="228"/>
      <c r="ATM52" s="228"/>
      <c r="ATN52" s="228"/>
      <c r="ATO52" s="228"/>
      <c r="ATP52" s="228"/>
      <c r="ATQ52" s="228"/>
      <c r="ATR52" s="228"/>
      <c r="ATS52" s="228"/>
      <c r="ATT52" s="228"/>
      <c r="ATU52" s="228"/>
      <c r="ATV52" s="228"/>
      <c r="ATW52" s="228"/>
      <c r="ATX52" s="228"/>
      <c r="ATY52" s="228"/>
      <c r="ATZ52" s="228"/>
      <c r="AUA52" s="228"/>
      <c r="AUB52" s="228"/>
      <c r="AUC52" s="228"/>
      <c r="AUD52" s="228"/>
      <c r="AUE52" s="228"/>
      <c r="AUF52" s="228"/>
      <c r="AUG52" s="228"/>
      <c r="AUH52" s="228"/>
      <c r="AUI52" s="228"/>
      <c r="AUJ52" s="228"/>
      <c r="AUK52" s="228"/>
      <c r="AUL52" s="228"/>
      <c r="AUM52" s="228"/>
      <c r="AUN52" s="228"/>
      <c r="AUO52" s="228"/>
      <c r="AUP52" s="228"/>
      <c r="AUQ52" s="228"/>
      <c r="AUR52" s="228"/>
      <c r="AUS52" s="228"/>
      <c r="AUT52" s="228"/>
      <c r="AUU52" s="228"/>
      <c r="AUV52" s="228"/>
      <c r="AUW52" s="228"/>
      <c r="AUX52" s="228"/>
      <c r="AUY52" s="228"/>
      <c r="AUZ52" s="228"/>
      <c r="AVA52" s="228"/>
      <c r="AVB52" s="228"/>
      <c r="AVC52" s="228"/>
      <c r="AVD52" s="228"/>
      <c r="AVE52" s="228"/>
      <c r="AVF52" s="228"/>
      <c r="AVG52" s="228"/>
      <c r="AVH52" s="228"/>
      <c r="AVI52" s="228"/>
      <c r="AVJ52" s="228"/>
      <c r="AVK52" s="228"/>
      <c r="AVL52" s="228"/>
      <c r="AVM52" s="228"/>
      <c r="AVN52" s="228"/>
      <c r="AVO52" s="228"/>
      <c r="AVP52" s="228"/>
      <c r="AVQ52" s="228"/>
      <c r="AVR52" s="228"/>
      <c r="AVS52" s="228"/>
      <c r="AVT52" s="228"/>
      <c r="AVU52" s="228"/>
      <c r="AVV52" s="228"/>
      <c r="AVW52" s="228"/>
      <c r="AVX52" s="228"/>
      <c r="AVY52" s="228"/>
      <c r="AVZ52" s="228"/>
      <c r="AWA52" s="228"/>
      <c r="AWB52" s="228"/>
      <c r="AWC52" s="228"/>
      <c r="AWD52" s="228"/>
      <c r="AWE52" s="228"/>
      <c r="AWF52" s="228"/>
      <c r="AWG52" s="228"/>
      <c r="AWH52" s="228"/>
      <c r="AWI52" s="228"/>
      <c r="AWJ52" s="228"/>
      <c r="AWK52" s="228"/>
      <c r="AWL52" s="228"/>
      <c r="AWM52" s="228"/>
      <c r="AWN52" s="228"/>
      <c r="AWO52" s="228"/>
      <c r="AWP52" s="228"/>
      <c r="AWQ52" s="228"/>
      <c r="AWR52" s="228"/>
      <c r="AWS52" s="228"/>
      <c r="AWT52" s="228"/>
      <c r="AWU52" s="228"/>
      <c r="AWV52" s="228"/>
      <c r="AWW52" s="228"/>
      <c r="AWX52" s="228"/>
      <c r="AWY52" s="228"/>
      <c r="AWZ52" s="228"/>
      <c r="AXA52" s="228"/>
      <c r="AXB52" s="228"/>
      <c r="AXC52" s="228"/>
      <c r="AXD52" s="228"/>
      <c r="AXE52" s="228"/>
      <c r="AXF52" s="228"/>
      <c r="AXG52" s="228"/>
      <c r="AXH52" s="228"/>
      <c r="AXI52" s="228"/>
      <c r="AXJ52" s="228"/>
      <c r="AXK52" s="228"/>
      <c r="AXL52" s="228"/>
      <c r="AXM52" s="228"/>
      <c r="AXN52" s="228"/>
      <c r="AXO52" s="228"/>
      <c r="AXP52" s="228"/>
      <c r="AXQ52" s="228"/>
      <c r="AXR52" s="228"/>
      <c r="AXS52" s="228"/>
      <c r="AXT52" s="228"/>
      <c r="AXU52" s="228"/>
      <c r="AXV52" s="228"/>
      <c r="AXW52" s="228"/>
      <c r="AXX52" s="228"/>
      <c r="AXY52" s="228"/>
      <c r="AXZ52" s="228"/>
      <c r="AYA52" s="228"/>
      <c r="AYB52" s="228"/>
      <c r="AYC52" s="228"/>
      <c r="AYD52" s="228"/>
      <c r="AYE52" s="228"/>
      <c r="AYF52" s="228"/>
      <c r="AYG52" s="228"/>
      <c r="AYH52" s="228"/>
      <c r="AYI52" s="228"/>
      <c r="AYJ52" s="228"/>
      <c r="AYK52" s="228"/>
      <c r="AYL52" s="228"/>
      <c r="AYM52" s="228"/>
      <c r="AYN52" s="228"/>
      <c r="AYO52" s="228"/>
      <c r="AYP52" s="228"/>
      <c r="AYQ52" s="228"/>
      <c r="AYR52" s="228"/>
      <c r="AYS52" s="228"/>
      <c r="AYT52" s="228"/>
      <c r="AYU52" s="228"/>
      <c r="AYV52" s="228"/>
      <c r="AYW52" s="228"/>
      <c r="AYX52" s="228"/>
      <c r="AYY52" s="228"/>
      <c r="AYZ52" s="228"/>
      <c r="AZA52" s="228"/>
      <c r="AZB52" s="228"/>
      <c r="AZC52" s="228"/>
      <c r="AZD52" s="228"/>
      <c r="AZE52" s="228"/>
      <c r="AZF52" s="228"/>
      <c r="AZG52" s="228"/>
      <c r="AZH52" s="228"/>
      <c r="AZI52" s="228"/>
      <c r="AZJ52" s="228"/>
      <c r="AZK52" s="228"/>
      <c r="AZL52" s="228"/>
      <c r="AZM52" s="228"/>
      <c r="AZN52" s="228"/>
      <c r="AZO52" s="228"/>
      <c r="AZP52" s="228"/>
      <c r="AZQ52" s="228"/>
      <c r="AZR52" s="228"/>
      <c r="AZS52" s="228"/>
      <c r="AZT52" s="228"/>
      <c r="AZU52" s="228"/>
      <c r="AZV52" s="228"/>
      <c r="AZW52" s="228"/>
      <c r="AZX52" s="228"/>
      <c r="AZY52" s="228"/>
      <c r="AZZ52" s="228"/>
      <c r="BAA52" s="228"/>
      <c r="BAB52" s="228"/>
      <c r="BAC52" s="228"/>
      <c r="BAD52" s="228"/>
      <c r="BAE52" s="228"/>
      <c r="BAF52" s="228"/>
      <c r="BAG52" s="228"/>
      <c r="BAH52" s="228"/>
      <c r="BAI52" s="228"/>
      <c r="BAJ52" s="228"/>
      <c r="BAK52" s="228"/>
      <c r="BAL52" s="228"/>
      <c r="BAM52" s="228"/>
      <c r="BAN52" s="228"/>
      <c r="BAO52" s="228"/>
      <c r="BAP52" s="228"/>
      <c r="BAQ52" s="228"/>
      <c r="BAR52" s="228"/>
      <c r="BAS52" s="228"/>
      <c r="BAT52" s="228"/>
      <c r="BAU52" s="228"/>
      <c r="BAV52" s="228"/>
      <c r="BAW52" s="228"/>
      <c r="BAX52" s="228"/>
      <c r="BAY52" s="228"/>
      <c r="BAZ52" s="228"/>
      <c r="BBA52" s="228"/>
      <c r="BBB52" s="228"/>
      <c r="BBC52" s="228"/>
      <c r="BBD52" s="228"/>
      <c r="BBE52" s="228"/>
      <c r="BBF52" s="228"/>
      <c r="BBG52" s="228"/>
      <c r="BBH52" s="228"/>
      <c r="BBI52" s="228"/>
      <c r="BBJ52" s="228"/>
      <c r="BBK52" s="228"/>
      <c r="BBL52" s="228"/>
      <c r="BBM52" s="228"/>
      <c r="BBN52" s="228"/>
      <c r="BBO52" s="228"/>
      <c r="BBP52" s="228"/>
      <c r="BBQ52" s="228"/>
      <c r="BBR52" s="228"/>
      <c r="BBS52" s="228"/>
      <c r="BBT52" s="228"/>
      <c r="BBU52" s="228"/>
      <c r="BBV52" s="228"/>
      <c r="BBW52" s="228"/>
      <c r="BBX52" s="228"/>
      <c r="BBY52" s="228"/>
      <c r="BBZ52" s="228"/>
      <c r="BCA52" s="228"/>
      <c r="BCB52" s="228"/>
      <c r="BCC52" s="228"/>
      <c r="BCD52" s="228"/>
      <c r="BCE52" s="228"/>
      <c r="BCF52" s="228"/>
      <c r="BCG52" s="228"/>
      <c r="BCH52" s="228"/>
      <c r="BCI52" s="228"/>
      <c r="BCJ52" s="228"/>
      <c r="BCK52" s="228"/>
      <c r="BCL52" s="228"/>
      <c r="BCM52" s="228"/>
      <c r="BCN52" s="228"/>
      <c r="BCO52" s="228"/>
      <c r="BCP52" s="228"/>
      <c r="BCQ52" s="228"/>
      <c r="BCR52" s="228"/>
      <c r="BCS52" s="228"/>
      <c r="BCT52" s="228"/>
      <c r="BCU52" s="228"/>
      <c r="BCV52" s="228"/>
      <c r="BCW52" s="228"/>
      <c r="BCX52" s="228"/>
      <c r="BCY52" s="228"/>
      <c r="BCZ52" s="228"/>
      <c r="BDA52" s="228"/>
      <c r="BDB52" s="228"/>
      <c r="BDC52" s="228"/>
      <c r="BDD52" s="228"/>
      <c r="BDE52" s="228"/>
      <c r="BDF52" s="228"/>
      <c r="BDG52" s="228"/>
      <c r="BDH52" s="228"/>
      <c r="BDI52" s="228"/>
      <c r="BDJ52" s="228"/>
      <c r="BDK52" s="228"/>
      <c r="BDL52" s="228"/>
      <c r="BDM52" s="228"/>
      <c r="BDN52" s="228"/>
      <c r="BDO52" s="228"/>
      <c r="BDP52" s="228"/>
      <c r="BDQ52" s="228"/>
      <c r="BDR52" s="228"/>
      <c r="BDS52" s="228"/>
      <c r="BDT52" s="228"/>
      <c r="BDU52" s="228"/>
      <c r="BDV52" s="228"/>
      <c r="BDW52" s="228"/>
      <c r="BDX52" s="228"/>
      <c r="BDY52" s="228"/>
      <c r="BDZ52" s="228"/>
      <c r="BEA52" s="228"/>
      <c r="BEB52" s="228"/>
      <c r="BEC52" s="228"/>
      <c r="BED52" s="228"/>
      <c r="BEE52" s="228"/>
      <c r="BEF52" s="228"/>
      <c r="BEG52" s="228"/>
      <c r="BEH52" s="228"/>
      <c r="BEI52" s="228"/>
    </row>
    <row r="53" spans="1:1491" ht="15" customHeight="1" x14ac:dyDescent="0.25">
      <c r="A53" s="218" t="s">
        <v>1074</v>
      </c>
      <c r="B53" s="312" t="s">
        <v>1090</v>
      </c>
      <c r="C53" s="316">
        <v>43862</v>
      </c>
      <c r="D53" s="316">
        <v>45291</v>
      </c>
      <c r="E53" s="108">
        <v>0</v>
      </c>
      <c r="F53" s="108">
        <v>0</v>
      </c>
      <c r="G53" s="314">
        <v>0</v>
      </c>
      <c r="H53" s="108">
        <v>0</v>
      </c>
      <c r="I53" s="108">
        <f t="shared" si="7"/>
        <v>0</v>
      </c>
      <c r="J53" s="108">
        <f t="shared" si="8"/>
        <v>0</v>
      </c>
      <c r="K53" s="175"/>
      <c r="L53" s="175">
        <f t="shared" si="8"/>
        <v>0</v>
      </c>
      <c r="M53" s="175"/>
      <c r="N53" s="225" t="s">
        <v>918</v>
      </c>
      <c r="O53" s="184">
        <v>0</v>
      </c>
      <c r="P53" s="184">
        <v>0</v>
      </c>
      <c r="Q53" s="184">
        <v>0</v>
      </c>
      <c r="R53" s="184">
        <v>0</v>
      </c>
      <c r="S53" s="184">
        <v>0</v>
      </c>
      <c r="T53" s="184">
        <v>0</v>
      </c>
      <c r="U53" s="184">
        <v>0</v>
      </c>
      <c r="V53" s="453">
        <v>0</v>
      </c>
      <c r="W53" s="259" t="s">
        <v>1091</v>
      </c>
      <c r="X53" s="454">
        <v>0</v>
      </c>
      <c r="Y53" s="259" t="s">
        <v>1080</v>
      </c>
      <c r="Z53" s="455" t="s">
        <v>1075</v>
      </c>
      <c r="AA53" s="263" t="s">
        <v>1092</v>
      </c>
      <c r="AB53" s="263" t="s">
        <v>1082</v>
      </c>
      <c r="AC53" s="456"/>
      <c r="AD53" s="263" t="s">
        <v>1082</v>
      </c>
      <c r="AE53" s="263" t="s">
        <v>1083</v>
      </c>
      <c r="AF53" s="263" t="s">
        <v>1084</v>
      </c>
      <c r="AG53" s="292" t="s">
        <v>460</v>
      </c>
      <c r="AH53" s="498" t="s">
        <v>78</v>
      </c>
      <c r="AI53" s="499">
        <v>0</v>
      </c>
      <c r="AJ53" s="499" t="s">
        <v>78</v>
      </c>
      <c r="AK53" s="498" t="s">
        <v>78</v>
      </c>
      <c r="AL53" s="500">
        <v>0</v>
      </c>
      <c r="AM53" s="364">
        <f t="shared" si="1"/>
        <v>0</v>
      </c>
      <c r="AN53" s="364">
        <f t="shared" si="2"/>
        <v>0</v>
      </c>
      <c r="AO53" s="301"/>
      <c r="AP53" s="302"/>
      <c r="AQ53" s="371"/>
      <c r="AR53" s="371"/>
      <c r="AS53" s="371"/>
      <c r="AT53" s="371"/>
      <c r="AU53" s="371"/>
      <c r="AV53" s="371"/>
      <c r="AW53" s="371"/>
      <c r="AX53" s="371"/>
      <c r="AY53" s="371"/>
      <c r="AZ53" s="371"/>
      <c r="BA53" s="371"/>
      <c r="BB53" s="371"/>
      <c r="BC53" s="371"/>
      <c r="BD53" s="371"/>
      <c r="BE53" s="371"/>
      <c r="BF53" s="371"/>
      <c r="BG53" s="371"/>
      <c r="BH53" s="371"/>
      <c r="BI53" s="371"/>
      <c r="BJ53" s="371"/>
      <c r="BK53" s="371"/>
      <c r="BL53" s="371"/>
      <c r="BM53" s="371"/>
      <c r="BN53" s="371"/>
      <c r="BO53" s="371"/>
      <c r="BP53" s="228"/>
      <c r="BQ53" s="228"/>
      <c r="BR53" s="228"/>
      <c r="BS53" s="228"/>
      <c r="BT53" s="228"/>
      <c r="BU53" s="228"/>
      <c r="BV53" s="228"/>
      <c r="BW53" s="228"/>
      <c r="BX53" s="228"/>
      <c r="BY53" s="228"/>
      <c r="BZ53" s="228"/>
      <c r="CA53" s="228"/>
      <c r="CB53" s="228"/>
      <c r="CC53" s="228"/>
      <c r="CD53" s="228"/>
      <c r="CE53" s="228"/>
      <c r="CF53" s="228"/>
      <c r="CG53" s="228"/>
      <c r="CH53" s="228"/>
      <c r="CI53" s="228"/>
      <c r="CJ53" s="228"/>
      <c r="CK53" s="228"/>
      <c r="CL53" s="228"/>
      <c r="CM53" s="228"/>
      <c r="CN53" s="228"/>
      <c r="CO53" s="228"/>
      <c r="CP53" s="228"/>
      <c r="CQ53" s="228"/>
      <c r="CR53" s="228"/>
      <c r="CS53" s="228"/>
      <c r="CT53" s="228"/>
      <c r="CU53" s="228"/>
      <c r="CV53" s="228"/>
      <c r="CW53" s="228"/>
      <c r="CX53" s="228"/>
      <c r="CY53" s="228"/>
      <c r="CZ53" s="228"/>
      <c r="DA53" s="228"/>
      <c r="DB53" s="228"/>
      <c r="DC53" s="228"/>
      <c r="DD53" s="228"/>
      <c r="DE53" s="228"/>
      <c r="DF53" s="228"/>
      <c r="DG53" s="228"/>
      <c r="DH53" s="228"/>
      <c r="DI53" s="228"/>
      <c r="DJ53" s="228"/>
      <c r="DK53" s="228"/>
      <c r="DL53" s="228"/>
      <c r="DM53" s="228"/>
      <c r="DN53" s="228"/>
      <c r="DO53" s="228"/>
      <c r="DP53" s="228"/>
      <c r="DQ53" s="228"/>
      <c r="DR53" s="228"/>
      <c r="DS53" s="228"/>
      <c r="DT53" s="228"/>
      <c r="DU53" s="228"/>
      <c r="DV53" s="228"/>
      <c r="DW53" s="228"/>
      <c r="DX53" s="228"/>
      <c r="DY53" s="228"/>
      <c r="DZ53" s="228"/>
      <c r="EA53" s="228"/>
      <c r="EB53" s="228"/>
      <c r="EC53" s="228"/>
      <c r="ED53" s="228"/>
      <c r="EE53" s="228"/>
      <c r="EF53" s="228"/>
      <c r="EG53" s="228"/>
      <c r="EH53" s="228"/>
      <c r="EI53" s="228"/>
      <c r="EJ53" s="228"/>
      <c r="EK53" s="228"/>
      <c r="EL53" s="228"/>
      <c r="EM53" s="228"/>
      <c r="EN53" s="228"/>
      <c r="EO53" s="228"/>
      <c r="EP53" s="228"/>
      <c r="EQ53" s="228"/>
      <c r="ER53" s="228"/>
      <c r="ES53" s="228"/>
      <c r="ET53" s="228"/>
      <c r="EU53" s="228"/>
      <c r="EV53" s="228"/>
      <c r="EW53" s="228"/>
      <c r="EX53" s="228"/>
      <c r="EY53" s="228"/>
      <c r="EZ53" s="228"/>
      <c r="FA53" s="228"/>
      <c r="FB53" s="228"/>
      <c r="FC53" s="228"/>
      <c r="FD53" s="228"/>
      <c r="FE53" s="228"/>
      <c r="FF53" s="228"/>
      <c r="FG53" s="228"/>
      <c r="FH53" s="228"/>
      <c r="FI53" s="228"/>
      <c r="FJ53" s="228"/>
      <c r="FK53" s="228"/>
      <c r="FL53" s="228"/>
      <c r="FM53" s="228"/>
      <c r="FN53" s="228"/>
      <c r="FO53" s="228"/>
      <c r="FP53" s="228"/>
      <c r="FQ53" s="228"/>
      <c r="FR53" s="228"/>
      <c r="FS53" s="228"/>
      <c r="FT53" s="228"/>
      <c r="FU53" s="228"/>
      <c r="FV53" s="228"/>
      <c r="FW53" s="228"/>
      <c r="FX53" s="228"/>
      <c r="FY53" s="228"/>
      <c r="FZ53" s="228"/>
      <c r="GA53" s="228"/>
      <c r="GB53" s="228"/>
      <c r="GC53" s="228"/>
      <c r="GD53" s="228"/>
      <c r="GE53" s="228"/>
      <c r="GF53" s="228"/>
      <c r="GG53" s="228"/>
      <c r="GH53" s="228"/>
      <c r="GI53" s="228"/>
      <c r="GJ53" s="228"/>
      <c r="GK53" s="228"/>
      <c r="GL53" s="228"/>
      <c r="GM53" s="228"/>
      <c r="GN53" s="228"/>
      <c r="GO53" s="228"/>
      <c r="GP53" s="228"/>
      <c r="GQ53" s="228"/>
      <c r="GR53" s="228"/>
      <c r="GS53" s="228"/>
      <c r="GT53" s="228"/>
      <c r="GU53" s="228"/>
      <c r="GV53" s="228"/>
      <c r="GW53" s="228"/>
      <c r="GX53" s="228"/>
      <c r="GY53" s="228"/>
      <c r="GZ53" s="228"/>
      <c r="HA53" s="228"/>
      <c r="HB53" s="228"/>
      <c r="HC53" s="228"/>
      <c r="HD53" s="228"/>
      <c r="HE53" s="228"/>
      <c r="HF53" s="228"/>
      <c r="HG53" s="228"/>
      <c r="HH53" s="228"/>
      <c r="HI53" s="228"/>
      <c r="HJ53" s="228"/>
      <c r="HK53" s="228"/>
      <c r="HL53" s="228"/>
      <c r="HM53" s="228"/>
      <c r="HN53" s="228"/>
      <c r="HO53" s="228"/>
      <c r="HP53" s="228"/>
      <c r="HQ53" s="228"/>
      <c r="HR53" s="228"/>
      <c r="HS53" s="228"/>
      <c r="HT53" s="228"/>
      <c r="HU53" s="228"/>
      <c r="HV53" s="228"/>
      <c r="HW53" s="228"/>
      <c r="HX53" s="228"/>
      <c r="HY53" s="228"/>
      <c r="HZ53" s="228"/>
      <c r="IA53" s="228"/>
      <c r="IB53" s="228"/>
      <c r="IC53" s="228"/>
      <c r="ID53" s="228"/>
      <c r="IE53" s="228"/>
      <c r="IF53" s="228"/>
      <c r="IG53" s="228"/>
      <c r="IH53" s="228"/>
      <c r="II53" s="228"/>
      <c r="IJ53" s="228"/>
      <c r="IK53" s="228"/>
      <c r="IL53" s="228"/>
      <c r="IM53" s="228"/>
      <c r="IN53" s="228"/>
      <c r="IO53" s="228"/>
      <c r="IP53" s="228"/>
      <c r="IQ53" s="228"/>
      <c r="IR53" s="228"/>
      <c r="IS53" s="228"/>
      <c r="IT53" s="228"/>
      <c r="IU53" s="228"/>
      <c r="IV53" s="228"/>
      <c r="IW53" s="228"/>
      <c r="IX53" s="228"/>
      <c r="IY53" s="228"/>
      <c r="IZ53" s="228"/>
      <c r="JA53" s="228"/>
      <c r="JB53" s="228"/>
      <c r="JC53" s="228"/>
      <c r="JD53" s="228"/>
      <c r="JE53" s="228"/>
      <c r="JF53" s="228"/>
      <c r="JG53" s="228"/>
      <c r="JH53" s="228"/>
      <c r="JI53" s="228"/>
      <c r="JJ53" s="228"/>
      <c r="JK53" s="228"/>
      <c r="JL53" s="228"/>
      <c r="JM53" s="228"/>
      <c r="JN53" s="228"/>
      <c r="JO53" s="228"/>
      <c r="JP53" s="228"/>
      <c r="JQ53" s="228"/>
      <c r="JR53" s="228"/>
      <c r="JS53" s="228"/>
      <c r="JT53" s="228"/>
      <c r="JU53" s="228"/>
      <c r="JV53" s="228"/>
      <c r="JW53" s="228"/>
      <c r="JX53" s="228"/>
      <c r="JY53" s="228"/>
      <c r="JZ53" s="228"/>
      <c r="KA53" s="228"/>
      <c r="KB53" s="228"/>
      <c r="KC53" s="228"/>
      <c r="KD53" s="228"/>
      <c r="KE53" s="228"/>
      <c r="KF53" s="228"/>
      <c r="KG53" s="228"/>
      <c r="KH53" s="228"/>
      <c r="KI53" s="228"/>
      <c r="KJ53" s="228"/>
      <c r="KK53" s="228"/>
      <c r="KL53" s="228"/>
      <c r="KM53" s="228"/>
      <c r="KN53" s="228"/>
      <c r="KO53" s="228"/>
      <c r="KP53" s="228"/>
      <c r="KQ53" s="228"/>
      <c r="KR53" s="228"/>
      <c r="KS53" s="228"/>
      <c r="KT53" s="228"/>
      <c r="KU53" s="228"/>
      <c r="KV53" s="228"/>
      <c r="KW53" s="228"/>
      <c r="KX53" s="228"/>
      <c r="KY53" s="228"/>
      <c r="KZ53" s="228"/>
      <c r="LA53" s="228"/>
      <c r="LB53" s="228"/>
      <c r="LC53" s="228"/>
      <c r="LD53" s="228"/>
      <c r="LE53" s="228"/>
      <c r="LF53" s="228"/>
      <c r="LG53" s="228"/>
      <c r="LH53" s="228"/>
      <c r="LI53" s="228"/>
      <c r="LJ53" s="228"/>
      <c r="LK53" s="228"/>
      <c r="LL53" s="228"/>
      <c r="LM53" s="228"/>
      <c r="LN53" s="228"/>
      <c r="LO53" s="228"/>
      <c r="LP53" s="228"/>
      <c r="LQ53" s="228"/>
      <c r="LR53" s="228"/>
      <c r="LS53" s="228"/>
      <c r="LT53" s="228"/>
      <c r="LU53" s="228"/>
      <c r="LV53" s="228"/>
      <c r="LW53" s="228"/>
      <c r="LX53" s="228"/>
      <c r="LY53" s="228"/>
      <c r="LZ53" s="228"/>
      <c r="MA53" s="228"/>
      <c r="MB53" s="228"/>
      <c r="MC53" s="228"/>
      <c r="MD53" s="228"/>
      <c r="ME53" s="228"/>
      <c r="MF53" s="228"/>
      <c r="MG53" s="228"/>
      <c r="MH53" s="228"/>
      <c r="MI53" s="228"/>
      <c r="MJ53" s="228"/>
      <c r="MK53" s="228"/>
      <c r="ML53" s="228"/>
      <c r="MM53" s="228"/>
      <c r="MN53" s="228"/>
      <c r="MO53" s="228"/>
      <c r="MP53" s="228"/>
      <c r="MQ53" s="228"/>
      <c r="MR53" s="228"/>
      <c r="MS53" s="228"/>
      <c r="MT53" s="228"/>
      <c r="MU53" s="228"/>
      <c r="MV53" s="228"/>
      <c r="MW53" s="228"/>
      <c r="MX53" s="228"/>
      <c r="MY53" s="228"/>
      <c r="MZ53" s="228"/>
      <c r="NA53" s="228"/>
      <c r="NB53" s="228"/>
      <c r="NC53" s="228"/>
      <c r="ND53" s="228"/>
      <c r="NE53" s="228"/>
      <c r="NF53" s="228"/>
      <c r="NG53" s="228"/>
      <c r="NH53" s="228"/>
      <c r="NI53" s="228"/>
      <c r="NJ53" s="228"/>
      <c r="NK53" s="228"/>
      <c r="NL53" s="228"/>
      <c r="NM53" s="228"/>
      <c r="NN53" s="228"/>
      <c r="NO53" s="228"/>
      <c r="NP53" s="228"/>
      <c r="NQ53" s="228"/>
      <c r="NR53" s="228"/>
      <c r="NS53" s="228"/>
      <c r="NT53" s="228"/>
      <c r="NU53" s="228"/>
      <c r="NV53" s="228"/>
      <c r="NW53" s="228"/>
      <c r="NX53" s="228"/>
      <c r="NY53" s="228"/>
      <c r="NZ53" s="228"/>
      <c r="OA53" s="228"/>
      <c r="OB53" s="228"/>
      <c r="OC53" s="228"/>
      <c r="OD53" s="228"/>
      <c r="OE53" s="228"/>
      <c r="OF53" s="228"/>
      <c r="OG53" s="228"/>
      <c r="OH53" s="228"/>
      <c r="OI53" s="228"/>
      <c r="OJ53" s="228"/>
      <c r="OK53" s="228"/>
      <c r="OL53" s="228"/>
      <c r="OM53" s="228"/>
      <c r="ON53" s="228"/>
      <c r="OO53" s="228"/>
      <c r="OP53" s="228"/>
      <c r="OQ53" s="228"/>
      <c r="OR53" s="228"/>
      <c r="OS53" s="228"/>
      <c r="OT53" s="228"/>
      <c r="OU53" s="228"/>
      <c r="OV53" s="228"/>
      <c r="OW53" s="228"/>
      <c r="OX53" s="228"/>
      <c r="OY53" s="228"/>
      <c r="OZ53" s="228"/>
      <c r="PA53" s="228"/>
      <c r="PB53" s="228"/>
      <c r="PC53" s="228"/>
      <c r="PD53" s="228"/>
      <c r="PE53" s="228"/>
      <c r="PF53" s="228"/>
      <c r="PG53" s="228"/>
      <c r="PH53" s="228"/>
      <c r="PI53" s="228"/>
      <c r="PJ53" s="228"/>
      <c r="PK53" s="228"/>
      <c r="PL53" s="228"/>
      <c r="PM53" s="228"/>
      <c r="PN53" s="228"/>
      <c r="PO53" s="228"/>
      <c r="PP53" s="228"/>
      <c r="PQ53" s="228"/>
      <c r="PR53" s="228"/>
      <c r="PS53" s="228"/>
      <c r="PT53" s="228"/>
      <c r="PU53" s="228"/>
      <c r="PV53" s="228"/>
      <c r="PW53" s="228"/>
      <c r="PX53" s="228"/>
      <c r="PY53" s="228"/>
      <c r="PZ53" s="228"/>
      <c r="QA53" s="228"/>
      <c r="QB53" s="228"/>
      <c r="QC53" s="228"/>
      <c r="QD53" s="228"/>
      <c r="QE53" s="228"/>
      <c r="QF53" s="228"/>
      <c r="QG53" s="228"/>
      <c r="QH53" s="228"/>
      <c r="QI53" s="228"/>
      <c r="QJ53" s="228"/>
      <c r="QK53" s="228"/>
      <c r="QL53" s="228"/>
      <c r="QM53" s="228"/>
      <c r="QN53" s="228"/>
      <c r="QO53" s="228"/>
      <c r="QP53" s="228"/>
      <c r="QQ53" s="228"/>
      <c r="QR53" s="228"/>
      <c r="QS53" s="228"/>
      <c r="QT53" s="228"/>
      <c r="QU53" s="228"/>
      <c r="QV53" s="228"/>
      <c r="QW53" s="228"/>
      <c r="QX53" s="228"/>
      <c r="QY53" s="228"/>
      <c r="QZ53" s="228"/>
      <c r="RA53" s="228"/>
      <c r="RB53" s="228"/>
      <c r="RC53" s="228"/>
      <c r="RD53" s="228"/>
      <c r="RE53" s="228"/>
      <c r="RF53" s="228"/>
      <c r="RG53" s="228"/>
      <c r="RH53" s="228"/>
      <c r="RI53" s="228"/>
      <c r="RJ53" s="228"/>
      <c r="RK53" s="228"/>
      <c r="RL53" s="228"/>
      <c r="RM53" s="228"/>
      <c r="RN53" s="228"/>
      <c r="RO53" s="228"/>
      <c r="RP53" s="228"/>
      <c r="RQ53" s="228"/>
      <c r="RR53" s="228"/>
      <c r="RS53" s="228"/>
      <c r="RT53" s="228"/>
      <c r="RU53" s="228"/>
      <c r="RV53" s="228"/>
      <c r="RW53" s="228"/>
      <c r="RX53" s="228"/>
      <c r="RY53" s="228"/>
      <c r="RZ53" s="228"/>
      <c r="SA53" s="228"/>
      <c r="SB53" s="228"/>
      <c r="SC53" s="228"/>
      <c r="SD53" s="228"/>
      <c r="SE53" s="228"/>
      <c r="SF53" s="228"/>
      <c r="SG53" s="228"/>
      <c r="SH53" s="228"/>
      <c r="SI53" s="228"/>
      <c r="SJ53" s="228"/>
      <c r="SK53" s="228"/>
      <c r="SL53" s="228"/>
      <c r="SM53" s="228"/>
      <c r="SN53" s="228"/>
      <c r="SO53" s="228"/>
      <c r="SP53" s="228"/>
      <c r="SQ53" s="228"/>
      <c r="SR53" s="228"/>
      <c r="SS53" s="228"/>
      <c r="ST53" s="228"/>
      <c r="SU53" s="228"/>
      <c r="SV53" s="228"/>
      <c r="SW53" s="228"/>
      <c r="SX53" s="228"/>
      <c r="SY53" s="228"/>
      <c r="SZ53" s="228"/>
      <c r="TA53" s="228"/>
      <c r="TB53" s="228"/>
      <c r="TC53" s="228"/>
      <c r="TD53" s="228"/>
      <c r="TE53" s="228"/>
      <c r="TF53" s="228"/>
      <c r="TG53" s="228"/>
      <c r="TH53" s="228"/>
      <c r="TI53" s="228"/>
      <c r="TJ53" s="228"/>
      <c r="TK53" s="228"/>
      <c r="TL53" s="228"/>
      <c r="TM53" s="228"/>
      <c r="TN53" s="228"/>
      <c r="TO53" s="228"/>
      <c r="TP53" s="228"/>
      <c r="TQ53" s="228"/>
      <c r="TR53" s="228"/>
      <c r="TS53" s="228"/>
      <c r="TT53" s="228"/>
      <c r="TU53" s="228"/>
      <c r="TV53" s="228"/>
      <c r="TW53" s="228"/>
      <c r="TX53" s="228"/>
      <c r="TY53" s="228"/>
      <c r="TZ53" s="228"/>
      <c r="UA53" s="228"/>
      <c r="UB53" s="228"/>
      <c r="UC53" s="228"/>
      <c r="UD53" s="228"/>
      <c r="UE53" s="228"/>
      <c r="UF53" s="228"/>
      <c r="UG53" s="228"/>
      <c r="UH53" s="228"/>
      <c r="UI53" s="228"/>
      <c r="UJ53" s="228"/>
      <c r="UK53" s="228"/>
      <c r="UL53" s="228"/>
      <c r="UM53" s="228"/>
      <c r="UN53" s="228"/>
      <c r="UO53" s="228"/>
      <c r="UP53" s="228"/>
      <c r="UQ53" s="228"/>
      <c r="UR53" s="228"/>
      <c r="US53" s="228"/>
      <c r="UT53" s="228"/>
      <c r="UU53" s="228"/>
      <c r="UV53" s="228"/>
      <c r="UW53" s="228"/>
      <c r="UX53" s="228"/>
      <c r="UY53" s="228"/>
      <c r="UZ53" s="228"/>
      <c r="VA53" s="228"/>
      <c r="VB53" s="228"/>
      <c r="VC53" s="228"/>
      <c r="VD53" s="228"/>
      <c r="VE53" s="228"/>
      <c r="VF53" s="228"/>
      <c r="VG53" s="228"/>
      <c r="VH53" s="228"/>
      <c r="VI53" s="228"/>
      <c r="VJ53" s="228"/>
      <c r="VK53" s="228"/>
      <c r="VL53" s="228"/>
      <c r="VM53" s="228"/>
      <c r="VN53" s="228"/>
      <c r="VO53" s="228"/>
      <c r="VP53" s="228"/>
      <c r="VQ53" s="228"/>
      <c r="VR53" s="228"/>
      <c r="VS53" s="228"/>
      <c r="VT53" s="228"/>
      <c r="VU53" s="228"/>
      <c r="VV53" s="228"/>
      <c r="VW53" s="228"/>
      <c r="VX53" s="228"/>
      <c r="VY53" s="228"/>
      <c r="VZ53" s="228"/>
      <c r="WA53" s="228"/>
      <c r="WB53" s="228"/>
      <c r="WC53" s="228"/>
      <c r="WD53" s="228"/>
      <c r="WE53" s="228"/>
      <c r="WF53" s="228"/>
      <c r="WG53" s="228"/>
      <c r="WH53" s="228"/>
      <c r="WI53" s="228"/>
      <c r="WJ53" s="228"/>
      <c r="WK53" s="228"/>
      <c r="WL53" s="228"/>
      <c r="WM53" s="228"/>
      <c r="WN53" s="228"/>
      <c r="WO53" s="228"/>
      <c r="WP53" s="228"/>
      <c r="WQ53" s="228"/>
      <c r="WR53" s="228"/>
      <c r="WS53" s="228"/>
      <c r="WT53" s="228"/>
      <c r="WU53" s="228"/>
      <c r="WV53" s="228"/>
      <c r="WW53" s="228"/>
      <c r="WX53" s="228"/>
      <c r="WY53" s="228"/>
      <c r="WZ53" s="228"/>
      <c r="XA53" s="228"/>
      <c r="XB53" s="228"/>
      <c r="XC53" s="228"/>
      <c r="XD53" s="228"/>
      <c r="XE53" s="228"/>
      <c r="XF53" s="228"/>
      <c r="XG53" s="228"/>
      <c r="XH53" s="228"/>
      <c r="XI53" s="228"/>
      <c r="XJ53" s="228"/>
      <c r="XK53" s="228"/>
      <c r="XL53" s="228"/>
      <c r="XM53" s="228"/>
      <c r="XN53" s="228"/>
      <c r="XO53" s="228"/>
      <c r="XP53" s="228"/>
      <c r="XQ53" s="228"/>
      <c r="XR53" s="228"/>
      <c r="XS53" s="228"/>
      <c r="XT53" s="228"/>
      <c r="XU53" s="228"/>
      <c r="XV53" s="228"/>
      <c r="XW53" s="228"/>
      <c r="XX53" s="228"/>
      <c r="XY53" s="228"/>
      <c r="XZ53" s="228"/>
      <c r="YA53" s="228"/>
      <c r="YB53" s="228"/>
      <c r="YC53" s="228"/>
      <c r="YD53" s="228"/>
      <c r="YE53" s="228"/>
      <c r="YF53" s="228"/>
      <c r="YG53" s="228"/>
      <c r="YH53" s="228"/>
      <c r="YI53" s="228"/>
      <c r="YJ53" s="228"/>
      <c r="YK53" s="228"/>
      <c r="YL53" s="228"/>
      <c r="YM53" s="228"/>
      <c r="YN53" s="228"/>
      <c r="YO53" s="228"/>
      <c r="YP53" s="228"/>
      <c r="YQ53" s="228"/>
      <c r="YR53" s="228"/>
      <c r="YS53" s="228"/>
      <c r="YT53" s="228"/>
      <c r="YU53" s="228"/>
      <c r="YV53" s="228"/>
      <c r="YW53" s="228"/>
      <c r="YX53" s="228"/>
      <c r="YY53" s="228"/>
      <c r="YZ53" s="228"/>
      <c r="ZA53" s="228"/>
      <c r="ZB53" s="228"/>
      <c r="ZC53" s="228"/>
      <c r="ZD53" s="228"/>
      <c r="ZE53" s="228"/>
      <c r="ZF53" s="228"/>
      <c r="ZG53" s="228"/>
      <c r="ZH53" s="228"/>
      <c r="ZI53" s="228"/>
      <c r="ZJ53" s="228"/>
      <c r="ZK53" s="228"/>
      <c r="ZL53" s="228"/>
      <c r="ZM53" s="228"/>
      <c r="ZN53" s="228"/>
      <c r="ZO53" s="228"/>
      <c r="ZP53" s="228"/>
      <c r="ZQ53" s="228"/>
      <c r="ZR53" s="228"/>
      <c r="ZS53" s="228"/>
      <c r="ZT53" s="228"/>
      <c r="ZU53" s="228"/>
      <c r="ZV53" s="228"/>
      <c r="ZW53" s="228"/>
      <c r="ZX53" s="228"/>
      <c r="ZY53" s="228"/>
      <c r="ZZ53" s="228"/>
      <c r="AAA53" s="228"/>
      <c r="AAB53" s="228"/>
      <c r="AAC53" s="228"/>
      <c r="AAD53" s="228"/>
      <c r="AAE53" s="228"/>
      <c r="AAF53" s="228"/>
      <c r="AAG53" s="228"/>
      <c r="AAH53" s="228"/>
      <c r="AAI53" s="228"/>
      <c r="AAJ53" s="228"/>
      <c r="AAK53" s="228"/>
      <c r="AAL53" s="228"/>
      <c r="AAM53" s="228"/>
      <c r="AAN53" s="228"/>
      <c r="AAO53" s="228"/>
      <c r="AAP53" s="228"/>
      <c r="AAQ53" s="228"/>
      <c r="AAR53" s="228"/>
      <c r="AAS53" s="228"/>
      <c r="AAT53" s="228"/>
      <c r="AAU53" s="228"/>
      <c r="AAV53" s="228"/>
      <c r="AAW53" s="228"/>
      <c r="AAX53" s="228"/>
      <c r="AAY53" s="228"/>
      <c r="AAZ53" s="228"/>
      <c r="ABA53" s="228"/>
      <c r="ABB53" s="228"/>
      <c r="ABC53" s="228"/>
      <c r="ABD53" s="228"/>
      <c r="ABE53" s="228"/>
      <c r="ABF53" s="228"/>
      <c r="ABG53" s="228"/>
      <c r="ABH53" s="228"/>
      <c r="ABI53" s="228"/>
      <c r="ABJ53" s="228"/>
      <c r="ABK53" s="228"/>
      <c r="ABL53" s="228"/>
      <c r="ABM53" s="228"/>
      <c r="ABN53" s="228"/>
      <c r="ABO53" s="228"/>
      <c r="ABP53" s="228"/>
      <c r="ABQ53" s="228"/>
      <c r="ABR53" s="228"/>
      <c r="ABS53" s="228"/>
      <c r="ABT53" s="228"/>
      <c r="ABU53" s="228"/>
      <c r="ABV53" s="228"/>
      <c r="ABW53" s="228"/>
      <c r="ABX53" s="228"/>
      <c r="ABY53" s="228"/>
      <c r="ABZ53" s="228"/>
      <c r="ACA53" s="228"/>
      <c r="ACB53" s="228"/>
      <c r="ACC53" s="228"/>
      <c r="ACD53" s="228"/>
      <c r="ACE53" s="228"/>
      <c r="ACF53" s="228"/>
      <c r="ACG53" s="228"/>
      <c r="ACH53" s="228"/>
      <c r="ACI53" s="228"/>
      <c r="ACJ53" s="228"/>
      <c r="ACK53" s="228"/>
      <c r="ACL53" s="228"/>
      <c r="ACM53" s="228"/>
      <c r="ACN53" s="228"/>
      <c r="ACO53" s="228"/>
      <c r="ACP53" s="228"/>
      <c r="ACQ53" s="228"/>
      <c r="ACR53" s="228"/>
      <c r="ACS53" s="228"/>
      <c r="ACT53" s="228"/>
      <c r="ACU53" s="228"/>
      <c r="ACV53" s="228"/>
      <c r="ACW53" s="228"/>
      <c r="ACX53" s="228"/>
      <c r="ACY53" s="228"/>
      <c r="ACZ53" s="228"/>
      <c r="ADA53" s="228"/>
      <c r="ADB53" s="228"/>
      <c r="ADC53" s="228"/>
      <c r="ADD53" s="228"/>
      <c r="ADE53" s="228"/>
      <c r="ADF53" s="228"/>
      <c r="ADG53" s="228"/>
      <c r="ADH53" s="228"/>
      <c r="ADI53" s="228"/>
      <c r="ADJ53" s="228"/>
      <c r="ADK53" s="228"/>
      <c r="ADL53" s="228"/>
      <c r="ADM53" s="228"/>
      <c r="ADN53" s="228"/>
      <c r="ADO53" s="228"/>
      <c r="ADP53" s="228"/>
      <c r="ADQ53" s="228"/>
      <c r="ADR53" s="228"/>
      <c r="ADS53" s="228"/>
      <c r="ADT53" s="228"/>
      <c r="ADU53" s="228"/>
      <c r="ADV53" s="228"/>
      <c r="ADW53" s="228"/>
      <c r="ADX53" s="228"/>
      <c r="ADY53" s="228"/>
      <c r="ADZ53" s="228"/>
      <c r="AEA53" s="228"/>
      <c r="AEB53" s="228"/>
      <c r="AEC53" s="228"/>
      <c r="AED53" s="228"/>
      <c r="AEE53" s="228"/>
      <c r="AEF53" s="228"/>
      <c r="AEG53" s="228"/>
      <c r="AEH53" s="228"/>
      <c r="AEI53" s="228"/>
      <c r="AEJ53" s="228"/>
      <c r="AEK53" s="228"/>
      <c r="AEL53" s="228"/>
      <c r="AEM53" s="228"/>
      <c r="AEN53" s="228"/>
      <c r="AEO53" s="228"/>
      <c r="AEP53" s="228"/>
      <c r="AEQ53" s="228"/>
      <c r="AER53" s="228"/>
      <c r="AES53" s="228"/>
      <c r="AET53" s="228"/>
      <c r="AEU53" s="228"/>
      <c r="AEV53" s="228"/>
      <c r="AEW53" s="228"/>
      <c r="AEX53" s="228"/>
      <c r="AEY53" s="228"/>
      <c r="AEZ53" s="228"/>
      <c r="AFA53" s="228"/>
      <c r="AFB53" s="228"/>
      <c r="AFC53" s="228"/>
      <c r="AFD53" s="228"/>
      <c r="AFE53" s="228"/>
      <c r="AFF53" s="228"/>
      <c r="AFG53" s="228"/>
      <c r="AFH53" s="228"/>
      <c r="AFI53" s="228"/>
      <c r="AFJ53" s="228"/>
      <c r="AFK53" s="228"/>
      <c r="AFL53" s="228"/>
      <c r="AFM53" s="228"/>
      <c r="AFN53" s="228"/>
      <c r="AFO53" s="228"/>
      <c r="AFP53" s="228"/>
      <c r="AFQ53" s="228"/>
      <c r="AFR53" s="228"/>
      <c r="AFS53" s="228"/>
      <c r="AFT53" s="228"/>
      <c r="AFU53" s="228"/>
      <c r="AFV53" s="228"/>
      <c r="AFW53" s="228"/>
      <c r="AFX53" s="228"/>
      <c r="AFY53" s="228"/>
      <c r="AFZ53" s="228"/>
      <c r="AGA53" s="228"/>
      <c r="AGB53" s="228"/>
      <c r="AGC53" s="228"/>
      <c r="AGD53" s="228"/>
      <c r="AGE53" s="228"/>
      <c r="AGF53" s="228"/>
      <c r="AGG53" s="228"/>
      <c r="AGH53" s="228"/>
      <c r="AGI53" s="228"/>
      <c r="AGJ53" s="228"/>
      <c r="AGK53" s="228"/>
      <c r="AGL53" s="228"/>
      <c r="AGM53" s="228"/>
      <c r="AGN53" s="228"/>
      <c r="AGO53" s="228"/>
      <c r="AGP53" s="228"/>
      <c r="AGQ53" s="228"/>
      <c r="AGR53" s="228"/>
      <c r="AGS53" s="228"/>
      <c r="AGT53" s="228"/>
      <c r="AGU53" s="228"/>
      <c r="AGV53" s="228"/>
      <c r="AGW53" s="228"/>
      <c r="AGX53" s="228"/>
      <c r="AGY53" s="228"/>
      <c r="AGZ53" s="228"/>
      <c r="AHA53" s="228"/>
      <c r="AHB53" s="228"/>
      <c r="AHC53" s="228"/>
      <c r="AHD53" s="228"/>
      <c r="AHE53" s="228"/>
      <c r="AHF53" s="228"/>
      <c r="AHG53" s="228"/>
      <c r="AHH53" s="228"/>
      <c r="AHI53" s="228"/>
      <c r="AHJ53" s="228"/>
      <c r="AHK53" s="228"/>
      <c r="AHL53" s="228"/>
      <c r="AHM53" s="228"/>
      <c r="AHN53" s="228"/>
      <c r="AHO53" s="228"/>
      <c r="AHP53" s="228"/>
      <c r="AHQ53" s="228"/>
      <c r="AHR53" s="228"/>
      <c r="AHS53" s="228"/>
      <c r="AHT53" s="228"/>
      <c r="AHU53" s="228"/>
      <c r="AHV53" s="228"/>
      <c r="AHW53" s="228"/>
      <c r="AHX53" s="228"/>
      <c r="AHY53" s="228"/>
      <c r="AHZ53" s="228"/>
      <c r="AIA53" s="228"/>
      <c r="AIB53" s="228"/>
      <c r="AIC53" s="228"/>
      <c r="AID53" s="228"/>
      <c r="AIE53" s="228"/>
      <c r="AIF53" s="228"/>
      <c r="AIG53" s="228"/>
      <c r="AIH53" s="228"/>
      <c r="AII53" s="228"/>
      <c r="AIJ53" s="228"/>
      <c r="AIK53" s="228"/>
      <c r="AIL53" s="228"/>
      <c r="AIM53" s="228"/>
      <c r="AIN53" s="228"/>
      <c r="AIO53" s="228"/>
      <c r="AIP53" s="228"/>
      <c r="AIQ53" s="228"/>
      <c r="AIR53" s="228"/>
      <c r="AIS53" s="228"/>
      <c r="AIT53" s="228"/>
      <c r="AIU53" s="228"/>
      <c r="AIV53" s="228"/>
      <c r="AIW53" s="228"/>
      <c r="AIX53" s="228"/>
      <c r="AIY53" s="228"/>
      <c r="AIZ53" s="228"/>
      <c r="AJA53" s="228"/>
      <c r="AJB53" s="228"/>
      <c r="AJC53" s="228"/>
      <c r="AJD53" s="228"/>
      <c r="AJE53" s="228"/>
      <c r="AJF53" s="228"/>
      <c r="AJG53" s="228"/>
      <c r="AJH53" s="228"/>
      <c r="AJI53" s="228"/>
      <c r="AJJ53" s="228"/>
      <c r="AJK53" s="228"/>
      <c r="AJL53" s="228"/>
      <c r="AJM53" s="228"/>
      <c r="AJN53" s="228"/>
      <c r="AJO53" s="228"/>
      <c r="AJP53" s="228"/>
      <c r="AJQ53" s="228"/>
      <c r="AJR53" s="228"/>
      <c r="AJS53" s="228"/>
      <c r="AJT53" s="228"/>
      <c r="AJU53" s="228"/>
      <c r="AJV53" s="228"/>
      <c r="AJW53" s="228"/>
      <c r="AJX53" s="228"/>
      <c r="AJY53" s="228"/>
      <c r="AJZ53" s="228"/>
      <c r="AKA53" s="228"/>
      <c r="AKB53" s="228"/>
      <c r="AKC53" s="228"/>
      <c r="AKD53" s="228"/>
      <c r="AKE53" s="228"/>
      <c r="AKF53" s="228"/>
      <c r="AKG53" s="228"/>
      <c r="AKH53" s="228"/>
      <c r="AKI53" s="228"/>
      <c r="AKJ53" s="228"/>
      <c r="AKK53" s="228"/>
      <c r="AKL53" s="228"/>
      <c r="AKM53" s="228"/>
      <c r="AKN53" s="228"/>
      <c r="AKO53" s="228"/>
      <c r="AKP53" s="228"/>
      <c r="AKQ53" s="228"/>
      <c r="AKR53" s="228"/>
      <c r="AKS53" s="228"/>
      <c r="AKT53" s="228"/>
      <c r="AKU53" s="228"/>
      <c r="AKV53" s="228"/>
      <c r="AKW53" s="228"/>
      <c r="AKX53" s="228"/>
      <c r="AKY53" s="228"/>
      <c r="AKZ53" s="228"/>
      <c r="ALA53" s="228"/>
      <c r="ALB53" s="228"/>
      <c r="ALC53" s="228"/>
      <c r="ALD53" s="228"/>
      <c r="ALE53" s="228"/>
      <c r="ALF53" s="228"/>
      <c r="ALG53" s="228"/>
      <c r="ALH53" s="228"/>
      <c r="ALI53" s="228"/>
      <c r="ALJ53" s="228"/>
      <c r="ALK53" s="228"/>
      <c r="ALL53" s="228"/>
      <c r="ALM53" s="228"/>
      <c r="ALN53" s="228"/>
      <c r="ALO53" s="228"/>
      <c r="ALP53" s="228"/>
      <c r="ALQ53" s="228"/>
      <c r="ALR53" s="228"/>
      <c r="ALS53" s="228"/>
      <c r="ALT53" s="228"/>
      <c r="ALU53" s="228"/>
      <c r="ALV53" s="228"/>
      <c r="ALW53" s="228"/>
      <c r="ALX53" s="228"/>
      <c r="ALY53" s="228"/>
      <c r="ALZ53" s="228"/>
      <c r="AMA53" s="228"/>
      <c r="AMB53" s="228"/>
      <c r="AMC53" s="228"/>
      <c r="AMD53" s="228"/>
      <c r="AME53" s="228"/>
      <c r="AMF53" s="228"/>
      <c r="AMG53" s="228"/>
      <c r="AMH53" s="228"/>
      <c r="AMI53" s="228"/>
      <c r="AMJ53" s="228"/>
      <c r="AMK53" s="228"/>
      <c r="AML53" s="228"/>
      <c r="AMM53" s="228"/>
      <c r="AMN53" s="228"/>
      <c r="AMO53" s="228"/>
      <c r="AMP53" s="228"/>
      <c r="AMQ53" s="228"/>
      <c r="AMR53" s="228"/>
      <c r="AMS53" s="228"/>
      <c r="AMT53" s="228"/>
      <c r="AMU53" s="228"/>
      <c r="AMV53" s="228"/>
      <c r="AMW53" s="228"/>
      <c r="AMX53" s="228"/>
      <c r="AMY53" s="228"/>
      <c r="AMZ53" s="228"/>
      <c r="ANA53" s="228"/>
      <c r="ANB53" s="228"/>
      <c r="ANC53" s="228"/>
      <c r="AND53" s="228"/>
      <c r="ANE53" s="228"/>
      <c r="ANF53" s="228"/>
      <c r="ANG53" s="228"/>
      <c r="ANH53" s="228"/>
      <c r="ANI53" s="228"/>
      <c r="ANJ53" s="228"/>
      <c r="ANK53" s="228"/>
      <c r="ANL53" s="228"/>
      <c r="ANM53" s="228"/>
      <c r="ANN53" s="228"/>
      <c r="ANO53" s="228"/>
      <c r="ANP53" s="228"/>
      <c r="ANQ53" s="228"/>
      <c r="ANR53" s="228"/>
      <c r="ANS53" s="228"/>
      <c r="ANT53" s="228"/>
      <c r="ANU53" s="228"/>
      <c r="ANV53" s="228"/>
      <c r="ANW53" s="228"/>
      <c r="ANX53" s="228"/>
      <c r="ANY53" s="228"/>
      <c r="ANZ53" s="228"/>
      <c r="AOA53" s="228"/>
      <c r="AOB53" s="228"/>
      <c r="AOC53" s="228"/>
      <c r="AOD53" s="228"/>
      <c r="AOE53" s="228"/>
      <c r="AOF53" s="228"/>
      <c r="AOG53" s="228"/>
      <c r="AOH53" s="228"/>
      <c r="AOI53" s="228"/>
      <c r="AOJ53" s="228"/>
      <c r="AOK53" s="228"/>
      <c r="AOL53" s="228"/>
      <c r="AOM53" s="228"/>
      <c r="AON53" s="228"/>
      <c r="AOO53" s="228"/>
      <c r="AOP53" s="228"/>
      <c r="AOQ53" s="228"/>
      <c r="AOR53" s="228"/>
      <c r="AOS53" s="228"/>
      <c r="AOT53" s="228"/>
      <c r="AOU53" s="228"/>
      <c r="AOV53" s="228"/>
      <c r="AOW53" s="228"/>
      <c r="AOX53" s="228"/>
      <c r="AOY53" s="228"/>
      <c r="AOZ53" s="228"/>
      <c r="APA53" s="228"/>
      <c r="APB53" s="228"/>
      <c r="APC53" s="228"/>
      <c r="APD53" s="228"/>
      <c r="APE53" s="228"/>
      <c r="APF53" s="228"/>
      <c r="APG53" s="228"/>
      <c r="APH53" s="228"/>
      <c r="API53" s="228"/>
      <c r="APJ53" s="228"/>
      <c r="APK53" s="228"/>
      <c r="APL53" s="228"/>
      <c r="APM53" s="228"/>
      <c r="APN53" s="228"/>
      <c r="APO53" s="228"/>
      <c r="APP53" s="228"/>
      <c r="APQ53" s="228"/>
      <c r="APR53" s="228"/>
      <c r="APS53" s="228"/>
      <c r="APT53" s="228"/>
      <c r="APU53" s="228"/>
      <c r="APV53" s="228"/>
      <c r="APW53" s="228"/>
      <c r="APX53" s="228"/>
      <c r="APY53" s="228"/>
      <c r="APZ53" s="228"/>
      <c r="AQA53" s="228"/>
      <c r="AQB53" s="228"/>
      <c r="AQC53" s="228"/>
      <c r="AQD53" s="228"/>
      <c r="AQE53" s="228"/>
      <c r="AQF53" s="228"/>
      <c r="AQG53" s="228"/>
      <c r="AQH53" s="228"/>
      <c r="AQI53" s="228"/>
      <c r="AQJ53" s="228"/>
      <c r="AQK53" s="228"/>
      <c r="AQL53" s="228"/>
      <c r="AQM53" s="228"/>
      <c r="AQN53" s="228"/>
      <c r="AQO53" s="228"/>
      <c r="AQP53" s="228"/>
      <c r="AQQ53" s="228"/>
      <c r="AQR53" s="228"/>
      <c r="AQS53" s="228"/>
      <c r="AQT53" s="228"/>
      <c r="AQU53" s="228"/>
      <c r="AQV53" s="228"/>
      <c r="AQW53" s="228"/>
      <c r="AQX53" s="228"/>
      <c r="AQY53" s="228"/>
      <c r="AQZ53" s="228"/>
      <c r="ARA53" s="228"/>
      <c r="ARB53" s="228"/>
      <c r="ARC53" s="228"/>
      <c r="ARD53" s="228"/>
      <c r="ARE53" s="228"/>
      <c r="ARF53" s="228"/>
      <c r="ARG53" s="228"/>
      <c r="ARH53" s="228"/>
      <c r="ARI53" s="228"/>
      <c r="ARJ53" s="228"/>
      <c r="ARK53" s="228"/>
      <c r="ARL53" s="228"/>
      <c r="ARM53" s="228"/>
      <c r="ARN53" s="228"/>
      <c r="ARO53" s="228"/>
      <c r="ARP53" s="228"/>
      <c r="ARQ53" s="228"/>
      <c r="ARR53" s="228"/>
      <c r="ARS53" s="228"/>
      <c r="ART53" s="228"/>
      <c r="ARU53" s="228"/>
      <c r="ARV53" s="228"/>
      <c r="ARW53" s="228"/>
      <c r="ARX53" s="228"/>
      <c r="ARY53" s="228"/>
      <c r="ARZ53" s="228"/>
      <c r="ASA53" s="228"/>
      <c r="ASB53" s="228"/>
      <c r="ASC53" s="228"/>
      <c r="ASD53" s="228"/>
      <c r="ASE53" s="228"/>
      <c r="ASF53" s="228"/>
      <c r="ASG53" s="228"/>
      <c r="ASH53" s="228"/>
      <c r="ASI53" s="228"/>
      <c r="ASJ53" s="228"/>
      <c r="ASK53" s="228"/>
      <c r="ASL53" s="228"/>
      <c r="ASM53" s="228"/>
      <c r="ASN53" s="228"/>
      <c r="ASO53" s="228"/>
      <c r="ASP53" s="228"/>
      <c r="ASQ53" s="228"/>
      <c r="ASR53" s="228"/>
      <c r="ASS53" s="228"/>
      <c r="AST53" s="228"/>
      <c r="ASU53" s="228"/>
      <c r="ASV53" s="228"/>
      <c r="ASW53" s="228"/>
      <c r="ASX53" s="228"/>
      <c r="ASY53" s="228"/>
      <c r="ASZ53" s="228"/>
      <c r="ATA53" s="228"/>
      <c r="ATB53" s="228"/>
      <c r="ATC53" s="228"/>
      <c r="ATD53" s="228"/>
      <c r="ATE53" s="228"/>
      <c r="ATF53" s="228"/>
      <c r="ATG53" s="228"/>
      <c r="ATH53" s="228"/>
      <c r="ATI53" s="228"/>
      <c r="ATJ53" s="228"/>
      <c r="ATK53" s="228"/>
      <c r="ATL53" s="228"/>
      <c r="ATM53" s="228"/>
      <c r="ATN53" s="228"/>
      <c r="ATO53" s="228"/>
      <c r="ATP53" s="228"/>
      <c r="ATQ53" s="228"/>
      <c r="ATR53" s="228"/>
      <c r="ATS53" s="228"/>
      <c r="ATT53" s="228"/>
      <c r="ATU53" s="228"/>
      <c r="ATV53" s="228"/>
      <c r="ATW53" s="228"/>
      <c r="ATX53" s="228"/>
      <c r="ATY53" s="228"/>
      <c r="ATZ53" s="228"/>
      <c r="AUA53" s="228"/>
      <c r="AUB53" s="228"/>
      <c r="AUC53" s="228"/>
      <c r="AUD53" s="228"/>
      <c r="AUE53" s="228"/>
      <c r="AUF53" s="228"/>
      <c r="AUG53" s="228"/>
      <c r="AUH53" s="228"/>
      <c r="AUI53" s="228"/>
      <c r="AUJ53" s="228"/>
      <c r="AUK53" s="228"/>
      <c r="AUL53" s="228"/>
      <c r="AUM53" s="228"/>
      <c r="AUN53" s="228"/>
      <c r="AUO53" s="228"/>
      <c r="AUP53" s="228"/>
      <c r="AUQ53" s="228"/>
      <c r="AUR53" s="228"/>
      <c r="AUS53" s="228"/>
      <c r="AUT53" s="228"/>
      <c r="AUU53" s="228"/>
      <c r="AUV53" s="228"/>
      <c r="AUW53" s="228"/>
      <c r="AUX53" s="228"/>
      <c r="AUY53" s="228"/>
      <c r="AUZ53" s="228"/>
      <c r="AVA53" s="228"/>
      <c r="AVB53" s="228"/>
      <c r="AVC53" s="228"/>
      <c r="AVD53" s="228"/>
      <c r="AVE53" s="228"/>
      <c r="AVF53" s="228"/>
      <c r="AVG53" s="228"/>
      <c r="AVH53" s="228"/>
      <c r="AVI53" s="228"/>
      <c r="AVJ53" s="228"/>
      <c r="AVK53" s="228"/>
      <c r="AVL53" s="228"/>
      <c r="AVM53" s="228"/>
      <c r="AVN53" s="228"/>
      <c r="AVO53" s="228"/>
      <c r="AVP53" s="228"/>
      <c r="AVQ53" s="228"/>
      <c r="AVR53" s="228"/>
      <c r="AVS53" s="228"/>
      <c r="AVT53" s="228"/>
      <c r="AVU53" s="228"/>
      <c r="AVV53" s="228"/>
      <c r="AVW53" s="228"/>
      <c r="AVX53" s="228"/>
      <c r="AVY53" s="228"/>
      <c r="AVZ53" s="228"/>
      <c r="AWA53" s="228"/>
      <c r="AWB53" s="228"/>
      <c r="AWC53" s="228"/>
      <c r="AWD53" s="228"/>
      <c r="AWE53" s="228"/>
      <c r="AWF53" s="228"/>
      <c r="AWG53" s="228"/>
      <c r="AWH53" s="228"/>
      <c r="AWI53" s="228"/>
      <c r="AWJ53" s="228"/>
      <c r="AWK53" s="228"/>
      <c r="AWL53" s="228"/>
      <c r="AWM53" s="228"/>
      <c r="AWN53" s="228"/>
      <c r="AWO53" s="228"/>
      <c r="AWP53" s="228"/>
      <c r="AWQ53" s="228"/>
      <c r="AWR53" s="228"/>
      <c r="AWS53" s="228"/>
      <c r="AWT53" s="228"/>
      <c r="AWU53" s="228"/>
      <c r="AWV53" s="228"/>
      <c r="AWW53" s="228"/>
      <c r="AWX53" s="228"/>
      <c r="AWY53" s="228"/>
      <c r="AWZ53" s="228"/>
      <c r="AXA53" s="228"/>
      <c r="AXB53" s="228"/>
      <c r="AXC53" s="228"/>
      <c r="AXD53" s="228"/>
      <c r="AXE53" s="228"/>
      <c r="AXF53" s="228"/>
      <c r="AXG53" s="228"/>
      <c r="AXH53" s="228"/>
      <c r="AXI53" s="228"/>
      <c r="AXJ53" s="228"/>
      <c r="AXK53" s="228"/>
      <c r="AXL53" s="228"/>
      <c r="AXM53" s="228"/>
      <c r="AXN53" s="228"/>
      <c r="AXO53" s="228"/>
      <c r="AXP53" s="228"/>
      <c r="AXQ53" s="228"/>
      <c r="AXR53" s="228"/>
      <c r="AXS53" s="228"/>
      <c r="AXT53" s="228"/>
      <c r="AXU53" s="228"/>
      <c r="AXV53" s="228"/>
      <c r="AXW53" s="228"/>
      <c r="AXX53" s="228"/>
      <c r="AXY53" s="228"/>
      <c r="AXZ53" s="228"/>
      <c r="AYA53" s="228"/>
      <c r="AYB53" s="228"/>
      <c r="AYC53" s="228"/>
      <c r="AYD53" s="228"/>
      <c r="AYE53" s="228"/>
      <c r="AYF53" s="228"/>
      <c r="AYG53" s="228"/>
      <c r="AYH53" s="228"/>
      <c r="AYI53" s="228"/>
      <c r="AYJ53" s="228"/>
      <c r="AYK53" s="228"/>
      <c r="AYL53" s="228"/>
      <c r="AYM53" s="228"/>
      <c r="AYN53" s="228"/>
      <c r="AYO53" s="228"/>
      <c r="AYP53" s="228"/>
      <c r="AYQ53" s="228"/>
      <c r="AYR53" s="228"/>
      <c r="AYS53" s="228"/>
      <c r="AYT53" s="228"/>
      <c r="AYU53" s="228"/>
      <c r="AYV53" s="228"/>
      <c r="AYW53" s="228"/>
      <c r="AYX53" s="228"/>
      <c r="AYY53" s="228"/>
      <c r="AYZ53" s="228"/>
      <c r="AZA53" s="228"/>
      <c r="AZB53" s="228"/>
      <c r="AZC53" s="228"/>
      <c r="AZD53" s="228"/>
      <c r="AZE53" s="228"/>
      <c r="AZF53" s="228"/>
      <c r="AZG53" s="228"/>
      <c r="AZH53" s="228"/>
      <c r="AZI53" s="228"/>
      <c r="AZJ53" s="228"/>
      <c r="AZK53" s="228"/>
      <c r="AZL53" s="228"/>
      <c r="AZM53" s="228"/>
      <c r="AZN53" s="228"/>
      <c r="AZO53" s="228"/>
      <c r="AZP53" s="228"/>
      <c r="AZQ53" s="228"/>
      <c r="AZR53" s="228"/>
      <c r="AZS53" s="228"/>
      <c r="AZT53" s="228"/>
      <c r="AZU53" s="228"/>
      <c r="AZV53" s="228"/>
      <c r="AZW53" s="228"/>
      <c r="AZX53" s="228"/>
      <c r="AZY53" s="228"/>
      <c r="AZZ53" s="228"/>
      <c r="BAA53" s="228"/>
      <c r="BAB53" s="228"/>
      <c r="BAC53" s="228"/>
      <c r="BAD53" s="228"/>
      <c r="BAE53" s="228"/>
      <c r="BAF53" s="228"/>
      <c r="BAG53" s="228"/>
      <c r="BAH53" s="228"/>
      <c r="BAI53" s="228"/>
      <c r="BAJ53" s="228"/>
      <c r="BAK53" s="228"/>
      <c r="BAL53" s="228"/>
      <c r="BAM53" s="228"/>
      <c r="BAN53" s="228"/>
      <c r="BAO53" s="228"/>
      <c r="BAP53" s="228"/>
      <c r="BAQ53" s="228"/>
      <c r="BAR53" s="228"/>
      <c r="BAS53" s="228"/>
      <c r="BAT53" s="228"/>
      <c r="BAU53" s="228"/>
      <c r="BAV53" s="228"/>
      <c r="BAW53" s="228"/>
      <c r="BAX53" s="228"/>
      <c r="BAY53" s="228"/>
      <c r="BAZ53" s="228"/>
      <c r="BBA53" s="228"/>
      <c r="BBB53" s="228"/>
      <c r="BBC53" s="228"/>
      <c r="BBD53" s="228"/>
      <c r="BBE53" s="228"/>
      <c r="BBF53" s="228"/>
      <c r="BBG53" s="228"/>
      <c r="BBH53" s="228"/>
      <c r="BBI53" s="228"/>
      <c r="BBJ53" s="228"/>
      <c r="BBK53" s="228"/>
      <c r="BBL53" s="228"/>
      <c r="BBM53" s="228"/>
      <c r="BBN53" s="228"/>
      <c r="BBO53" s="228"/>
      <c r="BBP53" s="228"/>
      <c r="BBQ53" s="228"/>
      <c r="BBR53" s="228"/>
      <c r="BBS53" s="228"/>
      <c r="BBT53" s="228"/>
      <c r="BBU53" s="228"/>
      <c r="BBV53" s="228"/>
      <c r="BBW53" s="228"/>
      <c r="BBX53" s="228"/>
      <c r="BBY53" s="228"/>
      <c r="BBZ53" s="228"/>
      <c r="BCA53" s="228"/>
      <c r="BCB53" s="228"/>
      <c r="BCC53" s="228"/>
      <c r="BCD53" s="228"/>
      <c r="BCE53" s="228"/>
      <c r="BCF53" s="228"/>
      <c r="BCG53" s="228"/>
      <c r="BCH53" s="228"/>
      <c r="BCI53" s="228"/>
      <c r="BCJ53" s="228"/>
      <c r="BCK53" s="228"/>
      <c r="BCL53" s="228"/>
      <c r="BCM53" s="228"/>
      <c r="BCN53" s="228"/>
      <c r="BCO53" s="228"/>
      <c r="BCP53" s="228"/>
      <c r="BCQ53" s="228"/>
      <c r="BCR53" s="228"/>
      <c r="BCS53" s="228"/>
      <c r="BCT53" s="228"/>
      <c r="BCU53" s="228"/>
      <c r="BCV53" s="228"/>
      <c r="BCW53" s="228"/>
      <c r="BCX53" s="228"/>
      <c r="BCY53" s="228"/>
      <c r="BCZ53" s="228"/>
      <c r="BDA53" s="228"/>
      <c r="BDB53" s="228"/>
      <c r="BDC53" s="228"/>
      <c r="BDD53" s="228"/>
      <c r="BDE53" s="228"/>
      <c r="BDF53" s="228"/>
      <c r="BDG53" s="228"/>
      <c r="BDH53" s="228"/>
      <c r="BDI53" s="228"/>
      <c r="BDJ53" s="228"/>
      <c r="BDK53" s="228"/>
      <c r="BDL53" s="228"/>
      <c r="BDM53" s="228"/>
      <c r="BDN53" s="228"/>
      <c r="BDO53" s="228"/>
      <c r="BDP53" s="228"/>
      <c r="BDQ53" s="228"/>
      <c r="BDR53" s="228"/>
      <c r="BDS53" s="228"/>
      <c r="BDT53" s="228"/>
      <c r="BDU53" s="228"/>
      <c r="BDV53" s="228"/>
      <c r="BDW53" s="228"/>
      <c r="BDX53" s="228"/>
      <c r="BDY53" s="228"/>
      <c r="BDZ53" s="228"/>
      <c r="BEA53" s="228"/>
      <c r="BEB53" s="228"/>
      <c r="BEC53" s="228"/>
      <c r="BED53" s="228"/>
      <c r="BEE53" s="228"/>
      <c r="BEF53" s="228"/>
      <c r="BEG53" s="228"/>
      <c r="BEH53" s="228"/>
      <c r="BEI53" s="228"/>
    </row>
    <row r="54" spans="1:1491" ht="15" customHeight="1" x14ac:dyDescent="0.25">
      <c r="A54" s="218" t="s">
        <v>1074</v>
      </c>
      <c r="B54" s="312" t="s">
        <v>410</v>
      </c>
      <c r="C54" s="316">
        <v>43862</v>
      </c>
      <c r="D54" s="316">
        <v>45291</v>
      </c>
      <c r="E54" s="108">
        <v>11551.8</v>
      </c>
      <c r="F54" s="108">
        <v>11551.8</v>
      </c>
      <c r="G54" s="315">
        <v>11551.8</v>
      </c>
      <c r="H54" s="108">
        <v>11551.8</v>
      </c>
      <c r="I54" s="108">
        <f t="shared" si="7"/>
        <v>453.6878485586364</v>
      </c>
      <c r="J54" s="108">
        <f t="shared" si="8"/>
        <v>453.6878485586364</v>
      </c>
      <c r="K54" s="175"/>
      <c r="L54" s="175">
        <f t="shared" si="8"/>
        <v>453.6878485586364</v>
      </c>
      <c r="M54" s="175"/>
      <c r="N54" s="225" t="s">
        <v>918</v>
      </c>
      <c r="O54" s="184">
        <v>1519</v>
      </c>
      <c r="P54" s="184">
        <v>3074.2</v>
      </c>
      <c r="Q54" s="184">
        <v>5877.8</v>
      </c>
      <c r="R54" s="184">
        <v>1080.8</v>
      </c>
      <c r="S54" s="184">
        <v>0</v>
      </c>
      <c r="T54" s="184">
        <v>0</v>
      </c>
      <c r="U54" s="184">
        <v>0</v>
      </c>
      <c r="V54" s="453" t="s">
        <v>924</v>
      </c>
      <c r="W54" s="259" t="s">
        <v>924</v>
      </c>
      <c r="X54" s="454" t="s">
        <v>924</v>
      </c>
      <c r="Y54" s="259" t="s">
        <v>924</v>
      </c>
      <c r="Z54" s="455" t="s">
        <v>1075</v>
      </c>
      <c r="AA54" s="263" t="s">
        <v>924</v>
      </c>
      <c r="AB54" s="263" t="s">
        <v>924</v>
      </c>
      <c r="AC54" s="456">
        <v>11551.8</v>
      </c>
      <c r="AD54" s="263" t="s">
        <v>924</v>
      </c>
      <c r="AE54" s="263" t="s">
        <v>924</v>
      </c>
      <c r="AF54" s="263" t="s">
        <v>924</v>
      </c>
      <c r="AG54" s="292" t="s">
        <v>460</v>
      </c>
      <c r="AH54" s="498" t="s">
        <v>1093</v>
      </c>
      <c r="AI54" s="499">
        <v>0.4</v>
      </c>
      <c r="AJ54" s="499">
        <v>0.4</v>
      </c>
      <c r="AK54" s="498" t="s">
        <v>78</v>
      </c>
      <c r="AL54" s="500">
        <v>0</v>
      </c>
      <c r="AM54" s="364">
        <f t="shared" si="1"/>
        <v>4620.72</v>
      </c>
      <c r="AN54" s="364">
        <f t="shared" si="2"/>
        <v>0</v>
      </c>
      <c r="AO54" s="301"/>
      <c r="AP54" s="302"/>
      <c r="AQ54" s="371"/>
      <c r="AR54" s="371"/>
      <c r="AS54" s="371"/>
      <c r="AT54" s="371"/>
      <c r="AU54" s="371"/>
      <c r="AV54" s="371"/>
      <c r="AW54" s="371"/>
      <c r="AX54" s="371"/>
      <c r="AY54" s="371"/>
      <c r="AZ54" s="371"/>
      <c r="BA54" s="371"/>
      <c r="BB54" s="371"/>
      <c r="BC54" s="371"/>
      <c r="BD54" s="371"/>
      <c r="BE54" s="371"/>
      <c r="BF54" s="371"/>
      <c r="BG54" s="371"/>
      <c r="BH54" s="371"/>
      <c r="BI54" s="371"/>
      <c r="BJ54" s="371"/>
      <c r="BK54" s="371"/>
      <c r="BL54" s="371"/>
      <c r="BM54" s="371"/>
      <c r="BN54" s="371"/>
      <c r="BO54" s="371"/>
      <c r="BP54" s="228"/>
      <c r="BQ54" s="228"/>
      <c r="BR54" s="228"/>
      <c r="BS54" s="228"/>
      <c r="BT54" s="228"/>
      <c r="BU54" s="228"/>
      <c r="BV54" s="228"/>
      <c r="BW54" s="228"/>
      <c r="BX54" s="228"/>
      <c r="BY54" s="228"/>
      <c r="BZ54" s="228"/>
      <c r="CA54" s="228"/>
      <c r="CB54" s="228"/>
      <c r="CC54" s="228"/>
      <c r="CD54" s="228"/>
      <c r="CE54" s="228"/>
      <c r="CF54" s="228"/>
      <c r="CG54" s="228"/>
      <c r="CH54" s="228"/>
      <c r="CI54" s="228"/>
      <c r="CJ54" s="228"/>
      <c r="CK54" s="228"/>
      <c r="CL54" s="228"/>
      <c r="CM54" s="228"/>
      <c r="CN54" s="228"/>
      <c r="CO54" s="228"/>
      <c r="CP54" s="228"/>
      <c r="CQ54" s="228"/>
      <c r="CR54" s="228"/>
      <c r="CS54" s="228"/>
      <c r="CT54" s="228"/>
      <c r="CU54" s="228"/>
      <c r="CV54" s="228"/>
      <c r="CW54" s="228"/>
      <c r="CX54" s="228"/>
      <c r="CY54" s="228"/>
      <c r="CZ54" s="228"/>
      <c r="DA54" s="228"/>
      <c r="DB54" s="228"/>
      <c r="DC54" s="228"/>
      <c r="DD54" s="228"/>
      <c r="DE54" s="228"/>
      <c r="DF54" s="228"/>
      <c r="DG54" s="228"/>
      <c r="DH54" s="228"/>
      <c r="DI54" s="228"/>
      <c r="DJ54" s="228"/>
      <c r="DK54" s="228"/>
      <c r="DL54" s="228"/>
      <c r="DM54" s="228"/>
      <c r="DN54" s="228"/>
      <c r="DO54" s="228"/>
      <c r="DP54" s="228"/>
      <c r="DQ54" s="228"/>
      <c r="DR54" s="228"/>
      <c r="DS54" s="228"/>
      <c r="DT54" s="228"/>
      <c r="DU54" s="228"/>
      <c r="DV54" s="228"/>
      <c r="DW54" s="228"/>
      <c r="DX54" s="228"/>
      <c r="DY54" s="228"/>
      <c r="DZ54" s="228"/>
      <c r="EA54" s="228"/>
      <c r="EB54" s="228"/>
      <c r="EC54" s="228"/>
      <c r="ED54" s="228"/>
      <c r="EE54" s="228"/>
      <c r="EF54" s="228"/>
      <c r="EG54" s="228"/>
      <c r="EH54" s="228"/>
      <c r="EI54" s="228"/>
      <c r="EJ54" s="228"/>
      <c r="EK54" s="228"/>
      <c r="EL54" s="228"/>
      <c r="EM54" s="228"/>
      <c r="EN54" s="228"/>
      <c r="EO54" s="228"/>
      <c r="EP54" s="228"/>
      <c r="EQ54" s="228"/>
      <c r="ER54" s="228"/>
      <c r="ES54" s="228"/>
      <c r="ET54" s="228"/>
      <c r="EU54" s="228"/>
      <c r="EV54" s="228"/>
      <c r="EW54" s="228"/>
      <c r="EX54" s="228"/>
      <c r="EY54" s="228"/>
      <c r="EZ54" s="228"/>
      <c r="FA54" s="228"/>
      <c r="FB54" s="228"/>
      <c r="FC54" s="228"/>
      <c r="FD54" s="228"/>
      <c r="FE54" s="228"/>
      <c r="FF54" s="228"/>
      <c r="FG54" s="228"/>
      <c r="FH54" s="228"/>
      <c r="FI54" s="228"/>
      <c r="FJ54" s="228"/>
      <c r="FK54" s="228"/>
      <c r="FL54" s="228"/>
      <c r="FM54" s="228"/>
      <c r="FN54" s="228"/>
      <c r="FO54" s="228"/>
      <c r="FP54" s="228"/>
      <c r="FQ54" s="228"/>
      <c r="FR54" s="228"/>
      <c r="FS54" s="228"/>
      <c r="FT54" s="228"/>
      <c r="FU54" s="228"/>
      <c r="FV54" s="228"/>
      <c r="FW54" s="228"/>
      <c r="FX54" s="228"/>
      <c r="FY54" s="228"/>
      <c r="FZ54" s="228"/>
      <c r="GA54" s="228"/>
      <c r="GB54" s="228"/>
      <c r="GC54" s="228"/>
      <c r="GD54" s="228"/>
      <c r="GE54" s="228"/>
      <c r="GF54" s="228"/>
      <c r="GG54" s="228"/>
      <c r="GH54" s="228"/>
      <c r="GI54" s="228"/>
      <c r="GJ54" s="228"/>
      <c r="GK54" s="228"/>
      <c r="GL54" s="228"/>
      <c r="GM54" s="228"/>
      <c r="GN54" s="228"/>
      <c r="GO54" s="228"/>
      <c r="GP54" s="228"/>
      <c r="GQ54" s="228"/>
      <c r="GR54" s="228"/>
      <c r="GS54" s="228"/>
      <c r="GT54" s="228"/>
      <c r="GU54" s="228"/>
      <c r="GV54" s="228"/>
      <c r="GW54" s="228"/>
      <c r="GX54" s="228"/>
      <c r="GY54" s="228"/>
      <c r="GZ54" s="228"/>
      <c r="HA54" s="228"/>
      <c r="HB54" s="228"/>
      <c r="HC54" s="228"/>
      <c r="HD54" s="228"/>
      <c r="HE54" s="228"/>
      <c r="HF54" s="228"/>
      <c r="HG54" s="228"/>
      <c r="HH54" s="228"/>
      <c r="HI54" s="228"/>
      <c r="HJ54" s="228"/>
      <c r="HK54" s="228"/>
      <c r="HL54" s="228"/>
      <c r="HM54" s="228"/>
      <c r="HN54" s="228"/>
      <c r="HO54" s="228"/>
      <c r="HP54" s="228"/>
      <c r="HQ54" s="228"/>
      <c r="HR54" s="228"/>
      <c r="HS54" s="228"/>
      <c r="HT54" s="228"/>
      <c r="HU54" s="228"/>
      <c r="HV54" s="228"/>
      <c r="HW54" s="228"/>
      <c r="HX54" s="228"/>
      <c r="HY54" s="228"/>
      <c r="HZ54" s="228"/>
      <c r="IA54" s="228"/>
      <c r="IB54" s="228"/>
      <c r="IC54" s="228"/>
      <c r="ID54" s="228"/>
      <c r="IE54" s="228"/>
      <c r="IF54" s="228"/>
      <c r="IG54" s="228"/>
      <c r="IH54" s="228"/>
      <c r="II54" s="228"/>
      <c r="IJ54" s="228"/>
      <c r="IK54" s="228"/>
      <c r="IL54" s="228"/>
      <c r="IM54" s="228"/>
      <c r="IN54" s="228"/>
      <c r="IO54" s="228"/>
      <c r="IP54" s="228"/>
      <c r="IQ54" s="228"/>
      <c r="IR54" s="228"/>
      <c r="IS54" s="228"/>
      <c r="IT54" s="228"/>
      <c r="IU54" s="228"/>
      <c r="IV54" s="228"/>
      <c r="IW54" s="228"/>
      <c r="IX54" s="228"/>
      <c r="IY54" s="228"/>
      <c r="IZ54" s="228"/>
      <c r="JA54" s="228"/>
      <c r="JB54" s="228"/>
      <c r="JC54" s="228"/>
      <c r="JD54" s="228"/>
      <c r="JE54" s="228"/>
      <c r="JF54" s="228"/>
      <c r="JG54" s="228"/>
      <c r="JH54" s="228"/>
      <c r="JI54" s="228"/>
      <c r="JJ54" s="228"/>
      <c r="JK54" s="228"/>
      <c r="JL54" s="228"/>
      <c r="JM54" s="228"/>
      <c r="JN54" s="228"/>
      <c r="JO54" s="228"/>
      <c r="JP54" s="228"/>
      <c r="JQ54" s="228"/>
      <c r="JR54" s="228"/>
      <c r="JS54" s="228"/>
      <c r="JT54" s="228"/>
      <c r="JU54" s="228"/>
      <c r="JV54" s="228"/>
      <c r="JW54" s="228"/>
      <c r="JX54" s="228"/>
      <c r="JY54" s="228"/>
      <c r="JZ54" s="228"/>
      <c r="KA54" s="228"/>
      <c r="KB54" s="228"/>
      <c r="KC54" s="228"/>
      <c r="KD54" s="228"/>
      <c r="KE54" s="228"/>
      <c r="KF54" s="228"/>
      <c r="KG54" s="228"/>
      <c r="KH54" s="228"/>
      <c r="KI54" s="228"/>
      <c r="KJ54" s="228"/>
      <c r="KK54" s="228"/>
      <c r="KL54" s="228"/>
      <c r="KM54" s="228"/>
      <c r="KN54" s="228"/>
      <c r="KO54" s="228"/>
      <c r="KP54" s="228"/>
      <c r="KQ54" s="228"/>
      <c r="KR54" s="228"/>
      <c r="KS54" s="228"/>
      <c r="KT54" s="228"/>
      <c r="KU54" s="228"/>
      <c r="KV54" s="228"/>
      <c r="KW54" s="228"/>
      <c r="KX54" s="228"/>
      <c r="KY54" s="228"/>
      <c r="KZ54" s="228"/>
      <c r="LA54" s="228"/>
      <c r="LB54" s="228"/>
      <c r="LC54" s="228"/>
      <c r="LD54" s="228"/>
      <c r="LE54" s="228"/>
      <c r="LF54" s="228"/>
      <c r="LG54" s="228"/>
      <c r="LH54" s="228"/>
      <c r="LI54" s="228"/>
      <c r="LJ54" s="228"/>
      <c r="LK54" s="228"/>
      <c r="LL54" s="228"/>
      <c r="LM54" s="228"/>
      <c r="LN54" s="228"/>
      <c r="LO54" s="228"/>
      <c r="LP54" s="228"/>
      <c r="LQ54" s="228"/>
      <c r="LR54" s="228"/>
      <c r="LS54" s="228"/>
      <c r="LT54" s="228"/>
      <c r="LU54" s="228"/>
      <c r="LV54" s="228"/>
      <c r="LW54" s="228"/>
      <c r="LX54" s="228"/>
      <c r="LY54" s="228"/>
      <c r="LZ54" s="228"/>
      <c r="MA54" s="228"/>
      <c r="MB54" s="228"/>
      <c r="MC54" s="228"/>
      <c r="MD54" s="228"/>
      <c r="ME54" s="228"/>
      <c r="MF54" s="228"/>
      <c r="MG54" s="228"/>
      <c r="MH54" s="228"/>
      <c r="MI54" s="228"/>
      <c r="MJ54" s="228"/>
      <c r="MK54" s="228"/>
      <c r="ML54" s="228"/>
      <c r="MM54" s="228"/>
      <c r="MN54" s="228"/>
      <c r="MO54" s="228"/>
      <c r="MP54" s="228"/>
      <c r="MQ54" s="228"/>
      <c r="MR54" s="228"/>
      <c r="MS54" s="228"/>
      <c r="MT54" s="228"/>
      <c r="MU54" s="228"/>
      <c r="MV54" s="228"/>
      <c r="MW54" s="228"/>
      <c r="MX54" s="228"/>
      <c r="MY54" s="228"/>
      <c r="MZ54" s="228"/>
      <c r="NA54" s="228"/>
      <c r="NB54" s="228"/>
      <c r="NC54" s="228"/>
      <c r="ND54" s="228"/>
      <c r="NE54" s="228"/>
      <c r="NF54" s="228"/>
      <c r="NG54" s="228"/>
      <c r="NH54" s="228"/>
      <c r="NI54" s="228"/>
      <c r="NJ54" s="228"/>
      <c r="NK54" s="228"/>
      <c r="NL54" s="228"/>
      <c r="NM54" s="228"/>
      <c r="NN54" s="228"/>
      <c r="NO54" s="228"/>
      <c r="NP54" s="228"/>
      <c r="NQ54" s="228"/>
      <c r="NR54" s="228"/>
      <c r="NS54" s="228"/>
      <c r="NT54" s="228"/>
      <c r="NU54" s="228"/>
      <c r="NV54" s="228"/>
      <c r="NW54" s="228"/>
      <c r="NX54" s="228"/>
      <c r="NY54" s="228"/>
      <c r="NZ54" s="228"/>
      <c r="OA54" s="228"/>
      <c r="OB54" s="228"/>
      <c r="OC54" s="228"/>
      <c r="OD54" s="228"/>
      <c r="OE54" s="228"/>
      <c r="OF54" s="228"/>
      <c r="OG54" s="228"/>
      <c r="OH54" s="228"/>
      <c r="OI54" s="228"/>
      <c r="OJ54" s="228"/>
      <c r="OK54" s="228"/>
      <c r="OL54" s="228"/>
      <c r="OM54" s="228"/>
      <c r="ON54" s="228"/>
      <c r="OO54" s="228"/>
      <c r="OP54" s="228"/>
      <c r="OQ54" s="228"/>
      <c r="OR54" s="228"/>
      <c r="OS54" s="228"/>
      <c r="OT54" s="228"/>
      <c r="OU54" s="228"/>
      <c r="OV54" s="228"/>
      <c r="OW54" s="228"/>
      <c r="OX54" s="228"/>
      <c r="OY54" s="228"/>
      <c r="OZ54" s="228"/>
      <c r="PA54" s="228"/>
      <c r="PB54" s="228"/>
      <c r="PC54" s="228"/>
      <c r="PD54" s="228"/>
      <c r="PE54" s="228"/>
      <c r="PF54" s="228"/>
      <c r="PG54" s="228"/>
      <c r="PH54" s="228"/>
      <c r="PI54" s="228"/>
      <c r="PJ54" s="228"/>
      <c r="PK54" s="228"/>
      <c r="PL54" s="228"/>
      <c r="PM54" s="228"/>
      <c r="PN54" s="228"/>
      <c r="PO54" s="228"/>
      <c r="PP54" s="228"/>
      <c r="PQ54" s="228"/>
      <c r="PR54" s="228"/>
      <c r="PS54" s="228"/>
      <c r="PT54" s="228"/>
      <c r="PU54" s="228"/>
      <c r="PV54" s="228"/>
      <c r="PW54" s="228"/>
      <c r="PX54" s="228"/>
      <c r="PY54" s="228"/>
      <c r="PZ54" s="228"/>
      <c r="QA54" s="228"/>
      <c r="QB54" s="228"/>
      <c r="QC54" s="228"/>
      <c r="QD54" s="228"/>
      <c r="QE54" s="228"/>
      <c r="QF54" s="228"/>
      <c r="QG54" s="228"/>
      <c r="QH54" s="228"/>
      <c r="QI54" s="228"/>
      <c r="QJ54" s="228"/>
      <c r="QK54" s="228"/>
      <c r="QL54" s="228"/>
      <c r="QM54" s="228"/>
      <c r="QN54" s="228"/>
      <c r="QO54" s="228"/>
      <c r="QP54" s="228"/>
      <c r="QQ54" s="228"/>
      <c r="QR54" s="228"/>
      <c r="QS54" s="228"/>
      <c r="QT54" s="228"/>
      <c r="QU54" s="228"/>
      <c r="QV54" s="228"/>
      <c r="QW54" s="228"/>
      <c r="QX54" s="228"/>
      <c r="QY54" s="228"/>
      <c r="QZ54" s="228"/>
      <c r="RA54" s="228"/>
      <c r="RB54" s="228"/>
      <c r="RC54" s="228"/>
      <c r="RD54" s="228"/>
      <c r="RE54" s="228"/>
      <c r="RF54" s="228"/>
      <c r="RG54" s="228"/>
      <c r="RH54" s="228"/>
      <c r="RI54" s="228"/>
      <c r="RJ54" s="228"/>
      <c r="RK54" s="228"/>
      <c r="RL54" s="228"/>
      <c r="RM54" s="228"/>
      <c r="RN54" s="228"/>
      <c r="RO54" s="228"/>
      <c r="RP54" s="228"/>
      <c r="RQ54" s="228"/>
      <c r="RR54" s="228"/>
      <c r="RS54" s="228"/>
      <c r="RT54" s="228"/>
      <c r="RU54" s="228"/>
      <c r="RV54" s="228"/>
      <c r="RW54" s="228"/>
      <c r="RX54" s="228"/>
      <c r="RY54" s="228"/>
      <c r="RZ54" s="228"/>
      <c r="SA54" s="228"/>
      <c r="SB54" s="228"/>
      <c r="SC54" s="228"/>
      <c r="SD54" s="228"/>
      <c r="SE54" s="228"/>
      <c r="SF54" s="228"/>
      <c r="SG54" s="228"/>
      <c r="SH54" s="228"/>
      <c r="SI54" s="228"/>
      <c r="SJ54" s="228"/>
      <c r="SK54" s="228"/>
      <c r="SL54" s="228"/>
      <c r="SM54" s="228"/>
      <c r="SN54" s="228"/>
      <c r="SO54" s="228"/>
      <c r="SP54" s="228"/>
      <c r="SQ54" s="228"/>
      <c r="SR54" s="228"/>
      <c r="SS54" s="228"/>
      <c r="ST54" s="228"/>
      <c r="SU54" s="228"/>
      <c r="SV54" s="228"/>
      <c r="SW54" s="228"/>
      <c r="SX54" s="228"/>
      <c r="SY54" s="228"/>
      <c r="SZ54" s="228"/>
      <c r="TA54" s="228"/>
      <c r="TB54" s="228"/>
      <c r="TC54" s="228"/>
      <c r="TD54" s="228"/>
      <c r="TE54" s="228"/>
      <c r="TF54" s="228"/>
      <c r="TG54" s="228"/>
      <c r="TH54" s="228"/>
      <c r="TI54" s="228"/>
      <c r="TJ54" s="228"/>
      <c r="TK54" s="228"/>
      <c r="TL54" s="228"/>
      <c r="TM54" s="228"/>
      <c r="TN54" s="228"/>
      <c r="TO54" s="228"/>
      <c r="TP54" s="228"/>
      <c r="TQ54" s="228"/>
      <c r="TR54" s="228"/>
      <c r="TS54" s="228"/>
      <c r="TT54" s="228"/>
      <c r="TU54" s="228"/>
      <c r="TV54" s="228"/>
      <c r="TW54" s="228"/>
      <c r="TX54" s="228"/>
      <c r="TY54" s="228"/>
      <c r="TZ54" s="228"/>
      <c r="UA54" s="228"/>
      <c r="UB54" s="228"/>
      <c r="UC54" s="228"/>
      <c r="UD54" s="228"/>
      <c r="UE54" s="228"/>
      <c r="UF54" s="228"/>
      <c r="UG54" s="228"/>
      <c r="UH54" s="228"/>
      <c r="UI54" s="228"/>
      <c r="UJ54" s="228"/>
      <c r="UK54" s="228"/>
      <c r="UL54" s="228"/>
      <c r="UM54" s="228"/>
      <c r="UN54" s="228"/>
      <c r="UO54" s="228"/>
      <c r="UP54" s="228"/>
      <c r="UQ54" s="228"/>
      <c r="UR54" s="228"/>
      <c r="US54" s="228"/>
      <c r="UT54" s="228"/>
      <c r="UU54" s="228"/>
      <c r="UV54" s="228"/>
      <c r="UW54" s="228"/>
      <c r="UX54" s="228"/>
      <c r="UY54" s="228"/>
      <c r="UZ54" s="228"/>
      <c r="VA54" s="228"/>
      <c r="VB54" s="228"/>
      <c r="VC54" s="228"/>
      <c r="VD54" s="228"/>
      <c r="VE54" s="228"/>
      <c r="VF54" s="228"/>
      <c r="VG54" s="228"/>
      <c r="VH54" s="228"/>
      <c r="VI54" s="228"/>
      <c r="VJ54" s="228"/>
      <c r="VK54" s="228"/>
      <c r="VL54" s="228"/>
      <c r="VM54" s="228"/>
      <c r="VN54" s="228"/>
      <c r="VO54" s="228"/>
      <c r="VP54" s="228"/>
      <c r="VQ54" s="228"/>
      <c r="VR54" s="228"/>
      <c r="VS54" s="228"/>
      <c r="VT54" s="228"/>
      <c r="VU54" s="228"/>
      <c r="VV54" s="228"/>
      <c r="VW54" s="228"/>
      <c r="VX54" s="228"/>
      <c r="VY54" s="228"/>
      <c r="VZ54" s="228"/>
      <c r="WA54" s="228"/>
      <c r="WB54" s="228"/>
      <c r="WC54" s="228"/>
      <c r="WD54" s="228"/>
      <c r="WE54" s="228"/>
      <c r="WF54" s="228"/>
      <c r="WG54" s="228"/>
      <c r="WH54" s="228"/>
      <c r="WI54" s="228"/>
      <c r="WJ54" s="228"/>
      <c r="WK54" s="228"/>
      <c r="WL54" s="228"/>
      <c r="WM54" s="228"/>
      <c r="WN54" s="228"/>
      <c r="WO54" s="228"/>
      <c r="WP54" s="228"/>
      <c r="WQ54" s="228"/>
      <c r="WR54" s="228"/>
      <c r="WS54" s="228"/>
      <c r="WT54" s="228"/>
      <c r="WU54" s="228"/>
      <c r="WV54" s="228"/>
      <c r="WW54" s="228"/>
      <c r="WX54" s="228"/>
      <c r="WY54" s="228"/>
      <c r="WZ54" s="228"/>
      <c r="XA54" s="228"/>
      <c r="XB54" s="228"/>
      <c r="XC54" s="228"/>
      <c r="XD54" s="228"/>
      <c r="XE54" s="228"/>
      <c r="XF54" s="228"/>
      <c r="XG54" s="228"/>
      <c r="XH54" s="228"/>
      <c r="XI54" s="228"/>
      <c r="XJ54" s="228"/>
      <c r="XK54" s="228"/>
      <c r="XL54" s="228"/>
      <c r="XM54" s="228"/>
      <c r="XN54" s="228"/>
      <c r="XO54" s="228"/>
      <c r="XP54" s="228"/>
      <c r="XQ54" s="228"/>
      <c r="XR54" s="228"/>
      <c r="XS54" s="228"/>
      <c r="XT54" s="228"/>
      <c r="XU54" s="228"/>
      <c r="XV54" s="228"/>
      <c r="XW54" s="228"/>
      <c r="XX54" s="228"/>
      <c r="XY54" s="228"/>
      <c r="XZ54" s="228"/>
      <c r="YA54" s="228"/>
      <c r="YB54" s="228"/>
      <c r="YC54" s="228"/>
      <c r="YD54" s="228"/>
      <c r="YE54" s="228"/>
      <c r="YF54" s="228"/>
      <c r="YG54" s="228"/>
      <c r="YH54" s="228"/>
      <c r="YI54" s="228"/>
      <c r="YJ54" s="228"/>
      <c r="YK54" s="228"/>
      <c r="YL54" s="228"/>
      <c r="YM54" s="228"/>
      <c r="YN54" s="228"/>
      <c r="YO54" s="228"/>
      <c r="YP54" s="228"/>
      <c r="YQ54" s="228"/>
      <c r="YR54" s="228"/>
      <c r="YS54" s="228"/>
      <c r="YT54" s="228"/>
      <c r="YU54" s="228"/>
      <c r="YV54" s="228"/>
      <c r="YW54" s="228"/>
      <c r="YX54" s="228"/>
      <c r="YY54" s="228"/>
      <c r="YZ54" s="228"/>
      <c r="ZA54" s="228"/>
      <c r="ZB54" s="228"/>
      <c r="ZC54" s="228"/>
      <c r="ZD54" s="228"/>
      <c r="ZE54" s="228"/>
      <c r="ZF54" s="228"/>
      <c r="ZG54" s="228"/>
      <c r="ZH54" s="228"/>
      <c r="ZI54" s="228"/>
      <c r="ZJ54" s="228"/>
      <c r="ZK54" s="228"/>
      <c r="ZL54" s="228"/>
      <c r="ZM54" s="228"/>
      <c r="ZN54" s="228"/>
      <c r="ZO54" s="228"/>
      <c r="ZP54" s="228"/>
      <c r="ZQ54" s="228"/>
      <c r="ZR54" s="228"/>
      <c r="ZS54" s="228"/>
      <c r="ZT54" s="228"/>
      <c r="ZU54" s="228"/>
      <c r="ZV54" s="228"/>
      <c r="ZW54" s="228"/>
      <c r="ZX54" s="228"/>
      <c r="ZY54" s="228"/>
      <c r="ZZ54" s="228"/>
      <c r="AAA54" s="228"/>
      <c r="AAB54" s="228"/>
      <c r="AAC54" s="228"/>
      <c r="AAD54" s="228"/>
      <c r="AAE54" s="228"/>
      <c r="AAF54" s="228"/>
      <c r="AAG54" s="228"/>
      <c r="AAH54" s="228"/>
      <c r="AAI54" s="228"/>
      <c r="AAJ54" s="228"/>
      <c r="AAK54" s="228"/>
      <c r="AAL54" s="228"/>
      <c r="AAM54" s="228"/>
      <c r="AAN54" s="228"/>
      <c r="AAO54" s="228"/>
      <c r="AAP54" s="228"/>
      <c r="AAQ54" s="228"/>
      <c r="AAR54" s="228"/>
      <c r="AAS54" s="228"/>
      <c r="AAT54" s="228"/>
      <c r="AAU54" s="228"/>
      <c r="AAV54" s="228"/>
      <c r="AAW54" s="228"/>
      <c r="AAX54" s="228"/>
      <c r="AAY54" s="228"/>
      <c r="AAZ54" s="228"/>
      <c r="ABA54" s="228"/>
      <c r="ABB54" s="228"/>
      <c r="ABC54" s="228"/>
      <c r="ABD54" s="228"/>
      <c r="ABE54" s="228"/>
      <c r="ABF54" s="228"/>
      <c r="ABG54" s="228"/>
      <c r="ABH54" s="228"/>
      <c r="ABI54" s="228"/>
      <c r="ABJ54" s="228"/>
      <c r="ABK54" s="228"/>
      <c r="ABL54" s="228"/>
      <c r="ABM54" s="228"/>
      <c r="ABN54" s="228"/>
      <c r="ABO54" s="228"/>
      <c r="ABP54" s="228"/>
      <c r="ABQ54" s="228"/>
      <c r="ABR54" s="228"/>
      <c r="ABS54" s="228"/>
      <c r="ABT54" s="228"/>
      <c r="ABU54" s="228"/>
      <c r="ABV54" s="228"/>
      <c r="ABW54" s="228"/>
      <c r="ABX54" s="228"/>
      <c r="ABY54" s="228"/>
      <c r="ABZ54" s="228"/>
      <c r="ACA54" s="228"/>
      <c r="ACB54" s="228"/>
      <c r="ACC54" s="228"/>
      <c r="ACD54" s="228"/>
      <c r="ACE54" s="228"/>
      <c r="ACF54" s="228"/>
      <c r="ACG54" s="228"/>
      <c r="ACH54" s="228"/>
      <c r="ACI54" s="228"/>
      <c r="ACJ54" s="228"/>
      <c r="ACK54" s="228"/>
      <c r="ACL54" s="228"/>
      <c r="ACM54" s="228"/>
      <c r="ACN54" s="228"/>
      <c r="ACO54" s="228"/>
      <c r="ACP54" s="228"/>
      <c r="ACQ54" s="228"/>
      <c r="ACR54" s="228"/>
      <c r="ACS54" s="228"/>
      <c r="ACT54" s="228"/>
      <c r="ACU54" s="228"/>
      <c r="ACV54" s="228"/>
      <c r="ACW54" s="228"/>
      <c r="ACX54" s="228"/>
      <c r="ACY54" s="228"/>
      <c r="ACZ54" s="228"/>
      <c r="ADA54" s="228"/>
      <c r="ADB54" s="228"/>
      <c r="ADC54" s="228"/>
      <c r="ADD54" s="228"/>
      <c r="ADE54" s="228"/>
      <c r="ADF54" s="228"/>
      <c r="ADG54" s="228"/>
      <c r="ADH54" s="228"/>
      <c r="ADI54" s="228"/>
      <c r="ADJ54" s="228"/>
      <c r="ADK54" s="228"/>
      <c r="ADL54" s="228"/>
      <c r="ADM54" s="228"/>
      <c r="ADN54" s="228"/>
      <c r="ADO54" s="228"/>
      <c r="ADP54" s="228"/>
      <c r="ADQ54" s="228"/>
      <c r="ADR54" s="228"/>
      <c r="ADS54" s="228"/>
      <c r="ADT54" s="228"/>
      <c r="ADU54" s="228"/>
      <c r="ADV54" s="228"/>
      <c r="ADW54" s="228"/>
      <c r="ADX54" s="228"/>
      <c r="ADY54" s="228"/>
      <c r="ADZ54" s="228"/>
      <c r="AEA54" s="228"/>
      <c r="AEB54" s="228"/>
      <c r="AEC54" s="228"/>
      <c r="AED54" s="228"/>
      <c r="AEE54" s="228"/>
      <c r="AEF54" s="228"/>
      <c r="AEG54" s="228"/>
      <c r="AEH54" s="228"/>
      <c r="AEI54" s="228"/>
      <c r="AEJ54" s="228"/>
      <c r="AEK54" s="228"/>
      <c r="AEL54" s="228"/>
      <c r="AEM54" s="228"/>
      <c r="AEN54" s="228"/>
      <c r="AEO54" s="228"/>
      <c r="AEP54" s="228"/>
      <c r="AEQ54" s="228"/>
      <c r="AER54" s="228"/>
      <c r="AES54" s="228"/>
      <c r="AET54" s="228"/>
      <c r="AEU54" s="228"/>
      <c r="AEV54" s="228"/>
      <c r="AEW54" s="228"/>
      <c r="AEX54" s="228"/>
      <c r="AEY54" s="228"/>
      <c r="AEZ54" s="228"/>
      <c r="AFA54" s="228"/>
      <c r="AFB54" s="228"/>
      <c r="AFC54" s="228"/>
      <c r="AFD54" s="228"/>
      <c r="AFE54" s="228"/>
      <c r="AFF54" s="228"/>
      <c r="AFG54" s="228"/>
      <c r="AFH54" s="228"/>
      <c r="AFI54" s="228"/>
      <c r="AFJ54" s="228"/>
      <c r="AFK54" s="228"/>
      <c r="AFL54" s="228"/>
      <c r="AFM54" s="228"/>
      <c r="AFN54" s="228"/>
      <c r="AFO54" s="228"/>
      <c r="AFP54" s="228"/>
      <c r="AFQ54" s="228"/>
      <c r="AFR54" s="228"/>
      <c r="AFS54" s="228"/>
      <c r="AFT54" s="228"/>
      <c r="AFU54" s="228"/>
      <c r="AFV54" s="228"/>
      <c r="AFW54" s="228"/>
      <c r="AFX54" s="228"/>
      <c r="AFY54" s="228"/>
      <c r="AFZ54" s="228"/>
      <c r="AGA54" s="228"/>
      <c r="AGB54" s="228"/>
      <c r="AGC54" s="228"/>
      <c r="AGD54" s="228"/>
      <c r="AGE54" s="228"/>
      <c r="AGF54" s="228"/>
      <c r="AGG54" s="228"/>
      <c r="AGH54" s="228"/>
      <c r="AGI54" s="228"/>
      <c r="AGJ54" s="228"/>
      <c r="AGK54" s="228"/>
      <c r="AGL54" s="228"/>
      <c r="AGM54" s="228"/>
      <c r="AGN54" s="228"/>
      <c r="AGO54" s="228"/>
      <c r="AGP54" s="228"/>
      <c r="AGQ54" s="228"/>
      <c r="AGR54" s="228"/>
      <c r="AGS54" s="228"/>
      <c r="AGT54" s="228"/>
      <c r="AGU54" s="228"/>
      <c r="AGV54" s="228"/>
      <c r="AGW54" s="228"/>
      <c r="AGX54" s="228"/>
      <c r="AGY54" s="228"/>
      <c r="AGZ54" s="228"/>
      <c r="AHA54" s="228"/>
      <c r="AHB54" s="228"/>
      <c r="AHC54" s="228"/>
      <c r="AHD54" s="228"/>
      <c r="AHE54" s="228"/>
      <c r="AHF54" s="228"/>
      <c r="AHG54" s="228"/>
      <c r="AHH54" s="228"/>
      <c r="AHI54" s="228"/>
      <c r="AHJ54" s="228"/>
      <c r="AHK54" s="228"/>
      <c r="AHL54" s="228"/>
      <c r="AHM54" s="228"/>
      <c r="AHN54" s="228"/>
      <c r="AHO54" s="228"/>
      <c r="AHP54" s="228"/>
      <c r="AHQ54" s="228"/>
      <c r="AHR54" s="228"/>
      <c r="AHS54" s="228"/>
      <c r="AHT54" s="228"/>
      <c r="AHU54" s="228"/>
      <c r="AHV54" s="228"/>
      <c r="AHW54" s="228"/>
      <c r="AHX54" s="228"/>
      <c r="AHY54" s="228"/>
      <c r="AHZ54" s="228"/>
      <c r="AIA54" s="228"/>
      <c r="AIB54" s="228"/>
      <c r="AIC54" s="228"/>
      <c r="AID54" s="228"/>
      <c r="AIE54" s="228"/>
      <c r="AIF54" s="228"/>
      <c r="AIG54" s="228"/>
      <c r="AIH54" s="228"/>
      <c r="AII54" s="228"/>
      <c r="AIJ54" s="228"/>
      <c r="AIK54" s="228"/>
      <c r="AIL54" s="228"/>
      <c r="AIM54" s="228"/>
      <c r="AIN54" s="228"/>
      <c r="AIO54" s="228"/>
      <c r="AIP54" s="228"/>
      <c r="AIQ54" s="228"/>
      <c r="AIR54" s="228"/>
      <c r="AIS54" s="228"/>
      <c r="AIT54" s="228"/>
      <c r="AIU54" s="228"/>
      <c r="AIV54" s="228"/>
      <c r="AIW54" s="228"/>
      <c r="AIX54" s="228"/>
      <c r="AIY54" s="228"/>
      <c r="AIZ54" s="228"/>
      <c r="AJA54" s="228"/>
      <c r="AJB54" s="228"/>
      <c r="AJC54" s="228"/>
      <c r="AJD54" s="228"/>
      <c r="AJE54" s="228"/>
      <c r="AJF54" s="228"/>
      <c r="AJG54" s="228"/>
      <c r="AJH54" s="228"/>
      <c r="AJI54" s="228"/>
      <c r="AJJ54" s="228"/>
      <c r="AJK54" s="228"/>
      <c r="AJL54" s="228"/>
      <c r="AJM54" s="228"/>
      <c r="AJN54" s="228"/>
      <c r="AJO54" s="228"/>
      <c r="AJP54" s="228"/>
      <c r="AJQ54" s="228"/>
      <c r="AJR54" s="228"/>
      <c r="AJS54" s="228"/>
      <c r="AJT54" s="228"/>
      <c r="AJU54" s="228"/>
      <c r="AJV54" s="228"/>
      <c r="AJW54" s="228"/>
      <c r="AJX54" s="228"/>
      <c r="AJY54" s="228"/>
      <c r="AJZ54" s="228"/>
      <c r="AKA54" s="228"/>
      <c r="AKB54" s="228"/>
      <c r="AKC54" s="228"/>
      <c r="AKD54" s="228"/>
      <c r="AKE54" s="228"/>
      <c r="AKF54" s="228"/>
      <c r="AKG54" s="228"/>
      <c r="AKH54" s="228"/>
      <c r="AKI54" s="228"/>
      <c r="AKJ54" s="228"/>
      <c r="AKK54" s="228"/>
      <c r="AKL54" s="228"/>
      <c r="AKM54" s="228"/>
      <c r="AKN54" s="228"/>
      <c r="AKO54" s="228"/>
      <c r="AKP54" s="228"/>
      <c r="AKQ54" s="228"/>
      <c r="AKR54" s="228"/>
      <c r="AKS54" s="228"/>
      <c r="AKT54" s="228"/>
      <c r="AKU54" s="228"/>
      <c r="AKV54" s="228"/>
      <c r="AKW54" s="228"/>
      <c r="AKX54" s="228"/>
      <c r="AKY54" s="228"/>
      <c r="AKZ54" s="228"/>
      <c r="ALA54" s="228"/>
      <c r="ALB54" s="228"/>
      <c r="ALC54" s="228"/>
      <c r="ALD54" s="228"/>
      <c r="ALE54" s="228"/>
      <c r="ALF54" s="228"/>
      <c r="ALG54" s="228"/>
      <c r="ALH54" s="228"/>
      <c r="ALI54" s="228"/>
      <c r="ALJ54" s="228"/>
      <c r="ALK54" s="228"/>
      <c r="ALL54" s="228"/>
      <c r="ALM54" s="228"/>
      <c r="ALN54" s="228"/>
      <c r="ALO54" s="228"/>
      <c r="ALP54" s="228"/>
      <c r="ALQ54" s="228"/>
      <c r="ALR54" s="228"/>
      <c r="ALS54" s="228"/>
      <c r="ALT54" s="228"/>
      <c r="ALU54" s="228"/>
      <c r="ALV54" s="228"/>
      <c r="ALW54" s="228"/>
      <c r="ALX54" s="228"/>
      <c r="ALY54" s="228"/>
      <c r="ALZ54" s="228"/>
      <c r="AMA54" s="228"/>
      <c r="AMB54" s="228"/>
      <c r="AMC54" s="228"/>
      <c r="AMD54" s="228"/>
      <c r="AME54" s="228"/>
      <c r="AMF54" s="228"/>
      <c r="AMG54" s="228"/>
      <c r="AMH54" s="228"/>
      <c r="AMI54" s="228"/>
      <c r="AMJ54" s="228"/>
      <c r="AMK54" s="228"/>
      <c r="AML54" s="228"/>
      <c r="AMM54" s="228"/>
      <c r="AMN54" s="228"/>
      <c r="AMO54" s="228"/>
      <c r="AMP54" s="228"/>
      <c r="AMQ54" s="228"/>
      <c r="AMR54" s="228"/>
      <c r="AMS54" s="228"/>
      <c r="AMT54" s="228"/>
      <c r="AMU54" s="228"/>
      <c r="AMV54" s="228"/>
      <c r="AMW54" s="228"/>
      <c r="AMX54" s="228"/>
      <c r="AMY54" s="228"/>
      <c r="AMZ54" s="228"/>
      <c r="ANA54" s="228"/>
      <c r="ANB54" s="228"/>
      <c r="ANC54" s="228"/>
      <c r="AND54" s="228"/>
      <c r="ANE54" s="228"/>
      <c r="ANF54" s="228"/>
      <c r="ANG54" s="228"/>
      <c r="ANH54" s="228"/>
      <c r="ANI54" s="228"/>
      <c r="ANJ54" s="228"/>
      <c r="ANK54" s="228"/>
      <c r="ANL54" s="228"/>
      <c r="ANM54" s="228"/>
      <c r="ANN54" s="228"/>
      <c r="ANO54" s="228"/>
      <c r="ANP54" s="228"/>
      <c r="ANQ54" s="228"/>
      <c r="ANR54" s="228"/>
      <c r="ANS54" s="228"/>
      <c r="ANT54" s="228"/>
      <c r="ANU54" s="228"/>
      <c r="ANV54" s="228"/>
      <c r="ANW54" s="228"/>
      <c r="ANX54" s="228"/>
      <c r="ANY54" s="228"/>
      <c r="ANZ54" s="228"/>
      <c r="AOA54" s="228"/>
      <c r="AOB54" s="228"/>
      <c r="AOC54" s="228"/>
      <c r="AOD54" s="228"/>
      <c r="AOE54" s="228"/>
      <c r="AOF54" s="228"/>
      <c r="AOG54" s="228"/>
      <c r="AOH54" s="228"/>
      <c r="AOI54" s="228"/>
      <c r="AOJ54" s="228"/>
      <c r="AOK54" s="228"/>
      <c r="AOL54" s="228"/>
      <c r="AOM54" s="228"/>
      <c r="AON54" s="228"/>
      <c r="AOO54" s="228"/>
      <c r="AOP54" s="228"/>
      <c r="AOQ54" s="228"/>
      <c r="AOR54" s="228"/>
      <c r="AOS54" s="228"/>
      <c r="AOT54" s="228"/>
      <c r="AOU54" s="228"/>
      <c r="AOV54" s="228"/>
      <c r="AOW54" s="228"/>
      <c r="AOX54" s="228"/>
      <c r="AOY54" s="228"/>
      <c r="AOZ54" s="228"/>
      <c r="APA54" s="228"/>
      <c r="APB54" s="228"/>
      <c r="APC54" s="228"/>
      <c r="APD54" s="228"/>
      <c r="APE54" s="228"/>
      <c r="APF54" s="228"/>
      <c r="APG54" s="228"/>
      <c r="APH54" s="228"/>
      <c r="API54" s="228"/>
      <c r="APJ54" s="228"/>
      <c r="APK54" s="228"/>
      <c r="APL54" s="228"/>
      <c r="APM54" s="228"/>
      <c r="APN54" s="228"/>
      <c r="APO54" s="228"/>
      <c r="APP54" s="228"/>
      <c r="APQ54" s="228"/>
      <c r="APR54" s="228"/>
      <c r="APS54" s="228"/>
      <c r="APT54" s="228"/>
      <c r="APU54" s="228"/>
      <c r="APV54" s="228"/>
      <c r="APW54" s="228"/>
      <c r="APX54" s="228"/>
      <c r="APY54" s="228"/>
      <c r="APZ54" s="228"/>
      <c r="AQA54" s="228"/>
      <c r="AQB54" s="228"/>
      <c r="AQC54" s="228"/>
      <c r="AQD54" s="228"/>
      <c r="AQE54" s="228"/>
      <c r="AQF54" s="228"/>
      <c r="AQG54" s="228"/>
      <c r="AQH54" s="228"/>
      <c r="AQI54" s="228"/>
      <c r="AQJ54" s="228"/>
      <c r="AQK54" s="228"/>
      <c r="AQL54" s="228"/>
      <c r="AQM54" s="228"/>
      <c r="AQN54" s="228"/>
      <c r="AQO54" s="228"/>
      <c r="AQP54" s="228"/>
      <c r="AQQ54" s="228"/>
      <c r="AQR54" s="228"/>
      <c r="AQS54" s="228"/>
      <c r="AQT54" s="228"/>
      <c r="AQU54" s="228"/>
      <c r="AQV54" s="228"/>
      <c r="AQW54" s="228"/>
      <c r="AQX54" s="228"/>
      <c r="AQY54" s="228"/>
      <c r="AQZ54" s="228"/>
      <c r="ARA54" s="228"/>
      <c r="ARB54" s="228"/>
      <c r="ARC54" s="228"/>
      <c r="ARD54" s="228"/>
      <c r="ARE54" s="228"/>
      <c r="ARF54" s="228"/>
      <c r="ARG54" s="228"/>
      <c r="ARH54" s="228"/>
      <c r="ARI54" s="228"/>
      <c r="ARJ54" s="228"/>
      <c r="ARK54" s="228"/>
      <c r="ARL54" s="228"/>
      <c r="ARM54" s="228"/>
      <c r="ARN54" s="228"/>
      <c r="ARO54" s="228"/>
      <c r="ARP54" s="228"/>
      <c r="ARQ54" s="228"/>
      <c r="ARR54" s="228"/>
      <c r="ARS54" s="228"/>
      <c r="ART54" s="228"/>
      <c r="ARU54" s="228"/>
      <c r="ARV54" s="228"/>
      <c r="ARW54" s="228"/>
      <c r="ARX54" s="228"/>
      <c r="ARY54" s="228"/>
      <c r="ARZ54" s="228"/>
      <c r="ASA54" s="228"/>
      <c r="ASB54" s="228"/>
      <c r="ASC54" s="228"/>
      <c r="ASD54" s="228"/>
      <c r="ASE54" s="228"/>
      <c r="ASF54" s="228"/>
      <c r="ASG54" s="228"/>
      <c r="ASH54" s="228"/>
      <c r="ASI54" s="228"/>
      <c r="ASJ54" s="228"/>
      <c r="ASK54" s="228"/>
      <c r="ASL54" s="228"/>
      <c r="ASM54" s="228"/>
      <c r="ASN54" s="228"/>
      <c r="ASO54" s="228"/>
      <c r="ASP54" s="228"/>
      <c r="ASQ54" s="228"/>
      <c r="ASR54" s="228"/>
      <c r="ASS54" s="228"/>
      <c r="AST54" s="228"/>
      <c r="ASU54" s="228"/>
      <c r="ASV54" s="228"/>
      <c r="ASW54" s="228"/>
      <c r="ASX54" s="228"/>
      <c r="ASY54" s="228"/>
      <c r="ASZ54" s="228"/>
      <c r="ATA54" s="228"/>
      <c r="ATB54" s="228"/>
      <c r="ATC54" s="228"/>
      <c r="ATD54" s="228"/>
      <c r="ATE54" s="228"/>
      <c r="ATF54" s="228"/>
      <c r="ATG54" s="228"/>
      <c r="ATH54" s="228"/>
      <c r="ATI54" s="228"/>
      <c r="ATJ54" s="228"/>
      <c r="ATK54" s="228"/>
      <c r="ATL54" s="228"/>
      <c r="ATM54" s="228"/>
      <c r="ATN54" s="228"/>
      <c r="ATO54" s="228"/>
      <c r="ATP54" s="228"/>
      <c r="ATQ54" s="228"/>
      <c r="ATR54" s="228"/>
      <c r="ATS54" s="228"/>
      <c r="ATT54" s="228"/>
      <c r="ATU54" s="228"/>
      <c r="ATV54" s="228"/>
      <c r="ATW54" s="228"/>
      <c r="ATX54" s="228"/>
      <c r="ATY54" s="228"/>
      <c r="ATZ54" s="228"/>
      <c r="AUA54" s="228"/>
      <c r="AUB54" s="228"/>
      <c r="AUC54" s="228"/>
      <c r="AUD54" s="228"/>
      <c r="AUE54" s="228"/>
      <c r="AUF54" s="228"/>
      <c r="AUG54" s="228"/>
      <c r="AUH54" s="228"/>
      <c r="AUI54" s="228"/>
      <c r="AUJ54" s="228"/>
      <c r="AUK54" s="228"/>
      <c r="AUL54" s="228"/>
      <c r="AUM54" s="228"/>
      <c r="AUN54" s="228"/>
      <c r="AUO54" s="228"/>
      <c r="AUP54" s="228"/>
      <c r="AUQ54" s="228"/>
      <c r="AUR54" s="228"/>
      <c r="AUS54" s="228"/>
      <c r="AUT54" s="228"/>
      <c r="AUU54" s="228"/>
      <c r="AUV54" s="228"/>
      <c r="AUW54" s="228"/>
      <c r="AUX54" s="228"/>
      <c r="AUY54" s="228"/>
      <c r="AUZ54" s="228"/>
      <c r="AVA54" s="228"/>
      <c r="AVB54" s="228"/>
      <c r="AVC54" s="228"/>
      <c r="AVD54" s="228"/>
      <c r="AVE54" s="228"/>
      <c r="AVF54" s="228"/>
      <c r="AVG54" s="228"/>
      <c r="AVH54" s="228"/>
      <c r="AVI54" s="228"/>
      <c r="AVJ54" s="228"/>
      <c r="AVK54" s="228"/>
      <c r="AVL54" s="228"/>
      <c r="AVM54" s="228"/>
      <c r="AVN54" s="228"/>
      <c r="AVO54" s="228"/>
      <c r="AVP54" s="228"/>
      <c r="AVQ54" s="228"/>
      <c r="AVR54" s="228"/>
      <c r="AVS54" s="228"/>
      <c r="AVT54" s="228"/>
      <c r="AVU54" s="228"/>
      <c r="AVV54" s="228"/>
      <c r="AVW54" s="228"/>
      <c r="AVX54" s="228"/>
      <c r="AVY54" s="228"/>
      <c r="AVZ54" s="228"/>
      <c r="AWA54" s="228"/>
      <c r="AWB54" s="228"/>
      <c r="AWC54" s="228"/>
      <c r="AWD54" s="228"/>
      <c r="AWE54" s="228"/>
      <c r="AWF54" s="228"/>
      <c r="AWG54" s="228"/>
      <c r="AWH54" s="228"/>
      <c r="AWI54" s="228"/>
      <c r="AWJ54" s="228"/>
      <c r="AWK54" s="228"/>
      <c r="AWL54" s="228"/>
      <c r="AWM54" s="228"/>
      <c r="AWN54" s="228"/>
      <c r="AWO54" s="228"/>
      <c r="AWP54" s="228"/>
      <c r="AWQ54" s="228"/>
      <c r="AWR54" s="228"/>
      <c r="AWS54" s="228"/>
      <c r="AWT54" s="228"/>
      <c r="AWU54" s="228"/>
      <c r="AWV54" s="228"/>
      <c r="AWW54" s="228"/>
      <c r="AWX54" s="228"/>
      <c r="AWY54" s="228"/>
      <c r="AWZ54" s="228"/>
      <c r="AXA54" s="228"/>
      <c r="AXB54" s="228"/>
      <c r="AXC54" s="228"/>
      <c r="AXD54" s="228"/>
      <c r="AXE54" s="228"/>
      <c r="AXF54" s="228"/>
      <c r="AXG54" s="228"/>
      <c r="AXH54" s="228"/>
      <c r="AXI54" s="228"/>
      <c r="AXJ54" s="228"/>
      <c r="AXK54" s="228"/>
      <c r="AXL54" s="228"/>
      <c r="AXM54" s="228"/>
      <c r="AXN54" s="228"/>
      <c r="AXO54" s="228"/>
      <c r="AXP54" s="228"/>
      <c r="AXQ54" s="228"/>
      <c r="AXR54" s="228"/>
      <c r="AXS54" s="228"/>
      <c r="AXT54" s="228"/>
      <c r="AXU54" s="228"/>
      <c r="AXV54" s="228"/>
      <c r="AXW54" s="228"/>
      <c r="AXX54" s="228"/>
      <c r="AXY54" s="228"/>
      <c r="AXZ54" s="228"/>
      <c r="AYA54" s="228"/>
      <c r="AYB54" s="228"/>
      <c r="AYC54" s="228"/>
      <c r="AYD54" s="228"/>
      <c r="AYE54" s="228"/>
      <c r="AYF54" s="228"/>
      <c r="AYG54" s="228"/>
      <c r="AYH54" s="228"/>
      <c r="AYI54" s="228"/>
      <c r="AYJ54" s="228"/>
      <c r="AYK54" s="228"/>
      <c r="AYL54" s="228"/>
      <c r="AYM54" s="228"/>
      <c r="AYN54" s="228"/>
      <c r="AYO54" s="228"/>
      <c r="AYP54" s="228"/>
      <c r="AYQ54" s="228"/>
      <c r="AYR54" s="228"/>
      <c r="AYS54" s="228"/>
      <c r="AYT54" s="228"/>
      <c r="AYU54" s="228"/>
      <c r="AYV54" s="228"/>
      <c r="AYW54" s="228"/>
      <c r="AYX54" s="228"/>
      <c r="AYY54" s="228"/>
      <c r="AYZ54" s="228"/>
      <c r="AZA54" s="228"/>
      <c r="AZB54" s="228"/>
      <c r="AZC54" s="228"/>
      <c r="AZD54" s="228"/>
      <c r="AZE54" s="228"/>
      <c r="AZF54" s="228"/>
      <c r="AZG54" s="228"/>
      <c r="AZH54" s="228"/>
      <c r="AZI54" s="228"/>
      <c r="AZJ54" s="228"/>
      <c r="AZK54" s="228"/>
      <c r="AZL54" s="228"/>
      <c r="AZM54" s="228"/>
      <c r="AZN54" s="228"/>
      <c r="AZO54" s="228"/>
      <c r="AZP54" s="228"/>
      <c r="AZQ54" s="228"/>
      <c r="AZR54" s="228"/>
      <c r="AZS54" s="228"/>
      <c r="AZT54" s="228"/>
      <c r="AZU54" s="228"/>
      <c r="AZV54" s="228"/>
      <c r="AZW54" s="228"/>
      <c r="AZX54" s="228"/>
      <c r="AZY54" s="228"/>
      <c r="AZZ54" s="228"/>
      <c r="BAA54" s="228"/>
      <c r="BAB54" s="228"/>
      <c r="BAC54" s="228"/>
      <c r="BAD54" s="228"/>
      <c r="BAE54" s="228"/>
      <c r="BAF54" s="228"/>
      <c r="BAG54" s="228"/>
      <c r="BAH54" s="228"/>
      <c r="BAI54" s="228"/>
      <c r="BAJ54" s="228"/>
      <c r="BAK54" s="228"/>
      <c r="BAL54" s="228"/>
      <c r="BAM54" s="228"/>
      <c r="BAN54" s="228"/>
      <c r="BAO54" s="228"/>
      <c r="BAP54" s="228"/>
      <c r="BAQ54" s="228"/>
      <c r="BAR54" s="228"/>
      <c r="BAS54" s="228"/>
      <c r="BAT54" s="228"/>
      <c r="BAU54" s="228"/>
      <c r="BAV54" s="228"/>
      <c r="BAW54" s="228"/>
      <c r="BAX54" s="228"/>
      <c r="BAY54" s="228"/>
      <c r="BAZ54" s="228"/>
      <c r="BBA54" s="228"/>
      <c r="BBB54" s="228"/>
      <c r="BBC54" s="228"/>
      <c r="BBD54" s="228"/>
      <c r="BBE54" s="228"/>
      <c r="BBF54" s="228"/>
      <c r="BBG54" s="228"/>
      <c r="BBH54" s="228"/>
      <c r="BBI54" s="228"/>
      <c r="BBJ54" s="228"/>
      <c r="BBK54" s="228"/>
      <c r="BBL54" s="228"/>
      <c r="BBM54" s="228"/>
      <c r="BBN54" s="228"/>
      <c r="BBO54" s="228"/>
      <c r="BBP54" s="228"/>
      <c r="BBQ54" s="228"/>
      <c r="BBR54" s="228"/>
      <c r="BBS54" s="228"/>
      <c r="BBT54" s="228"/>
      <c r="BBU54" s="228"/>
      <c r="BBV54" s="228"/>
      <c r="BBW54" s="228"/>
      <c r="BBX54" s="228"/>
      <c r="BBY54" s="228"/>
      <c r="BBZ54" s="228"/>
      <c r="BCA54" s="228"/>
      <c r="BCB54" s="228"/>
      <c r="BCC54" s="228"/>
      <c r="BCD54" s="228"/>
      <c r="BCE54" s="228"/>
      <c r="BCF54" s="228"/>
      <c r="BCG54" s="228"/>
      <c r="BCH54" s="228"/>
      <c r="BCI54" s="228"/>
      <c r="BCJ54" s="228"/>
      <c r="BCK54" s="228"/>
      <c r="BCL54" s="228"/>
      <c r="BCM54" s="228"/>
      <c r="BCN54" s="228"/>
      <c r="BCO54" s="228"/>
      <c r="BCP54" s="228"/>
      <c r="BCQ54" s="228"/>
      <c r="BCR54" s="228"/>
      <c r="BCS54" s="228"/>
      <c r="BCT54" s="228"/>
      <c r="BCU54" s="228"/>
      <c r="BCV54" s="228"/>
      <c r="BCW54" s="228"/>
      <c r="BCX54" s="228"/>
      <c r="BCY54" s="228"/>
      <c r="BCZ54" s="228"/>
      <c r="BDA54" s="228"/>
      <c r="BDB54" s="228"/>
      <c r="BDC54" s="228"/>
      <c r="BDD54" s="228"/>
      <c r="BDE54" s="228"/>
      <c r="BDF54" s="228"/>
      <c r="BDG54" s="228"/>
      <c r="BDH54" s="228"/>
      <c r="BDI54" s="228"/>
      <c r="BDJ54" s="228"/>
      <c r="BDK54" s="228"/>
      <c r="BDL54" s="228"/>
      <c r="BDM54" s="228"/>
      <c r="BDN54" s="228"/>
      <c r="BDO54" s="228"/>
      <c r="BDP54" s="228"/>
      <c r="BDQ54" s="228"/>
      <c r="BDR54" s="228"/>
      <c r="BDS54" s="228"/>
      <c r="BDT54" s="228"/>
      <c r="BDU54" s="228"/>
      <c r="BDV54" s="228"/>
      <c r="BDW54" s="228"/>
      <c r="BDX54" s="228"/>
      <c r="BDY54" s="228"/>
      <c r="BDZ54" s="228"/>
      <c r="BEA54" s="228"/>
      <c r="BEB54" s="228"/>
      <c r="BEC54" s="228"/>
      <c r="BED54" s="228"/>
      <c r="BEE54" s="228"/>
      <c r="BEF54" s="228"/>
      <c r="BEG54" s="228"/>
      <c r="BEH54" s="228"/>
      <c r="BEI54" s="228"/>
    </row>
    <row r="55" spans="1:1491" ht="15" customHeight="1" x14ac:dyDescent="0.25">
      <c r="A55" s="218" t="s">
        <v>1074</v>
      </c>
      <c r="B55" s="312" t="s">
        <v>1094</v>
      </c>
      <c r="C55" s="316">
        <v>43862</v>
      </c>
      <c r="D55" s="316">
        <v>45291</v>
      </c>
      <c r="E55" s="108">
        <v>0</v>
      </c>
      <c r="F55" s="108">
        <v>0</v>
      </c>
      <c r="G55" s="314">
        <v>0</v>
      </c>
      <c r="H55" s="108">
        <v>0</v>
      </c>
      <c r="I55" s="108">
        <f t="shared" si="7"/>
        <v>0</v>
      </c>
      <c r="J55" s="108">
        <f t="shared" si="8"/>
        <v>0</v>
      </c>
      <c r="K55" s="175"/>
      <c r="L55" s="175">
        <f t="shared" si="8"/>
        <v>0</v>
      </c>
      <c r="M55" s="175"/>
      <c r="N55" s="225" t="s">
        <v>918</v>
      </c>
      <c r="O55" s="184">
        <v>0</v>
      </c>
      <c r="P55" s="184">
        <v>0</v>
      </c>
      <c r="Q55" s="184">
        <v>0</v>
      </c>
      <c r="R55" s="184">
        <v>0</v>
      </c>
      <c r="S55" s="184">
        <v>0</v>
      </c>
      <c r="T55" s="184">
        <v>0</v>
      </c>
      <c r="U55" s="184">
        <v>0</v>
      </c>
      <c r="V55" s="453">
        <v>0</v>
      </c>
      <c r="W55" s="259" t="s">
        <v>1079</v>
      </c>
      <c r="X55" s="454">
        <v>0</v>
      </c>
      <c r="Y55" s="259" t="s">
        <v>1080</v>
      </c>
      <c r="Z55" s="455" t="s">
        <v>1075</v>
      </c>
      <c r="AA55" s="263" t="s">
        <v>1095</v>
      </c>
      <c r="AB55" s="263" t="s">
        <v>1082</v>
      </c>
      <c r="AC55" s="456"/>
      <c r="AD55" s="263" t="s">
        <v>1096</v>
      </c>
      <c r="AE55" s="263" t="s">
        <v>1083</v>
      </c>
      <c r="AF55" s="263" t="s">
        <v>1084</v>
      </c>
      <c r="AG55" s="291" t="s">
        <v>460</v>
      </c>
      <c r="AH55" s="498" t="s">
        <v>78</v>
      </c>
      <c r="AI55" s="499">
        <v>0</v>
      </c>
      <c r="AJ55" s="499" t="s">
        <v>78</v>
      </c>
      <c r="AK55" s="498" t="s">
        <v>78</v>
      </c>
      <c r="AL55" s="500">
        <v>0</v>
      </c>
      <c r="AM55" s="364">
        <f t="shared" si="1"/>
        <v>0</v>
      </c>
      <c r="AN55" s="364">
        <f t="shared" si="2"/>
        <v>0</v>
      </c>
      <c r="AO55" s="103"/>
      <c r="AP55" s="102"/>
      <c r="AQ55" s="366"/>
      <c r="AR55" s="366"/>
      <c r="AS55" s="366"/>
      <c r="AT55" s="366"/>
      <c r="AU55" s="366"/>
      <c r="AV55" s="366"/>
      <c r="AW55" s="366"/>
      <c r="AX55" s="366"/>
      <c r="AY55" s="366"/>
      <c r="AZ55" s="366"/>
      <c r="BA55" s="366"/>
      <c r="BB55" s="366"/>
      <c r="BC55" s="366"/>
      <c r="BD55" s="366"/>
      <c r="BE55" s="366"/>
      <c r="BF55" s="366"/>
      <c r="BG55" s="366"/>
      <c r="BH55" s="366"/>
      <c r="BI55" s="366"/>
      <c r="BJ55" s="366"/>
      <c r="BK55" s="366"/>
      <c r="BL55" s="366"/>
      <c r="BM55" s="366"/>
      <c r="BN55" s="366"/>
      <c r="BO55" s="366"/>
      <c r="BV55" s="228"/>
      <c r="BW55" s="228"/>
      <c r="BX55" s="228"/>
      <c r="BY55" s="228"/>
      <c r="BZ55" s="228"/>
      <c r="CA55" s="228"/>
      <c r="CB55" s="228"/>
      <c r="CC55" s="228"/>
      <c r="CD55" s="228"/>
      <c r="CE55" s="228"/>
      <c r="CF55" s="228"/>
      <c r="CG55" s="228"/>
      <c r="CH55" s="228"/>
      <c r="CI55" s="228"/>
      <c r="CJ55" s="228"/>
      <c r="CK55" s="228"/>
      <c r="CL55" s="228"/>
      <c r="CM55" s="228"/>
      <c r="CN55" s="228"/>
      <c r="CO55" s="228"/>
      <c r="CP55" s="228"/>
      <c r="CQ55" s="228"/>
      <c r="CR55" s="228"/>
      <c r="CS55" s="228"/>
      <c r="CT55" s="228"/>
      <c r="CU55" s="228"/>
      <c r="CV55" s="228"/>
      <c r="CW55" s="228"/>
      <c r="CX55" s="228"/>
      <c r="CY55" s="228"/>
      <c r="CZ55" s="228"/>
      <c r="DA55" s="228"/>
      <c r="DB55" s="228"/>
      <c r="DC55" s="228"/>
      <c r="DD55" s="228"/>
      <c r="DE55" s="228"/>
      <c r="DF55" s="228"/>
      <c r="DG55" s="228"/>
      <c r="DH55" s="228"/>
      <c r="DI55" s="228"/>
      <c r="DJ55" s="228"/>
      <c r="DK55" s="228"/>
      <c r="DL55" s="228"/>
      <c r="DM55" s="228"/>
      <c r="DN55" s="228"/>
      <c r="DO55" s="228"/>
      <c r="DP55" s="228"/>
      <c r="DQ55" s="228"/>
      <c r="DR55" s="228"/>
      <c r="DS55" s="228"/>
      <c r="DT55" s="228"/>
      <c r="DU55" s="228"/>
      <c r="DV55" s="228"/>
      <c r="DW55" s="228"/>
      <c r="DX55" s="228"/>
      <c r="DY55" s="228"/>
      <c r="DZ55" s="228"/>
      <c r="EA55" s="228"/>
      <c r="EB55" s="228"/>
      <c r="EC55" s="228"/>
      <c r="ED55" s="228"/>
      <c r="EE55" s="228"/>
      <c r="EF55" s="228"/>
      <c r="EG55" s="228"/>
      <c r="EH55" s="228"/>
      <c r="EI55" s="228"/>
      <c r="EJ55" s="228"/>
      <c r="EK55" s="228"/>
      <c r="EL55" s="228"/>
      <c r="EM55" s="228"/>
      <c r="EN55" s="228"/>
      <c r="EO55" s="228"/>
      <c r="EP55" s="228"/>
      <c r="EQ55" s="228"/>
      <c r="ER55" s="228"/>
      <c r="ES55" s="228"/>
      <c r="ET55" s="228"/>
      <c r="EU55" s="228"/>
      <c r="EV55" s="228"/>
      <c r="EW55" s="228"/>
      <c r="EX55" s="228"/>
      <c r="EY55" s="228"/>
      <c r="EZ55" s="228"/>
      <c r="FA55" s="228"/>
      <c r="FB55" s="228"/>
      <c r="FC55" s="228"/>
      <c r="FD55" s="228"/>
      <c r="FE55" s="228"/>
      <c r="FF55" s="228"/>
      <c r="FG55" s="228"/>
      <c r="FH55" s="228"/>
      <c r="FI55" s="228"/>
      <c r="FJ55" s="228"/>
      <c r="FK55" s="228"/>
      <c r="FL55" s="228"/>
      <c r="FM55" s="228"/>
      <c r="FN55" s="228"/>
      <c r="FO55" s="228"/>
      <c r="FP55" s="228"/>
      <c r="FQ55" s="228"/>
      <c r="FR55" s="228"/>
      <c r="FS55" s="228"/>
      <c r="FT55" s="228"/>
      <c r="FU55" s="228"/>
      <c r="FV55" s="228"/>
      <c r="FW55" s="228"/>
      <c r="FX55" s="228"/>
      <c r="FY55" s="228"/>
      <c r="FZ55" s="228"/>
      <c r="GA55" s="228"/>
      <c r="GB55" s="228"/>
      <c r="GC55" s="228"/>
      <c r="GD55" s="228"/>
      <c r="GE55" s="228"/>
      <c r="GF55" s="228"/>
      <c r="GG55" s="228"/>
      <c r="GH55" s="228"/>
      <c r="GI55" s="228"/>
      <c r="GJ55" s="228"/>
      <c r="GK55" s="228"/>
      <c r="GL55" s="228"/>
      <c r="GM55" s="228"/>
      <c r="GN55" s="228"/>
      <c r="GO55" s="228"/>
      <c r="GP55" s="228"/>
      <c r="GQ55" s="228"/>
      <c r="GR55" s="228"/>
      <c r="GS55" s="228"/>
      <c r="GT55" s="228"/>
      <c r="GU55" s="228"/>
      <c r="GV55" s="228"/>
      <c r="GW55" s="228"/>
      <c r="GX55" s="228"/>
      <c r="GY55" s="228"/>
      <c r="GZ55" s="228"/>
      <c r="HA55" s="228"/>
      <c r="HB55" s="228"/>
      <c r="HC55" s="228"/>
      <c r="HD55" s="228"/>
      <c r="HE55" s="228"/>
      <c r="HF55" s="228"/>
      <c r="HG55" s="228"/>
      <c r="HH55" s="228"/>
      <c r="HI55" s="228"/>
      <c r="HJ55" s="228"/>
      <c r="HK55" s="228"/>
      <c r="HL55" s="228"/>
      <c r="HM55" s="228"/>
      <c r="HN55" s="228"/>
      <c r="HO55" s="228"/>
      <c r="HP55" s="228"/>
      <c r="HQ55" s="228"/>
      <c r="HR55" s="228"/>
      <c r="HS55" s="228"/>
      <c r="HT55" s="228"/>
      <c r="HU55" s="228"/>
      <c r="HV55" s="228"/>
      <c r="HW55" s="228"/>
      <c r="HX55" s="228"/>
      <c r="HY55" s="228"/>
      <c r="HZ55" s="228"/>
      <c r="IA55" s="228"/>
      <c r="IB55" s="228"/>
      <c r="IC55" s="228"/>
      <c r="ID55" s="228"/>
      <c r="IE55" s="228"/>
      <c r="IF55" s="228"/>
      <c r="IG55" s="228"/>
      <c r="IH55" s="228"/>
      <c r="II55" s="228"/>
      <c r="IJ55" s="228"/>
      <c r="IK55" s="228"/>
      <c r="IL55" s="228"/>
      <c r="IM55" s="228"/>
      <c r="IN55" s="228"/>
      <c r="IO55" s="228"/>
      <c r="IP55" s="228"/>
      <c r="IQ55" s="228"/>
      <c r="IR55" s="228"/>
      <c r="IS55" s="228"/>
      <c r="IT55" s="228"/>
      <c r="IU55" s="228"/>
      <c r="IV55" s="228"/>
      <c r="IW55" s="228"/>
      <c r="IX55" s="228"/>
      <c r="IY55" s="228"/>
      <c r="IZ55" s="228"/>
      <c r="JA55" s="228"/>
      <c r="JB55" s="228"/>
      <c r="JC55" s="228"/>
      <c r="JD55" s="228"/>
      <c r="JE55" s="228"/>
      <c r="JF55" s="228"/>
      <c r="JG55" s="228"/>
      <c r="JH55" s="228"/>
      <c r="JI55" s="228"/>
      <c r="JJ55" s="228"/>
      <c r="JK55" s="228"/>
      <c r="JL55" s="228"/>
      <c r="JM55" s="228"/>
      <c r="JN55" s="228"/>
      <c r="JO55" s="228"/>
      <c r="JP55" s="228"/>
      <c r="JQ55" s="228"/>
      <c r="JR55" s="228"/>
      <c r="JS55" s="228"/>
      <c r="JT55" s="228"/>
      <c r="JU55" s="228"/>
      <c r="JV55" s="228"/>
      <c r="JW55" s="228"/>
      <c r="JX55" s="228"/>
      <c r="JY55" s="228"/>
      <c r="JZ55" s="228"/>
      <c r="KA55" s="228"/>
      <c r="KB55" s="228"/>
      <c r="KC55" s="228"/>
      <c r="KD55" s="228"/>
      <c r="KE55" s="228"/>
      <c r="KF55" s="228"/>
      <c r="KG55" s="228"/>
      <c r="KH55" s="228"/>
      <c r="KI55" s="228"/>
      <c r="KJ55" s="228"/>
      <c r="KK55" s="228"/>
      <c r="KL55" s="228"/>
      <c r="KM55" s="228"/>
      <c r="KN55" s="228"/>
      <c r="KO55" s="228"/>
      <c r="KP55" s="228"/>
      <c r="KQ55" s="228"/>
      <c r="KR55" s="228"/>
      <c r="KS55" s="228"/>
      <c r="KT55" s="228"/>
      <c r="KU55" s="228"/>
      <c r="KV55" s="228"/>
      <c r="KW55" s="228"/>
      <c r="KX55" s="228"/>
      <c r="KY55" s="228"/>
      <c r="KZ55" s="228"/>
      <c r="LA55" s="228"/>
      <c r="LB55" s="228"/>
      <c r="LC55" s="228"/>
      <c r="LD55" s="228"/>
      <c r="LE55" s="228"/>
      <c r="LF55" s="228"/>
      <c r="LG55" s="228"/>
      <c r="LH55" s="228"/>
      <c r="LI55" s="228"/>
      <c r="LJ55" s="228"/>
      <c r="LK55" s="228"/>
      <c r="LL55" s="228"/>
      <c r="LM55" s="228"/>
      <c r="LN55" s="228"/>
      <c r="LO55" s="228"/>
      <c r="LP55" s="228"/>
      <c r="LQ55" s="228"/>
      <c r="LR55" s="228"/>
      <c r="LS55" s="228"/>
      <c r="LT55" s="228"/>
      <c r="LU55" s="228"/>
      <c r="LV55" s="228"/>
      <c r="LW55" s="228"/>
      <c r="LX55" s="228"/>
      <c r="LY55" s="228"/>
      <c r="LZ55" s="228"/>
      <c r="MA55" s="228"/>
      <c r="MB55" s="228"/>
      <c r="MC55" s="228"/>
      <c r="MD55" s="228"/>
      <c r="ME55" s="228"/>
      <c r="MF55" s="228"/>
      <c r="MG55" s="228"/>
      <c r="MH55" s="228"/>
      <c r="MI55" s="228"/>
      <c r="MJ55" s="228"/>
      <c r="MK55" s="228"/>
      <c r="ML55" s="228"/>
      <c r="MM55" s="228"/>
      <c r="MN55" s="228"/>
      <c r="MO55" s="228"/>
      <c r="MP55" s="228"/>
      <c r="MQ55" s="228"/>
      <c r="MR55" s="228"/>
      <c r="MS55" s="228"/>
      <c r="MT55" s="228"/>
      <c r="MU55" s="228"/>
      <c r="MV55" s="228"/>
      <c r="MW55" s="228"/>
      <c r="MX55" s="228"/>
      <c r="MY55" s="228"/>
      <c r="MZ55" s="228"/>
      <c r="NA55" s="228"/>
      <c r="NB55" s="228"/>
      <c r="NC55" s="228"/>
      <c r="ND55" s="228"/>
      <c r="NE55" s="228"/>
      <c r="NF55" s="228"/>
      <c r="NG55" s="228"/>
      <c r="NH55" s="228"/>
      <c r="NI55" s="228"/>
      <c r="NJ55" s="228"/>
      <c r="NK55" s="228"/>
      <c r="NL55" s="228"/>
      <c r="NM55" s="228"/>
      <c r="NN55" s="228"/>
      <c r="NO55" s="228"/>
      <c r="NP55" s="228"/>
      <c r="NQ55" s="228"/>
      <c r="NR55" s="228"/>
      <c r="NS55" s="228"/>
      <c r="NT55" s="228"/>
      <c r="NU55" s="228"/>
      <c r="NV55" s="228"/>
      <c r="NW55" s="228"/>
      <c r="NX55" s="228"/>
      <c r="NY55" s="228"/>
      <c r="NZ55" s="228"/>
      <c r="OA55" s="228"/>
      <c r="OB55" s="228"/>
      <c r="OC55" s="228"/>
      <c r="OD55" s="228"/>
      <c r="OE55" s="228"/>
      <c r="OF55" s="228"/>
      <c r="OG55" s="228"/>
      <c r="OH55" s="228"/>
      <c r="OI55" s="228"/>
      <c r="OJ55" s="228"/>
      <c r="OK55" s="228"/>
      <c r="OL55" s="228"/>
      <c r="OM55" s="228"/>
      <c r="ON55" s="228"/>
      <c r="OO55" s="228"/>
      <c r="OP55" s="228"/>
      <c r="OQ55" s="228"/>
      <c r="OR55" s="228"/>
      <c r="OS55" s="228"/>
      <c r="OT55" s="228"/>
      <c r="OU55" s="228"/>
      <c r="OV55" s="228"/>
      <c r="OW55" s="228"/>
      <c r="OX55" s="228"/>
      <c r="OY55" s="228"/>
      <c r="OZ55" s="228"/>
      <c r="PA55" s="228"/>
      <c r="PB55" s="228"/>
      <c r="PC55" s="228"/>
      <c r="PD55" s="228"/>
      <c r="PE55" s="228"/>
      <c r="PF55" s="228"/>
      <c r="PG55" s="228"/>
      <c r="PH55" s="228"/>
      <c r="PI55" s="228"/>
      <c r="PJ55" s="228"/>
      <c r="PK55" s="228"/>
      <c r="PL55" s="228"/>
      <c r="PM55" s="228"/>
      <c r="PN55" s="228"/>
      <c r="PO55" s="228"/>
      <c r="PP55" s="228"/>
      <c r="PQ55" s="228"/>
      <c r="PR55" s="228"/>
      <c r="PS55" s="228"/>
      <c r="PT55" s="228"/>
      <c r="PU55" s="228"/>
      <c r="PV55" s="228"/>
      <c r="PW55" s="228"/>
      <c r="PX55" s="228"/>
      <c r="PY55" s="228"/>
      <c r="PZ55" s="228"/>
      <c r="QA55" s="228"/>
      <c r="QB55" s="228"/>
      <c r="QC55" s="228"/>
      <c r="QD55" s="228"/>
      <c r="QE55" s="228"/>
      <c r="QF55" s="228"/>
      <c r="QG55" s="228"/>
      <c r="QH55" s="228"/>
      <c r="QI55" s="228"/>
      <c r="QJ55" s="228"/>
      <c r="QK55" s="228"/>
      <c r="QL55" s="228"/>
      <c r="QM55" s="228"/>
      <c r="QN55" s="228"/>
      <c r="QO55" s="228"/>
      <c r="QP55" s="228"/>
      <c r="QQ55" s="228"/>
      <c r="QR55" s="228"/>
      <c r="QS55" s="228"/>
      <c r="QT55" s="228"/>
      <c r="QU55" s="228"/>
      <c r="QV55" s="228"/>
      <c r="QW55" s="228"/>
      <c r="QX55" s="228"/>
      <c r="QY55" s="228"/>
      <c r="QZ55" s="228"/>
      <c r="RA55" s="228"/>
      <c r="RB55" s="228"/>
      <c r="RC55" s="228"/>
      <c r="RD55" s="228"/>
      <c r="RE55" s="228"/>
      <c r="RF55" s="228"/>
      <c r="RG55" s="228"/>
      <c r="RH55" s="228"/>
      <c r="RI55" s="228"/>
      <c r="RJ55" s="228"/>
      <c r="RK55" s="228"/>
      <c r="RL55" s="228"/>
      <c r="RM55" s="228"/>
      <c r="RN55" s="228"/>
      <c r="RO55" s="228"/>
      <c r="RP55" s="228"/>
      <c r="RQ55" s="228"/>
      <c r="RR55" s="228"/>
      <c r="RS55" s="228"/>
      <c r="RT55" s="228"/>
      <c r="RU55" s="228"/>
      <c r="RV55" s="228"/>
      <c r="RW55" s="228"/>
      <c r="RX55" s="228"/>
      <c r="RY55" s="228"/>
      <c r="RZ55" s="228"/>
      <c r="SA55" s="228"/>
      <c r="SB55" s="228"/>
      <c r="SC55" s="228"/>
      <c r="SD55" s="228"/>
      <c r="SE55" s="228"/>
      <c r="SF55" s="228"/>
      <c r="SG55" s="228"/>
      <c r="SH55" s="228"/>
      <c r="SI55" s="228"/>
      <c r="SJ55" s="228"/>
      <c r="SK55" s="228"/>
      <c r="SL55" s="228"/>
      <c r="SM55" s="228"/>
      <c r="SN55" s="228"/>
      <c r="SO55" s="228"/>
      <c r="SP55" s="228"/>
      <c r="SQ55" s="228"/>
      <c r="SR55" s="228"/>
      <c r="SS55" s="228"/>
      <c r="ST55" s="228"/>
      <c r="SU55" s="228"/>
      <c r="SV55" s="228"/>
      <c r="SW55" s="228"/>
      <c r="SX55" s="228"/>
      <c r="SY55" s="228"/>
      <c r="SZ55" s="228"/>
      <c r="TA55" s="228"/>
      <c r="TB55" s="228"/>
      <c r="TC55" s="228"/>
      <c r="TD55" s="228"/>
      <c r="TE55" s="228"/>
      <c r="TF55" s="228"/>
      <c r="TG55" s="228"/>
      <c r="TH55" s="228"/>
      <c r="TI55" s="228"/>
      <c r="TJ55" s="228"/>
      <c r="TK55" s="228"/>
      <c r="TL55" s="228"/>
      <c r="TM55" s="228"/>
      <c r="TN55" s="228"/>
      <c r="TO55" s="228"/>
      <c r="TP55" s="228"/>
      <c r="TQ55" s="228"/>
      <c r="TR55" s="228"/>
      <c r="TS55" s="228"/>
      <c r="TT55" s="228"/>
      <c r="TU55" s="228"/>
      <c r="TV55" s="228"/>
      <c r="TW55" s="228"/>
      <c r="TX55" s="228"/>
      <c r="TY55" s="228"/>
      <c r="TZ55" s="228"/>
      <c r="UA55" s="228"/>
      <c r="UB55" s="228"/>
      <c r="UC55" s="228"/>
      <c r="UD55" s="228"/>
      <c r="UE55" s="228"/>
      <c r="UF55" s="228"/>
      <c r="UG55" s="228"/>
      <c r="UH55" s="228"/>
      <c r="UI55" s="228"/>
      <c r="UJ55" s="228"/>
      <c r="UK55" s="228"/>
      <c r="UL55" s="228"/>
      <c r="UM55" s="228"/>
      <c r="UN55" s="228"/>
      <c r="UO55" s="228"/>
      <c r="UP55" s="228"/>
      <c r="UQ55" s="228"/>
      <c r="UR55" s="228"/>
      <c r="US55" s="228"/>
      <c r="UT55" s="228"/>
      <c r="UU55" s="228"/>
      <c r="UV55" s="228"/>
      <c r="UW55" s="228"/>
      <c r="UX55" s="228"/>
      <c r="UY55" s="228"/>
      <c r="UZ55" s="228"/>
      <c r="VA55" s="228"/>
      <c r="VB55" s="228"/>
      <c r="VC55" s="228"/>
      <c r="VD55" s="228"/>
      <c r="VE55" s="228"/>
      <c r="VF55" s="228"/>
      <c r="VG55" s="228"/>
      <c r="VH55" s="228"/>
      <c r="VI55" s="228"/>
      <c r="VJ55" s="228"/>
      <c r="VK55" s="228"/>
      <c r="VL55" s="228"/>
      <c r="VM55" s="228"/>
      <c r="VN55" s="228"/>
      <c r="VO55" s="228"/>
      <c r="VP55" s="228"/>
      <c r="VQ55" s="228"/>
      <c r="VR55" s="228"/>
      <c r="VS55" s="228"/>
      <c r="VT55" s="228"/>
      <c r="VU55" s="228"/>
      <c r="VV55" s="228"/>
      <c r="VW55" s="228"/>
      <c r="VX55" s="228"/>
      <c r="VY55" s="228"/>
      <c r="VZ55" s="228"/>
      <c r="WA55" s="228"/>
      <c r="WB55" s="228"/>
      <c r="WC55" s="228"/>
      <c r="WD55" s="228"/>
      <c r="WE55" s="228"/>
      <c r="WF55" s="228"/>
      <c r="WG55" s="228"/>
      <c r="WH55" s="228"/>
      <c r="WI55" s="228"/>
      <c r="WJ55" s="228"/>
      <c r="WK55" s="228"/>
      <c r="WL55" s="228"/>
      <c r="WM55" s="228"/>
      <c r="WN55" s="228"/>
      <c r="WO55" s="228"/>
      <c r="WP55" s="228"/>
      <c r="WQ55" s="228"/>
      <c r="WR55" s="228"/>
      <c r="WS55" s="228"/>
      <c r="WT55" s="228"/>
      <c r="WU55" s="228"/>
      <c r="WV55" s="228"/>
      <c r="WW55" s="228"/>
      <c r="WX55" s="228"/>
      <c r="WY55" s="228"/>
      <c r="WZ55" s="228"/>
      <c r="XA55" s="228"/>
      <c r="XB55" s="228"/>
      <c r="XC55" s="228"/>
      <c r="XD55" s="228"/>
      <c r="XE55" s="228"/>
      <c r="XF55" s="228"/>
      <c r="XG55" s="228"/>
      <c r="XH55" s="228"/>
      <c r="XI55" s="228"/>
      <c r="XJ55" s="228"/>
      <c r="XK55" s="228"/>
      <c r="XL55" s="228"/>
      <c r="XM55" s="228"/>
      <c r="XN55" s="228"/>
      <c r="XO55" s="228"/>
      <c r="XP55" s="228"/>
      <c r="XQ55" s="228"/>
      <c r="XR55" s="228"/>
      <c r="XS55" s="228"/>
      <c r="XT55" s="228"/>
      <c r="XU55" s="228"/>
      <c r="XV55" s="228"/>
      <c r="XW55" s="228"/>
      <c r="XX55" s="228"/>
      <c r="XY55" s="228"/>
      <c r="XZ55" s="228"/>
      <c r="YA55" s="228"/>
      <c r="YB55" s="228"/>
      <c r="YC55" s="228"/>
      <c r="YD55" s="228"/>
      <c r="YE55" s="228"/>
      <c r="YF55" s="228"/>
      <c r="YG55" s="228"/>
      <c r="YH55" s="228"/>
      <c r="YI55" s="228"/>
      <c r="YJ55" s="228"/>
      <c r="YK55" s="228"/>
      <c r="YL55" s="228"/>
      <c r="YM55" s="228"/>
      <c r="YN55" s="228"/>
      <c r="YO55" s="228"/>
      <c r="YP55" s="228"/>
      <c r="YQ55" s="228"/>
      <c r="YR55" s="228"/>
      <c r="YS55" s="228"/>
      <c r="YT55" s="228"/>
      <c r="YU55" s="228"/>
      <c r="YV55" s="228"/>
      <c r="YW55" s="228"/>
      <c r="YX55" s="228"/>
      <c r="YY55" s="228"/>
      <c r="YZ55" s="228"/>
      <c r="ZA55" s="228"/>
      <c r="ZB55" s="228"/>
      <c r="ZC55" s="228"/>
      <c r="ZD55" s="228"/>
      <c r="ZE55" s="228"/>
      <c r="ZF55" s="228"/>
      <c r="ZG55" s="228"/>
      <c r="ZH55" s="228"/>
      <c r="ZI55" s="228"/>
      <c r="ZJ55" s="228"/>
      <c r="ZK55" s="228"/>
      <c r="ZL55" s="228"/>
      <c r="ZM55" s="228"/>
      <c r="ZN55" s="228"/>
      <c r="ZO55" s="228"/>
      <c r="ZP55" s="228"/>
      <c r="ZQ55" s="228"/>
      <c r="ZR55" s="228"/>
      <c r="ZS55" s="228"/>
      <c r="ZT55" s="228"/>
      <c r="ZU55" s="228"/>
      <c r="ZV55" s="228"/>
      <c r="ZW55" s="228"/>
      <c r="ZX55" s="228"/>
      <c r="ZY55" s="228"/>
      <c r="ZZ55" s="228"/>
      <c r="AAA55" s="228"/>
      <c r="AAB55" s="228"/>
      <c r="AAC55" s="228"/>
      <c r="AAD55" s="228"/>
      <c r="AAE55" s="228"/>
      <c r="AAF55" s="228"/>
      <c r="AAG55" s="228"/>
      <c r="AAH55" s="228"/>
      <c r="AAI55" s="228"/>
      <c r="AAJ55" s="228"/>
      <c r="AAK55" s="228"/>
      <c r="AAL55" s="228"/>
      <c r="AAM55" s="228"/>
      <c r="AAN55" s="228"/>
      <c r="AAO55" s="228"/>
      <c r="AAP55" s="228"/>
      <c r="AAQ55" s="228"/>
      <c r="AAR55" s="228"/>
      <c r="AAS55" s="228"/>
      <c r="AAT55" s="228"/>
      <c r="AAU55" s="228"/>
      <c r="AAV55" s="228"/>
      <c r="AAW55" s="228"/>
      <c r="AAX55" s="228"/>
      <c r="AAY55" s="228"/>
      <c r="AAZ55" s="228"/>
      <c r="ABA55" s="228"/>
      <c r="ABB55" s="228"/>
      <c r="ABC55" s="228"/>
      <c r="ABD55" s="228"/>
      <c r="ABE55" s="228"/>
      <c r="ABF55" s="228"/>
      <c r="ABG55" s="228"/>
      <c r="ABH55" s="228"/>
      <c r="ABI55" s="228"/>
      <c r="ABJ55" s="228"/>
      <c r="ABK55" s="228"/>
      <c r="ABL55" s="228"/>
      <c r="ABM55" s="228"/>
      <c r="ABN55" s="228"/>
      <c r="ABO55" s="228"/>
      <c r="ABP55" s="228"/>
      <c r="ABQ55" s="228"/>
      <c r="ABR55" s="228"/>
      <c r="ABS55" s="228"/>
      <c r="ABT55" s="228"/>
      <c r="ABU55" s="228"/>
      <c r="ABV55" s="228"/>
      <c r="ABW55" s="228"/>
      <c r="ABX55" s="228"/>
      <c r="ABY55" s="228"/>
      <c r="ABZ55" s="228"/>
      <c r="ACA55" s="228"/>
      <c r="ACB55" s="228"/>
      <c r="ACC55" s="228"/>
      <c r="ACD55" s="228"/>
      <c r="ACE55" s="228"/>
      <c r="ACF55" s="228"/>
      <c r="ACG55" s="228"/>
      <c r="ACH55" s="228"/>
      <c r="ACI55" s="228"/>
      <c r="ACJ55" s="228"/>
      <c r="ACK55" s="228"/>
      <c r="ACL55" s="228"/>
      <c r="ACM55" s="228"/>
      <c r="ACN55" s="228"/>
      <c r="ACO55" s="228"/>
      <c r="ACP55" s="228"/>
      <c r="ACQ55" s="228"/>
      <c r="ACR55" s="228"/>
      <c r="ACS55" s="228"/>
      <c r="ACT55" s="228"/>
      <c r="ACU55" s="228"/>
      <c r="ACV55" s="228"/>
      <c r="ACW55" s="228"/>
      <c r="ACX55" s="228"/>
      <c r="ACY55" s="228"/>
      <c r="ACZ55" s="228"/>
      <c r="ADA55" s="228"/>
      <c r="ADB55" s="228"/>
      <c r="ADC55" s="228"/>
      <c r="ADD55" s="228"/>
      <c r="ADE55" s="228"/>
      <c r="ADF55" s="228"/>
      <c r="ADG55" s="228"/>
      <c r="ADH55" s="228"/>
      <c r="ADI55" s="228"/>
      <c r="ADJ55" s="228"/>
      <c r="ADK55" s="228"/>
      <c r="ADL55" s="228"/>
      <c r="ADM55" s="228"/>
      <c r="ADN55" s="228"/>
      <c r="ADO55" s="228"/>
      <c r="ADP55" s="228"/>
      <c r="ADQ55" s="228"/>
      <c r="ADR55" s="228"/>
      <c r="ADS55" s="228"/>
      <c r="ADT55" s="228"/>
      <c r="ADU55" s="228"/>
      <c r="ADV55" s="228"/>
      <c r="ADW55" s="228"/>
      <c r="ADX55" s="228"/>
      <c r="ADY55" s="228"/>
      <c r="ADZ55" s="228"/>
      <c r="AEA55" s="228"/>
      <c r="AEB55" s="228"/>
      <c r="AEC55" s="228"/>
      <c r="AED55" s="228"/>
      <c r="AEE55" s="228"/>
      <c r="AEF55" s="228"/>
      <c r="AEG55" s="228"/>
      <c r="AEH55" s="228"/>
      <c r="AEI55" s="228"/>
      <c r="AEJ55" s="228"/>
      <c r="AEK55" s="228"/>
      <c r="AEL55" s="228"/>
      <c r="AEM55" s="228"/>
      <c r="AEN55" s="228"/>
      <c r="AEO55" s="228"/>
      <c r="AEP55" s="228"/>
      <c r="AEQ55" s="228"/>
      <c r="AER55" s="228"/>
      <c r="AES55" s="228"/>
      <c r="AET55" s="228"/>
      <c r="AEU55" s="228"/>
      <c r="AEV55" s="228"/>
      <c r="AEW55" s="228"/>
      <c r="AEX55" s="228"/>
      <c r="AEY55" s="228"/>
      <c r="AEZ55" s="228"/>
      <c r="AFA55" s="228"/>
      <c r="AFB55" s="228"/>
      <c r="AFC55" s="228"/>
      <c r="AFD55" s="228"/>
      <c r="AFE55" s="228"/>
      <c r="AFF55" s="228"/>
      <c r="AFG55" s="228"/>
      <c r="AFH55" s="228"/>
      <c r="AFI55" s="228"/>
      <c r="AFJ55" s="228"/>
      <c r="AFK55" s="228"/>
      <c r="AFL55" s="228"/>
      <c r="AFM55" s="228"/>
      <c r="AFN55" s="228"/>
      <c r="AFO55" s="228"/>
      <c r="AFP55" s="228"/>
      <c r="AFQ55" s="228"/>
      <c r="AFR55" s="228"/>
      <c r="AFS55" s="228"/>
      <c r="AFT55" s="228"/>
      <c r="AFU55" s="228"/>
      <c r="AFV55" s="228"/>
      <c r="AFW55" s="228"/>
      <c r="AFX55" s="228"/>
      <c r="AFY55" s="228"/>
      <c r="AFZ55" s="228"/>
      <c r="AGA55" s="228"/>
      <c r="AGB55" s="228"/>
      <c r="AGC55" s="228"/>
      <c r="AGD55" s="228"/>
      <c r="AGE55" s="228"/>
      <c r="AGF55" s="228"/>
      <c r="AGG55" s="228"/>
      <c r="AGH55" s="228"/>
      <c r="AGI55" s="228"/>
      <c r="AGJ55" s="228"/>
      <c r="AGK55" s="228"/>
      <c r="AGL55" s="228"/>
      <c r="AGM55" s="228"/>
      <c r="AGN55" s="228"/>
      <c r="AGO55" s="228"/>
      <c r="AGP55" s="228"/>
      <c r="AGQ55" s="228"/>
      <c r="AGR55" s="228"/>
      <c r="AGS55" s="228"/>
      <c r="AGT55" s="228"/>
      <c r="AGU55" s="228"/>
      <c r="AGV55" s="228"/>
      <c r="AGW55" s="228"/>
      <c r="AGX55" s="228"/>
      <c r="AGY55" s="228"/>
      <c r="AGZ55" s="228"/>
      <c r="AHA55" s="228"/>
      <c r="AHB55" s="228"/>
      <c r="AHC55" s="228"/>
      <c r="AHD55" s="228"/>
      <c r="AHE55" s="228"/>
      <c r="AHF55" s="228"/>
      <c r="AHG55" s="228"/>
      <c r="AHH55" s="228"/>
      <c r="AHI55" s="228"/>
      <c r="AHJ55" s="228"/>
      <c r="AHK55" s="228"/>
      <c r="AHL55" s="228"/>
      <c r="AHM55" s="228"/>
      <c r="AHN55" s="228"/>
      <c r="AHO55" s="228"/>
      <c r="AHP55" s="228"/>
      <c r="AHQ55" s="228"/>
      <c r="AHR55" s="228"/>
      <c r="AHS55" s="228"/>
      <c r="AHT55" s="228"/>
      <c r="AHU55" s="228"/>
      <c r="AHV55" s="228"/>
      <c r="AHW55" s="228"/>
      <c r="AHX55" s="228"/>
      <c r="AHY55" s="228"/>
      <c r="AHZ55" s="228"/>
      <c r="AIA55" s="228"/>
      <c r="AIB55" s="228"/>
      <c r="AIC55" s="228"/>
      <c r="AID55" s="228"/>
      <c r="AIE55" s="228"/>
      <c r="AIF55" s="228"/>
      <c r="AIG55" s="228"/>
      <c r="AIH55" s="228"/>
      <c r="AII55" s="228"/>
      <c r="AIJ55" s="228"/>
      <c r="AIK55" s="228"/>
      <c r="AIL55" s="228"/>
      <c r="AIM55" s="228"/>
      <c r="AIN55" s="228"/>
      <c r="AIO55" s="228"/>
      <c r="AIP55" s="228"/>
      <c r="AIQ55" s="228"/>
      <c r="AIR55" s="228"/>
      <c r="AIS55" s="228"/>
      <c r="AIT55" s="228"/>
      <c r="AIU55" s="228"/>
      <c r="AIV55" s="228"/>
      <c r="AIW55" s="228"/>
      <c r="AIX55" s="228"/>
      <c r="AIY55" s="228"/>
      <c r="AIZ55" s="228"/>
      <c r="AJA55" s="228"/>
      <c r="AJB55" s="228"/>
      <c r="AJC55" s="228"/>
      <c r="AJD55" s="228"/>
      <c r="AJE55" s="228"/>
      <c r="AJF55" s="228"/>
      <c r="AJG55" s="228"/>
      <c r="AJH55" s="228"/>
      <c r="AJI55" s="228"/>
      <c r="AJJ55" s="228"/>
      <c r="AJK55" s="228"/>
      <c r="AJL55" s="228"/>
      <c r="AJM55" s="228"/>
      <c r="AJN55" s="228"/>
      <c r="AJO55" s="228"/>
      <c r="AJP55" s="228"/>
      <c r="AJQ55" s="228"/>
      <c r="AJR55" s="228"/>
      <c r="AJS55" s="228"/>
      <c r="AJT55" s="228"/>
      <c r="AJU55" s="228"/>
      <c r="AJV55" s="228"/>
      <c r="AJW55" s="228"/>
      <c r="AJX55" s="228"/>
      <c r="AJY55" s="228"/>
      <c r="AJZ55" s="228"/>
      <c r="AKA55" s="228"/>
      <c r="AKB55" s="228"/>
      <c r="AKC55" s="228"/>
      <c r="AKD55" s="228"/>
      <c r="AKE55" s="228"/>
      <c r="AKF55" s="228"/>
      <c r="AKG55" s="228"/>
      <c r="AKH55" s="228"/>
      <c r="AKI55" s="228"/>
      <c r="AKJ55" s="228"/>
      <c r="AKK55" s="228"/>
      <c r="AKL55" s="228"/>
      <c r="AKM55" s="228"/>
      <c r="AKN55" s="228"/>
      <c r="AKO55" s="228"/>
      <c r="AKP55" s="228"/>
      <c r="AKQ55" s="228"/>
      <c r="AKR55" s="228"/>
      <c r="AKS55" s="228"/>
      <c r="AKT55" s="228"/>
      <c r="AKU55" s="228"/>
      <c r="AKV55" s="228"/>
      <c r="AKW55" s="228"/>
      <c r="AKX55" s="228"/>
      <c r="AKY55" s="228"/>
      <c r="AKZ55" s="228"/>
      <c r="ALA55" s="228"/>
      <c r="ALB55" s="228"/>
      <c r="ALC55" s="228"/>
      <c r="ALD55" s="228"/>
      <c r="ALE55" s="228"/>
      <c r="ALF55" s="228"/>
      <c r="ALG55" s="228"/>
      <c r="ALH55" s="228"/>
      <c r="ALI55" s="228"/>
      <c r="ALJ55" s="228"/>
      <c r="ALK55" s="228"/>
      <c r="ALL55" s="228"/>
      <c r="ALM55" s="228"/>
      <c r="ALN55" s="228"/>
      <c r="ALO55" s="228"/>
      <c r="ALP55" s="228"/>
      <c r="ALQ55" s="228"/>
      <c r="ALR55" s="228"/>
      <c r="ALS55" s="228"/>
      <c r="ALT55" s="228"/>
      <c r="ALU55" s="228"/>
      <c r="ALV55" s="228"/>
      <c r="ALW55" s="228"/>
      <c r="ALX55" s="228"/>
      <c r="ALY55" s="228"/>
      <c r="ALZ55" s="228"/>
      <c r="AMA55" s="228"/>
      <c r="AMB55" s="228"/>
      <c r="AMC55" s="228"/>
      <c r="AMD55" s="228"/>
      <c r="AME55" s="228"/>
      <c r="AMF55" s="228"/>
      <c r="AMG55" s="228"/>
      <c r="AMH55" s="228"/>
      <c r="AMI55" s="228"/>
      <c r="AMJ55" s="228"/>
      <c r="AMK55" s="228"/>
      <c r="AML55" s="228"/>
      <c r="AMM55" s="228"/>
      <c r="AMN55" s="228"/>
      <c r="AMO55" s="228"/>
      <c r="AMP55" s="228"/>
      <c r="AMQ55" s="228"/>
      <c r="AMR55" s="228"/>
      <c r="AMS55" s="228"/>
      <c r="AMT55" s="228"/>
      <c r="AMU55" s="228"/>
      <c r="AMV55" s="228"/>
      <c r="AMW55" s="228"/>
      <c r="AMX55" s="228"/>
      <c r="AMY55" s="228"/>
      <c r="AMZ55" s="228"/>
      <c r="ANA55" s="228"/>
      <c r="ANB55" s="228"/>
      <c r="ANC55" s="228"/>
      <c r="AND55" s="228"/>
      <c r="ANE55" s="228"/>
      <c r="ANF55" s="228"/>
      <c r="ANG55" s="228"/>
      <c r="ANH55" s="228"/>
      <c r="ANI55" s="228"/>
      <c r="ANJ55" s="228"/>
      <c r="ANK55" s="228"/>
      <c r="ANL55" s="228"/>
      <c r="ANM55" s="228"/>
      <c r="ANN55" s="228"/>
      <c r="ANO55" s="228"/>
      <c r="ANP55" s="228"/>
      <c r="ANQ55" s="228"/>
      <c r="ANR55" s="228"/>
      <c r="ANS55" s="228"/>
      <c r="ANT55" s="228"/>
      <c r="ANU55" s="228"/>
      <c r="ANV55" s="228"/>
      <c r="ANW55" s="228"/>
      <c r="ANX55" s="228"/>
      <c r="ANY55" s="228"/>
      <c r="ANZ55" s="228"/>
      <c r="AOA55" s="228"/>
      <c r="AOB55" s="228"/>
      <c r="AOC55" s="228"/>
      <c r="AOD55" s="228"/>
      <c r="AOE55" s="228"/>
      <c r="AOF55" s="228"/>
      <c r="AOG55" s="228"/>
      <c r="AOH55" s="228"/>
      <c r="AOI55" s="228"/>
      <c r="AOJ55" s="228"/>
      <c r="AOK55" s="228"/>
      <c r="AOL55" s="228"/>
      <c r="AOM55" s="228"/>
      <c r="AON55" s="228"/>
      <c r="AOO55" s="228"/>
      <c r="AOP55" s="228"/>
      <c r="AOQ55" s="228"/>
      <c r="AOR55" s="228"/>
      <c r="AOS55" s="228"/>
      <c r="AOT55" s="228"/>
      <c r="AOU55" s="228"/>
      <c r="AOV55" s="228"/>
      <c r="AOW55" s="228"/>
      <c r="AOX55" s="228"/>
      <c r="AOY55" s="228"/>
      <c r="AOZ55" s="228"/>
      <c r="APA55" s="228"/>
      <c r="APB55" s="228"/>
      <c r="APC55" s="228"/>
      <c r="APD55" s="228"/>
      <c r="APE55" s="228"/>
      <c r="APF55" s="228"/>
      <c r="APG55" s="228"/>
      <c r="APH55" s="228"/>
      <c r="API55" s="228"/>
      <c r="APJ55" s="228"/>
      <c r="APK55" s="228"/>
      <c r="APL55" s="228"/>
      <c r="APM55" s="228"/>
      <c r="APN55" s="228"/>
      <c r="APO55" s="228"/>
      <c r="APP55" s="228"/>
      <c r="APQ55" s="228"/>
      <c r="APR55" s="228"/>
      <c r="APS55" s="228"/>
      <c r="APT55" s="228"/>
      <c r="APU55" s="228"/>
      <c r="APV55" s="228"/>
      <c r="APW55" s="228"/>
      <c r="APX55" s="228"/>
      <c r="APY55" s="228"/>
      <c r="APZ55" s="228"/>
      <c r="AQA55" s="228"/>
      <c r="AQB55" s="228"/>
      <c r="AQC55" s="228"/>
      <c r="AQD55" s="228"/>
      <c r="AQE55" s="228"/>
      <c r="AQF55" s="228"/>
      <c r="AQG55" s="228"/>
      <c r="AQH55" s="228"/>
      <c r="AQI55" s="228"/>
      <c r="AQJ55" s="228"/>
      <c r="AQK55" s="228"/>
      <c r="AQL55" s="228"/>
      <c r="AQM55" s="228"/>
      <c r="AQN55" s="228"/>
      <c r="AQO55" s="228"/>
      <c r="AQP55" s="228"/>
      <c r="AQQ55" s="228"/>
      <c r="AQR55" s="228"/>
      <c r="AQS55" s="228"/>
      <c r="AQT55" s="228"/>
      <c r="AQU55" s="228"/>
      <c r="AQV55" s="228"/>
      <c r="AQW55" s="228"/>
      <c r="AQX55" s="228"/>
      <c r="AQY55" s="228"/>
      <c r="AQZ55" s="228"/>
      <c r="ARA55" s="228"/>
      <c r="ARB55" s="228"/>
      <c r="ARC55" s="228"/>
      <c r="ARD55" s="228"/>
      <c r="ARE55" s="228"/>
      <c r="ARF55" s="228"/>
      <c r="ARG55" s="228"/>
      <c r="ARH55" s="228"/>
      <c r="ARI55" s="228"/>
      <c r="ARJ55" s="228"/>
      <c r="ARK55" s="228"/>
      <c r="ARL55" s="228"/>
      <c r="ARM55" s="228"/>
      <c r="ARN55" s="228"/>
      <c r="ARO55" s="228"/>
      <c r="ARP55" s="228"/>
      <c r="ARQ55" s="228"/>
      <c r="ARR55" s="228"/>
      <c r="ARS55" s="228"/>
      <c r="ART55" s="228"/>
      <c r="ARU55" s="228"/>
      <c r="ARV55" s="228"/>
      <c r="ARW55" s="228"/>
      <c r="ARX55" s="228"/>
      <c r="ARY55" s="228"/>
      <c r="ARZ55" s="228"/>
      <c r="ASA55" s="228"/>
      <c r="ASB55" s="228"/>
      <c r="ASC55" s="228"/>
      <c r="ASD55" s="228"/>
      <c r="ASE55" s="228"/>
      <c r="ASF55" s="228"/>
      <c r="ASG55" s="228"/>
      <c r="ASH55" s="228"/>
      <c r="ASI55" s="228"/>
      <c r="ASJ55" s="228"/>
      <c r="ASK55" s="228"/>
      <c r="ASL55" s="228"/>
      <c r="ASM55" s="228"/>
      <c r="ASN55" s="228"/>
      <c r="ASO55" s="228"/>
      <c r="ASP55" s="228"/>
      <c r="ASQ55" s="228"/>
      <c r="ASR55" s="228"/>
      <c r="ASS55" s="228"/>
      <c r="AST55" s="228"/>
      <c r="ASU55" s="228"/>
      <c r="ASV55" s="228"/>
      <c r="ASW55" s="228"/>
      <c r="ASX55" s="228"/>
      <c r="ASY55" s="228"/>
      <c r="ASZ55" s="228"/>
      <c r="ATA55" s="228"/>
      <c r="ATB55" s="228"/>
      <c r="ATC55" s="228"/>
      <c r="ATD55" s="228"/>
      <c r="ATE55" s="228"/>
      <c r="ATF55" s="228"/>
      <c r="ATG55" s="228"/>
      <c r="ATH55" s="228"/>
      <c r="ATI55" s="228"/>
      <c r="ATJ55" s="228"/>
      <c r="ATK55" s="228"/>
      <c r="ATL55" s="228"/>
      <c r="ATM55" s="228"/>
      <c r="ATN55" s="228"/>
      <c r="ATO55" s="228"/>
      <c r="ATP55" s="228"/>
      <c r="ATQ55" s="228"/>
      <c r="ATR55" s="228"/>
      <c r="ATS55" s="228"/>
      <c r="ATT55" s="228"/>
      <c r="ATU55" s="228"/>
      <c r="ATV55" s="228"/>
      <c r="ATW55" s="228"/>
      <c r="ATX55" s="228"/>
      <c r="ATY55" s="228"/>
      <c r="ATZ55" s="228"/>
      <c r="AUA55" s="228"/>
      <c r="AUB55" s="228"/>
      <c r="AUC55" s="228"/>
      <c r="AUD55" s="228"/>
      <c r="AUE55" s="228"/>
      <c r="AUF55" s="228"/>
      <c r="AUG55" s="228"/>
      <c r="AUH55" s="228"/>
      <c r="AUI55" s="228"/>
      <c r="AUJ55" s="228"/>
      <c r="AUK55" s="228"/>
      <c r="AUL55" s="228"/>
      <c r="AUM55" s="228"/>
      <c r="AUN55" s="228"/>
      <c r="AUO55" s="228"/>
      <c r="AUP55" s="228"/>
      <c r="AUQ55" s="228"/>
      <c r="AUR55" s="228"/>
      <c r="AUS55" s="228"/>
      <c r="AUT55" s="228"/>
      <c r="AUU55" s="228"/>
      <c r="AUV55" s="228"/>
      <c r="AUW55" s="228"/>
      <c r="AUX55" s="228"/>
      <c r="AUY55" s="228"/>
      <c r="AUZ55" s="228"/>
      <c r="AVA55" s="228"/>
      <c r="AVB55" s="228"/>
      <c r="AVC55" s="228"/>
      <c r="AVD55" s="228"/>
      <c r="AVE55" s="228"/>
      <c r="AVF55" s="228"/>
      <c r="AVG55" s="228"/>
      <c r="AVH55" s="228"/>
      <c r="AVI55" s="228"/>
      <c r="AVJ55" s="228"/>
      <c r="AVK55" s="228"/>
      <c r="AVL55" s="228"/>
      <c r="AVM55" s="228"/>
      <c r="AVN55" s="228"/>
      <c r="AVO55" s="228"/>
      <c r="AVP55" s="228"/>
      <c r="AVQ55" s="228"/>
      <c r="AVR55" s="228"/>
      <c r="AVS55" s="228"/>
      <c r="AVT55" s="228"/>
      <c r="AVU55" s="228"/>
      <c r="AVV55" s="228"/>
      <c r="AVW55" s="228"/>
      <c r="AVX55" s="228"/>
      <c r="AVY55" s="228"/>
      <c r="AVZ55" s="228"/>
      <c r="AWA55" s="228"/>
      <c r="AWB55" s="228"/>
      <c r="AWC55" s="228"/>
      <c r="AWD55" s="228"/>
      <c r="AWE55" s="228"/>
      <c r="AWF55" s="228"/>
      <c r="AWG55" s="228"/>
      <c r="AWH55" s="228"/>
      <c r="AWI55" s="228"/>
      <c r="AWJ55" s="228"/>
      <c r="AWK55" s="228"/>
      <c r="AWL55" s="228"/>
      <c r="AWM55" s="228"/>
      <c r="AWN55" s="228"/>
      <c r="AWO55" s="228"/>
      <c r="AWP55" s="228"/>
      <c r="AWQ55" s="228"/>
      <c r="AWR55" s="228"/>
      <c r="AWS55" s="228"/>
      <c r="AWT55" s="228"/>
      <c r="AWU55" s="228"/>
      <c r="AWV55" s="228"/>
      <c r="AWW55" s="228"/>
      <c r="AWX55" s="228"/>
      <c r="AWY55" s="228"/>
      <c r="AWZ55" s="228"/>
      <c r="AXA55" s="228"/>
      <c r="AXB55" s="228"/>
      <c r="AXC55" s="228"/>
      <c r="AXD55" s="228"/>
      <c r="AXE55" s="228"/>
      <c r="AXF55" s="228"/>
      <c r="AXG55" s="228"/>
      <c r="AXH55" s="228"/>
      <c r="AXI55" s="228"/>
      <c r="AXJ55" s="228"/>
      <c r="AXK55" s="228"/>
      <c r="AXL55" s="228"/>
      <c r="AXM55" s="228"/>
      <c r="AXN55" s="228"/>
      <c r="AXO55" s="228"/>
      <c r="AXP55" s="228"/>
      <c r="AXQ55" s="228"/>
      <c r="AXR55" s="228"/>
      <c r="AXS55" s="228"/>
      <c r="AXT55" s="228"/>
      <c r="AXU55" s="228"/>
      <c r="AXV55" s="228"/>
      <c r="AXW55" s="228"/>
      <c r="AXX55" s="228"/>
      <c r="AXY55" s="228"/>
      <c r="AXZ55" s="228"/>
      <c r="AYA55" s="228"/>
      <c r="AYB55" s="228"/>
      <c r="AYC55" s="228"/>
      <c r="AYD55" s="228"/>
      <c r="AYE55" s="228"/>
      <c r="AYF55" s="228"/>
      <c r="AYG55" s="228"/>
      <c r="AYH55" s="228"/>
      <c r="AYI55" s="228"/>
      <c r="AYJ55" s="228"/>
      <c r="AYK55" s="228"/>
      <c r="AYL55" s="228"/>
      <c r="AYM55" s="228"/>
      <c r="AYN55" s="228"/>
      <c r="AYO55" s="228"/>
      <c r="AYP55" s="228"/>
      <c r="AYQ55" s="228"/>
      <c r="AYR55" s="228"/>
      <c r="AYS55" s="228"/>
      <c r="AYT55" s="228"/>
      <c r="AYU55" s="228"/>
      <c r="AYV55" s="228"/>
      <c r="AYW55" s="228"/>
      <c r="AYX55" s="228"/>
      <c r="AYY55" s="228"/>
      <c r="AYZ55" s="228"/>
      <c r="AZA55" s="228"/>
      <c r="AZB55" s="228"/>
      <c r="AZC55" s="228"/>
      <c r="AZD55" s="228"/>
      <c r="AZE55" s="228"/>
      <c r="AZF55" s="228"/>
      <c r="AZG55" s="228"/>
      <c r="AZH55" s="228"/>
      <c r="AZI55" s="228"/>
      <c r="AZJ55" s="228"/>
      <c r="AZK55" s="228"/>
      <c r="AZL55" s="228"/>
      <c r="AZM55" s="228"/>
      <c r="AZN55" s="228"/>
      <c r="AZO55" s="228"/>
      <c r="AZP55" s="228"/>
      <c r="AZQ55" s="228"/>
      <c r="AZR55" s="228"/>
      <c r="AZS55" s="228"/>
      <c r="AZT55" s="228"/>
      <c r="AZU55" s="228"/>
      <c r="AZV55" s="228"/>
      <c r="AZW55" s="228"/>
      <c r="AZX55" s="228"/>
      <c r="AZY55" s="228"/>
      <c r="AZZ55" s="228"/>
      <c r="BAA55" s="228"/>
      <c r="BAB55" s="228"/>
      <c r="BAC55" s="228"/>
      <c r="BAD55" s="228"/>
      <c r="BAE55" s="228"/>
      <c r="BAF55" s="228"/>
      <c r="BAG55" s="228"/>
      <c r="BAH55" s="228"/>
      <c r="BAI55" s="228"/>
      <c r="BAJ55" s="228"/>
      <c r="BAK55" s="228"/>
      <c r="BAL55" s="228"/>
      <c r="BAM55" s="228"/>
      <c r="BAN55" s="228"/>
      <c r="BAO55" s="228"/>
      <c r="BAP55" s="228"/>
      <c r="BAQ55" s="228"/>
      <c r="BAR55" s="228"/>
      <c r="BAS55" s="228"/>
      <c r="BAT55" s="228"/>
      <c r="BAU55" s="228"/>
      <c r="BAV55" s="228"/>
      <c r="BAW55" s="228"/>
      <c r="BAX55" s="228"/>
      <c r="BAY55" s="228"/>
      <c r="BAZ55" s="228"/>
      <c r="BBA55" s="228"/>
      <c r="BBB55" s="228"/>
      <c r="BBC55" s="228"/>
      <c r="BBD55" s="228"/>
      <c r="BBE55" s="228"/>
      <c r="BBF55" s="228"/>
      <c r="BBG55" s="228"/>
      <c r="BBH55" s="228"/>
      <c r="BBI55" s="228"/>
      <c r="BBJ55" s="228"/>
      <c r="BBK55" s="228"/>
      <c r="BBL55" s="228"/>
      <c r="BBM55" s="228"/>
      <c r="BBN55" s="228"/>
      <c r="BBO55" s="228"/>
      <c r="BBP55" s="228"/>
      <c r="BBQ55" s="228"/>
      <c r="BBR55" s="228"/>
      <c r="BBS55" s="228"/>
      <c r="BBT55" s="228"/>
      <c r="BBU55" s="228"/>
      <c r="BBV55" s="228"/>
      <c r="BBW55" s="228"/>
      <c r="BBX55" s="228"/>
      <c r="BBY55" s="228"/>
      <c r="BBZ55" s="228"/>
      <c r="BCA55" s="228"/>
      <c r="BCB55" s="228"/>
      <c r="BCC55" s="228"/>
      <c r="BCD55" s="228"/>
      <c r="BCE55" s="228"/>
      <c r="BCF55" s="228"/>
      <c r="BCG55" s="228"/>
      <c r="BCH55" s="228"/>
      <c r="BCI55" s="228"/>
      <c r="BCJ55" s="228"/>
      <c r="BCK55" s="228"/>
      <c r="BCL55" s="228"/>
      <c r="BCM55" s="228"/>
      <c r="BCN55" s="228"/>
      <c r="BCO55" s="228"/>
      <c r="BCP55" s="228"/>
      <c r="BCQ55" s="228"/>
      <c r="BCR55" s="228"/>
      <c r="BCS55" s="228"/>
      <c r="BCT55" s="228"/>
      <c r="BCU55" s="228"/>
      <c r="BCV55" s="228"/>
      <c r="BCW55" s="228"/>
      <c r="BCX55" s="228"/>
      <c r="BCY55" s="228"/>
      <c r="BCZ55" s="228"/>
      <c r="BDA55" s="228"/>
      <c r="BDB55" s="228"/>
      <c r="BDC55" s="228"/>
      <c r="BDD55" s="228"/>
      <c r="BDE55" s="228"/>
      <c r="BDF55" s="228"/>
      <c r="BDG55" s="228"/>
      <c r="BDH55" s="228"/>
      <c r="BDI55" s="228"/>
      <c r="BDJ55" s="228"/>
      <c r="BDK55" s="228"/>
      <c r="BDL55" s="228"/>
      <c r="BDM55" s="228"/>
      <c r="BDN55" s="228"/>
      <c r="BDO55" s="228"/>
      <c r="BDP55" s="228"/>
      <c r="BDQ55" s="228"/>
      <c r="BDR55" s="228"/>
      <c r="BDS55" s="228"/>
      <c r="BDT55" s="228"/>
      <c r="BDU55" s="228"/>
      <c r="BDV55" s="228"/>
      <c r="BDW55" s="228"/>
      <c r="BDX55" s="228"/>
      <c r="BDY55" s="228"/>
      <c r="BDZ55" s="228"/>
      <c r="BEA55" s="228"/>
      <c r="BEB55" s="228"/>
      <c r="BEC55" s="228"/>
      <c r="BED55" s="228"/>
      <c r="BEE55" s="228"/>
      <c r="BEF55" s="228"/>
      <c r="BEG55" s="228"/>
      <c r="BEH55" s="228"/>
      <c r="BEI55" s="228"/>
    </row>
    <row r="56" spans="1:1491" ht="15" customHeight="1" x14ac:dyDescent="0.25">
      <c r="A56" s="218" t="s">
        <v>1074</v>
      </c>
      <c r="B56" s="312" t="s">
        <v>1097</v>
      </c>
      <c r="C56" s="316">
        <v>43862</v>
      </c>
      <c r="D56" s="316">
        <v>45291</v>
      </c>
      <c r="E56" s="108">
        <v>0</v>
      </c>
      <c r="F56" s="108">
        <v>0</v>
      </c>
      <c r="G56" s="314">
        <v>0</v>
      </c>
      <c r="H56" s="108">
        <v>0</v>
      </c>
      <c r="I56" s="108">
        <f t="shared" si="7"/>
        <v>0</v>
      </c>
      <c r="J56" s="108">
        <f t="shared" si="8"/>
        <v>0</v>
      </c>
      <c r="K56" s="175"/>
      <c r="L56" s="175">
        <f t="shared" si="8"/>
        <v>0</v>
      </c>
      <c r="M56" s="175"/>
      <c r="N56" s="225" t="s">
        <v>918</v>
      </c>
      <c r="O56" s="184">
        <v>0</v>
      </c>
      <c r="P56" s="184">
        <v>0</v>
      </c>
      <c r="Q56" s="184">
        <v>0</v>
      </c>
      <c r="R56" s="184">
        <v>0</v>
      </c>
      <c r="S56" s="184">
        <v>0</v>
      </c>
      <c r="T56" s="184">
        <v>0</v>
      </c>
      <c r="U56" s="184">
        <v>0</v>
      </c>
      <c r="V56" s="453">
        <v>0</v>
      </c>
      <c r="W56" s="259" t="s">
        <v>1079</v>
      </c>
      <c r="X56" s="454">
        <v>0</v>
      </c>
      <c r="Y56" s="259" t="s">
        <v>1080</v>
      </c>
      <c r="Z56" s="455" t="s">
        <v>1075</v>
      </c>
      <c r="AA56" s="263" t="s">
        <v>1098</v>
      </c>
      <c r="AB56" s="263" t="s">
        <v>1082</v>
      </c>
      <c r="AC56" s="456"/>
      <c r="AD56" s="263" t="s">
        <v>1099</v>
      </c>
      <c r="AE56" s="263" t="s">
        <v>1083</v>
      </c>
      <c r="AF56" s="263" t="s">
        <v>1084</v>
      </c>
      <c r="AG56" s="292" t="s">
        <v>460</v>
      </c>
      <c r="AH56" s="498" t="s">
        <v>78</v>
      </c>
      <c r="AI56" s="499">
        <v>0</v>
      </c>
      <c r="AJ56" s="499" t="s">
        <v>78</v>
      </c>
      <c r="AK56" s="498" t="s">
        <v>78</v>
      </c>
      <c r="AL56" s="500">
        <v>0</v>
      </c>
      <c r="AM56" s="364">
        <f t="shared" si="1"/>
        <v>0</v>
      </c>
      <c r="AN56" s="364">
        <f t="shared" si="2"/>
        <v>0</v>
      </c>
      <c r="AO56" s="103"/>
      <c r="AP56" s="102"/>
      <c r="AQ56" s="366"/>
      <c r="AR56" s="366"/>
      <c r="AS56" s="366"/>
      <c r="AT56" s="366"/>
      <c r="AU56" s="366"/>
      <c r="AV56" s="366"/>
      <c r="AW56" s="366"/>
      <c r="AX56" s="366"/>
      <c r="AY56" s="366"/>
      <c r="AZ56" s="366"/>
      <c r="BA56" s="366"/>
      <c r="BB56" s="366"/>
      <c r="BC56" s="366"/>
      <c r="BD56" s="366"/>
      <c r="BE56" s="366"/>
      <c r="BF56" s="366"/>
      <c r="BG56" s="366"/>
      <c r="BH56" s="366"/>
      <c r="BI56" s="366"/>
      <c r="BJ56" s="366"/>
      <c r="BK56" s="366"/>
      <c r="BL56" s="366"/>
      <c r="BM56" s="366"/>
      <c r="BN56" s="366"/>
      <c r="BO56" s="366"/>
      <c r="BV56" s="228"/>
      <c r="BW56" s="228"/>
      <c r="BX56" s="228"/>
      <c r="BY56" s="228"/>
      <c r="BZ56" s="228"/>
      <c r="CA56" s="228"/>
      <c r="CB56" s="228"/>
      <c r="CC56" s="228"/>
      <c r="CD56" s="228"/>
      <c r="CE56" s="228"/>
      <c r="CF56" s="228"/>
      <c r="CG56" s="228"/>
      <c r="CH56" s="228"/>
      <c r="CI56" s="228"/>
      <c r="CJ56" s="228"/>
      <c r="CK56" s="228"/>
      <c r="CL56" s="228"/>
      <c r="CM56" s="228"/>
      <c r="CN56" s="228"/>
      <c r="CO56" s="228"/>
      <c r="CP56" s="228"/>
      <c r="CQ56" s="228"/>
      <c r="CR56" s="228"/>
      <c r="CS56" s="228"/>
      <c r="CT56" s="228"/>
      <c r="CU56" s="228"/>
      <c r="CV56" s="228"/>
      <c r="CW56" s="228"/>
      <c r="CX56" s="228"/>
      <c r="CY56" s="228"/>
      <c r="CZ56" s="228"/>
      <c r="DA56" s="228"/>
      <c r="DB56" s="228"/>
      <c r="DC56" s="228"/>
      <c r="DD56" s="228"/>
      <c r="DE56" s="228"/>
      <c r="DF56" s="228"/>
      <c r="DG56" s="228"/>
      <c r="DH56" s="228"/>
      <c r="DI56" s="228"/>
      <c r="DJ56" s="228"/>
      <c r="DK56" s="228"/>
      <c r="DL56" s="228"/>
      <c r="DM56" s="228"/>
      <c r="DN56" s="228"/>
      <c r="DO56" s="228"/>
      <c r="DP56" s="228"/>
      <c r="DQ56" s="228"/>
      <c r="DR56" s="228"/>
      <c r="DS56" s="228"/>
      <c r="DT56" s="228"/>
      <c r="DU56" s="228"/>
      <c r="DV56" s="228"/>
      <c r="DW56" s="228"/>
      <c r="DX56" s="228"/>
      <c r="DY56" s="228"/>
      <c r="DZ56" s="228"/>
      <c r="EA56" s="228"/>
      <c r="EB56" s="228"/>
      <c r="EC56" s="228"/>
      <c r="ED56" s="228"/>
      <c r="EE56" s="228"/>
      <c r="EF56" s="228"/>
      <c r="EG56" s="228"/>
      <c r="EH56" s="228"/>
      <c r="EI56" s="228"/>
      <c r="EJ56" s="228"/>
      <c r="EK56" s="228"/>
      <c r="EL56" s="228"/>
      <c r="EM56" s="228"/>
      <c r="EN56" s="228"/>
      <c r="EO56" s="228"/>
      <c r="EP56" s="228"/>
      <c r="EQ56" s="228"/>
      <c r="ER56" s="228"/>
      <c r="ES56" s="228"/>
      <c r="ET56" s="228"/>
      <c r="EU56" s="228"/>
      <c r="EV56" s="228"/>
      <c r="EW56" s="228"/>
      <c r="EX56" s="228"/>
      <c r="EY56" s="228"/>
      <c r="EZ56" s="228"/>
      <c r="FA56" s="228"/>
      <c r="FB56" s="228"/>
      <c r="FC56" s="228"/>
      <c r="FD56" s="228"/>
      <c r="FE56" s="228"/>
      <c r="FF56" s="228"/>
      <c r="FG56" s="228"/>
      <c r="FH56" s="228"/>
      <c r="FI56" s="228"/>
      <c r="FJ56" s="228"/>
      <c r="FK56" s="228"/>
      <c r="FL56" s="228"/>
      <c r="FM56" s="228"/>
      <c r="FN56" s="228"/>
      <c r="FO56" s="228"/>
      <c r="FP56" s="228"/>
      <c r="FQ56" s="228"/>
      <c r="FR56" s="228"/>
      <c r="FS56" s="228"/>
      <c r="FT56" s="228"/>
      <c r="FU56" s="228"/>
      <c r="FV56" s="228"/>
      <c r="FW56" s="228"/>
      <c r="FX56" s="228"/>
      <c r="FY56" s="228"/>
      <c r="FZ56" s="228"/>
      <c r="GA56" s="228"/>
      <c r="GB56" s="228"/>
      <c r="GC56" s="228"/>
      <c r="GD56" s="228"/>
      <c r="GE56" s="228"/>
      <c r="GF56" s="228"/>
      <c r="GG56" s="228"/>
      <c r="GH56" s="228"/>
      <c r="GI56" s="228"/>
      <c r="GJ56" s="228"/>
      <c r="GK56" s="228"/>
      <c r="GL56" s="228"/>
      <c r="GM56" s="228"/>
      <c r="GN56" s="228"/>
      <c r="GO56" s="228"/>
      <c r="GP56" s="228"/>
      <c r="GQ56" s="228"/>
      <c r="GR56" s="228"/>
      <c r="GS56" s="228"/>
      <c r="GT56" s="228"/>
      <c r="GU56" s="228"/>
      <c r="GV56" s="228"/>
      <c r="GW56" s="228"/>
      <c r="GX56" s="228"/>
      <c r="GY56" s="228"/>
      <c r="GZ56" s="228"/>
      <c r="HA56" s="228"/>
      <c r="HB56" s="228"/>
      <c r="HC56" s="228"/>
      <c r="HD56" s="228"/>
      <c r="HE56" s="228"/>
      <c r="HF56" s="228"/>
      <c r="HG56" s="228"/>
      <c r="HH56" s="228"/>
      <c r="HI56" s="228"/>
      <c r="HJ56" s="228"/>
      <c r="HK56" s="228"/>
      <c r="HL56" s="228"/>
      <c r="HM56" s="228"/>
      <c r="HN56" s="228"/>
      <c r="HO56" s="228"/>
      <c r="HP56" s="228"/>
      <c r="HQ56" s="228"/>
      <c r="HR56" s="228"/>
      <c r="HS56" s="228"/>
      <c r="HT56" s="228"/>
      <c r="HU56" s="228"/>
      <c r="HV56" s="228"/>
      <c r="HW56" s="228"/>
      <c r="HX56" s="228"/>
      <c r="HY56" s="228"/>
      <c r="HZ56" s="228"/>
      <c r="IA56" s="228"/>
      <c r="IB56" s="228"/>
      <c r="IC56" s="228"/>
      <c r="ID56" s="228"/>
      <c r="IE56" s="228"/>
      <c r="IF56" s="228"/>
      <c r="IG56" s="228"/>
      <c r="IH56" s="228"/>
      <c r="II56" s="228"/>
      <c r="IJ56" s="228"/>
      <c r="IK56" s="228"/>
      <c r="IL56" s="228"/>
      <c r="IM56" s="228"/>
      <c r="IN56" s="228"/>
      <c r="IO56" s="228"/>
      <c r="IP56" s="228"/>
      <c r="IQ56" s="228"/>
      <c r="IR56" s="228"/>
      <c r="IS56" s="228"/>
      <c r="IT56" s="228"/>
      <c r="IU56" s="228"/>
      <c r="IV56" s="228"/>
      <c r="IW56" s="228"/>
      <c r="IX56" s="228"/>
      <c r="IY56" s="228"/>
      <c r="IZ56" s="228"/>
      <c r="JA56" s="228"/>
      <c r="JB56" s="228"/>
      <c r="JC56" s="228"/>
      <c r="JD56" s="228"/>
      <c r="JE56" s="228"/>
      <c r="JF56" s="228"/>
      <c r="JG56" s="228"/>
      <c r="JH56" s="228"/>
      <c r="JI56" s="228"/>
      <c r="JJ56" s="228"/>
      <c r="JK56" s="228"/>
      <c r="JL56" s="228"/>
      <c r="JM56" s="228"/>
      <c r="JN56" s="228"/>
      <c r="JO56" s="228"/>
      <c r="JP56" s="228"/>
      <c r="JQ56" s="228"/>
      <c r="JR56" s="228"/>
      <c r="JS56" s="228"/>
      <c r="JT56" s="228"/>
      <c r="JU56" s="228"/>
      <c r="JV56" s="228"/>
      <c r="JW56" s="228"/>
      <c r="JX56" s="228"/>
      <c r="JY56" s="228"/>
      <c r="JZ56" s="228"/>
      <c r="KA56" s="228"/>
      <c r="KB56" s="228"/>
      <c r="KC56" s="228"/>
      <c r="KD56" s="228"/>
      <c r="KE56" s="228"/>
      <c r="KF56" s="228"/>
      <c r="KG56" s="228"/>
      <c r="KH56" s="228"/>
      <c r="KI56" s="228"/>
      <c r="KJ56" s="228"/>
      <c r="KK56" s="228"/>
      <c r="KL56" s="228"/>
      <c r="KM56" s="228"/>
      <c r="KN56" s="228"/>
      <c r="KO56" s="228"/>
      <c r="KP56" s="228"/>
      <c r="KQ56" s="228"/>
      <c r="KR56" s="228"/>
      <c r="KS56" s="228"/>
      <c r="KT56" s="228"/>
      <c r="KU56" s="228"/>
      <c r="KV56" s="228"/>
      <c r="KW56" s="228"/>
      <c r="KX56" s="228"/>
      <c r="KY56" s="228"/>
      <c r="KZ56" s="228"/>
      <c r="LA56" s="228"/>
      <c r="LB56" s="228"/>
      <c r="LC56" s="228"/>
      <c r="LD56" s="228"/>
      <c r="LE56" s="228"/>
      <c r="LF56" s="228"/>
      <c r="LG56" s="228"/>
      <c r="LH56" s="228"/>
      <c r="LI56" s="228"/>
      <c r="LJ56" s="228"/>
      <c r="LK56" s="228"/>
      <c r="LL56" s="228"/>
      <c r="LM56" s="228"/>
      <c r="LN56" s="228"/>
      <c r="LO56" s="228"/>
      <c r="LP56" s="228"/>
      <c r="LQ56" s="228"/>
      <c r="LR56" s="228"/>
      <c r="LS56" s="228"/>
      <c r="LT56" s="228"/>
      <c r="LU56" s="228"/>
      <c r="LV56" s="228"/>
      <c r="LW56" s="228"/>
      <c r="LX56" s="228"/>
      <c r="LY56" s="228"/>
      <c r="LZ56" s="228"/>
      <c r="MA56" s="228"/>
      <c r="MB56" s="228"/>
      <c r="MC56" s="228"/>
      <c r="MD56" s="228"/>
      <c r="ME56" s="228"/>
      <c r="MF56" s="228"/>
      <c r="MG56" s="228"/>
      <c r="MH56" s="228"/>
      <c r="MI56" s="228"/>
      <c r="MJ56" s="228"/>
      <c r="MK56" s="228"/>
      <c r="ML56" s="228"/>
      <c r="MM56" s="228"/>
      <c r="MN56" s="228"/>
      <c r="MO56" s="228"/>
      <c r="MP56" s="228"/>
      <c r="MQ56" s="228"/>
      <c r="MR56" s="228"/>
      <c r="MS56" s="228"/>
      <c r="MT56" s="228"/>
      <c r="MU56" s="228"/>
      <c r="MV56" s="228"/>
      <c r="MW56" s="228"/>
      <c r="MX56" s="228"/>
      <c r="MY56" s="228"/>
      <c r="MZ56" s="228"/>
      <c r="NA56" s="228"/>
      <c r="NB56" s="228"/>
      <c r="NC56" s="228"/>
      <c r="ND56" s="228"/>
      <c r="NE56" s="228"/>
      <c r="NF56" s="228"/>
      <c r="NG56" s="228"/>
      <c r="NH56" s="228"/>
      <c r="NI56" s="228"/>
      <c r="NJ56" s="228"/>
      <c r="NK56" s="228"/>
      <c r="NL56" s="228"/>
      <c r="NM56" s="228"/>
      <c r="NN56" s="228"/>
      <c r="NO56" s="228"/>
      <c r="NP56" s="228"/>
      <c r="NQ56" s="228"/>
      <c r="NR56" s="228"/>
      <c r="NS56" s="228"/>
      <c r="NT56" s="228"/>
      <c r="NU56" s="228"/>
      <c r="NV56" s="228"/>
      <c r="NW56" s="228"/>
      <c r="NX56" s="228"/>
      <c r="NY56" s="228"/>
      <c r="NZ56" s="228"/>
      <c r="OA56" s="228"/>
      <c r="OB56" s="228"/>
      <c r="OC56" s="228"/>
      <c r="OD56" s="228"/>
      <c r="OE56" s="228"/>
      <c r="OF56" s="228"/>
      <c r="OG56" s="228"/>
      <c r="OH56" s="228"/>
      <c r="OI56" s="228"/>
      <c r="OJ56" s="228"/>
      <c r="OK56" s="228"/>
      <c r="OL56" s="228"/>
      <c r="OM56" s="228"/>
      <c r="ON56" s="228"/>
      <c r="OO56" s="228"/>
      <c r="OP56" s="228"/>
      <c r="OQ56" s="228"/>
      <c r="OR56" s="228"/>
      <c r="OS56" s="228"/>
      <c r="OT56" s="228"/>
      <c r="OU56" s="228"/>
      <c r="OV56" s="228"/>
      <c r="OW56" s="228"/>
      <c r="OX56" s="228"/>
      <c r="OY56" s="228"/>
      <c r="OZ56" s="228"/>
      <c r="PA56" s="228"/>
      <c r="PB56" s="228"/>
      <c r="PC56" s="228"/>
      <c r="PD56" s="228"/>
      <c r="PE56" s="228"/>
      <c r="PF56" s="228"/>
      <c r="PG56" s="228"/>
      <c r="PH56" s="228"/>
      <c r="PI56" s="228"/>
      <c r="PJ56" s="228"/>
      <c r="PK56" s="228"/>
      <c r="PL56" s="228"/>
      <c r="PM56" s="228"/>
      <c r="PN56" s="228"/>
      <c r="PO56" s="228"/>
      <c r="PP56" s="228"/>
      <c r="PQ56" s="228"/>
      <c r="PR56" s="228"/>
      <c r="PS56" s="228"/>
      <c r="PT56" s="228"/>
      <c r="PU56" s="228"/>
      <c r="PV56" s="228"/>
      <c r="PW56" s="228"/>
      <c r="PX56" s="228"/>
      <c r="PY56" s="228"/>
      <c r="PZ56" s="228"/>
      <c r="QA56" s="228"/>
      <c r="QB56" s="228"/>
      <c r="QC56" s="228"/>
      <c r="QD56" s="228"/>
      <c r="QE56" s="228"/>
      <c r="QF56" s="228"/>
      <c r="QG56" s="228"/>
      <c r="QH56" s="228"/>
      <c r="QI56" s="228"/>
      <c r="QJ56" s="228"/>
      <c r="QK56" s="228"/>
      <c r="QL56" s="228"/>
      <c r="QM56" s="228"/>
      <c r="QN56" s="228"/>
      <c r="QO56" s="228"/>
      <c r="QP56" s="228"/>
      <c r="QQ56" s="228"/>
      <c r="QR56" s="228"/>
      <c r="QS56" s="228"/>
      <c r="QT56" s="228"/>
      <c r="QU56" s="228"/>
      <c r="QV56" s="228"/>
      <c r="QW56" s="228"/>
      <c r="QX56" s="228"/>
      <c r="QY56" s="228"/>
      <c r="QZ56" s="228"/>
      <c r="RA56" s="228"/>
      <c r="RB56" s="228"/>
      <c r="RC56" s="228"/>
      <c r="RD56" s="228"/>
      <c r="RE56" s="228"/>
      <c r="RF56" s="228"/>
      <c r="RG56" s="228"/>
      <c r="RH56" s="228"/>
      <c r="RI56" s="228"/>
      <c r="RJ56" s="228"/>
      <c r="RK56" s="228"/>
      <c r="RL56" s="228"/>
      <c r="RM56" s="228"/>
      <c r="RN56" s="228"/>
      <c r="RO56" s="228"/>
      <c r="RP56" s="228"/>
      <c r="RQ56" s="228"/>
      <c r="RR56" s="228"/>
      <c r="RS56" s="228"/>
      <c r="RT56" s="228"/>
      <c r="RU56" s="228"/>
      <c r="RV56" s="228"/>
      <c r="RW56" s="228"/>
      <c r="RX56" s="228"/>
      <c r="RY56" s="228"/>
      <c r="RZ56" s="228"/>
      <c r="SA56" s="228"/>
      <c r="SB56" s="228"/>
      <c r="SC56" s="228"/>
      <c r="SD56" s="228"/>
      <c r="SE56" s="228"/>
      <c r="SF56" s="228"/>
      <c r="SG56" s="228"/>
      <c r="SH56" s="228"/>
      <c r="SI56" s="228"/>
      <c r="SJ56" s="228"/>
      <c r="SK56" s="228"/>
      <c r="SL56" s="228"/>
      <c r="SM56" s="228"/>
      <c r="SN56" s="228"/>
      <c r="SO56" s="228"/>
      <c r="SP56" s="228"/>
      <c r="SQ56" s="228"/>
      <c r="SR56" s="228"/>
      <c r="SS56" s="228"/>
      <c r="ST56" s="228"/>
      <c r="SU56" s="228"/>
      <c r="SV56" s="228"/>
      <c r="SW56" s="228"/>
      <c r="SX56" s="228"/>
      <c r="SY56" s="228"/>
      <c r="SZ56" s="228"/>
      <c r="TA56" s="228"/>
      <c r="TB56" s="228"/>
      <c r="TC56" s="228"/>
      <c r="TD56" s="228"/>
      <c r="TE56" s="228"/>
      <c r="TF56" s="228"/>
      <c r="TG56" s="228"/>
      <c r="TH56" s="228"/>
      <c r="TI56" s="228"/>
      <c r="TJ56" s="228"/>
      <c r="TK56" s="228"/>
      <c r="TL56" s="228"/>
      <c r="TM56" s="228"/>
      <c r="TN56" s="228"/>
      <c r="TO56" s="228"/>
      <c r="TP56" s="228"/>
      <c r="TQ56" s="228"/>
      <c r="TR56" s="228"/>
      <c r="TS56" s="228"/>
      <c r="TT56" s="228"/>
      <c r="TU56" s="228"/>
      <c r="TV56" s="228"/>
      <c r="TW56" s="228"/>
      <c r="TX56" s="228"/>
      <c r="TY56" s="228"/>
      <c r="TZ56" s="228"/>
      <c r="UA56" s="228"/>
      <c r="UB56" s="228"/>
      <c r="UC56" s="228"/>
      <c r="UD56" s="228"/>
      <c r="UE56" s="228"/>
      <c r="UF56" s="228"/>
      <c r="UG56" s="228"/>
      <c r="UH56" s="228"/>
      <c r="UI56" s="228"/>
      <c r="UJ56" s="228"/>
      <c r="UK56" s="228"/>
      <c r="UL56" s="228"/>
      <c r="UM56" s="228"/>
      <c r="UN56" s="228"/>
      <c r="UO56" s="228"/>
      <c r="UP56" s="228"/>
      <c r="UQ56" s="228"/>
      <c r="UR56" s="228"/>
      <c r="US56" s="228"/>
      <c r="UT56" s="228"/>
      <c r="UU56" s="228"/>
      <c r="UV56" s="228"/>
      <c r="UW56" s="228"/>
      <c r="UX56" s="228"/>
      <c r="UY56" s="228"/>
      <c r="UZ56" s="228"/>
      <c r="VA56" s="228"/>
      <c r="VB56" s="228"/>
      <c r="VC56" s="228"/>
      <c r="VD56" s="228"/>
      <c r="VE56" s="228"/>
      <c r="VF56" s="228"/>
      <c r="VG56" s="228"/>
      <c r="VH56" s="228"/>
      <c r="VI56" s="228"/>
      <c r="VJ56" s="228"/>
      <c r="VK56" s="228"/>
      <c r="VL56" s="228"/>
      <c r="VM56" s="228"/>
      <c r="VN56" s="228"/>
      <c r="VO56" s="228"/>
      <c r="VP56" s="228"/>
      <c r="VQ56" s="228"/>
      <c r="VR56" s="228"/>
      <c r="VS56" s="228"/>
      <c r="VT56" s="228"/>
      <c r="VU56" s="228"/>
      <c r="VV56" s="228"/>
      <c r="VW56" s="228"/>
      <c r="VX56" s="228"/>
      <c r="VY56" s="228"/>
      <c r="VZ56" s="228"/>
      <c r="WA56" s="228"/>
      <c r="WB56" s="228"/>
      <c r="WC56" s="228"/>
      <c r="WD56" s="228"/>
      <c r="WE56" s="228"/>
      <c r="WF56" s="228"/>
      <c r="WG56" s="228"/>
      <c r="WH56" s="228"/>
      <c r="WI56" s="228"/>
      <c r="WJ56" s="228"/>
      <c r="WK56" s="228"/>
      <c r="WL56" s="228"/>
      <c r="WM56" s="228"/>
      <c r="WN56" s="228"/>
      <c r="WO56" s="228"/>
      <c r="WP56" s="228"/>
      <c r="WQ56" s="228"/>
      <c r="WR56" s="228"/>
      <c r="WS56" s="228"/>
      <c r="WT56" s="228"/>
      <c r="WU56" s="228"/>
      <c r="WV56" s="228"/>
      <c r="WW56" s="228"/>
      <c r="WX56" s="228"/>
      <c r="WY56" s="228"/>
      <c r="WZ56" s="228"/>
      <c r="XA56" s="228"/>
      <c r="XB56" s="228"/>
      <c r="XC56" s="228"/>
      <c r="XD56" s="228"/>
      <c r="XE56" s="228"/>
      <c r="XF56" s="228"/>
      <c r="XG56" s="228"/>
      <c r="XH56" s="228"/>
      <c r="XI56" s="228"/>
      <c r="XJ56" s="228"/>
      <c r="XK56" s="228"/>
      <c r="XL56" s="228"/>
      <c r="XM56" s="228"/>
      <c r="XN56" s="228"/>
      <c r="XO56" s="228"/>
      <c r="XP56" s="228"/>
      <c r="XQ56" s="228"/>
      <c r="XR56" s="228"/>
      <c r="XS56" s="228"/>
      <c r="XT56" s="228"/>
      <c r="XU56" s="228"/>
      <c r="XV56" s="228"/>
      <c r="XW56" s="228"/>
      <c r="XX56" s="228"/>
      <c r="XY56" s="228"/>
      <c r="XZ56" s="228"/>
      <c r="YA56" s="228"/>
      <c r="YB56" s="228"/>
      <c r="YC56" s="228"/>
      <c r="YD56" s="228"/>
      <c r="YE56" s="228"/>
      <c r="YF56" s="228"/>
      <c r="YG56" s="228"/>
      <c r="YH56" s="228"/>
      <c r="YI56" s="228"/>
      <c r="YJ56" s="228"/>
      <c r="YK56" s="228"/>
      <c r="YL56" s="228"/>
      <c r="YM56" s="228"/>
      <c r="YN56" s="228"/>
      <c r="YO56" s="228"/>
      <c r="YP56" s="228"/>
      <c r="YQ56" s="228"/>
      <c r="YR56" s="228"/>
      <c r="YS56" s="228"/>
      <c r="YT56" s="228"/>
      <c r="YU56" s="228"/>
      <c r="YV56" s="228"/>
      <c r="YW56" s="228"/>
      <c r="YX56" s="228"/>
      <c r="YY56" s="228"/>
      <c r="YZ56" s="228"/>
      <c r="ZA56" s="228"/>
      <c r="ZB56" s="228"/>
      <c r="ZC56" s="228"/>
      <c r="ZD56" s="228"/>
      <c r="ZE56" s="228"/>
      <c r="ZF56" s="228"/>
      <c r="ZG56" s="228"/>
      <c r="ZH56" s="228"/>
      <c r="ZI56" s="228"/>
      <c r="ZJ56" s="228"/>
      <c r="ZK56" s="228"/>
      <c r="ZL56" s="228"/>
      <c r="ZM56" s="228"/>
      <c r="ZN56" s="228"/>
      <c r="ZO56" s="228"/>
      <c r="ZP56" s="228"/>
      <c r="ZQ56" s="228"/>
      <c r="ZR56" s="228"/>
      <c r="ZS56" s="228"/>
      <c r="ZT56" s="228"/>
      <c r="ZU56" s="228"/>
      <c r="ZV56" s="228"/>
      <c r="ZW56" s="228"/>
      <c r="ZX56" s="228"/>
      <c r="ZY56" s="228"/>
      <c r="ZZ56" s="228"/>
      <c r="AAA56" s="228"/>
      <c r="AAB56" s="228"/>
      <c r="AAC56" s="228"/>
      <c r="AAD56" s="228"/>
      <c r="AAE56" s="228"/>
      <c r="AAF56" s="228"/>
      <c r="AAG56" s="228"/>
      <c r="AAH56" s="228"/>
      <c r="AAI56" s="228"/>
      <c r="AAJ56" s="228"/>
      <c r="AAK56" s="228"/>
      <c r="AAL56" s="228"/>
      <c r="AAM56" s="228"/>
      <c r="AAN56" s="228"/>
      <c r="AAO56" s="228"/>
      <c r="AAP56" s="228"/>
      <c r="AAQ56" s="228"/>
      <c r="AAR56" s="228"/>
      <c r="AAS56" s="228"/>
      <c r="AAT56" s="228"/>
      <c r="AAU56" s="228"/>
      <c r="AAV56" s="228"/>
      <c r="AAW56" s="228"/>
      <c r="AAX56" s="228"/>
      <c r="AAY56" s="228"/>
      <c r="AAZ56" s="228"/>
      <c r="ABA56" s="228"/>
      <c r="ABB56" s="228"/>
      <c r="ABC56" s="228"/>
      <c r="ABD56" s="228"/>
      <c r="ABE56" s="228"/>
      <c r="ABF56" s="228"/>
      <c r="ABG56" s="228"/>
      <c r="ABH56" s="228"/>
      <c r="ABI56" s="228"/>
      <c r="ABJ56" s="228"/>
      <c r="ABK56" s="228"/>
      <c r="ABL56" s="228"/>
      <c r="ABM56" s="228"/>
      <c r="ABN56" s="228"/>
      <c r="ABO56" s="228"/>
      <c r="ABP56" s="228"/>
      <c r="ABQ56" s="228"/>
      <c r="ABR56" s="228"/>
      <c r="ABS56" s="228"/>
      <c r="ABT56" s="228"/>
      <c r="ABU56" s="228"/>
      <c r="ABV56" s="228"/>
      <c r="ABW56" s="228"/>
      <c r="ABX56" s="228"/>
      <c r="ABY56" s="228"/>
      <c r="ABZ56" s="228"/>
      <c r="ACA56" s="228"/>
      <c r="ACB56" s="228"/>
      <c r="ACC56" s="228"/>
      <c r="ACD56" s="228"/>
      <c r="ACE56" s="228"/>
      <c r="ACF56" s="228"/>
      <c r="ACG56" s="228"/>
      <c r="ACH56" s="228"/>
      <c r="ACI56" s="228"/>
      <c r="ACJ56" s="228"/>
      <c r="ACK56" s="228"/>
      <c r="ACL56" s="228"/>
      <c r="ACM56" s="228"/>
      <c r="ACN56" s="228"/>
      <c r="ACO56" s="228"/>
      <c r="ACP56" s="228"/>
      <c r="ACQ56" s="228"/>
      <c r="ACR56" s="228"/>
      <c r="ACS56" s="228"/>
      <c r="ACT56" s="228"/>
      <c r="ACU56" s="228"/>
      <c r="ACV56" s="228"/>
      <c r="ACW56" s="228"/>
      <c r="ACX56" s="228"/>
      <c r="ACY56" s="228"/>
      <c r="ACZ56" s="228"/>
      <c r="ADA56" s="228"/>
      <c r="ADB56" s="228"/>
      <c r="ADC56" s="228"/>
      <c r="ADD56" s="228"/>
      <c r="ADE56" s="228"/>
      <c r="ADF56" s="228"/>
      <c r="ADG56" s="228"/>
      <c r="ADH56" s="228"/>
      <c r="ADI56" s="228"/>
      <c r="ADJ56" s="228"/>
      <c r="ADK56" s="228"/>
      <c r="ADL56" s="228"/>
      <c r="ADM56" s="228"/>
      <c r="ADN56" s="228"/>
      <c r="ADO56" s="228"/>
      <c r="ADP56" s="228"/>
      <c r="ADQ56" s="228"/>
      <c r="ADR56" s="228"/>
      <c r="ADS56" s="228"/>
      <c r="ADT56" s="228"/>
      <c r="ADU56" s="228"/>
      <c r="ADV56" s="228"/>
      <c r="ADW56" s="228"/>
      <c r="ADX56" s="228"/>
      <c r="ADY56" s="228"/>
      <c r="ADZ56" s="228"/>
      <c r="AEA56" s="228"/>
      <c r="AEB56" s="228"/>
      <c r="AEC56" s="228"/>
      <c r="AED56" s="228"/>
      <c r="AEE56" s="228"/>
      <c r="AEF56" s="228"/>
      <c r="AEG56" s="228"/>
      <c r="AEH56" s="228"/>
      <c r="AEI56" s="228"/>
      <c r="AEJ56" s="228"/>
      <c r="AEK56" s="228"/>
      <c r="AEL56" s="228"/>
      <c r="AEM56" s="228"/>
      <c r="AEN56" s="228"/>
      <c r="AEO56" s="228"/>
      <c r="AEP56" s="228"/>
      <c r="AEQ56" s="228"/>
      <c r="AER56" s="228"/>
      <c r="AES56" s="228"/>
      <c r="AET56" s="228"/>
      <c r="AEU56" s="228"/>
      <c r="AEV56" s="228"/>
      <c r="AEW56" s="228"/>
      <c r="AEX56" s="228"/>
      <c r="AEY56" s="228"/>
      <c r="AEZ56" s="228"/>
      <c r="AFA56" s="228"/>
      <c r="AFB56" s="228"/>
      <c r="AFC56" s="228"/>
      <c r="AFD56" s="228"/>
      <c r="AFE56" s="228"/>
      <c r="AFF56" s="228"/>
      <c r="AFG56" s="228"/>
      <c r="AFH56" s="228"/>
      <c r="AFI56" s="228"/>
      <c r="AFJ56" s="228"/>
      <c r="AFK56" s="228"/>
      <c r="AFL56" s="228"/>
      <c r="AFM56" s="228"/>
      <c r="AFN56" s="228"/>
      <c r="AFO56" s="228"/>
      <c r="AFP56" s="228"/>
      <c r="AFQ56" s="228"/>
      <c r="AFR56" s="228"/>
      <c r="AFS56" s="228"/>
      <c r="AFT56" s="228"/>
      <c r="AFU56" s="228"/>
      <c r="AFV56" s="228"/>
      <c r="AFW56" s="228"/>
      <c r="AFX56" s="228"/>
      <c r="AFY56" s="228"/>
      <c r="AFZ56" s="228"/>
      <c r="AGA56" s="228"/>
      <c r="AGB56" s="228"/>
      <c r="AGC56" s="228"/>
      <c r="AGD56" s="228"/>
      <c r="AGE56" s="228"/>
      <c r="AGF56" s="228"/>
      <c r="AGG56" s="228"/>
      <c r="AGH56" s="228"/>
      <c r="AGI56" s="228"/>
      <c r="AGJ56" s="228"/>
      <c r="AGK56" s="228"/>
      <c r="AGL56" s="228"/>
      <c r="AGM56" s="228"/>
      <c r="AGN56" s="228"/>
      <c r="AGO56" s="228"/>
      <c r="AGP56" s="228"/>
      <c r="AGQ56" s="228"/>
      <c r="AGR56" s="228"/>
      <c r="AGS56" s="228"/>
      <c r="AGT56" s="228"/>
      <c r="AGU56" s="228"/>
      <c r="AGV56" s="228"/>
      <c r="AGW56" s="228"/>
      <c r="AGX56" s="228"/>
      <c r="AGY56" s="228"/>
      <c r="AGZ56" s="228"/>
      <c r="AHA56" s="228"/>
      <c r="AHB56" s="228"/>
      <c r="AHC56" s="228"/>
      <c r="AHD56" s="228"/>
      <c r="AHE56" s="228"/>
      <c r="AHF56" s="228"/>
      <c r="AHG56" s="228"/>
      <c r="AHH56" s="228"/>
      <c r="AHI56" s="228"/>
      <c r="AHJ56" s="228"/>
      <c r="AHK56" s="228"/>
      <c r="AHL56" s="228"/>
      <c r="AHM56" s="228"/>
      <c r="AHN56" s="228"/>
      <c r="AHO56" s="228"/>
      <c r="AHP56" s="228"/>
      <c r="AHQ56" s="228"/>
      <c r="AHR56" s="228"/>
      <c r="AHS56" s="228"/>
      <c r="AHT56" s="228"/>
      <c r="AHU56" s="228"/>
      <c r="AHV56" s="228"/>
      <c r="AHW56" s="228"/>
      <c r="AHX56" s="228"/>
      <c r="AHY56" s="228"/>
      <c r="AHZ56" s="228"/>
      <c r="AIA56" s="228"/>
      <c r="AIB56" s="228"/>
      <c r="AIC56" s="228"/>
      <c r="AID56" s="228"/>
      <c r="AIE56" s="228"/>
      <c r="AIF56" s="228"/>
      <c r="AIG56" s="228"/>
      <c r="AIH56" s="228"/>
      <c r="AII56" s="228"/>
      <c r="AIJ56" s="228"/>
      <c r="AIK56" s="228"/>
      <c r="AIL56" s="228"/>
      <c r="AIM56" s="228"/>
      <c r="AIN56" s="228"/>
      <c r="AIO56" s="228"/>
      <c r="AIP56" s="228"/>
      <c r="AIQ56" s="228"/>
      <c r="AIR56" s="228"/>
      <c r="AIS56" s="228"/>
      <c r="AIT56" s="228"/>
      <c r="AIU56" s="228"/>
      <c r="AIV56" s="228"/>
      <c r="AIW56" s="228"/>
      <c r="AIX56" s="228"/>
      <c r="AIY56" s="228"/>
      <c r="AIZ56" s="228"/>
      <c r="AJA56" s="228"/>
      <c r="AJB56" s="228"/>
      <c r="AJC56" s="228"/>
      <c r="AJD56" s="228"/>
      <c r="AJE56" s="228"/>
      <c r="AJF56" s="228"/>
      <c r="AJG56" s="228"/>
      <c r="AJH56" s="228"/>
      <c r="AJI56" s="228"/>
      <c r="AJJ56" s="228"/>
      <c r="AJK56" s="228"/>
      <c r="AJL56" s="228"/>
      <c r="AJM56" s="228"/>
      <c r="AJN56" s="228"/>
      <c r="AJO56" s="228"/>
      <c r="AJP56" s="228"/>
      <c r="AJQ56" s="228"/>
      <c r="AJR56" s="228"/>
      <c r="AJS56" s="228"/>
      <c r="AJT56" s="228"/>
      <c r="AJU56" s="228"/>
      <c r="AJV56" s="228"/>
      <c r="AJW56" s="228"/>
      <c r="AJX56" s="228"/>
      <c r="AJY56" s="228"/>
      <c r="AJZ56" s="228"/>
      <c r="AKA56" s="228"/>
      <c r="AKB56" s="228"/>
      <c r="AKC56" s="228"/>
      <c r="AKD56" s="228"/>
      <c r="AKE56" s="228"/>
      <c r="AKF56" s="228"/>
      <c r="AKG56" s="228"/>
      <c r="AKH56" s="228"/>
      <c r="AKI56" s="228"/>
      <c r="AKJ56" s="228"/>
      <c r="AKK56" s="228"/>
      <c r="AKL56" s="228"/>
      <c r="AKM56" s="228"/>
      <c r="AKN56" s="228"/>
      <c r="AKO56" s="228"/>
      <c r="AKP56" s="228"/>
      <c r="AKQ56" s="228"/>
      <c r="AKR56" s="228"/>
      <c r="AKS56" s="228"/>
      <c r="AKT56" s="228"/>
      <c r="AKU56" s="228"/>
      <c r="AKV56" s="228"/>
      <c r="AKW56" s="228"/>
      <c r="AKX56" s="228"/>
      <c r="AKY56" s="228"/>
      <c r="AKZ56" s="228"/>
      <c r="ALA56" s="228"/>
      <c r="ALB56" s="228"/>
      <c r="ALC56" s="228"/>
      <c r="ALD56" s="228"/>
      <c r="ALE56" s="228"/>
      <c r="ALF56" s="228"/>
      <c r="ALG56" s="228"/>
      <c r="ALH56" s="228"/>
      <c r="ALI56" s="228"/>
      <c r="ALJ56" s="228"/>
      <c r="ALK56" s="228"/>
      <c r="ALL56" s="228"/>
      <c r="ALM56" s="228"/>
      <c r="ALN56" s="228"/>
      <c r="ALO56" s="228"/>
      <c r="ALP56" s="228"/>
      <c r="ALQ56" s="228"/>
      <c r="ALR56" s="228"/>
      <c r="ALS56" s="228"/>
      <c r="ALT56" s="228"/>
      <c r="ALU56" s="228"/>
      <c r="ALV56" s="228"/>
      <c r="ALW56" s="228"/>
      <c r="ALX56" s="228"/>
      <c r="ALY56" s="228"/>
      <c r="ALZ56" s="228"/>
      <c r="AMA56" s="228"/>
      <c r="AMB56" s="228"/>
      <c r="AMC56" s="228"/>
      <c r="AMD56" s="228"/>
      <c r="AME56" s="228"/>
      <c r="AMF56" s="228"/>
      <c r="AMG56" s="228"/>
      <c r="AMH56" s="228"/>
      <c r="AMI56" s="228"/>
      <c r="AMJ56" s="228"/>
      <c r="AMK56" s="228"/>
      <c r="AML56" s="228"/>
      <c r="AMM56" s="228"/>
      <c r="AMN56" s="228"/>
      <c r="AMO56" s="228"/>
      <c r="AMP56" s="228"/>
      <c r="AMQ56" s="228"/>
      <c r="AMR56" s="228"/>
      <c r="AMS56" s="228"/>
      <c r="AMT56" s="228"/>
      <c r="AMU56" s="228"/>
      <c r="AMV56" s="228"/>
      <c r="AMW56" s="228"/>
      <c r="AMX56" s="228"/>
      <c r="AMY56" s="228"/>
      <c r="AMZ56" s="228"/>
      <c r="ANA56" s="228"/>
      <c r="ANB56" s="228"/>
      <c r="ANC56" s="228"/>
      <c r="AND56" s="228"/>
      <c r="ANE56" s="228"/>
      <c r="ANF56" s="228"/>
      <c r="ANG56" s="228"/>
      <c r="ANH56" s="228"/>
      <c r="ANI56" s="228"/>
      <c r="ANJ56" s="228"/>
      <c r="ANK56" s="228"/>
      <c r="ANL56" s="228"/>
      <c r="ANM56" s="228"/>
      <c r="ANN56" s="228"/>
      <c r="ANO56" s="228"/>
      <c r="ANP56" s="228"/>
      <c r="ANQ56" s="228"/>
      <c r="ANR56" s="228"/>
      <c r="ANS56" s="228"/>
      <c r="ANT56" s="228"/>
      <c r="ANU56" s="228"/>
      <c r="ANV56" s="228"/>
      <c r="ANW56" s="228"/>
      <c r="ANX56" s="228"/>
      <c r="ANY56" s="228"/>
      <c r="ANZ56" s="228"/>
      <c r="AOA56" s="228"/>
      <c r="AOB56" s="228"/>
      <c r="AOC56" s="228"/>
      <c r="AOD56" s="228"/>
      <c r="AOE56" s="228"/>
      <c r="AOF56" s="228"/>
      <c r="AOG56" s="228"/>
      <c r="AOH56" s="228"/>
      <c r="AOI56" s="228"/>
      <c r="AOJ56" s="228"/>
      <c r="AOK56" s="228"/>
      <c r="AOL56" s="228"/>
      <c r="AOM56" s="228"/>
      <c r="AON56" s="228"/>
      <c r="AOO56" s="228"/>
      <c r="AOP56" s="228"/>
      <c r="AOQ56" s="228"/>
      <c r="AOR56" s="228"/>
      <c r="AOS56" s="228"/>
      <c r="AOT56" s="228"/>
      <c r="AOU56" s="228"/>
      <c r="AOV56" s="228"/>
      <c r="AOW56" s="228"/>
      <c r="AOX56" s="228"/>
      <c r="AOY56" s="228"/>
      <c r="AOZ56" s="228"/>
      <c r="APA56" s="228"/>
      <c r="APB56" s="228"/>
      <c r="APC56" s="228"/>
      <c r="APD56" s="228"/>
      <c r="APE56" s="228"/>
      <c r="APF56" s="228"/>
      <c r="APG56" s="228"/>
      <c r="APH56" s="228"/>
      <c r="API56" s="228"/>
      <c r="APJ56" s="228"/>
      <c r="APK56" s="228"/>
      <c r="APL56" s="228"/>
      <c r="APM56" s="228"/>
      <c r="APN56" s="228"/>
      <c r="APO56" s="228"/>
      <c r="APP56" s="228"/>
      <c r="APQ56" s="228"/>
      <c r="APR56" s="228"/>
      <c r="APS56" s="228"/>
      <c r="APT56" s="228"/>
      <c r="APU56" s="228"/>
      <c r="APV56" s="228"/>
      <c r="APW56" s="228"/>
      <c r="APX56" s="228"/>
      <c r="APY56" s="228"/>
      <c r="APZ56" s="228"/>
      <c r="AQA56" s="228"/>
      <c r="AQB56" s="228"/>
      <c r="AQC56" s="228"/>
      <c r="AQD56" s="228"/>
      <c r="AQE56" s="228"/>
      <c r="AQF56" s="228"/>
      <c r="AQG56" s="228"/>
      <c r="AQH56" s="228"/>
      <c r="AQI56" s="228"/>
      <c r="AQJ56" s="228"/>
      <c r="AQK56" s="228"/>
      <c r="AQL56" s="228"/>
      <c r="AQM56" s="228"/>
      <c r="AQN56" s="228"/>
      <c r="AQO56" s="228"/>
      <c r="AQP56" s="228"/>
      <c r="AQQ56" s="228"/>
      <c r="AQR56" s="228"/>
      <c r="AQS56" s="228"/>
      <c r="AQT56" s="228"/>
      <c r="AQU56" s="228"/>
      <c r="AQV56" s="228"/>
      <c r="AQW56" s="228"/>
      <c r="AQX56" s="228"/>
      <c r="AQY56" s="228"/>
      <c r="AQZ56" s="228"/>
      <c r="ARA56" s="228"/>
      <c r="ARB56" s="228"/>
      <c r="ARC56" s="228"/>
      <c r="ARD56" s="228"/>
      <c r="ARE56" s="228"/>
      <c r="ARF56" s="228"/>
      <c r="ARG56" s="228"/>
      <c r="ARH56" s="228"/>
      <c r="ARI56" s="228"/>
      <c r="ARJ56" s="228"/>
      <c r="ARK56" s="228"/>
      <c r="ARL56" s="228"/>
      <c r="ARM56" s="228"/>
      <c r="ARN56" s="228"/>
      <c r="ARO56" s="228"/>
      <c r="ARP56" s="228"/>
      <c r="ARQ56" s="228"/>
      <c r="ARR56" s="228"/>
      <c r="ARS56" s="228"/>
      <c r="ART56" s="228"/>
      <c r="ARU56" s="228"/>
      <c r="ARV56" s="228"/>
      <c r="ARW56" s="228"/>
      <c r="ARX56" s="228"/>
      <c r="ARY56" s="228"/>
      <c r="ARZ56" s="228"/>
      <c r="ASA56" s="228"/>
      <c r="ASB56" s="228"/>
      <c r="ASC56" s="228"/>
      <c r="ASD56" s="228"/>
      <c r="ASE56" s="228"/>
      <c r="ASF56" s="228"/>
      <c r="ASG56" s="228"/>
      <c r="ASH56" s="228"/>
      <c r="ASI56" s="228"/>
      <c r="ASJ56" s="228"/>
      <c r="ASK56" s="228"/>
      <c r="ASL56" s="228"/>
      <c r="ASM56" s="228"/>
      <c r="ASN56" s="228"/>
      <c r="ASO56" s="228"/>
      <c r="ASP56" s="228"/>
      <c r="ASQ56" s="228"/>
      <c r="ASR56" s="228"/>
      <c r="ASS56" s="228"/>
      <c r="AST56" s="228"/>
      <c r="ASU56" s="228"/>
      <c r="ASV56" s="228"/>
      <c r="ASW56" s="228"/>
      <c r="ASX56" s="228"/>
      <c r="ASY56" s="228"/>
      <c r="ASZ56" s="228"/>
      <c r="ATA56" s="228"/>
      <c r="ATB56" s="228"/>
      <c r="ATC56" s="228"/>
      <c r="ATD56" s="228"/>
      <c r="ATE56" s="228"/>
      <c r="ATF56" s="228"/>
      <c r="ATG56" s="228"/>
      <c r="ATH56" s="228"/>
      <c r="ATI56" s="228"/>
      <c r="ATJ56" s="228"/>
      <c r="ATK56" s="228"/>
      <c r="ATL56" s="228"/>
      <c r="ATM56" s="228"/>
      <c r="ATN56" s="228"/>
      <c r="ATO56" s="228"/>
      <c r="ATP56" s="228"/>
      <c r="ATQ56" s="228"/>
      <c r="ATR56" s="228"/>
      <c r="ATS56" s="228"/>
      <c r="ATT56" s="228"/>
      <c r="ATU56" s="228"/>
      <c r="ATV56" s="228"/>
      <c r="ATW56" s="228"/>
      <c r="ATX56" s="228"/>
      <c r="ATY56" s="228"/>
      <c r="ATZ56" s="228"/>
      <c r="AUA56" s="228"/>
      <c r="AUB56" s="228"/>
      <c r="AUC56" s="228"/>
      <c r="AUD56" s="228"/>
      <c r="AUE56" s="228"/>
      <c r="AUF56" s="228"/>
      <c r="AUG56" s="228"/>
      <c r="AUH56" s="228"/>
      <c r="AUI56" s="228"/>
      <c r="AUJ56" s="228"/>
      <c r="AUK56" s="228"/>
      <c r="AUL56" s="228"/>
      <c r="AUM56" s="228"/>
      <c r="AUN56" s="228"/>
      <c r="AUO56" s="228"/>
      <c r="AUP56" s="228"/>
      <c r="AUQ56" s="228"/>
      <c r="AUR56" s="228"/>
      <c r="AUS56" s="228"/>
      <c r="AUT56" s="228"/>
      <c r="AUU56" s="228"/>
      <c r="AUV56" s="228"/>
      <c r="AUW56" s="228"/>
      <c r="AUX56" s="228"/>
      <c r="AUY56" s="228"/>
      <c r="AUZ56" s="228"/>
      <c r="AVA56" s="228"/>
      <c r="AVB56" s="228"/>
      <c r="AVC56" s="228"/>
      <c r="AVD56" s="228"/>
      <c r="AVE56" s="228"/>
      <c r="AVF56" s="228"/>
      <c r="AVG56" s="228"/>
      <c r="AVH56" s="228"/>
      <c r="AVI56" s="228"/>
      <c r="AVJ56" s="228"/>
      <c r="AVK56" s="228"/>
      <c r="AVL56" s="228"/>
      <c r="AVM56" s="228"/>
      <c r="AVN56" s="228"/>
      <c r="AVO56" s="228"/>
      <c r="AVP56" s="228"/>
      <c r="AVQ56" s="228"/>
      <c r="AVR56" s="228"/>
      <c r="AVS56" s="228"/>
      <c r="AVT56" s="228"/>
      <c r="AVU56" s="228"/>
      <c r="AVV56" s="228"/>
      <c r="AVW56" s="228"/>
      <c r="AVX56" s="228"/>
      <c r="AVY56" s="228"/>
      <c r="AVZ56" s="228"/>
      <c r="AWA56" s="228"/>
      <c r="AWB56" s="228"/>
      <c r="AWC56" s="228"/>
      <c r="AWD56" s="228"/>
      <c r="AWE56" s="228"/>
      <c r="AWF56" s="228"/>
      <c r="AWG56" s="228"/>
      <c r="AWH56" s="228"/>
      <c r="AWI56" s="228"/>
      <c r="AWJ56" s="228"/>
      <c r="AWK56" s="228"/>
      <c r="AWL56" s="228"/>
      <c r="AWM56" s="228"/>
      <c r="AWN56" s="228"/>
      <c r="AWO56" s="228"/>
      <c r="AWP56" s="228"/>
      <c r="AWQ56" s="228"/>
      <c r="AWR56" s="228"/>
      <c r="AWS56" s="228"/>
      <c r="AWT56" s="228"/>
      <c r="AWU56" s="228"/>
      <c r="AWV56" s="228"/>
      <c r="AWW56" s="228"/>
      <c r="AWX56" s="228"/>
      <c r="AWY56" s="228"/>
      <c r="AWZ56" s="228"/>
      <c r="AXA56" s="228"/>
      <c r="AXB56" s="228"/>
      <c r="AXC56" s="228"/>
      <c r="AXD56" s="228"/>
      <c r="AXE56" s="228"/>
      <c r="AXF56" s="228"/>
      <c r="AXG56" s="228"/>
      <c r="AXH56" s="228"/>
      <c r="AXI56" s="228"/>
      <c r="AXJ56" s="228"/>
      <c r="AXK56" s="228"/>
      <c r="AXL56" s="228"/>
      <c r="AXM56" s="228"/>
      <c r="AXN56" s="228"/>
      <c r="AXO56" s="228"/>
      <c r="AXP56" s="228"/>
      <c r="AXQ56" s="228"/>
      <c r="AXR56" s="228"/>
      <c r="AXS56" s="228"/>
      <c r="AXT56" s="228"/>
      <c r="AXU56" s="228"/>
      <c r="AXV56" s="228"/>
      <c r="AXW56" s="228"/>
      <c r="AXX56" s="228"/>
      <c r="AXY56" s="228"/>
      <c r="AXZ56" s="228"/>
      <c r="AYA56" s="228"/>
      <c r="AYB56" s="228"/>
      <c r="AYC56" s="228"/>
      <c r="AYD56" s="228"/>
      <c r="AYE56" s="228"/>
      <c r="AYF56" s="228"/>
      <c r="AYG56" s="228"/>
      <c r="AYH56" s="228"/>
      <c r="AYI56" s="228"/>
      <c r="AYJ56" s="228"/>
      <c r="AYK56" s="228"/>
      <c r="AYL56" s="228"/>
      <c r="AYM56" s="228"/>
      <c r="AYN56" s="228"/>
      <c r="AYO56" s="228"/>
      <c r="AYP56" s="228"/>
      <c r="AYQ56" s="228"/>
      <c r="AYR56" s="228"/>
      <c r="AYS56" s="228"/>
      <c r="AYT56" s="228"/>
      <c r="AYU56" s="228"/>
      <c r="AYV56" s="228"/>
      <c r="AYW56" s="228"/>
      <c r="AYX56" s="228"/>
      <c r="AYY56" s="228"/>
      <c r="AYZ56" s="228"/>
      <c r="AZA56" s="228"/>
      <c r="AZB56" s="228"/>
      <c r="AZC56" s="228"/>
      <c r="AZD56" s="228"/>
      <c r="AZE56" s="228"/>
      <c r="AZF56" s="228"/>
      <c r="AZG56" s="228"/>
      <c r="AZH56" s="228"/>
      <c r="AZI56" s="228"/>
      <c r="AZJ56" s="228"/>
      <c r="AZK56" s="228"/>
      <c r="AZL56" s="228"/>
      <c r="AZM56" s="228"/>
      <c r="AZN56" s="228"/>
      <c r="AZO56" s="228"/>
      <c r="AZP56" s="228"/>
      <c r="AZQ56" s="228"/>
      <c r="AZR56" s="228"/>
      <c r="AZS56" s="228"/>
      <c r="AZT56" s="228"/>
      <c r="AZU56" s="228"/>
      <c r="AZV56" s="228"/>
      <c r="AZW56" s="228"/>
      <c r="AZX56" s="228"/>
      <c r="AZY56" s="228"/>
      <c r="AZZ56" s="228"/>
      <c r="BAA56" s="228"/>
      <c r="BAB56" s="228"/>
      <c r="BAC56" s="228"/>
      <c r="BAD56" s="228"/>
      <c r="BAE56" s="228"/>
      <c r="BAF56" s="228"/>
      <c r="BAG56" s="228"/>
      <c r="BAH56" s="228"/>
      <c r="BAI56" s="228"/>
      <c r="BAJ56" s="228"/>
      <c r="BAK56" s="228"/>
      <c r="BAL56" s="228"/>
      <c r="BAM56" s="228"/>
      <c r="BAN56" s="228"/>
      <c r="BAO56" s="228"/>
      <c r="BAP56" s="228"/>
      <c r="BAQ56" s="228"/>
      <c r="BAR56" s="228"/>
      <c r="BAS56" s="228"/>
      <c r="BAT56" s="228"/>
      <c r="BAU56" s="228"/>
      <c r="BAV56" s="228"/>
      <c r="BAW56" s="228"/>
      <c r="BAX56" s="228"/>
      <c r="BAY56" s="228"/>
      <c r="BAZ56" s="228"/>
      <c r="BBA56" s="228"/>
      <c r="BBB56" s="228"/>
      <c r="BBC56" s="228"/>
      <c r="BBD56" s="228"/>
      <c r="BBE56" s="228"/>
      <c r="BBF56" s="228"/>
      <c r="BBG56" s="228"/>
      <c r="BBH56" s="228"/>
      <c r="BBI56" s="228"/>
      <c r="BBJ56" s="228"/>
      <c r="BBK56" s="228"/>
      <c r="BBL56" s="228"/>
      <c r="BBM56" s="228"/>
      <c r="BBN56" s="228"/>
      <c r="BBO56" s="228"/>
      <c r="BBP56" s="228"/>
      <c r="BBQ56" s="228"/>
      <c r="BBR56" s="228"/>
      <c r="BBS56" s="228"/>
      <c r="BBT56" s="228"/>
      <c r="BBU56" s="228"/>
      <c r="BBV56" s="228"/>
      <c r="BBW56" s="228"/>
      <c r="BBX56" s="228"/>
      <c r="BBY56" s="228"/>
      <c r="BBZ56" s="228"/>
      <c r="BCA56" s="228"/>
      <c r="BCB56" s="228"/>
      <c r="BCC56" s="228"/>
      <c r="BCD56" s="228"/>
      <c r="BCE56" s="228"/>
      <c r="BCF56" s="228"/>
      <c r="BCG56" s="228"/>
      <c r="BCH56" s="228"/>
      <c r="BCI56" s="228"/>
      <c r="BCJ56" s="228"/>
      <c r="BCK56" s="228"/>
      <c r="BCL56" s="228"/>
      <c r="BCM56" s="228"/>
      <c r="BCN56" s="228"/>
      <c r="BCO56" s="228"/>
      <c r="BCP56" s="228"/>
      <c r="BCQ56" s="228"/>
      <c r="BCR56" s="228"/>
      <c r="BCS56" s="228"/>
      <c r="BCT56" s="228"/>
      <c r="BCU56" s="228"/>
      <c r="BCV56" s="228"/>
      <c r="BCW56" s="228"/>
      <c r="BCX56" s="228"/>
      <c r="BCY56" s="228"/>
      <c r="BCZ56" s="228"/>
      <c r="BDA56" s="228"/>
      <c r="BDB56" s="228"/>
      <c r="BDC56" s="228"/>
      <c r="BDD56" s="228"/>
      <c r="BDE56" s="228"/>
      <c r="BDF56" s="228"/>
      <c r="BDG56" s="228"/>
      <c r="BDH56" s="228"/>
      <c r="BDI56" s="228"/>
      <c r="BDJ56" s="228"/>
      <c r="BDK56" s="228"/>
      <c r="BDL56" s="228"/>
      <c r="BDM56" s="228"/>
      <c r="BDN56" s="228"/>
      <c r="BDO56" s="228"/>
      <c r="BDP56" s="228"/>
      <c r="BDQ56" s="228"/>
      <c r="BDR56" s="228"/>
      <c r="BDS56" s="228"/>
      <c r="BDT56" s="228"/>
      <c r="BDU56" s="228"/>
      <c r="BDV56" s="228"/>
      <c r="BDW56" s="228"/>
      <c r="BDX56" s="228"/>
      <c r="BDY56" s="228"/>
      <c r="BDZ56" s="228"/>
      <c r="BEA56" s="228"/>
      <c r="BEB56" s="228"/>
      <c r="BEC56" s="228"/>
      <c r="BED56" s="228"/>
      <c r="BEE56" s="228"/>
      <c r="BEF56" s="228"/>
      <c r="BEG56" s="228"/>
      <c r="BEH56" s="228"/>
      <c r="BEI56" s="228"/>
    </row>
    <row r="57" spans="1:1491" ht="15" customHeight="1" x14ac:dyDescent="0.25">
      <c r="A57" s="218" t="s">
        <v>1074</v>
      </c>
      <c r="B57" s="312" t="s">
        <v>1100</v>
      </c>
      <c r="C57" s="316">
        <v>43862</v>
      </c>
      <c r="D57" s="316">
        <v>44926</v>
      </c>
      <c r="E57" s="108">
        <v>0</v>
      </c>
      <c r="F57" s="108">
        <v>0</v>
      </c>
      <c r="G57" s="314">
        <v>0</v>
      </c>
      <c r="H57" s="108">
        <v>0</v>
      </c>
      <c r="I57" s="108">
        <f t="shared" si="7"/>
        <v>0</v>
      </c>
      <c r="J57" s="108">
        <f t="shared" si="8"/>
        <v>0</v>
      </c>
      <c r="K57" s="175"/>
      <c r="L57" s="175">
        <f t="shared" si="8"/>
        <v>0</v>
      </c>
      <c r="M57" s="175"/>
      <c r="N57" s="225" t="s">
        <v>918</v>
      </c>
      <c r="O57" s="184">
        <v>0</v>
      </c>
      <c r="P57" s="184">
        <v>0</v>
      </c>
      <c r="Q57" s="184">
        <v>0</v>
      </c>
      <c r="R57" s="184">
        <v>0</v>
      </c>
      <c r="S57" s="184">
        <v>0</v>
      </c>
      <c r="T57" s="184">
        <v>0</v>
      </c>
      <c r="U57" s="184">
        <v>0</v>
      </c>
      <c r="V57" s="453">
        <v>0</v>
      </c>
      <c r="W57" s="259" t="s">
        <v>1079</v>
      </c>
      <c r="X57" s="454">
        <v>0</v>
      </c>
      <c r="Y57" s="259" t="s">
        <v>1080</v>
      </c>
      <c r="Z57" s="455" t="s">
        <v>1075</v>
      </c>
      <c r="AA57" s="263" t="s">
        <v>1101</v>
      </c>
      <c r="AB57" s="263" t="s">
        <v>1082</v>
      </c>
      <c r="AC57" s="456"/>
      <c r="AD57" s="263" t="s">
        <v>1102</v>
      </c>
      <c r="AE57" s="263" t="s">
        <v>1083</v>
      </c>
      <c r="AF57" s="263" t="s">
        <v>1084</v>
      </c>
      <c r="AG57" s="292" t="s">
        <v>460</v>
      </c>
      <c r="AH57" s="498" t="s">
        <v>78</v>
      </c>
      <c r="AI57" s="499">
        <v>0</v>
      </c>
      <c r="AJ57" s="499" t="s">
        <v>78</v>
      </c>
      <c r="AK57" s="498" t="s">
        <v>78</v>
      </c>
      <c r="AL57" s="500">
        <v>0</v>
      </c>
      <c r="AM57" s="364">
        <f t="shared" si="1"/>
        <v>0</v>
      </c>
      <c r="AN57" s="364">
        <f t="shared" si="2"/>
        <v>0</v>
      </c>
      <c r="AO57" s="103"/>
      <c r="AP57" s="102"/>
      <c r="AQ57" s="366"/>
      <c r="AR57" s="366"/>
      <c r="AS57" s="366"/>
      <c r="AT57" s="366"/>
      <c r="AU57" s="366"/>
      <c r="AV57" s="366"/>
      <c r="AW57" s="366"/>
      <c r="AX57" s="366"/>
      <c r="AY57" s="366"/>
      <c r="AZ57" s="366"/>
      <c r="BA57" s="366"/>
      <c r="BB57" s="366"/>
      <c r="BC57" s="366"/>
      <c r="BD57" s="366"/>
      <c r="BE57" s="366"/>
      <c r="BF57" s="366"/>
      <c r="BG57" s="366"/>
      <c r="BH57" s="366"/>
      <c r="BI57" s="366"/>
      <c r="BJ57" s="366"/>
      <c r="BK57" s="366"/>
      <c r="BL57" s="366"/>
      <c r="BM57" s="366"/>
      <c r="BN57" s="366"/>
      <c r="BO57" s="366"/>
      <c r="BV57" s="228"/>
      <c r="BW57" s="228"/>
      <c r="BX57" s="228"/>
      <c r="BY57" s="228"/>
      <c r="BZ57" s="228"/>
      <c r="CA57" s="228"/>
      <c r="CB57" s="228"/>
      <c r="CC57" s="228"/>
      <c r="CD57" s="228"/>
      <c r="CE57" s="228"/>
      <c r="CF57" s="228"/>
      <c r="CG57" s="228"/>
      <c r="CH57" s="228"/>
      <c r="CI57" s="228"/>
      <c r="CJ57" s="228"/>
      <c r="CK57" s="228"/>
      <c r="CL57" s="228"/>
      <c r="CM57" s="228"/>
      <c r="CN57" s="228"/>
      <c r="CO57" s="228"/>
      <c r="CP57" s="228"/>
      <c r="CQ57" s="228"/>
      <c r="CR57" s="228"/>
      <c r="CS57" s="228"/>
      <c r="CT57" s="228"/>
      <c r="CU57" s="228"/>
      <c r="CV57" s="228"/>
      <c r="CW57" s="228"/>
      <c r="CX57" s="228"/>
      <c r="CY57" s="228"/>
      <c r="CZ57" s="228"/>
      <c r="DA57" s="228"/>
      <c r="DB57" s="228"/>
      <c r="DC57" s="228"/>
      <c r="DD57" s="228"/>
      <c r="DE57" s="228"/>
      <c r="DF57" s="228"/>
      <c r="DG57" s="228"/>
      <c r="DH57" s="228"/>
      <c r="DI57" s="228"/>
      <c r="DJ57" s="228"/>
      <c r="DK57" s="228"/>
      <c r="DL57" s="228"/>
      <c r="DM57" s="228"/>
      <c r="DN57" s="228"/>
      <c r="DO57" s="228"/>
      <c r="DP57" s="228"/>
      <c r="DQ57" s="228"/>
      <c r="DR57" s="228"/>
      <c r="DS57" s="228"/>
      <c r="DT57" s="228"/>
      <c r="DU57" s="228"/>
      <c r="DV57" s="228"/>
      <c r="DW57" s="228"/>
      <c r="DX57" s="228"/>
      <c r="DY57" s="228"/>
      <c r="DZ57" s="228"/>
      <c r="EA57" s="228"/>
      <c r="EB57" s="228"/>
      <c r="EC57" s="228"/>
      <c r="ED57" s="228"/>
      <c r="EE57" s="228"/>
      <c r="EF57" s="228"/>
      <c r="EG57" s="228"/>
      <c r="EH57" s="228"/>
      <c r="EI57" s="228"/>
      <c r="EJ57" s="228"/>
      <c r="EK57" s="228"/>
      <c r="EL57" s="228"/>
      <c r="EM57" s="228"/>
      <c r="EN57" s="228"/>
      <c r="EO57" s="228"/>
      <c r="EP57" s="228"/>
      <c r="EQ57" s="228"/>
      <c r="ER57" s="228"/>
      <c r="ES57" s="228"/>
      <c r="ET57" s="228"/>
      <c r="EU57" s="228"/>
      <c r="EV57" s="228"/>
      <c r="EW57" s="228"/>
      <c r="EX57" s="228"/>
      <c r="EY57" s="228"/>
      <c r="EZ57" s="228"/>
      <c r="FA57" s="228"/>
      <c r="FB57" s="228"/>
      <c r="FC57" s="228"/>
      <c r="FD57" s="228"/>
      <c r="FE57" s="228"/>
      <c r="FF57" s="228"/>
      <c r="FG57" s="228"/>
      <c r="FH57" s="228"/>
      <c r="FI57" s="228"/>
      <c r="FJ57" s="228"/>
      <c r="FK57" s="228"/>
      <c r="FL57" s="228"/>
      <c r="FM57" s="228"/>
      <c r="FN57" s="228"/>
      <c r="FO57" s="228"/>
      <c r="FP57" s="228"/>
      <c r="FQ57" s="228"/>
      <c r="FR57" s="228"/>
      <c r="FS57" s="228"/>
      <c r="FT57" s="228"/>
      <c r="FU57" s="228"/>
      <c r="FV57" s="228"/>
      <c r="FW57" s="228"/>
      <c r="FX57" s="228"/>
      <c r="FY57" s="228"/>
      <c r="FZ57" s="228"/>
      <c r="GA57" s="228"/>
      <c r="GB57" s="228"/>
      <c r="GC57" s="228"/>
      <c r="GD57" s="228"/>
      <c r="GE57" s="228"/>
      <c r="GF57" s="228"/>
      <c r="GG57" s="228"/>
      <c r="GH57" s="228"/>
      <c r="GI57" s="228"/>
      <c r="GJ57" s="228"/>
      <c r="GK57" s="228"/>
      <c r="GL57" s="228"/>
      <c r="GM57" s="228"/>
      <c r="GN57" s="228"/>
      <c r="GO57" s="228"/>
      <c r="GP57" s="228"/>
      <c r="GQ57" s="228"/>
      <c r="GR57" s="228"/>
      <c r="GS57" s="228"/>
      <c r="GT57" s="228"/>
      <c r="GU57" s="228"/>
      <c r="GV57" s="228"/>
      <c r="GW57" s="228"/>
      <c r="GX57" s="228"/>
      <c r="GY57" s="228"/>
      <c r="GZ57" s="228"/>
      <c r="HA57" s="228"/>
      <c r="HB57" s="228"/>
      <c r="HC57" s="228"/>
      <c r="HD57" s="228"/>
      <c r="HE57" s="228"/>
      <c r="HF57" s="228"/>
      <c r="HG57" s="228"/>
      <c r="HH57" s="228"/>
      <c r="HI57" s="228"/>
      <c r="HJ57" s="228"/>
      <c r="HK57" s="228"/>
      <c r="HL57" s="228"/>
      <c r="HM57" s="228"/>
      <c r="HN57" s="228"/>
      <c r="HO57" s="228"/>
      <c r="HP57" s="228"/>
      <c r="HQ57" s="228"/>
      <c r="HR57" s="228"/>
      <c r="HS57" s="228"/>
      <c r="HT57" s="228"/>
      <c r="HU57" s="228"/>
      <c r="HV57" s="228"/>
      <c r="HW57" s="228"/>
      <c r="HX57" s="228"/>
      <c r="HY57" s="228"/>
      <c r="HZ57" s="228"/>
      <c r="IA57" s="228"/>
      <c r="IB57" s="228"/>
      <c r="IC57" s="228"/>
      <c r="ID57" s="228"/>
      <c r="IE57" s="228"/>
      <c r="IF57" s="228"/>
      <c r="IG57" s="228"/>
      <c r="IH57" s="228"/>
      <c r="II57" s="228"/>
      <c r="IJ57" s="228"/>
      <c r="IK57" s="228"/>
      <c r="IL57" s="228"/>
      <c r="IM57" s="228"/>
      <c r="IN57" s="228"/>
      <c r="IO57" s="228"/>
      <c r="IP57" s="228"/>
      <c r="IQ57" s="228"/>
      <c r="IR57" s="228"/>
      <c r="IS57" s="228"/>
      <c r="IT57" s="228"/>
      <c r="IU57" s="228"/>
      <c r="IV57" s="228"/>
      <c r="IW57" s="228"/>
      <c r="IX57" s="228"/>
      <c r="IY57" s="228"/>
      <c r="IZ57" s="228"/>
      <c r="JA57" s="228"/>
      <c r="JB57" s="228"/>
      <c r="JC57" s="228"/>
      <c r="JD57" s="228"/>
      <c r="JE57" s="228"/>
      <c r="JF57" s="228"/>
      <c r="JG57" s="228"/>
      <c r="JH57" s="228"/>
      <c r="JI57" s="228"/>
      <c r="JJ57" s="228"/>
      <c r="JK57" s="228"/>
      <c r="JL57" s="228"/>
      <c r="JM57" s="228"/>
      <c r="JN57" s="228"/>
      <c r="JO57" s="228"/>
      <c r="JP57" s="228"/>
      <c r="JQ57" s="228"/>
      <c r="JR57" s="228"/>
      <c r="JS57" s="228"/>
      <c r="JT57" s="228"/>
      <c r="JU57" s="228"/>
      <c r="JV57" s="228"/>
      <c r="JW57" s="228"/>
      <c r="JX57" s="228"/>
      <c r="JY57" s="228"/>
      <c r="JZ57" s="228"/>
      <c r="KA57" s="228"/>
      <c r="KB57" s="228"/>
      <c r="KC57" s="228"/>
      <c r="KD57" s="228"/>
      <c r="KE57" s="228"/>
      <c r="KF57" s="228"/>
      <c r="KG57" s="228"/>
      <c r="KH57" s="228"/>
      <c r="KI57" s="228"/>
      <c r="KJ57" s="228"/>
      <c r="KK57" s="228"/>
      <c r="KL57" s="228"/>
      <c r="KM57" s="228"/>
      <c r="KN57" s="228"/>
      <c r="KO57" s="228"/>
      <c r="KP57" s="228"/>
      <c r="KQ57" s="228"/>
      <c r="KR57" s="228"/>
      <c r="KS57" s="228"/>
      <c r="KT57" s="228"/>
      <c r="KU57" s="228"/>
      <c r="KV57" s="228"/>
      <c r="KW57" s="228"/>
      <c r="KX57" s="228"/>
      <c r="KY57" s="228"/>
      <c r="KZ57" s="228"/>
      <c r="LA57" s="228"/>
      <c r="LB57" s="228"/>
      <c r="LC57" s="228"/>
      <c r="LD57" s="228"/>
      <c r="LE57" s="228"/>
      <c r="LF57" s="228"/>
      <c r="LG57" s="228"/>
      <c r="LH57" s="228"/>
      <c r="LI57" s="228"/>
      <c r="LJ57" s="228"/>
      <c r="LK57" s="228"/>
      <c r="LL57" s="228"/>
      <c r="LM57" s="228"/>
      <c r="LN57" s="228"/>
      <c r="LO57" s="228"/>
      <c r="LP57" s="228"/>
      <c r="LQ57" s="228"/>
      <c r="LR57" s="228"/>
      <c r="LS57" s="228"/>
      <c r="LT57" s="228"/>
      <c r="LU57" s="228"/>
      <c r="LV57" s="228"/>
      <c r="LW57" s="228"/>
      <c r="LX57" s="228"/>
      <c r="LY57" s="228"/>
      <c r="LZ57" s="228"/>
      <c r="MA57" s="228"/>
      <c r="MB57" s="228"/>
      <c r="MC57" s="228"/>
      <c r="MD57" s="228"/>
      <c r="ME57" s="228"/>
      <c r="MF57" s="228"/>
      <c r="MG57" s="228"/>
      <c r="MH57" s="228"/>
      <c r="MI57" s="228"/>
      <c r="MJ57" s="228"/>
      <c r="MK57" s="228"/>
      <c r="ML57" s="228"/>
      <c r="MM57" s="228"/>
      <c r="MN57" s="228"/>
      <c r="MO57" s="228"/>
      <c r="MP57" s="228"/>
      <c r="MQ57" s="228"/>
      <c r="MR57" s="228"/>
      <c r="MS57" s="228"/>
      <c r="MT57" s="228"/>
      <c r="MU57" s="228"/>
      <c r="MV57" s="228"/>
      <c r="MW57" s="228"/>
      <c r="MX57" s="228"/>
      <c r="MY57" s="228"/>
      <c r="MZ57" s="228"/>
      <c r="NA57" s="228"/>
      <c r="NB57" s="228"/>
      <c r="NC57" s="228"/>
      <c r="ND57" s="228"/>
      <c r="NE57" s="228"/>
      <c r="NF57" s="228"/>
      <c r="NG57" s="228"/>
      <c r="NH57" s="228"/>
      <c r="NI57" s="228"/>
      <c r="NJ57" s="228"/>
      <c r="NK57" s="228"/>
      <c r="NL57" s="228"/>
      <c r="NM57" s="228"/>
      <c r="NN57" s="228"/>
      <c r="NO57" s="228"/>
      <c r="NP57" s="228"/>
      <c r="NQ57" s="228"/>
      <c r="NR57" s="228"/>
      <c r="NS57" s="228"/>
      <c r="NT57" s="228"/>
      <c r="NU57" s="228"/>
      <c r="NV57" s="228"/>
      <c r="NW57" s="228"/>
      <c r="NX57" s="228"/>
      <c r="NY57" s="228"/>
      <c r="NZ57" s="228"/>
      <c r="OA57" s="228"/>
      <c r="OB57" s="228"/>
      <c r="OC57" s="228"/>
      <c r="OD57" s="228"/>
      <c r="OE57" s="228"/>
      <c r="OF57" s="228"/>
      <c r="OG57" s="228"/>
      <c r="OH57" s="228"/>
      <c r="OI57" s="228"/>
      <c r="OJ57" s="228"/>
      <c r="OK57" s="228"/>
      <c r="OL57" s="228"/>
      <c r="OM57" s="228"/>
      <c r="ON57" s="228"/>
      <c r="OO57" s="228"/>
      <c r="OP57" s="228"/>
      <c r="OQ57" s="228"/>
      <c r="OR57" s="228"/>
      <c r="OS57" s="228"/>
      <c r="OT57" s="228"/>
      <c r="OU57" s="228"/>
      <c r="OV57" s="228"/>
      <c r="OW57" s="228"/>
      <c r="OX57" s="228"/>
      <c r="OY57" s="228"/>
      <c r="OZ57" s="228"/>
      <c r="PA57" s="228"/>
      <c r="PB57" s="228"/>
      <c r="PC57" s="228"/>
      <c r="PD57" s="228"/>
      <c r="PE57" s="228"/>
      <c r="PF57" s="228"/>
      <c r="PG57" s="228"/>
      <c r="PH57" s="228"/>
      <c r="PI57" s="228"/>
      <c r="PJ57" s="228"/>
      <c r="PK57" s="228"/>
      <c r="PL57" s="228"/>
      <c r="PM57" s="228"/>
      <c r="PN57" s="228"/>
      <c r="PO57" s="228"/>
      <c r="PP57" s="228"/>
      <c r="PQ57" s="228"/>
      <c r="PR57" s="228"/>
      <c r="PS57" s="228"/>
      <c r="PT57" s="228"/>
      <c r="PU57" s="228"/>
      <c r="PV57" s="228"/>
      <c r="PW57" s="228"/>
      <c r="PX57" s="228"/>
      <c r="PY57" s="228"/>
      <c r="PZ57" s="228"/>
      <c r="QA57" s="228"/>
      <c r="QB57" s="228"/>
      <c r="QC57" s="228"/>
      <c r="QD57" s="228"/>
      <c r="QE57" s="228"/>
      <c r="QF57" s="228"/>
      <c r="QG57" s="228"/>
      <c r="QH57" s="228"/>
      <c r="QI57" s="228"/>
      <c r="QJ57" s="228"/>
      <c r="QK57" s="228"/>
      <c r="QL57" s="228"/>
      <c r="QM57" s="228"/>
      <c r="QN57" s="228"/>
      <c r="QO57" s="228"/>
      <c r="QP57" s="228"/>
      <c r="QQ57" s="228"/>
      <c r="QR57" s="228"/>
      <c r="QS57" s="228"/>
      <c r="QT57" s="228"/>
      <c r="QU57" s="228"/>
      <c r="QV57" s="228"/>
      <c r="QW57" s="228"/>
      <c r="QX57" s="228"/>
      <c r="QY57" s="228"/>
      <c r="QZ57" s="228"/>
      <c r="RA57" s="228"/>
      <c r="RB57" s="228"/>
      <c r="RC57" s="228"/>
      <c r="RD57" s="228"/>
      <c r="RE57" s="228"/>
      <c r="RF57" s="228"/>
      <c r="RG57" s="228"/>
      <c r="RH57" s="228"/>
      <c r="RI57" s="228"/>
      <c r="RJ57" s="228"/>
      <c r="RK57" s="228"/>
      <c r="RL57" s="228"/>
      <c r="RM57" s="228"/>
      <c r="RN57" s="228"/>
      <c r="RO57" s="228"/>
      <c r="RP57" s="228"/>
      <c r="RQ57" s="228"/>
      <c r="RR57" s="228"/>
      <c r="RS57" s="228"/>
      <c r="RT57" s="228"/>
      <c r="RU57" s="228"/>
      <c r="RV57" s="228"/>
      <c r="RW57" s="228"/>
      <c r="RX57" s="228"/>
      <c r="RY57" s="228"/>
      <c r="RZ57" s="228"/>
      <c r="SA57" s="228"/>
      <c r="SB57" s="228"/>
      <c r="SC57" s="228"/>
      <c r="SD57" s="228"/>
      <c r="SE57" s="228"/>
      <c r="SF57" s="228"/>
      <c r="SG57" s="228"/>
      <c r="SH57" s="228"/>
      <c r="SI57" s="228"/>
      <c r="SJ57" s="228"/>
      <c r="SK57" s="228"/>
      <c r="SL57" s="228"/>
      <c r="SM57" s="228"/>
      <c r="SN57" s="228"/>
      <c r="SO57" s="228"/>
      <c r="SP57" s="228"/>
      <c r="SQ57" s="228"/>
      <c r="SR57" s="228"/>
      <c r="SS57" s="228"/>
      <c r="ST57" s="228"/>
      <c r="SU57" s="228"/>
      <c r="SV57" s="228"/>
      <c r="SW57" s="228"/>
      <c r="SX57" s="228"/>
      <c r="SY57" s="228"/>
      <c r="SZ57" s="228"/>
      <c r="TA57" s="228"/>
      <c r="TB57" s="228"/>
      <c r="TC57" s="228"/>
      <c r="TD57" s="228"/>
      <c r="TE57" s="228"/>
      <c r="TF57" s="228"/>
      <c r="TG57" s="228"/>
      <c r="TH57" s="228"/>
      <c r="TI57" s="228"/>
      <c r="TJ57" s="228"/>
      <c r="TK57" s="228"/>
      <c r="TL57" s="228"/>
      <c r="TM57" s="228"/>
      <c r="TN57" s="228"/>
      <c r="TO57" s="228"/>
      <c r="TP57" s="228"/>
      <c r="TQ57" s="228"/>
      <c r="TR57" s="228"/>
      <c r="TS57" s="228"/>
      <c r="TT57" s="228"/>
      <c r="TU57" s="228"/>
      <c r="TV57" s="228"/>
      <c r="TW57" s="228"/>
      <c r="TX57" s="228"/>
      <c r="TY57" s="228"/>
      <c r="TZ57" s="228"/>
      <c r="UA57" s="228"/>
      <c r="UB57" s="228"/>
      <c r="UC57" s="228"/>
      <c r="UD57" s="228"/>
      <c r="UE57" s="228"/>
      <c r="UF57" s="228"/>
      <c r="UG57" s="228"/>
      <c r="UH57" s="228"/>
      <c r="UI57" s="228"/>
      <c r="UJ57" s="228"/>
      <c r="UK57" s="228"/>
      <c r="UL57" s="228"/>
      <c r="UM57" s="228"/>
      <c r="UN57" s="228"/>
      <c r="UO57" s="228"/>
      <c r="UP57" s="228"/>
      <c r="UQ57" s="228"/>
      <c r="UR57" s="228"/>
      <c r="US57" s="228"/>
      <c r="UT57" s="228"/>
      <c r="UU57" s="228"/>
      <c r="UV57" s="228"/>
      <c r="UW57" s="228"/>
      <c r="UX57" s="228"/>
      <c r="UY57" s="228"/>
      <c r="UZ57" s="228"/>
      <c r="VA57" s="228"/>
      <c r="VB57" s="228"/>
      <c r="VC57" s="228"/>
      <c r="VD57" s="228"/>
      <c r="VE57" s="228"/>
      <c r="VF57" s="228"/>
      <c r="VG57" s="228"/>
      <c r="VH57" s="228"/>
      <c r="VI57" s="228"/>
      <c r="VJ57" s="228"/>
      <c r="VK57" s="228"/>
      <c r="VL57" s="228"/>
      <c r="VM57" s="228"/>
      <c r="VN57" s="228"/>
      <c r="VO57" s="228"/>
      <c r="VP57" s="228"/>
      <c r="VQ57" s="228"/>
      <c r="VR57" s="228"/>
      <c r="VS57" s="228"/>
      <c r="VT57" s="228"/>
      <c r="VU57" s="228"/>
      <c r="VV57" s="228"/>
      <c r="VW57" s="228"/>
      <c r="VX57" s="228"/>
      <c r="VY57" s="228"/>
      <c r="VZ57" s="228"/>
      <c r="WA57" s="228"/>
      <c r="WB57" s="228"/>
      <c r="WC57" s="228"/>
      <c r="WD57" s="228"/>
      <c r="WE57" s="228"/>
      <c r="WF57" s="228"/>
      <c r="WG57" s="228"/>
      <c r="WH57" s="228"/>
      <c r="WI57" s="228"/>
      <c r="WJ57" s="228"/>
      <c r="WK57" s="228"/>
      <c r="WL57" s="228"/>
      <c r="WM57" s="228"/>
      <c r="WN57" s="228"/>
      <c r="WO57" s="228"/>
      <c r="WP57" s="228"/>
      <c r="WQ57" s="228"/>
      <c r="WR57" s="228"/>
      <c r="WS57" s="228"/>
      <c r="WT57" s="228"/>
      <c r="WU57" s="228"/>
      <c r="WV57" s="228"/>
      <c r="WW57" s="228"/>
      <c r="WX57" s="228"/>
      <c r="WY57" s="228"/>
      <c r="WZ57" s="228"/>
      <c r="XA57" s="228"/>
      <c r="XB57" s="228"/>
      <c r="XC57" s="228"/>
      <c r="XD57" s="228"/>
      <c r="XE57" s="228"/>
      <c r="XF57" s="228"/>
      <c r="XG57" s="228"/>
      <c r="XH57" s="228"/>
      <c r="XI57" s="228"/>
      <c r="XJ57" s="228"/>
      <c r="XK57" s="228"/>
      <c r="XL57" s="228"/>
      <c r="XM57" s="228"/>
      <c r="XN57" s="228"/>
      <c r="XO57" s="228"/>
      <c r="XP57" s="228"/>
      <c r="XQ57" s="228"/>
      <c r="XR57" s="228"/>
      <c r="XS57" s="228"/>
      <c r="XT57" s="228"/>
      <c r="XU57" s="228"/>
      <c r="XV57" s="228"/>
      <c r="XW57" s="228"/>
      <c r="XX57" s="228"/>
      <c r="XY57" s="228"/>
      <c r="XZ57" s="228"/>
      <c r="YA57" s="228"/>
      <c r="YB57" s="228"/>
      <c r="YC57" s="228"/>
      <c r="YD57" s="228"/>
      <c r="YE57" s="228"/>
      <c r="YF57" s="228"/>
      <c r="YG57" s="228"/>
      <c r="YH57" s="228"/>
      <c r="YI57" s="228"/>
      <c r="YJ57" s="228"/>
      <c r="YK57" s="228"/>
      <c r="YL57" s="228"/>
      <c r="YM57" s="228"/>
      <c r="YN57" s="228"/>
      <c r="YO57" s="228"/>
      <c r="YP57" s="228"/>
      <c r="YQ57" s="228"/>
      <c r="YR57" s="228"/>
      <c r="YS57" s="228"/>
      <c r="YT57" s="228"/>
      <c r="YU57" s="228"/>
      <c r="YV57" s="228"/>
      <c r="YW57" s="228"/>
      <c r="YX57" s="228"/>
      <c r="YY57" s="228"/>
      <c r="YZ57" s="228"/>
      <c r="ZA57" s="228"/>
      <c r="ZB57" s="228"/>
      <c r="ZC57" s="228"/>
      <c r="ZD57" s="228"/>
      <c r="ZE57" s="228"/>
      <c r="ZF57" s="228"/>
      <c r="ZG57" s="228"/>
      <c r="ZH57" s="228"/>
      <c r="ZI57" s="228"/>
      <c r="ZJ57" s="228"/>
      <c r="ZK57" s="228"/>
      <c r="ZL57" s="228"/>
      <c r="ZM57" s="228"/>
      <c r="ZN57" s="228"/>
      <c r="ZO57" s="228"/>
      <c r="ZP57" s="228"/>
      <c r="ZQ57" s="228"/>
      <c r="ZR57" s="228"/>
      <c r="ZS57" s="228"/>
      <c r="ZT57" s="228"/>
      <c r="ZU57" s="228"/>
      <c r="ZV57" s="228"/>
      <c r="ZW57" s="228"/>
      <c r="ZX57" s="228"/>
      <c r="ZY57" s="228"/>
      <c r="ZZ57" s="228"/>
      <c r="AAA57" s="228"/>
      <c r="AAB57" s="228"/>
      <c r="AAC57" s="228"/>
      <c r="AAD57" s="228"/>
      <c r="AAE57" s="228"/>
      <c r="AAF57" s="228"/>
      <c r="AAG57" s="228"/>
      <c r="AAH57" s="228"/>
      <c r="AAI57" s="228"/>
      <c r="AAJ57" s="228"/>
      <c r="AAK57" s="228"/>
      <c r="AAL57" s="228"/>
      <c r="AAM57" s="228"/>
      <c r="AAN57" s="228"/>
      <c r="AAO57" s="228"/>
      <c r="AAP57" s="228"/>
      <c r="AAQ57" s="228"/>
      <c r="AAR57" s="228"/>
      <c r="AAS57" s="228"/>
      <c r="AAT57" s="228"/>
      <c r="AAU57" s="228"/>
      <c r="AAV57" s="228"/>
      <c r="AAW57" s="228"/>
      <c r="AAX57" s="228"/>
      <c r="AAY57" s="228"/>
      <c r="AAZ57" s="228"/>
      <c r="ABA57" s="228"/>
      <c r="ABB57" s="228"/>
      <c r="ABC57" s="228"/>
      <c r="ABD57" s="228"/>
      <c r="ABE57" s="228"/>
      <c r="ABF57" s="228"/>
      <c r="ABG57" s="228"/>
      <c r="ABH57" s="228"/>
      <c r="ABI57" s="228"/>
      <c r="ABJ57" s="228"/>
      <c r="ABK57" s="228"/>
      <c r="ABL57" s="228"/>
      <c r="ABM57" s="228"/>
      <c r="ABN57" s="228"/>
      <c r="ABO57" s="228"/>
      <c r="ABP57" s="228"/>
      <c r="ABQ57" s="228"/>
      <c r="ABR57" s="228"/>
      <c r="ABS57" s="228"/>
      <c r="ABT57" s="228"/>
      <c r="ABU57" s="228"/>
      <c r="ABV57" s="228"/>
      <c r="ABW57" s="228"/>
      <c r="ABX57" s="228"/>
      <c r="ABY57" s="228"/>
      <c r="ABZ57" s="228"/>
      <c r="ACA57" s="228"/>
      <c r="ACB57" s="228"/>
      <c r="ACC57" s="228"/>
      <c r="ACD57" s="228"/>
      <c r="ACE57" s="228"/>
      <c r="ACF57" s="228"/>
      <c r="ACG57" s="228"/>
      <c r="ACH57" s="228"/>
      <c r="ACI57" s="228"/>
      <c r="ACJ57" s="228"/>
      <c r="ACK57" s="228"/>
      <c r="ACL57" s="228"/>
      <c r="ACM57" s="228"/>
      <c r="ACN57" s="228"/>
      <c r="ACO57" s="228"/>
      <c r="ACP57" s="228"/>
      <c r="ACQ57" s="228"/>
      <c r="ACR57" s="228"/>
      <c r="ACS57" s="228"/>
      <c r="ACT57" s="228"/>
      <c r="ACU57" s="228"/>
      <c r="ACV57" s="228"/>
      <c r="ACW57" s="228"/>
      <c r="ACX57" s="228"/>
      <c r="ACY57" s="228"/>
      <c r="ACZ57" s="228"/>
      <c r="ADA57" s="228"/>
      <c r="ADB57" s="228"/>
      <c r="ADC57" s="228"/>
      <c r="ADD57" s="228"/>
      <c r="ADE57" s="228"/>
      <c r="ADF57" s="228"/>
      <c r="ADG57" s="228"/>
      <c r="ADH57" s="228"/>
      <c r="ADI57" s="228"/>
      <c r="ADJ57" s="228"/>
      <c r="ADK57" s="228"/>
      <c r="ADL57" s="228"/>
      <c r="ADM57" s="228"/>
      <c r="ADN57" s="228"/>
      <c r="ADO57" s="228"/>
      <c r="ADP57" s="228"/>
      <c r="ADQ57" s="228"/>
      <c r="ADR57" s="228"/>
      <c r="ADS57" s="228"/>
      <c r="ADT57" s="228"/>
      <c r="ADU57" s="228"/>
      <c r="ADV57" s="228"/>
      <c r="ADW57" s="228"/>
      <c r="ADX57" s="228"/>
      <c r="ADY57" s="228"/>
      <c r="ADZ57" s="228"/>
      <c r="AEA57" s="228"/>
      <c r="AEB57" s="228"/>
      <c r="AEC57" s="228"/>
      <c r="AED57" s="228"/>
      <c r="AEE57" s="228"/>
      <c r="AEF57" s="228"/>
      <c r="AEG57" s="228"/>
      <c r="AEH57" s="228"/>
      <c r="AEI57" s="228"/>
      <c r="AEJ57" s="228"/>
      <c r="AEK57" s="228"/>
      <c r="AEL57" s="228"/>
      <c r="AEM57" s="228"/>
      <c r="AEN57" s="228"/>
      <c r="AEO57" s="228"/>
      <c r="AEP57" s="228"/>
      <c r="AEQ57" s="228"/>
      <c r="AER57" s="228"/>
      <c r="AES57" s="228"/>
      <c r="AET57" s="228"/>
      <c r="AEU57" s="228"/>
      <c r="AEV57" s="228"/>
      <c r="AEW57" s="228"/>
      <c r="AEX57" s="228"/>
      <c r="AEY57" s="228"/>
      <c r="AEZ57" s="228"/>
      <c r="AFA57" s="228"/>
      <c r="AFB57" s="228"/>
      <c r="AFC57" s="228"/>
      <c r="AFD57" s="228"/>
      <c r="AFE57" s="228"/>
      <c r="AFF57" s="228"/>
      <c r="AFG57" s="228"/>
      <c r="AFH57" s="228"/>
      <c r="AFI57" s="228"/>
      <c r="AFJ57" s="228"/>
      <c r="AFK57" s="228"/>
      <c r="AFL57" s="228"/>
      <c r="AFM57" s="228"/>
      <c r="AFN57" s="228"/>
      <c r="AFO57" s="228"/>
      <c r="AFP57" s="228"/>
      <c r="AFQ57" s="228"/>
      <c r="AFR57" s="228"/>
      <c r="AFS57" s="228"/>
      <c r="AFT57" s="228"/>
      <c r="AFU57" s="228"/>
      <c r="AFV57" s="228"/>
      <c r="AFW57" s="228"/>
      <c r="AFX57" s="228"/>
      <c r="AFY57" s="228"/>
      <c r="AFZ57" s="228"/>
      <c r="AGA57" s="228"/>
      <c r="AGB57" s="228"/>
      <c r="AGC57" s="228"/>
      <c r="AGD57" s="228"/>
      <c r="AGE57" s="228"/>
      <c r="AGF57" s="228"/>
      <c r="AGG57" s="228"/>
      <c r="AGH57" s="228"/>
      <c r="AGI57" s="228"/>
      <c r="AGJ57" s="228"/>
      <c r="AGK57" s="228"/>
      <c r="AGL57" s="228"/>
      <c r="AGM57" s="228"/>
      <c r="AGN57" s="228"/>
      <c r="AGO57" s="228"/>
      <c r="AGP57" s="228"/>
      <c r="AGQ57" s="228"/>
      <c r="AGR57" s="228"/>
      <c r="AGS57" s="228"/>
      <c r="AGT57" s="228"/>
      <c r="AGU57" s="228"/>
      <c r="AGV57" s="228"/>
      <c r="AGW57" s="228"/>
      <c r="AGX57" s="228"/>
      <c r="AGY57" s="228"/>
      <c r="AGZ57" s="228"/>
      <c r="AHA57" s="228"/>
      <c r="AHB57" s="228"/>
      <c r="AHC57" s="228"/>
      <c r="AHD57" s="228"/>
      <c r="AHE57" s="228"/>
      <c r="AHF57" s="228"/>
      <c r="AHG57" s="228"/>
      <c r="AHH57" s="228"/>
      <c r="AHI57" s="228"/>
      <c r="AHJ57" s="228"/>
      <c r="AHK57" s="228"/>
      <c r="AHL57" s="228"/>
      <c r="AHM57" s="228"/>
      <c r="AHN57" s="228"/>
      <c r="AHO57" s="228"/>
      <c r="AHP57" s="228"/>
      <c r="AHQ57" s="228"/>
      <c r="AHR57" s="228"/>
      <c r="AHS57" s="228"/>
      <c r="AHT57" s="228"/>
      <c r="AHU57" s="228"/>
      <c r="AHV57" s="228"/>
      <c r="AHW57" s="228"/>
      <c r="AHX57" s="228"/>
      <c r="AHY57" s="228"/>
      <c r="AHZ57" s="228"/>
      <c r="AIA57" s="228"/>
      <c r="AIB57" s="228"/>
      <c r="AIC57" s="228"/>
      <c r="AID57" s="228"/>
      <c r="AIE57" s="228"/>
      <c r="AIF57" s="228"/>
      <c r="AIG57" s="228"/>
      <c r="AIH57" s="228"/>
      <c r="AII57" s="228"/>
      <c r="AIJ57" s="228"/>
      <c r="AIK57" s="228"/>
      <c r="AIL57" s="228"/>
      <c r="AIM57" s="228"/>
      <c r="AIN57" s="228"/>
      <c r="AIO57" s="228"/>
      <c r="AIP57" s="228"/>
      <c r="AIQ57" s="228"/>
      <c r="AIR57" s="228"/>
      <c r="AIS57" s="228"/>
      <c r="AIT57" s="228"/>
      <c r="AIU57" s="228"/>
      <c r="AIV57" s="228"/>
      <c r="AIW57" s="228"/>
      <c r="AIX57" s="228"/>
      <c r="AIY57" s="228"/>
      <c r="AIZ57" s="228"/>
      <c r="AJA57" s="228"/>
      <c r="AJB57" s="228"/>
      <c r="AJC57" s="228"/>
      <c r="AJD57" s="228"/>
      <c r="AJE57" s="228"/>
      <c r="AJF57" s="228"/>
      <c r="AJG57" s="228"/>
      <c r="AJH57" s="228"/>
      <c r="AJI57" s="228"/>
      <c r="AJJ57" s="228"/>
      <c r="AJK57" s="228"/>
      <c r="AJL57" s="228"/>
      <c r="AJM57" s="228"/>
      <c r="AJN57" s="228"/>
      <c r="AJO57" s="228"/>
      <c r="AJP57" s="228"/>
      <c r="AJQ57" s="228"/>
      <c r="AJR57" s="228"/>
      <c r="AJS57" s="228"/>
      <c r="AJT57" s="228"/>
      <c r="AJU57" s="228"/>
      <c r="AJV57" s="228"/>
      <c r="AJW57" s="228"/>
      <c r="AJX57" s="228"/>
      <c r="AJY57" s="228"/>
      <c r="AJZ57" s="228"/>
      <c r="AKA57" s="228"/>
      <c r="AKB57" s="228"/>
      <c r="AKC57" s="228"/>
      <c r="AKD57" s="228"/>
      <c r="AKE57" s="228"/>
      <c r="AKF57" s="228"/>
      <c r="AKG57" s="228"/>
      <c r="AKH57" s="228"/>
      <c r="AKI57" s="228"/>
      <c r="AKJ57" s="228"/>
      <c r="AKK57" s="228"/>
      <c r="AKL57" s="228"/>
      <c r="AKM57" s="228"/>
      <c r="AKN57" s="228"/>
      <c r="AKO57" s="228"/>
      <c r="AKP57" s="228"/>
      <c r="AKQ57" s="228"/>
      <c r="AKR57" s="228"/>
      <c r="AKS57" s="228"/>
      <c r="AKT57" s="228"/>
      <c r="AKU57" s="228"/>
      <c r="AKV57" s="228"/>
      <c r="AKW57" s="228"/>
      <c r="AKX57" s="228"/>
      <c r="AKY57" s="228"/>
      <c r="AKZ57" s="228"/>
      <c r="ALA57" s="228"/>
      <c r="ALB57" s="228"/>
      <c r="ALC57" s="228"/>
      <c r="ALD57" s="228"/>
      <c r="ALE57" s="228"/>
      <c r="ALF57" s="228"/>
      <c r="ALG57" s="228"/>
      <c r="ALH57" s="228"/>
      <c r="ALI57" s="228"/>
      <c r="ALJ57" s="228"/>
      <c r="ALK57" s="228"/>
      <c r="ALL57" s="228"/>
      <c r="ALM57" s="228"/>
      <c r="ALN57" s="228"/>
      <c r="ALO57" s="228"/>
      <c r="ALP57" s="228"/>
      <c r="ALQ57" s="228"/>
      <c r="ALR57" s="228"/>
      <c r="ALS57" s="228"/>
      <c r="ALT57" s="228"/>
      <c r="ALU57" s="228"/>
      <c r="ALV57" s="228"/>
      <c r="ALW57" s="228"/>
      <c r="ALX57" s="228"/>
      <c r="ALY57" s="228"/>
      <c r="ALZ57" s="228"/>
      <c r="AMA57" s="228"/>
      <c r="AMB57" s="228"/>
      <c r="AMC57" s="228"/>
      <c r="AMD57" s="228"/>
      <c r="AME57" s="228"/>
      <c r="AMF57" s="228"/>
      <c r="AMG57" s="228"/>
      <c r="AMH57" s="228"/>
      <c r="AMI57" s="228"/>
      <c r="AMJ57" s="228"/>
      <c r="AMK57" s="228"/>
      <c r="AML57" s="228"/>
      <c r="AMM57" s="228"/>
      <c r="AMN57" s="228"/>
      <c r="AMO57" s="228"/>
      <c r="AMP57" s="228"/>
      <c r="AMQ57" s="228"/>
      <c r="AMR57" s="228"/>
      <c r="AMS57" s="228"/>
      <c r="AMT57" s="228"/>
      <c r="AMU57" s="228"/>
      <c r="AMV57" s="228"/>
      <c r="AMW57" s="228"/>
      <c r="AMX57" s="228"/>
      <c r="AMY57" s="228"/>
      <c r="AMZ57" s="228"/>
      <c r="ANA57" s="228"/>
      <c r="ANB57" s="228"/>
      <c r="ANC57" s="228"/>
      <c r="AND57" s="228"/>
      <c r="ANE57" s="228"/>
      <c r="ANF57" s="228"/>
      <c r="ANG57" s="228"/>
      <c r="ANH57" s="228"/>
      <c r="ANI57" s="228"/>
      <c r="ANJ57" s="228"/>
      <c r="ANK57" s="228"/>
      <c r="ANL57" s="228"/>
      <c r="ANM57" s="228"/>
      <c r="ANN57" s="228"/>
      <c r="ANO57" s="228"/>
      <c r="ANP57" s="228"/>
      <c r="ANQ57" s="228"/>
      <c r="ANR57" s="228"/>
      <c r="ANS57" s="228"/>
      <c r="ANT57" s="228"/>
      <c r="ANU57" s="228"/>
      <c r="ANV57" s="228"/>
      <c r="ANW57" s="228"/>
      <c r="ANX57" s="228"/>
      <c r="ANY57" s="228"/>
      <c r="ANZ57" s="228"/>
      <c r="AOA57" s="228"/>
      <c r="AOB57" s="228"/>
      <c r="AOC57" s="228"/>
      <c r="AOD57" s="228"/>
      <c r="AOE57" s="228"/>
      <c r="AOF57" s="228"/>
      <c r="AOG57" s="228"/>
      <c r="AOH57" s="228"/>
      <c r="AOI57" s="228"/>
      <c r="AOJ57" s="228"/>
      <c r="AOK57" s="228"/>
      <c r="AOL57" s="228"/>
      <c r="AOM57" s="228"/>
      <c r="AON57" s="228"/>
      <c r="AOO57" s="228"/>
      <c r="AOP57" s="228"/>
      <c r="AOQ57" s="228"/>
      <c r="AOR57" s="228"/>
      <c r="AOS57" s="228"/>
      <c r="AOT57" s="228"/>
      <c r="AOU57" s="228"/>
      <c r="AOV57" s="228"/>
      <c r="AOW57" s="228"/>
      <c r="AOX57" s="228"/>
      <c r="AOY57" s="228"/>
      <c r="AOZ57" s="228"/>
      <c r="APA57" s="228"/>
      <c r="APB57" s="228"/>
      <c r="APC57" s="228"/>
      <c r="APD57" s="228"/>
      <c r="APE57" s="228"/>
      <c r="APF57" s="228"/>
      <c r="APG57" s="228"/>
      <c r="APH57" s="228"/>
      <c r="API57" s="228"/>
      <c r="APJ57" s="228"/>
      <c r="APK57" s="228"/>
      <c r="APL57" s="228"/>
      <c r="APM57" s="228"/>
      <c r="APN57" s="228"/>
      <c r="APO57" s="228"/>
      <c r="APP57" s="228"/>
      <c r="APQ57" s="228"/>
      <c r="APR57" s="228"/>
      <c r="APS57" s="228"/>
      <c r="APT57" s="228"/>
      <c r="APU57" s="228"/>
      <c r="APV57" s="228"/>
      <c r="APW57" s="228"/>
      <c r="APX57" s="228"/>
      <c r="APY57" s="228"/>
      <c r="APZ57" s="228"/>
      <c r="AQA57" s="228"/>
      <c r="AQB57" s="228"/>
      <c r="AQC57" s="228"/>
      <c r="AQD57" s="228"/>
      <c r="AQE57" s="228"/>
      <c r="AQF57" s="228"/>
      <c r="AQG57" s="228"/>
      <c r="AQH57" s="228"/>
      <c r="AQI57" s="228"/>
      <c r="AQJ57" s="228"/>
      <c r="AQK57" s="228"/>
      <c r="AQL57" s="228"/>
      <c r="AQM57" s="228"/>
      <c r="AQN57" s="228"/>
      <c r="AQO57" s="228"/>
      <c r="AQP57" s="228"/>
      <c r="AQQ57" s="228"/>
      <c r="AQR57" s="228"/>
      <c r="AQS57" s="228"/>
      <c r="AQT57" s="228"/>
      <c r="AQU57" s="228"/>
      <c r="AQV57" s="228"/>
      <c r="AQW57" s="228"/>
      <c r="AQX57" s="228"/>
      <c r="AQY57" s="228"/>
      <c r="AQZ57" s="228"/>
      <c r="ARA57" s="228"/>
      <c r="ARB57" s="228"/>
      <c r="ARC57" s="228"/>
      <c r="ARD57" s="228"/>
      <c r="ARE57" s="228"/>
      <c r="ARF57" s="228"/>
      <c r="ARG57" s="228"/>
      <c r="ARH57" s="228"/>
      <c r="ARI57" s="228"/>
      <c r="ARJ57" s="228"/>
      <c r="ARK57" s="228"/>
      <c r="ARL57" s="228"/>
      <c r="ARM57" s="228"/>
      <c r="ARN57" s="228"/>
      <c r="ARO57" s="228"/>
      <c r="ARP57" s="228"/>
      <c r="ARQ57" s="228"/>
      <c r="ARR57" s="228"/>
      <c r="ARS57" s="228"/>
      <c r="ART57" s="228"/>
      <c r="ARU57" s="228"/>
      <c r="ARV57" s="228"/>
      <c r="ARW57" s="228"/>
      <c r="ARX57" s="228"/>
      <c r="ARY57" s="228"/>
      <c r="ARZ57" s="228"/>
      <c r="ASA57" s="228"/>
      <c r="ASB57" s="228"/>
      <c r="ASC57" s="228"/>
      <c r="ASD57" s="228"/>
      <c r="ASE57" s="228"/>
      <c r="ASF57" s="228"/>
      <c r="ASG57" s="228"/>
      <c r="ASH57" s="228"/>
      <c r="ASI57" s="228"/>
      <c r="ASJ57" s="228"/>
      <c r="ASK57" s="228"/>
      <c r="ASL57" s="228"/>
      <c r="ASM57" s="228"/>
      <c r="ASN57" s="228"/>
      <c r="ASO57" s="228"/>
      <c r="ASP57" s="228"/>
      <c r="ASQ57" s="228"/>
      <c r="ASR57" s="228"/>
      <c r="ASS57" s="228"/>
      <c r="AST57" s="228"/>
      <c r="ASU57" s="228"/>
      <c r="ASV57" s="228"/>
      <c r="ASW57" s="228"/>
      <c r="ASX57" s="228"/>
      <c r="ASY57" s="228"/>
      <c r="ASZ57" s="228"/>
      <c r="ATA57" s="228"/>
      <c r="ATB57" s="228"/>
      <c r="ATC57" s="228"/>
      <c r="ATD57" s="228"/>
      <c r="ATE57" s="228"/>
      <c r="ATF57" s="228"/>
      <c r="ATG57" s="228"/>
      <c r="ATH57" s="228"/>
      <c r="ATI57" s="228"/>
      <c r="ATJ57" s="228"/>
      <c r="ATK57" s="228"/>
      <c r="ATL57" s="228"/>
      <c r="ATM57" s="228"/>
      <c r="ATN57" s="228"/>
      <c r="ATO57" s="228"/>
      <c r="ATP57" s="228"/>
      <c r="ATQ57" s="228"/>
      <c r="ATR57" s="228"/>
      <c r="ATS57" s="228"/>
      <c r="ATT57" s="228"/>
      <c r="ATU57" s="228"/>
      <c r="ATV57" s="228"/>
      <c r="ATW57" s="228"/>
      <c r="ATX57" s="228"/>
      <c r="ATY57" s="228"/>
      <c r="ATZ57" s="228"/>
      <c r="AUA57" s="228"/>
      <c r="AUB57" s="228"/>
      <c r="AUC57" s="228"/>
      <c r="AUD57" s="228"/>
      <c r="AUE57" s="228"/>
      <c r="AUF57" s="228"/>
      <c r="AUG57" s="228"/>
      <c r="AUH57" s="228"/>
      <c r="AUI57" s="228"/>
      <c r="AUJ57" s="228"/>
      <c r="AUK57" s="228"/>
      <c r="AUL57" s="228"/>
      <c r="AUM57" s="228"/>
      <c r="AUN57" s="228"/>
      <c r="AUO57" s="228"/>
      <c r="AUP57" s="228"/>
      <c r="AUQ57" s="228"/>
      <c r="AUR57" s="228"/>
      <c r="AUS57" s="228"/>
      <c r="AUT57" s="228"/>
      <c r="AUU57" s="228"/>
      <c r="AUV57" s="228"/>
      <c r="AUW57" s="228"/>
      <c r="AUX57" s="228"/>
      <c r="AUY57" s="228"/>
      <c r="AUZ57" s="228"/>
      <c r="AVA57" s="228"/>
      <c r="AVB57" s="228"/>
      <c r="AVC57" s="228"/>
      <c r="AVD57" s="228"/>
      <c r="AVE57" s="228"/>
      <c r="AVF57" s="228"/>
      <c r="AVG57" s="228"/>
      <c r="AVH57" s="228"/>
      <c r="AVI57" s="228"/>
      <c r="AVJ57" s="228"/>
      <c r="AVK57" s="228"/>
      <c r="AVL57" s="228"/>
      <c r="AVM57" s="228"/>
      <c r="AVN57" s="228"/>
      <c r="AVO57" s="228"/>
      <c r="AVP57" s="228"/>
      <c r="AVQ57" s="228"/>
      <c r="AVR57" s="228"/>
      <c r="AVS57" s="228"/>
      <c r="AVT57" s="228"/>
      <c r="AVU57" s="228"/>
      <c r="AVV57" s="228"/>
      <c r="AVW57" s="228"/>
      <c r="AVX57" s="228"/>
      <c r="AVY57" s="228"/>
      <c r="AVZ57" s="228"/>
      <c r="AWA57" s="228"/>
      <c r="AWB57" s="228"/>
      <c r="AWC57" s="228"/>
      <c r="AWD57" s="228"/>
      <c r="AWE57" s="228"/>
      <c r="AWF57" s="228"/>
      <c r="AWG57" s="228"/>
      <c r="AWH57" s="228"/>
      <c r="AWI57" s="228"/>
      <c r="AWJ57" s="228"/>
      <c r="AWK57" s="228"/>
      <c r="AWL57" s="228"/>
      <c r="AWM57" s="228"/>
      <c r="AWN57" s="228"/>
      <c r="AWO57" s="228"/>
      <c r="AWP57" s="228"/>
      <c r="AWQ57" s="228"/>
      <c r="AWR57" s="228"/>
      <c r="AWS57" s="228"/>
      <c r="AWT57" s="228"/>
      <c r="AWU57" s="228"/>
      <c r="AWV57" s="228"/>
      <c r="AWW57" s="228"/>
      <c r="AWX57" s="228"/>
      <c r="AWY57" s="228"/>
      <c r="AWZ57" s="228"/>
      <c r="AXA57" s="228"/>
      <c r="AXB57" s="228"/>
      <c r="AXC57" s="228"/>
      <c r="AXD57" s="228"/>
      <c r="AXE57" s="228"/>
      <c r="AXF57" s="228"/>
      <c r="AXG57" s="228"/>
      <c r="AXH57" s="228"/>
      <c r="AXI57" s="228"/>
      <c r="AXJ57" s="228"/>
      <c r="AXK57" s="228"/>
      <c r="AXL57" s="228"/>
      <c r="AXM57" s="228"/>
      <c r="AXN57" s="228"/>
      <c r="AXO57" s="228"/>
      <c r="AXP57" s="228"/>
      <c r="AXQ57" s="228"/>
      <c r="AXR57" s="228"/>
      <c r="AXS57" s="228"/>
      <c r="AXT57" s="228"/>
      <c r="AXU57" s="228"/>
      <c r="AXV57" s="228"/>
      <c r="AXW57" s="228"/>
      <c r="AXX57" s="228"/>
      <c r="AXY57" s="228"/>
      <c r="AXZ57" s="228"/>
      <c r="AYA57" s="228"/>
      <c r="AYB57" s="228"/>
      <c r="AYC57" s="228"/>
      <c r="AYD57" s="228"/>
      <c r="AYE57" s="228"/>
      <c r="AYF57" s="228"/>
      <c r="AYG57" s="228"/>
      <c r="AYH57" s="228"/>
      <c r="AYI57" s="228"/>
      <c r="AYJ57" s="228"/>
      <c r="AYK57" s="228"/>
      <c r="AYL57" s="228"/>
      <c r="AYM57" s="228"/>
      <c r="AYN57" s="228"/>
      <c r="AYO57" s="228"/>
      <c r="AYP57" s="228"/>
      <c r="AYQ57" s="228"/>
      <c r="AYR57" s="228"/>
      <c r="AYS57" s="228"/>
      <c r="AYT57" s="228"/>
      <c r="AYU57" s="228"/>
      <c r="AYV57" s="228"/>
      <c r="AYW57" s="228"/>
      <c r="AYX57" s="228"/>
      <c r="AYY57" s="228"/>
      <c r="AYZ57" s="228"/>
      <c r="AZA57" s="228"/>
      <c r="AZB57" s="228"/>
      <c r="AZC57" s="228"/>
      <c r="AZD57" s="228"/>
      <c r="AZE57" s="228"/>
      <c r="AZF57" s="228"/>
      <c r="AZG57" s="228"/>
      <c r="AZH57" s="228"/>
      <c r="AZI57" s="228"/>
      <c r="AZJ57" s="228"/>
      <c r="AZK57" s="228"/>
      <c r="AZL57" s="228"/>
      <c r="AZM57" s="228"/>
      <c r="AZN57" s="228"/>
      <c r="AZO57" s="228"/>
      <c r="AZP57" s="228"/>
      <c r="AZQ57" s="228"/>
      <c r="AZR57" s="228"/>
      <c r="AZS57" s="228"/>
      <c r="AZT57" s="228"/>
      <c r="AZU57" s="228"/>
      <c r="AZV57" s="228"/>
      <c r="AZW57" s="228"/>
      <c r="AZX57" s="228"/>
      <c r="AZY57" s="228"/>
      <c r="AZZ57" s="228"/>
      <c r="BAA57" s="228"/>
      <c r="BAB57" s="228"/>
      <c r="BAC57" s="228"/>
      <c r="BAD57" s="228"/>
      <c r="BAE57" s="228"/>
      <c r="BAF57" s="228"/>
      <c r="BAG57" s="228"/>
      <c r="BAH57" s="228"/>
      <c r="BAI57" s="228"/>
      <c r="BAJ57" s="228"/>
      <c r="BAK57" s="228"/>
      <c r="BAL57" s="228"/>
      <c r="BAM57" s="228"/>
      <c r="BAN57" s="228"/>
      <c r="BAO57" s="228"/>
      <c r="BAP57" s="228"/>
      <c r="BAQ57" s="228"/>
      <c r="BAR57" s="228"/>
      <c r="BAS57" s="228"/>
      <c r="BAT57" s="228"/>
      <c r="BAU57" s="228"/>
      <c r="BAV57" s="228"/>
      <c r="BAW57" s="228"/>
      <c r="BAX57" s="228"/>
      <c r="BAY57" s="228"/>
      <c r="BAZ57" s="228"/>
      <c r="BBA57" s="228"/>
      <c r="BBB57" s="228"/>
      <c r="BBC57" s="228"/>
      <c r="BBD57" s="228"/>
      <c r="BBE57" s="228"/>
      <c r="BBF57" s="228"/>
      <c r="BBG57" s="228"/>
      <c r="BBH57" s="228"/>
      <c r="BBI57" s="228"/>
      <c r="BBJ57" s="228"/>
      <c r="BBK57" s="228"/>
      <c r="BBL57" s="228"/>
      <c r="BBM57" s="228"/>
      <c r="BBN57" s="228"/>
      <c r="BBO57" s="228"/>
      <c r="BBP57" s="228"/>
      <c r="BBQ57" s="228"/>
      <c r="BBR57" s="228"/>
      <c r="BBS57" s="228"/>
      <c r="BBT57" s="228"/>
      <c r="BBU57" s="228"/>
      <c r="BBV57" s="228"/>
      <c r="BBW57" s="228"/>
      <c r="BBX57" s="228"/>
      <c r="BBY57" s="228"/>
      <c r="BBZ57" s="228"/>
      <c r="BCA57" s="228"/>
      <c r="BCB57" s="228"/>
      <c r="BCC57" s="228"/>
      <c r="BCD57" s="228"/>
      <c r="BCE57" s="228"/>
      <c r="BCF57" s="228"/>
      <c r="BCG57" s="228"/>
      <c r="BCH57" s="228"/>
      <c r="BCI57" s="228"/>
      <c r="BCJ57" s="228"/>
      <c r="BCK57" s="228"/>
      <c r="BCL57" s="228"/>
      <c r="BCM57" s="228"/>
      <c r="BCN57" s="228"/>
      <c r="BCO57" s="228"/>
      <c r="BCP57" s="228"/>
      <c r="BCQ57" s="228"/>
      <c r="BCR57" s="228"/>
      <c r="BCS57" s="228"/>
      <c r="BCT57" s="228"/>
      <c r="BCU57" s="228"/>
      <c r="BCV57" s="228"/>
      <c r="BCW57" s="228"/>
      <c r="BCX57" s="228"/>
      <c r="BCY57" s="228"/>
      <c r="BCZ57" s="228"/>
      <c r="BDA57" s="228"/>
      <c r="BDB57" s="228"/>
      <c r="BDC57" s="228"/>
      <c r="BDD57" s="228"/>
      <c r="BDE57" s="228"/>
      <c r="BDF57" s="228"/>
      <c r="BDG57" s="228"/>
      <c r="BDH57" s="228"/>
      <c r="BDI57" s="228"/>
      <c r="BDJ57" s="228"/>
      <c r="BDK57" s="228"/>
      <c r="BDL57" s="228"/>
      <c r="BDM57" s="228"/>
      <c r="BDN57" s="228"/>
      <c r="BDO57" s="228"/>
      <c r="BDP57" s="228"/>
      <c r="BDQ57" s="228"/>
      <c r="BDR57" s="228"/>
      <c r="BDS57" s="228"/>
      <c r="BDT57" s="228"/>
      <c r="BDU57" s="228"/>
      <c r="BDV57" s="228"/>
      <c r="BDW57" s="228"/>
      <c r="BDX57" s="228"/>
      <c r="BDY57" s="228"/>
      <c r="BDZ57" s="228"/>
      <c r="BEA57" s="228"/>
      <c r="BEB57" s="228"/>
      <c r="BEC57" s="228"/>
      <c r="BED57" s="228"/>
      <c r="BEE57" s="228"/>
      <c r="BEF57" s="228"/>
      <c r="BEG57" s="228"/>
      <c r="BEH57" s="228"/>
      <c r="BEI57" s="228"/>
    </row>
    <row r="58" spans="1:1491" ht="15" customHeight="1" x14ac:dyDescent="0.25">
      <c r="A58" s="218" t="s">
        <v>1074</v>
      </c>
      <c r="B58" s="312" t="s">
        <v>418</v>
      </c>
      <c r="C58" s="316">
        <v>43862</v>
      </c>
      <c r="D58" s="316">
        <v>45291</v>
      </c>
      <c r="E58" s="108">
        <v>0</v>
      </c>
      <c r="F58" s="108">
        <v>0</v>
      </c>
      <c r="G58" s="314">
        <v>0</v>
      </c>
      <c r="H58" s="108">
        <v>0</v>
      </c>
      <c r="I58" s="108">
        <f t="shared" si="7"/>
        <v>0</v>
      </c>
      <c r="J58" s="108">
        <f t="shared" si="8"/>
        <v>0</v>
      </c>
      <c r="K58" s="175"/>
      <c r="L58" s="175">
        <f t="shared" si="8"/>
        <v>0</v>
      </c>
      <c r="M58" s="175"/>
      <c r="N58" s="225" t="s">
        <v>918</v>
      </c>
      <c r="O58" s="184">
        <v>0</v>
      </c>
      <c r="P58" s="184">
        <v>0</v>
      </c>
      <c r="Q58" s="184">
        <v>0</v>
      </c>
      <c r="R58" s="184">
        <v>0</v>
      </c>
      <c r="S58" s="184">
        <v>0</v>
      </c>
      <c r="T58" s="184">
        <v>0</v>
      </c>
      <c r="U58" s="184">
        <v>0</v>
      </c>
      <c r="V58" s="453" t="s">
        <v>924</v>
      </c>
      <c r="W58" s="259" t="s">
        <v>924</v>
      </c>
      <c r="X58" s="454" t="s">
        <v>924</v>
      </c>
      <c r="Y58" s="259" t="s">
        <v>924</v>
      </c>
      <c r="Z58" s="455" t="s">
        <v>1075</v>
      </c>
      <c r="AA58" s="263" t="s">
        <v>924</v>
      </c>
      <c r="AB58" s="263" t="s">
        <v>924</v>
      </c>
      <c r="AC58" s="456"/>
      <c r="AD58" s="263" t="s">
        <v>924</v>
      </c>
      <c r="AE58" s="263" t="s">
        <v>924</v>
      </c>
      <c r="AF58" s="263" t="s">
        <v>924</v>
      </c>
      <c r="AG58" s="292" t="s">
        <v>460</v>
      </c>
      <c r="AH58" s="498" t="s">
        <v>78</v>
      </c>
      <c r="AI58" s="499">
        <v>0</v>
      </c>
      <c r="AJ58" s="499" t="s">
        <v>78</v>
      </c>
      <c r="AK58" s="498" t="s">
        <v>78</v>
      </c>
      <c r="AL58" s="500">
        <v>0</v>
      </c>
      <c r="AM58" s="364">
        <f t="shared" si="1"/>
        <v>0</v>
      </c>
      <c r="AN58" s="364">
        <f t="shared" si="2"/>
        <v>0</v>
      </c>
      <c r="AO58" s="103"/>
      <c r="AP58" s="102"/>
      <c r="AQ58" s="366"/>
      <c r="AR58" s="366"/>
      <c r="AS58" s="366"/>
      <c r="AT58" s="366"/>
      <c r="AU58" s="366"/>
      <c r="AV58" s="366"/>
      <c r="AW58" s="366"/>
      <c r="AX58" s="366"/>
      <c r="AY58" s="366"/>
      <c r="AZ58" s="366"/>
      <c r="BA58" s="366"/>
      <c r="BB58" s="366"/>
      <c r="BC58" s="366"/>
      <c r="BD58" s="366"/>
      <c r="BE58" s="366"/>
      <c r="BF58" s="366"/>
      <c r="BG58" s="366"/>
      <c r="BH58" s="366"/>
      <c r="BI58" s="366"/>
      <c r="BJ58" s="366"/>
      <c r="BK58" s="366"/>
      <c r="BL58" s="366"/>
      <c r="BM58" s="366"/>
      <c r="BN58" s="366"/>
      <c r="BO58" s="366"/>
      <c r="BV58" s="228"/>
      <c r="BW58" s="228"/>
      <c r="BX58" s="228"/>
      <c r="BY58" s="228"/>
      <c r="BZ58" s="228"/>
      <c r="CA58" s="228"/>
      <c r="CB58" s="228"/>
      <c r="CC58" s="228"/>
      <c r="CD58" s="228"/>
      <c r="CE58" s="228"/>
      <c r="CF58" s="228"/>
      <c r="CG58" s="228"/>
      <c r="CH58" s="228"/>
      <c r="CI58" s="228"/>
      <c r="CJ58" s="228"/>
      <c r="CK58" s="228"/>
      <c r="CL58" s="228"/>
      <c r="CM58" s="228"/>
      <c r="CN58" s="228"/>
      <c r="CO58" s="228"/>
      <c r="CP58" s="228"/>
      <c r="CQ58" s="228"/>
      <c r="CR58" s="228"/>
      <c r="CS58" s="228"/>
      <c r="CT58" s="228"/>
      <c r="CU58" s="228"/>
      <c r="CV58" s="228"/>
      <c r="CW58" s="228"/>
      <c r="CX58" s="228"/>
      <c r="CY58" s="228"/>
      <c r="CZ58" s="228"/>
      <c r="DA58" s="228"/>
      <c r="DB58" s="228"/>
      <c r="DC58" s="228"/>
      <c r="DD58" s="228"/>
      <c r="DE58" s="228"/>
      <c r="DF58" s="228"/>
      <c r="DG58" s="228"/>
      <c r="DH58" s="228"/>
      <c r="DI58" s="228"/>
      <c r="DJ58" s="228"/>
      <c r="DK58" s="228"/>
      <c r="DL58" s="228"/>
      <c r="DM58" s="228"/>
      <c r="DN58" s="228"/>
      <c r="DO58" s="228"/>
      <c r="DP58" s="228"/>
      <c r="DQ58" s="228"/>
      <c r="DR58" s="228"/>
      <c r="DS58" s="228"/>
      <c r="DT58" s="228"/>
      <c r="DU58" s="228"/>
      <c r="DV58" s="228"/>
      <c r="DW58" s="228"/>
      <c r="DX58" s="228"/>
      <c r="DY58" s="228"/>
      <c r="DZ58" s="228"/>
      <c r="EA58" s="228"/>
      <c r="EB58" s="228"/>
      <c r="EC58" s="228"/>
      <c r="ED58" s="228"/>
      <c r="EE58" s="228"/>
      <c r="EF58" s="228"/>
      <c r="EG58" s="228"/>
      <c r="EH58" s="228"/>
      <c r="EI58" s="228"/>
      <c r="EJ58" s="228"/>
      <c r="EK58" s="228"/>
      <c r="EL58" s="228"/>
      <c r="EM58" s="228"/>
      <c r="EN58" s="228"/>
      <c r="EO58" s="228"/>
      <c r="EP58" s="228"/>
      <c r="EQ58" s="228"/>
      <c r="ER58" s="228"/>
      <c r="ES58" s="228"/>
      <c r="ET58" s="228"/>
      <c r="EU58" s="228"/>
      <c r="EV58" s="228"/>
      <c r="EW58" s="228"/>
      <c r="EX58" s="228"/>
      <c r="EY58" s="228"/>
      <c r="EZ58" s="228"/>
      <c r="FA58" s="228"/>
      <c r="FB58" s="228"/>
      <c r="FC58" s="228"/>
      <c r="FD58" s="228"/>
      <c r="FE58" s="228"/>
      <c r="FF58" s="228"/>
      <c r="FG58" s="228"/>
      <c r="FH58" s="228"/>
      <c r="FI58" s="228"/>
      <c r="FJ58" s="228"/>
      <c r="FK58" s="228"/>
      <c r="FL58" s="228"/>
      <c r="FM58" s="228"/>
      <c r="FN58" s="228"/>
      <c r="FO58" s="228"/>
      <c r="FP58" s="228"/>
      <c r="FQ58" s="228"/>
      <c r="FR58" s="228"/>
      <c r="FS58" s="228"/>
      <c r="FT58" s="228"/>
      <c r="FU58" s="228"/>
      <c r="FV58" s="228"/>
      <c r="FW58" s="228"/>
      <c r="FX58" s="228"/>
      <c r="FY58" s="228"/>
      <c r="FZ58" s="228"/>
      <c r="GA58" s="228"/>
      <c r="GB58" s="228"/>
      <c r="GC58" s="228"/>
      <c r="GD58" s="228"/>
      <c r="GE58" s="228"/>
      <c r="GF58" s="228"/>
      <c r="GG58" s="228"/>
      <c r="GH58" s="228"/>
      <c r="GI58" s="228"/>
      <c r="GJ58" s="228"/>
      <c r="GK58" s="228"/>
      <c r="GL58" s="228"/>
      <c r="GM58" s="228"/>
      <c r="GN58" s="228"/>
      <c r="GO58" s="228"/>
      <c r="GP58" s="228"/>
      <c r="GQ58" s="228"/>
      <c r="GR58" s="228"/>
      <c r="GS58" s="228"/>
      <c r="GT58" s="228"/>
      <c r="GU58" s="228"/>
      <c r="GV58" s="228"/>
      <c r="GW58" s="228"/>
      <c r="GX58" s="228"/>
      <c r="GY58" s="228"/>
      <c r="GZ58" s="228"/>
      <c r="HA58" s="228"/>
      <c r="HB58" s="228"/>
      <c r="HC58" s="228"/>
      <c r="HD58" s="228"/>
      <c r="HE58" s="228"/>
      <c r="HF58" s="228"/>
      <c r="HG58" s="228"/>
      <c r="HH58" s="228"/>
      <c r="HI58" s="228"/>
      <c r="HJ58" s="228"/>
      <c r="HK58" s="228"/>
      <c r="HL58" s="228"/>
      <c r="HM58" s="228"/>
      <c r="HN58" s="228"/>
      <c r="HO58" s="228"/>
      <c r="HP58" s="228"/>
      <c r="HQ58" s="228"/>
      <c r="HR58" s="228"/>
      <c r="HS58" s="228"/>
      <c r="HT58" s="228"/>
      <c r="HU58" s="228"/>
      <c r="HV58" s="228"/>
      <c r="HW58" s="228"/>
      <c r="HX58" s="228"/>
      <c r="HY58" s="228"/>
      <c r="HZ58" s="228"/>
      <c r="IA58" s="228"/>
      <c r="IB58" s="228"/>
      <c r="IC58" s="228"/>
      <c r="ID58" s="228"/>
      <c r="IE58" s="228"/>
      <c r="IF58" s="228"/>
      <c r="IG58" s="228"/>
      <c r="IH58" s="228"/>
      <c r="II58" s="228"/>
      <c r="IJ58" s="228"/>
      <c r="IK58" s="228"/>
      <c r="IL58" s="228"/>
      <c r="IM58" s="228"/>
      <c r="IN58" s="228"/>
      <c r="IO58" s="228"/>
      <c r="IP58" s="228"/>
      <c r="IQ58" s="228"/>
      <c r="IR58" s="228"/>
      <c r="IS58" s="228"/>
      <c r="IT58" s="228"/>
      <c r="IU58" s="228"/>
      <c r="IV58" s="228"/>
      <c r="IW58" s="228"/>
      <c r="IX58" s="228"/>
      <c r="IY58" s="228"/>
      <c r="IZ58" s="228"/>
      <c r="JA58" s="228"/>
      <c r="JB58" s="228"/>
      <c r="JC58" s="228"/>
      <c r="JD58" s="228"/>
      <c r="JE58" s="228"/>
      <c r="JF58" s="228"/>
      <c r="JG58" s="228"/>
      <c r="JH58" s="228"/>
      <c r="JI58" s="228"/>
      <c r="JJ58" s="228"/>
      <c r="JK58" s="228"/>
      <c r="JL58" s="228"/>
      <c r="JM58" s="228"/>
      <c r="JN58" s="228"/>
      <c r="JO58" s="228"/>
      <c r="JP58" s="228"/>
      <c r="JQ58" s="228"/>
      <c r="JR58" s="228"/>
      <c r="JS58" s="228"/>
      <c r="JT58" s="228"/>
      <c r="JU58" s="228"/>
      <c r="JV58" s="228"/>
      <c r="JW58" s="228"/>
      <c r="JX58" s="228"/>
      <c r="JY58" s="228"/>
      <c r="JZ58" s="228"/>
      <c r="KA58" s="228"/>
      <c r="KB58" s="228"/>
      <c r="KC58" s="228"/>
      <c r="KD58" s="228"/>
      <c r="KE58" s="228"/>
      <c r="KF58" s="228"/>
      <c r="KG58" s="228"/>
      <c r="KH58" s="228"/>
      <c r="KI58" s="228"/>
      <c r="KJ58" s="228"/>
      <c r="KK58" s="228"/>
      <c r="KL58" s="228"/>
      <c r="KM58" s="228"/>
      <c r="KN58" s="228"/>
      <c r="KO58" s="228"/>
      <c r="KP58" s="228"/>
      <c r="KQ58" s="228"/>
      <c r="KR58" s="228"/>
      <c r="KS58" s="228"/>
      <c r="KT58" s="228"/>
      <c r="KU58" s="228"/>
      <c r="KV58" s="228"/>
      <c r="KW58" s="228"/>
      <c r="KX58" s="228"/>
      <c r="KY58" s="228"/>
      <c r="KZ58" s="228"/>
      <c r="LA58" s="228"/>
      <c r="LB58" s="228"/>
      <c r="LC58" s="228"/>
      <c r="LD58" s="228"/>
      <c r="LE58" s="228"/>
      <c r="LF58" s="228"/>
      <c r="LG58" s="228"/>
      <c r="LH58" s="228"/>
      <c r="LI58" s="228"/>
      <c r="LJ58" s="228"/>
      <c r="LK58" s="228"/>
      <c r="LL58" s="228"/>
      <c r="LM58" s="228"/>
      <c r="LN58" s="228"/>
      <c r="LO58" s="228"/>
      <c r="LP58" s="228"/>
      <c r="LQ58" s="228"/>
      <c r="LR58" s="228"/>
      <c r="LS58" s="228"/>
      <c r="LT58" s="228"/>
      <c r="LU58" s="228"/>
      <c r="LV58" s="228"/>
      <c r="LW58" s="228"/>
      <c r="LX58" s="228"/>
      <c r="LY58" s="228"/>
      <c r="LZ58" s="228"/>
      <c r="MA58" s="228"/>
      <c r="MB58" s="228"/>
      <c r="MC58" s="228"/>
      <c r="MD58" s="228"/>
      <c r="ME58" s="228"/>
      <c r="MF58" s="228"/>
      <c r="MG58" s="228"/>
      <c r="MH58" s="228"/>
      <c r="MI58" s="228"/>
      <c r="MJ58" s="228"/>
      <c r="MK58" s="228"/>
      <c r="ML58" s="228"/>
      <c r="MM58" s="228"/>
      <c r="MN58" s="228"/>
      <c r="MO58" s="228"/>
      <c r="MP58" s="228"/>
      <c r="MQ58" s="228"/>
      <c r="MR58" s="228"/>
      <c r="MS58" s="228"/>
      <c r="MT58" s="228"/>
      <c r="MU58" s="228"/>
      <c r="MV58" s="228"/>
      <c r="MW58" s="228"/>
      <c r="MX58" s="228"/>
      <c r="MY58" s="228"/>
      <c r="MZ58" s="228"/>
      <c r="NA58" s="228"/>
      <c r="NB58" s="228"/>
      <c r="NC58" s="228"/>
      <c r="ND58" s="228"/>
      <c r="NE58" s="228"/>
      <c r="NF58" s="228"/>
      <c r="NG58" s="228"/>
      <c r="NH58" s="228"/>
      <c r="NI58" s="228"/>
      <c r="NJ58" s="228"/>
      <c r="NK58" s="228"/>
      <c r="NL58" s="228"/>
      <c r="NM58" s="228"/>
      <c r="NN58" s="228"/>
      <c r="NO58" s="228"/>
      <c r="NP58" s="228"/>
      <c r="NQ58" s="228"/>
      <c r="NR58" s="228"/>
      <c r="NS58" s="228"/>
      <c r="NT58" s="228"/>
      <c r="NU58" s="228"/>
      <c r="NV58" s="228"/>
      <c r="NW58" s="228"/>
      <c r="NX58" s="228"/>
      <c r="NY58" s="228"/>
      <c r="NZ58" s="228"/>
      <c r="OA58" s="228"/>
      <c r="OB58" s="228"/>
      <c r="OC58" s="228"/>
      <c r="OD58" s="228"/>
      <c r="OE58" s="228"/>
      <c r="OF58" s="228"/>
      <c r="OG58" s="228"/>
      <c r="OH58" s="228"/>
      <c r="OI58" s="228"/>
      <c r="OJ58" s="228"/>
      <c r="OK58" s="228"/>
      <c r="OL58" s="228"/>
      <c r="OM58" s="228"/>
      <c r="ON58" s="228"/>
      <c r="OO58" s="228"/>
      <c r="OP58" s="228"/>
      <c r="OQ58" s="228"/>
      <c r="OR58" s="228"/>
      <c r="OS58" s="228"/>
      <c r="OT58" s="228"/>
      <c r="OU58" s="228"/>
      <c r="OV58" s="228"/>
      <c r="OW58" s="228"/>
      <c r="OX58" s="228"/>
      <c r="OY58" s="228"/>
      <c r="OZ58" s="228"/>
      <c r="PA58" s="228"/>
      <c r="PB58" s="228"/>
      <c r="PC58" s="228"/>
      <c r="PD58" s="228"/>
      <c r="PE58" s="228"/>
      <c r="PF58" s="228"/>
      <c r="PG58" s="228"/>
      <c r="PH58" s="228"/>
      <c r="PI58" s="228"/>
      <c r="PJ58" s="228"/>
      <c r="PK58" s="228"/>
      <c r="PL58" s="228"/>
      <c r="PM58" s="228"/>
      <c r="PN58" s="228"/>
      <c r="PO58" s="228"/>
      <c r="PP58" s="228"/>
      <c r="PQ58" s="228"/>
      <c r="PR58" s="228"/>
      <c r="PS58" s="228"/>
      <c r="PT58" s="228"/>
      <c r="PU58" s="228"/>
      <c r="PV58" s="228"/>
      <c r="PW58" s="228"/>
      <c r="PX58" s="228"/>
      <c r="PY58" s="228"/>
      <c r="PZ58" s="228"/>
      <c r="QA58" s="228"/>
      <c r="QB58" s="228"/>
      <c r="QC58" s="228"/>
      <c r="QD58" s="228"/>
      <c r="QE58" s="228"/>
      <c r="QF58" s="228"/>
      <c r="QG58" s="228"/>
      <c r="QH58" s="228"/>
      <c r="QI58" s="228"/>
      <c r="QJ58" s="228"/>
      <c r="QK58" s="228"/>
      <c r="QL58" s="228"/>
      <c r="QM58" s="228"/>
      <c r="QN58" s="228"/>
      <c r="QO58" s="228"/>
      <c r="QP58" s="228"/>
      <c r="QQ58" s="228"/>
      <c r="QR58" s="228"/>
      <c r="QS58" s="228"/>
      <c r="QT58" s="228"/>
      <c r="QU58" s="228"/>
      <c r="QV58" s="228"/>
      <c r="QW58" s="228"/>
      <c r="QX58" s="228"/>
      <c r="QY58" s="228"/>
      <c r="QZ58" s="228"/>
      <c r="RA58" s="228"/>
      <c r="RB58" s="228"/>
      <c r="RC58" s="228"/>
      <c r="RD58" s="228"/>
      <c r="RE58" s="228"/>
      <c r="RF58" s="228"/>
      <c r="RG58" s="228"/>
      <c r="RH58" s="228"/>
      <c r="RI58" s="228"/>
      <c r="RJ58" s="228"/>
      <c r="RK58" s="228"/>
      <c r="RL58" s="228"/>
      <c r="RM58" s="228"/>
      <c r="RN58" s="228"/>
      <c r="RO58" s="228"/>
      <c r="RP58" s="228"/>
      <c r="RQ58" s="228"/>
      <c r="RR58" s="228"/>
      <c r="RS58" s="228"/>
      <c r="RT58" s="228"/>
      <c r="RU58" s="228"/>
      <c r="RV58" s="228"/>
      <c r="RW58" s="228"/>
      <c r="RX58" s="228"/>
      <c r="RY58" s="228"/>
      <c r="RZ58" s="228"/>
      <c r="SA58" s="228"/>
      <c r="SB58" s="228"/>
      <c r="SC58" s="228"/>
      <c r="SD58" s="228"/>
      <c r="SE58" s="228"/>
      <c r="SF58" s="228"/>
      <c r="SG58" s="228"/>
      <c r="SH58" s="228"/>
      <c r="SI58" s="228"/>
      <c r="SJ58" s="228"/>
      <c r="SK58" s="228"/>
      <c r="SL58" s="228"/>
      <c r="SM58" s="228"/>
      <c r="SN58" s="228"/>
      <c r="SO58" s="228"/>
      <c r="SP58" s="228"/>
      <c r="SQ58" s="228"/>
      <c r="SR58" s="228"/>
      <c r="SS58" s="228"/>
      <c r="ST58" s="228"/>
      <c r="SU58" s="228"/>
      <c r="SV58" s="228"/>
      <c r="SW58" s="228"/>
      <c r="SX58" s="228"/>
      <c r="SY58" s="228"/>
      <c r="SZ58" s="228"/>
      <c r="TA58" s="228"/>
      <c r="TB58" s="228"/>
      <c r="TC58" s="228"/>
      <c r="TD58" s="228"/>
      <c r="TE58" s="228"/>
      <c r="TF58" s="228"/>
      <c r="TG58" s="228"/>
      <c r="TH58" s="228"/>
      <c r="TI58" s="228"/>
      <c r="TJ58" s="228"/>
      <c r="TK58" s="228"/>
      <c r="TL58" s="228"/>
      <c r="TM58" s="228"/>
      <c r="TN58" s="228"/>
      <c r="TO58" s="228"/>
      <c r="TP58" s="228"/>
      <c r="TQ58" s="228"/>
      <c r="TR58" s="228"/>
      <c r="TS58" s="228"/>
      <c r="TT58" s="228"/>
      <c r="TU58" s="228"/>
      <c r="TV58" s="228"/>
      <c r="TW58" s="228"/>
      <c r="TX58" s="228"/>
      <c r="TY58" s="228"/>
      <c r="TZ58" s="228"/>
      <c r="UA58" s="228"/>
      <c r="UB58" s="228"/>
      <c r="UC58" s="228"/>
      <c r="UD58" s="228"/>
      <c r="UE58" s="228"/>
      <c r="UF58" s="228"/>
      <c r="UG58" s="228"/>
      <c r="UH58" s="228"/>
      <c r="UI58" s="228"/>
      <c r="UJ58" s="228"/>
      <c r="UK58" s="228"/>
      <c r="UL58" s="228"/>
      <c r="UM58" s="228"/>
      <c r="UN58" s="228"/>
      <c r="UO58" s="228"/>
      <c r="UP58" s="228"/>
      <c r="UQ58" s="228"/>
      <c r="UR58" s="228"/>
      <c r="US58" s="228"/>
      <c r="UT58" s="228"/>
      <c r="UU58" s="228"/>
      <c r="UV58" s="228"/>
      <c r="UW58" s="228"/>
      <c r="UX58" s="228"/>
      <c r="UY58" s="228"/>
      <c r="UZ58" s="228"/>
      <c r="VA58" s="228"/>
      <c r="VB58" s="228"/>
      <c r="VC58" s="228"/>
      <c r="VD58" s="228"/>
      <c r="VE58" s="228"/>
      <c r="VF58" s="228"/>
      <c r="VG58" s="228"/>
      <c r="VH58" s="228"/>
      <c r="VI58" s="228"/>
      <c r="VJ58" s="228"/>
      <c r="VK58" s="228"/>
      <c r="VL58" s="228"/>
      <c r="VM58" s="228"/>
      <c r="VN58" s="228"/>
      <c r="VO58" s="228"/>
      <c r="VP58" s="228"/>
      <c r="VQ58" s="228"/>
      <c r="VR58" s="228"/>
      <c r="VS58" s="228"/>
      <c r="VT58" s="228"/>
      <c r="VU58" s="228"/>
      <c r="VV58" s="228"/>
      <c r="VW58" s="228"/>
      <c r="VX58" s="228"/>
      <c r="VY58" s="228"/>
      <c r="VZ58" s="228"/>
      <c r="WA58" s="228"/>
      <c r="WB58" s="228"/>
      <c r="WC58" s="228"/>
      <c r="WD58" s="228"/>
      <c r="WE58" s="228"/>
      <c r="WF58" s="228"/>
      <c r="WG58" s="228"/>
      <c r="WH58" s="228"/>
      <c r="WI58" s="228"/>
      <c r="WJ58" s="228"/>
      <c r="WK58" s="228"/>
      <c r="WL58" s="228"/>
      <c r="WM58" s="228"/>
      <c r="WN58" s="228"/>
      <c r="WO58" s="228"/>
      <c r="WP58" s="228"/>
      <c r="WQ58" s="228"/>
      <c r="WR58" s="228"/>
      <c r="WS58" s="228"/>
      <c r="WT58" s="228"/>
      <c r="WU58" s="228"/>
      <c r="WV58" s="228"/>
      <c r="WW58" s="228"/>
      <c r="WX58" s="228"/>
      <c r="WY58" s="228"/>
      <c r="WZ58" s="228"/>
      <c r="XA58" s="228"/>
      <c r="XB58" s="228"/>
      <c r="XC58" s="228"/>
      <c r="XD58" s="228"/>
      <c r="XE58" s="228"/>
      <c r="XF58" s="228"/>
      <c r="XG58" s="228"/>
      <c r="XH58" s="228"/>
      <c r="XI58" s="228"/>
      <c r="XJ58" s="228"/>
      <c r="XK58" s="228"/>
      <c r="XL58" s="228"/>
      <c r="XM58" s="228"/>
      <c r="XN58" s="228"/>
      <c r="XO58" s="228"/>
      <c r="XP58" s="228"/>
      <c r="XQ58" s="228"/>
      <c r="XR58" s="228"/>
      <c r="XS58" s="228"/>
      <c r="XT58" s="228"/>
      <c r="XU58" s="228"/>
      <c r="XV58" s="228"/>
      <c r="XW58" s="228"/>
      <c r="XX58" s="228"/>
      <c r="XY58" s="228"/>
      <c r="XZ58" s="228"/>
      <c r="YA58" s="228"/>
      <c r="YB58" s="228"/>
      <c r="YC58" s="228"/>
      <c r="YD58" s="228"/>
      <c r="YE58" s="228"/>
      <c r="YF58" s="228"/>
      <c r="YG58" s="228"/>
      <c r="YH58" s="228"/>
      <c r="YI58" s="228"/>
      <c r="YJ58" s="228"/>
      <c r="YK58" s="228"/>
      <c r="YL58" s="228"/>
      <c r="YM58" s="228"/>
      <c r="YN58" s="228"/>
      <c r="YO58" s="228"/>
      <c r="YP58" s="228"/>
      <c r="YQ58" s="228"/>
      <c r="YR58" s="228"/>
      <c r="YS58" s="228"/>
      <c r="YT58" s="228"/>
      <c r="YU58" s="228"/>
      <c r="YV58" s="228"/>
      <c r="YW58" s="228"/>
      <c r="YX58" s="228"/>
      <c r="YY58" s="228"/>
      <c r="YZ58" s="228"/>
      <c r="ZA58" s="228"/>
      <c r="ZB58" s="228"/>
      <c r="ZC58" s="228"/>
      <c r="ZD58" s="228"/>
      <c r="ZE58" s="228"/>
      <c r="ZF58" s="228"/>
      <c r="ZG58" s="228"/>
      <c r="ZH58" s="228"/>
      <c r="ZI58" s="228"/>
      <c r="ZJ58" s="228"/>
      <c r="ZK58" s="228"/>
      <c r="ZL58" s="228"/>
      <c r="ZM58" s="228"/>
      <c r="ZN58" s="228"/>
      <c r="ZO58" s="228"/>
      <c r="ZP58" s="228"/>
      <c r="ZQ58" s="228"/>
      <c r="ZR58" s="228"/>
      <c r="ZS58" s="228"/>
      <c r="ZT58" s="228"/>
      <c r="ZU58" s="228"/>
      <c r="ZV58" s="228"/>
      <c r="ZW58" s="228"/>
      <c r="ZX58" s="228"/>
      <c r="ZY58" s="228"/>
      <c r="ZZ58" s="228"/>
      <c r="AAA58" s="228"/>
      <c r="AAB58" s="228"/>
      <c r="AAC58" s="228"/>
      <c r="AAD58" s="228"/>
      <c r="AAE58" s="228"/>
      <c r="AAF58" s="228"/>
      <c r="AAG58" s="228"/>
      <c r="AAH58" s="228"/>
      <c r="AAI58" s="228"/>
      <c r="AAJ58" s="228"/>
      <c r="AAK58" s="228"/>
      <c r="AAL58" s="228"/>
      <c r="AAM58" s="228"/>
      <c r="AAN58" s="228"/>
      <c r="AAO58" s="228"/>
      <c r="AAP58" s="228"/>
      <c r="AAQ58" s="228"/>
      <c r="AAR58" s="228"/>
      <c r="AAS58" s="228"/>
      <c r="AAT58" s="228"/>
      <c r="AAU58" s="228"/>
      <c r="AAV58" s="228"/>
      <c r="AAW58" s="228"/>
      <c r="AAX58" s="228"/>
      <c r="AAY58" s="228"/>
      <c r="AAZ58" s="228"/>
      <c r="ABA58" s="228"/>
      <c r="ABB58" s="228"/>
      <c r="ABC58" s="228"/>
      <c r="ABD58" s="228"/>
      <c r="ABE58" s="228"/>
      <c r="ABF58" s="228"/>
      <c r="ABG58" s="228"/>
      <c r="ABH58" s="228"/>
      <c r="ABI58" s="228"/>
      <c r="ABJ58" s="228"/>
      <c r="ABK58" s="228"/>
      <c r="ABL58" s="228"/>
      <c r="ABM58" s="228"/>
      <c r="ABN58" s="228"/>
      <c r="ABO58" s="228"/>
      <c r="ABP58" s="228"/>
      <c r="ABQ58" s="228"/>
      <c r="ABR58" s="228"/>
      <c r="ABS58" s="228"/>
      <c r="ABT58" s="228"/>
      <c r="ABU58" s="228"/>
      <c r="ABV58" s="228"/>
      <c r="ABW58" s="228"/>
      <c r="ABX58" s="228"/>
      <c r="ABY58" s="228"/>
      <c r="ABZ58" s="228"/>
      <c r="ACA58" s="228"/>
      <c r="ACB58" s="228"/>
      <c r="ACC58" s="228"/>
      <c r="ACD58" s="228"/>
      <c r="ACE58" s="228"/>
      <c r="ACF58" s="228"/>
      <c r="ACG58" s="228"/>
      <c r="ACH58" s="228"/>
      <c r="ACI58" s="228"/>
      <c r="ACJ58" s="228"/>
      <c r="ACK58" s="228"/>
      <c r="ACL58" s="228"/>
      <c r="ACM58" s="228"/>
      <c r="ACN58" s="228"/>
      <c r="ACO58" s="228"/>
      <c r="ACP58" s="228"/>
      <c r="ACQ58" s="228"/>
      <c r="ACR58" s="228"/>
      <c r="ACS58" s="228"/>
      <c r="ACT58" s="228"/>
      <c r="ACU58" s="228"/>
      <c r="ACV58" s="228"/>
      <c r="ACW58" s="228"/>
      <c r="ACX58" s="228"/>
      <c r="ACY58" s="228"/>
      <c r="ACZ58" s="228"/>
      <c r="ADA58" s="228"/>
      <c r="ADB58" s="228"/>
      <c r="ADC58" s="228"/>
      <c r="ADD58" s="228"/>
      <c r="ADE58" s="228"/>
      <c r="ADF58" s="228"/>
      <c r="ADG58" s="228"/>
      <c r="ADH58" s="228"/>
      <c r="ADI58" s="228"/>
      <c r="ADJ58" s="228"/>
      <c r="ADK58" s="228"/>
      <c r="ADL58" s="228"/>
      <c r="ADM58" s="228"/>
      <c r="ADN58" s="228"/>
      <c r="ADO58" s="228"/>
      <c r="ADP58" s="228"/>
      <c r="ADQ58" s="228"/>
      <c r="ADR58" s="228"/>
      <c r="ADS58" s="228"/>
      <c r="ADT58" s="228"/>
      <c r="ADU58" s="228"/>
      <c r="ADV58" s="228"/>
      <c r="ADW58" s="228"/>
      <c r="ADX58" s="228"/>
      <c r="ADY58" s="228"/>
      <c r="ADZ58" s="228"/>
      <c r="AEA58" s="228"/>
      <c r="AEB58" s="228"/>
      <c r="AEC58" s="228"/>
      <c r="AED58" s="228"/>
      <c r="AEE58" s="228"/>
      <c r="AEF58" s="228"/>
      <c r="AEG58" s="228"/>
      <c r="AEH58" s="228"/>
      <c r="AEI58" s="228"/>
      <c r="AEJ58" s="228"/>
      <c r="AEK58" s="228"/>
      <c r="AEL58" s="228"/>
      <c r="AEM58" s="228"/>
      <c r="AEN58" s="228"/>
      <c r="AEO58" s="228"/>
      <c r="AEP58" s="228"/>
      <c r="AEQ58" s="228"/>
      <c r="AER58" s="228"/>
      <c r="AES58" s="228"/>
      <c r="AET58" s="228"/>
      <c r="AEU58" s="228"/>
      <c r="AEV58" s="228"/>
      <c r="AEW58" s="228"/>
      <c r="AEX58" s="228"/>
      <c r="AEY58" s="228"/>
      <c r="AEZ58" s="228"/>
      <c r="AFA58" s="228"/>
      <c r="AFB58" s="228"/>
      <c r="AFC58" s="228"/>
      <c r="AFD58" s="228"/>
      <c r="AFE58" s="228"/>
      <c r="AFF58" s="228"/>
      <c r="AFG58" s="228"/>
      <c r="AFH58" s="228"/>
      <c r="AFI58" s="228"/>
      <c r="AFJ58" s="228"/>
      <c r="AFK58" s="228"/>
      <c r="AFL58" s="228"/>
      <c r="AFM58" s="228"/>
      <c r="AFN58" s="228"/>
      <c r="AFO58" s="228"/>
      <c r="AFP58" s="228"/>
      <c r="AFQ58" s="228"/>
      <c r="AFR58" s="228"/>
      <c r="AFS58" s="228"/>
      <c r="AFT58" s="228"/>
      <c r="AFU58" s="228"/>
      <c r="AFV58" s="228"/>
      <c r="AFW58" s="228"/>
      <c r="AFX58" s="228"/>
      <c r="AFY58" s="228"/>
      <c r="AFZ58" s="228"/>
      <c r="AGA58" s="228"/>
      <c r="AGB58" s="228"/>
      <c r="AGC58" s="228"/>
      <c r="AGD58" s="228"/>
      <c r="AGE58" s="228"/>
      <c r="AGF58" s="228"/>
      <c r="AGG58" s="228"/>
      <c r="AGH58" s="228"/>
      <c r="AGI58" s="228"/>
      <c r="AGJ58" s="228"/>
      <c r="AGK58" s="228"/>
      <c r="AGL58" s="228"/>
      <c r="AGM58" s="228"/>
      <c r="AGN58" s="228"/>
      <c r="AGO58" s="228"/>
      <c r="AGP58" s="228"/>
      <c r="AGQ58" s="228"/>
      <c r="AGR58" s="228"/>
      <c r="AGS58" s="228"/>
      <c r="AGT58" s="228"/>
      <c r="AGU58" s="228"/>
      <c r="AGV58" s="228"/>
      <c r="AGW58" s="228"/>
      <c r="AGX58" s="228"/>
      <c r="AGY58" s="228"/>
      <c r="AGZ58" s="228"/>
      <c r="AHA58" s="228"/>
      <c r="AHB58" s="228"/>
      <c r="AHC58" s="228"/>
      <c r="AHD58" s="228"/>
      <c r="AHE58" s="228"/>
      <c r="AHF58" s="228"/>
      <c r="AHG58" s="228"/>
      <c r="AHH58" s="228"/>
      <c r="AHI58" s="228"/>
      <c r="AHJ58" s="228"/>
      <c r="AHK58" s="228"/>
      <c r="AHL58" s="228"/>
      <c r="AHM58" s="228"/>
      <c r="AHN58" s="228"/>
      <c r="AHO58" s="228"/>
      <c r="AHP58" s="228"/>
      <c r="AHQ58" s="228"/>
      <c r="AHR58" s="228"/>
      <c r="AHS58" s="228"/>
      <c r="AHT58" s="228"/>
      <c r="AHU58" s="228"/>
      <c r="AHV58" s="228"/>
      <c r="AHW58" s="228"/>
      <c r="AHX58" s="228"/>
      <c r="AHY58" s="228"/>
      <c r="AHZ58" s="228"/>
      <c r="AIA58" s="228"/>
      <c r="AIB58" s="228"/>
      <c r="AIC58" s="228"/>
      <c r="AID58" s="228"/>
      <c r="AIE58" s="228"/>
      <c r="AIF58" s="228"/>
      <c r="AIG58" s="228"/>
      <c r="AIH58" s="228"/>
      <c r="AII58" s="228"/>
      <c r="AIJ58" s="228"/>
      <c r="AIK58" s="228"/>
      <c r="AIL58" s="228"/>
      <c r="AIM58" s="228"/>
      <c r="AIN58" s="228"/>
      <c r="AIO58" s="228"/>
      <c r="AIP58" s="228"/>
      <c r="AIQ58" s="228"/>
      <c r="AIR58" s="228"/>
      <c r="AIS58" s="228"/>
      <c r="AIT58" s="228"/>
      <c r="AIU58" s="228"/>
      <c r="AIV58" s="228"/>
      <c r="AIW58" s="228"/>
      <c r="AIX58" s="228"/>
      <c r="AIY58" s="228"/>
      <c r="AIZ58" s="228"/>
      <c r="AJA58" s="228"/>
      <c r="AJB58" s="228"/>
      <c r="AJC58" s="228"/>
      <c r="AJD58" s="228"/>
      <c r="AJE58" s="228"/>
      <c r="AJF58" s="228"/>
      <c r="AJG58" s="228"/>
      <c r="AJH58" s="228"/>
      <c r="AJI58" s="228"/>
      <c r="AJJ58" s="228"/>
      <c r="AJK58" s="228"/>
      <c r="AJL58" s="228"/>
      <c r="AJM58" s="228"/>
      <c r="AJN58" s="228"/>
      <c r="AJO58" s="228"/>
      <c r="AJP58" s="228"/>
      <c r="AJQ58" s="228"/>
      <c r="AJR58" s="228"/>
      <c r="AJS58" s="228"/>
      <c r="AJT58" s="228"/>
      <c r="AJU58" s="228"/>
      <c r="AJV58" s="228"/>
      <c r="AJW58" s="228"/>
      <c r="AJX58" s="228"/>
      <c r="AJY58" s="228"/>
      <c r="AJZ58" s="228"/>
      <c r="AKA58" s="228"/>
      <c r="AKB58" s="228"/>
      <c r="AKC58" s="228"/>
      <c r="AKD58" s="228"/>
      <c r="AKE58" s="228"/>
      <c r="AKF58" s="228"/>
      <c r="AKG58" s="228"/>
      <c r="AKH58" s="228"/>
      <c r="AKI58" s="228"/>
      <c r="AKJ58" s="228"/>
      <c r="AKK58" s="228"/>
      <c r="AKL58" s="228"/>
      <c r="AKM58" s="228"/>
      <c r="AKN58" s="228"/>
      <c r="AKO58" s="228"/>
      <c r="AKP58" s="228"/>
      <c r="AKQ58" s="228"/>
      <c r="AKR58" s="228"/>
      <c r="AKS58" s="228"/>
      <c r="AKT58" s="228"/>
      <c r="AKU58" s="228"/>
      <c r="AKV58" s="228"/>
      <c r="AKW58" s="228"/>
      <c r="AKX58" s="228"/>
      <c r="AKY58" s="228"/>
      <c r="AKZ58" s="228"/>
      <c r="ALA58" s="228"/>
      <c r="ALB58" s="228"/>
      <c r="ALC58" s="228"/>
      <c r="ALD58" s="228"/>
      <c r="ALE58" s="228"/>
      <c r="ALF58" s="228"/>
      <c r="ALG58" s="228"/>
      <c r="ALH58" s="228"/>
      <c r="ALI58" s="228"/>
      <c r="ALJ58" s="228"/>
      <c r="ALK58" s="228"/>
      <c r="ALL58" s="228"/>
      <c r="ALM58" s="228"/>
      <c r="ALN58" s="228"/>
      <c r="ALO58" s="228"/>
      <c r="ALP58" s="228"/>
      <c r="ALQ58" s="228"/>
      <c r="ALR58" s="228"/>
      <c r="ALS58" s="228"/>
      <c r="ALT58" s="228"/>
      <c r="ALU58" s="228"/>
      <c r="ALV58" s="228"/>
      <c r="ALW58" s="228"/>
      <c r="ALX58" s="228"/>
      <c r="ALY58" s="228"/>
      <c r="ALZ58" s="228"/>
      <c r="AMA58" s="228"/>
      <c r="AMB58" s="228"/>
      <c r="AMC58" s="228"/>
      <c r="AMD58" s="228"/>
      <c r="AME58" s="228"/>
      <c r="AMF58" s="228"/>
      <c r="AMG58" s="228"/>
      <c r="AMH58" s="228"/>
      <c r="AMI58" s="228"/>
      <c r="AMJ58" s="228"/>
      <c r="AMK58" s="228"/>
      <c r="AML58" s="228"/>
      <c r="AMM58" s="228"/>
      <c r="AMN58" s="228"/>
      <c r="AMO58" s="228"/>
      <c r="AMP58" s="228"/>
      <c r="AMQ58" s="228"/>
      <c r="AMR58" s="228"/>
      <c r="AMS58" s="228"/>
      <c r="AMT58" s="228"/>
      <c r="AMU58" s="228"/>
      <c r="AMV58" s="228"/>
      <c r="AMW58" s="228"/>
      <c r="AMX58" s="228"/>
      <c r="AMY58" s="228"/>
      <c r="AMZ58" s="228"/>
      <c r="ANA58" s="228"/>
      <c r="ANB58" s="228"/>
      <c r="ANC58" s="228"/>
      <c r="AND58" s="228"/>
      <c r="ANE58" s="228"/>
      <c r="ANF58" s="228"/>
      <c r="ANG58" s="228"/>
      <c r="ANH58" s="228"/>
      <c r="ANI58" s="228"/>
      <c r="ANJ58" s="228"/>
      <c r="ANK58" s="228"/>
      <c r="ANL58" s="228"/>
      <c r="ANM58" s="228"/>
      <c r="ANN58" s="228"/>
      <c r="ANO58" s="228"/>
      <c r="ANP58" s="228"/>
      <c r="ANQ58" s="228"/>
      <c r="ANR58" s="228"/>
      <c r="ANS58" s="228"/>
      <c r="ANT58" s="228"/>
      <c r="ANU58" s="228"/>
      <c r="ANV58" s="228"/>
      <c r="ANW58" s="228"/>
      <c r="ANX58" s="228"/>
      <c r="ANY58" s="228"/>
      <c r="ANZ58" s="228"/>
      <c r="AOA58" s="228"/>
      <c r="AOB58" s="228"/>
      <c r="AOC58" s="228"/>
      <c r="AOD58" s="228"/>
      <c r="AOE58" s="228"/>
      <c r="AOF58" s="228"/>
      <c r="AOG58" s="228"/>
      <c r="AOH58" s="228"/>
      <c r="AOI58" s="228"/>
      <c r="AOJ58" s="228"/>
      <c r="AOK58" s="228"/>
      <c r="AOL58" s="228"/>
      <c r="AOM58" s="228"/>
      <c r="AON58" s="228"/>
      <c r="AOO58" s="228"/>
      <c r="AOP58" s="228"/>
      <c r="AOQ58" s="228"/>
      <c r="AOR58" s="228"/>
      <c r="AOS58" s="228"/>
      <c r="AOT58" s="228"/>
      <c r="AOU58" s="228"/>
      <c r="AOV58" s="228"/>
      <c r="AOW58" s="228"/>
      <c r="AOX58" s="228"/>
      <c r="AOY58" s="228"/>
      <c r="AOZ58" s="228"/>
      <c r="APA58" s="228"/>
      <c r="APB58" s="228"/>
      <c r="APC58" s="228"/>
      <c r="APD58" s="228"/>
      <c r="APE58" s="228"/>
      <c r="APF58" s="228"/>
      <c r="APG58" s="228"/>
      <c r="APH58" s="228"/>
      <c r="API58" s="228"/>
      <c r="APJ58" s="228"/>
      <c r="APK58" s="228"/>
      <c r="APL58" s="228"/>
      <c r="APM58" s="228"/>
      <c r="APN58" s="228"/>
      <c r="APO58" s="228"/>
      <c r="APP58" s="228"/>
      <c r="APQ58" s="228"/>
      <c r="APR58" s="228"/>
      <c r="APS58" s="228"/>
      <c r="APT58" s="228"/>
      <c r="APU58" s="228"/>
      <c r="APV58" s="228"/>
      <c r="APW58" s="228"/>
      <c r="APX58" s="228"/>
      <c r="APY58" s="228"/>
      <c r="APZ58" s="228"/>
      <c r="AQA58" s="228"/>
      <c r="AQB58" s="228"/>
      <c r="AQC58" s="228"/>
      <c r="AQD58" s="228"/>
      <c r="AQE58" s="228"/>
      <c r="AQF58" s="228"/>
      <c r="AQG58" s="228"/>
      <c r="AQH58" s="228"/>
      <c r="AQI58" s="228"/>
      <c r="AQJ58" s="228"/>
      <c r="AQK58" s="228"/>
      <c r="AQL58" s="228"/>
      <c r="AQM58" s="228"/>
      <c r="AQN58" s="228"/>
      <c r="AQO58" s="228"/>
      <c r="AQP58" s="228"/>
      <c r="AQQ58" s="228"/>
      <c r="AQR58" s="228"/>
      <c r="AQS58" s="228"/>
      <c r="AQT58" s="228"/>
      <c r="AQU58" s="228"/>
      <c r="AQV58" s="228"/>
      <c r="AQW58" s="228"/>
      <c r="AQX58" s="228"/>
      <c r="AQY58" s="228"/>
      <c r="AQZ58" s="228"/>
      <c r="ARA58" s="228"/>
      <c r="ARB58" s="228"/>
      <c r="ARC58" s="228"/>
      <c r="ARD58" s="228"/>
      <c r="ARE58" s="228"/>
      <c r="ARF58" s="228"/>
      <c r="ARG58" s="228"/>
      <c r="ARH58" s="228"/>
      <c r="ARI58" s="228"/>
      <c r="ARJ58" s="228"/>
      <c r="ARK58" s="228"/>
      <c r="ARL58" s="228"/>
      <c r="ARM58" s="228"/>
      <c r="ARN58" s="228"/>
      <c r="ARO58" s="228"/>
      <c r="ARP58" s="228"/>
      <c r="ARQ58" s="228"/>
      <c r="ARR58" s="228"/>
      <c r="ARS58" s="228"/>
      <c r="ART58" s="228"/>
      <c r="ARU58" s="228"/>
      <c r="ARV58" s="228"/>
      <c r="ARW58" s="228"/>
      <c r="ARX58" s="228"/>
      <c r="ARY58" s="228"/>
      <c r="ARZ58" s="228"/>
      <c r="ASA58" s="228"/>
      <c r="ASB58" s="228"/>
      <c r="ASC58" s="228"/>
      <c r="ASD58" s="228"/>
      <c r="ASE58" s="228"/>
      <c r="ASF58" s="228"/>
      <c r="ASG58" s="228"/>
      <c r="ASH58" s="228"/>
      <c r="ASI58" s="228"/>
      <c r="ASJ58" s="228"/>
      <c r="ASK58" s="228"/>
      <c r="ASL58" s="228"/>
      <c r="ASM58" s="228"/>
      <c r="ASN58" s="228"/>
      <c r="ASO58" s="228"/>
      <c r="ASP58" s="228"/>
      <c r="ASQ58" s="228"/>
      <c r="ASR58" s="228"/>
      <c r="ASS58" s="228"/>
      <c r="AST58" s="228"/>
      <c r="ASU58" s="228"/>
      <c r="ASV58" s="228"/>
      <c r="ASW58" s="228"/>
      <c r="ASX58" s="228"/>
      <c r="ASY58" s="228"/>
      <c r="ASZ58" s="228"/>
      <c r="ATA58" s="228"/>
      <c r="ATB58" s="228"/>
      <c r="ATC58" s="228"/>
      <c r="ATD58" s="228"/>
      <c r="ATE58" s="228"/>
      <c r="ATF58" s="228"/>
      <c r="ATG58" s="228"/>
      <c r="ATH58" s="228"/>
      <c r="ATI58" s="228"/>
      <c r="ATJ58" s="228"/>
      <c r="ATK58" s="228"/>
      <c r="ATL58" s="228"/>
      <c r="ATM58" s="228"/>
      <c r="ATN58" s="228"/>
      <c r="ATO58" s="228"/>
      <c r="ATP58" s="228"/>
      <c r="ATQ58" s="228"/>
      <c r="ATR58" s="228"/>
      <c r="ATS58" s="228"/>
      <c r="ATT58" s="228"/>
      <c r="ATU58" s="228"/>
      <c r="ATV58" s="228"/>
      <c r="ATW58" s="228"/>
      <c r="ATX58" s="228"/>
      <c r="ATY58" s="228"/>
      <c r="ATZ58" s="228"/>
      <c r="AUA58" s="228"/>
      <c r="AUB58" s="228"/>
      <c r="AUC58" s="228"/>
      <c r="AUD58" s="228"/>
      <c r="AUE58" s="228"/>
      <c r="AUF58" s="228"/>
      <c r="AUG58" s="228"/>
      <c r="AUH58" s="228"/>
      <c r="AUI58" s="228"/>
      <c r="AUJ58" s="228"/>
      <c r="AUK58" s="228"/>
      <c r="AUL58" s="228"/>
      <c r="AUM58" s="228"/>
      <c r="AUN58" s="228"/>
      <c r="AUO58" s="228"/>
      <c r="AUP58" s="228"/>
      <c r="AUQ58" s="228"/>
      <c r="AUR58" s="228"/>
      <c r="AUS58" s="228"/>
      <c r="AUT58" s="228"/>
      <c r="AUU58" s="228"/>
      <c r="AUV58" s="228"/>
      <c r="AUW58" s="228"/>
      <c r="AUX58" s="228"/>
      <c r="AUY58" s="228"/>
      <c r="AUZ58" s="228"/>
      <c r="AVA58" s="228"/>
      <c r="AVB58" s="228"/>
      <c r="AVC58" s="228"/>
      <c r="AVD58" s="228"/>
      <c r="AVE58" s="228"/>
      <c r="AVF58" s="228"/>
      <c r="AVG58" s="228"/>
      <c r="AVH58" s="228"/>
      <c r="AVI58" s="228"/>
      <c r="AVJ58" s="228"/>
      <c r="AVK58" s="228"/>
      <c r="AVL58" s="228"/>
      <c r="AVM58" s="228"/>
      <c r="AVN58" s="228"/>
      <c r="AVO58" s="228"/>
      <c r="AVP58" s="228"/>
      <c r="AVQ58" s="228"/>
      <c r="AVR58" s="228"/>
      <c r="AVS58" s="228"/>
      <c r="AVT58" s="228"/>
      <c r="AVU58" s="228"/>
      <c r="AVV58" s="228"/>
      <c r="AVW58" s="228"/>
      <c r="AVX58" s="228"/>
      <c r="AVY58" s="228"/>
      <c r="AVZ58" s="228"/>
      <c r="AWA58" s="228"/>
      <c r="AWB58" s="228"/>
      <c r="AWC58" s="228"/>
      <c r="AWD58" s="228"/>
      <c r="AWE58" s="228"/>
      <c r="AWF58" s="228"/>
      <c r="AWG58" s="228"/>
      <c r="AWH58" s="228"/>
      <c r="AWI58" s="228"/>
      <c r="AWJ58" s="228"/>
      <c r="AWK58" s="228"/>
      <c r="AWL58" s="228"/>
      <c r="AWM58" s="228"/>
      <c r="AWN58" s="228"/>
      <c r="AWO58" s="228"/>
      <c r="AWP58" s="228"/>
      <c r="AWQ58" s="228"/>
      <c r="AWR58" s="228"/>
      <c r="AWS58" s="228"/>
      <c r="AWT58" s="228"/>
      <c r="AWU58" s="228"/>
      <c r="AWV58" s="228"/>
      <c r="AWW58" s="228"/>
      <c r="AWX58" s="228"/>
      <c r="AWY58" s="228"/>
      <c r="AWZ58" s="228"/>
      <c r="AXA58" s="228"/>
      <c r="AXB58" s="228"/>
      <c r="AXC58" s="228"/>
      <c r="AXD58" s="228"/>
      <c r="AXE58" s="228"/>
      <c r="AXF58" s="228"/>
      <c r="AXG58" s="228"/>
      <c r="AXH58" s="228"/>
      <c r="AXI58" s="228"/>
      <c r="AXJ58" s="228"/>
      <c r="AXK58" s="228"/>
      <c r="AXL58" s="228"/>
      <c r="AXM58" s="228"/>
      <c r="AXN58" s="228"/>
      <c r="AXO58" s="228"/>
      <c r="AXP58" s="228"/>
      <c r="AXQ58" s="228"/>
      <c r="AXR58" s="228"/>
      <c r="AXS58" s="228"/>
      <c r="AXT58" s="228"/>
      <c r="AXU58" s="228"/>
      <c r="AXV58" s="228"/>
      <c r="AXW58" s="228"/>
      <c r="AXX58" s="228"/>
      <c r="AXY58" s="228"/>
      <c r="AXZ58" s="228"/>
      <c r="AYA58" s="228"/>
      <c r="AYB58" s="228"/>
      <c r="AYC58" s="228"/>
      <c r="AYD58" s="228"/>
      <c r="AYE58" s="228"/>
      <c r="AYF58" s="228"/>
      <c r="AYG58" s="228"/>
      <c r="AYH58" s="228"/>
      <c r="AYI58" s="228"/>
      <c r="AYJ58" s="228"/>
      <c r="AYK58" s="228"/>
      <c r="AYL58" s="228"/>
      <c r="AYM58" s="228"/>
      <c r="AYN58" s="228"/>
      <c r="AYO58" s="228"/>
      <c r="AYP58" s="228"/>
      <c r="AYQ58" s="228"/>
      <c r="AYR58" s="228"/>
      <c r="AYS58" s="228"/>
      <c r="AYT58" s="228"/>
      <c r="AYU58" s="228"/>
      <c r="AYV58" s="228"/>
      <c r="AYW58" s="228"/>
      <c r="AYX58" s="228"/>
      <c r="AYY58" s="228"/>
      <c r="AYZ58" s="228"/>
      <c r="AZA58" s="228"/>
      <c r="AZB58" s="228"/>
      <c r="AZC58" s="228"/>
      <c r="AZD58" s="228"/>
      <c r="AZE58" s="228"/>
      <c r="AZF58" s="228"/>
      <c r="AZG58" s="228"/>
      <c r="AZH58" s="228"/>
      <c r="AZI58" s="228"/>
      <c r="AZJ58" s="228"/>
      <c r="AZK58" s="228"/>
      <c r="AZL58" s="228"/>
      <c r="AZM58" s="228"/>
      <c r="AZN58" s="228"/>
      <c r="AZO58" s="228"/>
      <c r="AZP58" s="228"/>
      <c r="AZQ58" s="228"/>
      <c r="AZR58" s="228"/>
      <c r="AZS58" s="228"/>
      <c r="AZT58" s="228"/>
      <c r="AZU58" s="228"/>
      <c r="AZV58" s="228"/>
      <c r="AZW58" s="228"/>
      <c r="AZX58" s="228"/>
      <c r="AZY58" s="228"/>
      <c r="AZZ58" s="228"/>
      <c r="BAA58" s="228"/>
      <c r="BAB58" s="228"/>
      <c r="BAC58" s="228"/>
      <c r="BAD58" s="228"/>
      <c r="BAE58" s="228"/>
      <c r="BAF58" s="228"/>
      <c r="BAG58" s="228"/>
      <c r="BAH58" s="228"/>
      <c r="BAI58" s="228"/>
      <c r="BAJ58" s="228"/>
      <c r="BAK58" s="228"/>
      <c r="BAL58" s="228"/>
      <c r="BAM58" s="228"/>
      <c r="BAN58" s="228"/>
      <c r="BAO58" s="228"/>
      <c r="BAP58" s="228"/>
      <c r="BAQ58" s="228"/>
      <c r="BAR58" s="228"/>
      <c r="BAS58" s="228"/>
      <c r="BAT58" s="228"/>
      <c r="BAU58" s="228"/>
      <c r="BAV58" s="228"/>
      <c r="BAW58" s="228"/>
      <c r="BAX58" s="228"/>
      <c r="BAY58" s="228"/>
      <c r="BAZ58" s="228"/>
      <c r="BBA58" s="228"/>
      <c r="BBB58" s="228"/>
      <c r="BBC58" s="228"/>
      <c r="BBD58" s="228"/>
      <c r="BBE58" s="228"/>
      <c r="BBF58" s="228"/>
      <c r="BBG58" s="228"/>
      <c r="BBH58" s="228"/>
      <c r="BBI58" s="228"/>
      <c r="BBJ58" s="228"/>
      <c r="BBK58" s="228"/>
      <c r="BBL58" s="228"/>
      <c r="BBM58" s="228"/>
      <c r="BBN58" s="228"/>
      <c r="BBO58" s="228"/>
      <c r="BBP58" s="228"/>
      <c r="BBQ58" s="228"/>
      <c r="BBR58" s="228"/>
      <c r="BBS58" s="228"/>
      <c r="BBT58" s="228"/>
      <c r="BBU58" s="228"/>
      <c r="BBV58" s="228"/>
      <c r="BBW58" s="228"/>
      <c r="BBX58" s="228"/>
      <c r="BBY58" s="228"/>
      <c r="BBZ58" s="228"/>
      <c r="BCA58" s="228"/>
      <c r="BCB58" s="228"/>
      <c r="BCC58" s="228"/>
      <c r="BCD58" s="228"/>
      <c r="BCE58" s="228"/>
      <c r="BCF58" s="228"/>
      <c r="BCG58" s="228"/>
      <c r="BCH58" s="228"/>
      <c r="BCI58" s="228"/>
      <c r="BCJ58" s="228"/>
      <c r="BCK58" s="228"/>
      <c r="BCL58" s="228"/>
      <c r="BCM58" s="228"/>
      <c r="BCN58" s="228"/>
      <c r="BCO58" s="228"/>
      <c r="BCP58" s="228"/>
      <c r="BCQ58" s="228"/>
      <c r="BCR58" s="228"/>
      <c r="BCS58" s="228"/>
      <c r="BCT58" s="228"/>
      <c r="BCU58" s="228"/>
      <c r="BCV58" s="228"/>
      <c r="BCW58" s="228"/>
      <c r="BCX58" s="228"/>
      <c r="BCY58" s="228"/>
      <c r="BCZ58" s="228"/>
      <c r="BDA58" s="228"/>
      <c r="BDB58" s="228"/>
      <c r="BDC58" s="228"/>
      <c r="BDD58" s="228"/>
      <c r="BDE58" s="228"/>
      <c r="BDF58" s="228"/>
      <c r="BDG58" s="228"/>
      <c r="BDH58" s="228"/>
      <c r="BDI58" s="228"/>
      <c r="BDJ58" s="228"/>
      <c r="BDK58" s="228"/>
      <c r="BDL58" s="228"/>
      <c r="BDM58" s="228"/>
      <c r="BDN58" s="228"/>
      <c r="BDO58" s="228"/>
      <c r="BDP58" s="228"/>
      <c r="BDQ58" s="228"/>
      <c r="BDR58" s="228"/>
      <c r="BDS58" s="228"/>
      <c r="BDT58" s="228"/>
      <c r="BDU58" s="228"/>
      <c r="BDV58" s="228"/>
      <c r="BDW58" s="228"/>
      <c r="BDX58" s="228"/>
      <c r="BDY58" s="228"/>
      <c r="BDZ58" s="228"/>
      <c r="BEA58" s="228"/>
      <c r="BEB58" s="228"/>
      <c r="BEC58" s="228"/>
      <c r="BED58" s="228"/>
      <c r="BEE58" s="228"/>
      <c r="BEF58" s="228"/>
      <c r="BEG58" s="228"/>
      <c r="BEH58" s="228"/>
      <c r="BEI58" s="228"/>
    </row>
    <row r="59" spans="1:1491" ht="15" customHeight="1" x14ac:dyDescent="0.25">
      <c r="A59" s="218" t="s">
        <v>1074</v>
      </c>
      <c r="B59" s="312" t="s">
        <v>1103</v>
      </c>
      <c r="C59" s="316">
        <v>43862</v>
      </c>
      <c r="D59" s="316">
        <v>44926</v>
      </c>
      <c r="E59" s="108">
        <v>3063.1509999999998</v>
      </c>
      <c r="F59" s="108">
        <v>3063.1509999999998</v>
      </c>
      <c r="G59" s="315">
        <v>3063.2</v>
      </c>
      <c r="H59" s="108">
        <v>3063.1509999999998</v>
      </c>
      <c r="I59" s="108">
        <f t="shared" si="7"/>
        <v>120.30284345298877</v>
      </c>
      <c r="J59" s="108">
        <f t="shared" si="8"/>
        <v>120.30284345298877</v>
      </c>
      <c r="K59" s="175"/>
      <c r="L59" s="175">
        <f t="shared" si="8"/>
        <v>120.30284345298877</v>
      </c>
      <c r="M59" s="175"/>
      <c r="N59" s="225" t="s">
        <v>918</v>
      </c>
      <c r="O59" s="184">
        <v>633.5</v>
      </c>
      <c r="P59" s="184">
        <v>1046.2</v>
      </c>
      <c r="Q59" s="184">
        <v>1383.5</v>
      </c>
      <c r="R59" s="184">
        <v>0</v>
      </c>
      <c r="S59" s="184">
        <v>0</v>
      </c>
      <c r="T59" s="184">
        <v>0</v>
      </c>
      <c r="U59" s="184">
        <v>0</v>
      </c>
      <c r="V59" s="453">
        <v>0</v>
      </c>
      <c r="W59" s="259" t="s">
        <v>1079</v>
      </c>
      <c r="X59" s="454">
        <v>0</v>
      </c>
      <c r="Y59" s="259" t="s">
        <v>1080</v>
      </c>
      <c r="Z59" s="455" t="s">
        <v>1075</v>
      </c>
      <c r="AA59" s="263" t="s">
        <v>1104</v>
      </c>
      <c r="AB59" s="263" t="s">
        <v>1082</v>
      </c>
      <c r="AC59" s="456">
        <v>3063.1509999999998</v>
      </c>
      <c r="AD59" s="263" t="s">
        <v>1105</v>
      </c>
      <c r="AE59" s="263" t="s">
        <v>1083</v>
      </c>
      <c r="AF59" s="263" t="s">
        <v>1084</v>
      </c>
      <c r="AG59" s="291" t="s">
        <v>460</v>
      </c>
      <c r="AH59" s="498" t="s">
        <v>1093</v>
      </c>
      <c r="AI59" s="499">
        <v>0.4</v>
      </c>
      <c r="AJ59" s="499">
        <v>0.4</v>
      </c>
      <c r="AK59" s="498" t="s">
        <v>78</v>
      </c>
      <c r="AL59" s="500">
        <v>0</v>
      </c>
      <c r="AM59" s="364">
        <f t="shared" si="1"/>
        <v>1225.2603999999999</v>
      </c>
      <c r="AN59" s="364">
        <f t="shared" si="2"/>
        <v>0</v>
      </c>
      <c r="AO59" s="103"/>
      <c r="AP59" s="102"/>
      <c r="AQ59" s="366"/>
      <c r="AR59" s="366"/>
      <c r="AS59" s="366"/>
      <c r="AT59" s="366"/>
      <c r="AU59" s="366"/>
      <c r="AV59" s="366"/>
      <c r="AW59" s="366"/>
      <c r="AX59" s="366"/>
      <c r="AY59" s="366"/>
      <c r="AZ59" s="366"/>
      <c r="BA59" s="366"/>
      <c r="BB59" s="366"/>
      <c r="BC59" s="366"/>
      <c r="BD59" s="366"/>
      <c r="BE59" s="366"/>
      <c r="BF59" s="366"/>
      <c r="BG59" s="366"/>
      <c r="BH59" s="366"/>
      <c r="BI59" s="366"/>
      <c r="BJ59" s="366"/>
      <c r="BK59" s="366"/>
      <c r="BL59" s="366"/>
      <c r="BM59" s="366"/>
      <c r="BN59" s="366"/>
      <c r="BO59" s="366"/>
      <c r="BV59" s="228"/>
      <c r="BW59" s="228"/>
      <c r="BX59" s="228"/>
      <c r="BY59" s="228"/>
      <c r="BZ59" s="228"/>
      <c r="CA59" s="228"/>
      <c r="CB59" s="228"/>
      <c r="CC59" s="228"/>
      <c r="CD59" s="228"/>
      <c r="CE59" s="228"/>
      <c r="CF59" s="228"/>
      <c r="CG59" s="228"/>
      <c r="CH59" s="228"/>
      <c r="CI59" s="228"/>
      <c r="CJ59" s="228"/>
      <c r="CK59" s="228"/>
      <c r="CL59" s="228"/>
      <c r="CM59" s="228"/>
      <c r="CN59" s="228"/>
      <c r="CO59" s="228"/>
      <c r="CP59" s="228"/>
      <c r="CQ59" s="228"/>
      <c r="CR59" s="228"/>
      <c r="CS59" s="228"/>
      <c r="CT59" s="228"/>
      <c r="CU59" s="228"/>
      <c r="CV59" s="228"/>
      <c r="CW59" s="228"/>
      <c r="CX59" s="228"/>
      <c r="CY59" s="228"/>
      <c r="CZ59" s="228"/>
      <c r="DA59" s="228"/>
      <c r="DB59" s="228"/>
      <c r="DC59" s="228"/>
      <c r="DD59" s="228"/>
      <c r="DE59" s="228"/>
      <c r="DF59" s="228"/>
      <c r="DG59" s="228"/>
      <c r="DH59" s="228"/>
      <c r="DI59" s="228"/>
      <c r="DJ59" s="228"/>
      <c r="DK59" s="228"/>
      <c r="DL59" s="228"/>
      <c r="DM59" s="228"/>
      <c r="DN59" s="228"/>
      <c r="DO59" s="228"/>
      <c r="DP59" s="228"/>
      <c r="DQ59" s="228"/>
      <c r="DR59" s="228"/>
      <c r="DS59" s="228"/>
      <c r="DT59" s="228"/>
      <c r="DU59" s="228"/>
      <c r="DV59" s="228"/>
      <c r="DW59" s="228"/>
      <c r="DX59" s="228"/>
      <c r="DY59" s="228"/>
      <c r="DZ59" s="228"/>
      <c r="EA59" s="228"/>
      <c r="EB59" s="228"/>
      <c r="EC59" s="228"/>
      <c r="ED59" s="228"/>
      <c r="EE59" s="228"/>
      <c r="EF59" s="228"/>
      <c r="EG59" s="228"/>
      <c r="EH59" s="228"/>
      <c r="EI59" s="228"/>
      <c r="EJ59" s="228"/>
      <c r="EK59" s="228"/>
      <c r="EL59" s="228"/>
      <c r="EM59" s="228"/>
      <c r="EN59" s="228"/>
      <c r="EO59" s="228"/>
      <c r="EP59" s="228"/>
      <c r="EQ59" s="228"/>
      <c r="ER59" s="228"/>
      <c r="ES59" s="228"/>
      <c r="ET59" s="228"/>
      <c r="EU59" s="228"/>
      <c r="EV59" s="228"/>
      <c r="EW59" s="228"/>
      <c r="EX59" s="228"/>
      <c r="EY59" s="228"/>
      <c r="EZ59" s="228"/>
      <c r="FA59" s="228"/>
      <c r="FB59" s="228"/>
      <c r="FC59" s="228"/>
      <c r="FD59" s="228"/>
      <c r="FE59" s="228"/>
      <c r="FF59" s="228"/>
      <c r="FG59" s="228"/>
      <c r="FH59" s="228"/>
      <c r="FI59" s="228"/>
      <c r="FJ59" s="228"/>
      <c r="FK59" s="228"/>
      <c r="FL59" s="228"/>
      <c r="FM59" s="228"/>
      <c r="FN59" s="228"/>
      <c r="FO59" s="228"/>
      <c r="FP59" s="228"/>
      <c r="FQ59" s="228"/>
      <c r="FR59" s="228"/>
      <c r="FS59" s="228"/>
      <c r="FT59" s="228"/>
      <c r="FU59" s="228"/>
      <c r="FV59" s="228"/>
      <c r="FW59" s="228"/>
      <c r="FX59" s="228"/>
      <c r="FY59" s="228"/>
      <c r="FZ59" s="228"/>
      <c r="GA59" s="228"/>
      <c r="GB59" s="228"/>
      <c r="GC59" s="228"/>
      <c r="GD59" s="228"/>
      <c r="GE59" s="228"/>
      <c r="GF59" s="228"/>
      <c r="GG59" s="228"/>
      <c r="GH59" s="228"/>
      <c r="GI59" s="228"/>
      <c r="GJ59" s="228"/>
      <c r="GK59" s="228"/>
      <c r="GL59" s="228"/>
      <c r="GM59" s="228"/>
      <c r="GN59" s="228"/>
      <c r="GO59" s="228"/>
      <c r="GP59" s="228"/>
      <c r="GQ59" s="228"/>
      <c r="GR59" s="228"/>
      <c r="GS59" s="228"/>
      <c r="GT59" s="228"/>
      <c r="GU59" s="228"/>
      <c r="GV59" s="228"/>
      <c r="GW59" s="228"/>
      <c r="GX59" s="228"/>
      <c r="GY59" s="228"/>
      <c r="GZ59" s="228"/>
      <c r="HA59" s="228"/>
      <c r="HB59" s="228"/>
      <c r="HC59" s="228"/>
      <c r="HD59" s="228"/>
      <c r="HE59" s="228"/>
      <c r="HF59" s="228"/>
      <c r="HG59" s="228"/>
      <c r="HH59" s="228"/>
      <c r="HI59" s="228"/>
      <c r="HJ59" s="228"/>
      <c r="HK59" s="228"/>
      <c r="HL59" s="228"/>
      <c r="HM59" s="228"/>
      <c r="HN59" s="228"/>
      <c r="HO59" s="228"/>
      <c r="HP59" s="228"/>
      <c r="HQ59" s="228"/>
      <c r="HR59" s="228"/>
      <c r="HS59" s="228"/>
      <c r="HT59" s="228"/>
      <c r="HU59" s="228"/>
      <c r="HV59" s="228"/>
      <c r="HW59" s="228"/>
      <c r="HX59" s="228"/>
      <c r="HY59" s="228"/>
      <c r="HZ59" s="228"/>
      <c r="IA59" s="228"/>
      <c r="IB59" s="228"/>
      <c r="IC59" s="228"/>
      <c r="ID59" s="228"/>
      <c r="IE59" s="228"/>
      <c r="IF59" s="228"/>
      <c r="IG59" s="228"/>
      <c r="IH59" s="228"/>
      <c r="II59" s="228"/>
      <c r="IJ59" s="228"/>
      <c r="IK59" s="228"/>
      <c r="IL59" s="228"/>
      <c r="IM59" s="228"/>
      <c r="IN59" s="228"/>
      <c r="IO59" s="228"/>
      <c r="IP59" s="228"/>
      <c r="IQ59" s="228"/>
      <c r="IR59" s="228"/>
      <c r="IS59" s="228"/>
      <c r="IT59" s="228"/>
      <c r="IU59" s="228"/>
      <c r="IV59" s="228"/>
      <c r="IW59" s="228"/>
      <c r="IX59" s="228"/>
      <c r="IY59" s="228"/>
      <c r="IZ59" s="228"/>
      <c r="JA59" s="228"/>
      <c r="JB59" s="228"/>
      <c r="JC59" s="228"/>
      <c r="JD59" s="228"/>
      <c r="JE59" s="228"/>
      <c r="JF59" s="228"/>
      <c r="JG59" s="228"/>
      <c r="JH59" s="228"/>
      <c r="JI59" s="228"/>
      <c r="JJ59" s="228"/>
      <c r="JK59" s="228"/>
      <c r="JL59" s="228"/>
      <c r="JM59" s="228"/>
      <c r="JN59" s="228"/>
      <c r="JO59" s="228"/>
      <c r="JP59" s="228"/>
      <c r="JQ59" s="228"/>
      <c r="JR59" s="228"/>
      <c r="JS59" s="228"/>
      <c r="JT59" s="228"/>
      <c r="JU59" s="228"/>
      <c r="JV59" s="228"/>
      <c r="JW59" s="228"/>
      <c r="JX59" s="228"/>
      <c r="JY59" s="228"/>
      <c r="JZ59" s="228"/>
      <c r="KA59" s="228"/>
      <c r="KB59" s="228"/>
      <c r="KC59" s="228"/>
      <c r="KD59" s="228"/>
      <c r="KE59" s="228"/>
      <c r="KF59" s="228"/>
      <c r="KG59" s="228"/>
      <c r="KH59" s="228"/>
      <c r="KI59" s="228"/>
      <c r="KJ59" s="228"/>
      <c r="KK59" s="228"/>
      <c r="KL59" s="228"/>
      <c r="KM59" s="228"/>
      <c r="KN59" s="228"/>
      <c r="KO59" s="228"/>
      <c r="KP59" s="228"/>
      <c r="KQ59" s="228"/>
      <c r="KR59" s="228"/>
      <c r="KS59" s="228"/>
      <c r="KT59" s="228"/>
      <c r="KU59" s="228"/>
      <c r="KV59" s="228"/>
      <c r="KW59" s="228"/>
      <c r="KX59" s="228"/>
      <c r="KY59" s="228"/>
      <c r="KZ59" s="228"/>
      <c r="LA59" s="228"/>
      <c r="LB59" s="228"/>
      <c r="LC59" s="228"/>
      <c r="LD59" s="228"/>
      <c r="LE59" s="228"/>
      <c r="LF59" s="228"/>
      <c r="LG59" s="228"/>
      <c r="LH59" s="228"/>
      <c r="LI59" s="228"/>
      <c r="LJ59" s="228"/>
      <c r="LK59" s="228"/>
      <c r="LL59" s="228"/>
      <c r="LM59" s="228"/>
      <c r="LN59" s="228"/>
      <c r="LO59" s="228"/>
      <c r="LP59" s="228"/>
      <c r="LQ59" s="228"/>
      <c r="LR59" s="228"/>
      <c r="LS59" s="228"/>
      <c r="LT59" s="228"/>
      <c r="LU59" s="228"/>
      <c r="LV59" s="228"/>
      <c r="LW59" s="228"/>
      <c r="LX59" s="228"/>
      <c r="LY59" s="228"/>
      <c r="LZ59" s="228"/>
      <c r="MA59" s="228"/>
      <c r="MB59" s="228"/>
      <c r="MC59" s="228"/>
      <c r="MD59" s="228"/>
      <c r="ME59" s="228"/>
      <c r="MF59" s="228"/>
      <c r="MG59" s="228"/>
      <c r="MH59" s="228"/>
      <c r="MI59" s="228"/>
      <c r="MJ59" s="228"/>
      <c r="MK59" s="228"/>
      <c r="ML59" s="228"/>
      <c r="MM59" s="228"/>
      <c r="MN59" s="228"/>
      <c r="MO59" s="228"/>
      <c r="MP59" s="228"/>
      <c r="MQ59" s="228"/>
      <c r="MR59" s="228"/>
      <c r="MS59" s="228"/>
      <c r="MT59" s="228"/>
      <c r="MU59" s="228"/>
      <c r="MV59" s="228"/>
      <c r="MW59" s="228"/>
      <c r="MX59" s="228"/>
      <c r="MY59" s="228"/>
      <c r="MZ59" s="228"/>
      <c r="NA59" s="228"/>
      <c r="NB59" s="228"/>
      <c r="NC59" s="228"/>
      <c r="ND59" s="228"/>
      <c r="NE59" s="228"/>
      <c r="NF59" s="228"/>
      <c r="NG59" s="228"/>
      <c r="NH59" s="228"/>
      <c r="NI59" s="228"/>
      <c r="NJ59" s="228"/>
      <c r="NK59" s="228"/>
      <c r="NL59" s="228"/>
      <c r="NM59" s="228"/>
      <c r="NN59" s="228"/>
      <c r="NO59" s="228"/>
      <c r="NP59" s="228"/>
      <c r="NQ59" s="228"/>
      <c r="NR59" s="228"/>
      <c r="NS59" s="228"/>
      <c r="NT59" s="228"/>
      <c r="NU59" s="228"/>
      <c r="NV59" s="228"/>
      <c r="NW59" s="228"/>
      <c r="NX59" s="228"/>
      <c r="NY59" s="228"/>
      <c r="NZ59" s="228"/>
      <c r="OA59" s="228"/>
      <c r="OB59" s="228"/>
      <c r="OC59" s="228"/>
      <c r="OD59" s="228"/>
      <c r="OE59" s="228"/>
      <c r="OF59" s="228"/>
      <c r="OG59" s="228"/>
      <c r="OH59" s="228"/>
      <c r="OI59" s="228"/>
      <c r="OJ59" s="228"/>
      <c r="OK59" s="228"/>
      <c r="OL59" s="228"/>
      <c r="OM59" s="228"/>
      <c r="ON59" s="228"/>
      <c r="OO59" s="228"/>
      <c r="OP59" s="228"/>
      <c r="OQ59" s="228"/>
      <c r="OR59" s="228"/>
      <c r="OS59" s="228"/>
      <c r="OT59" s="228"/>
      <c r="OU59" s="228"/>
      <c r="OV59" s="228"/>
      <c r="OW59" s="228"/>
      <c r="OX59" s="228"/>
      <c r="OY59" s="228"/>
      <c r="OZ59" s="228"/>
      <c r="PA59" s="228"/>
      <c r="PB59" s="228"/>
      <c r="PC59" s="228"/>
      <c r="PD59" s="228"/>
      <c r="PE59" s="228"/>
      <c r="PF59" s="228"/>
      <c r="PG59" s="228"/>
      <c r="PH59" s="228"/>
      <c r="PI59" s="228"/>
      <c r="PJ59" s="228"/>
      <c r="PK59" s="228"/>
      <c r="PL59" s="228"/>
      <c r="PM59" s="228"/>
      <c r="PN59" s="228"/>
      <c r="PO59" s="228"/>
      <c r="PP59" s="228"/>
      <c r="PQ59" s="228"/>
      <c r="PR59" s="228"/>
      <c r="PS59" s="228"/>
      <c r="PT59" s="228"/>
      <c r="PU59" s="228"/>
      <c r="PV59" s="228"/>
      <c r="PW59" s="228"/>
      <c r="PX59" s="228"/>
      <c r="PY59" s="228"/>
      <c r="PZ59" s="228"/>
      <c r="QA59" s="228"/>
      <c r="QB59" s="228"/>
      <c r="QC59" s="228"/>
      <c r="QD59" s="228"/>
      <c r="QE59" s="228"/>
      <c r="QF59" s="228"/>
      <c r="QG59" s="228"/>
      <c r="QH59" s="228"/>
      <c r="QI59" s="228"/>
      <c r="QJ59" s="228"/>
      <c r="QK59" s="228"/>
      <c r="QL59" s="228"/>
      <c r="QM59" s="228"/>
      <c r="QN59" s="228"/>
      <c r="QO59" s="228"/>
      <c r="QP59" s="228"/>
      <c r="QQ59" s="228"/>
      <c r="QR59" s="228"/>
      <c r="QS59" s="228"/>
      <c r="QT59" s="228"/>
      <c r="QU59" s="228"/>
      <c r="QV59" s="228"/>
      <c r="QW59" s="228"/>
      <c r="QX59" s="228"/>
      <c r="QY59" s="228"/>
      <c r="QZ59" s="228"/>
      <c r="RA59" s="228"/>
      <c r="RB59" s="228"/>
      <c r="RC59" s="228"/>
      <c r="RD59" s="228"/>
      <c r="RE59" s="228"/>
      <c r="RF59" s="228"/>
      <c r="RG59" s="228"/>
      <c r="RH59" s="228"/>
      <c r="RI59" s="228"/>
      <c r="RJ59" s="228"/>
      <c r="RK59" s="228"/>
      <c r="RL59" s="228"/>
      <c r="RM59" s="228"/>
      <c r="RN59" s="228"/>
      <c r="RO59" s="228"/>
      <c r="RP59" s="228"/>
      <c r="RQ59" s="228"/>
      <c r="RR59" s="228"/>
      <c r="RS59" s="228"/>
      <c r="RT59" s="228"/>
      <c r="RU59" s="228"/>
      <c r="RV59" s="228"/>
      <c r="RW59" s="228"/>
      <c r="RX59" s="228"/>
      <c r="RY59" s="228"/>
      <c r="RZ59" s="228"/>
      <c r="SA59" s="228"/>
      <c r="SB59" s="228"/>
      <c r="SC59" s="228"/>
      <c r="SD59" s="228"/>
      <c r="SE59" s="228"/>
      <c r="SF59" s="228"/>
      <c r="SG59" s="228"/>
      <c r="SH59" s="228"/>
      <c r="SI59" s="228"/>
      <c r="SJ59" s="228"/>
      <c r="SK59" s="228"/>
      <c r="SL59" s="228"/>
      <c r="SM59" s="228"/>
      <c r="SN59" s="228"/>
      <c r="SO59" s="228"/>
      <c r="SP59" s="228"/>
      <c r="SQ59" s="228"/>
      <c r="SR59" s="228"/>
      <c r="SS59" s="228"/>
      <c r="ST59" s="228"/>
      <c r="SU59" s="228"/>
      <c r="SV59" s="228"/>
      <c r="SW59" s="228"/>
      <c r="SX59" s="228"/>
      <c r="SY59" s="228"/>
      <c r="SZ59" s="228"/>
      <c r="TA59" s="228"/>
      <c r="TB59" s="228"/>
      <c r="TC59" s="228"/>
      <c r="TD59" s="228"/>
      <c r="TE59" s="228"/>
      <c r="TF59" s="228"/>
      <c r="TG59" s="228"/>
      <c r="TH59" s="228"/>
      <c r="TI59" s="228"/>
      <c r="TJ59" s="228"/>
      <c r="TK59" s="228"/>
      <c r="TL59" s="228"/>
      <c r="TM59" s="228"/>
      <c r="TN59" s="228"/>
      <c r="TO59" s="228"/>
      <c r="TP59" s="228"/>
      <c r="TQ59" s="228"/>
      <c r="TR59" s="228"/>
      <c r="TS59" s="228"/>
      <c r="TT59" s="228"/>
      <c r="TU59" s="228"/>
      <c r="TV59" s="228"/>
      <c r="TW59" s="228"/>
      <c r="TX59" s="228"/>
      <c r="TY59" s="228"/>
      <c r="TZ59" s="228"/>
      <c r="UA59" s="228"/>
      <c r="UB59" s="228"/>
      <c r="UC59" s="228"/>
      <c r="UD59" s="228"/>
      <c r="UE59" s="228"/>
      <c r="UF59" s="228"/>
      <c r="UG59" s="228"/>
      <c r="UH59" s="228"/>
      <c r="UI59" s="228"/>
      <c r="UJ59" s="228"/>
      <c r="UK59" s="228"/>
      <c r="UL59" s="228"/>
      <c r="UM59" s="228"/>
      <c r="UN59" s="228"/>
      <c r="UO59" s="228"/>
      <c r="UP59" s="228"/>
      <c r="UQ59" s="228"/>
      <c r="UR59" s="228"/>
      <c r="US59" s="228"/>
      <c r="UT59" s="228"/>
      <c r="UU59" s="228"/>
      <c r="UV59" s="228"/>
      <c r="UW59" s="228"/>
      <c r="UX59" s="228"/>
      <c r="UY59" s="228"/>
      <c r="UZ59" s="228"/>
      <c r="VA59" s="228"/>
      <c r="VB59" s="228"/>
      <c r="VC59" s="228"/>
      <c r="VD59" s="228"/>
      <c r="VE59" s="228"/>
      <c r="VF59" s="228"/>
      <c r="VG59" s="228"/>
      <c r="VH59" s="228"/>
      <c r="VI59" s="228"/>
      <c r="VJ59" s="228"/>
      <c r="VK59" s="228"/>
      <c r="VL59" s="228"/>
      <c r="VM59" s="228"/>
      <c r="VN59" s="228"/>
      <c r="VO59" s="228"/>
      <c r="VP59" s="228"/>
      <c r="VQ59" s="228"/>
      <c r="VR59" s="228"/>
      <c r="VS59" s="228"/>
      <c r="VT59" s="228"/>
      <c r="VU59" s="228"/>
      <c r="VV59" s="228"/>
      <c r="VW59" s="228"/>
      <c r="VX59" s="228"/>
      <c r="VY59" s="228"/>
      <c r="VZ59" s="228"/>
      <c r="WA59" s="228"/>
      <c r="WB59" s="228"/>
      <c r="WC59" s="228"/>
      <c r="WD59" s="228"/>
      <c r="WE59" s="228"/>
      <c r="WF59" s="228"/>
      <c r="WG59" s="228"/>
      <c r="WH59" s="228"/>
      <c r="WI59" s="228"/>
      <c r="WJ59" s="228"/>
      <c r="WK59" s="228"/>
      <c r="WL59" s="228"/>
      <c r="WM59" s="228"/>
      <c r="WN59" s="228"/>
      <c r="WO59" s="228"/>
      <c r="WP59" s="228"/>
      <c r="WQ59" s="228"/>
      <c r="WR59" s="228"/>
      <c r="WS59" s="228"/>
      <c r="WT59" s="228"/>
      <c r="WU59" s="228"/>
      <c r="WV59" s="228"/>
      <c r="WW59" s="228"/>
      <c r="WX59" s="228"/>
      <c r="WY59" s="228"/>
      <c r="WZ59" s="228"/>
      <c r="XA59" s="228"/>
      <c r="XB59" s="228"/>
      <c r="XC59" s="228"/>
      <c r="XD59" s="228"/>
      <c r="XE59" s="228"/>
      <c r="XF59" s="228"/>
      <c r="XG59" s="228"/>
      <c r="XH59" s="228"/>
      <c r="XI59" s="228"/>
      <c r="XJ59" s="228"/>
      <c r="XK59" s="228"/>
      <c r="XL59" s="228"/>
      <c r="XM59" s="228"/>
      <c r="XN59" s="228"/>
      <c r="XO59" s="228"/>
      <c r="XP59" s="228"/>
      <c r="XQ59" s="228"/>
      <c r="XR59" s="228"/>
      <c r="XS59" s="228"/>
      <c r="XT59" s="228"/>
      <c r="XU59" s="228"/>
      <c r="XV59" s="228"/>
      <c r="XW59" s="228"/>
      <c r="XX59" s="228"/>
      <c r="XY59" s="228"/>
      <c r="XZ59" s="228"/>
      <c r="YA59" s="228"/>
      <c r="YB59" s="228"/>
      <c r="YC59" s="228"/>
      <c r="YD59" s="228"/>
      <c r="YE59" s="228"/>
      <c r="YF59" s="228"/>
      <c r="YG59" s="228"/>
      <c r="YH59" s="228"/>
      <c r="YI59" s="228"/>
      <c r="YJ59" s="228"/>
      <c r="YK59" s="228"/>
      <c r="YL59" s="228"/>
      <c r="YM59" s="228"/>
      <c r="YN59" s="228"/>
      <c r="YO59" s="228"/>
      <c r="YP59" s="228"/>
      <c r="YQ59" s="228"/>
      <c r="YR59" s="228"/>
      <c r="YS59" s="228"/>
      <c r="YT59" s="228"/>
      <c r="YU59" s="228"/>
      <c r="YV59" s="228"/>
      <c r="YW59" s="228"/>
      <c r="YX59" s="228"/>
      <c r="YY59" s="228"/>
      <c r="YZ59" s="228"/>
      <c r="ZA59" s="228"/>
      <c r="ZB59" s="228"/>
      <c r="ZC59" s="228"/>
      <c r="ZD59" s="228"/>
      <c r="ZE59" s="228"/>
      <c r="ZF59" s="228"/>
      <c r="ZG59" s="228"/>
      <c r="ZH59" s="228"/>
      <c r="ZI59" s="228"/>
      <c r="ZJ59" s="228"/>
      <c r="ZK59" s="228"/>
      <c r="ZL59" s="228"/>
      <c r="ZM59" s="228"/>
      <c r="ZN59" s="228"/>
      <c r="ZO59" s="228"/>
      <c r="ZP59" s="228"/>
      <c r="ZQ59" s="228"/>
      <c r="ZR59" s="228"/>
      <c r="ZS59" s="228"/>
      <c r="ZT59" s="228"/>
      <c r="ZU59" s="228"/>
      <c r="ZV59" s="228"/>
      <c r="ZW59" s="228"/>
      <c r="ZX59" s="228"/>
      <c r="ZY59" s="228"/>
      <c r="ZZ59" s="228"/>
      <c r="AAA59" s="228"/>
      <c r="AAB59" s="228"/>
      <c r="AAC59" s="228"/>
      <c r="AAD59" s="228"/>
      <c r="AAE59" s="228"/>
      <c r="AAF59" s="228"/>
      <c r="AAG59" s="228"/>
      <c r="AAH59" s="228"/>
      <c r="AAI59" s="228"/>
      <c r="AAJ59" s="228"/>
      <c r="AAK59" s="228"/>
      <c r="AAL59" s="228"/>
      <c r="AAM59" s="228"/>
      <c r="AAN59" s="228"/>
      <c r="AAO59" s="228"/>
      <c r="AAP59" s="228"/>
      <c r="AAQ59" s="228"/>
      <c r="AAR59" s="228"/>
      <c r="AAS59" s="228"/>
      <c r="AAT59" s="228"/>
      <c r="AAU59" s="228"/>
      <c r="AAV59" s="228"/>
      <c r="AAW59" s="228"/>
      <c r="AAX59" s="228"/>
      <c r="AAY59" s="228"/>
      <c r="AAZ59" s="228"/>
      <c r="ABA59" s="228"/>
      <c r="ABB59" s="228"/>
      <c r="ABC59" s="228"/>
      <c r="ABD59" s="228"/>
      <c r="ABE59" s="228"/>
      <c r="ABF59" s="228"/>
      <c r="ABG59" s="228"/>
      <c r="ABH59" s="228"/>
      <c r="ABI59" s="228"/>
      <c r="ABJ59" s="228"/>
      <c r="ABK59" s="228"/>
      <c r="ABL59" s="228"/>
      <c r="ABM59" s="228"/>
      <c r="ABN59" s="228"/>
      <c r="ABO59" s="228"/>
      <c r="ABP59" s="228"/>
      <c r="ABQ59" s="228"/>
      <c r="ABR59" s="228"/>
      <c r="ABS59" s="228"/>
      <c r="ABT59" s="228"/>
      <c r="ABU59" s="228"/>
      <c r="ABV59" s="228"/>
      <c r="ABW59" s="228"/>
      <c r="ABX59" s="228"/>
      <c r="ABY59" s="228"/>
      <c r="ABZ59" s="228"/>
      <c r="ACA59" s="228"/>
      <c r="ACB59" s="228"/>
      <c r="ACC59" s="228"/>
      <c r="ACD59" s="228"/>
      <c r="ACE59" s="228"/>
      <c r="ACF59" s="228"/>
      <c r="ACG59" s="228"/>
      <c r="ACH59" s="228"/>
      <c r="ACI59" s="228"/>
      <c r="ACJ59" s="228"/>
      <c r="ACK59" s="228"/>
      <c r="ACL59" s="228"/>
      <c r="ACM59" s="228"/>
      <c r="ACN59" s="228"/>
      <c r="ACO59" s="228"/>
      <c r="ACP59" s="228"/>
      <c r="ACQ59" s="228"/>
      <c r="ACR59" s="228"/>
      <c r="ACS59" s="228"/>
      <c r="ACT59" s="228"/>
      <c r="ACU59" s="228"/>
      <c r="ACV59" s="228"/>
      <c r="ACW59" s="228"/>
      <c r="ACX59" s="228"/>
      <c r="ACY59" s="228"/>
      <c r="ACZ59" s="228"/>
      <c r="ADA59" s="228"/>
      <c r="ADB59" s="228"/>
      <c r="ADC59" s="228"/>
      <c r="ADD59" s="228"/>
      <c r="ADE59" s="228"/>
      <c r="ADF59" s="228"/>
      <c r="ADG59" s="228"/>
      <c r="ADH59" s="228"/>
      <c r="ADI59" s="228"/>
      <c r="ADJ59" s="228"/>
      <c r="ADK59" s="228"/>
      <c r="ADL59" s="228"/>
      <c r="ADM59" s="228"/>
      <c r="ADN59" s="228"/>
      <c r="ADO59" s="228"/>
      <c r="ADP59" s="228"/>
      <c r="ADQ59" s="228"/>
      <c r="ADR59" s="228"/>
      <c r="ADS59" s="228"/>
      <c r="ADT59" s="228"/>
      <c r="ADU59" s="228"/>
      <c r="ADV59" s="228"/>
      <c r="ADW59" s="228"/>
      <c r="ADX59" s="228"/>
      <c r="ADY59" s="228"/>
      <c r="ADZ59" s="228"/>
      <c r="AEA59" s="228"/>
      <c r="AEB59" s="228"/>
      <c r="AEC59" s="228"/>
      <c r="AED59" s="228"/>
      <c r="AEE59" s="228"/>
      <c r="AEF59" s="228"/>
      <c r="AEG59" s="228"/>
      <c r="AEH59" s="228"/>
      <c r="AEI59" s="228"/>
      <c r="AEJ59" s="228"/>
      <c r="AEK59" s="228"/>
      <c r="AEL59" s="228"/>
      <c r="AEM59" s="228"/>
      <c r="AEN59" s="228"/>
      <c r="AEO59" s="228"/>
      <c r="AEP59" s="228"/>
      <c r="AEQ59" s="228"/>
      <c r="AER59" s="228"/>
      <c r="AES59" s="228"/>
      <c r="AET59" s="228"/>
      <c r="AEU59" s="228"/>
      <c r="AEV59" s="228"/>
      <c r="AEW59" s="228"/>
      <c r="AEX59" s="228"/>
      <c r="AEY59" s="228"/>
      <c r="AEZ59" s="228"/>
      <c r="AFA59" s="228"/>
      <c r="AFB59" s="228"/>
      <c r="AFC59" s="228"/>
      <c r="AFD59" s="228"/>
      <c r="AFE59" s="228"/>
      <c r="AFF59" s="228"/>
      <c r="AFG59" s="228"/>
      <c r="AFH59" s="228"/>
      <c r="AFI59" s="228"/>
      <c r="AFJ59" s="228"/>
      <c r="AFK59" s="228"/>
      <c r="AFL59" s="228"/>
      <c r="AFM59" s="228"/>
      <c r="AFN59" s="228"/>
      <c r="AFO59" s="228"/>
      <c r="AFP59" s="228"/>
      <c r="AFQ59" s="228"/>
      <c r="AFR59" s="228"/>
      <c r="AFS59" s="228"/>
      <c r="AFT59" s="228"/>
      <c r="AFU59" s="228"/>
      <c r="AFV59" s="228"/>
      <c r="AFW59" s="228"/>
      <c r="AFX59" s="228"/>
      <c r="AFY59" s="228"/>
      <c r="AFZ59" s="228"/>
      <c r="AGA59" s="228"/>
      <c r="AGB59" s="228"/>
      <c r="AGC59" s="228"/>
      <c r="AGD59" s="228"/>
      <c r="AGE59" s="228"/>
      <c r="AGF59" s="228"/>
      <c r="AGG59" s="228"/>
      <c r="AGH59" s="228"/>
      <c r="AGI59" s="228"/>
      <c r="AGJ59" s="228"/>
      <c r="AGK59" s="228"/>
      <c r="AGL59" s="228"/>
      <c r="AGM59" s="228"/>
      <c r="AGN59" s="228"/>
      <c r="AGO59" s="228"/>
      <c r="AGP59" s="228"/>
      <c r="AGQ59" s="228"/>
      <c r="AGR59" s="228"/>
      <c r="AGS59" s="228"/>
      <c r="AGT59" s="228"/>
      <c r="AGU59" s="228"/>
      <c r="AGV59" s="228"/>
      <c r="AGW59" s="228"/>
      <c r="AGX59" s="228"/>
      <c r="AGY59" s="228"/>
      <c r="AGZ59" s="228"/>
      <c r="AHA59" s="228"/>
      <c r="AHB59" s="228"/>
      <c r="AHC59" s="228"/>
      <c r="AHD59" s="228"/>
      <c r="AHE59" s="228"/>
      <c r="AHF59" s="228"/>
      <c r="AHG59" s="228"/>
      <c r="AHH59" s="228"/>
      <c r="AHI59" s="228"/>
      <c r="AHJ59" s="228"/>
      <c r="AHK59" s="228"/>
      <c r="AHL59" s="228"/>
      <c r="AHM59" s="228"/>
      <c r="AHN59" s="228"/>
      <c r="AHO59" s="228"/>
      <c r="AHP59" s="228"/>
      <c r="AHQ59" s="228"/>
      <c r="AHR59" s="228"/>
      <c r="AHS59" s="228"/>
      <c r="AHT59" s="228"/>
      <c r="AHU59" s="228"/>
      <c r="AHV59" s="228"/>
      <c r="AHW59" s="228"/>
      <c r="AHX59" s="228"/>
      <c r="AHY59" s="228"/>
      <c r="AHZ59" s="228"/>
      <c r="AIA59" s="228"/>
      <c r="AIB59" s="228"/>
      <c r="AIC59" s="228"/>
      <c r="AID59" s="228"/>
      <c r="AIE59" s="228"/>
      <c r="AIF59" s="228"/>
      <c r="AIG59" s="228"/>
      <c r="AIH59" s="228"/>
      <c r="AII59" s="228"/>
      <c r="AIJ59" s="228"/>
      <c r="AIK59" s="228"/>
      <c r="AIL59" s="228"/>
      <c r="AIM59" s="228"/>
      <c r="AIN59" s="228"/>
      <c r="AIO59" s="228"/>
      <c r="AIP59" s="228"/>
      <c r="AIQ59" s="228"/>
      <c r="AIR59" s="228"/>
      <c r="AIS59" s="228"/>
      <c r="AIT59" s="228"/>
      <c r="AIU59" s="228"/>
      <c r="AIV59" s="228"/>
      <c r="AIW59" s="228"/>
      <c r="AIX59" s="228"/>
      <c r="AIY59" s="228"/>
      <c r="AIZ59" s="228"/>
      <c r="AJA59" s="228"/>
      <c r="AJB59" s="228"/>
      <c r="AJC59" s="228"/>
      <c r="AJD59" s="228"/>
      <c r="AJE59" s="228"/>
      <c r="AJF59" s="228"/>
      <c r="AJG59" s="228"/>
      <c r="AJH59" s="228"/>
      <c r="AJI59" s="228"/>
      <c r="AJJ59" s="228"/>
      <c r="AJK59" s="228"/>
      <c r="AJL59" s="228"/>
      <c r="AJM59" s="228"/>
      <c r="AJN59" s="228"/>
      <c r="AJO59" s="228"/>
      <c r="AJP59" s="228"/>
      <c r="AJQ59" s="228"/>
      <c r="AJR59" s="228"/>
      <c r="AJS59" s="228"/>
      <c r="AJT59" s="228"/>
      <c r="AJU59" s="228"/>
      <c r="AJV59" s="228"/>
      <c r="AJW59" s="228"/>
      <c r="AJX59" s="228"/>
      <c r="AJY59" s="228"/>
      <c r="AJZ59" s="228"/>
      <c r="AKA59" s="228"/>
      <c r="AKB59" s="228"/>
      <c r="AKC59" s="228"/>
      <c r="AKD59" s="228"/>
      <c r="AKE59" s="228"/>
      <c r="AKF59" s="228"/>
      <c r="AKG59" s="228"/>
      <c r="AKH59" s="228"/>
      <c r="AKI59" s="228"/>
      <c r="AKJ59" s="228"/>
      <c r="AKK59" s="228"/>
      <c r="AKL59" s="228"/>
      <c r="AKM59" s="228"/>
      <c r="AKN59" s="228"/>
      <c r="AKO59" s="228"/>
      <c r="AKP59" s="228"/>
      <c r="AKQ59" s="228"/>
      <c r="AKR59" s="228"/>
      <c r="AKS59" s="228"/>
      <c r="AKT59" s="228"/>
      <c r="AKU59" s="228"/>
      <c r="AKV59" s="228"/>
      <c r="AKW59" s="228"/>
      <c r="AKX59" s="228"/>
      <c r="AKY59" s="228"/>
      <c r="AKZ59" s="228"/>
      <c r="ALA59" s="228"/>
      <c r="ALB59" s="228"/>
      <c r="ALC59" s="228"/>
      <c r="ALD59" s="228"/>
      <c r="ALE59" s="228"/>
      <c r="ALF59" s="228"/>
      <c r="ALG59" s="228"/>
      <c r="ALH59" s="228"/>
      <c r="ALI59" s="228"/>
      <c r="ALJ59" s="228"/>
      <c r="ALK59" s="228"/>
      <c r="ALL59" s="228"/>
      <c r="ALM59" s="228"/>
      <c r="ALN59" s="228"/>
      <c r="ALO59" s="228"/>
      <c r="ALP59" s="228"/>
      <c r="ALQ59" s="228"/>
      <c r="ALR59" s="228"/>
      <c r="ALS59" s="228"/>
      <c r="ALT59" s="228"/>
      <c r="ALU59" s="228"/>
      <c r="ALV59" s="228"/>
      <c r="ALW59" s="228"/>
      <c r="ALX59" s="228"/>
      <c r="ALY59" s="228"/>
      <c r="ALZ59" s="228"/>
      <c r="AMA59" s="228"/>
      <c r="AMB59" s="228"/>
      <c r="AMC59" s="228"/>
      <c r="AMD59" s="228"/>
      <c r="AME59" s="228"/>
      <c r="AMF59" s="228"/>
      <c r="AMG59" s="228"/>
      <c r="AMH59" s="228"/>
      <c r="AMI59" s="228"/>
      <c r="AMJ59" s="228"/>
      <c r="AMK59" s="228"/>
      <c r="AML59" s="228"/>
      <c r="AMM59" s="228"/>
      <c r="AMN59" s="228"/>
      <c r="AMO59" s="228"/>
      <c r="AMP59" s="228"/>
      <c r="AMQ59" s="228"/>
      <c r="AMR59" s="228"/>
      <c r="AMS59" s="228"/>
      <c r="AMT59" s="228"/>
      <c r="AMU59" s="228"/>
      <c r="AMV59" s="228"/>
      <c r="AMW59" s="228"/>
      <c r="AMX59" s="228"/>
      <c r="AMY59" s="228"/>
      <c r="AMZ59" s="228"/>
      <c r="ANA59" s="228"/>
      <c r="ANB59" s="228"/>
      <c r="ANC59" s="228"/>
      <c r="AND59" s="228"/>
      <c r="ANE59" s="228"/>
      <c r="ANF59" s="228"/>
      <c r="ANG59" s="228"/>
      <c r="ANH59" s="228"/>
      <c r="ANI59" s="228"/>
      <c r="ANJ59" s="228"/>
      <c r="ANK59" s="228"/>
      <c r="ANL59" s="228"/>
      <c r="ANM59" s="228"/>
      <c r="ANN59" s="228"/>
      <c r="ANO59" s="228"/>
      <c r="ANP59" s="228"/>
      <c r="ANQ59" s="228"/>
      <c r="ANR59" s="228"/>
      <c r="ANS59" s="228"/>
      <c r="ANT59" s="228"/>
      <c r="ANU59" s="228"/>
      <c r="ANV59" s="228"/>
      <c r="ANW59" s="228"/>
      <c r="ANX59" s="228"/>
      <c r="ANY59" s="228"/>
      <c r="ANZ59" s="228"/>
      <c r="AOA59" s="228"/>
      <c r="AOB59" s="228"/>
      <c r="AOC59" s="228"/>
      <c r="AOD59" s="228"/>
      <c r="AOE59" s="228"/>
      <c r="AOF59" s="228"/>
      <c r="AOG59" s="228"/>
      <c r="AOH59" s="228"/>
      <c r="AOI59" s="228"/>
      <c r="AOJ59" s="228"/>
      <c r="AOK59" s="228"/>
      <c r="AOL59" s="228"/>
      <c r="AOM59" s="228"/>
      <c r="AON59" s="228"/>
      <c r="AOO59" s="228"/>
      <c r="AOP59" s="228"/>
      <c r="AOQ59" s="228"/>
      <c r="AOR59" s="228"/>
      <c r="AOS59" s="228"/>
      <c r="AOT59" s="228"/>
      <c r="AOU59" s="228"/>
      <c r="AOV59" s="228"/>
      <c r="AOW59" s="228"/>
      <c r="AOX59" s="228"/>
      <c r="AOY59" s="228"/>
      <c r="AOZ59" s="228"/>
      <c r="APA59" s="228"/>
      <c r="APB59" s="228"/>
      <c r="APC59" s="228"/>
      <c r="APD59" s="228"/>
      <c r="APE59" s="228"/>
      <c r="APF59" s="228"/>
      <c r="APG59" s="228"/>
      <c r="APH59" s="228"/>
      <c r="API59" s="228"/>
      <c r="APJ59" s="228"/>
      <c r="APK59" s="228"/>
      <c r="APL59" s="228"/>
      <c r="APM59" s="228"/>
      <c r="APN59" s="228"/>
      <c r="APO59" s="228"/>
      <c r="APP59" s="228"/>
      <c r="APQ59" s="228"/>
      <c r="APR59" s="228"/>
      <c r="APS59" s="228"/>
      <c r="APT59" s="228"/>
      <c r="APU59" s="228"/>
      <c r="APV59" s="228"/>
      <c r="APW59" s="228"/>
      <c r="APX59" s="228"/>
      <c r="APY59" s="228"/>
      <c r="APZ59" s="228"/>
      <c r="AQA59" s="228"/>
      <c r="AQB59" s="228"/>
      <c r="AQC59" s="228"/>
      <c r="AQD59" s="228"/>
      <c r="AQE59" s="228"/>
      <c r="AQF59" s="228"/>
      <c r="AQG59" s="228"/>
      <c r="AQH59" s="228"/>
      <c r="AQI59" s="228"/>
      <c r="AQJ59" s="228"/>
      <c r="AQK59" s="228"/>
      <c r="AQL59" s="228"/>
      <c r="AQM59" s="228"/>
      <c r="AQN59" s="228"/>
      <c r="AQO59" s="228"/>
      <c r="AQP59" s="228"/>
      <c r="AQQ59" s="228"/>
      <c r="AQR59" s="228"/>
      <c r="AQS59" s="228"/>
      <c r="AQT59" s="228"/>
      <c r="AQU59" s="228"/>
      <c r="AQV59" s="228"/>
      <c r="AQW59" s="228"/>
      <c r="AQX59" s="228"/>
      <c r="AQY59" s="228"/>
      <c r="AQZ59" s="228"/>
      <c r="ARA59" s="228"/>
      <c r="ARB59" s="228"/>
      <c r="ARC59" s="228"/>
      <c r="ARD59" s="228"/>
      <c r="ARE59" s="228"/>
      <c r="ARF59" s="228"/>
      <c r="ARG59" s="228"/>
      <c r="ARH59" s="228"/>
      <c r="ARI59" s="228"/>
      <c r="ARJ59" s="228"/>
      <c r="ARK59" s="228"/>
      <c r="ARL59" s="228"/>
      <c r="ARM59" s="228"/>
      <c r="ARN59" s="228"/>
      <c r="ARO59" s="228"/>
      <c r="ARP59" s="228"/>
      <c r="ARQ59" s="228"/>
      <c r="ARR59" s="228"/>
      <c r="ARS59" s="228"/>
      <c r="ART59" s="228"/>
      <c r="ARU59" s="228"/>
      <c r="ARV59" s="228"/>
      <c r="ARW59" s="228"/>
      <c r="ARX59" s="228"/>
      <c r="ARY59" s="228"/>
      <c r="ARZ59" s="228"/>
      <c r="ASA59" s="228"/>
      <c r="ASB59" s="228"/>
      <c r="ASC59" s="228"/>
      <c r="ASD59" s="228"/>
      <c r="ASE59" s="228"/>
      <c r="ASF59" s="228"/>
      <c r="ASG59" s="228"/>
      <c r="ASH59" s="228"/>
      <c r="ASI59" s="228"/>
      <c r="ASJ59" s="228"/>
      <c r="ASK59" s="228"/>
      <c r="ASL59" s="228"/>
      <c r="ASM59" s="228"/>
      <c r="ASN59" s="228"/>
      <c r="ASO59" s="228"/>
      <c r="ASP59" s="228"/>
      <c r="ASQ59" s="228"/>
      <c r="ASR59" s="228"/>
      <c r="ASS59" s="228"/>
      <c r="AST59" s="228"/>
      <c r="ASU59" s="228"/>
      <c r="ASV59" s="228"/>
      <c r="ASW59" s="228"/>
      <c r="ASX59" s="228"/>
      <c r="ASY59" s="228"/>
      <c r="ASZ59" s="228"/>
      <c r="ATA59" s="228"/>
      <c r="ATB59" s="228"/>
      <c r="ATC59" s="228"/>
      <c r="ATD59" s="228"/>
      <c r="ATE59" s="228"/>
      <c r="ATF59" s="228"/>
      <c r="ATG59" s="228"/>
      <c r="ATH59" s="228"/>
      <c r="ATI59" s="228"/>
      <c r="ATJ59" s="228"/>
      <c r="ATK59" s="228"/>
      <c r="ATL59" s="228"/>
      <c r="ATM59" s="228"/>
      <c r="ATN59" s="228"/>
      <c r="ATO59" s="228"/>
      <c r="ATP59" s="228"/>
      <c r="ATQ59" s="228"/>
      <c r="ATR59" s="228"/>
      <c r="ATS59" s="228"/>
      <c r="ATT59" s="228"/>
      <c r="ATU59" s="228"/>
      <c r="ATV59" s="228"/>
      <c r="ATW59" s="228"/>
      <c r="ATX59" s="228"/>
      <c r="ATY59" s="228"/>
      <c r="ATZ59" s="228"/>
      <c r="AUA59" s="228"/>
      <c r="AUB59" s="228"/>
      <c r="AUC59" s="228"/>
      <c r="AUD59" s="228"/>
      <c r="AUE59" s="228"/>
      <c r="AUF59" s="228"/>
      <c r="AUG59" s="228"/>
      <c r="AUH59" s="228"/>
      <c r="AUI59" s="228"/>
      <c r="AUJ59" s="228"/>
      <c r="AUK59" s="228"/>
      <c r="AUL59" s="228"/>
      <c r="AUM59" s="228"/>
      <c r="AUN59" s="228"/>
      <c r="AUO59" s="228"/>
      <c r="AUP59" s="228"/>
      <c r="AUQ59" s="228"/>
      <c r="AUR59" s="228"/>
      <c r="AUS59" s="228"/>
      <c r="AUT59" s="228"/>
      <c r="AUU59" s="228"/>
      <c r="AUV59" s="228"/>
      <c r="AUW59" s="228"/>
      <c r="AUX59" s="228"/>
      <c r="AUY59" s="228"/>
      <c r="AUZ59" s="228"/>
      <c r="AVA59" s="228"/>
      <c r="AVB59" s="228"/>
      <c r="AVC59" s="228"/>
      <c r="AVD59" s="228"/>
      <c r="AVE59" s="228"/>
      <c r="AVF59" s="228"/>
      <c r="AVG59" s="228"/>
      <c r="AVH59" s="228"/>
      <c r="AVI59" s="228"/>
      <c r="AVJ59" s="228"/>
      <c r="AVK59" s="228"/>
      <c r="AVL59" s="228"/>
      <c r="AVM59" s="228"/>
      <c r="AVN59" s="228"/>
      <c r="AVO59" s="228"/>
      <c r="AVP59" s="228"/>
      <c r="AVQ59" s="228"/>
      <c r="AVR59" s="228"/>
      <c r="AVS59" s="228"/>
      <c r="AVT59" s="228"/>
      <c r="AVU59" s="228"/>
      <c r="AVV59" s="228"/>
      <c r="AVW59" s="228"/>
      <c r="AVX59" s="228"/>
      <c r="AVY59" s="228"/>
      <c r="AVZ59" s="228"/>
      <c r="AWA59" s="228"/>
      <c r="AWB59" s="228"/>
      <c r="AWC59" s="228"/>
      <c r="AWD59" s="228"/>
      <c r="AWE59" s="228"/>
      <c r="AWF59" s="228"/>
      <c r="AWG59" s="228"/>
      <c r="AWH59" s="228"/>
      <c r="AWI59" s="228"/>
      <c r="AWJ59" s="228"/>
      <c r="AWK59" s="228"/>
      <c r="AWL59" s="228"/>
      <c r="AWM59" s="228"/>
      <c r="AWN59" s="228"/>
      <c r="AWO59" s="228"/>
      <c r="AWP59" s="228"/>
      <c r="AWQ59" s="228"/>
      <c r="AWR59" s="228"/>
      <c r="AWS59" s="228"/>
      <c r="AWT59" s="228"/>
      <c r="AWU59" s="228"/>
      <c r="AWV59" s="228"/>
      <c r="AWW59" s="228"/>
      <c r="AWX59" s="228"/>
      <c r="AWY59" s="228"/>
      <c r="AWZ59" s="228"/>
      <c r="AXA59" s="228"/>
      <c r="AXB59" s="228"/>
      <c r="AXC59" s="228"/>
      <c r="AXD59" s="228"/>
      <c r="AXE59" s="228"/>
      <c r="AXF59" s="228"/>
      <c r="AXG59" s="228"/>
      <c r="AXH59" s="228"/>
      <c r="AXI59" s="228"/>
      <c r="AXJ59" s="228"/>
      <c r="AXK59" s="228"/>
      <c r="AXL59" s="228"/>
      <c r="AXM59" s="228"/>
      <c r="AXN59" s="228"/>
      <c r="AXO59" s="228"/>
      <c r="AXP59" s="228"/>
      <c r="AXQ59" s="228"/>
      <c r="AXR59" s="228"/>
      <c r="AXS59" s="228"/>
      <c r="AXT59" s="228"/>
      <c r="AXU59" s="228"/>
      <c r="AXV59" s="228"/>
      <c r="AXW59" s="228"/>
      <c r="AXX59" s="228"/>
      <c r="AXY59" s="228"/>
      <c r="AXZ59" s="228"/>
      <c r="AYA59" s="228"/>
      <c r="AYB59" s="228"/>
      <c r="AYC59" s="228"/>
      <c r="AYD59" s="228"/>
      <c r="AYE59" s="228"/>
      <c r="AYF59" s="228"/>
      <c r="AYG59" s="228"/>
      <c r="AYH59" s="228"/>
      <c r="AYI59" s="228"/>
      <c r="AYJ59" s="228"/>
      <c r="AYK59" s="228"/>
      <c r="AYL59" s="228"/>
      <c r="AYM59" s="228"/>
      <c r="AYN59" s="228"/>
      <c r="AYO59" s="228"/>
      <c r="AYP59" s="228"/>
      <c r="AYQ59" s="228"/>
      <c r="AYR59" s="228"/>
      <c r="AYS59" s="228"/>
      <c r="AYT59" s="228"/>
      <c r="AYU59" s="228"/>
      <c r="AYV59" s="228"/>
      <c r="AYW59" s="228"/>
      <c r="AYX59" s="228"/>
      <c r="AYY59" s="228"/>
      <c r="AYZ59" s="228"/>
      <c r="AZA59" s="228"/>
      <c r="AZB59" s="228"/>
      <c r="AZC59" s="228"/>
      <c r="AZD59" s="228"/>
      <c r="AZE59" s="228"/>
      <c r="AZF59" s="228"/>
      <c r="AZG59" s="228"/>
      <c r="AZH59" s="228"/>
      <c r="AZI59" s="228"/>
      <c r="AZJ59" s="228"/>
      <c r="AZK59" s="228"/>
      <c r="AZL59" s="228"/>
      <c r="AZM59" s="228"/>
      <c r="AZN59" s="228"/>
      <c r="AZO59" s="228"/>
      <c r="AZP59" s="228"/>
      <c r="AZQ59" s="228"/>
      <c r="AZR59" s="228"/>
      <c r="AZS59" s="228"/>
      <c r="AZT59" s="228"/>
      <c r="AZU59" s="228"/>
      <c r="AZV59" s="228"/>
      <c r="AZW59" s="228"/>
      <c r="AZX59" s="228"/>
      <c r="AZY59" s="228"/>
      <c r="AZZ59" s="228"/>
      <c r="BAA59" s="228"/>
      <c r="BAB59" s="228"/>
      <c r="BAC59" s="228"/>
      <c r="BAD59" s="228"/>
      <c r="BAE59" s="228"/>
      <c r="BAF59" s="228"/>
      <c r="BAG59" s="228"/>
      <c r="BAH59" s="228"/>
      <c r="BAI59" s="228"/>
      <c r="BAJ59" s="228"/>
      <c r="BAK59" s="228"/>
      <c r="BAL59" s="228"/>
      <c r="BAM59" s="228"/>
      <c r="BAN59" s="228"/>
      <c r="BAO59" s="228"/>
      <c r="BAP59" s="228"/>
      <c r="BAQ59" s="228"/>
      <c r="BAR59" s="228"/>
      <c r="BAS59" s="228"/>
      <c r="BAT59" s="228"/>
      <c r="BAU59" s="228"/>
      <c r="BAV59" s="228"/>
      <c r="BAW59" s="228"/>
      <c r="BAX59" s="228"/>
      <c r="BAY59" s="228"/>
      <c r="BAZ59" s="228"/>
      <c r="BBA59" s="228"/>
      <c r="BBB59" s="228"/>
      <c r="BBC59" s="228"/>
      <c r="BBD59" s="228"/>
      <c r="BBE59" s="228"/>
      <c r="BBF59" s="228"/>
      <c r="BBG59" s="228"/>
      <c r="BBH59" s="228"/>
      <c r="BBI59" s="228"/>
      <c r="BBJ59" s="228"/>
      <c r="BBK59" s="228"/>
      <c r="BBL59" s="228"/>
      <c r="BBM59" s="228"/>
      <c r="BBN59" s="228"/>
      <c r="BBO59" s="228"/>
      <c r="BBP59" s="228"/>
      <c r="BBQ59" s="228"/>
      <c r="BBR59" s="228"/>
      <c r="BBS59" s="228"/>
      <c r="BBT59" s="228"/>
      <c r="BBU59" s="228"/>
      <c r="BBV59" s="228"/>
      <c r="BBW59" s="228"/>
      <c r="BBX59" s="228"/>
      <c r="BBY59" s="228"/>
      <c r="BBZ59" s="228"/>
      <c r="BCA59" s="228"/>
      <c r="BCB59" s="228"/>
      <c r="BCC59" s="228"/>
      <c r="BCD59" s="228"/>
      <c r="BCE59" s="228"/>
      <c r="BCF59" s="228"/>
      <c r="BCG59" s="228"/>
      <c r="BCH59" s="228"/>
      <c r="BCI59" s="228"/>
      <c r="BCJ59" s="228"/>
      <c r="BCK59" s="228"/>
      <c r="BCL59" s="228"/>
      <c r="BCM59" s="228"/>
      <c r="BCN59" s="228"/>
      <c r="BCO59" s="228"/>
      <c r="BCP59" s="228"/>
      <c r="BCQ59" s="228"/>
      <c r="BCR59" s="228"/>
      <c r="BCS59" s="228"/>
      <c r="BCT59" s="228"/>
      <c r="BCU59" s="228"/>
      <c r="BCV59" s="228"/>
      <c r="BCW59" s="228"/>
      <c r="BCX59" s="228"/>
      <c r="BCY59" s="228"/>
      <c r="BCZ59" s="228"/>
      <c r="BDA59" s="228"/>
      <c r="BDB59" s="228"/>
      <c r="BDC59" s="228"/>
      <c r="BDD59" s="228"/>
      <c r="BDE59" s="228"/>
      <c r="BDF59" s="228"/>
      <c r="BDG59" s="228"/>
      <c r="BDH59" s="228"/>
      <c r="BDI59" s="228"/>
      <c r="BDJ59" s="228"/>
      <c r="BDK59" s="228"/>
      <c r="BDL59" s="228"/>
      <c r="BDM59" s="228"/>
      <c r="BDN59" s="228"/>
      <c r="BDO59" s="228"/>
      <c r="BDP59" s="228"/>
      <c r="BDQ59" s="228"/>
      <c r="BDR59" s="228"/>
      <c r="BDS59" s="228"/>
      <c r="BDT59" s="228"/>
      <c r="BDU59" s="228"/>
      <c r="BDV59" s="228"/>
      <c r="BDW59" s="228"/>
      <c r="BDX59" s="228"/>
      <c r="BDY59" s="228"/>
      <c r="BDZ59" s="228"/>
      <c r="BEA59" s="228"/>
      <c r="BEB59" s="228"/>
      <c r="BEC59" s="228"/>
      <c r="BED59" s="228"/>
      <c r="BEE59" s="228"/>
      <c r="BEF59" s="228"/>
      <c r="BEG59" s="228"/>
      <c r="BEH59" s="228"/>
      <c r="BEI59" s="228"/>
    </row>
    <row r="60" spans="1:1491" ht="15" customHeight="1" x14ac:dyDescent="0.25">
      <c r="A60" s="218" t="s">
        <v>1074</v>
      </c>
      <c r="B60" s="312" t="s">
        <v>1106</v>
      </c>
      <c r="C60" s="316">
        <v>43862</v>
      </c>
      <c r="D60" s="316">
        <v>44926</v>
      </c>
      <c r="E60" s="108">
        <v>1114.06</v>
      </c>
      <c r="F60" s="108">
        <v>1114.06</v>
      </c>
      <c r="G60" s="315">
        <v>1114.0999999999999</v>
      </c>
      <c r="H60" s="108">
        <v>1114.06</v>
      </c>
      <c r="I60" s="108">
        <f t="shared" si="7"/>
        <v>43.753829235723821</v>
      </c>
      <c r="J60" s="108">
        <f t="shared" si="8"/>
        <v>43.753829235723821</v>
      </c>
      <c r="K60" s="175"/>
      <c r="L60" s="175">
        <f t="shared" si="8"/>
        <v>43.753829235723821</v>
      </c>
      <c r="M60" s="175"/>
      <c r="N60" s="225" t="s">
        <v>918</v>
      </c>
      <c r="O60" s="184">
        <v>159.30000000000001</v>
      </c>
      <c r="P60" s="184">
        <v>592.9</v>
      </c>
      <c r="Q60" s="184">
        <v>279.2</v>
      </c>
      <c r="R60" s="184">
        <v>82.7</v>
      </c>
      <c r="S60" s="184">
        <v>0</v>
      </c>
      <c r="T60" s="184">
        <v>0</v>
      </c>
      <c r="U60" s="184">
        <v>0</v>
      </c>
      <c r="V60" s="453">
        <v>0</v>
      </c>
      <c r="W60" s="259" t="s">
        <v>1079</v>
      </c>
      <c r="X60" s="454">
        <v>0</v>
      </c>
      <c r="Y60" s="259" t="s">
        <v>1080</v>
      </c>
      <c r="Z60" s="455" t="s">
        <v>1075</v>
      </c>
      <c r="AA60" s="263" t="s">
        <v>1107</v>
      </c>
      <c r="AB60" s="263" t="s">
        <v>1082</v>
      </c>
      <c r="AC60" s="456">
        <v>1114.06</v>
      </c>
      <c r="AD60" s="263" t="s">
        <v>1108</v>
      </c>
      <c r="AE60" s="263" t="s">
        <v>1083</v>
      </c>
      <c r="AF60" s="263" t="s">
        <v>1084</v>
      </c>
      <c r="AG60" s="292" t="s">
        <v>460</v>
      </c>
      <c r="AH60" s="498" t="s">
        <v>1093</v>
      </c>
      <c r="AI60" s="499">
        <v>0.4</v>
      </c>
      <c r="AJ60" s="499">
        <v>0.4</v>
      </c>
      <c r="AK60" s="498" t="s">
        <v>78</v>
      </c>
      <c r="AL60" s="500">
        <v>0</v>
      </c>
      <c r="AM60" s="364">
        <f t="shared" si="1"/>
        <v>445.62400000000002</v>
      </c>
      <c r="AN60" s="364">
        <f t="shared" si="2"/>
        <v>0</v>
      </c>
      <c r="AO60" s="103"/>
      <c r="AP60" s="102"/>
      <c r="AQ60" s="366"/>
      <c r="AR60" s="366"/>
      <c r="AS60" s="366"/>
      <c r="AT60" s="366"/>
      <c r="AU60" s="366"/>
      <c r="AV60" s="366"/>
      <c r="AW60" s="366"/>
      <c r="AX60" s="366"/>
      <c r="AY60" s="366"/>
      <c r="AZ60" s="366"/>
      <c r="BA60" s="366"/>
      <c r="BB60" s="366"/>
      <c r="BC60" s="366"/>
      <c r="BD60" s="366"/>
      <c r="BE60" s="366"/>
      <c r="BF60" s="366"/>
      <c r="BG60" s="366"/>
      <c r="BH60" s="366"/>
      <c r="BI60" s="366"/>
      <c r="BJ60" s="366"/>
      <c r="BK60" s="366"/>
      <c r="BL60" s="366"/>
      <c r="BM60" s="366"/>
      <c r="BN60" s="366"/>
      <c r="BO60" s="366"/>
      <c r="BV60" s="228"/>
      <c r="BW60" s="228"/>
      <c r="BX60" s="228"/>
      <c r="BY60" s="228"/>
      <c r="BZ60" s="228"/>
      <c r="CA60" s="228"/>
      <c r="CB60" s="228"/>
      <c r="CC60" s="228"/>
      <c r="CD60" s="228"/>
      <c r="CE60" s="228"/>
      <c r="CF60" s="228"/>
      <c r="CG60" s="228"/>
      <c r="CH60" s="228"/>
      <c r="CI60" s="228"/>
      <c r="CJ60" s="228"/>
      <c r="CK60" s="228"/>
      <c r="CL60" s="228"/>
      <c r="CM60" s="228"/>
      <c r="CN60" s="228"/>
      <c r="CO60" s="228"/>
      <c r="CP60" s="228"/>
      <c r="CQ60" s="228"/>
      <c r="CR60" s="228"/>
      <c r="CS60" s="228"/>
      <c r="CT60" s="228"/>
      <c r="CU60" s="228"/>
      <c r="CV60" s="228"/>
      <c r="CW60" s="228"/>
      <c r="CX60" s="228"/>
      <c r="CY60" s="228"/>
      <c r="CZ60" s="228"/>
      <c r="DA60" s="228"/>
      <c r="DB60" s="228"/>
      <c r="DC60" s="228"/>
      <c r="DD60" s="228"/>
      <c r="DE60" s="228"/>
      <c r="DF60" s="228"/>
      <c r="DG60" s="228"/>
      <c r="DH60" s="228"/>
      <c r="DI60" s="228"/>
      <c r="DJ60" s="228"/>
      <c r="DK60" s="228"/>
      <c r="DL60" s="228"/>
      <c r="DM60" s="228"/>
      <c r="DN60" s="228"/>
      <c r="DO60" s="228"/>
      <c r="DP60" s="228"/>
      <c r="DQ60" s="228"/>
      <c r="DR60" s="228"/>
      <c r="DS60" s="228"/>
      <c r="DT60" s="228"/>
      <c r="DU60" s="228"/>
      <c r="DV60" s="228"/>
      <c r="DW60" s="228"/>
      <c r="DX60" s="228"/>
      <c r="DY60" s="228"/>
      <c r="DZ60" s="228"/>
      <c r="EA60" s="228"/>
      <c r="EB60" s="228"/>
      <c r="EC60" s="228"/>
      <c r="ED60" s="228"/>
      <c r="EE60" s="228"/>
      <c r="EF60" s="228"/>
      <c r="EG60" s="228"/>
      <c r="EH60" s="228"/>
      <c r="EI60" s="228"/>
      <c r="EJ60" s="228"/>
      <c r="EK60" s="228"/>
      <c r="EL60" s="228"/>
      <c r="EM60" s="228"/>
      <c r="EN60" s="228"/>
      <c r="EO60" s="228"/>
      <c r="EP60" s="228"/>
      <c r="EQ60" s="228"/>
      <c r="ER60" s="228"/>
      <c r="ES60" s="228"/>
      <c r="ET60" s="228"/>
      <c r="EU60" s="228"/>
      <c r="EV60" s="228"/>
      <c r="EW60" s="228"/>
      <c r="EX60" s="228"/>
      <c r="EY60" s="228"/>
      <c r="EZ60" s="228"/>
      <c r="FA60" s="228"/>
      <c r="FB60" s="228"/>
      <c r="FC60" s="228"/>
      <c r="FD60" s="228"/>
      <c r="FE60" s="228"/>
      <c r="FF60" s="228"/>
      <c r="FG60" s="228"/>
      <c r="FH60" s="228"/>
      <c r="FI60" s="228"/>
      <c r="FJ60" s="228"/>
      <c r="FK60" s="228"/>
      <c r="FL60" s="228"/>
      <c r="FM60" s="228"/>
      <c r="FN60" s="228"/>
      <c r="FO60" s="228"/>
      <c r="FP60" s="228"/>
      <c r="FQ60" s="228"/>
      <c r="FR60" s="228"/>
      <c r="FS60" s="228"/>
      <c r="FT60" s="228"/>
      <c r="FU60" s="228"/>
      <c r="FV60" s="228"/>
      <c r="FW60" s="228"/>
      <c r="FX60" s="228"/>
      <c r="FY60" s="228"/>
      <c r="FZ60" s="228"/>
      <c r="GA60" s="228"/>
      <c r="GB60" s="228"/>
      <c r="GC60" s="228"/>
      <c r="GD60" s="228"/>
      <c r="GE60" s="228"/>
      <c r="GF60" s="228"/>
      <c r="GG60" s="228"/>
      <c r="GH60" s="228"/>
      <c r="GI60" s="228"/>
      <c r="GJ60" s="228"/>
      <c r="GK60" s="228"/>
      <c r="GL60" s="228"/>
      <c r="GM60" s="228"/>
      <c r="GN60" s="228"/>
      <c r="GO60" s="228"/>
      <c r="GP60" s="228"/>
      <c r="GQ60" s="228"/>
      <c r="GR60" s="228"/>
      <c r="GS60" s="228"/>
      <c r="GT60" s="228"/>
      <c r="GU60" s="228"/>
      <c r="GV60" s="228"/>
      <c r="GW60" s="228"/>
      <c r="GX60" s="228"/>
      <c r="GY60" s="228"/>
      <c r="GZ60" s="228"/>
      <c r="HA60" s="228"/>
      <c r="HB60" s="228"/>
      <c r="HC60" s="228"/>
      <c r="HD60" s="228"/>
      <c r="HE60" s="228"/>
      <c r="HF60" s="228"/>
      <c r="HG60" s="228"/>
      <c r="HH60" s="228"/>
      <c r="HI60" s="228"/>
      <c r="HJ60" s="228"/>
      <c r="HK60" s="228"/>
      <c r="HL60" s="228"/>
      <c r="HM60" s="228"/>
      <c r="HN60" s="228"/>
      <c r="HO60" s="228"/>
      <c r="HP60" s="228"/>
      <c r="HQ60" s="228"/>
      <c r="HR60" s="228"/>
      <c r="HS60" s="228"/>
      <c r="HT60" s="228"/>
      <c r="HU60" s="228"/>
      <c r="HV60" s="228"/>
      <c r="HW60" s="228"/>
      <c r="HX60" s="228"/>
      <c r="HY60" s="228"/>
      <c r="HZ60" s="228"/>
      <c r="IA60" s="228"/>
      <c r="IB60" s="228"/>
      <c r="IC60" s="228"/>
      <c r="ID60" s="228"/>
      <c r="IE60" s="228"/>
      <c r="IF60" s="228"/>
      <c r="IG60" s="228"/>
      <c r="IH60" s="228"/>
      <c r="II60" s="228"/>
      <c r="IJ60" s="228"/>
      <c r="IK60" s="228"/>
      <c r="IL60" s="228"/>
      <c r="IM60" s="228"/>
      <c r="IN60" s="228"/>
      <c r="IO60" s="228"/>
      <c r="IP60" s="228"/>
      <c r="IQ60" s="228"/>
      <c r="IR60" s="228"/>
      <c r="IS60" s="228"/>
      <c r="IT60" s="228"/>
      <c r="IU60" s="228"/>
      <c r="IV60" s="228"/>
      <c r="IW60" s="228"/>
      <c r="IX60" s="228"/>
      <c r="IY60" s="228"/>
      <c r="IZ60" s="228"/>
      <c r="JA60" s="228"/>
      <c r="JB60" s="228"/>
      <c r="JC60" s="228"/>
      <c r="JD60" s="228"/>
      <c r="JE60" s="228"/>
      <c r="JF60" s="228"/>
      <c r="JG60" s="228"/>
      <c r="JH60" s="228"/>
      <c r="JI60" s="228"/>
      <c r="JJ60" s="228"/>
      <c r="JK60" s="228"/>
      <c r="JL60" s="228"/>
      <c r="JM60" s="228"/>
      <c r="JN60" s="228"/>
      <c r="JO60" s="228"/>
      <c r="JP60" s="228"/>
      <c r="JQ60" s="228"/>
      <c r="JR60" s="228"/>
      <c r="JS60" s="228"/>
      <c r="JT60" s="228"/>
      <c r="JU60" s="228"/>
      <c r="JV60" s="228"/>
      <c r="JW60" s="228"/>
      <c r="JX60" s="228"/>
      <c r="JY60" s="228"/>
      <c r="JZ60" s="228"/>
      <c r="KA60" s="228"/>
      <c r="KB60" s="228"/>
      <c r="KC60" s="228"/>
      <c r="KD60" s="228"/>
      <c r="KE60" s="228"/>
      <c r="KF60" s="228"/>
      <c r="KG60" s="228"/>
      <c r="KH60" s="228"/>
      <c r="KI60" s="228"/>
      <c r="KJ60" s="228"/>
      <c r="KK60" s="228"/>
      <c r="KL60" s="228"/>
      <c r="KM60" s="228"/>
      <c r="KN60" s="228"/>
      <c r="KO60" s="228"/>
      <c r="KP60" s="228"/>
      <c r="KQ60" s="228"/>
      <c r="KR60" s="228"/>
      <c r="KS60" s="228"/>
      <c r="KT60" s="228"/>
      <c r="KU60" s="228"/>
      <c r="KV60" s="228"/>
      <c r="KW60" s="228"/>
      <c r="KX60" s="228"/>
      <c r="KY60" s="228"/>
      <c r="KZ60" s="228"/>
      <c r="LA60" s="228"/>
      <c r="LB60" s="228"/>
      <c r="LC60" s="228"/>
      <c r="LD60" s="228"/>
      <c r="LE60" s="228"/>
      <c r="LF60" s="228"/>
      <c r="LG60" s="228"/>
      <c r="LH60" s="228"/>
      <c r="LI60" s="228"/>
      <c r="LJ60" s="228"/>
      <c r="LK60" s="228"/>
      <c r="LL60" s="228"/>
      <c r="LM60" s="228"/>
      <c r="LN60" s="228"/>
      <c r="LO60" s="228"/>
      <c r="LP60" s="228"/>
      <c r="LQ60" s="228"/>
      <c r="LR60" s="228"/>
      <c r="LS60" s="228"/>
      <c r="LT60" s="228"/>
      <c r="LU60" s="228"/>
      <c r="LV60" s="228"/>
      <c r="LW60" s="228"/>
      <c r="LX60" s="228"/>
      <c r="LY60" s="228"/>
      <c r="LZ60" s="228"/>
      <c r="MA60" s="228"/>
      <c r="MB60" s="228"/>
      <c r="MC60" s="228"/>
      <c r="MD60" s="228"/>
      <c r="ME60" s="228"/>
      <c r="MF60" s="228"/>
      <c r="MG60" s="228"/>
      <c r="MH60" s="228"/>
      <c r="MI60" s="228"/>
      <c r="MJ60" s="228"/>
      <c r="MK60" s="228"/>
      <c r="ML60" s="228"/>
      <c r="MM60" s="228"/>
      <c r="MN60" s="228"/>
      <c r="MO60" s="228"/>
      <c r="MP60" s="228"/>
      <c r="MQ60" s="228"/>
      <c r="MR60" s="228"/>
      <c r="MS60" s="228"/>
      <c r="MT60" s="228"/>
      <c r="MU60" s="228"/>
      <c r="MV60" s="228"/>
      <c r="MW60" s="228"/>
      <c r="MX60" s="228"/>
      <c r="MY60" s="228"/>
      <c r="MZ60" s="228"/>
      <c r="NA60" s="228"/>
      <c r="NB60" s="228"/>
      <c r="NC60" s="228"/>
      <c r="ND60" s="228"/>
      <c r="NE60" s="228"/>
      <c r="NF60" s="228"/>
      <c r="NG60" s="228"/>
      <c r="NH60" s="228"/>
      <c r="NI60" s="228"/>
      <c r="NJ60" s="228"/>
      <c r="NK60" s="228"/>
      <c r="NL60" s="228"/>
      <c r="NM60" s="228"/>
      <c r="NN60" s="228"/>
      <c r="NO60" s="228"/>
      <c r="NP60" s="228"/>
      <c r="NQ60" s="228"/>
      <c r="NR60" s="228"/>
      <c r="NS60" s="228"/>
      <c r="NT60" s="228"/>
      <c r="NU60" s="228"/>
      <c r="NV60" s="228"/>
      <c r="NW60" s="228"/>
      <c r="NX60" s="228"/>
      <c r="NY60" s="228"/>
      <c r="NZ60" s="228"/>
      <c r="OA60" s="228"/>
      <c r="OB60" s="228"/>
      <c r="OC60" s="228"/>
      <c r="OD60" s="228"/>
      <c r="OE60" s="228"/>
      <c r="OF60" s="228"/>
      <c r="OG60" s="228"/>
      <c r="OH60" s="228"/>
      <c r="OI60" s="228"/>
      <c r="OJ60" s="228"/>
      <c r="OK60" s="228"/>
      <c r="OL60" s="228"/>
      <c r="OM60" s="228"/>
      <c r="ON60" s="228"/>
      <c r="OO60" s="228"/>
      <c r="OP60" s="228"/>
      <c r="OQ60" s="228"/>
      <c r="OR60" s="228"/>
      <c r="OS60" s="228"/>
      <c r="OT60" s="228"/>
      <c r="OU60" s="228"/>
      <c r="OV60" s="228"/>
      <c r="OW60" s="228"/>
      <c r="OX60" s="228"/>
      <c r="OY60" s="228"/>
      <c r="OZ60" s="228"/>
      <c r="PA60" s="228"/>
      <c r="PB60" s="228"/>
      <c r="PC60" s="228"/>
      <c r="PD60" s="228"/>
      <c r="PE60" s="228"/>
      <c r="PF60" s="228"/>
      <c r="PG60" s="228"/>
      <c r="PH60" s="228"/>
      <c r="PI60" s="228"/>
      <c r="PJ60" s="228"/>
      <c r="PK60" s="228"/>
      <c r="PL60" s="228"/>
      <c r="PM60" s="228"/>
      <c r="PN60" s="228"/>
      <c r="PO60" s="228"/>
      <c r="PP60" s="228"/>
      <c r="PQ60" s="228"/>
      <c r="PR60" s="228"/>
      <c r="PS60" s="228"/>
      <c r="PT60" s="228"/>
      <c r="PU60" s="228"/>
      <c r="PV60" s="228"/>
      <c r="PW60" s="228"/>
      <c r="PX60" s="228"/>
      <c r="PY60" s="228"/>
      <c r="PZ60" s="228"/>
      <c r="QA60" s="228"/>
      <c r="QB60" s="228"/>
      <c r="QC60" s="228"/>
      <c r="QD60" s="228"/>
      <c r="QE60" s="228"/>
      <c r="QF60" s="228"/>
      <c r="QG60" s="228"/>
      <c r="QH60" s="228"/>
      <c r="QI60" s="228"/>
      <c r="QJ60" s="228"/>
      <c r="QK60" s="228"/>
      <c r="QL60" s="228"/>
      <c r="QM60" s="228"/>
      <c r="QN60" s="228"/>
      <c r="QO60" s="228"/>
      <c r="QP60" s="228"/>
      <c r="QQ60" s="228"/>
      <c r="QR60" s="228"/>
      <c r="QS60" s="228"/>
      <c r="QT60" s="228"/>
      <c r="QU60" s="228"/>
      <c r="QV60" s="228"/>
      <c r="QW60" s="228"/>
      <c r="QX60" s="228"/>
      <c r="QY60" s="228"/>
      <c r="QZ60" s="228"/>
      <c r="RA60" s="228"/>
      <c r="RB60" s="228"/>
      <c r="RC60" s="228"/>
      <c r="RD60" s="228"/>
      <c r="RE60" s="228"/>
      <c r="RF60" s="228"/>
      <c r="RG60" s="228"/>
      <c r="RH60" s="228"/>
      <c r="RI60" s="228"/>
      <c r="RJ60" s="228"/>
      <c r="RK60" s="228"/>
      <c r="RL60" s="228"/>
      <c r="RM60" s="228"/>
      <c r="RN60" s="228"/>
      <c r="RO60" s="228"/>
      <c r="RP60" s="228"/>
      <c r="RQ60" s="228"/>
      <c r="RR60" s="228"/>
      <c r="RS60" s="228"/>
      <c r="RT60" s="228"/>
      <c r="RU60" s="228"/>
      <c r="RV60" s="228"/>
      <c r="RW60" s="228"/>
      <c r="RX60" s="228"/>
      <c r="RY60" s="228"/>
      <c r="RZ60" s="228"/>
      <c r="SA60" s="228"/>
      <c r="SB60" s="228"/>
      <c r="SC60" s="228"/>
      <c r="SD60" s="228"/>
      <c r="SE60" s="228"/>
      <c r="SF60" s="228"/>
      <c r="SG60" s="228"/>
      <c r="SH60" s="228"/>
      <c r="SI60" s="228"/>
      <c r="SJ60" s="228"/>
      <c r="SK60" s="228"/>
      <c r="SL60" s="228"/>
      <c r="SM60" s="228"/>
      <c r="SN60" s="228"/>
      <c r="SO60" s="228"/>
      <c r="SP60" s="228"/>
      <c r="SQ60" s="228"/>
      <c r="SR60" s="228"/>
      <c r="SS60" s="228"/>
      <c r="ST60" s="228"/>
      <c r="SU60" s="228"/>
      <c r="SV60" s="228"/>
      <c r="SW60" s="228"/>
      <c r="SX60" s="228"/>
      <c r="SY60" s="228"/>
      <c r="SZ60" s="228"/>
      <c r="TA60" s="228"/>
      <c r="TB60" s="228"/>
      <c r="TC60" s="228"/>
      <c r="TD60" s="228"/>
      <c r="TE60" s="228"/>
      <c r="TF60" s="228"/>
      <c r="TG60" s="228"/>
      <c r="TH60" s="228"/>
      <c r="TI60" s="228"/>
      <c r="TJ60" s="228"/>
      <c r="TK60" s="228"/>
      <c r="TL60" s="228"/>
      <c r="TM60" s="228"/>
      <c r="TN60" s="228"/>
      <c r="TO60" s="228"/>
      <c r="TP60" s="228"/>
      <c r="TQ60" s="228"/>
      <c r="TR60" s="228"/>
      <c r="TS60" s="228"/>
      <c r="TT60" s="228"/>
      <c r="TU60" s="228"/>
      <c r="TV60" s="228"/>
      <c r="TW60" s="228"/>
      <c r="TX60" s="228"/>
      <c r="TY60" s="228"/>
      <c r="TZ60" s="228"/>
      <c r="UA60" s="228"/>
      <c r="UB60" s="228"/>
      <c r="UC60" s="228"/>
      <c r="UD60" s="228"/>
      <c r="UE60" s="228"/>
      <c r="UF60" s="228"/>
      <c r="UG60" s="228"/>
      <c r="UH60" s="228"/>
      <c r="UI60" s="228"/>
      <c r="UJ60" s="228"/>
      <c r="UK60" s="228"/>
      <c r="UL60" s="228"/>
      <c r="UM60" s="228"/>
      <c r="UN60" s="228"/>
      <c r="UO60" s="228"/>
      <c r="UP60" s="228"/>
      <c r="UQ60" s="228"/>
      <c r="UR60" s="228"/>
      <c r="US60" s="228"/>
      <c r="UT60" s="228"/>
      <c r="UU60" s="228"/>
      <c r="UV60" s="228"/>
      <c r="UW60" s="228"/>
      <c r="UX60" s="228"/>
      <c r="UY60" s="228"/>
      <c r="UZ60" s="228"/>
      <c r="VA60" s="228"/>
      <c r="VB60" s="228"/>
      <c r="VC60" s="228"/>
      <c r="VD60" s="228"/>
      <c r="VE60" s="228"/>
      <c r="VF60" s="228"/>
      <c r="VG60" s="228"/>
      <c r="VH60" s="228"/>
      <c r="VI60" s="228"/>
      <c r="VJ60" s="228"/>
      <c r="VK60" s="228"/>
      <c r="VL60" s="228"/>
      <c r="VM60" s="228"/>
      <c r="VN60" s="228"/>
      <c r="VO60" s="228"/>
      <c r="VP60" s="228"/>
      <c r="VQ60" s="228"/>
      <c r="VR60" s="228"/>
      <c r="VS60" s="228"/>
      <c r="VT60" s="228"/>
      <c r="VU60" s="228"/>
      <c r="VV60" s="228"/>
      <c r="VW60" s="228"/>
      <c r="VX60" s="228"/>
      <c r="VY60" s="228"/>
      <c r="VZ60" s="228"/>
      <c r="WA60" s="228"/>
      <c r="WB60" s="228"/>
      <c r="WC60" s="228"/>
      <c r="WD60" s="228"/>
      <c r="WE60" s="228"/>
      <c r="WF60" s="228"/>
      <c r="WG60" s="228"/>
      <c r="WH60" s="228"/>
      <c r="WI60" s="228"/>
      <c r="WJ60" s="228"/>
      <c r="WK60" s="228"/>
      <c r="WL60" s="228"/>
      <c r="WM60" s="228"/>
      <c r="WN60" s="228"/>
      <c r="WO60" s="228"/>
      <c r="WP60" s="228"/>
      <c r="WQ60" s="228"/>
      <c r="WR60" s="228"/>
      <c r="WS60" s="228"/>
      <c r="WT60" s="228"/>
      <c r="WU60" s="228"/>
      <c r="WV60" s="228"/>
      <c r="WW60" s="228"/>
      <c r="WX60" s="228"/>
      <c r="WY60" s="228"/>
      <c r="WZ60" s="228"/>
      <c r="XA60" s="228"/>
      <c r="XB60" s="228"/>
      <c r="XC60" s="228"/>
      <c r="XD60" s="228"/>
      <c r="XE60" s="228"/>
      <c r="XF60" s="228"/>
      <c r="XG60" s="228"/>
      <c r="XH60" s="228"/>
      <c r="XI60" s="228"/>
      <c r="XJ60" s="228"/>
      <c r="XK60" s="228"/>
      <c r="XL60" s="228"/>
      <c r="XM60" s="228"/>
      <c r="XN60" s="228"/>
      <c r="XO60" s="228"/>
      <c r="XP60" s="228"/>
      <c r="XQ60" s="228"/>
      <c r="XR60" s="228"/>
      <c r="XS60" s="228"/>
      <c r="XT60" s="228"/>
      <c r="XU60" s="228"/>
      <c r="XV60" s="228"/>
      <c r="XW60" s="228"/>
      <c r="XX60" s="228"/>
      <c r="XY60" s="228"/>
      <c r="XZ60" s="228"/>
      <c r="YA60" s="228"/>
      <c r="YB60" s="228"/>
      <c r="YC60" s="228"/>
      <c r="YD60" s="228"/>
      <c r="YE60" s="228"/>
      <c r="YF60" s="228"/>
      <c r="YG60" s="228"/>
      <c r="YH60" s="228"/>
      <c r="YI60" s="228"/>
      <c r="YJ60" s="228"/>
      <c r="YK60" s="228"/>
      <c r="YL60" s="228"/>
      <c r="YM60" s="228"/>
      <c r="YN60" s="228"/>
      <c r="YO60" s="228"/>
      <c r="YP60" s="228"/>
      <c r="YQ60" s="228"/>
      <c r="YR60" s="228"/>
      <c r="YS60" s="228"/>
      <c r="YT60" s="228"/>
      <c r="YU60" s="228"/>
      <c r="YV60" s="228"/>
      <c r="YW60" s="228"/>
      <c r="YX60" s="228"/>
      <c r="YY60" s="228"/>
      <c r="YZ60" s="228"/>
      <c r="ZA60" s="228"/>
      <c r="ZB60" s="228"/>
      <c r="ZC60" s="228"/>
      <c r="ZD60" s="228"/>
      <c r="ZE60" s="228"/>
      <c r="ZF60" s="228"/>
      <c r="ZG60" s="228"/>
      <c r="ZH60" s="228"/>
      <c r="ZI60" s="228"/>
      <c r="ZJ60" s="228"/>
      <c r="ZK60" s="228"/>
      <c r="ZL60" s="228"/>
      <c r="ZM60" s="228"/>
      <c r="ZN60" s="228"/>
      <c r="ZO60" s="228"/>
      <c r="ZP60" s="228"/>
      <c r="ZQ60" s="228"/>
      <c r="ZR60" s="228"/>
      <c r="ZS60" s="228"/>
      <c r="ZT60" s="228"/>
      <c r="ZU60" s="228"/>
      <c r="ZV60" s="228"/>
      <c r="ZW60" s="228"/>
      <c r="ZX60" s="228"/>
      <c r="ZY60" s="228"/>
      <c r="ZZ60" s="228"/>
      <c r="AAA60" s="228"/>
      <c r="AAB60" s="228"/>
      <c r="AAC60" s="228"/>
      <c r="AAD60" s="228"/>
      <c r="AAE60" s="228"/>
      <c r="AAF60" s="228"/>
      <c r="AAG60" s="228"/>
      <c r="AAH60" s="228"/>
      <c r="AAI60" s="228"/>
      <c r="AAJ60" s="228"/>
      <c r="AAK60" s="228"/>
      <c r="AAL60" s="228"/>
      <c r="AAM60" s="228"/>
      <c r="AAN60" s="228"/>
      <c r="AAO60" s="228"/>
      <c r="AAP60" s="228"/>
      <c r="AAQ60" s="228"/>
      <c r="AAR60" s="228"/>
      <c r="AAS60" s="228"/>
      <c r="AAT60" s="228"/>
      <c r="AAU60" s="228"/>
      <c r="AAV60" s="228"/>
      <c r="AAW60" s="228"/>
      <c r="AAX60" s="228"/>
      <c r="AAY60" s="228"/>
      <c r="AAZ60" s="228"/>
      <c r="ABA60" s="228"/>
      <c r="ABB60" s="228"/>
      <c r="ABC60" s="228"/>
      <c r="ABD60" s="228"/>
      <c r="ABE60" s="228"/>
      <c r="ABF60" s="228"/>
      <c r="ABG60" s="228"/>
      <c r="ABH60" s="228"/>
      <c r="ABI60" s="228"/>
      <c r="ABJ60" s="228"/>
      <c r="ABK60" s="228"/>
      <c r="ABL60" s="228"/>
      <c r="ABM60" s="228"/>
      <c r="ABN60" s="228"/>
      <c r="ABO60" s="228"/>
      <c r="ABP60" s="228"/>
      <c r="ABQ60" s="228"/>
      <c r="ABR60" s="228"/>
      <c r="ABS60" s="228"/>
      <c r="ABT60" s="228"/>
      <c r="ABU60" s="228"/>
      <c r="ABV60" s="228"/>
      <c r="ABW60" s="228"/>
      <c r="ABX60" s="228"/>
      <c r="ABY60" s="228"/>
      <c r="ABZ60" s="228"/>
      <c r="ACA60" s="228"/>
      <c r="ACB60" s="228"/>
      <c r="ACC60" s="228"/>
      <c r="ACD60" s="228"/>
      <c r="ACE60" s="228"/>
      <c r="ACF60" s="228"/>
      <c r="ACG60" s="228"/>
      <c r="ACH60" s="228"/>
      <c r="ACI60" s="228"/>
      <c r="ACJ60" s="228"/>
      <c r="ACK60" s="228"/>
      <c r="ACL60" s="228"/>
      <c r="ACM60" s="228"/>
      <c r="ACN60" s="228"/>
      <c r="ACO60" s="228"/>
      <c r="ACP60" s="228"/>
      <c r="ACQ60" s="228"/>
      <c r="ACR60" s="228"/>
      <c r="ACS60" s="228"/>
      <c r="ACT60" s="228"/>
      <c r="ACU60" s="228"/>
      <c r="ACV60" s="228"/>
      <c r="ACW60" s="228"/>
      <c r="ACX60" s="228"/>
      <c r="ACY60" s="228"/>
      <c r="ACZ60" s="228"/>
      <c r="ADA60" s="228"/>
      <c r="ADB60" s="228"/>
      <c r="ADC60" s="228"/>
      <c r="ADD60" s="228"/>
      <c r="ADE60" s="228"/>
      <c r="ADF60" s="228"/>
      <c r="ADG60" s="228"/>
      <c r="ADH60" s="228"/>
      <c r="ADI60" s="228"/>
      <c r="ADJ60" s="228"/>
      <c r="ADK60" s="228"/>
      <c r="ADL60" s="228"/>
      <c r="ADM60" s="228"/>
      <c r="ADN60" s="228"/>
      <c r="ADO60" s="228"/>
      <c r="ADP60" s="228"/>
      <c r="ADQ60" s="228"/>
      <c r="ADR60" s="228"/>
      <c r="ADS60" s="228"/>
      <c r="ADT60" s="228"/>
      <c r="ADU60" s="228"/>
      <c r="ADV60" s="228"/>
      <c r="ADW60" s="228"/>
      <c r="ADX60" s="228"/>
      <c r="ADY60" s="228"/>
      <c r="ADZ60" s="228"/>
      <c r="AEA60" s="228"/>
      <c r="AEB60" s="228"/>
      <c r="AEC60" s="228"/>
      <c r="AED60" s="228"/>
      <c r="AEE60" s="228"/>
      <c r="AEF60" s="228"/>
      <c r="AEG60" s="228"/>
      <c r="AEH60" s="228"/>
      <c r="AEI60" s="228"/>
      <c r="AEJ60" s="228"/>
      <c r="AEK60" s="228"/>
      <c r="AEL60" s="228"/>
      <c r="AEM60" s="228"/>
      <c r="AEN60" s="228"/>
      <c r="AEO60" s="228"/>
      <c r="AEP60" s="228"/>
      <c r="AEQ60" s="228"/>
      <c r="AER60" s="228"/>
      <c r="AES60" s="228"/>
      <c r="AET60" s="228"/>
      <c r="AEU60" s="228"/>
      <c r="AEV60" s="228"/>
      <c r="AEW60" s="228"/>
      <c r="AEX60" s="228"/>
      <c r="AEY60" s="228"/>
      <c r="AEZ60" s="228"/>
      <c r="AFA60" s="228"/>
      <c r="AFB60" s="228"/>
      <c r="AFC60" s="228"/>
      <c r="AFD60" s="228"/>
      <c r="AFE60" s="228"/>
      <c r="AFF60" s="228"/>
      <c r="AFG60" s="228"/>
      <c r="AFH60" s="228"/>
      <c r="AFI60" s="228"/>
      <c r="AFJ60" s="228"/>
      <c r="AFK60" s="228"/>
      <c r="AFL60" s="228"/>
      <c r="AFM60" s="228"/>
      <c r="AFN60" s="228"/>
      <c r="AFO60" s="228"/>
      <c r="AFP60" s="228"/>
      <c r="AFQ60" s="228"/>
      <c r="AFR60" s="228"/>
      <c r="AFS60" s="228"/>
      <c r="AFT60" s="228"/>
      <c r="AFU60" s="228"/>
      <c r="AFV60" s="228"/>
      <c r="AFW60" s="228"/>
      <c r="AFX60" s="228"/>
      <c r="AFY60" s="228"/>
      <c r="AFZ60" s="228"/>
      <c r="AGA60" s="228"/>
      <c r="AGB60" s="228"/>
      <c r="AGC60" s="228"/>
      <c r="AGD60" s="228"/>
      <c r="AGE60" s="228"/>
      <c r="AGF60" s="228"/>
      <c r="AGG60" s="228"/>
      <c r="AGH60" s="228"/>
      <c r="AGI60" s="228"/>
      <c r="AGJ60" s="228"/>
      <c r="AGK60" s="228"/>
      <c r="AGL60" s="228"/>
      <c r="AGM60" s="228"/>
      <c r="AGN60" s="228"/>
      <c r="AGO60" s="228"/>
      <c r="AGP60" s="228"/>
      <c r="AGQ60" s="228"/>
      <c r="AGR60" s="228"/>
      <c r="AGS60" s="228"/>
      <c r="AGT60" s="228"/>
      <c r="AGU60" s="228"/>
      <c r="AGV60" s="228"/>
      <c r="AGW60" s="228"/>
      <c r="AGX60" s="228"/>
      <c r="AGY60" s="228"/>
      <c r="AGZ60" s="228"/>
      <c r="AHA60" s="228"/>
      <c r="AHB60" s="228"/>
      <c r="AHC60" s="228"/>
      <c r="AHD60" s="228"/>
      <c r="AHE60" s="228"/>
      <c r="AHF60" s="228"/>
      <c r="AHG60" s="228"/>
      <c r="AHH60" s="228"/>
      <c r="AHI60" s="228"/>
      <c r="AHJ60" s="228"/>
      <c r="AHK60" s="228"/>
      <c r="AHL60" s="228"/>
      <c r="AHM60" s="228"/>
      <c r="AHN60" s="228"/>
      <c r="AHO60" s="228"/>
      <c r="AHP60" s="228"/>
      <c r="AHQ60" s="228"/>
      <c r="AHR60" s="228"/>
      <c r="AHS60" s="228"/>
      <c r="AHT60" s="228"/>
      <c r="AHU60" s="228"/>
      <c r="AHV60" s="228"/>
      <c r="AHW60" s="228"/>
      <c r="AHX60" s="228"/>
      <c r="AHY60" s="228"/>
      <c r="AHZ60" s="228"/>
      <c r="AIA60" s="228"/>
      <c r="AIB60" s="228"/>
      <c r="AIC60" s="228"/>
      <c r="AID60" s="228"/>
      <c r="AIE60" s="228"/>
      <c r="AIF60" s="228"/>
      <c r="AIG60" s="228"/>
      <c r="AIH60" s="228"/>
      <c r="AII60" s="228"/>
      <c r="AIJ60" s="228"/>
      <c r="AIK60" s="228"/>
      <c r="AIL60" s="228"/>
      <c r="AIM60" s="228"/>
      <c r="AIN60" s="228"/>
      <c r="AIO60" s="228"/>
      <c r="AIP60" s="228"/>
      <c r="AIQ60" s="228"/>
      <c r="AIR60" s="228"/>
      <c r="AIS60" s="228"/>
      <c r="AIT60" s="228"/>
      <c r="AIU60" s="228"/>
      <c r="AIV60" s="228"/>
      <c r="AIW60" s="228"/>
      <c r="AIX60" s="228"/>
      <c r="AIY60" s="228"/>
      <c r="AIZ60" s="228"/>
      <c r="AJA60" s="228"/>
      <c r="AJB60" s="228"/>
      <c r="AJC60" s="228"/>
      <c r="AJD60" s="228"/>
      <c r="AJE60" s="228"/>
      <c r="AJF60" s="228"/>
      <c r="AJG60" s="228"/>
      <c r="AJH60" s="228"/>
      <c r="AJI60" s="228"/>
      <c r="AJJ60" s="228"/>
      <c r="AJK60" s="228"/>
      <c r="AJL60" s="228"/>
      <c r="AJM60" s="228"/>
      <c r="AJN60" s="228"/>
      <c r="AJO60" s="228"/>
      <c r="AJP60" s="228"/>
      <c r="AJQ60" s="228"/>
      <c r="AJR60" s="228"/>
      <c r="AJS60" s="228"/>
      <c r="AJT60" s="228"/>
      <c r="AJU60" s="228"/>
      <c r="AJV60" s="228"/>
      <c r="AJW60" s="228"/>
      <c r="AJX60" s="228"/>
      <c r="AJY60" s="228"/>
      <c r="AJZ60" s="228"/>
      <c r="AKA60" s="228"/>
      <c r="AKB60" s="228"/>
      <c r="AKC60" s="228"/>
      <c r="AKD60" s="228"/>
      <c r="AKE60" s="228"/>
      <c r="AKF60" s="228"/>
      <c r="AKG60" s="228"/>
      <c r="AKH60" s="228"/>
      <c r="AKI60" s="228"/>
      <c r="AKJ60" s="228"/>
      <c r="AKK60" s="228"/>
      <c r="AKL60" s="228"/>
      <c r="AKM60" s="228"/>
      <c r="AKN60" s="228"/>
      <c r="AKO60" s="228"/>
      <c r="AKP60" s="228"/>
      <c r="AKQ60" s="228"/>
      <c r="AKR60" s="228"/>
      <c r="AKS60" s="228"/>
      <c r="AKT60" s="228"/>
      <c r="AKU60" s="228"/>
      <c r="AKV60" s="228"/>
      <c r="AKW60" s="228"/>
      <c r="AKX60" s="228"/>
      <c r="AKY60" s="228"/>
      <c r="AKZ60" s="228"/>
      <c r="ALA60" s="228"/>
      <c r="ALB60" s="228"/>
      <c r="ALC60" s="228"/>
      <c r="ALD60" s="228"/>
      <c r="ALE60" s="228"/>
      <c r="ALF60" s="228"/>
      <c r="ALG60" s="228"/>
      <c r="ALH60" s="228"/>
      <c r="ALI60" s="228"/>
      <c r="ALJ60" s="228"/>
      <c r="ALK60" s="228"/>
      <c r="ALL60" s="228"/>
      <c r="ALM60" s="228"/>
      <c r="ALN60" s="228"/>
      <c r="ALO60" s="228"/>
      <c r="ALP60" s="228"/>
      <c r="ALQ60" s="228"/>
      <c r="ALR60" s="228"/>
      <c r="ALS60" s="228"/>
      <c r="ALT60" s="228"/>
      <c r="ALU60" s="228"/>
      <c r="ALV60" s="228"/>
      <c r="ALW60" s="228"/>
      <c r="ALX60" s="228"/>
      <c r="ALY60" s="228"/>
      <c r="ALZ60" s="228"/>
      <c r="AMA60" s="228"/>
      <c r="AMB60" s="228"/>
      <c r="AMC60" s="228"/>
      <c r="AMD60" s="228"/>
      <c r="AME60" s="228"/>
      <c r="AMF60" s="228"/>
      <c r="AMG60" s="228"/>
      <c r="AMH60" s="228"/>
      <c r="AMI60" s="228"/>
      <c r="AMJ60" s="228"/>
      <c r="AMK60" s="228"/>
      <c r="AML60" s="228"/>
      <c r="AMM60" s="228"/>
      <c r="AMN60" s="228"/>
      <c r="AMO60" s="228"/>
      <c r="AMP60" s="228"/>
      <c r="AMQ60" s="228"/>
      <c r="AMR60" s="228"/>
      <c r="AMS60" s="228"/>
      <c r="AMT60" s="228"/>
      <c r="AMU60" s="228"/>
      <c r="AMV60" s="228"/>
      <c r="AMW60" s="228"/>
      <c r="AMX60" s="228"/>
      <c r="AMY60" s="228"/>
      <c r="AMZ60" s="228"/>
      <c r="ANA60" s="228"/>
      <c r="ANB60" s="228"/>
      <c r="ANC60" s="228"/>
      <c r="AND60" s="228"/>
      <c r="ANE60" s="228"/>
      <c r="ANF60" s="228"/>
      <c r="ANG60" s="228"/>
      <c r="ANH60" s="228"/>
      <c r="ANI60" s="228"/>
      <c r="ANJ60" s="228"/>
      <c r="ANK60" s="228"/>
      <c r="ANL60" s="228"/>
      <c r="ANM60" s="228"/>
      <c r="ANN60" s="228"/>
      <c r="ANO60" s="228"/>
      <c r="ANP60" s="228"/>
      <c r="ANQ60" s="228"/>
      <c r="ANR60" s="228"/>
      <c r="ANS60" s="228"/>
      <c r="ANT60" s="228"/>
      <c r="ANU60" s="228"/>
      <c r="ANV60" s="228"/>
      <c r="ANW60" s="228"/>
      <c r="ANX60" s="228"/>
      <c r="ANY60" s="228"/>
      <c r="ANZ60" s="228"/>
      <c r="AOA60" s="228"/>
      <c r="AOB60" s="228"/>
      <c r="AOC60" s="228"/>
      <c r="AOD60" s="228"/>
      <c r="AOE60" s="228"/>
      <c r="AOF60" s="228"/>
      <c r="AOG60" s="228"/>
      <c r="AOH60" s="228"/>
      <c r="AOI60" s="228"/>
      <c r="AOJ60" s="228"/>
      <c r="AOK60" s="228"/>
      <c r="AOL60" s="228"/>
      <c r="AOM60" s="228"/>
      <c r="AON60" s="228"/>
      <c r="AOO60" s="228"/>
      <c r="AOP60" s="228"/>
      <c r="AOQ60" s="228"/>
      <c r="AOR60" s="228"/>
      <c r="AOS60" s="228"/>
      <c r="AOT60" s="228"/>
      <c r="AOU60" s="228"/>
      <c r="AOV60" s="228"/>
      <c r="AOW60" s="228"/>
      <c r="AOX60" s="228"/>
      <c r="AOY60" s="228"/>
      <c r="AOZ60" s="228"/>
      <c r="APA60" s="228"/>
      <c r="APB60" s="228"/>
      <c r="APC60" s="228"/>
      <c r="APD60" s="228"/>
      <c r="APE60" s="228"/>
      <c r="APF60" s="228"/>
      <c r="APG60" s="228"/>
      <c r="APH60" s="228"/>
      <c r="API60" s="228"/>
      <c r="APJ60" s="228"/>
      <c r="APK60" s="228"/>
      <c r="APL60" s="228"/>
      <c r="APM60" s="228"/>
      <c r="APN60" s="228"/>
      <c r="APO60" s="228"/>
      <c r="APP60" s="228"/>
      <c r="APQ60" s="228"/>
      <c r="APR60" s="228"/>
      <c r="APS60" s="228"/>
      <c r="APT60" s="228"/>
      <c r="APU60" s="228"/>
      <c r="APV60" s="228"/>
      <c r="APW60" s="228"/>
      <c r="APX60" s="228"/>
      <c r="APY60" s="228"/>
      <c r="APZ60" s="228"/>
      <c r="AQA60" s="228"/>
      <c r="AQB60" s="228"/>
      <c r="AQC60" s="228"/>
      <c r="AQD60" s="228"/>
      <c r="AQE60" s="228"/>
      <c r="AQF60" s="228"/>
      <c r="AQG60" s="228"/>
      <c r="AQH60" s="228"/>
      <c r="AQI60" s="228"/>
      <c r="AQJ60" s="228"/>
      <c r="AQK60" s="228"/>
      <c r="AQL60" s="228"/>
      <c r="AQM60" s="228"/>
      <c r="AQN60" s="228"/>
      <c r="AQO60" s="228"/>
      <c r="AQP60" s="228"/>
      <c r="AQQ60" s="228"/>
      <c r="AQR60" s="228"/>
      <c r="AQS60" s="228"/>
      <c r="AQT60" s="228"/>
      <c r="AQU60" s="228"/>
      <c r="AQV60" s="228"/>
      <c r="AQW60" s="228"/>
      <c r="AQX60" s="228"/>
      <c r="AQY60" s="228"/>
      <c r="AQZ60" s="228"/>
      <c r="ARA60" s="228"/>
      <c r="ARB60" s="228"/>
      <c r="ARC60" s="228"/>
      <c r="ARD60" s="228"/>
      <c r="ARE60" s="228"/>
      <c r="ARF60" s="228"/>
      <c r="ARG60" s="228"/>
      <c r="ARH60" s="228"/>
      <c r="ARI60" s="228"/>
      <c r="ARJ60" s="228"/>
      <c r="ARK60" s="228"/>
      <c r="ARL60" s="228"/>
      <c r="ARM60" s="228"/>
      <c r="ARN60" s="228"/>
      <c r="ARO60" s="228"/>
      <c r="ARP60" s="228"/>
      <c r="ARQ60" s="228"/>
      <c r="ARR60" s="228"/>
      <c r="ARS60" s="228"/>
      <c r="ART60" s="228"/>
      <c r="ARU60" s="228"/>
      <c r="ARV60" s="228"/>
      <c r="ARW60" s="228"/>
      <c r="ARX60" s="228"/>
      <c r="ARY60" s="228"/>
      <c r="ARZ60" s="228"/>
      <c r="ASA60" s="228"/>
      <c r="ASB60" s="228"/>
      <c r="ASC60" s="228"/>
      <c r="ASD60" s="228"/>
      <c r="ASE60" s="228"/>
      <c r="ASF60" s="228"/>
      <c r="ASG60" s="228"/>
      <c r="ASH60" s="228"/>
      <c r="ASI60" s="228"/>
      <c r="ASJ60" s="228"/>
      <c r="ASK60" s="228"/>
      <c r="ASL60" s="228"/>
      <c r="ASM60" s="228"/>
      <c r="ASN60" s="228"/>
      <c r="ASO60" s="228"/>
      <c r="ASP60" s="228"/>
      <c r="ASQ60" s="228"/>
      <c r="ASR60" s="228"/>
      <c r="ASS60" s="228"/>
      <c r="AST60" s="228"/>
      <c r="ASU60" s="228"/>
      <c r="ASV60" s="228"/>
      <c r="ASW60" s="228"/>
      <c r="ASX60" s="228"/>
      <c r="ASY60" s="228"/>
      <c r="ASZ60" s="228"/>
      <c r="ATA60" s="228"/>
      <c r="ATB60" s="228"/>
      <c r="ATC60" s="228"/>
      <c r="ATD60" s="228"/>
      <c r="ATE60" s="228"/>
      <c r="ATF60" s="228"/>
      <c r="ATG60" s="228"/>
      <c r="ATH60" s="228"/>
      <c r="ATI60" s="228"/>
      <c r="ATJ60" s="228"/>
      <c r="ATK60" s="228"/>
      <c r="ATL60" s="228"/>
      <c r="ATM60" s="228"/>
      <c r="ATN60" s="228"/>
      <c r="ATO60" s="228"/>
      <c r="ATP60" s="228"/>
      <c r="ATQ60" s="228"/>
      <c r="ATR60" s="228"/>
      <c r="ATS60" s="228"/>
      <c r="ATT60" s="228"/>
      <c r="ATU60" s="228"/>
      <c r="ATV60" s="228"/>
      <c r="ATW60" s="228"/>
      <c r="ATX60" s="228"/>
      <c r="ATY60" s="228"/>
      <c r="ATZ60" s="228"/>
      <c r="AUA60" s="228"/>
      <c r="AUB60" s="228"/>
      <c r="AUC60" s="228"/>
      <c r="AUD60" s="228"/>
      <c r="AUE60" s="228"/>
      <c r="AUF60" s="228"/>
      <c r="AUG60" s="228"/>
      <c r="AUH60" s="228"/>
      <c r="AUI60" s="228"/>
      <c r="AUJ60" s="228"/>
      <c r="AUK60" s="228"/>
      <c r="AUL60" s="228"/>
      <c r="AUM60" s="228"/>
      <c r="AUN60" s="228"/>
      <c r="AUO60" s="228"/>
      <c r="AUP60" s="228"/>
      <c r="AUQ60" s="228"/>
      <c r="AUR60" s="228"/>
      <c r="AUS60" s="228"/>
      <c r="AUT60" s="228"/>
      <c r="AUU60" s="228"/>
      <c r="AUV60" s="228"/>
      <c r="AUW60" s="228"/>
      <c r="AUX60" s="228"/>
      <c r="AUY60" s="228"/>
      <c r="AUZ60" s="228"/>
      <c r="AVA60" s="228"/>
      <c r="AVB60" s="228"/>
      <c r="AVC60" s="228"/>
      <c r="AVD60" s="228"/>
      <c r="AVE60" s="228"/>
      <c r="AVF60" s="228"/>
      <c r="AVG60" s="228"/>
      <c r="AVH60" s="228"/>
      <c r="AVI60" s="228"/>
      <c r="AVJ60" s="228"/>
      <c r="AVK60" s="228"/>
      <c r="AVL60" s="228"/>
      <c r="AVM60" s="228"/>
      <c r="AVN60" s="228"/>
      <c r="AVO60" s="228"/>
      <c r="AVP60" s="228"/>
      <c r="AVQ60" s="228"/>
      <c r="AVR60" s="228"/>
      <c r="AVS60" s="228"/>
      <c r="AVT60" s="228"/>
      <c r="AVU60" s="228"/>
      <c r="AVV60" s="228"/>
      <c r="AVW60" s="228"/>
      <c r="AVX60" s="228"/>
      <c r="AVY60" s="228"/>
      <c r="AVZ60" s="228"/>
      <c r="AWA60" s="228"/>
      <c r="AWB60" s="228"/>
      <c r="AWC60" s="228"/>
      <c r="AWD60" s="228"/>
      <c r="AWE60" s="228"/>
      <c r="AWF60" s="228"/>
      <c r="AWG60" s="228"/>
      <c r="AWH60" s="228"/>
      <c r="AWI60" s="228"/>
      <c r="AWJ60" s="228"/>
      <c r="AWK60" s="228"/>
      <c r="AWL60" s="228"/>
      <c r="AWM60" s="228"/>
      <c r="AWN60" s="228"/>
      <c r="AWO60" s="228"/>
      <c r="AWP60" s="228"/>
      <c r="AWQ60" s="228"/>
      <c r="AWR60" s="228"/>
      <c r="AWS60" s="228"/>
      <c r="AWT60" s="228"/>
      <c r="AWU60" s="228"/>
      <c r="AWV60" s="228"/>
      <c r="AWW60" s="228"/>
      <c r="AWX60" s="228"/>
      <c r="AWY60" s="228"/>
      <c r="AWZ60" s="228"/>
      <c r="AXA60" s="228"/>
      <c r="AXB60" s="228"/>
      <c r="AXC60" s="228"/>
      <c r="AXD60" s="228"/>
      <c r="AXE60" s="228"/>
      <c r="AXF60" s="228"/>
      <c r="AXG60" s="228"/>
      <c r="AXH60" s="228"/>
      <c r="AXI60" s="228"/>
      <c r="AXJ60" s="228"/>
      <c r="AXK60" s="228"/>
      <c r="AXL60" s="228"/>
      <c r="AXM60" s="228"/>
      <c r="AXN60" s="228"/>
      <c r="AXO60" s="228"/>
      <c r="AXP60" s="228"/>
      <c r="AXQ60" s="228"/>
      <c r="AXR60" s="228"/>
      <c r="AXS60" s="228"/>
      <c r="AXT60" s="228"/>
      <c r="AXU60" s="228"/>
      <c r="AXV60" s="228"/>
      <c r="AXW60" s="228"/>
      <c r="AXX60" s="228"/>
      <c r="AXY60" s="228"/>
      <c r="AXZ60" s="228"/>
      <c r="AYA60" s="228"/>
      <c r="AYB60" s="228"/>
      <c r="AYC60" s="228"/>
      <c r="AYD60" s="228"/>
      <c r="AYE60" s="228"/>
      <c r="AYF60" s="228"/>
      <c r="AYG60" s="228"/>
      <c r="AYH60" s="228"/>
      <c r="AYI60" s="228"/>
      <c r="AYJ60" s="228"/>
      <c r="AYK60" s="228"/>
      <c r="AYL60" s="228"/>
      <c r="AYM60" s="228"/>
      <c r="AYN60" s="228"/>
      <c r="AYO60" s="228"/>
      <c r="AYP60" s="228"/>
      <c r="AYQ60" s="228"/>
      <c r="AYR60" s="228"/>
      <c r="AYS60" s="228"/>
      <c r="AYT60" s="228"/>
      <c r="AYU60" s="228"/>
      <c r="AYV60" s="228"/>
      <c r="AYW60" s="228"/>
      <c r="AYX60" s="228"/>
      <c r="AYY60" s="228"/>
      <c r="AYZ60" s="228"/>
      <c r="AZA60" s="228"/>
      <c r="AZB60" s="228"/>
      <c r="AZC60" s="228"/>
      <c r="AZD60" s="228"/>
      <c r="AZE60" s="228"/>
      <c r="AZF60" s="228"/>
      <c r="AZG60" s="228"/>
      <c r="AZH60" s="228"/>
      <c r="AZI60" s="228"/>
      <c r="AZJ60" s="228"/>
      <c r="AZK60" s="228"/>
      <c r="AZL60" s="228"/>
      <c r="AZM60" s="228"/>
      <c r="AZN60" s="228"/>
      <c r="AZO60" s="228"/>
      <c r="AZP60" s="228"/>
      <c r="AZQ60" s="228"/>
      <c r="AZR60" s="228"/>
      <c r="AZS60" s="228"/>
      <c r="AZT60" s="228"/>
      <c r="AZU60" s="228"/>
      <c r="AZV60" s="228"/>
      <c r="AZW60" s="228"/>
      <c r="AZX60" s="228"/>
      <c r="AZY60" s="228"/>
      <c r="AZZ60" s="228"/>
      <c r="BAA60" s="228"/>
      <c r="BAB60" s="228"/>
      <c r="BAC60" s="228"/>
      <c r="BAD60" s="228"/>
      <c r="BAE60" s="228"/>
      <c r="BAF60" s="228"/>
      <c r="BAG60" s="228"/>
      <c r="BAH60" s="228"/>
      <c r="BAI60" s="228"/>
      <c r="BAJ60" s="228"/>
      <c r="BAK60" s="228"/>
      <c r="BAL60" s="228"/>
      <c r="BAM60" s="228"/>
      <c r="BAN60" s="228"/>
      <c r="BAO60" s="228"/>
      <c r="BAP60" s="228"/>
      <c r="BAQ60" s="228"/>
      <c r="BAR60" s="228"/>
      <c r="BAS60" s="228"/>
      <c r="BAT60" s="228"/>
      <c r="BAU60" s="228"/>
      <c r="BAV60" s="228"/>
      <c r="BAW60" s="228"/>
      <c r="BAX60" s="228"/>
      <c r="BAY60" s="228"/>
      <c r="BAZ60" s="228"/>
      <c r="BBA60" s="228"/>
      <c r="BBB60" s="228"/>
      <c r="BBC60" s="228"/>
      <c r="BBD60" s="228"/>
      <c r="BBE60" s="228"/>
      <c r="BBF60" s="228"/>
      <c r="BBG60" s="228"/>
      <c r="BBH60" s="228"/>
      <c r="BBI60" s="228"/>
      <c r="BBJ60" s="228"/>
      <c r="BBK60" s="228"/>
      <c r="BBL60" s="228"/>
      <c r="BBM60" s="228"/>
      <c r="BBN60" s="228"/>
      <c r="BBO60" s="228"/>
      <c r="BBP60" s="228"/>
      <c r="BBQ60" s="228"/>
      <c r="BBR60" s="228"/>
      <c r="BBS60" s="228"/>
      <c r="BBT60" s="228"/>
      <c r="BBU60" s="228"/>
      <c r="BBV60" s="228"/>
      <c r="BBW60" s="228"/>
      <c r="BBX60" s="228"/>
      <c r="BBY60" s="228"/>
      <c r="BBZ60" s="228"/>
      <c r="BCA60" s="228"/>
      <c r="BCB60" s="228"/>
      <c r="BCC60" s="228"/>
      <c r="BCD60" s="228"/>
      <c r="BCE60" s="228"/>
      <c r="BCF60" s="228"/>
      <c r="BCG60" s="228"/>
      <c r="BCH60" s="228"/>
      <c r="BCI60" s="228"/>
      <c r="BCJ60" s="228"/>
      <c r="BCK60" s="228"/>
      <c r="BCL60" s="228"/>
      <c r="BCM60" s="228"/>
      <c r="BCN60" s="228"/>
      <c r="BCO60" s="228"/>
      <c r="BCP60" s="228"/>
      <c r="BCQ60" s="228"/>
      <c r="BCR60" s="228"/>
      <c r="BCS60" s="228"/>
      <c r="BCT60" s="228"/>
      <c r="BCU60" s="228"/>
      <c r="BCV60" s="228"/>
      <c r="BCW60" s="228"/>
      <c r="BCX60" s="228"/>
      <c r="BCY60" s="228"/>
      <c r="BCZ60" s="228"/>
      <c r="BDA60" s="228"/>
      <c r="BDB60" s="228"/>
      <c r="BDC60" s="228"/>
      <c r="BDD60" s="228"/>
      <c r="BDE60" s="228"/>
      <c r="BDF60" s="228"/>
      <c r="BDG60" s="228"/>
      <c r="BDH60" s="228"/>
      <c r="BDI60" s="228"/>
      <c r="BDJ60" s="228"/>
      <c r="BDK60" s="228"/>
      <c r="BDL60" s="228"/>
      <c r="BDM60" s="228"/>
      <c r="BDN60" s="228"/>
      <c r="BDO60" s="228"/>
      <c r="BDP60" s="228"/>
      <c r="BDQ60" s="228"/>
      <c r="BDR60" s="228"/>
      <c r="BDS60" s="228"/>
      <c r="BDT60" s="228"/>
      <c r="BDU60" s="228"/>
      <c r="BDV60" s="228"/>
      <c r="BDW60" s="228"/>
      <c r="BDX60" s="228"/>
      <c r="BDY60" s="228"/>
      <c r="BDZ60" s="228"/>
      <c r="BEA60" s="228"/>
      <c r="BEB60" s="228"/>
      <c r="BEC60" s="228"/>
      <c r="BED60" s="228"/>
      <c r="BEE60" s="228"/>
      <c r="BEF60" s="228"/>
      <c r="BEG60" s="228"/>
      <c r="BEH60" s="228"/>
      <c r="BEI60" s="228"/>
    </row>
    <row r="61" spans="1:1491" ht="15" customHeight="1" x14ac:dyDescent="0.25">
      <c r="A61" s="218" t="s">
        <v>1074</v>
      </c>
      <c r="B61" s="312" t="s">
        <v>1109</v>
      </c>
      <c r="C61" s="316">
        <v>44197</v>
      </c>
      <c r="D61" s="316">
        <v>44926</v>
      </c>
      <c r="E61" s="108">
        <v>600</v>
      </c>
      <c r="F61" s="108">
        <v>600</v>
      </c>
      <c r="G61" s="314">
        <v>600</v>
      </c>
      <c r="H61" s="108">
        <v>600</v>
      </c>
      <c r="I61" s="108">
        <f t="shared" si="7"/>
        <v>23.564527531223</v>
      </c>
      <c r="J61" s="108">
        <f>F61/25.462</f>
        <v>23.564527531223</v>
      </c>
      <c r="K61" s="175"/>
      <c r="L61" s="175">
        <f>H61/25.462</f>
        <v>23.564527531223</v>
      </c>
      <c r="M61" s="175"/>
      <c r="N61" s="225" t="s">
        <v>918</v>
      </c>
      <c r="O61" s="184">
        <v>0</v>
      </c>
      <c r="P61" s="184">
        <v>300</v>
      </c>
      <c r="Q61" s="184">
        <v>300</v>
      </c>
      <c r="R61" s="184">
        <v>0</v>
      </c>
      <c r="S61" s="184">
        <v>0</v>
      </c>
      <c r="T61" s="184">
        <v>0</v>
      </c>
      <c r="U61" s="184">
        <v>0</v>
      </c>
      <c r="V61" s="453">
        <v>0</v>
      </c>
      <c r="W61" s="259" t="s">
        <v>1110</v>
      </c>
      <c r="X61" s="454">
        <v>148.30000000000001</v>
      </c>
      <c r="Y61" s="259" t="s">
        <v>1111</v>
      </c>
      <c r="Z61" s="455" t="s">
        <v>1075</v>
      </c>
      <c r="AA61" s="263" t="s">
        <v>1112</v>
      </c>
      <c r="AB61" s="263" t="s">
        <v>424</v>
      </c>
      <c r="AC61" s="456">
        <v>600</v>
      </c>
      <c r="AD61" s="263" t="s">
        <v>1113</v>
      </c>
      <c r="AE61" s="263" t="s">
        <v>1114</v>
      </c>
      <c r="AF61" s="263" t="s">
        <v>424</v>
      </c>
      <c r="AG61" s="292" t="s">
        <v>460</v>
      </c>
      <c r="AH61" s="498" t="s">
        <v>1115</v>
      </c>
      <c r="AI61" s="499">
        <v>1</v>
      </c>
      <c r="AJ61" s="499">
        <v>1</v>
      </c>
      <c r="AK61" s="498" t="s">
        <v>78</v>
      </c>
      <c r="AL61" s="500">
        <v>0</v>
      </c>
      <c r="AM61" s="364">
        <f t="shared" si="1"/>
        <v>600</v>
      </c>
      <c r="AN61" s="364">
        <f t="shared" si="2"/>
        <v>0</v>
      </c>
      <c r="AO61" s="103"/>
      <c r="AP61" s="102"/>
      <c r="AQ61" s="366"/>
      <c r="AR61" s="366"/>
      <c r="AS61" s="366"/>
      <c r="AT61" s="366"/>
      <c r="AU61" s="366"/>
      <c r="AV61" s="366"/>
      <c r="AW61" s="366"/>
      <c r="AX61" s="366"/>
      <c r="AY61" s="366"/>
      <c r="AZ61" s="366"/>
      <c r="BA61" s="366"/>
      <c r="BB61" s="366"/>
      <c r="BC61" s="366"/>
      <c r="BD61" s="366"/>
      <c r="BE61" s="366"/>
      <c r="BF61" s="366"/>
      <c r="BG61" s="366"/>
      <c r="BH61" s="366"/>
      <c r="BI61" s="366"/>
      <c r="BJ61" s="366"/>
      <c r="BK61" s="366"/>
      <c r="BL61" s="366"/>
      <c r="BM61" s="366"/>
      <c r="BN61" s="366"/>
      <c r="BO61" s="366"/>
      <c r="BV61" s="228"/>
      <c r="BW61" s="228"/>
      <c r="BX61" s="228"/>
      <c r="BY61" s="228"/>
      <c r="BZ61" s="228"/>
      <c r="CA61" s="228"/>
      <c r="CB61" s="228"/>
      <c r="CC61" s="228"/>
      <c r="CD61" s="228"/>
      <c r="CE61" s="228"/>
      <c r="CF61" s="228"/>
      <c r="CG61" s="228"/>
      <c r="CH61" s="228"/>
      <c r="CI61" s="228"/>
      <c r="CJ61" s="228"/>
      <c r="CK61" s="228"/>
      <c r="CL61" s="228"/>
      <c r="CM61" s="228"/>
      <c r="CN61" s="228"/>
      <c r="CO61" s="228"/>
      <c r="CP61" s="228"/>
      <c r="CQ61" s="228"/>
      <c r="CR61" s="228"/>
      <c r="CS61" s="228"/>
      <c r="CT61" s="228"/>
      <c r="CU61" s="228"/>
      <c r="CV61" s="228"/>
      <c r="CW61" s="228"/>
      <c r="CX61" s="228"/>
      <c r="CY61" s="228"/>
      <c r="CZ61" s="228"/>
      <c r="DA61" s="228"/>
      <c r="DB61" s="228"/>
      <c r="DC61" s="228"/>
      <c r="DD61" s="228"/>
      <c r="DE61" s="228"/>
      <c r="DF61" s="228"/>
      <c r="DG61" s="228"/>
      <c r="DH61" s="228"/>
      <c r="DI61" s="228"/>
      <c r="DJ61" s="228"/>
      <c r="DK61" s="228"/>
      <c r="DL61" s="228"/>
      <c r="DM61" s="228"/>
      <c r="DN61" s="228"/>
      <c r="DO61" s="228"/>
      <c r="DP61" s="228"/>
      <c r="DQ61" s="228"/>
      <c r="DR61" s="228"/>
      <c r="DS61" s="228"/>
      <c r="DT61" s="228"/>
      <c r="DU61" s="228"/>
      <c r="DV61" s="228"/>
      <c r="DW61" s="228"/>
      <c r="DX61" s="228"/>
      <c r="DY61" s="228"/>
      <c r="DZ61" s="228"/>
      <c r="EA61" s="228"/>
      <c r="EB61" s="228"/>
      <c r="EC61" s="228"/>
      <c r="ED61" s="228"/>
      <c r="EE61" s="228"/>
      <c r="EF61" s="228"/>
      <c r="EG61" s="228"/>
      <c r="EH61" s="228"/>
      <c r="EI61" s="228"/>
      <c r="EJ61" s="228"/>
      <c r="EK61" s="228"/>
      <c r="EL61" s="228"/>
      <c r="EM61" s="228"/>
      <c r="EN61" s="228"/>
      <c r="EO61" s="228"/>
      <c r="EP61" s="228"/>
      <c r="EQ61" s="228"/>
      <c r="ER61" s="228"/>
      <c r="ES61" s="228"/>
      <c r="ET61" s="228"/>
      <c r="EU61" s="228"/>
      <c r="EV61" s="228"/>
      <c r="EW61" s="228"/>
      <c r="EX61" s="228"/>
      <c r="EY61" s="228"/>
      <c r="EZ61" s="228"/>
      <c r="FA61" s="228"/>
      <c r="FB61" s="228"/>
      <c r="FC61" s="228"/>
      <c r="FD61" s="228"/>
      <c r="FE61" s="228"/>
      <c r="FF61" s="228"/>
      <c r="FG61" s="228"/>
      <c r="FH61" s="228"/>
      <c r="FI61" s="228"/>
      <c r="FJ61" s="228"/>
      <c r="FK61" s="228"/>
      <c r="FL61" s="228"/>
      <c r="FM61" s="228"/>
      <c r="FN61" s="228"/>
      <c r="FO61" s="228"/>
      <c r="FP61" s="228"/>
      <c r="FQ61" s="228"/>
      <c r="FR61" s="228"/>
      <c r="FS61" s="228"/>
      <c r="FT61" s="228"/>
      <c r="FU61" s="228"/>
      <c r="FV61" s="228"/>
      <c r="FW61" s="228"/>
      <c r="FX61" s="228"/>
      <c r="FY61" s="228"/>
      <c r="FZ61" s="228"/>
      <c r="GA61" s="228"/>
      <c r="GB61" s="228"/>
      <c r="GC61" s="228"/>
      <c r="GD61" s="228"/>
      <c r="GE61" s="228"/>
      <c r="GF61" s="228"/>
      <c r="GG61" s="228"/>
      <c r="GH61" s="228"/>
      <c r="GI61" s="228"/>
      <c r="GJ61" s="228"/>
      <c r="GK61" s="228"/>
      <c r="GL61" s="228"/>
      <c r="GM61" s="228"/>
      <c r="GN61" s="228"/>
      <c r="GO61" s="228"/>
      <c r="GP61" s="228"/>
      <c r="GQ61" s="228"/>
      <c r="GR61" s="228"/>
      <c r="GS61" s="228"/>
      <c r="GT61" s="228"/>
      <c r="GU61" s="228"/>
      <c r="GV61" s="228"/>
      <c r="GW61" s="228"/>
      <c r="GX61" s="228"/>
      <c r="GY61" s="228"/>
      <c r="GZ61" s="228"/>
      <c r="HA61" s="228"/>
      <c r="HB61" s="228"/>
      <c r="HC61" s="228"/>
      <c r="HD61" s="228"/>
      <c r="HE61" s="228"/>
      <c r="HF61" s="228"/>
      <c r="HG61" s="228"/>
      <c r="HH61" s="228"/>
      <c r="HI61" s="228"/>
      <c r="HJ61" s="228"/>
      <c r="HK61" s="228"/>
      <c r="HL61" s="228"/>
      <c r="HM61" s="228"/>
      <c r="HN61" s="228"/>
      <c r="HO61" s="228"/>
      <c r="HP61" s="228"/>
      <c r="HQ61" s="228"/>
      <c r="HR61" s="228"/>
      <c r="HS61" s="228"/>
      <c r="HT61" s="228"/>
      <c r="HU61" s="228"/>
      <c r="HV61" s="228"/>
      <c r="HW61" s="228"/>
      <c r="HX61" s="228"/>
      <c r="HY61" s="228"/>
      <c r="HZ61" s="228"/>
      <c r="IA61" s="228"/>
      <c r="IB61" s="228"/>
      <c r="IC61" s="228"/>
      <c r="ID61" s="228"/>
      <c r="IE61" s="228"/>
      <c r="IF61" s="228"/>
      <c r="IG61" s="228"/>
      <c r="IH61" s="228"/>
      <c r="II61" s="228"/>
      <c r="IJ61" s="228"/>
      <c r="IK61" s="228"/>
      <c r="IL61" s="228"/>
      <c r="IM61" s="228"/>
      <c r="IN61" s="228"/>
      <c r="IO61" s="228"/>
      <c r="IP61" s="228"/>
      <c r="IQ61" s="228"/>
      <c r="IR61" s="228"/>
      <c r="IS61" s="228"/>
      <c r="IT61" s="228"/>
      <c r="IU61" s="228"/>
      <c r="IV61" s="228"/>
      <c r="IW61" s="228"/>
      <c r="IX61" s="228"/>
      <c r="IY61" s="228"/>
      <c r="IZ61" s="228"/>
      <c r="JA61" s="228"/>
      <c r="JB61" s="228"/>
      <c r="JC61" s="228"/>
      <c r="JD61" s="228"/>
      <c r="JE61" s="228"/>
      <c r="JF61" s="228"/>
      <c r="JG61" s="228"/>
      <c r="JH61" s="228"/>
      <c r="JI61" s="228"/>
      <c r="JJ61" s="228"/>
      <c r="JK61" s="228"/>
      <c r="JL61" s="228"/>
      <c r="JM61" s="228"/>
      <c r="JN61" s="228"/>
      <c r="JO61" s="228"/>
      <c r="JP61" s="228"/>
      <c r="JQ61" s="228"/>
      <c r="JR61" s="228"/>
      <c r="JS61" s="228"/>
      <c r="JT61" s="228"/>
      <c r="JU61" s="228"/>
      <c r="JV61" s="228"/>
      <c r="JW61" s="228"/>
      <c r="JX61" s="228"/>
      <c r="JY61" s="228"/>
      <c r="JZ61" s="228"/>
      <c r="KA61" s="228"/>
      <c r="KB61" s="228"/>
      <c r="KC61" s="228"/>
      <c r="KD61" s="228"/>
      <c r="KE61" s="228"/>
      <c r="KF61" s="228"/>
      <c r="KG61" s="228"/>
      <c r="KH61" s="228"/>
      <c r="KI61" s="228"/>
      <c r="KJ61" s="228"/>
      <c r="KK61" s="228"/>
      <c r="KL61" s="228"/>
      <c r="KM61" s="228"/>
      <c r="KN61" s="228"/>
      <c r="KO61" s="228"/>
      <c r="KP61" s="228"/>
      <c r="KQ61" s="228"/>
      <c r="KR61" s="228"/>
      <c r="KS61" s="228"/>
      <c r="KT61" s="228"/>
      <c r="KU61" s="228"/>
      <c r="KV61" s="228"/>
      <c r="KW61" s="228"/>
      <c r="KX61" s="228"/>
      <c r="KY61" s="228"/>
      <c r="KZ61" s="228"/>
      <c r="LA61" s="228"/>
      <c r="LB61" s="228"/>
      <c r="LC61" s="228"/>
      <c r="LD61" s="228"/>
      <c r="LE61" s="228"/>
      <c r="LF61" s="228"/>
      <c r="LG61" s="228"/>
      <c r="LH61" s="228"/>
      <c r="LI61" s="228"/>
      <c r="LJ61" s="228"/>
      <c r="LK61" s="228"/>
      <c r="LL61" s="228"/>
      <c r="LM61" s="228"/>
      <c r="LN61" s="228"/>
      <c r="LO61" s="228"/>
      <c r="LP61" s="228"/>
      <c r="LQ61" s="228"/>
      <c r="LR61" s="228"/>
      <c r="LS61" s="228"/>
      <c r="LT61" s="228"/>
      <c r="LU61" s="228"/>
      <c r="LV61" s="228"/>
      <c r="LW61" s="228"/>
      <c r="LX61" s="228"/>
      <c r="LY61" s="228"/>
      <c r="LZ61" s="228"/>
      <c r="MA61" s="228"/>
      <c r="MB61" s="228"/>
      <c r="MC61" s="228"/>
      <c r="MD61" s="228"/>
      <c r="ME61" s="228"/>
      <c r="MF61" s="228"/>
      <c r="MG61" s="228"/>
      <c r="MH61" s="228"/>
      <c r="MI61" s="228"/>
      <c r="MJ61" s="228"/>
      <c r="MK61" s="228"/>
      <c r="ML61" s="228"/>
      <c r="MM61" s="228"/>
      <c r="MN61" s="228"/>
      <c r="MO61" s="228"/>
      <c r="MP61" s="228"/>
      <c r="MQ61" s="228"/>
      <c r="MR61" s="228"/>
      <c r="MS61" s="228"/>
      <c r="MT61" s="228"/>
      <c r="MU61" s="228"/>
      <c r="MV61" s="228"/>
      <c r="MW61" s="228"/>
      <c r="MX61" s="228"/>
      <c r="MY61" s="228"/>
      <c r="MZ61" s="228"/>
      <c r="NA61" s="228"/>
      <c r="NB61" s="228"/>
      <c r="NC61" s="228"/>
      <c r="ND61" s="228"/>
      <c r="NE61" s="228"/>
      <c r="NF61" s="228"/>
      <c r="NG61" s="228"/>
      <c r="NH61" s="228"/>
      <c r="NI61" s="228"/>
      <c r="NJ61" s="228"/>
      <c r="NK61" s="228"/>
      <c r="NL61" s="228"/>
      <c r="NM61" s="228"/>
      <c r="NN61" s="228"/>
      <c r="NO61" s="228"/>
      <c r="NP61" s="228"/>
      <c r="NQ61" s="228"/>
      <c r="NR61" s="228"/>
      <c r="NS61" s="228"/>
      <c r="NT61" s="228"/>
      <c r="NU61" s="228"/>
      <c r="NV61" s="228"/>
      <c r="NW61" s="228"/>
      <c r="NX61" s="228"/>
      <c r="NY61" s="228"/>
      <c r="NZ61" s="228"/>
      <c r="OA61" s="228"/>
      <c r="OB61" s="228"/>
      <c r="OC61" s="228"/>
      <c r="OD61" s="228"/>
      <c r="OE61" s="228"/>
      <c r="OF61" s="228"/>
      <c r="OG61" s="228"/>
      <c r="OH61" s="228"/>
      <c r="OI61" s="228"/>
      <c r="OJ61" s="228"/>
      <c r="OK61" s="228"/>
      <c r="OL61" s="228"/>
      <c r="OM61" s="228"/>
      <c r="ON61" s="228"/>
      <c r="OO61" s="228"/>
      <c r="OP61" s="228"/>
      <c r="OQ61" s="228"/>
      <c r="OR61" s="228"/>
      <c r="OS61" s="228"/>
      <c r="OT61" s="228"/>
      <c r="OU61" s="228"/>
      <c r="OV61" s="228"/>
      <c r="OW61" s="228"/>
      <c r="OX61" s="228"/>
      <c r="OY61" s="228"/>
      <c r="OZ61" s="228"/>
      <c r="PA61" s="228"/>
      <c r="PB61" s="228"/>
      <c r="PC61" s="228"/>
      <c r="PD61" s="228"/>
      <c r="PE61" s="228"/>
      <c r="PF61" s="228"/>
      <c r="PG61" s="228"/>
      <c r="PH61" s="228"/>
      <c r="PI61" s="228"/>
      <c r="PJ61" s="228"/>
      <c r="PK61" s="228"/>
      <c r="PL61" s="228"/>
      <c r="PM61" s="228"/>
      <c r="PN61" s="228"/>
      <c r="PO61" s="228"/>
      <c r="PP61" s="228"/>
      <c r="PQ61" s="228"/>
      <c r="PR61" s="228"/>
      <c r="PS61" s="228"/>
      <c r="PT61" s="228"/>
      <c r="PU61" s="228"/>
      <c r="PV61" s="228"/>
      <c r="PW61" s="228"/>
      <c r="PX61" s="228"/>
      <c r="PY61" s="228"/>
      <c r="PZ61" s="228"/>
      <c r="QA61" s="228"/>
      <c r="QB61" s="228"/>
      <c r="QC61" s="228"/>
      <c r="QD61" s="228"/>
      <c r="QE61" s="228"/>
      <c r="QF61" s="228"/>
      <c r="QG61" s="228"/>
      <c r="QH61" s="228"/>
      <c r="QI61" s="228"/>
      <c r="QJ61" s="228"/>
      <c r="QK61" s="228"/>
      <c r="QL61" s="228"/>
      <c r="QM61" s="228"/>
      <c r="QN61" s="228"/>
      <c r="QO61" s="228"/>
      <c r="QP61" s="228"/>
      <c r="QQ61" s="228"/>
      <c r="QR61" s="228"/>
      <c r="QS61" s="228"/>
      <c r="QT61" s="228"/>
      <c r="QU61" s="228"/>
      <c r="QV61" s="228"/>
      <c r="QW61" s="228"/>
      <c r="QX61" s="228"/>
      <c r="QY61" s="228"/>
      <c r="QZ61" s="228"/>
      <c r="RA61" s="228"/>
      <c r="RB61" s="228"/>
      <c r="RC61" s="228"/>
      <c r="RD61" s="228"/>
      <c r="RE61" s="228"/>
      <c r="RF61" s="228"/>
      <c r="RG61" s="228"/>
      <c r="RH61" s="228"/>
      <c r="RI61" s="228"/>
      <c r="RJ61" s="228"/>
      <c r="RK61" s="228"/>
      <c r="RL61" s="228"/>
      <c r="RM61" s="228"/>
      <c r="RN61" s="228"/>
      <c r="RO61" s="228"/>
      <c r="RP61" s="228"/>
      <c r="RQ61" s="228"/>
      <c r="RR61" s="228"/>
      <c r="RS61" s="228"/>
      <c r="RT61" s="228"/>
      <c r="RU61" s="228"/>
      <c r="RV61" s="228"/>
      <c r="RW61" s="228"/>
      <c r="RX61" s="228"/>
      <c r="RY61" s="228"/>
      <c r="RZ61" s="228"/>
      <c r="SA61" s="228"/>
      <c r="SB61" s="228"/>
      <c r="SC61" s="228"/>
      <c r="SD61" s="228"/>
      <c r="SE61" s="228"/>
      <c r="SF61" s="228"/>
      <c r="SG61" s="228"/>
      <c r="SH61" s="228"/>
      <c r="SI61" s="228"/>
      <c r="SJ61" s="228"/>
      <c r="SK61" s="228"/>
      <c r="SL61" s="228"/>
      <c r="SM61" s="228"/>
      <c r="SN61" s="228"/>
      <c r="SO61" s="228"/>
      <c r="SP61" s="228"/>
      <c r="SQ61" s="228"/>
      <c r="SR61" s="228"/>
      <c r="SS61" s="228"/>
      <c r="ST61" s="228"/>
      <c r="SU61" s="228"/>
      <c r="SV61" s="228"/>
      <c r="SW61" s="228"/>
      <c r="SX61" s="228"/>
      <c r="SY61" s="228"/>
      <c r="SZ61" s="228"/>
      <c r="TA61" s="228"/>
      <c r="TB61" s="228"/>
      <c r="TC61" s="228"/>
      <c r="TD61" s="228"/>
      <c r="TE61" s="228"/>
      <c r="TF61" s="228"/>
      <c r="TG61" s="228"/>
      <c r="TH61" s="228"/>
      <c r="TI61" s="228"/>
      <c r="TJ61" s="228"/>
      <c r="TK61" s="228"/>
      <c r="TL61" s="228"/>
      <c r="TM61" s="228"/>
      <c r="TN61" s="228"/>
      <c r="TO61" s="228"/>
      <c r="TP61" s="228"/>
      <c r="TQ61" s="228"/>
      <c r="TR61" s="228"/>
      <c r="TS61" s="228"/>
      <c r="TT61" s="228"/>
      <c r="TU61" s="228"/>
      <c r="TV61" s="228"/>
      <c r="TW61" s="228"/>
      <c r="TX61" s="228"/>
      <c r="TY61" s="228"/>
      <c r="TZ61" s="228"/>
      <c r="UA61" s="228"/>
      <c r="UB61" s="228"/>
      <c r="UC61" s="228"/>
      <c r="UD61" s="228"/>
      <c r="UE61" s="228"/>
      <c r="UF61" s="228"/>
      <c r="UG61" s="228"/>
      <c r="UH61" s="228"/>
      <c r="UI61" s="228"/>
      <c r="UJ61" s="228"/>
      <c r="UK61" s="228"/>
      <c r="UL61" s="228"/>
      <c r="UM61" s="228"/>
      <c r="UN61" s="228"/>
      <c r="UO61" s="228"/>
      <c r="UP61" s="228"/>
      <c r="UQ61" s="228"/>
      <c r="UR61" s="228"/>
      <c r="US61" s="228"/>
      <c r="UT61" s="228"/>
      <c r="UU61" s="228"/>
      <c r="UV61" s="228"/>
      <c r="UW61" s="228"/>
      <c r="UX61" s="228"/>
      <c r="UY61" s="228"/>
      <c r="UZ61" s="228"/>
      <c r="VA61" s="228"/>
      <c r="VB61" s="228"/>
      <c r="VC61" s="228"/>
      <c r="VD61" s="228"/>
      <c r="VE61" s="228"/>
      <c r="VF61" s="228"/>
      <c r="VG61" s="228"/>
      <c r="VH61" s="228"/>
      <c r="VI61" s="228"/>
      <c r="VJ61" s="228"/>
      <c r="VK61" s="228"/>
      <c r="VL61" s="228"/>
      <c r="VM61" s="228"/>
      <c r="VN61" s="228"/>
      <c r="VO61" s="228"/>
      <c r="VP61" s="228"/>
      <c r="VQ61" s="228"/>
      <c r="VR61" s="228"/>
      <c r="VS61" s="228"/>
      <c r="VT61" s="228"/>
      <c r="VU61" s="228"/>
      <c r="VV61" s="228"/>
      <c r="VW61" s="228"/>
      <c r="VX61" s="228"/>
      <c r="VY61" s="228"/>
      <c r="VZ61" s="228"/>
      <c r="WA61" s="228"/>
      <c r="WB61" s="228"/>
      <c r="WC61" s="228"/>
      <c r="WD61" s="228"/>
      <c r="WE61" s="228"/>
      <c r="WF61" s="228"/>
      <c r="WG61" s="228"/>
      <c r="WH61" s="228"/>
      <c r="WI61" s="228"/>
      <c r="WJ61" s="228"/>
      <c r="WK61" s="228"/>
      <c r="WL61" s="228"/>
      <c r="WM61" s="228"/>
      <c r="WN61" s="228"/>
      <c r="WO61" s="228"/>
      <c r="WP61" s="228"/>
      <c r="WQ61" s="228"/>
      <c r="WR61" s="228"/>
      <c r="WS61" s="228"/>
      <c r="WT61" s="228"/>
      <c r="WU61" s="228"/>
      <c r="WV61" s="228"/>
      <c r="WW61" s="228"/>
      <c r="WX61" s="228"/>
      <c r="WY61" s="228"/>
      <c r="WZ61" s="228"/>
      <c r="XA61" s="228"/>
      <c r="XB61" s="228"/>
      <c r="XC61" s="228"/>
      <c r="XD61" s="228"/>
      <c r="XE61" s="228"/>
      <c r="XF61" s="228"/>
      <c r="XG61" s="228"/>
      <c r="XH61" s="228"/>
      <c r="XI61" s="228"/>
      <c r="XJ61" s="228"/>
      <c r="XK61" s="228"/>
      <c r="XL61" s="228"/>
      <c r="XM61" s="228"/>
      <c r="XN61" s="228"/>
      <c r="XO61" s="228"/>
      <c r="XP61" s="228"/>
      <c r="XQ61" s="228"/>
      <c r="XR61" s="228"/>
      <c r="XS61" s="228"/>
      <c r="XT61" s="228"/>
      <c r="XU61" s="228"/>
      <c r="XV61" s="228"/>
      <c r="XW61" s="228"/>
      <c r="XX61" s="228"/>
      <c r="XY61" s="228"/>
      <c r="XZ61" s="228"/>
      <c r="YA61" s="228"/>
      <c r="YB61" s="228"/>
      <c r="YC61" s="228"/>
      <c r="YD61" s="228"/>
      <c r="YE61" s="228"/>
      <c r="YF61" s="228"/>
      <c r="YG61" s="228"/>
      <c r="YH61" s="228"/>
      <c r="YI61" s="228"/>
      <c r="YJ61" s="228"/>
      <c r="YK61" s="228"/>
      <c r="YL61" s="228"/>
      <c r="YM61" s="228"/>
      <c r="YN61" s="228"/>
      <c r="YO61" s="228"/>
      <c r="YP61" s="228"/>
      <c r="YQ61" s="228"/>
      <c r="YR61" s="228"/>
      <c r="YS61" s="228"/>
      <c r="YT61" s="228"/>
      <c r="YU61" s="228"/>
      <c r="YV61" s="228"/>
      <c r="YW61" s="228"/>
      <c r="YX61" s="228"/>
      <c r="YY61" s="228"/>
      <c r="YZ61" s="228"/>
      <c r="ZA61" s="228"/>
      <c r="ZB61" s="228"/>
      <c r="ZC61" s="228"/>
      <c r="ZD61" s="228"/>
      <c r="ZE61" s="228"/>
      <c r="ZF61" s="228"/>
      <c r="ZG61" s="228"/>
      <c r="ZH61" s="228"/>
      <c r="ZI61" s="228"/>
      <c r="ZJ61" s="228"/>
      <c r="ZK61" s="228"/>
      <c r="ZL61" s="228"/>
      <c r="ZM61" s="228"/>
      <c r="ZN61" s="228"/>
      <c r="ZO61" s="228"/>
      <c r="ZP61" s="228"/>
      <c r="ZQ61" s="228"/>
      <c r="ZR61" s="228"/>
      <c r="ZS61" s="228"/>
      <c r="ZT61" s="228"/>
      <c r="ZU61" s="228"/>
      <c r="ZV61" s="228"/>
      <c r="ZW61" s="228"/>
      <c r="ZX61" s="228"/>
      <c r="ZY61" s="228"/>
      <c r="ZZ61" s="228"/>
      <c r="AAA61" s="228"/>
      <c r="AAB61" s="228"/>
      <c r="AAC61" s="228"/>
      <c r="AAD61" s="228"/>
      <c r="AAE61" s="228"/>
      <c r="AAF61" s="228"/>
      <c r="AAG61" s="228"/>
      <c r="AAH61" s="228"/>
      <c r="AAI61" s="228"/>
      <c r="AAJ61" s="228"/>
      <c r="AAK61" s="228"/>
      <c r="AAL61" s="228"/>
      <c r="AAM61" s="228"/>
      <c r="AAN61" s="228"/>
      <c r="AAO61" s="228"/>
      <c r="AAP61" s="228"/>
      <c r="AAQ61" s="228"/>
      <c r="AAR61" s="228"/>
      <c r="AAS61" s="228"/>
      <c r="AAT61" s="228"/>
      <c r="AAU61" s="228"/>
      <c r="AAV61" s="228"/>
      <c r="AAW61" s="228"/>
      <c r="AAX61" s="228"/>
      <c r="AAY61" s="228"/>
      <c r="AAZ61" s="228"/>
      <c r="ABA61" s="228"/>
      <c r="ABB61" s="228"/>
      <c r="ABC61" s="228"/>
      <c r="ABD61" s="228"/>
      <c r="ABE61" s="228"/>
      <c r="ABF61" s="228"/>
      <c r="ABG61" s="228"/>
      <c r="ABH61" s="228"/>
      <c r="ABI61" s="228"/>
      <c r="ABJ61" s="228"/>
      <c r="ABK61" s="228"/>
      <c r="ABL61" s="228"/>
      <c r="ABM61" s="228"/>
      <c r="ABN61" s="228"/>
      <c r="ABO61" s="228"/>
      <c r="ABP61" s="228"/>
      <c r="ABQ61" s="228"/>
      <c r="ABR61" s="228"/>
      <c r="ABS61" s="228"/>
      <c r="ABT61" s="228"/>
      <c r="ABU61" s="228"/>
      <c r="ABV61" s="228"/>
      <c r="ABW61" s="228"/>
      <c r="ABX61" s="228"/>
      <c r="ABY61" s="228"/>
      <c r="ABZ61" s="228"/>
      <c r="ACA61" s="228"/>
      <c r="ACB61" s="228"/>
      <c r="ACC61" s="228"/>
      <c r="ACD61" s="228"/>
      <c r="ACE61" s="228"/>
      <c r="ACF61" s="228"/>
      <c r="ACG61" s="228"/>
      <c r="ACH61" s="228"/>
      <c r="ACI61" s="228"/>
      <c r="ACJ61" s="228"/>
      <c r="ACK61" s="228"/>
      <c r="ACL61" s="228"/>
      <c r="ACM61" s="228"/>
      <c r="ACN61" s="228"/>
      <c r="ACO61" s="228"/>
      <c r="ACP61" s="228"/>
      <c r="ACQ61" s="228"/>
      <c r="ACR61" s="228"/>
      <c r="ACS61" s="228"/>
      <c r="ACT61" s="228"/>
      <c r="ACU61" s="228"/>
      <c r="ACV61" s="228"/>
      <c r="ACW61" s="228"/>
      <c r="ACX61" s="228"/>
      <c r="ACY61" s="228"/>
      <c r="ACZ61" s="228"/>
      <c r="ADA61" s="228"/>
      <c r="ADB61" s="228"/>
      <c r="ADC61" s="228"/>
      <c r="ADD61" s="228"/>
      <c r="ADE61" s="228"/>
      <c r="ADF61" s="228"/>
      <c r="ADG61" s="228"/>
      <c r="ADH61" s="228"/>
      <c r="ADI61" s="228"/>
      <c r="ADJ61" s="228"/>
      <c r="ADK61" s="228"/>
      <c r="ADL61" s="228"/>
      <c r="ADM61" s="228"/>
      <c r="ADN61" s="228"/>
      <c r="ADO61" s="228"/>
      <c r="ADP61" s="228"/>
      <c r="ADQ61" s="228"/>
      <c r="ADR61" s="228"/>
      <c r="ADS61" s="228"/>
      <c r="ADT61" s="228"/>
      <c r="ADU61" s="228"/>
      <c r="ADV61" s="228"/>
      <c r="ADW61" s="228"/>
      <c r="ADX61" s="228"/>
      <c r="ADY61" s="228"/>
      <c r="ADZ61" s="228"/>
      <c r="AEA61" s="228"/>
      <c r="AEB61" s="228"/>
      <c r="AEC61" s="228"/>
      <c r="AED61" s="228"/>
      <c r="AEE61" s="228"/>
      <c r="AEF61" s="228"/>
      <c r="AEG61" s="228"/>
      <c r="AEH61" s="228"/>
      <c r="AEI61" s="228"/>
      <c r="AEJ61" s="228"/>
      <c r="AEK61" s="228"/>
      <c r="AEL61" s="228"/>
      <c r="AEM61" s="228"/>
      <c r="AEN61" s="228"/>
      <c r="AEO61" s="228"/>
      <c r="AEP61" s="228"/>
      <c r="AEQ61" s="228"/>
      <c r="AER61" s="228"/>
      <c r="AES61" s="228"/>
      <c r="AET61" s="228"/>
      <c r="AEU61" s="228"/>
      <c r="AEV61" s="228"/>
      <c r="AEW61" s="228"/>
      <c r="AEX61" s="228"/>
      <c r="AEY61" s="228"/>
      <c r="AEZ61" s="228"/>
      <c r="AFA61" s="228"/>
      <c r="AFB61" s="228"/>
      <c r="AFC61" s="228"/>
      <c r="AFD61" s="228"/>
      <c r="AFE61" s="228"/>
      <c r="AFF61" s="228"/>
      <c r="AFG61" s="228"/>
      <c r="AFH61" s="228"/>
      <c r="AFI61" s="228"/>
      <c r="AFJ61" s="228"/>
      <c r="AFK61" s="228"/>
      <c r="AFL61" s="228"/>
      <c r="AFM61" s="228"/>
      <c r="AFN61" s="228"/>
      <c r="AFO61" s="228"/>
      <c r="AFP61" s="228"/>
      <c r="AFQ61" s="228"/>
      <c r="AFR61" s="228"/>
      <c r="AFS61" s="228"/>
      <c r="AFT61" s="228"/>
      <c r="AFU61" s="228"/>
      <c r="AFV61" s="228"/>
      <c r="AFW61" s="228"/>
      <c r="AFX61" s="228"/>
      <c r="AFY61" s="228"/>
      <c r="AFZ61" s="228"/>
      <c r="AGA61" s="228"/>
      <c r="AGB61" s="228"/>
      <c r="AGC61" s="228"/>
      <c r="AGD61" s="228"/>
      <c r="AGE61" s="228"/>
      <c r="AGF61" s="228"/>
      <c r="AGG61" s="228"/>
      <c r="AGH61" s="228"/>
      <c r="AGI61" s="228"/>
      <c r="AGJ61" s="228"/>
      <c r="AGK61" s="228"/>
      <c r="AGL61" s="228"/>
      <c r="AGM61" s="228"/>
      <c r="AGN61" s="228"/>
      <c r="AGO61" s="228"/>
      <c r="AGP61" s="228"/>
      <c r="AGQ61" s="228"/>
      <c r="AGR61" s="228"/>
      <c r="AGS61" s="228"/>
      <c r="AGT61" s="228"/>
      <c r="AGU61" s="228"/>
      <c r="AGV61" s="228"/>
      <c r="AGW61" s="228"/>
      <c r="AGX61" s="228"/>
      <c r="AGY61" s="228"/>
      <c r="AGZ61" s="228"/>
      <c r="AHA61" s="228"/>
      <c r="AHB61" s="228"/>
      <c r="AHC61" s="228"/>
      <c r="AHD61" s="228"/>
      <c r="AHE61" s="228"/>
      <c r="AHF61" s="228"/>
      <c r="AHG61" s="228"/>
      <c r="AHH61" s="228"/>
      <c r="AHI61" s="228"/>
      <c r="AHJ61" s="228"/>
      <c r="AHK61" s="228"/>
      <c r="AHL61" s="228"/>
      <c r="AHM61" s="228"/>
      <c r="AHN61" s="228"/>
      <c r="AHO61" s="228"/>
      <c r="AHP61" s="228"/>
      <c r="AHQ61" s="228"/>
      <c r="AHR61" s="228"/>
      <c r="AHS61" s="228"/>
      <c r="AHT61" s="228"/>
      <c r="AHU61" s="228"/>
      <c r="AHV61" s="228"/>
      <c r="AHW61" s="228"/>
      <c r="AHX61" s="228"/>
      <c r="AHY61" s="228"/>
      <c r="AHZ61" s="228"/>
      <c r="AIA61" s="228"/>
      <c r="AIB61" s="228"/>
      <c r="AIC61" s="228"/>
      <c r="AID61" s="228"/>
      <c r="AIE61" s="228"/>
      <c r="AIF61" s="228"/>
      <c r="AIG61" s="228"/>
      <c r="AIH61" s="228"/>
      <c r="AII61" s="228"/>
      <c r="AIJ61" s="228"/>
      <c r="AIK61" s="228"/>
      <c r="AIL61" s="228"/>
      <c r="AIM61" s="228"/>
      <c r="AIN61" s="228"/>
      <c r="AIO61" s="228"/>
      <c r="AIP61" s="228"/>
      <c r="AIQ61" s="228"/>
      <c r="AIR61" s="228"/>
      <c r="AIS61" s="228"/>
      <c r="AIT61" s="228"/>
      <c r="AIU61" s="228"/>
      <c r="AIV61" s="228"/>
      <c r="AIW61" s="228"/>
      <c r="AIX61" s="228"/>
      <c r="AIY61" s="228"/>
      <c r="AIZ61" s="228"/>
      <c r="AJA61" s="228"/>
      <c r="AJB61" s="228"/>
      <c r="AJC61" s="228"/>
      <c r="AJD61" s="228"/>
      <c r="AJE61" s="228"/>
      <c r="AJF61" s="228"/>
      <c r="AJG61" s="228"/>
      <c r="AJH61" s="228"/>
      <c r="AJI61" s="228"/>
      <c r="AJJ61" s="228"/>
      <c r="AJK61" s="228"/>
      <c r="AJL61" s="228"/>
      <c r="AJM61" s="228"/>
      <c r="AJN61" s="228"/>
      <c r="AJO61" s="228"/>
      <c r="AJP61" s="228"/>
      <c r="AJQ61" s="228"/>
      <c r="AJR61" s="228"/>
      <c r="AJS61" s="228"/>
      <c r="AJT61" s="228"/>
      <c r="AJU61" s="228"/>
      <c r="AJV61" s="228"/>
      <c r="AJW61" s="228"/>
      <c r="AJX61" s="228"/>
      <c r="AJY61" s="228"/>
      <c r="AJZ61" s="228"/>
      <c r="AKA61" s="228"/>
      <c r="AKB61" s="228"/>
      <c r="AKC61" s="228"/>
      <c r="AKD61" s="228"/>
      <c r="AKE61" s="228"/>
      <c r="AKF61" s="228"/>
      <c r="AKG61" s="228"/>
      <c r="AKH61" s="228"/>
      <c r="AKI61" s="228"/>
      <c r="AKJ61" s="228"/>
      <c r="AKK61" s="228"/>
      <c r="AKL61" s="228"/>
      <c r="AKM61" s="228"/>
      <c r="AKN61" s="228"/>
      <c r="AKO61" s="228"/>
      <c r="AKP61" s="228"/>
      <c r="AKQ61" s="228"/>
      <c r="AKR61" s="228"/>
      <c r="AKS61" s="228"/>
      <c r="AKT61" s="228"/>
      <c r="AKU61" s="228"/>
      <c r="AKV61" s="228"/>
      <c r="AKW61" s="228"/>
      <c r="AKX61" s="228"/>
      <c r="AKY61" s="228"/>
      <c r="AKZ61" s="228"/>
      <c r="ALA61" s="228"/>
      <c r="ALB61" s="228"/>
      <c r="ALC61" s="228"/>
      <c r="ALD61" s="228"/>
      <c r="ALE61" s="228"/>
      <c r="ALF61" s="228"/>
      <c r="ALG61" s="228"/>
      <c r="ALH61" s="228"/>
      <c r="ALI61" s="228"/>
      <c r="ALJ61" s="228"/>
      <c r="ALK61" s="228"/>
      <c r="ALL61" s="228"/>
      <c r="ALM61" s="228"/>
      <c r="ALN61" s="228"/>
      <c r="ALO61" s="228"/>
      <c r="ALP61" s="228"/>
      <c r="ALQ61" s="228"/>
      <c r="ALR61" s="228"/>
      <c r="ALS61" s="228"/>
      <c r="ALT61" s="228"/>
      <c r="ALU61" s="228"/>
      <c r="ALV61" s="228"/>
      <c r="ALW61" s="228"/>
      <c r="ALX61" s="228"/>
      <c r="ALY61" s="228"/>
      <c r="ALZ61" s="228"/>
      <c r="AMA61" s="228"/>
      <c r="AMB61" s="228"/>
      <c r="AMC61" s="228"/>
      <c r="AMD61" s="228"/>
      <c r="AME61" s="228"/>
      <c r="AMF61" s="228"/>
      <c r="AMG61" s="228"/>
      <c r="AMH61" s="228"/>
      <c r="AMI61" s="228"/>
      <c r="AMJ61" s="228"/>
      <c r="AMK61" s="228"/>
      <c r="AML61" s="228"/>
      <c r="AMM61" s="228"/>
      <c r="AMN61" s="228"/>
      <c r="AMO61" s="228"/>
      <c r="AMP61" s="228"/>
      <c r="AMQ61" s="228"/>
      <c r="AMR61" s="228"/>
      <c r="AMS61" s="228"/>
      <c r="AMT61" s="228"/>
      <c r="AMU61" s="228"/>
      <c r="AMV61" s="228"/>
      <c r="AMW61" s="228"/>
      <c r="AMX61" s="228"/>
      <c r="AMY61" s="228"/>
      <c r="AMZ61" s="228"/>
      <c r="ANA61" s="228"/>
      <c r="ANB61" s="228"/>
      <c r="ANC61" s="228"/>
      <c r="AND61" s="228"/>
      <c r="ANE61" s="228"/>
      <c r="ANF61" s="228"/>
      <c r="ANG61" s="228"/>
      <c r="ANH61" s="228"/>
      <c r="ANI61" s="228"/>
      <c r="ANJ61" s="228"/>
      <c r="ANK61" s="228"/>
      <c r="ANL61" s="228"/>
      <c r="ANM61" s="228"/>
      <c r="ANN61" s="228"/>
      <c r="ANO61" s="228"/>
      <c r="ANP61" s="228"/>
      <c r="ANQ61" s="228"/>
      <c r="ANR61" s="228"/>
      <c r="ANS61" s="228"/>
      <c r="ANT61" s="228"/>
      <c r="ANU61" s="228"/>
      <c r="ANV61" s="228"/>
      <c r="ANW61" s="228"/>
      <c r="ANX61" s="228"/>
      <c r="ANY61" s="228"/>
      <c r="ANZ61" s="228"/>
      <c r="AOA61" s="228"/>
      <c r="AOB61" s="228"/>
      <c r="AOC61" s="228"/>
      <c r="AOD61" s="228"/>
      <c r="AOE61" s="228"/>
      <c r="AOF61" s="228"/>
      <c r="AOG61" s="228"/>
      <c r="AOH61" s="228"/>
      <c r="AOI61" s="228"/>
      <c r="AOJ61" s="228"/>
      <c r="AOK61" s="228"/>
      <c r="AOL61" s="228"/>
      <c r="AOM61" s="228"/>
      <c r="AON61" s="228"/>
      <c r="AOO61" s="228"/>
      <c r="AOP61" s="228"/>
      <c r="AOQ61" s="228"/>
      <c r="AOR61" s="228"/>
      <c r="AOS61" s="228"/>
      <c r="AOT61" s="228"/>
      <c r="AOU61" s="228"/>
      <c r="AOV61" s="228"/>
      <c r="AOW61" s="228"/>
      <c r="AOX61" s="228"/>
      <c r="AOY61" s="228"/>
      <c r="AOZ61" s="228"/>
      <c r="APA61" s="228"/>
      <c r="APB61" s="228"/>
      <c r="APC61" s="228"/>
      <c r="APD61" s="228"/>
      <c r="APE61" s="228"/>
      <c r="APF61" s="228"/>
      <c r="APG61" s="228"/>
      <c r="APH61" s="228"/>
      <c r="API61" s="228"/>
      <c r="APJ61" s="228"/>
      <c r="APK61" s="228"/>
      <c r="APL61" s="228"/>
      <c r="APM61" s="228"/>
      <c r="APN61" s="228"/>
      <c r="APO61" s="228"/>
      <c r="APP61" s="228"/>
      <c r="APQ61" s="228"/>
      <c r="APR61" s="228"/>
      <c r="APS61" s="228"/>
      <c r="APT61" s="228"/>
      <c r="APU61" s="228"/>
      <c r="APV61" s="228"/>
      <c r="APW61" s="228"/>
      <c r="APX61" s="228"/>
      <c r="APY61" s="228"/>
      <c r="APZ61" s="228"/>
      <c r="AQA61" s="228"/>
      <c r="AQB61" s="228"/>
      <c r="AQC61" s="228"/>
      <c r="AQD61" s="228"/>
      <c r="AQE61" s="228"/>
      <c r="AQF61" s="228"/>
      <c r="AQG61" s="228"/>
      <c r="AQH61" s="228"/>
      <c r="AQI61" s="228"/>
      <c r="AQJ61" s="228"/>
      <c r="AQK61" s="228"/>
      <c r="AQL61" s="228"/>
      <c r="AQM61" s="228"/>
      <c r="AQN61" s="228"/>
      <c r="AQO61" s="228"/>
      <c r="AQP61" s="228"/>
      <c r="AQQ61" s="228"/>
      <c r="AQR61" s="228"/>
      <c r="AQS61" s="228"/>
      <c r="AQT61" s="228"/>
      <c r="AQU61" s="228"/>
      <c r="AQV61" s="228"/>
      <c r="AQW61" s="228"/>
      <c r="AQX61" s="228"/>
      <c r="AQY61" s="228"/>
      <c r="AQZ61" s="228"/>
      <c r="ARA61" s="228"/>
      <c r="ARB61" s="228"/>
      <c r="ARC61" s="228"/>
      <c r="ARD61" s="228"/>
      <c r="ARE61" s="228"/>
      <c r="ARF61" s="228"/>
      <c r="ARG61" s="228"/>
      <c r="ARH61" s="228"/>
      <c r="ARI61" s="228"/>
      <c r="ARJ61" s="228"/>
      <c r="ARK61" s="228"/>
      <c r="ARL61" s="228"/>
      <c r="ARM61" s="228"/>
      <c r="ARN61" s="228"/>
      <c r="ARO61" s="228"/>
      <c r="ARP61" s="228"/>
      <c r="ARQ61" s="228"/>
      <c r="ARR61" s="228"/>
      <c r="ARS61" s="228"/>
      <c r="ART61" s="228"/>
      <c r="ARU61" s="228"/>
      <c r="ARV61" s="228"/>
      <c r="ARW61" s="228"/>
      <c r="ARX61" s="228"/>
      <c r="ARY61" s="228"/>
      <c r="ARZ61" s="228"/>
      <c r="ASA61" s="228"/>
      <c r="ASB61" s="228"/>
      <c r="ASC61" s="228"/>
      <c r="ASD61" s="228"/>
      <c r="ASE61" s="228"/>
      <c r="ASF61" s="228"/>
      <c r="ASG61" s="228"/>
      <c r="ASH61" s="228"/>
      <c r="ASI61" s="228"/>
      <c r="ASJ61" s="228"/>
      <c r="ASK61" s="228"/>
      <c r="ASL61" s="228"/>
      <c r="ASM61" s="228"/>
      <c r="ASN61" s="228"/>
      <c r="ASO61" s="228"/>
      <c r="ASP61" s="228"/>
      <c r="ASQ61" s="228"/>
      <c r="ASR61" s="228"/>
      <c r="ASS61" s="228"/>
      <c r="AST61" s="228"/>
      <c r="ASU61" s="228"/>
      <c r="ASV61" s="228"/>
      <c r="ASW61" s="228"/>
      <c r="ASX61" s="228"/>
      <c r="ASY61" s="228"/>
      <c r="ASZ61" s="228"/>
      <c r="ATA61" s="228"/>
      <c r="ATB61" s="228"/>
      <c r="ATC61" s="228"/>
      <c r="ATD61" s="228"/>
      <c r="ATE61" s="228"/>
      <c r="ATF61" s="228"/>
      <c r="ATG61" s="228"/>
      <c r="ATH61" s="228"/>
      <c r="ATI61" s="228"/>
      <c r="ATJ61" s="228"/>
      <c r="ATK61" s="228"/>
      <c r="ATL61" s="228"/>
      <c r="ATM61" s="228"/>
      <c r="ATN61" s="228"/>
      <c r="ATO61" s="228"/>
      <c r="ATP61" s="228"/>
      <c r="ATQ61" s="228"/>
      <c r="ATR61" s="228"/>
      <c r="ATS61" s="228"/>
      <c r="ATT61" s="228"/>
      <c r="ATU61" s="228"/>
      <c r="ATV61" s="228"/>
      <c r="ATW61" s="228"/>
      <c r="ATX61" s="228"/>
      <c r="ATY61" s="228"/>
      <c r="ATZ61" s="228"/>
      <c r="AUA61" s="228"/>
      <c r="AUB61" s="228"/>
      <c r="AUC61" s="228"/>
      <c r="AUD61" s="228"/>
      <c r="AUE61" s="228"/>
      <c r="AUF61" s="228"/>
      <c r="AUG61" s="228"/>
      <c r="AUH61" s="228"/>
      <c r="AUI61" s="228"/>
      <c r="AUJ61" s="228"/>
      <c r="AUK61" s="228"/>
      <c r="AUL61" s="228"/>
      <c r="AUM61" s="228"/>
      <c r="AUN61" s="228"/>
      <c r="AUO61" s="228"/>
      <c r="AUP61" s="228"/>
      <c r="AUQ61" s="228"/>
      <c r="AUR61" s="228"/>
      <c r="AUS61" s="228"/>
      <c r="AUT61" s="228"/>
      <c r="AUU61" s="228"/>
      <c r="AUV61" s="228"/>
      <c r="AUW61" s="228"/>
      <c r="AUX61" s="228"/>
      <c r="AUY61" s="228"/>
      <c r="AUZ61" s="228"/>
      <c r="AVA61" s="228"/>
      <c r="AVB61" s="228"/>
      <c r="AVC61" s="228"/>
      <c r="AVD61" s="228"/>
      <c r="AVE61" s="228"/>
      <c r="AVF61" s="228"/>
      <c r="AVG61" s="228"/>
      <c r="AVH61" s="228"/>
      <c r="AVI61" s="228"/>
      <c r="AVJ61" s="228"/>
      <c r="AVK61" s="228"/>
      <c r="AVL61" s="228"/>
      <c r="AVM61" s="228"/>
      <c r="AVN61" s="228"/>
      <c r="AVO61" s="228"/>
      <c r="AVP61" s="228"/>
      <c r="AVQ61" s="228"/>
      <c r="AVR61" s="228"/>
      <c r="AVS61" s="228"/>
      <c r="AVT61" s="228"/>
      <c r="AVU61" s="228"/>
      <c r="AVV61" s="228"/>
      <c r="AVW61" s="228"/>
      <c r="AVX61" s="228"/>
      <c r="AVY61" s="228"/>
      <c r="AVZ61" s="228"/>
      <c r="AWA61" s="228"/>
      <c r="AWB61" s="228"/>
      <c r="AWC61" s="228"/>
      <c r="AWD61" s="228"/>
      <c r="AWE61" s="228"/>
      <c r="AWF61" s="228"/>
      <c r="AWG61" s="228"/>
      <c r="AWH61" s="228"/>
      <c r="AWI61" s="228"/>
      <c r="AWJ61" s="228"/>
      <c r="AWK61" s="228"/>
      <c r="AWL61" s="228"/>
      <c r="AWM61" s="228"/>
      <c r="AWN61" s="228"/>
      <c r="AWO61" s="228"/>
      <c r="AWP61" s="228"/>
      <c r="AWQ61" s="228"/>
      <c r="AWR61" s="228"/>
      <c r="AWS61" s="228"/>
      <c r="AWT61" s="228"/>
      <c r="AWU61" s="228"/>
      <c r="AWV61" s="228"/>
      <c r="AWW61" s="228"/>
      <c r="AWX61" s="228"/>
      <c r="AWY61" s="228"/>
      <c r="AWZ61" s="228"/>
      <c r="AXA61" s="228"/>
      <c r="AXB61" s="228"/>
      <c r="AXC61" s="228"/>
      <c r="AXD61" s="228"/>
      <c r="AXE61" s="228"/>
      <c r="AXF61" s="228"/>
      <c r="AXG61" s="228"/>
      <c r="AXH61" s="228"/>
      <c r="AXI61" s="228"/>
      <c r="AXJ61" s="228"/>
      <c r="AXK61" s="228"/>
      <c r="AXL61" s="228"/>
      <c r="AXM61" s="228"/>
      <c r="AXN61" s="228"/>
      <c r="AXO61" s="228"/>
      <c r="AXP61" s="228"/>
      <c r="AXQ61" s="228"/>
      <c r="AXR61" s="228"/>
      <c r="AXS61" s="228"/>
      <c r="AXT61" s="228"/>
      <c r="AXU61" s="228"/>
      <c r="AXV61" s="228"/>
      <c r="AXW61" s="228"/>
      <c r="AXX61" s="228"/>
      <c r="AXY61" s="228"/>
      <c r="AXZ61" s="228"/>
      <c r="AYA61" s="228"/>
      <c r="AYB61" s="228"/>
      <c r="AYC61" s="228"/>
      <c r="AYD61" s="228"/>
      <c r="AYE61" s="228"/>
      <c r="AYF61" s="228"/>
      <c r="AYG61" s="228"/>
      <c r="AYH61" s="228"/>
      <c r="AYI61" s="228"/>
      <c r="AYJ61" s="228"/>
      <c r="AYK61" s="228"/>
      <c r="AYL61" s="228"/>
      <c r="AYM61" s="228"/>
      <c r="AYN61" s="228"/>
      <c r="AYO61" s="228"/>
      <c r="AYP61" s="228"/>
      <c r="AYQ61" s="228"/>
      <c r="AYR61" s="228"/>
      <c r="AYS61" s="228"/>
      <c r="AYT61" s="228"/>
      <c r="AYU61" s="228"/>
      <c r="AYV61" s="228"/>
      <c r="AYW61" s="228"/>
      <c r="AYX61" s="228"/>
      <c r="AYY61" s="228"/>
      <c r="AYZ61" s="228"/>
      <c r="AZA61" s="228"/>
      <c r="AZB61" s="228"/>
      <c r="AZC61" s="228"/>
      <c r="AZD61" s="228"/>
      <c r="AZE61" s="228"/>
      <c r="AZF61" s="228"/>
      <c r="AZG61" s="228"/>
      <c r="AZH61" s="228"/>
      <c r="AZI61" s="228"/>
      <c r="AZJ61" s="228"/>
      <c r="AZK61" s="228"/>
      <c r="AZL61" s="228"/>
      <c r="AZM61" s="228"/>
      <c r="AZN61" s="228"/>
      <c r="AZO61" s="228"/>
      <c r="AZP61" s="228"/>
      <c r="AZQ61" s="228"/>
      <c r="AZR61" s="228"/>
      <c r="AZS61" s="228"/>
      <c r="AZT61" s="228"/>
      <c r="AZU61" s="228"/>
      <c r="AZV61" s="228"/>
      <c r="AZW61" s="228"/>
      <c r="AZX61" s="228"/>
      <c r="AZY61" s="228"/>
      <c r="AZZ61" s="228"/>
      <c r="BAA61" s="228"/>
      <c r="BAB61" s="228"/>
      <c r="BAC61" s="228"/>
      <c r="BAD61" s="228"/>
      <c r="BAE61" s="228"/>
      <c r="BAF61" s="228"/>
      <c r="BAG61" s="228"/>
      <c r="BAH61" s="228"/>
      <c r="BAI61" s="228"/>
      <c r="BAJ61" s="228"/>
      <c r="BAK61" s="228"/>
      <c r="BAL61" s="228"/>
      <c r="BAM61" s="228"/>
      <c r="BAN61" s="228"/>
      <c r="BAO61" s="228"/>
      <c r="BAP61" s="228"/>
      <c r="BAQ61" s="228"/>
      <c r="BAR61" s="228"/>
      <c r="BAS61" s="228"/>
      <c r="BAT61" s="228"/>
      <c r="BAU61" s="228"/>
      <c r="BAV61" s="228"/>
      <c r="BAW61" s="228"/>
      <c r="BAX61" s="228"/>
      <c r="BAY61" s="228"/>
      <c r="BAZ61" s="228"/>
      <c r="BBA61" s="228"/>
      <c r="BBB61" s="228"/>
      <c r="BBC61" s="228"/>
      <c r="BBD61" s="228"/>
      <c r="BBE61" s="228"/>
      <c r="BBF61" s="228"/>
      <c r="BBG61" s="228"/>
      <c r="BBH61" s="228"/>
      <c r="BBI61" s="228"/>
      <c r="BBJ61" s="228"/>
      <c r="BBK61" s="228"/>
      <c r="BBL61" s="228"/>
      <c r="BBM61" s="228"/>
      <c r="BBN61" s="228"/>
      <c r="BBO61" s="228"/>
      <c r="BBP61" s="228"/>
      <c r="BBQ61" s="228"/>
      <c r="BBR61" s="228"/>
      <c r="BBS61" s="228"/>
      <c r="BBT61" s="228"/>
      <c r="BBU61" s="228"/>
      <c r="BBV61" s="228"/>
      <c r="BBW61" s="228"/>
      <c r="BBX61" s="228"/>
      <c r="BBY61" s="228"/>
      <c r="BBZ61" s="228"/>
      <c r="BCA61" s="228"/>
      <c r="BCB61" s="228"/>
      <c r="BCC61" s="228"/>
      <c r="BCD61" s="228"/>
      <c r="BCE61" s="228"/>
      <c r="BCF61" s="228"/>
      <c r="BCG61" s="228"/>
      <c r="BCH61" s="228"/>
      <c r="BCI61" s="228"/>
      <c r="BCJ61" s="228"/>
      <c r="BCK61" s="228"/>
      <c r="BCL61" s="228"/>
      <c r="BCM61" s="228"/>
      <c r="BCN61" s="228"/>
      <c r="BCO61" s="228"/>
      <c r="BCP61" s="228"/>
      <c r="BCQ61" s="228"/>
      <c r="BCR61" s="228"/>
      <c r="BCS61" s="228"/>
      <c r="BCT61" s="228"/>
      <c r="BCU61" s="228"/>
      <c r="BCV61" s="228"/>
      <c r="BCW61" s="228"/>
      <c r="BCX61" s="228"/>
      <c r="BCY61" s="228"/>
      <c r="BCZ61" s="228"/>
      <c r="BDA61" s="228"/>
      <c r="BDB61" s="228"/>
      <c r="BDC61" s="228"/>
      <c r="BDD61" s="228"/>
      <c r="BDE61" s="228"/>
      <c r="BDF61" s="228"/>
      <c r="BDG61" s="228"/>
      <c r="BDH61" s="228"/>
      <c r="BDI61" s="228"/>
      <c r="BDJ61" s="228"/>
      <c r="BDK61" s="228"/>
      <c r="BDL61" s="228"/>
      <c r="BDM61" s="228"/>
      <c r="BDN61" s="228"/>
      <c r="BDO61" s="228"/>
      <c r="BDP61" s="228"/>
      <c r="BDQ61" s="228"/>
      <c r="BDR61" s="228"/>
      <c r="BDS61" s="228"/>
      <c r="BDT61" s="228"/>
      <c r="BDU61" s="228"/>
      <c r="BDV61" s="228"/>
      <c r="BDW61" s="228"/>
      <c r="BDX61" s="228"/>
      <c r="BDY61" s="228"/>
      <c r="BDZ61" s="228"/>
      <c r="BEA61" s="228"/>
      <c r="BEB61" s="228"/>
      <c r="BEC61" s="228"/>
      <c r="BED61" s="228"/>
      <c r="BEE61" s="228"/>
      <c r="BEF61" s="228"/>
      <c r="BEG61" s="228"/>
      <c r="BEH61" s="228"/>
      <c r="BEI61" s="228"/>
    </row>
    <row r="62" spans="1:1491" ht="15" customHeight="1" x14ac:dyDescent="0.25">
      <c r="A62" s="218" t="s">
        <v>963</v>
      </c>
      <c r="B62" s="312" t="s">
        <v>430</v>
      </c>
      <c r="C62" s="316">
        <v>44562</v>
      </c>
      <c r="D62" s="316">
        <v>46203</v>
      </c>
      <c r="E62" s="321">
        <v>2893</v>
      </c>
      <c r="F62" s="321">
        <v>2893</v>
      </c>
      <c r="G62" s="315">
        <v>893</v>
      </c>
      <c r="H62" s="321">
        <v>593</v>
      </c>
      <c r="I62" s="108">
        <f>E62/23.742</f>
        <v>121.85157105551343</v>
      </c>
      <c r="J62" s="108">
        <f>H62/24.339</f>
        <v>24.364189161428161</v>
      </c>
      <c r="K62" s="200">
        <f>H62/23.742</f>
        <v>24.9768343020807</v>
      </c>
      <c r="L62" s="200"/>
      <c r="M62" s="200"/>
      <c r="N62" s="225" t="s">
        <v>918</v>
      </c>
      <c r="O62" s="184">
        <v>0</v>
      </c>
      <c r="P62" s="184">
        <v>0</v>
      </c>
      <c r="Q62" s="184">
        <v>85</v>
      </c>
      <c r="R62" s="184">
        <v>85</v>
      </c>
      <c r="S62" s="184">
        <v>62</v>
      </c>
      <c r="T62" s="184">
        <v>361</v>
      </c>
      <c r="U62" s="184">
        <v>0</v>
      </c>
      <c r="V62" s="453">
        <v>0</v>
      </c>
      <c r="W62" s="259" t="s">
        <v>1116</v>
      </c>
      <c r="X62" s="454">
        <v>6000</v>
      </c>
      <c r="Y62" s="259" t="s">
        <v>1117</v>
      </c>
      <c r="Z62" s="455" t="s">
        <v>1118</v>
      </c>
      <c r="AA62" s="263" t="s">
        <v>1119</v>
      </c>
      <c r="AB62" s="263" t="s">
        <v>1120</v>
      </c>
      <c r="AC62" s="456">
        <v>2893</v>
      </c>
      <c r="AD62" s="263" t="s">
        <v>1121</v>
      </c>
      <c r="AE62" s="263" t="s">
        <v>1122</v>
      </c>
      <c r="AF62" s="263" t="s">
        <v>309</v>
      </c>
      <c r="AG62" s="292" t="s">
        <v>460</v>
      </c>
      <c r="AH62" s="498" t="s">
        <v>1123</v>
      </c>
      <c r="AI62" s="499">
        <v>1</v>
      </c>
      <c r="AJ62" s="499">
        <v>0.4</v>
      </c>
      <c r="AK62" s="498" t="s">
        <v>78</v>
      </c>
      <c r="AL62" s="500">
        <v>0</v>
      </c>
      <c r="AM62" s="364">
        <f t="shared" si="1"/>
        <v>593</v>
      </c>
      <c r="AN62" s="364">
        <f t="shared" si="2"/>
        <v>0</v>
      </c>
      <c r="AO62" s="103"/>
      <c r="AP62" s="102"/>
      <c r="AQ62" s="366"/>
      <c r="AR62" s="366"/>
      <c r="AS62" s="366"/>
      <c r="AT62" s="366"/>
      <c r="AU62" s="366"/>
      <c r="AV62" s="366"/>
      <c r="AW62" s="366"/>
      <c r="AX62" s="366"/>
      <c r="AY62" s="366"/>
      <c r="AZ62" s="366"/>
      <c r="BA62" s="366"/>
      <c r="BB62" s="366"/>
      <c r="BC62" s="366"/>
      <c r="BD62" s="366"/>
      <c r="BE62" s="366"/>
      <c r="BF62" s="366"/>
      <c r="BG62" s="366"/>
      <c r="BH62" s="366"/>
      <c r="BI62" s="366"/>
      <c r="BJ62" s="366"/>
      <c r="BK62" s="366"/>
      <c r="BL62" s="366"/>
      <c r="BM62" s="366"/>
      <c r="BN62" s="366"/>
      <c r="BO62" s="366"/>
      <c r="BV62" s="228"/>
      <c r="BW62" s="228"/>
      <c r="BX62" s="228"/>
      <c r="BY62" s="228"/>
      <c r="BZ62" s="228"/>
      <c r="CA62" s="228"/>
      <c r="CB62" s="228"/>
      <c r="CC62" s="228"/>
      <c r="CD62" s="228"/>
      <c r="CE62" s="228"/>
      <c r="CF62" s="228"/>
      <c r="CG62" s="228"/>
      <c r="CH62" s="228"/>
      <c r="CI62" s="228"/>
      <c r="CJ62" s="228"/>
      <c r="CK62" s="228"/>
      <c r="CL62" s="228"/>
      <c r="CM62" s="228"/>
      <c r="CN62" s="228"/>
      <c r="CO62" s="228"/>
      <c r="CP62" s="228"/>
      <c r="CQ62" s="228"/>
      <c r="CR62" s="228"/>
      <c r="CS62" s="228"/>
      <c r="CT62" s="228"/>
      <c r="CU62" s="228"/>
      <c r="CV62" s="228"/>
      <c r="CW62" s="228"/>
      <c r="CX62" s="228"/>
      <c r="CY62" s="228"/>
      <c r="CZ62" s="228"/>
      <c r="DA62" s="228"/>
      <c r="DB62" s="228"/>
      <c r="DC62" s="228"/>
      <c r="DD62" s="228"/>
      <c r="DE62" s="228"/>
      <c r="DF62" s="228"/>
      <c r="DG62" s="228"/>
      <c r="DH62" s="228"/>
      <c r="DI62" s="228"/>
      <c r="DJ62" s="228"/>
      <c r="DK62" s="228"/>
      <c r="DL62" s="228"/>
      <c r="DM62" s="228"/>
      <c r="DN62" s="228"/>
      <c r="DO62" s="228"/>
      <c r="DP62" s="228"/>
      <c r="DQ62" s="228"/>
      <c r="DR62" s="228"/>
      <c r="DS62" s="228"/>
      <c r="DT62" s="228"/>
      <c r="DU62" s="228"/>
      <c r="DV62" s="228"/>
      <c r="DW62" s="228"/>
      <c r="DX62" s="228"/>
      <c r="DY62" s="228"/>
      <c r="DZ62" s="228"/>
      <c r="EA62" s="228"/>
      <c r="EB62" s="228"/>
      <c r="EC62" s="228"/>
      <c r="ED62" s="228"/>
      <c r="EE62" s="228"/>
      <c r="EF62" s="228"/>
      <c r="EG62" s="228"/>
      <c r="EH62" s="228"/>
      <c r="EI62" s="228"/>
      <c r="EJ62" s="228"/>
      <c r="EK62" s="228"/>
      <c r="EL62" s="228"/>
      <c r="EM62" s="228"/>
      <c r="EN62" s="228"/>
      <c r="EO62" s="228"/>
      <c r="EP62" s="228"/>
      <c r="EQ62" s="228"/>
      <c r="ER62" s="228"/>
      <c r="ES62" s="228"/>
      <c r="ET62" s="228"/>
      <c r="EU62" s="228"/>
      <c r="EV62" s="228"/>
      <c r="EW62" s="228"/>
      <c r="EX62" s="228"/>
      <c r="EY62" s="228"/>
      <c r="EZ62" s="228"/>
      <c r="FA62" s="228"/>
      <c r="FB62" s="228"/>
      <c r="FC62" s="228"/>
      <c r="FD62" s="228"/>
      <c r="FE62" s="228"/>
      <c r="FF62" s="228"/>
      <c r="FG62" s="228"/>
      <c r="FH62" s="228"/>
      <c r="FI62" s="228"/>
      <c r="FJ62" s="228"/>
      <c r="FK62" s="228"/>
      <c r="FL62" s="228"/>
      <c r="FM62" s="228"/>
      <c r="FN62" s="228"/>
      <c r="FO62" s="228"/>
      <c r="FP62" s="228"/>
      <c r="FQ62" s="228"/>
      <c r="FR62" s="228"/>
      <c r="FS62" s="228"/>
      <c r="FT62" s="228"/>
      <c r="FU62" s="228"/>
      <c r="FV62" s="228"/>
      <c r="FW62" s="228"/>
      <c r="FX62" s="228"/>
      <c r="FY62" s="228"/>
      <c r="FZ62" s="228"/>
      <c r="GA62" s="228"/>
      <c r="GB62" s="228"/>
      <c r="GC62" s="228"/>
      <c r="GD62" s="228"/>
      <c r="GE62" s="228"/>
      <c r="GF62" s="228"/>
      <c r="GG62" s="228"/>
      <c r="GH62" s="228"/>
      <c r="GI62" s="228"/>
      <c r="GJ62" s="228"/>
      <c r="GK62" s="228"/>
      <c r="GL62" s="228"/>
      <c r="GM62" s="228"/>
      <c r="GN62" s="228"/>
      <c r="GO62" s="228"/>
      <c r="GP62" s="228"/>
      <c r="GQ62" s="228"/>
      <c r="GR62" s="228"/>
      <c r="GS62" s="228"/>
      <c r="GT62" s="228"/>
      <c r="GU62" s="228"/>
      <c r="GV62" s="228"/>
      <c r="GW62" s="228"/>
      <c r="GX62" s="228"/>
      <c r="GY62" s="228"/>
      <c r="GZ62" s="228"/>
      <c r="HA62" s="228"/>
      <c r="HB62" s="228"/>
      <c r="HC62" s="228"/>
      <c r="HD62" s="228"/>
      <c r="HE62" s="228"/>
      <c r="HF62" s="228"/>
      <c r="HG62" s="228"/>
      <c r="HH62" s="228"/>
      <c r="HI62" s="228"/>
      <c r="HJ62" s="228"/>
      <c r="HK62" s="228"/>
      <c r="HL62" s="228"/>
      <c r="HM62" s="228"/>
      <c r="HN62" s="228"/>
      <c r="HO62" s="228"/>
      <c r="HP62" s="228"/>
      <c r="HQ62" s="228"/>
      <c r="HR62" s="228"/>
      <c r="HS62" s="228"/>
      <c r="HT62" s="228"/>
      <c r="HU62" s="228"/>
      <c r="HV62" s="228"/>
      <c r="HW62" s="228"/>
      <c r="HX62" s="228"/>
      <c r="HY62" s="228"/>
      <c r="HZ62" s="228"/>
      <c r="IA62" s="228"/>
      <c r="IB62" s="228"/>
      <c r="IC62" s="228"/>
      <c r="ID62" s="228"/>
      <c r="IE62" s="228"/>
      <c r="IF62" s="228"/>
      <c r="IG62" s="228"/>
      <c r="IH62" s="228"/>
      <c r="II62" s="228"/>
      <c r="IJ62" s="228"/>
      <c r="IK62" s="228"/>
      <c r="IL62" s="228"/>
      <c r="IM62" s="228"/>
      <c r="IN62" s="228"/>
      <c r="IO62" s="228"/>
      <c r="IP62" s="228"/>
      <c r="IQ62" s="228"/>
      <c r="IR62" s="228"/>
      <c r="IS62" s="228"/>
      <c r="IT62" s="228"/>
      <c r="IU62" s="228"/>
      <c r="IV62" s="228"/>
      <c r="IW62" s="228"/>
      <c r="IX62" s="228"/>
      <c r="IY62" s="228"/>
      <c r="IZ62" s="228"/>
      <c r="JA62" s="228"/>
      <c r="JB62" s="228"/>
      <c r="JC62" s="228"/>
      <c r="JD62" s="228"/>
      <c r="JE62" s="228"/>
      <c r="JF62" s="228"/>
      <c r="JG62" s="228"/>
      <c r="JH62" s="228"/>
      <c r="JI62" s="228"/>
      <c r="JJ62" s="228"/>
      <c r="JK62" s="228"/>
      <c r="JL62" s="228"/>
      <c r="JM62" s="228"/>
      <c r="JN62" s="228"/>
      <c r="JO62" s="228"/>
      <c r="JP62" s="228"/>
      <c r="JQ62" s="228"/>
      <c r="JR62" s="228"/>
      <c r="JS62" s="228"/>
      <c r="JT62" s="228"/>
      <c r="JU62" s="228"/>
      <c r="JV62" s="228"/>
      <c r="JW62" s="228"/>
      <c r="JX62" s="228"/>
      <c r="JY62" s="228"/>
      <c r="JZ62" s="228"/>
      <c r="KA62" s="228"/>
      <c r="KB62" s="228"/>
      <c r="KC62" s="228"/>
      <c r="KD62" s="228"/>
      <c r="KE62" s="228"/>
      <c r="KF62" s="228"/>
      <c r="KG62" s="228"/>
      <c r="KH62" s="228"/>
      <c r="KI62" s="228"/>
      <c r="KJ62" s="228"/>
      <c r="KK62" s="228"/>
      <c r="KL62" s="228"/>
      <c r="KM62" s="228"/>
      <c r="KN62" s="228"/>
      <c r="KO62" s="228"/>
      <c r="KP62" s="228"/>
      <c r="KQ62" s="228"/>
      <c r="KR62" s="228"/>
      <c r="KS62" s="228"/>
      <c r="KT62" s="228"/>
      <c r="KU62" s="228"/>
      <c r="KV62" s="228"/>
      <c r="KW62" s="228"/>
      <c r="KX62" s="228"/>
      <c r="KY62" s="228"/>
      <c r="KZ62" s="228"/>
      <c r="LA62" s="228"/>
      <c r="LB62" s="228"/>
      <c r="LC62" s="228"/>
      <c r="LD62" s="228"/>
      <c r="LE62" s="228"/>
      <c r="LF62" s="228"/>
      <c r="LG62" s="228"/>
      <c r="LH62" s="228"/>
      <c r="LI62" s="228"/>
      <c r="LJ62" s="228"/>
      <c r="LK62" s="228"/>
      <c r="LL62" s="228"/>
      <c r="LM62" s="228"/>
      <c r="LN62" s="228"/>
      <c r="LO62" s="228"/>
      <c r="LP62" s="228"/>
      <c r="LQ62" s="228"/>
      <c r="LR62" s="228"/>
      <c r="LS62" s="228"/>
      <c r="LT62" s="228"/>
      <c r="LU62" s="228"/>
      <c r="LV62" s="228"/>
      <c r="LW62" s="228"/>
      <c r="LX62" s="228"/>
      <c r="LY62" s="228"/>
      <c r="LZ62" s="228"/>
      <c r="MA62" s="228"/>
      <c r="MB62" s="228"/>
      <c r="MC62" s="228"/>
      <c r="MD62" s="228"/>
      <c r="ME62" s="228"/>
      <c r="MF62" s="228"/>
      <c r="MG62" s="228"/>
      <c r="MH62" s="228"/>
      <c r="MI62" s="228"/>
      <c r="MJ62" s="228"/>
      <c r="MK62" s="228"/>
      <c r="ML62" s="228"/>
      <c r="MM62" s="228"/>
      <c r="MN62" s="228"/>
      <c r="MO62" s="228"/>
      <c r="MP62" s="228"/>
      <c r="MQ62" s="228"/>
      <c r="MR62" s="228"/>
      <c r="MS62" s="228"/>
      <c r="MT62" s="228"/>
      <c r="MU62" s="228"/>
      <c r="MV62" s="228"/>
      <c r="MW62" s="228"/>
      <c r="MX62" s="228"/>
      <c r="MY62" s="228"/>
      <c r="MZ62" s="228"/>
      <c r="NA62" s="228"/>
      <c r="NB62" s="228"/>
      <c r="NC62" s="228"/>
      <c r="ND62" s="228"/>
      <c r="NE62" s="228"/>
      <c r="NF62" s="228"/>
      <c r="NG62" s="228"/>
      <c r="NH62" s="228"/>
      <c r="NI62" s="228"/>
      <c r="NJ62" s="228"/>
      <c r="NK62" s="228"/>
      <c r="NL62" s="228"/>
      <c r="NM62" s="228"/>
      <c r="NN62" s="228"/>
      <c r="NO62" s="228"/>
      <c r="NP62" s="228"/>
      <c r="NQ62" s="228"/>
      <c r="NR62" s="228"/>
      <c r="NS62" s="228"/>
      <c r="NT62" s="228"/>
      <c r="NU62" s="228"/>
      <c r="NV62" s="228"/>
      <c r="NW62" s="228"/>
      <c r="NX62" s="228"/>
      <c r="NY62" s="228"/>
      <c r="NZ62" s="228"/>
      <c r="OA62" s="228"/>
      <c r="OB62" s="228"/>
      <c r="OC62" s="228"/>
      <c r="OD62" s="228"/>
      <c r="OE62" s="228"/>
      <c r="OF62" s="228"/>
      <c r="OG62" s="228"/>
      <c r="OH62" s="228"/>
      <c r="OI62" s="228"/>
      <c r="OJ62" s="228"/>
      <c r="OK62" s="228"/>
      <c r="OL62" s="228"/>
      <c r="OM62" s="228"/>
      <c r="ON62" s="228"/>
      <c r="OO62" s="228"/>
      <c r="OP62" s="228"/>
      <c r="OQ62" s="228"/>
      <c r="OR62" s="228"/>
      <c r="OS62" s="228"/>
      <c r="OT62" s="228"/>
      <c r="OU62" s="228"/>
      <c r="OV62" s="228"/>
      <c r="OW62" s="228"/>
      <c r="OX62" s="228"/>
      <c r="OY62" s="228"/>
      <c r="OZ62" s="228"/>
      <c r="PA62" s="228"/>
      <c r="PB62" s="228"/>
      <c r="PC62" s="228"/>
      <c r="PD62" s="228"/>
      <c r="PE62" s="228"/>
      <c r="PF62" s="228"/>
      <c r="PG62" s="228"/>
      <c r="PH62" s="228"/>
      <c r="PI62" s="228"/>
      <c r="PJ62" s="228"/>
      <c r="PK62" s="228"/>
      <c r="PL62" s="228"/>
      <c r="PM62" s="228"/>
      <c r="PN62" s="228"/>
      <c r="PO62" s="228"/>
      <c r="PP62" s="228"/>
      <c r="PQ62" s="228"/>
      <c r="PR62" s="228"/>
      <c r="PS62" s="228"/>
      <c r="PT62" s="228"/>
      <c r="PU62" s="228"/>
      <c r="PV62" s="228"/>
      <c r="PW62" s="228"/>
      <c r="PX62" s="228"/>
      <c r="PY62" s="228"/>
      <c r="PZ62" s="228"/>
      <c r="QA62" s="228"/>
      <c r="QB62" s="228"/>
      <c r="QC62" s="228"/>
      <c r="QD62" s="228"/>
      <c r="QE62" s="228"/>
      <c r="QF62" s="228"/>
      <c r="QG62" s="228"/>
      <c r="QH62" s="228"/>
      <c r="QI62" s="228"/>
      <c r="QJ62" s="228"/>
      <c r="QK62" s="228"/>
      <c r="QL62" s="228"/>
      <c r="QM62" s="228"/>
      <c r="QN62" s="228"/>
      <c r="QO62" s="228"/>
      <c r="QP62" s="228"/>
      <c r="QQ62" s="228"/>
      <c r="QR62" s="228"/>
      <c r="QS62" s="228"/>
      <c r="QT62" s="228"/>
      <c r="QU62" s="228"/>
      <c r="QV62" s="228"/>
      <c r="QW62" s="228"/>
      <c r="QX62" s="228"/>
      <c r="QY62" s="228"/>
      <c r="QZ62" s="228"/>
      <c r="RA62" s="228"/>
      <c r="RB62" s="228"/>
      <c r="RC62" s="228"/>
      <c r="RD62" s="228"/>
      <c r="RE62" s="228"/>
      <c r="RF62" s="228"/>
      <c r="RG62" s="228"/>
      <c r="RH62" s="228"/>
      <c r="RI62" s="228"/>
      <c r="RJ62" s="228"/>
      <c r="RK62" s="228"/>
      <c r="RL62" s="228"/>
      <c r="RM62" s="228"/>
      <c r="RN62" s="228"/>
      <c r="RO62" s="228"/>
      <c r="RP62" s="228"/>
      <c r="RQ62" s="228"/>
      <c r="RR62" s="228"/>
      <c r="RS62" s="228"/>
      <c r="RT62" s="228"/>
      <c r="RU62" s="228"/>
      <c r="RV62" s="228"/>
      <c r="RW62" s="228"/>
      <c r="RX62" s="228"/>
      <c r="RY62" s="228"/>
      <c r="RZ62" s="228"/>
      <c r="SA62" s="228"/>
      <c r="SB62" s="228"/>
      <c r="SC62" s="228"/>
      <c r="SD62" s="228"/>
      <c r="SE62" s="228"/>
      <c r="SF62" s="228"/>
      <c r="SG62" s="228"/>
      <c r="SH62" s="228"/>
      <c r="SI62" s="228"/>
      <c r="SJ62" s="228"/>
      <c r="SK62" s="228"/>
      <c r="SL62" s="228"/>
      <c r="SM62" s="228"/>
      <c r="SN62" s="228"/>
      <c r="SO62" s="228"/>
      <c r="SP62" s="228"/>
      <c r="SQ62" s="228"/>
      <c r="SR62" s="228"/>
      <c r="SS62" s="228"/>
      <c r="ST62" s="228"/>
      <c r="SU62" s="228"/>
      <c r="SV62" s="228"/>
      <c r="SW62" s="228"/>
      <c r="SX62" s="228"/>
      <c r="SY62" s="228"/>
      <c r="SZ62" s="228"/>
      <c r="TA62" s="228"/>
      <c r="TB62" s="228"/>
      <c r="TC62" s="228"/>
      <c r="TD62" s="228"/>
      <c r="TE62" s="228"/>
      <c r="TF62" s="228"/>
      <c r="TG62" s="228"/>
      <c r="TH62" s="228"/>
      <c r="TI62" s="228"/>
      <c r="TJ62" s="228"/>
      <c r="TK62" s="228"/>
      <c r="TL62" s="228"/>
      <c r="TM62" s="228"/>
      <c r="TN62" s="228"/>
      <c r="TO62" s="228"/>
      <c r="TP62" s="228"/>
      <c r="TQ62" s="228"/>
      <c r="TR62" s="228"/>
      <c r="TS62" s="228"/>
      <c r="TT62" s="228"/>
      <c r="TU62" s="228"/>
      <c r="TV62" s="228"/>
      <c r="TW62" s="228"/>
      <c r="TX62" s="228"/>
      <c r="TY62" s="228"/>
      <c r="TZ62" s="228"/>
      <c r="UA62" s="228"/>
      <c r="UB62" s="228"/>
      <c r="UC62" s="228"/>
      <c r="UD62" s="228"/>
      <c r="UE62" s="228"/>
      <c r="UF62" s="228"/>
      <c r="UG62" s="228"/>
      <c r="UH62" s="228"/>
      <c r="UI62" s="228"/>
      <c r="UJ62" s="228"/>
      <c r="UK62" s="228"/>
      <c r="UL62" s="228"/>
      <c r="UM62" s="228"/>
      <c r="UN62" s="228"/>
      <c r="UO62" s="228"/>
      <c r="UP62" s="228"/>
      <c r="UQ62" s="228"/>
      <c r="UR62" s="228"/>
      <c r="US62" s="228"/>
      <c r="UT62" s="228"/>
      <c r="UU62" s="228"/>
      <c r="UV62" s="228"/>
      <c r="UW62" s="228"/>
      <c r="UX62" s="228"/>
      <c r="UY62" s="228"/>
      <c r="UZ62" s="228"/>
      <c r="VA62" s="228"/>
      <c r="VB62" s="228"/>
      <c r="VC62" s="228"/>
      <c r="VD62" s="228"/>
      <c r="VE62" s="228"/>
      <c r="VF62" s="228"/>
      <c r="VG62" s="228"/>
      <c r="VH62" s="228"/>
      <c r="VI62" s="228"/>
      <c r="VJ62" s="228"/>
      <c r="VK62" s="228"/>
      <c r="VL62" s="228"/>
      <c r="VM62" s="228"/>
      <c r="VN62" s="228"/>
      <c r="VO62" s="228"/>
      <c r="VP62" s="228"/>
      <c r="VQ62" s="228"/>
      <c r="VR62" s="228"/>
      <c r="VS62" s="228"/>
      <c r="VT62" s="228"/>
      <c r="VU62" s="228"/>
      <c r="VV62" s="228"/>
      <c r="VW62" s="228"/>
      <c r="VX62" s="228"/>
      <c r="VY62" s="228"/>
      <c r="VZ62" s="228"/>
      <c r="WA62" s="228"/>
      <c r="WB62" s="228"/>
      <c r="WC62" s="228"/>
      <c r="WD62" s="228"/>
      <c r="WE62" s="228"/>
      <c r="WF62" s="228"/>
      <c r="WG62" s="228"/>
      <c r="WH62" s="228"/>
      <c r="WI62" s="228"/>
      <c r="WJ62" s="228"/>
      <c r="WK62" s="228"/>
      <c r="WL62" s="228"/>
      <c r="WM62" s="228"/>
      <c r="WN62" s="228"/>
      <c r="WO62" s="228"/>
      <c r="WP62" s="228"/>
      <c r="WQ62" s="228"/>
      <c r="WR62" s="228"/>
      <c r="WS62" s="228"/>
      <c r="WT62" s="228"/>
      <c r="WU62" s="228"/>
      <c r="WV62" s="228"/>
      <c r="WW62" s="228"/>
      <c r="WX62" s="228"/>
      <c r="WY62" s="228"/>
      <c r="WZ62" s="228"/>
      <c r="XA62" s="228"/>
      <c r="XB62" s="228"/>
      <c r="XC62" s="228"/>
      <c r="XD62" s="228"/>
      <c r="XE62" s="228"/>
      <c r="XF62" s="228"/>
      <c r="XG62" s="228"/>
      <c r="XH62" s="228"/>
      <c r="XI62" s="228"/>
      <c r="XJ62" s="228"/>
      <c r="XK62" s="228"/>
      <c r="XL62" s="228"/>
      <c r="XM62" s="228"/>
      <c r="XN62" s="228"/>
      <c r="XO62" s="228"/>
      <c r="XP62" s="228"/>
      <c r="XQ62" s="228"/>
      <c r="XR62" s="228"/>
      <c r="XS62" s="228"/>
      <c r="XT62" s="228"/>
      <c r="XU62" s="228"/>
      <c r="XV62" s="228"/>
      <c r="XW62" s="228"/>
      <c r="XX62" s="228"/>
      <c r="XY62" s="228"/>
      <c r="XZ62" s="228"/>
      <c r="YA62" s="228"/>
      <c r="YB62" s="228"/>
      <c r="YC62" s="228"/>
      <c r="YD62" s="228"/>
      <c r="YE62" s="228"/>
      <c r="YF62" s="228"/>
      <c r="YG62" s="228"/>
      <c r="YH62" s="228"/>
      <c r="YI62" s="228"/>
      <c r="YJ62" s="228"/>
      <c r="YK62" s="228"/>
      <c r="YL62" s="228"/>
      <c r="YM62" s="228"/>
      <c r="YN62" s="228"/>
      <c r="YO62" s="228"/>
      <c r="YP62" s="228"/>
      <c r="YQ62" s="228"/>
      <c r="YR62" s="228"/>
      <c r="YS62" s="228"/>
      <c r="YT62" s="228"/>
      <c r="YU62" s="228"/>
      <c r="YV62" s="228"/>
      <c r="YW62" s="228"/>
      <c r="YX62" s="228"/>
      <c r="YY62" s="228"/>
      <c r="YZ62" s="228"/>
      <c r="ZA62" s="228"/>
      <c r="ZB62" s="228"/>
      <c r="ZC62" s="228"/>
      <c r="ZD62" s="228"/>
      <c r="ZE62" s="228"/>
      <c r="ZF62" s="228"/>
      <c r="ZG62" s="228"/>
      <c r="ZH62" s="228"/>
      <c r="ZI62" s="228"/>
      <c r="ZJ62" s="228"/>
      <c r="ZK62" s="228"/>
      <c r="ZL62" s="228"/>
      <c r="ZM62" s="228"/>
      <c r="ZN62" s="228"/>
      <c r="ZO62" s="228"/>
      <c r="ZP62" s="228"/>
      <c r="ZQ62" s="228"/>
      <c r="ZR62" s="228"/>
      <c r="ZS62" s="228"/>
      <c r="ZT62" s="228"/>
      <c r="ZU62" s="228"/>
      <c r="ZV62" s="228"/>
      <c r="ZW62" s="228"/>
      <c r="ZX62" s="228"/>
      <c r="ZY62" s="228"/>
      <c r="ZZ62" s="228"/>
      <c r="AAA62" s="228"/>
      <c r="AAB62" s="228"/>
      <c r="AAC62" s="228"/>
      <c r="AAD62" s="228"/>
      <c r="AAE62" s="228"/>
      <c r="AAF62" s="228"/>
      <c r="AAG62" s="228"/>
      <c r="AAH62" s="228"/>
      <c r="AAI62" s="228"/>
      <c r="AAJ62" s="228"/>
      <c r="AAK62" s="228"/>
      <c r="AAL62" s="228"/>
      <c r="AAM62" s="228"/>
      <c r="AAN62" s="228"/>
      <c r="AAO62" s="228"/>
      <c r="AAP62" s="228"/>
      <c r="AAQ62" s="228"/>
      <c r="AAR62" s="228"/>
      <c r="AAS62" s="228"/>
      <c r="AAT62" s="228"/>
      <c r="AAU62" s="228"/>
      <c r="AAV62" s="228"/>
      <c r="AAW62" s="228"/>
      <c r="AAX62" s="228"/>
      <c r="AAY62" s="228"/>
      <c r="AAZ62" s="228"/>
      <c r="ABA62" s="228"/>
      <c r="ABB62" s="228"/>
      <c r="ABC62" s="228"/>
      <c r="ABD62" s="228"/>
      <c r="ABE62" s="228"/>
      <c r="ABF62" s="228"/>
      <c r="ABG62" s="228"/>
      <c r="ABH62" s="228"/>
      <c r="ABI62" s="228"/>
      <c r="ABJ62" s="228"/>
      <c r="ABK62" s="228"/>
      <c r="ABL62" s="228"/>
      <c r="ABM62" s="228"/>
      <c r="ABN62" s="228"/>
      <c r="ABO62" s="228"/>
      <c r="ABP62" s="228"/>
      <c r="ABQ62" s="228"/>
      <c r="ABR62" s="228"/>
      <c r="ABS62" s="228"/>
      <c r="ABT62" s="228"/>
      <c r="ABU62" s="228"/>
      <c r="ABV62" s="228"/>
      <c r="ABW62" s="228"/>
      <c r="ABX62" s="228"/>
      <c r="ABY62" s="228"/>
      <c r="ABZ62" s="228"/>
      <c r="ACA62" s="228"/>
      <c r="ACB62" s="228"/>
      <c r="ACC62" s="228"/>
      <c r="ACD62" s="228"/>
      <c r="ACE62" s="228"/>
      <c r="ACF62" s="228"/>
      <c r="ACG62" s="228"/>
      <c r="ACH62" s="228"/>
      <c r="ACI62" s="228"/>
      <c r="ACJ62" s="228"/>
      <c r="ACK62" s="228"/>
      <c r="ACL62" s="228"/>
      <c r="ACM62" s="228"/>
      <c r="ACN62" s="228"/>
      <c r="ACO62" s="228"/>
      <c r="ACP62" s="228"/>
      <c r="ACQ62" s="228"/>
      <c r="ACR62" s="228"/>
      <c r="ACS62" s="228"/>
      <c r="ACT62" s="228"/>
      <c r="ACU62" s="228"/>
      <c r="ACV62" s="228"/>
      <c r="ACW62" s="228"/>
      <c r="ACX62" s="228"/>
      <c r="ACY62" s="228"/>
      <c r="ACZ62" s="228"/>
      <c r="ADA62" s="228"/>
      <c r="ADB62" s="228"/>
      <c r="ADC62" s="228"/>
      <c r="ADD62" s="228"/>
      <c r="ADE62" s="228"/>
      <c r="ADF62" s="228"/>
      <c r="ADG62" s="228"/>
      <c r="ADH62" s="228"/>
      <c r="ADI62" s="228"/>
      <c r="ADJ62" s="228"/>
      <c r="ADK62" s="228"/>
      <c r="ADL62" s="228"/>
      <c r="ADM62" s="228"/>
      <c r="ADN62" s="228"/>
      <c r="ADO62" s="228"/>
      <c r="ADP62" s="228"/>
      <c r="ADQ62" s="228"/>
      <c r="ADR62" s="228"/>
      <c r="ADS62" s="228"/>
      <c r="ADT62" s="228"/>
      <c r="ADU62" s="228"/>
      <c r="ADV62" s="228"/>
      <c r="ADW62" s="228"/>
      <c r="ADX62" s="228"/>
      <c r="ADY62" s="228"/>
      <c r="ADZ62" s="228"/>
      <c r="AEA62" s="228"/>
      <c r="AEB62" s="228"/>
      <c r="AEC62" s="228"/>
      <c r="AED62" s="228"/>
      <c r="AEE62" s="228"/>
      <c r="AEF62" s="228"/>
      <c r="AEG62" s="228"/>
      <c r="AEH62" s="228"/>
      <c r="AEI62" s="228"/>
      <c r="AEJ62" s="228"/>
      <c r="AEK62" s="228"/>
      <c r="AEL62" s="228"/>
      <c r="AEM62" s="228"/>
      <c r="AEN62" s="228"/>
      <c r="AEO62" s="228"/>
      <c r="AEP62" s="228"/>
      <c r="AEQ62" s="228"/>
      <c r="AER62" s="228"/>
      <c r="AES62" s="228"/>
      <c r="AET62" s="228"/>
      <c r="AEU62" s="228"/>
      <c r="AEV62" s="228"/>
      <c r="AEW62" s="228"/>
      <c r="AEX62" s="228"/>
      <c r="AEY62" s="228"/>
      <c r="AEZ62" s="228"/>
      <c r="AFA62" s="228"/>
      <c r="AFB62" s="228"/>
      <c r="AFC62" s="228"/>
      <c r="AFD62" s="228"/>
      <c r="AFE62" s="228"/>
      <c r="AFF62" s="228"/>
      <c r="AFG62" s="228"/>
      <c r="AFH62" s="228"/>
      <c r="AFI62" s="228"/>
      <c r="AFJ62" s="228"/>
      <c r="AFK62" s="228"/>
      <c r="AFL62" s="228"/>
      <c r="AFM62" s="228"/>
      <c r="AFN62" s="228"/>
      <c r="AFO62" s="228"/>
      <c r="AFP62" s="228"/>
      <c r="AFQ62" s="228"/>
      <c r="AFR62" s="228"/>
      <c r="AFS62" s="228"/>
      <c r="AFT62" s="228"/>
      <c r="AFU62" s="228"/>
      <c r="AFV62" s="228"/>
      <c r="AFW62" s="228"/>
      <c r="AFX62" s="228"/>
      <c r="AFY62" s="228"/>
      <c r="AFZ62" s="228"/>
      <c r="AGA62" s="228"/>
      <c r="AGB62" s="228"/>
      <c r="AGC62" s="228"/>
      <c r="AGD62" s="228"/>
      <c r="AGE62" s="228"/>
      <c r="AGF62" s="228"/>
      <c r="AGG62" s="228"/>
      <c r="AGH62" s="228"/>
      <c r="AGI62" s="228"/>
      <c r="AGJ62" s="228"/>
      <c r="AGK62" s="228"/>
      <c r="AGL62" s="228"/>
      <c r="AGM62" s="228"/>
      <c r="AGN62" s="228"/>
      <c r="AGO62" s="228"/>
      <c r="AGP62" s="228"/>
      <c r="AGQ62" s="228"/>
      <c r="AGR62" s="228"/>
      <c r="AGS62" s="228"/>
      <c r="AGT62" s="228"/>
      <c r="AGU62" s="228"/>
      <c r="AGV62" s="228"/>
      <c r="AGW62" s="228"/>
      <c r="AGX62" s="228"/>
      <c r="AGY62" s="228"/>
      <c r="AGZ62" s="228"/>
      <c r="AHA62" s="228"/>
      <c r="AHB62" s="228"/>
      <c r="AHC62" s="228"/>
      <c r="AHD62" s="228"/>
      <c r="AHE62" s="228"/>
      <c r="AHF62" s="228"/>
      <c r="AHG62" s="228"/>
      <c r="AHH62" s="228"/>
      <c r="AHI62" s="228"/>
      <c r="AHJ62" s="228"/>
      <c r="AHK62" s="228"/>
      <c r="AHL62" s="228"/>
      <c r="AHM62" s="228"/>
      <c r="AHN62" s="228"/>
      <c r="AHO62" s="228"/>
      <c r="AHP62" s="228"/>
      <c r="AHQ62" s="228"/>
      <c r="AHR62" s="228"/>
      <c r="AHS62" s="228"/>
      <c r="AHT62" s="228"/>
      <c r="AHU62" s="228"/>
      <c r="AHV62" s="228"/>
      <c r="AHW62" s="228"/>
      <c r="AHX62" s="228"/>
      <c r="AHY62" s="228"/>
      <c r="AHZ62" s="228"/>
      <c r="AIA62" s="228"/>
      <c r="AIB62" s="228"/>
      <c r="AIC62" s="228"/>
      <c r="AID62" s="228"/>
      <c r="AIE62" s="228"/>
      <c r="AIF62" s="228"/>
      <c r="AIG62" s="228"/>
      <c r="AIH62" s="228"/>
      <c r="AII62" s="228"/>
      <c r="AIJ62" s="228"/>
      <c r="AIK62" s="228"/>
      <c r="AIL62" s="228"/>
      <c r="AIM62" s="228"/>
      <c r="AIN62" s="228"/>
      <c r="AIO62" s="228"/>
      <c r="AIP62" s="228"/>
      <c r="AIQ62" s="228"/>
      <c r="AIR62" s="228"/>
      <c r="AIS62" s="228"/>
      <c r="AIT62" s="228"/>
      <c r="AIU62" s="228"/>
      <c r="AIV62" s="228"/>
      <c r="AIW62" s="228"/>
      <c r="AIX62" s="228"/>
      <c r="AIY62" s="228"/>
      <c r="AIZ62" s="228"/>
      <c r="AJA62" s="228"/>
      <c r="AJB62" s="228"/>
      <c r="AJC62" s="228"/>
      <c r="AJD62" s="228"/>
      <c r="AJE62" s="228"/>
      <c r="AJF62" s="228"/>
      <c r="AJG62" s="228"/>
      <c r="AJH62" s="228"/>
      <c r="AJI62" s="228"/>
      <c r="AJJ62" s="228"/>
      <c r="AJK62" s="228"/>
      <c r="AJL62" s="228"/>
      <c r="AJM62" s="228"/>
      <c r="AJN62" s="228"/>
      <c r="AJO62" s="228"/>
      <c r="AJP62" s="228"/>
      <c r="AJQ62" s="228"/>
      <c r="AJR62" s="228"/>
      <c r="AJS62" s="228"/>
      <c r="AJT62" s="228"/>
      <c r="AJU62" s="228"/>
      <c r="AJV62" s="228"/>
      <c r="AJW62" s="228"/>
      <c r="AJX62" s="228"/>
      <c r="AJY62" s="228"/>
      <c r="AJZ62" s="228"/>
      <c r="AKA62" s="228"/>
      <c r="AKB62" s="228"/>
      <c r="AKC62" s="228"/>
      <c r="AKD62" s="228"/>
      <c r="AKE62" s="228"/>
      <c r="AKF62" s="228"/>
      <c r="AKG62" s="228"/>
      <c r="AKH62" s="228"/>
      <c r="AKI62" s="228"/>
      <c r="AKJ62" s="228"/>
      <c r="AKK62" s="228"/>
      <c r="AKL62" s="228"/>
      <c r="AKM62" s="228"/>
      <c r="AKN62" s="228"/>
      <c r="AKO62" s="228"/>
      <c r="AKP62" s="228"/>
      <c r="AKQ62" s="228"/>
      <c r="AKR62" s="228"/>
      <c r="AKS62" s="228"/>
      <c r="AKT62" s="228"/>
      <c r="AKU62" s="228"/>
      <c r="AKV62" s="228"/>
      <c r="AKW62" s="228"/>
      <c r="AKX62" s="228"/>
      <c r="AKY62" s="228"/>
      <c r="AKZ62" s="228"/>
      <c r="ALA62" s="228"/>
      <c r="ALB62" s="228"/>
      <c r="ALC62" s="228"/>
      <c r="ALD62" s="228"/>
      <c r="ALE62" s="228"/>
      <c r="ALF62" s="228"/>
      <c r="ALG62" s="228"/>
      <c r="ALH62" s="228"/>
      <c r="ALI62" s="228"/>
      <c r="ALJ62" s="228"/>
      <c r="ALK62" s="228"/>
      <c r="ALL62" s="228"/>
      <c r="ALM62" s="228"/>
      <c r="ALN62" s="228"/>
      <c r="ALO62" s="228"/>
      <c r="ALP62" s="228"/>
      <c r="ALQ62" s="228"/>
      <c r="ALR62" s="228"/>
      <c r="ALS62" s="228"/>
      <c r="ALT62" s="228"/>
      <c r="ALU62" s="228"/>
      <c r="ALV62" s="228"/>
      <c r="ALW62" s="228"/>
      <c r="ALX62" s="228"/>
      <c r="ALY62" s="228"/>
      <c r="ALZ62" s="228"/>
      <c r="AMA62" s="228"/>
      <c r="AMB62" s="228"/>
      <c r="AMC62" s="228"/>
      <c r="AMD62" s="228"/>
      <c r="AME62" s="228"/>
      <c r="AMF62" s="228"/>
      <c r="AMG62" s="228"/>
      <c r="AMH62" s="228"/>
      <c r="AMI62" s="228"/>
      <c r="AMJ62" s="228"/>
      <c r="AMK62" s="228"/>
      <c r="AML62" s="228"/>
      <c r="AMM62" s="228"/>
      <c r="AMN62" s="228"/>
      <c r="AMO62" s="228"/>
      <c r="AMP62" s="228"/>
      <c r="AMQ62" s="228"/>
      <c r="AMR62" s="228"/>
      <c r="AMS62" s="228"/>
      <c r="AMT62" s="228"/>
      <c r="AMU62" s="228"/>
      <c r="AMV62" s="228"/>
      <c r="AMW62" s="228"/>
      <c r="AMX62" s="228"/>
      <c r="AMY62" s="228"/>
      <c r="AMZ62" s="228"/>
      <c r="ANA62" s="228"/>
      <c r="ANB62" s="228"/>
      <c r="ANC62" s="228"/>
      <c r="AND62" s="228"/>
      <c r="ANE62" s="228"/>
      <c r="ANF62" s="228"/>
      <c r="ANG62" s="228"/>
      <c r="ANH62" s="228"/>
      <c r="ANI62" s="228"/>
      <c r="ANJ62" s="228"/>
      <c r="ANK62" s="228"/>
      <c r="ANL62" s="228"/>
      <c r="ANM62" s="228"/>
      <c r="ANN62" s="228"/>
      <c r="ANO62" s="228"/>
      <c r="ANP62" s="228"/>
      <c r="ANQ62" s="228"/>
      <c r="ANR62" s="228"/>
      <c r="ANS62" s="228"/>
      <c r="ANT62" s="228"/>
      <c r="ANU62" s="228"/>
      <c r="ANV62" s="228"/>
      <c r="ANW62" s="228"/>
      <c r="ANX62" s="228"/>
      <c r="ANY62" s="228"/>
      <c r="ANZ62" s="228"/>
      <c r="AOA62" s="228"/>
      <c r="AOB62" s="228"/>
      <c r="AOC62" s="228"/>
      <c r="AOD62" s="228"/>
      <c r="AOE62" s="228"/>
      <c r="AOF62" s="228"/>
      <c r="AOG62" s="228"/>
      <c r="AOH62" s="228"/>
      <c r="AOI62" s="228"/>
      <c r="AOJ62" s="228"/>
      <c r="AOK62" s="228"/>
      <c r="AOL62" s="228"/>
      <c r="AOM62" s="228"/>
      <c r="AON62" s="228"/>
      <c r="AOO62" s="228"/>
      <c r="AOP62" s="228"/>
      <c r="AOQ62" s="228"/>
      <c r="AOR62" s="228"/>
      <c r="AOS62" s="228"/>
      <c r="AOT62" s="228"/>
      <c r="AOU62" s="228"/>
      <c r="AOV62" s="228"/>
      <c r="AOW62" s="228"/>
      <c r="AOX62" s="228"/>
      <c r="AOY62" s="228"/>
      <c r="AOZ62" s="228"/>
      <c r="APA62" s="228"/>
      <c r="APB62" s="228"/>
      <c r="APC62" s="228"/>
      <c r="APD62" s="228"/>
      <c r="APE62" s="228"/>
      <c r="APF62" s="228"/>
      <c r="APG62" s="228"/>
      <c r="APH62" s="228"/>
      <c r="API62" s="228"/>
      <c r="APJ62" s="228"/>
      <c r="APK62" s="228"/>
      <c r="APL62" s="228"/>
      <c r="APM62" s="228"/>
      <c r="APN62" s="228"/>
      <c r="APO62" s="228"/>
      <c r="APP62" s="228"/>
      <c r="APQ62" s="228"/>
      <c r="APR62" s="228"/>
      <c r="APS62" s="228"/>
      <c r="APT62" s="228"/>
      <c r="APU62" s="228"/>
      <c r="APV62" s="228"/>
      <c r="APW62" s="228"/>
      <c r="APX62" s="228"/>
      <c r="APY62" s="228"/>
      <c r="APZ62" s="228"/>
      <c r="AQA62" s="228"/>
      <c r="AQB62" s="228"/>
      <c r="AQC62" s="228"/>
      <c r="AQD62" s="228"/>
      <c r="AQE62" s="228"/>
      <c r="AQF62" s="228"/>
      <c r="AQG62" s="228"/>
      <c r="AQH62" s="228"/>
      <c r="AQI62" s="228"/>
      <c r="AQJ62" s="228"/>
      <c r="AQK62" s="228"/>
      <c r="AQL62" s="228"/>
      <c r="AQM62" s="228"/>
      <c r="AQN62" s="228"/>
      <c r="AQO62" s="228"/>
      <c r="AQP62" s="228"/>
      <c r="AQQ62" s="228"/>
      <c r="AQR62" s="228"/>
      <c r="AQS62" s="228"/>
      <c r="AQT62" s="228"/>
      <c r="AQU62" s="228"/>
      <c r="AQV62" s="228"/>
      <c r="AQW62" s="228"/>
      <c r="AQX62" s="228"/>
      <c r="AQY62" s="228"/>
      <c r="AQZ62" s="228"/>
      <c r="ARA62" s="228"/>
      <c r="ARB62" s="228"/>
      <c r="ARC62" s="228"/>
      <c r="ARD62" s="228"/>
      <c r="ARE62" s="228"/>
      <c r="ARF62" s="228"/>
      <c r="ARG62" s="228"/>
      <c r="ARH62" s="228"/>
      <c r="ARI62" s="228"/>
      <c r="ARJ62" s="228"/>
      <c r="ARK62" s="228"/>
      <c r="ARL62" s="228"/>
      <c r="ARM62" s="228"/>
      <c r="ARN62" s="228"/>
      <c r="ARO62" s="228"/>
      <c r="ARP62" s="228"/>
      <c r="ARQ62" s="228"/>
      <c r="ARR62" s="228"/>
      <c r="ARS62" s="228"/>
      <c r="ART62" s="228"/>
      <c r="ARU62" s="228"/>
      <c r="ARV62" s="228"/>
      <c r="ARW62" s="228"/>
      <c r="ARX62" s="228"/>
      <c r="ARY62" s="228"/>
      <c r="ARZ62" s="228"/>
      <c r="ASA62" s="228"/>
      <c r="ASB62" s="228"/>
      <c r="ASC62" s="228"/>
      <c r="ASD62" s="228"/>
      <c r="ASE62" s="228"/>
      <c r="ASF62" s="228"/>
      <c r="ASG62" s="228"/>
      <c r="ASH62" s="228"/>
      <c r="ASI62" s="228"/>
      <c r="ASJ62" s="228"/>
      <c r="ASK62" s="228"/>
      <c r="ASL62" s="228"/>
      <c r="ASM62" s="228"/>
      <c r="ASN62" s="228"/>
      <c r="ASO62" s="228"/>
      <c r="ASP62" s="228"/>
      <c r="ASQ62" s="228"/>
      <c r="ASR62" s="228"/>
      <c r="ASS62" s="228"/>
      <c r="AST62" s="228"/>
      <c r="ASU62" s="228"/>
      <c r="ASV62" s="228"/>
      <c r="ASW62" s="228"/>
      <c r="ASX62" s="228"/>
      <c r="ASY62" s="228"/>
      <c r="ASZ62" s="228"/>
      <c r="ATA62" s="228"/>
      <c r="ATB62" s="228"/>
      <c r="ATC62" s="228"/>
      <c r="ATD62" s="228"/>
      <c r="ATE62" s="228"/>
      <c r="ATF62" s="228"/>
      <c r="ATG62" s="228"/>
      <c r="ATH62" s="228"/>
      <c r="ATI62" s="228"/>
      <c r="ATJ62" s="228"/>
      <c r="ATK62" s="228"/>
      <c r="ATL62" s="228"/>
      <c r="ATM62" s="228"/>
      <c r="ATN62" s="228"/>
      <c r="ATO62" s="228"/>
      <c r="ATP62" s="228"/>
      <c r="ATQ62" s="228"/>
      <c r="ATR62" s="228"/>
      <c r="ATS62" s="228"/>
      <c r="ATT62" s="228"/>
      <c r="ATU62" s="228"/>
      <c r="ATV62" s="228"/>
      <c r="ATW62" s="228"/>
      <c r="ATX62" s="228"/>
      <c r="ATY62" s="228"/>
      <c r="ATZ62" s="228"/>
      <c r="AUA62" s="228"/>
      <c r="AUB62" s="228"/>
      <c r="AUC62" s="228"/>
      <c r="AUD62" s="228"/>
      <c r="AUE62" s="228"/>
      <c r="AUF62" s="228"/>
      <c r="AUG62" s="228"/>
      <c r="AUH62" s="228"/>
      <c r="AUI62" s="228"/>
      <c r="AUJ62" s="228"/>
      <c r="AUK62" s="228"/>
      <c r="AUL62" s="228"/>
      <c r="AUM62" s="228"/>
      <c r="AUN62" s="228"/>
      <c r="AUO62" s="228"/>
      <c r="AUP62" s="228"/>
      <c r="AUQ62" s="228"/>
      <c r="AUR62" s="228"/>
      <c r="AUS62" s="228"/>
      <c r="AUT62" s="228"/>
      <c r="AUU62" s="228"/>
      <c r="AUV62" s="228"/>
      <c r="AUW62" s="228"/>
      <c r="AUX62" s="228"/>
      <c r="AUY62" s="228"/>
      <c r="AUZ62" s="228"/>
      <c r="AVA62" s="228"/>
      <c r="AVB62" s="228"/>
      <c r="AVC62" s="228"/>
      <c r="AVD62" s="228"/>
      <c r="AVE62" s="228"/>
      <c r="AVF62" s="228"/>
      <c r="AVG62" s="228"/>
      <c r="AVH62" s="228"/>
      <c r="AVI62" s="228"/>
      <c r="AVJ62" s="228"/>
      <c r="AVK62" s="228"/>
      <c r="AVL62" s="228"/>
      <c r="AVM62" s="228"/>
      <c r="AVN62" s="228"/>
      <c r="AVO62" s="228"/>
      <c r="AVP62" s="228"/>
      <c r="AVQ62" s="228"/>
      <c r="AVR62" s="228"/>
      <c r="AVS62" s="228"/>
      <c r="AVT62" s="228"/>
      <c r="AVU62" s="228"/>
      <c r="AVV62" s="228"/>
      <c r="AVW62" s="228"/>
      <c r="AVX62" s="228"/>
      <c r="AVY62" s="228"/>
      <c r="AVZ62" s="228"/>
      <c r="AWA62" s="228"/>
      <c r="AWB62" s="228"/>
      <c r="AWC62" s="228"/>
      <c r="AWD62" s="228"/>
      <c r="AWE62" s="228"/>
      <c r="AWF62" s="228"/>
      <c r="AWG62" s="228"/>
      <c r="AWH62" s="228"/>
      <c r="AWI62" s="228"/>
      <c r="AWJ62" s="228"/>
      <c r="AWK62" s="228"/>
      <c r="AWL62" s="228"/>
      <c r="AWM62" s="228"/>
      <c r="AWN62" s="228"/>
      <c r="AWO62" s="228"/>
      <c r="AWP62" s="228"/>
      <c r="AWQ62" s="228"/>
      <c r="AWR62" s="228"/>
      <c r="AWS62" s="228"/>
      <c r="AWT62" s="228"/>
      <c r="AWU62" s="228"/>
      <c r="AWV62" s="228"/>
      <c r="AWW62" s="228"/>
      <c r="AWX62" s="228"/>
      <c r="AWY62" s="228"/>
      <c r="AWZ62" s="228"/>
      <c r="AXA62" s="228"/>
      <c r="AXB62" s="228"/>
      <c r="AXC62" s="228"/>
      <c r="AXD62" s="228"/>
      <c r="AXE62" s="228"/>
      <c r="AXF62" s="228"/>
      <c r="AXG62" s="228"/>
      <c r="AXH62" s="228"/>
      <c r="AXI62" s="228"/>
      <c r="AXJ62" s="228"/>
      <c r="AXK62" s="228"/>
      <c r="AXL62" s="228"/>
      <c r="AXM62" s="228"/>
      <c r="AXN62" s="228"/>
      <c r="AXO62" s="228"/>
      <c r="AXP62" s="228"/>
      <c r="AXQ62" s="228"/>
      <c r="AXR62" s="228"/>
      <c r="AXS62" s="228"/>
      <c r="AXT62" s="228"/>
      <c r="AXU62" s="228"/>
      <c r="AXV62" s="228"/>
      <c r="AXW62" s="228"/>
      <c r="AXX62" s="228"/>
      <c r="AXY62" s="228"/>
      <c r="AXZ62" s="228"/>
      <c r="AYA62" s="228"/>
      <c r="AYB62" s="228"/>
      <c r="AYC62" s="228"/>
      <c r="AYD62" s="228"/>
      <c r="AYE62" s="228"/>
      <c r="AYF62" s="228"/>
      <c r="AYG62" s="228"/>
      <c r="AYH62" s="228"/>
      <c r="AYI62" s="228"/>
      <c r="AYJ62" s="228"/>
      <c r="AYK62" s="228"/>
      <c r="AYL62" s="228"/>
      <c r="AYM62" s="228"/>
      <c r="AYN62" s="228"/>
      <c r="AYO62" s="228"/>
      <c r="AYP62" s="228"/>
      <c r="AYQ62" s="228"/>
      <c r="AYR62" s="228"/>
      <c r="AYS62" s="228"/>
      <c r="AYT62" s="228"/>
      <c r="AYU62" s="228"/>
      <c r="AYV62" s="228"/>
      <c r="AYW62" s="228"/>
      <c r="AYX62" s="228"/>
      <c r="AYY62" s="228"/>
      <c r="AYZ62" s="228"/>
      <c r="AZA62" s="228"/>
      <c r="AZB62" s="228"/>
      <c r="AZC62" s="228"/>
      <c r="AZD62" s="228"/>
      <c r="AZE62" s="228"/>
      <c r="AZF62" s="228"/>
      <c r="AZG62" s="228"/>
      <c r="AZH62" s="228"/>
      <c r="AZI62" s="228"/>
      <c r="AZJ62" s="228"/>
      <c r="AZK62" s="228"/>
      <c r="AZL62" s="228"/>
      <c r="AZM62" s="228"/>
      <c r="AZN62" s="228"/>
      <c r="AZO62" s="228"/>
      <c r="AZP62" s="228"/>
      <c r="AZQ62" s="228"/>
      <c r="AZR62" s="228"/>
      <c r="AZS62" s="228"/>
      <c r="AZT62" s="228"/>
      <c r="AZU62" s="228"/>
      <c r="AZV62" s="228"/>
      <c r="AZW62" s="228"/>
      <c r="AZX62" s="228"/>
      <c r="AZY62" s="228"/>
      <c r="AZZ62" s="228"/>
      <c r="BAA62" s="228"/>
      <c r="BAB62" s="228"/>
      <c r="BAC62" s="228"/>
      <c r="BAD62" s="228"/>
      <c r="BAE62" s="228"/>
      <c r="BAF62" s="228"/>
      <c r="BAG62" s="228"/>
      <c r="BAH62" s="228"/>
      <c r="BAI62" s="228"/>
      <c r="BAJ62" s="228"/>
      <c r="BAK62" s="228"/>
      <c r="BAL62" s="228"/>
      <c r="BAM62" s="228"/>
      <c r="BAN62" s="228"/>
      <c r="BAO62" s="228"/>
      <c r="BAP62" s="228"/>
      <c r="BAQ62" s="228"/>
      <c r="BAR62" s="228"/>
      <c r="BAS62" s="228"/>
      <c r="BAT62" s="228"/>
      <c r="BAU62" s="228"/>
      <c r="BAV62" s="228"/>
      <c r="BAW62" s="228"/>
      <c r="BAX62" s="228"/>
      <c r="BAY62" s="228"/>
      <c r="BAZ62" s="228"/>
      <c r="BBA62" s="228"/>
      <c r="BBB62" s="228"/>
      <c r="BBC62" s="228"/>
      <c r="BBD62" s="228"/>
      <c r="BBE62" s="228"/>
      <c r="BBF62" s="228"/>
      <c r="BBG62" s="228"/>
      <c r="BBH62" s="228"/>
      <c r="BBI62" s="228"/>
      <c r="BBJ62" s="228"/>
      <c r="BBK62" s="228"/>
      <c r="BBL62" s="228"/>
      <c r="BBM62" s="228"/>
      <c r="BBN62" s="228"/>
      <c r="BBO62" s="228"/>
      <c r="BBP62" s="228"/>
      <c r="BBQ62" s="228"/>
      <c r="BBR62" s="228"/>
      <c r="BBS62" s="228"/>
      <c r="BBT62" s="228"/>
      <c r="BBU62" s="228"/>
      <c r="BBV62" s="228"/>
      <c r="BBW62" s="228"/>
      <c r="BBX62" s="228"/>
      <c r="BBY62" s="228"/>
      <c r="BBZ62" s="228"/>
      <c r="BCA62" s="228"/>
      <c r="BCB62" s="228"/>
      <c r="BCC62" s="228"/>
      <c r="BCD62" s="228"/>
      <c r="BCE62" s="228"/>
      <c r="BCF62" s="228"/>
      <c r="BCG62" s="228"/>
      <c r="BCH62" s="228"/>
      <c r="BCI62" s="228"/>
      <c r="BCJ62" s="228"/>
      <c r="BCK62" s="228"/>
      <c r="BCL62" s="228"/>
      <c r="BCM62" s="228"/>
      <c r="BCN62" s="228"/>
      <c r="BCO62" s="228"/>
      <c r="BCP62" s="228"/>
      <c r="BCQ62" s="228"/>
      <c r="BCR62" s="228"/>
      <c r="BCS62" s="228"/>
      <c r="BCT62" s="228"/>
      <c r="BCU62" s="228"/>
      <c r="BCV62" s="228"/>
      <c r="BCW62" s="228"/>
      <c r="BCX62" s="228"/>
      <c r="BCY62" s="228"/>
      <c r="BCZ62" s="228"/>
      <c r="BDA62" s="228"/>
      <c r="BDB62" s="228"/>
      <c r="BDC62" s="228"/>
      <c r="BDD62" s="228"/>
      <c r="BDE62" s="228"/>
      <c r="BDF62" s="228"/>
      <c r="BDG62" s="228"/>
      <c r="BDH62" s="228"/>
      <c r="BDI62" s="228"/>
      <c r="BDJ62" s="228"/>
      <c r="BDK62" s="228"/>
      <c r="BDL62" s="228"/>
      <c r="BDM62" s="228"/>
      <c r="BDN62" s="228"/>
      <c r="BDO62" s="228"/>
      <c r="BDP62" s="228"/>
      <c r="BDQ62" s="228"/>
      <c r="BDR62" s="228"/>
      <c r="BDS62" s="228"/>
      <c r="BDT62" s="228"/>
      <c r="BDU62" s="228"/>
      <c r="BDV62" s="228"/>
      <c r="BDW62" s="228"/>
      <c r="BDX62" s="228"/>
      <c r="BDY62" s="228"/>
      <c r="BDZ62" s="228"/>
      <c r="BEA62" s="228"/>
      <c r="BEB62" s="228"/>
      <c r="BEC62" s="228"/>
      <c r="BED62" s="228"/>
      <c r="BEE62" s="228"/>
      <c r="BEF62" s="228"/>
      <c r="BEG62" s="228"/>
      <c r="BEH62" s="228"/>
      <c r="BEI62" s="228"/>
    </row>
    <row r="63" spans="1:1491" ht="15" customHeight="1" x14ac:dyDescent="0.25">
      <c r="A63" s="218" t="s">
        <v>963</v>
      </c>
      <c r="B63" s="312" t="s">
        <v>436</v>
      </c>
      <c r="C63" s="316">
        <v>44562</v>
      </c>
      <c r="D63" s="316">
        <v>46022</v>
      </c>
      <c r="E63" s="321">
        <v>2087</v>
      </c>
      <c r="F63" s="321">
        <v>2087</v>
      </c>
      <c r="G63" s="315">
        <v>2087</v>
      </c>
      <c r="H63" s="321">
        <v>2087</v>
      </c>
      <c r="I63" s="108">
        <f>E63/23.742</f>
        <v>87.903293741049609</v>
      </c>
      <c r="J63" s="108">
        <f>G63/23.742</f>
        <v>87.903293741049609</v>
      </c>
      <c r="K63" s="175">
        <f>H63/23.742</f>
        <v>87.903293741049609</v>
      </c>
      <c r="L63" s="175"/>
      <c r="M63" s="175"/>
      <c r="N63" s="225" t="s">
        <v>918</v>
      </c>
      <c r="O63" s="184">
        <v>0</v>
      </c>
      <c r="P63" s="184">
        <v>0</v>
      </c>
      <c r="Q63" s="184">
        <v>556</v>
      </c>
      <c r="R63" s="184">
        <v>556</v>
      </c>
      <c r="S63" s="184">
        <v>556</v>
      </c>
      <c r="T63" s="184">
        <v>419</v>
      </c>
      <c r="U63" s="184">
        <v>0</v>
      </c>
      <c r="V63" s="453">
        <v>0</v>
      </c>
      <c r="W63" s="259" t="s">
        <v>924</v>
      </c>
      <c r="X63" s="454">
        <v>3000</v>
      </c>
      <c r="Y63" s="259" t="s">
        <v>1124</v>
      </c>
      <c r="Z63" s="455" t="s">
        <v>1125</v>
      </c>
      <c r="AA63" s="263" t="s">
        <v>1126</v>
      </c>
      <c r="AB63" s="263" t="s">
        <v>1127</v>
      </c>
      <c r="AC63" s="456">
        <v>2087</v>
      </c>
      <c r="AD63" s="263" t="s">
        <v>1128</v>
      </c>
      <c r="AE63" s="263"/>
      <c r="AF63" s="263" t="s">
        <v>309</v>
      </c>
      <c r="AG63" s="291" t="s">
        <v>460</v>
      </c>
      <c r="AH63" s="498" t="s">
        <v>1123</v>
      </c>
      <c r="AI63" s="499">
        <v>1</v>
      </c>
      <c r="AJ63" s="499">
        <v>0.4</v>
      </c>
      <c r="AK63" s="498" t="s">
        <v>78</v>
      </c>
      <c r="AL63" s="500">
        <v>0</v>
      </c>
      <c r="AM63" s="364">
        <f t="shared" si="1"/>
        <v>2087</v>
      </c>
      <c r="AN63" s="364">
        <f t="shared" si="2"/>
        <v>0</v>
      </c>
      <c r="AO63" s="103"/>
      <c r="AP63" s="102"/>
      <c r="AQ63" s="366"/>
      <c r="AR63" s="366"/>
      <c r="AS63" s="366"/>
      <c r="AT63" s="366"/>
      <c r="AU63" s="366"/>
      <c r="AV63" s="366"/>
      <c r="AW63" s="366"/>
      <c r="AX63" s="366"/>
      <c r="AY63" s="366"/>
      <c r="AZ63" s="366"/>
      <c r="BA63" s="366"/>
      <c r="BB63" s="366"/>
      <c r="BC63" s="366"/>
      <c r="BD63" s="366"/>
      <c r="BE63" s="366"/>
      <c r="BF63" s="366"/>
      <c r="BG63" s="366"/>
      <c r="BH63" s="366"/>
      <c r="BI63" s="366"/>
      <c r="BJ63" s="366"/>
      <c r="BK63" s="366"/>
      <c r="BL63" s="366"/>
      <c r="BM63" s="366"/>
      <c r="BN63" s="366"/>
      <c r="BO63" s="366"/>
      <c r="BV63" s="228"/>
      <c r="BW63" s="228"/>
      <c r="BX63" s="228"/>
      <c r="BY63" s="228"/>
      <c r="BZ63" s="228"/>
      <c r="CA63" s="228"/>
      <c r="CB63" s="228"/>
      <c r="CC63" s="228"/>
      <c r="CD63" s="228"/>
      <c r="CE63" s="228"/>
      <c r="CF63" s="228"/>
      <c r="CG63" s="228"/>
      <c r="CH63" s="228"/>
      <c r="CI63" s="228"/>
      <c r="CJ63" s="228"/>
      <c r="CK63" s="228"/>
      <c r="CL63" s="228"/>
      <c r="CM63" s="228"/>
      <c r="CN63" s="228"/>
      <c r="CO63" s="228"/>
      <c r="CP63" s="228"/>
      <c r="CQ63" s="228"/>
      <c r="CR63" s="228"/>
      <c r="CS63" s="228"/>
      <c r="CT63" s="228"/>
      <c r="CU63" s="228"/>
      <c r="CV63" s="228"/>
      <c r="CW63" s="228"/>
      <c r="CX63" s="228"/>
      <c r="CY63" s="228"/>
      <c r="CZ63" s="228"/>
      <c r="DA63" s="228"/>
      <c r="DB63" s="228"/>
      <c r="DC63" s="228"/>
      <c r="DD63" s="228"/>
      <c r="DE63" s="228"/>
      <c r="DF63" s="228"/>
      <c r="DG63" s="228"/>
      <c r="DH63" s="228"/>
      <c r="DI63" s="228"/>
      <c r="DJ63" s="228"/>
      <c r="DK63" s="228"/>
      <c r="DL63" s="228"/>
      <c r="DM63" s="228"/>
      <c r="DN63" s="228"/>
      <c r="DO63" s="228"/>
      <c r="DP63" s="228"/>
      <c r="DQ63" s="228"/>
      <c r="DR63" s="228"/>
      <c r="DS63" s="228"/>
      <c r="DT63" s="228"/>
      <c r="DU63" s="228"/>
      <c r="DV63" s="228"/>
      <c r="DW63" s="228"/>
      <c r="DX63" s="228"/>
      <c r="DY63" s="228"/>
      <c r="DZ63" s="228"/>
      <c r="EA63" s="228"/>
      <c r="EB63" s="228"/>
      <c r="EC63" s="228"/>
      <c r="ED63" s="228"/>
      <c r="EE63" s="228"/>
      <c r="EF63" s="228"/>
      <c r="EG63" s="228"/>
      <c r="EH63" s="228"/>
      <c r="EI63" s="228"/>
      <c r="EJ63" s="228"/>
      <c r="EK63" s="228"/>
      <c r="EL63" s="228"/>
      <c r="EM63" s="228"/>
      <c r="EN63" s="228"/>
      <c r="EO63" s="228"/>
      <c r="EP63" s="228"/>
      <c r="EQ63" s="228"/>
      <c r="ER63" s="228"/>
      <c r="ES63" s="228"/>
      <c r="ET63" s="228"/>
      <c r="EU63" s="228"/>
      <c r="EV63" s="228"/>
      <c r="EW63" s="228"/>
      <c r="EX63" s="228"/>
      <c r="EY63" s="228"/>
      <c r="EZ63" s="228"/>
      <c r="FA63" s="228"/>
      <c r="FB63" s="228"/>
      <c r="FC63" s="228"/>
      <c r="FD63" s="228"/>
      <c r="FE63" s="228"/>
      <c r="FF63" s="228"/>
      <c r="FG63" s="228"/>
      <c r="FH63" s="228"/>
      <c r="FI63" s="228"/>
      <c r="FJ63" s="228"/>
      <c r="FK63" s="228"/>
      <c r="FL63" s="228"/>
      <c r="FM63" s="228"/>
      <c r="FN63" s="228"/>
      <c r="FO63" s="228"/>
      <c r="FP63" s="228"/>
      <c r="FQ63" s="228"/>
      <c r="FR63" s="228"/>
      <c r="FS63" s="228"/>
      <c r="FT63" s="228"/>
      <c r="FU63" s="228"/>
      <c r="FV63" s="228"/>
      <c r="FW63" s="228"/>
      <c r="FX63" s="228"/>
      <c r="FY63" s="228"/>
      <c r="FZ63" s="228"/>
      <c r="GA63" s="228"/>
      <c r="GB63" s="228"/>
      <c r="GC63" s="228"/>
      <c r="GD63" s="228"/>
      <c r="GE63" s="228"/>
      <c r="GF63" s="228"/>
      <c r="GG63" s="228"/>
      <c r="GH63" s="228"/>
      <c r="GI63" s="228"/>
      <c r="GJ63" s="228"/>
      <c r="GK63" s="228"/>
      <c r="GL63" s="228"/>
      <c r="GM63" s="228"/>
      <c r="GN63" s="228"/>
      <c r="GO63" s="228"/>
      <c r="GP63" s="228"/>
      <c r="GQ63" s="228"/>
      <c r="GR63" s="228"/>
      <c r="GS63" s="228"/>
      <c r="GT63" s="228"/>
      <c r="GU63" s="228"/>
      <c r="GV63" s="228"/>
      <c r="GW63" s="228"/>
      <c r="GX63" s="228"/>
      <c r="GY63" s="228"/>
      <c r="GZ63" s="228"/>
      <c r="HA63" s="228"/>
      <c r="HB63" s="228"/>
      <c r="HC63" s="228"/>
      <c r="HD63" s="228"/>
      <c r="HE63" s="228"/>
      <c r="HF63" s="228"/>
      <c r="HG63" s="228"/>
      <c r="HH63" s="228"/>
      <c r="HI63" s="228"/>
      <c r="HJ63" s="228"/>
      <c r="HK63" s="228"/>
      <c r="HL63" s="228"/>
      <c r="HM63" s="228"/>
      <c r="HN63" s="228"/>
      <c r="HO63" s="228"/>
      <c r="HP63" s="228"/>
      <c r="HQ63" s="228"/>
      <c r="HR63" s="228"/>
      <c r="HS63" s="228"/>
      <c r="HT63" s="228"/>
      <c r="HU63" s="228"/>
      <c r="HV63" s="228"/>
      <c r="HW63" s="228"/>
      <c r="HX63" s="228"/>
      <c r="HY63" s="228"/>
      <c r="HZ63" s="228"/>
      <c r="IA63" s="228"/>
      <c r="IB63" s="228"/>
      <c r="IC63" s="228"/>
      <c r="ID63" s="228"/>
      <c r="IE63" s="228"/>
      <c r="IF63" s="228"/>
      <c r="IG63" s="228"/>
      <c r="IH63" s="228"/>
      <c r="II63" s="228"/>
      <c r="IJ63" s="228"/>
      <c r="IK63" s="228"/>
      <c r="IL63" s="228"/>
      <c r="IM63" s="228"/>
      <c r="IN63" s="228"/>
      <c r="IO63" s="228"/>
      <c r="IP63" s="228"/>
      <c r="IQ63" s="228"/>
      <c r="IR63" s="228"/>
      <c r="IS63" s="228"/>
      <c r="IT63" s="228"/>
      <c r="IU63" s="228"/>
      <c r="IV63" s="228"/>
      <c r="IW63" s="228"/>
      <c r="IX63" s="228"/>
      <c r="IY63" s="228"/>
      <c r="IZ63" s="228"/>
      <c r="JA63" s="228"/>
      <c r="JB63" s="228"/>
      <c r="JC63" s="228"/>
      <c r="JD63" s="228"/>
      <c r="JE63" s="228"/>
      <c r="JF63" s="228"/>
      <c r="JG63" s="228"/>
      <c r="JH63" s="228"/>
      <c r="JI63" s="228"/>
      <c r="JJ63" s="228"/>
      <c r="JK63" s="228"/>
      <c r="JL63" s="228"/>
      <c r="JM63" s="228"/>
      <c r="JN63" s="228"/>
      <c r="JO63" s="228"/>
      <c r="JP63" s="228"/>
      <c r="JQ63" s="228"/>
      <c r="JR63" s="228"/>
      <c r="JS63" s="228"/>
      <c r="JT63" s="228"/>
      <c r="JU63" s="228"/>
      <c r="JV63" s="228"/>
      <c r="JW63" s="228"/>
      <c r="JX63" s="228"/>
      <c r="JY63" s="228"/>
      <c r="JZ63" s="228"/>
      <c r="KA63" s="228"/>
      <c r="KB63" s="228"/>
      <c r="KC63" s="228"/>
      <c r="KD63" s="228"/>
      <c r="KE63" s="228"/>
      <c r="KF63" s="228"/>
      <c r="KG63" s="228"/>
      <c r="KH63" s="228"/>
      <c r="KI63" s="228"/>
      <c r="KJ63" s="228"/>
      <c r="KK63" s="228"/>
      <c r="KL63" s="228"/>
      <c r="KM63" s="228"/>
      <c r="KN63" s="228"/>
      <c r="KO63" s="228"/>
      <c r="KP63" s="228"/>
      <c r="KQ63" s="228"/>
      <c r="KR63" s="228"/>
      <c r="KS63" s="228"/>
      <c r="KT63" s="228"/>
      <c r="KU63" s="228"/>
      <c r="KV63" s="228"/>
      <c r="KW63" s="228"/>
      <c r="KX63" s="228"/>
      <c r="KY63" s="228"/>
      <c r="KZ63" s="228"/>
      <c r="LA63" s="228"/>
      <c r="LB63" s="228"/>
      <c r="LC63" s="228"/>
      <c r="LD63" s="228"/>
      <c r="LE63" s="228"/>
      <c r="LF63" s="228"/>
      <c r="LG63" s="228"/>
      <c r="LH63" s="228"/>
      <c r="LI63" s="228"/>
      <c r="LJ63" s="228"/>
      <c r="LK63" s="228"/>
      <c r="LL63" s="228"/>
      <c r="LM63" s="228"/>
      <c r="LN63" s="228"/>
      <c r="LO63" s="228"/>
      <c r="LP63" s="228"/>
      <c r="LQ63" s="228"/>
      <c r="LR63" s="228"/>
      <c r="LS63" s="228"/>
      <c r="LT63" s="228"/>
      <c r="LU63" s="228"/>
      <c r="LV63" s="228"/>
      <c r="LW63" s="228"/>
      <c r="LX63" s="228"/>
      <c r="LY63" s="228"/>
      <c r="LZ63" s="228"/>
      <c r="MA63" s="228"/>
      <c r="MB63" s="228"/>
      <c r="MC63" s="228"/>
      <c r="MD63" s="228"/>
      <c r="ME63" s="228"/>
      <c r="MF63" s="228"/>
      <c r="MG63" s="228"/>
      <c r="MH63" s="228"/>
      <c r="MI63" s="228"/>
      <c r="MJ63" s="228"/>
      <c r="MK63" s="228"/>
      <c r="ML63" s="228"/>
      <c r="MM63" s="228"/>
      <c r="MN63" s="228"/>
      <c r="MO63" s="228"/>
      <c r="MP63" s="228"/>
      <c r="MQ63" s="228"/>
      <c r="MR63" s="228"/>
      <c r="MS63" s="228"/>
      <c r="MT63" s="228"/>
      <c r="MU63" s="228"/>
      <c r="MV63" s="228"/>
      <c r="MW63" s="228"/>
      <c r="MX63" s="228"/>
      <c r="MY63" s="228"/>
      <c r="MZ63" s="228"/>
      <c r="NA63" s="228"/>
      <c r="NB63" s="228"/>
      <c r="NC63" s="228"/>
      <c r="ND63" s="228"/>
      <c r="NE63" s="228"/>
      <c r="NF63" s="228"/>
      <c r="NG63" s="228"/>
      <c r="NH63" s="228"/>
      <c r="NI63" s="228"/>
      <c r="NJ63" s="228"/>
      <c r="NK63" s="228"/>
      <c r="NL63" s="228"/>
      <c r="NM63" s="228"/>
      <c r="NN63" s="228"/>
      <c r="NO63" s="228"/>
      <c r="NP63" s="228"/>
      <c r="NQ63" s="228"/>
      <c r="NR63" s="228"/>
      <c r="NS63" s="228"/>
      <c r="NT63" s="228"/>
      <c r="NU63" s="228"/>
      <c r="NV63" s="228"/>
      <c r="NW63" s="228"/>
      <c r="NX63" s="228"/>
      <c r="NY63" s="228"/>
      <c r="NZ63" s="228"/>
      <c r="OA63" s="228"/>
      <c r="OB63" s="228"/>
      <c r="OC63" s="228"/>
      <c r="OD63" s="228"/>
      <c r="OE63" s="228"/>
      <c r="OF63" s="228"/>
      <c r="OG63" s="228"/>
      <c r="OH63" s="228"/>
      <c r="OI63" s="228"/>
      <c r="OJ63" s="228"/>
      <c r="OK63" s="228"/>
      <c r="OL63" s="228"/>
      <c r="OM63" s="228"/>
      <c r="ON63" s="228"/>
      <c r="OO63" s="228"/>
      <c r="OP63" s="228"/>
      <c r="OQ63" s="228"/>
      <c r="OR63" s="228"/>
      <c r="OS63" s="228"/>
      <c r="OT63" s="228"/>
      <c r="OU63" s="228"/>
      <c r="OV63" s="228"/>
      <c r="OW63" s="228"/>
      <c r="OX63" s="228"/>
      <c r="OY63" s="228"/>
      <c r="OZ63" s="228"/>
      <c r="PA63" s="228"/>
      <c r="PB63" s="228"/>
      <c r="PC63" s="228"/>
      <c r="PD63" s="228"/>
      <c r="PE63" s="228"/>
      <c r="PF63" s="228"/>
      <c r="PG63" s="228"/>
      <c r="PH63" s="228"/>
      <c r="PI63" s="228"/>
      <c r="PJ63" s="228"/>
      <c r="PK63" s="228"/>
      <c r="PL63" s="228"/>
      <c r="PM63" s="228"/>
      <c r="PN63" s="228"/>
      <c r="PO63" s="228"/>
      <c r="PP63" s="228"/>
      <c r="PQ63" s="228"/>
      <c r="PR63" s="228"/>
      <c r="PS63" s="228"/>
      <c r="PT63" s="228"/>
      <c r="PU63" s="228"/>
      <c r="PV63" s="228"/>
      <c r="PW63" s="228"/>
      <c r="PX63" s="228"/>
      <c r="PY63" s="228"/>
      <c r="PZ63" s="228"/>
      <c r="QA63" s="228"/>
      <c r="QB63" s="228"/>
      <c r="QC63" s="228"/>
      <c r="QD63" s="228"/>
      <c r="QE63" s="228"/>
      <c r="QF63" s="228"/>
      <c r="QG63" s="228"/>
      <c r="QH63" s="228"/>
      <c r="QI63" s="228"/>
      <c r="QJ63" s="228"/>
      <c r="QK63" s="228"/>
      <c r="QL63" s="228"/>
      <c r="QM63" s="228"/>
      <c r="QN63" s="228"/>
      <c r="QO63" s="228"/>
      <c r="QP63" s="228"/>
      <c r="QQ63" s="228"/>
      <c r="QR63" s="228"/>
      <c r="QS63" s="228"/>
      <c r="QT63" s="228"/>
      <c r="QU63" s="228"/>
      <c r="QV63" s="228"/>
      <c r="QW63" s="228"/>
      <c r="QX63" s="228"/>
      <c r="QY63" s="228"/>
      <c r="QZ63" s="228"/>
      <c r="RA63" s="228"/>
      <c r="RB63" s="228"/>
      <c r="RC63" s="228"/>
      <c r="RD63" s="228"/>
      <c r="RE63" s="228"/>
      <c r="RF63" s="228"/>
      <c r="RG63" s="228"/>
      <c r="RH63" s="228"/>
      <c r="RI63" s="228"/>
      <c r="RJ63" s="228"/>
      <c r="RK63" s="228"/>
      <c r="RL63" s="228"/>
      <c r="RM63" s="228"/>
      <c r="RN63" s="228"/>
      <c r="RO63" s="228"/>
      <c r="RP63" s="228"/>
      <c r="RQ63" s="228"/>
      <c r="RR63" s="228"/>
      <c r="RS63" s="228"/>
      <c r="RT63" s="228"/>
      <c r="RU63" s="228"/>
      <c r="RV63" s="228"/>
      <c r="RW63" s="228"/>
      <c r="RX63" s="228"/>
      <c r="RY63" s="228"/>
      <c r="RZ63" s="228"/>
      <c r="SA63" s="228"/>
      <c r="SB63" s="228"/>
      <c r="SC63" s="228"/>
      <c r="SD63" s="228"/>
      <c r="SE63" s="228"/>
      <c r="SF63" s="228"/>
      <c r="SG63" s="228"/>
      <c r="SH63" s="228"/>
      <c r="SI63" s="228"/>
      <c r="SJ63" s="228"/>
      <c r="SK63" s="228"/>
      <c r="SL63" s="228"/>
      <c r="SM63" s="228"/>
      <c r="SN63" s="228"/>
      <c r="SO63" s="228"/>
      <c r="SP63" s="228"/>
      <c r="SQ63" s="228"/>
      <c r="SR63" s="228"/>
      <c r="SS63" s="228"/>
      <c r="ST63" s="228"/>
      <c r="SU63" s="228"/>
      <c r="SV63" s="228"/>
      <c r="SW63" s="228"/>
      <c r="SX63" s="228"/>
      <c r="SY63" s="228"/>
      <c r="SZ63" s="228"/>
      <c r="TA63" s="228"/>
      <c r="TB63" s="228"/>
      <c r="TC63" s="228"/>
      <c r="TD63" s="228"/>
      <c r="TE63" s="228"/>
      <c r="TF63" s="228"/>
      <c r="TG63" s="228"/>
      <c r="TH63" s="228"/>
      <c r="TI63" s="228"/>
      <c r="TJ63" s="228"/>
      <c r="TK63" s="228"/>
      <c r="TL63" s="228"/>
      <c r="TM63" s="228"/>
      <c r="TN63" s="228"/>
      <c r="TO63" s="228"/>
      <c r="TP63" s="228"/>
      <c r="TQ63" s="228"/>
      <c r="TR63" s="228"/>
      <c r="TS63" s="228"/>
      <c r="TT63" s="228"/>
      <c r="TU63" s="228"/>
      <c r="TV63" s="228"/>
      <c r="TW63" s="228"/>
      <c r="TX63" s="228"/>
      <c r="TY63" s="228"/>
      <c r="TZ63" s="228"/>
      <c r="UA63" s="228"/>
      <c r="UB63" s="228"/>
      <c r="UC63" s="228"/>
      <c r="UD63" s="228"/>
      <c r="UE63" s="228"/>
      <c r="UF63" s="228"/>
      <c r="UG63" s="228"/>
      <c r="UH63" s="228"/>
      <c r="UI63" s="228"/>
      <c r="UJ63" s="228"/>
      <c r="UK63" s="228"/>
      <c r="UL63" s="228"/>
      <c r="UM63" s="228"/>
      <c r="UN63" s="228"/>
      <c r="UO63" s="228"/>
      <c r="UP63" s="228"/>
      <c r="UQ63" s="228"/>
      <c r="UR63" s="228"/>
      <c r="US63" s="228"/>
      <c r="UT63" s="228"/>
      <c r="UU63" s="228"/>
      <c r="UV63" s="228"/>
      <c r="UW63" s="228"/>
      <c r="UX63" s="228"/>
      <c r="UY63" s="228"/>
      <c r="UZ63" s="228"/>
      <c r="VA63" s="228"/>
      <c r="VB63" s="228"/>
      <c r="VC63" s="228"/>
      <c r="VD63" s="228"/>
      <c r="VE63" s="228"/>
      <c r="VF63" s="228"/>
      <c r="VG63" s="228"/>
      <c r="VH63" s="228"/>
      <c r="VI63" s="228"/>
      <c r="VJ63" s="228"/>
      <c r="VK63" s="228"/>
      <c r="VL63" s="228"/>
      <c r="VM63" s="228"/>
      <c r="VN63" s="228"/>
      <c r="VO63" s="228"/>
      <c r="VP63" s="228"/>
      <c r="VQ63" s="228"/>
      <c r="VR63" s="228"/>
      <c r="VS63" s="228"/>
      <c r="VT63" s="228"/>
      <c r="VU63" s="228"/>
      <c r="VV63" s="228"/>
      <c r="VW63" s="228"/>
      <c r="VX63" s="228"/>
      <c r="VY63" s="228"/>
      <c r="VZ63" s="228"/>
      <c r="WA63" s="228"/>
      <c r="WB63" s="228"/>
      <c r="WC63" s="228"/>
      <c r="WD63" s="228"/>
      <c r="WE63" s="228"/>
      <c r="WF63" s="228"/>
      <c r="WG63" s="228"/>
      <c r="WH63" s="228"/>
      <c r="WI63" s="228"/>
      <c r="WJ63" s="228"/>
      <c r="WK63" s="228"/>
      <c r="WL63" s="228"/>
      <c r="WM63" s="228"/>
      <c r="WN63" s="228"/>
      <c r="WO63" s="228"/>
      <c r="WP63" s="228"/>
      <c r="WQ63" s="228"/>
      <c r="WR63" s="228"/>
      <c r="WS63" s="228"/>
      <c r="WT63" s="228"/>
      <c r="WU63" s="228"/>
      <c r="WV63" s="228"/>
      <c r="WW63" s="228"/>
      <c r="WX63" s="228"/>
      <c r="WY63" s="228"/>
      <c r="WZ63" s="228"/>
      <c r="XA63" s="228"/>
      <c r="XB63" s="228"/>
      <c r="XC63" s="228"/>
      <c r="XD63" s="228"/>
      <c r="XE63" s="228"/>
      <c r="XF63" s="228"/>
      <c r="XG63" s="228"/>
      <c r="XH63" s="228"/>
      <c r="XI63" s="228"/>
      <c r="XJ63" s="228"/>
      <c r="XK63" s="228"/>
      <c r="XL63" s="228"/>
      <c r="XM63" s="228"/>
      <c r="XN63" s="228"/>
      <c r="XO63" s="228"/>
      <c r="XP63" s="228"/>
      <c r="XQ63" s="228"/>
      <c r="XR63" s="228"/>
      <c r="XS63" s="228"/>
      <c r="XT63" s="228"/>
      <c r="XU63" s="228"/>
      <c r="XV63" s="228"/>
      <c r="XW63" s="228"/>
      <c r="XX63" s="228"/>
      <c r="XY63" s="228"/>
      <c r="XZ63" s="228"/>
      <c r="YA63" s="228"/>
      <c r="YB63" s="228"/>
      <c r="YC63" s="228"/>
      <c r="YD63" s="228"/>
      <c r="YE63" s="228"/>
      <c r="YF63" s="228"/>
      <c r="YG63" s="228"/>
      <c r="YH63" s="228"/>
      <c r="YI63" s="228"/>
      <c r="YJ63" s="228"/>
      <c r="YK63" s="228"/>
      <c r="YL63" s="228"/>
      <c r="YM63" s="228"/>
      <c r="YN63" s="228"/>
      <c r="YO63" s="228"/>
      <c r="YP63" s="228"/>
      <c r="YQ63" s="228"/>
      <c r="YR63" s="228"/>
      <c r="YS63" s="228"/>
      <c r="YT63" s="228"/>
      <c r="YU63" s="228"/>
      <c r="YV63" s="228"/>
      <c r="YW63" s="228"/>
      <c r="YX63" s="228"/>
      <c r="YY63" s="228"/>
      <c r="YZ63" s="228"/>
      <c r="ZA63" s="228"/>
      <c r="ZB63" s="228"/>
      <c r="ZC63" s="228"/>
      <c r="ZD63" s="228"/>
      <c r="ZE63" s="228"/>
      <c r="ZF63" s="228"/>
      <c r="ZG63" s="228"/>
      <c r="ZH63" s="228"/>
      <c r="ZI63" s="228"/>
      <c r="ZJ63" s="228"/>
      <c r="ZK63" s="228"/>
      <c r="ZL63" s="228"/>
      <c r="ZM63" s="228"/>
      <c r="ZN63" s="228"/>
      <c r="ZO63" s="228"/>
      <c r="ZP63" s="228"/>
      <c r="ZQ63" s="228"/>
      <c r="ZR63" s="228"/>
      <c r="ZS63" s="228"/>
      <c r="ZT63" s="228"/>
      <c r="ZU63" s="228"/>
      <c r="ZV63" s="228"/>
      <c r="ZW63" s="228"/>
      <c r="ZX63" s="228"/>
      <c r="ZY63" s="228"/>
      <c r="ZZ63" s="228"/>
      <c r="AAA63" s="228"/>
      <c r="AAB63" s="228"/>
      <c r="AAC63" s="228"/>
      <c r="AAD63" s="228"/>
      <c r="AAE63" s="228"/>
      <c r="AAF63" s="228"/>
      <c r="AAG63" s="228"/>
      <c r="AAH63" s="228"/>
      <c r="AAI63" s="228"/>
      <c r="AAJ63" s="228"/>
      <c r="AAK63" s="228"/>
      <c r="AAL63" s="228"/>
      <c r="AAM63" s="228"/>
      <c r="AAN63" s="228"/>
      <c r="AAO63" s="228"/>
      <c r="AAP63" s="228"/>
      <c r="AAQ63" s="228"/>
      <c r="AAR63" s="228"/>
      <c r="AAS63" s="228"/>
      <c r="AAT63" s="228"/>
      <c r="AAU63" s="228"/>
      <c r="AAV63" s="228"/>
      <c r="AAW63" s="228"/>
      <c r="AAX63" s="228"/>
      <c r="AAY63" s="228"/>
      <c r="AAZ63" s="228"/>
      <c r="ABA63" s="228"/>
      <c r="ABB63" s="228"/>
      <c r="ABC63" s="228"/>
      <c r="ABD63" s="228"/>
      <c r="ABE63" s="228"/>
      <c r="ABF63" s="228"/>
      <c r="ABG63" s="228"/>
      <c r="ABH63" s="228"/>
      <c r="ABI63" s="228"/>
      <c r="ABJ63" s="228"/>
      <c r="ABK63" s="228"/>
      <c r="ABL63" s="228"/>
      <c r="ABM63" s="228"/>
      <c r="ABN63" s="228"/>
      <c r="ABO63" s="228"/>
      <c r="ABP63" s="228"/>
      <c r="ABQ63" s="228"/>
      <c r="ABR63" s="228"/>
      <c r="ABS63" s="228"/>
      <c r="ABT63" s="228"/>
      <c r="ABU63" s="228"/>
      <c r="ABV63" s="228"/>
      <c r="ABW63" s="228"/>
      <c r="ABX63" s="228"/>
      <c r="ABY63" s="228"/>
      <c r="ABZ63" s="228"/>
      <c r="ACA63" s="228"/>
      <c r="ACB63" s="228"/>
      <c r="ACC63" s="228"/>
      <c r="ACD63" s="228"/>
      <c r="ACE63" s="228"/>
      <c r="ACF63" s="228"/>
      <c r="ACG63" s="228"/>
      <c r="ACH63" s="228"/>
      <c r="ACI63" s="228"/>
      <c r="ACJ63" s="228"/>
      <c r="ACK63" s="228"/>
      <c r="ACL63" s="228"/>
      <c r="ACM63" s="228"/>
      <c r="ACN63" s="228"/>
      <c r="ACO63" s="228"/>
      <c r="ACP63" s="228"/>
      <c r="ACQ63" s="228"/>
      <c r="ACR63" s="228"/>
      <c r="ACS63" s="228"/>
      <c r="ACT63" s="228"/>
      <c r="ACU63" s="228"/>
      <c r="ACV63" s="228"/>
      <c r="ACW63" s="228"/>
      <c r="ACX63" s="228"/>
      <c r="ACY63" s="228"/>
      <c r="ACZ63" s="228"/>
      <c r="ADA63" s="228"/>
      <c r="ADB63" s="228"/>
      <c r="ADC63" s="228"/>
      <c r="ADD63" s="228"/>
      <c r="ADE63" s="228"/>
      <c r="ADF63" s="228"/>
      <c r="ADG63" s="228"/>
      <c r="ADH63" s="228"/>
      <c r="ADI63" s="228"/>
      <c r="ADJ63" s="228"/>
      <c r="ADK63" s="228"/>
      <c r="ADL63" s="228"/>
      <c r="ADM63" s="228"/>
      <c r="ADN63" s="228"/>
      <c r="ADO63" s="228"/>
      <c r="ADP63" s="228"/>
      <c r="ADQ63" s="228"/>
      <c r="ADR63" s="228"/>
      <c r="ADS63" s="228"/>
      <c r="ADT63" s="228"/>
      <c r="ADU63" s="228"/>
      <c r="ADV63" s="228"/>
      <c r="ADW63" s="228"/>
      <c r="ADX63" s="228"/>
      <c r="ADY63" s="228"/>
      <c r="ADZ63" s="228"/>
      <c r="AEA63" s="228"/>
      <c r="AEB63" s="228"/>
      <c r="AEC63" s="228"/>
      <c r="AED63" s="228"/>
      <c r="AEE63" s="228"/>
      <c r="AEF63" s="228"/>
      <c r="AEG63" s="228"/>
      <c r="AEH63" s="228"/>
      <c r="AEI63" s="228"/>
      <c r="AEJ63" s="228"/>
      <c r="AEK63" s="228"/>
      <c r="AEL63" s="228"/>
      <c r="AEM63" s="228"/>
      <c r="AEN63" s="228"/>
      <c r="AEO63" s="228"/>
      <c r="AEP63" s="228"/>
      <c r="AEQ63" s="228"/>
      <c r="AER63" s="228"/>
      <c r="AES63" s="228"/>
      <c r="AET63" s="228"/>
      <c r="AEU63" s="228"/>
      <c r="AEV63" s="228"/>
      <c r="AEW63" s="228"/>
      <c r="AEX63" s="228"/>
      <c r="AEY63" s="228"/>
      <c r="AEZ63" s="228"/>
      <c r="AFA63" s="228"/>
      <c r="AFB63" s="228"/>
      <c r="AFC63" s="228"/>
      <c r="AFD63" s="228"/>
      <c r="AFE63" s="228"/>
      <c r="AFF63" s="228"/>
      <c r="AFG63" s="228"/>
      <c r="AFH63" s="228"/>
      <c r="AFI63" s="228"/>
      <c r="AFJ63" s="228"/>
      <c r="AFK63" s="228"/>
      <c r="AFL63" s="228"/>
      <c r="AFM63" s="228"/>
      <c r="AFN63" s="228"/>
      <c r="AFO63" s="228"/>
      <c r="AFP63" s="228"/>
      <c r="AFQ63" s="228"/>
      <c r="AFR63" s="228"/>
      <c r="AFS63" s="228"/>
      <c r="AFT63" s="228"/>
      <c r="AFU63" s="228"/>
      <c r="AFV63" s="228"/>
      <c r="AFW63" s="228"/>
      <c r="AFX63" s="228"/>
      <c r="AFY63" s="228"/>
      <c r="AFZ63" s="228"/>
      <c r="AGA63" s="228"/>
      <c r="AGB63" s="228"/>
      <c r="AGC63" s="228"/>
      <c r="AGD63" s="228"/>
      <c r="AGE63" s="228"/>
      <c r="AGF63" s="228"/>
      <c r="AGG63" s="228"/>
      <c r="AGH63" s="228"/>
      <c r="AGI63" s="228"/>
      <c r="AGJ63" s="228"/>
      <c r="AGK63" s="228"/>
      <c r="AGL63" s="228"/>
      <c r="AGM63" s="228"/>
      <c r="AGN63" s="228"/>
      <c r="AGO63" s="228"/>
      <c r="AGP63" s="228"/>
      <c r="AGQ63" s="228"/>
      <c r="AGR63" s="228"/>
      <c r="AGS63" s="228"/>
      <c r="AGT63" s="228"/>
      <c r="AGU63" s="228"/>
      <c r="AGV63" s="228"/>
      <c r="AGW63" s="228"/>
      <c r="AGX63" s="228"/>
      <c r="AGY63" s="228"/>
      <c r="AGZ63" s="228"/>
      <c r="AHA63" s="228"/>
      <c r="AHB63" s="228"/>
      <c r="AHC63" s="228"/>
      <c r="AHD63" s="228"/>
      <c r="AHE63" s="228"/>
      <c r="AHF63" s="228"/>
      <c r="AHG63" s="228"/>
      <c r="AHH63" s="228"/>
      <c r="AHI63" s="228"/>
      <c r="AHJ63" s="228"/>
      <c r="AHK63" s="228"/>
      <c r="AHL63" s="228"/>
      <c r="AHM63" s="228"/>
      <c r="AHN63" s="228"/>
      <c r="AHO63" s="228"/>
      <c r="AHP63" s="228"/>
      <c r="AHQ63" s="228"/>
      <c r="AHR63" s="228"/>
      <c r="AHS63" s="228"/>
      <c r="AHT63" s="228"/>
      <c r="AHU63" s="228"/>
      <c r="AHV63" s="228"/>
      <c r="AHW63" s="228"/>
      <c r="AHX63" s="228"/>
      <c r="AHY63" s="228"/>
      <c r="AHZ63" s="228"/>
      <c r="AIA63" s="228"/>
      <c r="AIB63" s="228"/>
      <c r="AIC63" s="228"/>
      <c r="AID63" s="228"/>
      <c r="AIE63" s="228"/>
      <c r="AIF63" s="228"/>
      <c r="AIG63" s="228"/>
      <c r="AIH63" s="228"/>
      <c r="AII63" s="228"/>
      <c r="AIJ63" s="228"/>
      <c r="AIK63" s="228"/>
      <c r="AIL63" s="228"/>
      <c r="AIM63" s="228"/>
      <c r="AIN63" s="228"/>
      <c r="AIO63" s="228"/>
      <c r="AIP63" s="228"/>
      <c r="AIQ63" s="228"/>
      <c r="AIR63" s="228"/>
      <c r="AIS63" s="228"/>
      <c r="AIT63" s="228"/>
      <c r="AIU63" s="228"/>
      <c r="AIV63" s="228"/>
      <c r="AIW63" s="228"/>
      <c r="AIX63" s="228"/>
      <c r="AIY63" s="228"/>
      <c r="AIZ63" s="228"/>
      <c r="AJA63" s="228"/>
      <c r="AJB63" s="228"/>
      <c r="AJC63" s="228"/>
      <c r="AJD63" s="228"/>
      <c r="AJE63" s="228"/>
      <c r="AJF63" s="228"/>
      <c r="AJG63" s="228"/>
      <c r="AJH63" s="228"/>
      <c r="AJI63" s="228"/>
      <c r="AJJ63" s="228"/>
      <c r="AJK63" s="228"/>
      <c r="AJL63" s="228"/>
      <c r="AJM63" s="228"/>
      <c r="AJN63" s="228"/>
      <c r="AJO63" s="228"/>
      <c r="AJP63" s="228"/>
      <c r="AJQ63" s="228"/>
      <c r="AJR63" s="228"/>
      <c r="AJS63" s="228"/>
      <c r="AJT63" s="228"/>
      <c r="AJU63" s="228"/>
      <c r="AJV63" s="228"/>
      <c r="AJW63" s="228"/>
      <c r="AJX63" s="228"/>
      <c r="AJY63" s="228"/>
      <c r="AJZ63" s="228"/>
      <c r="AKA63" s="228"/>
      <c r="AKB63" s="228"/>
      <c r="AKC63" s="228"/>
      <c r="AKD63" s="228"/>
      <c r="AKE63" s="228"/>
      <c r="AKF63" s="228"/>
      <c r="AKG63" s="228"/>
      <c r="AKH63" s="228"/>
      <c r="AKI63" s="228"/>
      <c r="AKJ63" s="228"/>
      <c r="AKK63" s="228"/>
      <c r="AKL63" s="228"/>
      <c r="AKM63" s="228"/>
      <c r="AKN63" s="228"/>
      <c r="AKO63" s="228"/>
      <c r="AKP63" s="228"/>
      <c r="AKQ63" s="228"/>
      <c r="AKR63" s="228"/>
      <c r="AKS63" s="228"/>
      <c r="AKT63" s="228"/>
      <c r="AKU63" s="228"/>
      <c r="AKV63" s="228"/>
      <c r="AKW63" s="228"/>
      <c r="AKX63" s="228"/>
      <c r="AKY63" s="228"/>
      <c r="AKZ63" s="228"/>
      <c r="ALA63" s="228"/>
      <c r="ALB63" s="228"/>
      <c r="ALC63" s="228"/>
      <c r="ALD63" s="228"/>
      <c r="ALE63" s="228"/>
      <c r="ALF63" s="228"/>
      <c r="ALG63" s="228"/>
      <c r="ALH63" s="228"/>
      <c r="ALI63" s="228"/>
      <c r="ALJ63" s="228"/>
      <c r="ALK63" s="228"/>
      <c r="ALL63" s="228"/>
      <c r="ALM63" s="228"/>
      <c r="ALN63" s="228"/>
      <c r="ALO63" s="228"/>
      <c r="ALP63" s="228"/>
      <c r="ALQ63" s="228"/>
      <c r="ALR63" s="228"/>
      <c r="ALS63" s="228"/>
      <c r="ALT63" s="228"/>
      <c r="ALU63" s="228"/>
      <c r="ALV63" s="228"/>
      <c r="ALW63" s="228"/>
      <c r="ALX63" s="228"/>
      <c r="ALY63" s="228"/>
      <c r="ALZ63" s="228"/>
      <c r="AMA63" s="228"/>
      <c r="AMB63" s="228"/>
      <c r="AMC63" s="228"/>
      <c r="AMD63" s="228"/>
      <c r="AME63" s="228"/>
      <c r="AMF63" s="228"/>
      <c r="AMG63" s="228"/>
      <c r="AMH63" s="228"/>
      <c r="AMI63" s="228"/>
      <c r="AMJ63" s="228"/>
      <c r="AMK63" s="228"/>
      <c r="AML63" s="228"/>
      <c r="AMM63" s="228"/>
      <c r="AMN63" s="228"/>
      <c r="AMO63" s="228"/>
      <c r="AMP63" s="228"/>
      <c r="AMQ63" s="228"/>
      <c r="AMR63" s="228"/>
      <c r="AMS63" s="228"/>
      <c r="AMT63" s="228"/>
      <c r="AMU63" s="228"/>
      <c r="AMV63" s="228"/>
      <c r="AMW63" s="228"/>
      <c r="AMX63" s="228"/>
      <c r="AMY63" s="228"/>
      <c r="AMZ63" s="228"/>
      <c r="ANA63" s="228"/>
      <c r="ANB63" s="228"/>
      <c r="ANC63" s="228"/>
      <c r="AND63" s="228"/>
      <c r="ANE63" s="228"/>
      <c r="ANF63" s="228"/>
      <c r="ANG63" s="228"/>
      <c r="ANH63" s="228"/>
      <c r="ANI63" s="228"/>
      <c r="ANJ63" s="228"/>
      <c r="ANK63" s="228"/>
      <c r="ANL63" s="228"/>
      <c r="ANM63" s="228"/>
      <c r="ANN63" s="228"/>
      <c r="ANO63" s="228"/>
      <c r="ANP63" s="228"/>
      <c r="ANQ63" s="228"/>
      <c r="ANR63" s="228"/>
      <c r="ANS63" s="228"/>
      <c r="ANT63" s="228"/>
      <c r="ANU63" s="228"/>
      <c r="ANV63" s="228"/>
      <c r="ANW63" s="228"/>
      <c r="ANX63" s="228"/>
      <c r="ANY63" s="228"/>
      <c r="ANZ63" s="228"/>
      <c r="AOA63" s="228"/>
      <c r="AOB63" s="228"/>
      <c r="AOC63" s="228"/>
      <c r="AOD63" s="228"/>
      <c r="AOE63" s="228"/>
      <c r="AOF63" s="228"/>
      <c r="AOG63" s="228"/>
      <c r="AOH63" s="228"/>
      <c r="AOI63" s="228"/>
      <c r="AOJ63" s="228"/>
      <c r="AOK63" s="228"/>
      <c r="AOL63" s="228"/>
      <c r="AOM63" s="228"/>
      <c r="AON63" s="228"/>
      <c r="AOO63" s="228"/>
      <c r="AOP63" s="228"/>
      <c r="AOQ63" s="228"/>
      <c r="AOR63" s="228"/>
      <c r="AOS63" s="228"/>
      <c r="AOT63" s="228"/>
      <c r="AOU63" s="228"/>
      <c r="AOV63" s="228"/>
      <c r="AOW63" s="228"/>
      <c r="AOX63" s="228"/>
      <c r="AOY63" s="228"/>
      <c r="AOZ63" s="228"/>
      <c r="APA63" s="228"/>
      <c r="APB63" s="228"/>
      <c r="APC63" s="228"/>
      <c r="APD63" s="228"/>
      <c r="APE63" s="228"/>
      <c r="APF63" s="228"/>
      <c r="APG63" s="228"/>
      <c r="APH63" s="228"/>
      <c r="API63" s="228"/>
      <c r="APJ63" s="228"/>
      <c r="APK63" s="228"/>
      <c r="APL63" s="228"/>
      <c r="APM63" s="228"/>
      <c r="APN63" s="228"/>
      <c r="APO63" s="228"/>
      <c r="APP63" s="228"/>
      <c r="APQ63" s="228"/>
      <c r="APR63" s="228"/>
      <c r="APS63" s="228"/>
      <c r="APT63" s="228"/>
      <c r="APU63" s="228"/>
      <c r="APV63" s="228"/>
      <c r="APW63" s="228"/>
      <c r="APX63" s="228"/>
      <c r="APY63" s="228"/>
      <c r="APZ63" s="228"/>
      <c r="AQA63" s="228"/>
      <c r="AQB63" s="228"/>
      <c r="AQC63" s="228"/>
      <c r="AQD63" s="228"/>
      <c r="AQE63" s="228"/>
      <c r="AQF63" s="228"/>
      <c r="AQG63" s="228"/>
      <c r="AQH63" s="228"/>
      <c r="AQI63" s="228"/>
      <c r="AQJ63" s="228"/>
      <c r="AQK63" s="228"/>
      <c r="AQL63" s="228"/>
      <c r="AQM63" s="228"/>
      <c r="AQN63" s="228"/>
      <c r="AQO63" s="228"/>
      <c r="AQP63" s="228"/>
      <c r="AQQ63" s="228"/>
      <c r="AQR63" s="228"/>
      <c r="AQS63" s="228"/>
      <c r="AQT63" s="228"/>
      <c r="AQU63" s="228"/>
      <c r="AQV63" s="228"/>
      <c r="AQW63" s="228"/>
      <c r="AQX63" s="228"/>
      <c r="AQY63" s="228"/>
      <c r="AQZ63" s="228"/>
      <c r="ARA63" s="228"/>
      <c r="ARB63" s="228"/>
      <c r="ARC63" s="228"/>
      <c r="ARD63" s="228"/>
      <c r="ARE63" s="228"/>
      <c r="ARF63" s="228"/>
      <c r="ARG63" s="228"/>
      <c r="ARH63" s="228"/>
      <c r="ARI63" s="228"/>
      <c r="ARJ63" s="228"/>
      <c r="ARK63" s="228"/>
      <c r="ARL63" s="228"/>
      <c r="ARM63" s="228"/>
      <c r="ARN63" s="228"/>
      <c r="ARO63" s="228"/>
      <c r="ARP63" s="228"/>
      <c r="ARQ63" s="228"/>
      <c r="ARR63" s="228"/>
      <c r="ARS63" s="228"/>
      <c r="ART63" s="228"/>
      <c r="ARU63" s="228"/>
      <c r="ARV63" s="228"/>
      <c r="ARW63" s="228"/>
      <c r="ARX63" s="228"/>
      <c r="ARY63" s="228"/>
      <c r="ARZ63" s="228"/>
      <c r="ASA63" s="228"/>
      <c r="ASB63" s="228"/>
      <c r="ASC63" s="228"/>
      <c r="ASD63" s="228"/>
      <c r="ASE63" s="228"/>
      <c r="ASF63" s="228"/>
      <c r="ASG63" s="228"/>
      <c r="ASH63" s="228"/>
      <c r="ASI63" s="228"/>
      <c r="ASJ63" s="228"/>
      <c r="ASK63" s="228"/>
      <c r="ASL63" s="228"/>
      <c r="ASM63" s="228"/>
      <c r="ASN63" s="228"/>
      <c r="ASO63" s="228"/>
      <c r="ASP63" s="228"/>
      <c r="ASQ63" s="228"/>
      <c r="ASR63" s="228"/>
      <c r="ASS63" s="228"/>
      <c r="AST63" s="228"/>
      <c r="ASU63" s="228"/>
      <c r="ASV63" s="228"/>
      <c r="ASW63" s="228"/>
      <c r="ASX63" s="228"/>
      <c r="ASY63" s="228"/>
      <c r="ASZ63" s="228"/>
      <c r="ATA63" s="228"/>
      <c r="ATB63" s="228"/>
      <c r="ATC63" s="228"/>
      <c r="ATD63" s="228"/>
      <c r="ATE63" s="228"/>
      <c r="ATF63" s="228"/>
      <c r="ATG63" s="228"/>
      <c r="ATH63" s="228"/>
      <c r="ATI63" s="228"/>
      <c r="ATJ63" s="228"/>
      <c r="ATK63" s="228"/>
      <c r="ATL63" s="228"/>
      <c r="ATM63" s="228"/>
      <c r="ATN63" s="228"/>
      <c r="ATO63" s="228"/>
      <c r="ATP63" s="228"/>
      <c r="ATQ63" s="228"/>
      <c r="ATR63" s="228"/>
      <c r="ATS63" s="228"/>
      <c r="ATT63" s="228"/>
      <c r="ATU63" s="228"/>
      <c r="ATV63" s="228"/>
      <c r="ATW63" s="228"/>
      <c r="ATX63" s="228"/>
      <c r="ATY63" s="228"/>
      <c r="ATZ63" s="228"/>
      <c r="AUA63" s="228"/>
      <c r="AUB63" s="228"/>
      <c r="AUC63" s="228"/>
      <c r="AUD63" s="228"/>
      <c r="AUE63" s="228"/>
      <c r="AUF63" s="228"/>
      <c r="AUG63" s="228"/>
      <c r="AUH63" s="228"/>
      <c r="AUI63" s="228"/>
      <c r="AUJ63" s="228"/>
      <c r="AUK63" s="228"/>
      <c r="AUL63" s="228"/>
      <c r="AUM63" s="228"/>
      <c r="AUN63" s="228"/>
      <c r="AUO63" s="228"/>
      <c r="AUP63" s="228"/>
      <c r="AUQ63" s="228"/>
      <c r="AUR63" s="228"/>
      <c r="AUS63" s="228"/>
      <c r="AUT63" s="228"/>
      <c r="AUU63" s="228"/>
      <c r="AUV63" s="228"/>
      <c r="AUW63" s="228"/>
      <c r="AUX63" s="228"/>
      <c r="AUY63" s="228"/>
      <c r="AUZ63" s="228"/>
      <c r="AVA63" s="228"/>
      <c r="AVB63" s="228"/>
      <c r="AVC63" s="228"/>
      <c r="AVD63" s="228"/>
      <c r="AVE63" s="228"/>
      <c r="AVF63" s="228"/>
      <c r="AVG63" s="228"/>
      <c r="AVH63" s="228"/>
      <c r="AVI63" s="228"/>
      <c r="AVJ63" s="228"/>
      <c r="AVK63" s="228"/>
      <c r="AVL63" s="228"/>
      <c r="AVM63" s="228"/>
      <c r="AVN63" s="228"/>
      <c r="AVO63" s="228"/>
      <c r="AVP63" s="228"/>
      <c r="AVQ63" s="228"/>
      <c r="AVR63" s="228"/>
      <c r="AVS63" s="228"/>
      <c r="AVT63" s="228"/>
      <c r="AVU63" s="228"/>
      <c r="AVV63" s="228"/>
      <c r="AVW63" s="228"/>
      <c r="AVX63" s="228"/>
      <c r="AVY63" s="228"/>
      <c r="AVZ63" s="228"/>
      <c r="AWA63" s="228"/>
      <c r="AWB63" s="228"/>
      <c r="AWC63" s="228"/>
      <c r="AWD63" s="228"/>
      <c r="AWE63" s="228"/>
      <c r="AWF63" s="228"/>
      <c r="AWG63" s="228"/>
      <c r="AWH63" s="228"/>
      <c r="AWI63" s="228"/>
      <c r="AWJ63" s="228"/>
      <c r="AWK63" s="228"/>
      <c r="AWL63" s="228"/>
      <c r="AWM63" s="228"/>
      <c r="AWN63" s="228"/>
      <c r="AWO63" s="228"/>
      <c r="AWP63" s="228"/>
      <c r="AWQ63" s="228"/>
      <c r="AWR63" s="228"/>
      <c r="AWS63" s="228"/>
      <c r="AWT63" s="228"/>
      <c r="AWU63" s="228"/>
      <c r="AWV63" s="228"/>
      <c r="AWW63" s="228"/>
      <c r="AWX63" s="228"/>
      <c r="AWY63" s="228"/>
      <c r="AWZ63" s="228"/>
      <c r="AXA63" s="228"/>
      <c r="AXB63" s="228"/>
      <c r="AXC63" s="228"/>
      <c r="AXD63" s="228"/>
      <c r="AXE63" s="228"/>
      <c r="AXF63" s="228"/>
      <c r="AXG63" s="228"/>
      <c r="AXH63" s="228"/>
      <c r="AXI63" s="228"/>
      <c r="AXJ63" s="228"/>
      <c r="AXK63" s="228"/>
      <c r="AXL63" s="228"/>
      <c r="AXM63" s="228"/>
      <c r="AXN63" s="228"/>
      <c r="AXO63" s="228"/>
      <c r="AXP63" s="228"/>
      <c r="AXQ63" s="228"/>
      <c r="AXR63" s="228"/>
      <c r="AXS63" s="228"/>
      <c r="AXT63" s="228"/>
      <c r="AXU63" s="228"/>
      <c r="AXV63" s="228"/>
      <c r="AXW63" s="228"/>
      <c r="AXX63" s="228"/>
      <c r="AXY63" s="228"/>
      <c r="AXZ63" s="228"/>
      <c r="AYA63" s="228"/>
      <c r="AYB63" s="228"/>
      <c r="AYC63" s="228"/>
      <c r="AYD63" s="228"/>
      <c r="AYE63" s="228"/>
      <c r="AYF63" s="228"/>
      <c r="AYG63" s="228"/>
      <c r="AYH63" s="228"/>
      <c r="AYI63" s="228"/>
      <c r="AYJ63" s="228"/>
      <c r="AYK63" s="228"/>
      <c r="AYL63" s="228"/>
      <c r="AYM63" s="228"/>
      <c r="AYN63" s="228"/>
      <c r="AYO63" s="228"/>
      <c r="AYP63" s="228"/>
      <c r="AYQ63" s="228"/>
      <c r="AYR63" s="228"/>
      <c r="AYS63" s="228"/>
      <c r="AYT63" s="228"/>
      <c r="AYU63" s="228"/>
      <c r="AYV63" s="228"/>
      <c r="AYW63" s="228"/>
      <c r="AYX63" s="228"/>
      <c r="AYY63" s="228"/>
      <c r="AYZ63" s="228"/>
      <c r="AZA63" s="228"/>
      <c r="AZB63" s="228"/>
      <c r="AZC63" s="228"/>
      <c r="AZD63" s="228"/>
      <c r="AZE63" s="228"/>
      <c r="AZF63" s="228"/>
      <c r="AZG63" s="228"/>
      <c r="AZH63" s="228"/>
      <c r="AZI63" s="228"/>
      <c r="AZJ63" s="228"/>
      <c r="AZK63" s="228"/>
      <c r="AZL63" s="228"/>
      <c r="AZM63" s="228"/>
      <c r="AZN63" s="228"/>
      <c r="AZO63" s="228"/>
      <c r="AZP63" s="228"/>
      <c r="AZQ63" s="228"/>
      <c r="AZR63" s="228"/>
      <c r="AZS63" s="228"/>
      <c r="AZT63" s="228"/>
      <c r="AZU63" s="228"/>
      <c r="AZV63" s="228"/>
      <c r="AZW63" s="228"/>
      <c r="AZX63" s="228"/>
      <c r="AZY63" s="228"/>
      <c r="AZZ63" s="228"/>
      <c r="BAA63" s="228"/>
      <c r="BAB63" s="228"/>
      <c r="BAC63" s="228"/>
      <c r="BAD63" s="228"/>
      <c r="BAE63" s="228"/>
      <c r="BAF63" s="228"/>
      <c r="BAG63" s="228"/>
      <c r="BAH63" s="228"/>
      <c r="BAI63" s="228"/>
      <c r="BAJ63" s="228"/>
      <c r="BAK63" s="228"/>
      <c r="BAL63" s="228"/>
      <c r="BAM63" s="228"/>
      <c r="BAN63" s="228"/>
      <c r="BAO63" s="228"/>
      <c r="BAP63" s="228"/>
      <c r="BAQ63" s="228"/>
      <c r="BAR63" s="228"/>
      <c r="BAS63" s="228"/>
      <c r="BAT63" s="228"/>
      <c r="BAU63" s="228"/>
      <c r="BAV63" s="228"/>
      <c r="BAW63" s="228"/>
      <c r="BAX63" s="228"/>
      <c r="BAY63" s="228"/>
      <c r="BAZ63" s="228"/>
      <c r="BBA63" s="228"/>
      <c r="BBB63" s="228"/>
      <c r="BBC63" s="228"/>
      <c r="BBD63" s="228"/>
      <c r="BBE63" s="228"/>
      <c r="BBF63" s="228"/>
      <c r="BBG63" s="228"/>
      <c r="BBH63" s="228"/>
      <c r="BBI63" s="228"/>
      <c r="BBJ63" s="228"/>
      <c r="BBK63" s="228"/>
      <c r="BBL63" s="228"/>
      <c r="BBM63" s="228"/>
      <c r="BBN63" s="228"/>
      <c r="BBO63" s="228"/>
      <c r="BBP63" s="228"/>
      <c r="BBQ63" s="228"/>
      <c r="BBR63" s="228"/>
      <c r="BBS63" s="228"/>
      <c r="BBT63" s="228"/>
      <c r="BBU63" s="228"/>
      <c r="BBV63" s="228"/>
      <c r="BBW63" s="228"/>
      <c r="BBX63" s="228"/>
      <c r="BBY63" s="228"/>
      <c r="BBZ63" s="228"/>
      <c r="BCA63" s="228"/>
      <c r="BCB63" s="228"/>
      <c r="BCC63" s="228"/>
      <c r="BCD63" s="228"/>
      <c r="BCE63" s="228"/>
      <c r="BCF63" s="228"/>
      <c r="BCG63" s="228"/>
      <c r="BCH63" s="228"/>
      <c r="BCI63" s="228"/>
      <c r="BCJ63" s="228"/>
      <c r="BCK63" s="228"/>
      <c r="BCL63" s="228"/>
      <c r="BCM63" s="228"/>
      <c r="BCN63" s="228"/>
      <c r="BCO63" s="228"/>
      <c r="BCP63" s="228"/>
      <c r="BCQ63" s="228"/>
      <c r="BCR63" s="228"/>
      <c r="BCS63" s="228"/>
      <c r="BCT63" s="228"/>
      <c r="BCU63" s="228"/>
      <c r="BCV63" s="228"/>
      <c r="BCW63" s="228"/>
      <c r="BCX63" s="228"/>
      <c r="BCY63" s="228"/>
      <c r="BCZ63" s="228"/>
      <c r="BDA63" s="228"/>
      <c r="BDB63" s="228"/>
      <c r="BDC63" s="228"/>
      <c r="BDD63" s="228"/>
      <c r="BDE63" s="228"/>
      <c r="BDF63" s="228"/>
      <c r="BDG63" s="228"/>
      <c r="BDH63" s="228"/>
      <c r="BDI63" s="228"/>
      <c r="BDJ63" s="228"/>
      <c r="BDK63" s="228"/>
      <c r="BDL63" s="228"/>
      <c r="BDM63" s="228"/>
      <c r="BDN63" s="228"/>
      <c r="BDO63" s="228"/>
      <c r="BDP63" s="228"/>
      <c r="BDQ63" s="228"/>
      <c r="BDR63" s="228"/>
      <c r="BDS63" s="228"/>
      <c r="BDT63" s="228"/>
      <c r="BDU63" s="228"/>
      <c r="BDV63" s="228"/>
      <c r="BDW63" s="228"/>
      <c r="BDX63" s="228"/>
      <c r="BDY63" s="228"/>
      <c r="BDZ63" s="228"/>
      <c r="BEA63" s="228"/>
      <c r="BEB63" s="228"/>
      <c r="BEC63" s="228"/>
      <c r="BED63" s="228"/>
      <c r="BEE63" s="228"/>
      <c r="BEF63" s="228"/>
      <c r="BEG63" s="228"/>
      <c r="BEH63" s="228"/>
      <c r="BEI63" s="228"/>
    </row>
    <row r="64" spans="1:1491" s="101" customFormat="1" ht="15" customHeight="1" x14ac:dyDescent="0.25">
      <c r="A64" s="218" t="s">
        <v>1156</v>
      </c>
      <c r="B64" s="312" t="s">
        <v>440</v>
      </c>
      <c r="C64" s="316">
        <v>44562</v>
      </c>
      <c r="D64" s="316">
        <v>46022</v>
      </c>
      <c r="E64" s="318">
        <v>3285</v>
      </c>
      <c r="F64" s="318">
        <v>4785</v>
      </c>
      <c r="G64" s="315">
        <v>4785</v>
      </c>
      <c r="H64" s="318">
        <v>4200</v>
      </c>
      <c r="I64" s="318">
        <f>F64/23.742</f>
        <v>201.54157189790246</v>
      </c>
      <c r="J64" s="318">
        <f>H64/23.742</f>
        <v>176.90169320192064</v>
      </c>
      <c r="K64" s="185">
        <f>H64/23.742</f>
        <v>176.90169320192064</v>
      </c>
      <c r="L64" s="185"/>
      <c r="M64" s="185"/>
      <c r="N64" s="225" t="s">
        <v>918</v>
      </c>
      <c r="O64" s="184">
        <v>0</v>
      </c>
      <c r="P64" s="184">
        <v>0</v>
      </c>
      <c r="Q64" s="184">
        <v>2628.6</v>
      </c>
      <c r="R64" s="184">
        <v>1021.4</v>
      </c>
      <c r="S64" s="184">
        <v>550</v>
      </c>
      <c r="T64" s="184">
        <v>0</v>
      </c>
      <c r="U64" s="184">
        <v>0</v>
      </c>
      <c r="V64" s="453">
        <v>0</v>
      </c>
      <c r="W64" s="259" t="s">
        <v>1129</v>
      </c>
      <c r="X64" s="454">
        <v>6000</v>
      </c>
      <c r="Y64" s="259" t="s">
        <v>1117</v>
      </c>
      <c r="Z64" s="455" t="s">
        <v>1118</v>
      </c>
      <c r="AA64" s="263" t="s">
        <v>1130</v>
      </c>
      <c r="AB64" s="263" t="s">
        <v>1131</v>
      </c>
      <c r="AC64" s="456">
        <v>3285</v>
      </c>
      <c r="AD64" s="263" t="s">
        <v>1121</v>
      </c>
      <c r="AE64" s="263" t="s">
        <v>1122</v>
      </c>
      <c r="AF64" s="263" t="s">
        <v>1132</v>
      </c>
      <c r="AG64" s="292" t="s">
        <v>460</v>
      </c>
      <c r="AH64" s="498" t="s">
        <v>1123</v>
      </c>
      <c r="AI64" s="499">
        <v>1</v>
      </c>
      <c r="AJ64" s="499">
        <v>0.4</v>
      </c>
      <c r="AK64" s="498" t="s">
        <v>78</v>
      </c>
      <c r="AL64" s="500">
        <v>0</v>
      </c>
      <c r="AM64" s="364">
        <f t="shared" si="1"/>
        <v>4200</v>
      </c>
      <c r="AN64" s="364">
        <f t="shared" si="2"/>
        <v>0</v>
      </c>
      <c r="AO64" s="144"/>
      <c r="AP64" s="100"/>
      <c r="AQ64" s="366"/>
      <c r="AR64" s="366"/>
      <c r="AS64" s="366"/>
      <c r="AT64" s="366"/>
      <c r="AU64" s="366"/>
      <c r="AV64" s="366"/>
      <c r="AW64" s="366"/>
      <c r="AX64" s="366"/>
      <c r="AY64" s="366"/>
      <c r="AZ64" s="366"/>
      <c r="BA64" s="366"/>
      <c r="BB64" s="366"/>
      <c r="BC64" s="366"/>
      <c r="BD64" s="366"/>
      <c r="BE64" s="366"/>
      <c r="BF64" s="366"/>
      <c r="BG64" s="366"/>
      <c r="BH64" s="366"/>
      <c r="BI64" s="366"/>
      <c r="BJ64" s="366"/>
      <c r="BK64" s="366"/>
      <c r="BL64" s="366"/>
      <c r="BM64" s="366"/>
      <c r="BN64" s="366"/>
      <c r="BO64" s="366"/>
      <c r="BV64" s="288"/>
      <c r="BW64" s="288"/>
      <c r="BX64" s="288"/>
      <c r="BY64" s="288"/>
      <c r="BZ64" s="288"/>
      <c r="CA64" s="288"/>
      <c r="CB64" s="288"/>
      <c r="CC64" s="288"/>
      <c r="CD64" s="288"/>
      <c r="CE64" s="288"/>
      <c r="CF64" s="288"/>
      <c r="CG64" s="288"/>
      <c r="CH64" s="288"/>
      <c r="CI64" s="288"/>
      <c r="CJ64" s="288"/>
      <c r="CK64" s="288"/>
      <c r="CL64" s="288"/>
      <c r="CM64" s="288"/>
      <c r="CN64" s="288"/>
      <c r="CO64" s="288"/>
      <c r="CP64" s="288"/>
      <c r="CQ64" s="288"/>
      <c r="CR64" s="288"/>
      <c r="CS64" s="288"/>
      <c r="CT64" s="288"/>
      <c r="CU64" s="288"/>
      <c r="CV64" s="288"/>
      <c r="CW64" s="288"/>
      <c r="CX64" s="288"/>
      <c r="CY64" s="288"/>
      <c r="CZ64" s="288"/>
      <c r="DA64" s="288"/>
      <c r="DB64" s="288"/>
      <c r="DC64" s="288"/>
      <c r="DD64" s="288"/>
      <c r="DE64" s="288"/>
      <c r="DF64" s="288"/>
      <c r="DG64" s="288"/>
      <c r="DH64" s="288"/>
      <c r="DI64" s="288"/>
      <c r="DJ64" s="288"/>
      <c r="DK64" s="288"/>
      <c r="DL64" s="288"/>
      <c r="DM64" s="288"/>
      <c r="DN64" s="288"/>
      <c r="DO64" s="288"/>
      <c r="DP64" s="288"/>
      <c r="DQ64" s="288"/>
      <c r="DR64" s="288"/>
      <c r="DS64" s="288"/>
      <c r="DT64" s="288"/>
      <c r="DU64" s="288"/>
      <c r="DV64" s="288"/>
      <c r="DW64" s="288"/>
      <c r="DX64" s="288"/>
      <c r="DY64" s="288"/>
      <c r="DZ64" s="288"/>
      <c r="EA64" s="288"/>
      <c r="EB64" s="288"/>
      <c r="EC64" s="288"/>
      <c r="ED64" s="288"/>
      <c r="EE64" s="288"/>
      <c r="EF64" s="288"/>
      <c r="EG64" s="288"/>
      <c r="EH64" s="288"/>
      <c r="EI64" s="288"/>
      <c r="EJ64" s="288"/>
      <c r="EK64" s="288"/>
      <c r="EL64" s="288"/>
      <c r="EM64" s="288"/>
      <c r="EN64" s="288"/>
      <c r="EO64" s="288"/>
      <c r="EP64" s="288"/>
      <c r="EQ64" s="288"/>
      <c r="ER64" s="288"/>
      <c r="ES64" s="288"/>
      <c r="ET64" s="288"/>
      <c r="EU64" s="288"/>
      <c r="EV64" s="288"/>
      <c r="EW64" s="288"/>
      <c r="EX64" s="288"/>
      <c r="EY64" s="288"/>
      <c r="EZ64" s="288"/>
      <c r="FA64" s="288"/>
      <c r="FB64" s="288"/>
      <c r="FC64" s="288"/>
      <c r="FD64" s="288"/>
      <c r="FE64" s="288"/>
      <c r="FF64" s="288"/>
      <c r="FG64" s="288"/>
      <c r="FH64" s="288"/>
      <c r="FI64" s="288"/>
      <c r="FJ64" s="288"/>
      <c r="FK64" s="288"/>
      <c r="FL64" s="288"/>
      <c r="FM64" s="288"/>
      <c r="FN64" s="288"/>
      <c r="FO64" s="288"/>
      <c r="FP64" s="288"/>
      <c r="FQ64" s="288"/>
      <c r="FR64" s="288"/>
      <c r="FS64" s="288"/>
      <c r="FT64" s="288"/>
      <c r="FU64" s="288"/>
      <c r="FV64" s="288"/>
      <c r="FW64" s="288"/>
      <c r="FX64" s="288"/>
      <c r="FY64" s="288"/>
      <c r="FZ64" s="288"/>
      <c r="GA64" s="288"/>
      <c r="GB64" s="288"/>
      <c r="GC64" s="288"/>
      <c r="GD64" s="288"/>
      <c r="GE64" s="288"/>
      <c r="GF64" s="288"/>
      <c r="GG64" s="288"/>
      <c r="GH64" s="288"/>
      <c r="GI64" s="288"/>
      <c r="GJ64" s="288"/>
      <c r="GK64" s="288"/>
      <c r="GL64" s="288"/>
      <c r="GM64" s="288"/>
      <c r="GN64" s="288"/>
      <c r="GO64" s="288"/>
      <c r="GP64" s="288"/>
      <c r="GQ64" s="288"/>
      <c r="GR64" s="288"/>
      <c r="GS64" s="288"/>
      <c r="GT64" s="288"/>
      <c r="GU64" s="288"/>
      <c r="GV64" s="288"/>
      <c r="GW64" s="288"/>
      <c r="GX64" s="288"/>
      <c r="GY64" s="288"/>
      <c r="GZ64" s="288"/>
      <c r="HA64" s="288"/>
      <c r="HB64" s="288"/>
      <c r="HC64" s="288"/>
      <c r="HD64" s="288"/>
      <c r="HE64" s="288"/>
      <c r="HF64" s="288"/>
      <c r="HG64" s="288"/>
      <c r="HH64" s="288"/>
      <c r="HI64" s="288"/>
      <c r="HJ64" s="288"/>
      <c r="HK64" s="288"/>
      <c r="HL64" s="288"/>
      <c r="HM64" s="288"/>
      <c r="HN64" s="288"/>
      <c r="HO64" s="288"/>
      <c r="HP64" s="288"/>
      <c r="HQ64" s="288"/>
      <c r="HR64" s="288"/>
      <c r="HS64" s="288"/>
      <c r="HT64" s="288"/>
      <c r="HU64" s="288"/>
      <c r="HV64" s="288"/>
      <c r="HW64" s="288"/>
      <c r="HX64" s="288"/>
      <c r="HY64" s="288"/>
      <c r="HZ64" s="288"/>
      <c r="IA64" s="288"/>
      <c r="IB64" s="288"/>
      <c r="IC64" s="288"/>
      <c r="ID64" s="288"/>
      <c r="IE64" s="288"/>
      <c r="IF64" s="288"/>
      <c r="IG64" s="288"/>
      <c r="IH64" s="288"/>
      <c r="II64" s="288"/>
      <c r="IJ64" s="288"/>
      <c r="IK64" s="288"/>
      <c r="IL64" s="288"/>
      <c r="IM64" s="288"/>
      <c r="IN64" s="288"/>
      <c r="IO64" s="288"/>
      <c r="IP64" s="288"/>
      <c r="IQ64" s="288"/>
      <c r="IR64" s="288"/>
      <c r="IS64" s="288"/>
      <c r="IT64" s="288"/>
      <c r="IU64" s="288"/>
      <c r="IV64" s="288"/>
      <c r="IW64" s="288"/>
      <c r="IX64" s="288"/>
      <c r="IY64" s="288"/>
      <c r="IZ64" s="288"/>
      <c r="JA64" s="288"/>
      <c r="JB64" s="288"/>
      <c r="JC64" s="288"/>
      <c r="JD64" s="288"/>
      <c r="JE64" s="288"/>
      <c r="JF64" s="288"/>
      <c r="JG64" s="288"/>
      <c r="JH64" s="288"/>
      <c r="JI64" s="288"/>
      <c r="JJ64" s="288"/>
      <c r="JK64" s="288"/>
      <c r="JL64" s="288"/>
      <c r="JM64" s="288"/>
      <c r="JN64" s="288"/>
      <c r="JO64" s="288"/>
      <c r="JP64" s="288"/>
      <c r="JQ64" s="288"/>
      <c r="JR64" s="288"/>
      <c r="JS64" s="288"/>
      <c r="JT64" s="288"/>
      <c r="JU64" s="288"/>
      <c r="JV64" s="288"/>
      <c r="JW64" s="288"/>
      <c r="JX64" s="288"/>
      <c r="JY64" s="288"/>
      <c r="JZ64" s="288"/>
      <c r="KA64" s="288"/>
      <c r="KB64" s="288"/>
      <c r="KC64" s="288"/>
      <c r="KD64" s="288"/>
      <c r="KE64" s="288"/>
      <c r="KF64" s="288"/>
      <c r="KG64" s="288"/>
      <c r="KH64" s="288"/>
      <c r="KI64" s="288"/>
      <c r="KJ64" s="288"/>
      <c r="KK64" s="288"/>
      <c r="KL64" s="288"/>
      <c r="KM64" s="288"/>
      <c r="KN64" s="288"/>
      <c r="KO64" s="288"/>
      <c r="KP64" s="288"/>
      <c r="KQ64" s="288"/>
      <c r="KR64" s="288"/>
      <c r="KS64" s="288"/>
      <c r="KT64" s="288"/>
      <c r="KU64" s="288"/>
      <c r="KV64" s="288"/>
      <c r="KW64" s="288"/>
      <c r="KX64" s="288"/>
      <c r="KY64" s="288"/>
      <c r="KZ64" s="288"/>
      <c r="LA64" s="288"/>
      <c r="LB64" s="288"/>
      <c r="LC64" s="288"/>
      <c r="LD64" s="288"/>
      <c r="LE64" s="288"/>
      <c r="LF64" s="288"/>
      <c r="LG64" s="288"/>
      <c r="LH64" s="288"/>
      <c r="LI64" s="288"/>
      <c r="LJ64" s="288"/>
      <c r="LK64" s="288"/>
      <c r="LL64" s="288"/>
      <c r="LM64" s="288"/>
      <c r="LN64" s="288"/>
      <c r="LO64" s="288"/>
      <c r="LP64" s="288"/>
      <c r="LQ64" s="288"/>
      <c r="LR64" s="288"/>
      <c r="LS64" s="288"/>
      <c r="LT64" s="288"/>
      <c r="LU64" s="288"/>
      <c r="LV64" s="288"/>
      <c r="LW64" s="288"/>
      <c r="LX64" s="288"/>
      <c r="LY64" s="288"/>
      <c r="LZ64" s="288"/>
      <c r="MA64" s="288"/>
      <c r="MB64" s="288"/>
      <c r="MC64" s="288"/>
      <c r="MD64" s="288"/>
      <c r="ME64" s="288"/>
      <c r="MF64" s="288"/>
      <c r="MG64" s="288"/>
      <c r="MH64" s="288"/>
      <c r="MI64" s="288"/>
      <c r="MJ64" s="288"/>
      <c r="MK64" s="288"/>
      <c r="ML64" s="288"/>
      <c r="MM64" s="288"/>
      <c r="MN64" s="288"/>
      <c r="MO64" s="288"/>
      <c r="MP64" s="288"/>
      <c r="MQ64" s="288"/>
      <c r="MR64" s="288"/>
      <c r="MS64" s="288"/>
      <c r="MT64" s="288"/>
      <c r="MU64" s="288"/>
      <c r="MV64" s="288"/>
      <c r="MW64" s="288"/>
      <c r="MX64" s="288"/>
      <c r="MY64" s="288"/>
      <c r="MZ64" s="288"/>
      <c r="NA64" s="288"/>
      <c r="NB64" s="288"/>
      <c r="NC64" s="288"/>
      <c r="ND64" s="288"/>
      <c r="NE64" s="288"/>
      <c r="NF64" s="288"/>
      <c r="NG64" s="288"/>
      <c r="NH64" s="288"/>
      <c r="NI64" s="288"/>
      <c r="NJ64" s="288"/>
      <c r="NK64" s="288"/>
      <c r="NL64" s="288"/>
      <c r="NM64" s="288"/>
      <c r="NN64" s="288"/>
      <c r="NO64" s="288"/>
      <c r="NP64" s="288"/>
      <c r="NQ64" s="288"/>
      <c r="NR64" s="288"/>
      <c r="NS64" s="288"/>
      <c r="NT64" s="288"/>
      <c r="NU64" s="288"/>
      <c r="NV64" s="288"/>
      <c r="NW64" s="288"/>
      <c r="NX64" s="288"/>
      <c r="NY64" s="288"/>
      <c r="NZ64" s="288"/>
      <c r="OA64" s="288"/>
      <c r="OB64" s="288"/>
      <c r="OC64" s="288"/>
      <c r="OD64" s="288"/>
      <c r="OE64" s="288"/>
      <c r="OF64" s="288"/>
      <c r="OG64" s="288"/>
      <c r="OH64" s="288"/>
      <c r="OI64" s="288"/>
      <c r="OJ64" s="288"/>
      <c r="OK64" s="288"/>
      <c r="OL64" s="288"/>
      <c r="OM64" s="288"/>
      <c r="ON64" s="288"/>
      <c r="OO64" s="288"/>
      <c r="OP64" s="288"/>
      <c r="OQ64" s="288"/>
      <c r="OR64" s="288"/>
      <c r="OS64" s="288"/>
      <c r="OT64" s="288"/>
      <c r="OU64" s="288"/>
      <c r="OV64" s="288"/>
      <c r="OW64" s="288"/>
      <c r="OX64" s="288"/>
      <c r="OY64" s="288"/>
      <c r="OZ64" s="288"/>
      <c r="PA64" s="288"/>
      <c r="PB64" s="288"/>
      <c r="PC64" s="288"/>
      <c r="PD64" s="288"/>
      <c r="PE64" s="288"/>
      <c r="PF64" s="288"/>
      <c r="PG64" s="288"/>
      <c r="PH64" s="288"/>
      <c r="PI64" s="288"/>
      <c r="PJ64" s="288"/>
      <c r="PK64" s="288"/>
      <c r="PL64" s="288"/>
      <c r="PM64" s="288"/>
      <c r="PN64" s="288"/>
      <c r="PO64" s="288"/>
      <c r="PP64" s="288"/>
      <c r="PQ64" s="288"/>
      <c r="PR64" s="288"/>
      <c r="PS64" s="288"/>
      <c r="PT64" s="288"/>
      <c r="PU64" s="288"/>
      <c r="PV64" s="288"/>
      <c r="PW64" s="288"/>
      <c r="PX64" s="288"/>
      <c r="PY64" s="288"/>
      <c r="PZ64" s="288"/>
      <c r="QA64" s="288"/>
      <c r="QB64" s="288"/>
      <c r="QC64" s="288"/>
      <c r="QD64" s="288"/>
      <c r="QE64" s="288"/>
      <c r="QF64" s="288"/>
      <c r="QG64" s="288"/>
      <c r="QH64" s="288"/>
      <c r="QI64" s="288"/>
      <c r="QJ64" s="288"/>
      <c r="QK64" s="288"/>
      <c r="QL64" s="288"/>
      <c r="QM64" s="288"/>
      <c r="QN64" s="288"/>
      <c r="QO64" s="288"/>
      <c r="QP64" s="288"/>
      <c r="QQ64" s="288"/>
      <c r="QR64" s="288"/>
      <c r="QS64" s="288"/>
      <c r="QT64" s="288"/>
      <c r="QU64" s="288"/>
      <c r="QV64" s="288"/>
      <c r="QW64" s="288"/>
      <c r="QX64" s="288"/>
      <c r="QY64" s="288"/>
      <c r="QZ64" s="288"/>
      <c r="RA64" s="288"/>
      <c r="RB64" s="288"/>
      <c r="RC64" s="288"/>
      <c r="RD64" s="288"/>
      <c r="RE64" s="288"/>
      <c r="RF64" s="288"/>
      <c r="RG64" s="288"/>
      <c r="RH64" s="288"/>
      <c r="RI64" s="288"/>
      <c r="RJ64" s="288"/>
      <c r="RK64" s="288"/>
      <c r="RL64" s="288"/>
      <c r="RM64" s="288"/>
      <c r="RN64" s="288"/>
      <c r="RO64" s="288"/>
      <c r="RP64" s="288"/>
      <c r="RQ64" s="288"/>
      <c r="RR64" s="288"/>
      <c r="RS64" s="288"/>
      <c r="RT64" s="288"/>
      <c r="RU64" s="288"/>
      <c r="RV64" s="288"/>
      <c r="RW64" s="288"/>
      <c r="RX64" s="288"/>
      <c r="RY64" s="288"/>
      <c r="RZ64" s="288"/>
      <c r="SA64" s="288"/>
      <c r="SB64" s="288"/>
      <c r="SC64" s="288"/>
      <c r="SD64" s="288"/>
      <c r="SE64" s="288"/>
      <c r="SF64" s="288"/>
      <c r="SG64" s="288"/>
      <c r="SH64" s="288"/>
      <c r="SI64" s="288"/>
      <c r="SJ64" s="288"/>
      <c r="SK64" s="288"/>
      <c r="SL64" s="288"/>
      <c r="SM64" s="288"/>
      <c r="SN64" s="288"/>
      <c r="SO64" s="288"/>
      <c r="SP64" s="288"/>
      <c r="SQ64" s="288"/>
      <c r="SR64" s="288"/>
      <c r="SS64" s="288"/>
      <c r="ST64" s="288"/>
      <c r="SU64" s="288"/>
      <c r="SV64" s="288"/>
      <c r="SW64" s="288"/>
      <c r="SX64" s="288"/>
      <c r="SY64" s="288"/>
      <c r="SZ64" s="288"/>
      <c r="TA64" s="288"/>
      <c r="TB64" s="288"/>
      <c r="TC64" s="288"/>
      <c r="TD64" s="288"/>
      <c r="TE64" s="288"/>
      <c r="TF64" s="288"/>
      <c r="TG64" s="288"/>
      <c r="TH64" s="288"/>
      <c r="TI64" s="288"/>
      <c r="TJ64" s="288"/>
      <c r="TK64" s="288"/>
      <c r="TL64" s="288"/>
      <c r="TM64" s="288"/>
      <c r="TN64" s="288"/>
      <c r="TO64" s="288"/>
      <c r="TP64" s="288"/>
      <c r="TQ64" s="288"/>
      <c r="TR64" s="288"/>
      <c r="TS64" s="288"/>
      <c r="TT64" s="288"/>
      <c r="TU64" s="288"/>
      <c r="TV64" s="288"/>
      <c r="TW64" s="288"/>
      <c r="TX64" s="288"/>
      <c r="TY64" s="288"/>
      <c r="TZ64" s="288"/>
      <c r="UA64" s="288"/>
      <c r="UB64" s="288"/>
      <c r="UC64" s="288"/>
      <c r="UD64" s="288"/>
      <c r="UE64" s="288"/>
      <c r="UF64" s="288"/>
      <c r="UG64" s="288"/>
      <c r="UH64" s="288"/>
      <c r="UI64" s="288"/>
      <c r="UJ64" s="288"/>
      <c r="UK64" s="288"/>
      <c r="UL64" s="288"/>
      <c r="UM64" s="288"/>
      <c r="UN64" s="288"/>
      <c r="UO64" s="288"/>
      <c r="UP64" s="288"/>
      <c r="UQ64" s="288"/>
      <c r="UR64" s="288"/>
      <c r="US64" s="288"/>
      <c r="UT64" s="288"/>
      <c r="UU64" s="288"/>
      <c r="UV64" s="288"/>
      <c r="UW64" s="288"/>
      <c r="UX64" s="288"/>
      <c r="UY64" s="288"/>
      <c r="UZ64" s="288"/>
      <c r="VA64" s="288"/>
      <c r="VB64" s="288"/>
      <c r="VC64" s="288"/>
      <c r="VD64" s="288"/>
      <c r="VE64" s="288"/>
      <c r="VF64" s="288"/>
      <c r="VG64" s="288"/>
      <c r="VH64" s="288"/>
      <c r="VI64" s="288"/>
      <c r="VJ64" s="288"/>
      <c r="VK64" s="288"/>
      <c r="VL64" s="288"/>
      <c r="VM64" s="288"/>
      <c r="VN64" s="288"/>
      <c r="VO64" s="288"/>
      <c r="VP64" s="288"/>
      <c r="VQ64" s="288"/>
      <c r="VR64" s="288"/>
      <c r="VS64" s="288"/>
      <c r="VT64" s="288"/>
      <c r="VU64" s="288"/>
      <c r="VV64" s="288"/>
      <c r="VW64" s="288"/>
      <c r="VX64" s="288"/>
      <c r="VY64" s="288"/>
      <c r="VZ64" s="288"/>
      <c r="WA64" s="288"/>
      <c r="WB64" s="288"/>
      <c r="WC64" s="288"/>
      <c r="WD64" s="288"/>
      <c r="WE64" s="288"/>
      <c r="WF64" s="288"/>
      <c r="WG64" s="288"/>
      <c r="WH64" s="288"/>
      <c r="WI64" s="288"/>
      <c r="WJ64" s="288"/>
      <c r="WK64" s="288"/>
      <c r="WL64" s="288"/>
      <c r="WM64" s="288"/>
      <c r="WN64" s="288"/>
      <c r="WO64" s="288"/>
      <c r="WP64" s="288"/>
      <c r="WQ64" s="288"/>
      <c r="WR64" s="288"/>
      <c r="WS64" s="288"/>
      <c r="WT64" s="288"/>
      <c r="WU64" s="288"/>
      <c r="WV64" s="288"/>
      <c r="WW64" s="288"/>
      <c r="WX64" s="288"/>
      <c r="WY64" s="288"/>
      <c r="WZ64" s="288"/>
      <c r="XA64" s="288"/>
      <c r="XB64" s="288"/>
      <c r="XC64" s="288"/>
      <c r="XD64" s="288"/>
      <c r="XE64" s="288"/>
      <c r="XF64" s="288"/>
      <c r="XG64" s="288"/>
      <c r="XH64" s="288"/>
      <c r="XI64" s="288"/>
      <c r="XJ64" s="288"/>
      <c r="XK64" s="288"/>
      <c r="XL64" s="288"/>
      <c r="XM64" s="288"/>
      <c r="XN64" s="288"/>
      <c r="XO64" s="288"/>
      <c r="XP64" s="288"/>
      <c r="XQ64" s="288"/>
      <c r="XR64" s="288"/>
      <c r="XS64" s="288"/>
      <c r="XT64" s="288"/>
      <c r="XU64" s="288"/>
      <c r="XV64" s="288"/>
      <c r="XW64" s="288"/>
      <c r="XX64" s="288"/>
      <c r="XY64" s="288"/>
      <c r="XZ64" s="288"/>
      <c r="YA64" s="288"/>
      <c r="YB64" s="288"/>
      <c r="YC64" s="288"/>
      <c r="YD64" s="288"/>
      <c r="YE64" s="288"/>
      <c r="YF64" s="288"/>
      <c r="YG64" s="288"/>
      <c r="YH64" s="288"/>
      <c r="YI64" s="288"/>
      <c r="YJ64" s="288"/>
      <c r="YK64" s="288"/>
      <c r="YL64" s="288"/>
      <c r="YM64" s="288"/>
      <c r="YN64" s="288"/>
      <c r="YO64" s="288"/>
      <c r="YP64" s="288"/>
      <c r="YQ64" s="288"/>
      <c r="YR64" s="288"/>
      <c r="YS64" s="288"/>
      <c r="YT64" s="288"/>
      <c r="YU64" s="288"/>
      <c r="YV64" s="288"/>
      <c r="YW64" s="288"/>
      <c r="YX64" s="288"/>
      <c r="YY64" s="288"/>
      <c r="YZ64" s="288"/>
      <c r="ZA64" s="288"/>
      <c r="ZB64" s="288"/>
      <c r="ZC64" s="288"/>
      <c r="ZD64" s="288"/>
      <c r="ZE64" s="288"/>
      <c r="ZF64" s="288"/>
      <c r="ZG64" s="288"/>
      <c r="ZH64" s="288"/>
      <c r="ZI64" s="288"/>
      <c r="ZJ64" s="288"/>
      <c r="ZK64" s="288"/>
      <c r="ZL64" s="288"/>
      <c r="ZM64" s="288"/>
      <c r="ZN64" s="288"/>
      <c r="ZO64" s="288"/>
      <c r="ZP64" s="288"/>
      <c r="ZQ64" s="288"/>
      <c r="ZR64" s="288"/>
      <c r="ZS64" s="288"/>
      <c r="ZT64" s="288"/>
      <c r="ZU64" s="288"/>
      <c r="ZV64" s="288"/>
      <c r="ZW64" s="288"/>
      <c r="ZX64" s="288"/>
      <c r="ZY64" s="288"/>
      <c r="ZZ64" s="288"/>
      <c r="AAA64" s="288"/>
      <c r="AAB64" s="288"/>
      <c r="AAC64" s="288"/>
      <c r="AAD64" s="288"/>
      <c r="AAE64" s="288"/>
      <c r="AAF64" s="288"/>
      <c r="AAG64" s="288"/>
      <c r="AAH64" s="288"/>
      <c r="AAI64" s="288"/>
      <c r="AAJ64" s="288"/>
      <c r="AAK64" s="288"/>
      <c r="AAL64" s="288"/>
      <c r="AAM64" s="288"/>
      <c r="AAN64" s="288"/>
      <c r="AAO64" s="288"/>
      <c r="AAP64" s="288"/>
      <c r="AAQ64" s="288"/>
      <c r="AAR64" s="288"/>
      <c r="AAS64" s="288"/>
      <c r="AAT64" s="288"/>
      <c r="AAU64" s="288"/>
      <c r="AAV64" s="288"/>
      <c r="AAW64" s="288"/>
      <c r="AAX64" s="288"/>
      <c r="AAY64" s="288"/>
      <c r="AAZ64" s="288"/>
      <c r="ABA64" s="288"/>
      <c r="ABB64" s="288"/>
      <c r="ABC64" s="288"/>
      <c r="ABD64" s="288"/>
      <c r="ABE64" s="288"/>
      <c r="ABF64" s="288"/>
      <c r="ABG64" s="288"/>
      <c r="ABH64" s="288"/>
      <c r="ABI64" s="288"/>
      <c r="ABJ64" s="288"/>
      <c r="ABK64" s="288"/>
      <c r="ABL64" s="288"/>
      <c r="ABM64" s="288"/>
      <c r="ABN64" s="288"/>
      <c r="ABO64" s="288"/>
      <c r="ABP64" s="288"/>
      <c r="ABQ64" s="288"/>
      <c r="ABR64" s="288"/>
      <c r="ABS64" s="288"/>
      <c r="ABT64" s="288"/>
      <c r="ABU64" s="288"/>
      <c r="ABV64" s="288"/>
      <c r="ABW64" s="288"/>
      <c r="ABX64" s="288"/>
      <c r="ABY64" s="288"/>
      <c r="ABZ64" s="288"/>
      <c r="ACA64" s="288"/>
      <c r="ACB64" s="288"/>
      <c r="ACC64" s="288"/>
      <c r="ACD64" s="288"/>
      <c r="ACE64" s="288"/>
      <c r="ACF64" s="288"/>
      <c r="ACG64" s="288"/>
      <c r="ACH64" s="288"/>
      <c r="ACI64" s="288"/>
      <c r="ACJ64" s="288"/>
      <c r="ACK64" s="288"/>
      <c r="ACL64" s="288"/>
      <c r="ACM64" s="288"/>
      <c r="ACN64" s="288"/>
      <c r="ACO64" s="288"/>
      <c r="ACP64" s="288"/>
      <c r="ACQ64" s="288"/>
      <c r="ACR64" s="288"/>
      <c r="ACS64" s="288"/>
      <c r="ACT64" s="288"/>
      <c r="ACU64" s="288"/>
      <c r="ACV64" s="288"/>
      <c r="ACW64" s="288"/>
      <c r="ACX64" s="288"/>
      <c r="ACY64" s="288"/>
      <c r="ACZ64" s="288"/>
      <c r="ADA64" s="288"/>
      <c r="ADB64" s="288"/>
      <c r="ADC64" s="288"/>
      <c r="ADD64" s="288"/>
      <c r="ADE64" s="288"/>
      <c r="ADF64" s="288"/>
      <c r="ADG64" s="288"/>
      <c r="ADH64" s="288"/>
      <c r="ADI64" s="288"/>
      <c r="ADJ64" s="288"/>
      <c r="ADK64" s="288"/>
      <c r="ADL64" s="288"/>
      <c r="ADM64" s="288"/>
      <c r="ADN64" s="288"/>
      <c r="ADO64" s="288"/>
      <c r="ADP64" s="288"/>
      <c r="ADQ64" s="288"/>
      <c r="ADR64" s="288"/>
      <c r="ADS64" s="288"/>
      <c r="ADT64" s="288"/>
      <c r="ADU64" s="288"/>
      <c r="ADV64" s="288"/>
      <c r="ADW64" s="288"/>
      <c r="ADX64" s="288"/>
      <c r="ADY64" s="288"/>
      <c r="ADZ64" s="288"/>
      <c r="AEA64" s="288"/>
      <c r="AEB64" s="288"/>
      <c r="AEC64" s="288"/>
      <c r="AED64" s="288"/>
      <c r="AEE64" s="288"/>
      <c r="AEF64" s="288"/>
      <c r="AEG64" s="288"/>
      <c r="AEH64" s="288"/>
      <c r="AEI64" s="288"/>
      <c r="AEJ64" s="288"/>
      <c r="AEK64" s="288"/>
      <c r="AEL64" s="288"/>
      <c r="AEM64" s="288"/>
      <c r="AEN64" s="288"/>
      <c r="AEO64" s="288"/>
      <c r="AEP64" s="288"/>
      <c r="AEQ64" s="288"/>
      <c r="AER64" s="288"/>
      <c r="AES64" s="288"/>
      <c r="AET64" s="288"/>
      <c r="AEU64" s="288"/>
      <c r="AEV64" s="288"/>
      <c r="AEW64" s="288"/>
      <c r="AEX64" s="288"/>
      <c r="AEY64" s="288"/>
      <c r="AEZ64" s="288"/>
      <c r="AFA64" s="288"/>
      <c r="AFB64" s="288"/>
      <c r="AFC64" s="288"/>
      <c r="AFD64" s="288"/>
      <c r="AFE64" s="288"/>
      <c r="AFF64" s="288"/>
      <c r="AFG64" s="288"/>
      <c r="AFH64" s="288"/>
      <c r="AFI64" s="288"/>
      <c r="AFJ64" s="288"/>
      <c r="AFK64" s="288"/>
      <c r="AFL64" s="288"/>
      <c r="AFM64" s="288"/>
      <c r="AFN64" s="288"/>
      <c r="AFO64" s="288"/>
      <c r="AFP64" s="288"/>
      <c r="AFQ64" s="288"/>
      <c r="AFR64" s="288"/>
      <c r="AFS64" s="288"/>
      <c r="AFT64" s="288"/>
      <c r="AFU64" s="288"/>
      <c r="AFV64" s="288"/>
      <c r="AFW64" s="288"/>
      <c r="AFX64" s="288"/>
      <c r="AFY64" s="288"/>
      <c r="AFZ64" s="288"/>
      <c r="AGA64" s="288"/>
      <c r="AGB64" s="288"/>
      <c r="AGC64" s="288"/>
      <c r="AGD64" s="288"/>
      <c r="AGE64" s="288"/>
      <c r="AGF64" s="288"/>
      <c r="AGG64" s="288"/>
      <c r="AGH64" s="288"/>
      <c r="AGI64" s="288"/>
      <c r="AGJ64" s="288"/>
      <c r="AGK64" s="288"/>
      <c r="AGL64" s="288"/>
      <c r="AGM64" s="288"/>
      <c r="AGN64" s="288"/>
      <c r="AGO64" s="288"/>
      <c r="AGP64" s="288"/>
      <c r="AGQ64" s="288"/>
      <c r="AGR64" s="288"/>
      <c r="AGS64" s="288"/>
      <c r="AGT64" s="288"/>
      <c r="AGU64" s="288"/>
      <c r="AGV64" s="288"/>
      <c r="AGW64" s="288"/>
      <c r="AGX64" s="288"/>
      <c r="AGY64" s="288"/>
      <c r="AGZ64" s="288"/>
      <c r="AHA64" s="288"/>
      <c r="AHB64" s="288"/>
      <c r="AHC64" s="288"/>
      <c r="AHD64" s="288"/>
      <c r="AHE64" s="288"/>
      <c r="AHF64" s="288"/>
      <c r="AHG64" s="288"/>
      <c r="AHH64" s="288"/>
      <c r="AHI64" s="288"/>
      <c r="AHJ64" s="288"/>
      <c r="AHK64" s="288"/>
      <c r="AHL64" s="288"/>
      <c r="AHM64" s="288"/>
      <c r="AHN64" s="288"/>
      <c r="AHO64" s="288"/>
      <c r="AHP64" s="288"/>
      <c r="AHQ64" s="288"/>
      <c r="AHR64" s="288"/>
      <c r="AHS64" s="288"/>
      <c r="AHT64" s="288"/>
      <c r="AHU64" s="288"/>
      <c r="AHV64" s="288"/>
      <c r="AHW64" s="288"/>
      <c r="AHX64" s="288"/>
      <c r="AHY64" s="288"/>
      <c r="AHZ64" s="288"/>
      <c r="AIA64" s="288"/>
      <c r="AIB64" s="288"/>
      <c r="AIC64" s="288"/>
      <c r="AID64" s="288"/>
      <c r="AIE64" s="288"/>
      <c r="AIF64" s="288"/>
      <c r="AIG64" s="288"/>
      <c r="AIH64" s="288"/>
      <c r="AII64" s="288"/>
      <c r="AIJ64" s="288"/>
      <c r="AIK64" s="288"/>
      <c r="AIL64" s="288"/>
      <c r="AIM64" s="288"/>
      <c r="AIN64" s="288"/>
      <c r="AIO64" s="288"/>
      <c r="AIP64" s="288"/>
      <c r="AIQ64" s="288"/>
      <c r="AIR64" s="288"/>
      <c r="AIS64" s="288"/>
      <c r="AIT64" s="288"/>
      <c r="AIU64" s="288"/>
      <c r="AIV64" s="288"/>
      <c r="AIW64" s="288"/>
      <c r="AIX64" s="288"/>
      <c r="AIY64" s="288"/>
      <c r="AIZ64" s="288"/>
      <c r="AJA64" s="288"/>
      <c r="AJB64" s="288"/>
      <c r="AJC64" s="288"/>
      <c r="AJD64" s="288"/>
      <c r="AJE64" s="288"/>
      <c r="AJF64" s="288"/>
      <c r="AJG64" s="288"/>
      <c r="AJH64" s="288"/>
      <c r="AJI64" s="288"/>
      <c r="AJJ64" s="288"/>
      <c r="AJK64" s="288"/>
      <c r="AJL64" s="288"/>
      <c r="AJM64" s="288"/>
      <c r="AJN64" s="288"/>
      <c r="AJO64" s="288"/>
      <c r="AJP64" s="288"/>
      <c r="AJQ64" s="288"/>
      <c r="AJR64" s="288"/>
      <c r="AJS64" s="288"/>
      <c r="AJT64" s="288"/>
      <c r="AJU64" s="288"/>
      <c r="AJV64" s="288"/>
      <c r="AJW64" s="288"/>
      <c r="AJX64" s="288"/>
      <c r="AJY64" s="288"/>
      <c r="AJZ64" s="288"/>
      <c r="AKA64" s="288"/>
      <c r="AKB64" s="288"/>
      <c r="AKC64" s="288"/>
      <c r="AKD64" s="288"/>
      <c r="AKE64" s="288"/>
      <c r="AKF64" s="288"/>
      <c r="AKG64" s="288"/>
      <c r="AKH64" s="288"/>
      <c r="AKI64" s="288"/>
      <c r="AKJ64" s="288"/>
      <c r="AKK64" s="288"/>
      <c r="AKL64" s="288"/>
      <c r="AKM64" s="288"/>
      <c r="AKN64" s="288"/>
      <c r="AKO64" s="288"/>
      <c r="AKP64" s="288"/>
      <c r="AKQ64" s="288"/>
      <c r="AKR64" s="288"/>
      <c r="AKS64" s="288"/>
      <c r="AKT64" s="288"/>
      <c r="AKU64" s="288"/>
      <c r="AKV64" s="288"/>
      <c r="AKW64" s="288"/>
      <c r="AKX64" s="288"/>
      <c r="AKY64" s="288"/>
      <c r="AKZ64" s="288"/>
      <c r="ALA64" s="288"/>
      <c r="ALB64" s="288"/>
      <c r="ALC64" s="288"/>
      <c r="ALD64" s="288"/>
      <c r="ALE64" s="288"/>
      <c r="ALF64" s="288"/>
      <c r="ALG64" s="288"/>
      <c r="ALH64" s="288"/>
      <c r="ALI64" s="288"/>
      <c r="ALJ64" s="288"/>
      <c r="ALK64" s="288"/>
      <c r="ALL64" s="288"/>
      <c r="ALM64" s="288"/>
      <c r="ALN64" s="288"/>
      <c r="ALO64" s="288"/>
      <c r="ALP64" s="288"/>
      <c r="ALQ64" s="288"/>
      <c r="ALR64" s="288"/>
      <c r="ALS64" s="288"/>
      <c r="ALT64" s="288"/>
      <c r="ALU64" s="288"/>
      <c r="ALV64" s="288"/>
      <c r="ALW64" s="288"/>
      <c r="ALX64" s="288"/>
      <c r="ALY64" s="288"/>
      <c r="ALZ64" s="288"/>
      <c r="AMA64" s="288"/>
      <c r="AMB64" s="288"/>
      <c r="AMC64" s="288"/>
      <c r="AMD64" s="288"/>
      <c r="AME64" s="288"/>
      <c r="AMF64" s="288"/>
      <c r="AMG64" s="288"/>
      <c r="AMH64" s="288"/>
      <c r="AMI64" s="288"/>
      <c r="AMJ64" s="288"/>
      <c r="AMK64" s="288"/>
      <c r="AML64" s="288"/>
      <c r="AMM64" s="288"/>
      <c r="AMN64" s="288"/>
      <c r="AMO64" s="288"/>
      <c r="AMP64" s="288"/>
      <c r="AMQ64" s="288"/>
      <c r="AMR64" s="288"/>
      <c r="AMS64" s="288"/>
      <c r="AMT64" s="288"/>
      <c r="AMU64" s="288"/>
      <c r="AMV64" s="288"/>
      <c r="AMW64" s="288"/>
      <c r="AMX64" s="288"/>
      <c r="AMY64" s="288"/>
      <c r="AMZ64" s="288"/>
      <c r="ANA64" s="288"/>
      <c r="ANB64" s="288"/>
      <c r="ANC64" s="288"/>
      <c r="AND64" s="288"/>
      <c r="ANE64" s="288"/>
      <c r="ANF64" s="288"/>
      <c r="ANG64" s="288"/>
      <c r="ANH64" s="288"/>
      <c r="ANI64" s="288"/>
      <c r="ANJ64" s="288"/>
      <c r="ANK64" s="288"/>
      <c r="ANL64" s="288"/>
      <c r="ANM64" s="288"/>
      <c r="ANN64" s="288"/>
      <c r="ANO64" s="288"/>
      <c r="ANP64" s="288"/>
      <c r="ANQ64" s="288"/>
      <c r="ANR64" s="288"/>
      <c r="ANS64" s="288"/>
      <c r="ANT64" s="288"/>
      <c r="ANU64" s="288"/>
      <c r="ANV64" s="288"/>
      <c r="ANW64" s="288"/>
      <c r="ANX64" s="288"/>
      <c r="ANY64" s="288"/>
      <c r="ANZ64" s="288"/>
      <c r="AOA64" s="288"/>
      <c r="AOB64" s="288"/>
      <c r="AOC64" s="288"/>
      <c r="AOD64" s="288"/>
      <c r="AOE64" s="288"/>
      <c r="AOF64" s="288"/>
      <c r="AOG64" s="288"/>
      <c r="AOH64" s="288"/>
      <c r="AOI64" s="288"/>
      <c r="AOJ64" s="288"/>
      <c r="AOK64" s="288"/>
      <c r="AOL64" s="288"/>
      <c r="AOM64" s="288"/>
      <c r="AON64" s="288"/>
      <c r="AOO64" s="288"/>
      <c r="AOP64" s="288"/>
      <c r="AOQ64" s="288"/>
      <c r="AOR64" s="288"/>
      <c r="AOS64" s="288"/>
      <c r="AOT64" s="288"/>
      <c r="AOU64" s="288"/>
      <c r="AOV64" s="288"/>
      <c r="AOW64" s="288"/>
      <c r="AOX64" s="288"/>
      <c r="AOY64" s="288"/>
      <c r="AOZ64" s="288"/>
      <c r="APA64" s="288"/>
      <c r="APB64" s="288"/>
      <c r="APC64" s="288"/>
      <c r="APD64" s="288"/>
      <c r="APE64" s="288"/>
      <c r="APF64" s="288"/>
      <c r="APG64" s="288"/>
      <c r="APH64" s="288"/>
      <c r="API64" s="288"/>
      <c r="APJ64" s="288"/>
      <c r="APK64" s="288"/>
      <c r="APL64" s="288"/>
      <c r="APM64" s="288"/>
      <c r="APN64" s="288"/>
      <c r="APO64" s="288"/>
      <c r="APP64" s="288"/>
      <c r="APQ64" s="288"/>
      <c r="APR64" s="288"/>
      <c r="APS64" s="288"/>
      <c r="APT64" s="288"/>
      <c r="APU64" s="288"/>
      <c r="APV64" s="288"/>
      <c r="APW64" s="288"/>
      <c r="APX64" s="288"/>
      <c r="APY64" s="288"/>
      <c r="APZ64" s="288"/>
      <c r="AQA64" s="288"/>
      <c r="AQB64" s="288"/>
      <c r="AQC64" s="288"/>
      <c r="AQD64" s="288"/>
      <c r="AQE64" s="288"/>
      <c r="AQF64" s="288"/>
      <c r="AQG64" s="288"/>
      <c r="AQH64" s="288"/>
      <c r="AQI64" s="288"/>
      <c r="AQJ64" s="288"/>
      <c r="AQK64" s="288"/>
      <c r="AQL64" s="288"/>
      <c r="AQM64" s="288"/>
      <c r="AQN64" s="288"/>
      <c r="AQO64" s="288"/>
      <c r="AQP64" s="288"/>
      <c r="AQQ64" s="288"/>
      <c r="AQR64" s="288"/>
      <c r="AQS64" s="288"/>
      <c r="AQT64" s="288"/>
      <c r="AQU64" s="288"/>
      <c r="AQV64" s="288"/>
      <c r="AQW64" s="288"/>
      <c r="AQX64" s="288"/>
      <c r="AQY64" s="288"/>
      <c r="AQZ64" s="288"/>
      <c r="ARA64" s="288"/>
      <c r="ARB64" s="288"/>
      <c r="ARC64" s="288"/>
      <c r="ARD64" s="288"/>
      <c r="ARE64" s="288"/>
      <c r="ARF64" s="288"/>
      <c r="ARG64" s="288"/>
      <c r="ARH64" s="288"/>
      <c r="ARI64" s="288"/>
      <c r="ARJ64" s="288"/>
      <c r="ARK64" s="288"/>
      <c r="ARL64" s="288"/>
      <c r="ARM64" s="288"/>
      <c r="ARN64" s="288"/>
      <c r="ARO64" s="288"/>
      <c r="ARP64" s="288"/>
      <c r="ARQ64" s="288"/>
      <c r="ARR64" s="288"/>
      <c r="ARS64" s="288"/>
      <c r="ART64" s="288"/>
      <c r="ARU64" s="288"/>
      <c r="ARV64" s="288"/>
      <c r="ARW64" s="288"/>
      <c r="ARX64" s="288"/>
      <c r="ARY64" s="288"/>
      <c r="ARZ64" s="288"/>
      <c r="ASA64" s="288"/>
      <c r="ASB64" s="288"/>
      <c r="ASC64" s="288"/>
      <c r="ASD64" s="288"/>
      <c r="ASE64" s="288"/>
      <c r="ASF64" s="288"/>
      <c r="ASG64" s="288"/>
      <c r="ASH64" s="288"/>
      <c r="ASI64" s="288"/>
      <c r="ASJ64" s="288"/>
      <c r="ASK64" s="288"/>
      <c r="ASL64" s="288"/>
      <c r="ASM64" s="288"/>
      <c r="ASN64" s="288"/>
      <c r="ASO64" s="288"/>
      <c r="ASP64" s="288"/>
      <c r="ASQ64" s="288"/>
      <c r="ASR64" s="288"/>
      <c r="ASS64" s="288"/>
      <c r="AST64" s="288"/>
      <c r="ASU64" s="288"/>
      <c r="ASV64" s="288"/>
      <c r="ASW64" s="288"/>
      <c r="ASX64" s="288"/>
      <c r="ASY64" s="288"/>
      <c r="ASZ64" s="288"/>
      <c r="ATA64" s="288"/>
      <c r="ATB64" s="288"/>
      <c r="ATC64" s="288"/>
      <c r="ATD64" s="288"/>
      <c r="ATE64" s="288"/>
      <c r="ATF64" s="288"/>
      <c r="ATG64" s="288"/>
      <c r="ATH64" s="288"/>
      <c r="ATI64" s="288"/>
      <c r="ATJ64" s="288"/>
      <c r="ATK64" s="288"/>
      <c r="ATL64" s="288"/>
      <c r="ATM64" s="288"/>
      <c r="ATN64" s="288"/>
      <c r="ATO64" s="288"/>
      <c r="ATP64" s="288"/>
      <c r="ATQ64" s="288"/>
      <c r="ATR64" s="288"/>
      <c r="ATS64" s="288"/>
      <c r="ATT64" s="288"/>
      <c r="ATU64" s="288"/>
      <c r="ATV64" s="288"/>
      <c r="ATW64" s="288"/>
      <c r="ATX64" s="288"/>
      <c r="ATY64" s="288"/>
      <c r="ATZ64" s="288"/>
      <c r="AUA64" s="288"/>
      <c r="AUB64" s="288"/>
      <c r="AUC64" s="288"/>
      <c r="AUD64" s="288"/>
      <c r="AUE64" s="288"/>
      <c r="AUF64" s="288"/>
      <c r="AUG64" s="288"/>
      <c r="AUH64" s="288"/>
      <c r="AUI64" s="288"/>
      <c r="AUJ64" s="288"/>
      <c r="AUK64" s="288"/>
      <c r="AUL64" s="288"/>
      <c r="AUM64" s="288"/>
      <c r="AUN64" s="288"/>
      <c r="AUO64" s="288"/>
      <c r="AUP64" s="288"/>
      <c r="AUQ64" s="288"/>
      <c r="AUR64" s="288"/>
      <c r="AUS64" s="288"/>
      <c r="AUT64" s="288"/>
      <c r="AUU64" s="288"/>
      <c r="AUV64" s="288"/>
      <c r="AUW64" s="288"/>
      <c r="AUX64" s="288"/>
      <c r="AUY64" s="288"/>
      <c r="AUZ64" s="288"/>
      <c r="AVA64" s="288"/>
      <c r="AVB64" s="288"/>
      <c r="AVC64" s="288"/>
      <c r="AVD64" s="288"/>
      <c r="AVE64" s="288"/>
      <c r="AVF64" s="288"/>
      <c r="AVG64" s="288"/>
      <c r="AVH64" s="288"/>
      <c r="AVI64" s="288"/>
      <c r="AVJ64" s="288"/>
      <c r="AVK64" s="288"/>
      <c r="AVL64" s="288"/>
      <c r="AVM64" s="288"/>
      <c r="AVN64" s="288"/>
      <c r="AVO64" s="288"/>
      <c r="AVP64" s="288"/>
      <c r="AVQ64" s="288"/>
      <c r="AVR64" s="288"/>
      <c r="AVS64" s="288"/>
      <c r="AVT64" s="288"/>
      <c r="AVU64" s="288"/>
      <c r="AVV64" s="288"/>
      <c r="AVW64" s="288"/>
      <c r="AVX64" s="288"/>
      <c r="AVY64" s="288"/>
      <c r="AVZ64" s="288"/>
      <c r="AWA64" s="288"/>
      <c r="AWB64" s="288"/>
      <c r="AWC64" s="288"/>
      <c r="AWD64" s="288"/>
      <c r="AWE64" s="288"/>
      <c r="AWF64" s="288"/>
      <c r="AWG64" s="288"/>
      <c r="AWH64" s="288"/>
      <c r="AWI64" s="288"/>
      <c r="AWJ64" s="288"/>
      <c r="AWK64" s="288"/>
      <c r="AWL64" s="288"/>
      <c r="AWM64" s="288"/>
      <c r="AWN64" s="288"/>
      <c r="AWO64" s="288"/>
      <c r="AWP64" s="288"/>
      <c r="AWQ64" s="288"/>
      <c r="AWR64" s="288"/>
      <c r="AWS64" s="288"/>
      <c r="AWT64" s="288"/>
      <c r="AWU64" s="288"/>
      <c r="AWV64" s="288"/>
      <c r="AWW64" s="288"/>
      <c r="AWX64" s="288"/>
      <c r="AWY64" s="288"/>
      <c r="AWZ64" s="288"/>
      <c r="AXA64" s="288"/>
      <c r="AXB64" s="288"/>
      <c r="AXC64" s="288"/>
      <c r="AXD64" s="288"/>
      <c r="AXE64" s="288"/>
      <c r="AXF64" s="288"/>
      <c r="AXG64" s="288"/>
      <c r="AXH64" s="288"/>
      <c r="AXI64" s="288"/>
      <c r="AXJ64" s="288"/>
      <c r="AXK64" s="288"/>
      <c r="AXL64" s="288"/>
      <c r="AXM64" s="288"/>
      <c r="AXN64" s="288"/>
      <c r="AXO64" s="288"/>
      <c r="AXP64" s="288"/>
      <c r="AXQ64" s="288"/>
      <c r="AXR64" s="288"/>
      <c r="AXS64" s="288"/>
      <c r="AXT64" s="288"/>
      <c r="AXU64" s="288"/>
      <c r="AXV64" s="288"/>
      <c r="AXW64" s="288"/>
      <c r="AXX64" s="288"/>
      <c r="AXY64" s="288"/>
      <c r="AXZ64" s="288"/>
      <c r="AYA64" s="288"/>
      <c r="AYB64" s="288"/>
      <c r="AYC64" s="288"/>
      <c r="AYD64" s="288"/>
      <c r="AYE64" s="288"/>
      <c r="AYF64" s="288"/>
      <c r="AYG64" s="288"/>
      <c r="AYH64" s="288"/>
      <c r="AYI64" s="288"/>
      <c r="AYJ64" s="288"/>
      <c r="AYK64" s="288"/>
      <c r="AYL64" s="288"/>
      <c r="AYM64" s="288"/>
      <c r="AYN64" s="288"/>
      <c r="AYO64" s="288"/>
      <c r="AYP64" s="288"/>
      <c r="AYQ64" s="288"/>
      <c r="AYR64" s="288"/>
      <c r="AYS64" s="288"/>
      <c r="AYT64" s="288"/>
      <c r="AYU64" s="288"/>
      <c r="AYV64" s="288"/>
      <c r="AYW64" s="288"/>
      <c r="AYX64" s="288"/>
      <c r="AYY64" s="288"/>
      <c r="AYZ64" s="288"/>
      <c r="AZA64" s="288"/>
      <c r="AZB64" s="288"/>
      <c r="AZC64" s="288"/>
      <c r="AZD64" s="288"/>
      <c r="AZE64" s="288"/>
      <c r="AZF64" s="288"/>
      <c r="AZG64" s="288"/>
      <c r="AZH64" s="288"/>
      <c r="AZI64" s="288"/>
      <c r="AZJ64" s="288"/>
      <c r="AZK64" s="288"/>
      <c r="AZL64" s="288"/>
      <c r="AZM64" s="288"/>
      <c r="AZN64" s="288"/>
      <c r="AZO64" s="288"/>
      <c r="AZP64" s="288"/>
      <c r="AZQ64" s="288"/>
      <c r="AZR64" s="288"/>
      <c r="AZS64" s="288"/>
      <c r="AZT64" s="288"/>
      <c r="AZU64" s="288"/>
      <c r="AZV64" s="288"/>
      <c r="AZW64" s="288"/>
      <c r="AZX64" s="288"/>
      <c r="AZY64" s="288"/>
      <c r="AZZ64" s="288"/>
      <c r="BAA64" s="288"/>
      <c r="BAB64" s="288"/>
      <c r="BAC64" s="288"/>
      <c r="BAD64" s="288"/>
      <c r="BAE64" s="288"/>
      <c r="BAF64" s="288"/>
      <c r="BAG64" s="288"/>
      <c r="BAH64" s="288"/>
      <c r="BAI64" s="288"/>
      <c r="BAJ64" s="288"/>
      <c r="BAK64" s="288"/>
      <c r="BAL64" s="288"/>
      <c r="BAM64" s="288"/>
      <c r="BAN64" s="288"/>
      <c r="BAO64" s="288"/>
      <c r="BAP64" s="288"/>
      <c r="BAQ64" s="288"/>
      <c r="BAR64" s="288"/>
      <c r="BAS64" s="288"/>
      <c r="BAT64" s="288"/>
      <c r="BAU64" s="288"/>
      <c r="BAV64" s="288"/>
      <c r="BAW64" s="288"/>
      <c r="BAX64" s="288"/>
      <c r="BAY64" s="288"/>
      <c r="BAZ64" s="288"/>
      <c r="BBA64" s="288"/>
      <c r="BBB64" s="288"/>
      <c r="BBC64" s="288"/>
      <c r="BBD64" s="288"/>
      <c r="BBE64" s="288"/>
      <c r="BBF64" s="288"/>
      <c r="BBG64" s="288"/>
      <c r="BBH64" s="288"/>
      <c r="BBI64" s="288"/>
      <c r="BBJ64" s="288"/>
      <c r="BBK64" s="288"/>
      <c r="BBL64" s="288"/>
      <c r="BBM64" s="288"/>
      <c r="BBN64" s="288"/>
      <c r="BBO64" s="288"/>
      <c r="BBP64" s="288"/>
      <c r="BBQ64" s="288"/>
      <c r="BBR64" s="288"/>
      <c r="BBS64" s="288"/>
      <c r="BBT64" s="288"/>
      <c r="BBU64" s="288"/>
      <c r="BBV64" s="288"/>
      <c r="BBW64" s="288"/>
      <c r="BBX64" s="288"/>
      <c r="BBY64" s="288"/>
      <c r="BBZ64" s="288"/>
      <c r="BCA64" s="288"/>
      <c r="BCB64" s="288"/>
      <c r="BCC64" s="288"/>
      <c r="BCD64" s="288"/>
      <c r="BCE64" s="288"/>
      <c r="BCF64" s="288"/>
      <c r="BCG64" s="288"/>
      <c r="BCH64" s="288"/>
      <c r="BCI64" s="288"/>
      <c r="BCJ64" s="288"/>
      <c r="BCK64" s="288"/>
      <c r="BCL64" s="288"/>
      <c r="BCM64" s="288"/>
      <c r="BCN64" s="288"/>
      <c r="BCO64" s="288"/>
      <c r="BCP64" s="288"/>
      <c r="BCQ64" s="288"/>
      <c r="BCR64" s="288"/>
      <c r="BCS64" s="288"/>
      <c r="BCT64" s="288"/>
      <c r="BCU64" s="288"/>
      <c r="BCV64" s="288"/>
      <c r="BCW64" s="288"/>
      <c r="BCX64" s="288"/>
      <c r="BCY64" s="288"/>
      <c r="BCZ64" s="288"/>
      <c r="BDA64" s="288"/>
      <c r="BDB64" s="288"/>
      <c r="BDC64" s="288"/>
      <c r="BDD64" s="288"/>
      <c r="BDE64" s="288"/>
      <c r="BDF64" s="288"/>
      <c r="BDG64" s="288"/>
      <c r="BDH64" s="288"/>
      <c r="BDI64" s="288"/>
      <c r="BDJ64" s="288"/>
      <c r="BDK64" s="288"/>
      <c r="BDL64" s="288"/>
      <c r="BDM64" s="288"/>
      <c r="BDN64" s="288"/>
      <c r="BDO64" s="288"/>
      <c r="BDP64" s="288"/>
      <c r="BDQ64" s="288"/>
      <c r="BDR64" s="288"/>
      <c r="BDS64" s="288"/>
      <c r="BDT64" s="288"/>
      <c r="BDU64" s="288"/>
      <c r="BDV64" s="288"/>
      <c r="BDW64" s="288"/>
      <c r="BDX64" s="288"/>
      <c r="BDY64" s="288"/>
      <c r="BDZ64" s="288"/>
      <c r="BEA64" s="288"/>
      <c r="BEB64" s="288"/>
      <c r="BEC64" s="288"/>
      <c r="BED64" s="288"/>
      <c r="BEE64" s="288"/>
      <c r="BEF64" s="288"/>
      <c r="BEG64" s="288"/>
      <c r="BEH64" s="288"/>
      <c r="BEI64" s="288"/>
    </row>
    <row r="65" spans="1:1491" s="101" customFormat="1" ht="15" customHeight="1" x14ac:dyDescent="0.25">
      <c r="A65" s="218" t="s">
        <v>963</v>
      </c>
      <c r="B65" s="322" t="s">
        <v>443</v>
      </c>
      <c r="C65" s="316">
        <v>43862</v>
      </c>
      <c r="D65" s="316">
        <v>45291</v>
      </c>
      <c r="E65" s="108">
        <v>0</v>
      </c>
      <c r="F65" s="108">
        <v>0</v>
      </c>
      <c r="G65" s="314">
        <v>0</v>
      </c>
      <c r="H65" s="108">
        <v>0</v>
      </c>
      <c r="I65" s="108">
        <f>E65/25.462</f>
        <v>0</v>
      </c>
      <c r="J65" s="108">
        <f t="shared" ref="J65:L71" si="9">F65/25.462</f>
        <v>0</v>
      </c>
      <c r="K65" s="175"/>
      <c r="L65" s="175">
        <f t="shared" si="9"/>
        <v>0</v>
      </c>
      <c r="M65" s="175"/>
      <c r="N65" s="225" t="s">
        <v>918</v>
      </c>
      <c r="O65" s="184">
        <v>0</v>
      </c>
      <c r="P65" s="184">
        <v>0</v>
      </c>
      <c r="Q65" s="184">
        <v>0</v>
      </c>
      <c r="R65" s="184">
        <v>0</v>
      </c>
      <c r="S65" s="184">
        <v>0</v>
      </c>
      <c r="T65" s="184">
        <v>0</v>
      </c>
      <c r="U65" s="184">
        <v>0</v>
      </c>
      <c r="V65" s="453">
        <v>0</v>
      </c>
      <c r="W65" s="259"/>
      <c r="X65" s="454"/>
      <c r="Y65" s="259"/>
      <c r="Z65" s="455"/>
      <c r="AA65" s="263"/>
      <c r="AB65" s="263"/>
      <c r="AC65" s="456"/>
      <c r="AD65" s="263"/>
      <c r="AE65" s="263"/>
      <c r="AF65" s="263"/>
      <c r="AG65" s="292" t="s">
        <v>460</v>
      </c>
      <c r="AH65" s="498"/>
      <c r="AI65" s="499">
        <v>0</v>
      </c>
      <c r="AJ65" s="499"/>
      <c r="AK65" s="498"/>
      <c r="AL65" s="500">
        <v>0</v>
      </c>
      <c r="AM65" s="364">
        <f t="shared" si="1"/>
        <v>0</v>
      </c>
      <c r="AN65" s="364">
        <f t="shared" si="2"/>
        <v>0</v>
      </c>
      <c r="AO65" s="144"/>
      <c r="AP65" s="100"/>
      <c r="AQ65" s="366"/>
      <c r="AR65" s="366"/>
      <c r="AS65" s="366"/>
      <c r="AT65" s="366"/>
      <c r="AU65" s="366"/>
      <c r="AV65" s="366"/>
      <c r="AW65" s="366"/>
      <c r="AX65" s="366"/>
      <c r="AY65" s="366"/>
      <c r="AZ65" s="366"/>
      <c r="BA65" s="366"/>
      <c r="BB65" s="366"/>
      <c r="BC65" s="366"/>
      <c r="BD65" s="366"/>
      <c r="BE65" s="366"/>
      <c r="BF65" s="366"/>
      <c r="BG65" s="366"/>
      <c r="BH65" s="366"/>
      <c r="BI65" s="366"/>
      <c r="BJ65" s="366"/>
      <c r="BK65" s="366"/>
      <c r="BL65" s="366"/>
      <c r="BM65" s="366"/>
      <c r="BN65" s="366"/>
      <c r="BO65" s="366"/>
      <c r="BV65" s="288"/>
      <c r="BW65" s="288"/>
      <c r="BX65" s="288"/>
      <c r="BY65" s="288"/>
      <c r="BZ65" s="288"/>
      <c r="CA65" s="288"/>
      <c r="CB65" s="288"/>
      <c r="CC65" s="288"/>
      <c r="CD65" s="288"/>
      <c r="CE65" s="288"/>
      <c r="CF65" s="288"/>
      <c r="CG65" s="288"/>
      <c r="CH65" s="288"/>
      <c r="CI65" s="288"/>
      <c r="CJ65" s="288"/>
      <c r="CK65" s="288"/>
      <c r="CL65" s="288"/>
      <c r="CM65" s="288"/>
      <c r="CN65" s="288"/>
      <c r="CO65" s="288"/>
      <c r="CP65" s="288"/>
      <c r="CQ65" s="288"/>
      <c r="CR65" s="288"/>
      <c r="CS65" s="288"/>
      <c r="CT65" s="288"/>
      <c r="CU65" s="288"/>
      <c r="CV65" s="288"/>
      <c r="CW65" s="288"/>
      <c r="CX65" s="288"/>
      <c r="CY65" s="288"/>
      <c r="CZ65" s="288"/>
      <c r="DA65" s="288"/>
      <c r="DB65" s="288"/>
      <c r="DC65" s="288"/>
      <c r="DD65" s="288"/>
      <c r="DE65" s="288"/>
      <c r="DF65" s="288"/>
      <c r="DG65" s="288"/>
      <c r="DH65" s="288"/>
      <c r="DI65" s="288"/>
      <c r="DJ65" s="288"/>
      <c r="DK65" s="288"/>
      <c r="DL65" s="288"/>
      <c r="DM65" s="288"/>
      <c r="DN65" s="288"/>
      <c r="DO65" s="288"/>
      <c r="DP65" s="288"/>
      <c r="DQ65" s="288"/>
      <c r="DR65" s="288"/>
      <c r="DS65" s="288"/>
      <c r="DT65" s="288"/>
      <c r="DU65" s="288"/>
      <c r="DV65" s="288"/>
      <c r="DW65" s="288"/>
      <c r="DX65" s="288"/>
      <c r="DY65" s="288"/>
      <c r="DZ65" s="288"/>
      <c r="EA65" s="288"/>
      <c r="EB65" s="288"/>
      <c r="EC65" s="288"/>
      <c r="ED65" s="288"/>
      <c r="EE65" s="288"/>
      <c r="EF65" s="288"/>
      <c r="EG65" s="288"/>
      <c r="EH65" s="288"/>
      <c r="EI65" s="288"/>
      <c r="EJ65" s="288"/>
      <c r="EK65" s="288"/>
      <c r="EL65" s="288"/>
      <c r="EM65" s="288"/>
      <c r="EN65" s="288"/>
      <c r="EO65" s="288"/>
      <c r="EP65" s="288"/>
      <c r="EQ65" s="288"/>
      <c r="ER65" s="288"/>
      <c r="ES65" s="288"/>
      <c r="ET65" s="288"/>
      <c r="EU65" s="288"/>
      <c r="EV65" s="288"/>
      <c r="EW65" s="288"/>
      <c r="EX65" s="288"/>
      <c r="EY65" s="288"/>
      <c r="EZ65" s="288"/>
      <c r="FA65" s="288"/>
      <c r="FB65" s="288"/>
      <c r="FC65" s="288"/>
      <c r="FD65" s="288"/>
      <c r="FE65" s="288"/>
      <c r="FF65" s="288"/>
      <c r="FG65" s="288"/>
      <c r="FH65" s="288"/>
      <c r="FI65" s="288"/>
      <c r="FJ65" s="288"/>
      <c r="FK65" s="288"/>
      <c r="FL65" s="288"/>
      <c r="FM65" s="288"/>
      <c r="FN65" s="288"/>
      <c r="FO65" s="288"/>
      <c r="FP65" s="288"/>
      <c r="FQ65" s="288"/>
      <c r="FR65" s="288"/>
      <c r="FS65" s="288"/>
      <c r="FT65" s="288"/>
      <c r="FU65" s="288"/>
      <c r="FV65" s="288"/>
      <c r="FW65" s="288"/>
      <c r="FX65" s="288"/>
      <c r="FY65" s="288"/>
      <c r="FZ65" s="288"/>
      <c r="GA65" s="288"/>
      <c r="GB65" s="288"/>
      <c r="GC65" s="288"/>
      <c r="GD65" s="288"/>
      <c r="GE65" s="288"/>
      <c r="GF65" s="288"/>
      <c r="GG65" s="288"/>
      <c r="GH65" s="288"/>
      <c r="GI65" s="288"/>
      <c r="GJ65" s="288"/>
      <c r="GK65" s="288"/>
      <c r="GL65" s="288"/>
      <c r="GM65" s="288"/>
      <c r="GN65" s="288"/>
      <c r="GO65" s="288"/>
      <c r="GP65" s="288"/>
      <c r="GQ65" s="288"/>
      <c r="GR65" s="288"/>
      <c r="GS65" s="288"/>
      <c r="GT65" s="288"/>
      <c r="GU65" s="288"/>
      <c r="GV65" s="288"/>
      <c r="GW65" s="288"/>
      <c r="GX65" s="288"/>
      <c r="GY65" s="288"/>
      <c r="GZ65" s="288"/>
      <c r="HA65" s="288"/>
      <c r="HB65" s="288"/>
      <c r="HC65" s="288"/>
      <c r="HD65" s="288"/>
      <c r="HE65" s="288"/>
      <c r="HF65" s="288"/>
      <c r="HG65" s="288"/>
      <c r="HH65" s="288"/>
      <c r="HI65" s="288"/>
      <c r="HJ65" s="288"/>
      <c r="HK65" s="288"/>
      <c r="HL65" s="288"/>
      <c r="HM65" s="288"/>
      <c r="HN65" s="288"/>
      <c r="HO65" s="288"/>
      <c r="HP65" s="288"/>
      <c r="HQ65" s="288"/>
      <c r="HR65" s="288"/>
      <c r="HS65" s="288"/>
      <c r="HT65" s="288"/>
      <c r="HU65" s="288"/>
      <c r="HV65" s="288"/>
      <c r="HW65" s="288"/>
      <c r="HX65" s="288"/>
      <c r="HY65" s="288"/>
      <c r="HZ65" s="288"/>
      <c r="IA65" s="288"/>
      <c r="IB65" s="288"/>
      <c r="IC65" s="288"/>
      <c r="ID65" s="288"/>
      <c r="IE65" s="288"/>
      <c r="IF65" s="288"/>
      <c r="IG65" s="288"/>
      <c r="IH65" s="288"/>
      <c r="II65" s="288"/>
      <c r="IJ65" s="288"/>
      <c r="IK65" s="288"/>
      <c r="IL65" s="288"/>
      <c r="IM65" s="288"/>
      <c r="IN65" s="288"/>
      <c r="IO65" s="288"/>
      <c r="IP65" s="288"/>
      <c r="IQ65" s="288"/>
      <c r="IR65" s="288"/>
      <c r="IS65" s="288"/>
      <c r="IT65" s="288"/>
      <c r="IU65" s="288"/>
      <c r="IV65" s="288"/>
      <c r="IW65" s="288"/>
      <c r="IX65" s="288"/>
      <c r="IY65" s="288"/>
      <c r="IZ65" s="288"/>
      <c r="JA65" s="288"/>
      <c r="JB65" s="288"/>
      <c r="JC65" s="288"/>
      <c r="JD65" s="288"/>
      <c r="JE65" s="288"/>
      <c r="JF65" s="288"/>
      <c r="JG65" s="288"/>
      <c r="JH65" s="288"/>
      <c r="JI65" s="288"/>
      <c r="JJ65" s="288"/>
      <c r="JK65" s="288"/>
      <c r="JL65" s="288"/>
      <c r="JM65" s="288"/>
      <c r="JN65" s="288"/>
      <c r="JO65" s="288"/>
      <c r="JP65" s="288"/>
      <c r="JQ65" s="288"/>
      <c r="JR65" s="288"/>
      <c r="JS65" s="288"/>
      <c r="JT65" s="288"/>
      <c r="JU65" s="288"/>
      <c r="JV65" s="288"/>
      <c r="JW65" s="288"/>
      <c r="JX65" s="288"/>
      <c r="JY65" s="288"/>
      <c r="JZ65" s="288"/>
      <c r="KA65" s="288"/>
      <c r="KB65" s="288"/>
      <c r="KC65" s="288"/>
      <c r="KD65" s="288"/>
      <c r="KE65" s="288"/>
      <c r="KF65" s="288"/>
      <c r="KG65" s="288"/>
      <c r="KH65" s="288"/>
      <c r="KI65" s="288"/>
      <c r="KJ65" s="288"/>
      <c r="KK65" s="288"/>
      <c r="KL65" s="288"/>
      <c r="KM65" s="288"/>
      <c r="KN65" s="288"/>
      <c r="KO65" s="288"/>
      <c r="KP65" s="288"/>
      <c r="KQ65" s="288"/>
      <c r="KR65" s="288"/>
      <c r="KS65" s="288"/>
      <c r="KT65" s="288"/>
      <c r="KU65" s="288"/>
      <c r="KV65" s="288"/>
      <c r="KW65" s="288"/>
      <c r="KX65" s="288"/>
      <c r="KY65" s="288"/>
      <c r="KZ65" s="288"/>
      <c r="LA65" s="288"/>
      <c r="LB65" s="288"/>
      <c r="LC65" s="288"/>
      <c r="LD65" s="288"/>
      <c r="LE65" s="288"/>
      <c r="LF65" s="288"/>
      <c r="LG65" s="288"/>
      <c r="LH65" s="288"/>
      <c r="LI65" s="288"/>
      <c r="LJ65" s="288"/>
      <c r="LK65" s="288"/>
      <c r="LL65" s="288"/>
      <c r="LM65" s="288"/>
      <c r="LN65" s="288"/>
      <c r="LO65" s="288"/>
      <c r="LP65" s="288"/>
      <c r="LQ65" s="288"/>
      <c r="LR65" s="288"/>
      <c r="LS65" s="288"/>
      <c r="LT65" s="288"/>
      <c r="LU65" s="288"/>
      <c r="LV65" s="288"/>
      <c r="LW65" s="288"/>
      <c r="LX65" s="288"/>
      <c r="LY65" s="288"/>
      <c r="LZ65" s="288"/>
      <c r="MA65" s="288"/>
      <c r="MB65" s="288"/>
      <c r="MC65" s="288"/>
      <c r="MD65" s="288"/>
      <c r="ME65" s="288"/>
      <c r="MF65" s="288"/>
      <c r="MG65" s="288"/>
      <c r="MH65" s="288"/>
      <c r="MI65" s="288"/>
      <c r="MJ65" s="288"/>
      <c r="MK65" s="288"/>
      <c r="ML65" s="288"/>
      <c r="MM65" s="288"/>
      <c r="MN65" s="288"/>
      <c r="MO65" s="288"/>
      <c r="MP65" s="288"/>
      <c r="MQ65" s="288"/>
      <c r="MR65" s="288"/>
      <c r="MS65" s="288"/>
      <c r="MT65" s="288"/>
      <c r="MU65" s="288"/>
      <c r="MV65" s="288"/>
      <c r="MW65" s="288"/>
      <c r="MX65" s="288"/>
      <c r="MY65" s="288"/>
      <c r="MZ65" s="288"/>
      <c r="NA65" s="288"/>
      <c r="NB65" s="288"/>
      <c r="NC65" s="288"/>
      <c r="ND65" s="288"/>
      <c r="NE65" s="288"/>
      <c r="NF65" s="288"/>
      <c r="NG65" s="288"/>
      <c r="NH65" s="288"/>
      <c r="NI65" s="288"/>
      <c r="NJ65" s="288"/>
      <c r="NK65" s="288"/>
      <c r="NL65" s="288"/>
      <c r="NM65" s="288"/>
      <c r="NN65" s="288"/>
      <c r="NO65" s="288"/>
      <c r="NP65" s="288"/>
      <c r="NQ65" s="288"/>
      <c r="NR65" s="288"/>
      <c r="NS65" s="288"/>
      <c r="NT65" s="288"/>
      <c r="NU65" s="288"/>
      <c r="NV65" s="288"/>
      <c r="NW65" s="288"/>
      <c r="NX65" s="288"/>
      <c r="NY65" s="288"/>
      <c r="NZ65" s="288"/>
      <c r="OA65" s="288"/>
      <c r="OB65" s="288"/>
      <c r="OC65" s="288"/>
      <c r="OD65" s="288"/>
      <c r="OE65" s="288"/>
      <c r="OF65" s="288"/>
      <c r="OG65" s="288"/>
      <c r="OH65" s="288"/>
      <c r="OI65" s="288"/>
      <c r="OJ65" s="288"/>
      <c r="OK65" s="288"/>
      <c r="OL65" s="288"/>
      <c r="OM65" s="288"/>
      <c r="ON65" s="288"/>
      <c r="OO65" s="288"/>
      <c r="OP65" s="288"/>
      <c r="OQ65" s="288"/>
      <c r="OR65" s="288"/>
      <c r="OS65" s="288"/>
      <c r="OT65" s="288"/>
      <c r="OU65" s="288"/>
      <c r="OV65" s="288"/>
      <c r="OW65" s="288"/>
      <c r="OX65" s="288"/>
      <c r="OY65" s="288"/>
      <c r="OZ65" s="288"/>
      <c r="PA65" s="288"/>
      <c r="PB65" s="288"/>
      <c r="PC65" s="288"/>
      <c r="PD65" s="288"/>
      <c r="PE65" s="288"/>
      <c r="PF65" s="288"/>
      <c r="PG65" s="288"/>
      <c r="PH65" s="288"/>
      <c r="PI65" s="288"/>
      <c r="PJ65" s="288"/>
      <c r="PK65" s="288"/>
      <c r="PL65" s="288"/>
      <c r="PM65" s="288"/>
      <c r="PN65" s="288"/>
      <c r="PO65" s="288"/>
      <c r="PP65" s="288"/>
      <c r="PQ65" s="288"/>
      <c r="PR65" s="288"/>
      <c r="PS65" s="288"/>
      <c r="PT65" s="288"/>
      <c r="PU65" s="288"/>
      <c r="PV65" s="288"/>
      <c r="PW65" s="288"/>
      <c r="PX65" s="288"/>
      <c r="PY65" s="288"/>
      <c r="PZ65" s="288"/>
      <c r="QA65" s="288"/>
      <c r="QB65" s="288"/>
      <c r="QC65" s="288"/>
      <c r="QD65" s="288"/>
      <c r="QE65" s="288"/>
      <c r="QF65" s="288"/>
      <c r="QG65" s="288"/>
      <c r="QH65" s="288"/>
      <c r="QI65" s="288"/>
      <c r="QJ65" s="288"/>
      <c r="QK65" s="288"/>
      <c r="QL65" s="288"/>
      <c r="QM65" s="288"/>
      <c r="QN65" s="288"/>
      <c r="QO65" s="288"/>
      <c r="QP65" s="288"/>
      <c r="QQ65" s="288"/>
      <c r="QR65" s="288"/>
      <c r="QS65" s="288"/>
      <c r="QT65" s="288"/>
      <c r="QU65" s="288"/>
      <c r="QV65" s="288"/>
      <c r="QW65" s="288"/>
      <c r="QX65" s="288"/>
      <c r="QY65" s="288"/>
      <c r="QZ65" s="288"/>
      <c r="RA65" s="288"/>
      <c r="RB65" s="288"/>
      <c r="RC65" s="288"/>
      <c r="RD65" s="288"/>
      <c r="RE65" s="288"/>
      <c r="RF65" s="288"/>
      <c r="RG65" s="288"/>
      <c r="RH65" s="288"/>
      <c r="RI65" s="288"/>
      <c r="RJ65" s="288"/>
      <c r="RK65" s="288"/>
      <c r="RL65" s="288"/>
      <c r="RM65" s="288"/>
      <c r="RN65" s="288"/>
      <c r="RO65" s="288"/>
      <c r="RP65" s="288"/>
      <c r="RQ65" s="288"/>
      <c r="RR65" s="288"/>
      <c r="RS65" s="288"/>
      <c r="RT65" s="288"/>
      <c r="RU65" s="288"/>
      <c r="RV65" s="288"/>
      <c r="RW65" s="288"/>
      <c r="RX65" s="288"/>
      <c r="RY65" s="288"/>
      <c r="RZ65" s="288"/>
      <c r="SA65" s="288"/>
      <c r="SB65" s="288"/>
      <c r="SC65" s="288"/>
      <c r="SD65" s="288"/>
      <c r="SE65" s="288"/>
      <c r="SF65" s="288"/>
      <c r="SG65" s="288"/>
      <c r="SH65" s="288"/>
      <c r="SI65" s="288"/>
      <c r="SJ65" s="288"/>
      <c r="SK65" s="288"/>
      <c r="SL65" s="288"/>
      <c r="SM65" s="288"/>
      <c r="SN65" s="288"/>
      <c r="SO65" s="288"/>
      <c r="SP65" s="288"/>
      <c r="SQ65" s="288"/>
      <c r="SR65" s="288"/>
      <c r="SS65" s="288"/>
      <c r="ST65" s="288"/>
      <c r="SU65" s="288"/>
      <c r="SV65" s="288"/>
      <c r="SW65" s="288"/>
      <c r="SX65" s="288"/>
      <c r="SY65" s="288"/>
      <c r="SZ65" s="288"/>
      <c r="TA65" s="288"/>
      <c r="TB65" s="288"/>
      <c r="TC65" s="288"/>
      <c r="TD65" s="288"/>
      <c r="TE65" s="288"/>
      <c r="TF65" s="288"/>
      <c r="TG65" s="288"/>
      <c r="TH65" s="288"/>
      <c r="TI65" s="288"/>
      <c r="TJ65" s="288"/>
      <c r="TK65" s="288"/>
      <c r="TL65" s="288"/>
      <c r="TM65" s="288"/>
      <c r="TN65" s="288"/>
      <c r="TO65" s="288"/>
      <c r="TP65" s="288"/>
      <c r="TQ65" s="288"/>
      <c r="TR65" s="288"/>
      <c r="TS65" s="288"/>
      <c r="TT65" s="288"/>
      <c r="TU65" s="288"/>
      <c r="TV65" s="288"/>
      <c r="TW65" s="288"/>
      <c r="TX65" s="288"/>
      <c r="TY65" s="288"/>
      <c r="TZ65" s="288"/>
      <c r="UA65" s="288"/>
      <c r="UB65" s="288"/>
      <c r="UC65" s="288"/>
      <c r="UD65" s="288"/>
      <c r="UE65" s="288"/>
      <c r="UF65" s="288"/>
      <c r="UG65" s="288"/>
      <c r="UH65" s="288"/>
      <c r="UI65" s="288"/>
      <c r="UJ65" s="288"/>
      <c r="UK65" s="288"/>
      <c r="UL65" s="288"/>
      <c r="UM65" s="288"/>
      <c r="UN65" s="288"/>
      <c r="UO65" s="288"/>
      <c r="UP65" s="288"/>
      <c r="UQ65" s="288"/>
      <c r="UR65" s="288"/>
      <c r="US65" s="288"/>
      <c r="UT65" s="288"/>
      <c r="UU65" s="288"/>
      <c r="UV65" s="288"/>
      <c r="UW65" s="288"/>
      <c r="UX65" s="288"/>
      <c r="UY65" s="288"/>
      <c r="UZ65" s="288"/>
      <c r="VA65" s="288"/>
      <c r="VB65" s="288"/>
      <c r="VC65" s="288"/>
      <c r="VD65" s="288"/>
      <c r="VE65" s="288"/>
      <c r="VF65" s="288"/>
      <c r="VG65" s="288"/>
      <c r="VH65" s="288"/>
      <c r="VI65" s="288"/>
      <c r="VJ65" s="288"/>
      <c r="VK65" s="288"/>
      <c r="VL65" s="288"/>
      <c r="VM65" s="288"/>
      <c r="VN65" s="288"/>
      <c r="VO65" s="288"/>
      <c r="VP65" s="288"/>
      <c r="VQ65" s="288"/>
      <c r="VR65" s="288"/>
      <c r="VS65" s="288"/>
      <c r="VT65" s="288"/>
      <c r="VU65" s="288"/>
      <c r="VV65" s="288"/>
      <c r="VW65" s="288"/>
      <c r="VX65" s="288"/>
      <c r="VY65" s="288"/>
      <c r="VZ65" s="288"/>
      <c r="WA65" s="288"/>
      <c r="WB65" s="288"/>
      <c r="WC65" s="288"/>
      <c r="WD65" s="288"/>
      <c r="WE65" s="288"/>
      <c r="WF65" s="288"/>
      <c r="WG65" s="288"/>
      <c r="WH65" s="288"/>
      <c r="WI65" s="288"/>
      <c r="WJ65" s="288"/>
      <c r="WK65" s="288"/>
      <c r="WL65" s="288"/>
      <c r="WM65" s="288"/>
      <c r="WN65" s="288"/>
      <c r="WO65" s="288"/>
      <c r="WP65" s="288"/>
      <c r="WQ65" s="288"/>
      <c r="WR65" s="288"/>
      <c r="WS65" s="288"/>
      <c r="WT65" s="288"/>
      <c r="WU65" s="288"/>
      <c r="WV65" s="288"/>
      <c r="WW65" s="288"/>
      <c r="WX65" s="288"/>
      <c r="WY65" s="288"/>
      <c r="WZ65" s="288"/>
      <c r="XA65" s="288"/>
      <c r="XB65" s="288"/>
      <c r="XC65" s="288"/>
      <c r="XD65" s="288"/>
      <c r="XE65" s="288"/>
      <c r="XF65" s="288"/>
      <c r="XG65" s="288"/>
      <c r="XH65" s="288"/>
      <c r="XI65" s="288"/>
      <c r="XJ65" s="288"/>
      <c r="XK65" s="288"/>
      <c r="XL65" s="288"/>
      <c r="XM65" s="288"/>
      <c r="XN65" s="288"/>
      <c r="XO65" s="288"/>
      <c r="XP65" s="288"/>
      <c r="XQ65" s="288"/>
      <c r="XR65" s="288"/>
      <c r="XS65" s="288"/>
      <c r="XT65" s="288"/>
      <c r="XU65" s="288"/>
      <c r="XV65" s="288"/>
      <c r="XW65" s="288"/>
      <c r="XX65" s="288"/>
      <c r="XY65" s="288"/>
      <c r="XZ65" s="288"/>
      <c r="YA65" s="288"/>
      <c r="YB65" s="288"/>
      <c r="YC65" s="288"/>
      <c r="YD65" s="288"/>
      <c r="YE65" s="288"/>
      <c r="YF65" s="288"/>
      <c r="YG65" s="288"/>
      <c r="YH65" s="288"/>
      <c r="YI65" s="288"/>
      <c r="YJ65" s="288"/>
      <c r="YK65" s="288"/>
      <c r="YL65" s="288"/>
      <c r="YM65" s="288"/>
      <c r="YN65" s="288"/>
      <c r="YO65" s="288"/>
      <c r="YP65" s="288"/>
      <c r="YQ65" s="288"/>
      <c r="YR65" s="288"/>
      <c r="YS65" s="288"/>
      <c r="YT65" s="288"/>
      <c r="YU65" s="288"/>
      <c r="YV65" s="288"/>
      <c r="YW65" s="288"/>
      <c r="YX65" s="288"/>
      <c r="YY65" s="288"/>
      <c r="YZ65" s="288"/>
      <c r="ZA65" s="288"/>
      <c r="ZB65" s="288"/>
      <c r="ZC65" s="288"/>
      <c r="ZD65" s="288"/>
      <c r="ZE65" s="288"/>
      <c r="ZF65" s="288"/>
      <c r="ZG65" s="288"/>
      <c r="ZH65" s="288"/>
      <c r="ZI65" s="288"/>
      <c r="ZJ65" s="288"/>
      <c r="ZK65" s="288"/>
      <c r="ZL65" s="288"/>
      <c r="ZM65" s="288"/>
      <c r="ZN65" s="288"/>
      <c r="ZO65" s="288"/>
      <c r="ZP65" s="288"/>
      <c r="ZQ65" s="288"/>
      <c r="ZR65" s="288"/>
      <c r="ZS65" s="288"/>
      <c r="ZT65" s="288"/>
      <c r="ZU65" s="288"/>
      <c r="ZV65" s="288"/>
      <c r="ZW65" s="288"/>
      <c r="ZX65" s="288"/>
      <c r="ZY65" s="288"/>
      <c r="ZZ65" s="288"/>
      <c r="AAA65" s="288"/>
      <c r="AAB65" s="288"/>
      <c r="AAC65" s="288"/>
      <c r="AAD65" s="288"/>
      <c r="AAE65" s="288"/>
      <c r="AAF65" s="288"/>
      <c r="AAG65" s="288"/>
      <c r="AAH65" s="288"/>
      <c r="AAI65" s="288"/>
      <c r="AAJ65" s="288"/>
      <c r="AAK65" s="288"/>
      <c r="AAL65" s="288"/>
      <c r="AAM65" s="288"/>
      <c r="AAN65" s="288"/>
      <c r="AAO65" s="288"/>
      <c r="AAP65" s="288"/>
      <c r="AAQ65" s="288"/>
      <c r="AAR65" s="288"/>
      <c r="AAS65" s="288"/>
      <c r="AAT65" s="288"/>
      <c r="AAU65" s="288"/>
      <c r="AAV65" s="288"/>
      <c r="AAW65" s="288"/>
      <c r="AAX65" s="288"/>
      <c r="AAY65" s="288"/>
      <c r="AAZ65" s="288"/>
      <c r="ABA65" s="288"/>
      <c r="ABB65" s="288"/>
      <c r="ABC65" s="288"/>
      <c r="ABD65" s="288"/>
      <c r="ABE65" s="288"/>
      <c r="ABF65" s="288"/>
      <c r="ABG65" s="288"/>
      <c r="ABH65" s="288"/>
      <c r="ABI65" s="288"/>
      <c r="ABJ65" s="288"/>
      <c r="ABK65" s="288"/>
      <c r="ABL65" s="288"/>
      <c r="ABM65" s="288"/>
      <c r="ABN65" s="288"/>
      <c r="ABO65" s="288"/>
      <c r="ABP65" s="288"/>
      <c r="ABQ65" s="288"/>
      <c r="ABR65" s="288"/>
      <c r="ABS65" s="288"/>
      <c r="ABT65" s="288"/>
      <c r="ABU65" s="288"/>
      <c r="ABV65" s="288"/>
      <c r="ABW65" s="288"/>
      <c r="ABX65" s="288"/>
      <c r="ABY65" s="288"/>
      <c r="ABZ65" s="288"/>
      <c r="ACA65" s="288"/>
      <c r="ACB65" s="288"/>
      <c r="ACC65" s="288"/>
      <c r="ACD65" s="288"/>
      <c r="ACE65" s="288"/>
      <c r="ACF65" s="288"/>
      <c r="ACG65" s="288"/>
      <c r="ACH65" s="288"/>
      <c r="ACI65" s="288"/>
      <c r="ACJ65" s="288"/>
      <c r="ACK65" s="288"/>
      <c r="ACL65" s="288"/>
      <c r="ACM65" s="288"/>
      <c r="ACN65" s="288"/>
      <c r="ACO65" s="288"/>
      <c r="ACP65" s="288"/>
      <c r="ACQ65" s="288"/>
      <c r="ACR65" s="288"/>
      <c r="ACS65" s="288"/>
      <c r="ACT65" s="288"/>
      <c r="ACU65" s="288"/>
      <c r="ACV65" s="288"/>
      <c r="ACW65" s="288"/>
      <c r="ACX65" s="288"/>
      <c r="ACY65" s="288"/>
      <c r="ACZ65" s="288"/>
      <c r="ADA65" s="288"/>
      <c r="ADB65" s="288"/>
      <c r="ADC65" s="288"/>
      <c r="ADD65" s="288"/>
      <c r="ADE65" s="288"/>
      <c r="ADF65" s="288"/>
      <c r="ADG65" s="288"/>
      <c r="ADH65" s="288"/>
      <c r="ADI65" s="288"/>
      <c r="ADJ65" s="288"/>
      <c r="ADK65" s="288"/>
      <c r="ADL65" s="288"/>
      <c r="ADM65" s="288"/>
      <c r="ADN65" s="288"/>
      <c r="ADO65" s="288"/>
      <c r="ADP65" s="288"/>
      <c r="ADQ65" s="288"/>
      <c r="ADR65" s="288"/>
      <c r="ADS65" s="288"/>
      <c r="ADT65" s="288"/>
      <c r="ADU65" s="288"/>
      <c r="ADV65" s="288"/>
      <c r="ADW65" s="288"/>
      <c r="ADX65" s="288"/>
      <c r="ADY65" s="288"/>
      <c r="ADZ65" s="288"/>
      <c r="AEA65" s="288"/>
      <c r="AEB65" s="288"/>
      <c r="AEC65" s="288"/>
      <c r="AED65" s="288"/>
      <c r="AEE65" s="288"/>
      <c r="AEF65" s="288"/>
      <c r="AEG65" s="288"/>
      <c r="AEH65" s="288"/>
      <c r="AEI65" s="288"/>
      <c r="AEJ65" s="288"/>
      <c r="AEK65" s="288"/>
      <c r="AEL65" s="288"/>
      <c r="AEM65" s="288"/>
      <c r="AEN65" s="288"/>
      <c r="AEO65" s="288"/>
      <c r="AEP65" s="288"/>
      <c r="AEQ65" s="288"/>
      <c r="AER65" s="288"/>
      <c r="AES65" s="288"/>
      <c r="AET65" s="288"/>
      <c r="AEU65" s="288"/>
      <c r="AEV65" s="288"/>
      <c r="AEW65" s="288"/>
      <c r="AEX65" s="288"/>
      <c r="AEY65" s="288"/>
      <c r="AEZ65" s="288"/>
      <c r="AFA65" s="288"/>
      <c r="AFB65" s="288"/>
      <c r="AFC65" s="288"/>
      <c r="AFD65" s="288"/>
      <c r="AFE65" s="288"/>
      <c r="AFF65" s="288"/>
      <c r="AFG65" s="288"/>
      <c r="AFH65" s="288"/>
      <c r="AFI65" s="288"/>
      <c r="AFJ65" s="288"/>
      <c r="AFK65" s="288"/>
      <c r="AFL65" s="288"/>
      <c r="AFM65" s="288"/>
      <c r="AFN65" s="288"/>
      <c r="AFO65" s="288"/>
      <c r="AFP65" s="288"/>
      <c r="AFQ65" s="288"/>
      <c r="AFR65" s="288"/>
      <c r="AFS65" s="288"/>
      <c r="AFT65" s="288"/>
      <c r="AFU65" s="288"/>
      <c r="AFV65" s="288"/>
      <c r="AFW65" s="288"/>
      <c r="AFX65" s="288"/>
      <c r="AFY65" s="288"/>
      <c r="AFZ65" s="288"/>
      <c r="AGA65" s="288"/>
      <c r="AGB65" s="288"/>
      <c r="AGC65" s="288"/>
      <c r="AGD65" s="288"/>
      <c r="AGE65" s="288"/>
      <c r="AGF65" s="288"/>
      <c r="AGG65" s="288"/>
      <c r="AGH65" s="288"/>
      <c r="AGI65" s="288"/>
      <c r="AGJ65" s="288"/>
      <c r="AGK65" s="288"/>
      <c r="AGL65" s="288"/>
      <c r="AGM65" s="288"/>
      <c r="AGN65" s="288"/>
      <c r="AGO65" s="288"/>
      <c r="AGP65" s="288"/>
      <c r="AGQ65" s="288"/>
      <c r="AGR65" s="288"/>
      <c r="AGS65" s="288"/>
      <c r="AGT65" s="288"/>
      <c r="AGU65" s="288"/>
      <c r="AGV65" s="288"/>
      <c r="AGW65" s="288"/>
      <c r="AGX65" s="288"/>
      <c r="AGY65" s="288"/>
      <c r="AGZ65" s="288"/>
      <c r="AHA65" s="288"/>
      <c r="AHB65" s="288"/>
      <c r="AHC65" s="288"/>
      <c r="AHD65" s="288"/>
      <c r="AHE65" s="288"/>
      <c r="AHF65" s="288"/>
      <c r="AHG65" s="288"/>
      <c r="AHH65" s="288"/>
      <c r="AHI65" s="288"/>
      <c r="AHJ65" s="288"/>
      <c r="AHK65" s="288"/>
      <c r="AHL65" s="288"/>
      <c r="AHM65" s="288"/>
      <c r="AHN65" s="288"/>
      <c r="AHO65" s="288"/>
      <c r="AHP65" s="288"/>
      <c r="AHQ65" s="288"/>
      <c r="AHR65" s="288"/>
      <c r="AHS65" s="288"/>
      <c r="AHT65" s="288"/>
      <c r="AHU65" s="288"/>
      <c r="AHV65" s="288"/>
      <c r="AHW65" s="288"/>
      <c r="AHX65" s="288"/>
      <c r="AHY65" s="288"/>
      <c r="AHZ65" s="288"/>
      <c r="AIA65" s="288"/>
      <c r="AIB65" s="288"/>
      <c r="AIC65" s="288"/>
      <c r="AID65" s="288"/>
      <c r="AIE65" s="288"/>
      <c r="AIF65" s="288"/>
      <c r="AIG65" s="288"/>
      <c r="AIH65" s="288"/>
      <c r="AII65" s="288"/>
      <c r="AIJ65" s="288"/>
      <c r="AIK65" s="288"/>
      <c r="AIL65" s="288"/>
      <c r="AIM65" s="288"/>
      <c r="AIN65" s="288"/>
      <c r="AIO65" s="288"/>
      <c r="AIP65" s="288"/>
      <c r="AIQ65" s="288"/>
      <c r="AIR65" s="288"/>
      <c r="AIS65" s="288"/>
      <c r="AIT65" s="288"/>
      <c r="AIU65" s="288"/>
      <c r="AIV65" s="288"/>
      <c r="AIW65" s="288"/>
      <c r="AIX65" s="288"/>
      <c r="AIY65" s="288"/>
      <c r="AIZ65" s="288"/>
      <c r="AJA65" s="288"/>
      <c r="AJB65" s="288"/>
      <c r="AJC65" s="288"/>
      <c r="AJD65" s="288"/>
      <c r="AJE65" s="288"/>
      <c r="AJF65" s="288"/>
      <c r="AJG65" s="288"/>
      <c r="AJH65" s="288"/>
      <c r="AJI65" s="288"/>
      <c r="AJJ65" s="288"/>
      <c r="AJK65" s="288"/>
      <c r="AJL65" s="288"/>
      <c r="AJM65" s="288"/>
      <c r="AJN65" s="288"/>
      <c r="AJO65" s="288"/>
      <c r="AJP65" s="288"/>
      <c r="AJQ65" s="288"/>
      <c r="AJR65" s="288"/>
      <c r="AJS65" s="288"/>
      <c r="AJT65" s="288"/>
      <c r="AJU65" s="288"/>
      <c r="AJV65" s="288"/>
      <c r="AJW65" s="288"/>
      <c r="AJX65" s="288"/>
      <c r="AJY65" s="288"/>
      <c r="AJZ65" s="288"/>
      <c r="AKA65" s="288"/>
      <c r="AKB65" s="288"/>
      <c r="AKC65" s="288"/>
      <c r="AKD65" s="288"/>
      <c r="AKE65" s="288"/>
      <c r="AKF65" s="288"/>
      <c r="AKG65" s="288"/>
      <c r="AKH65" s="288"/>
      <c r="AKI65" s="288"/>
      <c r="AKJ65" s="288"/>
      <c r="AKK65" s="288"/>
      <c r="AKL65" s="288"/>
      <c r="AKM65" s="288"/>
      <c r="AKN65" s="288"/>
      <c r="AKO65" s="288"/>
      <c r="AKP65" s="288"/>
      <c r="AKQ65" s="288"/>
      <c r="AKR65" s="288"/>
      <c r="AKS65" s="288"/>
      <c r="AKT65" s="288"/>
      <c r="AKU65" s="288"/>
      <c r="AKV65" s="288"/>
      <c r="AKW65" s="288"/>
      <c r="AKX65" s="288"/>
      <c r="AKY65" s="288"/>
      <c r="AKZ65" s="288"/>
      <c r="ALA65" s="288"/>
      <c r="ALB65" s="288"/>
      <c r="ALC65" s="288"/>
      <c r="ALD65" s="288"/>
      <c r="ALE65" s="288"/>
      <c r="ALF65" s="288"/>
      <c r="ALG65" s="288"/>
      <c r="ALH65" s="288"/>
      <c r="ALI65" s="288"/>
      <c r="ALJ65" s="288"/>
      <c r="ALK65" s="288"/>
      <c r="ALL65" s="288"/>
      <c r="ALM65" s="288"/>
      <c r="ALN65" s="288"/>
      <c r="ALO65" s="288"/>
      <c r="ALP65" s="288"/>
      <c r="ALQ65" s="288"/>
      <c r="ALR65" s="288"/>
      <c r="ALS65" s="288"/>
      <c r="ALT65" s="288"/>
      <c r="ALU65" s="288"/>
      <c r="ALV65" s="288"/>
      <c r="ALW65" s="288"/>
      <c r="ALX65" s="288"/>
      <c r="ALY65" s="288"/>
      <c r="ALZ65" s="288"/>
      <c r="AMA65" s="288"/>
      <c r="AMB65" s="288"/>
      <c r="AMC65" s="288"/>
      <c r="AMD65" s="288"/>
      <c r="AME65" s="288"/>
      <c r="AMF65" s="288"/>
      <c r="AMG65" s="288"/>
      <c r="AMH65" s="288"/>
      <c r="AMI65" s="288"/>
      <c r="AMJ65" s="288"/>
      <c r="AMK65" s="288"/>
      <c r="AML65" s="288"/>
      <c r="AMM65" s="288"/>
      <c r="AMN65" s="288"/>
      <c r="AMO65" s="288"/>
      <c r="AMP65" s="288"/>
      <c r="AMQ65" s="288"/>
      <c r="AMR65" s="288"/>
      <c r="AMS65" s="288"/>
      <c r="AMT65" s="288"/>
      <c r="AMU65" s="288"/>
      <c r="AMV65" s="288"/>
      <c r="AMW65" s="288"/>
      <c r="AMX65" s="288"/>
      <c r="AMY65" s="288"/>
      <c r="AMZ65" s="288"/>
      <c r="ANA65" s="288"/>
      <c r="ANB65" s="288"/>
      <c r="ANC65" s="288"/>
      <c r="AND65" s="288"/>
      <c r="ANE65" s="288"/>
      <c r="ANF65" s="288"/>
      <c r="ANG65" s="288"/>
      <c r="ANH65" s="288"/>
      <c r="ANI65" s="288"/>
      <c r="ANJ65" s="288"/>
      <c r="ANK65" s="288"/>
      <c r="ANL65" s="288"/>
      <c r="ANM65" s="288"/>
      <c r="ANN65" s="288"/>
      <c r="ANO65" s="288"/>
      <c r="ANP65" s="288"/>
      <c r="ANQ65" s="288"/>
      <c r="ANR65" s="288"/>
      <c r="ANS65" s="288"/>
      <c r="ANT65" s="288"/>
      <c r="ANU65" s="288"/>
      <c r="ANV65" s="288"/>
      <c r="ANW65" s="288"/>
      <c r="ANX65" s="288"/>
      <c r="ANY65" s="288"/>
      <c r="ANZ65" s="288"/>
      <c r="AOA65" s="288"/>
      <c r="AOB65" s="288"/>
      <c r="AOC65" s="288"/>
      <c r="AOD65" s="288"/>
      <c r="AOE65" s="288"/>
      <c r="AOF65" s="288"/>
      <c r="AOG65" s="288"/>
      <c r="AOH65" s="288"/>
      <c r="AOI65" s="288"/>
      <c r="AOJ65" s="288"/>
      <c r="AOK65" s="288"/>
      <c r="AOL65" s="288"/>
      <c r="AOM65" s="288"/>
      <c r="AON65" s="288"/>
      <c r="AOO65" s="288"/>
      <c r="AOP65" s="288"/>
      <c r="AOQ65" s="288"/>
      <c r="AOR65" s="288"/>
      <c r="AOS65" s="288"/>
      <c r="AOT65" s="288"/>
      <c r="AOU65" s="288"/>
      <c r="AOV65" s="288"/>
      <c r="AOW65" s="288"/>
      <c r="AOX65" s="288"/>
      <c r="AOY65" s="288"/>
      <c r="AOZ65" s="288"/>
      <c r="APA65" s="288"/>
      <c r="APB65" s="288"/>
      <c r="APC65" s="288"/>
      <c r="APD65" s="288"/>
      <c r="APE65" s="288"/>
      <c r="APF65" s="288"/>
      <c r="APG65" s="288"/>
      <c r="APH65" s="288"/>
      <c r="API65" s="288"/>
      <c r="APJ65" s="288"/>
      <c r="APK65" s="288"/>
      <c r="APL65" s="288"/>
      <c r="APM65" s="288"/>
      <c r="APN65" s="288"/>
      <c r="APO65" s="288"/>
      <c r="APP65" s="288"/>
      <c r="APQ65" s="288"/>
      <c r="APR65" s="288"/>
      <c r="APS65" s="288"/>
      <c r="APT65" s="288"/>
      <c r="APU65" s="288"/>
      <c r="APV65" s="288"/>
      <c r="APW65" s="288"/>
      <c r="APX65" s="288"/>
      <c r="APY65" s="288"/>
      <c r="APZ65" s="288"/>
      <c r="AQA65" s="288"/>
      <c r="AQB65" s="288"/>
      <c r="AQC65" s="288"/>
      <c r="AQD65" s="288"/>
      <c r="AQE65" s="288"/>
      <c r="AQF65" s="288"/>
      <c r="AQG65" s="288"/>
      <c r="AQH65" s="288"/>
      <c r="AQI65" s="288"/>
      <c r="AQJ65" s="288"/>
      <c r="AQK65" s="288"/>
      <c r="AQL65" s="288"/>
      <c r="AQM65" s="288"/>
      <c r="AQN65" s="288"/>
      <c r="AQO65" s="288"/>
      <c r="AQP65" s="288"/>
      <c r="AQQ65" s="288"/>
      <c r="AQR65" s="288"/>
      <c r="AQS65" s="288"/>
      <c r="AQT65" s="288"/>
      <c r="AQU65" s="288"/>
      <c r="AQV65" s="288"/>
      <c r="AQW65" s="288"/>
      <c r="AQX65" s="288"/>
      <c r="AQY65" s="288"/>
      <c r="AQZ65" s="288"/>
      <c r="ARA65" s="288"/>
      <c r="ARB65" s="288"/>
      <c r="ARC65" s="288"/>
      <c r="ARD65" s="288"/>
      <c r="ARE65" s="288"/>
      <c r="ARF65" s="288"/>
      <c r="ARG65" s="288"/>
      <c r="ARH65" s="288"/>
      <c r="ARI65" s="288"/>
      <c r="ARJ65" s="288"/>
      <c r="ARK65" s="288"/>
      <c r="ARL65" s="288"/>
      <c r="ARM65" s="288"/>
      <c r="ARN65" s="288"/>
      <c r="ARO65" s="288"/>
      <c r="ARP65" s="288"/>
      <c r="ARQ65" s="288"/>
      <c r="ARR65" s="288"/>
      <c r="ARS65" s="288"/>
      <c r="ART65" s="288"/>
      <c r="ARU65" s="288"/>
      <c r="ARV65" s="288"/>
      <c r="ARW65" s="288"/>
      <c r="ARX65" s="288"/>
      <c r="ARY65" s="288"/>
      <c r="ARZ65" s="288"/>
      <c r="ASA65" s="288"/>
      <c r="ASB65" s="288"/>
      <c r="ASC65" s="288"/>
      <c r="ASD65" s="288"/>
      <c r="ASE65" s="288"/>
      <c r="ASF65" s="288"/>
      <c r="ASG65" s="288"/>
      <c r="ASH65" s="288"/>
      <c r="ASI65" s="288"/>
      <c r="ASJ65" s="288"/>
      <c r="ASK65" s="288"/>
      <c r="ASL65" s="288"/>
      <c r="ASM65" s="288"/>
      <c r="ASN65" s="288"/>
      <c r="ASO65" s="288"/>
      <c r="ASP65" s="288"/>
      <c r="ASQ65" s="288"/>
      <c r="ASR65" s="288"/>
      <c r="ASS65" s="288"/>
      <c r="AST65" s="288"/>
      <c r="ASU65" s="288"/>
      <c r="ASV65" s="288"/>
      <c r="ASW65" s="288"/>
      <c r="ASX65" s="288"/>
      <c r="ASY65" s="288"/>
      <c r="ASZ65" s="288"/>
      <c r="ATA65" s="288"/>
      <c r="ATB65" s="288"/>
      <c r="ATC65" s="288"/>
      <c r="ATD65" s="288"/>
      <c r="ATE65" s="288"/>
      <c r="ATF65" s="288"/>
      <c r="ATG65" s="288"/>
      <c r="ATH65" s="288"/>
      <c r="ATI65" s="288"/>
      <c r="ATJ65" s="288"/>
      <c r="ATK65" s="288"/>
      <c r="ATL65" s="288"/>
      <c r="ATM65" s="288"/>
      <c r="ATN65" s="288"/>
      <c r="ATO65" s="288"/>
      <c r="ATP65" s="288"/>
      <c r="ATQ65" s="288"/>
      <c r="ATR65" s="288"/>
      <c r="ATS65" s="288"/>
      <c r="ATT65" s="288"/>
      <c r="ATU65" s="288"/>
      <c r="ATV65" s="288"/>
      <c r="ATW65" s="288"/>
      <c r="ATX65" s="288"/>
      <c r="ATY65" s="288"/>
      <c r="ATZ65" s="288"/>
      <c r="AUA65" s="288"/>
      <c r="AUB65" s="288"/>
      <c r="AUC65" s="288"/>
      <c r="AUD65" s="288"/>
      <c r="AUE65" s="288"/>
      <c r="AUF65" s="288"/>
      <c r="AUG65" s="288"/>
      <c r="AUH65" s="288"/>
      <c r="AUI65" s="288"/>
      <c r="AUJ65" s="288"/>
      <c r="AUK65" s="288"/>
      <c r="AUL65" s="288"/>
      <c r="AUM65" s="288"/>
      <c r="AUN65" s="288"/>
      <c r="AUO65" s="288"/>
      <c r="AUP65" s="288"/>
      <c r="AUQ65" s="288"/>
      <c r="AUR65" s="288"/>
      <c r="AUS65" s="288"/>
      <c r="AUT65" s="288"/>
      <c r="AUU65" s="288"/>
      <c r="AUV65" s="288"/>
      <c r="AUW65" s="288"/>
      <c r="AUX65" s="288"/>
      <c r="AUY65" s="288"/>
      <c r="AUZ65" s="288"/>
      <c r="AVA65" s="288"/>
      <c r="AVB65" s="288"/>
      <c r="AVC65" s="288"/>
      <c r="AVD65" s="288"/>
      <c r="AVE65" s="288"/>
      <c r="AVF65" s="288"/>
      <c r="AVG65" s="288"/>
      <c r="AVH65" s="288"/>
      <c r="AVI65" s="288"/>
      <c r="AVJ65" s="288"/>
      <c r="AVK65" s="288"/>
      <c r="AVL65" s="288"/>
      <c r="AVM65" s="288"/>
      <c r="AVN65" s="288"/>
      <c r="AVO65" s="288"/>
      <c r="AVP65" s="288"/>
      <c r="AVQ65" s="288"/>
      <c r="AVR65" s="288"/>
      <c r="AVS65" s="288"/>
      <c r="AVT65" s="288"/>
      <c r="AVU65" s="288"/>
      <c r="AVV65" s="288"/>
      <c r="AVW65" s="288"/>
      <c r="AVX65" s="288"/>
      <c r="AVY65" s="288"/>
      <c r="AVZ65" s="288"/>
      <c r="AWA65" s="288"/>
      <c r="AWB65" s="288"/>
      <c r="AWC65" s="288"/>
      <c r="AWD65" s="288"/>
      <c r="AWE65" s="288"/>
      <c r="AWF65" s="288"/>
      <c r="AWG65" s="288"/>
      <c r="AWH65" s="288"/>
      <c r="AWI65" s="288"/>
      <c r="AWJ65" s="288"/>
      <c r="AWK65" s="288"/>
      <c r="AWL65" s="288"/>
      <c r="AWM65" s="288"/>
      <c r="AWN65" s="288"/>
      <c r="AWO65" s="288"/>
      <c r="AWP65" s="288"/>
      <c r="AWQ65" s="288"/>
      <c r="AWR65" s="288"/>
      <c r="AWS65" s="288"/>
      <c r="AWT65" s="288"/>
      <c r="AWU65" s="288"/>
      <c r="AWV65" s="288"/>
      <c r="AWW65" s="288"/>
      <c r="AWX65" s="288"/>
      <c r="AWY65" s="288"/>
      <c r="AWZ65" s="288"/>
      <c r="AXA65" s="288"/>
      <c r="AXB65" s="288"/>
      <c r="AXC65" s="288"/>
      <c r="AXD65" s="288"/>
      <c r="AXE65" s="288"/>
      <c r="AXF65" s="288"/>
      <c r="AXG65" s="288"/>
      <c r="AXH65" s="288"/>
      <c r="AXI65" s="288"/>
      <c r="AXJ65" s="288"/>
      <c r="AXK65" s="288"/>
      <c r="AXL65" s="288"/>
      <c r="AXM65" s="288"/>
      <c r="AXN65" s="288"/>
      <c r="AXO65" s="288"/>
      <c r="AXP65" s="288"/>
      <c r="AXQ65" s="288"/>
      <c r="AXR65" s="288"/>
      <c r="AXS65" s="288"/>
      <c r="AXT65" s="288"/>
      <c r="AXU65" s="288"/>
      <c r="AXV65" s="288"/>
      <c r="AXW65" s="288"/>
      <c r="AXX65" s="288"/>
      <c r="AXY65" s="288"/>
      <c r="AXZ65" s="288"/>
      <c r="AYA65" s="288"/>
      <c r="AYB65" s="288"/>
      <c r="AYC65" s="288"/>
      <c r="AYD65" s="288"/>
      <c r="AYE65" s="288"/>
      <c r="AYF65" s="288"/>
      <c r="AYG65" s="288"/>
      <c r="AYH65" s="288"/>
      <c r="AYI65" s="288"/>
      <c r="AYJ65" s="288"/>
      <c r="AYK65" s="288"/>
      <c r="AYL65" s="288"/>
      <c r="AYM65" s="288"/>
      <c r="AYN65" s="288"/>
      <c r="AYO65" s="288"/>
      <c r="AYP65" s="288"/>
      <c r="AYQ65" s="288"/>
      <c r="AYR65" s="288"/>
      <c r="AYS65" s="288"/>
      <c r="AYT65" s="288"/>
      <c r="AYU65" s="288"/>
      <c r="AYV65" s="288"/>
      <c r="AYW65" s="288"/>
      <c r="AYX65" s="288"/>
      <c r="AYY65" s="288"/>
      <c r="AYZ65" s="288"/>
      <c r="AZA65" s="288"/>
      <c r="AZB65" s="288"/>
      <c r="AZC65" s="288"/>
      <c r="AZD65" s="288"/>
      <c r="AZE65" s="288"/>
      <c r="AZF65" s="288"/>
      <c r="AZG65" s="288"/>
      <c r="AZH65" s="288"/>
      <c r="AZI65" s="288"/>
      <c r="AZJ65" s="288"/>
      <c r="AZK65" s="288"/>
      <c r="AZL65" s="288"/>
      <c r="AZM65" s="288"/>
      <c r="AZN65" s="288"/>
      <c r="AZO65" s="288"/>
      <c r="AZP65" s="288"/>
      <c r="AZQ65" s="288"/>
      <c r="AZR65" s="288"/>
      <c r="AZS65" s="288"/>
      <c r="AZT65" s="288"/>
      <c r="AZU65" s="288"/>
      <c r="AZV65" s="288"/>
      <c r="AZW65" s="288"/>
      <c r="AZX65" s="288"/>
      <c r="AZY65" s="288"/>
      <c r="AZZ65" s="288"/>
      <c r="BAA65" s="288"/>
      <c r="BAB65" s="288"/>
      <c r="BAC65" s="288"/>
      <c r="BAD65" s="288"/>
      <c r="BAE65" s="288"/>
      <c r="BAF65" s="288"/>
      <c r="BAG65" s="288"/>
      <c r="BAH65" s="288"/>
      <c r="BAI65" s="288"/>
      <c r="BAJ65" s="288"/>
      <c r="BAK65" s="288"/>
      <c r="BAL65" s="288"/>
      <c r="BAM65" s="288"/>
      <c r="BAN65" s="288"/>
      <c r="BAO65" s="288"/>
      <c r="BAP65" s="288"/>
      <c r="BAQ65" s="288"/>
      <c r="BAR65" s="288"/>
      <c r="BAS65" s="288"/>
      <c r="BAT65" s="288"/>
      <c r="BAU65" s="288"/>
      <c r="BAV65" s="288"/>
      <c r="BAW65" s="288"/>
      <c r="BAX65" s="288"/>
      <c r="BAY65" s="288"/>
      <c r="BAZ65" s="288"/>
      <c r="BBA65" s="288"/>
      <c r="BBB65" s="288"/>
      <c r="BBC65" s="288"/>
      <c r="BBD65" s="288"/>
      <c r="BBE65" s="288"/>
      <c r="BBF65" s="288"/>
      <c r="BBG65" s="288"/>
      <c r="BBH65" s="288"/>
      <c r="BBI65" s="288"/>
      <c r="BBJ65" s="288"/>
      <c r="BBK65" s="288"/>
      <c r="BBL65" s="288"/>
      <c r="BBM65" s="288"/>
      <c r="BBN65" s="288"/>
      <c r="BBO65" s="288"/>
      <c r="BBP65" s="288"/>
      <c r="BBQ65" s="288"/>
      <c r="BBR65" s="288"/>
      <c r="BBS65" s="288"/>
      <c r="BBT65" s="288"/>
      <c r="BBU65" s="288"/>
      <c r="BBV65" s="288"/>
      <c r="BBW65" s="288"/>
      <c r="BBX65" s="288"/>
      <c r="BBY65" s="288"/>
      <c r="BBZ65" s="288"/>
      <c r="BCA65" s="288"/>
      <c r="BCB65" s="288"/>
      <c r="BCC65" s="288"/>
      <c r="BCD65" s="288"/>
      <c r="BCE65" s="288"/>
      <c r="BCF65" s="288"/>
      <c r="BCG65" s="288"/>
      <c r="BCH65" s="288"/>
      <c r="BCI65" s="288"/>
      <c r="BCJ65" s="288"/>
      <c r="BCK65" s="288"/>
      <c r="BCL65" s="288"/>
      <c r="BCM65" s="288"/>
      <c r="BCN65" s="288"/>
      <c r="BCO65" s="288"/>
      <c r="BCP65" s="288"/>
      <c r="BCQ65" s="288"/>
      <c r="BCR65" s="288"/>
      <c r="BCS65" s="288"/>
      <c r="BCT65" s="288"/>
      <c r="BCU65" s="288"/>
      <c r="BCV65" s="288"/>
      <c r="BCW65" s="288"/>
      <c r="BCX65" s="288"/>
      <c r="BCY65" s="288"/>
      <c r="BCZ65" s="288"/>
      <c r="BDA65" s="288"/>
      <c r="BDB65" s="288"/>
      <c r="BDC65" s="288"/>
      <c r="BDD65" s="288"/>
      <c r="BDE65" s="288"/>
      <c r="BDF65" s="288"/>
      <c r="BDG65" s="288"/>
      <c r="BDH65" s="288"/>
      <c r="BDI65" s="288"/>
      <c r="BDJ65" s="288"/>
      <c r="BDK65" s="288"/>
      <c r="BDL65" s="288"/>
      <c r="BDM65" s="288"/>
      <c r="BDN65" s="288"/>
      <c r="BDO65" s="288"/>
      <c r="BDP65" s="288"/>
      <c r="BDQ65" s="288"/>
      <c r="BDR65" s="288"/>
      <c r="BDS65" s="288"/>
      <c r="BDT65" s="288"/>
      <c r="BDU65" s="288"/>
      <c r="BDV65" s="288"/>
      <c r="BDW65" s="288"/>
      <c r="BDX65" s="288"/>
      <c r="BDY65" s="288"/>
      <c r="BDZ65" s="288"/>
      <c r="BEA65" s="288"/>
      <c r="BEB65" s="288"/>
      <c r="BEC65" s="288"/>
      <c r="BED65" s="288"/>
      <c r="BEE65" s="288"/>
      <c r="BEF65" s="288"/>
      <c r="BEG65" s="288"/>
      <c r="BEH65" s="288"/>
      <c r="BEI65" s="288"/>
    </row>
    <row r="66" spans="1:1491" s="101" customFormat="1" ht="15" customHeight="1" x14ac:dyDescent="0.25">
      <c r="A66" s="218" t="s">
        <v>963</v>
      </c>
      <c r="B66" s="322" t="s">
        <v>447</v>
      </c>
      <c r="C66" s="316">
        <v>43862</v>
      </c>
      <c r="D66" s="316">
        <v>45291</v>
      </c>
      <c r="E66" s="108">
        <v>0</v>
      </c>
      <c r="F66" s="108">
        <v>0</v>
      </c>
      <c r="G66" s="314">
        <v>0</v>
      </c>
      <c r="H66" s="108">
        <v>0</v>
      </c>
      <c r="I66" s="108">
        <f>E66/25.462</f>
        <v>0</v>
      </c>
      <c r="J66" s="108">
        <f t="shared" si="9"/>
        <v>0</v>
      </c>
      <c r="K66" s="175"/>
      <c r="L66" s="175">
        <f t="shared" si="9"/>
        <v>0</v>
      </c>
      <c r="M66" s="175"/>
      <c r="N66" s="225" t="s">
        <v>918</v>
      </c>
      <c r="O66" s="184">
        <v>0</v>
      </c>
      <c r="P66" s="184">
        <v>0</v>
      </c>
      <c r="Q66" s="184">
        <v>0</v>
      </c>
      <c r="R66" s="184">
        <v>0</v>
      </c>
      <c r="S66" s="184">
        <v>0</v>
      </c>
      <c r="T66" s="184">
        <v>0</v>
      </c>
      <c r="U66" s="184">
        <v>0</v>
      </c>
      <c r="V66" s="453">
        <v>0</v>
      </c>
      <c r="W66" s="259"/>
      <c r="X66" s="454"/>
      <c r="Y66" s="259"/>
      <c r="Z66" s="455"/>
      <c r="AA66" s="263"/>
      <c r="AB66" s="263"/>
      <c r="AC66" s="456"/>
      <c r="AD66" s="263"/>
      <c r="AE66" s="263"/>
      <c r="AF66" s="263"/>
      <c r="AG66" s="292" t="s">
        <v>460</v>
      </c>
      <c r="AH66" s="498"/>
      <c r="AI66" s="499">
        <v>0</v>
      </c>
      <c r="AJ66" s="499"/>
      <c r="AK66" s="498"/>
      <c r="AL66" s="500">
        <v>0</v>
      </c>
      <c r="AM66" s="364">
        <f t="shared" ref="AM66:AM130" si="10">AI66*$H66</f>
        <v>0</v>
      </c>
      <c r="AN66" s="364">
        <f t="shared" ref="AN66:AN130" si="11">$H66*AL66</f>
        <v>0</v>
      </c>
      <c r="AO66" s="144"/>
      <c r="AP66" s="100"/>
      <c r="AQ66" s="366"/>
      <c r="AR66" s="366"/>
      <c r="AS66" s="366"/>
      <c r="AT66" s="366"/>
      <c r="AU66" s="366"/>
      <c r="AV66" s="366"/>
      <c r="AW66" s="366"/>
      <c r="AX66" s="366"/>
      <c r="AY66" s="366"/>
      <c r="AZ66" s="366"/>
      <c r="BA66" s="366"/>
      <c r="BB66" s="366"/>
      <c r="BC66" s="366"/>
      <c r="BD66" s="366"/>
      <c r="BE66" s="366"/>
      <c r="BF66" s="366"/>
      <c r="BG66" s="366"/>
      <c r="BH66" s="366"/>
      <c r="BI66" s="366"/>
      <c r="BJ66" s="366"/>
      <c r="BK66" s="366"/>
      <c r="BL66" s="366"/>
      <c r="BM66" s="366"/>
      <c r="BN66" s="366"/>
      <c r="BO66" s="366"/>
      <c r="BV66" s="288"/>
      <c r="BW66" s="288"/>
      <c r="BX66" s="288"/>
      <c r="BY66" s="288"/>
      <c r="BZ66" s="288"/>
      <c r="CA66" s="288"/>
      <c r="CB66" s="288"/>
      <c r="CC66" s="288"/>
      <c r="CD66" s="288"/>
      <c r="CE66" s="288"/>
      <c r="CF66" s="288"/>
      <c r="CG66" s="288"/>
      <c r="CH66" s="288"/>
      <c r="CI66" s="288"/>
      <c r="CJ66" s="288"/>
      <c r="CK66" s="288"/>
      <c r="CL66" s="288"/>
      <c r="CM66" s="288"/>
      <c r="CN66" s="288"/>
      <c r="CO66" s="288"/>
      <c r="CP66" s="288"/>
      <c r="CQ66" s="288"/>
      <c r="CR66" s="288"/>
      <c r="CS66" s="288"/>
      <c r="CT66" s="288"/>
      <c r="CU66" s="288"/>
      <c r="CV66" s="288"/>
      <c r="CW66" s="288"/>
      <c r="CX66" s="288"/>
      <c r="CY66" s="288"/>
      <c r="CZ66" s="288"/>
      <c r="DA66" s="288"/>
      <c r="DB66" s="288"/>
      <c r="DC66" s="288"/>
      <c r="DD66" s="288"/>
      <c r="DE66" s="288"/>
      <c r="DF66" s="288"/>
      <c r="DG66" s="288"/>
      <c r="DH66" s="288"/>
      <c r="DI66" s="288"/>
      <c r="DJ66" s="288"/>
      <c r="DK66" s="288"/>
      <c r="DL66" s="288"/>
      <c r="DM66" s="288"/>
      <c r="DN66" s="288"/>
      <c r="DO66" s="288"/>
      <c r="DP66" s="288"/>
      <c r="DQ66" s="288"/>
      <c r="DR66" s="288"/>
      <c r="DS66" s="288"/>
      <c r="DT66" s="288"/>
      <c r="DU66" s="288"/>
      <c r="DV66" s="288"/>
      <c r="DW66" s="288"/>
      <c r="DX66" s="288"/>
      <c r="DY66" s="288"/>
      <c r="DZ66" s="288"/>
      <c r="EA66" s="288"/>
      <c r="EB66" s="288"/>
      <c r="EC66" s="288"/>
      <c r="ED66" s="288"/>
      <c r="EE66" s="288"/>
      <c r="EF66" s="288"/>
      <c r="EG66" s="288"/>
      <c r="EH66" s="288"/>
      <c r="EI66" s="288"/>
      <c r="EJ66" s="288"/>
      <c r="EK66" s="288"/>
      <c r="EL66" s="288"/>
      <c r="EM66" s="288"/>
      <c r="EN66" s="288"/>
      <c r="EO66" s="288"/>
      <c r="EP66" s="288"/>
      <c r="EQ66" s="288"/>
      <c r="ER66" s="288"/>
      <c r="ES66" s="288"/>
      <c r="ET66" s="288"/>
      <c r="EU66" s="288"/>
      <c r="EV66" s="288"/>
      <c r="EW66" s="288"/>
      <c r="EX66" s="288"/>
      <c r="EY66" s="288"/>
      <c r="EZ66" s="288"/>
      <c r="FA66" s="288"/>
      <c r="FB66" s="288"/>
      <c r="FC66" s="288"/>
      <c r="FD66" s="288"/>
      <c r="FE66" s="288"/>
      <c r="FF66" s="288"/>
      <c r="FG66" s="288"/>
      <c r="FH66" s="288"/>
      <c r="FI66" s="288"/>
      <c r="FJ66" s="288"/>
      <c r="FK66" s="288"/>
      <c r="FL66" s="288"/>
      <c r="FM66" s="288"/>
      <c r="FN66" s="288"/>
      <c r="FO66" s="288"/>
      <c r="FP66" s="288"/>
      <c r="FQ66" s="288"/>
      <c r="FR66" s="288"/>
      <c r="FS66" s="288"/>
      <c r="FT66" s="288"/>
      <c r="FU66" s="288"/>
      <c r="FV66" s="288"/>
      <c r="FW66" s="288"/>
      <c r="FX66" s="288"/>
      <c r="FY66" s="288"/>
      <c r="FZ66" s="288"/>
      <c r="GA66" s="288"/>
      <c r="GB66" s="288"/>
      <c r="GC66" s="288"/>
      <c r="GD66" s="288"/>
      <c r="GE66" s="288"/>
      <c r="GF66" s="288"/>
      <c r="GG66" s="288"/>
      <c r="GH66" s="288"/>
      <c r="GI66" s="288"/>
      <c r="GJ66" s="288"/>
      <c r="GK66" s="288"/>
      <c r="GL66" s="288"/>
      <c r="GM66" s="288"/>
      <c r="GN66" s="288"/>
      <c r="GO66" s="288"/>
      <c r="GP66" s="288"/>
      <c r="GQ66" s="288"/>
      <c r="GR66" s="288"/>
      <c r="GS66" s="288"/>
      <c r="GT66" s="288"/>
      <c r="GU66" s="288"/>
      <c r="GV66" s="288"/>
      <c r="GW66" s="288"/>
      <c r="GX66" s="288"/>
      <c r="GY66" s="288"/>
      <c r="GZ66" s="288"/>
      <c r="HA66" s="288"/>
      <c r="HB66" s="288"/>
      <c r="HC66" s="288"/>
      <c r="HD66" s="288"/>
      <c r="HE66" s="288"/>
      <c r="HF66" s="288"/>
      <c r="HG66" s="288"/>
      <c r="HH66" s="288"/>
      <c r="HI66" s="288"/>
      <c r="HJ66" s="288"/>
      <c r="HK66" s="288"/>
      <c r="HL66" s="288"/>
      <c r="HM66" s="288"/>
      <c r="HN66" s="288"/>
      <c r="HO66" s="288"/>
      <c r="HP66" s="288"/>
      <c r="HQ66" s="288"/>
      <c r="HR66" s="288"/>
      <c r="HS66" s="288"/>
      <c r="HT66" s="288"/>
      <c r="HU66" s="288"/>
      <c r="HV66" s="288"/>
      <c r="HW66" s="288"/>
      <c r="HX66" s="288"/>
      <c r="HY66" s="288"/>
      <c r="HZ66" s="288"/>
      <c r="IA66" s="288"/>
      <c r="IB66" s="288"/>
      <c r="IC66" s="288"/>
      <c r="ID66" s="288"/>
      <c r="IE66" s="288"/>
      <c r="IF66" s="288"/>
      <c r="IG66" s="288"/>
      <c r="IH66" s="288"/>
      <c r="II66" s="288"/>
      <c r="IJ66" s="288"/>
      <c r="IK66" s="288"/>
      <c r="IL66" s="288"/>
      <c r="IM66" s="288"/>
      <c r="IN66" s="288"/>
      <c r="IO66" s="288"/>
      <c r="IP66" s="288"/>
      <c r="IQ66" s="288"/>
      <c r="IR66" s="288"/>
      <c r="IS66" s="288"/>
      <c r="IT66" s="288"/>
      <c r="IU66" s="288"/>
      <c r="IV66" s="288"/>
      <c r="IW66" s="288"/>
      <c r="IX66" s="288"/>
      <c r="IY66" s="288"/>
      <c r="IZ66" s="288"/>
      <c r="JA66" s="288"/>
      <c r="JB66" s="288"/>
      <c r="JC66" s="288"/>
      <c r="JD66" s="288"/>
      <c r="JE66" s="288"/>
      <c r="JF66" s="288"/>
      <c r="JG66" s="288"/>
      <c r="JH66" s="288"/>
      <c r="JI66" s="288"/>
      <c r="JJ66" s="288"/>
      <c r="JK66" s="288"/>
      <c r="JL66" s="288"/>
      <c r="JM66" s="288"/>
      <c r="JN66" s="288"/>
      <c r="JO66" s="288"/>
      <c r="JP66" s="288"/>
      <c r="JQ66" s="288"/>
      <c r="JR66" s="288"/>
      <c r="JS66" s="288"/>
      <c r="JT66" s="288"/>
      <c r="JU66" s="288"/>
      <c r="JV66" s="288"/>
      <c r="JW66" s="288"/>
      <c r="JX66" s="288"/>
      <c r="JY66" s="288"/>
      <c r="JZ66" s="288"/>
      <c r="KA66" s="288"/>
      <c r="KB66" s="288"/>
      <c r="KC66" s="288"/>
      <c r="KD66" s="288"/>
      <c r="KE66" s="288"/>
      <c r="KF66" s="288"/>
      <c r="KG66" s="288"/>
      <c r="KH66" s="288"/>
      <c r="KI66" s="288"/>
      <c r="KJ66" s="288"/>
      <c r="KK66" s="288"/>
      <c r="KL66" s="288"/>
      <c r="KM66" s="288"/>
      <c r="KN66" s="288"/>
      <c r="KO66" s="288"/>
      <c r="KP66" s="288"/>
      <c r="KQ66" s="288"/>
      <c r="KR66" s="288"/>
      <c r="KS66" s="288"/>
      <c r="KT66" s="288"/>
      <c r="KU66" s="288"/>
      <c r="KV66" s="288"/>
      <c r="KW66" s="288"/>
      <c r="KX66" s="288"/>
      <c r="KY66" s="288"/>
      <c r="KZ66" s="288"/>
      <c r="LA66" s="288"/>
      <c r="LB66" s="288"/>
      <c r="LC66" s="288"/>
      <c r="LD66" s="288"/>
      <c r="LE66" s="288"/>
      <c r="LF66" s="288"/>
      <c r="LG66" s="288"/>
      <c r="LH66" s="288"/>
      <c r="LI66" s="288"/>
      <c r="LJ66" s="288"/>
      <c r="LK66" s="288"/>
      <c r="LL66" s="288"/>
      <c r="LM66" s="288"/>
      <c r="LN66" s="288"/>
      <c r="LO66" s="288"/>
      <c r="LP66" s="288"/>
      <c r="LQ66" s="288"/>
      <c r="LR66" s="288"/>
      <c r="LS66" s="288"/>
      <c r="LT66" s="288"/>
      <c r="LU66" s="288"/>
      <c r="LV66" s="288"/>
      <c r="LW66" s="288"/>
      <c r="LX66" s="288"/>
      <c r="LY66" s="288"/>
      <c r="LZ66" s="288"/>
      <c r="MA66" s="288"/>
      <c r="MB66" s="288"/>
      <c r="MC66" s="288"/>
      <c r="MD66" s="288"/>
      <c r="ME66" s="288"/>
      <c r="MF66" s="288"/>
      <c r="MG66" s="288"/>
      <c r="MH66" s="288"/>
      <c r="MI66" s="288"/>
      <c r="MJ66" s="288"/>
      <c r="MK66" s="288"/>
      <c r="ML66" s="288"/>
      <c r="MM66" s="288"/>
      <c r="MN66" s="288"/>
      <c r="MO66" s="288"/>
      <c r="MP66" s="288"/>
      <c r="MQ66" s="288"/>
      <c r="MR66" s="288"/>
      <c r="MS66" s="288"/>
      <c r="MT66" s="288"/>
      <c r="MU66" s="288"/>
      <c r="MV66" s="288"/>
      <c r="MW66" s="288"/>
      <c r="MX66" s="288"/>
      <c r="MY66" s="288"/>
      <c r="MZ66" s="288"/>
      <c r="NA66" s="288"/>
      <c r="NB66" s="288"/>
      <c r="NC66" s="288"/>
      <c r="ND66" s="288"/>
      <c r="NE66" s="288"/>
      <c r="NF66" s="288"/>
      <c r="NG66" s="288"/>
      <c r="NH66" s="288"/>
      <c r="NI66" s="288"/>
      <c r="NJ66" s="288"/>
      <c r="NK66" s="288"/>
      <c r="NL66" s="288"/>
      <c r="NM66" s="288"/>
      <c r="NN66" s="288"/>
      <c r="NO66" s="288"/>
      <c r="NP66" s="288"/>
      <c r="NQ66" s="288"/>
      <c r="NR66" s="288"/>
      <c r="NS66" s="288"/>
      <c r="NT66" s="288"/>
      <c r="NU66" s="288"/>
      <c r="NV66" s="288"/>
      <c r="NW66" s="288"/>
      <c r="NX66" s="288"/>
      <c r="NY66" s="288"/>
      <c r="NZ66" s="288"/>
      <c r="OA66" s="288"/>
      <c r="OB66" s="288"/>
      <c r="OC66" s="288"/>
      <c r="OD66" s="288"/>
      <c r="OE66" s="288"/>
      <c r="OF66" s="288"/>
      <c r="OG66" s="288"/>
      <c r="OH66" s="288"/>
      <c r="OI66" s="288"/>
      <c r="OJ66" s="288"/>
      <c r="OK66" s="288"/>
      <c r="OL66" s="288"/>
      <c r="OM66" s="288"/>
      <c r="ON66" s="288"/>
      <c r="OO66" s="288"/>
      <c r="OP66" s="288"/>
      <c r="OQ66" s="288"/>
      <c r="OR66" s="288"/>
      <c r="OS66" s="288"/>
      <c r="OT66" s="288"/>
      <c r="OU66" s="288"/>
      <c r="OV66" s="288"/>
      <c r="OW66" s="288"/>
      <c r="OX66" s="288"/>
      <c r="OY66" s="288"/>
      <c r="OZ66" s="288"/>
      <c r="PA66" s="288"/>
      <c r="PB66" s="288"/>
      <c r="PC66" s="288"/>
      <c r="PD66" s="288"/>
      <c r="PE66" s="288"/>
      <c r="PF66" s="288"/>
      <c r="PG66" s="288"/>
      <c r="PH66" s="288"/>
      <c r="PI66" s="288"/>
      <c r="PJ66" s="288"/>
      <c r="PK66" s="288"/>
      <c r="PL66" s="288"/>
      <c r="PM66" s="288"/>
      <c r="PN66" s="288"/>
      <c r="PO66" s="288"/>
      <c r="PP66" s="288"/>
      <c r="PQ66" s="288"/>
      <c r="PR66" s="288"/>
      <c r="PS66" s="288"/>
      <c r="PT66" s="288"/>
      <c r="PU66" s="288"/>
      <c r="PV66" s="288"/>
      <c r="PW66" s="288"/>
      <c r="PX66" s="288"/>
      <c r="PY66" s="288"/>
      <c r="PZ66" s="288"/>
      <c r="QA66" s="288"/>
      <c r="QB66" s="288"/>
      <c r="QC66" s="288"/>
      <c r="QD66" s="288"/>
      <c r="QE66" s="288"/>
      <c r="QF66" s="288"/>
      <c r="QG66" s="288"/>
      <c r="QH66" s="288"/>
      <c r="QI66" s="288"/>
      <c r="QJ66" s="288"/>
      <c r="QK66" s="288"/>
      <c r="QL66" s="288"/>
      <c r="QM66" s="288"/>
      <c r="QN66" s="288"/>
      <c r="QO66" s="288"/>
      <c r="QP66" s="288"/>
      <c r="QQ66" s="288"/>
      <c r="QR66" s="288"/>
      <c r="QS66" s="288"/>
      <c r="QT66" s="288"/>
      <c r="QU66" s="288"/>
      <c r="QV66" s="288"/>
      <c r="QW66" s="288"/>
      <c r="QX66" s="288"/>
      <c r="QY66" s="288"/>
      <c r="QZ66" s="288"/>
      <c r="RA66" s="288"/>
      <c r="RB66" s="288"/>
      <c r="RC66" s="288"/>
      <c r="RD66" s="288"/>
      <c r="RE66" s="288"/>
      <c r="RF66" s="288"/>
      <c r="RG66" s="288"/>
      <c r="RH66" s="288"/>
      <c r="RI66" s="288"/>
      <c r="RJ66" s="288"/>
      <c r="RK66" s="288"/>
      <c r="RL66" s="288"/>
      <c r="RM66" s="288"/>
      <c r="RN66" s="288"/>
      <c r="RO66" s="288"/>
      <c r="RP66" s="288"/>
      <c r="RQ66" s="288"/>
      <c r="RR66" s="288"/>
      <c r="RS66" s="288"/>
      <c r="RT66" s="288"/>
      <c r="RU66" s="288"/>
      <c r="RV66" s="288"/>
      <c r="RW66" s="288"/>
      <c r="RX66" s="288"/>
      <c r="RY66" s="288"/>
      <c r="RZ66" s="288"/>
      <c r="SA66" s="288"/>
      <c r="SB66" s="288"/>
      <c r="SC66" s="288"/>
      <c r="SD66" s="288"/>
      <c r="SE66" s="288"/>
      <c r="SF66" s="288"/>
      <c r="SG66" s="288"/>
      <c r="SH66" s="288"/>
      <c r="SI66" s="288"/>
      <c r="SJ66" s="288"/>
      <c r="SK66" s="288"/>
      <c r="SL66" s="288"/>
      <c r="SM66" s="288"/>
      <c r="SN66" s="288"/>
      <c r="SO66" s="288"/>
      <c r="SP66" s="288"/>
      <c r="SQ66" s="288"/>
      <c r="SR66" s="288"/>
      <c r="SS66" s="288"/>
      <c r="ST66" s="288"/>
      <c r="SU66" s="288"/>
      <c r="SV66" s="288"/>
      <c r="SW66" s="288"/>
      <c r="SX66" s="288"/>
      <c r="SY66" s="288"/>
      <c r="SZ66" s="288"/>
      <c r="TA66" s="288"/>
      <c r="TB66" s="288"/>
      <c r="TC66" s="288"/>
      <c r="TD66" s="288"/>
      <c r="TE66" s="288"/>
      <c r="TF66" s="288"/>
      <c r="TG66" s="288"/>
      <c r="TH66" s="288"/>
      <c r="TI66" s="288"/>
      <c r="TJ66" s="288"/>
      <c r="TK66" s="288"/>
      <c r="TL66" s="288"/>
      <c r="TM66" s="288"/>
      <c r="TN66" s="288"/>
      <c r="TO66" s="288"/>
      <c r="TP66" s="288"/>
      <c r="TQ66" s="288"/>
      <c r="TR66" s="288"/>
      <c r="TS66" s="288"/>
      <c r="TT66" s="288"/>
      <c r="TU66" s="288"/>
      <c r="TV66" s="288"/>
      <c r="TW66" s="288"/>
      <c r="TX66" s="288"/>
      <c r="TY66" s="288"/>
      <c r="TZ66" s="288"/>
      <c r="UA66" s="288"/>
      <c r="UB66" s="288"/>
      <c r="UC66" s="288"/>
      <c r="UD66" s="288"/>
      <c r="UE66" s="288"/>
      <c r="UF66" s="288"/>
      <c r="UG66" s="288"/>
      <c r="UH66" s="288"/>
      <c r="UI66" s="288"/>
      <c r="UJ66" s="288"/>
      <c r="UK66" s="288"/>
      <c r="UL66" s="288"/>
      <c r="UM66" s="288"/>
      <c r="UN66" s="288"/>
      <c r="UO66" s="288"/>
      <c r="UP66" s="288"/>
      <c r="UQ66" s="288"/>
      <c r="UR66" s="288"/>
      <c r="US66" s="288"/>
      <c r="UT66" s="288"/>
      <c r="UU66" s="288"/>
      <c r="UV66" s="288"/>
      <c r="UW66" s="288"/>
      <c r="UX66" s="288"/>
      <c r="UY66" s="288"/>
      <c r="UZ66" s="288"/>
      <c r="VA66" s="288"/>
      <c r="VB66" s="288"/>
      <c r="VC66" s="288"/>
      <c r="VD66" s="288"/>
      <c r="VE66" s="288"/>
      <c r="VF66" s="288"/>
      <c r="VG66" s="288"/>
      <c r="VH66" s="288"/>
      <c r="VI66" s="288"/>
      <c r="VJ66" s="288"/>
      <c r="VK66" s="288"/>
      <c r="VL66" s="288"/>
      <c r="VM66" s="288"/>
      <c r="VN66" s="288"/>
      <c r="VO66" s="288"/>
      <c r="VP66" s="288"/>
      <c r="VQ66" s="288"/>
      <c r="VR66" s="288"/>
      <c r="VS66" s="288"/>
      <c r="VT66" s="288"/>
      <c r="VU66" s="288"/>
      <c r="VV66" s="288"/>
      <c r="VW66" s="288"/>
      <c r="VX66" s="288"/>
      <c r="VY66" s="288"/>
      <c r="VZ66" s="288"/>
      <c r="WA66" s="288"/>
      <c r="WB66" s="288"/>
      <c r="WC66" s="288"/>
      <c r="WD66" s="288"/>
      <c r="WE66" s="288"/>
      <c r="WF66" s="288"/>
      <c r="WG66" s="288"/>
      <c r="WH66" s="288"/>
      <c r="WI66" s="288"/>
      <c r="WJ66" s="288"/>
      <c r="WK66" s="288"/>
      <c r="WL66" s="288"/>
      <c r="WM66" s="288"/>
      <c r="WN66" s="288"/>
      <c r="WO66" s="288"/>
      <c r="WP66" s="288"/>
      <c r="WQ66" s="288"/>
      <c r="WR66" s="288"/>
      <c r="WS66" s="288"/>
      <c r="WT66" s="288"/>
      <c r="WU66" s="288"/>
      <c r="WV66" s="288"/>
      <c r="WW66" s="288"/>
      <c r="WX66" s="288"/>
      <c r="WY66" s="288"/>
      <c r="WZ66" s="288"/>
      <c r="XA66" s="288"/>
      <c r="XB66" s="288"/>
      <c r="XC66" s="288"/>
      <c r="XD66" s="288"/>
      <c r="XE66" s="288"/>
      <c r="XF66" s="288"/>
      <c r="XG66" s="288"/>
      <c r="XH66" s="288"/>
      <c r="XI66" s="288"/>
      <c r="XJ66" s="288"/>
      <c r="XK66" s="288"/>
      <c r="XL66" s="288"/>
      <c r="XM66" s="288"/>
      <c r="XN66" s="288"/>
      <c r="XO66" s="288"/>
      <c r="XP66" s="288"/>
      <c r="XQ66" s="288"/>
      <c r="XR66" s="288"/>
      <c r="XS66" s="288"/>
      <c r="XT66" s="288"/>
      <c r="XU66" s="288"/>
      <c r="XV66" s="288"/>
      <c r="XW66" s="288"/>
      <c r="XX66" s="288"/>
      <c r="XY66" s="288"/>
      <c r="XZ66" s="288"/>
      <c r="YA66" s="288"/>
      <c r="YB66" s="288"/>
      <c r="YC66" s="288"/>
      <c r="YD66" s="288"/>
      <c r="YE66" s="288"/>
      <c r="YF66" s="288"/>
      <c r="YG66" s="288"/>
      <c r="YH66" s="288"/>
      <c r="YI66" s="288"/>
      <c r="YJ66" s="288"/>
      <c r="YK66" s="288"/>
      <c r="YL66" s="288"/>
      <c r="YM66" s="288"/>
      <c r="YN66" s="288"/>
      <c r="YO66" s="288"/>
      <c r="YP66" s="288"/>
      <c r="YQ66" s="288"/>
      <c r="YR66" s="288"/>
      <c r="YS66" s="288"/>
      <c r="YT66" s="288"/>
      <c r="YU66" s="288"/>
      <c r="YV66" s="288"/>
      <c r="YW66" s="288"/>
      <c r="YX66" s="288"/>
      <c r="YY66" s="288"/>
      <c r="YZ66" s="288"/>
      <c r="ZA66" s="288"/>
      <c r="ZB66" s="288"/>
      <c r="ZC66" s="288"/>
      <c r="ZD66" s="288"/>
      <c r="ZE66" s="288"/>
      <c r="ZF66" s="288"/>
      <c r="ZG66" s="288"/>
      <c r="ZH66" s="288"/>
      <c r="ZI66" s="288"/>
      <c r="ZJ66" s="288"/>
      <c r="ZK66" s="288"/>
      <c r="ZL66" s="288"/>
      <c r="ZM66" s="288"/>
      <c r="ZN66" s="288"/>
      <c r="ZO66" s="288"/>
      <c r="ZP66" s="288"/>
      <c r="ZQ66" s="288"/>
      <c r="ZR66" s="288"/>
      <c r="ZS66" s="288"/>
      <c r="ZT66" s="288"/>
      <c r="ZU66" s="288"/>
      <c r="ZV66" s="288"/>
      <c r="ZW66" s="288"/>
      <c r="ZX66" s="288"/>
      <c r="ZY66" s="288"/>
      <c r="ZZ66" s="288"/>
      <c r="AAA66" s="288"/>
      <c r="AAB66" s="288"/>
      <c r="AAC66" s="288"/>
      <c r="AAD66" s="288"/>
      <c r="AAE66" s="288"/>
      <c r="AAF66" s="288"/>
      <c r="AAG66" s="288"/>
      <c r="AAH66" s="288"/>
      <c r="AAI66" s="288"/>
      <c r="AAJ66" s="288"/>
      <c r="AAK66" s="288"/>
      <c r="AAL66" s="288"/>
      <c r="AAM66" s="288"/>
      <c r="AAN66" s="288"/>
      <c r="AAO66" s="288"/>
      <c r="AAP66" s="288"/>
      <c r="AAQ66" s="288"/>
      <c r="AAR66" s="288"/>
      <c r="AAS66" s="288"/>
      <c r="AAT66" s="288"/>
      <c r="AAU66" s="288"/>
      <c r="AAV66" s="288"/>
      <c r="AAW66" s="288"/>
      <c r="AAX66" s="288"/>
      <c r="AAY66" s="288"/>
      <c r="AAZ66" s="288"/>
      <c r="ABA66" s="288"/>
      <c r="ABB66" s="288"/>
      <c r="ABC66" s="288"/>
      <c r="ABD66" s="288"/>
      <c r="ABE66" s="288"/>
      <c r="ABF66" s="288"/>
      <c r="ABG66" s="288"/>
      <c r="ABH66" s="288"/>
      <c r="ABI66" s="288"/>
      <c r="ABJ66" s="288"/>
      <c r="ABK66" s="288"/>
      <c r="ABL66" s="288"/>
      <c r="ABM66" s="288"/>
      <c r="ABN66" s="288"/>
      <c r="ABO66" s="288"/>
      <c r="ABP66" s="288"/>
      <c r="ABQ66" s="288"/>
      <c r="ABR66" s="288"/>
      <c r="ABS66" s="288"/>
      <c r="ABT66" s="288"/>
      <c r="ABU66" s="288"/>
      <c r="ABV66" s="288"/>
      <c r="ABW66" s="288"/>
      <c r="ABX66" s="288"/>
      <c r="ABY66" s="288"/>
      <c r="ABZ66" s="288"/>
      <c r="ACA66" s="288"/>
      <c r="ACB66" s="288"/>
      <c r="ACC66" s="288"/>
      <c r="ACD66" s="288"/>
      <c r="ACE66" s="288"/>
      <c r="ACF66" s="288"/>
      <c r="ACG66" s="288"/>
      <c r="ACH66" s="288"/>
      <c r="ACI66" s="288"/>
      <c r="ACJ66" s="288"/>
      <c r="ACK66" s="288"/>
      <c r="ACL66" s="288"/>
      <c r="ACM66" s="288"/>
      <c r="ACN66" s="288"/>
      <c r="ACO66" s="288"/>
      <c r="ACP66" s="288"/>
      <c r="ACQ66" s="288"/>
      <c r="ACR66" s="288"/>
      <c r="ACS66" s="288"/>
      <c r="ACT66" s="288"/>
      <c r="ACU66" s="288"/>
      <c r="ACV66" s="288"/>
      <c r="ACW66" s="288"/>
      <c r="ACX66" s="288"/>
      <c r="ACY66" s="288"/>
      <c r="ACZ66" s="288"/>
      <c r="ADA66" s="288"/>
      <c r="ADB66" s="288"/>
      <c r="ADC66" s="288"/>
      <c r="ADD66" s="288"/>
      <c r="ADE66" s="288"/>
      <c r="ADF66" s="288"/>
      <c r="ADG66" s="288"/>
      <c r="ADH66" s="288"/>
      <c r="ADI66" s="288"/>
      <c r="ADJ66" s="288"/>
      <c r="ADK66" s="288"/>
      <c r="ADL66" s="288"/>
      <c r="ADM66" s="288"/>
      <c r="ADN66" s="288"/>
      <c r="ADO66" s="288"/>
      <c r="ADP66" s="288"/>
      <c r="ADQ66" s="288"/>
      <c r="ADR66" s="288"/>
      <c r="ADS66" s="288"/>
      <c r="ADT66" s="288"/>
      <c r="ADU66" s="288"/>
      <c r="ADV66" s="288"/>
      <c r="ADW66" s="288"/>
      <c r="ADX66" s="288"/>
      <c r="ADY66" s="288"/>
      <c r="ADZ66" s="288"/>
      <c r="AEA66" s="288"/>
      <c r="AEB66" s="288"/>
      <c r="AEC66" s="288"/>
      <c r="AED66" s="288"/>
      <c r="AEE66" s="288"/>
      <c r="AEF66" s="288"/>
      <c r="AEG66" s="288"/>
      <c r="AEH66" s="288"/>
      <c r="AEI66" s="288"/>
      <c r="AEJ66" s="288"/>
      <c r="AEK66" s="288"/>
      <c r="AEL66" s="288"/>
      <c r="AEM66" s="288"/>
      <c r="AEN66" s="288"/>
      <c r="AEO66" s="288"/>
      <c r="AEP66" s="288"/>
      <c r="AEQ66" s="288"/>
      <c r="AER66" s="288"/>
      <c r="AES66" s="288"/>
      <c r="AET66" s="288"/>
      <c r="AEU66" s="288"/>
      <c r="AEV66" s="288"/>
      <c r="AEW66" s="288"/>
      <c r="AEX66" s="288"/>
      <c r="AEY66" s="288"/>
      <c r="AEZ66" s="288"/>
      <c r="AFA66" s="288"/>
      <c r="AFB66" s="288"/>
      <c r="AFC66" s="288"/>
      <c r="AFD66" s="288"/>
      <c r="AFE66" s="288"/>
      <c r="AFF66" s="288"/>
      <c r="AFG66" s="288"/>
      <c r="AFH66" s="288"/>
      <c r="AFI66" s="288"/>
      <c r="AFJ66" s="288"/>
      <c r="AFK66" s="288"/>
      <c r="AFL66" s="288"/>
      <c r="AFM66" s="288"/>
      <c r="AFN66" s="288"/>
      <c r="AFO66" s="288"/>
      <c r="AFP66" s="288"/>
      <c r="AFQ66" s="288"/>
      <c r="AFR66" s="288"/>
      <c r="AFS66" s="288"/>
      <c r="AFT66" s="288"/>
      <c r="AFU66" s="288"/>
      <c r="AFV66" s="288"/>
      <c r="AFW66" s="288"/>
      <c r="AFX66" s="288"/>
      <c r="AFY66" s="288"/>
      <c r="AFZ66" s="288"/>
      <c r="AGA66" s="288"/>
      <c r="AGB66" s="288"/>
      <c r="AGC66" s="288"/>
      <c r="AGD66" s="288"/>
      <c r="AGE66" s="288"/>
      <c r="AGF66" s="288"/>
      <c r="AGG66" s="288"/>
      <c r="AGH66" s="288"/>
      <c r="AGI66" s="288"/>
      <c r="AGJ66" s="288"/>
      <c r="AGK66" s="288"/>
      <c r="AGL66" s="288"/>
      <c r="AGM66" s="288"/>
      <c r="AGN66" s="288"/>
      <c r="AGO66" s="288"/>
      <c r="AGP66" s="288"/>
      <c r="AGQ66" s="288"/>
      <c r="AGR66" s="288"/>
      <c r="AGS66" s="288"/>
      <c r="AGT66" s="288"/>
      <c r="AGU66" s="288"/>
      <c r="AGV66" s="288"/>
      <c r="AGW66" s="288"/>
      <c r="AGX66" s="288"/>
      <c r="AGY66" s="288"/>
      <c r="AGZ66" s="288"/>
      <c r="AHA66" s="288"/>
      <c r="AHB66" s="288"/>
      <c r="AHC66" s="288"/>
      <c r="AHD66" s="288"/>
      <c r="AHE66" s="288"/>
      <c r="AHF66" s="288"/>
      <c r="AHG66" s="288"/>
      <c r="AHH66" s="288"/>
      <c r="AHI66" s="288"/>
      <c r="AHJ66" s="288"/>
      <c r="AHK66" s="288"/>
      <c r="AHL66" s="288"/>
      <c r="AHM66" s="288"/>
      <c r="AHN66" s="288"/>
      <c r="AHO66" s="288"/>
      <c r="AHP66" s="288"/>
      <c r="AHQ66" s="288"/>
      <c r="AHR66" s="288"/>
      <c r="AHS66" s="288"/>
      <c r="AHT66" s="288"/>
      <c r="AHU66" s="288"/>
      <c r="AHV66" s="288"/>
      <c r="AHW66" s="288"/>
      <c r="AHX66" s="288"/>
      <c r="AHY66" s="288"/>
      <c r="AHZ66" s="288"/>
      <c r="AIA66" s="288"/>
      <c r="AIB66" s="288"/>
      <c r="AIC66" s="288"/>
      <c r="AID66" s="288"/>
      <c r="AIE66" s="288"/>
      <c r="AIF66" s="288"/>
      <c r="AIG66" s="288"/>
      <c r="AIH66" s="288"/>
      <c r="AII66" s="288"/>
      <c r="AIJ66" s="288"/>
      <c r="AIK66" s="288"/>
      <c r="AIL66" s="288"/>
      <c r="AIM66" s="288"/>
      <c r="AIN66" s="288"/>
      <c r="AIO66" s="288"/>
      <c r="AIP66" s="288"/>
      <c r="AIQ66" s="288"/>
      <c r="AIR66" s="288"/>
      <c r="AIS66" s="288"/>
      <c r="AIT66" s="288"/>
      <c r="AIU66" s="288"/>
      <c r="AIV66" s="288"/>
      <c r="AIW66" s="288"/>
      <c r="AIX66" s="288"/>
      <c r="AIY66" s="288"/>
      <c r="AIZ66" s="288"/>
      <c r="AJA66" s="288"/>
      <c r="AJB66" s="288"/>
      <c r="AJC66" s="288"/>
      <c r="AJD66" s="288"/>
      <c r="AJE66" s="288"/>
      <c r="AJF66" s="288"/>
      <c r="AJG66" s="288"/>
      <c r="AJH66" s="288"/>
      <c r="AJI66" s="288"/>
      <c r="AJJ66" s="288"/>
      <c r="AJK66" s="288"/>
      <c r="AJL66" s="288"/>
      <c r="AJM66" s="288"/>
      <c r="AJN66" s="288"/>
      <c r="AJO66" s="288"/>
      <c r="AJP66" s="288"/>
      <c r="AJQ66" s="288"/>
      <c r="AJR66" s="288"/>
      <c r="AJS66" s="288"/>
      <c r="AJT66" s="288"/>
      <c r="AJU66" s="288"/>
      <c r="AJV66" s="288"/>
      <c r="AJW66" s="288"/>
      <c r="AJX66" s="288"/>
      <c r="AJY66" s="288"/>
      <c r="AJZ66" s="288"/>
      <c r="AKA66" s="288"/>
      <c r="AKB66" s="288"/>
      <c r="AKC66" s="288"/>
      <c r="AKD66" s="288"/>
      <c r="AKE66" s="288"/>
      <c r="AKF66" s="288"/>
      <c r="AKG66" s="288"/>
      <c r="AKH66" s="288"/>
      <c r="AKI66" s="288"/>
      <c r="AKJ66" s="288"/>
      <c r="AKK66" s="288"/>
      <c r="AKL66" s="288"/>
      <c r="AKM66" s="288"/>
      <c r="AKN66" s="288"/>
      <c r="AKO66" s="288"/>
      <c r="AKP66" s="288"/>
      <c r="AKQ66" s="288"/>
      <c r="AKR66" s="288"/>
      <c r="AKS66" s="288"/>
      <c r="AKT66" s="288"/>
      <c r="AKU66" s="288"/>
      <c r="AKV66" s="288"/>
      <c r="AKW66" s="288"/>
      <c r="AKX66" s="288"/>
      <c r="AKY66" s="288"/>
      <c r="AKZ66" s="288"/>
      <c r="ALA66" s="288"/>
      <c r="ALB66" s="288"/>
      <c r="ALC66" s="288"/>
      <c r="ALD66" s="288"/>
      <c r="ALE66" s="288"/>
      <c r="ALF66" s="288"/>
      <c r="ALG66" s="288"/>
      <c r="ALH66" s="288"/>
      <c r="ALI66" s="288"/>
      <c r="ALJ66" s="288"/>
      <c r="ALK66" s="288"/>
      <c r="ALL66" s="288"/>
      <c r="ALM66" s="288"/>
      <c r="ALN66" s="288"/>
      <c r="ALO66" s="288"/>
      <c r="ALP66" s="288"/>
      <c r="ALQ66" s="288"/>
      <c r="ALR66" s="288"/>
      <c r="ALS66" s="288"/>
      <c r="ALT66" s="288"/>
      <c r="ALU66" s="288"/>
      <c r="ALV66" s="288"/>
      <c r="ALW66" s="288"/>
      <c r="ALX66" s="288"/>
      <c r="ALY66" s="288"/>
      <c r="ALZ66" s="288"/>
      <c r="AMA66" s="288"/>
      <c r="AMB66" s="288"/>
      <c r="AMC66" s="288"/>
      <c r="AMD66" s="288"/>
      <c r="AME66" s="288"/>
      <c r="AMF66" s="288"/>
      <c r="AMG66" s="288"/>
      <c r="AMH66" s="288"/>
      <c r="AMI66" s="288"/>
      <c r="AMJ66" s="288"/>
      <c r="AMK66" s="288"/>
      <c r="AML66" s="288"/>
      <c r="AMM66" s="288"/>
      <c r="AMN66" s="288"/>
      <c r="AMO66" s="288"/>
      <c r="AMP66" s="288"/>
      <c r="AMQ66" s="288"/>
      <c r="AMR66" s="288"/>
      <c r="AMS66" s="288"/>
      <c r="AMT66" s="288"/>
      <c r="AMU66" s="288"/>
      <c r="AMV66" s="288"/>
      <c r="AMW66" s="288"/>
      <c r="AMX66" s="288"/>
      <c r="AMY66" s="288"/>
      <c r="AMZ66" s="288"/>
      <c r="ANA66" s="288"/>
      <c r="ANB66" s="288"/>
      <c r="ANC66" s="288"/>
      <c r="AND66" s="288"/>
      <c r="ANE66" s="288"/>
      <c r="ANF66" s="288"/>
      <c r="ANG66" s="288"/>
      <c r="ANH66" s="288"/>
      <c r="ANI66" s="288"/>
      <c r="ANJ66" s="288"/>
      <c r="ANK66" s="288"/>
      <c r="ANL66" s="288"/>
      <c r="ANM66" s="288"/>
      <c r="ANN66" s="288"/>
      <c r="ANO66" s="288"/>
      <c r="ANP66" s="288"/>
      <c r="ANQ66" s="288"/>
      <c r="ANR66" s="288"/>
      <c r="ANS66" s="288"/>
      <c r="ANT66" s="288"/>
      <c r="ANU66" s="288"/>
      <c r="ANV66" s="288"/>
      <c r="ANW66" s="288"/>
      <c r="ANX66" s="288"/>
      <c r="ANY66" s="288"/>
      <c r="ANZ66" s="288"/>
      <c r="AOA66" s="288"/>
      <c r="AOB66" s="288"/>
      <c r="AOC66" s="288"/>
      <c r="AOD66" s="288"/>
      <c r="AOE66" s="288"/>
      <c r="AOF66" s="288"/>
      <c r="AOG66" s="288"/>
      <c r="AOH66" s="288"/>
      <c r="AOI66" s="288"/>
      <c r="AOJ66" s="288"/>
      <c r="AOK66" s="288"/>
      <c r="AOL66" s="288"/>
      <c r="AOM66" s="288"/>
      <c r="AON66" s="288"/>
      <c r="AOO66" s="288"/>
      <c r="AOP66" s="288"/>
      <c r="AOQ66" s="288"/>
      <c r="AOR66" s="288"/>
      <c r="AOS66" s="288"/>
      <c r="AOT66" s="288"/>
      <c r="AOU66" s="288"/>
      <c r="AOV66" s="288"/>
      <c r="AOW66" s="288"/>
      <c r="AOX66" s="288"/>
      <c r="AOY66" s="288"/>
      <c r="AOZ66" s="288"/>
      <c r="APA66" s="288"/>
      <c r="APB66" s="288"/>
      <c r="APC66" s="288"/>
      <c r="APD66" s="288"/>
      <c r="APE66" s="288"/>
      <c r="APF66" s="288"/>
      <c r="APG66" s="288"/>
      <c r="APH66" s="288"/>
      <c r="API66" s="288"/>
      <c r="APJ66" s="288"/>
      <c r="APK66" s="288"/>
      <c r="APL66" s="288"/>
      <c r="APM66" s="288"/>
      <c r="APN66" s="288"/>
      <c r="APO66" s="288"/>
      <c r="APP66" s="288"/>
      <c r="APQ66" s="288"/>
      <c r="APR66" s="288"/>
      <c r="APS66" s="288"/>
      <c r="APT66" s="288"/>
      <c r="APU66" s="288"/>
      <c r="APV66" s="288"/>
      <c r="APW66" s="288"/>
      <c r="APX66" s="288"/>
      <c r="APY66" s="288"/>
      <c r="APZ66" s="288"/>
      <c r="AQA66" s="288"/>
      <c r="AQB66" s="288"/>
      <c r="AQC66" s="288"/>
      <c r="AQD66" s="288"/>
      <c r="AQE66" s="288"/>
      <c r="AQF66" s="288"/>
      <c r="AQG66" s="288"/>
      <c r="AQH66" s="288"/>
      <c r="AQI66" s="288"/>
      <c r="AQJ66" s="288"/>
      <c r="AQK66" s="288"/>
      <c r="AQL66" s="288"/>
      <c r="AQM66" s="288"/>
      <c r="AQN66" s="288"/>
      <c r="AQO66" s="288"/>
      <c r="AQP66" s="288"/>
      <c r="AQQ66" s="288"/>
      <c r="AQR66" s="288"/>
      <c r="AQS66" s="288"/>
      <c r="AQT66" s="288"/>
      <c r="AQU66" s="288"/>
      <c r="AQV66" s="288"/>
      <c r="AQW66" s="288"/>
      <c r="AQX66" s="288"/>
      <c r="AQY66" s="288"/>
      <c r="AQZ66" s="288"/>
      <c r="ARA66" s="288"/>
      <c r="ARB66" s="288"/>
      <c r="ARC66" s="288"/>
      <c r="ARD66" s="288"/>
      <c r="ARE66" s="288"/>
      <c r="ARF66" s="288"/>
      <c r="ARG66" s="288"/>
      <c r="ARH66" s="288"/>
      <c r="ARI66" s="288"/>
      <c r="ARJ66" s="288"/>
      <c r="ARK66" s="288"/>
      <c r="ARL66" s="288"/>
      <c r="ARM66" s="288"/>
      <c r="ARN66" s="288"/>
      <c r="ARO66" s="288"/>
      <c r="ARP66" s="288"/>
      <c r="ARQ66" s="288"/>
      <c r="ARR66" s="288"/>
      <c r="ARS66" s="288"/>
      <c r="ART66" s="288"/>
      <c r="ARU66" s="288"/>
      <c r="ARV66" s="288"/>
      <c r="ARW66" s="288"/>
      <c r="ARX66" s="288"/>
      <c r="ARY66" s="288"/>
      <c r="ARZ66" s="288"/>
      <c r="ASA66" s="288"/>
      <c r="ASB66" s="288"/>
      <c r="ASC66" s="288"/>
      <c r="ASD66" s="288"/>
      <c r="ASE66" s="288"/>
      <c r="ASF66" s="288"/>
      <c r="ASG66" s="288"/>
      <c r="ASH66" s="288"/>
      <c r="ASI66" s="288"/>
      <c r="ASJ66" s="288"/>
      <c r="ASK66" s="288"/>
      <c r="ASL66" s="288"/>
      <c r="ASM66" s="288"/>
      <c r="ASN66" s="288"/>
      <c r="ASO66" s="288"/>
      <c r="ASP66" s="288"/>
      <c r="ASQ66" s="288"/>
      <c r="ASR66" s="288"/>
      <c r="ASS66" s="288"/>
      <c r="AST66" s="288"/>
      <c r="ASU66" s="288"/>
      <c r="ASV66" s="288"/>
      <c r="ASW66" s="288"/>
      <c r="ASX66" s="288"/>
      <c r="ASY66" s="288"/>
      <c r="ASZ66" s="288"/>
      <c r="ATA66" s="288"/>
      <c r="ATB66" s="288"/>
      <c r="ATC66" s="288"/>
      <c r="ATD66" s="288"/>
      <c r="ATE66" s="288"/>
      <c r="ATF66" s="288"/>
      <c r="ATG66" s="288"/>
      <c r="ATH66" s="288"/>
      <c r="ATI66" s="288"/>
      <c r="ATJ66" s="288"/>
      <c r="ATK66" s="288"/>
      <c r="ATL66" s="288"/>
      <c r="ATM66" s="288"/>
      <c r="ATN66" s="288"/>
      <c r="ATO66" s="288"/>
      <c r="ATP66" s="288"/>
      <c r="ATQ66" s="288"/>
      <c r="ATR66" s="288"/>
      <c r="ATS66" s="288"/>
      <c r="ATT66" s="288"/>
      <c r="ATU66" s="288"/>
      <c r="ATV66" s="288"/>
      <c r="ATW66" s="288"/>
      <c r="ATX66" s="288"/>
      <c r="ATY66" s="288"/>
      <c r="ATZ66" s="288"/>
      <c r="AUA66" s="288"/>
      <c r="AUB66" s="288"/>
      <c r="AUC66" s="288"/>
      <c r="AUD66" s="288"/>
      <c r="AUE66" s="288"/>
      <c r="AUF66" s="288"/>
      <c r="AUG66" s="288"/>
      <c r="AUH66" s="288"/>
      <c r="AUI66" s="288"/>
      <c r="AUJ66" s="288"/>
      <c r="AUK66" s="288"/>
      <c r="AUL66" s="288"/>
      <c r="AUM66" s="288"/>
      <c r="AUN66" s="288"/>
      <c r="AUO66" s="288"/>
      <c r="AUP66" s="288"/>
      <c r="AUQ66" s="288"/>
      <c r="AUR66" s="288"/>
      <c r="AUS66" s="288"/>
      <c r="AUT66" s="288"/>
      <c r="AUU66" s="288"/>
      <c r="AUV66" s="288"/>
      <c r="AUW66" s="288"/>
      <c r="AUX66" s="288"/>
      <c r="AUY66" s="288"/>
      <c r="AUZ66" s="288"/>
      <c r="AVA66" s="288"/>
      <c r="AVB66" s="288"/>
      <c r="AVC66" s="288"/>
      <c r="AVD66" s="288"/>
      <c r="AVE66" s="288"/>
      <c r="AVF66" s="288"/>
      <c r="AVG66" s="288"/>
      <c r="AVH66" s="288"/>
      <c r="AVI66" s="288"/>
      <c r="AVJ66" s="288"/>
      <c r="AVK66" s="288"/>
      <c r="AVL66" s="288"/>
      <c r="AVM66" s="288"/>
      <c r="AVN66" s="288"/>
      <c r="AVO66" s="288"/>
      <c r="AVP66" s="288"/>
      <c r="AVQ66" s="288"/>
      <c r="AVR66" s="288"/>
      <c r="AVS66" s="288"/>
      <c r="AVT66" s="288"/>
      <c r="AVU66" s="288"/>
      <c r="AVV66" s="288"/>
      <c r="AVW66" s="288"/>
      <c r="AVX66" s="288"/>
      <c r="AVY66" s="288"/>
      <c r="AVZ66" s="288"/>
      <c r="AWA66" s="288"/>
      <c r="AWB66" s="288"/>
      <c r="AWC66" s="288"/>
      <c r="AWD66" s="288"/>
      <c r="AWE66" s="288"/>
      <c r="AWF66" s="288"/>
      <c r="AWG66" s="288"/>
      <c r="AWH66" s="288"/>
      <c r="AWI66" s="288"/>
      <c r="AWJ66" s="288"/>
      <c r="AWK66" s="288"/>
      <c r="AWL66" s="288"/>
      <c r="AWM66" s="288"/>
      <c r="AWN66" s="288"/>
      <c r="AWO66" s="288"/>
      <c r="AWP66" s="288"/>
      <c r="AWQ66" s="288"/>
      <c r="AWR66" s="288"/>
      <c r="AWS66" s="288"/>
      <c r="AWT66" s="288"/>
      <c r="AWU66" s="288"/>
      <c r="AWV66" s="288"/>
      <c r="AWW66" s="288"/>
      <c r="AWX66" s="288"/>
      <c r="AWY66" s="288"/>
      <c r="AWZ66" s="288"/>
      <c r="AXA66" s="288"/>
      <c r="AXB66" s="288"/>
      <c r="AXC66" s="288"/>
      <c r="AXD66" s="288"/>
      <c r="AXE66" s="288"/>
      <c r="AXF66" s="288"/>
      <c r="AXG66" s="288"/>
      <c r="AXH66" s="288"/>
      <c r="AXI66" s="288"/>
      <c r="AXJ66" s="288"/>
      <c r="AXK66" s="288"/>
      <c r="AXL66" s="288"/>
      <c r="AXM66" s="288"/>
      <c r="AXN66" s="288"/>
      <c r="AXO66" s="288"/>
      <c r="AXP66" s="288"/>
      <c r="AXQ66" s="288"/>
      <c r="AXR66" s="288"/>
      <c r="AXS66" s="288"/>
      <c r="AXT66" s="288"/>
      <c r="AXU66" s="288"/>
      <c r="AXV66" s="288"/>
      <c r="AXW66" s="288"/>
      <c r="AXX66" s="288"/>
      <c r="AXY66" s="288"/>
      <c r="AXZ66" s="288"/>
      <c r="AYA66" s="288"/>
      <c r="AYB66" s="288"/>
      <c r="AYC66" s="288"/>
      <c r="AYD66" s="288"/>
      <c r="AYE66" s="288"/>
      <c r="AYF66" s="288"/>
      <c r="AYG66" s="288"/>
      <c r="AYH66" s="288"/>
      <c r="AYI66" s="288"/>
      <c r="AYJ66" s="288"/>
      <c r="AYK66" s="288"/>
      <c r="AYL66" s="288"/>
      <c r="AYM66" s="288"/>
      <c r="AYN66" s="288"/>
      <c r="AYO66" s="288"/>
      <c r="AYP66" s="288"/>
      <c r="AYQ66" s="288"/>
      <c r="AYR66" s="288"/>
      <c r="AYS66" s="288"/>
      <c r="AYT66" s="288"/>
      <c r="AYU66" s="288"/>
      <c r="AYV66" s="288"/>
      <c r="AYW66" s="288"/>
      <c r="AYX66" s="288"/>
      <c r="AYY66" s="288"/>
      <c r="AYZ66" s="288"/>
      <c r="AZA66" s="288"/>
      <c r="AZB66" s="288"/>
      <c r="AZC66" s="288"/>
      <c r="AZD66" s="288"/>
      <c r="AZE66" s="288"/>
      <c r="AZF66" s="288"/>
      <c r="AZG66" s="288"/>
      <c r="AZH66" s="288"/>
      <c r="AZI66" s="288"/>
      <c r="AZJ66" s="288"/>
      <c r="AZK66" s="288"/>
      <c r="AZL66" s="288"/>
      <c r="AZM66" s="288"/>
      <c r="AZN66" s="288"/>
      <c r="AZO66" s="288"/>
      <c r="AZP66" s="288"/>
      <c r="AZQ66" s="288"/>
      <c r="AZR66" s="288"/>
      <c r="AZS66" s="288"/>
      <c r="AZT66" s="288"/>
      <c r="AZU66" s="288"/>
      <c r="AZV66" s="288"/>
      <c r="AZW66" s="288"/>
      <c r="AZX66" s="288"/>
      <c r="AZY66" s="288"/>
      <c r="AZZ66" s="288"/>
      <c r="BAA66" s="288"/>
      <c r="BAB66" s="288"/>
      <c r="BAC66" s="288"/>
      <c r="BAD66" s="288"/>
      <c r="BAE66" s="288"/>
      <c r="BAF66" s="288"/>
      <c r="BAG66" s="288"/>
      <c r="BAH66" s="288"/>
      <c r="BAI66" s="288"/>
      <c r="BAJ66" s="288"/>
      <c r="BAK66" s="288"/>
      <c r="BAL66" s="288"/>
      <c r="BAM66" s="288"/>
      <c r="BAN66" s="288"/>
      <c r="BAO66" s="288"/>
      <c r="BAP66" s="288"/>
      <c r="BAQ66" s="288"/>
      <c r="BAR66" s="288"/>
      <c r="BAS66" s="288"/>
      <c r="BAT66" s="288"/>
      <c r="BAU66" s="288"/>
      <c r="BAV66" s="288"/>
      <c r="BAW66" s="288"/>
      <c r="BAX66" s="288"/>
      <c r="BAY66" s="288"/>
      <c r="BAZ66" s="288"/>
      <c r="BBA66" s="288"/>
      <c r="BBB66" s="288"/>
      <c r="BBC66" s="288"/>
      <c r="BBD66" s="288"/>
      <c r="BBE66" s="288"/>
      <c r="BBF66" s="288"/>
      <c r="BBG66" s="288"/>
      <c r="BBH66" s="288"/>
      <c r="BBI66" s="288"/>
      <c r="BBJ66" s="288"/>
      <c r="BBK66" s="288"/>
      <c r="BBL66" s="288"/>
      <c r="BBM66" s="288"/>
      <c r="BBN66" s="288"/>
      <c r="BBO66" s="288"/>
      <c r="BBP66" s="288"/>
      <c r="BBQ66" s="288"/>
      <c r="BBR66" s="288"/>
      <c r="BBS66" s="288"/>
      <c r="BBT66" s="288"/>
      <c r="BBU66" s="288"/>
      <c r="BBV66" s="288"/>
      <c r="BBW66" s="288"/>
      <c r="BBX66" s="288"/>
      <c r="BBY66" s="288"/>
      <c r="BBZ66" s="288"/>
      <c r="BCA66" s="288"/>
      <c r="BCB66" s="288"/>
      <c r="BCC66" s="288"/>
      <c r="BCD66" s="288"/>
      <c r="BCE66" s="288"/>
      <c r="BCF66" s="288"/>
      <c r="BCG66" s="288"/>
      <c r="BCH66" s="288"/>
      <c r="BCI66" s="288"/>
      <c r="BCJ66" s="288"/>
      <c r="BCK66" s="288"/>
      <c r="BCL66" s="288"/>
      <c r="BCM66" s="288"/>
      <c r="BCN66" s="288"/>
      <c r="BCO66" s="288"/>
      <c r="BCP66" s="288"/>
      <c r="BCQ66" s="288"/>
      <c r="BCR66" s="288"/>
      <c r="BCS66" s="288"/>
      <c r="BCT66" s="288"/>
      <c r="BCU66" s="288"/>
      <c r="BCV66" s="288"/>
      <c r="BCW66" s="288"/>
      <c r="BCX66" s="288"/>
      <c r="BCY66" s="288"/>
      <c r="BCZ66" s="288"/>
      <c r="BDA66" s="288"/>
      <c r="BDB66" s="288"/>
      <c r="BDC66" s="288"/>
      <c r="BDD66" s="288"/>
      <c r="BDE66" s="288"/>
      <c r="BDF66" s="288"/>
      <c r="BDG66" s="288"/>
      <c r="BDH66" s="288"/>
      <c r="BDI66" s="288"/>
      <c r="BDJ66" s="288"/>
      <c r="BDK66" s="288"/>
      <c r="BDL66" s="288"/>
      <c r="BDM66" s="288"/>
      <c r="BDN66" s="288"/>
      <c r="BDO66" s="288"/>
      <c r="BDP66" s="288"/>
      <c r="BDQ66" s="288"/>
      <c r="BDR66" s="288"/>
      <c r="BDS66" s="288"/>
      <c r="BDT66" s="288"/>
      <c r="BDU66" s="288"/>
      <c r="BDV66" s="288"/>
      <c r="BDW66" s="288"/>
      <c r="BDX66" s="288"/>
      <c r="BDY66" s="288"/>
      <c r="BDZ66" s="288"/>
      <c r="BEA66" s="288"/>
      <c r="BEB66" s="288"/>
      <c r="BEC66" s="288"/>
      <c r="BED66" s="288"/>
      <c r="BEE66" s="288"/>
      <c r="BEF66" s="288"/>
      <c r="BEG66" s="288"/>
      <c r="BEH66" s="288"/>
      <c r="BEI66" s="288"/>
    </row>
    <row r="67" spans="1:1491" ht="15" customHeight="1" x14ac:dyDescent="0.25">
      <c r="A67" s="218" t="s">
        <v>963</v>
      </c>
      <c r="B67" s="312" t="s">
        <v>450</v>
      </c>
      <c r="C67" s="316">
        <v>44562</v>
      </c>
      <c r="D67" s="316">
        <v>46265</v>
      </c>
      <c r="E67" s="108">
        <v>5000</v>
      </c>
      <c r="F67" s="108">
        <v>5000</v>
      </c>
      <c r="G67" s="315">
        <v>5000</v>
      </c>
      <c r="H67" s="108">
        <v>5000</v>
      </c>
      <c r="I67" s="108">
        <f>E67/25.462</f>
        <v>196.37106276019165</v>
      </c>
      <c r="J67" s="108">
        <f>H67/25.462</f>
        <v>196.37106276019165</v>
      </c>
      <c r="K67" s="175"/>
      <c r="L67" s="175">
        <f t="shared" si="9"/>
        <v>196.37106276019165</v>
      </c>
      <c r="M67" s="175"/>
      <c r="N67" s="225" t="s">
        <v>918</v>
      </c>
      <c r="O67" s="184">
        <v>0</v>
      </c>
      <c r="P67" s="184">
        <v>0</v>
      </c>
      <c r="Q67" s="184">
        <v>25.9</v>
      </c>
      <c r="R67" s="184">
        <v>1400</v>
      </c>
      <c r="S67" s="184">
        <v>1400</v>
      </c>
      <c r="T67" s="184">
        <v>1400</v>
      </c>
      <c r="U67" s="184">
        <v>774.1</v>
      </c>
      <c r="V67" s="453"/>
      <c r="W67" s="259" t="s">
        <v>1133</v>
      </c>
      <c r="X67" s="454" t="s">
        <v>924</v>
      </c>
      <c r="Y67" s="259" t="s">
        <v>1134</v>
      </c>
      <c r="Z67" s="455" t="s">
        <v>1135</v>
      </c>
      <c r="AA67" s="263" t="s">
        <v>1136</v>
      </c>
      <c r="AB67" s="263" t="s">
        <v>1137</v>
      </c>
      <c r="AC67" s="456">
        <v>5000</v>
      </c>
      <c r="AD67" s="263" t="s">
        <v>1138</v>
      </c>
      <c r="AE67" s="263" t="s">
        <v>1139</v>
      </c>
      <c r="AF67" s="263" t="s">
        <v>309</v>
      </c>
      <c r="AG67" s="291" t="s">
        <v>460</v>
      </c>
      <c r="AH67" s="498" t="s">
        <v>1140</v>
      </c>
      <c r="AI67" s="499">
        <v>1</v>
      </c>
      <c r="AJ67" s="499">
        <v>0.4</v>
      </c>
      <c r="AK67" s="498" t="s">
        <v>78</v>
      </c>
      <c r="AL67" s="500">
        <v>0</v>
      </c>
      <c r="AM67" s="364">
        <f t="shared" si="10"/>
        <v>5000</v>
      </c>
      <c r="AN67" s="364">
        <f t="shared" si="11"/>
        <v>0</v>
      </c>
      <c r="AO67" s="103"/>
      <c r="AP67" s="102"/>
      <c r="AQ67" s="366"/>
      <c r="AR67" s="366"/>
      <c r="AS67" s="366"/>
      <c r="AT67" s="366"/>
      <c r="AU67" s="366"/>
      <c r="AV67" s="366"/>
      <c r="AW67" s="366"/>
      <c r="AX67" s="366"/>
      <c r="AY67" s="366"/>
      <c r="AZ67" s="366"/>
      <c r="BA67" s="366"/>
      <c r="BB67" s="366"/>
      <c r="BC67" s="366"/>
      <c r="BD67" s="366"/>
      <c r="BE67" s="366"/>
      <c r="BF67" s="366"/>
      <c r="BG67" s="366"/>
      <c r="BH67" s="366"/>
      <c r="BI67" s="366"/>
      <c r="BJ67" s="366"/>
      <c r="BK67" s="366"/>
      <c r="BL67" s="366"/>
      <c r="BM67" s="366"/>
      <c r="BN67" s="366"/>
      <c r="BO67" s="366"/>
      <c r="BV67" s="228"/>
      <c r="BW67" s="228"/>
      <c r="BX67" s="228"/>
      <c r="BY67" s="228"/>
      <c r="BZ67" s="228"/>
      <c r="CA67" s="228"/>
      <c r="CB67" s="228"/>
      <c r="CC67" s="228"/>
      <c r="CD67" s="228"/>
      <c r="CE67" s="228"/>
      <c r="CF67" s="228"/>
      <c r="CG67" s="228"/>
      <c r="CH67" s="228"/>
      <c r="CI67" s="228"/>
      <c r="CJ67" s="228"/>
      <c r="CK67" s="228"/>
      <c r="CL67" s="228"/>
      <c r="CM67" s="228"/>
      <c r="CN67" s="228"/>
      <c r="CO67" s="228"/>
      <c r="CP67" s="228"/>
      <c r="CQ67" s="228"/>
      <c r="CR67" s="228"/>
      <c r="CS67" s="228"/>
      <c r="CT67" s="228"/>
      <c r="CU67" s="228"/>
      <c r="CV67" s="228"/>
      <c r="CW67" s="228"/>
      <c r="CX67" s="228"/>
      <c r="CY67" s="228"/>
      <c r="CZ67" s="228"/>
      <c r="DA67" s="228"/>
      <c r="DB67" s="228"/>
      <c r="DC67" s="228"/>
      <c r="DD67" s="228"/>
      <c r="DE67" s="228"/>
      <c r="DF67" s="228"/>
      <c r="DG67" s="228"/>
      <c r="DH67" s="228"/>
      <c r="DI67" s="228"/>
      <c r="DJ67" s="228"/>
      <c r="DK67" s="228"/>
      <c r="DL67" s="228"/>
      <c r="DM67" s="228"/>
      <c r="DN67" s="228"/>
      <c r="DO67" s="228"/>
      <c r="DP67" s="228"/>
      <c r="DQ67" s="228"/>
      <c r="DR67" s="228"/>
      <c r="DS67" s="228"/>
      <c r="DT67" s="228"/>
      <c r="DU67" s="228"/>
      <c r="DV67" s="228"/>
      <c r="DW67" s="228"/>
      <c r="DX67" s="228"/>
      <c r="DY67" s="228"/>
      <c r="DZ67" s="228"/>
      <c r="EA67" s="228"/>
      <c r="EB67" s="228"/>
      <c r="EC67" s="228"/>
      <c r="ED67" s="228"/>
      <c r="EE67" s="228"/>
      <c r="EF67" s="228"/>
      <c r="EG67" s="228"/>
      <c r="EH67" s="228"/>
      <c r="EI67" s="228"/>
      <c r="EJ67" s="228"/>
      <c r="EK67" s="228"/>
      <c r="EL67" s="228"/>
      <c r="EM67" s="228"/>
      <c r="EN67" s="228"/>
      <c r="EO67" s="228"/>
      <c r="EP67" s="228"/>
      <c r="EQ67" s="228"/>
      <c r="ER67" s="228"/>
      <c r="ES67" s="228"/>
      <c r="ET67" s="228"/>
      <c r="EU67" s="228"/>
      <c r="EV67" s="228"/>
      <c r="EW67" s="228"/>
      <c r="EX67" s="228"/>
      <c r="EY67" s="228"/>
      <c r="EZ67" s="228"/>
      <c r="FA67" s="228"/>
      <c r="FB67" s="228"/>
      <c r="FC67" s="228"/>
      <c r="FD67" s="228"/>
      <c r="FE67" s="228"/>
      <c r="FF67" s="228"/>
      <c r="FG67" s="228"/>
      <c r="FH67" s="228"/>
      <c r="FI67" s="228"/>
      <c r="FJ67" s="228"/>
      <c r="FK67" s="228"/>
      <c r="FL67" s="228"/>
      <c r="FM67" s="228"/>
      <c r="FN67" s="228"/>
      <c r="FO67" s="228"/>
      <c r="FP67" s="228"/>
      <c r="FQ67" s="228"/>
      <c r="FR67" s="228"/>
      <c r="FS67" s="228"/>
      <c r="FT67" s="228"/>
      <c r="FU67" s="228"/>
      <c r="FV67" s="228"/>
      <c r="FW67" s="228"/>
      <c r="FX67" s="228"/>
      <c r="FY67" s="228"/>
      <c r="FZ67" s="228"/>
      <c r="GA67" s="228"/>
      <c r="GB67" s="228"/>
      <c r="GC67" s="228"/>
      <c r="GD67" s="228"/>
      <c r="GE67" s="228"/>
      <c r="GF67" s="228"/>
      <c r="GG67" s="228"/>
      <c r="GH67" s="228"/>
      <c r="GI67" s="228"/>
      <c r="GJ67" s="228"/>
      <c r="GK67" s="228"/>
      <c r="GL67" s="228"/>
      <c r="GM67" s="228"/>
      <c r="GN67" s="228"/>
      <c r="GO67" s="228"/>
      <c r="GP67" s="228"/>
      <c r="GQ67" s="228"/>
      <c r="GR67" s="228"/>
      <c r="GS67" s="228"/>
      <c r="GT67" s="228"/>
      <c r="GU67" s="228"/>
      <c r="GV67" s="228"/>
      <c r="GW67" s="228"/>
      <c r="GX67" s="228"/>
      <c r="GY67" s="228"/>
      <c r="GZ67" s="228"/>
      <c r="HA67" s="228"/>
      <c r="HB67" s="228"/>
      <c r="HC67" s="228"/>
      <c r="HD67" s="228"/>
      <c r="HE67" s="228"/>
      <c r="HF67" s="228"/>
      <c r="HG67" s="228"/>
      <c r="HH67" s="228"/>
      <c r="HI67" s="228"/>
      <c r="HJ67" s="228"/>
      <c r="HK67" s="228"/>
      <c r="HL67" s="228"/>
      <c r="HM67" s="228"/>
      <c r="HN67" s="228"/>
      <c r="HO67" s="228"/>
      <c r="HP67" s="228"/>
      <c r="HQ67" s="228"/>
      <c r="HR67" s="228"/>
      <c r="HS67" s="228"/>
      <c r="HT67" s="228"/>
      <c r="HU67" s="228"/>
      <c r="HV67" s="228"/>
      <c r="HW67" s="228"/>
      <c r="HX67" s="228"/>
      <c r="HY67" s="228"/>
      <c r="HZ67" s="228"/>
      <c r="IA67" s="228"/>
      <c r="IB67" s="228"/>
      <c r="IC67" s="228"/>
      <c r="ID67" s="228"/>
      <c r="IE67" s="228"/>
      <c r="IF67" s="228"/>
      <c r="IG67" s="228"/>
      <c r="IH67" s="228"/>
      <c r="II67" s="228"/>
      <c r="IJ67" s="228"/>
      <c r="IK67" s="228"/>
      <c r="IL67" s="228"/>
      <c r="IM67" s="228"/>
      <c r="IN67" s="228"/>
      <c r="IO67" s="228"/>
      <c r="IP67" s="228"/>
      <c r="IQ67" s="228"/>
      <c r="IR67" s="228"/>
      <c r="IS67" s="228"/>
      <c r="IT67" s="228"/>
      <c r="IU67" s="228"/>
      <c r="IV67" s="228"/>
      <c r="IW67" s="228"/>
      <c r="IX67" s="228"/>
      <c r="IY67" s="228"/>
      <c r="IZ67" s="228"/>
      <c r="JA67" s="228"/>
      <c r="JB67" s="228"/>
      <c r="JC67" s="228"/>
      <c r="JD67" s="228"/>
      <c r="JE67" s="228"/>
      <c r="JF67" s="228"/>
      <c r="JG67" s="228"/>
      <c r="JH67" s="228"/>
      <c r="JI67" s="228"/>
      <c r="JJ67" s="228"/>
      <c r="JK67" s="228"/>
      <c r="JL67" s="228"/>
      <c r="JM67" s="228"/>
      <c r="JN67" s="228"/>
      <c r="JO67" s="228"/>
      <c r="JP67" s="228"/>
      <c r="JQ67" s="228"/>
      <c r="JR67" s="228"/>
      <c r="JS67" s="228"/>
      <c r="JT67" s="228"/>
      <c r="JU67" s="228"/>
      <c r="JV67" s="228"/>
      <c r="JW67" s="228"/>
      <c r="JX67" s="228"/>
      <c r="JY67" s="228"/>
      <c r="JZ67" s="228"/>
      <c r="KA67" s="228"/>
      <c r="KB67" s="228"/>
      <c r="KC67" s="228"/>
      <c r="KD67" s="228"/>
      <c r="KE67" s="228"/>
      <c r="KF67" s="228"/>
      <c r="KG67" s="228"/>
      <c r="KH67" s="228"/>
      <c r="KI67" s="228"/>
      <c r="KJ67" s="228"/>
      <c r="KK67" s="228"/>
      <c r="KL67" s="228"/>
      <c r="KM67" s="228"/>
      <c r="KN67" s="228"/>
      <c r="KO67" s="228"/>
      <c r="KP67" s="228"/>
      <c r="KQ67" s="228"/>
      <c r="KR67" s="228"/>
      <c r="KS67" s="228"/>
      <c r="KT67" s="228"/>
      <c r="KU67" s="228"/>
      <c r="KV67" s="228"/>
      <c r="KW67" s="228"/>
      <c r="KX67" s="228"/>
      <c r="KY67" s="228"/>
      <c r="KZ67" s="228"/>
      <c r="LA67" s="228"/>
      <c r="LB67" s="228"/>
      <c r="LC67" s="228"/>
      <c r="LD67" s="228"/>
      <c r="LE67" s="228"/>
      <c r="LF67" s="228"/>
      <c r="LG67" s="228"/>
      <c r="LH67" s="228"/>
      <c r="LI67" s="228"/>
      <c r="LJ67" s="228"/>
      <c r="LK67" s="228"/>
      <c r="LL67" s="228"/>
      <c r="LM67" s="228"/>
      <c r="LN67" s="228"/>
      <c r="LO67" s="228"/>
      <c r="LP67" s="228"/>
      <c r="LQ67" s="228"/>
      <c r="LR67" s="228"/>
      <c r="LS67" s="228"/>
      <c r="LT67" s="228"/>
      <c r="LU67" s="228"/>
      <c r="LV67" s="228"/>
      <c r="LW67" s="228"/>
      <c r="LX67" s="228"/>
      <c r="LY67" s="228"/>
      <c r="LZ67" s="228"/>
      <c r="MA67" s="228"/>
      <c r="MB67" s="228"/>
      <c r="MC67" s="228"/>
      <c r="MD67" s="228"/>
      <c r="ME67" s="228"/>
      <c r="MF67" s="228"/>
      <c r="MG67" s="228"/>
      <c r="MH67" s="228"/>
      <c r="MI67" s="228"/>
      <c r="MJ67" s="228"/>
      <c r="MK67" s="228"/>
      <c r="ML67" s="228"/>
      <c r="MM67" s="228"/>
      <c r="MN67" s="228"/>
      <c r="MO67" s="228"/>
      <c r="MP67" s="228"/>
      <c r="MQ67" s="228"/>
      <c r="MR67" s="228"/>
      <c r="MS67" s="228"/>
      <c r="MT67" s="228"/>
      <c r="MU67" s="228"/>
      <c r="MV67" s="228"/>
      <c r="MW67" s="228"/>
      <c r="MX67" s="228"/>
      <c r="MY67" s="228"/>
      <c r="MZ67" s="228"/>
      <c r="NA67" s="228"/>
      <c r="NB67" s="228"/>
      <c r="NC67" s="228"/>
      <c r="ND67" s="228"/>
      <c r="NE67" s="228"/>
      <c r="NF67" s="228"/>
      <c r="NG67" s="228"/>
      <c r="NH67" s="228"/>
      <c r="NI67" s="228"/>
      <c r="NJ67" s="228"/>
      <c r="NK67" s="228"/>
      <c r="NL67" s="228"/>
      <c r="NM67" s="228"/>
      <c r="NN67" s="228"/>
      <c r="NO67" s="228"/>
      <c r="NP67" s="228"/>
      <c r="NQ67" s="228"/>
      <c r="NR67" s="228"/>
      <c r="NS67" s="228"/>
      <c r="NT67" s="228"/>
      <c r="NU67" s="228"/>
      <c r="NV67" s="228"/>
      <c r="NW67" s="228"/>
      <c r="NX67" s="228"/>
      <c r="NY67" s="228"/>
      <c r="NZ67" s="228"/>
      <c r="OA67" s="228"/>
      <c r="OB67" s="228"/>
      <c r="OC67" s="228"/>
      <c r="OD67" s="228"/>
      <c r="OE67" s="228"/>
      <c r="OF67" s="228"/>
      <c r="OG67" s="228"/>
      <c r="OH67" s="228"/>
      <c r="OI67" s="228"/>
      <c r="OJ67" s="228"/>
      <c r="OK67" s="228"/>
      <c r="OL67" s="228"/>
      <c r="OM67" s="228"/>
      <c r="ON67" s="228"/>
      <c r="OO67" s="228"/>
      <c r="OP67" s="228"/>
      <c r="OQ67" s="228"/>
      <c r="OR67" s="228"/>
      <c r="OS67" s="228"/>
      <c r="OT67" s="228"/>
      <c r="OU67" s="228"/>
      <c r="OV67" s="228"/>
      <c r="OW67" s="228"/>
      <c r="OX67" s="228"/>
      <c r="OY67" s="228"/>
      <c r="OZ67" s="228"/>
      <c r="PA67" s="228"/>
      <c r="PB67" s="228"/>
      <c r="PC67" s="228"/>
      <c r="PD67" s="228"/>
      <c r="PE67" s="228"/>
      <c r="PF67" s="228"/>
      <c r="PG67" s="228"/>
      <c r="PH67" s="228"/>
      <c r="PI67" s="228"/>
      <c r="PJ67" s="228"/>
      <c r="PK67" s="228"/>
      <c r="PL67" s="228"/>
      <c r="PM67" s="228"/>
      <c r="PN67" s="228"/>
      <c r="PO67" s="228"/>
      <c r="PP67" s="228"/>
      <c r="PQ67" s="228"/>
      <c r="PR67" s="228"/>
      <c r="PS67" s="228"/>
      <c r="PT67" s="228"/>
      <c r="PU67" s="228"/>
      <c r="PV67" s="228"/>
      <c r="PW67" s="228"/>
      <c r="PX67" s="228"/>
      <c r="PY67" s="228"/>
      <c r="PZ67" s="228"/>
      <c r="QA67" s="228"/>
      <c r="QB67" s="228"/>
      <c r="QC67" s="228"/>
      <c r="QD67" s="228"/>
      <c r="QE67" s="228"/>
      <c r="QF67" s="228"/>
      <c r="QG67" s="228"/>
      <c r="QH67" s="228"/>
      <c r="QI67" s="228"/>
      <c r="QJ67" s="228"/>
      <c r="QK67" s="228"/>
      <c r="QL67" s="228"/>
      <c r="QM67" s="228"/>
      <c r="QN67" s="228"/>
      <c r="QO67" s="228"/>
      <c r="QP67" s="228"/>
      <c r="QQ67" s="228"/>
      <c r="QR67" s="228"/>
      <c r="QS67" s="228"/>
      <c r="QT67" s="228"/>
      <c r="QU67" s="228"/>
      <c r="QV67" s="228"/>
      <c r="QW67" s="228"/>
      <c r="QX67" s="228"/>
      <c r="QY67" s="228"/>
      <c r="QZ67" s="228"/>
      <c r="RA67" s="228"/>
      <c r="RB67" s="228"/>
      <c r="RC67" s="228"/>
      <c r="RD67" s="228"/>
      <c r="RE67" s="228"/>
      <c r="RF67" s="228"/>
      <c r="RG67" s="228"/>
      <c r="RH67" s="228"/>
      <c r="RI67" s="228"/>
      <c r="RJ67" s="228"/>
      <c r="RK67" s="228"/>
      <c r="RL67" s="228"/>
      <c r="RM67" s="228"/>
      <c r="RN67" s="228"/>
      <c r="RO67" s="228"/>
      <c r="RP67" s="228"/>
      <c r="RQ67" s="228"/>
      <c r="RR67" s="228"/>
      <c r="RS67" s="228"/>
      <c r="RT67" s="228"/>
      <c r="RU67" s="228"/>
      <c r="RV67" s="228"/>
      <c r="RW67" s="228"/>
      <c r="RX67" s="228"/>
      <c r="RY67" s="228"/>
      <c r="RZ67" s="228"/>
      <c r="SA67" s="228"/>
      <c r="SB67" s="228"/>
      <c r="SC67" s="228"/>
      <c r="SD67" s="228"/>
      <c r="SE67" s="228"/>
      <c r="SF67" s="228"/>
      <c r="SG67" s="228"/>
      <c r="SH67" s="228"/>
      <c r="SI67" s="228"/>
      <c r="SJ67" s="228"/>
      <c r="SK67" s="228"/>
      <c r="SL67" s="228"/>
      <c r="SM67" s="228"/>
      <c r="SN67" s="228"/>
      <c r="SO67" s="228"/>
      <c r="SP67" s="228"/>
      <c r="SQ67" s="228"/>
      <c r="SR67" s="228"/>
      <c r="SS67" s="228"/>
      <c r="ST67" s="228"/>
      <c r="SU67" s="228"/>
      <c r="SV67" s="228"/>
      <c r="SW67" s="228"/>
      <c r="SX67" s="228"/>
      <c r="SY67" s="228"/>
      <c r="SZ67" s="228"/>
      <c r="TA67" s="228"/>
      <c r="TB67" s="228"/>
      <c r="TC67" s="228"/>
      <c r="TD67" s="228"/>
      <c r="TE67" s="228"/>
      <c r="TF67" s="228"/>
      <c r="TG67" s="228"/>
      <c r="TH67" s="228"/>
      <c r="TI67" s="228"/>
      <c r="TJ67" s="228"/>
      <c r="TK67" s="228"/>
      <c r="TL67" s="228"/>
      <c r="TM67" s="228"/>
      <c r="TN67" s="228"/>
      <c r="TO67" s="228"/>
      <c r="TP67" s="228"/>
      <c r="TQ67" s="228"/>
      <c r="TR67" s="228"/>
      <c r="TS67" s="228"/>
      <c r="TT67" s="228"/>
      <c r="TU67" s="228"/>
      <c r="TV67" s="228"/>
      <c r="TW67" s="228"/>
      <c r="TX67" s="228"/>
      <c r="TY67" s="228"/>
      <c r="TZ67" s="228"/>
      <c r="UA67" s="228"/>
      <c r="UB67" s="228"/>
      <c r="UC67" s="228"/>
      <c r="UD67" s="228"/>
      <c r="UE67" s="228"/>
      <c r="UF67" s="228"/>
      <c r="UG67" s="228"/>
      <c r="UH67" s="228"/>
      <c r="UI67" s="228"/>
      <c r="UJ67" s="228"/>
      <c r="UK67" s="228"/>
      <c r="UL67" s="228"/>
      <c r="UM67" s="228"/>
      <c r="UN67" s="228"/>
      <c r="UO67" s="228"/>
      <c r="UP67" s="228"/>
      <c r="UQ67" s="228"/>
      <c r="UR67" s="228"/>
      <c r="US67" s="228"/>
      <c r="UT67" s="228"/>
      <c r="UU67" s="228"/>
      <c r="UV67" s="228"/>
      <c r="UW67" s="228"/>
      <c r="UX67" s="228"/>
      <c r="UY67" s="228"/>
      <c r="UZ67" s="228"/>
      <c r="VA67" s="228"/>
      <c r="VB67" s="228"/>
      <c r="VC67" s="228"/>
      <c r="VD67" s="228"/>
      <c r="VE67" s="228"/>
      <c r="VF67" s="228"/>
      <c r="VG67" s="228"/>
      <c r="VH67" s="228"/>
      <c r="VI67" s="228"/>
      <c r="VJ67" s="228"/>
      <c r="VK67" s="228"/>
      <c r="VL67" s="228"/>
      <c r="VM67" s="228"/>
      <c r="VN67" s="228"/>
      <c r="VO67" s="228"/>
      <c r="VP67" s="228"/>
      <c r="VQ67" s="228"/>
      <c r="VR67" s="228"/>
      <c r="VS67" s="228"/>
      <c r="VT67" s="228"/>
      <c r="VU67" s="228"/>
      <c r="VV67" s="228"/>
      <c r="VW67" s="228"/>
      <c r="VX67" s="228"/>
      <c r="VY67" s="228"/>
      <c r="VZ67" s="228"/>
      <c r="WA67" s="228"/>
      <c r="WB67" s="228"/>
      <c r="WC67" s="228"/>
      <c r="WD67" s="228"/>
      <c r="WE67" s="228"/>
      <c r="WF67" s="228"/>
      <c r="WG67" s="228"/>
      <c r="WH67" s="228"/>
      <c r="WI67" s="228"/>
      <c r="WJ67" s="228"/>
      <c r="WK67" s="228"/>
      <c r="WL67" s="228"/>
      <c r="WM67" s="228"/>
      <c r="WN67" s="228"/>
      <c r="WO67" s="228"/>
      <c r="WP67" s="228"/>
      <c r="WQ67" s="228"/>
      <c r="WR67" s="228"/>
      <c r="WS67" s="228"/>
      <c r="WT67" s="228"/>
      <c r="WU67" s="228"/>
      <c r="WV67" s="228"/>
      <c r="WW67" s="228"/>
      <c r="WX67" s="228"/>
      <c r="WY67" s="228"/>
      <c r="WZ67" s="228"/>
      <c r="XA67" s="228"/>
      <c r="XB67" s="228"/>
      <c r="XC67" s="228"/>
      <c r="XD67" s="228"/>
      <c r="XE67" s="228"/>
      <c r="XF67" s="228"/>
      <c r="XG67" s="228"/>
      <c r="XH67" s="228"/>
      <c r="XI67" s="228"/>
      <c r="XJ67" s="228"/>
      <c r="XK67" s="228"/>
      <c r="XL67" s="228"/>
      <c r="XM67" s="228"/>
      <c r="XN67" s="228"/>
      <c r="XO67" s="228"/>
      <c r="XP67" s="228"/>
      <c r="XQ67" s="228"/>
      <c r="XR67" s="228"/>
      <c r="XS67" s="228"/>
      <c r="XT67" s="228"/>
      <c r="XU67" s="228"/>
      <c r="XV67" s="228"/>
      <c r="XW67" s="228"/>
      <c r="XX67" s="228"/>
      <c r="XY67" s="228"/>
      <c r="XZ67" s="228"/>
      <c r="YA67" s="228"/>
      <c r="YB67" s="228"/>
      <c r="YC67" s="228"/>
      <c r="YD67" s="228"/>
      <c r="YE67" s="228"/>
      <c r="YF67" s="228"/>
      <c r="YG67" s="228"/>
      <c r="YH67" s="228"/>
      <c r="YI67" s="228"/>
      <c r="YJ67" s="228"/>
      <c r="YK67" s="228"/>
      <c r="YL67" s="228"/>
      <c r="YM67" s="228"/>
      <c r="YN67" s="228"/>
      <c r="YO67" s="228"/>
      <c r="YP67" s="228"/>
      <c r="YQ67" s="228"/>
      <c r="YR67" s="228"/>
      <c r="YS67" s="228"/>
      <c r="YT67" s="228"/>
      <c r="YU67" s="228"/>
      <c r="YV67" s="228"/>
      <c r="YW67" s="228"/>
      <c r="YX67" s="228"/>
      <c r="YY67" s="228"/>
      <c r="YZ67" s="228"/>
      <c r="ZA67" s="228"/>
      <c r="ZB67" s="228"/>
      <c r="ZC67" s="228"/>
      <c r="ZD67" s="228"/>
      <c r="ZE67" s="228"/>
      <c r="ZF67" s="228"/>
      <c r="ZG67" s="228"/>
      <c r="ZH67" s="228"/>
      <c r="ZI67" s="228"/>
      <c r="ZJ67" s="228"/>
      <c r="ZK67" s="228"/>
      <c r="ZL67" s="228"/>
      <c r="ZM67" s="228"/>
      <c r="ZN67" s="228"/>
      <c r="ZO67" s="228"/>
      <c r="ZP67" s="228"/>
      <c r="ZQ67" s="228"/>
      <c r="ZR67" s="228"/>
      <c r="ZS67" s="228"/>
      <c r="ZT67" s="228"/>
      <c r="ZU67" s="228"/>
      <c r="ZV67" s="228"/>
      <c r="ZW67" s="228"/>
      <c r="ZX67" s="228"/>
      <c r="ZY67" s="228"/>
      <c r="ZZ67" s="228"/>
      <c r="AAA67" s="228"/>
      <c r="AAB67" s="228"/>
      <c r="AAC67" s="228"/>
      <c r="AAD67" s="228"/>
      <c r="AAE67" s="228"/>
      <c r="AAF67" s="228"/>
      <c r="AAG67" s="228"/>
      <c r="AAH67" s="228"/>
      <c r="AAI67" s="228"/>
      <c r="AAJ67" s="228"/>
      <c r="AAK67" s="228"/>
      <c r="AAL67" s="228"/>
      <c r="AAM67" s="228"/>
      <c r="AAN67" s="228"/>
      <c r="AAO67" s="228"/>
      <c r="AAP67" s="228"/>
      <c r="AAQ67" s="228"/>
      <c r="AAR67" s="228"/>
      <c r="AAS67" s="228"/>
      <c r="AAT67" s="228"/>
      <c r="AAU67" s="228"/>
      <c r="AAV67" s="228"/>
      <c r="AAW67" s="228"/>
      <c r="AAX67" s="228"/>
      <c r="AAY67" s="228"/>
      <c r="AAZ67" s="228"/>
      <c r="ABA67" s="228"/>
      <c r="ABB67" s="228"/>
      <c r="ABC67" s="228"/>
      <c r="ABD67" s="228"/>
      <c r="ABE67" s="228"/>
      <c r="ABF67" s="228"/>
      <c r="ABG67" s="228"/>
      <c r="ABH67" s="228"/>
      <c r="ABI67" s="228"/>
      <c r="ABJ67" s="228"/>
      <c r="ABK67" s="228"/>
      <c r="ABL67" s="228"/>
      <c r="ABM67" s="228"/>
      <c r="ABN67" s="228"/>
      <c r="ABO67" s="228"/>
      <c r="ABP67" s="228"/>
      <c r="ABQ67" s="228"/>
      <c r="ABR67" s="228"/>
      <c r="ABS67" s="228"/>
      <c r="ABT67" s="228"/>
      <c r="ABU67" s="228"/>
      <c r="ABV67" s="228"/>
      <c r="ABW67" s="228"/>
      <c r="ABX67" s="228"/>
      <c r="ABY67" s="228"/>
      <c r="ABZ67" s="228"/>
      <c r="ACA67" s="228"/>
      <c r="ACB67" s="228"/>
      <c r="ACC67" s="228"/>
      <c r="ACD67" s="228"/>
      <c r="ACE67" s="228"/>
      <c r="ACF67" s="228"/>
      <c r="ACG67" s="228"/>
      <c r="ACH67" s="228"/>
      <c r="ACI67" s="228"/>
      <c r="ACJ67" s="228"/>
      <c r="ACK67" s="228"/>
      <c r="ACL67" s="228"/>
      <c r="ACM67" s="228"/>
      <c r="ACN67" s="228"/>
      <c r="ACO67" s="228"/>
      <c r="ACP67" s="228"/>
      <c r="ACQ67" s="228"/>
      <c r="ACR67" s="228"/>
      <c r="ACS67" s="228"/>
      <c r="ACT67" s="228"/>
      <c r="ACU67" s="228"/>
      <c r="ACV67" s="228"/>
      <c r="ACW67" s="228"/>
      <c r="ACX67" s="228"/>
      <c r="ACY67" s="228"/>
      <c r="ACZ67" s="228"/>
      <c r="ADA67" s="228"/>
      <c r="ADB67" s="228"/>
      <c r="ADC67" s="228"/>
      <c r="ADD67" s="228"/>
      <c r="ADE67" s="228"/>
      <c r="ADF67" s="228"/>
      <c r="ADG67" s="228"/>
      <c r="ADH67" s="228"/>
      <c r="ADI67" s="228"/>
      <c r="ADJ67" s="228"/>
      <c r="ADK67" s="228"/>
      <c r="ADL67" s="228"/>
      <c r="ADM67" s="228"/>
      <c r="ADN67" s="228"/>
      <c r="ADO67" s="228"/>
      <c r="ADP67" s="228"/>
      <c r="ADQ67" s="228"/>
      <c r="ADR67" s="228"/>
      <c r="ADS67" s="228"/>
      <c r="ADT67" s="228"/>
      <c r="ADU67" s="228"/>
      <c r="ADV67" s="228"/>
      <c r="ADW67" s="228"/>
      <c r="ADX67" s="228"/>
      <c r="ADY67" s="228"/>
      <c r="ADZ67" s="228"/>
      <c r="AEA67" s="228"/>
      <c r="AEB67" s="228"/>
      <c r="AEC67" s="228"/>
      <c r="AED67" s="228"/>
      <c r="AEE67" s="228"/>
      <c r="AEF67" s="228"/>
      <c r="AEG67" s="228"/>
      <c r="AEH67" s="228"/>
      <c r="AEI67" s="228"/>
      <c r="AEJ67" s="228"/>
      <c r="AEK67" s="228"/>
      <c r="AEL67" s="228"/>
      <c r="AEM67" s="228"/>
      <c r="AEN67" s="228"/>
      <c r="AEO67" s="228"/>
      <c r="AEP67" s="228"/>
      <c r="AEQ67" s="228"/>
      <c r="AER67" s="228"/>
      <c r="AES67" s="228"/>
      <c r="AET67" s="228"/>
      <c r="AEU67" s="228"/>
      <c r="AEV67" s="228"/>
      <c r="AEW67" s="228"/>
      <c r="AEX67" s="228"/>
      <c r="AEY67" s="228"/>
      <c r="AEZ67" s="228"/>
      <c r="AFA67" s="228"/>
      <c r="AFB67" s="228"/>
      <c r="AFC67" s="228"/>
      <c r="AFD67" s="228"/>
      <c r="AFE67" s="228"/>
      <c r="AFF67" s="228"/>
      <c r="AFG67" s="228"/>
      <c r="AFH67" s="228"/>
      <c r="AFI67" s="228"/>
      <c r="AFJ67" s="228"/>
      <c r="AFK67" s="228"/>
      <c r="AFL67" s="228"/>
      <c r="AFM67" s="228"/>
      <c r="AFN67" s="228"/>
      <c r="AFO67" s="228"/>
      <c r="AFP67" s="228"/>
      <c r="AFQ67" s="228"/>
      <c r="AFR67" s="228"/>
      <c r="AFS67" s="228"/>
      <c r="AFT67" s="228"/>
      <c r="AFU67" s="228"/>
      <c r="AFV67" s="228"/>
      <c r="AFW67" s="228"/>
      <c r="AFX67" s="228"/>
      <c r="AFY67" s="228"/>
      <c r="AFZ67" s="228"/>
      <c r="AGA67" s="228"/>
      <c r="AGB67" s="228"/>
      <c r="AGC67" s="228"/>
      <c r="AGD67" s="228"/>
      <c r="AGE67" s="228"/>
      <c r="AGF67" s="228"/>
      <c r="AGG67" s="228"/>
      <c r="AGH67" s="228"/>
      <c r="AGI67" s="228"/>
      <c r="AGJ67" s="228"/>
      <c r="AGK67" s="228"/>
      <c r="AGL67" s="228"/>
      <c r="AGM67" s="228"/>
      <c r="AGN67" s="228"/>
      <c r="AGO67" s="228"/>
      <c r="AGP67" s="228"/>
      <c r="AGQ67" s="228"/>
      <c r="AGR67" s="228"/>
      <c r="AGS67" s="228"/>
      <c r="AGT67" s="228"/>
      <c r="AGU67" s="228"/>
      <c r="AGV67" s="228"/>
      <c r="AGW67" s="228"/>
      <c r="AGX67" s="228"/>
      <c r="AGY67" s="228"/>
      <c r="AGZ67" s="228"/>
      <c r="AHA67" s="228"/>
      <c r="AHB67" s="228"/>
      <c r="AHC67" s="228"/>
      <c r="AHD67" s="228"/>
      <c r="AHE67" s="228"/>
      <c r="AHF67" s="228"/>
      <c r="AHG67" s="228"/>
      <c r="AHH67" s="228"/>
      <c r="AHI67" s="228"/>
      <c r="AHJ67" s="228"/>
      <c r="AHK67" s="228"/>
      <c r="AHL67" s="228"/>
      <c r="AHM67" s="228"/>
      <c r="AHN67" s="228"/>
      <c r="AHO67" s="228"/>
      <c r="AHP67" s="228"/>
      <c r="AHQ67" s="228"/>
      <c r="AHR67" s="228"/>
      <c r="AHS67" s="228"/>
      <c r="AHT67" s="228"/>
      <c r="AHU67" s="228"/>
      <c r="AHV67" s="228"/>
      <c r="AHW67" s="228"/>
      <c r="AHX67" s="228"/>
      <c r="AHY67" s="228"/>
      <c r="AHZ67" s="228"/>
      <c r="AIA67" s="228"/>
      <c r="AIB67" s="228"/>
      <c r="AIC67" s="228"/>
      <c r="AID67" s="228"/>
      <c r="AIE67" s="228"/>
      <c r="AIF67" s="228"/>
      <c r="AIG67" s="228"/>
      <c r="AIH67" s="228"/>
      <c r="AII67" s="228"/>
      <c r="AIJ67" s="228"/>
      <c r="AIK67" s="228"/>
      <c r="AIL67" s="228"/>
      <c r="AIM67" s="228"/>
      <c r="AIN67" s="228"/>
      <c r="AIO67" s="228"/>
      <c r="AIP67" s="228"/>
      <c r="AIQ67" s="228"/>
      <c r="AIR67" s="228"/>
      <c r="AIS67" s="228"/>
      <c r="AIT67" s="228"/>
      <c r="AIU67" s="228"/>
      <c r="AIV67" s="228"/>
      <c r="AIW67" s="228"/>
      <c r="AIX67" s="228"/>
      <c r="AIY67" s="228"/>
      <c r="AIZ67" s="228"/>
      <c r="AJA67" s="228"/>
      <c r="AJB67" s="228"/>
      <c r="AJC67" s="228"/>
      <c r="AJD67" s="228"/>
      <c r="AJE67" s="228"/>
      <c r="AJF67" s="228"/>
      <c r="AJG67" s="228"/>
      <c r="AJH67" s="228"/>
      <c r="AJI67" s="228"/>
      <c r="AJJ67" s="228"/>
      <c r="AJK67" s="228"/>
      <c r="AJL67" s="228"/>
      <c r="AJM67" s="228"/>
      <c r="AJN67" s="228"/>
      <c r="AJO67" s="228"/>
      <c r="AJP67" s="228"/>
      <c r="AJQ67" s="228"/>
      <c r="AJR67" s="228"/>
      <c r="AJS67" s="228"/>
      <c r="AJT67" s="228"/>
      <c r="AJU67" s="228"/>
      <c r="AJV67" s="228"/>
      <c r="AJW67" s="228"/>
      <c r="AJX67" s="228"/>
      <c r="AJY67" s="228"/>
      <c r="AJZ67" s="228"/>
      <c r="AKA67" s="228"/>
      <c r="AKB67" s="228"/>
      <c r="AKC67" s="228"/>
      <c r="AKD67" s="228"/>
      <c r="AKE67" s="228"/>
      <c r="AKF67" s="228"/>
      <c r="AKG67" s="228"/>
      <c r="AKH67" s="228"/>
      <c r="AKI67" s="228"/>
      <c r="AKJ67" s="228"/>
      <c r="AKK67" s="228"/>
      <c r="AKL67" s="228"/>
      <c r="AKM67" s="228"/>
      <c r="AKN67" s="228"/>
      <c r="AKO67" s="228"/>
      <c r="AKP67" s="228"/>
      <c r="AKQ67" s="228"/>
      <c r="AKR67" s="228"/>
      <c r="AKS67" s="228"/>
      <c r="AKT67" s="228"/>
      <c r="AKU67" s="228"/>
      <c r="AKV67" s="228"/>
      <c r="AKW67" s="228"/>
      <c r="AKX67" s="228"/>
      <c r="AKY67" s="228"/>
      <c r="AKZ67" s="228"/>
      <c r="ALA67" s="228"/>
      <c r="ALB67" s="228"/>
      <c r="ALC67" s="228"/>
      <c r="ALD67" s="228"/>
      <c r="ALE67" s="228"/>
      <c r="ALF67" s="228"/>
      <c r="ALG67" s="228"/>
      <c r="ALH67" s="228"/>
      <c r="ALI67" s="228"/>
      <c r="ALJ67" s="228"/>
      <c r="ALK67" s="228"/>
      <c r="ALL67" s="228"/>
      <c r="ALM67" s="228"/>
      <c r="ALN67" s="228"/>
      <c r="ALO67" s="228"/>
      <c r="ALP67" s="228"/>
      <c r="ALQ67" s="228"/>
      <c r="ALR67" s="228"/>
      <c r="ALS67" s="228"/>
      <c r="ALT67" s="228"/>
      <c r="ALU67" s="228"/>
      <c r="ALV67" s="228"/>
      <c r="ALW67" s="228"/>
      <c r="ALX67" s="228"/>
      <c r="ALY67" s="228"/>
      <c r="ALZ67" s="228"/>
      <c r="AMA67" s="228"/>
      <c r="AMB67" s="228"/>
      <c r="AMC67" s="228"/>
      <c r="AMD67" s="228"/>
      <c r="AME67" s="228"/>
      <c r="AMF67" s="228"/>
      <c r="AMG67" s="228"/>
      <c r="AMH67" s="228"/>
      <c r="AMI67" s="228"/>
      <c r="AMJ67" s="228"/>
      <c r="AMK67" s="228"/>
      <c r="AML67" s="228"/>
      <c r="AMM67" s="228"/>
      <c r="AMN67" s="228"/>
      <c r="AMO67" s="228"/>
      <c r="AMP67" s="228"/>
      <c r="AMQ67" s="228"/>
      <c r="AMR67" s="228"/>
      <c r="AMS67" s="228"/>
      <c r="AMT67" s="228"/>
      <c r="AMU67" s="228"/>
      <c r="AMV67" s="228"/>
      <c r="AMW67" s="228"/>
      <c r="AMX67" s="228"/>
      <c r="AMY67" s="228"/>
      <c r="AMZ67" s="228"/>
      <c r="ANA67" s="228"/>
      <c r="ANB67" s="228"/>
      <c r="ANC67" s="228"/>
      <c r="AND67" s="228"/>
      <c r="ANE67" s="228"/>
      <c r="ANF67" s="228"/>
      <c r="ANG67" s="228"/>
      <c r="ANH67" s="228"/>
      <c r="ANI67" s="228"/>
      <c r="ANJ67" s="228"/>
      <c r="ANK67" s="228"/>
      <c r="ANL67" s="228"/>
      <c r="ANM67" s="228"/>
      <c r="ANN67" s="228"/>
      <c r="ANO67" s="228"/>
      <c r="ANP67" s="228"/>
      <c r="ANQ67" s="228"/>
      <c r="ANR67" s="228"/>
      <c r="ANS67" s="228"/>
      <c r="ANT67" s="228"/>
      <c r="ANU67" s="228"/>
      <c r="ANV67" s="228"/>
      <c r="ANW67" s="228"/>
      <c r="ANX67" s="228"/>
      <c r="ANY67" s="228"/>
      <c r="ANZ67" s="228"/>
      <c r="AOA67" s="228"/>
      <c r="AOB67" s="228"/>
      <c r="AOC67" s="228"/>
      <c r="AOD67" s="228"/>
      <c r="AOE67" s="228"/>
      <c r="AOF67" s="228"/>
      <c r="AOG67" s="228"/>
      <c r="AOH67" s="228"/>
      <c r="AOI67" s="228"/>
      <c r="AOJ67" s="228"/>
      <c r="AOK67" s="228"/>
      <c r="AOL67" s="228"/>
      <c r="AOM67" s="228"/>
      <c r="AON67" s="228"/>
      <c r="AOO67" s="228"/>
      <c r="AOP67" s="228"/>
      <c r="AOQ67" s="228"/>
      <c r="AOR67" s="228"/>
      <c r="AOS67" s="228"/>
      <c r="AOT67" s="228"/>
      <c r="AOU67" s="228"/>
      <c r="AOV67" s="228"/>
      <c r="AOW67" s="228"/>
      <c r="AOX67" s="228"/>
      <c r="AOY67" s="228"/>
      <c r="AOZ67" s="228"/>
      <c r="APA67" s="228"/>
      <c r="APB67" s="228"/>
      <c r="APC67" s="228"/>
      <c r="APD67" s="228"/>
      <c r="APE67" s="228"/>
      <c r="APF67" s="228"/>
      <c r="APG67" s="228"/>
      <c r="APH67" s="228"/>
      <c r="API67" s="228"/>
      <c r="APJ67" s="228"/>
      <c r="APK67" s="228"/>
      <c r="APL67" s="228"/>
      <c r="APM67" s="228"/>
      <c r="APN67" s="228"/>
      <c r="APO67" s="228"/>
      <c r="APP67" s="228"/>
      <c r="APQ67" s="228"/>
      <c r="APR67" s="228"/>
      <c r="APS67" s="228"/>
      <c r="APT67" s="228"/>
      <c r="APU67" s="228"/>
      <c r="APV67" s="228"/>
      <c r="APW67" s="228"/>
      <c r="APX67" s="228"/>
      <c r="APY67" s="228"/>
      <c r="APZ67" s="228"/>
      <c r="AQA67" s="228"/>
      <c r="AQB67" s="228"/>
      <c r="AQC67" s="228"/>
      <c r="AQD67" s="228"/>
      <c r="AQE67" s="228"/>
      <c r="AQF67" s="228"/>
      <c r="AQG67" s="228"/>
      <c r="AQH67" s="228"/>
      <c r="AQI67" s="228"/>
      <c r="AQJ67" s="228"/>
      <c r="AQK67" s="228"/>
      <c r="AQL67" s="228"/>
      <c r="AQM67" s="228"/>
      <c r="AQN67" s="228"/>
      <c r="AQO67" s="228"/>
      <c r="AQP67" s="228"/>
      <c r="AQQ67" s="228"/>
      <c r="AQR67" s="228"/>
      <c r="AQS67" s="228"/>
      <c r="AQT67" s="228"/>
      <c r="AQU67" s="228"/>
      <c r="AQV67" s="228"/>
      <c r="AQW67" s="228"/>
      <c r="AQX67" s="228"/>
      <c r="AQY67" s="228"/>
      <c r="AQZ67" s="228"/>
      <c r="ARA67" s="228"/>
      <c r="ARB67" s="228"/>
      <c r="ARC67" s="228"/>
      <c r="ARD67" s="228"/>
      <c r="ARE67" s="228"/>
      <c r="ARF67" s="228"/>
      <c r="ARG67" s="228"/>
      <c r="ARH67" s="228"/>
      <c r="ARI67" s="228"/>
      <c r="ARJ67" s="228"/>
      <c r="ARK67" s="228"/>
      <c r="ARL67" s="228"/>
      <c r="ARM67" s="228"/>
      <c r="ARN67" s="228"/>
      <c r="ARO67" s="228"/>
      <c r="ARP67" s="228"/>
      <c r="ARQ67" s="228"/>
      <c r="ARR67" s="228"/>
      <c r="ARS67" s="228"/>
      <c r="ART67" s="228"/>
      <c r="ARU67" s="228"/>
      <c r="ARV67" s="228"/>
      <c r="ARW67" s="228"/>
      <c r="ARX67" s="228"/>
      <c r="ARY67" s="228"/>
      <c r="ARZ67" s="228"/>
      <c r="ASA67" s="228"/>
      <c r="ASB67" s="228"/>
      <c r="ASC67" s="228"/>
      <c r="ASD67" s="228"/>
      <c r="ASE67" s="228"/>
      <c r="ASF67" s="228"/>
      <c r="ASG67" s="228"/>
      <c r="ASH67" s="228"/>
      <c r="ASI67" s="228"/>
      <c r="ASJ67" s="228"/>
      <c r="ASK67" s="228"/>
      <c r="ASL67" s="228"/>
      <c r="ASM67" s="228"/>
      <c r="ASN67" s="228"/>
      <c r="ASO67" s="228"/>
      <c r="ASP67" s="228"/>
      <c r="ASQ67" s="228"/>
      <c r="ASR67" s="228"/>
      <c r="ASS67" s="228"/>
      <c r="AST67" s="228"/>
      <c r="ASU67" s="228"/>
      <c r="ASV67" s="228"/>
      <c r="ASW67" s="228"/>
      <c r="ASX67" s="228"/>
      <c r="ASY67" s="228"/>
      <c r="ASZ67" s="228"/>
      <c r="ATA67" s="228"/>
      <c r="ATB67" s="228"/>
      <c r="ATC67" s="228"/>
      <c r="ATD67" s="228"/>
      <c r="ATE67" s="228"/>
      <c r="ATF67" s="228"/>
      <c r="ATG67" s="228"/>
      <c r="ATH67" s="228"/>
      <c r="ATI67" s="228"/>
      <c r="ATJ67" s="228"/>
      <c r="ATK67" s="228"/>
      <c r="ATL67" s="228"/>
      <c r="ATM67" s="228"/>
      <c r="ATN67" s="228"/>
      <c r="ATO67" s="228"/>
      <c r="ATP67" s="228"/>
      <c r="ATQ67" s="228"/>
      <c r="ATR67" s="228"/>
      <c r="ATS67" s="228"/>
      <c r="ATT67" s="228"/>
      <c r="ATU67" s="228"/>
      <c r="ATV67" s="228"/>
      <c r="ATW67" s="228"/>
      <c r="ATX67" s="228"/>
      <c r="ATY67" s="228"/>
      <c r="ATZ67" s="228"/>
      <c r="AUA67" s="228"/>
      <c r="AUB67" s="228"/>
      <c r="AUC67" s="228"/>
      <c r="AUD67" s="228"/>
      <c r="AUE67" s="228"/>
      <c r="AUF67" s="228"/>
      <c r="AUG67" s="228"/>
      <c r="AUH67" s="228"/>
      <c r="AUI67" s="228"/>
      <c r="AUJ67" s="228"/>
      <c r="AUK67" s="228"/>
      <c r="AUL67" s="228"/>
      <c r="AUM67" s="228"/>
      <c r="AUN67" s="228"/>
      <c r="AUO67" s="228"/>
      <c r="AUP67" s="228"/>
      <c r="AUQ67" s="228"/>
      <c r="AUR67" s="228"/>
      <c r="AUS67" s="228"/>
      <c r="AUT67" s="228"/>
      <c r="AUU67" s="228"/>
      <c r="AUV67" s="228"/>
      <c r="AUW67" s="228"/>
      <c r="AUX67" s="228"/>
      <c r="AUY67" s="228"/>
      <c r="AUZ67" s="228"/>
      <c r="AVA67" s="228"/>
      <c r="AVB67" s="228"/>
      <c r="AVC67" s="228"/>
      <c r="AVD67" s="228"/>
      <c r="AVE67" s="228"/>
      <c r="AVF67" s="228"/>
      <c r="AVG67" s="228"/>
      <c r="AVH67" s="228"/>
      <c r="AVI67" s="228"/>
      <c r="AVJ67" s="228"/>
      <c r="AVK67" s="228"/>
      <c r="AVL67" s="228"/>
      <c r="AVM67" s="228"/>
      <c r="AVN67" s="228"/>
      <c r="AVO67" s="228"/>
      <c r="AVP67" s="228"/>
      <c r="AVQ67" s="228"/>
      <c r="AVR67" s="228"/>
      <c r="AVS67" s="228"/>
      <c r="AVT67" s="228"/>
      <c r="AVU67" s="228"/>
      <c r="AVV67" s="228"/>
      <c r="AVW67" s="228"/>
      <c r="AVX67" s="228"/>
      <c r="AVY67" s="228"/>
      <c r="AVZ67" s="228"/>
      <c r="AWA67" s="228"/>
      <c r="AWB67" s="228"/>
      <c r="AWC67" s="228"/>
      <c r="AWD67" s="228"/>
      <c r="AWE67" s="228"/>
      <c r="AWF67" s="228"/>
      <c r="AWG67" s="228"/>
      <c r="AWH67" s="228"/>
      <c r="AWI67" s="228"/>
      <c r="AWJ67" s="228"/>
      <c r="AWK67" s="228"/>
      <c r="AWL67" s="228"/>
      <c r="AWM67" s="228"/>
      <c r="AWN67" s="228"/>
      <c r="AWO67" s="228"/>
      <c r="AWP67" s="228"/>
      <c r="AWQ67" s="228"/>
      <c r="AWR67" s="228"/>
      <c r="AWS67" s="228"/>
      <c r="AWT67" s="228"/>
      <c r="AWU67" s="228"/>
      <c r="AWV67" s="228"/>
      <c r="AWW67" s="228"/>
      <c r="AWX67" s="228"/>
      <c r="AWY67" s="228"/>
      <c r="AWZ67" s="228"/>
      <c r="AXA67" s="228"/>
      <c r="AXB67" s="228"/>
      <c r="AXC67" s="228"/>
      <c r="AXD67" s="228"/>
      <c r="AXE67" s="228"/>
      <c r="AXF67" s="228"/>
      <c r="AXG67" s="228"/>
      <c r="AXH67" s="228"/>
      <c r="AXI67" s="228"/>
      <c r="AXJ67" s="228"/>
      <c r="AXK67" s="228"/>
      <c r="AXL67" s="228"/>
      <c r="AXM67" s="228"/>
      <c r="AXN67" s="228"/>
      <c r="AXO67" s="228"/>
      <c r="AXP67" s="228"/>
      <c r="AXQ67" s="228"/>
      <c r="AXR67" s="228"/>
      <c r="AXS67" s="228"/>
      <c r="AXT67" s="228"/>
      <c r="AXU67" s="228"/>
      <c r="AXV67" s="228"/>
      <c r="AXW67" s="228"/>
      <c r="AXX67" s="228"/>
      <c r="AXY67" s="228"/>
      <c r="AXZ67" s="228"/>
      <c r="AYA67" s="228"/>
      <c r="AYB67" s="228"/>
      <c r="AYC67" s="228"/>
      <c r="AYD67" s="228"/>
      <c r="AYE67" s="228"/>
      <c r="AYF67" s="228"/>
      <c r="AYG67" s="228"/>
      <c r="AYH67" s="228"/>
      <c r="AYI67" s="228"/>
      <c r="AYJ67" s="228"/>
      <c r="AYK67" s="228"/>
      <c r="AYL67" s="228"/>
      <c r="AYM67" s="228"/>
      <c r="AYN67" s="228"/>
      <c r="AYO67" s="228"/>
      <c r="AYP67" s="228"/>
      <c r="AYQ67" s="228"/>
      <c r="AYR67" s="228"/>
      <c r="AYS67" s="228"/>
      <c r="AYT67" s="228"/>
      <c r="AYU67" s="228"/>
      <c r="AYV67" s="228"/>
      <c r="AYW67" s="228"/>
      <c r="AYX67" s="228"/>
      <c r="AYY67" s="228"/>
      <c r="AYZ67" s="228"/>
      <c r="AZA67" s="228"/>
      <c r="AZB67" s="228"/>
      <c r="AZC67" s="228"/>
      <c r="AZD67" s="228"/>
      <c r="AZE67" s="228"/>
      <c r="AZF67" s="228"/>
      <c r="AZG67" s="228"/>
      <c r="AZH67" s="228"/>
      <c r="AZI67" s="228"/>
      <c r="AZJ67" s="228"/>
      <c r="AZK67" s="228"/>
      <c r="AZL67" s="228"/>
      <c r="AZM67" s="228"/>
      <c r="AZN67" s="228"/>
      <c r="AZO67" s="228"/>
      <c r="AZP67" s="228"/>
      <c r="AZQ67" s="228"/>
      <c r="AZR67" s="228"/>
      <c r="AZS67" s="228"/>
      <c r="AZT67" s="228"/>
      <c r="AZU67" s="228"/>
      <c r="AZV67" s="228"/>
      <c r="AZW67" s="228"/>
      <c r="AZX67" s="228"/>
      <c r="AZY67" s="228"/>
      <c r="AZZ67" s="228"/>
      <c r="BAA67" s="228"/>
      <c r="BAB67" s="228"/>
      <c r="BAC67" s="228"/>
      <c r="BAD67" s="228"/>
      <c r="BAE67" s="228"/>
      <c r="BAF67" s="228"/>
      <c r="BAG67" s="228"/>
      <c r="BAH67" s="228"/>
      <c r="BAI67" s="228"/>
      <c r="BAJ67" s="228"/>
      <c r="BAK67" s="228"/>
      <c r="BAL67" s="228"/>
      <c r="BAM67" s="228"/>
      <c r="BAN67" s="228"/>
      <c r="BAO67" s="228"/>
      <c r="BAP67" s="228"/>
      <c r="BAQ67" s="228"/>
      <c r="BAR67" s="228"/>
      <c r="BAS67" s="228"/>
      <c r="BAT67" s="228"/>
      <c r="BAU67" s="228"/>
      <c r="BAV67" s="228"/>
      <c r="BAW67" s="228"/>
      <c r="BAX67" s="228"/>
      <c r="BAY67" s="228"/>
      <c r="BAZ67" s="228"/>
      <c r="BBA67" s="228"/>
      <c r="BBB67" s="228"/>
      <c r="BBC67" s="228"/>
      <c r="BBD67" s="228"/>
      <c r="BBE67" s="228"/>
      <c r="BBF67" s="228"/>
      <c r="BBG67" s="228"/>
      <c r="BBH67" s="228"/>
      <c r="BBI67" s="228"/>
      <c r="BBJ67" s="228"/>
      <c r="BBK67" s="228"/>
      <c r="BBL67" s="228"/>
      <c r="BBM67" s="228"/>
      <c r="BBN67" s="228"/>
      <c r="BBO67" s="228"/>
      <c r="BBP67" s="228"/>
      <c r="BBQ67" s="228"/>
      <c r="BBR67" s="228"/>
      <c r="BBS67" s="228"/>
      <c r="BBT67" s="228"/>
      <c r="BBU67" s="228"/>
      <c r="BBV67" s="228"/>
      <c r="BBW67" s="228"/>
      <c r="BBX67" s="228"/>
      <c r="BBY67" s="228"/>
      <c r="BBZ67" s="228"/>
      <c r="BCA67" s="228"/>
      <c r="BCB67" s="228"/>
      <c r="BCC67" s="228"/>
      <c r="BCD67" s="228"/>
      <c r="BCE67" s="228"/>
      <c r="BCF67" s="228"/>
      <c r="BCG67" s="228"/>
      <c r="BCH67" s="228"/>
      <c r="BCI67" s="228"/>
      <c r="BCJ67" s="228"/>
      <c r="BCK67" s="228"/>
      <c r="BCL67" s="228"/>
      <c r="BCM67" s="228"/>
      <c r="BCN67" s="228"/>
      <c r="BCO67" s="228"/>
      <c r="BCP67" s="228"/>
      <c r="BCQ67" s="228"/>
      <c r="BCR67" s="228"/>
      <c r="BCS67" s="228"/>
      <c r="BCT67" s="228"/>
      <c r="BCU67" s="228"/>
      <c r="BCV67" s="228"/>
      <c r="BCW67" s="228"/>
      <c r="BCX67" s="228"/>
      <c r="BCY67" s="228"/>
      <c r="BCZ67" s="228"/>
      <c r="BDA67" s="228"/>
      <c r="BDB67" s="228"/>
      <c r="BDC67" s="228"/>
      <c r="BDD67" s="228"/>
      <c r="BDE67" s="228"/>
      <c r="BDF67" s="228"/>
      <c r="BDG67" s="228"/>
      <c r="BDH67" s="228"/>
      <c r="BDI67" s="228"/>
      <c r="BDJ67" s="228"/>
      <c r="BDK67" s="228"/>
      <c r="BDL67" s="228"/>
      <c r="BDM67" s="228"/>
      <c r="BDN67" s="228"/>
      <c r="BDO67" s="228"/>
      <c r="BDP67" s="228"/>
      <c r="BDQ67" s="228"/>
      <c r="BDR67" s="228"/>
      <c r="BDS67" s="228"/>
      <c r="BDT67" s="228"/>
      <c r="BDU67" s="228"/>
      <c r="BDV67" s="228"/>
      <c r="BDW67" s="228"/>
      <c r="BDX67" s="228"/>
      <c r="BDY67" s="228"/>
      <c r="BDZ67" s="228"/>
      <c r="BEA67" s="228"/>
      <c r="BEB67" s="228"/>
      <c r="BEC67" s="228"/>
      <c r="BED67" s="228"/>
      <c r="BEE67" s="228"/>
      <c r="BEF67" s="228"/>
      <c r="BEG67" s="228"/>
      <c r="BEH67" s="228"/>
      <c r="BEI67" s="228"/>
    </row>
    <row r="68" spans="1:1491" ht="15" customHeight="1" x14ac:dyDescent="0.25">
      <c r="A68" s="218" t="s">
        <v>963</v>
      </c>
      <c r="B68" s="312" t="s">
        <v>454</v>
      </c>
      <c r="C68" s="316">
        <v>44562</v>
      </c>
      <c r="D68" s="316">
        <v>46265</v>
      </c>
      <c r="E68" s="108">
        <v>1660</v>
      </c>
      <c r="F68" s="108">
        <v>1660</v>
      </c>
      <c r="G68" s="315">
        <v>1660</v>
      </c>
      <c r="H68" s="108">
        <v>1660</v>
      </c>
      <c r="I68" s="108">
        <f>E68/25.462</f>
        <v>65.195192836383626</v>
      </c>
      <c r="J68" s="108">
        <f t="shared" si="9"/>
        <v>65.195192836383626</v>
      </c>
      <c r="K68" s="175"/>
      <c r="L68" s="175">
        <f t="shared" si="9"/>
        <v>65.195192836383626</v>
      </c>
      <c r="M68" s="175"/>
      <c r="N68" s="225" t="s">
        <v>918</v>
      </c>
      <c r="O68" s="184">
        <v>0</v>
      </c>
      <c r="P68" s="184">
        <v>0</v>
      </c>
      <c r="Q68" s="184">
        <v>199.2</v>
      </c>
      <c r="R68" s="184">
        <v>464.8</v>
      </c>
      <c r="S68" s="184">
        <v>464.8</v>
      </c>
      <c r="T68" s="184">
        <v>464.8</v>
      </c>
      <c r="U68" s="184">
        <v>66.400000000000006</v>
      </c>
      <c r="V68" s="453"/>
      <c r="W68" s="259" t="s">
        <v>1141</v>
      </c>
      <c r="X68" s="454" t="s">
        <v>924</v>
      </c>
      <c r="Y68" s="259" t="s">
        <v>1142</v>
      </c>
      <c r="Z68" s="455" t="s">
        <v>1135</v>
      </c>
      <c r="AA68" s="263" t="s">
        <v>1143</v>
      </c>
      <c r="AB68" s="263" t="s">
        <v>1137</v>
      </c>
      <c r="AC68" s="456">
        <v>1660</v>
      </c>
      <c r="AD68" s="263" t="s">
        <v>1144</v>
      </c>
      <c r="AE68" s="263" t="s">
        <v>1145</v>
      </c>
      <c r="AF68" s="263" t="s">
        <v>309</v>
      </c>
      <c r="AG68" s="292" t="s">
        <v>460</v>
      </c>
      <c r="AH68" s="498" t="s">
        <v>1146</v>
      </c>
      <c r="AI68" s="499">
        <v>1</v>
      </c>
      <c r="AJ68" s="499">
        <v>0.4</v>
      </c>
      <c r="AK68" s="498" t="s">
        <v>78</v>
      </c>
      <c r="AL68" s="500">
        <v>0</v>
      </c>
      <c r="AM68" s="364">
        <f t="shared" si="10"/>
        <v>1660</v>
      </c>
      <c r="AN68" s="364">
        <f t="shared" si="11"/>
        <v>0</v>
      </c>
      <c r="AO68" s="103"/>
      <c r="AP68" s="102"/>
      <c r="AQ68" s="366"/>
      <c r="AR68" s="366"/>
      <c r="AS68" s="366"/>
      <c r="AT68" s="366"/>
      <c r="AU68" s="366"/>
      <c r="AV68" s="366"/>
      <c r="AW68" s="366"/>
      <c r="AX68" s="366"/>
      <c r="AY68" s="366"/>
      <c r="AZ68" s="366"/>
      <c r="BA68" s="366"/>
      <c r="BB68" s="366"/>
      <c r="BC68" s="366"/>
      <c r="BD68" s="366"/>
      <c r="BE68" s="366"/>
      <c r="BF68" s="366"/>
      <c r="BG68" s="366"/>
      <c r="BH68" s="366"/>
      <c r="BI68" s="366"/>
      <c r="BJ68" s="366"/>
      <c r="BK68" s="366"/>
      <c r="BL68" s="366"/>
      <c r="BM68" s="366"/>
      <c r="BN68" s="366"/>
      <c r="BO68" s="366"/>
      <c r="BV68" s="228"/>
      <c r="BW68" s="228"/>
      <c r="BX68" s="228"/>
      <c r="BY68" s="228"/>
      <c r="BZ68" s="228"/>
      <c r="CA68" s="228"/>
      <c r="CB68" s="228"/>
      <c r="CC68" s="228"/>
      <c r="CD68" s="228"/>
      <c r="CE68" s="228"/>
      <c r="CF68" s="228"/>
      <c r="CG68" s="228"/>
      <c r="CH68" s="228"/>
      <c r="CI68" s="228"/>
      <c r="CJ68" s="228"/>
      <c r="CK68" s="228"/>
      <c r="CL68" s="228"/>
      <c r="CM68" s="228"/>
      <c r="CN68" s="228"/>
      <c r="CO68" s="228"/>
      <c r="CP68" s="228"/>
      <c r="CQ68" s="228"/>
      <c r="CR68" s="228"/>
      <c r="CS68" s="228"/>
      <c r="CT68" s="228"/>
      <c r="CU68" s="228"/>
      <c r="CV68" s="228"/>
      <c r="CW68" s="228"/>
      <c r="CX68" s="228"/>
      <c r="CY68" s="228"/>
      <c r="CZ68" s="228"/>
      <c r="DA68" s="228"/>
      <c r="DB68" s="228"/>
      <c r="DC68" s="228"/>
      <c r="DD68" s="228"/>
      <c r="DE68" s="228"/>
      <c r="DF68" s="228"/>
      <c r="DG68" s="228"/>
      <c r="DH68" s="228"/>
      <c r="DI68" s="228"/>
      <c r="DJ68" s="228"/>
      <c r="DK68" s="228"/>
      <c r="DL68" s="228"/>
      <c r="DM68" s="228"/>
      <c r="DN68" s="228"/>
      <c r="DO68" s="228"/>
      <c r="DP68" s="228"/>
      <c r="DQ68" s="228"/>
      <c r="DR68" s="228"/>
      <c r="DS68" s="228"/>
      <c r="DT68" s="228"/>
      <c r="DU68" s="228"/>
      <c r="DV68" s="228"/>
      <c r="DW68" s="228"/>
      <c r="DX68" s="228"/>
      <c r="DY68" s="228"/>
      <c r="DZ68" s="228"/>
      <c r="EA68" s="228"/>
      <c r="EB68" s="228"/>
      <c r="EC68" s="228"/>
      <c r="ED68" s="228"/>
      <c r="EE68" s="228"/>
      <c r="EF68" s="228"/>
      <c r="EG68" s="228"/>
      <c r="EH68" s="228"/>
      <c r="EI68" s="228"/>
      <c r="EJ68" s="228"/>
      <c r="EK68" s="228"/>
      <c r="EL68" s="228"/>
      <c r="EM68" s="228"/>
      <c r="EN68" s="228"/>
      <c r="EO68" s="228"/>
      <c r="EP68" s="228"/>
      <c r="EQ68" s="228"/>
      <c r="ER68" s="228"/>
      <c r="ES68" s="228"/>
      <c r="ET68" s="228"/>
      <c r="EU68" s="228"/>
      <c r="EV68" s="228"/>
      <c r="EW68" s="228"/>
      <c r="EX68" s="228"/>
      <c r="EY68" s="228"/>
      <c r="EZ68" s="228"/>
      <c r="FA68" s="228"/>
      <c r="FB68" s="228"/>
      <c r="FC68" s="228"/>
      <c r="FD68" s="228"/>
      <c r="FE68" s="228"/>
      <c r="FF68" s="228"/>
      <c r="FG68" s="228"/>
      <c r="FH68" s="228"/>
      <c r="FI68" s="228"/>
      <c r="FJ68" s="228"/>
      <c r="FK68" s="228"/>
      <c r="FL68" s="228"/>
      <c r="FM68" s="228"/>
      <c r="FN68" s="228"/>
      <c r="FO68" s="228"/>
      <c r="FP68" s="228"/>
      <c r="FQ68" s="228"/>
      <c r="FR68" s="228"/>
      <c r="FS68" s="228"/>
      <c r="FT68" s="228"/>
      <c r="FU68" s="228"/>
      <c r="FV68" s="228"/>
      <c r="FW68" s="228"/>
      <c r="FX68" s="228"/>
      <c r="FY68" s="228"/>
      <c r="FZ68" s="228"/>
      <c r="GA68" s="228"/>
      <c r="GB68" s="228"/>
      <c r="GC68" s="228"/>
      <c r="GD68" s="228"/>
      <c r="GE68" s="228"/>
      <c r="GF68" s="228"/>
      <c r="GG68" s="228"/>
      <c r="GH68" s="228"/>
      <c r="GI68" s="228"/>
      <c r="GJ68" s="228"/>
      <c r="GK68" s="228"/>
      <c r="GL68" s="228"/>
      <c r="GM68" s="228"/>
      <c r="GN68" s="228"/>
      <c r="GO68" s="228"/>
      <c r="GP68" s="228"/>
      <c r="GQ68" s="228"/>
      <c r="GR68" s="228"/>
      <c r="GS68" s="228"/>
      <c r="GT68" s="228"/>
      <c r="GU68" s="228"/>
      <c r="GV68" s="228"/>
      <c r="GW68" s="228"/>
      <c r="GX68" s="228"/>
      <c r="GY68" s="228"/>
      <c r="GZ68" s="228"/>
      <c r="HA68" s="228"/>
      <c r="HB68" s="228"/>
      <c r="HC68" s="228"/>
      <c r="HD68" s="228"/>
      <c r="HE68" s="228"/>
      <c r="HF68" s="228"/>
      <c r="HG68" s="228"/>
      <c r="HH68" s="228"/>
      <c r="HI68" s="228"/>
      <c r="HJ68" s="228"/>
      <c r="HK68" s="228"/>
      <c r="HL68" s="228"/>
      <c r="HM68" s="228"/>
      <c r="HN68" s="228"/>
      <c r="HO68" s="228"/>
      <c r="HP68" s="228"/>
      <c r="HQ68" s="228"/>
      <c r="HR68" s="228"/>
      <c r="HS68" s="228"/>
      <c r="HT68" s="228"/>
      <c r="HU68" s="228"/>
      <c r="HV68" s="228"/>
      <c r="HW68" s="228"/>
      <c r="HX68" s="228"/>
      <c r="HY68" s="228"/>
      <c r="HZ68" s="228"/>
      <c r="IA68" s="228"/>
      <c r="IB68" s="228"/>
      <c r="IC68" s="228"/>
      <c r="ID68" s="228"/>
      <c r="IE68" s="228"/>
      <c r="IF68" s="228"/>
      <c r="IG68" s="228"/>
      <c r="IH68" s="228"/>
      <c r="II68" s="228"/>
      <c r="IJ68" s="228"/>
      <c r="IK68" s="228"/>
      <c r="IL68" s="228"/>
      <c r="IM68" s="228"/>
      <c r="IN68" s="228"/>
      <c r="IO68" s="228"/>
      <c r="IP68" s="228"/>
      <c r="IQ68" s="228"/>
      <c r="IR68" s="228"/>
      <c r="IS68" s="228"/>
      <c r="IT68" s="228"/>
      <c r="IU68" s="228"/>
      <c r="IV68" s="228"/>
      <c r="IW68" s="228"/>
      <c r="IX68" s="228"/>
      <c r="IY68" s="228"/>
      <c r="IZ68" s="228"/>
      <c r="JA68" s="228"/>
      <c r="JB68" s="228"/>
      <c r="JC68" s="228"/>
      <c r="JD68" s="228"/>
      <c r="JE68" s="228"/>
      <c r="JF68" s="228"/>
      <c r="JG68" s="228"/>
      <c r="JH68" s="228"/>
      <c r="JI68" s="228"/>
      <c r="JJ68" s="228"/>
      <c r="JK68" s="228"/>
      <c r="JL68" s="228"/>
      <c r="JM68" s="228"/>
      <c r="JN68" s="228"/>
      <c r="JO68" s="228"/>
      <c r="JP68" s="228"/>
      <c r="JQ68" s="228"/>
      <c r="JR68" s="228"/>
      <c r="JS68" s="228"/>
      <c r="JT68" s="228"/>
      <c r="JU68" s="228"/>
      <c r="JV68" s="228"/>
      <c r="JW68" s="228"/>
      <c r="JX68" s="228"/>
      <c r="JY68" s="228"/>
      <c r="JZ68" s="228"/>
      <c r="KA68" s="228"/>
      <c r="KB68" s="228"/>
      <c r="KC68" s="228"/>
      <c r="KD68" s="228"/>
      <c r="KE68" s="228"/>
      <c r="KF68" s="228"/>
      <c r="KG68" s="228"/>
      <c r="KH68" s="228"/>
      <c r="KI68" s="228"/>
      <c r="KJ68" s="228"/>
      <c r="KK68" s="228"/>
      <c r="KL68" s="228"/>
      <c r="KM68" s="228"/>
      <c r="KN68" s="228"/>
      <c r="KO68" s="228"/>
      <c r="KP68" s="228"/>
      <c r="KQ68" s="228"/>
      <c r="KR68" s="228"/>
      <c r="KS68" s="228"/>
      <c r="KT68" s="228"/>
      <c r="KU68" s="228"/>
      <c r="KV68" s="228"/>
      <c r="KW68" s="228"/>
      <c r="KX68" s="228"/>
      <c r="KY68" s="228"/>
      <c r="KZ68" s="228"/>
      <c r="LA68" s="228"/>
      <c r="LB68" s="228"/>
      <c r="LC68" s="228"/>
      <c r="LD68" s="228"/>
      <c r="LE68" s="228"/>
      <c r="LF68" s="228"/>
      <c r="LG68" s="228"/>
      <c r="LH68" s="228"/>
      <c r="LI68" s="228"/>
      <c r="LJ68" s="228"/>
      <c r="LK68" s="228"/>
      <c r="LL68" s="228"/>
      <c r="LM68" s="228"/>
      <c r="LN68" s="228"/>
      <c r="LO68" s="228"/>
      <c r="LP68" s="228"/>
      <c r="LQ68" s="228"/>
      <c r="LR68" s="228"/>
      <c r="LS68" s="228"/>
      <c r="LT68" s="228"/>
      <c r="LU68" s="228"/>
      <c r="LV68" s="228"/>
      <c r="LW68" s="228"/>
      <c r="LX68" s="228"/>
      <c r="LY68" s="228"/>
      <c r="LZ68" s="228"/>
      <c r="MA68" s="228"/>
      <c r="MB68" s="228"/>
      <c r="MC68" s="228"/>
      <c r="MD68" s="228"/>
      <c r="ME68" s="228"/>
      <c r="MF68" s="228"/>
      <c r="MG68" s="228"/>
      <c r="MH68" s="228"/>
      <c r="MI68" s="228"/>
      <c r="MJ68" s="228"/>
      <c r="MK68" s="228"/>
      <c r="ML68" s="228"/>
      <c r="MM68" s="228"/>
      <c r="MN68" s="228"/>
      <c r="MO68" s="228"/>
      <c r="MP68" s="228"/>
      <c r="MQ68" s="228"/>
      <c r="MR68" s="228"/>
      <c r="MS68" s="228"/>
      <c r="MT68" s="228"/>
      <c r="MU68" s="228"/>
      <c r="MV68" s="228"/>
      <c r="MW68" s="228"/>
      <c r="MX68" s="228"/>
      <c r="MY68" s="228"/>
      <c r="MZ68" s="228"/>
      <c r="NA68" s="228"/>
      <c r="NB68" s="228"/>
      <c r="NC68" s="228"/>
      <c r="ND68" s="228"/>
      <c r="NE68" s="228"/>
      <c r="NF68" s="228"/>
      <c r="NG68" s="228"/>
      <c r="NH68" s="228"/>
      <c r="NI68" s="228"/>
      <c r="NJ68" s="228"/>
      <c r="NK68" s="228"/>
      <c r="NL68" s="228"/>
      <c r="NM68" s="228"/>
      <c r="NN68" s="228"/>
      <c r="NO68" s="228"/>
      <c r="NP68" s="228"/>
      <c r="NQ68" s="228"/>
      <c r="NR68" s="228"/>
      <c r="NS68" s="228"/>
      <c r="NT68" s="228"/>
      <c r="NU68" s="228"/>
      <c r="NV68" s="228"/>
      <c r="NW68" s="228"/>
      <c r="NX68" s="228"/>
      <c r="NY68" s="228"/>
      <c r="NZ68" s="228"/>
      <c r="OA68" s="228"/>
      <c r="OB68" s="228"/>
      <c r="OC68" s="228"/>
      <c r="OD68" s="228"/>
      <c r="OE68" s="228"/>
      <c r="OF68" s="228"/>
      <c r="OG68" s="228"/>
      <c r="OH68" s="228"/>
      <c r="OI68" s="228"/>
      <c r="OJ68" s="228"/>
      <c r="OK68" s="228"/>
      <c r="OL68" s="228"/>
      <c r="OM68" s="228"/>
      <c r="ON68" s="228"/>
      <c r="OO68" s="228"/>
      <c r="OP68" s="228"/>
      <c r="OQ68" s="228"/>
      <c r="OR68" s="228"/>
      <c r="OS68" s="228"/>
      <c r="OT68" s="228"/>
      <c r="OU68" s="228"/>
      <c r="OV68" s="228"/>
      <c r="OW68" s="228"/>
      <c r="OX68" s="228"/>
      <c r="OY68" s="228"/>
      <c r="OZ68" s="228"/>
      <c r="PA68" s="228"/>
      <c r="PB68" s="228"/>
      <c r="PC68" s="228"/>
      <c r="PD68" s="228"/>
      <c r="PE68" s="228"/>
      <c r="PF68" s="228"/>
      <c r="PG68" s="228"/>
      <c r="PH68" s="228"/>
      <c r="PI68" s="228"/>
      <c r="PJ68" s="228"/>
      <c r="PK68" s="228"/>
      <c r="PL68" s="228"/>
      <c r="PM68" s="228"/>
      <c r="PN68" s="228"/>
      <c r="PO68" s="228"/>
      <c r="PP68" s="228"/>
      <c r="PQ68" s="228"/>
      <c r="PR68" s="228"/>
      <c r="PS68" s="228"/>
      <c r="PT68" s="228"/>
      <c r="PU68" s="228"/>
      <c r="PV68" s="228"/>
      <c r="PW68" s="228"/>
      <c r="PX68" s="228"/>
      <c r="PY68" s="228"/>
      <c r="PZ68" s="228"/>
      <c r="QA68" s="228"/>
      <c r="QB68" s="228"/>
      <c r="QC68" s="228"/>
      <c r="QD68" s="228"/>
      <c r="QE68" s="228"/>
      <c r="QF68" s="228"/>
      <c r="QG68" s="228"/>
      <c r="QH68" s="228"/>
      <c r="QI68" s="228"/>
      <c r="QJ68" s="228"/>
      <c r="QK68" s="228"/>
      <c r="QL68" s="228"/>
      <c r="QM68" s="228"/>
      <c r="QN68" s="228"/>
      <c r="QO68" s="228"/>
      <c r="QP68" s="228"/>
      <c r="QQ68" s="228"/>
      <c r="QR68" s="228"/>
      <c r="QS68" s="228"/>
      <c r="QT68" s="228"/>
      <c r="QU68" s="228"/>
      <c r="QV68" s="228"/>
      <c r="QW68" s="228"/>
      <c r="QX68" s="228"/>
      <c r="QY68" s="228"/>
      <c r="QZ68" s="228"/>
      <c r="RA68" s="228"/>
      <c r="RB68" s="228"/>
      <c r="RC68" s="228"/>
      <c r="RD68" s="228"/>
      <c r="RE68" s="228"/>
      <c r="RF68" s="228"/>
      <c r="RG68" s="228"/>
      <c r="RH68" s="228"/>
      <c r="RI68" s="228"/>
      <c r="RJ68" s="228"/>
      <c r="RK68" s="228"/>
      <c r="RL68" s="228"/>
      <c r="RM68" s="228"/>
      <c r="RN68" s="228"/>
      <c r="RO68" s="228"/>
      <c r="RP68" s="228"/>
      <c r="RQ68" s="228"/>
      <c r="RR68" s="228"/>
      <c r="RS68" s="228"/>
      <c r="RT68" s="228"/>
      <c r="RU68" s="228"/>
      <c r="RV68" s="228"/>
      <c r="RW68" s="228"/>
      <c r="RX68" s="228"/>
      <c r="RY68" s="228"/>
      <c r="RZ68" s="228"/>
      <c r="SA68" s="228"/>
      <c r="SB68" s="228"/>
      <c r="SC68" s="228"/>
      <c r="SD68" s="228"/>
      <c r="SE68" s="228"/>
      <c r="SF68" s="228"/>
      <c r="SG68" s="228"/>
      <c r="SH68" s="228"/>
      <c r="SI68" s="228"/>
      <c r="SJ68" s="228"/>
      <c r="SK68" s="228"/>
      <c r="SL68" s="228"/>
      <c r="SM68" s="228"/>
      <c r="SN68" s="228"/>
      <c r="SO68" s="228"/>
      <c r="SP68" s="228"/>
      <c r="SQ68" s="228"/>
      <c r="SR68" s="228"/>
      <c r="SS68" s="228"/>
      <c r="ST68" s="228"/>
      <c r="SU68" s="228"/>
      <c r="SV68" s="228"/>
      <c r="SW68" s="228"/>
      <c r="SX68" s="228"/>
      <c r="SY68" s="228"/>
      <c r="SZ68" s="228"/>
      <c r="TA68" s="228"/>
      <c r="TB68" s="228"/>
      <c r="TC68" s="228"/>
      <c r="TD68" s="228"/>
      <c r="TE68" s="228"/>
      <c r="TF68" s="228"/>
      <c r="TG68" s="228"/>
      <c r="TH68" s="228"/>
      <c r="TI68" s="228"/>
      <c r="TJ68" s="228"/>
      <c r="TK68" s="228"/>
      <c r="TL68" s="228"/>
      <c r="TM68" s="228"/>
      <c r="TN68" s="228"/>
      <c r="TO68" s="228"/>
      <c r="TP68" s="228"/>
      <c r="TQ68" s="228"/>
      <c r="TR68" s="228"/>
      <c r="TS68" s="228"/>
      <c r="TT68" s="228"/>
      <c r="TU68" s="228"/>
      <c r="TV68" s="228"/>
      <c r="TW68" s="228"/>
      <c r="TX68" s="228"/>
      <c r="TY68" s="228"/>
      <c r="TZ68" s="228"/>
      <c r="UA68" s="228"/>
      <c r="UB68" s="228"/>
      <c r="UC68" s="228"/>
      <c r="UD68" s="228"/>
      <c r="UE68" s="228"/>
      <c r="UF68" s="228"/>
      <c r="UG68" s="228"/>
      <c r="UH68" s="228"/>
      <c r="UI68" s="228"/>
      <c r="UJ68" s="228"/>
      <c r="UK68" s="228"/>
      <c r="UL68" s="228"/>
      <c r="UM68" s="228"/>
      <c r="UN68" s="228"/>
      <c r="UO68" s="228"/>
      <c r="UP68" s="228"/>
      <c r="UQ68" s="228"/>
      <c r="UR68" s="228"/>
      <c r="US68" s="228"/>
      <c r="UT68" s="228"/>
      <c r="UU68" s="228"/>
      <c r="UV68" s="228"/>
      <c r="UW68" s="228"/>
      <c r="UX68" s="228"/>
      <c r="UY68" s="228"/>
      <c r="UZ68" s="228"/>
      <c r="VA68" s="228"/>
      <c r="VB68" s="228"/>
      <c r="VC68" s="228"/>
      <c r="VD68" s="228"/>
      <c r="VE68" s="228"/>
      <c r="VF68" s="228"/>
      <c r="VG68" s="228"/>
      <c r="VH68" s="228"/>
      <c r="VI68" s="228"/>
      <c r="VJ68" s="228"/>
      <c r="VK68" s="228"/>
      <c r="VL68" s="228"/>
      <c r="VM68" s="228"/>
      <c r="VN68" s="228"/>
      <c r="VO68" s="228"/>
      <c r="VP68" s="228"/>
      <c r="VQ68" s="228"/>
      <c r="VR68" s="228"/>
      <c r="VS68" s="228"/>
      <c r="VT68" s="228"/>
      <c r="VU68" s="228"/>
      <c r="VV68" s="228"/>
      <c r="VW68" s="228"/>
      <c r="VX68" s="228"/>
      <c r="VY68" s="228"/>
      <c r="VZ68" s="228"/>
      <c r="WA68" s="228"/>
      <c r="WB68" s="228"/>
      <c r="WC68" s="228"/>
      <c r="WD68" s="228"/>
      <c r="WE68" s="228"/>
      <c r="WF68" s="228"/>
      <c r="WG68" s="228"/>
      <c r="WH68" s="228"/>
      <c r="WI68" s="228"/>
      <c r="WJ68" s="228"/>
      <c r="WK68" s="228"/>
      <c r="WL68" s="228"/>
      <c r="WM68" s="228"/>
      <c r="WN68" s="228"/>
      <c r="WO68" s="228"/>
      <c r="WP68" s="228"/>
      <c r="WQ68" s="228"/>
      <c r="WR68" s="228"/>
      <c r="WS68" s="228"/>
      <c r="WT68" s="228"/>
      <c r="WU68" s="228"/>
      <c r="WV68" s="228"/>
      <c r="WW68" s="228"/>
      <c r="WX68" s="228"/>
      <c r="WY68" s="228"/>
      <c r="WZ68" s="228"/>
      <c r="XA68" s="228"/>
      <c r="XB68" s="228"/>
      <c r="XC68" s="228"/>
      <c r="XD68" s="228"/>
      <c r="XE68" s="228"/>
      <c r="XF68" s="228"/>
      <c r="XG68" s="228"/>
      <c r="XH68" s="228"/>
      <c r="XI68" s="228"/>
      <c r="XJ68" s="228"/>
      <c r="XK68" s="228"/>
      <c r="XL68" s="228"/>
      <c r="XM68" s="228"/>
      <c r="XN68" s="228"/>
      <c r="XO68" s="228"/>
      <c r="XP68" s="228"/>
      <c r="XQ68" s="228"/>
      <c r="XR68" s="228"/>
      <c r="XS68" s="228"/>
      <c r="XT68" s="228"/>
      <c r="XU68" s="228"/>
      <c r="XV68" s="228"/>
      <c r="XW68" s="228"/>
      <c r="XX68" s="228"/>
      <c r="XY68" s="228"/>
      <c r="XZ68" s="228"/>
      <c r="YA68" s="228"/>
      <c r="YB68" s="228"/>
      <c r="YC68" s="228"/>
      <c r="YD68" s="228"/>
      <c r="YE68" s="228"/>
      <c r="YF68" s="228"/>
      <c r="YG68" s="228"/>
      <c r="YH68" s="228"/>
      <c r="YI68" s="228"/>
      <c r="YJ68" s="228"/>
      <c r="YK68" s="228"/>
      <c r="YL68" s="228"/>
      <c r="YM68" s="228"/>
      <c r="YN68" s="228"/>
      <c r="YO68" s="228"/>
      <c r="YP68" s="228"/>
      <c r="YQ68" s="228"/>
      <c r="YR68" s="228"/>
      <c r="YS68" s="228"/>
      <c r="YT68" s="228"/>
      <c r="YU68" s="228"/>
      <c r="YV68" s="228"/>
      <c r="YW68" s="228"/>
      <c r="YX68" s="228"/>
      <c r="YY68" s="228"/>
      <c r="YZ68" s="228"/>
      <c r="ZA68" s="228"/>
      <c r="ZB68" s="228"/>
      <c r="ZC68" s="228"/>
      <c r="ZD68" s="228"/>
      <c r="ZE68" s="228"/>
      <c r="ZF68" s="228"/>
      <c r="ZG68" s="228"/>
      <c r="ZH68" s="228"/>
      <c r="ZI68" s="228"/>
      <c r="ZJ68" s="228"/>
      <c r="ZK68" s="228"/>
      <c r="ZL68" s="228"/>
      <c r="ZM68" s="228"/>
      <c r="ZN68" s="228"/>
      <c r="ZO68" s="228"/>
      <c r="ZP68" s="228"/>
      <c r="ZQ68" s="228"/>
      <c r="ZR68" s="228"/>
      <c r="ZS68" s="228"/>
      <c r="ZT68" s="228"/>
      <c r="ZU68" s="228"/>
      <c r="ZV68" s="228"/>
      <c r="ZW68" s="228"/>
      <c r="ZX68" s="228"/>
      <c r="ZY68" s="228"/>
      <c r="ZZ68" s="228"/>
      <c r="AAA68" s="228"/>
      <c r="AAB68" s="228"/>
      <c r="AAC68" s="228"/>
      <c r="AAD68" s="228"/>
      <c r="AAE68" s="228"/>
      <c r="AAF68" s="228"/>
      <c r="AAG68" s="228"/>
      <c r="AAH68" s="228"/>
      <c r="AAI68" s="228"/>
      <c r="AAJ68" s="228"/>
      <c r="AAK68" s="228"/>
      <c r="AAL68" s="228"/>
      <c r="AAM68" s="228"/>
      <c r="AAN68" s="228"/>
      <c r="AAO68" s="228"/>
      <c r="AAP68" s="228"/>
      <c r="AAQ68" s="228"/>
      <c r="AAR68" s="228"/>
      <c r="AAS68" s="228"/>
      <c r="AAT68" s="228"/>
      <c r="AAU68" s="228"/>
      <c r="AAV68" s="228"/>
      <c r="AAW68" s="228"/>
      <c r="AAX68" s="228"/>
      <c r="AAY68" s="228"/>
      <c r="AAZ68" s="228"/>
      <c r="ABA68" s="228"/>
      <c r="ABB68" s="228"/>
      <c r="ABC68" s="228"/>
      <c r="ABD68" s="228"/>
      <c r="ABE68" s="228"/>
      <c r="ABF68" s="228"/>
      <c r="ABG68" s="228"/>
      <c r="ABH68" s="228"/>
      <c r="ABI68" s="228"/>
      <c r="ABJ68" s="228"/>
      <c r="ABK68" s="228"/>
      <c r="ABL68" s="228"/>
      <c r="ABM68" s="228"/>
      <c r="ABN68" s="228"/>
      <c r="ABO68" s="228"/>
      <c r="ABP68" s="228"/>
      <c r="ABQ68" s="228"/>
      <c r="ABR68" s="228"/>
      <c r="ABS68" s="228"/>
      <c r="ABT68" s="228"/>
      <c r="ABU68" s="228"/>
      <c r="ABV68" s="228"/>
      <c r="ABW68" s="228"/>
      <c r="ABX68" s="228"/>
      <c r="ABY68" s="228"/>
      <c r="ABZ68" s="228"/>
      <c r="ACA68" s="228"/>
      <c r="ACB68" s="228"/>
      <c r="ACC68" s="228"/>
      <c r="ACD68" s="228"/>
      <c r="ACE68" s="228"/>
      <c r="ACF68" s="228"/>
      <c r="ACG68" s="228"/>
      <c r="ACH68" s="228"/>
      <c r="ACI68" s="228"/>
      <c r="ACJ68" s="228"/>
      <c r="ACK68" s="228"/>
      <c r="ACL68" s="228"/>
      <c r="ACM68" s="228"/>
      <c r="ACN68" s="228"/>
      <c r="ACO68" s="228"/>
      <c r="ACP68" s="228"/>
      <c r="ACQ68" s="228"/>
      <c r="ACR68" s="228"/>
      <c r="ACS68" s="228"/>
      <c r="ACT68" s="228"/>
      <c r="ACU68" s="228"/>
      <c r="ACV68" s="228"/>
      <c r="ACW68" s="228"/>
      <c r="ACX68" s="228"/>
      <c r="ACY68" s="228"/>
      <c r="ACZ68" s="228"/>
      <c r="ADA68" s="228"/>
      <c r="ADB68" s="228"/>
      <c r="ADC68" s="228"/>
      <c r="ADD68" s="228"/>
      <c r="ADE68" s="228"/>
      <c r="ADF68" s="228"/>
      <c r="ADG68" s="228"/>
      <c r="ADH68" s="228"/>
      <c r="ADI68" s="228"/>
      <c r="ADJ68" s="228"/>
      <c r="ADK68" s="228"/>
      <c r="ADL68" s="228"/>
      <c r="ADM68" s="228"/>
      <c r="ADN68" s="228"/>
      <c r="ADO68" s="228"/>
      <c r="ADP68" s="228"/>
      <c r="ADQ68" s="228"/>
      <c r="ADR68" s="228"/>
      <c r="ADS68" s="228"/>
      <c r="ADT68" s="228"/>
      <c r="ADU68" s="228"/>
      <c r="ADV68" s="228"/>
      <c r="ADW68" s="228"/>
      <c r="ADX68" s="228"/>
      <c r="ADY68" s="228"/>
      <c r="ADZ68" s="228"/>
      <c r="AEA68" s="228"/>
      <c r="AEB68" s="228"/>
      <c r="AEC68" s="228"/>
      <c r="AED68" s="228"/>
      <c r="AEE68" s="228"/>
      <c r="AEF68" s="228"/>
      <c r="AEG68" s="228"/>
      <c r="AEH68" s="228"/>
      <c r="AEI68" s="228"/>
      <c r="AEJ68" s="228"/>
      <c r="AEK68" s="228"/>
      <c r="AEL68" s="228"/>
      <c r="AEM68" s="228"/>
      <c r="AEN68" s="228"/>
      <c r="AEO68" s="228"/>
      <c r="AEP68" s="228"/>
      <c r="AEQ68" s="228"/>
      <c r="AER68" s="228"/>
      <c r="AES68" s="228"/>
      <c r="AET68" s="228"/>
      <c r="AEU68" s="228"/>
      <c r="AEV68" s="228"/>
      <c r="AEW68" s="228"/>
      <c r="AEX68" s="228"/>
      <c r="AEY68" s="228"/>
      <c r="AEZ68" s="228"/>
      <c r="AFA68" s="228"/>
      <c r="AFB68" s="228"/>
      <c r="AFC68" s="228"/>
      <c r="AFD68" s="228"/>
      <c r="AFE68" s="228"/>
      <c r="AFF68" s="228"/>
      <c r="AFG68" s="228"/>
      <c r="AFH68" s="228"/>
      <c r="AFI68" s="228"/>
      <c r="AFJ68" s="228"/>
      <c r="AFK68" s="228"/>
      <c r="AFL68" s="228"/>
      <c r="AFM68" s="228"/>
      <c r="AFN68" s="228"/>
      <c r="AFO68" s="228"/>
      <c r="AFP68" s="228"/>
      <c r="AFQ68" s="228"/>
      <c r="AFR68" s="228"/>
      <c r="AFS68" s="228"/>
      <c r="AFT68" s="228"/>
      <c r="AFU68" s="228"/>
      <c r="AFV68" s="228"/>
      <c r="AFW68" s="228"/>
      <c r="AFX68" s="228"/>
      <c r="AFY68" s="228"/>
      <c r="AFZ68" s="228"/>
      <c r="AGA68" s="228"/>
      <c r="AGB68" s="228"/>
      <c r="AGC68" s="228"/>
      <c r="AGD68" s="228"/>
      <c r="AGE68" s="228"/>
      <c r="AGF68" s="228"/>
      <c r="AGG68" s="228"/>
      <c r="AGH68" s="228"/>
      <c r="AGI68" s="228"/>
      <c r="AGJ68" s="228"/>
      <c r="AGK68" s="228"/>
      <c r="AGL68" s="228"/>
      <c r="AGM68" s="228"/>
      <c r="AGN68" s="228"/>
      <c r="AGO68" s="228"/>
      <c r="AGP68" s="228"/>
      <c r="AGQ68" s="228"/>
      <c r="AGR68" s="228"/>
      <c r="AGS68" s="228"/>
      <c r="AGT68" s="228"/>
      <c r="AGU68" s="228"/>
      <c r="AGV68" s="228"/>
      <c r="AGW68" s="228"/>
      <c r="AGX68" s="228"/>
      <c r="AGY68" s="228"/>
      <c r="AGZ68" s="228"/>
      <c r="AHA68" s="228"/>
      <c r="AHB68" s="228"/>
      <c r="AHC68" s="228"/>
      <c r="AHD68" s="228"/>
      <c r="AHE68" s="228"/>
      <c r="AHF68" s="228"/>
      <c r="AHG68" s="228"/>
      <c r="AHH68" s="228"/>
      <c r="AHI68" s="228"/>
      <c r="AHJ68" s="228"/>
      <c r="AHK68" s="228"/>
      <c r="AHL68" s="228"/>
      <c r="AHM68" s="228"/>
      <c r="AHN68" s="228"/>
      <c r="AHO68" s="228"/>
      <c r="AHP68" s="228"/>
      <c r="AHQ68" s="228"/>
      <c r="AHR68" s="228"/>
      <c r="AHS68" s="228"/>
      <c r="AHT68" s="228"/>
      <c r="AHU68" s="228"/>
      <c r="AHV68" s="228"/>
      <c r="AHW68" s="228"/>
      <c r="AHX68" s="228"/>
      <c r="AHY68" s="228"/>
      <c r="AHZ68" s="228"/>
      <c r="AIA68" s="228"/>
      <c r="AIB68" s="228"/>
      <c r="AIC68" s="228"/>
      <c r="AID68" s="228"/>
      <c r="AIE68" s="228"/>
      <c r="AIF68" s="228"/>
      <c r="AIG68" s="228"/>
      <c r="AIH68" s="228"/>
      <c r="AII68" s="228"/>
      <c r="AIJ68" s="228"/>
      <c r="AIK68" s="228"/>
      <c r="AIL68" s="228"/>
      <c r="AIM68" s="228"/>
      <c r="AIN68" s="228"/>
      <c r="AIO68" s="228"/>
      <c r="AIP68" s="228"/>
      <c r="AIQ68" s="228"/>
      <c r="AIR68" s="228"/>
      <c r="AIS68" s="228"/>
      <c r="AIT68" s="228"/>
      <c r="AIU68" s="228"/>
      <c r="AIV68" s="228"/>
      <c r="AIW68" s="228"/>
      <c r="AIX68" s="228"/>
      <c r="AIY68" s="228"/>
      <c r="AIZ68" s="228"/>
      <c r="AJA68" s="228"/>
      <c r="AJB68" s="228"/>
      <c r="AJC68" s="228"/>
      <c r="AJD68" s="228"/>
      <c r="AJE68" s="228"/>
      <c r="AJF68" s="228"/>
      <c r="AJG68" s="228"/>
      <c r="AJH68" s="228"/>
      <c r="AJI68" s="228"/>
      <c r="AJJ68" s="228"/>
      <c r="AJK68" s="228"/>
      <c r="AJL68" s="228"/>
      <c r="AJM68" s="228"/>
      <c r="AJN68" s="228"/>
      <c r="AJO68" s="228"/>
      <c r="AJP68" s="228"/>
      <c r="AJQ68" s="228"/>
      <c r="AJR68" s="228"/>
      <c r="AJS68" s="228"/>
      <c r="AJT68" s="228"/>
      <c r="AJU68" s="228"/>
      <c r="AJV68" s="228"/>
      <c r="AJW68" s="228"/>
      <c r="AJX68" s="228"/>
      <c r="AJY68" s="228"/>
      <c r="AJZ68" s="228"/>
      <c r="AKA68" s="228"/>
      <c r="AKB68" s="228"/>
      <c r="AKC68" s="228"/>
      <c r="AKD68" s="228"/>
      <c r="AKE68" s="228"/>
      <c r="AKF68" s="228"/>
      <c r="AKG68" s="228"/>
      <c r="AKH68" s="228"/>
      <c r="AKI68" s="228"/>
      <c r="AKJ68" s="228"/>
      <c r="AKK68" s="228"/>
      <c r="AKL68" s="228"/>
      <c r="AKM68" s="228"/>
      <c r="AKN68" s="228"/>
      <c r="AKO68" s="228"/>
      <c r="AKP68" s="228"/>
      <c r="AKQ68" s="228"/>
      <c r="AKR68" s="228"/>
      <c r="AKS68" s="228"/>
      <c r="AKT68" s="228"/>
      <c r="AKU68" s="228"/>
      <c r="AKV68" s="228"/>
      <c r="AKW68" s="228"/>
      <c r="AKX68" s="228"/>
      <c r="AKY68" s="228"/>
      <c r="AKZ68" s="228"/>
      <c r="ALA68" s="228"/>
      <c r="ALB68" s="228"/>
      <c r="ALC68" s="228"/>
      <c r="ALD68" s="228"/>
      <c r="ALE68" s="228"/>
      <c r="ALF68" s="228"/>
      <c r="ALG68" s="228"/>
      <c r="ALH68" s="228"/>
      <c r="ALI68" s="228"/>
      <c r="ALJ68" s="228"/>
      <c r="ALK68" s="228"/>
      <c r="ALL68" s="228"/>
      <c r="ALM68" s="228"/>
      <c r="ALN68" s="228"/>
      <c r="ALO68" s="228"/>
      <c r="ALP68" s="228"/>
      <c r="ALQ68" s="228"/>
      <c r="ALR68" s="228"/>
      <c r="ALS68" s="228"/>
      <c r="ALT68" s="228"/>
      <c r="ALU68" s="228"/>
      <c r="ALV68" s="228"/>
      <c r="ALW68" s="228"/>
      <c r="ALX68" s="228"/>
      <c r="ALY68" s="228"/>
      <c r="ALZ68" s="228"/>
      <c r="AMA68" s="228"/>
      <c r="AMB68" s="228"/>
      <c r="AMC68" s="228"/>
      <c r="AMD68" s="228"/>
      <c r="AME68" s="228"/>
      <c r="AMF68" s="228"/>
      <c r="AMG68" s="228"/>
      <c r="AMH68" s="228"/>
      <c r="AMI68" s="228"/>
      <c r="AMJ68" s="228"/>
      <c r="AMK68" s="228"/>
      <c r="AML68" s="228"/>
      <c r="AMM68" s="228"/>
      <c r="AMN68" s="228"/>
      <c r="AMO68" s="228"/>
      <c r="AMP68" s="228"/>
      <c r="AMQ68" s="228"/>
      <c r="AMR68" s="228"/>
      <c r="AMS68" s="228"/>
      <c r="AMT68" s="228"/>
      <c r="AMU68" s="228"/>
      <c r="AMV68" s="228"/>
      <c r="AMW68" s="228"/>
      <c r="AMX68" s="228"/>
      <c r="AMY68" s="228"/>
      <c r="AMZ68" s="228"/>
      <c r="ANA68" s="228"/>
      <c r="ANB68" s="228"/>
      <c r="ANC68" s="228"/>
      <c r="AND68" s="228"/>
      <c r="ANE68" s="228"/>
      <c r="ANF68" s="228"/>
      <c r="ANG68" s="228"/>
      <c r="ANH68" s="228"/>
      <c r="ANI68" s="228"/>
      <c r="ANJ68" s="228"/>
      <c r="ANK68" s="228"/>
      <c r="ANL68" s="228"/>
      <c r="ANM68" s="228"/>
      <c r="ANN68" s="228"/>
      <c r="ANO68" s="228"/>
      <c r="ANP68" s="228"/>
      <c r="ANQ68" s="228"/>
      <c r="ANR68" s="228"/>
      <c r="ANS68" s="228"/>
      <c r="ANT68" s="228"/>
      <c r="ANU68" s="228"/>
      <c r="ANV68" s="228"/>
      <c r="ANW68" s="228"/>
      <c r="ANX68" s="228"/>
      <c r="ANY68" s="228"/>
      <c r="ANZ68" s="228"/>
      <c r="AOA68" s="228"/>
      <c r="AOB68" s="228"/>
      <c r="AOC68" s="228"/>
      <c r="AOD68" s="228"/>
      <c r="AOE68" s="228"/>
      <c r="AOF68" s="228"/>
      <c r="AOG68" s="228"/>
      <c r="AOH68" s="228"/>
      <c r="AOI68" s="228"/>
      <c r="AOJ68" s="228"/>
      <c r="AOK68" s="228"/>
      <c r="AOL68" s="228"/>
      <c r="AOM68" s="228"/>
      <c r="AON68" s="228"/>
      <c r="AOO68" s="228"/>
      <c r="AOP68" s="228"/>
      <c r="AOQ68" s="228"/>
      <c r="AOR68" s="228"/>
      <c r="AOS68" s="228"/>
      <c r="AOT68" s="228"/>
      <c r="AOU68" s="228"/>
      <c r="AOV68" s="228"/>
      <c r="AOW68" s="228"/>
      <c r="AOX68" s="228"/>
      <c r="AOY68" s="228"/>
      <c r="AOZ68" s="228"/>
      <c r="APA68" s="228"/>
      <c r="APB68" s="228"/>
      <c r="APC68" s="228"/>
      <c r="APD68" s="228"/>
      <c r="APE68" s="228"/>
      <c r="APF68" s="228"/>
      <c r="APG68" s="228"/>
      <c r="APH68" s="228"/>
      <c r="API68" s="228"/>
      <c r="APJ68" s="228"/>
      <c r="APK68" s="228"/>
      <c r="APL68" s="228"/>
      <c r="APM68" s="228"/>
      <c r="APN68" s="228"/>
      <c r="APO68" s="228"/>
      <c r="APP68" s="228"/>
      <c r="APQ68" s="228"/>
      <c r="APR68" s="228"/>
      <c r="APS68" s="228"/>
      <c r="APT68" s="228"/>
      <c r="APU68" s="228"/>
      <c r="APV68" s="228"/>
      <c r="APW68" s="228"/>
      <c r="APX68" s="228"/>
      <c r="APY68" s="228"/>
      <c r="APZ68" s="228"/>
      <c r="AQA68" s="228"/>
      <c r="AQB68" s="228"/>
      <c r="AQC68" s="228"/>
      <c r="AQD68" s="228"/>
      <c r="AQE68" s="228"/>
      <c r="AQF68" s="228"/>
      <c r="AQG68" s="228"/>
      <c r="AQH68" s="228"/>
      <c r="AQI68" s="228"/>
      <c r="AQJ68" s="228"/>
      <c r="AQK68" s="228"/>
      <c r="AQL68" s="228"/>
      <c r="AQM68" s="228"/>
      <c r="AQN68" s="228"/>
      <c r="AQO68" s="228"/>
      <c r="AQP68" s="228"/>
      <c r="AQQ68" s="228"/>
      <c r="AQR68" s="228"/>
      <c r="AQS68" s="228"/>
      <c r="AQT68" s="228"/>
      <c r="AQU68" s="228"/>
      <c r="AQV68" s="228"/>
      <c r="AQW68" s="228"/>
      <c r="AQX68" s="228"/>
      <c r="AQY68" s="228"/>
      <c r="AQZ68" s="228"/>
      <c r="ARA68" s="228"/>
      <c r="ARB68" s="228"/>
      <c r="ARC68" s="228"/>
      <c r="ARD68" s="228"/>
      <c r="ARE68" s="228"/>
      <c r="ARF68" s="228"/>
      <c r="ARG68" s="228"/>
      <c r="ARH68" s="228"/>
      <c r="ARI68" s="228"/>
      <c r="ARJ68" s="228"/>
      <c r="ARK68" s="228"/>
      <c r="ARL68" s="228"/>
      <c r="ARM68" s="228"/>
      <c r="ARN68" s="228"/>
      <c r="ARO68" s="228"/>
      <c r="ARP68" s="228"/>
      <c r="ARQ68" s="228"/>
      <c r="ARR68" s="228"/>
      <c r="ARS68" s="228"/>
      <c r="ART68" s="228"/>
      <c r="ARU68" s="228"/>
      <c r="ARV68" s="228"/>
      <c r="ARW68" s="228"/>
      <c r="ARX68" s="228"/>
      <c r="ARY68" s="228"/>
      <c r="ARZ68" s="228"/>
      <c r="ASA68" s="228"/>
      <c r="ASB68" s="228"/>
      <c r="ASC68" s="228"/>
      <c r="ASD68" s="228"/>
      <c r="ASE68" s="228"/>
      <c r="ASF68" s="228"/>
      <c r="ASG68" s="228"/>
      <c r="ASH68" s="228"/>
      <c r="ASI68" s="228"/>
      <c r="ASJ68" s="228"/>
      <c r="ASK68" s="228"/>
      <c r="ASL68" s="228"/>
      <c r="ASM68" s="228"/>
      <c r="ASN68" s="228"/>
      <c r="ASO68" s="228"/>
      <c r="ASP68" s="228"/>
      <c r="ASQ68" s="228"/>
      <c r="ASR68" s="228"/>
      <c r="ASS68" s="228"/>
      <c r="AST68" s="228"/>
      <c r="ASU68" s="228"/>
      <c r="ASV68" s="228"/>
      <c r="ASW68" s="228"/>
      <c r="ASX68" s="228"/>
      <c r="ASY68" s="228"/>
      <c r="ASZ68" s="228"/>
      <c r="ATA68" s="228"/>
      <c r="ATB68" s="228"/>
      <c r="ATC68" s="228"/>
      <c r="ATD68" s="228"/>
      <c r="ATE68" s="228"/>
      <c r="ATF68" s="228"/>
      <c r="ATG68" s="228"/>
      <c r="ATH68" s="228"/>
      <c r="ATI68" s="228"/>
      <c r="ATJ68" s="228"/>
      <c r="ATK68" s="228"/>
      <c r="ATL68" s="228"/>
      <c r="ATM68" s="228"/>
      <c r="ATN68" s="228"/>
      <c r="ATO68" s="228"/>
      <c r="ATP68" s="228"/>
      <c r="ATQ68" s="228"/>
      <c r="ATR68" s="228"/>
      <c r="ATS68" s="228"/>
      <c r="ATT68" s="228"/>
      <c r="ATU68" s="228"/>
      <c r="ATV68" s="228"/>
      <c r="ATW68" s="228"/>
      <c r="ATX68" s="228"/>
      <c r="ATY68" s="228"/>
      <c r="ATZ68" s="228"/>
      <c r="AUA68" s="228"/>
      <c r="AUB68" s="228"/>
      <c r="AUC68" s="228"/>
      <c r="AUD68" s="228"/>
      <c r="AUE68" s="228"/>
      <c r="AUF68" s="228"/>
      <c r="AUG68" s="228"/>
      <c r="AUH68" s="228"/>
      <c r="AUI68" s="228"/>
      <c r="AUJ68" s="228"/>
      <c r="AUK68" s="228"/>
      <c r="AUL68" s="228"/>
      <c r="AUM68" s="228"/>
      <c r="AUN68" s="228"/>
      <c r="AUO68" s="228"/>
      <c r="AUP68" s="228"/>
      <c r="AUQ68" s="228"/>
      <c r="AUR68" s="228"/>
      <c r="AUS68" s="228"/>
      <c r="AUT68" s="228"/>
      <c r="AUU68" s="228"/>
      <c r="AUV68" s="228"/>
      <c r="AUW68" s="228"/>
      <c r="AUX68" s="228"/>
      <c r="AUY68" s="228"/>
      <c r="AUZ68" s="228"/>
      <c r="AVA68" s="228"/>
      <c r="AVB68" s="228"/>
      <c r="AVC68" s="228"/>
      <c r="AVD68" s="228"/>
      <c r="AVE68" s="228"/>
      <c r="AVF68" s="228"/>
      <c r="AVG68" s="228"/>
      <c r="AVH68" s="228"/>
      <c r="AVI68" s="228"/>
      <c r="AVJ68" s="228"/>
      <c r="AVK68" s="228"/>
      <c r="AVL68" s="228"/>
      <c r="AVM68" s="228"/>
      <c r="AVN68" s="228"/>
      <c r="AVO68" s="228"/>
      <c r="AVP68" s="228"/>
      <c r="AVQ68" s="228"/>
      <c r="AVR68" s="228"/>
      <c r="AVS68" s="228"/>
      <c r="AVT68" s="228"/>
      <c r="AVU68" s="228"/>
      <c r="AVV68" s="228"/>
      <c r="AVW68" s="228"/>
      <c r="AVX68" s="228"/>
      <c r="AVY68" s="228"/>
      <c r="AVZ68" s="228"/>
      <c r="AWA68" s="228"/>
      <c r="AWB68" s="228"/>
      <c r="AWC68" s="228"/>
      <c r="AWD68" s="228"/>
      <c r="AWE68" s="228"/>
      <c r="AWF68" s="228"/>
      <c r="AWG68" s="228"/>
      <c r="AWH68" s="228"/>
      <c r="AWI68" s="228"/>
      <c r="AWJ68" s="228"/>
      <c r="AWK68" s="228"/>
      <c r="AWL68" s="228"/>
      <c r="AWM68" s="228"/>
      <c r="AWN68" s="228"/>
      <c r="AWO68" s="228"/>
      <c r="AWP68" s="228"/>
      <c r="AWQ68" s="228"/>
      <c r="AWR68" s="228"/>
      <c r="AWS68" s="228"/>
      <c r="AWT68" s="228"/>
      <c r="AWU68" s="228"/>
      <c r="AWV68" s="228"/>
      <c r="AWW68" s="228"/>
      <c r="AWX68" s="228"/>
      <c r="AWY68" s="228"/>
      <c r="AWZ68" s="228"/>
      <c r="AXA68" s="228"/>
      <c r="AXB68" s="228"/>
      <c r="AXC68" s="228"/>
      <c r="AXD68" s="228"/>
      <c r="AXE68" s="228"/>
      <c r="AXF68" s="228"/>
      <c r="AXG68" s="228"/>
      <c r="AXH68" s="228"/>
      <c r="AXI68" s="228"/>
      <c r="AXJ68" s="228"/>
      <c r="AXK68" s="228"/>
      <c r="AXL68" s="228"/>
      <c r="AXM68" s="228"/>
      <c r="AXN68" s="228"/>
      <c r="AXO68" s="228"/>
      <c r="AXP68" s="228"/>
      <c r="AXQ68" s="228"/>
      <c r="AXR68" s="228"/>
      <c r="AXS68" s="228"/>
      <c r="AXT68" s="228"/>
      <c r="AXU68" s="228"/>
      <c r="AXV68" s="228"/>
      <c r="AXW68" s="228"/>
      <c r="AXX68" s="228"/>
      <c r="AXY68" s="228"/>
      <c r="AXZ68" s="228"/>
      <c r="AYA68" s="228"/>
      <c r="AYB68" s="228"/>
      <c r="AYC68" s="228"/>
      <c r="AYD68" s="228"/>
      <c r="AYE68" s="228"/>
      <c r="AYF68" s="228"/>
      <c r="AYG68" s="228"/>
      <c r="AYH68" s="228"/>
      <c r="AYI68" s="228"/>
      <c r="AYJ68" s="228"/>
      <c r="AYK68" s="228"/>
      <c r="AYL68" s="228"/>
      <c r="AYM68" s="228"/>
      <c r="AYN68" s="228"/>
      <c r="AYO68" s="228"/>
      <c r="AYP68" s="228"/>
      <c r="AYQ68" s="228"/>
      <c r="AYR68" s="228"/>
      <c r="AYS68" s="228"/>
      <c r="AYT68" s="228"/>
      <c r="AYU68" s="228"/>
      <c r="AYV68" s="228"/>
      <c r="AYW68" s="228"/>
      <c r="AYX68" s="228"/>
      <c r="AYY68" s="228"/>
      <c r="AYZ68" s="228"/>
      <c r="AZA68" s="228"/>
      <c r="AZB68" s="228"/>
      <c r="AZC68" s="228"/>
      <c r="AZD68" s="228"/>
      <c r="AZE68" s="228"/>
      <c r="AZF68" s="228"/>
      <c r="AZG68" s="228"/>
      <c r="AZH68" s="228"/>
      <c r="AZI68" s="228"/>
      <c r="AZJ68" s="228"/>
      <c r="AZK68" s="228"/>
      <c r="AZL68" s="228"/>
      <c r="AZM68" s="228"/>
      <c r="AZN68" s="228"/>
      <c r="AZO68" s="228"/>
      <c r="AZP68" s="228"/>
      <c r="AZQ68" s="228"/>
      <c r="AZR68" s="228"/>
      <c r="AZS68" s="228"/>
      <c r="AZT68" s="228"/>
      <c r="AZU68" s="228"/>
      <c r="AZV68" s="228"/>
      <c r="AZW68" s="228"/>
      <c r="AZX68" s="228"/>
      <c r="AZY68" s="228"/>
      <c r="AZZ68" s="228"/>
      <c r="BAA68" s="228"/>
      <c r="BAB68" s="228"/>
      <c r="BAC68" s="228"/>
      <c r="BAD68" s="228"/>
      <c r="BAE68" s="228"/>
      <c r="BAF68" s="228"/>
      <c r="BAG68" s="228"/>
      <c r="BAH68" s="228"/>
      <c r="BAI68" s="228"/>
      <c r="BAJ68" s="228"/>
      <c r="BAK68" s="228"/>
      <c r="BAL68" s="228"/>
      <c r="BAM68" s="228"/>
      <c r="BAN68" s="228"/>
      <c r="BAO68" s="228"/>
      <c r="BAP68" s="228"/>
      <c r="BAQ68" s="228"/>
      <c r="BAR68" s="228"/>
      <c r="BAS68" s="228"/>
      <c r="BAT68" s="228"/>
      <c r="BAU68" s="228"/>
      <c r="BAV68" s="228"/>
      <c r="BAW68" s="228"/>
      <c r="BAX68" s="228"/>
      <c r="BAY68" s="228"/>
      <c r="BAZ68" s="228"/>
      <c r="BBA68" s="228"/>
      <c r="BBB68" s="228"/>
      <c r="BBC68" s="228"/>
      <c r="BBD68" s="228"/>
      <c r="BBE68" s="228"/>
      <c r="BBF68" s="228"/>
      <c r="BBG68" s="228"/>
      <c r="BBH68" s="228"/>
      <c r="BBI68" s="228"/>
      <c r="BBJ68" s="228"/>
      <c r="BBK68" s="228"/>
      <c r="BBL68" s="228"/>
      <c r="BBM68" s="228"/>
      <c r="BBN68" s="228"/>
      <c r="BBO68" s="228"/>
      <c r="BBP68" s="228"/>
      <c r="BBQ68" s="228"/>
      <c r="BBR68" s="228"/>
      <c r="BBS68" s="228"/>
      <c r="BBT68" s="228"/>
      <c r="BBU68" s="228"/>
      <c r="BBV68" s="228"/>
      <c r="BBW68" s="228"/>
      <c r="BBX68" s="228"/>
      <c r="BBY68" s="228"/>
      <c r="BBZ68" s="228"/>
      <c r="BCA68" s="228"/>
      <c r="BCB68" s="228"/>
      <c r="BCC68" s="228"/>
      <c r="BCD68" s="228"/>
      <c r="BCE68" s="228"/>
      <c r="BCF68" s="228"/>
      <c r="BCG68" s="228"/>
      <c r="BCH68" s="228"/>
      <c r="BCI68" s="228"/>
      <c r="BCJ68" s="228"/>
      <c r="BCK68" s="228"/>
      <c r="BCL68" s="228"/>
      <c r="BCM68" s="228"/>
      <c r="BCN68" s="228"/>
      <c r="BCO68" s="228"/>
      <c r="BCP68" s="228"/>
      <c r="BCQ68" s="228"/>
      <c r="BCR68" s="228"/>
      <c r="BCS68" s="228"/>
      <c r="BCT68" s="228"/>
      <c r="BCU68" s="228"/>
      <c r="BCV68" s="228"/>
      <c r="BCW68" s="228"/>
      <c r="BCX68" s="228"/>
      <c r="BCY68" s="228"/>
      <c r="BCZ68" s="228"/>
      <c r="BDA68" s="228"/>
      <c r="BDB68" s="228"/>
      <c r="BDC68" s="228"/>
      <c r="BDD68" s="228"/>
      <c r="BDE68" s="228"/>
      <c r="BDF68" s="228"/>
      <c r="BDG68" s="228"/>
      <c r="BDH68" s="228"/>
      <c r="BDI68" s="228"/>
      <c r="BDJ68" s="228"/>
      <c r="BDK68" s="228"/>
      <c r="BDL68" s="228"/>
      <c r="BDM68" s="228"/>
      <c r="BDN68" s="228"/>
      <c r="BDO68" s="228"/>
      <c r="BDP68" s="228"/>
      <c r="BDQ68" s="228"/>
      <c r="BDR68" s="228"/>
      <c r="BDS68" s="228"/>
      <c r="BDT68" s="228"/>
      <c r="BDU68" s="228"/>
      <c r="BDV68" s="228"/>
      <c r="BDW68" s="228"/>
      <c r="BDX68" s="228"/>
      <c r="BDY68" s="228"/>
      <c r="BDZ68" s="228"/>
      <c r="BEA68" s="228"/>
      <c r="BEB68" s="228"/>
      <c r="BEC68" s="228"/>
      <c r="BED68" s="228"/>
      <c r="BEE68" s="228"/>
      <c r="BEF68" s="228"/>
      <c r="BEG68" s="228"/>
      <c r="BEH68" s="228"/>
      <c r="BEI68" s="228"/>
    </row>
    <row r="69" spans="1:1491" ht="15" customHeight="1" x14ac:dyDescent="0.25">
      <c r="A69" s="218" t="s">
        <v>1074</v>
      </c>
      <c r="B69" s="312" t="s">
        <v>458</v>
      </c>
      <c r="C69" s="316">
        <v>44562</v>
      </c>
      <c r="D69" s="316">
        <v>46022</v>
      </c>
      <c r="E69" s="108">
        <v>1200</v>
      </c>
      <c r="F69" s="108">
        <v>1200</v>
      </c>
      <c r="G69" s="315">
        <v>1200</v>
      </c>
      <c r="H69" s="108">
        <v>1200</v>
      </c>
      <c r="I69" s="108">
        <f>E69/25.462</f>
        <v>47.129055062446</v>
      </c>
      <c r="J69" s="108">
        <f t="shared" si="9"/>
        <v>47.129055062446</v>
      </c>
      <c r="K69" s="175"/>
      <c r="L69" s="175">
        <f t="shared" si="9"/>
        <v>47.129055062446</v>
      </c>
      <c r="M69" s="175"/>
      <c r="N69" s="225" t="s">
        <v>918</v>
      </c>
      <c r="O69" s="184">
        <v>0</v>
      </c>
      <c r="P69" s="184">
        <v>0</v>
      </c>
      <c r="Q69" s="184">
        <v>517</v>
      </c>
      <c r="R69" s="184">
        <v>249</v>
      </c>
      <c r="S69" s="184">
        <v>331</v>
      </c>
      <c r="T69" s="184">
        <v>103</v>
      </c>
      <c r="U69" s="184">
        <v>0</v>
      </c>
      <c r="V69" s="453" t="s">
        <v>924</v>
      </c>
      <c r="W69" s="259" t="s">
        <v>924</v>
      </c>
      <c r="X69" s="454">
        <v>0</v>
      </c>
      <c r="Y69" s="259" t="s">
        <v>924</v>
      </c>
      <c r="Z69" s="455" t="s">
        <v>1075</v>
      </c>
      <c r="AA69" s="263" t="s">
        <v>1147</v>
      </c>
      <c r="AB69" s="263" t="s">
        <v>924</v>
      </c>
      <c r="AC69" s="456">
        <v>1200</v>
      </c>
      <c r="AD69" s="263" t="s">
        <v>925</v>
      </c>
      <c r="AE69" s="263" t="s">
        <v>924</v>
      </c>
      <c r="AF69" s="263" t="s">
        <v>309</v>
      </c>
      <c r="AG69" s="292" t="s">
        <v>460</v>
      </c>
      <c r="AH69" s="498" t="s">
        <v>1148</v>
      </c>
      <c r="AI69" s="499">
        <v>1</v>
      </c>
      <c r="AJ69" s="499">
        <v>0.4</v>
      </c>
      <c r="AK69" s="498" t="s">
        <v>78</v>
      </c>
      <c r="AL69" s="500">
        <v>0</v>
      </c>
      <c r="AM69" s="364">
        <f t="shared" si="10"/>
        <v>1200</v>
      </c>
      <c r="AN69" s="364">
        <f t="shared" si="11"/>
        <v>0</v>
      </c>
      <c r="AO69" s="103"/>
      <c r="AP69" s="102"/>
      <c r="AQ69" s="366"/>
      <c r="AR69" s="366"/>
      <c r="AS69" s="366"/>
      <c r="AT69" s="366"/>
      <c r="AU69" s="366"/>
      <c r="AV69" s="366"/>
      <c r="AW69" s="366"/>
      <c r="AX69" s="366"/>
      <c r="AY69" s="366"/>
      <c r="AZ69" s="366"/>
      <c r="BA69" s="366"/>
      <c r="BB69" s="366"/>
      <c r="BC69" s="366"/>
      <c r="BD69" s="366"/>
      <c r="BE69" s="366"/>
      <c r="BF69" s="366"/>
      <c r="BG69" s="366"/>
      <c r="BH69" s="366"/>
      <c r="BI69" s="366"/>
      <c r="BJ69" s="366"/>
      <c r="BK69" s="366"/>
      <c r="BL69" s="366"/>
      <c r="BM69" s="366"/>
      <c r="BN69" s="366"/>
      <c r="BO69" s="366"/>
      <c r="BV69" s="228"/>
      <c r="BW69" s="228"/>
      <c r="BX69" s="228"/>
      <c r="BY69" s="228"/>
      <c r="BZ69" s="228"/>
      <c r="CA69" s="228"/>
      <c r="CB69" s="228"/>
      <c r="CC69" s="228"/>
      <c r="CD69" s="228"/>
      <c r="CE69" s="228"/>
      <c r="CF69" s="228"/>
      <c r="CG69" s="228"/>
      <c r="CH69" s="228"/>
      <c r="CI69" s="228"/>
      <c r="CJ69" s="228"/>
      <c r="CK69" s="228"/>
      <c r="CL69" s="228"/>
      <c r="CM69" s="228"/>
      <c r="CN69" s="228"/>
      <c r="CO69" s="228"/>
      <c r="CP69" s="228"/>
      <c r="CQ69" s="228"/>
      <c r="CR69" s="228"/>
      <c r="CS69" s="228"/>
      <c r="CT69" s="228"/>
      <c r="CU69" s="228"/>
      <c r="CV69" s="228"/>
      <c r="CW69" s="228"/>
      <c r="CX69" s="228"/>
      <c r="CY69" s="228"/>
      <c r="CZ69" s="228"/>
      <c r="DA69" s="228"/>
      <c r="DB69" s="228"/>
      <c r="DC69" s="228"/>
      <c r="DD69" s="228"/>
      <c r="DE69" s="228"/>
      <c r="DF69" s="228"/>
      <c r="DG69" s="228"/>
      <c r="DH69" s="228"/>
      <c r="DI69" s="228"/>
      <c r="DJ69" s="228"/>
      <c r="DK69" s="228"/>
      <c r="DL69" s="228"/>
      <c r="DM69" s="228"/>
      <c r="DN69" s="228"/>
      <c r="DO69" s="228"/>
      <c r="DP69" s="228"/>
      <c r="DQ69" s="228"/>
      <c r="DR69" s="228"/>
      <c r="DS69" s="228"/>
      <c r="DT69" s="228"/>
      <c r="DU69" s="228"/>
      <c r="DV69" s="228"/>
      <c r="DW69" s="228"/>
      <c r="DX69" s="228"/>
      <c r="DY69" s="228"/>
      <c r="DZ69" s="228"/>
      <c r="EA69" s="228"/>
      <c r="EB69" s="228"/>
      <c r="EC69" s="228"/>
      <c r="ED69" s="228"/>
      <c r="EE69" s="228"/>
      <c r="EF69" s="228"/>
      <c r="EG69" s="228"/>
      <c r="EH69" s="228"/>
      <c r="EI69" s="228"/>
      <c r="EJ69" s="228"/>
      <c r="EK69" s="228"/>
      <c r="EL69" s="228"/>
      <c r="EM69" s="228"/>
      <c r="EN69" s="228"/>
      <c r="EO69" s="228"/>
      <c r="EP69" s="228"/>
      <c r="EQ69" s="228"/>
      <c r="ER69" s="228"/>
      <c r="ES69" s="228"/>
      <c r="ET69" s="228"/>
      <c r="EU69" s="228"/>
      <c r="EV69" s="228"/>
      <c r="EW69" s="228"/>
      <c r="EX69" s="228"/>
      <c r="EY69" s="228"/>
      <c r="EZ69" s="228"/>
      <c r="FA69" s="228"/>
      <c r="FB69" s="228"/>
      <c r="FC69" s="228"/>
      <c r="FD69" s="228"/>
      <c r="FE69" s="228"/>
      <c r="FF69" s="228"/>
      <c r="FG69" s="228"/>
      <c r="FH69" s="228"/>
      <c r="FI69" s="228"/>
      <c r="FJ69" s="228"/>
      <c r="FK69" s="228"/>
      <c r="FL69" s="228"/>
      <c r="FM69" s="228"/>
      <c r="FN69" s="228"/>
      <c r="FO69" s="228"/>
      <c r="FP69" s="228"/>
      <c r="FQ69" s="228"/>
      <c r="FR69" s="228"/>
      <c r="FS69" s="228"/>
      <c r="FT69" s="228"/>
      <c r="FU69" s="228"/>
      <c r="FV69" s="228"/>
      <c r="FW69" s="228"/>
      <c r="FX69" s="228"/>
      <c r="FY69" s="228"/>
      <c r="FZ69" s="228"/>
      <c r="GA69" s="228"/>
      <c r="GB69" s="228"/>
      <c r="GC69" s="228"/>
      <c r="GD69" s="228"/>
      <c r="GE69" s="228"/>
      <c r="GF69" s="228"/>
      <c r="GG69" s="228"/>
      <c r="GH69" s="228"/>
      <c r="GI69" s="228"/>
      <c r="GJ69" s="228"/>
      <c r="GK69" s="228"/>
      <c r="GL69" s="228"/>
      <c r="GM69" s="228"/>
      <c r="GN69" s="228"/>
      <c r="GO69" s="228"/>
      <c r="GP69" s="228"/>
      <c r="GQ69" s="228"/>
      <c r="GR69" s="228"/>
      <c r="GS69" s="228"/>
      <c r="GT69" s="228"/>
      <c r="GU69" s="228"/>
      <c r="GV69" s="228"/>
      <c r="GW69" s="228"/>
      <c r="GX69" s="228"/>
      <c r="GY69" s="228"/>
      <c r="GZ69" s="228"/>
      <c r="HA69" s="228"/>
      <c r="HB69" s="228"/>
      <c r="HC69" s="228"/>
      <c r="HD69" s="228"/>
      <c r="HE69" s="228"/>
      <c r="HF69" s="228"/>
      <c r="HG69" s="228"/>
      <c r="HH69" s="228"/>
      <c r="HI69" s="228"/>
      <c r="HJ69" s="228"/>
      <c r="HK69" s="228"/>
      <c r="HL69" s="228"/>
      <c r="HM69" s="228"/>
      <c r="HN69" s="228"/>
      <c r="HO69" s="228"/>
      <c r="HP69" s="228"/>
      <c r="HQ69" s="228"/>
      <c r="HR69" s="228"/>
      <c r="HS69" s="228"/>
      <c r="HT69" s="228"/>
      <c r="HU69" s="228"/>
      <c r="HV69" s="228"/>
      <c r="HW69" s="228"/>
      <c r="HX69" s="228"/>
      <c r="HY69" s="228"/>
      <c r="HZ69" s="228"/>
      <c r="IA69" s="228"/>
      <c r="IB69" s="228"/>
      <c r="IC69" s="228"/>
      <c r="ID69" s="228"/>
      <c r="IE69" s="228"/>
      <c r="IF69" s="228"/>
      <c r="IG69" s="228"/>
      <c r="IH69" s="228"/>
      <c r="II69" s="228"/>
      <c r="IJ69" s="228"/>
      <c r="IK69" s="228"/>
      <c r="IL69" s="228"/>
      <c r="IM69" s="228"/>
      <c r="IN69" s="228"/>
      <c r="IO69" s="228"/>
      <c r="IP69" s="228"/>
      <c r="IQ69" s="228"/>
      <c r="IR69" s="228"/>
      <c r="IS69" s="228"/>
      <c r="IT69" s="228"/>
      <c r="IU69" s="228"/>
      <c r="IV69" s="228"/>
      <c r="IW69" s="228"/>
      <c r="IX69" s="228"/>
      <c r="IY69" s="228"/>
      <c r="IZ69" s="228"/>
      <c r="JA69" s="228"/>
      <c r="JB69" s="228"/>
      <c r="JC69" s="228"/>
      <c r="JD69" s="228"/>
      <c r="JE69" s="228"/>
      <c r="JF69" s="228"/>
      <c r="JG69" s="228"/>
      <c r="JH69" s="228"/>
      <c r="JI69" s="228"/>
      <c r="JJ69" s="228"/>
      <c r="JK69" s="228"/>
      <c r="JL69" s="228"/>
      <c r="JM69" s="228"/>
      <c r="JN69" s="228"/>
      <c r="JO69" s="228"/>
      <c r="JP69" s="228"/>
      <c r="JQ69" s="228"/>
      <c r="JR69" s="228"/>
      <c r="JS69" s="228"/>
      <c r="JT69" s="228"/>
      <c r="JU69" s="228"/>
      <c r="JV69" s="228"/>
      <c r="JW69" s="228"/>
      <c r="JX69" s="228"/>
      <c r="JY69" s="228"/>
      <c r="JZ69" s="228"/>
      <c r="KA69" s="228"/>
      <c r="KB69" s="228"/>
      <c r="KC69" s="228"/>
      <c r="KD69" s="228"/>
      <c r="KE69" s="228"/>
      <c r="KF69" s="228"/>
      <c r="KG69" s="228"/>
      <c r="KH69" s="228"/>
      <c r="KI69" s="228"/>
      <c r="KJ69" s="228"/>
      <c r="KK69" s="228"/>
      <c r="KL69" s="228"/>
      <c r="KM69" s="228"/>
      <c r="KN69" s="228"/>
      <c r="KO69" s="228"/>
      <c r="KP69" s="228"/>
      <c r="KQ69" s="228"/>
      <c r="KR69" s="228"/>
      <c r="KS69" s="228"/>
      <c r="KT69" s="228"/>
      <c r="KU69" s="228"/>
      <c r="KV69" s="228"/>
      <c r="KW69" s="228"/>
      <c r="KX69" s="228"/>
      <c r="KY69" s="228"/>
      <c r="KZ69" s="228"/>
      <c r="LA69" s="228"/>
      <c r="LB69" s="228"/>
      <c r="LC69" s="228"/>
      <c r="LD69" s="228"/>
      <c r="LE69" s="228"/>
      <c r="LF69" s="228"/>
      <c r="LG69" s="228"/>
      <c r="LH69" s="228"/>
      <c r="LI69" s="228"/>
      <c r="LJ69" s="228"/>
      <c r="LK69" s="228"/>
      <c r="LL69" s="228"/>
      <c r="LM69" s="228"/>
      <c r="LN69" s="228"/>
      <c r="LO69" s="228"/>
      <c r="LP69" s="228"/>
      <c r="LQ69" s="228"/>
      <c r="LR69" s="228"/>
      <c r="LS69" s="228"/>
      <c r="LT69" s="228"/>
      <c r="LU69" s="228"/>
      <c r="LV69" s="228"/>
      <c r="LW69" s="228"/>
      <c r="LX69" s="228"/>
      <c r="LY69" s="228"/>
      <c r="LZ69" s="228"/>
      <c r="MA69" s="228"/>
      <c r="MB69" s="228"/>
      <c r="MC69" s="228"/>
      <c r="MD69" s="228"/>
      <c r="ME69" s="228"/>
      <c r="MF69" s="228"/>
      <c r="MG69" s="228"/>
      <c r="MH69" s="228"/>
      <c r="MI69" s="228"/>
      <c r="MJ69" s="228"/>
      <c r="MK69" s="228"/>
      <c r="ML69" s="228"/>
      <c r="MM69" s="228"/>
      <c r="MN69" s="228"/>
      <c r="MO69" s="228"/>
      <c r="MP69" s="228"/>
      <c r="MQ69" s="228"/>
      <c r="MR69" s="228"/>
      <c r="MS69" s="228"/>
      <c r="MT69" s="228"/>
      <c r="MU69" s="228"/>
      <c r="MV69" s="228"/>
      <c r="MW69" s="228"/>
      <c r="MX69" s="228"/>
      <c r="MY69" s="228"/>
      <c r="MZ69" s="228"/>
      <c r="NA69" s="228"/>
      <c r="NB69" s="228"/>
      <c r="NC69" s="228"/>
      <c r="ND69" s="228"/>
      <c r="NE69" s="228"/>
      <c r="NF69" s="228"/>
      <c r="NG69" s="228"/>
      <c r="NH69" s="228"/>
      <c r="NI69" s="228"/>
      <c r="NJ69" s="228"/>
      <c r="NK69" s="228"/>
      <c r="NL69" s="228"/>
      <c r="NM69" s="228"/>
      <c r="NN69" s="228"/>
      <c r="NO69" s="228"/>
      <c r="NP69" s="228"/>
      <c r="NQ69" s="228"/>
      <c r="NR69" s="228"/>
      <c r="NS69" s="228"/>
      <c r="NT69" s="228"/>
      <c r="NU69" s="228"/>
      <c r="NV69" s="228"/>
      <c r="NW69" s="228"/>
      <c r="NX69" s="228"/>
      <c r="NY69" s="228"/>
      <c r="NZ69" s="228"/>
      <c r="OA69" s="228"/>
      <c r="OB69" s="228"/>
      <c r="OC69" s="228"/>
      <c r="OD69" s="228"/>
      <c r="OE69" s="228"/>
      <c r="OF69" s="228"/>
      <c r="OG69" s="228"/>
      <c r="OH69" s="228"/>
      <c r="OI69" s="228"/>
      <c r="OJ69" s="228"/>
      <c r="OK69" s="228"/>
      <c r="OL69" s="228"/>
      <c r="OM69" s="228"/>
      <c r="ON69" s="228"/>
      <c r="OO69" s="228"/>
      <c r="OP69" s="228"/>
      <c r="OQ69" s="228"/>
      <c r="OR69" s="228"/>
      <c r="OS69" s="228"/>
      <c r="OT69" s="228"/>
      <c r="OU69" s="228"/>
      <c r="OV69" s="228"/>
      <c r="OW69" s="228"/>
      <c r="OX69" s="228"/>
      <c r="OY69" s="228"/>
      <c r="OZ69" s="228"/>
      <c r="PA69" s="228"/>
      <c r="PB69" s="228"/>
      <c r="PC69" s="228"/>
      <c r="PD69" s="228"/>
      <c r="PE69" s="228"/>
      <c r="PF69" s="228"/>
      <c r="PG69" s="228"/>
      <c r="PH69" s="228"/>
      <c r="PI69" s="228"/>
      <c r="PJ69" s="228"/>
      <c r="PK69" s="228"/>
      <c r="PL69" s="228"/>
      <c r="PM69" s="228"/>
      <c r="PN69" s="228"/>
      <c r="PO69" s="228"/>
      <c r="PP69" s="228"/>
      <c r="PQ69" s="228"/>
      <c r="PR69" s="228"/>
      <c r="PS69" s="228"/>
      <c r="PT69" s="228"/>
      <c r="PU69" s="228"/>
      <c r="PV69" s="228"/>
      <c r="PW69" s="228"/>
      <c r="PX69" s="228"/>
      <c r="PY69" s="228"/>
      <c r="PZ69" s="228"/>
      <c r="QA69" s="228"/>
      <c r="QB69" s="228"/>
      <c r="QC69" s="228"/>
      <c r="QD69" s="228"/>
      <c r="QE69" s="228"/>
      <c r="QF69" s="228"/>
      <c r="QG69" s="228"/>
      <c r="QH69" s="228"/>
      <c r="QI69" s="228"/>
      <c r="QJ69" s="228"/>
      <c r="QK69" s="228"/>
      <c r="QL69" s="228"/>
      <c r="QM69" s="228"/>
      <c r="QN69" s="228"/>
      <c r="QO69" s="228"/>
      <c r="QP69" s="228"/>
      <c r="QQ69" s="228"/>
      <c r="QR69" s="228"/>
      <c r="QS69" s="228"/>
      <c r="QT69" s="228"/>
      <c r="QU69" s="228"/>
      <c r="QV69" s="228"/>
      <c r="QW69" s="228"/>
      <c r="QX69" s="228"/>
      <c r="QY69" s="228"/>
      <c r="QZ69" s="228"/>
      <c r="RA69" s="228"/>
      <c r="RB69" s="228"/>
      <c r="RC69" s="228"/>
      <c r="RD69" s="228"/>
      <c r="RE69" s="228"/>
      <c r="RF69" s="228"/>
      <c r="RG69" s="228"/>
      <c r="RH69" s="228"/>
      <c r="RI69" s="228"/>
      <c r="RJ69" s="228"/>
      <c r="RK69" s="228"/>
      <c r="RL69" s="228"/>
      <c r="RM69" s="228"/>
      <c r="RN69" s="228"/>
      <c r="RO69" s="228"/>
      <c r="RP69" s="228"/>
      <c r="RQ69" s="228"/>
      <c r="RR69" s="228"/>
      <c r="RS69" s="228"/>
      <c r="RT69" s="228"/>
      <c r="RU69" s="228"/>
      <c r="RV69" s="228"/>
      <c r="RW69" s="228"/>
      <c r="RX69" s="228"/>
      <c r="RY69" s="228"/>
      <c r="RZ69" s="228"/>
      <c r="SA69" s="228"/>
      <c r="SB69" s="228"/>
      <c r="SC69" s="228"/>
      <c r="SD69" s="228"/>
      <c r="SE69" s="228"/>
      <c r="SF69" s="228"/>
      <c r="SG69" s="228"/>
      <c r="SH69" s="228"/>
      <c r="SI69" s="228"/>
      <c r="SJ69" s="228"/>
      <c r="SK69" s="228"/>
      <c r="SL69" s="228"/>
      <c r="SM69" s="228"/>
      <c r="SN69" s="228"/>
      <c r="SO69" s="228"/>
      <c r="SP69" s="228"/>
      <c r="SQ69" s="228"/>
      <c r="SR69" s="228"/>
      <c r="SS69" s="228"/>
      <c r="ST69" s="228"/>
      <c r="SU69" s="228"/>
      <c r="SV69" s="228"/>
      <c r="SW69" s="228"/>
      <c r="SX69" s="228"/>
      <c r="SY69" s="228"/>
      <c r="SZ69" s="228"/>
      <c r="TA69" s="228"/>
      <c r="TB69" s="228"/>
      <c r="TC69" s="228"/>
      <c r="TD69" s="228"/>
      <c r="TE69" s="228"/>
      <c r="TF69" s="228"/>
      <c r="TG69" s="228"/>
      <c r="TH69" s="228"/>
      <c r="TI69" s="228"/>
      <c r="TJ69" s="228"/>
      <c r="TK69" s="228"/>
      <c r="TL69" s="228"/>
      <c r="TM69" s="228"/>
      <c r="TN69" s="228"/>
      <c r="TO69" s="228"/>
      <c r="TP69" s="228"/>
      <c r="TQ69" s="228"/>
      <c r="TR69" s="228"/>
      <c r="TS69" s="228"/>
      <c r="TT69" s="228"/>
      <c r="TU69" s="228"/>
      <c r="TV69" s="228"/>
      <c r="TW69" s="228"/>
      <c r="TX69" s="228"/>
      <c r="TY69" s="228"/>
      <c r="TZ69" s="228"/>
      <c r="UA69" s="228"/>
      <c r="UB69" s="228"/>
      <c r="UC69" s="228"/>
      <c r="UD69" s="228"/>
      <c r="UE69" s="228"/>
      <c r="UF69" s="228"/>
      <c r="UG69" s="228"/>
      <c r="UH69" s="228"/>
      <c r="UI69" s="228"/>
      <c r="UJ69" s="228"/>
      <c r="UK69" s="228"/>
      <c r="UL69" s="228"/>
      <c r="UM69" s="228"/>
      <c r="UN69" s="228"/>
      <c r="UO69" s="228"/>
      <c r="UP69" s="228"/>
      <c r="UQ69" s="228"/>
      <c r="UR69" s="228"/>
      <c r="US69" s="228"/>
      <c r="UT69" s="228"/>
      <c r="UU69" s="228"/>
      <c r="UV69" s="228"/>
      <c r="UW69" s="228"/>
      <c r="UX69" s="228"/>
      <c r="UY69" s="228"/>
      <c r="UZ69" s="228"/>
      <c r="VA69" s="228"/>
      <c r="VB69" s="228"/>
      <c r="VC69" s="228"/>
      <c r="VD69" s="228"/>
      <c r="VE69" s="228"/>
      <c r="VF69" s="228"/>
      <c r="VG69" s="228"/>
      <c r="VH69" s="228"/>
      <c r="VI69" s="228"/>
      <c r="VJ69" s="228"/>
      <c r="VK69" s="228"/>
      <c r="VL69" s="228"/>
      <c r="VM69" s="228"/>
      <c r="VN69" s="228"/>
      <c r="VO69" s="228"/>
      <c r="VP69" s="228"/>
      <c r="VQ69" s="228"/>
      <c r="VR69" s="228"/>
      <c r="VS69" s="228"/>
      <c r="VT69" s="228"/>
      <c r="VU69" s="228"/>
      <c r="VV69" s="228"/>
      <c r="VW69" s="228"/>
      <c r="VX69" s="228"/>
      <c r="VY69" s="228"/>
      <c r="VZ69" s="228"/>
      <c r="WA69" s="228"/>
      <c r="WB69" s="228"/>
      <c r="WC69" s="228"/>
      <c r="WD69" s="228"/>
      <c r="WE69" s="228"/>
      <c r="WF69" s="228"/>
      <c r="WG69" s="228"/>
      <c r="WH69" s="228"/>
      <c r="WI69" s="228"/>
      <c r="WJ69" s="228"/>
      <c r="WK69" s="228"/>
      <c r="WL69" s="228"/>
      <c r="WM69" s="228"/>
      <c r="WN69" s="228"/>
      <c r="WO69" s="228"/>
      <c r="WP69" s="228"/>
      <c r="WQ69" s="228"/>
      <c r="WR69" s="228"/>
      <c r="WS69" s="228"/>
      <c r="WT69" s="228"/>
      <c r="WU69" s="228"/>
      <c r="WV69" s="228"/>
      <c r="WW69" s="228"/>
      <c r="WX69" s="228"/>
      <c r="WY69" s="228"/>
      <c r="WZ69" s="228"/>
      <c r="XA69" s="228"/>
      <c r="XB69" s="228"/>
      <c r="XC69" s="228"/>
      <c r="XD69" s="228"/>
      <c r="XE69" s="228"/>
      <c r="XF69" s="228"/>
      <c r="XG69" s="228"/>
      <c r="XH69" s="228"/>
      <c r="XI69" s="228"/>
      <c r="XJ69" s="228"/>
      <c r="XK69" s="228"/>
      <c r="XL69" s="228"/>
      <c r="XM69" s="228"/>
      <c r="XN69" s="228"/>
      <c r="XO69" s="228"/>
      <c r="XP69" s="228"/>
      <c r="XQ69" s="228"/>
      <c r="XR69" s="228"/>
      <c r="XS69" s="228"/>
      <c r="XT69" s="228"/>
      <c r="XU69" s="228"/>
      <c r="XV69" s="228"/>
      <c r="XW69" s="228"/>
      <c r="XX69" s="228"/>
      <c r="XY69" s="228"/>
      <c r="XZ69" s="228"/>
      <c r="YA69" s="228"/>
      <c r="YB69" s="228"/>
      <c r="YC69" s="228"/>
      <c r="YD69" s="228"/>
      <c r="YE69" s="228"/>
      <c r="YF69" s="228"/>
      <c r="YG69" s="228"/>
      <c r="YH69" s="228"/>
      <c r="YI69" s="228"/>
      <c r="YJ69" s="228"/>
      <c r="YK69" s="228"/>
      <c r="YL69" s="228"/>
      <c r="YM69" s="228"/>
      <c r="YN69" s="228"/>
      <c r="YO69" s="228"/>
      <c r="YP69" s="228"/>
      <c r="YQ69" s="228"/>
      <c r="YR69" s="228"/>
      <c r="YS69" s="228"/>
      <c r="YT69" s="228"/>
      <c r="YU69" s="228"/>
      <c r="YV69" s="228"/>
      <c r="YW69" s="228"/>
      <c r="YX69" s="228"/>
      <c r="YY69" s="228"/>
      <c r="YZ69" s="228"/>
      <c r="ZA69" s="228"/>
      <c r="ZB69" s="228"/>
      <c r="ZC69" s="228"/>
      <c r="ZD69" s="228"/>
      <c r="ZE69" s="228"/>
      <c r="ZF69" s="228"/>
      <c r="ZG69" s="228"/>
      <c r="ZH69" s="228"/>
      <c r="ZI69" s="228"/>
      <c r="ZJ69" s="228"/>
      <c r="ZK69" s="228"/>
      <c r="ZL69" s="228"/>
      <c r="ZM69" s="228"/>
      <c r="ZN69" s="228"/>
      <c r="ZO69" s="228"/>
      <c r="ZP69" s="228"/>
      <c r="ZQ69" s="228"/>
      <c r="ZR69" s="228"/>
      <c r="ZS69" s="228"/>
      <c r="ZT69" s="228"/>
      <c r="ZU69" s="228"/>
      <c r="ZV69" s="228"/>
      <c r="ZW69" s="228"/>
      <c r="ZX69" s="228"/>
      <c r="ZY69" s="228"/>
      <c r="ZZ69" s="228"/>
      <c r="AAA69" s="228"/>
      <c r="AAB69" s="228"/>
      <c r="AAC69" s="228"/>
      <c r="AAD69" s="228"/>
      <c r="AAE69" s="228"/>
      <c r="AAF69" s="228"/>
      <c r="AAG69" s="228"/>
      <c r="AAH69" s="228"/>
      <c r="AAI69" s="228"/>
      <c r="AAJ69" s="228"/>
      <c r="AAK69" s="228"/>
      <c r="AAL69" s="228"/>
      <c r="AAM69" s="228"/>
      <c r="AAN69" s="228"/>
      <c r="AAO69" s="228"/>
      <c r="AAP69" s="228"/>
      <c r="AAQ69" s="228"/>
      <c r="AAR69" s="228"/>
      <c r="AAS69" s="228"/>
      <c r="AAT69" s="228"/>
      <c r="AAU69" s="228"/>
      <c r="AAV69" s="228"/>
      <c r="AAW69" s="228"/>
      <c r="AAX69" s="228"/>
      <c r="AAY69" s="228"/>
      <c r="AAZ69" s="228"/>
      <c r="ABA69" s="228"/>
      <c r="ABB69" s="228"/>
      <c r="ABC69" s="228"/>
      <c r="ABD69" s="228"/>
      <c r="ABE69" s="228"/>
      <c r="ABF69" s="228"/>
      <c r="ABG69" s="228"/>
      <c r="ABH69" s="228"/>
      <c r="ABI69" s="228"/>
      <c r="ABJ69" s="228"/>
      <c r="ABK69" s="228"/>
      <c r="ABL69" s="228"/>
      <c r="ABM69" s="228"/>
      <c r="ABN69" s="228"/>
      <c r="ABO69" s="228"/>
      <c r="ABP69" s="228"/>
      <c r="ABQ69" s="228"/>
      <c r="ABR69" s="228"/>
      <c r="ABS69" s="228"/>
      <c r="ABT69" s="228"/>
      <c r="ABU69" s="228"/>
      <c r="ABV69" s="228"/>
      <c r="ABW69" s="228"/>
      <c r="ABX69" s="228"/>
      <c r="ABY69" s="228"/>
      <c r="ABZ69" s="228"/>
      <c r="ACA69" s="228"/>
      <c r="ACB69" s="228"/>
      <c r="ACC69" s="228"/>
      <c r="ACD69" s="228"/>
      <c r="ACE69" s="228"/>
      <c r="ACF69" s="228"/>
      <c r="ACG69" s="228"/>
      <c r="ACH69" s="228"/>
      <c r="ACI69" s="228"/>
      <c r="ACJ69" s="228"/>
      <c r="ACK69" s="228"/>
      <c r="ACL69" s="228"/>
      <c r="ACM69" s="228"/>
      <c r="ACN69" s="228"/>
      <c r="ACO69" s="228"/>
      <c r="ACP69" s="228"/>
      <c r="ACQ69" s="228"/>
      <c r="ACR69" s="228"/>
      <c r="ACS69" s="228"/>
      <c r="ACT69" s="228"/>
      <c r="ACU69" s="228"/>
      <c r="ACV69" s="228"/>
      <c r="ACW69" s="228"/>
      <c r="ACX69" s="228"/>
      <c r="ACY69" s="228"/>
      <c r="ACZ69" s="228"/>
      <c r="ADA69" s="228"/>
      <c r="ADB69" s="228"/>
      <c r="ADC69" s="228"/>
      <c r="ADD69" s="228"/>
      <c r="ADE69" s="228"/>
      <c r="ADF69" s="228"/>
      <c r="ADG69" s="228"/>
      <c r="ADH69" s="228"/>
      <c r="ADI69" s="228"/>
      <c r="ADJ69" s="228"/>
      <c r="ADK69" s="228"/>
      <c r="ADL69" s="228"/>
      <c r="ADM69" s="228"/>
      <c r="ADN69" s="228"/>
      <c r="ADO69" s="228"/>
      <c r="ADP69" s="228"/>
      <c r="ADQ69" s="228"/>
      <c r="ADR69" s="228"/>
      <c r="ADS69" s="228"/>
      <c r="ADT69" s="228"/>
      <c r="ADU69" s="228"/>
      <c r="ADV69" s="228"/>
      <c r="ADW69" s="228"/>
      <c r="ADX69" s="228"/>
      <c r="ADY69" s="228"/>
      <c r="ADZ69" s="228"/>
      <c r="AEA69" s="228"/>
      <c r="AEB69" s="228"/>
      <c r="AEC69" s="228"/>
      <c r="AED69" s="228"/>
      <c r="AEE69" s="228"/>
      <c r="AEF69" s="228"/>
      <c r="AEG69" s="228"/>
      <c r="AEH69" s="228"/>
      <c r="AEI69" s="228"/>
      <c r="AEJ69" s="228"/>
      <c r="AEK69" s="228"/>
      <c r="AEL69" s="228"/>
      <c r="AEM69" s="228"/>
      <c r="AEN69" s="228"/>
      <c r="AEO69" s="228"/>
      <c r="AEP69" s="228"/>
      <c r="AEQ69" s="228"/>
      <c r="AER69" s="228"/>
      <c r="AES69" s="228"/>
      <c r="AET69" s="228"/>
      <c r="AEU69" s="228"/>
      <c r="AEV69" s="228"/>
      <c r="AEW69" s="228"/>
      <c r="AEX69" s="228"/>
      <c r="AEY69" s="228"/>
      <c r="AEZ69" s="228"/>
      <c r="AFA69" s="228"/>
      <c r="AFB69" s="228"/>
      <c r="AFC69" s="228"/>
      <c r="AFD69" s="228"/>
      <c r="AFE69" s="228"/>
      <c r="AFF69" s="228"/>
      <c r="AFG69" s="228"/>
      <c r="AFH69" s="228"/>
      <c r="AFI69" s="228"/>
      <c r="AFJ69" s="228"/>
      <c r="AFK69" s="228"/>
      <c r="AFL69" s="228"/>
      <c r="AFM69" s="228"/>
      <c r="AFN69" s="228"/>
      <c r="AFO69" s="228"/>
      <c r="AFP69" s="228"/>
      <c r="AFQ69" s="228"/>
      <c r="AFR69" s="228"/>
      <c r="AFS69" s="228"/>
      <c r="AFT69" s="228"/>
      <c r="AFU69" s="228"/>
      <c r="AFV69" s="228"/>
      <c r="AFW69" s="228"/>
      <c r="AFX69" s="228"/>
      <c r="AFY69" s="228"/>
      <c r="AFZ69" s="228"/>
      <c r="AGA69" s="228"/>
      <c r="AGB69" s="228"/>
      <c r="AGC69" s="228"/>
      <c r="AGD69" s="228"/>
      <c r="AGE69" s="228"/>
      <c r="AGF69" s="228"/>
      <c r="AGG69" s="228"/>
      <c r="AGH69" s="228"/>
      <c r="AGI69" s="228"/>
      <c r="AGJ69" s="228"/>
      <c r="AGK69" s="228"/>
      <c r="AGL69" s="228"/>
      <c r="AGM69" s="228"/>
      <c r="AGN69" s="228"/>
      <c r="AGO69" s="228"/>
      <c r="AGP69" s="228"/>
      <c r="AGQ69" s="228"/>
      <c r="AGR69" s="228"/>
      <c r="AGS69" s="228"/>
      <c r="AGT69" s="228"/>
      <c r="AGU69" s="228"/>
      <c r="AGV69" s="228"/>
      <c r="AGW69" s="228"/>
      <c r="AGX69" s="228"/>
      <c r="AGY69" s="228"/>
      <c r="AGZ69" s="228"/>
      <c r="AHA69" s="228"/>
      <c r="AHB69" s="228"/>
      <c r="AHC69" s="228"/>
      <c r="AHD69" s="228"/>
      <c r="AHE69" s="228"/>
      <c r="AHF69" s="228"/>
      <c r="AHG69" s="228"/>
      <c r="AHH69" s="228"/>
      <c r="AHI69" s="228"/>
      <c r="AHJ69" s="228"/>
      <c r="AHK69" s="228"/>
      <c r="AHL69" s="228"/>
      <c r="AHM69" s="228"/>
      <c r="AHN69" s="228"/>
      <c r="AHO69" s="228"/>
      <c r="AHP69" s="228"/>
      <c r="AHQ69" s="228"/>
      <c r="AHR69" s="228"/>
      <c r="AHS69" s="228"/>
      <c r="AHT69" s="228"/>
      <c r="AHU69" s="228"/>
      <c r="AHV69" s="228"/>
      <c r="AHW69" s="228"/>
      <c r="AHX69" s="228"/>
      <c r="AHY69" s="228"/>
      <c r="AHZ69" s="228"/>
      <c r="AIA69" s="228"/>
      <c r="AIB69" s="228"/>
      <c r="AIC69" s="228"/>
      <c r="AID69" s="228"/>
      <c r="AIE69" s="228"/>
      <c r="AIF69" s="228"/>
      <c r="AIG69" s="228"/>
      <c r="AIH69" s="228"/>
      <c r="AII69" s="228"/>
      <c r="AIJ69" s="228"/>
      <c r="AIK69" s="228"/>
      <c r="AIL69" s="228"/>
      <c r="AIM69" s="228"/>
      <c r="AIN69" s="228"/>
      <c r="AIO69" s="228"/>
      <c r="AIP69" s="228"/>
      <c r="AIQ69" s="228"/>
      <c r="AIR69" s="228"/>
      <c r="AIS69" s="228"/>
      <c r="AIT69" s="228"/>
      <c r="AIU69" s="228"/>
      <c r="AIV69" s="228"/>
      <c r="AIW69" s="228"/>
      <c r="AIX69" s="228"/>
      <c r="AIY69" s="228"/>
      <c r="AIZ69" s="228"/>
      <c r="AJA69" s="228"/>
      <c r="AJB69" s="228"/>
      <c r="AJC69" s="228"/>
      <c r="AJD69" s="228"/>
      <c r="AJE69" s="228"/>
      <c r="AJF69" s="228"/>
      <c r="AJG69" s="228"/>
      <c r="AJH69" s="228"/>
      <c r="AJI69" s="228"/>
      <c r="AJJ69" s="228"/>
      <c r="AJK69" s="228"/>
      <c r="AJL69" s="228"/>
      <c r="AJM69" s="228"/>
      <c r="AJN69" s="228"/>
      <c r="AJO69" s="228"/>
      <c r="AJP69" s="228"/>
      <c r="AJQ69" s="228"/>
      <c r="AJR69" s="228"/>
      <c r="AJS69" s="228"/>
      <c r="AJT69" s="228"/>
      <c r="AJU69" s="228"/>
      <c r="AJV69" s="228"/>
      <c r="AJW69" s="228"/>
      <c r="AJX69" s="228"/>
      <c r="AJY69" s="228"/>
      <c r="AJZ69" s="228"/>
      <c r="AKA69" s="228"/>
      <c r="AKB69" s="228"/>
      <c r="AKC69" s="228"/>
      <c r="AKD69" s="228"/>
      <c r="AKE69" s="228"/>
      <c r="AKF69" s="228"/>
      <c r="AKG69" s="228"/>
      <c r="AKH69" s="228"/>
      <c r="AKI69" s="228"/>
      <c r="AKJ69" s="228"/>
      <c r="AKK69" s="228"/>
      <c r="AKL69" s="228"/>
      <c r="AKM69" s="228"/>
      <c r="AKN69" s="228"/>
      <c r="AKO69" s="228"/>
      <c r="AKP69" s="228"/>
      <c r="AKQ69" s="228"/>
      <c r="AKR69" s="228"/>
      <c r="AKS69" s="228"/>
      <c r="AKT69" s="228"/>
      <c r="AKU69" s="228"/>
      <c r="AKV69" s="228"/>
      <c r="AKW69" s="228"/>
      <c r="AKX69" s="228"/>
      <c r="AKY69" s="228"/>
      <c r="AKZ69" s="228"/>
      <c r="ALA69" s="228"/>
      <c r="ALB69" s="228"/>
      <c r="ALC69" s="228"/>
      <c r="ALD69" s="228"/>
      <c r="ALE69" s="228"/>
      <c r="ALF69" s="228"/>
      <c r="ALG69" s="228"/>
      <c r="ALH69" s="228"/>
      <c r="ALI69" s="228"/>
      <c r="ALJ69" s="228"/>
      <c r="ALK69" s="228"/>
      <c r="ALL69" s="228"/>
      <c r="ALM69" s="228"/>
      <c r="ALN69" s="228"/>
      <c r="ALO69" s="228"/>
      <c r="ALP69" s="228"/>
      <c r="ALQ69" s="228"/>
      <c r="ALR69" s="228"/>
      <c r="ALS69" s="228"/>
      <c r="ALT69" s="228"/>
      <c r="ALU69" s="228"/>
      <c r="ALV69" s="228"/>
      <c r="ALW69" s="228"/>
      <c r="ALX69" s="228"/>
      <c r="ALY69" s="228"/>
      <c r="ALZ69" s="228"/>
      <c r="AMA69" s="228"/>
      <c r="AMB69" s="228"/>
      <c r="AMC69" s="228"/>
      <c r="AMD69" s="228"/>
      <c r="AME69" s="228"/>
      <c r="AMF69" s="228"/>
      <c r="AMG69" s="228"/>
      <c r="AMH69" s="228"/>
      <c r="AMI69" s="228"/>
      <c r="AMJ69" s="228"/>
      <c r="AMK69" s="228"/>
      <c r="AML69" s="228"/>
      <c r="AMM69" s="228"/>
      <c r="AMN69" s="228"/>
      <c r="AMO69" s="228"/>
      <c r="AMP69" s="228"/>
      <c r="AMQ69" s="228"/>
      <c r="AMR69" s="228"/>
      <c r="AMS69" s="228"/>
      <c r="AMT69" s="228"/>
      <c r="AMU69" s="228"/>
      <c r="AMV69" s="228"/>
      <c r="AMW69" s="228"/>
      <c r="AMX69" s="228"/>
      <c r="AMY69" s="228"/>
      <c r="AMZ69" s="228"/>
      <c r="ANA69" s="228"/>
      <c r="ANB69" s="228"/>
      <c r="ANC69" s="228"/>
      <c r="AND69" s="228"/>
      <c r="ANE69" s="228"/>
      <c r="ANF69" s="228"/>
      <c r="ANG69" s="228"/>
      <c r="ANH69" s="228"/>
      <c r="ANI69" s="228"/>
      <c r="ANJ69" s="228"/>
      <c r="ANK69" s="228"/>
      <c r="ANL69" s="228"/>
      <c r="ANM69" s="228"/>
      <c r="ANN69" s="228"/>
      <c r="ANO69" s="228"/>
      <c r="ANP69" s="228"/>
      <c r="ANQ69" s="228"/>
      <c r="ANR69" s="228"/>
      <c r="ANS69" s="228"/>
      <c r="ANT69" s="228"/>
      <c r="ANU69" s="228"/>
      <c r="ANV69" s="228"/>
      <c r="ANW69" s="228"/>
      <c r="ANX69" s="228"/>
      <c r="ANY69" s="228"/>
      <c r="ANZ69" s="228"/>
      <c r="AOA69" s="228"/>
      <c r="AOB69" s="228"/>
      <c r="AOC69" s="228"/>
      <c r="AOD69" s="228"/>
      <c r="AOE69" s="228"/>
      <c r="AOF69" s="228"/>
      <c r="AOG69" s="228"/>
      <c r="AOH69" s="228"/>
      <c r="AOI69" s="228"/>
      <c r="AOJ69" s="228"/>
      <c r="AOK69" s="228"/>
      <c r="AOL69" s="228"/>
      <c r="AOM69" s="228"/>
      <c r="AON69" s="228"/>
      <c r="AOO69" s="228"/>
      <c r="AOP69" s="228"/>
      <c r="AOQ69" s="228"/>
      <c r="AOR69" s="228"/>
      <c r="AOS69" s="228"/>
      <c r="AOT69" s="228"/>
      <c r="AOU69" s="228"/>
      <c r="AOV69" s="228"/>
      <c r="AOW69" s="228"/>
      <c r="AOX69" s="228"/>
      <c r="AOY69" s="228"/>
      <c r="AOZ69" s="228"/>
      <c r="APA69" s="228"/>
      <c r="APB69" s="228"/>
      <c r="APC69" s="228"/>
      <c r="APD69" s="228"/>
      <c r="APE69" s="228"/>
      <c r="APF69" s="228"/>
      <c r="APG69" s="228"/>
      <c r="APH69" s="228"/>
      <c r="API69" s="228"/>
      <c r="APJ69" s="228"/>
      <c r="APK69" s="228"/>
      <c r="APL69" s="228"/>
      <c r="APM69" s="228"/>
      <c r="APN69" s="228"/>
      <c r="APO69" s="228"/>
      <c r="APP69" s="228"/>
      <c r="APQ69" s="228"/>
      <c r="APR69" s="228"/>
      <c r="APS69" s="228"/>
      <c r="APT69" s="228"/>
      <c r="APU69" s="228"/>
      <c r="APV69" s="228"/>
      <c r="APW69" s="228"/>
      <c r="APX69" s="228"/>
      <c r="APY69" s="228"/>
      <c r="APZ69" s="228"/>
      <c r="AQA69" s="228"/>
      <c r="AQB69" s="228"/>
      <c r="AQC69" s="228"/>
      <c r="AQD69" s="228"/>
      <c r="AQE69" s="228"/>
      <c r="AQF69" s="228"/>
      <c r="AQG69" s="228"/>
      <c r="AQH69" s="228"/>
      <c r="AQI69" s="228"/>
      <c r="AQJ69" s="228"/>
      <c r="AQK69" s="228"/>
      <c r="AQL69" s="228"/>
      <c r="AQM69" s="228"/>
      <c r="AQN69" s="228"/>
      <c r="AQO69" s="228"/>
      <c r="AQP69" s="228"/>
      <c r="AQQ69" s="228"/>
      <c r="AQR69" s="228"/>
      <c r="AQS69" s="228"/>
      <c r="AQT69" s="228"/>
      <c r="AQU69" s="228"/>
      <c r="AQV69" s="228"/>
      <c r="AQW69" s="228"/>
      <c r="AQX69" s="228"/>
      <c r="AQY69" s="228"/>
      <c r="AQZ69" s="228"/>
      <c r="ARA69" s="228"/>
      <c r="ARB69" s="228"/>
      <c r="ARC69" s="228"/>
      <c r="ARD69" s="228"/>
      <c r="ARE69" s="228"/>
      <c r="ARF69" s="228"/>
      <c r="ARG69" s="228"/>
      <c r="ARH69" s="228"/>
      <c r="ARI69" s="228"/>
      <c r="ARJ69" s="228"/>
      <c r="ARK69" s="228"/>
      <c r="ARL69" s="228"/>
      <c r="ARM69" s="228"/>
      <c r="ARN69" s="228"/>
      <c r="ARO69" s="228"/>
      <c r="ARP69" s="228"/>
      <c r="ARQ69" s="228"/>
      <c r="ARR69" s="228"/>
      <c r="ARS69" s="228"/>
      <c r="ART69" s="228"/>
      <c r="ARU69" s="228"/>
      <c r="ARV69" s="228"/>
      <c r="ARW69" s="228"/>
      <c r="ARX69" s="228"/>
      <c r="ARY69" s="228"/>
      <c r="ARZ69" s="228"/>
      <c r="ASA69" s="228"/>
      <c r="ASB69" s="228"/>
      <c r="ASC69" s="228"/>
      <c r="ASD69" s="228"/>
      <c r="ASE69" s="228"/>
      <c r="ASF69" s="228"/>
      <c r="ASG69" s="228"/>
      <c r="ASH69" s="228"/>
      <c r="ASI69" s="228"/>
      <c r="ASJ69" s="228"/>
      <c r="ASK69" s="228"/>
      <c r="ASL69" s="228"/>
      <c r="ASM69" s="228"/>
      <c r="ASN69" s="228"/>
      <c r="ASO69" s="228"/>
      <c r="ASP69" s="228"/>
      <c r="ASQ69" s="228"/>
      <c r="ASR69" s="228"/>
      <c r="ASS69" s="228"/>
      <c r="AST69" s="228"/>
      <c r="ASU69" s="228"/>
      <c r="ASV69" s="228"/>
      <c r="ASW69" s="228"/>
      <c r="ASX69" s="228"/>
      <c r="ASY69" s="228"/>
      <c r="ASZ69" s="228"/>
      <c r="ATA69" s="228"/>
      <c r="ATB69" s="228"/>
      <c r="ATC69" s="228"/>
      <c r="ATD69" s="228"/>
      <c r="ATE69" s="228"/>
      <c r="ATF69" s="228"/>
      <c r="ATG69" s="228"/>
      <c r="ATH69" s="228"/>
      <c r="ATI69" s="228"/>
      <c r="ATJ69" s="228"/>
      <c r="ATK69" s="228"/>
      <c r="ATL69" s="228"/>
      <c r="ATM69" s="228"/>
      <c r="ATN69" s="228"/>
      <c r="ATO69" s="228"/>
      <c r="ATP69" s="228"/>
      <c r="ATQ69" s="228"/>
      <c r="ATR69" s="228"/>
      <c r="ATS69" s="228"/>
      <c r="ATT69" s="228"/>
      <c r="ATU69" s="228"/>
      <c r="ATV69" s="228"/>
      <c r="ATW69" s="228"/>
      <c r="ATX69" s="228"/>
      <c r="ATY69" s="228"/>
      <c r="ATZ69" s="228"/>
      <c r="AUA69" s="228"/>
      <c r="AUB69" s="228"/>
      <c r="AUC69" s="228"/>
      <c r="AUD69" s="228"/>
      <c r="AUE69" s="228"/>
      <c r="AUF69" s="228"/>
      <c r="AUG69" s="228"/>
      <c r="AUH69" s="228"/>
      <c r="AUI69" s="228"/>
      <c r="AUJ69" s="228"/>
      <c r="AUK69" s="228"/>
      <c r="AUL69" s="228"/>
      <c r="AUM69" s="228"/>
      <c r="AUN69" s="228"/>
      <c r="AUO69" s="228"/>
      <c r="AUP69" s="228"/>
      <c r="AUQ69" s="228"/>
      <c r="AUR69" s="228"/>
      <c r="AUS69" s="228"/>
      <c r="AUT69" s="228"/>
      <c r="AUU69" s="228"/>
      <c r="AUV69" s="228"/>
      <c r="AUW69" s="228"/>
      <c r="AUX69" s="228"/>
      <c r="AUY69" s="228"/>
      <c r="AUZ69" s="228"/>
      <c r="AVA69" s="228"/>
      <c r="AVB69" s="228"/>
      <c r="AVC69" s="228"/>
      <c r="AVD69" s="228"/>
      <c r="AVE69" s="228"/>
      <c r="AVF69" s="228"/>
      <c r="AVG69" s="228"/>
      <c r="AVH69" s="228"/>
      <c r="AVI69" s="228"/>
      <c r="AVJ69" s="228"/>
      <c r="AVK69" s="228"/>
      <c r="AVL69" s="228"/>
      <c r="AVM69" s="228"/>
      <c r="AVN69" s="228"/>
      <c r="AVO69" s="228"/>
      <c r="AVP69" s="228"/>
      <c r="AVQ69" s="228"/>
      <c r="AVR69" s="228"/>
      <c r="AVS69" s="228"/>
      <c r="AVT69" s="228"/>
      <c r="AVU69" s="228"/>
      <c r="AVV69" s="228"/>
      <c r="AVW69" s="228"/>
      <c r="AVX69" s="228"/>
      <c r="AVY69" s="228"/>
      <c r="AVZ69" s="228"/>
      <c r="AWA69" s="228"/>
      <c r="AWB69" s="228"/>
      <c r="AWC69" s="228"/>
      <c r="AWD69" s="228"/>
      <c r="AWE69" s="228"/>
      <c r="AWF69" s="228"/>
      <c r="AWG69" s="228"/>
      <c r="AWH69" s="228"/>
      <c r="AWI69" s="228"/>
      <c r="AWJ69" s="228"/>
      <c r="AWK69" s="228"/>
      <c r="AWL69" s="228"/>
      <c r="AWM69" s="228"/>
      <c r="AWN69" s="228"/>
      <c r="AWO69" s="228"/>
      <c r="AWP69" s="228"/>
      <c r="AWQ69" s="228"/>
      <c r="AWR69" s="228"/>
      <c r="AWS69" s="228"/>
      <c r="AWT69" s="228"/>
      <c r="AWU69" s="228"/>
      <c r="AWV69" s="228"/>
      <c r="AWW69" s="228"/>
      <c r="AWX69" s="228"/>
      <c r="AWY69" s="228"/>
      <c r="AWZ69" s="228"/>
      <c r="AXA69" s="228"/>
      <c r="AXB69" s="228"/>
      <c r="AXC69" s="228"/>
      <c r="AXD69" s="228"/>
      <c r="AXE69" s="228"/>
      <c r="AXF69" s="228"/>
      <c r="AXG69" s="228"/>
      <c r="AXH69" s="228"/>
      <c r="AXI69" s="228"/>
      <c r="AXJ69" s="228"/>
      <c r="AXK69" s="228"/>
      <c r="AXL69" s="228"/>
      <c r="AXM69" s="228"/>
      <c r="AXN69" s="228"/>
      <c r="AXO69" s="228"/>
      <c r="AXP69" s="228"/>
      <c r="AXQ69" s="228"/>
      <c r="AXR69" s="228"/>
      <c r="AXS69" s="228"/>
      <c r="AXT69" s="228"/>
      <c r="AXU69" s="228"/>
      <c r="AXV69" s="228"/>
      <c r="AXW69" s="228"/>
      <c r="AXX69" s="228"/>
      <c r="AXY69" s="228"/>
      <c r="AXZ69" s="228"/>
      <c r="AYA69" s="228"/>
      <c r="AYB69" s="228"/>
      <c r="AYC69" s="228"/>
      <c r="AYD69" s="228"/>
      <c r="AYE69" s="228"/>
      <c r="AYF69" s="228"/>
      <c r="AYG69" s="228"/>
      <c r="AYH69" s="228"/>
      <c r="AYI69" s="228"/>
      <c r="AYJ69" s="228"/>
      <c r="AYK69" s="228"/>
      <c r="AYL69" s="228"/>
      <c r="AYM69" s="228"/>
      <c r="AYN69" s="228"/>
      <c r="AYO69" s="228"/>
      <c r="AYP69" s="228"/>
      <c r="AYQ69" s="228"/>
      <c r="AYR69" s="228"/>
      <c r="AYS69" s="228"/>
      <c r="AYT69" s="228"/>
      <c r="AYU69" s="228"/>
      <c r="AYV69" s="228"/>
      <c r="AYW69" s="228"/>
      <c r="AYX69" s="228"/>
      <c r="AYY69" s="228"/>
      <c r="AYZ69" s="228"/>
      <c r="AZA69" s="228"/>
      <c r="AZB69" s="228"/>
      <c r="AZC69" s="228"/>
      <c r="AZD69" s="228"/>
      <c r="AZE69" s="228"/>
      <c r="AZF69" s="228"/>
      <c r="AZG69" s="228"/>
      <c r="AZH69" s="228"/>
      <c r="AZI69" s="228"/>
      <c r="AZJ69" s="228"/>
      <c r="AZK69" s="228"/>
      <c r="AZL69" s="228"/>
      <c r="AZM69" s="228"/>
      <c r="AZN69" s="228"/>
      <c r="AZO69" s="228"/>
      <c r="AZP69" s="228"/>
      <c r="AZQ69" s="228"/>
      <c r="AZR69" s="228"/>
      <c r="AZS69" s="228"/>
      <c r="AZT69" s="228"/>
      <c r="AZU69" s="228"/>
      <c r="AZV69" s="228"/>
      <c r="AZW69" s="228"/>
      <c r="AZX69" s="228"/>
      <c r="AZY69" s="228"/>
      <c r="AZZ69" s="228"/>
      <c r="BAA69" s="228"/>
      <c r="BAB69" s="228"/>
      <c r="BAC69" s="228"/>
      <c r="BAD69" s="228"/>
      <c r="BAE69" s="228"/>
      <c r="BAF69" s="228"/>
      <c r="BAG69" s="228"/>
      <c r="BAH69" s="228"/>
      <c r="BAI69" s="228"/>
      <c r="BAJ69" s="228"/>
      <c r="BAK69" s="228"/>
      <c r="BAL69" s="228"/>
      <c r="BAM69" s="228"/>
      <c r="BAN69" s="228"/>
      <c r="BAO69" s="228"/>
      <c r="BAP69" s="228"/>
      <c r="BAQ69" s="228"/>
      <c r="BAR69" s="228"/>
      <c r="BAS69" s="228"/>
      <c r="BAT69" s="228"/>
      <c r="BAU69" s="228"/>
      <c r="BAV69" s="228"/>
      <c r="BAW69" s="228"/>
      <c r="BAX69" s="228"/>
      <c r="BAY69" s="228"/>
      <c r="BAZ69" s="228"/>
      <c r="BBA69" s="228"/>
      <c r="BBB69" s="228"/>
      <c r="BBC69" s="228"/>
      <c r="BBD69" s="228"/>
      <c r="BBE69" s="228"/>
      <c r="BBF69" s="228"/>
      <c r="BBG69" s="228"/>
      <c r="BBH69" s="228"/>
      <c r="BBI69" s="228"/>
      <c r="BBJ69" s="228"/>
      <c r="BBK69" s="228"/>
      <c r="BBL69" s="228"/>
      <c r="BBM69" s="228"/>
      <c r="BBN69" s="228"/>
      <c r="BBO69" s="228"/>
      <c r="BBP69" s="228"/>
      <c r="BBQ69" s="228"/>
      <c r="BBR69" s="228"/>
      <c r="BBS69" s="228"/>
      <c r="BBT69" s="228"/>
      <c r="BBU69" s="228"/>
      <c r="BBV69" s="228"/>
      <c r="BBW69" s="228"/>
      <c r="BBX69" s="228"/>
      <c r="BBY69" s="228"/>
      <c r="BBZ69" s="228"/>
      <c r="BCA69" s="228"/>
      <c r="BCB69" s="228"/>
      <c r="BCC69" s="228"/>
      <c r="BCD69" s="228"/>
      <c r="BCE69" s="228"/>
      <c r="BCF69" s="228"/>
      <c r="BCG69" s="228"/>
      <c r="BCH69" s="228"/>
      <c r="BCI69" s="228"/>
      <c r="BCJ69" s="228"/>
      <c r="BCK69" s="228"/>
      <c r="BCL69" s="228"/>
      <c r="BCM69" s="228"/>
      <c r="BCN69" s="228"/>
      <c r="BCO69" s="228"/>
      <c r="BCP69" s="228"/>
      <c r="BCQ69" s="228"/>
      <c r="BCR69" s="228"/>
      <c r="BCS69" s="228"/>
      <c r="BCT69" s="228"/>
      <c r="BCU69" s="228"/>
      <c r="BCV69" s="228"/>
      <c r="BCW69" s="228"/>
      <c r="BCX69" s="228"/>
      <c r="BCY69" s="228"/>
      <c r="BCZ69" s="228"/>
      <c r="BDA69" s="228"/>
      <c r="BDB69" s="228"/>
      <c r="BDC69" s="228"/>
      <c r="BDD69" s="228"/>
      <c r="BDE69" s="228"/>
      <c r="BDF69" s="228"/>
      <c r="BDG69" s="228"/>
      <c r="BDH69" s="228"/>
      <c r="BDI69" s="228"/>
      <c r="BDJ69" s="228"/>
      <c r="BDK69" s="228"/>
      <c r="BDL69" s="228"/>
      <c r="BDM69" s="228"/>
      <c r="BDN69" s="228"/>
      <c r="BDO69" s="228"/>
      <c r="BDP69" s="228"/>
      <c r="BDQ69" s="228"/>
      <c r="BDR69" s="228"/>
      <c r="BDS69" s="228"/>
      <c r="BDT69" s="228"/>
      <c r="BDU69" s="228"/>
      <c r="BDV69" s="228"/>
      <c r="BDW69" s="228"/>
      <c r="BDX69" s="228"/>
      <c r="BDY69" s="228"/>
      <c r="BDZ69" s="228"/>
      <c r="BEA69" s="228"/>
      <c r="BEB69" s="228"/>
      <c r="BEC69" s="228"/>
      <c r="BED69" s="228"/>
      <c r="BEE69" s="228"/>
      <c r="BEF69" s="228"/>
      <c r="BEG69" s="228"/>
      <c r="BEH69" s="228"/>
      <c r="BEI69" s="228"/>
    </row>
    <row r="70" spans="1:1491" s="101" customFormat="1" ht="15" customHeight="1" x14ac:dyDescent="0.25">
      <c r="A70" s="218" t="s">
        <v>963</v>
      </c>
      <c r="B70" s="312" t="s">
        <v>463</v>
      </c>
      <c r="C70" s="316">
        <v>44562</v>
      </c>
      <c r="D70" s="316">
        <v>46022</v>
      </c>
      <c r="E70" s="318">
        <v>300</v>
      </c>
      <c r="F70" s="318">
        <v>300</v>
      </c>
      <c r="G70" s="314">
        <v>300</v>
      </c>
      <c r="H70" s="318">
        <v>109</v>
      </c>
      <c r="I70" s="318">
        <f>F70/25.462</f>
        <v>11.7822637656115</v>
      </c>
      <c r="J70" s="318">
        <f>H70/25.462</f>
        <v>4.2808891681721786</v>
      </c>
      <c r="K70" s="185"/>
      <c r="L70" s="185">
        <f t="shared" si="9"/>
        <v>4.2808891681721786</v>
      </c>
      <c r="M70" s="185"/>
      <c r="N70" s="225" t="s">
        <v>918</v>
      </c>
      <c r="O70" s="184">
        <v>0</v>
      </c>
      <c r="P70" s="184">
        <v>0</v>
      </c>
      <c r="Q70" s="184">
        <v>0</v>
      </c>
      <c r="R70" s="184">
        <v>60</v>
      </c>
      <c r="S70" s="184">
        <v>49</v>
      </c>
      <c r="T70" s="184">
        <v>0</v>
      </c>
      <c r="U70" s="184">
        <v>0</v>
      </c>
      <c r="V70" s="453">
        <v>0</v>
      </c>
      <c r="W70" s="259" t="s">
        <v>133</v>
      </c>
      <c r="X70" s="454">
        <v>0</v>
      </c>
      <c r="Y70" s="259" t="s">
        <v>924</v>
      </c>
      <c r="Z70" s="455" t="s">
        <v>1075</v>
      </c>
      <c r="AA70" s="263" t="s">
        <v>1149</v>
      </c>
      <c r="AB70" s="263" t="s">
        <v>924</v>
      </c>
      <c r="AC70" s="456">
        <v>300</v>
      </c>
      <c r="AD70" s="263" t="s">
        <v>925</v>
      </c>
      <c r="AE70" s="263" t="s">
        <v>924</v>
      </c>
      <c r="AF70" s="263" t="s">
        <v>309</v>
      </c>
      <c r="AG70" s="292" t="s">
        <v>460</v>
      </c>
      <c r="AH70" s="498" t="s">
        <v>1150</v>
      </c>
      <c r="AI70" s="499">
        <v>1</v>
      </c>
      <c r="AJ70" s="499">
        <v>0.4</v>
      </c>
      <c r="AK70" s="498" t="s">
        <v>133</v>
      </c>
      <c r="AL70" s="500">
        <v>0</v>
      </c>
      <c r="AM70" s="364">
        <f t="shared" si="10"/>
        <v>109</v>
      </c>
      <c r="AN70" s="364">
        <f t="shared" si="11"/>
        <v>0</v>
      </c>
      <c r="AO70" s="144" t="s">
        <v>133</v>
      </c>
      <c r="AP70" s="100" t="s">
        <v>133</v>
      </c>
      <c r="AQ70" s="366" t="s">
        <v>133</v>
      </c>
      <c r="AR70" s="366" t="s">
        <v>133</v>
      </c>
      <c r="AS70" s="366" t="s">
        <v>133</v>
      </c>
      <c r="AT70" s="366" t="s">
        <v>133</v>
      </c>
      <c r="AU70" s="366" t="s">
        <v>133</v>
      </c>
      <c r="AV70" s="366" t="s">
        <v>133</v>
      </c>
      <c r="AW70" s="366" t="s">
        <v>133</v>
      </c>
      <c r="AX70" s="366" t="s">
        <v>133</v>
      </c>
      <c r="AY70" s="366" t="s">
        <v>133</v>
      </c>
      <c r="AZ70" s="366" t="s">
        <v>133</v>
      </c>
      <c r="BA70" s="366" t="s">
        <v>133</v>
      </c>
      <c r="BB70" s="366" t="s">
        <v>133</v>
      </c>
      <c r="BC70" s="366" t="s">
        <v>133</v>
      </c>
      <c r="BD70" s="366" t="s">
        <v>133</v>
      </c>
      <c r="BE70" s="366" t="s">
        <v>133</v>
      </c>
      <c r="BF70" s="366" t="s">
        <v>133</v>
      </c>
      <c r="BG70" s="366" t="s">
        <v>133</v>
      </c>
      <c r="BH70" s="366" t="s">
        <v>133</v>
      </c>
      <c r="BI70" s="366" t="s">
        <v>133</v>
      </c>
      <c r="BJ70" s="366"/>
      <c r="BK70" s="366"/>
      <c r="BL70" s="366"/>
      <c r="BM70" s="366"/>
      <c r="BN70" s="366"/>
      <c r="BO70" s="366"/>
      <c r="BV70" s="288"/>
      <c r="BW70" s="288"/>
      <c r="BX70" s="288"/>
      <c r="BY70" s="288"/>
      <c r="BZ70" s="288"/>
      <c r="CA70" s="288"/>
      <c r="CB70" s="288"/>
      <c r="CC70" s="288"/>
      <c r="CD70" s="288"/>
      <c r="CE70" s="288"/>
      <c r="CF70" s="288"/>
      <c r="CG70" s="288"/>
      <c r="CH70" s="288"/>
      <c r="CI70" s="288"/>
      <c r="CJ70" s="288"/>
      <c r="CK70" s="288"/>
      <c r="CL70" s="288"/>
      <c r="CM70" s="288"/>
      <c r="CN70" s="288"/>
      <c r="CO70" s="288"/>
      <c r="CP70" s="288"/>
      <c r="CQ70" s="288"/>
      <c r="CR70" s="288"/>
      <c r="CS70" s="288"/>
      <c r="CT70" s="288"/>
      <c r="CU70" s="288"/>
      <c r="CV70" s="288"/>
      <c r="CW70" s="288"/>
      <c r="CX70" s="288"/>
      <c r="CY70" s="288"/>
      <c r="CZ70" s="288"/>
      <c r="DA70" s="288"/>
      <c r="DB70" s="288"/>
      <c r="DC70" s="288"/>
      <c r="DD70" s="288"/>
      <c r="DE70" s="288"/>
      <c r="DF70" s="288"/>
      <c r="DG70" s="288"/>
      <c r="DH70" s="288"/>
      <c r="DI70" s="288"/>
      <c r="DJ70" s="288"/>
      <c r="DK70" s="288"/>
      <c r="DL70" s="288"/>
      <c r="DM70" s="288"/>
      <c r="DN70" s="288"/>
      <c r="DO70" s="288"/>
      <c r="DP70" s="288"/>
      <c r="DQ70" s="288"/>
      <c r="DR70" s="288"/>
      <c r="DS70" s="288"/>
      <c r="DT70" s="288"/>
      <c r="DU70" s="288"/>
      <c r="DV70" s="288"/>
      <c r="DW70" s="288"/>
      <c r="DX70" s="288"/>
      <c r="DY70" s="288"/>
      <c r="DZ70" s="288"/>
      <c r="EA70" s="288"/>
      <c r="EB70" s="288"/>
      <c r="EC70" s="288"/>
      <c r="ED70" s="288"/>
      <c r="EE70" s="288"/>
      <c r="EF70" s="288"/>
      <c r="EG70" s="288"/>
      <c r="EH70" s="288"/>
      <c r="EI70" s="288"/>
      <c r="EJ70" s="288"/>
      <c r="EK70" s="288"/>
      <c r="EL70" s="288"/>
      <c r="EM70" s="288"/>
      <c r="EN70" s="288"/>
      <c r="EO70" s="288"/>
      <c r="EP70" s="288"/>
      <c r="EQ70" s="288"/>
      <c r="ER70" s="288"/>
      <c r="ES70" s="288"/>
      <c r="ET70" s="288"/>
      <c r="EU70" s="288"/>
      <c r="EV70" s="288"/>
      <c r="EW70" s="288"/>
      <c r="EX70" s="288"/>
      <c r="EY70" s="288"/>
      <c r="EZ70" s="288"/>
      <c r="FA70" s="288"/>
      <c r="FB70" s="288"/>
      <c r="FC70" s="288"/>
      <c r="FD70" s="288"/>
      <c r="FE70" s="288"/>
      <c r="FF70" s="288"/>
      <c r="FG70" s="288"/>
      <c r="FH70" s="288"/>
      <c r="FI70" s="288"/>
      <c r="FJ70" s="288"/>
      <c r="FK70" s="288"/>
      <c r="FL70" s="288"/>
      <c r="FM70" s="288"/>
      <c r="FN70" s="288"/>
      <c r="FO70" s="288"/>
      <c r="FP70" s="288"/>
      <c r="FQ70" s="288"/>
      <c r="FR70" s="288"/>
      <c r="FS70" s="288"/>
      <c r="FT70" s="288"/>
      <c r="FU70" s="288"/>
      <c r="FV70" s="288"/>
      <c r="FW70" s="288"/>
      <c r="FX70" s="288"/>
      <c r="FY70" s="288"/>
      <c r="FZ70" s="288"/>
      <c r="GA70" s="288"/>
      <c r="GB70" s="288"/>
      <c r="GC70" s="288"/>
      <c r="GD70" s="288"/>
      <c r="GE70" s="288"/>
      <c r="GF70" s="288"/>
      <c r="GG70" s="288"/>
      <c r="GH70" s="288"/>
      <c r="GI70" s="288"/>
      <c r="GJ70" s="288"/>
      <c r="GK70" s="288"/>
      <c r="GL70" s="288"/>
      <c r="GM70" s="288"/>
      <c r="GN70" s="288"/>
      <c r="GO70" s="288"/>
      <c r="GP70" s="288"/>
      <c r="GQ70" s="288"/>
      <c r="GR70" s="288"/>
      <c r="GS70" s="288"/>
      <c r="GT70" s="288"/>
      <c r="GU70" s="288"/>
      <c r="GV70" s="288"/>
      <c r="GW70" s="288"/>
      <c r="GX70" s="288"/>
      <c r="GY70" s="288"/>
      <c r="GZ70" s="288"/>
      <c r="HA70" s="288"/>
      <c r="HB70" s="288"/>
      <c r="HC70" s="288"/>
      <c r="HD70" s="288"/>
      <c r="HE70" s="288"/>
      <c r="HF70" s="288"/>
      <c r="HG70" s="288"/>
      <c r="HH70" s="288"/>
      <c r="HI70" s="288"/>
      <c r="HJ70" s="288"/>
      <c r="HK70" s="288"/>
      <c r="HL70" s="288"/>
      <c r="HM70" s="288"/>
      <c r="HN70" s="288"/>
      <c r="HO70" s="288"/>
      <c r="HP70" s="288"/>
      <c r="HQ70" s="288"/>
      <c r="HR70" s="288"/>
      <c r="HS70" s="288"/>
      <c r="HT70" s="288"/>
      <c r="HU70" s="288"/>
      <c r="HV70" s="288"/>
      <c r="HW70" s="288"/>
      <c r="HX70" s="288"/>
      <c r="HY70" s="288"/>
      <c r="HZ70" s="288"/>
      <c r="IA70" s="288"/>
      <c r="IB70" s="288"/>
      <c r="IC70" s="288"/>
      <c r="ID70" s="288"/>
      <c r="IE70" s="288"/>
      <c r="IF70" s="288"/>
      <c r="IG70" s="288"/>
      <c r="IH70" s="288"/>
      <c r="II70" s="288"/>
      <c r="IJ70" s="288"/>
      <c r="IK70" s="288"/>
      <c r="IL70" s="288"/>
      <c r="IM70" s="288"/>
      <c r="IN70" s="288"/>
      <c r="IO70" s="288"/>
      <c r="IP70" s="288"/>
      <c r="IQ70" s="288"/>
      <c r="IR70" s="288"/>
      <c r="IS70" s="288"/>
      <c r="IT70" s="288"/>
      <c r="IU70" s="288"/>
      <c r="IV70" s="288"/>
      <c r="IW70" s="288"/>
      <c r="IX70" s="288"/>
      <c r="IY70" s="288"/>
      <c r="IZ70" s="288"/>
      <c r="JA70" s="288"/>
      <c r="JB70" s="288"/>
      <c r="JC70" s="288"/>
      <c r="JD70" s="288"/>
      <c r="JE70" s="288"/>
      <c r="JF70" s="288"/>
      <c r="JG70" s="288"/>
      <c r="JH70" s="288"/>
      <c r="JI70" s="288"/>
      <c r="JJ70" s="288"/>
      <c r="JK70" s="288"/>
      <c r="JL70" s="288"/>
      <c r="JM70" s="288"/>
      <c r="JN70" s="288"/>
      <c r="JO70" s="288"/>
      <c r="JP70" s="288"/>
      <c r="JQ70" s="288"/>
      <c r="JR70" s="288"/>
      <c r="JS70" s="288"/>
      <c r="JT70" s="288"/>
      <c r="JU70" s="288"/>
      <c r="JV70" s="288"/>
      <c r="JW70" s="288"/>
      <c r="JX70" s="288"/>
      <c r="JY70" s="288"/>
      <c r="JZ70" s="288"/>
      <c r="KA70" s="288"/>
      <c r="KB70" s="288"/>
      <c r="KC70" s="288"/>
      <c r="KD70" s="288"/>
      <c r="KE70" s="288"/>
      <c r="KF70" s="288"/>
      <c r="KG70" s="288"/>
      <c r="KH70" s="288"/>
      <c r="KI70" s="288"/>
      <c r="KJ70" s="288"/>
      <c r="KK70" s="288"/>
      <c r="KL70" s="288"/>
      <c r="KM70" s="288"/>
      <c r="KN70" s="288"/>
      <c r="KO70" s="288"/>
      <c r="KP70" s="288"/>
      <c r="KQ70" s="288"/>
      <c r="KR70" s="288"/>
      <c r="KS70" s="288"/>
      <c r="KT70" s="288"/>
      <c r="KU70" s="288"/>
      <c r="KV70" s="288"/>
      <c r="KW70" s="288"/>
      <c r="KX70" s="288"/>
      <c r="KY70" s="288"/>
      <c r="KZ70" s="288"/>
      <c r="LA70" s="288"/>
      <c r="LB70" s="288"/>
      <c r="LC70" s="288"/>
      <c r="LD70" s="288"/>
      <c r="LE70" s="288"/>
      <c r="LF70" s="288"/>
      <c r="LG70" s="288"/>
      <c r="LH70" s="288"/>
      <c r="LI70" s="288"/>
      <c r="LJ70" s="288"/>
      <c r="LK70" s="288"/>
      <c r="LL70" s="288"/>
      <c r="LM70" s="288"/>
      <c r="LN70" s="288"/>
      <c r="LO70" s="288"/>
      <c r="LP70" s="288"/>
      <c r="LQ70" s="288"/>
      <c r="LR70" s="288"/>
      <c r="LS70" s="288"/>
      <c r="LT70" s="288"/>
      <c r="LU70" s="288"/>
      <c r="LV70" s="288"/>
      <c r="LW70" s="288"/>
      <c r="LX70" s="288"/>
      <c r="LY70" s="288"/>
      <c r="LZ70" s="288"/>
      <c r="MA70" s="288"/>
      <c r="MB70" s="288"/>
      <c r="MC70" s="288"/>
      <c r="MD70" s="288"/>
      <c r="ME70" s="288"/>
      <c r="MF70" s="288"/>
      <c r="MG70" s="288"/>
      <c r="MH70" s="288"/>
      <c r="MI70" s="288"/>
      <c r="MJ70" s="288"/>
      <c r="MK70" s="288"/>
      <c r="ML70" s="288"/>
      <c r="MM70" s="288"/>
      <c r="MN70" s="288"/>
      <c r="MO70" s="288"/>
      <c r="MP70" s="288"/>
      <c r="MQ70" s="288"/>
      <c r="MR70" s="288"/>
      <c r="MS70" s="288"/>
      <c r="MT70" s="288"/>
      <c r="MU70" s="288"/>
      <c r="MV70" s="288"/>
      <c r="MW70" s="288"/>
      <c r="MX70" s="288"/>
      <c r="MY70" s="288"/>
      <c r="MZ70" s="288"/>
      <c r="NA70" s="288"/>
      <c r="NB70" s="288"/>
      <c r="NC70" s="288"/>
      <c r="ND70" s="288"/>
      <c r="NE70" s="288"/>
      <c r="NF70" s="288"/>
      <c r="NG70" s="288"/>
      <c r="NH70" s="288"/>
      <c r="NI70" s="288"/>
      <c r="NJ70" s="288"/>
      <c r="NK70" s="288"/>
      <c r="NL70" s="288"/>
      <c r="NM70" s="288"/>
      <c r="NN70" s="288"/>
      <c r="NO70" s="288"/>
      <c r="NP70" s="288"/>
      <c r="NQ70" s="288"/>
      <c r="NR70" s="288"/>
      <c r="NS70" s="288"/>
      <c r="NT70" s="288"/>
      <c r="NU70" s="288"/>
      <c r="NV70" s="288"/>
      <c r="NW70" s="288"/>
      <c r="NX70" s="288"/>
      <c r="NY70" s="288"/>
      <c r="NZ70" s="288"/>
      <c r="OA70" s="288"/>
      <c r="OB70" s="288"/>
      <c r="OC70" s="288"/>
      <c r="OD70" s="288"/>
      <c r="OE70" s="288"/>
      <c r="OF70" s="288"/>
      <c r="OG70" s="288"/>
      <c r="OH70" s="288"/>
      <c r="OI70" s="288"/>
      <c r="OJ70" s="288"/>
      <c r="OK70" s="288"/>
      <c r="OL70" s="288"/>
      <c r="OM70" s="288"/>
      <c r="ON70" s="288"/>
      <c r="OO70" s="288"/>
      <c r="OP70" s="288"/>
      <c r="OQ70" s="288"/>
      <c r="OR70" s="288"/>
      <c r="OS70" s="288"/>
      <c r="OT70" s="288"/>
      <c r="OU70" s="288"/>
      <c r="OV70" s="288"/>
      <c r="OW70" s="288"/>
      <c r="OX70" s="288"/>
      <c r="OY70" s="288"/>
      <c r="OZ70" s="288"/>
      <c r="PA70" s="288"/>
      <c r="PB70" s="288"/>
      <c r="PC70" s="288"/>
      <c r="PD70" s="288"/>
      <c r="PE70" s="288"/>
      <c r="PF70" s="288"/>
      <c r="PG70" s="288"/>
      <c r="PH70" s="288"/>
      <c r="PI70" s="288"/>
      <c r="PJ70" s="288"/>
      <c r="PK70" s="288"/>
      <c r="PL70" s="288"/>
      <c r="PM70" s="288"/>
      <c r="PN70" s="288"/>
      <c r="PO70" s="288"/>
      <c r="PP70" s="288"/>
      <c r="PQ70" s="288"/>
      <c r="PR70" s="288"/>
      <c r="PS70" s="288"/>
      <c r="PT70" s="288"/>
      <c r="PU70" s="288"/>
      <c r="PV70" s="288"/>
      <c r="PW70" s="288"/>
      <c r="PX70" s="288"/>
      <c r="PY70" s="288"/>
      <c r="PZ70" s="288"/>
      <c r="QA70" s="288"/>
      <c r="QB70" s="288"/>
      <c r="QC70" s="288"/>
      <c r="QD70" s="288"/>
      <c r="QE70" s="288"/>
      <c r="QF70" s="288"/>
      <c r="QG70" s="288"/>
      <c r="QH70" s="288"/>
      <c r="QI70" s="288"/>
      <c r="QJ70" s="288"/>
      <c r="QK70" s="288"/>
      <c r="QL70" s="288"/>
      <c r="QM70" s="288"/>
      <c r="QN70" s="288"/>
      <c r="QO70" s="288"/>
      <c r="QP70" s="288"/>
      <c r="QQ70" s="288"/>
      <c r="QR70" s="288"/>
      <c r="QS70" s="288"/>
      <c r="QT70" s="288"/>
      <c r="QU70" s="288"/>
      <c r="QV70" s="288"/>
      <c r="QW70" s="288"/>
      <c r="QX70" s="288"/>
      <c r="QY70" s="288"/>
      <c r="QZ70" s="288"/>
      <c r="RA70" s="288"/>
      <c r="RB70" s="288"/>
      <c r="RC70" s="288"/>
      <c r="RD70" s="288"/>
      <c r="RE70" s="288"/>
      <c r="RF70" s="288"/>
      <c r="RG70" s="288"/>
      <c r="RH70" s="288"/>
      <c r="RI70" s="288"/>
      <c r="RJ70" s="288"/>
      <c r="RK70" s="288"/>
      <c r="RL70" s="288"/>
      <c r="RM70" s="288"/>
      <c r="RN70" s="288"/>
      <c r="RO70" s="288"/>
      <c r="RP70" s="288"/>
      <c r="RQ70" s="288"/>
      <c r="RR70" s="288"/>
      <c r="RS70" s="288"/>
      <c r="RT70" s="288"/>
      <c r="RU70" s="288"/>
      <c r="RV70" s="288"/>
      <c r="RW70" s="288"/>
      <c r="RX70" s="288"/>
      <c r="RY70" s="288"/>
      <c r="RZ70" s="288"/>
      <c r="SA70" s="288"/>
      <c r="SB70" s="288"/>
      <c r="SC70" s="288"/>
      <c r="SD70" s="288"/>
      <c r="SE70" s="288"/>
      <c r="SF70" s="288"/>
      <c r="SG70" s="288"/>
      <c r="SH70" s="288"/>
      <c r="SI70" s="288"/>
      <c r="SJ70" s="288"/>
      <c r="SK70" s="288"/>
      <c r="SL70" s="288"/>
      <c r="SM70" s="288"/>
      <c r="SN70" s="288"/>
      <c r="SO70" s="288"/>
      <c r="SP70" s="288"/>
      <c r="SQ70" s="288"/>
      <c r="SR70" s="288"/>
      <c r="SS70" s="288"/>
      <c r="ST70" s="288"/>
      <c r="SU70" s="288"/>
      <c r="SV70" s="288"/>
      <c r="SW70" s="288"/>
      <c r="SX70" s="288"/>
      <c r="SY70" s="288"/>
      <c r="SZ70" s="288"/>
      <c r="TA70" s="288"/>
      <c r="TB70" s="288"/>
      <c r="TC70" s="288"/>
      <c r="TD70" s="288"/>
      <c r="TE70" s="288"/>
      <c r="TF70" s="288"/>
      <c r="TG70" s="288"/>
      <c r="TH70" s="288"/>
      <c r="TI70" s="288"/>
      <c r="TJ70" s="288"/>
      <c r="TK70" s="288"/>
      <c r="TL70" s="288"/>
      <c r="TM70" s="288"/>
      <c r="TN70" s="288"/>
      <c r="TO70" s="288"/>
      <c r="TP70" s="288"/>
      <c r="TQ70" s="288"/>
      <c r="TR70" s="288"/>
      <c r="TS70" s="288"/>
      <c r="TT70" s="288"/>
      <c r="TU70" s="288"/>
      <c r="TV70" s="288"/>
      <c r="TW70" s="288"/>
      <c r="TX70" s="288"/>
      <c r="TY70" s="288"/>
      <c r="TZ70" s="288"/>
      <c r="UA70" s="288"/>
      <c r="UB70" s="288"/>
      <c r="UC70" s="288"/>
      <c r="UD70" s="288"/>
      <c r="UE70" s="288"/>
      <c r="UF70" s="288"/>
      <c r="UG70" s="288"/>
      <c r="UH70" s="288"/>
      <c r="UI70" s="288"/>
      <c r="UJ70" s="288"/>
      <c r="UK70" s="288"/>
      <c r="UL70" s="288"/>
      <c r="UM70" s="288"/>
      <c r="UN70" s="288"/>
      <c r="UO70" s="288"/>
      <c r="UP70" s="288"/>
      <c r="UQ70" s="288"/>
      <c r="UR70" s="288"/>
      <c r="US70" s="288"/>
      <c r="UT70" s="288"/>
      <c r="UU70" s="288"/>
      <c r="UV70" s="288"/>
      <c r="UW70" s="288"/>
      <c r="UX70" s="288"/>
      <c r="UY70" s="288"/>
      <c r="UZ70" s="288"/>
      <c r="VA70" s="288"/>
      <c r="VB70" s="288"/>
      <c r="VC70" s="288"/>
      <c r="VD70" s="288"/>
      <c r="VE70" s="288"/>
      <c r="VF70" s="288"/>
      <c r="VG70" s="288"/>
      <c r="VH70" s="288"/>
      <c r="VI70" s="288"/>
      <c r="VJ70" s="288"/>
      <c r="VK70" s="288"/>
      <c r="VL70" s="288"/>
      <c r="VM70" s="288"/>
      <c r="VN70" s="288"/>
      <c r="VO70" s="288"/>
      <c r="VP70" s="288"/>
      <c r="VQ70" s="288"/>
      <c r="VR70" s="288"/>
      <c r="VS70" s="288"/>
      <c r="VT70" s="288"/>
      <c r="VU70" s="288"/>
      <c r="VV70" s="288"/>
      <c r="VW70" s="288"/>
      <c r="VX70" s="288"/>
      <c r="VY70" s="288"/>
      <c r="VZ70" s="288"/>
      <c r="WA70" s="288"/>
      <c r="WB70" s="288"/>
      <c r="WC70" s="288"/>
      <c r="WD70" s="288"/>
      <c r="WE70" s="288"/>
      <c r="WF70" s="288"/>
      <c r="WG70" s="288"/>
      <c r="WH70" s="288"/>
      <c r="WI70" s="288"/>
      <c r="WJ70" s="288"/>
      <c r="WK70" s="288"/>
      <c r="WL70" s="288"/>
      <c r="WM70" s="288"/>
      <c r="WN70" s="288"/>
      <c r="WO70" s="288"/>
      <c r="WP70" s="288"/>
      <c r="WQ70" s="288"/>
      <c r="WR70" s="288"/>
      <c r="WS70" s="288"/>
      <c r="WT70" s="288"/>
      <c r="WU70" s="288"/>
      <c r="WV70" s="288"/>
      <c r="WW70" s="288"/>
      <c r="WX70" s="288"/>
      <c r="WY70" s="288"/>
      <c r="WZ70" s="288"/>
      <c r="XA70" s="288"/>
      <c r="XB70" s="288"/>
      <c r="XC70" s="288"/>
      <c r="XD70" s="288"/>
      <c r="XE70" s="288"/>
      <c r="XF70" s="288"/>
      <c r="XG70" s="288"/>
      <c r="XH70" s="288"/>
      <c r="XI70" s="288"/>
      <c r="XJ70" s="288"/>
      <c r="XK70" s="288"/>
      <c r="XL70" s="288"/>
      <c r="XM70" s="288"/>
      <c r="XN70" s="288"/>
      <c r="XO70" s="288"/>
      <c r="XP70" s="288"/>
      <c r="XQ70" s="288"/>
      <c r="XR70" s="288"/>
      <c r="XS70" s="288"/>
      <c r="XT70" s="288"/>
      <c r="XU70" s="288"/>
      <c r="XV70" s="288"/>
      <c r="XW70" s="288"/>
      <c r="XX70" s="288"/>
      <c r="XY70" s="288"/>
      <c r="XZ70" s="288"/>
      <c r="YA70" s="288"/>
      <c r="YB70" s="288"/>
      <c r="YC70" s="288"/>
      <c r="YD70" s="288"/>
      <c r="YE70" s="288"/>
      <c r="YF70" s="288"/>
      <c r="YG70" s="288"/>
      <c r="YH70" s="288"/>
      <c r="YI70" s="288"/>
      <c r="YJ70" s="288"/>
      <c r="YK70" s="288"/>
      <c r="YL70" s="288"/>
      <c r="YM70" s="288"/>
      <c r="YN70" s="288"/>
      <c r="YO70" s="288"/>
      <c r="YP70" s="288"/>
      <c r="YQ70" s="288"/>
      <c r="YR70" s="288"/>
      <c r="YS70" s="288"/>
      <c r="YT70" s="288"/>
      <c r="YU70" s="288"/>
      <c r="YV70" s="288"/>
      <c r="YW70" s="288"/>
      <c r="YX70" s="288"/>
      <c r="YY70" s="288"/>
      <c r="YZ70" s="288"/>
      <c r="ZA70" s="288"/>
      <c r="ZB70" s="288"/>
      <c r="ZC70" s="288"/>
      <c r="ZD70" s="288"/>
      <c r="ZE70" s="288"/>
      <c r="ZF70" s="288"/>
      <c r="ZG70" s="288"/>
      <c r="ZH70" s="288"/>
      <c r="ZI70" s="288"/>
      <c r="ZJ70" s="288"/>
      <c r="ZK70" s="288"/>
      <c r="ZL70" s="288"/>
      <c r="ZM70" s="288"/>
      <c r="ZN70" s="288"/>
      <c r="ZO70" s="288"/>
      <c r="ZP70" s="288"/>
      <c r="ZQ70" s="288"/>
      <c r="ZR70" s="288"/>
      <c r="ZS70" s="288"/>
      <c r="ZT70" s="288"/>
      <c r="ZU70" s="288"/>
      <c r="ZV70" s="288"/>
      <c r="ZW70" s="288"/>
      <c r="ZX70" s="288"/>
      <c r="ZY70" s="288"/>
      <c r="ZZ70" s="288"/>
      <c r="AAA70" s="288"/>
      <c r="AAB70" s="288"/>
      <c r="AAC70" s="288"/>
      <c r="AAD70" s="288"/>
      <c r="AAE70" s="288"/>
      <c r="AAF70" s="288"/>
      <c r="AAG70" s="288"/>
      <c r="AAH70" s="288"/>
      <c r="AAI70" s="288"/>
      <c r="AAJ70" s="288"/>
      <c r="AAK70" s="288"/>
      <c r="AAL70" s="288"/>
      <c r="AAM70" s="288"/>
      <c r="AAN70" s="288"/>
      <c r="AAO70" s="288"/>
      <c r="AAP70" s="288"/>
      <c r="AAQ70" s="288"/>
      <c r="AAR70" s="288"/>
      <c r="AAS70" s="288"/>
      <c r="AAT70" s="288"/>
      <c r="AAU70" s="288"/>
      <c r="AAV70" s="288"/>
      <c r="AAW70" s="288"/>
      <c r="AAX70" s="288"/>
      <c r="AAY70" s="288"/>
      <c r="AAZ70" s="288"/>
      <c r="ABA70" s="288"/>
      <c r="ABB70" s="288"/>
      <c r="ABC70" s="288"/>
      <c r="ABD70" s="288"/>
      <c r="ABE70" s="288"/>
      <c r="ABF70" s="288"/>
      <c r="ABG70" s="288"/>
      <c r="ABH70" s="288"/>
      <c r="ABI70" s="288"/>
      <c r="ABJ70" s="288"/>
      <c r="ABK70" s="288"/>
      <c r="ABL70" s="288"/>
      <c r="ABM70" s="288"/>
      <c r="ABN70" s="288"/>
      <c r="ABO70" s="288"/>
      <c r="ABP70" s="288"/>
      <c r="ABQ70" s="288"/>
      <c r="ABR70" s="288"/>
      <c r="ABS70" s="288"/>
      <c r="ABT70" s="288"/>
      <c r="ABU70" s="288"/>
      <c r="ABV70" s="288"/>
      <c r="ABW70" s="288"/>
      <c r="ABX70" s="288"/>
      <c r="ABY70" s="288"/>
      <c r="ABZ70" s="288"/>
      <c r="ACA70" s="288"/>
      <c r="ACB70" s="288"/>
      <c r="ACC70" s="288"/>
      <c r="ACD70" s="288"/>
      <c r="ACE70" s="288"/>
      <c r="ACF70" s="288"/>
      <c r="ACG70" s="288"/>
      <c r="ACH70" s="288"/>
      <c r="ACI70" s="288"/>
      <c r="ACJ70" s="288"/>
      <c r="ACK70" s="288"/>
      <c r="ACL70" s="288"/>
      <c r="ACM70" s="288"/>
      <c r="ACN70" s="288"/>
      <c r="ACO70" s="288"/>
      <c r="ACP70" s="288"/>
      <c r="ACQ70" s="288"/>
      <c r="ACR70" s="288"/>
      <c r="ACS70" s="288"/>
      <c r="ACT70" s="288"/>
      <c r="ACU70" s="288"/>
      <c r="ACV70" s="288"/>
      <c r="ACW70" s="288"/>
      <c r="ACX70" s="288"/>
      <c r="ACY70" s="288"/>
      <c r="ACZ70" s="288"/>
      <c r="ADA70" s="288"/>
      <c r="ADB70" s="288"/>
      <c r="ADC70" s="288"/>
      <c r="ADD70" s="288"/>
      <c r="ADE70" s="288"/>
      <c r="ADF70" s="288"/>
      <c r="ADG70" s="288"/>
      <c r="ADH70" s="288"/>
      <c r="ADI70" s="288"/>
      <c r="ADJ70" s="288"/>
      <c r="ADK70" s="288"/>
      <c r="ADL70" s="288"/>
      <c r="ADM70" s="288"/>
      <c r="ADN70" s="288"/>
      <c r="ADO70" s="288"/>
      <c r="ADP70" s="288"/>
      <c r="ADQ70" s="288"/>
      <c r="ADR70" s="288"/>
      <c r="ADS70" s="288"/>
      <c r="ADT70" s="288"/>
      <c r="ADU70" s="288"/>
      <c r="ADV70" s="288"/>
      <c r="ADW70" s="288"/>
      <c r="ADX70" s="288"/>
      <c r="ADY70" s="288"/>
      <c r="ADZ70" s="288"/>
      <c r="AEA70" s="288"/>
      <c r="AEB70" s="288"/>
      <c r="AEC70" s="288"/>
      <c r="AED70" s="288"/>
      <c r="AEE70" s="288"/>
      <c r="AEF70" s="288"/>
      <c r="AEG70" s="288"/>
      <c r="AEH70" s="288"/>
      <c r="AEI70" s="288"/>
      <c r="AEJ70" s="288"/>
      <c r="AEK70" s="288"/>
      <c r="AEL70" s="288"/>
      <c r="AEM70" s="288"/>
      <c r="AEN70" s="288"/>
      <c r="AEO70" s="288"/>
      <c r="AEP70" s="288"/>
      <c r="AEQ70" s="288"/>
      <c r="AER70" s="288"/>
      <c r="AES70" s="288"/>
      <c r="AET70" s="288"/>
      <c r="AEU70" s="288"/>
      <c r="AEV70" s="288"/>
      <c r="AEW70" s="288"/>
      <c r="AEX70" s="288"/>
      <c r="AEY70" s="288"/>
      <c r="AEZ70" s="288"/>
      <c r="AFA70" s="288"/>
      <c r="AFB70" s="288"/>
      <c r="AFC70" s="288"/>
      <c r="AFD70" s="288"/>
      <c r="AFE70" s="288"/>
      <c r="AFF70" s="288"/>
      <c r="AFG70" s="288"/>
      <c r="AFH70" s="288"/>
      <c r="AFI70" s="288"/>
      <c r="AFJ70" s="288"/>
      <c r="AFK70" s="288"/>
      <c r="AFL70" s="288"/>
      <c r="AFM70" s="288"/>
      <c r="AFN70" s="288"/>
      <c r="AFO70" s="288"/>
      <c r="AFP70" s="288"/>
      <c r="AFQ70" s="288"/>
      <c r="AFR70" s="288"/>
      <c r="AFS70" s="288"/>
      <c r="AFT70" s="288"/>
      <c r="AFU70" s="288"/>
      <c r="AFV70" s="288"/>
      <c r="AFW70" s="288"/>
      <c r="AFX70" s="288"/>
      <c r="AFY70" s="288"/>
      <c r="AFZ70" s="288"/>
      <c r="AGA70" s="288"/>
      <c r="AGB70" s="288"/>
      <c r="AGC70" s="288"/>
      <c r="AGD70" s="288"/>
      <c r="AGE70" s="288"/>
      <c r="AGF70" s="288"/>
      <c r="AGG70" s="288"/>
      <c r="AGH70" s="288"/>
      <c r="AGI70" s="288"/>
      <c r="AGJ70" s="288"/>
      <c r="AGK70" s="288"/>
      <c r="AGL70" s="288"/>
      <c r="AGM70" s="288"/>
      <c r="AGN70" s="288"/>
      <c r="AGO70" s="288"/>
      <c r="AGP70" s="288"/>
      <c r="AGQ70" s="288"/>
      <c r="AGR70" s="288"/>
      <c r="AGS70" s="288"/>
      <c r="AGT70" s="288"/>
      <c r="AGU70" s="288"/>
      <c r="AGV70" s="288"/>
      <c r="AGW70" s="288"/>
      <c r="AGX70" s="288"/>
      <c r="AGY70" s="288"/>
      <c r="AGZ70" s="288"/>
      <c r="AHA70" s="288"/>
      <c r="AHB70" s="288"/>
      <c r="AHC70" s="288"/>
      <c r="AHD70" s="288"/>
      <c r="AHE70" s="288"/>
      <c r="AHF70" s="288"/>
      <c r="AHG70" s="288"/>
      <c r="AHH70" s="288"/>
      <c r="AHI70" s="288"/>
      <c r="AHJ70" s="288"/>
      <c r="AHK70" s="288"/>
      <c r="AHL70" s="288"/>
      <c r="AHM70" s="288"/>
      <c r="AHN70" s="288"/>
      <c r="AHO70" s="288"/>
      <c r="AHP70" s="288"/>
      <c r="AHQ70" s="288"/>
      <c r="AHR70" s="288"/>
      <c r="AHS70" s="288"/>
      <c r="AHT70" s="288"/>
      <c r="AHU70" s="288"/>
      <c r="AHV70" s="288"/>
      <c r="AHW70" s="288"/>
      <c r="AHX70" s="288"/>
      <c r="AHY70" s="288"/>
      <c r="AHZ70" s="288"/>
      <c r="AIA70" s="288"/>
      <c r="AIB70" s="288"/>
      <c r="AIC70" s="288"/>
      <c r="AID70" s="288"/>
      <c r="AIE70" s="288"/>
      <c r="AIF70" s="288"/>
      <c r="AIG70" s="288"/>
      <c r="AIH70" s="288"/>
      <c r="AII70" s="288"/>
      <c r="AIJ70" s="288"/>
      <c r="AIK70" s="288"/>
      <c r="AIL70" s="288"/>
      <c r="AIM70" s="288"/>
      <c r="AIN70" s="288"/>
      <c r="AIO70" s="288"/>
      <c r="AIP70" s="288"/>
      <c r="AIQ70" s="288"/>
      <c r="AIR70" s="288"/>
      <c r="AIS70" s="288"/>
      <c r="AIT70" s="288"/>
      <c r="AIU70" s="288"/>
      <c r="AIV70" s="288"/>
      <c r="AIW70" s="288"/>
      <c r="AIX70" s="288"/>
      <c r="AIY70" s="288"/>
      <c r="AIZ70" s="288"/>
      <c r="AJA70" s="288"/>
      <c r="AJB70" s="288"/>
      <c r="AJC70" s="288"/>
      <c r="AJD70" s="288"/>
      <c r="AJE70" s="288"/>
      <c r="AJF70" s="288"/>
      <c r="AJG70" s="288"/>
      <c r="AJH70" s="288"/>
      <c r="AJI70" s="288"/>
      <c r="AJJ70" s="288"/>
      <c r="AJK70" s="288"/>
      <c r="AJL70" s="288"/>
      <c r="AJM70" s="288"/>
      <c r="AJN70" s="288"/>
      <c r="AJO70" s="288"/>
      <c r="AJP70" s="288"/>
      <c r="AJQ70" s="288"/>
      <c r="AJR70" s="288"/>
      <c r="AJS70" s="288"/>
      <c r="AJT70" s="288"/>
      <c r="AJU70" s="288"/>
      <c r="AJV70" s="288"/>
      <c r="AJW70" s="288"/>
      <c r="AJX70" s="288"/>
      <c r="AJY70" s="288"/>
      <c r="AJZ70" s="288"/>
      <c r="AKA70" s="288"/>
      <c r="AKB70" s="288"/>
      <c r="AKC70" s="288"/>
      <c r="AKD70" s="288"/>
      <c r="AKE70" s="288"/>
      <c r="AKF70" s="288"/>
      <c r="AKG70" s="288"/>
      <c r="AKH70" s="288"/>
      <c r="AKI70" s="288"/>
      <c r="AKJ70" s="288"/>
      <c r="AKK70" s="288"/>
      <c r="AKL70" s="288"/>
      <c r="AKM70" s="288"/>
      <c r="AKN70" s="288"/>
      <c r="AKO70" s="288"/>
      <c r="AKP70" s="288"/>
      <c r="AKQ70" s="288"/>
      <c r="AKR70" s="288"/>
      <c r="AKS70" s="288"/>
      <c r="AKT70" s="288"/>
      <c r="AKU70" s="288"/>
      <c r="AKV70" s="288"/>
      <c r="AKW70" s="288"/>
      <c r="AKX70" s="288"/>
      <c r="AKY70" s="288"/>
      <c r="AKZ70" s="288"/>
      <c r="ALA70" s="288"/>
      <c r="ALB70" s="288"/>
      <c r="ALC70" s="288"/>
      <c r="ALD70" s="288"/>
      <c r="ALE70" s="288"/>
      <c r="ALF70" s="288"/>
      <c r="ALG70" s="288"/>
      <c r="ALH70" s="288"/>
      <c r="ALI70" s="288"/>
      <c r="ALJ70" s="288"/>
      <c r="ALK70" s="288"/>
      <c r="ALL70" s="288"/>
      <c r="ALM70" s="288"/>
      <c r="ALN70" s="288"/>
      <c r="ALO70" s="288"/>
      <c r="ALP70" s="288"/>
      <c r="ALQ70" s="288"/>
      <c r="ALR70" s="288"/>
      <c r="ALS70" s="288"/>
      <c r="ALT70" s="288"/>
      <c r="ALU70" s="288"/>
      <c r="ALV70" s="288"/>
      <c r="ALW70" s="288"/>
      <c r="ALX70" s="288"/>
      <c r="ALY70" s="288"/>
      <c r="ALZ70" s="288"/>
      <c r="AMA70" s="288"/>
      <c r="AMB70" s="288"/>
      <c r="AMC70" s="288"/>
      <c r="AMD70" s="288"/>
      <c r="AME70" s="288"/>
      <c r="AMF70" s="288"/>
      <c r="AMG70" s="288"/>
      <c r="AMH70" s="288"/>
      <c r="AMI70" s="288"/>
      <c r="AMJ70" s="288"/>
      <c r="AMK70" s="288"/>
      <c r="AML70" s="288"/>
      <c r="AMM70" s="288"/>
      <c r="AMN70" s="288"/>
      <c r="AMO70" s="288"/>
      <c r="AMP70" s="288"/>
      <c r="AMQ70" s="288"/>
      <c r="AMR70" s="288"/>
      <c r="AMS70" s="288"/>
      <c r="AMT70" s="288"/>
      <c r="AMU70" s="288"/>
      <c r="AMV70" s="288"/>
      <c r="AMW70" s="288"/>
      <c r="AMX70" s="288"/>
      <c r="AMY70" s="288"/>
      <c r="AMZ70" s="288"/>
      <c r="ANA70" s="288"/>
      <c r="ANB70" s="288"/>
      <c r="ANC70" s="288"/>
      <c r="AND70" s="288"/>
      <c r="ANE70" s="288"/>
      <c r="ANF70" s="288"/>
      <c r="ANG70" s="288"/>
      <c r="ANH70" s="288"/>
      <c r="ANI70" s="288"/>
      <c r="ANJ70" s="288"/>
      <c r="ANK70" s="288"/>
      <c r="ANL70" s="288"/>
      <c r="ANM70" s="288"/>
      <c r="ANN70" s="288"/>
      <c r="ANO70" s="288"/>
      <c r="ANP70" s="288"/>
      <c r="ANQ70" s="288"/>
      <c r="ANR70" s="288"/>
      <c r="ANS70" s="288"/>
      <c r="ANT70" s="288"/>
      <c r="ANU70" s="288"/>
      <c r="ANV70" s="288"/>
      <c r="ANW70" s="288"/>
      <c r="ANX70" s="288"/>
      <c r="ANY70" s="288"/>
      <c r="ANZ70" s="288"/>
      <c r="AOA70" s="288"/>
      <c r="AOB70" s="288"/>
      <c r="AOC70" s="288"/>
      <c r="AOD70" s="288"/>
      <c r="AOE70" s="288"/>
      <c r="AOF70" s="288"/>
      <c r="AOG70" s="288"/>
      <c r="AOH70" s="288"/>
      <c r="AOI70" s="288"/>
      <c r="AOJ70" s="288"/>
      <c r="AOK70" s="288"/>
      <c r="AOL70" s="288"/>
      <c r="AOM70" s="288"/>
      <c r="AON70" s="288"/>
      <c r="AOO70" s="288"/>
      <c r="AOP70" s="288"/>
      <c r="AOQ70" s="288"/>
      <c r="AOR70" s="288"/>
      <c r="AOS70" s="288"/>
      <c r="AOT70" s="288"/>
      <c r="AOU70" s="288"/>
      <c r="AOV70" s="288"/>
      <c r="AOW70" s="288"/>
      <c r="AOX70" s="288"/>
      <c r="AOY70" s="288"/>
      <c r="AOZ70" s="288"/>
      <c r="APA70" s="288"/>
      <c r="APB70" s="288"/>
      <c r="APC70" s="288"/>
      <c r="APD70" s="288"/>
      <c r="APE70" s="288"/>
      <c r="APF70" s="288"/>
      <c r="APG70" s="288"/>
      <c r="APH70" s="288"/>
      <c r="API70" s="288"/>
      <c r="APJ70" s="288"/>
      <c r="APK70" s="288"/>
      <c r="APL70" s="288"/>
      <c r="APM70" s="288"/>
      <c r="APN70" s="288"/>
      <c r="APO70" s="288"/>
      <c r="APP70" s="288"/>
      <c r="APQ70" s="288"/>
      <c r="APR70" s="288"/>
      <c r="APS70" s="288"/>
      <c r="APT70" s="288"/>
      <c r="APU70" s="288"/>
      <c r="APV70" s="288"/>
      <c r="APW70" s="288"/>
      <c r="APX70" s="288"/>
      <c r="APY70" s="288"/>
      <c r="APZ70" s="288"/>
      <c r="AQA70" s="288"/>
      <c r="AQB70" s="288"/>
      <c r="AQC70" s="288"/>
      <c r="AQD70" s="288"/>
      <c r="AQE70" s="288"/>
      <c r="AQF70" s="288"/>
      <c r="AQG70" s="288"/>
      <c r="AQH70" s="288"/>
      <c r="AQI70" s="288"/>
      <c r="AQJ70" s="288"/>
      <c r="AQK70" s="288"/>
      <c r="AQL70" s="288"/>
      <c r="AQM70" s="288"/>
      <c r="AQN70" s="288"/>
      <c r="AQO70" s="288"/>
      <c r="AQP70" s="288"/>
      <c r="AQQ70" s="288"/>
      <c r="AQR70" s="288"/>
      <c r="AQS70" s="288"/>
      <c r="AQT70" s="288"/>
      <c r="AQU70" s="288"/>
      <c r="AQV70" s="288"/>
      <c r="AQW70" s="288"/>
      <c r="AQX70" s="288"/>
      <c r="AQY70" s="288"/>
      <c r="AQZ70" s="288"/>
      <c r="ARA70" s="288"/>
      <c r="ARB70" s="288"/>
      <c r="ARC70" s="288"/>
      <c r="ARD70" s="288"/>
      <c r="ARE70" s="288"/>
      <c r="ARF70" s="288"/>
      <c r="ARG70" s="288"/>
      <c r="ARH70" s="288"/>
      <c r="ARI70" s="288"/>
      <c r="ARJ70" s="288"/>
      <c r="ARK70" s="288"/>
      <c r="ARL70" s="288"/>
      <c r="ARM70" s="288"/>
      <c r="ARN70" s="288"/>
      <c r="ARO70" s="288"/>
      <c r="ARP70" s="288"/>
      <c r="ARQ70" s="288"/>
      <c r="ARR70" s="288"/>
      <c r="ARS70" s="288"/>
      <c r="ART70" s="288"/>
      <c r="ARU70" s="288"/>
      <c r="ARV70" s="288"/>
      <c r="ARW70" s="288"/>
      <c r="ARX70" s="288"/>
      <c r="ARY70" s="288"/>
      <c r="ARZ70" s="288"/>
      <c r="ASA70" s="288"/>
      <c r="ASB70" s="288"/>
      <c r="ASC70" s="288"/>
      <c r="ASD70" s="288"/>
      <c r="ASE70" s="288"/>
      <c r="ASF70" s="288"/>
      <c r="ASG70" s="288"/>
      <c r="ASH70" s="288"/>
      <c r="ASI70" s="288"/>
      <c r="ASJ70" s="288"/>
      <c r="ASK70" s="288"/>
      <c r="ASL70" s="288"/>
      <c r="ASM70" s="288"/>
      <c r="ASN70" s="288"/>
      <c r="ASO70" s="288"/>
      <c r="ASP70" s="288"/>
      <c r="ASQ70" s="288"/>
      <c r="ASR70" s="288"/>
      <c r="ASS70" s="288"/>
      <c r="AST70" s="288"/>
      <c r="ASU70" s="288"/>
      <c r="ASV70" s="288"/>
      <c r="ASW70" s="288"/>
      <c r="ASX70" s="288"/>
      <c r="ASY70" s="288"/>
      <c r="ASZ70" s="288"/>
      <c r="ATA70" s="288"/>
      <c r="ATB70" s="288"/>
      <c r="ATC70" s="288"/>
      <c r="ATD70" s="288"/>
      <c r="ATE70" s="288"/>
      <c r="ATF70" s="288"/>
      <c r="ATG70" s="288"/>
      <c r="ATH70" s="288"/>
      <c r="ATI70" s="288"/>
      <c r="ATJ70" s="288"/>
      <c r="ATK70" s="288"/>
      <c r="ATL70" s="288"/>
      <c r="ATM70" s="288"/>
      <c r="ATN70" s="288"/>
      <c r="ATO70" s="288"/>
      <c r="ATP70" s="288"/>
      <c r="ATQ70" s="288"/>
      <c r="ATR70" s="288"/>
      <c r="ATS70" s="288"/>
      <c r="ATT70" s="288"/>
      <c r="ATU70" s="288"/>
      <c r="ATV70" s="288"/>
      <c r="ATW70" s="288"/>
      <c r="ATX70" s="288"/>
      <c r="ATY70" s="288"/>
      <c r="ATZ70" s="288"/>
      <c r="AUA70" s="288"/>
      <c r="AUB70" s="288"/>
      <c r="AUC70" s="288"/>
      <c r="AUD70" s="288"/>
      <c r="AUE70" s="288"/>
      <c r="AUF70" s="288"/>
      <c r="AUG70" s="288"/>
      <c r="AUH70" s="288"/>
      <c r="AUI70" s="288"/>
      <c r="AUJ70" s="288"/>
      <c r="AUK70" s="288"/>
      <c r="AUL70" s="288"/>
      <c r="AUM70" s="288"/>
      <c r="AUN70" s="288"/>
      <c r="AUO70" s="288"/>
      <c r="AUP70" s="288"/>
      <c r="AUQ70" s="288"/>
      <c r="AUR70" s="288"/>
      <c r="AUS70" s="288"/>
      <c r="AUT70" s="288"/>
      <c r="AUU70" s="288"/>
      <c r="AUV70" s="288"/>
      <c r="AUW70" s="288"/>
      <c r="AUX70" s="288"/>
      <c r="AUY70" s="288"/>
      <c r="AUZ70" s="288"/>
      <c r="AVA70" s="288"/>
      <c r="AVB70" s="288"/>
      <c r="AVC70" s="288"/>
      <c r="AVD70" s="288"/>
      <c r="AVE70" s="288"/>
      <c r="AVF70" s="288"/>
      <c r="AVG70" s="288"/>
      <c r="AVH70" s="288"/>
      <c r="AVI70" s="288"/>
      <c r="AVJ70" s="288"/>
      <c r="AVK70" s="288"/>
      <c r="AVL70" s="288"/>
      <c r="AVM70" s="288"/>
      <c r="AVN70" s="288"/>
      <c r="AVO70" s="288"/>
      <c r="AVP70" s="288"/>
      <c r="AVQ70" s="288"/>
      <c r="AVR70" s="288"/>
      <c r="AVS70" s="288"/>
      <c r="AVT70" s="288"/>
      <c r="AVU70" s="288"/>
      <c r="AVV70" s="288"/>
      <c r="AVW70" s="288"/>
      <c r="AVX70" s="288"/>
      <c r="AVY70" s="288"/>
      <c r="AVZ70" s="288"/>
      <c r="AWA70" s="288"/>
      <c r="AWB70" s="288"/>
      <c r="AWC70" s="288"/>
      <c r="AWD70" s="288"/>
      <c r="AWE70" s="288"/>
      <c r="AWF70" s="288"/>
      <c r="AWG70" s="288"/>
      <c r="AWH70" s="288"/>
      <c r="AWI70" s="288"/>
      <c r="AWJ70" s="288"/>
      <c r="AWK70" s="288"/>
      <c r="AWL70" s="288"/>
      <c r="AWM70" s="288"/>
      <c r="AWN70" s="288"/>
      <c r="AWO70" s="288"/>
      <c r="AWP70" s="288"/>
      <c r="AWQ70" s="288"/>
      <c r="AWR70" s="288"/>
      <c r="AWS70" s="288"/>
      <c r="AWT70" s="288"/>
      <c r="AWU70" s="288"/>
      <c r="AWV70" s="288"/>
      <c r="AWW70" s="288"/>
      <c r="AWX70" s="288"/>
      <c r="AWY70" s="288"/>
      <c r="AWZ70" s="288"/>
      <c r="AXA70" s="288"/>
      <c r="AXB70" s="288"/>
      <c r="AXC70" s="288"/>
      <c r="AXD70" s="288"/>
      <c r="AXE70" s="288"/>
      <c r="AXF70" s="288"/>
      <c r="AXG70" s="288"/>
      <c r="AXH70" s="288"/>
      <c r="AXI70" s="288"/>
      <c r="AXJ70" s="288"/>
      <c r="AXK70" s="288"/>
      <c r="AXL70" s="288"/>
      <c r="AXM70" s="288"/>
      <c r="AXN70" s="288"/>
      <c r="AXO70" s="288"/>
      <c r="AXP70" s="288"/>
      <c r="AXQ70" s="288"/>
      <c r="AXR70" s="288"/>
      <c r="AXS70" s="288"/>
      <c r="AXT70" s="288"/>
      <c r="AXU70" s="288"/>
      <c r="AXV70" s="288"/>
      <c r="AXW70" s="288"/>
      <c r="AXX70" s="288"/>
      <c r="AXY70" s="288"/>
      <c r="AXZ70" s="288"/>
      <c r="AYA70" s="288"/>
      <c r="AYB70" s="288"/>
      <c r="AYC70" s="288"/>
      <c r="AYD70" s="288"/>
      <c r="AYE70" s="288"/>
      <c r="AYF70" s="288"/>
      <c r="AYG70" s="288"/>
      <c r="AYH70" s="288"/>
      <c r="AYI70" s="288"/>
      <c r="AYJ70" s="288"/>
      <c r="AYK70" s="288"/>
      <c r="AYL70" s="288"/>
      <c r="AYM70" s="288"/>
      <c r="AYN70" s="288"/>
      <c r="AYO70" s="288"/>
      <c r="AYP70" s="288"/>
      <c r="AYQ70" s="288"/>
      <c r="AYR70" s="288"/>
      <c r="AYS70" s="288"/>
      <c r="AYT70" s="288"/>
      <c r="AYU70" s="288"/>
      <c r="AYV70" s="288"/>
      <c r="AYW70" s="288"/>
      <c r="AYX70" s="288"/>
      <c r="AYY70" s="288"/>
      <c r="AYZ70" s="288"/>
      <c r="AZA70" s="288"/>
      <c r="AZB70" s="288"/>
      <c r="AZC70" s="288"/>
      <c r="AZD70" s="288"/>
      <c r="AZE70" s="288"/>
      <c r="AZF70" s="288"/>
      <c r="AZG70" s="288"/>
      <c r="AZH70" s="288"/>
      <c r="AZI70" s="288"/>
      <c r="AZJ70" s="288"/>
      <c r="AZK70" s="288"/>
      <c r="AZL70" s="288"/>
      <c r="AZM70" s="288"/>
      <c r="AZN70" s="288"/>
      <c r="AZO70" s="288"/>
      <c r="AZP70" s="288"/>
      <c r="AZQ70" s="288"/>
      <c r="AZR70" s="288"/>
      <c r="AZS70" s="288"/>
      <c r="AZT70" s="288"/>
      <c r="AZU70" s="288"/>
      <c r="AZV70" s="288"/>
      <c r="AZW70" s="288"/>
      <c r="AZX70" s="288"/>
      <c r="AZY70" s="288"/>
      <c r="AZZ70" s="288"/>
      <c r="BAA70" s="288"/>
      <c r="BAB70" s="288"/>
      <c r="BAC70" s="288"/>
      <c r="BAD70" s="288"/>
      <c r="BAE70" s="288"/>
      <c r="BAF70" s="288"/>
      <c r="BAG70" s="288"/>
      <c r="BAH70" s="288"/>
      <c r="BAI70" s="288"/>
      <c r="BAJ70" s="288"/>
      <c r="BAK70" s="288"/>
      <c r="BAL70" s="288"/>
      <c r="BAM70" s="288"/>
      <c r="BAN70" s="288"/>
      <c r="BAO70" s="288"/>
      <c r="BAP70" s="288"/>
      <c r="BAQ70" s="288"/>
      <c r="BAR70" s="288"/>
      <c r="BAS70" s="288"/>
      <c r="BAT70" s="288"/>
      <c r="BAU70" s="288"/>
      <c r="BAV70" s="288"/>
      <c r="BAW70" s="288"/>
      <c r="BAX70" s="288"/>
      <c r="BAY70" s="288"/>
      <c r="BAZ70" s="288"/>
      <c r="BBA70" s="288"/>
      <c r="BBB70" s="288"/>
      <c r="BBC70" s="288"/>
      <c r="BBD70" s="288"/>
      <c r="BBE70" s="288"/>
      <c r="BBF70" s="288"/>
      <c r="BBG70" s="288"/>
      <c r="BBH70" s="288"/>
      <c r="BBI70" s="288"/>
      <c r="BBJ70" s="288"/>
      <c r="BBK70" s="288"/>
      <c r="BBL70" s="288"/>
      <c r="BBM70" s="288"/>
      <c r="BBN70" s="288"/>
      <c r="BBO70" s="288"/>
      <c r="BBP70" s="288"/>
      <c r="BBQ70" s="288"/>
      <c r="BBR70" s="288"/>
      <c r="BBS70" s="288"/>
      <c r="BBT70" s="288"/>
      <c r="BBU70" s="288"/>
      <c r="BBV70" s="288"/>
      <c r="BBW70" s="288"/>
      <c r="BBX70" s="288"/>
      <c r="BBY70" s="288"/>
      <c r="BBZ70" s="288"/>
      <c r="BCA70" s="288"/>
      <c r="BCB70" s="288"/>
      <c r="BCC70" s="288"/>
      <c r="BCD70" s="288"/>
      <c r="BCE70" s="288"/>
      <c r="BCF70" s="288"/>
      <c r="BCG70" s="288"/>
      <c r="BCH70" s="288"/>
      <c r="BCI70" s="288"/>
      <c r="BCJ70" s="288"/>
      <c r="BCK70" s="288"/>
      <c r="BCL70" s="288"/>
      <c r="BCM70" s="288"/>
      <c r="BCN70" s="288"/>
      <c r="BCO70" s="288"/>
      <c r="BCP70" s="288"/>
      <c r="BCQ70" s="288"/>
      <c r="BCR70" s="288"/>
      <c r="BCS70" s="288"/>
      <c r="BCT70" s="288"/>
      <c r="BCU70" s="288"/>
      <c r="BCV70" s="288"/>
      <c r="BCW70" s="288"/>
      <c r="BCX70" s="288"/>
      <c r="BCY70" s="288"/>
      <c r="BCZ70" s="288"/>
      <c r="BDA70" s="288"/>
      <c r="BDB70" s="288"/>
      <c r="BDC70" s="288"/>
      <c r="BDD70" s="288"/>
      <c r="BDE70" s="288"/>
      <c r="BDF70" s="288"/>
      <c r="BDG70" s="288"/>
      <c r="BDH70" s="288"/>
      <c r="BDI70" s="288"/>
      <c r="BDJ70" s="288"/>
      <c r="BDK70" s="288"/>
      <c r="BDL70" s="288"/>
      <c r="BDM70" s="288"/>
      <c r="BDN70" s="288"/>
      <c r="BDO70" s="288"/>
      <c r="BDP70" s="288"/>
      <c r="BDQ70" s="288"/>
      <c r="BDR70" s="288"/>
      <c r="BDS70" s="288"/>
      <c r="BDT70" s="288"/>
      <c r="BDU70" s="288"/>
      <c r="BDV70" s="288"/>
      <c r="BDW70" s="288"/>
      <c r="BDX70" s="288"/>
      <c r="BDY70" s="288"/>
      <c r="BDZ70" s="288"/>
      <c r="BEA70" s="288"/>
      <c r="BEB70" s="288"/>
      <c r="BEC70" s="288"/>
      <c r="BED70" s="288"/>
      <c r="BEE70" s="288"/>
      <c r="BEF70" s="288"/>
      <c r="BEG70" s="288"/>
      <c r="BEH70" s="288"/>
      <c r="BEI70" s="288"/>
    </row>
    <row r="71" spans="1:1491" ht="15" customHeight="1" x14ac:dyDescent="0.25">
      <c r="A71" s="218" t="s">
        <v>1156</v>
      </c>
      <c r="B71" s="312" t="s">
        <v>465</v>
      </c>
      <c r="C71" s="316">
        <v>44562</v>
      </c>
      <c r="D71" s="316">
        <v>46022</v>
      </c>
      <c r="E71" s="108">
        <v>144</v>
      </c>
      <c r="F71" s="108">
        <v>144</v>
      </c>
      <c r="G71" s="314">
        <v>144</v>
      </c>
      <c r="H71" s="108">
        <v>144</v>
      </c>
      <c r="I71" s="108">
        <f>E71/25.462</f>
        <v>5.6554866074935202</v>
      </c>
      <c r="J71" s="108">
        <f t="shared" si="9"/>
        <v>5.6554866074935202</v>
      </c>
      <c r="K71" s="175"/>
      <c r="L71" s="175">
        <f t="shared" si="9"/>
        <v>5.6554866074935202</v>
      </c>
      <c r="M71" s="175"/>
      <c r="N71" s="225" t="s">
        <v>918</v>
      </c>
      <c r="O71" s="184">
        <v>0</v>
      </c>
      <c r="P71" s="184">
        <v>0</v>
      </c>
      <c r="Q71" s="184">
        <v>20</v>
      </c>
      <c r="R71" s="184">
        <v>25</v>
      </c>
      <c r="S71" s="184">
        <v>37</v>
      </c>
      <c r="T71" s="184">
        <v>62</v>
      </c>
      <c r="U71" s="184">
        <v>0</v>
      </c>
      <c r="V71" s="453">
        <v>0</v>
      </c>
      <c r="W71" s="259"/>
      <c r="X71" s="454">
        <v>0</v>
      </c>
      <c r="Y71" s="259"/>
      <c r="Z71" s="455" t="s">
        <v>1075</v>
      </c>
      <c r="AA71" s="263" t="s">
        <v>1149</v>
      </c>
      <c r="AB71" s="263" t="s">
        <v>924</v>
      </c>
      <c r="AC71" s="456">
        <v>144</v>
      </c>
      <c r="AD71" s="263" t="s">
        <v>925</v>
      </c>
      <c r="AE71" s="263" t="s">
        <v>924</v>
      </c>
      <c r="AF71" s="263" t="s">
        <v>309</v>
      </c>
      <c r="AG71" s="291" t="s">
        <v>460</v>
      </c>
      <c r="AH71" s="498" t="s">
        <v>1150</v>
      </c>
      <c r="AI71" s="499">
        <v>1</v>
      </c>
      <c r="AJ71" s="499">
        <v>0.4</v>
      </c>
      <c r="AK71" s="498" t="s">
        <v>78</v>
      </c>
      <c r="AL71" s="500">
        <v>0</v>
      </c>
      <c r="AM71" s="364">
        <f t="shared" si="10"/>
        <v>144</v>
      </c>
      <c r="AN71" s="364">
        <f t="shared" si="11"/>
        <v>0</v>
      </c>
      <c r="AO71" s="103"/>
      <c r="AP71" s="102"/>
      <c r="AQ71" s="366"/>
      <c r="AR71" s="366"/>
      <c r="AS71" s="366"/>
      <c r="AT71" s="366"/>
      <c r="AU71" s="366"/>
      <c r="AV71" s="366"/>
      <c r="AW71" s="366"/>
      <c r="AX71" s="366"/>
      <c r="AY71" s="366"/>
      <c r="AZ71" s="366"/>
      <c r="BA71" s="366"/>
      <c r="BB71" s="366"/>
      <c r="BC71" s="366"/>
      <c r="BD71" s="366"/>
      <c r="BE71" s="366"/>
      <c r="BF71" s="366"/>
      <c r="BG71" s="366"/>
      <c r="BH71" s="366"/>
      <c r="BI71" s="366"/>
      <c r="BJ71" s="366"/>
      <c r="BK71" s="366"/>
      <c r="BL71" s="366"/>
      <c r="BM71" s="366"/>
      <c r="BN71" s="366"/>
      <c r="BO71" s="366"/>
      <c r="BV71" s="228"/>
      <c r="BW71" s="228"/>
      <c r="BX71" s="228"/>
      <c r="BY71" s="228"/>
      <c r="BZ71" s="228"/>
      <c r="CA71" s="228"/>
      <c r="CB71" s="228"/>
      <c r="CC71" s="228"/>
      <c r="CD71" s="228"/>
      <c r="CE71" s="228"/>
      <c r="CF71" s="228"/>
      <c r="CG71" s="228"/>
      <c r="CH71" s="228"/>
      <c r="CI71" s="228"/>
      <c r="CJ71" s="228"/>
      <c r="CK71" s="228"/>
      <c r="CL71" s="228"/>
      <c r="CM71" s="228"/>
      <c r="CN71" s="228"/>
      <c r="CO71" s="228"/>
      <c r="CP71" s="228"/>
      <c r="CQ71" s="228"/>
      <c r="CR71" s="228"/>
      <c r="CS71" s="228"/>
      <c r="CT71" s="228"/>
      <c r="CU71" s="228"/>
      <c r="CV71" s="228"/>
      <c r="CW71" s="228"/>
      <c r="CX71" s="228"/>
      <c r="CY71" s="228"/>
      <c r="CZ71" s="228"/>
      <c r="DA71" s="228"/>
      <c r="DB71" s="228"/>
      <c r="DC71" s="228"/>
      <c r="DD71" s="228"/>
      <c r="DE71" s="228"/>
      <c r="DF71" s="228"/>
      <c r="DG71" s="228"/>
      <c r="DH71" s="228"/>
      <c r="DI71" s="228"/>
      <c r="DJ71" s="228"/>
      <c r="DK71" s="228"/>
      <c r="DL71" s="228"/>
      <c r="DM71" s="228"/>
      <c r="DN71" s="228"/>
      <c r="DO71" s="228"/>
      <c r="DP71" s="228"/>
      <c r="DQ71" s="228"/>
      <c r="DR71" s="228"/>
      <c r="DS71" s="228"/>
      <c r="DT71" s="228"/>
      <c r="DU71" s="228"/>
      <c r="DV71" s="228"/>
      <c r="DW71" s="228"/>
      <c r="DX71" s="228"/>
      <c r="DY71" s="228"/>
      <c r="DZ71" s="228"/>
      <c r="EA71" s="228"/>
      <c r="EB71" s="228"/>
      <c r="EC71" s="228"/>
      <c r="ED71" s="228"/>
      <c r="EE71" s="228"/>
      <c r="EF71" s="228"/>
      <c r="EG71" s="228"/>
      <c r="EH71" s="228"/>
      <c r="EI71" s="228"/>
      <c r="EJ71" s="228"/>
      <c r="EK71" s="228"/>
      <c r="EL71" s="228"/>
      <c r="EM71" s="228"/>
      <c r="EN71" s="228"/>
      <c r="EO71" s="228"/>
      <c r="EP71" s="228"/>
      <c r="EQ71" s="228"/>
      <c r="ER71" s="228"/>
      <c r="ES71" s="228"/>
      <c r="ET71" s="228"/>
      <c r="EU71" s="228"/>
      <c r="EV71" s="228"/>
      <c r="EW71" s="228"/>
      <c r="EX71" s="228"/>
      <c r="EY71" s="228"/>
      <c r="EZ71" s="228"/>
      <c r="FA71" s="228"/>
      <c r="FB71" s="228"/>
      <c r="FC71" s="228"/>
      <c r="FD71" s="228"/>
      <c r="FE71" s="228"/>
      <c r="FF71" s="228"/>
      <c r="FG71" s="228"/>
      <c r="FH71" s="228"/>
      <c r="FI71" s="228"/>
      <c r="FJ71" s="228"/>
      <c r="FK71" s="228"/>
      <c r="FL71" s="228"/>
      <c r="FM71" s="228"/>
      <c r="FN71" s="228"/>
      <c r="FO71" s="228"/>
      <c r="FP71" s="228"/>
      <c r="FQ71" s="228"/>
      <c r="FR71" s="228"/>
      <c r="FS71" s="228"/>
      <c r="FT71" s="228"/>
      <c r="FU71" s="228"/>
      <c r="FV71" s="228"/>
      <c r="FW71" s="228"/>
      <c r="FX71" s="228"/>
      <c r="FY71" s="228"/>
      <c r="FZ71" s="228"/>
      <c r="GA71" s="228"/>
      <c r="GB71" s="228"/>
      <c r="GC71" s="228"/>
      <c r="GD71" s="228"/>
      <c r="GE71" s="228"/>
      <c r="GF71" s="228"/>
      <c r="GG71" s="228"/>
      <c r="GH71" s="228"/>
      <c r="GI71" s="228"/>
      <c r="GJ71" s="228"/>
      <c r="GK71" s="228"/>
      <c r="GL71" s="228"/>
      <c r="GM71" s="228"/>
      <c r="GN71" s="228"/>
      <c r="GO71" s="228"/>
      <c r="GP71" s="228"/>
      <c r="GQ71" s="228"/>
      <c r="GR71" s="228"/>
      <c r="GS71" s="228"/>
      <c r="GT71" s="228"/>
      <c r="GU71" s="228"/>
      <c r="GV71" s="228"/>
      <c r="GW71" s="228"/>
      <c r="GX71" s="228"/>
      <c r="GY71" s="228"/>
      <c r="GZ71" s="228"/>
      <c r="HA71" s="228"/>
      <c r="HB71" s="228"/>
      <c r="HC71" s="228"/>
      <c r="HD71" s="228"/>
      <c r="HE71" s="228"/>
      <c r="HF71" s="228"/>
      <c r="HG71" s="228"/>
      <c r="HH71" s="228"/>
      <c r="HI71" s="228"/>
      <c r="HJ71" s="228"/>
      <c r="HK71" s="228"/>
      <c r="HL71" s="228"/>
      <c r="HM71" s="228"/>
      <c r="HN71" s="228"/>
      <c r="HO71" s="228"/>
      <c r="HP71" s="228"/>
      <c r="HQ71" s="228"/>
      <c r="HR71" s="228"/>
      <c r="HS71" s="228"/>
      <c r="HT71" s="228"/>
      <c r="HU71" s="228"/>
      <c r="HV71" s="228"/>
      <c r="HW71" s="228"/>
      <c r="HX71" s="228"/>
      <c r="HY71" s="228"/>
      <c r="HZ71" s="228"/>
      <c r="IA71" s="228"/>
      <c r="IB71" s="228"/>
      <c r="IC71" s="228"/>
      <c r="ID71" s="228"/>
      <c r="IE71" s="228"/>
      <c r="IF71" s="228"/>
      <c r="IG71" s="228"/>
      <c r="IH71" s="228"/>
      <c r="II71" s="228"/>
      <c r="IJ71" s="228"/>
      <c r="IK71" s="228"/>
      <c r="IL71" s="228"/>
      <c r="IM71" s="228"/>
      <c r="IN71" s="228"/>
      <c r="IO71" s="228"/>
      <c r="IP71" s="228"/>
      <c r="IQ71" s="228"/>
      <c r="IR71" s="228"/>
      <c r="IS71" s="228"/>
      <c r="IT71" s="228"/>
      <c r="IU71" s="228"/>
      <c r="IV71" s="228"/>
      <c r="IW71" s="228"/>
      <c r="IX71" s="228"/>
      <c r="IY71" s="228"/>
      <c r="IZ71" s="228"/>
      <c r="JA71" s="228"/>
      <c r="JB71" s="228"/>
      <c r="JC71" s="228"/>
      <c r="JD71" s="228"/>
      <c r="JE71" s="228"/>
      <c r="JF71" s="228"/>
      <c r="JG71" s="228"/>
      <c r="JH71" s="228"/>
      <c r="JI71" s="228"/>
      <c r="JJ71" s="228"/>
      <c r="JK71" s="228"/>
      <c r="JL71" s="228"/>
      <c r="JM71" s="228"/>
      <c r="JN71" s="228"/>
      <c r="JO71" s="228"/>
      <c r="JP71" s="228"/>
      <c r="JQ71" s="228"/>
      <c r="JR71" s="228"/>
      <c r="JS71" s="228"/>
      <c r="JT71" s="228"/>
      <c r="JU71" s="228"/>
      <c r="JV71" s="228"/>
      <c r="JW71" s="228"/>
      <c r="JX71" s="228"/>
      <c r="JY71" s="228"/>
      <c r="JZ71" s="228"/>
      <c r="KA71" s="228"/>
      <c r="KB71" s="228"/>
      <c r="KC71" s="228"/>
      <c r="KD71" s="228"/>
      <c r="KE71" s="228"/>
      <c r="KF71" s="228"/>
      <c r="KG71" s="228"/>
      <c r="KH71" s="228"/>
      <c r="KI71" s="228"/>
      <c r="KJ71" s="228"/>
      <c r="KK71" s="228"/>
      <c r="KL71" s="228"/>
      <c r="KM71" s="228"/>
      <c r="KN71" s="228"/>
      <c r="KO71" s="228"/>
      <c r="KP71" s="228"/>
      <c r="KQ71" s="228"/>
      <c r="KR71" s="228"/>
      <c r="KS71" s="228"/>
      <c r="KT71" s="228"/>
      <c r="KU71" s="228"/>
      <c r="KV71" s="228"/>
      <c r="KW71" s="228"/>
      <c r="KX71" s="228"/>
      <c r="KY71" s="228"/>
      <c r="KZ71" s="228"/>
      <c r="LA71" s="228"/>
      <c r="LB71" s="228"/>
      <c r="LC71" s="228"/>
      <c r="LD71" s="228"/>
      <c r="LE71" s="228"/>
      <c r="LF71" s="228"/>
      <c r="LG71" s="228"/>
      <c r="LH71" s="228"/>
      <c r="LI71" s="228"/>
      <c r="LJ71" s="228"/>
      <c r="LK71" s="228"/>
      <c r="LL71" s="228"/>
      <c r="LM71" s="228"/>
      <c r="LN71" s="228"/>
      <c r="LO71" s="228"/>
      <c r="LP71" s="228"/>
      <c r="LQ71" s="228"/>
      <c r="LR71" s="228"/>
      <c r="LS71" s="228"/>
      <c r="LT71" s="228"/>
      <c r="LU71" s="228"/>
      <c r="LV71" s="228"/>
      <c r="LW71" s="228"/>
      <c r="LX71" s="228"/>
      <c r="LY71" s="228"/>
      <c r="LZ71" s="228"/>
      <c r="MA71" s="228"/>
      <c r="MB71" s="228"/>
      <c r="MC71" s="228"/>
      <c r="MD71" s="228"/>
      <c r="ME71" s="228"/>
      <c r="MF71" s="228"/>
      <c r="MG71" s="228"/>
      <c r="MH71" s="228"/>
      <c r="MI71" s="228"/>
      <c r="MJ71" s="228"/>
      <c r="MK71" s="228"/>
      <c r="ML71" s="228"/>
      <c r="MM71" s="228"/>
      <c r="MN71" s="228"/>
      <c r="MO71" s="228"/>
      <c r="MP71" s="228"/>
      <c r="MQ71" s="228"/>
      <c r="MR71" s="228"/>
      <c r="MS71" s="228"/>
      <c r="MT71" s="228"/>
      <c r="MU71" s="228"/>
      <c r="MV71" s="228"/>
      <c r="MW71" s="228"/>
      <c r="MX71" s="228"/>
      <c r="MY71" s="228"/>
      <c r="MZ71" s="228"/>
      <c r="NA71" s="228"/>
      <c r="NB71" s="228"/>
      <c r="NC71" s="228"/>
      <c r="ND71" s="228"/>
      <c r="NE71" s="228"/>
      <c r="NF71" s="228"/>
      <c r="NG71" s="228"/>
      <c r="NH71" s="228"/>
      <c r="NI71" s="228"/>
      <c r="NJ71" s="228"/>
      <c r="NK71" s="228"/>
      <c r="NL71" s="228"/>
      <c r="NM71" s="228"/>
      <c r="NN71" s="228"/>
      <c r="NO71" s="228"/>
      <c r="NP71" s="228"/>
      <c r="NQ71" s="228"/>
      <c r="NR71" s="228"/>
      <c r="NS71" s="228"/>
      <c r="NT71" s="228"/>
      <c r="NU71" s="228"/>
      <c r="NV71" s="228"/>
      <c r="NW71" s="228"/>
      <c r="NX71" s="228"/>
      <c r="NY71" s="228"/>
      <c r="NZ71" s="228"/>
      <c r="OA71" s="228"/>
      <c r="OB71" s="228"/>
      <c r="OC71" s="228"/>
      <c r="OD71" s="228"/>
      <c r="OE71" s="228"/>
      <c r="OF71" s="228"/>
      <c r="OG71" s="228"/>
      <c r="OH71" s="228"/>
      <c r="OI71" s="228"/>
      <c r="OJ71" s="228"/>
      <c r="OK71" s="228"/>
      <c r="OL71" s="228"/>
      <c r="OM71" s="228"/>
      <c r="ON71" s="228"/>
      <c r="OO71" s="228"/>
      <c r="OP71" s="228"/>
      <c r="OQ71" s="228"/>
      <c r="OR71" s="228"/>
      <c r="OS71" s="228"/>
      <c r="OT71" s="228"/>
      <c r="OU71" s="228"/>
      <c r="OV71" s="228"/>
      <c r="OW71" s="228"/>
      <c r="OX71" s="228"/>
      <c r="OY71" s="228"/>
      <c r="OZ71" s="228"/>
      <c r="PA71" s="228"/>
      <c r="PB71" s="228"/>
      <c r="PC71" s="228"/>
      <c r="PD71" s="228"/>
      <c r="PE71" s="228"/>
      <c r="PF71" s="228"/>
      <c r="PG71" s="228"/>
      <c r="PH71" s="228"/>
      <c r="PI71" s="228"/>
      <c r="PJ71" s="228"/>
      <c r="PK71" s="228"/>
      <c r="PL71" s="228"/>
      <c r="PM71" s="228"/>
      <c r="PN71" s="228"/>
      <c r="PO71" s="228"/>
      <c r="PP71" s="228"/>
      <c r="PQ71" s="228"/>
      <c r="PR71" s="228"/>
      <c r="PS71" s="228"/>
      <c r="PT71" s="228"/>
      <c r="PU71" s="228"/>
      <c r="PV71" s="228"/>
      <c r="PW71" s="228"/>
      <c r="PX71" s="228"/>
      <c r="PY71" s="228"/>
      <c r="PZ71" s="228"/>
      <c r="QA71" s="228"/>
      <c r="QB71" s="228"/>
      <c r="QC71" s="228"/>
      <c r="QD71" s="228"/>
      <c r="QE71" s="228"/>
      <c r="QF71" s="228"/>
      <c r="QG71" s="228"/>
      <c r="QH71" s="228"/>
      <c r="QI71" s="228"/>
      <c r="QJ71" s="228"/>
      <c r="QK71" s="228"/>
      <c r="QL71" s="228"/>
      <c r="QM71" s="228"/>
      <c r="QN71" s="228"/>
      <c r="QO71" s="228"/>
      <c r="QP71" s="228"/>
      <c r="QQ71" s="228"/>
      <c r="QR71" s="228"/>
      <c r="QS71" s="228"/>
      <c r="QT71" s="228"/>
      <c r="QU71" s="228"/>
      <c r="QV71" s="228"/>
      <c r="QW71" s="228"/>
      <c r="QX71" s="228"/>
      <c r="QY71" s="228"/>
      <c r="QZ71" s="228"/>
      <c r="RA71" s="228"/>
      <c r="RB71" s="228"/>
      <c r="RC71" s="228"/>
      <c r="RD71" s="228"/>
      <c r="RE71" s="228"/>
      <c r="RF71" s="228"/>
      <c r="RG71" s="228"/>
      <c r="RH71" s="228"/>
      <c r="RI71" s="228"/>
      <c r="RJ71" s="228"/>
      <c r="RK71" s="228"/>
      <c r="RL71" s="228"/>
      <c r="RM71" s="228"/>
      <c r="RN71" s="228"/>
      <c r="RO71" s="228"/>
      <c r="RP71" s="228"/>
      <c r="RQ71" s="228"/>
      <c r="RR71" s="228"/>
      <c r="RS71" s="228"/>
      <c r="RT71" s="228"/>
      <c r="RU71" s="228"/>
      <c r="RV71" s="228"/>
      <c r="RW71" s="228"/>
      <c r="RX71" s="228"/>
      <c r="RY71" s="228"/>
      <c r="RZ71" s="228"/>
      <c r="SA71" s="228"/>
      <c r="SB71" s="228"/>
      <c r="SC71" s="228"/>
      <c r="SD71" s="228"/>
      <c r="SE71" s="228"/>
      <c r="SF71" s="228"/>
      <c r="SG71" s="228"/>
      <c r="SH71" s="228"/>
      <c r="SI71" s="228"/>
      <c r="SJ71" s="228"/>
      <c r="SK71" s="228"/>
      <c r="SL71" s="228"/>
      <c r="SM71" s="228"/>
      <c r="SN71" s="228"/>
      <c r="SO71" s="228"/>
      <c r="SP71" s="228"/>
      <c r="SQ71" s="228"/>
      <c r="SR71" s="228"/>
      <c r="SS71" s="228"/>
      <c r="ST71" s="228"/>
      <c r="SU71" s="228"/>
      <c r="SV71" s="228"/>
      <c r="SW71" s="228"/>
      <c r="SX71" s="228"/>
      <c r="SY71" s="228"/>
      <c r="SZ71" s="228"/>
      <c r="TA71" s="228"/>
      <c r="TB71" s="228"/>
      <c r="TC71" s="228"/>
      <c r="TD71" s="228"/>
      <c r="TE71" s="228"/>
      <c r="TF71" s="228"/>
      <c r="TG71" s="228"/>
      <c r="TH71" s="228"/>
      <c r="TI71" s="228"/>
      <c r="TJ71" s="228"/>
      <c r="TK71" s="228"/>
      <c r="TL71" s="228"/>
      <c r="TM71" s="228"/>
      <c r="TN71" s="228"/>
      <c r="TO71" s="228"/>
      <c r="TP71" s="228"/>
      <c r="TQ71" s="228"/>
      <c r="TR71" s="228"/>
      <c r="TS71" s="228"/>
      <c r="TT71" s="228"/>
      <c r="TU71" s="228"/>
      <c r="TV71" s="228"/>
      <c r="TW71" s="228"/>
      <c r="TX71" s="228"/>
      <c r="TY71" s="228"/>
      <c r="TZ71" s="228"/>
      <c r="UA71" s="228"/>
      <c r="UB71" s="228"/>
      <c r="UC71" s="228"/>
      <c r="UD71" s="228"/>
      <c r="UE71" s="228"/>
      <c r="UF71" s="228"/>
      <c r="UG71" s="228"/>
      <c r="UH71" s="228"/>
      <c r="UI71" s="228"/>
      <c r="UJ71" s="228"/>
      <c r="UK71" s="228"/>
      <c r="UL71" s="228"/>
      <c r="UM71" s="228"/>
      <c r="UN71" s="228"/>
      <c r="UO71" s="228"/>
      <c r="UP71" s="228"/>
      <c r="UQ71" s="228"/>
      <c r="UR71" s="228"/>
      <c r="US71" s="228"/>
      <c r="UT71" s="228"/>
      <c r="UU71" s="228"/>
      <c r="UV71" s="228"/>
      <c r="UW71" s="228"/>
      <c r="UX71" s="228"/>
      <c r="UY71" s="228"/>
      <c r="UZ71" s="228"/>
      <c r="VA71" s="228"/>
      <c r="VB71" s="228"/>
      <c r="VC71" s="228"/>
      <c r="VD71" s="228"/>
      <c r="VE71" s="228"/>
      <c r="VF71" s="228"/>
      <c r="VG71" s="228"/>
      <c r="VH71" s="228"/>
      <c r="VI71" s="228"/>
      <c r="VJ71" s="228"/>
      <c r="VK71" s="228"/>
      <c r="VL71" s="228"/>
      <c r="VM71" s="228"/>
      <c r="VN71" s="228"/>
      <c r="VO71" s="228"/>
      <c r="VP71" s="228"/>
      <c r="VQ71" s="228"/>
      <c r="VR71" s="228"/>
      <c r="VS71" s="228"/>
      <c r="VT71" s="228"/>
      <c r="VU71" s="228"/>
      <c r="VV71" s="228"/>
      <c r="VW71" s="228"/>
      <c r="VX71" s="228"/>
      <c r="VY71" s="228"/>
      <c r="VZ71" s="228"/>
      <c r="WA71" s="228"/>
      <c r="WB71" s="228"/>
      <c r="WC71" s="228"/>
      <c r="WD71" s="228"/>
      <c r="WE71" s="228"/>
      <c r="WF71" s="228"/>
      <c r="WG71" s="228"/>
      <c r="WH71" s="228"/>
      <c r="WI71" s="228"/>
      <c r="WJ71" s="228"/>
      <c r="WK71" s="228"/>
      <c r="WL71" s="228"/>
      <c r="WM71" s="228"/>
      <c r="WN71" s="228"/>
      <c r="WO71" s="228"/>
      <c r="WP71" s="228"/>
      <c r="WQ71" s="228"/>
      <c r="WR71" s="228"/>
      <c r="WS71" s="228"/>
      <c r="WT71" s="228"/>
      <c r="WU71" s="228"/>
      <c r="WV71" s="228"/>
      <c r="WW71" s="228"/>
      <c r="WX71" s="228"/>
      <c r="WY71" s="228"/>
      <c r="WZ71" s="228"/>
      <c r="XA71" s="228"/>
      <c r="XB71" s="228"/>
      <c r="XC71" s="228"/>
      <c r="XD71" s="228"/>
      <c r="XE71" s="228"/>
      <c r="XF71" s="228"/>
      <c r="XG71" s="228"/>
      <c r="XH71" s="228"/>
      <c r="XI71" s="228"/>
      <c r="XJ71" s="228"/>
      <c r="XK71" s="228"/>
      <c r="XL71" s="228"/>
      <c r="XM71" s="228"/>
      <c r="XN71" s="228"/>
      <c r="XO71" s="228"/>
      <c r="XP71" s="228"/>
      <c r="XQ71" s="228"/>
      <c r="XR71" s="228"/>
      <c r="XS71" s="228"/>
      <c r="XT71" s="228"/>
      <c r="XU71" s="228"/>
      <c r="XV71" s="228"/>
      <c r="XW71" s="228"/>
      <c r="XX71" s="228"/>
      <c r="XY71" s="228"/>
      <c r="XZ71" s="228"/>
      <c r="YA71" s="228"/>
      <c r="YB71" s="228"/>
      <c r="YC71" s="228"/>
      <c r="YD71" s="228"/>
      <c r="YE71" s="228"/>
      <c r="YF71" s="228"/>
      <c r="YG71" s="228"/>
      <c r="YH71" s="228"/>
      <c r="YI71" s="228"/>
      <c r="YJ71" s="228"/>
      <c r="YK71" s="228"/>
      <c r="YL71" s="228"/>
      <c r="YM71" s="228"/>
      <c r="YN71" s="228"/>
      <c r="YO71" s="228"/>
      <c r="YP71" s="228"/>
      <c r="YQ71" s="228"/>
      <c r="YR71" s="228"/>
      <c r="YS71" s="228"/>
      <c r="YT71" s="228"/>
      <c r="YU71" s="228"/>
      <c r="YV71" s="228"/>
      <c r="YW71" s="228"/>
      <c r="YX71" s="228"/>
      <c r="YY71" s="228"/>
      <c r="YZ71" s="228"/>
      <c r="ZA71" s="228"/>
      <c r="ZB71" s="228"/>
      <c r="ZC71" s="228"/>
      <c r="ZD71" s="228"/>
      <c r="ZE71" s="228"/>
      <c r="ZF71" s="228"/>
      <c r="ZG71" s="228"/>
      <c r="ZH71" s="228"/>
      <c r="ZI71" s="228"/>
      <c r="ZJ71" s="228"/>
      <c r="ZK71" s="228"/>
      <c r="ZL71" s="228"/>
      <c r="ZM71" s="228"/>
      <c r="ZN71" s="228"/>
      <c r="ZO71" s="228"/>
      <c r="ZP71" s="228"/>
      <c r="ZQ71" s="228"/>
      <c r="ZR71" s="228"/>
      <c r="ZS71" s="228"/>
      <c r="ZT71" s="228"/>
      <c r="ZU71" s="228"/>
      <c r="ZV71" s="228"/>
      <c r="ZW71" s="228"/>
      <c r="ZX71" s="228"/>
      <c r="ZY71" s="228"/>
      <c r="ZZ71" s="228"/>
      <c r="AAA71" s="228"/>
      <c r="AAB71" s="228"/>
      <c r="AAC71" s="228"/>
      <c r="AAD71" s="228"/>
      <c r="AAE71" s="228"/>
      <c r="AAF71" s="228"/>
      <c r="AAG71" s="228"/>
      <c r="AAH71" s="228"/>
      <c r="AAI71" s="228"/>
      <c r="AAJ71" s="228"/>
      <c r="AAK71" s="228"/>
      <c r="AAL71" s="228"/>
      <c r="AAM71" s="228"/>
      <c r="AAN71" s="228"/>
      <c r="AAO71" s="228"/>
      <c r="AAP71" s="228"/>
      <c r="AAQ71" s="228"/>
      <c r="AAR71" s="228"/>
      <c r="AAS71" s="228"/>
      <c r="AAT71" s="228"/>
      <c r="AAU71" s="228"/>
      <c r="AAV71" s="228"/>
      <c r="AAW71" s="228"/>
      <c r="AAX71" s="228"/>
      <c r="AAY71" s="228"/>
      <c r="AAZ71" s="228"/>
      <c r="ABA71" s="228"/>
      <c r="ABB71" s="228"/>
      <c r="ABC71" s="228"/>
      <c r="ABD71" s="228"/>
      <c r="ABE71" s="228"/>
      <c r="ABF71" s="228"/>
      <c r="ABG71" s="228"/>
      <c r="ABH71" s="228"/>
      <c r="ABI71" s="228"/>
      <c r="ABJ71" s="228"/>
      <c r="ABK71" s="228"/>
      <c r="ABL71" s="228"/>
      <c r="ABM71" s="228"/>
      <c r="ABN71" s="228"/>
      <c r="ABO71" s="228"/>
      <c r="ABP71" s="228"/>
      <c r="ABQ71" s="228"/>
      <c r="ABR71" s="228"/>
      <c r="ABS71" s="228"/>
      <c r="ABT71" s="228"/>
      <c r="ABU71" s="228"/>
      <c r="ABV71" s="228"/>
      <c r="ABW71" s="228"/>
      <c r="ABX71" s="228"/>
      <c r="ABY71" s="228"/>
      <c r="ABZ71" s="228"/>
      <c r="ACA71" s="228"/>
      <c r="ACB71" s="228"/>
      <c r="ACC71" s="228"/>
      <c r="ACD71" s="228"/>
      <c r="ACE71" s="228"/>
      <c r="ACF71" s="228"/>
      <c r="ACG71" s="228"/>
      <c r="ACH71" s="228"/>
      <c r="ACI71" s="228"/>
      <c r="ACJ71" s="228"/>
      <c r="ACK71" s="228"/>
      <c r="ACL71" s="228"/>
      <c r="ACM71" s="228"/>
      <c r="ACN71" s="228"/>
      <c r="ACO71" s="228"/>
      <c r="ACP71" s="228"/>
      <c r="ACQ71" s="228"/>
      <c r="ACR71" s="228"/>
      <c r="ACS71" s="228"/>
      <c r="ACT71" s="228"/>
      <c r="ACU71" s="228"/>
      <c r="ACV71" s="228"/>
      <c r="ACW71" s="228"/>
      <c r="ACX71" s="228"/>
      <c r="ACY71" s="228"/>
      <c r="ACZ71" s="228"/>
      <c r="ADA71" s="228"/>
      <c r="ADB71" s="228"/>
      <c r="ADC71" s="228"/>
      <c r="ADD71" s="228"/>
      <c r="ADE71" s="228"/>
      <c r="ADF71" s="228"/>
      <c r="ADG71" s="228"/>
      <c r="ADH71" s="228"/>
      <c r="ADI71" s="228"/>
      <c r="ADJ71" s="228"/>
      <c r="ADK71" s="228"/>
      <c r="ADL71" s="228"/>
      <c r="ADM71" s="228"/>
      <c r="ADN71" s="228"/>
      <c r="ADO71" s="228"/>
      <c r="ADP71" s="228"/>
      <c r="ADQ71" s="228"/>
      <c r="ADR71" s="228"/>
      <c r="ADS71" s="228"/>
      <c r="ADT71" s="228"/>
      <c r="ADU71" s="228"/>
      <c r="ADV71" s="228"/>
      <c r="ADW71" s="228"/>
      <c r="ADX71" s="228"/>
      <c r="ADY71" s="228"/>
      <c r="ADZ71" s="228"/>
      <c r="AEA71" s="228"/>
      <c r="AEB71" s="228"/>
      <c r="AEC71" s="228"/>
      <c r="AED71" s="228"/>
      <c r="AEE71" s="228"/>
      <c r="AEF71" s="228"/>
      <c r="AEG71" s="228"/>
      <c r="AEH71" s="228"/>
      <c r="AEI71" s="228"/>
      <c r="AEJ71" s="228"/>
      <c r="AEK71" s="228"/>
      <c r="AEL71" s="228"/>
      <c r="AEM71" s="228"/>
      <c r="AEN71" s="228"/>
      <c r="AEO71" s="228"/>
      <c r="AEP71" s="228"/>
      <c r="AEQ71" s="228"/>
      <c r="AER71" s="228"/>
      <c r="AES71" s="228"/>
      <c r="AET71" s="228"/>
      <c r="AEU71" s="228"/>
      <c r="AEV71" s="228"/>
      <c r="AEW71" s="228"/>
      <c r="AEX71" s="228"/>
      <c r="AEY71" s="228"/>
      <c r="AEZ71" s="228"/>
      <c r="AFA71" s="228"/>
      <c r="AFB71" s="228"/>
      <c r="AFC71" s="228"/>
      <c r="AFD71" s="228"/>
      <c r="AFE71" s="228"/>
      <c r="AFF71" s="228"/>
      <c r="AFG71" s="228"/>
      <c r="AFH71" s="228"/>
      <c r="AFI71" s="228"/>
      <c r="AFJ71" s="228"/>
      <c r="AFK71" s="228"/>
      <c r="AFL71" s="228"/>
      <c r="AFM71" s="228"/>
      <c r="AFN71" s="228"/>
      <c r="AFO71" s="228"/>
      <c r="AFP71" s="228"/>
      <c r="AFQ71" s="228"/>
      <c r="AFR71" s="228"/>
      <c r="AFS71" s="228"/>
      <c r="AFT71" s="228"/>
      <c r="AFU71" s="228"/>
      <c r="AFV71" s="228"/>
      <c r="AFW71" s="228"/>
      <c r="AFX71" s="228"/>
      <c r="AFY71" s="228"/>
      <c r="AFZ71" s="228"/>
      <c r="AGA71" s="228"/>
      <c r="AGB71" s="228"/>
      <c r="AGC71" s="228"/>
      <c r="AGD71" s="228"/>
      <c r="AGE71" s="228"/>
      <c r="AGF71" s="228"/>
      <c r="AGG71" s="228"/>
      <c r="AGH71" s="228"/>
      <c r="AGI71" s="228"/>
      <c r="AGJ71" s="228"/>
      <c r="AGK71" s="228"/>
      <c r="AGL71" s="228"/>
      <c r="AGM71" s="228"/>
      <c r="AGN71" s="228"/>
      <c r="AGO71" s="228"/>
      <c r="AGP71" s="228"/>
      <c r="AGQ71" s="228"/>
      <c r="AGR71" s="228"/>
      <c r="AGS71" s="228"/>
      <c r="AGT71" s="228"/>
      <c r="AGU71" s="228"/>
      <c r="AGV71" s="228"/>
      <c r="AGW71" s="228"/>
      <c r="AGX71" s="228"/>
      <c r="AGY71" s="228"/>
      <c r="AGZ71" s="228"/>
      <c r="AHA71" s="228"/>
      <c r="AHB71" s="228"/>
      <c r="AHC71" s="228"/>
      <c r="AHD71" s="228"/>
      <c r="AHE71" s="228"/>
      <c r="AHF71" s="228"/>
      <c r="AHG71" s="228"/>
      <c r="AHH71" s="228"/>
      <c r="AHI71" s="228"/>
      <c r="AHJ71" s="228"/>
      <c r="AHK71" s="228"/>
      <c r="AHL71" s="228"/>
      <c r="AHM71" s="228"/>
      <c r="AHN71" s="228"/>
      <c r="AHO71" s="228"/>
      <c r="AHP71" s="228"/>
      <c r="AHQ71" s="228"/>
      <c r="AHR71" s="228"/>
      <c r="AHS71" s="228"/>
      <c r="AHT71" s="228"/>
      <c r="AHU71" s="228"/>
      <c r="AHV71" s="228"/>
      <c r="AHW71" s="228"/>
      <c r="AHX71" s="228"/>
      <c r="AHY71" s="228"/>
      <c r="AHZ71" s="228"/>
      <c r="AIA71" s="228"/>
      <c r="AIB71" s="228"/>
      <c r="AIC71" s="228"/>
      <c r="AID71" s="228"/>
      <c r="AIE71" s="228"/>
      <c r="AIF71" s="228"/>
      <c r="AIG71" s="228"/>
      <c r="AIH71" s="228"/>
      <c r="AII71" s="228"/>
      <c r="AIJ71" s="228"/>
      <c r="AIK71" s="228"/>
      <c r="AIL71" s="228"/>
      <c r="AIM71" s="228"/>
      <c r="AIN71" s="228"/>
      <c r="AIO71" s="228"/>
      <c r="AIP71" s="228"/>
      <c r="AIQ71" s="228"/>
      <c r="AIR71" s="228"/>
      <c r="AIS71" s="228"/>
      <c r="AIT71" s="228"/>
      <c r="AIU71" s="228"/>
      <c r="AIV71" s="228"/>
      <c r="AIW71" s="228"/>
      <c r="AIX71" s="228"/>
      <c r="AIY71" s="228"/>
      <c r="AIZ71" s="228"/>
      <c r="AJA71" s="228"/>
      <c r="AJB71" s="228"/>
      <c r="AJC71" s="228"/>
      <c r="AJD71" s="228"/>
      <c r="AJE71" s="228"/>
      <c r="AJF71" s="228"/>
      <c r="AJG71" s="228"/>
      <c r="AJH71" s="228"/>
      <c r="AJI71" s="228"/>
      <c r="AJJ71" s="228"/>
      <c r="AJK71" s="228"/>
      <c r="AJL71" s="228"/>
      <c r="AJM71" s="228"/>
      <c r="AJN71" s="228"/>
      <c r="AJO71" s="228"/>
      <c r="AJP71" s="228"/>
      <c r="AJQ71" s="228"/>
      <c r="AJR71" s="228"/>
      <c r="AJS71" s="228"/>
      <c r="AJT71" s="228"/>
      <c r="AJU71" s="228"/>
      <c r="AJV71" s="228"/>
      <c r="AJW71" s="228"/>
      <c r="AJX71" s="228"/>
      <c r="AJY71" s="228"/>
      <c r="AJZ71" s="228"/>
      <c r="AKA71" s="228"/>
      <c r="AKB71" s="228"/>
      <c r="AKC71" s="228"/>
      <c r="AKD71" s="228"/>
      <c r="AKE71" s="228"/>
      <c r="AKF71" s="228"/>
      <c r="AKG71" s="228"/>
      <c r="AKH71" s="228"/>
      <c r="AKI71" s="228"/>
      <c r="AKJ71" s="228"/>
      <c r="AKK71" s="228"/>
      <c r="AKL71" s="228"/>
      <c r="AKM71" s="228"/>
      <c r="AKN71" s="228"/>
      <c r="AKO71" s="228"/>
      <c r="AKP71" s="228"/>
      <c r="AKQ71" s="228"/>
      <c r="AKR71" s="228"/>
      <c r="AKS71" s="228"/>
      <c r="AKT71" s="228"/>
      <c r="AKU71" s="228"/>
      <c r="AKV71" s="228"/>
      <c r="AKW71" s="228"/>
      <c r="AKX71" s="228"/>
      <c r="AKY71" s="228"/>
      <c r="AKZ71" s="228"/>
      <c r="ALA71" s="228"/>
      <c r="ALB71" s="228"/>
      <c r="ALC71" s="228"/>
      <c r="ALD71" s="228"/>
      <c r="ALE71" s="228"/>
      <c r="ALF71" s="228"/>
      <c r="ALG71" s="228"/>
      <c r="ALH71" s="228"/>
      <c r="ALI71" s="228"/>
      <c r="ALJ71" s="228"/>
      <c r="ALK71" s="228"/>
      <c r="ALL71" s="228"/>
      <c r="ALM71" s="228"/>
      <c r="ALN71" s="228"/>
      <c r="ALO71" s="228"/>
      <c r="ALP71" s="228"/>
      <c r="ALQ71" s="228"/>
      <c r="ALR71" s="228"/>
      <c r="ALS71" s="228"/>
      <c r="ALT71" s="228"/>
      <c r="ALU71" s="228"/>
      <c r="ALV71" s="228"/>
      <c r="ALW71" s="228"/>
      <c r="ALX71" s="228"/>
      <c r="ALY71" s="228"/>
      <c r="ALZ71" s="228"/>
      <c r="AMA71" s="228"/>
      <c r="AMB71" s="228"/>
      <c r="AMC71" s="228"/>
      <c r="AMD71" s="228"/>
      <c r="AME71" s="228"/>
      <c r="AMF71" s="228"/>
      <c r="AMG71" s="228"/>
      <c r="AMH71" s="228"/>
      <c r="AMI71" s="228"/>
      <c r="AMJ71" s="228"/>
      <c r="AMK71" s="228"/>
      <c r="AML71" s="228"/>
      <c r="AMM71" s="228"/>
      <c r="AMN71" s="228"/>
      <c r="AMO71" s="228"/>
      <c r="AMP71" s="228"/>
      <c r="AMQ71" s="228"/>
      <c r="AMR71" s="228"/>
      <c r="AMS71" s="228"/>
      <c r="AMT71" s="228"/>
      <c r="AMU71" s="228"/>
      <c r="AMV71" s="228"/>
      <c r="AMW71" s="228"/>
      <c r="AMX71" s="228"/>
      <c r="AMY71" s="228"/>
      <c r="AMZ71" s="228"/>
      <c r="ANA71" s="228"/>
      <c r="ANB71" s="228"/>
      <c r="ANC71" s="228"/>
      <c r="AND71" s="228"/>
      <c r="ANE71" s="228"/>
      <c r="ANF71" s="228"/>
      <c r="ANG71" s="228"/>
      <c r="ANH71" s="228"/>
      <c r="ANI71" s="228"/>
      <c r="ANJ71" s="228"/>
      <c r="ANK71" s="228"/>
      <c r="ANL71" s="228"/>
      <c r="ANM71" s="228"/>
      <c r="ANN71" s="228"/>
      <c r="ANO71" s="228"/>
      <c r="ANP71" s="228"/>
      <c r="ANQ71" s="228"/>
      <c r="ANR71" s="228"/>
      <c r="ANS71" s="228"/>
      <c r="ANT71" s="228"/>
      <c r="ANU71" s="228"/>
      <c r="ANV71" s="228"/>
      <c r="ANW71" s="228"/>
      <c r="ANX71" s="228"/>
      <c r="ANY71" s="228"/>
      <c r="ANZ71" s="228"/>
      <c r="AOA71" s="228"/>
      <c r="AOB71" s="228"/>
      <c r="AOC71" s="228"/>
      <c r="AOD71" s="228"/>
      <c r="AOE71" s="228"/>
      <c r="AOF71" s="228"/>
      <c r="AOG71" s="228"/>
      <c r="AOH71" s="228"/>
      <c r="AOI71" s="228"/>
      <c r="AOJ71" s="228"/>
      <c r="AOK71" s="228"/>
      <c r="AOL71" s="228"/>
      <c r="AOM71" s="228"/>
      <c r="AON71" s="228"/>
      <c r="AOO71" s="228"/>
      <c r="AOP71" s="228"/>
      <c r="AOQ71" s="228"/>
      <c r="AOR71" s="228"/>
      <c r="AOS71" s="228"/>
      <c r="AOT71" s="228"/>
      <c r="AOU71" s="228"/>
      <c r="AOV71" s="228"/>
      <c r="AOW71" s="228"/>
      <c r="AOX71" s="228"/>
      <c r="AOY71" s="228"/>
      <c r="AOZ71" s="228"/>
      <c r="APA71" s="228"/>
      <c r="APB71" s="228"/>
      <c r="APC71" s="228"/>
      <c r="APD71" s="228"/>
      <c r="APE71" s="228"/>
      <c r="APF71" s="228"/>
      <c r="APG71" s="228"/>
      <c r="APH71" s="228"/>
      <c r="API71" s="228"/>
      <c r="APJ71" s="228"/>
      <c r="APK71" s="228"/>
      <c r="APL71" s="228"/>
      <c r="APM71" s="228"/>
      <c r="APN71" s="228"/>
      <c r="APO71" s="228"/>
      <c r="APP71" s="228"/>
      <c r="APQ71" s="228"/>
      <c r="APR71" s="228"/>
      <c r="APS71" s="228"/>
      <c r="APT71" s="228"/>
      <c r="APU71" s="228"/>
      <c r="APV71" s="228"/>
      <c r="APW71" s="228"/>
      <c r="APX71" s="228"/>
      <c r="APY71" s="228"/>
      <c r="APZ71" s="228"/>
      <c r="AQA71" s="228"/>
      <c r="AQB71" s="228"/>
      <c r="AQC71" s="228"/>
      <c r="AQD71" s="228"/>
      <c r="AQE71" s="228"/>
      <c r="AQF71" s="228"/>
      <c r="AQG71" s="228"/>
      <c r="AQH71" s="228"/>
      <c r="AQI71" s="228"/>
      <c r="AQJ71" s="228"/>
      <c r="AQK71" s="228"/>
      <c r="AQL71" s="228"/>
      <c r="AQM71" s="228"/>
      <c r="AQN71" s="228"/>
      <c r="AQO71" s="228"/>
      <c r="AQP71" s="228"/>
      <c r="AQQ71" s="228"/>
      <c r="AQR71" s="228"/>
      <c r="AQS71" s="228"/>
      <c r="AQT71" s="228"/>
      <c r="AQU71" s="228"/>
      <c r="AQV71" s="228"/>
      <c r="AQW71" s="228"/>
      <c r="AQX71" s="228"/>
      <c r="AQY71" s="228"/>
      <c r="AQZ71" s="228"/>
      <c r="ARA71" s="228"/>
      <c r="ARB71" s="228"/>
      <c r="ARC71" s="228"/>
      <c r="ARD71" s="228"/>
      <c r="ARE71" s="228"/>
      <c r="ARF71" s="228"/>
      <c r="ARG71" s="228"/>
      <c r="ARH71" s="228"/>
      <c r="ARI71" s="228"/>
      <c r="ARJ71" s="228"/>
      <c r="ARK71" s="228"/>
      <c r="ARL71" s="228"/>
      <c r="ARM71" s="228"/>
      <c r="ARN71" s="228"/>
      <c r="ARO71" s="228"/>
      <c r="ARP71" s="228"/>
      <c r="ARQ71" s="228"/>
      <c r="ARR71" s="228"/>
      <c r="ARS71" s="228"/>
      <c r="ART71" s="228"/>
      <c r="ARU71" s="228"/>
      <c r="ARV71" s="228"/>
      <c r="ARW71" s="228"/>
      <c r="ARX71" s="228"/>
      <c r="ARY71" s="228"/>
      <c r="ARZ71" s="228"/>
      <c r="ASA71" s="228"/>
      <c r="ASB71" s="228"/>
      <c r="ASC71" s="228"/>
      <c r="ASD71" s="228"/>
      <c r="ASE71" s="228"/>
      <c r="ASF71" s="228"/>
      <c r="ASG71" s="228"/>
      <c r="ASH71" s="228"/>
      <c r="ASI71" s="228"/>
      <c r="ASJ71" s="228"/>
      <c r="ASK71" s="228"/>
      <c r="ASL71" s="228"/>
      <c r="ASM71" s="228"/>
      <c r="ASN71" s="228"/>
      <c r="ASO71" s="228"/>
      <c r="ASP71" s="228"/>
      <c r="ASQ71" s="228"/>
      <c r="ASR71" s="228"/>
      <c r="ASS71" s="228"/>
      <c r="AST71" s="228"/>
      <c r="ASU71" s="228"/>
      <c r="ASV71" s="228"/>
      <c r="ASW71" s="228"/>
      <c r="ASX71" s="228"/>
      <c r="ASY71" s="228"/>
      <c r="ASZ71" s="228"/>
      <c r="ATA71" s="228"/>
      <c r="ATB71" s="228"/>
      <c r="ATC71" s="228"/>
      <c r="ATD71" s="228"/>
      <c r="ATE71" s="228"/>
      <c r="ATF71" s="228"/>
      <c r="ATG71" s="228"/>
      <c r="ATH71" s="228"/>
      <c r="ATI71" s="228"/>
      <c r="ATJ71" s="228"/>
      <c r="ATK71" s="228"/>
      <c r="ATL71" s="228"/>
      <c r="ATM71" s="228"/>
      <c r="ATN71" s="228"/>
      <c r="ATO71" s="228"/>
      <c r="ATP71" s="228"/>
      <c r="ATQ71" s="228"/>
      <c r="ATR71" s="228"/>
      <c r="ATS71" s="228"/>
      <c r="ATT71" s="228"/>
      <c r="ATU71" s="228"/>
      <c r="ATV71" s="228"/>
      <c r="ATW71" s="228"/>
      <c r="ATX71" s="228"/>
      <c r="ATY71" s="228"/>
      <c r="ATZ71" s="228"/>
      <c r="AUA71" s="228"/>
      <c r="AUB71" s="228"/>
      <c r="AUC71" s="228"/>
      <c r="AUD71" s="228"/>
      <c r="AUE71" s="228"/>
      <c r="AUF71" s="228"/>
      <c r="AUG71" s="228"/>
      <c r="AUH71" s="228"/>
      <c r="AUI71" s="228"/>
      <c r="AUJ71" s="228"/>
      <c r="AUK71" s="228"/>
      <c r="AUL71" s="228"/>
      <c r="AUM71" s="228"/>
      <c r="AUN71" s="228"/>
      <c r="AUO71" s="228"/>
      <c r="AUP71" s="228"/>
      <c r="AUQ71" s="228"/>
      <c r="AUR71" s="228"/>
      <c r="AUS71" s="228"/>
      <c r="AUT71" s="228"/>
      <c r="AUU71" s="228"/>
      <c r="AUV71" s="228"/>
      <c r="AUW71" s="228"/>
      <c r="AUX71" s="228"/>
      <c r="AUY71" s="228"/>
      <c r="AUZ71" s="228"/>
      <c r="AVA71" s="228"/>
      <c r="AVB71" s="228"/>
      <c r="AVC71" s="228"/>
      <c r="AVD71" s="228"/>
      <c r="AVE71" s="228"/>
      <c r="AVF71" s="228"/>
      <c r="AVG71" s="228"/>
      <c r="AVH71" s="228"/>
      <c r="AVI71" s="228"/>
      <c r="AVJ71" s="228"/>
      <c r="AVK71" s="228"/>
      <c r="AVL71" s="228"/>
      <c r="AVM71" s="228"/>
      <c r="AVN71" s="228"/>
      <c r="AVO71" s="228"/>
      <c r="AVP71" s="228"/>
      <c r="AVQ71" s="228"/>
      <c r="AVR71" s="228"/>
      <c r="AVS71" s="228"/>
      <c r="AVT71" s="228"/>
      <c r="AVU71" s="228"/>
      <c r="AVV71" s="228"/>
      <c r="AVW71" s="228"/>
      <c r="AVX71" s="228"/>
      <c r="AVY71" s="228"/>
      <c r="AVZ71" s="228"/>
      <c r="AWA71" s="228"/>
      <c r="AWB71" s="228"/>
      <c r="AWC71" s="228"/>
      <c r="AWD71" s="228"/>
      <c r="AWE71" s="228"/>
      <c r="AWF71" s="228"/>
      <c r="AWG71" s="228"/>
      <c r="AWH71" s="228"/>
      <c r="AWI71" s="228"/>
      <c r="AWJ71" s="228"/>
      <c r="AWK71" s="228"/>
      <c r="AWL71" s="228"/>
      <c r="AWM71" s="228"/>
      <c r="AWN71" s="228"/>
      <c r="AWO71" s="228"/>
      <c r="AWP71" s="228"/>
      <c r="AWQ71" s="228"/>
      <c r="AWR71" s="228"/>
      <c r="AWS71" s="228"/>
      <c r="AWT71" s="228"/>
      <c r="AWU71" s="228"/>
      <c r="AWV71" s="228"/>
      <c r="AWW71" s="228"/>
      <c r="AWX71" s="228"/>
      <c r="AWY71" s="228"/>
      <c r="AWZ71" s="228"/>
      <c r="AXA71" s="228"/>
      <c r="AXB71" s="228"/>
      <c r="AXC71" s="228"/>
      <c r="AXD71" s="228"/>
      <c r="AXE71" s="228"/>
      <c r="AXF71" s="228"/>
      <c r="AXG71" s="228"/>
      <c r="AXH71" s="228"/>
      <c r="AXI71" s="228"/>
      <c r="AXJ71" s="228"/>
      <c r="AXK71" s="228"/>
      <c r="AXL71" s="228"/>
      <c r="AXM71" s="228"/>
      <c r="AXN71" s="228"/>
      <c r="AXO71" s="228"/>
      <c r="AXP71" s="228"/>
      <c r="AXQ71" s="228"/>
      <c r="AXR71" s="228"/>
      <c r="AXS71" s="228"/>
      <c r="AXT71" s="228"/>
      <c r="AXU71" s="228"/>
      <c r="AXV71" s="228"/>
      <c r="AXW71" s="228"/>
      <c r="AXX71" s="228"/>
      <c r="AXY71" s="228"/>
      <c r="AXZ71" s="228"/>
      <c r="AYA71" s="228"/>
      <c r="AYB71" s="228"/>
      <c r="AYC71" s="228"/>
      <c r="AYD71" s="228"/>
      <c r="AYE71" s="228"/>
      <c r="AYF71" s="228"/>
      <c r="AYG71" s="228"/>
      <c r="AYH71" s="228"/>
      <c r="AYI71" s="228"/>
      <c r="AYJ71" s="228"/>
      <c r="AYK71" s="228"/>
      <c r="AYL71" s="228"/>
      <c r="AYM71" s="228"/>
      <c r="AYN71" s="228"/>
      <c r="AYO71" s="228"/>
      <c r="AYP71" s="228"/>
      <c r="AYQ71" s="228"/>
      <c r="AYR71" s="228"/>
      <c r="AYS71" s="228"/>
      <c r="AYT71" s="228"/>
      <c r="AYU71" s="228"/>
      <c r="AYV71" s="228"/>
      <c r="AYW71" s="228"/>
      <c r="AYX71" s="228"/>
      <c r="AYY71" s="228"/>
      <c r="AYZ71" s="228"/>
      <c r="AZA71" s="228"/>
      <c r="AZB71" s="228"/>
      <c r="AZC71" s="228"/>
      <c r="AZD71" s="228"/>
      <c r="AZE71" s="228"/>
      <c r="AZF71" s="228"/>
      <c r="AZG71" s="228"/>
      <c r="AZH71" s="228"/>
      <c r="AZI71" s="228"/>
      <c r="AZJ71" s="228"/>
      <c r="AZK71" s="228"/>
      <c r="AZL71" s="228"/>
      <c r="AZM71" s="228"/>
      <c r="AZN71" s="228"/>
      <c r="AZO71" s="228"/>
      <c r="AZP71" s="228"/>
      <c r="AZQ71" s="228"/>
      <c r="AZR71" s="228"/>
      <c r="AZS71" s="228"/>
      <c r="AZT71" s="228"/>
      <c r="AZU71" s="228"/>
      <c r="AZV71" s="228"/>
      <c r="AZW71" s="228"/>
      <c r="AZX71" s="228"/>
      <c r="AZY71" s="228"/>
      <c r="AZZ71" s="228"/>
      <c r="BAA71" s="228"/>
      <c r="BAB71" s="228"/>
      <c r="BAC71" s="228"/>
      <c r="BAD71" s="228"/>
      <c r="BAE71" s="228"/>
      <c r="BAF71" s="228"/>
      <c r="BAG71" s="228"/>
      <c r="BAH71" s="228"/>
      <c r="BAI71" s="228"/>
      <c r="BAJ71" s="228"/>
      <c r="BAK71" s="228"/>
      <c r="BAL71" s="228"/>
      <c r="BAM71" s="228"/>
      <c r="BAN71" s="228"/>
      <c r="BAO71" s="228"/>
      <c r="BAP71" s="228"/>
      <c r="BAQ71" s="228"/>
      <c r="BAR71" s="228"/>
      <c r="BAS71" s="228"/>
      <c r="BAT71" s="228"/>
      <c r="BAU71" s="228"/>
      <c r="BAV71" s="228"/>
      <c r="BAW71" s="228"/>
      <c r="BAX71" s="228"/>
      <c r="BAY71" s="228"/>
      <c r="BAZ71" s="228"/>
      <c r="BBA71" s="228"/>
      <c r="BBB71" s="228"/>
      <c r="BBC71" s="228"/>
      <c r="BBD71" s="228"/>
      <c r="BBE71" s="228"/>
      <c r="BBF71" s="228"/>
      <c r="BBG71" s="228"/>
      <c r="BBH71" s="228"/>
      <c r="BBI71" s="228"/>
      <c r="BBJ71" s="228"/>
      <c r="BBK71" s="228"/>
      <c r="BBL71" s="228"/>
      <c r="BBM71" s="228"/>
      <c r="BBN71" s="228"/>
      <c r="BBO71" s="228"/>
      <c r="BBP71" s="228"/>
      <c r="BBQ71" s="228"/>
      <c r="BBR71" s="228"/>
      <c r="BBS71" s="228"/>
      <c r="BBT71" s="228"/>
      <c r="BBU71" s="228"/>
      <c r="BBV71" s="228"/>
      <c r="BBW71" s="228"/>
      <c r="BBX71" s="228"/>
      <c r="BBY71" s="228"/>
      <c r="BBZ71" s="228"/>
      <c r="BCA71" s="228"/>
      <c r="BCB71" s="228"/>
      <c r="BCC71" s="228"/>
      <c r="BCD71" s="228"/>
      <c r="BCE71" s="228"/>
      <c r="BCF71" s="228"/>
      <c r="BCG71" s="228"/>
      <c r="BCH71" s="228"/>
      <c r="BCI71" s="228"/>
      <c r="BCJ71" s="228"/>
      <c r="BCK71" s="228"/>
      <c r="BCL71" s="228"/>
      <c r="BCM71" s="228"/>
      <c r="BCN71" s="228"/>
      <c r="BCO71" s="228"/>
      <c r="BCP71" s="228"/>
      <c r="BCQ71" s="228"/>
      <c r="BCR71" s="228"/>
      <c r="BCS71" s="228"/>
      <c r="BCT71" s="228"/>
      <c r="BCU71" s="228"/>
      <c r="BCV71" s="228"/>
      <c r="BCW71" s="228"/>
      <c r="BCX71" s="228"/>
      <c r="BCY71" s="228"/>
      <c r="BCZ71" s="228"/>
      <c r="BDA71" s="228"/>
      <c r="BDB71" s="228"/>
      <c r="BDC71" s="228"/>
      <c r="BDD71" s="228"/>
      <c r="BDE71" s="228"/>
      <c r="BDF71" s="228"/>
      <c r="BDG71" s="228"/>
      <c r="BDH71" s="228"/>
      <c r="BDI71" s="228"/>
      <c r="BDJ71" s="228"/>
      <c r="BDK71" s="228"/>
      <c r="BDL71" s="228"/>
      <c r="BDM71" s="228"/>
      <c r="BDN71" s="228"/>
      <c r="BDO71" s="228"/>
      <c r="BDP71" s="228"/>
      <c r="BDQ71" s="228"/>
      <c r="BDR71" s="228"/>
      <c r="BDS71" s="228"/>
      <c r="BDT71" s="228"/>
      <c r="BDU71" s="228"/>
      <c r="BDV71" s="228"/>
      <c r="BDW71" s="228"/>
      <c r="BDX71" s="228"/>
      <c r="BDY71" s="228"/>
      <c r="BDZ71" s="228"/>
      <c r="BEA71" s="228"/>
      <c r="BEB71" s="228"/>
      <c r="BEC71" s="228"/>
      <c r="BED71" s="228"/>
      <c r="BEE71" s="228"/>
      <c r="BEF71" s="228"/>
      <c r="BEG71" s="228"/>
      <c r="BEH71" s="228"/>
      <c r="BEI71" s="228"/>
    </row>
    <row r="72" spans="1:1491" s="101" customFormat="1" ht="15" customHeight="1" x14ac:dyDescent="0.25">
      <c r="A72" s="218" t="s">
        <v>963</v>
      </c>
      <c r="B72" s="312" t="s">
        <v>2482</v>
      </c>
      <c r="C72" s="316">
        <v>44562</v>
      </c>
      <c r="D72" s="316">
        <v>46022</v>
      </c>
      <c r="E72" s="318">
        <v>940</v>
      </c>
      <c r="F72" s="318">
        <v>940</v>
      </c>
      <c r="G72" s="314">
        <v>890</v>
      </c>
      <c r="H72" s="318">
        <v>890</v>
      </c>
      <c r="I72" s="318">
        <f>F72/23.742</f>
        <v>39.592283716620337</v>
      </c>
      <c r="J72" s="318">
        <f>H72/25.009</f>
        <v>35.587188612099645</v>
      </c>
      <c r="K72" s="196">
        <f>H72/23.742</f>
        <v>37.486311178502234</v>
      </c>
      <c r="L72" s="196"/>
      <c r="M72" s="196"/>
      <c r="N72" s="225" t="s">
        <v>918</v>
      </c>
      <c r="O72" s="184">
        <v>0</v>
      </c>
      <c r="P72" s="184">
        <v>0</v>
      </c>
      <c r="Q72" s="184">
        <v>0</v>
      </c>
      <c r="R72" s="184">
        <v>188</v>
      </c>
      <c r="S72" s="184">
        <v>514</v>
      </c>
      <c r="T72" s="184">
        <v>188</v>
      </c>
      <c r="U72" s="184">
        <v>0</v>
      </c>
      <c r="V72" s="453">
        <v>0</v>
      </c>
      <c r="W72" s="259" t="s">
        <v>133</v>
      </c>
      <c r="X72" s="454">
        <v>0</v>
      </c>
      <c r="Y72" s="259" t="s">
        <v>924</v>
      </c>
      <c r="Z72" s="455" t="s">
        <v>1075</v>
      </c>
      <c r="AA72" s="263" t="s">
        <v>1151</v>
      </c>
      <c r="AB72" s="263" t="s">
        <v>924</v>
      </c>
      <c r="AC72" s="456">
        <v>940</v>
      </c>
      <c r="AD72" s="263" t="s">
        <v>925</v>
      </c>
      <c r="AE72" s="263" t="s">
        <v>133</v>
      </c>
      <c r="AF72" s="263" t="s">
        <v>309</v>
      </c>
      <c r="AG72" s="292" t="s">
        <v>460</v>
      </c>
      <c r="AH72" s="498" t="s">
        <v>1152</v>
      </c>
      <c r="AI72" s="499">
        <v>1</v>
      </c>
      <c r="AJ72" s="499">
        <v>0.4</v>
      </c>
      <c r="AK72" s="498" t="s">
        <v>78</v>
      </c>
      <c r="AL72" s="500">
        <v>0</v>
      </c>
      <c r="AM72" s="364">
        <f t="shared" si="10"/>
        <v>890</v>
      </c>
      <c r="AN72" s="364">
        <f t="shared" si="11"/>
        <v>0</v>
      </c>
      <c r="AO72" s="144"/>
      <c r="AP72" s="100"/>
      <c r="AQ72" s="366"/>
      <c r="AR72" s="366"/>
      <c r="AS72" s="366"/>
      <c r="AT72" s="366"/>
      <c r="AU72" s="366"/>
      <c r="AV72" s="366"/>
      <c r="AW72" s="366"/>
      <c r="AX72" s="366"/>
      <c r="AY72" s="366"/>
      <c r="AZ72" s="366"/>
      <c r="BA72" s="366"/>
      <c r="BB72" s="366"/>
      <c r="BC72" s="366"/>
      <c r="BD72" s="366"/>
      <c r="BE72" s="366"/>
      <c r="BF72" s="366"/>
      <c r="BG72" s="366"/>
      <c r="BH72" s="366"/>
      <c r="BI72" s="366"/>
      <c r="BJ72" s="366"/>
      <c r="BK72" s="366"/>
      <c r="BL72" s="366"/>
      <c r="BM72" s="366"/>
      <c r="BN72" s="366"/>
      <c r="BO72" s="366"/>
      <c r="BV72" s="288"/>
      <c r="BW72" s="288"/>
      <c r="BX72" s="288"/>
      <c r="BY72" s="288"/>
      <c r="BZ72" s="288"/>
      <c r="CA72" s="288"/>
      <c r="CB72" s="288"/>
      <c r="CC72" s="288"/>
      <c r="CD72" s="288"/>
      <c r="CE72" s="288"/>
      <c r="CF72" s="288"/>
      <c r="CG72" s="288"/>
      <c r="CH72" s="288"/>
      <c r="CI72" s="288"/>
      <c r="CJ72" s="288"/>
      <c r="CK72" s="288"/>
      <c r="CL72" s="288"/>
      <c r="CM72" s="288"/>
      <c r="CN72" s="288"/>
      <c r="CO72" s="288"/>
      <c r="CP72" s="288"/>
      <c r="CQ72" s="288"/>
      <c r="CR72" s="288"/>
      <c r="CS72" s="288"/>
      <c r="CT72" s="288"/>
      <c r="CU72" s="288"/>
      <c r="CV72" s="288"/>
      <c r="CW72" s="288"/>
      <c r="CX72" s="288"/>
      <c r="CY72" s="288"/>
      <c r="CZ72" s="288"/>
      <c r="DA72" s="288"/>
      <c r="DB72" s="288"/>
      <c r="DC72" s="288"/>
      <c r="DD72" s="288"/>
      <c r="DE72" s="288"/>
      <c r="DF72" s="288"/>
      <c r="DG72" s="288"/>
      <c r="DH72" s="288"/>
      <c r="DI72" s="288"/>
      <c r="DJ72" s="288"/>
      <c r="DK72" s="288"/>
      <c r="DL72" s="288"/>
      <c r="DM72" s="288"/>
      <c r="DN72" s="288"/>
      <c r="DO72" s="288"/>
      <c r="DP72" s="288"/>
      <c r="DQ72" s="288"/>
      <c r="DR72" s="288"/>
      <c r="DS72" s="288"/>
      <c r="DT72" s="288"/>
      <c r="DU72" s="288"/>
      <c r="DV72" s="288"/>
      <c r="DW72" s="288"/>
      <c r="DX72" s="288"/>
      <c r="DY72" s="288"/>
      <c r="DZ72" s="288"/>
      <c r="EA72" s="288"/>
      <c r="EB72" s="288"/>
      <c r="EC72" s="288"/>
      <c r="ED72" s="288"/>
      <c r="EE72" s="288"/>
      <c r="EF72" s="288"/>
      <c r="EG72" s="288"/>
      <c r="EH72" s="288"/>
      <c r="EI72" s="288"/>
      <c r="EJ72" s="288"/>
      <c r="EK72" s="288"/>
      <c r="EL72" s="288"/>
      <c r="EM72" s="288"/>
      <c r="EN72" s="288"/>
      <c r="EO72" s="288"/>
      <c r="EP72" s="288"/>
      <c r="EQ72" s="288"/>
      <c r="ER72" s="288"/>
      <c r="ES72" s="288"/>
      <c r="ET72" s="288"/>
      <c r="EU72" s="288"/>
      <c r="EV72" s="288"/>
      <c r="EW72" s="288"/>
      <c r="EX72" s="288"/>
      <c r="EY72" s="288"/>
      <c r="EZ72" s="288"/>
      <c r="FA72" s="288"/>
      <c r="FB72" s="288"/>
      <c r="FC72" s="288"/>
      <c r="FD72" s="288"/>
      <c r="FE72" s="288"/>
      <c r="FF72" s="288"/>
      <c r="FG72" s="288"/>
      <c r="FH72" s="288"/>
      <c r="FI72" s="288"/>
      <c r="FJ72" s="288"/>
      <c r="FK72" s="288"/>
      <c r="FL72" s="288"/>
      <c r="FM72" s="288"/>
      <c r="FN72" s="288"/>
      <c r="FO72" s="288"/>
      <c r="FP72" s="288"/>
      <c r="FQ72" s="288"/>
      <c r="FR72" s="288"/>
      <c r="FS72" s="288"/>
      <c r="FT72" s="288"/>
      <c r="FU72" s="288"/>
      <c r="FV72" s="288"/>
      <c r="FW72" s="288"/>
      <c r="FX72" s="288"/>
      <c r="FY72" s="288"/>
      <c r="FZ72" s="288"/>
      <c r="GA72" s="288"/>
      <c r="GB72" s="288"/>
      <c r="GC72" s="288"/>
      <c r="GD72" s="288"/>
      <c r="GE72" s="288"/>
      <c r="GF72" s="288"/>
      <c r="GG72" s="288"/>
      <c r="GH72" s="288"/>
      <c r="GI72" s="288"/>
      <c r="GJ72" s="288"/>
      <c r="GK72" s="288"/>
      <c r="GL72" s="288"/>
      <c r="GM72" s="288"/>
      <c r="GN72" s="288"/>
      <c r="GO72" s="288"/>
      <c r="GP72" s="288"/>
      <c r="GQ72" s="288"/>
      <c r="GR72" s="288"/>
      <c r="GS72" s="288"/>
      <c r="GT72" s="288"/>
      <c r="GU72" s="288"/>
      <c r="GV72" s="288"/>
      <c r="GW72" s="288"/>
      <c r="GX72" s="288"/>
      <c r="GY72" s="288"/>
      <c r="GZ72" s="288"/>
      <c r="HA72" s="288"/>
      <c r="HB72" s="288"/>
      <c r="HC72" s="288"/>
      <c r="HD72" s="288"/>
      <c r="HE72" s="288"/>
      <c r="HF72" s="288"/>
      <c r="HG72" s="288"/>
      <c r="HH72" s="288"/>
      <c r="HI72" s="288"/>
      <c r="HJ72" s="288"/>
      <c r="HK72" s="288"/>
      <c r="HL72" s="288"/>
      <c r="HM72" s="288"/>
      <c r="HN72" s="288"/>
      <c r="HO72" s="288"/>
      <c r="HP72" s="288"/>
      <c r="HQ72" s="288"/>
      <c r="HR72" s="288"/>
      <c r="HS72" s="288"/>
      <c r="HT72" s="288"/>
      <c r="HU72" s="288"/>
      <c r="HV72" s="288"/>
      <c r="HW72" s="288"/>
      <c r="HX72" s="288"/>
      <c r="HY72" s="288"/>
      <c r="HZ72" s="288"/>
      <c r="IA72" s="288"/>
      <c r="IB72" s="288"/>
      <c r="IC72" s="288"/>
      <c r="ID72" s="288"/>
      <c r="IE72" s="288"/>
      <c r="IF72" s="288"/>
      <c r="IG72" s="288"/>
      <c r="IH72" s="288"/>
      <c r="II72" s="288"/>
      <c r="IJ72" s="288"/>
      <c r="IK72" s="288"/>
      <c r="IL72" s="288"/>
      <c r="IM72" s="288"/>
      <c r="IN72" s="288"/>
      <c r="IO72" s="288"/>
      <c r="IP72" s="288"/>
      <c r="IQ72" s="288"/>
      <c r="IR72" s="288"/>
      <c r="IS72" s="288"/>
      <c r="IT72" s="288"/>
      <c r="IU72" s="288"/>
      <c r="IV72" s="288"/>
      <c r="IW72" s="288"/>
      <c r="IX72" s="288"/>
      <c r="IY72" s="288"/>
      <c r="IZ72" s="288"/>
      <c r="JA72" s="288"/>
      <c r="JB72" s="288"/>
      <c r="JC72" s="288"/>
      <c r="JD72" s="288"/>
      <c r="JE72" s="288"/>
      <c r="JF72" s="288"/>
      <c r="JG72" s="288"/>
      <c r="JH72" s="288"/>
      <c r="JI72" s="288"/>
      <c r="JJ72" s="288"/>
      <c r="JK72" s="288"/>
      <c r="JL72" s="288"/>
      <c r="JM72" s="288"/>
      <c r="JN72" s="288"/>
      <c r="JO72" s="288"/>
      <c r="JP72" s="288"/>
      <c r="JQ72" s="288"/>
      <c r="JR72" s="288"/>
      <c r="JS72" s="288"/>
      <c r="JT72" s="288"/>
      <c r="JU72" s="288"/>
      <c r="JV72" s="288"/>
      <c r="JW72" s="288"/>
      <c r="JX72" s="288"/>
      <c r="JY72" s="288"/>
      <c r="JZ72" s="288"/>
      <c r="KA72" s="288"/>
      <c r="KB72" s="288"/>
      <c r="KC72" s="288"/>
      <c r="KD72" s="288"/>
      <c r="KE72" s="288"/>
      <c r="KF72" s="288"/>
      <c r="KG72" s="288"/>
      <c r="KH72" s="288"/>
      <c r="KI72" s="288"/>
      <c r="KJ72" s="288"/>
      <c r="KK72" s="288"/>
      <c r="KL72" s="288"/>
      <c r="KM72" s="288"/>
      <c r="KN72" s="288"/>
      <c r="KO72" s="288"/>
      <c r="KP72" s="288"/>
      <c r="KQ72" s="288"/>
      <c r="KR72" s="288"/>
      <c r="KS72" s="288"/>
      <c r="KT72" s="288"/>
      <c r="KU72" s="288"/>
      <c r="KV72" s="288"/>
      <c r="KW72" s="288"/>
      <c r="KX72" s="288"/>
      <c r="KY72" s="288"/>
      <c r="KZ72" s="288"/>
      <c r="LA72" s="288"/>
      <c r="LB72" s="288"/>
      <c r="LC72" s="288"/>
      <c r="LD72" s="288"/>
      <c r="LE72" s="288"/>
      <c r="LF72" s="288"/>
      <c r="LG72" s="288"/>
      <c r="LH72" s="288"/>
      <c r="LI72" s="288"/>
      <c r="LJ72" s="288"/>
      <c r="LK72" s="288"/>
      <c r="LL72" s="288"/>
      <c r="LM72" s="288"/>
      <c r="LN72" s="288"/>
      <c r="LO72" s="288"/>
      <c r="LP72" s="288"/>
      <c r="LQ72" s="288"/>
      <c r="LR72" s="288"/>
      <c r="LS72" s="288"/>
      <c r="LT72" s="288"/>
      <c r="LU72" s="288"/>
      <c r="LV72" s="288"/>
      <c r="LW72" s="288"/>
      <c r="LX72" s="288"/>
      <c r="LY72" s="288"/>
      <c r="LZ72" s="288"/>
      <c r="MA72" s="288"/>
      <c r="MB72" s="288"/>
      <c r="MC72" s="288"/>
      <c r="MD72" s="288"/>
      <c r="ME72" s="288"/>
      <c r="MF72" s="288"/>
      <c r="MG72" s="288"/>
      <c r="MH72" s="288"/>
      <c r="MI72" s="288"/>
      <c r="MJ72" s="288"/>
      <c r="MK72" s="288"/>
      <c r="ML72" s="288"/>
      <c r="MM72" s="288"/>
      <c r="MN72" s="288"/>
      <c r="MO72" s="288"/>
      <c r="MP72" s="288"/>
      <c r="MQ72" s="288"/>
      <c r="MR72" s="288"/>
      <c r="MS72" s="288"/>
      <c r="MT72" s="288"/>
      <c r="MU72" s="288"/>
      <c r="MV72" s="288"/>
      <c r="MW72" s="288"/>
      <c r="MX72" s="288"/>
      <c r="MY72" s="288"/>
      <c r="MZ72" s="288"/>
      <c r="NA72" s="288"/>
      <c r="NB72" s="288"/>
      <c r="NC72" s="288"/>
      <c r="ND72" s="288"/>
      <c r="NE72" s="288"/>
      <c r="NF72" s="288"/>
      <c r="NG72" s="288"/>
      <c r="NH72" s="288"/>
      <c r="NI72" s="288"/>
      <c r="NJ72" s="288"/>
      <c r="NK72" s="288"/>
      <c r="NL72" s="288"/>
      <c r="NM72" s="288"/>
      <c r="NN72" s="288"/>
      <c r="NO72" s="288"/>
      <c r="NP72" s="288"/>
      <c r="NQ72" s="288"/>
      <c r="NR72" s="288"/>
      <c r="NS72" s="288"/>
      <c r="NT72" s="288"/>
      <c r="NU72" s="288"/>
      <c r="NV72" s="288"/>
      <c r="NW72" s="288"/>
      <c r="NX72" s="288"/>
      <c r="NY72" s="288"/>
      <c r="NZ72" s="288"/>
      <c r="OA72" s="288"/>
      <c r="OB72" s="288"/>
      <c r="OC72" s="288"/>
      <c r="OD72" s="288"/>
      <c r="OE72" s="288"/>
      <c r="OF72" s="288"/>
      <c r="OG72" s="288"/>
      <c r="OH72" s="288"/>
      <c r="OI72" s="288"/>
      <c r="OJ72" s="288"/>
      <c r="OK72" s="288"/>
      <c r="OL72" s="288"/>
      <c r="OM72" s="288"/>
      <c r="ON72" s="288"/>
      <c r="OO72" s="288"/>
      <c r="OP72" s="288"/>
      <c r="OQ72" s="288"/>
      <c r="OR72" s="288"/>
      <c r="OS72" s="288"/>
      <c r="OT72" s="288"/>
      <c r="OU72" s="288"/>
      <c r="OV72" s="288"/>
      <c r="OW72" s="288"/>
      <c r="OX72" s="288"/>
      <c r="OY72" s="288"/>
      <c r="OZ72" s="288"/>
      <c r="PA72" s="288"/>
      <c r="PB72" s="288"/>
      <c r="PC72" s="288"/>
      <c r="PD72" s="288"/>
      <c r="PE72" s="288"/>
      <c r="PF72" s="288"/>
      <c r="PG72" s="288"/>
      <c r="PH72" s="288"/>
      <c r="PI72" s="288"/>
      <c r="PJ72" s="288"/>
      <c r="PK72" s="288"/>
      <c r="PL72" s="288"/>
      <c r="PM72" s="288"/>
      <c r="PN72" s="288"/>
      <c r="PO72" s="288"/>
      <c r="PP72" s="288"/>
      <c r="PQ72" s="288"/>
      <c r="PR72" s="288"/>
      <c r="PS72" s="288"/>
      <c r="PT72" s="288"/>
      <c r="PU72" s="288"/>
      <c r="PV72" s="288"/>
      <c r="PW72" s="288"/>
      <c r="PX72" s="288"/>
      <c r="PY72" s="288"/>
      <c r="PZ72" s="288"/>
      <c r="QA72" s="288"/>
      <c r="QB72" s="288"/>
      <c r="QC72" s="288"/>
      <c r="QD72" s="288"/>
      <c r="QE72" s="288"/>
      <c r="QF72" s="288"/>
      <c r="QG72" s="288"/>
      <c r="QH72" s="288"/>
      <c r="QI72" s="288"/>
      <c r="QJ72" s="288"/>
      <c r="QK72" s="288"/>
      <c r="QL72" s="288"/>
      <c r="QM72" s="288"/>
      <c r="QN72" s="288"/>
      <c r="QO72" s="288"/>
      <c r="QP72" s="288"/>
      <c r="QQ72" s="288"/>
      <c r="QR72" s="288"/>
      <c r="QS72" s="288"/>
      <c r="QT72" s="288"/>
      <c r="QU72" s="288"/>
      <c r="QV72" s="288"/>
      <c r="QW72" s="288"/>
      <c r="QX72" s="288"/>
      <c r="QY72" s="288"/>
      <c r="QZ72" s="288"/>
      <c r="RA72" s="288"/>
      <c r="RB72" s="288"/>
      <c r="RC72" s="288"/>
      <c r="RD72" s="288"/>
      <c r="RE72" s="288"/>
      <c r="RF72" s="288"/>
      <c r="RG72" s="288"/>
      <c r="RH72" s="288"/>
      <c r="RI72" s="288"/>
      <c r="RJ72" s="288"/>
      <c r="RK72" s="288"/>
      <c r="RL72" s="288"/>
      <c r="RM72" s="288"/>
      <c r="RN72" s="288"/>
      <c r="RO72" s="288"/>
      <c r="RP72" s="288"/>
      <c r="RQ72" s="288"/>
      <c r="RR72" s="288"/>
      <c r="RS72" s="288"/>
      <c r="RT72" s="288"/>
      <c r="RU72" s="288"/>
      <c r="RV72" s="288"/>
      <c r="RW72" s="288"/>
      <c r="RX72" s="288"/>
      <c r="RY72" s="288"/>
      <c r="RZ72" s="288"/>
      <c r="SA72" s="288"/>
      <c r="SB72" s="288"/>
      <c r="SC72" s="288"/>
      <c r="SD72" s="288"/>
      <c r="SE72" s="288"/>
      <c r="SF72" s="288"/>
      <c r="SG72" s="288"/>
      <c r="SH72" s="288"/>
      <c r="SI72" s="288"/>
      <c r="SJ72" s="288"/>
      <c r="SK72" s="288"/>
      <c r="SL72" s="288"/>
      <c r="SM72" s="288"/>
      <c r="SN72" s="288"/>
      <c r="SO72" s="288"/>
      <c r="SP72" s="288"/>
      <c r="SQ72" s="288"/>
      <c r="SR72" s="288"/>
      <c r="SS72" s="288"/>
      <c r="ST72" s="288"/>
      <c r="SU72" s="288"/>
      <c r="SV72" s="288"/>
      <c r="SW72" s="288"/>
      <c r="SX72" s="288"/>
      <c r="SY72" s="288"/>
      <c r="SZ72" s="288"/>
      <c r="TA72" s="288"/>
      <c r="TB72" s="288"/>
      <c r="TC72" s="288"/>
      <c r="TD72" s="288"/>
      <c r="TE72" s="288"/>
      <c r="TF72" s="288"/>
      <c r="TG72" s="288"/>
      <c r="TH72" s="288"/>
      <c r="TI72" s="288"/>
      <c r="TJ72" s="288"/>
      <c r="TK72" s="288"/>
      <c r="TL72" s="288"/>
      <c r="TM72" s="288"/>
      <c r="TN72" s="288"/>
      <c r="TO72" s="288"/>
      <c r="TP72" s="288"/>
      <c r="TQ72" s="288"/>
      <c r="TR72" s="288"/>
      <c r="TS72" s="288"/>
      <c r="TT72" s="288"/>
      <c r="TU72" s="288"/>
      <c r="TV72" s="288"/>
      <c r="TW72" s="288"/>
      <c r="TX72" s="288"/>
      <c r="TY72" s="288"/>
      <c r="TZ72" s="288"/>
      <c r="UA72" s="288"/>
      <c r="UB72" s="288"/>
      <c r="UC72" s="288"/>
      <c r="UD72" s="288"/>
      <c r="UE72" s="288"/>
      <c r="UF72" s="288"/>
      <c r="UG72" s="288"/>
      <c r="UH72" s="288"/>
      <c r="UI72" s="288"/>
      <c r="UJ72" s="288"/>
      <c r="UK72" s="288"/>
      <c r="UL72" s="288"/>
      <c r="UM72" s="288"/>
      <c r="UN72" s="288"/>
      <c r="UO72" s="288"/>
      <c r="UP72" s="288"/>
      <c r="UQ72" s="288"/>
      <c r="UR72" s="288"/>
      <c r="US72" s="288"/>
      <c r="UT72" s="288"/>
      <c r="UU72" s="288"/>
      <c r="UV72" s="288"/>
      <c r="UW72" s="288"/>
      <c r="UX72" s="288"/>
      <c r="UY72" s="288"/>
      <c r="UZ72" s="288"/>
      <c r="VA72" s="288"/>
      <c r="VB72" s="288"/>
      <c r="VC72" s="288"/>
      <c r="VD72" s="288"/>
      <c r="VE72" s="288"/>
      <c r="VF72" s="288"/>
      <c r="VG72" s="288"/>
      <c r="VH72" s="288"/>
      <c r="VI72" s="288"/>
      <c r="VJ72" s="288"/>
      <c r="VK72" s="288"/>
      <c r="VL72" s="288"/>
      <c r="VM72" s="288"/>
      <c r="VN72" s="288"/>
      <c r="VO72" s="288"/>
      <c r="VP72" s="288"/>
      <c r="VQ72" s="288"/>
      <c r="VR72" s="288"/>
      <c r="VS72" s="288"/>
      <c r="VT72" s="288"/>
      <c r="VU72" s="288"/>
      <c r="VV72" s="288"/>
      <c r="VW72" s="288"/>
      <c r="VX72" s="288"/>
      <c r="VY72" s="288"/>
      <c r="VZ72" s="288"/>
      <c r="WA72" s="288"/>
      <c r="WB72" s="288"/>
      <c r="WC72" s="288"/>
      <c r="WD72" s="288"/>
      <c r="WE72" s="288"/>
      <c r="WF72" s="288"/>
      <c r="WG72" s="288"/>
      <c r="WH72" s="288"/>
      <c r="WI72" s="288"/>
      <c r="WJ72" s="288"/>
      <c r="WK72" s="288"/>
      <c r="WL72" s="288"/>
      <c r="WM72" s="288"/>
      <c r="WN72" s="288"/>
      <c r="WO72" s="288"/>
      <c r="WP72" s="288"/>
      <c r="WQ72" s="288"/>
      <c r="WR72" s="288"/>
      <c r="WS72" s="288"/>
      <c r="WT72" s="288"/>
      <c r="WU72" s="288"/>
      <c r="WV72" s="288"/>
      <c r="WW72" s="288"/>
      <c r="WX72" s="288"/>
      <c r="WY72" s="288"/>
      <c r="WZ72" s="288"/>
      <c r="XA72" s="288"/>
      <c r="XB72" s="288"/>
      <c r="XC72" s="288"/>
      <c r="XD72" s="288"/>
      <c r="XE72" s="288"/>
      <c r="XF72" s="288"/>
      <c r="XG72" s="288"/>
      <c r="XH72" s="288"/>
      <c r="XI72" s="288"/>
      <c r="XJ72" s="288"/>
      <c r="XK72" s="288"/>
      <c r="XL72" s="288"/>
      <c r="XM72" s="288"/>
      <c r="XN72" s="288"/>
      <c r="XO72" s="288"/>
      <c r="XP72" s="288"/>
      <c r="XQ72" s="288"/>
      <c r="XR72" s="288"/>
      <c r="XS72" s="288"/>
      <c r="XT72" s="288"/>
      <c r="XU72" s="288"/>
      <c r="XV72" s="288"/>
      <c r="XW72" s="288"/>
      <c r="XX72" s="288"/>
      <c r="XY72" s="288"/>
      <c r="XZ72" s="288"/>
      <c r="YA72" s="288"/>
      <c r="YB72" s="288"/>
      <c r="YC72" s="288"/>
      <c r="YD72" s="288"/>
      <c r="YE72" s="288"/>
      <c r="YF72" s="288"/>
      <c r="YG72" s="288"/>
      <c r="YH72" s="288"/>
      <c r="YI72" s="288"/>
      <c r="YJ72" s="288"/>
      <c r="YK72" s="288"/>
      <c r="YL72" s="288"/>
      <c r="YM72" s="288"/>
      <c r="YN72" s="288"/>
      <c r="YO72" s="288"/>
      <c r="YP72" s="288"/>
      <c r="YQ72" s="288"/>
      <c r="YR72" s="288"/>
      <c r="YS72" s="288"/>
      <c r="YT72" s="288"/>
      <c r="YU72" s="288"/>
      <c r="YV72" s="288"/>
      <c r="YW72" s="288"/>
      <c r="YX72" s="288"/>
      <c r="YY72" s="288"/>
      <c r="YZ72" s="288"/>
      <c r="ZA72" s="288"/>
      <c r="ZB72" s="288"/>
      <c r="ZC72" s="288"/>
      <c r="ZD72" s="288"/>
      <c r="ZE72" s="288"/>
      <c r="ZF72" s="288"/>
      <c r="ZG72" s="288"/>
      <c r="ZH72" s="288"/>
      <c r="ZI72" s="288"/>
      <c r="ZJ72" s="288"/>
      <c r="ZK72" s="288"/>
      <c r="ZL72" s="288"/>
      <c r="ZM72" s="288"/>
      <c r="ZN72" s="288"/>
      <c r="ZO72" s="288"/>
      <c r="ZP72" s="288"/>
      <c r="ZQ72" s="288"/>
      <c r="ZR72" s="288"/>
      <c r="ZS72" s="288"/>
      <c r="ZT72" s="288"/>
      <c r="ZU72" s="288"/>
      <c r="ZV72" s="288"/>
      <c r="ZW72" s="288"/>
      <c r="ZX72" s="288"/>
      <c r="ZY72" s="288"/>
      <c r="ZZ72" s="288"/>
      <c r="AAA72" s="288"/>
      <c r="AAB72" s="288"/>
      <c r="AAC72" s="288"/>
      <c r="AAD72" s="288"/>
      <c r="AAE72" s="288"/>
      <c r="AAF72" s="288"/>
      <c r="AAG72" s="288"/>
      <c r="AAH72" s="288"/>
      <c r="AAI72" s="288"/>
      <c r="AAJ72" s="288"/>
      <c r="AAK72" s="288"/>
      <c r="AAL72" s="288"/>
      <c r="AAM72" s="288"/>
      <c r="AAN72" s="288"/>
      <c r="AAO72" s="288"/>
      <c r="AAP72" s="288"/>
      <c r="AAQ72" s="288"/>
      <c r="AAR72" s="288"/>
      <c r="AAS72" s="288"/>
      <c r="AAT72" s="288"/>
      <c r="AAU72" s="288"/>
      <c r="AAV72" s="288"/>
      <c r="AAW72" s="288"/>
      <c r="AAX72" s="288"/>
      <c r="AAY72" s="288"/>
      <c r="AAZ72" s="288"/>
      <c r="ABA72" s="288"/>
      <c r="ABB72" s="288"/>
      <c r="ABC72" s="288"/>
      <c r="ABD72" s="288"/>
      <c r="ABE72" s="288"/>
      <c r="ABF72" s="288"/>
      <c r="ABG72" s="288"/>
      <c r="ABH72" s="288"/>
      <c r="ABI72" s="288"/>
      <c r="ABJ72" s="288"/>
      <c r="ABK72" s="288"/>
      <c r="ABL72" s="288"/>
      <c r="ABM72" s="288"/>
      <c r="ABN72" s="288"/>
      <c r="ABO72" s="288"/>
      <c r="ABP72" s="288"/>
      <c r="ABQ72" s="288"/>
      <c r="ABR72" s="288"/>
      <c r="ABS72" s="288"/>
      <c r="ABT72" s="288"/>
      <c r="ABU72" s="288"/>
      <c r="ABV72" s="288"/>
      <c r="ABW72" s="288"/>
      <c r="ABX72" s="288"/>
      <c r="ABY72" s="288"/>
      <c r="ABZ72" s="288"/>
      <c r="ACA72" s="288"/>
      <c r="ACB72" s="288"/>
      <c r="ACC72" s="288"/>
      <c r="ACD72" s="288"/>
      <c r="ACE72" s="288"/>
      <c r="ACF72" s="288"/>
      <c r="ACG72" s="288"/>
      <c r="ACH72" s="288"/>
      <c r="ACI72" s="288"/>
      <c r="ACJ72" s="288"/>
      <c r="ACK72" s="288"/>
      <c r="ACL72" s="288"/>
      <c r="ACM72" s="288"/>
      <c r="ACN72" s="288"/>
      <c r="ACO72" s="288"/>
      <c r="ACP72" s="288"/>
      <c r="ACQ72" s="288"/>
      <c r="ACR72" s="288"/>
      <c r="ACS72" s="288"/>
      <c r="ACT72" s="288"/>
      <c r="ACU72" s="288"/>
      <c r="ACV72" s="288"/>
      <c r="ACW72" s="288"/>
      <c r="ACX72" s="288"/>
      <c r="ACY72" s="288"/>
      <c r="ACZ72" s="288"/>
      <c r="ADA72" s="288"/>
      <c r="ADB72" s="288"/>
      <c r="ADC72" s="288"/>
      <c r="ADD72" s="288"/>
      <c r="ADE72" s="288"/>
      <c r="ADF72" s="288"/>
      <c r="ADG72" s="288"/>
      <c r="ADH72" s="288"/>
      <c r="ADI72" s="288"/>
      <c r="ADJ72" s="288"/>
      <c r="ADK72" s="288"/>
      <c r="ADL72" s="288"/>
      <c r="ADM72" s="288"/>
      <c r="ADN72" s="288"/>
      <c r="ADO72" s="288"/>
      <c r="ADP72" s="288"/>
      <c r="ADQ72" s="288"/>
      <c r="ADR72" s="288"/>
      <c r="ADS72" s="288"/>
      <c r="ADT72" s="288"/>
      <c r="ADU72" s="288"/>
      <c r="ADV72" s="288"/>
      <c r="ADW72" s="288"/>
      <c r="ADX72" s="288"/>
      <c r="ADY72" s="288"/>
      <c r="ADZ72" s="288"/>
      <c r="AEA72" s="288"/>
      <c r="AEB72" s="288"/>
      <c r="AEC72" s="288"/>
      <c r="AED72" s="288"/>
      <c r="AEE72" s="288"/>
      <c r="AEF72" s="288"/>
      <c r="AEG72" s="288"/>
      <c r="AEH72" s="288"/>
      <c r="AEI72" s="288"/>
      <c r="AEJ72" s="288"/>
      <c r="AEK72" s="288"/>
      <c r="AEL72" s="288"/>
      <c r="AEM72" s="288"/>
      <c r="AEN72" s="288"/>
      <c r="AEO72" s="288"/>
      <c r="AEP72" s="288"/>
      <c r="AEQ72" s="288"/>
      <c r="AER72" s="288"/>
      <c r="AES72" s="288"/>
      <c r="AET72" s="288"/>
      <c r="AEU72" s="288"/>
      <c r="AEV72" s="288"/>
      <c r="AEW72" s="288"/>
      <c r="AEX72" s="288"/>
      <c r="AEY72" s="288"/>
      <c r="AEZ72" s="288"/>
      <c r="AFA72" s="288"/>
      <c r="AFB72" s="288"/>
      <c r="AFC72" s="288"/>
      <c r="AFD72" s="288"/>
      <c r="AFE72" s="288"/>
      <c r="AFF72" s="288"/>
      <c r="AFG72" s="288"/>
      <c r="AFH72" s="288"/>
      <c r="AFI72" s="288"/>
      <c r="AFJ72" s="288"/>
      <c r="AFK72" s="288"/>
      <c r="AFL72" s="288"/>
      <c r="AFM72" s="288"/>
      <c r="AFN72" s="288"/>
      <c r="AFO72" s="288"/>
      <c r="AFP72" s="288"/>
      <c r="AFQ72" s="288"/>
      <c r="AFR72" s="288"/>
      <c r="AFS72" s="288"/>
      <c r="AFT72" s="288"/>
      <c r="AFU72" s="288"/>
      <c r="AFV72" s="288"/>
      <c r="AFW72" s="288"/>
      <c r="AFX72" s="288"/>
      <c r="AFY72" s="288"/>
      <c r="AFZ72" s="288"/>
      <c r="AGA72" s="288"/>
      <c r="AGB72" s="288"/>
      <c r="AGC72" s="288"/>
      <c r="AGD72" s="288"/>
      <c r="AGE72" s="288"/>
      <c r="AGF72" s="288"/>
      <c r="AGG72" s="288"/>
      <c r="AGH72" s="288"/>
      <c r="AGI72" s="288"/>
      <c r="AGJ72" s="288"/>
      <c r="AGK72" s="288"/>
      <c r="AGL72" s="288"/>
      <c r="AGM72" s="288"/>
      <c r="AGN72" s="288"/>
      <c r="AGO72" s="288"/>
      <c r="AGP72" s="288"/>
      <c r="AGQ72" s="288"/>
      <c r="AGR72" s="288"/>
      <c r="AGS72" s="288"/>
      <c r="AGT72" s="288"/>
      <c r="AGU72" s="288"/>
      <c r="AGV72" s="288"/>
      <c r="AGW72" s="288"/>
      <c r="AGX72" s="288"/>
      <c r="AGY72" s="288"/>
      <c r="AGZ72" s="288"/>
      <c r="AHA72" s="288"/>
      <c r="AHB72" s="288"/>
      <c r="AHC72" s="288"/>
      <c r="AHD72" s="288"/>
      <c r="AHE72" s="288"/>
      <c r="AHF72" s="288"/>
      <c r="AHG72" s="288"/>
      <c r="AHH72" s="288"/>
      <c r="AHI72" s="288"/>
      <c r="AHJ72" s="288"/>
      <c r="AHK72" s="288"/>
      <c r="AHL72" s="288"/>
      <c r="AHM72" s="288"/>
      <c r="AHN72" s="288"/>
      <c r="AHO72" s="288"/>
      <c r="AHP72" s="288"/>
      <c r="AHQ72" s="288"/>
      <c r="AHR72" s="288"/>
      <c r="AHS72" s="288"/>
      <c r="AHT72" s="288"/>
      <c r="AHU72" s="288"/>
      <c r="AHV72" s="288"/>
      <c r="AHW72" s="288"/>
      <c r="AHX72" s="288"/>
      <c r="AHY72" s="288"/>
      <c r="AHZ72" s="288"/>
      <c r="AIA72" s="288"/>
      <c r="AIB72" s="288"/>
      <c r="AIC72" s="288"/>
      <c r="AID72" s="288"/>
      <c r="AIE72" s="288"/>
      <c r="AIF72" s="288"/>
      <c r="AIG72" s="288"/>
      <c r="AIH72" s="288"/>
      <c r="AII72" s="288"/>
      <c r="AIJ72" s="288"/>
      <c r="AIK72" s="288"/>
      <c r="AIL72" s="288"/>
      <c r="AIM72" s="288"/>
      <c r="AIN72" s="288"/>
      <c r="AIO72" s="288"/>
      <c r="AIP72" s="288"/>
      <c r="AIQ72" s="288"/>
      <c r="AIR72" s="288"/>
      <c r="AIS72" s="288"/>
      <c r="AIT72" s="288"/>
      <c r="AIU72" s="288"/>
      <c r="AIV72" s="288"/>
      <c r="AIW72" s="288"/>
      <c r="AIX72" s="288"/>
      <c r="AIY72" s="288"/>
      <c r="AIZ72" s="288"/>
      <c r="AJA72" s="288"/>
      <c r="AJB72" s="288"/>
      <c r="AJC72" s="288"/>
      <c r="AJD72" s="288"/>
      <c r="AJE72" s="288"/>
      <c r="AJF72" s="288"/>
      <c r="AJG72" s="288"/>
      <c r="AJH72" s="288"/>
      <c r="AJI72" s="288"/>
      <c r="AJJ72" s="288"/>
      <c r="AJK72" s="288"/>
      <c r="AJL72" s="288"/>
      <c r="AJM72" s="288"/>
      <c r="AJN72" s="288"/>
      <c r="AJO72" s="288"/>
      <c r="AJP72" s="288"/>
      <c r="AJQ72" s="288"/>
      <c r="AJR72" s="288"/>
      <c r="AJS72" s="288"/>
      <c r="AJT72" s="288"/>
      <c r="AJU72" s="288"/>
      <c r="AJV72" s="288"/>
      <c r="AJW72" s="288"/>
      <c r="AJX72" s="288"/>
      <c r="AJY72" s="288"/>
      <c r="AJZ72" s="288"/>
      <c r="AKA72" s="288"/>
      <c r="AKB72" s="288"/>
      <c r="AKC72" s="288"/>
      <c r="AKD72" s="288"/>
      <c r="AKE72" s="288"/>
      <c r="AKF72" s="288"/>
      <c r="AKG72" s="288"/>
      <c r="AKH72" s="288"/>
      <c r="AKI72" s="288"/>
      <c r="AKJ72" s="288"/>
      <c r="AKK72" s="288"/>
      <c r="AKL72" s="288"/>
      <c r="AKM72" s="288"/>
      <c r="AKN72" s="288"/>
      <c r="AKO72" s="288"/>
      <c r="AKP72" s="288"/>
      <c r="AKQ72" s="288"/>
      <c r="AKR72" s="288"/>
      <c r="AKS72" s="288"/>
      <c r="AKT72" s="288"/>
      <c r="AKU72" s="288"/>
      <c r="AKV72" s="288"/>
      <c r="AKW72" s="288"/>
      <c r="AKX72" s="288"/>
      <c r="AKY72" s="288"/>
      <c r="AKZ72" s="288"/>
      <c r="ALA72" s="288"/>
      <c r="ALB72" s="288"/>
      <c r="ALC72" s="288"/>
      <c r="ALD72" s="288"/>
      <c r="ALE72" s="288"/>
      <c r="ALF72" s="288"/>
      <c r="ALG72" s="288"/>
      <c r="ALH72" s="288"/>
      <c r="ALI72" s="288"/>
      <c r="ALJ72" s="288"/>
      <c r="ALK72" s="288"/>
      <c r="ALL72" s="288"/>
      <c r="ALM72" s="288"/>
      <c r="ALN72" s="288"/>
      <c r="ALO72" s="288"/>
      <c r="ALP72" s="288"/>
      <c r="ALQ72" s="288"/>
      <c r="ALR72" s="288"/>
      <c r="ALS72" s="288"/>
      <c r="ALT72" s="288"/>
      <c r="ALU72" s="288"/>
      <c r="ALV72" s="288"/>
      <c r="ALW72" s="288"/>
      <c r="ALX72" s="288"/>
      <c r="ALY72" s="288"/>
      <c r="ALZ72" s="288"/>
      <c r="AMA72" s="288"/>
      <c r="AMB72" s="288"/>
      <c r="AMC72" s="288"/>
      <c r="AMD72" s="288"/>
      <c r="AME72" s="288"/>
      <c r="AMF72" s="288"/>
      <c r="AMG72" s="288"/>
      <c r="AMH72" s="288"/>
      <c r="AMI72" s="288"/>
      <c r="AMJ72" s="288"/>
      <c r="AMK72" s="288"/>
      <c r="AML72" s="288"/>
      <c r="AMM72" s="288"/>
      <c r="AMN72" s="288"/>
      <c r="AMO72" s="288"/>
      <c r="AMP72" s="288"/>
      <c r="AMQ72" s="288"/>
      <c r="AMR72" s="288"/>
      <c r="AMS72" s="288"/>
      <c r="AMT72" s="288"/>
      <c r="AMU72" s="288"/>
      <c r="AMV72" s="288"/>
      <c r="AMW72" s="288"/>
      <c r="AMX72" s="288"/>
      <c r="AMY72" s="288"/>
      <c r="AMZ72" s="288"/>
      <c r="ANA72" s="288"/>
      <c r="ANB72" s="288"/>
      <c r="ANC72" s="288"/>
      <c r="AND72" s="288"/>
      <c r="ANE72" s="288"/>
      <c r="ANF72" s="288"/>
      <c r="ANG72" s="288"/>
      <c r="ANH72" s="288"/>
      <c r="ANI72" s="288"/>
      <c r="ANJ72" s="288"/>
      <c r="ANK72" s="288"/>
      <c r="ANL72" s="288"/>
      <c r="ANM72" s="288"/>
      <c r="ANN72" s="288"/>
      <c r="ANO72" s="288"/>
      <c r="ANP72" s="288"/>
      <c r="ANQ72" s="288"/>
      <c r="ANR72" s="288"/>
      <c r="ANS72" s="288"/>
      <c r="ANT72" s="288"/>
      <c r="ANU72" s="288"/>
      <c r="ANV72" s="288"/>
      <c r="ANW72" s="288"/>
      <c r="ANX72" s="288"/>
      <c r="ANY72" s="288"/>
      <c r="ANZ72" s="288"/>
      <c r="AOA72" s="288"/>
      <c r="AOB72" s="288"/>
      <c r="AOC72" s="288"/>
      <c r="AOD72" s="288"/>
      <c r="AOE72" s="288"/>
      <c r="AOF72" s="288"/>
      <c r="AOG72" s="288"/>
      <c r="AOH72" s="288"/>
      <c r="AOI72" s="288"/>
      <c r="AOJ72" s="288"/>
      <c r="AOK72" s="288"/>
      <c r="AOL72" s="288"/>
      <c r="AOM72" s="288"/>
      <c r="AON72" s="288"/>
      <c r="AOO72" s="288"/>
      <c r="AOP72" s="288"/>
      <c r="AOQ72" s="288"/>
      <c r="AOR72" s="288"/>
      <c r="AOS72" s="288"/>
      <c r="AOT72" s="288"/>
      <c r="AOU72" s="288"/>
      <c r="AOV72" s="288"/>
      <c r="AOW72" s="288"/>
      <c r="AOX72" s="288"/>
      <c r="AOY72" s="288"/>
      <c r="AOZ72" s="288"/>
      <c r="APA72" s="288"/>
      <c r="APB72" s="288"/>
      <c r="APC72" s="288"/>
      <c r="APD72" s="288"/>
      <c r="APE72" s="288"/>
      <c r="APF72" s="288"/>
      <c r="APG72" s="288"/>
      <c r="APH72" s="288"/>
      <c r="API72" s="288"/>
      <c r="APJ72" s="288"/>
      <c r="APK72" s="288"/>
      <c r="APL72" s="288"/>
      <c r="APM72" s="288"/>
      <c r="APN72" s="288"/>
      <c r="APO72" s="288"/>
      <c r="APP72" s="288"/>
      <c r="APQ72" s="288"/>
      <c r="APR72" s="288"/>
      <c r="APS72" s="288"/>
      <c r="APT72" s="288"/>
      <c r="APU72" s="288"/>
      <c r="APV72" s="288"/>
      <c r="APW72" s="288"/>
      <c r="APX72" s="288"/>
      <c r="APY72" s="288"/>
      <c r="APZ72" s="288"/>
      <c r="AQA72" s="288"/>
      <c r="AQB72" s="288"/>
      <c r="AQC72" s="288"/>
      <c r="AQD72" s="288"/>
      <c r="AQE72" s="288"/>
      <c r="AQF72" s="288"/>
      <c r="AQG72" s="288"/>
      <c r="AQH72" s="288"/>
      <c r="AQI72" s="288"/>
      <c r="AQJ72" s="288"/>
      <c r="AQK72" s="288"/>
      <c r="AQL72" s="288"/>
      <c r="AQM72" s="288"/>
      <c r="AQN72" s="288"/>
      <c r="AQO72" s="288"/>
      <c r="AQP72" s="288"/>
      <c r="AQQ72" s="288"/>
      <c r="AQR72" s="288"/>
      <c r="AQS72" s="288"/>
      <c r="AQT72" s="288"/>
      <c r="AQU72" s="288"/>
      <c r="AQV72" s="288"/>
      <c r="AQW72" s="288"/>
      <c r="AQX72" s="288"/>
      <c r="AQY72" s="288"/>
      <c r="AQZ72" s="288"/>
      <c r="ARA72" s="288"/>
      <c r="ARB72" s="288"/>
      <c r="ARC72" s="288"/>
      <c r="ARD72" s="288"/>
      <c r="ARE72" s="288"/>
      <c r="ARF72" s="288"/>
      <c r="ARG72" s="288"/>
      <c r="ARH72" s="288"/>
      <c r="ARI72" s="288"/>
      <c r="ARJ72" s="288"/>
      <c r="ARK72" s="288"/>
      <c r="ARL72" s="288"/>
      <c r="ARM72" s="288"/>
      <c r="ARN72" s="288"/>
      <c r="ARO72" s="288"/>
      <c r="ARP72" s="288"/>
      <c r="ARQ72" s="288"/>
      <c r="ARR72" s="288"/>
      <c r="ARS72" s="288"/>
      <c r="ART72" s="288"/>
      <c r="ARU72" s="288"/>
      <c r="ARV72" s="288"/>
      <c r="ARW72" s="288"/>
      <c r="ARX72" s="288"/>
      <c r="ARY72" s="288"/>
      <c r="ARZ72" s="288"/>
      <c r="ASA72" s="288"/>
      <c r="ASB72" s="288"/>
      <c r="ASC72" s="288"/>
      <c r="ASD72" s="288"/>
      <c r="ASE72" s="288"/>
      <c r="ASF72" s="288"/>
      <c r="ASG72" s="288"/>
      <c r="ASH72" s="288"/>
      <c r="ASI72" s="288"/>
      <c r="ASJ72" s="288"/>
      <c r="ASK72" s="288"/>
      <c r="ASL72" s="288"/>
      <c r="ASM72" s="288"/>
      <c r="ASN72" s="288"/>
      <c r="ASO72" s="288"/>
      <c r="ASP72" s="288"/>
      <c r="ASQ72" s="288"/>
      <c r="ASR72" s="288"/>
      <c r="ASS72" s="288"/>
      <c r="AST72" s="288"/>
      <c r="ASU72" s="288"/>
      <c r="ASV72" s="288"/>
      <c r="ASW72" s="288"/>
      <c r="ASX72" s="288"/>
      <c r="ASY72" s="288"/>
      <c r="ASZ72" s="288"/>
      <c r="ATA72" s="288"/>
      <c r="ATB72" s="288"/>
      <c r="ATC72" s="288"/>
      <c r="ATD72" s="288"/>
      <c r="ATE72" s="288"/>
      <c r="ATF72" s="288"/>
      <c r="ATG72" s="288"/>
      <c r="ATH72" s="288"/>
      <c r="ATI72" s="288"/>
      <c r="ATJ72" s="288"/>
      <c r="ATK72" s="288"/>
      <c r="ATL72" s="288"/>
      <c r="ATM72" s="288"/>
      <c r="ATN72" s="288"/>
      <c r="ATO72" s="288"/>
      <c r="ATP72" s="288"/>
      <c r="ATQ72" s="288"/>
      <c r="ATR72" s="288"/>
      <c r="ATS72" s="288"/>
      <c r="ATT72" s="288"/>
      <c r="ATU72" s="288"/>
      <c r="ATV72" s="288"/>
      <c r="ATW72" s="288"/>
      <c r="ATX72" s="288"/>
      <c r="ATY72" s="288"/>
      <c r="ATZ72" s="288"/>
      <c r="AUA72" s="288"/>
      <c r="AUB72" s="288"/>
      <c r="AUC72" s="288"/>
      <c r="AUD72" s="288"/>
      <c r="AUE72" s="288"/>
      <c r="AUF72" s="288"/>
      <c r="AUG72" s="288"/>
      <c r="AUH72" s="288"/>
      <c r="AUI72" s="288"/>
      <c r="AUJ72" s="288"/>
      <c r="AUK72" s="288"/>
      <c r="AUL72" s="288"/>
      <c r="AUM72" s="288"/>
      <c r="AUN72" s="288"/>
      <c r="AUO72" s="288"/>
      <c r="AUP72" s="288"/>
      <c r="AUQ72" s="288"/>
      <c r="AUR72" s="288"/>
      <c r="AUS72" s="288"/>
      <c r="AUT72" s="288"/>
      <c r="AUU72" s="288"/>
      <c r="AUV72" s="288"/>
      <c r="AUW72" s="288"/>
      <c r="AUX72" s="288"/>
      <c r="AUY72" s="288"/>
      <c r="AUZ72" s="288"/>
      <c r="AVA72" s="288"/>
      <c r="AVB72" s="288"/>
      <c r="AVC72" s="288"/>
      <c r="AVD72" s="288"/>
      <c r="AVE72" s="288"/>
      <c r="AVF72" s="288"/>
      <c r="AVG72" s="288"/>
      <c r="AVH72" s="288"/>
      <c r="AVI72" s="288"/>
      <c r="AVJ72" s="288"/>
      <c r="AVK72" s="288"/>
      <c r="AVL72" s="288"/>
      <c r="AVM72" s="288"/>
      <c r="AVN72" s="288"/>
      <c r="AVO72" s="288"/>
      <c r="AVP72" s="288"/>
      <c r="AVQ72" s="288"/>
      <c r="AVR72" s="288"/>
      <c r="AVS72" s="288"/>
      <c r="AVT72" s="288"/>
      <c r="AVU72" s="288"/>
      <c r="AVV72" s="288"/>
      <c r="AVW72" s="288"/>
      <c r="AVX72" s="288"/>
      <c r="AVY72" s="288"/>
      <c r="AVZ72" s="288"/>
      <c r="AWA72" s="288"/>
      <c r="AWB72" s="288"/>
      <c r="AWC72" s="288"/>
      <c r="AWD72" s="288"/>
      <c r="AWE72" s="288"/>
      <c r="AWF72" s="288"/>
      <c r="AWG72" s="288"/>
      <c r="AWH72" s="288"/>
      <c r="AWI72" s="288"/>
      <c r="AWJ72" s="288"/>
      <c r="AWK72" s="288"/>
      <c r="AWL72" s="288"/>
      <c r="AWM72" s="288"/>
      <c r="AWN72" s="288"/>
      <c r="AWO72" s="288"/>
      <c r="AWP72" s="288"/>
      <c r="AWQ72" s="288"/>
      <c r="AWR72" s="288"/>
      <c r="AWS72" s="288"/>
      <c r="AWT72" s="288"/>
      <c r="AWU72" s="288"/>
      <c r="AWV72" s="288"/>
      <c r="AWW72" s="288"/>
      <c r="AWX72" s="288"/>
      <c r="AWY72" s="288"/>
      <c r="AWZ72" s="288"/>
      <c r="AXA72" s="288"/>
      <c r="AXB72" s="288"/>
      <c r="AXC72" s="288"/>
      <c r="AXD72" s="288"/>
      <c r="AXE72" s="288"/>
      <c r="AXF72" s="288"/>
      <c r="AXG72" s="288"/>
      <c r="AXH72" s="288"/>
      <c r="AXI72" s="288"/>
      <c r="AXJ72" s="288"/>
      <c r="AXK72" s="288"/>
      <c r="AXL72" s="288"/>
      <c r="AXM72" s="288"/>
      <c r="AXN72" s="288"/>
      <c r="AXO72" s="288"/>
      <c r="AXP72" s="288"/>
      <c r="AXQ72" s="288"/>
      <c r="AXR72" s="288"/>
      <c r="AXS72" s="288"/>
      <c r="AXT72" s="288"/>
      <c r="AXU72" s="288"/>
      <c r="AXV72" s="288"/>
      <c r="AXW72" s="288"/>
      <c r="AXX72" s="288"/>
      <c r="AXY72" s="288"/>
      <c r="AXZ72" s="288"/>
      <c r="AYA72" s="288"/>
      <c r="AYB72" s="288"/>
      <c r="AYC72" s="288"/>
      <c r="AYD72" s="288"/>
      <c r="AYE72" s="288"/>
      <c r="AYF72" s="288"/>
      <c r="AYG72" s="288"/>
      <c r="AYH72" s="288"/>
      <c r="AYI72" s="288"/>
      <c r="AYJ72" s="288"/>
      <c r="AYK72" s="288"/>
      <c r="AYL72" s="288"/>
      <c r="AYM72" s="288"/>
      <c r="AYN72" s="288"/>
      <c r="AYO72" s="288"/>
      <c r="AYP72" s="288"/>
      <c r="AYQ72" s="288"/>
      <c r="AYR72" s="288"/>
      <c r="AYS72" s="288"/>
      <c r="AYT72" s="288"/>
      <c r="AYU72" s="288"/>
      <c r="AYV72" s="288"/>
      <c r="AYW72" s="288"/>
      <c r="AYX72" s="288"/>
      <c r="AYY72" s="288"/>
      <c r="AYZ72" s="288"/>
      <c r="AZA72" s="288"/>
      <c r="AZB72" s="288"/>
      <c r="AZC72" s="288"/>
      <c r="AZD72" s="288"/>
      <c r="AZE72" s="288"/>
      <c r="AZF72" s="288"/>
      <c r="AZG72" s="288"/>
      <c r="AZH72" s="288"/>
      <c r="AZI72" s="288"/>
      <c r="AZJ72" s="288"/>
      <c r="AZK72" s="288"/>
      <c r="AZL72" s="288"/>
      <c r="AZM72" s="288"/>
      <c r="AZN72" s="288"/>
      <c r="AZO72" s="288"/>
      <c r="AZP72" s="288"/>
      <c r="AZQ72" s="288"/>
      <c r="AZR72" s="288"/>
      <c r="AZS72" s="288"/>
      <c r="AZT72" s="288"/>
      <c r="AZU72" s="288"/>
      <c r="AZV72" s="288"/>
      <c r="AZW72" s="288"/>
      <c r="AZX72" s="288"/>
      <c r="AZY72" s="288"/>
      <c r="AZZ72" s="288"/>
      <c r="BAA72" s="288"/>
      <c r="BAB72" s="288"/>
      <c r="BAC72" s="288"/>
      <c r="BAD72" s="288"/>
      <c r="BAE72" s="288"/>
      <c r="BAF72" s="288"/>
      <c r="BAG72" s="288"/>
      <c r="BAH72" s="288"/>
      <c r="BAI72" s="288"/>
      <c r="BAJ72" s="288"/>
      <c r="BAK72" s="288"/>
      <c r="BAL72" s="288"/>
      <c r="BAM72" s="288"/>
      <c r="BAN72" s="288"/>
      <c r="BAO72" s="288"/>
      <c r="BAP72" s="288"/>
      <c r="BAQ72" s="288"/>
      <c r="BAR72" s="288"/>
      <c r="BAS72" s="288"/>
      <c r="BAT72" s="288"/>
      <c r="BAU72" s="288"/>
      <c r="BAV72" s="288"/>
      <c r="BAW72" s="288"/>
      <c r="BAX72" s="288"/>
      <c r="BAY72" s="288"/>
      <c r="BAZ72" s="288"/>
      <c r="BBA72" s="288"/>
      <c r="BBB72" s="288"/>
      <c r="BBC72" s="288"/>
      <c r="BBD72" s="288"/>
      <c r="BBE72" s="288"/>
      <c r="BBF72" s="288"/>
      <c r="BBG72" s="288"/>
      <c r="BBH72" s="288"/>
      <c r="BBI72" s="288"/>
      <c r="BBJ72" s="288"/>
      <c r="BBK72" s="288"/>
      <c r="BBL72" s="288"/>
      <c r="BBM72" s="288"/>
      <c r="BBN72" s="288"/>
      <c r="BBO72" s="288"/>
      <c r="BBP72" s="288"/>
      <c r="BBQ72" s="288"/>
      <c r="BBR72" s="288"/>
      <c r="BBS72" s="288"/>
      <c r="BBT72" s="288"/>
      <c r="BBU72" s="288"/>
      <c r="BBV72" s="288"/>
      <c r="BBW72" s="288"/>
      <c r="BBX72" s="288"/>
      <c r="BBY72" s="288"/>
      <c r="BBZ72" s="288"/>
      <c r="BCA72" s="288"/>
      <c r="BCB72" s="288"/>
      <c r="BCC72" s="288"/>
      <c r="BCD72" s="288"/>
      <c r="BCE72" s="288"/>
      <c r="BCF72" s="288"/>
      <c r="BCG72" s="288"/>
      <c r="BCH72" s="288"/>
      <c r="BCI72" s="288"/>
      <c r="BCJ72" s="288"/>
      <c r="BCK72" s="288"/>
      <c r="BCL72" s="288"/>
      <c r="BCM72" s="288"/>
      <c r="BCN72" s="288"/>
      <c r="BCO72" s="288"/>
      <c r="BCP72" s="288"/>
      <c r="BCQ72" s="288"/>
      <c r="BCR72" s="288"/>
      <c r="BCS72" s="288"/>
      <c r="BCT72" s="288"/>
      <c r="BCU72" s="288"/>
      <c r="BCV72" s="288"/>
      <c r="BCW72" s="288"/>
      <c r="BCX72" s="288"/>
      <c r="BCY72" s="288"/>
      <c r="BCZ72" s="288"/>
      <c r="BDA72" s="288"/>
      <c r="BDB72" s="288"/>
      <c r="BDC72" s="288"/>
      <c r="BDD72" s="288"/>
      <c r="BDE72" s="288"/>
      <c r="BDF72" s="288"/>
      <c r="BDG72" s="288"/>
      <c r="BDH72" s="288"/>
      <c r="BDI72" s="288"/>
      <c r="BDJ72" s="288"/>
      <c r="BDK72" s="288"/>
      <c r="BDL72" s="288"/>
      <c r="BDM72" s="288"/>
      <c r="BDN72" s="288"/>
      <c r="BDO72" s="288"/>
      <c r="BDP72" s="288"/>
      <c r="BDQ72" s="288"/>
      <c r="BDR72" s="288"/>
      <c r="BDS72" s="288"/>
      <c r="BDT72" s="288"/>
      <c r="BDU72" s="288"/>
      <c r="BDV72" s="288"/>
      <c r="BDW72" s="288"/>
      <c r="BDX72" s="288"/>
      <c r="BDY72" s="288"/>
      <c r="BDZ72" s="288"/>
      <c r="BEA72" s="288"/>
      <c r="BEB72" s="288"/>
      <c r="BEC72" s="288"/>
      <c r="BED72" s="288"/>
      <c r="BEE72" s="288"/>
      <c r="BEF72" s="288"/>
      <c r="BEG72" s="288"/>
      <c r="BEH72" s="288"/>
      <c r="BEI72" s="288"/>
    </row>
    <row r="73" spans="1:1491" ht="15" customHeight="1" x14ac:dyDescent="0.25">
      <c r="A73" s="218" t="s">
        <v>1156</v>
      </c>
      <c r="B73" s="312" t="s">
        <v>2483</v>
      </c>
      <c r="C73" s="316">
        <v>44562</v>
      </c>
      <c r="D73" s="316">
        <v>46022</v>
      </c>
      <c r="E73" s="108">
        <v>600</v>
      </c>
      <c r="F73" s="108">
        <v>600</v>
      </c>
      <c r="G73" s="314">
        <v>600</v>
      </c>
      <c r="H73" s="108">
        <v>850</v>
      </c>
      <c r="I73" s="108">
        <f t="shared" ref="I73:J77" si="12">E73/25.462</f>
        <v>23.564527531223</v>
      </c>
      <c r="J73" s="108">
        <f>H73/25.462</f>
        <v>33.383080669232584</v>
      </c>
      <c r="K73" s="175"/>
      <c r="L73" s="175">
        <f>H73/25.462</f>
        <v>33.383080669232584</v>
      </c>
      <c r="M73" s="175"/>
      <c r="N73" s="225" t="s">
        <v>918</v>
      </c>
      <c r="O73" s="184">
        <v>0</v>
      </c>
      <c r="P73" s="184">
        <v>0</v>
      </c>
      <c r="Q73" s="184">
        <v>50</v>
      </c>
      <c r="R73" s="184">
        <v>195</v>
      </c>
      <c r="S73" s="184">
        <v>200</v>
      </c>
      <c r="T73" s="184">
        <v>155</v>
      </c>
      <c r="U73" s="184">
        <v>250</v>
      </c>
      <c r="V73" s="453">
        <v>0</v>
      </c>
      <c r="W73" s="259"/>
      <c r="X73" s="454">
        <v>0</v>
      </c>
      <c r="Y73" s="259" t="s">
        <v>924</v>
      </c>
      <c r="Z73" s="455" t="s">
        <v>1075</v>
      </c>
      <c r="AA73" s="263" t="s">
        <v>1151</v>
      </c>
      <c r="AB73" s="263" t="s">
        <v>924</v>
      </c>
      <c r="AC73" s="456">
        <v>600</v>
      </c>
      <c r="AD73" s="263" t="s">
        <v>925</v>
      </c>
      <c r="AE73" s="263" t="s">
        <v>924</v>
      </c>
      <c r="AF73" s="263" t="s">
        <v>309</v>
      </c>
      <c r="AG73" s="292" t="s">
        <v>460</v>
      </c>
      <c r="AH73" s="498" t="s">
        <v>1152</v>
      </c>
      <c r="AI73" s="499">
        <v>1</v>
      </c>
      <c r="AJ73" s="499">
        <v>0.4</v>
      </c>
      <c r="AK73" s="498" t="s">
        <v>78</v>
      </c>
      <c r="AL73" s="500">
        <v>0</v>
      </c>
      <c r="AM73" s="364">
        <f t="shared" si="10"/>
        <v>850</v>
      </c>
      <c r="AN73" s="364">
        <f t="shared" si="11"/>
        <v>0</v>
      </c>
      <c r="AO73" s="103"/>
      <c r="AP73" s="102"/>
      <c r="AQ73" s="366"/>
      <c r="AR73" s="366"/>
      <c r="AS73" s="366"/>
      <c r="AT73" s="366"/>
      <c r="AU73" s="366"/>
      <c r="AV73" s="366"/>
      <c r="AW73" s="366"/>
      <c r="AX73" s="366"/>
      <c r="AY73" s="366"/>
      <c r="AZ73" s="366"/>
      <c r="BA73" s="366"/>
      <c r="BB73" s="366"/>
      <c r="BC73" s="366"/>
      <c r="BD73" s="366"/>
      <c r="BE73" s="366"/>
      <c r="BF73" s="366"/>
      <c r="BG73" s="366"/>
      <c r="BH73" s="366"/>
      <c r="BI73" s="366"/>
      <c r="BJ73" s="366"/>
      <c r="BK73" s="366"/>
      <c r="BL73" s="366"/>
      <c r="BM73" s="366"/>
      <c r="BN73" s="366"/>
      <c r="BO73" s="366"/>
      <c r="BV73" s="228"/>
      <c r="BW73" s="228"/>
      <c r="BX73" s="228"/>
      <c r="BY73" s="228"/>
      <c r="BZ73" s="228"/>
      <c r="CA73" s="228"/>
      <c r="CB73" s="228"/>
      <c r="CC73" s="228"/>
      <c r="CD73" s="228"/>
      <c r="CE73" s="228"/>
      <c r="CF73" s="228"/>
      <c r="CG73" s="228"/>
      <c r="CH73" s="228"/>
      <c r="CI73" s="228"/>
      <c r="CJ73" s="228"/>
      <c r="CK73" s="228"/>
      <c r="CL73" s="228"/>
      <c r="CM73" s="228"/>
      <c r="CN73" s="228"/>
      <c r="CO73" s="228"/>
      <c r="CP73" s="228"/>
      <c r="CQ73" s="228"/>
      <c r="CR73" s="228"/>
      <c r="CS73" s="228"/>
      <c r="CT73" s="228"/>
      <c r="CU73" s="228"/>
      <c r="CV73" s="228"/>
      <c r="CW73" s="228"/>
      <c r="CX73" s="228"/>
      <c r="CY73" s="228"/>
      <c r="CZ73" s="228"/>
      <c r="DA73" s="228"/>
      <c r="DB73" s="228"/>
      <c r="DC73" s="228"/>
      <c r="DD73" s="228"/>
      <c r="DE73" s="228"/>
      <c r="DF73" s="228"/>
      <c r="DG73" s="228"/>
      <c r="DH73" s="228"/>
      <c r="DI73" s="228"/>
      <c r="DJ73" s="228"/>
      <c r="DK73" s="228"/>
      <c r="DL73" s="228"/>
      <c r="DM73" s="228"/>
      <c r="DN73" s="228"/>
      <c r="DO73" s="228"/>
      <c r="DP73" s="228"/>
      <c r="DQ73" s="228"/>
      <c r="DR73" s="228"/>
      <c r="DS73" s="228"/>
      <c r="DT73" s="228"/>
      <c r="DU73" s="228"/>
      <c r="DV73" s="228"/>
      <c r="DW73" s="228"/>
      <c r="DX73" s="228"/>
      <c r="DY73" s="228"/>
      <c r="DZ73" s="228"/>
      <c r="EA73" s="228"/>
      <c r="EB73" s="228"/>
      <c r="EC73" s="228"/>
      <c r="ED73" s="228"/>
      <c r="EE73" s="228"/>
      <c r="EF73" s="228"/>
      <c r="EG73" s="228"/>
      <c r="EH73" s="228"/>
      <c r="EI73" s="228"/>
      <c r="EJ73" s="228"/>
      <c r="EK73" s="228"/>
      <c r="EL73" s="228"/>
      <c r="EM73" s="228"/>
      <c r="EN73" s="228"/>
      <c r="EO73" s="228"/>
      <c r="EP73" s="228"/>
      <c r="EQ73" s="228"/>
      <c r="ER73" s="228"/>
      <c r="ES73" s="228"/>
      <c r="ET73" s="228"/>
      <c r="EU73" s="228"/>
      <c r="EV73" s="228"/>
      <c r="EW73" s="228"/>
      <c r="EX73" s="228"/>
      <c r="EY73" s="228"/>
      <c r="EZ73" s="228"/>
      <c r="FA73" s="228"/>
      <c r="FB73" s="228"/>
      <c r="FC73" s="228"/>
      <c r="FD73" s="228"/>
      <c r="FE73" s="228"/>
      <c r="FF73" s="228"/>
      <c r="FG73" s="228"/>
      <c r="FH73" s="228"/>
      <c r="FI73" s="228"/>
      <c r="FJ73" s="228"/>
      <c r="FK73" s="228"/>
      <c r="FL73" s="228"/>
      <c r="FM73" s="228"/>
      <c r="FN73" s="228"/>
      <c r="FO73" s="228"/>
      <c r="FP73" s="228"/>
      <c r="FQ73" s="228"/>
      <c r="FR73" s="228"/>
      <c r="FS73" s="228"/>
      <c r="FT73" s="228"/>
      <c r="FU73" s="228"/>
      <c r="FV73" s="228"/>
      <c r="FW73" s="228"/>
      <c r="FX73" s="228"/>
      <c r="FY73" s="228"/>
      <c r="FZ73" s="228"/>
      <c r="GA73" s="228"/>
      <c r="GB73" s="228"/>
      <c r="GC73" s="228"/>
      <c r="GD73" s="228"/>
      <c r="GE73" s="228"/>
      <c r="GF73" s="228"/>
      <c r="GG73" s="228"/>
      <c r="GH73" s="228"/>
      <c r="GI73" s="228"/>
      <c r="GJ73" s="228"/>
      <c r="GK73" s="228"/>
      <c r="GL73" s="228"/>
      <c r="GM73" s="228"/>
      <c r="GN73" s="228"/>
      <c r="GO73" s="228"/>
      <c r="GP73" s="228"/>
      <c r="GQ73" s="228"/>
      <c r="GR73" s="228"/>
      <c r="GS73" s="228"/>
      <c r="GT73" s="228"/>
      <c r="GU73" s="228"/>
      <c r="GV73" s="228"/>
      <c r="GW73" s="228"/>
      <c r="GX73" s="228"/>
      <c r="GY73" s="228"/>
      <c r="GZ73" s="228"/>
      <c r="HA73" s="228"/>
      <c r="HB73" s="228"/>
      <c r="HC73" s="228"/>
      <c r="HD73" s="228"/>
      <c r="HE73" s="228"/>
      <c r="HF73" s="228"/>
      <c r="HG73" s="228"/>
      <c r="HH73" s="228"/>
      <c r="HI73" s="228"/>
      <c r="HJ73" s="228"/>
      <c r="HK73" s="228"/>
      <c r="HL73" s="228"/>
      <c r="HM73" s="228"/>
      <c r="HN73" s="228"/>
      <c r="HO73" s="228"/>
      <c r="HP73" s="228"/>
      <c r="HQ73" s="228"/>
      <c r="HR73" s="228"/>
      <c r="HS73" s="228"/>
      <c r="HT73" s="228"/>
      <c r="HU73" s="228"/>
      <c r="HV73" s="228"/>
      <c r="HW73" s="228"/>
      <c r="HX73" s="228"/>
      <c r="HY73" s="228"/>
      <c r="HZ73" s="228"/>
      <c r="IA73" s="228"/>
      <c r="IB73" s="228"/>
      <c r="IC73" s="228"/>
      <c r="ID73" s="228"/>
      <c r="IE73" s="228"/>
      <c r="IF73" s="228"/>
      <c r="IG73" s="228"/>
      <c r="IH73" s="228"/>
      <c r="II73" s="228"/>
      <c r="IJ73" s="228"/>
      <c r="IK73" s="228"/>
      <c r="IL73" s="228"/>
      <c r="IM73" s="228"/>
      <c r="IN73" s="228"/>
      <c r="IO73" s="228"/>
      <c r="IP73" s="228"/>
      <c r="IQ73" s="228"/>
      <c r="IR73" s="228"/>
      <c r="IS73" s="228"/>
      <c r="IT73" s="228"/>
      <c r="IU73" s="228"/>
      <c r="IV73" s="228"/>
      <c r="IW73" s="228"/>
      <c r="IX73" s="228"/>
      <c r="IY73" s="228"/>
      <c r="IZ73" s="228"/>
      <c r="JA73" s="228"/>
      <c r="JB73" s="228"/>
      <c r="JC73" s="228"/>
      <c r="JD73" s="228"/>
      <c r="JE73" s="228"/>
      <c r="JF73" s="228"/>
      <c r="JG73" s="228"/>
      <c r="JH73" s="228"/>
      <c r="JI73" s="228"/>
      <c r="JJ73" s="228"/>
      <c r="JK73" s="228"/>
      <c r="JL73" s="228"/>
      <c r="JM73" s="228"/>
      <c r="JN73" s="228"/>
      <c r="JO73" s="228"/>
      <c r="JP73" s="228"/>
      <c r="JQ73" s="228"/>
      <c r="JR73" s="228"/>
      <c r="JS73" s="228"/>
      <c r="JT73" s="228"/>
      <c r="JU73" s="228"/>
      <c r="JV73" s="228"/>
      <c r="JW73" s="228"/>
      <c r="JX73" s="228"/>
      <c r="JY73" s="228"/>
      <c r="JZ73" s="228"/>
      <c r="KA73" s="228"/>
      <c r="KB73" s="228"/>
      <c r="KC73" s="228"/>
      <c r="KD73" s="228"/>
      <c r="KE73" s="228"/>
      <c r="KF73" s="228"/>
      <c r="KG73" s="228"/>
      <c r="KH73" s="228"/>
      <c r="KI73" s="228"/>
      <c r="KJ73" s="228"/>
      <c r="KK73" s="228"/>
      <c r="KL73" s="228"/>
      <c r="KM73" s="228"/>
      <c r="KN73" s="228"/>
      <c r="KO73" s="228"/>
      <c r="KP73" s="228"/>
      <c r="KQ73" s="228"/>
      <c r="KR73" s="228"/>
      <c r="KS73" s="228"/>
      <c r="KT73" s="228"/>
      <c r="KU73" s="228"/>
      <c r="KV73" s="228"/>
      <c r="KW73" s="228"/>
      <c r="KX73" s="228"/>
      <c r="KY73" s="228"/>
      <c r="KZ73" s="228"/>
      <c r="LA73" s="228"/>
      <c r="LB73" s="228"/>
      <c r="LC73" s="228"/>
      <c r="LD73" s="228"/>
      <c r="LE73" s="228"/>
      <c r="LF73" s="228"/>
      <c r="LG73" s="228"/>
      <c r="LH73" s="228"/>
      <c r="LI73" s="228"/>
      <c r="LJ73" s="228"/>
      <c r="LK73" s="228"/>
      <c r="LL73" s="228"/>
      <c r="LM73" s="228"/>
      <c r="LN73" s="228"/>
      <c r="LO73" s="228"/>
      <c r="LP73" s="228"/>
      <c r="LQ73" s="228"/>
      <c r="LR73" s="228"/>
      <c r="LS73" s="228"/>
      <c r="LT73" s="228"/>
      <c r="LU73" s="228"/>
      <c r="LV73" s="228"/>
      <c r="LW73" s="228"/>
      <c r="LX73" s="228"/>
      <c r="LY73" s="228"/>
      <c r="LZ73" s="228"/>
      <c r="MA73" s="228"/>
      <c r="MB73" s="228"/>
      <c r="MC73" s="228"/>
      <c r="MD73" s="228"/>
      <c r="ME73" s="228"/>
      <c r="MF73" s="228"/>
      <c r="MG73" s="228"/>
      <c r="MH73" s="228"/>
      <c r="MI73" s="228"/>
      <c r="MJ73" s="228"/>
      <c r="MK73" s="228"/>
      <c r="ML73" s="228"/>
      <c r="MM73" s="228"/>
      <c r="MN73" s="228"/>
      <c r="MO73" s="228"/>
      <c r="MP73" s="228"/>
      <c r="MQ73" s="228"/>
      <c r="MR73" s="228"/>
      <c r="MS73" s="228"/>
      <c r="MT73" s="228"/>
      <c r="MU73" s="228"/>
      <c r="MV73" s="228"/>
      <c r="MW73" s="228"/>
      <c r="MX73" s="228"/>
      <c r="MY73" s="228"/>
      <c r="MZ73" s="228"/>
      <c r="NA73" s="228"/>
      <c r="NB73" s="228"/>
      <c r="NC73" s="228"/>
      <c r="ND73" s="228"/>
      <c r="NE73" s="228"/>
      <c r="NF73" s="228"/>
      <c r="NG73" s="228"/>
      <c r="NH73" s="228"/>
      <c r="NI73" s="228"/>
      <c r="NJ73" s="228"/>
      <c r="NK73" s="228"/>
      <c r="NL73" s="228"/>
      <c r="NM73" s="228"/>
      <c r="NN73" s="228"/>
      <c r="NO73" s="228"/>
      <c r="NP73" s="228"/>
      <c r="NQ73" s="228"/>
      <c r="NR73" s="228"/>
      <c r="NS73" s="228"/>
      <c r="NT73" s="228"/>
      <c r="NU73" s="228"/>
      <c r="NV73" s="228"/>
      <c r="NW73" s="228"/>
      <c r="NX73" s="228"/>
      <c r="NY73" s="228"/>
      <c r="NZ73" s="228"/>
      <c r="OA73" s="228"/>
      <c r="OB73" s="228"/>
      <c r="OC73" s="228"/>
      <c r="OD73" s="228"/>
      <c r="OE73" s="228"/>
      <c r="OF73" s="228"/>
      <c r="OG73" s="228"/>
      <c r="OH73" s="228"/>
      <c r="OI73" s="228"/>
      <c r="OJ73" s="228"/>
      <c r="OK73" s="228"/>
      <c r="OL73" s="228"/>
      <c r="OM73" s="228"/>
      <c r="ON73" s="228"/>
      <c r="OO73" s="228"/>
      <c r="OP73" s="228"/>
      <c r="OQ73" s="228"/>
      <c r="OR73" s="228"/>
      <c r="OS73" s="228"/>
      <c r="OT73" s="228"/>
      <c r="OU73" s="228"/>
      <c r="OV73" s="228"/>
      <c r="OW73" s="228"/>
      <c r="OX73" s="228"/>
      <c r="OY73" s="228"/>
      <c r="OZ73" s="228"/>
      <c r="PA73" s="228"/>
      <c r="PB73" s="228"/>
      <c r="PC73" s="228"/>
      <c r="PD73" s="228"/>
      <c r="PE73" s="228"/>
      <c r="PF73" s="228"/>
      <c r="PG73" s="228"/>
      <c r="PH73" s="228"/>
      <c r="PI73" s="228"/>
      <c r="PJ73" s="228"/>
      <c r="PK73" s="228"/>
      <c r="PL73" s="228"/>
      <c r="PM73" s="228"/>
      <c r="PN73" s="228"/>
      <c r="PO73" s="228"/>
      <c r="PP73" s="228"/>
      <c r="PQ73" s="228"/>
      <c r="PR73" s="228"/>
      <c r="PS73" s="228"/>
      <c r="PT73" s="228"/>
      <c r="PU73" s="228"/>
      <c r="PV73" s="228"/>
      <c r="PW73" s="228"/>
      <c r="PX73" s="228"/>
      <c r="PY73" s="228"/>
      <c r="PZ73" s="228"/>
      <c r="QA73" s="228"/>
      <c r="QB73" s="228"/>
      <c r="QC73" s="228"/>
      <c r="QD73" s="228"/>
      <c r="QE73" s="228"/>
      <c r="QF73" s="228"/>
      <c r="QG73" s="228"/>
      <c r="QH73" s="228"/>
      <c r="QI73" s="228"/>
      <c r="QJ73" s="228"/>
      <c r="QK73" s="228"/>
      <c r="QL73" s="228"/>
      <c r="QM73" s="228"/>
      <c r="QN73" s="228"/>
      <c r="QO73" s="228"/>
      <c r="QP73" s="228"/>
      <c r="QQ73" s="228"/>
      <c r="QR73" s="228"/>
      <c r="QS73" s="228"/>
      <c r="QT73" s="228"/>
      <c r="QU73" s="228"/>
      <c r="QV73" s="228"/>
      <c r="QW73" s="228"/>
      <c r="QX73" s="228"/>
      <c r="QY73" s="228"/>
      <c r="QZ73" s="228"/>
      <c r="RA73" s="228"/>
      <c r="RB73" s="228"/>
      <c r="RC73" s="228"/>
      <c r="RD73" s="228"/>
      <c r="RE73" s="228"/>
      <c r="RF73" s="228"/>
      <c r="RG73" s="228"/>
      <c r="RH73" s="228"/>
      <c r="RI73" s="228"/>
      <c r="RJ73" s="228"/>
      <c r="RK73" s="228"/>
      <c r="RL73" s="228"/>
      <c r="RM73" s="228"/>
      <c r="RN73" s="228"/>
      <c r="RO73" s="228"/>
      <c r="RP73" s="228"/>
      <c r="RQ73" s="228"/>
      <c r="RR73" s="228"/>
      <c r="RS73" s="228"/>
      <c r="RT73" s="228"/>
      <c r="RU73" s="228"/>
      <c r="RV73" s="228"/>
      <c r="RW73" s="228"/>
      <c r="RX73" s="228"/>
      <c r="RY73" s="228"/>
      <c r="RZ73" s="228"/>
      <c r="SA73" s="228"/>
      <c r="SB73" s="228"/>
      <c r="SC73" s="228"/>
      <c r="SD73" s="228"/>
      <c r="SE73" s="228"/>
      <c r="SF73" s="228"/>
      <c r="SG73" s="228"/>
      <c r="SH73" s="228"/>
      <c r="SI73" s="228"/>
      <c r="SJ73" s="228"/>
      <c r="SK73" s="228"/>
      <c r="SL73" s="228"/>
      <c r="SM73" s="228"/>
      <c r="SN73" s="228"/>
      <c r="SO73" s="228"/>
      <c r="SP73" s="228"/>
      <c r="SQ73" s="228"/>
      <c r="SR73" s="228"/>
      <c r="SS73" s="228"/>
      <c r="ST73" s="228"/>
      <c r="SU73" s="228"/>
      <c r="SV73" s="228"/>
      <c r="SW73" s="228"/>
      <c r="SX73" s="228"/>
      <c r="SY73" s="228"/>
      <c r="SZ73" s="228"/>
      <c r="TA73" s="228"/>
      <c r="TB73" s="228"/>
      <c r="TC73" s="228"/>
      <c r="TD73" s="228"/>
      <c r="TE73" s="228"/>
      <c r="TF73" s="228"/>
      <c r="TG73" s="228"/>
      <c r="TH73" s="228"/>
      <c r="TI73" s="228"/>
      <c r="TJ73" s="228"/>
      <c r="TK73" s="228"/>
      <c r="TL73" s="228"/>
      <c r="TM73" s="228"/>
      <c r="TN73" s="228"/>
      <c r="TO73" s="228"/>
      <c r="TP73" s="228"/>
      <c r="TQ73" s="228"/>
      <c r="TR73" s="228"/>
      <c r="TS73" s="228"/>
      <c r="TT73" s="228"/>
      <c r="TU73" s="228"/>
      <c r="TV73" s="228"/>
      <c r="TW73" s="228"/>
      <c r="TX73" s="228"/>
      <c r="TY73" s="228"/>
      <c r="TZ73" s="228"/>
      <c r="UA73" s="228"/>
      <c r="UB73" s="228"/>
      <c r="UC73" s="228"/>
      <c r="UD73" s="228"/>
      <c r="UE73" s="228"/>
      <c r="UF73" s="228"/>
      <c r="UG73" s="228"/>
      <c r="UH73" s="228"/>
      <c r="UI73" s="228"/>
      <c r="UJ73" s="228"/>
      <c r="UK73" s="228"/>
      <c r="UL73" s="228"/>
      <c r="UM73" s="228"/>
      <c r="UN73" s="228"/>
      <c r="UO73" s="228"/>
      <c r="UP73" s="228"/>
      <c r="UQ73" s="228"/>
      <c r="UR73" s="228"/>
      <c r="US73" s="228"/>
      <c r="UT73" s="228"/>
      <c r="UU73" s="228"/>
      <c r="UV73" s="228"/>
      <c r="UW73" s="228"/>
      <c r="UX73" s="228"/>
      <c r="UY73" s="228"/>
      <c r="UZ73" s="228"/>
      <c r="VA73" s="228"/>
      <c r="VB73" s="228"/>
      <c r="VC73" s="228"/>
      <c r="VD73" s="228"/>
      <c r="VE73" s="228"/>
      <c r="VF73" s="228"/>
      <c r="VG73" s="228"/>
      <c r="VH73" s="228"/>
      <c r="VI73" s="228"/>
      <c r="VJ73" s="228"/>
      <c r="VK73" s="228"/>
      <c r="VL73" s="228"/>
      <c r="VM73" s="228"/>
      <c r="VN73" s="228"/>
      <c r="VO73" s="228"/>
      <c r="VP73" s="228"/>
      <c r="VQ73" s="228"/>
      <c r="VR73" s="228"/>
      <c r="VS73" s="228"/>
      <c r="VT73" s="228"/>
      <c r="VU73" s="228"/>
      <c r="VV73" s="228"/>
      <c r="VW73" s="228"/>
      <c r="VX73" s="228"/>
      <c r="VY73" s="228"/>
      <c r="VZ73" s="228"/>
      <c r="WA73" s="228"/>
      <c r="WB73" s="228"/>
      <c r="WC73" s="228"/>
      <c r="WD73" s="228"/>
      <c r="WE73" s="228"/>
      <c r="WF73" s="228"/>
      <c r="WG73" s="228"/>
      <c r="WH73" s="228"/>
      <c r="WI73" s="228"/>
      <c r="WJ73" s="228"/>
      <c r="WK73" s="228"/>
      <c r="WL73" s="228"/>
      <c r="WM73" s="228"/>
      <c r="WN73" s="228"/>
      <c r="WO73" s="228"/>
      <c r="WP73" s="228"/>
      <c r="WQ73" s="228"/>
      <c r="WR73" s="228"/>
      <c r="WS73" s="228"/>
      <c r="WT73" s="228"/>
      <c r="WU73" s="228"/>
      <c r="WV73" s="228"/>
      <c r="WW73" s="228"/>
      <c r="WX73" s="228"/>
      <c r="WY73" s="228"/>
      <c r="WZ73" s="228"/>
      <c r="XA73" s="228"/>
      <c r="XB73" s="228"/>
      <c r="XC73" s="228"/>
      <c r="XD73" s="228"/>
      <c r="XE73" s="228"/>
      <c r="XF73" s="228"/>
      <c r="XG73" s="228"/>
      <c r="XH73" s="228"/>
      <c r="XI73" s="228"/>
      <c r="XJ73" s="228"/>
      <c r="XK73" s="228"/>
      <c r="XL73" s="228"/>
      <c r="XM73" s="228"/>
      <c r="XN73" s="228"/>
      <c r="XO73" s="228"/>
      <c r="XP73" s="228"/>
      <c r="XQ73" s="228"/>
      <c r="XR73" s="228"/>
      <c r="XS73" s="228"/>
      <c r="XT73" s="228"/>
      <c r="XU73" s="228"/>
      <c r="XV73" s="228"/>
      <c r="XW73" s="228"/>
      <c r="XX73" s="228"/>
      <c r="XY73" s="228"/>
      <c r="XZ73" s="228"/>
      <c r="YA73" s="228"/>
      <c r="YB73" s="228"/>
      <c r="YC73" s="228"/>
      <c r="YD73" s="228"/>
      <c r="YE73" s="228"/>
      <c r="YF73" s="228"/>
      <c r="YG73" s="228"/>
      <c r="YH73" s="228"/>
      <c r="YI73" s="228"/>
      <c r="YJ73" s="228"/>
      <c r="YK73" s="228"/>
      <c r="YL73" s="228"/>
      <c r="YM73" s="228"/>
      <c r="YN73" s="228"/>
      <c r="YO73" s="228"/>
      <c r="YP73" s="228"/>
      <c r="YQ73" s="228"/>
      <c r="YR73" s="228"/>
      <c r="YS73" s="228"/>
      <c r="YT73" s="228"/>
      <c r="YU73" s="228"/>
      <c r="YV73" s="228"/>
      <c r="YW73" s="228"/>
      <c r="YX73" s="228"/>
      <c r="YY73" s="228"/>
      <c r="YZ73" s="228"/>
      <c r="ZA73" s="228"/>
      <c r="ZB73" s="228"/>
      <c r="ZC73" s="228"/>
      <c r="ZD73" s="228"/>
      <c r="ZE73" s="228"/>
      <c r="ZF73" s="228"/>
      <c r="ZG73" s="228"/>
      <c r="ZH73" s="228"/>
      <c r="ZI73" s="228"/>
      <c r="ZJ73" s="228"/>
      <c r="ZK73" s="228"/>
      <c r="ZL73" s="228"/>
      <c r="ZM73" s="228"/>
      <c r="ZN73" s="228"/>
      <c r="ZO73" s="228"/>
      <c r="ZP73" s="228"/>
      <c r="ZQ73" s="228"/>
      <c r="ZR73" s="228"/>
      <c r="ZS73" s="228"/>
      <c r="ZT73" s="228"/>
      <c r="ZU73" s="228"/>
      <c r="ZV73" s="228"/>
      <c r="ZW73" s="228"/>
      <c r="ZX73" s="228"/>
      <c r="ZY73" s="228"/>
      <c r="ZZ73" s="228"/>
      <c r="AAA73" s="228"/>
      <c r="AAB73" s="228"/>
      <c r="AAC73" s="228"/>
      <c r="AAD73" s="228"/>
      <c r="AAE73" s="228"/>
      <c r="AAF73" s="228"/>
      <c r="AAG73" s="228"/>
      <c r="AAH73" s="228"/>
      <c r="AAI73" s="228"/>
      <c r="AAJ73" s="228"/>
      <c r="AAK73" s="228"/>
      <c r="AAL73" s="228"/>
      <c r="AAM73" s="228"/>
      <c r="AAN73" s="228"/>
      <c r="AAO73" s="228"/>
      <c r="AAP73" s="228"/>
      <c r="AAQ73" s="228"/>
      <c r="AAR73" s="228"/>
      <c r="AAS73" s="228"/>
      <c r="AAT73" s="228"/>
      <c r="AAU73" s="228"/>
      <c r="AAV73" s="228"/>
      <c r="AAW73" s="228"/>
      <c r="AAX73" s="228"/>
      <c r="AAY73" s="228"/>
      <c r="AAZ73" s="228"/>
      <c r="ABA73" s="228"/>
      <c r="ABB73" s="228"/>
      <c r="ABC73" s="228"/>
      <c r="ABD73" s="228"/>
      <c r="ABE73" s="228"/>
      <c r="ABF73" s="228"/>
      <c r="ABG73" s="228"/>
      <c r="ABH73" s="228"/>
      <c r="ABI73" s="228"/>
      <c r="ABJ73" s="228"/>
      <c r="ABK73" s="228"/>
      <c r="ABL73" s="228"/>
      <c r="ABM73" s="228"/>
      <c r="ABN73" s="228"/>
      <c r="ABO73" s="228"/>
      <c r="ABP73" s="228"/>
      <c r="ABQ73" s="228"/>
      <c r="ABR73" s="228"/>
      <c r="ABS73" s="228"/>
      <c r="ABT73" s="228"/>
      <c r="ABU73" s="228"/>
      <c r="ABV73" s="228"/>
      <c r="ABW73" s="228"/>
      <c r="ABX73" s="228"/>
      <c r="ABY73" s="228"/>
      <c r="ABZ73" s="228"/>
      <c r="ACA73" s="228"/>
      <c r="ACB73" s="228"/>
      <c r="ACC73" s="228"/>
      <c r="ACD73" s="228"/>
      <c r="ACE73" s="228"/>
      <c r="ACF73" s="228"/>
      <c r="ACG73" s="228"/>
      <c r="ACH73" s="228"/>
      <c r="ACI73" s="228"/>
      <c r="ACJ73" s="228"/>
      <c r="ACK73" s="228"/>
      <c r="ACL73" s="228"/>
      <c r="ACM73" s="228"/>
      <c r="ACN73" s="228"/>
      <c r="ACO73" s="228"/>
      <c r="ACP73" s="228"/>
      <c r="ACQ73" s="228"/>
      <c r="ACR73" s="228"/>
      <c r="ACS73" s="228"/>
      <c r="ACT73" s="228"/>
      <c r="ACU73" s="228"/>
      <c r="ACV73" s="228"/>
      <c r="ACW73" s="228"/>
      <c r="ACX73" s="228"/>
      <c r="ACY73" s="228"/>
      <c r="ACZ73" s="228"/>
      <c r="ADA73" s="228"/>
      <c r="ADB73" s="228"/>
      <c r="ADC73" s="228"/>
      <c r="ADD73" s="228"/>
      <c r="ADE73" s="228"/>
      <c r="ADF73" s="228"/>
      <c r="ADG73" s="228"/>
      <c r="ADH73" s="228"/>
      <c r="ADI73" s="228"/>
      <c r="ADJ73" s="228"/>
      <c r="ADK73" s="228"/>
      <c r="ADL73" s="228"/>
      <c r="ADM73" s="228"/>
      <c r="ADN73" s="228"/>
      <c r="ADO73" s="228"/>
      <c r="ADP73" s="228"/>
      <c r="ADQ73" s="228"/>
      <c r="ADR73" s="228"/>
      <c r="ADS73" s="228"/>
      <c r="ADT73" s="228"/>
      <c r="ADU73" s="228"/>
      <c r="ADV73" s="228"/>
      <c r="ADW73" s="228"/>
      <c r="ADX73" s="228"/>
      <c r="ADY73" s="228"/>
      <c r="ADZ73" s="228"/>
      <c r="AEA73" s="228"/>
      <c r="AEB73" s="228"/>
      <c r="AEC73" s="228"/>
      <c r="AED73" s="228"/>
      <c r="AEE73" s="228"/>
      <c r="AEF73" s="228"/>
      <c r="AEG73" s="228"/>
      <c r="AEH73" s="228"/>
      <c r="AEI73" s="228"/>
      <c r="AEJ73" s="228"/>
      <c r="AEK73" s="228"/>
      <c r="AEL73" s="228"/>
      <c r="AEM73" s="228"/>
      <c r="AEN73" s="228"/>
      <c r="AEO73" s="228"/>
      <c r="AEP73" s="228"/>
      <c r="AEQ73" s="228"/>
      <c r="AER73" s="228"/>
      <c r="AES73" s="228"/>
      <c r="AET73" s="228"/>
      <c r="AEU73" s="228"/>
      <c r="AEV73" s="228"/>
      <c r="AEW73" s="228"/>
      <c r="AEX73" s="228"/>
      <c r="AEY73" s="228"/>
      <c r="AEZ73" s="228"/>
      <c r="AFA73" s="228"/>
      <c r="AFB73" s="228"/>
      <c r="AFC73" s="228"/>
      <c r="AFD73" s="228"/>
      <c r="AFE73" s="228"/>
      <c r="AFF73" s="228"/>
      <c r="AFG73" s="228"/>
      <c r="AFH73" s="228"/>
      <c r="AFI73" s="228"/>
      <c r="AFJ73" s="228"/>
      <c r="AFK73" s="228"/>
      <c r="AFL73" s="228"/>
      <c r="AFM73" s="228"/>
      <c r="AFN73" s="228"/>
      <c r="AFO73" s="228"/>
      <c r="AFP73" s="228"/>
      <c r="AFQ73" s="228"/>
      <c r="AFR73" s="228"/>
      <c r="AFS73" s="228"/>
      <c r="AFT73" s="228"/>
      <c r="AFU73" s="228"/>
      <c r="AFV73" s="228"/>
      <c r="AFW73" s="228"/>
      <c r="AFX73" s="228"/>
      <c r="AFY73" s="228"/>
      <c r="AFZ73" s="228"/>
      <c r="AGA73" s="228"/>
      <c r="AGB73" s="228"/>
      <c r="AGC73" s="228"/>
      <c r="AGD73" s="228"/>
      <c r="AGE73" s="228"/>
      <c r="AGF73" s="228"/>
      <c r="AGG73" s="228"/>
      <c r="AGH73" s="228"/>
      <c r="AGI73" s="228"/>
      <c r="AGJ73" s="228"/>
      <c r="AGK73" s="228"/>
      <c r="AGL73" s="228"/>
      <c r="AGM73" s="228"/>
      <c r="AGN73" s="228"/>
      <c r="AGO73" s="228"/>
      <c r="AGP73" s="228"/>
      <c r="AGQ73" s="228"/>
      <c r="AGR73" s="228"/>
      <c r="AGS73" s="228"/>
      <c r="AGT73" s="228"/>
      <c r="AGU73" s="228"/>
      <c r="AGV73" s="228"/>
      <c r="AGW73" s="228"/>
      <c r="AGX73" s="228"/>
      <c r="AGY73" s="228"/>
      <c r="AGZ73" s="228"/>
      <c r="AHA73" s="228"/>
      <c r="AHB73" s="228"/>
      <c r="AHC73" s="228"/>
      <c r="AHD73" s="228"/>
      <c r="AHE73" s="228"/>
      <c r="AHF73" s="228"/>
      <c r="AHG73" s="228"/>
      <c r="AHH73" s="228"/>
      <c r="AHI73" s="228"/>
      <c r="AHJ73" s="228"/>
      <c r="AHK73" s="228"/>
      <c r="AHL73" s="228"/>
      <c r="AHM73" s="228"/>
      <c r="AHN73" s="228"/>
      <c r="AHO73" s="228"/>
      <c r="AHP73" s="228"/>
      <c r="AHQ73" s="228"/>
      <c r="AHR73" s="228"/>
      <c r="AHS73" s="228"/>
      <c r="AHT73" s="228"/>
      <c r="AHU73" s="228"/>
      <c r="AHV73" s="228"/>
      <c r="AHW73" s="228"/>
      <c r="AHX73" s="228"/>
      <c r="AHY73" s="228"/>
      <c r="AHZ73" s="228"/>
      <c r="AIA73" s="228"/>
      <c r="AIB73" s="228"/>
      <c r="AIC73" s="228"/>
      <c r="AID73" s="228"/>
      <c r="AIE73" s="228"/>
      <c r="AIF73" s="228"/>
      <c r="AIG73" s="228"/>
      <c r="AIH73" s="228"/>
      <c r="AII73" s="228"/>
      <c r="AIJ73" s="228"/>
      <c r="AIK73" s="228"/>
      <c r="AIL73" s="228"/>
      <c r="AIM73" s="228"/>
      <c r="AIN73" s="228"/>
      <c r="AIO73" s="228"/>
      <c r="AIP73" s="228"/>
      <c r="AIQ73" s="228"/>
      <c r="AIR73" s="228"/>
      <c r="AIS73" s="228"/>
      <c r="AIT73" s="228"/>
      <c r="AIU73" s="228"/>
      <c r="AIV73" s="228"/>
      <c r="AIW73" s="228"/>
      <c r="AIX73" s="228"/>
      <c r="AIY73" s="228"/>
      <c r="AIZ73" s="228"/>
      <c r="AJA73" s="228"/>
      <c r="AJB73" s="228"/>
      <c r="AJC73" s="228"/>
      <c r="AJD73" s="228"/>
      <c r="AJE73" s="228"/>
      <c r="AJF73" s="228"/>
      <c r="AJG73" s="228"/>
      <c r="AJH73" s="228"/>
      <c r="AJI73" s="228"/>
      <c r="AJJ73" s="228"/>
      <c r="AJK73" s="228"/>
      <c r="AJL73" s="228"/>
      <c r="AJM73" s="228"/>
      <c r="AJN73" s="228"/>
      <c r="AJO73" s="228"/>
      <c r="AJP73" s="228"/>
      <c r="AJQ73" s="228"/>
      <c r="AJR73" s="228"/>
      <c r="AJS73" s="228"/>
      <c r="AJT73" s="228"/>
      <c r="AJU73" s="228"/>
      <c r="AJV73" s="228"/>
      <c r="AJW73" s="228"/>
      <c r="AJX73" s="228"/>
      <c r="AJY73" s="228"/>
      <c r="AJZ73" s="228"/>
      <c r="AKA73" s="228"/>
      <c r="AKB73" s="228"/>
      <c r="AKC73" s="228"/>
      <c r="AKD73" s="228"/>
      <c r="AKE73" s="228"/>
      <c r="AKF73" s="228"/>
      <c r="AKG73" s="228"/>
      <c r="AKH73" s="228"/>
      <c r="AKI73" s="228"/>
      <c r="AKJ73" s="228"/>
      <c r="AKK73" s="228"/>
      <c r="AKL73" s="228"/>
      <c r="AKM73" s="228"/>
      <c r="AKN73" s="228"/>
      <c r="AKO73" s="228"/>
      <c r="AKP73" s="228"/>
      <c r="AKQ73" s="228"/>
      <c r="AKR73" s="228"/>
      <c r="AKS73" s="228"/>
      <c r="AKT73" s="228"/>
      <c r="AKU73" s="228"/>
      <c r="AKV73" s="228"/>
      <c r="AKW73" s="228"/>
      <c r="AKX73" s="228"/>
      <c r="AKY73" s="228"/>
      <c r="AKZ73" s="228"/>
      <c r="ALA73" s="228"/>
      <c r="ALB73" s="228"/>
      <c r="ALC73" s="228"/>
      <c r="ALD73" s="228"/>
      <c r="ALE73" s="228"/>
      <c r="ALF73" s="228"/>
      <c r="ALG73" s="228"/>
      <c r="ALH73" s="228"/>
      <c r="ALI73" s="228"/>
      <c r="ALJ73" s="228"/>
      <c r="ALK73" s="228"/>
      <c r="ALL73" s="228"/>
      <c r="ALM73" s="228"/>
      <c r="ALN73" s="228"/>
      <c r="ALO73" s="228"/>
      <c r="ALP73" s="228"/>
      <c r="ALQ73" s="228"/>
      <c r="ALR73" s="228"/>
      <c r="ALS73" s="228"/>
      <c r="ALT73" s="228"/>
      <c r="ALU73" s="228"/>
      <c r="ALV73" s="228"/>
      <c r="ALW73" s="228"/>
      <c r="ALX73" s="228"/>
      <c r="ALY73" s="228"/>
      <c r="ALZ73" s="228"/>
      <c r="AMA73" s="228"/>
      <c r="AMB73" s="228"/>
      <c r="AMC73" s="228"/>
      <c r="AMD73" s="228"/>
      <c r="AME73" s="228"/>
      <c r="AMF73" s="228"/>
      <c r="AMG73" s="228"/>
      <c r="AMH73" s="228"/>
      <c r="AMI73" s="228"/>
      <c r="AMJ73" s="228"/>
      <c r="AMK73" s="228"/>
      <c r="AML73" s="228"/>
      <c r="AMM73" s="228"/>
      <c r="AMN73" s="228"/>
      <c r="AMO73" s="228"/>
      <c r="AMP73" s="228"/>
      <c r="AMQ73" s="228"/>
      <c r="AMR73" s="228"/>
      <c r="AMS73" s="228"/>
      <c r="AMT73" s="228"/>
      <c r="AMU73" s="228"/>
      <c r="AMV73" s="228"/>
      <c r="AMW73" s="228"/>
      <c r="AMX73" s="228"/>
      <c r="AMY73" s="228"/>
      <c r="AMZ73" s="228"/>
      <c r="ANA73" s="228"/>
      <c r="ANB73" s="228"/>
      <c r="ANC73" s="228"/>
      <c r="AND73" s="228"/>
      <c r="ANE73" s="228"/>
      <c r="ANF73" s="228"/>
      <c r="ANG73" s="228"/>
      <c r="ANH73" s="228"/>
      <c r="ANI73" s="228"/>
      <c r="ANJ73" s="228"/>
      <c r="ANK73" s="228"/>
      <c r="ANL73" s="228"/>
      <c r="ANM73" s="228"/>
      <c r="ANN73" s="228"/>
      <c r="ANO73" s="228"/>
      <c r="ANP73" s="228"/>
      <c r="ANQ73" s="228"/>
      <c r="ANR73" s="228"/>
      <c r="ANS73" s="228"/>
      <c r="ANT73" s="228"/>
      <c r="ANU73" s="228"/>
      <c r="ANV73" s="228"/>
      <c r="ANW73" s="228"/>
      <c r="ANX73" s="228"/>
      <c r="ANY73" s="228"/>
      <c r="ANZ73" s="228"/>
      <c r="AOA73" s="228"/>
      <c r="AOB73" s="228"/>
      <c r="AOC73" s="228"/>
      <c r="AOD73" s="228"/>
      <c r="AOE73" s="228"/>
      <c r="AOF73" s="228"/>
      <c r="AOG73" s="228"/>
      <c r="AOH73" s="228"/>
      <c r="AOI73" s="228"/>
      <c r="AOJ73" s="228"/>
      <c r="AOK73" s="228"/>
      <c r="AOL73" s="228"/>
      <c r="AOM73" s="228"/>
      <c r="AON73" s="228"/>
      <c r="AOO73" s="228"/>
      <c r="AOP73" s="228"/>
      <c r="AOQ73" s="228"/>
      <c r="AOR73" s="228"/>
      <c r="AOS73" s="228"/>
      <c r="AOT73" s="228"/>
      <c r="AOU73" s="228"/>
      <c r="AOV73" s="228"/>
      <c r="AOW73" s="228"/>
      <c r="AOX73" s="228"/>
      <c r="AOY73" s="228"/>
      <c r="AOZ73" s="228"/>
      <c r="APA73" s="228"/>
      <c r="APB73" s="228"/>
      <c r="APC73" s="228"/>
      <c r="APD73" s="228"/>
      <c r="APE73" s="228"/>
      <c r="APF73" s="228"/>
      <c r="APG73" s="228"/>
      <c r="APH73" s="228"/>
      <c r="API73" s="228"/>
      <c r="APJ73" s="228"/>
      <c r="APK73" s="228"/>
      <c r="APL73" s="228"/>
      <c r="APM73" s="228"/>
      <c r="APN73" s="228"/>
      <c r="APO73" s="228"/>
      <c r="APP73" s="228"/>
      <c r="APQ73" s="228"/>
      <c r="APR73" s="228"/>
      <c r="APS73" s="228"/>
      <c r="APT73" s="228"/>
      <c r="APU73" s="228"/>
      <c r="APV73" s="228"/>
      <c r="APW73" s="228"/>
      <c r="APX73" s="228"/>
      <c r="APY73" s="228"/>
      <c r="APZ73" s="228"/>
      <c r="AQA73" s="228"/>
      <c r="AQB73" s="228"/>
      <c r="AQC73" s="228"/>
      <c r="AQD73" s="228"/>
      <c r="AQE73" s="228"/>
      <c r="AQF73" s="228"/>
      <c r="AQG73" s="228"/>
      <c r="AQH73" s="228"/>
      <c r="AQI73" s="228"/>
      <c r="AQJ73" s="228"/>
      <c r="AQK73" s="228"/>
      <c r="AQL73" s="228"/>
      <c r="AQM73" s="228"/>
      <c r="AQN73" s="228"/>
      <c r="AQO73" s="228"/>
      <c r="AQP73" s="228"/>
      <c r="AQQ73" s="228"/>
      <c r="AQR73" s="228"/>
      <c r="AQS73" s="228"/>
      <c r="AQT73" s="228"/>
      <c r="AQU73" s="228"/>
      <c r="AQV73" s="228"/>
      <c r="AQW73" s="228"/>
      <c r="AQX73" s="228"/>
      <c r="AQY73" s="228"/>
      <c r="AQZ73" s="228"/>
      <c r="ARA73" s="228"/>
      <c r="ARB73" s="228"/>
      <c r="ARC73" s="228"/>
      <c r="ARD73" s="228"/>
      <c r="ARE73" s="228"/>
      <c r="ARF73" s="228"/>
      <c r="ARG73" s="228"/>
      <c r="ARH73" s="228"/>
      <c r="ARI73" s="228"/>
      <c r="ARJ73" s="228"/>
      <c r="ARK73" s="228"/>
      <c r="ARL73" s="228"/>
      <c r="ARM73" s="228"/>
      <c r="ARN73" s="228"/>
      <c r="ARO73" s="228"/>
      <c r="ARP73" s="228"/>
      <c r="ARQ73" s="228"/>
      <c r="ARR73" s="228"/>
      <c r="ARS73" s="228"/>
      <c r="ART73" s="228"/>
      <c r="ARU73" s="228"/>
      <c r="ARV73" s="228"/>
      <c r="ARW73" s="228"/>
      <c r="ARX73" s="228"/>
      <c r="ARY73" s="228"/>
      <c r="ARZ73" s="228"/>
      <c r="ASA73" s="228"/>
      <c r="ASB73" s="228"/>
      <c r="ASC73" s="228"/>
      <c r="ASD73" s="228"/>
      <c r="ASE73" s="228"/>
      <c r="ASF73" s="228"/>
      <c r="ASG73" s="228"/>
      <c r="ASH73" s="228"/>
      <c r="ASI73" s="228"/>
      <c r="ASJ73" s="228"/>
      <c r="ASK73" s="228"/>
      <c r="ASL73" s="228"/>
      <c r="ASM73" s="228"/>
      <c r="ASN73" s="228"/>
      <c r="ASO73" s="228"/>
      <c r="ASP73" s="228"/>
      <c r="ASQ73" s="228"/>
      <c r="ASR73" s="228"/>
      <c r="ASS73" s="228"/>
      <c r="AST73" s="228"/>
      <c r="ASU73" s="228"/>
      <c r="ASV73" s="228"/>
      <c r="ASW73" s="228"/>
      <c r="ASX73" s="228"/>
      <c r="ASY73" s="228"/>
      <c r="ASZ73" s="228"/>
      <c r="ATA73" s="228"/>
      <c r="ATB73" s="228"/>
      <c r="ATC73" s="228"/>
      <c r="ATD73" s="228"/>
      <c r="ATE73" s="228"/>
      <c r="ATF73" s="228"/>
      <c r="ATG73" s="228"/>
      <c r="ATH73" s="228"/>
      <c r="ATI73" s="228"/>
      <c r="ATJ73" s="228"/>
      <c r="ATK73" s="228"/>
      <c r="ATL73" s="228"/>
      <c r="ATM73" s="228"/>
      <c r="ATN73" s="228"/>
      <c r="ATO73" s="228"/>
      <c r="ATP73" s="228"/>
      <c r="ATQ73" s="228"/>
      <c r="ATR73" s="228"/>
      <c r="ATS73" s="228"/>
      <c r="ATT73" s="228"/>
      <c r="ATU73" s="228"/>
      <c r="ATV73" s="228"/>
      <c r="ATW73" s="228"/>
      <c r="ATX73" s="228"/>
      <c r="ATY73" s="228"/>
      <c r="ATZ73" s="228"/>
      <c r="AUA73" s="228"/>
      <c r="AUB73" s="228"/>
      <c r="AUC73" s="228"/>
      <c r="AUD73" s="228"/>
      <c r="AUE73" s="228"/>
      <c r="AUF73" s="228"/>
      <c r="AUG73" s="228"/>
      <c r="AUH73" s="228"/>
      <c r="AUI73" s="228"/>
      <c r="AUJ73" s="228"/>
      <c r="AUK73" s="228"/>
      <c r="AUL73" s="228"/>
      <c r="AUM73" s="228"/>
      <c r="AUN73" s="228"/>
      <c r="AUO73" s="228"/>
      <c r="AUP73" s="228"/>
      <c r="AUQ73" s="228"/>
      <c r="AUR73" s="228"/>
      <c r="AUS73" s="228"/>
      <c r="AUT73" s="228"/>
      <c r="AUU73" s="228"/>
      <c r="AUV73" s="228"/>
      <c r="AUW73" s="228"/>
      <c r="AUX73" s="228"/>
      <c r="AUY73" s="228"/>
      <c r="AUZ73" s="228"/>
      <c r="AVA73" s="228"/>
      <c r="AVB73" s="228"/>
      <c r="AVC73" s="228"/>
      <c r="AVD73" s="228"/>
      <c r="AVE73" s="228"/>
      <c r="AVF73" s="228"/>
      <c r="AVG73" s="228"/>
      <c r="AVH73" s="228"/>
      <c r="AVI73" s="228"/>
      <c r="AVJ73" s="228"/>
      <c r="AVK73" s="228"/>
      <c r="AVL73" s="228"/>
      <c r="AVM73" s="228"/>
      <c r="AVN73" s="228"/>
      <c r="AVO73" s="228"/>
      <c r="AVP73" s="228"/>
      <c r="AVQ73" s="228"/>
      <c r="AVR73" s="228"/>
      <c r="AVS73" s="228"/>
      <c r="AVT73" s="228"/>
      <c r="AVU73" s="228"/>
      <c r="AVV73" s="228"/>
      <c r="AVW73" s="228"/>
      <c r="AVX73" s="228"/>
      <c r="AVY73" s="228"/>
      <c r="AVZ73" s="228"/>
      <c r="AWA73" s="228"/>
      <c r="AWB73" s="228"/>
      <c r="AWC73" s="228"/>
      <c r="AWD73" s="228"/>
      <c r="AWE73" s="228"/>
      <c r="AWF73" s="228"/>
      <c r="AWG73" s="228"/>
      <c r="AWH73" s="228"/>
      <c r="AWI73" s="228"/>
      <c r="AWJ73" s="228"/>
      <c r="AWK73" s="228"/>
      <c r="AWL73" s="228"/>
      <c r="AWM73" s="228"/>
      <c r="AWN73" s="228"/>
      <c r="AWO73" s="228"/>
      <c r="AWP73" s="228"/>
      <c r="AWQ73" s="228"/>
      <c r="AWR73" s="228"/>
      <c r="AWS73" s="228"/>
      <c r="AWT73" s="228"/>
      <c r="AWU73" s="228"/>
      <c r="AWV73" s="228"/>
      <c r="AWW73" s="228"/>
      <c r="AWX73" s="228"/>
      <c r="AWY73" s="228"/>
      <c r="AWZ73" s="228"/>
      <c r="AXA73" s="228"/>
      <c r="AXB73" s="228"/>
      <c r="AXC73" s="228"/>
      <c r="AXD73" s="228"/>
      <c r="AXE73" s="228"/>
      <c r="AXF73" s="228"/>
      <c r="AXG73" s="228"/>
      <c r="AXH73" s="228"/>
      <c r="AXI73" s="228"/>
      <c r="AXJ73" s="228"/>
      <c r="AXK73" s="228"/>
      <c r="AXL73" s="228"/>
      <c r="AXM73" s="228"/>
      <c r="AXN73" s="228"/>
      <c r="AXO73" s="228"/>
      <c r="AXP73" s="228"/>
      <c r="AXQ73" s="228"/>
      <c r="AXR73" s="228"/>
      <c r="AXS73" s="228"/>
      <c r="AXT73" s="228"/>
      <c r="AXU73" s="228"/>
      <c r="AXV73" s="228"/>
      <c r="AXW73" s="228"/>
      <c r="AXX73" s="228"/>
      <c r="AXY73" s="228"/>
      <c r="AXZ73" s="228"/>
      <c r="AYA73" s="228"/>
      <c r="AYB73" s="228"/>
      <c r="AYC73" s="228"/>
      <c r="AYD73" s="228"/>
      <c r="AYE73" s="228"/>
      <c r="AYF73" s="228"/>
      <c r="AYG73" s="228"/>
      <c r="AYH73" s="228"/>
      <c r="AYI73" s="228"/>
      <c r="AYJ73" s="228"/>
      <c r="AYK73" s="228"/>
      <c r="AYL73" s="228"/>
      <c r="AYM73" s="228"/>
      <c r="AYN73" s="228"/>
      <c r="AYO73" s="228"/>
      <c r="AYP73" s="228"/>
      <c r="AYQ73" s="228"/>
      <c r="AYR73" s="228"/>
      <c r="AYS73" s="228"/>
      <c r="AYT73" s="228"/>
      <c r="AYU73" s="228"/>
      <c r="AYV73" s="228"/>
      <c r="AYW73" s="228"/>
      <c r="AYX73" s="228"/>
      <c r="AYY73" s="228"/>
      <c r="AYZ73" s="228"/>
      <c r="AZA73" s="228"/>
      <c r="AZB73" s="228"/>
      <c r="AZC73" s="228"/>
      <c r="AZD73" s="228"/>
      <c r="AZE73" s="228"/>
      <c r="AZF73" s="228"/>
      <c r="AZG73" s="228"/>
      <c r="AZH73" s="228"/>
      <c r="AZI73" s="228"/>
      <c r="AZJ73" s="228"/>
      <c r="AZK73" s="228"/>
      <c r="AZL73" s="228"/>
      <c r="AZM73" s="228"/>
      <c r="AZN73" s="228"/>
      <c r="AZO73" s="228"/>
      <c r="AZP73" s="228"/>
      <c r="AZQ73" s="228"/>
      <c r="AZR73" s="228"/>
      <c r="AZS73" s="228"/>
      <c r="AZT73" s="228"/>
      <c r="AZU73" s="228"/>
      <c r="AZV73" s="228"/>
      <c r="AZW73" s="228"/>
      <c r="AZX73" s="228"/>
      <c r="AZY73" s="228"/>
      <c r="AZZ73" s="228"/>
      <c r="BAA73" s="228"/>
      <c r="BAB73" s="228"/>
      <c r="BAC73" s="228"/>
      <c r="BAD73" s="228"/>
      <c r="BAE73" s="228"/>
      <c r="BAF73" s="228"/>
      <c r="BAG73" s="228"/>
      <c r="BAH73" s="228"/>
      <c r="BAI73" s="228"/>
      <c r="BAJ73" s="228"/>
      <c r="BAK73" s="228"/>
      <c r="BAL73" s="228"/>
      <c r="BAM73" s="228"/>
      <c r="BAN73" s="228"/>
      <c r="BAO73" s="228"/>
      <c r="BAP73" s="228"/>
      <c r="BAQ73" s="228"/>
      <c r="BAR73" s="228"/>
      <c r="BAS73" s="228"/>
      <c r="BAT73" s="228"/>
      <c r="BAU73" s="228"/>
      <c r="BAV73" s="228"/>
      <c r="BAW73" s="228"/>
      <c r="BAX73" s="228"/>
      <c r="BAY73" s="228"/>
      <c r="BAZ73" s="228"/>
      <c r="BBA73" s="228"/>
      <c r="BBB73" s="228"/>
      <c r="BBC73" s="228"/>
      <c r="BBD73" s="228"/>
      <c r="BBE73" s="228"/>
      <c r="BBF73" s="228"/>
      <c r="BBG73" s="228"/>
      <c r="BBH73" s="228"/>
      <c r="BBI73" s="228"/>
      <c r="BBJ73" s="228"/>
      <c r="BBK73" s="228"/>
      <c r="BBL73" s="228"/>
      <c r="BBM73" s="228"/>
      <c r="BBN73" s="228"/>
      <c r="BBO73" s="228"/>
      <c r="BBP73" s="228"/>
      <c r="BBQ73" s="228"/>
      <c r="BBR73" s="228"/>
      <c r="BBS73" s="228"/>
      <c r="BBT73" s="228"/>
      <c r="BBU73" s="228"/>
      <c r="BBV73" s="228"/>
      <c r="BBW73" s="228"/>
      <c r="BBX73" s="228"/>
      <c r="BBY73" s="228"/>
      <c r="BBZ73" s="228"/>
      <c r="BCA73" s="228"/>
      <c r="BCB73" s="228"/>
      <c r="BCC73" s="228"/>
      <c r="BCD73" s="228"/>
      <c r="BCE73" s="228"/>
      <c r="BCF73" s="228"/>
      <c r="BCG73" s="228"/>
      <c r="BCH73" s="228"/>
      <c r="BCI73" s="228"/>
      <c r="BCJ73" s="228"/>
      <c r="BCK73" s="228"/>
      <c r="BCL73" s="228"/>
      <c r="BCM73" s="228"/>
      <c r="BCN73" s="228"/>
      <c r="BCO73" s="228"/>
      <c r="BCP73" s="228"/>
      <c r="BCQ73" s="228"/>
      <c r="BCR73" s="228"/>
      <c r="BCS73" s="228"/>
      <c r="BCT73" s="228"/>
      <c r="BCU73" s="228"/>
      <c r="BCV73" s="228"/>
      <c r="BCW73" s="228"/>
      <c r="BCX73" s="228"/>
      <c r="BCY73" s="228"/>
      <c r="BCZ73" s="228"/>
      <c r="BDA73" s="228"/>
      <c r="BDB73" s="228"/>
      <c r="BDC73" s="228"/>
      <c r="BDD73" s="228"/>
      <c r="BDE73" s="228"/>
      <c r="BDF73" s="228"/>
      <c r="BDG73" s="228"/>
      <c r="BDH73" s="228"/>
      <c r="BDI73" s="228"/>
      <c r="BDJ73" s="228"/>
      <c r="BDK73" s="228"/>
      <c r="BDL73" s="228"/>
      <c r="BDM73" s="228"/>
      <c r="BDN73" s="228"/>
      <c r="BDO73" s="228"/>
      <c r="BDP73" s="228"/>
      <c r="BDQ73" s="228"/>
      <c r="BDR73" s="228"/>
      <c r="BDS73" s="228"/>
      <c r="BDT73" s="228"/>
      <c r="BDU73" s="228"/>
      <c r="BDV73" s="228"/>
      <c r="BDW73" s="228"/>
      <c r="BDX73" s="228"/>
      <c r="BDY73" s="228"/>
      <c r="BDZ73" s="228"/>
      <c r="BEA73" s="228"/>
      <c r="BEB73" s="228"/>
      <c r="BEC73" s="228"/>
      <c r="BED73" s="228"/>
      <c r="BEE73" s="228"/>
      <c r="BEF73" s="228"/>
      <c r="BEG73" s="228"/>
      <c r="BEH73" s="228"/>
      <c r="BEI73" s="228"/>
    </row>
    <row r="74" spans="1:1491" ht="15" customHeight="1" x14ac:dyDescent="0.25">
      <c r="A74" s="218" t="s">
        <v>1074</v>
      </c>
      <c r="B74" s="312" t="s">
        <v>468</v>
      </c>
      <c r="C74" s="316">
        <v>44562</v>
      </c>
      <c r="D74" s="316">
        <v>46022</v>
      </c>
      <c r="E74" s="108">
        <v>1700</v>
      </c>
      <c r="F74" s="108">
        <v>1700</v>
      </c>
      <c r="G74" s="315">
        <v>1700</v>
      </c>
      <c r="H74" s="108">
        <v>1700</v>
      </c>
      <c r="I74" s="108">
        <f t="shared" si="12"/>
        <v>66.766161338465167</v>
      </c>
      <c r="J74" s="108">
        <f t="shared" si="12"/>
        <v>66.766161338465167</v>
      </c>
      <c r="K74" s="175"/>
      <c r="L74" s="175">
        <f>H74/25.462</f>
        <v>66.766161338465167</v>
      </c>
      <c r="M74" s="175"/>
      <c r="N74" s="225" t="s">
        <v>918</v>
      </c>
      <c r="O74" s="184">
        <v>0</v>
      </c>
      <c r="P74" s="184">
        <v>0</v>
      </c>
      <c r="Q74" s="184">
        <v>0</v>
      </c>
      <c r="R74" s="184">
        <v>520</v>
      </c>
      <c r="S74" s="184">
        <v>295</v>
      </c>
      <c r="T74" s="184">
        <v>590</v>
      </c>
      <c r="U74" s="184">
        <v>295</v>
      </c>
      <c r="V74" s="453">
        <v>0</v>
      </c>
      <c r="W74" s="259" t="s">
        <v>1153</v>
      </c>
      <c r="X74" s="454">
        <v>0</v>
      </c>
      <c r="Y74" s="259" t="s">
        <v>924</v>
      </c>
      <c r="Z74" s="455" t="s">
        <v>1075</v>
      </c>
      <c r="AA74" s="263" t="s">
        <v>1154</v>
      </c>
      <c r="AB74" s="263" t="s">
        <v>924</v>
      </c>
      <c r="AC74" s="456">
        <v>1700</v>
      </c>
      <c r="AD74" s="263" t="s">
        <v>925</v>
      </c>
      <c r="AE74" s="263" t="s">
        <v>924</v>
      </c>
      <c r="AF74" s="263" t="s">
        <v>309</v>
      </c>
      <c r="AG74" s="292" t="s">
        <v>460</v>
      </c>
      <c r="AH74" s="498" t="s">
        <v>1155</v>
      </c>
      <c r="AI74" s="499">
        <v>1</v>
      </c>
      <c r="AJ74" s="499">
        <v>0.4</v>
      </c>
      <c r="AK74" s="498" t="s">
        <v>78</v>
      </c>
      <c r="AL74" s="500">
        <v>0</v>
      </c>
      <c r="AM74" s="364">
        <f t="shared" si="10"/>
        <v>1700</v>
      </c>
      <c r="AN74" s="364">
        <f t="shared" si="11"/>
        <v>0</v>
      </c>
      <c r="AO74" s="103"/>
      <c r="AP74" s="102"/>
      <c r="AQ74" s="366"/>
      <c r="AR74" s="366"/>
      <c r="AS74" s="366"/>
      <c r="AT74" s="366"/>
      <c r="AU74" s="366"/>
      <c r="AV74" s="366"/>
      <c r="AW74" s="366"/>
      <c r="AX74" s="366"/>
      <c r="AY74" s="366"/>
      <c r="AZ74" s="366"/>
      <c r="BA74" s="366"/>
      <c r="BB74" s="366"/>
      <c r="BC74" s="366"/>
      <c r="BD74" s="366"/>
      <c r="BE74" s="366"/>
      <c r="BF74" s="366"/>
      <c r="BG74" s="366"/>
      <c r="BH74" s="366"/>
      <c r="BI74" s="366"/>
      <c r="BJ74" s="366"/>
      <c r="BK74" s="366"/>
      <c r="BL74" s="366"/>
      <c r="BM74" s="366"/>
      <c r="BN74" s="366"/>
      <c r="BO74" s="366"/>
      <c r="BV74" s="228"/>
      <c r="BW74" s="228"/>
      <c r="BX74" s="228"/>
      <c r="BY74" s="228"/>
      <c r="BZ74" s="228"/>
      <c r="CA74" s="228"/>
      <c r="CB74" s="228"/>
      <c r="CC74" s="228"/>
      <c r="CD74" s="228"/>
      <c r="CE74" s="228"/>
      <c r="CF74" s="228"/>
      <c r="CG74" s="228"/>
      <c r="CH74" s="228"/>
      <c r="CI74" s="228"/>
      <c r="CJ74" s="228"/>
      <c r="CK74" s="228"/>
      <c r="CL74" s="228"/>
      <c r="CM74" s="228"/>
      <c r="CN74" s="228"/>
      <c r="CO74" s="228"/>
      <c r="CP74" s="228"/>
      <c r="CQ74" s="228"/>
      <c r="CR74" s="228"/>
      <c r="CS74" s="228"/>
      <c r="CT74" s="228"/>
      <c r="CU74" s="228"/>
      <c r="CV74" s="228"/>
      <c r="CW74" s="228"/>
      <c r="CX74" s="228"/>
      <c r="CY74" s="228"/>
      <c r="CZ74" s="228"/>
      <c r="DA74" s="228"/>
      <c r="DB74" s="228"/>
      <c r="DC74" s="228"/>
      <c r="DD74" s="228"/>
      <c r="DE74" s="228"/>
      <c r="DF74" s="228"/>
      <c r="DG74" s="228"/>
      <c r="DH74" s="228"/>
      <c r="DI74" s="228"/>
      <c r="DJ74" s="228"/>
      <c r="DK74" s="228"/>
      <c r="DL74" s="228"/>
      <c r="DM74" s="228"/>
      <c r="DN74" s="228"/>
      <c r="DO74" s="228"/>
      <c r="DP74" s="228"/>
      <c r="DQ74" s="228"/>
      <c r="DR74" s="228"/>
      <c r="DS74" s="228"/>
      <c r="DT74" s="228"/>
      <c r="DU74" s="228"/>
      <c r="DV74" s="228"/>
      <c r="DW74" s="228"/>
      <c r="DX74" s="228"/>
      <c r="DY74" s="228"/>
      <c r="DZ74" s="228"/>
      <c r="EA74" s="228"/>
      <c r="EB74" s="228"/>
      <c r="EC74" s="228"/>
      <c r="ED74" s="228"/>
      <c r="EE74" s="228"/>
      <c r="EF74" s="228"/>
      <c r="EG74" s="228"/>
      <c r="EH74" s="228"/>
      <c r="EI74" s="228"/>
      <c r="EJ74" s="228"/>
      <c r="EK74" s="228"/>
      <c r="EL74" s="228"/>
      <c r="EM74" s="228"/>
      <c r="EN74" s="228"/>
      <c r="EO74" s="228"/>
      <c r="EP74" s="228"/>
      <c r="EQ74" s="228"/>
      <c r="ER74" s="228"/>
      <c r="ES74" s="228"/>
      <c r="ET74" s="228"/>
      <c r="EU74" s="228"/>
      <c r="EV74" s="228"/>
      <c r="EW74" s="228"/>
      <c r="EX74" s="228"/>
      <c r="EY74" s="228"/>
      <c r="EZ74" s="228"/>
      <c r="FA74" s="228"/>
      <c r="FB74" s="228"/>
      <c r="FC74" s="228"/>
      <c r="FD74" s="228"/>
      <c r="FE74" s="228"/>
      <c r="FF74" s="228"/>
      <c r="FG74" s="228"/>
      <c r="FH74" s="228"/>
      <c r="FI74" s="228"/>
      <c r="FJ74" s="228"/>
      <c r="FK74" s="228"/>
      <c r="FL74" s="228"/>
      <c r="FM74" s="228"/>
      <c r="FN74" s="228"/>
      <c r="FO74" s="228"/>
      <c r="FP74" s="228"/>
      <c r="FQ74" s="228"/>
      <c r="FR74" s="228"/>
      <c r="FS74" s="228"/>
      <c r="FT74" s="228"/>
      <c r="FU74" s="228"/>
      <c r="FV74" s="228"/>
      <c r="FW74" s="228"/>
      <c r="FX74" s="228"/>
      <c r="FY74" s="228"/>
      <c r="FZ74" s="228"/>
      <c r="GA74" s="228"/>
      <c r="GB74" s="228"/>
      <c r="GC74" s="228"/>
      <c r="GD74" s="228"/>
      <c r="GE74" s="228"/>
      <c r="GF74" s="228"/>
      <c r="GG74" s="228"/>
      <c r="GH74" s="228"/>
      <c r="GI74" s="228"/>
      <c r="GJ74" s="228"/>
      <c r="GK74" s="228"/>
      <c r="GL74" s="228"/>
      <c r="GM74" s="228"/>
      <c r="GN74" s="228"/>
      <c r="GO74" s="228"/>
      <c r="GP74" s="228"/>
      <c r="GQ74" s="228"/>
      <c r="GR74" s="228"/>
      <c r="GS74" s="228"/>
      <c r="GT74" s="228"/>
      <c r="GU74" s="228"/>
      <c r="GV74" s="228"/>
      <c r="GW74" s="228"/>
      <c r="GX74" s="228"/>
      <c r="GY74" s="228"/>
      <c r="GZ74" s="228"/>
      <c r="HA74" s="228"/>
      <c r="HB74" s="228"/>
      <c r="HC74" s="228"/>
      <c r="HD74" s="228"/>
      <c r="HE74" s="228"/>
      <c r="HF74" s="228"/>
      <c r="HG74" s="228"/>
      <c r="HH74" s="228"/>
      <c r="HI74" s="228"/>
      <c r="HJ74" s="228"/>
      <c r="HK74" s="228"/>
      <c r="HL74" s="228"/>
      <c r="HM74" s="228"/>
      <c r="HN74" s="228"/>
      <c r="HO74" s="228"/>
      <c r="HP74" s="228"/>
      <c r="HQ74" s="228"/>
      <c r="HR74" s="228"/>
      <c r="HS74" s="228"/>
      <c r="HT74" s="228"/>
      <c r="HU74" s="228"/>
      <c r="HV74" s="228"/>
      <c r="HW74" s="228"/>
      <c r="HX74" s="228"/>
      <c r="HY74" s="228"/>
      <c r="HZ74" s="228"/>
      <c r="IA74" s="228"/>
      <c r="IB74" s="228"/>
      <c r="IC74" s="228"/>
      <c r="ID74" s="228"/>
      <c r="IE74" s="228"/>
      <c r="IF74" s="228"/>
      <c r="IG74" s="228"/>
      <c r="IH74" s="228"/>
      <c r="II74" s="228"/>
      <c r="IJ74" s="228"/>
      <c r="IK74" s="228"/>
      <c r="IL74" s="228"/>
      <c r="IM74" s="228"/>
      <c r="IN74" s="228"/>
      <c r="IO74" s="228"/>
      <c r="IP74" s="228"/>
      <c r="IQ74" s="228"/>
      <c r="IR74" s="228"/>
      <c r="IS74" s="228"/>
      <c r="IT74" s="228"/>
      <c r="IU74" s="228"/>
      <c r="IV74" s="228"/>
      <c r="IW74" s="228"/>
      <c r="IX74" s="228"/>
      <c r="IY74" s="228"/>
      <c r="IZ74" s="228"/>
      <c r="JA74" s="228"/>
      <c r="JB74" s="228"/>
      <c r="JC74" s="228"/>
      <c r="JD74" s="228"/>
      <c r="JE74" s="228"/>
      <c r="JF74" s="228"/>
      <c r="JG74" s="228"/>
      <c r="JH74" s="228"/>
      <c r="JI74" s="228"/>
      <c r="JJ74" s="228"/>
      <c r="JK74" s="228"/>
      <c r="JL74" s="228"/>
      <c r="JM74" s="228"/>
      <c r="JN74" s="228"/>
      <c r="JO74" s="228"/>
      <c r="JP74" s="228"/>
      <c r="JQ74" s="228"/>
      <c r="JR74" s="228"/>
      <c r="JS74" s="228"/>
      <c r="JT74" s="228"/>
      <c r="JU74" s="228"/>
      <c r="JV74" s="228"/>
      <c r="JW74" s="228"/>
      <c r="JX74" s="228"/>
      <c r="JY74" s="228"/>
      <c r="JZ74" s="228"/>
      <c r="KA74" s="228"/>
      <c r="KB74" s="228"/>
      <c r="KC74" s="228"/>
      <c r="KD74" s="228"/>
      <c r="KE74" s="228"/>
      <c r="KF74" s="228"/>
      <c r="KG74" s="228"/>
      <c r="KH74" s="228"/>
      <c r="KI74" s="228"/>
      <c r="KJ74" s="228"/>
      <c r="KK74" s="228"/>
      <c r="KL74" s="228"/>
      <c r="KM74" s="228"/>
      <c r="KN74" s="228"/>
      <c r="KO74" s="228"/>
      <c r="KP74" s="228"/>
      <c r="KQ74" s="228"/>
      <c r="KR74" s="228"/>
      <c r="KS74" s="228"/>
      <c r="KT74" s="228"/>
      <c r="KU74" s="228"/>
      <c r="KV74" s="228"/>
      <c r="KW74" s="228"/>
      <c r="KX74" s="228"/>
      <c r="KY74" s="228"/>
      <c r="KZ74" s="228"/>
      <c r="LA74" s="228"/>
      <c r="LB74" s="228"/>
      <c r="LC74" s="228"/>
      <c r="LD74" s="228"/>
      <c r="LE74" s="228"/>
      <c r="LF74" s="228"/>
      <c r="LG74" s="228"/>
      <c r="LH74" s="228"/>
      <c r="LI74" s="228"/>
      <c r="LJ74" s="228"/>
      <c r="LK74" s="228"/>
      <c r="LL74" s="228"/>
      <c r="LM74" s="228"/>
      <c r="LN74" s="228"/>
      <c r="LO74" s="228"/>
      <c r="LP74" s="228"/>
      <c r="LQ74" s="228"/>
      <c r="LR74" s="228"/>
      <c r="LS74" s="228"/>
      <c r="LT74" s="228"/>
      <c r="LU74" s="228"/>
      <c r="LV74" s="228"/>
      <c r="LW74" s="228"/>
      <c r="LX74" s="228"/>
      <c r="LY74" s="228"/>
      <c r="LZ74" s="228"/>
      <c r="MA74" s="228"/>
      <c r="MB74" s="228"/>
      <c r="MC74" s="228"/>
      <c r="MD74" s="228"/>
      <c r="ME74" s="228"/>
      <c r="MF74" s="228"/>
      <c r="MG74" s="228"/>
      <c r="MH74" s="228"/>
      <c r="MI74" s="228"/>
      <c r="MJ74" s="228"/>
      <c r="MK74" s="228"/>
      <c r="ML74" s="228"/>
      <c r="MM74" s="228"/>
      <c r="MN74" s="228"/>
      <c r="MO74" s="228"/>
      <c r="MP74" s="228"/>
      <c r="MQ74" s="228"/>
      <c r="MR74" s="228"/>
      <c r="MS74" s="228"/>
      <c r="MT74" s="228"/>
      <c r="MU74" s="228"/>
      <c r="MV74" s="228"/>
      <c r="MW74" s="228"/>
      <c r="MX74" s="228"/>
      <c r="MY74" s="228"/>
      <c r="MZ74" s="228"/>
      <c r="NA74" s="228"/>
      <c r="NB74" s="228"/>
      <c r="NC74" s="228"/>
      <c r="ND74" s="228"/>
      <c r="NE74" s="228"/>
      <c r="NF74" s="228"/>
      <c r="NG74" s="228"/>
      <c r="NH74" s="228"/>
      <c r="NI74" s="228"/>
      <c r="NJ74" s="228"/>
      <c r="NK74" s="228"/>
      <c r="NL74" s="228"/>
      <c r="NM74" s="228"/>
      <c r="NN74" s="228"/>
      <c r="NO74" s="228"/>
      <c r="NP74" s="228"/>
      <c r="NQ74" s="228"/>
      <c r="NR74" s="228"/>
      <c r="NS74" s="228"/>
      <c r="NT74" s="228"/>
      <c r="NU74" s="228"/>
      <c r="NV74" s="228"/>
      <c r="NW74" s="228"/>
      <c r="NX74" s="228"/>
      <c r="NY74" s="228"/>
      <c r="NZ74" s="228"/>
      <c r="OA74" s="228"/>
      <c r="OB74" s="228"/>
      <c r="OC74" s="228"/>
      <c r="OD74" s="228"/>
      <c r="OE74" s="228"/>
      <c r="OF74" s="228"/>
      <c r="OG74" s="228"/>
      <c r="OH74" s="228"/>
      <c r="OI74" s="228"/>
      <c r="OJ74" s="228"/>
      <c r="OK74" s="228"/>
      <c r="OL74" s="228"/>
      <c r="OM74" s="228"/>
      <c r="ON74" s="228"/>
      <c r="OO74" s="228"/>
      <c r="OP74" s="228"/>
      <c r="OQ74" s="228"/>
      <c r="OR74" s="228"/>
      <c r="OS74" s="228"/>
      <c r="OT74" s="228"/>
      <c r="OU74" s="228"/>
      <c r="OV74" s="228"/>
      <c r="OW74" s="228"/>
      <c r="OX74" s="228"/>
      <c r="OY74" s="228"/>
      <c r="OZ74" s="228"/>
      <c r="PA74" s="228"/>
      <c r="PB74" s="228"/>
      <c r="PC74" s="228"/>
      <c r="PD74" s="228"/>
      <c r="PE74" s="228"/>
      <c r="PF74" s="228"/>
      <c r="PG74" s="228"/>
      <c r="PH74" s="228"/>
      <c r="PI74" s="228"/>
      <c r="PJ74" s="228"/>
      <c r="PK74" s="228"/>
      <c r="PL74" s="228"/>
      <c r="PM74" s="228"/>
      <c r="PN74" s="228"/>
      <c r="PO74" s="228"/>
      <c r="PP74" s="228"/>
      <c r="PQ74" s="228"/>
      <c r="PR74" s="228"/>
      <c r="PS74" s="228"/>
      <c r="PT74" s="228"/>
      <c r="PU74" s="228"/>
      <c r="PV74" s="228"/>
      <c r="PW74" s="228"/>
      <c r="PX74" s="228"/>
      <c r="PY74" s="228"/>
      <c r="PZ74" s="228"/>
      <c r="QA74" s="228"/>
      <c r="QB74" s="228"/>
      <c r="QC74" s="228"/>
      <c r="QD74" s="228"/>
      <c r="QE74" s="228"/>
      <c r="QF74" s="228"/>
      <c r="QG74" s="228"/>
      <c r="QH74" s="228"/>
      <c r="QI74" s="228"/>
      <c r="QJ74" s="228"/>
      <c r="QK74" s="228"/>
      <c r="QL74" s="228"/>
      <c r="QM74" s="228"/>
      <c r="QN74" s="228"/>
      <c r="QO74" s="228"/>
      <c r="QP74" s="228"/>
      <c r="QQ74" s="228"/>
      <c r="QR74" s="228"/>
      <c r="QS74" s="228"/>
      <c r="QT74" s="228"/>
      <c r="QU74" s="228"/>
      <c r="QV74" s="228"/>
      <c r="QW74" s="228"/>
      <c r="QX74" s="228"/>
      <c r="QY74" s="228"/>
      <c r="QZ74" s="228"/>
      <c r="RA74" s="228"/>
      <c r="RB74" s="228"/>
      <c r="RC74" s="228"/>
      <c r="RD74" s="228"/>
      <c r="RE74" s="228"/>
      <c r="RF74" s="228"/>
      <c r="RG74" s="228"/>
      <c r="RH74" s="228"/>
      <c r="RI74" s="228"/>
      <c r="RJ74" s="228"/>
      <c r="RK74" s="228"/>
      <c r="RL74" s="228"/>
      <c r="RM74" s="228"/>
      <c r="RN74" s="228"/>
      <c r="RO74" s="228"/>
      <c r="RP74" s="228"/>
      <c r="RQ74" s="228"/>
      <c r="RR74" s="228"/>
      <c r="RS74" s="228"/>
      <c r="RT74" s="228"/>
      <c r="RU74" s="228"/>
      <c r="RV74" s="228"/>
      <c r="RW74" s="228"/>
      <c r="RX74" s="228"/>
      <c r="RY74" s="228"/>
      <c r="RZ74" s="228"/>
      <c r="SA74" s="228"/>
      <c r="SB74" s="228"/>
      <c r="SC74" s="228"/>
      <c r="SD74" s="228"/>
      <c r="SE74" s="228"/>
      <c r="SF74" s="228"/>
      <c r="SG74" s="228"/>
      <c r="SH74" s="228"/>
      <c r="SI74" s="228"/>
      <c r="SJ74" s="228"/>
      <c r="SK74" s="228"/>
      <c r="SL74" s="228"/>
      <c r="SM74" s="228"/>
      <c r="SN74" s="228"/>
      <c r="SO74" s="228"/>
      <c r="SP74" s="228"/>
      <c r="SQ74" s="228"/>
      <c r="SR74" s="228"/>
      <c r="SS74" s="228"/>
      <c r="ST74" s="228"/>
      <c r="SU74" s="228"/>
      <c r="SV74" s="228"/>
      <c r="SW74" s="228"/>
      <c r="SX74" s="228"/>
      <c r="SY74" s="228"/>
      <c r="SZ74" s="228"/>
      <c r="TA74" s="228"/>
      <c r="TB74" s="228"/>
      <c r="TC74" s="228"/>
      <c r="TD74" s="228"/>
      <c r="TE74" s="228"/>
      <c r="TF74" s="228"/>
      <c r="TG74" s="228"/>
      <c r="TH74" s="228"/>
      <c r="TI74" s="228"/>
      <c r="TJ74" s="228"/>
      <c r="TK74" s="228"/>
      <c r="TL74" s="228"/>
      <c r="TM74" s="228"/>
      <c r="TN74" s="228"/>
      <c r="TO74" s="228"/>
      <c r="TP74" s="228"/>
      <c r="TQ74" s="228"/>
      <c r="TR74" s="228"/>
      <c r="TS74" s="228"/>
      <c r="TT74" s="228"/>
      <c r="TU74" s="228"/>
      <c r="TV74" s="228"/>
      <c r="TW74" s="228"/>
      <c r="TX74" s="228"/>
      <c r="TY74" s="228"/>
      <c r="TZ74" s="228"/>
      <c r="UA74" s="228"/>
      <c r="UB74" s="228"/>
      <c r="UC74" s="228"/>
      <c r="UD74" s="228"/>
      <c r="UE74" s="228"/>
      <c r="UF74" s="228"/>
      <c r="UG74" s="228"/>
      <c r="UH74" s="228"/>
      <c r="UI74" s="228"/>
      <c r="UJ74" s="228"/>
      <c r="UK74" s="228"/>
      <c r="UL74" s="228"/>
      <c r="UM74" s="228"/>
      <c r="UN74" s="228"/>
      <c r="UO74" s="228"/>
      <c r="UP74" s="228"/>
      <c r="UQ74" s="228"/>
      <c r="UR74" s="228"/>
      <c r="US74" s="228"/>
      <c r="UT74" s="228"/>
      <c r="UU74" s="228"/>
      <c r="UV74" s="228"/>
      <c r="UW74" s="228"/>
      <c r="UX74" s="228"/>
      <c r="UY74" s="228"/>
      <c r="UZ74" s="228"/>
      <c r="VA74" s="228"/>
      <c r="VB74" s="228"/>
      <c r="VC74" s="228"/>
      <c r="VD74" s="228"/>
      <c r="VE74" s="228"/>
      <c r="VF74" s="228"/>
      <c r="VG74" s="228"/>
      <c r="VH74" s="228"/>
      <c r="VI74" s="228"/>
      <c r="VJ74" s="228"/>
      <c r="VK74" s="228"/>
      <c r="VL74" s="228"/>
      <c r="VM74" s="228"/>
      <c r="VN74" s="228"/>
      <c r="VO74" s="228"/>
      <c r="VP74" s="228"/>
      <c r="VQ74" s="228"/>
      <c r="VR74" s="228"/>
      <c r="VS74" s="228"/>
      <c r="VT74" s="228"/>
      <c r="VU74" s="228"/>
      <c r="VV74" s="228"/>
      <c r="VW74" s="228"/>
      <c r="VX74" s="228"/>
      <c r="VY74" s="228"/>
      <c r="VZ74" s="228"/>
      <c r="WA74" s="228"/>
      <c r="WB74" s="228"/>
      <c r="WC74" s="228"/>
      <c r="WD74" s="228"/>
      <c r="WE74" s="228"/>
      <c r="WF74" s="228"/>
      <c r="WG74" s="228"/>
      <c r="WH74" s="228"/>
      <c r="WI74" s="228"/>
      <c r="WJ74" s="228"/>
      <c r="WK74" s="228"/>
      <c r="WL74" s="228"/>
      <c r="WM74" s="228"/>
      <c r="WN74" s="228"/>
      <c r="WO74" s="228"/>
      <c r="WP74" s="228"/>
      <c r="WQ74" s="228"/>
      <c r="WR74" s="228"/>
      <c r="WS74" s="228"/>
      <c r="WT74" s="228"/>
      <c r="WU74" s="228"/>
      <c r="WV74" s="228"/>
      <c r="WW74" s="228"/>
      <c r="WX74" s="228"/>
      <c r="WY74" s="228"/>
      <c r="WZ74" s="228"/>
      <c r="XA74" s="228"/>
      <c r="XB74" s="228"/>
      <c r="XC74" s="228"/>
      <c r="XD74" s="228"/>
      <c r="XE74" s="228"/>
      <c r="XF74" s="228"/>
      <c r="XG74" s="228"/>
      <c r="XH74" s="228"/>
      <c r="XI74" s="228"/>
      <c r="XJ74" s="228"/>
      <c r="XK74" s="228"/>
      <c r="XL74" s="228"/>
      <c r="XM74" s="228"/>
      <c r="XN74" s="228"/>
      <c r="XO74" s="228"/>
      <c r="XP74" s="228"/>
      <c r="XQ74" s="228"/>
      <c r="XR74" s="228"/>
      <c r="XS74" s="228"/>
      <c r="XT74" s="228"/>
      <c r="XU74" s="228"/>
      <c r="XV74" s="228"/>
      <c r="XW74" s="228"/>
      <c r="XX74" s="228"/>
      <c r="XY74" s="228"/>
      <c r="XZ74" s="228"/>
      <c r="YA74" s="228"/>
      <c r="YB74" s="228"/>
      <c r="YC74" s="228"/>
      <c r="YD74" s="228"/>
      <c r="YE74" s="228"/>
      <c r="YF74" s="228"/>
      <c r="YG74" s="228"/>
      <c r="YH74" s="228"/>
      <c r="YI74" s="228"/>
      <c r="YJ74" s="228"/>
      <c r="YK74" s="228"/>
      <c r="YL74" s="228"/>
      <c r="YM74" s="228"/>
      <c r="YN74" s="228"/>
      <c r="YO74" s="228"/>
      <c r="YP74" s="228"/>
      <c r="YQ74" s="228"/>
      <c r="YR74" s="228"/>
      <c r="YS74" s="228"/>
      <c r="YT74" s="228"/>
      <c r="YU74" s="228"/>
      <c r="YV74" s="228"/>
      <c r="YW74" s="228"/>
      <c r="YX74" s="228"/>
      <c r="YY74" s="228"/>
      <c r="YZ74" s="228"/>
      <c r="ZA74" s="228"/>
      <c r="ZB74" s="228"/>
      <c r="ZC74" s="228"/>
      <c r="ZD74" s="228"/>
      <c r="ZE74" s="228"/>
      <c r="ZF74" s="228"/>
      <c r="ZG74" s="228"/>
      <c r="ZH74" s="228"/>
      <c r="ZI74" s="228"/>
      <c r="ZJ74" s="228"/>
      <c r="ZK74" s="228"/>
      <c r="ZL74" s="228"/>
      <c r="ZM74" s="228"/>
      <c r="ZN74" s="228"/>
      <c r="ZO74" s="228"/>
      <c r="ZP74" s="228"/>
      <c r="ZQ74" s="228"/>
      <c r="ZR74" s="228"/>
      <c r="ZS74" s="228"/>
      <c r="ZT74" s="228"/>
      <c r="ZU74" s="228"/>
      <c r="ZV74" s="228"/>
      <c r="ZW74" s="228"/>
      <c r="ZX74" s="228"/>
      <c r="ZY74" s="228"/>
      <c r="ZZ74" s="228"/>
      <c r="AAA74" s="228"/>
      <c r="AAB74" s="228"/>
      <c r="AAC74" s="228"/>
      <c r="AAD74" s="228"/>
      <c r="AAE74" s="228"/>
      <c r="AAF74" s="228"/>
      <c r="AAG74" s="228"/>
      <c r="AAH74" s="228"/>
      <c r="AAI74" s="228"/>
      <c r="AAJ74" s="228"/>
      <c r="AAK74" s="228"/>
      <c r="AAL74" s="228"/>
      <c r="AAM74" s="228"/>
      <c r="AAN74" s="228"/>
      <c r="AAO74" s="228"/>
      <c r="AAP74" s="228"/>
      <c r="AAQ74" s="228"/>
      <c r="AAR74" s="228"/>
      <c r="AAS74" s="228"/>
      <c r="AAT74" s="228"/>
      <c r="AAU74" s="228"/>
      <c r="AAV74" s="228"/>
      <c r="AAW74" s="228"/>
      <c r="AAX74" s="228"/>
      <c r="AAY74" s="228"/>
      <c r="AAZ74" s="228"/>
      <c r="ABA74" s="228"/>
      <c r="ABB74" s="228"/>
      <c r="ABC74" s="228"/>
      <c r="ABD74" s="228"/>
      <c r="ABE74" s="228"/>
      <c r="ABF74" s="228"/>
      <c r="ABG74" s="228"/>
      <c r="ABH74" s="228"/>
      <c r="ABI74" s="228"/>
      <c r="ABJ74" s="228"/>
      <c r="ABK74" s="228"/>
      <c r="ABL74" s="228"/>
      <c r="ABM74" s="228"/>
      <c r="ABN74" s="228"/>
      <c r="ABO74" s="228"/>
      <c r="ABP74" s="228"/>
      <c r="ABQ74" s="228"/>
      <c r="ABR74" s="228"/>
      <c r="ABS74" s="228"/>
      <c r="ABT74" s="228"/>
      <c r="ABU74" s="228"/>
      <c r="ABV74" s="228"/>
      <c r="ABW74" s="228"/>
      <c r="ABX74" s="228"/>
      <c r="ABY74" s="228"/>
      <c r="ABZ74" s="228"/>
      <c r="ACA74" s="228"/>
      <c r="ACB74" s="228"/>
      <c r="ACC74" s="228"/>
      <c r="ACD74" s="228"/>
      <c r="ACE74" s="228"/>
      <c r="ACF74" s="228"/>
      <c r="ACG74" s="228"/>
      <c r="ACH74" s="228"/>
      <c r="ACI74" s="228"/>
      <c r="ACJ74" s="228"/>
      <c r="ACK74" s="228"/>
      <c r="ACL74" s="228"/>
      <c r="ACM74" s="228"/>
      <c r="ACN74" s="228"/>
      <c r="ACO74" s="228"/>
      <c r="ACP74" s="228"/>
      <c r="ACQ74" s="228"/>
      <c r="ACR74" s="228"/>
      <c r="ACS74" s="228"/>
      <c r="ACT74" s="228"/>
      <c r="ACU74" s="228"/>
      <c r="ACV74" s="228"/>
      <c r="ACW74" s="228"/>
      <c r="ACX74" s="228"/>
      <c r="ACY74" s="228"/>
      <c r="ACZ74" s="228"/>
      <c r="ADA74" s="228"/>
      <c r="ADB74" s="228"/>
      <c r="ADC74" s="228"/>
      <c r="ADD74" s="228"/>
      <c r="ADE74" s="228"/>
      <c r="ADF74" s="228"/>
      <c r="ADG74" s="228"/>
      <c r="ADH74" s="228"/>
      <c r="ADI74" s="228"/>
      <c r="ADJ74" s="228"/>
      <c r="ADK74" s="228"/>
      <c r="ADL74" s="228"/>
      <c r="ADM74" s="228"/>
      <c r="ADN74" s="228"/>
      <c r="ADO74" s="228"/>
      <c r="ADP74" s="228"/>
      <c r="ADQ74" s="228"/>
      <c r="ADR74" s="228"/>
      <c r="ADS74" s="228"/>
      <c r="ADT74" s="228"/>
      <c r="ADU74" s="228"/>
      <c r="ADV74" s="228"/>
      <c r="ADW74" s="228"/>
      <c r="ADX74" s="228"/>
      <c r="ADY74" s="228"/>
      <c r="ADZ74" s="228"/>
      <c r="AEA74" s="228"/>
      <c r="AEB74" s="228"/>
      <c r="AEC74" s="228"/>
      <c r="AED74" s="228"/>
      <c r="AEE74" s="228"/>
      <c r="AEF74" s="228"/>
      <c r="AEG74" s="228"/>
      <c r="AEH74" s="228"/>
      <c r="AEI74" s="228"/>
      <c r="AEJ74" s="228"/>
      <c r="AEK74" s="228"/>
      <c r="AEL74" s="228"/>
      <c r="AEM74" s="228"/>
      <c r="AEN74" s="228"/>
      <c r="AEO74" s="228"/>
      <c r="AEP74" s="228"/>
      <c r="AEQ74" s="228"/>
      <c r="AER74" s="228"/>
      <c r="AES74" s="228"/>
      <c r="AET74" s="228"/>
      <c r="AEU74" s="228"/>
      <c r="AEV74" s="228"/>
      <c r="AEW74" s="228"/>
      <c r="AEX74" s="228"/>
      <c r="AEY74" s="228"/>
      <c r="AEZ74" s="228"/>
      <c r="AFA74" s="228"/>
      <c r="AFB74" s="228"/>
      <c r="AFC74" s="228"/>
      <c r="AFD74" s="228"/>
      <c r="AFE74" s="228"/>
      <c r="AFF74" s="228"/>
      <c r="AFG74" s="228"/>
      <c r="AFH74" s="228"/>
      <c r="AFI74" s="228"/>
      <c r="AFJ74" s="228"/>
      <c r="AFK74" s="228"/>
      <c r="AFL74" s="228"/>
      <c r="AFM74" s="228"/>
      <c r="AFN74" s="228"/>
      <c r="AFO74" s="228"/>
      <c r="AFP74" s="228"/>
      <c r="AFQ74" s="228"/>
      <c r="AFR74" s="228"/>
      <c r="AFS74" s="228"/>
      <c r="AFT74" s="228"/>
      <c r="AFU74" s="228"/>
      <c r="AFV74" s="228"/>
      <c r="AFW74" s="228"/>
      <c r="AFX74" s="228"/>
      <c r="AFY74" s="228"/>
      <c r="AFZ74" s="228"/>
      <c r="AGA74" s="228"/>
      <c r="AGB74" s="228"/>
      <c r="AGC74" s="228"/>
      <c r="AGD74" s="228"/>
      <c r="AGE74" s="228"/>
      <c r="AGF74" s="228"/>
      <c r="AGG74" s="228"/>
      <c r="AGH74" s="228"/>
      <c r="AGI74" s="228"/>
      <c r="AGJ74" s="228"/>
      <c r="AGK74" s="228"/>
      <c r="AGL74" s="228"/>
      <c r="AGM74" s="228"/>
      <c r="AGN74" s="228"/>
      <c r="AGO74" s="228"/>
      <c r="AGP74" s="228"/>
      <c r="AGQ74" s="228"/>
      <c r="AGR74" s="228"/>
      <c r="AGS74" s="228"/>
      <c r="AGT74" s="228"/>
      <c r="AGU74" s="228"/>
      <c r="AGV74" s="228"/>
      <c r="AGW74" s="228"/>
      <c r="AGX74" s="228"/>
      <c r="AGY74" s="228"/>
      <c r="AGZ74" s="228"/>
      <c r="AHA74" s="228"/>
      <c r="AHB74" s="228"/>
      <c r="AHC74" s="228"/>
      <c r="AHD74" s="228"/>
      <c r="AHE74" s="228"/>
      <c r="AHF74" s="228"/>
      <c r="AHG74" s="228"/>
      <c r="AHH74" s="228"/>
      <c r="AHI74" s="228"/>
      <c r="AHJ74" s="228"/>
      <c r="AHK74" s="228"/>
      <c r="AHL74" s="228"/>
      <c r="AHM74" s="228"/>
      <c r="AHN74" s="228"/>
      <c r="AHO74" s="228"/>
      <c r="AHP74" s="228"/>
      <c r="AHQ74" s="228"/>
      <c r="AHR74" s="228"/>
      <c r="AHS74" s="228"/>
      <c r="AHT74" s="228"/>
      <c r="AHU74" s="228"/>
      <c r="AHV74" s="228"/>
      <c r="AHW74" s="228"/>
      <c r="AHX74" s="228"/>
      <c r="AHY74" s="228"/>
      <c r="AHZ74" s="228"/>
      <c r="AIA74" s="228"/>
      <c r="AIB74" s="228"/>
      <c r="AIC74" s="228"/>
      <c r="AID74" s="228"/>
      <c r="AIE74" s="228"/>
      <c r="AIF74" s="228"/>
      <c r="AIG74" s="228"/>
      <c r="AIH74" s="228"/>
      <c r="AII74" s="228"/>
      <c r="AIJ74" s="228"/>
      <c r="AIK74" s="228"/>
      <c r="AIL74" s="228"/>
      <c r="AIM74" s="228"/>
      <c r="AIN74" s="228"/>
      <c r="AIO74" s="228"/>
      <c r="AIP74" s="228"/>
      <c r="AIQ74" s="228"/>
      <c r="AIR74" s="228"/>
      <c r="AIS74" s="228"/>
      <c r="AIT74" s="228"/>
      <c r="AIU74" s="228"/>
      <c r="AIV74" s="228"/>
      <c r="AIW74" s="228"/>
      <c r="AIX74" s="228"/>
      <c r="AIY74" s="228"/>
      <c r="AIZ74" s="228"/>
      <c r="AJA74" s="228"/>
      <c r="AJB74" s="228"/>
      <c r="AJC74" s="228"/>
      <c r="AJD74" s="228"/>
      <c r="AJE74" s="228"/>
      <c r="AJF74" s="228"/>
      <c r="AJG74" s="228"/>
      <c r="AJH74" s="228"/>
      <c r="AJI74" s="228"/>
      <c r="AJJ74" s="228"/>
      <c r="AJK74" s="228"/>
      <c r="AJL74" s="228"/>
      <c r="AJM74" s="228"/>
      <c r="AJN74" s="228"/>
      <c r="AJO74" s="228"/>
      <c r="AJP74" s="228"/>
      <c r="AJQ74" s="228"/>
      <c r="AJR74" s="228"/>
      <c r="AJS74" s="228"/>
      <c r="AJT74" s="228"/>
      <c r="AJU74" s="228"/>
      <c r="AJV74" s="228"/>
      <c r="AJW74" s="228"/>
      <c r="AJX74" s="228"/>
      <c r="AJY74" s="228"/>
      <c r="AJZ74" s="228"/>
      <c r="AKA74" s="228"/>
      <c r="AKB74" s="228"/>
      <c r="AKC74" s="228"/>
      <c r="AKD74" s="228"/>
      <c r="AKE74" s="228"/>
      <c r="AKF74" s="228"/>
      <c r="AKG74" s="228"/>
      <c r="AKH74" s="228"/>
      <c r="AKI74" s="228"/>
      <c r="AKJ74" s="228"/>
      <c r="AKK74" s="228"/>
      <c r="AKL74" s="228"/>
      <c r="AKM74" s="228"/>
      <c r="AKN74" s="228"/>
      <c r="AKO74" s="228"/>
      <c r="AKP74" s="228"/>
      <c r="AKQ74" s="228"/>
      <c r="AKR74" s="228"/>
      <c r="AKS74" s="228"/>
      <c r="AKT74" s="228"/>
      <c r="AKU74" s="228"/>
      <c r="AKV74" s="228"/>
      <c r="AKW74" s="228"/>
      <c r="AKX74" s="228"/>
      <c r="AKY74" s="228"/>
      <c r="AKZ74" s="228"/>
      <c r="ALA74" s="228"/>
      <c r="ALB74" s="228"/>
      <c r="ALC74" s="228"/>
      <c r="ALD74" s="228"/>
      <c r="ALE74" s="228"/>
      <c r="ALF74" s="228"/>
      <c r="ALG74" s="228"/>
      <c r="ALH74" s="228"/>
      <c r="ALI74" s="228"/>
      <c r="ALJ74" s="228"/>
      <c r="ALK74" s="228"/>
      <c r="ALL74" s="228"/>
      <c r="ALM74" s="228"/>
      <c r="ALN74" s="228"/>
      <c r="ALO74" s="228"/>
      <c r="ALP74" s="228"/>
      <c r="ALQ74" s="228"/>
      <c r="ALR74" s="228"/>
      <c r="ALS74" s="228"/>
      <c r="ALT74" s="228"/>
      <c r="ALU74" s="228"/>
      <c r="ALV74" s="228"/>
      <c r="ALW74" s="228"/>
      <c r="ALX74" s="228"/>
      <c r="ALY74" s="228"/>
      <c r="ALZ74" s="228"/>
      <c r="AMA74" s="228"/>
      <c r="AMB74" s="228"/>
      <c r="AMC74" s="228"/>
      <c r="AMD74" s="228"/>
      <c r="AME74" s="228"/>
      <c r="AMF74" s="228"/>
      <c r="AMG74" s="228"/>
      <c r="AMH74" s="228"/>
      <c r="AMI74" s="228"/>
      <c r="AMJ74" s="228"/>
      <c r="AMK74" s="228"/>
      <c r="AML74" s="228"/>
      <c r="AMM74" s="228"/>
      <c r="AMN74" s="228"/>
      <c r="AMO74" s="228"/>
      <c r="AMP74" s="228"/>
      <c r="AMQ74" s="228"/>
      <c r="AMR74" s="228"/>
      <c r="AMS74" s="228"/>
      <c r="AMT74" s="228"/>
      <c r="AMU74" s="228"/>
      <c r="AMV74" s="228"/>
      <c r="AMW74" s="228"/>
      <c r="AMX74" s="228"/>
      <c r="AMY74" s="228"/>
      <c r="AMZ74" s="228"/>
      <c r="ANA74" s="228"/>
      <c r="ANB74" s="228"/>
      <c r="ANC74" s="228"/>
      <c r="AND74" s="228"/>
      <c r="ANE74" s="228"/>
      <c r="ANF74" s="228"/>
      <c r="ANG74" s="228"/>
      <c r="ANH74" s="228"/>
      <c r="ANI74" s="228"/>
      <c r="ANJ74" s="228"/>
      <c r="ANK74" s="228"/>
      <c r="ANL74" s="228"/>
      <c r="ANM74" s="228"/>
      <c r="ANN74" s="228"/>
      <c r="ANO74" s="228"/>
      <c r="ANP74" s="228"/>
      <c r="ANQ74" s="228"/>
      <c r="ANR74" s="228"/>
      <c r="ANS74" s="228"/>
      <c r="ANT74" s="228"/>
      <c r="ANU74" s="228"/>
      <c r="ANV74" s="228"/>
      <c r="ANW74" s="228"/>
      <c r="ANX74" s="228"/>
      <c r="ANY74" s="228"/>
      <c r="ANZ74" s="228"/>
      <c r="AOA74" s="228"/>
      <c r="AOB74" s="228"/>
      <c r="AOC74" s="228"/>
      <c r="AOD74" s="228"/>
      <c r="AOE74" s="228"/>
      <c r="AOF74" s="228"/>
      <c r="AOG74" s="228"/>
      <c r="AOH74" s="228"/>
      <c r="AOI74" s="228"/>
      <c r="AOJ74" s="228"/>
      <c r="AOK74" s="228"/>
      <c r="AOL74" s="228"/>
      <c r="AOM74" s="228"/>
      <c r="AON74" s="228"/>
      <c r="AOO74" s="228"/>
      <c r="AOP74" s="228"/>
      <c r="AOQ74" s="228"/>
      <c r="AOR74" s="228"/>
      <c r="AOS74" s="228"/>
      <c r="AOT74" s="228"/>
      <c r="AOU74" s="228"/>
      <c r="AOV74" s="228"/>
      <c r="AOW74" s="228"/>
      <c r="AOX74" s="228"/>
      <c r="AOY74" s="228"/>
      <c r="AOZ74" s="228"/>
      <c r="APA74" s="228"/>
      <c r="APB74" s="228"/>
      <c r="APC74" s="228"/>
      <c r="APD74" s="228"/>
      <c r="APE74" s="228"/>
      <c r="APF74" s="228"/>
      <c r="APG74" s="228"/>
      <c r="APH74" s="228"/>
      <c r="API74" s="228"/>
      <c r="APJ74" s="228"/>
      <c r="APK74" s="228"/>
      <c r="APL74" s="228"/>
      <c r="APM74" s="228"/>
      <c r="APN74" s="228"/>
      <c r="APO74" s="228"/>
      <c r="APP74" s="228"/>
      <c r="APQ74" s="228"/>
      <c r="APR74" s="228"/>
      <c r="APS74" s="228"/>
      <c r="APT74" s="228"/>
      <c r="APU74" s="228"/>
      <c r="APV74" s="228"/>
      <c r="APW74" s="228"/>
      <c r="APX74" s="228"/>
      <c r="APY74" s="228"/>
      <c r="APZ74" s="228"/>
      <c r="AQA74" s="228"/>
      <c r="AQB74" s="228"/>
      <c r="AQC74" s="228"/>
      <c r="AQD74" s="228"/>
      <c r="AQE74" s="228"/>
      <c r="AQF74" s="228"/>
      <c r="AQG74" s="228"/>
      <c r="AQH74" s="228"/>
      <c r="AQI74" s="228"/>
      <c r="AQJ74" s="228"/>
      <c r="AQK74" s="228"/>
      <c r="AQL74" s="228"/>
      <c r="AQM74" s="228"/>
      <c r="AQN74" s="228"/>
      <c r="AQO74" s="228"/>
      <c r="AQP74" s="228"/>
      <c r="AQQ74" s="228"/>
      <c r="AQR74" s="228"/>
      <c r="AQS74" s="228"/>
      <c r="AQT74" s="228"/>
      <c r="AQU74" s="228"/>
      <c r="AQV74" s="228"/>
      <c r="AQW74" s="228"/>
      <c r="AQX74" s="228"/>
      <c r="AQY74" s="228"/>
      <c r="AQZ74" s="228"/>
      <c r="ARA74" s="228"/>
      <c r="ARB74" s="228"/>
      <c r="ARC74" s="228"/>
      <c r="ARD74" s="228"/>
      <c r="ARE74" s="228"/>
      <c r="ARF74" s="228"/>
      <c r="ARG74" s="228"/>
      <c r="ARH74" s="228"/>
      <c r="ARI74" s="228"/>
      <c r="ARJ74" s="228"/>
      <c r="ARK74" s="228"/>
      <c r="ARL74" s="228"/>
      <c r="ARM74" s="228"/>
      <c r="ARN74" s="228"/>
      <c r="ARO74" s="228"/>
      <c r="ARP74" s="228"/>
      <c r="ARQ74" s="228"/>
      <c r="ARR74" s="228"/>
      <c r="ARS74" s="228"/>
      <c r="ART74" s="228"/>
      <c r="ARU74" s="228"/>
      <c r="ARV74" s="228"/>
      <c r="ARW74" s="228"/>
      <c r="ARX74" s="228"/>
      <c r="ARY74" s="228"/>
      <c r="ARZ74" s="228"/>
      <c r="ASA74" s="228"/>
      <c r="ASB74" s="228"/>
      <c r="ASC74" s="228"/>
      <c r="ASD74" s="228"/>
      <c r="ASE74" s="228"/>
      <c r="ASF74" s="228"/>
      <c r="ASG74" s="228"/>
      <c r="ASH74" s="228"/>
      <c r="ASI74" s="228"/>
      <c r="ASJ74" s="228"/>
      <c r="ASK74" s="228"/>
      <c r="ASL74" s="228"/>
      <c r="ASM74" s="228"/>
      <c r="ASN74" s="228"/>
      <c r="ASO74" s="228"/>
      <c r="ASP74" s="228"/>
      <c r="ASQ74" s="228"/>
      <c r="ASR74" s="228"/>
      <c r="ASS74" s="228"/>
      <c r="AST74" s="228"/>
      <c r="ASU74" s="228"/>
      <c r="ASV74" s="228"/>
      <c r="ASW74" s="228"/>
      <c r="ASX74" s="228"/>
      <c r="ASY74" s="228"/>
      <c r="ASZ74" s="228"/>
      <c r="ATA74" s="228"/>
      <c r="ATB74" s="228"/>
      <c r="ATC74" s="228"/>
      <c r="ATD74" s="228"/>
      <c r="ATE74" s="228"/>
      <c r="ATF74" s="228"/>
      <c r="ATG74" s="228"/>
      <c r="ATH74" s="228"/>
      <c r="ATI74" s="228"/>
      <c r="ATJ74" s="228"/>
      <c r="ATK74" s="228"/>
      <c r="ATL74" s="228"/>
      <c r="ATM74" s="228"/>
      <c r="ATN74" s="228"/>
      <c r="ATO74" s="228"/>
      <c r="ATP74" s="228"/>
      <c r="ATQ74" s="228"/>
      <c r="ATR74" s="228"/>
      <c r="ATS74" s="228"/>
      <c r="ATT74" s="228"/>
      <c r="ATU74" s="228"/>
      <c r="ATV74" s="228"/>
      <c r="ATW74" s="228"/>
      <c r="ATX74" s="228"/>
      <c r="ATY74" s="228"/>
      <c r="ATZ74" s="228"/>
      <c r="AUA74" s="228"/>
      <c r="AUB74" s="228"/>
      <c r="AUC74" s="228"/>
      <c r="AUD74" s="228"/>
      <c r="AUE74" s="228"/>
      <c r="AUF74" s="228"/>
      <c r="AUG74" s="228"/>
      <c r="AUH74" s="228"/>
      <c r="AUI74" s="228"/>
      <c r="AUJ74" s="228"/>
      <c r="AUK74" s="228"/>
      <c r="AUL74" s="228"/>
      <c r="AUM74" s="228"/>
      <c r="AUN74" s="228"/>
      <c r="AUO74" s="228"/>
      <c r="AUP74" s="228"/>
      <c r="AUQ74" s="228"/>
      <c r="AUR74" s="228"/>
      <c r="AUS74" s="228"/>
      <c r="AUT74" s="228"/>
      <c r="AUU74" s="228"/>
      <c r="AUV74" s="228"/>
      <c r="AUW74" s="228"/>
      <c r="AUX74" s="228"/>
      <c r="AUY74" s="228"/>
      <c r="AUZ74" s="228"/>
      <c r="AVA74" s="228"/>
      <c r="AVB74" s="228"/>
      <c r="AVC74" s="228"/>
      <c r="AVD74" s="228"/>
      <c r="AVE74" s="228"/>
      <c r="AVF74" s="228"/>
      <c r="AVG74" s="228"/>
      <c r="AVH74" s="228"/>
      <c r="AVI74" s="228"/>
      <c r="AVJ74" s="228"/>
      <c r="AVK74" s="228"/>
      <c r="AVL74" s="228"/>
      <c r="AVM74" s="228"/>
      <c r="AVN74" s="228"/>
      <c r="AVO74" s="228"/>
      <c r="AVP74" s="228"/>
      <c r="AVQ74" s="228"/>
      <c r="AVR74" s="228"/>
      <c r="AVS74" s="228"/>
      <c r="AVT74" s="228"/>
      <c r="AVU74" s="228"/>
      <c r="AVV74" s="228"/>
      <c r="AVW74" s="228"/>
      <c r="AVX74" s="228"/>
      <c r="AVY74" s="228"/>
      <c r="AVZ74" s="228"/>
      <c r="AWA74" s="228"/>
      <c r="AWB74" s="228"/>
      <c r="AWC74" s="228"/>
      <c r="AWD74" s="228"/>
      <c r="AWE74" s="228"/>
      <c r="AWF74" s="228"/>
      <c r="AWG74" s="228"/>
      <c r="AWH74" s="228"/>
      <c r="AWI74" s="228"/>
      <c r="AWJ74" s="228"/>
      <c r="AWK74" s="228"/>
      <c r="AWL74" s="228"/>
      <c r="AWM74" s="228"/>
      <c r="AWN74" s="228"/>
      <c r="AWO74" s="228"/>
      <c r="AWP74" s="228"/>
      <c r="AWQ74" s="228"/>
      <c r="AWR74" s="228"/>
      <c r="AWS74" s="228"/>
      <c r="AWT74" s="228"/>
      <c r="AWU74" s="228"/>
      <c r="AWV74" s="228"/>
      <c r="AWW74" s="228"/>
      <c r="AWX74" s="228"/>
      <c r="AWY74" s="228"/>
      <c r="AWZ74" s="228"/>
      <c r="AXA74" s="228"/>
      <c r="AXB74" s="228"/>
      <c r="AXC74" s="228"/>
      <c r="AXD74" s="228"/>
      <c r="AXE74" s="228"/>
      <c r="AXF74" s="228"/>
      <c r="AXG74" s="228"/>
      <c r="AXH74" s="228"/>
      <c r="AXI74" s="228"/>
      <c r="AXJ74" s="228"/>
      <c r="AXK74" s="228"/>
      <c r="AXL74" s="228"/>
      <c r="AXM74" s="228"/>
      <c r="AXN74" s="228"/>
      <c r="AXO74" s="228"/>
      <c r="AXP74" s="228"/>
      <c r="AXQ74" s="228"/>
      <c r="AXR74" s="228"/>
      <c r="AXS74" s="228"/>
      <c r="AXT74" s="228"/>
      <c r="AXU74" s="228"/>
      <c r="AXV74" s="228"/>
      <c r="AXW74" s="228"/>
      <c r="AXX74" s="228"/>
      <c r="AXY74" s="228"/>
      <c r="AXZ74" s="228"/>
      <c r="AYA74" s="228"/>
      <c r="AYB74" s="228"/>
      <c r="AYC74" s="228"/>
      <c r="AYD74" s="228"/>
      <c r="AYE74" s="228"/>
      <c r="AYF74" s="228"/>
      <c r="AYG74" s="228"/>
      <c r="AYH74" s="228"/>
      <c r="AYI74" s="228"/>
      <c r="AYJ74" s="228"/>
      <c r="AYK74" s="228"/>
      <c r="AYL74" s="228"/>
      <c r="AYM74" s="228"/>
      <c r="AYN74" s="228"/>
      <c r="AYO74" s="228"/>
      <c r="AYP74" s="228"/>
      <c r="AYQ74" s="228"/>
      <c r="AYR74" s="228"/>
      <c r="AYS74" s="228"/>
      <c r="AYT74" s="228"/>
      <c r="AYU74" s="228"/>
      <c r="AYV74" s="228"/>
      <c r="AYW74" s="228"/>
      <c r="AYX74" s="228"/>
      <c r="AYY74" s="228"/>
      <c r="AYZ74" s="228"/>
      <c r="AZA74" s="228"/>
      <c r="AZB74" s="228"/>
      <c r="AZC74" s="228"/>
      <c r="AZD74" s="228"/>
      <c r="AZE74" s="228"/>
      <c r="AZF74" s="228"/>
      <c r="AZG74" s="228"/>
      <c r="AZH74" s="228"/>
      <c r="AZI74" s="228"/>
      <c r="AZJ74" s="228"/>
      <c r="AZK74" s="228"/>
      <c r="AZL74" s="228"/>
      <c r="AZM74" s="228"/>
      <c r="AZN74" s="228"/>
      <c r="AZO74" s="228"/>
      <c r="AZP74" s="228"/>
      <c r="AZQ74" s="228"/>
      <c r="AZR74" s="228"/>
      <c r="AZS74" s="228"/>
      <c r="AZT74" s="228"/>
      <c r="AZU74" s="228"/>
      <c r="AZV74" s="228"/>
      <c r="AZW74" s="228"/>
      <c r="AZX74" s="228"/>
      <c r="AZY74" s="228"/>
      <c r="AZZ74" s="228"/>
      <c r="BAA74" s="228"/>
      <c r="BAB74" s="228"/>
      <c r="BAC74" s="228"/>
      <c r="BAD74" s="228"/>
      <c r="BAE74" s="228"/>
      <c r="BAF74" s="228"/>
      <c r="BAG74" s="228"/>
      <c r="BAH74" s="228"/>
      <c r="BAI74" s="228"/>
      <c r="BAJ74" s="228"/>
      <c r="BAK74" s="228"/>
      <c r="BAL74" s="228"/>
      <c r="BAM74" s="228"/>
      <c r="BAN74" s="228"/>
      <c r="BAO74" s="228"/>
      <c r="BAP74" s="228"/>
      <c r="BAQ74" s="228"/>
      <c r="BAR74" s="228"/>
      <c r="BAS74" s="228"/>
      <c r="BAT74" s="228"/>
      <c r="BAU74" s="228"/>
      <c r="BAV74" s="228"/>
      <c r="BAW74" s="228"/>
      <c r="BAX74" s="228"/>
      <c r="BAY74" s="228"/>
      <c r="BAZ74" s="228"/>
      <c r="BBA74" s="228"/>
      <c r="BBB74" s="228"/>
      <c r="BBC74" s="228"/>
      <c r="BBD74" s="228"/>
      <c r="BBE74" s="228"/>
      <c r="BBF74" s="228"/>
      <c r="BBG74" s="228"/>
      <c r="BBH74" s="228"/>
      <c r="BBI74" s="228"/>
      <c r="BBJ74" s="228"/>
      <c r="BBK74" s="228"/>
      <c r="BBL74" s="228"/>
      <c r="BBM74" s="228"/>
      <c r="BBN74" s="228"/>
      <c r="BBO74" s="228"/>
      <c r="BBP74" s="228"/>
      <c r="BBQ74" s="228"/>
      <c r="BBR74" s="228"/>
      <c r="BBS74" s="228"/>
      <c r="BBT74" s="228"/>
      <c r="BBU74" s="228"/>
      <c r="BBV74" s="228"/>
      <c r="BBW74" s="228"/>
      <c r="BBX74" s="228"/>
      <c r="BBY74" s="228"/>
      <c r="BBZ74" s="228"/>
      <c r="BCA74" s="228"/>
      <c r="BCB74" s="228"/>
      <c r="BCC74" s="228"/>
      <c r="BCD74" s="228"/>
      <c r="BCE74" s="228"/>
      <c r="BCF74" s="228"/>
      <c r="BCG74" s="228"/>
      <c r="BCH74" s="228"/>
      <c r="BCI74" s="228"/>
      <c r="BCJ74" s="228"/>
      <c r="BCK74" s="228"/>
      <c r="BCL74" s="228"/>
      <c r="BCM74" s="228"/>
      <c r="BCN74" s="228"/>
      <c r="BCO74" s="228"/>
      <c r="BCP74" s="228"/>
      <c r="BCQ74" s="228"/>
      <c r="BCR74" s="228"/>
      <c r="BCS74" s="228"/>
      <c r="BCT74" s="228"/>
      <c r="BCU74" s="228"/>
      <c r="BCV74" s="228"/>
      <c r="BCW74" s="228"/>
      <c r="BCX74" s="228"/>
      <c r="BCY74" s="228"/>
      <c r="BCZ74" s="228"/>
      <c r="BDA74" s="228"/>
      <c r="BDB74" s="228"/>
      <c r="BDC74" s="228"/>
      <c r="BDD74" s="228"/>
      <c r="BDE74" s="228"/>
      <c r="BDF74" s="228"/>
      <c r="BDG74" s="228"/>
      <c r="BDH74" s="228"/>
      <c r="BDI74" s="228"/>
      <c r="BDJ74" s="228"/>
      <c r="BDK74" s="228"/>
      <c r="BDL74" s="228"/>
      <c r="BDM74" s="228"/>
      <c r="BDN74" s="228"/>
      <c r="BDO74" s="228"/>
      <c r="BDP74" s="228"/>
      <c r="BDQ74" s="228"/>
      <c r="BDR74" s="228"/>
      <c r="BDS74" s="228"/>
      <c r="BDT74" s="228"/>
      <c r="BDU74" s="228"/>
      <c r="BDV74" s="228"/>
      <c r="BDW74" s="228"/>
      <c r="BDX74" s="228"/>
      <c r="BDY74" s="228"/>
      <c r="BDZ74" s="228"/>
      <c r="BEA74" s="228"/>
      <c r="BEB74" s="228"/>
      <c r="BEC74" s="228"/>
      <c r="BED74" s="228"/>
      <c r="BEE74" s="228"/>
      <c r="BEF74" s="228"/>
      <c r="BEG74" s="228"/>
      <c r="BEH74" s="228"/>
      <c r="BEI74" s="228"/>
    </row>
    <row r="75" spans="1:1491" ht="15" customHeight="1" x14ac:dyDescent="0.25">
      <c r="A75" s="218" t="s">
        <v>1156</v>
      </c>
      <c r="B75" s="312" t="s">
        <v>2254</v>
      </c>
      <c r="C75" s="316">
        <v>44197</v>
      </c>
      <c r="D75" s="316">
        <v>46022</v>
      </c>
      <c r="E75" s="108">
        <v>0</v>
      </c>
      <c r="F75" s="108">
        <v>0</v>
      </c>
      <c r="G75" s="314">
        <v>0</v>
      </c>
      <c r="H75" s="108">
        <v>0</v>
      </c>
      <c r="I75" s="108">
        <f t="shared" si="12"/>
        <v>0</v>
      </c>
      <c r="J75" s="108">
        <f>F75/24.327</f>
        <v>0</v>
      </c>
      <c r="K75" s="175"/>
      <c r="L75" s="175">
        <f>H75/25.462</f>
        <v>0</v>
      </c>
      <c r="M75" s="175"/>
      <c r="N75" s="225" t="s">
        <v>918</v>
      </c>
      <c r="O75" s="184">
        <v>0</v>
      </c>
      <c r="P75" s="184">
        <v>0</v>
      </c>
      <c r="Q75" s="184">
        <v>0</v>
      </c>
      <c r="R75" s="184">
        <v>0</v>
      </c>
      <c r="S75" s="184">
        <v>0</v>
      </c>
      <c r="T75" s="184">
        <v>0</v>
      </c>
      <c r="U75" s="184">
        <v>0</v>
      </c>
      <c r="V75" s="453">
        <v>0</v>
      </c>
      <c r="W75" s="259" t="s">
        <v>924</v>
      </c>
      <c r="X75" s="454" t="s">
        <v>924</v>
      </c>
      <c r="Y75" s="259" t="s">
        <v>924</v>
      </c>
      <c r="Z75" s="455" t="s">
        <v>1118</v>
      </c>
      <c r="AA75" s="263" t="s">
        <v>924</v>
      </c>
      <c r="AB75" s="263" t="s">
        <v>924</v>
      </c>
      <c r="AC75" s="456" t="s">
        <v>924</v>
      </c>
      <c r="AD75" s="263" t="s">
        <v>924</v>
      </c>
      <c r="AE75" s="263" t="s">
        <v>924</v>
      </c>
      <c r="AF75" s="263"/>
      <c r="AG75" s="291" t="s">
        <v>460</v>
      </c>
      <c r="AH75" s="498" t="s">
        <v>1157</v>
      </c>
      <c r="AI75" s="499">
        <v>1</v>
      </c>
      <c r="AJ75" s="499">
        <v>0.4</v>
      </c>
      <c r="AK75" s="498" t="s">
        <v>78</v>
      </c>
      <c r="AL75" s="500">
        <v>0</v>
      </c>
      <c r="AM75" s="364">
        <f t="shared" si="10"/>
        <v>0</v>
      </c>
      <c r="AN75" s="364">
        <f t="shared" si="11"/>
        <v>0</v>
      </c>
      <c r="AO75" s="103"/>
      <c r="AP75" s="102"/>
      <c r="AQ75" s="366"/>
      <c r="AR75" s="366"/>
      <c r="AS75" s="366"/>
      <c r="AT75" s="366"/>
      <c r="AU75" s="366"/>
      <c r="AV75" s="366"/>
      <c r="AW75" s="366"/>
      <c r="AX75" s="366"/>
      <c r="AY75" s="366"/>
      <c r="AZ75" s="366"/>
      <c r="BA75" s="366"/>
      <c r="BB75" s="366"/>
      <c r="BC75" s="366"/>
      <c r="BD75" s="366"/>
      <c r="BE75" s="366"/>
      <c r="BF75" s="366"/>
      <c r="BG75" s="366"/>
      <c r="BH75" s="366"/>
      <c r="BI75" s="366"/>
      <c r="BJ75" s="366"/>
      <c r="BK75" s="366"/>
      <c r="BL75" s="366"/>
      <c r="BM75" s="366"/>
      <c r="BN75" s="366"/>
      <c r="BO75" s="366"/>
      <c r="BV75" s="228"/>
      <c r="BW75" s="228"/>
      <c r="BX75" s="228"/>
      <c r="BY75" s="228"/>
      <c r="BZ75" s="228"/>
      <c r="CA75" s="228"/>
      <c r="CB75" s="228"/>
      <c r="CC75" s="228"/>
      <c r="CD75" s="228"/>
      <c r="CE75" s="228"/>
      <c r="CF75" s="228"/>
      <c r="CG75" s="228"/>
      <c r="CH75" s="228"/>
      <c r="CI75" s="228"/>
      <c r="CJ75" s="228"/>
      <c r="CK75" s="228"/>
      <c r="CL75" s="228"/>
      <c r="CM75" s="228"/>
      <c r="CN75" s="228"/>
      <c r="CO75" s="228"/>
      <c r="CP75" s="228"/>
      <c r="CQ75" s="228"/>
      <c r="CR75" s="228"/>
      <c r="CS75" s="228"/>
      <c r="CT75" s="228"/>
      <c r="CU75" s="228"/>
      <c r="CV75" s="228"/>
      <c r="CW75" s="228"/>
      <c r="CX75" s="228"/>
      <c r="CY75" s="228"/>
      <c r="CZ75" s="228"/>
      <c r="DA75" s="228"/>
      <c r="DB75" s="228"/>
      <c r="DC75" s="228"/>
      <c r="DD75" s="228"/>
      <c r="DE75" s="228"/>
      <c r="DF75" s="228"/>
      <c r="DG75" s="228"/>
      <c r="DH75" s="228"/>
      <c r="DI75" s="228"/>
      <c r="DJ75" s="228"/>
      <c r="DK75" s="228"/>
      <c r="DL75" s="228"/>
      <c r="DM75" s="228"/>
      <c r="DN75" s="228"/>
      <c r="DO75" s="228"/>
      <c r="DP75" s="228"/>
      <c r="DQ75" s="228"/>
      <c r="DR75" s="228"/>
      <c r="DS75" s="228"/>
      <c r="DT75" s="228"/>
      <c r="DU75" s="228"/>
      <c r="DV75" s="228"/>
      <c r="DW75" s="228"/>
      <c r="DX75" s="228"/>
      <c r="DY75" s="228"/>
      <c r="DZ75" s="228"/>
      <c r="EA75" s="228"/>
      <c r="EB75" s="228"/>
      <c r="EC75" s="228"/>
      <c r="ED75" s="228"/>
      <c r="EE75" s="228"/>
      <c r="EF75" s="228"/>
      <c r="EG75" s="228"/>
      <c r="EH75" s="228"/>
      <c r="EI75" s="228"/>
      <c r="EJ75" s="228"/>
      <c r="EK75" s="228"/>
      <c r="EL75" s="228"/>
      <c r="EM75" s="228"/>
      <c r="EN75" s="228"/>
      <c r="EO75" s="228"/>
      <c r="EP75" s="228"/>
      <c r="EQ75" s="228"/>
      <c r="ER75" s="228"/>
      <c r="ES75" s="228"/>
      <c r="ET75" s="228"/>
      <c r="EU75" s="228"/>
      <c r="EV75" s="228"/>
      <c r="EW75" s="228"/>
      <c r="EX75" s="228"/>
      <c r="EY75" s="228"/>
      <c r="EZ75" s="228"/>
      <c r="FA75" s="228"/>
      <c r="FB75" s="228"/>
      <c r="FC75" s="228"/>
      <c r="FD75" s="228"/>
      <c r="FE75" s="228"/>
      <c r="FF75" s="228"/>
      <c r="FG75" s="228"/>
      <c r="FH75" s="228"/>
      <c r="FI75" s="228"/>
      <c r="FJ75" s="228"/>
      <c r="FK75" s="228"/>
      <c r="FL75" s="228"/>
      <c r="FM75" s="228"/>
      <c r="FN75" s="228"/>
      <c r="FO75" s="228"/>
      <c r="FP75" s="228"/>
      <c r="FQ75" s="228"/>
      <c r="FR75" s="228"/>
      <c r="FS75" s="228"/>
      <c r="FT75" s="228"/>
      <c r="FU75" s="228"/>
      <c r="FV75" s="228"/>
      <c r="FW75" s="228"/>
      <c r="FX75" s="228"/>
      <c r="FY75" s="228"/>
      <c r="FZ75" s="228"/>
      <c r="GA75" s="228"/>
      <c r="GB75" s="228"/>
      <c r="GC75" s="228"/>
      <c r="GD75" s="228"/>
      <c r="GE75" s="228"/>
      <c r="GF75" s="228"/>
      <c r="GG75" s="228"/>
      <c r="GH75" s="228"/>
      <c r="GI75" s="228"/>
      <c r="GJ75" s="228"/>
      <c r="GK75" s="228"/>
      <c r="GL75" s="228"/>
      <c r="GM75" s="228"/>
      <c r="GN75" s="228"/>
      <c r="GO75" s="228"/>
      <c r="GP75" s="228"/>
      <c r="GQ75" s="228"/>
      <c r="GR75" s="228"/>
      <c r="GS75" s="228"/>
      <c r="GT75" s="228"/>
      <c r="GU75" s="228"/>
      <c r="GV75" s="228"/>
      <c r="GW75" s="228"/>
      <c r="GX75" s="228"/>
      <c r="GY75" s="228"/>
      <c r="GZ75" s="228"/>
      <c r="HA75" s="228"/>
      <c r="HB75" s="228"/>
      <c r="HC75" s="228"/>
      <c r="HD75" s="228"/>
      <c r="HE75" s="228"/>
      <c r="HF75" s="228"/>
      <c r="HG75" s="228"/>
      <c r="HH75" s="228"/>
      <c r="HI75" s="228"/>
      <c r="HJ75" s="228"/>
      <c r="HK75" s="228"/>
      <c r="HL75" s="228"/>
      <c r="HM75" s="228"/>
      <c r="HN75" s="228"/>
      <c r="HO75" s="228"/>
      <c r="HP75" s="228"/>
      <c r="HQ75" s="228"/>
      <c r="HR75" s="228"/>
      <c r="HS75" s="228"/>
      <c r="HT75" s="228"/>
      <c r="HU75" s="228"/>
      <c r="HV75" s="228"/>
      <c r="HW75" s="228"/>
      <c r="HX75" s="228"/>
      <c r="HY75" s="228"/>
      <c r="HZ75" s="228"/>
      <c r="IA75" s="228"/>
      <c r="IB75" s="228"/>
      <c r="IC75" s="228"/>
      <c r="ID75" s="228"/>
      <c r="IE75" s="228"/>
      <c r="IF75" s="228"/>
      <c r="IG75" s="228"/>
      <c r="IH75" s="228"/>
      <c r="II75" s="228"/>
      <c r="IJ75" s="228"/>
      <c r="IK75" s="228"/>
      <c r="IL75" s="228"/>
      <c r="IM75" s="228"/>
      <c r="IN75" s="228"/>
      <c r="IO75" s="228"/>
      <c r="IP75" s="228"/>
      <c r="IQ75" s="228"/>
      <c r="IR75" s="228"/>
      <c r="IS75" s="228"/>
      <c r="IT75" s="228"/>
      <c r="IU75" s="228"/>
      <c r="IV75" s="228"/>
      <c r="IW75" s="228"/>
      <c r="IX75" s="228"/>
      <c r="IY75" s="228"/>
      <c r="IZ75" s="228"/>
      <c r="JA75" s="228"/>
      <c r="JB75" s="228"/>
      <c r="JC75" s="228"/>
      <c r="JD75" s="228"/>
      <c r="JE75" s="228"/>
      <c r="JF75" s="228"/>
      <c r="JG75" s="228"/>
      <c r="JH75" s="228"/>
      <c r="JI75" s="228"/>
      <c r="JJ75" s="228"/>
      <c r="JK75" s="228"/>
      <c r="JL75" s="228"/>
      <c r="JM75" s="228"/>
      <c r="JN75" s="228"/>
      <c r="JO75" s="228"/>
      <c r="JP75" s="228"/>
      <c r="JQ75" s="228"/>
      <c r="JR75" s="228"/>
      <c r="JS75" s="228"/>
      <c r="JT75" s="228"/>
      <c r="JU75" s="228"/>
      <c r="JV75" s="228"/>
      <c r="JW75" s="228"/>
      <c r="JX75" s="228"/>
      <c r="JY75" s="228"/>
      <c r="JZ75" s="228"/>
      <c r="KA75" s="228"/>
      <c r="KB75" s="228"/>
      <c r="KC75" s="228"/>
      <c r="KD75" s="228"/>
      <c r="KE75" s="228"/>
      <c r="KF75" s="228"/>
      <c r="KG75" s="228"/>
      <c r="KH75" s="228"/>
      <c r="KI75" s="228"/>
      <c r="KJ75" s="228"/>
      <c r="KK75" s="228"/>
      <c r="KL75" s="228"/>
      <c r="KM75" s="228"/>
      <c r="KN75" s="228"/>
      <c r="KO75" s="228"/>
      <c r="KP75" s="228"/>
      <c r="KQ75" s="228"/>
      <c r="KR75" s="228"/>
      <c r="KS75" s="228"/>
      <c r="KT75" s="228"/>
      <c r="KU75" s="228"/>
      <c r="KV75" s="228"/>
      <c r="KW75" s="228"/>
      <c r="KX75" s="228"/>
      <c r="KY75" s="228"/>
      <c r="KZ75" s="228"/>
      <c r="LA75" s="228"/>
      <c r="LB75" s="228"/>
      <c r="LC75" s="228"/>
      <c r="LD75" s="228"/>
      <c r="LE75" s="228"/>
      <c r="LF75" s="228"/>
      <c r="LG75" s="228"/>
      <c r="LH75" s="228"/>
      <c r="LI75" s="228"/>
      <c r="LJ75" s="228"/>
      <c r="LK75" s="228"/>
      <c r="LL75" s="228"/>
      <c r="LM75" s="228"/>
      <c r="LN75" s="228"/>
      <c r="LO75" s="228"/>
      <c r="LP75" s="228"/>
      <c r="LQ75" s="228"/>
      <c r="LR75" s="228"/>
      <c r="LS75" s="228"/>
      <c r="LT75" s="228"/>
      <c r="LU75" s="228"/>
      <c r="LV75" s="228"/>
      <c r="LW75" s="228"/>
      <c r="LX75" s="228"/>
      <c r="LY75" s="228"/>
      <c r="LZ75" s="228"/>
      <c r="MA75" s="228"/>
      <c r="MB75" s="228"/>
      <c r="MC75" s="228"/>
      <c r="MD75" s="228"/>
      <c r="ME75" s="228"/>
      <c r="MF75" s="228"/>
      <c r="MG75" s="228"/>
      <c r="MH75" s="228"/>
      <c r="MI75" s="228"/>
      <c r="MJ75" s="228"/>
      <c r="MK75" s="228"/>
      <c r="ML75" s="228"/>
      <c r="MM75" s="228"/>
      <c r="MN75" s="228"/>
      <c r="MO75" s="228"/>
      <c r="MP75" s="228"/>
      <c r="MQ75" s="228"/>
      <c r="MR75" s="228"/>
      <c r="MS75" s="228"/>
      <c r="MT75" s="228"/>
      <c r="MU75" s="228"/>
      <c r="MV75" s="228"/>
      <c r="MW75" s="228"/>
      <c r="MX75" s="228"/>
      <c r="MY75" s="228"/>
      <c r="MZ75" s="228"/>
      <c r="NA75" s="228"/>
      <c r="NB75" s="228"/>
      <c r="NC75" s="228"/>
      <c r="ND75" s="228"/>
      <c r="NE75" s="228"/>
      <c r="NF75" s="228"/>
      <c r="NG75" s="228"/>
      <c r="NH75" s="228"/>
      <c r="NI75" s="228"/>
      <c r="NJ75" s="228"/>
      <c r="NK75" s="228"/>
      <c r="NL75" s="228"/>
      <c r="NM75" s="228"/>
      <c r="NN75" s="228"/>
      <c r="NO75" s="228"/>
      <c r="NP75" s="228"/>
      <c r="NQ75" s="228"/>
      <c r="NR75" s="228"/>
      <c r="NS75" s="228"/>
      <c r="NT75" s="228"/>
      <c r="NU75" s="228"/>
      <c r="NV75" s="228"/>
      <c r="NW75" s="228"/>
      <c r="NX75" s="228"/>
      <c r="NY75" s="228"/>
      <c r="NZ75" s="228"/>
      <c r="OA75" s="228"/>
      <c r="OB75" s="228"/>
      <c r="OC75" s="228"/>
      <c r="OD75" s="228"/>
      <c r="OE75" s="228"/>
      <c r="OF75" s="228"/>
      <c r="OG75" s="228"/>
      <c r="OH75" s="228"/>
      <c r="OI75" s="228"/>
      <c r="OJ75" s="228"/>
      <c r="OK75" s="228"/>
      <c r="OL75" s="228"/>
      <c r="OM75" s="228"/>
      <c r="ON75" s="228"/>
      <c r="OO75" s="228"/>
      <c r="OP75" s="228"/>
      <c r="OQ75" s="228"/>
      <c r="OR75" s="228"/>
      <c r="OS75" s="228"/>
      <c r="OT75" s="228"/>
      <c r="OU75" s="228"/>
      <c r="OV75" s="228"/>
      <c r="OW75" s="228"/>
      <c r="OX75" s="228"/>
      <c r="OY75" s="228"/>
      <c r="OZ75" s="228"/>
      <c r="PA75" s="228"/>
      <c r="PB75" s="228"/>
      <c r="PC75" s="228"/>
      <c r="PD75" s="228"/>
      <c r="PE75" s="228"/>
      <c r="PF75" s="228"/>
      <c r="PG75" s="228"/>
      <c r="PH75" s="228"/>
      <c r="PI75" s="228"/>
      <c r="PJ75" s="228"/>
      <c r="PK75" s="228"/>
      <c r="PL75" s="228"/>
      <c r="PM75" s="228"/>
      <c r="PN75" s="228"/>
      <c r="PO75" s="228"/>
      <c r="PP75" s="228"/>
      <c r="PQ75" s="228"/>
      <c r="PR75" s="228"/>
      <c r="PS75" s="228"/>
      <c r="PT75" s="228"/>
      <c r="PU75" s="228"/>
      <c r="PV75" s="228"/>
      <c r="PW75" s="228"/>
      <c r="PX75" s="228"/>
      <c r="PY75" s="228"/>
      <c r="PZ75" s="228"/>
      <c r="QA75" s="228"/>
      <c r="QB75" s="228"/>
      <c r="QC75" s="228"/>
      <c r="QD75" s="228"/>
      <c r="QE75" s="228"/>
      <c r="QF75" s="228"/>
      <c r="QG75" s="228"/>
      <c r="QH75" s="228"/>
      <c r="QI75" s="228"/>
      <c r="QJ75" s="228"/>
      <c r="QK75" s="228"/>
      <c r="QL75" s="228"/>
      <c r="QM75" s="228"/>
      <c r="QN75" s="228"/>
      <c r="QO75" s="228"/>
      <c r="QP75" s="228"/>
      <c r="QQ75" s="228"/>
      <c r="QR75" s="228"/>
      <c r="QS75" s="228"/>
      <c r="QT75" s="228"/>
      <c r="QU75" s="228"/>
      <c r="QV75" s="228"/>
      <c r="QW75" s="228"/>
      <c r="QX75" s="228"/>
      <c r="QY75" s="228"/>
      <c r="QZ75" s="228"/>
      <c r="RA75" s="228"/>
      <c r="RB75" s="228"/>
      <c r="RC75" s="228"/>
      <c r="RD75" s="228"/>
      <c r="RE75" s="228"/>
      <c r="RF75" s="228"/>
      <c r="RG75" s="228"/>
      <c r="RH75" s="228"/>
      <c r="RI75" s="228"/>
      <c r="RJ75" s="228"/>
      <c r="RK75" s="228"/>
      <c r="RL75" s="228"/>
      <c r="RM75" s="228"/>
      <c r="RN75" s="228"/>
      <c r="RO75" s="228"/>
      <c r="RP75" s="228"/>
      <c r="RQ75" s="228"/>
      <c r="RR75" s="228"/>
      <c r="RS75" s="228"/>
      <c r="RT75" s="228"/>
      <c r="RU75" s="228"/>
      <c r="RV75" s="228"/>
      <c r="RW75" s="228"/>
      <c r="RX75" s="228"/>
      <c r="RY75" s="228"/>
      <c r="RZ75" s="228"/>
      <c r="SA75" s="228"/>
      <c r="SB75" s="228"/>
      <c r="SC75" s="228"/>
      <c r="SD75" s="228"/>
      <c r="SE75" s="228"/>
      <c r="SF75" s="228"/>
      <c r="SG75" s="228"/>
      <c r="SH75" s="228"/>
      <c r="SI75" s="228"/>
      <c r="SJ75" s="228"/>
      <c r="SK75" s="228"/>
      <c r="SL75" s="228"/>
      <c r="SM75" s="228"/>
      <c r="SN75" s="228"/>
      <c r="SO75" s="228"/>
      <c r="SP75" s="228"/>
      <c r="SQ75" s="228"/>
      <c r="SR75" s="228"/>
      <c r="SS75" s="228"/>
      <c r="ST75" s="228"/>
      <c r="SU75" s="228"/>
      <c r="SV75" s="228"/>
      <c r="SW75" s="228"/>
      <c r="SX75" s="228"/>
      <c r="SY75" s="228"/>
      <c r="SZ75" s="228"/>
      <c r="TA75" s="228"/>
      <c r="TB75" s="228"/>
      <c r="TC75" s="228"/>
      <c r="TD75" s="228"/>
      <c r="TE75" s="228"/>
      <c r="TF75" s="228"/>
      <c r="TG75" s="228"/>
      <c r="TH75" s="228"/>
      <c r="TI75" s="228"/>
      <c r="TJ75" s="228"/>
      <c r="TK75" s="228"/>
      <c r="TL75" s="228"/>
      <c r="TM75" s="228"/>
      <c r="TN75" s="228"/>
      <c r="TO75" s="228"/>
      <c r="TP75" s="228"/>
      <c r="TQ75" s="228"/>
      <c r="TR75" s="228"/>
      <c r="TS75" s="228"/>
      <c r="TT75" s="228"/>
      <c r="TU75" s="228"/>
      <c r="TV75" s="228"/>
      <c r="TW75" s="228"/>
      <c r="TX75" s="228"/>
      <c r="TY75" s="228"/>
      <c r="TZ75" s="228"/>
      <c r="UA75" s="228"/>
      <c r="UB75" s="228"/>
      <c r="UC75" s="228"/>
      <c r="UD75" s="228"/>
      <c r="UE75" s="228"/>
      <c r="UF75" s="228"/>
      <c r="UG75" s="228"/>
      <c r="UH75" s="228"/>
      <c r="UI75" s="228"/>
      <c r="UJ75" s="228"/>
      <c r="UK75" s="228"/>
      <c r="UL75" s="228"/>
      <c r="UM75" s="228"/>
      <c r="UN75" s="228"/>
      <c r="UO75" s="228"/>
      <c r="UP75" s="228"/>
      <c r="UQ75" s="228"/>
      <c r="UR75" s="228"/>
      <c r="US75" s="228"/>
      <c r="UT75" s="228"/>
      <c r="UU75" s="228"/>
      <c r="UV75" s="228"/>
      <c r="UW75" s="228"/>
      <c r="UX75" s="228"/>
      <c r="UY75" s="228"/>
      <c r="UZ75" s="228"/>
      <c r="VA75" s="228"/>
      <c r="VB75" s="228"/>
      <c r="VC75" s="228"/>
      <c r="VD75" s="228"/>
      <c r="VE75" s="228"/>
      <c r="VF75" s="228"/>
      <c r="VG75" s="228"/>
      <c r="VH75" s="228"/>
      <c r="VI75" s="228"/>
      <c r="VJ75" s="228"/>
      <c r="VK75" s="228"/>
      <c r="VL75" s="228"/>
      <c r="VM75" s="228"/>
      <c r="VN75" s="228"/>
      <c r="VO75" s="228"/>
      <c r="VP75" s="228"/>
      <c r="VQ75" s="228"/>
      <c r="VR75" s="228"/>
      <c r="VS75" s="228"/>
      <c r="VT75" s="228"/>
      <c r="VU75" s="228"/>
      <c r="VV75" s="228"/>
      <c r="VW75" s="228"/>
      <c r="VX75" s="228"/>
      <c r="VY75" s="228"/>
      <c r="VZ75" s="228"/>
      <c r="WA75" s="228"/>
      <c r="WB75" s="228"/>
      <c r="WC75" s="228"/>
      <c r="WD75" s="228"/>
      <c r="WE75" s="228"/>
      <c r="WF75" s="228"/>
      <c r="WG75" s="228"/>
      <c r="WH75" s="228"/>
      <c r="WI75" s="228"/>
      <c r="WJ75" s="228"/>
      <c r="WK75" s="228"/>
      <c r="WL75" s="228"/>
      <c r="WM75" s="228"/>
      <c r="WN75" s="228"/>
      <c r="WO75" s="228"/>
      <c r="WP75" s="228"/>
      <c r="WQ75" s="228"/>
      <c r="WR75" s="228"/>
      <c r="WS75" s="228"/>
      <c r="WT75" s="228"/>
      <c r="WU75" s="228"/>
      <c r="WV75" s="228"/>
      <c r="WW75" s="228"/>
      <c r="WX75" s="228"/>
      <c r="WY75" s="228"/>
      <c r="WZ75" s="228"/>
      <c r="XA75" s="228"/>
      <c r="XB75" s="228"/>
      <c r="XC75" s="228"/>
      <c r="XD75" s="228"/>
      <c r="XE75" s="228"/>
      <c r="XF75" s="228"/>
      <c r="XG75" s="228"/>
      <c r="XH75" s="228"/>
      <c r="XI75" s="228"/>
      <c r="XJ75" s="228"/>
      <c r="XK75" s="228"/>
      <c r="XL75" s="228"/>
      <c r="XM75" s="228"/>
      <c r="XN75" s="228"/>
      <c r="XO75" s="228"/>
      <c r="XP75" s="228"/>
      <c r="XQ75" s="228"/>
      <c r="XR75" s="228"/>
      <c r="XS75" s="228"/>
      <c r="XT75" s="228"/>
      <c r="XU75" s="228"/>
      <c r="XV75" s="228"/>
      <c r="XW75" s="228"/>
      <c r="XX75" s="228"/>
      <c r="XY75" s="228"/>
      <c r="XZ75" s="228"/>
      <c r="YA75" s="228"/>
      <c r="YB75" s="228"/>
      <c r="YC75" s="228"/>
      <c r="YD75" s="228"/>
      <c r="YE75" s="228"/>
      <c r="YF75" s="228"/>
      <c r="YG75" s="228"/>
      <c r="YH75" s="228"/>
      <c r="YI75" s="228"/>
      <c r="YJ75" s="228"/>
      <c r="YK75" s="228"/>
      <c r="YL75" s="228"/>
      <c r="YM75" s="228"/>
      <c r="YN75" s="228"/>
      <c r="YO75" s="228"/>
      <c r="YP75" s="228"/>
      <c r="YQ75" s="228"/>
      <c r="YR75" s="228"/>
      <c r="YS75" s="228"/>
      <c r="YT75" s="228"/>
      <c r="YU75" s="228"/>
      <c r="YV75" s="228"/>
      <c r="YW75" s="228"/>
      <c r="YX75" s="228"/>
      <c r="YY75" s="228"/>
      <c r="YZ75" s="228"/>
      <c r="ZA75" s="228"/>
      <c r="ZB75" s="228"/>
      <c r="ZC75" s="228"/>
      <c r="ZD75" s="228"/>
      <c r="ZE75" s="228"/>
      <c r="ZF75" s="228"/>
      <c r="ZG75" s="228"/>
      <c r="ZH75" s="228"/>
      <c r="ZI75" s="228"/>
      <c r="ZJ75" s="228"/>
      <c r="ZK75" s="228"/>
      <c r="ZL75" s="228"/>
      <c r="ZM75" s="228"/>
      <c r="ZN75" s="228"/>
      <c r="ZO75" s="228"/>
      <c r="ZP75" s="228"/>
      <c r="ZQ75" s="228"/>
      <c r="ZR75" s="228"/>
      <c r="ZS75" s="228"/>
      <c r="ZT75" s="228"/>
      <c r="ZU75" s="228"/>
      <c r="ZV75" s="228"/>
      <c r="ZW75" s="228"/>
      <c r="ZX75" s="228"/>
      <c r="ZY75" s="228"/>
      <c r="ZZ75" s="228"/>
      <c r="AAA75" s="228"/>
      <c r="AAB75" s="228"/>
      <c r="AAC75" s="228"/>
      <c r="AAD75" s="228"/>
      <c r="AAE75" s="228"/>
      <c r="AAF75" s="228"/>
      <c r="AAG75" s="228"/>
      <c r="AAH75" s="228"/>
      <c r="AAI75" s="228"/>
      <c r="AAJ75" s="228"/>
      <c r="AAK75" s="228"/>
      <c r="AAL75" s="228"/>
      <c r="AAM75" s="228"/>
      <c r="AAN75" s="228"/>
      <c r="AAO75" s="228"/>
      <c r="AAP75" s="228"/>
      <c r="AAQ75" s="228"/>
      <c r="AAR75" s="228"/>
      <c r="AAS75" s="228"/>
      <c r="AAT75" s="228"/>
      <c r="AAU75" s="228"/>
      <c r="AAV75" s="228"/>
      <c r="AAW75" s="228"/>
      <c r="AAX75" s="228"/>
      <c r="AAY75" s="228"/>
      <c r="AAZ75" s="228"/>
      <c r="ABA75" s="228"/>
      <c r="ABB75" s="228"/>
      <c r="ABC75" s="228"/>
      <c r="ABD75" s="228"/>
      <c r="ABE75" s="228"/>
      <c r="ABF75" s="228"/>
      <c r="ABG75" s="228"/>
      <c r="ABH75" s="228"/>
      <c r="ABI75" s="228"/>
      <c r="ABJ75" s="228"/>
      <c r="ABK75" s="228"/>
      <c r="ABL75" s="228"/>
      <c r="ABM75" s="228"/>
      <c r="ABN75" s="228"/>
      <c r="ABO75" s="228"/>
      <c r="ABP75" s="228"/>
      <c r="ABQ75" s="228"/>
      <c r="ABR75" s="228"/>
      <c r="ABS75" s="228"/>
      <c r="ABT75" s="228"/>
      <c r="ABU75" s="228"/>
      <c r="ABV75" s="228"/>
      <c r="ABW75" s="228"/>
      <c r="ABX75" s="228"/>
      <c r="ABY75" s="228"/>
      <c r="ABZ75" s="228"/>
      <c r="ACA75" s="228"/>
      <c r="ACB75" s="228"/>
      <c r="ACC75" s="228"/>
      <c r="ACD75" s="228"/>
      <c r="ACE75" s="228"/>
      <c r="ACF75" s="228"/>
      <c r="ACG75" s="228"/>
      <c r="ACH75" s="228"/>
      <c r="ACI75" s="228"/>
      <c r="ACJ75" s="228"/>
      <c r="ACK75" s="228"/>
      <c r="ACL75" s="228"/>
      <c r="ACM75" s="228"/>
      <c r="ACN75" s="228"/>
      <c r="ACO75" s="228"/>
      <c r="ACP75" s="228"/>
      <c r="ACQ75" s="228"/>
      <c r="ACR75" s="228"/>
      <c r="ACS75" s="228"/>
      <c r="ACT75" s="228"/>
      <c r="ACU75" s="228"/>
      <c r="ACV75" s="228"/>
      <c r="ACW75" s="228"/>
      <c r="ACX75" s="228"/>
      <c r="ACY75" s="228"/>
      <c r="ACZ75" s="228"/>
      <c r="ADA75" s="228"/>
      <c r="ADB75" s="228"/>
      <c r="ADC75" s="228"/>
      <c r="ADD75" s="228"/>
      <c r="ADE75" s="228"/>
      <c r="ADF75" s="228"/>
      <c r="ADG75" s="228"/>
      <c r="ADH75" s="228"/>
      <c r="ADI75" s="228"/>
      <c r="ADJ75" s="228"/>
      <c r="ADK75" s="228"/>
      <c r="ADL75" s="228"/>
      <c r="ADM75" s="228"/>
      <c r="ADN75" s="228"/>
      <c r="ADO75" s="228"/>
      <c r="ADP75" s="228"/>
      <c r="ADQ75" s="228"/>
      <c r="ADR75" s="228"/>
      <c r="ADS75" s="228"/>
      <c r="ADT75" s="228"/>
      <c r="ADU75" s="228"/>
      <c r="ADV75" s="228"/>
      <c r="ADW75" s="228"/>
      <c r="ADX75" s="228"/>
      <c r="ADY75" s="228"/>
      <c r="ADZ75" s="228"/>
      <c r="AEA75" s="228"/>
      <c r="AEB75" s="228"/>
      <c r="AEC75" s="228"/>
      <c r="AED75" s="228"/>
      <c r="AEE75" s="228"/>
      <c r="AEF75" s="228"/>
      <c r="AEG75" s="228"/>
      <c r="AEH75" s="228"/>
      <c r="AEI75" s="228"/>
      <c r="AEJ75" s="228"/>
      <c r="AEK75" s="228"/>
      <c r="AEL75" s="228"/>
      <c r="AEM75" s="228"/>
      <c r="AEN75" s="228"/>
      <c r="AEO75" s="228"/>
      <c r="AEP75" s="228"/>
      <c r="AEQ75" s="228"/>
      <c r="AER75" s="228"/>
      <c r="AES75" s="228"/>
      <c r="AET75" s="228"/>
      <c r="AEU75" s="228"/>
      <c r="AEV75" s="228"/>
      <c r="AEW75" s="228"/>
      <c r="AEX75" s="228"/>
      <c r="AEY75" s="228"/>
      <c r="AEZ75" s="228"/>
      <c r="AFA75" s="228"/>
      <c r="AFB75" s="228"/>
      <c r="AFC75" s="228"/>
      <c r="AFD75" s="228"/>
      <c r="AFE75" s="228"/>
      <c r="AFF75" s="228"/>
      <c r="AFG75" s="228"/>
      <c r="AFH75" s="228"/>
      <c r="AFI75" s="228"/>
      <c r="AFJ75" s="228"/>
      <c r="AFK75" s="228"/>
      <c r="AFL75" s="228"/>
      <c r="AFM75" s="228"/>
      <c r="AFN75" s="228"/>
      <c r="AFO75" s="228"/>
      <c r="AFP75" s="228"/>
      <c r="AFQ75" s="228"/>
      <c r="AFR75" s="228"/>
      <c r="AFS75" s="228"/>
      <c r="AFT75" s="228"/>
      <c r="AFU75" s="228"/>
      <c r="AFV75" s="228"/>
      <c r="AFW75" s="228"/>
      <c r="AFX75" s="228"/>
      <c r="AFY75" s="228"/>
      <c r="AFZ75" s="228"/>
      <c r="AGA75" s="228"/>
      <c r="AGB75" s="228"/>
      <c r="AGC75" s="228"/>
      <c r="AGD75" s="228"/>
      <c r="AGE75" s="228"/>
      <c r="AGF75" s="228"/>
      <c r="AGG75" s="228"/>
      <c r="AGH75" s="228"/>
      <c r="AGI75" s="228"/>
      <c r="AGJ75" s="228"/>
      <c r="AGK75" s="228"/>
      <c r="AGL75" s="228"/>
      <c r="AGM75" s="228"/>
      <c r="AGN75" s="228"/>
      <c r="AGO75" s="228"/>
      <c r="AGP75" s="228"/>
      <c r="AGQ75" s="228"/>
      <c r="AGR75" s="228"/>
      <c r="AGS75" s="228"/>
      <c r="AGT75" s="228"/>
      <c r="AGU75" s="228"/>
      <c r="AGV75" s="228"/>
      <c r="AGW75" s="228"/>
      <c r="AGX75" s="228"/>
      <c r="AGY75" s="228"/>
      <c r="AGZ75" s="228"/>
      <c r="AHA75" s="228"/>
      <c r="AHB75" s="228"/>
      <c r="AHC75" s="228"/>
      <c r="AHD75" s="228"/>
      <c r="AHE75" s="228"/>
      <c r="AHF75" s="228"/>
      <c r="AHG75" s="228"/>
      <c r="AHH75" s="228"/>
      <c r="AHI75" s="228"/>
      <c r="AHJ75" s="228"/>
      <c r="AHK75" s="228"/>
      <c r="AHL75" s="228"/>
      <c r="AHM75" s="228"/>
      <c r="AHN75" s="228"/>
      <c r="AHO75" s="228"/>
      <c r="AHP75" s="228"/>
      <c r="AHQ75" s="228"/>
      <c r="AHR75" s="228"/>
      <c r="AHS75" s="228"/>
      <c r="AHT75" s="228"/>
      <c r="AHU75" s="228"/>
      <c r="AHV75" s="228"/>
      <c r="AHW75" s="228"/>
      <c r="AHX75" s="228"/>
      <c r="AHY75" s="228"/>
      <c r="AHZ75" s="228"/>
      <c r="AIA75" s="228"/>
      <c r="AIB75" s="228"/>
      <c r="AIC75" s="228"/>
      <c r="AID75" s="228"/>
      <c r="AIE75" s="228"/>
      <c r="AIF75" s="228"/>
      <c r="AIG75" s="228"/>
      <c r="AIH75" s="228"/>
      <c r="AII75" s="228"/>
      <c r="AIJ75" s="228"/>
      <c r="AIK75" s="228"/>
      <c r="AIL75" s="228"/>
      <c r="AIM75" s="228"/>
      <c r="AIN75" s="228"/>
      <c r="AIO75" s="228"/>
      <c r="AIP75" s="228"/>
      <c r="AIQ75" s="228"/>
      <c r="AIR75" s="228"/>
      <c r="AIS75" s="228"/>
      <c r="AIT75" s="228"/>
      <c r="AIU75" s="228"/>
      <c r="AIV75" s="228"/>
      <c r="AIW75" s="228"/>
      <c r="AIX75" s="228"/>
      <c r="AIY75" s="228"/>
      <c r="AIZ75" s="228"/>
      <c r="AJA75" s="228"/>
      <c r="AJB75" s="228"/>
      <c r="AJC75" s="228"/>
      <c r="AJD75" s="228"/>
      <c r="AJE75" s="228"/>
      <c r="AJF75" s="228"/>
      <c r="AJG75" s="228"/>
      <c r="AJH75" s="228"/>
      <c r="AJI75" s="228"/>
      <c r="AJJ75" s="228"/>
      <c r="AJK75" s="228"/>
      <c r="AJL75" s="228"/>
      <c r="AJM75" s="228"/>
      <c r="AJN75" s="228"/>
      <c r="AJO75" s="228"/>
      <c r="AJP75" s="228"/>
      <c r="AJQ75" s="228"/>
      <c r="AJR75" s="228"/>
      <c r="AJS75" s="228"/>
      <c r="AJT75" s="228"/>
      <c r="AJU75" s="228"/>
      <c r="AJV75" s="228"/>
      <c r="AJW75" s="228"/>
      <c r="AJX75" s="228"/>
      <c r="AJY75" s="228"/>
      <c r="AJZ75" s="228"/>
      <c r="AKA75" s="228"/>
      <c r="AKB75" s="228"/>
      <c r="AKC75" s="228"/>
      <c r="AKD75" s="228"/>
      <c r="AKE75" s="228"/>
      <c r="AKF75" s="228"/>
      <c r="AKG75" s="228"/>
      <c r="AKH75" s="228"/>
      <c r="AKI75" s="228"/>
      <c r="AKJ75" s="228"/>
      <c r="AKK75" s="228"/>
      <c r="AKL75" s="228"/>
      <c r="AKM75" s="228"/>
      <c r="AKN75" s="228"/>
      <c r="AKO75" s="228"/>
      <c r="AKP75" s="228"/>
      <c r="AKQ75" s="228"/>
      <c r="AKR75" s="228"/>
      <c r="AKS75" s="228"/>
      <c r="AKT75" s="228"/>
      <c r="AKU75" s="228"/>
      <c r="AKV75" s="228"/>
      <c r="AKW75" s="228"/>
      <c r="AKX75" s="228"/>
      <c r="AKY75" s="228"/>
      <c r="AKZ75" s="228"/>
      <c r="ALA75" s="228"/>
      <c r="ALB75" s="228"/>
      <c r="ALC75" s="228"/>
      <c r="ALD75" s="228"/>
      <c r="ALE75" s="228"/>
      <c r="ALF75" s="228"/>
      <c r="ALG75" s="228"/>
      <c r="ALH75" s="228"/>
      <c r="ALI75" s="228"/>
      <c r="ALJ75" s="228"/>
      <c r="ALK75" s="228"/>
      <c r="ALL75" s="228"/>
      <c r="ALM75" s="228"/>
      <c r="ALN75" s="228"/>
      <c r="ALO75" s="228"/>
      <c r="ALP75" s="228"/>
      <c r="ALQ75" s="228"/>
      <c r="ALR75" s="228"/>
      <c r="ALS75" s="228"/>
      <c r="ALT75" s="228"/>
      <c r="ALU75" s="228"/>
      <c r="ALV75" s="228"/>
      <c r="ALW75" s="228"/>
      <c r="ALX75" s="228"/>
      <c r="ALY75" s="228"/>
      <c r="ALZ75" s="228"/>
      <c r="AMA75" s="228"/>
      <c r="AMB75" s="228"/>
      <c r="AMC75" s="228"/>
      <c r="AMD75" s="228"/>
      <c r="AME75" s="228"/>
      <c r="AMF75" s="228"/>
      <c r="AMG75" s="228"/>
      <c r="AMH75" s="228"/>
      <c r="AMI75" s="228"/>
      <c r="AMJ75" s="228"/>
      <c r="AMK75" s="228"/>
      <c r="AML75" s="228"/>
      <c r="AMM75" s="228"/>
      <c r="AMN75" s="228"/>
      <c r="AMO75" s="228"/>
      <c r="AMP75" s="228"/>
      <c r="AMQ75" s="228"/>
      <c r="AMR75" s="228"/>
      <c r="AMS75" s="228"/>
      <c r="AMT75" s="228"/>
      <c r="AMU75" s="228"/>
      <c r="AMV75" s="228"/>
      <c r="AMW75" s="228"/>
      <c r="AMX75" s="228"/>
      <c r="AMY75" s="228"/>
      <c r="AMZ75" s="228"/>
      <c r="ANA75" s="228"/>
      <c r="ANB75" s="228"/>
      <c r="ANC75" s="228"/>
      <c r="AND75" s="228"/>
      <c r="ANE75" s="228"/>
      <c r="ANF75" s="228"/>
      <c r="ANG75" s="228"/>
      <c r="ANH75" s="228"/>
      <c r="ANI75" s="228"/>
      <c r="ANJ75" s="228"/>
      <c r="ANK75" s="228"/>
      <c r="ANL75" s="228"/>
      <c r="ANM75" s="228"/>
      <c r="ANN75" s="228"/>
      <c r="ANO75" s="228"/>
      <c r="ANP75" s="228"/>
      <c r="ANQ75" s="228"/>
      <c r="ANR75" s="228"/>
      <c r="ANS75" s="228"/>
      <c r="ANT75" s="228"/>
      <c r="ANU75" s="228"/>
      <c r="ANV75" s="228"/>
      <c r="ANW75" s="228"/>
      <c r="ANX75" s="228"/>
      <c r="ANY75" s="228"/>
      <c r="ANZ75" s="228"/>
      <c r="AOA75" s="228"/>
      <c r="AOB75" s="228"/>
      <c r="AOC75" s="228"/>
      <c r="AOD75" s="228"/>
      <c r="AOE75" s="228"/>
      <c r="AOF75" s="228"/>
      <c r="AOG75" s="228"/>
      <c r="AOH75" s="228"/>
      <c r="AOI75" s="228"/>
      <c r="AOJ75" s="228"/>
      <c r="AOK75" s="228"/>
      <c r="AOL75" s="228"/>
      <c r="AOM75" s="228"/>
      <c r="AON75" s="228"/>
      <c r="AOO75" s="228"/>
      <c r="AOP75" s="228"/>
      <c r="AOQ75" s="228"/>
      <c r="AOR75" s="228"/>
      <c r="AOS75" s="228"/>
      <c r="AOT75" s="228"/>
      <c r="AOU75" s="228"/>
      <c r="AOV75" s="228"/>
      <c r="AOW75" s="228"/>
      <c r="AOX75" s="228"/>
      <c r="AOY75" s="228"/>
      <c r="AOZ75" s="228"/>
      <c r="APA75" s="228"/>
      <c r="APB75" s="228"/>
      <c r="APC75" s="228"/>
      <c r="APD75" s="228"/>
      <c r="APE75" s="228"/>
      <c r="APF75" s="228"/>
      <c r="APG75" s="228"/>
      <c r="APH75" s="228"/>
      <c r="API75" s="228"/>
      <c r="APJ75" s="228"/>
      <c r="APK75" s="228"/>
      <c r="APL75" s="228"/>
      <c r="APM75" s="228"/>
      <c r="APN75" s="228"/>
      <c r="APO75" s="228"/>
      <c r="APP75" s="228"/>
      <c r="APQ75" s="228"/>
      <c r="APR75" s="228"/>
      <c r="APS75" s="228"/>
      <c r="APT75" s="228"/>
      <c r="APU75" s="228"/>
      <c r="APV75" s="228"/>
      <c r="APW75" s="228"/>
      <c r="APX75" s="228"/>
      <c r="APY75" s="228"/>
      <c r="APZ75" s="228"/>
      <c r="AQA75" s="228"/>
      <c r="AQB75" s="228"/>
      <c r="AQC75" s="228"/>
      <c r="AQD75" s="228"/>
      <c r="AQE75" s="228"/>
      <c r="AQF75" s="228"/>
      <c r="AQG75" s="228"/>
      <c r="AQH75" s="228"/>
      <c r="AQI75" s="228"/>
      <c r="AQJ75" s="228"/>
      <c r="AQK75" s="228"/>
      <c r="AQL75" s="228"/>
      <c r="AQM75" s="228"/>
      <c r="AQN75" s="228"/>
      <c r="AQO75" s="228"/>
      <c r="AQP75" s="228"/>
      <c r="AQQ75" s="228"/>
      <c r="AQR75" s="228"/>
      <c r="AQS75" s="228"/>
      <c r="AQT75" s="228"/>
      <c r="AQU75" s="228"/>
      <c r="AQV75" s="228"/>
      <c r="AQW75" s="228"/>
      <c r="AQX75" s="228"/>
      <c r="AQY75" s="228"/>
      <c r="AQZ75" s="228"/>
      <c r="ARA75" s="228"/>
      <c r="ARB75" s="228"/>
      <c r="ARC75" s="228"/>
      <c r="ARD75" s="228"/>
      <c r="ARE75" s="228"/>
      <c r="ARF75" s="228"/>
      <c r="ARG75" s="228"/>
      <c r="ARH75" s="228"/>
      <c r="ARI75" s="228"/>
      <c r="ARJ75" s="228"/>
      <c r="ARK75" s="228"/>
      <c r="ARL75" s="228"/>
      <c r="ARM75" s="228"/>
      <c r="ARN75" s="228"/>
      <c r="ARO75" s="228"/>
      <c r="ARP75" s="228"/>
      <c r="ARQ75" s="228"/>
      <c r="ARR75" s="228"/>
      <c r="ARS75" s="228"/>
      <c r="ART75" s="228"/>
      <c r="ARU75" s="228"/>
      <c r="ARV75" s="228"/>
      <c r="ARW75" s="228"/>
      <c r="ARX75" s="228"/>
      <c r="ARY75" s="228"/>
      <c r="ARZ75" s="228"/>
      <c r="ASA75" s="228"/>
      <c r="ASB75" s="228"/>
      <c r="ASC75" s="228"/>
      <c r="ASD75" s="228"/>
      <c r="ASE75" s="228"/>
      <c r="ASF75" s="228"/>
      <c r="ASG75" s="228"/>
      <c r="ASH75" s="228"/>
      <c r="ASI75" s="228"/>
      <c r="ASJ75" s="228"/>
      <c r="ASK75" s="228"/>
      <c r="ASL75" s="228"/>
      <c r="ASM75" s="228"/>
      <c r="ASN75" s="228"/>
      <c r="ASO75" s="228"/>
      <c r="ASP75" s="228"/>
      <c r="ASQ75" s="228"/>
      <c r="ASR75" s="228"/>
      <c r="ASS75" s="228"/>
      <c r="AST75" s="228"/>
      <c r="ASU75" s="228"/>
      <c r="ASV75" s="228"/>
      <c r="ASW75" s="228"/>
      <c r="ASX75" s="228"/>
      <c r="ASY75" s="228"/>
      <c r="ASZ75" s="228"/>
      <c r="ATA75" s="228"/>
      <c r="ATB75" s="228"/>
      <c r="ATC75" s="228"/>
      <c r="ATD75" s="228"/>
      <c r="ATE75" s="228"/>
      <c r="ATF75" s="228"/>
      <c r="ATG75" s="228"/>
      <c r="ATH75" s="228"/>
      <c r="ATI75" s="228"/>
      <c r="ATJ75" s="228"/>
      <c r="ATK75" s="228"/>
      <c r="ATL75" s="228"/>
      <c r="ATM75" s="228"/>
      <c r="ATN75" s="228"/>
      <c r="ATO75" s="228"/>
      <c r="ATP75" s="228"/>
      <c r="ATQ75" s="228"/>
      <c r="ATR75" s="228"/>
      <c r="ATS75" s="228"/>
      <c r="ATT75" s="228"/>
      <c r="ATU75" s="228"/>
      <c r="ATV75" s="228"/>
      <c r="ATW75" s="228"/>
      <c r="ATX75" s="228"/>
      <c r="ATY75" s="228"/>
      <c r="ATZ75" s="228"/>
      <c r="AUA75" s="228"/>
      <c r="AUB75" s="228"/>
      <c r="AUC75" s="228"/>
      <c r="AUD75" s="228"/>
      <c r="AUE75" s="228"/>
      <c r="AUF75" s="228"/>
      <c r="AUG75" s="228"/>
      <c r="AUH75" s="228"/>
      <c r="AUI75" s="228"/>
      <c r="AUJ75" s="228"/>
      <c r="AUK75" s="228"/>
      <c r="AUL75" s="228"/>
      <c r="AUM75" s="228"/>
      <c r="AUN75" s="228"/>
      <c r="AUO75" s="228"/>
      <c r="AUP75" s="228"/>
      <c r="AUQ75" s="228"/>
      <c r="AUR75" s="228"/>
      <c r="AUS75" s="228"/>
      <c r="AUT75" s="228"/>
      <c r="AUU75" s="228"/>
      <c r="AUV75" s="228"/>
      <c r="AUW75" s="228"/>
      <c r="AUX75" s="228"/>
      <c r="AUY75" s="228"/>
      <c r="AUZ75" s="228"/>
      <c r="AVA75" s="228"/>
      <c r="AVB75" s="228"/>
      <c r="AVC75" s="228"/>
      <c r="AVD75" s="228"/>
      <c r="AVE75" s="228"/>
      <c r="AVF75" s="228"/>
      <c r="AVG75" s="228"/>
      <c r="AVH75" s="228"/>
      <c r="AVI75" s="228"/>
      <c r="AVJ75" s="228"/>
      <c r="AVK75" s="228"/>
      <c r="AVL75" s="228"/>
      <c r="AVM75" s="228"/>
      <c r="AVN75" s="228"/>
      <c r="AVO75" s="228"/>
      <c r="AVP75" s="228"/>
      <c r="AVQ75" s="228"/>
      <c r="AVR75" s="228"/>
      <c r="AVS75" s="228"/>
      <c r="AVT75" s="228"/>
      <c r="AVU75" s="228"/>
      <c r="AVV75" s="228"/>
      <c r="AVW75" s="228"/>
      <c r="AVX75" s="228"/>
      <c r="AVY75" s="228"/>
      <c r="AVZ75" s="228"/>
      <c r="AWA75" s="228"/>
      <c r="AWB75" s="228"/>
      <c r="AWC75" s="228"/>
      <c r="AWD75" s="228"/>
      <c r="AWE75" s="228"/>
      <c r="AWF75" s="228"/>
      <c r="AWG75" s="228"/>
      <c r="AWH75" s="228"/>
      <c r="AWI75" s="228"/>
      <c r="AWJ75" s="228"/>
      <c r="AWK75" s="228"/>
      <c r="AWL75" s="228"/>
      <c r="AWM75" s="228"/>
      <c r="AWN75" s="228"/>
      <c r="AWO75" s="228"/>
      <c r="AWP75" s="228"/>
      <c r="AWQ75" s="228"/>
      <c r="AWR75" s="228"/>
      <c r="AWS75" s="228"/>
      <c r="AWT75" s="228"/>
      <c r="AWU75" s="228"/>
      <c r="AWV75" s="228"/>
      <c r="AWW75" s="228"/>
      <c r="AWX75" s="228"/>
      <c r="AWY75" s="228"/>
      <c r="AWZ75" s="228"/>
      <c r="AXA75" s="228"/>
      <c r="AXB75" s="228"/>
      <c r="AXC75" s="228"/>
      <c r="AXD75" s="228"/>
      <c r="AXE75" s="228"/>
      <c r="AXF75" s="228"/>
      <c r="AXG75" s="228"/>
      <c r="AXH75" s="228"/>
      <c r="AXI75" s="228"/>
      <c r="AXJ75" s="228"/>
      <c r="AXK75" s="228"/>
      <c r="AXL75" s="228"/>
      <c r="AXM75" s="228"/>
      <c r="AXN75" s="228"/>
      <c r="AXO75" s="228"/>
      <c r="AXP75" s="228"/>
      <c r="AXQ75" s="228"/>
      <c r="AXR75" s="228"/>
      <c r="AXS75" s="228"/>
      <c r="AXT75" s="228"/>
      <c r="AXU75" s="228"/>
      <c r="AXV75" s="228"/>
      <c r="AXW75" s="228"/>
      <c r="AXX75" s="228"/>
      <c r="AXY75" s="228"/>
      <c r="AXZ75" s="228"/>
      <c r="AYA75" s="228"/>
      <c r="AYB75" s="228"/>
      <c r="AYC75" s="228"/>
      <c r="AYD75" s="228"/>
      <c r="AYE75" s="228"/>
      <c r="AYF75" s="228"/>
      <c r="AYG75" s="228"/>
      <c r="AYH75" s="228"/>
      <c r="AYI75" s="228"/>
      <c r="AYJ75" s="228"/>
      <c r="AYK75" s="228"/>
      <c r="AYL75" s="228"/>
      <c r="AYM75" s="228"/>
      <c r="AYN75" s="228"/>
      <c r="AYO75" s="228"/>
      <c r="AYP75" s="228"/>
      <c r="AYQ75" s="228"/>
      <c r="AYR75" s="228"/>
      <c r="AYS75" s="228"/>
      <c r="AYT75" s="228"/>
      <c r="AYU75" s="228"/>
      <c r="AYV75" s="228"/>
      <c r="AYW75" s="228"/>
      <c r="AYX75" s="228"/>
      <c r="AYY75" s="228"/>
      <c r="AYZ75" s="228"/>
      <c r="AZA75" s="228"/>
      <c r="AZB75" s="228"/>
      <c r="AZC75" s="228"/>
      <c r="AZD75" s="228"/>
      <c r="AZE75" s="228"/>
      <c r="AZF75" s="228"/>
      <c r="AZG75" s="228"/>
      <c r="AZH75" s="228"/>
      <c r="AZI75" s="228"/>
      <c r="AZJ75" s="228"/>
      <c r="AZK75" s="228"/>
      <c r="AZL75" s="228"/>
      <c r="AZM75" s="228"/>
      <c r="AZN75" s="228"/>
      <c r="AZO75" s="228"/>
      <c r="AZP75" s="228"/>
      <c r="AZQ75" s="228"/>
      <c r="AZR75" s="228"/>
      <c r="AZS75" s="228"/>
      <c r="AZT75" s="228"/>
      <c r="AZU75" s="228"/>
      <c r="AZV75" s="228"/>
      <c r="AZW75" s="228"/>
      <c r="AZX75" s="228"/>
      <c r="AZY75" s="228"/>
      <c r="AZZ75" s="228"/>
      <c r="BAA75" s="228"/>
      <c r="BAB75" s="228"/>
      <c r="BAC75" s="228"/>
      <c r="BAD75" s="228"/>
      <c r="BAE75" s="228"/>
      <c r="BAF75" s="228"/>
      <c r="BAG75" s="228"/>
      <c r="BAH75" s="228"/>
      <c r="BAI75" s="228"/>
      <c r="BAJ75" s="228"/>
      <c r="BAK75" s="228"/>
      <c r="BAL75" s="228"/>
      <c r="BAM75" s="228"/>
      <c r="BAN75" s="228"/>
      <c r="BAO75" s="228"/>
      <c r="BAP75" s="228"/>
      <c r="BAQ75" s="228"/>
      <c r="BAR75" s="228"/>
      <c r="BAS75" s="228"/>
      <c r="BAT75" s="228"/>
      <c r="BAU75" s="228"/>
      <c r="BAV75" s="228"/>
      <c r="BAW75" s="228"/>
      <c r="BAX75" s="228"/>
      <c r="BAY75" s="228"/>
      <c r="BAZ75" s="228"/>
      <c r="BBA75" s="228"/>
      <c r="BBB75" s="228"/>
      <c r="BBC75" s="228"/>
      <c r="BBD75" s="228"/>
      <c r="BBE75" s="228"/>
      <c r="BBF75" s="228"/>
      <c r="BBG75" s="228"/>
      <c r="BBH75" s="228"/>
      <c r="BBI75" s="228"/>
      <c r="BBJ75" s="228"/>
      <c r="BBK75" s="228"/>
      <c r="BBL75" s="228"/>
      <c r="BBM75" s="228"/>
      <c r="BBN75" s="228"/>
      <c r="BBO75" s="228"/>
      <c r="BBP75" s="228"/>
      <c r="BBQ75" s="228"/>
      <c r="BBR75" s="228"/>
      <c r="BBS75" s="228"/>
      <c r="BBT75" s="228"/>
      <c r="BBU75" s="228"/>
      <c r="BBV75" s="228"/>
      <c r="BBW75" s="228"/>
      <c r="BBX75" s="228"/>
      <c r="BBY75" s="228"/>
      <c r="BBZ75" s="228"/>
      <c r="BCA75" s="228"/>
      <c r="BCB75" s="228"/>
      <c r="BCC75" s="228"/>
      <c r="BCD75" s="228"/>
      <c r="BCE75" s="228"/>
      <c r="BCF75" s="228"/>
      <c r="BCG75" s="228"/>
      <c r="BCH75" s="228"/>
      <c r="BCI75" s="228"/>
      <c r="BCJ75" s="228"/>
      <c r="BCK75" s="228"/>
      <c r="BCL75" s="228"/>
      <c r="BCM75" s="228"/>
      <c r="BCN75" s="228"/>
      <c r="BCO75" s="228"/>
      <c r="BCP75" s="228"/>
      <c r="BCQ75" s="228"/>
      <c r="BCR75" s="228"/>
      <c r="BCS75" s="228"/>
      <c r="BCT75" s="228"/>
      <c r="BCU75" s="228"/>
      <c r="BCV75" s="228"/>
      <c r="BCW75" s="228"/>
      <c r="BCX75" s="228"/>
      <c r="BCY75" s="228"/>
      <c r="BCZ75" s="228"/>
      <c r="BDA75" s="228"/>
      <c r="BDB75" s="228"/>
      <c r="BDC75" s="228"/>
      <c r="BDD75" s="228"/>
      <c r="BDE75" s="228"/>
      <c r="BDF75" s="228"/>
      <c r="BDG75" s="228"/>
      <c r="BDH75" s="228"/>
      <c r="BDI75" s="228"/>
      <c r="BDJ75" s="228"/>
      <c r="BDK75" s="228"/>
      <c r="BDL75" s="228"/>
      <c r="BDM75" s="228"/>
      <c r="BDN75" s="228"/>
      <c r="BDO75" s="228"/>
      <c r="BDP75" s="228"/>
      <c r="BDQ75" s="228"/>
      <c r="BDR75" s="228"/>
      <c r="BDS75" s="228"/>
      <c r="BDT75" s="228"/>
      <c r="BDU75" s="228"/>
      <c r="BDV75" s="228"/>
      <c r="BDW75" s="228"/>
      <c r="BDX75" s="228"/>
      <c r="BDY75" s="228"/>
      <c r="BDZ75" s="228"/>
      <c r="BEA75" s="228"/>
      <c r="BEB75" s="228"/>
      <c r="BEC75" s="228"/>
      <c r="BED75" s="228"/>
      <c r="BEE75" s="228"/>
      <c r="BEF75" s="228"/>
      <c r="BEG75" s="228"/>
      <c r="BEH75" s="228"/>
      <c r="BEI75" s="228"/>
    </row>
    <row r="76" spans="1:1491" ht="15" customHeight="1" x14ac:dyDescent="0.25">
      <c r="A76" s="218" t="s">
        <v>1156</v>
      </c>
      <c r="B76" s="322" t="s">
        <v>469</v>
      </c>
      <c r="C76" s="316">
        <v>44197</v>
      </c>
      <c r="D76" s="316">
        <v>46022</v>
      </c>
      <c r="E76" s="108">
        <v>0</v>
      </c>
      <c r="F76" s="108">
        <v>0</v>
      </c>
      <c r="G76" s="314">
        <v>0</v>
      </c>
      <c r="H76" s="108">
        <v>0</v>
      </c>
      <c r="I76" s="108">
        <f t="shared" si="12"/>
        <v>0</v>
      </c>
      <c r="J76" s="108">
        <f t="shared" si="12"/>
        <v>0</v>
      </c>
      <c r="K76" s="175"/>
      <c r="L76" s="175">
        <f>H76/25.462</f>
        <v>0</v>
      </c>
      <c r="M76" s="175"/>
      <c r="N76" s="225" t="s">
        <v>918</v>
      </c>
      <c r="O76" s="184">
        <v>0</v>
      </c>
      <c r="P76" s="184">
        <v>0</v>
      </c>
      <c r="Q76" s="184">
        <v>0</v>
      </c>
      <c r="R76" s="184">
        <v>0</v>
      </c>
      <c r="S76" s="184">
        <v>0</v>
      </c>
      <c r="T76" s="184">
        <v>0</v>
      </c>
      <c r="U76" s="184">
        <v>0</v>
      </c>
      <c r="V76" s="453">
        <v>0</v>
      </c>
      <c r="W76" s="259"/>
      <c r="X76" s="454"/>
      <c r="Y76" s="259"/>
      <c r="Z76" s="455"/>
      <c r="AA76" s="263"/>
      <c r="AB76" s="263"/>
      <c r="AC76" s="456"/>
      <c r="AD76" s="263"/>
      <c r="AE76" s="263"/>
      <c r="AF76" s="263"/>
      <c r="AG76" s="292" t="s">
        <v>460</v>
      </c>
      <c r="AH76" s="498"/>
      <c r="AI76" s="499">
        <v>0</v>
      </c>
      <c r="AJ76" s="499"/>
      <c r="AK76" s="498"/>
      <c r="AL76" s="500">
        <v>0</v>
      </c>
      <c r="AM76" s="364">
        <f t="shared" si="10"/>
        <v>0</v>
      </c>
      <c r="AN76" s="364">
        <f t="shared" si="11"/>
        <v>0</v>
      </c>
      <c r="AO76" s="103"/>
      <c r="AP76" s="102"/>
      <c r="AQ76" s="366"/>
      <c r="AR76" s="366"/>
      <c r="AS76" s="366"/>
      <c r="AT76" s="366"/>
      <c r="AU76" s="366"/>
      <c r="AV76" s="366"/>
      <c r="AW76" s="366"/>
      <c r="AX76" s="366"/>
      <c r="AY76" s="366"/>
      <c r="AZ76" s="366"/>
      <c r="BA76" s="366"/>
      <c r="BB76" s="366"/>
      <c r="BC76" s="366"/>
      <c r="BD76" s="366"/>
      <c r="BE76" s="366"/>
      <c r="BF76" s="366"/>
      <c r="BG76" s="366"/>
      <c r="BH76" s="366"/>
      <c r="BI76" s="366"/>
      <c r="BJ76" s="366"/>
      <c r="BK76" s="366"/>
      <c r="BL76" s="366"/>
      <c r="BM76" s="366"/>
      <c r="BN76" s="366"/>
      <c r="BO76" s="366"/>
      <c r="BV76" s="228"/>
      <c r="BW76" s="228"/>
      <c r="BX76" s="228"/>
      <c r="BY76" s="228"/>
      <c r="BZ76" s="228"/>
      <c r="CA76" s="228"/>
      <c r="CB76" s="228"/>
      <c r="CC76" s="228"/>
      <c r="CD76" s="228"/>
      <c r="CE76" s="228"/>
      <c r="CF76" s="228"/>
      <c r="CG76" s="228"/>
      <c r="CH76" s="228"/>
      <c r="CI76" s="228"/>
      <c r="CJ76" s="228"/>
      <c r="CK76" s="228"/>
      <c r="CL76" s="228"/>
      <c r="CM76" s="228"/>
      <c r="CN76" s="228"/>
      <c r="CO76" s="228"/>
      <c r="CP76" s="228"/>
      <c r="CQ76" s="228"/>
      <c r="CR76" s="228"/>
      <c r="CS76" s="228"/>
      <c r="CT76" s="228"/>
      <c r="CU76" s="228"/>
      <c r="CV76" s="228"/>
      <c r="CW76" s="228"/>
      <c r="CX76" s="228"/>
      <c r="CY76" s="228"/>
      <c r="CZ76" s="228"/>
      <c r="DA76" s="228"/>
      <c r="DB76" s="228"/>
      <c r="DC76" s="228"/>
      <c r="DD76" s="228"/>
      <c r="DE76" s="228"/>
      <c r="DF76" s="228"/>
      <c r="DG76" s="228"/>
      <c r="DH76" s="228"/>
      <c r="DI76" s="228"/>
      <c r="DJ76" s="228"/>
      <c r="DK76" s="228"/>
      <c r="DL76" s="228"/>
      <c r="DM76" s="228"/>
      <c r="DN76" s="228"/>
      <c r="DO76" s="228"/>
      <c r="DP76" s="228"/>
      <c r="DQ76" s="228"/>
      <c r="DR76" s="228"/>
      <c r="DS76" s="228"/>
      <c r="DT76" s="228"/>
      <c r="DU76" s="228"/>
      <c r="DV76" s="228"/>
      <c r="DW76" s="228"/>
      <c r="DX76" s="228"/>
      <c r="DY76" s="228"/>
      <c r="DZ76" s="228"/>
      <c r="EA76" s="228"/>
      <c r="EB76" s="228"/>
      <c r="EC76" s="228"/>
      <c r="ED76" s="228"/>
      <c r="EE76" s="228"/>
      <c r="EF76" s="228"/>
      <c r="EG76" s="228"/>
      <c r="EH76" s="228"/>
      <c r="EI76" s="228"/>
      <c r="EJ76" s="228"/>
      <c r="EK76" s="228"/>
      <c r="EL76" s="228"/>
      <c r="EM76" s="228"/>
      <c r="EN76" s="228"/>
      <c r="EO76" s="228"/>
      <c r="EP76" s="228"/>
      <c r="EQ76" s="228"/>
      <c r="ER76" s="228"/>
      <c r="ES76" s="228"/>
      <c r="ET76" s="228"/>
      <c r="EU76" s="228"/>
      <c r="EV76" s="228"/>
      <c r="EW76" s="228"/>
      <c r="EX76" s="228"/>
      <c r="EY76" s="228"/>
      <c r="EZ76" s="228"/>
      <c r="FA76" s="228"/>
      <c r="FB76" s="228"/>
      <c r="FC76" s="228"/>
      <c r="FD76" s="228"/>
      <c r="FE76" s="228"/>
      <c r="FF76" s="228"/>
      <c r="FG76" s="228"/>
      <c r="FH76" s="228"/>
      <c r="FI76" s="228"/>
      <c r="FJ76" s="228"/>
      <c r="FK76" s="228"/>
      <c r="FL76" s="228"/>
      <c r="FM76" s="228"/>
      <c r="FN76" s="228"/>
      <c r="FO76" s="228"/>
      <c r="FP76" s="228"/>
      <c r="FQ76" s="228"/>
      <c r="FR76" s="228"/>
      <c r="FS76" s="228"/>
      <c r="FT76" s="228"/>
      <c r="FU76" s="228"/>
      <c r="FV76" s="228"/>
      <c r="FW76" s="228"/>
      <c r="FX76" s="228"/>
      <c r="FY76" s="228"/>
      <c r="FZ76" s="228"/>
      <c r="GA76" s="228"/>
      <c r="GB76" s="228"/>
      <c r="GC76" s="228"/>
      <c r="GD76" s="228"/>
      <c r="GE76" s="228"/>
      <c r="GF76" s="228"/>
      <c r="GG76" s="228"/>
      <c r="GH76" s="228"/>
      <c r="GI76" s="228"/>
      <c r="GJ76" s="228"/>
      <c r="GK76" s="228"/>
      <c r="GL76" s="228"/>
      <c r="GM76" s="228"/>
      <c r="GN76" s="228"/>
      <c r="GO76" s="228"/>
      <c r="GP76" s="228"/>
      <c r="GQ76" s="228"/>
      <c r="GR76" s="228"/>
      <c r="GS76" s="228"/>
      <c r="GT76" s="228"/>
      <c r="GU76" s="228"/>
      <c r="GV76" s="228"/>
      <c r="GW76" s="228"/>
      <c r="GX76" s="228"/>
      <c r="GY76" s="228"/>
      <c r="GZ76" s="228"/>
      <c r="HA76" s="228"/>
      <c r="HB76" s="228"/>
      <c r="HC76" s="228"/>
      <c r="HD76" s="228"/>
      <c r="HE76" s="228"/>
      <c r="HF76" s="228"/>
      <c r="HG76" s="228"/>
      <c r="HH76" s="228"/>
      <c r="HI76" s="228"/>
      <c r="HJ76" s="228"/>
      <c r="HK76" s="228"/>
      <c r="HL76" s="228"/>
      <c r="HM76" s="228"/>
      <c r="HN76" s="228"/>
      <c r="HO76" s="228"/>
      <c r="HP76" s="228"/>
      <c r="HQ76" s="228"/>
      <c r="HR76" s="228"/>
      <c r="HS76" s="228"/>
      <c r="HT76" s="228"/>
      <c r="HU76" s="228"/>
      <c r="HV76" s="228"/>
      <c r="HW76" s="228"/>
      <c r="HX76" s="228"/>
      <c r="HY76" s="228"/>
      <c r="HZ76" s="228"/>
      <c r="IA76" s="228"/>
      <c r="IB76" s="228"/>
      <c r="IC76" s="228"/>
      <c r="ID76" s="228"/>
      <c r="IE76" s="228"/>
      <c r="IF76" s="228"/>
      <c r="IG76" s="228"/>
      <c r="IH76" s="228"/>
      <c r="II76" s="228"/>
      <c r="IJ76" s="228"/>
      <c r="IK76" s="228"/>
      <c r="IL76" s="228"/>
      <c r="IM76" s="228"/>
      <c r="IN76" s="228"/>
      <c r="IO76" s="228"/>
      <c r="IP76" s="228"/>
      <c r="IQ76" s="228"/>
      <c r="IR76" s="228"/>
      <c r="IS76" s="228"/>
      <c r="IT76" s="228"/>
      <c r="IU76" s="228"/>
      <c r="IV76" s="228"/>
      <c r="IW76" s="228"/>
      <c r="IX76" s="228"/>
      <c r="IY76" s="228"/>
      <c r="IZ76" s="228"/>
      <c r="JA76" s="228"/>
      <c r="JB76" s="228"/>
      <c r="JC76" s="228"/>
      <c r="JD76" s="228"/>
      <c r="JE76" s="228"/>
      <c r="JF76" s="228"/>
      <c r="JG76" s="228"/>
      <c r="JH76" s="228"/>
      <c r="JI76" s="228"/>
      <c r="JJ76" s="228"/>
      <c r="JK76" s="228"/>
      <c r="JL76" s="228"/>
      <c r="JM76" s="228"/>
      <c r="JN76" s="228"/>
      <c r="JO76" s="228"/>
      <c r="JP76" s="228"/>
      <c r="JQ76" s="228"/>
      <c r="JR76" s="228"/>
      <c r="JS76" s="228"/>
      <c r="JT76" s="228"/>
      <c r="JU76" s="228"/>
      <c r="JV76" s="228"/>
      <c r="JW76" s="228"/>
      <c r="JX76" s="228"/>
      <c r="JY76" s="228"/>
      <c r="JZ76" s="228"/>
      <c r="KA76" s="228"/>
      <c r="KB76" s="228"/>
      <c r="KC76" s="228"/>
      <c r="KD76" s="228"/>
      <c r="KE76" s="228"/>
      <c r="KF76" s="228"/>
      <c r="KG76" s="228"/>
      <c r="KH76" s="228"/>
      <c r="KI76" s="228"/>
      <c r="KJ76" s="228"/>
      <c r="KK76" s="228"/>
      <c r="KL76" s="228"/>
      <c r="KM76" s="228"/>
      <c r="KN76" s="228"/>
      <c r="KO76" s="228"/>
      <c r="KP76" s="228"/>
      <c r="KQ76" s="228"/>
      <c r="KR76" s="228"/>
      <c r="KS76" s="228"/>
      <c r="KT76" s="228"/>
      <c r="KU76" s="228"/>
      <c r="KV76" s="228"/>
      <c r="KW76" s="228"/>
      <c r="KX76" s="228"/>
      <c r="KY76" s="228"/>
      <c r="KZ76" s="228"/>
      <c r="LA76" s="228"/>
      <c r="LB76" s="228"/>
      <c r="LC76" s="228"/>
      <c r="LD76" s="228"/>
      <c r="LE76" s="228"/>
      <c r="LF76" s="228"/>
      <c r="LG76" s="228"/>
      <c r="LH76" s="228"/>
      <c r="LI76" s="228"/>
      <c r="LJ76" s="228"/>
      <c r="LK76" s="228"/>
      <c r="LL76" s="228"/>
      <c r="LM76" s="228"/>
      <c r="LN76" s="228"/>
      <c r="LO76" s="228"/>
      <c r="LP76" s="228"/>
      <c r="LQ76" s="228"/>
      <c r="LR76" s="228"/>
      <c r="LS76" s="228"/>
      <c r="LT76" s="228"/>
      <c r="LU76" s="228"/>
      <c r="LV76" s="228"/>
      <c r="LW76" s="228"/>
      <c r="LX76" s="228"/>
      <c r="LY76" s="228"/>
      <c r="LZ76" s="228"/>
      <c r="MA76" s="228"/>
      <c r="MB76" s="228"/>
      <c r="MC76" s="228"/>
      <c r="MD76" s="228"/>
      <c r="ME76" s="228"/>
      <c r="MF76" s="228"/>
      <c r="MG76" s="228"/>
      <c r="MH76" s="228"/>
      <c r="MI76" s="228"/>
      <c r="MJ76" s="228"/>
      <c r="MK76" s="228"/>
      <c r="ML76" s="228"/>
      <c r="MM76" s="228"/>
      <c r="MN76" s="228"/>
      <c r="MO76" s="228"/>
      <c r="MP76" s="228"/>
      <c r="MQ76" s="228"/>
      <c r="MR76" s="228"/>
      <c r="MS76" s="228"/>
      <c r="MT76" s="228"/>
      <c r="MU76" s="228"/>
      <c r="MV76" s="228"/>
      <c r="MW76" s="228"/>
      <c r="MX76" s="228"/>
      <c r="MY76" s="228"/>
      <c r="MZ76" s="228"/>
      <c r="NA76" s="228"/>
      <c r="NB76" s="228"/>
      <c r="NC76" s="228"/>
      <c r="ND76" s="228"/>
      <c r="NE76" s="228"/>
      <c r="NF76" s="228"/>
      <c r="NG76" s="228"/>
      <c r="NH76" s="228"/>
      <c r="NI76" s="228"/>
      <c r="NJ76" s="228"/>
      <c r="NK76" s="228"/>
      <c r="NL76" s="228"/>
      <c r="NM76" s="228"/>
      <c r="NN76" s="228"/>
      <c r="NO76" s="228"/>
      <c r="NP76" s="228"/>
      <c r="NQ76" s="228"/>
      <c r="NR76" s="228"/>
      <c r="NS76" s="228"/>
      <c r="NT76" s="228"/>
      <c r="NU76" s="228"/>
      <c r="NV76" s="228"/>
      <c r="NW76" s="228"/>
      <c r="NX76" s="228"/>
      <c r="NY76" s="228"/>
      <c r="NZ76" s="228"/>
      <c r="OA76" s="228"/>
      <c r="OB76" s="228"/>
      <c r="OC76" s="228"/>
      <c r="OD76" s="228"/>
      <c r="OE76" s="228"/>
      <c r="OF76" s="228"/>
      <c r="OG76" s="228"/>
      <c r="OH76" s="228"/>
      <c r="OI76" s="228"/>
      <c r="OJ76" s="228"/>
      <c r="OK76" s="228"/>
      <c r="OL76" s="228"/>
      <c r="OM76" s="228"/>
      <c r="ON76" s="228"/>
      <c r="OO76" s="228"/>
      <c r="OP76" s="228"/>
      <c r="OQ76" s="228"/>
      <c r="OR76" s="228"/>
      <c r="OS76" s="228"/>
      <c r="OT76" s="228"/>
      <c r="OU76" s="228"/>
      <c r="OV76" s="228"/>
      <c r="OW76" s="228"/>
      <c r="OX76" s="228"/>
      <c r="OY76" s="228"/>
      <c r="OZ76" s="228"/>
      <c r="PA76" s="228"/>
      <c r="PB76" s="228"/>
      <c r="PC76" s="228"/>
      <c r="PD76" s="228"/>
      <c r="PE76" s="228"/>
      <c r="PF76" s="228"/>
      <c r="PG76" s="228"/>
      <c r="PH76" s="228"/>
      <c r="PI76" s="228"/>
      <c r="PJ76" s="228"/>
      <c r="PK76" s="228"/>
      <c r="PL76" s="228"/>
      <c r="PM76" s="228"/>
      <c r="PN76" s="228"/>
      <c r="PO76" s="228"/>
      <c r="PP76" s="228"/>
      <c r="PQ76" s="228"/>
      <c r="PR76" s="228"/>
      <c r="PS76" s="228"/>
      <c r="PT76" s="228"/>
      <c r="PU76" s="228"/>
      <c r="PV76" s="228"/>
      <c r="PW76" s="228"/>
      <c r="PX76" s="228"/>
      <c r="PY76" s="228"/>
      <c r="PZ76" s="228"/>
      <c r="QA76" s="228"/>
      <c r="QB76" s="228"/>
      <c r="QC76" s="228"/>
      <c r="QD76" s="228"/>
      <c r="QE76" s="228"/>
      <c r="QF76" s="228"/>
      <c r="QG76" s="228"/>
      <c r="QH76" s="228"/>
      <c r="QI76" s="228"/>
      <c r="QJ76" s="228"/>
      <c r="QK76" s="228"/>
      <c r="QL76" s="228"/>
      <c r="QM76" s="228"/>
      <c r="QN76" s="228"/>
      <c r="QO76" s="228"/>
      <c r="QP76" s="228"/>
      <c r="QQ76" s="228"/>
      <c r="QR76" s="228"/>
      <c r="QS76" s="228"/>
      <c r="QT76" s="228"/>
      <c r="QU76" s="228"/>
      <c r="QV76" s="228"/>
      <c r="QW76" s="228"/>
      <c r="QX76" s="228"/>
      <c r="QY76" s="228"/>
      <c r="QZ76" s="228"/>
      <c r="RA76" s="228"/>
      <c r="RB76" s="228"/>
      <c r="RC76" s="228"/>
      <c r="RD76" s="228"/>
      <c r="RE76" s="228"/>
      <c r="RF76" s="228"/>
      <c r="RG76" s="228"/>
      <c r="RH76" s="228"/>
      <c r="RI76" s="228"/>
      <c r="RJ76" s="228"/>
      <c r="RK76" s="228"/>
      <c r="RL76" s="228"/>
      <c r="RM76" s="228"/>
      <c r="RN76" s="228"/>
      <c r="RO76" s="228"/>
      <c r="RP76" s="228"/>
      <c r="RQ76" s="228"/>
      <c r="RR76" s="228"/>
      <c r="RS76" s="228"/>
      <c r="RT76" s="228"/>
      <c r="RU76" s="228"/>
      <c r="RV76" s="228"/>
      <c r="RW76" s="228"/>
      <c r="RX76" s="228"/>
      <c r="RY76" s="228"/>
      <c r="RZ76" s="228"/>
      <c r="SA76" s="228"/>
      <c r="SB76" s="228"/>
      <c r="SC76" s="228"/>
      <c r="SD76" s="228"/>
      <c r="SE76" s="228"/>
      <c r="SF76" s="228"/>
      <c r="SG76" s="228"/>
      <c r="SH76" s="228"/>
      <c r="SI76" s="228"/>
      <c r="SJ76" s="228"/>
      <c r="SK76" s="228"/>
      <c r="SL76" s="228"/>
      <c r="SM76" s="228"/>
      <c r="SN76" s="228"/>
      <c r="SO76" s="228"/>
      <c r="SP76" s="228"/>
      <c r="SQ76" s="228"/>
      <c r="SR76" s="228"/>
      <c r="SS76" s="228"/>
      <c r="ST76" s="228"/>
      <c r="SU76" s="228"/>
      <c r="SV76" s="228"/>
      <c r="SW76" s="228"/>
      <c r="SX76" s="228"/>
      <c r="SY76" s="228"/>
      <c r="SZ76" s="228"/>
      <c r="TA76" s="228"/>
      <c r="TB76" s="228"/>
      <c r="TC76" s="228"/>
      <c r="TD76" s="228"/>
      <c r="TE76" s="228"/>
      <c r="TF76" s="228"/>
      <c r="TG76" s="228"/>
      <c r="TH76" s="228"/>
      <c r="TI76" s="228"/>
      <c r="TJ76" s="228"/>
      <c r="TK76" s="228"/>
      <c r="TL76" s="228"/>
      <c r="TM76" s="228"/>
      <c r="TN76" s="228"/>
      <c r="TO76" s="228"/>
      <c r="TP76" s="228"/>
      <c r="TQ76" s="228"/>
      <c r="TR76" s="228"/>
      <c r="TS76" s="228"/>
      <c r="TT76" s="228"/>
      <c r="TU76" s="228"/>
      <c r="TV76" s="228"/>
      <c r="TW76" s="228"/>
      <c r="TX76" s="228"/>
      <c r="TY76" s="228"/>
      <c r="TZ76" s="228"/>
      <c r="UA76" s="228"/>
      <c r="UB76" s="228"/>
      <c r="UC76" s="228"/>
      <c r="UD76" s="228"/>
      <c r="UE76" s="228"/>
      <c r="UF76" s="228"/>
      <c r="UG76" s="228"/>
      <c r="UH76" s="228"/>
      <c r="UI76" s="228"/>
      <c r="UJ76" s="228"/>
      <c r="UK76" s="228"/>
      <c r="UL76" s="228"/>
      <c r="UM76" s="228"/>
      <c r="UN76" s="228"/>
      <c r="UO76" s="228"/>
      <c r="UP76" s="228"/>
      <c r="UQ76" s="228"/>
      <c r="UR76" s="228"/>
      <c r="US76" s="228"/>
      <c r="UT76" s="228"/>
      <c r="UU76" s="228"/>
      <c r="UV76" s="228"/>
      <c r="UW76" s="228"/>
      <c r="UX76" s="228"/>
      <c r="UY76" s="228"/>
      <c r="UZ76" s="228"/>
      <c r="VA76" s="228"/>
      <c r="VB76" s="228"/>
      <c r="VC76" s="228"/>
      <c r="VD76" s="228"/>
      <c r="VE76" s="228"/>
      <c r="VF76" s="228"/>
      <c r="VG76" s="228"/>
      <c r="VH76" s="228"/>
      <c r="VI76" s="228"/>
      <c r="VJ76" s="228"/>
      <c r="VK76" s="228"/>
      <c r="VL76" s="228"/>
      <c r="VM76" s="228"/>
      <c r="VN76" s="228"/>
      <c r="VO76" s="228"/>
      <c r="VP76" s="228"/>
      <c r="VQ76" s="228"/>
      <c r="VR76" s="228"/>
      <c r="VS76" s="228"/>
      <c r="VT76" s="228"/>
      <c r="VU76" s="228"/>
      <c r="VV76" s="228"/>
      <c r="VW76" s="228"/>
      <c r="VX76" s="228"/>
      <c r="VY76" s="228"/>
      <c r="VZ76" s="228"/>
      <c r="WA76" s="228"/>
      <c r="WB76" s="228"/>
      <c r="WC76" s="228"/>
      <c r="WD76" s="228"/>
      <c r="WE76" s="228"/>
      <c r="WF76" s="228"/>
      <c r="WG76" s="228"/>
      <c r="WH76" s="228"/>
      <c r="WI76" s="228"/>
      <c r="WJ76" s="228"/>
      <c r="WK76" s="228"/>
      <c r="WL76" s="228"/>
      <c r="WM76" s="228"/>
      <c r="WN76" s="228"/>
      <c r="WO76" s="228"/>
      <c r="WP76" s="228"/>
      <c r="WQ76" s="228"/>
      <c r="WR76" s="228"/>
      <c r="WS76" s="228"/>
      <c r="WT76" s="228"/>
      <c r="WU76" s="228"/>
      <c r="WV76" s="228"/>
      <c r="WW76" s="228"/>
      <c r="WX76" s="228"/>
      <c r="WY76" s="228"/>
      <c r="WZ76" s="228"/>
      <c r="XA76" s="228"/>
      <c r="XB76" s="228"/>
      <c r="XC76" s="228"/>
      <c r="XD76" s="228"/>
      <c r="XE76" s="228"/>
      <c r="XF76" s="228"/>
      <c r="XG76" s="228"/>
      <c r="XH76" s="228"/>
      <c r="XI76" s="228"/>
      <c r="XJ76" s="228"/>
      <c r="XK76" s="228"/>
      <c r="XL76" s="228"/>
      <c r="XM76" s="228"/>
      <c r="XN76" s="228"/>
      <c r="XO76" s="228"/>
      <c r="XP76" s="228"/>
      <c r="XQ76" s="228"/>
      <c r="XR76" s="228"/>
      <c r="XS76" s="228"/>
      <c r="XT76" s="228"/>
      <c r="XU76" s="228"/>
      <c r="XV76" s="228"/>
      <c r="XW76" s="228"/>
      <c r="XX76" s="228"/>
      <c r="XY76" s="228"/>
      <c r="XZ76" s="228"/>
      <c r="YA76" s="228"/>
      <c r="YB76" s="228"/>
      <c r="YC76" s="228"/>
      <c r="YD76" s="228"/>
      <c r="YE76" s="228"/>
      <c r="YF76" s="228"/>
      <c r="YG76" s="228"/>
      <c r="YH76" s="228"/>
      <c r="YI76" s="228"/>
      <c r="YJ76" s="228"/>
      <c r="YK76" s="228"/>
      <c r="YL76" s="228"/>
      <c r="YM76" s="228"/>
      <c r="YN76" s="228"/>
      <c r="YO76" s="228"/>
      <c r="YP76" s="228"/>
      <c r="YQ76" s="228"/>
      <c r="YR76" s="228"/>
      <c r="YS76" s="228"/>
      <c r="YT76" s="228"/>
      <c r="YU76" s="228"/>
      <c r="YV76" s="228"/>
      <c r="YW76" s="228"/>
      <c r="YX76" s="228"/>
      <c r="YY76" s="228"/>
      <c r="YZ76" s="228"/>
      <c r="ZA76" s="228"/>
      <c r="ZB76" s="228"/>
      <c r="ZC76" s="228"/>
      <c r="ZD76" s="228"/>
      <c r="ZE76" s="228"/>
      <c r="ZF76" s="228"/>
      <c r="ZG76" s="228"/>
      <c r="ZH76" s="228"/>
      <c r="ZI76" s="228"/>
      <c r="ZJ76" s="228"/>
      <c r="ZK76" s="228"/>
      <c r="ZL76" s="228"/>
      <c r="ZM76" s="228"/>
      <c r="ZN76" s="228"/>
      <c r="ZO76" s="228"/>
      <c r="ZP76" s="228"/>
      <c r="ZQ76" s="228"/>
      <c r="ZR76" s="228"/>
      <c r="ZS76" s="228"/>
      <c r="ZT76" s="228"/>
      <c r="ZU76" s="228"/>
      <c r="ZV76" s="228"/>
      <c r="ZW76" s="228"/>
      <c r="ZX76" s="228"/>
      <c r="ZY76" s="228"/>
      <c r="ZZ76" s="228"/>
      <c r="AAA76" s="228"/>
      <c r="AAB76" s="228"/>
      <c r="AAC76" s="228"/>
      <c r="AAD76" s="228"/>
      <c r="AAE76" s="228"/>
      <c r="AAF76" s="228"/>
      <c r="AAG76" s="228"/>
      <c r="AAH76" s="228"/>
      <c r="AAI76" s="228"/>
      <c r="AAJ76" s="228"/>
      <c r="AAK76" s="228"/>
      <c r="AAL76" s="228"/>
      <c r="AAM76" s="228"/>
      <c r="AAN76" s="228"/>
      <c r="AAO76" s="228"/>
      <c r="AAP76" s="228"/>
      <c r="AAQ76" s="228"/>
      <c r="AAR76" s="228"/>
      <c r="AAS76" s="228"/>
      <c r="AAT76" s="228"/>
      <c r="AAU76" s="228"/>
      <c r="AAV76" s="228"/>
      <c r="AAW76" s="228"/>
      <c r="AAX76" s="228"/>
      <c r="AAY76" s="228"/>
      <c r="AAZ76" s="228"/>
      <c r="ABA76" s="228"/>
      <c r="ABB76" s="228"/>
      <c r="ABC76" s="228"/>
      <c r="ABD76" s="228"/>
      <c r="ABE76" s="228"/>
      <c r="ABF76" s="228"/>
      <c r="ABG76" s="228"/>
      <c r="ABH76" s="228"/>
      <c r="ABI76" s="228"/>
      <c r="ABJ76" s="228"/>
      <c r="ABK76" s="228"/>
      <c r="ABL76" s="228"/>
      <c r="ABM76" s="228"/>
      <c r="ABN76" s="228"/>
      <c r="ABO76" s="228"/>
      <c r="ABP76" s="228"/>
      <c r="ABQ76" s="228"/>
      <c r="ABR76" s="228"/>
      <c r="ABS76" s="228"/>
      <c r="ABT76" s="228"/>
      <c r="ABU76" s="228"/>
      <c r="ABV76" s="228"/>
      <c r="ABW76" s="228"/>
      <c r="ABX76" s="228"/>
      <c r="ABY76" s="228"/>
      <c r="ABZ76" s="228"/>
      <c r="ACA76" s="228"/>
      <c r="ACB76" s="228"/>
      <c r="ACC76" s="228"/>
      <c r="ACD76" s="228"/>
      <c r="ACE76" s="228"/>
      <c r="ACF76" s="228"/>
      <c r="ACG76" s="228"/>
      <c r="ACH76" s="228"/>
      <c r="ACI76" s="228"/>
      <c r="ACJ76" s="228"/>
      <c r="ACK76" s="228"/>
      <c r="ACL76" s="228"/>
      <c r="ACM76" s="228"/>
      <c r="ACN76" s="228"/>
      <c r="ACO76" s="228"/>
      <c r="ACP76" s="228"/>
      <c r="ACQ76" s="228"/>
      <c r="ACR76" s="228"/>
      <c r="ACS76" s="228"/>
      <c r="ACT76" s="228"/>
      <c r="ACU76" s="228"/>
      <c r="ACV76" s="228"/>
      <c r="ACW76" s="228"/>
      <c r="ACX76" s="228"/>
      <c r="ACY76" s="228"/>
      <c r="ACZ76" s="228"/>
      <c r="ADA76" s="228"/>
      <c r="ADB76" s="228"/>
      <c r="ADC76" s="228"/>
      <c r="ADD76" s="228"/>
      <c r="ADE76" s="228"/>
      <c r="ADF76" s="228"/>
      <c r="ADG76" s="228"/>
      <c r="ADH76" s="228"/>
      <c r="ADI76" s="228"/>
      <c r="ADJ76" s="228"/>
      <c r="ADK76" s="228"/>
      <c r="ADL76" s="228"/>
      <c r="ADM76" s="228"/>
      <c r="ADN76" s="228"/>
      <c r="ADO76" s="228"/>
      <c r="ADP76" s="228"/>
      <c r="ADQ76" s="228"/>
      <c r="ADR76" s="228"/>
      <c r="ADS76" s="228"/>
      <c r="ADT76" s="228"/>
      <c r="ADU76" s="228"/>
      <c r="ADV76" s="228"/>
      <c r="ADW76" s="228"/>
      <c r="ADX76" s="228"/>
      <c r="ADY76" s="228"/>
      <c r="ADZ76" s="228"/>
      <c r="AEA76" s="228"/>
      <c r="AEB76" s="228"/>
      <c r="AEC76" s="228"/>
      <c r="AED76" s="228"/>
      <c r="AEE76" s="228"/>
      <c r="AEF76" s="228"/>
      <c r="AEG76" s="228"/>
      <c r="AEH76" s="228"/>
      <c r="AEI76" s="228"/>
      <c r="AEJ76" s="228"/>
      <c r="AEK76" s="228"/>
      <c r="AEL76" s="228"/>
      <c r="AEM76" s="228"/>
      <c r="AEN76" s="228"/>
      <c r="AEO76" s="228"/>
      <c r="AEP76" s="228"/>
      <c r="AEQ76" s="228"/>
      <c r="AER76" s="228"/>
      <c r="AES76" s="228"/>
      <c r="AET76" s="228"/>
      <c r="AEU76" s="228"/>
      <c r="AEV76" s="228"/>
      <c r="AEW76" s="228"/>
      <c r="AEX76" s="228"/>
      <c r="AEY76" s="228"/>
      <c r="AEZ76" s="228"/>
      <c r="AFA76" s="228"/>
      <c r="AFB76" s="228"/>
      <c r="AFC76" s="228"/>
      <c r="AFD76" s="228"/>
      <c r="AFE76" s="228"/>
      <c r="AFF76" s="228"/>
      <c r="AFG76" s="228"/>
      <c r="AFH76" s="228"/>
      <c r="AFI76" s="228"/>
      <c r="AFJ76" s="228"/>
      <c r="AFK76" s="228"/>
      <c r="AFL76" s="228"/>
      <c r="AFM76" s="228"/>
      <c r="AFN76" s="228"/>
      <c r="AFO76" s="228"/>
      <c r="AFP76" s="228"/>
      <c r="AFQ76" s="228"/>
      <c r="AFR76" s="228"/>
      <c r="AFS76" s="228"/>
      <c r="AFT76" s="228"/>
      <c r="AFU76" s="228"/>
      <c r="AFV76" s="228"/>
      <c r="AFW76" s="228"/>
      <c r="AFX76" s="228"/>
      <c r="AFY76" s="228"/>
      <c r="AFZ76" s="228"/>
      <c r="AGA76" s="228"/>
      <c r="AGB76" s="228"/>
      <c r="AGC76" s="228"/>
      <c r="AGD76" s="228"/>
      <c r="AGE76" s="228"/>
      <c r="AGF76" s="228"/>
      <c r="AGG76" s="228"/>
      <c r="AGH76" s="228"/>
      <c r="AGI76" s="228"/>
      <c r="AGJ76" s="228"/>
      <c r="AGK76" s="228"/>
      <c r="AGL76" s="228"/>
      <c r="AGM76" s="228"/>
      <c r="AGN76" s="228"/>
      <c r="AGO76" s="228"/>
      <c r="AGP76" s="228"/>
      <c r="AGQ76" s="228"/>
      <c r="AGR76" s="228"/>
      <c r="AGS76" s="228"/>
      <c r="AGT76" s="228"/>
      <c r="AGU76" s="228"/>
      <c r="AGV76" s="228"/>
      <c r="AGW76" s="228"/>
      <c r="AGX76" s="228"/>
      <c r="AGY76" s="228"/>
      <c r="AGZ76" s="228"/>
      <c r="AHA76" s="228"/>
      <c r="AHB76" s="228"/>
      <c r="AHC76" s="228"/>
      <c r="AHD76" s="228"/>
      <c r="AHE76" s="228"/>
      <c r="AHF76" s="228"/>
      <c r="AHG76" s="228"/>
      <c r="AHH76" s="228"/>
      <c r="AHI76" s="228"/>
      <c r="AHJ76" s="228"/>
      <c r="AHK76" s="228"/>
      <c r="AHL76" s="228"/>
      <c r="AHM76" s="228"/>
      <c r="AHN76" s="228"/>
      <c r="AHO76" s="228"/>
      <c r="AHP76" s="228"/>
      <c r="AHQ76" s="228"/>
      <c r="AHR76" s="228"/>
      <c r="AHS76" s="228"/>
      <c r="AHT76" s="228"/>
      <c r="AHU76" s="228"/>
      <c r="AHV76" s="228"/>
      <c r="AHW76" s="228"/>
      <c r="AHX76" s="228"/>
      <c r="AHY76" s="228"/>
      <c r="AHZ76" s="228"/>
      <c r="AIA76" s="228"/>
      <c r="AIB76" s="228"/>
      <c r="AIC76" s="228"/>
      <c r="AID76" s="228"/>
      <c r="AIE76" s="228"/>
      <c r="AIF76" s="228"/>
      <c r="AIG76" s="228"/>
      <c r="AIH76" s="228"/>
      <c r="AII76" s="228"/>
      <c r="AIJ76" s="228"/>
      <c r="AIK76" s="228"/>
      <c r="AIL76" s="228"/>
      <c r="AIM76" s="228"/>
      <c r="AIN76" s="228"/>
      <c r="AIO76" s="228"/>
      <c r="AIP76" s="228"/>
      <c r="AIQ76" s="228"/>
      <c r="AIR76" s="228"/>
      <c r="AIS76" s="228"/>
      <c r="AIT76" s="228"/>
      <c r="AIU76" s="228"/>
      <c r="AIV76" s="228"/>
      <c r="AIW76" s="228"/>
      <c r="AIX76" s="228"/>
      <c r="AIY76" s="228"/>
      <c r="AIZ76" s="228"/>
      <c r="AJA76" s="228"/>
      <c r="AJB76" s="228"/>
      <c r="AJC76" s="228"/>
      <c r="AJD76" s="228"/>
      <c r="AJE76" s="228"/>
      <c r="AJF76" s="228"/>
      <c r="AJG76" s="228"/>
      <c r="AJH76" s="228"/>
      <c r="AJI76" s="228"/>
      <c r="AJJ76" s="228"/>
      <c r="AJK76" s="228"/>
      <c r="AJL76" s="228"/>
      <c r="AJM76" s="228"/>
      <c r="AJN76" s="228"/>
      <c r="AJO76" s="228"/>
      <c r="AJP76" s="228"/>
      <c r="AJQ76" s="228"/>
      <c r="AJR76" s="228"/>
      <c r="AJS76" s="228"/>
      <c r="AJT76" s="228"/>
      <c r="AJU76" s="228"/>
      <c r="AJV76" s="228"/>
      <c r="AJW76" s="228"/>
      <c r="AJX76" s="228"/>
      <c r="AJY76" s="228"/>
      <c r="AJZ76" s="228"/>
      <c r="AKA76" s="228"/>
      <c r="AKB76" s="228"/>
      <c r="AKC76" s="228"/>
      <c r="AKD76" s="228"/>
      <c r="AKE76" s="228"/>
      <c r="AKF76" s="228"/>
      <c r="AKG76" s="228"/>
      <c r="AKH76" s="228"/>
      <c r="AKI76" s="228"/>
      <c r="AKJ76" s="228"/>
      <c r="AKK76" s="228"/>
      <c r="AKL76" s="228"/>
      <c r="AKM76" s="228"/>
      <c r="AKN76" s="228"/>
      <c r="AKO76" s="228"/>
      <c r="AKP76" s="228"/>
      <c r="AKQ76" s="228"/>
      <c r="AKR76" s="228"/>
      <c r="AKS76" s="228"/>
      <c r="AKT76" s="228"/>
      <c r="AKU76" s="228"/>
      <c r="AKV76" s="228"/>
      <c r="AKW76" s="228"/>
      <c r="AKX76" s="228"/>
      <c r="AKY76" s="228"/>
      <c r="AKZ76" s="228"/>
      <c r="ALA76" s="228"/>
      <c r="ALB76" s="228"/>
      <c r="ALC76" s="228"/>
      <c r="ALD76" s="228"/>
      <c r="ALE76" s="228"/>
      <c r="ALF76" s="228"/>
      <c r="ALG76" s="228"/>
      <c r="ALH76" s="228"/>
      <c r="ALI76" s="228"/>
      <c r="ALJ76" s="228"/>
      <c r="ALK76" s="228"/>
      <c r="ALL76" s="228"/>
      <c r="ALM76" s="228"/>
      <c r="ALN76" s="228"/>
      <c r="ALO76" s="228"/>
      <c r="ALP76" s="228"/>
      <c r="ALQ76" s="228"/>
      <c r="ALR76" s="228"/>
      <c r="ALS76" s="228"/>
      <c r="ALT76" s="228"/>
      <c r="ALU76" s="228"/>
      <c r="ALV76" s="228"/>
      <c r="ALW76" s="228"/>
      <c r="ALX76" s="228"/>
      <c r="ALY76" s="228"/>
      <c r="ALZ76" s="228"/>
      <c r="AMA76" s="228"/>
      <c r="AMB76" s="228"/>
      <c r="AMC76" s="228"/>
      <c r="AMD76" s="228"/>
      <c r="AME76" s="228"/>
      <c r="AMF76" s="228"/>
      <c r="AMG76" s="228"/>
      <c r="AMH76" s="228"/>
      <c r="AMI76" s="228"/>
      <c r="AMJ76" s="228"/>
      <c r="AMK76" s="228"/>
      <c r="AML76" s="228"/>
      <c r="AMM76" s="228"/>
      <c r="AMN76" s="228"/>
      <c r="AMO76" s="228"/>
      <c r="AMP76" s="228"/>
      <c r="AMQ76" s="228"/>
      <c r="AMR76" s="228"/>
      <c r="AMS76" s="228"/>
      <c r="AMT76" s="228"/>
      <c r="AMU76" s="228"/>
      <c r="AMV76" s="228"/>
      <c r="AMW76" s="228"/>
      <c r="AMX76" s="228"/>
      <c r="AMY76" s="228"/>
      <c r="AMZ76" s="228"/>
      <c r="ANA76" s="228"/>
      <c r="ANB76" s="228"/>
      <c r="ANC76" s="228"/>
      <c r="AND76" s="228"/>
      <c r="ANE76" s="228"/>
      <c r="ANF76" s="228"/>
      <c r="ANG76" s="228"/>
      <c r="ANH76" s="228"/>
      <c r="ANI76" s="228"/>
      <c r="ANJ76" s="228"/>
      <c r="ANK76" s="228"/>
      <c r="ANL76" s="228"/>
      <c r="ANM76" s="228"/>
      <c r="ANN76" s="228"/>
      <c r="ANO76" s="228"/>
      <c r="ANP76" s="228"/>
      <c r="ANQ76" s="228"/>
      <c r="ANR76" s="228"/>
      <c r="ANS76" s="228"/>
      <c r="ANT76" s="228"/>
      <c r="ANU76" s="228"/>
      <c r="ANV76" s="228"/>
      <c r="ANW76" s="228"/>
      <c r="ANX76" s="228"/>
      <c r="ANY76" s="228"/>
      <c r="ANZ76" s="228"/>
      <c r="AOA76" s="228"/>
      <c r="AOB76" s="228"/>
      <c r="AOC76" s="228"/>
      <c r="AOD76" s="228"/>
      <c r="AOE76" s="228"/>
      <c r="AOF76" s="228"/>
      <c r="AOG76" s="228"/>
      <c r="AOH76" s="228"/>
      <c r="AOI76" s="228"/>
      <c r="AOJ76" s="228"/>
      <c r="AOK76" s="228"/>
      <c r="AOL76" s="228"/>
      <c r="AOM76" s="228"/>
      <c r="AON76" s="228"/>
      <c r="AOO76" s="228"/>
      <c r="AOP76" s="228"/>
      <c r="AOQ76" s="228"/>
      <c r="AOR76" s="228"/>
      <c r="AOS76" s="228"/>
      <c r="AOT76" s="228"/>
      <c r="AOU76" s="228"/>
      <c r="AOV76" s="228"/>
      <c r="AOW76" s="228"/>
      <c r="AOX76" s="228"/>
      <c r="AOY76" s="228"/>
      <c r="AOZ76" s="228"/>
      <c r="APA76" s="228"/>
      <c r="APB76" s="228"/>
      <c r="APC76" s="228"/>
      <c r="APD76" s="228"/>
      <c r="APE76" s="228"/>
      <c r="APF76" s="228"/>
      <c r="APG76" s="228"/>
      <c r="APH76" s="228"/>
      <c r="API76" s="228"/>
      <c r="APJ76" s="228"/>
      <c r="APK76" s="228"/>
      <c r="APL76" s="228"/>
      <c r="APM76" s="228"/>
      <c r="APN76" s="228"/>
      <c r="APO76" s="228"/>
      <c r="APP76" s="228"/>
      <c r="APQ76" s="228"/>
      <c r="APR76" s="228"/>
      <c r="APS76" s="228"/>
      <c r="APT76" s="228"/>
      <c r="APU76" s="228"/>
      <c r="APV76" s="228"/>
      <c r="APW76" s="228"/>
      <c r="APX76" s="228"/>
      <c r="APY76" s="228"/>
      <c r="APZ76" s="228"/>
      <c r="AQA76" s="228"/>
      <c r="AQB76" s="228"/>
      <c r="AQC76" s="228"/>
      <c r="AQD76" s="228"/>
      <c r="AQE76" s="228"/>
      <c r="AQF76" s="228"/>
      <c r="AQG76" s="228"/>
      <c r="AQH76" s="228"/>
      <c r="AQI76" s="228"/>
      <c r="AQJ76" s="228"/>
      <c r="AQK76" s="228"/>
      <c r="AQL76" s="228"/>
      <c r="AQM76" s="228"/>
      <c r="AQN76" s="228"/>
      <c r="AQO76" s="228"/>
      <c r="AQP76" s="228"/>
      <c r="AQQ76" s="228"/>
      <c r="AQR76" s="228"/>
      <c r="AQS76" s="228"/>
      <c r="AQT76" s="228"/>
      <c r="AQU76" s="228"/>
      <c r="AQV76" s="228"/>
      <c r="AQW76" s="228"/>
      <c r="AQX76" s="228"/>
      <c r="AQY76" s="228"/>
      <c r="AQZ76" s="228"/>
      <c r="ARA76" s="228"/>
      <c r="ARB76" s="228"/>
      <c r="ARC76" s="228"/>
      <c r="ARD76" s="228"/>
      <c r="ARE76" s="228"/>
      <c r="ARF76" s="228"/>
      <c r="ARG76" s="228"/>
      <c r="ARH76" s="228"/>
      <c r="ARI76" s="228"/>
      <c r="ARJ76" s="228"/>
      <c r="ARK76" s="228"/>
      <c r="ARL76" s="228"/>
      <c r="ARM76" s="228"/>
      <c r="ARN76" s="228"/>
      <c r="ARO76" s="228"/>
      <c r="ARP76" s="228"/>
      <c r="ARQ76" s="228"/>
      <c r="ARR76" s="228"/>
      <c r="ARS76" s="228"/>
      <c r="ART76" s="228"/>
      <c r="ARU76" s="228"/>
      <c r="ARV76" s="228"/>
      <c r="ARW76" s="228"/>
      <c r="ARX76" s="228"/>
      <c r="ARY76" s="228"/>
      <c r="ARZ76" s="228"/>
      <c r="ASA76" s="228"/>
      <c r="ASB76" s="228"/>
      <c r="ASC76" s="228"/>
      <c r="ASD76" s="228"/>
      <c r="ASE76" s="228"/>
      <c r="ASF76" s="228"/>
      <c r="ASG76" s="228"/>
      <c r="ASH76" s="228"/>
      <c r="ASI76" s="228"/>
      <c r="ASJ76" s="228"/>
      <c r="ASK76" s="228"/>
      <c r="ASL76" s="228"/>
      <c r="ASM76" s="228"/>
      <c r="ASN76" s="228"/>
      <c r="ASO76" s="228"/>
      <c r="ASP76" s="228"/>
      <c r="ASQ76" s="228"/>
      <c r="ASR76" s="228"/>
      <c r="ASS76" s="228"/>
      <c r="AST76" s="228"/>
      <c r="ASU76" s="228"/>
      <c r="ASV76" s="228"/>
      <c r="ASW76" s="228"/>
      <c r="ASX76" s="228"/>
      <c r="ASY76" s="228"/>
      <c r="ASZ76" s="228"/>
      <c r="ATA76" s="228"/>
      <c r="ATB76" s="228"/>
      <c r="ATC76" s="228"/>
      <c r="ATD76" s="228"/>
      <c r="ATE76" s="228"/>
      <c r="ATF76" s="228"/>
      <c r="ATG76" s="228"/>
      <c r="ATH76" s="228"/>
      <c r="ATI76" s="228"/>
      <c r="ATJ76" s="228"/>
      <c r="ATK76" s="228"/>
      <c r="ATL76" s="228"/>
      <c r="ATM76" s="228"/>
      <c r="ATN76" s="228"/>
      <c r="ATO76" s="228"/>
      <c r="ATP76" s="228"/>
      <c r="ATQ76" s="228"/>
      <c r="ATR76" s="228"/>
      <c r="ATS76" s="228"/>
      <c r="ATT76" s="228"/>
      <c r="ATU76" s="228"/>
      <c r="ATV76" s="228"/>
      <c r="ATW76" s="228"/>
      <c r="ATX76" s="228"/>
      <c r="ATY76" s="228"/>
      <c r="ATZ76" s="228"/>
      <c r="AUA76" s="228"/>
      <c r="AUB76" s="228"/>
      <c r="AUC76" s="228"/>
      <c r="AUD76" s="228"/>
      <c r="AUE76" s="228"/>
      <c r="AUF76" s="228"/>
      <c r="AUG76" s="228"/>
      <c r="AUH76" s="228"/>
      <c r="AUI76" s="228"/>
      <c r="AUJ76" s="228"/>
      <c r="AUK76" s="228"/>
      <c r="AUL76" s="228"/>
      <c r="AUM76" s="228"/>
      <c r="AUN76" s="228"/>
      <c r="AUO76" s="228"/>
      <c r="AUP76" s="228"/>
      <c r="AUQ76" s="228"/>
      <c r="AUR76" s="228"/>
      <c r="AUS76" s="228"/>
      <c r="AUT76" s="228"/>
      <c r="AUU76" s="228"/>
      <c r="AUV76" s="228"/>
      <c r="AUW76" s="228"/>
      <c r="AUX76" s="228"/>
      <c r="AUY76" s="228"/>
      <c r="AUZ76" s="228"/>
      <c r="AVA76" s="228"/>
      <c r="AVB76" s="228"/>
      <c r="AVC76" s="228"/>
      <c r="AVD76" s="228"/>
      <c r="AVE76" s="228"/>
      <c r="AVF76" s="228"/>
      <c r="AVG76" s="228"/>
      <c r="AVH76" s="228"/>
      <c r="AVI76" s="228"/>
      <c r="AVJ76" s="228"/>
      <c r="AVK76" s="228"/>
      <c r="AVL76" s="228"/>
      <c r="AVM76" s="228"/>
      <c r="AVN76" s="228"/>
      <c r="AVO76" s="228"/>
      <c r="AVP76" s="228"/>
      <c r="AVQ76" s="228"/>
      <c r="AVR76" s="228"/>
      <c r="AVS76" s="228"/>
      <c r="AVT76" s="228"/>
      <c r="AVU76" s="228"/>
      <c r="AVV76" s="228"/>
      <c r="AVW76" s="228"/>
      <c r="AVX76" s="228"/>
      <c r="AVY76" s="228"/>
      <c r="AVZ76" s="228"/>
      <c r="AWA76" s="228"/>
      <c r="AWB76" s="228"/>
      <c r="AWC76" s="228"/>
      <c r="AWD76" s="228"/>
      <c r="AWE76" s="228"/>
      <c r="AWF76" s="228"/>
      <c r="AWG76" s="228"/>
      <c r="AWH76" s="228"/>
      <c r="AWI76" s="228"/>
      <c r="AWJ76" s="228"/>
      <c r="AWK76" s="228"/>
      <c r="AWL76" s="228"/>
      <c r="AWM76" s="228"/>
      <c r="AWN76" s="228"/>
      <c r="AWO76" s="228"/>
      <c r="AWP76" s="228"/>
      <c r="AWQ76" s="228"/>
      <c r="AWR76" s="228"/>
      <c r="AWS76" s="228"/>
      <c r="AWT76" s="228"/>
      <c r="AWU76" s="228"/>
      <c r="AWV76" s="228"/>
      <c r="AWW76" s="228"/>
      <c r="AWX76" s="228"/>
      <c r="AWY76" s="228"/>
      <c r="AWZ76" s="228"/>
      <c r="AXA76" s="228"/>
      <c r="AXB76" s="228"/>
      <c r="AXC76" s="228"/>
      <c r="AXD76" s="228"/>
      <c r="AXE76" s="228"/>
      <c r="AXF76" s="228"/>
      <c r="AXG76" s="228"/>
      <c r="AXH76" s="228"/>
      <c r="AXI76" s="228"/>
      <c r="AXJ76" s="228"/>
      <c r="AXK76" s="228"/>
      <c r="AXL76" s="228"/>
      <c r="AXM76" s="228"/>
      <c r="AXN76" s="228"/>
      <c r="AXO76" s="228"/>
      <c r="AXP76" s="228"/>
      <c r="AXQ76" s="228"/>
      <c r="AXR76" s="228"/>
      <c r="AXS76" s="228"/>
      <c r="AXT76" s="228"/>
      <c r="AXU76" s="228"/>
      <c r="AXV76" s="228"/>
      <c r="AXW76" s="228"/>
      <c r="AXX76" s="228"/>
      <c r="AXY76" s="228"/>
      <c r="AXZ76" s="228"/>
      <c r="AYA76" s="228"/>
      <c r="AYB76" s="228"/>
      <c r="AYC76" s="228"/>
      <c r="AYD76" s="228"/>
      <c r="AYE76" s="228"/>
      <c r="AYF76" s="228"/>
      <c r="AYG76" s="228"/>
      <c r="AYH76" s="228"/>
      <c r="AYI76" s="228"/>
      <c r="AYJ76" s="228"/>
      <c r="AYK76" s="228"/>
      <c r="AYL76" s="228"/>
      <c r="AYM76" s="228"/>
      <c r="AYN76" s="228"/>
      <c r="AYO76" s="228"/>
      <c r="AYP76" s="228"/>
      <c r="AYQ76" s="228"/>
      <c r="AYR76" s="228"/>
      <c r="AYS76" s="228"/>
      <c r="AYT76" s="228"/>
      <c r="AYU76" s="228"/>
      <c r="AYV76" s="228"/>
      <c r="AYW76" s="228"/>
      <c r="AYX76" s="228"/>
      <c r="AYY76" s="228"/>
      <c r="AYZ76" s="228"/>
      <c r="AZA76" s="228"/>
      <c r="AZB76" s="228"/>
      <c r="AZC76" s="228"/>
      <c r="AZD76" s="228"/>
      <c r="AZE76" s="228"/>
      <c r="AZF76" s="228"/>
      <c r="AZG76" s="228"/>
      <c r="AZH76" s="228"/>
      <c r="AZI76" s="228"/>
      <c r="AZJ76" s="228"/>
      <c r="AZK76" s="228"/>
      <c r="AZL76" s="228"/>
      <c r="AZM76" s="228"/>
      <c r="AZN76" s="228"/>
      <c r="AZO76" s="228"/>
      <c r="AZP76" s="228"/>
      <c r="AZQ76" s="228"/>
      <c r="AZR76" s="228"/>
      <c r="AZS76" s="228"/>
      <c r="AZT76" s="228"/>
      <c r="AZU76" s="228"/>
      <c r="AZV76" s="228"/>
      <c r="AZW76" s="228"/>
      <c r="AZX76" s="228"/>
      <c r="AZY76" s="228"/>
      <c r="AZZ76" s="228"/>
      <c r="BAA76" s="228"/>
      <c r="BAB76" s="228"/>
      <c r="BAC76" s="228"/>
      <c r="BAD76" s="228"/>
      <c r="BAE76" s="228"/>
      <c r="BAF76" s="228"/>
      <c r="BAG76" s="228"/>
      <c r="BAH76" s="228"/>
      <c r="BAI76" s="228"/>
      <c r="BAJ76" s="228"/>
      <c r="BAK76" s="228"/>
      <c r="BAL76" s="228"/>
      <c r="BAM76" s="228"/>
      <c r="BAN76" s="228"/>
      <c r="BAO76" s="228"/>
      <c r="BAP76" s="228"/>
      <c r="BAQ76" s="228"/>
      <c r="BAR76" s="228"/>
      <c r="BAS76" s="228"/>
      <c r="BAT76" s="228"/>
      <c r="BAU76" s="228"/>
      <c r="BAV76" s="228"/>
      <c r="BAW76" s="228"/>
      <c r="BAX76" s="228"/>
      <c r="BAY76" s="228"/>
      <c r="BAZ76" s="228"/>
      <c r="BBA76" s="228"/>
      <c r="BBB76" s="228"/>
      <c r="BBC76" s="228"/>
      <c r="BBD76" s="228"/>
      <c r="BBE76" s="228"/>
      <c r="BBF76" s="228"/>
      <c r="BBG76" s="228"/>
      <c r="BBH76" s="228"/>
      <c r="BBI76" s="228"/>
      <c r="BBJ76" s="228"/>
      <c r="BBK76" s="228"/>
      <c r="BBL76" s="228"/>
      <c r="BBM76" s="228"/>
      <c r="BBN76" s="228"/>
      <c r="BBO76" s="228"/>
      <c r="BBP76" s="228"/>
      <c r="BBQ76" s="228"/>
      <c r="BBR76" s="228"/>
      <c r="BBS76" s="228"/>
      <c r="BBT76" s="228"/>
      <c r="BBU76" s="228"/>
      <c r="BBV76" s="228"/>
      <c r="BBW76" s="228"/>
      <c r="BBX76" s="228"/>
      <c r="BBY76" s="228"/>
      <c r="BBZ76" s="228"/>
      <c r="BCA76" s="228"/>
      <c r="BCB76" s="228"/>
      <c r="BCC76" s="228"/>
      <c r="BCD76" s="228"/>
      <c r="BCE76" s="228"/>
      <c r="BCF76" s="228"/>
      <c r="BCG76" s="228"/>
      <c r="BCH76" s="228"/>
      <c r="BCI76" s="228"/>
      <c r="BCJ76" s="228"/>
      <c r="BCK76" s="228"/>
      <c r="BCL76" s="228"/>
      <c r="BCM76" s="228"/>
      <c r="BCN76" s="228"/>
      <c r="BCO76" s="228"/>
      <c r="BCP76" s="228"/>
      <c r="BCQ76" s="228"/>
      <c r="BCR76" s="228"/>
      <c r="BCS76" s="228"/>
      <c r="BCT76" s="228"/>
      <c r="BCU76" s="228"/>
      <c r="BCV76" s="228"/>
      <c r="BCW76" s="228"/>
      <c r="BCX76" s="228"/>
      <c r="BCY76" s="228"/>
      <c r="BCZ76" s="228"/>
      <c r="BDA76" s="228"/>
      <c r="BDB76" s="228"/>
      <c r="BDC76" s="228"/>
      <c r="BDD76" s="228"/>
      <c r="BDE76" s="228"/>
      <c r="BDF76" s="228"/>
      <c r="BDG76" s="228"/>
      <c r="BDH76" s="228"/>
      <c r="BDI76" s="228"/>
      <c r="BDJ76" s="228"/>
      <c r="BDK76" s="228"/>
      <c r="BDL76" s="228"/>
      <c r="BDM76" s="228"/>
      <c r="BDN76" s="228"/>
      <c r="BDO76" s="228"/>
      <c r="BDP76" s="228"/>
      <c r="BDQ76" s="228"/>
      <c r="BDR76" s="228"/>
      <c r="BDS76" s="228"/>
      <c r="BDT76" s="228"/>
      <c r="BDU76" s="228"/>
      <c r="BDV76" s="228"/>
      <c r="BDW76" s="228"/>
      <c r="BDX76" s="228"/>
      <c r="BDY76" s="228"/>
      <c r="BDZ76" s="228"/>
      <c r="BEA76" s="228"/>
      <c r="BEB76" s="228"/>
      <c r="BEC76" s="228"/>
      <c r="BED76" s="228"/>
      <c r="BEE76" s="228"/>
      <c r="BEF76" s="228"/>
      <c r="BEG76" s="228"/>
      <c r="BEH76" s="228"/>
      <c r="BEI76" s="228"/>
    </row>
    <row r="77" spans="1:1491" ht="15" customHeight="1" x14ac:dyDescent="0.25">
      <c r="A77" s="218" t="s">
        <v>1156</v>
      </c>
      <c r="B77" s="322" t="s">
        <v>470</v>
      </c>
      <c r="C77" s="316">
        <v>44197</v>
      </c>
      <c r="D77" s="316">
        <v>46022</v>
      </c>
      <c r="E77" s="108">
        <v>0</v>
      </c>
      <c r="F77" s="108">
        <v>0</v>
      </c>
      <c r="G77" s="314">
        <v>0</v>
      </c>
      <c r="H77" s="108">
        <v>0</v>
      </c>
      <c r="I77" s="108">
        <f t="shared" si="12"/>
        <v>0</v>
      </c>
      <c r="J77" s="108">
        <f t="shared" si="12"/>
        <v>0</v>
      </c>
      <c r="K77" s="175"/>
      <c r="L77" s="175">
        <f>H77/25.462</f>
        <v>0</v>
      </c>
      <c r="M77" s="175"/>
      <c r="N77" s="225" t="s">
        <v>918</v>
      </c>
      <c r="O77" s="184">
        <v>0</v>
      </c>
      <c r="P77" s="184">
        <v>0</v>
      </c>
      <c r="Q77" s="184">
        <v>0</v>
      </c>
      <c r="R77" s="184">
        <v>0</v>
      </c>
      <c r="S77" s="184">
        <v>0</v>
      </c>
      <c r="T77" s="184">
        <v>0</v>
      </c>
      <c r="U77" s="184">
        <v>0</v>
      </c>
      <c r="V77" s="453">
        <v>0</v>
      </c>
      <c r="W77" s="259"/>
      <c r="X77" s="454"/>
      <c r="Y77" s="259"/>
      <c r="Z77" s="455"/>
      <c r="AA77" s="263"/>
      <c r="AB77" s="263"/>
      <c r="AC77" s="456"/>
      <c r="AD77" s="263"/>
      <c r="AE77" s="263"/>
      <c r="AF77" s="263"/>
      <c r="AG77" s="292" t="s">
        <v>460</v>
      </c>
      <c r="AH77" s="498"/>
      <c r="AI77" s="499">
        <v>0</v>
      </c>
      <c r="AJ77" s="499"/>
      <c r="AK77" s="498"/>
      <c r="AL77" s="500">
        <v>0</v>
      </c>
      <c r="AM77" s="364">
        <f t="shared" si="10"/>
        <v>0</v>
      </c>
      <c r="AN77" s="364">
        <f t="shared" si="11"/>
        <v>0</v>
      </c>
      <c r="AO77" s="103"/>
      <c r="AP77" s="102"/>
      <c r="AQ77" s="366"/>
      <c r="AR77" s="366"/>
      <c r="AS77" s="366"/>
      <c r="AT77" s="366"/>
      <c r="AU77" s="366"/>
      <c r="AV77" s="366"/>
      <c r="AW77" s="366"/>
      <c r="AX77" s="366"/>
      <c r="AY77" s="366"/>
      <c r="AZ77" s="366"/>
      <c r="BA77" s="366"/>
      <c r="BB77" s="366"/>
      <c r="BC77" s="366"/>
      <c r="BD77" s="366"/>
      <c r="BE77" s="366"/>
      <c r="BF77" s="366"/>
      <c r="BG77" s="366"/>
      <c r="BH77" s="366"/>
      <c r="BI77" s="366"/>
      <c r="BJ77" s="366"/>
      <c r="BK77" s="366"/>
      <c r="BL77" s="366"/>
      <c r="BM77" s="366"/>
      <c r="BN77" s="366"/>
      <c r="BO77" s="366"/>
      <c r="BV77" s="228"/>
      <c r="BW77" s="228"/>
      <c r="BX77" s="228"/>
      <c r="BY77" s="228"/>
      <c r="BZ77" s="228"/>
      <c r="CA77" s="228"/>
      <c r="CB77" s="228"/>
      <c r="CC77" s="228"/>
      <c r="CD77" s="228"/>
      <c r="CE77" s="228"/>
      <c r="CF77" s="228"/>
      <c r="CG77" s="228"/>
      <c r="CH77" s="228"/>
      <c r="CI77" s="228"/>
      <c r="CJ77" s="228"/>
      <c r="CK77" s="228"/>
      <c r="CL77" s="228"/>
      <c r="CM77" s="228"/>
      <c r="CN77" s="228"/>
      <c r="CO77" s="228"/>
      <c r="CP77" s="228"/>
      <c r="CQ77" s="228"/>
      <c r="CR77" s="228"/>
      <c r="CS77" s="228"/>
      <c r="CT77" s="228"/>
      <c r="CU77" s="228"/>
      <c r="CV77" s="228"/>
      <c r="CW77" s="228"/>
      <c r="CX77" s="228"/>
      <c r="CY77" s="228"/>
      <c r="CZ77" s="228"/>
      <c r="DA77" s="228"/>
      <c r="DB77" s="228"/>
      <c r="DC77" s="228"/>
      <c r="DD77" s="228"/>
      <c r="DE77" s="228"/>
      <c r="DF77" s="228"/>
      <c r="DG77" s="228"/>
      <c r="DH77" s="228"/>
      <c r="DI77" s="228"/>
      <c r="DJ77" s="228"/>
      <c r="DK77" s="228"/>
      <c r="DL77" s="228"/>
      <c r="DM77" s="228"/>
      <c r="DN77" s="228"/>
      <c r="DO77" s="228"/>
      <c r="DP77" s="228"/>
      <c r="DQ77" s="228"/>
      <c r="DR77" s="228"/>
      <c r="DS77" s="228"/>
      <c r="DT77" s="228"/>
      <c r="DU77" s="228"/>
      <c r="DV77" s="228"/>
      <c r="DW77" s="228"/>
      <c r="DX77" s="228"/>
      <c r="DY77" s="228"/>
      <c r="DZ77" s="228"/>
      <c r="EA77" s="228"/>
      <c r="EB77" s="228"/>
      <c r="EC77" s="228"/>
      <c r="ED77" s="228"/>
      <c r="EE77" s="228"/>
      <c r="EF77" s="228"/>
      <c r="EG77" s="228"/>
      <c r="EH77" s="228"/>
      <c r="EI77" s="228"/>
      <c r="EJ77" s="228"/>
      <c r="EK77" s="228"/>
      <c r="EL77" s="228"/>
      <c r="EM77" s="228"/>
      <c r="EN77" s="228"/>
      <c r="EO77" s="228"/>
      <c r="EP77" s="228"/>
      <c r="EQ77" s="228"/>
      <c r="ER77" s="228"/>
      <c r="ES77" s="228"/>
      <c r="ET77" s="228"/>
      <c r="EU77" s="228"/>
      <c r="EV77" s="228"/>
      <c r="EW77" s="228"/>
      <c r="EX77" s="228"/>
      <c r="EY77" s="228"/>
      <c r="EZ77" s="228"/>
      <c r="FA77" s="228"/>
      <c r="FB77" s="228"/>
      <c r="FC77" s="228"/>
      <c r="FD77" s="228"/>
      <c r="FE77" s="228"/>
      <c r="FF77" s="228"/>
      <c r="FG77" s="228"/>
      <c r="FH77" s="228"/>
      <c r="FI77" s="228"/>
      <c r="FJ77" s="228"/>
      <c r="FK77" s="228"/>
      <c r="FL77" s="228"/>
      <c r="FM77" s="228"/>
      <c r="FN77" s="228"/>
      <c r="FO77" s="228"/>
      <c r="FP77" s="228"/>
      <c r="FQ77" s="228"/>
      <c r="FR77" s="228"/>
      <c r="FS77" s="228"/>
      <c r="FT77" s="228"/>
      <c r="FU77" s="228"/>
      <c r="FV77" s="228"/>
      <c r="FW77" s="228"/>
      <c r="FX77" s="228"/>
      <c r="FY77" s="228"/>
      <c r="FZ77" s="228"/>
      <c r="GA77" s="228"/>
      <c r="GB77" s="228"/>
      <c r="GC77" s="228"/>
      <c r="GD77" s="228"/>
      <c r="GE77" s="228"/>
      <c r="GF77" s="228"/>
      <c r="GG77" s="228"/>
      <c r="GH77" s="228"/>
      <c r="GI77" s="228"/>
      <c r="GJ77" s="228"/>
      <c r="GK77" s="228"/>
      <c r="GL77" s="228"/>
      <c r="GM77" s="228"/>
      <c r="GN77" s="228"/>
      <c r="GO77" s="228"/>
      <c r="GP77" s="228"/>
      <c r="GQ77" s="228"/>
      <c r="GR77" s="228"/>
      <c r="GS77" s="228"/>
      <c r="GT77" s="228"/>
      <c r="GU77" s="228"/>
      <c r="GV77" s="228"/>
      <c r="GW77" s="228"/>
      <c r="GX77" s="228"/>
      <c r="GY77" s="228"/>
      <c r="GZ77" s="228"/>
      <c r="HA77" s="228"/>
      <c r="HB77" s="228"/>
      <c r="HC77" s="228"/>
      <c r="HD77" s="228"/>
      <c r="HE77" s="228"/>
      <c r="HF77" s="228"/>
      <c r="HG77" s="228"/>
      <c r="HH77" s="228"/>
      <c r="HI77" s="228"/>
      <c r="HJ77" s="228"/>
      <c r="HK77" s="228"/>
      <c r="HL77" s="228"/>
      <c r="HM77" s="228"/>
      <c r="HN77" s="228"/>
      <c r="HO77" s="228"/>
      <c r="HP77" s="228"/>
      <c r="HQ77" s="228"/>
      <c r="HR77" s="228"/>
      <c r="HS77" s="228"/>
      <c r="HT77" s="228"/>
      <c r="HU77" s="228"/>
      <c r="HV77" s="228"/>
      <c r="HW77" s="228"/>
      <c r="HX77" s="228"/>
      <c r="HY77" s="228"/>
      <c r="HZ77" s="228"/>
      <c r="IA77" s="228"/>
      <c r="IB77" s="228"/>
      <c r="IC77" s="228"/>
      <c r="ID77" s="228"/>
      <c r="IE77" s="228"/>
      <c r="IF77" s="228"/>
      <c r="IG77" s="228"/>
      <c r="IH77" s="228"/>
      <c r="II77" s="228"/>
      <c r="IJ77" s="228"/>
      <c r="IK77" s="228"/>
      <c r="IL77" s="228"/>
      <c r="IM77" s="228"/>
      <c r="IN77" s="228"/>
      <c r="IO77" s="228"/>
      <c r="IP77" s="228"/>
      <c r="IQ77" s="228"/>
      <c r="IR77" s="228"/>
      <c r="IS77" s="228"/>
      <c r="IT77" s="228"/>
      <c r="IU77" s="228"/>
      <c r="IV77" s="228"/>
      <c r="IW77" s="228"/>
      <c r="IX77" s="228"/>
      <c r="IY77" s="228"/>
      <c r="IZ77" s="228"/>
      <c r="JA77" s="228"/>
      <c r="JB77" s="228"/>
      <c r="JC77" s="228"/>
      <c r="JD77" s="228"/>
      <c r="JE77" s="228"/>
      <c r="JF77" s="228"/>
      <c r="JG77" s="228"/>
      <c r="JH77" s="228"/>
      <c r="JI77" s="228"/>
      <c r="JJ77" s="228"/>
      <c r="JK77" s="228"/>
      <c r="JL77" s="228"/>
      <c r="JM77" s="228"/>
      <c r="JN77" s="228"/>
      <c r="JO77" s="228"/>
      <c r="JP77" s="228"/>
      <c r="JQ77" s="228"/>
      <c r="JR77" s="228"/>
      <c r="JS77" s="228"/>
      <c r="JT77" s="228"/>
      <c r="JU77" s="228"/>
      <c r="JV77" s="228"/>
      <c r="JW77" s="228"/>
      <c r="JX77" s="228"/>
      <c r="JY77" s="228"/>
      <c r="JZ77" s="228"/>
      <c r="KA77" s="228"/>
      <c r="KB77" s="228"/>
      <c r="KC77" s="228"/>
      <c r="KD77" s="228"/>
      <c r="KE77" s="228"/>
      <c r="KF77" s="228"/>
      <c r="KG77" s="228"/>
      <c r="KH77" s="228"/>
      <c r="KI77" s="228"/>
      <c r="KJ77" s="228"/>
      <c r="KK77" s="228"/>
      <c r="KL77" s="228"/>
      <c r="KM77" s="228"/>
      <c r="KN77" s="228"/>
      <c r="KO77" s="228"/>
      <c r="KP77" s="228"/>
      <c r="KQ77" s="228"/>
      <c r="KR77" s="228"/>
      <c r="KS77" s="228"/>
      <c r="KT77" s="228"/>
      <c r="KU77" s="228"/>
      <c r="KV77" s="228"/>
      <c r="KW77" s="228"/>
      <c r="KX77" s="228"/>
      <c r="KY77" s="228"/>
      <c r="KZ77" s="228"/>
      <c r="LA77" s="228"/>
      <c r="LB77" s="228"/>
      <c r="LC77" s="228"/>
      <c r="LD77" s="228"/>
      <c r="LE77" s="228"/>
      <c r="LF77" s="228"/>
      <c r="LG77" s="228"/>
      <c r="LH77" s="228"/>
      <c r="LI77" s="228"/>
      <c r="LJ77" s="228"/>
      <c r="LK77" s="228"/>
      <c r="LL77" s="228"/>
      <c r="LM77" s="228"/>
      <c r="LN77" s="228"/>
      <c r="LO77" s="228"/>
      <c r="LP77" s="228"/>
      <c r="LQ77" s="228"/>
      <c r="LR77" s="228"/>
      <c r="LS77" s="228"/>
      <c r="LT77" s="228"/>
      <c r="LU77" s="228"/>
      <c r="LV77" s="228"/>
      <c r="LW77" s="228"/>
      <c r="LX77" s="228"/>
      <c r="LY77" s="228"/>
      <c r="LZ77" s="228"/>
      <c r="MA77" s="228"/>
      <c r="MB77" s="228"/>
      <c r="MC77" s="228"/>
      <c r="MD77" s="228"/>
      <c r="ME77" s="228"/>
      <c r="MF77" s="228"/>
      <c r="MG77" s="228"/>
      <c r="MH77" s="228"/>
      <c r="MI77" s="228"/>
      <c r="MJ77" s="228"/>
      <c r="MK77" s="228"/>
      <c r="ML77" s="228"/>
      <c r="MM77" s="228"/>
      <c r="MN77" s="228"/>
      <c r="MO77" s="228"/>
      <c r="MP77" s="228"/>
      <c r="MQ77" s="228"/>
      <c r="MR77" s="228"/>
      <c r="MS77" s="228"/>
      <c r="MT77" s="228"/>
      <c r="MU77" s="228"/>
      <c r="MV77" s="228"/>
      <c r="MW77" s="228"/>
      <c r="MX77" s="228"/>
      <c r="MY77" s="228"/>
      <c r="MZ77" s="228"/>
      <c r="NA77" s="228"/>
      <c r="NB77" s="228"/>
      <c r="NC77" s="228"/>
      <c r="ND77" s="228"/>
      <c r="NE77" s="228"/>
      <c r="NF77" s="228"/>
      <c r="NG77" s="228"/>
      <c r="NH77" s="228"/>
      <c r="NI77" s="228"/>
      <c r="NJ77" s="228"/>
      <c r="NK77" s="228"/>
      <c r="NL77" s="228"/>
      <c r="NM77" s="228"/>
      <c r="NN77" s="228"/>
      <c r="NO77" s="228"/>
      <c r="NP77" s="228"/>
      <c r="NQ77" s="228"/>
      <c r="NR77" s="228"/>
      <c r="NS77" s="228"/>
      <c r="NT77" s="228"/>
      <c r="NU77" s="228"/>
      <c r="NV77" s="228"/>
      <c r="NW77" s="228"/>
      <c r="NX77" s="228"/>
      <c r="NY77" s="228"/>
      <c r="NZ77" s="228"/>
      <c r="OA77" s="228"/>
      <c r="OB77" s="228"/>
      <c r="OC77" s="228"/>
      <c r="OD77" s="228"/>
      <c r="OE77" s="228"/>
      <c r="OF77" s="228"/>
      <c r="OG77" s="228"/>
      <c r="OH77" s="228"/>
      <c r="OI77" s="228"/>
      <c r="OJ77" s="228"/>
      <c r="OK77" s="228"/>
      <c r="OL77" s="228"/>
      <c r="OM77" s="228"/>
      <c r="ON77" s="228"/>
      <c r="OO77" s="228"/>
      <c r="OP77" s="228"/>
      <c r="OQ77" s="228"/>
      <c r="OR77" s="228"/>
      <c r="OS77" s="228"/>
      <c r="OT77" s="228"/>
      <c r="OU77" s="228"/>
      <c r="OV77" s="228"/>
      <c r="OW77" s="228"/>
      <c r="OX77" s="228"/>
      <c r="OY77" s="228"/>
      <c r="OZ77" s="228"/>
      <c r="PA77" s="228"/>
      <c r="PB77" s="228"/>
      <c r="PC77" s="228"/>
      <c r="PD77" s="228"/>
      <c r="PE77" s="228"/>
      <c r="PF77" s="228"/>
      <c r="PG77" s="228"/>
      <c r="PH77" s="228"/>
      <c r="PI77" s="228"/>
      <c r="PJ77" s="228"/>
      <c r="PK77" s="228"/>
      <c r="PL77" s="228"/>
      <c r="PM77" s="228"/>
      <c r="PN77" s="228"/>
      <c r="PO77" s="228"/>
      <c r="PP77" s="228"/>
      <c r="PQ77" s="228"/>
      <c r="PR77" s="228"/>
      <c r="PS77" s="228"/>
      <c r="PT77" s="228"/>
      <c r="PU77" s="228"/>
      <c r="PV77" s="228"/>
      <c r="PW77" s="228"/>
      <c r="PX77" s="228"/>
      <c r="PY77" s="228"/>
      <c r="PZ77" s="228"/>
      <c r="QA77" s="228"/>
      <c r="QB77" s="228"/>
      <c r="QC77" s="228"/>
      <c r="QD77" s="228"/>
      <c r="QE77" s="228"/>
      <c r="QF77" s="228"/>
      <c r="QG77" s="228"/>
      <c r="QH77" s="228"/>
      <c r="QI77" s="228"/>
      <c r="QJ77" s="228"/>
      <c r="QK77" s="228"/>
      <c r="QL77" s="228"/>
      <c r="QM77" s="228"/>
      <c r="QN77" s="228"/>
      <c r="QO77" s="228"/>
      <c r="QP77" s="228"/>
      <c r="QQ77" s="228"/>
      <c r="QR77" s="228"/>
      <c r="QS77" s="228"/>
      <c r="QT77" s="228"/>
      <c r="QU77" s="228"/>
      <c r="QV77" s="228"/>
      <c r="QW77" s="228"/>
      <c r="QX77" s="228"/>
      <c r="QY77" s="228"/>
      <c r="QZ77" s="228"/>
      <c r="RA77" s="228"/>
      <c r="RB77" s="228"/>
      <c r="RC77" s="228"/>
      <c r="RD77" s="228"/>
      <c r="RE77" s="228"/>
      <c r="RF77" s="228"/>
      <c r="RG77" s="228"/>
      <c r="RH77" s="228"/>
      <c r="RI77" s="228"/>
      <c r="RJ77" s="228"/>
      <c r="RK77" s="228"/>
      <c r="RL77" s="228"/>
      <c r="RM77" s="228"/>
      <c r="RN77" s="228"/>
      <c r="RO77" s="228"/>
      <c r="RP77" s="228"/>
      <c r="RQ77" s="228"/>
      <c r="RR77" s="228"/>
      <c r="RS77" s="228"/>
      <c r="RT77" s="228"/>
      <c r="RU77" s="228"/>
      <c r="RV77" s="228"/>
      <c r="RW77" s="228"/>
      <c r="RX77" s="228"/>
      <c r="RY77" s="228"/>
      <c r="RZ77" s="228"/>
      <c r="SA77" s="228"/>
      <c r="SB77" s="228"/>
      <c r="SC77" s="228"/>
      <c r="SD77" s="228"/>
      <c r="SE77" s="228"/>
      <c r="SF77" s="228"/>
      <c r="SG77" s="228"/>
      <c r="SH77" s="228"/>
      <c r="SI77" s="228"/>
      <c r="SJ77" s="228"/>
      <c r="SK77" s="228"/>
      <c r="SL77" s="228"/>
      <c r="SM77" s="228"/>
      <c r="SN77" s="228"/>
      <c r="SO77" s="228"/>
      <c r="SP77" s="228"/>
      <c r="SQ77" s="228"/>
      <c r="SR77" s="228"/>
      <c r="SS77" s="228"/>
      <c r="ST77" s="228"/>
      <c r="SU77" s="228"/>
      <c r="SV77" s="228"/>
      <c r="SW77" s="228"/>
      <c r="SX77" s="228"/>
      <c r="SY77" s="228"/>
      <c r="SZ77" s="228"/>
      <c r="TA77" s="228"/>
      <c r="TB77" s="228"/>
      <c r="TC77" s="228"/>
      <c r="TD77" s="228"/>
      <c r="TE77" s="228"/>
      <c r="TF77" s="228"/>
      <c r="TG77" s="228"/>
      <c r="TH77" s="228"/>
      <c r="TI77" s="228"/>
      <c r="TJ77" s="228"/>
      <c r="TK77" s="228"/>
      <c r="TL77" s="228"/>
      <c r="TM77" s="228"/>
      <c r="TN77" s="228"/>
      <c r="TO77" s="228"/>
      <c r="TP77" s="228"/>
      <c r="TQ77" s="228"/>
      <c r="TR77" s="228"/>
      <c r="TS77" s="228"/>
      <c r="TT77" s="228"/>
      <c r="TU77" s="228"/>
      <c r="TV77" s="228"/>
      <c r="TW77" s="228"/>
      <c r="TX77" s="228"/>
      <c r="TY77" s="228"/>
      <c r="TZ77" s="228"/>
      <c r="UA77" s="228"/>
      <c r="UB77" s="228"/>
      <c r="UC77" s="228"/>
      <c r="UD77" s="228"/>
      <c r="UE77" s="228"/>
      <c r="UF77" s="228"/>
      <c r="UG77" s="228"/>
      <c r="UH77" s="228"/>
      <c r="UI77" s="228"/>
      <c r="UJ77" s="228"/>
      <c r="UK77" s="228"/>
      <c r="UL77" s="228"/>
      <c r="UM77" s="228"/>
      <c r="UN77" s="228"/>
      <c r="UO77" s="228"/>
      <c r="UP77" s="228"/>
      <c r="UQ77" s="228"/>
      <c r="UR77" s="228"/>
      <c r="US77" s="228"/>
      <c r="UT77" s="228"/>
      <c r="UU77" s="228"/>
      <c r="UV77" s="228"/>
      <c r="UW77" s="228"/>
      <c r="UX77" s="228"/>
      <c r="UY77" s="228"/>
      <c r="UZ77" s="228"/>
      <c r="VA77" s="228"/>
      <c r="VB77" s="228"/>
      <c r="VC77" s="228"/>
      <c r="VD77" s="228"/>
      <c r="VE77" s="228"/>
      <c r="VF77" s="228"/>
      <c r="VG77" s="228"/>
      <c r="VH77" s="228"/>
      <c r="VI77" s="228"/>
      <c r="VJ77" s="228"/>
      <c r="VK77" s="228"/>
      <c r="VL77" s="228"/>
      <c r="VM77" s="228"/>
      <c r="VN77" s="228"/>
      <c r="VO77" s="228"/>
      <c r="VP77" s="228"/>
      <c r="VQ77" s="228"/>
      <c r="VR77" s="228"/>
      <c r="VS77" s="228"/>
      <c r="VT77" s="228"/>
      <c r="VU77" s="228"/>
      <c r="VV77" s="228"/>
      <c r="VW77" s="228"/>
      <c r="VX77" s="228"/>
      <c r="VY77" s="228"/>
      <c r="VZ77" s="228"/>
      <c r="WA77" s="228"/>
      <c r="WB77" s="228"/>
      <c r="WC77" s="228"/>
      <c r="WD77" s="228"/>
      <c r="WE77" s="228"/>
      <c r="WF77" s="228"/>
      <c r="WG77" s="228"/>
      <c r="WH77" s="228"/>
      <c r="WI77" s="228"/>
      <c r="WJ77" s="228"/>
      <c r="WK77" s="228"/>
      <c r="WL77" s="228"/>
      <c r="WM77" s="228"/>
      <c r="WN77" s="228"/>
      <c r="WO77" s="228"/>
      <c r="WP77" s="228"/>
      <c r="WQ77" s="228"/>
      <c r="WR77" s="228"/>
      <c r="WS77" s="228"/>
      <c r="WT77" s="228"/>
      <c r="WU77" s="228"/>
      <c r="WV77" s="228"/>
      <c r="WW77" s="228"/>
      <c r="WX77" s="228"/>
      <c r="WY77" s="228"/>
      <c r="WZ77" s="228"/>
      <c r="XA77" s="228"/>
      <c r="XB77" s="228"/>
      <c r="XC77" s="228"/>
      <c r="XD77" s="228"/>
      <c r="XE77" s="228"/>
      <c r="XF77" s="228"/>
      <c r="XG77" s="228"/>
      <c r="XH77" s="228"/>
      <c r="XI77" s="228"/>
      <c r="XJ77" s="228"/>
      <c r="XK77" s="228"/>
      <c r="XL77" s="228"/>
      <c r="XM77" s="228"/>
      <c r="XN77" s="228"/>
      <c r="XO77" s="228"/>
      <c r="XP77" s="228"/>
      <c r="XQ77" s="228"/>
      <c r="XR77" s="228"/>
      <c r="XS77" s="228"/>
      <c r="XT77" s="228"/>
      <c r="XU77" s="228"/>
      <c r="XV77" s="228"/>
      <c r="XW77" s="228"/>
      <c r="XX77" s="228"/>
      <c r="XY77" s="228"/>
      <c r="XZ77" s="228"/>
      <c r="YA77" s="228"/>
      <c r="YB77" s="228"/>
      <c r="YC77" s="228"/>
      <c r="YD77" s="228"/>
      <c r="YE77" s="228"/>
      <c r="YF77" s="228"/>
      <c r="YG77" s="228"/>
      <c r="YH77" s="228"/>
      <c r="YI77" s="228"/>
      <c r="YJ77" s="228"/>
      <c r="YK77" s="228"/>
      <c r="YL77" s="228"/>
      <c r="YM77" s="228"/>
      <c r="YN77" s="228"/>
      <c r="YO77" s="228"/>
      <c r="YP77" s="228"/>
      <c r="YQ77" s="228"/>
      <c r="YR77" s="228"/>
      <c r="YS77" s="228"/>
      <c r="YT77" s="228"/>
      <c r="YU77" s="228"/>
      <c r="YV77" s="228"/>
      <c r="YW77" s="228"/>
      <c r="YX77" s="228"/>
      <c r="YY77" s="228"/>
      <c r="YZ77" s="228"/>
      <c r="ZA77" s="228"/>
      <c r="ZB77" s="228"/>
      <c r="ZC77" s="228"/>
      <c r="ZD77" s="228"/>
      <c r="ZE77" s="228"/>
      <c r="ZF77" s="228"/>
      <c r="ZG77" s="228"/>
      <c r="ZH77" s="228"/>
      <c r="ZI77" s="228"/>
      <c r="ZJ77" s="228"/>
      <c r="ZK77" s="228"/>
      <c r="ZL77" s="228"/>
      <c r="ZM77" s="228"/>
      <c r="ZN77" s="228"/>
      <c r="ZO77" s="228"/>
      <c r="ZP77" s="228"/>
      <c r="ZQ77" s="228"/>
      <c r="ZR77" s="228"/>
      <c r="ZS77" s="228"/>
      <c r="ZT77" s="228"/>
      <c r="ZU77" s="228"/>
      <c r="ZV77" s="228"/>
      <c r="ZW77" s="228"/>
      <c r="ZX77" s="228"/>
      <c r="ZY77" s="228"/>
      <c r="ZZ77" s="228"/>
      <c r="AAA77" s="228"/>
      <c r="AAB77" s="228"/>
      <c r="AAC77" s="228"/>
      <c r="AAD77" s="228"/>
      <c r="AAE77" s="228"/>
      <c r="AAF77" s="228"/>
      <c r="AAG77" s="228"/>
      <c r="AAH77" s="228"/>
      <c r="AAI77" s="228"/>
      <c r="AAJ77" s="228"/>
      <c r="AAK77" s="228"/>
      <c r="AAL77" s="228"/>
      <c r="AAM77" s="228"/>
      <c r="AAN77" s="228"/>
      <c r="AAO77" s="228"/>
      <c r="AAP77" s="228"/>
      <c r="AAQ77" s="228"/>
      <c r="AAR77" s="228"/>
      <c r="AAS77" s="228"/>
      <c r="AAT77" s="228"/>
      <c r="AAU77" s="228"/>
      <c r="AAV77" s="228"/>
      <c r="AAW77" s="228"/>
      <c r="AAX77" s="228"/>
      <c r="AAY77" s="228"/>
      <c r="AAZ77" s="228"/>
      <c r="ABA77" s="228"/>
      <c r="ABB77" s="228"/>
      <c r="ABC77" s="228"/>
      <c r="ABD77" s="228"/>
      <c r="ABE77" s="228"/>
      <c r="ABF77" s="228"/>
      <c r="ABG77" s="228"/>
      <c r="ABH77" s="228"/>
      <c r="ABI77" s="228"/>
      <c r="ABJ77" s="228"/>
      <c r="ABK77" s="228"/>
      <c r="ABL77" s="228"/>
      <c r="ABM77" s="228"/>
      <c r="ABN77" s="228"/>
      <c r="ABO77" s="228"/>
      <c r="ABP77" s="228"/>
      <c r="ABQ77" s="228"/>
      <c r="ABR77" s="228"/>
      <c r="ABS77" s="228"/>
      <c r="ABT77" s="228"/>
      <c r="ABU77" s="228"/>
      <c r="ABV77" s="228"/>
      <c r="ABW77" s="228"/>
      <c r="ABX77" s="228"/>
      <c r="ABY77" s="228"/>
      <c r="ABZ77" s="228"/>
      <c r="ACA77" s="228"/>
      <c r="ACB77" s="228"/>
      <c r="ACC77" s="228"/>
      <c r="ACD77" s="228"/>
      <c r="ACE77" s="228"/>
      <c r="ACF77" s="228"/>
      <c r="ACG77" s="228"/>
      <c r="ACH77" s="228"/>
      <c r="ACI77" s="228"/>
      <c r="ACJ77" s="228"/>
      <c r="ACK77" s="228"/>
      <c r="ACL77" s="228"/>
      <c r="ACM77" s="228"/>
      <c r="ACN77" s="228"/>
      <c r="ACO77" s="228"/>
      <c r="ACP77" s="228"/>
      <c r="ACQ77" s="228"/>
      <c r="ACR77" s="228"/>
      <c r="ACS77" s="228"/>
      <c r="ACT77" s="228"/>
      <c r="ACU77" s="228"/>
      <c r="ACV77" s="228"/>
      <c r="ACW77" s="228"/>
      <c r="ACX77" s="228"/>
      <c r="ACY77" s="228"/>
      <c r="ACZ77" s="228"/>
      <c r="ADA77" s="228"/>
      <c r="ADB77" s="228"/>
      <c r="ADC77" s="228"/>
      <c r="ADD77" s="228"/>
      <c r="ADE77" s="228"/>
      <c r="ADF77" s="228"/>
      <c r="ADG77" s="228"/>
      <c r="ADH77" s="228"/>
      <c r="ADI77" s="228"/>
      <c r="ADJ77" s="228"/>
      <c r="ADK77" s="228"/>
      <c r="ADL77" s="228"/>
      <c r="ADM77" s="228"/>
      <c r="ADN77" s="228"/>
      <c r="ADO77" s="228"/>
      <c r="ADP77" s="228"/>
      <c r="ADQ77" s="228"/>
      <c r="ADR77" s="228"/>
      <c r="ADS77" s="228"/>
      <c r="ADT77" s="228"/>
      <c r="ADU77" s="228"/>
      <c r="ADV77" s="228"/>
      <c r="ADW77" s="228"/>
      <c r="ADX77" s="228"/>
      <c r="ADY77" s="228"/>
      <c r="ADZ77" s="228"/>
      <c r="AEA77" s="228"/>
      <c r="AEB77" s="228"/>
      <c r="AEC77" s="228"/>
      <c r="AED77" s="228"/>
      <c r="AEE77" s="228"/>
      <c r="AEF77" s="228"/>
      <c r="AEG77" s="228"/>
      <c r="AEH77" s="228"/>
      <c r="AEI77" s="228"/>
      <c r="AEJ77" s="228"/>
      <c r="AEK77" s="228"/>
      <c r="AEL77" s="228"/>
      <c r="AEM77" s="228"/>
      <c r="AEN77" s="228"/>
      <c r="AEO77" s="228"/>
      <c r="AEP77" s="228"/>
      <c r="AEQ77" s="228"/>
      <c r="AER77" s="228"/>
      <c r="AES77" s="228"/>
      <c r="AET77" s="228"/>
      <c r="AEU77" s="228"/>
      <c r="AEV77" s="228"/>
      <c r="AEW77" s="228"/>
      <c r="AEX77" s="228"/>
      <c r="AEY77" s="228"/>
      <c r="AEZ77" s="228"/>
      <c r="AFA77" s="228"/>
      <c r="AFB77" s="228"/>
      <c r="AFC77" s="228"/>
      <c r="AFD77" s="228"/>
      <c r="AFE77" s="228"/>
      <c r="AFF77" s="228"/>
      <c r="AFG77" s="228"/>
      <c r="AFH77" s="228"/>
      <c r="AFI77" s="228"/>
      <c r="AFJ77" s="228"/>
      <c r="AFK77" s="228"/>
      <c r="AFL77" s="228"/>
      <c r="AFM77" s="228"/>
      <c r="AFN77" s="228"/>
      <c r="AFO77" s="228"/>
      <c r="AFP77" s="228"/>
      <c r="AFQ77" s="228"/>
      <c r="AFR77" s="228"/>
      <c r="AFS77" s="228"/>
      <c r="AFT77" s="228"/>
      <c r="AFU77" s="228"/>
      <c r="AFV77" s="228"/>
      <c r="AFW77" s="228"/>
      <c r="AFX77" s="228"/>
      <c r="AFY77" s="228"/>
      <c r="AFZ77" s="228"/>
      <c r="AGA77" s="228"/>
      <c r="AGB77" s="228"/>
      <c r="AGC77" s="228"/>
      <c r="AGD77" s="228"/>
      <c r="AGE77" s="228"/>
      <c r="AGF77" s="228"/>
      <c r="AGG77" s="228"/>
      <c r="AGH77" s="228"/>
      <c r="AGI77" s="228"/>
      <c r="AGJ77" s="228"/>
      <c r="AGK77" s="228"/>
      <c r="AGL77" s="228"/>
      <c r="AGM77" s="228"/>
      <c r="AGN77" s="228"/>
      <c r="AGO77" s="228"/>
      <c r="AGP77" s="228"/>
      <c r="AGQ77" s="228"/>
      <c r="AGR77" s="228"/>
      <c r="AGS77" s="228"/>
      <c r="AGT77" s="228"/>
      <c r="AGU77" s="228"/>
      <c r="AGV77" s="228"/>
      <c r="AGW77" s="228"/>
      <c r="AGX77" s="228"/>
      <c r="AGY77" s="228"/>
      <c r="AGZ77" s="228"/>
      <c r="AHA77" s="228"/>
      <c r="AHB77" s="228"/>
      <c r="AHC77" s="228"/>
      <c r="AHD77" s="228"/>
      <c r="AHE77" s="228"/>
      <c r="AHF77" s="228"/>
      <c r="AHG77" s="228"/>
      <c r="AHH77" s="228"/>
      <c r="AHI77" s="228"/>
      <c r="AHJ77" s="228"/>
      <c r="AHK77" s="228"/>
      <c r="AHL77" s="228"/>
      <c r="AHM77" s="228"/>
      <c r="AHN77" s="228"/>
      <c r="AHO77" s="228"/>
      <c r="AHP77" s="228"/>
      <c r="AHQ77" s="228"/>
      <c r="AHR77" s="228"/>
      <c r="AHS77" s="228"/>
      <c r="AHT77" s="228"/>
      <c r="AHU77" s="228"/>
      <c r="AHV77" s="228"/>
      <c r="AHW77" s="228"/>
      <c r="AHX77" s="228"/>
      <c r="AHY77" s="228"/>
      <c r="AHZ77" s="228"/>
      <c r="AIA77" s="228"/>
      <c r="AIB77" s="228"/>
      <c r="AIC77" s="228"/>
      <c r="AID77" s="228"/>
      <c r="AIE77" s="228"/>
      <c r="AIF77" s="228"/>
      <c r="AIG77" s="228"/>
      <c r="AIH77" s="228"/>
      <c r="AII77" s="228"/>
      <c r="AIJ77" s="228"/>
      <c r="AIK77" s="228"/>
      <c r="AIL77" s="228"/>
      <c r="AIM77" s="228"/>
      <c r="AIN77" s="228"/>
      <c r="AIO77" s="228"/>
      <c r="AIP77" s="228"/>
      <c r="AIQ77" s="228"/>
      <c r="AIR77" s="228"/>
      <c r="AIS77" s="228"/>
      <c r="AIT77" s="228"/>
      <c r="AIU77" s="228"/>
      <c r="AIV77" s="228"/>
      <c r="AIW77" s="228"/>
      <c r="AIX77" s="228"/>
      <c r="AIY77" s="228"/>
      <c r="AIZ77" s="228"/>
      <c r="AJA77" s="228"/>
      <c r="AJB77" s="228"/>
      <c r="AJC77" s="228"/>
      <c r="AJD77" s="228"/>
      <c r="AJE77" s="228"/>
      <c r="AJF77" s="228"/>
      <c r="AJG77" s="228"/>
      <c r="AJH77" s="228"/>
      <c r="AJI77" s="228"/>
      <c r="AJJ77" s="228"/>
      <c r="AJK77" s="228"/>
      <c r="AJL77" s="228"/>
      <c r="AJM77" s="228"/>
      <c r="AJN77" s="228"/>
      <c r="AJO77" s="228"/>
      <c r="AJP77" s="228"/>
      <c r="AJQ77" s="228"/>
      <c r="AJR77" s="228"/>
      <c r="AJS77" s="228"/>
      <c r="AJT77" s="228"/>
      <c r="AJU77" s="228"/>
      <c r="AJV77" s="228"/>
      <c r="AJW77" s="228"/>
      <c r="AJX77" s="228"/>
      <c r="AJY77" s="228"/>
      <c r="AJZ77" s="228"/>
      <c r="AKA77" s="228"/>
      <c r="AKB77" s="228"/>
      <c r="AKC77" s="228"/>
      <c r="AKD77" s="228"/>
      <c r="AKE77" s="228"/>
      <c r="AKF77" s="228"/>
      <c r="AKG77" s="228"/>
      <c r="AKH77" s="228"/>
      <c r="AKI77" s="228"/>
      <c r="AKJ77" s="228"/>
      <c r="AKK77" s="228"/>
      <c r="AKL77" s="228"/>
      <c r="AKM77" s="228"/>
      <c r="AKN77" s="228"/>
      <c r="AKO77" s="228"/>
      <c r="AKP77" s="228"/>
      <c r="AKQ77" s="228"/>
      <c r="AKR77" s="228"/>
      <c r="AKS77" s="228"/>
      <c r="AKT77" s="228"/>
      <c r="AKU77" s="228"/>
      <c r="AKV77" s="228"/>
      <c r="AKW77" s="228"/>
      <c r="AKX77" s="228"/>
      <c r="AKY77" s="228"/>
      <c r="AKZ77" s="228"/>
      <c r="ALA77" s="228"/>
      <c r="ALB77" s="228"/>
      <c r="ALC77" s="228"/>
      <c r="ALD77" s="228"/>
      <c r="ALE77" s="228"/>
      <c r="ALF77" s="228"/>
      <c r="ALG77" s="228"/>
      <c r="ALH77" s="228"/>
      <c r="ALI77" s="228"/>
      <c r="ALJ77" s="228"/>
      <c r="ALK77" s="228"/>
      <c r="ALL77" s="228"/>
      <c r="ALM77" s="228"/>
      <c r="ALN77" s="228"/>
      <c r="ALO77" s="228"/>
      <c r="ALP77" s="228"/>
      <c r="ALQ77" s="228"/>
      <c r="ALR77" s="228"/>
      <c r="ALS77" s="228"/>
      <c r="ALT77" s="228"/>
      <c r="ALU77" s="228"/>
      <c r="ALV77" s="228"/>
      <c r="ALW77" s="228"/>
      <c r="ALX77" s="228"/>
      <c r="ALY77" s="228"/>
      <c r="ALZ77" s="228"/>
      <c r="AMA77" s="228"/>
      <c r="AMB77" s="228"/>
      <c r="AMC77" s="228"/>
      <c r="AMD77" s="228"/>
      <c r="AME77" s="228"/>
      <c r="AMF77" s="228"/>
      <c r="AMG77" s="228"/>
      <c r="AMH77" s="228"/>
      <c r="AMI77" s="228"/>
      <c r="AMJ77" s="228"/>
      <c r="AMK77" s="228"/>
      <c r="AML77" s="228"/>
      <c r="AMM77" s="228"/>
      <c r="AMN77" s="228"/>
      <c r="AMO77" s="228"/>
      <c r="AMP77" s="228"/>
      <c r="AMQ77" s="228"/>
      <c r="AMR77" s="228"/>
      <c r="AMS77" s="228"/>
      <c r="AMT77" s="228"/>
      <c r="AMU77" s="228"/>
      <c r="AMV77" s="228"/>
      <c r="AMW77" s="228"/>
      <c r="AMX77" s="228"/>
      <c r="AMY77" s="228"/>
      <c r="AMZ77" s="228"/>
      <c r="ANA77" s="228"/>
      <c r="ANB77" s="228"/>
      <c r="ANC77" s="228"/>
      <c r="AND77" s="228"/>
      <c r="ANE77" s="228"/>
      <c r="ANF77" s="228"/>
      <c r="ANG77" s="228"/>
      <c r="ANH77" s="228"/>
      <c r="ANI77" s="228"/>
      <c r="ANJ77" s="228"/>
      <c r="ANK77" s="228"/>
      <c r="ANL77" s="228"/>
      <c r="ANM77" s="228"/>
      <c r="ANN77" s="228"/>
      <c r="ANO77" s="228"/>
      <c r="ANP77" s="228"/>
      <c r="ANQ77" s="228"/>
      <c r="ANR77" s="228"/>
      <c r="ANS77" s="228"/>
      <c r="ANT77" s="228"/>
      <c r="ANU77" s="228"/>
      <c r="ANV77" s="228"/>
      <c r="ANW77" s="228"/>
      <c r="ANX77" s="228"/>
      <c r="ANY77" s="228"/>
      <c r="ANZ77" s="228"/>
      <c r="AOA77" s="228"/>
      <c r="AOB77" s="228"/>
      <c r="AOC77" s="228"/>
      <c r="AOD77" s="228"/>
      <c r="AOE77" s="228"/>
      <c r="AOF77" s="228"/>
      <c r="AOG77" s="228"/>
      <c r="AOH77" s="228"/>
      <c r="AOI77" s="228"/>
      <c r="AOJ77" s="228"/>
      <c r="AOK77" s="228"/>
      <c r="AOL77" s="228"/>
      <c r="AOM77" s="228"/>
      <c r="AON77" s="228"/>
      <c r="AOO77" s="228"/>
      <c r="AOP77" s="228"/>
      <c r="AOQ77" s="228"/>
      <c r="AOR77" s="228"/>
      <c r="AOS77" s="228"/>
      <c r="AOT77" s="228"/>
      <c r="AOU77" s="228"/>
      <c r="AOV77" s="228"/>
      <c r="AOW77" s="228"/>
      <c r="AOX77" s="228"/>
      <c r="AOY77" s="228"/>
      <c r="AOZ77" s="228"/>
      <c r="APA77" s="228"/>
      <c r="APB77" s="228"/>
      <c r="APC77" s="228"/>
      <c r="APD77" s="228"/>
      <c r="APE77" s="228"/>
      <c r="APF77" s="228"/>
      <c r="APG77" s="228"/>
      <c r="APH77" s="228"/>
      <c r="API77" s="228"/>
      <c r="APJ77" s="228"/>
      <c r="APK77" s="228"/>
      <c r="APL77" s="228"/>
      <c r="APM77" s="228"/>
      <c r="APN77" s="228"/>
      <c r="APO77" s="228"/>
      <c r="APP77" s="228"/>
      <c r="APQ77" s="228"/>
      <c r="APR77" s="228"/>
      <c r="APS77" s="228"/>
      <c r="APT77" s="228"/>
      <c r="APU77" s="228"/>
      <c r="APV77" s="228"/>
      <c r="APW77" s="228"/>
      <c r="APX77" s="228"/>
      <c r="APY77" s="228"/>
      <c r="APZ77" s="228"/>
      <c r="AQA77" s="228"/>
      <c r="AQB77" s="228"/>
      <c r="AQC77" s="228"/>
      <c r="AQD77" s="228"/>
      <c r="AQE77" s="228"/>
      <c r="AQF77" s="228"/>
      <c r="AQG77" s="228"/>
      <c r="AQH77" s="228"/>
      <c r="AQI77" s="228"/>
      <c r="AQJ77" s="228"/>
      <c r="AQK77" s="228"/>
      <c r="AQL77" s="228"/>
      <c r="AQM77" s="228"/>
      <c r="AQN77" s="228"/>
      <c r="AQO77" s="228"/>
      <c r="AQP77" s="228"/>
      <c r="AQQ77" s="228"/>
      <c r="AQR77" s="228"/>
      <c r="AQS77" s="228"/>
      <c r="AQT77" s="228"/>
      <c r="AQU77" s="228"/>
      <c r="AQV77" s="228"/>
      <c r="AQW77" s="228"/>
      <c r="AQX77" s="228"/>
      <c r="AQY77" s="228"/>
      <c r="AQZ77" s="228"/>
      <c r="ARA77" s="228"/>
      <c r="ARB77" s="228"/>
      <c r="ARC77" s="228"/>
      <c r="ARD77" s="228"/>
      <c r="ARE77" s="228"/>
      <c r="ARF77" s="228"/>
      <c r="ARG77" s="228"/>
      <c r="ARH77" s="228"/>
      <c r="ARI77" s="228"/>
      <c r="ARJ77" s="228"/>
      <c r="ARK77" s="228"/>
      <c r="ARL77" s="228"/>
      <c r="ARM77" s="228"/>
      <c r="ARN77" s="228"/>
      <c r="ARO77" s="228"/>
      <c r="ARP77" s="228"/>
      <c r="ARQ77" s="228"/>
      <c r="ARR77" s="228"/>
      <c r="ARS77" s="228"/>
      <c r="ART77" s="228"/>
      <c r="ARU77" s="228"/>
      <c r="ARV77" s="228"/>
      <c r="ARW77" s="228"/>
      <c r="ARX77" s="228"/>
      <c r="ARY77" s="228"/>
      <c r="ARZ77" s="228"/>
      <c r="ASA77" s="228"/>
      <c r="ASB77" s="228"/>
      <c r="ASC77" s="228"/>
      <c r="ASD77" s="228"/>
      <c r="ASE77" s="228"/>
      <c r="ASF77" s="228"/>
      <c r="ASG77" s="228"/>
      <c r="ASH77" s="228"/>
      <c r="ASI77" s="228"/>
      <c r="ASJ77" s="228"/>
      <c r="ASK77" s="228"/>
      <c r="ASL77" s="228"/>
      <c r="ASM77" s="228"/>
      <c r="ASN77" s="228"/>
      <c r="ASO77" s="228"/>
      <c r="ASP77" s="228"/>
      <c r="ASQ77" s="228"/>
      <c r="ASR77" s="228"/>
      <c r="ASS77" s="228"/>
      <c r="AST77" s="228"/>
      <c r="ASU77" s="228"/>
      <c r="ASV77" s="228"/>
      <c r="ASW77" s="228"/>
      <c r="ASX77" s="228"/>
      <c r="ASY77" s="228"/>
      <c r="ASZ77" s="228"/>
      <c r="ATA77" s="228"/>
      <c r="ATB77" s="228"/>
      <c r="ATC77" s="228"/>
      <c r="ATD77" s="228"/>
      <c r="ATE77" s="228"/>
      <c r="ATF77" s="228"/>
      <c r="ATG77" s="228"/>
      <c r="ATH77" s="228"/>
      <c r="ATI77" s="228"/>
      <c r="ATJ77" s="228"/>
      <c r="ATK77" s="228"/>
      <c r="ATL77" s="228"/>
      <c r="ATM77" s="228"/>
      <c r="ATN77" s="228"/>
      <c r="ATO77" s="228"/>
      <c r="ATP77" s="228"/>
      <c r="ATQ77" s="228"/>
      <c r="ATR77" s="228"/>
      <c r="ATS77" s="228"/>
      <c r="ATT77" s="228"/>
      <c r="ATU77" s="228"/>
      <c r="ATV77" s="228"/>
      <c r="ATW77" s="228"/>
      <c r="ATX77" s="228"/>
      <c r="ATY77" s="228"/>
      <c r="ATZ77" s="228"/>
      <c r="AUA77" s="228"/>
      <c r="AUB77" s="228"/>
      <c r="AUC77" s="228"/>
      <c r="AUD77" s="228"/>
      <c r="AUE77" s="228"/>
      <c r="AUF77" s="228"/>
      <c r="AUG77" s="228"/>
      <c r="AUH77" s="228"/>
      <c r="AUI77" s="228"/>
      <c r="AUJ77" s="228"/>
      <c r="AUK77" s="228"/>
      <c r="AUL77" s="228"/>
      <c r="AUM77" s="228"/>
      <c r="AUN77" s="228"/>
      <c r="AUO77" s="228"/>
      <c r="AUP77" s="228"/>
      <c r="AUQ77" s="228"/>
      <c r="AUR77" s="228"/>
      <c r="AUS77" s="228"/>
      <c r="AUT77" s="228"/>
      <c r="AUU77" s="228"/>
      <c r="AUV77" s="228"/>
      <c r="AUW77" s="228"/>
      <c r="AUX77" s="228"/>
      <c r="AUY77" s="228"/>
      <c r="AUZ77" s="228"/>
      <c r="AVA77" s="228"/>
      <c r="AVB77" s="228"/>
      <c r="AVC77" s="228"/>
      <c r="AVD77" s="228"/>
      <c r="AVE77" s="228"/>
      <c r="AVF77" s="228"/>
      <c r="AVG77" s="228"/>
      <c r="AVH77" s="228"/>
      <c r="AVI77" s="228"/>
      <c r="AVJ77" s="228"/>
      <c r="AVK77" s="228"/>
      <c r="AVL77" s="228"/>
      <c r="AVM77" s="228"/>
      <c r="AVN77" s="228"/>
      <c r="AVO77" s="228"/>
      <c r="AVP77" s="228"/>
      <c r="AVQ77" s="228"/>
      <c r="AVR77" s="228"/>
      <c r="AVS77" s="228"/>
      <c r="AVT77" s="228"/>
      <c r="AVU77" s="228"/>
      <c r="AVV77" s="228"/>
      <c r="AVW77" s="228"/>
      <c r="AVX77" s="228"/>
      <c r="AVY77" s="228"/>
      <c r="AVZ77" s="228"/>
      <c r="AWA77" s="228"/>
      <c r="AWB77" s="228"/>
      <c r="AWC77" s="228"/>
      <c r="AWD77" s="228"/>
      <c r="AWE77" s="228"/>
      <c r="AWF77" s="228"/>
      <c r="AWG77" s="228"/>
      <c r="AWH77" s="228"/>
      <c r="AWI77" s="228"/>
      <c r="AWJ77" s="228"/>
      <c r="AWK77" s="228"/>
      <c r="AWL77" s="228"/>
      <c r="AWM77" s="228"/>
      <c r="AWN77" s="228"/>
      <c r="AWO77" s="228"/>
      <c r="AWP77" s="228"/>
      <c r="AWQ77" s="228"/>
      <c r="AWR77" s="228"/>
      <c r="AWS77" s="228"/>
      <c r="AWT77" s="228"/>
      <c r="AWU77" s="228"/>
      <c r="AWV77" s="228"/>
      <c r="AWW77" s="228"/>
      <c r="AWX77" s="228"/>
      <c r="AWY77" s="228"/>
      <c r="AWZ77" s="228"/>
      <c r="AXA77" s="228"/>
      <c r="AXB77" s="228"/>
      <c r="AXC77" s="228"/>
      <c r="AXD77" s="228"/>
      <c r="AXE77" s="228"/>
      <c r="AXF77" s="228"/>
      <c r="AXG77" s="228"/>
      <c r="AXH77" s="228"/>
      <c r="AXI77" s="228"/>
      <c r="AXJ77" s="228"/>
      <c r="AXK77" s="228"/>
      <c r="AXL77" s="228"/>
      <c r="AXM77" s="228"/>
      <c r="AXN77" s="228"/>
      <c r="AXO77" s="228"/>
      <c r="AXP77" s="228"/>
      <c r="AXQ77" s="228"/>
      <c r="AXR77" s="228"/>
      <c r="AXS77" s="228"/>
      <c r="AXT77" s="228"/>
      <c r="AXU77" s="228"/>
      <c r="AXV77" s="228"/>
      <c r="AXW77" s="228"/>
      <c r="AXX77" s="228"/>
      <c r="AXY77" s="228"/>
      <c r="AXZ77" s="228"/>
      <c r="AYA77" s="228"/>
      <c r="AYB77" s="228"/>
      <c r="AYC77" s="228"/>
      <c r="AYD77" s="228"/>
      <c r="AYE77" s="228"/>
      <c r="AYF77" s="228"/>
      <c r="AYG77" s="228"/>
      <c r="AYH77" s="228"/>
      <c r="AYI77" s="228"/>
      <c r="AYJ77" s="228"/>
      <c r="AYK77" s="228"/>
      <c r="AYL77" s="228"/>
      <c r="AYM77" s="228"/>
      <c r="AYN77" s="228"/>
      <c r="AYO77" s="228"/>
      <c r="AYP77" s="228"/>
      <c r="AYQ77" s="228"/>
      <c r="AYR77" s="228"/>
      <c r="AYS77" s="228"/>
      <c r="AYT77" s="228"/>
      <c r="AYU77" s="228"/>
      <c r="AYV77" s="228"/>
      <c r="AYW77" s="228"/>
      <c r="AYX77" s="228"/>
      <c r="AYY77" s="228"/>
      <c r="AYZ77" s="228"/>
      <c r="AZA77" s="228"/>
      <c r="AZB77" s="228"/>
      <c r="AZC77" s="228"/>
      <c r="AZD77" s="228"/>
      <c r="AZE77" s="228"/>
      <c r="AZF77" s="228"/>
      <c r="AZG77" s="228"/>
      <c r="AZH77" s="228"/>
      <c r="AZI77" s="228"/>
      <c r="AZJ77" s="228"/>
      <c r="AZK77" s="228"/>
      <c r="AZL77" s="228"/>
      <c r="AZM77" s="228"/>
      <c r="AZN77" s="228"/>
      <c r="AZO77" s="228"/>
      <c r="AZP77" s="228"/>
      <c r="AZQ77" s="228"/>
      <c r="AZR77" s="228"/>
      <c r="AZS77" s="228"/>
      <c r="AZT77" s="228"/>
      <c r="AZU77" s="228"/>
      <c r="AZV77" s="228"/>
      <c r="AZW77" s="228"/>
      <c r="AZX77" s="228"/>
      <c r="AZY77" s="228"/>
      <c r="AZZ77" s="228"/>
      <c r="BAA77" s="228"/>
      <c r="BAB77" s="228"/>
      <c r="BAC77" s="228"/>
      <c r="BAD77" s="228"/>
      <c r="BAE77" s="228"/>
      <c r="BAF77" s="228"/>
      <c r="BAG77" s="228"/>
      <c r="BAH77" s="228"/>
      <c r="BAI77" s="228"/>
      <c r="BAJ77" s="228"/>
      <c r="BAK77" s="228"/>
      <c r="BAL77" s="228"/>
      <c r="BAM77" s="228"/>
      <c r="BAN77" s="228"/>
      <c r="BAO77" s="228"/>
      <c r="BAP77" s="228"/>
      <c r="BAQ77" s="228"/>
      <c r="BAR77" s="228"/>
      <c r="BAS77" s="228"/>
      <c r="BAT77" s="228"/>
      <c r="BAU77" s="228"/>
      <c r="BAV77" s="228"/>
      <c r="BAW77" s="228"/>
      <c r="BAX77" s="228"/>
      <c r="BAY77" s="228"/>
      <c r="BAZ77" s="228"/>
      <c r="BBA77" s="228"/>
      <c r="BBB77" s="228"/>
      <c r="BBC77" s="228"/>
      <c r="BBD77" s="228"/>
      <c r="BBE77" s="228"/>
      <c r="BBF77" s="228"/>
      <c r="BBG77" s="228"/>
      <c r="BBH77" s="228"/>
      <c r="BBI77" s="228"/>
      <c r="BBJ77" s="228"/>
      <c r="BBK77" s="228"/>
      <c r="BBL77" s="228"/>
      <c r="BBM77" s="228"/>
      <c r="BBN77" s="228"/>
      <c r="BBO77" s="228"/>
      <c r="BBP77" s="228"/>
      <c r="BBQ77" s="228"/>
      <c r="BBR77" s="228"/>
      <c r="BBS77" s="228"/>
      <c r="BBT77" s="228"/>
      <c r="BBU77" s="228"/>
      <c r="BBV77" s="228"/>
      <c r="BBW77" s="228"/>
      <c r="BBX77" s="228"/>
      <c r="BBY77" s="228"/>
      <c r="BBZ77" s="228"/>
      <c r="BCA77" s="228"/>
      <c r="BCB77" s="228"/>
      <c r="BCC77" s="228"/>
      <c r="BCD77" s="228"/>
      <c r="BCE77" s="228"/>
      <c r="BCF77" s="228"/>
      <c r="BCG77" s="228"/>
      <c r="BCH77" s="228"/>
      <c r="BCI77" s="228"/>
      <c r="BCJ77" s="228"/>
      <c r="BCK77" s="228"/>
      <c r="BCL77" s="228"/>
      <c r="BCM77" s="228"/>
      <c r="BCN77" s="228"/>
      <c r="BCO77" s="228"/>
      <c r="BCP77" s="228"/>
      <c r="BCQ77" s="228"/>
      <c r="BCR77" s="228"/>
      <c r="BCS77" s="228"/>
      <c r="BCT77" s="228"/>
      <c r="BCU77" s="228"/>
      <c r="BCV77" s="228"/>
      <c r="BCW77" s="228"/>
      <c r="BCX77" s="228"/>
      <c r="BCY77" s="228"/>
      <c r="BCZ77" s="228"/>
      <c r="BDA77" s="228"/>
      <c r="BDB77" s="228"/>
      <c r="BDC77" s="228"/>
      <c r="BDD77" s="228"/>
      <c r="BDE77" s="228"/>
      <c r="BDF77" s="228"/>
      <c r="BDG77" s="228"/>
      <c r="BDH77" s="228"/>
      <c r="BDI77" s="228"/>
      <c r="BDJ77" s="228"/>
      <c r="BDK77" s="228"/>
      <c r="BDL77" s="228"/>
      <c r="BDM77" s="228"/>
      <c r="BDN77" s="228"/>
      <c r="BDO77" s="228"/>
      <c r="BDP77" s="228"/>
      <c r="BDQ77" s="228"/>
      <c r="BDR77" s="228"/>
      <c r="BDS77" s="228"/>
      <c r="BDT77" s="228"/>
      <c r="BDU77" s="228"/>
      <c r="BDV77" s="228"/>
      <c r="BDW77" s="228"/>
      <c r="BDX77" s="228"/>
      <c r="BDY77" s="228"/>
      <c r="BDZ77" s="228"/>
      <c r="BEA77" s="228"/>
      <c r="BEB77" s="228"/>
      <c r="BEC77" s="228"/>
      <c r="BED77" s="228"/>
      <c r="BEE77" s="228"/>
      <c r="BEF77" s="228"/>
      <c r="BEG77" s="228"/>
      <c r="BEH77" s="228"/>
      <c r="BEI77" s="228"/>
    </row>
    <row r="78" spans="1:1491" s="101" customFormat="1" ht="15" customHeight="1" x14ac:dyDescent="0.25">
      <c r="A78" s="218" t="s">
        <v>1156</v>
      </c>
      <c r="B78" s="312" t="s">
        <v>471</v>
      </c>
      <c r="C78" s="316">
        <v>44197</v>
      </c>
      <c r="D78" s="316">
        <v>46203</v>
      </c>
      <c r="E78" s="318">
        <v>8457.6</v>
      </c>
      <c r="F78" s="318">
        <v>3350</v>
      </c>
      <c r="G78" s="108">
        <v>3350</v>
      </c>
      <c r="H78" s="108">
        <v>3350</v>
      </c>
      <c r="I78" s="108">
        <f t="shared" ref="I78:K79" si="13">F78/23.742</f>
        <v>141.1001600539129</v>
      </c>
      <c r="J78" s="108">
        <f>H78/23.742</f>
        <v>141.1001600539129</v>
      </c>
      <c r="K78" s="185">
        <f t="shared" si="13"/>
        <v>141.1001600539129</v>
      </c>
      <c r="L78" s="185"/>
      <c r="M78" s="185"/>
      <c r="N78" s="225" t="s">
        <v>918</v>
      </c>
      <c r="O78" s="184">
        <v>0</v>
      </c>
      <c r="P78" s="184">
        <v>0</v>
      </c>
      <c r="Q78" s="184">
        <v>0</v>
      </c>
      <c r="R78" s="184">
        <v>837.5</v>
      </c>
      <c r="S78" s="184">
        <v>837.5</v>
      </c>
      <c r="T78" s="184">
        <v>1675</v>
      </c>
      <c r="U78" s="184">
        <v>0</v>
      </c>
      <c r="V78" s="453">
        <v>0</v>
      </c>
      <c r="W78" s="259" t="s">
        <v>924</v>
      </c>
      <c r="X78" s="454">
        <v>30350</v>
      </c>
      <c r="Y78" s="259" t="s">
        <v>1158</v>
      </c>
      <c r="Z78" s="455" t="s">
        <v>1118</v>
      </c>
      <c r="AA78" s="263" t="s">
        <v>1159</v>
      </c>
      <c r="AB78" s="263" t="s">
        <v>1160</v>
      </c>
      <c r="AC78" s="456">
        <v>8457.5</v>
      </c>
      <c r="AD78" s="263" t="s">
        <v>1161</v>
      </c>
      <c r="AE78" s="263" t="s">
        <v>1162</v>
      </c>
      <c r="AF78" s="263" t="s">
        <v>1132</v>
      </c>
      <c r="AG78" s="292" t="s">
        <v>460</v>
      </c>
      <c r="AH78" s="498" t="s">
        <v>1157</v>
      </c>
      <c r="AI78" s="499">
        <v>1</v>
      </c>
      <c r="AJ78" s="499">
        <v>0.4</v>
      </c>
      <c r="AK78" s="498" t="s">
        <v>78</v>
      </c>
      <c r="AL78" s="500">
        <v>0</v>
      </c>
      <c r="AM78" s="364">
        <f t="shared" si="10"/>
        <v>3350</v>
      </c>
      <c r="AN78" s="364">
        <f t="shared" si="11"/>
        <v>0</v>
      </c>
      <c r="AO78" s="144"/>
      <c r="AP78" s="100"/>
      <c r="AQ78" s="366"/>
      <c r="AR78" s="366"/>
      <c r="AS78" s="366"/>
      <c r="AT78" s="366"/>
      <c r="AU78" s="366"/>
      <c r="AV78" s="366"/>
      <c r="AW78" s="366"/>
      <c r="AX78" s="366"/>
      <c r="AY78" s="366"/>
      <c r="AZ78" s="366"/>
      <c r="BA78" s="366"/>
      <c r="BB78" s="366"/>
      <c r="BC78" s="366"/>
      <c r="BD78" s="366"/>
      <c r="BE78" s="366"/>
      <c r="BF78" s="366"/>
      <c r="BG78" s="366"/>
      <c r="BH78" s="366"/>
      <c r="BI78" s="366"/>
      <c r="BJ78" s="366"/>
      <c r="BK78" s="366"/>
      <c r="BL78" s="366"/>
      <c r="BM78" s="366"/>
      <c r="BN78" s="366"/>
      <c r="BO78" s="366"/>
      <c r="BV78" s="288"/>
      <c r="BW78" s="288"/>
      <c r="BX78" s="288"/>
      <c r="BY78" s="288"/>
      <c r="BZ78" s="288"/>
      <c r="CA78" s="288"/>
      <c r="CB78" s="288"/>
      <c r="CC78" s="288"/>
      <c r="CD78" s="288"/>
      <c r="CE78" s="288"/>
      <c r="CF78" s="288"/>
      <c r="CG78" s="288"/>
      <c r="CH78" s="288"/>
      <c r="CI78" s="288"/>
      <c r="CJ78" s="288"/>
      <c r="CK78" s="288"/>
      <c r="CL78" s="288"/>
      <c r="CM78" s="288"/>
      <c r="CN78" s="288"/>
      <c r="CO78" s="288"/>
      <c r="CP78" s="288"/>
      <c r="CQ78" s="288"/>
      <c r="CR78" s="288"/>
      <c r="CS78" s="288"/>
      <c r="CT78" s="288"/>
      <c r="CU78" s="288"/>
      <c r="CV78" s="288"/>
      <c r="CW78" s="288"/>
      <c r="CX78" s="288"/>
      <c r="CY78" s="288"/>
      <c r="CZ78" s="288"/>
      <c r="DA78" s="288"/>
      <c r="DB78" s="288"/>
      <c r="DC78" s="288"/>
      <c r="DD78" s="288"/>
      <c r="DE78" s="288"/>
      <c r="DF78" s="288"/>
      <c r="DG78" s="288"/>
      <c r="DH78" s="288"/>
      <c r="DI78" s="288"/>
      <c r="DJ78" s="288"/>
      <c r="DK78" s="288"/>
      <c r="DL78" s="288"/>
      <c r="DM78" s="288"/>
      <c r="DN78" s="288"/>
      <c r="DO78" s="288"/>
      <c r="DP78" s="288"/>
      <c r="DQ78" s="288"/>
      <c r="DR78" s="288"/>
      <c r="DS78" s="288"/>
      <c r="DT78" s="288"/>
      <c r="DU78" s="288"/>
      <c r="DV78" s="288"/>
      <c r="DW78" s="288"/>
      <c r="DX78" s="288"/>
      <c r="DY78" s="288"/>
      <c r="DZ78" s="288"/>
      <c r="EA78" s="288"/>
      <c r="EB78" s="288"/>
      <c r="EC78" s="288"/>
      <c r="ED78" s="288"/>
      <c r="EE78" s="288"/>
      <c r="EF78" s="288"/>
      <c r="EG78" s="288"/>
      <c r="EH78" s="288"/>
      <c r="EI78" s="288"/>
      <c r="EJ78" s="288"/>
      <c r="EK78" s="288"/>
      <c r="EL78" s="288"/>
      <c r="EM78" s="288"/>
      <c r="EN78" s="288"/>
      <c r="EO78" s="288"/>
      <c r="EP78" s="288"/>
      <c r="EQ78" s="288"/>
      <c r="ER78" s="288"/>
      <c r="ES78" s="288"/>
      <c r="ET78" s="288"/>
      <c r="EU78" s="288"/>
      <c r="EV78" s="288"/>
      <c r="EW78" s="288"/>
      <c r="EX78" s="288"/>
      <c r="EY78" s="288"/>
      <c r="EZ78" s="288"/>
      <c r="FA78" s="288"/>
      <c r="FB78" s="288"/>
      <c r="FC78" s="288"/>
      <c r="FD78" s="288"/>
      <c r="FE78" s="288"/>
      <c r="FF78" s="288"/>
      <c r="FG78" s="288"/>
      <c r="FH78" s="288"/>
      <c r="FI78" s="288"/>
      <c r="FJ78" s="288"/>
      <c r="FK78" s="288"/>
      <c r="FL78" s="288"/>
      <c r="FM78" s="288"/>
      <c r="FN78" s="288"/>
      <c r="FO78" s="288"/>
      <c r="FP78" s="288"/>
      <c r="FQ78" s="288"/>
      <c r="FR78" s="288"/>
      <c r="FS78" s="288"/>
      <c r="FT78" s="288"/>
      <c r="FU78" s="288"/>
      <c r="FV78" s="288"/>
      <c r="FW78" s="288"/>
      <c r="FX78" s="288"/>
      <c r="FY78" s="288"/>
      <c r="FZ78" s="288"/>
      <c r="GA78" s="288"/>
      <c r="GB78" s="288"/>
      <c r="GC78" s="288"/>
      <c r="GD78" s="288"/>
      <c r="GE78" s="288"/>
      <c r="GF78" s="288"/>
      <c r="GG78" s="288"/>
      <c r="GH78" s="288"/>
      <c r="GI78" s="288"/>
      <c r="GJ78" s="288"/>
      <c r="GK78" s="288"/>
      <c r="GL78" s="288"/>
      <c r="GM78" s="288"/>
      <c r="GN78" s="288"/>
      <c r="GO78" s="288"/>
      <c r="GP78" s="288"/>
      <c r="GQ78" s="288"/>
      <c r="GR78" s="288"/>
      <c r="GS78" s="288"/>
      <c r="GT78" s="288"/>
      <c r="GU78" s="288"/>
      <c r="GV78" s="288"/>
      <c r="GW78" s="288"/>
      <c r="GX78" s="288"/>
      <c r="GY78" s="288"/>
      <c r="GZ78" s="288"/>
      <c r="HA78" s="288"/>
      <c r="HB78" s="288"/>
      <c r="HC78" s="288"/>
      <c r="HD78" s="288"/>
      <c r="HE78" s="288"/>
      <c r="HF78" s="288"/>
      <c r="HG78" s="288"/>
      <c r="HH78" s="288"/>
      <c r="HI78" s="288"/>
      <c r="HJ78" s="288"/>
      <c r="HK78" s="288"/>
      <c r="HL78" s="288"/>
      <c r="HM78" s="288"/>
      <c r="HN78" s="288"/>
      <c r="HO78" s="288"/>
      <c r="HP78" s="288"/>
      <c r="HQ78" s="288"/>
      <c r="HR78" s="288"/>
      <c r="HS78" s="288"/>
      <c r="HT78" s="288"/>
      <c r="HU78" s="288"/>
      <c r="HV78" s="288"/>
      <c r="HW78" s="288"/>
      <c r="HX78" s="288"/>
      <c r="HY78" s="288"/>
      <c r="HZ78" s="288"/>
      <c r="IA78" s="288"/>
      <c r="IB78" s="288"/>
      <c r="IC78" s="288"/>
      <c r="ID78" s="288"/>
      <c r="IE78" s="288"/>
      <c r="IF78" s="288"/>
      <c r="IG78" s="288"/>
      <c r="IH78" s="288"/>
      <c r="II78" s="288"/>
      <c r="IJ78" s="288"/>
      <c r="IK78" s="288"/>
      <c r="IL78" s="288"/>
      <c r="IM78" s="288"/>
      <c r="IN78" s="288"/>
      <c r="IO78" s="288"/>
      <c r="IP78" s="288"/>
      <c r="IQ78" s="288"/>
      <c r="IR78" s="288"/>
      <c r="IS78" s="288"/>
      <c r="IT78" s="288"/>
      <c r="IU78" s="288"/>
      <c r="IV78" s="288"/>
      <c r="IW78" s="288"/>
      <c r="IX78" s="288"/>
      <c r="IY78" s="288"/>
      <c r="IZ78" s="288"/>
      <c r="JA78" s="288"/>
      <c r="JB78" s="288"/>
      <c r="JC78" s="288"/>
      <c r="JD78" s="288"/>
      <c r="JE78" s="288"/>
      <c r="JF78" s="288"/>
      <c r="JG78" s="288"/>
      <c r="JH78" s="288"/>
      <c r="JI78" s="288"/>
      <c r="JJ78" s="288"/>
      <c r="JK78" s="288"/>
      <c r="JL78" s="288"/>
      <c r="JM78" s="288"/>
      <c r="JN78" s="288"/>
      <c r="JO78" s="288"/>
      <c r="JP78" s="288"/>
      <c r="JQ78" s="288"/>
      <c r="JR78" s="288"/>
      <c r="JS78" s="288"/>
      <c r="JT78" s="288"/>
      <c r="JU78" s="288"/>
      <c r="JV78" s="288"/>
      <c r="JW78" s="288"/>
      <c r="JX78" s="288"/>
      <c r="JY78" s="288"/>
      <c r="JZ78" s="288"/>
      <c r="KA78" s="288"/>
      <c r="KB78" s="288"/>
      <c r="KC78" s="288"/>
      <c r="KD78" s="288"/>
      <c r="KE78" s="288"/>
      <c r="KF78" s="288"/>
      <c r="KG78" s="288"/>
      <c r="KH78" s="288"/>
      <c r="KI78" s="288"/>
      <c r="KJ78" s="288"/>
      <c r="KK78" s="288"/>
      <c r="KL78" s="288"/>
      <c r="KM78" s="288"/>
      <c r="KN78" s="288"/>
      <c r="KO78" s="288"/>
      <c r="KP78" s="288"/>
      <c r="KQ78" s="288"/>
      <c r="KR78" s="288"/>
      <c r="KS78" s="288"/>
      <c r="KT78" s="288"/>
      <c r="KU78" s="288"/>
      <c r="KV78" s="288"/>
      <c r="KW78" s="288"/>
      <c r="KX78" s="288"/>
      <c r="KY78" s="288"/>
      <c r="KZ78" s="288"/>
      <c r="LA78" s="288"/>
      <c r="LB78" s="288"/>
      <c r="LC78" s="288"/>
      <c r="LD78" s="288"/>
      <c r="LE78" s="288"/>
      <c r="LF78" s="288"/>
      <c r="LG78" s="288"/>
      <c r="LH78" s="288"/>
      <c r="LI78" s="288"/>
      <c r="LJ78" s="288"/>
      <c r="LK78" s="288"/>
      <c r="LL78" s="288"/>
      <c r="LM78" s="288"/>
      <c r="LN78" s="288"/>
      <c r="LO78" s="288"/>
      <c r="LP78" s="288"/>
      <c r="LQ78" s="288"/>
      <c r="LR78" s="288"/>
      <c r="LS78" s="288"/>
      <c r="LT78" s="288"/>
      <c r="LU78" s="288"/>
      <c r="LV78" s="288"/>
      <c r="LW78" s="288"/>
      <c r="LX78" s="288"/>
      <c r="LY78" s="288"/>
      <c r="LZ78" s="288"/>
      <c r="MA78" s="288"/>
      <c r="MB78" s="288"/>
      <c r="MC78" s="288"/>
      <c r="MD78" s="288"/>
      <c r="ME78" s="288"/>
      <c r="MF78" s="288"/>
      <c r="MG78" s="288"/>
      <c r="MH78" s="288"/>
      <c r="MI78" s="288"/>
      <c r="MJ78" s="288"/>
      <c r="MK78" s="288"/>
      <c r="ML78" s="288"/>
      <c r="MM78" s="288"/>
      <c r="MN78" s="288"/>
      <c r="MO78" s="288"/>
      <c r="MP78" s="288"/>
      <c r="MQ78" s="288"/>
      <c r="MR78" s="288"/>
      <c r="MS78" s="288"/>
      <c r="MT78" s="288"/>
      <c r="MU78" s="288"/>
      <c r="MV78" s="288"/>
      <c r="MW78" s="288"/>
      <c r="MX78" s="288"/>
      <c r="MY78" s="288"/>
      <c r="MZ78" s="288"/>
      <c r="NA78" s="288"/>
      <c r="NB78" s="288"/>
      <c r="NC78" s="288"/>
      <c r="ND78" s="288"/>
      <c r="NE78" s="288"/>
      <c r="NF78" s="288"/>
      <c r="NG78" s="288"/>
      <c r="NH78" s="288"/>
      <c r="NI78" s="288"/>
      <c r="NJ78" s="288"/>
      <c r="NK78" s="288"/>
      <c r="NL78" s="288"/>
      <c r="NM78" s="288"/>
      <c r="NN78" s="288"/>
      <c r="NO78" s="288"/>
      <c r="NP78" s="288"/>
      <c r="NQ78" s="288"/>
      <c r="NR78" s="288"/>
      <c r="NS78" s="288"/>
      <c r="NT78" s="288"/>
      <c r="NU78" s="288"/>
      <c r="NV78" s="288"/>
      <c r="NW78" s="288"/>
      <c r="NX78" s="288"/>
      <c r="NY78" s="288"/>
      <c r="NZ78" s="288"/>
      <c r="OA78" s="288"/>
      <c r="OB78" s="288"/>
      <c r="OC78" s="288"/>
      <c r="OD78" s="288"/>
      <c r="OE78" s="288"/>
      <c r="OF78" s="288"/>
      <c r="OG78" s="288"/>
      <c r="OH78" s="288"/>
      <c r="OI78" s="288"/>
      <c r="OJ78" s="288"/>
      <c r="OK78" s="288"/>
      <c r="OL78" s="288"/>
      <c r="OM78" s="288"/>
      <c r="ON78" s="288"/>
      <c r="OO78" s="288"/>
      <c r="OP78" s="288"/>
      <c r="OQ78" s="288"/>
      <c r="OR78" s="288"/>
      <c r="OS78" s="288"/>
      <c r="OT78" s="288"/>
      <c r="OU78" s="288"/>
      <c r="OV78" s="288"/>
      <c r="OW78" s="288"/>
      <c r="OX78" s="288"/>
      <c r="OY78" s="288"/>
      <c r="OZ78" s="288"/>
      <c r="PA78" s="288"/>
      <c r="PB78" s="288"/>
      <c r="PC78" s="288"/>
      <c r="PD78" s="288"/>
      <c r="PE78" s="288"/>
      <c r="PF78" s="288"/>
      <c r="PG78" s="288"/>
      <c r="PH78" s="288"/>
      <c r="PI78" s="288"/>
      <c r="PJ78" s="288"/>
      <c r="PK78" s="288"/>
      <c r="PL78" s="288"/>
      <c r="PM78" s="288"/>
      <c r="PN78" s="288"/>
      <c r="PO78" s="288"/>
      <c r="PP78" s="288"/>
      <c r="PQ78" s="288"/>
      <c r="PR78" s="288"/>
      <c r="PS78" s="288"/>
      <c r="PT78" s="288"/>
      <c r="PU78" s="288"/>
      <c r="PV78" s="288"/>
      <c r="PW78" s="288"/>
      <c r="PX78" s="288"/>
      <c r="PY78" s="288"/>
      <c r="PZ78" s="288"/>
      <c r="QA78" s="288"/>
      <c r="QB78" s="288"/>
      <c r="QC78" s="288"/>
      <c r="QD78" s="288"/>
      <c r="QE78" s="288"/>
      <c r="QF78" s="288"/>
      <c r="QG78" s="288"/>
      <c r="QH78" s="288"/>
      <c r="QI78" s="288"/>
      <c r="QJ78" s="288"/>
      <c r="QK78" s="288"/>
      <c r="QL78" s="288"/>
      <c r="QM78" s="288"/>
      <c r="QN78" s="288"/>
      <c r="QO78" s="288"/>
      <c r="QP78" s="288"/>
      <c r="QQ78" s="288"/>
      <c r="QR78" s="288"/>
      <c r="QS78" s="288"/>
      <c r="QT78" s="288"/>
      <c r="QU78" s="288"/>
      <c r="QV78" s="288"/>
      <c r="QW78" s="288"/>
      <c r="QX78" s="288"/>
      <c r="QY78" s="288"/>
      <c r="QZ78" s="288"/>
      <c r="RA78" s="288"/>
      <c r="RB78" s="288"/>
      <c r="RC78" s="288"/>
      <c r="RD78" s="288"/>
      <c r="RE78" s="288"/>
      <c r="RF78" s="288"/>
      <c r="RG78" s="288"/>
      <c r="RH78" s="288"/>
      <c r="RI78" s="288"/>
      <c r="RJ78" s="288"/>
      <c r="RK78" s="288"/>
      <c r="RL78" s="288"/>
      <c r="RM78" s="288"/>
      <c r="RN78" s="288"/>
      <c r="RO78" s="288"/>
      <c r="RP78" s="288"/>
      <c r="RQ78" s="288"/>
      <c r="RR78" s="288"/>
      <c r="RS78" s="288"/>
      <c r="RT78" s="288"/>
      <c r="RU78" s="288"/>
      <c r="RV78" s="288"/>
      <c r="RW78" s="288"/>
      <c r="RX78" s="288"/>
      <c r="RY78" s="288"/>
      <c r="RZ78" s="288"/>
      <c r="SA78" s="288"/>
      <c r="SB78" s="288"/>
      <c r="SC78" s="288"/>
      <c r="SD78" s="288"/>
      <c r="SE78" s="288"/>
      <c r="SF78" s="288"/>
      <c r="SG78" s="288"/>
      <c r="SH78" s="288"/>
      <c r="SI78" s="288"/>
      <c r="SJ78" s="288"/>
      <c r="SK78" s="288"/>
      <c r="SL78" s="288"/>
      <c r="SM78" s="288"/>
      <c r="SN78" s="288"/>
      <c r="SO78" s="288"/>
      <c r="SP78" s="288"/>
      <c r="SQ78" s="288"/>
      <c r="SR78" s="288"/>
      <c r="SS78" s="288"/>
      <c r="ST78" s="288"/>
      <c r="SU78" s="288"/>
      <c r="SV78" s="288"/>
      <c r="SW78" s="288"/>
      <c r="SX78" s="288"/>
      <c r="SY78" s="288"/>
      <c r="SZ78" s="288"/>
      <c r="TA78" s="288"/>
      <c r="TB78" s="288"/>
      <c r="TC78" s="288"/>
      <c r="TD78" s="288"/>
      <c r="TE78" s="288"/>
      <c r="TF78" s="288"/>
      <c r="TG78" s="288"/>
      <c r="TH78" s="288"/>
      <c r="TI78" s="288"/>
      <c r="TJ78" s="288"/>
      <c r="TK78" s="288"/>
      <c r="TL78" s="288"/>
      <c r="TM78" s="288"/>
      <c r="TN78" s="288"/>
      <c r="TO78" s="288"/>
      <c r="TP78" s="288"/>
      <c r="TQ78" s="288"/>
      <c r="TR78" s="288"/>
      <c r="TS78" s="288"/>
      <c r="TT78" s="288"/>
      <c r="TU78" s="288"/>
      <c r="TV78" s="288"/>
      <c r="TW78" s="288"/>
      <c r="TX78" s="288"/>
      <c r="TY78" s="288"/>
      <c r="TZ78" s="288"/>
      <c r="UA78" s="288"/>
      <c r="UB78" s="288"/>
      <c r="UC78" s="288"/>
      <c r="UD78" s="288"/>
      <c r="UE78" s="288"/>
      <c r="UF78" s="288"/>
      <c r="UG78" s="288"/>
      <c r="UH78" s="288"/>
      <c r="UI78" s="288"/>
      <c r="UJ78" s="288"/>
      <c r="UK78" s="288"/>
      <c r="UL78" s="288"/>
      <c r="UM78" s="288"/>
      <c r="UN78" s="288"/>
      <c r="UO78" s="288"/>
      <c r="UP78" s="288"/>
      <c r="UQ78" s="288"/>
      <c r="UR78" s="288"/>
      <c r="US78" s="288"/>
      <c r="UT78" s="288"/>
      <c r="UU78" s="288"/>
      <c r="UV78" s="288"/>
      <c r="UW78" s="288"/>
      <c r="UX78" s="288"/>
      <c r="UY78" s="288"/>
      <c r="UZ78" s="288"/>
      <c r="VA78" s="288"/>
      <c r="VB78" s="288"/>
      <c r="VC78" s="288"/>
      <c r="VD78" s="288"/>
      <c r="VE78" s="288"/>
      <c r="VF78" s="288"/>
      <c r="VG78" s="288"/>
      <c r="VH78" s="288"/>
      <c r="VI78" s="288"/>
      <c r="VJ78" s="288"/>
      <c r="VK78" s="288"/>
      <c r="VL78" s="288"/>
      <c r="VM78" s="288"/>
      <c r="VN78" s="288"/>
      <c r="VO78" s="288"/>
      <c r="VP78" s="288"/>
      <c r="VQ78" s="288"/>
      <c r="VR78" s="288"/>
      <c r="VS78" s="288"/>
      <c r="VT78" s="288"/>
      <c r="VU78" s="288"/>
      <c r="VV78" s="288"/>
      <c r="VW78" s="288"/>
      <c r="VX78" s="288"/>
      <c r="VY78" s="288"/>
      <c r="VZ78" s="288"/>
      <c r="WA78" s="288"/>
      <c r="WB78" s="288"/>
      <c r="WC78" s="288"/>
      <c r="WD78" s="288"/>
      <c r="WE78" s="288"/>
      <c r="WF78" s="288"/>
      <c r="WG78" s="288"/>
      <c r="WH78" s="288"/>
      <c r="WI78" s="288"/>
      <c r="WJ78" s="288"/>
      <c r="WK78" s="288"/>
      <c r="WL78" s="288"/>
      <c r="WM78" s="288"/>
      <c r="WN78" s="288"/>
      <c r="WO78" s="288"/>
      <c r="WP78" s="288"/>
      <c r="WQ78" s="288"/>
      <c r="WR78" s="288"/>
      <c r="WS78" s="288"/>
      <c r="WT78" s="288"/>
      <c r="WU78" s="288"/>
      <c r="WV78" s="288"/>
      <c r="WW78" s="288"/>
      <c r="WX78" s="288"/>
      <c r="WY78" s="288"/>
      <c r="WZ78" s="288"/>
      <c r="XA78" s="288"/>
      <c r="XB78" s="288"/>
      <c r="XC78" s="288"/>
      <c r="XD78" s="288"/>
      <c r="XE78" s="288"/>
      <c r="XF78" s="288"/>
      <c r="XG78" s="288"/>
      <c r="XH78" s="288"/>
      <c r="XI78" s="288"/>
      <c r="XJ78" s="288"/>
      <c r="XK78" s="288"/>
      <c r="XL78" s="288"/>
      <c r="XM78" s="288"/>
      <c r="XN78" s="288"/>
      <c r="XO78" s="288"/>
      <c r="XP78" s="288"/>
      <c r="XQ78" s="288"/>
      <c r="XR78" s="288"/>
      <c r="XS78" s="288"/>
      <c r="XT78" s="288"/>
      <c r="XU78" s="288"/>
      <c r="XV78" s="288"/>
      <c r="XW78" s="288"/>
      <c r="XX78" s="288"/>
      <c r="XY78" s="288"/>
      <c r="XZ78" s="288"/>
      <c r="YA78" s="288"/>
      <c r="YB78" s="288"/>
      <c r="YC78" s="288"/>
      <c r="YD78" s="288"/>
      <c r="YE78" s="288"/>
      <c r="YF78" s="288"/>
      <c r="YG78" s="288"/>
      <c r="YH78" s="288"/>
      <c r="YI78" s="288"/>
      <c r="YJ78" s="288"/>
      <c r="YK78" s="288"/>
      <c r="YL78" s="288"/>
      <c r="YM78" s="288"/>
      <c r="YN78" s="288"/>
      <c r="YO78" s="288"/>
      <c r="YP78" s="288"/>
      <c r="YQ78" s="288"/>
      <c r="YR78" s="288"/>
      <c r="YS78" s="288"/>
      <c r="YT78" s="288"/>
      <c r="YU78" s="288"/>
      <c r="YV78" s="288"/>
      <c r="YW78" s="288"/>
      <c r="YX78" s="288"/>
      <c r="YY78" s="288"/>
      <c r="YZ78" s="288"/>
      <c r="ZA78" s="288"/>
      <c r="ZB78" s="288"/>
      <c r="ZC78" s="288"/>
      <c r="ZD78" s="288"/>
      <c r="ZE78" s="288"/>
      <c r="ZF78" s="288"/>
      <c r="ZG78" s="288"/>
      <c r="ZH78" s="288"/>
      <c r="ZI78" s="288"/>
      <c r="ZJ78" s="288"/>
      <c r="ZK78" s="288"/>
      <c r="ZL78" s="288"/>
      <c r="ZM78" s="288"/>
      <c r="ZN78" s="288"/>
      <c r="ZO78" s="288"/>
      <c r="ZP78" s="288"/>
      <c r="ZQ78" s="288"/>
      <c r="ZR78" s="288"/>
      <c r="ZS78" s="288"/>
      <c r="ZT78" s="288"/>
      <c r="ZU78" s="288"/>
      <c r="ZV78" s="288"/>
      <c r="ZW78" s="288"/>
      <c r="ZX78" s="288"/>
      <c r="ZY78" s="288"/>
      <c r="ZZ78" s="288"/>
      <c r="AAA78" s="288"/>
      <c r="AAB78" s="288"/>
      <c r="AAC78" s="288"/>
      <c r="AAD78" s="288"/>
      <c r="AAE78" s="288"/>
      <c r="AAF78" s="288"/>
      <c r="AAG78" s="288"/>
      <c r="AAH78" s="288"/>
      <c r="AAI78" s="288"/>
      <c r="AAJ78" s="288"/>
      <c r="AAK78" s="288"/>
      <c r="AAL78" s="288"/>
      <c r="AAM78" s="288"/>
      <c r="AAN78" s="288"/>
      <c r="AAO78" s="288"/>
      <c r="AAP78" s="288"/>
      <c r="AAQ78" s="288"/>
      <c r="AAR78" s="288"/>
      <c r="AAS78" s="288"/>
      <c r="AAT78" s="288"/>
      <c r="AAU78" s="288"/>
      <c r="AAV78" s="288"/>
      <c r="AAW78" s="288"/>
      <c r="AAX78" s="288"/>
      <c r="AAY78" s="288"/>
      <c r="AAZ78" s="288"/>
      <c r="ABA78" s="288"/>
      <c r="ABB78" s="288"/>
      <c r="ABC78" s="288"/>
      <c r="ABD78" s="288"/>
      <c r="ABE78" s="288"/>
      <c r="ABF78" s="288"/>
      <c r="ABG78" s="288"/>
      <c r="ABH78" s="288"/>
      <c r="ABI78" s="288"/>
      <c r="ABJ78" s="288"/>
      <c r="ABK78" s="288"/>
      <c r="ABL78" s="288"/>
      <c r="ABM78" s="288"/>
      <c r="ABN78" s="288"/>
      <c r="ABO78" s="288"/>
      <c r="ABP78" s="288"/>
      <c r="ABQ78" s="288"/>
      <c r="ABR78" s="288"/>
      <c r="ABS78" s="288"/>
      <c r="ABT78" s="288"/>
      <c r="ABU78" s="288"/>
      <c r="ABV78" s="288"/>
      <c r="ABW78" s="288"/>
      <c r="ABX78" s="288"/>
      <c r="ABY78" s="288"/>
      <c r="ABZ78" s="288"/>
      <c r="ACA78" s="288"/>
      <c r="ACB78" s="288"/>
      <c r="ACC78" s="288"/>
      <c r="ACD78" s="288"/>
      <c r="ACE78" s="288"/>
      <c r="ACF78" s="288"/>
      <c r="ACG78" s="288"/>
      <c r="ACH78" s="288"/>
      <c r="ACI78" s="288"/>
      <c r="ACJ78" s="288"/>
      <c r="ACK78" s="288"/>
      <c r="ACL78" s="288"/>
      <c r="ACM78" s="288"/>
      <c r="ACN78" s="288"/>
      <c r="ACO78" s="288"/>
      <c r="ACP78" s="288"/>
      <c r="ACQ78" s="288"/>
      <c r="ACR78" s="288"/>
      <c r="ACS78" s="288"/>
      <c r="ACT78" s="288"/>
      <c r="ACU78" s="288"/>
      <c r="ACV78" s="288"/>
      <c r="ACW78" s="288"/>
      <c r="ACX78" s="288"/>
      <c r="ACY78" s="288"/>
      <c r="ACZ78" s="288"/>
      <c r="ADA78" s="288"/>
      <c r="ADB78" s="288"/>
      <c r="ADC78" s="288"/>
      <c r="ADD78" s="288"/>
      <c r="ADE78" s="288"/>
      <c r="ADF78" s="288"/>
      <c r="ADG78" s="288"/>
      <c r="ADH78" s="288"/>
      <c r="ADI78" s="288"/>
      <c r="ADJ78" s="288"/>
      <c r="ADK78" s="288"/>
      <c r="ADL78" s="288"/>
      <c r="ADM78" s="288"/>
      <c r="ADN78" s="288"/>
      <c r="ADO78" s="288"/>
      <c r="ADP78" s="288"/>
      <c r="ADQ78" s="288"/>
      <c r="ADR78" s="288"/>
      <c r="ADS78" s="288"/>
      <c r="ADT78" s="288"/>
      <c r="ADU78" s="288"/>
      <c r="ADV78" s="288"/>
      <c r="ADW78" s="288"/>
      <c r="ADX78" s="288"/>
      <c r="ADY78" s="288"/>
      <c r="ADZ78" s="288"/>
      <c r="AEA78" s="288"/>
      <c r="AEB78" s="288"/>
      <c r="AEC78" s="288"/>
      <c r="AED78" s="288"/>
      <c r="AEE78" s="288"/>
      <c r="AEF78" s="288"/>
      <c r="AEG78" s="288"/>
      <c r="AEH78" s="288"/>
      <c r="AEI78" s="288"/>
      <c r="AEJ78" s="288"/>
      <c r="AEK78" s="288"/>
      <c r="AEL78" s="288"/>
      <c r="AEM78" s="288"/>
      <c r="AEN78" s="288"/>
      <c r="AEO78" s="288"/>
      <c r="AEP78" s="288"/>
      <c r="AEQ78" s="288"/>
      <c r="AER78" s="288"/>
      <c r="AES78" s="288"/>
      <c r="AET78" s="288"/>
      <c r="AEU78" s="288"/>
      <c r="AEV78" s="288"/>
      <c r="AEW78" s="288"/>
      <c r="AEX78" s="288"/>
      <c r="AEY78" s="288"/>
      <c r="AEZ78" s="288"/>
      <c r="AFA78" s="288"/>
      <c r="AFB78" s="288"/>
      <c r="AFC78" s="288"/>
      <c r="AFD78" s="288"/>
      <c r="AFE78" s="288"/>
      <c r="AFF78" s="288"/>
      <c r="AFG78" s="288"/>
      <c r="AFH78" s="288"/>
      <c r="AFI78" s="288"/>
      <c r="AFJ78" s="288"/>
      <c r="AFK78" s="288"/>
      <c r="AFL78" s="288"/>
      <c r="AFM78" s="288"/>
      <c r="AFN78" s="288"/>
      <c r="AFO78" s="288"/>
      <c r="AFP78" s="288"/>
      <c r="AFQ78" s="288"/>
      <c r="AFR78" s="288"/>
      <c r="AFS78" s="288"/>
      <c r="AFT78" s="288"/>
      <c r="AFU78" s="288"/>
      <c r="AFV78" s="288"/>
      <c r="AFW78" s="288"/>
      <c r="AFX78" s="288"/>
      <c r="AFY78" s="288"/>
      <c r="AFZ78" s="288"/>
      <c r="AGA78" s="288"/>
      <c r="AGB78" s="288"/>
      <c r="AGC78" s="288"/>
      <c r="AGD78" s="288"/>
      <c r="AGE78" s="288"/>
      <c r="AGF78" s="288"/>
      <c r="AGG78" s="288"/>
      <c r="AGH78" s="288"/>
      <c r="AGI78" s="288"/>
      <c r="AGJ78" s="288"/>
      <c r="AGK78" s="288"/>
      <c r="AGL78" s="288"/>
      <c r="AGM78" s="288"/>
      <c r="AGN78" s="288"/>
      <c r="AGO78" s="288"/>
      <c r="AGP78" s="288"/>
      <c r="AGQ78" s="288"/>
      <c r="AGR78" s="288"/>
      <c r="AGS78" s="288"/>
      <c r="AGT78" s="288"/>
      <c r="AGU78" s="288"/>
      <c r="AGV78" s="288"/>
      <c r="AGW78" s="288"/>
      <c r="AGX78" s="288"/>
      <c r="AGY78" s="288"/>
      <c r="AGZ78" s="288"/>
      <c r="AHA78" s="288"/>
      <c r="AHB78" s="288"/>
      <c r="AHC78" s="288"/>
      <c r="AHD78" s="288"/>
      <c r="AHE78" s="288"/>
      <c r="AHF78" s="288"/>
      <c r="AHG78" s="288"/>
      <c r="AHH78" s="288"/>
      <c r="AHI78" s="288"/>
      <c r="AHJ78" s="288"/>
      <c r="AHK78" s="288"/>
      <c r="AHL78" s="288"/>
      <c r="AHM78" s="288"/>
      <c r="AHN78" s="288"/>
      <c r="AHO78" s="288"/>
      <c r="AHP78" s="288"/>
      <c r="AHQ78" s="288"/>
      <c r="AHR78" s="288"/>
      <c r="AHS78" s="288"/>
      <c r="AHT78" s="288"/>
      <c r="AHU78" s="288"/>
      <c r="AHV78" s="288"/>
      <c r="AHW78" s="288"/>
      <c r="AHX78" s="288"/>
      <c r="AHY78" s="288"/>
      <c r="AHZ78" s="288"/>
      <c r="AIA78" s="288"/>
      <c r="AIB78" s="288"/>
      <c r="AIC78" s="288"/>
      <c r="AID78" s="288"/>
      <c r="AIE78" s="288"/>
      <c r="AIF78" s="288"/>
      <c r="AIG78" s="288"/>
      <c r="AIH78" s="288"/>
      <c r="AII78" s="288"/>
      <c r="AIJ78" s="288"/>
      <c r="AIK78" s="288"/>
      <c r="AIL78" s="288"/>
      <c r="AIM78" s="288"/>
      <c r="AIN78" s="288"/>
      <c r="AIO78" s="288"/>
      <c r="AIP78" s="288"/>
      <c r="AIQ78" s="288"/>
      <c r="AIR78" s="288"/>
      <c r="AIS78" s="288"/>
      <c r="AIT78" s="288"/>
      <c r="AIU78" s="288"/>
      <c r="AIV78" s="288"/>
      <c r="AIW78" s="288"/>
      <c r="AIX78" s="288"/>
      <c r="AIY78" s="288"/>
      <c r="AIZ78" s="288"/>
      <c r="AJA78" s="288"/>
      <c r="AJB78" s="288"/>
      <c r="AJC78" s="288"/>
      <c r="AJD78" s="288"/>
      <c r="AJE78" s="288"/>
      <c r="AJF78" s="288"/>
      <c r="AJG78" s="288"/>
      <c r="AJH78" s="288"/>
      <c r="AJI78" s="288"/>
      <c r="AJJ78" s="288"/>
      <c r="AJK78" s="288"/>
      <c r="AJL78" s="288"/>
      <c r="AJM78" s="288"/>
      <c r="AJN78" s="288"/>
      <c r="AJO78" s="288"/>
      <c r="AJP78" s="288"/>
      <c r="AJQ78" s="288"/>
      <c r="AJR78" s="288"/>
      <c r="AJS78" s="288"/>
      <c r="AJT78" s="288"/>
      <c r="AJU78" s="288"/>
      <c r="AJV78" s="288"/>
      <c r="AJW78" s="288"/>
      <c r="AJX78" s="288"/>
      <c r="AJY78" s="288"/>
      <c r="AJZ78" s="288"/>
      <c r="AKA78" s="288"/>
      <c r="AKB78" s="288"/>
      <c r="AKC78" s="288"/>
      <c r="AKD78" s="288"/>
      <c r="AKE78" s="288"/>
      <c r="AKF78" s="288"/>
      <c r="AKG78" s="288"/>
      <c r="AKH78" s="288"/>
      <c r="AKI78" s="288"/>
      <c r="AKJ78" s="288"/>
      <c r="AKK78" s="288"/>
      <c r="AKL78" s="288"/>
      <c r="AKM78" s="288"/>
      <c r="AKN78" s="288"/>
      <c r="AKO78" s="288"/>
      <c r="AKP78" s="288"/>
      <c r="AKQ78" s="288"/>
      <c r="AKR78" s="288"/>
      <c r="AKS78" s="288"/>
      <c r="AKT78" s="288"/>
      <c r="AKU78" s="288"/>
      <c r="AKV78" s="288"/>
      <c r="AKW78" s="288"/>
      <c r="AKX78" s="288"/>
      <c r="AKY78" s="288"/>
      <c r="AKZ78" s="288"/>
      <c r="ALA78" s="288"/>
      <c r="ALB78" s="288"/>
      <c r="ALC78" s="288"/>
      <c r="ALD78" s="288"/>
      <c r="ALE78" s="288"/>
      <c r="ALF78" s="288"/>
      <c r="ALG78" s="288"/>
      <c r="ALH78" s="288"/>
      <c r="ALI78" s="288"/>
      <c r="ALJ78" s="288"/>
      <c r="ALK78" s="288"/>
      <c r="ALL78" s="288"/>
      <c r="ALM78" s="288"/>
      <c r="ALN78" s="288"/>
      <c r="ALO78" s="288"/>
      <c r="ALP78" s="288"/>
      <c r="ALQ78" s="288"/>
      <c r="ALR78" s="288"/>
      <c r="ALS78" s="288"/>
      <c r="ALT78" s="288"/>
      <c r="ALU78" s="288"/>
      <c r="ALV78" s="288"/>
      <c r="ALW78" s="288"/>
      <c r="ALX78" s="288"/>
      <c r="ALY78" s="288"/>
      <c r="ALZ78" s="288"/>
      <c r="AMA78" s="288"/>
      <c r="AMB78" s="288"/>
      <c r="AMC78" s="288"/>
      <c r="AMD78" s="288"/>
      <c r="AME78" s="288"/>
      <c r="AMF78" s="288"/>
      <c r="AMG78" s="288"/>
      <c r="AMH78" s="288"/>
      <c r="AMI78" s="288"/>
      <c r="AMJ78" s="288"/>
      <c r="AMK78" s="288"/>
      <c r="AML78" s="288"/>
      <c r="AMM78" s="288"/>
      <c r="AMN78" s="288"/>
      <c r="AMO78" s="288"/>
      <c r="AMP78" s="288"/>
      <c r="AMQ78" s="288"/>
      <c r="AMR78" s="288"/>
      <c r="AMS78" s="288"/>
      <c r="AMT78" s="288"/>
      <c r="AMU78" s="288"/>
      <c r="AMV78" s="288"/>
      <c r="AMW78" s="288"/>
      <c r="AMX78" s="288"/>
      <c r="AMY78" s="288"/>
      <c r="AMZ78" s="288"/>
      <c r="ANA78" s="288"/>
      <c r="ANB78" s="288"/>
      <c r="ANC78" s="288"/>
      <c r="AND78" s="288"/>
      <c r="ANE78" s="288"/>
      <c r="ANF78" s="288"/>
      <c r="ANG78" s="288"/>
      <c r="ANH78" s="288"/>
      <c r="ANI78" s="288"/>
      <c r="ANJ78" s="288"/>
      <c r="ANK78" s="288"/>
      <c r="ANL78" s="288"/>
      <c r="ANM78" s="288"/>
      <c r="ANN78" s="288"/>
      <c r="ANO78" s="288"/>
      <c r="ANP78" s="288"/>
      <c r="ANQ78" s="288"/>
      <c r="ANR78" s="288"/>
      <c r="ANS78" s="288"/>
      <c r="ANT78" s="288"/>
      <c r="ANU78" s="288"/>
      <c r="ANV78" s="288"/>
      <c r="ANW78" s="288"/>
      <c r="ANX78" s="288"/>
      <c r="ANY78" s="288"/>
      <c r="ANZ78" s="288"/>
      <c r="AOA78" s="288"/>
      <c r="AOB78" s="288"/>
      <c r="AOC78" s="288"/>
      <c r="AOD78" s="288"/>
      <c r="AOE78" s="288"/>
      <c r="AOF78" s="288"/>
      <c r="AOG78" s="288"/>
      <c r="AOH78" s="288"/>
      <c r="AOI78" s="288"/>
      <c r="AOJ78" s="288"/>
      <c r="AOK78" s="288"/>
      <c r="AOL78" s="288"/>
      <c r="AOM78" s="288"/>
      <c r="AON78" s="288"/>
      <c r="AOO78" s="288"/>
      <c r="AOP78" s="288"/>
      <c r="AOQ78" s="288"/>
      <c r="AOR78" s="288"/>
      <c r="AOS78" s="288"/>
      <c r="AOT78" s="288"/>
      <c r="AOU78" s="288"/>
      <c r="AOV78" s="288"/>
      <c r="AOW78" s="288"/>
      <c r="AOX78" s="288"/>
      <c r="AOY78" s="288"/>
      <c r="AOZ78" s="288"/>
      <c r="APA78" s="288"/>
      <c r="APB78" s="288"/>
      <c r="APC78" s="288"/>
      <c r="APD78" s="288"/>
      <c r="APE78" s="288"/>
      <c r="APF78" s="288"/>
      <c r="APG78" s="288"/>
      <c r="APH78" s="288"/>
      <c r="API78" s="288"/>
      <c r="APJ78" s="288"/>
      <c r="APK78" s="288"/>
      <c r="APL78" s="288"/>
      <c r="APM78" s="288"/>
      <c r="APN78" s="288"/>
      <c r="APO78" s="288"/>
      <c r="APP78" s="288"/>
      <c r="APQ78" s="288"/>
      <c r="APR78" s="288"/>
      <c r="APS78" s="288"/>
      <c r="APT78" s="288"/>
      <c r="APU78" s="288"/>
      <c r="APV78" s="288"/>
      <c r="APW78" s="288"/>
      <c r="APX78" s="288"/>
      <c r="APY78" s="288"/>
      <c r="APZ78" s="288"/>
      <c r="AQA78" s="288"/>
      <c r="AQB78" s="288"/>
      <c r="AQC78" s="288"/>
      <c r="AQD78" s="288"/>
      <c r="AQE78" s="288"/>
      <c r="AQF78" s="288"/>
      <c r="AQG78" s="288"/>
      <c r="AQH78" s="288"/>
      <c r="AQI78" s="288"/>
      <c r="AQJ78" s="288"/>
      <c r="AQK78" s="288"/>
      <c r="AQL78" s="288"/>
      <c r="AQM78" s="288"/>
      <c r="AQN78" s="288"/>
      <c r="AQO78" s="288"/>
      <c r="AQP78" s="288"/>
      <c r="AQQ78" s="288"/>
      <c r="AQR78" s="288"/>
      <c r="AQS78" s="288"/>
      <c r="AQT78" s="288"/>
      <c r="AQU78" s="288"/>
      <c r="AQV78" s="288"/>
      <c r="AQW78" s="288"/>
      <c r="AQX78" s="288"/>
      <c r="AQY78" s="288"/>
      <c r="AQZ78" s="288"/>
      <c r="ARA78" s="288"/>
      <c r="ARB78" s="288"/>
      <c r="ARC78" s="288"/>
      <c r="ARD78" s="288"/>
      <c r="ARE78" s="288"/>
      <c r="ARF78" s="288"/>
      <c r="ARG78" s="288"/>
      <c r="ARH78" s="288"/>
      <c r="ARI78" s="288"/>
      <c r="ARJ78" s="288"/>
      <c r="ARK78" s="288"/>
      <c r="ARL78" s="288"/>
      <c r="ARM78" s="288"/>
      <c r="ARN78" s="288"/>
      <c r="ARO78" s="288"/>
      <c r="ARP78" s="288"/>
      <c r="ARQ78" s="288"/>
      <c r="ARR78" s="288"/>
      <c r="ARS78" s="288"/>
      <c r="ART78" s="288"/>
      <c r="ARU78" s="288"/>
      <c r="ARV78" s="288"/>
      <c r="ARW78" s="288"/>
      <c r="ARX78" s="288"/>
      <c r="ARY78" s="288"/>
      <c r="ARZ78" s="288"/>
      <c r="ASA78" s="288"/>
      <c r="ASB78" s="288"/>
      <c r="ASC78" s="288"/>
      <c r="ASD78" s="288"/>
      <c r="ASE78" s="288"/>
      <c r="ASF78" s="288"/>
      <c r="ASG78" s="288"/>
      <c r="ASH78" s="288"/>
      <c r="ASI78" s="288"/>
      <c r="ASJ78" s="288"/>
      <c r="ASK78" s="288"/>
      <c r="ASL78" s="288"/>
      <c r="ASM78" s="288"/>
      <c r="ASN78" s="288"/>
      <c r="ASO78" s="288"/>
      <c r="ASP78" s="288"/>
      <c r="ASQ78" s="288"/>
      <c r="ASR78" s="288"/>
      <c r="ASS78" s="288"/>
      <c r="AST78" s="288"/>
      <c r="ASU78" s="288"/>
      <c r="ASV78" s="288"/>
      <c r="ASW78" s="288"/>
      <c r="ASX78" s="288"/>
      <c r="ASY78" s="288"/>
      <c r="ASZ78" s="288"/>
      <c r="ATA78" s="288"/>
      <c r="ATB78" s="288"/>
      <c r="ATC78" s="288"/>
      <c r="ATD78" s="288"/>
      <c r="ATE78" s="288"/>
      <c r="ATF78" s="288"/>
      <c r="ATG78" s="288"/>
      <c r="ATH78" s="288"/>
      <c r="ATI78" s="288"/>
      <c r="ATJ78" s="288"/>
      <c r="ATK78" s="288"/>
      <c r="ATL78" s="288"/>
      <c r="ATM78" s="288"/>
      <c r="ATN78" s="288"/>
      <c r="ATO78" s="288"/>
      <c r="ATP78" s="288"/>
      <c r="ATQ78" s="288"/>
      <c r="ATR78" s="288"/>
      <c r="ATS78" s="288"/>
      <c r="ATT78" s="288"/>
      <c r="ATU78" s="288"/>
      <c r="ATV78" s="288"/>
      <c r="ATW78" s="288"/>
      <c r="ATX78" s="288"/>
      <c r="ATY78" s="288"/>
      <c r="ATZ78" s="288"/>
      <c r="AUA78" s="288"/>
      <c r="AUB78" s="288"/>
      <c r="AUC78" s="288"/>
      <c r="AUD78" s="288"/>
      <c r="AUE78" s="288"/>
      <c r="AUF78" s="288"/>
      <c r="AUG78" s="288"/>
      <c r="AUH78" s="288"/>
      <c r="AUI78" s="288"/>
      <c r="AUJ78" s="288"/>
      <c r="AUK78" s="288"/>
      <c r="AUL78" s="288"/>
      <c r="AUM78" s="288"/>
      <c r="AUN78" s="288"/>
      <c r="AUO78" s="288"/>
      <c r="AUP78" s="288"/>
      <c r="AUQ78" s="288"/>
      <c r="AUR78" s="288"/>
      <c r="AUS78" s="288"/>
      <c r="AUT78" s="288"/>
      <c r="AUU78" s="288"/>
      <c r="AUV78" s="288"/>
      <c r="AUW78" s="288"/>
      <c r="AUX78" s="288"/>
      <c r="AUY78" s="288"/>
      <c r="AUZ78" s="288"/>
      <c r="AVA78" s="288"/>
      <c r="AVB78" s="288"/>
      <c r="AVC78" s="288"/>
      <c r="AVD78" s="288"/>
      <c r="AVE78" s="288"/>
      <c r="AVF78" s="288"/>
      <c r="AVG78" s="288"/>
      <c r="AVH78" s="288"/>
      <c r="AVI78" s="288"/>
      <c r="AVJ78" s="288"/>
      <c r="AVK78" s="288"/>
      <c r="AVL78" s="288"/>
      <c r="AVM78" s="288"/>
      <c r="AVN78" s="288"/>
      <c r="AVO78" s="288"/>
      <c r="AVP78" s="288"/>
      <c r="AVQ78" s="288"/>
      <c r="AVR78" s="288"/>
      <c r="AVS78" s="288"/>
      <c r="AVT78" s="288"/>
      <c r="AVU78" s="288"/>
      <c r="AVV78" s="288"/>
      <c r="AVW78" s="288"/>
      <c r="AVX78" s="288"/>
      <c r="AVY78" s="288"/>
      <c r="AVZ78" s="288"/>
      <c r="AWA78" s="288"/>
      <c r="AWB78" s="288"/>
      <c r="AWC78" s="288"/>
      <c r="AWD78" s="288"/>
      <c r="AWE78" s="288"/>
      <c r="AWF78" s="288"/>
      <c r="AWG78" s="288"/>
      <c r="AWH78" s="288"/>
      <c r="AWI78" s="288"/>
      <c r="AWJ78" s="288"/>
      <c r="AWK78" s="288"/>
      <c r="AWL78" s="288"/>
      <c r="AWM78" s="288"/>
      <c r="AWN78" s="288"/>
      <c r="AWO78" s="288"/>
      <c r="AWP78" s="288"/>
      <c r="AWQ78" s="288"/>
      <c r="AWR78" s="288"/>
      <c r="AWS78" s="288"/>
      <c r="AWT78" s="288"/>
      <c r="AWU78" s="288"/>
      <c r="AWV78" s="288"/>
      <c r="AWW78" s="288"/>
      <c r="AWX78" s="288"/>
      <c r="AWY78" s="288"/>
      <c r="AWZ78" s="288"/>
      <c r="AXA78" s="288"/>
      <c r="AXB78" s="288"/>
      <c r="AXC78" s="288"/>
      <c r="AXD78" s="288"/>
      <c r="AXE78" s="288"/>
      <c r="AXF78" s="288"/>
      <c r="AXG78" s="288"/>
      <c r="AXH78" s="288"/>
      <c r="AXI78" s="288"/>
      <c r="AXJ78" s="288"/>
      <c r="AXK78" s="288"/>
      <c r="AXL78" s="288"/>
      <c r="AXM78" s="288"/>
      <c r="AXN78" s="288"/>
      <c r="AXO78" s="288"/>
      <c r="AXP78" s="288"/>
      <c r="AXQ78" s="288"/>
      <c r="AXR78" s="288"/>
      <c r="AXS78" s="288"/>
      <c r="AXT78" s="288"/>
      <c r="AXU78" s="288"/>
      <c r="AXV78" s="288"/>
      <c r="AXW78" s="288"/>
      <c r="AXX78" s="288"/>
      <c r="AXY78" s="288"/>
      <c r="AXZ78" s="288"/>
      <c r="AYA78" s="288"/>
      <c r="AYB78" s="288"/>
      <c r="AYC78" s="288"/>
      <c r="AYD78" s="288"/>
      <c r="AYE78" s="288"/>
      <c r="AYF78" s="288"/>
      <c r="AYG78" s="288"/>
      <c r="AYH78" s="288"/>
      <c r="AYI78" s="288"/>
      <c r="AYJ78" s="288"/>
      <c r="AYK78" s="288"/>
      <c r="AYL78" s="288"/>
      <c r="AYM78" s="288"/>
      <c r="AYN78" s="288"/>
      <c r="AYO78" s="288"/>
      <c r="AYP78" s="288"/>
      <c r="AYQ78" s="288"/>
      <c r="AYR78" s="288"/>
      <c r="AYS78" s="288"/>
      <c r="AYT78" s="288"/>
      <c r="AYU78" s="288"/>
      <c r="AYV78" s="288"/>
      <c r="AYW78" s="288"/>
      <c r="AYX78" s="288"/>
      <c r="AYY78" s="288"/>
      <c r="AYZ78" s="288"/>
      <c r="AZA78" s="288"/>
      <c r="AZB78" s="288"/>
      <c r="AZC78" s="288"/>
      <c r="AZD78" s="288"/>
      <c r="AZE78" s="288"/>
      <c r="AZF78" s="288"/>
      <c r="AZG78" s="288"/>
      <c r="AZH78" s="288"/>
      <c r="AZI78" s="288"/>
      <c r="AZJ78" s="288"/>
      <c r="AZK78" s="288"/>
      <c r="AZL78" s="288"/>
      <c r="AZM78" s="288"/>
      <c r="AZN78" s="288"/>
      <c r="AZO78" s="288"/>
      <c r="AZP78" s="288"/>
      <c r="AZQ78" s="288"/>
      <c r="AZR78" s="288"/>
      <c r="AZS78" s="288"/>
      <c r="AZT78" s="288"/>
      <c r="AZU78" s="288"/>
      <c r="AZV78" s="288"/>
      <c r="AZW78" s="288"/>
      <c r="AZX78" s="288"/>
      <c r="AZY78" s="288"/>
      <c r="AZZ78" s="288"/>
      <c r="BAA78" s="288"/>
      <c r="BAB78" s="288"/>
      <c r="BAC78" s="288"/>
      <c r="BAD78" s="288"/>
      <c r="BAE78" s="288"/>
      <c r="BAF78" s="288"/>
      <c r="BAG78" s="288"/>
      <c r="BAH78" s="288"/>
      <c r="BAI78" s="288"/>
      <c r="BAJ78" s="288"/>
      <c r="BAK78" s="288"/>
      <c r="BAL78" s="288"/>
      <c r="BAM78" s="288"/>
      <c r="BAN78" s="288"/>
      <c r="BAO78" s="288"/>
      <c r="BAP78" s="288"/>
      <c r="BAQ78" s="288"/>
      <c r="BAR78" s="288"/>
      <c r="BAS78" s="288"/>
      <c r="BAT78" s="288"/>
      <c r="BAU78" s="288"/>
      <c r="BAV78" s="288"/>
      <c r="BAW78" s="288"/>
      <c r="BAX78" s="288"/>
      <c r="BAY78" s="288"/>
      <c r="BAZ78" s="288"/>
      <c r="BBA78" s="288"/>
      <c r="BBB78" s="288"/>
      <c r="BBC78" s="288"/>
      <c r="BBD78" s="288"/>
      <c r="BBE78" s="288"/>
      <c r="BBF78" s="288"/>
      <c r="BBG78" s="288"/>
      <c r="BBH78" s="288"/>
      <c r="BBI78" s="288"/>
      <c r="BBJ78" s="288"/>
      <c r="BBK78" s="288"/>
      <c r="BBL78" s="288"/>
      <c r="BBM78" s="288"/>
      <c r="BBN78" s="288"/>
      <c r="BBO78" s="288"/>
      <c r="BBP78" s="288"/>
      <c r="BBQ78" s="288"/>
      <c r="BBR78" s="288"/>
      <c r="BBS78" s="288"/>
      <c r="BBT78" s="288"/>
      <c r="BBU78" s="288"/>
      <c r="BBV78" s="288"/>
      <c r="BBW78" s="288"/>
      <c r="BBX78" s="288"/>
      <c r="BBY78" s="288"/>
      <c r="BBZ78" s="288"/>
      <c r="BCA78" s="288"/>
      <c r="BCB78" s="288"/>
      <c r="BCC78" s="288"/>
      <c r="BCD78" s="288"/>
      <c r="BCE78" s="288"/>
      <c r="BCF78" s="288"/>
      <c r="BCG78" s="288"/>
      <c r="BCH78" s="288"/>
      <c r="BCI78" s="288"/>
      <c r="BCJ78" s="288"/>
      <c r="BCK78" s="288"/>
      <c r="BCL78" s="288"/>
      <c r="BCM78" s="288"/>
      <c r="BCN78" s="288"/>
      <c r="BCO78" s="288"/>
      <c r="BCP78" s="288"/>
      <c r="BCQ78" s="288"/>
      <c r="BCR78" s="288"/>
      <c r="BCS78" s="288"/>
      <c r="BCT78" s="288"/>
      <c r="BCU78" s="288"/>
      <c r="BCV78" s="288"/>
      <c r="BCW78" s="288"/>
      <c r="BCX78" s="288"/>
      <c r="BCY78" s="288"/>
      <c r="BCZ78" s="288"/>
      <c r="BDA78" s="288"/>
      <c r="BDB78" s="288"/>
      <c r="BDC78" s="288"/>
      <c r="BDD78" s="288"/>
      <c r="BDE78" s="288"/>
      <c r="BDF78" s="288"/>
      <c r="BDG78" s="288"/>
      <c r="BDH78" s="288"/>
      <c r="BDI78" s="288"/>
      <c r="BDJ78" s="288"/>
      <c r="BDK78" s="288"/>
      <c r="BDL78" s="288"/>
      <c r="BDM78" s="288"/>
      <c r="BDN78" s="288"/>
      <c r="BDO78" s="288"/>
      <c r="BDP78" s="288"/>
      <c r="BDQ78" s="288"/>
      <c r="BDR78" s="288"/>
      <c r="BDS78" s="288"/>
      <c r="BDT78" s="288"/>
      <c r="BDU78" s="288"/>
      <c r="BDV78" s="288"/>
      <c r="BDW78" s="288"/>
      <c r="BDX78" s="288"/>
      <c r="BDY78" s="288"/>
      <c r="BDZ78" s="288"/>
      <c r="BEA78" s="288"/>
      <c r="BEB78" s="288"/>
      <c r="BEC78" s="288"/>
      <c r="BED78" s="288"/>
      <c r="BEE78" s="288"/>
      <c r="BEF78" s="288"/>
      <c r="BEG78" s="288"/>
      <c r="BEH78" s="288"/>
      <c r="BEI78" s="288"/>
    </row>
    <row r="79" spans="1:1491" s="101" customFormat="1" ht="15" customHeight="1" x14ac:dyDescent="0.25">
      <c r="A79" s="218" t="s">
        <v>1156</v>
      </c>
      <c r="B79" s="312" t="s">
        <v>474</v>
      </c>
      <c r="C79" s="316">
        <v>44197</v>
      </c>
      <c r="D79" s="316">
        <v>46203</v>
      </c>
      <c r="E79" s="318">
        <v>7209.72</v>
      </c>
      <c r="F79" s="318">
        <v>14297.3</v>
      </c>
      <c r="G79" s="315">
        <v>14297.3</v>
      </c>
      <c r="H79" s="108">
        <v>14297.3</v>
      </c>
      <c r="I79" s="108">
        <f t="shared" si="13"/>
        <v>602.19442338471902</v>
      </c>
      <c r="J79" s="108">
        <f>H79/23.742</f>
        <v>602.19442338471902</v>
      </c>
      <c r="K79" s="185">
        <f t="shared" si="13"/>
        <v>602.19442338471902</v>
      </c>
      <c r="L79" s="175"/>
      <c r="M79" s="185"/>
      <c r="N79" s="225" t="s">
        <v>918</v>
      </c>
      <c r="O79" s="184">
        <v>0</v>
      </c>
      <c r="P79" s="184">
        <v>0</v>
      </c>
      <c r="Q79" s="184">
        <v>3574.3</v>
      </c>
      <c r="R79" s="184">
        <v>3574</v>
      </c>
      <c r="S79" s="184">
        <v>3574</v>
      </c>
      <c r="T79" s="184">
        <v>3575</v>
      </c>
      <c r="U79" s="184">
        <v>0</v>
      </c>
      <c r="V79" s="453">
        <v>0</v>
      </c>
      <c r="W79" s="259" t="s">
        <v>1163</v>
      </c>
      <c r="X79" s="454">
        <v>0</v>
      </c>
      <c r="Y79" s="259" t="s">
        <v>924</v>
      </c>
      <c r="Z79" s="455" t="s">
        <v>1118</v>
      </c>
      <c r="AA79" s="263" t="s">
        <v>1164</v>
      </c>
      <c r="AB79" s="263" t="s">
        <v>1165</v>
      </c>
      <c r="AC79" s="456">
        <v>7209.72</v>
      </c>
      <c r="AD79" s="263" t="s">
        <v>1166</v>
      </c>
      <c r="AE79" s="263" t="s">
        <v>1167</v>
      </c>
      <c r="AF79" s="263" t="s">
        <v>1132</v>
      </c>
      <c r="AG79" s="291" t="s">
        <v>460</v>
      </c>
      <c r="AH79" s="498" t="s">
        <v>1168</v>
      </c>
      <c r="AI79" s="499">
        <v>1</v>
      </c>
      <c r="AJ79" s="499">
        <v>0.4</v>
      </c>
      <c r="AK79" s="498" t="s">
        <v>78</v>
      </c>
      <c r="AL79" s="500">
        <v>0</v>
      </c>
      <c r="AM79" s="364">
        <f t="shared" si="10"/>
        <v>14297.3</v>
      </c>
      <c r="AN79" s="364">
        <f t="shared" si="11"/>
        <v>0</v>
      </c>
      <c r="AO79" s="144"/>
      <c r="AP79" s="100"/>
      <c r="AQ79" s="366"/>
      <c r="AR79" s="366"/>
      <c r="AS79" s="366"/>
      <c r="AT79" s="366"/>
      <c r="AU79" s="366"/>
      <c r="AV79" s="366"/>
      <c r="AW79" s="366"/>
      <c r="AX79" s="366"/>
      <c r="AY79" s="366"/>
      <c r="AZ79" s="366"/>
      <c r="BA79" s="366"/>
      <c r="BB79" s="366"/>
      <c r="BC79" s="366"/>
      <c r="BD79" s="366"/>
      <c r="BE79" s="366"/>
      <c r="BF79" s="366"/>
      <c r="BG79" s="366"/>
      <c r="BH79" s="366"/>
      <c r="BI79" s="366"/>
      <c r="BJ79" s="366"/>
      <c r="BK79" s="366"/>
      <c r="BL79" s="366"/>
      <c r="BM79" s="366"/>
      <c r="BN79" s="366"/>
      <c r="BO79" s="366"/>
      <c r="BV79" s="288"/>
      <c r="BW79" s="288"/>
      <c r="BX79" s="288"/>
      <c r="BY79" s="288"/>
      <c r="BZ79" s="288"/>
      <c r="CA79" s="288"/>
      <c r="CB79" s="288"/>
      <c r="CC79" s="288"/>
      <c r="CD79" s="288"/>
      <c r="CE79" s="288"/>
      <c r="CF79" s="288"/>
      <c r="CG79" s="288"/>
      <c r="CH79" s="288"/>
      <c r="CI79" s="288"/>
      <c r="CJ79" s="288"/>
      <c r="CK79" s="288"/>
      <c r="CL79" s="288"/>
      <c r="CM79" s="288"/>
      <c r="CN79" s="288"/>
      <c r="CO79" s="288"/>
      <c r="CP79" s="288"/>
      <c r="CQ79" s="288"/>
      <c r="CR79" s="288"/>
      <c r="CS79" s="288"/>
      <c r="CT79" s="288"/>
      <c r="CU79" s="288"/>
      <c r="CV79" s="288"/>
      <c r="CW79" s="288"/>
      <c r="CX79" s="288"/>
      <c r="CY79" s="288"/>
      <c r="CZ79" s="288"/>
      <c r="DA79" s="288"/>
      <c r="DB79" s="288"/>
      <c r="DC79" s="288"/>
      <c r="DD79" s="288"/>
      <c r="DE79" s="288"/>
      <c r="DF79" s="288"/>
      <c r="DG79" s="288"/>
      <c r="DH79" s="288"/>
      <c r="DI79" s="288"/>
      <c r="DJ79" s="288"/>
      <c r="DK79" s="288"/>
      <c r="DL79" s="288"/>
      <c r="DM79" s="288"/>
      <c r="DN79" s="288"/>
      <c r="DO79" s="288"/>
      <c r="DP79" s="288"/>
      <c r="DQ79" s="288"/>
      <c r="DR79" s="288"/>
      <c r="DS79" s="288"/>
      <c r="DT79" s="288"/>
      <c r="DU79" s="288"/>
      <c r="DV79" s="288"/>
      <c r="DW79" s="288"/>
      <c r="DX79" s="288"/>
      <c r="DY79" s="288"/>
      <c r="DZ79" s="288"/>
      <c r="EA79" s="288"/>
      <c r="EB79" s="288"/>
      <c r="EC79" s="288"/>
      <c r="ED79" s="288"/>
      <c r="EE79" s="288"/>
      <c r="EF79" s="288"/>
      <c r="EG79" s="288"/>
      <c r="EH79" s="288"/>
      <c r="EI79" s="288"/>
      <c r="EJ79" s="288"/>
      <c r="EK79" s="288"/>
      <c r="EL79" s="288"/>
      <c r="EM79" s="288"/>
      <c r="EN79" s="288"/>
      <c r="EO79" s="288"/>
      <c r="EP79" s="288"/>
      <c r="EQ79" s="288"/>
      <c r="ER79" s="288"/>
      <c r="ES79" s="288"/>
      <c r="ET79" s="288"/>
      <c r="EU79" s="288"/>
      <c r="EV79" s="288"/>
      <c r="EW79" s="288"/>
      <c r="EX79" s="288"/>
      <c r="EY79" s="288"/>
      <c r="EZ79" s="288"/>
      <c r="FA79" s="288"/>
      <c r="FB79" s="288"/>
      <c r="FC79" s="288"/>
      <c r="FD79" s="288"/>
      <c r="FE79" s="288"/>
      <c r="FF79" s="288"/>
      <c r="FG79" s="288"/>
      <c r="FH79" s="288"/>
      <c r="FI79" s="288"/>
      <c r="FJ79" s="288"/>
      <c r="FK79" s="288"/>
      <c r="FL79" s="288"/>
      <c r="FM79" s="288"/>
      <c r="FN79" s="288"/>
      <c r="FO79" s="288"/>
      <c r="FP79" s="288"/>
      <c r="FQ79" s="288"/>
      <c r="FR79" s="288"/>
      <c r="FS79" s="288"/>
      <c r="FT79" s="288"/>
      <c r="FU79" s="288"/>
      <c r="FV79" s="288"/>
      <c r="FW79" s="288"/>
      <c r="FX79" s="288"/>
      <c r="FY79" s="288"/>
      <c r="FZ79" s="288"/>
      <c r="GA79" s="288"/>
      <c r="GB79" s="288"/>
      <c r="GC79" s="288"/>
      <c r="GD79" s="288"/>
      <c r="GE79" s="288"/>
      <c r="GF79" s="288"/>
      <c r="GG79" s="288"/>
      <c r="GH79" s="288"/>
      <c r="GI79" s="288"/>
      <c r="GJ79" s="288"/>
      <c r="GK79" s="288"/>
      <c r="GL79" s="288"/>
      <c r="GM79" s="288"/>
      <c r="GN79" s="288"/>
      <c r="GO79" s="288"/>
      <c r="GP79" s="288"/>
      <c r="GQ79" s="288"/>
      <c r="GR79" s="288"/>
      <c r="GS79" s="288"/>
      <c r="GT79" s="288"/>
      <c r="GU79" s="288"/>
      <c r="GV79" s="288"/>
      <c r="GW79" s="288"/>
      <c r="GX79" s="288"/>
      <c r="GY79" s="288"/>
      <c r="GZ79" s="288"/>
      <c r="HA79" s="288"/>
      <c r="HB79" s="288"/>
      <c r="HC79" s="288"/>
      <c r="HD79" s="288"/>
      <c r="HE79" s="288"/>
      <c r="HF79" s="288"/>
      <c r="HG79" s="288"/>
      <c r="HH79" s="288"/>
      <c r="HI79" s="288"/>
      <c r="HJ79" s="288"/>
      <c r="HK79" s="288"/>
      <c r="HL79" s="288"/>
      <c r="HM79" s="288"/>
      <c r="HN79" s="288"/>
      <c r="HO79" s="288"/>
      <c r="HP79" s="288"/>
      <c r="HQ79" s="288"/>
      <c r="HR79" s="288"/>
      <c r="HS79" s="288"/>
      <c r="HT79" s="288"/>
      <c r="HU79" s="288"/>
      <c r="HV79" s="288"/>
      <c r="HW79" s="288"/>
      <c r="HX79" s="288"/>
      <c r="HY79" s="288"/>
      <c r="HZ79" s="288"/>
      <c r="IA79" s="288"/>
      <c r="IB79" s="288"/>
      <c r="IC79" s="288"/>
      <c r="ID79" s="288"/>
      <c r="IE79" s="288"/>
      <c r="IF79" s="288"/>
      <c r="IG79" s="288"/>
      <c r="IH79" s="288"/>
      <c r="II79" s="288"/>
      <c r="IJ79" s="288"/>
      <c r="IK79" s="288"/>
      <c r="IL79" s="288"/>
      <c r="IM79" s="288"/>
      <c r="IN79" s="288"/>
      <c r="IO79" s="288"/>
      <c r="IP79" s="288"/>
      <c r="IQ79" s="288"/>
      <c r="IR79" s="288"/>
      <c r="IS79" s="288"/>
      <c r="IT79" s="288"/>
      <c r="IU79" s="288"/>
      <c r="IV79" s="288"/>
      <c r="IW79" s="288"/>
      <c r="IX79" s="288"/>
      <c r="IY79" s="288"/>
      <c r="IZ79" s="288"/>
      <c r="JA79" s="288"/>
      <c r="JB79" s="288"/>
      <c r="JC79" s="288"/>
      <c r="JD79" s="288"/>
      <c r="JE79" s="288"/>
      <c r="JF79" s="288"/>
      <c r="JG79" s="288"/>
      <c r="JH79" s="288"/>
      <c r="JI79" s="288"/>
      <c r="JJ79" s="288"/>
      <c r="JK79" s="288"/>
      <c r="JL79" s="288"/>
      <c r="JM79" s="288"/>
      <c r="JN79" s="288"/>
      <c r="JO79" s="288"/>
      <c r="JP79" s="288"/>
      <c r="JQ79" s="288"/>
      <c r="JR79" s="288"/>
      <c r="JS79" s="288"/>
      <c r="JT79" s="288"/>
      <c r="JU79" s="288"/>
      <c r="JV79" s="288"/>
      <c r="JW79" s="288"/>
      <c r="JX79" s="288"/>
      <c r="JY79" s="288"/>
      <c r="JZ79" s="288"/>
      <c r="KA79" s="288"/>
      <c r="KB79" s="288"/>
      <c r="KC79" s="288"/>
      <c r="KD79" s="288"/>
      <c r="KE79" s="288"/>
      <c r="KF79" s="288"/>
      <c r="KG79" s="288"/>
      <c r="KH79" s="288"/>
      <c r="KI79" s="288"/>
      <c r="KJ79" s="288"/>
      <c r="KK79" s="288"/>
      <c r="KL79" s="288"/>
      <c r="KM79" s="288"/>
      <c r="KN79" s="288"/>
      <c r="KO79" s="288"/>
      <c r="KP79" s="288"/>
      <c r="KQ79" s="288"/>
      <c r="KR79" s="288"/>
      <c r="KS79" s="288"/>
      <c r="KT79" s="288"/>
      <c r="KU79" s="288"/>
      <c r="KV79" s="288"/>
      <c r="KW79" s="288"/>
      <c r="KX79" s="288"/>
      <c r="KY79" s="288"/>
      <c r="KZ79" s="288"/>
      <c r="LA79" s="288"/>
      <c r="LB79" s="288"/>
      <c r="LC79" s="288"/>
      <c r="LD79" s="288"/>
      <c r="LE79" s="288"/>
      <c r="LF79" s="288"/>
      <c r="LG79" s="288"/>
      <c r="LH79" s="288"/>
      <c r="LI79" s="288"/>
      <c r="LJ79" s="288"/>
      <c r="LK79" s="288"/>
      <c r="LL79" s="288"/>
      <c r="LM79" s="288"/>
      <c r="LN79" s="288"/>
      <c r="LO79" s="288"/>
      <c r="LP79" s="288"/>
      <c r="LQ79" s="288"/>
      <c r="LR79" s="288"/>
      <c r="LS79" s="288"/>
      <c r="LT79" s="288"/>
      <c r="LU79" s="288"/>
      <c r="LV79" s="288"/>
      <c r="LW79" s="288"/>
      <c r="LX79" s="288"/>
      <c r="LY79" s="288"/>
      <c r="LZ79" s="288"/>
      <c r="MA79" s="288"/>
      <c r="MB79" s="288"/>
      <c r="MC79" s="288"/>
      <c r="MD79" s="288"/>
      <c r="ME79" s="288"/>
      <c r="MF79" s="288"/>
      <c r="MG79" s="288"/>
      <c r="MH79" s="288"/>
      <c r="MI79" s="288"/>
      <c r="MJ79" s="288"/>
      <c r="MK79" s="288"/>
      <c r="ML79" s="288"/>
      <c r="MM79" s="288"/>
      <c r="MN79" s="288"/>
      <c r="MO79" s="288"/>
      <c r="MP79" s="288"/>
      <c r="MQ79" s="288"/>
      <c r="MR79" s="288"/>
      <c r="MS79" s="288"/>
      <c r="MT79" s="288"/>
      <c r="MU79" s="288"/>
      <c r="MV79" s="288"/>
      <c r="MW79" s="288"/>
      <c r="MX79" s="288"/>
      <c r="MY79" s="288"/>
      <c r="MZ79" s="288"/>
      <c r="NA79" s="288"/>
      <c r="NB79" s="288"/>
      <c r="NC79" s="288"/>
      <c r="ND79" s="288"/>
      <c r="NE79" s="288"/>
      <c r="NF79" s="288"/>
      <c r="NG79" s="288"/>
      <c r="NH79" s="288"/>
      <c r="NI79" s="288"/>
      <c r="NJ79" s="288"/>
      <c r="NK79" s="288"/>
      <c r="NL79" s="288"/>
      <c r="NM79" s="288"/>
      <c r="NN79" s="288"/>
      <c r="NO79" s="288"/>
      <c r="NP79" s="288"/>
      <c r="NQ79" s="288"/>
      <c r="NR79" s="288"/>
      <c r="NS79" s="288"/>
      <c r="NT79" s="288"/>
      <c r="NU79" s="288"/>
      <c r="NV79" s="288"/>
      <c r="NW79" s="288"/>
      <c r="NX79" s="288"/>
      <c r="NY79" s="288"/>
      <c r="NZ79" s="288"/>
      <c r="OA79" s="288"/>
      <c r="OB79" s="288"/>
      <c r="OC79" s="288"/>
      <c r="OD79" s="288"/>
      <c r="OE79" s="288"/>
      <c r="OF79" s="288"/>
      <c r="OG79" s="288"/>
      <c r="OH79" s="288"/>
      <c r="OI79" s="288"/>
      <c r="OJ79" s="288"/>
      <c r="OK79" s="288"/>
      <c r="OL79" s="288"/>
      <c r="OM79" s="288"/>
      <c r="ON79" s="288"/>
      <c r="OO79" s="288"/>
      <c r="OP79" s="288"/>
      <c r="OQ79" s="288"/>
      <c r="OR79" s="288"/>
      <c r="OS79" s="288"/>
      <c r="OT79" s="288"/>
      <c r="OU79" s="288"/>
      <c r="OV79" s="288"/>
      <c r="OW79" s="288"/>
      <c r="OX79" s="288"/>
      <c r="OY79" s="288"/>
      <c r="OZ79" s="288"/>
      <c r="PA79" s="288"/>
      <c r="PB79" s="288"/>
      <c r="PC79" s="288"/>
      <c r="PD79" s="288"/>
      <c r="PE79" s="288"/>
      <c r="PF79" s="288"/>
      <c r="PG79" s="288"/>
      <c r="PH79" s="288"/>
      <c r="PI79" s="288"/>
      <c r="PJ79" s="288"/>
      <c r="PK79" s="288"/>
      <c r="PL79" s="288"/>
      <c r="PM79" s="288"/>
      <c r="PN79" s="288"/>
      <c r="PO79" s="288"/>
      <c r="PP79" s="288"/>
      <c r="PQ79" s="288"/>
      <c r="PR79" s="288"/>
      <c r="PS79" s="288"/>
      <c r="PT79" s="288"/>
      <c r="PU79" s="288"/>
      <c r="PV79" s="288"/>
      <c r="PW79" s="288"/>
      <c r="PX79" s="288"/>
      <c r="PY79" s="288"/>
      <c r="PZ79" s="288"/>
      <c r="QA79" s="288"/>
      <c r="QB79" s="288"/>
      <c r="QC79" s="288"/>
      <c r="QD79" s="288"/>
      <c r="QE79" s="288"/>
      <c r="QF79" s="288"/>
      <c r="QG79" s="288"/>
      <c r="QH79" s="288"/>
      <c r="QI79" s="288"/>
      <c r="QJ79" s="288"/>
      <c r="QK79" s="288"/>
      <c r="QL79" s="288"/>
      <c r="QM79" s="288"/>
      <c r="QN79" s="288"/>
      <c r="QO79" s="288"/>
      <c r="QP79" s="288"/>
      <c r="QQ79" s="288"/>
      <c r="QR79" s="288"/>
      <c r="QS79" s="288"/>
      <c r="QT79" s="288"/>
      <c r="QU79" s="288"/>
      <c r="QV79" s="288"/>
      <c r="QW79" s="288"/>
      <c r="QX79" s="288"/>
      <c r="QY79" s="288"/>
      <c r="QZ79" s="288"/>
      <c r="RA79" s="288"/>
      <c r="RB79" s="288"/>
      <c r="RC79" s="288"/>
      <c r="RD79" s="288"/>
      <c r="RE79" s="288"/>
      <c r="RF79" s="288"/>
      <c r="RG79" s="288"/>
      <c r="RH79" s="288"/>
      <c r="RI79" s="288"/>
      <c r="RJ79" s="288"/>
      <c r="RK79" s="288"/>
      <c r="RL79" s="288"/>
      <c r="RM79" s="288"/>
      <c r="RN79" s="288"/>
      <c r="RO79" s="288"/>
      <c r="RP79" s="288"/>
      <c r="RQ79" s="288"/>
      <c r="RR79" s="288"/>
      <c r="RS79" s="288"/>
      <c r="RT79" s="288"/>
      <c r="RU79" s="288"/>
      <c r="RV79" s="288"/>
      <c r="RW79" s="288"/>
      <c r="RX79" s="288"/>
      <c r="RY79" s="288"/>
      <c r="RZ79" s="288"/>
      <c r="SA79" s="288"/>
      <c r="SB79" s="288"/>
      <c r="SC79" s="288"/>
      <c r="SD79" s="288"/>
      <c r="SE79" s="288"/>
      <c r="SF79" s="288"/>
      <c r="SG79" s="288"/>
      <c r="SH79" s="288"/>
      <c r="SI79" s="288"/>
      <c r="SJ79" s="288"/>
      <c r="SK79" s="288"/>
      <c r="SL79" s="288"/>
      <c r="SM79" s="288"/>
      <c r="SN79" s="288"/>
      <c r="SO79" s="288"/>
      <c r="SP79" s="288"/>
      <c r="SQ79" s="288"/>
      <c r="SR79" s="288"/>
      <c r="SS79" s="288"/>
      <c r="ST79" s="288"/>
      <c r="SU79" s="288"/>
      <c r="SV79" s="288"/>
      <c r="SW79" s="288"/>
      <c r="SX79" s="288"/>
      <c r="SY79" s="288"/>
      <c r="SZ79" s="288"/>
      <c r="TA79" s="288"/>
      <c r="TB79" s="288"/>
      <c r="TC79" s="288"/>
      <c r="TD79" s="288"/>
      <c r="TE79" s="288"/>
      <c r="TF79" s="288"/>
      <c r="TG79" s="288"/>
      <c r="TH79" s="288"/>
      <c r="TI79" s="288"/>
      <c r="TJ79" s="288"/>
      <c r="TK79" s="288"/>
      <c r="TL79" s="288"/>
      <c r="TM79" s="288"/>
      <c r="TN79" s="288"/>
      <c r="TO79" s="288"/>
      <c r="TP79" s="288"/>
      <c r="TQ79" s="288"/>
      <c r="TR79" s="288"/>
      <c r="TS79" s="288"/>
      <c r="TT79" s="288"/>
      <c r="TU79" s="288"/>
      <c r="TV79" s="288"/>
      <c r="TW79" s="288"/>
      <c r="TX79" s="288"/>
      <c r="TY79" s="288"/>
      <c r="TZ79" s="288"/>
      <c r="UA79" s="288"/>
      <c r="UB79" s="288"/>
      <c r="UC79" s="288"/>
      <c r="UD79" s="288"/>
      <c r="UE79" s="288"/>
      <c r="UF79" s="288"/>
      <c r="UG79" s="288"/>
      <c r="UH79" s="288"/>
      <c r="UI79" s="288"/>
      <c r="UJ79" s="288"/>
      <c r="UK79" s="288"/>
      <c r="UL79" s="288"/>
      <c r="UM79" s="288"/>
      <c r="UN79" s="288"/>
      <c r="UO79" s="288"/>
      <c r="UP79" s="288"/>
      <c r="UQ79" s="288"/>
      <c r="UR79" s="288"/>
      <c r="US79" s="288"/>
      <c r="UT79" s="288"/>
      <c r="UU79" s="288"/>
      <c r="UV79" s="288"/>
      <c r="UW79" s="288"/>
      <c r="UX79" s="288"/>
      <c r="UY79" s="288"/>
      <c r="UZ79" s="288"/>
      <c r="VA79" s="288"/>
      <c r="VB79" s="288"/>
      <c r="VC79" s="288"/>
      <c r="VD79" s="288"/>
      <c r="VE79" s="288"/>
      <c r="VF79" s="288"/>
      <c r="VG79" s="288"/>
      <c r="VH79" s="288"/>
      <c r="VI79" s="288"/>
      <c r="VJ79" s="288"/>
      <c r="VK79" s="288"/>
      <c r="VL79" s="288"/>
      <c r="VM79" s="288"/>
      <c r="VN79" s="288"/>
      <c r="VO79" s="288"/>
      <c r="VP79" s="288"/>
      <c r="VQ79" s="288"/>
      <c r="VR79" s="288"/>
      <c r="VS79" s="288"/>
      <c r="VT79" s="288"/>
      <c r="VU79" s="288"/>
      <c r="VV79" s="288"/>
      <c r="VW79" s="288"/>
      <c r="VX79" s="288"/>
      <c r="VY79" s="288"/>
      <c r="VZ79" s="288"/>
      <c r="WA79" s="288"/>
      <c r="WB79" s="288"/>
      <c r="WC79" s="288"/>
      <c r="WD79" s="288"/>
      <c r="WE79" s="288"/>
      <c r="WF79" s="288"/>
      <c r="WG79" s="288"/>
      <c r="WH79" s="288"/>
      <c r="WI79" s="288"/>
      <c r="WJ79" s="288"/>
      <c r="WK79" s="288"/>
      <c r="WL79" s="288"/>
      <c r="WM79" s="288"/>
      <c r="WN79" s="288"/>
      <c r="WO79" s="288"/>
      <c r="WP79" s="288"/>
      <c r="WQ79" s="288"/>
      <c r="WR79" s="288"/>
      <c r="WS79" s="288"/>
      <c r="WT79" s="288"/>
      <c r="WU79" s="288"/>
      <c r="WV79" s="288"/>
      <c r="WW79" s="288"/>
      <c r="WX79" s="288"/>
      <c r="WY79" s="288"/>
      <c r="WZ79" s="288"/>
      <c r="XA79" s="288"/>
      <c r="XB79" s="288"/>
      <c r="XC79" s="288"/>
      <c r="XD79" s="288"/>
      <c r="XE79" s="288"/>
      <c r="XF79" s="288"/>
      <c r="XG79" s="288"/>
      <c r="XH79" s="288"/>
      <c r="XI79" s="288"/>
      <c r="XJ79" s="288"/>
      <c r="XK79" s="288"/>
      <c r="XL79" s="288"/>
      <c r="XM79" s="288"/>
      <c r="XN79" s="288"/>
      <c r="XO79" s="288"/>
      <c r="XP79" s="288"/>
      <c r="XQ79" s="288"/>
      <c r="XR79" s="288"/>
      <c r="XS79" s="288"/>
      <c r="XT79" s="288"/>
      <c r="XU79" s="288"/>
      <c r="XV79" s="288"/>
      <c r="XW79" s="288"/>
      <c r="XX79" s="288"/>
      <c r="XY79" s="288"/>
      <c r="XZ79" s="288"/>
      <c r="YA79" s="288"/>
      <c r="YB79" s="288"/>
      <c r="YC79" s="288"/>
      <c r="YD79" s="288"/>
      <c r="YE79" s="288"/>
      <c r="YF79" s="288"/>
      <c r="YG79" s="288"/>
      <c r="YH79" s="288"/>
      <c r="YI79" s="288"/>
      <c r="YJ79" s="288"/>
      <c r="YK79" s="288"/>
      <c r="YL79" s="288"/>
      <c r="YM79" s="288"/>
      <c r="YN79" s="288"/>
      <c r="YO79" s="288"/>
      <c r="YP79" s="288"/>
      <c r="YQ79" s="288"/>
      <c r="YR79" s="288"/>
      <c r="YS79" s="288"/>
      <c r="YT79" s="288"/>
      <c r="YU79" s="288"/>
      <c r="YV79" s="288"/>
      <c r="YW79" s="288"/>
      <c r="YX79" s="288"/>
      <c r="YY79" s="288"/>
      <c r="YZ79" s="288"/>
      <c r="ZA79" s="288"/>
      <c r="ZB79" s="288"/>
      <c r="ZC79" s="288"/>
      <c r="ZD79" s="288"/>
      <c r="ZE79" s="288"/>
      <c r="ZF79" s="288"/>
      <c r="ZG79" s="288"/>
      <c r="ZH79" s="288"/>
      <c r="ZI79" s="288"/>
      <c r="ZJ79" s="288"/>
      <c r="ZK79" s="288"/>
      <c r="ZL79" s="288"/>
      <c r="ZM79" s="288"/>
      <c r="ZN79" s="288"/>
      <c r="ZO79" s="288"/>
      <c r="ZP79" s="288"/>
      <c r="ZQ79" s="288"/>
      <c r="ZR79" s="288"/>
      <c r="ZS79" s="288"/>
      <c r="ZT79" s="288"/>
      <c r="ZU79" s="288"/>
      <c r="ZV79" s="288"/>
      <c r="ZW79" s="288"/>
      <c r="ZX79" s="288"/>
      <c r="ZY79" s="288"/>
      <c r="ZZ79" s="288"/>
      <c r="AAA79" s="288"/>
      <c r="AAB79" s="288"/>
      <c r="AAC79" s="288"/>
      <c r="AAD79" s="288"/>
      <c r="AAE79" s="288"/>
      <c r="AAF79" s="288"/>
      <c r="AAG79" s="288"/>
      <c r="AAH79" s="288"/>
      <c r="AAI79" s="288"/>
      <c r="AAJ79" s="288"/>
      <c r="AAK79" s="288"/>
      <c r="AAL79" s="288"/>
      <c r="AAM79" s="288"/>
      <c r="AAN79" s="288"/>
      <c r="AAO79" s="288"/>
      <c r="AAP79" s="288"/>
      <c r="AAQ79" s="288"/>
      <c r="AAR79" s="288"/>
      <c r="AAS79" s="288"/>
      <c r="AAT79" s="288"/>
      <c r="AAU79" s="288"/>
      <c r="AAV79" s="288"/>
      <c r="AAW79" s="288"/>
      <c r="AAX79" s="288"/>
      <c r="AAY79" s="288"/>
      <c r="AAZ79" s="288"/>
      <c r="ABA79" s="288"/>
      <c r="ABB79" s="288"/>
      <c r="ABC79" s="288"/>
      <c r="ABD79" s="288"/>
      <c r="ABE79" s="288"/>
      <c r="ABF79" s="288"/>
      <c r="ABG79" s="288"/>
      <c r="ABH79" s="288"/>
      <c r="ABI79" s="288"/>
      <c r="ABJ79" s="288"/>
      <c r="ABK79" s="288"/>
      <c r="ABL79" s="288"/>
      <c r="ABM79" s="288"/>
      <c r="ABN79" s="288"/>
      <c r="ABO79" s="288"/>
      <c r="ABP79" s="288"/>
      <c r="ABQ79" s="288"/>
      <c r="ABR79" s="288"/>
      <c r="ABS79" s="288"/>
      <c r="ABT79" s="288"/>
      <c r="ABU79" s="288"/>
      <c r="ABV79" s="288"/>
      <c r="ABW79" s="288"/>
      <c r="ABX79" s="288"/>
      <c r="ABY79" s="288"/>
      <c r="ABZ79" s="288"/>
      <c r="ACA79" s="288"/>
      <c r="ACB79" s="288"/>
      <c r="ACC79" s="288"/>
      <c r="ACD79" s="288"/>
      <c r="ACE79" s="288"/>
      <c r="ACF79" s="288"/>
      <c r="ACG79" s="288"/>
      <c r="ACH79" s="288"/>
      <c r="ACI79" s="288"/>
      <c r="ACJ79" s="288"/>
      <c r="ACK79" s="288"/>
      <c r="ACL79" s="288"/>
      <c r="ACM79" s="288"/>
      <c r="ACN79" s="288"/>
      <c r="ACO79" s="288"/>
      <c r="ACP79" s="288"/>
      <c r="ACQ79" s="288"/>
      <c r="ACR79" s="288"/>
      <c r="ACS79" s="288"/>
      <c r="ACT79" s="288"/>
      <c r="ACU79" s="288"/>
      <c r="ACV79" s="288"/>
      <c r="ACW79" s="288"/>
      <c r="ACX79" s="288"/>
      <c r="ACY79" s="288"/>
      <c r="ACZ79" s="288"/>
      <c r="ADA79" s="288"/>
      <c r="ADB79" s="288"/>
      <c r="ADC79" s="288"/>
      <c r="ADD79" s="288"/>
      <c r="ADE79" s="288"/>
      <c r="ADF79" s="288"/>
      <c r="ADG79" s="288"/>
      <c r="ADH79" s="288"/>
      <c r="ADI79" s="288"/>
      <c r="ADJ79" s="288"/>
      <c r="ADK79" s="288"/>
      <c r="ADL79" s="288"/>
      <c r="ADM79" s="288"/>
      <c r="ADN79" s="288"/>
      <c r="ADO79" s="288"/>
      <c r="ADP79" s="288"/>
      <c r="ADQ79" s="288"/>
      <c r="ADR79" s="288"/>
      <c r="ADS79" s="288"/>
      <c r="ADT79" s="288"/>
      <c r="ADU79" s="288"/>
      <c r="ADV79" s="288"/>
      <c r="ADW79" s="288"/>
      <c r="ADX79" s="288"/>
      <c r="ADY79" s="288"/>
      <c r="ADZ79" s="288"/>
      <c r="AEA79" s="288"/>
      <c r="AEB79" s="288"/>
      <c r="AEC79" s="288"/>
      <c r="AED79" s="288"/>
      <c r="AEE79" s="288"/>
      <c r="AEF79" s="288"/>
      <c r="AEG79" s="288"/>
      <c r="AEH79" s="288"/>
      <c r="AEI79" s="288"/>
      <c r="AEJ79" s="288"/>
      <c r="AEK79" s="288"/>
      <c r="AEL79" s="288"/>
      <c r="AEM79" s="288"/>
      <c r="AEN79" s="288"/>
      <c r="AEO79" s="288"/>
      <c r="AEP79" s="288"/>
      <c r="AEQ79" s="288"/>
      <c r="AER79" s="288"/>
      <c r="AES79" s="288"/>
      <c r="AET79" s="288"/>
      <c r="AEU79" s="288"/>
      <c r="AEV79" s="288"/>
      <c r="AEW79" s="288"/>
      <c r="AEX79" s="288"/>
      <c r="AEY79" s="288"/>
      <c r="AEZ79" s="288"/>
      <c r="AFA79" s="288"/>
      <c r="AFB79" s="288"/>
      <c r="AFC79" s="288"/>
      <c r="AFD79" s="288"/>
      <c r="AFE79" s="288"/>
      <c r="AFF79" s="288"/>
      <c r="AFG79" s="288"/>
      <c r="AFH79" s="288"/>
      <c r="AFI79" s="288"/>
      <c r="AFJ79" s="288"/>
      <c r="AFK79" s="288"/>
      <c r="AFL79" s="288"/>
      <c r="AFM79" s="288"/>
      <c r="AFN79" s="288"/>
      <c r="AFO79" s="288"/>
      <c r="AFP79" s="288"/>
      <c r="AFQ79" s="288"/>
      <c r="AFR79" s="288"/>
      <c r="AFS79" s="288"/>
      <c r="AFT79" s="288"/>
      <c r="AFU79" s="288"/>
      <c r="AFV79" s="288"/>
      <c r="AFW79" s="288"/>
      <c r="AFX79" s="288"/>
      <c r="AFY79" s="288"/>
      <c r="AFZ79" s="288"/>
      <c r="AGA79" s="288"/>
      <c r="AGB79" s="288"/>
      <c r="AGC79" s="288"/>
      <c r="AGD79" s="288"/>
      <c r="AGE79" s="288"/>
      <c r="AGF79" s="288"/>
      <c r="AGG79" s="288"/>
      <c r="AGH79" s="288"/>
      <c r="AGI79" s="288"/>
      <c r="AGJ79" s="288"/>
      <c r="AGK79" s="288"/>
      <c r="AGL79" s="288"/>
      <c r="AGM79" s="288"/>
      <c r="AGN79" s="288"/>
      <c r="AGO79" s="288"/>
      <c r="AGP79" s="288"/>
      <c r="AGQ79" s="288"/>
      <c r="AGR79" s="288"/>
      <c r="AGS79" s="288"/>
      <c r="AGT79" s="288"/>
      <c r="AGU79" s="288"/>
      <c r="AGV79" s="288"/>
      <c r="AGW79" s="288"/>
      <c r="AGX79" s="288"/>
      <c r="AGY79" s="288"/>
      <c r="AGZ79" s="288"/>
      <c r="AHA79" s="288"/>
      <c r="AHB79" s="288"/>
      <c r="AHC79" s="288"/>
      <c r="AHD79" s="288"/>
      <c r="AHE79" s="288"/>
      <c r="AHF79" s="288"/>
      <c r="AHG79" s="288"/>
      <c r="AHH79" s="288"/>
      <c r="AHI79" s="288"/>
      <c r="AHJ79" s="288"/>
      <c r="AHK79" s="288"/>
      <c r="AHL79" s="288"/>
      <c r="AHM79" s="288"/>
      <c r="AHN79" s="288"/>
      <c r="AHO79" s="288"/>
      <c r="AHP79" s="288"/>
      <c r="AHQ79" s="288"/>
      <c r="AHR79" s="288"/>
      <c r="AHS79" s="288"/>
      <c r="AHT79" s="288"/>
      <c r="AHU79" s="288"/>
      <c r="AHV79" s="288"/>
      <c r="AHW79" s="288"/>
      <c r="AHX79" s="288"/>
      <c r="AHY79" s="288"/>
      <c r="AHZ79" s="288"/>
      <c r="AIA79" s="288"/>
      <c r="AIB79" s="288"/>
      <c r="AIC79" s="288"/>
      <c r="AID79" s="288"/>
      <c r="AIE79" s="288"/>
      <c r="AIF79" s="288"/>
      <c r="AIG79" s="288"/>
      <c r="AIH79" s="288"/>
      <c r="AII79" s="288"/>
      <c r="AIJ79" s="288"/>
      <c r="AIK79" s="288"/>
      <c r="AIL79" s="288"/>
      <c r="AIM79" s="288"/>
      <c r="AIN79" s="288"/>
      <c r="AIO79" s="288"/>
      <c r="AIP79" s="288"/>
      <c r="AIQ79" s="288"/>
      <c r="AIR79" s="288"/>
      <c r="AIS79" s="288"/>
      <c r="AIT79" s="288"/>
      <c r="AIU79" s="288"/>
      <c r="AIV79" s="288"/>
      <c r="AIW79" s="288"/>
      <c r="AIX79" s="288"/>
      <c r="AIY79" s="288"/>
      <c r="AIZ79" s="288"/>
      <c r="AJA79" s="288"/>
      <c r="AJB79" s="288"/>
      <c r="AJC79" s="288"/>
      <c r="AJD79" s="288"/>
      <c r="AJE79" s="288"/>
      <c r="AJF79" s="288"/>
      <c r="AJG79" s="288"/>
      <c r="AJH79" s="288"/>
      <c r="AJI79" s="288"/>
      <c r="AJJ79" s="288"/>
      <c r="AJK79" s="288"/>
      <c r="AJL79" s="288"/>
      <c r="AJM79" s="288"/>
      <c r="AJN79" s="288"/>
      <c r="AJO79" s="288"/>
      <c r="AJP79" s="288"/>
      <c r="AJQ79" s="288"/>
      <c r="AJR79" s="288"/>
      <c r="AJS79" s="288"/>
      <c r="AJT79" s="288"/>
      <c r="AJU79" s="288"/>
      <c r="AJV79" s="288"/>
      <c r="AJW79" s="288"/>
      <c r="AJX79" s="288"/>
      <c r="AJY79" s="288"/>
      <c r="AJZ79" s="288"/>
      <c r="AKA79" s="288"/>
      <c r="AKB79" s="288"/>
      <c r="AKC79" s="288"/>
      <c r="AKD79" s="288"/>
      <c r="AKE79" s="288"/>
      <c r="AKF79" s="288"/>
      <c r="AKG79" s="288"/>
      <c r="AKH79" s="288"/>
      <c r="AKI79" s="288"/>
      <c r="AKJ79" s="288"/>
      <c r="AKK79" s="288"/>
      <c r="AKL79" s="288"/>
      <c r="AKM79" s="288"/>
      <c r="AKN79" s="288"/>
      <c r="AKO79" s="288"/>
      <c r="AKP79" s="288"/>
      <c r="AKQ79" s="288"/>
      <c r="AKR79" s="288"/>
      <c r="AKS79" s="288"/>
      <c r="AKT79" s="288"/>
      <c r="AKU79" s="288"/>
      <c r="AKV79" s="288"/>
      <c r="AKW79" s="288"/>
      <c r="AKX79" s="288"/>
      <c r="AKY79" s="288"/>
      <c r="AKZ79" s="288"/>
      <c r="ALA79" s="288"/>
      <c r="ALB79" s="288"/>
      <c r="ALC79" s="288"/>
      <c r="ALD79" s="288"/>
      <c r="ALE79" s="288"/>
      <c r="ALF79" s="288"/>
      <c r="ALG79" s="288"/>
      <c r="ALH79" s="288"/>
      <c r="ALI79" s="288"/>
      <c r="ALJ79" s="288"/>
      <c r="ALK79" s="288"/>
      <c r="ALL79" s="288"/>
      <c r="ALM79" s="288"/>
      <c r="ALN79" s="288"/>
      <c r="ALO79" s="288"/>
      <c r="ALP79" s="288"/>
      <c r="ALQ79" s="288"/>
      <c r="ALR79" s="288"/>
      <c r="ALS79" s="288"/>
      <c r="ALT79" s="288"/>
      <c r="ALU79" s="288"/>
      <c r="ALV79" s="288"/>
      <c r="ALW79" s="288"/>
      <c r="ALX79" s="288"/>
      <c r="ALY79" s="288"/>
      <c r="ALZ79" s="288"/>
      <c r="AMA79" s="288"/>
      <c r="AMB79" s="288"/>
      <c r="AMC79" s="288"/>
      <c r="AMD79" s="288"/>
      <c r="AME79" s="288"/>
      <c r="AMF79" s="288"/>
      <c r="AMG79" s="288"/>
      <c r="AMH79" s="288"/>
      <c r="AMI79" s="288"/>
      <c r="AMJ79" s="288"/>
      <c r="AMK79" s="288"/>
      <c r="AML79" s="288"/>
      <c r="AMM79" s="288"/>
      <c r="AMN79" s="288"/>
      <c r="AMO79" s="288"/>
      <c r="AMP79" s="288"/>
      <c r="AMQ79" s="288"/>
      <c r="AMR79" s="288"/>
      <c r="AMS79" s="288"/>
      <c r="AMT79" s="288"/>
      <c r="AMU79" s="288"/>
      <c r="AMV79" s="288"/>
      <c r="AMW79" s="288"/>
      <c r="AMX79" s="288"/>
      <c r="AMY79" s="288"/>
      <c r="AMZ79" s="288"/>
      <c r="ANA79" s="288"/>
      <c r="ANB79" s="288"/>
      <c r="ANC79" s="288"/>
      <c r="AND79" s="288"/>
      <c r="ANE79" s="288"/>
      <c r="ANF79" s="288"/>
      <c r="ANG79" s="288"/>
      <c r="ANH79" s="288"/>
      <c r="ANI79" s="288"/>
      <c r="ANJ79" s="288"/>
      <c r="ANK79" s="288"/>
      <c r="ANL79" s="288"/>
      <c r="ANM79" s="288"/>
      <c r="ANN79" s="288"/>
      <c r="ANO79" s="288"/>
      <c r="ANP79" s="288"/>
      <c r="ANQ79" s="288"/>
      <c r="ANR79" s="288"/>
      <c r="ANS79" s="288"/>
      <c r="ANT79" s="288"/>
      <c r="ANU79" s="288"/>
      <c r="ANV79" s="288"/>
      <c r="ANW79" s="288"/>
      <c r="ANX79" s="288"/>
      <c r="ANY79" s="288"/>
      <c r="ANZ79" s="288"/>
      <c r="AOA79" s="288"/>
      <c r="AOB79" s="288"/>
      <c r="AOC79" s="288"/>
      <c r="AOD79" s="288"/>
      <c r="AOE79" s="288"/>
      <c r="AOF79" s="288"/>
      <c r="AOG79" s="288"/>
      <c r="AOH79" s="288"/>
      <c r="AOI79" s="288"/>
      <c r="AOJ79" s="288"/>
      <c r="AOK79" s="288"/>
      <c r="AOL79" s="288"/>
      <c r="AOM79" s="288"/>
      <c r="AON79" s="288"/>
      <c r="AOO79" s="288"/>
      <c r="AOP79" s="288"/>
      <c r="AOQ79" s="288"/>
      <c r="AOR79" s="288"/>
      <c r="AOS79" s="288"/>
      <c r="AOT79" s="288"/>
      <c r="AOU79" s="288"/>
      <c r="AOV79" s="288"/>
      <c r="AOW79" s="288"/>
      <c r="AOX79" s="288"/>
      <c r="AOY79" s="288"/>
      <c r="AOZ79" s="288"/>
      <c r="APA79" s="288"/>
      <c r="APB79" s="288"/>
      <c r="APC79" s="288"/>
      <c r="APD79" s="288"/>
      <c r="APE79" s="288"/>
      <c r="APF79" s="288"/>
      <c r="APG79" s="288"/>
      <c r="APH79" s="288"/>
      <c r="API79" s="288"/>
      <c r="APJ79" s="288"/>
      <c r="APK79" s="288"/>
      <c r="APL79" s="288"/>
      <c r="APM79" s="288"/>
      <c r="APN79" s="288"/>
      <c r="APO79" s="288"/>
      <c r="APP79" s="288"/>
      <c r="APQ79" s="288"/>
      <c r="APR79" s="288"/>
      <c r="APS79" s="288"/>
      <c r="APT79" s="288"/>
      <c r="APU79" s="288"/>
      <c r="APV79" s="288"/>
      <c r="APW79" s="288"/>
      <c r="APX79" s="288"/>
      <c r="APY79" s="288"/>
      <c r="APZ79" s="288"/>
      <c r="AQA79" s="288"/>
      <c r="AQB79" s="288"/>
      <c r="AQC79" s="288"/>
      <c r="AQD79" s="288"/>
      <c r="AQE79" s="288"/>
      <c r="AQF79" s="288"/>
      <c r="AQG79" s="288"/>
      <c r="AQH79" s="288"/>
      <c r="AQI79" s="288"/>
      <c r="AQJ79" s="288"/>
      <c r="AQK79" s="288"/>
      <c r="AQL79" s="288"/>
      <c r="AQM79" s="288"/>
      <c r="AQN79" s="288"/>
      <c r="AQO79" s="288"/>
      <c r="AQP79" s="288"/>
      <c r="AQQ79" s="288"/>
      <c r="AQR79" s="288"/>
      <c r="AQS79" s="288"/>
      <c r="AQT79" s="288"/>
      <c r="AQU79" s="288"/>
      <c r="AQV79" s="288"/>
      <c r="AQW79" s="288"/>
      <c r="AQX79" s="288"/>
      <c r="AQY79" s="288"/>
      <c r="AQZ79" s="288"/>
      <c r="ARA79" s="288"/>
      <c r="ARB79" s="288"/>
      <c r="ARC79" s="288"/>
      <c r="ARD79" s="288"/>
      <c r="ARE79" s="288"/>
      <c r="ARF79" s="288"/>
      <c r="ARG79" s="288"/>
      <c r="ARH79" s="288"/>
      <c r="ARI79" s="288"/>
      <c r="ARJ79" s="288"/>
      <c r="ARK79" s="288"/>
      <c r="ARL79" s="288"/>
      <c r="ARM79" s="288"/>
      <c r="ARN79" s="288"/>
      <c r="ARO79" s="288"/>
      <c r="ARP79" s="288"/>
      <c r="ARQ79" s="288"/>
      <c r="ARR79" s="288"/>
      <c r="ARS79" s="288"/>
      <c r="ART79" s="288"/>
      <c r="ARU79" s="288"/>
      <c r="ARV79" s="288"/>
      <c r="ARW79" s="288"/>
      <c r="ARX79" s="288"/>
      <c r="ARY79" s="288"/>
      <c r="ARZ79" s="288"/>
      <c r="ASA79" s="288"/>
      <c r="ASB79" s="288"/>
      <c r="ASC79" s="288"/>
      <c r="ASD79" s="288"/>
      <c r="ASE79" s="288"/>
      <c r="ASF79" s="288"/>
      <c r="ASG79" s="288"/>
      <c r="ASH79" s="288"/>
      <c r="ASI79" s="288"/>
      <c r="ASJ79" s="288"/>
      <c r="ASK79" s="288"/>
      <c r="ASL79" s="288"/>
      <c r="ASM79" s="288"/>
      <c r="ASN79" s="288"/>
      <c r="ASO79" s="288"/>
      <c r="ASP79" s="288"/>
      <c r="ASQ79" s="288"/>
      <c r="ASR79" s="288"/>
      <c r="ASS79" s="288"/>
      <c r="AST79" s="288"/>
      <c r="ASU79" s="288"/>
      <c r="ASV79" s="288"/>
      <c r="ASW79" s="288"/>
      <c r="ASX79" s="288"/>
      <c r="ASY79" s="288"/>
      <c r="ASZ79" s="288"/>
      <c r="ATA79" s="288"/>
      <c r="ATB79" s="288"/>
      <c r="ATC79" s="288"/>
      <c r="ATD79" s="288"/>
      <c r="ATE79" s="288"/>
      <c r="ATF79" s="288"/>
      <c r="ATG79" s="288"/>
      <c r="ATH79" s="288"/>
      <c r="ATI79" s="288"/>
      <c r="ATJ79" s="288"/>
      <c r="ATK79" s="288"/>
      <c r="ATL79" s="288"/>
      <c r="ATM79" s="288"/>
      <c r="ATN79" s="288"/>
      <c r="ATO79" s="288"/>
      <c r="ATP79" s="288"/>
      <c r="ATQ79" s="288"/>
      <c r="ATR79" s="288"/>
      <c r="ATS79" s="288"/>
      <c r="ATT79" s="288"/>
      <c r="ATU79" s="288"/>
      <c r="ATV79" s="288"/>
      <c r="ATW79" s="288"/>
      <c r="ATX79" s="288"/>
      <c r="ATY79" s="288"/>
      <c r="ATZ79" s="288"/>
      <c r="AUA79" s="288"/>
      <c r="AUB79" s="288"/>
      <c r="AUC79" s="288"/>
      <c r="AUD79" s="288"/>
      <c r="AUE79" s="288"/>
      <c r="AUF79" s="288"/>
      <c r="AUG79" s="288"/>
      <c r="AUH79" s="288"/>
      <c r="AUI79" s="288"/>
      <c r="AUJ79" s="288"/>
      <c r="AUK79" s="288"/>
      <c r="AUL79" s="288"/>
      <c r="AUM79" s="288"/>
      <c r="AUN79" s="288"/>
      <c r="AUO79" s="288"/>
      <c r="AUP79" s="288"/>
      <c r="AUQ79" s="288"/>
      <c r="AUR79" s="288"/>
      <c r="AUS79" s="288"/>
      <c r="AUT79" s="288"/>
      <c r="AUU79" s="288"/>
      <c r="AUV79" s="288"/>
      <c r="AUW79" s="288"/>
      <c r="AUX79" s="288"/>
      <c r="AUY79" s="288"/>
      <c r="AUZ79" s="288"/>
      <c r="AVA79" s="288"/>
      <c r="AVB79" s="288"/>
      <c r="AVC79" s="288"/>
      <c r="AVD79" s="288"/>
      <c r="AVE79" s="288"/>
      <c r="AVF79" s="288"/>
      <c r="AVG79" s="288"/>
      <c r="AVH79" s="288"/>
      <c r="AVI79" s="288"/>
      <c r="AVJ79" s="288"/>
      <c r="AVK79" s="288"/>
      <c r="AVL79" s="288"/>
      <c r="AVM79" s="288"/>
      <c r="AVN79" s="288"/>
      <c r="AVO79" s="288"/>
      <c r="AVP79" s="288"/>
      <c r="AVQ79" s="288"/>
      <c r="AVR79" s="288"/>
      <c r="AVS79" s="288"/>
      <c r="AVT79" s="288"/>
      <c r="AVU79" s="288"/>
      <c r="AVV79" s="288"/>
      <c r="AVW79" s="288"/>
      <c r="AVX79" s="288"/>
      <c r="AVY79" s="288"/>
      <c r="AVZ79" s="288"/>
      <c r="AWA79" s="288"/>
      <c r="AWB79" s="288"/>
      <c r="AWC79" s="288"/>
      <c r="AWD79" s="288"/>
      <c r="AWE79" s="288"/>
      <c r="AWF79" s="288"/>
      <c r="AWG79" s="288"/>
      <c r="AWH79" s="288"/>
      <c r="AWI79" s="288"/>
      <c r="AWJ79" s="288"/>
      <c r="AWK79" s="288"/>
      <c r="AWL79" s="288"/>
      <c r="AWM79" s="288"/>
      <c r="AWN79" s="288"/>
      <c r="AWO79" s="288"/>
      <c r="AWP79" s="288"/>
      <c r="AWQ79" s="288"/>
      <c r="AWR79" s="288"/>
      <c r="AWS79" s="288"/>
      <c r="AWT79" s="288"/>
      <c r="AWU79" s="288"/>
      <c r="AWV79" s="288"/>
      <c r="AWW79" s="288"/>
      <c r="AWX79" s="288"/>
      <c r="AWY79" s="288"/>
      <c r="AWZ79" s="288"/>
      <c r="AXA79" s="288"/>
      <c r="AXB79" s="288"/>
      <c r="AXC79" s="288"/>
      <c r="AXD79" s="288"/>
      <c r="AXE79" s="288"/>
      <c r="AXF79" s="288"/>
      <c r="AXG79" s="288"/>
      <c r="AXH79" s="288"/>
      <c r="AXI79" s="288"/>
      <c r="AXJ79" s="288"/>
      <c r="AXK79" s="288"/>
      <c r="AXL79" s="288"/>
      <c r="AXM79" s="288"/>
      <c r="AXN79" s="288"/>
      <c r="AXO79" s="288"/>
      <c r="AXP79" s="288"/>
      <c r="AXQ79" s="288"/>
      <c r="AXR79" s="288"/>
      <c r="AXS79" s="288"/>
      <c r="AXT79" s="288"/>
      <c r="AXU79" s="288"/>
      <c r="AXV79" s="288"/>
      <c r="AXW79" s="288"/>
      <c r="AXX79" s="288"/>
      <c r="AXY79" s="288"/>
      <c r="AXZ79" s="288"/>
      <c r="AYA79" s="288"/>
      <c r="AYB79" s="288"/>
      <c r="AYC79" s="288"/>
      <c r="AYD79" s="288"/>
      <c r="AYE79" s="288"/>
      <c r="AYF79" s="288"/>
      <c r="AYG79" s="288"/>
      <c r="AYH79" s="288"/>
      <c r="AYI79" s="288"/>
      <c r="AYJ79" s="288"/>
      <c r="AYK79" s="288"/>
      <c r="AYL79" s="288"/>
      <c r="AYM79" s="288"/>
      <c r="AYN79" s="288"/>
      <c r="AYO79" s="288"/>
      <c r="AYP79" s="288"/>
      <c r="AYQ79" s="288"/>
      <c r="AYR79" s="288"/>
      <c r="AYS79" s="288"/>
      <c r="AYT79" s="288"/>
      <c r="AYU79" s="288"/>
      <c r="AYV79" s="288"/>
      <c r="AYW79" s="288"/>
      <c r="AYX79" s="288"/>
      <c r="AYY79" s="288"/>
      <c r="AYZ79" s="288"/>
      <c r="AZA79" s="288"/>
      <c r="AZB79" s="288"/>
      <c r="AZC79" s="288"/>
      <c r="AZD79" s="288"/>
      <c r="AZE79" s="288"/>
      <c r="AZF79" s="288"/>
      <c r="AZG79" s="288"/>
      <c r="AZH79" s="288"/>
      <c r="AZI79" s="288"/>
      <c r="AZJ79" s="288"/>
      <c r="AZK79" s="288"/>
      <c r="AZL79" s="288"/>
      <c r="AZM79" s="288"/>
      <c r="AZN79" s="288"/>
      <c r="AZO79" s="288"/>
      <c r="AZP79" s="288"/>
      <c r="AZQ79" s="288"/>
      <c r="AZR79" s="288"/>
      <c r="AZS79" s="288"/>
      <c r="AZT79" s="288"/>
      <c r="AZU79" s="288"/>
      <c r="AZV79" s="288"/>
      <c r="AZW79" s="288"/>
      <c r="AZX79" s="288"/>
      <c r="AZY79" s="288"/>
      <c r="AZZ79" s="288"/>
      <c r="BAA79" s="288"/>
      <c r="BAB79" s="288"/>
      <c r="BAC79" s="288"/>
      <c r="BAD79" s="288"/>
      <c r="BAE79" s="288"/>
      <c r="BAF79" s="288"/>
      <c r="BAG79" s="288"/>
      <c r="BAH79" s="288"/>
      <c r="BAI79" s="288"/>
      <c r="BAJ79" s="288"/>
      <c r="BAK79" s="288"/>
      <c r="BAL79" s="288"/>
      <c r="BAM79" s="288"/>
      <c r="BAN79" s="288"/>
      <c r="BAO79" s="288"/>
      <c r="BAP79" s="288"/>
      <c r="BAQ79" s="288"/>
      <c r="BAR79" s="288"/>
      <c r="BAS79" s="288"/>
      <c r="BAT79" s="288"/>
      <c r="BAU79" s="288"/>
      <c r="BAV79" s="288"/>
      <c r="BAW79" s="288"/>
      <c r="BAX79" s="288"/>
      <c r="BAY79" s="288"/>
      <c r="BAZ79" s="288"/>
      <c r="BBA79" s="288"/>
      <c r="BBB79" s="288"/>
      <c r="BBC79" s="288"/>
      <c r="BBD79" s="288"/>
      <c r="BBE79" s="288"/>
      <c r="BBF79" s="288"/>
      <c r="BBG79" s="288"/>
      <c r="BBH79" s="288"/>
      <c r="BBI79" s="288"/>
      <c r="BBJ79" s="288"/>
      <c r="BBK79" s="288"/>
      <c r="BBL79" s="288"/>
      <c r="BBM79" s="288"/>
      <c r="BBN79" s="288"/>
      <c r="BBO79" s="288"/>
      <c r="BBP79" s="288"/>
      <c r="BBQ79" s="288"/>
      <c r="BBR79" s="288"/>
      <c r="BBS79" s="288"/>
      <c r="BBT79" s="288"/>
      <c r="BBU79" s="288"/>
      <c r="BBV79" s="288"/>
      <c r="BBW79" s="288"/>
      <c r="BBX79" s="288"/>
      <c r="BBY79" s="288"/>
      <c r="BBZ79" s="288"/>
      <c r="BCA79" s="288"/>
      <c r="BCB79" s="288"/>
      <c r="BCC79" s="288"/>
      <c r="BCD79" s="288"/>
      <c r="BCE79" s="288"/>
      <c r="BCF79" s="288"/>
      <c r="BCG79" s="288"/>
      <c r="BCH79" s="288"/>
      <c r="BCI79" s="288"/>
      <c r="BCJ79" s="288"/>
      <c r="BCK79" s="288"/>
      <c r="BCL79" s="288"/>
      <c r="BCM79" s="288"/>
      <c r="BCN79" s="288"/>
      <c r="BCO79" s="288"/>
      <c r="BCP79" s="288"/>
      <c r="BCQ79" s="288"/>
      <c r="BCR79" s="288"/>
      <c r="BCS79" s="288"/>
      <c r="BCT79" s="288"/>
      <c r="BCU79" s="288"/>
      <c r="BCV79" s="288"/>
      <c r="BCW79" s="288"/>
      <c r="BCX79" s="288"/>
      <c r="BCY79" s="288"/>
      <c r="BCZ79" s="288"/>
      <c r="BDA79" s="288"/>
      <c r="BDB79" s="288"/>
      <c r="BDC79" s="288"/>
      <c r="BDD79" s="288"/>
      <c r="BDE79" s="288"/>
      <c r="BDF79" s="288"/>
      <c r="BDG79" s="288"/>
      <c r="BDH79" s="288"/>
      <c r="BDI79" s="288"/>
      <c r="BDJ79" s="288"/>
      <c r="BDK79" s="288"/>
      <c r="BDL79" s="288"/>
      <c r="BDM79" s="288"/>
      <c r="BDN79" s="288"/>
      <c r="BDO79" s="288"/>
      <c r="BDP79" s="288"/>
      <c r="BDQ79" s="288"/>
      <c r="BDR79" s="288"/>
      <c r="BDS79" s="288"/>
      <c r="BDT79" s="288"/>
      <c r="BDU79" s="288"/>
      <c r="BDV79" s="288"/>
      <c r="BDW79" s="288"/>
      <c r="BDX79" s="288"/>
      <c r="BDY79" s="288"/>
      <c r="BDZ79" s="288"/>
      <c r="BEA79" s="288"/>
      <c r="BEB79" s="288"/>
      <c r="BEC79" s="288"/>
      <c r="BED79" s="288"/>
      <c r="BEE79" s="288"/>
      <c r="BEF79" s="288"/>
      <c r="BEG79" s="288"/>
      <c r="BEH79" s="288"/>
      <c r="BEI79" s="288"/>
    </row>
    <row r="80" spans="1:1491" s="101" customFormat="1" ht="15" customHeight="1" x14ac:dyDescent="0.25">
      <c r="A80" s="218" t="s">
        <v>1156</v>
      </c>
      <c r="B80" s="312" t="s">
        <v>2481</v>
      </c>
      <c r="C80" s="316">
        <v>44197</v>
      </c>
      <c r="D80" s="316">
        <v>46203</v>
      </c>
      <c r="E80" s="318">
        <v>7209.72</v>
      </c>
      <c r="F80" s="318">
        <v>14297.3</v>
      </c>
      <c r="G80" s="315">
        <v>0</v>
      </c>
      <c r="H80" s="108">
        <v>3238</v>
      </c>
      <c r="I80" s="108">
        <f t="shared" ref="I80" si="14">F80/23.742</f>
        <v>602.19442338471902</v>
      </c>
      <c r="J80" s="108">
        <f>H80/23.742</f>
        <v>136.38278156852834</v>
      </c>
      <c r="K80" s="185">
        <f t="shared" ref="K80" si="15">H80/23.742</f>
        <v>136.38278156852834</v>
      </c>
      <c r="L80" s="175"/>
      <c r="M80" s="185"/>
      <c r="N80" s="225" t="s">
        <v>918</v>
      </c>
      <c r="O80" s="184">
        <v>0</v>
      </c>
      <c r="P80" s="184">
        <v>0</v>
      </c>
      <c r="Q80" s="184">
        <v>0</v>
      </c>
      <c r="R80" s="184">
        <v>0</v>
      </c>
      <c r="S80" s="184">
        <v>0</v>
      </c>
      <c r="T80" s="184">
        <v>3238</v>
      </c>
      <c r="U80" s="184">
        <v>0</v>
      </c>
      <c r="V80" s="453">
        <v>0</v>
      </c>
      <c r="W80" s="259" t="s">
        <v>1163</v>
      </c>
      <c r="X80" s="454">
        <v>0</v>
      </c>
      <c r="Y80" s="259" t="s">
        <v>924</v>
      </c>
      <c r="Z80" s="455" t="s">
        <v>1118</v>
      </c>
      <c r="AA80" s="263" t="s">
        <v>1164</v>
      </c>
      <c r="AB80" s="263" t="s">
        <v>1165</v>
      </c>
      <c r="AC80" s="456">
        <v>7209.72</v>
      </c>
      <c r="AD80" s="263" t="s">
        <v>1166</v>
      </c>
      <c r="AE80" s="263" t="s">
        <v>1167</v>
      </c>
      <c r="AF80" s="263" t="s">
        <v>1132</v>
      </c>
      <c r="AG80" s="292" t="s">
        <v>460</v>
      </c>
      <c r="AH80" s="498" t="s">
        <v>1168</v>
      </c>
      <c r="AI80" s="499">
        <v>1</v>
      </c>
      <c r="AJ80" s="499">
        <v>0.4</v>
      </c>
      <c r="AK80" s="498" t="s">
        <v>78</v>
      </c>
      <c r="AL80" s="500">
        <v>0</v>
      </c>
      <c r="AM80" s="364">
        <f t="shared" ref="AM80" si="16">AI80*$H80</f>
        <v>3238</v>
      </c>
      <c r="AN80" s="364">
        <f t="shared" ref="AN80" si="17">$H80*AL80</f>
        <v>0</v>
      </c>
      <c r="AO80" s="144"/>
      <c r="AP80" s="100"/>
      <c r="AQ80" s="366"/>
      <c r="AR80" s="366"/>
      <c r="AS80" s="366"/>
      <c r="AT80" s="366"/>
      <c r="AU80" s="366"/>
      <c r="AV80" s="366"/>
      <c r="AW80" s="366"/>
      <c r="AX80" s="366"/>
      <c r="AY80" s="366"/>
      <c r="AZ80" s="366"/>
      <c r="BA80" s="366"/>
      <c r="BB80" s="366"/>
      <c r="BC80" s="366"/>
      <c r="BD80" s="366"/>
      <c r="BE80" s="366"/>
      <c r="BF80" s="366"/>
      <c r="BG80" s="366"/>
      <c r="BH80" s="366"/>
      <c r="BI80" s="366"/>
      <c r="BJ80" s="366"/>
      <c r="BK80" s="366"/>
      <c r="BL80" s="366"/>
      <c r="BM80" s="366"/>
      <c r="BN80" s="366"/>
      <c r="BO80" s="366"/>
      <c r="BV80" s="288"/>
      <c r="BW80" s="288"/>
      <c r="BX80" s="288"/>
      <c r="BY80" s="288"/>
      <c r="BZ80" s="288"/>
      <c r="CA80" s="288"/>
      <c r="CB80" s="288"/>
      <c r="CC80" s="288"/>
      <c r="CD80" s="288"/>
      <c r="CE80" s="288"/>
      <c r="CF80" s="288"/>
      <c r="CG80" s="288"/>
      <c r="CH80" s="288"/>
      <c r="CI80" s="288"/>
      <c r="CJ80" s="288"/>
      <c r="CK80" s="288"/>
      <c r="CL80" s="288"/>
      <c r="CM80" s="288"/>
      <c r="CN80" s="288"/>
      <c r="CO80" s="288"/>
      <c r="CP80" s="288"/>
      <c r="CQ80" s="288"/>
      <c r="CR80" s="288"/>
      <c r="CS80" s="288"/>
      <c r="CT80" s="288"/>
      <c r="CU80" s="288"/>
      <c r="CV80" s="288"/>
      <c r="CW80" s="288"/>
      <c r="CX80" s="288"/>
      <c r="CY80" s="288"/>
      <c r="CZ80" s="288"/>
      <c r="DA80" s="288"/>
      <c r="DB80" s="288"/>
      <c r="DC80" s="288"/>
      <c r="DD80" s="288"/>
      <c r="DE80" s="288"/>
      <c r="DF80" s="288"/>
      <c r="DG80" s="288"/>
      <c r="DH80" s="288"/>
      <c r="DI80" s="288"/>
      <c r="DJ80" s="288"/>
      <c r="DK80" s="288"/>
      <c r="DL80" s="288"/>
      <c r="DM80" s="288"/>
      <c r="DN80" s="288"/>
      <c r="DO80" s="288"/>
      <c r="DP80" s="288"/>
      <c r="DQ80" s="288"/>
      <c r="DR80" s="288"/>
      <c r="DS80" s="288"/>
      <c r="DT80" s="288"/>
      <c r="DU80" s="288"/>
      <c r="DV80" s="288"/>
      <c r="DW80" s="288"/>
      <c r="DX80" s="288"/>
      <c r="DY80" s="288"/>
      <c r="DZ80" s="288"/>
      <c r="EA80" s="288"/>
      <c r="EB80" s="288"/>
      <c r="EC80" s="288"/>
      <c r="ED80" s="288"/>
      <c r="EE80" s="288"/>
      <c r="EF80" s="288"/>
      <c r="EG80" s="288"/>
      <c r="EH80" s="288"/>
      <c r="EI80" s="288"/>
      <c r="EJ80" s="288"/>
      <c r="EK80" s="288"/>
      <c r="EL80" s="288"/>
      <c r="EM80" s="288"/>
      <c r="EN80" s="288"/>
      <c r="EO80" s="288"/>
      <c r="EP80" s="288"/>
      <c r="EQ80" s="288"/>
      <c r="ER80" s="288"/>
      <c r="ES80" s="288"/>
      <c r="ET80" s="288"/>
      <c r="EU80" s="288"/>
      <c r="EV80" s="288"/>
      <c r="EW80" s="288"/>
      <c r="EX80" s="288"/>
      <c r="EY80" s="288"/>
      <c r="EZ80" s="288"/>
      <c r="FA80" s="288"/>
      <c r="FB80" s="288"/>
      <c r="FC80" s="288"/>
      <c r="FD80" s="288"/>
      <c r="FE80" s="288"/>
      <c r="FF80" s="288"/>
      <c r="FG80" s="288"/>
      <c r="FH80" s="288"/>
      <c r="FI80" s="288"/>
      <c r="FJ80" s="288"/>
      <c r="FK80" s="288"/>
      <c r="FL80" s="288"/>
      <c r="FM80" s="288"/>
      <c r="FN80" s="288"/>
      <c r="FO80" s="288"/>
      <c r="FP80" s="288"/>
      <c r="FQ80" s="288"/>
      <c r="FR80" s="288"/>
      <c r="FS80" s="288"/>
      <c r="FT80" s="288"/>
      <c r="FU80" s="288"/>
      <c r="FV80" s="288"/>
      <c r="FW80" s="288"/>
      <c r="FX80" s="288"/>
      <c r="FY80" s="288"/>
      <c r="FZ80" s="288"/>
      <c r="GA80" s="288"/>
      <c r="GB80" s="288"/>
      <c r="GC80" s="288"/>
      <c r="GD80" s="288"/>
      <c r="GE80" s="288"/>
      <c r="GF80" s="288"/>
      <c r="GG80" s="288"/>
      <c r="GH80" s="288"/>
      <c r="GI80" s="288"/>
      <c r="GJ80" s="288"/>
      <c r="GK80" s="288"/>
      <c r="GL80" s="288"/>
      <c r="GM80" s="288"/>
      <c r="GN80" s="288"/>
      <c r="GO80" s="288"/>
      <c r="GP80" s="288"/>
      <c r="GQ80" s="288"/>
      <c r="GR80" s="288"/>
      <c r="GS80" s="288"/>
      <c r="GT80" s="288"/>
      <c r="GU80" s="288"/>
      <c r="GV80" s="288"/>
      <c r="GW80" s="288"/>
      <c r="GX80" s="288"/>
      <c r="GY80" s="288"/>
      <c r="GZ80" s="288"/>
      <c r="HA80" s="288"/>
      <c r="HB80" s="288"/>
      <c r="HC80" s="288"/>
      <c r="HD80" s="288"/>
      <c r="HE80" s="288"/>
      <c r="HF80" s="288"/>
      <c r="HG80" s="288"/>
      <c r="HH80" s="288"/>
      <c r="HI80" s="288"/>
      <c r="HJ80" s="288"/>
      <c r="HK80" s="288"/>
      <c r="HL80" s="288"/>
      <c r="HM80" s="288"/>
      <c r="HN80" s="288"/>
      <c r="HO80" s="288"/>
      <c r="HP80" s="288"/>
      <c r="HQ80" s="288"/>
      <c r="HR80" s="288"/>
      <c r="HS80" s="288"/>
      <c r="HT80" s="288"/>
      <c r="HU80" s="288"/>
      <c r="HV80" s="288"/>
      <c r="HW80" s="288"/>
      <c r="HX80" s="288"/>
      <c r="HY80" s="288"/>
      <c r="HZ80" s="288"/>
      <c r="IA80" s="288"/>
      <c r="IB80" s="288"/>
      <c r="IC80" s="288"/>
      <c r="ID80" s="288"/>
      <c r="IE80" s="288"/>
      <c r="IF80" s="288"/>
      <c r="IG80" s="288"/>
      <c r="IH80" s="288"/>
      <c r="II80" s="288"/>
      <c r="IJ80" s="288"/>
      <c r="IK80" s="288"/>
      <c r="IL80" s="288"/>
      <c r="IM80" s="288"/>
      <c r="IN80" s="288"/>
      <c r="IO80" s="288"/>
      <c r="IP80" s="288"/>
      <c r="IQ80" s="288"/>
      <c r="IR80" s="288"/>
      <c r="IS80" s="288"/>
      <c r="IT80" s="288"/>
      <c r="IU80" s="288"/>
      <c r="IV80" s="288"/>
      <c r="IW80" s="288"/>
      <c r="IX80" s="288"/>
      <c r="IY80" s="288"/>
      <c r="IZ80" s="288"/>
      <c r="JA80" s="288"/>
      <c r="JB80" s="288"/>
      <c r="JC80" s="288"/>
      <c r="JD80" s="288"/>
      <c r="JE80" s="288"/>
      <c r="JF80" s="288"/>
      <c r="JG80" s="288"/>
      <c r="JH80" s="288"/>
      <c r="JI80" s="288"/>
      <c r="JJ80" s="288"/>
      <c r="JK80" s="288"/>
      <c r="JL80" s="288"/>
      <c r="JM80" s="288"/>
      <c r="JN80" s="288"/>
      <c r="JO80" s="288"/>
      <c r="JP80" s="288"/>
      <c r="JQ80" s="288"/>
      <c r="JR80" s="288"/>
      <c r="JS80" s="288"/>
      <c r="JT80" s="288"/>
      <c r="JU80" s="288"/>
      <c r="JV80" s="288"/>
      <c r="JW80" s="288"/>
      <c r="JX80" s="288"/>
      <c r="JY80" s="288"/>
      <c r="JZ80" s="288"/>
      <c r="KA80" s="288"/>
      <c r="KB80" s="288"/>
      <c r="KC80" s="288"/>
      <c r="KD80" s="288"/>
      <c r="KE80" s="288"/>
      <c r="KF80" s="288"/>
      <c r="KG80" s="288"/>
      <c r="KH80" s="288"/>
      <c r="KI80" s="288"/>
      <c r="KJ80" s="288"/>
      <c r="KK80" s="288"/>
      <c r="KL80" s="288"/>
      <c r="KM80" s="288"/>
      <c r="KN80" s="288"/>
      <c r="KO80" s="288"/>
      <c r="KP80" s="288"/>
      <c r="KQ80" s="288"/>
      <c r="KR80" s="288"/>
      <c r="KS80" s="288"/>
      <c r="KT80" s="288"/>
      <c r="KU80" s="288"/>
      <c r="KV80" s="288"/>
      <c r="KW80" s="288"/>
      <c r="KX80" s="288"/>
      <c r="KY80" s="288"/>
      <c r="KZ80" s="288"/>
      <c r="LA80" s="288"/>
      <c r="LB80" s="288"/>
      <c r="LC80" s="288"/>
      <c r="LD80" s="288"/>
      <c r="LE80" s="288"/>
      <c r="LF80" s="288"/>
      <c r="LG80" s="288"/>
      <c r="LH80" s="288"/>
      <c r="LI80" s="288"/>
      <c r="LJ80" s="288"/>
      <c r="LK80" s="288"/>
      <c r="LL80" s="288"/>
      <c r="LM80" s="288"/>
      <c r="LN80" s="288"/>
      <c r="LO80" s="288"/>
      <c r="LP80" s="288"/>
      <c r="LQ80" s="288"/>
      <c r="LR80" s="288"/>
      <c r="LS80" s="288"/>
      <c r="LT80" s="288"/>
      <c r="LU80" s="288"/>
      <c r="LV80" s="288"/>
      <c r="LW80" s="288"/>
      <c r="LX80" s="288"/>
      <c r="LY80" s="288"/>
      <c r="LZ80" s="288"/>
      <c r="MA80" s="288"/>
      <c r="MB80" s="288"/>
      <c r="MC80" s="288"/>
      <c r="MD80" s="288"/>
      <c r="ME80" s="288"/>
      <c r="MF80" s="288"/>
      <c r="MG80" s="288"/>
      <c r="MH80" s="288"/>
      <c r="MI80" s="288"/>
      <c r="MJ80" s="288"/>
      <c r="MK80" s="288"/>
      <c r="ML80" s="288"/>
      <c r="MM80" s="288"/>
      <c r="MN80" s="288"/>
      <c r="MO80" s="288"/>
      <c r="MP80" s="288"/>
      <c r="MQ80" s="288"/>
      <c r="MR80" s="288"/>
      <c r="MS80" s="288"/>
      <c r="MT80" s="288"/>
      <c r="MU80" s="288"/>
      <c r="MV80" s="288"/>
      <c r="MW80" s="288"/>
      <c r="MX80" s="288"/>
      <c r="MY80" s="288"/>
      <c r="MZ80" s="288"/>
      <c r="NA80" s="288"/>
      <c r="NB80" s="288"/>
      <c r="NC80" s="288"/>
      <c r="ND80" s="288"/>
      <c r="NE80" s="288"/>
      <c r="NF80" s="288"/>
      <c r="NG80" s="288"/>
      <c r="NH80" s="288"/>
      <c r="NI80" s="288"/>
      <c r="NJ80" s="288"/>
      <c r="NK80" s="288"/>
      <c r="NL80" s="288"/>
      <c r="NM80" s="288"/>
      <c r="NN80" s="288"/>
      <c r="NO80" s="288"/>
      <c r="NP80" s="288"/>
      <c r="NQ80" s="288"/>
      <c r="NR80" s="288"/>
      <c r="NS80" s="288"/>
      <c r="NT80" s="288"/>
      <c r="NU80" s="288"/>
      <c r="NV80" s="288"/>
      <c r="NW80" s="288"/>
      <c r="NX80" s="288"/>
      <c r="NY80" s="288"/>
      <c r="NZ80" s="288"/>
      <c r="OA80" s="288"/>
      <c r="OB80" s="288"/>
      <c r="OC80" s="288"/>
      <c r="OD80" s="288"/>
      <c r="OE80" s="288"/>
      <c r="OF80" s="288"/>
      <c r="OG80" s="288"/>
      <c r="OH80" s="288"/>
      <c r="OI80" s="288"/>
      <c r="OJ80" s="288"/>
      <c r="OK80" s="288"/>
      <c r="OL80" s="288"/>
      <c r="OM80" s="288"/>
      <c r="ON80" s="288"/>
      <c r="OO80" s="288"/>
      <c r="OP80" s="288"/>
      <c r="OQ80" s="288"/>
      <c r="OR80" s="288"/>
      <c r="OS80" s="288"/>
      <c r="OT80" s="288"/>
      <c r="OU80" s="288"/>
      <c r="OV80" s="288"/>
      <c r="OW80" s="288"/>
      <c r="OX80" s="288"/>
      <c r="OY80" s="288"/>
      <c r="OZ80" s="288"/>
      <c r="PA80" s="288"/>
      <c r="PB80" s="288"/>
      <c r="PC80" s="288"/>
      <c r="PD80" s="288"/>
      <c r="PE80" s="288"/>
      <c r="PF80" s="288"/>
      <c r="PG80" s="288"/>
      <c r="PH80" s="288"/>
      <c r="PI80" s="288"/>
      <c r="PJ80" s="288"/>
      <c r="PK80" s="288"/>
      <c r="PL80" s="288"/>
      <c r="PM80" s="288"/>
      <c r="PN80" s="288"/>
      <c r="PO80" s="288"/>
      <c r="PP80" s="288"/>
      <c r="PQ80" s="288"/>
      <c r="PR80" s="288"/>
      <c r="PS80" s="288"/>
      <c r="PT80" s="288"/>
      <c r="PU80" s="288"/>
      <c r="PV80" s="288"/>
      <c r="PW80" s="288"/>
      <c r="PX80" s="288"/>
      <c r="PY80" s="288"/>
      <c r="PZ80" s="288"/>
      <c r="QA80" s="288"/>
      <c r="QB80" s="288"/>
      <c r="QC80" s="288"/>
      <c r="QD80" s="288"/>
      <c r="QE80" s="288"/>
      <c r="QF80" s="288"/>
      <c r="QG80" s="288"/>
      <c r="QH80" s="288"/>
      <c r="QI80" s="288"/>
      <c r="QJ80" s="288"/>
      <c r="QK80" s="288"/>
      <c r="QL80" s="288"/>
      <c r="QM80" s="288"/>
      <c r="QN80" s="288"/>
      <c r="QO80" s="288"/>
      <c r="QP80" s="288"/>
      <c r="QQ80" s="288"/>
      <c r="QR80" s="288"/>
      <c r="QS80" s="288"/>
      <c r="QT80" s="288"/>
      <c r="QU80" s="288"/>
      <c r="QV80" s="288"/>
      <c r="QW80" s="288"/>
      <c r="QX80" s="288"/>
      <c r="QY80" s="288"/>
      <c r="QZ80" s="288"/>
      <c r="RA80" s="288"/>
      <c r="RB80" s="288"/>
      <c r="RC80" s="288"/>
      <c r="RD80" s="288"/>
      <c r="RE80" s="288"/>
      <c r="RF80" s="288"/>
      <c r="RG80" s="288"/>
      <c r="RH80" s="288"/>
      <c r="RI80" s="288"/>
      <c r="RJ80" s="288"/>
      <c r="RK80" s="288"/>
      <c r="RL80" s="288"/>
      <c r="RM80" s="288"/>
      <c r="RN80" s="288"/>
      <c r="RO80" s="288"/>
      <c r="RP80" s="288"/>
      <c r="RQ80" s="288"/>
      <c r="RR80" s="288"/>
      <c r="RS80" s="288"/>
      <c r="RT80" s="288"/>
      <c r="RU80" s="288"/>
      <c r="RV80" s="288"/>
      <c r="RW80" s="288"/>
      <c r="RX80" s="288"/>
      <c r="RY80" s="288"/>
      <c r="RZ80" s="288"/>
      <c r="SA80" s="288"/>
      <c r="SB80" s="288"/>
      <c r="SC80" s="288"/>
      <c r="SD80" s="288"/>
      <c r="SE80" s="288"/>
      <c r="SF80" s="288"/>
      <c r="SG80" s="288"/>
      <c r="SH80" s="288"/>
      <c r="SI80" s="288"/>
      <c r="SJ80" s="288"/>
      <c r="SK80" s="288"/>
      <c r="SL80" s="288"/>
      <c r="SM80" s="288"/>
      <c r="SN80" s="288"/>
      <c r="SO80" s="288"/>
      <c r="SP80" s="288"/>
      <c r="SQ80" s="288"/>
      <c r="SR80" s="288"/>
      <c r="SS80" s="288"/>
      <c r="ST80" s="288"/>
      <c r="SU80" s="288"/>
      <c r="SV80" s="288"/>
      <c r="SW80" s="288"/>
      <c r="SX80" s="288"/>
      <c r="SY80" s="288"/>
      <c r="SZ80" s="288"/>
      <c r="TA80" s="288"/>
      <c r="TB80" s="288"/>
      <c r="TC80" s="288"/>
      <c r="TD80" s="288"/>
      <c r="TE80" s="288"/>
      <c r="TF80" s="288"/>
      <c r="TG80" s="288"/>
      <c r="TH80" s="288"/>
      <c r="TI80" s="288"/>
      <c r="TJ80" s="288"/>
      <c r="TK80" s="288"/>
      <c r="TL80" s="288"/>
      <c r="TM80" s="288"/>
      <c r="TN80" s="288"/>
      <c r="TO80" s="288"/>
      <c r="TP80" s="288"/>
      <c r="TQ80" s="288"/>
      <c r="TR80" s="288"/>
      <c r="TS80" s="288"/>
      <c r="TT80" s="288"/>
      <c r="TU80" s="288"/>
      <c r="TV80" s="288"/>
      <c r="TW80" s="288"/>
      <c r="TX80" s="288"/>
      <c r="TY80" s="288"/>
      <c r="TZ80" s="288"/>
      <c r="UA80" s="288"/>
      <c r="UB80" s="288"/>
      <c r="UC80" s="288"/>
      <c r="UD80" s="288"/>
      <c r="UE80" s="288"/>
      <c r="UF80" s="288"/>
      <c r="UG80" s="288"/>
      <c r="UH80" s="288"/>
      <c r="UI80" s="288"/>
      <c r="UJ80" s="288"/>
      <c r="UK80" s="288"/>
      <c r="UL80" s="288"/>
      <c r="UM80" s="288"/>
      <c r="UN80" s="288"/>
      <c r="UO80" s="288"/>
      <c r="UP80" s="288"/>
      <c r="UQ80" s="288"/>
      <c r="UR80" s="288"/>
      <c r="US80" s="288"/>
      <c r="UT80" s="288"/>
      <c r="UU80" s="288"/>
      <c r="UV80" s="288"/>
      <c r="UW80" s="288"/>
      <c r="UX80" s="288"/>
      <c r="UY80" s="288"/>
      <c r="UZ80" s="288"/>
      <c r="VA80" s="288"/>
      <c r="VB80" s="288"/>
      <c r="VC80" s="288"/>
      <c r="VD80" s="288"/>
      <c r="VE80" s="288"/>
      <c r="VF80" s="288"/>
      <c r="VG80" s="288"/>
      <c r="VH80" s="288"/>
      <c r="VI80" s="288"/>
      <c r="VJ80" s="288"/>
      <c r="VK80" s="288"/>
      <c r="VL80" s="288"/>
      <c r="VM80" s="288"/>
      <c r="VN80" s="288"/>
      <c r="VO80" s="288"/>
      <c r="VP80" s="288"/>
      <c r="VQ80" s="288"/>
      <c r="VR80" s="288"/>
      <c r="VS80" s="288"/>
      <c r="VT80" s="288"/>
      <c r="VU80" s="288"/>
      <c r="VV80" s="288"/>
      <c r="VW80" s="288"/>
      <c r="VX80" s="288"/>
      <c r="VY80" s="288"/>
      <c r="VZ80" s="288"/>
      <c r="WA80" s="288"/>
      <c r="WB80" s="288"/>
      <c r="WC80" s="288"/>
      <c r="WD80" s="288"/>
      <c r="WE80" s="288"/>
      <c r="WF80" s="288"/>
      <c r="WG80" s="288"/>
      <c r="WH80" s="288"/>
      <c r="WI80" s="288"/>
      <c r="WJ80" s="288"/>
      <c r="WK80" s="288"/>
      <c r="WL80" s="288"/>
      <c r="WM80" s="288"/>
      <c r="WN80" s="288"/>
      <c r="WO80" s="288"/>
      <c r="WP80" s="288"/>
      <c r="WQ80" s="288"/>
      <c r="WR80" s="288"/>
      <c r="WS80" s="288"/>
      <c r="WT80" s="288"/>
      <c r="WU80" s="288"/>
      <c r="WV80" s="288"/>
      <c r="WW80" s="288"/>
      <c r="WX80" s="288"/>
      <c r="WY80" s="288"/>
      <c r="WZ80" s="288"/>
      <c r="XA80" s="288"/>
      <c r="XB80" s="288"/>
      <c r="XC80" s="288"/>
      <c r="XD80" s="288"/>
      <c r="XE80" s="288"/>
      <c r="XF80" s="288"/>
      <c r="XG80" s="288"/>
      <c r="XH80" s="288"/>
      <c r="XI80" s="288"/>
      <c r="XJ80" s="288"/>
      <c r="XK80" s="288"/>
      <c r="XL80" s="288"/>
      <c r="XM80" s="288"/>
      <c r="XN80" s="288"/>
      <c r="XO80" s="288"/>
      <c r="XP80" s="288"/>
      <c r="XQ80" s="288"/>
      <c r="XR80" s="288"/>
      <c r="XS80" s="288"/>
      <c r="XT80" s="288"/>
      <c r="XU80" s="288"/>
      <c r="XV80" s="288"/>
      <c r="XW80" s="288"/>
      <c r="XX80" s="288"/>
      <c r="XY80" s="288"/>
      <c r="XZ80" s="288"/>
      <c r="YA80" s="288"/>
      <c r="YB80" s="288"/>
      <c r="YC80" s="288"/>
      <c r="YD80" s="288"/>
      <c r="YE80" s="288"/>
      <c r="YF80" s="288"/>
      <c r="YG80" s="288"/>
      <c r="YH80" s="288"/>
      <c r="YI80" s="288"/>
      <c r="YJ80" s="288"/>
      <c r="YK80" s="288"/>
      <c r="YL80" s="288"/>
      <c r="YM80" s="288"/>
      <c r="YN80" s="288"/>
      <c r="YO80" s="288"/>
      <c r="YP80" s="288"/>
      <c r="YQ80" s="288"/>
      <c r="YR80" s="288"/>
      <c r="YS80" s="288"/>
      <c r="YT80" s="288"/>
      <c r="YU80" s="288"/>
      <c r="YV80" s="288"/>
      <c r="YW80" s="288"/>
      <c r="YX80" s="288"/>
      <c r="YY80" s="288"/>
      <c r="YZ80" s="288"/>
      <c r="ZA80" s="288"/>
      <c r="ZB80" s="288"/>
      <c r="ZC80" s="288"/>
      <c r="ZD80" s="288"/>
      <c r="ZE80" s="288"/>
      <c r="ZF80" s="288"/>
      <c r="ZG80" s="288"/>
      <c r="ZH80" s="288"/>
      <c r="ZI80" s="288"/>
      <c r="ZJ80" s="288"/>
      <c r="ZK80" s="288"/>
      <c r="ZL80" s="288"/>
      <c r="ZM80" s="288"/>
      <c r="ZN80" s="288"/>
      <c r="ZO80" s="288"/>
      <c r="ZP80" s="288"/>
      <c r="ZQ80" s="288"/>
      <c r="ZR80" s="288"/>
      <c r="ZS80" s="288"/>
      <c r="ZT80" s="288"/>
      <c r="ZU80" s="288"/>
      <c r="ZV80" s="288"/>
      <c r="ZW80" s="288"/>
      <c r="ZX80" s="288"/>
      <c r="ZY80" s="288"/>
      <c r="ZZ80" s="288"/>
      <c r="AAA80" s="288"/>
      <c r="AAB80" s="288"/>
      <c r="AAC80" s="288"/>
      <c r="AAD80" s="288"/>
      <c r="AAE80" s="288"/>
      <c r="AAF80" s="288"/>
      <c r="AAG80" s="288"/>
      <c r="AAH80" s="288"/>
      <c r="AAI80" s="288"/>
      <c r="AAJ80" s="288"/>
      <c r="AAK80" s="288"/>
      <c r="AAL80" s="288"/>
      <c r="AAM80" s="288"/>
      <c r="AAN80" s="288"/>
      <c r="AAO80" s="288"/>
      <c r="AAP80" s="288"/>
      <c r="AAQ80" s="288"/>
      <c r="AAR80" s="288"/>
      <c r="AAS80" s="288"/>
      <c r="AAT80" s="288"/>
      <c r="AAU80" s="288"/>
      <c r="AAV80" s="288"/>
      <c r="AAW80" s="288"/>
      <c r="AAX80" s="288"/>
      <c r="AAY80" s="288"/>
      <c r="AAZ80" s="288"/>
      <c r="ABA80" s="288"/>
      <c r="ABB80" s="288"/>
      <c r="ABC80" s="288"/>
      <c r="ABD80" s="288"/>
      <c r="ABE80" s="288"/>
      <c r="ABF80" s="288"/>
      <c r="ABG80" s="288"/>
      <c r="ABH80" s="288"/>
      <c r="ABI80" s="288"/>
      <c r="ABJ80" s="288"/>
      <c r="ABK80" s="288"/>
      <c r="ABL80" s="288"/>
      <c r="ABM80" s="288"/>
      <c r="ABN80" s="288"/>
      <c r="ABO80" s="288"/>
      <c r="ABP80" s="288"/>
      <c r="ABQ80" s="288"/>
      <c r="ABR80" s="288"/>
      <c r="ABS80" s="288"/>
      <c r="ABT80" s="288"/>
      <c r="ABU80" s="288"/>
      <c r="ABV80" s="288"/>
      <c r="ABW80" s="288"/>
      <c r="ABX80" s="288"/>
      <c r="ABY80" s="288"/>
      <c r="ABZ80" s="288"/>
      <c r="ACA80" s="288"/>
      <c r="ACB80" s="288"/>
      <c r="ACC80" s="288"/>
      <c r="ACD80" s="288"/>
      <c r="ACE80" s="288"/>
      <c r="ACF80" s="288"/>
      <c r="ACG80" s="288"/>
      <c r="ACH80" s="288"/>
      <c r="ACI80" s="288"/>
      <c r="ACJ80" s="288"/>
      <c r="ACK80" s="288"/>
      <c r="ACL80" s="288"/>
      <c r="ACM80" s="288"/>
      <c r="ACN80" s="288"/>
      <c r="ACO80" s="288"/>
      <c r="ACP80" s="288"/>
      <c r="ACQ80" s="288"/>
      <c r="ACR80" s="288"/>
      <c r="ACS80" s="288"/>
      <c r="ACT80" s="288"/>
      <c r="ACU80" s="288"/>
      <c r="ACV80" s="288"/>
      <c r="ACW80" s="288"/>
      <c r="ACX80" s="288"/>
      <c r="ACY80" s="288"/>
      <c r="ACZ80" s="288"/>
      <c r="ADA80" s="288"/>
      <c r="ADB80" s="288"/>
      <c r="ADC80" s="288"/>
      <c r="ADD80" s="288"/>
      <c r="ADE80" s="288"/>
      <c r="ADF80" s="288"/>
      <c r="ADG80" s="288"/>
      <c r="ADH80" s="288"/>
      <c r="ADI80" s="288"/>
      <c r="ADJ80" s="288"/>
      <c r="ADK80" s="288"/>
      <c r="ADL80" s="288"/>
      <c r="ADM80" s="288"/>
      <c r="ADN80" s="288"/>
      <c r="ADO80" s="288"/>
      <c r="ADP80" s="288"/>
      <c r="ADQ80" s="288"/>
      <c r="ADR80" s="288"/>
      <c r="ADS80" s="288"/>
      <c r="ADT80" s="288"/>
      <c r="ADU80" s="288"/>
      <c r="ADV80" s="288"/>
      <c r="ADW80" s="288"/>
      <c r="ADX80" s="288"/>
      <c r="ADY80" s="288"/>
      <c r="ADZ80" s="288"/>
      <c r="AEA80" s="288"/>
      <c r="AEB80" s="288"/>
      <c r="AEC80" s="288"/>
      <c r="AED80" s="288"/>
      <c r="AEE80" s="288"/>
      <c r="AEF80" s="288"/>
      <c r="AEG80" s="288"/>
      <c r="AEH80" s="288"/>
      <c r="AEI80" s="288"/>
      <c r="AEJ80" s="288"/>
      <c r="AEK80" s="288"/>
      <c r="AEL80" s="288"/>
      <c r="AEM80" s="288"/>
      <c r="AEN80" s="288"/>
      <c r="AEO80" s="288"/>
      <c r="AEP80" s="288"/>
      <c r="AEQ80" s="288"/>
      <c r="AER80" s="288"/>
      <c r="AES80" s="288"/>
      <c r="AET80" s="288"/>
      <c r="AEU80" s="288"/>
      <c r="AEV80" s="288"/>
      <c r="AEW80" s="288"/>
      <c r="AEX80" s="288"/>
      <c r="AEY80" s="288"/>
      <c r="AEZ80" s="288"/>
      <c r="AFA80" s="288"/>
      <c r="AFB80" s="288"/>
      <c r="AFC80" s="288"/>
      <c r="AFD80" s="288"/>
      <c r="AFE80" s="288"/>
      <c r="AFF80" s="288"/>
      <c r="AFG80" s="288"/>
      <c r="AFH80" s="288"/>
      <c r="AFI80" s="288"/>
      <c r="AFJ80" s="288"/>
      <c r="AFK80" s="288"/>
      <c r="AFL80" s="288"/>
      <c r="AFM80" s="288"/>
      <c r="AFN80" s="288"/>
      <c r="AFO80" s="288"/>
      <c r="AFP80" s="288"/>
      <c r="AFQ80" s="288"/>
      <c r="AFR80" s="288"/>
      <c r="AFS80" s="288"/>
      <c r="AFT80" s="288"/>
      <c r="AFU80" s="288"/>
      <c r="AFV80" s="288"/>
      <c r="AFW80" s="288"/>
      <c r="AFX80" s="288"/>
      <c r="AFY80" s="288"/>
      <c r="AFZ80" s="288"/>
      <c r="AGA80" s="288"/>
      <c r="AGB80" s="288"/>
      <c r="AGC80" s="288"/>
      <c r="AGD80" s="288"/>
      <c r="AGE80" s="288"/>
      <c r="AGF80" s="288"/>
      <c r="AGG80" s="288"/>
      <c r="AGH80" s="288"/>
      <c r="AGI80" s="288"/>
      <c r="AGJ80" s="288"/>
      <c r="AGK80" s="288"/>
      <c r="AGL80" s="288"/>
      <c r="AGM80" s="288"/>
      <c r="AGN80" s="288"/>
      <c r="AGO80" s="288"/>
      <c r="AGP80" s="288"/>
      <c r="AGQ80" s="288"/>
      <c r="AGR80" s="288"/>
      <c r="AGS80" s="288"/>
      <c r="AGT80" s="288"/>
      <c r="AGU80" s="288"/>
      <c r="AGV80" s="288"/>
      <c r="AGW80" s="288"/>
      <c r="AGX80" s="288"/>
      <c r="AGY80" s="288"/>
      <c r="AGZ80" s="288"/>
      <c r="AHA80" s="288"/>
      <c r="AHB80" s="288"/>
      <c r="AHC80" s="288"/>
      <c r="AHD80" s="288"/>
      <c r="AHE80" s="288"/>
      <c r="AHF80" s="288"/>
      <c r="AHG80" s="288"/>
      <c r="AHH80" s="288"/>
      <c r="AHI80" s="288"/>
      <c r="AHJ80" s="288"/>
      <c r="AHK80" s="288"/>
      <c r="AHL80" s="288"/>
      <c r="AHM80" s="288"/>
      <c r="AHN80" s="288"/>
      <c r="AHO80" s="288"/>
      <c r="AHP80" s="288"/>
      <c r="AHQ80" s="288"/>
      <c r="AHR80" s="288"/>
      <c r="AHS80" s="288"/>
      <c r="AHT80" s="288"/>
      <c r="AHU80" s="288"/>
      <c r="AHV80" s="288"/>
      <c r="AHW80" s="288"/>
      <c r="AHX80" s="288"/>
      <c r="AHY80" s="288"/>
      <c r="AHZ80" s="288"/>
      <c r="AIA80" s="288"/>
      <c r="AIB80" s="288"/>
      <c r="AIC80" s="288"/>
      <c r="AID80" s="288"/>
      <c r="AIE80" s="288"/>
      <c r="AIF80" s="288"/>
      <c r="AIG80" s="288"/>
      <c r="AIH80" s="288"/>
      <c r="AII80" s="288"/>
      <c r="AIJ80" s="288"/>
      <c r="AIK80" s="288"/>
      <c r="AIL80" s="288"/>
      <c r="AIM80" s="288"/>
      <c r="AIN80" s="288"/>
      <c r="AIO80" s="288"/>
      <c r="AIP80" s="288"/>
      <c r="AIQ80" s="288"/>
      <c r="AIR80" s="288"/>
      <c r="AIS80" s="288"/>
      <c r="AIT80" s="288"/>
      <c r="AIU80" s="288"/>
      <c r="AIV80" s="288"/>
      <c r="AIW80" s="288"/>
      <c r="AIX80" s="288"/>
      <c r="AIY80" s="288"/>
      <c r="AIZ80" s="288"/>
      <c r="AJA80" s="288"/>
      <c r="AJB80" s="288"/>
      <c r="AJC80" s="288"/>
      <c r="AJD80" s="288"/>
      <c r="AJE80" s="288"/>
      <c r="AJF80" s="288"/>
      <c r="AJG80" s="288"/>
      <c r="AJH80" s="288"/>
      <c r="AJI80" s="288"/>
      <c r="AJJ80" s="288"/>
      <c r="AJK80" s="288"/>
      <c r="AJL80" s="288"/>
      <c r="AJM80" s="288"/>
      <c r="AJN80" s="288"/>
      <c r="AJO80" s="288"/>
      <c r="AJP80" s="288"/>
      <c r="AJQ80" s="288"/>
      <c r="AJR80" s="288"/>
      <c r="AJS80" s="288"/>
      <c r="AJT80" s="288"/>
      <c r="AJU80" s="288"/>
      <c r="AJV80" s="288"/>
      <c r="AJW80" s="288"/>
      <c r="AJX80" s="288"/>
      <c r="AJY80" s="288"/>
      <c r="AJZ80" s="288"/>
      <c r="AKA80" s="288"/>
      <c r="AKB80" s="288"/>
      <c r="AKC80" s="288"/>
      <c r="AKD80" s="288"/>
      <c r="AKE80" s="288"/>
      <c r="AKF80" s="288"/>
      <c r="AKG80" s="288"/>
      <c r="AKH80" s="288"/>
      <c r="AKI80" s="288"/>
      <c r="AKJ80" s="288"/>
      <c r="AKK80" s="288"/>
      <c r="AKL80" s="288"/>
      <c r="AKM80" s="288"/>
      <c r="AKN80" s="288"/>
      <c r="AKO80" s="288"/>
      <c r="AKP80" s="288"/>
      <c r="AKQ80" s="288"/>
      <c r="AKR80" s="288"/>
      <c r="AKS80" s="288"/>
      <c r="AKT80" s="288"/>
      <c r="AKU80" s="288"/>
      <c r="AKV80" s="288"/>
      <c r="AKW80" s="288"/>
      <c r="AKX80" s="288"/>
      <c r="AKY80" s="288"/>
      <c r="AKZ80" s="288"/>
      <c r="ALA80" s="288"/>
      <c r="ALB80" s="288"/>
      <c r="ALC80" s="288"/>
      <c r="ALD80" s="288"/>
      <c r="ALE80" s="288"/>
      <c r="ALF80" s="288"/>
      <c r="ALG80" s="288"/>
      <c r="ALH80" s="288"/>
      <c r="ALI80" s="288"/>
      <c r="ALJ80" s="288"/>
      <c r="ALK80" s="288"/>
      <c r="ALL80" s="288"/>
      <c r="ALM80" s="288"/>
      <c r="ALN80" s="288"/>
      <c r="ALO80" s="288"/>
      <c r="ALP80" s="288"/>
      <c r="ALQ80" s="288"/>
      <c r="ALR80" s="288"/>
      <c r="ALS80" s="288"/>
      <c r="ALT80" s="288"/>
      <c r="ALU80" s="288"/>
      <c r="ALV80" s="288"/>
      <c r="ALW80" s="288"/>
      <c r="ALX80" s="288"/>
      <c r="ALY80" s="288"/>
      <c r="ALZ80" s="288"/>
      <c r="AMA80" s="288"/>
      <c r="AMB80" s="288"/>
      <c r="AMC80" s="288"/>
      <c r="AMD80" s="288"/>
      <c r="AME80" s="288"/>
      <c r="AMF80" s="288"/>
      <c r="AMG80" s="288"/>
      <c r="AMH80" s="288"/>
      <c r="AMI80" s="288"/>
      <c r="AMJ80" s="288"/>
      <c r="AMK80" s="288"/>
      <c r="AML80" s="288"/>
      <c r="AMM80" s="288"/>
      <c r="AMN80" s="288"/>
      <c r="AMO80" s="288"/>
      <c r="AMP80" s="288"/>
      <c r="AMQ80" s="288"/>
      <c r="AMR80" s="288"/>
      <c r="AMS80" s="288"/>
      <c r="AMT80" s="288"/>
      <c r="AMU80" s="288"/>
      <c r="AMV80" s="288"/>
      <c r="AMW80" s="288"/>
      <c r="AMX80" s="288"/>
      <c r="AMY80" s="288"/>
      <c r="AMZ80" s="288"/>
      <c r="ANA80" s="288"/>
      <c r="ANB80" s="288"/>
      <c r="ANC80" s="288"/>
      <c r="AND80" s="288"/>
      <c r="ANE80" s="288"/>
      <c r="ANF80" s="288"/>
      <c r="ANG80" s="288"/>
      <c r="ANH80" s="288"/>
      <c r="ANI80" s="288"/>
      <c r="ANJ80" s="288"/>
      <c r="ANK80" s="288"/>
      <c r="ANL80" s="288"/>
      <c r="ANM80" s="288"/>
      <c r="ANN80" s="288"/>
      <c r="ANO80" s="288"/>
      <c r="ANP80" s="288"/>
      <c r="ANQ80" s="288"/>
      <c r="ANR80" s="288"/>
      <c r="ANS80" s="288"/>
      <c r="ANT80" s="288"/>
      <c r="ANU80" s="288"/>
      <c r="ANV80" s="288"/>
      <c r="ANW80" s="288"/>
      <c r="ANX80" s="288"/>
      <c r="ANY80" s="288"/>
      <c r="ANZ80" s="288"/>
      <c r="AOA80" s="288"/>
      <c r="AOB80" s="288"/>
      <c r="AOC80" s="288"/>
      <c r="AOD80" s="288"/>
      <c r="AOE80" s="288"/>
      <c r="AOF80" s="288"/>
      <c r="AOG80" s="288"/>
      <c r="AOH80" s="288"/>
      <c r="AOI80" s="288"/>
      <c r="AOJ80" s="288"/>
      <c r="AOK80" s="288"/>
      <c r="AOL80" s="288"/>
      <c r="AOM80" s="288"/>
      <c r="AON80" s="288"/>
      <c r="AOO80" s="288"/>
      <c r="AOP80" s="288"/>
      <c r="AOQ80" s="288"/>
      <c r="AOR80" s="288"/>
      <c r="AOS80" s="288"/>
      <c r="AOT80" s="288"/>
      <c r="AOU80" s="288"/>
      <c r="AOV80" s="288"/>
      <c r="AOW80" s="288"/>
      <c r="AOX80" s="288"/>
      <c r="AOY80" s="288"/>
      <c r="AOZ80" s="288"/>
      <c r="APA80" s="288"/>
      <c r="APB80" s="288"/>
      <c r="APC80" s="288"/>
      <c r="APD80" s="288"/>
      <c r="APE80" s="288"/>
      <c r="APF80" s="288"/>
      <c r="APG80" s="288"/>
      <c r="APH80" s="288"/>
      <c r="API80" s="288"/>
      <c r="APJ80" s="288"/>
      <c r="APK80" s="288"/>
      <c r="APL80" s="288"/>
      <c r="APM80" s="288"/>
      <c r="APN80" s="288"/>
      <c r="APO80" s="288"/>
      <c r="APP80" s="288"/>
      <c r="APQ80" s="288"/>
      <c r="APR80" s="288"/>
      <c r="APS80" s="288"/>
      <c r="APT80" s="288"/>
      <c r="APU80" s="288"/>
      <c r="APV80" s="288"/>
      <c r="APW80" s="288"/>
      <c r="APX80" s="288"/>
      <c r="APY80" s="288"/>
      <c r="APZ80" s="288"/>
      <c r="AQA80" s="288"/>
      <c r="AQB80" s="288"/>
      <c r="AQC80" s="288"/>
      <c r="AQD80" s="288"/>
      <c r="AQE80" s="288"/>
      <c r="AQF80" s="288"/>
      <c r="AQG80" s="288"/>
      <c r="AQH80" s="288"/>
      <c r="AQI80" s="288"/>
      <c r="AQJ80" s="288"/>
      <c r="AQK80" s="288"/>
      <c r="AQL80" s="288"/>
      <c r="AQM80" s="288"/>
      <c r="AQN80" s="288"/>
      <c r="AQO80" s="288"/>
      <c r="AQP80" s="288"/>
      <c r="AQQ80" s="288"/>
      <c r="AQR80" s="288"/>
      <c r="AQS80" s="288"/>
      <c r="AQT80" s="288"/>
      <c r="AQU80" s="288"/>
      <c r="AQV80" s="288"/>
      <c r="AQW80" s="288"/>
      <c r="AQX80" s="288"/>
      <c r="AQY80" s="288"/>
      <c r="AQZ80" s="288"/>
      <c r="ARA80" s="288"/>
      <c r="ARB80" s="288"/>
      <c r="ARC80" s="288"/>
      <c r="ARD80" s="288"/>
      <c r="ARE80" s="288"/>
      <c r="ARF80" s="288"/>
      <c r="ARG80" s="288"/>
      <c r="ARH80" s="288"/>
      <c r="ARI80" s="288"/>
      <c r="ARJ80" s="288"/>
      <c r="ARK80" s="288"/>
      <c r="ARL80" s="288"/>
      <c r="ARM80" s="288"/>
      <c r="ARN80" s="288"/>
      <c r="ARO80" s="288"/>
      <c r="ARP80" s="288"/>
      <c r="ARQ80" s="288"/>
      <c r="ARR80" s="288"/>
      <c r="ARS80" s="288"/>
      <c r="ART80" s="288"/>
      <c r="ARU80" s="288"/>
      <c r="ARV80" s="288"/>
      <c r="ARW80" s="288"/>
      <c r="ARX80" s="288"/>
      <c r="ARY80" s="288"/>
      <c r="ARZ80" s="288"/>
      <c r="ASA80" s="288"/>
      <c r="ASB80" s="288"/>
      <c r="ASC80" s="288"/>
      <c r="ASD80" s="288"/>
      <c r="ASE80" s="288"/>
      <c r="ASF80" s="288"/>
      <c r="ASG80" s="288"/>
      <c r="ASH80" s="288"/>
      <c r="ASI80" s="288"/>
      <c r="ASJ80" s="288"/>
      <c r="ASK80" s="288"/>
      <c r="ASL80" s="288"/>
      <c r="ASM80" s="288"/>
      <c r="ASN80" s="288"/>
      <c r="ASO80" s="288"/>
      <c r="ASP80" s="288"/>
      <c r="ASQ80" s="288"/>
      <c r="ASR80" s="288"/>
      <c r="ASS80" s="288"/>
      <c r="AST80" s="288"/>
      <c r="ASU80" s="288"/>
      <c r="ASV80" s="288"/>
      <c r="ASW80" s="288"/>
      <c r="ASX80" s="288"/>
      <c r="ASY80" s="288"/>
      <c r="ASZ80" s="288"/>
      <c r="ATA80" s="288"/>
      <c r="ATB80" s="288"/>
      <c r="ATC80" s="288"/>
      <c r="ATD80" s="288"/>
      <c r="ATE80" s="288"/>
      <c r="ATF80" s="288"/>
      <c r="ATG80" s="288"/>
      <c r="ATH80" s="288"/>
      <c r="ATI80" s="288"/>
      <c r="ATJ80" s="288"/>
      <c r="ATK80" s="288"/>
      <c r="ATL80" s="288"/>
      <c r="ATM80" s="288"/>
      <c r="ATN80" s="288"/>
      <c r="ATO80" s="288"/>
      <c r="ATP80" s="288"/>
      <c r="ATQ80" s="288"/>
      <c r="ATR80" s="288"/>
      <c r="ATS80" s="288"/>
      <c r="ATT80" s="288"/>
      <c r="ATU80" s="288"/>
      <c r="ATV80" s="288"/>
      <c r="ATW80" s="288"/>
      <c r="ATX80" s="288"/>
      <c r="ATY80" s="288"/>
      <c r="ATZ80" s="288"/>
      <c r="AUA80" s="288"/>
      <c r="AUB80" s="288"/>
      <c r="AUC80" s="288"/>
      <c r="AUD80" s="288"/>
      <c r="AUE80" s="288"/>
      <c r="AUF80" s="288"/>
      <c r="AUG80" s="288"/>
      <c r="AUH80" s="288"/>
      <c r="AUI80" s="288"/>
      <c r="AUJ80" s="288"/>
      <c r="AUK80" s="288"/>
      <c r="AUL80" s="288"/>
      <c r="AUM80" s="288"/>
      <c r="AUN80" s="288"/>
      <c r="AUO80" s="288"/>
      <c r="AUP80" s="288"/>
      <c r="AUQ80" s="288"/>
      <c r="AUR80" s="288"/>
      <c r="AUS80" s="288"/>
      <c r="AUT80" s="288"/>
      <c r="AUU80" s="288"/>
      <c r="AUV80" s="288"/>
      <c r="AUW80" s="288"/>
      <c r="AUX80" s="288"/>
      <c r="AUY80" s="288"/>
      <c r="AUZ80" s="288"/>
      <c r="AVA80" s="288"/>
      <c r="AVB80" s="288"/>
      <c r="AVC80" s="288"/>
      <c r="AVD80" s="288"/>
      <c r="AVE80" s="288"/>
      <c r="AVF80" s="288"/>
      <c r="AVG80" s="288"/>
      <c r="AVH80" s="288"/>
      <c r="AVI80" s="288"/>
      <c r="AVJ80" s="288"/>
      <c r="AVK80" s="288"/>
      <c r="AVL80" s="288"/>
      <c r="AVM80" s="288"/>
      <c r="AVN80" s="288"/>
      <c r="AVO80" s="288"/>
      <c r="AVP80" s="288"/>
      <c r="AVQ80" s="288"/>
      <c r="AVR80" s="288"/>
      <c r="AVS80" s="288"/>
      <c r="AVT80" s="288"/>
      <c r="AVU80" s="288"/>
      <c r="AVV80" s="288"/>
      <c r="AVW80" s="288"/>
      <c r="AVX80" s="288"/>
      <c r="AVY80" s="288"/>
      <c r="AVZ80" s="288"/>
      <c r="AWA80" s="288"/>
      <c r="AWB80" s="288"/>
      <c r="AWC80" s="288"/>
      <c r="AWD80" s="288"/>
      <c r="AWE80" s="288"/>
      <c r="AWF80" s="288"/>
      <c r="AWG80" s="288"/>
      <c r="AWH80" s="288"/>
      <c r="AWI80" s="288"/>
      <c r="AWJ80" s="288"/>
      <c r="AWK80" s="288"/>
      <c r="AWL80" s="288"/>
      <c r="AWM80" s="288"/>
      <c r="AWN80" s="288"/>
      <c r="AWO80" s="288"/>
      <c r="AWP80" s="288"/>
      <c r="AWQ80" s="288"/>
      <c r="AWR80" s="288"/>
      <c r="AWS80" s="288"/>
      <c r="AWT80" s="288"/>
      <c r="AWU80" s="288"/>
      <c r="AWV80" s="288"/>
      <c r="AWW80" s="288"/>
      <c r="AWX80" s="288"/>
      <c r="AWY80" s="288"/>
      <c r="AWZ80" s="288"/>
      <c r="AXA80" s="288"/>
      <c r="AXB80" s="288"/>
      <c r="AXC80" s="288"/>
      <c r="AXD80" s="288"/>
      <c r="AXE80" s="288"/>
      <c r="AXF80" s="288"/>
      <c r="AXG80" s="288"/>
      <c r="AXH80" s="288"/>
      <c r="AXI80" s="288"/>
      <c r="AXJ80" s="288"/>
      <c r="AXK80" s="288"/>
      <c r="AXL80" s="288"/>
      <c r="AXM80" s="288"/>
      <c r="AXN80" s="288"/>
      <c r="AXO80" s="288"/>
      <c r="AXP80" s="288"/>
      <c r="AXQ80" s="288"/>
      <c r="AXR80" s="288"/>
      <c r="AXS80" s="288"/>
      <c r="AXT80" s="288"/>
      <c r="AXU80" s="288"/>
      <c r="AXV80" s="288"/>
      <c r="AXW80" s="288"/>
      <c r="AXX80" s="288"/>
      <c r="AXY80" s="288"/>
      <c r="AXZ80" s="288"/>
      <c r="AYA80" s="288"/>
      <c r="AYB80" s="288"/>
      <c r="AYC80" s="288"/>
      <c r="AYD80" s="288"/>
      <c r="AYE80" s="288"/>
      <c r="AYF80" s="288"/>
      <c r="AYG80" s="288"/>
      <c r="AYH80" s="288"/>
      <c r="AYI80" s="288"/>
      <c r="AYJ80" s="288"/>
      <c r="AYK80" s="288"/>
      <c r="AYL80" s="288"/>
      <c r="AYM80" s="288"/>
      <c r="AYN80" s="288"/>
      <c r="AYO80" s="288"/>
      <c r="AYP80" s="288"/>
      <c r="AYQ80" s="288"/>
      <c r="AYR80" s="288"/>
      <c r="AYS80" s="288"/>
      <c r="AYT80" s="288"/>
      <c r="AYU80" s="288"/>
      <c r="AYV80" s="288"/>
      <c r="AYW80" s="288"/>
      <c r="AYX80" s="288"/>
      <c r="AYY80" s="288"/>
      <c r="AYZ80" s="288"/>
      <c r="AZA80" s="288"/>
      <c r="AZB80" s="288"/>
      <c r="AZC80" s="288"/>
      <c r="AZD80" s="288"/>
      <c r="AZE80" s="288"/>
      <c r="AZF80" s="288"/>
      <c r="AZG80" s="288"/>
      <c r="AZH80" s="288"/>
      <c r="AZI80" s="288"/>
      <c r="AZJ80" s="288"/>
      <c r="AZK80" s="288"/>
      <c r="AZL80" s="288"/>
      <c r="AZM80" s="288"/>
      <c r="AZN80" s="288"/>
      <c r="AZO80" s="288"/>
      <c r="AZP80" s="288"/>
      <c r="AZQ80" s="288"/>
      <c r="AZR80" s="288"/>
      <c r="AZS80" s="288"/>
      <c r="AZT80" s="288"/>
      <c r="AZU80" s="288"/>
      <c r="AZV80" s="288"/>
      <c r="AZW80" s="288"/>
      <c r="AZX80" s="288"/>
      <c r="AZY80" s="288"/>
      <c r="AZZ80" s="288"/>
      <c r="BAA80" s="288"/>
      <c r="BAB80" s="288"/>
      <c r="BAC80" s="288"/>
      <c r="BAD80" s="288"/>
      <c r="BAE80" s="288"/>
      <c r="BAF80" s="288"/>
      <c r="BAG80" s="288"/>
      <c r="BAH80" s="288"/>
      <c r="BAI80" s="288"/>
      <c r="BAJ80" s="288"/>
      <c r="BAK80" s="288"/>
      <c r="BAL80" s="288"/>
      <c r="BAM80" s="288"/>
      <c r="BAN80" s="288"/>
      <c r="BAO80" s="288"/>
      <c r="BAP80" s="288"/>
      <c r="BAQ80" s="288"/>
      <c r="BAR80" s="288"/>
      <c r="BAS80" s="288"/>
      <c r="BAT80" s="288"/>
      <c r="BAU80" s="288"/>
      <c r="BAV80" s="288"/>
      <c r="BAW80" s="288"/>
      <c r="BAX80" s="288"/>
      <c r="BAY80" s="288"/>
      <c r="BAZ80" s="288"/>
      <c r="BBA80" s="288"/>
      <c r="BBB80" s="288"/>
      <c r="BBC80" s="288"/>
      <c r="BBD80" s="288"/>
      <c r="BBE80" s="288"/>
      <c r="BBF80" s="288"/>
      <c r="BBG80" s="288"/>
      <c r="BBH80" s="288"/>
      <c r="BBI80" s="288"/>
      <c r="BBJ80" s="288"/>
      <c r="BBK80" s="288"/>
      <c r="BBL80" s="288"/>
      <c r="BBM80" s="288"/>
      <c r="BBN80" s="288"/>
      <c r="BBO80" s="288"/>
      <c r="BBP80" s="288"/>
      <c r="BBQ80" s="288"/>
      <c r="BBR80" s="288"/>
      <c r="BBS80" s="288"/>
      <c r="BBT80" s="288"/>
      <c r="BBU80" s="288"/>
      <c r="BBV80" s="288"/>
      <c r="BBW80" s="288"/>
      <c r="BBX80" s="288"/>
      <c r="BBY80" s="288"/>
      <c r="BBZ80" s="288"/>
      <c r="BCA80" s="288"/>
      <c r="BCB80" s="288"/>
      <c r="BCC80" s="288"/>
      <c r="BCD80" s="288"/>
      <c r="BCE80" s="288"/>
      <c r="BCF80" s="288"/>
      <c r="BCG80" s="288"/>
      <c r="BCH80" s="288"/>
      <c r="BCI80" s="288"/>
      <c r="BCJ80" s="288"/>
      <c r="BCK80" s="288"/>
      <c r="BCL80" s="288"/>
      <c r="BCM80" s="288"/>
      <c r="BCN80" s="288"/>
      <c r="BCO80" s="288"/>
      <c r="BCP80" s="288"/>
      <c r="BCQ80" s="288"/>
      <c r="BCR80" s="288"/>
      <c r="BCS80" s="288"/>
      <c r="BCT80" s="288"/>
      <c r="BCU80" s="288"/>
      <c r="BCV80" s="288"/>
      <c r="BCW80" s="288"/>
      <c r="BCX80" s="288"/>
      <c r="BCY80" s="288"/>
      <c r="BCZ80" s="288"/>
      <c r="BDA80" s="288"/>
      <c r="BDB80" s="288"/>
      <c r="BDC80" s="288"/>
      <c r="BDD80" s="288"/>
      <c r="BDE80" s="288"/>
      <c r="BDF80" s="288"/>
      <c r="BDG80" s="288"/>
      <c r="BDH80" s="288"/>
      <c r="BDI80" s="288"/>
      <c r="BDJ80" s="288"/>
      <c r="BDK80" s="288"/>
      <c r="BDL80" s="288"/>
      <c r="BDM80" s="288"/>
      <c r="BDN80" s="288"/>
      <c r="BDO80" s="288"/>
      <c r="BDP80" s="288"/>
      <c r="BDQ80" s="288"/>
      <c r="BDR80" s="288"/>
      <c r="BDS80" s="288"/>
      <c r="BDT80" s="288"/>
      <c r="BDU80" s="288"/>
      <c r="BDV80" s="288"/>
      <c r="BDW80" s="288"/>
      <c r="BDX80" s="288"/>
      <c r="BDY80" s="288"/>
      <c r="BDZ80" s="288"/>
      <c r="BEA80" s="288"/>
      <c r="BEB80" s="288"/>
      <c r="BEC80" s="288"/>
      <c r="BED80" s="288"/>
      <c r="BEE80" s="288"/>
      <c r="BEF80" s="288"/>
      <c r="BEG80" s="288"/>
      <c r="BEH80" s="288"/>
      <c r="BEI80" s="288"/>
    </row>
    <row r="81" spans="1:1491" ht="15" customHeight="1" x14ac:dyDescent="0.25">
      <c r="A81" s="218" t="s">
        <v>1156</v>
      </c>
      <c r="B81" s="312" t="s">
        <v>2484</v>
      </c>
      <c r="C81" s="316">
        <v>44197</v>
      </c>
      <c r="D81" s="316">
        <v>46265</v>
      </c>
      <c r="E81" s="108">
        <v>413.23</v>
      </c>
      <c r="F81" s="108">
        <v>413.23</v>
      </c>
      <c r="G81" s="314">
        <v>413.2</v>
      </c>
      <c r="H81" s="108">
        <v>413.23</v>
      </c>
      <c r="I81" s="108">
        <f>E81/25.462</f>
        <v>16.2292828528788</v>
      </c>
      <c r="J81" s="108">
        <f>F81/25.462</f>
        <v>16.2292828528788</v>
      </c>
      <c r="K81" s="175"/>
      <c r="L81" s="175">
        <f>H81/25.462</f>
        <v>16.2292828528788</v>
      </c>
      <c r="M81" s="175"/>
      <c r="N81" s="225" t="s">
        <v>918</v>
      </c>
      <c r="O81" s="184">
        <v>0</v>
      </c>
      <c r="P81" s="184">
        <v>0</v>
      </c>
      <c r="Q81" s="184">
        <v>165.292</v>
      </c>
      <c r="R81" s="184">
        <v>123.96899999999999</v>
      </c>
      <c r="S81" s="184">
        <v>82.646000000000001</v>
      </c>
      <c r="T81" s="184">
        <v>41.323</v>
      </c>
      <c r="U81" s="184">
        <v>0</v>
      </c>
      <c r="V81" s="453">
        <v>0</v>
      </c>
      <c r="W81" s="259" t="s">
        <v>924</v>
      </c>
      <c r="X81" s="454">
        <v>1610</v>
      </c>
      <c r="Y81" s="259" t="s">
        <v>1169</v>
      </c>
      <c r="Z81" s="455" t="s">
        <v>1118</v>
      </c>
      <c r="AA81" s="263" t="s">
        <v>1170</v>
      </c>
      <c r="AB81" s="263" t="s">
        <v>1171</v>
      </c>
      <c r="AC81" s="456">
        <v>413.23</v>
      </c>
      <c r="AD81" s="263" t="s">
        <v>1172</v>
      </c>
      <c r="AE81" s="263"/>
      <c r="AF81" s="263" t="s">
        <v>1132</v>
      </c>
      <c r="AG81" s="292" t="s">
        <v>460</v>
      </c>
      <c r="AH81" s="498"/>
      <c r="AI81" s="499">
        <v>0</v>
      </c>
      <c r="AJ81" s="499">
        <v>0</v>
      </c>
      <c r="AK81" s="498" t="s">
        <v>78</v>
      </c>
      <c r="AL81" s="500">
        <v>0</v>
      </c>
      <c r="AM81" s="364">
        <f t="shared" si="10"/>
        <v>0</v>
      </c>
      <c r="AN81" s="364">
        <f t="shared" si="11"/>
        <v>0</v>
      </c>
      <c r="AO81" s="103"/>
      <c r="AP81" s="102"/>
      <c r="AQ81" s="366"/>
      <c r="AR81" s="366"/>
      <c r="AS81" s="366"/>
      <c r="AT81" s="366"/>
      <c r="AU81" s="366"/>
      <c r="AV81" s="366"/>
      <c r="AW81" s="366"/>
      <c r="AX81" s="366"/>
      <c r="AY81" s="366"/>
      <c r="AZ81" s="366"/>
      <c r="BA81" s="366"/>
      <c r="BB81" s="366"/>
      <c r="BC81" s="366"/>
      <c r="BD81" s="366"/>
      <c r="BE81" s="366"/>
      <c r="BF81" s="366"/>
      <c r="BG81" s="366"/>
      <c r="BH81" s="366"/>
      <c r="BI81" s="366"/>
      <c r="BJ81" s="366"/>
      <c r="BK81" s="366"/>
      <c r="BL81" s="366"/>
      <c r="BM81" s="366"/>
      <c r="BN81" s="366"/>
      <c r="BO81" s="366"/>
      <c r="BV81" s="228"/>
      <c r="BW81" s="228"/>
      <c r="BX81" s="228"/>
      <c r="BY81" s="228"/>
      <c r="BZ81" s="228"/>
      <c r="CA81" s="228"/>
      <c r="CB81" s="228"/>
      <c r="CC81" s="228"/>
      <c r="CD81" s="228"/>
      <c r="CE81" s="228"/>
      <c r="CF81" s="228"/>
      <c r="CG81" s="228"/>
      <c r="CH81" s="228"/>
      <c r="CI81" s="228"/>
      <c r="CJ81" s="228"/>
      <c r="CK81" s="228"/>
      <c r="CL81" s="228"/>
      <c r="CM81" s="228"/>
      <c r="CN81" s="228"/>
      <c r="CO81" s="228"/>
      <c r="CP81" s="228"/>
      <c r="CQ81" s="228"/>
      <c r="CR81" s="228"/>
      <c r="CS81" s="228"/>
      <c r="CT81" s="228"/>
      <c r="CU81" s="228"/>
      <c r="CV81" s="228"/>
      <c r="CW81" s="228"/>
      <c r="CX81" s="228"/>
      <c r="CY81" s="228"/>
      <c r="CZ81" s="228"/>
      <c r="DA81" s="228"/>
      <c r="DB81" s="228"/>
      <c r="DC81" s="228"/>
      <c r="DD81" s="228"/>
      <c r="DE81" s="228"/>
      <c r="DF81" s="228"/>
      <c r="DG81" s="228"/>
      <c r="DH81" s="228"/>
      <c r="DI81" s="228"/>
      <c r="DJ81" s="228"/>
      <c r="DK81" s="228"/>
      <c r="DL81" s="228"/>
      <c r="DM81" s="228"/>
      <c r="DN81" s="228"/>
      <c r="DO81" s="228"/>
      <c r="DP81" s="228"/>
      <c r="DQ81" s="228"/>
      <c r="DR81" s="228"/>
      <c r="DS81" s="228"/>
      <c r="DT81" s="228"/>
      <c r="DU81" s="228"/>
      <c r="DV81" s="228"/>
      <c r="DW81" s="228"/>
      <c r="DX81" s="228"/>
      <c r="DY81" s="228"/>
      <c r="DZ81" s="228"/>
      <c r="EA81" s="228"/>
      <c r="EB81" s="228"/>
      <c r="EC81" s="228"/>
      <c r="ED81" s="228"/>
      <c r="EE81" s="228"/>
      <c r="EF81" s="228"/>
      <c r="EG81" s="228"/>
      <c r="EH81" s="228"/>
      <c r="EI81" s="228"/>
      <c r="EJ81" s="228"/>
      <c r="EK81" s="228"/>
      <c r="EL81" s="228"/>
      <c r="EM81" s="228"/>
      <c r="EN81" s="228"/>
      <c r="EO81" s="228"/>
      <c r="EP81" s="228"/>
      <c r="EQ81" s="228"/>
      <c r="ER81" s="228"/>
      <c r="ES81" s="228"/>
      <c r="ET81" s="228"/>
      <c r="EU81" s="228"/>
      <c r="EV81" s="228"/>
      <c r="EW81" s="228"/>
      <c r="EX81" s="228"/>
      <c r="EY81" s="228"/>
      <c r="EZ81" s="228"/>
      <c r="FA81" s="228"/>
      <c r="FB81" s="228"/>
      <c r="FC81" s="228"/>
      <c r="FD81" s="228"/>
      <c r="FE81" s="228"/>
      <c r="FF81" s="228"/>
      <c r="FG81" s="228"/>
      <c r="FH81" s="228"/>
      <c r="FI81" s="228"/>
      <c r="FJ81" s="228"/>
      <c r="FK81" s="228"/>
      <c r="FL81" s="228"/>
      <c r="FM81" s="228"/>
      <c r="FN81" s="228"/>
      <c r="FO81" s="228"/>
      <c r="FP81" s="228"/>
      <c r="FQ81" s="228"/>
      <c r="FR81" s="228"/>
      <c r="FS81" s="228"/>
      <c r="FT81" s="228"/>
      <c r="FU81" s="228"/>
      <c r="FV81" s="228"/>
      <c r="FW81" s="228"/>
      <c r="FX81" s="228"/>
      <c r="FY81" s="228"/>
      <c r="FZ81" s="228"/>
      <c r="GA81" s="228"/>
      <c r="GB81" s="228"/>
      <c r="GC81" s="228"/>
      <c r="GD81" s="228"/>
      <c r="GE81" s="228"/>
      <c r="GF81" s="228"/>
      <c r="GG81" s="228"/>
      <c r="GH81" s="228"/>
      <c r="GI81" s="228"/>
      <c r="GJ81" s="228"/>
      <c r="GK81" s="228"/>
      <c r="GL81" s="228"/>
      <c r="GM81" s="228"/>
      <c r="GN81" s="228"/>
      <c r="GO81" s="228"/>
      <c r="GP81" s="228"/>
      <c r="GQ81" s="228"/>
      <c r="GR81" s="228"/>
      <c r="GS81" s="228"/>
      <c r="GT81" s="228"/>
      <c r="GU81" s="228"/>
      <c r="GV81" s="228"/>
      <c r="GW81" s="228"/>
      <c r="GX81" s="228"/>
      <c r="GY81" s="228"/>
      <c r="GZ81" s="228"/>
      <c r="HA81" s="228"/>
      <c r="HB81" s="228"/>
      <c r="HC81" s="228"/>
      <c r="HD81" s="228"/>
      <c r="HE81" s="228"/>
      <c r="HF81" s="228"/>
      <c r="HG81" s="228"/>
      <c r="HH81" s="228"/>
      <c r="HI81" s="228"/>
      <c r="HJ81" s="228"/>
      <c r="HK81" s="228"/>
      <c r="HL81" s="228"/>
      <c r="HM81" s="228"/>
      <c r="HN81" s="228"/>
      <c r="HO81" s="228"/>
      <c r="HP81" s="228"/>
      <c r="HQ81" s="228"/>
      <c r="HR81" s="228"/>
      <c r="HS81" s="228"/>
      <c r="HT81" s="228"/>
      <c r="HU81" s="228"/>
      <c r="HV81" s="228"/>
      <c r="HW81" s="228"/>
      <c r="HX81" s="228"/>
      <c r="HY81" s="228"/>
      <c r="HZ81" s="228"/>
      <c r="IA81" s="228"/>
      <c r="IB81" s="228"/>
      <c r="IC81" s="228"/>
      <c r="ID81" s="228"/>
      <c r="IE81" s="228"/>
      <c r="IF81" s="228"/>
      <c r="IG81" s="228"/>
      <c r="IH81" s="228"/>
      <c r="II81" s="228"/>
      <c r="IJ81" s="228"/>
      <c r="IK81" s="228"/>
      <c r="IL81" s="228"/>
      <c r="IM81" s="228"/>
      <c r="IN81" s="228"/>
      <c r="IO81" s="228"/>
      <c r="IP81" s="228"/>
      <c r="IQ81" s="228"/>
      <c r="IR81" s="228"/>
      <c r="IS81" s="228"/>
      <c r="IT81" s="228"/>
      <c r="IU81" s="228"/>
      <c r="IV81" s="228"/>
      <c r="IW81" s="228"/>
      <c r="IX81" s="228"/>
      <c r="IY81" s="228"/>
      <c r="IZ81" s="228"/>
      <c r="JA81" s="228"/>
      <c r="JB81" s="228"/>
      <c r="JC81" s="228"/>
      <c r="JD81" s="228"/>
      <c r="JE81" s="228"/>
      <c r="JF81" s="228"/>
      <c r="JG81" s="228"/>
      <c r="JH81" s="228"/>
      <c r="JI81" s="228"/>
      <c r="JJ81" s="228"/>
      <c r="JK81" s="228"/>
      <c r="JL81" s="228"/>
      <c r="JM81" s="228"/>
      <c r="JN81" s="228"/>
      <c r="JO81" s="228"/>
      <c r="JP81" s="228"/>
      <c r="JQ81" s="228"/>
      <c r="JR81" s="228"/>
      <c r="JS81" s="228"/>
      <c r="JT81" s="228"/>
      <c r="JU81" s="228"/>
      <c r="JV81" s="228"/>
      <c r="JW81" s="228"/>
      <c r="JX81" s="228"/>
      <c r="JY81" s="228"/>
      <c r="JZ81" s="228"/>
      <c r="KA81" s="228"/>
      <c r="KB81" s="228"/>
      <c r="KC81" s="228"/>
      <c r="KD81" s="228"/>
      <c r="KE81" s="228"/>
      <c r="KF81" s="228"/>
      <c r="KG81" s="228"/>
      <c r="KH81" s="228"/>
      <c r="KI81" s="228"/>
      <c r="KJ81" s="228"/>
      <c r="KK81" s="228"/>
      <c r="KL81" s="228"/>
      <c r="KM81" s="228"/>
      <c r="KN81" s="228"/>
      <c r="KO81" s="228"/>
      <c r="KP81" s="228"/>
      <c r="KQ81" s="228"/>
      <c r="KR81" s="228"/>
      <c r="KS81" s="228"/>
      <c r="KT81" s="228"/>
      <c r="KU81" s="228"/>
      <c r="KV81" s="228"/>
      <c r="KW81" s="228"/>
      <c r="KX81" s="228"/>
      <c r="KY81" s="228"/>
      <c r="KZ81" s="228"/>
      <c r="LA81" s="228"/>
      <c r="LB81" s="228"/>
      <c r="LC81" s="228"/>
      <c r="LD81" s="228"/>
      <c r="LE81" s="228"/>
      <c r="LF81" s="228"/>
      <c r="LG81" s="228"/>
      <c r="LH81" s="228"/>
      <c r="LI81" s="228"/>
      <c r="LJ81" s="228"/>
      <c r="LK81" s="228"/>
      <c r="LL81" s="228"/>
      <c r="LM81" s="228"/>
      <c r="LN81" s="228"/>
      <c r="LO81" s="228"/>
      <c r="LP81" s="228"/>
      <c r="LQ81" s="228"/>
      <c r="LR81" s="228"/>
      <c r="LS81" s="228"/>
      <c r="LT81" s="228"/>
      <c r="LU81" s="228"/>
      <c r="LV81" s="228"/>
      <c r="LW81" s="228"/>
      <c r="LX81" s="228"/>
      <c r="LY81" s="228"/>
      <c r="LZ81" s="228"/>
      <c r="MA81" s="228"/>
      <c r="MB81" s="228"/>
      <c r="MC81" s="228"/>
      <c r="MD81" s="228"/>
      <c r="ME81" s="228"/>
      <c r="MF81" s="228"/>
      <c r="MG81" s="228"/>
      <c r="MH81" s="228"/>
      <c r="MI81" s="228"/>
      <c r="MJ81" s="228"/>
      <c r="MK81" s="228"/>
      <c r="ML81" s="228"/>
      <c r="MM81" s="228"/>
      <c r="MN81" s="228"/>
      <c r="MO81" s="228"/>
      <c r="MP81" s="228"/>
      <c r="MQ81" s="228"/>
      <c r="MR81" s="228"/>
      <c r="MS81" s="228"/>
      <c r="MT81" s="228"/>
      <c r="MU81" s="228"/>
      <c r="MV81" s="228"/>
      <c r="MW81" s="228"/>
      <c r="MX81" s="228"/>
      <c r="MY81" s="228"/>
      <c r="MZ81" s="228"/>
      <c r="NA81" s="228"/>
      <c r="NB81" s="228"/>
      <c r="NC81" s="228"/>
      <c r="ND81" s="228"/>
      <c r="NE81" s="228"/>
      <c r="NF81" s="228"/>
      <c r="NG81" s="228"/>
      <c r="NH81" s="228"/>
      <c r="NI81" s="228"/>
      <c r="NJ81" s="228"/>
      <c r="NK81" s="228"/>
      <c r="NL81" s="228"/>
      <c r="NM81" s="228"/>
      <c r="NN81" s="228"/>
      <c r="NO81" s="228"/>
      <c r="NP81" s="228"/>
      <c r="NQ81" s="228"/>
      <c r="NR81" s="228"/>
      <c r="NS81" s="228"/>
      <c r="NT81" s="228"/>
      <c r="NU81" s="228"/>
      <c r="NV81" s="228"/>
      <c r="NW81" s="228"/>
      <c r="NX81" s="228"/>
      <c r="NY81" s="228"/>
      <c r="NZ81" s="228"/>
      <c r="OA81" s="228"/>
      <c r="OB81" s="228"/>
      <c r="OC81" s="228"/>
      <c r="OD81" s="228"/>
      <c r="OE81" s="228"/>
      <c r="OF81" s="228"/>
      <c r="OG81" s="228"/>
      <c r="OH81" s="228"/>
      <c r="OI81" s="228"/>
      <c r="OJ81" s="228"/>
      <c r="OK81" s="228"/>
      <c r="OL81" s="228"/>
      <c r="OM81" s="228"/>
      <c r="ON81" s="228"/>
      <c r="OO81" s="228"/>
      <c r="OP81" s="228"/>
      <c r="OQ81" s="228"/>
      <c r="OR81" s="228"/>
      <c r="OS81" s="228"/>
      <c r="OT81" s="228"/>
      <c r="OU81" s="228"/>
      <c r="OV81" s="228"/>
      <c r="OW81" s="228"/>
      <c r="OX81" s="228"/>
      <c r="OY81" s="228"/>
      <c r="OZ81" s="228"/>
      <c r="PA81" s="228"/>
      <c r="PB81" s="228"/>
      <c r="PC81" s="228"/>
      <c r="PD81" s="228"/>
      <c r="PE81" s="228"/>
      <c r="PF81" s="228"/>
      <c r="PG81" s="228"/>
      <c r="PH81" s="228"/>
      <c r="PI81" s="228"/>
      <c r="PJ81" s="228"/>
      <c r="PK81" s="228"/>
      <c r="PL81" s="228"/>
      <c r="PM81" s="228"/>
      <c r="PN81" s="228"/>
      <c r="PO81" s="228"/>
      <c r="PP81" s="228"/>
      <c r="PQ81" s="228"/>
      <c r="PR81" s="228"/>
      <c r="PS81" s="228"/>
      <c r="PT81" s="228"/>
      <c r="PU81" s="228"/>
      <c r="PV81" s="228"/>
      <c r="PW81" s="228"/>
      <c r="PX81" s="228"/>
      <c r="PY81" s="228"/>
      <c r="PZ81" s="228"/>
      <c r="QA81" s="228"/>
      <c r="QB81" s="228"/>
      <c r="QC81" s="228"/>
      <c r="QD81" s="228"/>
      <c r="QE81" s="228"/>
      <c r="QF81" s="228"/>
      <c r="QG81" s="228"/>
      <c r="QH81" s="228"/>
      <c r="QI81" s="228"/>
      <c r="QJ81" s="228"/>
      <c r="QK81" s="228"/>
      <c r="QL81" s="228"/>
      <c r="QM81" s="228"/>
      <c r="QN81" s="228"/>
      <c r="QO81" s="228"/>
      <c r="QP81" s="228"/>
      <c r="QQ81" s="228"/>
      <c r="QR81" s="228"/>
      <c r="QS81" s="228"/>
      <c r="QT81" s="228"/>
      <c r="QU81" s="228"/>
      <c r="QV81" s="228"/>
      <c r="QW81" s="228"/>
      <c r="QX81" s="228"/>
      <c r="QY81" s="228"/>
      <c r="QZ81" s="228"/>
      <c r="RA81" s="228"/>
      <c r="RB81" s="228"/>
      <c r="RC81" s="228"/>
      <c r="RD81" s="228"/>
      <c r="RE81" s="228"/>
      <c r="RF81" s="228"/>
      <c r="RG81" s="228"/>
      <c r="RH81" s="228"/>
      <c r="RI81" s="228"/>
      <c r="RJ81" s="228"/>
      <c r="RK81" s="228"/>
      <c r="RL81" s="228"/>
      <c r="RM81" s="228"/>
      <c r="RN81" s="228"/>
      <c r="RO81" s="228"/>
      <c r="RP81" s="228"/>
      <c r="RQ81" s="228"/>
      <c r="RR81" s="228"/>
      <c r="RS81" s="228"/>
      <c r="RT81" s="228"/>
      <c r="RU81" s="228"/>
      <c r="RV81" s="228"/>
      <c r="RW81" s="228"/>
      <c r="RX81" s="228"/>
      <c r="RY81" s="228"/>
      <c r="RZ81" s="228"/>
      <c r="SA81" s="228"/>
      <c r="SB81" s="228"/>
      <c r="SC81" s="228"/>
      <c r="SD81" s="228"/>
      <c r="SE81" s="228"/>
      <c r="SF81" s="228"/>
      <c r="SG81" s="228"/>
      <c r="SH81" s="228"/>
      <c r="SI81" s="228"/>
      <c r="SJ81" s="228"/>
      <c r="SK81" s="228"/>
      <c r="SL81" s="228"/>
      <c r="SM81" s="228"/>
      <c r="SN81" s="228"/>
      <c r="SO81" s="228"/>
      <c r="SP81" s="228"/>
      <c r="SQ81" s="228"/>
      <c r="SR81" s="228"/>
      <c r="SS81" s="228"/>
      <c r="ST81" s="228"/>
      <c r="SU81" s="228"/>
      <c r="SV81" s="228"/>
      <c r="SW81" s="228"/>
      <c r="SX81" s="228"/>
      <c r="SY81" s="228"/>
      <c r="SZ81" s="228"/>
      <c r="TA81" s="228"/>
      <c r="TB81" s="228"/>
      <c r="TC81" s="228"/>
      <c r="TD81" s="228"/>
      <c r="TE81" s="228"/>
      <c r="TF81" s="228"/>
      <c r="TG81" s="228"/>
      <c r="TH81" s="228"/>
      <c r="TI81" s="228"/>
      <c r="TJ81" s="228"/>
      <c r="TK81" s="228"/>
      <c r="TL81" s="228"/>
      <c r="TM81" s="228"/>
      <c r="TN81" s="228"/>
      <c r="TO81" s="228"/>
      <c r="TP81" s="228"/>
      <c r="TQ81" s="228"/>
      <c r="TR81" s="228"/>
      <c r="TS81" s="228"/>
      <c r="TT81" s="228"/>
      <c r="TU81" s="228"/>
      <c r="TV81" s="228"/>
      <c r="TW81" s="228"/>
      <c r="TX81" s="228"/>
      <c r="TY81" s="228"/>
      <c r="TZ81" s="228"/>
      <c r="UA81" s="228"/>
      <c r="UB81" s="228"/>
      <c r="UC81" s="228"/>
      <c r="UD81" s="228"/>
      <c r="UE81" s="228"/>
      <c r="UF81" s="228"/>
      <c r="UG81" s="228"/>
      <c r="UH81" s="228"/>
      <c r="UI81" s="228"/>
      <c r="UJ81" s="228"/>
      <c r="UK81" s="228"/>
      <c r="UL81" s="228"/>
      <c r="UM81" s="228"/>
      <c r="UN81" s="228"/>
      <c r="UO81" s="228"/>
      <c r="UP81" s="228"/>
      <c r="UQ81" s="228"/>
      <c r="UR81" s="228"/>
      <c r="US81" s="228"/>
      <c r="UT81" s="228"/>
      <c r="UU81" s="228"/>
      <c r="UV81" s="228"/>
      <c r="UW81" s="228"/>
      <c r="UX81" s="228"/>
      <c r="UY81" s="228"/>
      <c r="UZ81" s="228"/>
      <c r="VA81" s="228"/>
      <c r="VB81" s="228"/>
      <c r="VC81" s="228"/>
      <c r="VD81" s="228"/>
      <c r="VE81" s="228"/>
      <c r="VF81" s="228"/>
      <c r="VG81" s="228"/>
      <c r="VH81" s="228"/>
      <c r="VI81" s="228"/>
      <c r="VJ81" s="228"/>
      <c r="VK81" s="228"/>
      <c r="VL81" s="228"/>
      <c r="VM81" s="228"/>
      <c r="VN81" s="228"/>
      <c r="VO81" s="228"/>
      <c r="VP81" s="228"/>
      <c r="VQ81" s="228"/>
      <c r="VR81" s="228"/>
      <c r="VS81" s="228"/>
      <c r="VT81" s="228"/>
      <c r="VU81" s="228"/>
      <c r="VV81" s="228"/>
      <c r="VW81" s="228"/>
      <c r="VX81" s="228"/>
      <c r="VY81" s="228"/>
      <c r="VZ81" s="228"/>
      <c r="WA81" s="228"/>
      <c r="WB81" s="228"/>
      <c r="WC81" s="228"/>
      <c r="WD81" s="228"/>
      <c r="WE81" s="228"/>
      <c r="WF81" s="228"/>
      <c r="WG81" s="228"/>
      <c r="WH81" s="228"/>
      <c r="WI81" s="228"/>
      <c r="WJ81" s="228"/>
      <c r="WK81" s="228"/>
      <c r="WL81" s="228"/>
      <c r="WM81" s="228"/>
      <c r="WN81" s="228"/>
      <c r="WO81" s="228"/>
      <c r="WP81" s="228"/>
      <c r="WQ81" s="228"/>
      <c r="WR81" s="228"/>
      <c r="WS81" s="228"/>
      <c r="WT81" s="228"/>
      <c r="WU81" s="228"/>
      <c r="WV81" s="228"/>
      <c r="WW81" s="228"/>
      <c r="WX81" s="228"/>
      <c r="WY81" s="228"/>
      <c r="WZ81" s="228"/>
      <c r="XA81" s="228"/>
      <c r="XB81" s="228"/>
      <c r="XC81" s="228"/>
      <c r="XD81" s="228"/>
      <c r="XE81" s="228"/>
      <c r="XF81" s="228"/>
      <c r="XG81" s="228"/>
      <c r="XH81" s="228"/>
      <c r="XI81" s="228"/>
      <c r="XJ81" s="228"/>
      <c r="XK81" s="228"/>
      <c r="XL81" s="228"/>
      <c r="XM81" s="228"/>
      <c r="XN81" s="228"/>
      <c r="XO81" s="228"/>
      <c r="XP81" s="228"/>
      <c r="XQ81" s="228"/>
      <c r="XR81" s="228"/>
      <c r="XS81" s="228"/>
      <c r="XT81" s="228"/>
      <c r="XU81" s="228"/>
      <c r="XV81" s="228"/>
      <c r="XW81" s="228"/>
      <c r="XX81" s="228"/>
      <c r="XY81" s="228"/>
      <c r="XZ81" s="228"/>
      <c r="YA81" s="228"/>
      <c r="YB81" s="228"/>
      <c r="YC81" s="228"/>
      <c r="YD81" s="228"/>
      <c r="YE81" s="228"/>
      <c r="YF81" s="228"/>
      <c r="YG81" s="228"/>
      <c r="YH81" s="228"/>
      <c r="YI81" s="228"/>
      <c r="YJ81" s="228"/>
      <c r="YK81" s="228"/>
      <c r="YL81" s="228"/>
      <c r="YM81" s="228"/>
      <c r="YN81" s="228"/>
      <c r="YO81" s="228"/>
      <c r="YP81" s="228"/>
      <c r="YQ81" s="228"/>
      <c r="YR81" s="228"/>
      <c r="YS81" s="228"/>
      <c r="YT81" s="228"/>
      <c r="YU81" s="228"/>
      <c r="YV81" s="228"/>
      <c r="YW81" s="228"/>
      <c r="YX81" s="228"/>
      <c r="YY81" s="228"/>
      <c r="YZ81" s="228"/>
      <c r="ZA81" s="228"/>
      <c r="ZB81" s="228"/>
      <c r="ZC81" s="228"/>
      <c r="ZD81" s="228"/>
      <c r="ZE81" s="228"/>
      <c r="ZF81" s="228"/>
      <c r="ZG81" s="228"/>
      <c r="ZH81" s="228"/>
      <c r="ZI81" s="228"/>
      <c r="ZJ81" s="228"/>
      <c r="ZK81" s="228"/>
      <c r="ZL81" s="228"/>
      <c r="ZM81" s="228"/>
      <c r="ZN81" s="228"/>
      <c r="ZO81" s="228"/>
      <c r="ZP81" s="228"/>
      <c r="ZQ81" s="228"/>
      <c r="ZR81" s="228"/>
      <c r="ZS81" s="228"/>
      <c r="ZT81" s="228"/>
      <c r="ZU81" s="228"/>
      <c r="ZV81" s="228"/>
      <c r="ZW81" s="228"/>
      <c r="ZX81" s="228"/>
      <c r="ZY81" s="228"/>
      <c r="ZZ81" s="228"/>
      <c r="AAA81" s="228"/>
      <c r="AAB81" s="228"/>
      <c r="AAC81" s="228"/>
      <c r="AAD81" s="228"/>
      <c r="AAE81" s="228"/>
      <c r="AAF81" s="228"/>
      <c r="AAG81" s="228"/>
      <c r="AAH81" s="228"/>
      <c r="AAI81" s="228"/>
      <c r="AAJ81" s="228"/>
      <c r="AAK81" s="228"/>
      <c r="AAL81" s="228"/>
      <c r="AAM81" s="228"/>
      <c r="AAN81" s="228"/>
      <c r="AAO81" s="228"/>
      <c r="AAP81" s="228"/>
      <c r="AAQ81" s="228"/>
      <c r="AAR81" s="228"/>
      <c r="AAS81" s="228"/>
      <c r="AAT81" s="228"/>
      <c r="AAU81" s="228"/>
      <c r="AAV81" s="228"/>
      <c r="AAW81" s="228"/>
      <c r="AAX81" s="228"/>
      <c r="AAY81" s="228"/>
      <c r="AAZ81" s="228"/>
      <c r="ABA81" s="228"/>
      <c r="ABB81" s="228"/>
      <c r="ABC81" s="228"/>
      <c r="ABD81" s="228"/>
      <c r="ABE81" s="228"/>
      <c r="ABF81" s="228"/>
      <c r="ABG81" s="228"/>
      <c r="ABH81" s="228"/>
      <c r="ABI81" s="228"/>
      <c r="ABJ81" s="228"/>
      <c r="ABK81" s="228"/>
      <c r="ABL81" s="228"/>
      <c r="ABM81" s="228"/>
      <c r="ABN81" s="228"/>
      <c r="ABO81" s="228"/>
      <c r="ABP81" s="228"/>
      <c r="ABQ81" s="228"/>
      <c r="ABR81" s="228"/>
      <c r="ABS81" s="228"/>
      <c r="ABT81" s="228"/>
      <c r="ABU81" s="228"/>
      <c r="ABV81" s="228"/>
      <c r="ABW81" s="228"/>
      <c r="ABX81" s="228"/>
      <c r="ABY81" s="228"/>
      <c r="ABZ81" s="228"/>
      <c r="ACA81" s="228"/>
      <c r="ACB81" s="228"/>
      <c r="ACC81" s="228"/>
      <c r="ACD81" s="228"/>
      <c r="ACE81" s="228"/>
      <c r="ACF81" s="228"/>
      <c r="ACG81" s="228"/>
      <c r="ACH81" s="228"/>
      <c r="ACI81" s="228"/>
      <c r="ACJ81" s="228"/>
      <c r="ACK81" s="228"/>
      <c r="ACL81" s="228"/>
      <c r="ACM81" s="228"/>
      <c r="ACN81" s="228"/>
      <c r="ACO81" s="228"/>
      <c r="ACP81" s="228"/>
      <c r="ACQ81" s="228"/>
      <c r="ACR81" s="228"/>
      <c r="ACS81" s="228"/>
      <c r="ACT81" s="228"/>
      <c r="ACU81" s="228"/>
      <c r="ACV81" s="228"/>
      <c r="ACW81" s="228"/>
      <c r="ACX81" s="228"/>
      <c r="ACY81" s="228"/>
      <c r="ACZ81" s="228"/>
      <c r="ADA81" s="228"/>
      <c r="ADB81" s="228"/>
      <c r="ADC81" s="228"/>
      <c r="ADD81" s="228"/>
      <c r="ADE81" s="228"/>
      <c r="ADF81" s="228"/>
      <c r="ADG81" s="228"/>
      <c r="ADH81" s="228"/>
      <c r="ADI81" s="228"/>
      <c r="ADJ81" s="228"/>
      <c r="ADK81" s="228"/>
      <c r="ADL81" s="228"/>
      <c r="ADM81" s="228"/>
      <c r="ADN81" s="228"/>
      <c r="ADO81" s="228"/>
      <c r="ADP81" s="228"/>
      <c r="ADQ81" s="228"/>
      <c r="ADR81" s="228"/>
      <c r="ADS81" s="228"/>
      <c r="ADT81" s="228"/>
      <c r="ADU81" s="228"/>
      <c r="ADV81" s="228"/>
      <c r="ADW81" s="228"/>
      <c r="ADX81" s="228"/>
      <c r="ADY81" s="228"/>
      <c r="ADZ81" s="228"/>
      <c r="AEA81" s="228"/>
      <c r="AEB81" s="228"/>
      <c r="AEC81" s="228"/>
      <c r="AED81" s="228"/>
      <c r="AEE81" s="228"/>
      <c r="AEF81" s="228"/>
      <c r="AEG81" s="228"/>
      <c r="AEH81" s="228"/>
      <c r="AEI81" s="228"/>
      <c r="AEJ81" s="228"/>
      <c r="AEK81" s="228"/>
      <c r="AEL81" s="228"/>
      <c r="AEM81" s="228"/>
      <c r="AEN81" s="228"/>
      <c r="AEO81" s="228"/>
      <c r="AEP81" s="228"/>
      <c r="AEQ81" s="228"/>
      <c r="AER81" s="228"/>
      <c r="AES81" s="228"/>
      <c r="AET81" s="228"/>
      <c r="AEU81" s="228"/>
      <c r="AEV81" s="228"/>
      <c r="AEW81" s="228"/>
      <c r="AEX81" s="228"/>
      <c r="AEY81" s="228"/>
      <c r="AEZ81" s="228"/>
      <c r="AFA81" s="228"/>
      <c r="AFB81" s="228"/>
      <c r="AFC81" s="228"/>
      <c r="AFD81" s="228"/>
      <c r="AFE81" s="228"/>
      <c r="AFF81" s="228"/>
      <c r="AFG81" s="228"/>
      <c r="AFH81" s="228"/>
      <c r="AFI81" s="228"/>
      <c r="AFJ81" s="228"/>
      <c r="AFK81" s="228"/>
      <c r="AFL81" s="228"/>
      <c r="AFM81" s="228"/>
      <c r="AFN81" s="228"/>
      <c r="AFO81" s="228"/>
      <c r="AFP81" s="228"/>
      <c r="AFQ81" s="228"/>
      <c r="AFR81" s="228"/>
      <c r="AFS81" s="228"/>
      <c r="AFT81" s="228"/>
      <c r="AFU81" s="228"/>
      <c r="AFV81" s="228"/>
      <c r="AFW81" s="228"/>
      <c r="AFX81" s="228"/>
      <c r="AFY81" s="228"/>
      <c r="AFZ81" s="228"/>
      <c r="AGA81" s="228"/>
      <c r="AGB81" s="228"/>
      <c r="AGC81" s="228"/>
      <c r="AGD81" s="228"/>
      <c r="AGE81" s="228"/>
      <c r="AGF81" s="228"/>
      <c r="AGG81" s="228"/>
      <c r="AGH81" s="228"/>
      <c r="AGI81" s="228"/>
      <c r="AGJ81" s="228"/>
      <c r="AGK81" s="228"/>
      <c r="AGL81" s="228"/>
      <c r="AGM81" s="228"/>
      <c r="AGN81" s="228"/>
      <c r="AGO81" s="228"/>
      <c r="AGP81" s="228"/>
      <c r="AGQ81" s="228"/>
      <c r="AGR81" s="228"/>
      <c r="AGS81" s="228"/>
      <c r="AGT81" s="228"/>
      <c r="AGU81" s="228"/>
      <c r="AGV81" s="228"/>
      <c r="AGW81" s="228"/>
      <c r="AGX81" s="228"/>
      <c r="AGY81" s="228"/>
      <c r="AGZ81" s="228"/>
      <c r="AHA81" s="228"/>
      <c r="AHB81" s="228"/>
      <c r="AHC81" s="228"/>
      <c r="AHD81" s="228"/>
      <c r="AHE81" s="228"/>
      <c r="AHF81" s="228"/>
      <c r="AHG81" s="228"/>
      <c r="AHH81" s="228"/>
      <c r="AHI81" s="228"/>
      <c r="AHJ81" s="228"/>
      <c r="AHK81" s="228"/>
      <c r="AHL81" s="228"/>
      <c r="AHM81" s="228"/>
      <c r="AHN81" s="228"/>
      <c r="AHO81" s="228"/>
      <c r="AHP81" s="228"/>
      <c r="AHQ81" s="228"/>
      <c r="AHR81" s="228"/>
      <c r="AHS81" s="228"/>
      <c r="AHT81" s="228"/>
      <c r="AHU81" s="228"/>
      <c r="AHV81" s="228"/>
      <c r="AHW81" s="228"/>
      <c r="AHX81" s="228"/>
      <c r="AHY81" s="228"/>
      <c r="AHZ81" s="228"/>
      <c r="AIA81" s="228"/>
      <c r="AIB81" s="228"/>
      <c r="AIC81" s="228"/>
      <c r="AID81" s="228"/>
      <c r="AIE81" s="228"/>
      <c r="AIF81" s="228"/>
      <c r="AIG81" s="228"/>
      <c r="AIH81" s="228"/>
      <c r="AII81" s="228"/>
      <c r="AIJ81" s="228"/>
      <c r="AIK81" s="228"/>
      <c r="AIL81" s="228"/>
      <c r="AIM81" s="228"/>
      <c r="AIN81" s="228"/>
      <c r="AIO81" s="228"/>
      <c r="AIP81" s="228"/>
      <c r="AIQ81" s="228"/>
      <c r="AIR81" s="228"/>
      <c r="AIS81" s="228"/>
      <c r="AIT81" s="228"/>
      <c r="AIU81" s="228"/>
      <c r="AIV81" s="228"/>
      <c r="AIW81" s="228"/>
      <c r="AIX81" s="228"/>
      <c r="AIY81" s="228"/>
      <c r="AIZ81" s="228"/>
      <c r="AJA81" s="228"/>
      <c r="AJB81" s="228"/>
      <c r="AJC81" s="228"/>
      <c r="AJD81" s="228"/>
      <c r="AJE81" s="228"/>
      <c r="AJF81" s="228"/>
      <c r="AJG81" s="228"/>
      <c r="AJH81" s="228"/>
      <c r="AJI81" s="228"/>
      <c r="AJJ81" s="228"/>
      <c r="AJK81" s="228"/>
      <c r="AJL81" s="228"/>
      <c r="AJM81" s="228"/>
      <c r="AJN81" s="228"/>
      <c r="AJO81" s="228"/>
      <c r="AJP81" s="228"/>
      <c r="AJQ81" s="228"/>
      <c r="AJR81" s="228"/>
      <c r="AJS81" s="228"/>
      <c r="AJT81" s="228"/>
      <c r="AJU81" s="228"/>
      <c r="AJV81" s="228"/>
      <c r="AJW81" s="228"/>
      <c r="AJX81" s="228"/>
      <c r="AJY81" s="228"/>
      <c r="AJZ81" s="228"/>
      <c r="AKA81" s="228"/>
      <c r="AKB81" s="228"/>
      <c r="AKC81" s="228"/>
      <c r="AKD81" s="228"/>
      <c r="AKE81" s="228"/>
      <c r="AKF81" s="228"/>
      <c r="AKG81" s="228"/>
      <c r="AKH81" s="228"/>
      <c r="AKI81" s="228"/>
      <c r="AKJ81" s="228"/>
      <c r="AKK81" s="228"/>
      <c r="AKL81" s="228"/>
      <c r="AKM81" s="228"/>
      <c r="AKN81" s="228"/>
      <c r="AKO81" s="228"/>
      <c r="AKP81" s="228"/>
      <c r="AKQ81" s="228"/>
      <c r="AKR81" s="228"/>
      <c r="AKS81" s="228"/>
      <c r="AKT81" s="228"/>
      <c r="AKU81" s="228"/>
      <c r="AKV81" s="228"/>
      <c r="AKW81" s="228"/>
      <c r="AKX81" s="228"/>
      <c r="AKY81" s="228"/>
      <c r="AKZ81" s="228"/>
      <c r="ALA81" s="228"/>
      <c r="ALB81" s="228"/>
      <c r="ALC81" s="228"/>
      <c r="ALD81" s="228"/>
      <c r="ALE81" s="228"/>
      <c r="ALF81" s="228"/>
      <c r="ALG81" s="228"/>
      <c r="ALH81" s="228"/>
      <c r="ALI81" s="228"/>
      <c r="ALJ81" s="228"/>
      <c r="ALK81" s="228"/>
      <c r="ALL81" s="228"/>
      <c r="ALM81" s="228"/>
      <c r="ALN81" s="228"/>
      <c r="ALO81" s="228"/>
      <c r="ALP81" s="228"/>
      <c r="ALQ81" s="228"/>
      <c r="ALR81" s="228"/>
      <c r="ALS81" s="228"/>
      <c r="ALT81" s="228"/>
      <c r="ALU81" s="228"/>
      <c r="ALV81" s="228"/>
      <c r="ALW81" s="228"/>
      <c r="ALX81" s="228"/>
      <c r="ALY81" s="228"/>
      <c r="ALZ81" s="228"/>
      <c r="AMA81" s="228"/>
      <c r="AMB81" s="228"/>
      <c r="AMC81" s="228"/>
      <c r="AMD81" s="228"/>
      <c r="AME81" s="228"/>
      <c r="AMF81" s="228"/>
      <c r="AMG81" s="228"/>
      <c r="AMH81" s="228"/>
      <c r="AMI81" s="228"/>
      <c r="AMJ81" s="228"/>
      <c r="AMK81" s="228"/>
      <c r="AML81" s="228"/>
      <c r="AMM81" s="228"/>
      <c r="AMN81" s="228"/>
      <c r="AMO81" s="228"/>
      <c r="AMP81" s="228"/>
      <c r="AMQ81" s="228"/>
      <c r="AMR81" s="228"/>
      <c r="AMS81" s="228"/>
      <c r="AMT81" s="228"/>
      <c r="AMU81" s="228"/>
      <c r="AMV81" s="228"/>
      <c r="AMW81" s="228"/>
      <c r="AMX81" s="228"/>
      <c r="AMY81" s="228"/>
      <c r="AMZ81" s="228"/>
      <c r="ANA81" s="228"/>
      <c r="ANB81" s="228"/>
      <c r="ANC81" s="228"/>
      <c r="AND81" s="228"/>
      <c r="ANE81" s="228"/>
      <c r="ANF81" s="228"/>
      <c r="ANG81" s="228"/>
      <c r="ANH81" s="228"/>
      <c r="ANI81" s="228"/>
      <c r="ANJ81" s="228"/>
      <c r="ANK81" s="228"/>
      <c r="ANL81" s="228"/>
      <c r="ANM81" s="228"/>
      <c r="ANN81" s="228"/>
      <c r="ANO81" s="228"/>
      <c r="ANP81" s="228"/>
      <c r="ANQ81" s="228"/>
      <c r="ANR81" s="228"/>
      <c r="ANS81" s="228"/>
      <c r="ANT81" s="228"/>
      <c r="ANU81" s="228"/>
      <c r="ANV81" s="228"/>
      <c r="ANW81" s="228"/>
      <c r="ANX81" s="228"/>
      <c r="ANY81" s="228"/>
      <c r="ANZ81" s="228"/>
      <c r="AOA81" s="228"/>
      <c r="AOB81" s="228"/>
      <c r="AOC81" s="228"/>
      <c r="AOD81" s="228"/>
      <c r="AOE81" s="228"/>
      <c r="AOF81" s="228"/>
      <c r="AOG81" s="228"/>
      <c r="AOH81" s="228"/>
      <c r="AOI81" s="228"/>
      <c r="AOJ81" s="228"/>
      <c r="AOK81" s="228"/>
      <c r="AOL81" s="228"/>
      <c r="AOM81" s="228"/>
      <c r="AON81" s="228"/>
      <c r="AOO81" s="228"/>
      <c r="AOP81" s="228"/>
      <c r="AOQ81" s="228"/>
      <c r="AOR81" s="228"/>
      <c r="AOS81" s="228"/>
      <c r="AOT81" s="228"/>
      <c r="AOU81" s="228"/>
      <c r="AOV81" s="228"/>
      <c r="AOW81" s="228"/>
      <c r="AOX81" s="228"/>
      <c r="AOY81" s="228"/>
      <c r="AOZ81" s="228"/>
      <c r="APA81" s="228"/>
      <c r="APB81" s="228"/>
      <c r="APC81" s="228"/>
      <c r="APD81" s="228"/>
      <c r="APE81" s="228"/>
      <c r="APF81" s="228"/>
      <c r="APG81" s="228"/>
      <c r="APH81" s="228"/>
      <c r="API81" s="228"/>
      <c r="APJ81" s="228"/>
      <c r="APK81" s="228"/>
      <c r="APL81" s="228"/>
      <c r="APM81" s="228"/>
      <c r="APN81" s="228"/>
      <c r="APO81" s="228"/>
      <c r="APP81" s="228"/>
      <c r="APQ81" s="228"/>
      <c r="APR81" s="228"/>
      <c r="APS81" s="228"/>
      <c r="APT81" s="228"/>
      <c r="APU81" s="228"/>
      <c r="APV81" s="228"/>
      <c r="APW81" s="228"/>
      <c r="APX81" s="228"/>
      <c r="APY81" s="228"/>
      <c r="APZ81" s="228"/>
      <c r="AQA81" s="228"/>
      <c r="AQB81" s="228"/>
      <c r="AQC81" s="228"/>
      <c r="AQD81" s="228"/>
      <c r="AQE81" s="228"/>
      <c r="AQF81" s="228"/>
      <c r="AQG81" s="228"/>
      <c r="AQH81" s="228"/>
      <c r="AQI81" s="228"/>
      <c r="AQJ81" s="228"/>
      <c r="AQK81" s="228"/>
      <c r="AQL81" s="228"/>
      <c r="AQM81" s="228"/>
      <c r="AQN81" s="228"/>
      <c r="AQO81" s="228"/>
      <c r="AQP81" s="228"/>
      <c r="AQQ81" s="228"/>
      <c r="AQR81" s="228"/>
      <c r="AQS81" s="228"/>
      <c r="AQT81" s="228"/>
      <c r="AQU81" s="228"/>
      <c r="AQV81" s="228"/>
      <c r="AQW81" s="228"/>
      <c r="AQX81" s="228"/>
      <c r="AQY81" s="228"/>
      <c r="AQZ81" s="228"/>
      <c r="ARA81" s="228"/>
      <c r="ARB81" s="228"/>
      <c r="ARC81" s="228"/>
      <c r="ARD81" s="228"/>
      <c r="ARE81" s="228"/>
      <c r="ARF81" s="228"/>
      <c r="ARG81" s="228"/>
      <c r="ARH81" s="228"/>
      <c r="ARI81" s="228"/>
      <c r="ARJ81" s="228"/>
      <c r="ARK81" s="228"/>
      <c r="ARL81" s="228"/>
      <c r="ARM81" s="228"/>
      <c r="ARN81" s="228"/>
      <c r="ARO81" s="228"/>
      <c r="ARP81" s="228"/>
      <c r="ARQ81" s="228"/>
      <c r="ARR81" s="228"/>
      <c r="ARS81" s="228"/>
      <c r="ART81" s="228"/>
      <c r="ARU81" s="228"/>
      <c r="ARV81" s="228"/>
      <c r="ARW81" s="228"/>
      <c r="ARX81" s="228"/>
      <c r="ARY81" s="228"/>
      <c r="ARZ81" s="228"/>
      <c r="ASA81" s="228"/>
      <c r="ASB81" s="228"/>
      <c r="ASC81" s="228"/>
      <c r="ASD81" s="228"/>
      <c r="ASE81" s="228"/>
      <c r="ASF81" s="228"/>
      <c r="ASG81" s="228"/>
      <c r="ASH81" s="228"/>
      <c r="ASI81" s="228"/>
      <c r="ASJ81" s="228"/>
      <c r="ASK81" s="228"/>
      <c r="ASL81" s="228"/>
      <c r="ASM81" s="228"/>
      <c r="ASN81" s="228"/>
      <c r="ASO81" s="228"/>
      <c r="ASP81" s="228"/>
      <c r="ASQ81" s="228"/>
      <c r="ASR81" s="228"/>
      <c r="ASS81" s="228"/>
      <c r="AST81" s="228"/>
      <c r="ASU81" s="228"/>
      <c r="ASV81" s="228"/>
      <c r="ASW81" s="228"/>
      <c r="ASX81" s="228"/>
      <c r="ASY81" s="228"/>
      <c r="ASZ81" s="228"/>
      <c r="ATA81" s="228"/>
      <c r="ATB81" s="228"/>
      <c r="ATC81" s="228"/>
      <c r="ATD81" s="228"/>
      <c r="ATE81" s="228"/>
      <c r="ATF81" s="228"/>
      <c r="ATG81" s="228"/>
      <c r="ATH81" s="228"/>
      <c r="ATI81" s="228"/>
      <c r="ATJ81" s="228"/>
      <c r="ATK81" s="228"/>
      <c r="ATL81" s="228"/>
      <c r="ATM81" s="228"/>
      <c r="ATN81" s="228"/>
      <c r="ATO81" s="228"/>
      <c r="ATP81" s="228"/>
      <c r="ATQ81" s="228"/>
      <c r="ATR81" s="228"/>
      <c r="ATS81" s="228"/>
      <c r="ATT81" s="228"/>
      <c r="ATU81" s="228"/>
      <c r="ATV81" s="228"/>
      <c r="ATW81" s="228"/>
      <c r="ATX81" s="228"/>
      <c r="ATY81" s="228"/>
      <c r="ATZ81" s="228"/>
      <c r="AUA81" s="228"/>
      <c r="AUB81" s="228"/>
      <c r="AUC81" s="228"/>
      <c r="AUD81" s="228"/>
      <c r="AUE81" s="228"/>
      <c r="AUF81" s="228"/>
      <c r="AUG81" s="228"/>
      <c r="AUH81" s="228"/>
      <c r="AUI81" s="228"/>
      <c r="AUJ81" s="228"/>
      <c r="AUK81" s="228"/>
      <c r="AUL81" s="228"/>
      <c r="AUM81" s="228"/>
      <c r="AUN81" s="228"/>
      <c r="AUO81" s="228"/>
      <c r="AUP81" s="228"/>
      <c r="AUQ81" s="228"/>
      <c r="AUR81" s="228"/>
      <c r="AUS81" s="228"/>
      <c r="AUT81" s="228"/>
      <c r="AUU81" s="228"/>
      <c r="AUV81" s="228"/>
      <c r="AUW81" s="228"/>
      <c r="AUX81" s="228"/>
      <c r="AUY81" s="228"/>
      <c r="AUZ81" s="228"/>
      <c r="AVA81" s="228"/>
      <c r="AVB81" s="228"/>
      <c r="AVC81" s="228"/>
      <c r="AVD81" s="228"/>
      <c r="AVE81" s="228"/>
      <c r="AVF81" s="228"/>
      <c r="AVG81" s="228"/>
      <c r="AVH81" s="228"/>
      <c r="AVI81" s="228"/>
      <c r="AVJ81" s="228"/>
      <c r="AVK81" s="228"/>
      <c r="AVL81" s="228"/>
      <c r="AVM81" s="228"/>
      <c r="AVN81" s="228"/>
      <c r="AVO81" s="228"/>
      <c r="AVP81" s="228"/>
      <c r="AVQ81" s="228"/>
      <c r="AVR81" s="228"/>
      <c r="AVS81" s="228"/>
      <c r="AVT81" s="228"/>
      <c r="AVU81" s="228"/>
      <c r="AVV81" s="228"/>
      <c r="AVW81" s="228"/>
      <c r="AVX81" s="228"/>
      <c r="AVY81" s="228"/>
      <c r="AVZ81" s="228"/>
      <c r="AWA81" s="228"/>
      <c r="AWB81" s="228"/>
      <c r="AWC81" s="228"/>
      <c r="AWD81" s="228"/>
      <c r="AWE81" s="228"/>
      <c r="AWF81" s="228"/>
      <c r="AWG81" s="228"/>
      <c r="AWH81" s="228"/>
      <c r="AWI81" s="228"/>
      <c r="AWJ81" s="228"/>
      <c r="AWK81" s="228"/>
      <c r="AWL81" s="228"/>
      <c r="AWM81" s="228"/>
      <c r="AWN81" s="228"/>
      <c r="AWO81" s="228"/>
      <c r="AWP81" s="228"/>
      <c r="AWQ81" s="228"/>
      <c r="AWR81" s="228"/>
      <c r="AWS81" s="228"/>
      <c r="AWT81" s="228"/>
      <c r="AWU81" s="228"/>
      <c r="AWV81" s="228"/>
      <c r="AWW81" s="228"/>
      <c r="AWX81" s="228"/>
      <c r="AWY81" s="228"/>
      <c r="AWZ81" s="228"/>
      <c r="AXA81" s="228"/>
      <c r="AXB81" s="228"/>
      <c r="AXC81" s="228"/>
      <c r="AXD81" s="228"/>
      <c r="AXE81" s="228"/>
      <c r="AXF81" s="228"/>
      <c r="AXG81" s="228"/>
      <c r="AXH81" s="228"/>
      <c r="AXI81" s="228"/>
      <c r="AXJ81" s="228"/>
      <c r="AXK81" s="228"/>
      <c r="AXL81" s="228"/>
      <c r="AXM81" s="228"/>
      <c r="AXN81" s="228"/>
      <c r="AXO81" s="228"/>
      <c r="AXP81" s="228"/>
      <c r="AXQ81" s="228"/>
      <c r="AXR81" s="228"/>
      <c r="AXS81" s="228"/>
      <c r="AXT81" s="228"/>
      <c r="AXU81" s="228"/>
      <c r="AXV81" s="228"/>
      <c r="AXW81" s="228"/>
      <c r="AXX81" s="228"/>
      <c r="AXY81" s="228"/>
      <c r="AXZ81" s="228"/>
      <c r="AYA81" s="228"/>
      <c r="AYB81" s="228"/>
      <c r="AYC81" s="228"/>
      <c r="AYD81" s="228"/>
      <c r="AYE81" s="228"/>
      <c r="AYF81" s="228"/>
      <c r="AYG81" s="228"/>
      <c r="AYH81" s="228"/>
      <c r="AYI81" s="228"/>
      <c r="AYJ81" s="228"/>
      <c r="AYK81" s="228"/>
      <c r="AYL81" s="228"/>
      <c r="AYM81" s="228"/>
      <c r="AYN81" s="228"/>
      <c r="AYO81" s="228"/>
      <c r="AYP81" s="228"/>
      <c r="AYQ81" s="228"/>
      <c r="AYR81" s="228"/>
      <c r="AYS81" s="228"/>
      <c r="AYT81" s="228"/>
      <c r="AYU81" s="228"/>
      <c r="AYV81" s="228"/>
      <c r="AYW81" s="228"/>
      <c r="AYX81" s="228"/>
      <c r="AYY81" s="228"/>
      <c r="AYZ81" s="228"/>
      <c r="AZA81" s="228"/>
      <c r="AZB81" s="228"/>
      <c r="AZC81" s="228"/>
      <c r="AZD81" s="228"/>
      <c r="AZE81" s="228"/>
      <c r="AZF81" s="228"/>
      <c r="AZG81" s="228"/>
      <c r="AZH81" s="228"/>
      <c r="AZI81" s="228"/>
      <c r="AZJ81" s="228"/>
      <c r="AZK81" s="228"/>
      <c r="AZL81" s="228"/>
      <c r="AZM81" s="228"/>
      <c r="AZN81" s="228"/>
      <c r="AZO81" s="228"/>
      <c r="AZP81" s="228"/>
      <c r="AZQ81" s="228"/>
      <c r="AZR81" s="228"/>
      <c r="AZS81" s="228"/>
      <c r="AZT81" s="228"/>
      <c r="AZU81" s="228"/>
      <c r="AZV81" s="228"/>
      <c r="AZW81" s="228"/>
      <c r="AZX81" s="228"/>
      <c r="AZY81" s="228"/>
      <c r="AZZ81" s="228"/>
      <c r="BAA81" s="228"/>
      <c r="BAB81" s="228"/>
      <c r="BAC81" s="228"/>
      <c r="BAD81" s="228"/>
      <c r="BAE81" s="228"/>
      <c r="BAF81" s="228"/>
      <c r="BAG81" s="228"/>
      <c r="BAH81" s="228"/>
      <c r="BAI81" s="228"/>
      <c r="BAJ81" s="228"/>
      <c r="BAK81" s="228"/>
      <c r="BAL81" s="228"/>
      <c r="BAM81" s="228"/>
      <c r="BAN81" s="228"/>
      <c r="BAO81" s="228"/>
      <c r="BAP81" s="228"/>
      <c r="BAQ81" s="228"/>
      <c r="BAR81" s="228"/>
      <c r="BAS81" s="228"/>
      <c r="BAT81" s="228"/>
      <c r="BAU81" s="228"/>
      <c r="BAV81" s="228"/>
      <c r="BAW81" s="228"/>
      <c r="BAX81" s="228"/>
      <c r="BAY81" s="228"/>
      <c r="BAZ81" s="228"/>
      <c r="BBA81" s="228"/>
      <c r="BBB81" s="228"/>
      <c r="BBC81" s="228"/>
      <c r="BBD81" s="228"/>
      <c r="BBE81" s="228"/>
      <c r="BBF81" s="228"/>
      <c r="BBG81" s="228"/>
      <c r="BBH81" s="228"/>
      <c r="BBI81" s="228"/>
      <c r="BBJ81" s="228"/>
      <c r="BBK81" s="228"/>
      <c r="BBL81" s="228"/>
      <c r="BBM81" s="228"/>
      <c r="BBN81" s="228"/>
      <c r="BBO81" s="228"/>
      <c r="BBP81" s="228"/>
      <c r="BBQ81" s="228"/>
      <c r="BBR81" s="228"/>
      <c r="BBS81" s="228"/>
      <c r="BBT81" s="228"/>
      <c r="BBU81" s="228"/>
      <c r="BBV81" s="228"/>
      <c r="BBW81" s="228"/>
      <c r="BBX81" s="228"/>
      <c r="BBY81" s="228"/>
      <c r="BBZ81" s="228"/>
      <c r="BCA81" s="228"/>
      <c r="BCB81" s="228"/>
      <c r="BCC81" s="228"/>
      <c r="BCD81" s="228"/>
      <c r="BCE81" s="228"/>
      <c r="BCF81" s="228"/>
      <c r="BCG81" s="228"/>
      <c r="BCH81" s="228"/>
      <c r="BCI81" s="228"/>
      <c r="BCJ81" s="228"/>
      <c r="BCK81" s="228"/>
      <c r="BCL81" s="228"/>
      <c r="BCM81" s="228"/>
      <c r="BCN81" s="228"/>
      <c r="BCO81" s="228"/>
      <c r="BCP81" s="228"/>
      <c r="BCQ81" s="228"/>
      <c r="BCR81" s="228"/>
      <c r="BCS81" s="228"/>
      <c r="BCT81" s="228"/>
      <c r="BCU81" s="228"/>
      <c r="BCV81" s="228"/>
      <c r="BCW81" s="228"/>
      <c r="BCX81" s="228"/>
      <c r="BCY81" s="228"/>
      <c r="BCZ81" s="228"/>
      <c r="BDA81" s="228"/>
      <c r="BDB81" s="228"/>
      <c r="BDC81" s="228"/>
      <c r="BDD81" s="228"/>
      <c r="BDE81" s="228"/>
      <c r="BDF81" s="228"/>
      <c r="BDG81" s="228"/>
      <c r="BDH81" s="228"/>
      <c r="BDI81" s="228"/>
      <c r="BDJ81" s="228"/>
      <c r="BDK81" s="228"/>
      <c r="BDL81" s="228"/>
      <c r="BDM81" s="228"/>
      <c r="BDN81" s="228"/>
      <c r="BDO81" s="228"/>
      <c r="BDP81" s="228"/>
      <c r="BDQ81" s="228"/>
      <c r="BDR81" s="228"/>
      <c r="BDS81" s="228"/>
      <c r="BDT81" s="228"/>
      <c r="BDU81" s="228"/>
      <c r="BDV81" s="228"/>
      <c r="BDW81" s="228"/>
      <c r="BDX81" s="228"/>
      <c r="BDY81" s="228"/>
      <c r="BDZ81" s="228"/>
      <c r="BEA81" s="228"/>
      <c r="BEB81" s="228"/>
      <c r="BEC81" s="228"/>
      <c r="BED81" s="228"/>
      <c r="BEE81" s="228"/>
      <c r="BEF81" s="228"/>
      <c r="BEG81" s="228"/>
      <c r="BEH81" s="228"/>
      <c r="BEI81" s="228"/>
    </row>
    <row r="82" spans="1:1491" s="101" customFormat="1" ht="15" customHeight="1" x14ac:dyDescent="0.25">
      <c r="A82" s="218" t="s">
        <v>2469</v>
      </c>
      <c r="B82" s="312" t="s">
        <v>479</v>
      </c>
      <c r="C82" s="316">
        <v>44197</v>
      </c>
      <c r="D82" s="316">
        <v>45657</v>
      </c>
      <c r="E82" s="318">
        <v>2530</v>
      </c>
      <c r="F82" s="318">
        <v>1717.6</v>
      </c>
      <c r="G82" s="315">
        <v>1717.6</v>
      </c>
      <c r="H82" s="318">
        <v>1717.6</v>
      </c>
      <c r="I82" s="318">
        <f>F82/23.742</f>
        <v>72.344368629433063</v>
      </c>
      <c r="J82" s="318">
        <f>G82/23.742</f>
        <v>72.344368629433063</v>
      </c>
      <c r="K82" s="185">
        <f>H82/23.742</f>
        <v>72.344368629433063</v>
      </c>
      <c r="L82" s="185"/>
      <c r="M82" s="185"/>
      <c r="N82" s="225" t="s">
        <v>918</v>
      </c>
      <c r="O82" s="467">
        <v>181.63</v>
      </c>
      <c r="P82" s="467">
        <v>379.04</v>
      </c>
      <c r="Q82" s="467">
        <v>369.02</v>
      </c>
      <c r="R82" s="467">
        <v>443.06</v>
      </c>
      <c r="S82" s="467">
        <v>344.85</v>
      </c>
      <c r="T82" s="467">
        <v>0</v>
      </c>
      <c r="U82" s="467">
        <v>0</v>
      </c>
      <c r="V82" s="453">
        <v>0</v>
      </c>
      <c r="W82" s="259" t="s">
        <v>1079</v>
      </c>
      <c r="X82" s="454">
        <v>532</v>
      </c>
      <c r="Y82" s="259" t="s">
        <v>1173</v>
      </c>
      <c r="Z82" s="455" t="s">
        <v>1174</v>
      </c>
      <c r="AA82" s="263" t="s">
        <v>1175</v>
      </c>
      <c r="AB82" s="263" t="s">
        <v>1176</v>
      </c>
      <c r="AC82" s="456">
        <v>2530</v>
      </c>
      <c r="AD82" s="263" t="s">
        <v>1177</v>
      </c>
      <c r="AE82" s="263" t="s">
        <v>1178</v>
      </c>
      <c r="AF82" s="263" t="s">
        <v>482</v>
      </c>
      <c r="AG82" s="292" t="s">
        <v>460</v>
      </c>
      <c r="AH82" s="498" t="s">
        <v>1179</v>
      </c>
      <c r="AI82" s="499">
        <v>0.4</v>
      </c>
      <c r="AJ82" s="499">
        <v>1</v>
      </c>
      <c r="AK82" s="498" t="s">
        <v>78</v>
      </c>
      <c r="AL82" s="500">
        <v>0</v>
      </c>
      <c r="AM82" s="364">
        <f t="shared" si="10"/>
        <v>687.04</v>
      </c>
      <c r="AN82" s="364">
        <f t="shared" si="11"/>
        <v>0</v>
      </c>
      <c r="AO82" s="144"/>
      <c r="AP82" s="100"/>
      <c r="AQ82" s="366"/>
      <c r="AR82" s="366"/>
      <c r="AS82" s="366"/>
      <c r="AT82" s="366"/>
      <c r="AU82" s="366"/>
      <c r="AV82" s="366"/>
      <c r="AW82" s="366"/>
      <c r="AX82" s="366"/>
      <c r="AY82" s="366"/>
      <c r="AZ82" s="366"/>
      <c r="BA82" s="366"/>
      <c r="BB82" s="366"/>
      <c r="BC82" s="366"/>
      <c r="BD82" s="366"/>
      <c r="BE82" s="366"/>
      <c r="BF82" s="366"/>
      <c r="BG82" s="366"/>
      <c r="BH82" s="366"/>
      <c r="BI82" s="366"/>
      <c r="BJ82" s="366"/>
      <c r="BK82" s="366"/>
      <c r="BL82" s="366"/>
      <c r="BM82" s="366"/>
      <c r="BN82" s="366"/>
      <c r="BO82" s="366"/>
      <c r="BV82" s="288"/>
      <c r="BW82" s="288"/>
      <c r="BX82" s="288"/>
      <c r="BY82" s="288"/>
      <c r="BZ82" s="288"/>
      <c r="CA82" s="288"/>
      <c r="CB82" s="288"/>
      <c r="CC82" s="288"/>
      <c r="CD82" s="288"/>
      <c r="CE82" s="288"/>
      <c r="CF82" s="288"/>
      <c r="CG82" s="288"/>
      <c r="CH82" s="288"/>
      <c r="CI82" s="288"/>
      <c r="CJ82" s="288"/>
      <c r="CK82" s="288"/>
      <c r="CL82" s="288"/>
      <c r="CM82" s="288"/>
      <c r="CN82" s="288"/>
      <c r="CO82" s="288"/>
      <c r="CP82" s="288"/>
      <c r="CQ82" s="288"/>
      <c r="CR82" s="288"/>
      <c r="CS82" s="288"/>
      <c r="CT82" s="288"/>
      <c r="CU82" s="288"/>
      <c r="CV82" s="288"/>
      <c r="CW82" s="288"/>
      <c r="CX82" s="288"/>
      <c r="CY82" s="288"/>
      <c r="CZ82" s="288"/>
      <c r="DA82" s="288"/>
      <c r="DB82" s="288"/>
      <c r="DC82" s="288"/>
      <c r="DD82" s="288"/>
      <c r="DE82" s="288"/>
      <c r="DF82" s="288"/>
      <c r="DG82" s="288"/>
      <c r="DH82" s="288"/>
      <c r="DI82" s="288"/>
      <c r="DJ82" s="288"/>
      <c r="DK82" s="288"/>
      <c r="DL82" s="288"/>
      <c r="DM82" s="288"/>
      <c r="DN82" s="288"/>
      <c r="DO82" s="288"/>
      <c r="DP82" s="288"/>
      <c r="DQ82" s="288"/>
      <c r="DR82" s="288"/>
      <c r="DS82" s="288"/>
      <c r="DT82" s="288"/>
      <c r="DU82" s="288"/>
      <c r="DV82" s="288"/>
      <c r="DW82" s="288"/>
      <c r="DX82" s="288"/>
      <c r="DY82" s="288"/>
      <c r="DZ82" s="288"/>
      <c r="EA82" s="288"/>
      <c r="EB82" s="288"/>
      <c r="EC82" s="288"/>
      <c r="ED82" s="288"/>
      <c r="EE82" s="288"/>
      <c r="EF82" s="288"/>
      <c r="EG82" s="288"/>
      <c r="EH82" s="288"/>
      <c r="EI82" s="288"/>
      <c r="EJ82" s="288"/>
      <c r="EK82" s="288"/>
      <c r="EL82" s="288"/>
      <c r="EM82" s="288"/>
      <c r="EN82" s="288"/>
      <c r="EO82" s="288"/>
      <c r="EP82" s="288"/>
      <c r="EQ82" s="288"/>
      <c r="ER82" s="288"/>
      <c r="ES82" s="288"/>
      <c r="ET82" s="288"/>
      <c r="EU82" s="288"/>
      <c r="EV82" s="288"/>
      <c r="EW82" s="288"/>
      <c r="EX82" s="288"/>
      <c r="EY82" s="288"/>
      <c r="EZ82" s="288"/>
      <c r="FA82" s="288"/>
      <c r="FB82" s="288"/>
      <c r="FC82" s="288"/>
      <c r="FD82" s="288"/>
      <c r="FE82" s="288"/>
      <c r="FF82" s="288"/>
      <c r="FG82" s="288"/>
      <c r="FH82" s="288"/>
      <c r="FI82" s="288"/>
      <c r="FJ82" s="288"/>
      <c r="FK82" s="288"/>
      <c r="FL82" s="288"/>
      <c r="FM82" s="288"/>
      <c r="FN82" s="288"/>
      <c r="FO82" s="288"/>
      <c r="FP82" s="288"/>
      <c r="FQ82" s="288"/>
      <c r="FR82" s="288"/>
      <c r="FS82" s="288"/>
      <c r="FT82" s="288"/>
      <c r="FU82" s="288"/>
      <c r="FV82" s="288"/>
      <c r="FW82" s="288"/>
      <c r="FX82" s="288"/>
      <c r="FY82" s="288"/>
      <c r="FZ82" s="288"/>
      <c r="GA82" s="288"/>
      <c r="GB82" s="288"/>
      <c r="GC82" s="288"/>
      <c r="GD82" s="288"/>
      <c r="GE82" s="288"/>
      <c r="GF82" s="288"/>
      <c r="GG82" s="288"/>
      <c r="GH82" s="288"/>
      <c r="GI82" s="288"/>
      <c r="GJ82" s="288"/>
      <c r="GK82" s="288"/>
      <c r="GL82" s="288"/>
      <c r="GM82" s="288"/>
      <c r="GN82" s="288"/>
      <c r="GO82" s="288"/>
      <c r="GP82" s="288"/>
      <c r="GQ82" s="288"/>
      <c r="GR82" s="288"/>
      <c r="GS82" s="288"/>
      <c r="GT82" s="288"/>
      <c r="GU82" s="288"/>
      <c r="GV82" s="288"/>
      <c r="GW82" s="288"/>
      <c r="GX82" s="288"/>
      <c r="GY82" s="288"/>
      <c r="GZ82" s="288"/>
      <c r="HA82" s="288"/>
      <c r="HB82" s="288"/>
      <c r="HC82" s="288"/>
      <c r="HD82" s="288"/>
      <c r="HE82" s="288"/>
      <c r="HF82" s="288"/>
      <c r="HG82" s="288"/>
      <c r="HH82" s="288"/>
      <c r="HI82" s="288"/>
      <c r="HJ82" s="288"/>
      <c r="HK82" s="288"/>
      <c r="HL82" s="288"/>
      <c r="HM82" s="288"/>
      <c r="HN82" s="288"/>
      <c r="HO82" s="288"/>
      <c r="HP82" s="288"/>
      <c r="HQ82" s="288"/>
      <c r="HR82" s="288"/>
      <c r="HS82" s="288"/>
      <c r="HT82" s="288"/>
      <c r="HU82" s="288"/>
      <c r="HV82" s="288"/>
      <c r="HW82" s="288"/>
      <c r="HX82" s="288"/>
      <c r="HY82" s="288"/>
      <c r="HZ82" s="288"/>
      <c r="IA82" s="288"/>
      <c r="IB82" s="288"/>
      <c r="IC82" s="288"/>
      <c r="ID82" s="288"/>
      <c r="IE82" s="288"/>
      <c r="IF82" s="288"/>
      <c r="IG82" s="288"/>
      <c r="IH82" s="288"/>
      <c r="II82" s="288"/>
      <c r="IJ82" s="288"/>
      <c r="IK82" s="288"/>
      <c r="IL82" s="288"/>
      <c r="IM82" s="288"/>
      <c r="IN82" s="288"/>
      <c r="IO82" s="288"/>
      <c r="IP82" s="288"/>
      <c r="IQ82" s="288"/>
      <c r="IR82" s="288"/>
      <c r="IS82" s="288"/>
      <c r="IT82" s="288"/>
      <c r="IU82" s="288"/>
      <c r="IV82" s="288"/>
      <c r="IW82" s="288"/>
      <c r="IX82" s="288"/>
      <c r="IY82" s="288"/>
      <c r="IZ82" s="288"/>
      <c r="JA82" s="288"/>
      <c r="JB82" s="288"/>
      <c r="JC82" s="288"/>
      <c r="JD82" s="288"/>
      <c r="JE82" s="288"/>
      <c r="JF82" s="288"/>
      <c r="JG82" s="288"/>
      <c r="JH82" s="288"/>
      <c r="JI82" s="288"/>
      <c r="JJ82" s="288"/>
      <c r="JK82" s="288"/>
      <c r="JL82" s="288"/>
      <c r="JM82" s="288"/>
      <c r="JN82" s="288"/>
      <c r="JO82" s="288"/>
      <c r="JP82" s="288"/>
      <c r="JQ82" s="288"/>
      <c r="JR82" s="288"/>
      <c r="JS82" s="288"/>
      <c r="JT82" s="288"/>
      <c r="JU82" s="288"/>
      <c r="JV82" s="288"/>
      <c r="JW82" s="288"/>
      <c r="JX82" s="288"/>
      <c r="JY82" s="288"/>
      <c r="JZ82" s="288"/>
      <c r="KA82" s="288"/>
      <c r="KB82" s="288"/>
      <c r="KC82" s="288"/>
      <c r="KD82" s="288"/>
      <c r="KE82" s="288"/>
      <c r="KF82" s="288"/>
      <c r="KG82" s="288"/>
      <c r="KH82" s="288"/>
      <c r="KI82" s="288"/>
      <c r="KJ82" s="288"/>
      <c r="KK82" s="288"/>
      <c r="KL82" s="288"/>
      <c r="KM82" s="288"/>
      <c r="KN82" s="288"/>
      <c r="KO82" s="288"/>
      <c r="KP82" s="288"/>
      <c r="KQ82" s="288"/>
      <c r="KR82" s="288"/>
      <c r="KS82" s="288"/>
      <c r="KT82" s="288"/>
      <c r="KU82" s="288"/>
      <c r="KV82" s="288"/>
      <c r="KW82" s="288"/>
      <c r="KX82" s="288"/>
      <c r="KY82" s="288"/>
      <c r="KZ82" s="288"/>
      <c r="LA82" s="288"/>
      <c r="LB82" s="288"/>
      <c r="LC82" s="288"/>
      <c r="LD82" s="288"/>
      <c r="LE82" s="288"/>
      <c r="LF82" s="288"/>
      <c r="LG82" s="288"/>
      <c r="LH82" s="288"/>
      <c r="LI82" s="288"/>
      <c r="LJ82" s="288"/>
      <c r="LK82" s="288"/>
      <c r="LL82" s="288"/>
      <c r="LM82" s="288"/>
      <c r="LN82" s="288"/>
      <c r="LO82" s="288"/>
      <c r="LP82" s="288"/>
      <c r="LQ82" s="288"/>
      <c r="LR82" s="288"/>
      <c r="LS82" s="288"/>
      <c r="LT82" s="288"/>
      <c r="LU82" s="288"/>
      <c r="LV82" s="288"/>
      <c r="LW82" s="288"/>
      <c r="LX82" s="288"/>
      <c r="LY82" s="288"/>
      <c r="LZ82" s="288"/>
      <c r="MA82" s="288"/>
      <c r="MB82" s="288"/>
      <c r="MC82" s="288"/>
      <c r="MD82" s="288"/>
      <c r="ME82" s="288"/>
      <c r="MF82" s="288"/>
      <c r="MG82" s="288"/>
      <c r="MH82" s="288"/>
      <c r="MI82" s="288"/>
      <c r="MJ82" s="288"/>
      <c r="MK82" s="288"/>
      <c r="ML82" s="288"/>
      <c r="MM82" s="288"/>
      <c r="MN82" s="288"/>
      <c r="MO82" s="288"/>
      <c r="MP82" s="288"/>
      <c r="MQ82" s="288"/>
      <c r="MR82" s="288"/>
      <c r="MS82" s="288"/>
      <c r="MT82" s="288"/>
      <c r="MU82" s="288"/>
      <c r="MV82" s="288"/>
      <c r="MW82" s="288"/>
      <c r="MX82" s="288"/>
      <c r="MY82" s="288"/>
      <c r="MZ82" s="288"/>
      <c r="NA82" s="288"/>
      <c r="NB82" s="288"/>
      <c r="NC82" s="288"/>
      <c r="ND82" s="288"/>
      <c r="NE82" s="288"/>
      <c r="NF82" s="288"/>
      <c r="NG82" s="288"/>
      <c r="NH82" s="288"/>
      <c r="NI82" s="288"/>
      <c r="NJ82" s="288"/>
      <c r="NK82" s="288"/>
      <c r="NL82" s="288"/>
      <c r="NM82" s="288"/>
      <c r="NN82" s="288"/>
      <c r="NO82" s="288"/>
      <c r="NP82" s="288"/>
      <c r="NQ82" s="288"/>
      <c r="NR82" s="288"/>
      <c r="NS82" s="288"/>
      <c r="NT82" s="288"/>
      <c r="NU82" s="288"/>
      <c r="NV82" s="288"/>
      <c r="NW82" s="288"/>
      <c r="NX82" s="288"/>
      <c r="NY82" s="288"/>
      <c r="NZ82" s="288"/>
      <c r="OA82" s="288"/>
      <c r="OB82" s="288"/>
      <c r="OC82" s="288"/>
      <c r="OD82" s="288"/>
      <c r="OE82" s="288"/>
      <c r="OF82" s="288"/>
      <c r="OG82" s="288"/>
      <c r="OH82" s="288"/>
      <c r="OI82" s="288"/>
      <c r="OJ82" s="288"/>
      <c r="OK82" s="288"/>
      <c r="OL82" s="288"/>
      <c r="OM82" s="288"/>
      <c r="ON82" s="288"/>
      <c r="OO82" s="288"/>
      <c r="OP82" s="288"/>
      <c r="OQ82" s="288"/>
      <c r="OR82" s="288"/>
      <c r="OS82" s="288"/>
      <c r="OT82" s="288"/>
      <c r="OU82" s="288"/>
      <c r="OV82" s="288"/>
      <c r="OW82" s="288"/>
      <c r="OX82" s="288"/>
      <c r="OY82" s="288"/>
      <c r="OZ82" s="288"/>
      <c r="PA82" s="288"/>
      <c r="PB82" s="288"/>
      <c r="PC82" s="288"/>
      <c r="PD82" s="288"/>
      <c r="PE82" s="288"/>
      <c r="PF82" s="288"/>
      <c r="PG82" s="288"/>
      <c r="PH82" s="288"/>
      <c r="PI82" s="288"/>
      <c r="PJ82" s="288"/>
      <c r="PK82" s="288"/>
      <c r="PL82" s="288"/>
      <c r="PM82" s="288"/>
      <c r="PN82" s="288"/>
      <c r="PO82" s="288"/>
      <c r="PP82" s="288"/>
      <c r="PQ82" s="288"/>
      <c r="PR82" s="288"/>
      <c r="PS82" s="288"/>
      <c r="PT82" s="288"/>
      <c r="PU82" s="288"/>
      <c r="PV82" s="288"/>
      <c r="PW82" s="288"/>
      <c r="PX82" s="288"/>
      <c r="PY82" s="288"/>
      <c r="PZ82" s="288"/>
      <c r="QA82" s="288"/>
      <c r="QB82" s="288"/>
      <c r="QC82" s="288"/>
      <c r="QD82" s="288"/>
      <c r="QE82" s="288"/>
      <c r="QF82" s="288"/>
      <c r="QG82" s="288"/>
      <c r="QH82" s="288"/>
      <c r="QI82" s="288"/>
      <c r="QJ82" s="288"/>
      <c r="QK82" s="288"/>
      <c r="QL82" s="288"/>
      <c r="QM82" s="288"/>
      <c r="QN82" s="288"/>
      <c r="QO82" s="288"/>
      <c r="QP82" s="288"/>
      <c r="QQ82" s="288"/>
      <c r="QR82" s="288"/>
      <c r="QS82" s="288"/>
      <c r="QT82" s="288"/>
      <c r="QU82" s="288"/>
      <c r="QV82" s="288"/>
      <c r="QW82" s="288"/>
      <c r="QX82" s="288"/>
      <c r="QY82" s="288"/>
      <c r="QZ82" s="288"/>
      <c r="RA82" s="288"/>
      <c r="RB82" s="288"/>
      <c r="RC82" s="288"/>
      <c r="RD82" s="288"/>
      <c r="RE82" s="288"/>
      <c r="RF82" s="288"/>
      <c r="RG82" s="288"/>
      <c r="RH82" s="288"/>
      <c r="RI82" s="288"/>
      <c r="RJ82" s="288"/>
      <c r="RK82" s="288"/>
      <c r="RL82" s="288"/>
      <c r="RM82" s="288"/>
      <c r="RN82" s="288"/>
      <c r="RO82" s="288"/>
      <c r="RP82" s="288"/>
      <c r="RQ82" s="288"/>
      <c r="RR82" s="288"/>
      <c r="RS82" s="288"/>
      <c r="RT82" s="288"/>
      <c r="RU82" s="288"/>
      <c r="RV82" s="288"/>
      <c r="RW82" s="288"/>
      <c r="RX82" s="288"/>
      <c r="RY82" s="288"/>
      <c r="RZ82" s="288"/>
      <c r="SA82" s="288"/>
      <c r="SB82" s="288"/>
      <c r="SC82" s="288"/>
      <c r="SD82" s="288"/>
      <c r="SE82" s="288"/>
      <c r="SF82" s="288"/>
      <c r="SG82" s="288"/>
      <c r="SH82" s="288"/>
      <c r="SI82" s="288"/>
      <c r="SJ82" s="288"/>
      <c r="SK82" s="288"/>
      <c r="SL82" s="288"/>
      <c r="SM82" s="288"/>
      <c r="SN82" s="288"/>
      <c r="SO82" s="288"/>
      <c r="SP82" s="288"/>
      <c r="SQ82" s="288"/>
      <c r="SR82" s="288"/>
      <c r="SS82" s="288"/>
      <c r="ST82" s="288"/>
      <c r="SU82" s="288"/>
      <c r="SV82" s="288"/>
      <c r="SW82" s="288"/>
      <c r="SX82" s="288"/>
      <c r="SY82" s="288"/>
      <c r="SZ82" s="288"/>
      <c r="TA82" s="288"/>
      <c r="TB82" s="288"/>
      <c r="TC82" s="288"/>
      <c r="TD82" s="288"/>
      <c r="TE82" s="288"/>
      <c r="TF82" s="288"/>
      <c r="TG82" s="288"/>
      <c r="TH82" s="288"/>
      <c r="TI82" s="288"/>
      <c r="TJ82" s="288"/>
      <c r="TK82" s="288"/>
      <c r="TL82" s="288"/>
      <c r="TM82" s="288"/>
      <c r="TN82" s="288"/>
      <c r="TO82" s="288"/>
      <c r="TP82" s="288"/>
      <c r="TQ82" s="288"/>
      <c r="TR82" s="288"/>
      <c r="TS82" s="288"/>
      <c r="TT82" s="288"/>
      <c r="TU82" s="288"/>
      <c r="TV82" s="288"/>
      <c r="TW82" s="288"/>
      <c r="TX82" s="288"/>
      <c r="TY82" s="288"/>
      <c r="TZ82" s="288"/>
      <c r="UA82" s="288"/>
      <c r="UB82" s="288"/>
      <c r="UC82" s="288"/>
      <c r="UD82" s="288"/>
      <c r="UE82" s="288"/>
      <c r="UF82" s="288"/>
      <c r="UG82" s="288"/>
      <c r="UH82" s="288"/>
      <c r="UI82" s="288"/>
      <c r="UJ82" s="288"/>
      <c r="UK82" s="288"/>
      <c r="UL82" s="288"/>
      <c r="UM82" s="288"/>
      <c r="UN82" s="288"/>
      <c r="UO82" s="288"/>
      <c r="UP82" s="288"/>
      <c r="UQ82" s="288"/>
      <c r="UR82" s="288"/>
      <c r="US82" s="288"/>
      <c r="UT82" s="288"/>
      <c r="UU82" s="288"/>
      <c r="UV82" s="288"/>
      <c r="UW82" s="288"/>
      <c r="UX82" s="288"/>
      <c r="UY82" s="288"/>
      <c r="UZ82" s="288"/>
      <c r="VA82" s="288"/>
      <c r="VB82" s="288"/>
      <c r="VC82" s="288"/>
      <c r="VD82" s="288"/>
      <c r="VE82" s="288"/>
      <c r="VF82" s="288"/>
      <c r="VG82" s="288"/>
      <c r="VH82" s="288"/>
      <c r="VI82" s="288"/>
      <c r="VJ82" s="288"/>
      <c r="VK82" s="288"/>
      <c r="VL82" s="288"/>
      <c r="VM82" s="288"/>
      <c r="VN82" s="288"/>
      <c r="VO82" s="288"/>
      <c r="VP82" s="288"/>
      <c r="VQ82" s="288"/>
      <c r="VR82" s="288"/>
      <c r="VS82" s="288"/>
      <c r="VT82" s="288"/>
      <c r="VU82" s="288"/>
      <c r="VV82" s="288"/>
      <c r="VW82" s="288"/>
      <c r="VX82" s="288"/>
      <c r="VY82" s="288"/>
      <c r="VZ82" s="288"/>
      <c r="WA82" s="288"/>
      <c r="WB82" s="288"/>
      <c r="WC82" s="288"/>
      <c r="WD82" s="288"/>
      <c r="WE82" s="288"/>
      <c r="WF82" s="288"/>
      <c r="WG82" s="288"/>
      <c r="WH82" s="288"/>
      <c r="WI82" s="288"/>
      <c r="WJ82" s="288"/>
      <c r="WK82" s="288"/>
      <c r="WL82" s="288"/>
      <c r="WM82" s="288"/>
      <c r="WN82" s="288"/>
      <c r="WO82" s="288"/>
      <c r="WP82" s="288"/>
      <c r="WQ82" s="288"/>
      <c r="WR82" s="288"/>
      <c r="WS82" s="288"/>
      <c r="WT82" s="288"/>
      <c r="WU82" s="288"/>
      <c r="WV82" s="288"/>
      <c r="WW82" s="288"/>
      <c r="WX82" s="288"/>
      <c r="WY82" s="288"/>
      <c r="WZ82" s="288"/>
      <c r="XA82" s="288"/>
      <c r="XB82" s="288"/>
      <c r="XC82" s="288"/>
      <c r="XD82" s="288"/>
      <c r="XE82" s="288"/>
      <c r="XF82" s="288"/>
      <c r="XG82" s="288"/>
      <c r="XH82" s="288"/>
      <c r="XI82" s="288"/>
      <c r="XJ82" s="288"/>
      <c r="XK82" s="288"/>
      <c r="XL82" s="288"/>
      <c r="XM82" s="288"/>
      <c r="XN82" s="288"/>
      <c r="XO82" s="288"/>
      <c r="XP82" s="288"/>
      <c r="XQ82" s="288"/>
      <c r="XR82" s="288"/>
      <c r="XS82" s="288"/>
      <c r="XT82" s="288"/>
      <c r="XU82" s="288"/>
      <c r="XV82" s="288"/>
      <c r="XW82" s="288"/>
      <c r="XX82" s="288"/>
      <c r="XY82" s="288"/>
      <c r="XZ82" s="288"/>
      <c r="YA82" s="288"/>
      <c r="YB82" s="288"/>
      <c r="YC82" s="288"/>
      <c r="YD82" s="288"/>
      <c r="YE82" s="288"/>
      <c r="YF82" s="288"/>
      <c r="YG82" s="288"/>
      <c r="YH82" s="288"/>
      <c r="YI82" s="288"/>
      <c r="YJ82" s="288"/>
      <c r="YK82" s="288"/>
      <c r="YL82" s="288"/>
      <c r="YM82" s="288"/>
      <c r="YN82" s="288"/>
      <c r="YO82" s="288"/>
      <c r="YP82" s="288"/>
      <c r="YQ82" s="288"/>
      <c r="YR82" s="288"/>
      <c r="YS82" s="288"/>
      <c r="YT82" s="288"/>
      <c r="YU82" s="288"/>
      <c r="YV82" s="288"/>
      <c r="YW82" s="288"/>
      <c r="YX82" s="288"/>
      <c r="YY82" s="288"/>
      <c r="YZ82" s="288"/>
      <c r="ZA82" s="288"/>
      <c r="ZB82" s="288"/>
      <c r="ZC82" s="288"/>
      <c r="ZD82" s="288"/>
      <c r="ZE82" s="288"/>
      <c r="ZF82" s="288"/>
      <c r="ZG82" s="288"/>
      <c r="ZH82" s="288"/>
      <c r="ZI82" s="288"/>
      <c r="ZJ82" s="288"/>
      <c r="ZK82" s="288"/>
      <c r="ZL82" s="288"/>
      <c r="ZM82" s="288"/>
      <c r="ZN82" s="288"/>
      <c r="ZO82" s="288"/>
      <c r="ZP82" s="288"/>
      <c r="ZQ82" s="288"/>
      <c r="ZR82" s="288"/>
      <c r="ZS82" s="288"/>
      <c r="ZT82" s="288"/>
      <c r="ZU82" s="288"/>
      <c r="ZV82" s="288"/>
      <c r="ZW82" s="288"/>
      <c r="ZX82" s="288"/>
      <c r="ZY82" s="288"/>
      <c r="ZZ82" s="288"/>
      <c r="AAA82" s="288"/>
      <c r="AAB82" s="288"/>
      <c r="AAC82" s="288"/>
      <c r="AAD82" s="288"/>
      <c r="AAE82" s="288"/>
      <c r="AAF82" s="288"/>
      <c r="AAG82" s="288"/>
      <c r="AAH82" s="288"/>
      <c r="AAI82" s="288"/>
      <c r="AAJ82" s="288"/>
      <c r="AAK82" s="288"/>
      <c r="AAL82" s="288"/>
      <c r="AAM82" s="288"/>
      <c r="AAN82" s="288"/>
      <c r="AAO82" s="288"/>
      <c r="AAP82" s="288"/>
      <c r="AAQ82" s="288"/>
      <c r="AAR82" s="288"/>
      <c r="AAS82" s="288"/>
      <c r="AAT82" s="288"/>
      <c r="AAU82" s="288"/>
      <c r="AAV82" s="288"/>
      <c r="AAW82" s="288"/>
      <c r="AAX82" s="288"/>
      <c r="AAY82" s="288"/>
      <c r="AAZ82" s="288"/>
      <c r="ABA82" s="288"/>
      <c r="ABB82" s="288"/>
      <c r="ABC82" s="288"/>
      <c r="ABD82" s="288"/>
      <c r="ABE82" s="288"/>
      <c r="ABF82" s="288"/>
      <c r="ABG82" s="288"/>
      <c r="ABH82" s="288"/>
      <c r="ABI82" s="288"/>
      <c r="ABJ82" s="288"/>
      <c r="ABK82" s="288"/>
      <c r="ABL82" s="288"/>
      <c r="ABM82" s="288"/>
      <c r="ABN82" s="288"/>
      <c r="ABO82" s="288"/>
      <c r="ABP82" s="288"/>
      <c r="ABQ82" s="288"/>
      <c r="ABR82" s="288"/>
      <c r="ABS82" s="288"/>
      <c r="ABT82" s="288"/>
      <c r="ABU82" s="288"/>
      <c r="ABV82" s="288"/>
      <c r="ABW82" s="288"/>
      <c r="ABX82" s="288"/>
      <c r="ABY82" s="288"/>
      <c r="ABZ82" s="288"/>
      <c r="ACA82" s="288"/>
      <c r="ACB82" s="288"/>
      <c r="ACC82" s="288"/>
      <c r="ACD82" s="288"/>
      <c r="ACE82" s="288"/>
      <c r="ACF82" s="288"/>
      <c r="ACG82" s="288"/>
      <c r="ACH82" s="288"/>
      <c r="ACI82" s="288"/>
      <c r="ACJ82" s="288"/>
      <c r="ACK82" s="288"/>
      <c r="ACL82" s="288"/>
      <c r="ACM82" s="288"/>
      <c r="ACN82" s="288"/>
      <c r="ACO82" s="288"/>
      <c r="ACP82" s="288"/>
      <c r="ACQ82" s="288"/>
      <c r="ACR82" s="288"/>
      <c r="ACS82" s="288"/>
      <c r="ACT82" s="288"/>
      <c r="ACU82" s="288"/>
      <c r="ACV82" s="288"/>
      <c r="ACW82" s="288"/>
      <c r="ACX82" s="288"/>
      <c r="ACY82" s="288"/>
      <c r="ACZ82" s="288"/>
      <c r="ADA82" s="288"/>
      <c r="ADB82" s="288"/>
      <c r="ADC82" s="288"/>
      <c r="ADD82" s="288"/>
      <c r="ADE82" s="288"/>
      <c r="ADF82" s="288"/>
      <c r="ADG82" s="288"/>
      <c r="ADH82" s="288"/>
      <c r="ADI82" s="288"/>
      <c r="ADJ82" s="288"/>
      <c r="ADK82" s="288"/>
      <c r="ADL82" s="288"/>
      <c r="ADM82" s="288"/>
      <c r="ADN82" s="288"/>
      <c r="ADO82" s="288"/>
      <c r="ADP82" s="288"/>
      <c r="ADQ82" s="288"/>
      <c r="ADR82" s="288"/>
      <c r="ADS82" s="288"/>
      <c r="ADT82" s="288"/>
      <c r="ADU82" s="288"/>
      <c r="ADV82" s="288"/>
      <c r="ADW82" s="288"/>
      <c r="ADX82" s="288"/>
      <c r="ADY82" s="288"/>
      <c r="ADZ82" s="288"/>
      <c r="AEA82" s="288"/>
      <c r="AEB82" s="288"/>
      <c r="AEC82" s="288"/>
      <c r="AED82" s="288"/>
      <c r="AEE82" s="288"/>
      <c r="AEF82" s="288"/>
      <c r="AEG82" s="288"/>
      <c r="AEH82" s="288"/>
      <c r="AEI82" s="288"/>
      <c r="AEJ82" s="288"/>
      <c r="AEK82" s="288"/>
      <c r="AEL82" s="288"/>
      <c r="AEM82" s="288"/>
      <c r="AEN82" s="288"/>
      <c r="AEO82" s="288"/>
      <c r="AEP82" s="288"/>
      <c r="AEQ82" s="288"/>
      <c r="AER82" s="288"/>
      <c r="AES82" s="288"/>
      <c r="AET82" s="288"/>
      <c r="AEU82" s="288"/>
      <c r="AEV82" s="288"/>
      <c r="AEW82" s="288"/>
      <c r="AEX82" s="288"/>
      <c r="AEY82" s="288"/>
      <c r="AEZ82" s="288"/>
      <c r="AFA82" s="288"/>
      <c r="AFB82" s="288"/>
      <c r="AFC82" s="288"/>
      <c r="AFD82" s="288"/>
      <c r="AFE82" s="288"/>
      <c r="AFF82" s="288"/>
      <c r="AFG82" s="288"/>
      <c r="AFH82" s="288"/>
      <c r="AFI82" s="288"/>
      <c r="AFJ82" s="288"/>
      <c r="AFK82" s="288"/>
      <c r="AFL82" s="288"/>
      <c r="AFM82" s="288"/>
      <c r="AFN82" s="288"/>
      <c r="AFO82" s="288"/>
      <c r="AFP82" s="288"/>
      <c r="AFQ82" s="288"/>
      <c r="AFR82" s="288"/>
      <c r="AFS82" s="288"/>
      <c r="AFT82" s="288"/>
      <c r="AFU82" s="288"/>
      <c r="AFV82" s="288"/>
      <c r="AFW82" s="288"/>
      <c r="AFX82" s="288"/>
      <c r="AFY82" s="288"/>
      <c r="AFZ82" s="288"/>
      <c r="AGA82" s="288"/>
      <c r="AGB82" s="288"/>
      <c r="AGC82" s="288"/>
      <c r="AGD82" s="288"/>
      <c r="AGE82" s="288"/>
      <c r="AGF82" s="288"/>
      <c r="AGG82" s="288"/>
      <c r="AGH82" s="288"/>
      <c r="AGI82" s="288"/>
      <c r="AGJ82" s="288"/>
      <c r="AGK82" s="288"/>
      <c r="AGL82" s="288"/>
      <c r="AGM82" s="288"/>
      <c r="AGN82" s="288"/>
      <c r="AGO82" s="288"/>
      <c r="AGP82" s="288"/>
      <c r="AGQ82" s="288"/>
      <c r="AGR82" s="288"/>
      <c r="AGS82" s="288"/>
      <c r="AGT82" s="288"/>
      <c r="AGU82" s="288"/>
      <c r="AGV82" s="288"/>
      <c r="AGW82" s="288"/>
      <c r="AGX82" s="288"/>
      <c r="AGY82" s="288"/>
      <c r="AGZ82" s="288"/>
      <c r="AHA82" s="288"/>
      <c r="AHB82" s="288"/>
      <c r="AHC82" s="288"/>
      <c r="AHD82" s="288"/>
      <c r="AHE82" s="288"/>
      <c r="AHF82" s="288"/>
      <c r="AHG82" s="288"/>
      <c r="AHH82" s="288"/>
      <c r="AHI82" s="288"/>
      <c r="AHJ82" s="288"/>
      <c r="AHK82" s="288"/>
      <c r="AHL82" s="288"/>
      <c r="AHM82" s="288"/>
      <c r="AHN82" s="288"/>
      <c r="AHO82" s="288"/>
      <c r="AHP82" s="288"/>
      <c r="AHQ82" s="288"/>
      <c r="AHR82" s="288"/>
      <c r="AHS82" s="288"/>
      <c r="AHT82" s="288"/>
      <c r="AHU82" s="288"/>
      <c r="AHV82" s="288"/>
      <c r="AHW82" s="288"/>
      <c r="AHX82" s="288"/>
      <c r="AHY82" s="288"/>
      <c r="AHZ82" s="288"/>
      <c r="AIA82" s="288"/>
      <c r="AIB82" s="288"/>
      <c r="AIC82" s="288"/>
      <c r="AID82" s="288"/>
      <c r="AIE82" s="288"/>
      <c r="AIF82" s="288"/>
      <c r="AIG82" s="288"/>
      <c r="AIH82" s="288"/>
      <c r="AII82" s="288"/>
      <c r="AIJ82" s="288"/>
      <c r="AIK82" s="288"/>
      <c r="AIL82" s="288"/>
      <c r="AIM82" s="288"/>
      <c r="AIN82" s="288"/>
      <c r="AIO82" s="288"/>
      <c r="AIP82" s="288"/>
      <c r="AIQ82" s="288"/>
      <c r="AIR82" s="288"/>
      <c r="AIS82" s="288"/>
      <c r="AIT82" s="288"/>
      <c r="AIU82" s="288"/>
      <c r="AIV82" s="288"/>
      <c r="AIW82" s="288"/>
      <c r="AIX82" s="288"/>
      <c r="AIY82" s="288"/>
      <c r="AIZ82" s="288"/>
      <c r="AJA82" s="288"/>
      <c r="AJB82" s="288"/>
      <c r="AJC82" s="288"/>
      <c r="AJD82" s="288"/>
      <c r="AJE82" s="288"/>
      <c r="AJF82" s="288"/>
      <c r="AJG82" s="288"/>
      <c r="AJH82" s="288"/>
      <c r="AJI82" s="288"/>
      <c r="AJJ82" s="288"/>
      <c r="AJK82" s="288"/>
      <c r="AJL82" s="288"/>
      <c r="AJM82" s="288"/>
      <c r="AJN82" s="288"/>
      <c r="AJO82" s="288"/>
      <c r="AJP82" s="288"/>
      <c r="AJQ82" s="288"/>
      <c r="AJR82" s="288"/>
      <c r="AJS82" s="288"/>
      <c r="AJT82" s="288"/>
      <c r="AJU82" s="288"/>
      <c r="AJV82" s="288"/>
      <c r="AJW82" s="288"/>
      <c r="AJX82" s="288"/>
      <c r="AJY82" s="288"/>
      <c r="AJZ82" s="288"/>
      <c r="AKA82" s="288"/>
      <c r="AKB82" s="288"/>
      <c r="AKC82" s="288"/>
      <c r="AKD82" s="288"/>
      <c r="AKE82" s="288"/>
      <c r="AKF82" s="288"/>
      <c r="AKG82" s="288"/>
      <c r="AKH82" s="288"/>
      <c r="AKI82" s="288"/>
      <c r="AKJ82" s="288"/>
      <c r="AKK82" s="288"/>
      <c r="AKL82" s="288"/>
      <c r="AKM82" s="288"/>
      <c r="AKN82" s="288"/>
      <c r="AKO82" s="288"/>
      <c r="AKP82" s="288"/>
      <c r="AKQ82" s="288"/>
      <c r="AKR82" s="288"/>
      <c r="AKS82" s="288"/>
      <c r="AKT82" s="288"/>
      <c r="AKU82" s="288"/>
      <c r="AKV82" s="288"/>
      <c r="AKW82" s="288"/>
      <c r="AKX82" s="288"/>
      <c r="AKY82" s="288"/>
      <c r="AKZ82" s="288"/>
      <c r="ALA82" s="288"/>
      <c r="ALB82" s="288"/>
      <c r="ALC82" s="288"/>
      <c r="ALD82" s="288"/>
      <c r="ALE82" s="288"/>
      <c r="ALF82" s="288"/>
      <c r="ALG82" s="288"/>
      <c r="ALH82" s="288"/>
      <c r="ALI82" s="288"/>
      <c r="ALJ82" s="288"/>
      <c r="ALK82" s="288"/>
      <c r="ALL82" s="288"/>
      <c r="ALM82" s="288"/>
      <c r="ALN82" s="288"/>
      <c r="ALO82" s="288"/>
      <c r="ALP82" s="288"/>
      <c r="ALQ82" s="288"/>
      <c r="ALR82" s="288"/>
      <c r="ALS82" s="288"/>
      <c r="ALT82" s="288"/>
      <c r="ALU82" s="288"/>
      <c r="ALV82" s="288"/>
      <c r="ALW82" s="288"/>
      <c r="ALX82" s="288"/>
      <c r="ALY82" s="288"/>
      <c r="ALZ82" s="288"/>
      <c r="AMA82" s="288"/>
      <c r="AMB82" s="288"/>
      <c r="AMC82" s="288"/>
      <c r="AMD82" s="288"/>
      <c r="AME82" s="288"/>
      <c r="AMF82" s="288"/>
      <c r="AMG82" s="288"/>
      <c r="AMH82" s="288"/>
      <c r="AMI82" s="288"/>
      <c r="AMJ82" s="288"/>
      <c r="AMK82" s="288"/>
      <c r="AML82" s="288"/>
      <c r="AMM82" s="288"/>
      <c r="AMN82" s="288"/>
      <c r="AMO82" s="288"/>
      <c r="AMP82" s="288"/>
      <c r="AMQ82" s="288"/>
      <c r="AMR82" s="288"/>
      <c r="AMS82" s="288"/>
      <c r="AMT82" s="288"/>
      <c r="AMU82" s="288"/>
      <c r="AMV82" s="288"/>
      <c r="AMW82" s="288"/>
      <c r="AMX82" s="288"/>
      <c r="AMY82" s="288"/>
      <c r="AMZ82" s="288"/>
      <c r="ANA82" s="288"/>
      <c r="ANB82" s="288"/>
      <c r="ANC82" s="288"/>
      <c r="AND82" s="288"/>
      <c r="ANE82" s="288"/>
      <c r="ANF82" s="288"/>
      <c r="ANG82" s="288"/>
      <c r="ANH82" s="288"/>
      <c r="ANI82" s="288"/>
      <c r="ANJ82" s="288"/>
      <c r="ANK82" s="288"/>
      <c r="ANL82" s="288"/>
      <c r="ANM82" s="288"/>
      <c r="ANN82" s="288"/>
      <c r="ANO82" s="288"/>
      <c r="ANP82" s="288"/>
      <c r="ANQ82" s="288"/>
      <c r="ANR82" s="288"/>
      <c r="ANS82" s="288"/>
      <c r="ANT82" s="288"/>
      <c r="ANU82" s="288"/>
      <c r="ANV82" s="288"/>
      <c r="ANW82" s="288"/>
      <c r="ANX82" s="288"/>
      <c r="ANY82" s="288"/>
      <c r="ANZ82" s="288"/>
      <c r="AOA82" s="288"/>
      <c r="AOB82" s="288"/>
      <c r="AOC82" s="288"/>
      <c r="AOD82" s="288"/>
      <c r="AOE82" s="288"/>
      <c r="AOF82" s="288"/>
      <c r="AOG82" s="288"/>
      <c r="AOH82" s="288"/>
      <c r="AOI82" s="288"/>
      <c r="AOJ82" s="288"/>
      <c r="AOK82" s="288"/>
      <c r="AOL82" s="288"/>
      <c r="AOM82" s="288"/>
      <c r="AON82" s="288"/>
      <c r="AOO82" s="288"/>
      <c r="AOP82" s="288"/>
      <c r="AOQ82" s="288"/>
      <c r="AOR82" s="288"/>
      <c r="AOS82" s="288"/>
      <c r="AOT82" s="288"/>
      <c r="AOU82" s="288"/>
      <c r="AOV82" s="288"/>
      <c r="AOW82" s="288"/>
      <c r="AOX82" s="288"/>
      <c r="AOY82" s="288"/>
      <c r="AOZ82" s="288"/>
      <c r="APA82" s="288"/>
      <c r="APB82" s="288"/>
      <c r="APC82" s="288"/>
      <c r="APD82" s="288"/>
      <c r="APE82" s="288"/>
      <c r="APF82" s="288"/>
      <c r="APG82" s="288"/>
      <c r="APH82" s="288"/>
      <c r="API82" s="288"/>
      <c r="APJ82" s="288"/>
      <c r="APK82" s="288"/>
      <c r="APL82" s="288"/>
      <c r="APM82" s="288"/>
      <c r="APN82" s="288"/>
      <c r="APO82" s="288"/>
      <c r="APP82" s="288"/>
      <c r="APQ82" s="288"/>
      <c r="APR82" s="288"/>
      <c r="APS82" s="288"/>
      <c r="APT82" s="288"/>
      <c r="APU82" s="288"/>
      <c r="APV82" s="288"/>
      <c r="APW82" s="288"/>
      <c r="APX82" s="288"/>
      <c r="APY82" s="288"/>
      <c r="APZ82" s="288"/>
      <c r="AQA82" s="288"/>
      <c r="AQB82" s="288"/>
      <c r="AQC82" s="288"/>
      <c r="AQD82" s="288"/>
      <c r="AQE82" s="288"/>
      <c r="AQF82" s="288"/>
      <c r="AQG82" s="288"/>
      <c r="AQH82" s="288"/>
      <c r="AQI82" s="288"/>
      <c r="AQJ82" s="288"/>
      <c r="AQK82" s="288"/>
      <c r="AQL82" s="288"/>
      <c r="AQM82" s="288"/>
      <c r="AQN82" s="288"/>
      <c r="AQO82" s="288"/>
      <c r="AQP82" s="288"/>
      <c r="AQQ82" s="288"/>
      <c r="AQR82" s="288"/>
      <c r="AQS82" s="288"/>
      <c r="AQT82" s="288"/>
      <c r="AQU82" s="288"/>
      <c r="AQV82" s="288"/>
      <c r="AQW82" s="288"/>
      <c r="AQX82" s="288"/>
      <c r="AQY82" s="288"/>
      <c r="AQZ82" s="288"/>
      <c r="ARA82" s="288"/>
      <c r="ARB82" s="288"/>
      <c r="ARC82" s="288"/>
      <c r="ARD82" s="288"/>
      <c r="ARE82" s="288"/>
      <c r="ARF82" s="288"/>
      <c r="ARG82" s="288"/>
      <c r="ARH82" s="288"/>
      <c r="ARI82" s="288"/>
      <c r="ARJ82" s="288"/>
      <c r="ARK82" s="288"/>
      <c r="ARL82" s="288"/>
      <c r="ARM82" s="288"/>
      <c r="ARN82" s="288"/>
      <c r="ARO82" s="288"/>
      <c r="ARP82" s="288"/>
      <c r="ARQ82" s="288"/>
      <c r="ARR82" s="288"/>
      <c r="ARS82" s="288"/>
      <c r="ART82" s="288"/>
      <c r="ARU82" s="288"/>
      <c r="ARV82" s="288"/>
      <c r="ARW82" s="288"/>
      <c r="ARX82" s="288"/>
      <c r="ARY82" s="288"/>
      <c r="ARZ82" s="288"/>
      <c r="ASA82" s="288"/>
      <c r="ASB82" s="288"/>
      <c r="ASC82" s="288"/>
      <c r="ASD82" s="288"/>
      <c r="ASE82" s="288"/>
      <c r="ASF82" s="288"/>
      <c r="ASG82" s="288"/>
      <c r="ASH82" s="288"/>
      <c r="ASI82" s="288"/>
      <c r="ASJ82" s="288"/>
      <c r="ASK82" s="288"/>
      <c r="ASL82" s="288"/>
      <c r="ASM82" s="288"/>
      <c r="ASN82" s="288"/>
      <c r="ASO82" s="288"/>
      <c r="ASP82" s="288"/>
      <c r="ASQ82" s="288"/>
      <c r="ASR82" s="288"/>
      <c r="ASS82" s="288"/>
      <c r="AST82" s="288"/>
      <c r="ASU82" s="288"/>
      <c r="ASV82" s="288"/>
      <c r="ASW82" s="288"/>
      <c r="ASX82" s="288"/>
      <c r="ASY82" s="288"/>
      <c r="ASZ82" s="288"/>
      <c r="ATA82" s="288"/>
      <c r="ATB82" s="288"/>
      <c r="ATC82" s="288"/>
      <c r="ATD82" s="288"/>
      <c r="ATE82" s="288"/>
      <c r="ATF82" s="288"/>
      <c r="ATG82" s="288"/>
      <c r="ATH82" s="288"/>
      <c r="ATI82" s="288"/>
      <c r="ATJ82" s="288"/>
      <c r="ATK82" s="288"/>
      <c r="ATL82" s="288"/>
      <c r="ATM82" s="288"/>
      <c r="ATN82" s="288"/>
      <c r="ATO82" s="288"/>
      <c r="ATP82" s="288"/>
      <c r="ATQ82" s="288"/>
      <c r="ATR82" s="288"/>
      <c r="ATS82" s="288"/>
      <c r="ATT82" s="288"/>
      <c r="ATU82" s="288"/>
      <c r="ATV82" s="288"/>
      <c r="ATW82" s="288"/>
      <c r="ATX82" s="288"/>
      <c r="ATY82" s="288"/>
      <c r="ATZ82" s="288"/>
      <c r="AUA82" s="288"/>
      <c r="AUB82" s="288"/>
      <c r="AUC82" s="288"/>
      <c r="AUD82" s="288"/>
      <c r="AUE82" s="288"/>
      <c r="AUF82" s="288"/>
      <c r="AUG82" s="288"/>
      <c r="AUH82" s="288"/>
      <c r="AUI82" s="288"/>
      <c r="AUJ82" s="288"/>
      <c r="AUK82" s="288"/>
      <c r="AUL82" s="288"/>
      <c r="AUM82" s="288"/>
      <c r="AUN82" s="288"/>
      <c r="AUO82" s="288"/>
      <c r="AUP82" s="288"/>
      <c r="AUQ82" s="288"/>
      <c r="AUR82" s="288"/>
      <c r="AUS82" s="288"/>
      <c r="AUT82" s="288"/>
      <c r="AUU82" s="288"/>
      <c r="AUV82" s="288"/>
      <c r="AUW82" s="288"/>
      <c r="AUX82" s="288"/>
      <c r="AUY82" s="288"/>
      <c r="AUZ82" s="288"/>
      <c r="AVA82" s="288"/>
      <c r="AVB82" s="288"/>
      <c r="AVC82" s="288"/>
      <c r="AVD82" s="288"/>
      <c r="AVE82" s="288"/>
      <c r="AVF82" s="288"/>
      <c r="AVG82" s="288"/>
      <c r="AVH82" s="288"/>
      <c r="AVI82" s="288"/>
      <c r="AVJ82" s="288"/>
      <c r="AVK82" s="288"/>
      <c r="AVL82" s="288"/>
      <c r="AVM82" s="288"/>
      <c r="AVN82" s="288"/>
      <c r="AVO82" s="288"/>
      <c r="AVP82" s="288"/>
      <c r="AVQ82" s="288"/>
      <c r="AVR82" s="288"/>
      <c r="AVS82" s="288"/>
      <c r="AVT82" s="288"/>
      <c r="AVU82" s="288"/>
      <c r="AVV82" s="288"/>
      <c r="AVW82" s="288"/>
      <c r="AVX82" s="288"/>
      <c r="AVY82" s="288"/>
      <c r="AVZ82" s="288"/>
      <c r="AWA82" s="288"/>
      <c r="AWB82" s="288"/>
      <c r="AWC82" s="288"/>
      <c r="AWD82" s="288"/>
      <c r="AWE82" s="288"/>
      <c r="AWF82" s="288"/>
      <c r="AWG82" s="288"/>
      <c r="AWH82" s="288"/>
      <c r="AWI82" s="288"/>
      <c r="AWJ82" s="288"/>
      <c r="AWK82" s="288"/>
      <c r="AWL82" s="288"/>
      <c r="AWM82" s="288"/>
      <c r="AWN82" s="288"/>
      <c r="AWO82" s="288"/>
      <c r="AWP82" s="288"/>
      <c r="AWQ82" s="288"/>
      <c r="AWR82" s="288"/>
      <c r="AWS82" s="288"/>
      <c r="AWT82" s="288"/>
      <c r="AWU82" s="288"/>
      <c r="AWV82" s="288"/>
      <c r="AWW82" s="288"/>
      <c r="AWX82" s="288"/>
      <c r="AWY82" s="288"/>
      <c r="AWZ82" s="288"/>
      <c r="AXA82" s="288"/>
      <c r="AXB82" s="288"/>
      <c r="AXC82" s="288"/>
      <c r="AXD82" s="288"/>
      <c r="AXE82" s="288"/>
      <c r="AXF82" s="288"/>
      <c r="AXG82" s="288"/>
      <c r="AXH82" s="288"/>
      <c r="AXI82" s="288"/>
      <c r="AXJ82" s="288"/>
      <c r="AXK82" s="288"/>
      <c r="AXL82" s="288"/>
      <c r="AXM82" s="288"/>
      <c r="AXN82" s="288"/>
      <c r="AXO82" s="288"/>
      <c r="AXP82" s="288"/>
      <c r="AXQ82" s="288"/>
      <c r="AXR82" s="288"/>
      <c r="AXS82" s="288"/>
      <c r="AXT82" s="288"/>
      <c r="AXU82" s="288"/>
      <c r="AXV82" s="288"/>
      <c r="AXW82" s="288"/>
      <c r="AXX82" s="288"/>
      <c r="AXY82" s="288"/>
      <c r="AXZ82" s="288"/>
      <c r="AYA82" s="288"/>
      <c r="AYB82" s="288"/>
      <c r="AYC82" s="288"/>
      <c r="AYD82" s="288"/>
      <c r="AYE82" s="288"/>
      <c r="AYF82" s="288"/>
      <c r="AYG82" s="288"/>
      <c r="AYH82" s="288"/>
      <c r="AYI82" s="288"/>
      <c r="AYJ82" s="288"/>
      <c r="AYK82" s="288"/>
      <c r="AYL82" s="288"/>
      <c r="AYM82" s="288"/>
      <c r="AYN82" s="288"/>
      <c r="AYO82" s="288"/>
      <c r="AYP82" s="288"/>
      <c r="AYQ82" s="288"/>
      <c r="AYR82" s="288"/>
      <c r="AYS82" s="288"/>
      <c r="AYT82" s="288"/>
      <c r="AYU82" s="288"/>
      <c r="AYV82" s="288"/>
      <c r="AYW82" s="288"/>
      <c r="AYX82" s="288"/>
      <c r="AYY82" s="288"/>
      <c r="AYZ82" s="288"/>
      <c r="AZA82" s="288"/>
      <c r="AZB82" s="288"/>
      <c r="AZC82" s="288"/>
      <c r="AZD82" s="288"/>
      <c r="AZE82" s="288"/>
      <c r="AZF82" s="288"/>
      <c r="AZG82" s="288"/>
      <c r="AZH82" s="288"/>
      <c r="AZI82" s="288"/>
      <c r="AZJ82" s="288"/>
      <c r="AZK82" s="288"/>
      <c r="AZL82" s="288"/>
      <c r="AZM82" s="288"/>
      <c r="AZN82" s="288"/>
      <c r="AZO82" s="288"/>
      <c r="AZP82" s="288"/>
      <c r="AZQ82" s="288"/>
      <c r="AZR82" s="288"/>
      <c r="AZS82" s="288"/>
      <c r="AZT82" s="288"/>
      <c r="AZU82" s="288"/>
      <c r="AZV82" s="288"/>
      <c r="AZW82" s="288"/>
      <c r="AZX82" s="288"/>
      <c r="AZY82" s="288"/>
      <c r="AZZ82" s="288"/>
      <c r="BAA82" s="288"/>
      <c r="BAB82" s="288"/>
      <c r="BAC82" s="288"/>
      <c r="BAD82" s="288"/>
      <c r="BAE82" s="288"/>
      <c r="BAF82" s="288"/>
      <c r="BAG82" s="288"/>
      <c r="BAH82" s="288"/>
      <c r="BAI82" s="288"/>
      <c r="BAJ82" s="288"/>
      <c r="BAK82" s="288"/>
      <c r="BAL82" s="288"/>
      <c r="BAM82" s="288"/>
      <c r="BAN82" s="288"/>
      <c r="BAO82" s="288"/>
      <c r="BAP82" s="288"/>
      <c r="BAQ82" s="288"/>
      <c r="BAR82" s="288"/>
      <c r="BAS82" s="288"/>
      <c r="BAT82" s="288"/>
      <c r="BAU82" s="288"/>
      <c r="BAV82" s="288"/>
      <c r="BAW82" s="288"/>
      <c r="BAX82" s="288"/>
      <c r="BAY82" s="288"/>
      <c r="BAZ82" s="288"/>
      <c r="BBA82" s="288"/>
      <c r="BBB82" s="288"/>
      <c r="BBC82" s="288"/>
      <c r="BBD82" s="288"/>
      <c r="BBE82" s="288"/>
      <c r="BBF82" s="288"/>
      <c r="BBG82" s="288"/>
      <c r="BBH82" s="288"/>
      <c r="BBI82" s="288"/>
      <c r="BBJ82" s="288"/>
      <c r="BBK82" s="288"/>
      <c r="BBL82" s="288"/>
      <c r="BBM82" s="288"/>
      <c r="BBN82" s="288"/>
      <c r="BBO82" s="288"/>
      <c r="BBP82" s="288"/>
      <c r="BBQ82" s="288"/>
      <c r="BBR82" s="288"/>
      <c r="BBS82" s="288"/>
      <c r="BBT82" s="288"/>
      <c r="BBU82" s="288"/>
      <c r="BBV82" s="288"/>
      <c r="BBW82" s="288"/>
      <c r="BBX82" s="288"/>
      <c r="BBY82" s="288"/>
      <c r="BBZ82" s="288"/>
      <c r="BCA82" s="288"/>
      <c r="BCB82" s="288"/>
      <c r="BCC82" s="288"/>
      <c r="BCD82" s="288"/>
      <c r="BCE82" s="288"/>
      <c r="BCF82" s="288"/>
      <c r="BCG82" s="288"/>
      <c r="BCH82" s="288"/>
      <c r="BCI82" s="288"/>
      <c r="BCJ82" s="288"/>
      <c r="BCK82" s="288"/>
      <c r="BCL82" s="288"/>
      <c r="BCM82" s="288"/>
      <c r="BCN82" s="288"/>
      <c r="BCO82" s="288"/>
      <c r="BCP82" s="288"/>
      <c r="BCQ82" s="288"/>
      <c r="BCR82" s="288"/>
      <c r="BCS82" s="288"/>
      <c r="BCT82" s="288"/>
      <c r="BCU82" s="288"/>
      <c r="BCV82" s="288"/>
      <c r="BCW82" s="288"/>
      <c r="BCX82" s="288"/>
      <c r="BCY82" s="288"/>
      <c r="BCZ82" s="288"/>
      <c r="BDA82" s="288"/>
      <c r="BDB82" s="288"/>
      <c r="BDC82" s="288"/>
      <c r="BDD82" s="288"/>
      <c r="BDE82" s="288"/>
      <c r="BDF82" s="288"/>
      <c r="BDG82" s="288"/>
      <c r="BDH82" s="288"/>
      <c r="BDI82" s="288"/>
      <c r="BDJ82" s="288"/>
      <c r="BDK82" s="288"/>
      <c r="BDL82" s="288"/>
      <c r="BDM82" s="288"/>
      <c r="BDN82" s="288"/>
      <c r="BDO82" s="288"/>
      <c r="BDP82" s="288"/>
      <c r="BDQ82" s="288"/>
      <c r="BDR82" s="288"/>
      <c r="BDS82" s="288"/>
      <c r="BDT82" s="288"/>
      <c r="BDU82" s="288"/>
      <c r="BDV82" s="288"/>
      <c r="BDW82" s="288"/>
      <c r="BDX82" s="288"/>
      <c r="BDY82" s="288"/>
      <c r="BDZ82" s="288"/>
      <c r="BEA82" s="288"/>
      <c r="BEB82" s="288"/>
      <c r="BEC82" s="288"/>
      <c r="BED82" s="288"/>
      <c r="BEE82" s="288"/>
      <c r="BEF82" s="288"/>
      <c r="BEG82" s="288"/>
      <c r="BEH82" s="288"/>
      <c r="BEI82" s="288"/>
    </row>
    <row r="83" spans="1:1491" ht="15" customHeight="1" x14ac:dyDescent="0.25">
      <c r="A83" s="218" t="s">
        <v>2469</v>
      </c>
      <c r="B83" s="312" t="s">
        <v>488</v>
      </c>
      <c r="C83" s="316">
        <v>44197</v>
      </c>
      <c r="D83" s="316">
        <v>45291</v>
      </c>
      <c r="E83" s="108">
        <v>1600</v>
      </c>
      <c r="F83" s="108">
        <v>1600</v>
      </c>
      <c r="G83" s="315">
        <v>1600</v>
      </c>
      <c r="H83" s="108">
        <v>1600</v>
      </c>
      <c r="I83" s="108">
        <f t="shared" ref="I83:J87" si="18">E83/25.462</f>
        <v>62.838740083261328</v>
      </c>
      <c r="J83" s="108">
        <f t="shared" si="18"/>
        <v>62.838740083261328</v>
      </c>
      <c r="K83" s="175"/>
      <c r="L83" s="175">
        <f>H83/25.462</f>
        <v>62.838740083261328</v>
      </c>
      <c r="M83" s="175"/>
      <c r="N83" s="225" t="s">
        <v>918</v>
      </c>
      <c r="O83" s="467">
        <v>0</v>
      </c>
      <c r="P83" s="467">
        <v>297</v>
      </c>
      <c r="Q83" s="467">
        <v>1000</v>
      </c>
      <c r="R83" s="467">
        <v>303</v>
      </c>
      <c r="S83" s="467">
        <v>0</v>
      </c>
      <c r="T83" s="467">
        <v>0</v>
      </c>
      <c r="U83" s="467">
        <v>0</v>
      </c>
      <c r="V83" s="453">
        <v>0</v>
      </c>
      <c r="W83" s="259" t="s">
        <v>1079</v>
      </c>
      <c r="X83" s="454">
        <v>250</v>
      </c>
      <c r="Y83" s="259"/>
      <c r="Z83" s="455" t="s">
        <v>1174</v>
      </c>
      <c r="AA83" s="263" t="s">
        <v>1180</v>
      </c>
      <c r="AB83" s="263" t="s">
        <v>1181</v>
      </c>
      <c r="AC83" s="456">
        <v>1600</v>
      </c>
      <c r="AD83" s="263" t="s">
        <v>1182</v>
      </c>
      <c r="AE83" s="263" t="s">
        <v>1183</v>
      </c>
      <c r="AF83" s="263" t="s">
        <v>482</v>
      </c>
      <c r="AG83" s="291" t="s">
        <v>460</v>
      </c>
      <c r="AH83" s="498" t="s">
        <v>1179</v>
      </c>
      <c r="AI83" s="499">
        <v>0.4</v>
      </c>
      <c r="AJ83" s="499">
        <v>1</v>
      </c>
      <c r="AK83" s="498" t="s">
        <v>78</v>
      </c>
      <c r="AL83" s="500">
        <v>0</v>
      </c>
      <c r="AM83" s="364">
        <f t="shared" si="10"/>
        <v>640</v>
      </c>
      <c r="AN83" s="364">
        <f t="shared" si="11"/>
        <v>0</v>
      </c>
      <c r="AO83" s="103"/>
      <c r="AP83" s="102"/>
      <c r="AQ83" s="366"/>
      <c r="AR83" s="366"/>
      <c r="AS83" s="366"/>
      <c r="AT83" s="366"/>
      <c r="AU83" s="366"/>
      <c r="AV83" s="366"/>
      <c r="AW83" s="366"/>
      <c r="AX83" s="366"/>
      <c r="AY83" s="366"/>
      <c r="AZ83" s="366"/>
      <c r="BA83" s="366"/>
      <c r="BB83" s="366"/>
      <c r="BC83" s="366"/>
      <c r="BD83" s="366"/>
      <c r="BE83" s="366"/>
      <c r="BF83" s="366"/>
      <c r="BG83" s="366"/>
      <c r="BH83" s="366"/>
      <c r="BI83" s="366"/>
      <c r="BJ83" s="366"/>
      <c r="BK83" s="366"/>
      <c r="BL83" s="366"/>
      <c r="BM83" s="366"/>
      <c r="BN83" s="366"/>
      <c r="BO83" s="366"/>
      <c r="BV83" s="228"/>
      <c r="BW83" s="228"/>
      <c r="BX83" s="228"/>
      <c r="BY83" s="228"/>
      <c r="BZ83" s="228"/>
      <c r="CA83" s="228"/>
      <c r="CB83" s="228"/>
      <c r="CC83" s="228"/>
      <c r="CD83" s="228"/>
      <c r="CE83" s="228"/>
      <c r="CF83" s="228"/>
      <c r="CG83" s="228"/>
      <c r="CH83" s="228"/>
      <c r="CI83" s="228"/>
      <c r="CJ83" s="228"/>
      <c r="CK83" s="228"/>
      <c r="CL83" s="228"/>
      <c r="CM83" s="228"/>
      <c r="CN83" s="228"/>
      <c r="CO83" s="228"/>
      <c r="CP83" s="228"/>
      <c r="CQ83" s="228"/>
      <c r="CR83" s="228"/>
      <c r="CS83" s="228"/>
      <c r="CT83" s="228"/>
      <c r="CU83" s="228"/>
      <c r="CV83" s="228"/>
      <c r="CW83" s="228"/>
      <c r="CX83" s="228"/>
      <c r="CY83" s="228"/>
      <c r="CZ83" s="228"/>
      <c r="DA83" s="228"/>
      <c r="DB83" s="228"/>
      <c r="DC83" s="228"/>
      <c r="DD83" s="228"/>
      <c r="DE83" s="228"/>
      <c r="DF83" s="228"/>
      <c r="DG83" s="228"/>
      <c r="DH83" s="228"/>
      <c r="DI83" s="228"/>
      <c r="DJ83" s="228"/>
      <c r="DK83" s="228"/>
      <c r="DL83" s="228"/>
      <c r="DM83" s="228"/>
      <c r="DN83" s="228"/>
      <c r="DO83" s="228"/>
      <c r="DP83" s="228"/>
      <c r="DQ83" s="228"/>
      <c r="DR83" s="228"/>
      <c r="DS83" s="228"/>
      <c r="DT83" s="228"/>
      <c r="DU83" s="228"/>
      <c r="DV83" s="228"/>
      <c r="DW83" s="228"/>
      <c r="DX83" s="228"/>
      <c r="DY83" s="228"/>
      <c r="DZ83" s="228"/>
      <c r="EA83" s="228"/>
      <c r="EB83" s="228"/>
      <c r="EC83" s="228"/>
      <c r="ED83" s="228"/>
      <c r="EE83" s="228"/>
      <c r="EF83" s="228"/>
      <c r="EG83" s="228"/>
      <c r="EH83" s="228"/>
      <c r="EI83" s="228"/>
      <c r="EJ83" s="228"/>
      <c r="EK83" s="228"/>
      <c r="EL83" s="228"/>
      <c r="EM83" s="228"/>
      <c r="EN83" s="228"/>
      <c r="EO83" s="228"/>
      <c r="EP83" s="228"/>
      <c r="EQ83" s="228"/>
      <c r="ER83" s="228"/>
      <c r="ES83" s="228"/>
      <c r="ET83" s="228"/>
      <c r="EU83" s="228"/>
      <c r="EV83" s="228"/>
      <c r="EW83" s="228"/>
      <c r="EX83" s="228"/>
      <c r="EY83" s="228"/>
      <c r="EZ83" s="228"/>
      <c r="FA83" s="228"/>
      <c r="FB83" s="228"/>
      <c r="FC83" s="228"/>
      <c r="FD83" s="228"/>
      <c r="FE83" s="228"/>
      <c r="FF83" s="228"/>
      <c r="FG83" s="228"/>
      <c r="FH83" s="228"/>
      <c r="FI83" s="228"/>
      <c r="FJ83" s="228"/>
      <c r="FK83" s="228"/>
      <c r="FL83" s="228"/>
      <c r="FM83" s="228"/>
      <c r="FN83" s="228"/>
      <c r="FO83" s="228"/>
      <c r="FP83" s="228"/>
      <c r="FQ83" s="228"/>
      <c r="FR83" s="228"/>
      <c r="FS83" s="228"/>
      <c r="FT83" s="228"/>
      <c r="FU83" s="228"/>
      <c r="FV83" s="228"/>
      <c r="FW83" s="228"/>
      <c r="FX83" s="228"/>
      <c r="FY83" s="228"/>
      <c r="FZ83" s="228"/>
      <c r="GA83" s="228"/>
      <c r="GB83" s="228"/>
      <c r="GC83" s="228"/>
      <c r="GD83" s="228"/>
      <c r="GE83" s="228"/>
      <c r="GF83" s="228"/>
      <c r="GG83" s="228"/>
      <c r="GH83" s="228"/>
      <c r="GI83" s="228"/>
      <c r="GJ83" s="228"/>
      <c r="GK83" s="228"/>
      <c r="GL83" s="228"/>
      <c r="GM83" s="228"/>
      <c r="GN83" s="228"/>
      <c r="GO83" s="228"/>
      <c r="GP83" s="228"/>
      <c r="GQ83" s="228"/>
      <c r="GR83" s="228"/>
      <c r="GS83" s="228"/>
      <c r="GT83" s="228"/>
      <c r="GU83" s="228"/>
      <c r="GV83" s="228"/>
      <c r="GW83" s="228"/>
      <c r="GX83" s="228"/>
      <c r="GY83" s="228"/>
      <c r="GZ83" s="228"/>
      <c r="HA83" s="228"/>
      <c r="HB83" s="228"/>
      <c r="HC83" s="228"/>
      <c r="HD83" s="228"/>
      <c r="HE83" s="228"/>
      <c r="HF83" s="228"/>
      <c r="HG83" s="228"/>
      <c r="HH83" s="228"/>
      <c r="HI83" s="228"/>
      <c r="HJ83" s="228"/>
      <c r="HK83" s="228"/>
      <c r="HL83" s="228"/>
      <c r="HM83" s="228"/>
      <c r="HN83" s="228"/>
      <c r="HO83" s="228"/>
      <c r="HP83" s="228"/>
      <c r="HQ83" s="228"/>
      <c r="HR83" s="228"/>
      <c r="HS83" s="228"/>
      <c r="HT83" s="228"/>
      <c r="HU83" s="228"/>
      <c r="HV83" s="228"/>
      <c r="HW83" s="228"/>
      <c r="HX83" s="228"/>
      <c r="HY83" s="228"/>
      <c r="HZ83" s="228"/>
      <c r="IA83" s="228"/>
      <c r="IB83" s="228"/>
      <c r="IC83" s="228"/>
      <c r="ID83" s="228"/>
      <c r="IE83" s="228"/>
      <c r="IF83" s="228"/>
      <c r="IG83" s="228"/>
      <c r="IH83" s="228"/>
      <c r="II83" s="228"/>
      <c r="IJ83" s="228"/>
      <c r="IK83" s="228"/>
      <c r="IL83" s="228"/>
      <c r="IM83" s="228"/>
      <c r="IN83" s="228"/>
      <c r="IO83" s="228"/>
      <c r="IP83" s="228"/>
      <c r="IQ83" s="228"/>
      <c r="IR83" s="228"/>
      <c r="IS83" s="228"/>
      <c r="IT83" s="228"/>
      <c r="IU83" s="228"/>
      <c r="IV83" s="228"/>
      <c r="IW83" s="228"/>
      <c r="IX83" s="228"/>
      <c r="IY83" s="228"/>
      <c r="IZ83" s="228"/>
      <c r="JA83" s="228"/>
      <c r="JB83" s="228"/>
      <c r="JC83" s="228"/>
      <c r="JD83" s="228"/>
      <c r="JE83" s="228"/>
      <c r="JF83" s="228"/>
      <c r="JG83" s="228"/>
      <c r="JH83" s="228"/>
      <c r="JI83" s="228"/>
      <c r="JJ83" s="228"/>
      <c r="JK83" s="228"/>
      <c r="JL83" s="228"/>
      <c r="JM83" s="228"/>
      <c r="JN83" s="228"/>
      <c r="JO83" s="228"/>
      <c r="JP83" s="228"/>
      <c r="JQ83" s="228"/>
      <c r="JR83" s="228"/>
      <c r="JS83" s="228"/>
      <c r="JT83" s="228"/>
      <c r="JU83" s="228"/>
      <c r="JV83" s="228"/>
      <c r="JW83" s="228"/>
      <c r="JX83" s="228"/>
      <c r="JY83" s="228"/>
      <c r="JZ83" s="228"/>
      <c r="KA83" s="228"/>
      <c r="KB83" s="228"/>
      <c r="KC83" s="228"/>
      <c r="KD83" s="228"/>
      <c r="KE83" s="228"/>
      <c r="KF83" s="228"/>
      <c r="KG83" s="228"/>
      <c r="KH83" s="228"/>
      <c r="KI83" s="228"/>
      <c r="KJ83" s="228"/>
      <c r="KK83" s="228"/>
      <c r="KL83" s="228"/>
      <c r="KM83" s="228"/>
      <c r="KN83" s="228"/>
      <c r="KO83" s="228"/>
      <c r="KP83" s="228"/>
      <c r="KQ83" s="228"/>
      <c r="KR83" s="228"/>
      <c r="KS83" s="228"/>
      <c r="KT83" s="228"/>
      <c r="KU83" s="228"/>
      <c r="KV83" s="228"/>
      <c r="KW83" s="228"/>
      <c r="KX83" s="228"/>
      <c r="KY83" s="228"/>
      <c r="KZ83" s="228"/>
      <c r="LA83" s="228"/>
      <c r="LB83" s="228"/>
      <c r="LC83" s="228"/>
      <c r="LD83" s="228"/>
      <c r="LE83" s="228"/>
      <c r="LF83" s="228"/>
      <c r="LG83" s="228"/>
      <c r="LH83" s="228"/>
      <c r="LI83" s="228"/>
      <c r="LJ83" s="228"/>
      <c r="LK83" s="228"/>
      <c r="LL83" s="228"/>
      <c r="LM83" s="228"/>
      <c r="LN83" s="228"/>
      <c r="LO83" s="228"/>
      <c r="LP83" s="228"/>
      <c r="LQ83" s="228"/>
      <c r="LR83" s="228"/>
      <c r="LS83" s="228"/>
      <c r="LT83" s="228"/>
      <c r="LU83" s="228"/>
      <c r="LV83" s="228"/>
      <c r="LW83" s="228"/>
      <c r="LX83" s="228"/>
      <c r="LY83" s="228"/>
      <c r="LZ83" s="228"/>
      <c r="MA83" s="228"/>
      <c r="MB83" s="228"/>
      <c r="MC83" s="228"/>
      <c r="MD83" s="228"/>
      <c r="ME83" s="228"/>
      <c r="MF83" s="228"/>
      <c r="MG83" s="228"/>
      <c r="MH83" s="228"/>
      <c r="MI83" s="228"/>
      <c r="MJ83" s="228"/>
      <c r="MK83" s="228"/>
      <c r="ML83" s="228"/>
      <c r="MM83" s="228"/>
      <c r="MN83" s="228"/>
      <c r="MO83" s="228"/>
      <c r="MP83" s="228"/>
      <c r="MQ83" s="228"/>
      <c r="MR83" s="228"/>
      <c r="MS83" s="228"/>
      <c r="MT83" s="228"/>
      <c r="MU83" s="228"/>
      <c r="MV83" s="228"/>
      <c r="MW83" s="228"/>
      <c r="MX83" s="228"/>
      <c r="MY83" s="228"/>
      <c r="MZ83" s="228"/>
      <c r="NA83" s="228"/>
      <c r="NB83" s="228"/>
      <c r="NC83" s="228"/>
      <c r="ND83" s="228"/>
      <c r="NE83" s="228"/>
      <c r="NF83" s="228"/>
      <c r="NG83" s="228"/>
      <c r="NH83" s="228"/>
      <c r="NI83" s="228"/>
      <c r="NJ83" s="228"/>
      <c r="NK83" s="228"/>
      <c r="NL83" s="228"/>
      <c r="NM83" s="228"/>
      <c r="NN83" s="228"/>
      <c r="NO83" s="228"/>
      <c r="NP83" s="228"/>
      <c r="NQ83" s="228"/>
      <c r="NR83" s="228"/>
      <c r="NS83" s="228"/>
      <c r="NT83" s="228"/>
      <c r="NU83" s="228"/>
      <c r="NV83" s="228"/>
      <c r="NW83" s="228"/>
      <c r="NX83" s="228"/>
      <c r="NY83" s="228"/>
      <c r="NZ83" s="228"/>
      <c r="OA83" s="228"/>
      <c r="OB83" s="228"/>
      <c r="OC83" s="228"/>
      <c r="OD83" s="228"/>
      <c r="OE83" s="228"/>
      <c r="OF83" s="228"/>
      <c r="OG83" s="228"/>
      <c r="OH83" s="228"/>
      <c r="OI83" s="228"/>
      <c r="OJ83" s="228"/>
      <c r="OK83" s="228"/>
      <c r="OL83" s="228"/>
      <c r="OM83" s="228"/>
      <c r="ON83" s="228"/>
      <c r="OO83" s="228"/>
      <c r="OP83" s="228"/>
      <c r="OQ83" s="228"/>
      <c r="OR83" s="228"/>
      <c r="OS83" s="228"/>
      <c r="OT83" s="228"/>
      <c r="OU83" s="228"/>
      <c r="OV83" s="228"/>
      <c r="OW83" s="228"/>
      <c r="OX83" s="228"/>
      <c r="OY83" s="228"/>
      <c r="OZ83" s="228"/>
      <c r="PA83" s="228"/>
      <c r="PB83" s="228"/>
      <c r="PC83" s="228"/>
      <c r="PD83" s="228"/>
      <c r="PE83" s="228"/>
      <c r="PF83" s="228"/>
      <c r="PG83" s="228"/>
      <c r="PH83" s="228"/>
      <c r="PI83" s="228"/>
      <c r="PJ83" s="228"/>
      <c r="PK83" s="228"/>
      <c r="PL83" s="228"/>
      <c r="PM83" s="228"/>
      <c r="PN83" s="228"/>
      <c r="PO83" s="228"/>
      <c r="PP83" s="228"/>
      <c r="PQ83" s="228"/>
      <c r="PR83" s="228"/>
      <c r="PS83" s="228"/>
      <c r="PT83" s="228"/>
      <c r="PU83" s="228"/>
      <c r="PV83" s="228"/>
      <c r="PW83" s="228"/>
      <c r="PX83" s="228"/>
      <c r="PY83" s="228"/>
      <c r="PZ83" s="228"/>
      <c r="QA83" s="228"/>
      <c r="QB83" s="228"/>
      <c r="QC83" s="228"/>
      <c r="QD83" s="228"/>
      <c r="QE83" s="228"/>
      <c r="QF83" s="228"/>
      <c r="QG83" s="228"/>
      <c r="QH83" s="228"/>
      <c r="QI83" s="228"/>
      <c r="QJ83" s="228"/>
      <c r="QK83" s="228"/>
      <c r="QL83" s="228"/>
      <c r="QM83" s="228"/>
      <c r="QN83" s="228"/>
      <c r="QO83" s="228"/>
      <c r="QP83" s="228"/>
      <c r="QQ83" s="228"/>
      <c r="QR83" s="228"/>
      <c r="QS83" s="228"/>
      <c r="QT83" s="228"/>
      <c r="QU83" s="228"/>
      <c r="QV83" s="228"/>
      <c r="QW83" s="228"/>
      <c r="QX83" s="228"/>
      <c r="QY83" s="228"/>
      <c r="QZ83" s="228"/>
      <c r="RA83" s="228"/>
      <c r="RB83" s="228"/>
      <c r="RC83" s="228"/>
      <c r="RD83" s="228"/>
      <c r="RE83" s="228"/>
      <c r="RF83" s="228"/>
      <c r="RG83" s="228"/>
      <c r="RH83" s="228"/>
      <c r="RI83" s="228"/>
      <c r="RJ83" s="228"/>
      <c r="RK83" s="228"/>
      <c r="RL83" s="228"/>
      <c r="RM83" s="228"/>
      <c r="RN83" s="228"/>
      <c r="RO83" s="228"/>
      <c r="RP83" s="228"/>
      <c r="RQ83" s="228"/>
      <c r="RR83" s="228"/>
      <c r="RS83" s="228"/>
      <c r="RT83" s="228"/>
      <c r="RU83" s="228"/>
      <c r="RV83" s="228"/>
      <c r="RW83" s="228"/>
      <c r="RX83" s="228"/>
      <c r="RY83" s="228"/>
      <c r="RZ83" s="228"/>
      <c r="SA83" s="228"/>
      <c r="SB83" s="228"/>
      <c r="SC83" s="228"/>
      <c r="SD83" s="228"/>
      <c r="SE83" s="228"/>
      <c r="SF83" s="228"/>
      <c r="SG83" s="228"/>
      <c r="SH83" s="228"/>
      <c r="SI83" s="228"/>
      <c r="SJ83" s="228"/>
      <c r="SK83" s="228"/>
      <c r="SL83" s="228"/>
      <c r="SM83" s="228"/>
      <c r="SN83" s="228"/>
      <c r="SO83" s="228"/>
      <c r="SP83" s="228"/>
      <c r="SQ83" s="228"/>
      <c r="SR83" s="228"/>
      <c r="SS83" s="228"/>
      <c r="ST83" s="228"/>
      <c r="SU83" s="228"/>
      <c r="SV83" s="228"/>
      <c r="SW83" s="228"/>
      <c r="SX83" s="228"/>
      <c r="SY83" s="228"/>
      <c r="SZ83" s="228"/>
      <c r="TA83" s="228"/>
      <c r="TB83" s="228"/>
      <c r="TC83" s="228"/>
      <c r="TD83" s="228"/>
      <c r="TE83" s="228"/>
      <c r="TF83" s="228"/>
      <c r="TG83" s="228"/>
      <c r="TH83" s="228"/>
      <c r="TI83" s="228"/>
      <c r="TJ83" s="228"/>
      <c r="TK83" s="228"/>
      <c r="TL83" s="228"/>
      <c r="TM83" s="228"/>
      <c r="TN83" s="228"/>
      <c r="TO83" s="228"/>
      <c r="TP83" s="228"/>
      <c r="TQ83" s="228"/>
      <c r="TR83" s="228"/>
      <c r="TS83" s="228"/>
      <c r="TT83" s="228"/>
      <c r="TU83" s="228"/>
      <c r="TV83" s="228"/>
      <c r="TW83" s="228"/>
      <c r="TX83" s="228"/>
      <c r="TY83" s="228"/>
      <c r="TZ83" s="228"/>
      <c r="UA83" s="228"/>
      <c r="UB83" s="228"/>
      <c r="UC83" s="228"/>
      <c r="UD83" s="228"/>
      <c r="UE83" s="228"/>
      <c r="UF83" s="228"/>
      <c r="UG83" s="228"/>
      <c r="UH83" s="228"/>
      <c r="UI83" s="228"/>
      <c r="UJ83" s="228"/>
      <c r="UK83" s="228"/>
      <c r="UL83" s="228"/>
      <c r="UM83" s="228"/>
      <c r="UN83" s="228"/>
      <c r="UO83" s="228"/>
      <c r="UP83" s="228"/>
      <c r="UQ83" s="228"/>
      <c r="UR83" s="228"/>
      <c r="US83" s="228"/>
      <c r="UT83" s="228"/>
      <c r="UU83" s="228"/>
      <c r="UV83" s="228"/>
      <c r="UW83" s="228"/>
      <c r="UX83" s="228"/>
      <c r="UY83" s="228"/>
      <c r="UZ83" s="228"/>
      <c r="VA83" s="228"/>
      <c r="VB83" s="228"/>
      <c r="VC83" s="228"/>
      <c r="VD83" s="228"/>
      <c r="VE83" s="228"/>
      <c r="VF83" s="228"/>
      <c r="VG83" s="228"/>
      <c r="VH83" s="228"/>
      <c r="VI83" s="228"/>
      <c r="VJ83" s="228"/>
      <c r="VK83" s="228"/>
      <c r="VL83" s="228"/>
      <c r="VM83" s="228"/>
      <c r="VN83" s="228"/>
      <c r="VO83" s="228"/>
      <c r="VP83" s="228"/>
      <c r="VQ83" s="228"/>
      <c r="VR83" s="228"/>
      <c r="VS83" s="228"/>
      <c r="VT83" s="228"/>
      <c r="VU83" s="228"/>
      <c r="VV83" s="228"/>
      <c r="VW83" s="228"/>
      <c r="VX83" s="228"/>
      <c r="VY83" s="228"/>
      <c r="VZ83" s="228"/>
      <c r="WA83" s="228"/>
      <c r="WB83" s="228"/>
      <c r="WC83" s="228"/>
      <c r="WD83" s="228"/>
      <c r="WE83" s="228"/>
      <c r="WF83" s="228"/>
      <c r="WG83" s="228"/>
      <c r="WH83" s="228"/>
      <c r="WI83" s="228"/>
      <c r="WJ83" s="228"/>
      <c r="WK83" s="228"/>
      <c r="WL83" s="228"/>
      <c r="WM83" s="228"/>
      <c r="WN83" s="228"/>
      <c r="WO83" s="228"/>
      <c r="WP83" s="228"/>
      <c r="WQ83" s="228"/>
      <c r="WR83" s="228"/>
      <c r="WS83" s="228"/>
      <c r="WT83" s="228"/>
      <c r="WU83" s="228"/>
      <c r="WV83" s="228"/>
      <c r="WW83" s="228"/>
      <c r="WX83" s="228"/>
      <c r="WY83" s="228"/>
      <c r="WZ83" s="228"/>
      <c r="XA83" s="228"/>
      <c r="XB83" s="228"/>
      <c r="XC83" s="228"/>
      <c r="XD83" s="228"/>
      <c r="XE83" s="228"/>
      <c r="XF83" s="228"/>
      <c r="XG83" s="228"/>
      <c r="XH83" s="228"/>
      <c r="XI83" s="228"/>
      <c r="XJ83" s="228"/>
      <c r="XK83" s="228"/>
      <c r="XL83" s="228"/>
      <c r="XM83" s="228"/>
      <c r="XN83" s="228"/>
      <c r="XO83" s="228"/>
      <c r="XP83" s="228"/>
      <c r="XQ83" s="228"/>
      <c r="XR83" s="228"/>
      <c r="XS83" s="228"/>
      <c r="XT83" s="228"/>
      <c r="XU83" s="228"/>
      <c r="XV83" s="228"/>
      <c r="XW83" s="228"/>
      <c r="XX83" s="228"/>
      <c r="XY83" s="228"/>
      <c r="XZ83" s="228"/>
      <c r="YA83" s="228"/>
      <c r="YB83" s="228"/>
      <c r="YC83" s="228"/>
      <c r="YD83" s="228"/>
      <c r="YE83" s="228"/>
      <c r="YF83" s="228"/>
      <c r="YG83" s="228"/>
      <c r="YH83" s="228"/>
      <c r="YI83" s="228"/>
      <c r="YJ83" s="228"/>
      <c r="YK83" s="228"/>
      <c r="YL83" s="228"/>
      <c r="YM83" s="228"/>
      <c r="YN83" s="228"/>
      <c r="YO83" s="228"/>
      <c r="YP83" s="228"/>
      <c r="YQ83" s="228"/>
      <c r="YR83" s="228"/>
      <c r="YS83" s="228"/>
      <c r="YT83" s="228"/>
      <c r="YU83" s="228"/>
      <c r="YV83" s="228"/>
      <c r="YW83" s="228"/>
      <c r="YX83" s="228"/>
      <c r="YY83" s="228"/>
      <c r="YZ83" s="228"/>
      <c r="ZA83" s="228"/>
      <c r="ZB83" s="228"/>
      <c r="ZC83" s="228"/>
      <c r="ZD83" s="228"/>
      <c r="ZE83" s="228"/>
      <c r="ZF83" s="228"/>
      <c r="ZG83" s="228"/>
      <c r="ZH83" s="228"/>
      <c r="ZI83" s="228"/>
      <c r="ZJ83" s="228"/>
      <c r="ZK83" s="228"/>
      <c r="ZL83" s="228"/>
      <c r="ZM83" s="228"/>
      <c r="ZN83" s="228"/>
      <c r="ZO83" s="228"/>
      <c r="ZP83" s="228"/>
      <c r="ZQ83" s="228"/>
      <c r="ZR83" s="228"/>
      <c r="ZS83" s="228"/>
      <c r="ZT83" s="228"/>
      <c r="ZU83" s="228"/>
      <c r="ZV83" s="228"/>
      <c r="ZW83" s="228"/>
      <c r="ZX83" s="228"/>
      <c r="ZY83" s="228"/>
      <c r="ZZ83" s="228"/>
      <c r="AAA83" s="228"/>
      <c r="AAB83" s="228"/>
      <c r="AAC83" s="228"/>
      <c r="AAD83" s="228"/>
      <c r="AAE83" s="228"/>
      <c r="AAF83" s="228"/>
      <c r="AAG83" s="228"/>
      <c r="AAH83" s="228"/>
      <c r="AAI83" s="228"/>
      <c r="AAJ83" s="228"/>
      <c r="AAK83" s="228"/>
      <c r="AAL83" s="228"/>
      <c r="AAM83" s="228"/>
      <c r="AAN83" s="228"/>
      <c r="AAO83" s="228"/>
      <c r="AAP83" s="228"/>
      <c r="AAQ83" s="228"/>
      <c r="AAR83" s="228"/>
      <c r="AAS83" s="228"/>
      <c r="AAT83" s="228"/>
      <c r="AAU83" s="228"/>
      <c r="AAV83" s="228"/>
      <c r="AAW83" s="228"/>
      <c r="AAX83" s="228"/>
      <c r="AAY83" s="228"/>
      <c r="AAZ83" s="228"/>
      <c r="ABA83" s="228"/>
      <c r="ABB83" s="228"/>
      <c r="ABC83" s="228"/>
      <c r="ABD83" s="228"/>
      <c r="ABE83" s="228"/>
      <c r="ABF83" s="228"/>
      <c r="ABG83" s="228"/>
      <c r="ABH83" s="228"/>
      <c r="ABI83" s="228"/>
      <c r="ABJ83" s="228"/>
      <c r="ABK83" s="228"/>
      <c r="ABL83" s="228"/>
      <c r="ABM83" s="228"/>
      <c r="ABN83" s="228"/>
      <c r="ABO83" s="228"/>
      <c r="ABP83" s="228"/>
      <c r="ABQ83" s="228"/>
      <c r="ABR83" s="228"/>
      <c r="ABS83" s="228"/>
      <c r="ABT83" s="228"/>
      <c r="ABU83" s="228"/>
      <c r="ABV83" s="228"/>
      <c r="ABW83" s="228"/>
      <c r="ABX83" s="228"/>
      <c r="ABY83" s="228"/>
      <c r="ABZ83" s="228"/>
      <c r="ACA83" s="228"/>
      <c r="ACB83" s="228"/>
      <c r="ACC83" s="228"/>
      <c r="ACD83" s="228"/>
      <c r="ACE83" s="228"/>
      <c r="ACF83" s="228"/>
      <c r="ACG83" s="228"/>
      <c r="ACH83" s="228"/>
      <c r="ACI83" s="228"/>
      <c r="ACJ83" s="228"/>
      <c r="ACK83" s="228"/>
      <c r="ACL83" s="228"/>
      <c r="ACM83" s="228"/>
      <c r="ACN83" s="228"/>
      <c r="ACO83" s="228"/>
      <c r="ACP83" s="228"/>
      <c r="ACQ83" s="228"/>
      <c r="ACR83" s="228"/>
      <c r="ACS83" s="228"/>
      <c r="ACT83" s="228"/>
      <c r="ACU83" s="228"/>
      <c r="ACV83" s="228"/>
      <c r="ACW83" s="228"/>
      <c r="ACX83" s="228"/>
      <c r="ACY83" s="228"/>
      <c r="ACZ83" s="228"/>
      <c r="ADA83" s="228"/>
      <c r="ADB83" s="228"/>
      <c r="ADC83" s="228"/>
      <c r="ADD83" s="228"/>
      <c r="ADE83" s="228"/>
      <c r="ADF83" s="228"/>
      <c r="ADG83" s="228"/>
      <c r="ADH83" s="228"/>
      <c r="ADI83" s="228"/>
      <c r="ADJ83" s="228"/>
      <c r="ADK83" s="228"/>
      <c r="ADL83" s="228"/>
      <c r="ADM83" s="228"/>
      <c r="ADN83" s="228"/>
      <c r="ADO83" s="228"/>
      <c r="ADP83" s="228"/>
      <c r="ADQ83" s="228"/>
      <c r="ADR83" s="228"/>
      <c r="ADS83" s="228"/>
      <c r="ADT83" s="228"/>
      <c r="ADU83" s="228"/>
      <c r="ADV83" s="228"/>
      <c r="ADW83" s="228"/>
      <c r="ADX83" s="228"/>
      <c r="ADY83" s="228"/>
      <c r="ADZ83" s="228"/>
      <c r="AEA83" s="228"/>
      <c r="AEB83" s="228"/>
      <c r="AEC83" s="228"/>
      <c r="AED83" s="228"/>
      <c r="AEE83" s="228"/>
      <c r="AEF83" s="228"/>
      <c r="AEG83" s="228"/>
      <c r="AEH83" s="228"/>
      <c r="AEI83" s="228"/>
      <c r="AEJ83" s="228"/>
      <c r="AEK83" s="228"/>
      <c r="AEL83" s="228"/>
      <c r="AEM83" s="228"/>
      <c r="AEN83" s="228"/>
      <c r="AEO83" s="228"/>
      <c r="AEP83" s="228"/>
      <c r="AEQ83" s="228"/>
      <c r="AER83" s="228"/>
      <c r="AES83" s="228"/>
      <c r="AET83" s="228"/>
      <c r="AEU83" s="228"/>
      <c r="AEV83" s="228"/>
      <c r="AEW83" s="228"/>
      <c r="AEX83" s="228"/>
      <c r="AEY83" s="228"/>
      <c r="AEZ83" s="228"/>
      <c r="AFA83" s="228"/>
      <c r="AFB83" s="228"/>
      <c r="AFC83" s="228"/>
      <c r="AFD83" s="228"/>
      <c r="AFE83" s="228"/>
      <c r="AFF83" s="228"/>
      <c r="AFG83" s="228"/>
      <c r="AFH83" s="228"/>
      <c r="AFI83" s="228"/>
      <c r="AFJ83" s="228"/>
      <c r="AFK83" s="228"/>
      <c r="AFL83" s="228"/>
      <c r="AFM83" s="228"/>
      <c r="AFN83" s="228"/>
      <c r="AFO83" s="228"/>
      <c r="AFP83" s="228"/>
      <c r="AFQ83" s="228"/>
      <c r="AFR83" s="228"/>
      <c r="AFS83" s="228"/>
      <c r="AFT83" s="228"/>
      <c r="AFU83" s="228"/>
      <c r="AFV83" s="228"/>
      <c r="AFW83" s="228"/>
      <c r="AFX83" s="228"/>
      <c r="AFY83" s="228"/>
      <c r="AFZ83" s="228"/>
      <c r="AGA83" s="228"/>
      <c r="AGB83" s="228"/>
      <c r="AGC83" s="228"/>
      <c r="AGD83" s="228"/>
      <c r="AGE83" s="228"/>
      <c r="AGF83" s="228"/>
      <c r="AGG83" s="228"/>
      <c r="AGH83" s="228"/>
      <c r="AGI83" s="228"/>
      <c r="AGJ83" s="228"/>
      <c r="AGK83" s="228"/>
      <c r="AGL83" s="228"/>
      <c r="AGM83" s="228"/>
      <c r="AGN83" s="228"/>
      <c r="AGO83" s="228"/>
      <c r="AGP83" s="228"/>
      <c r="AGQ83" s="228"/>
      <c r="AGR83" s="228"/>
      <c r="AGS83" s="228"/>
      <c r="AGT83" s="228"/>
      <c r="AGU83" s="228"/>
      <c r="AGV83" s="228"/>
      <c r="AGW83" s="228"/>
      <c r="AGX83" s="228"/>
      <c r="AGY83" s="228"/>
      <c r="AGZ83" s="228"/>
      <c r="AHA83" s="228"/>
      <c r="AHB83" s="228"/>
      <c r="AHC83" s="228"/>
      <c r="AHD83" s="228"/>
      <c r="AHE83" s="228"/>
      <c r="AHF83" s="228"/>
      <c r="AHG83" s="228"/>
      <c r="AHH83" s="228"/>
      <c r="AHI83" s="228"/>
      <c r="AHJ83" s="228"/>
      <c r="AHK83" s="228"/>
      <c r="AHL83" s="228"/>
      <c r="AHM83" s="228"/>
      <c r="AHN83" s="228"/>
      <c r="AHO83" s="228"/>
      <c r="AHP83" s="228"/>
      <c r="AHQ83" s="228"/>
      <c r="AHR83" s="228"/>
      <c r="AHS83" s="228"/>
      <c r="AHT83" s="228"/>
      <c r="AHU83" s="228"/>
      <c r="AHV83" s="228"/>
      <c r="AHW83" s="228"/>
      <c r="AHX83" s="228"/>
      <c r="AHY83" s="228"/>
      <c r="AHZ83" s="228"/>
      <c r="AIA83" s="228"/>
      <c r="AIB83" s="228"/>
      <c r="AIC83" s="228"/>
      <c r="AID83" s="228"/>
      <c r="AIE83" s="228"/>
      <c r="AIF83" s="228"/>
      <c r="AIG83" s="228"/>
      <c r="AIH83" s="228"/>
      <c r="AII83" s="228"/>
      <c r="AIJ83" s="228"/>
      <c r="AIK83" s="228"/>
      <c r="AIL83" s="228"/>
      <c r="AIM83" s="228"/>
      <c r="AIN83" s="228"/>
      <c r="AIO83" s="228"/>
      <c r="AIP83" s="228"/>
      <c r="AIQ83" s="228"/>
      <c r="AIR83" s="228"/>
      <c r="AIS83" s="228"/>
      <c r="AIT83" s="228"/>
      <c r="AIU83" s="228"/>
      <c r="AIV83" s="228"/>
      <c r="AIW83" s="228"/>
      <c r="AIX83" s="228"/>
      <c r="AIY83" s="228"/>
      <c r="AIZ83" s="228"/>
      <c r="AJA83" s="228"/>
      <c r="AJB83" s="228"/>
      <c r="AJC83" s="228"/>
      <c r="AJD83" s="228"/>
      <c r="AJE83" s="228"/>
      <c r="AJF83" s="228"/>
      <c r="AJG83" s="228"/>
      <c r="AJH83" s="228"/>
      <c r="AJI83" s="228"/>
      <c r="AJJ83" s="228"/>
      <c r="AJK83" s="228"/>
      <c r="AJL83" s="228"/>
      <c r="AJM83" s="228"/>
      <c r="AJN83" s="228"/>
      <c r="AJO83" s="228"/>
      <c r="AJP83" s="228"/>
      <c r="AJQ83" s="228"/>
      <c r="AJR83" s="228"/>
      <c r="AJS83" s="228"/>
      <c r="AJT83" s="228"/>
      <c r="AJU83" s="228"/>
      <c r="AJV83" s="228"/>
      <c r="AJW83" s="228"/>
      <c r="AJX83" s="228"/>
      <c r="AJY83" s="228"/>
      <c r="AJZ83" s="228"/>
      <c r="AKA83" s="228"/>
      <c r="AKB83" s="228"/>
      <c r="AKC83" s="228"/>
      <c r="AKD83" s="228"/>
      <c r="AKE83" s="228"/>
      <c r="AKF83" s="228"/>
      <c r="AKG83" s="228"/>
      <c r="AKH83" s="228"/>
      <c r="AKI83" s="228"/>
      <c r="AKJ83" s="228"/>
      <c r="AKK83" s="228"/>
      <c r="AKL83" s="228"/>
      <c r="AKM83" s="228"/>
      <c r="AKN83" s="228"/>
      <c r="AKO83" s="228"/>
      <c r="AKP83" s="228"/>
      <c r="AKQ83" s="228"/>
      <c r="AKR83" s="228"/>
      <c r="AKS83" s="228"/>
      <c r="AKT83" s="228"/>
      <c r="AKU83" s="228"/>
      <c r="AKV83" s="228"/>
      <c r="AKW83" s="228"/>
      <c r="AKX83" s="228"/>
      <c r="AKY83" s="228"/>
      <c r="AKZ83" s="228"/>
      <c r="ALA83" s="228"/>
      <c r="ALB83" s="228"/>
      <c r="ALC83" s="228"/>
      <c r="ALD83" s="228"/>
      <c r="ALE83" s="228"/>
      <c r="ALF83" s="228"/>
      <c r="ALG83" s="228"/>
      <c r="ALH83" s="228"/>
      <c r="ALI83" s="228"/>
      <c r="ALJ83" s="228"/>
      <c r="ALK83" s="228"/>
      <c r="ALL83" s="228"/>
      <c r="ALM83" s="228"/>
      <c r="ALN83" s="228"/>
      <c r="ALO83" s="228"/>
      <c r="ALP83" s="228"/>
      <c r="ALQ83" s="228"/>
      <c r="ALR83" s="228"/>
      <c r="ALS83" s="228"/>
      <c r="ALT83" s="228"/>
      <c r="ALU83" s="228"/>
      <c r="ALV83" s="228"/>
      <c r="ALW83" s="228"/>
      <c r="ALX83" s="228"/>
      <c r="ALY83" s="228"/>
      <c r="ALZ83" s="228"/>
      <c r="AMA83" s="228"/>
      <c r="AMB83" s="228"/>
      <c r="AMC83" s="228"/>
      <c r="AMD83" s="228"/>
      <c r="AME83" s="228"/>
      <c r="AMF83" s="228"/>
      <c r="AMG83" s="228"/>
      <c r="AMH83" s="228"/>
      <c r="AMI83" s="228"/>
      <c r="AMJ83" s="228"/>
      <c r="AMK83" s="228"/>
      <c r="AML83" s="228"/>
      <c r="AMM83" s="228"/>
      <c r="AMN83" s="228"/>
      <c r="AMO83" s="228"/>
      <c r="AMP83" s="228"/>
      <c r="AMQ83" s="228"/>
      <c r="AMR83" s="228"/>
      <c r="AMS83" s="228"/>
      <c r="AMT83" s="228"/>
      <c r="AMU83" s="228"/>
      <c r="AMV83" s="228"/>
      <c r="AMW83" s="228"/>
      <c r="AMX83" s="228"/>
      <c r="AMY83" s="228"/>
      <c r="AMZ83" s="228"/>
      <c r="ANA83" s="228"/>
      <c r="ANB83" s="228"/>
      <c r="ANC83" s="228"/>
      <c r="AND83" s="228"/>
      <c r="ANE83" s="228"/>
      <c r="ANF83" s="228"/>
      <c r="ANG83" s="228"/>
      <c r="ANH83" s="228"/>
      <c r="ANI83" s="228"/>
      <c r="ANJ83" s="228"/>
      <c r="ANK83" s="228"/>
      <c r="ANL83" s="228"/>
      <c r="ANM83" s="228"/>
      <c r="ANN83" s="228"/>
      <c r="ANO83" s="228"/>
      <c r="ANP83" s="228"/>
      <c r="ANQ83" s="228"/>
      <c r="ANR83" s="228"/>
      <c r="ANS83" s="228"/>
      <c r="ANT83" s="228"/>
      <c r="ANU83" s="228"/>
      <c r="ANV83" s="228"/>
      <c r="ANW83" s="228"/>
      <c r="ANX83" s="228"/>
      <c r="ANY83" s="228"/>
      <c r="ANZ83" s="228"/>
      <c r="AOA83" s="228"/>
      <c r="AOB83" s="228"/>
      <c r="AOC83" s="228"/>
      <c r="AOD83" s="228"/>
      <c r="AOE83" s="228"/>
      <c r="AOF83" s="228"/>
      <c r="AOG83" s="228"/>
      <c r="AOH83" s="228"/>
      <c r="AOI83" s="228"/>
      <c r="AOJ83" s="228"/>
      <c r="AOK83" s="228"/>
      <c r="AOL83" s="228"/>
      <c r="AOM83" s="228"/>
      <c r="AON83" s="228"/>
      <c r="AOO83" s="228"/>
      <c r="AOP83" s="228"/>
      <c r="AOQ83" s="228"/>
      <c r="AOR83" s="228"/>
      <c r="AOS83" s="228"/>
      <c r="AOT83" s="228"/>
      <c r="AOU83" s="228"/>
      <c r="AOV83" s="228"/>
      <c r="AOW83" s="228"/>
      <c r="AOX83" s="228"/>
      <c r="AOY83" s="228"/>
      <c r="AOZ83" s="228"/>
      <c r="APA83" s="228"/>
      <c r="APB83" s="228"/>
      <c r="APC83" s="228"/>
      <c r="APD83" s="228"/>
      <c r="APE83" s="228"/>
      <c r="APF83" s="228"/>
      <c r="APG83" s="228"/>
      <c r="APH83" s="228"/>
      <c r="API83" s="228"/>
      <c r="APJ83" s="228"/>
      <c r="APK83" s="228"/>
      <c r="APL83" s="228"/>
      <c r="APM83" s="228"/>
      <c r="APN83" s="228"/>
      <c r="APO83" s="228"/>
      <c r="APP83" s="228"/>
      <c r="APQ83" s="228"/>
      <c r="APR83" s="228"/>
      <c r="APS83" s="228"/>
      <c r="APT83" s="228"/>
      <c r="APU83" s="228"/>
      <c r="APV83" s="228"/>
      <c r="APW83" s="228"/>
      <c r="APX83" s="228"/>
      <c r="APY83" s="228"/>
      <c r="APZ83" s="228"/>
      <c r="AQA83" s="228"/>
      <c r="AQB83" s="228"/>
      <c r="AQC83" s="228"/>
      <c r="AQD83" s="228"/>
      <c r="AQE83" s="228"/>
      <c r="AQF83" s="228"/>
      <c r="AQG83" s="228"/>
      <c r="AQH83" s="228"/>
      <c r="AQI83" s="228"/>
      <c r="AQJ83" s="228"/>
      <c r="AQK83" s="228"/>
      <c r="AQL83" s="228"/>
      <c r="AQM83" s="228"/>
      <c r="AQN83" s="228"/>
      <c r="AQO83" s="228"/>
      <c r="AQP83" s="228"/>
      <c r="AQQ83" s="228"/>
      <c r="AQR83" s="228"/>
      <c r="AQS83" s="228"/>
      <c r="AQT83" s="228"/>
      <c r="AQU83" s="228"/>
      <c r="AQV83" s="228"/>
      <c r="AQW83" s="228"/>
      <c r="AQX83" s="228"/>
      <c r="AQY83" s="228"/>
      <c r="AQZ83" s="228"/>
      <c r="ARA83" s="228"/>
      <c r="ARB83" s="228"/>
      <c r="ARC83" s="228"/>
      <c r="ARD83" s="228"/>
      <c r="ARE83" s="228"/>
      <c r="ARF83" s="228"/>
      <c r="ARG83" s="228"/>
      <c r="ARH83" s="228"/>
      <c r="ARI83" s="228"/>
      <c r="ARJ83" s="228"/>
      <c r="ARK83" s="228"/>
      <c r="ARL83" s="228"/>
      <c r="ARM83" s="228"/>
      <c r="ARN83" s="228"/>
      <c r="ARO83" s="228"/>
      <c r="ARP83" s="228"/>
      <c r="ARQ83" s="228"/>
      <c r="ARR83" s="228"/>
      <c r="ARS83" s="228"/>
      <c r="ART83" s="228"/>
      <c r="ARU83" s="228"/>
      <c r="ARV83" s="228"/>
      <c r="ARW83" s="228"/>
      <c r="ARX83" s="228"/>
      <c r="ARY83" s="228"/>
      <c r="ARZ83" s="228"/>
      <c r="ASA83" s="228"/>
      <c r="ASB83" s="228"/>
      <c r="ASC83" s="228"/>
      <c r="ASD83" s="228"/>
      <c r="ASE83" s="228"/>
      <c r="ASF83" s="228"/>
      <c r="ASG83" s="228"/>
      <c r="ASH83" s="228"/>
      <c r="ASI83" s="228"/>
      <c r="ASJ83" s="228"/>
      <c r="ASK83" s="228"/>
      <c r="ASL83" s="228"/>
      <c r="ASM83" s="228"/>
      <c r="ASN83" s="228"/>
      <c r="ASO83" s="228"/>
      <c r="ASP83" s="228"/>
      <c r="ASQ83" s="228"/>
      <c r="ASR83" s="228"/>
      <c r="ASS83" s="228"/>
      <c r="AST83" s="228"/>
      <c r="ASU83" s="228"/>
      <c r="ASV83" s="228"/>
      <c r="ASW83" s="228"/>
      <c r="ASX83" s="228"/>
      <c r="ASY83" s="228"/>
      <c r="ASZ83" s="228"/>
      <c r="ATA83" s="228"/>
      <c r="ATB83" s="228"/>
      <c r="ATC83" s="228"/>
      <c r="ATD83" s="228"/>
      <c r="ATE83" s="228"/>
      <c r="ATF83" s="228"/>
      <c r="ATG83" s="228"/>
      <c r="ATH83" s="228"/>
      <c r="ATI83" s="228"/>
      <c r="ATJ83" s="228"/>
      <c r="ATK83" s="228"/>
      <c r="ATL83" s="228"/>
      <c r="ATM83" s="228"/>
      <c r="ATN83" s="228"/>
      <c r="ATO83" s="228"/>
      <c r="ATP83" s="228"/>
      <c r="ATQ83" s="228"/>
      <c r="ATR83" s="228"/>
      <c r="ATS83" s="228"/>
      <c r="ATT83" s="228"/>
      <c r="ATU83" s="228"/>
      <c r="ATV83" s="228"/>
      <c r="ATW83" s="228"/>
      <c r="ATX83" s="228"/>
      <c r="ATY83" s="228"/>
      <c r="ATZ83" s="228"/>
      <c r="AUA83" s="228"/>
      <c r="AUB83" s="228"/>
      <c r="AUC83" s="228"/>
      <c r="AUD83" s="228"/>
      <c r="AUE83" s="228"/>
      <c r="AUF83" s="228"/>
      <c r="AUG83" s="228"/>
      <c r="AUH83" s="228"/>
      <c r="AUI83" s="228"/>
      <c r="AUJ83" s="228"/>
      <c r="AUK83" s="228"/>
      <c r="AUL83" s="228"/>
      <c r="AUM83" s="228"/>
      <c r="AUN83" s="228"/>
      <c r="AUO83" s="228"/>
      <c r="AUP83" s="228"/>
      <c r="AUQ83" s="228"/>
      <c r="AUR83" s="228"/>
      <c r="AUS83" s="228"/>
      <c r="AUT83" s="228"/>
      <c r="AUU83" s="228"/>
      <c r="AUV83" s="228"/>
      <c r="AUW83" s="228"/>
      <c r="AUX83" s="228"/>
      <c r="AUY83" s="228"/>
      <c r="AUZ83" s="228"/>
      <c r="AVA83" s="228"/>
      <c r="AVB83" s="228"/>
      <c r="AVC83" s="228"/>
      <c r="AVD83" s="228"/>
      <c r="AVE83" s="228"/>
      <c r="AVF83" s="228"/>
      <c r="AVG83" s="228"/>
      <c r="AVH83" s="228"/>
      <c r="AVI83" s="228"/>
      <c r="AVJ83" s="228"/>
      <c r="AVK83" s="228"/>
      <c r="AVL83" s="228"/>
      <c r="AVM83" s="228"/>
      <c r="AVN83" s="228"/>
      <c r="AVO83" s="228"/>
      <c r="AVP83" s="228"/>
      <c r="AVQ83" s="228"/>
      <c r="AVR83" s="228"/>
      <c r="AVS83" s="228"/>
      <c r="AVT83" s="228"/>
      <c r="AVU83" s="228"/>
      <c r="AVV83" s="228"/>
      <c r="AVW83" s="228"/>
      <c r="AVX83" s="228"/>
      <c r="AVY83" s="228"/>
      <c r="AVZ83" s="228"/>
      <c r="AWA83" s="228"/>
      <c r="AWB83" s="228"/>
      <c r="AWC83" s="228"/>
      <c r="AWD83" s="228"/>
      <c r="AWE83" s="228"/>
      <c r="AWF83" s="228"/>
      <c r="AWG83" s="228"/>
      <c r="AWH83" s="228"/>
      <c r="AWI83" s="228"/>
      <c r="AWJ83" s="228"/>
      <c r="AWK83" s="228"/>
      <c r="AWL83" s="228"/>
      <c r="AWM83" s="228"/>
      <c r="AWN83" s="228"/>
      <c r="AWO83" s="228"/>
      <c r="AWP83" s="228"/>
      <c r="AWQ83" s="228"/>
      <c r="AWR83" s="228"/>
      <c r="AWS83" s="228"/>
      <c r="AWT83" s="228"/>
      <c r="AWU83" s="228"/>
      <c r="AWV83" s="228"/>
      <c r="AWW83" s="228"/>
      <c r="AWX83" s="228"/>
      <c r="AWY83" s="228"/>
      <c r="AWZ83" s="228"/>
      <c r="AXA83" s="228"/>
      <c r="AXB83" s="228"/>
      <c r="AXC83" s="228"/>
      <c r="AXD83" s="228"/>
      <c r="AXE83" s="228"/>
      <c r="AXF83" s="228"/>
      <c r="AXG83" s="228"/>
      <c r="AXH83" s="228"/>
      <c r="AXI83" s="228"/>
      <c r="AXJ83" s="228"/>
      <c r="AXK83" s="228"/>
      <c r="AXL83" s="228"/>
      <c r="AXM83" s="228"/>
      <c r="AXN83" s="228"/>
      <c r="AXO83" s="228"/>
      <c r="AXP83" s="228"/>
      <c r="AXQ83" s="228"/>
      <c r="AXR83" s="228"/>
      <c r="AXS83" s="228"/>
      <c r="AXT83" s="228"/>
      <c r="AXU83" s="228"/>
      <c r="AXV83" s="228"/>
      <c r="AXW83" s="228"/>
      <c r="AXX83" s="228"/>
      <c r="AXY83" s="228"/>
      <c r="AXZ83" s="228"/>
      <c r="AYA83" s="228"/>
      <c r="AYB83" s="228"/>
      <c r="AYC83" s="228"/>
      <c r="AYD83" s="228"/>
      <c r="AYE83" s="228"/>
      <c r="AYF83" s="228"/>
      <c r="AYG83" s="228"/>
      <c r="AYH83" s="228"/>
      <c r="AYI83" s="228"/>
      <c r="AYJ83" s="228"/>
      <c r="AYK83" s="228"/>
      <c r="AYL83" s="228"/>
      <c r="AYM83" s="228"/>
      <c r="AYN83" s="228"/>
      <c r="AYO83" s="228"/>
      <c r="AYP83" s="228"/>
      <c r="AYQ83" s="228"/>
      <c r="AYR83" s="228"/>
      <c r="AYS83" s="228"/>
      <c r="AYT83" s="228"/>
      <c r="AYU83" s="228"/>
      <c r="AYV83" s="228"/>
      <c r="AYW83" s="228"/>
      <c r="AYX83" s="228"/>
      <c r="AYY83" s="228"/>
      <c r="AYZ83" s="228"/>
      <c r="AZA83" s="228"/>
      <c r="AZB83" s="228"/>
      <c r="AZC83" s="228"/>
      <c r="AZD83" s="228"/>
      <c r="AZE83" s="228"/>
      <c r="AZF83" s="228"/>
      <c r="AZG83" s="228"/>
      <c r="AZH83" s="228"/>
      <c r="AZI83" s="228"/>
      <c r="AZJ83" s="228"/>
      <c r="AZK83" s="228"/>
      <c r="AZL83" s="228"/>
      <c r="AZM83" s="228"/>
      <c r="AZN83" s="228"/>
      <c r="AZO83" s="228"/>
      <c r="AZP83" s="228"/>
      <c r="AZQ83" s="228"/>
      <c r="AZR83" s="228"/>
      <c r="AZS83" s="228"/>
      <c r="AZT83" s="228"/>
      <c r="AZU83" s="228"/>
      <c r="AZV83" s="228"/>
      <c r="AZW83" s="228"/>
      <c r="AZX83" s="228"/>
      <c r="AZY83" s="228"/>
      <c r="AZZ83" s="228"/>
      <c r="BAA83" s="228"/>
      <c r="BAB83" s="228"/>
      <c r="BAC83" s="228"/>
      <c r="BAD83" s="228"/>
      <c r="BAE83" s="228"/>
      <c r="BAF83" s="228"/>
      <c r="BAG83" s="228"/>
      <c r="BAH83" s="228"/>
      <c r="BAI83" s="228"/>
      <c r="BAJ83" s="228"/>
      <c r="BAK83" s="228"/>
      <c r="BAL83" s="228"/>
      <c r="BAM83" s="228"/>
      <c r="BAN83" s="228"/>
      <c r="BAO83" s="228"/>
      <c r="BAP83" s="228"/>
      <c r="BAQ83" s="228"/>
      <c r="BAR83" s="228"/>
      <c r="BAS83" s="228"/>
      <c r="BAT83" s="228"/>
      <c r="BAU83" s="228"/>
      <c r="BAV83" s="228"/>
      <c r="BAW83" s="228"/>
      <c r="BAX83" s="228"/>
      <c r="BAY83" s="228"/>
      <c r="BAZ83" s="228"/>
      <c r="BBA83" s="228"/>
      <c r="BBB83" s="228"/>
      <c r="BBC83" s="228"/>
      <c r="BBD83" s="228"/>
      <c r="BBE83" s="228"/>
      <c r="BBF83" s="228"/>
      <c r="BBG83" s="228"/>
      <c r="BBH83" s="228"/>
      <c r="BBI83" s="228"/>
      <c r="BBJ83" s="228"/>
      <c r="BBK83" s="228"/>
      <c r="BBL83" s="228"/>
      <c r="BBM83" s="228"/>
      <c r="BBN83" s="228"/>
      <c r="BBO83" s="228"/>
      <c r="BBP83" s="228"/>
      <c r="BBQ83" s="228"/>
      <c r="BBR83" s="228"/>
      <c r="BBS83" s="228"/>
      <c r="BBT83" s="228"/>
      <c r="BBU83" s="228"/>
      <c r="BBV83" s="228"/>
      <c r="BBW83" s="228"/>
      <c r="BBX83" s="228"/>
      <c r="BBY83" s="228"/>
      <c r="BBZ83" s="228"/>
      <c r="BCA83" s="228"/>
      <c r="BCB83" s="228"/>
      <c r="BCC83" s="228"/>
      <c r="BCD83" s="228"/>
      <c r="BCE83" s="228"/>
      <c r="BCF83" s="228"/>
      <c r="BCG83" s="228"/>
      <c r="BCH83" s="228"/>
      <c r="BCI83" s="228"/>
      <c r="BCJ83" s="228"/>
      <c r="BCK83" s="228"/>
      <c r="BCL83" s="228"/>
      <c r="BCM83" s="228"/>
      <c r="BCN83" s="228"/>
      <c r="BCO83" s="228"/>
      <c r="BCP83" s="228"/>
      <c r="BCQ83" s="228"/>
      <c r="BCR83" s="228"/>
      <c r="BCS83" s="228"/>
      <c r="BCT83" s="228"/>
      <c r="BCU83" s="228"/>
      <c r="BCV83" s="228"/>
      <c r="BCW83" s="228"/>
      <c r="BCX83" s="228"/>
      <c r="BCY83" s="228"/>
      <c r="BCZ83" s="228"/>
      <c r="BDA83" s="228"/>
      <c r="BDB83" s="228"/>
      <c r="BDC83" s="228"/>
      <c r="BDD83" s="228"/>
      <c r="BDE83" s="228"/>
      <c r="BDF83" s="228"/>
      <c r="BDG83" s="228"/>
      <c r="BDH83" s="228"/>
      <c r="BDI83" s="228"/>
      <c r="BDJ83" s="228"/>
      <c r="BDK83" s="228"/>
      <c r="BDL83" s="228"/>
      <c r="BDM83" s="228"/>
      <c r="BDN83" s="228"/>
      <c r="BDO83" s="228"/>
      <c r="BDP83" s="228"/>
      <c r="BDQ83" s="228"/>
      <c r="BDR83" s="228"/>
      <c r="BDS83" s="228"/>
      <c r="BDT83" s="228"/>
      <c r="BDU83" s="228"/>
      <c r="BDV83" s="228"/>
      <c r="BDW83" s="228"/>
      <c r="BDX83" s="228"/>
      <c r="BDY83" s="228"/>
      <c r="BDZ83" s="228"/>
      <c r="BEA83" s="228"/>
      <c r="BEB83" s="228"/>
      <c r="BEC83" s="228"/>
      <c r="BED83" s="228"/>
      <c r="BEE83" s="228"/>
      <c r="BEF83" s="228"/>
      <c r="BEG83" s="228"/>
      <c r="BEH83" s="228"/>
      <c r="BEI83" s="228"/>
    </row>
    <row r="84" spans="1:1491" ht="15" customHeight="1" x14ac:dyDescent="0.25">
      <c r="A84" s="218" t="s">
        <v>2469</v>
      </c>
      <c r="B84" s="312" t="s">
        <v>496</v>
      </c>
      <c r="C84" s="316">
        <v>44197</v>
      </c>
      <c r="D84" s="316">
        <v>45657</v>
      </c>
      <c r="E84" s="108">
        <v>826.4</v>
      </c>
      <c r="F84" s="108">
        <v>826.4</v>
      </c>
      <c r="G84" s="314">
        <v>826.4</v>
      </c>
      <c r="H84" s="108">
        <v>826.4</v>
      </c>
      <c r="I84" s="108">
        <f t="shared" si="18"/>
        <v>32.456209253004474</v>
      </c>
      <c r="J84" s="108">
        <f t="shared" si="18"/>
        <v>32.456209253004474</v>
      </c>
      <c r="K84" s="175"/>
      <c r="L84" s="175">
        <f>H84/25.462</f>
        <v>32.456209253004474</v>
      </c>
      <c r="M84" s="175"/>
      <c r="N84" s="225" t="s">
        <v>918</v>
      </c>
      <c r="O84" s="467">
        <v>0</v>
      </c>
      <c r="P84" s="467">
        <v>64.3</v>
      </c>
      <c r="Q84" s="467">
        <v>194.2</v>
      </c>
      <c r="R84" s="467">
        <v>433.2</v>
      </c>
      <c r="S84" s="467">
        <v>134.69999999999999</v>
      </c>
      <c r="T84" s="467">
        <v>0</v>
      </c>
      <c r="U84" s="467">
        <v>0</v>
      </c>
      <c r="V84" s="453">
        <v>0</v>
      </c>
      <c r="W84" s="259" t="s">
        <v>1184</v>
      </c>
      <c r="X84" s="218" t="s">
        <v>1185</v>
      </c>
      <c r="Y84" s="259" t="s">
        <v>1186</v>
      </c>
      <c r="Z84" s="455" t="s">
        <v>1187</v>
      </c>
      <c r="AA84" s="263" t="s">
        <v>1188</v>
      </c>
      <c r="AB84" s="263" t="s">
        <v>1189</v>
      </c>
      <c r="AC84" s="456">
        <v>826.4</v>
      </c>
      <c r="AD84" s="263" t="s">
        <v>1190</v>
      </c>
      <c r="AE84" s="263" t="s">
        <v>1191</v>
      </c>
      <c r="AF84" s="263" t="s">
        <v>482</v>
      </c>
      <c r="AG84" s="292" t="s">
        <v>460</v>
      </c>
      <c r="AH84" s="498" t="s">
        <v>1192</v>
      </c>
      <c r="AI84" s="499">
        <v>0.4</v>
      </c>
      <c r="AJ84" s="499">
        <v>1</v>
      </c>
      <c r="AK84" s="498" t="s">
        <v>78</v>
      </c>
      <c r="AL84" s="500">
        <v>0</v>
      </c>
      <c r="AM84" s="364">
        <f t="shared" si="10"/>
        <v>330.56</v>
      </c>
      <c r="AN84" s="364">
        <f t="shared" si="11"/>
        <v>0</v>
      </c>
      <c r="AO84" s="103"/>
      <c r="AP84" s="102"/>
      <c r="AQ84" s="366"/>
      <c r="AR84" s="366"/>
      <c r="AS84" s="366"/>
      <c r="AT84" s="366"/>
      <c r="AU84" s="366"/>
      <c r="AV84" s="366"/>
      <c r="AW84" s="366"/>
      <c r="AX84" s="366"/>
      <c r="AY84" s="366"/>
      <c r="AZ84" s="366"/>
      <c r="BA84" s="366"/>
      <c r="BB84" s="366"/>
      <c r="BC84" s="366"/>
      <c r="BD84" s="366"/>
      <c r="BE84" s="366"/>
      <c r="BF84" s="366"/>
      <c r="BG84" s="366"/>
      <c r="BH84" s="366"/>
      <c r="BI84" s="366"/>
      <c r="BJ84" s="366"/>
      <c r="BK84" s="366"/>
      <c r="BL84" s="366"/>
      <c r="BM84" s="366"/>
      <c r="BN84" s="366"/>
      <c r="BO84" s="366"/>
      <c r="BV84" s="228"/>
      <c r="BW84" s="228"/>
      <c r="BX84" s="228"/>
      <c r="BY84" s="228"/>
      <c r="BZ84" s="228"/>
      <c r="CA84" s="228"/>
      <c r="CB84" s="228"/>
      <c r="CC84" s="228"/>
      <c r="CD84" s="228"/>
      <c r="CE84" s="228"/>
      <c r="CF84" s="228"/>
      <c r="CG84" s="228"/>
      <c r="CH84" s="228"/>
      <c r="CI84" s="228"/>
      <c r="CJ84" s="228"/>
      <c r="CK84" s="228"/>
      <c r="CL84" s="228"/>
      <c r="CM84" s="228"/>
      <c r="CN84" s="228"/>
      <c r="CO84" s="228"/>
      <c r="CP84" s="228"/>
      <c r="CQ84" s="228"/>
      <c r="CR84" s="228"/>
      <c r="CS84" s="228"/>
      <c r="CT84" s="228"/>
      <c r="CU84" s="228"/>
      <c r="CV84" s="228"/>
      <c r="CW84" s="228"/>
      <c r="CX84" s="228"/>
      <c r="CY84" s="228"/>
      <c r="CZ84" s="228"/>
      <c r="DA84" s="228"/>
      <c r="DB84" s="228"/>
      <c r="DC84" s="228"/>
      <c r="DD84" s="228"/>
      <c r="DE84" s="228"/>
      <c r="DF84" s="228"/>
      <c r="DG84" s="228"/>
      <c r="DH84" s="228"/>
      <c r="DI84" s="228"/>
      <c r="DJ84" s="228"/>
      <c r="DK84" s="228"/>
      <c r="DL84" s="228"/>
      <c r="DM84" s="228"/>
      <c r="DN84" s="228"/>
      <c r="DO84" s="228"/>
      <c r="DP84" s="228"/>
      <c r="DQ84" s="228"/>
      <c r="DR84" s="228"/>
      <c r="DS84" s="228"/>
      <c r="DT84" s="228"/>
      <c r="DU84" s="228"/>
      <c r="DV84" s="228"/>
      <c r="DW84" s="228"/>
      <c r="DX84" s="228"/>
      <c r="DY84" s="228"/>
      <c r="DZ84" s="228"/>
      <c r="EA84" s="228"/>
      <c r="EB84" s="228"/>
      <c r="EC84" s="228"/>
      <c r="ED84" s="228"/>
      <c r="EE84" s="228"/>
      <c r="EF84" s="228"/>
      <c r="EG84" s="228"/>
      <c r="EH84" s="228"/>
      <c r="EI84" s="228"/>
      <c r="EJ84" s="228"/>
      <c r="EK84" s="228"/>
      <c r="EL84" s="228"/>
      <c r="EM84" s="228"/>
      <c r="EN84" s="228"/>
      <c r="EO84" s="228"/>
      <c r="EP84" s="228"/>
      <c r="EQ84" s="228"/>
      <c r="ER84" s="228"/>
      <c r="ES84" s="228"/>
      <c r="ET84" s="228"/>
      <c r="EU84" s="228"/>
      <c r="EV84" s="228"/>
      <c r="EW84" s="228"/>
      <c r="EX84" s="228"/>
      <c r="EY84" s="228"/>
      <c r="EZ84" s="228"/>
      <c r="FA84" s="228"/>
      <c r="FB84" s="228"/>
      <c r="FC84" s="228"/>
      <c r="FD84" s="228"/>
      <c r="FE84" s="228"/>
      <c r="FF84" s="228"/>
      <c r="FG84" s="228"/>
      <c r="FH84" s="228"/>
      <c r="FI84" s="228"/>
      <c r="FJ84" s="228"/>
      <c r="FK84" s="228"/>
      <c r="FL84" s="228"/>
      <c r="FM84" s="228"/>
      <c r="FN84" s="228"/>
      <c r="FO84" s="228"/>
      <c r="FP84" s="228"/>
      <c r="FQ84" s="228"/>
      <c r="FR84" s="228"/>
      <c r="FS84" s="228"/>
      <c r="FT84" s="228"/>
      <c r="FU84" s="228"/>
      <c r="FV84" s="228"/>
      <c r="FW84" s="228"/>
      <c r="FX84" s="228"/>
      <c r="FY84" s="228"/>
      <c r="FZ84" s="228"/>
      <c r="GA84" s="228"/>
      <c r="GB84" s="228"/>
      <c r="GC84" s="228"/>
      <c r="GD84" s="228"/>
      <c r="GE84" s="228"/>
      <c r="GF84" s="228"/>
      <c r="GG84" s="228"/>
      <c r="GH84" s="228"/>
      <c r="GI84" s="228"/>
      <c r="GJ84" s="228"/>
      <c r="GK84" s="228"/>
      <c r="GL84" s="228"/>
      <c r="GM84" s="228"/>
      <c r="GN84" s="228"/>
      <c r="GO84" s="228"/>
      <c r="GP84" s="228"/>
      <c r="GQ84" s="228"/>
      <c r="GR84" s="228"/>
      <c r="GS84" s="228"/>
      <c r="GT84" s="228"/>
      <c r="GU84" s="228"/>
      <c r="GV84" s="228"/>
      <c r="GW84" s="228"/>
      <c r="GX84" s="228"/>
      <c r="GY84" s="228"/>
      <c r="GZ84" s="228"/>
      <c r="HA84" s="228"/>
      <c r="HB84" s="228"/>
      <c r="HC84" s="228"/>
      <c r="HD84" s="228"/>
      <c r="HE84" s="228"/>
      <c r="HF84" s="228"/>
      <c r="HG84" s="228"/>
      <c r="HH84" s="228"/>
      <c r="HI84" s="228"/>
      <c r="HJ84" s="228"/>
      <c r="HK84" s="228"/>
      <c r="HL84" s="228"/>
      <c r="HM84" s="228"/>
      <c r="HN84" s="228"/>
      <c r="HO84" s="228"/>
      <c r="HP84" s="228"/>
      <c r="HQ84" s="228"/>
      <c r="HR84" s="228"/>
      <c r="HS84" s="228"/>
      <c r="HT84" s="228"/>
      <c r="HU84" s="228"/>
      <c r="HV84" s="228"/>
      <c r="HW84" s="228"/>
      <c r="HX84" s="228"/>
      <c r="HY84" s="228"/>
      <c r="HZ84" s="228"/>
      <c r="IA84" s="228"/>
      <c r="IB84" s="228"/>
      <c r="IC84" s="228"/>
      <c r="ID84" s="228"/>
      <c r="IE84" s="228"/>
      <c r="IF84" s="228"/>
      <c r="IG84" s="228"/>
      <c r="IH84" s="228"/>
      <c r="II84" s="228"/>
      <c r="IJ84" s="228"/>
      <c r="IK84" s="228"/>
      <c r="IL84" s="228"/>
      <c r="IM84" s="228"/>
      <c r="IN84" s="228"/>
      <c r="IO84" s="228"/>
      <c r="IP84" s="228"/>
      <c r="IQ84" s="228"/>
      <c r="IR84" s="228"/>
      <c r="IS84" s="228"/>
      <c r="IT84" s="228"/>
      <c r="IU84" s="228"/>
      <c r="IV84" s="228"/>
      <c r="IW84" s="228"/>
      <c r="IX84" s="228"/>
      <c r="IY84" s="228"/>
      <c r="IZ84" s="228"/>
      <c r="JA84" s="228"/>
      <c r="JB84" s="228"/>
      <c r="JC84" s="228"/>
      <c r="JD84" s="228"/>
      <c r="JE84" s="228"/>
      <c r="JF84" s="228"/>
      <c r="JG84" s="228"/>
      <c r="JH84" s="228"/>
      <c r="JI84" s="228"/>
      <c r="JJ84" s="228"/>
      <c r="JK84" s="228"/>
      <c r="JL84" s="228"/>
      <c r="JM84" s="228"/>
      <c r="JN84" s="228"/>
      <c r="JO84" s="228"/>
      <c r="JP84" s="228"/>
      <c r="JQ84" s="228"/>
      <c r="JR84" s="228"/>
      <c r="JS84" s="228"/>
      <c r="JT84" s="228"/>
      <c r="JU84" s="228"/>
      <c r="JV84" s="228"/>
      <c r="JW84" s="228"/>
      <c r="JX84" s="228"/>
      <c r="JY84" s="228"/>
      <c r="JZ84" s="228"/>
      <c r="KA84" s="228"/>
      <c r="KB84" s="228"/>
      <c r="KC84" s="228"/>
      <c r="KD84" s="228"/>
      <c r="KE84" s="228"/>
      <c r="KF84" s="228"/>
      <c r="KG84" s="228"/>
      <c r="KH84" s="228"/>
      <c r="KI84" s="228"/>
      <c r="KJ84" s="228"/>
      <c r="KK84" s="228"/>
      <c r="KL84" s="228"/>
      <c r="KM84" s="228"/>
      <c r="KN84" s="228"/>
      <c r="KO84" s="228"/>
      <c r="KP84" s="228"/>
      <c r="KQ84" s="228"/>
      <c r="KR84" s="228"/>
      <c r="KS84" s="228"/>
      <c r="KT84" s="228"/>
      <c r="KU84" s="228"/>
      <c r="KV84" s="228"/>
      <c r="KW84" s="228"/>
      <c r="KX84" s="228"/>
      <c r="KY84" s="228"/>
      <c r="KZ84" s="228"/>
      <c r="LA84" s="228"/>
      <c r="LB84" s="228"/>
      <c r="LC84" s="228"/>
      <c r="LD84" s="228"/>
      <c r="LE84" s="228"/>
      <c r="LF84" s="228"/>
      <c r="LG84" s="228"/>
      <c r="LH84" s="228"/>
      <c r="LI84" s="228"/>
      <c r="LJ84" s="228"/>
      <c r="LK84" s="228"/>
      <c r="LL84" s="228"/>
      <c r="LM84" s="228"/>
      <c r="LN84" s="228"/>
      <c r="LO84" s="228"/>
      <c r="LP84" s="228"/>
      <c r="LQ84" s="228"/>
      <c r="LR84" s="228"/>
      <c r="LS84" s="228"/>
      <c r="LT84" s="228"/>
      <c r="LU84" s="228"/>
      <c r="LV84" s="228"/>
      <c r="LW84" s="228"/>
      <c r="LX84" s="228"/>
      <c r="LY84" s="228"/>
      <c r="LZ84" s="228"/>
      <c r="MA84" s="228"/>
      <c r="MB84" s="228"/>
      <c r="MC84" s="228"/>
      <c r="MD84" s="228"/>
      <c r="ME84" s="228"/>
      <c r="MF84" s="228"/>
      <c r="MG84" s="228"/>
      <c r="MH84" s="228"/>
      <c r="MI84" s="228"/>
      <c r="MJ84" s="228"/>
      <c r="MK84" s="228"/>
      <c r="ML84" s="228"/>
      <c r="MM84" s="228"/>
      <c r="MN84" s="228"/>
      <c r="MO84" s="228"/>
      <c r="MP84" s="228"/>
      <c r="MQ84" s="228"/>
      <c r="MR84" s="228"/>
      <c r="MS84" s="228"/>
      <c r="MT84" s="228"/>
      <c r="MU84" s="228"/>
      <c r="MV84" s="228"/>
      <c r="MW84" s="228"/>
      <c r="MX84" s="228"/>
      <c r="MY84" s="228"/>
      <c r="MZ84" s="228"/>
      <c r="NA84" s="228"/>
      <c r="NB84" s="228"/>
      <c r="NC84" s="228"/>
      <c r="ND84" s="228"/>
      <c r="NE84" s="228"/>
      <c r="NF84" s="228"/>
      <c r="NG84" s="228"/>
      <c r="NH84" s="228"/>
      <c r="NI84" s="228"/>
      <c r="NJ84" s="228"/>
      <c r="NK84" s="228"/>
      <c r="NL84" s="228"/>
      <c r="NM84" s="228"/>
      <c r="NN84" s="228"/>
      <c r="NO84" s="228"/>
      <c r="NP84" s="228"/>
      <c r="NQ84" s="228"/>
      <c r="NR84" s="228"/>
      <c r="NS84" s="228"/>
      <c r="NT84" s="228"/>
      <c r="NU84" s="228"/>
      <c r="NV84" s="228"/>
      <c r="NW84" s="228"/>
      <c r="NX84" s="228"/>
      <c r="NY84" s="228"/>
      <c r="NZ84" s="228"/>
      <c r="OA84" s="228"/>
      <c r="OB84" s="228"/>
      <c r="OC84" s="228"/>
      <c r="OD84" s="228"/>
      <c r="OE84" s="228"/>
      <c r="OF84" s="228"/>
      <c r="OG84" s="228"/>
      <c r="OH84" s="228"/>
      <c r="OI84" s="228"/>
      <c r="OJ84" s="228"/>
      <c r="OK84" s="228"/>
      <c r="OL84" s="228"/>
      <c r="OM84" s="228"/>
      <c r="ON84" s="228"/>
      <c r="OO84" s="228"/>
      <c r="OP84" s="228"/>
      <c r="OQ84" s="228"/>
      <c r="OR84" s="228"/>
      <c r="OS84" s="228"/>
      <c r="OT84" s="228"/>
      <c r="OU84" s="228"/>
      <c r="OV84" s="228"/>
      <c r="OW84" s="228"/>
      <c r="OX84" s="228"/>
      <c r="OY84" s="228"/>
      <c r="OZ84" s="228"/>
      <c r="PA84" s="228"/>
      <c r="PB84" s="228"/>
      <c r="PC84" s="228"/>
      <c r="PD84" s="228"/>
      <c r="PE84" s="228"/>
      <c r="PF84" s="228"/>
      <c r="PG84" s="228"/>
      <c r="PH84" s="228"/>
      <c r="PI84" s="228"/>
      <c r="PJ84" s="228"/>
      <c r="PK84" s="228"/>
      <c r="PL84" s="228"/>
      <c r="PM84" s="228"/>
      <c r="PN84" s="228"/>
      <c r="PO84" s="228"/>
      <c r="PP84" s="228"/>
      <c r="PQ84" s="228"/>
      <c r="PR84" s="228"/>
      <c r="PS84" s="228"/>
      <c r="PT84" s="228"/>
      <c r="PU84" s="228"/>
      <c r="PV84" s="228"/>
      <c r="PW84" s="228"/>
      <c r="PX84" s="228"/>
      <c r="PY84" s="228"/>
      <c r="PZ84" s="228"/>
      <c r="QA84" s="228"/>
      <c r="QB84" s="228"/>
      <c r="QC84" s="228"/>
      <c r="QD84" s="228"/>
      <c r="QE84" s="228"/>
      <c r="QF84" s="228"/>
      <c r="QG84" s="228"/>
      <c r="QH84" s="228"/>
      <c r="QI84" s="228"/>
      <c r="QJ84" s="228"/>
      <c r="QK84" s="228"/>
      <c r="QL84" s="228"/>
      <c r="QM84" s="228"/>
      <c r="QN84" s="228"/>
      <c r="QO84" s="228"/>
      <c r="QP84" s="228"/>
      <c r="QQ84" s="228"/>
      <c r="QR84" s="228"/>
      <c r="QS84" s="228"/>
      <c r="QT84" s="228"/>
      <c r="QU84" s="228"/>
      <c r="QV84" s="228"/>
      <c r="QW84" s="228"/>
      <c r="QX84" s="228"/>
      <c r="QY84" s="228"/>
      <c r="QZ84" s="228"/>
      <c r="RA84" s="228"/>
      <c r="RB84" s="228"/>
      <c r="RC84" s="228"/>
      <c r="RD84" s="228"/>
      <c r="RE84" s="228"/>
      <c r="RF84" s="228"/>
      <c r="RG84" s="228"/>
      <c r="RH84" s="228"/>
      <c r="RI84" s="228"/>
      <c r="RJ84" s="228"/>
      <c r="RK84" s="228"/>
      <c r="RL84" s="228"/>
      <c r="RM84" s="228"/>
      <c r="RN84" s="228"/>
      <c r="RO84" s="228"/>
      <c r="RP84" s="228"/>
      <c r="RQ84" s="228"/>
      <c r="RR84" s="228"/>
      <c r="RS84" s="228"/>
      <c r="RT84" s="228"/>
      <c r="RU84" s="228"/>
      <c r="RV84" s="228"/>
      <c r="RW84" s="228"/>
      <c r="RX84" s="228"/>
      <c r="RY84" s="228"/>
      <c r="RZ84" s="228"/>
      <c r="SA84" s="228"/>
      <c r="SB84" s="228"/>
      <c r="SC84" s="228"/>
      <c r="SD84" s="228"/>
      <c r="SE84" s="228"/>
      <c r="SF84" s="228"/>
      <c r="SG84" s="228"/>
      <c r="SH84" s="228"/>
      <c r="SI84" s="228"/>
      <c r="SJ84" s="228"/>
      <c r="SK84" s="228"/>
      <c r="SL84" s="228"/>
      <c r="SM84" s="228"/>
      <c r="SN84" s="228"/>
      <c r="SO84" s="228"/>
      <c r="SP84" s="228"/>
      <c r="SQ84" s="228"/>
      <c r="SR84" s="228"/>
      <c r="SS84" s="228"/>
      <c r="ST84" s="228"/>
      <c r="SU84" s="228"/>
      <c r="SV84" s="228"/>
      <c r="SW84" s="228"/>
      <c r="SX84" s="228"/>
      <c r="SY84" s="228"/>
      <c r="SZ84" s="228"/>
      <c r="TA84" s="228"/>
      <c r="TB84" s="228"/>
      <c r="TC84" s="228"/>
      <c r="TD84" s="228"/>
      <c r="TE84" s="228"/>
      <c r="TF84" s="228"/>
      <c r="TG84" s="228"/>
      <c r="TH84" s="228"/>
      <c r="TI84" s="228"/>
      <c r="TJ84" s="228"/>
      <c r="TK84" s="228"/>
      <c r="TL84" s="228"/>
      <c r="TM84" s="228"/>
      <c r="TN84" s="228"/>
      <c r="TO84" s="228"/>
      <c r="TP84" s="228"/>
      <c r="TQ84" s="228"/>
      <c r="TR84" s="228"/>
      <c r="TS84" s="228"/>
      <c r="TT84" s="228"/>
      <c r="TU84" s="228"/>
      <c r="TV84" s="228"/>
      <c r="TW84" s="228"/>
      <c r="TX84" s="228"/>
      <c r="TY84" s="228"/>
      <c r="TZ84" s="228"/>
      <c r="UA84" s="228"/>
      <c r="UB84" s="228"/>
      <c r="UC84" s="228"/>
      <c r="UD84" s="228"/>
      <c r="UE84" s="228"/>
      <c r="UF84" s="228"/>
      <c r="UG84" s="228"/>
      <c r="UH84" s="228"/>
      <c r="UI84" s="228"/>
      <c r="UJ84" s="228"/>
      <c r="UK84" s="228"/>
      <c r="UL84" s="228"/>
      <c r="UM84" s="228"/>
      <c r="UN84" s="228"/>
      <c r="UO84" s="228"/>
      <c r="UP84" s="228"/>
      <c r="UQ84" s="228"/>
      <c r="UR84" s="228"/>
      <c r="US84" s="228"/>
      <c r="UT84" s="228"/>
      <c r="UU84" s="228"/>
      <c r="UV84" s="228"/>
      <c r="UW84" s="228"/>
      <c r="UX84" s="228"/>
      <c r="UY84" s="228"/>
      <c r="UZ84" s="228"/>
      <c r="VA84" s="228"/>
      <c r="VB84" s="228"/>
      <c r="VC84" s="228"/>
      <c r="VD84" s="228"/>
      <c r="VE84" s="228"/>
      <c r="VF84" s="228"/>
      <c r="VG84" s="228"/>
      <c r="VH84" s="228"/>
      <c r="VI84" s="228"/>
      <c r="VJ84" s="228"/>
      <c r="VK84" s="228"/>
      <c r="VL84" s="228"/>
      <c r="VM84" s="228"/>
      <c r="VN84" s="228"/>
      <c r="VO84" s="228"/>
      <c r="VP84" s="228"/>
      <c r="VQ84" s="228"/>
      <c r="VR84" s="228"/>
      <c r="VS84" s="228"/>
      <c r="VT84" s="228"/>
      <c r="VU84" s="228"/>
      <c r="VV84" s="228"/>
      <c r="VW84" s="228"/>
      <c r="VX84" s="228"/>
      <c r="VY84" s="228"/>
      <c r="VZ84" s="228"/>
      <c r="WA84" s="228"/>
      <c r="WB84" s="228"/>
      <c r="WC84" s="228"/>
      <c r="WD84" s="228"/>
      <c r="WE84" s="228"/>
      <c r="WF84" s="228"/>
      <c r="WG84" s="228"/>
      <c r="WH84" s="228"/>
      <c r="WI84" s="228"/>
      <c r="WJ84" s="228"/>
      <c r="WK84" s="228"/>
      <c r="WL84" s="228"/>
      <c r="WM84" s="228"/>
      <c r="WN84" s="228"/>
      <c r="WO84" s="228"/>
      <c r="WP84" s="228"/>
      <c r="WQ84" s="228"/>
      <c r="WR84" s="228"/>
      <c r="WS84" s="228"/>
      <c r="WT84" s="228"/>
      <c r="WU84" s="228"/>
      <c r="WV84" s="228"/>
      <c r="WW84" s="228"/>
      <c r="WX84" s="228"/>
      <c r="WY84" s="228"/>
      <c r="WZ84" s="228"/>
      <c r="XA84" s="228"/>
      <c r="XB84" s="228"/>
      <c r="XC84" s="228"/>
      <c r="XD84" s="228"/>
      <c r="XE84" s="228"/>
      <c r="XF84" s="228"/>
      <c r="XG84" s="228"/>
      <c r="XH84" s="228"/>
      <c r="XI84" s="228"/>
      <c r="XJ84" s="228"/>
      <c r="XK84" s="228"/>
      <c r="XL84" s="228"/>
      <c r="XM84" s="228"/>
      <c r="XN84" s="228"/>
      <c r="XO84" s="228"/>
      <c r="XP84" s="228"/>
      <c r="XQ84" s="228"/>
      <c r="XR84" s="228"/>
      <c r="XS84" s="228"/>
      <c r="XT84" s="228"/>
      <c r="XU84" s="228"/>
      <c r="XV84" s="228"/>
      <c r="XW84" s="228"/>
      <c r="XX84" s="228"/>
      <c r="XY84" s="228"/>
      <c r="XZ84" s="228"/>
      <c r="YA84" s="228"/>
      <c r="YB84" s="228"/>
      <c r="YC84" s="228"/>
      <c r="YD84" s="228"/>
      <c r="YE84" s="228"/>
      <c r="YF84" s="228"/>
      <c r="YG84" s="228"/>
      <c r="YH84" s="228"/>
      <c r="YI84" s="228"/>
      <c r="YJ84" s="228"/>
      <c r="YK84" s="228"/>
      <c r="YL84" s="228"/>
      <c r="YM84" s="228"/>
      <c r="YN84" s="228"/>
      <c r="YO84" s="228"/>
      <c r="YP84" s="228"/>
      <c r="YQ84" s="228"/>
      <c r="YR84" s="228"/>
      <c r="YS84" s="228"/>
      <c r="YT84" s="228"/>
      <c r="YU84" s="228"/>
      <c r="YV84" s="228"/>
      <c r="YW84" s="228"/>
      <c r="YX84" s="228"/>
      <c r="YY84" s="228"/>
      <c r="YZ84" s="228"/>
      <c r="ZA84" s="228"/>
      <c r="ZB84" s="228"/>
      <c r="ZC84" s="228"/>
      <c r="ZD84" s="228"/>
      <c r="ZE84" s="228"/>
      <c r="ZF84" s="228"/>
      <c r="ZG84" s="228"/>
      <c r="ZH84" s="228"/>
      <c r="ZI84" s="228"/>
      <c r="ZJ84" s="228"/>
      <c r="ZK84" s="228"/>
      <c r="ZL84" s="228"/>
      <c r="ZM84" s="228"/>
      <c r="ZN84" s="228"/>
      <c r="ZO84" s="228"/>
      <c r="ZP84" s="228"/>
      <c r="ZQ84" s="228"/>
      <c r="ZR84" s="228"/>
      <c r="ZS84" s="228"/>
      <c r="ZT84" s="228"/>
      <c r="ZU84" s="228"/>
      <c r="ZV84" s="228"/>
      <c r="ZW84" s="228"/>
      <c r="ZX84" s="228"/>
      <c r="ZY84" s="228"/>
      <c r="ZZ84" s="228"/>
      <c r="AAA84" s="228"/>
      <c r="AAB84" s="228"/>
      <c r="AAC84" s="228"/>
      <c r="AAD84" s="228"/>
      <c r="AAE84" s="228"/>
      <c r="AAF84" s="228"/>
      <c r="AAG84" s="228"/>
      <c r="AAH84" s="228"/>
      <c r="AAI84" s="228"/>
      <c r="AAJ84" s="228"/>
      <c r="AAK84" s="228"/>
      <c r="AAL84" s="228"/>
      <c r="AAM84" s="228"/>
      <c r="AAN84" s="228"/>
      <c r="AAO84" s="228"/>
      <c r="AAP84" s="228"/>
      <c r="AAQ84" s="228"/>
      <c r="AAR84" s="228"/>
      <c r="AAS84" s="228"/>
      <c r="AAT84" s="228"/>
      <c r="AAU84" s="228"/>
      <c r="AAV84" s="228"/>
      <c r="AAW84" s="228"/>
      <c r="AAX84" s="228"/>
      <c r="AAY84" s="228"/>
      <c r="AAZ84" s="228"/>
      <c r="ABA84" s="228"/>
      <c r="ABB84" s="228"/>
      <c r="ABC84" s="228"/>
      <c r="ABD84" s="228"/>
      <c r="ABE84" s="228"/>
      <c r="ABF84" s="228"/>
      <c r="ABG84" s="228"/>
      <c r="ABH84" s="228"/>
      <c r="ABI84" s="228"/>
      <c r="ABJ84" s="228"/>
      <c r="ABK84" s="228"/>
      <c r="ABL84" s="228"/>
      <c r="ABM84" s="228"/>
      <c r="ABN84" s="228"/>
      <c r="ABO84" s="228"/>
      <c r="ABP84" s="228"/>
      <c r="ABQ84" s="228"/>
      <c r="ABR84" s="228"/>
      <c r="ABS84" s="228"/>
      <c r="ABT84" s="228"/>
      <c r="ABU84" s="228"/>
      <c r="ABV84" s="228"/>
      <c r="ABW84" s="228"/>
      <c r="ABX84" s="228"/>
      <c r="ABY84" s="228"/>
      <c r="ABZ84" s="228"/>
      <c r="ACA84" s="228"/>
      <c r="ACB84" s="228"/>
      <c r="ACC84" s="228"/>
      <c r="ACD84" s="228"/>
      <c r="ACE84" s="228"/>
      <c r="ACF84" s="228"/>
      <c r="ACG84" s="228"/>
      <c r="ACH84" s="228"/>
      <c r="ACI84" s="228"/>
      <c r="ACJ84" s="228"/>
      <c r="ACK84" s="228"/>
      <c r="ACL84" s="228"/>
      <c r="ACM84" s="228"/>
      <c r="ACN84" s="228"/>
      <c r="ACO84" s="228"/>
      <c r="ACP84" s="228"/>
      <c r="ACQ84" s="228"/>
      <c r="ACR84" s="228"/>
      <c r="ACS84" s="228"/>
      <c r="ACT84" s="228"/>
      <c r="ACU84" s="228"/>
      <c r="ACV84" s="228"/>
      <c r="ACW84" s="228"/>
      <c r="ACX84" s="228"/>
      <c r="ACY84" s="228"/>
      <c r="ACZ84" s="228"/>
      <c r="ADA84" s="228"/>
      <c r="ADB84" s="228"/>
      <c r="ADC84" s="228"/>
      <c r="ADD84" s="228"/>
      <c r="ADE84" s="228"/>
      <c r="ADF84" s="228"/>
      <c r="ADG84" s="228"/>
      <c r="ADH84" s="228"/>
      <c r="ADI84" s="228"/>
      <c r="ADJ84" s="228"/>
      <c r="ADK84" s="228"/>
      <c r="ADL84" s="228"/>
      <c r="ADM84" s="228"/>
      <c r="ADN84" s="228"/>
      <c r="ADO84" s="228"/>
      <c r="ADP84" s="228"/>
      <c r="ADQ84" s="228"/>
      <c r="ADR84" s="228"/>
      <c r="ADS84" s="228"/>
      <c r="ADT84" s="228"/>
      <c r="ADU84" s="228"/>
      <c r="ADV84" s="228"/>
      <c r="ADW84" s="228"/>
      <c r="ADX84" s="228"/>
      <c r="ADY84" s="228"/>
      <c r="ADZ84" s="228"/>
      <c r="AEA84" s="228"/>
      <c r="AEB84" s="228"/>
      <c r="AEC84" s="228"/>
      <c r="AED84" s="228"/>
      <c r="AEE84" s="228"/>
      <c r="AEF84" s="228"/>
      <c r="AEG84" s="228"/>
      <c r="AEH84" s="228"/>
      <c r="AEI84" s="228"/>
      <c r="AEJ84" s="228"/>
      <c r="AEK84" s="228"/>
      <c r="AEL84" s="228"/>
      <c r="AEM84" s="228"/>
      <c r="AEN84" s="228"/>
      <c r="AEO84" s="228"/>
      <c r="AEP84" s="228"/>
      <c r="AEQ84" s="228"/>
      <c r="AER84" s="228"/>
      <c r="AES84" s="228"/>
      <c r="AET84" s="228"/>
      <c r="AEU84" s="228"/>
      <c r="AEV84" s="228"/>
      <c r="AEW84" s="228"/>
      <c r="AEX84" s="228"/>
      <c r="AEY84" s="228"/>
      <c r="AEZ84" s="228"/>
      <c r="AFA84" s="228"/>
      <c r="AFB84" s="228"/>
      <c r="AFC84" s="228"/>
      <c r="AFD84" s="228"/>
      <c r="AFE84" s="228"/>
      <c r="AFF84" s="228"/>
      <c r="AFG84" s="228"/>
      <c r="AFH84" s="228"/>
      <c r="AFI84" s="228"/>
      <c r="AFJ84" s="228"/>
      <c r="AFK84" s="228"/>
      <c r="AFL84" s="228"/>
      <c r="AFM84" s="228"/>
      <c r="AFN84" s="228"/>
      <c r="AFO84" s="228"/>
      <c r="AFP84" s="228"/>
      <c r="AFQ84" s="228"/>
      <c r="AFR84" s="228"/>
      <c r="AFS84" s="228"/>
      <c r="AFT84" s="228"/>
      <c r="AFU84" s="228"/>
      <c r="AFV84" s="228"/>
      <c r="AFW84" s="228"/>
      <c r="AFX84" s="228"/>
      <c r="AFY84" s="228"/>
      <c r="AFZ84" s="228"/>
      <c r="AGA84" s="228"/>
      <c r="AGB84" s="228"/>
      <c r="AGC84" s="228"/>
      <c r="AGD84" s="228"/>
      <c r="AGE84" s="228"/>
      <c r="AGF84" s="228"/>
      <c r="AGG84" s="228"/>
      <c r="AGH84" s="228"/>
      <c r="AGI84" s="228"/>
      <c r="AGJ84" s="228"/>
      <c r="AGK84" s="228"/>
      <c r="AGL84" s="228"/>
      <c r="AGM84" s="228"/>
      <c r="AGN84" s="228"/>
      <c r="AGO84" s="228"/>
      <c r="AGP84" s="228"/>
      <c r="AGQ84" s="228"/>
      <c r="AGR84" s="228"/>
      <c r="AGS84" s="228"/>
      <c r="AGT84" s="228"/>
      <c r="AGU84" s="228"/>
      <c r="AGV84" s="228"/>
      <c r="AGW84" s="228"/>
      <c r="AGX84" s="228"/>
      <c r="AGY84" s="228"/>
      <c r="AGZ84" s="228"/>
      <c r="AHA84" s="228"/>
      <c r="AHB84" s="228"/>
      <c r="AHC84" s="228"/>
      <c r="AHD84" s="228"/>
      <c r="AHE84" s="228"/>
      <c r="AHF84" s="228"/>
      <c r="AHG84" s="228"/>
      <c r="AHH84" s="228"/>
      <c r="AHI84" s="228"/>
      <c r="AHJ84" s="228"/>
      <c r="AHK84" s="228"/>
      <c r="AHL84" s="228"/>
      <c r="AHM84" s="228"/>
      <c r="AHN84" s="228"/>
      <c r="AHO84" s="228"/>
      <c r="AHP84" s="228"/>
      <c r="AHQ84" s="228"/>
      <c r="AHR84" s="228"/>
      <c r="AHS84" s="228"/>
      <c r="AHT84" s="228"/>
      <c r="AHU84" s="228"/>
      <c r="AHV84" s="228"/>
      <c r="AHW84" s="228"/>
      <c r="AHX84" s="228"/>
      <c r="AHY84" s="228"/>
      <c r="AHZ84" s="228"/>
      <c r="AIA84" s="228"/>
      <c r="AIB84" s="228"/>
      <c r="AIC84" s="228"/>
      <c r="AID84" s="228"/>
      <c r="AIE84" s="228"/>
      <c r="AIF84" s="228"/>
      <c r="AIG84" s="228"/>
      <c r="AIH84" s="228"/>
      <c r="AII84" s="228"/>
      <c r="AIJ84" s="228"/>
      <c r="AIK84" s="228"/>
      <c r="AIL84" s="228"/>
      <c r="AIM84" s="228"/>
      <c r="AIN84" s="228"/>
      <c r="AIO84" s="228"/>
      <c r="AIP84" s="228"/>
      <c r="AIQ84" s="228"/>
      <c r="AIR84" s="228"/>
      <c r="AIS84" s="228"/>
      <c r="AIT84" s="228"/>
      <c r="AIU84" s="228"/>
      <c r="AIV84" s="228"/>
      <c r="AIW84" s="228"/>
      <c r="AIX84" s="228"/>
      <c r="AIY84" s="228"/>
      <c r="AIZ84" s="228"/>
      <c r="AJA84" s="228"/>
      <c r="AJB84" s="228"/>
      <c r="AJC84" s="228"/>
      <c r="AJD84" s="228"/>
      <c r="AJE84" s="228"/>
      <c r="AJF84" s="228"/>
      <c r="AJG84" s="228"/>
      <c r="AJH84" s="228"/>
      <c r="AJI84" s="228"/>
      <c r="AJJ84" s="228"/>
      <c r="AJK84" s="228"/>
      <c r="AJL84" s="228"/>
      <c r="AJM84" s="228"/>
      <c r="AJN84" s="228"/>
      <c r="AJO84" s="228"/>
      <c r="AJP84" s="228"/>
      <c r="AJQ84" s="228"/>
      <c r="AJR84" s="228"/>
      <c r="AJS84" s="228"/>
      <c r="AJT84" s="228"/>
      <c r="AJU84" s="228"/>
      <c r="AJV84" s="228"/>
      <c r="AJW84" s="228"/>
      <c r="AJX84" s="228"/>
      <c r="AJY84" s="228"/>
      <c r="AJZ84" s="228"/>
      <c r="AKA84" s="228"/>
      <c r="AKB84" s="228"/>
      <c r="AKC84" s="228"/>
      <c r="AKD84" s="228"/>
      <c r="AKE84" s="228"/>
      <c r="AKF84" s="228"/>
      <c r="AKG84" s="228"/>
      <c r="AKH84" s="228"/>
      <c r="AKI84" s="228"/>
      <c r="AKJ84" s="228"/>
      <c r="AKK84" s="228"/>
      <c r="AKL84" s="228"/>
      <c r="AKM84" s="228"/>
      <c r="AKN84" s="228"/>
      <c r="AKO84" s="228"/>
      <c r="AKP84" s="228"/>
      <c r="AKQ84" s="228"/>
      <c r="AKR84" s="228"/>
      <c r="AKS84" s="228"/>
      <c r="AKT84" s="228"/>
      <c r="AKU84" s="228"/>
      <c r="AKV84" s="228"/>
      <c r="AKW84" s="228"/>
      <c r="AKX84" s="228"/>
      <c r="AKY84" s="228"/>
      <c r="AKZ84" s="228"/>
      <c r="ALA84" s="228"/>
      <c r="ALB84" s="228"/>
      <c r="ALC84" s="228"/>
      <c r="ALD84" s="228"/>
      <c r="ALE84" s="228"/>
      <c r="ALF84" s="228"/>
      <c r="ALG84" s="228"/>
      <c r="ALH84" s="228"/>
      <c r="ALI84" s="228"/>
      <c r="ALJ84" s="228"/>
      <c r="ALK84" s="228"/>
      <c r="ALL84" s="228"/>
      <c r="ALM84" s="228"/>
      <c r="ALN84" s="228"/>
      <c r="ALO84" s="228"/>
      <c r="ALP84" s="228"/>
      <c r="ALQ84" s="228"/>
      <c r="ALR84" s="228"/>
      <c r="ALS84" s="228"/>
      <c r="ALT84" s="228"/>
      <c r="ALU84" s="228"/>
      <c r="ALV84" s="228"/>
      <c r="ALW84" s="228"/>
      <c r="ALX84" s="228"/>
      <c r="ALY84" s="228"/>
      <c r="ALZ84" s="228"/>
      <c r="AMA84" s="228"/>
      <c r="AMB84" s="228"/>
      <c r="AMC84" s="228"/>
      <c r="AMD84" s="228"/>
      <c r="AME84" s="228"/>
      <c r="AMF84" s="228"/>
      <c r="AMG84" s="228"/>
      <c r="AMH84" s="228"/>
      <c r="AMI84" s="228"/>
      <c r="AMJ84" s="228"/>
      <c r="AMK84" s="228"/>
      <c r="AML84" s="228"/>
      <c r="AMM84" s="228"/>
      <c r="AMN84" s="228"/>
      <c r="AMO84" s="228"/>
      <c r="AMP84" s="228"/>
      <c r="AMQ84" s="228"/>
      <c r="AMR84" s="228"/>
      <c r="AMS84" s="228"/>
      <c r="AMT84" s="228"/>
      <c r="AMU84" s="228"/>
      <c r="AMV84" s="228"/>
      <c r="AMW84" s="228"/>
      <c r="AMX84" s="228"/>
      <c r="AMY84" s="228"/>
      <c r="AMZ84" s="228"/>
      <c r="ANA84" s="228"/>
      <c r="ANB84" s="228"/>
      <c r="ANC84" s="228"/>
      <c r="AND84" s="228"/>
      <c r="ANE84" s="228"/>
      <c r="ANF84" s="228"/>
      <c r="ANG84" s="228"/>
      <c r="ANH84" s="228"/>
      <c r="ANI84" s="228"/>
      <c r="ANJ84" s="228"/>
      <c r="ANK84" s="228"/>
      <c r="ANL84" s="228"/>
      <c r="ANM84" s="228"/>
      <c r="ANN84" s="228"/>
      <c r="ANO84" s="228"/>
      <c r="ANP84" s="228"/>
      <c r="ANQ84" s="228"/>
      <c r="ANR84" s="228"/>
      <c r="ANS84" s="228"/>
      <c r="ANT84" s="228"/>
      <c r="ANU84" s="228"/>
      <c r="ANV84" s="228"/>
      <c r="ANW84" s="228"/>
      <c r="ANX84" s="228"/>
      <c r="ANY84" s="228"/>
      <c r="ANZ84" s="228"/>
      <c r="AOA84" s="228"/>
      <c r="AOB84" s="228"/>
      <c r="AOC84" s="228"/>
      <c r="AOD84" s="228"/>
      <c r="AOE84" s="228"/>
      <c r="AOF84" s="228"/>
      <c r="AOG84" s="228"/>
      <c r="AOH84" s="228"/>
      <c r="AOI84" s="228"/>
      <c r="AOJ84" s="228"/>
      <c r="AOK84" s="228"/>
      <c r="AOL84" s="228"/>
      <c r="AOM84" s="228"/>
      <c r="AON84" s="228"/>
      <c r="AOO84" s="228"/>
      <c r="AOP84" s="228"/>
      <c r="AOQ84" s="228"/>
      <c r="AOR84" s="228"/>
      <c r="AOS84" s="228"/>
      <c r="AOT84" s="228"/>
      <c r="AOU84" s="228"/>
      <c r="AOV84" s="228"/>
      <c r="AOW84" s="228"/>
      <c r="AOX84" s="228"/>
      <c r="AOY84" s="228"/>
      <c r="AOZ84" s="228"/>
      <c r="APA84" s="228"/>
      <c r="APB84" s="228"/>
      <c r="APC84" s="228"/>
      <c r="APD84" s="228"/>
      <c r="APE84" s="228"/>
      <c r="APF84" s="228"/>
      <c r="APG84" s="228"/>
      <c r="APH84" s="228"/>
      <c r="API84" s="228"/>
      <c r="APJ84" s="228"/>
      <c r="APK84" s="228"/>
      <c r="APL84" s="228"/>
      <c r="APM84" s="228"/>
      <c r="APN84" s="228"/>
      <c r="APO84" s="228"/>
      <c r="APP84" s="228"/>
      <c r="APQ84" s="228"/>
      <c r="APR84" s="228"/>
      <c r="APS84" s="228"/>
      <c r="APT84" s="228"/>
      <c r="APU84" s="228"/>
      <c r="APV84" s="228"/>
      <c r="APW84" s="228"/>
      <c r="APX84" s="228"/>
      <c r="APY84" s="228"/>
      <c r="APZ84" s="228"/>
      <c r="AQA84" s="228"/>
      <c r="AQB84" s="228"/>
      <c r="AQC84" s="228"/>
      <c r="AQD84" s="228"/>
      <c r="AQE84" s="228"/>
      <c r="AQF84" s="228"/>
      <c r="AQG84" s="228"/>
      <c r="AQH84" s="228"/>
      <c r="AQI84" s="228"/>
      <c r="AQJ84" s="228"/>
      <c r="AQK84" s="228"/>
      <c r="AQL84" s="228"/>
      <c r="AQM84" s="228"/>
      <c r="AQN84" s="228"/>
      <c r="AQO84" s="228"/>
      <c r="AQP84" s="228"/>
      <c r="AQQ84" s="228"/>
      <c r="AQR84" s="228"/>
      <c r="AQS84" s="228"/>
      <c r="AQT84" s="228"/>
      <c r="AQU84" s="228"/>
      <c r="AQV84" s="228"/>
      <c r="AQW84" s="228"/>
      <c r="AQX84" s="228"/>
      <c r="AQY84" s="228"/>
      <c r="AQZ84" s="228"/>
      <c r="ARA84" s="228"/>
      <c r="ARB84" s="228"/>
      <c r="ARC84" s="228"/>
      <c r="ARD84" s="228"/>
      <c r="ARE84" s="228"/>
      <c r="ARF84" s="228"/>
      <c r="ARG84" s="228"/>
      <c r="ARH84" s="228"/>
      <c r="ARI84" s="228"/>
      <c r="ARJ84" s="228"/>
      <c r="ARK84" s="228"/>
      <c r="ARL84" s="228"/>
      <c r="ARM84" s="228"/>
      <c r="ARN84" s="228"/>
      <c r="ARO84" s="228"/>
      <c r="ARP84" s="228"/>
      <c r="ARQ84" s="228"/>
      <c r="ARR84" s="228"/>
      <c r="ARS84" s="228"/>
      <c r="ART84" s="228"/>
      <c r="ARU84" s="228"/>
      <c r="ARV84" s="228"/>
      <c r="ARW84" s="228"/>
      <c r="ARX84" s="228"/>
      <c r="ARY84" s="228"/>
      <c r="ARZ84" s="228"/>
      <c r="ASA84" s="228"/>
      <c r="ASB84" s="228"/>
      <c r="ASC84" s="228"/>
      <c r="ASD84" s="228"/>
      <c r="ASE84" s="228"/>
      <c r="ASF84" s="228"/>
      <c r="ASG84" s="228"/>
      <c r="ASH84" s="228"/>
      <c r="ASI84" s="228"/>
      <c r="ASJ84" s="228"/>
      <c r="ASK84" s="228"/>
      <c r="ASL84" s="228"/>
      <c r="ASM84" s="228"/>
      <c r="ASN84" s="228"/>
      <c r="ASO84" s="228"/>
      <c r="ASP84" s="228"/>
      <c r="ASQ84" s="228"/>
      <c r="ASR84" s="228"/>
      <c r="ASS84" s="228"/>
      <c r="AST84" s="228"/>
      <c r="ASU84" s="228"/>
      <c r="ASV84" s="228"/>
      <c r="ASW84" s="228"/>
      <c r="ASX84" s="228"/>
      <c r="ASY84" s="228"/>
      <c r="ASZ84" s="228"/>
      <c r="ATA84" s="228"/>
      <c r="ATB84" s="228"/>
      <c r="ATC84" s="228"/>
      <c r="ATD84" s="228"/>
      <c r="ATE84" s="228"/>
      <c r="ATF84" s="228"/>
      <c r="ATG84" s="228"/>
      <c r="ATH84" s="228"/>
      <c r="ATI84" s="228"/>
      <c r="ATJ84" s="228"/>
      <c r="ATK84" s="228"/>
      <c r="ATL84" s="228"/>
      <c r="ATM84" s="228"/>
      <c r="ATN84" s="228"/>
      <c r="ATO84" s="228"/>
      <c r="ATP84" s="228"/>
      <c r="ATQ84" s="228"/>
      <c r="ATR84" s="228"/>
      <c r="ATS84" s="228"/>
      <c r="ATT84" s="228"/>
      <c r="ATU84" s="228"/>
      <c r="ATV84" s="228"/>
      <c r="ATW84" s="228"/>
      <c r="ATX84" s="228"/>
      <c r="ATY84" s="228"/>
      <c r="ATZ84" s="228"/>
      <c r="AUA84" s="228"/>
      <c r="AUB84" s="228"/>
      <c r="AUC84" s="228"/>
      <c r="AUD84" s="228"/>
      <c r="AUE84" s="228"/>
      <c r="AUF84" s="228"/>
      <c r="AUG84" s="228"/>
      <c r="AUH84" s="228"/>
      <c r="AUI84" s="228"/>
      <c r="AUJ84" s="228"/>
      <c r="AUK84" s="228"/>
      <c r="AUL84" s="228"/>
      <c r="AUM84" s="228"/>
      <c r="AUN84" s="228"/>
      <c r="AUO84" s="228"/>
      <c r="AUP84" s="228"/>
      <c r="AUQ84" s="228"/>
      <c r="AUR84" s="228"/>
      <c r="AUS84" s="228"/>
      <c r="AUT84" s="228"/>
      <c r="AUU84" s="228"/>
      <c r="AUV84" s="228"/>
      <c r="AUW84" s="228"/>
      <c r="AUX84" s="228"/>
      <c r="AUY84" s="228"/>
      <c r="AUZ84" s="228"/>
      <c r="AVA84" s="228"/>
      <c r="AVB84" s="228"/>
      <c r="AVC84" s="228"/>
      <c r="AVD84" s="228"/>
      <c r="AVE84" s="228"/>
      <c r="AVF84" s="228"/>
      <c r="AVG84" s="228"/>
      <c r="AVH84" s="228"/>
      <c r="AVI84" s="228"/>
      <c r="AVJ84" s="228"/>
      <c r="AVK84" s="228"/>
      <c r="AVL84" s="228"/>
      <c r="AVM84" s="228"/>
      <c r="AVN84" s="228"/>
      <c r="AVO84" s="228"/>
      <c r="AVP84" s="228"/>
      <c r="AVQ84" s="228"/>
      <c r="AVR84" s="228"/>
      <c r="AVS84" s="228"/>
      <c r="AVT84" s="228"/>
      <c r="AVU84" s="228"/>
      <c r="AVV84" s="228"/>
      <c r="AVW84" s="228"/>
      <c r="AVX84" s="228"/>
      <c r="AVY84" s="228"/>
      <c r="AVZ84" s="228"/>
      <c r="AWA84" s="228"/>
      <c r="AWB84" s="228"/>
      <c r="AWC84" s="228"/>
      <c r="AWD84" s="228"/>
      <c r="AWE84" s="228"/>
      <c r="AWF84" s="228"/>
      <c r="AWG84" s="228"/>
      <c r="AWH84" s="228"/>
      <c r="AWI84" s="228"/>
      <c r="AWJ84" s="228"/>
      <c r="AWK84" s="228"/>
      <c r="AWL84" s="228"/>
      <c r="AWM84" s="228"/>
      <c r="AWN84" s="228"/>
      <c r="AWO84" s="228"/>
      <c r="AWP84" s="228"/>
      <c r="AWQ84" s="228"/>
      <c r="AWR84" s="228"/>
      <c r="AWS84" s="228"/>
      <c r="AWT84" s="228"/>
      <c r="AWU84" s="228"/>
      <c r="AWV84" s="228"/>
      <c r="AWW84" s="228"/>
      <c r="AWX84" s="228"/>
      <c r="AWY84" s="228"/>
      <c r="AWZ84" s="228"/>
      <c r="AXA84" s="228"/>
      <c r="AXB84" s="228"/>
      <c r="AXC84" s="228"/>
      <c r="AXD84" s="228"/>
      <c r="AXE84" s="228"/>
      <c r="AXF84" s="228"/>
      <c r="AXG84" s="228"/>
      <c r="AXH84" s="228"/>
      <c r="AXI84" s="228"/>
      <c r="AXJ84" s="228"/>
      <c r="AXK84" s="228"/>
      <c r="AXL84" s="228"/>
      <c r="AXM84" s="228"/>
      <c r="AXN84" s="228"/>
      <c r="AXO84" s="228"/>
      <c r="AXP84" s="228"/>
      <c r="AXQ84" s="228"/>
      <c r="AXR84" s="228"/>
      <c r="AXS84" s="228"/>
      <c r="AXT84" s="228"/>
      <c r="AXU84" s="228"/>
      <c r="AXV84" s="228"/>
      <c r="AXW84" s="228"/>
      <c r="AXX84" s="228"/>
      <c r="AXY84" s="228"/>
      <c r="AXZ84" s="228"/>
      <c r="AYA84" s="228"/>
      <c r="AYB84" s="228"/>
      <c r="AYC84" s="228"/>
      <c r="AYD84" s="228"/>
      <c r="AYE84" s="228"/>
      <c r="AYF84" s="228"/>
      <c r="AYG84" s="228"/>
      <c r="AYH84" s="228"/>
      <c r="AYI84" s="228"/>
      <c r="AYJ84" s="228"/>
      <c r="AYK84" s="228"/>
      <c r="AYL84" s="228"/>
      <c r="AYM84" s="228"/>
      <c r="AYN84" s="228"/>
      <c r="AYO84" s="228"/>
      <c r="AYP84" s="228"/>
      <c r="AYQ84" s="228"/>
      <c r="AYR84" s="228"/>
      <c r="AYS84" s="228"/>
      <c r="AYT84" s="228"/>
      <c r="AYU84" s="228"/>
      <c r="AYV84" s="228"/>
      <c r="AYW84" s="228"/>
      <c r="AYX84" s="228"/>
      <c r="AYY84" s="228"/>
      <c r="AYZ84" s="228"/>
      <c r="AZA84" s="228"/>
      <c r="AZB84" s="228"/>
      <c r="AZC84" s="228"/>
      <c r="AZD84" s="228"/>
      <c r="AZE84" s="228"/>
      <c r="AZF84" s="228"/>
      <c r="AZG84" s="228"/>
      <c r="AZH84" s="228"/>
      <c r="AZI84" s="228"/>
      <c r="AZJ84" s="228"/>
      <c r="AZK84" s="228"/>
      <c r="AZL84" s="228"/>
      <c r="AZM84" s="228"/>
      <c r="AZN84" s="228"/>
      <c r="AZO84" s="228"/>
      <c r="AZP84" s="228"/>
      <c r="AZQ84" s="228"/>
      <c r="AZR84" s="228"/>
      <c r="AZS84" s="228"/>
      <c r="AZT84" s="228"/>
      <c r="AZU84" s="228"/>
      <c r="AZV84" s="228"/>
      <c r="AZW84" s="228"/>
      <c r="AZX84" s="228"/>
      <c r="AZY84" s="228"/>
      <c r="AZZ84" s="228"/>
      <c r="BAA84" s="228"/>
      <c r="BAB84" s="228"/>
      <c r="BAC84" s="228"/>
      <c r="BAD84" s="228"/>
      <c r="BAE84" s="228"/>
      <c r="BAF84" s="228"/>
      <c r="BAG84" s="228"/>
      <c r="BAH84" s="228"/>
      <c r="BAI84" s="228"/>
      <c r="BAJ84" s="228"/>
      <c r="BAK84" s="228"/>
      <c r="BAL84" s="228"/>
      <c r="BAM84" s="228"/>
      <c r="BAN84" s="228"/>
      <c r="BAO84" s="228"/>
      <c r="BAP84" s="228"/>
      <c r="BAQ84" s="228"/>
      <c r="BAR84" s="228"/>
      <c r="BAS84" s="228"/>
      <c r="BAT84" s="228"/>
      <c r="BAU84" s="228"/>
      <c r="BAV84" s="228"/>
      <c r="BAW84" s="228"/>
      <c r="BAX84" s="228"/>
      <c r="BAY84" s="228"/>
      <c r="BAZ84" s="228"/>
      <c r="BBA84" s="228"/>
      <c r="BBB84" s="228"/>
      <c r="BBC84" s="228"/>
      <c r="BBD84" s="228"/>
      <c r="BBE84" s="228"/>
      <c r="BBF84" s="228"/>
      <c r="BBG84" s="228"/>
      <c r="BBH84" s="228"/>
      <c r="BBI84" s="228"/>
      <c r="BBJ84" s="228"/>
      <c r="BBK84" s="228"/>
      <c r="BBL84" s="228"/>
      <c r="BBM84" s="228"/>
      <c r="BBN84" s="228"/>
      <c r="BBO84" s="228"/>
      <c r="BBP84" s="228"/>
      <c r="BBQ84" s="228"/>
      <c r="BBR84" s="228"/>
      <c r="BBS84" s="228"/>
      <c r="BBT84" s="228"/>
      <c r="BBU84" s="228"/>
      <c r="BBV84" s="228"/>
      <c r="BBW84" s="228"/>
      <c r="BBX84" s="228"/>
      <c r="BBY84" s="228"/>
      <c r="BBZ84" s="228"/>
      <c r="BCA84" s="228"/>
      <c r="BCB84" s="228"/>
      <c r="BCC84" s="228"/>
      <c r="BCD84" s="228"/>
      <c r="BCE84" s="228"/>
      <c r="BCF84" s="228"/>
      <c r="BCG84" s="228"/>
      <c r="BCH84" s="228"/>
      <c r="BCI84" s="228"/>
      <c r="BCJ84" s="228"/>
      <c r="BCK84" s="228"/>
      <c r="BCL84" s="228"/>
      <c r="BCM84" s="228"/>
      <c r="BCN84" s="228"/>
      <c r="BCO84" s="228"/>
      <c r="BCP84" s="228"/>
      <c r="BCQ84" s="228"/>
      <c r="BCR84" s="228"/>
      <c r="BCS84" s="228"/>
      <c r="BCT84" s="228"/>
      <c r="BCU84" s="228"/>
      <c r="BCV84" s="228"/>
      <c r="BCW84" s="228"/>
      <c r="BCX84" s="228"/>
      <c r="BCY84" s="228"/>
      <c r="BCZ84" s="228"/>
      <c r="BDA84" s="228"/>
      <c r="BDB84" s="228"/>
      <c r="BDC84" s="228"/>
      <c r="BDD84" s="228"/>
      <c r="BDE84" s="228"/>
      <c r="BDF84" s="228"/>
      <c r="BDG84" s="228"/>
      <c r="BDH84" s="228"/>
      <c r="BDI84" s="228"/>
      <c r="BDJ84" s="228"/>
      <c r="BDK84" s="228"/>
      <c r="BDL84" s="228"/>
      <c r="BDM84" s="228"/>
      <c r="BDN84" s="228"/>
      <c r="BDO84" s="228"/>
      <c r="BDP84" s="228"/>
      <c r="BDQ84" s="228"/>
      <c r="BDR84" s="228"/>
      <c r="BDS84" s="228"/>
      <c r="BDT84" s="228"/>
      <c r="BDU84" s="228"/>
      <c r="BDV84" s="228"/>
      <c r="BDW84" s="228"/>
      <c r="BDX84" s="228"/>
      <c r="BDY84" s="228"/>
      <c r="BDZ84" s="228"/>
      <c r="BEA84" s="228"/>
      <c r="BEB84" s="228"/>
      <c r="BEC84" s="228"/>
      <c r="BED84" s="228"/>
      <c r="BEE84" s="228"/>
      <c r="BEF84" s="228"/>
      <c r="BEG84" s="228"/>
      <c r="BEH84" s="228"/>
      <c r="BEI84" s="228"/>
    </row>
    <row r="85" spans="1:1491" ht="15" customHeight="1" x14ac:dyDescent="0.25">
      <c r="A85" s="218" t="s">
        <v>2469</v>
      </c>
      <c r="B85" s="312" t="s">
        <v>502</v>
      </c>
      <c r="C85" s="316">
        <v>44197</v>
      </c>
      <c r="D85" s="316">
        <v>45291</v>
      </c>
      <c r="E85" s="108">
        <v>8540</v>
      </c>
      <c r="F85" s="108">
        <v>8540</v>
      </c>
      <c r="G85" s="315">
        <v>8540</v>
      </c>
      <c r="H85" s="108">
        <v>8540</v>
      </c>
      <c r="I85" s="108">
        <f t="shared" si="18"/>
        <v>335.40177519440738</v>
      </c>
      <c r="J85" s="108">
        <f t="shared" si="18"/>
        <v>335.40177519440738</v>
      </c>
      <c r="K85" s="175"/>
      <c r="L85" s="175">
        <f>H85/25.462</f>
        <v>335.40177519440738</v>
      </c>
      <c r="M85" s="175"/>
      <c r="N85" s="225" t="s">
        <v>918</v>
      </c>
      <c r="O85" s="467">
        <v>0</v>
      </c>
      <c r="P85" s="467">
        <v>2989</v>
      </c>
      <c r="Q85" s="467">
        <v>2989</v>
      </c>
      <c r="R85" s="467">
        <v>2562</v>
      </c>
      <c r="S85" s="467">
        <v>0</v>
      </c>
      <c r="T85" s="467">
        <v>0</v>
      </c>
      <c r="U85" s="467">
        <v>0</v>
      </c>
      <c r="V85" s="453">
        <v>0</v>
      </c>
      <c r="W85" s="259"/>
      <c r="X85" s="454">
        <v>21</v>
      </c>
      <c r="Y85" s="259" t="s">
        <v>1193</v>
      </c>
      <c r="Z85" s="455" t="s">
        <v>1174</v>
      </c>
      <c r="AA85" s="263" t="s">
        <v>1194</v>
      </c>
      <c r="AB85" s="263" t="s">
        <v>1195</v>
      </c>
      <c r="AC85" s="456">
        <v>8540</v>
      </c>
      <c r="AD85" s="263" t="s">
        <v>1196</v>
      </c>
      <c r="AE85" s="263"/>
      <c r="AF85" s="263" t="s">
        <v>482</v>
      </c>
      <c r="AG85" s="292" t="s">
        <v>460</v>
      </c>
      <c r="AH85" s="498" t="s">
        <v>1197</v>
      </c>
      <c r="AI85" s="499">
        <v>1</v>
      </c>
      <c r="AJ85" s="499">
        <v>1</v>
      </c>
      <c r="AK85" s="498" t="s">
        <v>78</v>
      </c>
      <c r="AL85" s="500">
        <v>0</v>
      </c>
      <c r="AM85" s="364">
        <f t="shared" si="10"/>
        <v>8540</v>
      </c>
      <c r="AN85" s="364">
        <f t="shared" si="11"/>
        <v>0</v>
      </c>
      <c r="AO85" s="103"/>
      <c r="AP85" s="102"/>
      <c r="AQ85" s="366"/>
      <c r="AR85" s="366"/>
      <c r="AS85" s="366"/>
      <c r="AT85" s="366"/>
      <c r="AU85" s="366"/>
      <c r="AV85" s="366"/>
      <c r="AW85" s="366"/>
      <c r="AX85" s="366"/>
      <c r="AY85" s="366"/>
      <c r="AZ85" s="366"/>
      <c r="BA85" s="366"/>
      <c r="BB85" s="366"/>
      <c r="BC85" s="366"/>
      <c r="BD85" s="366"/>
      <c r="BE85" s="366"/>
      <c r="BF85" s="366"/>
      <c r="BG85" s="366"/>
      <c r="BH85" s="366"/>
      <c r="BI85" s="366"/>
      <c r="BJ85" s="366"/>
      <c r="BK85" s="366"/>
      <c r="BL85" s="366"/>
      <c r="BM85" s="366"/>
      <c r="BN85" s="366"/>
      <c r="BO85" s="366"/>
      <c r="BV85" s="228"/>
      <c r="BW85" s="228"/>
      <c r="BX85" s="228"/>
      <c r="BY85" s="228"/>
      <c r="BZ85" s="228"/>
      <c r="CA85" s="228"/>
      <c r="CB85" s="228"/>
      <c r="CC85" s="228"/>
      <c r="CD85" s="228"/>
      <c r="CE85" s="228"/>
      <c r="CF85" s="228"/>
      <c r="CG85" s="228"/>
      <c r="CH85" s="228"/>
      <c r="CI85" s="228"/>
      <c r="CJ85" s="228"/>
      <c r="CK85" s="228"/>
      <c r="CL85" s="228"/>
      <c r="CM85" s="228"/>
      <c r="CN85" s="228"/>
      <c r="CO85" s="228"/>
      <c r="CP85" s="228"/>
      <c r="CQ85" s="228"/>
      <c r="CR85" s="228"/>
      <c r="CS85" s="228"/>
      <c r="CT85" s="228"/>
      <c r="CU85" s="228"/>
      <c r="CV85" s="228"/>
      <c r="CW85" s="228"/>
      <c r="CX85" s="228"/>
      <c r="CY85" s="228"/>
      <c r="CZ85" s="228"/>
      <c r="DA85" s="228"/>
      <c r="DB85" s="228"/>
      <c r="DC85" s="228"/>
      <c r="DD85" s="228"/>
      <c r="DE85" s="228"/>
      <c r="DF85" s="228"/>
      <c r="DG85" s="228"/>
      <c r="DH85" s="228"/>
      <c r="DI85" s="228"/>
      <c r="DJ85" s="228"/>
      <c r="DK85" s="228"/>
      <c r="DL85" s="228"/>
      <c r="DM85" s="228"/>
      <c r="DN85" s="228"/>
      <c r="DO85" s="228"/>
      <c r="DP85" s="228"/>
      <c r="DQ85" s="228"/>
      <c r="DR85" s="228"/>
      <c r="DS85" s="228"/>
      <c r="DT85" s="228"/>
      <c r="DU85" s="228"/>
      <c r="DV85" s="228"/>
      <c r="DW85" s="228"/>
      <c r="DX85" s="228"/>
      <c r="DY85" s="228"/>
      <c r="DZ85" s="228"/>
      <c r="EA85" s="228"/>
      <c r="EB85" s="228"/>
      <c r="EC85" s="228"/>
      <c r="ED85" s="228"/>
      <c r="EE85" s="228"/>
      <c r="EF85" s="228"/>
      <c r="EG85" s="228"/>
      <c r="EH85" s="228"/>
      <c r="EI85" s="228"/>
      <c r="EJ85" s="228"/>
      <c r="EK85" s="228"/>
      <c r="EL85" s="228"/>
      <c r="EM85" s="228"/>
      <c r="EN85" s="228"/>
      <c r="EO85" s="228"/>
      <c r="EP85" s="228"/>
      <c r="EQ85" s="228"/>
      <c r="ER85" s="228"/>
      <c r="ES85" s="228"/>
      <c r="ET85" s="228"/>
      <c r="EU85" s="228"/>
      <c r="EV85" s="228"/>
      <c r="EW85" s="228"/>
      <c r="EX85" s="228"/>
      <c r="EY85" s="228"/>
      <c r="EZ85" s="228"/>
      <c r="FA85" s="228"/>
      <c r="FB85" s="228"/>
      <c r="FC85" s="228"/>
      <c r="FD85" s="228"/>
      <c r="FE85" s="228"/>
      <c r="FF85" s="228"/>
      <c r="FG85" s="228"/>
      <c r="FH85" s="228"/>
      <c r="FI85" s="228"/>
      <c r="FJ85" s="228"/>
      <c r="FK85" s="228"/>
      <c r="FL85" s="228"/>
      <c r="FM85" s="228"/>
      <c r="FN85" s="228"/>
      <c r="FO85" s="228"/>
      <c r="FP85" s="228"/>
      <c r="FQ85" s="228"/>
      <c r="FR85" s="228"/>
      <c r="FS85" s="228"/>
      <c r="FT85" s="228"/>
      <c r="FU85" s="228"/>
      <c r="FV85" s="228"/>
      <c r="FW85" s="228"/>
      <c r="FX85" s="228"/>
      <c r="FY85" s="228"/>
      <c r="FZ85" s="228"/>
      <c r="GA85" s="228"/>
      <c r="GB85" s="228"/>
      <c r="GC85" s="228"/>
      <c r="GD85" s="228"/>
      <c r="GE85" s="228"/>
      <c r="GF85" s="228"/>
      <c r="GG85" s="228"/>
      <c r="GH85" s="228"/>
      <c r="GI85" s="228"/>
      <c r="GJ85" s="228"/>
      <c r="GK85" s="228"/>
      <c r="GL85" s="228"/>
      <c r="GM85" s="228"/>
      <c r="GN85" s="228"/>
      <c r="GO85" s="228"/>
      <c r="GP85" s="228"/>
      <c r="GQ85" s="228"/>
      <c r="GR85" s="228"/>
      <c r="GS85" s="228"/>
      <c r="GT85" s="228"/>
      <c r="GU85" s="228"/>
      <c r="GV85" s="228"/>
      <c r="GW85" s="228"/>
      <c r="GX85" s="228"/>
      <c r="GY85" s="228"/>
      <c r="GZ85" s="228"/>
      <c r="HA85" s="228"/>
      <c r="HB85" s="228"/>
      <c r="HC85" s="228"/>
      <c r="HD85" s="228"/>
      <c r="HE85" s="228"/>
      <c r="HF85" s="228"/>
      <c r="HG85" s="228"/>
      <c r="HH85" s="228"/>
      <c r="HI85" s="228"/>
      <c r="HJ85" s="228"/>
      <c r="HK85" s="228"/>
      <c r="HL85" s="228"/>
      <c r="HM85" s="228"/>
      <c r="HN85" s="228"/>
      <c r="HO85" s="228"/>
      <c r="HP85" s="228"/>
      <c r="HQ85" s="228"/>
      <c r="HR85" s="228"/>
      <c r="HS85" s="228"/>
      <c r="HT85" s="228"/>
      <c r="HU85" s="228"/>
      <c r="HV85" s="228"/>
      <c r="HW85" s="228"/>
      <c r="HX85" s="228"/>
      <c r="HY85" s="228"/>
      <c r="HZ85" s="228"/>
      <c r="IA85" s="228"/>
      <c r="IB85" s="228"/>
      <c r="IC85" s="228"/>
      <c r="ID85" s="228"/>
      <c r="IE85" s="228"/>
      <c r="IF85" s="228"/>
      <c r="IG85" s="228"/>
      <c r="IH85" s="228"/>
      <c r="II85" s="228"/>
      <c r="IJ85" s="228"/>
      <c r="IK85" s="228"/>
      <c r="IL85" s="228"/>
      <c r="IM85" s="228"/>
      <c r="IN85" s="228"/>
      <c r="IO85" s="228"/>
      <c r="IP85" s="228"/>
      <c r="IQ85" s="228"/>
      <c r="IR85" s="228"/>
      <c r="IS85" s="228"/>
      <c r="IT85" s="228"/>
      <c r="IU85" s="228"/>
      <c r="IV85" s="228"/>
      <c r="IW85" s="228"/>
      <c r="IX85" s="228"/>
      <c r="IY85" s="228"/>
      <c r="IZ85" s="228"/>
      <c r="JA85" s="228"/>
      <c r="JB85" s="228"/>
      <c r="JC85" s="228"/>
      <c r="JD85" s="228"/>
      <c r="JE85" s="228"/>
      <c r="JF85" s="228"/>
      <c r="JG85" s="228"/>
      <c r="JH85" s="228"/>
      <c r="JI85" s="228"/>
      <c r="JJ85" s="228"/>
      <c r="JK85" s="228"/>
      <c r="JL85" s="228"/>
      <c r="JM85" s="228"/>
      <c r="JN85" s="228"/>
      <c r="JO85" s="228"/>
      <c r="JP85" s="228"/>
      <c r="JQ85" s="228"/>
      <c r="JR85" s="228"/>
      <c r="JS85" s="228"/>
      <c r="JT85" s="228"/>
      <c r="JU85" s="228"/>
      <c r="JV85" s="228"/>
      <c r="JW85" s="228"/>
      <c r="JX85" s="228"/>
      <c r="JY85" s="228"/>
      <c r="JZ85" s="228"/>
      <c r="KA85" s="228"/>
      <c r="KB85" s="228"/>
      <c r="KC85" s="228"/>
      <c r="KD85" s="228"/>
      <c r="KE85" s="228"/>
      <c r="KF85" s="228"/>
      <c r="KG85" s="228"/>
      <c r="KH85" s="228"/>
      <c r="KI85" s="228"/>
      <c r="KJ85" s="228"/>
      <c r="KK85" s="228"/>
      <c r="KL85" s="228"/>
      <c r="KM85" s="228"/>
      <c r="KN85" s="228"/>
      <c r="KO85" s="228"/>
      <c r="KP85" s="228"/>
      <c r="KQ85" s="228"/>
      <c r="KR85" s="228"/>
      <c r="KS85" s="228"/>
      <c r="KT85" s="228"/>
      <c r="KU85" s="228"/>
      <c r="KV85" s="228"/>
      <c r="KW85" s="228"/>
      <c r="KX85" s="228"/>
      <c r="KY85" s="228"/>
      <c r="KZ85" s="228"/>
      <c r="LA85" s="228"/>
      <c r="LB85" s="228"/>
      <c r="LC85" s="228"/>
      <c r="LD85" s="228"/>
      <c r="LE85" s="228"/>
      <c r="LF85" s="228"/>
      <c r="LG85" s="228"/>
      <c r="LH85" s="228"/>
      <c r="LI85" s="228"/>
      <c r="LJ85" s="228"/>
      <c r="LK85" s="228"/>
      <c r="LL85" s="228"/>
      <c r="LM85" s="228"/>
      <c r="LN85" s="228"/>
      <c r="LO85" s="228"/>
      <c r="LP85" s="228"/>
      <c r="LQ85" s="228"/>
      <c r="LR85" s="228"/>
      <c r="LS85" s="228"/>
      <c r="LT85" s="228"/>
      <c r="LU85" s="228"/>
      <c r="LV85" s="228"/>
      <c r="LW85" s="228"/>
      <c r="LX85" s="228"/>
      <c r="LY85" s="228"/>
      <c r="LZ85" s="228"/>
      <c r="MA85" s="228"/>
      <c r="MB85" s="228"/>
      <c r="MC85" s="228"/>
      <c r="MD85" s="228"/>
      <c r="ME85" s="228"/>
      <c r="MF85" s="228"/>
      <c r="MG85" s="228"/>
      <c r="MH85" s="228"/>
      <c r="MI85" s="228"/>
      <c r="MJ85" s="228"/>
      <c r="MK85" s="228"/>
      <c r="ML85" s="228"/>
      <c r="MM85" s="228"/>
      <c r="MN85" s="228"/>
      <c r="MO85" s="228"/>
      <c r="MP85" s="228"/>
      <c r="MQ85" s="228"/>
      <c r="MR85" s="228"/>
      <c r="MS85" s="228"/>
      <c r="MT85" s="228"/>
      <c r="MU85" s="228"/>
      <c r="MV85" s="228"/>
      <c r="MW85" s="228"/>
      <c r="MX85" s="228"/>
      <c r="MY85" s="228"/>
      <c r="MZ85" s="228"/>
      <c r="NA85" s="228"/>
      <c r="NB85" s="228"/>
      <c r="NC85" s="228"/>
      <c r="ND85" s="228"/>
      <c r="NE85" s="228"/>
      <c r="NF85" s="228"/>
      <c r="NG85" s="228"/>
      <c r="NH85" s="228"/>
      <c r="NI85" s="228"/>
      <c r="NJ85" s="228"/>
      <c r="NK85" s="228"/>
      <c r="NL85" s="228"/>
      <c r="NM85" s="228"/>
      <c r="NN85" s="228"/>
      <c r="NO85" s="228"/>
      <c r="NP85" s="228"/>
      <c r="NQ85" s="228"/>
      <c r="NR85" s="228"/>
      <c r="NS85" s="228"/>
      <c r="NT85" s="228"/>
      <c r="NU85" s="228"/>
      <c r="NV85" s="228"/>
      <c r="NW85" s="228"/>
      <c r="NX85" s="228"/>
      <c r="NY85" s="228"/>
      <c r="NZ85" s="228"/>
      <c r="OA85" s="228"/>
      <c r="OB85" s="228"/>
      <c r="OC85" s="228"/>
      <c r="OD85" s="228"/>
      <c r="OE85" s="228"/>
      <c r="OF85" s="228"/>
      <c r="OG85" s="228"/>
      <c r="OH85" s="228"/>
      <c r="OI85" s="228"/>
      <c r="OJ85" s="228"/>
      <c r="OK85" s="228"/>
      <c r="OL85" s="228"/>
      <c r="OM85" s="228"/>
      <c r="ON85" s="228"/>
      <c r="OO85" s="228"/>
      <c r="OP85" s="228"/>
      <c r="OQ85" s="228"/>
      <c r="OR85" s="228"/>
      <c r="OS85" s="228"/>
      <c r="OT85" s="228"/>
      <c r="OU85" s="228"/>
      <c r="OV85" s="228"/>
      <c r="OW85" s="228"/>
      <c r="OX85" s="228"/>
      <c r="OY85" s="228"/>
      <c r="OZ85" s="228"/>
      <c r="PA85" s="228"/>
      <c r="PB85" s="228"/>
      <c r="PC85" s="228"/>
      <c r="PD85" s="228"/>
      <c r="PE85" s="228"/>
      <c r="PF85" s="228"/>
      <c r="PG85" s="228"/>
      <c r="PH85" s="228"/>
      <c r="PI85" s="228"/>
      <c r="PJ85" s="228"/>
      <c r="PK85" s="228"/>
      <c r="PL85" s="228"/>
      <c r="PM85" s="228"/>
      <c r="PN85" s="228"/>
      <c r="PO85" s="228"/>
      <c r="PP85" s="228"/>
      <c r="PQ85" s="228"/>
      <c r="PR85" s="228"/>
      <c r="PS85" s="228"/>
      <c r="PT85" s="228"/>
      <c r="PU85" s="228"/>
      <c r="PV85" s="228"/>
      <c r="PW85" s="228"/>
      <c r="PX85" s="228"/>
      <c r="PY85" s="228"/>
      <c r="PZ85" s="228"/>
      <c r="QA85" s="228"/>
      <c r="QB85" s="228"/>
      <c r="QC85" s="228"/>
      <c r="QD85" s="228"/>
      <c r="QE85" s="228"/>
      <c r="QF85" s="228"/>
      <c r="QG85" s="228"/>
      <c r="QH85" s="228"/>
      <c r="QI85" s="228"/>
      <c r="QJ85" s="228"/>
      <c r="QK85" s="228"/>
      <c r="QL85" s="228"/>
      <c r="QM85" s="228"/>
      <c r="QN85" s="228"/>
      <c r="QO85" s="228"/>
      <c r="QP85" s="228"/>
      <c r="QQ85" s="228"/>
      <c r="QR85" s="228"/>
      <c r="QS85" s="228"/>
      <c r="QT85" s="228"/>
      <c r="QU85" s="228"/>
      <c r="QV85" s="228"/>
      <c r="QW85" s="228"/>
      <c r="QX85" s="228"/>
      <c r="QY85" s="228"/>
      <c r="QZ85" s="228"/>
      <c r="RA85" s="228"/>
      <c r="RB85" s="228"/>
      <c r="RC85" s="228"/>
      <c r="RD85" s="228"/>
      <c r="RE85" s="228"/>
      <c r="RF85" s="228"/>
      <c r="RG85" s="228"/>
      <c r="RH85" s="228"/>
      <c r="RI85" s="228"/>
      <c r="RJ85" s="228"/>
      <c r="RK85" s="228"/>
      <c r="RL85" s="228"/>
      <c r="RM85" s="228"/>
      <c r="RN85" s="228"/>
      <c r="RO85" s="228"/>
      <c r="RP85" s="228"/>
      <c r="RQ85" s="228"/>
      <c r="RR85" s="228"/>
      <c r="RS85" s="228"/>
      <c r="RT85" s="228"/>
      <c r="RU85" s="228"/>
      <c r="RV85" s="228"/>
      <c r="RW85" s="228"/>
      <c r="RX85" s="228"/>
      <c r="RY85" s="228"/>
      <c r="RZ85" s="228"/>
      <c r="SA85" s="228"/>
      <c r="SB85" s="228"/>
      <c r="SC85" s="228"/>
      <c r="SD85" s="228"/>
      <c r="SE85" s="228"/>
      <c r="SF85" s="228"/>
      <c r="SG85" s="228"/>
      <c r="SH85" s="228"/>
      <c r="SI85" s="228"/>
      <c r="SJ85" s="228"/>
      <c r="SK85" s="228"/>
      <c r="SL85" s="228"/>
      <c r="SM85" s="228"/>
      <c r="SN85" s="228"/>
      <c r="SO85" s="228"/>
      <c r="SP85" s="228"/>
      <c r="SQ85" s="228"/>
      <c r="SR85" s="228"/>
      <c r="SS85" s="228"/>
      <c r="ST85" s="228"/>
      <c r="SU85" s="228"/>
      <c r="SV85" s="228"/>
      <c r="SW85" s="228"/>
      <c r="SX85" s="228"/>
      <c r="SY85" s="228"/>
      <c r="SZ85" s="228"/>
      <c r="TA85" s="228"/>
      <c r="TB85" s="228"/>
      <c r="TC85" s="228"/>
      <c r="TD85" s="228"/>
      <c r="TE85" s="228"/>
      <c r="TF85" s="228"/>
      <c r="TG85" s="228"/>
      <c r="TH85" s="228"/>
      <c r="TI85" s="228"/>
      <c r="TJ85" s="228"/>
      <c r="TK85" s="228"/>
      <c r="TL85" s="228"/>
      <c r="TM85" s="228"/>
      <c r="TN85" s="228"/>
      <c r="TO85" s="228"/>
      <c r="TP85" s="228"/>
      <c r="TQ85" s="228"/>
      <c r="TR85" s="228"/>
      <c r="TS85" s="228"/>
      <c r="TT85" s="228"/>
      <c r="TU85" s="228"/>
      <c r="TV85" s="228"/>
      <c r="TW85" s="228"/>
      <c r="TX85" s="228"/>
      <c r="TY85" s="228"/>
      <c r="TZ85" s="228"/>
      <c r="UA85" s="228"/>
      <c r="UB85" s="228"/>
      <c r="UC85" s="228"/>
      <c r="UD85" s="228"/>
      <c r="UE85" s="228"/>
      <c r="UF85" s="228"/>
      <c r="UG85" s="228"/>
      <c r="UH85" s="228"/>
      <c r="UI85" s="228"/>
      <c r="UJ85" s="228"/>
      <c r="UK85" s="228"/>
      <c r="UL85" s="228"/>
      <c r="UM85" s="228"/>
      <c r="UN85" s="228"/>
      <c r="UO85" s="228"/>
      <c r="UP85" s="228"/>
      <c r="UQ85" s="228"/>
      <c r="UR85" s="228"/>
      <c r="US85" s="228"/>
      <c r="UT85" s="228"/>
      <c r="UU85" s="228"/>
      <c r="UV85" s="228"/>
      <c r="UW85" s="228"/>
      <c r="UX85" s="228"/>
      <c r="UY85" s="228"/>
      <c r="UZ85" s="228"/>
      <c r="VA85" s="228"/>
      <c r="VB85" s="228"/>
      <c r="VC85" s="228"/>
      <c r="VD85" s="228"/>
      <c r="VE85" s="228"/>
      <c r="VF85" s="228"/>
      <c r="VG85" s="228"/>
      <c r="VH85" s="228"/>
      <c r="VI85" s="228"/>
      <c r="VJ85" s="228"/>
      <c r="VK85" s="228"/>
      <c r="VL85" s="228"/>
      <c r="VM85" s="228"/>
      <c r="VN85" s="228"/>
      <c r="VO85" s="228"/>
      <c r="VP85" s="228"/>
      <c r="VQ85" s="228"/>
      <c r="VR85" s="228"/>
      <c r="VS85" s="228"/>
      <c r="VT85" s="228"/>
      <c r="VU85" s="228"/>
      <c r="VV85" s="228"/>
      <c r="VW85" s="228"/>
      <c r="VX85" s="228"/>
      <c r="VY85" s="228"/>
      <c r="VZ85" s="228"/>
      <c r="WA85" s="228"/>
      <c r="WB85" s="228"/>
      <c r="WC85" s="228"/>
      <c r="WD85" s="228"/>
      <c r="WE85" s="228"/>
      <c r="WF85" s="228"/>
      <c r="WG85" s="228"/>
      <c r="WH85" s="228"/>
      <c r="WI85" s="228"/>
      <c r="WJ85" s="228"/>
      <c r="WK85" s="228"/>
      <c r="WL85" s="228"/>
      <c r="WM85" s="228"/>
      <c r="WN85" s="228"/>
      <c r="WO85" s="228"/>
      <c r="WP85" s="228"/>
      <c r="WQ85" s="228"/>
      <c r="WR85" s="228"/>
      <c r="WS85" s="228"/>
      <c r="WT85" s="228"/>
      <c r="WU85" s="228"/>
      <c r="WV85" s="228"/>
      <c r="WW85" s="228"/>
      <c r="WX85" s="228"/>
      <c r="WY85" s="228"/>
      <c r="WZ85" s="228"/>
      <c r="XA85" s="228"/>
      <c r="XB85" s="228"/>
      <c r="XC85" s="228"/>
      <c r="XD85" s="228"/>
      <c r="XE85" s="228"/>
      <c r="XF85" s="228"/>
      <c r="XG85" s="228"/>
      <c r="XH85" s="228"/>
      <c r="XI85" s="228"/>
      <c r="XJ85" s="228"/>
      <c r="XK85" s="228"/>
      <c r="XL85" s="228"/>
      <c r="XM85" s="228"/>
      <c r="XN85" s="228"/>
      <c r="XO85" s="228"/>
      <c r="XP85" s="228"/>
      <c r="XQ85" s="228"/>
      <c r="XR85" s="228"/>
      <c r="XS85" s="228"/>
      <c r="XT85" s="228"/>
      <c r="XU85" s="228"/>
      <c r="XV85" s="228"/>
      <c r="XW85" s="228"/>
      <c r="XX85" s="228"/>
      <c r="XY85" s="228"/>
      <c r="XZ85" s="228"/>
      <c r="YA85" s="228"/>
      <c r="YB85" s="228"/>
      <c r="YC85" s="228"/>
      <c r="YD85" s="228"/>
      <c r="YE85" s="228"/>
      <c r="YF85" s="228"/>
      <c r="YG85" s="228"/>
      <c r="YH85" s="228"/>
      <c r="YI85" s="228"/>
      <c r="YJ85" s="228"/>
      <c r="YK85" s="228"/>
      <c r="YL85" s="228"/>
      <c r="YM85" s="228"/>
      <c r="YN85" s="228"/>
      <c r="YO85" s="228"/>
      <c r="YP85" s="228"/>
      <c r="YQ85" s="228"/>
      <c r="YR85" s="228"/>
      <c r="YS85" s="228"/>
      <c r="YT85" s="228"/>
      <c r="YU85" s="228"/>
      <c r="YV85" s="228"/>
      <c r="YW85" s="228"/>
      <c r="YX85" s="228"/>
      <c r="YY85" s="228"/>
      <c r="YZ85" s="228"/>
      <c r="ZA85" s="228"/>
      <c r="ZB85" s="228"/>
      <c r="ZC85" s="228"/>
      <c r="ZD85" s="228"/>
      <c r="ZE85" s="228"/>
      <c r="ZF85" s="228"/>
      <c r="ZG85" s="228"/>
      <c r="ZH85" s="228"/>
      <c r="ZI85" s="228"/>
      <c r="ZJ85" s="228"/>
      <c r="ZK85" s="228"/>
      <c r="ZL85" s="228"/>
      <c r="ZM85" s="228"/>
      <c r="ZN85" s="228"/>
      <c r="ZO85" s="228"/>
      <c r="ZP85" s="228"/>
      <c r="ZQ85" s="228"/>
      <c r="ZR85" s="228"/>
      <c r="ZS85" s="228"/>
      <c r="ZT85" s="228"/>
      <c r="ZU85" s="228"/>
      <c r="ZV85" s="228"/>
      <c r="ZW85" s="228"/>
      <c r="ZX85" s="228"/>
      <c r="ZY85" s="228"/>
      <c r="ZZ85" s="228"/>
      <c r="AAA85" s="228"/>
      <c r="AAB85" s="228"/>
      <c r="AAC85" s="228"/>
      <c r="AAD85" s="228"/>
      <c r="AAE85" s="228"/>
      <c r="AAF85" s="228"/>
      <c r="AAG85" s="228"/>
      <c r="AAH85" s="228"/>
      <c r="AAI85" s="228"/>
      <c r="AAJ85" s="228"/>
      <c r="AAK85" s="228"/>
      <c r="AAL85" s="228"/>
      <c r="AAM85" s="228"/>
      <c r="AAN85" s="228"/>
      <c r="AAO85" s="228"/>
      <c r="AAP85" s="228"/>
      <c r="AAQ85" s="228"/>
      <c r="AAR85" s="228"/>
      <c r="AAS85" s="228"/>
      <c r="AAT85" s="228"/>
      <c r="AAU85" s="228"/>
      <c r="AAV85" s="228"/>
      <c r="AAW85" s="228"/>
      <c r="AAX85" s="228"/>
      <c r="AAY85" s="228"/>
      <c r="AAZ85" s="228"/>
      <c r="ABA85" s="228"/>
      <c r="ABB85" s="228"/>
      <c r="ABC85" s="228"/>
      <c r="ABD85" s="228"/>
      <c r="ABE85" s="228"/>
      <c r="ABF85" s="228"/>
      <c r="ABG85" s="228"/>
      <c r="ABH85" s="228"/>
      <c r="ABI85" s="228"/>
      <c r="ABJ85" s="228"/>
      <c r="ABK85" s="228"/>
      <c r="ABL85" s="228"/>
      <c r="ABM85" s="228"/>
      <c r="ABN85" s="228"/>
      <c r="ABO85" s="228"/>
      <c r="ABP85" s="228"/>
      <c r="ABQ85" s="228"/>
      <c r="ABR85" s="228"/>
      <c r="ABS85" s="228"/>
      <c r="ABT85" s="228"/>
      <c r="ABU85" s="228"/>
      <c r="ABV85" s="228"/>
      <c r="ABW85" s="228"/>
      <c r="ABX85" s="228"/>
      <c r="ABY85" s="228"/>
      <c r="ABZ85" s="228"/>
      <c r="ACA85" s="228"/>
      <c r="ACB85" s="228"/>
      <c r="ACC85" s="228"/>
      <c r="ACD85" s="228"/>
      <c r="ACE85" s="228"/>
      <c r="ACF85" s="228"/>
      <c r="ACG85" s="228"/>
      <c r="ACH85" s="228"/>
      <c r="ACI85" s="228"/>
      <c r="ACJ85" s="228"/>
      <c r="ACK85" s="228"/>
      <c r="ACL85" s="228"/>
      <c r="ACM85" s="228"/>
      <c r="ACN85" s="228"/>
      <c r="ACO85" s="228"/>
      <c r="ACP85" s="228"/>
      <c r="ACQ85" s="228"/>
      <c r="ACR85" s="228"/>
      <c r="ACS85" s="228"/>
      <c r="ACT85" s="228"/>
      <c r="ACU85" s="228"/>
      <c r="ACV85" s="228"/>
      <c r="ACW85" s="228"/>
      <c r="ACX85" s="228"/>
      <c r="ACY85" s="228"/>
      <c r="ACZ85" s="228"/>
      <c r="ADA85" s="228"/>
      <c r="ADB85" s="228"/>
      <c r="ADC85" s="228"/>
      <c r="ADD85" s="228"/>
      <c r="ADE85" s="228"/>
      <c r="ADF85" s="228"/>
      <c r="ADG85" s="228"/>
      <c r="ADH85" s="228"/>
      <c r="ADI85" s="228"/>
      <c r="ADJ85" s="228"/>
      <c r="ADK85" s="228"/>
      <c r="ADL85" s="228"/>
      <c r="ADM85" s="228"/>
      <c r="ADN85" s="228"/>
      <c r="ADO85" s="228"/>
      <c r="ADP85" s="228"/>
      <c r="ADQ85" s="228"/>
      <c r="ADR85" s="228"/>
      <c r="ADS85" s="228"/>
      <c r="ADT85" s="228"/>
      <c r="ADU85" s="228"/>
      <c r="ADV85" s="228"/>
      <c r="ADW85" s="228"/>
      <c r="ADX85" s="228"/>
      <c r="ADY85" s="228"/>
      <c r="ADZ85" s="228"/>
      <c r="AEA85" s="228"/>
      <c r="AEB85" s="228"/>
      <c r="AEC85" s="228"/>
      <c r="AED85" s="228"/>
      <c r="AEE85" s="228"/>
      <c r="AEF85" s="228"/>
      <c r="AEG85" s="228"/>
      <c r="AEH85" s="228"/>
      <c r="AEI85" s="228"/>
      <c r="AEJ85" s="228"/>
      <c r="AEK85" s="228"/>
      <c r="AEL85" s="228"/>
      <c r="AEM85" s="228"/>
      <c r="AEN85" s="228"/>
      <c r="AEO85" s="228"/>
      <c r="AEP85" s="228"/>
      <c r="AEQ85" s="228"/>
      <c r="AER85" s="228"/>
      <c r="AES85" s="228"/>
      <c r="AET85" s="228"/>
      <c r="AEU85" s="228"/>
      <c r="AEV85" s="228"/>
      <c r="AEW85" s="228"/>
      <c r="AEX85" s="228"/>
      <c r="AEY85" s="228"/>
      <c r="AEZ85" s="228"/>
      <c r="AFA85" s="228"/>
      <c r="AFB85" s="228"/>
      <c r="AFC85" s="228"/>
      <c r="AFD85" s="228"/>
      <c r="AFE85" s="228"/>
      <c r="AFF85" s="228"/>
      <c r="AFG85" s="228"/>
      <c r="AFH85" s="228"/>
      <c r="AFI85" s="228"/>
      <c r="AFJ85" s="228"/>
      <c r="AFK85" s="228"/>
      <c r="AFL85" s="228"/>
      <c r="AFM85" s="228"/>
      <c r="AFN85" s="228"/>
      <c r="AFO85" s="228"/>
      <c r="AFP85" s="228"/>
      <c r="AFQ85" s="228"/>
      <c r="AFR85" s="228"/>
      <c r="AFS85" s="228"/>
      <c r="AFT85" s="228"/>
      <c r="AFU85" s="228"/>
      <c r="AFV85" s="228"/>
      <c r="AFW85" s="228"/>
      <c r="AFX85" s="228"/>
      <c r="AFY85" s="228"/>
      <c r="AFZ85" s="228"/>
      <c r="AGA85" s="228"/>
      <c r="AGB85" s="228"/>
      <c r="AGC85" s="228"/>
      <c r="AGD85" s="228"/>
      <c r="AGE85" s="228"/>
      <c r="AGF85" s="228"/>
      <c r="AGG85" s="228"/>
      <c r="AGH85" s="228"/>
      <c r="AGI85" s="228"/>
      <c r="AGJ85" s="228"/>
      <c r="AGK85" s="228"/>
      <c r="AGL85" s="228"/>
      <c r="AGM85" s="228"/>
      <c r="AGN85" s="228"/>
      <c r="AGO85" s="228"/>
      <c r="AGP85" s="228"/>
      <c r="AGQ85" s="228"/>
      <c r="AGR85" s="228"/>
      <c r="AGS85" s="228"/>
      <c r="AGT85" s="228"/>
      <c r="AGU85" s="228"/>
      <c r="AGV85" s="228"/>
      <c r="AGW85" s="228"/>
      <c r="AGX85" s="228"/>
      <c r="AGY85" s="228"/>
      <c r="AGZ85" s="228"/>
      <c r="AHA85" s="228"/>
      <c r="AHB85" s="228"/>
      <c r="AHC85" s="228"/>
      <c r="AHD85" s="228"/>
      <c r="AHE85" s="228"/>
      <c r="AHF85" s="228"/>
      <c r="AHG85" s="228"/>
      <c r="AHH85" s="228"/>
      <c r="AHI85" s="228"/>
      <c r="AHJ85" s="228"/>
      <c r="AHK85" s="228"/>
      <c r="AHL85" s="228"/>
      <c r="AHM85" s="228"/>
      <c r="AHN85" s="228"/>
      <c r="AHO85" s="228"/>
      <c r="AHP85" s="228"/>
      <c r="AHQ85" s="228"/>
      <c r="AHR85" s="228"/>
      <c r="AHS85" s="228"/>
      <c r="AHT85" s="228"/>
      <c r="AHU85" s="228"/>
      <c r="AHV85" s="228"/>
      <c r="AHW85" s="228"/>
      <c r="AHX85" s="228"/>
      <c r="AHY85" s="228"/>
      <c r="AHZ85" s="228"/>
      <c r="AIA85" s="228"/>
      <c r="AIB85" s="228"/>
      <c r="AIC85" s="228"/>
      <c r="AID85" s="228"/>
      <c r="AIE85" s="228"/>
      <c r="AIF85" s="228"/>
      <c r="AIG85" s="228"/>
      <c r="AIH85" s="228"/>
      <c r="AII85" s="228"/>
      <c r="AIJ85" s="228"/>
      <c r="AIK85" s="228"/>
      <c r="AIL85" s="228"/>
      <c r="AIM85" s="228"/>
      <c r="AIN85" s="228"/>
      <c r="AIO85" s="228"/>
      <c r="AIP85" s="228"/>
      <c r="AIQ85" s="228"/>
      <c r="AIR85" s="228"/>
      <c r="AIS85" s="228"/>
      <c r="AIT85" s="228"/>
      <c r="AIU85" s="228"/>
      <c r="AIV85" s="228"/>
      <c r="AIW85" s="228"/>
      <c r="AIX85" s="228"/>
      <c r="AIY85" s="228"/>
      <c r="AIZ85" s="228"/>
      <c r="AJA85" s="228"/>
      <c r="AJB85" s="228"/>
      <c r="AJC85" s="228"/>
      <c r="AJD85" s="228"/>
      <c r="AJE85" s="228"/>
      <c r="AJF85" s="228"/>
      <c r="AJG85" s="228"/>
      <c r="AJH85" s="228"/>
      <c r="AJI85" s="228"/>
      <c r="AJJ85" s="228"/>
      <c r="AJK85" s="228"/>
      <c r="AJL85" s="228"/>
      <c r="AJM85" s="228"/>
      <c r="AJN85" s="228"/>
      <c r="AJO85" s="228"/>
      <c r="AJP85" s="228"/>
      <c r="AJQ85" s="228"/>
      <c r="AJR85" s="228"/>
      <c r="AJS85" s="228"/>
      <c r="AJT85" s="228"/>
      <c r="AJU85" s="228"/>
      <c r="AJV85" s="228"/>
      <c r="AJW85" s="228"/>
      <c r="AJX85" s="228"/>
      <c r="AJY85" s="228"/>
      <c r="AJZ85" s="228"/>
      <c r="AKA85" s="228"/>
      <c r="AKB85" s="228"/>
      <c r="AKC85" s="228"/>
      <c r="AKD85" s="228"/>
      <c r="AKE85" s="228"/>
      <c r="AKF85" s="228"/>
      <c r="AKG85" s="228"/>
      <c r="AKH85" s="228"/>
      <c r="AKI85" s="228"/>
      <c r="AKJ85" s="228"/>
      <c r="AKK85" s="228"/>
      <c r="AKL85" s="228"/>
      <c r="AKM85" s="228"/>
      <c r="AKN85" s="228"/>
      <c r="AKO85" s="228"/>
      <c r="AKP85" s="228"/>
      <c r="AKQ85" s="228"/>
      <c r="AKR85" s="228"/>
      <c r="AKS85" s="228"/>
      <c r="AKT85" s="228"/>
      <c r="AKU85" s="228"/>
      <c r="AKV85" s="228"/>
      <c r="AKW85" s="228"/>
      <c r="AKX85" s="228"/>
      <c r="AKY85" s="228"/>
      <c r="AKZ85" s="228"/>
      <c r="ALA85" s="228"/>
      <c r="ALB85" s="228"/>
      <c r="ALC85" s="228"/>
      <c r="ALD85" s="228"/>
      <c r="ALE85" s="228"/>
      <c r="ALF85" s="228"/>
      <c r="ALG85" s="228"/>
      <c r="ALH85" s="228"/>
      <c r="ALI85" s="228"/>
      <c r="ALJ85" s="228"/>
      <c r="ALK85" s="228"/>
      <c r="ALL85" s="228"/>
      <c r="ALM85" s="228"/>
      <c r="ALN85" s="228"/>
      <c r="ALO85" s="228"/>
      <c r="ALP85" s="228"/>
      <c r="ALQ85" s="228"/>
      <c r="ALR85" s="228"/>
      <c r="ALS85" s="228"/>
      <c r="ALT85" s="228"/>
      <c r="ALU85" s="228"/>
      <c r="ALV85" s="228"/>
      <c r="ALW85" s="228"/>
      <c r="ALX85" s="228"/>
      <c r="ALY85" s="228"/>
      <c r="ALZ85" s="228"/>
      <c r="AMA85" s="228"/>
      <c r="AMB85" s="228"/>
      <c r="AMC85" s="228"/>
      <c r="AMD85" s="228"/>
      <c r="AME85" s="228"/>
      <c r="AMF85" s="228"/>
      <c r="AMG85" s="228"/>
      <c r="AMH85" s="228"/>
      <c r="AMI85" s="228"/>
      <c r="AMJ85" s="228"/>
      <c r="AMK85" s="228"/>
      <c r="AML85" s="228"/>
      <c r="AMM85" s="228"/>
      <c r="AMN85" s="228"/>
      <c r="AMO85" s="228"/>
      <c r="AMP85" s="228"/>
      <c r="AMQ85" s="228"/>
      <c r="AMR85" s="228"/>
      <c r="AMS85" s="228"/>
      <c r="AMT85" s="228"/>
      <c r="AMU85" s="228"/>
      <c r="AMV85" s="228"/>
      <c r="AMW85" s="228"/>
      <c r="AMX85" s="228"/>
      <c r="AMY85" s="228"/>
      <c r="AMZ85" s="228"/>
      <c r="ANA85" s="228"/>
      <c r="ANB85" s="228"/>
      <c r="ANC85" s="228"/>
      <c r="AND85" s="228"/>
      <c r="ANE85" s="228"/>
      <c r="ANF85" s="228"/>
      <c r="ANG85" s="228"/>
      <c r="ANH85" s="228"/>
      <c r="ANI85" s="228"/>
      <c r="ANJ85" s="228"/>
      <c r="ANK85" s="228"/>
      <c r="ANL85" s="228"/>
      <c r="ANM85" s="228"/>
      <c r="ANN85" s="228"/>
      <c r="ANO85" s="228"/>
      <c r="ANP85" s="228"/>
      <c r="ANQ85" s="228"/>
      <c r="ANR85" s="228"/>
      <c r="ANS85" s="228"/>
      <c r="ANT85" s="228"/>
      <c r="ANU85" s="228"/>
      <c r="ANV85" s="228"/>
      <c r="ANW85" s="228"/>
      <c r="ANX85" s="228"/>
      <c r="ANY85" s="228"/>
      <c r="ANZ85" s="228"/>
      <c r="AOA85" s="228"/>
      <c r="AOB85" s="228"/>
      <c r="AOC85" s="228"/>
      <c r="AOD85" s="228"/>
      <c r="AOE85" s="228"/>
      <c r="AOF85" s="228"/>
      <c r="AOG85" s="228"/>
      <c r="AOH85" s="228"/>
      <c r="AOI85" s="228"/>
      <c r="AOJ85" s="228"/>
      <c r="AOK85" s="228"/>
      <c r="AOL85" s="228"/>
      <c r="AOM85" s="228"/>
      <c r="AON85" s="228"/>
      <c r="AOO85" s="228"/>
      <c r="AOP85" s="228"/>
      <c r="AOQ85" s="228"/>
      <c r="AOR85" s="228"/>
      <c r="AOS85" s="228"/>
      <c r="AOT85" s="228"/>
      <c r="AOU85" s="228"/>
      <c r="AOV85" s="228"/>
      <c r="AOW85" s="228"/>
      <c r="AOX85" s="228"/>
      <c r="AOY85" s="228"/>
      <c r="AOZ85" s="228"/>
      <c r="APA85" s="228"/>
      <c r="APB85" s="228"/>
      <c r="APC85" s="228"/>
      <c r="APD85" s="228"/>
      <c r="APE85" s="228"/>
      <c r="APF85" s="228"/>
      <c r="APG85" s="228"/>
      <c r="APH85" s="228"/>
      <c r="API85" s="228"/>
      <c r="APJ85" s="228"/>
      <c r="APK85" s="228"/>
      <c r="APL85" s="228"/>
      <c r="APM85" s="228"/>
      <c r="APN85" s="228"/>
      <c r="APO85" s="228"/>
      <c r="APP85" s="228"/>
      <c r="APQ85" s="228"/>
      <c r="APR85" s="228"/>
      <c r="APS85" s="228"/>
      <c r="APT85" s="228"/>
      <c r="APU85" s="228"/>
      <c r="APV85" s="228"/>
      <c r="APW85" s="228"/>
      <c r="APX85" s="228"/>
      <c r="APY85" s="228"/>
      <c r="APZ85" s="228"/>
      <c r="AQA85" s="228"/>
      <c r="AQB85" s="228"/>
      <c r="AQC85" s="228"/>
      <c r="AQD85" s="228"/>
      <c r="AQE85" s="228"/>
      <c r="AQF85" s="228"/>
      <c r="AQG85" s="228"/>
      <c r="AQH85" s="228"/>
      <c r="AQI85" s="228"/>
      <c r="AQJ85" s="228"/>
      <c r="AQK85" s="228"/>
      <c r="AQL85" s="228"/>
      <c r="AQM85" s="228"/>
      <c r="AQN85" s="228"/>
      <c r="AQO85" s="228"/>
      <c r="AQP85" s="228"/>
      <c r="AQQ85" s="228"/>
      <c r="AQR85" s="228"/>
      <c r="AQS85" s="228"/>
      <c r="AQT85" s="228"/>
      <c r="AQU85" s="228"/>
      <c r="AQV85" s="228"/>
      <c r="AQW85" s="228"/>
      <c r="AQX85" s="228"/>
      <c r="AQY85" s="228"/>
      <c r="AQZ85" s="228"/>
      <c r="ARA85" s="228"/>
      <c r="ARB85" s="228"/>
      <c r="ARC85" s="228"/>
      <c r="ARD85" s="228"/>
      <c r="ARE85" s="228"/>
      <c r="ARF85" s="228"/>
      <c r="ARG85" s="228"/>
      <c r="ARH85" s="228"/>
      <c r="ARI85" s="228"/>
      <c r="ARJ85" s="228"/>
      <c r="ARK85" s="228"/>
      <c r="ARL85" s="228"/>
      <c r="ARM85" s="228"/>
      <c r="ARN85" s="228"/>
      <c r="ARO85" s="228"/>
      <c r="ARP85" s="228"/>
      <c r="ARQ85" s="228"/>
      <c r="ARR85" s="228"/>
      <c r="ARS85" s="228"/>
      <c r="ART85" s="228"/>
      <c r="ARU85" s="228"/>
      <c r="ARV85" s="228"/>
      <c r="ARW85" s="228"/>
      <c r="ARX85" s="228"/>
      <c r="ARY85" s="228"/>
      <c r="ARZ85" s="228"/>
      <c r="ASA85" s="228"/>
      <c r="ASB85" s="228"/>
      <c r="ASC85" s="228"/>
      <c r="ASD85" s="228"/>
      <c r="ASE85" s="228"/>
      <c r="ASF85" s="228"/>
      <c r="ASG85" s="228"/>
      <c r="ASH85" s="228"/>
      <c r="ASI85" s="228"/>
      <c r="ASJ85" s="228"/>
      <c r="ASK85" s="228"/>
      <c r="ASL85" s="228"/>
      <c r="ASM85" s="228"/>
      <c r="ASN85" s="228"/>
      <c r="ASO85" s="228"/>
      <c r="ASP85" s="228"/>
      <c r="ASQ85" s="228"/>
      <c r="ASR85" s="228"/>
      <c r="ASS85" s="228"/>
      <c r="AST85" s="228"/>
      <c r="ASU85" s="228"/>
      <c r="ASV85" s="228"/>
      <c r="ASW85" s="228"/>
      <c r="ASX85" s="228"/>
      <c r="ASY85" s="228"/>
      <c r="ASZ85" s="228"/>
      <c r="ATA85" s="228"/>
      <c r="ATB85" s="228"/>
      <c r="ATC85" s="228"/>
      <c r="ATD85" s="228"/>
      <c r="ATE85" s="228"/>
      <c r="ATF85" s="228"/>
      <c r="ATG85" s="228"/>
      <c r="ATH85" s="228"/>
      <c r="ATI85" s="228"/>
      <c r="ATJ85" s="228"/>
      <c r="ATK85" s="228"/>
      <c r="ATL85" s="228"/>
      <c r="ATM85" s="228"/>
      <c r="ATN85" s="228"/>
      <c r="ATO85" s="228"/>
      <c r="ATP85" s="228"/>
      <c r="ATQ85" s="228"/>
      <c r="ATR85" s="228"/>
      <c r="ATS85" s="228"/>
      <c r="ATT85" s="228"/>
      <c r="ATU85" s="228"/>
      <c r="ATV85" s="228"/>
      <c r="ATW85" s="228"/>
      <c r="ATX85" s="228"/>
      <c r="ATY85" s="228"/>
      <c r="ATZ85" s="228"/>
      <c r="AUA85" s="228"/>
      <c r="AUB85" s="228"/>
      <c r="AUC85" s="228"/>
      <c r="AUD85" s="228"/>
      <c r="AUE85" s="228"/>
      <c r="AUF85" s="228"/>
      <c r="AUG85" s="228"/>
      <c r="AUH85" s="228"/>
      <c r="AUI85" s="228"/>
      <c r="AUJ85" s="228"/>
      <c r="AUK85" s="228"/>
      <c r="AUL85" s="228"/>
      <c r="AUM85" s="228"/>
      <c r="AUN85" s="228"/>
      <c r="AUO85" s="228"/>
      <c r="AUP85" s="228"/>
      <c r="AUQ85" s="228"/>
      <c r="AUR85" s="228"/>
      <c r="AUS85" s="228"/>
      <c r="AUT85" s="228"/>
      <c r="AUU85" s="228"/>
      <c r="AUV85" s="228"/>
      <c r="AUW85" s="228"/>
      <c r="AUX85" s="228"/>
      <c r="AUY85" s="228"/>
      <c r="AUZ85" s="228"/>
      <c r="AVA85" s="228"/>
      <c r="AVB85" s="228"/>
      <c r="AVC85" s="228"/>
      <c r="AVD85" s="228"/>
      <c r="AVE85" s="228"/>
      <c r="AVF85" s="228"/>
      <c r="AVG85" s="228"/>
      <c r="AVH85" s="228"/>
      <c r="AVI85" s="228"/>
      <c r="AVJ85" s="228"/>
      <c r="AVK85" s="228"/>
      <c r="AVL85" s="228"/>
      <c r="AVM85" s="228"/>
      <c r="AVN85" s="228"/>
      <c r="AVO85" s="228"/>
      <c r="AVP85" s="228"/>
      <c r="AVQ85" s="228"/>
      <c r="AVR85" s="228"/>
      <c r="AVS85" s="228"/>
      <c r="AVT85" s="228"/>
      <c r="AVU85" s="228"/>
      <c r="AVV85" s="228"/>
      <c r="AVW85" s="228"/>
      <c r="AVX85" s="228"/>
      <c r="AVY85" s="228"/>
      <c r="AVZ85" s="228"/>
      <c r="AWA85" s="228"/>
      <c r="AWB85" s="228"/>
      <c r="AWC85" s="228"/>
      <c r="AWD85" s="228"/>
      <c r="AWE85" s="228"/>
      <c r="AWF85" s="228"/>
      <c r="AWG85" s="228"/>
      <c r="AWH85" s="228"/>
      <c r="AWI85" s="228"/>
      <c r="AWJ85" s="228"/>
      <c r="AWK85" s="228"/>
      <c r="AWL85" s="228"/>
      <c r="AWM85" s="228"/>
      <c r="AWN85" s="228"/>
      <c r="AWO85" s="228"/>
      <c r="AWP85" s="228"/>
      <c r="AWQ85" s="228"/>
      <c r="AWR85" s="228"/>
      <c r="AWS85" s="228"/>
      <c r="AWT85" s="228"/>
      <c r="AWU85" s="228"/>
      <c r="AWV85" s="228"/>
      <c r="AWW85" s="228"/>
      <c r="AWX85" s="228"/>
      <c r="AWY85" s="228"/>
      <c r="AWZ85" s="228"/>
      <c r="AXA85" s="228"/>
      <c r="AXB85" s="228"/>
      <c r="AXC85" s="228"/>
      <c r="AXD85" s="228"/>
      <c r="AXE85" s="228"/>
      <c r="AXF85" s="228"/>
      <c r="AXG85" s="228"/>
      <c r="AXH85" s="228"/>
      <c r="AXI85" s="228"/>
      <c r="AXJ85" s="228"/>
      <c r="AXK85" s="228"/>
      <c r="AXL85" s="228"/>
      <c r="AXM85" s="228"/>
      <c r="AXN85" s="228"/>
      <c r="AXO85" s="228"/>
      <c r="AXP85" s="228"/>
      <c r="AXQ85" s="228"/>
      <c r="AXR85" s="228"/>
      <c r="AXS85" s="228"/>
      <c r="AXT85" s="228"/>
      <c r="AXU85" s="228"/>
      <c r="AXV85" s="228"/>
      <c r="AXW85" s="228"/>
      <c r="AXX85" s="228"/>
      <c r="AXY85" s="228"/>
      <c r="AXZ85" s="228"/>
      <c r="AYA85" s="228"/>
      <c r="AYB85" s="228"/>
      <c r="AYC85" s="228"/>
      <c r="AYD85" s="228"/>
      <c r="AYE85" s="228"/>
      <c r="AYF85" s="228"/>
      <c r="AYG85" s="228"/>
      <c r="AYH85" s="228"/>
      <c r="AYI85" s="228"/>
      <c r="AYJ85" s="228"/>
      <c r="AYK85" s="228"/>
      <c r="AYL85" s="228"/>
      <c r="AYM85" s="228"/>
      <c r="AYN85" s="228"/>
      <c r="AYO85" s="228"/>
      <c r="AYP85" s="228"/>
      <c r="AYQ85" s="228"/>
      <c r="AYR85" s="228"/>
      <c r="AYS85" s="228"/>
      <c r="AYT85" s="228"/>
      <c r="AYU85" s="228"/>
      <c r="AYV85" s="228"/>
      <c r="AYW85" s="228"/>
      <c r="AYX85" s="228"/>
      <c r="AYY85" s="228"/>
      <c r="AYZ85" s="228"/>
      <c r="AZA85" s="228"/>
      <c r="AZB85" s="228"/>
      <c r="AZC85" s="228"/>
      <c r="AZD85" s="228"/>
      <c r="AZE85" s="228"/>
      <c r="AZF85" s="228"/>
      <c r="AZG85" s="228"/>
      <c r="AZH85" s="228"/>
      <c r="AZI85" s="228"/>
      <c r="AZJ85" s="228"/>
      <c r="AZK85" s="228"/>
      <c r="AZL85" s="228"/>
      <c r="AZM85" s="228"/>
      <c r="AZN85" s="228"/>
      <c r="AZO85" s="228"/>
      <c r="AZP85" s="228"/>
      <c r="AZQ85" s="228"/>
      <c r="AZR85" s="228"/>
      <c r="AZS85" s="228"/>
      <c r="AZT85" s="228"/>
      <c r="AZU85" s="228"/>
      <c r="AZV85" s="228"/>
      <c r="AZW85" s="228"/>
      <c r="AZX85" s="228"/>
      <c r="AZY85" s="228"/>
      <c r="AZZ85" s="228"/>
      <c r="BAA85" s="228"/>
      <c r="BAB85" s="228"/>
      <c r="BAC85" s="228"/>
      <c r="BAD85" s="228"/>
      <c r="BAE85" s="228"/>
      <c r="BAF85" s="228"/>
      <c r="BAG85" s="228"/>
      <c r="BAH85" s="228"/>
      <c r="BAI85" s="228"/>
      <c r="BAJ85" s="228"/>
      <c r="BAK85" s="228"/>
      <c r="BAL85" s="228"/>
      <c r="BAM85" s="228"/>
      <c r="BAN85" s="228"/>
      <c r="BAO85" s="228"/>
      <c r="BAP85" s="228"/>
      <c r="BAQ85" s="228"/>
      <c r="BAR85" s="228"/>
      <c r="BAS85" s="228"/>
      <c r="BAT85" s="228"/>
      <c r="BAU85" s="228"/>
      <c r="BAV85" s="228"/>
      <c r="BAW85" s="228"/>
      <c r="BAX85" s="228"/>
      <c r="BAY85" s="228"/>
      <c r="BAZ85" s="228"/>
      <c r="BBA85" s="228"/>
      <c r="BBB85" s="228"/>
      <c r="BBC85" s="228"/>
      <c r="BBD85" s="228"/>
      <c r="BBE85" s="228"/>
      <c r="BBF85" s="228"/>
      <c r="BBG85" s="228"/>
      <c r="BBH85" s="228"/>
      <c r="BBI85" s="228"/>
      <c r="BBJ85" s="228"/>
      <c r="BBK85" s="228"/>
      <c r="BBL85" s="228"/>
      <c r="BBM85" s="228"/>
      <c r="BBN85" s="228"/>
      <c r="BBO85" s="228"/>
      <c r="BBP85" s="228"/>
      <c r="BBQ85" s="228"/>
      <c r="BBR85" s="228"/>
      <c r="BBS85" s="228"/>
      <c r="BBT85" s="228"/>
      <c r="BBU85" s="228"/>
      <c r="BBV85" s="228"/>
      <c r="BBW85" s="228"/>
      <c r="BBX85" s="228"/>
      <c r="BBY85" s="228"/>
      <c r="BBZ85" s="228"/>
      <c r="BCA85" s="228"/>
      <c r="BCB85" s="228"/>
      <c r="BCC85" s="228"/>
      <c r="BCD85" s="228"/>
      <c r="BCE85" s="228"/>
      <c r="BCF85" s="228"/>
      <c r="BCG85" s="228"/>
      <c r="BCH85" s="228"/>
      <c r="BCI85" s="228"/>
      <c r="BCJ85" s="228"/>
      <c r="BCK85" s="228"/>
      <c r="BCL85" s="228"/>
      <c r="BCM85" s="228"/>
      <c r="BCN85" s="228"/>
      <c r="BCO85" s="228"/>
      <c r="BCP85" s="228"/>
      <c r="BCQ85" s="228"/>
      <c r="BCR85" s="228"/>
      <c r="BCS85" s="228"/>
      <c r="BCT85" s="228"/>
      <c r="BCU85" s="228"/>
      <c r="BCV85" s="228"/>
      <c r="BCW85" s="228"/>
      <c r="BCX85" s="228"/>
      <c r="BCY85" s="228"/>
      <c r="BCZ85" s="228"/>
      <c r="BDA85" s="228"/>
      <c r="BDB85" s="228"/>
      <c r="BDC85" s="228"/>
      <c r="BDD85" s="228"/>
      <c r="BDE85" s="228"/>
      <c r="BDF85" s="228"/>
      <c r="BDG85" s="228"/>
      <c r="BDH85" s="228"/>
      <c r="BDI85" s="228"/>
      <c r="BDJ85" s="228"/>
      <c r="BDK85" s="228"/>
      <c r="BDL85" s="228"/>
      <c r="BDM85" s="228"/>
      <c r="BDN85" s="228"/>
      <c r="BDO85" s="228"/>
      <c r="BDP85" s="228"/>
      <c r="BDQ85" s="228"/>
      <c r="BDR85" s="228"/>
      <c r="BDS85" s="228"/>
      <c r="BDT85" s="228"/>
      <c r="BDU85" s="228"/>
      <c r="BDV85" s="228"/>
      <c r="BDW85" s="228"/>
      <c r="BDX85" s="228"/>
      <c r="BDY85" s="228"/>
      <c r="BDZ85" s="228"/>
      <c r="BEA85" s="228"/>
      <c r="BEB85" s="228"/>
      <c r="BEC85" s="228"/>
      <c r="BED85" s="228"/>
      <c r="BEE85" s="228"/>
      <c r="BEF85" s="228"/>
      <c r="BEG85" s="228"/>
      <c r="BEH85" s="228"/>
      <c r="BEI85" s="228"/>
    </row>
    <row r="86" spans="1:1491" ht="15" customHeight="1" x14ac:dyDescent="0.25">
      <c r="A86" s="218" t="s">
        <v>2469</v>
      </c>
      <c r="B86" s="312" t="s">
        <v>511</v>
      </c>
      <c r="C86" s="316">
        <v>44197</v>
      </c>
      <c r="D86" s="316">
        <v>45291</v>
      </c>
      <c r="E86" s="108">
        <v>300</v>
      </c>
      <c r="F86" s="108">
        <v>300</v>
      </c>
      <c r="G86" s="314">
        <v>300</v>
      </c>
      <c r="H86" s="108">
        <v>300</v>
      </c>
      <c r="I86" s="108">
        <f t="shared" si="18"/>
        <v>11.7822637656115</v>
      </c>
      <c r="J86" s="108">
        <f t="shared" si="18"/>
        <v>11.7822637656115</v>
      </c>
      <c r="K86" s="175"/>
      <c r="L86" s="175">
        <f>H86/25.462</f>
        <v>11.7822637656115</v>
      </c>
      <c r="M86" s="175"/>
      <c r="N86" s="225" t="s">
        <v>918</v>
      </c>
      <c r="O86" s="467">
        <v>0</v>
      </c>
      <c r="P86" s="467">
        <v>100</v>
      </c>
      <c r="Q86" s="467">
        <v>100</v>
      </c>
      <c r="R86" s="467">
        <v>100</v>
      </c>
      <c r="S86" s="467">
        <v>0</v>
      </c>
      <c r="T86" s="467">
        <v>0</v>
      </c>
      <c r="U86" s="467">
        <v>0</v>
      </c>
      <c r="V86" s="453">
        <v>0</v>
      </c>
      <c r="W86" s="259"/>
      <c r="X86" s="454">
        <v>0</v>
      </c>
      <c r="Y86" s="259" t="s">
        <v>1198</v>
      </c>
      <c r="Z86" s="455" t="s">
        <v>1174</v>
      </c>
      <c r="AA86" s="263" t="s">
        <v>1199</v>
      </c>
      <c r="AB86" s="263" t="s">
        <v>1200</v>
      </c>
      <c r="AC86" s="456">
        <v>300</v>
      </c>
      <c r="AD86" s="263" t="s">
        <v>1201</v>
      </c>
      <c r="AE86" s="263"/>
      <c r="AF86" s="263" t="s">
        <v>482</v>
      </c>
      <c r="AG86" s="292" t="s">
        <v>460</v>
      </c>
      <c r="AH86" s="498" t="s">
        <v>1179</v>
      </c>
      <c r="AI86" s="499">
        <v>0.4</v>
      </c>
      <c r="AJ86" s="499">
        <v>1</v>
      </c>
      <c r="AK86" s="498" t="s">
        <v>78</v>
      </c>
      <c r="AL86" s="500">
        <v>0</v>
      </c>
      <c r="AM86" s="364">
        <f t="shared" si="10"/>
        <v>120</v>
      </c>
      <c r="AN86" s="364">
        <f t="shared" si="11"/>
        <v>0</v>
      </c>
      <c r="AO86" s="103"/>
      <c r="AP86" s="102"/>
      <c r="AQ86" s="366"/>
      <c r="AR86" s="366"/>
      <c r="AS86" s="366"/>
      <c r="AT86" s="366"/>
      <c r="AU86" s="366"/>
      <c r="AV86" s="366"/>
      <c r="AW86" s="366"/>
      <c r="AX86" s="366"/>
      <c r="AY86" s="366"/>
      <c r="AZ86" s="366"/>
      <c r="BA86" s="366"/>
      <c r="BB86" s="366"/>
      <c r="BC86" s="366"/>
      <c r="BD86" s="366"/>
      <c r="BE86" s="366"/>
      <c r="BF86" s="366"/>
      <c r="BG86" s="366"/>
      <c r="BH86" s="366"/>
      <c r="BI86" s="366"/>
      <c r="BJ86" s="366"/>
      <c r="BK86" s="366"/>
      <c r="BL86" s="366"/>
      <c r="BM86" s="366"/>
      <c r="BN86" s="366"/>
      <c r="BO86" s="366"/>
      <c r="BV86" s="228"/>
      <c r="BW86" s="228"/>
      <c r="BX86" s="228"/>
      <c r="BY86" s="228"/>
      <c r="BZ86" s="228"/>
      <c r="CA86" s="228"/>
      <c r="CB86" s="228"/>
      <c r="CC86" s="228"/>
      <c r="CD86" s="228"/>
      <c r="CE86" s="228"/>
      <c r="CF86" s="228"/>
      <c r="CG86" s="228"/>
      <c r="CH86" s="228"/>
      <c r="CI86" s="228"/>
      <c r="CJ86" s="228"/>
      <c r="CK86" s="228"/>
      <c r="CL86" s="228"/>
      <c r="CM86" s="228"/>
      <c r="CN86" s="228"/>
      <c r="CO86" s="228"/>
      <c r="CP86" s="228"/>
      <c r="CQ86" s="228"/>
      <c r="CR86" s="228"/>
      <c r="CS86" s="228"/>
      <c r="CT86" s="228"/>
      <c r="CU86" s="228"/>
      <c r="CV86" s="228"/>
      <c r="CW86" s="228"/>
      <c r="CX86" s="228"/>
      <c r="CY86" s="228"/>
      <c r="CZ86" s="228"/>
      <c r="DA86" s="228"/>
      <c r="DB86" s="228"/>
      <c r="DC86" s="228"/>
      <c r="DD86" s="228"/>
      <c r="DE86" s="228"/>
      <c r="DF86" s="228"/>
      <c r="DG86" s="228"/>
      <c r="DH86" s="228"/>
      <c r="DI86" s="228"/>
      <c r="DJ86" s="228"/>
      <c r="DK86" s="228"/>
      <c r="DL86" s="228"/>
      <c r="DM86" s="228"/>
      <c r="DN86" s="228"/>
      <c r="DO86" s="228"/>
      <c r="DP86" s="228"/>
      <c r="DQ86" s="228"/>
      <c r="DR86" s="228"/>
      <c r="DS86" s="228"/>
      <c r="DT86" s="228"/>
      <c r="DU86" s="228"/>
      <c r="DV86" s="228"/>
      <c r="DW86" s="228"/>
      <c r="DX86" s="228"/>
      <c r="DY86" s="228"/>
      <c r="DZ86" s="228"/>
      <c r="EA86" s="228"/>
      <c r="EB86" s="228"/>
      <c r="EC86" s="228"/>
      <c r="ED86" s="228"/>
      <c r="EE86" s="228"/>
      <c r="EF86" s="228"/>
      <c r="EG86" s="228"/>
      <c r="EH86" s="228"/>
      <c r="EI86" s="228"/>
      <c r="EJ86" s="228"/>
      <c r="EK86" s="228"/>
      <c r="EL86" s="228"/>
      <c r="EM86" s="228"/>
      <c r="EN86" s="228"/>
      <c r="EO86" s="228"/>
      <c r="EP86" s="228"/>
      <c r="EQ86" s="228"/>
      <c r="ER86" s="228"/>
      <c r="ES86" s="228"/>
      <c r="ET86" s="228"/>
      <c r="EU86" s="228"/>
      <c r="EV86" s="228"/>
      <c r="EW86" s="228"/>
      <c r="EX86" s="228"/>
      <c r="EY86" s="228"/>
      <c r="EZ86" s="228"/>
      <c r="FA86" s="228"/>
      <c r="FB86" s="228"/>
      <c r="FC86" s="228"/>
      <c r="FD86" s="228"/>
      <c r="FE86" s="228"/>
      <c r="FF86" s="228"/>
      <c r="FG86" s="228"/>
      <c r="FH86" s="228"/>
      <c r="FI86" s="228"/>
      <c r="FJ86" s="228"/>
      <c r="FK86" s="228"/>
      <c r="FL86" s="228"/>
      <c r="FM86" s="228"/>
      <c r="FN86" s="228"/>
      <c r="FO86" s="228"/>
      <c r="FP86" s="228"/>
      <c r="FQ86" s="228"/>
      <c r="FR86" s="228"/>
      <c r="FS86" s="228"/>
      <c r="FT86" s="228"/>
      <c r="FU86" s="228"/>
      <c r="FV86" s="228"/>
      <c r="FW86" s="228"/>
      <c r="FX86" s="228"/>
      <c r="FY86" s="228"/>
      <c r="FZ86" s="228"/>
      <c r="GA86" s="228"/>
      <c r="GB86" s="228"/>
      <c r="GC86" s="228"/>
      <c r="GD86" s="228"/>
      <c r="GE86" s="228"/>
      <c r="GF86" s="228"/>
      <c r="GG86" s="228"/>
      <c r="GH86" s="228"/>
      <c r="GI86" s="228"/>
      <c r="GJ86" s="228"/>
      <c r="GK86" s="228"/>
      <c r="GL86" s="228"/>
      <c r="GM86" s="228"/>
      <c r="GN86" s="228"/>
      <c r="GO86" s="228"/>
      <c r="GP86" s="228"/>
      <c r="GQ86" s="228"/>
      <c r="GR86" s="228"/>
      <c r="GS86" s="228"/>
      <c r="GT86" s="228"/>
      <c r="GU86" s="228"/>
      <c r="GV86" s="228"/>
      <c r="GW86" s="228"/>
      <c r="GX86" s="228"/>
      <c r="GY86" s="228"/>
      <c r="GZ86" s="228"/>
      <c r="HA86" s="228"/>
      <c r="HB86" s="228"/>
      <c r="HC86" s="228"/>
      <c r="HD86" s="228"/>
      <c r="HE86" s="228"/>
      <c r="HF86" s="228"/>
      <c r="HG86" s="228"/>
      <c r="HH86" s="228"/>
      <c r="HI86" s="228"/>
      <c r="HJ86" s="228"/>
      <c r="HK86" s="228"/>
      <c r="HL86" s="228"/>
      <c r="HM86" s="228"/>
      <c r="HN86" s="228"/>
      <c r="HO86" s="228"/>
      <c r="HP86" s="228"/>
      <c r="HQ86" s="228"/>
      <c r="HR86" s="228"/>
      <c r="HS86" s="228"/>
      <c r="HT86" s="228"/>
      <c r="HU86" s="228"/>
      <c r="HV86" s="228"/>
      <c r="HW86" s="228"/>
      <c r="HX86" s="228"/>
      <c r="HY86" s="228"/>
      <c r="HZ86" s="228"/>
      <c r="IA86" s="228"/>
      <c r="IB86" s="228"/>
      <c r="IC86" s="228"/>
      <c r="ID86" s="228"/>
      <c r="IE86" s="228"/>
      <c r="IF86" s="228"/>
      <c r="IG86" s="228"/>
      <c r="IH86" s="228"/>
      <c r="II86" s="228"/>
      <c r="IJ86" s="228"/>
      <c r="IK86" s="228"/>
      <c r="IL86" s="228"/>
      <c r="IM86" s="228"/>
      <c r="IN86" s="228"/>
      <c r="IO86" s="228"/>
      <c r="IP86" s="228"/>
      <c r="IQ86" s="228"/>
      <c r="IR86" s="228"/>
      <c r="IS86" s="228"/>
      <c r="IT86" s="228"/>
      <c r="IU86" s="228"/>
      <c r="IV86" s="228"/>
      <c r="IW86" s="228"/>
      <c r="IX86" s="228"/>
      <c r="IY86" s="228"/>
      <c r="IZ86" s="228"/>
      <c r="JA86" s="228"/>
      <c r="JB86" s="228"/>
      <c r="JC86" s="228"/>
      <c r="JD86" s="228"/>
      <c r="JE86" s="228"/>
      <c r="JF86" s="228"/>
      <c r="JG86" s="228"/>
      <c r="JH86" s="228"/>
      <c r="JI86" s="228"/>
      <c r="JJ86" s="228"/>
      <c r="JK86" s="228"/>
      <c r="JL86" s="228"/>
      <c r="JM86" s="228"/>
      <c r="JN86" s="228"/>
      <c r="JO86" s="228"/>
      <c r="JP86" s="228"/>
      <c r="JQ86" s="228"/>
      <c r="JR86" s="228"/>
      <c r="JS86" s="228"/>
      <c r="JT86" s="228"/>
      <c r="JU86" s="228"/>
      <c r="JV86" s="228"/>
      <c r="JW86" s="228"/>
      <c r="JX86" s="228"/>
      <c r="JY86" s="228"/>
      <c r="JZ86" s="228"/>
      <c r="KA86" s="228"/>
      <c r="KB86" s="228"/>
      <c r="KC86" s="228"/>
      <c r="KD86" s="228"/>
      <c r="KE86" s="228"/>
      <c r="KF86" s="228"/>
      <c r="KG86" s="228"/>
      <c r="KH86" s="228"/>
      <c r="KI86" s="228"/>
      <c r="KJ86" s="228"/>
      <c r="KK86" s="228"/>
      <c r="KL86" s="228"/>
      <c r="KM86" s="228"/>
      <c r="KN86" s="228"/>
      <c r="KO86" s="228"/>
      <c r="KP86" s="228"/>
      <c r="KQ86" s="228"/>
      <c r="KR86" s="228"/>
      <c r="KS86" s="228"/>
      <c r="KT86" s="228"/>
      <c r="KU86" s="228"/>
      <c r="KV86" s="228"/>
      <c r="KW86" s="228"/>
      <c r="KX86" s="228"/>
      <c r="KY86" s="228"/>
      <c r="KZ86" s="228"/>
      <c r="LA86" s="228"/>
      <c r="LB86" s="228"/>
      <c r="LC86" s="228"/>
      <c r="LD86" s="228"/>
      <c r="LE86" s="228"/>
      <c r="LF86" s="228"/>
      <c r="LG86" s="228"/>
      <c r="LH86" s="228"/>
      <c r="LI86" s="228"/>
      <c r="LJ86" s="228"/>
      <c r="LK86" s="228"/>
      <c r="LL86" s="228"/>
      <c r="LM86" s="228"/>
      <c r="LN86" s="228"/>
      <c r="LO86" s="228"/>
      <c r="LP86" s="228"/>
      <c r="LQ86" s="228"/>
      <c r="LR86" s="228"/>
      <c r="LS86" s="228"/>
      <c r="LT86" s="228"/>
      <c r="LU86" s="228"/>
      <c r="LV86" s="228"/>
      <c r="LW86" s="228"/>
      <c r="LX86" s="228"/>
      <c r="LY86" s="228"/>
      <c r="LZ86" s="228"/>
      <c r="MA86" s="228"/>
      <c r="MB86" s="228"/>
      <c r="MC86" s="228"/>
      <c r="MD86" s="228"/>
      <c r="ME86" s="228"/>
      <c r="MF86" s="228"/>
      <c r="MG86" s="228"/>
      <c r="MH86" s="228"/>
      <c r="MI86" s="228"/>
      <c r="MJ86" s="228"/>
      <c r="MK86" s="228"/>
      <c r="ML86" s="228"/>
      <c r="MM86" s="228"/>
      <c r="MN86" s="228"/>
      <c r="MO86" s="228"/>
      <c r="MP86" s="228"/>
      <c r="MQ86" s="228"/>
      <c r="MR86" s="228"/>
      <c r="MS86" s="228"/>
      <c r="MT86" s="228"/>
      <c r="MU86" s="228"/>
      <c r="MV86" s="228"/>
      <c r="MW86" s="228"/>
      <c r="MX86" s="228"/>
      <c r="MY86" s="228"/>
      <c r="MZ86" s="228"/>
      <c r="NA86" s="228"/>
      <c r="NB86" s="228"/>
      <c r="NC86" s="228"/>
      <c r="ND86" s="228"/>
      <c r="NE86" s="228"/>
      <c r="NF86" s="228"/>
      <c r="NG86" s="228"/>
      <c r="NH86" s="228"/>
      <c r="NI86" s="228"/>
      <c r="NJ86" s="228"/>
      <c r="NK86" s="228"/>
      <c r="NL86" s="228"/>
      <c r="NM86" s="228"/>
      <c r="NN86" s="228"/>
      <c r="NO86" s="228"/>
      <c r="NP86" s="228"/>
      <c r="NQ86" s="228"/>
      <c r="NR86" s="228"/>
      <c r="NS86" s="228"/>
      <c r="NT86" s="228"/>
      <c r="NU86" s="228"/>
      <c r="NV86" s="228"/>
      <c r="NW86" s="228"/>
      <c r="NX86" s="228"/>
      <c r="NY86" s="228"/>
      <c r="NZ86" s="228"/>
      <c r="OA86" s="228"/>
      <c r="OB86" s="228"/>
      <c r="OC86" s="228"/>
      <c r="OD86" s="228"/>
      <c r="OE86" s="228"/>
      <c r="OF86" s="228"/>
      <c r="OG86" s="228"/>
      <c r="OH86" s="228"/>
      <c r="OI86" s="228"/>
      <c r="OJ86" s="228"/>
      <c r="OK86" s="228"/>
      <c r="OL86" s="228"/>
      <c r="OM86" s="228"/>
      <c r="ON86" s="228"/>
      <c r="OO86" s="228"/>
      <c r="OP86" s="228"/>
      <c r="OQ86" s="228"/>
      <c r="OR86" s="228"/>
      <c r="OS86" s="228"/>
      <c r="OT86" s="228"/>
      <c r="OU86" s="228"/>
      <c r="OV86" s="228"/>
      <c r="OW86" s="228"/>
      <c r="OX86" s="228"/>
      <c r="OY86" s="228"/>
      <c r="OZ86" s="228"/>
      <c r="PA86" s="228"/>
      <c r="PB86" s="228"/>
      <c r="PC86" s="228"/>
      <c r="PD86" s="228"/>
      <c r="PE86" s="228"/>
      <c r="PF86" s="228"/>
      <c r="PG86" s="228"/>
      <c r="PH86" s="228"/>
      <c r="PI86" s="228"/>
      <c r="PJ86" s="228"/>
      <c r="PK86" s="228"/>
      <c r="PL86" s="228"/>
      <c r="PM86" s="228"/>
      <c r="PN86" s="228"/>
      <c r="PO86" s="228"/>
      <c r="PP86" s="228"/>
      <c r="PQ86" s="228"/>
      <c r="PR86" s="228"/>
      <c r="PS86" s="228"/>
      <c r="PT86" s="228"/>
      <c r="PU86" s="228"/>
      <c r="PV86" s="228"/>
      <c r="PW86" s="228"/>
      <c r="PX86" s="228"/>
      <c r="PY86" s="228"/>
      <c r="PZ86" s="228"/>
      <c r="QA86" s="228"/>
      <c r="QB86" s="228"/>
      <c r="QC86" s="228"/>
      <c r="QD86" s="228"/>
      <c r="QE86" s="228"/>
      <c r="QF86" s="228"/>
      <c r="QG86" s="228"/>
      <c r="QH86" s="228"/>
      <c r="QI86" s="228"/>
      <c r="QJ86" s="228"/>
      <c r="QK86" s="228"/>
      <c r="QL86" s="228"/>
      <c r="QM86" s="228"/>
      <c r="QN86" s="228"/>
      <c r="QO86" s="228"/>
      <c r="QP86" s="228"/>
      <c r="QQ86" s="228"/>
      <c r="QR86" s="228"/>
      <c r="QS86" s="228"/>
      <c r="QT86" s="228"/>
      <c r="QU86" s="228"/>
      <c r="QV86" s="228"/>
      <c r="QW86" s="228"/>
      <c r="QX86" s="228"/>
      <c r="QY86" s="228"/>
      <c r="QZ86" s="228"/>
      <c r="RA86" s="228"/>
      <c r="RB86" s="228"/>
      <c r="RC86" s="228"/>
      <c r="RD86" s="228"/>
      <c r="RE86" s="228"/>
      <c r="RF86" s="228"/>
      <c r="RG86" s="228"/>
      <c r="RH86" s="228"/>
      <c r="RI86" s="228"/>
      <c r="RJ86" s="228"/>
      <c r="RK86" s="228"/>
      <c r="RL86" s="228"/>
      <c r="RM86" s="228"/>
      <c r="RN86" s="228"/>
      <c r="RO86" s="228"/>
      <c r="RP86" s="228"/>
      <c r="RQ86" s="228"/>
      <c r="RR86" s="228"/>
      <c r="RS86" s="228"/>
      <c r="RT86" s="228"/>
      <c r="RU86" s="228"/>
      <c r="RV86" s="228"/>
      <c r="RW86" s="228"/>
      <c r="RX86" s="228"/>
      <c r="RY86" s="228"/>
      <c r="RZ86" s="228"/>
      <c r="SA86" s="228"/>
      <c r="SB86" s="228"/>
      <c r="SC86" s="228"/>
      <c r="SD86" s="228"/>
      <c r="SE86" s="228"/>
      <c r="SF86" s="228"/>
      <c r="SG86" s="228"/>
      <c r="SH86" s="228"/>
      <c r="SI86" s="228"/>
      <c r="SJ86" s="228"/>
      <c r="SK86" s="228"/>
      <c r="SL86" s="228"/>
      <c r="SM86" s="228"/>
      <c r="SN86" s="228"/>
      <c r="SO86" s="228"/>
      <c r="SP86" s="228"/>
      <c r="SQ86" s="228"/>
      <c r="SR86" s="228"/>
      <c r="SS86" s="228"/>
      <c r="ST86" s="228"/>
      <c r="SU86" s="228"/>
      <c r="SV86" s="228"/>
      <c r="SW86" s="228"/>
      <c r="SX86" s="228"/>
      <c r="SY86" s="228"/>
      <c r="SZ86" s="228"/>
      <c r="TA86" s="228"/>
      <c r="TB86" s="228"/>
      <c r="TC86" s="228"/>
      <c r="TD86" s="228"/>
      <c r="TE86" s="228"/>
      <c r="TF86" s="228"/>
      <c r="TG86" s="228"/>
      <c r="TH86" s="228"/>
      <c r="TI86" s="228"/>
      <c r="TJ86" s="228"/>
      <c r="TK86" s="228"/>
      <c r="TL86" s="228"/>
      <c r="TM86" s="228"/>
      <c r="TN86" s="228"/>
      <c r="TO86" s="228"/>
      <c r="TP86" s="228"/>
      <c r="TQ86" s="228"/>
      <c r="TR86" s="228"/>
      <c r="TS86" s="228"/>
      <c r="TT86" s="228"/>
      <c r="TU86" s="228"/>
      <c r="TV86" s="228"/>
      <c r="TW86" s="228"/>
      <c r="TX86" s="228"/>
      <c r="TY86" s="228"/>
      <c r="TZ86" s="228"/>
      <c r="UA86" s="228"/>
      <c r="UB86" s="228"/>
      <c r="UC86" s="228"/>
      <c r="UD86" s="228"/>
      <c r="UE86" s="228"/>
      <c r="UF86" s="228"/>
      <c r="UG86" s="228"/>
      <c r="UH86" s="228"/>
      <c r="UI86" s="228"/>
      <c r="UJ86" s="228"/>
      <c r="UK86" s="228"/>
      <c r="UL86" s="228"/>
      <c r="UM86" s="228"/>
      <c r="UN86" s="228"/>
      <c r="UO86" s="228"/>
      <c r="UP86" s="228"/>
      <c r="UQ86" s="228"/>
      <c r="UR86" s="228"/>
      <c r="US86" s="228"/>
      <c r="UT86" s="228"/>
      <c r="UU86" s="228"/>
      <c r="UV86" s="228"/>
      <c r="UW86" s="228"/>
      <c r="UX86" s="228"/>
      <c r="UY86" s="228"/>
      <c r="UZ86" s="228"/>
      <c r="VA86" s="228"/>
      <c r="VB86" s="228"/>
      <c r="VC86" s="228"/>
      <c r="VD86" s="228"/>
      <c r="VE86" s="228"/>
      <c r="VF86" s="228"/>
      <c r="VG86" s="228"/>
      <c r="VH86" s="228"/>
      <c r="VI86" s="228"/>
      <c r="VJ86" s="228"/>
      <c r="VK86" s="228"/>
      <c r="VL86" s="228"/>
      <c r="VM86" s="228"/>
      <c r="VN86" s="228"/>
      <c r="VO86" s="228"/>
      <c r="VP86" s="228"/>
      <c r="VQ86" s="228"/>
      <c r="VR86" s="228"/>
      <c r="VS86" s="228"/>
      <c r="VT86" s="228"/>
      <c r="VU86" s="228"/>
      <c r="VV86" s="228"/>
      <c r="VW86" s="228"/>
      <c r="VX86" s="228"/>
      <c r="VY86" s="228"/>
      <c r="VZ86" s="228"/>
      <c r="WA86" s="228"/>
      <c r="WB86" s="228"/>
      <c r="WC86" s="228"/>
      <c r="WD86" s="228"/>
      <c r="WE86" s="228"/>
      <c r="WF86" s="228"/>
      <c r="WG86" s="228"/>
      <c r="WH86" s="228"/>
      <c r="WI86" s="228"/>
      <c r="WJ86" s="228"/>
      <c r="WK86" s="228"/>
      <c r="WL86" s="228"/>
      <c r="WM86" s="228"/>
      <c r="WN86" s="228"/>
      <c r="WO86" s="228"/>
      <c r="WP86" s="228"/>
      <c r="WQ86" s="228"/>
      <c r="WR86" s="228"/>
      <c r="WS86" s="228"/>
      <c r="WT86" s="228"/>
      <c r="WU86" s="228"/>
      <c r="WV86" s="228"/>
      <c r="WW86" s="228"/>
      <c r="WX86" s="228"/>
      <c r="WY86" s="228"/>
      <c r="WZ86" s="228"/>
      <c r="XA86" s="228"/>
      <c r="XB86" s="228"/>
      <c r="XC86" s="228"/>
      <c r="XD86" s="228"/>
      <c r="XE86" s="228"/>
      <c r="XF86" s="228"/>
      <c r="XG86" s="228"/>
      <c r="XH86" s="228"/>
      <c r="XI86" s="228"/>
      <c r="XJ86" s="228"/>
      <c r="XK86" s="228"/>
      <c r="XL86" s="228"/>
      <c r="XM86" s="228"/>
      <c r="XN86" s="228"/>
      <c r="XO86" s="228"/>
      <c r="XP86" s="228"/>
      <c r="XQ86" s="228"/>
      <c r="XR86" s="228"/>
      <c r="XS86" s="228"/>
      <c r="XT86" s="228"/>
      <c r="XU86" s="228"/>
      <c r="XV86" s="228"/>
      <c r="XW86" s="228"/>
      <c r="XX86" s="228"/>
      <c r="XY86" s="228"/>
      <c r="XZ86" s="228"/>
      <c r="YA86" s="228"/>
      <c r="YB86" s="228"/>
      <c r="YC86" s="228"/>
      <c r="YD86" s="228"/>
      <c r="YE86" s="228"/>
      <c r="YF86" s="228"/>
      <c r="YG86" s="228"/>
      <c r="YH86" s="228"/>
      <c r="YI86" s="228"/>
      <c r="YJ86" s="228"/>
      <c r="YK86" s="228"/>
      <c r="YL86" s="228"/>
      <c r="YM86" s="228"/>
      <c r="YN86" s="228"/>
      <c r="YO86" s="228"/>
      <c r="YP86" s="228"/>
      <c r="YQ86" s="228"/>
      <c r="YR86" s="228"/>
      <c r="YS86" s="228"/>
      <c r="YT86" s="228"/>
      <c r="YU86" s="228"/>
      <c r="YV86" s="228"/>
      <c r="YW86" s="228"/>
      <c r="YX86" s="228"/>
      <c r="YY86" s="228"/>
      <c r="YZ86" s="228"/>
      <c r="ZA86" s="228"/>
      <c r="ZB86" s="228"/>
      <c r="ZC86" s="228"/>
      <c r="ZD86" s="228"/>
      <c r="ZE86" s="228"/>
      <c r="ZF86" s="228"/>
      <c r="ZG86" s="228"/>
      <c r="ZH86" s="228"/>
      <c r="ZI86" s="228"/>
      <c r="ZJ86" s="228"/>
      <c r="ZK86" s="228"/>
      <c r="ZL86" s="228"/>
      <c r="ZM86" s="228"/>
      <c r="ZN86" s="228"/>
      <c r="ZO86" s="228"/>
      <c r="ZP86" s="228"/>
      <c r="ZQ86" s="228"/>
      <c r="ZR86" s="228"/>
      <c r="ZS86" s="228"/>
      <c r="ZT86" s="228"/>
      <c r="ZU86" s="228"/>
      <c r="ZV86" s="228"/>
      <c r="ZW86" s="228"/>
      <c r="ZX86" s="228"/>
      <c r="ZY86" s="228"/>
      <c r="ZZ86" s="228"/>
      <c r="AAA86" s="228"/>
      <c r="AAB86" s="228"/>
      <c r="AAC86" s="228"/>
      <c r="AAD86" s="228"/>
      <c r="AAE86" s="228"/>
      <c r="AAF86" s="228"/>
      <c r="AAG86" s="228"/>
      <c r="AAH86" s="228"/>
      <c r="AAI86" s="228"/>
      <c r="AAJ86" s="228"/>
      <c r="AAK86" s="228"/>
      <c r="AAL86" s="228"/>
      <c r="AAM86" s="228"/>
      <c r="AAN86" s="228"/>
      <c r="AAO86" s="228"/>
      <c r="AAP86" s="228"/>
      <c r="AAQ86" s="228"/>
      <c r="AAR86" s="228"/>
      <c r="AAS86" s="228"/>
      <c r="AAT86" s="228"/>
      <c r="AAU86" s="228"/>
      <c r="AAV86" s="228"/>
      <c r="AAW86" s="228"/>
      <c r="AAX86" s="228"/>
      <c r="AAY86" s="228"/>
      <c r="AAZ86" s="228"/>
      <c r="ABA86" s="228"/>
      <c r="ABB86" s="228"/>
      <c r="ABC86" s="228"/>
      <c r="ABD86" s="228"/>
      <c r="ABE86" s="228"/>
      <c r="ABF86" s="228"/>
      <c r="ABG86" s="228"/>
      <c r="ABH86" s="228"/>
      <c r="ABI86" s="228"/>
      <c r="ABJ86" s="228"/>
      <c r="ABK86" s="228"/>
      <c r="ABL86" s="228"/>
      <c r="ABM86" s="228"/>
      <c r="ABN86" s="228"/>
      <c r="ABO86" s="228"/>
      <c r="ABP86" s="228"/>
      <c r="ABQ86" s="228"/>
      <c r="ABR86" s="228"/>
      <c r="ABS86" s="228"/>
      <c r="ABT86" s="228"/>
      <c r="ABU86" s="228"/>
      <c r="ABV86" s="228"/>
      <c r="ABW86" s="228"/>
      <c r="ABX86" s="228"/>
      <c r="ABY86" s="228"/>
      <c r="ABZ86" s="228"/>
      <c r="ACA86" s="228"/>
      <c r="ACB86" s="228"/>
      <c r="ACC86" s="228"/>
      <c r="ACD86" s="228"/>
      <c r="ACE86" s="228"/>
      <c r="ACF86" s="228"/>
      <c r="ACG86" s="228"/>
      <c r="ACH86" s="228"/>
      <c r="ACI86" s="228"/>
      <c r="ACJ86" s="228"/>
      <c r="ACK86" s="228"/>
      <c r="ACL86" s="228"/>
      <c r="ACM86" s="228"/>
      <c r="ACN86" s="228"/>
      <c r="ACO86" s="228"/>
      <c r="ACP86" s="228"/>
      <c r="ACQ86" s="228"/>
      <c r="ACR86" s="228"/>
      <c r="ACS86" s="228"/>
      <c r="ACT86" s="228"/>
      <c r="ACU86" s="228"/>
      <c r="ACV86" s="228"/>
      <c r="ACW86" s="228"/>
      <c r="ACX86" s="228"/>
      <c r="ACY86" s="228"/>
      <c r="ACZ86" s="228"/>
      <c r="ADA86" s="228"/>
      <c r="ADB86" s="228"/>
      <c r="ADC86" s="228"/>
      <c r="ADD86" s="228"/>
      <c r="ADE86" s="228"/>
      <c r="ADF86" s="228"/>
      <c r="ADG86" s="228"/>
      <c r="ADH86" s="228"/>
      <c r="ADI86" s="228"/>
      <c r="ADJ86" s="228"/>
      <c r="ADK86" s="228"/>
      <c r="ADL86" s="228"/>
      <c r="ADM86" s="228"/>
      <c r="ADN86" s="228"/>
      <c r="ADO86" s="228"/>
      <c r="ADP86" s="228"/>
      <c r="ADQ86" s="228"/>
      <c r="ADR86" s="228"/>
      <c r="ADS86" s="228"/>
      <c r="ADT86" s="228"/>
      <c r="ADU86" s="228"/>
      <c r="ADV86" s="228"/>
      <c r="ADW86" s="228"/>
      <c r="ADX86" s="228"/>
      <c r="ADY86" s="228"/>
      <c r="ADZ86" s="228"/>
      <c r="AEA86" s="228"/>
      <c r="AEB86" s="228"/>
      <c r="AEC86" s="228"/>
      <c r="AED86" s="228"/>
      <c r="AEE86" s="228"/>
      <c r="AEF86" s="228"/>
      <c r="AEG86" s="228"/>
      <c r="AEH86" s="228"/>
      <c r="AEI86" s="228"/>
      <c r="AEJ86" s="228"/>
      <c r="AEK86" s="228"/>
      <c r="AEL86" s="228"/>
      <c r="AEM86" s="228"/>
      <c r="AEN86" s="228"/>
      <c r="AEO86" s="228"/>
      <c r="AEP86" s="228"/>
      <c r="AEQ86" s="228"/>
      <c r="AER86" s="228"/>
      <c r="AES86" s="228"/>
      <c r="AET86" s="228"/>
      <c r="AEU86" s="228"/>
      <c r="AEV86" s="228"/>
      <c r="AEW86" s="228"/>
      <c r="AEX86" s="228"/>
      <c r="AEY86" s="228"/>
      <c r="AEZ86" s="228"/>
      <c r="AFA86" s="228"/>
      <c r="AFB86" s="228"/>
      <c r="AFC86" s="228"/>
      <c r="AFD86" s="228"/>
      <c r="AFE86" s="228"/>
      <c r="AFF86" s="228"/>
      <c r="AFG86" s="228"/>
      <c r="AFH86" s="228"/>
      <c r="AFI86" s="228"/>
      <c r="AFJ86" s="228"/>
      <c r="AFK86" s="228"/>
      <c r="AFL86" s="228"/>
      <c r="AFM86" s="228"/>
      <c r="AFN86" s="228"/>
      <c r="AFO86" s="228"/>
      <c r="AFP86" s="228"/>
      <c r="AFQ86" s="228"/>
      <c r="AFR86" s="228"/>
      <c r="AFS86" s="228"/>
      <c r="AFT86" s="228"/>
      <c r="AFU86" s="228"/>
      <c r="AFV86" s="228"/>
      <c r="AFW86" s="228"/>
      <c r="AFX86" s="228"/>
      <c r="AFY86" s="228"/>
      <c r="AFZ86" s="228"/>
      <c r="AGA86" s="228"/>
      <c r="AGB86" s="228"/>
      <c r="AGC86" s="228"/>
      <c r="AGD86" s="228"/>
      <c r="AGE86" s="228"/>
      <c r="AGF86" s="228"/>
      <c r="AGG86" s="228"/>
      <c r="AGH86" s="228"/>
      <c r="AGI86" s="228"/>
      <c r="AGJ86" s="228"/>
      <c r="AGK86" s="228"/>
      <c r="AGL86" s="228"/>
      <c r="AGM86" s="228"/>
      <c r="AGN86" s="228"/>
      <c r="AGO86" s="228"/>
      <c r="AGP86" s="228"/>
      <c r="AGQ86" s="228"/>
      <c r="AGR86" s="228"/>
      <c r="AGS86" s="228"/>
      <c r="AGT86" s="228"/>
      <c r="AGU86" s="228"/>
      <c r="AGV86" s="228"/>
      <c r="AGW86" s="228"/>
      <c r="AGX86" s="228"/>
      <c r="AGY86" s="228"/>
      <c r="AGZ86" s="228"/>
      <c r="AHA86" s="228"/>
      <c r="AHB86" s="228"/>
      <c r="AHC86" s="228"/>
      <c r="AHD86" s="228"/>
      <c r="AHE86" s="228"/>
      <c r="AHF86" s="228"/>
      <c r="AHG86" s="228"/>
      <c r="AHH86" s="228"/>
      <c r="AHI86" s="228"/>
      <c r="AHJ86" s="228"/>
      <c r="AHK86" s="228"/>
      <c r="AHL86" s="228"/>
      <c r="AHM86" s="228"/>
      <c r="AHN86" s="228"/>
      <c r="AHO86" s="228"/>
      <c r="AHP86" s="228"/>
      <c r="AHQ86" s="228"/>
      <c r="AHR86" s="228"/>
      <c r="AHS86" s="228"/>
      <c r="AHT86" s="228"/>
      <c r="AHU86" s="228"/>
      <c r="AHV86" s="228"/>
      <c r="AHW86" s="228"/>
      <c r="AHX86" s="228"/>
      <c r="AHY86" s="228"/>
      <c r="AHZ86" s="228"/>
      <c r="AIA86" s="228"/>
      <c r="AIB86" s="228"/>
      <c r="AIC86" s="228"/>
      <c r="AID86" s="228"/>
      <c r="AIE86" s="228"/>
      <c r="AIF86" s="228"/>
      <c r="AIG86" s="228"/>
      <c r="AIH86" s="228"/>
      <c r="AII86" s="228"/>
      <c r="AIJ86" s="228"/>
      <c r="AIK86" s="228"/>
      <c r="AIL86" s="228"/>
      <c r="AIM86" s="228"/>
      <c r="AIN86" s="228"/>
      <c r="AIO86" s="228"/>
      <c r="AIP86" s="228"/>
      <c r="AIQ86" s="228"/>
      <c r="AIR86" s="228"/>
      <c r="AIS86" s="228"/>
      <c r="AIT86" s="228"/>
      <c r="AIU86" s="228"/>
      <c r="AIV86" s="228"/>
      <c r="AIW86" s="228"/>
      <c r="AIX86" s="228"/>
      <c r="AIY86" s="228"/>
      <c r="AIZ86" s="228"/>
      <c r="AJA86" s="228"/>
      <c r="AJB86" s="228"/>
      <c r="AJC86" s="228"/>
      <c r="AJD86" s="228"/>
      <c r="AJE86" s="228"/>
      <c r="AJF86" s="228"/>
      <c r="AJG86" s="228"/>
      <c r="AJH86" s="228"/>
      <c r="AJI86" s="228"/>
      <c r="AJJ86" s="228"/>
      <c r="AJK86" s="228"/>
      <c r="AJL86" s="228"/>
      <c r="AJM86" s="228"/>
      <c r="AJN86" s="228"/>
      <c r="AJO86" s="228"/>
      <c r="AJP86" s="228"/>
      <c r="AJQ86" s="228"/>
      <c r="AJR86" s="228"/>
      <c r="AJS86" s="228"/>
      <c r="AJT86" s="228"/>
      <c r="AJU86" s="228"/>
      <c r="AJV86" s="228"/>
      <c r="AJW86" s="228"/>
      <c r="AJX86" s="228"/>
      <c r="AJY86" s="228"/>
      <c r="AJZ86" s="228"/>
      <c r="AKA86" s="228"/>
      <c r="AKB86" s="228"/>
      <c r="AKC86" s="228"/>
      <c r="AKD86" s="228"/>
      <c r="AKE86" s="228"/>
      <c r="AKF86" s="228"/>
      <c r="AKG86" s="228"/>
      <c r="AKH86" s="228"/>
      <c r="AKI86" s="228"/>
      <c r="AKJ86" s="228"/>
      <c r="AKK86" s="228"/>
      <c r="AKL86" s="228"/>
      <c r="AKM86" s="228"/>
      <c r="AKN86" s="228"/>
      <c r="AKO86" s="228"/>
      <c r="AKP86" s="228"/>
      <c r="AKQ86" s="228"/>
      <c r="AKR86" s="228"/>
      <c r="AKS86" s="228"/>
      <c r="AKT86" s="228"/>
      <c r="AKU86" s="228"/>
      <c r="AKV86" s="228"/>
      <c r="AKW86" s="228"/>
      <c r="AKX86" s="228"/>
      <c r="AKY86" s="228"/>
      <c r="AKZ86" s="228"/>
      <c r="ALA86" s="228"/>
      <c r="ALB86" s="228"/>
      <c r="ALC86" s="228"/>
      <c r="ALD86" s="228"/>
      <c r="ALE86" s="228"/>
      <c r="ALF86" s="228"/>
      <c r="ALG86" s="228"/>
      <c r="ALH86" s="228"/>
      <c r="ALI86" s="228"/>
      <c r="ALJ86" s="228"/>
      <c r="ALK86" s="228"/>
      <c r="ALL86" s="228"/>
      <c r="ALM86" s="228"/>
      <c r="ALN86" s="228"/>
      <c r="ALO86" s="228"/>
      <c r="ALP86" s="228"/>
      <c r="ALQ86" s="228"/>
      <c r="ALR86" s="228"/>
      <c r="ALS86" s="228"/>
      <c r="ALT86" s="228"/>
      <c r="ALU86" s="228"/>
      <c r="ALV86" s="228"/>
      <c r="ALW86" s="228"/>
      <c r="ALX86" s="228"/>
      <c r="ALY86" s="228"/>
      <c r="ALZ86" s="228"/>
      <c r="AMA86" s="228"/>
      <c r="AMB86" s="228"/>
      <c r="AMC86" s="228"/>
      <c r="AMD86" s="228"/>
      <c r="AME86" s="228"/>
      <c r="AMF86" s="228"/>
      <c r="AMG86" s="228"/>
      <c r="AMH86" s="228"/>
      <c r="AMI86" s="228"/>
      <c r="AMJ86" s="228"/>
      <c r="AMK86" s="228"/>
      <c r="AML86" s="228"/>
      <c r="AMM86" s="228"/>
      <c r="AMN86" s="228"/>
      <c r="AMO86" s="228"/>
      <c r="AMP86" s="228"/>
      <c r="AMQ86" s="228"/>
      <c r="AMR86" s="228"/>
      <c r="AMS86" s="228"/>
      <c r="AMT86" s="228"/>
      <c r="AMU86" s="228"/>
      <c r="AMV86" s="228"/>
      <c r="AMW86" s="228"/>
      <c r="AMX86" s="228"/>
      <c r="AMY86" s="228"/>
      <c r="AMZ86" s="228"/>
      <c r="ANA86" s="228"/>
      <c r="ANB86" s="228"/>
      <c r="ANC86" s="228"/>
      <c r="AND86" s="228"/>
      <c r="ANE86" s="228"/>
      <c r="ANF86" s="228"/>
      <c r="ANG86" s="228"/>
      <c r="ANH86" s="228"/>
      <c r="ANI86" s="228"/>
      <c r="ANJ86" s="228"/>
      <c r="ANK86" s="228"/>
      <c r="ANL86" s="228"/>
      <c r="ANM86" s="228"/>
      <c r="ANN86" s="228"/>
      <c r="ANO86" s="228"/>
      <c r="ANP86" s="228"/>
      <c r="ANQ86" s="228"/>
      <c r="ANR86" s="228"/>
      <c r="ANS86" s="228"/>
      <c r="ANT86" s="228"/>
      <c r="ANU86" s="228"/>
      <c r="ANV86" s="228"/>
      <c r="ANW86" s="228"/>
      <c r="ANX86" s="228"/>
      <c r="ANY86" s="228"/>
      <c r="ANZ86" s="228"/>
      <c r="AOA86" s="228"/>
      <c r="AOB86" s="228"/>
      <c r="AOC86" s="228"/>
      <c r="AOD86" s="228"/>
      <c r="AOE86" s="228"/>
      <c r="AOF86" s="228"/>
      <c r="AOG86" s="228"/>
      <c r="AOH86" s="228"/>
      <c r="AOI86" s="228"/>
      <c r="AOJ86" s="228"/>
      <c r="AOK86" s="228"/>
      <c r="AOL86" s="228"/>
      <c r="AOM86" s="228"/>
      <c r="AON86" s="228"/>
      <c r="AOO86" s="228"/>
      <c r="AOP86" s="228"/>
      <c r="AOQ86" s="228"/>
      <c r="AOR86" s="228"/>
      <c r="AOS86" s="228"/>
      <c r="AOT86" s="228"/>
      <c r="AOU86" s="228"/>
      <c r="AOV86" s="228"/>
      <c r="AOW86" s="228"/>
      <c r="AOX86" s="228"/>
      <c r="AOY86" s="228"/>
      <c r="AOZ86" s="228"/>
      <c r="APA86" s="228"/>
      <c r="APB86" s="228"/>
      <c r="APC86" s="228"/>
      <c r="APD86" s="228"/>
      <c r="APE86" s="228"/>
      <c r="APF86" s="228"/>
      <c r="APG86" s="228"/>
      <c r="APH86" s="228"/>
      <c r="API86" s="228"/>
      <c r="APJ86" s="228"/>
      <c r="APK86" s="228"/>
      <c r="APL86" s="228"/>
      <c r="APM86" s="228"/>
      <c r="APN86" s="228"/>
      <c r="APO86" s="228"/>
      <c r="APP86" s="228"/>
      <c r="APQ86" s="228"/>
      <c r="APR86" s="228"/>
      <c r="APS86" s="228"/>
      <c r="APT86" s="228"/>
      <c r="APU86" s="228"/>
      <c r="APV86" s="228"/>
      <c r="APW86" s="228"/>
      <c r="APX86" s="228"/>
      <c r="APY86" s="228"/>
      <c r="APZ86" s="228"/>
      <c r="AQA86" s="228"/>
      <c r="AQB86" s="228"/>
      <c r="AQC86" s="228"/>
      <c r="AQD86" s="228"/>
      <c r="AQE86" s="228"/>
      <c r="AQF86" s="228"/>
      <c r="AQG86" s="228"/>
      <c r="AQH86" s="228"/>
      <c r="AQI86" s="228"/>
      <c r="AQJ86" s="228"/>
      <c r="AQK86" s="228"/>
      <c r="AQL86" s="228"/>
      <c r="AQM86" s="228"/>
      <c r="AQN86" s="228"/>
      <c r="AQO86" s="228"/>
      <c r="AQP86" s="228"/>
      <c r="AQQ86" s="228"/>
      <c r="AQR86" s="228"/>
      <c r="AQS86" s="228"/>
      <c r="AQT86" s="228"/>
      <c r="AQU86" s="228"/>
      <c r="AQV86" s="228"/>
      <c r="AQW86" s="228"/>
      <c r="AQX86" s="228"/>
      <c r="AQY86" s="228"/>
      <c r="AQZ86" s="228"/>
      <c r="ARA86" s="228"/>
      <c r="ARB86" s="228"/>
      <c r="ARC86" s="228"/>
      <c r="ARD86" s="228"/>
      <c r="ARE86" s="228"/>
      <c r="ARF86" s="228"/>
      <c r="ARG86" s="228"/>
      <c r="ARH86" s="228"/>
      <c r="ARI86" s="228"/>
      <c r="ARJ86" s="228"/>
      <c r="ARK86" s="228"/>
      <c r="ARL86" s="228"/>
      <c r="ARM86" s="228"/>
      <c r="ARN86" s="228"/>
      <c r="ARO86" s="228"/>
      <c r="ARP86" s="228"/>
      <c r="ARQ86" s="228"/>
      <c r="ARR86" s="228"/>
      <c r="ARS86" s="228"/>
      <c r="ART86" s="228"/>
      <c r="ARU86" s="228"/>
      <c r="ARV86" s="228"/>
      <c r="ARW86" s="228"/>
      <c r="ARX86" s="228"/>
      <c r="ARY86" s="228"/>
      <c r="ARZ86" s="228"/>
      <c r="ASA86" s="228"/>
      <c r="ASB86" s="228"/>
      <c r="ASC86" s="228"/>
      <c r="ASD86" s="228"/>
      <c r="ASE86" s="228"/>
      <c r="ASF86" s="228"/>
      <c r="ASG86" s="228"/>
      <c r="ASH86" s="228"/>
      <c r="ASI86" s="228"/>
      <c r="ASJ86" s="228"/>
      <c r="ASK86" s="228"/>
      <c r="ASL86" s="228"/>
      <c r="ASM86" s="228"/>
      <c r="ASN86" s="228"/>
      <c r="ASO86" s="228"/>
      <c r="ASP86" s="228"/>
      <c r="ASQ86" s="228"/>
      <c r="ASR86" s="228"/>
      <c r="ASS86" s="228"/>
      <c r="AST86" s="228"/>
      <c r="ASU86" s="228"/>
      <c r="ASV86" s="228"/>
      <c r="ASW86" s="228"/>
      <c r="ASX86" s="228"/>
      <c r="ASY86" s="228"/>
      <c r="ASZ86" s="228"/>
      <c r="ATA86" s="228"/>
      <c r="ATB86" s="228"/>
      <c r="ATC86" s="228"/>
      <c r="ATD86" s="228"/>
      <c r="ATE86" s="228"/>
      <c r="ATF86" s="228"/>
      <c r="ATG86" s="228"/>
      <c r="ATH86" s="228"/>
      <c r="ATI86" s="228"/>
      <c r="ATJ86" s="228"/>
      <c r="ATK86" s="228"/>
      <c r="ATL86" s="228"/>
      <c r="ATM86" s="228"/>
      <c r="ATN86" s="228"/>
      <c r="ATO86" s="228"/>
      <c r="ATP86" s="228"/>
      <c r="ATQ86" s="228"/>
      <c r="ATR86" s="228"/>
      <c r="ATS86" s="228"/>
      <c r="ATT86" s="228"/>
      <c r="ATU86" s="228"/>
      <c r="ATV86" s="228"/>
      <c r="ATW86" s="228"/>
      <c r="ATX86" s="228"/>
      <c r="ATY86" s="228"/>
      <c r="ATZ86" s="228"/>
      <c r="AUA86" s="228"/>
      <c r="AUB86" s="228"/>
      <c r="AUC86" s="228"/>
      <c r="AUD86" s="228"/>
      <c r="AUE86" s="228"/>
      <c r="AUF86" s="228"/>
      <c r="AUG86" s="228"/>
      <c r="AUH86" s="228"/>
      <c r="AUI86" s="228"/>
      <c r="AUJ86" s="228"/>
      <c r="AUK86" s="228"/>
      <c r="AUL86" s="228"/>
      <c r="AUM86" s="228"/>
      <c r="AUN86" s="228"/>
      <c r="AUO86" s="228"/>
      <c r="AUP86" s="228"/>
      <c r="AUQ86" s="228"/>
      <c r="AUR86" s="228"/>
      <c r="AUS86" s="228"/>
      <c r="AUT86" s="228"/>
      <c r="AUU86" s="228"/>
      <c r="AUV86" s="228"/>
      <c r="AUW86" s="228"/>
      <c r="AUX86" s="228"/>
      <c r="AUY86" s="228"/>
      <c r="AUZ86" s="228"/>
      <c r="AVA86" s="228"/>
      <c r="AVB86" s="228"/>
      <c r="AVC86" s="228"/>
      <c r="AVD86" s="228"/>
      <c r="AVE86" s="228"/>
      <c r="AVF86" s="228"/>
      <c r="AVG86" s="228"/>
      <c r="AVH86" s="228"/>
      <c r="AVI86" s="228"/>
      <c r="AVJ86" s="228"/>
      <c r="AVK86" s="228"/>
      <c r="AVL86" s="228"/>
      <c r="AVM86" s="228"/>
      <c r="AVN86" s="228"/>
      <c r="AVO86" s="228"/>
      <c r="AVP86" s="228"/>
      <c r="AVQ86" s="228"/>
      <c r="AVR86" s="228"/>
      <c r="AVS86" s="228"/>
      <c r="AVT86" s="228"/>
      <c r="AVU86" s="228"/>
      <c r="AVV86" s="228"/>
      <c r="AVW86" s="228"/>
      <c r="AVX86" s="228"/>
      <c r="AVY86" s="228"/>
      <c r="AVZ86" s="228"/>
      <c r="AWA86" s="228"/>
      <c r="AWB86" s="228"/>
      <c r="AWC86" s="228"/>
      <c r="AWD86" s="228"/>
      <c r="AWE86" s="228"/>
      <c r="AWF86" s="228"/>
      <c r="AWG86" s="228"/>
      <c r="AWH86" s="228"/>
      <c r="AWI86" s="228"/>
      <c r="AWJ86" s="228"/>
      <c r="AWK86" s="228"/>
      <c r="AWL86" s="228"/>
      <c r="AWM86" s="228"/>
      <c r="AWN86" s="228"/>
      <c r="AWO86" s="228"/>
      <c r="AWP86" s="228"/>
      <c r="AWQ86" s="228"/>
      <c r="AWR86" s="228"/>
      <c r="AWS86" s="228"/>
      <c r="AWT86" s="228"/>
      <c r="AWU86" s="228"/>
      <c r="AWV86" s="228"/>
      <c r="AWW86" s="228"/>
      <c r="AWX86" s="228"/>
      <c r="AWY86" s="228"/>
      <c r="AWZ86" s="228"/>
      <c r="AXA86" s="228"/>
      <c r="AXB86" s="228"/>
      <c r="AXC86" s="228"/>
      <c r="AXD86" s="228"/>
      <c r="AXE86" s="228"/>
      <c r="AXF86" s="228"/>
      <c r="AXG86" s="228"/>
      <c r="AXH86" s="228"/>
      <c r="AXI86" s="228"/>
      <c r="AXJ86" s="228"/>
      <c r="AXK86" s="228"/>
      <c r="AXL86" s="228"/>
      <c r="AXM86" s="228"/>
      <c r="AXN86" s="228"/>
      <c r="AXO86" s="228"/>
      <c r="AXP86" s="228"/>
      <c r="AXQ86" s="228"/>
      <c r="AXR86" s="228"/>
      <c r="AXS86" s="228"/>
      <c r="AXT86" s="228"/>
      <c r="AXU86" s="228"/>
      <c r="AXV86" s="228"/>
      <c r="AXW86" s="228"/>
      <c r="AXX86" s="228"/>
      <c r="AXY86" s="228"/>
      <c r="AXZ86" s="228"/>
      <c r="AYA86" s="228"/>
      <c r="AYB86" s="228"/>
      <c r="AYC86" s="228"/>
      <c r="AYD86" s="228"/>
      <c r="AYE86" s="228"/>
      <c r="AYF86" s="228"/>
      <c r="AYG86" s="228"/>
      <c r="AYH86" s="228"/>
      <c r="AYI86" s="228"/>
      <c r="AYJ86" s="228"/>
      <c r="AYK86" s="228"/>
      <c r="AYL86" s="228"/>
      <c r="AYM86" s="228"/>
      <c r="AYN86" s="228"/>
      <c r="AYO86" s="228"/>
      <c r="AYP86" s="228"/>
      <c r="AYQ86" s="228"/>
      <c r="AYR86" s="228"/>
      <c r="AYS86" s="228"/>
      <c r="AYT86" s="228"/>
      <c r="AYU86" s="228"/>
      <c r="AYV86" s="228"/>
      <c r="AYW86" s="228"/>
      <c r="AYX86" s="228"/>
      <c r="AYY86" s="228"/>
      <c r="AYZ86" s="228"/>
      <c r="AZA86" s="228"/>
      <c r="AZB86" s="228"/>
      <c r="AZC86" s="228"/>
      <c r="AZD86" s="228"/>
      <c r="AZE86" s="228"/>
      <c r="AZF86" s="228"/>
      <c r="AZG86" s="228"/>
      <c r="AZH86" s="228"/>
      <c r="AZI86" s="228"/>
      <c r="AZJ86" s="228"/>
      <c r="AZK86" s="228"/>
      <c r="AZL86" s="228"/>
      <c r="AZM86" s="228"/>
      <c r="AZN86" s="228"/>
      <c r="AZO86" s="228"/>
      <c r="AZP86" s="228"/>
      <c r="AZQ86" s="228"/>
      <c r="AZR86" s="228"/>
      <c r="AZS86" s="228"/>
      <c r="AZT86" s="228"/>
      <c r="AZU86" s="228"/>
      <c r="AZV86" s="228"/>
      <c r="AZW86" s="228"/>
      <c r="AZX86" s="228"/>
      <c r="AZY86" s="228"/>
      <c r="AZZ86" s="228"/>
      <c r="BAA86" s="228"/>
      <c r="BAB86" s="228"/>
      <c r="BAC86" s="228"/>
      <c r="BAD86" s="228"/>
      <c r="BAE86" s="228"/>
      <c r="BAF86" s="228"/>
      <c r="BAG86" s="228"/>
      <c r="BAH86" s="228"/>
      <c r="BAI86" s="228"/>
      <c r="BAJ86" s="228"/>
      <c r="BAK86" s="228"/>
      <c r="BAL86" s="228"/>
      <c r="BAM86" s="228"/>
      <c r="BAN86" s="228"/>
      <c r="BAO86" s="228"/>
      <c r="BAP86" s="228"/>
      <c r="BAQ86" s="228"/>
      <c r="BAR86" s="228"/>
      <c r="BAS86" s="228"/>
      <c r="BAT86" s="228"/>
      <c r="BAU86" s="228"/>
      <c r="BAV86" s="228"/>
      <c r="BAW86" s="228"/>
      <c r="BAX86" s="228"/>
      <c r="BAY86" s="228"/>
      <c r="BAZ86" s="228"/>
      <c r="BBA86" s="228"/>
      <c r="BBB86" s="228"/>
      <c r="BBC86" s="228"/>
      <c r="BBD86" s="228"/>
      <c r="BBE86" s="228"/>
      <c r="BBF86" s="228"/>
      <c r="BBG86" s="228"/>
      <c r="BBH86" s="228"/>
      <c r="BBI86" s="228"/>
      <c r="BBJ86" s="228"/>
      <c r="BBK86" s="228"/>
      <c r="BBL86" s="228"/>
      <c r="BBM86" s="228"/>
      <c r="BBN86" s="228"/>
      <c r="BBO86" s="228"/>
      <c r="BBP86" s="228"/>
      <c r="BBQ86" s="228"/>
      <c r="BBR86" s="228"/>
      <c r="BBS86" s="228"/>
      <c r="BBT86" s="228"/>
      <c r="BBU86" s="228"/>
      <c r="BBV86" s="228"/>
      <c r="BBW86" s="228"/>
      <c r="BBX86" s="228"/>
      <c r="BBY86" s="228"/>
      <c r="BBZ86" s="228"/>
      <c r="BCA86" s="228"/>
      <c r="BCB86" s="228"/>
      <c r="BCC86" s="228"/>
      <c r="BCD86" s="228"/>
      <c r="BCE86" s="228"/>
      <c r="BCF86" s="228"/>
      <c r="BCG86" s="228"/>
      <c r="BCH86" s="228"/>
      <c r="BCI86" s="228"/>
      <c r="BCJ86" s="228"/>
      <c r="BCK86" s="228"/>
      <c r="BCL86" s="228"/>
      <c r="BCM86" s="228"/>
      <c r="BCN86" s="228"/>
      <c r="BCO86" s="228"/>
      <c r="BCP86" s="228"/>
      <c r="BCQ86" s="228"/>
      <c r="BCR86" s="228"/>
      <c r="BCS86" s="228"/>
      <c r="BCT86" s="228"/>
      <c r="BCU86" s="228"/>
      <c r="BCV86" s="228"/>
      <c r="BCW86" s="228"/>
      <c r="BCX86" s="228"/>
      <c r="BCY86" s="228"/>
      <c r="BCZ86" s="228"/>
      <c r="BDA86" s="228"/>
      <c r="BDB86" s="228"/>
      <c r="BDC86" s="228"/>
      <c r="BDD86" s="228"/>
      <c r="BDE86" s="228"/>
      <c r="BDF86" s="228"/>
      <c r="BDG86" s="228"/>
      <c r="BDH86" s="228"/>
      <c r="BDI86" s="228"/>
      <c r="BDJ86" s="228"/>
      <c r="BDK86" s="228"/>
      <c r="BDL86" s="228"/>
      <c r="BDM86" s="228"/>
      <c r="BDN86" s="228"/>
      <c r="BDO86" s="228"/>
      <c r="BDP86" s="228"/>
      <c r="BDQ86" s="228"/>
      <c r="BDR86" s="228"/>
      <c r="BDS86" s="228"/>
      <c r="BDT86" s="228"/>
      <c r="BDU86" s="228"/>
      <c r="BDV86" s="228"/>
      <c r="BDW86" s="228"/>
      <c r="BDX86" s="228"/>
      <c r="BDY86" s="228"/>
      <c r="BDZ86" s="228"/>
      <c r="BEA86" s="228"/>
      <c r="BEB86" s="228"/>
      <c r="BEC86" s="228"/>
      <c r="BED86" s="228"/>
      <c r="BEE86" s="228"/>
      <c r="BEF86" s="228"/>
      <c r="BEG86" s="228"/>
      <c r="BEH86" s="228"/>
      <c r="BEI86" s="228"/>
    </row>
    <row r="87" spans="1:1491" ht="15" customHeight="1" x14ac:dyDescent="0.25">
      <c r="A87" s="218" t="s">
        <v>1156</v>
      </c>
      <c r="B87" s="312" t="s">
        <v>516</v>
      </c>
      <c r="C87" s="316">
        <v>44562</v>
      </c>
      <c r="D87" s="316">
        <v>45291</v>
      </c>
      <c r="E87" s="108">
        <v>0</v>
      </c>
      <c r="F87" s="108">
        <v>0</v>
      </c>
      <c r="G87" s="314">
        <v>0</v>
      </c>
      <c r="H87" s="108">
        <v>0</v>
      </c>
      <c r="I87" s="108">
        <f t="shared" si="18"/>
        <v>0</v>
      </c>
      <c r="J87" s="108">
        <f t="shared" si="18"/>
        <v>0</v>
      </c>
      <c r="K87" s="175"/>
      <c r="L87" s="175">
        <f>H87/25.462</f>
        <v>0</v>
      </c>
      <c r="M87" s="175"/>
      <c r="N87" s="225" t="s">
        <v>918</v>
      </c>
      <c r="O87" s="184">
        <v>0</v>
      </c>
      <c r="P87" s="184">
        <v>0</v>
      </c>
      <c r="Q87" s="184">
        <v>0</v>
      </c>
      <c r="R87" s="184">
        <v>0</v>
      </c>
      <c r="S87" s="184">
        <v>0</v>
      </c>
      <c r="T87" s="184">
        <v>0</v>
      </c>
      <c r="U87" s="184">
        <v>0</v>
      </c>
      <c r="V87" s="453">
        <v>0</v>
      </c>
      <c r="W87" s="259" t="s">
        <v>924</v>
      </c>
      <c r="X87" s="454">
        <v>0</v>
      </c>
      <c r="Y87" s="259" t="s">
        <v>924</v>
      </c>
      <c r="Z87" s="455" t="s">
        <v>1202</v>
      </c>
      <c r="AA87" s="263" t="s">
        <v>924</v>
      </c>
      <c r="AB87" s="263" t="s">
        <v>924</v>
      </c>
      <c r="AC87" s="456" t="s">
        <v>924</v>
      </c>
      <c r="AD87" s="263" t="s">
        <v>924</v>
      </c>
      <c r="AE87" s="263" t="s">
        <v>924</v>
      </c>
      <c r="AF87" s="263" t="s">
        <v>924</v>
      </c>
      <c r="AG87" s="291" t="s">
        <v>460</v>
      </c>
      <c r="AH87" s="498" t="s">
        <v>1203</v>
      </c>
      <c r="AI87" s="499">
        <v>0.4</v>
      </c>
      <c r="AJ87" s="499">
        <v>1</v>
      </c>
      <c r="AK87" s="498" t="s">
        <v>78</v>
      </c>
      <c r="AL87" s="500">
        <v>0</v>
      </c>
      <c r="AM87" s="364">
        <f t="shared" si="10"/>
        <v>0</v>
      </c>
      <c r="AN87" s="364">
        <f t="shared" si="11"/>
        <v>0</v>
      </c>
      <c r="AO87" s="103"/>
      <c r="AP87" s="102"/>
      <c r="AQ87" s="366"/>
      <c r="AR87" s="366"/>
      <c r="AS87" s="366"/>
      <c r="AT87" s="366"/>
      <c r="AU87" s="366"/>
      <c r="AV87" s="366"/>
      <c r="AW87" s="366"/>
      <c r="AX87" s="366"/>
      <c r="AY87" s="366"/>
      <c r="AZ87" s="366"/>
      <c r="BA87" s="366"/>
      <c r="BB87" s="366"/>
      <c r="BC87" s="366"/>
      <c r="BD87" s="366"/>
      <c r="BE87" s="366"/>
      <c r="BF87" s="366"/>
      <c r="BG87" s="366"/>
      <c r="BH87" s="366"/>
      <c r="BI87" s="366"/>
      <c r="BJ87" s="366"/>
      <c r="BK87" s="366"/>
      <c r="BL87" s="366"/>
      <c r="BM87" s="366"/>
      <c r="BN87" s="366"/>
      <c r="BO87" s="366"/>
      <c r="BV87" s="228"/>
      <c r="BW87" s="228"/>
      <c r="BX87" s="228"/>
      <c r="BY87" s="228"/>
      <c r="BZ87" s="228"/>
      <c r="CA87" s="228"/>
      <c r="CB87" s="228"/>
      <c r="CC87" s="228"/>
      <c r="CD87" s="228"/>
      <c r="CE87" s="228"/>
      <c r="CF87" s="228"/>
      <c r="CG87" s="228"/>
      <c r="CH87" s="228"/>
      <c r="CI87" s="228"/>
      <c r="CJ87" s="228"/>
      <c r="CK87" s="228"/>
      <c r="CL87" s="228"/>
      <c r="CM87" s="228"/>
      <c r="CN87" s="228"/>
      <c r="CO87" s="228"/>
      <c r="CP87" s="228"/>
      <c r="CQ87" s="228"/>
      <c r="CR87" s="228"/>
      <c r="CS87" s="228"/>
      <c r="CT87" s="228"/>
      <c r="CU87" s="228"/>
      <c r="CV87" s="228"/>
      <c r="CW87" s="228"/>
      <c r="CX87" s="228"/>
      <c r="CY87" s="228"/>
      <c r="CZ87" s="228"/>
      <c r="DA87" s="228"/>
      <c r="DB87" s="228"/>
      <c r="DC87" s="228"/>
      <c r="DD87" s="228"/>
      <c r="DE87" s="228"/>
      <c r="DF87" s="228"/>
      <c r="DG87" s="228"/>
      <c r="DH87" s="228"/>
      <c r="DI87" s="228"/>
      <c r="DJ87" s="228"/>
      <c r="DK87" s="228"/>
      <c r="DL87" s="228"/>
      <c r="DM87" s="228"/>
      <c r="DN87" s="228"/>
      <c r="DO87" s="228"/>
      <c r="DP87" s="228"/>
      <c r="DQ87" s="228"/>
      <c r="DR87" s="228"/>
      <c r="DS87" s="228"/>
      <c r="DT87" s="228"/>
      <c r="DU87" s="228"/>
      <c r="DV87" s="228"/>
      <c r="DW87" s="228"/>
      <c r="DX87" s="228"/>
      <c r="DY87" s="228"/>
      <c r="DZ87" s="228"/>
      <c r="EA87" s="228"/>
      <c r="EB87" s="228"/>
      <c r="EC87" s="228"/>
      <c r="ED87" s="228"/>
      <c r="EE87" s="228"/>
      <c r="EF87" s="228"/>
      <c r="EG87" s="228"/>
      <c r="EH87" s="228"/>
      <c r="EI87" s="228"/>
      <c r="EJ87" s="228"/>
      <c r="EK87" s="228"/>
      <c r="EL87" s="228"/>
      <c r="EM87" s="228"/>
      <c r="EN87" s="228"/>
      <c r="EO87" s="228"/>
      <c r="EP87" s="228"/>
      <c r="EQ87" s="228"/>
      <c r="ER87" s="228"/>
      <c r="ES87" s="228"/>
      <c r="ET87" s="228"/>
      <c r="EU87" s="228"/>
      <c r="EV87" s="228"/>
      <c r="EW87" s="228"/>
      <c r="EX87" s="228"/>
      <c r="EY87" s="228"/>
      <c r="EZ87" s="228"/>
      <c r="FA87" s="228"/>
      <c r="FB87" s="228"/>
      <c r="FC87" s="228"/>
      <c r="FD87" s="228"/>
      <c r="FE87" s="228"/>
      <c r="FF87" s="228"/>
      <c r="FG87" s="228"/>
      <c r="FH87" s="228"/>
      <c r="FI87" s="228"/>
      <c r="FJ87" s="228"/>
      <c r="FK87" s="228"/>
      <c r="FL87" s="228"/>
      <c r="FM87" s="228"/>
      <c r="FN87" s="228"/>
      <c r="FO87" s="228"/>
      <c r="FP87" s="228"/>
      <c r="FQ87" s="228"/>
      <c r="FR87" s="228"/>
      <c r="FS87" s="228"/>
      <c r="FT87" s="228"/>
      <c r="FU87" s="228"/>
      <c r="FV87" s="228"/>
      <c r="FW87" s="228"/>
      <c r="FX87" s="228"/>
      <c r="FY87" s="228"/>
      <c r="FZ87" s="228"/>
      <c r="GA87" s="228"/>
      <c r="GB87" s="228"/>
      <c r="GC87" s="228"/>
      <c r="GD87" s="228"/>
      <c r="GE87" s="228"/>
      <c r="GF87" s="228"/>
      <c r="GG87" s="228"/>
      <c r="GH87" s="228"/>
      <c r="GI87" s="228"/>
      <c r="GJ87" s="228"/>
      <c r="GK87" s="228"/>
      <c r="GL87" s="228"/>
      <c r="GM87" s="228"/>
      <c r="GN87" s="228"/>
      <c r="GO87" s="228"/>
      <c r="GP87" s="228"/>
      <c r="GQ87" s="228"/>
      <c r="GR87" s="228"/>
      <c r="GS87" s="228"/>
      <c r="GT87" s="228"/>
      <c r="GU87" s="228"/>
      <c r="GV87" s="228"/>
      <c r="GW87" s="228"/>
      <c r="GX87" s="228"/>
      <c r="GY87" s="228"/>
      <c r="GZ87" s="228"/>
      <c r="HA87" s="228"/>
      <c r="HB87" s="228"/>
      <c r="HC87" s="228"/>
      <c r="HD87" s="228"/>
      <c r="HE87" s="228"/>
      <c r="HF87" s="228"/>
      <c r="HG87" s="228"/>
      <c r="HH87" s="228"/>
      <c r="HI87" s="228"/>
      <c r="HJ87" s="228"/>
      <c r="HK87" s="228"/>
      <c r="HL87" s="228"/>
      <c r="HM87" s="228"/>
      <c r="HN87" s="228"/>
      <c r="HO87" s="228"/>
      <c r="HP87" s="228"/>
      <c r="HQ87" s="228"/>
      <c r="HR87" s="228"/>
      <c r="HS87" s="228"/>
      <c r="HT87" s="228"/>
      <c r="HU87" s="228"/>
      <c r="HV87" s="228"/>
      <c r="HW87" s="228"/>
      <c r="HX87" s="228"/>
      <c r="HY87" s="228"/>
      <c r="HZ87" s="228"/>
      <c r="IA87" s="228"/>
      <c r="IB87" s="228"/>
      <c r="IC87" s="228"/>
      <c r="ID87" s="228"/>
      <c r="IE87" s="228"/>
      <c r="IF87" s="228"/>
      <c r="IG87" s="228"/>
      <c r="IH87" s="228"/>
      <c r="II87" s="228"/>
      <c r="IJ87" s="228"/>
      <c r="IK87" s="228"/>
      <c r="IL87" s="228"/>
      <c r="IM87" s="228"/>
      <c r="IN87" s="228"/>
      <c r="IO87" s="228"/>
      <c r="IP87" s="228"/>
      <c r="IQ87" s="228"/>
      <c r="IR87" s="228"/>
      <c r="IS87" s="228"/>
      <c r="IT87" s="228"/>
      <c r="IU87" s="228"/>
      <c r="IV87" s="228"/>
      <c r="IW87" s="228"/>
      <c r="IX87" s="228"/>
      <c r="IY87" s="228"/>
      <c r="IZ87" s="228"/>
      <c r="JA87" s="228"/>
      <c r="JB87" s="228"/>
      <c r="JC87" s="228"/>
      <c r="JD87" s="228"/>
      <c r="JE87" s="228"/>
      <c r="JF87" s="228"/>
      <c r="JG87" s="228"/>
      <c r="JH87" s="228"/>
      <c r="JI87" s="228"/>
      <c r="JJ87" s="228"/>
      <c r="JK87" s="228"/>
      <c r="JL87" s="228"/>
      <c r="JM87" s="228"/>
      <c r="JN87" s="228"/>
      <c r="JO87" s="228"/>
      <c r="JP87" s="228"/>
      <c r="JQ87" s="228"/>
      <c r="JR87" s="228"/>
      <c r="JS87" s="228"/>
      <c r="JT87" s="228"/>
      <c r="JU87" s="228"/>
      <c r="JV87" s="228"/>
      <c r="JW87" s="228"/>
      <c r="JX87" s="228"/>
      <c r="JY87" s="228"/>
      <c r="JZ87" s="228"/>
      <c r="KA87" s="228"/>
      <c r="KB87" s="228"/>
      <c r="KC87" s="228"/>
      <c r="KD87" s="228"/>
      <c r="KE87" s="228"/>
      <c r="KF87" s="228"/>
      <c r="KG87" s="228"/>
      <c r="KH87" s="228"/>
      <c r="KI87" s="228"/>
      <c r="KJ87" s="228"/>
      <c r="KK87" s="228"/>
      <c r="KL87" s="228"/>
      <c r="KM87" s="228"/>
      <c r="KN87" s="228"/>
      <c r="KO87" s="228"/>
      <c r="KP87" s="228"/>
      <c r="KQ87" s="228"/>
      <c r="KR87" s="228"/>
      <c r="KS87" s="228"/>
      <c r="KT87" s="228"/>
      <c r="KU87" s="228"/>
      <c r="KV87" s="228"/>
      <c r="KW87" s="228"/>
      <c r="KX87" s="228"/>
      <c r="KY87" s="228"/>
      <c r="KZ87" s="228"/>
      <c r="LA87" s="228"/>
      <c r="LB87" s="228"/>
      <c r="LC87" s="228"/>
      <c r="LD87" s="228"/>
      <c r="LE87" s="228"/>
      <c r="LF87" s="228"/>
      <c r="LG87" s="228"/>
      <c r="LH87" s="228"/>
      <c r="LI87" s="228"/>
      <c r="LJ87" s="228"/>
      <c r="LK87" s="228"/>
      <c r="LL87" s="228"/>
      <c r="LM87" s="228"/>
      <c r="LN87" s="228"/>
      <c r="LO87" s="228"/>
      <c r="LP87" s="228"/>
      <c r="LQ87" s="228"/>
      <c r="LR87" s="228"/>
      <c r="LS87" s="228"/>
      <c r="LT87" s="228"/>
      <c r="LU87" s="228"/>
      <c r="LV87" s="228"/>
      <c r="LW87" s="228"/>
      <c r="LX87" s="228"/>
      <c r="LY87" s="228"/>
      <c r="LZ87" s="228"/>
      <c r="MA87" s="228"/>
      <c r="MB87" s="228"/>
      <c r="MC87" s="228"/>
      <c r="MD87" s="228"/>
      <c r="ME87" s="228"/>
      <c r="MF87" s="228"/>
      <c r="MG87" s="228"/>
      <c r="MH87" s="228"/>
      <c r="MI87" s="228"/>
      <c r="MJ87" s="228"/>
      <c r="MK87" s="228"/>
      <c r="ML87" s="228"/>
      <c r="MM87" s="228"/>
      <c r="MN87" s="228"/>
      <c r="MO87" s="228"/>
      <c r="MP87" s="228"/>
      <c r="MQ87" s="228"/>
      <c r="MR87" s="228"/>
      <c r="MS87" s="228"/>
      <c r="MT87" s="228"/>
      <c r="MU87" s="228"/>
      <c r="MV87" s="228"/>
      <c r="MW87" s="228"/>
      <c r="MX87" s="228"/>
      <c r="MY87" s="228"/>
      <c r="MZ87" s="228"/>
      <c r="NA87" s="228"/>
      <c r="NB87" s="228"/>
      <c r="NC87" s="228"/>
      <c r="ND87" s="228"/>
      <c r="NE87" s="228"/>
      <c r="NF87" s="228"/>
      <c r="NG87" s="228"/>
      <c r="NH87" s="228"/>
      <c r="NI87" s="228"/>
      <c r="NJ87" s="228"/>
      <c r="NK87" s="228"/>
      <c r="NL87" s="228"/>
      <c r="NM87" s="228"/>
      <c r="NN87" s="228"/>
      <c r="NO87" s="228"/>
      <c r="NP87" s="228"/>
      <c r="NQ87" s="228"/>
      <c r="NR87" s="228"/>
      <c r="NS87" s="228"/>
      <c r="NT87" s="228"/>
      <c r="NU87" s="228"/>
      <c r="NV87" s="228"/>
      <c r="NW87" s="228"/>
      <c r="NX87" s="228"/>
      <c r="NY87" s="228"/>
      <c r="NZ87" s="228"/>
      <c r="OA87" s="228"/>
      <c r="OB87" s="228"/>
      <c r="OC87" s="228"/>
      <c r="OD87" s="228"/>
      <c r="OE87" s="228"/>
      <c r="OF87" s="228"/>
      <c r="OG87" s="228"/>
      <c r="OH87" s="228"/>
      <c r="OI87" s="228"/>
      <c r="OJ87" s="228"/>
      <c r="OK87" s="228"/>
      <c r="OL87" s="228"/>
      <c r="OM87" s="228"/>
      <c r="ON87" s="228"/>
      <c r="OO87" s="228"/>
      <c r="OP87" s="228"/>
      <c r="OQ87" s="228"/>
      <c r="OR87" s="228"/>
      <c r="OS87" s="228"/>
      <c r="OT87" s="228"/>
      <c r="OU87" s="228"/>
      <c r="OV87" s="228"/>
      <c r="OW87" s="228"/>
      <c r="OX87" s="228"/>
      <c r="OY87" s="228"/>
      <c r="OZ87" s="228"/>
      <c r="PA87" s="228"/>
      <c r="PB87" s="228"/>
      <c r="PC87" s="228"/>
      <c r="PD87" s="228"/>
      <c r="PE87" s="228"/>
      <c r="PF87" s="228"/>
      <c r="PG87" s="228"/>
      <c r="PH87" s="228"/>
      <c r="PI87" s="228"/>
      <c r="PJ87" s="228"/>
      <c r="PK87" s="228"/>
      <c r="PL87" s="228"/>
      <c r="PM87" s="228"/>
      <c r="PN87" s="228"/>
      <c r="PO87" s="228"/>
      <c r="PP87" s="228"/>
      <c r="PQ87" s="228"/>
      <c r="PR87" s="228"/>
      <c r="PS87" s="228"/>
      <c r="PT87" s="228"/>
      <c r="PU87" s="228"/>
      <c r="PV87" s="228"/>
      <c r="PW87" s="228"/>
      <c r="PX87" s="228"/>
      <c r="PY87" s="228"/>
      <c r="PZ87" s="228"/>
      <c r="QA87" s="228"/>
      <c r="QB87" s="228"/>
      <c r="QC87" s="228"/>
      <c r="QD87" s="228"/>
      <c r="QE87" s="228"/>
      <c r="QF87" s="228"/>
      <c r="QG87" s="228"/>
      <c r="QH87" s="228"/>
      <c r="QI87" s="228"/>
      <c r="QJ87" s="228"/>
      <c r="QK87" s="228"/>
      <c r="QL87" s="228"/>
      <c r="QM87" s="228"/>
      <c r="QN87" s="228"/>
      <c r="QO87" s="228"/>
      <c r="QP87" s="228"/>
      <c r="QQ87" s="228"/>
      <c r="QR87" s="228"/>
      <c r="QS87" s="228"/>
      <c r="QT87" s="228"/>
      <c r="QU87" s="228"/>
      <c r="QV87" s="228"/>
      <c r="QW87" s="228"/>
      <c r="QX87" s="228"/>
      <c r="QY87" s="228"/>
      <c r="QZ87" s="228"/>
      <c r="RA87" s="228"/>
      <c r="RB87" s="228"/>
      <c r="RC87" s="228"/>
      <c r="RD87" s="228"/>
      <c r="RE87" s="228"/>
      <c r="RF87" s="228"/>
      <c r="RG87" s="228"/>
      <c r="RH87" s="228"/>
      <c r="RI87" s="228"/>
      <c r="RJ87" s="228"/>
      <c r="RK87" s="228"/>
      <c r="RL87" s="228"/>
      <c r="RM87" s="228"/>
      <c r="RN87" s="228"/>
      <c r="RO87" s="228"/>
      <c r="RP87" s="228"/>
      <c r="RQ87" s="228"/>
      <c r="RR87" s="228"/>
      <c r="RS87" s="228"/>
      <c r="RT87" s="228"/>
      <c r="RU87" s="228"/>
      <c r="RV87" s="228"/>
      <c r="RW87" s="228"/>
      <c r="RX87" s="228"/>
      <c r="RY87" s="228"/>
      <c r="RZ87" s="228"/>
      <c r="SA87" s="228"/>
      <c r="SB87" s="228"/>
      <c r="SC87" s="228"/>
      <c r="SD87" s="228"/>
      <c r="SE87" s="228"/>
      <c r="SF87" s="228"/>
      <c r="SG87" s="228"/>
      <c r="SH87" s="228"/>
      <c r="SI87" s="228"/>
      <c r="SJ87" s="228"/>
      <c r="SK87" s="228"/>
      <c r="SL87" s="228"/>
      <c r="SM87" s="228"/>
      <c r="SN87" s="228"/>
      <c r="SO87" s="228"/>
      <c r="SP87" s="228"/>
      <c r="SQ87" s="228"/>
      <c r="SR87" s="228"/>
      <c r="SS87" s="228"/>
      <c r="ST87" s="228"/>
      <c r="SU87" s="228"/>
      <c r="SV87" s="228"/>
      <c r="SW87" s="228"/>
      <c r="SX87" s="228"/>
      <c r="SY87" s="228"/>
      <c r="SZ87" s="228"/>
      <c r="TA87" s="228"/>
      <c r="TB87" s="228"/>
      <c r="TC87" s="228"/>
      <c r="TD87" s="228"/>
      <c r="TE87" s="228"/>
      <c r="TF87" s="228"/>
      <c r="TG87" s="228"/>
      <c r="TH87" s="228"/>
      <c r="TI87" s="228"/>
      <c r="TJ87" s="228"/>
      <c r="TK87" s="228"/>
      <c r="TL87" s="228"/>
      <c r="TM87" s="228"/>
      <c r="TN87" s="228"/>
      <c r="TO87" s="228"/>
      <c r="TP87" s="228"/>
      <c r="TQ87" s="228"/>
      <c r="TR87" s="228"/>
      <c r="TS87" s="228"/>
      <c r="TT87" s="228"/>
      <c r="TU87" s="228"/>
      <c r="TV87" s="228"/>
      <c r="TW87" s="228"/>
      <c r="TX87" s="228"/>
      <c r="TY87" s="228"/>
      <c r="TZ87" s="228"/>
      <c r="UA87" s="228"/>
      <c r="UB87" s="228"/>
      <c r="UC87" s="228"/>
      <c r="UD87" s="228"/>
      <c r="UE87" s="228"/>
      <c r="UF87" s="228"/>
      <c r="UG87" s="228"/>
      <c r="UH87" s="228"/>
      <c r="UI87" s="228"/>
      <c r="UJ87" s="228"/>
      <c r="UK87" s="228"/>
      <c r="UL87" s="228"/>
      <c r="UM87" s="228"/>
      <c r="UN87" s="228"/>
      <c r="UO87" s="228"/>
      <c r="UP87" s="228"/>
      <c r="UQ87" s="228"/>
      <c r="UR87" s="228"/>
      <c r="US87" s="228"/>
      <c r="UT87" s="228"/>
      <c r="UU87" s="228"/>
      <c r="UV87" s="228"/>
      <c r="UW87" s="228"/>
      <c r="UX87" s="228"/>
      <c r="UY87" s="228"/>
      <c r="UZ87" s="228"/>
      <c r="VA87" s="228"/>
      <c r="VB87" s="228"/>
      <c r="VC87" s="228"/>
      <c r="VD87" s="228"/>
      <c r="VE87" s="228"/>
      <c r="VF87" s="228"/>
      <c r="VG87" s="228"/>
      <c r="VH87" s="228"/>
      <c r="VI87" s="228"/>
      <c r="VJ87" s="228"/>
      <c r="VK87" s="228"/>
      <c r="VL87" s="228"/>
      <c r="VM87" s="228"/>
      <c r="VN87" s="228"/>
      <c r="VO87" s="228"/>
      <c r="VP87" s="228"/>
      <c r="VQ87" s="228"/>
      <c r="VR87" s="228"/>
      <c r="VS87" s="228"/>
      <c r="VT87" s="228"/>
      <c r="VU87" s="228"/>
      <c r="VV87" s="228"/>
      <c r="VW87" s="228"/>
      <c r="VX87" s="228"/>
      <c r="VY87" s="228"/>
      <c r="VZ87" s="228"/>
      <c r="WA87" s="228"/>
      <c r="WB87" s="228"/>
      <c r="WC87" s="228"/>
      <c r="WD87" s="228"/>
      <c r="WE87" s="228"/>
      <c r="WF87" s="228"/>
      <c r="WG87" s="228"/>
      <c r="WH87" s="228"/>
      <c r="WI87" s="228"/>
      <c r="WJ87" s="228"/>
      <c r="WK87" s="228"/>
      <c r="WL87" s="228"/>
      <c r="WM87" s="228"/>
      <c r="WN87" s="228"/>
      <c r="WO87" s="228"/>
      <c r="WP87" s="228"/>
      <c r="WQ87" s="228"/>
      <c r="WR87" s="228"/>
      <c r="WS87" s="228"/>
      <c r="WT87" s="228"/>
      <c r="WU87" s="228"/>
      <c r="WV87" s="228"/>
      <c r="WW87" s="228"/>
      <c r="WX87" s="228"/>
      <c r="WY87" s="228"/>
      <c r="WZ87" s="228"/>
      <c r="XA87" s="228"/>
      <c r="XB87" s="228"/>
      <c r="XC87" s="228"/>
      <c r="XD87" s="228"/>
      <c r="XE87" s="228"/>
      <c r="XF87" s="228"/>
      <c r="XG87" s="228"/>
      <c r="XH87" s="228"/>
      <c r="XI87" s="228"/>
      <c r="XJ87" s="228"/>
      <c r="XK87" s="228"/>
      <c r="XL87" s="228"/>
      <c r="XM87" s="228"/>
      <c r="XN87" s="228"/>
      <c r="XO87" s="228"/>
      <c r="XP87" s="228"/>
      <c r="XQ87" s="228"/>
      <c r="XR87" s="228"/>
      <c r="XS87" s="228"/>
      <c r="XT87" s="228"/>
      <c r="XU87" s="228"/>
      <c r="XV87" s="228"/>
      <c r="XW87" s="228"/>
      <c r="XX87" s="228"/>
      <c r="XY87" s="228"/>
      <c r="XZ87" s="228"/>
      <c r="YA87" s="228"/>
      <c r="YB87" s="228"/>
      <c r="YC87" s="228"/>
      <c r="YD87" s="228"/>
      <c r="YE87" s="228"/>
      <c r="YF87" s="228"/>
      <c r="YG87" s="228"/>
      <c r="YH87" s="228"/>
      <c r="YI87" s="228"/>
      <c r="YJ87" s="228"/>
      <c r="YK87" s="228"/>
      <c r="YL87" s="228"/>
      <c r="YM87" s="228"/>
      <c r="YN87" s="228"/>
      <c r="YO87" s="228"/>
      <c r="YP87" s="228"/>
      <c r="YQ87" s="228"/>
      <c r="YR87" s="228"/>
      <c r="YS87" s="228"/>
      <c r="YT87" s="228"/>
      <c r="YU87" s="228"/>
      <c r="YV87" s="228"/>
      <c r="YW87" s="228"/>
      <c r="YX87" s="228"/>
      <c r="YY87" s="228"/>
      <c r="YZ87" s="228"/>
      <c r="ZA87" s="228"/>
      <c r="ZB87" s="228"/>
      <c r="ZC87" s="228"/>
      <c r="ZD87" s="228"/>
      <c r="ZE87" s="228"/>
      <c r="ZF87" s="228"/>
      <c r="ZG87" s="228"/>
      <c r="ZH87" s="228"/>
      <c r="ZI87" s="228"/>
      <c r="ZJ87" s="228"/>
      <c r="ZK87" s="228"/>
      <c r="ZL87" s="228"/>
      <c r="ZM87" s="228"/>
      <c r="ZN87" s="228"/>
      <c r="ZO87" s="228"/>
      <c r="ZP87" s="228"/>
      <c r="ZQ87" s="228"/>
      <c r="ZR87" s="228"/>
      <c r="ZS87" s="228"/>
      <c r="ZT87" s="228"/>
      <c r="ZU87" s="228"/>
      <c r="ZV87" s="228"/>
      <c r="ZW87" s="228"/>
      <c r="ZX87" s="228"/>
      <c r="ZY87" s="228"/>
      <c r="ZZ87" s="228"/>
      <c r="AAA87" s="228"/>
      <c r="AAB87" s="228"/>
      <c r="AAC87" s="228"/>
      <c r="AAD87" s="228"/>
      <c r="AAE87" s="228"/>
      <c r="AAF87" s="228"/>
      <c r="AAG87" s="228"/>
      <c r="AAH87" s="228"/>
      <c r="AAI87" s="228"/>
      <c r="AAJ87" s="228"/>
      <c r="AAK87" s="228"/>
      <c r="AAL87" s="228"/>
      <c r="AAM87" s="228"/>
      <c r="AAN87" s="228"/>
      <c r="AAO87" s="228"/>
      <c r="AAP87" s="228"/>
      <c r="AAQ87" s="228"/>
      <c r="AAR87" s="228"/>
      <c r="AAS87" s="228"/>
      <c r="AAT87" s="228"/>
      <c r="AAU87" s="228"/>
      <c r="AAV87" s="228"/>
      <c r="AAW87" s="228"/>
      <c r="AAX87" s="228"/>
      <c r="AAY87" s="228"/>
      <c r="AAZ87" s="228"/>
      <c r="ABA87" s="228"/>
      <c r="ABB87" s="228"/>
      <c r="ABC87" s="228"/>
      <c r="ABD87" s="228"/>
      <c r="ABE87" s="228"/>
      <c r="ABF87" s="228"/>
      <c r="ABG87" s="228"/>
      <c r="ABH87" s="228"/>
      <c r="ABI87" s="228"/>
      <c r="ABJ87" s="228"/>
      <c r="ABK87" s="228"/>
      <c r="ABL87" s="228"/>
      <c r="ABM87" s="228"/>
      <c r="ABN87" s="228"/>
      <c r="ABO87" s="228"/>
      <c r="ABP87" s="228"/>
      <c r="ABQ87" s="228"/>
      <c r="ABR87" s="228"/>
      <c r="ABS87" s="228"/>
      <c r="ABT87" s="228"/>
      <c r="ABU87" s="228"/>
      <c r="ABV87" s="228"/>
      <c r="ABW87" s="228"/>
      <c r="ABX87" s="228"/>
      <c r="ABY87" s="228"/>
      <c r="ABZ87" s="228"/>
      <c r="ACA87" s="228"/>
      <c r="ACB87" s="228"/>
      <c r="ACC87" s="228"/>
      <c r="ACD87" s="228"/>
      <c r="ACE87" s="228"/>
      <c r="ACF87" s="228"/>
      <c r="ACG87" s="228"/>
      <c r="ACH87" s="228"/>
      <c r="ACI87" s="228"/>
      <c r="ACJ87" s="228"/>
      <c r="ACK87" s="228"/>
      <c r="ACL87" s="228"/>
      <c r="ACM87" s="228"/>
      <c r="ACN87" s="228"/>
      <c r="ACO87" s="228"/>
      <c r="ACP87" s="228"/>
      <c r="ACQ87" s="228"/>
      <c r="ACR87" s="228"/>
      <c r="ACS87" s="228"/>
      <c r="ACT87" s="228"/>
      <c r="ACU87" s="228"/>
      <c r="ACV87" s="228"/>
      <c r="ACW87" s="228"/>
      <c r="ACX87" s="228"/>
      <c r="ACY87" s="228"/>
      <c r="ACZ87" s="228"/>
      <c r="ADA87" s="228"/>
      <c r="ADB87" s="228"/>
      <c r="ADC87" s="228"/>
      <c r="ADD87" s="228"/>
      <c r="ADE87" s="228"/>
      <c r="ADF87" s="228"/>
      <c r="ADG87" s="228"/>
      <c r="ADH87" s="228"/>
      <c r="ADI87" s="228"/>
      <c r="ADJ87" s="228"/>
      <c r="ADK87" s="228"/>
      <c r="ADL87" s="228"/>
      <c r="ADM87" s="228"/>
      <c r="ADN87" s="228"/>
      <c r="ADO87" s="228"/>
      <c r="ADP87" s="228"/>
      <c r="ADQ87" s="228"/>
      <c r="ADR87" s="228"/>
      <c r="ADS87" s="228"/>
      <c r="ADT87" s="228"/>
      <c r="ADU87" s="228"/>
      <c r="ADV87" s="228"/>
      <c r="ADW87" s="228"/>
      <c r="ADX87" s="228"/>
      <c r="ADY87" s="228"/>
      <c r="ADZ87" s="228"/>
      <c r="AEA87" s="228"/>
      <c r="AEB87" s="228"/>
      <c r="AEC87" s="228"/>
      <c r="AED87" s="228"/>
      <c r="AEE87" s="228"/>
      <c r="AEF87" s="228"/>
      <c r="AEG87" s="228"/>
      <c r="AEH87" s="228"/>
      <c r="AEI87" s="228"/>
      <c r="AEJ87" s="228"/>
      <c r="AEK87" s="228"/>
      <c r="AEL87" s="228"/>
      <c r="AEM87" s="228"/>
      <c r="AEN87" s="228"/>
      <c r="AEO87" s="228"/>
      <c r="AEP87" s="228"/>
      <c r="AEQ87" s="228"/>
      <c r="AER87" s="228"/>
      <c r="AES87" s="228"/>
      <c r="AET87" s="228"/>
      <c r="AEU87" s="228"/>
      <c r="AEV87" s="228"/>
      <c r="AEW87" s="228"/>
      <c r="AEX87" s="228"/>
      <c r="AEY87" s="228"/>
      <c r="AEZ87" s="228"/>
      <c r="AFA87" s="228"/>
      <c r="AFB87" s="228"/>
      <c r="AFC87" s="228"/>
      <c r="AFD87" s="228"/>
      <c r="AFE87" s="228"/>
      <c r="AFF87" s="228"/>
      <c r="AFG87" s="228"/>
      <c r="AFH87" s="228"/>
      <c r="AFI87" s="228"/>
      <c r="AFJ87" s="228"/>
      <c r="AFK87" s="228"/>
      <c r="AFL87" s="228"/>
      <c r="AFM87" s="228"/>
      <c r="AFN87" s="228"/>
      <c r="AFO87" s="228"/>
      <c r="AFP87" s="228"/>
      <c r="AFQ87" s="228"/>
      <c r="AFR87" s="228"/>
      <c r="AFS87" s="228"/>
      <c r="AFT87" s="228"/>
      <c r="AFU87" s="228"/>
      <c r="AFV87" s="228"/>
      <c r="AFW87" s="228"/>
      <c r="AFX87" s="228"/>
      <c r="AFY87" s="228"/>
      <c r="AFZ87" s="228"/>
      <c r="AGA87" s="228"/>
      <c r="AGB87" s="228"/>
      <c r="AGC87" s="228"/>
      <c r="AGD87" s="228"/>
      <c r="AGE87" s="228"/>
      <c r="AGF87" s="228"/>
      <c r="AGG87" s="228"/>
      <c r="AGH87" s="228"/>
      <c r="AGI87" s="228"/>
      <c r="AGJ87" s="228"/>
      <c r="AGK87" s="228"/>
      <c r="AGL87" s="228"/>
      <c r="AGM87" s="228"/>
      <c r="AGN87" s="228"/>
      <c r="AGO87" s="228"/>
      <c r="AGP87" s="228"/>
      <c r="AGQ87" s="228"/>
      <c r="AGR87" s="228"/>
      <c r="AGS87" s="228"/>
      <c r="AGT87" s="228"/>
      <c r="AGU87" s="228"/>
      <c r="AGV87" s="228"/>
      <c r="AGW87" s="228"/>
      <c r="AGX87" s="228"/>
      <c r="AGY87" s="228"/>
      <c r="AGZ87" s="228"/>
      <c r="AHA87" s="228"/>
      <c r="AHB87" s="228"/>
      <c r="AHC87" s="228"/>
      <c r="AHD87" s="228"/>
      <c r="AHE87" s="228"/>
      <c r="AHF87" s="228"/>
      <c r="AHG87" s="228"/>
      <c r="AHH87" s="228"/>
      <c r="AHI87" s="228"/>
      <c r="AHJ87" s="228"/>
      <c r="AHK87" s="228"/>
      <c r="AHL87" s="228"/>
      <c r="AHM87" s="228"/>
      <c r="AHN87" s="228"/>
      <c r="AHO87" s="228"/>
      <c r="AHP87" s="228"/>
      <c r="AHQ87" s="228"/>
      <c r="AHR87" s="228"/>
      <c r="AHS87" s="228"/>
      <c r="AHT87" s="228"/>
      <c r="AHU87" s="228"/>
      <c r="AHV87" s="228"/>
      <c r="AHW87" s="228"/>
      <c r="AHX87" s="228"/>
      <c r="AHY87" s="228"/>
      <c r="AHZ87" s="228"/>
      <c r="AIA87" s="228"/>
      <c r="AIB87" s="228"/>
      <c r="AIC87" s="228"/>
      <c r="AID87" s="228"/>
      <c r="AIE87" s="228"/>
      <c r="AIF87" s="228"/>
      <c r="AIG87" s="228"/>
      <c r="AIH87" s="228"/>
      <c r="AII87" s="228"/>
      <c r="AIJ87" s="228"/>
      <c r="AIK87" s="228"/>
      <c r="AIL87" s="228"/>
      <c r="AIM87" s="228"/>
      <c r="AIN87" s="228"/>
      <c r="AIO87" s="228"/>
      <c r="AIP87" s="228"/>
      <c r="AIQ87" s="228"/>
      <c r="AIR87" s="228"/>
      <c r="AIS87" s="228"/>
      <c r="AIT87" s="228"/>
      <c r="AIU87" s="228"/>
      <c r="AIV87" s="228"/>
      <c r="AIW87" s="228"/>
      <c r="AIX87" s="228"/>
      <c r="AIY87" s="228"/>
      <c r="AIZ87" s="228"/>
      <c r="AJA87" s="228"/>
      <c r="AJB87" s="228"/>
      <c r="AJC87" s="228"/>
      <c r="AJD87" s="228"/>
      <c r="AJE87" s="228"/>
      <c r="AJF87" s="228"/>
      <c r="AJG87" s="228"/>
      <c r="AJH87" s="228"/>
      <c r="AJI87" s="228"/>
      <c r="AJJ87" s="228"/>
      <c r="AJK87" s="228"/>
      <c r="AJL87" s="228"/>
      <c r="AJM87" s="228"/>
      <c r="AJN87" s="228"/>
      <c r="AJO87" s="228"/>
      <c r="AJP87" s="228"/>
      <c r="AJQ87" s="228"/>
      <c r="AJR87" s="228"/>
      <c r="AJS87" s="228"/>
      <c r="AJT87" s="228"/>
      <c r="AJU87" s="228"/>
      <c r="AJV87" s="228"/>
      <c r="AJW87" s="228"/>
      <c r="AJX87" s="228"/>
      <c r="AJY87" s="228"/>
      <c r="AJZ87" s="228"/>
      <c r="AKA87" s="228"/>
      <c r="AKB87" s="228"/>
      <c r="AKC87" s="228"/>
      <c r="AKD87" s="228"/>
      <c r="AKE87" s="228"/>
      <c r="AKF87" s="228"/>
      <c r="AKG87" s="228"/>
      <c r="AKH87" s="228"/>
      <c r="AKI87" s="228"/>
      <c r="AKJ87" s="228"/>
      <c r="AKK87" s="228"/>
      <c r="AKL87" s="228"/>
      <c r="AKM87" s="228"/>
      <c r="AKN87" s="228"/>
      <c r="AKO87" s="228"/>
      <c r="AKP87" s="228"/>
      <c r="AKQ87" s="228"/>
      <c r="AKR87" s="228"/>
      <c r="AKS87" s="228"/>
      <c r="AKT87" s="228"/>
      <c r="AKU87" s="228"/>
      <c r="AKV87" s="228"/>
      <c r="AKW87" s="228"/>
      <c r="AKX87" s="228"/>
      <c r="AKY87" s="228"/>
      <c r="AKZ87" s="228"/>
      <c r="ALA87" s="228"/>
      <c r="ALB87" s="228"/>
      <c r="ALC87" s="228"/>
      <c r="ALD87" s="228"/>
      <c r="ALE87" s="228"/>
      <c r="ALF87" s="228"/>
      <c r="ALG87" s="228"/>
      <c r="ALH87" s="228"/>
      <c r="ALI87" s="228"/>
      <c r="ALJ87" s="228"/>
      <c r="ALK87" s="228"/>
      <c r="ALL87" s="228"/>
      <c r="ALM87" s="228"/>
      <c r="ALN87" s="228"/>
      <c r="ALO87" s="228"/>
      <c r="ALP87" s="228"/>
      <c r="ALQ87" s="228"/>
      <c r="ALR87" s="228"/>
      <c r="ALS87" s="228"/>
      <c r="ALT87" s="228"/>
      <c r="ALU87" s="228"/>
      <c r="ALV87" s="228"/>
      <c r="ALW87" s="228"/>
      <c r="ALX87" s="228"/>
      <c r="ALY87" s="228"/>
      <c r="ALZ87" s="228"/>
      <c r="AMA87" s="228"/>
      <c r="AMB87" s="228"/>
      <c r="AMC87" s="228"/>
      <c r="AMD87" s="228"/>
      <c r="AME87" s="228"/>
      <c r="AMF87" s="228"/>
      <c r="AMG87" s="228"/>
      <c r="AMH87" s="228"/>
      <c r="AMI87" s="228"/>
      <c r="AMJ87" s="228"/>
      <c r="AMK87" s="228"/>
      <c r="AML87" s="228"/>
      <c r="AMM87" s="228"/>
      <c r="AMN87" s="228"/>
      <c r="AMO87" s="228"/>
      <c r="AMP87" s="228"/>
      <c r="AMQ87" s="228"/>
      <c r="AMR87" s="228"/>
      <c r="AMS87" s="228"/>
      <c r="AMT87" s="228"/>
      <c r="AMU87" s="228"/>
      <c r="AMV87" s="228"/>
      <c r="AMW87" s="228"/>
      <c r="AMX87" s="228"/>
      <c r="AMY87" s="228"/>
      <c r="AMZ87" s="228"/>
      <c r="ANA87" s="228"/>
      <c r="ANB87" s="228"/>
      <c r="ANC87" s="228"/>
      <c r="AND87" s="228"/>
      <c r="ANE87" s="228"/>
      <c r="ANF87" s="228"/>
      <c r="ANG87" s="228"/>
      <c r="ANH87" s="228"/>
      <c r="ANI87" s="228"/>
      <c r="ANJ87" s="228"/>
      <c r="ANK87" s="228"/>
      <c r="ANL87" s="228"/>
      <c r="ANM87" s="228"/>
      <c r="ANN87" s="228"/>
      <c r="ANO87" s="228"/>
      <c r="ANP87" s="228"/>
      <c r="ANQ87" s="228"/>
      <c r="ANR87" s="228"/>
      <c r="ANS87" s="228"/>
      <c r="ANT87" s="228"/>
      <c r="ANU87" s="228"/>
      <c r="ANV87" s="228"/>
      <c r="ANW87" s="228"/>
      <c r="ANX87" s="228"/>
      <c r="ANY87" s="228"/>
      <c r="ANZ87" s="228"/>
      <c r="AOA87" s="228"/>
      <c r="AOB87" s="228"/>
      <c r="AOC87" s="228"/>
      <c r="AOD87" s="228"/>
      <c r="AOE87" s="228"/>
      <c r="AOF87" s="228"/>
      <c r="AOG87" s="228"/>
      <c r="AOH87" s="228"/>
      <c r="AOI87" s="228"/>
      <c r="AOJ87" s="228"/>
      <c r="AOK87" s="228"/>
      <c r="AOL87" s="228"/>
      <c r="AOM87" s="228"/>
      <c r="AON87" s="228"/>
      <c r="AOO87" s="228"/>
      <c r="AOP87" s="228"/>
      <c r="AOQ87" s="228"/>
      <c r="AOR87" s="228"/>
      <c r="AOS87" s="228"/>
      <c r="AOT87" s="228"/>
      <c r="AOU87" s="228"/>
      <c r="AOV87" s="228"/>
      <c r="AOW87" s="228"/>
      <c r="AOX87" s="228"/>
      <c r="AOY87" s="228"/>
      <c r="AOZ87" s="228"/>
      <c r="APA87" s="228"/>
      <c r="APB87" s="228"/>
      <c r="APC87" s="228"/>
      <c r="APD87" s="228"/>
      <c r="APE87" s="228"/>
      <c r="APF87" s="228"/>
      <c r="APG87" s="228"/>
      <c r="APH87" s="228"/>
      <c r="API87" s="228"/>
      <c r="APJ87" s="228"/>
      <c r="APK87" s="228"/>
      <c r="APL87" s="228"/>
      <c r="APM87" s="228"/>
      <c r="APN87" s="228"/>
      <c r="APO87" s="228"/>
      <c r="APP87" s="228"/>
      <c r="APQ87" s="228"/>
      <c r="APR87" s="228"/>
      <c r="APS87" s="228"/>
      <c r="APT87" s="228"/>
      <c r="APU87" s="228"/>
      <c r="APV87" s="228"/>
      <c r="APW87" s="228"/>
      <c r="APX87" s="228"/>
      <c r="APY87" s="228"/>
      <c r="APZ87" s="228"/>
      <c r="AQA87" s="228"/>
      <c r="AQB87" s="228"/>
      <c r="AQC87" s="228"/>
      <c r="AQD87" s="228"/>
      <c r="AQE87" s="228"/>
      <c r="AQF87" s="228"/>
      <c r="AQG87" s="228"/>
      <c r="AQH87" s="228"/>
      <c r="AQI87" s="228"/>
      <c r="AQJ87" s="228"/>
      <c r="AQK87" s="228"/>
      <c r="AQL87" s="228"/>
      <c r="AQM87" s="228"/>
      <c r="AQN87" s="228"/>
      <c r="AQO87" s="228"/>
      <c r="AQP87" s="228"/>
      <c r="AQQ87" s="228"/>
      <c r="AQR87" s="228"/>
      <c r="AQS87" s="228"/>
      <c r="AQT87" s="228"/>
      <c r="AQU87" s="228"/>
      <c r="AQV87" s="228"/>
      <c r="AQW87" s="228"/>
      <c r="AQX87" s="228"/>
      <c r="AQY87" s="228"/>
      <c r="AQZ87" s="228"/>
      <c r="ARA87" s="228"/>
      <c r="ARB87" s="228"/>
      <c r="ARC87" s="228"/>
      <c r="ARD87" s="228"/>
      <c r="ARE87" s="228"/>
      <c r="ARF87" s="228"/>
      <c r="ARG87" s="228"/>
      <c r="ARH87" s="228"/>
      <c r="ARI87" s="228"/>
      <c r="ARJ87" s="228"/>
      <c r="ARK87" s="228"/>
      <c r="ARL87" s="228"/>
      <c r="ARM87" s="228"/>
      <c r="ARN87" s="228"/>
      <c r="ARO87" s="228"/>
      <c r="ARP87" s="228"/>
      <c r="ARQ87" s="228"/>
      <c r="ARR87" s="228"/>
      <c r="ARS87" s="228"/>
      <c r="ART87" s="228"/>
      <c r="ARU87" s="228"/>
      <c r="ARV87" s="228"/>
      <c r="ARW87" s="228"/>
      <c r="ARX87" s="228"/>
      <c r="ARY87" s="228"/>
      <c r="ARZ87" s="228"/>
      <c r="ASA87" s="228"/>
      <c r="ASB87" s="228"/>
      <c r="ASC87" s="228"/>
      <c r="ASD87" s="228"/>
      <c r="ASE87" s="228"/>
      <c r="ASF87" s="228"/>
      <c r="ASG87" s="228"/>
      <c r="ASH87" s="228"/>
      <c r="ASI87" s="228"/>
      <c r="ASJ87" s="228"/>
      <c r="ASK87" s="228"/>
      <c r="ASL87" s="228"/>
      <c r="ASM87" s="228"/>
      <c r="ASN87" s="228"/>
      <c r="ASO87" s="228"/>
      <c r="ASP87" s="228"/>
      <c r="ASQ87" s="228"/>
      <c r="ASR87" s="228"/>
      <c r="ASS87" s="228"/>
      <c r="AST87" s="228"/>
      <c r="ASU87" s="228"/>
      <c r="ASV87" s="228"/>
      <c r="ASW87" s="228"/>
      <c r="ASX87" s="228"/>
      <c r="ASY87" s="228"/>
      <c r="ASZ87" s="228"/>
      <c r="ATA87" s="228"/>
      <c r="ATB87" s="228"/>
      <c r="ATC87" s="228"/>
      <c r="ATD87" s="228"/>
      <c r="ATE87" s="228"/>
      <c r="ATF87" s="228"/>
      <c r="ATG87" s="228"/>
      <c r="ATH87" s="228"/>
      <c r="ATI87" s="228"/>
      <c r="ATJ87" s="228"/>
      <c r="ATK87" s="228"/>
      <c r="ATL87" s="228"/>
      <c r="ATM87" s="228"/>
      <c r="ATN87" s="228"/>
      <c r="ATO87" s="228"/>
      <c r="ATP87" s="228"/>
      <c r="ATQ87" s="228"/>
      <c r="ATR87" s="228"/>
      <c r="ATS87" s="228"/>
      <c r="ATT87" s="228"/>
      <c r="ATU87" s="228"/>
      <c r="ATV87" s="228"/>
      <c r="ATW87" s="228"/>
      <c r="ATX87" s="228"/>
      <c r="ATY87" s="228"/>
      <c r="ATZ87" s="228"/>
      <c r="AUA87" s="228"/>
      <c r="AUB87" s="228"/>
      <c r="AUC87" s="228"/>
      <c r="AUD87" s="228"/>
      <c r="AUE87" s="228"/>
      <c r="AUF87" s="228"/>
      <c r="AUG87" s="228"/>
      <c r="AUH87" s="228"/>
      <c r="AUI87" s="228"/>
      <c r="AUJ87" s="228"/>
      <c r="AUK87" s="228"/>
      <c r="AUL87" s="228"/>
      <c r="AUM87" s="228"/>
      <c r="AUN87" s="228"/>
      <c r="AUO87" s="228"/>
      <c r="AUP87" s="228"/>
      <c r="AUQ87" s="228"/>
      <c r="AUR87" s="228"/>
      <c r="AUS87" s="228"/>
      <c r="AUT87" s="228"/>
      <c r="AUU87" s="228"/>
      <c r="AUV87" s="228"/>
      <c r="AUW87" s="228"/>
      <c r="AUX87" s="228"/>
      <c r="AUY87" s="228"/>
      <c r="AUZ87" s="228"/>
      <c r="AVA87" s="228"/>
      <c r="AVB87" s="228"/>
      <c r="AVC87" s="228"/>
      <c r="AVD87" s="228"/>
      <c r="AVE87" s="228"/>
      <c r="AVF87" s="228"/>
      <c r="AVG87" s="228"/>
      <c r="AVH87" s="228"/>
      <c r="AVI87" s="228"/>
      <c r="AVJ87" s="228"/>
      <c r="AVK87" s="228"/>
      <c r="AVL87" s="228"/>
      <c r="AVM87" s="228"/>
      <c r="AVN87" s="228"/>
      <c r="AVO87" s="228"/>
      <c r="AVP87" s="228"/>
      <c r="AVQ87" s="228"/>
      <c r="AVR87" s="228"/>
      <c r="AVS87" s="228"/>
      <c r="AVT87" s="228"/>
      <c r="AVU87" s="228"/>
      <c r="AVV87" s="228"/>
      <c r="AVW87" s="228"/>
      <c r="AVX87" s="228"/>
      <c r="AVY87" s="228"/>
      <c r="AVZ87" s="228"/>
      <c r="AWA87" s="228"/>
      <c r="AWB87" s="228"/>
      <c r="AWC87" s="228"/>
      <c r="AWD87" s="228"/>
      <c r="AWE87" s="228"/>
      <c r="AWF87" s="228"/>
      <c r="AWG87" s="228"/>
      <c r="AWH87" s="228"/>
      <c r="AWI87" s="228"/>
      <c r="AWJ87" s="228"/>
      <c r="AWK87" s="228"/>
      <c r="AWL87" s="228"/>
      <c r="AWM87" s="228"/>
      <c r="AWN87" s="228"/>
      <c r="AWO87" s="228"/>
      <c r="AWP87" s="228"/>
      <c r="AWQ87" s="228"/>
      <c r="AWR87" s="228"/>
      <c r="AWS87" s="228"/>
      <c r="AWT87" s="228"/>
      <c r="AWU87" s="228"/>
      <c r="AWV87" s="228"/>
      <c r="AWW87" s="228"/>
      <c r="AWX87" s="228"/>
      <c r="AWY87" s="228"/>
      <c r="AWZ87" s="228"/>
      <c r="AXA87" s="228"/>
      <c r="AXB87" s="228"/>
      <c r="AXC87" s="228"/>
      <c r="AXD87" s="228"/>
      <c r="AXE87" s="228"/>
      <c r="AXF87" s="228"/>
      <c r="AXG87" s="228"/>
      <c r="AXH87" s="228"/>
      <c r="AXI87" s="228"/>
      <c r="AXJ87" s="228"/>
      <c r="AXK87" s="228"/>
      <c r="AXL87" s="228"/>
      <c r="AXM87" s="228"/>
      <c r="AXN87" s="228"/>
      <c r="AXO87" s="228"/>
      <c r="AXP87" s="228"/>
      <c r="AXQ87" s="228"/>
      <c r="AXR87" s="228"/>
      <c r="AXS87" s="228"/>
      <c r="AXT87" s="228"/>
      <c r="AXU87" s="228"/>
      <c r="AXV87" s="228"/>
      <c r="AXW87" s="228"/>
      <c r="AXX87" s="228"/>
      <c r="AXY87" s="228"/>
      <c r="AXZ87" s="228"/>
      <c r="AYA87" s="228"/>
      <c r="AYB87" s="228"/>
      <c r="AYC87" s="228"/>
      <c r="AYD87" s="228"/>
      <c r="AYE87" s="228"/>
      <c r="AYF87" s="228"/>
      <c r="AYG87" s="228"/>
      <c r="AYH87" s="228"/>
      <c r="AYI87" s="228"/>
      <c r="AYJ87" s="228"/>
      <c r="AYK87" s="228"/>
      <c r="AYL87" s="228"/>
      <c r="AYM87" s="228"/>
      <c r="AYN87" s="228"/>
      <c r="AYO87" s="228"/>
      <c r="AYP87" s="228"/>
      <c r="AYQ87" s="228"/>
      <c r="AYR87" s="228"/>
      <c r="AYS87" s="228"/>
      <c r="AYT87" s="228"/>
      <c r="AYU87" s="228"/>
      <c r="AYV87" s="228"/>
      <c r="AYW87" s="228"/>
      <c r="AYX87" s="228"/>
      <c r="AYY87" s="228"/>
      <c r="AYZ87" s="228"/>
      <c r="AZA87" s="228"/>
      <c r="AZB87" s="228"/>
      <c r="AZC87" s="228"/>
      <c r="AZD87" s="228"/>
      <c r="AZE87" s="228"/>
      <c r="AZF87" s="228"/>
      <c r="AZG87" s="228"/>
      <c r="AZH87" s="228"/>
      <c r="AZI87" s="228"/>
      <c r="AZJ87" s="228"/>
      <c r="AZK87" s="228"/>
      <c r="AZL87" s="228"/>
      <c r="AZM87" s="228"/>
      <c r="AZN87" s="228"/>
      <c r="AZO87" s="228"/>
      <c r="AZP87" s="228"/>
      <c r="AZQ87" s="228"/>
      <c r="AZR87" s="228"/>
      <c r="AZS87" s="228"/>
      <c r="AZT87" s="228"/>
      <c r="AZU87" s="228"/>
      <c r="AZV87" s="228"/>
      <c r="AZW87" s="228"/>
      <c r="AZX87" s="228"/>
      <c r="AZY87" s="228"/>
      <c r="AZZ87" s="228"/>
      <c r="BAA87" s="228"/>
      <c r="BAB87" s="228"/>
      <c r="BAC87" s="228"/>
      <c r="BAD87" s="228"/>
      <c r="BAE87" s="228"/>
      <c r="BAF87" s="228"/>
      <c r="BAG87" s="228"/>
      <c r="BAH87" s="228"/>
      <c r="BAI87" s="228"/>
      <c r="BAJ87" s="228"/>
      <c r="BAK87" s="228"/>
      <c r="BAL87" s="228"/>
      <c r="BAM87" s="228"/>
      <c r="BAN87" s="228"/>
      <c r="BAO87" s="228"/>
      <c r="BAP87" s="228"/>
      <c r="BAQ87" s="228"/>
      <c r="BAR87" s="228"/>
      <c r="BAS87" s="228"/>
      <c r="BAT87" s="228"/>
      <c r="BAU87" s="228"/>
      <c r="BAV87" s="228"/>
      <c r="BAW87" s="228"/>
      <c r="BAX87" s="228"/>
      <c r="BAY87" s="228"/>
      <c r="BAZ87" s="228"/>
      <c r="BBA87" s="228"/>
      <c r="BBB87" s="228"/>
      <c r="BBC87" s="228"/>
      <c r="BBD87" s="228"/>
      <c r="BBE87" s="228"/>
      <c r="BBF87" s="228"/>
      <c r="BBG87" s="228"/>
      <c r="BBH87" s="228"/>
      <c r="BBI87" s="228"/>
      <c r="BBJ87" s="228"/>
      <c r="BBK87" s="228"/>
      <c r="BBL87" s="228"/>
      <c r="BBM87" s="228"/>
      <c r="BBN87" s="228"/>
      <c r="BBO87" s="228"/>
      <c r="BBP87" s="228"/>
      <c r="BBQ87" s="228"/>
      <c r="BBR87" s="228"/>
      <c r="BBS87" s="228"/>
      <c r="BBT87" s="228"/>
      <c r="BBU87" s="228"/>
      <c r="BBV87" s="228"/>
      <c r="BBW87" s="228"/>
      <c r="BBX87" s="228"/>
      <c r="BBY87" s="228"/>
      <c r="BBZ87" s="228"/>
      <c r="BCA87" s="228"/>
      <c r="BCB87" s="228"/>
      <c r="BCC87" s="228"/>
      <c r="BCD87" s="228"/>
      <c r="BCE87" s="228"/>
      <c r="BCF87" s="228"/>
      <c r="BCG87" s="228"/>
      <c r="BCH87" s="228"/>
      <c r="BCI87" s="228"/>
      <c r="BCJ87" s="228"/>
      <c r="BCK87" s="228"/>
      <c r="BCL87" s="228"/>
      <c r="BCM87" s="228"/>
      <c r="BCN87" s="228"/>
      <c r="BCO87" s="228"/>
      <c r="BCP87" s="228"/>
      <c r="BCQ87" s="228"/>
      <c r="BCR87" s="228"/>
      <c r="BCS87" s="228"/>
      <c r="BCT87" s="228"/>
      <c r="BCU87" s="228"/>
      <c r="BCV87" s="228"/>
      <c r="BCW87" s="228"/>
      <c r="BCX87" s="228"/>
      <c r="BCY87" s="228"/>
      <c r="BCZ87" s="228"/>
      <c r="BDA87" s="228"/>
      <c r="BDB87" s="228"/>
      <c r="BDC87" s="228"/>
      <c r="BDD87" s="228"/>
      <c r="BDE87" s="228"/>
      <c r="BDF87" s="228"/>
      <c r="BDG87" s="228"/>
      <c r="BDH87" s="228"/>
      <c r="BDI87" s="228"/>
      <c r="BDJ87" s="228"/>
      <c r="BDK87" s="228"/>
      <c r="BDL87" s="228"/>
      <c r="BDM87" s="228"/>
      <c r="BDN87" s="228"/>
      <c r="BDO87" s="228"/>
      <c r="BDP87" s="228"/>
      <c r="BDQ87" s="228"/>
      <c r="BDR87" s="228"/>
      <c r="BDS87" s="228"/>
      <c r="BDT87" s="228"/>
      <c r="BDU87" s="228"/>
      <c r="BDV87" s="228"/>
      <c r="BDW87" s="228"/>
      <c r="BDX87" s="228"/>
      <c r="BDY87" s="228"/>
      <c r="BDZ87" s="228"/>
      <c r="BEA87" s="228"/>
      <c r="BEB87" s="228"/>
      <c r="BEC87" s="228"/>
      <c r="BED87" s="228"/>
      <c r="BEE87" s="228"/>
      <c r="BEF87" s="228"/>
      <c r="BEG87" s="228"/>
      <c r="BEH87" s="228"/>
      <c r="BEI87" s="228"/>
    </row>
    <row r="88" spans="1:1491" ht="15" customHeight="1" x14ac:dyDescent="0.25">
      <c r="A88" s="218" t="s">
        <v>1156</v>
      </c>
      <c r="B88" s="312" t="s">
        <v>528</v>
      </c>
      <c r="C88" s="316">
        <v>44562</v>
      </c>
      <c r="D88" s="316">
        <v>46022</v>
      </c>
      <c r="E88" s="108">
        <v>1600</v>
      </c>
      <c r="F88" s="108">
        <v>1600</v>
      </c>
      <c r="G88" s="315">
        <v>1600</v>
      </c>
      <c r="H88" s="108">
        <v>1300</v>
      </c>
      <c r="I88" s="108">
        <f>E88/23.742</f>
        <v>67.391121219779293</v>
      </c>
      <c r="J88" s="108">
        <f>H88/23.742</f>
        <v>54.755285991070672</v>
      </c>
      <c r="K88" s="175">
        <f>H88/23.742</f>
        <v>54.755285991070672</v>
      </c>
      <c r="L88" s="175"/>
      <c r="M88" s="175"/>
      <c r="N88" s="225" t="s">
        <v>918</v>
      </c>
      <c r="O88" s="184">
        <v>0</v>
      </c>
      <c r="P88" s="184">
        <v>0</v>
      </c>
      <c r="Q88" s="184">
        <v>100</v>
      </c>
      <c r="R88" s="184">
        <v>300</v>
      </c>
      <c r="S88" s="184">
        <v>500</v>
      </c>
      <c r="T88" s="184">
        <v>400</v>
      </c>
      <c r="U88" s="184">
        <v>0</v>
      </c>
      <c r="V88" s="453">
        <v>0</v>
      </c>
      <c r="W88" s="259" t="s">
        <v>1204</v>
      </c>
      <c r="X88" s="454">
        <v>0</v>
      </c>
      <c r="Y88" s="259" t="s">
        <v>924</v>
      </c>
      <c r="Z88" s="455" t="s">
        <v>1202</v>
      </c>
      <c r="AA88" s="263" t="s">
        <v>1205</v>
      </c>
      <c r="AB88" s="263" t="s">
        <v>1206</v>
      </c>
      <c r="AC88" s="456">
        <v>1600</v>
      </c>
      <c r="AD88" s="263" t="s">
        <v>1207</v>
      </c>
      <c r="AE88" s="263" t="s">
        <v>1208</v>
      </c>
      <c r="AF88" s="263" t="s">
        <v>1132</v>
      </c>
      <c r="AG88" s="292" t="s">
        <v>460</v>
      </c>
      <c r="AH88" s="498" t="s">
        <v>1209</v>
      </c>
      <c r="AI88" s="499">
        <v>1</v>
      </c>
      <c r="AJ88" s="499">
        <v>1</v>
      </c>
      <c r="AK88" s="498" t="s">
        <v>78</v>
      </c>
      <c r="AL88" s="500">
        <v>0</v>
      </c>
      <c r="AM88" s="364">
        <f t="shared" si="10"/>
        <v>1300</v>
      </c>
      <c r="AN88" s="364">
        <f t="shared" si="11"/>
        <v>0</v>
      </c>
      <c r="AO88" s="103"/>
      <c r="AP88" s="102"/>
      <c r="AQ88" s="366"/>
      <c r="AR88" s="366"/>
      <c r="AS88" s="366"/>
      <c r="AT88" s="366"/>
      <c r="AU88" s="366"/>
      <c r="AV88" s="366"/>
      <c r="AW88" s="366"/>
      <c r="AX88" s="366"/>
      <c r="AY88" s="366"/>
      <c r="AZ88" s="366"/>
      <c r="BA88" s="366"/>
      <c r="BB88" s="366"/>
      <c r="BC88" s="366"/>
      <c r="BD88" s="366"/>
      <c r="BE88" s="366"/>
      <c r="BF88" s="366"/>
      <c r="BG88" s="366"/>
      <c r="BH88" s="366"/>
      <c r="BI88" s="366"/>
      <c r="BJ88" s="366"/>
      <c r="BK88" s="366"/>
      <c r="BL88" s="366"/>
      <c r="BM88" s="366"/>
      <c r="BN88" s="366"/>
      <c r="BO88" s="366"/>
      <c r="BV88" s="228"/>
      <c r="BW88" s="228"/>
      <c r="BX88" s="228"/>
      <c r="BY88" s="228"/>
      <c r="BZ88" s="228"/>
      <c r="CA88" s="228"/>
      <c r="CB88" s="228"/>
      <c r="CC88" s="228"/>
      <c r="CD88" s="228"/>
      <c r="CE88" s="228"/>
      <c r="CF88" s="228"/>
      <c r="CG88" s="228"/>
      <c r="CH88" s="228"/>
      <c r="CI88" s="228"/>
      <c r="CJ88" s="228"/>
      <c r="CK88" s="228"/>
      <c r="CL88" s="228"/>
      <c r="CM88" s="228"/>
      <c r="CN88" s="228"/>
      <c r="CO88" s="228"/>
      <c r="CP88" s="228"/>
      <c r="CQ88" s="228"/>
      <c r="CR88" s="228"/>
      <c r="CS88" s="228"/>
      <c r="CT88" s="228"/>
      <c r="CU88" s="228"/>
      <c r="CV88" s="228"/>
      <c r="CW88" s="228"/>
      <c r="CX88" s="228"/>
      <c r="CY88" s="228"/>
      <c r="CZ88" s="228"/>
      <c r="DA88" s="228"/>
      <c r="DB88" s="228"/>
      <c r="DC88" s="228"/>
      <c r="DD88" s="228"/>
      <c r="DE88" s="228"/>
      <c r="DF88" s="228"/>
      <c r="DG88" s="228"/>
      <c r="DH88" s="228"/>
      <c r="DI88" s="228"/>
      <c r="DJ88" s="228"/>
      <c r="DK88" s="228"/>
      <c r="DL88" s="228"/>
      <c r="DM88" s="228"/>
      <c r="DN88" s="228"/>
      <c r="DO88" s="228"/>
      <c r="DP88" s="228"/>
      <c r="DQ88" s="228"/>
      <c r="DR88" s="228"/>
      <c r="DS88" s="228"/>
      <c r="DT88" s="228"/>
      <c r="DU88" s="228"/>
      <c r="DV88" s="228"/>
      <c r="DW88" s="228"/>
      <c r="DX88" s="228"/>
      <c r="DY88" s="228"/>
      <c r="DZ88" s="228"/>
      <c r="EA88" s="228"/>
      <c r="EB88" s="228"/>
      <c r="EC88" s="228"/>
      <c r="ED88" s="228"/>
      <c r="EE88" s="228"/>
      <c r="EF88" s="228"/>
      <c r="EG88" s="228"/>
      <c r="EH88" s="228"/>
      <c r="EI88" s="228"/>
      <c r="EJ88" s="228"/>
      <c r="EK88" s="228"/>
      <c r="EL88" s="228"/>
      <c r="EM88" s="228"/>
      <c r="EN88" s="228"/>
      <c r="EO88" s="228"/>
      <c r="EP88" s="228"/>
      <c r="EQ88" s="228"/>
      <c r="ER88" s="228"/>
      <c r="ES88" s="228"/>
      <c r="ET88" s="228"/>
      <c r="EU88" s="228"/>
      <c r="EV88" s="228"/>
      <c r="EW88" s="228"/>
      <c r="EX88" s="228"/>
      <c r="EY88" s="228"/>
      <c r="EZ88" s="228"/>
      <c r="FA88" s="228"/>
      <c r="FB88" s="228"/>
      <c r="FC88" s="228"/>
      <c r="FD88" s="228"/>
      <c r="FE88" s="228"/>
      <c r="FF88" s="228"/>
      <c r="FG88" s="228"/>
      <c r="FH88" s="228"/>
      <c r="FI88" s="228"/>
      <c r="FJ88" s="228"/>
      <c r="FK88" s="228"/>
      <c r="FL88" s="228"/>
      <c r="FM88" s="228"/>
      <c r="FN88" s="228"/>
      <c r="FO88" s="228"/>
      <c r="FP88" s="228"/>
      <c r="FQ88" s="228"/>
      <c r="FR88" s="228"/>
      <c r="FS88" s="228"/>
      <c r="FT88" s="228"/>
      <c r="FU88" s="228"/>
      <c r="FV88" s="228"/>
      <c r="FW88" s="228"/>
      <c r="FX88" s="228"/>
      <c r="FY88" s="228"/>
      <c r="FZ88" s="228"/>
      <c r="GA88" s="228"/>
      <c r="GB88" s="228"/>
      <c r="GC88" s="228"/>
      <c r="GD88" s="228"/>
      <c r="GE88" s="228"/>
      <c r="GF88" s="228"/>
      <c r="GG88" s="228"/>
      <c r="GH88" s="228"/>
      <c r="GI88" s="228"/>
      <c r="GJ88" s="228"/>
      <c r="GK88" s="228"/>
      <c r="GL88" s="228"/>
      <c r="GM88" s="228"/>
      <c r="GN88" s="228"/>
      <c r="GO88" s="228"/>
      <c r="GP88" s="228"/>
      <c r="GQ88" s="228"/>
      <c r="GR88" s="228"/>
      <c r="GS88" s="228"/>
      <c r="GT88" s="228"/>
      <c r="GU88" s="228"/>
      <c r="GV88" s="228"/>
      <c r="GW88" s="228"/>
      <c r="GX88" s="228"/>
      <c r="GY88" s="228"/>
      <c r="GZ88" s="228"/>
      <c r="HA88" s="228"/>
      <c r="HB88" s="228"/>
      <c r="HC88" s="228"/>
      <c r="HD88" s="228"/>
      <c r="HE88" s="228"/>
      <c r="HF88" s="228"/>
      <c r="HG88" s="228"/>
      <c r="HH88" s="228"/>
      <c r="HI88" s="228"/>
      <c r="HJ88" s="228"/>
      <c r="HK88" s="228"/>
      <c r="HL88" s="228"/>
      <c r="HM88" s="228"/>
      <c r="HN88" s="228"/>
      <c r="HO88" s="228"/>
      <c r="HP88" s="228"/>
      <c r="HQ88" s="228"/>
      <c r="HR88" s="228"/>
      <c r="HS88" s="228"/>
      <c r="HT88" s="228"/>
      <c r="HU88" s="228"/>
      <c r="HV88" s="228"/>
      <c r="HW88" s="228"/>
      <c r="HX88" s="228"/>
      <c r="HY88" s="228"/>
      <c r="HZ88" s="228"/>
      <c r="IA88" s="228"/>
      <c r="IB88" s="228"/>
      <c r="IC88" s="228"/>
      <c r="ID88" s="228"/>
      <c r="IE88" s="228"/>
      <c r="IF88" s="228"/>
      <c r="IG88" s="228"/>
      <c r="IH88" s="228"/>
      <c r="II88" s="228"/>
      <c r="IJ88" s="228"/>
      <c r="IK88" s="228"/>
      <c r="IL88" s="228"/>
      <c r="IM88" s="228"/>
      <c r="IN88" s="228"/>
      <c r="IO88" s="228"/>
      <c r="IP88" s="228"/>
      <c r="IQ88" s="228"/>
      <c r="IR88" s="228"/>
      <c r="IS88" s="228"/>
      <c r="IT88" s="228"/>
      <c r="IU88" s="228"/>
      <c r="IV88" s="228"/>
      <c r="IW88" s="228"/>
      <c r="IX88" s="228"/>
      <c r="IY88" s="228"/>
      <c r="IZ88" s="228"/>
      <c r="JA88" s="228"/>
      <c r="JB88" s="228"/>
      <c r="JC88" s="228"/>
      <c r="JD88" s="228"/>
      <c r="JE88" s="228"/>
      <c r="JF88" s="228"/>
      <c r="JG88" s="228"/>
      <c r="JH88" s="228"/>
      <c r="JI88" s="228"/>
      <c r="JJ88" s="228"/>
      <c r="JK88" s="228"/>
      <c r="JL88" s="228"/>
      <c r="JM88" s="228"/>
      <c r="JN88" s="228"/>
      <c r="JO88" s="228"/>
      <c r="JP88" s="228"/>
      <c r="JQ88" s="228"/>
      <c r="JR88" s="228"/>
      <c r="JS88" s="228"/>
      <c r="JT88" s="228"/>
      <c r="JU88" s="228"/>
      <c r="JV88" s="228"/>
      <c r="JW88" s="228"/>
      <c r="JX88" s="228"/>
      <c r="JY88" s="228"/>
      <c r="JZ88" s="228"/>
      <c r="KA88" s="228"/>
      <c r="KB88" s="228"/>
      <c r="KC88" s="228"/>
      <c r="KD88" s="228"/>
      <c r="KE88" s="228"/>
      <c r="KF88" s="228"/>
      <c r="KG88" s="228"/>
      <c r="KH88" s="228"/>
      <c r="KI88" s="228"/>
      <c r="KJ88" s="228"/>
      <c r="KK88" s="228"/>
      <c r="KL88" s="228"/>
      <c r="KM88" s="228"/>
      <c r="KN88" s="228"/>
      <c r="KO88" s="228"/>
      <c r="KP88" s="228"/>
      <c r="KQ88" s="228"/>
      <c r="KR88" s="228"/>
      <c r="KS88" s="228"/>
      <c r="KT88" s="228"/>
      <c r="KU88" s="228"/>
      <c r="KV88" s="228"/>
      <c r="KW88" s="228"/>
      <c r="KX88" s="228"/>
      <c r="KY88" s="228"/>
      <c r="KZ88" s="228"/>
      <c r="LA88" s="228"/>
      <c r="LB88" s="228"/>
      <c r="LC88" s="228"/>
      <c r="LD88" s="228"/>
      <c r="LE88" s="228"/>
      <c r="LF88" s="228"/>
      <c r="LG88" s="228"/>
      <c r="LH88" s="228"/>
      <c r="LI88" s="228"/>
      <c r="LJ88" s="228"/>
      <c r="LK88" s="228"/>
      <c r="LL88" s="228"/>
      <c r="LM88" s="228"/>
      <c r="LN88" s="228"/>
      <c r="LO88" s="228"/>
      <c r="LP88" s="228"/>
      <c r="LQ88" s="228"/>
      <c r="LR88" s="228"/>
      <c r="LS88" s="228"/>
      <c r="LT88" s="228"/>
      <c r="LU88" s="228"/>
      <c r="LV88" s="228"/>
      <c r="LW88" s="228"/>
      <c r="LX88" s="228"/>
      <c r="LY88" s="228"/>
      <c r="LZ88" s="228"/>
      <c r="MA88" s="228"/>
      <c r="MB88" s="228"/>
      <c r="MC88" s="228"/>
      <c r="MD88" s="228"/>
      <c r="ME88" s="228"/>
      <c r="MF88" s="228"/>
      <c r="MG88" s="228"/>
      <c r="MH88" s="228"/>
      <c r="MI88" s="228"/>
      <c r="MJ88" s="228"/>
      <c r="MK88" s="228"/>
      <c r="ML88" s="228"/>
      <c r="MM88" s="228"/>
      <c r="MN88" s="228"/>
      <c r="MO88" s="228"/>
      <c r="MP88" s="228"/>
      <c r="MQ88" s="228"/>
      <c r="MR88" s="228"/>
      <c r="MS88" s="228"/>
      <c r="MT88" s="228"/>
      <c r="MU88" s="228"/>
      <c r="MV88" s="228"/>
      <c r="MW88" s="228"/>
      <c r="MX88" s="228"/>
      <c r="MY88" s="228"/>
      <c r="MZ88" s="228"/>
      <c r="NA88" s="228"/>
      <c r="NB88" s="228"/>
      <c r="NC88" s="228"/>
      <c r="ND88" s="228"/>
      <c r="NE88" s="228"/>
      <c r="NF88" s="228"/>
      <c r="NG88" s="228"/>
      <c r="NH88" s="228"/>
      <c r="NI88" s="228"/>
      <c r="NJ88" s="228"/>
      <c r="NK88" s="228"/>
      <c r="NL88" s="228"/>
      <c r="NM88" s="228"/>
      <c r="NN88" s="228"/>
      <c r="NO88" s="228"/>
      <c r="NP88" s="228"/>
      <c r="NQ88" s="228"/>
      <c r="NR88" s="228"/>
      <c r="NS88" s="228"/>
      <c r="NT88" s="228"/>
      <c r="NU88" s="228"/>
      <c r="NV88" s="228"/>
      <c r="NW88" s="228"/>
      <c r="NX88" s="228"/>
      <c r="NY88" s="228"/>
      <c r="NZ88" s="228"/>
      <c r="OA88" s="228"/>
      <c r="OB88" s="228"/>
      <c r="OC88" s="228"/>
      <c r="OD88" s="228"/>
      <c r="OE88" s="228"/>
      <c r="OF88" s="228"/>
      <c r="OG88" s="228"/>
      <c r="OH88" s="228"/>
      <c r="OI88" s="228"/>
      <c r="OJ88" s="228"/>
      <c r="OK88" s="228"/>
      <c r="OL88" s="228"/>
      <c r="OM88" s="228"/>
      <c r="ON88" s="228"/>
      <c r="OO88" s="228"/>
      <c r="OP88" s="228"/>
      <c r="OQ88" s="228"/>
      <c r="OR88" s="228"/>
      <c r="OS88" s="228"/>
      <c r="OT88" s="228"/>
      <c r="OU88" s="228"/>
      <c r="OV88" s="228"/>
      <c r="OW88" s="228"/>
      <c r="OX88" s="228"/>
      <c r="OY88" s="228"/>
      <c r="OZ88" s="228"/>
      <c r="PA88" s="228"/>
      <c r="PB88" s="228"/>
      <c r="PC88" s="228"/>
      <c r="PD88" s="228"/>
      <c r="PE88" s="228"/>
      <c r="PF88" s="228"/>
      <c r="PG88" s="228"/>
      <c r="PH88" s="228"/>
      <c r="PI88" s="228"/>
      <c r="PJ88" s="228"/>
      <c r="PK88" s="228"/>
      <c r="PL88" s="228"/>
      <c r="PM88" s="228"/>
      <c r="PN88" s="228"/>
      <c r="PO88" s="228"/>
      <c r="PP88" s="228"/>
      <c r="PQ88" s="228"/>
      <c r="PR88" s="228"/>
      <c r="PS88" s="228"/>
      <c r="PT88" s="228"/>
      <c r="PU88" s="228"/>
      <c r="PV88" s="228"/>
      <c r="PW88" s="228"/>
      <c r="PX88" s="228"/>
      <c r="PY88" s="228"/>
      <c r="PZ88" s="228"/>
      <c r="QA88" s="228"/>
      <c r="QB88" s="228"/>
      <c r="QC88" s="228"/>
      <c r="QD88" s="228"/>
      <c r="QE88" s="228"/>
      <c r="QF88" s="228"/>
      <c r="QG88" s="228"/>
      <c r="QH88" s="228"/>
      <c r="QI88" s="228"/>
      <c r="QJ88" s="228"/>
      <c r="QK88" s="228"/>
      <c r="QL88" s="228"/>
      <c r="QM88" s="228"/>
      <c r="QN88" s="228"/>
      <c r="QO88" s="228"/>
      <c r="QP88" s="228"/>
      <c r="QQ88" s="228"/>
      <c r="QR88" s="228"/>
      <c r="QS88" s="228"/>
      <c r="QT88" s="228"/>
      <c r="QU88" s="228"/>
      <c r="QV88" s="228"/>
      <c r="QW88" s="228"/>
      <c r="QX88" s="228"/>
      <c r="QY88" s="228"/>
      <c r="QZ88" s="228"/>
      <c r="RA88" s="228"/>
      <c r="RB88" s="228"/>
      <c r="RC88" s="228"/>
      <c r="RD88" s="228"/>
      <c r="RE88" s="228"/>
      <c r="RF88" s="228"/>
      <c r="RG88" s="228"/>
      <c r="RH88" s="228"/>
      <c r="RI88" s="228"/>
      <c r="RJ88" s="228"/>
      <c r="RK88" s="228"/>
      <c r="RL88" s="228"/>
      <c r="RM88" s="228"/>
      <c r="RN88" s="228"/>
      <c r="RO88" s="228"/>
      <c r="RP88" s="228"/>
      <c r="RQ88" s="228"/>
      <c r="RR88" s="228"/>
      <c r="RS88" s="228"/>
      <c r="RT88" s="228"/>
      <c r="RU88" s="228"/>
      <c r="RV88" s="228"/>
      <c r="RW88" s="228"/>
      <c r="RX88" s="228"/>
      <c r="RY88" s="228"/>
      <c r="RZ88" s="228"/>
      <c r="SA88" s="228"/>
      <c r="SB88" s="228"/>
      <c r="SC88" s="228"/>
      <c r="SD88" s="228"/>
      <c r="SE88" s="228"/>
      <c r="SF88" s="228"/>
      <c r="SG88" s="228"/>
      <c r="SH88" s="228"/>
      <c r="SI88" s="228"/>
      <c r="SJ88" s="228"/>
      <c r="SK88" s="228"/>
      <c r="SL88" s="228"/>
      <c r="SM88" s="228"/>
      <c r="SN88" s="228"/>
      <c r="SO88" s="228"/>
      <c r="SP88" s="228"/>
      <c r="SQ88" s="228"/>
      <c r="SR88" s="228"/>
      <c r="SS88" s="228"/>
      <c r="ST88" s="228"/>
      <c r="SU88" s="228"/>
      <c r="SV88" s="228"/>
      <c r="SW88" s="228"/>
      <c r="SX88" s="228"/>
      <c r="SY88" s="228"/>
      <c r="SZ88" s="228"/>
      <c r="TA88" s="228"/>
      <c r="TB88" s="228"/>
      <c r="TC88" s="228"/>
      <c r="TD88" s="228"/>
      <c r="TE88" s="228"/>
      <c r="TF88" s="228"/>
      <c r="TG88" s="228"/>
      <c r="TH88" s="228"/>
      <c r="TI88" s="228"/>
      <c r="TJ88" s="228"/>
      <c r="TK88" s="228"/>
      <c r="TL88" s="228"/>
      <c r="TM88" s="228"/>
      <c r="TN88" s="228"/>
      <c r="TO88" s="228"/>
      <c r="TP88" s="228"/>
      <c r="TQ88" s="228"/>
      <c r="TR88" s="228"/>
      <c r="TS88" s="228"/>
      <c r="TT88" s="228"/>
      <c r="TU88" s="228"/>
      <c r="TV88" s="228"/>
      <c r="TW88" s="228"/>
      <c r="TX88" s="228"/>
      <c r="TY88" s="228"/>
      <c r="TZ88" s="228"/>
      <c r="UA88" s="228"/>
      <c r="UB88" s="228"/>
      <c r="UC88" s="228"/>
      <c r="UD88" s="228"/>
      <c r="UE88" s="228"/>
      <c r="UF88" s="228"/>
      <c r="UG88" s="228"/>
      <c r="UH88" s="228"/>
      <c r="UI88" s="228"/>
      <c r="UJ88" s="228"/>
      <c r="UK88" s="228"/>
      <c r="UL88" s="228"/>
      <c r="UM88" s="228"/>
      <c r="UN88" s="228"/>
      <c r="UO88" s="228"/>
      <c r="UP88" s="228"/>
      <c r="UQ88" s="228"/>
      <c r="UR88" s="228"/>
      <c r="US88" s="228"/>
      <c r="UT88" s="228"/>
      <c r="UU88" s="228"/>
      <c r="UV88" s="228"/>
      <c r="UW88" s="228"/>
      <c r="UX88" s="228"/>
      <c r="UY88" s="228"/>
      <c r="UZ88" s="228"/>
      <c r="VA88" s="228"/>
      <c r="VB88" s="228"/>
      <c r="VC88" s="228"/>
      <c r="VD88" s="228"/>
      <c r="VE88" s="228"/>
      <c r="VF88" s="228"/>
      <c r="VG88" s="228"/>
      <c r="VH88" s="228"/>
      <c r="VI88" s="228"/>
      <c r="VJ88" s="228"/>
      <c r="VK88" s="228"/>
      <c r="VL88" s="228"/>
      <c r="VM88" s="228"/>
      <c r="VN88" s="228"/>
      <c r="VO88" s="228"/>
      <c r="VP88" s="228"/>
      <c r="VQ88" s="228"/>
      <c r="VR88" s="228"/>
      <c r="VS88" s="228"/>
      <c r="VT88" s="228"/>
      <c r="VU88" s="228"/>
      <c r="VV88" s="228"/>
      <c r="VW88" s="228"/>
      <c r="VX88" s="228"/>
      <c r="VY88" s="228"/>
      <c r="VZ88" s="228"/>
      <c r="WA88" s="228"/>
      <c r="WB88" s="228"/>
      <c r="WC88" s="228"/>
      <c r="WD88" s="228"/>
      <c r="WE88" s="228"/>
      <c r="WF88" s="228"/>
      <c r="WG88" s="228"/>
      <c r="WH88" s="228"/>
      <c r="WI88" s="228"/>
      <c r="WJ88" s="228"/>
      <c r="WK88" s="228"/>
      <c r="WL88" s="228"/>
      <c r="WM88" s="228"/>
      <c r="WN88" s="228"/>
      <c r="WO88" s="228"/>
      <c r="WP88" s="228"/>
      <c r="WQ88" s="228"/>
      <c r="WR88" s="228"/>
      <c r="WS88" s="228"/>
      <c r="WT88" s="228"/>
      <c r="WU88" s="228"/>
      <c r="WV88" s="228"/>
      <c r="WW88" s="228"/>
      <c r="WX88" s="228"/>
      <c r="WY88" s="228"/>
      <c r="WZ88" s="228"/>
      <c r="XA88" s="228"/>
      <c r="XB88" s="228"/>
      <c r="XC88" s="228"/>
      <c r="XD88" s="228"/>
      <c r="XE88" s="228"/>
      <c r="XF88" s="228"/>
      <c r="XG88" s="228"/>
      <c r="XH88" s="228"/>
      <c r="XI88" s="228"/>
      <c r="XJ88" s="228"/>
      <c r="XK88" s="228"/>
      <c r="XL88" s="228"/>
      <c r="XM88" s="228"/>
      <c r="XN88" s="228"/>
      <c r="XO88" s="228"/>
      <c r="XP88" s="228"/>
      <c r="XQ88" s="228"/>
      <c r="XR88" s="228"/>
      <c r="XS88" s="228"/>
      <c r="XT88" s="228"/>
      <c r="XU88" s="228"/>
      <c r="XV88" s="228"/>
      <c r="XW88" s="228"/>
      <c r="XX88" s="228"/>
      <c r="XY88" s="228"/>
      <c r="XZ88" s="228"/>
      <c r="YA88" s="228"/>
      <c r="YB88" s="228"/>
      <c r="YC88" s="228"/>
      <c r="YD88" s="228"/>
      <c r="YE88" s="228"/>
      <c r="YF88" s="228"/>
      <c r="YG88" s="228"/>
      <c r="YH88" s="228"/>
      <c r="YI88" s="228"/>
      <c r="YJ88" s="228"/>
      <c r="YK88" s="228"/>
      <c r="YL88" s="228"/>
      <c r="YM88" s="228"/>
      <c r="YN88" s="228"/>
      <c r="YO88" s="228"/>
      <c r="YP88" s="228"/>
      <c r="YQ88" s="228"/>
      <c r="YR88" s="228"/>
      <c r="YS88" s="228"/>
      <c r="YT88" s="228"/>
      <c r="YU88" s="228"/>
      <c r="YV88" s="228"/>
      <c r="YW88" s="228"/>
      <c r="YX88" s="228"/>
      <c r="YY88" s="228"/>
      <c r="YZ88" s="228"/>
      <c r="ZA88" s="228"/>
      <c r="ZB88" s="228"/>
      <c r="ZC88" s="228"/>
      <c r="ZD88" s="228"/>
      <c r="ZE88" s="228"/>
      <c r="ZF88" s="228"/>
      <c r="ZG88" s="228"/>
      <c r="ZH88" s="228"/>
      <c r="ZI88" s="228"/>
      <c r="ZJ88" s="228"/>
      <c r="ZK88" s="228"/>
      <c r="ZL88" s="228"/>
      <c r="ZM88" s="228"/>
      <c r="ZN88" s="228"/>
      <c r="ZO88" s="228"/>
      <c r="ZP88" s="228"/>
      <c r="ZQ88" s="228"/>
      <c r="ZR88" s="228"/>
      <c r="ZS88" s="228"/>
      <c r="ZT88" s="228"/>
      <c r="ZU88" s="228"/>
      <c r="ZV88" s="228"/>
      <c r="ZW88" s="228"/>
      <c r="ZX88" s="228"/>
      <c r="ZY88" s="228"/>
      <c r="ZZ88" s="228"/>
      <c r="AAA88" s="228"/>
      <c r="AAB88" s="228"/>
      <c r="AAC88" s="228"/>
      <c r="AAD88" s="228"/>
      <c r="AAE88" s="228"/>
      <c r="AAF88" s="228"/>
      <c r="AAG88" s="228"/>
      <c r="AAH88" s="228"/>
      <c r="AAI88" s="228"/>
      <c r="AAJ88" s="228"/>
      <c r="AAK88" s="228"/>
      <c r="AAL88" s="228"/>
      <c r="AAM88" s="228"/>
      <c r="AAN88" s="228"/>
      <c r="AAO88" s="228"/>
      <c r="AAP88" s="228"/>
      <c r="AAQ88" s="228"/>
      <c r="AAR88" s="228"/>
      <c r="AAS88" s="228"/>
      <c r="AAT88" s="228"/>
      <c r="AAU88" s="228"/>
      <c r="AAV88" s="228"/>
      <c r="AAW88" s="228"/>
      <c r="AAX88" s="228"/>
      <c r="AAY88" s="228"/>
      <c r="AAZ88" s="228"/>
      <c r="ABA88" s="228"/>
      <c r="ABB88" s="228"/>
      <c r="ABC88" s="228"/>
      <c r="ABD88" s="228"/>
      <c r="ABE88" s="228"/>
      <c r="ABF88" s="228"/>
      <c r="ABG88" s="228"/>
      <c r="ABH88" s="228"/>
      <c r="ABI88" s="228"/>
      <c r="ABJ88" s="228"/>
      <c r="ABK88" s="228"/>
      <c r="ABL88" s="228"/>
      <c r="ABM88" s="228"/>
      <c r="ABN88" s="228"/>
      <c r="ABO88" s="228"/>
      <c r="ABP88" s="228"/>
      <c r="ABQ88" s="228"/>
      <c r="ABR88" s="228"/>
      <c r="ABS88" s="228"/>
      <c r="ABT88" s="228"/>
      <c r="ABU88" s="228"/>
      <c r="ABV88" s="228"/>
      <c r="ABW88" s="228"/>
      <c r="ABX88" s="228"/>
      <c r="ABY88" s="228"/>
      <c r="ABZ88" s="228"/>
      <c r="ACA88" s="228"/>
      <c r="ACB88" s="228"/>
      <c r="ACC88" s="228"/>
      <c r="ACD88" s="228"/>
      <c r="ACE88" s="228"/>
      <c r="ACF88" s="228"/>
      <c r="ACG88" s="228"/>
      <c r="ACH88" s="228"/>
      <c r="ACI88" s="228"/>
      <c r="ACJ88" s="228"/>
      <c r="ACK88" s="228"/>
      <c r="ACL88" s="228"/>
      <c r="ACM88" s="228"/>
      <c r="ACN88" s="228"/>
      <c r="ACO88" s="228"/>
      <c r="ACP88" s="228"/>
      <c r="ACQ88" s="228"/>
      <c r="ACR88" s="228"/>
      <c r="ACS88" s="228"/>
      <c r="ACT88" s="228"/>
      <c r="ACU88" s="228"/>
      <c r="ACV88" s="228"/>
      <c r="ACW88" s="228"/>
      <c r="ACX88" s="228"/>
      <c r="ACY88" s="228"/>
      <c r="ACZ88" s="228"/>
      <c r="ADA88" s="228"/>
      <c r="ADB88" s="228"/>
      <c r="ADC88" s="228"/>
      <c r="ADD88" s="228"/>
      <c r="ADE88" s="228"/>
      <c r="ADF88" s="228"/>
      <c r="ADG88" s="228"/>
      <c r="ADH88" s="228"/>
      <c r="ADI88" s="228"/>
      <c r="ADJ88" s="228"/>
      <c r="ADK88" s="228"/>
      <c r="ADL88" s="228"/>
      <c r="ADM88" s="228"/>
      <c r="ADN88" s="228"/>
      <c r="ADO88" s="228"/>
      <c r="ADP88" s="228"/>
      <c r="ADQ88" s="228"/>
      <c r="ADR88" s="228"/>
      <c r="ADS88" s="228"/>
      <c r="ADT88" s="228"/>
      <c r="ADU88" s="228"/>
      <c r="ADV88" s="228"/>
      <c r="ADW88" s="228"/>
      <c r="ADX88" s="228"/>
      <c r="ADY88" s="228"/>
      <c r="ADZ88" s="228"/>
      <c r="AEA88" s="228"/>
      <c r="AEB88" s="228"/>
      <c r="AEC88" s="228"/>
      <c r="AED88" s="228"/>
      <c r="AEE88" s="228"/>
      <c r="AEF88" s="228"/>
      <c r="AEG88" s="228"/>
      <c r="AEH88" s="228"/>
      <c r="AEI88" s="228"/>
      <c r="AEJ88" s="228"/>
      <c r="AEK88" s="228"/>
      <c r="AEL88" s="228"/>
      <c r="AEM88" s="228"/>
      <c r="AEN88" s="228"/>
      <c r="AEO88" s="228"/>
      <c r="AEP88" s="228"/>
      <c r="AEQ88" s="228"/>
      <c r="AER88" s="228"/>
      <c r="AES88" s="228"/>
      <c r="AET88" s="228"/>
      <c r="AEU88" s="228"/>
      <c r="AEV88" s="228"/>
      <c r="AEW88" s="228"/>
      <c r="AEX88" s="228"/>
      <c r="AEY88" s="228"/>
      <c r="AEZ88" s="228"/>
      <c r="AFA88" s="228"/>
      <c r="AFB88" s="228"/>
      <c r="AFC88" s="228"/>
      <c r="AFD88" s="228"/>
      <c r="AFE88" s="228"/>
      <c r="AFF88" s="228"/>
      <c r="AFG88" s="228"/>
      <c r="AFH88" s="228"/>
      <c r="AFI88" s="228"/>
      <c r="AFJ88" s="228"/>
      <c r="AFK88" s="228"/>
      <c r="AFL88" s="228"/>
      <c r="AFM88" s="228"/>
      <c r="AFN88" s="228"/>
      <c r="AFO88" s="228"/>
      <c r="AFP88" s="228"/>
      <c r="AFQ88" s="228"/>
      <c r="AFR88" s="228"/>
      <c r="AFS88" s="228"/>
      <c r="AFT88" s="228"/>
      <c r="AFU88" s="228"/>
      <c r="AFV88" s="228"/>
      <c r="AFW88" s="228"/>
      <c r="AFX88" s="228"/>
      <c r="AFY88" s="228"/>
      <c r="AFZ88" s="228"/>
      <c r="AGA88" s="228"/>
      <c r="AGB88" s="228"/>
      <c r="AGC88" s="228"/>
      <c r="AGD88" s="228"/>
      <c r="AGE88" s="228"/>
      <c r="AGF88" s="228"/>
      <c r="AGG88" s="228"/>
      <c r="AGH88" s="228"/>
      <c r="AGI88" s="228"/>
      <c r="AGJ88" s="228"/>
      <c r="AGK88" s="228"/>
      <c r="AGL88" s="228"/>
      <c r="AGM88" s="228"/>
      <c r="AGN88" s="228"/>
      <c r="AGO88" s="228"/>
      <c r="AGP88" s="228"/>
      <c r="AGQ88" s="228"/>
      <c r="AGR88" s="228"/>
      <c r="AGS88" s="228"/>
      <c r="AGT88" s="228"/>
      <c r="AGU88" s="228"/>
      <c r="AGV88" s="228"/>
      <c r="AGW88" s="228"/>
      <c r="AGX88" s="228"/>
      <c r="AGY88" s="228"/>
      <c r="AGZ88" s="228"/>
      <c r="AHA88" s="228"/>
      <c r="AHB88" s="228"/>
      <c r="AHC88" s="228"/>
      <c r="AHD88" s="228"/>
      <c r="AHE88" s="228"/>
      <c r="AHF88" s="228"/>
      <c r="AHG88" s="228"/>
      <c r="AHH88" s="228"/>
      <c r="AHI88" s="228"/>
      <c r="AHJ88" s="228"/>
      <c r="AHK88" s="228"/>
      <c r="AHL88" s="228"/>
      <c r="AHM88" s="228"/>
      <c r="AHN88" s="228"/>
      <c r="AHO88" s="228"/>
      <c r="AHP88" s="228"/>
      <c r="AHQ88" s="228"/>
      <c r="AHR88" s="228"/>
      <c r="AHS88" s="228"/>
      <c r="AHT88" s="228"/>
      <c r="AHU88" s="228"/>
      <c r="AHV88" s="228"/>
      <c r="AHW88" s="228"/>
      <c r="AHX88" s="228"/>
      <c r="AHY88" s="228"/>
      <c r="AHZ88" s="228"/>
      <c r="AIA88" s="228"/>
      <c r="AIB88" s="228"/>
      <c r="AIC88" s="228"/>
      <c r="AID88" s="228"/>
      <c r="AIE88" s="228"/>
      <c r="AIF88" s="228"/>
      <c r="AIG88" s="228"/>
      <c r="AIH88" s="228"/>
      <c r="AII88" s="228"/>
      <c r="AIJ88" s="228"/>
      <c r="AIK88" s="228"/>
      <c r="AIL88" s="228"/>
      <c r="AIM88" s="228"/>
      <c r="AIN88" s="228"/>
      <c r="AIO88" s="228"/>
      <c r="AIP88" s="228"/>
      <c r="AIQ88" s="228"/>
      <c r="AIR88" s="228"/>
      <c r="AIS88" s="228"/>
      <c r="AIT88" s="228"/>
      <c r="AIU88" s="228"/>
      <c r="AIV88" s="228"/>
      <c r="AIW88" s="228"/>
      <c r="AIX88" s="228"/>
      <c r="AIY88" s="228"/>
      <c r="AIZ88" s="228"/>
      <c r="AJA88" s="228"/>
      <c r="AJB88" s="228"/>
      <c r="AJC88" s="228"/>
      <c r="AJD88" s="228"/>
      <c r="AJE88" s="228"/>
      <c r="AJF88" s="228"/>
      <c r="AJG88" s="228"/>
      <c r="AJH88" s="228"/>
      <c r="AJI88" s="228"/>
      <c r="AJJ88" s="228"/>
      <c r="AJK88" s="228"/>
      <c r="AJL88" s="228"/>
      <c r="AJM88" s="228"/>
      <c r="AJN88" s="228"/>
      <c r="AJO88" s="228"/>
      <c r="AJP88" s="228"/>
      <c r="AJQ88" s="228"/>
      <c r="AJR88" s="228"/>
      <c r="AJS88" s="228"/>
      <c r="AJT88" s="228"/>
      <c r="AJU88" s="228"/>
      <c r="AJV88" s="228"/>
      <c r="AJW88" s="228"/>
      <c r="AJX88" s="228"/>
      <c r="AJY88" s="228"/>
      <c r="AJZ88" s="228"/>
      <c r="AKA88" s="228"/>
      <c r="AKB88" s="228"/>
      <c r="AKC88" s="228"/>
      <c r="AKD88" s="228"/>
      <c r="AKE88" s="228"/>
      <c r="AKF88" s="228"/>
      <c r="AKG88" s="228"/>
      <c r="AKH88" s="228"/>
      <c r="AKI88" s="228"/>
      <c r="AKJ88" s="228"/>
      <c r="AKK88" s="228"/>
      <c r="AKL88" s="228"/>
      <c r="AKM88" s="228"/>
      <c r="AKN88" s="228"/>
      <c r="AKO88" s="228"/>
      <c r="AKP88" s="228"/>
      <c r="AKQ88" s="228"/>
      <c r="AKR88" s="228"/>
      <c r="AKS88" s="228"/>
      <c r="AKT88" s="228"/>
      <c r="AKU88" s="228"/>
      <c r="AKV88" s="228"/>
      <c r="AKW88" s="228"/>
      <c r="AKX88" s="228"/>
      <c r="AKY88" s="228"/>
      <c r="AKZ88" s="228"/>
      <c r="ALA88" s="228"/>
      <c r="ALB88" s="228"/>
      <c r="ALC88" s="228"/>
      <c r="ALD88" s="228"/>
      <c r="ALE88" s="228"/>
      <c r="ALF88" s="228"/>
      <c r="ALG88" s="228"/>
      <c r="ALH88" s="228"/>
      <c r="ALI88" s="228"/>
      <c r="ALJ88" s="228"/>
      <c r="ALK88" s="228"/>
      <c r="ALL88" s="228"/>
      <c r="ALM88" s="228"/>
      <c r="ALN88" s="228"/>
      <c r="ALO88" s="228"/>
      <c r="ALP88" s="228"/>
      <c r="ALQ88" s="228"/>
      <c r="ALR88" s="228"/>
      <c r="ALS88" s="228"/>
      <c r="ALT88" s="228"/>
      <c r="ALU88" s="228"/>
      <c r="ALV88" s="228"/>
      <c r="ALW88" s="228"/>
      <c r="ALX88" s="228"/>
      <c r="ALY88" s="228"/>
      <c r="ALZ88" s="228"/>
      <c r="AMA88" s="228"/>
      <c r="AMB88" s="228"/>
      <c r="AMC88" s="228"/>
      <c r="AMD88" s="228"/>
      <c r="AME88" s="228"/>
      <c r="AMF88" s="228"/>
      <c r="AMG88" s="228"/>
      <c r="AMH88" s="228"/>
      <c r="AMI88" s="228"/>
      <c r="AMJ88" s="228"/>
      <c r="AMK88" s="228"/>
      <c r="AML88" s="228"/>
      <c r="AMM88" s="228"/>
      <c r="AMN88" s="228"/>
      <c r="AMO88" s="228"/>
      <c r="AMP88" s="228"/>
      <c r="AMQ88" s="228"/>
      <c r="AMR88" s="228"/>
      <c r="AMS88" s="228"/>
      <c r="AMT88" s="228"/>
      <c r="AMU88" s="228"/>
      <c r="AMV88" s="228"/>
      <c r="AMW88" s="228"/>
      <c r="AMX88" s="228"/>
      <c r="AMY88" s="228"/>
      <c r="AMZ88" s="228"/>
      <c r="ANA88" s="228"/>
      <c r="ANB88" s="228"/>
      <c r="ANC88" s="228"/>
      <c r="AND88" s="228"/>
      <c r="ANE88" s="228"/>
      <c r="ANF88" s="228"/>
      <c r="ANG88" s="228"/>
      <c r="ANH88" s="228"/>
      <c r="ANI88" s="228"/>
      <c r="ANJ88" s="228"/>
      <c r="ANK88" s="228"/>
      <c r="ANL88" s="228"/>
      <c r="ANM88" s="228"/>
      <c r="ANN88" s="228"/>
      <c r="ANO88" s="228"/>
      <c r="ANP88" s="228"/>
      <c r="ANQ88" s="228"/>
      <c r="ANR88" s="228"/>
      <c r="ANS88" s="228"/>
      <c r="ANT88" s="228"/>
      <c r="ANU88" s="228"/>
      <c r="ANV88" s="228"/>
      <c r="ANW88" s="228"/>
      <c r="ANX88" s="228"/>
      <c r="ANY88" s="228"/>
      <c r="ANZ88" s="228"/>
      <c r="AOA88" s="228"/>
      <c r="AOB88" s="228"/>
      <c r="AOC88" s="228"/>
      <c r="AOD88" s="228"/>
      <c r="AOE88" s="228"/>
      <c r="AOF88" s="228"/>
      <c r="AOG88" s="228"/>
      <c r="AOH88" s="228"/>
      <c r="AOI88" s="228"/>
      <c r="AOJ88" s="228"/>
      <c r="AOK88" s="228"/>
      <c r="AOL88" s="228"/>
      <c r="AOM88" s="228"/>
      <c r="AON88" s="228"/>
      <c r="AOO88" s="228"/>
      <c r="AOP88" s="228"/>
      <c r="AOQ88" s="228"/>
      <c r="AOR88" s="228"/>
      <c r="AOS88" s="228"/>
      <c r="AOT88" s="228"/>
      <c r="AOU88" s="228"/>
      <c r="AOV88" s="228"/>
      <c r="AOW88" s="228"/>
      <c r="AOX88" s="228"/>
      <c r="AOY88" s="228"/>
      <c r="AOZ88" s="228"/>
      <c r="APA88" s="228"/>
      <c r="APB88" s="228"/>
      <c r="APC88" s="228"/>
      <c r="APD88" s="228"/>
      <c r="APE88" s="228"/>
      <c r="APF88" s="228"/>
      <c r="APG88" s="228"/>
      <c r="APH88" s="228"/>
      <c r="API88" s="228"/>
      <c r="APJ88" s="228"/>
      <c r="APK88" s="228"/>
      <c r="APL88" s="228"/>
      <c r="APM88" s="228"/>
      <c r="APN88" s="228"/>
      <c r="APO88" s="228"/>
      <c r="APP88" s="228"/>
      <c r="APQ88" s="228"/>
      <c r="APR88" s="228"/>
      <c r="APS88" s="228"/>
      <c r="APT88" s="228"/>
      <c r="APU88" s="228"/>
      <c r="APV88" s="228"/>
      <c r="APW88" s="228"/>
      <c r="APX88" s="228"/>
      <c r="APY88" s="228"/>
      <c r="APZ88" s="228"/>
      <c r="AQA88" s="228"/>
      <c r="AQB88" s="228"/>
      <c r="AQC88" s="228"/>
      <c r="AQD88" s="228"/>
      <c r="AQE88" s="228"/>
      <c r="AQF88" s="228"/>
      <c r="AQG88" s="228"/>
      <c r="AQH88" s="228"/>
      <c r="AQI88" s="228"/>
      <c r="AQJ88" s="228"/>
      <c r="AQK88" s="228"/>
      <c r="AQL88" s="228"/>
      <c r="AQM88" s="228"/>
      <c r="AQN88" s="228"/>
      <c r="AQO88" s="228"/>
      <c r="AQP88" s="228"/>
      <c r="AQQ88" s="228"/>
      <c r="AQR88" s="228"/>
      <c r="AQS88" s="228"/>
      <c r="AQT88" s="228"/>
      <c r="AQU88" s="228"/>
      <c r="AQV88" s="228"/>
      <c r="AQW88" s="228"/>
      <c r="AQX88" s="228"/>
      <c r="AQY88" s="228"/>
      <c r="AQZ88" s="228"/>
      <c r="ARA88" s="228"/>
      <c r="ARB88" s="228"/>
      <c r="ARC88" s="228"/>
      <c r="ARD88" s="228"/>
      <c r="ARE88" s="228"/>
      <c r="ARF88" s="228"/>
      <c r="ARG88" s="228"/>
      <c r="ARH88" s="228"/>
      <c r="ARI88" s="228"/>
      <c r="ARJ88" s="228"/>
      <c r="ARK88" s="228"/>
      <c r="ARL88" s="228"/>
      <c r="ARM88" s="228"/>
      <c r="ARN88" s="228"/>
      <c r="ARO88" s="228"/>
      <c r="ARP88" s="228"/>
      <c r="ARQ88" s="228"/>
      <c r="ARR88" s="228"/>
      <c r="ARS88" s="228"/>
      <c r="ART88" s="228"/>
      <c r="ARU88" s="228"/>
      <c r="ARV88" s="228"/>
      <c r="ARW88" s="228"/>
      <c r="ARX88" s="228"/>
      <c r="ARY88" s="228"/>
      <c r="ARZ88" s="228"/>
      <c r="ASA88" s="228"/>
      <c r="ASB88" s="228"/>
      <c r="ASC88" s="228"/>
      <c r="ASD88" s="228"/>
      <c r="ASE88" s="228"/>
      <c r="ASF88" s="228"/>
      <c r="ASG88" s="228"/>
      <c r="ASH88" s="228"/>
      <c r="ASI88" s="228"/>
      <c r="ASJ88" s="228"/>
      <c r="ASK88" s="228"/>
      <c r="ASL88" s="228"/>
      <c r="ASM88" s="228"/>
      <c r="ASN88" s="228"/>
      <c r="ASO88" s="228"/>
      <c r="ASP88" s="228"/>
      <c r="ASQ88" s="228"/>
      <c r="ASR88" s="228"/>
      <c r="ASS88" s="228"/>
      <c r="AST88" s="228"/>
      <c r="ASU88" s="228"/>
      <c r="ASV88" s="228"/>
      <c r="ASW88" s="228"/>
      <c r="ASX88" s="228"/>
      <c r="ASY88" s="228"/>
      <c r="ASZ88" s="228"/>
      <c r="ATA88" s="228"/>
      <c r="ATB88" s="228"/>
      <c r="ATC88" s="228"/>
      <c r="ATD88" s="228"/>
      <c r="ATE88" s="228"/>
      <c r="ATF88" s="228"/>
      <c r="ATG88" s="228"/>
      <c r="ATH88" s="228"/>
      <c r="ATI88" s="228"/>
      <c r="ATJ88" s="228"/>
      <c r="ATK88" s="228"/>
      <c r="ATL88" s="228"/>
      <c r="ATM88" s="228"/>
      <c r="ATN88" s="228"/>
      <c r="ATO88" s="228"/>
      <c r="ATP88" s="228"/>
      <c r="ATQ88" s="228"/>
      <c r="ATR88" s="228"/>
      <c r="ATS88" s="228"/>
      <c r="ATT88" s="228"/>
      <c r="ATU88" s="228"/>
      <c r="ATV88" s="228"/>
      <c r="ATW88" s="228"/>
      <c r="ATX88" s="228"/>
      <c r="ATY88" s="228"/>
      <c r="ATZ88" s="228"/>
      <c r="AUA88" s="228"/>
      <c r="AUB88" s="228"/>
      <c r="AUC88" s="228"/>
      <c r="AUD88" s="228"/>
      <c r="AUE88" s="228"/>
      <c r="AUF88" s="228"/>
      <c r="AUG88" s="228"/>
      <c r="AUH88" s="228"/>
      <c r="AUI88" s="228"/>
      <c r="AUJ88" s="228"/>
      <c r="AUK88" s="228"/>
      <c r="AUL88" s="228"/>
      <c r="AUM88" s="228"/>
      <c r="AUN88" s="228"/>
      <c r="AUO88" s="228"/>
      <c r="AUP88" s="228"/>
      <c r="AUQ88" s="228"/>
      <c r="AUR88" s="228"/>
      <c r="AUS88" s="228"/>
      <c r="AUT88" s="228"/>
      <c r="AUU88" s="228"/>
      <c r="AUV88" s="228"/>
      <c r="AUW88" s="228"/>
      <c r="AUX88" s="228"/>
      <c r="AUY88" s="228"/>
      <c r="AUZ88" s="228"/>
      <c r="AVA88" s="228"/>
      <c r="AVB88" s="228"/>
      <c r="AVC88" s="228"/>
      <c r="AVD88" s="228"/>
      <c r="AVE88" s="228"/>
      <c r="AVF88" s="228"/>
      <c r="AVG88" s="228"/>
      <c r="AVH88" s="228"/>
      <c r="AVI88" s="228"/>
      <c r="AVJ88" s="228"/>
      <c r="AVK88" s="228"/>
      <c r="AVL88" s="228"/>
      <c r="AVM88" s="228"/>
      <c r="AVN88" s="228"/>
      <c r="AVO88" s="228"/>
      <c r="AVP88" s="228"/>
      <c r="AVQ88" s="228"/>
      <c r="AVR88" s="228"/>
      <c r="AVS88" s="228"/>
      <c r="AVT88" s="228"/>
      <c r="AVU88" s="228"/>
      <c r="AVV88" s="228"/>
      <c r="AVW88" s="228"/>
      <c r="AVX88" s="228"/>
      <c r="AVY88" s="228"/>
      <c r="AVZ88" s="228"/>
      <c r="AWA88" s="228"/>
      <c r="AWB88" s="228"/>
      <c r="AWC88" s="228"/>
      <c r="AWD88" s="228"/>
      <c r="AWE88" s="228"/>
      <c r="AWF88" s="228"/>
      <c r="AWG88" s="228"/>
      <c r="AWH88" s="228"/>
      <c r="AWI88" s="228"/>
      <c r="AWJ88" s="228"/>
      <c r="AWK88" s="228"/>
      <c r="AWL88" s="228"/>
      <c r="AWM88" s="228"/>
      <c r="AWN88" s="228"/>
      <c r="AWO88" s="228"/>
      <c r="AWP88" s="228"/>
      <c r="AWQ88" s="228"/>
      <c r="AWR88" s="228"/>
      <c r="AWS88" s="228"/>
      <c r="AWT88" s="228"/>
      <c r="AWU88" s="228"/>
      <c r="AWV88" s="228"/>
      <c r="AWW88" s="228"/>
      <c r="AWX88" s="228"/>
      <c r="AWY88" s="228"/>
      <c r="AWZ88" s="228"/>
      <c r="AXA88" s="228"/>
      <c r="AXB88" s="228"/>
      <c r="AXC88" s="228"/>
      <c r="AXD88" s="228"/>
      <c r="AXE88" s="228"/>
      <c r="AXF88" s="228"/>
      <c r="AXG88" s="228"/>
      <c r="AXH88" s="228"/>
      <c r="AXI88" s="228"/>
      <c r="AXJ88" s="228"/>
      <c r="AXK88" s="228"/>
      <c r="AXL88" s="228"/>
      <c r="AXM88" s="228"/>
      <c r="AXN88" s="228"/>
      <c r="AXO88" s="228"/>
      <c r="AXP88" s="228"/>
      <c r="AXQ88" s="228"/>
      <c r="AXR88" s="228"/>
      <c r="AXS88" s="228"/>
      <c r="AXT88" s="228"/>
      <c r="AXU88" s="228"/>
      <c r="AXV88" s="228"/>
      <c r="AXW88" s="228"/>
      <c r="AXX88" s="228"/>
      <c r="AXY88" s="228"/>
      <c r="AXZ88" s="228"/>
      <c r="AYA88" s="228"/>
      <c r="AYB88" s="228"/>
      <c r="AYC88" s="228"/>
      <c r="AYD88" s="228"/>
      <c r="AYE88" s="228"/>
      <c r="AYF88" s="228"/>
      <c r="AYG88" s="228"/>
      <c r="AYH88" s="228"/>
      <c r="AYI88" s="228"/>
      <c r="AYJ88" s="228"/>
      <c r="AYK88" s="228"/>
      <c r="AYL88" s="228"/>
      <c r="AYM88" s="228"/>
      <c r="AYN88" s="228"/>
      <c r="AYO88" s="228"/>
      <c r="AYP88" s="228"/>
      <c r="AYQ88" s="228"/>
      <c r="AYR88" s="228"/>
      <c r="AYS88" s="228"/>
      <c r="AYT88" s="228"/>
      <c r="AYU88" s="228"/>
      <c r="AYV88" s="228"/>
      <c r="AYW88" s="228"/>
      <c r="AYX88" s="228"/>
      <c r="AYY88" s="228"/>
      <c r="AYZ88" s="228"/>
      <c r="AZA88" s="228"/>
      <c r="AZB88" s="228"/>
      <c r="AZC88" s="228"/>
      <c r="AZD88" s="228"/>
      <c r="AZE88" s="228"/>
      <c r="AZF88" s="228"/>
      <c r="AZG88" s="228"/>
      <c r="AZH88" s="228"/>
      <c r="AZI88" s="228"/>
      <c r="AZJ88" s="228"/>
      <c r="AZK88" s="228"/>
      <c r="AZL88" s="228"/>
      <c r="AZM88" s="228"/>
      <c r="AZN88" s="228"/>
      <c r="AZO88" s="228"/>
      <c r="AZP88" s="228"/>
      <c r="AZQ88" s="228"/>
      <c r="AZR88" s="228"/>
      <c r="AZS88" s="228"/>
      <c r="AZT88" s="228"/>
      <c r="AZU88" s="228"/>
      <c r="AZV88" s="228"/>
      <c r="AZW88" s="228"/>
      <c r="AZX88" s="228"/>
      <c r="AZY88" s="228"/>
      <c r="AZZ88" s="228"/>
      <c r="BAA88" s="228"/>
      <c r="BAB88" s="228"/>
      <c r="BAC88" s="228"/>
      <c r="BAD88" s="228"/>
      <c r="BAE88" s="228"/>
      <c r="BAF88" s="228"/>
      <c r="BAG88" s="228"/>
      <c r="BAH88" s="228"/>
      <c r="BAI88" s="228"/>
      <c r="BAJ88" s="228"/>
      <c r="BAK88" s="228"/>
      <c r="BAL88" s="228"/>
      <c r="BAM88" s="228"/>
      <c r="BAN88" s="228"/>
      <c r="BAO88" s="228"/>
      <c r="BAP88" s="228"/>
      <c r="BAQ88" s="228"/>
      <c r="BAR88" s="228"/>
      <c r="BAS88" s="228"/>
      <c r="BAT88" s="228"/>
      <c r="BAU88" s="228"/>
      <c r="BAV88" s="228"/>
      <c r="BAW88" s="228"/>
      <c r="BAX88" s="228"/>
      <c r="BAY88" s="228"/>
      <c r="BAZ88" s="228"/>
      <c r="BBA88" s="228"/>
      <c r="BBB88" s="228"/>
      <c r="BBC88" s="228"/>
      <c r="BBD88" s="228"/>
      <c r="BBE88" s="228"/>
      <c r="BBF88" s="228"/>
      <c r="BBG88" s="228"/>
      <c r="BBH88" s="228"/>
      <c r="BBI88" s="228"/>
      <c r="BBJ88" s="228"/>
      <c r="BBK88" s="228"/>
      <c r="BBL88" s="228"/>
      <c r="BBM88" s="228"/>
      <c r="BBN88" s="228"/>
      <c r="BBO88" s="228"/>
      <c r="BBP88" s="228"/>
      <c r="BBQ88" s="228"/>
      <c r="BBR88" s="228"/>
      <c r="BBS88" s="228"/>
      <c r="BBT88" s="228"/>
      <c r="BBU88" s="228"/>
      <c r="BBV88" s="228"/>
      <c r="BBW88" s="228"/>
      <c r="BBX88" s="228"/>
      <c r="BBY88" s="228"/>
      <c r="BBZ88" s="228"/>
      <c r="BCA88" s="228"/>
      <c r="BCB88" s="228"/>
      <c r="BCC88" s="228"/>
      <c r="BCD88" s="228"/>
      <c r="BCE88" s="228"/>
      <c r="BCF88" s="228"/>
      <c r="BCG88" s="228"/>
      <c r="BCH88" s="228"/>
      <c r="BCI88" s="228"/>
      <c r="BCJ88" s="228"/>
      <c r="BCK88" s="228"/>
      <c r="BCL88" s="228"/>
      <c r="BCM88" s="228"/>
      <c r="BCN88" s="228"/>
      <c r="BCO88" s="228"/>
      <c r="BCP88" s="228"/>
      <c r="BCQ88" s="228"/>
      <c r="BCR88" s="228"/>
      <c r="BCS88" s="228"/>
      <c r="BCT88" s="228"/>
      <c r="BCU88" s="228"/>
      <c r="BCV88" s="228"/>
      <c r="BCW88" s="228"/>
      <c r="BCX88" s="228"/>
      <c r="BCY88" s="228"/>
      <c r="BCZ88" s="228"/>
      <c r="BDA88" s="228"/>
      <c r="BDB88" s="228"/>
      <c r="BDC88" s="228"/>
      <c r="BDD88" s="228"/>
      <c r="BDE88" s="228"/>
      <c r="BDF88" s="228"/>
      <c r="BDG88" s="228"/>
      <c r="BDH88" s="228"/>
      <c r="BDI88" s="228"/>
      <c r="BDJ88" s="228"/>
      <c r="BDK88" s="228"/>
      <c r="BDL88" s="228"/>
      <c r="BDM88" s="228"/>
      <c r="BDN88" s="228"/>
      <c r="BDO88" s="228"/>
      <c r="BDP88" s="228"/>
      <c r="BDQ88" s="228"/>
      <c r="BDR88" s="228"/>
      <c r="BDS88" s="228"/>
      <c r="BDT88" s="228"/>
      <c r="BDU88" s="228"/>
      <c r="BDV88" s="228"/>
      <c r="BDW88" s="228"/>
      <c r="BDX88" s="228"/>
      <c r="BDY88" s="228"/>
      <c r="BDZ88" s="228"/>
      <c r="BEA88" s="228"/>
      <c r="BEB88" s="228"/>
      <c r="BEC88" s="228"/>
      <c r="BED88" s="228"/>
      <c r="BEE88" s="228"/>
      <c r="BEF88" s="228"/>
      <c r="BEG88" s="228"/>
      <c r="BEH88" s="228"/>
      <c r="BEI88" s="228"/>
    </row>
    <row r="89" spans="1:1491" ht="15" customHeight="1" x14ac:dyDescent="0.25">
      <c r="A89" s="218" t="s">
        <v>1156</v>
      </c>
      <c r="B89" s="312" t="s">
        <v>2485</v>
      </c>
      <c r="C89" s="316">
        <v>44562</v>
      </c>
      <c r="D89" s="316">
        <v>45930</v>
      </c>
      <c r="E89" s="108">
        <v>0</v>
      </c>
      <c r="F89" s="108">
        <v>0</v>
      </c>
      <c r="G89" s="314">
        <v>0</v>
      </c>
      <c r="H89" s="108">
        <v>0</v>
      </c>
      <c r="I89" s="108">
        <f>E89/25.462</f>
        <v>0</v>
      </c>
      <c r="J89" s="108">
        <f>F89/25.462</f>
        <v>0</v>
      </c>
      <c r="K89" s="175"/>
      <c r="L89" s="175">
        <f>H89/25.462</f>
        <v>0</v>
      </c>
      <c r="M89" s="175"/>
      <c r="N89" s="225" t="s">
        <v>918</v>
      </c>
      <c r="O89" s="184">
        <v>0</v>
      </c>
      <c r="P89" s="184">
        <v>0</v>
      </c>
      <c r="Q89" s="184">
        <v>0</v>
      </c>
      <c r="R89" s="184">
        <v>0</v>
      </c>
      <c r="S89" s="184">
        <v>0</v>
      </c>
      <c r="T89" s="184">
        <v>0</v>
      </c>
      <c r="U89" s="184">
        <v>0</v>
      </c>
      <c r="V89" s="453">
        <v>0</v>
      </c>
      <c r="W89" s="259" t="s">
        <v>924</v>
      </c>
      <c r="X89" s="454">
        <v>0</v>
      </c>
      <c r="Y89" s="259" t="s">
        <v>924</v>
      </c>
      <c r="Z89" s="455" t="s">
        <v>1202</v>
      </c>
      <c r="AA89" s="263" t="s">
        <v>924</v>
      </c>
      <c r="AB89" s="263" t="s">
        <v>924</v>
      </c>
      <c r="AC89" s="456" t="s">
        <v>924</v>
      </c>
      <c r="AD89" s="263" t="s">
        <v>924</v>
      </c>
      <c r="AE89" s="263" t="s">
        <v>924</v>
      </c>
      <c r="AF89" s="263" t="s">
        <v>924</v>
      </c>
      <c r="AG89" s="292" t="s">
        <v>460</v>
      </c>
      <c r="AH89" s="498" t="s">
        <v>1203</v>
      </c>
      <c r="AI89" s="499">
        <v>0.4</v>
      </c>
      <c r="AJ89" s="499">
        <v>1</v>
      </c>
      <c r="AK89" s="498" t="s">
        <v>78</v>
      </c>
      <c r="AL89" s="500">
        <v>0</v>
      </c>
      <c r="AM89" s="364">
        <f t="shared" si="10"/>
        <v>0</v>
      </c>
      <c r="AN89" s="364">
        <f t="shared" si="11"/>
        <v>0</v>
      </c>
      <c r="AO89" s="103"/>
      <c r="AP89" s="102"/>
      <c r="AQ89" s="366"/>
      <c r="AR89" s="366"/>
      <c r="AS89" s="366"/>
      <c r="AT89" s="366"/>
      <c r="AU89" s="366"/>
      <c r="AV89" s="366"/>
      <c r="AW89" s="366"/>
      <c r="AX89" s="366"/>
      <c r="AY89" s="366"/>
      <c r="AZ89" s="366"/>
      <c r="BA89" s="366"/>
      <c r="BB89" s="366"/>
      <c r="BC89" s="366"/>
      <c r="BD89" s="366"/>
      <c r="BE89" s="366"/>
      <c r="BF89" s="366"/>
      <c r="BG89" s="366"/>
      <c r="BH89" s="366"/>
      <c r="BI89" s="366"/>
      <c r="BJ89" s="366"/>
      <c r="BK89" s="366"/>
      <c r="BL89" s="366"/>
      <c r="BM89" s="366"/>
      <c r="BN89" s="366"/>
      <c r="BO89" s="366"/>
      <c r="BV89" s="228"/>
      <c r="BW89" s="228"/>
      <c r="BX89" s="228"/>
      <c r="BY89" s="228"/>
      <c r="BZ89" s="228"/>
      <c r="CA89" s="228"/>
      <c r="CB89" s="228"/>
      <c r="CC89" s="228"/>
      <c r="CD89" s="228"/>
      <c r="CE89" s="228"/>
      <c r="CF89" s="228"/>
      <c r="CG89" s="228"/>
      <c r="CH89" s="228"/>
      <c r="CI89" s="228"/>
      <c r="CJ89" s="228"/>
      <c r="CK89" s="228"/>
      <c r="CL89" s="228"/>
      <c r="CM89" s="228"/>
      <c r="CN89" s="228"/>
      <c r="CO89" s="228"/>
      <c r="CP89" s="228"/>
      <c r="CQ89" s="228"/>
      <c r="CR89" s="228"/>
      <c r="CS89" s="228"/>
      <c r="CT89" s="228"/>
      <c r="CU89" s="228"/>
      <c r="CV89" s="228"/>
      <c r="CW89" s="228"/>
      <c r="CX89" s="228"/>
      <c r="CY89" s="228"/>
      <c r="CZ89" s="228"/>
      <c r="DA89" s="228"/>
      <c r="DB89" s="228"/>
      <c r="DC89" s="228"/>
      <c r="DD89" s="228"/>
      <c r="DE89" s="228"/>
      <c r="DF89" s="228"/>
      <c r="DG89" s="228"/>
      <c r="DH89" s="228"/>
      <c r="DI89" s="228"/>
      <c r="DJ89" s="228"/>
      <c r="DK89" s="228"/>
      <c r="DL89" s="228"/>
      <c r="DM89" s="228"/>
      <c r="DN89" s="228"/>
      <c r="DO89" s="228"/>
      <c r="DP89" s="228"/>
      <c r="DQ89" s="228"/>
      <c r="DR89" s="228"/>
      <c r="DS89" s="228"/>
      <c r="DT89" s="228"/>
      <c r="DU89" s="228"/>
      <c r="DV89" s="228"/>
      <c r="DW89" s="228"/>
      <c r="DX89" s="228"/>
      <c r="DY89" s="228"/>
      <c r="DZ89" s="228"/>
      <c r="EA89" s="228"/>
      <c r="EB89" s="228"/>
      <c r="EC89" s="228"/>
      <c r="ED89" s="228"/>
      <c r="EE89" s="228"/>
      <c r="EF89" s="228"/>
      <c r="EG89" s="228"/>
      <c r="EH89" s="228"/>
      <c r="EI89" s="228"/>
      <c r="EJ89" s="228"/>
      <c r="EK89" s="228"/>
      <c r="EL89" s="228"/>
      <c r="EM89" s="228"/>
      <c r="EN89" s="228"/>
      <c r="EO89" s="228"/>
      <c r="EP89" s="228"/>
      <c r="EQ89" s="228"/>
      <c r="ER89" s="228"/>
      <c r="ES89" s="228"/>
      <c r="ET89" s="228"/>
      <c r="EU89" s="228"/>
      <c r="EV89" s="228"/>
      <c r="EW89" s="228"/>
      <c r="EX89" s="228"/>
      <c r="EY89" s="228"/>
      <c r="EZ89" s="228"/>
      <c r="FA89" s="228"/>
      <c r="FB89" s="228"/>
      <c r="FC89" s="228"/>
      <c r="FD89" s="228"/>
      <c r="FE89" s="228"/>
      <c r="FF89" s="228"/>
      <c r="FG89" s="228"/>
      <c r="FH89" s="228"/>
      <c r="FI89" s="228"/>
      <c r="FJ89" s="228"/>
      <c r="FK89" s="228"/>
      <c r="FL89" s="228"/>
      <c r="FM89" s="228"/>
      <c r="FN89" s="228"/>
      <c r="FO89" s="228"/>
      <c r="FP89" s="228"/>
      <c r="FQ89" s="228"/>
      <c r="FR89" s="228"/>
      <c r="FS89" s="228"/>
      <c r="FT89" s="228"/>
      <c r="FU89" s="228"/>
      <c r="FV89" s="228"/>
      <c r="FW89" s="228"/>
      <c r="FX89" s="228"/>
      <c r="FY89" s="228"/>
      <c r="FZ89" s="228"/>
      <c r="GA89" s="228"/>
      <c r="GB89" s="228"/>
      <c r="GC89" s="228"/>
      <c r="GD89" s="228"/>
      <c r="GE89" s="228"/>
      <c r="GF89" s="228"/>
      <c r="GG89" s="228"/>
      <c r="GH89" s="228"/>
      <c r="GI89" s="228"/>
      <c r="GJ89" s="228"/>
      <c r="GK89" s="228"/>
      <c r="GL89" s="228"/>
      <c r="GM89" s="228"/>
      <c r="GN89" s="228"/>
      <c r="GO89" s="228"/>
      <c r="GP89" s="228"/>
      <c r="GQ89" s="228"/>
      <c r="GR89" s="228"/>
      <c r="GS89" s="228"/>
      <c r="GT89" s="228"/>
      <c r="GU89" s="228"/>
      <c r="GV89" s="228"/>
      <c r="GW89" s="228"/>
      <c r="GX89" s="228"/>
      <c r="GY89" s="228"/>
      <c r="GZ89" s="228"/>
      <c r="HA89" s="228"/>
      <c r="HB89" s="228"/>
      <c r="HC89" s="228"/>
      <c r="HD89" s="228"/>
      <c r="HE89" s="228"/>
      <c r="HF89" s="228"/>
      <c r="HG89" s="228"/>
      <c r="HH89" s="228"/>
      <c r="HI89" s="228"/>
      <c r="HJ89" s="228"/>
      <c r="HK89" s="228"/>
      <c r="HL89" s="228"/>
      <c r="HM89" s="228"/>
      <c r="HN89" s="228"/>
      <c r="HO89" s="228"/>
      <c r="HP89" s="228"/>
      <c r="HQ89" s="228"/>
      <c r="HR89" s="228"/>
      <c r="HS89" s="228"/>
      <c r="HT89" s="228"/>
      <c r="HU89" s="228"/>
      <c r="HV89" s="228"/>
      <c r="HW89" s="228"/>
      <c r="HX89" s="228"/>
      <c r="HY89" s="228"/>
      <c r="HZ89" s="228"/>
      <c r="IA89" s="228"/>
      <c r="IB89" s="228"/>
      <c r="IC89" s="228"/>
      <c r="ID89" s="228"/>
      <c r="IE89" s="228"/>
      <c r="IF89" s="228"/>
      <c r="IG89" s="228"/>
      <c r="IH89" s="228"/>
      <c r="II89" s="228"/>
      <c r="IJ89" s="228"/>
      <c r="IK89" s="228"/>
      <c r="IL89" s="228"/>
      <c r="IM89" s="228"/>
      <c r="IN89" s="228"/>
      <c r="IO89" s="228"/>
      <c r="IP89" s="228"/>
      <c r="IQ89" s="228"/>
      <c r="IR89" s="228"/>
      <c r="IS89" s="228"/>
      <c r="IT89" s="228"/>
      <c r="IU89" s="228"/>
      <c r="IV89" s="228"/>
      <c r="IW89" s="228"/>
      <c r="IX89" s="228"/>
      <c r="IY89" s="228"/>
      <c r="IZ89" s="228"/>
      <c r="JA89" s="228"/>
      <c r="JB89" s="228"/>
      <c r="JC89" s="228"/>
      <c r="JD89" s="228"/>
      <c r="JE89" s="228"/>
      <c r="JF89" s="228"/>
      <c r="JG89" s="228"/>
      <c r="JH89" s="228"/>
      <c r="JI89" s="228"/>
      <c r="JJ89" s="228"/>
      <c r="JK89" s="228"/>
      <c r="JL89" s="228"/>
      <c r="JM89" s="228"/>
      <c r="JN89" s="228"/>
      <c r="JO89" s="228"/>
      <c r="JP89" s="228"/>
      <c r="JQ89" s="228"/>
      <c r="JR89" s="228"/>
      <c r="JS89" s="228"/>
      <c r="JT89" s="228"/>
      <c r="JU89" s="228"/>
      <c r="JV89" s="228"/>
      <c r="JW89" s="228"/>
      <c r="JX89" s="228"/>
      <c r="JY89" s="228"/>
      <c r="JZ89" s="228"/>
      <c r="KA89" s="228"/>
      <c r="KB89" s="228"/>
      <c r="KC89" s="228"/>
      <c r="KD89" s="228"/>
      <c r="KE89" s="228"/>
      <c r="KF89" s="228"/>
      <c r="KG89" s="228"/>
      <c r="KH89" s="228"/>
      <c r="KI89" s="228"/>
      <c r="KJ89" s="228"/>
      <c r="KK89" s="228"/>
      <c r="KL89" s="228"/>
      <c r="KM89" s="228"/>
      <c r="KN89" s="228"/>
      <c r="KO89" s="228"/>
      <c r="KP89" s="228"/>
      <c r="KQ89" s="228"/>
      <c r="KR89" s="228"/>
      <c r="KS89" s="228"/>
      <c r="KT89" s="228"/>
      <c r="KU89" s="228"/>
      <c r="KV89" s="228"/>
      <c r="KW89" s="228"/>
      <c r="KX89" s="228"/>
      <c r="KY89" s="228"/>
      <c r="KZ89" s="228"/>
      <c r="LA89" s="228"/>
      <c r="LB89" s="228"/>
      <c r="LC89" s="228"/>
      <c r="LD89" s="228"/>
      <c r="LE89" s="228"/>
      <c r="LF89" s="228"/>
      <c r="LG89" s="228"/>
      <c r="LH89" s="228"/>
      <c r="LI89" s="228"/>
      <c r="LJ89" s="228"/>
      <c r="LK89" s="228"/>
      <c r="LL89" s="228"/>
      <c r="LM89" s="228"/>
      <c r="LN89" s="228"/>
      <c r="LO89" s="228"/>
      <c r="LP89" s="228"/>
      <c r="LQ89" s="228"/>
      <c r="LR89" s="228"/>
      <c r="LS89" s="228"/>
      <c r="LT89" s="228"/>
      <c r="LU89" s="228"/>
      <c r="LV89" s="228"/>
      <c r="LW89" s="228"/>
      <c r="LX89" s="228"/>
      <c r="LY89" s="228"/>
      <c r="LZ89" s="228"/>
      <c r="MA89" s="228"/>
      <c r="MB89" s="228"/>
      <c r="MC89" s="228"/>
      <c r="MD89" s="228"/>
      <c r="ME89" s="228"/>
      <c r="MF89" s="228"/>
      <c r="MG89" s="228"/>
      <c r="MH89" s="228"/>
      <c r="MI89" s="228"/>
      <c r="MJ89" s="228"/>
      <c r="MK89" s="228"/>
      <c r="ML89" s="228"/>
      <c r="MM89" s="228"/>
      <c r="MN89" s="228"/>
      <c r="MO89" s="228"/>
      <c r="MP89" s="228"/>
      <c r="MQ89" s="228"/>
      <c r="MR89" s="228"/>
      <c r="MS89" s="228"/>
      <c r="MT89" s="228"/>
      <c r="MU89" s="228"/>
      <c r="MV89" s="228"/>
      <c r="MW89" s="228"/>
      <c r="MX89" s="228"/>
      <c r="MY89" s="228"/>
      <c r="MZ89" s="228"/>
      <c r="NA89" s="228"/>
      <c r="NB89" s="228"/>
      <c r="NC89" s="228"/>
      <c r="ND89" s="228"/>
      <c r="NE89" s="228"/>
      <c r="NF89" s="228"/>
      <c r="NG89" s="228"/>
      <c r="NH89" s="228"/>
      <c r="NI89" s="228"/>
      <c r="NJ89" s="228"/>
      <c r="NK89" s="228"/>
      <c r="NL89" s="228"/>
      <c r="NM89" s="228"/>
      <c r="NN89" s="228"/>
      <c r="NO89" s="228"/>
      <c r="NP89" s="228"/>
      <c r="NQ89" s="228"/>
      <c r="NR89" s="228"/>
      <c r="NS89" s="228"/>
      <c r="NT89" s="228"/>
      <c r="NU89" s="228"/>
      <c r="NV89" s="228"/>
      <c r="NW89" s="228"/>
      <c r="NX89" s="228"/>
      <c r="NY89" s="228"/>
      <c r="NZ89" s="228"/>
      <c r="OA89" s="228"/>
      <c r="OB89" s="228"/>
      <c r="OC89" s="228"/>
      <c r="OD89" s="228"/>
      <c r="OE89" s="228"/>
      <c r="OF89" s="228"/>
      <c r="OG89" s="228"/>
      <c r="OH89" s="228"/>
      <c r="OI89" s="228"/>
      <c r="OJ89" s="228"/>
      <c r="OK89" s="228"/>
      <c r="OL89" s="228"/>
      <c r="OM89" s="228"/>
      <c r="ON89" s="228"/>
      <c r="OO89" s="228"/>
      <c r="OP89" s="228"/>
      <c r="OQ89" s="228"/>
      <c r="OR89" s="228"/>
      <c r="OS89" s="228"/>
      <c r="OT89" s="228"/>
      <c r="OU89" s="228"/>
      <c r="OV89" s="228"/>
      <c r="OW89" s="228"/>
      <c r="OX89" s="228"/>
      <c r="OY89" s="228"/>
      <c r="OZ89" s="228"/>
      <c r="PA89" s="228"/>
      <c r="PB89" s="228"/>
      <c r="PC89" s="228"/>
      <c r="PD89" s="228"/>
      <c r="PE89" s="228"/>
      <c r="PF89" s="228"/>
      <c r="PG89" s="228"/>
      <c r="PH89" s="228"/>
      <c r="PI89" s="228"/>
      <c r="PJ89" s="228"/>
      <c r="PK89" s="228"/>
      <c r="PL89" s="228"/>
      <c r="PM89" s="228"/>
      <c r="PN89" s="228"/>
      <c r="PO89" s="228"/>
      <c r="PP89" s="228"/>
      <c r="PQ89" s="228"/>
      <c r="PR89" s="228"/>
      <c r="PS89" s="228"/>
      <c r="PT89" s="228"/>
      <c r="PU89" s="228"/>
      <c r="PV89" s="228"/>
      <c r="PW89" s="228"/>
      <c r="PX89" s="228"/>
      <c r="PY89" s="228"/>
      <c r="PZ89" s="228"/>
      <c r="QA89" s="228"/>
      <c r="QB89" s="228"/>
      <c r="QC89" s="228"/>
      <c r="QD89" s="228"/>
      <c r="QE89" s="228"/>
      <c r="QF89" s="228"/>
      <c r="QG89" s="228"/>
      <c r="QH89" s="228"/>
      <c r="QI89" s="228"/>
      <c r="QJ89" s="228"/>
      <c r="QK89" s="228"/>
      <c r="QL89" s="228"/>
      <c r="QM89" s="228"/>
      <c r="QN89" s="228"/>
      <c r="QO89" s="228"/>
      <c r="QP89" s="228"/>
      <c r="QQ89" s="228"/>
      <c r="QR89" s="228"/>
      <c r="QS89" s="228"/>
      <c r="QT89" s="228"/>
      <c r="QU89" s="228"/>
      <c r="QV89" s="228"/>
      <c r="QW89" s="228"/>
      <c r="QX89" s="228"/>
      <c r="QY89" s="228"/>
      <c r="QZ89" s="228"/>
      <c r="RA89" s="228"/>
      <c r="RB89" s="228"/>
      <c r="RC89" s="228"/>
      <c r="RD89" s="228"/>
      <c r="RE89" s="228"/>
      <c r="RF89" s="228"/>
      <c r="RG89" s="228"/>
      <c r="RH89" s="228"/>
      <c r="RI89" s="228"/>
      <c r="RJ89" s="228"/>
      <c r="RK89" s="228"/>
      <c r="RL89" s="228"/>
      <c r="RM89" s="228"/>
      <c r="RN89" s="228"/>
      <c r="RO89" s="228"/>
      <c r="RP89" s="228"/>
      <c r="RQ89" s="228"/>
      <c r="RR89" s="228"/>
      <c r="RS89" s="228"/>
      <c r="RT89" s="228"/>
      <c r="RU89" s="228"/>
      <c r="RV89" s="228"/>
      <c r="RW89" s="228"/>
      <c r="RX89" s="228"/>
      <c r="RY89" s="228"/>
      <c r="RZ89" s="228"/>
      <c r="SA89" s="228"/>
      <c r="SB89" s="228"/>
      <c r="SC89" s="228"/>
      <c r="SD89" s="228"/>
      <c r="SE89" s="228"/>
      <c r="SF89" s="228"/>
      <c r="SG89" s="228"/>
      <c r="SH89" s="228"/>
      <c r="SI89" s="228"/>
      <c r="SJ89" s="228"/>
      <c r="SK89" s="228"/>
      <c r="SL89" s="228"/>
      <c r="SM89" s="228"/>
      <c r="SN89" s="228"/>
      <c r="SO89" s="228"/>
      <c r="SP89" s="228"/>
      <c r="SQ89" s="228"/>
      <c r="SR89" s="228"/>
      <c r="SS89" s="228"/>
      <c r="ST89" s="228"/>
      <c r="SU89" s="228"/>
      <c r="SV89" s="228"/>
      <c r="SW89" s="228"/>
      <c r="SX89" s="228"/>
      <c r="SY89" s="228"/>
      <c r="SZ89" s="228"/>
      <c r="TA89" s="228"/>
      <c r="TB89" s="228"/>
      <c r="TC89" s="228"/>
      <c r="TD89" s="228"/>
      <c r="TE89" s="228"/>
      <c r="TF89" s="228"/>
      <c r="TG89" s="228"/>
      <c r="TH89" s="228"/>
      <c r="TI89" s="228"/>
      <c r="TJ89" s="228"/>
      <c r="TK89" s="228"/>
      <c r="TL89" s="228"/>
      <c r="TM89" s="228"/>
      <c r="TN89" s="228"/>
      <c r="TO89" s="228"/>
      <c r="TP89" s="228"/>
      <c r="TQ89" s="228"/>
      <c r="TR89" s="228"/>
      <c r="TS89" s="228"/>
      <c r="TT89" s="228"/>
      <c r="TU89" s="228"/>
      <c r="TV89" s="228"/>
      <c r="TW89" s="228"/>
      <c r="TX89" s="228"/>
      <c r="TY89" s="228"/>
      <c r="TZ89" s="228"/>
      <c r="UA89" s="228"/>
      <c r="UB89" s="228"/>
      <c r="UC89" s="228"/>
      <c r="UD89" s="228"/>
      <c r="UE89" s="228"/>
      <c r="UF89" s="228"/>
      <c r="UG89" s="228"/>
      <c r="UH89" s="228"/>
      <c r="UI89" s="228"/>
      <c r="UJ89" s="228"/>
      <c r="UK89" s="228"/>
      <c r="UL89" s="228"/>
      <c r="UM89" s="228"/>
      <c r="UN89" s="228"/>
      <c r="UO89" s="228"/>
      <c r="UP89" s="228"/>
      <c r="UQ89" s="228"/>
      <c r="UR89" s="228"/>
      <c r="US89" s="228"/>
      <c r="UT89" s="228"/>
      <c r="UU89" s="228"/>
      <c r="UV89" s="228"/>
      <c r="UW89" s="228"/>
      <c r="UX89" s="228"/>
      <c r="UY89" s="228"/>
      <c r="UZ89" s="228"/>
      <c r="VA89" s="228"/>
      <c r="VB89" s="228"/>
      <c r="VC89" s="228"/>
      <c r="VD89" s="228"/>
      <c r="VE89" s="228"/>
      <c r="VF89" s="228"/>
      <c r="VG89" s="228"/>
      <c r="VH89" s="228"/>
      <c r="VI89" s="228"/>
      <c r="VJ89" s="228"/>
      <c r="VK89" s="228"/>
      <c r="VL89" s="228"/>
      <c r="VM89" s="228"/>
      <c r="VN89" s="228"/>
      <c r="VO89" s="228"/>
      <c r="VP89" s="228"/>
      <c r="VQ89" s="228"/>
      <c r="VR89" s="228"/>
      <c r="VS89" s="228"/>
      <c r="VT89" s="228"/>
      <c r="VU89" s="228"/>
      <c r="VV89" s="228"/>
      <c r="VW89" s="228"/>
      <c r="VX89" s="228"/>
      <c r="VY89" s="228"/>
      <c r="VZ89" s="228"/>
      <c r="WA89" s="228"/>
      <c r="WB89" s="228"/>
      <c r="WC89" s="228"/>
      <c r="WD89" s="228"/>
      <c r="WE89" s="228"/>
      <c r="WF89" s="228"/>
      <c r="WG89" s="228"/>
      <c r="WH89" s="228"/>
      <c r="WI89" s="228"/>
      <c r="WJ89" s="228"/>
      <c r="WK89" s="228"/>
      <c r="WL89" s="228"/>
      <c r="WM89" s="228"/>
      <c r="WN89" s="228"/>
      <c r="WO89" s="228"/>
      <c r="WP89" s="228"/>
      <c r="WQ89" s="228"/>
      <c r="WR89" s="228"/>
      <c r="WS89" s="228"/>
      <c r="WT89" s="228"/>
      <c r="WU89" s="228"/>
      <c r="WV89" s="228"/>
      <c r="WW89" s="228"/>
      <c r="WX89" s="228"/>
      <c r="WY89" s="228"/>
      <c r="WZ89" s="228"/>
      <c r="XA89" s="228"/>
      <c r="XB89" s="228"/>
      <c r="XC89" s="228"/>
      <c r="XD89" s="228"/>
      <c r="XE89" s="228"/>
      <c r="XF89" s="228"/>
      <c r="XG89" s="228"/>
      <c r="XH89" s="228"/>
      <c r="XI89" s="228"/>
      <c r="XJ89" s="228"/>
      <c r="XK89" s="228"/>
      <c r="XL89" s="228"/>
      <c r="XM89" s="228"/>
      <c r="XN89" s="228"/>
      <c r="XO89" s="228"/>
      <c r="XP89" s="228"/>
      <c r="XQ89" s="228"/>
      <c r="XR89" s="228"/>
      <c r="XS89" s="228"/>
      <c r="XT89" s="228"/>
      <c r="XU89" s="228"/>
      <c r="XV89" s="228"/>
      <c r="XW89" s="228"/>
      <c r="XX89" s="228"/>
      <c r="XY89" s="228"/>
      <c r="XZ89" s="228"/>
      <c r="YA89" s="228"/>
      <c r="YB89" s="228"/>
      <c r="YC89" s="228"/>
      <c r="YD89" s="228"/>
      <c r="YE89" s="228"/>
      <c r="YF89" s="228"/>
      <c r="YG89" s="228"/>
      <c r="YH89" s="228"/>
      <c r="YI89" s="228"/>
      <c r="YJ89" s="228"/>
      <c r="YK89" s="228"/>
      <c r="YL89" s="228"/>
      <c r="YM89" s="228"/>
      <c r="YN89" s="228"/>
      <c r="YO89" s="228"/>
      <c r="YP89" s="228"/>
      <c r="YQ89" s="228"/>
      <c r="YR89" s="228"/>
      <c r="YS89" s="228"/>
      <c r="YT89" s="228"/>
      <c r="YU89" s="228"/>
      <c r="YV89" s="228"/>
      <c r="YW89" s="228"/>
      <c r="YX89" s="228"/>
      <c r="YY89" s="228"/>
      <c r="YZ89" s="228"/>
      <c r="ZA89" s="228"/>
      <c r="ZB89" s="228"/>
      <c r="ZC89" s="228"/>
      <c r="ZD89" s="228"/>
      <c r="ZE89" s="228"/>
      <c r="ZF89" s="228"/>
      <c r="ZG89" s="228"/>
      <c r="ZH89" s="228"/>
      <c r="ZI89" s="228"/>
      <c r="ZJ89" s="228"/>
      <c r="ZK89" s="228"/>
      <c r="ZL89" s="228"/>
      <c r="ZM89" s="228"/>
      <c r="ZN89" s="228"/>
      <c r="ZO89" s="228"/>
      <c r="ZP89" s="228"/>
      <c r="ZQ89" s="228"/>
      <c r="ZR89" s="228"/>
      <c r="ZS89" s="228"/>
      <c r="ZT89" s="228"/>
      <c r="ZU89" s="228"/>
      <c r="ZV89" s="228"/>
      <c r="ZW89" s="228"/>
      <c r="ZX89" s="228"/>
      <c r="ZY89" s="228"/>
      <c r="ZZ89" s="228"/>
      <c r="AAA89" s="228"/>
      <c r="AAB89" s="228"/>
      <c r="AAC89" s="228"/>
      <c r="AAD89" s="228"/>
      <c r="AAE89" s="228"/>
      <c r="AAF89" s="228"/>
      <c r="AAG89" s="228"/>
      <c r="AAH89" s="228"/>
      <c r="AAI89" s="228"/>
      <c r="AAJ89" s="228"/>
      <c r="AAK89" s="228"/>
      <c r="AAL89" s="228"/>
      <c r="AAM89" s="228"/>
      <c r="AAN89" s="228"/>
      <c r="AAO89" s="228"/>
      <c r="AAP89" s="228"/>
      <c r="AAQ89" s="228"/>
      <c r="AAR89" s="228"/>
      <c r="AAS89" s="228"/>
      <c r="AAT89" s="228"/>
      <c r="AAU89" s="228"/>
      <c r="AAV89" s="228"/>
      <c r="AAW89" s="228"/>
      <c r="AAX89" s="228"/>
      <c r="AAY89" s="228"/>
      <c r="AAZ89" s="228"/>
      <c r="ABA89" s="228"/>
      <c r="ABB89" s="228"/>
      <c r="ABC89" s="228"/>
      <c r="ABD89" s="228"/>
      <c r="ABE89" s="228"/>
      <c r="ABF89" s="228"/>
      <c r="ABG89" s="228"/>
      <c r="ABH89" s="228"/>
      <c r="ABI89" s="228"/>
      <c r="ABJ89" s="228"/>
      <c r="ABK89" s="228"/>
      <c r="ABL89" s="228"/>
      <c r="ABM89" s="228"/>
      <c r="ABN89" s="228"/>
      <c r="ABO89" s="228"/>
      <c r="ABP89" s="228"/>
      <c r="ABQ89" s="228"/>
      <c r="ABR89" s="228"/>
      <c r="ABS89" s="228"/>
      <c r="ABT89" s="228"/>
      <c r="ABU89" s="228"/>
      <c r="ABV89" s="228"/>
      <c r="ABW89" s="228"/>
      <c r="ABX89" s="228"/>
      <c r="ABY89" s="228"/>
      <c r="ABZ89" s="228"/>
      <c r="ACA89" s="228"/>
      <c r="ACB89" s="228"/>
      <c r="ACC89" s="228"/>
      <c r="ACD89" s="228"/>
      <c r="ACE89" s="228"/>
      <c r="ACF89" s="228"/>
      <c r="ACG89" s="228"/>
      <c r="ACH89" s="228"/>
      <c r="ACI89" s="228"/>
      <c r="ACJ89" s="228"/>
      <c r="ACK89" s="228"/>
      <c r="ACL89" s="228"/>
      <c r="ACM89" s="228"/>
      <c r="ACN89" s="228"/>
      <c r="ACO89" s="228"/>
      <c r="ACP89" s="228"/>
      <c r="ACQ89" s="228"/>
      <c r="ACR89" s="228"/>
      <c r="ACS89" s="228"/>
      <c r="ACT89" s="228"/>
      <c r="ACU89" s="228"/>
      <c r="ACV89" s="228"/>
      <c r="ACW89" s="228"/>
      <c r="ACX89" s="228"/>
      <c r="ACY89" s="228"/>
      <c r="ACZ89" s="228"/>
      <c r="ADA89" s="228"/>
      <c r="ADB89" s="228"/>
      <c r="ADC89" s="228"/>
      <c r="ADD89" s="228"/>
      <c r="ADE89" s="228"/>
      <c r="ADF89" s="228"/>
      <c r="ADG89" s="228"/>
      <c r="ADH89" s="228"/>
      <c r="ADI89" s="228"/>
      <c r="ADJ89" s="228"/>
      <c r="ADK89" s="228"/>
      <c r="ADL89" s="228"/>
      <c r="ADM89" s="228"/>
      <c r="ADN89" s="228"/>
      <c r="ADO89" s="228"/>
      <c r="ADP89" s="228"/>
      <c r="ADQ89" s="228"/>
      <c r="ADR89" s="228"/>
      <c r="ADS89" s="228"/>
      <c r="ADT89" s="228"/>
      <c r="ADU89" s="228"/>
      <c r="ADV89" s="228"/>
      <c r="ADW89" s="228"/>
      <c r="ADX89" s="228"/>
      <c r="ADY89" s="228"/>
      <c r="ADZ89" s="228"/>
      <c r="AEA89" s="228"/>
      <c r="AEB89" s="228"/>
      <c r="AEC89" s="228"/>
      <c r="AED89" s="228"/>
      <c r="AEE89" s="228"/>
      <c r="AEF89" s="228"/>
      <c r="AEG89" s="228"/>
      <c r="AEH89" s="228"/>
      <c r="AEI89" s="228"/>
      <c r="AEJ89" s="228"/>
      <c r="AEK89" s="228"/>
      <c r="AEL89" s="228"/>
      <c r="AEM89" s="228"/>
      <c r="AEN89" s="228"/>
      <c r="AEO89" s="228"/>
      <c r="AEP89" s="228"/>
      <c r="AEQ89" s="228"/>
      <c r="AER89" s="228"/>
      <c r="AES89" s="228"/>
      <c r="AET89" s="228"/>
      <c r="AEU89" s="228"/>
      <c r="AEV89" s="228"/>
      <c r="AEW89" s="228"/>
      <c r="AEX89" s="228"/>
      <c r="AEY89" s="228"/>
      <c r="AEZ89" s="228"/>
      <c r="AFA89" s="228"/>
      <c r="AFB89" s="228"/>
      <c r="AFC89" s="228"/>
      <c r="AFD89" s="228"/>
      <c r="AFE89" s="228"/>
      <c r="AFF89" s="228"/>
      <c r="AFG89" s="228"/>
      <c r="AFH89" s="228"/>
      <c r="AFI89" s="228"/>
      <c r="AFJ89" s="228"/>
      <c r="AFK89" s="228"/>
      <c r="AFL89" s="228"/>
      <c r="AFM89" s="228"/>
      <c r="AFN89" s="228"/>
      <c r="AFO89" s="228"/>
      <c r="AFP89" s="228"/>
      <c r="AFQ89" s="228"/>
      <c r="AFR89" s="228"/>
      <c r="AFS89" s="228"/>
      <c r="AFT89" s="228"/>
      <c r="AFU89" s="228"/>
      <c r="AFV89" s="228"/>
      <c r="AFW89" s="228"/>
      <c r="AFX89" s="228"/>
      <c r="AFY89" s="228"/>
      <c r="AFZ89" s="228"/>
      <c r="AGA89" s="228"/>
      <c r="AGB89" s="228"/>
      <c r="AGC89" s="228"/>
      <c r="AGD89" s="228"/>
      <c r="AGE89" s="228"/>
      <c r="AGF89" s="228"/>
      <c r="AGG89" s="228"/>
      <c r="AGH89" s="228"/>
      <c r="AGI89" s="228"/>
      <c r="AGJ89" s="228"/>
      <c r="AGK89" s="228"/>
      <c r="AGL89" s="228"/>
      <c r="AGM89" s="228"/>
      <c r="AGN89" s="228"/>
      <c r="AGO89" s="228"/>
      <c r="AGP89" s="228"/>
      <c r="AGQ89" s="228"/>
      <c r="AGR89" s="228"/>
      <c r="AGS89" s="228"/>
      <c r="AGT89" s="228"/>
      <c r="AGU89" s="228"/>
      <c r="AGV89" s="228"/>
      <c r="AGW89" s="228"/>
      <c r="AGX89" s="228"/>
      <c r="AGY89" s="228"/>
      <c r="AGZ89" s="228"/>
      <c r="AHA89" s="228"/>
      <c r="AHB89" s="228"/>
      <c r="AHC89" s="228"/>
      <c r="AHD89" s="228"/>
      <c r="AHE89" s="228"/>
      <c r="AHF89" s="228"/>
      <c r="AHG89" s="228"/>
      <c r="AHH89" s="228"/>
      <c r="AHI89" s="228"/>
      <c r="AHJ89" s="228"/>
      <c r="AHK89" s="228"/>
      <c r="AHL89" s="228"/>
      <c r="AHM89" s="228"/>
      <c r="AHN89" s="228"/>
      <c r="AHO89" s="228"/>
      <c r="AHP89" s="228"/>
      <c r="AHQ89" s="228"/>
      <c r="AHR89" s="228"/>
      <c r="AHS89" s="228"/>
      <c r="AHT89" s="228"/>
      <c r="AHU89" s="228"/>
      <c r="AHV89" s="228"/>
      <c r="AHW89" s="228"/>
      <c r="AHX89" s="228"/>
      <c r="AHY89" s="228"/>
      <c r="AHZ89" s="228"/>
      <c r="AIA89" s="228"/>
      <c r="AIB89" s="228"/>
      <c r="AIC89" s="228"/>
      <c r="AID89" s="228"/>
      <c r="AIE89" s="228"/>
      <c r="AIF89" s="228"/>
      <c r="AIG89" s="228"/>
      <c r="AIH89" s="228"/>
      <c r="AII89" s="228"/>
      <c r="AIJ89" s="228"/>
      <c r="AIK89" s="228"/>
      <c r="AIL89" s="228"/>
      <c r="AIM89" s="228"/>
      <c r="AIN89" s="228"/>
      <c r="AIO89" s="228"/>
      <c r="AIP89" s="228"/>
      <c r="AIQ89" s="228"/>
      <c r="AIR89" s="228"/>
      <c r="AIS89" s="228"/>
      <c r="AIT89" s="228"/>
      <c r="AIU89" s="228"/>
      <c r="AIV89" s="228"/>
      <c r="AIW89" s="228"/>
      <c r="AIX89" s="228"/>
      <c r="AIY89" s="228"/>
      <c r="AIZ89" s="228"/>
      <c r="AJA89" s="228"/>
      <c r="AJB89" s="228"/>
      <c r="AJC89" s="228"/>
      <c r="AJD89" s="228"/>
      <c r="AJE89" s="228"/>
      <c r="AJF89" s="228"/>
      <c r="AJG89" s="228"/>
      <c r="AJH89" s="228"/>
      <c r="AJI89" s="228"/>
      <c r="AJJ89" s="228"/>
      <c r="AJK89" s="228"/>
      <c r="AJL89" s="228"/>
      <c r="AJM89" s="228"/>
      <c r="AJN89" s="228"/>
      <c r="AJO89" s="228"/>
      <c r="AJP89" s="228"/>
      <c r="AJQ89" s="228"/>
      <c r="AJR89" s="228"/>
      <c r="AJS89" s="228"/>
      <c r="AJT89" s="228"/>
      <c r="AJU89" s="228"/>
      <c r="AJV89" s="228"/>
      <c r="AJW89" s="228"/>
      <c r="AJX89" s="228"/>
      <c r="AJY89" s="228"/>
      <c r="AJZ89" s="228"/>
      <c r="AKA89" s="228"/>
      <c r="AKB89" s="228"/>
      <c r="AKC89" s="228"/>
      <c r="AKD89" s="228"/>
      <c r="AKE89" s="228"/>
      <c r="AKF89" s="228"/>
      <c r="AKG89" s="228"/>
      <c r="AKH89" s="228"/>
      <c r="AKI89" s="228"/>
      <c r="AKJ89" s="228"/>
      <c r="AKK89" s="228"/>
      <c r="AKL89" s="228"/>
      <c r="AKM89" s="228"/>
      <c r="AKN89" s="228"/>
      <c r="AKO89" s="228"/>
      <c r="AKP89" s="228"/>
      <c r="AKQ89" s="228"/>
      <c r="AKR89" s="228"/>
      <c r="AKS89" s="228"/>
      <c r="AKT89" s="228"/>
      <c r="AKU89" s="228"/>
      <c r="AKV89" s="228"/>
      <c r="AKW89" s="228"/>
      <c r="AKX89" s="228"/>
      <c r="AKY89" s="228"/>
      <c r="AKZ89" s="228"/>
      <c r="ALA89" s="228"/>
      <c r="ALB89" s="228"/>
      <c r="ALC89" s="228"/>
      <c r="ALD89" s="228"/>
      <c r="ALE89" s="228"/>
      <c r="ALF89" s="228"/>
      <c r="ALG89" s="228"/>
      <c r="ALH89" s="228"/>
      <c r="ALI89" s="228"/>
      <c r="ALJ89" s="228"/>
      <c r="ALK89" s="228"/>
      <c r="ALL89" s="228"/>
      <c r="ALM89" s="228"/>
      <c r="ALN89" s="228"/>
      <c r="ALO89" s="228"/>
      <c r="ALP89" s="228"/>
      <c r="ALQ89" s="228"/>
      <c r="ALR89" s="228"/>
      <c r="ALS89" s="228"/>
      <c r="ALT89" s="228"/>
      <c r="ALU89" s="228"/>
      <c r="ALV89" s="228"/>
      <c r="ALW89" s="228"/>
      <c r="ALX89" s="228"/>
      <c r="ALY89" s="228"/>
      <c r="ALZ89" s="228"/>
      <c r="AMA89" s="228"/>
      <c r="AMB89" s="228"/>
      <c r="AMC89" s="228"/>
      <c r="AMD89" s="228"/>
      <c r="AME89" s="228"/>
      <c r="AMF89" s="228"/>
      <c r="AMG89" s="228"/>
      <c r="AMH89" s="228"/>
      <c r="AMI89" s="228"/>
      <c r="AMJ89" s="228"/>
      <c r="AMK89" s="228"/>
      <c r="AML89" s="228"/>
      <c r="AMM89" s="228"/>
      <c r="AMN89" s="228"/>
      <c r="AMO89" s="228"/>
      <c r="AMP89" s="228"/>
      <c r="AMQ89" s="228"/>
      <c r="AMR89" s="228"/>
      <c r="AMS89" s="228"/>
      <c r="AMT89" s="228"/>
      <c r="AMU89" s="228"/>
      <c r="AMV89" s="228"/>
      <c r="AMW89" s="228"/>
      <c r="AMX89" s="228"/>
      <c r="AMY89" s="228"/>
      <c r="AMZ89" s="228"/>
      <c r="ANA89" s="228"/>
      <c r="ANB89" s="228"/>
      <c r="ANC89" s="228"/>
      <c r="AND89" s="228"/>
      <c r="ANE89" s="228"/>
      <c r="ANF89" s="228"/>
      <c r="ANG89" s="228"/>
      <c r="ANH89" s="228"/>
      <c r="ANI89" s="228"/>
      <c r="ANJ89" s="228"/>
      <c r="ANK89" s="228"/>
      <c r="ANL89" s="228"/>
      <c r="ANM89" s="228"/>
      <c r="ANN89" s="228"/>
      <c r="ANO89" s="228"/>
      <c r="ANP89" s="228"/>
      <c r="ANQ89" s="228"/>
      <c r="ANR89" s="228"/>
      <c r="ANS89" s="228"/>
      <c r="ANT89" s="228"/>
      <c r="ANU89" s="228"/>
      <c r="ANV89" s="228"/>
      <c r="ANW89" s="228"/>
      <c r="ANX89" s="228"/>
      <c r="ANY89" s="228"/>
      <c r="ANZ89" s="228"/>
      <c r="AOA89" s="228"/>
      <c r="AOB89" s="228"/>
      <c r="AOC89" s="228"/>
      <c r="AOD89" s="228"/>
      <c r="AOE89" s="228"/>
      <c r="AOF89" s="228"/>
      <c r="AOG89" s="228"/>
      <c r="AOH89" s="228"/>
      <c r="AOI89" s="228"/>
      <c r="AOJ89" s="228"/>
      <c r="AOK89" s="228"/>
      <c r="AOL89" s="228"/>
      <c r="AOM89" s="228"/>
      <c r="AON89" s="228"/>
      <c r="AOO89" s="228"/>
      <c r="AOP89" s="228"/>
      <c r="AOQ89" s="228"/>
      <c r="AOR89" s="228"/>
      <c r="AOS89" s="228"/>
      <c r="AOT89" s="228"/>
      <c r="AOU89" s="228"/>
      <c r="AOV89" s="228"/>
      <c r="AOW89" s="228"/>
      <c r="AOX89" s="228"/>
      <c r="AOY89" s="228"/>
      <c r="AOZ89" s="228"/>
      <c r="APA89" s="228"/>
      <c r="APB89" s="228"/>
      <c r="APC89" s="228"/>
      <c r="APD89" s="228"/>
      <c r="APE89" s="228"/>
      <c r="APF89" s="228"/>
      <c r="APG89" s="228"/>
      <c r="APH89" s="228"/>
      <c r="API89" s="228"/>
      <c r="APJ89" s="228"/>
      <c r="APK89" s="228"/>
      <c r="APL89" s="228"/>
      <c r="APM89" s="228"/>
      <c r="APN89" s="228"/>
      <c r="APO89" s="228"/>
      <c r="APP89" s="228"/>
      <c r="APQ89" s="228"/>
      <c r="APR89" s="228"/>
      <c r="APS89" s="228"/>
      <c r="APT89" s="228"/>
      <c r="APU89" s="228"/>
      <c r="APV89" s="228"/>
      <c r="APW89" s="228"/>
      <c r="APX89" s="228"/>
      <c r="APY89" s="228"/>
      <c r="APZ89" s="228"/>
      <c r="AQA89" s="228"/>
      <c r="AQB89" s="228"/>
      <c r="AQC89" s="228"/>
      <c r="AQD89" s="228"/>
      <c r="AQE89" s="228"/>
      <c r="AQF89" s="228"/>
      <c r="AQG89" s="228"/>
      <c r="AQH89" s="228"/>
      <c r="AQI89" s="228"/>
      <c r="AQJ89" s="228"/>
      <c r="AQK89" s="228"/>
      <c r="AQL89" s="228"/>
      <c r="AQM89" s="228"/>
      <c r="AQN89" s="228"/>
      <c r="AQO89" s="228"/>
      <c r="AQP89" s="228"/>
      <c r="AQQ89" s="228"/>
      <c r="AQR89" s="228"/>
      <c r="AQS89" s="228"/>
      <c r="AQT89" s="228"/>
      <c r="AQU89" s="228"/>
      <c r="AQV89" s="228"/>
      <c r="AQW89" s="228"/>
      <c r="AQX89" s="228"/>
      <c r="AQY89" s="228"/>
      <c r="AQZ89" s="228"/>
      <c r="ARA89" s="228"/>
      <c r="ARB89" s="228"/>
      <c r="ARC89" s="228"/>
      <c r="ARD89" s="228"/>
      <c r="ARE89" s="228"/>
      <c r="ARF89" s="228"/>
      <c r="ARG89" s="228"/>
      <c r="ARH89" s="228"/>
      <c r="ARI89" s="228"/>
      <c r="ARJ89" s="228"/>
      <c r="ARK89" s="228"/>
      <c r="ARL89" s="228"/>
      <c r="ARM89" s="228"/>
      <c r="ARN89" s="228"/>
      <c r="ARO89" s="228"/>
      <c r="ARP89" s="228"/>
      <c r="ARQ89" s="228"/>
      <c r="ARR89" s="228"/>
      <c r="ARS89" s="228"/>
      <c r="ART89" s="228"/>
      <c r="ARU89" s="228"/>
      <c r="ARV89" s="228"/>
      <c r="ARW89" s="228"/>
      <c r="ARX89" s="228"/>
      <c r="ARY89" s="228"/>
      <c r="ARZ89" s="228"/>
      <c r="ASA89" s="228"/>
      <c r="ASB89" s="228"/>
      <c r="ASC89" s="228"/>
      <c r="ASD89" s="228"/>
      <c r="ASE89" s="228"/>
      <c r="ASF89" s="228"/>
      <c r="ASG89" s="228"/>
      <c r="ASH89" s="228"/>
      <c r="ASI89" s="228"/>
      <c r="ASJ89" s="228"/>
      <c r="ASK89" s="228"/>
      <c r="ASL89" s="228"/>
      <c r="ASM89" s="228"/>
      <c r="ASN89" s="228"/>
      <c r="ASO89" s="228"/>
      <c r="ASP89" s="228"/>
      <c r="ASQ89" s="228"/>
      <c r="ASR89" s="228"/>
      <c r="ASS89" s="228"/>
      <c r="AST89" s="228"/>
      <c r="ASU89" s="228"/>
      <c r="ASV89" s="228"/>
      <c r="ASW89" s="228"/>
      <c r="ASX89" s="228"/>
      <c r="ASY89" s="228"/>
      <c r="ASZ89" s="228"/>
      <c r="ATA89" s="228"/>
      <c r="ATB89" s="228"/>
      <c r="ATC89" s="228"/>
      <c r="ATD89" s="228"/>
      <c r="ATE89" s="228"/>
      <c r="ATF89" s="228"/>
      <c r="ATG89" s="228"/>
      <c r="ATH89" s="228"/>
      <c r="ATI89" s="228"/>
      <c r="ATJ89" s="228"/>
      <c r="ATK89" s="228"/>
      <c r="ATL89" s="228"/>
      <c r="ATM89" s="228"/>
      <c r="ATN89" s="228"/>
      <c r="ATO89" s="228"/>
      <c r="ATP89" s="228"/>
      <c r="ATQ89" s="228"/>
      <c r="ATR89" s="228"/>
      <c r="ATS89" s="228"/>
      <c r="ATT89" s="228"/>
      <c r="ATU89" s="228"/>
      <c r="ATV89" s="228"/>
      <c r="ATW89" s="228"/>
      <c r="ATX89" s="228"/>
      <c r="ATY89" s="228"/>
      <c r="ATZ89" s="228"/>
      <c r="AUA89" s="228"/>
      <c r="AUB89" s="228"/>
      <c r="AUC89" s="228"/>
      <c r="AUD89" s="228"/>
      <c r="AUE89" s="228"/>
      <c r="AUF89" s="228"/>
      <c r="AUG89" s="228"/>
      <c r="AUH89" s="228"/>
      <c r="AUI89" s="228"/>
      <c r="AUJ89" s="228"/>
      <c r="AUK89" s="228"/>
      <c r="AUL89" s="228"/>
      <c r="AUM89" s="228"/>
      <c r="AUN89" s="228"/>
      <c r="AUO89" s="228"/>
      <c r="AUP89" s="228"/>
      <c r="AUQ89" s="228"/>
      <c r="AUR89" s="228"/>
      <c r="AUS89" s="228"/>
      <c r="AUT89" s="228"/>
      <c r="AUU89" s="228"/>
      <c r="AUV89" s="228"/>
      <c r="AUW89" s="228"/>
      <c r="AUX89" s="228"/>
      <c r="AUY89" s="228"/>
      <c r="AUZ89" s="228"/>
      <c r="AVA89" s="228"/>
      <c r="AVB89" s="228"/>
      <c r="AVC89" s="228"/>
      <c r="AVD89" s="228"/>
      <c r="AVE89" s="228"/>
      <c r="AVF89" s="228"/>
      <c r="AVG89" s="228"/>
      <c r="AVH89" s="228"/>
      <c r="AVI89" s="228"/>
      <c r="AVJ89" s="228"/>
      <c r="AVK89" s="228"/>
      <c r="AVL89" s="228"/>
      <c r="AVM89" s="228"/>
      <c r="AVN89" s="228"/>
      <c r="AVO89" s="228"/>
      <c r="AVP89" s="228"/>
      <c r="AVQ89" s="228"/>
      <c r="AVR89" s="228"/>
      <c r="AVS89" s="228"/>
      <c r="AVT89" s="228"/>
      <c r="AVU89" s="228"/>
      <c r="AVV89" s="228"/>
      <c r="AVW89" s="228"/>
      <c r="AVX89" s="228"/>
      <c r="AVY89" s="228"/>
      <c r="AVZ89" s="228"/>
      <c r="AWA89" s="228"/>
      <c r="AWB89" s="228"/>
      <c r="AWC89" s="228"/>
      <c r="AWD89" s="228"/>
      <c r="AWE89" s="228"/>
      <c r="AWF89" s="228"/>
      <c r="AWG89" s="228"/>
      <c r="AWH89" s="228"/>
      <c r="AWI89" s="228"/>
      <c r="AWJ89" s="228"/>
      <c r="AWK89" s="228"/>
      <c r="AWL89" s="228"/>
      <c r="AWM89" s="228"/>
      <c r="AWN89" s="228"/>
      <c r="AWO89" s="228"/>
      <c r="AWP89" s="228"/>
      <c r="AWQ89" s="228"/>
      <c r="AWR89" s="228"/>
      <c r="AWS89" s="228"/>
      <c r="AWT89" s="228"/>
      <c r="AWU89" s="228"/>
      <c r="AWV89" s="228"/>
      <c r="AWW89" s="228"/>
      <c r="AWX89" s="228"/>
      <c r="AWY89" s="228"/>
      <c r="AWZ89" s="228"/>
      <c r="AXA89" s="228"/>
      <c r="AXB89" s="228"/>
      <c r="AXC89" s="228"/>
      <c r="AXD89" s="228"/>
      <c r="AXE89" s="228"/>
      <c r="AXF89" s="228"/>
      <c r="AXG89" s="228"/>
      <c r="AXH89" s="228"/>
      <c r="AXI89" s="228"/>
      <c r="AXJ89" s="228"/>
      <c r="AXK89" s="228"/>
      <c r="AXL89" s="228"/>
      <c r="AXM89" s="228"/>
      <c r="AXN89" s="228"/>
      <c r="AXO89" s="228"/>
      <c r="AXP89" s="228"/>
      <c r="AXQ89" s="228"/>
      <c r="AXR89" s="228"/>
      <c r="AXS89" s="228"/>
      <c r="AXT89" s="228"/>
      <c r="AXU89" s="228"/>
      <c r="AXV89" s="228"/>
      <c r="AXW89" s="228"/>
      <c r="AXX89" s="228"/>
      <c r="AXY89" s="228"/>
      <c r="AXZ89" s="228"/>
      <c r="AYA89" s="228"/>
      <c r="AYB89" s="228"/>
      <c r="AYC89" s="228"/>
      <c r="AYD89" s="228"/>
      <c r="AYE89" s="228"/>
      <c r="AYF89" s="228"/>
      <c r="AYG89" s="228"/>
      <c r="AYH89" s="228"/>
      <c r="AYI89" s="228"/>
      <c r="AYJ89" s="228"/>
      <c r="AYK89" s="228"/>
      <c r="AYL89" s="228"/>
      <c r="AYM89" s="228"/>
      <c r="AYN89" s="228"/>
      <c r="AYO89" s="228"/>
      <c r="AYP89" s="228"/>
      <c r="AYQ89" s="228"/>
      <c r="AYR89" s="228"/>
      <c r="AYS89" s="228"/>
      <c r="AYT89" s="228"/>
      <c r="AYU89" s="228"/>
      <c r="AYV89" s="228"/>
      <c r="AYW89" s="228"/>
      <c r="AYX89" s="228"/>
      <c r="AYY89" s="228"/>
      <c r="AYZ89" s="228"/>
      <c r="AZA89" s="228"/>
      <c r="AZB89" s="228"/>
      <c r="AZC89" s="228"/>
      <c r="AZD89" s="228"/>
      <c r="AZE89" s="228"/>
      <c r="AZF89" s="228"/>
      <c r="AZG89" s="228"/>
      <c r="AZH89" s="228"/>
      <c r="AZI89" s="228"/>
      <c r="AZJ89" s="228"/>
      <c r="AZK89" s="228"/>
      <c r="AZL89" s="228"/>
      <c r="AZM89" s="228"/>
      <c r="AZN89" s="228"/>
      <c r="AZO89" s="228"/>
      <c r="AZP89" s="228"/>
      <c r="AZQ89" s="228"/>
      <c r="AZR89" s="228"/>
      <c r="AZS89" s="228"/>
      <c r="AZT89" s="228"/>
      <c r="AZU89" s="228"/>
      <c r="AZV89" s="228"/>
      <c r="AZW89" s="228"/>
      <c r="AZX89" s="228"/>
      <c r="AZY89" s="228"/>
      <c r="AZZ89" s="228"/>
      <c r="BAA89" s="228"/>
      <c r="BAB89" s="228"/>
      <c r="BAC89" s="228"/>
      <c r="BAD89" s="228"/>
      <c r="BAE89" s="228"/>
      <c r="BAF89" s="228"/>
      <c r="BAG89" s="228"/>
      <c r="BAH89" s="228"/>
      <c r="BAI89" s="228"/>
      <c r="BAJ89" s="228"/>
      <c r="BAK89" s="228"/>
      <c r="BAL89" s="228"/>
      <c r="BAM89" s="228"/>
      <c r="BAN89" s="228"/>
      <c r="BAO89" s="228"/>
      <c r="BAP89" s="228"/>
      <c r="BAQ89" s="228"/>
      <c r="BAR89" s="228"/>
      <c r="BAS89" s="228"/>
      <c r="BAT89" s="228"/>
      <c r="BAU89" s="228"/>
      <c r="BAV89" s="228"/>
      <c r="BAW89" s="228"/>
      <c r="BAX89" s="228"/>
      <c r="BAY89" s="228"/>
      <c r="BAZ89" s="228"/>
      <c r="BBA89" s="228"/>
      <c r="BBB89" s="228"/>
      <c r="BBC89" s="228"/>
      <c r="BBD89" s="228"/>
      <c r="BBE89" s="228"/>
      <c r="BBF89" s="228"/>
      <c r="BBG89" s="228"/>
      <c r="BBH89" s="228"/>
      <c r="BBI89" s="228"/>
      <c r="BBJ89" s="228"/>
      <c r="BBK89" s="228"/>
      <c r="BBL89" s="228"/>
      <c r="BBM89" s="228"/>
      <c r="BBN89" s="228"/>
      <c r="BBO89" s="228"/>
      <c r="BBP89" s="228"/>
      <c r="BBQ89" s="228"/>
      <c r="BBR89" s="228"/>
      <c r="BBS89" s="228"/>
      <c r="BBT89" s="228"/>
      <c r="BBU89" s="228"/>
      <c r="BBV89" s="228"/>
      <c r="BBW89" s="228"/>
      <c r="BBX89" s="228"/>
      <c r="BBY89" s="228"/>
      <c r="BBZ89" s="228"/>
      <c r="BCA89" s="228"/>
      <c r="BCB89" s="228"/>
      <c r="BCC89" s="228"/>
      <c r="BCD89" s="228"/>
      <c r="BCE89" s="228"/>
      <c r="BCF89" s="228"/>
      <c r="BCG89" s="228"/>
      <c r="BCH89" s="228"/>
      <c r="BCI89" s="228"/>
      <c r="BCJ89" s="228"/>
      <c r="BCK89" s="228"/>
      <c r="BCL89" s="228"/>
      <c r="BCM89" s="228"/>
      <c r="BCN89" s="228"/>
      <c r="BCO89" s="228"/>
      <c r="BCP89" s="228"/>
      <c r="BCQ89" s="228"/>
      <c r="BCR89" s="228"/>
      <c r="BCS89" s="228"/>
      <c r="BCT89" s="228"/>
      <c r="BCU89" s="228"/>
      <c r="BCV89" s="228"/>
      <c r="BCW89" s="228"/>
      <c r="BCX89" s="228"/>
      <c r="BCY89" s="228"/>
      <c r="BCZ89" s="228"/>
      <c r="BDA89" s="228"/>
      <c r="BDB89" s="228"/>
      <c r="BDC89" s="228"/>
      <c r="BDD89" s="228"/>
      <c r="BDE89" s="228"/>
      <c r="BDF89" s="228"/>
      <c r="BDG89" s="228"/>
      <c r="BDH89" s="228"/>
      <c r="BDI89" s="228"/>
      <c r="BDJ89" s="228"/>
      <c r="BDK89" s="228"/>
      <c r="BDL89" s="228"/>
      <c r="BDM89" s="228"/>
      <c r="BDN89" s="228"/>
      <c r="BDO89" s="228"/>
      <c r="BDP89" s="228"/>
      <c r="BDQ89" s="228"/>
      <c r="BDR89" s="228"/>
      <c r="BDS89" s="228"/>
      <c r="BDT89" s="228"/>
      <c r="BDU89" s="228"/>
      <c r="BDV89" s="228"/>
      <c r="BDW89" s="228"/>
      <c r="BDX89" s="228"/>
      <c r="BDY89" s="228"/>
      <c r="BDZ89" s="228"/>
      <c r="BEA89" s="228"/>
      <c r="BEB89" s="228"/>
      <c r="BEC89" s="228"/>
      <c r="BED89" s="228"/>
      <c r="BEE89" s="228"/>
      <c r="BEF89" s="228"/>
      <c r="BEG89" s="228"/>
      <c r="BEH89" s="228"/>
      <c r="BEI89" s="228"/>
    </row>
    <row r="90" spans="1:1491" ht="15" customHeight="1" x14ac:dyDescent="0.25">
      <c r="A90" s="218" t="s">
        <v>963</v>
      </c>
      <c r="B90" s="312" t="s">
        <v>529</v>
      </c>
      <c r="C90" s="316">
        <v>44927</v>
      </c>
      <c r="D90" s="316">
        <v>46022</v>
      </c>
      <c r="E90" s="108">
        <v>1000</v>
      </c>
      <c r="F90" s="108">
        <v>1000</v>
      </c>
      <c r="G90" s="315">
        <v>840</v>
      </c>
      <c r="H90" s="108">
        <v>840</v>
      </c>
      <c r="I90" s="108">
        <f>E90/25.462</f>
        <v>39.274212552038335</v>
      </c>
      <c r="J90" s="108">
        <f>H90/25.462</f>
        <v>32.990338543712198</v>
      </c>
      <c r="K90" s="175"/>
      <c r="L90" s="175">
        <f>H90/25.462</f>
        <v>32.990338543712198</v>
      </c>
      <c r="M90" s="175"/>
      <c r="N90" s="225" t="s">
        <v>918</v>
      </c>
      <c r="O90" s="184">
        <v>0</v>
      </c>
      <c r="P90" s="184">
        <v>0</v>
      </c>
      <c r="Q90" s="184">
        <v>0</v>
      </c>
      <c r="R90" s="184">
        <v>250</v>
      </c>
      <c r="S90" s="184">
        <v>350</v>
      </c>
      <c r="T90" s="184">
        <v>240</v>
      </c>
      <c r="U90" s="184">
        <v>0</v>
      </c>
      <c r="V90" s="453">
        <v>0</v>
      </c>
      <c r="W90" s="259" t="s">
        <v>1210</v>
      </c>
      <c r="X90" s="454">
        <v>0</v>
      </c>
      <c r="Y90" s="259" t="s">
        <v>924</v>
      </c>
      <c r="Z90" s="455" t="s">
        <v>1211</v>
      </c>
      <c r="AA90" s="263" t="s">
        <v>1212</v>
      </c>
      <c r="AB90" s="263" t="s">
        <v>834</v>
      </c>
      <c r="AC90" s="456">
        <v>1000</v>
      </c>
      <c r="AD90" s="263" t="s">
        <v>834</v>
      </c>
      <c r="AE90" s="263"/>
      <c r="AF90" s="263" t="s">
        <v>309</v>
      </c>
      <c r="AG90" s="292" t="s">
        <v>460</v>
      </c>
      <c r="AH90" s="498" t="s">
        <v>1213</v>
      </c>
      <c r="AI90" s="499">
        <v>0.4</v>
      </c>
      <c r="AJ90" s="499">
        <v>0.4</v>
      </c>
      <c r="AK90" s="498" t="s">
        <v>78</v>
      </c>
      <c r="AL90" s="500">
        <v>0</v>
      </c>
      <c r="AM90" s="364">
        <f t="shared" si="10"/>
        <v>336</v>
      </c>
      <c r="AN90" s="364">
        <f t="shared" si="11"/>
        <v>0</v>
      </c>
      <c r="AO90" s="103"/>
      <c r="AP90" s="102"/>
      <c r="AQ90" s="366"/>
      <c r="AR90" s="366"/>
      <c r="AS90" s="366"/>
      <c r="AT90" s="366"/>
      <c r="AU90" s="366"/>
      <c r="AV90" s="366"/>
      <c r="AW90" s="366"/>
      <c r="AX90" s="366"/>
      <c r="AY90" s="366"/>
      <c r="AZ90" s="366"/>
      <c r="BA90" s="366"/>
      <c r="BB90" s="366"/>
      <c r="BC90" s="366"/>
      <c r="BD90" s="366"/>
      <c r="BE90" s="366"/>
      <c r="BF90" s="366"/>
      <c r="BG90" s="366"/>
      <c r="BH90" s="366"/>
      <c r="BI90" s="366"/>
      <c r="BJ90" s="366"/>
      <c r="BK90" s="366"/>
      <c r="BL90" s="366"/>
      <c r="BM90" s="366"/>
      <c r="BN90" s="366"/>
      <c r="BO90" s="366"/>
      <c r="BV90" s="228"/>
      <c r="BW90" s="228"/>
      <c r="BX90" s="228"/>
      <c r="BY90" s="228"/>
      <c r="BZ90" s="228"/>
      <c r="CA90" s="228"/>
      <c r="CB90" s="228"/>
      <c r="CC90" s="228"/>
      <c r="CD90" s="228"/>
      <c r="CE90" s="228"/>
      <c r="CF90" s="228"/>
      <c r="CG90" s="228"/>
      <c r="CH90" s="228"/>
      <c r="CI90" s="228"/>
      <c r="CJ90" s="228"/>
      <c r="CK90" s="228"/>
      <c r="CL90" s="228"/>
      <c r="CM90" s="228"/>
      <c r="CN90" s="228"/>
      <c r="CO90" s="228"/>
      <c r="CP90" s="228"/>
      <c r="CQ90" s="228"/>
      <c r="CR90" s="228"/>
      <c r="CS90" s="228"/>
      <c r="CT90" s="228"/>
      <c r="CU90" s="228"/>
      <c r="CV90" s="228"/>
      <c r="CW90" s="228"/>
      <c r="CX90" s="228"/>
      <c r="CY90" s="228"/>
      <c r="CZ90" s="228"/>
      <c r="DA90" s="228"/>
      <c r="DB90" s="228"/>
      <c r="DC90" s="228"/>
      <c r="DD90" s="228"/>
      <c r="DE90" s="228"/>
      <c r="DF90" s="228"/>
      <c r="DG90" s="228"/>
      <c r="DH90" s="228"/>
      <c r="DI90" s="228"/>
      <c r="DJ90" s="228"/>
      <c r="DK90" s="228"/>
      <c r="DL90" s="228"/>
      <c r="DM90" s="228"/>
      <c r="DN90" s="228"/>
      <c r="DO90" s="228"/>
      <c r="DP90" s="228"/>
      <c r="DQ90" s="228"/>
      <c r="DR90" s="228"/>
      <c r="DS90" s="228"/>
      <c r="DT90" s="228"/>
      <c r="DU90" s="228"/>
      <c r="DV90" s="228"/>
      <c r="DW90" s="228"/>
      <c r="DX90" s="228"/>
      <c r="DY90" s="228"/>
      <c r="DZ90" s="228"/>
      <c r="EA90" s="228"/>
      <c r="EB90" s="228"/>
      <c r="EC90" s="228"/>
      <c r="ED90" s="228"/>
      <c r="EE90" s="228"/>
      <c r="EF90" s="228"/>
      <c r="EG90" s="228"/>
      <c r="EH90" s="228"/>
      <c r="EI90" s="228"/>
      <c r="EJ90" s="228"/>
      <c r="EK90" s="228"/>
      <c r="EL90" s="228"/>
      <c r="EM90" s="228"/>
      <c r="EN90" s="228"/>
      <c r="EO90" s="228"/>
      <c r="EP90" s="228"/>
      <c r="EQ90" s="228"/>
      <c r="ER90" s="228"/>
      <c r="ES90" s="228"/>
      <c r="ET90" s="228"/>
      <c r="EU90" s="228"/>
      <c r="EV90" s="228"/>
      <c r="EW90" s="228"/>
      <c r="EX90" s="228"/>
      <c r="EY90" s="228"/>
      <c r="EZ90" s="228"/>
      <c r="FA90" s="228"/>
      <c r="FB90" s="228"/>
      <c r="FC90" s="228"/>
      <c r="FD90" s="228"/>
      <c r="FE90" s="228"/>
      <c r="FF90" s="228"/>
      <c r="FG90" s="228"/>
      <c r="FH90" s="228"/>
      <c r="FI90" s="228"/>
      <c r="FJ90" s="228"/>
      <c r="FK90" s="228"/>
      <c r="FL90" s="228"/>
      <c r="FM90" s="228"/>
      <c r="FN90" s="228"/>
      <c r="FO90" s="228"/>
      <c r="FP90" s="228"/>
      <c r="FQ90" s="228"/>
      <c r="FR90" s="228"/>
      <c r="FS90" s="228"/>
      <c r="FT90" s="228"/>
      <c r="FU90" s="228"/>
      <c r="FV90" s="228"/>
      <c r="FW90" s="228"/>
      <c r="FX90" s="228"/>
      <c r="FY90" s="228"/>
      <c r="FZ90" s="228"/>
      <c r="GA90" s="228"/>
      <c r="GB90" s="228"/>
      <c r="GC90" s="228"/>
      <c r="GD90" s="228"/>
      <c r="GE90" s="228"/>
      <c r="GF90" s="228"/>
      <c r="GG90" s="228"/>
      <c r="GH90" s="228"/>
      <c r="GI90" s="228"/>
      <c r="GJ90" s="228"/>
      <c r="GK90" s="228"/>
      <c r="GL90" s="228"/>
      <c r="GM90" s="228"/>
      <c r="GN90" s="228"/>
      <c r="GO90" s="228"/>
      <c r="GP90" s="228"/>
      <c r="GQ90" s="228"/>
      <c r="GR90" s="228"/>
      <c r="GS90" s="228"/>
      <c r="GT90" s="228"/>
      <c r="GU90" s="228"/>
      <c r="GV90" s="228"/>
      <c r="GW90" s="228"/>
      <c r="GX90" s="228"/>
      <c r="GY90" s="228"/>
      <c r="GZ90" s="228"/>
      <c r="HA90" s="228"/>
      <c r="HB90" s="228"/>
      <c r="HC90" s="228"/>
      <c r="HD90" s="228"/>
      <c r="HE90" s="228"/>
      <c r="HF90" s="228"/>
      <c r="HG90" s="228"/>
      <c r="HH90" s="228"/>
      <c r="HI90" s="228"/>
      <c r="HJ90" s="228"/>
      <c r="HK90" s="228"/>
      <c r="HL90" s="228"/>
      <c r="HM90" s="228"/>
      <c r="HN90" s="228"/>
      <c r="HO90" s="228"/>
      <c r="HP90" s="228"/>
      <c r="HQ90" s="228"/>
      <c r="HR90" s="228"/>
      <c r="HS90" s="228"/>
      <c r="HT90" s="228"/>
      <c r="HU90" s="228"/>
      <c r="HV90" s="228"/>
      <c r="HW90" s="228"/>
      <c r="HX90" s="228"/>
      <c r="HY90" s="228"/>
      <c r="HZ90" s="228"/>
      <c r="IA90" s="228"/>
      <c r="IB90" s="228"/>
      <c r="IC90" s="228"/>
      <c r="ID90" s="228"/>
      <c r="IE90" s="228"/>
      <c r="IF90" s="228"/>
      <c r="IG90" s="228"/>
      <c r="IH90" s="228"/>
      <c r="II90" s="228"/>
      <c r="IJ90" s="228"/>
      <c r="IK90" s="228"/>
      <c r="IL90" s="228"/>
      <c r="IM90" s="228"/>
      <c r="IN90" s="228"/>
      <c r="IO90" s="228"/>
      <c r="IP90" s="228"/>
      <c r="IQ90" s="228"/>
      <c r="IR90" s="228"/>
      <c r="IS90" s="228"/>
      <c r="IT90" s="228"/>
      <c r="IU90" s="228"/>
      <c r="IV90" s="228"/>
      <c r="IW90" s="228"/>
      <c r="IX90" s="228"/>
      <c r="IY90" s="228"/>
      <c r="IZ90" s="228"/>
      <c r="JA90" s="228"/>
      <c r="JB90" s="228"/>
      <c r="JC90" s="228"/>
      <c r="JD90" s="228"/>
      <c r="JE90" s="228"/>
      <c r="JF90" s="228"/>
      <c r="JG90" s="228"/>
      <c r="JH90" s="228"/>
      <c r="JI90" s="228"/>
      <c r="JJ90" s="228"/>
      <c r="JK90" s="228"/>
      <c r="JL90" s="228"/>
      <c r="JM90" s="228"/>
      <c r="JN90" s="228"/>
      <c r="JO90" s="228"/>
      <c r="JP90" s="228"/>
      <c r="JQ90" s="228"/>
      <c r="JR90" s="228"/>
      <c r="JS90" s="228"/>
      <c r="JT90" s="228"/>
      <c r="JU90" s="228"/>
      <c r="JV90" s="228"/>
      <c r="JW90" s="228"/>
      <c r="JX90" s="228"/>
      <c r="JY90" s="228"/>
      <c r="JZ90" s="228"/>
      <c r="KA90" s="228"/>
      <c r="KB90" s="228"/>
      <c r="KC90" s="228"/>
      <c r="KD90" s="228"/>
      <c r="KE90" s="228"/>
      <c r="KF90" s="228"/>
      <c r="KG90" s="228"/>
      <c r="KH90" s="228"/>
      <c r="KI90" s="228"/>
      <c r="KJ90" s="228"/>
      <c r="KK90" s="228"/>
      <c r="KL90" s="228"/>
      <c r="KM90" s="228"/>
      <c r="KN90" s="228"/>
      <c r="KO90" s="228"/>
      <c r="KP90" s="228"/>
      <c r="KQ90" s="228"/>
      <c r="KR90" s="228"/>
      <c r="KS90" s="228"/>
      <c r="KT90" s="228"/>
      <c r="KU90" s="228"/>
      <c r="KV90" s="228"/>
      <c r="KW90" s="228"/>
      <c r="KX90" s="228"/>
      <c r="KY90" s="228"/>
      <c r="KZ90" s="228"/>
      <c r="LA90" s="228"/>
      <c r="LB90" s="228"/>
      <c r="LC90" s="228"/>
      <c r="LD90" s="228"/>
      <c r="LE90" s="228"/>
      <c r="LF90" s="228"/>
      <c r="LG90" s="228"/>
      <c r="LH90" s="228"/>
      <c r="LI90" s="228"/>
      <c r="LJ90" s="228"/>
      <c r="LK90" s="228"/>
      <c r="LL90" s="228"/>
      <c r="LM90" s="228"/>
      <c r="LN90" s="228"/>
      <c r="LO90" s="228"/>
      <c r="LP90" s="228"/>
      <c r="LQ90" s="228"/>
      <c r="LR90" s="228"/>
      <c r="LS90" s="228"/>
      <c r="LT90" s="228"/>
      <c r="LU90" s="228"/>
      <c r="LV90" s="228"/>
      <c r="LW90" s="228"/>
      <c r="LX90" s="228"/>
      <c r="LY90" s="228"/>
      <c r="LZ90" s="228"/>
      <c r="MA90" s="228"/>
      <c r="MB90" s="228"/>
      <c r="MC90" s="228"/>
      <c r="MD90" s="228"/>
      <c r="ME90" s="228"/>
      <c r="MF90" s="228"/>
      <c r="MG90" s="228"/>
      <c r="MH90" s="228"/>
      <c r="MI90" s="228"/>
      <c r="MJ90" s="228"/>
      <c r="MK90" s="228"/>
      <c r="ML90" s="228"/>
      <c r="MM90" s="228"/>
      <c r="MN90" s="228"/>
      <c r="MO90" s="228"/>
      <c r="MP90" s="228"/>
      <c r="MQ90" s="228"/>
      <c r="MR90" s="228"/>
      <c r="MS90" s="228"/>
      <c r="MT90" s="228"/>
      <c r="MU90" s="228"/>
      <c r="MV90" s="228"/>
      <c r="MW90" s="228"/>
      <c r="MX90" s="228"/>
      <c r="MY90" s="228"/>
      <c r="MZ90" s="228"/>
      <c r="NA90" s="228"/>
      <c r="NB90" s="228"/>
      <c r="NC90" s="228"/>
      <c r="ND90" s="228"/>
      <c r="NE90" s="228"/>
      <c r="NF90" s="228"/>
      <c r="NG90" s="228"/>
      <c r="NH90" s="228"/>
      <c r="NI90" s="228"/>
      <c r="NJ90" s="228"/>
      <c r="NK90" s="228"/>
      <c r="NL90" s="228"/>
      <c r="NM90" s="228"/>
      <c r="NN90" s="228"/>
      <c r="NO90" s="228"/>
      <c r="NP90" s="228"/>
      <c r="NQ90" s="228"/>
      <c r="NR90" s="228"/>
      <c r="NS90" s="228"/>
      <c r="NT90" s="228"/>
      <c r="NU90" s="228"/>
      <c r="NV90" s="228"/>
      <c r="NW90" s="228"/>
      <c r="NX90" s="228"/>
      <c r="NY90" s="228"/>
      <c r="NZ90" s="228"/>
      <c r="OA90" s="228"/>
      <c r="OB90" s="228"/>
      <c r="OC90" s="228"/>
      <c r="OD90" s="228"/>
      <c r="OE90" s="228"/>
      <c r="OF90" s="228"/>
      <c r="OG90" s="228"/>
      <c r="OH90" s="228"/>
      <c r="OI90" s="228"/>
      <c r="OJ90" s="228"/>
      <c r="OK90" s="228"/>
      <c r="OL90" s="228"/>
      <c r="OM90" s="228"/>
      <c r="ON90" s="228"/>
      <c r="OO90" s="228"/>
      <c r="OP90" s="228"/>
      <c r="OQ90" s="228"/>
      <c r="OR90" s="228"/>
      <c r="OS90" s="228"/>
      <c r="OT90" s="228"/>
      <c r="OU90" s="228"/>
      <c r="OV90" s="228"/>
      <c r="OW90" s="228"/>
      <c r="OX90" s="228"/>
      <c r="OY90" s="228"/>
      <c r="OZ90" s="228"/>
      <c r="PA90" s="228"/>
      <c r="PB90" s="228"/>
      <c r="PC90" s="228"/>
      <c r="PD90" s="228"/>
      <c r="PE90" s="228"/>
      <c r="PF90" s="228"/>
      <c r="PG90" s="228"/>
      <c r="PH90" s="228"/>
      <c r="PI90" s="228"/>
      <c r="PJ90" s="228"/>
      <c r="PK90" s="228"/>
      <c r="PL90" s="228"/>
      <c r="PM90" s="228"/>
      <c r="PN90" s="228"/>
      <c r="PO90" s="228"/>
      <c r="PP90" s="228"/>
      <c r="PQ90" s="228"/>
      <c r="PR90" s="228"/>
      <c r="PS90" s="228"/>
      <c r="PT90" s="228"/>
      <c r="PU90" s="228"/>
      <c r="PV90" s="228"/>
      <c r="PW90" s="228"/>
      <c r="PX90" s="228"/>
      <c r="PY90" s="228"/>
      <c r="PZ90" s="228"/>
      <c r="QA90" s="228"/>
      <c r="QB90" s="228"/>
      <c r="QC90" s="228"/>
      <c r="QD90" s="228"/>
      <c r="QE90" s="228"/>
      <c r="QF90" s="228"/>
      <c r="QG90" s="228"/>
      <c r="QH90" s="228"/>
      <c r="QI90" s="228"/>
      <c r="QJ90" s="228"/>
      <c r="QK90" s="228"/>
      <c r="QL90" s="228"/>
      <c r="QM90" s="228"/>
      <c r="QN90" s="228"/>
      <c r="QO90" s="228"/>
      <c r="QP90" s="228"/>
      <c r="QQ90" s="228"/>
      <c r="QR90" s="228"/>
      <c r="QS90" s="228"/>
      <c r="QT90" s="228"/>
      <c r="QU90" s="228"/>
      <c r="QV90" s="228"/>
      <c r="QW90" s="228"/>
      <c r="QX90" s="228"/>
      <c r="QY90" s="228"/>
      <c r="QZ90" s="228"/>
      <c r="RA90" s="228"/>
      <c r="RB90" s="228"/>
      <c r="RC90" s="228"/>
      <c r="RD90" s="228"/>
      <c r="RE90" s="228"/>
      <c r="RF90" s="228"/>
      <c r="RG90" s="228"/>
      <c r="RH90" s="228"/>
      <c r="RI90" s="228"/>
      <c r="RJ90" s="228"/>
      <c r="RK90" s="228"/>
      <c r="RL90" s="228"/>
      <c r="RM90" s="228"/>
      <c r="RN90" s="228"/>
      <c r="RO90" s="228"/>
      <c r="RP90" s="228"/>
      <c r="RQ90" s="228"/>
      <c r="RR90" s="228"/>
      <c r="RS90" s="228"/>
      <c r="RT90" s="228"/>
      <c r="RU90" s="228"/>
      <c r="RV90" s="228"/>
      <c r="RW90" s="228"/>
      <c r="RX90" s="228"/>
      <c r="RY90" s="228"/>
      <c r="RZ90" s="228"/>
      <c r="SA90" s="228"/>
      <c r="SB90" s="228"/>
      <c r="SC90" s="228"/>
      <c r="SD90" s="228"/>
      <c r="SE90" s="228"/>
      <c r="SF90" s="228"/>
      <c r="SG90" s="228"/>
      <c r="SH90" s="228"/>
      <c r="SI90" s="228"/>
      <c r="SJ90" s="228"/>
      <c r="SK90" s="228"/>
      <c r="SL90" s="228"/>
      <c r="SM90" s="228"/>
      <c r="SN90" s="228"/>
      <c r="SO90" s="228"/>
      <c r="SP90" s="228"/>
      <c r="SQ90" s="228"/>
      <c r="SR90" s="228"/>
      <c r="SS90" s="228"/>
      <c r="ST90" s="228"/>
      <c r="SU90" s="228"/>
      <c r="SV90" s="228"/>
      <c r="SW90" s="228"/>
      <c r="SX90" s="228"/>
      <c r="SY90" s="228"/>
      <c r="SZ90" s="228"/>
      <c r="TA90" s="228"/>
      <c r="TB90" s="228"/>
      <c r="TC90" s="228"/>
      <c r="TD90" s="228"/>
      <c r="TE90" s="228"/>
      <c r="TF90" s="228"/>
      <c r="TG90" s="228"/>
      <c r="TH90" s="228"/>
      <c r="TI90" s="228"/>
      <c r="TJ90" s="228"/>
      <c r="TK90" s="228"/>
      <c r="TL90" s="228"/>
      <c r="TM90" s="228"/>
      <c r="TN90" s="228"/>
      <c r="TO90" s="228"/>
      <c r="TP90" s="228"/>
      <c r="TQ90" s="228"/>
      <c r="TR90" s="228"/>
      <c r="TS90" s="228"/>
      <c r="TT90" s="228"/>
      <c r="TU90" s="228"/>
      <c r="TV90" s="228"/>
      <c r="TW90" s="228"/>
      <c r="TX90" s="228"/>
      <c r="TY90" s="228"/>
      <c r="TZ90" s="228"/>
      <c r="UA90" s="228"/>
      <c r="UB90" s="228"/>
      <c r="UC90" s="228"/>
      <c r="UD90" s="228"/>
      <c r="UE90" s="228"/>
      <c r="UF90" s="228"/>
      <c r="UG90" s="228"/>
      <c r="UH90" s="228"/>
      <c r="UI90" s="228"/>
      <c r="UJ90" s="228"/>
      <c r="UK90" s="228"/>
      <c r="UL90" s="228"/>
      <c r="UM90" s="228"/>
      <c r="UN90" s="228"/>
      <c r="UO90" s="228"/>
      <c r="UP90" s="228"/>
      <c r="UQ90" s="228"/>
      <c r="UR90" s="228"/>
      <c r="US90" s="228"/>
      <c r="UT90" s="228"/>
      <c r="UU90" s="228"/>
      <c r="UV90" s="228"/>
      <c r="UW90" s="228"/>
      <c r="UX90" s="228"/>
      <c r="UY90" s="228"/>
      <c r="UZ90" s="228"/>
      <c r="VA90" s="228"/>
      <c r="VB90" s="228"/>
      <c r="VC90" s="228"/>
      <c r="VD90" s="228"/>
      <c r="VE90" s="228"/>
      <c r="VF90" s="228"/>
      <c r="VG90" s="228"/>
      <c r="VH90" s="228"/>
      <c r="VI90" s="228"/>
      <c r="VJ90" s="228"/>
      <c r="VK90" s="228"/>
      <c r="VL90" s="228"/>
      <c r="VM90" s="228"/>
      <c r="VN90" s="228"/>
      <c r="VO90" s="228"/>
      <c r="VP90" s="228"/>
      <c r="VQ90" s="228"/>
      <c r="VR90" s="228"/>
      <c r="VS90" s="228"/>
      <c r="VT90" s="228"/>
      <c r="VU90" s="228"/>
      <c r="VV90" s="228"/>
      <c r="VW90" s="228"/>
      <c r="VX90" s="228"/>
      <c r="VY90" s="228"/>
      <c r="VZ90" s="228"/>
      <c r="WA90" s="228"/>
      <c r="WB90" s="228"/>
      <c r="WC90" s="228"/>
      <c r="WD90" s="228"/>
      <c r="WE90" s="228"/>
      <c r="WF90" s="228"/>
      <c r="WG90" s="228"/>
      <c r="WH90" s="228"/>
      <c r="WI90" s="228"/>
      <c r="WJ90" s="228"/>
      <c r="WK90" s="228"/>
      <c r="WL90" s="228"/>
      <c r="WM90" s="228"/>
      <c r="WN90" s="228"/>
      <c r="WO90" s="228"/>
      <c r="WP90" s="228"/>
      <c r="WQ90" s="228"/>
      <c r="WR90" s="228"/>
      <c r="WS90" s="228"/>
      <c r="WT90" s="228"/>
      <c r="WU90" s="228"/>
      <c r="WV90" s="228"/>
      <c r="WW90" s="228"/>
      <c r="WX90" s="228"/>
      <c r="WY90" s="228"/>
      <c r="WZ90" s="228"/>
      <c r="XA90" s="228"/>
      <c r="XB90" s="228"/>
      <c r="XC90" s="228"/>
      <c r="XD90" s="228"/>
      <c r="XE90" s="228"/>
      <c r="XF90" s="228"/>
      <c r="XG90" s="228"/>
      <c r="XH90" s="228"/>
      <c r="XI90" s="228"/>
      <c r="XJ90" s="228"/>
      <c r="XK90" s="228"/>
      <c r="XL90" s="228"/>
      <c r="XM90" s="228"/>
      <c r="XN90" s="228"/>
      <c r="XO90" s="228"/>
      <c r="XP90" s="228"/>
      <c r="XQ90" s="228"/>
      <c r="XR90" s="228"/>
      <c r="XS90" s="228"/>
      <c r="XT90" s="228"/>
      <c r="XU90" s="228"/>
      <c r="XV90" s="228"/>
      <c r="XW90" s="228"/>
      <c r="XX90" s="228"/>
      <c r="XY90" s="228"/>
      <c r="XZ90" s="228"/>
      <c r="YA90" s="228"/>
      <c r="YB90" s="228"/>
      <c r="YC90" s="228"/>
      <c r="YD90" s="228"/>
      <c r="YE90" s="228"/>
      <c r="YF90" s="228"/>
      <c r="YG90" s="228"/>
      <c r="YH90" s="228"/>
      <c r="YI90" s="228"/>
      <c r="YJ90" s="228"/>
      <c r="YK90" s="228"/>
      <c r="YL90" s="228"/>
      <c r="YM90" s="228"/>
      <c r="YN90" s="228"/>
      <c r="YO90" s="228"/>
      <c r="YP90" s="228"/>
      <c r="YQ90" s="228"/>
      <c r="YR90" s="228"/>
      <c r="YS90" s="228"/>
      <c r="YT90" s="228"/>
      <c r="YU90" s="228"/>
      <c r="YV90" s="228"/>
      <c r="YW90" s="228"/>
      <c r="YX90" s="228"/>
      <c r="YY90" s="228"/>
      <c r="YZ90" s="228"/>
      <c r="ZA90" s="228"/>
      <c r="ZB90" s="228"/>
      <c r="ZC90" s="228"/>
      <c r="ZD90" s="228"/>
      <c r="ZE90" s="228"/>
      <c r="ZF90" s="228"/>
      <c r="ZG90" s="228"/>
      <c r="ZH90" s="228"/>
      <c r="ZI90" s="228"/>
      <c r="ZJ90" s="228"/>
      <c r="ZK90" s="228"/>
      <c r="ZL90" s="228"/>
      <c r="ZM90" s="228"/>
      <c r="ZN90" s="228"/>
      <c r="ZO90" s="228"/>
      <c r="ZP90" s="228"/>
      <c r="ZQ90" s="228"/>
      <c r="ZR90" s="228"/>
      <c r="ZS90" s="228"/>
      <c r="ZT90" s="228"/>
      <c r="ZU90" s="228"/>
      <c r="ZV90" s="228"/>
      <c r="ZW90" s="228"/>
      <c r="ZX90" s="228"/>
      <c r="ZY90" s="228"/>
      <c r="ZZ90" s="228"/>
      <c r="AAA90" s="228"/>
      <c r="AAB90" s="228"/>
      <c r="AAC90" s="228"/>
      <c r="AAD90" s="228"/>
      <c r="AAE90" s="228"/>
      <c r="AAF90" s="228"/>
      <c r="AAG90" s="228"/>
      <c r="AAH90" s="228"/>
      <c r="AAI90" s="228"/>
      <c r="AAJ90" s="228"/>
      <c r="AAK90" s="228"/>
      <c r="AAL90" s="228"/>
      <c r="AAM90" s="228"/>
      <c r="AAN90" s="228"/>
      <c r="AAO90" s="228"/>
      <c r="AAP90" s="228"/>
      <c r="AAQ90" s="228"/>
      <c r="AAR90" s="228"/>
      <c r="AAS90" s="228"/>
      <c r="AAT90" s="228"/>
      <c r="AAU90" s="228"/>
      <c r="AAV90" s="228"/>
      <c r="AAW90" s="228"/>
      <c r="AAX90" s="228"/>
      <c r="AAY90" s="228"/>
      <c r="AAZ90" s="228"/>
      <c r="ABA90" s="228"/>
      <c r="ABB90" s="228"/>
      <c r="ABC90" s="228"/>
      <c r="ABD90" s="228"/>
      <c r="ABE90" s="228"/>
      <c r="ABF90" s="228"/>
      <c r="ABG90" s="228"/>
      <c r="ABH90" s="228"/>
      <c r="ABI90" s="228"/>
      <c r="ABJ90" s="228"/>
      <c r="ABK90" s="228"/>
      <c r="ABL90" s="228"/>
      <c r="ABM90" s="228"/>
      <c r="ABN90" s="228"/>
      <c r="ABO90" s="228"/>
      <c r="ABP90" s="228"/>
      <c r="ABQ90" s="228"/>
      <c r="ABR90" s="228"/>
      <c r="ABS90" s="228"/>
      <c r="ABT90" s="228"/>
      <c r="ABU90" s="228"/>
      <c r="ABV90" s="228"/>
      <c r="ABW90" s="228"/>
      <c r="ABX90" s="228"/>
      <c r="ABY90" s="228"/>
      <c r="ABZ90" s="228"/>
      <c r="ACA90" s="228"/>
      <c r="ACB90" s="228"/>
      <c r="ACC90" s="228"/>
      <c r="ACD90" s="228"/>
      <c r="ACE90" s="228"/>
      <c r="ACF90" s="228"/>
      <c r="ACG90" s="228"/>
      <c r="ACH90" s="228"/>
      <c r="ACI90" s="228"/>
      <c r="ACJ90" s="228"/>
      <c r="ACK90" s="228"/>
      <c r="ACL90" s="228"/>
      <c r="ACM90" s="228"/>
      <c r="ACN90" s="228"/>
      <c r="ACO90" s="228"/>
      <c r="ACP90" s="228"/>
      <c r="ACQ90" s="228"/>
      <c r="ACR90" s="228"/>
      <c r="ACS90" s="228"/>
      <c r="ACT90" s="228"/>
      <c r="ACU90" s="228"/>
      <c r="ACV90" s="228"/>
      <c r="ACW90" s="228"/>
      <c r="ACX90" s="228"/>
      <c r="ACY90" s="228"/>
      <c r="ACZ90" s="228"/>
      <c r="ADA90" s="228"/>
      <c r="ADB90" s="228"/>
      <c r="ADC90" s="228"/>
      <c r="ADD90" s="228"/>
      <c r="ADE90" s="228"/>
      <c r="ADF90" s="228"/>
      <c r="ADG90" s="228"/>
      <c r="ADH90" s="228"/>
      <c r="ADI90" s="228"/>
      <c r="ADJ90" s="228"/>
      <c r="ADK90" s="228"/>
      <c r="ADL90" s="228"/>
      <c r="ADM90" s="228"/>
      <c r="ADN90" s="228"/>
      <c r="ADO90" s="228"/>
      <c r="ADP90" s="228"/>
      <c r="ADQ90" s="228"/>
      <c r="ADR90" s="228"/>
      <c r="ADS90" s="228"/>
      <c r="ADT90" s="228"/>
      <c r="ADU90" s="228"/>
      <c r="ADV90" s="228"/>
      <c r="ADW90" s="228"/>
      <c r="ADX90" s="228"/>
      <c r="ADY90" s="228"/>
      <c r="ADZ90" s="228"/>
      <c r="AEA90" s="228"/>
      <c r="AEB90" s="228"/>
      <c r="AEC90" s="228"/>
      <c r="AED90" s="228"/>
      <c r="AEE90" s="228"/>
      <c r="AEF90" s="228"/>
      <c r="AEG90" s="228"/>
      <c r="AEH90" s="228"/>
      <c r="AEI90" s="228"/>
      <c r="AEJ90" s="228"/>
      <c r="AEK90" s="228"/>
      <c r="AEL90" s="228"/>
      <c r="AEM90" s="228"/>
      <c r="AEN90" s="228"/>
      <c r="AEO90" s="228"/>
      <c r="AEP90" s="228"/>
      <c r="AEQ90" s="228"/>
      <c r="AER90" s="228"/>
      <c r="AES90" s="228"/>
      <c r="AET90" s="228"/>
      <c r="AEU90" s="228"/>
      <c r="AEV90" s="228"/>
      <c r="AEW90" s="228"/>
      <c r="AEX90" s="228"/>
      <c r="AEY90" s="228"/>
      <c r="AEZ90" s="228"/>
      <c r="AFA90" s="228"/>
      <c r="AFB90" s="228"/>
      <c r="AFC90" s="228"/>
      <c r="AFD90" s="228"/>
      <c r="AFE90" s="228"/>
      <c r="AFF90" s="228"/>
      <c r="AFG90" s="228"/>
      <c r="AFH90" s="228"/>
      <c r="AFI90" s="228"/>
      <c r="AFJ90" s="228"/>
      <c r="AFK90" s="228"/>
      <c r="AFL90" s="228"/>
      <c r="AFM90" s="228"/>
      <c r="AFN90" s="228"/>
      <c r="AFO90" s="228"/>
      <c r="AFP90" s="228"/>
      <c r="AFQ90" s="228"/>
      <c r="AFR90" s="228"/>
      <c r="AFS90" s="228"/>
      <c r="AFT90" s="228"/>
      <c r="AFU90" s="228"/>
      <c r="AFV90" s="228"/>
      <c r="AFW90" s="228"/>
      <c r="AFX90" s="228"/>
      <c r="AFY90" s="228"/>
      <c r="AFZ90" s="228"/>
      <c r="AGA90" s="228"/>
      <c r="AGB90" s="228"/>
      <c r="AGC90" s="228"/>
      <c r="AGD90" s="228"/>
      <c r="AGE90" s="228"/>
      <c r="AGF90" s="228"/>
      <c r="AGG90" s="228"/>
      <c r="AGH90" s="228"/>
      <c r="AGI90" s="228"/>
      <c r="AGJ90" s="228"/>
      <c r="AGK90" s="228"/>
      <c r="AGL90" s="228"/>
      <c r="AGM90" s="228"/>
      <c r="AGN90" s="228"/>
      <c r="AGO90" s="228"/>
      <c r="AGP90" s="228"/>
      <c r="AGQ90" s="228"/>
      <c r="AGR90" s="228"/>
      <c r="AGS90" s="228"/>
      <c r="AGT90" s="228"/>
      <c r="AGU90" s="228"/>
      <c r="AGV90" s="228"/>
      <c r="AGW90" s="228"/>
      <c r="AGX90" s="228"/>
      <c r="AGY90" s="228"/>
      <c r="AGZ90" s="228"/>
      <c r="AHA90" s="228"/>
      <c r="AHB90" s="228"/>
      <c r="AHC90" s="228"/>
      <c r="AHD90" s="228"/>
      <c r="AHE90" s="228"/>
      <c r="AHF90" s="228"/>
      <c r="AHG90" s="228"/>
      <c r="AHH90" s="228"/>
      <c r="AHI90" s="228"/>
      <c r="AHJ90" s="228"/>
      <c r="AHK90" s="228"/>
      <c r="AHL90" s="228"/>
      <c r="AHM90" s="228"/>
      <c r="AHN90" s="228"/>
      <c r="AHO90" s="228"/>
      <c r="AHP90" s="228"/>
      <c r="AHQ90" s="228"/>
      <c r="AHR90" s="228"/>
      <c r="AHS90" s="228"/>
      <c r="AHT90" s="228"/>
      <c r="AHU90" s="228"/>
      <c r="AHV90" s="228"/>
      <c r="AHW90" s="228"/>
      <c r="AHX90" s="228"/>
      <c r="AHY90" s="228"/>
      <c r="AHZ90" s="228"/>
      <c r="AIA90" s="228"/>
      <c r="AIB90" s="228"/>
      <c r="AIC90" s="228"/>
      <c r="AID90" s="228"/>
      <c r="AIE90" s="228"/>
      <c r="AIF90" s="228"/>
      <c r="AIG90" s="228"/>
      <c r="AIH90" s="228"/>
      <c r="AII90" s="228"/>
      <c r="AIJ90" s="228"/>
      <c r="AIK90" s="228"/>
      <c r="AIL90" s="228"/>
      <c r="AIM90" s="228"/>
      <c r="AIN90" s="228"/>
      <c r="AIO90" s="228"/>
      <c r="AIP90" s="228"/>
      <c r="AIQ90" s="228"/>
      <c r="AIR90" s="228"/>
      <c r="AIS90" s="228"/>
      <c r="AIT90" s="228"/>
      <c r="AIU90" s="228"/>
      <c r="AIV90" s="228"/>
      <c r="AIW90" s="228"/>
      <c r="AIX90" s="228"/>
      <c r="AIY90" s="228"/>
      <c r="AIZ90" s="228"/>
      <c r="AJA90" s="228"/>
      <c r="AJB90" s="228"/>
      <c r="AJC90" s="228"/>
      <c r="AJD90" s="228"/>
      <c r="AJE90" s="228"/>
      <c r="AJF90" s="228"/>
      <c r="AJG90" s="228"/>
      <c r="AJH90" s="228"/>
      <c r="AJI90" s="228"/>
      <c r="AJJ90" s="228"/>
      <c r="AJK90" s="228"/>
      <c r="AJL90" s="228"/>
      <c r="AJM90" s="228"/>
      <c r="AJN90" s="228"/>
      <c r="AJO90" s="228"/>
      <c r="AJP90" s="228"/>
      <c r="AJQ90" s="228"/>
      <c r="AJR90" s="228"/>
      <c r="AJS90" s="228"/>
      <c r="AJT90" s="228"/>
      <c r="AJU90" s="228"/>
      <c r="AJV90" s="228"/>
      <c r="AJW90" s="228"/>
      <c r="AJX90" s="228"/>
      <c r="AJY90" s="228"/>
      <c r="AJZ90" s="228"/>
      <c r="AKA90" s="228"/>
      <c r="AKB90" s="228"/>
      <c r="AKC90" s="228"/>
      <c r="AKD90" s="228"/>
      <c r="AKE90" s="228"/>
      <c r="AKF90" s="228"/>
      <c r="AKG90" s="228"/>
      <c r="AKH90" s="228"/>
      <c r="AKI90" s="228"/>
      <c r="AKJ90" s="228"/>
      <c r="AKK90" s="228"/>
      <c r="AKL90" s="228"/>
      <c r="AKM90" s="228"/>
      <c r="AKN90" s="228"/>
      <c r="AKO90" s="228"/>
      <c r="AKP90" s="228"/>
      <c r="AKQ90" s="228"/>
      <c r="AKR90" s="228"/>
      <c r="AKS90" s="228"/>
      <c r="AKT90" s="228"/>
      <c r="AKU90" s="228"/>
      <c r="AKV90" s="228"/>
      <c r="AKW90" s="228"/>
      <c r="AKX90" s="228"/>
      <c r="AKY90" s="228"/>
      <c r="AKZ90" s="228"/>
      <c r="ALA90" s="228"/>
      <c r="ALB90" s="228"/>
      <c r="ALC90" s="228"/>
      <c r="ALD90" s="228"/>
      <c r="ALE90" s="228"/>
      <c r="ALF90" s="228"/>
      <c r="ALG90" s="228"/>
      <c r="ALH90" s="228"/>
      <c r="ALI90" s="228"/>
      <c r="ALJ90" s="228"/>
      <c r="ALK90" s="228"/>
      <c r="ALL90" s="228"/>
      <c r="ALM90" s="228"/>
      <c r="ALN90" s="228"/>
      <c r="ALO90" s="228"/>
      <c r="ALP90" s="228"/>
      <c r="ALQ90" s="228"/>
      <c r="ALR90" s="228"/>
      <c r="ALS90" s="228"/>
      <c r="ALT90" s="228"/>
      <c r="ALU90" s="228"/>
      <c r="ALV90" s="228"/>
      <c r="ALW90" s="228"/>
      <c r="ALX90" s="228"/>
      <c r="ALY90" s="228"/>
      <c r="ALZ90" s="228"/>
      <c r="AMA90" s="228"/>
      <c r="AMB90" s="228"/>
      <c r="AMC90" s="228"/>
      <c r="AMD90" s="228"/>
      <c r="AME90" s="228"/>
      <c r="AMF90" s="228"/>
      <c r="AMG90" s="228"/>
      <c r="AMH90" s="228"/>
      <c r="AMI90" s="228"/>
      <c r="AMJ90" s="228"/>
      <c r="AMK90" s="228"/>
      <c r="AML90" s="228"/>
      <c r="AMM90" s="228"/>
      <c r="AMN90" s="228"/>
      <c r="AMO90" s="228"/>
      <c r="AMP90" s="228"/>
      <c r="AMQ90" s="228"/>
      <c r="AMR90" s="228"/>
      <c r="AMS90" s="228"/>
      <c r="AMT90" s="228"/>
      <c r="AMU90" s="228"/>
      <c r="AMV90" s="228"/>
      <c r="AMW90" s="228"/>
      <c r="AMX90" s="228"/>
      <c r="AMY90" s="228"/>
      <c r="AMZ90" s="228"/>
      <c r="ANA90" s="228"/>
      <c r="ANB90" s="228"/>
      <c r="ANC90" s="228"/>
      <c r="AND90" s="228"/>
      <c r="ANE90" s="228"/>
      <c r="ANF90" s="228"/>
      <c r="ANG90" s="228"/>
      <c r="ANH90" s="228"/>
      <c r="ANI90" s="228"/>
      <c r="ANJ90" s="228"/>
      <c r="ANK90" s="228"/>
      <c r="ANL90" s="228"/>
      <c r="ANM90" s="228"/>
      <c r="ANN90" s="228"/>
      <c r="ANO90" s="228"/>
      <c r="ANP90" s="228"/>
      <c r="ANQ90" s="228"/>
      <c r="ANR90" s="228"/>
      <c r="ANS90" s="228"/>
      <c r="ANT90" s="228"/>
      <c r="ANU90" s="228"/>
      <c r="ANV90" s="228"/>
      <c r="ANW90" s="228"/>
      <c r="ANX90" s="228"/>
      <c r="ANY90" s="228"/>
      <c r="ANZ90" s="228"/>
      <c r="AOA90" s="228"/>
      <c r="AOB90" s="228"/>
      <c r="AOC90" s="228"/>
      <c r="AOD90" s="228"/>
      <c r="AOE90" s="228"/>
      <c r="AOF90" s="228"/>
      <c r="AOG90" s="228"/>
      <c r="AOH90" s="228"/>
      <c r="AOI90" s="228"/>
      <c r="AOJ90" s="228"/>
      <c r="AOK90" s="228"/>
      <c r="AOL90" s="228"/>
      <c r="AOM90" s="228"/>
      <c r="AON90" s="228"/>
      <c r="AOO90" s="228"/>
      <c r="AOP90" s="228"/>
      <c r="AOQ90" s="228"/>
      <c r="AOR90" s="228"/>
      <c r="AOS90" s="228"/>
      <c r="AOT90" s="228"/>
      <c r="AOU90" s="228"/>
      <c r="AOV90" s="228"/>
      <c r="AOW90" s="228"/>
      <c r="AOX90" s="228"/>
      <c r="AOY90" s="228"/>
      <c r="AOZ90" s="228"/>
      <c r="APA90" s="228"/>
      <c r="APB90" s="228"/>
      <c r="APC90" s="228"/>
      <c r="APD90" s="228"/>
      <c r="APE90" s="228"/>
      <c r="APF90" s="228"/>
      <c r="APG90" s="228"/>
      <c r="APH90" s="228"/>
      <c r="API90" s="228"/>
      <c r="APJ90" s="228"/>
      <c r="APK90" s="228"/>
      <c r="APL90" s="228"/>
      <c r="APM90" s="228"/>
      <c r="APN90" s="228"/>
      <c r="APO90" s="228"/>
      <c r="APP90" s="228"/>
      <c r="APQ90" s="228"/>
      <c r="APR90" s="228"/>
      <c r="APS90" s="228"/>
      <c r="APT90" s="228"/>
      <c r="APU90" s="228"/>
      <c r="APV90" s="228"/>
      <c r="APW90" s="228"/>
      <c r="APX90" s="228"/>
      <c r="APY90" s="228"/>
      <c r="APZ90" s="228"/>
      <c r="AQA90" s="228"/>
      <c r="AQB90" s="228"/>
      <c r="AQC90" s="228"/>
      <c r="AQD90" s="228"/>
      <c r="AQE90" s="228"/>
      <c r="AQF90" s="228"/>
      <c r="AQG90" s="228"/>
      <c r="AQH90" s="228"/>
      <c r="AQI90" s="228"/>
      <c r="AQJ90" s="228"/>
      <c r="AQK90" s="228"/>
      <c r="AQL90" s="228"/>
      <c r="AQM90" s="228"/>
      <c r="AQN90" s="228"/>
      <c r="AQO90" s="228"/>
      <c r="AQP90" s="228"/>
      <c r="AQQ90" s="228"/>
      <c r="AQR90" s="228"/>
      <c r="AQS90" s="228"/>
      <c r="AQT90" s="228"/>
      <c r="AQU90" s="228"/>
      <c r="AQV90" s="228"/>
      <c r="AQW90" s="228"/>
      <c r="AQX90" s="228"/>
      <c r="AQY90" s="228"/>
      <c r="AQZ90" s="228"/>
      <c r="ARA90" s="228"/>
      <c r="ARB90" s="228"/>
      <c r="ARC90" s="228"/>
      <c r="ARD90" s="228"/>
      <c r="ARE90" s="228"/>
      <c r="ARF90" s="228"/>
      <c r="ARG90" s="228"/>
      <c r="ARH90" s="228"/>
      <c r="ARI90" s="228"/>
      <c r="ARJ90" s="228"/>
      <c r="ARK90" s="228"/>
      <c r="ARL90" s="228"/>
      <c r="ARM90" s="228"/>
      <c r="ARN90" s="228"/>
      <c r="ARO90" s="228"/>
      <c r="ARP90" s="228"/>
      <c r="ARQ90" s="228"/>
      <c r="ARR90" s="228"/>
      <c r="ARS90" s="228"/>
      <c r="ART90" s="228"/>
      <c r="ARU90" s="228"/>
      <c r="ARV90" s="228"/>
      <c r="ARW90" s="228"/>
      <c r="ARX90" s="228"/>
      <c r="ARY90" s="228"/>
      <c r="ARZ90" s="228"/>
      <c r="ASA90" s="228"/>
      <c r="ASB90" s="228"/>
      <c r="ASC90" s="228"/>
      <c r="ASD90" s="228"/>
      <c r="ASE90" s="228"/>
      <c r="ASF90" s="228"/>
      <c r="ASG90" s="228"/>
      <c r="ASH90" s="228"/>
      <c r="ASI90" s="228"/>
      <c r="ASJ90" s="228"/>
      <c r="ASK90" s="228"/>
      <c r="ASL90" s="228"/>
      <c r="ASM90" s="228"/>
      <c r="ASN90" s="228"/>
      <c r="ASO90" s="228"/>
      <c r="ASP90" s="228"/>
      <c r="ASQ90" s="228"/>
      <c r="ASR90" s="228"/>
      <c r="ASS90" s="228"/>
      <c r="AST90" s="228"/>
      <c r="ASU90" s="228"/>
      <c r="ASV90" s="228"/>
      <c r="ASW90" s="228"/>
      <c r="ASX90" s="228"/>
      <c r="ASY90" s="228"/>
      <c r="ASZ90" s="228"/>
      <c r="ATA90" s="228"/>
      <c r="ATB90" s="228"/>
      <c r="ATC90" s="228"/>
      <c r="ATD90" s="228"/>
      <c r="ATE90" s="228"/>
      <c r="ATF90" s="228"/>
      <c r="ATG90" s="228"/>
      <c r="ATH90" s="228"/>
      <c r="ATI90" s="228"/>
      <c r="ATJ90" s="228"/>
      <c r="ATK90" s="228"/>
      <c r="ATL90" s="228"/>
      <c r="ATM90" s="228"/>
      <c r="ATN90" s="228"/>
      <c r="ATO90" s="228"/>
      <c r="ATP90" s="228"/>
      <c r="ATQ90" s="228"/>
      <c r="ATR90" s="228"/>
      <c r="ATS90" s="228"/>
      <c r="ATT90" s="228"/>
      <c r="ATU90" s="228"/>
      <c r="ATV90" s="228"/>
      <c r="ATW90" s="228"/>
      <c r="ATX90" s="228"/>
      <c r="ATY90" s="228"/>
      <c r="ATZ90" s="228"/>
      <c r="AUA90" s="228"/>
      <c r="AUB90" s="228"/>
      <c r="AUC90" s="228"/>
      <c r="AUD90" s="228"/>
      <c r="AUE90" s="228"/>
      <c r="AUF90" s="228"/>
      <c r="AUG90" s="228"/>
      <c r="AUH90" s="228"/>
      <c r="AUI90" s="228"/>
      <c r="AUJ90" s="228"/>
      <c r="AUK90" s="228"/>
      <c r="AUL90" s="228"/>
      <c r="AUM90" s="228"/>
      <c r="AUN90" s="228"/>
      <c r="AUO90" s="228"/>
      <c r="AUP90" s="228"/>
      <c r="AUQ90" s="228"/>
      <c r="AUR90" s="228"/>
      <c r="AUS90" s="228"/>
      <c r="AUT90" s="228"/>
      <c r="AUU90" s="228"/>
      <c r="AUV90" s="228"/>
      <c r="AUW90" s="228"/>
      <c r="AUX90" s="228"/>
      <c r="AUY90" s="228"/>
      <c r="AUZ90" s="228"/>
      <c r="AVA90" s="228"/>
      <c r="AVB90" s="228"/>
      <c r="AVC90" s="228"/>
      <c r="AVD90" s="228"/>
      <c r="AVE90" s="228"/>
      <c r="AVF90" s="228"/>
      <c r="AVG90" s="228"/>
      <c r="AVH90" s="228"/>
      <c r="AVI90" s="228"/>
      <c r="AVJ90" s="228"/>
      <c r="AVK90" s="228"/>
      <c r="AVL90" s="228"/>
      <c r="AVM90" s="228"/>
      <c r="AVN90" s="228"/>
      <c r="AVO90" s="228"/>
      <c r="AVP90" s="228"/>
      <c r="AVQ90" s="228"/>
      <c r="AVR90" s="228"/>
      <c r="AVS90" s="228"/>
      <c r="AVT90" s="228"/>
      <c r="AVU90" s="228"/>
      <c r="AVV90" s="228"/>
      <c r="AVW90" s="228"/>
      <c r="AVX90" s="228"/>
      <c r="AVY90" s="228"/>
      <c r="AVZ90" s="228"/>
      <c r="AWA90" s="228"/>
      <c r="AWB90" s="228"/>
      <c r="AWC90" s="228"/>
      <c r="AWD90" s="228"/>
      <c r="AWE90" s="228"/>
      <c r="AWF90" s="228"/>
      <c r="AWG90" s="228"/>
      <c r="AWH90" s="228"/>
      <c r="AWI90" s="228"/>
      <c r="AWJ90" s="228"/>
      <c r="AWK90" s="228"/>
      <c r="AWL90" s="228"/>
      <c r="AWM90" s="228"/>
      <c r="AWN90" s="228"/>
      <c r="AWO90" s="228"/>
      <c r="AWP90" s="228"/>
      <c r="AWQ90" s="228"/>
      <c r="AWR90" s="228"/>
      <c r="AWS90" s="228"/>
      <c r="AWT90" s="228"/>
      <c r="AWU90" s="228"/>
      <c r="AWV90" s="228"/>
      <c r="AWW90" s="228"/>
      <c r="AWX90" s="228"/>
      <c r="AWY90" s="228"/>
      <c r="AWZ90" s="228"/>
      <c r="AXA90" s="228"/>
      <c r="AXB90" s="228"/>
      <c r="AXC90" s="228"/>
      <c r="AXD90" s="228"/>
      <c r="AXE90" s="228"/>
      <c r="AXF90" s="228"/>
      <c r="AXG90" s="228"/>
      <c r="AXH90" s="228"/>
      <c r="AXI90" s="228"/>
      <c r="AXJ90" s="228"/>
      <c r="AXK90" s="228"/>
      <c r="AXL90" s="228"/>
      <c r="AXM90" s="228"/>
      <c r="AXN90" s="228"/>
      <c r="AXO90" s="228"/>
      <c r="AXP90" s="228"/>
      <c r="AXQ90" s="228"/>
      <c r="AXR90" s="228"/>
      <c r="AXS90" s="228"/>
      <c r="AXT90" s="228"/>
      <c r="AXU90" s="228"/>
      <c r="AXV90" s="228"/>
      <c r="AXW90" s="228"/>
      <c r="AXX90" s="228"/>
      <c r="AXY90" s="228"/>
      <c r="AXZ90" s="228"/>
      <c r="AYA90" s="228"/>
      <c r="AYB90" s="228"/>
      <c r="AYC90" s="228"/>
      <c r="AYD90" s="228"/>
      <c r="AYE90" s="228"/>
      <c r="AYF90" s="228"/>
      <c r="AYG90" s="228"/>
      <c r="AYH90" s="228"/>
      <c r="AYI90" s="228"/>
      <c r="AYJ90" s="228"/>
      <c r="AYK90" s="228"/>
      <c r="AYL90" s="228"/>
      <c r="AYM90" s="228"/>
      <c r="AYN90" s="228"/>
      <c r="AYO90" s="228"/>
      <c r="AYP90" s="228"/>
      <c r="AYQ90" s="228"/>
      <c r="AYR90" s="228"/>
      <c r="AYS90" s="228"/>
      <c r="AYT90" s="228"/>
      <c r="AYU90" s="228"/>
      <c r="AYV90" s="228"/>
      <c r="AYW90" s="228"/>
      <c r="AYX90" s="228"/>
      <c r="AYY90" s="228"/>
      <c r="AYZ90" s="228"/>
      <c r="AZA90" s="228"/>
      <c r="AZB90" s="228"/>
      <c r="AZC90" s="228"/>
      <c r="AZD90" s="228"/>
      <c r="AZE90" s="228"/>
      <c r="AZF90" s="228"/>
      <c r="AZG90" s="228"/>
      <c r="AZH90" s="228"/>
      <c r="AZI90" s="228"/>
      <c r="AZJ90" s="228"/>
      <c r="AZK90" s="228"/>
      <c r="AZL90" s="228"/>
      <c r="AZM90" s="228"/>
      <c r="AZN90" s="228"/>
      <c r="AZO90" s="228"/>
      <c r="AZP90" s="228"/>
      <c r="AZQ90" s="228"/>
      <c r="AZR90" s="228"/>
      <c r="AZS90" s="228"/>
      <c r="AZT90" s="228"/>
      <c r="AZU90" s="228"/>
      <c r="AZV90" s="228"/>
      <c r="AZW90" s="228"/>
      <c r="AZX90" s="228"/>
      <c r="AZY90" s="228"/>
      <c r="AZZ90" s="228"/>
      <c r="BAA90" s="228"/>
      <c r="BAB90" s="228"/>
      <c r="BAC90" s="228"/>
      <c r="BAD90" s="228"/>
      <c r="BAE90" s="228"/>
      <c r="BAF90" s="228"/>
      <c r="BAG90" s="228"/>
      <c r="BAH90" s="228"/>
      <c r="BAI90" s="228"/>
      <c r="BAJ90" s="228"/>
      <c r="BAK90" s="228"/>
      <c r="BAL90" s="228"/>
      <c r="BAM90" s="228"/>
      <c r="BAN90" s="228"/>
      <c r="BAO90" s="228"/>
      <c r="BAP90" s="228"/>
      <c r="BAQ90" s="228"/>
      <c r="BAR90" s="228"/>
      <c r="BAS90" s="228"/>
      <c r="BAT90" s="228"/>
      <c r="BAU90" s="228"/>
      <c r="BAV90" s="228"/>
      <c r="BAW90" s="228"/>
      <c r="BAX90" s="228"/>
      <c r="BAY90" s="228"/>
      <c r="BAZ90" s="228"/>
      <c r="BBA90" s="228"/>
      <c r="BBB90" s="228"/>
      <c r="BBC90" s="228"/>
      <c r="BBD90" s="228"/>
      <c r="BBE90" s="228"/>
      <c r="BBF90" s="228"/>
      <c r="BBG90" s="228"/>
      <c r="BBH90" s="228"/>
      <c r="BBI90" s="228"/>
      <c r="BBJ90" s="228"/>
      <c r="BBK90" s="228"/>
      <c r="BBL90" s="228"/>
      <c r="BBM90" s="228"/>
      <c r="BBN90" s="228"/>
      <c r="BBO90" s="228"/>
      <c r="BBP90" s="228"/>
      <c r="BBQ90" s="228"/>
      <c r="BBR90" s="228"/>
      <c r="BBS90" s="228"/>
      <c r="BBT90" s="228"/>
      <c r="BBU90" s="228"/>
      <c r="BBV90" s="228"/>
      <c r="BBW90" s="228"/>
      <c r="BBX90" s="228"/>
      <c r="BBY90" s="228"/>
      <c r="BBZ90" s="228"/>
      <c r="BCA90" s="228"/>
      <c r="BCB90" s="228"/>
      <c r="BCC90" s="228"/>
      <c r="BCD90" s="228"/>
      <c r="BCE90" s="228"/>
      <c r="BCF90" s="228"/>
      <c r="BCG90" s="228"/>
      <c r="BCH90" s="228"/>
      <c r="BCI90" s="228"/>
      <c r="BCJ90" s="228"/>
      <c r="BCK90" s="228"/>
      <c r="BCL90" s="228"/>
      <c r="BCM90" s="228"/>
      <c r="BCN90" s="228"/>
      <c r="BCO90" s="228"/>
      <c r="BCP90" s="228"/>
      <c r="BCQ90" s="228"/>
      <c r="BCR90" s="228"/>
      <c r="BCS90" s="228"/>
      <c r="BCT90" s="228"/>
      <c r="BCU90" s="228"/>
      <c r="BCV90" s="228"/>
      <c r="BCW90" s="228"/>
      <c r="BCX90" s="228"/>
      <c r="BCY90" s="228"/>
      <c r="BCZ90" s="228"/>
      <c r="BDA90" s="228"/>
      <c r="BDB90" s="228"/>
      <c r="BDC90" s="228"/>
      <c r="BDD90" s="228"/>
      <c r="BDE90" s="228"/>
      <c r="BDF90" s="228"/>
      <c r="BDG90" s="228"/>
      <c r="BDH90" s="228"/>
      <c r="BDI90" s="228"/>
      <c r="BDJ90" s="228"/>
      <c r="BDK90" s="228"/>
      <c r="BDL90" s="228"/>
      <c r="BDM90" s="228"/>
      <c r="BDN90" s="228"/>
      <c r="BDO90" s="228"/>
      <c r="BDP90" s="228"/>
      <c r="BDQ90" s="228"/>
      <c r="BDR90" s="228"/>
      <c r="BDS90" s="228"/>
      <c r="BDT90" s="228"/>
      <c r="BDU90" s="228"/>
      <c r="BDV90" s="228"/>
      <c r="BDW90" s="228"/>
      <c r="BDX90" s="228"/>
      <c r="BDY90" s="228"/>
      <c r="BDZ90" s="228"/>
      <c r="BEA90" s="228"/>
      <c r="BEB90" s="228"/>
      <c r="BEC90" s="228"/>
      <c r="BED90" s="228"/>
      <c r="BEE90" s="228"/>
      <c r="BEF90" s="228"/>
      <c r="BEG90" s="228"/>
      <c r="BEH90" s="228"/>
      <c r="BEI90" s="228"/>
    </row>
    <row r="91" spans="1:1491" s="101" customFormat="1" ht="15" customHeight="1" x14ac:dyDescent="0.25">
      <c r="A91" s="218" t="s">
        <v>963</v>
      </c>
      <c r="B91" s="312" t="s">
        <v>533</v>
      </c>
      <c r="C91" s="316">
        <v>44927</v>
      </c>
      <c r="D91" s="316">
        <v>46022</v>
      </c>
      <c r="E91" s="318">
        <v>1000</v>
      </c>
      <c r="F91" s="318">
        <v>350</v>
      </c>
      <c r="G91" s="314">
        <v>350</v>
      </c>
      <c r="H91" s="318">
        <v>350</v>
      </c>
      <c r="I91" s="318">
        <f>F91/23.742</f>
        <v>14.741807766826721</v>
      </c>
      <c r="J91" s="318">
        <f>G91/23.742</f>
        <v>14.741807766826721</v>
      </c>
      <c r="K91" s="185">
        <f>H91/23.742</f>
        <v>14.741807766826721</v>
      </c>
      <c r="L91" s="185"/>
      <c r="M91" s="185"/>
      <c r="N91" s="225" t="s">
        <v>918</v>
      </c>
      <c r="O91" s="184">
        <v>0</v>
      </c>
      <c r="P91" s="184">
        <v>0</v>
      </c>
      <c r="Q91" s="184">
        <v>0</v>
      </c>
      <c r="R91" s="184">
        <v>87.5</v>
      </c>
      <c r="S91" s="184">
        <v>122.5</v>
      </c>
      <c r="T91" s="184">
        <v>140</v>
      </c>
      <c r="U91" s="184">
        <v>0</v>
      </c>
      <c r="V91" s="453">
        <v>0</v>
      </c>
      <c r="W91" s="259" t="s">
        <v>1210</v>
      </c>
      <c r="X91" s="454">
        <v>0</v>
      </c>
      <c r="Y91" s="259" t="s">
        <v>924</v>
      </c>
      <c r="Z91" s="455" t="s">
        <v>1211</v>
      </c>
      <c r="AA91" s="263" t="s">
        <v>1214</v>
      </c>
      <c r="AB91" s="263" t="s">
        <v>834</v>
      </c>
      <c r="AC91" s="456">
        <v>1000</v>
      </c>
      <c r="AD91" s="263" t="s">
        <v>834</v>
      </c>
      <c r="AE91" s="263"/>
      <c r="AF91" s="263" t="s">
        <v>309</v>
      </c>
      <c r="AG91" s="291" t="s">
        <v>460</v>
      </c>
      <c r="AH91" s="498" t="s">
        <v>1213</v>
      </c>
      <c r="AI91" s="499">
        <v>0.4</v>
      </c>
      <c r="AJ91" s="499">
        <v>0.4</v>
      </c>
      <c r="AK91" s="498" t="s">
        <v>78</v>
      </c>
      <c r="AL91" s="500">
        <v>0</v>
      </c>
      <c r="AM91" s="364">
        <f t="shared" si="10"/>
        <v>140</v>
      </c>
      <c r="AN91" s="364">
        <f t="shared" si="11"/>
        <v>0</v>
      </c>
      <c r="AO91" s="144"/>
      <c r="AP91" s="100"/>
      <c r="AQ91" s="366"/>
      <c r="AR91" s="366"/>
      <c r="AS91" s="366"/>
      <c r="AT91" s="366"/>
      <c r="AU91" s="366"/>
      <c r="AV91" s="366"/>
      <c r="AW91" s="366"/>
      <c r="AX91" s="366"/>
      <c r="AY91" s="366"/>
      <c r="AZ91" s="366"/>
      <c r="BA91" s="366"/>
      <c r="BB91" s="366"/>
      <c r="BC91" s="366"/>
      <c r="BD91" s="366"/>
      <c r="BE91" s="366"/>
      <c r="BF91" s="366"/>
      <c r="BG91" s="366"/>
      <c r="BH91" s="366"/>
      <c r="BI91" s="366"/>
      <c r="BJ91" s="366"/>
      <c r="BK91" s="366"/>
      <c r="BL91" s="366"/>
      <c r="BM91" s="366"/>
      <c r="BN91" s="366"/>
      <c r="BO91" s="366"/>
      <c r="BV91" s="288"/>
      <c r="BW91" s="288"/>
      <c r="BX91" s="288"/>
      <c r="BY91" s="288"/>
      <c r="BZ91" s="288"/>
      <c r="CA91" s="288"/>
      <c r="CB91" s="288"/>
      <c r="CC91" s="288"/>
      <c r="CD91" s="288"/>
      <c r="CE91" s="288"/>
      <c r="CF91" s="288"/>
      <c r="CG91" s="288"/>
      <c r="CH91" s="288"/>
      <c r="CI91" s="288"/>
      <c r="CJ91" s="288"/>
      <c r="CK91" s="288"/>
      <c r="CL91" s="288"/>
      <c r="CM91" s="288"/>
      <c r="CN91" s="288"/>
      <c r="CO91" s="288"/>
      <c r="CP91" s="288"/>
      <c r="CQ91" s="288"/>
      <c r="CR91" s="288"/>
      <c r="CS91" s="288"/>
      <c r="CT91" s="288"/>
      <c r="CU91" s="288"/>
      <c r="CV91" s="288"/>
      <c r="CW91" s="288"/>
      <c r="CX91" s="288"/>
      <c r="CY91" s="288"/>
      <c r="CZ91" s="288"/>
      <c r="DA91" s="288"/>
      <c r="DB91" s="288"/>
      <c r="DC91" s="288"/>
      <c r="DD91" s="288"/>
      <c r="DE91" s="288"/>
      <c r="DF91" s="288"/>
      <c r="DG91" s="288"/>
      <c r="DH91" s="288"/>
      <c r="DI91" s="288"/>
      <c r="DJ91" s="288"/>
      <c r="DK91" s="288"/>
      <c r="DL91" s="288"/>
      <c r="DM91" s="288"/>
      <c r="DN91" s="288"/>
      <c r="DO91" s="288"/>
      <c r="DP91" s="288"/>
      <c r="DQ91" s="288"/>
      <c r="DR91" s="288"/>
      <c r="DS91" s="288"/>
      <c r="DT91" s="288"/>
      <c r="DU91" s="288"/>
      <c r="DV91" s="288"/>
      <c r="DW91" s="288"/>
      <c r="DX91" s="288"/>
      <c r="DY91" s="288"/>
      <c r="DZ91" s="288"/>
      <c r="EA91" s="288"/>
      <c r="EB91" s="288"/>
      <c r="EC91" s="288"/>
      <c r="ED91" s="288"/>
      <c r="EE91" s="288"/>
      <c r="EF91" s="288"/>
      <c r="EG91" s="288"/>
      <c r="EH91" s="288"/>
      <c r="EI91" s="288"/>
      <c r="EJ91" s="288"/>
      <c r="EK91" s="288"/>
      <c r="EL91" s="288"/>
      <c r="EM91" s="288"/>
      <c r="EN91" s="288"/>
      <c r="EO91" s="288"/>
      <c r="EP91" s="288"/>
      <c r="EQ91" s="288"/>
      <c r="ER91" s="288"/>
      <c r="ES91" s="288"/>
      <c r="ET91" s="288"/>
      <c r="EU91" s="288"/>
      <c r="EV91" s="288"/>
      <c r="EW91" s="288"/>
      <c r="EX91" s="288"/>
      <c r="EY91" s="288"/>
      <c r="EZ91" s="288"/>
      <c r="FA91" s="288"/>
      <c r="FB91" s="288"/>
      <c r="FC91" s="288"/>
      <c r="FD91" s="288"/>
      <c r="FE91" s="288"/>
      <c r="FF91" s="288"/>
      <c r="FG91" s="288"/>
      <c r="FH91" s="288"/>
      <c r="FI91" s="288"/>
      <c r="FJ91" s="288"/>
      <c r="FK91" s="288"/>
      <c r="FL91" s="288"/>
      <c r="FM91" s="288"/>
      <c r="FN91" s="288"/>
      <c r="FO91" s="288"/>
      <c r="FP91" s="288"/>
      <c r="FQ91" s="288"/>
      <c r="FR91" s="288"/>
      <c r="FS91" s="288"/>
      <c r="FT91" s="288"/>
      <c r="FU91" s="288"/>
      <c r="FV91" s="288"/>
      <c r="FW91" s="288"/>
      <c r="FX91" s="288"/>
      <c r="FY91" s="288"/>
      <c r="FZ91" s="288"/>
      <c r="GA91" s="288"/>
      <c r="GB91" s="288"/>
      <c r="GC91" s="288"/>
      <c r="GD91" s="288"/>
      <c r="GE91" s="288"/>
      <c r="GF91" s="288"/>
      <c r="GG91" s="288"/>
      <c r="GH91" s="288"/>
      <c r="GI91" s="288"/>
      <c r="GJ91" s="288"/>
      <c r="GK91" s="288"/>
      <c r="GL91" s="288"/>
      <c r="GM91" s="288"/>
      <c r="GN91" s="288"/>
      <c r="GO91" s="288"/>
      <c r="GP91" s="288"/>
      <c r="GQ91" s="288"/>
      <c r="GR91" s="288"/>
      <c r="GS91" s="288"/>
      <c r="GT91" s="288"/>
      <c r="GU91" s="288"/>
      <c r="GV91" s="288"/>
      <c r="GW91" s="288"/>
      <c r="GX91" s="288"/>
      <c r="GY91" s="288"/>
      <c r="GZ91" s="288"/>
      <c r="HA91" s="288"/>
      <c r="HB91" s="288"/>
      <c r="HC91" s="288"/>
      <c r="HD91" s="288"/>
      <c r="HE91" s="288"/>
      <c r="HF91" s="288"/>
      <c r="HG91" s="288"/>
      <c r="HH91" s="288"/>
      <c r="HI91" s="288"/>
      <c r="HJ91" s="288"/>
      <c r="HK91" s="288"/>
      <c r="HL91" s="288"/>
      <c r="HM91" s="288"/>
      <c r="HN91" s="288"/>
      <c r="HO91" s="288"/>
      <c r="HP91" s="288"/>
      <c r="HQ91" s="288"/>
      <c r="HR91" s="288"/>
      <c r="HS91" s="288"/>
      <c r="HT91" s="288"/>
      <c r="HU91" s="288"/>
      <c r="HV91" s="288"/>
      <c r="HW91" s="288"/>
      <c r="HX91" s="288"/>
      <c r="HY91" s="288"/>
      <c r="HZ91" s="288"/>
      <c r="IA91" s="288"/>
      <c r="IB91" s="288"/>
      <c r="IC91" s="288"/>
      <c r="ID91" s="288"/>
      <c r="IE91" s="288"/>
      <c r="IF91" s="288"/>
      <c r="IG91" s="288"/>
      <c r="IH91" s="288"/>
      <c r="II91" s="288"/>
      <c r="IJ91" s="288"/>
      <c r="IK91" s="288"/>
      <c r="IL91" s="288"/>
      <c r="IM91" s="288"/>
      <c r="IN91" s="288"/>
      <c r="IO91" s="288"/>
      <c r="IP91" s="288"/>
      <c r="IQ91" s="288"/>
      <c r="IR91" s="288"/>
      <c r="IS91" s="288"/>
      <c r="IT91" s="288"/>
      <c r="IU91" s="288"/>
      <c r="IV91" s="288"/>
      <c r="IW91" s="288"/>
      <c r="IX91" s="288"/>
      <c r="IY91" s="288"/>
      <c r="IZ91" s="288"/>
      <c r="JA91" s="288"/>
      <c r="JB91" s="288"/>
      <c r="JC91" s="288"/>
      <c r="JD91" s="288"/>
      <c r="JE91" s="288"/>
      <c r="JF91" s="288"/>
      <c r="JG91" s="288"/>
      <c r="JH91" s="288"/>
      <c r="JI91" s="288"/>
      <c r="JJ91" s="288"/>
      <c r="JK91" s="288"/>
      <c r="JL91" s="288"/>
      <c r="JM91" s="288"/>
      <c r="JN91" s="288"/>
      <c r="JO91" s="288"/>
      <c r="JP91" s="288"/>
      <c r="JQ91" s="288"/>
      <c r="JR91" s="288"/>
      <c r="JS91" s="288"/>
      <c r="JT91" s="288"/>
      <c r="JU91" s="288"/>
      <c r="JV91" s="288"/>
      <c r="JW91" s="288"/>
      <c r="JX91" s="288"/>
      <c r="JY91" s="288"/>
      <c r="JZ91" s="288"/>
      <c r="KA91" s="288"/>
      <c r="KB91" s="288"/>
      <c r="KC91" s="288"/>
      <c r="KD91" s="288"/>
      <c r="KE91" s="288"/>
      <c r="KF91" s="288"/>
      <c r="KG91" s="288"/>
      <c r="KH91" s="288"/>
      <c r="KI91" s="288"/>
      <c r="KJ91" s="288"/>
      <c r="KK91" s="288"/>
      <c r="KL91" s="288"/>
      <c r="KM91" s="288"/>
      <c r="KN91" s="288"/>
      <c r="KO91" s="288"/>
      <c r="KP91" s="288"/>
      <c r="KQ91" s="288"/>
      <c r="KR91" s="288"/>
      <c r="KS91" s="288"/>
      <c r="KT91" s="288"/>
      <c r="KU91" s="288"/>
      <c r="KV91" s="288"/>
      <c r="KW91" s="288"/>
      <c r="KX91" s="288"/>
      <c r="KY91" s="288"/>
      <c r="KZ91" s="288"/>
      <c r="LA91" s="288"/>
      <c r="LB91" s="288"/>
      <c r="LC91" s="288"/>
      <c r="LD91" s="288"/>
      <c r="LE91" s="288"/>
      <c r="LF91" s="288"/>
      <c r="LG91" s="288"/>
      <c r="LH91" s="288"/>
      <c r="LI91" s="288"/>
      <c r="LJ91" s="288"/>
      <c r="LK91" s="288"/>
      <c r="LL91" s="288"/>
      <c r="LM91" s="288"/>
      <c r="LN91" s="288"/>
      <c r="LO91" s="288"/>
      <c r="LP91" s="288"/>
      <c r="LQ91" s="288"/>
      <c r="LR91" s="288"/>
      <c r="LS91" s="288"/>
      <c r="LT91" s="288"/>
      <c r="LU91" s="288"/>
      <c r="LV91" s="288"/>
      <c r="LW91" s="288"/>
      <c r="LX91" s="288"/>
      <c r="LY91" s="288"/>
      <c r="LZ91" s="288"/>
      <c r="MA91" s="288"/>
      <c r="MB91" s="288"/>
      <c r="MC91" s="288"/>
      <c r="MD91" s="288"/>
      <c r="ME91" s="288"/>
      <c r="MF91" s="288"/>
      <c r="MG91" s="288"/>
      <c r="MH91" s="288"/>
      <c r="MI91" s="288"/>
      <c r="MJ91" s="288"/>
      <c r="MK91" s="288"/>
      <c r="ML91" s="288"/>
      <c r="MM91" s="288"/>
      <c r="MN91" s="288"/>
      <c r="MO91" s="288"/>
      <c r="MP91" s="288"/>
      <c r="MQ91" s="288"/>
      <c r="MR91" s="288"/>
      <c r="MS91" s="288"/>
      <c r="MT91" s="288"/>
      <c r="MU91" s="288"/>
      <c r="MV91" s="288"/>
      <c r="MW91" s="288"/>
      <c r="MX91" s="288"/>
      <c r="MY91" s="288"/>
      <c r="MZ91" s="288"/>
      <c r="NA91" s="288"/>
      <c r="NB91" s="288"/>
      <c r="NC91" s="288"/>
      <c r="ND91" s="288"/>
      <c r="NE91" s="288"/>
      <c r="NF91" s="288"/>
      <c r="NG91" s="288"/>
      <c r="NH91" s="288"/>
      <c r="NI91" s="288"/>
      <c r="NJ91" s="288"/>
      <c r="NK91" s="288"/>
      <c r="NL91" s="288"/>
      <c r="NM91" s="288"/>
      <c r="NN91" s="288"/>
      <c r="NO91" s="288"/>
      <c r="NP91" s="288"/>
      <c r="NQ91" s="288"/>
      <c r="NR91" s="288"/>
      <c r="NS91" s="288"/>
      <c r="NT91" s="288"/>
      <c r="NU91" s="288"/>
      <c r="NV91" s="288"/>
      <c r="NW91" s="288"/>
      <c r="NX91" s="288"/>
      <c r="NY91" s="288"/>
      <c r="NZ91" s="288"/>
      <c r="OA91" s="288"/>
      <c r="OB91" s="288"/>
      <c r="OC91" s="288"/>
      <c r="OD91" s="288"/>
      <c r="OE91" s="288"/>
      <c r="OF91" s="288"/>
      <c r="OG91" s="288"/>
      <c r="OH91" s="288"/>
      <c r="OI91" s="288"/>
      <c r="OJ91" s="288"/>
      <c r="OK91" s="288"/>
      <c r="OL91" s="288"/>
      <c r="OM91" s="288"/>
      <c r="ON91" s="288"/>
      <c r="OO91" s="288"/>
      <c r="OP91" s="288"/>
      <c r="OQ91" s="288"/>
      <c r="OR91" s="288"/>
      <c r="OS91" s="288"/>
      <c r="OT91" s="288"/>
      <c r="OU91" s="288"/>
      <c r="OV91" s="288"/>
      <c r="OW91" s="288"/>
      <c r="OX91" s="288"/>
      <c r="OY91" s="288"/>
      <c r="OZ91" s="288"/>
      <c r="PA91" s="288"/>
      <c r="PB91" s="288"/>
      <c r="PC91" s="288"/>
      <c r="PD91" s="288"/>
      <c r="PE91" s="288"/>
      <c r="PF91" s="288"/>
      <c r="PG91" s="288"/>
      <c r="PH91" s="288"/>
      <c r="PI91" s="288"/>
      <c r="PJ91" s="288"/>
      <c r="PK91" s="288"/>
      <c r="PL91" s="288"/>
      <c r="PM91" s="288"/>
      <c r="PN91" s="288"/>
      <c r="PO91" s="288"/>
      <c r="PP91" s="288"/>
      <c r="PQ91" s="288"/>
      <c r="PR91" s="288"/>
      <c r="PS91" s="288"/>
      <c r="PT91" s="288"/>
      <c r="PU91" s="288"/>
      <c r="PV91" s="288"/>
      <c r="PW91" s="288"/>
      <c r="PX91" s="288"/>
      <c r="PY91" s="288"/>
      <c r="PZ91" s="288"/>
      <c r="QA91" s="288"/>
      <c r="QB91" s="288"/>
      <c r="QC91" s="288"/>
      <c r="QD91" s="288"/>
      <c r="QE91" s="288"/>
      <c r="QF91" s="288"/>
      <c r="QG91" s="288"/>
      <c r="QH91" s="288"/>
      <c r="QI91" s="288"/>
      <c r="QJ91" s="288"/>
      <c r="QK91" s="288"/>
      <c r="QL91" s="288"/>
      <c r="QM91" s="288"/>
      <c r="QN91" s="288"/>
      <c r="QO91" s="288"/>
      <c r="QP91" s="288"/>
      <c r="QQ91" s="288"/>
      <c r="QR91" s="288"/>
      <c r="QS91" s="288"/>
      <c r="QT91" s="288"/>
      <c r="QU91" s="288"/>
      <c r="QV91" s="288"/>
      <c r="QW91" s="288"/>
      <c r="QX91" s="288"/>
      <c r="QY91" s="288"/>
      <c r="QZ91" s="288"/>
      <c r="RA91" s="288"/>
      <c r="RB91" s="288"/>
      <c r="RC91" s="288"/>
      <c r="RD91" s="288"/>
      <c r="RE91" s="288"/>
      <c r="RF91" s="288"/>
      <c r="RG91" s="288"/>
      <c r="RH91" s="288"/>
      <c r="RI91" s="288"/>
      <c r="RJ91" s="288"/>
      <c r="RK91" s="288"/>
      <c r="RL91" s="288"/>
      <c r="RM91" s="288"/>
      <c r="RN91" s="288"/>
      <c r="RO91" s="288"/>
      <c r="RP91" s="288"/>
      <c r="RQ91" s="288"/>
      <c r="RR91" s="288"/>
      <c r="RS91" s="288"/>
      <c r="RT91" s="288"/>
      <c r="RU91" s="288"/>
      <c r="RV91" s="288"/>
      <c r="RW91" s="288"/>
      <c r="RX91" s="288"/>
      <c r="RY91" s="288"/>
      <c r="RZ91" s="288"/>
      <c r="SA91" s="288"/>
      <c r="SB91" s="288"/>
      <c r="SC91" s="288"/>
      <c r="SD91" s="288"/>
      <c r="SE91" s="288"/>
      <c r="SF91" s="288"/>
      <c r="SG91" s="288"/>
      <c r="SH91" s="288"/>
      <c r="SI91" s="288"/>
      <c r="SJ91" s="288"/>
      <c r="SK91" s="288"/>
      <c r="SL91" s="288"/>
      <c r="SM91" s="288"/>
      <c r="SN91" s="288"/>
      <c r="SO91" s="288"/>
      <c r="SP91" s="288"/>
      <c r="SQ91" s="288"/>
      <c r="SR91" s="288"/>
      <c r="SS91" s="288"/>
      <c r="ST91" s="288"/>
      <c r="SU91" s="288"/>
      <c r="SV91" s="288"/>
      <c r="SW91" s="288"/>
      <c r="SX91" s="288"/>
      <c r="SY91" s="288"/>
      <c r="SZ91" s="288"/>
      <c r="TA91" s="288"/>
      <c r="TB91" s="288"/>
      <c r="TC91" s="288"/>
      <c r="TD91" s="288"/>
      <c r="TE91" s="288"/>
      <c r="TF91" s="288"/>
      <c r="TG91" s="288"/>
      <c r="TH91" s="288"/>
      <c r="TI91" s="288"/>
      <c r="TJ91" s="288"/>
      <c r="TK91" s="288"/>
      <c r="TL91" s="288"/>
      <c r="TM91" s="288"/>
      <c r="TN91" s="288"/>
      <c r="TO91" s="288"/>
      <c r="TP91" s="288"/>
      <c r="TQ91" s="288"/>
      <c r="TR91" s="288"/>
      <c r="TS91" s="288"/>
      <c r="TT91" s="288"/>
      <c r="TU91" s="288"/>
      <c r="TV91" s="288"/>
      <c r="TW91" s="288"/>
      <c r="TX91" s="288"/>
      <c r="TY91" s="288"/>
      <c r="TZ91" s="288"/>
      <c r="UA91" s="288"/>
      <c r="UB91" s="288"/>
      <c r="UC91" s="288"/>
      <c r="UD91" s="288"/>
      <c r="UE91" s="288"/>
      <c r="UF91" s="288"/>
      <c r="UG91" s="288"/>
      <c r="UH91" s="288"/>
      <c r="UI91" s="288"/>
      <c r="UJ91" s="288"/>
      <c r="UK91" s="288"/>
      <c r="UL91" s="288"/>
      <c r="UM91" s="288"/>
      <c r="UN91" s="288"/>
      <c r="UO91" s="288"/>
      <c r="UP91" s="288"/>
      <c r="UQ91" s="288"/>
      <c r="UR91" s="288"/>
      <c r="US91" s="288"/>
      <c r="UT91" s="288"/>
      <c r="UU91" s="288"/>
      <c r="UV91" s="288"/>
      <c r="UW91" s="288"/>
      <c r="UX91" s="288"/>
      <c r="UY91" s="288"/>
      <c r="UZ91" s="288"/>
      <c r="VA91" s="288"/>
      <c r="VB91" s="288"/>
      <c r="VC91" s="288"/>
      <c r="VD91" s="288"/>
      <c r="VE91" s="288"/>
      <c r="VF91" s="288"/>
      <c r="VG91" s="288"/>
      <c r="VH91" s="288"/>
      <c r="VI91" s="288"/>
      <c r="VJ91" s="288"/>
      <c r="VK91" s="288"/>
      <c r="VL91" s="288"/>
      <c r="VM91" s="288"/>
      <c r="VN91" s="288"/>
      <c r="VO91" s="288"/>
      <c r="VP91" s="288"/>
      <c r="VQ91" s="288"/>
      <c r="VR91" s="288"/>
      <c r="VS91" s="288"/>
      <c r="VT91" s="288"/>
      <c r="VU91" s="288"/>
      <c r="VV91" s="288"/>
      <c r="VW91" s="288"/>
      <c r="VX91" s="288"/>
      <c r="VY91" s="288"/>
      <c r="VZ91" s="288"/>
      <c r="WA91" s="288"/>
      <c r="WB91" s="288"/>
      <c r="WC91" s="288"/>
      <c r="WD91" s="288"/>
      <c r="WE91" s="288"/>
      <c r="WF91" s="288"/>
      <c r="WG91" s="288"/>
      <c r="WH91" s="288"/>
      <c r="WI91" s="288"/>
      <c r="WJ91" s="288"/>
      <c r="WK91" s="288"/>
      <c r="WL91" s="288"/>
      <c r="WM91" s="288"/>
      <c r="WN91" s="288"/>
      <c r="WO91" s="288"/>
      <c r="WP91" s="288"/>
      <c r="WQ91" s="288"/>
      <c r="WR91" s="288"/>
      <c r="WS91" s="288"/>
      <c r="WT91" s="288"/>
      <c r="WU91" s="288"/>
      <c r="WV91" s="288"/>
      <c r="WW91" s="288"/>
      <c r="WX91" s="288"/>
      <c r="WY91" s="288"/>
      <c r="WZ91" s="288"/>
      <c r="XA91" s="288"/>
      <c r="XB91" s="288"/>
      <c r="XC91" s="288"/>
      <c r="XD91" s="288"/>
      <c r="XE91" s="288"/>
      <c r="XF91" s="288"/>
      <c r="XG91" s="288"/>
      <c r="XH91" s="288"/>
      <c r="XI91" s="288"/>
      <c r="XJ91" s="288"/>
      <c r="XK91" s="288"/>
      <c r="XL91" s="288"/>
      <c r="XM91" s="288"/>
      <c r="XN91" s="288"/>
      <c r="XO91" s="288"/>
      <c r="XP91" s="288"/>
      <c r="XQ91" s="288"/>
      <c r="XR91" s="288"/>
      <c r="XS91" s="288"/>
      <c r="XT91" s="288"/>
      <c r="XU91" s="288"/>
      <c r="XV91" s="288"/>
      <c r="XW91" s="288"/>
      <c r="XX91" s="288"/>
      <c r="XY91" s="288"/>
      <c r="XZ91" s="288"/>
      <c r="YA91" s="288"/>
      <c r="YB91" s="288"/>
      <c r="YC91" s="288"/>
      <c r="YD91" s="288"/>
      <c r="YE91" s="288"/>
      <c r="YF91" s="288"/>
      <c r="YG91" s="288"/>
      <c r="YH91" s="288"/>
      <c r="YI91" s="288"/>
      <c r="YJ91" s="288"/>
      <c r="YK91" s="288"/>
      <c r="YL91" s="288"/>
      <c r="YM91" s="288"/>
      <c r="YN91" s="288"/>
      <c r="YO91" s="288"/>
      <c r="YP91" s="288"/>
      <c r="YQ91" s="288"/>
      <c r="YR91" s="288"/>
      <c r="YS91" s="288"/>
      <c r="YT91" s="288"/>
      <c r="YU91" s="288"/>
      <c r="YV91" s="288"/>
      <c r="YW91" s="288"/>
      <c r="YX91" s="288"/>
      <c r="YY91" s="288"/>
      <c r="YZ91" s="288"/>
      <c r="ZA91" s="288"/>
      <c r="ZB91" s="288"/>
      <c r="ZC91" s="288"/>
      <c r="ZD91" s="288"/>
      <c r="ZE91" s="288"/>
      <c r="ZF91" s="288"/>
      <c r="ZG91" s="288"/>
      <c r="ZH91" s="288"/>
      <c r="ZI91" s="288"/>
      <c r="ZJ91" s="288"/>
      <c r="ZK91" s="288"/>
      <c r="ZL91" s="288"/>
      <c r="ZM91" s="288"/>
      <c r="ZN91" s="288"/>
      <c r="ZO91" s="288"/>
      <c r="ZP91" s="288"/>
      <c r="ZQ91" s="288"/>
      <c r="ZR91" s="288"/>
      <c r="ZS91" s="288"/>
      <c r="ZT91" s="288"/>
      <c r="ZU91" s="288"/>
      <c r="ZV91" s="288"/>
      <c r="ZW91" s="288"/>
      <c r="ZX91" s="288"/>
      <c r="ZY91" s="288"/>
      <c r="ZZ91" s="288"/>
      <c r="AAA91" s="288"/>
      <c r="AAB91" s="288"/>
      <c r="AAC91" s="288"/>
      <c r="AAD91" s="288"/>
      <c r="AAE91" s="288"/>
      <c r="AAF91" s="288"/>
      <c r="AAG91" s="288"/>
      <c r="AAH91" s="288"/>
      <c r="AAI91" s="288"/>
      <c r="AAJ91" s="288"/>
      <c r="AAK91" s="288"/>
      <c r="AAL91" s="288"/>
      <c r="AAM91" s="288"/>
      <c r="AAN91" s="288"/>
      <c r="AAO91" s="288"/>
      <c r="AAP91" s="288"/>
      <c r="AAQ91" s="288"/>
      <c r="AAR91" s="288"/>
      <c r="AAS91" s="288"/>
      <c r="AAT91" s="288"/>
      <c r="AAU91" s="288"/>
      <c r="AAV91" s="288"/>
      <c r="AAW91" s="288"/>
      <c r="AAX91" s="288"/>
      <c r="AAY91" s="288"/>
      <c r="AAZ91" s="288"/>
      <c r="ABA91" s="288"/>
      <c r="ABB91" s="288"/>
      <c r="ABC91" s="288"/>
      <c r="ABD91" s="288"/>
      <c r="ABE91" s="288"/>
      <c r="ABF91" s="288"/>
      <c r="ABG91" s="288"/>
      <c r="ABH91" s="288"/>
      <c r="ABI91" s="288"/>
      <c r="ABJ91" s="288"/>
      <c r="ABK91" s="288"/>
      <c r="ABL91" s="288"/>
      <c r="ABM91" s="288"/>
      <c r="ABN91" s="288"/>
      <c r="ABO91" s="288"/>
      <c r="ABP91" s="288"/>
      <c r="ABQ91" s="288"/>
      <c r="ABR91" s="288"/>
      <c r="ABS91" s="288"/>
      <c r="ABT91" s="288"/>
      <c r="ABU91" s="288"/>
      <c r="ABV91" s="288"/>
      <c r="ABW91" s="288"/>
      <c r="ABX91" s="288"/>
      <c r="ABY91" s="288"/>
      <c r="ABZ91" s="288"/>
      <c r="ACA91" s="288"/>
      <c r="ACB91" s="288"/>
      <c r="ACC91" s="288"/>
      <c r="ACD91" s="288"/>
      <c r="ACE91" s="288"/>
      <c r="ACF91" s="288"/>
      <c r="ACG91" s="288"/>
      <c r="ACH91" s="288"/>
      <c r="ACI91" s="288"/>
      <c r="ACJ91" s="288"/>
      <c r="ACK91" s="288"/>
      <c r="ACL91" s="288"/>
      <c r="ACM91" s="288"/>
      <c r="ACN91" s="288"/>
      <c r="ACO91" s="288"/>
      <c r="ACP91" s="288"/>
      <c r="ACQ91" s="288"/>
      <c r="ACR91" s="288"/>
      <c r="ACS91" s="288"/>
      <c r="ACT91" s="288"/>
      <c r="ACU91" s="288"/>
      <c r="ACV91" s="288"/>
      <c r="ACW91" s="288"/>
      <c r="ACX91" s="288"/>
      <c r="ACY91" s="288"/>
      <c r="ACZ91" s="288"/>
      <c r="ADA91" s="288"/>
      <c r="ADB91" s="288"/>
      <c r="ADC91" s="288"/>
      <c r="ADD91" s="288"/>
      <c r="ADE91" s="288"/>
      <c r="ADF91" s="288"/>
      <c r="ADG91" s="288"/>
      <c r="ADH91" s="288"/>
      <c r="ADI91" s="288"/>
      <c r="ADJ91" s="288"/>
      <c r="ADK91" s="288"/>
      <c r="ADL91" s="288"/>
      <c r="ADM91" s="288"/>
      <c r="ADN91" s="288"/>
      <c r="ADO91" s="288"/>
      <c r="ADP91" s="288"/>
      <c r="ADQ91" s="288"/>
      <c r="ADR91" s="288"/>
      <c r="ADS91" s="288"/>
      <c r="ADT91" s="288"/>
      <c r="ADU91" s="288"/>
      <c r="ADV91" s="288"/>
      <c r="ADW91" s="288"/>
      <c r="ADX91" s="288"/>
      <c r="ADY91" s="288"/>
      <c r="ADZ91" s="288"/>
      <c r="AEA91" s="288"/>
      <c r="AEB91" s="288"/>
      <c r="AEC91" s="288"/>
      <c r="AED91" s="288"/>
      <c r="AEE91" s="288"/>
      <c r="AEF91" s="288"/>
      <c r="AEG91" s="288"/>
      <c r="AEH91" s="288"/>
      <c r="AEI91" s="288"/>
      <c r="AEJ91" s="288"/>
      <c r="AEK91" s="288"/>
      <c r="AEL91" s="288"/>
      <c r="AEM91" s="288"/>
      <c r="AEN91" s="288"/>
      <c r="AEO91" s="288"/>
      <c r="AEP91" s="288"/>
      <c r="AEQ91" s="288"/>
      <c r="AER91" s="288"/>
      <c r="AES91" s="288"/>
      <c r="AET91" s="288"/>
      <c r="AEU91" s="288"/>
      <c r="AEV91" s="288"/>
      <c r="AEW91" s="288"/>
      <c r="AEX91" s="288"/>
      <c r="AEY91" s="288"/>
      <c r="AEZ91" s="288"/>
      <c r="AFA91" s="288"/>
      <c r="AFB91" s="288"/>
      <c r="AFC91" s="288"/>
      <c r="AFD91" s="288"/>
      <c r="AFE91" s="288"/>
      <c r="AFF91" s="288"/>
      <c r="AFG91" s="288"/>
      <c r="AFH91" s="288"/>
      <c r="AFI91" s="288"/>
      <c r="AFJ91" s="288"/>
      <c r="AFK91" s="288"/>
      <c r="AFL91" s="288"/>
      <c r="AFM91" s="288"/>
      <c r="AFN91" s="288"/>
      <c r="AFO91" s="288"/>
      <c r="AFP91" s="288"/>
      <c r="AFQ91" s="288"/>
      <c r="AFR91" s="288"/>
      <c r="AFS91" s="288"/>
      <c r="AFT91" s="288"/>
      <c r="AFU91" s="288"/>
      <c r="AFV91" s="288"/>
      <c r="AFW91" s="288"/>
      <c r="AFX91" s="288"/>
      <c r="AFY91" s="288"/>
      <c r="AFZ91" s="288"/>
      <c r="AGA91" s="288"/>
      <c r="AGB91" s="288"/>
      <c r="AGC91" s="288"/>
      <c r="AGD91" s="288"/>
      <c r="AGE91" s="288"/>
      <c r="AGF91" s="288"/>
      <c r="AGG91" s="288"/>
      <c r="AGH91" s="288"/>
      <c r="AGI91" s="288"/>
      <c r="AGJ91" s="288"/>
      <c r="AGK91" s="288"/>
      <c r="AGL91" s="288"/>
      <c r="AGM91" s="288"/>
      <c r="AGN91" s="288"/>
      <c r="AGO91" s="288"/>
      <c r="AGP91" s="288"/>
      <c r="AGQ91" s="288"/>
      <c r="AGR91" s="288"/>
      <c r="AGS91" s="288"/>
      <c r="AGT91" s="288"/>
      <c r="AGU91" s="288"/>
      <c r="AGV91" s="288"/>
      <c r="AGW91" s="288"/>
      <c r="AGX91" s="288"/>
      <c r="AGY91" s="288"/>
      <c r="AGZ91" s="288"/>
      <c r="AHA91" s="288"/>
      <c r="AHB91" s="288"/>
      <c r="AHC91" s="288"/>
      <c r="AHD91" s="288"/>
      <c r="AHE91" s="288"/>
      <c r="AHF91" s="288"/>
      <c r="AHG91" s="288"/>
      <c r="AHH91" s="288"/>
      <c r="AHI91" s="288"/>
      <c r="AHJ91" s="288"/>
      <c r="AHK91" s="288"/>
      <c r="AHL91" s="288"/>
      <c r="AHM91" s="288"/>
      <c r="AHN91" s="288"/>
      <c r="AHO91" s="288"/>
      <c r="AHP91" s="288"/>
      <c r="AHQ91" s="288"/>
      <c r="AHR91" s="288"/>
      <c r="AHS91" s="288"/>
      <c r="AHT91" s="288"/>
      <c r="AHU91" s="288"/>
      <c r="AHV91" s="288"/>
      <c r="AHW91" s="288"/>
      <c r="AHX91" s="288"/>
      <c r="AHY91" s="288"/>
      <c r="AHZ91" s="288"/>
      <c r="AIA91" s="288"/>
      <c r="AIB91" s="288"/>
      <c r="AIC91" s="288"/>
      <c r="AID91" s="288"/>
      <c r="AIE91" s="288"/>
      <c r="AIF91" s="288"/>
      <c r="AIG91" s="288"/>
      <c r="AIH91" s="288"/>
      <c r="AII91" s="288"/>
      <c r="AIJ91" s="288"/>
      <c r="AIK91" s="288"/>
      <c r="AIL91" s="288"/>
      <c r="AIM91" s="288"/>
      <c r="AIN91" s="288"/>
      <c r="AIO91" s="288"/>
      <c r="AIP91" s="288"/>
      <c r="AIQ91" s="288"/>
      <c r="AIR91" s="288"/>
      <c r="AIS91" s="288"/>
      <c r="AIT91" s="288"/>
      <c r="AIU91" s="288"/>
      <c r="AIV91" s="288"/>
      <c r="AIW91" s="288"/>
      <c r="AIX91" s="288"/>
      <c r="AIY91" s="288"/>
      <c r="AIZ91" s="288"/>
      <c r="AJA91" s="288"/>
      <c r="AJB91" s="288"/>
      <c r="AJC91" s="288"/>
      <c r="AJD91" s="288"/>
      <c r="AJE91" s="288"/>
      <c r="AJF91" s="288"/>
      <c r="AJG91" s="288"/>
      <c r="AJH91" s="288"/>
      <c r="AJI91" s="288"/>
      <c r="AJJ91" s="288"/>
      <c r="AJK91" s="288"/>
      <c r="AJL91" s="288"/>
      <c r="AJM91" s="288"/>
      <c r="AJN91" s="288"/>
      <c r="AJO91" s="288"/>
      <c r="AJP91" s="288"/>
      <c r="AJQ91" s="288"/>
      <c r="AJR91" s="288"/>
      <c r="AJS91" s="288"/>
      <c r="AJT91" s="288"/>
      <c r="AJU91" s="288"/>
      <c r="AJV91" s="288"/>
      <c r="AJW91" s="288"/>
      <c r="AJX91" s="288"/>
      <c r="AJY91" s="288"/>
      <c r="AJZ91" s="288"/>
      <c r="AKA91" s="288"/>
      <c r="AKB91" s="288"/>
      <c r="AKC91" s="288"/>
      <c r="AKD91" s="288"/>
      <c r="AKE91" s="288"/>
      <c r="AKF91" s="288"/>
      <c r="AKG91" s="288"/>
      <c r="AKH91" s="288"/>
      <c r="AKI91" s="288"/>
      <c r="AKJ91" s="288"/>
      <c r="AKK91" s="288"/>
      <c r="AKL91" s="288"/>
      <c r="AKM91" s="288"/>
      <c r="AKN91" s="288"/>
      <c r="AKO91" s="288"/>
      <c r="AKP91" s="288"/>
      <c r="AKQ91" s="288"/>
      <c r="AKR91" s="288"/>
      <c r="AKS91" s="288"/>
      <c r="AKT91" s="288"/>
      <c r="AKU91" s="288"/>
      <c r="AKV91" s="288"/>
      <c r="AKW91" s="288"/>
      <c r="AKX91" s="288"/>
      <c r="AKY91" s="288"/>
      <c r="AKZ91" s="288"/>
      <c r="ALA91" s="288"/>
      <c r="ALB91" s="288"/>
      <c r="ALC91" s="288"/>
      <c r="ALD91" s="288"/>
      <c r="ALE91" s="288"/>
      <c r="ALF91" s="288"/>
      <c r="ALG91" s="288"/>
      <c r="ALH91" s="288"/>
      <c r="ALI91" s="288"/>
      <c r="ALJ91" s="288"/>
      <c r="ALK91" s="288"/>
      <c r="ALL91" s="288"/>
      <c r="ALM91" s="288"/>
      <c r="ALN91" s="288"/>
      <c r="ALO91" s="288"/>
      <c r="ALP91" s="288"/>
      <c r="ALQ91" s="288"/>
      <c r="ALR91" s="288"/>
      <c r="ALS91" s="288"/>
      <c r="ALT91" s="288"/>
      <c r="ALU91" s="288"/>
      <c r="ALV91" s="288"/>
      <c r="ALW91" s="288"/>
      <c r="ALX91" s="288"/>
      <c r="ALY91" s="288"/>
      <c r="ALZ91" s="288"/>
      <c r="AMA91" s="288"/>
      <c r="AMB91" s="288"/>
      <c r="AMC91" s="288"/>
      <c r="AMD91" s="288"/>
      <c r="AME91" s="288"/>
      <c r="AMF91" s="288"/>
      <c r="AMG91" s="288"/>
      <c r="AMH91" s="288"/>
      <c r="AMI91" s="288"/>
      <c r="AMJ91" s="288"/>
      <c r="AMK91" s="288"/>
      <c r="AML91" s="288"/>
      <c r="AMM91" s="288"/>
      <c r="AMN91" s="288"/>
      <c r="AMO91" s="288"/>
      <c r="AMP91" s="288"/>
      <c r="AMQ91" s="288"/>
      <c r="AMR91" s="288"/>
      <c r="AMS91" s="288"/>
      <c r="AMT91" s="288"/>
      <c r="AMU91" s="288"/>
      <c r="AMV91" s="288"/>
      <c r="AMW91" s="288"/>
      <c r="AMX91" s="288"/>
      <c r="AMY91" s="288"/>
      <c r="AMZ91" s="288"/>
      <c r="ANA91" s="288"/>
      <c r="ANB91" s="288"/>
      <c r="ANC91" s="288"/>
      <c r="AND91" s="288"/>
      <c r="ANE91" s="288"/>
      <c r="ANF91" s="288"/>
      <c r="ANG91" s="288"/>
      <c r="ANH91" s="288"/>
      <c r="ANI91" s="288"/>
      <c r="ANJ91" s="288"/>
      <c r="ANK91" s="288"/>
      <c r="ANL91" s="288"/>
      <c r="ANM91" s="288"/>
      <c r="ANN91" s="288"/>
      <c r="ANO91" s="288"/>
      <c r="ANP91" s="288"/>
      <c r="ANQ91" s="288"/>
      <c r="ANR91" s="288"/>
      <c r="ANS91" s="288"/>
      <c r="ANT91" s="288"/>
      <c r="ANU91" s="288"/>
      <c r="ANV91" s="288"/>
      <c r="ANW91" s="288"/>
      <c r="ANX91" s="288"/>
      <c r="ANY91" s="288"/>
      <c r="ANZ91" s="288"/>
      <c r="AOA91" s="288"/>
      <c r="AOB91" s="288"/>
      <c r="AOC91" s="288"/>
      <c r="AOD91" s="288"/>
      <c r="AOE91" s="288"/>
      <c r="AOF91" s="288"/>
      <c r="AOG91" s="288"/>
      <c r="AOH91" s="288"/>
      <c r="AOI91" s="288"/>
      <c r="AOJ91" s="288"/>
      <c r="AOK91" s="288"/>
      <c r="AOL91" s="288"/>
      <c r="AOM91" s="288"/>
      <c r="AON91" s="288"/>
      <c r="AOO91" s="288"/>
      <c r="AOP91" s="288"/>
      <c r="AOQ91" s="288"/>
      <c r="AOR91" s="288"/>
      <c r="AOS91" s="288"/>
      <c r="AOT91" s="288"/>
      <c r="AOU91" s="288"/>
      <c r="AOV91" s="288"/>
      <c r="AOW91" s="288"/>
      <c r="AOX91" s="288"/>
      <c r="AOY91" s="288"/>
      <c r="AOZ91" s="288"/>
      <c r="APA91" s="288"/>
      <c r="APB91" s="288"/>
      <c r="APC91" s="288"/>
      <c r="APD91" s="288"/>
      <c r="APE91" s="288"/>
      <c r="APF91" s="288"/>
      <c r="APG91" s="288"/>
      <c r="APH91" s="288"/>
      <c r="API91" s="288"/>
      <c r="APJ91" s="288"/>
      <c r="APK91" s="288"/>
      <c r="APL91" s="288"/>
      <c r="APM91" s="288"/>
      <c r="APN91" s="288"/>
      <c r="APO91" s="288"/>
      <c r="APP91" s="288"/>
      <c r="APQ91" s="288"/>
      <c r="APR91" s="288"/>
      <c r="APS91" s="288"/>
      <c r="APT91" s="288"/>
      <c r="APU91" s="288"/>
      <c r="APV91" s="288"/>
      <c r="APW91" s="288"/>
      <c r="APX91" s="288"/>
      <c r="APY91" s="288"/>
      <c r="APZ91" s="288"/>
      <c r="AQA91" s="288"/>
      <c r="AQB91" s="288"/>
      <c r="AQC91" s="288"/>
      <c r="AQD91" s="288"/>
      <c r="AQE91" s="288"/>
      <c r="AQF91" s="288"/>
      <c r="AQG91" s="288"/>
      <c r="AQH91" s="288"/>
      <c r="AQI91" s="288"/>
      <c r="AQJ91" s="288"/>
      <c r="AQK91" s="288"/>
      <c r="AQL91" s="288"/>
      <c r="AQM91" s="288"/>
      <c r="AQN91" s="288"/>
      <c r="AQO91" s="288"/>
      <c r="AQP91" s="288"/>
      <c r="AQQ91" s="288"/>
      <c r="AQR91" s="288"/>
      <c r="AQS91" s="288"/>
      <c r="AQT91" s="288"/>
      <c r="AQU91" s="288"/>
      <c r="AQV91" s="288"/>
      <c r="AQW91" s="288"/>
      <c r="AQX91" s="288"/>
      <c r="AQY91" s="288"/>
      <c r="AQZ91" s="288"/>
      <c r="ARA91" s="288"/>
      <c r="ARB91" s="288"/>
      <c r="ARC91" s="288"/>
      <c r="ARD91" s="288"/>
      <c r="ARE91" s="288"/>
      <c r="ARF91" s="288"/>
      <c r="ARG91" s="288"/>
      <c r="ARH91" s="288"/>
      <c r="ARI91" s="288"/>
      <c r="ARJ91" s="288"/>
      <c r="ARK91" s="288"/>
      <c r="ARL91" s="288"/>
      <c r="ARM91" s="288"/>
      <c r="ARN91" s="288"/>
      <c r="ARO91" s="288"/>
      <c r="ARP91" s="288"/>
      <c r="ARQ91" s="288"/>
      <c r="ARR91" s="288"/>
      <c r="ARS91" s="288"/>
      <c r="ART91" s="288"/>
      <c r="ARU91" s="288"/>
      <c r="ARV91" s="288"/>
      <c r="ARW91" s="288"/>
      <c r="ARX91" s="288"/>
      <c r="ARY91" s="288"/>
      <c r="ARZ91" s="288"/>
      <c r="ASA91" s="288"/>
      <c r="ASB91" s="288"/>
      <c r="ASC91" s="288"/>
      <c r="ASD91" s="288"/>
      <c r="ASE91" s="288"/>
      <c r="ASF91" s="288"/>
      <c r="ASG91" s="288"/>
      <c r="ASH91" s="288"/>
      <c r="ASI91" s="288"/>
      <c r="ASJ91" s="288"/>
      <c r="ASK91" s="288"/>
      <c r="ASL91" s="288"/>
      <c r="ASM91" s="288"/>
      <c r="ASN91" s="288"/>
      <c r="ASO91" s="288"/>
      <c r="ASP91" s="288"/>
      <c r="ASQ91" s="288"/>
      <c r="ASR91" s="288"/>
      <c r="ASS91" s="288"/>
      <c r="AST91" s="288"/>
      <c r="ASU91" s="288"/>
      <c r="ASV91" s="288"/>
      <c r="ASW91" s="288"/>
      <c r="ASX91" s="288"/>
      <c r="ASY91" s="288"/>
      <c r="ASZ91" s="288"/>
      <c r="ATA91" s="288"/>
      <c r="ATB91" s="288"/>
      <c r="ATC91" s="288"/>
      <c r="ATD91" s="288"/>
      <c r="ATE91" s="288"/>
      <c r="ATF91" s="288"/>
      <c r="ATG91" s="288"/>
      <c r="ATH91" s="288"/>
      <c r="ATI91" s="288"/>
      <c r="ATJ91" s="288"/>
      <c r="ATK91" s="288"/>
      <c r="ATL91" s="288"/>
      <c r="ATM91" s="288"/>
      <c r="ATN91" s="288"/>
      <c r="ATO91" s="288"/>
      <c r="ATP91" s="288"/>
      <c r="ATQ91" s="288"/>
      <c r="ATR91" s="288"/>
      <c r="ATS91" s="288"/>
      <c r="ATT91" s="288"/>
      <c r="ATU91" s="288"/>
      <c r="ATV91" s="288"/>
      <c r="ATW91" s="288"/>
      <c r="ATX91" s="288"/>
      <c r="ATY91" s="288"/>
      <c r="ATZ91" s="288"/>
      <c r="AUA91" s="288"/>
      <c r="AUB91" s="288"/>
      <c r="AUC91" s="288"/>
      <c r="AUD91" s="288"/>
      <c r="AUE91" s="288"/>
      <c r="AUF91" s="288"/>
      <c r="AUG91" s="288"/>
      <c r="AUH91" s="288"/>
      <c r="AUI91" s="288"/>
      <c r="AUJ91" s="288"/>
      <c r="AUK91" s="288"/>
      <c r="AUL91" s="288"/>
      <c r="AUM91" s="288"/>
      <c r="AUN91" s="288"/>
      <c r="AUO91" s="288"/>
      <c r="AUP91" s="288"/>
      <c r="AUQ91" s="288"/>
      <c r="AUR91" s="288"/>
      <c r="AUS91" s="288"/>
      <c r="AUT91" s="288"/>
      <c r="AUU91" s="288"/>
      <c r="AUV91" s="288"/>
      <c r="AUW91" s="288"/>
      <c r="AUX91" s="288"/>
      <c r="AUY91" s="288"/>
      <c r="AUZ91" s="288"/>
      <c r="AVA91" s="288"/>
      <c r="AVB91" s="288"/>
      <c r="AVC91" s="288"/>
      <c r="AVD91" s="288"/>
      <c r="AVE91" s="288"/>
      <c r="AVF91" s="288"/>
      <c r="AVG91" s="288"/>
      <c r="AVH91" s="288"/>
      <c r="AVI91" s="288"/>
      <c r="AVJ91" s="288"/>
      <c r="AVK91" s="288"/>
      <c r="AVL91" s="288"/>
      <c r="AVM91" s="288"/>
      <c r="AVN91" s="288"/>
      <c r="AVO91" s="288"/>
      <c r="AVP91" s="288"/>
      <c r="AVQ91" s="288"/>
      <c r="AVR91" s="288"/>
      <c r="AVS91" s="288"/>
      <c r="AVT91" s="288"/>
      <c r="AVU91" s="288"/>
      <c r="AVV91" s="288"/>
      <c r="AVW91" s="288"/>
      <c r="AVX91" s="288"/>
      <c r="AVY91" s="288"/>
      <c r="AVZ91" s="288"/>
      <c r="AWA91" s="288"/>
      <c r="AWB91" s="288"/>
      <c r="AWC91" s="288"/>
      <c r="AWD91" s="288"/>
      <c r="AWE91" s="288"/>
      <c r="AWF91" s="288"/>
      <c r="AWG91" s="288"/>
      <c r="AWH91" s="288"/>
      <c r="AWI91" s="288"/>
      <c r="AWJ91" s="288"/>
      <c r="AWK91" s="288"/>
      <c r="AWL91" s="288"/>
      <c r="AWM91" s="288"/>
      <c r="AWN91" s="288"/>
      <c r="AWO91" s="288"/>
      <c r="AWP91" s="288"/>
      <c r="AWQ91" s="288"/>
      <c r="AWR91" s="288"/>
      <c r="AWS91" s="288"/>
      <c r="AWT91" s="288"/>
      <c r="AWU91" s="288"/>
      <c r="AWV91" s="288"/>
      <c r="AWW91" s="288"/>
      <c r="AWX91" s="288"/>
      <c r="AWY91" s="288"/>
      <c r="AWZ91" s="288"/>
      <c r="AXA91" s="288"/>
      <c r="AXB91" s="288"/>
      <c r="AXC91" s="288"/>
      <c r="AXD91" s="288"/>
      <c r="AXE91" s="288"/>
      <c r="AXF91" s="288"/>
      <c r="AXG91" s="288"/>
      <c r="AXH91" s="288"/>
      <c r="AXI91" s="288"/>
      <c r="AXJ91" s="288"/>
      <c r="AXK91" s="288"/>
      <c r="AXL91" s="288"/>
      <c r="AXM91" s="288"/>
      <c r="AXN91" s="288"/>
      <c r="AXO91" s="288"/>
      <c r="AXP91" s="288"/>
      <c r="AXQ91" s="288"/>
      <c r="AXR91" s="288"/>
      <c r="AXS91" s="288"/>
      <c r="AXT91" s="288"/>
      <c r="AXU91" s="288"/>
      <c r="AXV91" s="288"/>
      <c r="AXW91" s="288"/>
      <c r="AXX91" s="288"/>
      <c r="AXY91" s="288"/>
      <c r="AXZ91" s="288"/>
      <c r="AYA91" s="288"/>
      <c r="AYB91" s="288"/>
      <c r="AYC91" s="288"/>
      <c r="AYD91" s="288"/>
      <c r="AYE91" s="288"/>
      <c r="AYF91" s="288"/>
      <c r="AYG91" s="288"/>
      <c r="AYH91" s="288"/>
      <c r="AYI91" s="288"/>
      <c r="AYJ91" s="288"/>
      <c r="AYK91" s="288"/>
      <c r="AYL91" s="288"/>
      <c r="AYM91" s="288"/>
      <c r="AYN91" s="288"/>
      <c r="AYO91" s="288"/>
      <c r="AYP91" s="288"/>
      <c r="AYQ91" s="288"/>
      <c r="AYR91" s="288"/>
      <c r="AYS91" s="288"/>
      <c r="AYT91" s="288"/>
      <c r="AYU91" s="288"/>
      <c r="AYV91" s="288"/>
      <c r="AYW91" s="288"/>
      <c r="AYX91" s="288"/>
      <c r="AYY91" s="288"/>
      <c r="AYZ91" s="288"/>
      <c r="AZA91" s="288"/>
      <c r="AZB91" s="288"/>
      <c r="AZC91" s="288"/>
      <c r="AZD91" s="288"/>
      <c r="AZE91" s="288"/>
      <c r="AZF91" s="288"/>
      <c r="AZG91" s="288"/>
      <c r="AZH91" s="288"/>
      <c r="AZI91" s="288"/>
      <c r="AZJ91" s="288"/>
      <c r="AZK91" s="288"/>
      <c r="AZL91" s="288"/>
      <c r="AZM91" s="288"/>
      <c r="AZN91" s="288"/>
      <c r="AZO91" s="288"/>
      <c r="AZP91" s="288"/>
      <c r="AZQ91" s="288"/>
      <c r="AZR91" s="288"/>
      <c r="AZS91" s="288"/>
      <c r="AZT91" s="288"/>
      <c r="AZU91" s="288"/>
      <c r="AZV91" s="288"/>
      <c r="AZW91" s="288"/>
      <c r="AZX91" s="288"/>
      <c r="AZY91" s="288"/>
      <c r="AZZ91" s="288"/>
      <c r="BAA91" s="288"/>
      <c r="BAB91" s="288"/>
      <c r="BAC91" s="288"/>
      <c r="BAD91" s="288"/>
      <c r="BAE91" s="288"/>
      <c r="BAF91" s="288"/>
      <c r="BAG91" s="288"/>
      <c r="BAH91" s="288"/>
      <c r="BAI91" s="288"/>
      <c r="BAJ91" s="288"/>
      <c r="BAK91" s="288"/>
      <c r="BAL91" s="288"/>
      <c r="BAM91" s="288"/>
      <c r="BAN91" s="288"/>
      <c r="BAO91" s="288"/>
      <c r="BAP91" s="288"/>
      <c r="BAQ91" s="288"/>
      <c r="BAR91" s="288"/>
      <c r="BAS91" s="288"/>
      <c r="BAT91" s="288"/>
      <c r="BAU91" s="288"/>
      <c r="BAV91" s="288"/>
      <c r="BAW91" s="288"/>
      <c r="BAX91" s="288"/>
      <c r="BAY91" s="288"/>
      <c r="BAZ91" s="288"/>
      <c r="BBA91" s="288"/>
      <c r="BBB91" s="288"/>
      <c r="BBC91" s="288"/>
      <c r="BBD91" s="288"/>
      <c r="BBE91" s="288"/>
      <c r="BBF91" s="288"/>
      <c r="BBG91" s="288"/>
      <c r="BBH91" s="288"/>
      <c r="BBI91" s="288"/>
      <c r="BBJ91" s="288"/>
      <c r="BBK91" s="288"/>
      <c r="BBL91" s="288"/>
      <c r="BBM91" s="288"/>
      <c r="BBN91" s="288"/>
      <c r="BBO91" s="288"/>
      <c r="BBP91" s="288"/>
      <c r="BBQ91" s="288"/>
      <c r="BBR91" s="288"/>
      <c r="BBS91" s="288"/>
      <c r="BBT91" s="288"/>
      <c r="BBU91" s="288"/>
      <c r="BBV91" s="288"/>
      <c r="BBW91" s="288"/>
      <c r="BBX91" s="288"/>
      <c r="BBY91" s="288"/>
      <c r="BBZ91" s="288"/>
      <c r="BCA91" s="288"/>
      <c r="BCB91" s="288"/>
      <c r="BCC91" s="288"/>
      <c r="BCD91" s="288"/>
      <c r="BCE91" s="288"/>
      <c r="BCF91" s="288"/>
      <c r="BCG91" s="288"/>
      <c r="BCH91" s="288"/>
      <c r="BCI91" s="288"/>
      <c r="BCJ91" s="288"/>
      <c r="BCK91" s="288"/>
      <c r="BCL91" s="288"/>
      <c r="BCM91" s="288"/>
      <c r="BCN91" s="288"/>
      <c r="BCO91" s="288"/>
      <c r="BCP91" s="288"/>
      <c r="BCQ91" s="288"/>
      <c r="BCR91" s="288"/>
      <c r="BCS91" s="288"/>
      <c r="BCT91" s="288"/>
      <c r="BCU91" s="288"/>
      <c r="BCV91" s="288"/>
      <c r="BCW91" s="288"/>
      <c r="BCX91" s="288"/>
      <c r="BCY91" s="288"/>
      <c r="BCZ91" s="288"/>
      <c r="BDA91" s="288"/>
      <c r="BDB91" s="288"/>
      <c r="BDC91" s="288"/>
      <c r="BDD91" s="288"/>
      <c r="BDE91" s="288"/>
      <c r="BDF91" s="288"/>
      <c r="BDG91" s="288"/>
      <c r="BDH91" s="288"/>
      <c r="BDI91" s="288"/>
      <c r="BDJ91" s="288"/>
      <c r="BDK91" s="288"/>
      <c r="BDL91" s="288"/>
      <c r="BDM91" s="288"/>
      <c r="BDN91" s="288"/>
      <c r="BDO91" s="288"/>
      <c r="BDP91" s="288"/>
      <c r="BDQ91" s="288"/>
      <c r="BDR91" s="288"/>
      <c r="BDS91" s="288"/>
      <c r="BDT91" s="288"/>
      <c r="BDU91" s="288"/>
      <c r="BDV91" s="288"/>
      <c r="BDW91" s="288"/>
      <c r="BDX91" s="288"/>
      <c r="BDY91" s="288"/>
      <c r="BDZ91" s="288"/>
      <c r="BEA91" s="288"/>
      <c r="BEB91" s="288"/>
      <c r="BEC91" s="288"/>
      <c r="BED91" s="288"/>
      <c r="BEE91" s="288"/>
      <c r="BEF91" s="288"/>
      <c r="BEG91" s="288"/>
      <c r="BEH91" s="288"/>
      <c r="BEI91" s="288"/>
    </row>
    <row r="92" spans="1:1491" ht="15" customHeight="1" x14ac:dyDescent="0.25">
      <c r="A92" s="218" t="s">
        <v>1059</v>
      </c>
      <c r="B92" s="312" t="s">
        <v>2486</v>
      </c>
      <c r="C92" s="316">
        <v>44562</v>
      </c>
      <c r="D92" s="316">
        <v>46022</v>
      </c>
      <c r="E92" s="108">
        <v>1422</v>
      </c>
      <c r="F92" s="108">
        <v>1422</v>
      </c>
      <c r="G92" s="315">
        <v>1422</v>
      </c>
      <c r="H92" s="108">
        <v>1422</v>
      </c>
      <c r="I92" s="108">
        <f t="shared" ref="I92:I99" si="19">E92/25.462</f>
        <v>55.847930248998509</v>
      </c>
      <c r="J92" s="108">
        <f t="shared" ref="J92:L99" si="20">F92/25.462</f>
        <v>55.847930248998509</v>
      </c>
      <c r="K92" s="175"/>
      <c r="L92" s="175">
        <f t="shared" si="20"/>
        <v>55.847930248998509</v>
      </c>
      <c r="M92" s="175"/>
      <c r="N92" s="225" t="s">
        <v>918</v>
      </c>
      <c r="O92" s="467">
        <v>0</v>
      </c>
      <c r="P92" s="467">
        <v>0</v>
      </c>
      <c r="Q92" s="467">
        <v>0</v>
      </c>
      <c r="R92" s="467">
        <v>280</v>
      </c>
      <c r="S92" s="467">
        <v>420</v>
      </c>
      <c r="T92" s="467">
        <v>722</v>
      </c>
      <c r="U92" s="184">
        <v>0</v>
      </c>
      <c r="V92" s="453">
        <v>0</v>
      </c>
      <c r="W92" s="259" t="s">
        <v>1215</v>
      </c>
      <c r="X92" s="454">
        <v>0</v>
      </c>
      <c r="Y92" s="259" t="s">
        <v>924</v>
      </c>
      <c r="Z92" s="455" t="s">
        <v>1211</v>
      </c>
      <c r="AA92" s="263" t="s">
        <v>1216</v>
      </c>
      <c r="AB92" s="263" t="s">
        <v>1217</v>
      </c>
      <c r="AC92" s="456">
        <v>1422</v>
      </c>
      <c r="AD92" s="263" t="s">
        <v>924</v>
      </c>
      <c r="AE92" s="263" t="s">
        <v>924</v>
      </c>
      <c r="AF92" s="263" t="s">
        <v>379</v>
      </c>
      <c r="AG92" s="292" t="s">
        <v>460</v>
      </c>
      <c r="AH92" s="498" t="s">
        <v>1218</v>
      </c>
      <c r="AI92" s="499">
        <v>0.4</v>
      </c>
      <c r="AJ92" s="499">
        <v>0.4</v>
      </c>
      <c r="AK92" s="498" t="s">
        <v>78</v>
      </c>
      <c r="AL92" s="500">
        <v>0</v>
      </c>
      <c r="AM92" s="364">
        <f t="shared" si="10"/>
        <v>568.80000000000007</v>
      </c>
      <c r="AN92" s="364">
        <f t="shared" si="11"/>
        <v>0</v>
      </c>
      <c r="AO92" s="103"/>
      <c r="AP92" s="102"/>
      <c r="AQ92" s="366"/>
      <c r="AR92" s="366"/>
      <c r="AS92" s="366"/>
      <c r="AT92" s="366"/>
      <c r="AU92" s="366"/>
      <c r="AV92" s="366"/>
      <c r="AW92" s="366"/>
      <c r="AX92" s="366"/>
      <c r="AY92" s="366"/>
      <c r="AZ92" s="366"/>
      <c r="BA92" s="366"/>
      <c r="BB92" s="366"/>
      <c r="BC92" s="366"/>
      <c r="BD92" s="366"/>
      <c r="BE92" s="366"/>
      <c r="BF92" s="366"/>
      <c r="BG92" s="366"/>
      <c r="BH92" s="366"/>
      <c r="BI92" s="366"/>
      <c r="BJ92" s="366"/>
      <c r="BK92" s="366"/>
      <c r="BL92" s="366"/>
      <c r="BM92" s="366"/>
      <c r="BN92" s="366"/>
      <c r="BO92" s="366"/>
      <c r="BV92" s="228"/>
      <c r="BW92" s="228"/>
      <c r="BX92" s="228"/>
      <c r="BY92" s="228"/>
      <c r="BZ92" s="228"/>
      <c r="CA92" s="228"/>
      <c r="CB92" s="228"/>
      <c r="CC92" s="228"/>
      <c r="CD92" s="228"/>
      <c r="CE92" s="228"/>
      <c r="CF92" s="228"/>
      <c r="CG92" s="228"/>
      <c r="CH92" s="228"/>
      <c r="CI92" s="228"/>
      <c r="CJ92" s="228"/>
      <c r="CK92" s="228"/>
      <c r="CL92" s="228"/>
      <c r="CM92" s="228"/>
      <c r="CN92" s="228"/>
      <c r="CO92" s="228"/>
      <c r="CP92" s="228"/>
      <c r="CQ92" s="228"/>
      <c r="CR92" s="228"/>
      <c r="CS92" s="228"/>
      <c r="CT92" s="228"/>
      <c r="CU92" s="228"/>
      <c r="CV92" s="228"/>
      <c r="CW92" s="228"/>
      <c r="CX92" s="228"/>
      <c r="CY92" s="228"/>
      <c r="CZ92" s="228"/>
      <c r="DA92" s="228"/>
      <c r="DB92" s="228"/>
      <c r="DC92" s="228"/>
      <c r="DD92" s="228"/>
      <c r="DE92" s="228"/>
      <c r="DF92" s="228"/>
      <c r="DG92" s="228"/>
      <c r="DH92" s="228"/>
      <c r="DI92" s="228"/>
      <c r="DJ92" s="228"/>
      <c r="DK92" s="228"/>
      <c r="DL92" s="228"/>
      <c r="DM92" s="228"/>
      <c r="DN92" s="228"/>
      <c r="DO92" s="228"/>
      <c r="DP92" s="228"/>
      <c r="DQ92" s="228"/>
      <c r="DR92" s="228"/>
      <c r="DS92" s="228"/>
      <c r="DT92" s="228"/>
      <c r="DU92" s="228"/>
      <c r="DV92" s="228"/>
      <c r="DW92" s="228"/>
      <c r="DX92" s="228"/>
      <c r="DY92" s="228"/>
      <c r="DZ92" s="228"/>
      <c r="EA92" s="228"/>
      <c r="EB92" s="228"/>
      <c r="EC92" s="228"/>
      <c r="ED92" s="228"/>
      <c r="EE92" s="228"/>
      <c r="EF92" s="228"/>
      <c r="EG92" s="228"/>
      <c r="EH92" s="228"/>
      <c r="EI92" s="228"/>
      <c r="EJ92" s="228"/>
      <c r="EK92" s="228"/>
      <c r="EL92" s="228"/>
      <c r="EM92" s="228"/>
      <c r="EN92" s="228"/>
      <c r="EO92" s="228"/>
      <c r="EP92" s="228"/>
      <c r="EQ92" s="228"/>
      <c r="ER92" s="228"/>
      <c r="ES92" s="228"/>
      <c r="ET92" s="228"/>
      <c r="EU92" s="228"/>
      <c r="EV92" s="228"/>
      <c r="EW92" s="228"/>
      <c r="EX92" s="228"/>
      <c r="EY92" s="228"/>
      <c r="EZ92" s="228"/>
      <c r="FA92" s="228"/>
      <c r="FB92" s="228"/>
      <c r="FC92" s="228"/>
      <c r="FD92" s="228"/>
      <c r="FE92" s="228"/>
      <c r="FF92" s="228"/>
      <c r="FG92" s="228"/>
      <c r="FH92" s="228"/>
      <c r="FI92" s="228"/>
      <c r="FJ92" s="228"/>
      <c r="FK92" s="228"/>
      <c r="FL92" s="228"/>
      <c r="FM92" s="228"/>
      <c r="FN92" s="228"/>
      <c r="FO92" s="228"/>
      <c r="FP92" s="228"/>
      <c r="FQ92" s="228"/>
      <c r="FR92" s="228"/>
      <c r="FS92" s="228"/>
      <c r="FT92" s="228"/>
      <c r="FU92" s="228"/>
      <c r="FV92" s="228"/>
      <c r="FW92" s="228"/>
      <c r="FX92" s="228"/>
      <c r="FY92" s="228"/>
      <c r="FZ92" s="228"/>
      <c r="GA92" s="228"/>
      <c r="GB92" s="228"/>
      <c r="GC92" s="228"/>
      <c r="GD92" s="228"/>
      <c r="GE92" s="228"/>
      <c r="GF92" s="228"/>
      <c r="GG92" s="228"/>
      <c r="GH92" s="228"/>
      <c r="GI92" s="228"/>
      <c r="GJ92" s="228"/>
      <c r="GK92" s="228"/>
      <c r="GL92" s="228"/>
      <c r="GM92" s="228"/>
      <c r="GN92" s="228"/>
      <c r="GO92" s="228"/>
      <c r="GP92" s="228"/>
      <c r="GQ92" s="228"/>
      <c r="GR92" s="228"/>
      <c r="GS92" s="228"/>
      <c r="GT92" s="228"/>
      <c r="GU92" s="228"/>
      <c r="GV92" s="228"/>
      <c r="GW92" s="228"/>
      <c r="GX92" s="228"/>
      <c r="GY92" s="228"/>
      <c r="GZ92" s="228"/>
      <c r="HA92" s="228"/>
      <c r="HB92" s="228"/>
      <c r="HC92" s="228"/>
      <c r="HD92" s="228"/>
      <c r="HE92" s="228"/>
      <c r="HF92" s="228"/>
      <c r="HG92" s="228"/>
      <c r="HH92" s="228"/>
      <c r="HI92" s="228"/>
      <c r="HJ92" s="228"/>
      <c r="HK92" s="228"/>
      <c r="HL92" s="228"/>
      <c r="HM92" s="228"/>
      <c r="HN92" s="228"/>
      <c r="HO92" s="228"/>
      <c r="HP92" s="228"/>
      <c r="HQ92" s="228"/>
      <c r="HR92" s="228"/>
      <c r="HS92" s="228"/>
      <c r="HT92" s="228"/>
      <c r="HU92" s="228"/>
      <c r="HV92" s="228"/>
      <c r="HW92" s="228"/>
      <c r="HX92" s="228"/>
      <c r="HY92" s="228"/>
      <c r="HZ92" s="228"/>
      <c r="IA92" s="228"/>
      <c r="IB92" s="228"/>
      <c r="IC92" s="228"/>
      <c r="ID92" s="228"/>
      <c r="IE92" s="228"/>
      <c r="IF92" s="228"/>
      <c r="IG92" s="228"/>
      <c r="IH92" s="228"/>
      <c r="II92" s="228"/>
      <c r="IJ92" s="228"/>
      <c r="IK92" s="228"/>
      <c r="IL92" s="228"/>
      <c r="IM92" s="228"/>
      <c r="IN92" s="228"/>
      <c r="IO92" s="228"/>
      <c r="IP92" s="228"/>
      <c r="IQ92" s="228"/>
      <c r="IR92" s="228"/>
      <c r="IS92" s="228"/>
      <c r="IT92" s="228"/>
      <c r="IU92" s="228"/>
      <c r="IV92" s="228"/>
      <c r="IW92" s="228"/>
      <c r="IX92" s="228"/>
      <c r="IY92" s="228"/>
      <c r="IZ92" s="228"/>
      <c r="JA92" s="228"/>
      <c r="JB92" s="228"/>
      <c r="JC92" s="228"/>
      <c r="JD92" s="228"/>
      <c r="JE92" s="228"/>
      <c r="JF92" s="228"/>
      <c r="JG92" s="228"/>
      <c r="JH92" s="228"/>
      <c r="JI92" s="228"/>
      <c r="JJ92" s="228"/>
      <c r="JK92" s="228"/>
      <c r="JL92" s="228"/>
      <c r="JM92" s="228"/>
      <c r="JN92" s="228"/>
      <c r="JO92" s="228"/>
      <c r="JP92" s="228"/>
      <c r="JQ92" s="228"/>
      <c r="JR92" s="228"/>
      <c r="JS92" s="228"/>
      <c r="JT92" s="228"/>
      <c r="JU92" s="228"/>
      <c r="JV92" s="228"/>
      <c r="JW92" s="228"/>
      <c r="JX92" s="228"/>
      <c r="JY92" s="228"/>
      <c r="JZ92" s="228"/>
      <c r="KA92" s="228"/>
      <c r="KB92" s="228"/>
      <c r="KC92" s="228"/>
      <c r="KD92" s="228"/>
      <c r="KE92" s="228"/>
      <c r="KF92" s="228"/>
      <c r="KG92" s="228"/>
      <c r="KH92" s="228"/>
      <c r="KI92" s="228"/>
      <c r="KJ92" s="228"/>
      <c r="KK92" s="228"/>
      <c r="KL92" s="228"/>
      <c r="KM92" s="228"/>
      <c r="KN92" s="228"/>
      <c r="KO92" s="228"/>
      <c r="KP92" s="228"/>
      <c r="KQ92" s="228"/>
      <c r="KR92" s="228"/>
      <c r="KS92" s="228"/>
      <c r="KT92" s="228"/>
      <c r="KU92" s="228"/>
      <c r="KV92" s="228"/>
      <c r="KW92" s="228"/>
      <c r="KX92" s="228"/>
      <c r="KY92" s="228"/>
      <c r="KZ92" s="228"/>
      <c r="LA92" s="228"/>
      <c r="LB92" s="228"/>
      <c r="LC92" s="228"/>
      <c r="LD92" s="228"/>
      <c r="LE92" s="228"/>
      <c r="LF92" s="228"/>
      <c r="LG92" s="228"/>
      <c r="LH92" s="228"/>
      <c r="LI92" s="228"/>
      <c r="LJ92" s="228"/>
      <c r="LK92" s="228"/>
      <c r="LL92" s="228"/>
      <c r="LM92" s="228"/>
      <c r="LN92" s="228"/>
      <c r="LO92" s="228"/>
      <c r="LP92" s="228"/>
      <c r="LQ92" s="228"/>
      <c r="LR92" s="228"/>
      <c r="LS92" s="228"/>
      <c r="LT92" s="228"/>
      <c r="LU92" s="228"/>
      <c r="LV92" s="228"/>
      <c r="LW92" s="228"/>
      <c r="LX92" s="228"/>
      <c r="LY92" s="228"/>
      <c r="LZ92" s="228"/>
      <c r="MA92" s="228"/>
      <c r="MB92" s="228"/>
      <c r="MC92" s="228"/>
      <c r="MD92" s="228"/>
      <c r="ME92" s="228"/>
      <c r="MF92" s="228"/>
      <c r="MG92" s="228"/>
      <c r="MH92" s="228"/>
      <c r="MI92" s="228"/>
      <c r="MJ92" s="228"/>
      <c r="MK92" s="228"/>
      <c r="ML92" s="228"/>
      <c r="MM92" s="228"/>
      <c r="MN92" s="228"/>
      <c r="MO92" s="228"/>
      <c r="MP92" s="228"/>
      <c r="MQ92" s="228"/>
      <c r="MR92" s="228"/>
      <c r="MS92" s="228"/>
      <c r="MT92" s="228"/>
      <c r="MU92" s="228"/>
      <c r="MV92" s="228"/>
      <c r="MW92" s="228"/>
      <c r="MX92" s="228"/>
      <c r="MY92" s="228"/>
      <c r="MZ92" s="228"/>
      <c r="NA92" s="228"/>
      <c r="NB92" s="228"/>
      <c r="NC92" s="228"/>
      <c r="ND92" s="228"/>
      <c r="NE92" s="228"/>
      <c r="NF92" s="228"/>
      <c r="NG92" s="228"/>
      <c r="NH92" s="228"/>
      <c r="NI92" s="228"/>
      <c r="NJ92" s="228"/>
      <c r="NK92" s="228"/>
      <c r="NL92" s="228"/>
      <c r="NM92" s="228"/>
      <c r="NN92" s="228"/>
      <c r="NO92" s="228"/>
      <c r="NP92" s="228"/>
      <c r="NQ92" s="228"/>
      <c r="NR92" s="228"/>
      <c r="NS92" s="228"/>
      <c r="NT92" s="228"/>
      <c r="NU92" s="228"/>
      <c r="NV92" s="228"/>
      <c r="NW92" s="228"/>
      <c r="NX92" s="228"/>
      <c r="NY92" s="228"/>
      <c r="NZ92" s="228"/>
      <c r="OA92" s="228"/>
      <c r="OB92" s="228"/>
      <c r="OC92" s="228"/>
      <c r="OD92" s="228"/>
      <c r="OE92" s="228"/>
      <c r="OF92" s="228"/>
      <c r="OG92" s="228"/>
      <c r="OH92" s="228"/>
      <c r="OI92" s="228"/>
      <c r="OJ92" s="228"/>
      <c r="OK92" s="228"/>
      <c r="OL92" s="228"/>
      <c r="OM92" s="228"/>
      <c r="ON92" s="228"/>
      <c r="OO92" s="228"/>
      <c r="OP92" s="228"/>
      <c r="OQ92" s="228"/>
      <c r="OR92" s="228"/>
      <c r="OS92" s="228"/>
      <c r="OT92" s="228"/>
      <c r="OU92" s="228"/>
      <c r="OV92" s="228"/>
      <c r="OW92" s="228"/>
      <c r="OX92" s="228"/>
      <c r="OY92" s="228"/>
      <c r="OZ92" s="228"/>
      <c r="PA92" s="228"/>
      <c r="PB92" s="228"/>
      <c r="PC92" s="228"/>
      <c r="PD92" s="228"/>
      <c r="PE92" s="228"/>
      <c r="PF92" s="228"/>
      <c r="PG92" s="228"/>
      <c r="PH92" s="228"/>
      <c r="PI92" s="228"/>
      <c r="PJ92" s="228"/>
      <c r="PK92" s="228"/>
      <c r="PL92" s="228"/>
      <c r="PM92" s="228"/>
      <c r="PN92" s="228"/>
      <c r="PO92" s="228"/>
      <c r="PP92" s="228"/>
      <c r="PQ92" s="228"/>
      <c r="PR92" s="228"/>
      <c r="PS92" s="228"/>
      <c r="PT92" s="228"/>
      <c r="PU92" s="228"/>
      <c r="PV92" s="228"/>
      <c r="PW92" s="228"/>
      <c r="PX92" s="228"/>
      <c r="PY92" s="228"/>
      <c r="PZ92" s="228"/>
      <c r="QA92" s="228"/>
      <c r="QB92" s="228"/>
      <c r="QC92" s="228"/>
      <c r="QD92" s="228"/>
      <c r="QE92" s="228"/>
      <c r="QF92" s="228"/>
      <c r="QG92" s="228"/>
      <c r="QH92" s="228"/>
      <c r="QI92" s="228"/>
      <c r="QJ92" s="228"/>
      <c r="QK92" s="228"/>
      <c r="QL92" s="228"/>
      <c r="QM92" s="228"/>
      <c r="QN92" s="228"/>
      <c r="QO92" s="228"/>
      <c r="QP92" s="228"/>
      <c r="QQ92" s="228"/>
      <c r="QR92" s="228"/>
      <c r="QS92" s="228"/>
      <c r="QT92" s="228"/>
      <c r="QU92" s="228"/>
      <c r="QV92" s="228"/>
      <c r="QW92" s="228"/>
      <c r="QX92" s="228"/>
      <c r="QY92" s="228"/>
      <c r="QZ92" s="228"/>
      <c r="RA92" s="228"/>
      <c r="RB92" s="228"/>
      <c r="RC92" s="228"/>
      <c r="RD92" s="228"/>
      <c r="RE92" s="228"/>
      <c r="RF92" s="228"/>
      <c r="RG92" s="228"/>
      <c r="RH92" s="228"/>
      <c r="RI92" s="228"/>
      <c r="RJ92" s="228"/>
      <c r="RK92" s="228"/>
      <c r="RL92" s="228"/>
      <c r="RM92" s="228"/>
      <c r="RN92" s="228"/>
      <c r="RO92" s="228"/>
      <c r="RP92" s="228"/>
      <c r="RQ92" s="228"/>
      <c r="RR92" s="228"/>
      <c r="RS92" s="228"/>
      <c r="RT92" s="228"/>
      <c r="RU92" s="228"/>
      <c r="RV92" s="228"/>
      <c r="RW92" s="228"/>
      <c r="RX92" s="228"/>
      <c r="RY92" s="228"/>
      <c r="RZ92" s="228"/>
      <c r="SA92" s="228"/>
      <c r="SB92" s="228"/>
      <c r="SC92" s="228"/>
      <c r="SD92" s="228"/>
      <c r="SE92" s="228"/>
      <c r="SF92" s="228"/>
      <c r="SG92" s="228"/>
      <c r="SH92" s="228"/>
      <c r="SI92" s="228"/>
      <c r="SJ92" s="228"/>
      <c r="SK92" s="228"/>
      <c r="SL92" s="228"/>
      <c r="SM92" s="228"/>
      <c r="SN92" s="228"/>
      <c r="SO92" s="228"/>
      <c r="SP92" s="228"/>
      <c r="SQ92" s="228"/>
      <c r="SR92" s="228"/>
      <c r="SS92" s="228"/>
      <c r="ST92" s="228"/>
      <c r="SU92" s="228"/>
      <c r="SV92" s="228"/>
      <c r="SW92" s="228"/>
      <c r="SX92" s="228"/>
      <c r="SY92" s="228"/>
      <c r="SZ92" s="228"/>
      <c r="TA92" s="228"/>
      <c r="TB92" s="228"/>
      <c r="TC92" s="228"/>
      <c r="TD92" s="228"/>
      <c r="TE92" s="228"/>
      <c r="TF92" s="228"/>
      <c r="TG92" s="228"/>
      <c r="TH92" s="228"/>
      <c r="TI92" s="228"/>
      <c r="TJ92" s="228"/>
      <c r="TK92" s="228"/>
      <c r="TL92" s="228"/>
      <c r="TM92" s="228"/>
      <c r="TN92" s="228"/>
      <c r="TO92" s="228"/>
      <c r="TP92" s="228"/>
      <c r="TQ92" s="228"/>
      <c r="TR92" s="228"/>
      <c r="TS92" s="228"/>
      <c r="TT92" s="228"/>
      <c r="TU92" s="228"/>
      <c r="TV92" s="228"/>
      <c r="TW92" s="228"/>
      <c r="TX92" s="228"/>
      <c r="TY92" s="228"/>
      <c r="TZ92" s="228"/>
      <c r="UA92" s="228"/>
      <c r="UB92" s="228"/>
      <c r="UC92" s="228"/>
      <c r="UD92" s="228"/>
      <c r="UE92" s="228"/>
      <c r="UF92" s="228"/>
      <c r="UG92" s="228"/>
      <c r="UH92" s="228"/>
      <c r="UI92" s="228"/>
      <c r="UJ92" s="228"/>
      <c r="UK92" s="228"/>
      <c r="UL92" s="228"/>
      <c r="UM92" s="228"/>
      <c r="UN92" s="228"/>
      <c r="UO92" s="228"/>
      <c r="UP92" s="228"/>
      <c r="UQ92" s="228"/>
      <c r="UR92" s="228"/>
      <c r="US92" s="228"/>
      <c r="UT92" s="228"/>
      <c r="UU92" s="228"/>
      <c r="UV92" s="228"/>
      <c r="UW92" s="228"/>
      <c r="UX92" s="228"/>
      <c r="UY92" s="228"/>
      <c r="UZ92" s="228"/>
      <c r="VA92" s="228"/>
      <c r="VB92" s="228"/>
      <c r="VC92" s="228"/>
      <c r="VD92" s="228"/>
      <c r="VE92" s="228"/>
      <c r="VF92" s="228"/>
      <c r="VG92" s="228"/>
      <c r="VH92" s="228"/>
      <c r="VI92" s="228"/>
      <c r="VJ92" s="228"/>
      <c r="VK92" s="228"/>
      <c r="VL92" s="228"/>
      <c r="VM92" s="228"/>
      <c r="VN92" s="228"/>
      <c r="VO92" s="228"/>
      <c r="VP92" s="228"/>
      <c r="VQ92" s="228"/>
      <c r="VR92" s="228"/>
      <c r="VS92" s="228"/>
      <c r="VT92" s="228"/>
      <c r="VU92" s="228"/>
      <c r="VV92" s="228"/>
      <c r="VW92" s="228"/>
      <c r="VX92" s="228"/>
      <c r="VY92" s="228"/>
      <c r="VZ92" s="228"/>
      <c r="WA92" s="228"/>
      <c r="WB92" s="228"/>
      <c r="WC92" s="228"/>
      <c r="WD92" s="228"/>
      <c r="WE92" s="228"/>
      <c r="WF92" s="228"/>
      <c r="WG92" s="228"/>
      <c r="WH92" s="228"/>
      <c r="WI92" s="228"/>
      <c r="WJ92" s="228"/>
      <c r="WK92" s="228"/>
      <c r="WL92" s="228"/>
      <c r="WM92" s="228"/>
      <c r="WN92" s="228"/>
      <c r="WO92" s="228"/>
      <c r="WP92" s="228"/>
      <c r="WQ92" s="228"/>
      <c r="WR92" s="228"/>
      <c r="WS92" s="228"/>
      <c r="WT92" s="228"/>
      <c r="WU92" s="228"/>
      <c r="WV92" s="228"/>
      <c r="WW92" s="228"/>
      <c r="WX92" s="228"/>
      <c r="WY92" s="228"/>
      <c r="WZ92" s="228"/>
      <c r="XA92" s="228"/>
      <c r="XB92" s="228"/>
      <c r="XC92" s="228"/>
      <c r="XD92" s="228"/>
      <c r="XE92" s="228"/>
      <c r="XF92" s="228"/>
      <c r="XG92" s="228"/>
      <c r="XH92" s="228"/>
      <c r="XI92" s="228"/>
      <c r="XJ92" s="228"/>
      <c r="XK92" s="228"/>
      <c r="XL92" s="228"/>
      <c r="XM92" s="228"/>
      <c r="XN92" s="228"/>
      <c r="XO92" s="228"/>
      <c r="XP92" s="228"/>
      <c r="XQ92" s="228"/>
      <c r="XR92" s="228"/>
      <c r="XS92" s="228"/>
      <c r="XT92" s="228"/>
      <c r="XU92" s="228"/>
      <c r="XV92" s="228"/>
      <c r="XW92" s="228"/>
      <c r="XX92" s="228"/>
      <c r="XY92" s="228"/>
      <c r="XZ92" s="228"/>
      <c r="YA92" s="228"/>
      <c r="YB92" s="228"/>
      <c r="YC92" s="228"/>
      <c r="YD92" s="228"/>
      <c r="YE92" s="228"/>
      <c r="YF92" s="228"/>
      <c r="YG92" s="228"/>
      <c r="YH92" s="228"/>
      <c r="YI92" s="228"/>
      <c r="YJ92" s="228"/>
      <c r="YK92" s="228"/>
      <c r="YL92" s="228"/>
      <c r="YM92" s="228"/>
      <c r="YN92" s="228"/>
      <c r="YO92" s="228"/>
      <c r="YP92" s="228"/>
      <c r="YQ92" s="228"/>
      <c r="YR92" s="228"/>
      <c r="YS92" s="228"/>
      <c r="YT92" s="228"/>
      <c r="YU92" s="228"/>
      <c r="YV92" s="228"/>
      <c r="YW92" s="228"/>
      <c r="YX92" s="228"/>
      <c r="YY92" s="228"/>
      <c r="YZ92" s="228"/>
      <c r="ZA92" s="228"/>
      <c r="ZB92" s="228"/>
      <c r="ZC92" s="228"/>
      <c r="ZD92" s="228"/>
      <c r="ZE92" s="228"/>
      <c r="ZF92" s="228"/>
      <c r="ZG92" s="228"/>
      <c r="ZH92" s="228"/>
      <c r="ZI92" s="228"/>
      <c r="ZJ92" s="228"/>
      <c r="ZK92" s="228"/>
      <c r="ZL92" s="228"/>
      <c r="ZM92" s="228"/>
      <c r="ZN92" s="228"/>
      <c r="ZO92" s="228"/>
      <c r="ZP92" s="228"/>
      <c r="ZQ92" s="228"/>
      <c r="ZR92" s="228"/>
      <c r="ZS92" s="228"/>
      <c r="ZT92" s="228"/>
      <c r="ZU92" s="228"/>
      <c r="ZV92" s="228"/>
      <c r="ZW92" s="228"/>
      <c r="ZX92" s="228"/>
      <c r="ZY92" s="228"/>
      <c r="ZZ92" s="228"/>
      <c r="AAA92" s="228"/>
      <c r="AAB92" s="228"/>
      <c r="AAC92" s="228"/>
      <c r="AAD92" s="228"/>
      <c r="AAE92" s="228"/>
      <c r="AAF92" s="228"/>
      <c r="AAG92" s="228"/>
      <c r="AAH92" s="228"/>
      <c r="AAI92" s="228"/>
      <c r="AAJ92" s="228"/>
      <c r="AAK92" s="228"/>
      <c r="AAL92" s="228"/>
      <c r="AAM92" s="228"/>
      <c r="AAN92" s="228"/>
      <c r="AAO92" s="228"/>
      <c r="AAP92" s="228"/>
      <c r="AAQ92" s="228"/>
      <c r="AAR92" s="228"/>
      <c r="AAS92" s="228"/>
      <c r="AAT92" s="228"/>
      <c r="AAU92" s="228"/>
      <c r="AAV92" s="228"/>
      <c r="AAW92" s="228"/>
      <c r="AAX92" s="228"/>
      <c r="AAY92" s="228"/>
      <c r="AAZ92" s="228"/>
      <c r="ABA92" s="228"/>
      <c r="ABB92" s="228"/>
      <c r="ABC92" s="228"/>
      <c r="ABD92" s="228"/>
      <c r="ABE92" s="228"/>
      <c r="ABF92" s="228"/>
      <c r="ABG92" s="228"/>
      <c r="ABH92" s="228"/>
      <c r="ABI92" s="228"/>
      <c r="ABJ92" s="228"/>
      <c r="ABK92" s="228"/>
      <c r="ABL92" s="228"/>
      <c r="ABM92" s="228"/>
      <c r="ABN92" s="228"/>
      <c r="ABO92" s="228"/>
      <c r="ABP92" s="228"/>
      <c r="ABQ92" s="228"/>
      <c r="ABR92" s="228"/>
      <c r="ABS92" s="228"/>
      <c r="ABT92" s="228"/>
      <c r="ABU92" s="228"/>
      <c r="ABV92" s="228"/>
      <c r="ABW92" s="228"/>
      <c r="ABX92" s="228"/>
      <c r="ABY92" s="228"/>
      <c r="ABZ92" s="228"/>
      <c r="ACA92" s="228"/>
      <c r="ACB92" s="228"/>
      <c r="ACC92" s="228"/>
      <c r="ACD92" s="228"/>
      <c r="ACE92" s="228"/>
      <c r="ACF92" s="228"/>
      <c r="ACG92" s="228"/>
      <c r="ACH92" s="228"/>
      <c r="ACI92" s="228"/>
      <c r="ACJ92" s="228"/>
      <c r="ACK92" s="228"/>
      <c r="ACL92" s="228"/>
      <c r="ACM92" s="228"/>
      <c r="ACN92" s="228"/>
      <c r="ACO92" s="228"/>
      <c r="ACP92" s="228"/>
      <c r="ACQ92" s="228"/>
      <c r="ACR92" s="228"/>
      <c r="ACS92" s="228"/>
      <c r="ACT92" s="228"/>
      <c r="ACU92" s="228"/>
      <c r="ACV92" s="228"/>
      <c r="ACW92" s="228"/>
      <c r="ACX92" s="228"/>
      <c r="ACY92" s="228"/>
      <c r="ACZ92" s="228"/>
      <c r="ADA92" s="228"/>
      <c r="ADB92" s="228"/>
      <c r="ADC92" s="228"/>
      <c r="ADD92" s="228"/>
      <c r="ADE92" s="228"/>
      <c r="ADF92" s="228"/>
      <c r="ADG92" s="228"/>
      <c r="ADH92" s="228"/>
      <c r="ADI92" s="228"/>
      <c r="ADJ92" s="228"/>
      <c r="ADK92" s="228"/>
      <c r="ADL92" s="228"/>
      <c r="ADM92" s="228"/>
      <c r="ADN92" s="228"/>
      <c r="ADO92" s="228"/>
      <c r="ADP92" s="228"/>
      <c r="ADQ92" s="228"/>
      <c r="ADR92" s="228"/>
      <c r="ADS92" s="228"/>
      <c r="ADT92" s="228"/>
      <c r="ADU92" s="228"/>
      <c r="ADV92" s="228"/>
      <c r="ADW92" s="228"/>
      <c r="ADX92" s="228"/>
      <c r="ADY92" s="228"/>
      <c r="ADZ92" s="228"/>
      <c r="AEA92" s="228"/>
      <c r="AEB92" s="228"/>
      <c r="AEC92" s="228"/>
      <c r="AED92" s="228"/>
      <c r="AEE92" s="228"/>
      <c r="AEF92" s="228"/>
      <c r="AEG92" s="228"/>
      <c r="AEH92" s="228"/>
      <c r="AEI92" s="228"/>
      <c r="AEJ92" s="228"/>
      <c r="AEK92" s="228"/>
      <c r="AEL92" s="228"/>
      <c r="AEM92" s="228"/>
      <c r="AEN92" s="228"/>
      <c r="AEO92" s="228"/>
      <c r="AEP92" s="228"/>
      <c r="AEQ92" s="228"/>
      <c r="AER92" s="228"/>
      <c r="AES92" s="228"/>
      <c r="AET92" s="228"/>
      <c r="AEU92" s="228"/>
      <c r="AEV92" s="228"/>
      <c r="AEW92" s="228"/>
      <c r="AEX92" s="228"/>
      <c r="AEY92" s="228"/>
      <c r="AEZ92" s="228"/>
      <c r="AFA92" s="228"/>
      <c r="AFB92" s="228"/>
      <c r="AFC92" s="228"/>
      <c r="AFD92" s="228"/>
      <c r="AFE92" s="228"/>
      <c r="AFF92" s="228"/>
      <c r="AFG92" s="228"/>
      <c r="AFH92" s="228"/>
      <c r="AFI92" s="228"/>
      <c r="AFJ92" s="228"/>
      <c r="AFK92" s="228"/>
      <c r="AFL92" s="228"/>
      <c r="AFM92" s="228"/>
      <c r="AFN92" s="228"/>
      <c r="AFO92" s="228"/>
      <c r="AFP92" s="228"/>
      <c r="AFQ92" s="228"/>
      <c r="AFR92" s="228"/>
      <c r="AFS92" s="228"/>
      <c r="AFT92" s="228"/>
      <c r="AFU92" s="228"/>
      <c r="AFV92" s="228"/>
      <c r="AFW92" s="228"/>
      <c r="AFX92" s="228"/>
      <c r="AFY92" s="228"/>
      <c r="AFZ92" s="228"/>
      <c r="AGA92" s="228"/>
      <c r="AGB92" s="228"/>
      <c r="AGC92" s="228"/>
      <c r="AGD92" s="228"/>
      <c r="AGE92" s="228"/>
      <c r="AGF92" s="228"/>
      <c r="AGG92" s="228"/>
      <c r="AGH92" s="228"/>
      <c r="AGI92" s="228"/>
      <c r="AGJ92" s="228"/>
      <c r="AGK92" s="228"/>
      <c r="AGL92" s="228"/>
      <c r="AGM92" s="228"/>
      <c r="AGN92" s="228"/>
      <c r="AGO92" s="228"/>
      <c r="AGP92" s="228"/>
      <c r="AGQ92" s="228"/>
      <c r="AGR92" s="228"/>
      <c r="AGS92" s="228"/>
      <c r="AGT92" s="228"/>
      <c r="AGU92" s="228"/>
      <c r="AGV92" s="228"/>
      <c r="AGW92" s="228"/>
      <c r="AGX92" s="228"/>
      <c r="AGY92" s="228"/>
      <c r="AGZ92" s="228"/>
      <c r="AHA92" s="228"/>
      <c r="AHB92" s="228"/>
      <c r="AHC92" s="228"/>
      <c r="AHD92" s="228"/>
      <c r="AHE92" s="228"/>
      <c r="AHF92" s="228"/>
      <c r="AHG92" s="228"/>
      <c r="AHH92" s="228"/>
      <c r="AHI92" s="228"/>
      <c r="AHJ92" s="228"/>
      <c r="AHK92" s="228"/>
      <c r="AHL92" s="228"/>
      <c r="AHM92" s="228"/>
      <c r="AHN92" s="228"/>
      <c r="AHO92" s="228"/>
      <c r="AHP92" s="228"/>
      <c r="AHQ92" s="228"/>
      <c r="AHR92" s="228"/>
      <c r="AHS92" s="228"/>
      <c r="AHT92" s="228"/>
      <c r="AHU92" s="228"/>
      <c r="AHV92" s="228"/>
      <c r="AHW92" s="228"/>
      <c r="AHX92" s="228"/>
      <c r="AHY92" s="228"/>
      <c r="AHZ92" s="228"/>
      <c r="AIA92" s="228"/>
      <c r="AIB92" s="228"/>
      <c r="AIC92" s="228"/>
      <c r="AID92" s="228"/>
      <c r="AIE92" s="228"/>
      <c r="AIF92" s="228"/>
      <c r="AIG92" s="228"/>
      <c r="AIH92" s="228"/>
      <c r="AII92" s="228"/>
      <c r="AIJ92" s="228"/>
      <c r="AIK92" s="228"/>
      <c r="AIL92" s="228"/>
      <c r="AIM92" s="228"/>
      <c r="AIN92" s="228"/>
      <c r="AIO92" s="228"/>
      <c r="AIP92" s="228"/>
      <c r="AIQ92" s="228"/>
      <c r="AIR92" s="228"/>
      <c r="AIS92" s="228"/>
      <c r="AIT92" s="228"/>
      <c r="AIU92" s="228"/>
      <c r="AIV92" s="228"/>
      <c r="AIW92" s="228"/>
      <c r="AIX92" s="228"/>
      <c r="AIY92" s="228"/>
      <c r="AIZ92" s="228"/>
      <c r="AJA92" s="228"/>
      <c r="AJB92" s="228"/>
      <c r="AJC92" s="228"/>
      <c r="AJD92" s="228"/>
      <c r="AJE92" s="228"/>
      <c r="AJF92" s="228"/>
      <c r="AJG92" s="228"/>
      <c r="AJH92" s="228"/>
      <c r="AJI92" s="228"/>
      <c r="AJJ92" s="228"/>
      <c r="AJK92" s="228"/>
      <c r="AJL92" s="228"/>
      <c r="AJM92" s="228"/>
      <c r="AJN92" s="228"/>
      <c r="AJO92" s="228"/>
      <c r="AJP92" s="228"/>
      <c r="AJQ92" s="228"/>
      <c r="AJR92" s="228"/>
      <c r="AJS92" s="228"/>
      <c r="AJT92" s="228"/>
      <c r="AJU92" s="228"/>
      <c r="AJV92" s="228"/>
      <c r="AJW92" s="228"/>
      <c r="AJX92" s="228"/>
      <c r="AJY92" s="228"/>
      <c r="AJZ92" s="228"/>
      <c r="AKA92" s="228"/>
      <c r="AKB92" s="228"/>
      <c r="AKC92" s="228"/>
      <c r="AKD92" s="228"/>
      <c r="AKE92" s="228"/>
      <c r="AKF92" s="228"/>
      <c r="AKG92" s="228"/>
      <c r="AKH92" s="228"/>
      <c r="AKI92" s="228"/>
      <c r="AKJ92" s="228"/>
      <c r="AKK92" s="228"/>
      <c r="AKL92" s="228"/>
      <c r="AKM92" s="228"/>
      <c r="AKN92" s="228"/>
      <c r="AKO92" s="228"/>
      <c r="AKP92" s="228"/>
      <c r="AKQ92" s="228"/>
      <c r="AKR92" s="228"/>
      <c r="AKS92" s="228"/>
      <c r="AKT92" s="228"/>
      <c r="AKU92" s="228"/>
      <c r="AKV92" s="228"/>
      <c r="AKW92" s="228"/>
      <c r="AKX92" s="228"/>
      <c r="AKY92" s="228"/>
      <c r="AKZ92" s="228"/>
      <c r="ALA92" s="228"/>
      <c r="ALB92" s="228"/>
      <c r="ALC92" s="228"/>
      <c r="ALD92" s="228"/>
      <c r="ALE92" s="228"/>
      <c r="ALF92" s="228"/>
      <c r="ALG92" s="228"/>
      <c r="ALH92" s="228"/>
      <c r="ALI92" s="228"/>
      <c r="ALJ92" s="228"/>
      <c r="ALK92" s="228"/>
      <c r="ALL92" s="228"/>
      <c r="ALM92" s="228"/>
      <c r="ALN92" s="228"/>
      <c r="ALO92" s="228"/>
      <c r="ALP92" s="228"/>
      <c r="ALQ92" s="228"/>
      <c r="ALR92" s="228"/>
      <c r="ALS92" s="228"/>
      <c r="ALT92" s="228"/>
      <c r="ALU92" s="228"/>
      <c r="ALV92" s="228"/>
      <c r="ALW92" s="228"/>
      <c r="ALX92" s="228"/>
      <c r="ALY92" s="228"/>
      <c r="ALZ92" s="228"/>
      <c r="AMA92" s="228"/>
      <c r="AMB92" s="228"/>
      <c r="AMC92" s="228"/>
      <c r="AMD92" s="228"/>
      <c r="AME92" s="228"/>
      <c r="AMF92" s="228"/>
      <c r="AMG92" s="228"/>
      <c r="AMH92" s="228"/>
      <c r="AMI92" s="228"/>
      <c r="AMJ92" s="228"/>
      <c r="AMK92" s="228"/>
      <c r="AML92" s="228"/>
      <c r="AMM92" s="228"/>
      <c r="AMN92" s="228"/>
      <c r="AMO92" s="228"/>
      <c r="AMP92" s="228"/>
      <c r="AMQ92" s="228"/>
      <c r="AMR92" s="228"/>
      <c r="AMS92" s="228"/>
      <c r="AMT92" s="228"/>
      <c r="AMU92" s="228"/>
      <c r="AMV92" s="228"/>
      <c r="AMW92" s="228"/>
      <c r="AMX92" s="228"/>
      <c r="AMY92" s="228"/>
      <c r="AMZ92" s="228"/>
      <c r="ANA92" s="228"/>
      <c r="ANB92" s="228"/>
      <c r="ANC92" s="228"/>
      <c r="AND92" s="228"/>
      <c r="ANE92" s="228"/>
      <c r="ANF92" s="228"/>
      <c r="ANG92" s="228"/>
      <c r="ANH92" s="228"/>
      <c r="ANI92" s="228"/>
      <c r="ANJ92" s="228"/>
      <c r="ANK92" s="228"/>
      <c r="ANL92" s="228"/>
      <c r="ANM92" s="228"/>
      <c r="ANN92" s="228"/>
      <c r="ANO92" s="228"/>
      <c r="ANP92" s="228"/>
      <c r="ANQ92" s="228"/>
      <c r="ANR92" s="228"/>
      <c r="ANS92" s="228"/>
      <c r="ANT92" s="228"/>
      <c r="ANU92" s="228"/>
      <c r="ANV92" s="228"/>
      <c r="ANW92" s="228"/>
      <c r="ANX92" s="228"/>
      <c r="ANY92" s="228"/>
      <c r="ANZ92" s="228"/>
      <c r="AOA92" s="228"/>
      <c r="AOB92" s="228"/>
      <c r="AOC92" s="228"/>
      <c r="AOD92" s="228"/>
      <c r="AOE92" s="228"/>
      <c r="AOF92" s="228"/>
      <c r="AOG92" s="228"/>
      <c r="AOH92" s="228"/>
      <c r="AOI92" s="228"/>
      <c r="AOJ92" s="228"/>
      <c r="AOK92" s="228"/>
      <c r="AOL92" s="228"/>
      <c r="AOM92" s="228"/>
      <c r="AON92" s="228"/>
      <c r="AOO92" s="228"/>
      <c r="AOP92" s="228"/>
      <c r="AOQ92" s="228"/>
      <c r="AOR92" s="228"/>
      <c r="AOS92" s="228"/>
      <c r="AOT92" s="228"/>
      <c r="AOU92" s="228"/>
      <c r="AOV92" s="228"/>
      <c r="AOW92" s="228"/>
      <c r="AOX92" s="228"/>
      <c r="AOY92" s="228"/>
      <c r="AOZ92" s="228"/>
      <c r="APA92" s="228"/>
      <c r="APB92" s="228"/>
      <c r="APC92" s="228"/>
      <c r="APD92" s="228"/>
      <c r="APE92" s="228"/>
      <c r="APF92" s="228"/>
      <c r="APG92" s="228"/>
      <c r="APH92" s="228"/>
      <c r="API92" s="228"/>
      <c r="APJ92" s="228"/>
      <c r="APK92" s="228"/>
      <c r="APL92" s="228"/>
      <c r="APM92" s="228"/>
      <c r="APN92" s="228"/>
      <c r="APO92" s="228"/>
      <c r="APP92" s="228"/>
      <c r="APQ92" s="228"/>
      <c r="APR92" s="228"/>
      <c r="APS92" s="228"/>
      <c r="APT92" s="228"/>
      <c r="APU92" s="228"/>
      <c r="APV92" s="228"/>
      <c r="APW92" s="228"/>
      <c r="APX92" s="228"/>
      <c r="APY92" s="228"/>
      <c r="APZ92" s="228"/>
      <c r="AQA92" s="228"/>
      <c r="AQB92" s="228"/>
      <c r="AQC92" s="228"/>
      <c r="AQD92" s="228"/>
      <c r="AQE92" s="228"/>
      <c r="AQF92" s="228"/>
      <c r="AQG92" s="228"/>
      <c r="AQH92" s="228"/>
      <c r="AQI92" s="228"/>
      <c r="AQJ92" s="228"/>
      <c r="AQK92" s="228"/>
      <c r="AQL92" s="228"/>
      <c r="AQM92" s="228"/>
      <c r="AQN92" s="228"/>
      <c r="AQO92" s="228"/>
      <c r="AQP92" s="228"/>
      <c r="AQQ92" s="228"/>
      <c r="AQR92" s="228"/>
      <c r="AQS92" s="228"/>
      <c r="AQT92" s="228"/>
      <c r="AQU92" s="228"/>
      <c r="AQV92" s="228"/>
      <c r="AQW92" s="228"/>
      <c r="AQX92" s="228"/>
      <c r="AQY92" s="228"/>
      <c r="AQZ92" s="228"/>
      <c r="ARA92" s="228"/>
      <c r="ARB92" s="228"/>
      <c r="ARC92" s="228"/>
      <c r="ARD92" s="228"/>
      <c r="ARE92" s="228"/>
      <c r="ARF92" s="228"/>
      <c r="ARG92" s="228"/>
      <c r="ARH92" s="228"/>
      <c r="ARI92" s="228"/>
      <c r="ARJ92" s="228"/>
      <c r="ARK92" s="228"/>
      <c r="ARL92" s="228"/>
      <c r="ARM92" s="228"/>
      <c r="ARN92" s="228"/>
      <c r="ARO92" s="228"/>
      <c r="ARP92" s="228"/>
      <c r="ARQ92" s="228"/>
      <c r="ARR92" s="228"/>
      <c r="ARS92" s="228"/>
      <c r="ART92" s="228"/>
      <c r="ARU92" s="228"/>
      <c r="ARV92" s="228"/>
      <c r="ARW92" s="228"/>
      <c r="ARX92" s="228"/>
      <c r="ARY92" s="228"/>
      <c r="ARZ92" s="228"/>
      <c r="ASA92" s="228"/>
      <c r="ASB92" s="228"/>
      <c r="ASC92" s="228"/>
      <c r="ASD92" s="228"/>
      <c r="ASE92" s="228"/>
      <c r="ASF92" s="228"/>
      <c r="ASG92" s="228"/>
      <c r="ASH92" s="228"/>
      <c r="ASI92" s="228"/>
      <c r="ASJ92" s="228"/>
      <c r="ASK92" s="228"/>
      <c r="ASL92" s="228"/>
      <c r="ASM92" s="228"/>
      <c r="ASN92" s="228"/>
      <c r="ASO92" s="228"/>
      <c r="ASP92" s="228"/>
      <c r="ASQ92" s="228"/>
      <c r="ASR92" s="228"/>
      <c r="ASS92" s="228"/>
      <c r="AST92" s="228"/>
      <c r="ASU92" s="228"/>
      <c r="ASV92" s="228"/>
      <c r="ASW92" s="228"/>
      <c r="ASX92" s="228"/>
      <c r="ASY92" s="228"/>
      <c r="ASZ92" s="228"/>
      <c r="ATA92" s="228"/>
      <c r="ATB92" s="228"/>
      <c r="ATC92" s="228"/>
      <c r="ATD92" s="228"/>
      <c r="ATE92" s="228"/>
      <c r="ATF92" s="228"/>
      <c r="ATG92" s="228"/>
      <c r="ATH92" s="228"/>
      <c r="ATI92" s="228"/>
      <c r="ATJ92" s="228"/>
      <c r="ATK92" s="228"/>
      <c r="ATL92" s="228"/>
      <c r="ATM92" s="228"/>
      <c r="ATN92" s="228"/>
      <c r="ATO92" s="228"/>
      <c r="ATP92" s="228"/>
      <c r="ATQ92" s="228"/>
      <c r="ATR92" s="228"/>
      <c r="ATS92" s="228"/>
      <c r="ATT92" s="228"/>
      <c r="ATU92" s="228"/>
      <c r="ATV92" s="228"/>
      <c r="ATW92" s="228"/>
      <c r="ATX92" s="228"/>
      <c r="ATY92" s="228"/>
      <c r="ATZ92" s="228"/>
      <c r="AUA92" s="228"/>
      <c r="AUB92" s="228"/>
      <c r="AUC92" s="228"/>
      <c r="AUD92" s="228"/>
      <c r="AUE92" s="228"/>
      <c r="AUF92" s="228"/>
      <c r="AUG92" s="228"/>
      <c r="AUH92" s="228"/>
      <c r="AUI92" s="228"/>
      <c r="AUJ92" s="228"/>
      <c r="AUK92" s="228"/>
      <c r="AUL92" s="228"/>
      <c r="AUM92" s="228"/>
      <c r="AUN92" s="228"/>
      <c r="AUO92" s="228"/>
      <c r="AUP92" s="228"/>
      <c r="AUQ92" s="228"/>
      <c r="AUR92" s="228"/>
      <c r="AUS92" s="228"/>
      <c r="AUT92" s="228"/>
      <c r="AUU92" s="228"/>
      <c r="AUV92" s="228"/>
      <c r="AUW92" s="228"/>
      <c r="AUX92" s="228"/>
      <c r="AUY92" s="228"/>
      <c r="AUZ92" s="228"/>
      <c r="AVA92" s="228"/>
      <c r="AVB92" s="228"/>
      <c r="AVC92" s="228"/>
      <c r="AVD92" s="228"/>
      <c r="AVE92" s="228"/>
      <c r="AVF92" s="228"/>
      <c r="AVG92" s="228"/>
      <c r="AVH92" s="228"/>
      <c r="AVI92" s="228"/>
      <c r="AVJ92" s="228"/>
      <c r="AVK92" s="228"/>
      <c r="AVL92" s="228"/>
      <c r="AVM92" s="228"/>
      <c r="AVN92" s="228"/>
      <c r="AVO92" s="228"/>
      <c r="AVP92" s="228"/>
      <c r="AVQ92" s="228"/>
      <c r="AVR92" s="228"/>
      <c r="AVS92" s="228"/>
      <c r="AVT92" s="228"/>
      <c r="AVU92" s="228"/>
      <c r="AVV92" s="228"/>
      <c r="AVW92" s="228"/>
      <c r="AVX92" s="228"/>
      <c r="AVY92" s="228"/>
      <c r="AVZ92" s="228"/>
      <c r="AWA92" s="228"/>
      <c r="AWB92" s="228"/>
      <c r="AWC92" s="228"/>
      <c r="AWD92" s="228"/>
      <c r="AWE92" s="228"/>
      <c r="AWF92" s="228"/>
      <c r="AWG92" s="228"/>
      <c r="AWH92" s="228"/>
      <c r="AWI92" s="228"/>
      <c r="AWJ92" s="228"/>
      <c r="AWK92" s="228"/>
      <c r="AWL92" s="228"/>
      <c r="AWM92" s="228"/>
      <c r="AWN92" s="228"/>
      <c r="AWO92" s="228"/>
      <c r="AWP92" s="228"/>
      <c r="AWQ92" s="228"/>
      <c r="AWR92" s="228"/>
      <c r="AWS92" s="228"/>
      <c r="AWT92" s="228"/>
      <c r="AWU92" s="228"/>
      <c r="AWV92" s="228"/>
      <c r="AWW92" s="228"/>
      <c r="AWX92" s="228"/>
      <c r="AWY92" s="228"/>
      <c r="AWZ92" s="228"/>
      <c r="AXA92" s="228"/>
      <c r="AXB92" s="228"/>
      <c r="AXC92" s="228"/>
      <c r="AXD92" s="228"/>
      <c r="AXE92" s="228"/>
      <c r="AXF92" s="228"/>
      <c r="AXG92" s="228"/>
      <c r="AXH92" s="228"/>
      <c r="AXI92" s="228"/>
      <c r="AXJ92" s="228"/>
      <c r="AXK92" s="228"/>
      <c r="AXL92" s="228"/>
      <c r="AXM92" s="228"/>
      <c r="AXN92" s="228"/>
      <c r="AXO92" s="228"/>
      <c r="AXP92" s="228"/>
      <c r="AXQ92" s="228"/>
      <c r="AXR92" s="228"/>
      <c r="AXS92" s="228"/>
      <c r="AXT92" s="228"/>
      <c r="AXU92" s="228"/>
      <c r="AXV92" s="228"/>
      <c r="AXW92" s="228"/>
      <c r="AXX92" s="228"/>
      <c r="AXY92" s="228"/>
      <c r="AXZ92" s="228"/>
      <c r="AYA92" s="228"/>
      <c r="AYB92" s="228"/>
      <c r="AYC92" s="228"/>
      <c r="AYD92" s="228"/>
      <c r="AYE92" s="228"/>
      <c r="AYF92" s="228"/>
      <c r="AYG92" s="228"/>
      <c r="AYH92" s="228"/>
      <c r="AYI92" s="228"/>
      <c r="AYJ92" s="228"/>
      <c r="AYK92" s="228"/>
      <c r="AYL92" s="228"/>
      <c r="AYM92" s="228"/>
      <c r="AYN92" s="228"/>
      <c r="AYO92" s="228"/>
      <c r="AYP92" s="228"/>
      <c r="AYQ92" s="228"/>
      <c r="AYR92" s="228"/>
      <c r="AYS92" s="228"/>
      <c r="AYT92" s="228"/>
      <c r="AYU92" s="228"/>
      <c r="AYV92" s="228"/>
      <c r="AYW92" s="228"/>
      <c r="AYX92" s="228"/>
      <c r="AYY92" s="228"/>
      <c r="AYZ92" s="228"/>
      <c r="AZA92" s="228"/>
      <c r="AZB92" s="228"/>
      <c r="AZC92" s="228"/>
      <c r="AZD92" s="228"/>
      <c r="AZE92" s="228"/>
      <c r="AZF92" s="228"/>
      <c r="AZG92" s="228"/>
      <c r="AZH92" s="228"/>
      <c r="AZI92" s="228"/>
      <c r="AZJ92" s="228"/>
      <c r="AZK92" s="228"/>
      <c r="AZL92" s="228"/>
      <c r="AZM92" s="228"/>
      <c r="AZN92" s="228"/>
      <c r="AZO92" s="228"/>
      <c r="AZP92" s="228"/>
      <c r="AZQ92" s="228"/>
      <c r="AZR92" s="228"/>
      <c r="AZS92" s="228"/>
      <c r="AZT92" s="228"/>
      <c r="AZU92" s="228"/>
      <c r="AZV92" s="228"/>
      <c r="AZW92" s="228"/>
      <c r="AZX92" s="228"/>
      <c r="AZY92" s="228"/>
      <c r="AZZ92" s="228"/>
      <c r="BAA92" s="228"/>
      <c r="BAB92" s="228"/>
      <c r="BAC92" s="228"/>
      <c r="BAD92" s="228"/>
      <c r="BAE92" s="228"/>
      <c r="BAF92" s="228"/>
      <c r="BAG92" s="228"/>
      <c r="BAH92" s="228"/>
      <c r="BAI92" s="228"/>
      <c r="BAJ92" s="228"/>
      <c r="BAK92" s="228"/>
      <c r="BAL92" s="228"/>
      <c r="BAM92" s="228"/>
      <c r="BAN92" s="228"/>
      <c r="BAO92" s="228"/>
      <c r="BAP92" s="228"/>
      <c r="BAQ92" s="228"/>
      <c r="BAR92" s="228"/>
      <c r="BAS92" s="228"/>
      <c r="BAT92" s="228"/>
      <c r="BAU92" s="228"/>
      <c r="BAV92" s="228"/>
      <c r="BAW92" s="228"/>
      <c r="BAX92" s="228"/>
      <c r="BAY92" s="228"/>
      <c r="BAZ92" s="228"/>
      <c r="BBA92" s="228"/>
      <c r="BBB92" s="228"/>
      <c r="BBC92" s="228"/>
      <c r="BBD92" s="228"/>
      <c r="BBE92" s="228"/>
      <c r="BBF92" s="228"/>
      <c r="BBG92" s="228"/>
      <c r="BBH92" s="228"/>
      <c r="BBI92" s="228"/>
      <c r="BBJ92" s="228"/>
      <c r="BBK92" s="228"/>
      <c r="BBL92" s="228"/>
      <c r="BBM92" s="228"/>
      <c r="BBN92" s="228"/>
      <c r="BBO92" s="228"/>
      <c r="BBP92" s="228"/>
      <c r="BBQ92" s="228"/>
      <c r="BBR92" s="228"/>
      <c r="BBS92" s="228"/>
      <c r="BBT92" s="228"/>
      <c r="BBU92" s="228"/>
      <c r="BBV92" s="228"/>
      <c r="BBW92" s="228"/>
      <c r="BBX92" s="228"/>
      <c r="BBY92" s="228"/>
      <c r="BBZ92" s="228"/>
      <c r="BCA92" s="228"/>
      <c r="BCB92" s="228"/>
      <c r="BCC92" s="228"/>
      <c r="BCD92" s="228"/>
      <c r="BCE92" s="228"/>
      <c r="BCF92" s="228"/>
      <c r="BCG92" s="228"/>
      <c r="BCH92" s="228"/>
      <c r="BCI92" s="228"/>
      <c r="BCJ92" s="228"/>
      <c r="BCK92" s="228"/>
      <c r="BCL92" s="228"/>
      <c r="BCM92" s="228"/>
      <c r="BCN92" s="228"/>
      <c r="BCO92" s="228"/>
      <c r="BCP92" s="228"/>
      <c r="BCQ92" s="228"/>
      <c r="BCR92" s="228"/>
      <c r="BCS92" s="228"/>
      <c r="BCT92" s="228"/>
      <c r="BCU92" s="228"/>
      <c r="BCV92" s="228"/>
      <c r="BCW92" s="228"/>
      <c r="BCX92" s="228"/>
      <c r="BCY92" s="228"/>
      <c r="BCZ92" s="228"/>
      <c r="BDA92" s="228"/>
      <c r="BDB92" s="228"/>
      <c r="BDC92" s="228"/>
      <c r="BDD92" s="228"/>
      <c r="BDE92" s="228"/>
      <c r="BDF92" s="228"/>
      <c r="BDG92" s="228"/>
      <c r="BDH92" s="228"/>
      <c r="BDI92" s="228"/>
      <c r="BDJ92" s="228"/>
      <c r="BDK92" s="228"/>
      <c r="BDL92" s="228"/>
      <c r="BDM92" s="228"/>
      <c r="BDN92" s="228"/>
      <c r="BDO92" s="228"/>
      <c r="BDP92" s="228"/>
      <c r="BDQ92" s="228"/>
      <c r="BDR92" s="228"/>
      <c r="BDS92" s="228"/>
      <c r="BDT92" s="228"/>
      <c r="BDU92" s="228"/>
      <c r="BDV92" s="228"/>
      <c r="BDW92" s="228"/>
      <c r="BDX92" s="228"/>
      <c r="BDY92" s="228"/>
      <c r="BDZ92" s="228"/>
      <c r="BEA92" s="228"/>
      <c r="BEB92" s="228"/>
      <c r="BEC92" s="228"/>
      <c r="BED92" s="228"/>
      <c r="BEE92" s="228"/>
      <c r="BEF92" s="228"/>
      <c r="BEG92" s="228"/>
      <c r="BEH92" s="228"/>
      <c r="BEI92" s="228"/>
    </row>
    <row r="93" spans="1:1491" ht="15" customHeight="1" x14ac:dyDescent="0.25">
      <c r="A93" s="218" t="s">
        <v>1059</v>
      </c>
      <c r="B93" s="312" t="s">
        <v>2487</v>
      </c>
      <c r="C93" s="316">
        <v>44562</v>
      </c>
      <c r="D93" s="316">
        <v>46022</v>
      </c>
      <c r="E93" s="108">
        <v>610</v>
      </c>
      <c r="F93" s="108">
        <v>610</v>
      </c>
      <c r="G93" s="314">
        <v>610</v>
      </c>
      <c r="H93" s="108">
        <v>610</v>
      </c>
      <c r="I93" s="108">
        <f t="shared" si="19"/>
        <v>23.957269656743382</v>
      </c>
      <c r="J93" s="108">
        <f t="shared" si="20"/>
        <v>23.957269656743382</v>
      </c>
      <c r="K93" s="175"/>
      <c r="L93" s="175">
        <f t="shared" si="20"/>
        <v>23.957269656743382</v>
      </c>
      <c r="M93" s="175"/>
      <c r="N93" s="225" t="s">
        <v>918</v>
      </c>
      <c r="O93" s="467">
        <v>0</v>
      </c>
      <c r="P93" s="467">
        <v>0</v>
      </c>
      <c r="Q93" s="467">
        <v>0</v>
      </c>
      <c r="R93" s="467">
        <v>120</v>
      </c>
      <c r="S93" s="467">
        <v>180</v>
      </c>
      <c r="T93" s="467">
        <v>310</v>
      </c>
      <c r="U93" s="184">
        <v>0</v>
      </c>
      <c r="V93" s="453">
        <v>0</v>
      </c>
      <c r="W93" s="259" t="s">
        <v>1215</v>
      </c>
      <c r="X93" s="454">
        <v>0</v>
      </c>
      <c r="Y93" s="259" t="s">
        <v>924</v>
      </c>
      <c r="Z93" s="455" t="s">
        <v>1211</v>
      </c>
      <c r="AA93" s="263" t="s">
        <v>1216</v>
      </c>
      <c r="AB93" s="263" t="s">
        <v>1217</v>
      </c>
      <c r="AC93" s="456">
        <v>610</v>
      </c>
      <c r="AD93" s="263" t="s">
        <v>924</v>
      </c>
      <c r="AE93" s="263" t="s">
        <v>924</v>
      </c>
      <c r="AF93" s="263" t="s">
        <v>379</v>
      </c>
      <c r="AG93" s="292" t="s">
        <v>460</v>
      </c>
      <c r="AH93" s="498" t="s">
        <v>1219</v>
      </c>
      <c r="AI93" s="499">
        <v>0.4</v>
      </c>
      <c r="AJ93" s="499">
        <v>0.4</v>
      </c>
      <c r="AK93" s="498" t="s">
        <v>78</v>
      </c>
      <c r="AL93" s="500">
        <v>0</v>
      </c>
      <c r="AM93" s="364">
        <f t="shared" si="10"/>
        <v>244</v>
      </c>
      <c r="AN93" s="364">
        <f t="shared" si="11"/>
        <v>0</v>
      </c>
      <c r="AO93" s="103"/>
      <c r="AP93" s="102"/>
      <c r="AQ93" s="366"/>
      <c r="AR93" s="366"/>
      <c r="AS93" s="366"/>
      <c r="AT93" s="366"/>
      <c r="AU93" s="366"/>
      <c r="AV93" s="366"/>
      <c r="AW93" s="366"/>
      <c r="AX93" s="366"/>
      <c r="AY93" s="366"/>
      <c r="AZ93" s="366"/>
      <c r="BA93" s="366"/>
      <c r="BB93" s="366"/>
      <c r="BC93" s="366"/>
      <c r="BD93" s="366"/>
      <c r="BE93" s="366"/>
      <c r="BF93" s="366"/>
      <c r="BG93" s="366"/>
      <c r="BH93" s="366"/>
      <c r="BI93" s="366"/>
      <c r="BJ93" s="366"/>
      <c r="BK93" s="366"/>
      <c r="BL93" s="366"/>
      <c r="BM93" s="366"/>
      <c r="BN93" s="366"/>
      <c r="BO93" s="366"/>
      <c r="BV93" s="228"/>
      <c r="BW93" s="228"/>
      <c r="BX93" s="228"/>
      <c r="BY93" s="228"/>
      <c r="BZ93" s="228"/>
      <c r="CA93" s="228"/>
      <c r="CB93" s="228"/>
      <c r="CC93" s="228"/>
      <c r="CD93" s="228"/>
      <c r="CE93" s="228"/>
      <c r="CF93" s="228"/>
      <c r="CG93" s="228"/>
      <c r="CH93" s="228"/>
      <c r="CI93" s="228"/>
      <c r="CJ93" s="228"/>
      <c r="CK93" s="228"/>
      <c r="CL93" s="228"/>
      <c r="CM93" s="228"/>
      <c r="CN93" s="228"/>
      <c r="CO93" s="228"/>
      <c r="CP93" s="228"/>
      <c r="CQ93" s="228"/>
      <c r="CR93" s="228"/>
      <c r="CS93" s="228"/>
      <c r="CT93" s="228"/>
      <c r="CU93" s="228"/>
      <c r="CV93" s="228"/>
      <c r="CW93" s="228"/>
      <c r="CX93" s="228"/>
      <c r="CY93" s="228"/>
      <c r="CZ93" s="228"/>
      <c r="DA93" s="228"/>
      <c r="DB93" s="228"/>
      <c r="DC93" s="228"/>
      <c r="DD93" s="228"/>
      <c r="DE93" s="228"/>
      <c r="DF93" s="228"/>
      <c r="DG93" s="228"/>
      <c r="DH93" s="228"/>
      <c r="DI93" s="228"/>
      <c r="DJ93" s="228"/>
      <c r="DK93" s="228"/>
      <c r="DL93" s="228"/>
      <c r="DM93" s="228"/>
      <c r="DN93" s="228"/>
      <c r="DO93" s="228"/>
      <c r="DP93" s="228"/>
      <c r="DQ93" s="228"/>
      <c r="DR93" s="228"/>
      <c r="DS93" s="228"/>
      <c r="DT93" s="228"/>
      <c r="DU93" s="228"/>
      <c r="DV93" s="228"/>
      <c r="DW93" s="228"/>
      <c r="DX93" s="228"/>
      <c r="DY93" s="228"/>
      <c r="DZ93" s="228"/>
      <c r="EA93" s="228"/>
      <c r="EB93" s="228"/>
      <c r="EC93" s="228"/>
      <c r="ED93" s="228"/>
      <c r="EE93" s="228"/>
      <c r="EF93" s="228"/>
      <c r="EG93" s="228"/>
      <c r="EH93" s="228"/>
      <c r="EI93" s="228"/>
      <c r="EJ93" s="228"/>
      <c r="EK93" s="228"/>
      <c r="EL93" s="228"/>
      <c r="EM93" s="228"/>
      <c r="EN93" s="228"/>
      <c r="EO93" s="228"/>
      <c r="EP93" s="228"/>
      <c r="EQ93" s="228"/>
      <c r="ER93" s="228"/>
      <c r="ES93" s="228"/>
      <c r="ET93" s="228"/>
      <c r="EU93" s="228"/>
      <c r="EV93" s="228"/>
      <c r="EW93" s="228"/>
      <c r="EX93" s="228"/>
      <c r="EY93" s="228"/>
      <c r="EZ93" s="228"/>
      <c r="FA93" s="228"/>
      <c r="FB93" s="228"/>
      <c r="FC93" s="228"/>
      <c r="FD93" s="228"/>
      <c r="FE93" s="228"/>
      <c r="FF93" s="228"/>
      <c r="FG93" s="228"/>
      <c r="FH93" s="228"/>
      <c r="FI93" s="228"/>
      <c r="FJ93" s="228"/>
      <c r="FK93" s="228"/>
      <c r="FL93" s="228"/>
      <c r="FM93" s="228"/>
      <c r="FN93" s="228"/>
      <c r="FO93" s="228"/>
      <c r="FP93" s="228"/>
      <c r="FQ93" s="228"/>
      <c r="FR93" s="228"/>
      <c r="FS93" s="228"/>
      <c r="FT93" s="228"/>
      <c r="FU93" s="228"/>
      <c r="FV93" s="228"/>
      <c r="FW93" s="228"/>
      <c r="FX93" s="228"/>
      <c r="FY93" s="228"/>
      <c r="FZ93" s="228"/>
      <c r="GA93" s="228"/>
      <c r="GB93" s="228"/>
      <c r="GC93" s="228"/>
      <c r="GD93" s="228"/>
      <c r="GE93" s="228"/>
      <c r="GF93" s="228"/>
      <c r="GG93" s="228"/>
      <c r="GH93" s="228"/>
      <c r="GI93" s="228"/>
      <c r="GJ93" s="228"/>
      <c r="GK93" s="228"/>
      <c r="GL93" s="228"/>
      <c r="GM93" s="228"/>
      <c r="GN93" s="228"/>
      <c r="GO93" s="228"/>
      <c r="GP93" s="228"/>
      <c r="GQ93" s="228"/>
      <c r="GR93" s="228"/>
      <c r="GS93" s="228"/>
      <c r="GT93" s="228"/>
      <c r="GU93" s="228"/>
      <c r="GV93" s="228"/>
      <c r="GW93" s="228"/>
      <c r="GX93" s="228"/>
      <c r="GY93" s="228"/>
      <c r="GZ93" s="228"/>
      <c r="HA93" s="228"/>
      <c r="HB93" s="228"/>
      <c r="HC93" s="228"/>
      <c r="HD93" s="228"/>
      <c r="HE93" s="228"/>
      <c r="HF93" s="228"/>
      <c r="HG93" s="228"/>
      <c r="HH93" s="228"/>
      <c r="HI93" s="228"/>
      <c r="HJ93" s="228"/>
      <c r="HK93" s="228"/>
      <c r="HL93" s="228"/>
      <c r="HM93" s="228"/>
      <c r="HN93" s="228"/>
      <c r="HO93" s="228"/>
      <c r="HP93" s="228"/>
      <c r="HQ93" s="228"/>
      <c r="HR93" s="228"/>
      <c r="HS93" s="228"/>
      <c r="HT93" s="228"/>
      <c r="HU93" s="228"/>
      <c r="HV93" s="228"/>
      <c r="HW93" s="228"/>
      <c r="HX93" s="228"/>
      <c r="HY93" s="228"/>
      <c r="HZ93" s="228"/>
      <c r="IA93" s="228"/>
      <c r="IB93" s="228"/>
      <c r="IC93" s="228"/>
      <c r="ID93" s="228"/>
      <c r="IE93" s="228"/>
      <c r="IF93" s="228"/>
      <c r="IG93" s="228"/>
      <c r="IH93" s="228"/>
      <c r="II93" s="228"/>
      <c r="IJ93" s="228"/>
      <c r="IK93" s="228"/>
      <c r="IL93" s="228"/>
      <c r="IM93" s="228"/>
      <c r="IN93" s="228"/>
      <c r="IO93" s="228"/>
      <c r="IP93" s="228"/>
      <c r="IQ93" s="228"/>
      <c r="IR93" s="228"/>
      <c r="IS93" s="228"/>
      <c r="IT93" s="228"/>
      <c r="IU93" s="228"/>
      <c r="IV93" s="228"/>
      <c r="IW93" s="228"/>
      <c r="IX93" s="228"/>
      <c r="IY93" s="228"/>
      <c r="IZ93" s="228"/>
      <c r="JA93" s="228"/>
      <c r="JB93" s="228"/>
      <c r="JC93" s="228"/>
      <c r="JD93" s="228"/>
      <c r="JE93" s="228"/>
      <c r="JF93" s="228"/>
      <c r="JG93" s="228"/>
      <c r="JH93" s="228"/>
      <c r="JI93" s="228"/>
      <c r="JJ93" s="228"/>
      <c r="JK93" s="228"/>
      <c r="JL93" s="228"/>
      <c r="JM93" s="228"/>
      <c r="JN93" s="228"/>
      <c r="JO93" s="228"/>
      <c r="JP93" s="228"/>
      <c r="JQ93" s="228"/>
      <c r="JR93" s="228"/>
      <c r="JS93" s="228"/>
      <c r="JT93" s="228"/>
      <c r="JU93" s="228"/>
      <c r="JV93" s="228"/>
      <c r="JW93" s="228"/>
      <c r="JX93" s="228"/>
      <c r="JY93" s="228"/>
      <c r="JZ93" s="228"/>
      <c r="KA93" s="228"/>
      <c r="KB93" s="228"/>
      <c r="KC93" s="228"/>
      <c r="KD93" s="228"/>
      <c r="KE93" s="228"/>
      <c r="KF93" s="228"/>
      <c r="KG93" s="228"/>
      <c r="KH93" s="228"/>
      <c r="KI93" s="228"/>
      <c r="KJ93" s="228"/>
      <c r="KK93" s="228"/>
      <c r="KL93" s="228"/>
      <c r="KM93" s="228"/>
      <c r="KN93" s="228"/>
      <c r="KO93" s="228"/>
      <c r="KP93" s="228"/>
      <c r="KQ93" s="228"/>
      <c r="KR93" s="228"/>
      <c r="KS93" s="228"/>
      <c r="KT93" s="228"/>
      <c r="KU93" s="228"/>
      <c r="KV93" s="228"/>
      <c r="KW93" s="228"/>
      <c r="KX93" s="228"/>
      <c r="KY93" s="228"/>
      <c r="KZ93" s="228"/>
      <c r="LA93" s="228"/>
      <c r="LB93" s="228"/>
      <c r="LC93" s="228"/>
      <c r="LD93" s="228"/>
      <c r="LE93" s="228"/>
      <c r="LF93" s="228"/>
      <c r="LG93" s="228"/>
      <c r="LH93" s="228"/>
      <c r="LI93" s="228"/>
      <c r="LJ93" s="228"/>
      <c r="LK93" s="228"/>
      <c r="LL93" s="228"/>
      <c r="LM93" s="228"/>
      <c r="LN93" s="228"/>
      <c r="LO93" s="228"/>
      <c r="LP93" s="228"/>
      <c r="LQ93" s="228"/>
      <c r="LR93" s="228"/>
      <c r="LS93" s="228"/>
      <c r="LT93" s="228"/>
      <c r="LU93" s="228"/>
      <c r="LV93" s="228"/>
      <c r="LW93" s="228"/>
      <c r="LX93" s="228"/>
      <c r="LY93" s="228"/>
      <c r="LZ93" s="228"/>
      <c r="MA93" s="228"/>
      <c r="MB93" s="228"/>
      <c r="MC93" s="228"/>
      <c r="MD93" s="228"/>
      <c r="ME93" s="228"/>
      <c r="MF93" s="228"/>
      <c r="MG93" s="228"/>
      <c r="MH93" s="228"/>
      <c r="MI93" s="228"/>
      <c r="MJ93" s="228"/>
      <c r="MK93" s="228"/>
      <c r="ML93" s="228"/>
      <c r="MM93" s="228"/>
      <c r="MN93" s="228"/>
      <c r="MO93" s="228"/>
      <c r="MP93" s="228"/>
      <c r="MQ93" s="228"/>
      <c r="MR93" s="228"/>
      <c r="MS93" s="228"/>
      <c r="MT93" s="228"/>
      <c r="MU93" s="228"/>
      <c r="MV93" s="228"/>
      <c r="MW93" s="228"/>
      <c r="MX93" s="228"/>
      <c r="MY93" s="228"/>
      <c r="MZ93" s="228"/>
      <c r="NA93" s="228"/>
      <c r="NB93" s="228"/>
      <c r="NC93" s="228"/>
      <c r="ND93" s="228"/>
      <c r="NE93" s="228"/>
      <c r="NF93" s="228"/>
      <c r="NG93" s="228"/>
      <c r="NH93" s="228"/>
      <c r="NI93" s="228"/>
      <c r="NJ93" s="228"/>
      <c r="NK93" s="228"/>
      <c r="NL93" s="228"/>
      <c r="NM93" s="228"/>
      <c r="NN93" s="228"/>
      <c r="NO93" s="228"/>
      <c r="NP93" s="228"/>
      <c r="NQ93" s="228"/>
      <c r="NR93" s="228"/>
      <c r="NS93" s="228"/>
      <c r="NT93" s="228"/>
      <c r="NU93" s="228"/>
      <c r="NV93" s="228"/>
      <c r="NW93" s="228"/>
      <c r="NX93" s="228"/>
      <c r="NY93" s="228"/>
      <c r="NZ93" s="228"/>
      <c r="OA93" s="228"/>
      <c r="OB93" s="228"/>
      <c r="OC93" s="228"/>
      <c r="OD93" s="228"/>
      <c r="OE93" s="228"/>
      <c r="OF93" s="228"/>
      <c r="OG93" s="228"/>
      <c r="OH93" s="228"/>
      <c r="OI93" s="228"/>
      <c r="OJ93" s="228"/>
      <c r="OK93" s="228"/>
      <c r="OL93" s="228"/>
      <c r="OM93" s="228"/>
      <c r="ON93" s="228"/>
      <c r="OO93" s="228"/>
      <c r="OP93" s="228"/>
      <c r="OQ93" s="228"/>
      <c r="OR93" s="228"/>
      <c r="OS93" s="228"/>
      <c r="OT93" s="228"/>
      <c r="OU93" s="228"/>
      <c r="OV93" s="228"/>
      <c r="OW93" s="228"/>
      <c r="OX93" s="228"/>
      <c r="OY93" s="228"/>
      <c r="OZ93" s="228"/>
      <c r="PA93" s="228"/>
      <c r="PB93" s="228"/>
      <c r="PC93" s="228"/>
      <c r="PD93" s="228"/>
      <c r="PE93" s="228"/>
      <c r="PF93" s="228"/>
      <c r="PG93" s="228"/>
      <c r="PH93" s="228"/>
      <c r="PI93" s="228"/>
      <c r="PJ93" s="228"/>
      <c r="PK93" s="228"/>
      <c r="PL93" s="228"/>
      <c r="PM93" s="228"/>
      <c r="PN93" s="228"/>
      <c r="PO93" s="228"/>
      <c r="PP93" s="228"/>
      <c r="PQ93" s="228"/>
      <c r="PR93" s="228"/>
      <c r="PS93" s="228"/>
      <c r="PT93" s="228"/>
      <c r="PU93" s="228"/>
      <c r="PV93" s="228"/>
      <c r="PW93" s="228"/>
      <c r="PX93" s="228"/>
      <c r="PY93" s="228"/>
      <c r="PZ93" s="228"/>
      <c r="QA93" s="228"/>
      <c r="QB93" s="228"/>
      <c r="QC93" s="228"/>
      <c r="QD93" s="228"/>
      <c r="QE93" s="228"/>
      <c r="QF93" s="228"/>
      <c r="QG93" s="228"/>
      <c r="QH93" s="228"/>
      <c r="QI93" s="228"/>
      <c r="QJ93" s="228"/>
      <c r="QK93" s="228"/>
      <c r="QL93" s="228"/>
      <c r="QM93" s="228"/>
      <c r="QN93" s="228"/>
      <c r="QO93" s="228"/>
      <c r="QP93" s="228"/>
      <c r="QQ93" s="228"/>
      <c r="QR93" s="228"/>
      <c r="QS93" s="228"/>
      <c r="QT93" s="228"/>
      <c r="QU93" s="228"/>
      <c r="QV93" s="228"/>
      <c r="QW93" s="228"/>
      <c r="QX93" s="228"/>
      <c r="QY93" s="228"/>
      <c r="QZ93" s="228"/>
      <c r="RA93" s="228"/>
      <c r="RB93" s="228"/>
      <c r="RC93" s="228"/>
      <c r="RD93" s="228"/>
      <c r="RE93" s="228"/>
      <c r="RF93" s="228"/>
      <c r="RG93" s="228"/>
      <c r="RH93" s="228"/>
      <c r="RI93" s="228"/>
      <c r="RJ93" s="228"/>
      <c r="RK93" s="228"/>
      <c r="RL93" s="228"/>
      <c r="RM93" s="228"/>
      <c r="RN93" s="228"/>
      <c r="RO93" s="228"/>
      <c r="RP93" s="228"/>
      <c r="RQ93" s="228"/>
      <c r="RR93" s="228"/>
      <c r="RS93" s="228"/>
      <c r="RT93" s="228"/>
      <c r="RU93" s="228"/>
      <c r="RV93" s="228"/>
      <c r="RW93" s="228"/>
      <c r="RX93" s="228"/>
      <c r="RY93" s="228"/>
      <c r="RZ93" s="228"/>
      <c r="SA93" s="228"/>
      <c r="SB93" s="228"/>
      <c r="SC93" s="228"/>
      <c r="SD93" s="228"/>
      <c r="SE93" s="228"/>
      <c r="SF93" s="228"/>
      <c r="SG93" s="228"/>
      <c r="SH93" s="228"/>
      <c r="SI93" s="228"/>
      <c r="SJ93" s="228"/>
      <c r="SK93" s="228"/>
      <c r="SL93" s="228"/>
      <c r="SM93" s="228"/>
      <c r="SN93" s="228"/>
      <c r="SO93" s="228"/>
      <c r="SP93" s="228"/>
      <c r="SQ93" s="228"/>
      <c r="SR93" s="228"/>
      <c r="SS93" s="228"/>
      <c r="ST93" s="228"/>
      <c r="SU93" s="228"/>
      <c r="SV93" s="228"/>
      <c r="SW93" s="228"/>
      <c r="SX93" s="228"/>
      <c r="SY93" s="228"/>
      <c r="SZ93" s="228"/>
      <c r="TA93" s="228"/>
      <c r="TB93" s="228"/>
      <c r="TC93" s="228"/>
      <c r="TD93" s="228"/>
      <c r="TE93" s="228"/>
      <c r="TF93" s="228"/>
      <c r="TG93" s="228"/>
      <c r="TH93" s="228"/>
      <c r="TI93" s="228"/>
      <c r="TJ93" s="228"/>
      <c r="TK93" s="228"/>
      <c r="TL93" s="228"/>
      <c r="TM93" s="228"/>
      <c r="TN93" s="228"/>
      <c r="TO93" s="228"/>
      <c r="TP93" s="228"/>
      <c r="TQ93" s="228"/>
      <c r="TR93" s="228"/>
      <c r="TS93" s="228"/>
      <c r="TT93" s="228"/>
      <c r="TU93" s="228"/>
      <c r="TV93" s="228"/>
      <c r="TW93" s="228"/>
      <c r="TX93" s="228"/>
      <c r="TY93" s="228"/>
      <c r="TZ93" s="228"/>
      <c r="UA93" s="228"/>
      <c r="UB93" s="228"/>
      <c r="UC93" s="228"/>
      <c r="UD93" s="228"/>
      <c r="UE93" s="228"/>
      <c r="UF93" s="228"/>
      <c r="UG93" s="228"/>
      <c r="UH93" s="228"/>
      <c r="UI93" s="228"/>
      <c r="UJ93" s="228"/>
      <c r="UK93" s="228"/>
      <c r="UL93" s="228"/>
      <c r="UM93" s="228"/>
      <c r="UN93" s="228"/>
      <c r="UO93" s="228"/>
      <c r="UP93" s="228"/>
      <c r="UQ93" s="228"/>
      <c r="UR93" s="228"/>
      <c r="US93" s="228"/>
      <c r="UT93" s="228"/>
      <c r="UU93" s="228"/>
      <c r="UV93" s="228"/>
      <c r="UW93" s="228"/>
      <c r="UX93" s="228"/>
      <c r="UY93" s="228"/>
      <c r="UZ93" s="228"/>
      <c r="VA93" s="228"/>
      <c r="VB93" s="228"/>
      <c r="VC93" s="228"/>
      <c r="VD93" s="228"/>
      <c r="VE93" s="228"/>
      <c r="VF93" s="228"/>
      <c r="VG93" s="228"/>
      <c r="VH93" s="228"/>
      <c r="VI93" s="228"/>
      <c r="VJ93" s="228"/>
      <c r="VK93" s="228"/>
      <c r="VL93" s="228"/>
      <c r="VM93" s="228"/>
      <c r="VN93" s="228"/>
      <c r="VO93" s="228"/>
      <c r="VP93" s="228"/>
      <c r="VQ93" s="228"/>
      <c r="VR93" s="228"/>
      <c r="VS93" s="228"/>
      <c r="VT93" s="228"/>
      <c r="VU93" s="228"/>
      <c r="VV93" s="228"/>
      <c r="VW93" s="228"/>
      <c r="VX93" s="228"/>
      <c r="VY93" s="228"/>
      <c r="VZ93" s="228"/>
      <c r="WA93" s="228"/>
      <c r="WB93" s="228"/>
      <c r="WC93" s="228"/>
      <c r="WD93" s="228"/>
      <c r="WE93" s="228"/>
      <c r="WF93" s="228"/>
      <c r="WG93" s="228"/>
      <c r="WH93" s="228"/>
      <c r="WI93" s="228"/>
      <c r="WJ93" s="228"/>
      <c r="WK93" s="228"/>
      <c r="WL93" s="228"/>
      <c r="WM93" s="228"/>
      <c r="WN93" s="228"/>
      <c r="WO93" s="228"/>
      <c r="WP93" s="228"/>
      <c r="WQ93" s="228"/>
      <c r="WR93" s="228"/>
      <c r="WS93" s="228"/>
      <c r="WT93" s="228"/>
      <c r="WU93" s="228"/>
      <c r="WV93" s="228"/>
      <c r="WW93" s="228"/>
      <c r="WX93" s="228"/>
      <c r="WY93" s="228"/>
      <c r="WZ93" s="228"/>
      <c r="XA93" s="228"/>
      <c r="XB93" s="228"/>
      <c r="XC93" s="228"/>
      <c r="XD93" s="228"/>
      <c r="XE93" s="228"/>
      <c r="XF93" s="228"/>
      <c r="XG93" s="228"/>
      <c r="XH93" s="228"/>
      <c r="XI93" s="228"/>
      <c r="XJ93" s="228"/>
      <c r="XK93" s="228"/>
      <c r="XL93" s="228"/>
      <c r="XM93" s="228"/>
      <c r="XN93" s="228"/>
      <c r="XO93" s="228"/>
      <c r="XP93" s="228"/>
      <c r="XQ93" s="228"/>
      <c r="XR93" s="228"/>
      <c r="XS93" s="228"/>
      <c r="XT93" s="228"/>
      <c r="XU93" s="228"/>
      <c r="XV93" s="228"/>
      <c r="XW93" s="228"/>
      <c r="XX93" s="228"/>
      <c r="XY93" s="228"/>
      <c r="XZ93" s="228"/>
      <c r="YA93" s="228"/>
      <c r="YB93" s="228"/>
      <c r="YC93" s="228"/>
      <c r="YD93" s="228"/>
      <c r="YE93" s="228"/>
      <c r="YF93" s="228"/>
      <c r="YG93" s="228"/>
      <c r="YH93" s="228"/>
      <c r="YI93" s="228"/>
      <c r="YJ93" s="228"/>
      <c r="YK93" s="228"/>
      <c r="YL93" s="228"/>
      <c r="YM93" s="228"/>
      <c r="YN93" s="228"/>
      <c r="YO93" s="228"/>
      <c r="YP93" s="228"/>
      <c r="YQ93" s="228"/>
      <c r="YR93" s="228"/>
      <c r="YS93" s="228"/>
      <c r="YT93" s="228"/>
      <c r="YU93" s="228"/>
      <c r="YV93" s="228"/>
      <c r="YW93" s="228"/>
      <c r="YX93" s="228"/>
      <c r="YY93" s="228"/>
      <c r="YZ93" s="228"/>
      <c r="ZA93" s="228"/>
      <c r="ZB93" s="228"/>
      <c r="ZC93" s="228"/>
      <c r="ZD93" s="228"/>
      <c r="ZE93" s="228"/>
      <c r="ZF93" s="228"/>
      <c r="ZG93" s="228"/>
      <c r="ZH93" s="228"/>
      <c r="ZI93" s="228"/>
      <c r="ZJ93" s="228"/>
      <c r="ZK93" s="228"/>
      <c r="ZL93" s="228"/>
      <c r="ZM93" s="228"/>
      <c r="ZN93" s="228"/>
      <c r="ZO93" s="228"/>
      <c r="ZP93" s="228"/>
      <c r="ZQ93" s="228"/>
      <c r="ZR93" s="228"/>
      <c r="ZS93" s="228"/>
      <c r="ZT93" s="228"/>
      <c r="ZU93" s="228"/>
      <c r="ZV93" s="228"/>
      <c r="ZW93" s="228"/>
      <c r="ZX93" s="228"/>
      <c r="ZY93" s="228"/>
      <c r="ZZ93" s="228"/>
      <c r="AAA93" s="228"/>
      <c r="AAB93" s="228"/>
      <c r="AAC93" s="228"/>
      <c r="AAD93" s="228"/>
      <c r="AAE93" s="228"/>
      <c r="AAF93" s="228"/>
      <c r="AAG93" s="228"/>
      <c r="AAH93" s="228"/>
      <c r="AAI93" s="228"/>
      <c r="AAJ93" s="228"/>
      <c r="AAK93" s="228"/>
      <c r="AAL93" s="228"/>
      <c r="AAM93" s="228"/>
      <c r="AAN93" s="228"/>
      <c r="AAO93" s="228"/>
      <c r="AAP93" s="228"/>
      <c r="AAQ93" s="228"/>
      <c r="AAR93" s="228"/>
      <c r="AAS93" s="228"/>
      <c r="AAT93" s="228"/>
      <c r="AAU93" s="228"/>
      <c r="AAV93" s="228"/>
      <c r="AAW93" s="228"/>
      <c r="AAX93" s="228"/>
      <c r="AAY93" s="228"/>
      <c r="AAZ93" s="228"/>
      <c r="ABA93" s="228"/>
      <c r="ABB93" s="228"/>
      <c r="ABC93" s="228"/>
      <c r="ABD93" s="228"/>
      <c r="ABE93" s="228"/>
      <c r="ABF93" s="228"/>
      <c r="ABG93" s="228"/>
      <c r="ABH93" s="228"/>
      <c r="ABI93" s="228"/>
      <c r="ABJ93" s="228"/>
      <c r="ABK93" s="228"/>
      <c r="ABL93" s="228"/>
      <c r="ABM93" s="228"/>
      <c r="ABN93" s="228"/>
      <c r="ABO93" s="228"/>
      <c r="ABP93" s="228"/>
      <c r="ABQ93" s="228"/>
      <c r="ABR93" s="228"/>
      <c r="ABS93" s="228"/>
      <c r="ABT93" s="228"/>
      <c r="ABU93" s="228"/>
      <c r="ABV93" s="228"/>
      <c r="ABW93" s="228"/>
      <c r="ABX93" s="228"/>
      <c r="ABY93" s="228"/>
      <c r="ABZ93" s="228"/>
      <c r="ACA93" s="228"/>
      <c r="ACB93" s="228"/>
      <c r="ACC93" s="228"/>
      <c r="ACD93" s="228"/>
      <c r="ACE93" s="228"/>
      <c r="ACF93" s="228"/>
      <c r="ACG93" s="228"/>
      <c r="ACH93" s="228"/>
      <c r="ACI93" s="228"/>
      <c r="ACJ93" s="228"/>
      <c r="ACK93" s="228"/>
      <c r="ACL93" s="228"/>
      <c r="ACM93" s="228"/>
      <c r="ACN93" s="228"/>
      <c r="ACO93" s="228"/>
      <c r="ACP93" s="228"/>
      <c r="ACQ93" s="228"/>
      <c r="ACR93" s="228"/>
      <c r="ACS93" s="228"/>
      <c r="ACT93" s="228"/>
      <c r="ACU93" s="228"/>
      <c r="ACV93" s="228"/>
      <c r="ACW93" s="228"/>
      <c r="ACX93" s="228"/>
      <c r="ACY93" s="228"/>
      <c r="ACZ93" s="228"/>
      <c r="ADA93" s="228"/>
      <c r="ADB93" s="228"/>
      <c r="ADC93" s="228"/>
      <c r="ADD93" s="228"/>
      <c r="ADE93" s="228"/>
      <c r="ADF93" s="228"/>
      <c r="ADG93" s="228"/>
      <c r="ADH93" s="228"/>
      <c r="ADI93" s="228"/>
      <c r="ADJ93" s="228"/>
      <c r="ADK93" s="228"/>
      <c r="ADL93" s="228"/>
      <c r="ADM93" s="228"/>
      <c r="ADN93" s="228"/>
      <c r="ADO93" s="228"/>
      <c r="ADP93" s="228"/>
      <c r="ADQ93" s="228"/>
      <c r="ADR93" s="228"/>
      <c r="ADS93" s="228"/>
      <c r="ADT93" s="228"/>
      <c r="ADU93" s="228"/>
      <c r="ADV93" s="228"/>
      <c r="ADW93" s="228"/>
      <c r="ADX93" s="228"/>
      <c r="ADY93" s="228"/>
      <c r="ADZ93" s="228"/>
      <c r="AEA93" s="228"/>
      <c r="AEB93" s="228"/>
      <c r="AEC93" s="228"/>
      <c r="AED93" s="228"/>
      <c r="AEE93" s="228"/>
      <c r="AEF93" s="228"/>
      <c r="AEG93" s="228"/>
      <c r="AEH93" s="228"/>
      <c r="AEI93" s="228"/>
      <c r="AEJ93" s="228"/>
      <c r="AEK93" s="228"/>
      <c r="AEL93" s="228"/>
      <c r="AEM93" s="228"/>
      <c r="AEN93" s="228"/>
      <c r="AEO93" s="228"/>
      <c r="AEP93" s="228"/>
      <c r="AEQ93" s="228"/>
      <c r="AER93" s="228"/>
      <c r="AES93" s="228"/>
      <c r="AET93" s="228"/>
      <c r="AEU93" s="228"/>
      <c r="AEV93" s="228"/>
      <c r="AEW93" s="228"/>
      <c r="AEX93" s="228"/>
      <c r="AEY93" s="228"/>
      <c r="AEZ93" s="228"/>
      <c r="AFA93" s="228"/>
      <c r="AFB93" s="228"/>
      <c r="AFC93" s="228"/>
      <c r="AFD93" s="228"/>
      <c r="AFE93" s="228"/>
      <c r="AFF93" s="228"/>
      <c r="AFG93" s="228"/>
      <c r="AFH93" s="228"/>
      <c r="AFI93" s="228"/>
      <c r="AFJ93" s="228"/>
      <c r="AFK93" s="228"/>
      <c r="AFL93" s="228"/>
      <c r="AFM93" s="228"/>
      <c r="AFN93" s="228"/>
      <c r="AFO93" s="228"/>
      <c r="AFP93" s="228"/>
      <c r="AFQ93" s="228"/>
      <c r="AFR93" s="228"/>
      <c r="AFS93" s="228"/>
      <c r="AFT93" s="228"/>
      <c r="AFU93" s="228"/>
      <c r="AFV93" s="228"/>
      <c r="AFW93" s="228"/>
      <c r="AFX93" s="228"/>
      <c r="AFY93" s="228"/>
      <c r="AFZ93" s="228"/>
      <c r="AGA93" s="228"/>
      <c r="AGB93" s="228"/>
      <c r="AGC93" s="228"/>
      <c r="AGD93" s="228"/>
      <c r="AGE93" s="228"/>
      <c r="AGF93" s="228"/>
      <c r="AGG93" s="228"/>
      <c r="AGH93" s="228"/>
      <c r="AGI93" s="228"/>
      <c r="AGJ93" s="228"/>
      <c r="AGK93" s="228"/>
      <c r="AGL93" s="228"/>
      <c r="AGM93" s="228"/>
      <c r="AGN93" s="228"/>
      <c r="AGO93" s="228"/>
      <c r="AGP93" s="228"/>
      <c r="AGQ93" s="228"/>
      <c r="AGR93" s="228"/>
      <c r="AGS93" s="228"/>
      <c r="AGT93" s="228"/>
      <c r="AGU93" s="228"/>
      <c r="AGV93" s="228"/>
      <c r="AGW93" s="228"/>
      <c r="AGX93" s="228"/>
      <c r="AGY93" s="228"/>
      <c r="AGZ93" s="228"/>
      <c r="AHA93" s="228"/>
      <c r="AHB93" s="228"/>
      <c r="AHC93" s="228"/>
      <c r="AHD93" s="228"/>
      <c r="AHE93" s="228"/>
      <c r="AHF93" s="228"/>
      <c r="AHG93" s="228"/>
      <c r="AHH93" s="228"/>
      <c r="AHI93" s="228"/>
      <c r="AHJ93" s="228"/>
      <c r="AHK93" s="228"/>
      <c r="AHL93" s="228"/>
      <c r="AHM93" s="228"/>
      <c r="AHN93" s="228"/>
      <c r="AHO93" s="228"/>
      <c r="AHP93" s="228"/>
      <c r="AHQ93" s="228"/>
      <c r="AHR93" s="228"/>
      <c r="AHS93" s="228"/>
      <c r="AHT93" s="228"/>
      <c r="AHU93" s="228"/>
      <c r="AHV93" s="228"/>
      <c r="AHW93" s="228"/>
      <c r="AHX93" s="228"/>
      <c r="AHY93" s="228"/>
      <c r="AHZ93" s="228"/>
      <c r="AIA93" s="228"/>
      <c r="AIB93" s="228"/>
      <c r="AIC93" s="228"/>
      <c r="AID93" s="228"/>
      <c r="AIE93" s="228"/>
      <c r="AIF93" s="228"/>
      <c r="AIG93" s="228"/>
      <c r="AIH93" s="228"/>
      <c r="AII93" s="228"/>
      <c r="AIJ93" s="228"/>
      <c r="AIK93" s="228"/>
      <c r="AIL93" s="228"/>
      <c r="AIM93" s="228"/>
      <c r="AIN93" s="228"/>
      <c r="AIO93" s="228"/>
      <c r="AIP93" s="228"/>
      <c r="AIQ93" s="228"/>
      <c r="AIR93" s="228"/>
      <c r="AIS93" s="228"/>
      <c r="AIT93" s="228"/>
      <c r="AIU93" s="228"/>
      <c r="AIV93" s="228"/>
      <c r="AIW93" s="228"/>
      <c r="AIX93" s="228"/>
      <c r="AIY93" s="228"/>
      <c r="AIZ93" s="228"/>
      <c r="AJA93" s="228"/>
      <c r="AJB93" s="228"/>
      <c r="AJC93" s="228"/>
      <c r="AJD93" s="228"/>
      <c r="AJE93" s="228"/>
      <c r="AJF93" s="228"/>
      <c r="AJG93" s="228"/>
      <c r="AJH93" s="228"/>
      <c r="AJI93" s="228"/>
      <c r="AJJ93" s="228"/>
      <c r="AJK93" s="228"/>
      <c r="AJL93" s="228"/>
      <c r="AJM93" s="228"/>
      <c r="AJN93" s="228"/>
      <c r="AJO93" s="228"/>
      <c r="AJP93" s="228"/>
      <c r="AJQ93" s="228"/>
      <c r="AJR93" s="228"/>
      <c r="AJS93" s="228"/>
      <c r="AJT93" s="228"/>
      <c r="AJU93" s="228"/>
      <c r="AJV93" s="228"/>
      <c r="AJW93" s="228"/>
      <c r="AJX93" s="228"/>
      <c r="AJY93" s="228"/>
      <c r="AJZ93" s="228"/>
      <c r="AKA93" s="228"/>
      <c r="AKB93" s="228"/>
      <c r="AKC93" s="228"/>
      <c r="AKD93" s="228"/>
      <c r="AKE93" s="228"/>
      <c r="AKF93" s="228"/>
      <c r="AKG93" s="228"/>
      <c r="AKH93" s="228"/>
      <c r="AKI93" s="228"/>
      <c r="AKJ93" s="228"/>
      <c r="AKK93" s="228"/>
      <c r="AKL93" s="228"/>
      <c r="AKM93" s="228"/>
      <c r="AKN93" s="228"/>
      <c r="AKO93" s="228"/>
      <c r="AKP93" s="228"/>
      <c r="AKQ93" s="228"/>
      <c r="AKR93" s="228"/>
      <c r="AKS93" s="228"/>
      <c r="AKT93" s="228"/>
      <c r="AKU93" s="228"/>
      <c r="AKV93" s="228"/>
      <c r="AKW93" s="228"/>
      <c r="AKX93" s="228"/>
      <c r="AKY93" s="228"/>
      <c r="AKZ93" s="228"/>
      <c r="ALA93" s="228"/>
      <c r="ALB93" s="228"/>
      <c r="ALC93" s="228"/>
      <c r="ALD93" s="228"/>
      <c r="ALE93" s="228"/>
      <c r="ALF93" s="228"/>
      <c r="ALG93" s="228"/>
      <c r="ALH93" s="228"/>
      <c r="ALI93" s="228"/>
      <c r="ALJ93" s="228"/>
      <c r="ALK93" s="228"/>
      <c r="ALL93" s="228"/>
      <c r="ALM93" s="228"/>
      <c r="ALN93" s="228"/>
      <c r="ALO93" s="228"/>
      <c r="ALP93" s="228"/>
      <c r="ALQ93" s="228"/>
      <c r="ALR93" s="228"/>
      <c r="ALS93" s="228"/>
      <c r="ALT93" s="228"/>
      <c r="ALU93" s="228"/>
      <c r="ALV93" s="228"/>
      <c r="ALW93" s="228"/>
      <c r="ALX93" s="228"/>
      <c r="ALY93" s="228"/>
      <c r="ALZ93" s="228"/>
      <c r="AMA93" s="228"/>
      <c r="AMB93" s="228"/>
      <c r="AMC93" s="228"/>
      <c r="AMD93" s="228"/>
      <c r="AME93" s="228"/>
      <c r="AMF93" s="228"/>
      <c r="AMG93" s="228"/>
      <c r="AMH93" s="228"/>
      <c r="AMI93" s="228"/>
      <c r="AMJ93" s="228"/>
      <c r="AMK93" s="228"/>
      <c r="AML93" s="228"/>
      <c r="AMM93" s="228"/>
      <c r="AMN93" s="228"/>
      <c r="AMO93" s="228"/>
      <c r="AMP93" s="228"/>
      <c r="AMQ93" s="228"/>
      <c r="AMR93" s="228"/>
      <c r="AMS93" s="228"/>
      <c r="AMT93" s="228"/>
      <c r="AMU93" s="228"/>
      <c r="AMV93" s="228"/>
      <c r="AMW93" s="228"/>
      <c r="AMX93" s="228"/>
      <c r="AMY93" s="228"/>
      <c r="AMZ93" s="228"/>
      <c r="ANA93" s="228"/>
      <c r="ANB93" s="228"/>
      <c r="ANC93" s="228"/>
      <c r="AND93" s="228"/>
      <c r="ANE93" s="228"/>
      <c r="ANF93" s="228"/>
      <c r="ANG93" s="228"/>
      <c r="ANH93" s="228"/>
      <c r="ANI93" s="228"/>
      <c r="ANJ93" s="228"/>
      <c r="ANK93" s="228"/>
      <c r="ANL93" s="228"/>
      <c r="ANM93" s="228"/>
      <c r="ANN93" s="228"/>
      <c r="ANO93" s="228"/>
      <c r="ANP93" s="228"/>
      <c r="ANQ93" s="228"/>
      <c r="ANR93" s="228"/>
      <c r="ANS93" s="228"/>
      <c r="ANT93" s="228"/>
      <c r="ANU93" s="228"/>
      <c r="ANV93" s="228"/>
      <c r="ANW93" s="228"/>
      <c r="ANX93" s="228"/>
      <c r="ANY93" s="228"/>
      <c r="ANZ93" s="228"/>
      <c r="AOA93" s="228"/>
      <c r="AOB93" s="228"/>
      <c r="AOC93" s="228"/>
      <c r="AOD93" s="228"/>
      <c r="AOE93" s="228"/>
      <c r="AOF93" s="228"/>
      <c r="AOG93" s="228"/>
      <c r="AOH93" s="228"/>
      <c r="AOI93" s="228"/>
      <c r="AOJ93" s="228"/>
      <c r="AOK93" s="228"/>
      <c r="AOL93" s="228"/>
      <c r="AOM93" s="228"/>
      <c r="AON93" s="228"/>
      <c r="AOO93" s="228"/>
      <c r="AOP93" s="228"/>
      <c r="AOQ93" s="228"/>
      <c r="AOR93" s="228"/>
      <c r="AOS93" s="228"/>
      <c r="AOT93" s="228"/>
      <c r="AOU93" s="228"/>
      <c r="AOV93" s="228"/>
      <c r="AOW93" s="228"/>
      <c r="AOX93" s="228"/>
      <c r="AOY93" s="228"/>
      <c r="AOZ93" s="228"/>
      <c r="APA93" s="228"/>
      <c r="APB93" s="228"/>
      <c r="APC93" s="228"/>
      <c r="APD93" s="228"/>
      <c r="APE93" s="228"/>
      <c r="APF93" s="228"/>
      <c r="APG93" s="228"/>
      <c r="APH93" s="228"/>
      <c r="API93" s="228"/>
      <c r="APJ93" s="228"/>
      <c r="APK93" s="228"/>
      <c r="APL93" s="228"/>
      <c r="APM93" s="228"/>
      <c r="APN93" s="228"/>
      <c r="APO93" s="228"/>
      <c r="APP93" s="228"/>
      <c r="APQ93" s="228"/>
      <c r="APR93" s="228"/>
      <c r="APS93" s="228"/>
      <c r="APT93" s="228"/>
      <c r="APU93" s="228"/>
      <c r="APV93" s="228"/>
      <c r="APW93" s="228"/>
      <c r="APX93" s="228"/>
      <c r="APY93" s="228"/>
      <c r="APZ93" s="228"/>
      <c r="AQA93" s="228"/>
      <c r="AQB93" s="228"/>
      <c r="AQC93" s="228"/>
      <c r="AQD93" s="228"/>
      <c r="AQE93" s="228"/>
      <c r="AQF93" s="228"/>
      <c r="AQG93" s="228"/>
      <c r="AQH93" s="228"/>
      <c r="AQI93" s="228"/>
      <c r="AQJ93" s="228"/>
      <c r="AQK93" s="228"/>
      <c r="AQL93" s="228"/>
      <c r="AQM93" s="228"/>
      <c r="AQN93" s="228"/>
      <c r="AQO93" s="228"/>
      <c r="AQP93" s="228"/>
      <c r="AQQ93" s="228"/>
      <c r="AQR93" s="228"/>
      <c r="AQS93" s="228"/>
      <c r="AQT93" s="228"/>
      <c r="AQU93" s="228"/>
      <c r="AQV93" s="228"/>
      <c r="AQW93" s="228"/>
      <c r="AQX93" s="228"/>
      <c r="AQY93" s="228"/>
      <c r="AQZ93" s="228"/>
      <c r="ARA93" s="228"/>
      <c r="ARB93" s="228"/>
      <c r="ARC93" s="228"/>
      <c r="ARD93" s="228"/>
      <c r="ARE93" s="228"/>
      <c r="ARF93" s="228"/>
      <c r="ARG93" s="228"/>
      <c r="ARH93" s="228"/>
      <c r="ARI93" s="228"/>
      <c r="ARJ93" s="228"/>
      <c r="ARK93" s="228"/>
      <c r="ARL93" s="228"/>
      <c r="ARM93" s="228"/>
      <c r="ARN93" s="228"/>
      <c r="ARO93" s="228"/>
      <c r="ARP93" s="228"/>
      <c r="ARQ93" s="228"/>
      <c r="ARR93" s="228"/>
      <c r="ARS93" s="228"/>
      <c r="ART93" s="228"/>
      <c r="ARU93" s="228"/>
      <c r="ARV93" s="228"/>
      <c r="ARW93" s="228"/>
      <c r="ARX93" s="228"/>
      <c r="ARY93" s="228"/>
      <c r="ARZ93" s="228"/>
      <c r="ASA93" s="228"/>
      <c r="ASB93" s="228"/>
      <c r="ASC93" s="228"/>
      <c r="ASD93" s="228"/>
      <c r="ASE93" s="228"/>
      <c r="ASF93" s="228"/>
      <c r="ASG93" s="228"/>
      <c r="ASH93" s="228"/>
      <c r="ASI93" s="228"/>
      <c r="ASJ93" s="228"/>
      <c r="ASK93" s="228"/>
      <c r="ASL93" s="228"/>
      <c r="ASM93" s="228"/>
      <c r="ASN93" s="228"/>
      <c r="ASO93" s="228"/>
      <c r="ASP93" s="228"/>
      <c r="ASQ93" s="228"/>
      <c r="ASR93" s="228"/>
      <c r="ASS93" s="228"/>
      <c r="AST93" s="228"/>
      <c r="ASU93" s="228"/>
      <c r="ASV93" s="228"/>
      <c r="ASW93" s="228"/>
      <c r="ASX93" s="228"/>
      <c r="ASY93" s="228"/>
      <c r="ASZ93" s="228"/>
      <c r="ATA93" s="228"/>
      <c r="ATB93" s="228"/>
      <c r="ATC93" s="228"/>
      <c r="ATD93" s="228"/>
      <c r="ATE93" s="228"/>
      <c r="ATF93" s="228"/>
      <c r="ATG93" s="228"/>
      <c r="ATH93" s="228"/>
      <c r="ATI93" s="228"/>
      <c r="ATJ93" s="228"/>
      <c r="ATK93" s="228"/>
      <c r="ATL93" s="228"/>
      <c r="ATM93" s="228"/>
      <c r="ATN93" s="228"/>
      <c r="ATO93" s="228"/>
      <c r="ATP93" s="228"/>
      <c r="ATQ93" s="228"/>
      <c r="ATR93" s="228"/>
      <c r="ATS93" s="228"/>
      <c r="ATT93" s="228"/>
      <c r="ATU93" s="228"/>
      <c r="ATV93" s="228"/>
      <c r="ATW93" s="228"/>
      <c r="ATX93" s="228"/>
      <c r="ATY93" s="228"/>
      <c r="ATZ93" s="228"/>
      <c r="AUA93" s="228"/>
      <c r="AUB93" s="228"/>
      <c r="AUC93" s="228"/>
      <c r="AUD93" s="228"/>
      <c r="AUE93" s="228"/>
      <c r="AUF93" s="228"/>
      <c r="AUG93" s="228"/>
      <c r="AUH93" s="228"/>
      <c r="AUI93" s="228"/>
      <c r="AUJ93" s="228"/>
      <c r="AUK93" s="228"/>
      <c r="AUL93" s="228"/>
      <c r="AUM93" s="228"/>
      <c r="AUN93" s="228"/>
      <c r="AUO93" s="228"/>
      <c r="AUP93" s="228"/>
      <c r="AUQ93" s="228"/>
      <c r="AUR93" s="228"/>
      <c r="AUS93" s="228"/>
      <c r="AUT93" s="228"/>
      <c r="AUU93" s="228"/>
      <c r="AUV93" s="228"/>
      <c r="AUW93" s="228"/>
      <c r="AUX93" s="228"/>
      <c r="AUY93" s="228"/>
      <c r="AUZ93" s="228"/>
      <c r="AVA93" s="228"/>
      <c r="AVB93" s="228"/>
      <c r="AVC93" s="228"/>
      <c r="AVD93" s="228"/>
      <c r="AVE93" s="228"/>
      <c r="AVF93" s="228"/>
      <c r="AVG93" s="228"/>
      <c r="AVH93" s="228"/>
      <c r="AVI93" s="228"/>
      <c r="AVJ93" s="228"/>
      <c r="AVK93" s="228"/>
      <c r="AVL93" s="228"/>
      <c r="AVM93" s="228"/>
      <c r="AVN93" s="228"/>
      <c r="AVO93" s="228"/>
      <c r="AVP93" s="228"/>
      <c r="AVQ93" s="228"/>
      <c r="AVR93" s="228"/>
      <c r="AVS93" s="228"/>
      <c r="AVT93" s="228"/>
      <c r="AVU93" s="228"/>
      <c r="AVV93" s="228"/>
      <c r="AVW93" s="228"/>
      <c r="AVX93" s="228"/>
      <c r="AVY93" s="228"/>
      <c r="AVZ93" s="228"/>
      <c r="AWA93" s="228"/>
      <c r="AWB93" s="228"/>
      <c r="AWC93" s="228"/>
      <c r="AWD93" s="228"/>
      <c r="AWE93" s="228"/>
      <c r="AWF93" s="228"/>
      <c r="AWG93" s="228"/>
      <c r="AWH93" s="228"/>
      <c r="AWI93" s="228"/>
      <c r="AWJ93" s="228"/>
      <c r="AWK93" s="228"/>
      <c r="AWL93" s="228"/>
      <c r="AWM93" s="228"/>
      <c r="AWN93" s="228"/>
      <c r="AWO93" s="228"/>
      <c r="AWP93" s="228"/>
      <c r="AWQ93" s="228"/>
      <c r="AWR93" s="228"/>
      <c r="AWS93" s="228"/>
      <c r="AWT93" s="228"/>
      <c r="AWU93" s="228"/>
      <c r="AWV93" s="228"/>
      <c r="AWW93" s="228"/>
      <c r="AWX93" s="228"/>
      <c r="AWY93" s="228"/>
      <c r="AWZ93" s="228"/>
      <c r="AXA93" s="228"/>
      <c r="AXB93" s="228"/>
      <c r="AXC93" s="228"/>
      <c r="AXD93" s="228"/>
      <c r="AXE93" s="228"/>
      <c r="AXF93" s="228"/>
      <c r="AXG93" s="228"/>
      <c r="AXH93" s="228"/>
      <c r="AXI93" s="228"/>
      <c r="AXJ93" s="228"/>
      <c r="AXK93" s="228"/>
      <c r="AXL93" s="228"/>
      <c r="AXM93" s="228"/>
      <c r="AXN93" s="228"/>
      <c r="AXO93" s="228"/>
      <c r="AXP93" s="228"/>
      <c r="AXQ93" s="228"/>
      <c r="AXR93" s="228"/>
      <c r="AXS93" s="228"/>
      <c r="AXT93" s="228"/>
      <c r="AXU93" s="228"/>
      <c r="AXV93" s="228"/>
      <c r="AXW93" s="228"/>
      <c r="AXX93" s="228"/>
      <c r="AXY93" s="228"/>
      <c r="AXZ93" s="228"/>
      <c r="AYA93" s="228"/>
      <c r="AYB93" s="228"/>
      <c r="AYC93" s="228"/>
      <c r="AYD93" s="228"/>
      <c r="AYE93" s="228"/>
      <c r="AYF93" s="228"/>
      <c r="AYG93" s="228"/>
      <c r="AYH93" s="228"/>
      <c r="AYI93" s="228"/>
      <c r="AYJ93" s="228"/>
      <c r="AYK93" s="228"/>
      <c r="AYL93" s="228"/>
      <c r="AYM93" s="228"/>
      <c r="AYN93" s="228"/>
      <c r="AYO93" s="228"/>
      <c r="AYP93" s="228"/>
      <c r="AYQ93" s="228"/>
      <c r="AYR93" s="228"/>
      <c r="AYS93" s="228"/>
      <c r="AYT93" s="228"/>
      <c r="AYU93" s="228"/>
      <c r="AYV93" s="228"/>
      <c r="AYW93" s="228"/>
      <c r="AYX93" s="228"/>
      <c r="AYY93" s="228"/>
      <c r="AYZ93" s="228"/>
      <c r="AZA93" s="228"/>
      <c r="AZB93" s="228"/>
      <c r="AZC93" s="228"/>
      <c r="AZD93" s="228"/>
      <c r="AZE93" s="228"/>
      <c r="AZF93" s="228"/>
      <c r="AZG93" s="228"/>
      <c r="AZH93" s="228"/>
      <c r="AZI93" s="228"/>
      <c r="AZJ93" s="228"/>
      <c r="AZK93" s="228"/>
      <c r="AZL93" s="228"/>
      <c r="AZM93" s="228"/>
      <c r="AZN93" s="228"/>
      <c r="AZO93" s="228"/>
      <c r="AZP93" s="228"/>
      <c r="AZQ93" s="228"/>
      <c r="AZR93" s="228"/>
      <c r="AZS93" s="228"/>
      <c r="AZT93" s="228"/>
      <c r="AZU93" s="228"/>
      <c r="AZV93" s="228"/>
      <c r="AZW93" s="228"/>
      <c r="AZX93" s="228"/>
      <c r="AZY93" s="228"/>
      <c r="AZZ93" s="228"/>
      <c r="BAA93" s="228"/>
      <c r="BAB93" s="228"/>
      <c r="BAC93" s="228"/>
      <c r="BAD93" s="228"/>
      <c r="BAE93" s="228"/>
      <c r="BAF93" s="228"/>
      <c r="BAG93" s="228"/>
      <c r="BAH93" s="228"/>
      <c r="BAI93" s="228"/>
      <c r="BAJ93" s="228"/>
      <c r="BAK93" s="228"/>
      <c r="BAL93" s="228"/>
      <c r="BAM93" s="228"/>
      <c r="BAN93" s="228"/>
      <c r="BAO93" s="228"/>
      <c r="BAP93" s="228"/>
      <c r="BAQ93" s="228"/>
      <c r="BAR93" s="228"/>
      <c r="BAS93" s="228"/>
      <c r="BAT93" s="228"/>
      <c r="BAU93" s="228"/>
      <c r="BAV93" s="228"/>
      <c r="BAW93" s="228"/>
      <c r="BAX93" s="228"/>
      <c r="BAY93" s="228"/>
      <c r="BAZ93" s="228"/>
      <c r="BBA93" s="228"/>
      <c r="BBB93" s="228"/>
      <c r="BBC93" s="228"/>
      <c r="BBD93" s="228"/>
      <c r="BBE93" s="228"/>
      <c r="BBF93" s="228"/>
      <c r="BBG93" s="228"/>
      <c r="BBH93" s="228"/>
      <c r="BBI93" s="228"/>
      <c r="BBJ93" s="228"/>
      <c r="BBK93" s="228"/>
      <c r="BBL93" s="228"/>
      <c r="BBM93" s="228"/>
      <c r="BBN93" s="228"/>
      <c r="BBO93" s="228"/>
      <c r="BBP93" s="228"/>
      <c r="BBQ93" s="228"/>
      <c r="BBR93" s="228"/>
      <c r="BBS93" s="228"/>
      <c r="BBT93" s="228"/>
      <c r="BBU93" s="228"/>
      <c r="BBV93" s="228"/>
      <c r="BBW93" s="228"/>
      <c r="BBX93" s="228"/>
      <c r="BBY93" s="228"/>
      <c r="BBZ93" s="228"/>
      <c r="BCA93" s="228"/>
      <c r="BCB93" s="228"/>
      <c r="BCC93" s="228"/>
      <c r="BCD93" s="228"/>
      <c r="BCE93" s="228"/>
      <c r="BCF93" s="228"/>
      <c r="BCG93" s="228"/>
      <c r="BCH93" s="228"/>
      <c r="BCI93" s="228"/>
      <c r="BCJ93" s="228"/>
      <c r="BCK93" s="228"/>
      <c r="BCL93" s="228"/>
      <c r="BCM93" s="228"/>
      <c r="BCN93" s="228"/>
      <c r="BCO93" s="228"/>
      <c r="BCP93" s="228"/>
      <c r="BCQ93" s="228"/>
      <c r="BCR93" s="228"/>
      <c r="BCS93" s="228"/>
      <c r="BCT93" s="228"/>
      <c r="BCU93" s="228"/>
      <c r="BCV93" s="228"/>
      <c r="BCW93" s="228"/>
      <c r="BCX93" s="228"/>
      <c r="BCY93" s="228"/>
      <c r="BCZ93" s="228"/>
      <c r="BDA93" s="228"/>
      <c r="BDB93" s="228"/>
      <c r="BDC93" s="228"/>
      <c r="BDD93" s="228"/>
      <c r="BDE93" s="228"/>
      <c r="BDF93" s="228"/>
      <c r="BDG93" s="228"/>
      <c r="BDH93" s="228"/>
      <c r="BDI93" s="228"/>
      <c r="BDJ93" s="228"/>
      <c r="BDK93" s="228"/>
      <c r="BDL93" s="228"/>
      <c r="BDM93" s="228"/>
      <c r="BDN93" s="228"/>
      <c r="BDO93" s="228"/>
      <c r="BDP93" s="228"/>
      <c r="BDQ93" s="228"/>
      <c r="BDR93" s="228"/>
      <c r="BDS93" s="228"/>
      <c r="BDT93" s="228"/>
      <c r="BDU93" s="228"/>
      <c r="BDV93" s="228"/>
      <c r="BDW93" s="228"/>
      <c r="BDX93" s="228"/>
      <c r="BDY93" s="228"/>
      <c r="BDZ93" s="228"/>
      <c r="BEA93" s="228"/>
      <c r="BEB93" s="228"/>
      <c r="BEC93" s="228"/>
      <c r="BED93" s="228"/>
      <c r="BEE93" s="228"/>
      <c r="BEF93" s="228"/>
      <c r="BEG93" s="228"/>
      <c r="BEH93" s="228"/>
      <c r="BEI93" s="228"/>
    </row>
    <row r="94" spans="1:1491" ht="15" customHeight="1" x14ac:dyDescent="0.25">
      <c r="A94" s="218" t="s">
        <v>1059</v>
      </c>
      <c r="B94" s="312" t="s">
        <v>2488</v>
      </c>
      <c r="C94" s="316">
        <v>44197</v>
      </c>
      <c r="D94" s="316">
        <v>45657</v>
      </c>
      <c r="E94" s="108">
        <v>640</v>
      </c>
      <c r="F94" s="108">
        <v>640</v>
      </c>
      <c r="G94" s="314">
        <v>640</v>
      </c>
      <c r="H94" s="108">
        <v>640</v>
      </c>
      <c r="I94" s="108">
        <f t="shared" si="19"/>
        <v>25.135496033304534</v>
      </c>
      <c r="J94" s="108">
        <f t="shared" si="20"/>
        <v>25.135496033304534</v>
      </c>
      <c r="K94" s="175"/>
      <c r="L94" s="175">
        <f t="shared" si="20"/>
        <v>25.135496033304534</v>
      </c>
      <c r="M94" s="175"/>
      <c r="N94" s="225" t="s">
        <v>918</v>
      </c>
      <c r="O94" s="467">
        <v>0</v>
      </c>
      <c r="P94" s="467">
        <v>0</v>
      </c>
      <c r="Q94" s="467">
        <v>80</v>
      </c>
      <c r="R94" s="467">
        <v>80</v>
      </c>
      <c r="S94" s="467">
        <v>240</v>
      </c>
      <c r="T94" s="467">
        <v>240</v>
      </c>
      <c r="U94" s="184">
        <v>0</v>
      </c>
      <c r="V94" s="453">
        <v>0</v>
      </c>
      <c r="W94" s="259" t="s">
        <v>924</v>
      </c>
      <c r="X94" s="454">
        <v>3700</v>
      </c>
      <c r="Y94" s="259" t="s">
        <v>1220</v>
      </c>
      <c r="Z94" s="455" t="s">
        <v>1063</v>
      </c>
      <c r="AA94" s="263" t="s">
        <v>1221</v>
      </c>
      <c r="AB94" s="263" t="s">
        <v>924</v>
      </c>
      <c r="AC94" s="456">
        <v>640</v>
      </c>
      <c r="AD94" s="263" t="s">
        <v>925</v>
      </c>
      <c r="AE94" s="263" t="s">
        <v>924</v>
      </c>
      <c r="AF94" s="263" t="s">
        <v>379</v>
      </c>
      <c r="AG94" s="292" t="s">
        <v>460</v>
      </c>
      <c r="AH94" s="498" t="s">
        <v>1218</v>
      </c>
      <c r="AI94" s="499">
        <v>0.4</v>
      </c>
      <c r="AJ94" s="499">
        <v>0.4</v>
      </c>
      <c r="AK94" s="498" t="s">
        <v>78</v>
      </c>
      <c r="AL94" s="500">
        <v>0</v>
      </c>
      <c r="AM94" s="364">
        <f t="shared" si="10"/>
        <v>256</v>
      </c>
      <c r="AN94" s="364">
        <f t="shared" si="11"/>
        <v>0</v>
      </c>
      <c r="AO94" s="103"/>
      <c r="AP94" s="102"/>
      <c r="AQ94" s="366"/>
      <c r="AR94" s="366"/>
      <c r="AS94" s="366"/>
      <c r="AT94" s="366"/>
      <c r="AU94" s="366"/>
      <c r="AV94" s="366"/>
      <c r="AW94" s="366"/>
      <c r="AX94" s="366"/>
      <c r="AY94" s="366"/>
      <c r="AZ94" s="366"/>
      <c r="BA94" s="366"/>
      <c r="BB94" s="366"/>
      <c r="BC94" s="366"/>
      <c r="BD94" s="366"/>
      <c r="BE94" s="366"/>
      <c r="BF94" s="366"/>
      <c r="BG94" s="366"/>
      <c r="BH94" s="366"/>
      <c r="BI94" s="366"/>
      <c r="BJ94" s="366"/>
      <c r="BK94" s="366"/>
      <c r="BL94" s="366"/>
      <c r="BM94" s="366"/>
      <c r="BN94" s="366"/>
      <c r="BO94" s="366"/>
      <c r="BV94" s="228"/>
      <c r="BW94" s="228"/>
      <c r="BX94" s="228"/>
      <c r="BY94" s="228"/>
      <c r="BZ94" s="228"/>
      <c r="CA94" s="228"/>
      <c r="CB94" s="228"/>
      <c r="CC94" s="228"/>
      <c r="CD94" s="228"/>
      <c r="CE94" s="228"/>
      <c r="CF94" s="228"/>
      <c r="CG94" s="228"/>
      <c r="CH94" s="228"/>
      <c r="CI94" s="228"/>
      <c r="CJ94" s="228"/>
      <c r="CK94" s="228"/>
      <c r="CL94" s="228"/>
      <c r="CM94" s="228"/>
      <c r="CN94" s="228"/>
      <c r="CO94" s="228"/>
      <c r="CP94" s="228"/>
      <c r="CQ94" s="228"/>
      <c r="CR94" s="228"/>
      <c r="CS94" s="228"/>
      <c r="CT94" s="228"/>
      <c r="CU94" s="228"/>
      <c r="CV94" s="228"/>
      <c r="CW94" s="228"/>
      <c r="CX94" s="228"/>
      <c r="CY94" s="228"/>
      <c r="CZ94" s="228"/>
      <c r="DA94" s="228"/>
      <c r="DB94" s="228"/>
      <c r="DC94" s="228"/>
      <c r="DD94" s="228"/>
      <c r="DE94" s="228"/>
      <c r="DF94" s="228"/>
      <c r="DG94" s="228"/>
      <c r="DH94" s="228"/>
      <c r="DI94" s="228"/>
      <c r="DJ94" s="228"/>
      <c r="DK94" s="228"/>
      <c r="DL94" s="228"/>
      <c r="DM94" s="228"/>
      <c r="DN94" s="228"/>
      <c r="DO94" s="228"/>
      <c r="DP94" s="228"/>
      <c r="DQ94" s="228"/>
      <c r="DR94" s="228"/>
      <c r="DS94" s="228"/>
      <c r="DT94" s="228"/>
      <c r="DU94" s="228"/>
      <c r="DV94" s="228"/>
      <c r="DW94" s="228"/>
      <c r="DX94" s="228"/>
      <c r="DY94" s="228"/>
      <c r="DZ94" s="228"/>
      <c r="EA94" s="228"/>
      <c r="EB94" s="228"/>
      <c r="EC94" s="228"/>
      <c r="ED94" s="228"/>
      <c r="EE94" s="228"/>
      <c r="EF94" s="228"/>
      <c r="EG94" s="228"/>
      <c r="EH94" s="228"/>
      <c r="EI94" s="228"/>
      <c r="EJ94" s="228"/>
      <c r="EK94" s="228"/>
      <c r="EL94" s="228"/>
      <c r="EM94" s="228"/>
      <c r="EN94" s="228"/>
      <c r="EO94" s="228"/>
      <c r="EP94" s="228"/>
      <c r="EQ94" s="228"/>
      <c r="ER94" s="228"/>
      <c r="ES94" s="228"/>
      <c r="ET94" s="228"/>
      <c r="EU94" s="228"/>
      <c r="EV94" s="228"/>
      <c r="EW94" s="228"/>
      <c r="EX94" s="228"/>
      <c r="EY94" s="228"/>
      <c r="EZ94" s="228"/>
      <c r="FA94" s="228"/>
      <c r="FB94" s="228"/>
      <c r="FC94" s="228"/>
      <c r="FD94" s="228"/>
      <c r="FE94" s="228"/>
      <c r="FF94" s="228"/>
      <c r="FG94" s="228"/>
      <c r="FH94" s="228"/>
      <c r="FI94" s="228"/>
      <c r="FJ94" s="228"/>
      <c r="FK94" s="228"/>
      <c r="FL94" s="228"/>
      <c r="FM94" s="228"/>
      <c r="FN94" s="228"/>
      <c r="FO94" s="228"/>
      <c r="FP94" s="228"/>
      <c r="FQ94" s="228"/>
      <c r="FR94" s="228"/>
      <c r="FS94" s="228"/>
      <c r="FT94" s="228"/>
      <c r="FU94" s="228"/>
      <c r="FV94" s="228"/>
      <c r="FW94" s="228"/>
      <c r="FX94" s="228"/>
      <c r="FY94" s="228"/>
      <c r="FZ94" s="228"/>
      <c r="GA94" s="228"/>
      <c r="GB94" s="228"/>
      <c r="GC94" s="228"/>
      <c r="GD94" s="228"/>
      <c r="GE94" s="228"/>
      <c r="GF94" s="228"/>
      <c r="GG94" s="228"/>
      <c r="GH94" s="228"/>
      <c r="GI94" s="228"/>
      <c r="GJ94" s="228"/>
      <c r="GK94" s="228"/>
      <c r="GL94" s="228"/>
      <c r="GM94" s="228"/>
      <c r="GN94" s="228"/>
      <c r="GO94" s="228"/>
      <c r="GP94" s="228"/>
      <c r="GQ94" s="228"/>
      <c r="GR94" s="228"/>
      <c r="GS94" s="228"/>
      <c r="GT94" s="228"/>
      <c r="GU94" s="228"/>
      <c r="GV94" s="228"/>
      <c r="GW94" s="228"/>
      <c r="GX94" s="228"/>
      <c r="GY94" s="228"/>
      <c r="GZ94" s="228"/>
      <c r="HA94" s="228"/>
      <c r="HB94" s="228"/>
      <c r="HC94" s="228"/>
      <c r="HD94" s="228"/>
      <c r="HE94" s="228"/>
      <c r="HF94" s="228"/>
      <c r="HG94" s="228"/>
      <c r="HH94" s="228"/>
      <c r="HI94" s="228"/>
      <c r="HJ94" s="228"/>
      <c r="HK94" s="228"/>
      <c r="HL94" s="228"/>
      <c r="HM94" s="228"/>
      <c r="HN94" s="228"/>
      <c r="HO94" s="228"/>
      <c r="HP94" s="228"/>
      <c r="HQ94" s="228"/>
      <c r="HR94" s="228"/>
      <c r="HS94" s="228"/>
      <c r="HT94" s="228"/>
      <c r="HU94" s="228"/>
      <c r="HV94" s="228"/>
      <c r="HW94" s="228"/>
      <c r="HX94" s="228"/>
      <c r="HY94" s="228"/>
      <c r="HZ94" s="228"/>
      <c r="IA94" s="228"/>
      <c r="IB94" s="228"/>
      <c r="IC94" s="228"/>
      <c r="ID94" s="228"/>
      <c r="IE94" s="228"/>
      <c r="IF94" s="228"/>
      <c r="IG94" s="228"/>
      <c r="IH94" s="228"/>
      <c r="II94" s="228"/>
      <c r="IJ94" s="228"/>
      <c r="IK94" s="228"/>
      <c r="IL94" s="228"/>
      <c r="IM94" s="228"/>
      <c r="IN94" s="228"/>
      <c r="IO94" s="228"/>
      <c r="IP94" s="228"/>
      <c r="IQ94" s="228"/>
      <c r="IR94" s="228"/>
      <c r="IS94" s="228"/>
      <c r="IT94" s="228"/>
      <c r="IU94" s="228"/>
      <c r="IV94" s="228"/>
      <c r="IW94" s="228"/>
      <c r="IX94" s="228"/>
      <c r="IY94" s="228"/>
      <c r="IZ94" s="228"/>
      <c r="JA94" s="228"/>
      <c r="JB94" s="228"/>
      <c r="JC94" s="228"/>
      <c r="JD94" s="228"/>
      <c r="JE94" s="228"/>
      <c r="JF94" s="228"/>
      <c r="JG94" s="228"/>
      <c r="JH94" s="228"/>
      <c r="JI94" s="228"/>
      <c r="JJ94" s="228"/>
      <c r="JK94" s="228"/>
      <c r="JL94" s="228"/>
      <c r="JM94" s="228"/>
      <c r="JN94" s="228"/>
      <c r="JO94" s="228"/>
      <c r="JP94" s="228"/>
      <c r="JQ94" s="228"/>
      <c r="JR94" s="228"/>
      <c r="JS94" s="228"/>
      <c r="JT94" s="228"/>
      <c r="JU94" s="228"/>
      <c r="JV94" s="228"/>
      <c r="JW94" s="228"/>
      <c r="JX94" s="228"/>
      <c r="JY94" s="228"/>
      <c r="JZ94" s="228"/>
      <c r="KA94" s="228"/>
      <c r="KB94" s="228"/>
      <c r="KC94" s="228"/>
      <c r="KD94" s="228"/>
      <c r="KE94" s="228"/>
      <c r="KF94" s="228"/>
      <c r="KG94" s="228"/>
      <c r="KH94" s="228"/>
      <c r="KI94" s="228"/>
      <c r="KJ94" s="228"/>
      <c r="KK94" s="228"/>
      <c r="KL94" s="228"/>
      <c r="KM94" s="228"/>
      <c r="KN94" s="228"/>
      <c r="KO94" s="228"/>
      <c r="KP94" s="228"/>
      <c r="KQ94" s="228"/>
      <c r="KR94" s="228"/>
      <c r="KS94" s="228"/>
      <c r="KT94" s="228"/>
      <c r="KU94" s="228"/>
      <c r="KV94" s="228"/>
      <c r="KW94" s="228"/>
      <c r="KX94" s="228"/>
      <c r="KY94" s="228"/>
      <c r="KZ94" s="228"/>
      <c r="LA94" s="228"/>
      <c r="LB94" s="228"/>
      <c r="LC94" s="228"/>
      <c r="LD94" s="228"/>
      <c r="LE94" s="228"/>
      <c r="LF94" s="228"/>
      <c r="LG94" s="228"/>
      <c r="LH94" s="228"/>
      <c r="LI94" s="228"/>
      <c r="LJ94" s="228"/>
      <c r="LK94" s="228"/>
      <c r="LL94" s="228"/>
      <c r="LM94" s="228"/>
      <c r="LN94" s="228"/>
      <c r="LO94" s="228"/>
      <c r="LP94" s="228"/>
      <c r="LQ94" s="228"/>
      <c r="LR94" s="228"/>
      <c r="LS94" s="228"/>
      <c r="LT94" s="228"/>
      <c r="LU94" s="228"/>
      <c r="LV94" s="228"/>
      <c r="LW94" s="228"/>
      <c r="LX94" s="228"/>
      <c r="LY94" s="228"/>
      <c r="LZ94" s="228"/>
      <c r="MA94" s="228"/>
      <c r="MB94" s="228"/>
      <c r="MC94" s="228"/>
      <c r="MD94" s="228"/>
      <c r="ME94" s="228"/>
      <c r="MF94" s="228"/>
      <c r="MG94" s="228"/>
      <c r="MH94" s="228"/>
      <c r="MI94" s="228"/>
      <c r="MJ94" s="228"/>
      <c r="MK94" s="228"/>
      <c r="ML94" s="228"/>
      <c r="MM94" s="228"/>
      <c r="MN94" s="228"/>
      <c r="MO94" s="228"/>
      <c r="MP94" s="228"/>
      <c r="MQ94" s="228"/>
      <c r="MR94" s="228"/>
      <c r="MS94" s="228"/>
      <c r="MT94" s="228"/>
      <c r="MU94" s="228"/>
      <c r="MV94" s="228"/>
      <c r="MW94" s="228"/>
      <c r="MX94" s="228"/>
      <c r="MY94" s="228"/>
      <c r="MZ94" s="228"/>
      <c r="NA94" s="228"/>
      <c r="NB94" s="228"/>
      <c r="NC94" s="228"/>
      <c r="ND94" s="228"/>
      <c r="NE94" s="228"/>
      <c r="NF94" s="228"/>
      <c r="NG94" s="228"/>
      <c r="NH94" s="228"/>
      <c r="NI94" s="228"/>
      <c r="NJ94" s="228"/>
      <c r="NK94" s="228"/>
      <c r="NL94" s="228"/>
      <c r="NM94" s="228"/>
      <c r="NN94" s="228"/>
      <c r="NO94" s="228"/>
      <c r="NP94" s="228"/>
      <c r="NQ94" s="228"/>
      <c r="NR94" s="228"/>
      <c r="NS94" s="228"/>
      <c r="NT94" s="228"/>
      <c r="NU94" s="228"/>
      <c r="NV94" s="228"/>
      <c r="NW94" s="228"/>
      <c r="NX94" s="228"/>
      <c r="NY94" s="228"/>
      <c r="NZ94" s="228"/>
      <c r="OA94" s="228"/>
      <c r="OB94" s="228"/>
      <c r="OC94" s="228"/>
      <c r="OD94" s="228"/>
      <c r="OE94" s="228"/>
      <c r="OF94" s="228"/>
      <c r="OG94" s="228"/>
      <c r="OH94" s="228"/>
      <c r="OI94" s="228"/>
      <c r="OJ94" s="228"/>
      <c r="OK94" s="228"/>
      <c r="OL94" s="228"/>
      <c r="OM94" s="228"/>
      <c r="ON94" s="228"/>
      <c r="OO94" s="228"/>
      <c r="OP94" s="228"/>
      <c r="OQ94" s="228"/>
      <c r="OR94" s="228"/>
      <c r="OS94" s="228"/>
      <c r="OT94" s="228"/>
      <c r="OU94" s="228"/>
      <c r="OV94" s="228"/>
      <c r="OW94" s="228"/>
      <c r="OX94" s="228"/>
      <c r="OY94" s="228"/>
      <c r="OZ94" s="228"/>
      <c r="PA94" s="228"/>
      <c r="PB94" s="228"/>
      <c r="PC94" s="228"/>
      <c r="PD94" s="228"/>
      <c r="PE94" s="228"/>
      <c r="PF94" s="228"/>
      <c r="PG94" s="228"/>
      <c r="PH94" s="228"/>
      <c r="PI94" s="228"/>
      <c r="PJ94" s="228"/>
      <c r="PK94" s="228"/>
      <c r="PL94" s="228"/>
      <c r="PM94" s="228"/>
      <c r="PN94" s="228"/>
      <c r="PO94" s="228"/>
      <c r="PP94" s="228"/>
      <c r="PQ94" s="228"/>
      <c r="PR94" s="228"/>
      <c r="PS94" s="228"/>
      <c r="PT94" s="228"/>
      <c r="PU94" s="228"/>
      <c r="PV94" s="228"/>
      <c r="PW94" s="228"/>
      <c r="PX94" s="228"/>
      <c r="PY94" s="228"/>
      <c r="PZ94" s="228"/>
      <c r="QA94" s="228"/>
      <c r="QB94" s="228"/>
      <c r="QC94" s="228"/>
      <c r="QD94" s="228"/>
      <c r="QE94" s="228"/>
      <c r="QF94" s="228"/>
      <c r="QG94" s="228"/>
      <c r="QH94" s="228"/>
      <c r="QI94" s="228"/>
      <c r="QJ94" s="228"/>
      <c r="QK94" s="228"/>
      <c r="QL94" s="228"/>
      <c r="QM94" s="228"/>
      <c r="QN94" s="228"/>
      <c r="QO94" s="228"/>
      <c r="QP94" s="228"/>
      <c r="QQ94" s="228"/>
      <c r="QR94" s="228"/>
      <c r="QS94" s="228"/>
      <c r="QT94" s="228"/>
      <c r="QU94" s="228"/>
      <c r="QV94" s="228"/>
      <c r="QW94" s="228"/>
      <c r="QX94" s="228"/>
      <c r="QY94" s="228"/>
      <c r="QZ94" s="228"/>
      <c r="RA94" s="228"/>
      <c r="RB94" s="228"/>
      <c r="RC94" s="228"/>
      <c r="RD94" s="228"/>
      <c r="RE94" s="228"/>
      <c r="RF94" s="228"/>
      <c r="RG94" s="228"/>
      <c r="RH94" s="228"/>
      <c r="RI94" s="228"/>
      <c r="RJ94" s="228"/>
      <c r="RK94" s="228"/>
      <c r="RL94" s="228"/>
      <c r="RM94" s="228"/>
      <c r="RN94" s="228"/>
      <c r="RO94" s="228"/>
      <c r="RP94" s="228"/>
      <c r="RQ94" s="228"/>
      <c r="RR94" s="228"/>
      <c r="RS94" s="228"/>
      <c r="RT94" s="228"/>
      <c r="RU94" s="228"/>
      <c r="RV94" s="228"/>
      <c r="RW94" s="228"/>
      <c r="RX94" s="228"/>
      <c r="RY94" s="228"/>
      <c r="RZ94" s="228"/>
      <c r="SA94" s="228"/>
      <c r="SB94" s="228"/>
      <c r="SC94" s="228"/>
      <c r="SD94" s="228"/>
      <c r="SE94" s="228"/>
      <c r="SF94" s="228"/>
      <c r="SG94" s="228"/>
      <c r="SH94" s="228"/>
      <c r="SI94" s="228"/>
      <c r="SJ94" s="228"/>
      <c r="SK94" s="228"/>
      <c r="SL94" s="228"/>
      <c r="SM94" s="228"/>
      <c r="SN94" s="228"/>
      <c r="SO94" s="228"/>
      <c r="SP94" s="228"/>
      <c r="SQ94" s="228"/>
      <c r="SR94" s="228"/>
      <c r="SS94" s="228"/>
      <c r="ST94" s="228"/>
      <c r="SU94" s="228"/>
      <c r="SV94" s="228"/>
      <c r="SW94" s="228"/>
      <c r="SX94" s="228"/>
      <c r="SY94" s="228"/>
      <c r="SZ94" s="228"/>
      <c r="TA94" s="228"/>
      <c r="TB94" s="228"/>
      <c r="TC94" s="228"/>
      <c r="TD94" s="228"/>
      <c r="TE94" s="228"/>
      <c r="TF94" s="228"/>
      <c r="TG94" s="228"/>
      <c r="TH94" s="228"/>
      <c r="TI94" s="228"/>
      <c r="TJ94" s="228"/>
      <c r="TK94" s="228"/>
      <c r="TL94" s="228"/>
      <c r="TM94" s="228"/>
      <c r="TN94" s="228"/>
      <c r="TO94" s="228"/>
      <c r="TP94" s="228"/>
      <c r="TQ94" s="228"/>
      <c r="TR94" s="228"/>
      <c r="TS94" s="228"/>
      <c r="TT94" s="228"/>
      <c r="TU94" s="228"/>
      <c r="TV94" s="228"/>
      <c r="TW94" s="228"/>
      <c r="TX94" s="228"/>
      <c r="TY94" s="228"/>
      <c r="TZ94" s="228"/>
      <c r="UA94" s="228"/>
      <c r="UB94" s="228"/>
      <c r="UC94" s="228"/>
      <c r="UD94" s="228"/>
      <c r="UE94" s="228"/>
      <c r="UF94" s="228"/>
      <c r="UG94" s="228"/>
      <c r="UH94" s="228"/>
      <c r="UI94" s="228"/>
      <c r="UJ94" s="228"/>
      <c r="UK94" s="228"/>
      <c r="UL94" s="228"/>
      <c r="UM94" s="228"/>
      <c r="UN94" s="228"/>
      <c r="UO94" s="228"/>
      <c r="UP94" s="228"/>
      <c r="UQ94" s="228"/>
      <c r="UR94" s="228"/>
      <c r="US94" s="228"/>
      <c r="UT94" s="228"/>
      <c r="UU94" s="228"/>
      <c r="UV94" s="228"/>
      <c r="UW94" s="228"/>
      <c r="UX94" s="228"/>
      <c r="UY94" s="228"/>
      <c r="UZ94" s="228"/>
      <c r="VA94" s="228"/>
      <c r="VB94" s="228"/>
      <c r="VC94" s="228"/>
      <c r="VD94" s="228"/>
      <c r="VE94" s="228"/>
      <c r="VF94" s="228"/>
      <c r="VG94" s="228"/>
      <c r="VH94" s="228"/>
      <c r="VI94" s="228"/>
      <c r="VJ94" s="228"/>
      <c r="VK94" s="228"/>
      <c r="VL94" s="228"/>
      <c r="VM94" s="228"/>
      <c r="VN94" s="228"/>
      <c r="VO94" s="228"/>
      <c r="VP94" s="228"/>
      <c r="VQ94" s="228"/>
      <c r="VR94" s="228"/>
      <c r="VS94" s="228"/>
      <c r="VT94" s="228"/>
      <c r="VU94" s="228"/>
      <c r="VV94" s="228"/>
      <c r="VW94" s="228"/>
      <c r="VX94" s="228"/>
      <c r="VY94" s="228"/>
      <c r="VZ94" s="228"/>
      <c r="WA94" s="228"/>
      <c r="WB94" s="228"/>
      <c r="WC94" s="228"/>
      <c r="WD94" s="228"/>
      <c r="WE94" s="228"/>
      <c r="WF94" s="228"/>
      <c r="WG94" s="228"/>
      <c r="WH94" s="228"/>
      <c r="WI94" s="228"/>
      <c r="WJ94" s="228"/>
      <c r="WK94" s="228"/>
      <c r="WL94" s="228"/>
      <c r="WM94" s="228"/>
      <c r="WN94" s="228"/>
      <c r="WO94" s="228"/>
      <c r="WP94" s="228"/>
      <c r="WQ94" s="228"/>
      <c r="WR94" s="228"/>
      <c r="WS94" s="228"/>
      <c r="WT94" s="228"/>
      <c r="WU94" s="228"/>
      <c r="WV94" s="228"/>
      <c r="WW94" s="228"/>
      <c r="WX94" s="228"/>
      <c r="WY94" s="228"/>
      <c r="WZ94" s="228"/>
      <c r="XA94" s="228"/>
      <c r="XB94" s="228"/>
      <c r="XC94" s="228"/>
      <c r="XD94" s="228"/>
      <c r="XE94" s="228"/>
      <c r="XF94" s="228"/>
      <c r="XG94" s="228"/>
      <c r="XH94" s="228"/>
      <c r="XI94" s="228"/>
      <c r="XJ94" s="228"/>
      <c r="XK94" s="228"/>
      <c r="XL94" s="228"/>
      <c r="XM94" s="228"/>
      <c r="XN94" s="228"/>
      <c r="XO94" s="228"/>
      <c r="XP94" s="228"/>
      <c r="XQ94" s="228"/>
      <c r="XR94" s="228"/>
      <c r="XS94" s="228"/>
      <c r="XT94" s="228"/>
      <c r="XU94" s="228"/>
      <c r="XV94" s="228"/>
      <c r="XW94" s="228"/>
      <c r="XX94" s="228"/>
      <c r="XY94" s="228"/>
      <c r="XZ94" s="228"/>
      <c r="YA94" s="228"/>
      <c r="YB94" s="228"/>
      <c r="YC94" s="228"/>
      <c r="YD94" s="228"/>
      <c r="YE94" s="228"/>
      <c r="YF94" s="228"/>
      <c r="YG94" s="228"/>
      <c r="YH94" s="228"/>
      <c r="YI94" s="228"/>
      <c r="YJ94" s="228"/>
      <c r="YK94" s="228"/>
      <c r="YL94" s="228"/>
      <c r="YM94" s="228"/>
      <c r="YN94" s="228"/>
      <c r="YO94" s="228"/>
      <c r="YP94" s="228"/>
      <c r="YQ94" s="228"/>
      <c r="YR94" s="228"/>
      <c r="YS94" s="228"/>
      <c r="YT94" s="228"/>
      <c r="YU94" s="228"/>
      <c r="YV94" s="228"/>
      <c r="YW94" s="228"/>
      <c r="YX94" s="228"/>
      <c r="YY94" s="228"/>
      <c r="YZ94" s="228"/>
      <c r="ZA94" s="228"/>
      <c r="ZB94" s="228"/>
      <c r="ZC94" s="228"/>
      <c r="ZD94" s="228"/>
      <c r="ZE94" s="228"/>
      <c r="ZF94" s="228"/>
      <c r="ZG94" s="228"/>
      <c r="ZH94" s="228"/>
      <c r="ZI94" s="228"/>
      <c r="ZJ94" s="228"/>
      <c r="ZK94" s="228"/>
      <c r="ZL94" s="228"/>
      <c r="ZM94" s="228"/>
      <c r="ZN94" s="228"/>
      <c r="ZO94" s="228"/>
      <c r="ZP94" s="228"/>
      <c r="ZQ94" s="228"/>
      <c r="ZR94" s="228"/>
      <c r="ZS94" s="228"/>
      <c r="ZT94" s="228"/>
      <c r="ZU94" s="228"/>
      <c r="ZV94" s="228"/>
      <c r="ZW94" s="228"/>
      <c r="ZX94" s="228"/>
      <c r="ZY94" s="228"/>
      <c r="ZZ94" s="228"/>
      <c r="AAA94" s="228"/>
      <c r="AAB94" s="228"/>
      <c r="AAC94" s="228"/>
      <c r="AAD94" s="228"/>
      <c r="AAE94" s="228"/>
      <c r="AAF94" s="228"/>
      <c r="AAG94" s="228"/>
      <c r="AAH94" s="228"/>
      <c r="AAI94" s="228"/>
      <c r="AAJ94" s="228"/>
      <c r="AAK94" s="228"/>
      <c r="AAL94" s="228"/>
      <c r="AAM94" s="228"/>
      <c r="AAN94" s="228"/>
      <c r="AAO94" s="228"/>
      <c r="AAP94" s="228"/>
      <c r="AAQ94" s="228"/>
      <c r="AAR94" s="228"/>
      <c r="AAS94" s="228"/>
      <c r="AAT94" s="228"/>
      <c r="AAU94" s="228"/>
      <c r="AAV94" s="228"/>
      <c r="AAW94" s="228"/>
      <c r="AAX94" s="228"/>
      <c r="AAY94" s="228"/>
      <c r="AAZ94" s="228"/>
      <c r="ABA94" s="228"/>
      <c r="ABB94" s="228"/>
      <c r="ABC94" s="228"/>
      <c r="ABD94" s="228"/>
      <c r="ABE94" s="228"/>
      <c r="ABF94" s="228"/>
      <c r="ABG94" s="228"/>
      <c r="ABH94" s="228"/>
      <c r="ABI94" s="228"/>
      <c r="ABJ94" s="228"/>
      <c r="ABK94" s="228"/>
      <c r="ABL94" s="228"/>
      <c r="ABM94" s="228"/>
      <c r="ABN94" s="228"/>
      <c r="ABO94" s="228"/>
      <c r="ABP94" s="228"/>
      <c r="ABQ94" s="228"/>
      <c r="ABR94" s="228"/>
      <c r="ABS94" s="228"/>
      <c r="ABT94" s="228"/>
      <c r="ABU94" s="228"/>
      <c r="ABV94" s="228"/>
      <c r="ABW94" s="228"/>
      <c r="ABX94" s="228"/>
      <c r="ABY94" s="228"/>
      <c r="ABZ94" s="228"/>
      <c r="ACA94" s="228"/>
      <c r="ACB94" s="228"/>
      <c r="ACC94" s="228"/>
      <c r="ACD94" s="228"/>
      <c r="ACE94" s="228"/>
      <c r="ACF94" s="228"/>
      <c r="ACG94" s="228"/>
      <c r="ACH94" s="228"/>
      <c r="ACI94" s="228"/>
      <c r="ACJ94" s="228"/>
      <c r="ACK94" s="228"/>
      <c r="ACL94" s="228"/>
      <c r="ACM94" s="228"/>
      <c r="ACN94" s="228"/>
      <c r="ACO94" s="228"/>
      <c r="ACP94" s="228"/>
      <c r="ACQ94" s="228"/>
      <c r="ACR94" s="228"/>
      <c r="ACS94" s="228"/>
      <c r="ACT94" s="228"/>
      <c r="ACU94" s="228"/>
      <c r="ACV94" s="228"/>
      <c r="ACW94" s="228"/>
      <c r="ACX94" s="228"/>
      <c r="ACY94" s="228"/>
      <c r="ACZ94" s="228"/>
      <c r="ADA94" s="228"/>
      <c r="ADB94" s="228"/>
      <c r="ADC94" s="228"/>
      <c r="ADD94" s="228"/>
      <c r="ADE94" s="228"/>
      <c r="ADF94" s="228"/>
      <c r="ADG94" s="228"/>
      <c r="ADH94" s="228"/>
      <c r="ADI94" s="228"/>
      <c r="ADJ94" s="228"/>
      <c r="ADK94" s="228"/>
      <c r="ADL94" s="228"/>
      <c r="ADM94" s="228"/>
      <c r="ADN94" s="228"/>
      <c r="ADO94" s="228"/>
      <c r="ADP94" s="228"/>
      <c r="ADQ94" s="228"/>
      <c r="ADR94" s="228"/>
      <c r="ADS94" s="228"/>
      <c r="ADT94" s="228"/>
      <c r="ADU94" s="228"/>
      <c r="ADV94" s="228"/>
      <c r="ADW94" s="228"/>
      <c r="ADX94" s="228"/>
      <c r="ADY94" s="228"/>
      <c r="ADZ94" s="228"/>
      <c r="AEA94" s="228"/>
      <c r="AEB94" s="228"/>
      <c r="AEC94" s="228"/>
      <c r="AED94" s="228"/>
      <c r="AEE94" s="228"/>
      <c r="AEF94" s="228"/>
      <c r="AEG94" s="228"/>
      <c r="AEH94" s="228"/>
      <c r="AEI94" s="228"/>
      <c r="AEJ94" s="228"/>
      <c r="AEK94" s="228"/>
      <c r="AEL94" s="228"/>
      <c r="AEM94" s="228"/>
      <c r="AEN94" s="228"/>
      <c r="AEO94" s="228"/>
      <c r="AEP94" s="228"/>
      <c r="AEQ94" s="228"/>
      <c r="AER94" s="228"/>
      <c r="AES94" s="228"/>
      <c r="AET94" s="228"/>
      <c r="AEU94" s="228"/>
      <c r="AEV94" s="228"/>
      <c r="AEW94" s="228"/>
      <c r="AEX94" s="228"/>
      <c r="AEY94" s="228"/>
      <c r="AEZ94" s="228"/>
      <c r="AFA94" s="228"/>
      <c r="AFB94" s="228"/>
      <c r="AFC94" s="228"/>
      <c r="AFD94" s="228"/>
      <c r="AFE94" s="228"/>
      <c r="AFF94" s="228"/>
      <c r="AFG94" s="228"/>
      <c r="AFH94" s="228"/>
      <c r="AFI94" s="228"/>
      <c r="AFJ94" s="228"/>
      <c r="AFK94" s="228"/>
      <c r="AFL94" s="228"/>
      <c r="AFM94" s="228"/>
      <c r="AFN94" s="228"/>
      <c r="AFO94" s="228"/>
      <c r="AFP94" s="228"/>
      <c r="AFQ94" s="228"/>
      <c r="AFR94" s="228"/>
      <c r="AFS94" s="228"/>
      <c r="AFT94" s="228"/>
      <c r="AFU94" s="228"/>
      <c r="AFV94" s="228"/>
      <c r="AFW94" s="228"/>
      <c r="AFX94" s="228"/>
      <c r="AFY94" s="228"/>
      <c r="AFZ94" s="228"/>
      <c r="AGA94" s="228"/>
      <c r="AGB94" s="228"/>
      <c r="AGC94" s="228"/>
      <c r="AGD94" s="228"/>
      <c r="AGE94" s="228"/>
      <c r="AGF94" s="228"/>
      <c r="AGG94" s="228"/>
      <c r="AGH94" s="228"/>
      <c r="AGI94" s="228"/>
      <c r="AGJ94" s="228"/>
      <c r="AGK94" s="228"/>
      <c r="AGL94" s="228"/>
      <c r="AGM94" s="228"/>
      <c r="AGN94" s="228"/>
      <c r="AGO94" s="228"/>
      <c r="AGP94" s="228"/>
      <c r="AGQ94" s="228"/>
      <c r="AGR94" s="228"/>
      <c r="AGS94" s="228"/>
      <c r="AGT94" s="228"/>
      <c r="AGU94" s="228"/>
      <c r="AGV94" s="228"/>
      <c r="AGW94" s="228"/>
      <c r="AGX94" s="228"/>
      <c r="AGY94" s="228"/>
      <c r="AGZ94" s="228"/>
      <c r="AHA94" s="228"/>
      <c r="AHB94" s="228"/>
      <c r="AHC94" s="228"/>
      <c r="AHD94" s="228"/>
      <c r="AHE94" s="228"/>
      <c r="AHF94" s="228"/>
      <c r="AHG94" s="228"/>
      <c r="AHH94" s="228"/>
      <c r="AHI94" s="228"/>
      <c r="AHJ94" s="228"/>
      <c r="AHK94" s="228"/>
      <c r="AHL94" s="228"/>
      <c r="AHM94" s="228"/>
      <c r="AHN94" s="228"/>
      <c r="AHO94" s="228"/>
      <c r="AHP94" s="228"/>
      <c r="AHQ94" s="228"/>
      <c r="AHR94" s="228"/>
      <c r="AHS94" s="228"/>
      <c r="AHT94" s="228"/>
      <c r="AHU94" s="228"/>
      <c r="AHV94" s="228"/>
      <c r="AHW94" s="228"/>
      <c r="AHX94" s="228"/>
      <c r="AHY94" s="228"/>
      <c r="AHZ94" s="228"/>
      <c r="AIA94" s="228"/>
      <c r="AIB94" s="228"/>
      <c r="AIC94" s="228"/>
      <c r="AID94" s="228"/>
      <c r="AIE94" s="228"/>
      <c r="AIF94" s="228"/>
      <c r="AIG94" s="228"/>
      <c r="AIH94" s="228"/>
      <c r="AII94" s="228"/>
      <c r="AIJ94" s="228"/>
      <c r="AIK94" s="228"/>
      <c r="AIL94" s="228"/>
      <c r="AIM94" s="228"/>
      <c r="AIN94" s="228"/>
      <c r="AIO94" s="228"/>
      <c r="AIP94" s="228"/>
      <c r="AIQ94" s="228"/>
      <c r="AIR94" s="228"/>
      <c r="AIS94" s="228"/>
      <c r="AIT94" s="228"/>
      <c r="AIU94" s="228"/>
      <c r="AIV94" s="228"/>
      <c r="AIW94" s="228"/>
      <c r="AIX94" s="228"/>
      <c r="AIY94" s="228"/>
      <c r="AIZ94" s="228"/>
      <c r="AJA94" s="228"/>
      <c r="AJB94" s="228"/>
      <c r="AJC94" s="228"/>
      <c r="AJD94" s="228"/>
      <c r="AJE94" s="228"/>
      <c r="AJF94" s="228"/>
      <c r="AJG94" s="228"/>
      <c r="AJH94" s="228"/>
      <c r="AJI94" s="228"/>
      <c r="AJJ94" s="228"/>
      <c r="AJK94" s="228"/>
      <c r="AJL94" s="228"/>
      <c r="AJM94" s="228"/>
      <c r="AJN94" s="228"/>
      <c r="AJO94" s="228"/>
      <c r="AJP94" s="228"/>
      <c r="AJQ94" s="228"/>
      <c r="AJR94" s="228"/>
      <c r="AJS94" s="228"/>
      <c r="AJT94" s="228"/>
      <c r="AJU94" s="228"/>
      <c r="AJV94" s="228"/>
      <c r="AJW94" s="228"/>
      <c r="AJX94" s="228"/>
      <c r="AJY94" s="228"/>
      <c r="AJZ94" s="228"/>
      <c r="AKA94" s="228"/>
      <c r="AKB94" s="228"/>
      <c r="AKC94" s="228"/>
      <c r="AKD94" s="228"/>
      <c r="AKE94" s="228"/>
      <c r="AKF94" s="228"/>
      <c r="AKG94" s="228"/>
      <c r="AKH94" s="228"/>
      <c r="AKI94" s="228"/>
      <c r="AKJ94" s="228"/>
      <c r="AKK94" s="228"/>
      <c r="AKL94" s="228"/>
      <c r="AKM94" s="228"/>
      <c r="AKN94" s="228"/>
      <c r="AKO94" s="228"/>
      <c r="AKP94" s="228"/>
      <c r="AKQ94" s="228"/>
      <c r="AKR94" s="228"/>
      <c r="AKS94" s="228"/>
      <c r="AKT94" s="228"/>
      <c r="AKU94" s="228"/>
      <c r="AKV94" s="228"/>
      <c r="AKW94" s="228"/>
      <c r="AKX94" s="228"/>
      <c r="AKY94" s="228"/>
      <c r="AKZ94" s="228"/>
      <c r="ALA94" s="228"/>
      <c r="ALB94" s="228"/>
      <c r="ALC94" s="228"/>
      <c r="ALD94" s="228"/>
      <c r="ALE94" s="228"/>
      <c r="ALF94" s="228"/>
      <c r="ALG94" s="228"/>
      <c r="ALH94" s="228"/>
      <c r="ALI94" s="228"/>
      <c r="ALJ94" s="228"/>
      <c r="ALK94" s="228"/>
      <c r="ALL94" s="228"/>
      <c r="ALM94" s="228"/>
      <c r="ALN94" s="228"/>
      <c r="ALO94" s="228"/>
      <c r="ALP94" s="228"/>
      <c r="ALQ94" s="228"/>
      <c r="ALR94" s="228"/>
      <c r="ALS94" s="228"/>
      <c r="ALT94" s="228"/>
      <c r="ALU94" s="228"/>
      <c r="ALV94" s="228"/>
      <c r="ALW94" s="228"/>
      <c r="ALX94" s="228"/>
      <c r="ALY94" s="228"/>
      <c r="ALZ94" s="228"/>
      <c r="AMA94" s="228"/>
      <c r="AMB94" s="228"/>
      <c r="AMC94" s="228"/>
      <c r="AMD94" s="228"/>
      <c r="AME94" s="228"/>
      <c r="AMF94" s="228"/>
      <c r="AMG94" s="228"/>
      <c r="AMH94" s="228"/>
      <c r="AMI94" s="228"/>
      <c r="AMJ94" s="228"/>
      <c r="AMK94" s="228"/>
      <c r="AML94" s="228"/>
      <c r="AMM94" s="228"/>
      <c r="AMN94" s="228"/>
      <c r="AMO94" s="228"/>
      <c r="AMP94" s="228"/>
      <c r="AMQ94" s="228"/>
      <c r="AMR94" s="228"/>
      <c r="AMS94" s="228"/>
      <c r="AMT94" s="228"/>
      <c r="AMU94" s="228"/>
      <c r="AMV94" s="228"/>
      <c r="AMW94" s="228"/>
      <c r="AMX94" s="228"/>
      <c r="AMY94" s="228"/>
      <c r="AMZ94" s="228"/>
      <c r="ANA94" s="228"/>
      <c r="ANB94" s="228"/>
      <c r="ANC94" s="228"/>
      <c r="AND94" s="228"/>
      <c r="ANE94" s="228"/>
      <c r="ANF94" s="228"/>
      <c r="ANG94" s="228"/>
      <c r="ANH94" s="228"/>
      <c r="ANI94" s="228"/>
      <c r="ANJ94" s="228"/>
      <c r="ANK94" s="228"/>
      <c r="ANL94" s="228"/>
      <c r="ANM94" s="228"/>
      <c r="ANN94" s="228"/>
      <c r="ANO94" s="228"/>
      <c r="ANP94" s="228"/>
      <c r="ANQ94" s="228"/>
      <c r="ANR94" s="228"/>
      <c r="ANS94" s="228"/>
      <c r="ANT94" s="228"/>
      <c r="ANU94" s="228"/>
      <c r="ANV94" s="228"/>
      <c r="ANW94" s="228"/>
      <c r="ANX94" s="228"/>
      <c r="ANY94" s="228"/>
      <c r="ANZ94" s="228"/>
      <c r="AOA94" s="228"/>
      <c r="AOB94" s="228"/>
      <c r="AOC94" s="228"/>
      <c r="AOD94" s="228"/>
      <c r="AOE94" s="228"/>
      <c r="AOF94" s="228"/>
      <c r="AOG94" s="228"/>
      <c r="AOH94" s="228"/>
      <c r="AOI94" s="228"/>
      <c r="AOJ94" s="228"/>
      <c r="AOK94" s="228"/>
      <c r="AOL94" s="228"/>
      <c r="AOM94" s="228"/>
      <c r="AON94" s="228"/>
      <c r="AOO94" s="228"/>
      <c r="AOP94" s="228"/>
      <c r="AOQ94" s="228"/>
      <c r="AOR94" s="228"/>
      <c r="AOS94" s="228"/>
      <c r="AOT94" s="228"/>
      <c r="AOU94" s="228"/>
      <c r="AOV94" s="228"/>
      <c r="AOW94" s="228"/>
      <c r="AOX94" s="228"/>
      <c r="AOY94" s="228"/>
      <c r="AOZ94" s="228"/>
      <c r="APA94" s="228"/>
      <c r="APB94" s="228"/>
      <c r="APC94" s="228"/>
      <c r="APD94" s="228"/>
      <c r="APE94" s="228"/>
      <c r="APF94" s="228"/>
      <c r="APG94" s="228"/>
      <c r="APH94" s="228"/>
      <c r="API94" s="228"/>
      <c r="APJ94" s="228"/>
      <c r="APK94" s="228"/>
      <c r="APL94" s="228"/>
      <c r="APM94" s="228"/>
      <c r="APN94" s="228"/>
      <c r="APO94" s="228"/>
      <c r="APP94" s="228"/>
      <c r="APQ94" s="228"/>
      <c r="APR94" s="228"/>
      <c r="APS94" s="228"/>
      <c r="APT94" s="228"/>
      <c r="APU94" s="228"/>
      <c r="APV94" s="228"/>
      <c r="APW94" s="228"/>
      <c r="APX94" s="228"/>
      <c r="APY94" s="228"/>
      <c r="APZ94" s="228"/>
      <c r="AQA94" s="228"/>
      <c r="AQB94" s="228"/>
      <c r="AQC94" s="228"/>
      <c r="AQD94" s="228"/>
      <c r="AQE94" s="228"/>
      <c r="AQF94" s="228"/>
      <c r="AQG94" s="228"/>
      <c r="AQH94" s="228"/>
      <c r="AQI94" s="228"/>
      <c r="AQJ94" s="228"/>
      <c r="AQK94" s="228"/>
      <c r="AQL94" s="228"/>
      <c r="AQM94" s="228"/>
      <c r="AQN94" s="228"/>
      <c r="AQO94" s="228"/>
      <c r="AQP94" s="228"/>
      <c r="AQQ94" s="228"/>
      <c r="AQR94" s="228"/>
      <c r="AQS94" s="228"/>
      <c r="AQT94" s="228"/>
      <c r="AQU94" s="228"/>
      <c r="AQV94" s="228"/>
      <c r="AQW94" s="228"/>
      <c r="AQX94" s="228"/>
      <c r="AQY94" s="228"/>
      <c r="AQZ94" s="228"/>
      <c r="ARA94" s="228"/>
      <c r="ARB94" s="228"/>
      <c r="ARC94" s="228"/>
      <c r="ARD94" s="228"/>
      <c r="ARE94" s="228"/>
      <c r="ARF94" s="228"/>
      <c r="ARG94" s="228"/>
      <c r="ARH94" s="228"/>
      <c r="ARI94" s="228"/>
      <c r="ARJ94" s="228"/>
      <c r="ARK94" s="228"/>
      <c r="ARL94" s="228"/>
      <c r="ARM94" s="228"/>
      <c r="ARN94" s="228"/>
      <c r="ARO94" s="228"/>
      <c r="ARP94" s="228"/>
      <c r="ARQ94" s="228"/>
      <c r="ARR94" s="228"/>
      <c r="ARS94" s="228"/>
      <c r="ART94" s="228"/>
      <c r="ARU94" s="228"/>
      <c r="ARV94" s="228"/>
      <c r="ARW94" s="228"/>
      <c r="ARX94" s="228"/>
      <c r="ARY94" s="228"/>
      <c r="ARZ94" s="228"/>
      <c r="ASA94" s="228"/>
      <c r="ASB94" s="228"/>
      <c r="ASC94" s="228"/>
      <c r="ASD94" s="228"/>
      <c r="ASE94" s="228"/>
      <c r="ASF94" s="228"/>
      <c r="ASG94" s="228"/>
      <c r="ASH94" s="228"/>
      <c r="ASI94" s="228"/>
      <c r="ASJ94" s="228"/>
      <c r="ASK94" s="228"/>
      <c r="ASL94" s="228"/>
      <c r="ASM94" s="228"/>
      <c r="ASN94" s="228"/>
      <c r="ASO94" s="228"/>
      <c r="ASP94" s="228"/>
      <c r="ASQ94" s="228"/>
      <c r="ASR94" s="228"/>
      <c r="ASS94" s="228"/>
      <c r="AST94" s="228"/>
      <c r="ASU94" s="228"/>
      <c r="ASV94" s="228"/>
      <c r="ASW94" s="228"/>
      <c r="ASX94" s="228"/>
      <c r="ASY94" s="228"/>
      <c r="ASZ94" s="228"/>
      <c r="ATA94" s="228"/>
      <c r="ATB94" s="228"/>
      <c r="ATC94" s="228"/>
      <c r="ATD94" s="228"/>
      <c r="ATE94" s="228"/>
      <c r="ATF94" s="228"/>
      <c r="ATG94" s="228"/>
      <c r="ATH94" s="228"/>
      <c r="ATI94" s="228"/>
      <c r="ATJ94" s="228"/>
      <c r="ATK94" s="228"/>
      <c r="ATL94" s="228"/>
      <c r="ATM94" s="228"/>
      <c r="ATN94" s="228"/>
      <c r="ATO94" s="228"/>
      <c r="ATP94" s="228"/>
      <c r="ATQ94" s="228"/>
      <c r="ATR94" s="228"/>
      <c r="ATS94" s="228"/>
      <c r="ATT94" s="228"/>
      <c r="ATU94" s="228"/>
      <c r="ATV94" s="228"/>
      <c r="ATW94" s="228"/>
      <c r="ATX94" s="228"/>
      <c r="ATY94" s="228"/>
      <c r="ATZ94" s="228"/>
      <c r="AUA94" s="228"/>
      <c r="AUB94" s="228"/>
      <c r="AUC94" s="228"/>
      <c r="AUD94" s="228"/>
      <c r="AUE94" s="228"/>
      <c r="AUF94" s="228"/>
      <c r="AUG94" s="228"/>
      <c r="AUH94" s="228"/>
      <c r="AUI94" s="228"/>
      <c r="AUJ94" s="228"/>
      <c r="AUK94" s="228"/>
      <c r="AUL94" s="228"/>
      <c r="AUM94" s="228"/>
      <c r="AUN94" s="228"/>
      <c r="AUO94" s="228"/>
      <c r="AUP94" s="228"/>
      <c r="AUQ94" s="228"/>
      <c r="AUR94" s="228"/>
      <c r="AUS94" s="228"/>
      <c r="AUT94" s="228"/>
      <c r="AUU94" s="228"/>
      <c r="AUV94" s="228"/>
      <c r="AUW94" s="228"/>
      <c r="AUX94" s="228"/>
      <c r="AUY94" s="228"/>
      <c r="AUZ94" s="228"/>
      <c r="AVA94" s="228"/>
      <c r="AVB94" s="228"/>
      <c r="AVC94" s="228"/>
      <c r="AVD94" s="228"/>
      <c r="AVE94" s="228"/>
      <c r="AVF94" s="228"/>
      <c r="AVG94" s="228"/>
      <c r="AVH94" s="228"/>
      <c r="AVI94" s="228"/>
      <c r="AVJ94" s="228"/>
      <c r="AVK94" s="228"/>
      <c r="AVL94" s="228"/>
      <c r="AVM94" s="228"/>
      <c r="AVN94" s="228"/>
      <c r="AVO94" s="228"/>
      <c r="AVP94" s="228"/>
      <c r="AVQ94" s="228"/>
      <c r="AVR94" s="228"/>
      <c r="AVS94" s="228"/>
      <c r="AVT94" s="228"/>
      <c r="AVU94" s="228"/>
      <c r="AVV94" s="228"/>
      <c r="AVW94" s="228"/>
      <c r="AVX94" s="228"/>
      <c r="AVY94" s="228"/>
      <c r="AVZ94" s="228"/>
      <c r="AWA94" s="228"/>
      <c r="AWB94" s="228"/>
      <c r="AWC94" s="228"/>
      <c r="AWD94" s="228"/>
      <c r="AWE94" s="228"/>
      <c r="AWF94" s="228"/>
      <c r="AWG94" s="228"/>
      <c r="AWH94" s="228"/>
      <c r="AWI94" s="228"/>
      <c r="AWJ94" s="228"/>
      <c r="AWK94" s="228"/>
      <c r="AWL94" s="228"/>
      <c r="AWM94" s="228"/>
      <c r="AWN94" s="228"/>
      <c r="AWO94" s="228"/>
      <c r="AWP94" s="228"/>
      <c r="AWQ94" s="228"/>
      <c r="AWR94" s="228"/>
      <c r="AWS94" s="228"/>
      <c r="AWT94" s="228"/>
      <c r="AWU94" s="228"/>
      <c r="AWV94" s="228"/>
      <c r="AWW94" s="228"/>
      <c r="AWX94" s="228"/>
      <c r="AWY94" s="228"/>
      <c r="AWZ94" s="228"/>
      <c r="AXA94" s="228"/>
      <c r="AXB94" s="228"/>
      <c r="AXC94" s="228"/>
      <c r="AXD94" s="228"/>
      <c r="AXE94" s="228"/>
      <c r="AXF94" s="228"/>
      <c r="AXG94" s="228"/>
      <c r="AXH94" s="228"/>
      <c r="AXI94" s="228"/>
      <c r="AXJ94" s="228"/>
      <c r="AXK94" s="228"/>
      <c r="AXL94" s="228"/>
      <c r="AXM94" s="228"/>
      <c r="AXN94" s="228"/>
      <c r="AXO94" s="228"/>
      <c r="AXP94" s="228"/>
      <c r="AXQ94" s="228"/>
      <c r="AXR94" s="228"/>
      <c r="AXS94" s="228"/>
      <c r="AXT94" s="228"/>
      <c r="AXU94" s="228"/>
      <c r="AXV94" s="228"/>
      <c r="AXW94" s="228"/>
      <c r="AXX94" s="228"/>
      <c r="AXY94" s="228"/>
      <c r="AXZ94" s="228"/>
      <c r="AYA94" s="228"/>
      <c r="AYB94" s="228"/>
      <c r="AYC94" s="228"/>
      <c r="AYD94" s="228"/>
      <c r="AYE94" s="228"/>
      <c r="AYF94" s="228"/>
      <c r="AYG94" s="228"/>
      <c r="AYH94" s="228"/>
      <c r="AYI94" s="228"/>
      <c r="AYJ94" s="228"/>
      <c r="AYK94" s="228"/>
      <c r="AYL94" s="228"/>
      <c r="AYM94" s="228"/>
      <c r="AYN94" s="228"/>
      <c r="AYO94" s="228"/>
      <c r="AYP94" s="228"/>
      <c r="AYQ94" s="228"/>
      <c r="AYR94" s="228"/>
      <c r="AYS94" s="228"/>
      <c r="AYT94" s="228"/>
      <c r="AYU94" s="228"/>
      <c r="AYV94" s="228"/>
      <c r="AYW94" s="228"/>
      <c r="AYX94" s="228"/>
      <c r="AYY94" s="228"/>
      <c r="AYZ94" s="228"/>
      <c r="AZA94" s="228"/>
      <c r="AZB94" s="228"/>
      <c r="AZC94" s="228"/>
      <c r="AZD94" s="228"/>
      <c r="AZE94" s="228"/>
      <c r="AZF94" s="228"/>
      <c r="AZG94" s="228"/>
      <c r="AZH94" s="228"/>
      <c r="AZI94" s="228"/>
      <c r="AZJ94" s="228"/>
      <c r="AZK94" s="228"/>
      <c r="AZL94" s="228"/>
      <c r="AZM94" s="228"/>
      <c r="AZN94" s="228"/>
      <c r="AZO94" s="228"/>
      <c r="AZP94" s="228"/>
      <c r="AZQ94" s="228"/>
      <c r="AZR94" s="228"/>
      <c r="AZS94" s="228"/>
      <c r="AZT94" s="228"/>
      <c r="AZU94" s="228"/>
      <c r="AZV94" s="228"/>
      <c r="AZW94" s="228"/>
      <c r="AZX94" s="228"/>
      <c r="AZY94" s="228"/>
      <c r="AZZ94" s="228"/>
      <c r="BAA94" s="228"/>
      <c r="BAB94" s="228"/>
      <c r="BAC94" s="228"/>
      <c r="BAD94" s="228"/>
      <c r="BAE94" s="228"/>
      <c r="BAF94" s="228"/>
      <c r="BAG94" s="228"/>
      <c r="BAH94" s="228"/>
      <c r="BAI94" s="228"/>
      <c r="BAJ94" s="228"/>
      <c r="BAK94" s="228"/>
      <c r="BAL94" s="228"/>
      <c r="BAM94" s="228"/>
      <c r="BAN94" s="228"/>
      <c r="BAO94" s="228"/>
      <c r="BAP94" s="228"/>
      <c r="BAQ94" s="228"/>
      <c r="BAR94" s="228"/>
      <c r="BAS94" s="228"/>
      <c r="BAT94" s="228"/>
      <c r="BAU94" s="228"/>
      <c r="BAV94" s="228"/>
      <c r="BAW94" s="228"/>
      <c r="BAX94" s="228"/>
      <c r="BAY94" s="228"/>
      <c r="BAZ94" s="228"/>
      <c r="BBA94" s="228"/>
      <c r="BBB94" s="228"/>
      <c r="BBC94" s="228"/>
      <c r="BBD94" s="228"/>
      <c r="BBE94" s="228"/>
      <c r="BBF94" s="228"/>
      <c r="BBG94" s="228"/>
      <c r="BBH94" s="228"/>
      <c r="BBI94" s="228"/>
      <c r="BBJ94" s="228"/>
      <c r="BBK94" s="228"/>
      <c r="BBL94" s="228"/>
      <c r="BBM94" s="228"/>
      <c r="BBN94" s="228"/>
      <c r="BBO94" s="228"/>
      <c r="BBP94" s="228"/>
      <c r="BBQ94" s="228"/>
      <c r="BBR94" s="228"/>
      <c r="BBS94" s="228"/>
      <c r="BBT94" s="228"/>
      <c r="BBU94" s="228"/>
      <c r="BBV94" s="228"/>
      <c r="BBW94" s="228"/>
      <c r="BBX94" s="228"/>
      <c r="BBY94" s="228"/>
      <c r="BBZ94" s="228"/>
      <c r="BCA94" s="228"/>
      <c r="BCB94" s="228"/>
      <c r="BCC94" s="228"/>
      <c r="BCD94" s="228"/>
      <c r="BCE94" s="228"/>
      <c r="BCF94" s="228"/>
      <c r="BCG94" s="228"/>
      <c r="BCH94" s="228"/>
      <c r="BCI94" s="228"/>
      <c r="BCJ94" s="228"/>
      <c r="BCK94" s="228"/>
      <c r="BCL94" s="228"/>
      <c r="BCM94" s="228"/>
      <c r="BCN94" s="228"/>
      <c r="BCO94" s="228"/>
      <c r="BCP94" s="228"/>
      <c r="BCQ94" s="228"/>
      <c r="BCR94" s="228"/>
      <c r="BCS94" s="228"/>
      <c r="BCT94" s="228"/>
      <c r="BCU94" s="228"/>
      <c r="BCV94" s="228"/>
      <c r="BCW94" s="228"/>
      <c r="BCX94" s="228"/>
      <c r="BCY94" s="228"/>
      <c r="BCZ94" s="228"/>
      <c r="BDA94" s="228"/>
      <c r="BDB94" s="228"/>
      <c r="BDC94" s="228"/>
      <c r="BDD94" s="228"/>
      <c r="BDE94" s="228"/>
      <c r="BDF94" s="228"/>
      <c r="BDG94" s="228"/>
      <c r="BDH94" s="228"/>
      <c r="BDI94" s="228"/>
      <c r="BDJ94" s="228"/>
      <c r="BDK94" s="228"/>
      <c r="BDL94" s="228"/>
      <c r="BDM94" s="228"/>
      <c r="BDN94" s="228"/>
      <c r="BDO94" s="228"/>
      <c r="BDP94" s="228"/>
      <c r="BDQ94" s="228"/>
      <c r="BDR94" s="228"/>
      <c r="BDS94" s="228"/>
      <c r="BDT94" s="228"/>
      <c r="BDU94" s="228"/>
      <c r="BDV94" s="228"/>
      <c r="BDW94" s="228"/>
      <c r="BDX94" s="228"/>
      <c r="BDY94" s="228"/>
      <c r="BDZ94" s="228"/>
      <c r="BEA94" s="228"/>
      <c r="BEB94" s="228"/>
      <c r="BEC94" s="228"/>
      <c r="BED94" s="228"/>
      <c r="BEE94" s="228"/>
      <c r="BEF94" s="228"/>
      <c r="BEG94" s="228"/>
      <c r="BEH94" s="228"/>
      <c r="BEI94" s="228"/>
    </row>
    <row r="95" spans="1:1491" ht="15" customHeight="1" x14ac:dyDescent="0.25">
      <c r="A95" s="218" t="s">
        <v>1059</v>
      </c>
      <c r="B95" s="312" t="s">
        <v>2489</v>
      </c>
      <c r="C95" s="316">
        <v>44197</v>
      </c>
      <c r="D95" s="316">
        <v>46022</v>
      </c>
      <c r="E95" s="108">
        <v>160</v>
      </c>
      <c r="F95" s="108">
        <v>160</v>
      </c>
      <c r="G95" s="314">
        <v>160</v>
      </c>
      <c r="H95" s="108">
        <v>160</v>
      </c>
      <c r="I95" s="108">
        <f t="shared" si="19"/>
        <v>6.2838740083261335</v>
      </c>
      <c r="J95" s="108">
        <f t="shared" si="20"/>
        <v>6.2838740083261335</v>
      </c>
      <c r="K95" s="175"/>
      <c r="L95" s="175">
        <f t="shared" si="20"/>
        <v>6.2838740083261335</v>
      </c>
      <c r="M95" s="175"/>
      <c r="N95" s="225" t="s">
        <v>918</v>
      </c>
      <c r="O95" s="467">
        <v>0</v>
      </c>
      <c r="P95" s="467">
        <v>0</v>
      </c>
      <c r="Q95" s="467">
        <v>0</v>
      </c>
      <c r="R95" s="467">
        <v>20</v>
      </c>
      <c r="S95" s="467">
        <v>80</v>
      </c>
      <c r="T95" s="467">
        <v>60</v>
      </c>
      <c r="U95" s="184">
        <v>0</v>
      </c>
      <c r="V95" s="453">
        <v>0</v>
      </c>
      <c r="W95" s="259" t="s">
        <v>924</v>
      </c>
      <c r="X95" s="454">
        <v>0</v>
      </c>
      <c r="Y95" s="259" t="s">
        <v>1220</v>
      </c>
      <c r="Z95" s="455" t="s">
        <v>1063</v>
      </c>
      <c r="AA95" s="263" t="s">
        <v>1221</v>
      </c>
      <c r="AB95" s="263" t="s">
        <v>924</v>
      </c>
      <c r="AC95" s="456">
        <v>160</v>
      </c>
      <c r="AD95" s="263" t="s">
        <v>925</v>
      </c>
      <c r="AE95" s="263" t="s">
        <v>924</v>
      </c>
      <c r="AF95" s="263" t="s">
        <v>379</v>
      </c>
      <c r="AG95" s="291" t="s">
        <v>460</v>
      </c>
      <c r="AH95" s="498" t="s">
        <v>1222</v>
      </c>
      <c r="AI95" s="499">
        <v>0.4</v>
      </c>
      <c r="AJ95" s="499">
        <v>1</v>
      </c>
      <c r="AK95" s="498" t="s">
        <v>78</v>
      </c>
      <c r="AL95" s="500">
        <v>0</v>
      </c>
      <c r="AM95" s="364">
        <f t="shared" si="10"/>
        <v>64</v>
      </c>
      <c r="AN95" s="364">
        <f t="shared" si="11"/>
        <v>0</v>
      </c>
      <c r="AO95" s="103"/>
      <c r="AP95" s="102"/>
      <c r="AQ95" s="366"/>
      <c r="AR95" s="366"/>
      <c r="AS95" s="366"/>
      <c r="AT95" s="366"/>
      <c r="AU95" s="366"/>
      <c r="AV95" s="366"/>
      <c r="AW95" s="366"/>
      <c r="AX95" s="366"/>
      <c r="AY95" s="366"/>
      <c r="AZ95" s="366"/>
      <c r="BA95" s="366"/>
      <c r="BB95" s="366"/>
      <c r="BC95" s="366"/>
      <c r="BD95" s="366"/>
      <c r="BE95" s="366"/>
      <c r="BF95" s="366"/>
      <c r="BG95" s="366"/>
      <c r="BH95" s="366"/>
      <c r="BI95" s="366"/>
      <c r="BJ95" s="366"/>
      <c r="BK95" s="366"/>
      <c r="BL95" s="366"/>
      <c r="BM95" s="366"/>
      <c r="BN95" s="366"/>
      <c r="BO95" s="366"/>
      <c r="BV95" s="228"/>
      <c r="BW95" s="228"/>
      <c r="BX95" s="228"/>
      <c r="BY95" s="228"/>
      <c r="BZ95" s="228"/>
      <c r="CA95" s="228"/>
      <c r="CB95" s="228"/>
      <c r="CC95" s="228"/>
      <c r="CD95" s="228"/>
      <c r="CE95" s="228"/>
      <c r="CF95" s="228"/>
      <c r="CG95" s="228"/>
      <c r="CH95" s="228"/>
      <c r="CI95" s="228"/>
      <c r="CJ95" s="228"/>
      <c r="CK95" s="228"/>
      <c r="CL95" s="228"/>
      <c r="CM95" s="228"/>
      <c r="CN95" s="228"/>
      <c r="CO95" s="228"/>
      <c r="CP95" s="228"/>
      <c r="CQ95" s="228"/>
      <c r="CR95" s="228"/>
      <c r="CS95" s="228"/>
      <c r="CT95" s="228"/>
      <c r="CU95" s="228"/>
      <c r="CV95" s="228"/>
      <c r="CW95" s="228"/>
      <c r="CX95" s="228"/>
      <c r="CY95" s="228"/>
      <c r="CZ95" s="228"/>
      <c r="DA95" s="228"/>
      <c r="DB95" s="228"/>
      <c r="DC95" s="228"/>
      <c r="DD95" s="228"/>
      <c r="DE95" s="228"/>
      <c r="DF95" s="228"/>
      <c r="DG95" s="228"/>
      <c r="DH95" s="228"/>
      <c r="DI95" s="228"/>
      <c r="DJ95" s="228"/>
      <c r="DK95" s="228"/>
      <c r="DL95" s="228"/>
      <c r="DM95" s="228"/>
      <c r="DN95" s="228"/>
      <c r="DO95" s="228"/>
      <c r="DP95" s="228"/>
      <c r="DQ95" s="228"/>
      <c r="DR95" s="228"/>
      <c r="DS95" s="228"/>
      <c r="DT95" s="228"/>
      <c r="DU95" s="228"/>
      <c r="DV95" s="228"/>
      <c r="DW95" s="228"/>
      <c r="DX95" s="228"/>
      <c r="DY95" s="228"/>
      <c r="DZ95" s="228"/>
      <c r="EA95" s="228"/>
      <c r="EB95" s="228"/>
      <c r="EC95" s="228"/>
      <c r="ED95" s="228"/>
      <c r="EE95" s="228"/>
      <c r="EF95" s="228"/>
      <c r="EG95" s="228"/>
      <c r="EH95" s="228"/>
      <c r="EI95" s="228"/>
      <c r="EJ95" s="228"/>
      <c r="EK95" s="228"/>
      <c r="EL95" s="228"/>
      <c r="EM95" s="228"/>
      <c r="EN95" s="228"/>
      <c r="EO95" s="228"/>
      <c r="EP95" s="228"/>
      <c r="EQ95" s="228"/>
      <c r="ER95" s="228"/>
      <c r="ES95" s="228"/>
      <c r="ET95" s="228"/>
      <c r="EU95" s="228"/>
      <c r="EV95" s="228"/>
      <c r="EW95" s="228"/>
      <c r="EX95" s="228"/>
      <c r="EY95" s="228"/>
      <c r="EZ95" s="228"/>
      <c r="FA95" s="228"/>
      <c r="FB95" s="228"/>
      <c r="FC95" s="228"/>
      <c r="FD95" s="228"/>
      <c r="FE95" s="228"/>
      <c r="FF95" s="228"/>
      <c r="FG95" s="228"/>
      <c r="FH95" s="228"/>
      <c r="FI95" s="228"/>
      <c r="FJ95" s="228"/>
      <c r="FK95" s="228"/>
      <c r="FL95" s="228"/>
      <c r="FM95" s="228"/>
      <c r="FN95" s="228"/>
      <c r="FO95" s="228"/>
      <c r="FP95" s="228"/>
      <c r="FQ95" s="228"/>
      <c r="FR95" s="228"/>
      <c r="FS95" s="228"/>
      <c r="FT95" s="228"/>
      <c r="FU95" s="228"/>
      <c r="FV95" s="228"/>
      <c r="FW95" s="228"/>
      <c r="FX95" s="228"/>
      <c r="FY95" s="228"/>
      <c r="FZ95" s="228"/>
      <c r="GA95" s="228"/>
      <c r="GB95" s="228"/>
      <c r="GC95" s="228"/>
      <c r="GD95" s="228"/>
      <c r="GE95" s="228"/>
      <c r="GF95" s="228"/>
      <c r="GG95" s="228"/>
      <c r="GH95" s="228"/>
      <c r="GI95" s="228"/>
      <c r="GJ95" s="228"/>
      <c r="GK95" s="228"/>
      <c r="GL95" s="228"/>
      <c r="GM95" s="228"/>
      <c r="GN95" s="228"/>
      <c r="GO95" s="228"/>
      <c r="GP95" s="228"/>
      <c r="GQ95" s="228"/>
      <c r="GR95" s="228"/>
      <c r="GS95" s="228"/>
      <c r="GT95" s="228"/>
      <c r="GU95" s="228"/>
      <c r="GV95" s="228"/>
      <c r="GW95" s="228"/>
      <c r="GX95" s="228"/>
      <c r="GY95" s="228"/>
      <c r="GZ95" s="228"/>
      <c r="HA95" s="228"/>
      <c r="HB95" s="228"/>
      <c r="HC95" s="228"/>
      <c r="HD95" s="228"/>
      <c r="HE95" s="228"/>
      <c r="HF95" s="228"/>
      <c r="HG95" s="228"/>
      <c r="HH95" s="228"/>
      <c r="HI95" s="228"/>
      <c r="HJ95" s="228"/>
      <c r="HK95" s="228"/>
      <c r="HL95" s="228"/>
      <c r="HM95" s="228"/>
      <c r="HN95" s="228"/>
      <c r="HO95" s="228"/>
      <c r="HP95" s="228"/>
      <c r="HQ95" s="228"/>
      <c r="HR95" s="228"/>
      <c r="HS95" s="228"/>
      <c r="HT95" s="228"/>
      <c r="HU95" s="228"/>
      <c r="HV95" s="228"/>
      <c r="HW95" s="228"/>
      <c r="HX95" s="228"/>
      <c r="HY95" s="228"/>
      <c r="HZ95" s="228"/>
      <c r="IA95" s="228"/>
      <c r="IB95" s="228"/>
      <c r="IC95" s="228"/>
      <c r="ID95" s="228"/>
      <c r="IE95" s="228"/>
      <c r="IF95" s="228"/>
      <c r="IG95" s="228"/>
      <c r="IH95" s="228"/>
      <c r="II95" s="228"/>
      <c r="IJ95" s="228"/>
      <c r="IK95" s="228"/>
      <c r="IL95" s="228"/>
      <c r="IM95" s="228"/>
      <c r="IN95" s="228"/>
      <c r="IO95" s="228"/>
      <c r="IP95" s="228"/>
      <c r="IQ95" s="228"/>
      <c r="IR95" s="228"/>
      <c r="IS95" s="228"/>
      <c r="IT95" s="228"/>
      <c r="IU95" s="228"/>
      <c r="IV95" s="228"/>
      <c r="IW95" s="228"/>
      <c r="IX95" s="228"/>
      <c r="IY95" s="228"/>
      <c r="IZ95" s="228"/>
      <c r="JA95" s="228"/>
      <c r="JB95" s="228"/>
      <c r="JC95" s="228"/>
      <c r="JD95" s="228"/>
      <c r="JE95" s="228"/>
      <c r="JF95" s="228"/>
      <c r="JG95" s="228"/>
      <c r="JH95" s="228"/>
      <c r="JI95" s="228"/>
      <c r="JJ95" s="228"/>
      <c r="JK95" s="228"/>
      <c r="JL95" s="228"/>
      <c r="JM95" s="228"/>
      <c r="JN95" s="228"/>
      <c r="JO95" s="228"/>
      <c r="JP95" s="228"/>
      <c r="JQ95" s="228"/>
      <c r="JR95" s="228"/>
      <c r="JS95" s="228"/>
      <c r="JT95" s="228"/>
      <c r="JU95" s="228"/>
      <c r="JV95" s="228"/>
      <c r="JW95" s="228"/>
      <c r="JX95" s="228"/>
      <c r="JY95" s="228"/>
      <c r="JZ95" s="228"/>
      <c r="KA95" s="228"/>
      <c r="KB95" s="228"/>
      <c r="KC95" s="228"/>
      <c r="KD95" s="228"/>
      <c r="KE95" s="228"/>
      <c r="KF95" s="228"/>
      <c r="KG95" s="228"/>
      <c r="KH95" s="228"/>
      <c r="KI95" s="228"/>
      <c r="KJ95" s="228"/>
      <c r="KK95" s="228"/>
      <c r="KL95" s="228"/>
      <c r="KM95" s="228"/>
      <c r="KN95" s="228"/>
      <c r="KO95" s="228"/>
      <c r="KP95" s="228"/>
      <c r="KQ95" s="228"/>
      <c r="KR95" s="228"/>
      <c r="KS95" s="228"/>
      <c r="KT95" s="228"/>
      <c r="KU95" s="228"/>
      <c r="KV95" s="228"/>
      <c r="KW95" s="228"/>
      <c r="KX95" s="228"/>
      <c r="KY95" s="228"/>
      <c r="KZ95" s="228"/>
      <c r="LA95" s="228"/>
      <c r="LB95" s="228"/>
      <c r="LC95" s="228"/>
      <c r="LD95" s="228"/>
      <c r="LE95" s="228"/>
      <c r="LF95" s="228"/>
      <c r="LG95" s="228"/>
      <c r="LH95" s="228"/>
      <c r="LI95" s="228"/>
      <c r="LJ95" s="228"/>
      <c r="LK95" s="228"/>
      <c r="LL95" s="228"/>
      <c r="LM95" s="228"/>
      <c r="LN95" s="228"/>
      <c r="LO95" s="228"/>
      <c r="LP95" s="228"/>
      <c r="LQ95" s="228"/>
      <c r="LR95" s="228"/>
      <c r="LS95" s="228"/>
      <c r="LT95" s="228"/>
      <c r="LU95" s="228"/>
      <c r="LV95" s="228"/>
      <c r="LW95" s="228"/>
      <c r="LX95" s="228"/>
      <c r="LY95" s="228"/>
      <c r="LZ95" s="228"/>
      <c r="MA95" s="228"/>
      <c r="MB95" s="228"/>
      <c r="MC95" s="228"/>
      <c r="MD95" s="228"/>
      <c r="ME95" s="228"/>
      <c r="MF95" s="228"/>
      <c r="MG95" s="228"/>
      <c r="MH95" s="228"/>
      <c r="MI95" s="228"/>
      <c r="MJ95" s="228"/>
      <c r="MK95" s="228"/>
      <c r="ML95" s="228"/>
      <c r="MM95" s="228"/>
      <c r="MN95" s="228"/>
      <c r="MO95" s="228"/>
      <c r="MP95" s="228"/>
      <c r="MQ95" s="228"/>
      <c r="MR95" s="228"/>
      <c r="MS95" s="228"/>
      <c r="MT95" s="228"/>
      <c r="MU95" s="228"/>
      <c r="MV95" s="228"/>
      <c r="MW95" s="228"/>
      <c r="MX95" s="228"/>
      <c r="MY95" s="228"/>
      <c r="MZ95" s="228"/>
      <c r="NA95" s="228"/>
      <c r="NB95" s="228"/>
      <c r="NC95" s="228"/>
      <c r="ND95" s="228"/>
      <c r="NE95" s="228"/>
      <c r="NF95" s="228"/>
      <c r="NG95" s="228"/>
      <c r="NH95" s="228"/>
      <c r="NI95" s="228"/>
      <c r="NJ95" s="228"/>
      <c r="NK95" s="228"/>
      <c r="NL95" s="228"/>
      <c r="NM95" s="228"/>
      <c r="NN95" s="228"/>
      <c r="NO95" s="228"/>
      <c r="NP95" s="228"/>
      <c r="NQ95" s="228"/>
      <c r="NR95" s="228"/>
      <c r="NS95" s="228"/>
      <c r="NT95" s="228"/>
      <c r="NU95" s="228"/>
      <c r="NV95" s="228"/>
      <c r="NW95" s="228"/>
      <c r="NX95" s="228"/>
      <c r="NY95" s="228"/>
      <c r="NZ95" s="228"/>
      <c r="OA95" s="228"/>
      <c r="OB95" s="228"/>
      <c r="OC95" s="228"/>
      <c r="OD95" s="228"/>
      <c r="OE95" s="228"/>
      <c r="OF95" s="228"/>
      <c r="OG95" s="228"/>
      <c r="OH95" s="228"/>
      <c r="OI95" s="228"/>
      <c r="OJ95" s="228"/>
      <c r="OK95" s="228"/>
      <c r="OL95" s="228"/>
      <c r="OM95" s="228"/>
      <c r="ON95" s="228"/>
      <c r="OO95" s="228"/>
      <c r="OP95" s="228"/>
      <c r="OQ95" s="228"/>
      <c r="OR95" s="228"/>
      <c r="OS95" s="228"/>
      <c r="OT95" s="228"/>
      <c r="OU95" s="228"/>
      <c r="OV95" s="228"/>
      <c r="OW95" s="228"/>
      <c r="OX95" s="228"/>
      <c r="OY95" s="228"/>
      <c r="OZ95" s="228"/>
      <c r="PA95" s="228"/>
      <c r="PB95" s="228"/>
      <c r="PC95" s="228"/>
      <c r="PD95" s="228"/>
      <c r="PE95" s="228"/>
      <c r="PF95" s="228"/>
      <c r="PG95" s="228"/>
      <c r="PH95" s="228"/>
      <c r="PI95" s="228"/>
      <c r="PJ95" s="228"/>
      <c r="PK95" s="228"/>
      <c r="PL95" s="228"/>
      <c r="PM95" s="228"/>
      <c r="PN95" s="228"/>
      <c r="PO95" s="228"/>
      <c r="PP95" s="228"/>
      <c r="PQ95" s="228"/>
      <c r="PR95" s="228"/>
      <c r="PS95" s="228"/>
      <c r="PT95" s="228"/>
      <c r="PU95" s="228"/>
      <c r="PV95" s="228"/>
      <c r="PW95" s="228"/>
      <c r="PX95" s="228"/>
      <c r="PY95" s="228"/>
      <c r="PZ95" s="228"/>
      <c r="QA95" s="228"/>
      <c r="QB95" s="228"/>
      <c r="QC95" s="228"/>
      <c r="QD95" s="228"/>
      <c r="QE95" s="228"/>
      <c r="QF95" s="228"/>
      <c r="QG95" s="228"/>
      <c r="QH95" s="228"/>
      <c r="QI95" s="228"/>
      <c r="QJ95" s="228"/>
      <c r="QK95" s="228"/>
      <c r="QL95" s="228"/>
      <c r="QM95" s="228"/>
      <c r="QN95" s="228"/>
      <c r="QO95" s="228"/>
      <c r="QP95" s="228"/>
      <c r="QQ95" s="228"/>
      <c r="QR95" s="228"/>
      <c r="QS95" s="228"/>
      <c r="QT95" s="228"/>
      <c r="QU95" s="228"/>
      <c r="QV95" s="228"/>
      <c r="QW95" s="228"/>
      <c r="QX95" s="228"/>
      <c r="QY95" s="228"/>
      <c r="QZ95" s="228"/>
      <c r="RA95" s="228"/>
      <c r="RB95" s="228"/>
      <c r="RC95" s="228"/>
      <c r="RD95" s="228"/>
      <c r="RE95" s="228"/>
      <c r="RF95" s="228"/>
      <c r="RG95" s="228"/>
      <c r="RH95" s="228"/>
      <c r="RI95" s="228"/>
      <c r="RJ95" s="228"/>
      <c r="RK95" s="228"/>
      <c r="RL95" s="228"/>
      <c r="RM95" s="228"/>
      <c r="RN95" s="228"/>
      <c r="RO95" s="228"/>
      <c r="RP95" s="228"/>
      <c r="RQ95" s="228"/>
      <c r="RR95" s="228"/>
      <c r="RS95" s="228"/>
      <c r="RT95" s="228"/>
      <c r="RU95" s="228"/>
      <c r="RV95" s="228"/>
      <c r="RW95" s="228"/>
      <c r="RX95" s="228"/>
      <c r="RY95" s="228"/>
      <c r="RZ95" s="228"/>
      <c r="SA95" s="228"/>
      <c r="SB95" s="228"/>
      <c r="SC95" s="228"/>
      <c r="SD95" s="228"/>
      <c r="SE95" s="228"/>
      <c r="SF95" s="228"/>
      <c r="SG95" s="228"/>
      <c r="SH95" s="228"/>
      <c r="SI95" s="228"/>
      <c r="SJ95" s="228"/>
      <c r="SK95" s="228"/>
      <c r="SL95" s="228"/>
      <c r="SM95" s="228"/>
      <c r="SN95" s="228"/>
      <c r="SO95" s="228"/>
      <c r="SP95" s="228"/>
      <c r="SQ95" s="228"/>
      <c r="SR95" s="228"/>
      <c r="SS95" s="228"/>
      <c r="ST95" s="228"/>
      <c r="SU95" s="228"/>
      <c r="SV95" s="228"/>
      <c r="SW95" s="228"/>
      <c r="SX95" s="228"/>
      <c r="SY95" s="228"/>
      <c r="SZ95" s="228"/>
      <c r="TA95" s="228"/>
      <c r="TB95" s="228"/>
      <c r="TC95" s="228"/>
      <c r="TD95" s="228"/>
      <c r="TE95" s="228"/>
      <c r="TF95" s="228"/>
      <c r="TG95" s="228"/>
      <c r="TH95" s="228"/>
      <c r="TI95" s="228"/>
      <c r="TJ95" s="228"/>
      <c r="TK95" s="228"/>
      <c r="TL95" s="228"/>
      <c r="TM95" s="228"/>
      <c r="TN95" s="228"/>
      <c r="TO95" s="228"/>
      <c r="TP95" s="228"/>
      <c r="TQ95" s="228"/>
      <c r="TR95" s="228"/>
      <c r="TS95" s="228"/>
      <c r="TT95" s="228"/>
      <c r="TU95" s="228"/>
      <c r="TV95" s="228"/>
      <c r="TW95" s="228"/>
      <c r="TX95" s="228"/>
      <c r="TY95" s="228"/>
      <c r="TZ95" s="228"/>
      <c r="UA95" s="228"/>
      <c r="UB95" s="228"/>
      <c r="UC95" s="228"/>
      <c r="UD95" s="228"/>
      <c r="UE95" s="228"/>
      <c r="UF95" s="228"/>
      <c r="UG95" s="228"/>
      <c r="UH95" s="228"/>
      <c r="UI95" s="228"/>
      <c r="UJ95" s="228"/>
      <c r="UK95" s="228"/>
      <c r="UL95" s="228"/>
      <c r="UM95" s="228"/>
      <c r="UN95" s="228"/>
      <c r="UO95" s="228"/>
      <c r="UP95" s="228"/>
      <c r="UQ95" s="228"/>
      <c r="UR95" s="228"/>
      <c r="US95" s="228"/>
      <c r="UT95" s="228"/>
      <c r="UU95" s="228"/>
      <c r="UV95" s="228"/>
      <c r="UW95" s="228"/>
      <c r="UX95" s="228"/>
      <c r="UY95" s="228"/>
      <c r="UZ95" s="228"/>
      <c r="VA95" s="228"/>
      <c r="VB95" s="228"/>
      <c r="VC95" s="228"/>
      <c r="VD95" s="228"/>
      <c r="VE95" s="228"/>
      <c r="VF95" s="228"/>
      <c r="VG95" s="228"/>
      <c r="VH95" s="228"/>
      <c r="VI95" s="228"/>
      <c r="VJ95" s="228"/>
      <c r="VK95" s="228"/>
      <c r="VL95" s="228"/>
      <c r="VM95" s="228"/>
      <c r="VN95" s="228"/>
      <c r="VO95" s="228"/>
      <c r="VP95" s="228"/>
      <c r="VQ95" s="228"/>
      <c r="VR95" s="228"/>
      <c r="VS95" s="228"/>
      <c r="VT95" s="228"/>
      <c r="VU95" s="228"/>
      <c r="VV95" s="228"/>
      <c r="VW95" s="228"/>
      <c r="VX95" s="228"/>
      <c r="VY95" s="228"/>
      <c r="VZ95" s="228"/>
      <c r="WA95" s="228"/>
      <c r="WB95" s="228"/>
      <c r="WC95" s="228"/>
      <c r="WD95" s="228"/>
      <c r="WE95" s="228"/>
      <c r="WF95" s="228"/>
      <c r="WG95" s="228"/>
      <c r="WH95" s="228"/>
      <c r="WI95" s="228"/>
      <c r="WJ95" s="228"/>
      <c r="WK95" s="228"/>
      <c r="WL95" s="228"/>
      <c r="WM95" s="228"/>
      <c r="WN95" s="228"/>
      <c r="WO95" s="228"/>
      <c r="WP95" s="228"/>
      <c r="WQ95" s="228"/>
      <c r="WR95" s="228"/>
      <c r="WS95" s="228"/>
      <c r="WT95" s="228"/>
      <c r="WU95" s="228"/>
      <c r="WV95" s="228"/>
      <c r="WW95" s="228"/>
      <c r="WX95" s="228"/>
      <c r="WY95" s="228"/>
      <c r="WZ95" s="228"/>
      <c r="XA95" s="228"/>
      <c r="XB95" s="228"/>
      <c r="XC95" s="228"/>
      <c r="XD95" s="228"/>
      <c r="XE95" s="228"/>
      <c r="XF95" s="228"/>
      <c r="XG95" s="228"/>
      <c r="XH95" s="228"/>
      <c r="XI95" s="228"/>
      <c r="XJ95" s="228"/>
      <c r="XK95" s="228"/>
      <c r="XL95" s="228"/>
      <c r="XM95" s="228"/>
      <c r="XN95" s="228"/>
      <c r="XO95" s="228"/>
      <c r="XP95" s="228"/>
      <c r="XQ95" s="228"/>
      <c r="XR95" s="228"/>
      <c r="XS95" s="228"/>
      <c r="XT95" s="228"/>
      <c r="XU95" s="228"/>
      <c r="XV95" s="228"/>
      <c r="XW95" s="228"/>
      <c r="XX95" s="228"/>
      <c r="XY95" s="228"/>
      <c r="XZ95" s="228"/>
      <c r="YA95" s="228"/>
      <c r="YB95" s="228"/>
      <c r="YC95" s="228"/>
      <c r="YD95" s="228"/>
      <c r="YE95" s="228"/>
      <c r="YF95" s="228"/>
      <c r="YG95" s="228"/>
      <c r="YH95" s="228"/>
      <c r="YI95" s="228"/>
      <c r="YJ95" s="228"/>
      <c r="YK95" s="228"/>
      <c r="YL95" s="228"/>
      <c r="YM95" s="228"/>
      <c r="YN95" s="228"/>
      <c r="YO95" s="228"/>
      <c r="YP95" s="228"/>
      <c r="YQ95" s="228"/>
      <c r="YR95" s="228"/>
      <c r="YS95" s="228"/>
      <c r="YT95" s="228"/>
      <c r="YU95" s="228"/>
      <c r="YV95" s="228"/>
      <c r="YW95" s="228"/>
      <c r="YX95" s="228"/>
      <c r="YY95" s="228"/>
      <c r="YZ95" s="228"/>
      <c r="ZA95" s="228"/>
      <c r="ZB95" s="228"/>
      <c r="ZC95" s="228"/>
      <c r="ZD95" s="228"/>
      <c r="ZE95" s="228"/>
      <c r="ZF95" s="228"/>
      <c r="ZG95" s="228"/>
      <c r="ZH95" s="228"/>
      <c r="ZI95" s="228"/>
      <c r="ZJ95" s="228"/>
      <c r="ZK95" s="228"/>
      <c r="ZL95" s="228"/>
      <c r="ZM95" s="228"/>
      <c r="ZN95" s="228"/>
      <c r="ZO95" s="228"/>
      <c r="ZP95" s="228"/>
      <c r="ZQ95" s="228"/>
      <c r="ZR95" s="228"/>
      <c r="ZS95" s="228"/>
      <c r="ZT95" s="228"/>
      <c r="ZU95" s="228"/>
      <c r="ZV95" s="228"/>
      <c r="ZW95" s="228"/>
      <c r="ZX95" s="228"/>
      <c r="ZY95" s="228"/>
      <c r="ZZ95" s="228"/>
      <c r="AAA95" s="228"/>
      <c r="AAB95" s="228"/>
      <c r="AAC95" s="228"/>
      <c r="AAD95" s="228"/>
      <c r="AAE95" s="228"/>
      <c r="AAF95" s="228"/>
      <c r="AAG95" s="228"/>
      <c r="AAH95" s="228"/>
      <c r="AAI95" s="228"/>
      <c r="AAJ95" s="228"/>
      <c r="AAK95" s="228"/>
      <c r="AAL95" s="228"/>
      <c r="AAM95" s="228"/>
      <c r="AAN95" s="228"/>
      <c r="AAO95" s="228"/>
      <c r="AAP95" s="228"/>
      <c r="AAQ95" s="228"/>
      <c r="AAR95" s="228"/>
      <c r="AAS95" s="228"/>
      <c r="AAT95" s="228"/>
      <c r="AAU95" s="228"/>
      <c r="AAV95" s="228"/>
      <c r="AAW95" s="228"/>
      <c r="AAX95" s="228"/>
      <c r="AAY95" s="228"/>
      <c r="AAZ95" s="228"/>
      <c r="ABA95" s="228"/>
      <c r="ABB95" s="228"/>
      <c r="ABC95" s="228"/>
      <c r="ABD95" s="228"/>
      <c r="ABE95" s="228"/>
      <c r="ABF95" s="228"/>
      <c r="ABG95" s="228"/>
      <c r="ABH95" s="228"/>
      <c r="ABI95" s="228"/>
      <c r="ABJ95" s="228"/>
      <c r="ABK95" s="228"/>
      <c r="ABL95" s="228"/>
      <c r="ABM95" s="228"/>
      <c r="ABN95" s="228"/>
      <c r="ABO95" s="228"/>
      <c r="ABP95" s="228"/>
      <c r="ABQ95" s="228"/>
      <c r="ABR95" s="228"/>
      <c r="ABS95" s="228"/>
      <c r="ABT95" s="228"/>
      <c r="ABU95" s="228"/>
      <c r="ABV95" s="228"/>
      <c r="ABW95" s="228"/>
      <c r="ABX95" s="228"/>
      <c r="ABY95" s="228"/>
      <c r="ABZ95" s="228"/>
      <c r="ACA95" s="228"/>
      <c r="ACB95" s="228"/>
      <c r="ACC95" s="228"/>
      <c r="ACD95" s="228"/>
      <c r="ACE95" s="228"/>
      <c r="ACF95" s="228"/>
      <c r="ACG95" s="228"/>
      <c r="ACH95" s="228"/>
      <c r="ACI95" s="228"/>
      <c r="ACJ95" s="228"/>
      <c r="ACK95" s="228"/>
      <c r="ACL95" s="228"/>
      <c r="ACM95" s="228"/>
      <c r="ACN95" s="228"/>
      <c r="ACO95" s="228"/>
      <c r="ACP95" s="228"/>
      <c r="ACQ95" s="228"/>
      <c r="ACR95" s="228"/>
      <c r="ACS95" s="228"/>
      <c r="ACT95" s="228"/>
      <c r="ACU95" s="228"/>
      <c r="ACV95" s="228"/>
      <c r="ACW95" s="228"/>
      <c r="ACX95" s="228"/>
      <c r="ACY95" s="228"/>
      <c r="ACZ95" s="228"/>
      <c r="ADA95" s="228"/>
      <c r="ADB95" s="228"/>
      <c r="ADC95" s="228"/>
      <c r="ADD95" s="228"/>
      <c r="ADE95" s="228"/>
      <c r="ADF95" s="228"/>
      <c r="ADG95" s="228"/>
      <c r="ADH95" s="228"/>
      <c r="ADI95" s="228"/>
      <c r="ADJ95" s="228"/>
      <c r="ADK95" s="228"/>
      <c r="ADL95" s="228"/>
      <c r="ADM95" s="228"/>
      <c r="ADN95" s="228"/>
      <c r="ADO95" s="228"/>
      <c r="ADP95" s="228"/>
      <c r="ADQ95" s="228"/>
      <c r="ADR95" s="228"/>
      <c r="ADS95" s="228"/>
      <c r="ADT95" s="228"/>
      <c r="ADU95" s="228"/>
      <c r="ADV95" s="228"/>
      <c r="ADW95" s="228"/>
      <c r="ADX95" s="228"/>
      <c r="ADY95" s="228"/>
      <c r="ADZ95" s="228"/>
      <c r="AEA95" s="228"/>
      <c r="AEB95" s="228"/>
      <c r="AEC95" s="228"/>
      <c r="AED95" s="228"/>
      <c r="AEE95" s="228"/>
      <c r="AEF95" s="228"/>
      <c r="AEG95" s="228"/>
      <c r="AEH95" s="228"/>
      <c r="AEI95" s="228"/>
      <c r="AEJ95" s="228"/>
      <c r="AEK95" s="228"/>
      <c r="AEL95" s="228"/>
      <c r="AEM95" s="228"/>
      <c r="AEN95" s="228"/>
      <c r="AEO95" s="228"/>
      <c r="AEP95" s="228"/>
      <c r="AEQ95" s="228"/>
      <c r="AER95" s="228"/>
      <c r="AES95" s="228"/>
      <c r="AET95" s="228"/>
      <c r="AEU95" s="228"/>
      <c r="AEV95" s="228"/>
      <c r="AEW95" s="228"/>
      <c r="AEX95" s="228"/>
      <c r="AEY95" s="228"/>
      <c r="AEZ95" s="228"/>
      <c r="AFA95" s="228"/>
      <c r="AFB95" s="228"/>
      <c r="AFC95" s="228"/>
      <c r="AFD95" s="228"/>
      <c r="AFE95" s="228"/>
      <c r="AFF95" s="228"/>
      <c r="AFG95" s="228"/>
      <c r="AFH95" s="228"/>
      <c r="AFI95" s="228"/>
      <c r="AFJ95" s="228"/>
      <c r="AFK95" s="228"/>
      <c r="AFL95" s="228"/>
      <c r="AFM95" s="228"/>
      <c r="AFN95" s="228"/>
      <c r="AFO95" s="228"/>
      <c r="AFP95" s="228"/>
      <c r="AFQ95" s="228"/>
      <c r="AFR95" s="228"/>
      <c r="AFS95" s="228"/>
      <c r="AFT95" s="228"/>
      <c r="AFU95" s="228"/>
      <c r="AFV95" s="228"/>
      <c r="AFW95" s="228"/>
      <c r="AFX95" s="228"/>
      <c r="AFY95" s="228"/>
      <c r="AFZ95" s="228"/>
      <c r="AGA95" s="228"/>
      <c r="AGB95" s="228"/>
      <c r="AGC95" s="228"/>
      <c r="AGD95" s="228"/>
      <c r="AGE95" s="228"/>
      <c r="AGF95" s="228"/>
      <c r="AGG95" s="228"/>
      <c r="AGH95" s="228"/>
      <c r="AGI95" s="228"/>
      <c r="AGJ95" s="228"/>
      <c r="AGK95" s="228"/>
      <c r="AGL95" s="228"/>
      <c r="AGM95" s="228"/>
      <c r="AGN95" s="228"/>
      <c r="AGO95" s="228"/>
      <c r="AGP95" s="228"/>
      <c r="AGQ95" s="228"/>
      <c r="AGR95" s="228"/>
      <c r="AGS95" s="228"/>
      <c r="AGT95" s="228"/>
      <c r="AGU95" s="228"/>
      <c r="AGV95" s="228"/>
      <c r="AGW95" s="228"/>
      <c r="AGX95" s="228"/>
      <c r="AGY95" s="228"/>
      <c r="AGZ95" s="228"/>
      <c r="AHA95" s="228"/>
      <c r="AHB95" s="228"/>
      <c r="AHC95" s="228"/>
      <c r="AHD95" s="228"/>
      <c r="AHE95" s="228"/>
      <c r="AHF95" s="228"/>
      <c r="AHG95" s="228"/>
      <c r="AHH95" s="228"/>
      <c r="AHI95" s="228"/>
      <c r="AHJ95" s="228"/>
      <c r="AHK95" s="228"/>
      <c r="AHL95" s="228"/>
      <c r="AHM95" s="228"/>
      <c r="AHN95" s="228"/>
      <c r="AHO95" s="228"/>
      <c r="AHP95" s="228"/>
      <c r="AHQ95" s="228"/>
      <c r="AHR95" s="228"/>
      <c r="AHS95" s="228"/>
      <c r="AHT95" s="228"/>
      <c r="AHU95" s="228"/>
      <c r="AHV95" s="228"/>
      <c r="AHW95" s="228"/>
      <c r="AHX95" s="228"/>
      <c r="AHY95" s="228"/>
      <c r="AHZ95" s="228"/>
      <c r="AIA95" s="228"/>
      <c r="AIB95" s="228"/>
      <c r="AIC95" s="228"/>
      <c r="AID95" s="228"/>
      <c r="AIE95" s="228"/>
      <c r="AIF95" s="228"/>
      <c r="AIG95" s="228"/>
      <c r="AIH95" s="228"/>
      <c r="AII95" s="228"/>
      <c r="AIJ95" s="228"/>
      <c r="AIK95" s="228"/>
      <c r="AIL95" s="228"/>
      <c r="AIM95" s="228"/>
      <c r="AIN95" s="228"/>
      <c r="AIO95" s="228"/>
      <c r="AIP95" s="228"/>
      <c r="AIQ95" s="228"/>
      <c r="AIR95" s="228"/>
      <c r="AIS95" s="228"/>
      <c r="AIT95" s="228"/>
      <c r="AIU95" s="228"/>
      <c r="AIV95" s="228"/>
      <c r="AIW95" s="228"/>
      <c r="AIX95" s="228"/>
      <c r="AIY95" s="228"/>
      <c r="AIZ95" s="228"/>
      <c r="AJA95" s="228"/>
      <c r="AJB95" s="228"/>
      <c r="AJC95" s="228"/>
      <c r="AJD95" s="228"/>
      <c r="AJE95" s="228"/>
      <c r="AJF95" s="228"/>
      <c r="AJG95" s="228"/>
      <c r="AJH95" s="228"/>
      <c r="AJI95" s="228"/>
      <c r="AJJ95" s="228"/>
      <c r="AJK95" s="228"/>
      <c r="AJL95" s="228"/>
      <c r="AJM95" s="228"/>
      <c r="AJN95" s="228"/>
      <c r="AJO95" s="228"/>
      <c r="AJP95" s="228"/>
      <c r="AJQ95" s="228"/>
      <c r="AJR95" s="228"/>
      <c r="AJS95" s="228"/>
      <c r="AJT95" s="228"/>
      <c r="AJU95" s="228"/>
      <c r="AJV95" s="228"/>
      <c r="AJW95" s="228"/>
      <c r="AJX95" s="228"/>
      <c r="AJY95" s="228"/>
      <c r="AJZ95" s="228"/>
      <c r="AKA95" s="228"/>
      <c r="AKB95" s="228"/>
      <c r="AKC95" s="228"/>
      <c r="AKD95" s="228"/>
      <c r="AKE95" s="228"/>
      <c r="AKF95" s="228"/>
      <c r="AKG95" s="228"/>
      <c r="AKH95" s="228"/>
      <c r="AKI95" s="228"/>
      <c r="AKJ95" s="228"/>
      <c r="AKK95" s="228"/>
      <c r="AKL95" s="228"/>
      <c r="AKM95" s="228"/>
      <c r="AKN95" s="228"/>
      <c r="AKO95" s="228"/>
      <c r="AKP95" s="228"/>
      <c r="AKQ95" s="228"/>
      <c r="AKR95" s="228"/>
      <c r="AKS95" s="228"/>
      <c r="AKT95" s="228"/>
      <c r="AKU95" s="228"/>
      <c r="AKV95" s="228"/>
      <c r="AKW95" s="228"/>
      <c r="AKX95" s="228"/>
      <c r="AKY95" s="228"/>
      <c r="AKZ95" s="228"/>
      <c r="ALA95" s="228"/>
      <c r="ALB95" s="228"/>
      <c r="ALC95" s="228"/>
      <c r="ALD95" s="228"/>
      <c r="ALE95" s="228"/>
      <c r="ALF95" s="228"/>
      <c r="ALG95" s="228"/>
      <c r="ALH95" s="228"/>
      <c r="ALI95" s="228"/>
      <c r="ALJ95" s="228"/>
      <c r="ALK95" s="228"/>
      <c r="ALL95" s="228"/>
      <c r="ALM95" s="228"/>
      <c r="ALN95" s="228"/>
      <c r="ALO95" s="228"/>
      <c r="ALP95" s="228"/>
      <c r="ALQ95" s="228"/>
      <c r="ALR95" s="228"/>
      <c r="ALS95" s="228"/>
      <c r="ALT95" s="228"/>
      <c r="ALU95" s="228"/>
      <c r="ALV95" s="228"/>
      <c r="ALW95" s="228"/>
      <c r="ALX95" s="228"/>
      <c r="ALY95" s="228"/>
      <c r="ALZ95" s="228"/>
      <c r="AMA95" s="228"/>
      <c r="AMB95" s="228"/>
      <c r="AMC95" s="228"/>
      <c r="AMD95" s="228"/>
      <c r="AME95" s="228"/>
      <c r="AMF95" s="228"/>
      <c r="AMG95" s="228"/>
      <c r="AMH95" s="228"/>
      <c r="AMI95" s="228"/>
      <c r="AMJ95" s="228"/>
      <c r="AMK95" s="228"/>
      <c r="AML95" s="228"/>
      <c r="AMM95" s="228"/>
      <c r="AMN95" s="228"/>
      <c r="AMO95" s="228"/>
      <c r="AMP95" s="228"/>
      <c r="AMQ95" s="228"/>
      <c r="AMR95" s="228"/>
      <c r="AMS95" s="228"/>
      <c r="AMT95" s="228"/>
      <c r="AMU95" s="228"/>
      <c r="AMV95" s="228"/>
      <c r="AMW95" s="228"/>
      <c r="AMX95" s="228"/>
      <c r="AMY95" s="228"/>
      <c r="AMZ95" s="228"/>
      <c r="ANA95" s="228"/>
      <c r="ANB95" s="228"/>
      <c r="ANC95" s="228"/>
      <c r="AND95" s="228"/>
      <c r="ANE95" s="228"/>
      <c r="ANF95" s="228"/>
      <c r="ANG95" s="228"/>
      <c r="ANH95" s="228"/>
      <c r="ANI95" s="228"/>
      <c r="ANJ95" s="228"/>
      <c r="ANK95" s="228"/>
      <c r="ANL95" s="228"/>
      <c r="ANM95" s="228"/>
      <c r="ANN95" s="228"/>
      <c r="ANO95" s="228"/>
      <c r="ANP95" s="228"/>
      <c r="ANQ95" s="228"/>
      <c r="ANR95" s="228"/>
      <c r="ANS95" s="228"/>
      <c r="ANT95" s="228"/>
      <c r="ANU95" s="228"/>
      <c r="ANV95" s="228"/>
      <c r="ANW95" s="228"/>
      <c r="ANX95" s="228"/>
      <c r="ANY95" s="228"/>
      <c r="ANZ95" s="228"/>
      <c r="AOA95" s="228"/>
      <c r="AOB95" s="228"/>
      <c r="AOC95" s="228"/>
      <c r="AOD95" s="228"/>
      <c r="AOE95" s="228"/>
      <c r="AOF95" s="228"/>
      <c r="AOG95" s="228"/>
      <c r="AOH95" s="228"/>
      <c r="AOI95" s="228"/>
      <c r="AOJ95" s="228"/>
      <c r="AOK95" s="228"/>
      <c r="AOL95" s="228"/>
      <c r="AOM95" s="228"/>
      <c r="AON95" s="228"/>
      <c r="AOO95" s="228"/>
      <c r="AOP95" s="228"/>
      <c r="AOQ95" s="228"/>
      <c r="AOR95" s="228"/>
      <c r="AOS95" s="228"/>
      <c r="AOT95" s="228"/>
      <c r="AOU95" s="228"/>
      <c r="AOV95" s="228"/>
      <c r="AOW95" s="228"/>
      <c r="AOX95" s="228"/>
      <c r="AOY95" s="228"/>
      <c r="AOZ95" s="228"/>
      <c r="APA95" s="228"/>
      <c r="APB95" s="228"/>
      <c r="APC95" s="228"/>
      <c r="APD95" s="228"/>
      <c r="APE95" s="228"/>
      <c r="APF95" s="228"/>
      <c r="APG95" s="228"/>
      <c r="APH95" s="228"/>
      <c r="API95" s="228"/>
      <c r="APJ95" s="228"/>
      <c r="APK95" s="228"/>
      <c r="APL95" s="228"/>
      <c r="APM95" s="228"/>
      <c r="APN95" s="228"/>
      <c r="APO95" s="228"/>
      <c r="APP95" s="228"/>
      <c r="APQ95" s="228"/>
      <c r="APR95" s="228"/>
      <c r="APS95" s="228"/>
      <c r="APT95" s="228"/>
      <c r="APU95" s="228"/>
      <c r="APV95" s="228"/>
      <c r="APW95" s="228"/>
      <c r="APX95" s="228"/>
      <c r="APY95" s="228"/>
      <c r="APZ95" s="228"/>
      <c r="AQA95" s="228"/>
      <c r="AQB95" s="228"/>
      <c r="AQC95" s="228"/>
      <c r="AQD95" s="228"/>
      <c r="AQE95" s="228"/>
      <c r="AQF95" s="228"/>
      <c r="AQG95" s="228"/>
      <c r="AQH95" s="228"/>
      <c r="AQI95" s="228"/>
      <c r="AQJ95" s="228"/>
      <c r="AQK95" s="228"/>
      <c r="AQL95" s="228"/>
      <c r="AQM95" s="228"/>
      <c r="AQN95" s="228"/>
      <c r="AQO95" s="228"/>
      <c r="AQP95" s="228"/>
      <c r="AQQ95" s="228"/>
      <c r="AQR95" s="228"/>
      <c r="AQS95" s="228"/>
      <c r="AQT95" s="228"/>
      <c r="AQU95" s="228"/>
      <c r="AQV95" s="228"/>
      <c r="AQW95" s="228"/>
      <c r="AQX95" s="228"/>
      <c r="AQY95" s="228"/>
      <c r="AQZ95" s="228"/>
      <c r="ARA95" s="228"/>
      <c r="ARB95" s="228"/>
      <c r="ARC95" s="228"/>
      <c r="ARD95" s="228"/>
      <c r="ARE95" s="228"/>
      <c r="ARF95" s="228"/>
      <c r="ARG95" s="228"/>
      <c r="ARH95" s="228"/>
      <c r="ARI95" s="228"/>
      <c r="ARJ95" s="228"/>
      <c r="ARK95" s="228"/>
      <c r="ARL95" s="228"/>
      <c r="ARM95" s="228"/>
      <c r="ARN95" s="228"/>
      <c r="ARO95" s="228"/>
      <c r="ARP95" s="228"/>
      <c r="ARQ95" s="228"/>
      <c r="ARR95" s="228"/>
      <c r="ARS95" s="228"/>
      <c r="ART95" s="228"/>
      <c r="ARU95" s="228"/>
      <c r="ARV95" s="228"/>
      <c r="ARW95" s="228"/>
      <c r="ARX95" s="228"/>
      <c r="ARY95" s="228"/>
      <c r="ARZ95" s="228"/>
      <c r="ASA95" s="228"/>
      <c r="ASB95" s="228"/>
      <c r="ASC95" s="228"/>
      <c r="ASD95" s="228"/>
      <c r="ASE95" s="228"/>
      <c r="ASF95" s="228"/>
      <c r="ASG95" s="228"/>
      <c r="ASH95" s="228"/>
      <c r="ASI95" s="228"/>
      <c r="ASJ95" s="228"/>
      <c r="ASK95" s="228"/>
      <c r="ASL95" s="228"/>
      <c r="ASM95" s="228"/>
      <c r="ASN95" s="228"/>
      <c r="ASO95" s="228"/>
      <c r="ASP95" s="228"/>
      <c r="ASQ95" s="228"/>
      <c r="ASR95" s="228"/>
      <c r="ASS95" s="228"/>
      <c r="AST95" s="228"/>
      <c r="ASU95" s="228"/>
      <c r="ASV95" s="228"/>
      <c r="ASW95" s="228"/>
      <c r="ASX95" s="228"/>
      <c r="ASY95" s="228"/>
      <c r="ASZ95" s="228"/>
      <c r="ATA95" s="228"/>
      <c r="ATB95" s="228"/>
      <c r="ATC95" s="228"/>
      <c r="ATD95" s="228"/>
      <c r="ATE95" s="228"/>
      <c r="ATF95" s="228"/>
      <c r="ATG95" s="228"/>
      <c r="ATH95" s="228"/>
      <c r="ATI95" s="228"/>
      <c r="ATJ95" s="228"/>
      <c r="ATK95" s="228"/>
      <c r="ATL95" s="228"/>
      <c r="ATM95" s="228"/>
      <c r="ATN95" s="228"/>
      <c r="ATO95" s="228"/>
      <c r="ATP95" s="228"/>
      <c r="ATQ95" s="228"/>
      <c r="ATR95" s="228"/>
      <c r="ATS95" s="228"/>
      <c r="ATT95" s="228"/>
      <c r="ATU95" s="228"/>
      <c r="ATV95" s="228"/>
      <c r="ATW95" s="228"/>
      <c r="ATX95" s="228"/>
      <c r="ATY95" s="228"/>
      <c r="ATZ95" s="228"/>
      <c r="AUA95" s="228"/>
      <c r="AUB95" s="228"/>
      <c r="AUC95" s="228"/>
      <c r="AUD95" s="228"/>
      <c r="AUE95" s="228"/>
      <c r="AUF95" s="228"/>
      <c r="AUG95" s="228"/>
      <c r="AUH95" s="228"/>
      <c r="AUI95" s="228"/>
      <c r="AUJ95" s="228"/>
      <c r="AUK95" s="228"/>
      <c r="AUL95" s="228"/>
      <c r="AUM95" s="228"/>
      <c r="AUN95" s="228"/>
      <c r="AUO95" s="228"/>
      <c r="AUP95" s="228"/>
      <c r="AUQ95" s="228"/>
      <c r="AUR95" s="228"/>
      <c r="AUS95" s="228"/>
      <c r="AUT95" s="228"/>
      <c r="AUU95" s="228"/>
      <c r="AUV95" s="228"/>
      <c r="AUW95" s="228"/>
      <c r="AUX95" s="228"/>
      <c r="AUY95" s="228"/>
      <c r="AUZ95" s="228"/>
      <c r="AVA95" s="228"/>
      <c r="AVB95" s="228"/>
      <c r="AVC95" s="228"/>
      <c r="AVD95" s="228"/>
      <c r="AVE95" s="228"/>
      <c r="AVF95" s="228"/>
      <c r="AVG95" s="228"/>
      <c r="AVH95" s="228"/>
      <c r="AVI95" s="228"/>
      <c r="AVJ95" s="228"/>
      <c r="AVK95" s="228"/>
      <c r="AVL95" s="228"/>
      <c r="AVM95" s="228"/>
      <c r="AVN95" s="228"/>
      <c r="AVO95" s="228"/>
      <c r="AVP95" s="228"/>
      <c r="AVQ95" s="228"/>
      <c r="AVR95" s="228"/>
      <c r="AVS95" s="228"/>
      <c r="AVT95" s="228"/>
      <c r="AVU95" s="228"/>
      <c r="AVV95" s="228"/>
      <c r="AVW95" s="228"/>
      <c r="AVX95" s="228"/>
      <c r="AVY95" s="228"/>
      <c r="AVZ95" s="228"/>
      <c r="AWA95" s="228"/>
      <c r="AWB95" s="228"/>
      <c r="AWC95" s="228"/>
      <c r="AWD95" s="228"/>
      <c r="AWE95" s="228"/>
      <c r="AWF95" s="228"/>
      <c r="AWG95" s="228"/>
      <c r="AWH95" s="228"/>
      <c r="AWI95" s="228"/>
      <c r="AWJ95" s="228"/>
      <c r="AWK95" s="228"/>
      <c r="AWL95" s="228"/>
      <c r="AWM95" s="228"/>
      <c r="AWN95" s="228"/>
      <c r="AWO95" s="228"/>
      <c r="AWP95" s="228"/>
      <c r="AWQ95" s="228"/>
      <c r="AWR95" s="228"/>
      <c r="AWS95" s="228"/>
      <c r="AWT95" s="228"/>
      <c r="AWU95" s="228"/>
      <c r="AWV95" s="228"/>
      <c r="AWW95" s="228"/>
      <c r="AWX95" s="228"/>
      <c r="AWY95" s="228"/>
      <c r="AWZ95" s="228"/>
      <c r="AXA95" s="228"/>
      <c r="AXB95" s="228"/>
      <c r="AXC95" s="228"/>
      <c r="AXD95" s="228"/>
      <c r="AXE95" s="228"/>
      <c r="AXF95" s="228"/>
      <c r="AXG95" s="228"/>
      <c r="AXH95" s="228"/>
      <c r="AXI95" s="228"/>
      <c r="AXJ95" s="228"/>
      <c r="AXK95" s="228"/>
      <c r="AXL95" s="228"/>
      <c r="AXM95" s="228"/>
      <c r="AXN95" s="228"/>
      <c r="AXO95" s="228"/>
      <c r="AXP95" s="228"/>
      <c r="AXQ95" s="228"/>
      <c r="AXR95" s="228"/>
      <c r="AXS95" s="228"/>
      <c r="AXT95" s="228"/>
      <c r="AXU95" s="228"/>
      <c r="AXV95" s="228"/>
      <c r="AXW95" s="228"/>
      <c r="AXX95" s="228"/>
      <c r="AXY95" s="228"/>
      <c r="AXZ95" s="228"/>
      <c r="AYA95" s="228"/>
      <c r="AYB95" s="228"/>
      <c r="AYC95" s="228"/>
      <c r="AYD95" s="228"/>
      <c r="AYE95" s="228"/>
      <c r="AYF95" s="228"/>
      <c r="AYG95" s="228"/>
      <c r="AYH95" s="228"/>
      <c r="AYI95" s="228"/>
      <c r="AYJ95" s="228"/>
      <c r="AYK95" s="228"/>
      <c r="AYL95" s="228"/>
      <c r="AYM95" s="228"/>
      <c r="AYN95" s="228"/>
      <c r="AYO95" s="228"/>
      <c r="AYP95" s="228"/>
      <c r="AYQ95" s="228"/>
      <c r="AYR95" s="228"/>
      <c r="AYS95" s="228"/>
      <c r="AYT95" s="228"/>
      <c r="AYU95" s="228"/>
      <c r="AYV95" s="228"/>
      <c r="AYW95" s="228"/>
      <c r="AYX95" s="228"/>
      <c r="AYY95" s="228"/>
      <c r="AYZ95" s="228"/>
      <c r="AZA95" s="228"/>
      <c r="AZB95" s="228"/>
      <c r="AZC95" s="228"/>
      <c r="AZD95" s="228"/>
      <c r="AZE95" s="228"/>
      <c r="AZF95" s="228"/>
      <c r="AZG95" s="228"/>
      <c r="AZH95" s="228"/>
      <c r="AZI95" s="228"/>
      <c r="AZJ95" s="228"/>
      <c r="AZK95" s="228"/>
      <c r="AZL95" s="228"/>
      <c r="AZM95" s="228"/>
      <c r="AZN95" s="228"/>
      <c r="AZO95" s="228"/>
      <c r="AZP95" s="228"/>
      <c r="AZQ95" s="228"/>
      <c r="AZR95" s="228"/>
      <c r="AZS95" s="228"/>
      <c r="AZT95" s="228"/>
      <c r="AZU95" s="228"/>
      <c r="AZV95" s="228"/>
      <c r="AZW95" s="228"/>
      <c r="AZX95" s="228"/>
      <c r="AZY95" s="228"/>
      <c r="AZZ95" s="228"/>
      <c r="BAA95" s="228"/>
      <c r="BAB95" s="228"/>
      <c r="BAC95" s="228"/>
      <c r="BAD95" s="228"/>
      <c r="BAE95" s="228"/>
      <c r="BAF95" s="228"/>
      <c r="BAG95" s="228"/>
      <c r="BAH95" s="228"/>
      <c r="BAI95" s="228"/>
      <c r="BAJ95" s="228"/>
      <c r="BAK95" s="228"/>
      <c r="BAL95" s="228"/>
      <c r="BAM95" s="228"/>
      <c r="BAN95" s="228"/>
      <c r="BAO95" s="228"/>
      <c r="BAP95" s="228"/>
      <c r="BAQ95" s="228"/>
      <c r="BAR95" s="228"/>
      <c r="BAS95" s="228"/>
      <c r="BAT95" s="228"/>
      <c r="BAU95" s="228"/>
      <c r="BAV95" s="228"/>
      <c r="BAW95" s="228"/>
      <c r="BAX95" s="228"/>
      <c r="BAY95" s="228"/>
      <c r="BAZ95" s="228"/>
      <c r="BBA95" s="228"/>
      <c r="BBB95" s="228"/>
      <c r="BBC95" s="228"/>
      <c r="BBD95" s="228"/>
      <c r="BBE95" s="228"/>
      <c r="BBF95" s="228"/>
      <c r="BBG95" s="228"/>
      <c r="BBH95" s="228"/>
      <c r="BBI95" s="228"/>
      <c r="BBJ95" s="228"/>
      <c r="BBK95" s="228"/>
      <c r="BBL95" s="228"/>
      <c r="BBM95" s="228"/>
      <c r="BBN95" s="228"/>
      <c r="BBO95" s="228"/>
      <c r="BBP95" s="228"/>
      <c r="BBQ95" s="228"/>
      <c r="BBR95" s="228"/>
      <c r="BBS95" s="228"/>
      <c r="BBT95" s="228"/>
      <c r="BBU95" s="228"/>
      <c r="BBV95" s="228"/>
      <c r="BBW95" s="228"/>
      <c r="BBX95" s="228"/>
      <c r="BBY95" s="228"/>
      <c r="BBZ95" s="228"/>
      <c r="BCA95" s="228"/>
      <c r="BCB95" s="228"/>
      <c r="BCC95" s="228"/>
      <c r="BCD95" s="228"/>
      <c r="BCE95" s="228"/>
      <c r="BCF95" s="228"/>
      <c r="BCG95" s="228"/>
      <c r="BCH95" s="228"/>
      <c r="BCI95" s="228"/>
      <c r="BCJ95" s="228"/>
      <c r="BCK95" s="228"/>
      <c r="BCL95" s="228"/>
      <c r="BCM95" s="228"/>
      <c r="BCN95" s="228"/>
      <c r="BCO95" s="228"/>
      <c r="BCP95" s="228"/>
      <c r="BCQ95" s="228"/>
      <c r="BCR95" s="228"/>
      <c r="BCS95" s="228"/>
      <c r="BCT95" s="228"/>
      <c r="BCU95" s="228"/>
      <c r="BCV95" s="228"/>
      <c r="BCW95" s="228"/>
      <c r="BCX95" s="228"/>
      <c r="BCY95" s="228"/>
      <c r="BCZ95" s="228"/>
      <c r="BDA95" s="228"/>
      <c r="BDB95" s="228"/>
      <c r="BDC95" s="228"/>
      <c r="BDD95" s="228"/>
      <c r="BDE95" s="228"/>
      <c r="BDF95" s="228"/>
      <c r="BDG95" s="228"/>
      <c r="BDH95" s="228"/>
      <c r="BDI95" s="228"/>
      <c r="BDJ95" s="228"/>
      <c r="BDK95" s="228"/>
      <c r="BDL95" s="228"/>
      <c r="BDM95" s="228"/>
      <c r="BDN95" s="228"/>
      <c r="BDO95" s="228"/>
      <c r="BDP95" s="228"/>
      <c r="BDQ95" s="228"/>
      <c r="BDR95" s="228"/>
      <c r="BDS95" s="228"/>
      <c r="BDT95" s="228"/>
      <c r="BDU95" s="228"/>
      <c r="BDV95" s="228"/>
      <c r="BDW95" s="228"/>
      <c r="BDX95" s="228"/>
      <c r="BDY95" s="228"/>
      <c r="BDZ95" s="228"/>
      <c r="BEA95" s="228"/>
      <c r="BEB95" s="228"/>
      <c r="BEC95" s="228"/>
      <c r="BED95" s="228"/>
      <c r="BEE95" s="228"/>
      <c r="BEF95" s="228"/>
      <c r="BEG95" s="228"/>
      <c r="BEH95" s="228"/>
      <c r="BEI95" s="228"/>
    </row>
    <row r="96" spans="1:1491" ht="15" customHeight="1" x14ac:dyDescent="0.25">
      <c r="A96" s="218" t="s">
        <v>963</v>
      </c>
      <c r="B96" s="312" t="s">
        <v>2490</v>
      </c>
      <c r="C96" s="316">
        <v>43831</v>
      </c>
      <c r="D96" s="316">
        <v>46022</v>
      </c>
      <c r="E96" s="108">
        <v>350</v>
      </c>
      <c r="F96" s="108">
        <v>350</v>
      </c>
      <c r="G96" s="314">
        <v>350</v>
      </c>
      <c r="H96" s="108">
        <v>350</v>
      </c>
      <c r="I96" s="108">
        <f t="shared" si="19"/>
        <v>13.745974393213416</v>
      </c>
      <c r="J96" s="108">
        <f t="shared" si="20"/>
        <v>13.745974393213416</v>
      </c>
      <c r="K96" s="175"/>
      <c r="L96" s="175">
        <f t="shared" si="20"/>
        <v>13.745974393213416</v>
      </c>
      <c r="M96" s="175"/>
      <c r="N96" s="225" t="s">
        <v>918</v>
      </c>
      <c r="O96" s="184">
        <v>0</v>
      </c>
      <c r="P96" s="184">
        <v>0</v>
      </c>
      <c r="Q96" s="184">
        <v>20</v>
      </c>
      <c r="R96" s="184">
        <v>40</v>
      </c>
      <c r="S96" s="184">
        <v>150</v>
      </c>
      <c r="T96" s="184">
        <v>140</v>
      </c>
      <c r="U96" s="184">
        <v>0</v>
      </c>
      <c r="V96" s="453">
        <v>0</v>
      </c>
      <c r="W96" s="259" t="s">
        <v>924</v>
      </c>
      <c r="X96" s="454">
        <v>0</v>
      </c>
      <c r="Y96" s="259" t="s">
        <v>1223</v>
      </c>
      <c r="Z96" s="455" t="s">
        <v>1063</v>
      </c>
      <c r="AA96" s="263" t="s">
        <v>1224</v>
      </c>
      <c r="AB96" s="263" t="s">
        <v>1225</v>
      </c>
      <c r="AC96" s="456">
        <v>350</v>
      </c>
      <c r="AD96" s="263" t="s">
        <v>925</v>
      </c>
      <c r="AE96" s="263" t="s">
        <v>924</v>
      </c>
      <c r="AF96" s="263" t="s">
        <v>1226</v>
      </c>
      <c r="AG96" s="292" t="s">
        <v>460</v>
      </c>
      <c r="AH96" s="498" t="s">
        <v>1218</v>
      </c>
      <c r="AI96" s="499">
        <v>0.4</v>
      </c>
      <c r="AJ96" s="499">
        <v>0.4</v>
      </c>
      <c r="AK96" s="498" t="s">
        <v>78</v>
      </c>
      <c r="AL96" s="500">
        <v>0</v>
      </c>
      <c r="AM96" s="364">
        <f t="shared" si="10"/>
        <v>140</v>
      </c>
      <c r="AN96" s="364">
        <f t="shared" si="11"/>
        <v>0</v>
      </c>
      <c r="AO96" s="103"/>
      <c r="AP96" s="102"/>
      <c r="AQ96" s="366"/>
      <c r="AR96" s="366"/>
      <c r="AS96" s="366"/>
      <c r="AT96" s="366"/>
      <c r="AU96" s="366"/>
      <c r="AV96" s="366"/>
      <c r="AW96" s="366"/>
      <c r="AX96" s="366"/>
      <c r="AY96" s="366"/>
      <c r="AZ96" s="366"/>
      <c r="BA96" s="366"/>
      <c r="BB96" s="366"/>
      <c r="BC96" s="366"/>
      <c r="BD96" s="366"/>
      <c r="BE96" s="366"/>
      <c r="BF96" s="366"/>
      <c r="BG96" s="366"/>
      <c r="BH96" s="366"/>
      <c r="BI96" s="366"/>
      <c r="BJ96" s="366"/>
      <c r="BK96" s="366"/>
      <c r="BL96" s="366"/>
      <c r="BM96" s="366"/>
      <c r="BN96" s="366"/>
      <c r="BO96" s="366"/>
      <c r="BV96" s="228"/>
      <c r="BW96" s="228"/>
      <c r="BX96" s="228"/>
      <c r="BY96" s="228"/>
      <c r="BZ96" s="228"/>
      <c r="CA96" s="228"/>
      <c r="CB96" s="228"/>
      <c r="CC96" s="228"/>
      <c r="CD96" s="228"/>
      <c r="CE96" s="228"/>
      <c r="CF96" s="228"/>
      <c r="CG96" s="228"/>
      <c r="CH96" s="228"/>
      <c r="CI96" s="228"/>
      <c r="CJ96" s="228"/>
      <c r="CK96" s="228"/>
      <c r="CL96" s="228"/>
      <c r="CM96" s="228"/>
      <c r="CN96" s="228"/>
      <c r="CO96" s="228"/>
      <c r="CP96" s="228"/>
      <c r="CQ96" s="228"/>
      <c r="CR96" s="228"/>
      <c r="CS96" s="228"/>
      <c r="CT96" s="228"/>
      <c r="CU96" s="228"/>
      <c r="CV96" s="228"/>
      <c r="CW96" s="228"/>
      <c r="CX96" s="228"/>
      <c r="CY96" s="228"/>
      <c r="CZ96" s="228"/>
      <c r="DA96" s="228"/>
      <c r="DB96" s="228"/>
      <c r="DC96" s="228"/>
      <c r="DD96" s="228"/>
      <c r="DE96" s="228"/>
      <c r="DF96" s="228"/>
      <c r="DG96" s="228"/>
      <c r="DH96" s="228"/>
      <c r="DI96" s="228"/>
      <c r="DJ96" s="228"/>
      <c r="DK96" s="228"/>
      <c r="DL96" s="228"/>
      <c r="DM96" s="228"/>
      <c r="DN96" s="228"/>
      <c r="DO96" s="228"/>
      <c r="DP96" s="228"/>
      <c r="DQ96" s="228"/>
      <c r="DR96" s="228"/>
      <c r="DS96" s="228"/>
      <c r="DT96" s="228"/>
      <c r="DU96" s="228"/>
      <c r="DV96" s="228"/>
      <c r="DW96" s="228"/>
      <c r="DX96" s="228"/>
      <c r="DY96" s="228"/>
      <c r="DZ96" s="228"/>
      <c r="EA96" s="228"/>
      <c r="EB96" s="228"/>
      <c r="EC96" s="228"/>
      <c r="ED96" s="228"/>
      <c r="EE96" s="228"/>
      <c r="EF96" s="228"/>
      <c r="EG96" s="228"/>
      <c r="EH96" s="228"/>
      <c r="EI96" s="228"/>
      <c r="EJ96" s="228"/>
      <c r="EK96" s="228"/>
      <c r="EL96" s="228"/>
      <c r="EM96" s="228"/>
      <c r="EN96" s="228"/>
      <c r="EO96" s="228"/>
      <c r="EP96" s="228"/>
      <c r="EQ96" s="228"/>
      <c r="ER96" s="228"/>
      <c r="ES96" s="228"/>
      <c r="ET96" s="228"/>
      <c r="EU96" s="228"/>
      <c r="EV96" s="228"/>
      <c r="EW96" s="228"/>
      <c r="EX96" s="228"/>
      <c r="EY96" s="228"/>
      <c r="EZ96" s="228"/>
      <c r="FA96" s="228"/>
      <c r="FB96" s="228"/>
      <c r="FC96" s="228"/>
      <c r="FD96" s="228"/>
      <c r="FE96" s="228"/>
      <c r="FF96" s="228"/>
      <c r="FG96" s="228"/>
      <c r="FH96" s="228"/>
      <c r="FI96" s="228"/>
      <c r="FJ96" s="228"/>
      <c r="FK96" s="228"/>
      <c r="FL96" s="228"/>
      <c r="FM96" s="228"/>
      <c r="FN96" s="228"/>
      <c r="FO96" s="228"/>
      <c r="FP96" s="228"/>
      <c r="FQ96" s="228"/>
      <c r="FR96" s="228"/>
      <c r="FS96" s="228"/>
      <c r="FT96" s="228"/>
      <c r="FU96" s="228"/>
      <c r="FV96" s="228"/>
      <c r="FW96" s="228"/>
      <c r="FX96" s="228"/>
      <c r="FY96" s="228"/>
      <c r="FZ96" s="228"/>
      <c r="GA96" s="228"/>
      <c r="GB96" s="228"/>
      <c r="GC96" s="228"/>
      <c r="GD96" s="228"/>
      <c r="GE96" s="228"/>
      <c r="GF96" s="228"/>
      <c r="GG96" s="228"/>
      <c r="GH96" s="228"/>
      <c r="GI96" s="228"/>
      <c r="GJ96" s="228"/>
      <c r="GK96" s="228"/>
      <c r="GL96" s="228"/>
      <c r="GM96" s="228"/>
      <c r="GN96" s="228"/>
      <c r="GO96" s="228"/>
      <c r="GP96" s="228"/>
      <c r="GQ96" s="228"/>
      <c r="GR96" s="228"/>
      <c r="GS96" s="228"/>
      <c r="GT96" s="228"/>
      <c r="GU96" s="228"/>
      <c r="GV96" s="228"/>
      <c r="GW96" s="228"/>
      <c r="GX96" s="228"/>
      <c r="GY96" s="228"/>
      <c r="GZ96" s="228"/>
      <c r="HA96" s="228"/>
      <c r="HB96" s="228"/>
      <c r="HC96" s="228"/>
      <c r="HD96" s="228"/>
      <c r="HE96" s="228"/>
      <c r="HF96" s="228"/>
      <c r="HG96" s="228"/>
      <c r="HH96" s="228"/>
      <c r="HI96" s="228"/>
      <c r="HJ96" s="228"/>
      <c r="HK96" s="228"/>
      <c r="HL96" s="228"/>
      <c r="HM96" s="228"/>
      <c r="HN96" s="228"/>
      <c r="HO96" s="228"/>
      <c r="HP96" s="228"/>
      <c r="HQ96" s="228"/>
      <c r="HR96" s="228"/>
      <c r="HS96" s="228"/>
      <c r="HT96" s="228"/>
      <c r="HU96" s="228"/>
      <c r="HV96" s="228"/>
      <c r="HW96" s="228"/>
      <c r="HX96" s="228"/>
      <c r="HY96" s="228"/>
      <c r="HZ96" s="228"/>
      <c r="IA96" s="228"/>
      <c r="IB96" s="228"/>
      <c r="IC96" s="228"/>
      <c r="ID96" s="228"/>
      <c r="IE96" s="228"/>
      <c r="IF96" s="228"/>
      <c r="IG96" s="228"/>
      <c r="IH96" s="228"/>
      <c r="II96" s="228"/>
      <c r="IJ96" s="228"/>
      <c r="IK96" s="228"/>
      <c r="IL96" s="228"/>
      <c r="IM96" s="228"/>
      <c r="IN96" s="228"/>
      <c r="IO96" s="228"/>
      <c r="IP96" s="228"/>
      <c r="IQ96" s="228"/>
      <c r="IR96" s="228"/>
      <c r="IS96" s="228"/>
      <c r="IT96" s="228"/>
      <c r="IU96" s="228"/>
      <c r="IV96" s="228"/>
      <c r="IW96" s="228"/>
      <c r="IX96" s="228"/>
      <c r="IY96" s="228"/>
      <c r="IZ96" s="228"/>
      <c r="JA96" s="228"/>
      <c r="JB96" s="228"/>
      <c r="JC96" s="228"/>
      <c r="JD96" s="228"/>
      <c r="JE96" s="228"/>
      <c r="JF96" s="228"/>
      <c r="JG96" s="228"/>
      <c r="JH96" s="228"/>
      <c r="JI96" s="228"/>
      <c r="JJ96" s="228"/>
      <c r="JK96" s="228"/>
      <c r="JL96" s="228"/>
      <c r="JM96" s="228"/>
      <c r="JN96" s="228"/>
      <c r="JO96" s="228"/>
      <c r="JP96" s="228"/>
      <c r="JQ96" s="228"/>
      <c r="JR96" s="228"/>
      <c r="JS96" s="228"/>
      <c r="JT96" s="228"/>
      <c r="JU96" s="228"/>
      <c r="JV96" s="228"/>
      <c r="JW96" s="228"/>
      <c r="JX96" s="228"/>
      <c r="JY96" s="228"/>
      <c r="JZ96" s="228"/>
      <c r="KA96" s="228"/>
      <c r="KB96" s="228"/>
      <c r="KC96" s="228"/>
      <c r="KD96" s="228"/>
      <c r="KE96" s="228"/>
      <c r="KF96" s="228"/>
      <c r="KG96" s="228"/>
      <c r="KH96" s="228"/>
      <c r="KI96" s="228"/>
      <c r="KJ96" s="228"/>
      <c r="KK96" s="228"/>
      <c r="KL96" s="228"/>
      <c r="KM96" s="228"/>
      <c r="KN96" s="228"/>
      <c r="KO96" s="228"/>
      <c r="KP96" s="228"/>
      <c r="KQ96" s="228"/>
      <c r="KR96" s="228"/>
      <c r="KS96" s="228"/>
      <c r="KT96" s="228"/>
      <c r="KU96" s="228"/>
      <c r="KV96" s="228"/>
      <c r="KW96" s="228"/>
      <c r="KX96" s="228"/>
      <c r="KY96" s="228"/>
      <c r="KZ96" s="228"/>
      <c r="LA96" s="228"/>
      <c r="LB96" s="228"/>
      <c r="LC96" s="228"/>
      <c r="LD96" s="228"/>
      <c r="LE96" s="228"/>
      <c r="LF96" s="228"/>
      <c r="LG96" s="228"/>
      <c r="LH96" s="228"/>
      <c r="LI96" s="228"/>
      <c r="LJ96" s="228"/>
      <c r="LK96" s="228"/>
      <c r="LL96" s="228"/>
      <c r="LM96" s="228"/>
      <c r="LN96" s="228"/>
      <c r="LO96" s="228"/>
      <c r="LP96" s="228"/>
      <c r="LQ96" s="228"/>
      <c r="LR96" s="228"/>
      <c r="LS96" s="228"/>
      <c r="LT96" s="228"/>
      <c r="LU96" s="228"/>
      <c r="LV96" s="228"/>
      <c r="LW96" s="228"/>
      <c r="LX96" s="228"/>
      <c r="LY96" s="228"/>
      <c r="LZ96" s="228"/>
      <c r="MA96" s="228"/>
      <c r="MB96" s="228"/>
      <c r="MC96" s="228"/>
      <c r="MD96" s="228"/>
      <c r="ME96" s="228"/>
      <c r="MF96" s="228"/>
      <c r="MG96" s="228"/>
      <c r="MH96" s="228"/>
      <c r="MI96" s="228"/>
      <c r="MJ96" s="228"/>
      <c r="MK96" s="228"/>
      <c r="ML96" s="228"/>
      <c r="MM96" s="228"/>
      <c r="MN96" s="228"/>
      <c r="MO96" s="228"/>
      <c r="MP96" s="228"/>
      <c r="MQ96" s="228"/>
      <c r="MR96" s="228"/>
      <c r="MS96" s="228"/>
      <c r="MT96" s="228"/>
      <c r="MU96" s="228"/>
      <c r="MV96" s="228"/>
      <c r="MW96" s="228"/>
      <c r="MX96" s="228"/>
      <c r="MY96" s="228"/>
      <c r="MZ96" s="228"/>
      <c r="NA96" s="228"/>
      <c r="NB96" s="228"/>
      <c r="NC96" s="228"/>
      <c r="ND96" s="228"/>
      <c r="NE96" s="228"/>
      <c r="NF96" s="228"/>
      <c r="NG96" s="228"/>
      <c r="NH96" s="228"/>
      <c r="NI96" s="228"/>
      <c r="NJ96" s="228"/>
      <c r="NK96" s="228"/>
      <c r="NL96" s="228"/>
      <c r="NM96" s="228"/>
      <c r="NN96" s="228"/>
      <c r="NO96" s="228"/>
      <c r="NP96" s="228"/>
      <c r="NQ96" s="228"/>
      <c r="NR96" s="228"/>
      <c r="NS96" s="228"/>
      <c r="NT96" s="228"/>
      <c r="NU96" s="228"/>
      <c r="NV96" s="228"/>
      <c r="NW96" s="228"/>
      <c r="NX96" s="228"/>
      <c r="NY96" s="228"/>
      <c r="NZ96" s="228"/>
      <c r="OA96" s="228"/>
      <c r="OB96" s="228"/>
      <c r="OC96" s="228"/>
      <c r="OD96" s="228"/>
      <c r="OE96" s="228"/>
      <c r="OF96" s="228"/>
      <c r="OG96" s="228"/>
      <c r="OH96" s="228"/>
      <c r="OI96" s="228"/>
      <c r="OJ96" s="228"/>
      <c r="OK96" s="228"/>
      <c r="OL96" s="228"/>
      <c r="OM96" s="228"/>
      <c r="ON96" s="228"/>
      <c r="OO96" s="228"/>
      <c r="OP96" s="228"/>
      <c r="OQ96" s="228"/>
      <c r="OR96" s="228"/>
      <c r="OS96" s="228"/>
      <c r="OT96" s="228"/>
      <c r="OU96" s="228"/>
      <c r="OV96" s="228"/>
      <c r="OW96" s="228"/>
      <c r="OX96" s="228"/>
      <c r="OY96" s="228"/>
      <c r="OZ96" s="228"/>
      <c r="PA96" s="228"/>
      <c r="PB96" s="228"/>
      <c r="PC96" s="228"/>
      <c r="PD96" s="228"/>
      <c r="PE96" s="228"/>
      <c r="PF96" s="228"/>
      <c r="PG96" s="228"/>
      <c r="PH96" s="228"/>
      <c r="PI96" s="228"/>
      <c r="PJ96" s="228"/>
      <c r="PK96" s="228"/>
      <c r="PL96" s="228"/>
      <c r="PM96" s="228"/>
      <c r="PN96" s="228"/>
      <c r="PO96" s="228"/>
      <c r="PP96" s="228"/>
      <c r="PQ96" s="228"/>
      <c r="PR96" s="228"/>
      <c r="PS96" s="228"/>
      <c r="PT96" s="228"/>
      <c r="PU96" s="228"/>
      <c r="PV96" s="228"/>
      <c r="PW96" s="228"/>
      <c r="PX96" s="228"/>
      <c r="PY96" s="228"/>
      <c r="PZ96" s="228"/>
      <c r="QA96" s="228"/>
      <c r="QB96" s="228"/>
      <c r="QC96" s="228"/>
      <c r="QD96" s="228"/>
      <c r="QE96" s="228"/>
      <c r="QF96" s="228"/>
      <c r="QG96" s="228"/>
      <c r="QH96" s="228"/>
      <c r="QI96" s="228"/>
      <c r="QJ96" s="228"/>
      <c r="QK96" s="228"/>
      <c r="QL96" s="228"/>
      <c r="QM96" s="228"/>
      <c r="QN96" s="228"/>
      <c r="QO96" s="228"/>
      <c r="QP96" s="228"/>
      <c r="QQ96" s="228"/>
      <c r="QR96" s="228"/>
      <c r="QS96" s="228"/>
      <c r="QT96" s="228"/>
      <c r="QU96" s="228"/>
      <c r="QV96" s="228"/>
      <c r="QW96" s="228"/>
      <c r="QX96" s="228"/>
      <c r="QY96" s="228"/>
      <c r="QZ96" s="228"/>
      <c r="RA96" s="228"/>
      <c r="RB96" s="228"/>
      <c r="RC96" s="228"/>
      <c r="RD96" s="228"/>
      <c r="RE96" s="228"/>
      <c r="RF96" s="228"/>
      <c r="RG96" s="228"/>
      <c r="RH96" s="228"/>
      <c r="RI96" s="228"/>
      <c r="RJ96" s="228"/>
      <c r="RK96" s="228"/>
      <c r="RL96" s="228"/>
      <c r="RM96" s="228"/>
      <c r="RN96" s="228"/>
      <c r="RO96" s="228"/>
      <c r="RP96" s="228"/>
      <c r="RQ96" s="228"/>
      <c r="RR96" s="228"/>
      <c r="RS96" s="228"/>
      <c r="RT96" s="228"/>
      <c r="RU96" s="228"/>
      <c r="RV96" s="228"/>
      <c r="RW96" s="228"/>
      <c r="RX96" s="228"/>
      <c r="RY96" s="228"/>
      <c r="RZ96" s="228"/>
      <c r="SA96" s="228"/>
      <c r="SB96" s="228"/>
      <c r="SC96" s="228"/>
      <c r="SD96" s="228"/>
      <c r="SE96" s="228"/>
      <c r="SF96" s="228"/>
      <c r="SG96" s="228"/>
      <c r="SH96" s="228"/>
      <c r="SI96" s="228"/>
      <c r="SJ96" s="228"/>
      <c r="SK96" s="228"/>
      <c r="SL96" s="228"/>
      <c r="SM96" s="228"/>
      <c r="SN96" s="228"/>
      <c r="SO96" s="228"/>
      <c r="SP96" s="228"/>
      <c r="SQ96" s="228"/>
      <c r="SR96" s="228"/>
      <c r="SS96" s="228"/>
      <c r="ST96" s="228"/>
      <c r="SU96" s="228"/>
      <c r="SV96" s="228"/>
      <c r="SW96" s="228"/>
      <c r="SX96" s="228"/>
      <c r="SY96" s="228"/>
      <c r="SZ96" s="228"/>
      <c r="TA96" s="228"/>
      <c r="TB96" s="228"/>
      <c r="TC96" s="228"/>
      <c r="TD96" s="228"/>
      <c r="TE96" s="228"/>
      <c r="TF96" s="228"/>
      <c r="TG96" s="228"/>
      <c r="TH96" s="228"/>
      <c r="TI96" s="228"/>
      <c r="TJ96" s="228"/>
      <c r="TK96" s="228"/>
      <c r="TL96" s="228"/>
      <c r="TM96" s="228"/>
      <c r="TN96" s="228"/>
      <c r="TO96" s="228"/>
      <c r="TP96" s="228"/>
      <c r="TQ96" s="228"/>
      <c r="TR96" s="228"/>
      <c r="TS96" s="228"/>
      <c r="TT96" s="228"/>
      <c r="TU96" s="228"/>
      <c r="TV96" s="228"/>
      <c r="TW96" s="228"/>
      <c r="TX96" s="228"/>
      <c r="TY96" s="228"/>
      <c r="TZ96" s="228"/>
      <c r="UA96" s="228"/>
      <c r="UB96" s="228"/>
      <c r="UC96" s="228"/>
      <c r="UD96" s="228"/>
      <c r="UE96" s="228"/>
      <c r="UF96" s="228"/>
      <c r="UG96" s="228"/>
      <c r="UH96" s="228"/>
      <c r="UI96" s="228"/>
      <c r="UJ96" s="228"/>
      <c r="UK96" s="228"/>
      <c r="UL96" s="228"/>
      <c r="UM96" s="228"/>
      <c r="UN96" s="228"/>
      <c r="UO96" s="228"/>
      <c r="UP96" s="228"/>
      <c r="UQ96" s="228"/>
      <c r="UR96" s="228"/>
      <c r="US96" s="228"/>
      <c r="UT96" s="228"/>
      <c r="UU96" s="228"/>
      <c r="UV96" s="228"/>
      <c r="UW96" s="228"/>
      <c r="UX96" s="228"/>
      <c r="UY96" s="228"/>
      <c r="UZ96" s="228"/>
      <c r="VA96" s="228"/>
      <c r="VB96" s="228"/>
      <c r="VC96" s="228"/>
      <c r="VD96" s="228"/>
      <c r="VE96" s="228"/>
      <c r="VF96" s="228"/>
      <c r="VG96" s="228"/>
      <c r="VH96" s="228"/>
      <c r="VI96" s="228"/>
      <c r="VJ96" s="228"/>
      <c r="VK96" s="228"/>
      <c r="VL96" s="228"/>
      <c r="VM96" s="228"/>
      <c r="VN96" s="228"/>
      <c r="VO96" s="228"/>
      <c r="VP96" s="228"/>
      <c r="VQ96" s="228"/>
      <c r="VR96" s="228"/>
      <c r="VS96" s="228"/>
      <c r="VT96" s="228"/>
      <c r="VU96" s="228"/>
      <c r="VV96" s="228"/>
      <c r="VW96" s="228"/>
      <c r="VX96" s="228"/>
      <c r="VY96" s="228"/>
      <c r="VZ96" s="228"/>
      <c r="WA96" s="228"/>
      <c r="WB96" s="228"/>
      <c r="WC96" s="228"/>
      <c r="WD96" s="228"/>
      <c r="WE96" s="228"/>
      <c r="WF96" s="228"/>
      <c r="WG96" s="228"/>
      <c r="WH96" s="228"/>
      <c r="WI96" s="228"/>
      <c r="WJ96" s="228"/>
      <c r="WK96" s="228"/>
      <c r="WL96" s="228"/>
      <c r="WM96" s="228"/>
      <c r="WN96" s="228"/>
      <c r="WO96" s="228"/>
      <c r="WP96" s="228"/>
      <c r="WQ96" s="228"/>
      <c r="WR96" s="228"/>
      <c r="WS96" s="228"/>
      <c r="WT96" s="228"/>
      <c r="WU96" s="228"/>
      <c r="WV96" s="228"/>
      <c r="WW96" s="228"/>
      <c r="WX96" s="228"/>
      <c r="WY96" s="228"/>
      <c r="WZ96" s="228"/>
      <c r="XA96" s="228"/>
      <c r="XB96" s="228"/>
      <c r="XC96" s="228"/>
      <c r="XD96" s="228"/>
      <c r="XE96" s="228"/>
      <c r="XF96" s="228"/>
      <c r="XG96" s="228"/>
      <c r="XH96" s="228"/>
      <c r="XI96" s="228"/>
      <c r="XJ96" s="228"/>
      <c r="XK96" s="228"/>
      <c r="XL96" s="228"/>
      <c r="XM96" s="228"/>
      <c r="XN96" s="228"/>
      <c r="XO96" s="228"/>
      <c r="XP96" s="228"/>
      <c r="XQ96" s="228"/>
      <c r="XR96" s="228"/>
      <c r="XS96" s="228"/>
      <c r="XT96" s="228"/>
      <c r="XU96" s="228"/>
      <c r="XV96" s="228"/>
      <c r="XW96" s="228"/>
      <c r="XX96" s="228"/>
      <c r="XY96" s="228"/>
      <c r="XZ96" s="228"/>
      <c r="YA96" s="228"/>
      <c r="YB96" s="228"/>
      <c r="YC96" s="228"/>
      <c r="YD96" s="228"/>
      <c r="YE96" s="228"/>
      <c r="YF96" s="228"/>
      <c r="YG96" s="228"/>
      <c r="YH96" s="228"/>
      <c r="YI96" s="228"/>
      <c r="YJ96" s="228"/>
      <c r="YK96" s="228"/>
      <c r="YL96" s="228"/>
      <c r="YM96" s="228"/>
      <c r="YN96" s="228"/>
      <c r="YO96" s="228"/>
      <c r="YP96" s="228"/>
      <c r="YQ96" s="228"/>
      <c r="YR96" s="228"/>
      <c r="YS96" s="228"/>
      <c r="YT96" s="228"/>
      <c r="YU96" s="228"/>
      <c r="YV96" s="228"/>
      <c r="YW96" s="228"/>
      <c r="YX96" s="228"/>
      <c r="YY96" s="228"/>
      <c r="YZ96" s="228"/>
      <c r="ZA96" s="228"/>
      <c r="ZB96" s="228"/>
      <c r="ZC96" s="228"/>
      <c r="ZD96" s="228"/>
      <c r="ZE96" s="228"/>
      <c r="ZF96" s="228"/>
      <c r="ZG96" s="228"/>
      <c r="ZH96" s="228"/>
      <c r="ZI96" s="228"/>
      <c r="ZJ96" s="228"/>
      <c r="ZK96" s="228"/>
      <c r="ZL96" s="228"/>
      <c r="ZM96" s="228"/>
      <c r="ZN96" s="228"/>
      <c r="ZO96" s="228"/>
      <c r="ZP96" s="228"/>
      <c r="ZQ96" s="228"/>
      <c r="ZR96" s="228"/>
      <c r="ZS96" s="228"/>
      <c r="ZT96" s="228"/>
      <c r="ZU96" s="228"/>
      <c r="ZV96" s="228"/>
      <c r="ZW96" s="228"/>
      <c r="ZX96" s="228"/>
      <c r="ZY96" s="228"/>
      <c r="ZZ96" s="228"/>
      <c r="AAA96" s="228"/>
      <c r="AAB96" s="228"/>
      <c r="AAC96" s="228"/>
      <c r="AAD96" s="228"/>
      <c r="AAE96" s="228"/>
      <c r="AAF96" s="228"/>
      <c r="AAG96" s="228"/>
      <c r="AAH96" s="228"/>
      <c r="AAI96" s="228"/>
      <c r="AAJ96" s="228"/>
      <c r="AAK96" s="228"/>
      <c r="AAL96" s="228"/>
      <c r="AAM96" s="228"/>
      <c r="AAN96" s="228"/>
      <c r="AAO96" s="228"/>
      <c r="AAP96" s="228"/>
      <c r="AAQ96" s="228"/>
      <c r="AAR96" s="228"/>
      <c r="AAS96" s="228"/>
      <c r="AAT96" s="228"/>
      <c r="AAU96" s="228"/>
      <c r="AAV96" s="228"/>
      <c r="AAW96" s="228"/>
      <c r="AAX96" s="228"/>
      <c r="AAY96" s="228"/>
      <c r="AAZ96" s="228"/>
      <c r="ABA96" s="228"/>
      <c r="ABB96" s="228"/>
      <c r="ABC96" s="228"/>
      <c r="ABD96" s="228"/>
      <c r="ABE96" s="228"/>
      <c r="ABF96" s="228"/>
      <c r="ABG96" s="228"/>
      <c r="ABH96" s="228"/>
      <c r="ABI96" s="228"/>
      <c r="ABJ96" s="228"/>
      <c r="ABK96" s="228"/>
      <c r="ABL96" s="228"/>
      <c r="ABM96" s="228"/>
      <c r="ABN96" s="228"/>
      <c r="ABO96" s="228"/>
      <c r="ABP96" s="228"/>
      <c r="ABQ96" s="228"/>
      <c r="ABR96" s="228"/>
      <c r="ABS96" s="228"/>
      <c r="ABT96" s="228"/>
      <c r="ABU96" s="228"/>
      <c r="ABV96" s="228"/>
      <c r="ABW96" s="228"/>
      <c r="ABX96" s="228"/>
      <c r="ABY96" s="228"/>
      <c r="ABZ96" s="228"/>
      <c r="ACA96" s="228"/>
      <c r="ACB96" s="228"/>
      <c r="ACC96" s="228"/>
      <c r="ACD96" s="228"/>
      <c r="ACE96" s="228"/>
      <c r="ACF96" s="228"/>
      <c r="ACG96" s="228"/>
      <c r="ACH96" s="228"/>
      <c r="ACI96" s="228"/>
      <c r="ACJ96" s="228"/>
      <c r="ACK96" s="228"/>
      <c r="ACL96" s="228"/>
      <c r="ACM96" s="228"/>
      <c r="ACN96" s="228"/>
      <c r="ACO96" s="228"/>
      <c r="ACP96" s="228"/>
      <c r="ACQ96" s="228"/>
      <c r="ACR96" s="228"/>
      <c r="ACS96" s="228"/>
      <c r="ACT96" s="228"/>
      <c r="ACU96" s="228"/>
      <c r="ACV96" s="228"/>
      <c r="ACW96" s="228"/>
      <c r="ACX96" s="228"/>
      <c r="ACY96" s="228"/>
      <c r="ACZ96" s="228"/>
      <c r="ADA96" s="228"/>
      <c r="ADB96" s="228"/>
      <c r="ADC96" s="228"/>
      <c r="ADD96" s="228"/>
      <c r="ADE96" s="228"/>
      <c r="ADF96" s="228"/>
      <c r="ADG96" s="228"/>
      <c r="ADH96" s="228"/>
      <c r="ADI96" s="228"/>
      <c r="ADJ96" s="228"/>
      <c r="ADK96" s="228"/>
      <c r="ADL96" s="228"/>
      <c r="ADM96" s="228"/>
      <c r="ADN96" s="228"/>
      <c r="ADO96" s="228"/>
      <c r="ADP96" s="228"/>
      <c r="ADQ96" s="228"/>
      <c r="ADR96" s="228"/>
      <c r="ADS96" s="228"/>
      <c r="ADT96" s="228"/>
      <c r="ADU96" s="228"/>
      <c r="ADV96" s="228"/>
      <c r="ADW96" s="228"/>
      <c r="ADX96" s="228"/>
      <c r="ADY96" s="228"/>
      <c r="ADZ96" s="228"/>
      <c r="AEA96" s="228"/>
      <c r="AEB96" s="228"/>
      <c r="AEC96" s="228"/>
      <c r="AED96" s="228"/>
      <c r="AEE96" s="228"/>
      <c r="AEF96" s="228"/>
      <c r="AEG96" s="228"/>
      <c r="AEH96" s="228"/>
      <c r="AEI96" s="228"/>
      <c r="AEJ96" s="228"/>
      <c r="AEK96" s="228"/>
      <c r="AEL96" s="228"/>
      <c r="AEM96" s="228"/>
      <c r="AEN96" s="228"/>
      <c r="AEO96" s="228"/>
      <c r="AEP96" s="228"/>
      <c r="AEQ96" s="228"/>
      <c r="AER96" s="228"/>
      <c r="AES96" s="228"/>
      <c r="AET96" s="228"/>
      <c r="AEU96" s="228"/>
      <c r="AEV96" s="228"/>
      <c r="AEW96" s="228"/>
      <c r="AEX96" s="228"/>
      <c r="AEY96" s="228"/>
      <c r="AEZ96" s="228"/>
      <c r="AFA96" s="228"/>
      <c r="AFB96" s="228"/>
      <c r="AFC96" s="228"/>
      <c r="AFD96" s="228"/>
      <c r="AFE96" s="228"/>
      <c r="AFF96" s="228"/>
      <c r="AFG96" s="228"/>
      <c r="AFH96" s="228"/>
      <c r="AFI96" s="228"/>
      <c r="AFJ96" s="228"/>
      <c r="AFK96" s="228"/>
      <c r="AFL96" s="228"/>
      <c r="AFM96" s="228"/>
      <c r="AFN96" s="228"/>
      <c r="AFO96" s="228"/>
      <c r="AFP96" s="228"/>
      <c r="AFQ96" s="228"/>
      <c r="AFR96" s="228"/>
      <c r="AFS96" s="228"/>
      <c r="AFT96" s="228"/>
      <c r="AFU96" s="228"/>
      <c r="AFV96" s="228"/>
      <c r="AFW96" s="228"/>
      <c r="AFX96" s="228"/>
      <c r="AFY96" s="228"/>
      <c r="AFZ96" s="228"/>
      <c r="AGA96" s="228"/>
      <c r="AGB96" s="228"/>
      <c r="AGC96" s="228"/>
      <c r="AGD96" s="228"/>
      <c r="AGE96" s="228"/>
      <c r="AGF96" s="228"/>
      <c r="AGG96" s="228"/>
      <c r="AGH96" s="228"/>
      <c r="AGI96" s="228"/>
      <c r="AGJ96" s="228"/>
      <c r="AGK96" s="228"/>
      <c r="AGL96" s="228"/>
      <c r="AGM96" s="228"/>
      <c r="AGN96" s="228"/>
      <c r="AGO96" s="228"/>
      <c r="AGP96" s="228"/>
      <c r="AGQ96" s="228"/>
      <c r="AGR96" s="228"/>
      <c r="AGS96" s="228"/>
      <c r="AGT96" s="228"/>
      <c r="AGU96" s="228"/>
      <c r="AGV96" s="228"/>
      <c r="AGW96" s="228"/>
      <c r="AGX96" s="228"/>
      <c r="AGY96" s="228"/>
      <c r="AGZ96" s="228"/>
      <c r="AHA96" s="228"/>
      <c r="AHB96" s="228"/>
      <c r="AHC96" s="228"/>
      <c r="AHD96" s="228"/>
      <c r="AHE96" s="228"/>
      <c r="AHF96" s="228"/>
      <c r="AHG96" s="228"/>
      <c r="AHH96" s="228"/>
      <c r="AHI96" s="228"/>
      <c r="AHJ96" s="228"/>
      <c r="AHK96" s="228"/>
      <c r="AHL96" s="228"/>
      <c r="AHM96" s="228"/>
      <c r="AHN96" s="228"/>
      <c r="AHO96" s="228"/>
      <c r="AHP96" s="228"/>
      <c r="AHQ96" s="228"/>
      <c r="AHR96" s="228"/>
      <c r="AHS96" s="228"/>
      <c r="AHT96" s="228"/>
      <c r="AHU96" s="228"/>
      <c r="AHV96" s="228"/>
      <c r="AHW96" s="228"/>
      <c r="AHX96" s="228"/>
      <c r="AHY96" s="228"/>
      <c r="AHZ96" s="228"/>
      <c r="AIA96" s="228"/>
      <c r="AIB96" s="228"/>
      <c r="AIC96" s="228"/>
      <c r="AID96" s="228"/>
      <c r="AIE96" s="228"/>
      <c r="AIF96" s="228"/>
      <c r="AIG96" s="228"/>
      <c r="AIH96" s="228"/>
      <c r="AII96" s="228"/>
      <c r="AIJ96" s="228"/>
      <c r="AIK96" s="228"/>
      <c r="AIL96" s="228"/>
      <c r="AIM96" s="228"/>
      <c r="AIN96" s="228"/>
      <c r="AIO96" s="228"/>
      <c r="AIP96" s="228"/>
      <c r="AIQ96" s="228"/>
      <c r="AIR96" s="228"/>
      <c r="AIS96" s="228"/>
      <c r="AIT96" s="228"/>
      <c r="AIU96" s="228"/>
      <c r="AIV96" s="228"/>
      <c r="AIW96" s="228"/>
      <c r="AIX96" s="228"/>
      <c r="AIY96" s="228"/>
      <c r="AIZ96" s="228"/>
      <c r="AJA96" s="228"/>
      <c r="AJB96" s="228"/>
      <c r="AJC96" s="228"/>
      <c r="AJD96" s="228"/>
      <c r="AJE96" s="228"/>
      <c r="AJF96" s="228"/>
      <c r="AJG96" s="228"/>
      <c r="AJH96" s="228"/>
      <c r="AJI96" s="228"/>
      <c r="AJJ96" s="228"/>
      <c r="AJK96" s="228"/>
      <c r="AJL96" s="228"/>
      <c r="AJM96" s="228"/>
      <c r="AJN96" s="228"/>
      <c r="AJO96" s="228"/>
      <c r="AJP96" s="228"/>
      <c r="AJQ96" s="228"/>
      <c r="AJR96" s="228"/>
      <c r="AJS96" s="228"/>
      <c r="AJT96" s="228"/>
      <c r="AJU96" s="228"/>
      <c r="AJV96" s="228"/>
      <c r="AJW96" s="228"/>
      <c r="AJX96" s="228"/>
      <c r="AJY96" s="228"/>
      <c r="AJZ96" s="228"/>
      <c r="AKA96" s="228"/>
      <c r="AKB96" s="228"/>
      <c r="AKC96" s="228"/>
      <c r="AKD96" s="228"/>
      <c r="AKE96" s="228"/>
      <c r="AKF96" s="228"/>
      <c r="AKG96" s="228"/>
      <c r="AKH96" s="228"/>
      <c r="AKI96" s="228"/>
      <c r="AKJ96" s="228"/>
      <c r="AKK96" s="228"/>
      <c r="AKL96" s="228"/>
      <c r="AKM96" s="228"/>
      <c r="AKN96" s="228"/>
      <c r="AKO96" s="228"/>
      <c r="AKP96" s="228"/>
      <c r="AKQ96" s="228"/>
      <c r="AKR96" s="228"/>
      <c r="AKS96" s="228"/>
      <c r="AKT96" s="228"/>
      <c r="AKU96" s="228"/>
      <c r="AKV96" s="228"/>
      <c r="AKW96" s="228"/>
      <c r="AKX96" s="228"/>
      <c r="AKY96" s="228"/>
      <c r="AKZ96" s="228"/>
      <c r="ALA96" s="228"/>
      <c r="ALB96" s="228"/>
      <c r="ALC96" s="228"/>
      <c r="ALD96" s="228"/>
      <c r="ALE96" s="228"/>
      <c r="ALF96" s="228"/>
      <c r="ALG96" s="228"/>
      <c r="ALH96" s="228"/>
      <c r="ALI96" s="228"/>
      <c r="ALJ96" s="228"/>
      <c r="ALK96" s="228"/>
      <c r="ALL96" s="228"/>
      <c r="ALM96" s="228"/>
      <c r="ALN96" s="228"/>
      <c r="ALO96" s="228"/>
      <c r="ALP96" s="228"/>
      <c r="ALQ96" s="228"/>
      <c r="ALR96" s="228"/>
      <c r="ALS96" s="228"/>
      <c r="ALT96" s="228"/>
      <c r="ALU96" s="228"/>
      <c r="ALV96" s="228"/>
      <c r="ALW96" s="228"/>
      <c r="ALX96" s="228"/>
      <c r="ALY96" s="228"/>
      <c r="ALZ96" s="228"/>
      <c r="AMA96" s="228"/>
      <c r="AMB96" s="228"/>
      <c r="AMC96" s="228"/>
      <c r="AMD96" s="228"/>
      <c r="AME96" s="228"/>
      <c r="AMF96" s="228"/>
      <c r="AMG96" s="228"/>
      <c r="AMH96" s="228"/>
      <c r="AMI96" s="228"/>
      <c r="AMJ96" s="228"/>
      <c r="AMK96" s="228"/>
      <c r="AML96" s="228"/>
      <c r="AMM96" s="228"/>
      <c r="AMN96" s="228"/>
      <c r="AMO96" s="228"/>
      <c r="AMP96" s="228"/>
      <c r="AMQ96" s="228"/>
      <c r="AMR96" s="228"/>
      <c r="AMS96" s="228"/>
      <c r="AMT96" s="228"/>
      <c r="AMU96" s="228"/>
      <c r="AMV96" s="228"/>
      <c r="AMW96" s="228"/>
      <c r="AMX96" s="228"/>
      <c r="AMY96" s="228"/>
      <c r="AMZ96" s="228"/>
      <c r="ANA96" s="228"/>
      <c r="ANB96" s="228"/>
      <c r="ANC96" s="228"/>
      <c r="AND96" s="228"/>
      <c r="ANE96" s="228"/>
      <c r="ANF96" s="228"/>
      <c r="ANG96" s="228"/>
      <c r="ANH96" s="228"/>
      <c r="ANI96" s="228"/>
      <c r="ANJ96" s="228"/>
      <c r="ANK96" s="228"/>
      <c r="ANL96" s="228"/>
      <c r="ANM96" s="228"/>
      <c r="ANN96" s="228"/>
      <c r="ANO96" s="228"/>
      <c r="ANP96" s="228"/>
      <c r="ANQ96" s="228"/>
      <c r="ANR96" s="228"/>
      <c r="ANS96" s="228"/>
      <c r="ANT96" s="228"/>
      <c r="ANU96" s="228"/>
      <c r="ANV96" s="228"/>
      <c r="ANW96" s="228"/>
      <c r="ANX96" s="228"/>
      <c r="ANY96" s="228"/>
      <c r="ANZ96" s="228"/>
      <c r="AOA96" s="228"/>
      <c r="AOB96" s="228"/>
      <c r="AOC96" s="228"/>
      <c r="AOD96" s="228"/>
      <c r="AOE96" s="228"/>
      <c r="AOF96" s="228"/>
      <c r="AOG96" s="228"/>
      <c r="AOH96" s="228"/>
      <c r="AOI96" s="228"/>
      <c r="AOJ96" s="228"/>
      <c r="AOK96" s="228"/>
      <c r="AOL96" s="228"/>
      <c r="AOM96" s="228"/>
      <c r="AON96" s="228"/>
      <c r="AOO96" s="228"/>
      <c r="AOP96" s="228"/>
      <c r="AOQ96" s="228"/>
      <c r="AOR96" s="228"/>
      <c r="AOS96" s="228"/>
      <c r="AOT96" s="228"/>
      <c r="AOU96" s="228"/>
      <c r="AOV96" s="228"/>
      <c r="AOW96" s="228"/>
      <c r="AOX96" s="228"/>
      <c r="AOY96" s="228"/>
      <c r="AOZ96" s="228"/>
      <c r="APA96" s="228"/>
      <c r="APB96" s="228"/>
      <c r="APC96" s="228"/>
      <c r="APD96" s="228"/>
      <c r="APE96" s="228"/>
      <c r="APF96" s="228"/>
      <c r="APG96" s="228"/>
      <c r="APH96" s="228"/>
      <c r="API96" s="228"/>
      <c r="APJ96" s="228"/>
      <c r="APK96" s="228"/>
      <c r="APL96" s="228"/>
      <c r="APM96" s="228"/>
      <c r="APN96" s="228"/>
      <c r="APO96" s="228"/>
      <c r="APP96" s="228"/>
      <c r="APQ96" s="228"/>
      <c r="APR96" s="228"/>
      <c r="APS96" s="228"/>
      <c r="APT96" s="228"/>
      <c r="APU96" s="228"/>
      <c r="APV96" s="228"/>
      <c r="APW96" s="228"/>
      <c r="APX96" s="228"/>
      <c r="APY96" s="228"/>
      <c r="APZ96" s="228"/>
      <c r="AQA96" s="228"/>
      <c r="AQB96" s="228"/>
      <c r="AQC96" s="228"/>
      <c r="AQD96" s="228"/>
      <c r="AQE96" s="228"/>
      <c r="AQF96" s="228"/>
      <c r="AQG96" s="228"/>
      <c r="AQH96" s="228"/>
      <c r="AQI96" s="228"/>
      <c r="AQJ96" s="228"/>
      <c r="AQK96" s="228"/>
      <c r="AQL96" s="228"/>
      <c r="AQM96" s="228"/>
      <c r="AQN96" s="228"/>
      <c r="AQO96" s="228"/>
      <c r="AQP96" s="228"/>
      <c r="AQQ96" s="228"/>
      <c r="AQR96" s="228"/>
      <c r="AQS96" s="228"/>
      <c r="AQT96" s="228"/>
      <c r="AQU96" s="228"/>
      <c r="AQV96" s="228"/>
      <c r="AQW96" s="228"/>
      <c r="AQX96" s="228"/>
      <c r="AQY96" s="228"/>
      <c r="AQZ96" s="228"/>
      <c r="ARA96" s="228"/>
      <c r="ARB96" s="228"/>
      <c r="ARC96" s="228"/>
      <c r="ARD96" s="228"/>
      <c r="ARE96" s="228"/>
      <c r="ARF96" s="228"/>
      <c r="ARG96" s="228"/>
      <c r="ARH96" s="228"/>
      <c r="ARI96" s="228"/>
      <c r="ARJ96" s="228"/>
      <c r="ARK96" s="228"/>
      <c r="ARL96" s="228"/>
      <c r="ARM96" s="228"/>
      <c r="ARN96" s="228"/>
      <c r="ARO96" s="228"/>
      <c r="ARP96" s="228"/>
      <c r="ARQ96" s="228"/>
      <c r="ARR96" s="228"/>
      <c r="ARS96" s="228"/>
      <c r="ART96" s="228"/>
      <c r="ARU96" s="228"/>
      <c r="ARV96" s="228"/>
      <c r="ARW96" s="228"/>
      <c r="ARX96" s="228"/>
      <c r="ARY96" s="228"/>
      <c r="ARZ96" s="228"/>
      <c r="ASA96" s="228"/>
      <c r="ASB96" s="228"/>
      <c r="ASC96" s="228"/>
      <c r="ASD96" s="228"/>
      <c r="ASE96" s="228"/>
      <c r="ASF96" s="228"/>
      <c r="ASG96" s="228"/>
      <c r="ASH96" s="228"/>
      <c r="ASI96" s="228"/>
      <c r="ASJ96" s="228"/>
      <c r="ASK96" s="228"/>
      <c r="ASL96" s="228"/>
      <c r="ASM96" s="228"/>
      <c r="ASN96" s="228"/>
      <c r="ASO96" s="228"/>
      <c r="ASP96" s="228"/>
      <c r="ASQ96" s="228"/>
      <c r="ASR96" s="228"/>
      <c r="ASS96" s="228"/>
      <c r="AST96" s="228"/>
      <c r="ASU96" s="228"/>
      <c r="ASV96" s="228"/>
      <c r="ASW96" s="228"/>
      <c r="ASX96" s="228"/>
      <c r="ASY96" s="228"/>
      <c r="ASZ96" s="228"/>
      <c r="ATA96" s="228"/>
      <c r="ATB96" s="228"/>
      <c r="ATC96" s="228"/>
      <c r="ATD96" s="228"/>
      <c r="ATE96" s="228"/>
      <c r="ATF96" s="228"/>
      <c r="ATG96" s="228"/>
      <c r="ATH96" s="228"/>
      <c r="ATI96" s="228"/>
      <c r="ATJ96" s="228"/>
      <c r="ATK96" s="228"/>
      <c r="ATL96" s="228"/>
      <c r="ATM96" s="228"/>
      <c r="ATN96" s="228"/>
      <c r="ATO96" s="228"/>
      <c r="ATP96" s="228"/>
      <c r="ATQ96" s="228"/>
      <c r="ATR96" s="228"/>
      <c r="ATS96" s="228"/>
      <c r="ATT96" s="228"/>
      <c r="ATU96" s="228"/>
      <c r="ATV96" s="228"/>
      <c r="ATW96" s="228"/>
      <c r="ATX96" s="228"/>
      <c r="ATY96" s="228"/>
      <c r="ATZ96" s="228"/>
      <c r="AUA96" s="228"/>
      <c r="AUB96" s="228"/>
      <c r="AUC96" s="228"/>
      <c r="AUD96" s="228"/>
      <c r="AUE96" s="228"/>
      <c r="AUF96" s="228"/>
      <c r="AUG96" s="228"/>
      <c r="AUH96" s="228"/>
      <c r="AUI96" s="228"/>
      <c r="AUJ96" s="228"/>
      <c r="AUK96" s="228"/>
      <c r="AUL96" s="228"/>
      <c r="AUM96" s="228"/>
      <c r="AUN96" s="228"/>
      <c r="AUO96" s="228"/>
      <c r="AUP96" s="228"/>
      <c r="AUQ96" s="228"/>
      <c r="AUR96" s="228"/>
      <c r="AUS96" s="228"/>
      <c r="AUT96" s="228"/>
      <c r="AUU96" s="228"/>
      <c r="AUV96" s="228"/>
      <c r="AUW96" s="228"/>
      <c r="AUX96" s="228"/>
      <c r="AUY96" s="228"/>
      <c r="AUZ96" s="228"/>
      <c r="AVA96" s="228"/>
      <c r="AVB96" s="228"/>
      <c r="AVC96" s="228"/>
      <c r="AVD96" s="228"/>
      <c r="AVE96" s="228"/>
      <c r="AVF96" s="228"/>
      <c r="AVG96" s="228"/>
      <c r="AVH96" s="228"/>
      <c r="AVI96" s="228"/>
      <c r="AVJ96" s="228"/>
      <c r="AVK96" s="228"/>
      <c r="AVL96" s="228"/>
      <c r="AVM96" s="228"/>
      <c r="AVN96" s="228"/>
      <c r="AVO96" s="228"/>
      <c r="AVP96" s="228"/>
      <c r="AVQ96" s="228"/>
      <c r="AVR96" s="228"/>
      <c r="AVS96" s="228"/>
      <c r="AVT96" s="228"/>
      <c r="AVU96" s="228"/>
      <c r="AVV96" s="228"/>
      <c r="AVW96" s="228"/>
      <c r="AVX96" s="228"/>
      <c r="AVY96" s="228"/>
      <c r="AVZ96" s="228"/>
      <c r="AWA96" s="228"/>
      <c r="AWB96" s="228"/>
      <c r="AWC96" s="228"/>
      <c r="AWD96" s="228"/>
      <c r="AWE96" s="228"/>
      <c r="AWF96" s="228"/>
      <c r="AWG96" s="228"/>
      <c r="AWH96" s="228"/>
      <c r="AWI96" s="228"/>
      <c r="AWJ96" s="228"/>
      <c r="AWK96" s="228"/>
      <c r="AWL96" s="228"/>
      <c r="AWM96" s="228"/>
      <c r="AWN96" s="228"/>
      <c r="AWO96" s="228"/>
      <c r="AWP96" s="228"/>
      <c r="AWQ96" s="228"/>
      <c r="AWR96" s="228"/>
      <c r="AWS96" s="228"/>
      <c r="AWT96" s="228"/>
      <c r="AWU96" s="228"/>
      <c r="AWV96" s="228"/>
      <c r="AWW96" s="228"/>
      <c r="AWX96" s="228"/>
      <c r="AWY96" s="228"/>
      <c r="AWZ96" s="228"/>
      <c r="AXA96" s="228"/>
      <c r="AXB96" s="228"/>
      <c r="AXC96" s="228"/>
      <c r="AXD96" s="228"/>
      <c r="AXE96" s="228"/>
      <c r="AXF96" s="228"/>
      <c r="AXG96" s="228"/>
      <c r="AXH96" s="228"/>
      <c r="AXI96" s="228"/>
      <c r="AXJ96" s="228"/>
      <c r="AXK96" s="228"/>
      <c r="AXL96" s="228"/>
      <c r="AXM96" s="228"/>
      <c r="AXN96" s="228"/>
      <c r="AXO96" s="228"/>
      <c r="AXP96" s="228"/>
      <c r="AXQ96" s="228"/>
      <c r="AXR96" s="228"/>
      <c r="AXS96" s="228"/>
      <c r="AXT96" s="228"/>
      <c r="AXU96" s="228"/>
      <c r="AXV96" s="228"/>
      <c r="AXW96" s="228"/>
      <c r="AXX96" s="228"/>
      <c r="AXY96" s="228"/>
      <c r="AXZ96" s="228"/>
      <c r="AYA96" s="228"/>
      <c r="AYB96" s="228"/>
      <c r="AYC96" s="228"/>
      <c r="AYD96" s="228"/>
      <c r="AYE96" s="228"/>
      <c r="AYF96" s="228"/>
      <c r="AYG96" s="228"/>
      <c r="AYH96" s="228"/>
      <c r="AYI96" s="228"/>
      <c r="AYJ96" s="228"/>
      <c r="AYK96" s="228"/>
      <c r="AYL96" s="228"/>
      <c r="AYM96" s="228"/>
      <c r="AYN96" s="228"/>
      <c r="AYO96" s="228"/>
      <c r="AYP96" s="228"/>
      <c r="AYQ96" s="228"/>
      <c r="AYR96" s="228"/>
      <c r="AYS96" s="228"/>
      <c r="AYT96" s="228"/>
      <c r="AYU96" s="228"/>
      <c r="AYV96" s="228"/>
      <c r="AYW96" s="228"/>
      <c r="AYX96" s="228"/>
      <c r="AYY96" s="228"/>
      <c r="AYZ96" s="228"/>
      <c r="AZA96" s="228"/>
      <c r="AZB96" s="228"/>
      <c r="AZC96" s="228"/>
      <c r="AZD96" s="228"/>
      <c r="AZE96" s="228"/>
      <c r="AZF96" s="228"/>
      <c r="AZG96" s="228"/>
      <c r="AZH96" s="228"/>
      <c r="AZI96" s="228"/>
      <c r="AZJ96" s="228"/>
      <c r="AZK96" s="228"/>
      <c r="AZL96" s="228"/>
      <c r="AZM96" s="228"/>
      <c r="AZN96" s="228"/>
      <c r="AZO96" s="228"/>
      <c r="AZP96" s="228"/>
      <c r="AZQ96" s="228"/>
      <c r="AZR96" s="228"/>
      <c r="AZS96" s="228"/>
      <c r="AZT96" s="228"/>
      <c r="AZU96" s="228"/>
      <c r="AZV96" s="228"/>
      <c r="AZW96" s="228"/>
      <c r="AZX96" s="228"/>
      <c r="AZY96" s="228"/>
      <c r="AZZ96" s="228"/>
      <c r="BAA96" s="228"/>
      <c r="BAB96" s="228"/>
      <c r="BAC96" s="228"/>
      <c r="BAD96" s="228"/>
      <c r="BAE96" s="228"/>
      <c r="BAF96" s="228"/>
      <c r="BAG96" s="228"/>
      <c r="BAH96" s="228"/>
      <c r="BAI96" s="228"/>
      <c r="BAJ96" s="228"/>
      <c r="BAK96" s="228"/>
      <c r="BAL96" s="228"/>
      <c r="BAM96" s="228"/>
      <c r="BAN96" s="228"/>
      <c r="BAO96" s="228"/>
      <c r="BAP96" s="228"/>
      <c r="BAQ96" s="228"/>
      <c r="BAR96" s="228"/>
      <c r="BAS96" s="228"/>
      <c r="BAT96" s="228"/>
      <c r="BAU96" s="228"/>
      <c r="BAV96" s="228"/>
      <c r="BAW96" s="228"/>
      <c r="BAX96" s="228"/>
      <c r="BAY96" s="228"/>
      <c r="BAZ96" s="228"/>
      <c r="BBA96" s="228"/>
      <c r="BBB96" s="228"/>
      <c r="BBC96" s="228"/>
      <c r="BBD96" s="228"/>
      <c r="BBE96" s="228"/>
      <c r="BBF96" s="228"/>
      <c r="BBG96" s="228"/>
      <c r="BBH96" s="228"/>
      <c r="BBI96" s="228"/>
      <c r="BBJ96" s="228"/>
      <c r="BBK96" s="228"/>
      <c r="BBL96" s="228"/>
      <c r="BBM96" s="228"/>
      <c r="BBN96" s="228"/>
      <c r="BBO96" s="228"/>
      <c r="BBP96" s="228"/>
      <c r="BBQ96" s="228"/>
      <c r="BBR96" s="228"/>
      <c r="BBS96" s="228"/>
      <c r="BBT96" s="228"/>
      <c r="BBU96" s="228"/>
      <c r="BBV96" s="228"/>
      <c r="BBW96" s="228"/>
      <c r="BBX96" s="228"/>
      <c r="BBY96" s="228"/>
      <c r="BBZ96" s="228"/>
      <c r="BCA96" s="228"/>
      <c r="BCB96" s="228"/>
      <c r="BCC96" s="228"/>
      <c r="BCD96" s="228"/>
      <c r="BCE96" s="228"/>
      <c r="BCF96" s="228"/>
      <c r="BCG96" s="228"/>
      <c r="BCH96" s="228"/>
      <c r="BCI96" s="228"/>
      <c r="BCJ96" s="228"/>
      <c r="BCK96" s="228"/>
      <c r="BCL96" s="228"/>
      <c r="BCM96" s="228"/>
      <c r="BCN96" s="228"/>
      <c r="BCO96" s="228"/>
      <c r="BCP96" s="228"/>
      <c r="BCQ96" s="228"/>
      <c r="BCR96" s="228"/>
      <c r="BCS96" s="228"/>
      <c r="BCT96" s="228"/>
      <c r="BCU96" s="228"/>
      <c r="BCV96" s="228"/>
      <c r="BCW96" s="228"/>
      <c r="BCX96" s="228"/>
      <c r="BCY96" s="228"/>
      <c r="BCZ96" s="228"/>
      <c r="BDA96" s="228"/>
      <c r="BDB96" s="228"/>
      <c r="BDC96" s="228"/>
      <c r="BDD96" s="228"/>
      <c r="BDE96" s="228"/>
      <c r="BDF96" s="228"/>
      <c r="BDG96" s="228"/>
      <c r="BDH96" s="228"/>
      <c r="BDI96" s="228"/>
      <c r="BDJ96" s="228"/>
      <c r="BDK96" s="228"/>
      <c r="BDL96" s="228"/>
      <c r="BDM96" s="228"/>
      <c r="BDN96" s="228"/>
      <c r="BDO96" s="228"/>
      <c r="BDP96" s="228"/>
      <c r="BDQ96" s="228"/>
      <c r="BDR96" s="228"/>
      <c r="BDS96" s="228"/>
      <c r="BDT96" s="228"/>
      <c r="BDU96" s="228"/>
      <c r="BDV96" s="228"/>
      <c r="BDW96" s="228"/>
      <c r="BDX96" s="228"/>
      <c r="BDY96" s="228"/>
      <c r="BDZ96" s="228"/>
      <c r="BEA96" s="228"/>
      <c r="BEB96" s="228"/>
      <c r="BEC96" s="228"/>
      <c r="BED96" s="228"/>
      <c r="BEE96" s="228"/>
      <c r="BEF96" s="228"/>
      <c r="BEG96" s="228"/>
      <c r="BEH96" s="228"/>
      <c r="BEI96" s="228"/>
    </row>
    <row r="97" spans="1:1491" ht="15" customHeight="1" x14ac:dyDescent="0.25">
      <c r="A97" s="218" t="s">
        <v>963</v>
      </c>
      <c r="B97" s="312" t="s">
        <v>2491</v>
      </c>
      <c r="C97" s="316">
        <v>43831</v>
      </c>
      <c r="D97" s="316">
        <v>46022</v>
      </c>
      <c r="E97" s="108">
        <v>150</v>
      </c>
      <c r="F97" s="108">
        <v>150</v>
      </c>
      <c r="G97" s="314">
        <v>150</v>
      </c>
      <c r="H97" s="108">
        <v>150</v>
      </c>
      <c r="I97" s="108">
        <f t="shared" si="19"/>
        <v>5.89113188280575</v>
      </c>
      <c r="J97" s="108">
        <f t="shared" si="20"/>
        <v>5.89113188280575</v>
      </c>
      <c r="K97" s="175"/>
      <c r="L97" s="175">
        <f t="shared" si="20"/>
        <v>5.89113188280575</v>
      </c>
      <c r="M97" s="175"/>
      <c r="N97" s="225" t="s">
        <v>918</v>
      </c>
      <c r="O97" s="184">
        <v>0</v>
      </c>
      <c r="P97" s="184">
        <v>0</v>
      </c>
      <c r="Q97" s="184">
        <v>5</v>
      </c>
      <c r="R97" s="184">
        <v>10</v>
      </c>
      <c r="S97" s="184">
        <v>50</v>
      </c>
      <c r="T97" s="184">
        <v>85</v>
      </c>
      <c r="U97" s="184">
        <v>0</v>
      </c>
      <c r="V97" s="453">
        <v>0</v>
      </c>
      <c r="W97" s="259" t="s">
        <v>924</v>
      </c>
      <c r="X97" s="454">
        <v>0</v>
      </c>
      <c r="Y97" s="259" t="s">
        <v>1223</v>
      </c>
      <c r="Z97" s="455" t="s">
        <v>1063</v>
      </c>
      <c r="AA97" s="263" t="s">
        <v>1224</v>
      </c>
      <c r="AB97" s="263" t="s">
        <v>1225</v>
      </c>
      <c r="AC97" s="456">
        <v>150</v>
      </c>
      <c r="AD97" s="263" t="s">
        <v>925</v>
      </c>
      <c r="AE97" s="263" t="s">
        <v>924</v>
      </c>
      <c r="AF97" s="263" t="s">
        <v>1226</v>
      </c>
      <c r="AG97" s="292" t="s">
        <v>460</v>
      </c>
      <c r="AH97" s="503" t="s">
        <v>1219</v>
      </c>
      <c r="AI97" s="499">
        <v>0.4</v>
      </c>
      <c r="AJ97" s="499">
        <v>0.4</v>
      </c>
      <c r="AK97" s="498" t="s">
        <v>78</v>
      </c>
      <c r="AL97" s="500">
        <v>0</v>
      </c>
      <c r="AM97" s="364">
        <f t="shared" si="10"/>
        <v>60</v>
      </c>
      <c r="AN97" s="364">
        <f t="shared" si="11"/>
        <v>0</v>
      </c>
      <c r="AO97" s="103"/>
      <c r="AP97" s="102"/>
      <c r="AQ97" s="366"/>
      <c r="AR97" s="366"/>
      <c r="AS97" s="366"/>
      <c r="AT97" s="366"/>
      <c r="AU97" s="366"/>
      <c r="AV97" s="366"/>
      <c r="AW97" s="366"/>
      <c r="AX97" s="366"/>
      <c r="AY97" s="366"/>
      <c r="AZ97" s="366"/>
      <c r="BA97" s="366"/>
      <c r="BB97" s="366"/>
      <c r="BC97" s="366"/>
      <c r="BD97" s="366"/>
      <c r="BE97" s="366"/>
      <c r="BF97" s="366"/>
      <c r="BG97" s="366"/>
      <c r="BH97" s="366"/>
      <c r="BI97" s="366"/>
      <c r="BJ97" s="366"/>
      <c r="BK97" s="366"/>
      <c r="BL97" s="366"/>
      <c r="BM97" s="366"/>
      <c r="BN97" s="366"/>
      <c r="BO97" s="366"/>
      <c r="BV97" s="228"/>
      <c r="BW97" s="228"/>
      <c r="BX97" s="228"/>
      <c r="BY97" s="228"/>
      <c r="BZ97" s="228"/>
      <c r="CA97" s="228"/>
      <c r="CB97" s="228"/>
      <c r="CC97" s="228"/>
      <c r="CD97" s="228"/>
      <c r="CE97" s="228"/>
      <c r="CF97" s="228"/>
      <c r="CG97" s="228"/>
      <c r="CH97" s="228"/>
      <c r="CI97" s="228"/>
      <c r="CJ97" s="228"/>
      <c r="CK97" s="228"/>
      <c r="CL97" s="228"/>
      <c r="CM97" s="228"/>
      <c r="CN97" s="228"/>
      <c r="CO97" s="228"/>
      <c r="CP97" s="228"/>
      <c r="CQ97" s="228"/>
      <c r="CR97" s="228"/>
      <c r="CS97" s="228"/>
      <c r="CT97" s="228"/>
      <c r="CU97" s="228"/>
      <c r="CV97" s="228"/>
      <c r="CW97" s="228"/>
      <c r="CX97" s="228"/>
      <c r="CY97" s="228"/>
      <c r="CZ97" s="228"/>
      <c r="DA97" s="228"/>
      <c r="DB97" s="228"/>
      <c r="DC97" s="228"/>
      <c r="DD97" s="228"/>
      <c r="DE97" s="228"/>
      <c r="DF97" s="228"/>
      <c r="DG97" s="228"/>
      <c r="DH97" s="228"/>
      <c r="DI97" s="228"/>
      <c r="DJ97" s="228"/>
      <c r="DK97" s="228"/>
      <c r="DL97" s="228"/>
      <c r="DM97" s="228"/>
      <c r="DN97" s="228"/>
      <c r="DO97" s="228"/>
      <c r="DP97" s="228"/>
      <c r="DQ97" s="228"/>
      <c r="DR97" s="228"/>
      <c r="DS97" s="228"/>
      <c r="DT97" s="228"/>
      <c r="DU97" s="228"/>
      <c r="DV97" s="228"/>
      <c r="DW97" s="228"/>
      <c r="DX97" s="228"/>
      <c r="DY97" s="228"/>
      <c r="DZ97" s="228"/>
      <c r="EA97" s="228"/>
      <c r="EB97" s="228"/>
      <c r="EC97" s="228"/>
      <c r="ED97" s="228"/>
      <c r="EE97" s="228"/>
      <c r="EF97" s="228"/>
      <c r="EG97" s="228"/>
      <c r="EH97" s="228"/>
      <c r="EI97" s="228"/>
      <c r="EJ97" s="228"/>
      <c r="EK97" s="228"/>
      <c r="EL97" s="228"/>
      <c r="EM97" s="228"/>
      <c r="EN97" s="228"/>
      <c r="EO97" s="228"/>
      <c r="EP97" s="228"/>
      <c r="EQ97" s="228"/>
      <c r="ER97" s="228"/>
      <c r="ES97" s="228"/>
      <c r="ET97" s="228"/>
      <c r="EU97" s="228"/>
      <c r="EV97" s="228"/>
      <c r="EW97" s="228"/>
      <c r="EX97" s="228"/>
      <c r="EY97" s="228"/>
      <c r="EZ97" s="228"/>
      <c r="FA97" s="228"/>
      <c r="FB97" s="228"/>
      <c r="FC97" s="228"/>
      <c r="FD97" s="228"/>
      <c r="FE97" s="228"/>
      <c r="FF97" s="228"/>
      <c r="FG97" s="228"/>
      <c r="FH97" s="228"/>
      <c r="FI97" s="228"/>
      <c r="FJ97" s="228"/>
      <c r="FK97" s="228"/>
      <c r="FL97" s="228"/>
      <c r="FM97" s="228"/>
      <c r="FN97" s="228"/>
      <c r="FO97" s="228"/>
      <c r="FP97" s="228"/>
      <c r="FQ97" s="228"/>
      <c r="FR97" s="228"/>
      <c r="FS97" s="228"/>
      <c r="FT97" s="228"/>
      <c r="FU97" s="228"/>
      <c r="FV97" s="228"/>
      <c r="FW97" s="228"/>
      <c r="FX97" s="228"/>
      <c r="FY97" s="228"/>
      <c r="FZ97" s="228"/>
      <c r="GA97" s="228"/>
      <c r="GB97" s="228"/>
      <c r="GC97" s="228"/>
      <c r="GD97" s="228"/>
      <c r="GE97" s="228"/>
      <c r="GF97" s="228"/>
      <c r="GG97" s="228"/>
      <c r="GH97" s="228"/>
      <c r="GI97" s="228"/>
      <c r="GJ97" s="228"/>
      <c r="GK97" s="228"/>
      <c r="GL97" s="228"/>
      <c r="GM97" s="228"/>
      <c r="GN97" s="228"/>
      <c r="GO97" s="228"/>
      <c r="GP97" s="228"/>
      <c r="GQ97" s="228"/>
      <c r="GR97" s="228"/>
      <c r="GS97" s="228"/>
      <c r="GT97" s="228"/>
      <c r="GU97" s="228"/>
      <c r="GV97" s="228"/>
      <c r="GW97" s="228"/>
      <c r="GX97" s="228"/>
      <c r="GY97" s="228"/>
      <c r="GZ97" s="228"/>
      <c r="HA97" s="228"/>
      <c r="HB97" s="228"/>
      <c r="HC97" s="228"/>
      <c r="HD97" s="228"/>
      <c r="HE97" s="228"/>
      <c r="HF97" s="228"/>
      <c r="HG97" s="228"/>
      <c r="HH97" s="228"/>
      <c r="HI97" s="228"/>
      <c r="HJ97" s="228"/>
      <c r="HK97" s="228"/>
      <c r="HL97" s="228"/>
      <c r="HM97" s="228"/>
      <c r="HN97" s="228"/>
      <c r="HO97" s="228"/>
      <c r="HP97" s="228"/>
      <c r="HQ97" s="228"/>
      <c r="HR97" s="228"/>
      <c r="HS97" s="228"/>
      <c r="HT97" s="228"/>
      <c r="HU97" s="228"/>
      <c r="HV97" s="228"/>
      <c r="HW97" s="228"/>
      <c r="HX97" s="228"/>
      <c r="HY97" s="228"/>
      <c r="HZ97" s="228"/>
      <c r="IA97" s="228"/>
      <c r="IB97" s="228"/>
      <c r="IC97" s="228"/>
      <c r="ID97" s="228"/>
      <c r="IE97" s="228"/>
      <c r="IF97" s="228"/>
      <c r="IG97" s="228"/>
      <c r="IH97" s="228"/>
      <c r="II97" s="228"/>
      <c r="IJ97" s="228"/>
      <c r="IK97" s="228"/>
      <c r="IL97" s="228"/>
      <c r="IM97" s="228"/>
      <c r="IN97" s="228"/>
      <c r="IO97" s="228"/>
      <c r="IP97" s="228"/>
      <c r="IQ97" s="228"/>
      <c r="IR97" s="228"/>
      <c r="IS97" s="228"/>
      <c r="IT97" s="228"/>
      <c r="IU97" s="228"/>
      <c r="IV97" s="228"/>
      <c r="IW97" s="228"/>
      <c r="IX97" s="228"/>
      <c r="IY97" s="228"/>
      <c r="IZ97" s="228"/>
      <c r="JA97" s="228"/>
      <c r="JB97" s="228"/>
      <c r="JC97" s="228"/>
      <c r="JD97" s="228"/>
      <c r="JE97" s="228"/>
      <c r="JF97" s="228"/>
      <c r="JG97" s="228"/>
      <c r="JH97" s="228"/>
      <c r="JI97" s="228"/>
      <c r="JJ97" s="228"/>
      <c r="JK97" s="228"/>
      <c r="JL97" s="228"/>
      <c r="JM97" s="228"/>
      <c r="JN97" s="228"/>
      <c r="JO97" s="228"/>
      <c r="JP97" s="228"/>
      <c r="JQ97" s="228"/>
      <c r="JR97" s="228"/>
      <c r="JS97" s="228"/>
      <c r="JT97" s="228"/>
      <c r="JU97" s="228"/>
      <c r="JV97" s="228"/>
      <c r="JW97" s="228"/>
      <c r="JX97" s="228"/>
      <c r="JY97" s="228"/>
      <c r="JZ97" s="228"/>
      <c r="KA97" s="228"/>
      <c r="KB97" s="228"/>
      <c r="KC97" s="228"/>
      <c r="KD97" s="228"/>
      <c r="KE97" s="228"/>
      <c r="KF97" s="228"/>
      <c r="KG97" s="228"/>
      <c r="KH97" s="228"/>
      <c r="KI97" s="228"/>
      <c r="KJ97" s="228"/>
      <c r="KK97" s="228"/>
      <c r="KL97" s="228"/>
      <c r="KM97" s="228"/>
      <c r="KN97" s="228"/>
      <c r="KO97" s="228"/>
      <c r="KP97" s="228"/>
      <c r="KQ97" s="228"/>
      <c r="KR97" s="228"/>
      <c r="KS97" s="228"/>
      <c r="KT97" s="228"/>
      <c r="KU97" s="228"/>
      <c r="KV97" s="228"/>
      <c r="KW97" s="228"/>
      <c r="KX97" s="228"/>
      <c r="KY97" s="228"/>
      <c r="KZ97" s="228"/>
      <c r="LA97" s="228"/>
      <c r="LB97" s="228"/>
      <c r="LC97" s="228"/>
      <c r="LD97" s="228"/>
      <c r="LE97" s="228"/>
      <c r="LF97" s="228"/>
      <c r="LG97" s="228"/>
      <c r="LH97" s="228"/>
      <c r="LI97" s="228"/>
      <c r="LJ97" s="228"/>
      <c r="LK97" s="228"/>
      <c r="LL97" s="228"/>
      <c r="LM97" s="228"/>
      <c r="LN97" s="228"/>
      <c r="LO97" s="228"/>
      <c r="LP97" s="228"/>
      <c r="LQ97" s="228"/>
      <c r="LR97" s="228"/>
      <c r="LS97" s="228"/>
      <c r="LT97" s="228"/>
      <c r="LU97" s="228"/>
      <c r="LV97" s="228"/>
      <c r="LW97" s="228"/>
      <c r="LX97" s="228"/>
      <c r="LY97" s="228"/>
      <c r="LZ97" s="228"/>
      <c r="MA97" s="228"/>
      <c r="MB97" s="228"/>
      <c r="MC97" s="228"/>
      <c r="MD97" s="228"/>
      <c r="ME97" s="228"/>
      <c r="MF97" s="228"/>
      <c r="MG97" s="228"/>
      <c r="MH97" s="228"/>
      <c r="MI97" s="228"/>
      <c r="MJ97" s="228"/>
      <c r="MK97" s="228"/>
      <c r="ML97" s="228"/>
      <c r="MM97" s="228"/>
      <c r="MN97" s="228"/>
      <c r="MO97" s="228"/>
      <c r="MP97" s="228"/>
      <c r="MQ97" s="228"/>
      <c r="MR97" s="228"/>
      <c r="MS97" s="228"/>
      <c r="MT97" s="228"/>
      <c r="MU97" s="228"/>
      <c r="MV97" s="228"/>
      <c r="MW97" s="228"/>
      <c r="MX97" s="228"/>
      <c r="MY97" s="228"/>
      <c r="MZ97" s="228"/>
      <c r="NA97" s="228"/>
      <c r="NB97" s="228"/>
      <c r="NC97" s="228"/>
      <c r="ND97" s="228"/>
      <c r="NE97" s="228"/>
      <c r="NF97" s="228"/>
      <c r="NG97" s="228"/>
      <c r="NH97" s="228"/>
      <c r="NI97" s="228"/>
      <c r="NJ97" s="228"/>
      <c r="NK97" s="228"/>
      <c r="NL97" s="228"/>
      <c r="NM97" s="228"/>
      <c r="NN97" s="228"/>
      <c r="NO97" s="228"/>
      <c r="NP97" s="228"/>
      <c r="NQ97" s="228"/>
      <c r="NR97" s="228"/>
      <c r="NS97" s="228"/>
      <c r="NT97" s="228"/>
      <c r="NU97" s="228"/>
      <c r="NV97" s="228"/>
      <c r="NW97" s="228"/>
      <c r="NX97" s="228"/>
      <c r="NY97" s="228"/>
      <c r="NZ97" s="228"/>
      <c r="OA97" s="228"/>
      <c r="OB97" s="228"/>
      <c r="OC97" s="228"/>
      <c r="OD97" s="228"/>
      <c r="OE97" s="228"/>
      <c r="OF97" s="228"/>
      <c r="OG97" s="228"/>
      <c r="OH97" s="228"/>
      <c r="OI97" s="228"/>
      <c r="OJ97" s="228"/>
      <c r="OK97" s="228"/>
      <c r="OL97" s="228"/>
      <c r="OM97" s="228"/>
      <c r="ON97" s="228"/>
      <c r="OO97" s="228"/>
      <c r="OP97" s="228"/>
      <c r="OQ97" s="228"/>
      <c r="OR97" s="228"/>
      <c r="OS97" s="228"/>
      <c r="OT97" s="228"/>
      <c r="OU97" s="228"/>
      <c r="OV97" s="228"/>
      <c r="OW97" s="228"/>
      <c r="OX97" s="228"/>
      <c r="OY97" s="228"/>
      <c r="OZ97" s="228"/>
      <c r="PA97" s="228"/>
      <c r="PB97" s="228"/>
      <c r="PC97" s="228"/>
      <c r="PD97" s="228"/>
      <c r="PE97" s="228"/>
      <c r="PF97" s="228"/>
      <c r="PG97" s="228"/>
      <c r="PH97" s="228"/>
      <c r="PI97" s="228"/>
      <c r="PJ97" s="228"/>
      <c r="PK97" s="228"/>
      <c r="PL97" s="228"/>
      <c r="PM97" s="228"/>
      <c r="PN97" s="228"/>
      <c r="PO97" s="228"/>
      <c r="PP97" s="228"/>
      <c r="PQ97" s="228"/>
      <c r="PR97" s="228"/>
      <c r="PS97" s="228"/>
      <c r="PT97" s="228"/>
      <c r="PU97" s="228"/>
      <c r="PV97" s="228"/>
      <c r="PW97" s="228"/>
      <c r="PX97" s="228"/>
      <c r="PY97" s="228"/>
      <c r="PZ97" s="228"/>
      <c r="QA97" s="228"/>
      <c r="QB97" s="228"/>
      <c r="QC97" s="228"/>
      <c r="QD97" s="228"/>
      <c r="QE97" s="228"/>
      <c r="QF97" s="228"/>
      <c r="QG97" s="228"/>
      <c r="QH97" s="228"/>
      <c r="QI97" s="228"/>
      <c r="QJ97" s="228"/>
      <c r="QK97" s="228"/>
      <c r="QL97" s="228"/>
      <c r="QM97" s="228"/>
      <c r="QN97" s="228"/>
      <c r="QO97" s="228"/>
      <c r="QP97" s="228"/>
      <c r="QQ97" s="228"/>
      <c r="QR97" s="228"/>
      <c r="QS97" s="228"/>
      <c r="QT97" s="228"/>
      <c r="QU97" s="228"/>
      <c r="QV97" s="228"/>
      <c r="QW97" s="228"/>
      <c r="QX97" s="228"/>
      <c r="QY97" s="228"/>
      <c r="QZ97" s="228"/>
      <c r="RA97" s="228"/>
      <c r="RB97" s="228"/>
      <c r="RC97" s="228"/>
      <c r="RD97" s="228"/>
      <c r="RE97" s="228"/>
      <c r="RF97" s="228"/>
      <c r="RG97" s="228"/>
      <c r="RH97" s="228"/>
      <c r="RI97" s="228"/>
      <c r="RJ97" s="228"/>
      <c r="RK97" s="228"/>
      <c r="RL97" s="228"/>
      <c r="RM97" s="228"/>
      <c r="RN97" s="228"/>
      <c r="RO97" s="228"/>
      <c r="RP97" s="228"/>
      <c r="RQ97" s="228"/>
      <c r="RR97" s="228"/>
      <c r="RS97" s="228"/>
      <c r="RT97" s="228"/>
      <c r="RU97" s="228"/>
      <c r="RV97" s="228"/>
      <c r="RW97" s="228"/>
      <c r="RX97" s="228"/>
      <c r="RY97" s="228"/>
      <c r="RZ97" s="228"/>
      <c r="SA97" s="228"/>
      <c r="SB97" s="228"/>
      <c r="SC97" s="228"/>
      <c r="SD97" s="228"/>
      <c r="SE97" s="228"/>
      <c r="SF97" s="228"/>
      <c r="SG97" s="228"/>
      <c r="SH97" s="228"/>
      <c r="SI97" s="228"/>
      <c r="SJ97" s="228"/>
      <c r="SK97" s="228"/>
      <c r="SL97" s="228"/>
      <c r="SM97" s="228"/>
      <c r="SN97" s="228"/>
      <c r="SO97" s="228"/>
      <c r="SP97" s="228"/>
      <c r="SQ97" s="228"/>
      <c r="SR97" s="228"/>
      <c r="SS97" s="228"/>
      <c r="ST97" s="228"/>
      <c r="SU97" s="228"/>
      <c r="SV97" s="228"/>
      <c r="SW97" s="228"/>
      <c r="SX97" s="228"/>
      <c r="SY97" s="228"/>
      <c r="SZ97" s="228"/>
      <c r="TA97" s="228"/>
      <c r="TB97" s="228"/>
      <c r="TC97" s="228"/>
      <c r="TD97" s="228"/>
      <c r="TE97" s="228"/>
      <c r="TF97" s="228"/>
      <c r="TG97" s="228"/>
      <c r="TH97" s="228"/>
      <c r="TI97" s="228"/>
      <c r="TJ97" s="228"/>
      <c r="TK97" s="228"/>
      <c r="TL97" s="228"/>
      <c r="TM97" s="228"/>
      <c r="TN97" s="228"/>
      <c r="TO97" s="228"/>
      <c r="TP97" s="228"/>
      <c r="TQ97" s="228"/>
      <c r="TR97" s="228"/>
      <c r="TS97" s="228"/>
      <c r="TT97" s="228"/>
      <c r="TU97" s="228"/>
      <c r="TV97" s="228"/>
      <c r="TW97" s="228"/>
      <c r="TX97" s="228"/>
      <c r="TY97" s="228"/>
      <c r="TZ97" s="228"/>
      <c r="UA97" s="228"/>
      <c r="UB97" s="228"/>
      <c r="UC97" s="228"/>
      <c r="UD97" s="228"/>
      <c r="UE97" s="228"/>
      <c r="UF97" s="228"/>
      <c r="UG97" s="228"/>
      <c r="UH97" s="228"/>
      <c r="UI97" s="228"/>
      <c r="UJ97" s="228"/>
      <c r="UK97" s="228"/>
      <c r="UL97" s="228"/>
      <c r="UM97" s="228"/>
      <c r="UN97" s="228"/>
      <c r="UO97" s="228"/>
      <c r="UP97" s="228"/>
      <c r="UQ97" s="228"/>
      <c r="UR97" s="228"/>
      <c r="US97" s="228"/>
      <c r="UT97" s="228"/>
      <c r="UU97" s="228"/>
      <c r="UV97" s="228"/>
      <c r="UW97" s="228"/>
      <c r="UX97" s="228"/>
      <c r="UY97" s="228"/>
      <c r="UZ97" s="228"/>
      <c r="VA97" s="228"/>
      <c r="VB97" s="228"/>
      <c r="VC97" s="228"/>
      <c r="VD97" s="228"/>
      <c r="VE97" s="228"/>
      <c r="VF97" s="228"/>
      <c r="VG97" s="228"/>
      <c r="VH97" s="228"/>
      <c r="VI97" s="228"/>
      <c r="VJ97" s="228"/>
      <c r="VK97" s="228"/>
      <c r="VL97" s="228"/>
      <c r="VM97" s="228"/>
      <c r="VN97" s="228"/>
      <c r="VO97" s="228"/>
      <c r="VP97" s="228"/>
      <c r="VQ97" s="228"/>
      <c r="VR97" s="228"/>
      <c r="VS97" s="228"/>
      <c r="VT97" s="228"/>
      <c r="VU97" s="228"/>
      <c r="VV97" s="228"/>
      <c r="VW97" s="228"/>
      <c r="VX97" s="228"/>
      <c r="VY97" s="228"/>
      <c r="VZ97" s="228"/>
      <c r="WA97" s="228"/>
      <c r="WB97" s="228"/>
      <c r="WC97" s="228"/>
      <c r="WD97" s="228"/>
      <c r="WE97" s="228"/>
      <c r="WF97" s="228"/>
      <c r="WG97" s="228"/>
      <c r="WH97" s="228"/>
      <c r="WI97" s="228"/>
      <c r="WJ97" s="228"/>
      <c r="WK97" s="228"/>
      <c r="WL97" s="228"/>
      <c r="WM97" s="228"/>
      <c r="WN97" s="228"/>
      <c r="WO97" s="228"/>
      <c r="WP97" s="228"/>
      <c r="WQ97" s="228"/>
      <c r="WR97" s="228"/>
      <c r="WS97" s="228"/>
      <c r="WT97" s="228"/>
      <c r="WU97" s="228"/>
      <c r="WV97" s="228"/>
      <c r="WW97" s="228"/>
      <c r="WX97" s="228"/>
      <c r="WY97" s="228"/>
      <c r="WZ97" s="228"/>
      <c r="XA97" s="228"/>
      <c r="XB97" s="228"/>
      <c r="XC97" s="228"/>
      <c r="XD97" s="228"/>
      <c r="XE97" s="228"/>
      <c r="XF97" s="228"/>
      <c r="XG97" s="228"/>
      <c r="XH97" s="228"/>
      <c r="XI97" s="228"/>
      <c r="XJ97" s="228"/>
      <c r="XK97" s="228"/>
      <c r="XL97" s="228"/>
      <c r="XM97" s="228"/>
      <c r="XN97" s="228"/>
      <c r="XO97" s="228"/>
      <c r="XP97" s="228"/>
      <c r="XQ97" s="228"/>
      <c r="XR97" s="228"/>
      <c r="XS97" s="228"/>
      <c r="XT97" s="228"/>
      <c r="XU97" s="228"/>
      <c r="XV97" s="228"/>
      <c r="XW97" s="228"/>
      <c r="XX97" s="228"/>
      <c r="XY97" s="228"/>
      <c r="XZ97" s="228"/>
      <c r="YA97" s="228"/>
      <c r="YB97" s="228"/>
      <c r="YC97" s="228"/>
      <c r="YD97" s="228"/>
      <c r="YE97" s="228"/>
      <c r="YF97" s="228"/>
      <c r="YG97" s="228"/>
      <c r="YH97" s="228"/>
      <c r="YI97" s="228"/>
      <c r="YJ97" s="228"/>
      <c r="YK97" s="228"/>
      <c r="YL97" s="228"/>
      <c r="YM97" s="228"/>
      <c r="YN97" s="228"/>
      <c r="YO97" s="228"/>
      <c r="YP97" s="228"/>
      <c r="YQ97" s="228"/>
      <c r="YR97" s="228"/>
      <c r="YS97" s="228"/>
      <c r="YT97" s="228"/>
      <c r="YU97" s="228"/>
      <c r="YV97" s="228"/>
      <c r="YW97" s="228"/>
      <c r="YX97" s="228"/>
      <c r="YY97" s="228"/>
      <c r="YZ97" s="228"/>
      <c r="ZA97" s="228"/>
      <c r="ZB97" s="228"/>
      <c r="ZC97" s="228"/>
      <c r="ZD97" s="228"/>
      <c r="ZE97" s="228"/>
      <c r="ZF97" s="228"/>
      <c r="ZG97" s="228"/>
      <c r="ZH97" s="228"/>
      <c r="ZI97" s="228"/>
      <c r="ZJ97" s="228"/>
      <c r="ZK97" s="228"/>
      <c r="ZL97" s="228"/>
      <c r="ZM97" s="228"/>
      <c r="ZN97" s="228"/>
      <c r="ZO97" s="228"/>
      <c r="ZP97" s="228"/>
      <c r="ZQ97" s="228"/>
      <c r="ZR97" s="228"/>
      <c r="ZS97" s="228"/>
      <c r="ZT97" s="228"/>
      <c r="ZU97" s="228"/>
      <c r="ZV97" s="228"/>
      <c r="ZW97" s="228"/>
      <c r="ZX97" s="228"/>
      <c r="ZY97" s="228"/>
      <c r="ZZ97" s="228"/>
      <c r="AAA97" s="228"/>
      <c r="AAB97" s="228"/>
      <c r="AAC97" s="228"/>
      <c r="AAD97" s="228"/>
      <c r="AAE97" s="228"/>
      <c r="AAF97" s="228"/>
      <c r="AAG97" s="228"/>
      <c r="AAH97" s="228"/>
      <c r="AAI97" s="228"/>
      <c r="AAJ97" s="228"/>
      <c r="AAK97" s="228"/>
      <c r="AAL97" s="228"/>
      <c r="AAM97" s="228"/>
      <c r="AAN97" s="228"/>
      <c r="AAO97" s="228"/>
      <c r="AAP97" s="228"/>
      <c r="AAQ97" s="228"/>
      <c r="AAR97" s="228"/>
      <c r="AAS97" s="228"/>
      <c r="AAT97" s="228"/>
      <c r="AAU97" s="228"/>
      <c r="AAV97" s="228"/>
      <c r="AAW97" s="228"/>
      <c r="AAX97" s="228"/>
      <c r="AAY97" s="228"/>
      <c r="AAZ97" s="228"/>
      <c r="ABA97" s="228"/>
      <c r="ABB97" s="228"/>
      <c r="ABC97" s="228"/>
      <c r="ABD97" s="228"/>
      <c r="ABE97" s="228"/>
      <c r="ABF97" s="228"/>
      <c r="ABG97" s="228"/>
      <c r="ABH97" s="228"/>
      <c r="ABI97" s="228"/>
      <c r="ABJ97" s="228"/>
      <c r="ABK97" s="228"/>
      <c r="ABL97" s="228"/>
      <c r="ABM97" s="228"/>
      <c r="ABN97" s="228"/>
      <c r="ABO97" s="228"/>
      <c r="ABP97" s="228"/>
      <c r="ABQ97" s="228"/>
      <c r="ABR97" s="228"/>
      <c r="ABS97" s="228"/>
      <c r="ABT97" s="228"/>
      <c r="ABU97" s="228"/>
      <c r="ABV97" s="228"/>
      <c r="ABW97" s="228"/>
      <c r="ABX97" s="228"/>
      <c r="ABY97" s="228"/>
      <c r="ABZ97" s="228"/>
      <c r="ACA97" s="228"/>
      <c r="ACB97" s="228"/>
      <c r="ACC97" s="228"/>
      <c r="ACD97" s="228"/>
      <c r="ACE97" s="228"/>
      <c r="ACF97" s="228"/>
      <c r="ACG97" s="228"/>
      <c r="ACH97" s="228"/>
      <c r="ACI97" s="228"/>
      <c r="ACJ97" s="228"/>
      <c r="ACK97" s="228"/>
      <c r="ACL97" s="228"/>
      <c r="ACM97" s="228"/>
      <c r="ACN97" s="228"/>
      <c r="ACO97" s="228"/>
      <c r="ACP97" s="228"/>
      <c r="ACQ97" s="228"/>
      <c r="ACR97" s="228"/>
      <c r="ACS97" s="228"/>
      <c r="ACT97" s="228"/>
      <c r="ACU97" s="228"/>
      <c r="ACV97" s="228"/>
      <c r="ACW97" s="228"/>
      <c r="ACX97" s="228"/>
      <c r="ACY97" s="228"/>
      <c r="ACZ97" s="228"/>
      <c r="ADA97" s="228"/>
      <c r="ADB97" s="228"/>
      <c r="ADC97" s="228"/>
      <c r="ADD97" s="228"/>
      <c r="ADE97" s="228"/>
      <c r="ADF97" s="228"/>
      <c r="ADG97" s="228"/>
      <c r="ADH97" s="228"/>
      <c r="ADI97" s="228"/>
      <c r="ADJ97" s="228"/>
      <c r="ADK97" s="228"/>
      <c r="ADL97" s="228"/>
      <c r="ADM97" s="228"/>
      <c r="ADN97" s="228"/>
      <c r="ADO97" s="228"/>
      <c r="ADP97" s="228"/>
      <c r="ADQ97" s="228"/>
      <c r="ADR97" s="228"/>
      <c r="ADS97" s="228"/>
      <c r="ADT97" s="228"/>
      <c r="ADU97" s="228"/>
      <c r="ADV97" s="228"/>
      <c r="ADW97" s="228"/>
      <c r="ADX97" s="228"/>
      <c r="ADY97" s="228"/>
      <c r="ADZ97" s="228"/>
      <c r="AEA97" s="228"/>
      <c r="AEB97" s="228"/>
      <c r="AEC97" s="228"/>
      <c r="AED97" s="228"/>
      <c r="AEE97" s="228"/>
      <c r="AEF97" s="228"/>
      <c r="AEG97" s="228"/>
      <c r="AEH97" s="228"/>
      <c r="AEI97" s="228"/>
      <c r="AEJ97" s="228"/>
      <c r="AEK97" s="228"/>
      <c r="AEL97" s="228"/>
      <c r="AEM97" s="228"/>
      <c r="AEN97" s="228"/>
      <c r="AEO97" s="228"/>
      <c r="AEP97" s="228"/>
      <c r="AEQ97" s="228"/>
      <c r="AER97" s="228"/>
      <c r="AES97" s="228"/>
      <c r="AET97" s="228"/>
      <c r="AEU97" s="228"/>
      <c r="AEV97" s="228"/>
      <c r="AEW97" s="228"/>
      <c r="AEX97" s="228"/>
      <c r="AEY97" s="228"/>
      <c r="AEZ97" s="228"/>
      <c r="AFA97" s="228"/>
      <c r="AFB97" s="228"/>
      <c r="AFC97" s="228"/>
      <c r="AFD97" s="228"/>
      <c r="AFE97" s="228"/>
      <c r="AFF97" s="228"/>
      <c r="AFG97" s="228"/>
      <c r="AFH97" s="228"/>
      <c r="AFI97" s="228"/>
      <c r="AFJ97" s="228"/>
      <c r="AFK97" s="228"/>
      <c r="AFL97" s="228"/>
      <c r="AFM97" s="228"/>
      <c r="AFN97" s="228"/>
      <c r="AFO97" s="228"/>
      <c r="AFP97" s="228"/>
      <c r="AFQ97" s="228"/>
      <c r="AFR97" s="228"/>
      <c r="AFS97" s="228"/>
      <c r="AFT97" s="228"/>
      <c r="AFU97" s="228"/>
      <c r="AFV97" s="228"/>
      <c r="AFW97" s="228"/>
      <c r="AFX97" s="228"/>
      <c r="AFY97" s="228"/>
      <c r="AFZ97" s="228"/>
      <c r="AGA97" s="228"/>
      <c r="AGB97" s="228"/>
      <c r="AGC97" s="228"/>
      <c r="AGD97" s="228"/>
      <c r="AGE97" s="228"/>
      <c r="AGF97" s="228"/>
      <c r="AGG97" s="228"/>
      <c r="AGH97" s="228"/>
      <c r="AGI97" s="228"/>
      <c r="AGJ97" s="228"/>
      <c r="AGK97" s="228"/>
      <c r="AGL97" s="228"/>
      <c r="AGM97" s="228"/>
      <c r="AGN97" s="228"/>
      <c r="AGO97" s="228"/>
      <c r="AGP97" s="228"/>
      <c r="AGQ97" s="228"/>
      <c r="AGR97" s="228"/>
      <c r="AGS97" s="228"/>
      <c r="AGT97" s="228"/>
      <c r="AGU97" s="228"/>
      <c r="AGV97" s="228"/>
      <c r="AGW97" s="228"/>
      <c r="AGX97" s="228"/>
      <c r="AGY97" s="228"/>
      <c r="AGZ97" s="228"/>
      <c r="AHA97" s="228"/>
      <c r="AHB97" s="228"/>
      <c r="AHC97" s="228"/>
      <c r="AHD97" s="228"/>
      <c r="AHE97" s="228"/>
      <c r="AHF97" s="228"/>
      <c r="AHG97" s="228"/>
      <c r="AHH97" s="228"/>
      <c r="AHI97" s="228"/>
      <c r="AHJ97" s="228"/>
      <c r="AHK97" s="228"/>
      <c r="AHL97" s="228"/>
      <c r="AHM97" s="228"/>
      <c r="AHN97" s="228"/>
      <c r="AHO97" s="228"/>
      <c r="AHP97" s="228"/>
      <c r="AHQ97" s="228"/>
      <c r="AHR97" s="228"/>
      <c r="AHS97" s="228"/>
      <c r="AHT97" s="228"/>
      <c r="AHU97" s="228"/>
      <c r="AHV97" s="228"/>
      <c r="AHW97" s="228"/>
      <c r="AHX97" s="228"/>
      <c r="AHY97" s="228"/>
      <c r="AHZ97" s="228"/>
      <c r="AIA97" s="228"/>
      <c r="AIB97" s="228"/>
      <c r="AIC97" s="228"/>
      <c r="AID97" s="228"/>
      <c r="AIE97" s="228"/>
      <c r="AIF97" s="228"/>
      <c r="AIG97" s="228"/>
      <c r="AIH97" s="228"/>
      <c r="AII97" s="228"/>
      <c r="AIJ97" s="228"/>
      <c r="AIK97" s="228"/>
      <c r="AIL97" s="228"/>
      <c r="AIM97" s="228"/>
      <c r="AIN97" s="228"/>
      <c r="AIO97" s="228"/>
      <c r="AIP97" s="228"/>
      <c r="AIQ97" s="228"/>
      <c r="AIR97" s="228"/>
      <c r="AIS97" s="228"/>
      <c r="AIT97" s="228"/>
      <c r="AIU97" s="228"/>
      <c r="AIV97" s="228"/>
      <c r="AIW97" s="228"/>
      <c r="AIX97" s="228"/>
      <c r="AIY97" s="228"/>
      <c r="AIZ97" s="228"/>
      <c r="AJA97" s="228"/>
      <c r="AJB97" s="228"/>
      <c r="AJC97" s="228"/>
      <c r="AJD97" s="228"/>
      <c r="AJE97" s="228"/>
      <c r="AJF97" s="228"/>
      <c r="AJG97" s="228"/>
      <c r="AJH97" s="228"/>
      <c r="AJI97" s="228"/>
      <c r="AJJ97" s="228"/>
      <c r="AJK97" s="228"/>
      <c r="AJL97" s="228"/>
      <c r="AJM97" s="228"/>
      <c r="AJN97" s="228"/>
      <c r="AJO97" s="228"/>
      <c r="AJP97" s="228"/>
      <c r="AJQ97" s="228"/>
      <c r="AJR97" s="228"/>
      <c r="AJS97" s="228"/>
      <c r="AJT97" s="228"/>
      <c r="AJU97" s="228"/>
      <c r="AJV97" s="228"/>
      <c r="AJW97" s="228"/>
      <c r="AJX97" s="228"/>
      <c r="AJY97" s="228"/>
      <c r="AJZ97" s="228"/>
      <c r="AKA97" s="228"/>
      <c r="AKB97" s="228"/>
      <c r="AKC97" s="228"/>
      <c r="AKD97" s="228"/>
      <c r="AKE97" s="228"/>
      <c r="AKF97" s="228"/>
      <c r="AKG97" s="228"/>
      <c r="AKH97" s="228"/>
      <c r="AKI97" s="228"/>
      <c r="AKJ97" s="228"/>
      <c r="AKK97" s="228"/>
      <c r="AKL97" s="228"/>
      <c r="AKM97" s="228"/>
      <c r="AKN97" s="228"/>
      <c r="AKO97" s="228"/>
      <c r="AKP97" s="228"/>
      <c r="AKQ97" s="228"/>
      <c r="AKR97" s="228"/>
      <c r="AKS97" s="228"/>
      <c r="AKT97" s="228"/>
      <c r="AKU97" s="228"/>
      <c r="AKV97" s="228"/>
      <c r="AKW97" s="228"/>
      <c r="AKX97" s="228"/>
      <c r="AKY97" s="228"/>
      <c r="AKZ97" s="228"/>
      <c r="ALA97" s="228"/>
      <c r="ALB97" s="228"/>
      <c r="ALC97" s="228"/>
      <c r="ALD97" s="228"/>
      <c r="ALE97" s="228"/>
      <c r="ALF97" s="228"/>
      <c r="ALG97" s="228"/>
      <c r="ALH97" s="228"/>
      <c r="ALI97" s="228"/>
      <c r="ALJ97" s="228"/>
      <c r="ALK97" s="228"/>
      <c r="ALL97" s="228"/>
      <c r="ALM97" s="228"/>
      <c r="ALN97" s="228"/>
      <c r="ALO97" s="228"/>
      <c r="ALP97" s="228"/>
      <c r="ALQ97" s="228"/>
      <c r="ALR97" s="228"/>
      <c r="ALS97" s="228"/>
      <c r="ALT97" s="228"/>
      <c r="ALU97" s="228"/>
      <c r="ALV97" s="228"/>
      <c r="ALW97" s="228"/>
      <c r="ALX97" s="228"/>
      <c r="ALY97" s="228"/>
      <c r="ALZ97" s="228"/>
      <c r="AMA97" s="228"/>
      <c r="AMB97" s="228"/>
      <c r="AMC97" s="228"/>
      <c r="AMD97" s="228"/>
      <c r="AME97" s="228"/>
      <c r="AMF97" s="228"/>
      <c r="AMG97" s="228"/>
      <c r="AMH97" s="228"/>
      <c r="AMI97" s="228"/>
      <c r="AMJ97" s="228"/>
      <c r="AMK97" s="228"/>
      <c r="AML97" s="228"/>
      <c r="AMM97" s="228"/>
      <c r="AMN97" s="228"/>
      <c r="AMO97" s="228"/>
      <c r="AMP97" s="228"/>
      <c r="AMQ97" s="228"/>
      <c r="AMR97" s="228"/>
      <c r="AMS97" s="228"/>
      <c r="AMT97" s="228"/>
      <c r="AMU97" s="228"/>
      <c r="AMV97" s="228"/>
      <c r="AMW97" s="228"/>
      <c r="AMX97" s="228"/>
      <c r="AMY97" s="228"/>
      <c r="AMZ97" s="228"/>
      <c r="ANA97" s="228"/>
      <c r="ANB97" s="228"/>
      <c r="ANC97" s="228"/>
      <c r="AND97" s="228"/>
      <c r="ANE97" s="228"/>
      <c r="ANF97" s="228"/>
      <c r="ANG97" s="228"/>
      <c r="ANH97" s="228"/>
      <c r="ANI97" s="228"/>
      <c r="ANJ97" s="228"/>
      <c r="ANK97" s="228"/>
      <c r="ANL97" s="228"/>
      <c r="ANM97" s="228"/>
      <c r="ANN97" s="228"/>
      <c r="ANO97" s="228"/>
      <c r="ANP97" s="228"/>
      <c r="ANQ97" s="228"/>
      <c r="ANR97" s="228"/>
      <c r="ANS97" s="228"/>
      <c r="ANT97" s="228"/>
      <c r="ANU97" s="228"/>
      <c r="ANV97" s="228"/>
      <c r="ANW97" s="228"/>
      <c r="ANX97" s="228"/>
      <c r="ANY97" s="228"/>
      <c r="ANZ97" s="228"/>
      <c r="AOA97" s="228"/>
      <c r="AOB97" s="228"/>
      <c r="AOC97" s="228"/>
      <c r="AOD97" s="228"/>
      <c r="AOE97" s="228"/>
      <c r="AOF97" s="228"/>
      <c r="AOG97" s="228"/>
      <c r="AOH97" s="228"/>
      <c r="AOI97" s="228"/>
      <c r="AOJ97" s="228"/>
      <c r="AOK97" s="228"/>
      <c r="AOL97" s="228"/>
      <c r="AOM97" s="228"/>
      <c r="AON97" s="228"/>
      <c r="AOO97" s="228"/>
      <c r="AOP97" s="228"/>
      <c r="AOQ97" s="228"/>
      <c r="AOR97" s="228"/>
      <c r="AOS97" s="228"/>
      <c r="AOT97" s="228"/>
      <c r="AOU97" s="228"/>
      <c r="AOV97" s="228"/>
      <c r="AOW97" s="228"/>
      <c r="AOX97" s="228"/>
      <c r="AOY97" s="228"/>
      <c r="AOZ97" s="228"/>
      <c r="APA97" s="228"/>
      <c r="APB97" s="228"/>
      <c r="APC97" s="228"/>
      <c r="APD97" s="228"/>
      <c r="APE97" s="228"/>
      <c r="APF97" s="228"/>
      <c r="APG97" s="228"/>
      <c r="APH97" s="228"/>
      <c r="API97" s="228"/>
      <c r="APJ97" s="228"/>
      <c r="APK97" s="228"/>
      <c r="APL97" s="228"/>
      <c r="APM97" s="228"/>
      <c r="APN97" s="228"/>
      <c r="APO97" s="228"/>
      <c r="APP97" s="228"/>
      <c r="APQ97" s="228"/>
      <c r="APR97" s="228"/>
      <c r="APS97" s="228"/>
      <c r="APT97" s="228"/>
      <c r="APU97" s="228"/>
      <c r="APV97" s="228"/>
      <c r="APW97" s="228"/>
      <c r="APX97" s="228"/>
      <c r="APY97" s="228"/>
      <c r="APZ97" s="228"/>
      <c r="AQA97" s="228"/>
      <c r="AQB97" s="228"/>
      <c r="AQC97" s="228"/>
      <c r="AQD97" s="228"/>
      <c r="AQE97" s="228"/>
      <c r="AQF97" s="228"/>
      <c r="AQG97" s="228"/>
      <c r="AQH97" s="228"/>
      <c r="AQI97" s="228"/>
      <c r="AQJ97" s="228"/>
      <c r="AQK97" s="228"/>
      <c r="AQL97" s="228"/>
      <c r="AQM97" s="228"/>
      <c r="AQN97" s="228"/>
      <c r="AQO97" s="228"/>
      <c r="AQP97" s="228"/>
      <c r="AQQ97" s="228"/>
      <c r="AQR97" s="228"/>
      <c r="AQS97" s="228"/>
      <c r="AQT97" s="228"/>
      <c r="AQU97" s="228"/>
      <c r="AQV97" s="228"/>
      <c r="AQW97" s="228"/>
      <c r="AQX97" s="228"/>
      <c r="AQY97" s="228"/>
      <c r="AQZ97" s="228"/>
      <c r="ARA97" s="228"/>
      <c r="ARB97" s="228"/>
      <c r="ARC97" s="228"/>
      <c r="ARD97" s="228"/>
      <c r="ARE97" s="228"/>
      <c r="ARF97" s="228"/>
      <c r="ARG97" s="228"/>
      <c r="ARH97" s="228"/>
      <c r="ARI97" s="228"/>
      <c r="ARJ97" s="228"/>
      <c r="ARK97" s="228"/>
      <c r="ARL97" s="228"/>
      <c r="ARM97" s="228"/>
      <c r="ARN97" s="228"/>
      <c r="ARO97" s="228"/>
      <c r="ARP97" s="228"/>
      <c r="ARQ97" s="228"/>
      <c r="ARR97" s="228"/>
      <c r="ARS97" s="228"/>
      <c r="ART97" s="228"/>
      <c r="ARU97" s="228"/>
      <c r="ARV97" s="228"/>
      <c r="ARW97" s="228"/>
      <c r="ARX97" s="228"/>
      <c r="ARY97" s="228"/>
      <c r="ARZ97" s="228"/>
      <c r="ASA97" s="228"/>
      <c r="ASB97" s="228"/>
      <c r="ASC97" s="228"/>
      <c r="ASD97" s="228"/>
      <c r="ASE97" s="228"/>
      <c r="ASF97" s="228"/>
      <c r="ASG97" s="228"/>
      <c r="ASH97" s="228"/>
      <c r="ASI97" s="228"/>
      <c r="ASJ97" s="228"/>
      <c r="ASK97" s="228"/>
      <c r="ASL97" s="228"/>
      <c r="ASM97" s="228"/>
      <c r="ASN97" s="228"/>
      <c r="ASO97" s="228"/>
      <c r="ASP97" s="228"/>
      <c r="ASQ97" s="228"/>
      <c r="ASR97" s="228"/>
      <c r="ASS97" s="228"/>
      <c r="AST97" s="228"/>
      <c r="ASU97" s="228"/>
      <c r="ASV97" s="228"/>
      <c r="ASW97" s="228"/>
      <c r="ASX97" s="228"/>
      <c r="ASY97" s="228"/>
      <c r="ASZ97" s="228"/>
      <c r="ATA97" s="228"/>
      <c r="ATB97" s="228"/>
      <c r="ATC97" s="228"/>
      <c r="ATD97" s="228"/>
      <c r="ATE97" s="228"/>
      <c r="ATF97" s="228"/>
      <c r="ATG97" s="228"/>
      <c r="ATH97" s="228"/>
      <c r="ATI97" s="228"/>
      <c r="ATJ97" s="228"/>
      <c r="ATK97" s="228"/>
      <c r="ATL97" s="228"/>
      <c r="ATM97" s="228"/>
      <c r="ATN97" s="228"/>
      <c r="ATO97" s="228"/>
      <c r="ATP97" s="228"/>
      <c r="ATQ97" s="228"/>
      <c r="ATR97" s="228"/>
      <c r="ATS97" s="228"/>
      <c r="ATT97" s="228"/>
      <c r="ATU97" s="228"/>
      <c r="ATV97" s="228"/>
      <c r="ATW97" s="228"/>
      <c r="ATX97" s="228"/>
      <c r="ATY97" s="228"/>
      <c r="ATZ97" s="228"/>
      <c r="AUA97" s="228"/>
      <c r="AUB97" s="228"/>
      <c r="AUC97" s="228"/>
      <c r="AUD97" s="228"/>
      <c r="AUE97" s="228"/>
      <c r="AUF97" s="228"/>
      <c r="AUG97" s="228"/>
      <c r="AUH97" s="228"/>
      <c r="AUI97" s="228"/>
      <c r="AUJ97" s="228"/>
      <c r="AUK97" s="228"/>
      <c r="AUL97" s="228"/>
      <c r="AUM97" s="228"/>
      <c r="AUN97" s="228"/>
      <c r="AUO97" s="228"/>
      <c r="AUP97" s="228"/>
      <c r="AUQ97" s="228"/>
      <c r="AUR97" s="228"/>
      <c r="AUS97" s="228"/>
      <c r="AUT97" s="228"/>
      <c r="AUU97" s="228"/>
      <c r="AUV97" s="228"/>
      <c r="AUW97" s="228"/>
      <c r="AUX97" s="228"/>
      <c r="AUY97" s="228"/>
      <c r="AUZ97" s="228"/>
      <c r="AVA97" s="228"/>
      <c r="AVB97" s="228"/>
      <c r="AVC97" s="228"/>
      <c r="AVD97" s="228"/>
      <c r="AVE97" s="228"/>
      <c r="AVF97" s="228"/>
      <c r="AVG97" s="228"/>
      <c r="AVH97" s="228"/>
      <c r="AVI97" s="228"/>
      <c r="AVJ97" s="228"/>
      <c r="AVK97" s="228"/>
      <c r="AVL97" s="228"/>
      <c r="AVM97" s="228"/>
      <c r="AVN97" s="228"/>
      <c r="AVO97" s="228"/>
      <c r="AVP97" s="228"/>
      <c r="AVQ97" s="228"/>
      <c r="AVR97" s="228"/>
      <c r="AVS97" s="228"/>
      <c r="AVT97" s="228"/>
      <c r="AVU97" s="228"/>
      <c r="AVV97" s="228"/>
      <c r="AVW97" s="228"/>
      <c r="AVX97" s="228"/>
      <c r="AVY97" s="228"/>
      <c r="AVZ97" s="228"/>
      <c r="AWA97" s="228"/>
      <c r="AWB97" s="228"/>
      <c r="AWC97" s="228"/>
      <c r="AWD97" s="228"/>
      <c r="AWE97" s="228"/>
      <c r="AWF97" s="228"/>
      <c r="AWG97" s="228"/>
      <c r="AWH97" s="228"/>
      <c r="AWI97" s="228"/>
      <c r="AWJ97" s="228"/>
      <c r="AWK97" s="228"/>
      <c r="AWL97" s="228"/>
      <c r="AWM97" s="228"/>
      <c r="AWN97" s="228"/>
      <c r="AWO97" s="228"/>
      <c r="AWP97" s="228"/>
      <c r="AWQ97" s="228"/>
      <c r="AWR97" s="228"/>
      <c r="AWS97" s="228"/>
      <c r="AWT97" s="228"/>
      <c r="AWU97" s="228"/>
      <c r="AWV97" s="228"/>
      <c r="AWW97" s="228"/>
      <c r="AWX97" s="228"/>
      <c r="AWY97" s="228"/>
      <c r="AWZ97" s="228"/>
      <c r="AXA97" s="228"/>
      <c r="AXB97" s="228"/>
      <c r="AXC97" s="228"/>
      <c r="AXD97" s="228"/>
      <c r="AXE97" s="228"/>
      <c r="AXF97" s="228"/>
      <c r="AXG97" s="228"/>
      <c r="AXH97" s="228"/>
      <c r="AXI97" s="228"/>
      <c r="AXJ97" s="228"/>
      <c r="AXK97" s="228"/>
      <c r="AXL97" s="228"/>
      <c r="AXM97" s="228"/>
      <c r="AXN97" s="228"/>
      <c r="AXO97" s="228"/>
      <c r="AXP97" s="228"/>
      <c r="AXQ97" s="228"/>
      <c r="AXR97" s="228"/>
      <c r="AXS97" s="228"/>
      <c r="AXT97" s="228"/>
      <c r="AXU97" s="228"/>
      <c r="AXV97" s="228"/>
      <c r="AXW97" s="228"/>
      <c r="AXX97" s="228"/>
      <c r="AXY97" s="228"/>
      <c r="AXZ97" s="228"/>
      <c r="AYA97" s="228"/>
      <c r="AYB97" s="228"/>
      <c r="AYC97" s="228"/>
      <c r="AYD97" s="228"/>
      <c r="AYE97" s="228"/>
      <c r="AYF97" s="228"/>
      <c r="AYG97" s="228"/>
      <c r="AYH97" s="228"/>
      <c r="AYI97" s="228"/>
      <c r="AYJ97" s="228"/>
      <c r="AYK97" s="228"/>
      <c r="AYL97" s="228"/>
      <c r="AYM97" s="228"/>
      <c r="AYN97" s="228"/>
      <c r="AYO97" s="228"/>
      <c r="AYP97" s="228"/>
      <c r="AYQ97" s="228"/>
      <c r="AYR97" s="228"/>
      <c r="AYS97" s="228"/>
      <c r="AYT97" s="228"/>
      <c r="AYU97" s="228"/>
      <c r="AYV97" s="228"/>
      <c r="AYW97" s="228"/>
      <c r="AYX97" s="228"/>
      <c r="AYY97" s="228"/>
      <c r="AYZ97" s="228"/>
      <c r="AZA97" s="228"/>
      <c r="AZB97" s="228"/>
      <c r="AZC97" s="228"/>
      <c r="AZD97" s="228"/>
      <c r="AZE97" s="228"/>
      <c r="AZF97" s="228"/>
      <c r="AZG97" s="228"/>
      <c r="AZH97" s="228"/>
      <c r="AZI97" s="228"/>
      <c r="AZJ97" s="228"/>
      <c r="AZK97" s="228"/>
      <c r="AZL97" s="228"/>
      <c r="AZM97" s="228"/>
      <c r="AZN97" s="228"/>
      <c r="AZO97" s="228"/>
      <c r="AZP97" s="228"/>
      <c r="AZQ97" s="228"/>
      <c r="AZR97" s="228"/>
      <c r="AZS97" s="228"/>
      <c r="AZT97" s="228"/>
      <c r="AZU97" s="228"/>
      <c r="AZV97" s="228"/>
      <c r="AZW97" s="228"/>
      <c r="AZX97" s="228"/>
      <c r="AZY97" s="228"/>
      <c r="AZZ97" s="228"/>
      <c r="BAA97" s="228"/>
      <c r="BAB97" s="228"/>
      <c r="BAC97" s="228"/>
      <c r="BAD97" s="228"/>
      <c r="BAE97" s="228"/>
      <c r="BAF97" s="228"/>
      <c r="BAG97" s="228"/>
      <c r="BAH97" s="228"/>
      <c r="BAI97" s="228"/>
      <c r="BAJ97" s="228"/>
      <c r="BAK97" s="228"/>
      <c r="BAL97" s="228"/>
      <c r="BAM97" s="228"/>
      <c r="BAN97" s="228"/>
      <c r="BAO97" s="228"/>
      <c r="BAP97" s="228"/>
      <c r="BAQ97" s="228"/>
      <c r="BAR97" s="228"/>
      <c r="BAS97" s="228"/>
      <c r="BAT97" s="228"/>
      <c r="BAU97" s="228"/>
      <c r="BAV97" s="228"/>
      <c r="BAW97" s="228"/>
      <c r="BAX97" s="228"/>
      <c r="BAY97" s="228"/>
      <c r="BAZ97" s="228"/>
      <c r="BBA97" s="228"/>
      <c r="BBB97" s="228"/>
      <c r="BBC97" s="228"/>
      <c r="BBD97" s="228"/>
      <c r="BBE97" s="228"/>
      <c r="BBF97" s="228"/>
      <c r="BBG97" s="228"/>
      <c r="BBH97" s="228"/>
      <c r="BBI97" s="228"/>
      <c r="BBJ97" s="228"/>
      <c r="BBK97" s="228"/>
      <c r="BBL97" s="228"/>
      <c r="BBM97" s="228"/>
      <c r="BBN97" s="228"/>
      <c r="BBO97" s="228"/>
      <c r="BBP97" s="228"/>
      <c r="BBQ97" s="228"/>
      <c r="BBR97" s="228"/>
      <c r="BBS97" s="228"/>
      <c r="BBT97" s="228"/>
      <c r="BBU97" s="228"/>
      <c r="BBV97" s="228"/>
      <c r="BBW97" s="228"/>
      <c r="BBX97" s="228"/>
      <c r="BBY97" s="228"/>
      <c r="BBZ97" s="228"/>
      <c r="BCA97" s="228"/>
      <c r="BCB97" s="228"/>
      <c r="BCC97" s="228"/>
      <c r="BCD97" s="228"/>
      <c r="BCE97" s="228"/>
      <c r="BCF97" s="228"/>
      <c r="BCG97" s="228"/>
      <c r="BCH97" s="228"/>
      <c r="BCI97" s="228"/>
      <c r="BCJ97" s="228"/>
      <c r="BCK97" s="228"/>
      <c r="BCL97" s="228"/>
      <c r="BCM97" s="228"/>
      <c r="BCN97" s="228"/>
      <c r="BCO97" s="228"/>
      <c r="BCP97" s="228"/>
      <c r="BCQ97" s="228"/>
      <c r="BCR97" s="228"/>
      <c r="BCS97" s="228"/>
      <c r="BCT97" s="228"/>
      <c r="BCU97" s="228"/>
      <c r="BCV97" s="228"/>
      <c r="BCW97" s="228"/>
      <c r="BCX97" s="228"/>
      <c r="BCY97" s="228"/>
      <c r="BCZ97" s="228"/>
      <c r="BDA97" s="228"/>
      <c r="BDB97" s="228"/>
      <c r="BDC97" s="228"/>
      <c r="BDD97" s="228"/>
      <c r="BDE97" s="228"/>
      <c r="BDF97" s="228"/>
      <c r="BDG97" s="228"/>
      <c r="BDH97" s="228"/>
      <c r="BDI97" s="228"/>
      <c r="BDJ97" s="228"/>
      <c r="BDK97" s="228"/>
      <c r="BDL97" s="228"/>
      <c r="BDM97" s="228"/>
      <c r="BDN97" s="228"/>
      <c r="BDO97" s="228"/>
      <c r="BDP97" s="228"/>
      <c r="BDQ97" s="228"/>
      <c r="BDR97" s="228"/>
      <c r="BDS97" s="228"/>
      <c r="BDT97" s="228"/>
      <c r="BDU97" s="228"/>
      <c r="BDV97" s="228"/>
      <c r="BDW97" s="228"/>
      <c r="BDX97" s="228"/>
      <c r="BDY97" s="228"/>
      <c r="BDZ97" s="228"/>
      <c r="BEA97" s="228"/>
      <c r="BEB97" s="228"/>
      <c r="BEC97" s="228"/>
      <c r="BED97" s="228"/>
      <c r="BEE97" s="228"/>
      <c r="BEF97" s="228"/>
      <c r="BEG97" s="228"/>
      <c r="BEH97" s="228"/>
      <c r="BEI97" s="228"/>
    </row>
    <row r="98" spans="1:1491" ht="15" customHeight="1" x14ac:dyDescent="0.25">
      <c r="A98" s="218" t="s">
        <v>1156</v>
      </c>
      <c r="B98" s="312" t="s">
        <v>544</v>
      </c>
      <c r="C98" s="316">
        <v>44228</v>
      </c>
      <c r="D98" s="316">
        <v>45657</v>
      </c>
      <c r="E98" s="108">
        <v>0</v>
      </c>
      <c r="F98" s="108">
        <v>0</v>
      </c>
      <c r="G98" s="314">
        <v>0</v>
      </c>
      <c r="H98" s="108">
        <v>0</v>
      </c>
      <c r="I98" s="108">
        <f t="shared" si="19"/>
        <v>0</v>
      </c>
      <c r="J98" s="108">
        <f t="shared" si="20"/>
        <v>0</v>
      </c>
      <c r="K98" s="175"/>
      <c r="L98" s="175">
        <f t="shared" si="20"/>
        <v>0</v>
      </c>
      <c r="M98" s="175"/>
      <c r="N98" s="225" t="s">
        <v>918</v>
      </c>
      <c r="O98" s="184">
        <v>0</v>
      </c>
      <c r="P98" s="184">
        <v>0</v>
      </c>
      <c r="Q98" s="184">
        <v>0</v>
      </c>
      <c r="R98" s="184">
        <v>0</v>
      </c>
      <c r="S98" s="184">
        <v>0</v>
      </c>
      <c r="T98" s="184">
        <v>0</v>
      </c>
      <c r="U98" s="184">
        <v>0</v>
      </c>
      <c r="V98" s="453">
        <v>0</v>
      </c>
      <c r="W98" s="259" t="s">
        <v>924</v>
      </c>
      <c r="X98" s="454">
        <v>0</v>
      </c>
      <c r="Y98" s="259" t="s">
        <v>924</v>
      </c>
      <c r="Z98" s="455" t="s">
        <v>1227</v>
      </c>
      <c r="AA98" s="263" t="s">
        <v>924</v>
      </c>
      <c r="AB98" s="263" t="s">
        <v>924</v>
      </c>
      <c r="AC98" s="456" t="s">
        <v>924</v>
      </c>
      <c r="AD98" s="263" t="s">
        <v>924</v>
      </c>
      <c r="AE98" s="263" t="s">
        <v>924</v>
      </c>
      <c r="AF98" s="263" t="s">
        <v>924</v>
      </c>
      <c r="AG98" s="292" t="s">
        <v>460</v>
      </c>
      <c r="AH98" s="482" t="s">
        <v>78</v>
      </c>
      <c r="AI98" s="361">
        <v>0</v>
      </c>
      <c r="AJ98" s="499" t="s">
        <v>78</v>
      </c>
      <c r="AK98" s="498" t="s">
        <v>78</v>
      </c>
      <c r="AL98" s="500">
        <v>0</v>
      </c>
      <c r="AM98" s="364">
        <f t="shared" si="10"/>
        <v>0</v>
      </c>
      <c r="AN98" s="364">
        <f t="shared" si="11"/>
        <v>0</v>
      </c>
      <c r="AO98" s="103"/>
      <c r="AP98" s="102"/>
      <c r="AQ98" s="366"/>
      <c r="AR98" s="366"/>
      <c r="AS98" s="366"/>
      <c r="AT98" s="366"/>
      <c r="AU98" s="366"/>
      <c r="AV98" s="366"/>
      <c r="AW98" s="366"/>
      <c r="AX98" s="366"/>
      <c r="AY98" s="366"/>
      <c r="AZ98" s="366"/>
      <c r="BA98" s="366"/>
      <c r="BB98" s="366"/>
      <c r="BC98" s="366"/>
      <c r="BD98" s="366"/>
      <c r="BE98" s="366"/>
      <c r="BF98" s="366"/>
      <c r="BG98" s="366"/>
      <c r="BH98" s="366"/>
      <c r="BI98" s="366"/>
      <c r="BJ98" s="366"/>
      <c r="BK98" s="366"/>
      <c r="BL98" s="366"/>
      <c r="BM98" s="366"/>
      <c r="BN98" s="366"/>
      <c r="BO98" s="366"/>
      <c r="BV98" s="228"/>
      <c r="BW98" s="228"/>
      <c r="BX98" s="228"/>
      <c r="BY98" s="228"/>
      <c r="BZ98" s="228"/>
      <c r="CA98" s="228"/>
      <c r="CB98" s="228"/>
      <c r="CC98" s="228"/>
      <c r="CD98" s="228"/>
      <c r="CE98" s="228"/>
      <c r="CF98" s="228"/>
      <c r="CG98" s="228"/>
      <c r="CH98" s="228"/>
      <c r="CI98" s="228"/>
      <c r="CJ98" s="228"/>
      <c r="CK98" s="228"/>
      <c r="CL98" s="228"/>
      <c r="CM98" s="228"/>
      <c r="CN98" s="228"/>
      <c r="CO98" s="228"/>
      <c r="CP98" s="228"/>
      <c r="CQ98" s="228"/>
      <c r="CR98" s="228"/>
      <c r="CS98" s="228"/>
      <c r="CT98" s="228"/>
      <c r="CU98" s="228"/>
      <c r="CV98" s="228"/>
      <c r="CW98" s="228"/>
      <c r="CX98" s="228"/>
      <c r="CY98" s="228"/>
      <c r="CZ98" s="228"/>
      <c r="DA98" s="228"/>
      <c r="DB98" s="228"/>
      <c r="DC98" s="228"/>
      <c r="DD98" s="228"/>
      <c r="DE98" s="228"/>
      <c r="DF98" s="228"/>
      <c r="DG98" s="228"/>
      <c r="DH98" s="228"/>
      <c r="DI98" s="228"/>
      <c r="DJ98" s="228"/>
      <c r="DK98" s="228"/>
      <c r="DL98" s="228"/>
      <c r="DM98" s="228"/>
      <c r="DN98" s="228"/>
      <c r="DO98" s="228"/>
      <c r="DP98" s="228"/>
      <c r="DQ98" s="228"/>
      <c r="DR98" s="228"/>
      <c r="DS98" s="228"/>
      <c r="DT98" s="228"/>
      <c r="DU98" s="228"/>
      <c r="DV98" s="228"/>
      <c r="DW98" s="228"/>
      <c r="DX98" s="228"/>
      <c r="DY98" s="228"/>
      <c r="DZ98" s="228"/>
      <c r="EA98" s="228"/>
      <c r="EB98" s="228"/>
      <c r="EC98" s="228"/>
      <c r="ED98" s="228"/>
      <c r="EE98" s="228"/>
      <c r="EF98" s="228"/>
      <c r="EG98" s="228"/>
      <c r="EH98" s="228"/>
      <c r="EI98" s="228"/>
      <c r="EJ98" s="228"/>
      <c r="EK98" s="228"/>
      <c r="EL98" s="228"/>
      <c r="EM98" s="228"/>
      <c r="EN98" s="228"/>
      <c r="EO98" s="228"/>
      <c r="EP98" s="228"/>
      <c r="EQ98" s="228"/>
      <c r="ER98" s="228"/>
      <c r="ES98" s="228"/>
      <c r="ET98" s="228"/>
      <c r="EU98" s="228"/>
      <c r="EV98" s="228"/>
      <c r="EW98" s="228"/>
      <c r="EX98" s="228"/>
      <c r="EY98" s="228"/>
      <c r="EZ98" s="228"/>
      <c r="FA98" s="228"/>
      <c r="FB98" s="228"/>
      <c r="FC98" s="228"/>
      <c r="FD98" s="228"/>
      <c r="FE98" s="228"/>
      <c r="FF98" s="228"/>
      <c r="FG98" s="228"/>
      <c r="FH98" s="228"/>
      <c r="FI98" s="228"/>
      <c r="FJ98" s="228"/>
      <c r="FK98" s="228"/>
      <c r="FL98" s="228"/>
      <c r="FM98" s="228"/>
      <c r="FN98" s="228"/>
      <c r="FO98" s="228"/>
      <c r="FP98" s="228"/>
      <c r="FQ98" s="228"/>
      <c r="FR98" s="228"/>
      <c r="FS98" s="228"/>
      <c r="FT98" s="228"/>
      <c r="FU98" s="228"/>
      <c r="FV98" s="228"/>
      <c r="FW98" s="228"/>
      <c r="FX98" s="228"/>
      <c r="FY98" s="228"/>
      <c r="FZ98" s="228"/>
      <c r="GA98" s="228"/>
      <c r="GB98" s="228"/>
      <c r="GC98" s="228"/>
      <c r="GD98" s="228"/>
      <c r="GE98" s="228"/>
      <c r="GF98" s="228"/>
      <c r="GG98" s="228"/>
      <c r="GH98" s="228"/>
      <c r="GI98" s="228"/>
      <c r="GJ98" s="228"/>
      <c r="GK98" s="228"/>
      <c r="GL98" s="228"/>
      <c r="GM98" s="228"/>
      <c r="GN98" s="228"/>
      <c r="GO98" s="228"/>
      <c r="GP98" s="228"/>
      <c r="GQ98" s="228"/>
      <c r="GR98" s="228"/>
      <c r="GS98" s="228"/>
      <c r="GT98" s="228"/>
      <c r="GU98" s="228"/>
      <c r="GV98" s="228"/>
      <c r="GW98" s="228"/>
      <c r="GX98" s="228"/>
      <c r="GY98" s="228"/>
      <c r="GZ98" s="228"/>
      <c r="HA98" s="228"/>
      <c r="HB98" s="228"/>
      <c r="HC98" s="228"/>
      <c r="HD98" s="228"/>
      <c r="HE98" s="228"/>
      <c r="HF98" s="228"/>
      <c r="HG98" s="228"/>
      <c r="HH98" s="228"/>
      <c r="HI98" s="228"/>
      <c r="HJ98" s="228"/>
      <c r="HK98" s="228"/>
      <c r="HL98" s="228"/>
      <c r="HM98" s="228"/>
      <c r="HN98" s="228"/>
      <c r="HO98" s="228"/>
      <c r="HP98" s="228"/>
      <c r="HQ98" s="228"/>
      <c r="HR98" s="228"/>
      <c r="HS98" s="228"/>
      <c r="HT98" s="228"/>
      <c r="HU98" s="228"/>
      <c r="HV98" s="228"/>
      <c r="HW98" s="228"/>
      <c r="HX98" s="228"/>
      <c r="HY98" s="228"/>
      <c r="HZ98" s="228"/>
      <c r="IA98" s="228"/>
      <c r="IB98" s="228"/>
      <c r="IC98" s="228"/>
      <c r="ID98" s="228"/>
      <c r="IE98" s="228"/>
      <c r="IF98" s="228"/>
      <c r="IG98" s="228"/>
      <c r="IH98" s="228"/>
      <c r="II98" s="228"/>
      <c r="IJ98" s="228"/>
      <c r="IK98" s="228"/>
      <c r="IL98" s="228"/>
      <c r="IM98" s="228"/>
      <c r="IN98" s="228"/>
      <c r="IO98" s="228"/>
      <c r="IP98" s="228"/>
      <c r="IQ98" s="228"/>
      <c r="IR98" s="228"/>
      <c r="IS98" s="228"/>
      <c r="IT98" s="228"/>
      <c r="IU98" s="228"/>
      <c r="IV98" s="228"/>
      <c r="IW98" s="228"/>
      <c r="IX98" s="228"/>
      <c r="IY98" s="228"/>
      <c r="IZ98" s="228"/>
      <c r="JA98" s="228"/>
      <c r="JB98" s="228"/>
      <c r="JC98" s="228"/>
      <c r="JD98" s="228"/>
      <c r="JE98" s="228"/>
      <c r="JF98" s="228"/>
      <c r="JG98" s="228"/>
      <c r="JH98" s="228"/>
      <c r="JI98" s="228"/>
      <c r="JJ98" s="228"/>
      <c r="JK98" s="228"/>
      <c r="JL98" s="228"/>
      <c r="JM98" s="228"/>
      <c r="JN98" s="228"/>
      <c r="JO98" s="228"/>
      <c r="JP98" s="228"/>
      <c r="JQ98" s="228"/>
      <c r="JR98" s="228"/>
      <c r="JS98" s="228"/>
      <c r="JT98" s="228"/>
      <c r="JU98" s="228"/>
      <c r="JV98" s="228"/>
      <c r="JW98" s="228"/>
      <c r="JX98" s="228"/>
      <c r="JY98" s="228"/>
      <c r="JZ98" s="228"/>
      <c r="KA98" s="228"/>
      <c r="KB98" s="228"/>
      <c r="KC98" s="228"/>
      <c r="KD98" s="228"/>
      <c r="KE98" s="228"/>
      <c r="KF98" s="228"/>
      <c r="KG98" s="228"/>
      <c r="KH98" s="228"/>
      <c r="KI98" s="228"/>
      <c r="KJ98" s="228"/>
      <c r="KK98" s="228"/>
      <c r="KL98" s="228"/>
      <c r="KM98" s="228"/>
      <c r="KN98" s="228"/>
      <c r="KO98" s="228"/>
      <c r="KP98" s="228"/>
      <c r="KQ98" s="228"/>
      <c r="KR98" s="228"/>
      <c r="KS98" s="228"/>
      <c r="KT98" s="228"/>
      <c r="KU98" s="228"/>
      <c r="KV98" s="228"/>
      <c r="KW98" s="228"/>
      <c r="KX98" s="228"/>
      <c r="KY98" s="228"/>
      <c r="KZ98" s="228"/>
      <c r="LA98" s="228"/>
      <c r="LB98" s="228"/>
      <c r="LC98" s="228"/>
      <c r="LD98" s="228"/>
      <c r="LE98" s="228"/>
      <c r="LF98" s="228"/>
      <c r="LG98" s="228"/>
      <c r="LH98" s="228"/>
      <c r="LI98" s="228"/>
      <c r="LJ98" s="228"/>
      <c r="LK98" s="228"/>
      <c r="LL98" s="228"/>
      <c r="LM98" s="228"/>
      <c r="LN98" s="228"/>
      <c r="LO98" s="228"/>
      <c r="LP98" s="228"/>
      <c r="LQ98" s="228"/>
      <c r="LR98" s="228"/>
      <c r="LS98" s="228"/>
      <c r="LT98" s="228"/>
      <c r="LU98" s="228"/>
      <c r="LV98" s="228"/>
      <c r="LW98" s="228"/>
      <c r="LX98" s="228"/>
      <c r="LY98" s="228"/>
      <c r="LZ98" s="228"/>
      <c r="MA98" s="228"/>
      <c r="MB98" s="228"/>
      <c r="MC98" s="228"/>
      <c r="MD98" s="228"/>
      <c r="ME98" s="228"/>
      <c r="MF98" s="228"/>
      <c r="MG98" s="228"/>
      <c r="MH98" s="228"/>
      <c r="MI98" s="228"/>
      <c r="MJ98" s="228"/>
      <c r="MK98" s="228"/>
      <c r="ML98" s="228"/>
      <c r="MM98" s="228"/>
      <c r="MN98" s="228"/>
      <c r="MO98" s="228"/>
      <c r="MP98" s="228"/>
      <c r="MQ98" s="228"/>
      <c r="MR98" s="228"/>
      <c r="MS98" s="228"/>
      <c r="MT98" s="228"/>
      <c r="MU98" s="228"/>
      <c r="MV98" s="228"/>
      <c r="MW98" s="228"/>
      <c r="MX98" s="228"/>
      <c r="MY98" s="228"/>
      <c r="MZ98" s="228"/>
      <c r="NA98" s="228"/>
      <c r="NB98" s="228"/>
      <c r="NC98" s="228"/>
      <c r="ND98" s="228"/>
      <c r="NE98" s="228"/>
      <c r="NF98" s="228"/>
      <c r="NG98" s="228"/>
      <c r="NH98" s="228"/>
      <c r="NI98" s="228"/>
      <c r="NJ98" s="228"/>
      <c r="NK98" s="228"/>
      <c r="NL98" s="228"/>
      <c r="NM98" s="228"/>
      <c r="NN98" s="228"/>
      <c r="NO98" s="228"/>
      <c r="NP98" s="228"/>
      <c r="NQ98" s="228"/>
      <c r="NR98" s="228"/>
      <c r="NS98" s="228"/>
      <c r="NT98" s="228"/>
      <c r="NU98" s="228"/>
      <c r="NV98" s="228"/>
      <c r="NW98" s="228"/>
      <c r="NX98" s="228"/>
      <c r="NY98" s="228"/>
      <c r="NZ98" s="228"/>
      <c r="OA98" s="228"/>
      <c r="OB98" s="228"/>
      <c r="OC98" s="228"/>
      <c r="OD98" s="228"/>
      <c r="OE98" s="228"/>
      <c r="OF98" s="228"/>
      <c r="OG98" s="228"/>
      <c r="OH98" s="228"/>
      <c r="OI98" s="228"/>
      <c r="OJ98" s="228"/>
      <c r="OK98" s="228"/>
      <c r="OL98" s="228"/>
      <c r="OM98" s="228"/>
      <c r="ON98" s="228"/>
      <c r="OO98" s="228"/>
      <c r="OP98" s="228"/>
      <c r="OQ98" s="228"/>
      <c r="OR98" s="228"/>
      <c r="OS98" s="228"/>
      <c r="OT98" s="228"/>
      <c r="OU98" s="228"/>
      <c r="OV98" s="228"/>
      <c r="OW98" s="228"/>
      <c r="OX98" s="228"/>
      <c r="OY98" s="228"/>
      <c r="OZ98" s="228"/>
      <c r="PA98" s="228"/>
      <c r="PB98" s="228"/>
      <c r="PC98" s="228"/>
      <c r="PD98" s="228"/>
      <c r="PE98" s="228"/>
      <c r="PF98" s="228"/>
      <c r="PG98" s="228"/>
      <c r="PH98" s="228"/>
      <c r="PI98" s="228"/>
      <c r="PJ98" s="228"/>
      <c r="PK98" s="228"/>
      <c r="PL98" s="228"/>
      <c r="PM98" s="228"/>
      <c r="PN98" s="228"/>
      <c r="PO98" s="228"/>
      <c r="PP98" s="228"/>
      <c r="PQ98" s="228"/>
      <c r="PR98" s="228"/>
      <c r="PS98" s="228"/>
      <c r="PT98" s="228"/>
      <c r="PU98" s="228"/>
      <c r="PV98" s="228"/>
      <c r="PW98" s="228"/>
      <c r="PX98" s="228"/>
      <c r="PY98" s="228"/>
      <c r="PZ98" s="228"/>
      <c r="QA98" s="228"/>
      <c r="QB98" s="228"/>
      <c r="QC98" s="228"/>
      <c r="QD98" s="228"/>
      <c r="QE98" s="228"/>
      <c r="QF98" s="228"/>
      <c r="QG98" s="228"/>
      <c r="QH98" s="228"/>
      <c r="QI98" s="228"/>
      <c r="QJ98" s="228"/>
      <c r="QK98" s="228"/>
      <c r="QL98" s="228"/>
      <c r="QM98" s="228"/>
      <c r="QN98" s="228"/>
      <c r="QO98" s="228"/>
      <c r="QP98" s="228"/>
      <c r="QQ98" s="228"/>
      <c r="QR98" s="228"/>
      <c r="QS98" s="228"/>
      <c r="QT98" s="228"/>
      <c r="QU98" s="228"/>
      <c r="QV98" s="228"/>
      <c r="QW98" s="228"/>
      <c r="QX98" s="228"/>
      <c r="QY98" s="228"/>
      <c r="QZ98" s="228"/>
      <c r="RA98" s="228"/>
      <c r="RB98" s="228"/>
      <c r="RC98" s="228"/>
      <c r="RD98" s="228"/>
      <c r="RE98" s="228"/>
      <c r="RF98" s="228"/>
      <c r="RG98" s="228"/>
      <c r="RH98" s="228"/>
      <c r="RI98" s="228"/>
      <c r="RJ98" s="228"/>
      <c r="RK98" s="228"/>
      <c r="RL98" s="228"/>
      <c r="RM98" s="228"/>
      <c r="RN98" s="228"/>
      <c r="RO98" s="228"/>
      <c r="RP98" s="228"/>
      <c r="RQ98" s="228"/>
      <c r="RR98" s="228"/>
      <c r="RS98" s="228"/>
      <c r="RT98" s="228"/>
      <c r="RU98" s="228"/>
      <c r="RV98" s="228"/>
      <c r="RW98" s="228"/>
      <c r="RX98" s="228"/>
      <c r="RY98" s="228"/>
      <c r="RZ98" s="228"/>
      <c r="SA98" s="228"/>
      <c r="SB98" s="228"/>
      <c r="SC98" s="228"/>
      <c r="SD98" s="228"/>
      <c r="SE98" s="228"/>
      <c r="SF98" s="228"/>
      <c r="SG98" s="228"/>
      <c r="SH98" s="228"/>
      <c r="SI98" s="228"/>
      <c r="SJ98" s="228"/>
      <c r="SK98" s="228"/>
      <c r="SL98" s="228"/>
      <c r="SM98" s="228"/>
      <c r="SN98" s="228"/>
      <c r="SO98" s="228"/>
      <c r="SP98" s="228"/>
      <c r="SQ98" s="228"/>
      <c r="SR98" s="228"/>
      <c r="SS98" s="228"/>
      <c r="ST98" s="228"/>
      <c r="SU98" s="228"/>
      <c r="SV98" s="228"/>
      <c r="SW98" s="228"/>
      <c r="SX98" s="228"/>
      <c r="SY98" s="228"/>
      <c r="SZ98" s="228"/>
      <c r="TA98" s="228"/>
      <c r="TB98" s="228"/>
      <c r="TC98" s="228"/>
      <c r="TD98" s="228"/>
      <c r="TE98" s="228"/>
      <c r="TF98" s="228"/>
      <c r="TG98" s="228"/>
      <c r="TH98" s="228"/>
      <c r="TI98" s="228"/>
      <c r="TJ98" s="228"/>
      <c r="TK98" s="228"/>
      <c r="TL98" s="228"/>
      <c r="TM98" s="228"/>
      <c r="TN98" s="228"/>
      <c r="TO98" s="228"/>
      <c r="TP98" s="228"/>
      <c r="TQ98" s="228"/>
      <c r="TR98" s="228"/>
      <c r="TS98" s="228"/>
      <c r="TT98" s="228"/>
      <c r="TU98" s="228"/>
      <c r="TV98" s="228"/>
      <c r="TW98" s="228"/>
      <c r="TX98" s="228"/>
      <c r="TY98" s="228"/>
      <c r="TZ98" s="228"/>
      <c r="UA98" s="228"/>
      <c r="UB98" s="228"/>
      <c r="UC98" s="228"/>
      <c r="UD98" s="228"/>
      <c r="UE98" s="228"/>
      <c r="UF98" s="228"/>
      <c r="UG98" s="228"/>
      <c r="UH98" s="228"/>
      <c r="UI98" s="228"/>
      <c r="UJ98" s="228"/>
      <c r="UK98" s="228"/>
      <c r="UL98" s="228"/>
      <c r="UM98" s="228"/>
      <c r="UN98" s="228"/>
      <c r="UO98" s="228"/>
      <c r="UP98" s="228"/>
      <c r="UQ98" s="228"/>
      <c r="UR98" s="228"/>
      <c r="US98" s="228"/>
      <c r="UT98" s="228"/>
      <c r="UU98" s="228"/>
      <c r="UV98" s="228"/>
      <c r="UW98" s="228"/>
      <c r="UX98" s="228"/>
      <c r="UY98" s="228"/>
      <c r="UZ98" s="228"/>
      <c r="VA98" s="228"/>
      <c r="VB98" s="228"/>
      <c r="VC98" s="228"/>
      <c r="VD98" s="228"/>
      <c r="VE98" s="228"/>
      <c r="VF98" s="228"/>
      <c r="VG98" s="228"/>
      <c r="VH98" s="228"/>
      <c r="VI98" s="228"/>
      <c r="VJ98" s="228"/>
      <c r="VK98" s="228"/>
      <c r="VL98" s="228"/>
      <c r="VM98" s="228"/>
      <c r="VN98" s="228"/>
      <c r="VO98" s="228"/>
      <c r="VP98" s="228"/>
      <c r="VQ98" s="228"/>
      <c r="VR98" s="228"/>
      <c r="VS98" s="228"/>
      <c r="VT98" s="228"/>
      <c r="VU98" s="228"/>
      <c r="VV98" s="228"/>
      <c r="VW98" s="228"/>
      <c r="VX98" s="228"/>
      <c r="VY98" s="228"/>
      <c r="VZ98" s="228"/>
      <c r="WA98" s="228"/>
      <c r="WB98" s="228"/>
      <c r="WC98" s="228"/>
      <c r="WD98" s="228"/>
      <c r="WE98" s="228"/>
      <c r="WF98" s="228"/>
      <c r="WG98" s="228"/>
      <c r="WH98" s="228"/>
      <c r="WI98" s="228"/>
      <c r="WJ98" s="228"/>
      <c r="WK98" s="228"/>
      <c r="WL98" s="228"/>
      <c r="WM98" s="228"/>
      <c r="WN98" s="228"/>
      <c r="WO98" s="228"/>
      <c r="WP98" s="228"/>
      <c r="WQ98" s="228"/>
      <c r="WR98" s="228"/>
      <c r="WS98" s="228"/>
      <c r="WT98" s="228"/>
      <c r="WU98" s="228"/>
      <c r="WV98" s="228"/>
      <c r="WW98" s="228"/>
      <c r="WX98" s="228"/>
      <c r="WY98" s="228"/>
      <c r="WZ98" s="228"/>
      <c r="XA98" s="228"/>
      <c r="XB98" s="228"/>
      <c r="XC98" s="228"/>
      <c r="XD98" s="228"/>
      <c r="XE98" s="228"/>
      <c r="XF98" s="228"/>
      <c r="XG98" s="228"/>
      <c r="XH98" s="228"/>
      <c r="XI98" s="228"/>
      <c r="XJ98" s="228"/>
      <c r="XK98" s="228"/>
      <c r="XL98" s="228"/>
      <c r="XM98" s="228"/>
      <c r="XN98" s="228"/>
      <c r="XO98" s="228"/>
      <c r="XP98" s="228"/>
      <c r="XQ98" s="228"/>
      <c r="XR98" s="228"/>
      <c r="XS98" s="228"/>
      <c r="XT98" s="228"/>
      <c r="XU98" s="228"/>
      <c r="XV98" s="228"/>
      <c r="XW98" s="228"/>
      <c r="XX98" s="228"/>
      <c r="XY98" s="228"/>
      <c r="XZ98" s="228"/>
      <c r="YA98" s="228"/>
      <c r="YB98" s="228"/>
      <c r="YC98" s="228"/>
      <c r="YD98" s="228"/>
      <c r="YE98" s="228"/>
      <c r="YF98" s="228"/>
      <c r="YG98" s="228"/>
      <c r="YH98" s="228"/>
      <c r="YI98" s="228"/>
      <c r="YJ98" s="228"/>
      <c r="YK98" s="228"/>
      <c r="YL98" s="228"/>
      <c r="YM98" s="228"/>
      <c r="YN98" s="228"/>
      <c r="YO98" s="228"/>
      <c r="YP98" s="228"/>
      <c r="YQ98" s="228"/>
      <c r="YR98" s="228"/>
      <c r="YS98" s="228"/>
      <c r="YT98" s="228"/>
      <c r="YU98" s="228"/>
      <c r="YV98" s="228"/>
      <c r="YW98" s="228"/>
      <c r="YX98" s="228"/>
      <c r="YY98" s="228"/>
      <c r="YZ98" s="228"/>
      <c r="ZA98" s="228"/>
      <c r="ZB98" s="228"/>
      <c r="ZC98" s="228"/>
      <c r="ZD98" s="228"/>
      <c r="ZE98" s="228"/>
      <c r="ZF98" s="228"/>
      <c r="ZG98" s="228"/>
      <c r="ZH98" s="228"/>
      <c r="ZI98" s="228"/>
      <c r="ZJ98" s="228"/>
      <c r="ZK98" s="228"/>
      <c r="ZL98" s="228"/>
      <c r="ZM98" s="228"/>
      <c r="ZN98" s="228"/>
      <c r="ZO98" s="228"/>
      <c r="ZP98" s="228"/>
      <c r="ZQ98" s="228"/>
      <c r="ZR98" s="228"/>
      <c r="ZS98" s="228"/>
      <c r="ZT98" s="228"/>
      <c r="ZU98" s="228"/>
      <c r="ZV98" s="228"/>
      <c r="ZW98" s="228"/>
      <c r="ZX98" s="228"/>
      <c r="ZY98" s="228"/>
      <c r="ZZ98" s="228"/>
      <c r="AAA98" s="228"/>
      <c r="AAB98" s="228"/>
      <c r="AAC98" s="228"/>
      <c r="AAD98" s="228"/>
      <c r="AAE98" s="228"/>
      <c r="AAF98" s="228"/>
      <c r="AAG98" s="228"/>
      <c r="AAH98" s="228"/>
      <c r="AAI98" s="228"/>
      <c r="AAJ98" s="228"/>
      <c r="AAK98" s="228"/>
      <c r="AAL98" s="228"/>
      <c r="AAM98" s="228"/>
      <c r="AAN98" s="228"/>
      <c r="AAO98" s="228"/>
      <c r="AAP98" s="228"/>
      <c r="AAQ98" s="228"/>
      <c r="AAR98" s="228"/>
      <c r="AAS98" s="228"/>
      <c r="AAT98" s="228"/>
      <c r="AAU98" s="228"/>
      <c r="AAV98" s="228"/>
      <c r="AAW98" s="228"/>
      <c r="AAX98" s="228"/>
      <c r="AAY98" s="228"/>
      <c r="AAZ98" s="228"/>
      <c r="ABA98" s="228"/>
      <c r="ABB98" s="228"/>
      <c r="ABC98" s="228"/>
      <c r="ABD98" s="228"/>
      <c r="ABE98" s="228"/>
      <c r="ABF98" s="228"/>
      <c r="ABG98" s="228"/>
      <c r="ABH98" s="228"/>
      <c r="ABI98" s="228"/>
      <c r="ABJ98" s="228"/>
      <c r="ABK98" s="228"/>
      <c r="ABL98" s="228"/>
      <c r="ABM98" s="228"/>
      <c r="ABN98" s="228"/>
      <c r="ABO98" s="228"/>
      <c r="ABP98" s="228"/>
      <c r="ABQ98" s="228"/>
      <c r="ABR98" s="228"/>
      <c r="ABS98" s="228"/>
      <c r="ABT98" s="228"/>
      <c r="ABU98" s="228"/>
      <c r="ABV98" s="228"/>
      <c r="ABW98" s="228"/>
      <c r="ABX98" s="228"/>
      <c r="ABY98" s="228"/>
      <c r="ABZ98" s="228"/>
      <c r="ACA98" s="228"/>
      <c r="ACB98" s="228"/>
      <c r="ACC98" s="228"/>
      <c r="ACD98" s="228"/>
      <c r="ACE98" s="228"/>
      <c r="ACF98" s="228"/>
      <c r="ACG98" s="228"/>
      <c r="ACH98" s="228"/>
      <c r="ACI98" s="228"/>
      <c r="ACJ98" s="228"/>
      <c r="ACK98" s="228"/>
      <c r="ACL98" s="228"/>
      <c r="ACM98" s="228"/>
      <c r="ACN98" s="228"/>
      <c r="ACO98" s="228"/>
      <c r="ACP98" s="228"/>
      <c r="ACQ98" s="228"/>
      <c r="ACR98" s="228"/>
      <c r="ACS98" s="228"/>
      <c r="ACT98" s="228"/>
      <c r="ACU98" s="228"/>
      <c r="ACV98" s="228"/>
      <c r="ACW98" s="228"/>
      <c r="ACX98" s="228"/>
      <c r="ACY98" s="228"/>
      <c r="ACZ98" s="228"/>
      <c r="ADA98" s="228"/>
      <c r="ADB98" s="228"/>
      <c r="ADC98" s="228"/>
      <c r="ADD98" s="228"/>
      <c r="ADE98" s="228"/>
      <c r="ADF98" s="228"/>
      <c r="ADG98" s="228"/>
      <c r="ADH98" s="228"/>
      <c r="ADI98" s="228"/>
      <c r="ADJ98" s="228"/>
      <c r="ADK98" s="228"/>
      <c r="ADL98" s="228"/>
      <c r="ADM98" s="228"/>
      <c r="ADN98" s="228"/>
      <c r="ADO98" s="228"/>
      <c r="ADP98" s="228"/>
      <c r="ADQ98" s="228"/>
      <c r="ADR98" s="228"/>
      <c r="ADS98" s="228"/>
      <c r="ADT98" s="228"/>
      <c r="ADU98" s="228"/>
      <c r="ADV98" s="228"/>
      <c r="ADW98" s="228"/>
      <c r="ADX98" s="228"/>
      <c r="ADY98" s="228"/>
      <c r="ADZ98" s="228"/>
      <c r="AEA98" s="228"/>
      <c r="AEB98" s="228"/>
      <c r="AEC98" s="228"/>
      <c r="AED98" s="228"/>
      <c r="AEE98" s="228"/>
      <c r="AEF98" s="228"/>
      <c r="AEG98" s="228"/>
      <c r="AEH98" s="228"/>
      <c r="AEI98" s="228"/>
      <c r="AEJ98" s="228"/>
      <c r="AEK98" s="228"/>
      <c r="AEL98" s="228"/>
      <c r="AEM98" s="228"/>
      <c r="AEN98" s="228"/>
      <c r="AEO98" s="228"/>
      <c r="AEP98" s="228"/>
      <c r="AEQ98" s="228"/>
      <c r="AER98" s="228"/>
      <c r="AES98" s="228"/>
      <c r="AET98" s="228"/>
      <c r="AEU98" s="228"/>
      <c r="AEV98" s="228"/>
      <c r="AEW98" s="228"/>
      <c r="AEX98" s="228"/>
      <c r="AEY98" s="228"/>
      <c r="AEZ98" s="228"/>
      <c r="AFA98" s="228"/>
      <c r="AFB98" s="228"/>
      <c r="AFC98" s="228"/>
      <c r="AFD98" s="228"/>
      <c r="AFE98" s="228"/>
      <c r="AFF98" s="228"/>
      <c r="AFG98" s="228"/>
      <c r="AFH98" s="228"/>
      <c r="AFI98" s="228"/>
      <c r="AFJ98" s="228"/>
      <c r="AFK98" s="228"/>
      <c r="AFL98" s="228"/>
      <c r="AFM98" s="228"/>
      <c r="AFN98" s="228"/>
      <c r="AFO98" s="228"/>
      <c r="AFP98" s="228"/>
      <c r="AFQ98" s="228"/>
      <c r="AFR98" s="228"/>
      <c r="AFS98" s="228"/>
      <c r="AFT98" s="228"/>
      <c r="AFU98" s="228"/>
      <c r="AFV98" s="228"/>
      <c r="AFW98" s="228"/>
      <c r="AFX98" s="228"/>
      <c r="AFY98" s="228"/>
      <c r="AFZ98" s="228"/>
      <c r="AGA98" s="228"/>
      <c r="AGB98" s="228"/>
      <c r="AGC98" s="228"/>
      <c r="AGD98" s="228"/>
      <c r="AGE98" s="228"/>
      <c r="AGF98" s="228"/>
      <c r="AGG98" s="228"/>
      <c r="AGH98" s="228"/>
      <c r="AGI98" s="228"/>
      <c r="AGJ98" s="228"/>
      <c r="AGK98" s="228"/>
      <c r="AGL98" s="228"/>
      <c r="AGM98" s="228"/>
      <c r="AGN98" s="228"/>
      <c r="AGO98" s="228"/>
      <c r="AGP98" s="228"/>
      <c r="AGQ98" s="228"/>
      <c r="AGR98" s="228"/>
      <c r="AGS98" s="228"/>
      <c r="AGT98" s="228"/>
      <c r="AGU98" s="228"/>
      <c r="AGV98" s="228"/>
      <c r="AGW98" s="228"/>
      <c r="AGX98" s="228"/>
      <c r="AGY98" s="228"/>
      <c r="AGZ98" s="228"/>
      <c r="AHA98" s="228"/>
      <c r="AHB98" s="228"/>
      <c r="AHC98" s="228"/>
      <c r="AHD98" s="228"/>
      <c r="AHE98" s="228"/>
      <c r="AHF98" s="228"/>
      <c r="AHG98" s="228"/>
      <c r="AHH98" s="228"/>
      <c r="AHI98" s="228"/>
      <c r="AHJ98" s="228"/>
      <c r="AHK98" s="228"/>
      <c r="AHL98" s="228"/>
      <c r="AHM98" s="228"/>
      <c r="AHN98" s="228"/>
      <c r="AHO98" s="228"/>
      <c r="AHP98" s="228"/>
      <c r="AHQ98" s="228"/>
      <c r="AHR98" s="228"/>
      <c r="AHS98" s="228"/>
      <c r="AHT98" s="228"/>
      <c r="AHU98" s="228"/>
      <c r="AHV98" s="228"/>
      <c r="AHW98" s="228"/>
      <c r="AHX98" s="228"/>
      <c r="AHY98" s="228"/>
      <c r="AHZ98" s="228"/>
      <c r="AIA98" s="228"/>
      <c r="AIB98" s="228"/>
      <c r="AIC98" s="228"/>
      <c r="AID98" s="228"/>
      <c r="AIE98" s="228"/>
      <c r="AIF98" s="228"/>
      <c r="AIG98" s="228"/>
      <c r="AIH98" s="228"/>
      <c r="AII98" s="228"/>
      <c r="AIJ98" s="228"/>
      <c r="AIK98" s="228"/>
      <c r="AIL98" s="228"/>
      <c r="AIM98" s="228"/>
      <c r="AIN98" s="228"/>
      <c r="AIO98" s="228"/>
      <c r="AIP98" s="228"/>
      <c r="AIQ98" s="228"/>
      <c r="AIR98" s="228"/>
      <c r="AIS98" s="228"/>
      <c r="AIT98" s="228"/>
      <c r="AIU98" s="228"/>
      <c r="AIV98" s="228"/>
      <c r="AIW98" s="228"/>
      <c r="AIX98" s="228"/>
      <c r="AIY98" s="228"/>
      <c r="AIZ98" s="228"/>
      <c r="AJA98" s="228"/>
      <c r="AJB98" s="228"/>
      <c r="AJC98" s="228"/>
      <c r="AJD98" s="228"/>
      <c r="AJE98" s="228"/>
      <c r="AJF98" s="228"/>
      <c r="AJG98" s="228"/>
      <c r="AJH98" s="228"/>
      <c r="AJI98" s="228"/>
      <c r="AJJ98" s="228"/>
      <c r="AJK98" s="228"/>
      <c r="AJL98" s="228"/>
      <c r="AJM98" s="228"/>
      <c r="AJN98" s="228"/>
      <c r="AJO98" s="228"/>
      <c r="AJP98" s="228"/>
      <c r="AJQ98" s="228"/>
      <c r="AJR98" s="228"/>
      <c r="AJS98" s="228"/>
      <c r="AJT98" s="228"/>
      <c r="AJU98" s="228"/>
      <c r="AJV98" s="228"/>
      <c r="AJW98" s="228"/>
      <c r="AJX98" s="228"/>
      <c r="AJY98" s="228"/>
      <c r="AJZ98" s="228"/>
      <c r="AKA98" s="228"/>
      <c r="AKB98" s="228"/>
      <c r="AKC98" s="228"/>
      <c r="AKD98" s="228"/>
      <c r="AKE98" s="228"/>
      <c r="AKF98" s="228"/>
      <c r="AKG98" s="228"/>
      <c r="AKH98" s="228"/>
      <c r="AKI98" s="228"/>
      <c r="AKJ98" s="228"/>
      <c r="AKK98" s="228"/>
      <c r="AKL98" s="228"/>
      <c r="AKM98" s="228"/>
      <c r="AKN98" s="228"/>
      <c r="AKO98" s="228"/>
      <c r="AKP98" s="228"/>
      <c r="AKQ98" s="228"/>
      <c r="AKR98" s="228"/>
      <c r="AKS98" s="228"/>
      <c r="AKT98" s="228"/>
      <c r="AKU98" s="228"/>
      <c r="AKV98" s="228"/>
      <c r="AKW98" s="228"/>
      <c r="AKX98" s="228"/>
      <c r="AKY98" s="228"/>
      <c r="AKZ98" s="228"/>
      <c r="ALA98" s="228"/>
      <c r="ALB98" s="228"/>
      <c r="ALC98" s="228"/>
      <c r="ALD98" s="228"/>
      <c r="ALE98" s="228"/>
      <c r="ALF98" s="228"/>
      <c r="ALG98" s="228"/>
      <c r="ALH98" s="228"/>
      <c r="ALI98" s="228"/>
      <c r="ALJ98" s="228"/>
      <c r="ALK98" s="228"/>
      <c r="ALL98" s="228"/>
      <c r="ALM98" s="228"/>
      <c r="ALN98" s="228"/>
      <c r="ALO98" s="228"/>
      <c r="ALP98" s="228"/>
      <c r="ALQ98" s="228"/>
      <c r="ALR98" s="228"/>
      <c r="ALS98" s="228"/>
      <c r="ALT98" s="228"/>
      <c r="ALU98" s="228"/>
      <c r="ALV98" s="228"/>
      <c r="ALW98" s="228"/>
      <c r="ALX98" s="228"/>
      <c r="ALY98" s="228"/>
      <c r="ALZ98" s="228"/>
      <c r="AMA98" s="228"/>
      <c r="AMB98" s="228"/>
      <c r="AMC98" s="228"/>
      <c r="AMD98" s="228"/>
      <c r="AME98" s="228"/>
      <c r="AMF98" s="228"/>
      <c r="AMG98" s="228"/>
      <c r="AMH98" s="228"/>
      <c r="AMI98" s="228"/>
      <c r="AMJ98" s="228"/>
      <c r="AMK98" s="228"/>
      <c r="AML98" s="228"/>
      <c r="AMM98" s="228"/>
      <c r="AMN98" s="228"/>
      <c r="AMO98" s="228"/>
      <c r="AMP98" s="228"/>
      <c r="AMQ98" s="228"/>
      <c r="AMR98" s="228"/>
      <c r="AMS98" s="228"/>
      <c r="AMT98" s="228"/>
      <c r="AMU98" s="228"/>
      <c r="AMV98" s="228"/>
      <c r="AMW98" s="228"/>
      <c r="AMX98" s="228"/>
      <c r="AMY98" s="228"/>
      <c r="AMZ98" s="228"/>
      <c r="ANA98" s="228"/>
      <c r="ANB98" s="228"/>
      <c r="ANC98" s="228"/>
      <c r="AND98" s="228"/>
      <c r="ANE98" s="228"/>
      <c r="ANF98" s="228"/>
      <c r="ANG98" s="228"/>
      <c r="ANH98" s="228"/>
      <c r="ANI98" s="228"/>
      <c r="ANJ98" s="228"/>
      <c r="ANK98" s="228"/>
      <c r="ANL98" s="228"/>
      <c r="ANM98" s="228"/>
      <c r="ANN98" s="228"/>
      <c r="ANO98" s="228"/>
      <c r="ANP98" s="228"/>
      <c r="ANQ98" s="228"/>
      <c r="ANR98" s="228"/>
      <c r="ANS98" s="228"/>
      <c r="ANT98" s="228"/>
      <c r="ANU98" s="228"/>
      <c r="ANV98" s="228"/>
      <c r="ANW98" s="228"/>
      <c r="ANX98" s="228"/>
      <c r="ANY98" s="228"/>
      <c r="ANZ98" s="228"/>
      <c r="AOA98" s="228"/>
      <c r="AOB98" s="228"/>
      <c r="AOC98" s="228"/>
      <c r="AOD98" s="228"/>
      <c r="AOE98" s="228"/>
      <c r="AOF98" s="228"/>
      <c r="AOG98" s="228"/>
      <c r="AOH98" s="228"/>
      <c r="AOI98" s="228"/>
      <c r="AOJ98" s="228"/>
      <c r="AOK98" s="228"/>
      <c r="AOL98" s="228"/>
      <c r="AOM98" s="228"/>
      <c r="AON98" s="228"/>
      <c r="AOO98" s="228"/>
      <c r="AOP98" s="228"/>
      <c r="AOQ98" s="228"/>
      <c r="AOR98" s="228"/>
      <c r="AOS98" s="228"/>
      <c r="AOT98" s="228"/>
      <c r="AOU98" s="228"/>
      <c r="AOV98" s="228"/>
      <c r="AOW98" s="228"/>
      <c r="AOX98" s="228"/>
      <c r="AOY98" s="228"/>
      <c r="AOZ98" s="228"/>
      <c r="APA98" s="228"/>
      <c r="APB98" s="228"/>
      <c r="APC98" s="228"/>
      <c r="APD98" s="228"/>
      <c r="APE98" s="228"/>
      <c r="APF98" s="228"/>
      <c r="APG98" s="228"/>
      <c r="APH98" s="228"/>
      <c r="API98" s="228"/>
      <c r="APJ98" s="228"/>
      <c r="APK98" s="228"/>
      <c r="APL98" s="228"/>
      <c r="APM98" s="228"/>
      <c r="APN98" s="228"/>
      <c r="APO98" s="228"/>
      <c r="APP98" s="228"/>
      <c r="APQ98" s="228"/>
      <c r="APR98" s="228"/>
      <c r="APS98" s="228"/>
      <c r="APT98" s="228"/>
      <c r="APU98" s="228"/>
      <c r="APV98" s="228"/>
      <c r="APW98" s="228"/>
      <c r="APX98" s="228"/>
      <c r="APY98" s="228"/>
      <c r="APZ98" s="228"/>
      <c r="AQA98" s="228"/>
      <c r="AQB98" s="228"/>
      <c r="AQC98" s="228"/>
      <c r="AQD98" s="228"/>
      <c r="AQE98" s="228"/>
      <c r="AQF98" s="228"/>
      <c r="AQG98" s="228"/>
      <c r="AQH98" s="228"/>
      <c r="AQI98" s="228"/>
      <c r="AQJ98" s="228"/>
      <c r="AQK98" s="228"/>
      <c r="AQL98" s="228"/>
      <c r="AQM98" s="228"/>
      <c r="AQN98" s="228"/>
      <c r="AQO98" s="228"/>
      <c r="AQP98" s="228"/>
      <c r="AQQ98" s="228"/>
      <c r="AQR98" s="228"/>
      <c r="AQS98" s="228"/>
      <c r="AQT98" s="228"/>
      <c r="AQU98" s="228"/>
      <c r="AQV98" s="228"/>
      <c r="AQW98" s="228"/>
      <c r="AQX98" s="228"/>
      <c r="AQY98" s="228"/>
      <c r="AQZ98" s="228"/>
      <c r="ARA98" s="228"/>
      <c r="ARB98" s="228"/>
      <c r="ARC98" s="228"/>
      <c r="ARD98" s="228"/>
      <c r="ARE98" s="228"/>
      <c r="ARF98" s="228"/>
      <c r="ARG98" s="228"/>
      <c r="ARH98" s="228"/>
      <c r="ARI98" s="228"/>
      <c r="ARJ98" s="228"/>
      <c r="ARK98" s="228"/>
      <c r="ARL98" s="228"/>
      <c r="ARM98" s="228"/>
      <c r="ARN98" s="228"/>
      <c r="ARO98" s="228"/>
      <c r="ARP98" s="228"/>
      <c r="ARQ98" s="228"/>
      <c r="ARR98" s="228"/>
      <c r="ARS98" s="228"/>
      <c r="ART98" s="228"/>
      <c r="ARU98" s="228"/>
      <c r="ARV98" s="228"/>
      <c r="ARW98" s="228"/>
      <c r="ARX98" s="228"/>
      <c r="ARY98" s="228"/>
      <c r="ARZ98" s="228"/>
      <c r="ASA98" s="228"/>
      <c r="ASB98" s="228"/>
      <c r="ASC98" s="228"/>
      <c r="ASD98" s="228"/>
      <c r="ASE98" s="228"/>
      <c r="ASF98" s="228"/>
      <c r="ASG98" s="228"/>
      <c r="ASH98" s="228"/>
      <c r="ASI98" s="228"/>
      <c r="ASJ98" s="228"/>
      <c r="ASK98" s="228"/>
      <c r="ASL98" s="228"/>
      <c r="ASM98" s="228"/>
      <c r="ASN98" s="228"/>
      <c r="ASO98" s="228"/>
      <c r="ASP98" s="228"/>
      <c r="ASQ98" s="228"/>
      <c r="ASR98" s="228"/>
      <c r="ASS98" s="228"/>
      <c r="AST98" s="228"/>
      <c r="ASU98" s="228"/>
      <c r="ASV98" s="228"/>
      <c r="ASW98" s="228"/>
      <c r="ASX98" s="228"/>
      <c r="ASY98" s="228"/>
      <c r="ASZ98" s="228"/>
      <c r="ATA98" s="228"/>
      <c r="ATB98" s="228"/>
      <c r="ATC98" s="228"/>
      <c r="ATD98" s="228"/>
      <c r="ATE98" s="228"/>
      <c r="ATF98" s="228"/>
      <c r="ATG98" s="228"/>
      <c r="ATH98" s="228"/>
      <c r="ATI98" s="228"/>
      <c r="ATJ98" s="228"/>
      <c r="ATK98" s="228"/>
      <c r="ATL98" s="228"/>
      <c r="ATM98" s="228"/>
      <c r="ATN98" s="228"/>
      <c r="ATO98" s="228"/>
      <c r="ATP98" s="228"/>
      <c r="ATQ98" s="228"/>
      <c r="ATR98" s="228"/>
      <c r="ATS98" s="228"/>
      <c r="ATT98" s="228"/>
      <c r="ATU98" s="228"/>
      <c r="ATV98" s="228"/>
      <c r="ATW98" s="228"/>
      <c r="ATX98" s="228"/>
      <c r="ATY98" s="228"/>
      <c r="ATZ98" s="228"/>
      <c r="AUA98" s="228"/>
      <c r="AUB98" s="228"/>
      <c r="AUC98" s="228"/>
      <c r="AUD98" s="228"/>
      <c r="AUE98" s="228"/>
      <c r="AUF98" s="228"/>
      <c r="AUG98" s="228"/>
      <c r="AUH98" s="228"/>
      <c r="AUI98" s="228"/>
      <c r="AUJ98" s="228"/>
      <c r="AUK98" s="228"/>
      <c r="AUL98" s="228"/>
      <c r="AUM98" s="228"/>
      <c r="AUN98" s="228"/>
      <c r="AUO98" s="228"/>
      <c r="AUP98" s="228"/>
      <c r="AUQ98" s="228"/>
      <c r="AUR98" s="228"/>
      <c r="AUS98" s="228"/>
      <c r="AUT98" s="228"/>
      <c r="AUU98" s="228"/>
      <c r="AUV98" s="228"/>
      <c r="AUW98" s="228"/>
      <c r="AUX98" s="228"/>
      <c r="AUY98" s="228"/>
      <c r="AUZ98" s="228"/>
      <c r="AVA98" s="228"/>
      <c r="AVB98" s="228"/>
      <c r="AVC98" s="228"/>
      <c r="AVD98" s="228"/>
      <c r="AVE98" s="228"/>
      <c r="AVF98" s="228"/>
      <c r="AVG98" s="228"/>
      <c r="AVH98" s="228"/>
      <c r="AVI98" s="228"/>
      <c r="AVJ98" s="228"/>
      <c r="AVK98" s="228"/>
      <c r="AVL98" s="228"/>
      <c r="AVM98" s="228"/>
      <c r="AVN98" s="228"/>
      <c r="AVO98" s="228"/>
      <c r="AVP98" s="228"/>
      <c r="AVQ98" s="228"/>
      <c r="AVR98" s="228"/>
      <c r="AVS98" s="228"/>
      <c r="AVT98" s="228"/>
      <c r="AVU98" s="228"/>
      <c r="AVV98" s="228"/>
      <c r="AVW98" s="228"/>
      <c r="AVX98" s="228"/>
      <c r="AVY98" s="228"/>
      <c r="AVZ98" s="228"/>
      <c r="AWA98" s="228"/>
      <c r="AWB98" s="228"/>
      <c r="AWC98" s="228"/>
      <c r="AWD98" s="228"/>
      <c r="AWE98" s="228"/>
      <c r="AWF98" s="228"/>
      <c r="AWG98" s="228"/>
      <c r="AWH98" s="228"/>
      <c r="AWI98" s="228"/>
      <c r="AWJ98" s="228"/>
      <c r="AWK98" s="228"/>
      <c r="AWL98" s="228"/>
      <c r="AWM98" s="228"/>
      <c r="AWN98" s="228"/>
      <c r="AWO98" s="228"/>
      <c r="AWP98" s="228"/>
      <c r="AWQ98" s="228"/>
      <c r="AWR98" s="228"/>
      <c r="AWS98" s="228"/>
      <c r="AWT98" s="228"/>
      <c r="AWU98" s="228"/>
      <c r="AWV98" s="228"/>
      <c r="AWW98" s="228"/>
      <c r="AWX98" s="228"/>
      <c r="AWY98" s="228"/>
      <c r="AWZ98" s="228"/>
      <c r="AXA98" s="228"/>
      <c r="AXB98" s="228"/>
      <c r="AXC98" s="228"/>
      <c r="AXD98" s="228"/>
      <c r="AXE98" s="228"/>
      <c r="AXF98" s="228"/>
      <c r="AXG98" s="228"/>
      <c r="AXH98" s="228"/>
      <c r="AXI98" s="228"/>
      <c r="AXJ98" s="228"/>
      <c r="AXK98" s="228"/>
      <c r="AXL98" s="228"/>
      <c r="AXM98" s="228"/>
      <c r="AXN98" s="228"/>
      <c r="AXO98" s="228"/>
      <c r="AXP98" s="228"/>
      <c r="AXQ98" s="228"/>
      <c r="AXR98" s="228"/>
      <c r="AXS98" s="228"/>
      <c r="AXT98" s="228"/>
      <c r="AXU98" s="228"/>
      <c r="AXV98" s="228"/>
      <c r="AXW98" s="228"/>
      <c r="AXX98" s="228"/>
      <c r="AXY98" s="228"/>
      <c r="AXZ98" s="228"/>
      <c r="AYA98" s="228"/>
      <c r="AYB98" s="228"/>
      <c r="AYC98" s="228"/>
      <c r="AYD98" s="228"/>
      <c r="AYE98" s="228"/>
      <c r="AYF98" s="228"/>
      <c r="AYG98" s="228"/>
      <c r="AYH98" s="228"/>
      <c r="AYI98" s="228"/>
      <c r="AYJ98" s="228"/>
      <c r="AYK98" s="228"/>
      <c r="AYL98" s="228"/>
      <c r="AYM98" s="228"/>
      <c r="AYN98" s="228"/>
      <c r="AYO98" s="228"/>
      <c r="AYP98" s="228"/>
      <c r="AYQ98" s="228"/>
      <c r="AYR98" s="228"/>
      <c r="AYS98" s="228"/>
      <c r="AYT98" s="228"/>
      <c r="AYU98" s="228"/>
      <c r="AYV98" s="228"/>
      <c r="AYW98" s="228"/>
      <c r="AYX98" s="228"/>
      <c r="AYY98" s="228"/>
      <c r="AYZ98" s="228"/>
      <c r="AZA98" s="228"/>
      <c r="AZB98" s="228"/>
      <c r="AZC98" s="228"/>
      <c r="AZD98" s="228"/>
      <c r="AZE98" s="228"/>
      <c r="AZF98" s="228"/>
      <c r="AZG98" s="228"/>
      <c r="AZH98" s="228"/>
      <c r="AZI98" s="228"/>
      <c r="AZJ98" s="228"/>
      <c r="AZK98" s="228"/>
      <c r="AZL98" s="228"/>
      <c r="AZM98" s="228"/>
      <c r="AZN98" s="228"/>
      <c r="AZO98" s="228"/>
      <c r="AZP98" s="228"/>
      <c r="AZQ98" s="228"/>
      <c r="AZR98" s="228"/>
      <c r="AZS98" s="228"/>
      <c r="AZT98" s="228"/>
      <c r="AZU98" s="228"/>
      <c r="AZV98" s="228"/>
      <c r="AZW98" s="228"/>
      <c r="AZX98" s="228"/>
      <c r="AZY98" s="228"/>
      <c r="AZZ98" s="228"/>
      <c r="BAA98" s="228"/>
      <c r="BAB98" s="228"/>
      <c r="BAC98" s="228"/>
      <c r="BAD98" s="228"/>
      <c r="BAE98" s="228"/>
      <c r="BAF98" s="228"/>
      <c r="BAG98" s="228"/>
      <c r="BAH98" s="228"/>
      <c r="BAI98" s="228"/>
      <c r="BAJ98" s="228"/>
      <c r="BAK98" s="228"/>
      <c r="BAL98" s="228"/>
      <c r="BAM98" s="228"/>
      <c r="BAN98" s="228"/>
      <c r="BAO98" s="228"/>
      <c r="BAP98" s="228"/>
      <c r="BAQ98" s="228"/>
      <c r="BAR98" s="228"/>
      <c r="BAS98" s="228"/>
      <c r="BAT98" s="228"/>
      <c r="BAU98" s="228"/>
      <c r="BAV98" s="228"/>
      <c r="BAW98" s="228"/>
      <c r="BAX98" s="228"/>
      <c r="BAY98" s="228"/>
      <c r="BAZ98" s="228"/>
      <c r="BBA98" s="228"/>
      <c r="BBB98" s="228"/>
      <c r="BBC98" s="228"/>
      <c r="BBD98" s="228"/>
      <c r="BBE98" s="228"/>
      <c r="BBF98" s="228"/>
      <c r="BBG98" s="228"/>
      <c r="BBH98" s="228"/>
      <c r="BBI98" s="228"/>
      <c r="BBJ98" s="228"/>
      <c r="BBK98" s="228"/>
      <c r="BBL98" s="228"/>
      <c r="BBM98" s="228"/>
      <c r="BBN98" s="228"/>
      <c r="BBO98" s="228"/>
      <c r="BBP98" s="228"/>
      <c r="BBQ98" s="228"/>
      <c r="BBR98" s="228"/>
      <c r="BBS98" s="228"/>
      <c r="BBT98" s="228"/>
      <c r="BBU98" s="228"/>
      <c r="BBV98" s="228"/>
      <c r="BBW98" s="228"/>
      <c r="BBX98" s="228"/>
      <c r="BBY98" s="228"/>
      <c r="BBZ98" s="228"/>
      <c r="BCA98" s="228"/>
      <c r="BCB98" s="228"/>
      <c r="BCC98" s="228"/>
      <c r="BCD98" s="228"/>
      <c r="BCE98" s="228"/>
      <c r="BCF98" s="228"/>
      <c r="BCG98" s="228"/>
      <c r="BCH98" s="228"/>
      <c r="BCI98" s="228"/>
      <c r="BCJ98" s="228"/>
      <c r="BCK98" s="228"/>
      <c r="BCL98" s="228"/>
      <c r="BCM98" s="228"/>
      <c r="BCN98" s="228"/>
      <c r="BCO98" s="228"/>
      <c r="BCP98" s="228"/>
      <c r="BCQ98" s="228"/>
      <c r="BCR98" s="228"/>
      <c r="BCS98" s="228"/>
      <c r="BCT98" s="228"/>
      <c r="BCU98" s="228"/>
      <c r="BCV98" s="228"/>
      <c r="BCW98" s="228"/>
      <c r="BCX98" s="228"/>
      <c r="BCY98" s="228"/>
      <c r="BCZ98" s="228"/>
      <c r="BDA98" s="228"/>
      <c r="BDB98" s="228"/>
      <c r="BDC98" s="228"/>
      <c r="BDD98" s="228"/>
      <c r="BDE98" s="228"/>
      <c r="BDF98" s="228"/>
      <c r="BDG98" s="228"/>
      <c r="BDH98" s="228"/>
      <c r="BDI98" s="228"/>
      <c r="BDJ98" s="228"/>
      <c r="BDK98" s="228"/>
      <c r="BDL98" s="228"/>
      <c r="BDM98" s="228"/>
      <c r="BDN98" s="228"/>
      <c r="BDO98" s="228"/>
      <c r="BDP98" s="228"/>
      <c r="BDQ98" s="228"/>
      <c r="BDR98" s="228"/>
      <c r="BDS98" s="228"/>
      <c r="BDT98" s="228"/>
      <c r="BDU98" s="228"/>
      <c r="BDV98" s="228"/>
      <c r="BDW98" s="228"/>
      <c r="BDX98" s="228"/>
      <c r="BDY98" s="228"/>
      <c r="BDZ98" s="228"/>
      <c r="BEA98" s="228"/>
      <c r="BEB98" s="228"/>
      <c r="BEC98" s="228"/>
      <c r="BED98" s="228"/>
      <c r="BEE98" s="228"/>
      <c r="BEF98" s="228"/>
      <c r="BEG98" s="228"/>
      <c r="BEH98" s="228"/>
      <c r="BEI98" s="228"/>
    </row>
    <row r="99" spans="1:1491" ht="15" customHeight="1" x14ac:dyDescent="0.25">
      <c r="A99" s="218" t="s">
        <v>1156</v>
      </c>
      <c r="B99" s="312" t="s">
        <v>547</v>
      </c>
      <c r="C99" s="316">
        <v>43864</v>
      </c>
      <c r="D99" s="316">
        <v>46022</v>
      </c>
      <c r="E99" s="108">
        <v>762</v>
      </c>
      <c r="F99" s="108">
        <v>762</v>
      </c>
      <c r="G99" s="314">
        <v>762</v>
      </c>
      <c r="H99" s="108">
        <v>762</v>
      </c>
      <c r="I99" s="108">
        <f t="shared" si="19"/>
        <v>29.926949964653208</v>
      </c>
      <c r="J99" s="108">
        <f t="shared" si="20"/>
        <v>29.926949964653208</v>
      </c>
      <c r="K99" s="175"/>
      <c r="L99" s="175">
        <f t="shared" si="20"/>
        <v>29.926949964653208</v>
      </c>
      <c r="M99" s="175"/>
      <c r="N99" s="225" t="s">
        <v>918</v>
      </c>
      <c r="O99" s="184">
        <v>0</v>
      </c>
      <c r="P99" s="184">
        <v>0</v>
      </c>
      <c r="Q99" s="184">
        <v>290</v>
      </c>
      <c r="R99" s="184">
        <v>422</v>
      </c>
      <c r="S99" s="184">
        <v>50</v>
      </c>
      <c r="T99" s="184">
        <v>0</v>
      </c>
      <c r="U99" s="184">
        <v>0</v>
      </c>
      <c r="V99" s="453">
        <v>0</v>
      </c>
      <c r="W99" s="259" t="s">
        <v>1228</v>
      </c>
      <c r="X99" s="454">
        <v>0</v>
      </c>
      <c r="Y99" s="259" t="s">
        <v>924</v>
      </c>
      <c r="Z99" s="455" t="s">
        <v>1211</v>
      </c>
      <c r="AA99" s="263" t="s">
        <v>1229</v>
      </c>
      <c r="AB99" s="263" t="s">
        <v>1230</v>
      </c>
      <c r="AC99" s="456">
        <v>762</v>
      </c>
      <c r="AD99" s="263" t="s">
        <v>1231</v>
      </c>
      <c r="AE99" s="263" t="s">
        <v>1232</v>
      </c>
      <c r="AF99" s="263" t="s">
        <v>1132</v>
      </c>
      <c r="AG99" s="291" t="s">
        <v>460</v>
      </c>
      <c r="AH99" s="482" t="s">
        <v>1179</v>
      </c>
      <c r="AI99" s="361">
        <v>0.4</v>
      </c>
      <c r="AJ99" s="499">
        <v>1</v>
      </c>
      <c r="AK99" s="498" t="s">
        <v>78</v>
      </c>
      <c r="AL99" s="500">
        <v>0</v>
      </c>
      <c r="AM99" s="364">
        <f t="shared" si="10"/>
        <v>304.8</v>
      </c>
      <c r="AN99" s="364">
        <f t="shared" si="11"/>
        <v>0</v>
      </c>
      <c r="AO99" s="103"/>
      <c r="AP99" s="102"/>
      <c r="AQ99" s="366"/>
      <c r="AR99" s="366"/>
      <c r="AS99" s="366"/>
      <c r="AT99" s="366"/>
      <c r="AU99" s="366"/>
      <c r="AV99" s="366"/>
      <c r="AW99" s="366"/>
      <c r="AX99" s="366"/>
      <c r="AY99" s="366"/>
      <c r="AZ99" s="366"/>
      <c r="BA99" s="366"/>
      <c r="BB99" s="366"/>
      <c r="BC99" s="366"/>
      <c r="BD99" s="366"/>
      <c r="BE99" s="366"/>
      <c r="BF99" s="366"/>
      <c r="BG99" s="366"/>
      <c r="BH99" s="366"/>
      <c r="BI99" s="366"/>
      <c r="BJ99" s="366"/>
      <c r="BK99" s="366"/>
      <c r="BL99" s="366"/>
      <c r="BM99" s="366"/>
      <c r="BN99" s="366"/>
      <c r="BO99" s="366"/>
      <c r="BV99" s="228"/>
      <c r="BW99" s="228"/>
      <c r="BX99" s="228"/>
      <c r="BY99" s="228"/>
      <c r="BZ99" s="228"/>
      <c r="CA99" s="228"/>
      <c r="CB99" s="228"/>
      <c r="CC99" s="228"/>
      <c r="CD99" s="228"/>
      <c r="CE99" s="228"/>
      <c r="CF99" s="228"/>
      <c r="CG99" s="228"/>
      <c r="CH99" s="228"/>
      <c r="CI99" s="228"/>
      <c r="CJ99" s="228"/>
      <c r="CK99" s="228"/>
      <c r="CL99" s="228"/>
      <c r="CM99" s="228"/>
      <c r="CN99" s="228"/>
      <c r="CO99" s="228"/>
      <c r="CP99" s="228"/>
      <c r="CQ99" s="228"/>
      <c r="CR99" s="228"/>
      <c r="CS99" s="228"/>
      <c r="CT99" s="228"/>
      <c r="CU99" s="228"/>
      <c r="CV99" s="228"/>
      <c r="CW99" s="228"/>
      <c r="CX99" s="228"/>
      <c r="CY99" s="228"/>
      <c r="CZ99" s="228"/>
      <c r="DA99" s="228"/>
      <c r="DB99" s="228"/>
      <c r="DC99" s="228"/>
      <c r="DD99" s="228"/>
      <c r="DE99" s="228"/>
      <c r="DF99" s="228"/>
      <c r="DG99" s="228"/>
      <c r="DH99" s="228"/>
      <c r="DI99" s="228"/>
      <c r="DJ99" s="228"/>
      <c r="DK99" s="228"/>
      <c r="DL99" s="228"/>
      <c r="DM99" s="228"/>
      <c r="DN99" s="228"/>
      <c r="DO99" s="228"/>
      <c r="DP99" s="228"/>
      <c r="DQ99" s="228"/>
      <c r="DR99" s="228"/>
      <c r="DS99" s="228"/>
      <c r="DT99" s="228"/>
      <c r="DU99" s="228"/>
      <c r="DV99" s="228"/>
      <c r="DW99" s="228"/>
      <c r="DX99" s="228"/>
      <c r="DY99" s="228"/>
      <c r="DZ99" s="228"/>
      <c r="EA99" s="228"/>
      <c r="EB99" s="228"/>
      <c r="EC99" s="228"/>
      <c r="ED99" s="228"/>
      <c r="EE99" s="228"/>
      <c r="EF99" s="228"/>
      <c r="EG99" s="228"/>
      <c r="EH99" s="228"/>
      <c r="EI99" s="228"/>
      <c r="EJ99" s="228"/>
      <c r="EK99" s="228"/>
      <c r="EL99" s="228"/>
      <c r="EM99" s="228"/>
      <c r="EN99" s="228"/>
      <c r="EO99" s="228"/>
      <c r="EP99" s="228"/>
      <c r="EQ99" s="228"/>
      <c r="ER99" s="228"/>
      <c r="ES99" s="228"/>
      <c r="ET99" s="228"/>
      <c r="EU99" s="228"/>
      <c r="EV99" s="228"/>
      <c r="EW99" s="228"/>
      <c r="EX99" s="228"/>
      <c r="EY99" s="228"/>
      <c r="EZ99" s="228"/>
      <c r="FA99" s="228"/>
      <c r="FB99" s="228"/>
      <c r="FC99" s="228"/>
      <c r="FD99" s="228"/>
      <c r="FE99" s="228"/>
      <c r="FF99" s="228"/>
      <c r="FG99" s="228"/>
      <c r="FH99" s="228"/>
      <c r="FI99" s="228"/>
      <c r="FJ99" s="228"/>
      <c r="FK99" s="228"/>
      <c r="FL99" s="228"/>
      <c r="FM99" s="228"/>
      <c r="FN99" s="228"/>
      <c r="FO99" s="228"/>
      <c r="FP99" s="228"/>
      <c r="FQ99" s="228"/>
      <c r="FR99" s="228"/>
      <c r="FS99" s="228"/>
      <c r="FT99" s="228"/>
      <c r="FU99" s="228"/>
      <c r="FV99" s="228"/>
      <c r="FW99" s="228"/>
      <c r="FX99" s="228"/>
      <c r="FY99" s="228"/>
      <c r="FZ99" s="228"/>
      <c r="GA99" s="228"/>
      <c r="GB99" s="228"/>
      <c r="GC99" s="228"/>
      <c r="GD99" s="228"/>
      <c r="GE99" s="228"/>
      <c r="GF99" s="228"/>
      <c r="GG99" s="228"/>
      <c r="GH99" s="228"/>
      <c r="GI99" s="228"/>
      <c r="GJ99" s="228"/>
      <c r="GK99" s="228"/>
      <c r="GL99" s="228"/>
      <c r="GM99" s="228"/>
      <c r="GN99" s="228"/>
      <c r="GO99" s="228"/>
      <c r="GP99" s="228"/>
      <c r="GQ99" s="228"/>
      <c r="GR99" s="228"/>
      <c r="GS99" s="228"/>
      <c r="GT99" s="228"/>
      <c r="GU99" s="228"/>
      <c r="GV99" s="228"/>
      <c r="GW99" s="228"/>
      <c r="GX99" s="228"/>
      <c r="GY99" s="228"/>
      <c r="GZ99" s="228"/>
      <c r="HA99" s="228"/>
      <c r="HB99" s="228"/>
      <c r="HC99" s="228"/>
      <c r="HD99" s="228"/>
      <c r="HE99" s="228"/>
      <c r="HF99" s="228"/>
      <c r="HG99" s="228"/>
      <c r="HH99" s="228"/>
      <c r="HI99" s="228"/>
      <c r="HJ99" s="228"/>
      <c r="HK99" s="228"/>
      <c r="HL99" s="228"/>
      <c r="HM99" s="228"/>
      <c r="HN99" s="228"/>
      <c r="HO99" s="228"/>
      <c r="HP99" s="228"/>
      <c r="HQ99" s="228"/>
      <c r="HR99" s="228"/>
      <c r="HS99" s="228"/>
      <c r="HT99" s="228"/>
      <c r="HU99" s="228"/>
      <c r="HV99" s="228"/>
      <c r="HW99" s="228"/>
      <c r="HX99" s="228"/>
      <c r="HY99" s="228"/>
      <c r="HZ99" s="228"/>
      <c r="IA99" s="228"/>
      <c r="IB99" s="228"/>
      <c r="IC99" s="228"/>
      <c r="ID99" s="228"/>
      <c r="IE99" s="228"/>
      <c r="IF99" s="228"/>
      <c r="IG99" s="228"/>
      <c r="IH99" s="228"/>
      <c r="II99" s="228"/>
      <c r="IJ99" s="228"/>
      <c r="IK99" s="228"/>
      <c r="IL99" s="228"/>
      <c r="IM99" s="228"/>
      <c r="IN99" s="228"/>
      <c r="IO99" s="228"/>
      <c r="IP99" s="228"/>
      <c r="IQ99" s="228"/>
      <c r="IR99" s="228"/>
      <c r="IS99" s="228"/>
      <c r="IT99" s="228"/>
      <c r="IU99" s="228"/>
      <c r="IV99" s="228"/>
      <c r="IW99" s="228"/>
      <c r="IX99" s="228"/>
      <c r="IY99" s="228"/>
      <c r="IZ99" s="228"/>
      <c r="JA99" s="228"/>
      <c r="JB99" s="228"/>
      <c r="JC99" s="228"/>
      <c r="JD99" s="228"/>
      <c r="JE99" s="228"/>
      <c r="JF99" s="228"/>
      <c r="JG99" s="228"/>
      <c r="JH99" s="228"/>
      <c r="JI99" s="228"/>
      <c r="JJ99" s="228"/>
      <c r="JK99" s="228"/>
      <c r="JL99" s="228"/>
      <c r="JM99" s="228"/>
      <c r="JN99" s="228"/>
      <c r="JO99" s="228"/>
      <c r="JP99" s="228"/>
      <c r="JQ99" s="228"/>
      <c r="JR99" s="228"/>
      <c r="JS99" s="228"/>
      <c r="JT99" s="228"/>
      <c r="JU99" s="228"/>
      <c r="JV99" s="228"/>
      <c r="JW99" s="228"/>
      <c r="JX99" s="228"/>
      <c r="JY99" s="228"/>
      <c r="JZ99" s="228"/>
      <c r="KA99" s="228"/>
      <c r="KB99" s="228"/>
      <c r="KC99" s="228"/>
      <c r="KD99" s="228"/>
      <c r="KE99" s="228"/>
      <c r="KF99" s="228"/>
      <c r="KG99" s="228"/>
      <c r="KH99" s="228"/>
      <c r="KI99" s="228"/>
      <c r="KJ99" s="228"/>
      <c r="KK99" s="228"/>
      <c r="KL99" s="228"/>
      <c r="KM99" s="228"/>
      <c r="KN99" s="228"/>
      <c r="KO99" s="228"/>
      <c r="KP99" s="228"/>
      <c r="KQ99" s="228"/>
      <c r="KR99" s="228"/>
      <c r="KS99" s="228"/>
      <c r="KT99" s="228"/>
      <c r="KU99" s="228"/>
      <c r="KV99" s="228"/>
      <c r="KW99" s="228"/>
      <c r="KX99" s="228"/>
      <c r="KY99" s="228"/>
      <c r="KZ99" s="228"/>
      <c r="LA99" s="228"/>
      <c r="LB99" s="228"/>
      <c r="LC99" s="228"/>
      <c r="LD99" s="228"/>
      <c r="LE99" s="228"/>
      <c r="LF99" s="228"/>
      <c r="LG99" s="228"/>
      <c r="LH99" s="228"/>
      <c r="LI99" s="228"/>
      <c r="LJ99" s="228"/>
      <c r="LK99" s="228"/>
      <c r="LL99" s="228"/>
      <c r="LM99" s="228"/>
      <c r="LN99" s="228"/>
      <c r="LO99" s="228"/>
      <c r="LP99" s="228"/>
      <c r="LQ99" s="228"/>
      <c r="LR99" s="228"/>
      <c r="LS99" s="228"/>
      <c r="LT99" s="228"/>
      <c r="LU99" s="228"/>
      <c r="LV99" s="228"/>
      <c r="LW99" s="228"/>
      <c r="LX99" s="228"/>
      <c r="LY99" s="228"/>
      <c r="LZ99" s="228"/>
      <c r="MA99" s="228"/>
      <c r="MB99" s="228"/>
      <c r="MC99" s="228"/>
      <c r="MD99" s="228"/>
      <c r="ME99" s="228"/>
      <c r="MF99" s="228"/>
      <c r="MG99" s="228"/>
      <c r="MH99" s="228"/>
      <c r="MI99" s="228"/>
      <c r="MJ99" s="228"/>
      <c r="MK99" s="228"/>
      <c r="ML99" s="228"/>
      <c r="MM99" s="228"/>
      <c r="MN99" s="228"/>
      <c r="MO99" s="228"/>
      <c r="MP99" s="228"/>
      <c r="MQ99" s="228"/>
      <c r="MR99" s="228"/>
      <c r="MS99" s="228"/>
      <c r="MT99" s="228"/>
      <c r="MU99" s="228"/>
      <c r="MV99" s="228"/>
      <c r="MW99" s="228"/>
      <c r="MX99" s="228"/>
      <c r="MY99" s="228"/>
      <c r="MZ99" s="228"/>
      <c r="NA99" s="228"/>
      <c r="NB99" s="228"/>
      <c r="NC99" s="228"/>
      <c r="ND99" s="228"/>
      <c r="NE99" s="228"/>
      <c r="NF99" s="228"/>
      <c r="NG99" s="228"/>
      <c r="NH99" s="228"/>
      <c r="NI99" s="228"/>
      <c r="NJ99" s="228"/>
      <c r="NK99" s="228"/>
      <c r="NL99" s="228"/>
      <c r="NM99" s="228"/>
      <c r="NN99" s="228"/>
      <c r="NO99" s="228"/>
      <c r="NP99" s="228"/>
      <c r="NQ99" s="228"/>
      <c r="NR99" s="228"/>
      <c r="NS99" s="228"/>
      <c r="NT99" s="228"/>
      <c r="NU99" s="228"/>
      <c r="NV99" s="228"/>
      <c r="NW99" s="228"/>
      <c r="NX99" s="228"/>
      <c r="NY99" s="228"/>
      <c r="NZ99" s="228"/>
      <c r="OA99" s="228"/>
      <c r="OB99" s="228"/>
      <c r="OC99" s="228"/>
      <c r="OD99" s="228"/>
      <c r="OE99" s="228"/>
      <c r="OF99" s="228"/>
      <c r="OG99" s="228"/>
      <c r="OH99" s="228"/>
      <c r="OI99" s="228"/>
      <c r="OJ99" s="228"/>
      <c r="OK99" s="228"/>
      <c r="OL99" s="228"/>
      <c r="OM99" s="228"/>
      <c r="ON99" s="228"/>
      <c r="OO99" s="228"/>
      <c r="OP99" s="228"/>
      <c r="OQ99" s="228"/>
      <c r="OR99" s="228"/>
      <c r="OS99" s="228"/>
      <c r="OT99" s="228"/>
      <c r="OU99" s="228"/>
      <c r="OV99" s="228"/>
      <c r="OW99" s="228"/>
      <c r="OX99" s="228"/>
      <c r="OY99" s="228"/>
      <c r="OZ99" s="228"/>
      <c r="PA99" s="228"/>
      <c r="PB99" s="228"/>
      <c r="PC99" s="228"/>
      <c r="PD99" s="228"/>
      <c r="PE99" s="228"/>
      <c r="PF99" s="228"/>
      <c r="PG99" s="228"/>
      <c r="PH99" s="228"/>
      <c r="PI99" s="228"/>
      <c r="PJ99" s="228"/>
      <c r="PK99" s="228"/>
      <c r="PL99" s="228"/>
      <c r="PM99" s="228"/>
      <c r="PN99" s="228"/>
      <c r="PO99" s="228"/>
      <c r="PP99" s="228"/>
      <c r="PQ99" s="228"/>
      <c r="PR99" s="228"/>
      <c r="PS99" s="228"/>
      <c r="PT99" s="228"/>
      <c r="PU99" s="228"/>
      <c r="PV99" s="228"/>
      <c r="PW99" s="228"/>
      <c r="PX99" s="228"/>
      <c r="PY99" s="228"/>
      <c r="PZ99" s="228"/>
      <c r="QA99" s="228"/>
      <c r="QB99" s="228"/>
      <c r="QC99" s="228"/>
      <c r="QD99" s="228"/>
      <c r="QE99" s="228"/>
      <c r="QF99" s="228"/>
      <c r="QG99" s="228"/>
      <c r="QH99" s="228"/>
      <c r="QI99" s="228"/>
      <c r="QJ99" s="228"/>
      <c r="QK99" s="228"/>
      <c r="QL99" s="228"/>
      <c r="QM99" s="228"/>
      <c r="QN99" s="228"/>
      <c r="QO99" s="228"/>
      <c r="QP99" s="228"/>
      <c r="QQ99" s="228"/>
      <c r="QR99" s="228"/>
      <c r="QS99" s="228"/>
      <c r="QT99" s="228"/>
      <c r="QU99" s="228"/>
      <c r="QV99" s="228"/>
      <c r="QW99" s="228"/>
      <c r="QX99" s="228"/>
      <c r="QY99" s="228"/>
      <c r="QZ99" s="228"/>
      <c r="RA99" s="228"/>
      <c r="RB99" s="228"/>
      <c r="RC99" s="228"/>
      <c r="RD99" s="228"/>
      <c r="RE99" s="228"/>
      <c r="RF99" s="228"/>
      <c r="RG99" s="228"/>
      <c r="RH99" s="228"/>
      <c r="RI99" s="228"/>
      <c r="RJ99" s="228"/>
      <c r="RK99" s="228"/>
      <c r="RL99" s="228"/>
      <c r="RM99" s="228"/>
      <c r="RN99" s="228"/>
      <c r="RO99" s="228"/>
      <c r="RP99" s="228"/>
      <c r="RQ99" s="228"/>
      <c r="RR99" s="228"/>
      <c r="RS99" s="228"/>
      <c r="RT99" s="228"/>
      <c r="RU99" s="228"/>
      <c r="RV99" s="228"/>
      <c r="RW99" s="228"/>
      <c r="RX99" s="228"/>
      <c r="RY99" s="228"/>
      <c r="RZ99" s="228"/>
      <c r="SA99" s="228"/>
      <c r="SB99" s="228"/>
      <c r="SC99" s="228"/>
      <c r="SD99" s="228"/>
      <c r="SE99" s="228"/>
      <c r="SF99" s="228"/>
      <c r="SG99" s="228"/>
      <c r="SH99" s="228"/>
      <c r="SI99" s="228"/>
      <c r="SJ99" s="228"/>
      <c r="SK99" s="228"/>
      <c r="SL99" s="228"/>
      <c r="SM99" s="228"/>
      <c r="SN99" s="228"/>
      <c r="SO99" s="228"/>
      <c r="SP99" s="228"/>
      <c r="SQ99" s="228"/>
      <c r="SR99" s="228"/>
      <c r="SS99" s="228"/>
      <c r="ST99" s="228"/>
      <c r="SU99" s="228"/>
      <c r="SV99" s="228"/>
      <c r="SW99" s="228"/>
      <c r="SX99" s="228"/>
      <c r="SY99" s="228"/>
      <c r="SZ99" s="228"/>
      <c r="TA99" s="228"/>
      <c r="TB99" s="228"/>
      <c r="TC99" s="228"/>
      <c r="TD99" s="228"/>
      <c r="TE99" s="228"/>
      <c r="TF99" s="228"/>
      <c r="TG99" s="228"/>
      <c r="TH99" s="228"/>
      <c r="TI99" s="228"/>
      <c r="TJ99" s="228"/>
      <c r="TK99" s="228"/>
      <c r="TL99" s="228"/>
      <c r="TM99" s="228"/>
      <c r="TN99" s="228"/>
      <c r="TO99" s="228"/>
      <c r="TP99" s="228"/>
      <c r="TQ99" s="228"/>
      <c r="TR99" s="228"/>
      <c r="TS99" s="228"/>
      <c r="TT99" s="228"/>
      <c r="TU99" s="228"/>
      <c r="TV99" s="228"/>
      <c r="TW99" s="228"/>
      <c r="TX99" s="228"/>
      <c r="TY99" s="228"/>
      <c r="TZ99" s="228"/>
      <c r="UA99" s="228"/>
      <c r="UB99" s="228"/>
      <c r="UC99" s="228"/>
      <c r="UD99" s="228"/>
      <c r="UE99" s="228"/>
      <c r="UF99" s="228"/>
      <c r="UG99" s="228"/>
      <c r="UH99" s="228"/>
      <c r="UI99" s="228"/>
      <c r="UJ99" s="228"/>
      <c r="UK99" s="228"/>
      <c r="UL99" s="228"/>
      <c r="UM99" s="228"/>
      <c r="UN99" s="228"/>
      <c r="UO99" s="228"/>
      <c r="UP99" s="228"/>
      <c r="UQ99" s="228"/>
      <c r="UR99" s="228"/>
      <c r="US99" s="228"/>
      <c r="UT99" s="228"/>
      <c r="UU99" s="228"/>
      <c r="UV99" s="228"/>
      <c r="UW99" s="228"/>
      <c r="UX99" s="228"/>
      <c r="UY99" s="228"/>
      <c r="UZ99" s="228"/>
      <c r="VA99" s="228"/>
      <c r="VB99" s="228"/>
      <c r="VC99" s="228"/>
      <c r="VD99" s="228"/>
      <c r="VE99" s="228"/>
      <c r="VF99" s="228"/>
      <c r="VG99" s="228"/>
      <c r="VH99" s="228"/>
      <c r="VI99" s="228"/>
      <c r="VJ99" s="228"/>
      <c r="VK99" s="228"/>
      <c r="VL99" s="228"/>
      <c r="VM99" s="228"/>
      <c r="VN99" s="228"/>
      <c r="VO99" s="228"/>
      <c r="VP99" s="228"/>
      <c r="VQ99" s="228"/>
      <c r="VR99" s="228"/>
      <c r="VS99" s="228"/>
      <c r="VT99" s="228"/>
      <c r="VU99" s="228"/>
      <c r="VV99" s="228"/>
      <c r="VW99" s="228"/>
      <c r="VX99" s="228"/>
      <c r="VY99" s="228"/>
      <c r="VZ99" s="228"/>
      <c r="WA99" s="228"/>
      <c r="WB99" s="228"/>
      <c r="WC99" s="228"/>
      <c r="WD99" s="228"/>
      <c r="WE99" s="228"/>
      <c r="WF99" s="228"/>
      <c r="WG99" s="228"/>
      <c r="WH99" s="228"/>
      <c r="WI99" s="228"/>
      <c r="WJ99" s="228"/>
      <c r="WK99" s="228"/>
      <c r="WL99" s="228"/>
      <c r="WM99" s="228"/>
      <c r="WN99" s="228"/>
      <c r="WO99" s="228"/>
      <c r="WP99" s="228"/>
      <c r="WQ99" s="228"/>
      <c r="WR99" s="228"/>
      <c r="WS99" s="228"/>
      <c r="WT99" s="228"/>
      <c r="WU99" s="228"/>
      <c r="WV99" s="228"/>
      <c r="WW99" s="228"/>
      <c r="WX99" s="228"/>
      <c r="WY99" s="228"/>
      <c r="WZ99" s="228"/>
      <c r="XA99" s="228"/>
      <c r="XB99" s="228"/>
      <c r="XC99" s="228"/>
      <c r="XD99" s="228"/>
      <c r="XE99" s="228"/>
      <c r="XF99" s="228"/>
      <c r="XG99" s="228"/>
      <c r="XH99" s="228"/>
      <c r="XI99" s="228"/>
      <c r="XJ99" s="228"/>
      <c r="XK99" s="228"/>
      <c r="XL99" s="228"/>
      <c r="XM99" s="228"/>
      <c r="XN99" s="228"/>
      <c r="XO99" s="228"/>
      <c r="XP99" s="228"/>
      <c r="XQ99" s="228"/>
      <c r="XR99" s="228"/>
      <c r="XS99" s="228"/>
      <c r="XT99" s="228"/>
      <c r="XU99" s="228"/>
      <c r="XV99" s="228"/>
      <c r="XW99" s="228"/>
      <c r="XX99" s="228"/>
      <c r="XY99" s="228"/>
      <c r="XZ99" s="228"/>
      <c r="YA99" s="228"/>
      <c r="YB99" s="228"/>
      <c r="YC99" s="228"/>
      <c r="YD99" s="228"/>
      <c r="YE99" s="228"/>
      <c r="YF99" s="228"/>
      <c r="YG99" s="228"/>
      <c r="YH99" s="228"/>
      <c r="YI99" s="228"/>
      <c r="YJ99" s="228"/>
      <c r="YK99" s="228"/>
      <c r="YL99" s="228"/>
      <c r="YM99" s="228"/>
      <c r="YN99" s="228"/>
      <c r="YO99" s="228"/>
      <c r="YP99" s="228"/>
      <c r="YQ99" s="228"/>
      <c r="YR99" s="228"/>
      <c r="YS99" s="228"/>
      <c r="YT99" s="228"/>
      <c r="YU99" s="228"/>
      <c r="YV99" s="228"/>
      <c r="YW99" s="228"/>
      <c r="YX99" s="228"/>
      <c r="YY99" s="228"/>
      <c r="YZ99" s="228"/>
      <c r="ZA99" s="228"/>
      <c r="ZB99" s="228"/>
      <c r="ZC99" s="228"/>
      <c r="ZD99" s="228"/>
      <c r="ZE99" s="228"/>
      <c r="ZF99" s="228"/>
      <c r="ZG99" s="228"/>
      <c r="ZH99" s="228"/>
      <c r="ZI99" s="228"/>
      <c r="ZJ99" s="228"/>
      <c r="ZK99" s="228"/>
      <c r="ZL99" s="228"/>
      <c r="ZM99" s="228"/>
      <c r="ZN99" s="228"/>
      <c r="ZO99" s="228"/>
      <c r="ZP99" s="228"/>
      <c r="ZQ99" s="228"/>
      <c r="ZR99" s="228"/>
      <c r="ZS99" s="228"/>
      <c r="ZT99" s="228"/>
      <c r="ZU99" s="228"/>
      <c r="ZV99" s="228"/>
      <c r="ZW99" s="228"/>
      <c r="ZX99" s="228"/>
      <c r="ZY99" s="228"/>
      <c r="ZZ99" s="228"/>
      <c r="AAA99" s="228"/>
      <c r="AAB99" s="228"/>
      <c r="AAC99" s="228"/>
      <c r="AAD99" s="228"/>
      <c r="AAE99" s="228"/>
      <c r="AAF99" s="228"/>
      <c r="AAG99" s="228"/>
      <c r="AAH99" s="228"/>
      <c r="AAI99" s="228"/>
      <c r="AAJ99" s="228"/>
      <c r="AAK99" s="228"/>
      <c r="AAL99" s="228"/>
      <c r="AAM99" s="228"/>
      <c r="AAN99" s="228"/>
      <c r="AAO99" s="228"/>
      <c r="AAP99" s="228"/>
      <c r="AAQ99" s="228"/>
      <c r="AAR99" s="228"/>
      <c r="AAS99" s="228"/>
      <c r="AAT99" s="228"/>
      <c r="AAU99" s="228"/>
      <c r="AAV99" s="228"/>
      <c r="AAW99" s="228"/>
      <c r="AAX99" s="228"/>
      <c r="AAY99" s="228"/>
      <c r="AAZ99" s="228"/>
      <c r="ABA99" s="228"/>
      <c r="ABB99" s="228"/>
      <c r="ABC99" s="228"/>
      <c r="ABD99" s="228"/>
      <c r="ABE99" s="228"/>
      <c r="ABF99" s="228"/>
      <c r="ABG99" s="228"/>
      <c r="ABH99" s="228"/>
      <c r="ABI99" s="228"/>
      <c r="ABJ99" s="228"/>
      <c r="ABK99" s="228"/>
      <c r="ABL99" s="228"/>
      <c r="ABM99" s="228"/>
      <c r="ABN99" s="228"/>
      <c r="ABO99" s="228"/>
      <c r="ABP99" s="228"/>
      <c r="ABQ99" s="228"/>
      <c r="ABR99" s="228"/>
      <c r="ABS99" s="228"/>
      <c r="ABT99" s="228"/>
      <c r="ABU99" s="228"/>
      <c r="ABV99" s="228"/>
      <c r="ABW99" s="228"/>
      <c r="ABX99" s="228"/>
      <c r="ABY99" s="228"/>
      <c r="ABZ99" s="228"/>
      <c r="ACA99" s="228"/>
      <c r="ACB99" s="228"/>
      <c r="ACC99" s="228"/>
      <c r="ACD99" s="228"/>
      <c r="ACE99" s="228"/>
      <c r="ACF99" s="228"/>
      <c r="ACG99" s="228"/>
      <c r="ACH99" s="228"/>
      <c r="ACI99" s="228"/>
      <c r="ACJ99" s="228"/>
      <c r="ACK99" s="228"/>
      <c r="ACL99" s="228"/>
      <c r="ACM99" s="228"/>
      <c r="ACN99" s="228"/>
      <c r="ACO99" s="228"/>
      <c r="ACP99" s="228"/>
      <c r="ACQ99" s="228"/>
      <c r="ACR99" s="228"/>
      <c r="ACS99" s="228"/>
      <c r="ACT99" s="228"/>
      <c r="ACU99" s="228"/>
      <c r="ACV99" s="228"/>
      <c r="ACW99" s="228"/>
      <c r="ACX99" s="228"/>
      <c r="ACY99" s="228"/>
      <c r="ACZ99" s="228"/>
      <c r="ADA99" s="228"/>
      <c r="ADB99" s="228"/>
      <c r="ADC99" s="228"/>
      <c r="ADD99" s="228"/>
      <c r="ADE99" s="228"/>
      <c r="ADF99" s="228"/>
      <c r="ADG99" s="228"/>
      <c r="ADH99" s="228"/>
      <c r="ADI99" s="228"/>
      <c r="ADJ99" s="228"/>
      <c r="ADK99" s="228"/>
      <c r="ADL99" s="228"/>
      <c r="ADM99" s="228"/>
      <c r="ADN99" s="228"/>
      <c r="ADO99" s="228"/>
      <c r="ADP99" s="228"/>
      <c r="ADQ99" s="228"/>
      <c r="ADR99" s="228"/>
      <c r="ADS99" s="228"/>
      <c r="ADT99" s="228"/>
      <c r="ADU99" s="228"/>
      <c r="ADV99" s="228"/>
      <c r="ADW99" s="228"/>
      <c r="ADX99" s="228"/>
      <c r="ADY99" s="228"/>
      <c r="ADZ99" s="228"/>
      <c r="AEA99" s="228"/>
      <c r="AEB99" s="228"/>
      <c r="AEC99" s="228"/>
      <c r="AED99" s="228"/>
      <c r="AEE99" s="228"/>
      <c r="AEF99" s="228"/>
      <c r="AEG99" s="228"/>
      <c r="AEH99" s="228"/>
      <c r="AEI99" s="228"/>
      <c r="AEJ99" s="228"/>
      <c r="AEK99" s="228"/>
      <c r="AEL99" s="228"/>
      <c r="AEM99" s="228"/>
      <c r="AEN99" s="228"/>
      <c r="AEO99" s="228"/>
      <c r="AEP99" s="228"/>
      <c r="AEQ99" s="228"/>
      <c r="AER99" s="228"/>
      <c r="AES99" s="228"/>
      <c r="AET99" s="228"/>
      <c r="AEU99" s="228"/>
      <c r="AEV99" s="228"/>
      <c r="AEW99" s="228"/>
      <c r="AEX99" s="228"/>
      <c r="AEY99" s="228"/>
      <c r="AEZ99" s="228"/>
      <c r="AFA99" s="228"/>
      <c r="AFB99" s="228"/>
      <c r="AFC99" s="228"/>
      <c r="AFD99" s="228"/>
      <c r="AFE99" s="228"/>
      <c r="AFF99" s="228"/>
      <c r="AFG99" s="228"/>
      <c r="AFH99" s="228"/>
      <c r="AFI99" s="228"/>
      <c r="AFJ99" s="228"/>
      <c r="AFK99" s="228"/>
      <c r="AFL99" s="228"/>
      <c r="AFM99" s="228"/>
      <c r="AFN99" s="228"/>
      <c r="AFO99" s="228"/>
      <c r="AFP99" s="228"/>
      <c r="AFQ99" s="228"/>
      <c r="AFR99" s="228"/>
      <c r="AFS99" s="228"/>
      <c r="AFT99" s="228"/>
      <c r="AFU99" s="228"/>
      <c r="AFV99" s="228"/>
      <c r="AFW99" s="228"/>
      <c r="AFX99" s="228"/>
      <c r="AFY99" s="228"/>
      <c r="AFZ99" s="228"/>
      <c r="AGA99" s="228"/>
      <c r="AGB99" s="228"/>
      <c r="AGC99" s="228"/>
      <c r="AGD99" s="228"/>
      <c r="AGE99" s="228"/>
      <c r="AGF99" s="228"/>
      <c r="AGG99" s="228"/>
      <c r="AGH99" s="228"/>
      <c r="AGI99" s="228"/>
      <c r="AGJ99" s="228"/>
      <c r="AGK99" s="228"/>
      <c r="AGL99" s="228"/>
      <c r="AGM99" s="228"/>
      <c r="AGN99" s="228"/>
      <c r="AGO99" s="228"/>
      <c r="AGP99" s="228"/>
      <c r="AGQ99" s="228"/>
      <c r="AGR99" s="228"/>
      <c r="AGS99" s="228"/>
      <c r="AGT99" s="228"/>
      <c r="AGU99" s="228"/>
      <c r="AGV99" s="228"/>
      <c r="AGW99" s="228"/>
      <c r="AGX99" s="228"/>
      <c r="AGY99" s="228"/>
      <c r="AGZ99" s="228"/>
      <c r="AHA99" s="228"/>
      <c r="AHB99" s="228"/>
      <c r="AHC99" s="228"/>
      <c r="AHD99" s="228"/>
      <c r="AHE99" s="228"/>
      <c r="AHF99" s="228"/>
      <c r="AHG99" s="228"/>
      <c r="AHH99" s="228"/>
      <c r="AHI99" s="228"/>
      <c r="AHJ99" s="228"/>
      <c r="AHK99" s="228"/>
      <c r="AHL99" s="228"/>
      <c r="AHM99" s="228"/>
      <c r="AHN99" s="228"/>
      <c r="AHO99" s="228"/>
      <c r="AHP99" s="228"/>
      <c r="AHQ99" s="228"/>
      <c r="AHR99" s="228"/>
      <c r="AHS99" s="228"/>
      <c r="AHT99" s="228"/>
      <c r="AHU99" s="228"/>
      <c r="AHV99" s="228"/>
      <c r="AHW99" s="228"/>
      <c r="AHX99" s="228"/>
      <c r="AHY99" s="228"/>
      <c r="AHZ99" s="228"/>
      <c r="AIA99" s="228"/>
      <c r="AIB99" s="228"/>
      <c r="AIC99" s="228"/>
      <c r="AID99" s="228"/>
      <c r="AIE99" s="228"/>
      <c r="AIF99" s="228"/>
      <c r="AIG99" s="228"/>
      <c r="AIH99" s="228"/>
      <c r="AII99" s="228"/>
      <c r="AIJ99" s="228"/>
      <c r="AIK99" s="228"/>
      <c r="AIL99" s="228"/>
      <c r="AIM99" s="228"/>
      <c r="AIN99" s="228"/>
      <c r="AIO99" s="228"/>
      <c r="AIP99" s="228"/>
      <c r="AIQ99" s="228"/>
      <c r="AIR99" s="228"/>
      <c r="AIS99" s="228"/>
      <c r="AIT99" s="228"/>
      <c r="AIU99" s="228"/>
      <c r="AIV99" s="228"/>
      <c r="AIW99" s="228"/>
      <c r="AIX99" s="228"/>
      <c r="AIY99" s="228"/>
      <c r="AIZ99" s="228"/>
      <c r="AJA99" s="228"/>
      <c r="AJB99" s="228"/>
      <c r="AJC99" s="228"/>
      <c r="AJD99" s="228"/>
      <c r="AJE99" s="228"/>
      <c r="AJF99" s="228"/>
      <c r="AJG99" s="228"/>
      <c r="AJH99" s="228"/>
      <c r="AJI99" s="228"/>
      <c r="AJJ99" s="228"/>
      <c r="AJK99" s="228"/>
      <c r="AJL99" s="228"/>
      <c r="AJM99" s="228"/>
      <c r="AJN99" s="228"/>
      <c r="AJO99" s="228"/>
      <c r="AJP99" s="228"/>
      <c r="AJQ99" s="228"/>
      <c r="AJR99" s="228"/>
      <c r="AJS99" s="228"/>
      <c r="AJT99" s="228"/>
      <c r="AJU99" s="228"/>
      <c r="AJV99" s="228"/>
      <c r="AJW99" s="228"/>
      <c r="AJX99" s="228"/>
      <c r="AJY99" s="228"/>
      <c r="AJZ99" s="228"/>
      <c r="AKA99" s="228"/>
      <c r="AKB99" s="228"/>
      <c r="AKC99" s="228"/>
      <c r="AKD99" s="228"/>
      <c r="AKE99" s="228"/>
      <c r="AKF99" s="228"/>
      <c r="AKG99" s="228"/>
      <c r="AKH99" s="228"/>
      <c r="AKI99" s="228"/>
      <c r="AKJ99" s="228"/>
      <c r="AKK99" s="228"/>
      <c r="AKL99" s="228"/>
      <c r="AKM99" s="228"/>
      <c r="AKN99" s="228"/>
      <c r="AKO99" s="228"/>
      <c r="AKP99" s="228"/>
      <c r="AKQ99" s="228"/>
      <c r="AKR99" s="228"/>
      <c r="AKS99" s="228"/>
      <c r="AKT99" s="228"/>
      <c r="AKU99" s="228"/>
      <c r="AKV99" s="228"/>
      <c r="AKW99" s="228"/>
      <c r="AKX99" s="228"/>
      <c r="AKY99" s="228"/>
      <c r="AKZ99" s="228"/>
      <c r="ALA99" s="228"/>
      <c r="ALB99" s="228"/>
      <c r="ALC99" s="228"/>
      <c r="ALD99" s="228"/>
      <c r="ALE99" s="228"/>
      <c r="ALF99" s="228"/>
      <c r="ALG99" s="228"/>
      <c r="ALH99" s="228"/>
      <c r="ALI99" s="228"/>
      <c r="ALJ99" s="228"/>
      <c r="ALK99" s="228"/>
      <c r="ALL99" s="228"/>
      <c r="ALM99" s="228"/>
      <c r="ALN99" s="228"/>
      <c r="ALO99" s="228"/>
      <c r="ALP99" s="228"/>
      <c r="ALQ99" s="228"/>
      <c r="ALR99" s="228"/>
      <c r="ALS99" s="228"/>
      <c r="ALT99" s="228"/>
      <c r="ALU99" s="228"/>
      <c r="ALV99" s="228"/>
      <c r="ALW99" s="228"/>
      <c r="ALX99" s="228"/>
      <c r="ALY99" s="228"/>
      <c r="ALZ99" s="228"/>
      <c r="AMA99" s="228"/>
      <c r="AMB99" s="228"/>
      <c r="AMC99" s="228"/>
      <c r="AMD99" s="228"/>
      <c r="AME99" s="228"/>
      <c r="AMF99" s="228"/>
      <c r="AMG99" s="228"/>
      <c r="AMH99" s="228"/>
      <c r="AMI99" s="228"/>
      <c r="AMJ99" s="228"/>
      <c r="AMK99" s="228"/>
      <c r="AML99" s="228"/>
      <c r="AMM99" s="228"/>
      <c r="AMN99" s="228"/>
      <c r="AMO99" s="228"/>
      <c r="AMP99" s="228"/>
      <c r="AMQ99" s="228"/>
      <c r="AMR99" s="228"/>
      <c r="AMS99" s="228"/>
      <c r="AMT99" s="228"/>
      <c r="AMU99" s="228"/>
      <c r="AMV99" s="228"/>
      <c r="AMW99" s="228"/>
      <c r="AMX99" s="228"/>
      <c r="AMY99" s="228"/>
      <c r="AMZ99" s="228"/>
      <c r="ANA99" s="228"/>
      <c r="ANB99" s="228"/>
      <c r="ANC99" s="228"/>
      <c r="AND99" s="228"/>
      <c r="ANE99" s="228"/>
      <c r="ANF99" s="228"/>
      <c r="ANG99" s="228"/>
      <c r="ANH99" s="228"/>
      <c r="ANI99" s="228"/>
      <c r="ANJ99" s="228"/>
      <c r="ANK99" s="228"/>
      <c r="ANL99" s="228"/>
      <c r="ANM99" s="228"/>
      <c r="ANN99" s="228"/>
      <c r="ANO99" s="228"/>
      <c r="ANP99" s="228"/>
      <c r="ANQ99" s="228"/>
      <c r="ANR99" s="228"/>
      <c r="ANS99" s="228"/>
      <c r="ANT99" s="228"/>
      <c r="ANU99" s="228"/>
      <c r="ANV99" s="228"/>
      <c r="ANW99" s="228"/>
      <c r="ANX99" s="228"/>
      <c r="ANY99" s="228"/>
      <c r="ANZ99" s="228"/>
      <c r="AOA99" s="228"/>
      <c r="AOB99" s="228"/>
      <c r="AOC99" s="228"/>
      <c r="AOD99" s="228"/>
      <c r="AOE99" s="228"/>
      <c r="AOF99" s="228"/>
      <c r="AOG99" s="228"/>
      <c r="AOH99" s="228"/>
      <c r="AOI99" s="228"/>
      <c r="AOJ99" s="228"/>
      <c r="AOK99" s="228"/>
      <c r="AOL99" s="228"/>
      <c r="AOM99" s="228"/>
      <c r="AON99" s="228"/>
      <c r="AOO99" s="228"/>
      <c r="AOP99" s="228"/>
      <c r="AOQ99" s="228"/>
      <c r="AOR99" s="228"/>
      <c r="AOS99" s="228"/>
      <c r="AOT99" s="228"/>
      <c r="AOU99" s="228"/>
      <c r="AOV99" s="228"/>
      <c r="AOW99" s="228"/>
      <c r="AOX99" s="228"/>
      <c r="AOY99" s="228"/>
      <c r="AOZ99" s="228"/>
      <c r="APA99" s="228"/>
      <c r="APB99" s="228"/>
      <c r="APC99" s="228"/>
      <c r="APD99" s="228"/>
      <c r="APE99" s="228"/>
      <c r="APF99" s="228"/>
      <c r="APG99" s="228"/>
      <c r="APH99" s="228"/>
      <c r="API99" s="228"/>
      <c r="APJ99" s="228"/>
      <c r="APK99" s="228"/>
      <c r="APL99" s="228"/>
      <c r="APM99" s="228"/>
      <c r="APN99" s="228"/>
      <c r="APO99" s="228"/>
      <c r="APP99" s="228"/>
      <c r="APQ99" s="228"/>
      <c r="APR99" s="228"/>
      <c r="APS99" s="228"/>
      <c r="APT99" s="228"/>
      <c r="APU99" s="228"/>
      <c r="APV99" s="228"/>
      <c r="APW99" s="228"/>
      <c r="APX99" s="228"/>
      <c r="APY99" s="228"/>
      <c r="APZ99" s="228"/>
      <c r="AQA99" s="228"/>
      <c r="AQB99" s="228"/>
      <c r="AQC99" s="228"/>
      <c r="AQD99" s="228"/>
      <c r="AQE99" s="228"/>
      <c r="AQF99" s="228"/>
      <c r="AQG99" s="228"/>
      <c r="AQH99" s="228"/>
      <c r="AQI99" s="228"/>
      <c r="AQJ99" s="228"/>
      <c r="AQK99" s="228"/>
      <c r="AQL99" s="228"/>
      <c r="AQM99" s="228"/>
      <c r="AQN99" s="228"/>
      <c r="AQO99" s="228"/>
      <c r="AQP99" s="228"/>
      <c r="AQQ99" s="228"/>
      <c r="AQR99" s="228"/>
      <c r="AQS99" s="228"/>
      <c r="AQT99" s="228"/>
      <c r="AQU99" s="228"/>
      <c r="AQV99" s="228"/>
      <c r="AQW99" s="228"/>
      <c r="AQX99" s="228"/>
      <c r="AQY99" s="228"/>
      <c r="AQZ99" s="228"/>
      <c r="ARA99" s="228"/>
      <c r="ARB99" s="228"/>
      <c r="ARC99" s="228"/>
      <c r="ARD99" s="228"/>
      <c r="ARE99" s="228"/>
      <c r="ARF99" s="228"/>
      <c r="ARG99" s="228"/>
      <c r="ARH99" s="228"/>
      <c r="ARI99" s="228"/>
      <c r="ARJ99" s="228"/>
      <c r="ARK99" s="228"/>
      <c r="ARL99" s="228"/>
      <c r="ARM99" s="228"/>
      <c r="ARN99" s="228"/>
      <c r="ARO99" s="228"/>
      <c r="ARP99" s="228"/>
      <c r="ARQ99" s="228"/>
      <c r="ARR99" s="228"/>
      <c r="ARS99" s="228"/>
      <c r="ART99" s="228"/>
      <c r="ARU99" s="228"/>
      <c r="ARV99" s="228"/>
      <c r="ARW99" s="228"/>
      <c r="ARX99" s="228"/>
      <c r="ARY99" s="228"/>
      <c r="ARZ99" s="228"/>
      <c r="ASA99" s="228"/>
      <c r="ASB99" s="228"/>
      <c r="ASC99" s="228"/>
      <c r="ASD99" s="228"/>
      <c r="ASE99" s="228"/>
      <c r="ASF99" s="228"/>
      <c r="ASG99" s="228"/>
      <c r="ASH99" s="228"/>
      <c r="ASI99" s="228"/>
      <c r="ASJ99" s="228"/>
      <c r="ASK99" s="228"/>
      <c r="ASL99" s="228"/>
      <c r="ASM99" s="228"/>
      <c r="ASN99" s="228"/>
      <c r="ASO99" s="228"/>
      <c r="ASP99" s="228"/>
      <c r="ASQ99" s="228"/>
      <c r="ASR99" s="228"/>
      <c r="ASS99" s="228"/>
      <c r="AST99" s="228"/>
      <c r="ASU99" s="228"/>
      <c r="ASV99" s="228"/>
      <c r="ASW99" s="228"/>
      <c r="ASX99" s="228"/>
      <c r="ASY99" s="228"/>
      <c r="ASZ99" s="228"/>
      <c r="ATA99" s="228"/>
      <c r="ATB99" s="228"/>
      <c r="ATC99" s="228"/>
      <c r="ATD99" s="228"/>
      <c r="ATE99" s="228"/>
      <c r="ATF99" s="228"/>
      <c r="ATG99" s="228"/>
      <c r="ATH99" s="228"/>
      <c r="ATI99" s="228"/>
      <c r="ATJ99" s="228"/>
      <c r="ATK99" s="228"/>
      <c r="ATL99" s="228"/>
      <c r="ATM99" s="228"/>
      <c r="ATN99" s="228"/>
      <c r="ATO99" s="228"/>
      <c r="ATP99" s="228"/>
      <c r="ATQ99" s="228"/>
      <c r="ATR99" s="228"/>
      <c r="ATS99" s="228"/>
      <c r="ATT99" s="228"/>
      <c r="ATU99" s="228"/>
      <c r="ATV99" s="228"/>
      <c r="ATW99" s="228"/>
      <c r="ATX99" s="228"/>
      <c r="ATY99" s="228"/>
      <c r="ATZ99" s="228"/>
      <c r="AUA99" s="228"/>
      <c r="AUB99" s="228"/>
      <c r="AUC99" s="228"/>
      <c r="AUD99" s="228"/>
      <c r="AUE99" s="228"/>
      <c r="AUF99" s="228"/>
      <c r="AUG99" s="228"/>
      <c r="AUH99" s="228"/>
      <c r="AUI99" s="228"/>
      <c r="AUJ99" s="228"/>
      <c r="AUK99" s="228"/>
      <c r="AUL99" s="228"/>
      <c r="AUM99" s="228"/>
      <c r="AUN99" s="228"/>
      <c r="AUO99" s="228"/>
      <c r="AUP99" s="228"/>
      <c r="AUQ99" s="228"/>
      <c r="AUR99" s="228"/>
      <c r="AUS99" s="228"/>
      <c r="AUT99" s="228"/>
      <c r="AUU99" s="228"/>
      <c r="AUV99" s="228"/>
      <c r="AUW99" s="228"/>
      <c r="AUX99" s="228"/>
      <c r="AUY99" s="228"/>
      <c r="AUZ99" s="228"/>
      <c r="AVA99" s="228"/>
      <c r="AVB99" s="228"/>
      <c r="AVC99" s="228"/>
      <c r="AVD99" s="228"/>
      <c r="AVE99" s="228"/>
      <c r="AVF99" s="228"/>
      <c r="AVG99" s="228"/>
      <c r="AVH99" s="228"/>
      <c r="AVI99" s="228"/>
      <c r="AVJ99" s="228"/>
      <c r="AVK99" s="228"/>
      <c r="AVL99" s="228"/>
      <c r="AVM99" s="228"/>
      <c r="AVN99" s="228"/>
      <c r="AVO99" s="228"/>
      <c r="AVP99" s="228"/>
      <c r="AVQ99" s="228"/>
      <c r="AVR99" s="228"/>
      <c r="AVS99" s="228"/>
      <c r="AVT99" s="228"/>
      <c r="AVU99" s="228"/>
      <c r="AVV99" s="228"/>
      <c r="AVW99" s="228"/>
      <c r="AVX99" s="228"/>
      <c r="AVY99" s="228"/>
      <c r="AVZ99" s="228"/>
      <c r="AWA99" s="228"/>
      <c r="AWB99" s="228"/>
      <c r="AWC99" s="228"/>
      <c r="AWD99" s="228"/>
      <c r="AWE99" s="228"/>
      <c r="AWF99" s="228"/>
      <c r="AWG99" s="228"/>
      <c r="AWH99" s="228"/>
      <c r="AWI99" s="228"/>
      <c r="AWJ99" s="228"/>
      <c r="AWK99" s="228"/>
      <c r="AWL99" s="228"/>
      <c r="AWM99" s="228"/>
      <c r="AWN99" s="228"/>
      <c r="AWO99" s="228"/>
      <c r="AWP99" s="228"/>
      <c r="AWQ99" s="228"/>
      <c r="AWR99" s="228"/>
      <c r="AWS99" s="228"/>
      <c r="AWT99" s="228"/>
      <c r="AWU99" s="228"/>
      <c r="AWV99" s="228"/>
      <c r="AWW99" s="228"/>
      <c r="AWX99" s="228"/>
      <c r="AWY99" s="228"/>
      <c r="AWZ99" s="228"/>
      <c r="AXA99" s="228"/>
      <c r="AXB99" s="228"/>
      <c r="AXC99" s="228"/>
      <c r="AXD99" s="228"/>
      <c r="AXE99" s="228"/>
      <c r="AXF99" s="228"/>
      <c r="AXG99" s="228"/>
      <c r="AXH99" s="228"/>
      <c r="AXI99" s="228"/>
      <c r="AXJ99" s="228"/>
      <c r="AXK99" s="228"/>
      <c r="AXL99" s="228"/>
      <c r="AXM99" s="228"/>
      <c r="AXN99" s="228"/>
      <c r="AXO99" s="228"/>
      <c r="AXP99" s="228"/>
      <c r="AXQ99" s="228"/>
      <c r="AXR99" s="228"/>
      <c r="AXS99" s="228"/>
      <c r="AXT99" s="228"/>
      <c r="AXU99" s="228"/>
      <c r="AXV99" s="228"/>
      <c r="AXW99" s="228"/>
      <c r="AXX99" s="228"/>
      <c r="AXY99" s="228"/>
      <c r="AXZ99" s="228"/>
      <c r="AYA99" s="228"/>
      <c r="AYB99" s="228"/>
      <c r="AYC99" s="228"/>
      <c r="AYD99" s="228"/>
      <c r="AYE99" s="228"/>
      <c r="AYF99" s="228"/>
      <c r="AYG99" s="228"/>
      <c r="AYH99" s="228"/>
      <c r="AYI99" s="228"/>
      <c r="AYJ99" s="228"/>
      <c r="AYK99" s="228"/>
      <c r="AYL99" s="228"/>
      <c r="AYM99" s="228"/>
      <c r="AYN99" s="228"/>
      <c r="AYO99" s="228"/>
      <c r="AYP99" s="228"/>
      <c r="AYQ99" s="228"/>
      <c r="AYR99" s="228"/>
      <c r="AYS99" s="228"/>
      <c r="AYT99" s="228"/>
      <c r="AYU99" s="228"/>
      <c r="AYV99" s="228"/>
      <c r="AYW99" s="228"/>
      <c r="AYX99" s="228"/>
      <c r="AYY99" s="228"/>
      <c r="AYZ99" s="228"/>
      <c r="AZA99" s="228"/>
      <c r="AZB99" s="228"/>
      <c r="AZC99" s="228"/>
      <c r="AZD99" s="228"/>
      <c r="AZE99" s="228"/>
      <c r="AZF99" s="228"/>
      <c r="AZG99" s="228"/>
      <c r="AZH99" s="228"/>
      <c r="AZI99" s="228"/>
      <c r="AZJ99" s="228"/>
      <c r="AZK99" s="228"/>
      <c r="AZL99" s="228"/>
      <c r="AZM99" s="228"/>
      <c r="AZN99" s="228"/>
      <c r="AZO99" s="228"/>
      <c r="AZP99" s="228"/>
      <c r="AZQ99" s="228"/>
      <c r="AZR99" s="228"/>
      <c r="AZS99" s="228"/>
      <c r="AZT99" s="228"/>
      <c r="AZU99" s="228"/>
      <c r="AZV99" s="228"/>
      <c r="AZW99" s="228"/>
      <c r="AZX99" s="228"/>
      <c r="AZY99" s="228"/>
      <c r="AZZ99" s="228"/>
      <c r="BAA99" s="228"/>
      <c r="BAB99" s="228"/>
      <c r="BAC99" s="228"/>
      <c r="BAD99" s="228"/>
      <c r="BAE99" s="228"/>
      <c r="BAF99" s="228"/>
      <c r="BAG99" s="228"/>
      <c r="BAH99" s="228"/>
      <c r="BAI99" s="228"/>
      <c r="BAJ99" s="228"/>
      <c r="BAK99" s="228"/>
      <c r="BAL99" s="228"/>
      <c r="BAM99" s="228"/>
      <c r="BAN99" s="228"/>
      <c r="BAO99" s="228"/>
      <c r="BAP99" s="228"/>
      <c r="BAQ99" s="228"/>
      <c r="BAR99" s="228"/>
      <c r="BAS99" s="228"/>
      <c r="BAT99" s="228"/>
      <c r="BAU99" s="228"/>
      <c r="BAV99" s="228"/>
      <c r="BAW99" s="228"/>
      <c r="BAX99" s="228"/>
      <c r="BAY99" s="228"/>
      <c r="BAZ99" s="228"/>
      <c r="BBA99" s="228"/>
      <c r="BBB99" s="228"/>
      <c r="BBC99" s="228"/>
      <c r="BBD99" s="228"/>
      <c r="BBE99" s="228"/>
      <c r="BBF99" s="228"/>
      <c r="BBG99" s="228"/>
      <c r="BBH99" s="228"/>
      <c r="BBI99" s="228"/>
      <c r="BBJ99" s="228"/>
      <c r="BBK99" s="228"/>
      <c r="BBL99" s="228"/>
      <c r="BBM99" s="228"/>
      <c r="BBN99" s="228"/>
      <c r="BBO99" s="228"/>
      <c r="BBP99" s="228"/>
      <c r="BBQ99" s="228"/>
      <c r="BBR99" s="228"/>
      <c r="BBS99" s="228"/>
      <c r="BBT99" s="228"/>
      <c r="BBU99" s="228"/>
      <c r="BBV99" s="228"/>
      <c r="BBW99" s="228"/>
      <c r="BBX99" s="228"/>
      <c r="BBY99" s="228"/>
      <c r="BBZ99" s="228"/>
      <c r="BCA99" s="228"/>
      <c r="BCB99" s="228"/>
      <c r="BCC99" s="228"/>
      <c r="BCD99" s="228"/>
      <c r="BCE99" s="228"/>
      <c r="BCF99" s="228"/>
      <c r="BCG99" s="228"/>
      <c r="BCH99" s="228"/>
      <c r="BCI99" s="228"/>
      <c r="BCJ99" s="228"/>
      <c r="BCK99" s="228"/>
      <c r="BCL99" s="228"/>
      <c r="BCM99" s="228"/>
      <c r="BCN99" s="228"/>
      <c r="BCO99" s="228"/>
      <c r="BCP99" s="228"/>
      <c r="BCQ99" s="228"/>
      <c r="BCR99" s="228"/>
      <c r="BCS99" s="228"/>
      <c r="BCT99" s="228"/>
      <c r="BCU99" s="228"/>
      <c r="BCV99" s="228"/>
      <c r="BCW99" s="228"/>
      <c r="BCX99" s="228"/>
      <c r="BCY99" s="228"/>
      <c r="BCZ99" s="228"/>
      <c r="BDA99" s="228"/>
      <c r="BDB99" s="228"/>
      <c r="BDC99" s="228"/>
      <c r="BDD99" s="228"/>
      <c r="BDE99" s="228"/>
      <c r="BDF99" s="228"/>
      <c r="BDG99" s="228"/>
      <c r="BDH99" s="228"/>
      <c r="BDI99" s="228"/>
      <c r="BDJ99" s="228"/>
      <c r="BDK99" s="228"/>
      <c r="BDL99" s="228"/>
      <c r="BDM99" s="228"/>
      <c r="BDN99" s="228"/>
      <c r="BDO99" s="228"/>
      <c r="BDP99" s="228"/>
      <c r="BDQ99" s="228"/>
      <c r="BDR99" s="228"/>
      <c r="BDS99" s="228"/>
      <c r="BDT99" s="228"/>
      <c r="BDU99" s="228"/>
      <c r="BDV99" s="228"/>
      <c r="BDW99" s="228"/>
      <c r="BDX99" s="228"/>
      <c r="BDY99" s="228"/>
      <c r="BDZ99" s="228"/>
      <c r="BEA99" s="228"/>
      <c r="BEB99" s="228"/>
      <c r="BEC99" s="228"/>
      <c r="BED99" s="228"/>
      <c r="BEE99" s="228"/>
      <c r="BEF99" s="228"/>
      <c r="BEG99" s="228"/>
      <c r="BEH99" s="228"/>
      <c r="BEI99" s="228"/>
    </row>
    <row r="100" spans="1:1491" ht="15" customHeight="1" x14ac:dyDescent="0.25">
      <c r="A100" s="218" t="s">
        <v>1156</v>
      </c>
      <c r="B100" s="312" t="s">
        <v>551</v>
      </c>
      <c r="C100" s="316">
        <v>43864</v>
      </c>
      <c r="D100" s="316">
        <v>46022</v>
      </c>
      <c r="E100" s="108">
        <v>992</v>
      </c>
      <c r="F100" s="108">
        <v>992</v>
      </c>
      <c r="G100" s="314">
        <v>814</v>
      </c>
      <c r="H100" s="108">
        <v>814</v>
      </c>
      <c r="I100" s="108">
        <f>E100/23.742</f>
        <v>41.78249515626316</v>
      </c>
      <c r="J100" s="108">
        <f>H100/23.742</f>
        <v>34.285232920562713</v>
      </c>
      <c r="K100" s="198">
        <f>H100/23.742</f>
        <v>34.285232920562713</v>
      </c>
      <c r="L100" s="200"/>
      <c r="M100" s="200"/>
      <c r="N100" s="225" t="s">
        <v>918</v>
      </c>
      <c r="O100" s="184">
        <v>0</v>
      </c>
      <c r="P100" s="184">
        <v>0</v>
      </c>
      <c r="Q100" s="184">
        <v>290</v>
      </c>
      <c r="R100" s="184">
        <v>322</v>
      </c>
      <c r="S100" s="184">
        <v>202</v>
      </c>
      <c r="T100" s="184">
        <v>0</v>
      </c>
      <c r="U100" s="184">
        <v>0</v>
      </c>
      <c r="V100" s="453">
        <v>0</v>
      </c>
      <c r="W100" s="259" t="s">
        <v>1233</v>
      </c>
      <c r="X100" s="454">
        <v>0</v>
      </c>
      <c r="Y100" s="259" t="s">
        <v>924</v>
      </c>
      <c r="Z100" s="455" t="s">
        <v>1211</v>
      </c>
      <c r="AA100" s="263" t="s">
        <v>1234</v>
      </c>
      <c r="AB100" s="263" t="s">
        <v>1235</v>
      </c>
      <c r="AC100" s="456">
        <v>992</v>
      </c>
      <c r="AD100" s="263" t="s">
        <v>1236</v>
      </c>
      <c r="AE100" s="263" t="s">
        <v>1237</v>
      </c>
      <c r="AF100" s="263" t="s">
        <v>1132</v>
      </c>
      <c r="AG100" s="292" t="s">
        <v>460</v>
      </c>
      <c r="AH100" s="482" t="s">
        <v>1179</v>
      </c>
      <c r="AI100" s="361">
        <v>0.4</v>
      </c>
      <c r="AJ100" s="499">
        <v>1</v>
      </c>
      <c r="AK100" s="498" t="s">
        <v>78</v>
      </c>
      <c r="AL100" s="500">
        <v>0</v>
      </c>
      <c r="AM100" s="364">
        <f t="shared" si="10"/>
        <v>325.60000000000002</v>
      </c>
      <c r="AN100" s="364">
        <f t="shared" si="11"/>
        <v>0</v>
      </c>
      <c r="AO100" s="103"/>
      <c r="AP100" s="102"/>
      <c r="AQ100" s="366"/>
      <c r="AR100" s="366"/>
      <c r="AS100" s="366"/>
      <c r="AT100" s="366"/>
      <c r="AU100" s="366"/>
      <c r="AV100" s="366"/>
      <c r="AW100" s="366"/>
      <c r="AX100" s="366"/>
      <c r="AY100" s="366"/>
      <c r="AZ100" s="366"/>
      <c r="BA100" s="366"/>
      <c r="BB100" s="366"/>
      <c r="BC100" s="366"/>
      <c r="BD100" s="366"/>
      <c r="BE100" s="366"/>
      <c r="BF100" s="366"/>
      <c r="BG100" s="366"/>
      <c r="BH100" s="366"/>
      <c r="BI100" s="366"/>
      <c r="BJ100" s="366"/>
      <c r="BK100" s="366"/>
      <c r="BL100" s="366"/>
      <c r="BM100" s="366"/>
      <c r="BN100" s="366"/>
      <c r="BO100" s="366"/>
      <c r="BV100" s="228"/>
      <c r="BW100" s="228"/>
      <c r="BX100" s="228"/>
      <c r="BY100" s="228"/>
      <c r="BZ100" s="228"/>
      <c r="CA100" s="228"/>
      <c r="CB100" s="228"/>
      <c r="CC100" s="228"/>
      <c r="CD100" s="228"/>
      <c r="CE100" s="228"/>
      <c r="CF100" s="228"/>
      <c r="CG100" s="228"/>
      <c r="CH100" s="228"/>
      <c r="CI100" s="228"/>
      <c r="CJ100" s="228"/>
      <c r="CK100" s="228"/>
      <c r="CL100" s="228"/>
      <c r="CM100" s="228"/>
      <c r="CN100" s="228"/>
      <c r="CO100" s="228"/>
      <c r="CP100" s="228"/>
      <c r="CQ100" s="228"/>
      <c r="CR100" s="228"/>
      <c r="CS100" s="228"/>
      <c r="CT100" s="228"/>
      <c r="CU100" s="228"/>
      <c r="CV100" s="228"/>
      <c r="CW100" s="228"/>
      <c r="CX100" s="228"/>
      <c r="CY100" s="228"/>
      <c r="CZ100" s="228"/>
      <c r="DA100" s="228"/>
      <c r="DB100" s="228"/>
      <c r="DC100" s="228"/>
      <c r="DD100" s="228"/>
      <c r="DE100" s="228"/>
      <c r="DF100" s="228"/>
      <c r="DG100" s="228"/>
      <c r="DH100" s="228"/>
      <c r="DI100" s="228"/>
      <c r="DJ100" s="228"/>
      <c r="DK100" s="228"/>
      <c r="DL100" s="228"/>
      <c r="DM100" s="228"/>
      <c r="DN100" s="228"/>
      <c r="DO100" s="228"/>
      <c r="DP100" s="228"/>
      <c r="DQ100" s="228"/>
      <c r="DR100" s="228"/>
      <c r="DS100" s="228"/>
      <c r="DT100" s="228"/>
      <c r="DU100" s="228"/>
      <c r="DV100" s="228"/>
      <c r="DW100" s="228"/>
      <c r="DX100" s="228"/>
      <c r="DY100" s="228"/>
      <c r="DZ100" s="228"/>
      <c r="EA100" s="228"/>
      <c r="EB100" s="228"/>
      <c r="EC100" s="228"/>
      <c r="ED100" s="228"/>
      <c r="EE100" s="228"/>
      <c r="EF100" s="228"/>
      <c r="EG100" s="228"/>
      <c r="EH100" s="228"/>
      <c r="EI100" s="228"/>
      <c r="EJ100" s="228"/>
      <c r="EK100" s="228"/>
      <c r="EL100" s="228"/>
      <c r="EM100" s="228"/>
      <c r="EN100" s="228"/>
      <c r="EO100" s="228"/>
      <c r="EP100" s="228"/>
      <c r="EQ100" s="228"/>
      <c r="ER100" s="228"/>
      <c r="ES100" s="228"/>
      <c r="ET100" s="228"/>
      <c r="EU100" s="228"/>
      <c r="EV100" s="228"/>
      <c r="EW100" s="228"/>
      <c r="EX100" s="228"/>
      <c r="EY100" s="228"/>
      <c r="EZ100" s="228"/>
      <c r="FA100" s="228"/>
      <c r="FB100" s="228"/>
      <c r="FC100" s="228"/>
      <c r="FD100" s="228"/>
      <c r="FE100" s="228"/>
      <c r="FF100" s="228"/>
      <c r="FG100" s="228"/>
      <c r="FH100" s="228"/>
      <c r="FI100" s="228"/>
      <c r="FJ100" s="228"/>
      <c r="FK100" s="228"/>
      <c r="FL100" s="228"/>
      <c r="FM100" s="228"/>
      <c r="FN100" s="228"/>
      <c r="FO100" s="228"/>
      <c r="FP100" s="228"/>
      <c r="FQ100" s="228"/>
      <c r="FR100" s="228"/>
      <c r="FS100" s="228"/>
      <c r="FT100" s="228"/>
      <c r="FU100" s="228"/>
      <c r="FV100" s="228"/>
      <c r="FW100" s="228"/>
      <c r="FX100" s="228"/>
      <c r="FY100" s="228"/>
      <c r="FZ100" s="228"/>
      <c r="GA100" s="228"/>
      <c r="GB100" s="228"/>
      <c r="GC100" s="228"/>
      <c r="GD100" s="228"/>
      <c r="GE100" s="228"/>
      <c r="GF100" s="228"/>
      <c r="GG100" s="228"/>
      <c r="GH100" s="228"/>
      <c r="GI100" s="228"/>
      <c r="GJ100" s="228"/>
      <c r="GK100" s="228"/>
      <c r="GL100" s="228"/>
      <c r="GM100" s="228"/>
      <c r="GN100" s="228"/>
      <c r="GO100" s="228"/>
      <c r="GP100" s="228"/>
      <c r="GQ100" s="228"/>
      <c r="GR100" s="228"/>
      <c r="GS100" s="228"/>
      <c r="GT100" s="228"/>
      <c r="GU100" s="228"/>
      <c r="GV100" s="228"/>
      <c r="GW100" s="228"/>
      <c r="GX100" s="228"/>
      <c r="GY100" s="228"/>
      <c r="GZ100" s="228"/>
      <c r="HA100" s="228"/>
      <c r="HB100" s="228"/>
      <c r="HC100" s="228"/>
      <c r="HD100" s="228"/>
      <c r="HE100" s="228"/>
      <c r="HF100" s="228"/>
      <c r="HG100" s="228"/>
      <c r="HH100" s="228"/>
      <c r="HI100" s="228"/>
      <c r="HJ100" s="228"/>
      <c r="HK100" s="228"/>
      <c r="HL100" s="228"/>
      <c r="HM100" s="228"/>
      <c r="HN100" s="228"/>
      <c r="HO100" s="228"/>
      <c r="HP100" s="228"/>
      <c r="HQ100" s="228"/>
      <c r="HR100" s="228"/>
      <c r="HS100" s="228"/>
      <c r="HT100" s="228"/>
      <c r="HU100" s="228"/>
      <c r="HV100" s="228"/>
      <c r="HW100" s="228"/>
      <c r="HX100" s="228"/>
      <c r="HY100" s="228"/>
      <c r="HZ100" s="228"/>
      <c r="IA100" s="228"/>
      <c r="IB100" s="228"/>
      <c r="IC100" s="228"/>
      <c r="ID100" s="228"/>
      <c r="IE100" s="228"/>
      <c r="IF100" s="228"/>
      <c r="IG100" s="228"/>
      <c r="IH100" s="228"/>
      <c r="II100" s="228"/>
      <c r="IJ100" s="228"/>
      <c r="IK100" s="228"/>
      <c r="IL100" s="228"/>
      <c r="IM100" s="228"/>
      <c r="IN100" s="228"/>
      <c r="IO100" s="228"/>
      <c r="IP100" s="228"/>
      <c r="IQ100" s="228"/>
      <c r="IR100" s="228"/>
      <c r="IS100" s="228"/>
      <c r="IT100" s="228"/>
      <c r="IU100" s="228"/>
      <c r="IV100" s="228"/>
      <c r="IW100" s="228"/>
      <c r="IX100" s="228"/>
      <c r="IY100" s="228"/>
      <c r="IZ100" s="228"/>
      <c r="JA100" s="228"/>
      <c r="JB100" s="228"/>
      <c r="JC100" s="228"/>
      <c r="JD100" s="228"/>
      <c r="JE100" s="228"/>
      <c r="JF100" s="228"/>
      <c r="JG100" s="228"/>
      <c r="JH100" s="228"/>
      <c r="JI100" s="228"/>
      <c r="JJ100" s="228"/>
      <c r="JK100" s="228"/>
      <c r="JL100" s="228"/>
      <c r="JM100" s="228"/>
      <c r="JN100" s="228"/>
      <c r="JO100" s="228"/>
      <c r="JP100" s="228"/>
      <c r="JQ100" s="228"/>
      <c r="JR100" s="228"/>
      <c r="JS100" s="228"/>
      <c r="JT100" s="228"/>
      <c r="JU100" s="228"/>
      <c r="JV100" s="228"/>
      <c r="JW100" s="228"/>
      <c r="JX100" s="228"/>
      <c r="JY100" s="228"/>
      <c r="JZ100" s="228"/>
      <c r="KA100" s="228"/>
      <c r="KB100" s="228"/>
      <c r="KC100" s="228"/>
      <c r="KD100" s="228"/>
      <c r="KE100" s="228"/>
      <c r="KF100" s="228"/>
      <c r="KG100" s="228"/>
      <c r="KH100" s="228"/>
      <c r="KI100" s="228"/>
      <c r="KJ100" s="228"/>
      <c r="KK100" s="228"/>
      <c r="KL100" s="228"/>
      <c r="KM100" s="228"/>
      <c r="KN100" s="228"/>
      <c r="KO100" s="228"/>
      <c r="KP100" s="228"/>
      <c r="KQ100" s="228"/>
      <c r="KR100" s="228"/>
      <c r="KS100" s="228"/>
      <c r="KT100" s="228"/>
      <c r="KU100" s="228"/>
      <c r="KV100" s="228"/>
      <c r="KW100" s="228"/>
      <c r="KX100" s="228"/>
      <c r="KY100" s="228"/>
      <c r="KZ100" s="228"/>
      <c r="LA100" s="228"/>
      <c r="LB100" s="228"/>
      <c r="LC100" s="228"/>
      <c r="LD100" s="228"/>
      <c r="LE100" s="228"/>
      <c r="LF100" s="228"/>
      <c r="LG100" s="228"/>
      <c r="LH100" s="228"/>
      <c r="LI100" s="228"/>
      <c r="LJ100" s="228"/>
      <c r="LK100" s="228"/>
      <c r="LL100" s="228"/>
      <c r="LM100" s="228"/>
      <c r="LN100" s="228"/>
      <c r="LO100" s="228"/>
      <c r="LP100" s="228"/>
      <c r="LQ100" s="228"/>
      <c r="LR100" s="228"/>
      <c r="LS100" s="228"/>
      <c r="LT100" s="228"/>
      <c r="LU100" s="228"/>
      <c r="LV100" s="228"/>
      <c r="LW100" s="228"/>
      <c r="LX100" s="228"/>
      <c r="LY100" s="228"/>
      <c r="LZ100" s="228"/>
      <c r="MA100" s="228"/>
      <c r="MB100" s="228"/>
      <c r="MC100" s="228"/>
      <c r="MD100" s="228"/>
      <c r="ME100" s="228"/>
      <c r="MF100" s="228"/>
      <c r="MG100" s="228"/>
      <c r="MH100" s="228"/>
      <c r="MI100" s="228"/>
      <c r="MJ100" s="228"/>
      <c r="MK100" s="228"/>
      <c r="ML100" s="228"/>
      <c r="MM100" s="228"/>
      <c r="MN100" s="228"/>
      <c r="MO100" s="228"/>
      <c r="MP100" s="228"/>
      <c r="MQ100" s="228"/>
      <c r="MR100" s="228"/>
      <c r="MS100" s="228"/>
      <c r="MT100" s="228"/>
      <c r="MU100" s="228"/>
      <c r="MV100" s="228"/>
      <c r="MW100" s="228"/>
      <c r="MX100" s="228"/>
      <c r="MY100" s="228"/>
      <c r="MZ100" s="228"/>
      <c r="NA100" s="228"/>
      <c r="NB100" s="228"/>
      <c r="NC100" s="228"/>
      <c r="ND100" s="228"/>
      <c r="NE100" s="228"/>
      <c r="NF100" s="228"/>
      <c r="NG100" s="228"/>
      <c r="NH100" s="228"/>
      <c r="NI100" s="228"/>
      <c r="NJ100" s="228"/>
      <c r="NK100" s="228"/>
      <c r="NL100" s="228"/>
      <c r="NM100" s="228"/>
      <c r="NN100" s="228"/>
      <c r="NO100" s="228"/>
      <c r="NP100" s="228"/>
      <c r="NQ100" s="228"/>
      <c r="NR100" s="228"/>
      <c r="NS100" s="228"/>
      <c r="NT100" s="228"/>
      <c r="NU100" s="228"/>
      <c r="NV100" s="228"/>
      <c r="NW100" s="228"/>
      <c r="NX100" s="228"/>
      <c r="NY100" s="228"/>
      <c r="NZ100" s="228"/>
      <c r="OA100" s="228"/>
      <c r="OB100" s="228"/>
      <c r="OC100" s="228"/>
      <c r="OD100" s="228"/>
      <c r="OE100" s="228"/>
      <c r="OF100" s="228"/>
      <c r="OG100" s="228"/>
      <c r="OH100" s="228"/>
      <c r="OI100" s="228"/>
      <c r="OJ100" s="228"/>
      <c r="OK100" s="228"/>
      <c r="OL100" s="228"/>
      <c r="OM100" s="228"/>
      <c r="ON100" s="228"/>
      <c r="OO100" s="228"/>
      <c r="OP100" s="228"/>
      <c r="OQ100" s="228"/>
      <c r="OR100" s="228"/>
      <c r="OS100" s="228"/>
      <c r="OT100" s="228"/>
      <c r="OU100" s="228"/>
      <c r="OV100" s="228"/>
      <c r="OW100" s="228"/>
      <c r="OX100" s="228"/>
      <c r="OY100" s="228"/>
      <c r="OZ100" s="228"/>
      <c r="PA100" s="228"/>
      <c r="PB100" s="228"/>
      <c r="PC100" s="228"/>
      <c r="PD100" s="228"/>
      <c r="PE100" s="228"/>
      <c r="PF100" s="228"/>
      <c r="PG100" s="228"/>
      <c r="PH100" s="228"/>
      <c r="PI100" s="228"/>
      <c r="PJ100" s="228"/>
      <c r="PK100" s="228"/>
      <c r="PL100" s="228"/>
      <c r="PM100" s="228"/>
      <c r="PN100" s="228"/>
      <c r="PO100" s="228"/>
      <c r="PP100" s="228"/>
      <c r="PQ100" s="228"/>
      <c r="PR100" s="228"/>
      <c r="PS100" s="228"/>
      <c r="PT100" s="228"/>
      <c r="PU100" s="228"/>
      <c r="PV100" s="228"/>
      <c r="PW100" s="228"/>
      <c r="PX100" s="228"/>
      <c r="PY100" s="228"/>
      <c r="PZ100" s="228"/>
      <c r="QA100" s="228"/>
      <c r="QB100" s="228"/>
      <c r="QC100" s="228"/>
      <c r="QD100" s="228"/>
      <c r="QE100" s="228"/>
      <c r="QF100" s="228"/>
      <c r="QG100" s="228"/>
      <c r="QH100" s="228"/>
      <c r="QI100" s="228"/>
      <c r="QJ100" s="228"/>
      <c r="QK100" s="228"/>
      <c r="QL100" s="228"/>
      <c r="QM100" s="228"/>
      <c r="QN100" s="228"/>
      <c r="QO100" s="228"/>
      <c r="QP100" s="228"/>
      <c r="QQ100" s="228"/>
      <c r="QR100" s="228"/>
      <c r="QS100" s="228"/>
      <c r="QT100" s="228"/>
      <c r="QU100" s="228"/>
      <c r="QV100" s="228"/>
      <c r="QW100" s="228"/>
      <c r="QX100" s="228"/>
      <c r="QY100" s="228"/>
      <c r="QZ100" s="228"/>
      <c r="RA100" s="228"/>
      <c r="RB100" s="228"/>
      <c r="RC100" s="228"/>
      <c r="RD100" s="228"/>
      <c r="RE100" s="228"/>
      <c r="RF100" s="228"/>
      <c r="RG100" s="228"/>
      <c r="RH100" s="228"/>
      <c r="RI100" s="228"/>
      <c r="RJ100" s="228"/>
      <c r="RK100" s="228"/>
      <c r="RL100" s="228"/>
      <c r="RM100" s="228"/>
      <c r="RN100" s="228"/>
      <c r="RO100" s="228"/>
      <c r="RP100" s="228"/>
      <c r="RQ100" s="228"/>
      <c r="RR100" s="228"/>
      <c r="RS100" s="228"/>
      <c r="RT100" s="228"/>
      <c r="RU100" s="228"/>
      <c r="RV100" s="228"/>
      <c r="RW100" s="228"/>
      <c r="RX100" s="228"/>
      <c r="RY100" s="228"/>
      <c r="RZ100" s="228"/>
      <c r="SA100" s="228"/>
      <c r="SB100" s="228"/>
      <c r="SC100" s="228"/>
      <c r="SD100" s="228"/>
      <c r="SE100" s="228"/>
      <c r="SF100" s="228"/>
      <c r="SG100" s="228"/>
      <c r="SH100" s="228"/>
      <c r="SI100" s="228"/>
      <c r="SJ100" s="228"/>
      <c r="SK100" s="228"/>
      <c r="SL100" s="228"/>
      <c r="SM100" s="228"/>
      <c r="SN100" s="228"/>
      <c r="SO100" s="228"/>
      <c r="SP100" s="228"/>
      <c r="SQ100" s="228"/>
      <c r="SR100" s="228"/>
      <c r="SS100" s="228"/>
      <c r="ST100" s="228"/>
      <c r="SU100" s="228"/>
      <c r="SV100" s="228"/>
      <c r="SW100" s="228"/>
      <c r="SX100" s="228"/>
      <c r="SY100" s="228"/>
      <c r="SZ100" s="228"/>
      <c r="TA100" s="228"/>
      <c r="TB100" s="228"/>
      <c r="TC100" s="228"/>
      <c r="TD100" s="228"/>
      <c r="TE100" s="228"/>
      <c r="TF100" s="228"/>
      <c r="TG100" s="228"/>
      <c r="TH100" s="228"/>
      <c r="TI100" s="228"/>
      <c r="TJ100" s="228"/>
      <c r="TK100" s="228"/>
      <c r="TL100" s="228"/>
      <c r="TM100" s="228"/>
      <c r="TN100" s="228"/>
      <c r="TO100" s="228"/>
      <c r="TP100" s="228"/>
      <c r="TQ100" s="228"/>
      <c r="TR100" s="228"/>
      <c r="TS100" s="228"/>
      <c r="TT100" s="228"/>
      <c r="TU100" s="228"/>
      <c r="TV100" s="228"/>
      <c r="TW100" s="228"/>
      <c r="TX100" s="228"/>
      <c r="TY100" s="228"/>
      <c r="TZ100" s="228"/>
      <c r="UA100" s="228"/>
      <c r="UB100" s="228"/>
      <c r="UC100" s="228"/>
      <c r="UD100" s="228"/>
      <c r="UE100" s="228"/>
      <c r="UF100" s="228"/>
      <c r="UG100" s="228"/>
      <c r="UH100" s="228"/>
      <c r="UI100" s="228"/>
      <c r="UJ100" s="228"/>
      <c r="UK100" s="228"/>
      <c r="UL100" s="228"/>
      <c r="UM100" s="228"/>
      <c r="UN100" s="228"/>
      <c r="UO100" s="228"/>
      <c r="UP100" s="228"/>
      <c r="UQ100" s="228"/>
      <c r="UR100" s="228"/>
      <c r="US100" s="228"/>
      <c r="UT100" s="228"/>
      <c r="UU100" s="228"/>
      <c r="UV100" s="228"/>
      <c r="UW100" s="228"/>
      <c r="UX100" s="228"/>
      <c r="UY100" s="228"/>
      <c r="UZ100" s="228"/>
      <c r="VA100" s="228"/>
      <c r="VB100" s="228"/>
      <c r="VC100" s="228"/>
      <c r="VD100" s="228"/>
      <c r="VE100" s="228"/>
      <c r="VF100" s="228"/>
      <c r="VG100" s="228"/>
      <c r="VH100" s="228"/>
      <c r="VI100" s="228"/>
      <c r="VJ100" s="228"/>
      <c r="VK100" s="228"/>
      <c r="VL100" s="228"/>
      <c r="VM100" s="228"/>
      <c r="VN100" s="228"/>
      <c r="VO100" s="228"/>
      <c r="VP100" s="228"/>
      <c r="VQ100" s="228"/>
      <c r="VR100" s="228"/>
      <c r="VS100" s="228"/>
      <c r="VT100" s="228"/>
      <c r="VU100" s="228"/>
      <c r="VV100" s="228"/>
      <c r="VW100" s="228"/>
      <c r="VX100" s="228"/>
      <c r="VY100" s="228"/>
      <c r="VZ100" s="228"/>
      <c r="WA100" s="228"/>
      <c r="WB100" s="228"/>
      <c r="WC100" s="228"/>
      <c r="WD100" s="228"/>
      <c r="WE100" s="228"/>
      <c r="WF100" s="228"/>
      <c r="WG100" s="228"/>
      <c r="WH100" s="228"/>
      <c r="WI100" s="228"/>
      <c r="WJ100" s="228"/>
      <c r="WK100" s="228"/>
      <c r="WL100" s="228"/>
      <c r="WM100" s="228"/>
      <c r="WN100" s="228"/>
      <c r="WO100" s="228"/>
      <c r="WP100" s="228"/>
      <c r="WQ100" s="228"/>
      <c r="WR100" s="228"/>
      <c r="WS100" s="228"/>
      <c r="WT100" s="228"/>
      <c r="WU100" s="228"/>
      <c r="WV100" s="228"/>
      <c r="WW100" s="228"/>
      <c r="WX100" s="228"/>
      <c r="WY100" s="228"/>
      <c r="WZ100" s="228"/>
      <c r="XA100" s="228"/>
      <c r="XB100" s="228"/>
      <c r="XC100" s="228"/>
      <c r="XD100" s="228"/>
      <c r="XE100" s="228"/>
      <c r="XF100" s="228"/>
      <c r="XG100" s="228"/>
      <c r="XH100" s="228"/>
      <c r="XI100" s="228"/>
      <c r="XJ100" s="228"/>
      <c r="XK100" s="228"/>
      <c r="XL100" s="228"/>
      <c r="XM100" s="228"/>
      <c r="XN100" s="228"/>
      <c r="XO100" s="228"/>
      <c r="XP100" s="228"/>
      <c r="XQ100" s="228"/>
      <c r="XR100" s="228"/>
      <c r="XS100" s="228"/>
      <c r="XT100" s="228"/>
      <c r="XU100" s="228"/>
      <c r="XV100" s="228"/>
      <c r="XW100" s="228"/>
      <c r="XX100" s="228"/>
      <c r="XY100" s="228"/>
      <c r="XZ100" s="228"/>
      <c r="YA100" s="228"/>
      <c r="YB100" s="228"/>
      <c r="YC100" s="228"/>
      <c r="YD100" s="228"/>
      <c r="YE100" s="228"/>
      <c r="YF100" s="228"/>
      <c r="YG100" s="228"/>
      <c r="YH100" s="228"/>
      <c r="YI100" s="228"/>
      <c r="YJ100" s="228"/>
      <c r="YK100" s="228"/>
      <c r="YL100" s="228"/>
      <c r="YM100" s="228"/>
      <c r="YN100" s="228"/>
      <c r="YO100" s="228"/>
      <c r="YP100" s="228"/>
      <c r="YQ100" s="228"/>
      <c r="YR100" s="228"/>
      <c r="YS100" s="228"/>
      <c r="YT100" s="228"/>
      <c r="YU100" s="228"/>
      <c r="YV100" s="228"/>
      <c r="YW100" s="228"/>
      <c r="YX100" s="228"/>
      <c r="YY100" s="228"/>
      <c r="YZ100" s="228"/>
      <c r="ZA100" s="228"/>
      <c r="ZB100" s="228"/>
      <c r="ZC100" s="228"/>
      <c r="ZD100" s="228"/>
      <c r="ZE100" s="228"/>
      <c r="ZF100" s="228"/>
      <c r="ZG100" s="228"/>
      <c r="ZH100" s="228"/>
      <c r="ZI100" s="228"/>
      <c r="ZJ100" s="228"/>
      <c r="ZK100" s="228"/>
      <c r="ZL100" s="228"/>
      <c r="ZM100" s="228"/>
      <c r="ZN100" s="228"/>
      <c r="ZO100" s="228"/>
      <c r="ZP100" s="228"/>
      <c r="ZQ100" s="228"/>
      <c r="ZR100" s="228"/>
      <c r="ZS100" s="228"/>
      <c r="ZT100" s="228"/>
      <c r="ZU100" s="228"/>
      <c r="ZV100" s="228"/>
      <c r="ZW100" s="228"/>
      <c r="ZX100" s="228"/>
      <c r="ZY100" s="228"/>
      <c r="ZZ100" s="228"/>
      <c r="AAA100" s="228"/>
      <c r="AAB100" s="228"/>
      <c r="AAC100" s="228"/>
      <c r="AAD100" s="228"/>
      <c r="AAE100" s="228"/>
      <c r="AAF100" s="228"/>
      <c r="AAG100" s="228"/>
      <c r="AAH100" s="228"/>
      <c r="AAI100" s="228"/>
      <c r="AAJ100" s="228"/>
      <c r="AAK100" s="228"/>
      <c r="AAL100" s="228"/>
      <c r="AAM100" s="228"/>
      <c r="AAN100" s="228"/>
      <c r="AAO100" s="228"/>
      <c r="AAP100" s="228"/>
      <c r="AAQ100" s="228"/>
      <c r="AAR100" s="228"/>
      <c r="AAS100" s="228"/>
      <c r="AAT100" s="228"/>
      <c r="AAU100" s="228"/>
      <c r="AAV100" s="228"/>
      <c r="AAW100" s="228"/>
      <c r="AAX100" s="228"/>
      <c r="AAY100" s="228"/>
      <c r="AAZ100" s="228"/>
      <c r="ABA100" s="228"/>
      <c r="ABB100" s="228"/>
      <c r="ABC100" s="228"/>
      <c r="ABD100" s="228"/>
      <c r="ABE100" s="228"/>
      <c r="ABF100" s="228"/>
      <c r="ABG100" s="228"/>
      <c r="ABH100" s="228"/>
      <c r="ABI100" s="228"/>
      <c r="ABJ100" s="228"/>
      <c r="ABK100" s="228"/>
      <c r="ABL100" s="228"/>
      <c r="ABM100" s="228"/>
      <c r="ABN100" s="228"/>
      <c r="ABO100" s="228"/>
      <c r="ABP100" s="228"/>
      <c r="ABQ100" s="228"/>
      <c r="ABR100" s="228"/>
      <c r="ABS100" s="228"/>
      <c r="ABT100" s="228"/>
      <c r="ABU100" s="228"/>
      <c r="ABV100" s="228"/>
      <c r="ABW100" s="228"/>
      <c r="ABX100" s="228"/>
      <c r="ABY100" s="228"/>
      <c r="ABZ100" s="228"/>
      <c r="ACA100" s="228"/>
      <c r="ACB100" s="228"/>
      <c r="ACC100" s="228"/>
      <c r="ACD100" s="228"/>
      <c r="ACE100" s="228"/>
      <c r="ACF100" s="228"/>
      <c r="ACG100" s="228"/>
      <c r="ACH100" s="228"/>
      <c r="ACI100" s="228"/>
      <c r="ACJ100" s="228"/>
      <c r="ACK100" s="228"/>
      <c r="ACL100" s="228"/>
      <c r="ACM100" s="228"/>
      <c r="ACN100" s="228"/>
      <c r="ACO100" s="228"/>
      <c r="ACP100" s="228"/>
      <c r="ACQ100" s="228"/>
      <c r="ACR100" s="228"/>
      <c r="ACS100" s="228"/>
      <c r="ACT100" s="228"/>
      <c r="ACU100" s="228"/>
      <c r="ACV100" s="228"/>
      <c r="ACW100" s="228"/>
      <c r="ACX100" s="228"/>
      <c r="ACY100" s="228"/>
      <c r="ACZ100" s="228"/>
      <c r="ADA100" s="228"/>
      <c r="ADB100" s="228"/>
      <c r="ADC100" s="228"/>
      <c r="ADD100" s="228"/>
      <c r="ADE100" s="228"/>
      <c r="ADF100" s="228"/>
      <c r="ADG100" s="228"/>
      <c r="ADH100" s="228"/>
      <c r="ADI100" s="228"/>
      <c r="ADJ100" s="228"/>
      <c r="ADK100" s="228"/>
      <c r="ADL100" s="228"/>
      <c r="ADM100" s="228"/>
      <c r="ADN100" s="228"/>
      <c r="ADO100" s="228"/>
      <c r="ADP100" s="228"/>
      <c r="ADQ100" s="228"/>
      <c r="ADR100" s="228"/>
      <c r="ADS100" s="228"/>
      <c r="ADT100" s="228"/>
      <c r="ADU100" s="228"/>
      <c r="ADV100" s="228"/>
      <c r="ADW100" s="228"/>
      <c r="ADX100" s="228"/>
      <c r="ADY100" s="228"/>
      <c r="ADZ100" s="228"/>
      <c r="AEA100" s="228"/>
      <c r="AEB100" s="228"/>
      <c r="AEC100" s="228"/>
      <c r="AED100" s="228"/>
      <c r="AEE100" s="228"/>
      <c r="AEF100" s="228"/>
      <c r="AEG100" s="228"/>
      <c r="AEH100" s="228"/>
      <c r="AEI100" s="228"/>
      <c r="AEJ100" s="228"/>
      <c r="AEK100" s="228"/>
      <c r="AEL100" s="228"/>
      <c r="AEM100" s="228"/>
      <c r="AEN100" s="228"/>
      <c r="AEO100" s="228"/>
      <c r="AEP100" s="228"/>
      <c r="AEQ100" s="228"/>
      <c r="AER100" s="228"/>
      <c r="AES100" s="228"/>
      <c r="AET100" s="228"/>
      <c r="AEU100" s="228"/>
      <c r="AEV100" s="228"/>
      <c r="AEW100" s="228"/>
      <c r="AEX100" s="228"/>
      <c r="AEY100" s="228"/>
      <c r="AEZ100" s="228"/>
      <c r="AFA100" s="228"/>
      <c r="AFB100" s="228"/>
      <c r="AFC100" s="228"/>
      <c r="AFD100" s="228"/>
      <c r="AFE100" s="228"/>
      <c r="AFF100" s="228"/>
      <c r="AFG100" s="228"/>
      <c r="AFH100" s="228"/>
      <c r="AFI100" s="228"/>
      <c r="AFJ100" s="228"/>
      <c r="AFK100" s="228"/>
      <c r="AFL100" s="228"/>
      <c r="AFM100" s="228"/>
      <c r="AFN100" s="228"/>
      <c r="AFO100" s="228"/>
      <c r="AFP100" s="228"/>
      <c r="AFQ100" s="228"/>
      <c r="AFR100" s="228"/>
      <c r="AFS100" s="228"/>
      <c r="AFT100" s="228"/>
      <c r="AFU100" s="228"/>
      <c r="AFV100" s="228"/>
      <c r="AFW100" s="228"/>
      <c r="AFX100" s="228"/>
      <c r="AFY100" s="228"/>
      <c r="AFZ100" s="228"/>
      <c r="AGA100" s="228"/>
      <c r="AGB100" s="228"/>
      <c r="AGC100" s="228"/>
      <c r="AGD100" s="228"/>
      <c r="AGE100" s="228"/>
      <c r="AGF100" s="228"/>
      <c r="AGG100" s="228"/>
      <c r="AGH100" s="228"/>
      <c r="AGI100" s="228"/>
      <c r="AGJ100" s="228"/>
      <c r="AGK100" s="228"/>
      <c r="AGL100" s="228"/>
      <c r="AGM100" s="228"/>
      <c r="AGN100" s="228"/>
      <c r="AGO100" s="228"/>
      <c r="AGP100" s="228"/>
      <c r="AGQ100" s="228"/>
      <c r="AGR100" s="228"/>
      <c r="AGS100" s="228"/>
      <c r="AGT100" s="228"/>
      <c r="AGU100" s="228"/>
      <c r="AGV100" s="228"/>
      <c r="AGW100" s="228"/>
      <c r="AGX100" s="228"/>
      <c r="AGY100" s="228"/>
      <c r="AGZ100" s="228"/>
      <c r="AHA100" s="228"/>
      <c r="AHB100" s="228"/>
      <c r="AHC100" s="228"/>
      <c r="AHD100" s="228"/>
      <c r="AHE100" s="228"/>
      <c r="AHF100" s="228"/>
      <c r="AHG100" s="228"/>
      <c r="AHH100" s="228"/>
      <c r="AHI100" s="228"/>
      <c r="AHJ100" s="228"/>
      <c r="AHK100" s="228"/>
      <c r="AHL100" s="228"/>
      <c r="AHM100" s="228"/>
      <c r="AHN100" s="228"/>
      <c r="AHO100" s="228"/>
      <c r="AHP100" s="228"/>
      <c r="AHQ100" s="228"/>
      <c r="AHR100" s="228"/>
      <c r="AHS100" s="228"/>
      <c r="AHT100" s="228"/>
      <c r="AHU100" s="228"/>
      <c r="AHV100" s="228"/>
      <c r="AHW100" s="228"/>
      <c r="AHX100" s="228"/>
      <c r="AHY100" s="228"/>
      <c r="AHZ100" s="228"/>
      <c r="AIA100" s="228"/>
      <c r="AIB100" s="228"/>
      <c r="AIC100" s="228"/>
      <c r="AID100" s="228"/>
      <c r="AIE100" s="228"/>
      <c r="AIF100" s="228"/>
      <c r="AIG100" s="228"/>
      <c r="AIH100" s="228"/>
      <c r="AII100" s="228"/>
      <c r="AIJ100" s="228"/>
      <c r="AIK100" s="228"/>
      <c r="AIL100" s="228"/>
      <c r="AIM100" s="228"/>
      <c r="AIN100" s="228"/>
      <c r="AIO100" s="228"/>
      <c r="AIP100" s="228"/>
      <c r="AIQ100" s="228"/>
      <c r="AIR100" s="228"/>
      <c r="AIS100" s="228"/>
      <c r="AIT100" s="228"/>
      <c r="AIU100" s="228"/>
      <c r="AIV100" s="228"/>
      <c r="AIW100" s="228"/>
      <c r="AIX100" s="228"/>
      <c r="AIY100" s="228"/>
      <c r="AIZ100" s="228"/>
      <c r="AJA100" s="228"/>
      <c r="AJB100" s="228"/>
      <c r="AJC100" s="228"/>
      <c r="AJD100" s="228"/>
      <c r="AJE100" s="228"/>
      <c r="AJF100" s="228"/>
      <c r="AJG100" s="228"/>
      <c r="AJH100" s="228"/>
      <c r="AJI100" s="228"/>
      <c r="AJJ100" s="228"/>
      <c r="AJK100" s="228"/>
      <c r="AJL100" s="228"/>
      <c r="AJM100" s="228"/>
      <c r="AJN100" s="228"/>
      <c r="AJO100" s="228"/>
      <c r="AJP100" s="228"/>
      <c r="AJQ100" s="228"/>
      <c r="AJR100" s="228"/>
      <c r="AJS100" s="228"/>
      <c r="AJT100" s="228"/>
      <c r="AJU100" s="228"/>
      <c r="AJV100" s="228"/>
      <c r="AJW100" s="228"/>
      <c r="AJX100" s="228"/>
      <c r="AJY100" s="228"/>
      <c r="AJZ100" s="228"/>
      <c r="AKA100" s="228"/>
      <c r="AKB100" s="228"/>
      <c r="AKC100" s="228"/>
      <c r="AKD100" s="228"/>
      <c r="AKE100" s="228"/>
      <c r="AKF100" s="228"/>
      <c r="AKG100" s="228"/>
      <c r="AKH100" s="228"/>
      <c r="AKI100" s="228"/>
      <c r="AKJ100" s="228"/>
      <c r="AKK100" s="228"/>
      <c r="AKL100" s="228"/>
      <c r="AKM100" s="228"/>
      <c r="AKN100" s="228"/>
      <c r="AKO100" s="228"/>
      <c r="AKP100" s="228"/>
      <c r="AKQ100" s="228"/>
      <c r="AKR100" s="228"/>
      <c r="AKS100" s="228"/>
      <c r="AKT100" s="228"/>
      <c r="AKU100" s="228"/>
      <c r="AKV100" s="228"/>
      <c r="AKW100" s="228"/>
      <c r="AKX100" s="228"/>
      <c r="AKY100" s="228"/>
      <c r="AKZ100" s="228"/>
      <c r="ALA100" s="228"/>
      <c r="ALB100" s="228"/>
      <c r="ALC100" s="228"/>
      <c r="ALD100" s="228"/>
      <c r="ALE100" s="228"/>
      <c r="ALF100" s="228"/>
      <c r="ALG100" s="228"/>
      <c r="ALH100" s="228"/>
      <c r="ALI100" s="228"/>
      <c r="ALJ100" s="228"/>
      <c r="ALK100" s="228"/>
      <c r="ALL100" s="228"/>
      <c r="ALM100" s="228"/>
      <c r="ALN100" s="228"/>
      <c r="ALO100" s="228"/>
      <c r="ALP100" s="228"/>
      <c r="ALQ100" s="228"/>
      <c r="ALR100" s="228"/>
      <c r="ALS100" s="228"/>
      <c r="ALT100" s="228"/>
      <c r="ALU100" s="228"/>
      <c r="ALV100" s="228"/>
      <c r="ALW100" s="228"/>
      <c r="ALX100" s="228"/>
      <c r="ALY100" s="228"/>
      <c r="ALZ100" s="228"/>
      <c r="AMA100" s="228"/>
      <c r="AMB100" s="228"/>
      <c r="AMC100" s="228"/>
      <c r="AMD100" s="228"/>
      <c r="AME100" s="228"/>
      <c r="AMF100" s="228"/>
      <c r="AMG100" s="228"/>
      <c r="AMH100" s="228"/>
      <c r="AMI100" s="228"/>
      <c r="AMJ100" s="228"/>
      <c r="AMK100" s="228"/>
      <c r="AML100" s="228"/>
      <c r="AMM100" s="228"/>
      <c r="AMN100" s="228"/>
      <c r="AMO100" s="228"/>
      <c r="AMP100" s="228"/>
      <c r="AMQ100" s="228"/>
      <c r="AMR100" s="228"/>
      <c r="AMS100" s="228"/>
      <c r="AMT100" s="228"/>
      <c r="AMU100" s="228"/>
      <c r="AMV100" s="228"/>
      <c r="AMW100" s="228"/>
      <c r="AMX100" s="228"/>
      <c r="AMY100" s="228"/>
      <c r="AMZ100" s="228"/>
      <c r="ANA100" s="228"/>
      <c r="ANB100" s="228"/>
      <c r="ANC100" s="228"/>
      <c r="AND100" s="228"/>
      <c r="ANE100" s="228"/>
      <c r="ANF100" s="228"/>
      <c r="ANG100" s="228"/>
      <c r="ANH100" s="228"/>
      <c r="ANI100" s="228"/>
      <c r="ANJ100" s="228"/>
      <c r="ANK100" s="228"/>
      <c r="ANL100" s="228"/>
      <c r="ANM100" s="228"/>
      <c r="ANN100" s="228"/>
      <c r="ANO100" s="228"/>
      <c r="ANP100" s="228"/>
      <c r="ANQ100" s="228"/>
      <c r="ANR100" s="228"/>
      <c r="ANS100" s="228"/>
      <c r="ANT100" s="228"/>
      <c r="ANU100" s="228"/>
      <c r="ANV100" s="228"/>
      <c r="ANW100" s="228"/>
      <c r="ANX100" s="228"/>
      <c r="ANY100" s="228"/>
      <c r="ANZ100" s="228"/>
      <c r="AOA100" s="228"/>
      <c r="AOB100" s="228"/>
      <c r="AOC100" s="228"/>
      <c r="AOD100" s="228"/>
      <c r="AOE100" s="228"/>
      <c r="AOF100" s="228"/>
      <c r="AOG100" s="228"/>
      <c r="AOH100" s="228"/>
      <c r="AOI100" s="228"/>
      <c r="AOJ100" s="228"/>
      <c r="AOK100" s="228"/>
      <c r="AOL100" s="228"/>
      <c r="AOM100" s="228"/>
      <c r="AON100" s="228"/>
      <c r="AOO100" s="228"/>
      <c r="AOP100" s="228"/>
      <c r="AOQ100" s="228"/>
      <c r="AOR100" s="228"/>
      <c r="AOS100" s="228"/>
      <c r="AOT100" s="228"/>
      <c r="AOU100" s="228"/>
      <c r="AOV100" s="228"/>
      <c r="AOW100" s="228"/>
      <c r="AOX100" s="228"/>
      <c r="AOY100" s="228"/>
      <c r="AOZ100" s="228"/>
      <c r="APA100" s="228"/>
      <c r="APB100" s="228"/>
      <c r="APC100" s="228"/>
      <c r="APD100" s="228"/>
      <c r="APE100" s="228"/>
      <c r="APF100" s="228"/>
      <c r="APG100" s="228"/>
      <c r="APH100" s="228"/>
      <c r="API100" s="228"/>
      <c r="APJ100" s="228"/>
      <c r="APK100" s="228"/>
      <c r="APL100" s="228"/>
      <c r="APM100" s="228"/>
      <c r="APN100" s="228"/>
      <c r="APO100" s="228"/>
      <c r="APP100" s="228"/>
      <c r="APQ100" s="228"/>
      <c r="APR100" s="228"/>
      <c r="APS100" s="228"/>
      <c r="APT100" s="228"/>
      <c r="APU100" s="228"/>
      <c r="APV100" s="228"/>
      <c r="APW100" s="228"/>
      <c r="APX100" s="228"/>
      <c r="APY100" s="228"/>
      <c r="APZ100" s="228"/>
      <c r="AQA100" s="228"/>
      <c r="AQB100" s="228"/>
      <c r="AQC100" s="228"/>
      <c r="AQD100" s="228"/>
      <c r="AQE100" s="228"/>
      <c r="AQF100" s="228"/>
      <c r="AQG100" s="228"/>
      <c r="AQH100" s="228"/>
      <c r="AQI100" s="228"/>
      <c r="AQJ100" s="228"/>
      <c r="AQK100" s="228"/>
      <c r="AQL100" s="228"/>
      <c r="AQM100" s="228"/>
      <c r="AQN100" s="228"/>
      <c r="AQO100" s="228"/>
      <c r="AQP100" s="228"/>
      <c r="AQQ100" s="228"/>
      <c r="AQR100" s="228"/>
      <c r="AQS100" s="228"/>
      <c r="AQT100" s="228"/>
      <c r="AQU100" s="228"/>
      <c r="AQV100" s="228"/>
      <c r="AQW100" s="228"/>
      <c r="AQX100" s="228"/>
      <c r="AQY100" s="228"/>
      <c r="AQZ100" s="228"/>
      <c r="ARA100" s="228"/>
      <c r="ARB100" s="228"/>
      <c r="ARC100" s="228"/>
      <c r="ARD100" s="228"/>
      <c r="ARE100" s="228"/>
      <c r="ARF100" s="228"/>
      <c r="ARG100" s="228"/>
      <c r="ARH100" s="228"/>
      <c r="ARI100" s="228"/>
      <c r="ARJ100" s="228"/>
      <c r="ARK100" s="228"/>
      <c r="ARL100" s="228"/>
      <c r="ARM100" s="228"/>
      <c r="ARN100" s="228"/>
      <c r="ARO100" s="228"/>
      <c r="ARP100" s="228"/>
      <c r="ARQ100" s="228"/>
      <c r="ARR100" s="228"/>
      <c r="ARS100" s="228"/>
      <c r="ART100" s="228"/>
      <c r="ARU100" s="228"/>
      <c r="ARV100" s="228"/>
      <c r="ARW100" s="228"/>
      <c r="ARX100" s="228"/>
      <c r="ARY100" s="228"/>
      <c r="ARZ100" s="228"/>
      <c r="ASA100" s="228"/>
      <c r="ASB100" s="228"/>
      <c r="ASC100" s="228"/>
      <c r="ASD100" s="228"/>
      <c r="ASE100" s="228"/>
      <c r="ASF100" s="228"/>
      <c r="ASG100" s="228"/>
      <c r="ASH100" s="228"/>
      <c r="ASI100" s="228"/>
      <c r="ASJ100" s="228"/>
      <c r="ASK100" s="228"/>
      <c r="ASL100" s="228"/>
      <c r="ASM100" s="228"/>
      <c r="ASN100" s="228"/>
      <c r="ASO100" s="228"/>
      <c r="ASP100" s="228"/>
      <c r="ASQ100" s="228"/>
      <c r="ASR100" s="228"/>
      <c r="ASS100" s="228"/>
      <c r="AST100" s="228"/>
      <c r="ASU100" s="228"/>
      <c r="ASV100" s="228"/>
      <c r="ASW100" s="228"/>
      <c r="ASX100" s="228"/>
      <c r="ASY100" s="228"/>
      <c r="ASZ100" s="228"/>
      <c r="ATA100" s="228"/>
      <c r="ATB100" s="228"/>
      <c r="ATC100" s="228"/>
      <c r="ATD100" s="228"/>
      <c r="ATE100" s="228"/>
      <c r="ATF100" s="228"/>
      <c r="ATG100" s="228"/>
      <c r="ATH100" s="228"/>
      <c r="ATI100" s="228"/>
      <c r="ATJ100" s="228"/>
      <c r="ATK100" s="228"/>
      <c r="ATL100" s="228"/>
      <c r="ATM100" s="228"/>
      <c r="ATN100" s="228"/>
      <c r="ATO100" s="228"/>
      <c r="ATP100" s="228"/>
      <c r="ATQ100" s="228"/>
      <c r="ATR100" s="228"/>
      <c r="ATS100" s="228"/>
      <c r="ATT100" s="228"/>
      <c r="ATU100" s="228"/>
      <c r="ATV100" s="228"/>
      <c r="ATW100" s="228"/>
      <c r="ATX100" s="228"/>
      <c r="ATY100" s="228"/>
      <c r="ATZ100" s="228"/>
      <c r="AUA100" s="228"/>
      <c r="AUB100" s="228"/>
      <c r="AUC100" s="228"/>
      <c r="AUD100" s="228"/>
      <c r="AUE100" s="228"/>
      <c r="AUF100" s="228"/>
      <c r="AUG100" s="228"/>
      <c r="AUH100" s="228"/>
      <c r="AUI100" s="228"/>
      <c r="AUJ100" s="228"/>
      <c r="AUK100" s="228"/>
      <c r="AUL100" s="228"/>
      <c r="AUM100" s="228"/>
      <c r="AUN100" s="228"/>
      <c r="AUO100" s="228"/>
      <c r="AUP100" s="228"/>
      <c r="AUQ100" s="228"/>
      <c r="AUR100" s="228"/>
      <c r="AUS100" s="228"/>
      <c r="AUT100" s="228"/>
      <c r="AUU100" s="228"/>
      <c r="AUV100" s="228"/>
      <c r="AUW100" s="228"/>
      <c r="AUX100" s="228"/>
      <c r="AUY100" s="228"/>
      <c r="AUZ100" s="228"/>
      <c r="AVA100" s="228"/>
      <c r="AVB100" s="228"/>
      <c r="AVC100" s="228"/>
      <c r="AVD100" s="228"/>
      <c r="AVE100" s="228"/>
      <c r="AVF100" s="228"/>
      <c r="AVG100" s="228"/>
      <c r="AVH100" s="228"/>
      <c r="AVI100" s="228"/>
      <c r="AVJ100" s="228"/>
      <c r="AVK100" s="228"/>
      <c r="AVL100" s="228"/>
      <c r="AVM100" s="228"/>
      <c r="AVN100" s="228"/>
      <c r="AVO100" s="228"/>
      <c r="AVP100" s="228"/>
      <c r="AVQ100" s="228"/>
      <c r="AVR100" s="228"/>
      <c r="AVS100" s="228"/>
      <c r="AVT100" s="228"/>
      <c r="AVU100" s="228"/>
      <c r="AVV100" s="228"/>
      <c r="AVW100" s="228"/>
      <c r="AVX100" s="228"/>
      <c r="AVY100" s="228"/>
      <c r="AVZ100" s="228"/>
      <c r="AWA100" s="228"/>
      <c r="AWB100" s="228"/>
      <c r="AWC100" s="228"/>
      <c r="AWD100" s="228"/>
      <c r="AWE100" s="228"/>
      <c r="AWF100" s="228"/>
      <c r="AWG100" s="228"/>
      <c r="AWH100" s="228"/>
      <c r="AWI100" s="228"/>
      <c r="AWJ100" s="228"/>
      <c r="AWK100" s="228"/>
      <c r="AWL100" s="228"/>
      <c r="AWM100" s="228"/>
      <c r="AWN100" s="228"/>
      <c r="AWO100" s="228"/>
      <c r="AWP100" s="228"/>
      <c r="AWQ100" s="228"/>
      <c r="AWR100" s="228"/>
      <c r="AWS100" s="228"/>
      <c r="AWT100" s="228"/>
      <c r="AWU100" s="228"/>
      <c r="AWV100" s="228"/>
      <c r="AWW100" s="228"/>
      <c r="AWX100" s="228"/>
      <c r="AWY100" s="228"/>
      <c r="AWZ100" s="228"/>
      <c r="AXA100" s="228"/>
      <c r="AXB100" s="228"/>
      <c r="AXC100" s="228"/>
      <c r="AXD100" s="228"/>
      <c r="AXE100" s="228"/>
      <c r="AXF100" s="228"/>
      <c r="AXG100" s="228"/>
      <c r="AXH100" s="228"/>
      <c r="AXI100" s="228"/>
      <c r="AXJ100" s="228"/>
      <c r="AXK100" s="228"/>
      <c r="AXL100" s="228"/>
      <c r="AXM100" s="228"/>
      <c r="AXN100" s="228"/>
      <c r="AXO100" s="228"/>
      <c r="AXP100" s="228"/>
      <c r="AXQ100" s="228"/>
      <c r="AXR100" s="228"/>
      <c r="AXS100" s="228"/>
      <c r="AXT100" s="228"/>
      <c r="AXU100" s="228"/>
      <c r="AXV100" s="228"/>
      <c r="AXW100" s="228"/>
      <c r="AXX100" s="228"/>
      <c r="AXY100" s="228"/>
      <c r="AXZ100" s="228"/>
      <c r="AYA100" s="228"/>
      <c r="AYB100" s="228"/>
      <c r="AYC100" s="228"/>
      <c r="AYD100" s="228"/>
      <c r="AYE100" s="228"/>
      <c r="AYF100" s="228"/>
      <c r="AYG100" s="228"/>
      <c r="AYH100" s="228"/>
      <c r="AYI100" s="228"/>
      <c r="AYJ100" s="228"/>
      <c r="AYK100" s="228"/>
      <c r="AYL100" s="228"/>
      <c r="AYM100" s="228"/>
      <c r="AYN100" s="228"/>
      <c r="AYO100" s="228"/>
      <c r="AYP100" s="228"/>
      <c r="AYQ100" s="228"/>
      <c r="AYR100" s="228"/>
      <c r="AYS100" s="228"/>
      <c r="AYT100" s="228"/>
      <c r="AYU100" s="228"/>
      <c r="AYV100" s="228"/>
      <c r="AYW100" s="228"/>
      <c r="AYX100" s="228"/>
      <c r="AYY100" s="228"/>
      <c r="AYZ100" s="228"/>
      <c r="AZA100" s="228"/>
      <c r="AZB100" s="228"/>
      <c r="AZC100" s="228"/>
      <c r="AZD100" s="228"/>
      <c r="AZE100" s="228"/>
      <c r="AZF100" s="228"/>
      <c r="AZG100" s="228"/>
      <c r="AZH100" s="228"/>
      <c r="AZI100" s="228"/>
      <c r="AZJ100" s="228"/>
      <c r="AZK100" s="228"/>
      <c r="AZL100" s="228"/>
      <c r="AZM100" s="228"/>
      <c r="AZN100" s="228"/>
      <c r="AZO100" s="228"/>
      <c r="AZP100" s="228"/>
      <c r="AZQ100" s="228"/>
      <c r="AZR100" s="228"/>
      <c r="AZS100" s="228"/>
      <c r="AZT100" s="228"/>
      <c r="AZU100" s="228"/>
      <c r="AZV100" s="228"/>
      <c r="AZW100" s="228"/>
      <c r="AZX100" s="228"/>
      <c r="AZY100" s="228"/>
      <c r="AZZ100" s="228"/>
      <c r="BAA100" s="228"/>
      <c r="BAB100" s="228"/>
      <c r="BAC100" s="228"/>
      <c r="BAD100" s="228"/>
      <c r="BAE100" s="228"/>
      <c r="BAF100" s="228"/>
      <c r="BAG100" s="228"/>
      <c r="BAH100" s="228"/>
      <c r="BAI100" s="228"/>
      <c r="BAJ100" s="228"/>
      <c r="BAK100" s="228"/>
      <c r="BAL100" s="228"/>
      <c r="BAM100" s="228"/>
      <c r="BAN100" s="228"/>
      <c r="BAO100" s="228"/>
      <c r="BAP100" s="228"/>
      <c r="BAQ100" s="228"/>
      <c r="BAR100" s="228"/>
      <c r="BAS100" s="228"/>
      <c r="BAT100" s="228"/>
      <c r="BAU100" s="228"/>
      <c r="BAV100" s="228"/>
      <c r="BAW100" s="228"/>
      <c r="BAX100" s="228"/>
      <c r="BAY100" s="228"/>
      <c r="BAZ100" s="228"/>
      <c r="BBA100" s="228"/>
      <c r="BBB100" s="228"/>
      <c r="BBC100" s="228"/>
      <c r="BBD100" s="228"/>
      <c r="BBE100" s="228"/>
      <c r="BBF100" s="228"/>
      <c r="BBG100" s="228"/>
      <c r="BBH100" s="228"/>
      <c r="BBI100" s="228"/>
      <c r="BBJ100" s="228"/>
      <c r="BBK100" s="228"/>
      <c r="BBL100" s="228"/>
      <c r="BBM100" s="228"/>
      <c r="BBN100" s="228"/>
      <c r="BBO100" s="228"/>
      <c r="BBP100" s="228"/>
      <c r="BBQ100" s="228"/>
      <c r="BBR100" s="228"/>
      <c r="BBS100" s="228"/>
      <c r="BBT100" s="228"/>
      <c r="BBU100" s="228"/>
      <c r="BBV100" s="228"/>
      <c r="BBW100" s="228"/>
      <c r="BBX100" s="228"/>
      <c r="BBY100" s="228"/>
      <c r="BBZ100" s="228"/>
      <c r="BCA100" s="228"/>
      <c r="BCB100" s="228"/>
      <c r="BCC100" s="228"/>
      <c r="BCD100" s="228"/>
      <c r="BCE100" s="228"/>
      <c r="BCF100" s="228"/>
      <c r="BCG100" s="228"/>
      <c r="BCH100" s="228"/>
      <c r="BCI100" s="228"/>
      <c r="BCJ100" s="228"/>
      <c r="BCK100" s="228"/>
      <c r="BCL100" s="228"/>
      <c r="BCM100" s="228"/>
      <c r="BCN100" s="228"/>
      <c r="BCO100" s="228"/>
      <c r="BCP100" s="228"/>
      <c r="BCQ100" s="228"/>
      <c r="BCR100" s="228"/>
      <c r="BCS100" s="228"/>
      <c r="BCT100" s="228"/>
      <c r="BCU100" s="228"/>
      <c r="BCV100" s="228"/>
      <c r="BCW100" s="228"/>
      <c r="BCX100" s="228"/>
      <c r="BCY100" s="228"/>
      <c r="BCZ100" s="228"/>
      <c r="BDA100" s="228"/>
      <c r="BDB100" s="228"/>
      <c r="BDC100" s="228"/>
      <c r="BDD100" s="228"/>
      <c r="BDE100" s="228"/>
      <c r="BDF100" s="228"/>
      <c r="BDG100" s="228"/>
      <c r="BDH100" s="228"/>
      <c r="BDI100" s="228"/>
      <c r="BDJ100" s="228"/>
      <c r="BDK100" s="228"/>
      <c r="BDL100" s="228"/>
      <c r="BDM100" s="228"/>
      <c r="BDN100" s="228"/>
      <c r="BDO100" s="228"/>
      <c r="BDP100" s="228"/>
      <c r="BDQ100" s="228"/>
      <c r="BDR100" s="228"/>
      <c r="BDS100" s="228"/>
      <c r="BDT100" s="228"/>
      <c r="BDU100" s="228"/>
      <c r="BDV100" s="228"/>
      <c r="BDW100" s="228"/>
      <c r="BDX100" s="228"/>
      <c r="BDY100" s="228"/>
      <c r="BDZ100" s="228"/>
      <c r="BEA100" s="228"/>
      <c r="BEB100" s="228"/>
      <c r="BEC100" s="228"/>
      <c r="BED100" s="228"/>
      <c r="BEE100" s="228"/>
      <c r="BEF100" s="228"/>
      <c r="BEG100" s="228"/>
      <c r="BEH100" s="228"/>
      <c r="BEI100" s="228"/>
    </row>
    <row r="101" spans="1:1491" ht="15" customHeight="1" x14ac:dyDescent="0.25">
      <c r="A101" s="218" t="s">
        <v>1156</v>
      </c>
      <c r="B101" s="312" t="s">
        <v>2492</v>
      </c>
      <c r="C101" s="316">
        <v>44197</v>
      </c>
      <c r="D101" s="316">
        <v>46022</v>
      </c>
      <c r="E101" s="108">
        <v>545</v>
      </c>
      <c r="F101" s="108">
        <v>545</v>
      </c>
      <c r="G101" s="314">
        <v>599</v>
      </c>
      <c r="H101" s="108">
        <v>489.1</v>
      </c>
      <c r="I101" s="108">
        <f>E101/25.462</f>
        <v>21.404445840860891</v>
      </c>
      <c r="J101" s="108">
        <f>H101/25.009</f>
        <v>19.55695949458195</v>
      </c>
      <c r="K101" s="198"/>
      <c r="L101" s="198">
        <f>H101/25.462</f>
        <v>19.209017359201948</v>
      </c>
      <c r="M101" s="198"/>
      <c r="N101" s="225" t="s">
        <v>918</v>
      </c>
      <c r="O101" s="184">
        <v>0</v>
      </c>
      <c r="P101" s="184">
        <v>0</v>
      </c>
      <c r="Q101" s="184">
        <v>129</v>
      </c>
      <c r="R101" s="184">
        <v>135</v>
      </c>
      <c r="S101" s="184">
        <v>139</v>
      </c>
      <c r="T101" s="184">
        <v>86.1</v>
      </c>
      <c r="U101" s="184">
        <v>0</v>
      </c>
      <c r="V101" s="453">
        <v>0</v>
      </c>
      <c r="W101" s="259" t="s">
        <v>1238</v>
      </c>
      <c r="X101" s="454">
        <v>35</v>
      </c>
      <c r="Y101" s="259" t="s">
        <v>1239</v>
      </c>
      <c r="Z101" s="455" t="s">
        <v>1187</v>
      </c>
      <c r="AA101" s="263" t="s">
        <v>1240</v>
      </c>
      <c r="AB101" s="263" t="s">
        <v>856</v>
      </c>
      <c r="AC101" s="456">
        <v>545</v>
      </c>
      <c r="AD101" s="263" t="s">
        <v>924</v>
      </c>
      <c r="AE101" s="263" t="s">
        <v>924</v>
      </c>
      <c r="AF101" s="263" t="s">
        <v>1132</v>
      </c>
      <c r="AG101" s="292" t="s">
        <v>460</v>
      </c>
      <c r="AH101" s="482" t="s">
        <v>1192</v>
      </c>
      <c r="AI101" s="361">
        <v>0.4</v>
      </c>
      <c r="AJ101" s="499">
        <v>1</v>
      </c>
      <c r="AK101" s="498" t="s">
        <v>78</v>
      </c>
      <c r="AL101" s="500">
        <v>0</v>
      </c>
      <c r="AM101" s="364">
        <f t="shared" si="10"/>
        <v>195.64000000000001</v>
      </c>
      <c r="AN101" s="364">
        <f t="shared" si="11"/>
        <v>0</v>
      </c>
      <c r="AO101" s="103"/>
      <c r="AP101" s="102"/>
      <c r="AQ101" s="366"/>
      <c r="AR101" s="366"/>
      <c r="AS101" s="366"/>
      <c r="AT101" s="366"/>
      <c r="AU101" s="366"/>
      <c r="AV101" s="366"/>
      <c r="AW101" s="366"/>
      <c r="AX101" s="366"/>
      <c r="AY101" s="366"/>
      <c r="AZ101" s="366"/>
      <c r="BA101" s="366"/>
      <c r="BB101" s="366"/>
      <c r="BC101" s="366"/>
      <c r="BD101" s="366"/>
      <c r="BE101" s="366"/>
      <c r="BF101" s="366"/>
      <c r="BG101" s="366"/>
      <c r="BH101" s="366"/>
      <c r="BI101" s="366"/>
      <c r="BJ101" s="366"/>
      <c r="BK101" s="366"/>
      <c r="BL101" s="366"/>
      <c r="BM101" s="366"/>
      <c r="BN101" s="366"/>
      <c r="BO101" s="366"/>
      <c r="BV101" s="228"/>
      <c r="BW101" s="228"/>
      <c r="BX101" s="228"/>
      <c r="BY101" s="228"/>
      <c r="BZ101" s="228"/>
      <c r="CA101" s="228"/>
      <c r="CB101" s="228"/>
      <c r="CC101" s="228"/>
      <c r="CD101" s="228"/>
      <c r="CE101" s="228"/>
      <c r="CF101" s="228"/>
      <c r="CG101" s="228"/>
      <c r="CH101" s="228"/>
      <c r="CI101" s="228"/>
      <c r="CJ101" s="228"/>
      <c r="CK101" s="228"/>
      <c r="CL101" s="228"/>
      <c r="CM101" s="228"/>
      <c r="CN101" s="228"/>
      <c r="CO101" s="228"/>
      <c r="CP101" s="228"/>
      <c r="CQ101" s="228"/>
      <c r="CR101" s="228"/>
      <c r="CS101" s="228"/>
      <c r="CT101" s="228"/>
      <c r="CU101" s="228"/>
      <c r="CV101" s="228"/>
      <c r="CW101" s="228"/>
      <c r="CX101" s="228"/>
      <c r="CY101" s="228"/>
      <c r="CZ101" s="228"/>
      <c r="DA101" s="228"/>
      <c r="DB101" s="228"/>
      <c r="DC101" s="228"/>
      <c r="DD101" s="228"/>
      <c r="DE101" s="228"/>
      <c r="DF101" s="228"/>
      <c r="DG101" s="228"/>
      <c r="DH101" s="228"/>
      <c r="DI101" s="228"/>
      <c r="DJ101" s="228"/>
      <c r="DK101" s="228"/>
      <c r="DL101" s="228"/>
      <c r="DM101" s="228"/>
      <c r="DN101" s="228"/>
      <c r="DO101" s="228"/>
      <c r="DP101" s="228"/>
      <c r="DQ101" s="228"/>
      <c r="DR101" s="228"/>
      <c r="DS101" s="228"/>
      <c r="DT101" s="228"/>
      <c r="DU101" s="228"/>
      <c r="DV101" s="228"/>
      <c r="DW101" s="228"/>
      <c r="DX101" s="228"/>
      <c r="DY101" s="228"/>
      <c r="DZ101" s="228"/>
      <c r="EA101" s="228"/>
      <c r="EB101" s="228"/>
      <c r="EC101" s="228"/>
      <c r="ED101" s="228"/>
      <c r="EE101" s="228"/>
      <c r="EF101" s="228"/>
      <c r="EG101" s="228"/>
      <c r="EH101" s="228"/>
      <c r="EI101" s="228"/>
      <c r="EJ101" s="228"/>
      <c r="EK101" s="228"/>
      <c r="EL101" s="228"/>
      <c r="EM101" s="228"/>
      <c r="EN101" s="228"/>
      <c r="EO101" s="228"/>
      <c r="EP101" s="228"/>
      <c r="EQ101" s="228"/>
      <c r="ER101" s="228"/>
      <c r="ES101" s="228"/>
      <c r="ET101" s="228"/>
      <c r="EU101" s="228"/>
      <c r="EV101" s="228"/>
      <c r="EW101" s="228"/>
      <c r="EX101" s="228"/>
      <c r="EY101" s="228"/>
      <c r="EZ101" s="228"/>
      <c r="FA101" s="228"/>
      <c r="FB101" s="228"/>
      <c r="FC101" s="228"/>
      <c r="FD101" s="228"/>
      <c r="FE101" s="228"/>
      <c r="FF101" s="228"/>
      <c r="FG101" s="228"/>
      <c r="FH101" s="228"/>
      <c r="FI101" s="228"/>
      <c r="FJ101" s="228"/>
      <c r="FK101" s="228"/>
      <c r="FL101" s="228"/>
      <c r="FM101" s="228"/>
      <c r="FN101" s="228"/>
      <c r="FO101" s="228"/>
      <c r="FP101" s="228"/>
      <c r="FQ101" s="228"/>
      <c r="FR101" s="228"/>
      <c r="FS101" s="228"/>
      <c r="FT101" s="228"/>
      <c r="FU101" s="228"/>
      <c r="FV101" s="228"/>
      <c r="FW101" s="228"/>
      <c r="FX101" s="228"/>
      <c r="FY101" s="228"/>
      <c r="FZ101" s="228"/>
      <c r="GA101" s="228"/>
      <c r="GB101" s="228"/>
      <c r="GC101" s="228"/>
      <c r="GD101" s="228"/>
      <c r="GE101" s="228"/>
      <c r="GF101" s="228"/>
      <c r="GG101" s="228"/>
      <c r="GH101" s="228"/>
      <c r="GI101" s="228"/>
      <c r="GJ101" s="228"/>
      <c r="GK101" s="228"/>
      <c r="GL101" s="228"/>
      <c r="GM101" s="228"/>
      <c r="GN101" s="228"/>
      <c r="GO101" s="228"/>
      <c r="GP101" s="228"/>
      <c r="GQ101" s="228"/>
      <c r="GR101" s="228"/>
      <c r="GS101" s="228"/>
      <c r="GT101" s="228"/>
      <c r="GU101" s="228"/>
      <c r="GV101" s="228"/>
      <c r="GW101" s="228"/>
      <c r="GX101" s="228"/>
      <c r="GY101" s="228"/>
      <c r="GZ101" s="228"/>
      <c r="HA101" s="228"/>
      <c r="HB101" s="228"/>
      <c r="HC101" s="228"/>
      <c r="HD101" s="228"/>
      <c r="HE101" s="228"/>
      <c r="HF101" s="228"/>
      <c r="HG101" s="228"/>
      <c r="HH101" s="228"/>
      <c r="HI101" s="228"/>
      <c r="HJ101" s="228"/>
      <c r="HK101" s="228"/>
      <c r="HL101" s="228"/>
      <c r="HM101" s="228"/>
      <c r="HN101" s="228"/>
      <c r="HO101" s="228"/>
      <c r="HP101" s="228"/>
      <c r="HQ101" s="228"/>
      <c r="HR101" s="228"/>
      <c r="HS101" s="228"/>
      <c r="HT101" s="228"/>
      <c r="HU101" s="228"/>
      <c r="HV101" s="228"/>
      <c r="HW101" s="228"/>
      <c r="HX101" s="228"/>
      <c r="HY101" s="228"/>
      <c r="HZ101" s="228"/>
      <c r="IA101" s="228"/>
      <c r="IB101" s="228"/>
      <c r="IC101" s="228"/>
      <c r="ID101" s="228"/>
      <c r="IE101" s="228"/>
      <c r="IF101" s="228"/>
      <c r="IG101" s="228"/>
      <c r="IH101" s="228"/>
      <c r="II101" s="228"/>
      <c r="IJ101" s="228"/>
      <c r="IK101" s="228"/>
      <c r="IL101" s="228"/>
      <c r="IM101" s="228"/>
      <c r="IN101" s="228"/>
      <c r="IO101" s="228"/>
      <c r="IP101" s="228"/>
      <c r="IQ101" s="228"/>
      <c r="IR101" s="228"/>
      <c r="IS101" s="228"/>
      <c r="IT101" s="228"/>
      <c r="IU101" s="228"/>
      <c r="IV101" s="228"/>
      <c r="IW101" s="228"/>
      <c r="IX101" s="228"/>
      <c r="IY101" s="228"/>
      <c r="IZ101" s="228"/>
      <c r="JA101" s="228"/>
      <c r="JB101" s="228"/>
      <c r="JC101" s="228"/>
      <c r="JD101" s="228"/>
      <c r="JE101" s="228"/>
      <c r="JF101" s="228"/>
      <c r="JG101" s="228"/>
      <c r="JH101" s="228"/>
      <c r="JI101" s="228"/>
      <c r="JJ101" s="228"/>
      <c r="JK101" s="228"/>
      <c r="JL101" s="228"/>
      <c r="JM101" s="228"/>
      <c r="JN101" s="228"/>
      <c r="JO101" s="228"/>
      <c r="JP101" s="228"/>
      <c r="JQ101" s="228"/>
      <c r="JR101" s="228"/>
      <c r="JS101" s="228"/>
      <c r="JT101" s="228"/>
      <c r="JU101" s="228"/>
      <c r="JV101" s="228"/>
      <c r="JW101" s="228"/>
      <c r="JX101" s="228"/>
      <c r="JY101" s="228"/>
      <c r="JZ101" s="228"/>
      <c r="KA101" s="228"/>
      <c r="KB101" s="228"/>
      <c r="KC101" s="228"/>
      <c r="KD101" s="228"/>
      <c r="KE101" s="228"/>
      <c r="KF101" s="228"/>
      <c r="KG101" s="228"/>
      <c r="KH101" s="228"/>
      <c r="KI101" s="228"/>
      <c r="KJ101" s="228"/>
      <c r="KK101" s="228"/>
      <c r="KL101" s="228"/>
      <c r="KM101" s="228"/>
      <c r="KN101" s="228"/>
      <c r="KO101" s="228"/>
      <c r="KP101" s="228"/>
      <c r="KQ101" s="228"/>
      <c r="KR101" s="228"/>
      <c r="KS101" s="228"/>
      <c r="KT101" s="228"/>
      <c r="KU101" s="228"/>
      <c r="KV101" s="228"/>
      <c r="KW101" s="228"/>
      <c r="KX101" s="228"/>
      <c r="KY101" s="228"/>
      <c r="KZ101" s="228"/>
      <c r="LA101" s="228"/>
      <c r="LB101" s="228"/>
      <c r="LC101" s="228"/>
      <c r="LD101" s="228"/>
      <c r="LE101" s="228"/>
      <c r="LF101" s="228"/>
      <c r="LG101" s="228"/>
      <c r="LH101" s="228"/>
      <c r="LI101" s="228"/>
      <c r="LJ101" s="228"/>
      <c r="LK101" s="228"/>
      <c r="LL101" s="228"/>
      <c r="LM101" s="228"/>
      <c r="LN101" s="228"/>
      <c r="LO101" s="228"/>
      <c r="LP101" s="228"/>
      <c r="LQ101" s="228"/>
      <c r="LR101" s="228"/>
      <c r="LS101" s="228"/>
      <c r="LT101" s="228"/>
      <c r="LU101" s="228"/>
      <c r="LV101" s="228"/>
      <c r="LW101" s="228"/>
      <c r="LX101" s="228"/>
      <c r="LY101" s="228"/>
      <c r="LZ101" s="228"/>
      <c r="MA101" s="228"/>
      <c r="MB101" s="228"/>
      <c r="MC101" s="228"/>
      <c r="MD101" s="228"/>
      <c r="ME101" s="228"/>
      <c r="MF101" s="228"/>
      <c r="MG101" s="228"/>
      <c r="MH101" s="228"/>
      <c r="MI101" s="228"/>
      <c r="MJ101" s="228"/>
      <c r="MK101" s="228"/>
      <c r="ML101" s="228"/>
      <c r="MM101" s="228"/>
      <c r="MN101" s="228"/>
      <c r="MO101" s="228"/>
      <c r="MP101" s="228"/>
      <c r="MQ101" s="228"/>
      <c r="MR101" s="228"/>
      <c r="MS101" s="228"/>
      <c r="MT101" s="228"/>
      <c r="MU101" s="228"/>
      <c r="MV101" s="228"/>
      <c r="MW101" s="228"/>
      <c r="MX101" s="228"/>
      <c r="MY101" s="228"/>
      <c r="MZ101" s="228"/>
      <c r="NA101" s="228"/>
      <c r="NB101" s="228"/>
      <c r="NC101" s="228"/>
      <c r="ND101" s="228"/>
      <c r="NE101" s="228"/>
      <c r="NF101" s="228"/>
      <c r="NG101" s="228"/>
      <c r="NH101" s="228"/>
      <c r="NI101" s="228"/>
      <c r="NJ101" s="228"/>
      <c r="NK101" s="228"/>
      <c r="NL101" s="228"/>
      <c r="NM101" s="228"/>
      <c r="NN101" s="228"/>
      <c r="NO101" s="228"/>
      <c r="NP101" s="228"/>
      <c r="NQ101" s="228"/>
      <c r="NR101" s="228"/>
      <c r="NS101" s="228"/>
      <c r="NT101" s="228"/>
      <c r="NU101" s="228"/>
      <c r="NV101" s="228"/>
      <c r="NW101" s="228"/>
      <c r="NX101" s="228"/>
      <c r="NY101" s="228"/>
      <c r="NZ101" s="228"/>
      <c r="OA101" s="228"/>
      <c r="OB101" s="228"/>
      <c r="OC101" s="228"/>
      <c r="OD101" s="228"/>
      <c r="OE101" s="228"/>
      <c r="OF101" s="228"/>
      <c r="OG101" s="228"/>
      <c r="OH101" s="228"/>
      <c r="OI101" s="228"/>
      <c r="OJ101" s="228"/>
      <c r="OK101" s="228"/>
      <c r="OL101" s="228"/>
      <c r="OM101" s="228"/>
      <c r="ON101" s="228"/>
      <c r="OO101" s="228"/>
      <c r="OP101" s="228"/>
      <c r="OQ101" s="228"/>
      <c r="OR101" s="228"/>
      <c r="OS101" s="228"/>
      <c r="OT101" s="228"/>
      <c r="OU101" s="228"/>
      <c r="OV101" s="228"/>
      <c r="OW101" s="228"/>
      <c r="OX101" s="228"/>
      <c r="OY101" s="228"/>
      <c r="OZ101" s="228"/>
      <c r="PA101" s="228"/>
      <c r="PB101" s="228"/>
      <c r="PC101" s="228"/>
      <c r="PD101" s="228"/>
      <c r="PE101" s="228"/>
      <c r="PF101" s="228"/>
      <c r="PG101" s="228"/>
      <c r="PH101" s="228"/>
      <c r="PI101" s="228"/>
      <c r="PJ101" s="228"/>
      <c r="PK101" s="228"/>
      <c r="PL101" s="228"/>
      <c r="PM101" s="228"/>
      <c r="PN101" s="228"/>
      <c r="PO101" s="228"/>
      <c r="PP101" s="228"/>
      <c r="PQ101" s="228"/>
      <c r="PR101" s="228"/>
      <c r="PS101" s="228"/>
      <c r="PT101" s="228"/>
      <c r="PU101" s="228"/>
      <c r="PV101" s="228"/>
      <c r="PW101" s="228"/>
      <c r="PX101" s="228"/>
      <c r="PY101" s="228"/>
      <c r="PZ101" s="228"/>
      <c r="QA101" s="228"/>
      <c r="QB101" s="228"/>
      <c r="QC101" s="228"/>
      <c r="QD101" s="228"/>
      <c r="QE101" s="228"/>
      <c r="QF101" s="228"/>
      <c r="QG101" s="228"/>
      <c r="QH101" s="228"/>
      <c r="QI101" s="228"/>
      <c r="QJ101" s="228"/>
      <c r="QK101" s="228"/>
      <c r="QL101" s="228"/>
      <c r="QM101" s="228"/>
      <c r="QN101" s="228"/>
      <c r="QO101" s="228"/>
      <c r="QP101" s="228"/>
      <c r="QQ101" s="228"/>
      <c r="QR101" s="228"/>
      <c r="QS101" s="228"/>
      <c r="QT101" s="228"/>
      <c r="QU101" s="228"/>
      <c r="QV101" s="228"/>
      <c r="QW101" s="228"/>
      <c r="QX101" s="228"/>
      <c r="QY101" s="228"/>
      <c r="QZ101" s="228"/>
      <c r="RA101" s="228"/>
      <c r="RB101" s="228"/>
      <c r="RC101" s="228"/>
      <c r="RD101" s="228"/>
      <c r="RE101" s="228"/>
      <c r="RF101" s="228"/>
      <c r="RG101" s="228"/>
      <c r="RH101" s="228"/>
      <c r="RI101" s="228"/>
      <c r="RJ101" s="228"/>
      <c r="RK101" s="228"/>
      <c r="RL101" s="228"/>
      <c r="RM101" s="228"/>
      <c r="RN101" s="228"/>
      <c r="RO101" s="228"/>
      <c r="RP101" s="228"/>
      <c r="RQ101" s="228"/>
      <c r="RR101" s="228"/>
      <c r="RS101" s="228"/>
      <c r="RT101" s="228"/>
      <c r="RU101" s="228"/>
      <c r="RV101" s="228"/>
      <c r="RW101" s="228"/>
      <c r="RX101" s="228"/>
      <c r="RY101" s="228"/>
      <c r="RZ101" s="228"/>
      <c r="SA101" s="228"/>
      <c r="SB101" s="228"/>
      <c r="SC101" s="228"/>
      <c r="SD101" s="228"/>
      <c r="SE101" s="228"/>
      <c r="SF101" s="228"/>
      <c r="SG101" s="228"/>
      <c r="SH101" s="228"/>
      <c r="SI101" s="228"/>
      <c r="SJ101" s="228"/>
      <c r="SK101" s="228"/>
      <c r="SL101" s="228"/>
      <c r="SM101" s="228"/>
      <c r="SN101" s="228"/>
      <c r="SO101" s="228"/>
      <c r="SP101" s="228"/>
      <c r="SQ101" s="228"/>
      <c r="SR101" s="228"/>
      <c r="SS101" s="228"/>
      <c r="ST101" s="228"/>
      <c r="SU101" s="228"/>
      <c r="SV101" s="228"/>
      <c r="SW101" s="228"/>
      <c r="SX101" s="228"/>
      <c r="SY101" s="228"/>
      <c r="SZ101" s="228"/>
      <c r="TA101" s="228"/>
      <c r="TB101" s="228"/>
      <c r="TC101" s="228"/>
      <c r="TD101" s="228"/>
      <c r="TE101" s="228"/>
      <c r="TF101" s="228"/>
      <c r="TG101" s="228"/>
      <c r="TH101" s="228"/>
      <c r="TI101" s="228"/>
      <c r="TJ101" s="228"/>
      <c r="TK101" s="228"/>
      <c r="TL101" s="228"/>
      <c r="TM101" s="228"/>
      <c r="TN101" s="228"/>
      <c r="TO101" s="228"/>
      <c r="TP101" s="228"/>
      <c r="TQ101" s="228"/>
      <c r="TR101" s="228"/>
      <c r="TS101" s="228"/>
      <c r="TT101" s="228"/>
      <c r="TU101" s="228"/>
      <c r="TV101" s="228"/>
      <c r="TW101" s="228"/>
      <c r="TX101" s="228"/>
      <c r="TY101" s="228"/>
      <c r="TZ101" s="228"/>
      <c r="UA101" s="228"/>
      <c r="UB101" s="228"/>
      <c r="UC101" s="228"/>
      <c r="UD101" s="228"/>
      <c r="UE101" s="228"/>
      <c r="UF101" s="228"/>
      <c r="UG101" s="228"/>
      <c r="UH101" s="228"/>
      <c r="UI101" s="228"/>
      <c r="UJ101" s="228"/>
      <c r="UK101" s="228"/>
      <c r="UL101" s="228"/>
      <c r="UM101" s="228"/>
      <c r="UN101" s="228"/>
      <c r="UO101" s="228"/>
      <c r="UP101" s="228"/>
      <c r="UQ101" s="228"/>
      <c r="UR101" s="228"/>
      <c r="US101" s="228"/>
      <c r="UT101" s="228"/>
      <c r="UU101" s="228"/>
      <c r="UV101" s="228"/>
      <c r="UW101" s="228"/>
      <c r="UX101" s="228"/>
      <c r="UY101" s="228"/>
      <c r="UZ101" s="228"/>
      <c r="VA101" s="228"/>
      <c r="VB101" s="228"/>
      <c r="VC101" s="228"/>
      <c r="VD101" s="228"/>
      <c r="VE101" s="228"/>
      <c r="VF101" s="228"/>
      <c r="VG101" s="228"/>
      <c r="VH101" s="228"/>
      <c r="VI101" s="228"/>
      <c r="VJ101" s="228"/>
      <c r="VK101" s="228"/>
      <c r="VL101" s="228"/>
      <c r="VM101" s="228"/>
      <c r="VN101" s="228"/>
      <c r="VO101" s="228"/>
      <c r="VP101" s="228"/>
      <c r="VQ101" s="228"/>
      <c r="VR101" s="228"/>
      <c r="VS101" s="228"/>
      <c r="VT101" s="228"/>
      <c r="VU101" s="228"/>
      <c r="VV101" s="228"/>
      <c r="VW101" s="228"/>
      <c r="VX101" s="228"/>
      <c r="VY101" s="228"/>
      <c r="VZ101" s="228"/>
      <c r="WA101" s="228"/>
      <c r="WB101" s="228"/>
      <c r="WC101" s="228"/>
      <c r="WD101" s="228"/>
      <c r="WE101" s="228"/>
      <c r="WF101" s="228"/>
      <c r="WG101" s="228"/>
      <c r="WH101" s="228"/>
      <c r="WI101" s="228"/>
      <c r="WJ101" s="228"/>
      <c r="WK101" s="228"/>
      <c r="WL101" s="228"/>
      <c r="WM101" s="228"/>
      <c r="WN101" s="228"/>
      <c r="WO101" s="228"/>
      <c r="WP101" s="228"/>
      <c r="WQ101" s="228"/>
      <c r="WR101" s="228"/>
      <c r="WS101" s="228"/>
      <c r="WT101" s="228"/>
      <c r="WU101" s="228"/>
      <c r="WV101" s="228"/>
      <c r="WW101" s="228"/>
      <c r="WX101" s="228"/>
      <c r="WY101" s="228"/>
      <c r="WZ101" s="228"/>
      <c r="XA101" s="228"/>
      <c r="XB101" s="228"/>
      <c r="XC101" s="228"/>
      <c r="XD101" s="228"/>
      <c r="XE101" s="228"/>
      <c r="XF101" s="228"/>
      <c r="XG101" s="228"/>
      <c r="XH101" s="228"/>
      <c r="XI101" s="228"/>
      <c r="XJ101" s="228"/>
      <c r="XK101" s="228"/>
      <c r="XL101" s="228"/>
      <c r="XM101" s="228"/>
      <c r="XN101" s="228"/>
      <c r="XO101" s="228"/>
      <c r="XP101" s="228"/>
      <c r="XQ101" s="228"/>
      <c r="XR101" s="228"/>
      <c r="XS101" s="228"/>
      <c r="XT101" s="228"/>
      <c r="XU101" s="228"/>
      <c r="XV101" s="228"/>
      <c r="XW101" s="228"/>
      <c r="XX101" s="228"/>
      <c r="XY101" s="228"/>
      <c r="XZ101" s="228"/>
      <c r="YA101" s="228"/>
      <c r="YB101" s="228"/>
      <c r="YC101" s="228"/>
      <c r="YD101" s="228"/>
      <c r="YE101" s="228"/>
      <c r="YF101" s="228"/>
      <c r="YG101" s="228"/>
      <c r="YH101" s="228"/>
      <c r="YI101" s="228"/>
      <c r="YJ101" s="228"/>
      <c r="YK101" s="228"/>
      <c r="YL101" s="228"/>
      <c r="YM101" s="228"/>
      <c r="YN101" s="228"/>
      <c r="YO101" s="228"/>
      <c r="YP101" s="228"/>
      <c r="YQ101" s="228"/>
      <c r="YR101" s="228"/>
      <c r="YS101" s="228"/>
      <c r="YT101" s="228"/>
      <c r="YU101" s="228"/>
      <c r="YV101" s="228"/>
      <c r="YW101" s="228"/>
      <c r="YX101" s="228"/>
      <c r="YY101" s="228"/>
      <c r="YZ101" s="228"/>
      <c r="ZA101" s="228"/>
      <c r="ZB101" s="228"/>
      <c r="ZC101" s="228"/>
      <c r="ZD101" s="228"/>
      <c r="ZE101" s="228"/>
      <c r="ZF101" s="228"/>
      <c r="ZG101" s="228"/>
      <c r="ZH101" s="228"/>
      <c r="ZI101" s="228"/>
      <c r="ZJ101" s="228"/>
      <c r="ZK101" s="228"/>
      <c r="ZL101" s="228"/>
      <c r="ZM101" s="228"/>
      <c r="ZN101" s="228"/>
      <c r="ZO101" s="228"/>
      <c r="ZP101" s="228"/>
      <c r="ZQ101" s="228"/>
      <c r="ZR101" s="228"/>
      <c r="ZS101" s="228"/>
      <c r="ZT101" s="228"/>
      <c r="ZU101" s="228"/>
      <c r="ZV101" s="228"/>
      <c r="ZW101" s="228"/>
      <c r="ZX101" s="228"/>
      <c r="ZY101" s="228"/>
      <c r="ZZ101" s="228"/>
      <c r="AAA101" s="228"/>
      <c r="AAB101" s="228"/>
      <c r="AAC101" s="228"/>
      <c r="AAD101" s="228"/>
      <c r="AAE101" s="228"/>
      <c r="AAF101" s="228"/>
      <c r="AAG101" s="228"/>
      <c r="AAH101" s="228"/>
      <c r="AAI101" s="228"/>
      <c r="AAJ101" s="228"/>
      <c r="AAK101" s="228"/>
      <c r="AAL101" s="228"/>
      <c r="AAM101" s="228"/>
      <c r="AAN101" s="228"/>
      <c r="AAO101" s="228"/>
      <c r="AAP101" s="228"/>
      <c r="AAQ101" s="228"/>
      <c r="AAR101" s="228"/>
      <c r="AAS101" s="228"/>
      <c r="AAT101" s="228"/>
      <c r="AAU101" s="228"/>
      <c r="AAV101" s="228"/>
      <c r="AAW101" s="228"/>
      <c r="AAX101" s="228"/>
      <c r="AAY101" s="228"/>
      <c r="AAZ101" s="228"/>
      <c r="ABA101" s="228"/>
      <c r="ABB101" s="228"/>
      <c r="ABC101" s="228"/>
      <c r="ABD101" s="228"/>
      <c r="ABE101" s="228"/>
      <c r="ABF101" s="228"/>
      <c r="ABG101" s="228"/>
      <c r="ABH101" s="228"/>
      <c r="ABI101" s="228"/>
      <c r="ABJ101" s="228"/>
      <c r="ABK101" s="228"/>
      <c r="ABL101" s="228"/>
      <c r="ABM101" s="228"/>
      <c r="ABN101" s="228"/>
      <c r="ABO101" s="228"/>
      <c r="ABP101" s="228"/>
      <c r="ABQ101" s="228"/>
      <c r="ABR101" s="228"/>
      <c r="ABS101" s="228"/>
      <c r="ABT101" s="228"/>
      <c r="ABU101" s="228"/>
      <c r="ABV101" s="228"/>
      <c r="ABW101" s="228"/>
      <c r="ABX101" s="228"/>
      <c r="ABY101" s="228"/>
      <c r="ABZ101" s="228"/>
      <c r="ACA101" s="228"/>
      <c r="ACB101" s="228"/>
      <c r="ACC101" s="228"/>
      <c r="ACD101" s="228"/>
      <c r="ACE101" s="228"/>
      <c r="ACF101" s="228"/>
      <c r="ACG101" s="228"/>
      <c r="ACH101" s="228"/>
      <c r="ACI101" s="228"/>
      <c r="ACJ101" s="228"/>
      <c r="ACK101" s="228"/>
      <c r="ACL101" s="228"/>
      <c r="ACM101" s="228"/>
      <c r="ACN101" s="228"/>
      <c r="ACO101" s="228"/>
      <c r="ACP101" s="228"/>
      <c r="ACQ101" s="228"/>
      <c r="ACR101" s="228"/>
      <c r="ACS101" s="228"/>
      <c r="ACT101" s="228"/>
      <c r="ACU101" s="228"/>
      <c r="ACV101" s="228"/>
      <c r="ACW101" s="228"/>
      <c r="ACX101" s="228"/>
      <c r="ACY101" s="228"/>
      <c r="ACZ101" s="228"/>
      <c r="ADA101" s="228"/>
      <c r="ADB101" s="228"/>
      <c r="ADC101" s="228"/>
      <c r="ADD101" s="228"/>
      <c r="ADE101" s="228"/>
      <c r="ADF101" s="228"/>
      <c r="ADG101" s="228"/>
      <c r="ADH101" s="228"/>
      <c r="ADI101" s="228"/>
      <c r="ADJ101" s="228"/>
      <c r="ADK101" s="228"/>
      <c r="ADL101" s="228"/>
      <c r="ADM101" s="228"/>
      <c r="ADN101" s="228"/>
      <c r="ADO101" s="228"/>
      <c r="ADP101" s="228"/>
      <c r="ADQ101" s="228"/>
      <c r="ADR101" s="228"/>
      <c r="ADS101" s="228"/>
      <c r="ADT101" s="228"/>
      <c r="ADU101" s="228"/>
      <c r="ADV101" s="228"/>
      <c r="ADW101" s="228"/>
      <c r="ADX101" s="228"/>
      <c r="ADY101" s="228"/>
      <c r="ADZ101" s="228"/>
      <c r="AEA101" s="228"/>
      <c r="AEB101" s="228"/>
      <c r="AEC101" s="228"/>
      <c r="AED101" s="228"/>
      <c r="AEE101" s="228"/>
      <c r="AEF101" s="228"/>
      <c r="AEG101" s="228"/>
      <c r="AEH101" s="228"/>
      <c r="AEI101" s="228"/>
      <c r="AEJ101" s="228"/>
      <c r="AEK101" s="228"/>
      <c r="AEL101" s="228"/>
      <c r="AEM101" s="228"/>
      <c r="AEN101" s="228"/>
      <c r="AEO101" s="228"/>
      <c r="AEP101" s="228"/>
      <c r="AEQ101" s="228"/>
      <c r="AER101" s="228"/>
      <c r="AES101" s="228"/>
      <c r="AET101" s="228"/>
      <c r="AEU101" s="228"/>
      <c r="AEV101" s="228"/>
      <c r="AEW101" s="228"/>
      <c r="AEX101" s="228"/>
      <c r="AEY101" s="228"/>
      <c r="AEZ101" s="228"/>
      <c r="AFA101" s="228"/>
      <c r="AFB101" s="228"/>
      <c r="AFC101" s="228"/>
      <c r="AFD101" s="228"/>
      <c r="AFE101" s="228"/>
      <c r="AFF101" s="228"/>
      <c r="AFG101" s="228"/>
      <c r="AFH101" s="228"/>
      <c r="AFI101" s="228"/>
      <c r="AFJ101" s="228"/>
      <c r="AFK101" s="228"/>
      <c r="AFL101" s="228"/>
      <c r="AFM101" s="228"/>
      <c r="AFN101" s="228"/>
      <c r="AFO101" s="228"/>
      <c r="AFP101" s="228"/>
      <c r="AFQ101" s="228"/>
      <c r="AFR101" s="228"/>
      <c r="AFS101" s="228"/>
      <c r="AFT101" s="228"/>
      <c r="AFU101" s="228"/>
      <c r="AFV101" s="228"/>
      <c r="AFW101" s="228"/>
      <c r="AFX101" s="228"/>
      <c r="AFY101" s="228"/>
      <c r="AFZ101" s="228"/>
      <c r="AGA101" s="228"/>
      <c r="AGB101" s="228"/>
      <c r="AGC101" s="228"/>
      <c r="AGD101" s="228"/>
      <c r="AGE101" s="228"/>
      <c r="AGF101" s="228"/>
      <c r="AGG101" s="228"/>
      <c r="AGH101" s="228"/>
      <c r="AGI101" s="228"/>
      <c r="AGJ101" s="228"/>
      <c r="AGK101" s="228"/>
      <c r="AGL101" s="228"/>
      <c r="AGM101" s="228"/>
      <c r="AGN101" s="228"/>
      <c r="AGO101" s="228"/>
      <c r="AGP101" s="228"/>
      <c r="AGQ101" s="228"/>
      <c r="AGR101" s="228"/>
      <c r="AGS101" s="228"/>
      <c r="AGT101" s="228"/>
      <c r="AGU101" s="228"/>
      <c r="AGV101" s="228"/>
      <c r="AGW101" s="228"/>
      <c r="AGX101" s="228"/>
      <c r="AGY101" s="228"/>
      <c r="AGZ101" s="228"/>
      <c r="AHA101" s="228"/>
      <c r="AHB101" s="228"/>
      <c r="AHC101" s="228"/>
      <c r="AHD101" s="228"/>
      <c r="AHE101" s="228"/>
      <c r="AHF101" s="228"/>
      <c r="AHG101" s="228"/>
      <c r="AHH101" s="228"/>
      <c r="AHI101" s="228"/>
      <c r="AHJ101" s="228"/>
      <c r="AHK101" s="228"/>
      <c r="AHL101" s="228"/>
      <c r="AHM101" s="228"/>
      <c r="AHN101" s="228"/>
      <c r="AHO101" s="228"/>
      <c r="AHP101" s="228"/>
      <c r="AHQ101" s="228"/>
      <c r="AHR101" s="228"/>
      <c r="AHS101" s="228"/>
      <c r="AHT101" s="228"/>
      <c r="AHU101" s="228"/>
      <c r="AHV101" s="228"/>
      <c r="AHW101" s="228"/>
      <c r="AHX101" s="228"/>
      <c r="AHY101" s="228"/>
      <c r="AHZ101" s="228"/>
      <c r="AIA101" s="228"/>
      <c r="AIB101" s="228"/>
      <c r="AIC101" s="228"/>
      <c r="AID101" s="228"/>
      <c r="AIE101" s="228"/>
      <c r="AIF101" s="228"/>
      <c r="AIG101" s="228"/>
      <c r="AIH101" s="228"/>
      <c r="AII101" s="228"/>
      <c r="AIJ101" s="228"/>
      <c r="AIK101" s="228"/>
      <c r="AIL101" s="228"/>
      <c r="AIM101" s="228"/>
      <c r="AIN101" s="228"/>
      <c r="AIO101" s="228"/>
      <c r="AIP101" s="228"/>
      <c r="AIQ101" s="228"/>
      <c r="AIR101" s="228"/>
      <c r="AIS101" s="228"/>
      <c r="AIT101" s="228"/>
      <c r="AIU101" s="228"/>
      <c r="AIV101" s="228"/>
      <c r="AIW101" s="228"/>
      <c r="AIX101" s="228"/>
      <c r="AIY101" s="228"/>
      <c r="AIZ101" s="228"/>
      <c r="AJA101" s="228"/>
      <c r="AJB101" s="228"/>
      <c r="AJC101" s="228"/>
      <c r="AJD101" s="228"/>
      <c r="AJE101" s="228"/>
      <c r="AJF101" s="228"/>
      <c r="AJG101" s="228"/>
      <c r="AJH101" s="228"/>
      <c r="AJI101" s="228"/>
      <c r="AJJ101" s="228"/>
      <c r="AJK101" s="228"/>
      <c r="AJL101" s="228"/>
      <c r="AJM101" s="228"/>
      <c r="AJN101" s="228"/>
      <c r="AJO101" s="228"/>
      <c r="AJP101" s="228"/>
      <c r="AJQ101" s="228"/>
      <c r="AJR101" s="228"/>
      <c r="AJS101" s="228"/>
      <c r="AJT101" s="228"/>
      <c r="AJU101" s="228"/>
      <c r="AJV101" s="228"/>
      <c r="AJW101" s="228"/>
      <c r="AJX101" s="228"/>
      <c r="AJY101" s="228"/>
      <c r="AJZ101" s="228"/>
      <c r="AKA101" s="228"/>
      <c r="AKB101" s="228"/>
      <c r="AKC101" s="228"/>
      <c r="AKD101" s="228"/>
      <c r="AKE101" s="228"/>
      <c r="AKF101" s="228"/>
      <c r="AKG101" s="228"/>
      <c r="AKH101" s="228"/>
      <c r="AKI101" s="228"/>
      <c r="AKJ101" s="228"/>
      <c r="AKK101" s="228"/>
      <c r="AKL101" s="228"/>
      <c r="AKM101" s="228"/>
      <c r="AKN101" s="228"/>
      <c r="AKO101" s="228"/>
      <c r="AKP101" s="228"/>
      <c r="AKQ101" s="228"/>
      <c r="AKR101" s="228"/>
      <c r="AKS101" s="228"/>
      <c r="AKT101" s="228"/>
      <c r="AKU101" s="228"/>
      <c r="AKV101" s="228"/>
      <c r="AKW101" s="228"/>
      <c r="AKX101" s="228"/>
      <c r="AKY101" s="228"/>
      <c r="AKZ101" s="228"/>
      <c r="ALA101" s="228"/>
      <c r="ALB101" s="228"/>
      <c r="ALC101" s="228"/>
      <c r="ALD101" s="228"/>
      <c r="ALE101" s="228"/>
      <c r="ALF101" s="228"/>
      <c r="ALG101" s="228"/>
      <c r="ALH101" s="228"/>
      <c r="ALI101" s="228"/>
      <c r="ALJ101" s="228"/>
      <c r="ALK101" s="228"/>
      <c r="ALL101" s="228"/>
      <c r="ALM101" s="228"/>
      <c r="ALN101" s="228"/>
      <c r="ALO101" s="228"/>
      <c r="ALP101" s="228"/>
      <c r="ALQ101" s="228"/>
      <c r="ALR101" s="228"/>
      <c r="ALS101" s="228"/>
      <c r="ALT101" s="228"/>
      <c r="ALU101" s="228"/>
      <c r="ALV101" s="228"/>
      <c r="ALW101" s="228"/>
      <c r="ALX101" s="228"/>
      <c r="ALY101" s="228"/>
      <c r="ALZ101" s="228"/>
      <c r="AMA101" s="228"/>
      <c r="AMB101" s="228"/>
      <c r="AMC101" s="228"/>
      <c r="AMD101" s="228"/>
      <c r="AME101" s="228"/>
      <c r="AMF101" s="228"/>
      <c r="AMG101" s="228"/>
      <c r="AMH101" s="228"/>
      <c r="AMI101" s="228"/>
      <c r="AMJ101" s="228"/>
      <c r="AMK101" s="228"/>
      <c r="AML101" s="228"/>
      <c r="AMM101" s="228"/>
      <c r="AMN101" s="228"/>
      <c r="AMO101" s="228"/>
      <c r="AMP101" s="228"/>
      <c r="AMQ101" s="228"/>
      <c r="AMR101" s="228"/>
      <c r="AMS101" s="228"/>
      <c r="AMT101" s="228"/>
      <c r="AMU101" s="228"/>
      <c r="AMV101" s="228"/>
      <c r="AMW101" s="228"/>
      <c r="AMX101" s="228"/>
      <c r="AMY101" s="228"/>
      <c r="AMZ101" s="228"/>
      <c r="ANA101" s="228"/>
      <c r="ANB101" s="228"/>
      <c r="ANC101" s="228"/>
      <c r="AND101" s="228"/>
      <c r="ANE101" s="228"/>
      <c r="ANF101" s="228"/>
      <c r="ANG101" s="228"/>
      <c r="ANH101" s="228"/>
      <c r="ANI101" s="228"/>
      <c r="ANJ101" s="228"/>
      <c r="ANK101" s="228"/>
      <c r="ANL101" s="228"/>
      <c r="ANM101" s="228"/>
      <c r="ANN101" s="228"/>
      <c r="ANO101" s="228"/>
      <c r="ANP101" s="228"/>
      <c r="ANQ101" s="228"/>
      <c r="ANR101" s="228"/>
      <c r="ANS101" s="228"/>
      <c r="ANT101" s="228"/>
      <c r="ANU101" s="228"/>
      <c r="ANV101" s="228"/>
      <c r="ANW101" s="228"/>
      <c r="ANX101" s="228"/>
      <c r="ANY101" s="228"/>
      <c r="ANZ101" s="228"/>
      <c r="AOA101" s="228"/>
      <c r="AOB101" s="228"/>
      <c r="AOC101" s="228"/>
      <c r="AOD101" s="228"/>
      <c r="AOE101" s="228"/>
      <c r="AOF101" s="228"/>
      <c r="AOG101" s="228"/>
      <c r="AOH101" s="228"/>
      <c r="AOI101" s="228"/>
      <c r="AOJ101" s="228"/>
      <c r="AOK101" s="228"/>
      <c r="AOL101" s="228"/>
      <c r="AOM101" s="228"/>
      <c r="AON101" s="228"/>
      <c r="AOO101" s="228"/>
      <c r="AOP101" s="228"/>
      <c r="AOQ101" s="228"/>
      <c r="AOR101" s="228"/>
      <c r="AOS101" s="228"/>
      <c r="AOT101" s="228"/>
      <c r="AOU101" s="228"/>
      <c r="AOV101" s="228"/>
      <c r="AOW101" s="228"/>
      <c r="AOX101" s="228"/>
      <c r="AOY101" s="228"/>
      <c r="AOZ101" s="228"/>
      <c r="APA101" s="228"/>
      <c r="APB101" s="228"/>
      <c r="APC101" s="228"/>
      <c r="APD101" s="228"/>
      <c r="APE101" s="228"/>
      <c r="APF101" s="228"/>
      <c r="APG101" s="228"/>
      <c r="APH101" s="228"/>
      <c r="API101" s="228"/>
      <c r="APJ101" s="228"/>
      <c r="APK101" s="228"/>
      <c r="APL101" s="228"/>
      <c r="APM101" s="228"/>
      <c r="APN101" s="228"/>
      <c r="APO101" s="228"/>
      <c r="APP101" s="228"/>
      <c r="APQ101" s="228"/>
      <c r="APR101" s="228"/>
      <c r="APS101" s="228"/>
      <c r="APT101" s="228"/>
      <c r="APU101" s="228"/>
      <c r="APV101" s="228"/>
      <c r="APW101" s="228"/>
      <c r="APX101" s="228"/>
      <c r="APY101" s="228"/>
      <c r="APZ101" s="228"/>
      <c r="AQA101" s="228"/>
      <c r="AQB101" s="228"/>
      <c r="AQC101" s="228"/>
      <c r="AQD101" s="228"/>
      <c r="AQE101" s="228"/>
      <c r="AQF101" s="228"/>
      <c r="AQG101" s="228"/>
      <c r="AQH101" s="228"/>
      <c r="AQI101" s="228"/>
      <c r="AQJ101" s="228"/>
      <c r="AQK101" s="228"/>
      <c r="AQL101" s="228"/>
      <c r="AQM101" s="228"/>
      <c r="AQN101" s="228"/>
      <c r="AQO101" s="228"/>
      <c r="AQP101" s="228"/>
      <c r="AQQ101" s="228"/>
      <c r="AQR101" s="228"/>
      <c r="AQS101" s="228"/>
      <c r="AQT101" s="228"/>
      <c r="AQU101" s="228"/>
      <c r="AQV101" s="228"/>
      <c r="AQW101" s="228"/>
      <c r="AQX101" s="228"/>
      <c r="AQY101" s="228"/>
      <c r="AQZ101" s="228"/>
      <c r="ARA101" s="228"/>
      <c r="ARB101" s="228"/>
      <c r="ARC101" s="228"/>
      <c r="ARD101" s="228"/>
      <c r="ARE101" s="228"/>
      <c r="ARF101" s="228"/>
      <c r="ARG101" s="228"/>
      <c r="ARH101" s="228"/>
      <c r="ARI101" s="228"/>
      <c r="ARJ101" s="228"/>
      <c r="ARK101" s="228"/>
      <c r="ARL101" s="228"/>
      <c r="ARM101" s="228"/>
      <c r="ARN101" s="228"/>
      <c r="ARO101" s="228"/>
      <c r="ARP101" s="228"/>
      <c r="ARQ101" s="228"/>
      <c r="ARR101" s="228"/>
      <c r="ARS101" s="228"/>
      <c r="ART101" s="228"/>
      <c r="ARU101" s="228"/>
      <c r="ARV101" s="228"/>
      <c r="ARW101" s="228"/>
      <c r="ARX101" s="228"/>
      <c r="ARY101" s="228"/>
      <c r="ARZ101" s="228"/>
      <c r="ASA101" s="228"/>
      <c r="ASB101" s="228"/>
      <c r="ASC101" s="228"/>
      <c r="ASD101" s="228"/>
      <c r="ASE101" s="228"/>
      <c r="ASF101" s="228"/>
      <c r="ASG101" s="228"/>
      <c r="ASH101" s="228"/>
      <c r="ASI101" s="228"/>
      <c r="ASJ101" s="228"/>
      <c r="ASK101" s="228"/>
      <c r="ASL101" s="228"/>
      <c r="ASM101" s="228"/>
      <c r="ASN101" s="228"/>
      <c r="ASO101" s="228"/>
      <c r="ASP101" s="228"/>
      <c r="ASQ101" s="228"/>
      <c r="ASR101" s="228"/>
      <c r="ASS101" s="228"/>
      <c r="AST101" s="228"/>
      <c r="ASU101" s="228"/>
      <c r="ASV101" s="228"/>
      <c r="ASW101" s="228"/>
      <c r="ASX101" s="228"/>
      <c r="ASY101" s="228"/>
      <c r="ASZ101" s="228"/>
      <c r="ATA101" s="228"/>
      <c r="ATB101" s="228"/>
      <c r="ATC101" s="228"/>
      <c r="ATD101" s="228"/>
      <c r="ATE101" s="228"/>
      <c r="ATF101" s="228"/>
      <c r="ATG101" s="228"/>
      <c r="ATH101" s="228"/>
      <c r="ATI101" s="228"/>
      <c r="ATJ101" s="228"/>
      <c r="ATK101" s="228"/>
      <c r="ATL101" s="228"/>
      <c r="ATM101" s="228"/>
      <c r="ATN101" s="228"/>
      <c r="ATO101" s="228"/>
      <c r="ATP101" s="228"/>
      <c r="ATQ101" s="228"/>
      <c r="ATR101" s="228"/>
      <c r="ATS101" s="228"/>
      <c r="ATT101" s="228"/>
      <c r="ATU101" s="228"/>
      <c r="ATV101" s="228"/>
      <c r="ATW101" s="228"/>
      <c r="ATX101" s="228"/>
      <c r="ATY101" s="228"/>
      <c r="ATZ101" s="228"/>
      <c r="AUA101" s="228"/>
      <c r="AUB101" s="228"/>
      <c r="AUC101" s="228"/>
      <c r="AUD101" s="228"/>
      <c r="AUE101" s="228"/>
      <c r="AUF101" s="228"/>
      <c r="AUG101" s="228"/>
      <c r="AUH101" s="228"/>
      <c r="AUI101" s="228"/>
      <c r="AUJ101" s="228"/>
      <c r="AUK101" s="228"/>
      <c r="AUL101" s="228"/>
      <c r="AUM101" s="228"/>
      <c r="AUN101" s="228"/>
      <c r="AUO101" s="228"/>
      <c r="AUP101" s="228"/>
      <c r="AUQ101" s="228"/>
      <c r="AUR101" s="228"/>
      <c r="AUS101" s="228"/>
      <c r="AUT101" s="228"/>
      <c r="AUU101" s="228"/>
      <c r="AUV101" s="228"/>
      <c r="AUW101" s="228"/>
      <c r="AUX101" s="228"/>
      <c r="AUY101" s="228"/>
      <c r="AUZ101" s="228"/>
      <c r="AVA101" s="228"/>
      <c r="AVB101" s="228"/>
      <c r="AVC101" s="228"/>
      <c r="AVD101" s="228"/>
      <c r="AVE101" s="228"/>
      <c r="AVF101" s="228"/>
      <c r="AVG101" s="228"/>
      <c r="AVH101" s="228"/>
      <c r="AVI101" s="228"/>
      <c r="AVJ101" s="228"/>
      <c r="AVK101" s="228"/>
      <c r="AVL101" s="228"/>
      <c r="AVM101" s="228"/>
      <c r="AVN101" s="228"/>
      <c r="AVO101" s="228"/>
      <c r="AVP101" s="228"/>
      <c r="AVQ101" s="228"/>
      <c r="AVR101" s="228"/>
      <c r="AVS101" s="228"/>
      <c r="AVT101" s="228"/>
      <c r="AVU101" s="228"/>
      <c r="AVV101" s="228"/>
      <c r="AVW101" s="228"/>
      <c r="AVX101" s="228"/>
      <c r="AVY101" s="228"/>
      <c r="AVZ101" s="228"/>
      <c r="AWA101" s="228"/>
      <c r="AWB101" s="228"/>
      <c r="AWC101" s="228"/>
      <c r="AWD101" s="228"/>
      <c r="AWE101" s="228"/>
      <c r="AWF101" s="228"/>
      <c r="AWG101" s="228"/>
      <c r="AWH101" s="228"/>
      <c r="AWI101" s="228"/>
      <c r="AWJ101" s="228"/>
      <c r="AWK101" s="228"/>
      <c r="AWL101" s="228"/>
      <c r="AWM101" s="228"/>
      <c r="AWN101" s="228"/>
      <c r="AWO101" s="228"/>
      <c r="AWP101" s="228"/>
      <c r="AWQ101" s="228"/>
      <c r="AWR101" s="228"/>
      <c r="AWS101" s="228"/>
      <c r="AWT101" s="228"/>
      <c r="AWU101" s="228"/>
      <c r="AWV101" s="228"/>
      <c r="AWW101" s="228"/>
      <c r="AWX101" s="228"/>
      <c r="AWY101" s="228"/>
      <c r="AWZ101" s="228"/>
      <c r="AXA101" s="228"/>
      <c r="AXB101" s="228"/>
      <c r="AXC101" s="228"/>
      <c r="AXD101" s="228"/>
      <c r="AXE101" s="228"/>
      <c r="AXF101" s="228"/>
      <c r="AXG101" s="228"/>
      <c r="AXH101" s="228"/>
      <c r="AXI101" s="228"/>
      <c r="AXJ101" s="228"/>
      <c r="AXK101" s="228"/>
      <c r="AXL101" s="228"/>
      <c r="AXM101" s="228"/>
      <c r="AXN101" s="228"/>
      <c r="AXO101" s="228"/>
      <c r="AXP101" s="228"/>
      <c r="AXQ101" s="228"/>
      <c r="AXR101" s="228"/>
      <c r="AXS101" s="228"/>
      <c r="AXT101" s="228"/>
      <c r="AXU101" s="228"/>
      <c r="AXV101" s="228"/>
      <c r="AXW101" s="228"/>
      <c r="AXX101" s="228"/>
      <c r="AXY101" s="228"/>
      <c r="AXZ101" s="228"/>
      <c r="AYA101" s="228"/>
      <c r="AYB101" s="228"/>
      <c r="AYC101" s="228"/>
      <c r="AYD101" s="228"/>
      <c r="AYE101" s="228"/>
      <c r="AYF101" s="228"/>
      <c r="AYG101" s="228"/>
      <c r="AYH101" s="228"/>
      <c r="AYI101" s="228"/>
      <c r="AYJ101" s="228"/>
      <c r="AYK101" s="228"/>
      <c r="AYL101" s="228"/>
      <c r="AYM101" s="228"/>
      <c r="AYN101" s="228"/>
      <c r="AYO101" s="228"/>
      <c r="AYP101" s="228"/>
      <c r="AYQ101" s="228"/>
      <c r="AYR101" s="228"/>
      <c r="AYS101" s="228"/>
      <c r="AYT101" s="228"/>
      <c r="AYU101" s="228"/>
      <c r="AYV101" s="228"/>
      <c r="AYW101" s="228"/>
      <c r="AYX101" s="228"/>
      <c r="AYY101" s="228"/>
      <c r="AYZ101" s="228"/>
      <c r="AZA101" s="228"/>
      <c r="AZB101" s="228"/>
      <c r="AZC101" s="228"/>
      <c r="AZD101" s="228"/>
      <c r="AZE101" s="228"/>
      <c r="AZF101" s="228"/>
      <c r="AZG101" s="228"/>
      <c r="AZH101" s="228"/>
      <c r="AZI101" s="228"/>
      <c r="AZJ101" s="228"/>
      <c r="AZK101" s="228"/>
      <c r="AZL101" s="228"/>
      <c r="AZM101" s="228"/>
      <c r="AZN101" s="228"/>
      <c r="AZO101" s="228"/>
      <c r="AZP101" s="228"/>
      <c r="AZQ101" s="228"/>
      <c r="AZR101" s="228"/>
      <c r="AZS101" s="228"/>
      <c r="AZT101" s="228"/>
      <c r="AZU101" s="228"/>
      <c r="AZV101" s="228"/>
      <c r="AZW101" s="228"/>
      <c r="AZX101" s="228"/>
      <c r="AZY101" s="228"/>
      <c r="AZZ101" s="228"/>
      <c r="BAA101" s="228"/>
      <c r="BAB101" s="228"/>
      <c r="BAC101" s="228"/>
      <c r="BAD101" s="228"/>
      <c r="BAE101" s="228"/>
      <c r="BAF101" s="228"/>
      <c r="BAG101" s="228"/>
      <c r="BAH101" s="228"/>
      <c r="BAI101" s="228"/>
      <c r="BAJ101" s="228"/>
      <c r="BAK101" s="228"/>
      <c r="BAL101" s="228"/>
      <c r="BAM101" s="228"/>
      <c r="BAN101" s="228"/>
      <c r="BAO101" s="228"/>
      <c r="BAP101" s="228"/>
      <c r="BAQ101" s="228"/>
      <c r="BAR101" s="228"/>
      <c r="BAS101" s="228"/>
      <c r="BAT101" s="228"/>
      <c r="BAU101" s="228"/>
      <c r="BAV101" s="228"/>
      <c r="BAW101" s="228"/>
      <c r="BAX101" s="228"/>
      <c r="BAY101" s="228"/>
      <c r="BAZ101" s="228"/>
      <c r="BBA101" s="228"/>
      <c r="BBB101" s="228"/>
      <c r="BBC101" s="228"/>
      <c r="BBD101" s="228"/>
      <c r="BBE101" s="228"/>
      <c r="BBF101" s="228"/>
      <c r="BBG101" s="228"/>
      <c r="BBH101" s="228"/>
      <c r="BBI101" s="228"/>
      <c r="BBJ101" s="228"/>
      <c r="BBK101" s="228"/>
      <c r="BBL101" s="228"/>
      <c r="BBM101" s="228"/>
      <c r="BBN101" s="228"/>
      <c r="BBO101" s="228"/>
      <c r="BBP101" s="228"/>
      <c r="BBQ101" s="228"/>
      <c r="BBR101" s="228"/>
      <c r="BBS101" s="228"/>
      <c r="BBT101" s="228"/>
      <c r="BBU101" s="228"/>
      <c r="BBV101" s="228"/>
      <c r="BBW101" s="228"/>
      <c r="BBX101" s="228"/>
      <c r="BBY101" s="228"/>
      <c r="BBZ101" s="228"/>
      <c r="BCA101" s="228"/>
      <c r="BCB101" s="228"/>
      <c r="BCC101" s="228"/>
      <c r="BCD101" s="228"/>
      <c r="BCE101" s="228"/>
      <c r="BCF101" s="228"/>
      <c r="BCG101" s="228"/>
      <c r="BCH101" s="228"/>
      <c r="BCI101" s="228"/>
      <c r="BCJ101" s="228"/>
      <c r="BCK101" s="228"/>
      <c r="BCL101" s="228"/>
      <c r="BCM101" s="228"/>
      <c r="BCN101" s="228"/>
      <c r="BCO101" s="228"/>
      <c r="BCP101" s="228"/>
      <c r="BCQ101" s="228"/>
      <c r="BCR101" s="228"/>
      <c r="BCS101" s="228"/>
      <c r="BCT101" s="228"/>
      <c r="BCU101" s="228"/>
      <c r="BCV101" s="228"/>
      <c r="BCW101" s="228"/>
      <c r="BCX101" s="228"/>
      <c r="BCY101" s="228"/>
      <c r="BCZ101" s="228"/>
      <c r="BDA101" s="228"/>
      <c r="BDB101" s="228"/>
      <c r="BDC101" s="228"/>
      <c r="BDD101" s="228"/>
      <c r="BDE101" s="228"/>
      <c r="BDF101" s="228"/>
      <c r="BDG101" s="228"/>
      <c r="BDH101" s="228"/>
      <c r="BDI101" s="228"/>
      <c r="BDJ101" s="228"/>
      <c r="BDK101" s="228"/>
      <c r="BDL101" s="228"/>
      <c r="BDM101" s="228"/>
      <c r="BDN101" s="228"/>
      <c r="BDO101" s="228"/>
      <c r="BDP101" s="228"/>
      <c r="BDQ101" s="228"/>
      <c r="BDR101" s="228"/>
      <c r="BDS101" s="228"/>
      <c r="BDT101" s="228"/>
      <c r="BDU101" s="228"/>
      <c r="BDV101" s="228"/>
      <c r="BDW101" s="228"/>
      <c r="BDX101" s="228"/>
      <c r="BDY101" s="228"/>
      <c r="BDZ101" s="228"/>
      <c r="BEA101" s="228"/>
      <c r="BEB101" s="228"/>
      <c r="BEC101" s="228"/>
      <c r="BED101" s="228"/>
      <c r="BEE101" s="228"/>
      <c r="BEF101" s="228"/>
      <c r="BEG101" s="228"/>
      <c r="BEH101" s="228"/>
      <c r="BEI101" s="228"/>
    </row>
    <row r="102" spans="1:1491" s="101" customFormat="1" ht="15" customHeight="1" x14ac:dyDescent="0.25">
      <c r="A102" s="218" t="s">
        <v>1156</v>
      </c>
      <c r="B102" s="312" t="s">
        <v>554</v>
      </c>
      <c r="C102" s="316">
        <v>44197</v>
      </c>
      <c r="D102" s="316">
        <v>46022</v>
      </c>
      <c r="E102" s="318">
        <v>685</v>
      </c>
      <c r="F102" s="318">
        <v>1497</v>
      </c>
      <c r="G102" s="315">
        <v>1283.3</v>
      </c>
      <c r="H102" s="108">
        <v>1080</v>
      </c>
      <c r="I102" s="318">
        <f>F102/23.742</f>
        <v>63.052817791255997</v>
      </c>
      <c r="J102" s="318">
        <f>H102/25.009</f>
        <v>43.184453596705183</v>
      </c>
      <c r="K102" s="197">
        <f>H102/23.742</f>
        <v>45.489006823351019</v>
      </c>
      <c r="L102" s="196"/>
      <c r="M102" s="196"/>
      <c r="N102" s="225" t="s">
        <v>918</v>
      </c>
      <c r="O102" s="184">
        <v>0</v>
      </c>
      <c r="P102" s="184">
        <v>0</v>
      </c>
      <c r="Q102" s="184">
        <v>105</v>
      </c>
      <c r="R102" s="184">
        <f>271+135</f>
        <v>406</v>
      </c>
      <c r="S102" s="184">
        <f>270+195</f>
        <v>465</v>
      </c>
      <c r="T102" s="184">
        <v>104</v>
      </c>
      <c r="U102" s="184">
        <v>0</v>
      </c>
      <c r="V102" s="453">
        <v>0</v>
      </c>
      <c r="W102" s="259" t="s">
        <v>1238</v>
      </c>
      <c r="X102" s="454">
        <v>15</v>
      </c>
      <c r="Y102" s="259" t="s">
        <v>1241</v>
      </c>
      <c r="Z102" s="455" t="s">
        <v>1187</v>
      </c>
      <c r="AA102" s="263" t="s">
        <v>1242</v>
      </c>
      <c r="AB102" s="263" t="s">
        <v>1243</v>
      </c>
      <c r="AC102" s="456">
        <v>685</v>
      </c>
      <c r="AD102" s="263"/>
      <c r="AE102" s="263"/>
      <c r="AF102" s="263" t="s">
        <v>1132</v>
      </c>
      <c r="AG102" s="292" t="s">
        <v>460</v>
      </c>
      <c r="AH102" s="482" t="s">
        <v>1197</v>
      </c>
      <c r="AI102" s="361">
        <v>1</v>
      </c>
      <c r="AJ102" s="499">
        <v>1</v>
      </c>
      <c r="AK102" s="498" t="s">
        <v>78</v>
      </c>
      <c r="AL102" s="500">
        <v>0</v>
      </c>
      <c r="AM102" s="364">
        <f t="shared" si="10"/>
        <v>1080</v>
      </c>
      <c r="AN102" s="364">
        <f t="shared" si="11"/>
        <v>0</v>
      </c>
      <c r="AO102" s="144"/>
      <c r="AP102" s="100"/>
      <c r="AQ102" s="366"/>
      <c r="AR102" s="366"/>
      <c r="AS102" s="366"/>
      <c r="AT102" s="366"/>
      <c r="AU102" s="366"/>
      <c r="AV102" s="366"/>
      <c r="AW102" s="366"/>
      <c r="AX102" s="366"/>
      <c r="AY102" s="366"/>
      <c r="AZ102" s="366"/>
      <c r="BA102" s="366"/>
      <c r="BB102" s="366"/>
      <c r="BC102" s="366"/>
      <c r="BD102" s="366"/>
      <c r="BE102" s="366"/>
      <c r="BF102" s="366"/>
      <c r="BG102" s="366"/>
      <c r="BH102" s="366"/>
      <c r="BI102" s="366"/>
      <c r="BJ102" s="366"/>
      <c r="BK102" s="366"/>
      <c r="BL102" s="366"/>
      <c r="BM102" s="366"/>
      <c r="BN102" s="366"/>
      <c r="BO102" s="366"/>
      <c r="BV102" s="288"/>
      <c r="BW102" s="288"/>
      <c r="BX102" s="288"/>
      <c r="BY102" s="288"/>
      <c r="BZ102" s="288"/>
      <c r="CA102" s="288"/>
      <c r="CB102" s="288"/>
      <c r="CC102" s="288"/>
      <c r="CD102" s="288"/>
      <c r="CE102" s="288"/>
      <c r="CF102" s="288"/>
      <c r="CG102" s="288"/>
      <c r="CH102" s="288"/>
      <c r="CI102" s="288"/>
      <c r="CJ102" s="288"/>
      <c r="CK102" s="288"/>
      <c r="CL102" s="288"/>
      <c r="CM102" s="288"/>
      <c r="CN102" s="288"/>
      <c r="CO102" s="288"/>
      <c r="CP102" s="288"/>
      <c r="CQ102" s="288"/>
      <c r="CR102" s="288"/>
      <c r="CS102" s="288"/>
      <c r="CT102" s="288"/>
      <c r="CU102" s="288"/>
      <c r="CV102" s="288"/>
      <c r="CW102" s="288"/>
      <c r="CX102" s="288"/>
      <c r="CY102" s="288"/>
      <c r="CZ102" s="288"/>
      <c r="DA102" s="288"/>
      <c r="DB102" s="288"/>
      <c r="DC102" s="288"/>
      <c r="DD102" s="288"/>
      <c r="DE102" s="288"/>
      <c r="DF102" s="288"/>
      <c r="DG102" s="288"/>
      <c r="DH102" s="288"/>
      <c r="DI102" s="288"/>
      <c r="DJ102" s="288"/>
      <c r="DK102" s="288"/>
      <c r="DL102" s="288"/>
      <c r="DM102" s="288"/>
      <c r="DN102" s="288"/>
      <c r="DO102" s="288"/>
      <c r="DP102" s="288"/>
      <c r="DQ102" s="288"/>
      <c r="DR102" s="288"/>
      <c r="DS102" s="288"/>
      <c r="DT102" s="288"/>
      <c r="DU102" s="288"/>
      <c r="DV102" s="288"/>
      <c r="DW102" s="288"/>
      <c r="DX102" s="288"/>
      <c r="DY102" s="288"/>
      <c r="DZ102" s="288"/>
      <c r="EA102" s="288"/>
      <c r="EB102" s="288"/>
      <c r="EC102" s="288"/>
      <c r="ED102" s="288"/>
      <c r="EE102" s="288"/>
      <c r="EF102" s="288"/>
      <c r="EG102" s="288"/>
      <c r="EH102" s="288"/>
      <c r="EI102" s="288"/>
      <c r="EJ102" s="288"/>
      <c r="EK102" s="288"/>
      <c r="EL102" s="288"/>
      <c r="EM102" s="288"/>
      <c r="EN102" s="288"/>
      <c r="EO102" s="288"/>
      <c r="EP102" s="288"/>
      <c r="EQ102" s="288"/>
      <c r="ER102" s="288"/>
      <c r="ES102" s="288"/>
      <c r="ET102" s="288"/>
      <c r="EU102" s="288"/>
      <c r="EV102" s="288"/>
      <c r="EW102" s="288"/>
      <c r="EX102" s="288"/>
      <c r="EY102" s="288"/>
      <c r="EZ102" s="288"/>
      <c r="FA102" s="288"/>
      <c r="FB102" s="288"/>
      <c r="FC102" s="288"/>
      <c r="FD102" s="288"/>
      <c r="FE102" s="288"/>
      <c r="FF102" s="288"/>
      <c r="FG102" s="288"/>
      <c r="FH102" s="288"/>
      <c r="FI102" s="288"/>
      <c r="FJ102" s="288"/>
      <c r="FK102" s="288"/>
      <c r="FL102" s="288"/>
      <c r="FM102" s="288"/>
      <c r="FN102" s="288"/>
      <c r="FO102" s="288"/>
      <c r="FP102" s="288"/>
      <c r="FQ102" s="288"/>
      <c r="FR102" s="288"/>
      <c r="FS102" s="288"/>
      <c r="FT102" s="288"/>
      <c r="FU102" s="288"/>
      <c r="FV102" s="288"/>
      <c r="FW102" s="288"/>
      <c r="FX102" s="288"/>
      <c r="FY102" s="288"/>
      <c r="FZ102" s="288"/>
      <c r="GA102" s="288"/>
      <c r="GB102" s="288"/>
      <c r="GC102" s="288"/>
      <c r="GD102" s="288"/>
      <c r="GE102" s="288"/>
      <c r="GF102" s="288"/>
      <c r="GG102" s="288"/>
      <c r="GH102" s="288"/>
      <c r="GI102" s="288"/>
      <c r="GJ102" s="288"/>
      <c r="GK102" s="288"/>
      <c r="GL102" s="288"/>
      <c r="GM102" s="288"/>
      <c r="GN102" s="288"/>
      <c r="GO102" s="288"/>
      <c r="GP102" s="288"/>
      <c r="GQ102" s="288"/>
      <c r="GR102" s="288"/>
      <c r="GS102" s="288"/>
      <c r="GT102" s="288"/>
      <c r="GU102" s="288"/>
      <c r="GV102" s="288"/>
      <c r="GW102" s="288"/>
      <c r="GX102" s="288"/>
      <c r="GY102" s="288"/>
      <c r="GZ102" s="288"/>
      <c r="HA102" s="288"/>
      <c r="HB102" s="288"/>
      <c r="HC102" s="288"/>
      <c r="HD102" s="288"/>
      <c r="HE102" s="288"/>
      <c r="HF102" s="288"/>
      <c r="HG102" s="288"/>
      <c r="HH102" s="288"/>
      <c r="HI102" s="288"/>
      <c r="HJ102" s="288"/>
      <c r="HK102" s="288"/>
      <c r="HL102" s="288"/>
      <c r="HM102" s="288"/>
      <c r="HN102" s="288"/>
      <c r="HO102" s="288"/>
      <c r="HP102" s="288"/>
      <c r="HQ102" s="288"/>
      <c r="HR102" s="288"/>
      <c r="HS102" s="288"/>
      <c r="HT102" s="288"/>
      <c r="HU102" s="288"/>
      <c r="HV102" s="288"/>
      <c r="HW102" s="288"/>
      <c r="HX102" s="288"/>
      <c r="HY102" s="288"/>
      <c r="HZ102" s="288"/>
      <c r="IA102" s="288"/>
      <c r="IB102" s="288"/>
      <c r="IC102" s="288"/>
      <c r="ID102" s="288"/>
      <c r="IE102" s="288"/>
      <c r="IF102" s="288"/>
      <c r="IG102" s="288"/>
      <c r="IH102" s="288"/>
      <c r="II102" s="288"/>
      <c r="IJ102" s="288"/>
      <c r="IK102" s="288"/>
      <c r="IL102" s="288"/>
      <c r="IM102" s="288"/>
      <c r="IN102" s="288"/>
      <c r="IO102" s="288"/>
      <c r="IP102" s="288"/>
      <c r="IQ102" s="288"/>
      <c r="IR102" s="288"/>
      <c r="IS102" s="288"/>
      <c r="IT102" s="288"/>
      <c r="IU102" s="288"/>
      <c r="IV102" s="288"/>
      <c r="IW102" s="288"/>
      <c r="IX102" s="288"/>
      <c r="IY102" s="288"/>
      <c r="IZ102" s="288"/>
      <c r="JA102" s="288"/>
      <c r="JB102" s="288"/>
      <c r="JC102" s="288"/>
      <c r="JD102" s="288"/>
      <c r="JE102" s="288"/>
      <c r="JF102" s="288"/>
      <c r="JG102" s="288"/>
      <c r="JH102" s="288"/>
      <c r="JI102" s="288"/>
      <c r="JJ102" s="288"/>
      <c r="JK102" s="288"/>
      <c r="JL102" s="288"/>
      <c r="JM102" s="288"/>
      <c r="JN102" s="288"/>
      <c r="JO102" s="288"/>
      <c r="JP102" s="288"/>
      <c r="JQ102" s="288"/>
      <c r="JR102" s="288"/>
      <c r="JS102" s="288"/>
      <c r="JT102" s="288"/>
      <c r="JU102" s="288"/>
      <c r="JV102" s="288"/>
      <c r="JW102" s="288"/>
      <c r="JX102" s="288"/>
      <c r="JY102" s="288"/>
      <c r="JZ102" s="288"/>
      <c r="KA102" s="288"/>
      <c r="KB102" s="288"/>
      <c r="KC102" s="288"/>
      <c r="KD102" s="288"/>
      <c r="KE102" s="288"/>
      <c r="KF102" s="288"/>
      <c r="KG102" s="288"/>
      <c r="KH102" s="288"/>
      <c r="KI102" s="288"/>
      <c r="KJ102" s="288"/>
      <c r="KK102" s="288"/>
      <c r="KL102" s="288"/>
      <c r="KM102" s="288"/>
      <c r="KN102" s="288"/>
      <c r="KO102" s="288"/>
      <c r="KP102" s="288"/>
      <c r="KQ102" s="288"/>
      <c r="KR102" s="288"/>
      <c r="KS102" s="288"/>
      <c r="KT102" s="288"/>
      <c r="KU102" s="288"/>
      <c r="KV102" s="288"/>
      <c r="KW102" s="288"/>
      <c r="KX102" s="288"/>
      <c r="KY102" s="288"/>
      <c r="KZ102" s="288"/>
      <c r="LA102" s="288"/>
      <c r="LB102" s="288"/>
      <c r="LC102" s="288"/>
      <c r="LD102" s="288"/>
      <c r="LE102" s="288"/>
      <c r="LF102" s="288"/>
      <c r="LG102" s="288"/>
      <c r="LH102" s="288"/>
      <c r="LI102" s="288"/>
      <c r="LJ102" s="288"/>
      <c r="LK102" s="288"/>
      <c r="LL102" s="288"/>
      <c r="LM102" s="288"/>
      <c r="LN102" s="288"/>
      <c r="LO102" s="288"/>
      <c r="LP102" s="288"/>
      <c r="LQ102" s="288"/>
      <c r="LR102" s="288"/>
      <c r="LS102" s="288"/>
      <c r="LT102" s="288"/>
      <c r="LU102" s="288"/>
      <c r="LV102" s="288"/>
      <c r="LW102" s="288"/>
      <c r="LX102" s="288"/>
      <c r="LY102" s="288"/>
      <c r="LZ102" s="288"/>
      <c r="MA102" s="288"/>
      <c r="MB102" s="288"/>
      <c r="MC102" s="288"/>
      <c r="MD102" s="288"/>
      <c r="ME102" s="288"/>
      <c r="MF102" s="288"/>
      <c r="MG102" s="288"/>
      <c r="MH102" s="288"/>
      <c r="MI102" s="288"/>
      <c r="MJ102" s="288"/>
      <c r="MK102" s="288"/>
      <c r="ML102" s="288"/>
      <c r="MM102" s="288"/>
      <c r="MN102" s="288"/>
      <c r="MO102" s="288"/>
      <c r="MP102" s="288"/>
      <c r="MQ102" s="288"/>
      <c r="MR102" s="288"/>
      <c r="MS102" s="288"/>
      <c r="MT102" s="288"/>
      <c r="MU102" s="288"/>
      <c r="MV102" s="288"/>
      <c r="MW102" s="288"/>
      <c r="MX102" s="288"/>
      <c r="MY102" s="288"/>
      <c r="MZ102" s="288"/>
      <c r="NA102" s="288"/>
      <c r="NB102" s="288"/>
      <c r="NC102" s="288"/>
      <c r="ND102" s="288"/>
      <c r="NE102" s="288"/>
      <c r="NF102" s="288"/>
      <c r="NG102" s="288"/>
      <c r="NH102" s="288"/>
      <c r="NI102" s="288"/>
      <c r="NJ102" s="288"/>
      <c r="NK102" s="288"/>
      <c r="NL102" s="288"/>
      <c r="NM102" s="288"/>
      <c r="NN102" s="288"/>
      <c r="NO102" s="288"/>
      <c r="NP102" s="288"/>
      <c r="NQ102" s="288"/>
      <c r="NR102" s="288"/>
      <c r="NS102" s="288"/>
      <c r="NT102" s="288"/>
      <c r="NU102" s="288"/>
      <c r="NV102" s="288"/>
      <c r="NW102" s="288"/>
      <c r="NX102" s="288"/>
      <c r="NY102" s="288"/>
      <c r="NZ102" s="288"/>
      <c r="OA102" s="288"/>
      <c r="OB102" s="288"/>
      <c r="OC102" s="288"/>
      <c r="OD102" s="288"/>
      <c r="OE102" s="288"/>
      <c r="OF102" s="288"/>
      <c r="OG102" s="288"/>
      <c r="OH102" s="288"/>
      <c r="OI102" s="288"/>
      <c r="OJ102" s="288"/>
      <c r="OK102" s="288"/>
      <c r="OL102" s="288"/>
      <c r="OM102" s="288"/>
      <c r="ON102" s="288"/>
      <c r="OO102" s="288"/>
      <c r="OP102" s="288"/>
      <c r="OQ102" s="288"/>
      <c r="OR102" s="288"/>
      <c r="OS102" s="288"/>
      <c r="OT102" s="288"/>
      <c r="OU102" s="288"/>
      <c r="OV102" s="288"/>
      <c r="OW102" s="288"/>
      <c r="OX102" s="288"/>
      <c r="OY102" s="288"/>
      <c r="OZ102" s="288"/>
      <c r="PA102" s="288"/>
      <c r="PB102" s="288"/>
      <c r="PC102" s="288"/>
      <c r="PD102" s="288"/>
      <c r="PE102" s="288"/>
      <c r="PF102" s="288"/>
      <c r="PG102" s="288"/>
      <c r="PH102" s="288"/>
      <c r="PI102" s="288"/>
      <c r="PJ102" s="288"/>
      <c r="PK102" s="288"/>
      <c r="PL102" s="288"/>
      <c r="PM102" s="288"/>
      <c r="PN102" s="288"/>
      <c r="PO102" s="288"/>
      <c r="PP102" s="288"/>
      <c r="PQ102" s="288"/>
      <c r="PR102" s="288"/>
      <c r="PS102" s="288"/>
      <c r="PT102" s="288"/>
      <c r="PU102" s="288"/>
      <c r="PV102" s="288"/>
      <c r="PW102" s="288"/>
      <c r="PX102" s="288"/>
      <c r="PY102" s="288"/>
      <c r="PZ102" s="288"/>
      <c r="QA102" s="288"/>
      <c r="QB102" s="288"/>
      <c r="QC102" s="288"/>
      <c r="QD102" s="288"/>
      <c r="QE102" s="288"/>
      <c r="QF102" s="288"/>
      <c r="QG102" s="288"/>
      <c r="QH102" s="288"/>
      <c r="QI102" s="288"/>
      <c r="QJ102" s="288"/>
      <c r="QK102" s="288"/>
      <c r="QL102" s="288"/>
      <c r="QM102" s="288"/>
      <c r="QN102" s="288"/>
      <c r="QO102" s="288"/>
      <c r="QP102" s="288"/>
      <c r="QQ102" s="288"/>
      <c r="QR102" s="288"/>
      <c r="QS102" s="288"/>
      <c r="QT102" s="288"/>
      <c r="QU102" s="288"/>
      <c r="QV102" s="288"/>
      <c r="QW102" s="288"/>
      <c r="QX102" s="288"/>
      <c r="QY102" s="288"/>
      <c r="QZ102" s="288"/>
      <c r="RA102" s="288"/>
      <c r="RB102" s="288"/>
      <c r="RC102" s="288"/>
      <c r="RD102" s="288"/>
      <c r="RE102" s="288"/>
      <c r="RF102" s="288"/>
      <c r="RG102" s="288"/>
      <c r="RH102" s="288"/>
      <c r="RI102" s="288"/>
      <c r="RJ102" s="288"/>
      <c r="RK102" s="288"/>
      <c r="RL102" s="288"/>
      <c r="RM102" s="288"/>
      <c r="RN102" s="288"/>
      <c r="RO102" s="288"/>
      <c r="RP102" s="288"/>
      <c r="RQ102" s="288"/>
      <c r="RR102" s="288"/>
      <c r="RS102" s="288"/>
      <c r="RT102" s="288"/>
      <c r="RU102" s="288"/>
      <c r="RV102" s="288"/>
      <c r="RW102" s="288"/>
      <c r="RX102" s="288"/>
      <c r="RY102" s="288"/>
      <c r="RZ102" s="288"/>
      <c r="SA102" s="288"/>
      <c r="SB102" s="288"/>
      <c r="SC102" s="288"/>
      <c r="SD102" s="288"/>
      <c r="SE102" s="288"/>
      <c r="SF102" s="288"/>
      <c r="SG102" s="288"/>
      <c r="SH102" s="288"/>
      <c r="SI102" s="288"/>
      <c r="SJ102" s="288"/>
      <c r="SK102" s="288"/>
      <c r="SL102" s="288"/>
      <c r="SM102" s="288"/>
      <c r="SN102" s="288"/>
      <c r="SO102" s="288"/>
      <c r="SP102" s="288"/>
      <c r="SQ102" s="288"/>
      <c r="SR102" s="288"/>
      <c r="SS102" s="288"/>
      <c r="ST102" s="288"/>
      <c r="SU102" s="288"/>
      <c r="SV102" s="288"/>
      <c r="SW102" s="288"/>
      <c r="SX102" s="288"/>
      <c r="SY102" s="288"/>
      <c r="SZ102" s="288"/>
      <c r="TA102" s="288"/>
      <c r="TB102" s="288"/>
      <c r="TC102" s="288"/>
      <c r="TD102" s="288"/>
      <c r="TE102" s="288"/>
      <c r="TF102" s="288"/>
      <c r="TG102" s="288"/>
      <c r="TH102" s="288"/>
      <c r="TI102" s="288"/>
      <c r="TJ102" s="288"/>
      <c r="TK102" s="288"/>
      <c r="TL102" s="288"/>
      <c r="TM102" s="288"/>
      <c r="TN102" s="288"/>
      <c r="TO102" s="288"/>
      <c r="TP102" s="288"/>
      <c r="TQ102" s="288"/>
      <c r="TR102" s="288"/>
      <c r="TS102" s="288"/>
      <c r="TT102" s="288"/>
      <c r="TU102" s="288"/>
      <c r="TV102" s="288"/>
      <c r="TW102" s="288"/>
      <c r="TX102" s="288"/>
      <c r="TY102" s="288"/>
      <c r="TZ102" s="288"/>
      <c r="UA102" s="288"/>
      <c r="UB102" s="288"/>
      <c r="UC102" s="288"/>
      <c r="UD102" s="288"/>
      <c r="UE102" s="288"/>
      <c r="UF102" s="288"/>
      <c r="UG102" s="288"/>
      <c r="UH102" s="288"/>
      <c r="UI102" s="288"/>
      <c r="UJ102" s="288"/>
      <c r="UK102" s="288"/>
      <c r="UL102" s="288"/>
      <c r="UM102" s="288"/>
      <c r="UN102" s="288"/>
      <c r="UO102" s="288"/>
      <c r="UP102" s="288"/>
      <c r="UQ102" s="288"/>
      <c r="UR102" s="288"/>
      <c r="US102" s="288"/>
      <c r="UT102" s="288"/>
      <c r="UU102" s="288"/>
      <c r="UV102" s="288"/>
      <c r="UW102" s="288"/>
      <c r="UX102" s="288"/>
      <c r="UY102" s="288"/>
      <c r="UZ102" s="288"/>
      <c r="VA102" s="288"/>
      <c r="VB102" s="288"/>
      <c r="VC102" s="288"/>
      <c r="VD102" s="288"/>
      <c r="VE102" s="288"/>
      <c r="VF102" s="288"/>
      <c r="VG102" s="288"/>
      <c r="VH102" s="288"/>
      <c r="VI102" s="288"/>
      <c r="VJ102" s="288"/>
      <c r="VK102" s="288"/>
      <c r="VL102" s="288"/>
      <c r="VM102" s="288"/>
      <c r="VN102" s="288"/>
      <c r="VO102" s="288"/>
      <c r="VP102" s="288"/>
      <c r="VQ102" s="288"/>
      <c r="VR102" s="288"/>
      <c r="VS102" s="288"/>
      <c r="VT102" s="288"/>
      <c r="VU102" s="288"/>
      <c r="VV102" s="288"/>
      <c r="VW102" s="288"/>
      <c r="VX102" s="288"/>
      <c r="VY102" s="288"/>
      <c r="VZ102" s="288"/>
      <c r="WA102" s="288"/>
      <c r="WB102" s="288"/>
      <c r="WC102" s="288"/>
      <c r="WD102" s="288"/>
      <c r="WE102" s="288"/>
      <c r="WF102" s="288"/>
      <c r="WG102" s="288"/>
      <c r="WH102" s="288"/>
      <c r="WI102" s="288"/>
      <c r="WJ102" s="288"/>
      <c r="WK102" s="288"/>
      <c r="WL102" s="288"/>
      <c r="WM102" s="288"/>
      <c r="WN102" s="288"/>
      <c r="WO102" s="288"/>
      <c r="WP102" s="288"/>
      <c r="WQ102" s="288"/>
      <c r="WR102" s="288"/>
      <c r="WS102" s="288"/>
      <c r="WT102" s="288"/>
      <c r="WU102" s="288"/>
      <c r="WV102" s="288"/>
      <c r="WW102" s="288"/>
      <c r="WX102" s="288"/>
      <c r="WY102" s="288"/>
      <c r="WZ102" s="288"/>
      <c r="XA102" s="288"/>
      <c r="XB102" s="288"/>
      <c r="XC102" s="288"/>
      <c r="XD102" s="288"/>
      <c r="XE102" s="288"/>
      <c r="XF102" s="288"/>
      <c r="XG102" s="288"/>
      <c r="XH102" s="288"/>
      <c r="XI102" s="288"/>
      <c r="XJ102" s="288"/>
      <c r="XK102" s="288"/>
      <c r="XL102" s="288"/>
      <c r="XM102" s="288"/>
      <c r="XN102" s="288"/>
      <c r="XO102" s="288"/>
      <c r="XP102" s="288"/>
      <c r="XQ102" s="288"/>
      <c r="XR102" s="288"/>
      <c r="XS102" s="288"/>
      <c r="XT102" s="288"/>
      <c r="XU102" s="288"/>
      <c r="XV102" s="288"/>
      <c r="XW102" s="288"/>
      <c r="XX102" s="288"/>
      <c r="XY102" s="288"/>
      <c r="XZ102" s="288"/>
      <c r="YA102" s="288"/>
      <c r="YB102" s="288"/>
      <c r="YC102" s="288"/>
      <c r="YD102" s="288"/>
      <c r="YE102" s="288"/>
      <c r="YF102" s="288"/>
      <c r="YG102" s="288"/>
      <c r="YH102" s="288"/>
      <c r="YI102" s="288"/>
      <c r="YJ102" s="288"/>
      <c r="YK102" s="288"/>
      <c r="YL102" s="288"/>
      <c r="YM102" s="288"/>
      <c r="YN102" s="288"/>
      <c r="YO102" s="288"/>
      <c r="YP102" s="288"/>
      <c r="YQ102" s="288"/>
      <c r="YR102" s="288"/>
      <c r="YS102" s="288"/>
      <c r="YT102" s="288"/>
      <c r="YU102" s="288"/>
      <c r="YV102" s="288"/>
      <c r="YW102" s="288"/>
      <c r="YX102" s="288"/>
      <c r="YY102" s="288"/>
      <c r="YZ102" s="288"/>
      <c r="ZA102" s="288"/>
      <c r="ZB102" s="288"/>
      <c r="ZC102" s="288"/>
      <c r="ZD102" s="288"/>
      <c r="ZE102" s="288"/>
      <c r="ZF102" s="288"/>
      <c r="ZG102" s="288"/>
      <c r="ZH102" s="288"/>
      <c r="ZI102" s="288"/>
      <c r="ZJ102" s="288"/>
      <c r="ZK102" s="288"/>
      <c r="ZL102" s="288"/>
      <c r="ZM102" s="288"/>
      <c r="ZN102" s="288"/>
      <c r="ZO102" s="288"/>
      <c r="ZP102" s="288"/>
      <c r="ZQ102" s="288"/>
      <c r="ZR102" s="288"/>
      <c r="ZS102" s="288"/>
      <c r="ZT102" s="288"/>
      <c r="ZU102" s="288"/>
      <c r="ZV102" s="288"/>
      <c r="ZW102" s="288"/>
      <c r="ZX102" s="288"/>
      <c r="ZY102" s="288"/>
      <c r="ZZ102" s="288"/>
      <c r="AAA102" s="288"/>
      <c r="AAB102" s="288"/>
      <c r="AAC102" s="288"/>
      <c r="AAD102" s="288"/>
      <c r="AAE102" s="288"/>
      <c r="AAF102" s="288"/>
      <c r="AAG102" s="288"/>
      <c r="AAH102" s="288"/>
      <c r="AAI102" s="288"/>
      <c r="AAJ102" s="288"/>
      <c r="AAK102" s="288"/>
      <c r="AAL102" s="288"/>
      <c r="AAM102" s="288"/>
      <c r="AAN102" s="288"/>
      <c r="AAO102" s="288"/>
      <c r="AAP102" s="288"/>
      <c r="AAQ102" s="288"/>
      <c r="AAR102" s="288"/>
      <c r="AAS102" s="288"/>
      <c r="AAT102" s="288"/>
      <c r="AAU102" s="288"/>
      <c r="AAV102" s="288"/>
      <c r="AAW102" s="288"/>
      <c r="AAX102" s="288"/>
      <c r="AAY102" s="288"/>
      <c r="AAZ102" s="288"/>
      <c r="ABA102" s="288"/>
      <c r="ABB102" s="288"/>
      <c r="ABC102" s="288"/>
      <c r="ABD102" s="288"/>
      <c r="ABE102" s="288"/>
      <c r="ABF102" s="288"/>
      <c r="ABG102" s="288"/>
      <c r="ABH102" s="288"/>
      <c r="ABI102" s="288"/>
      <c r="ABJ102" s="288"/>
      <c r="ABK102" s="288"/>
      <c r="ABL102" s="288"/>
      <c r="ABM102" s="288"/>
      <c r="ABN102" s="288"/>
      <c r="ABO102" s="288"/>
      <c r="ABP102" s="288"/>
      <c r="ABQ102" s="288"/>
      <c r="ABR102" s="288"/>
      <c r="ABS102" s="288"/>
      <c r="ABT102" s="288"/>
      <c r="ABU102" s="288"/>
      <c r="ABV102" s="288"/>
      <c r="ABW102" s="288"/>
      <c r="ABX102" s="288"/>
      <c r="ABY102" s="288"/>
      <c r="ABZ102" s="288"/>
      <c r="ACA102" s="288"/>
      <c r="ACB102" s="288"/>
      <c r="ACC102" s="288"/>
      <c r="ACD102" s="288"/>
      <c r="ACE102" s="288"/>
      <c r="ACF102" s="288"/>
      <c r="ACG102" s="288"/>
      <c r="ACH102" s="288"/>
      <c r="ACI102" s="288"/>
      <c r="ACJ102" s="288"/>
      <c r="ACK102" s="288"/>
      <c r="ACL102" s="288"/>
      <c r="ACM102" s="288"/>
      <c r="ACN102" s="288"/>
      <c r="ACO102" s="288"/>
      <c r="ACP102" s="288"/>
      <c r="ACQ102" s="288"/>
      <c r="ACR102" s="288"/>
      <c r="ACS102" s="288"/>
      <c r="ACT102" s="288"/>
      <c r="ACU102" s="288"/>
      <c r="ACV102" s="288"/>
      <c r="ACW102" s="288"/>
      <c r="ACX102" s="288"/>
      <c r="ACY102" s="288"/>
      <c r="ACZ102" s="288"/>
      <c r="ADA102" s="288"/>
      <c r="ADB102" s="288"/>
      <c r="ADC102" s="288"/>
      <c r="ADD102" s="288"/>
      <c r="ADE102" s="288"/>
      <c r="ADF102" s="288"/>
      <c r="ADG102" s="288"/>
      <c r="ADH102" s="288"/>
      <c r="ADI102" s="288"/>
      <c r="ADJ102" s="288"/>
      <c r="ADK102" s="288"/>
      <c r="ADL102" s="288"/>
      <c r="ADM102" s="288"/>
      <c r="ADN102" s="288"/>
      <c r="ADO102" s="288"/>
      <c r="ADP102" s="288"/>
      <c r="ADQ102" s="288"/>
      <c r="ADR102" s="288"/>
      <c r="ADS102" s="288"/>
      <c r="ADT102" s="288"/>
      <c r="ADU102" s="288"/>
      <c r="ADV102" s="288"/>
      <c r="ADW102" s="288"/>
      <c r="ADX102" s="288"/>
      <c r="ADY102" s="288"/>
      <c r="ADZ102" s="288"/>
      <c r="AEA102" s="288"/>
      <c r="AEB102" s="288"/>
      <c r="AEC102" s="288"/>
      <c r="AED102" s="288"/>
      <c r="AEE102" s="288"/>
      <c r="AEF102" s="288"/>
      <c r="AEG102" s="288"/>
      <c r="AEH102" s="288"/>
      <c r="AEI102" s="288"/>
      <c r="AEJ102" s="288"/>
      <c r="AEK102" s="288"/>
      <c r="AEL102" s="288"/>
      <c r="AEM102" s="288"/>
      <c r="AEN102" s="288"/>
      <c r="AEO102" s="288"/>
      <c r="AEP102" s="288"/>
      <c r="AEQ102" s="288"/>
      <c r="AER102" s="288"/>
      <c r="AES102" s="288"/>
      <c r="AET102" s="288"/>
      <c r="AEU102" s="288"/>
      <c r="AEV102" s="288"/>
      <c r="AEW102" s="288"/>
      <c r="AEX102" s="288"/>
      <c r="AEY102" s="288"/>
      <c r="AEZ102" s="288"/>
      <c r="AFA102" s="288"/>
      <c r="AFB102" s="288"/>
      <c r="AFC102" s="288"/>
      <c r="AFD102" s="288"/>
      <c r="AFE102" s="288"/>
      <c r="AFF102" s="288"/>
      <c r="AFG102" s="288"/>
      <c r="AFH102" s="288"/>
      <c r="AFI102" s="288"/>
      <c r="AFJ102" s="288"/>
      <c r="AFK102" s="288"/>
      <c r="AFL102" s="288"/>
      <c r="AFM102" s="288"/>
      <c r="AFN102" s="288"/>
      <c r="AFO102" s="288"/>
      <c r="AFP102" s="288"/>
      <c r="AFQ102" s="288"/>
      <c r="AFR102" s="288"/>
      <c r="AFS102" s="288"/>
      <c r="AFT102" s="288"/>
      <c r="AFU102" s="288"/>
      <c r="AFV102" s="288"/>
      <c r="AFW102" s="288"/>
      <c r="AFX102" s="288"/>
      <c r="AFY102" s="288"/>
      <c r="AFZ102" s="288"/>
      <c r="AGA102" s="288"/>
      <c r="AGB102" s="288"/>
      <c r="AGC102" s="288"/>
      <c r="AGD102" s="288"/>
      <c r="AGE102" s="288"/>
      <c r="AGF102" s="288"/>
      <c r="AGG102" s="288"/>
      <c r="AGH102" s="288"/>
      <c r="AGI102" s="288"/>
      <c r="AGJ102" s="288"/>
      <c r="AGK102" s="288"/>
      <c r="AGL102" s="288"/>
      <c r="AGM102" s="288"/>
      <c r="AGN102" s="288"/>
      <c r="AGO102" s="288"/>
      <c r="AGP102" s="288"/>
      <c r="AGQ102" s="288"/>
      <c r="AGR102" s="288"/>
      <c r="AGS102" s="288"/>
      <c r="AGT102" s="288"/>
      <c r="AGU102" s="288"/>
      <c r="AGV102" s="288"/>
      <c r="AGW102" s="288"/>
      <c r="AGX102" s="288"/>
      <c r="AGY102" s="288"/>
      <c r="AGZ102" s="288"/>
      <c r="AHA102" s="288"/>
      <c r="AHB102" s="288"/>
      <c r="AHC102" s="288"/>
      <c r="AHD102" s="288"/>
      <c r="AHE102" s="288"/>
      <c r="AHF102" s="288"/>
      <c r="AHG102" s="288"/>
      <c r="AHH102" s="288"/>
      <c r="AHI102" s="288"/>
      <c r="AHJ102" s="288"/>
      <c r="AHK102" s="288"/>
      <c r="AHL102" s="288"/>
      <c r="AHM102" s="288"/>
      <c r="AHN102" s="288"/>
      <c r="AHO102" s="288"/>
      <c r="AHP102" s="288"/>
      <c r="AHQ102" s="288"/>
      <c r="AHR102" s="288"/>
      <c r="AHS102" s="288"/>
      <c r="AHT102" s="288"/>
      <c r="AHU102" s="288"/>
      <c r="AHV102" s="288"/>
      <c r="AHW102" s="288"/>
      <c r="AHX102" s="288"/>
      <c r="AHY102" s="288"/>
      <c r="AHZ102" s="288"/>
      <c r="AIA102" s="288"/>
      <c r="AIB102" s="288"/>
      <c r="AIC102" s="288"/>
      <c r="AID102" s="288"/>
      <c r="AIE102" s="288"/>
      <c r="AIF102" s="288"/>
      <c r="AIG102" s="288"/>
      <c r="AIH102" s="288"/>
      <c r="AII102" s="288"/>
      <c r="AIJ102" s="288"/>
      <c r="AIK102" s="288"/>
      <c r="AIL102" s="288"/>
      <c r="AIM102" s="288"/>
      <c r="AIN102" s="288"/>
      <c r="AIO102" s="288"/>
      <c r="AIP102" s="288"/>
      <c r="AIQ102" s="288"/>
      <c r="AIR102" s="288"/>
      <c r="AIS102" s="288"/>
      <c r="AIT102" s="288"/>
      <c r="AIU102" s="288"/>
      <c r="AIV102" s="288"/>
      <c r="AIW102" s="288"/>
      <c r="AIX102" s="288"/>
      <c r="AIY102" s="288"/>
      <c r="AIZ102" s="288"/>
      <c r="AJA102" s="288"/>
      <c r="AJB102" s="288"/>
      <c r="AJC102" s="288"/>
      <c r="AJD102" s="288"/>
      <c r="AJE102" s="288"/>
      <c r="AJF102" s="288"/>
      <c r="AJG102" s="288"/>
      <c r="AJH102" s="288"/>
      <c r="AJI102" s="288"/>
      <c r="AJJ102" s="288"/>
      <c r="AJK102" s="288"/>
      <c r="AJL102" s="288"/>
      <c r="AJM102" s="288"/>
      <c r="AJN102" s="288"/>
      <c r="AJO102" s="288"/>
      <c r="AJP102" s="288"/>
      <c r="AJQ102" s="288"/>
      <c r="AJR102" s="288"/>
      <c r="AJS102" s="288"/>
      <c r="AJT102" s="288"/>
      <c r="AJU102" s="288"/>
      <c r="AJV102" s="288"/>
      <c r="AJW102" s="288"/>
      <c r="AJX102" s="288"/>
      <c r="AJY102" s="288"/>
      <c r="AJZ102" s="288"/>
      <c r="AKA102" s="288"/>
      <c r="AKB102" s="288"/>
      <c r="AKC102" s="288"/>
      <c r="AKD102" s="288"/>
      <c r="AKE102" s="288"/>
      <c r="AKF102" s="288"/>
      <c r="AKG102" s="288"/>
      <c r="AKH102" s="288"/>
      <c r="AKI102" s="288"/>
      <c r="AKJ102" s="288"/>
      <c r="AKK102" s="288"/>
      <c r="AKL102" s="288"/>
      <c r="AKM102" s="288"/>
      <c r="AKN102" s="288"/>
      <c r="AKO102" s="288"/>
      <c r="AKP102" s="288"/>
      <c r="AKQ102" s="288"/>
      <c r="AKR102" s="288"/>
      <c r="AKS102" s="288"/>
      <c r="AKT102" s="288"/>
      <c r="AKU102" s="288"/>
      <c r="AKV102" s="288"/>
      <c r="AKW102" s="288"/>
      <c r="AKX102" s="288"/>
      <c r="AKY102" s="288"/>
      <c r="AKZ102" s="288"/>
      <c r="ALA102" s="288"/>
      <c r="ALB102" s="288"/>
      <c r="ALC102" s="288"/>
      <c r="ALD102" s="288"/>
      <c r="ALE102" s="288"/>
      <c r="ALF102" s="288"/>
      <c r="ALG102" s="288"/>
      <c r="ALH102" s="288"/>
      <c r="ALI102" s="288"/>
      <c r="ALJ102" s="288"/>
      <c r="ALK102" s="288"/>
      <c r="ALL102" s="288"/>
      <c r="ALM102" s="288"/>
      <c r="ALN102" s="288"/>
      <c r="ALO102" s="288"/>
      <c r="ALP102" s="288"/>
      <c r="ALQ102" s="288"/>
      <c r="ALR102" s="288"/>
      <c r="ALS102" s="288"/>
      <c r="ALT102" s="288"/>
      <c r="ALU102" s="288"/>
      <c r="ALV102" s="288"/>
      <c r="ALW102" s="288"/>
      <c r="ALX102" s="288"/>
      <c r="ALY102" s="288"/>
      <c r="ALZ102" s="288"/>
      <c r="AMA102" s="288"/>
      <c r="AMB102" s="288"/>
      <c r="AMC102" s="288"/>
      <c r="AMD102" s="288"/>
      <c r="AME102" s="288"/>
      <c r="AMF102" s="288"/>
      <c r="AMG102" s="288"/>
      <c r="AMH102" s="288"/>
      <c r="AMI102" s="288"/>
      <c r="AMJ102" s="288"/>
      <c r="AMK102" s="288"/>
      <c r="AML102" s="288"/>
      <c r="AMM102" s="288"/>
      <c r="AMN102" s="288"/>
      <c r="AMO102" s="288"/>
      <c r="AMP102" s="288"/>
      <c r="AMQ102" s="288"/>
      <c r="AMR102" s="288"/>
      <c r="AMS102" s="288"/>
      <c r="AMT102" s="288"/>
      <c r="AMU102" s="288"/>
      <c r="AMV102" s="288"/>
      <c r="AMW102" s="288"/>
      <c r="AMX102" s="288"/>
      <c r="AMY102" s="288"/>
      <c r="AMZ102" s="288"/>
      <c r="ANA102" s="288"/>
      <c r="ANB102" s="288"/>
      <c r="ANC102" s="288"/>
      <c r="AND102" s="288"/>
      <c r="ANE102" s="288"/>
      <c r="ANF102" s="288"/>
      <c r="ANG102" s="288"/>
      <c r="ANH102" s="288"/>
      <c r="ANI102" s="288"/>
      <c r="ANJ102" s="288"/>
      <c r="ANK102" s="288"/>
      <c r="ANL102" s="288"/>
      <c r="ANM102" s="288"/>
      <c r="ANN102" s="288"/>
      <c r="ANO102" s="288"/>
      <c r="ANP102" s="288"/>
      <c r="ANQ102" s="288"/>
      <c r="ANR102" s="288"/>
      <c r="ANS102" s="288"/>
      <c r="ANT102" s="288"/>
      <c r="ANU102" s="288"/>
      <c r="ANV102" s="288"/>
      <c r="ANW102" s="288"/>
      <c r="ANX102" s="288"/>
      <c r="ANY102" s="288"/>
      <c r="ANZ102" s="288"/>
      <c r="AOA102" s="288"/>
      <c r="AOB102" s="288"/>
      <c r="AOC102" s="288"/>
      <c r="AOD102" s="288"/>
      <c r="AOE102" s="288"/>
      <c r="AOF102" s="288"/>
      <c r="AOG102" s="288"/>
      <c r="AOH102" s="288"/>
      <c r="AOI102" s="288"/>
      <c r="AOJ102" s="288"/>
      <c r="AOK102" s="288"/>
      <c r="AOL102" s="288"/>
      <c r="AOM102" s="288"/>
      <c r="AON102" s="288"/>
      <c r="AOO102" s="288"/>
      <c r="AOP102" s="288"/>
      <c r="AOQ102" s="288"/>
      <c r="AOR102" s="288"/>
      <c r="AOS102" s="288"/>
      <c r="AOT102" s="288"/>
      <c r="AOU102" s="288"/>
      <c r="AOV102" s="288"/>
      <c r="AOW102" s="288"/>
      <c r="AOX102" s="288"/>
      <c r="AOY102" s="288"/>
      <c r="AOZ102" s="288"/>
      <c r="APA102" s="288"/>
      <c r="APB102" s="288"/>
      <c r="APC102" s="288"/>
      <c r="APD102" s="288"/>
      <c r="APE102" s="288"/>
      <c r="APF102" s="288"/>
      <c r="APG102" s="288"/>
      <c r="APH102" s="288"/>
      <c r="API102" s="288"/>
      <c r="APJ102" s="288"/>
      <c r="APK102" s="288"/>
      <c r="APL102" s="288"/>
      <c r="APM102" s="288"/>
      <c r="APN102" s="288"/>
      <c r="APO102" s="288"/>
      <c r="APP102" s="288"/>
      <c r="APQ102" s="288"/>
      <c r="APR102" s="288"/>
      <c r="APS102" s="288"/>
      <c r="APT102" s="288"/>
      <c r="APU102" s="288"/>
      <c r="APV102" s="288"/>
      <c r="APW102" s="288"/>
      <c r="APX102" s="288"/>
      <c r="APY102" s="288"/>
      <c r="APZ102" s="288"/>
      <c r="AQA102" s="288"/>
      <c r="AQB102" s="288"/>
      <c r="AQC102" s="288"/>
      <c r="AQD102" s="288"/>
      <c r="AQE102" s="288"/>
      <c r="AQF102" s="288"/>
      <c r="AQG102" s="288"/>
      <c r="AQH102" s="288"/>
      <c r="AQI102" s="288"/>
      <c r="AQJ102" s="288"/>
      <c r="AQK102" s="288"/>
      <c r="AQL102" s="288"/>
      <c r="AQM102" s="288"/>
      <c r="AQN102" s="288"/>
      <c r="AQO102" s="288"/>
      <c r="AQP102" s="288"/>
      <c r="AQQ102" s="288"/>
      <c r="AQR102" s="288"/>
      <c r="AQS102" s="288"/>
      <c r="AQT102" s="288"/>
      <c r="AQU102" s="288"/>
      <c r="AQV102" s="288"/>
      <c r="AQW102" s="288"/>
      <c r="AQX102" s="288"/>
      <c r="AQY102" s="288"/>
      <c r="AQZ102" s="288"/>
      <c r="ARA102" s="288"/>
      <c r="ARB102" s="288"/>
      <c r="ARC102" s="288"/>
      <c r="ARD102" s="288"/>
      <c r="ARE102" s="288"/>
      <c r="ARF102" s="288"/>
      <c r="ARG102" s="288"/>
      <c r="ARH102" s="288"/>
      <c r="ARI102" s="288"/>
      <c r="ARJ102" s="288"/>
      <c r="ARK102" s="288"/>
      <c r="ARL102" s="288"/>
      <c r="ARM102" s="288"/>
      <c r="ARN102" s="288"/>
      <c r="ARO102" s="288"/>
      <c r="ARP102" s="288"/>
      <c r="ARQ102" s="288"/>
      <c r="ARR102" s="288"/>
      <c r="ARS102" s="288"/>
      <c r="ART102" s="288"/>
      <c r="ARU102" s="288"/>
      <c r="ARV102" s="288"/>
      <c r="ARW102" s="288"/>
      <c r="ARX102" s="288"/>
      <c r="ARY102" s="288"/>
      <c r="ARZ102" s="288"/>
      <c r="ASA102" s="288"/>
      <c r="ASB102" s="288"/>
      <c r="ASC102" s="288"/>
      <c r="ASD102" s="288"/>
      <c r="ASE102" s="288"/>
      <c r="ASF102" s="288"/>
      <c r="ASG102" s="288"/>
      <c r="ASH102" s="288"/>
      <c r="ASI102" s="288"/>
      <c r="ASJ102" s="288"/>
      <c r="ASK102" s="288"/>
      <c r="ASL102" s="288"/>
      <c r="ASM102" s="288"/>
      <c r="ASN102" s="288"/>
      <c r="ASO102" s="288"/>
      <c r="ASP102" s="288"/>
      <c r="ASQ102" s="288"/>
      <c r="ASR102" s="288"/>
      <c r="ASS102" s="288"/>
      <c r="AST102" s="288"/>
      <c r="ASU102" s="288"/>
      <c r="ASV102" s="288"/>
      <c r="ASW102" s="288"/>
      <c r="ASX102" s="288"/>
      <c r="ASY102" s="288"/>
      <c r="ASZ102" s="288"/>
      <c r="ATA102" s="288"/>
      <c r="ATB102" s="288"/>
      <c r="ATC102" s="288"/>
      <c r="ATD102" s="288"/>
      <c r="ATE102" s="288"/>
      <c r="ATF102" s="288"/>
      <c r="ATG102" s="288"/>
      <c r="ATH102" s="288"/>
      <c r="ATI102" s="288"/>
      <c r="ATJ102" s="288"/>
      <c r="ATK102" s="288"/>
      <c r="ATL102" s="288"/>
      <c r="ATM102" s="288"/>
      <c r="ATN102" s="288"/>
      <c r="ATO102" s="288"/>
      <c r="ATP102" s="288"/>
      <c r="ATQ102" s="288"/>
      <c r="ATR102" s="288"/>
      <c r="ATS102" s="288"/>
      <c r="ATT102" s="288"/>
      <c r="ATU102" s="288"/>
      <c r="ATV102" s="288"/>
      <c r="ATW102" s="288"/>
      <c r="ATX102" s="288"/>
      <c r="ATY102" s="288"/>
      <c r="ATZ102" s="288"/>
      <c r="AUA102" s="288"/>
      <c r="AUB102" s="288"/>
      <c r="AUC102" s="288"/>
      <c r="AUD102" s="288"/>
      <c r="AUE102" s="288"/>
      <c r="AUF102" s="288"/>
      <c r="AUG102" s="288"/>
      <c r="AUH102" s="288"/>
      <c r="AUI102" s="288"/>
      <c r="AUJ102" s="288"/>
      <c r="AUK102" s="288"/>
      <c r="AUL102" s="288"/>
      <c r="AUM102" s="288"/>
      <c r="AUN102" s="288"/>
      <c r="AUO102" s="288"/>
      <c r="AUP102" s="288"/>
      <c r="AUQ102" s="288"/>
      <c r="AUR102" s="288"/>
      <c r="AUS102" s="288"/>
      <c r="AUT102" s="288"/>
      <c r="AUU102" s="288"/>
      <c r="AUV102" s="288"/>
      <c r="AUW102" s="288"/>
      <c r="AUX102" s="288"/>
      <c r="AUY102" s="288"/>
      <c r="AUZ102" s="288"/>
      <c r="AVA102" s="288"/>
      <c r="AVB102" s="288"/>
      <c r="AVC102" s="288"/>
      <c r="AVD102" s="288"/>
      <c r="AVE102" s="288"/>
      <c r="AVF102" s="288"/>
      <c r="AVG102" s="288"/>
      <c r="AVH102" s="288"/>
      <c r="AVI102" s="288"/>
      <c r="AVJ102" s="288"/>
      <c r="AVK102" s="288"/>
      <c r="AVL102" s="288"/>
      <c r="AVM102" s="288"/>
      <c r="AVN102" s="288"/>
      <c r="AVO102" s="288"/>
      <c r="AVP102" s="288"/>
      <c r="AVQ102" s="288"/>
      <c r="AVR102" s="288"/>
      <c r="AVS102" s="288"/>
      <c r="AVT102" s="288"/>
      <c r="AVU102" s="288"/>
      <c r="AVV102" s="288"/>
      <c r="AVW102" s="288"/>
      <c r="AVX102" s="288"/>
      <c r="AVY102" s="288"/>
      <c r="AVZ102" s="288"/>
      <c r="AWA102" s="288"/>
      <c r="AWB102" s="288"/>
      <c r="AWC102" s="288"/>
      <c r="AWD102" s="288"/>
      <c r="AWE102" s="288"/>
      <c r="AWF102" s="288"/>
      <c r="AWG102" s="288"/>
      <c r="AWH102" s="288"/>
      <c r="AWI102" s="288"/>
      <c r="AWJ102" s="288"/>
      <c r="AWK102" s="288"/>
      <c r="AWL102" s="288"/>
      <c r="AWM102" s="288"/>
      <c r="AWN102" s="288"/>
      <c r="AWO102" s="288"/>
      <c r="AWP102" s="288"/>
      <c r="AWQ102" s="288"/>
      <c r="AWR102" s="288"/>
      <c r="AWS102" s="288"/>
      <c r="AWT102" s="288"/>
      <c r="AWU102" s="288"/>
      <c r="AWV102" s="288"/>
      <c r="AWW102" s="288"/>
      <c r="AWX102" s="288"/>
      <c r="AWY102" s="288"/>
      <c r="AWZ102" s="288"/>
      <c r="AXA102" s="288"/>
      <c r="AXB102" s="288"/>
      <c r="AXC102" s="288"/>
      <c r="AXD102" s="288"/>
      <c r="AXE102" s="288"/>
      <c r="AXF102" s="288"/>
      <c r="AXG102" s="288"/>
      <c r="AXH102" s="288"/>
      <c r="AXI102" s="288"/>
      <c r="AXJ102" s="288"/>
      <c r="AXK102" s="288"/>
      <c r="AXL102" s="288"/>
      <c r="AXM102" s="288"/>
      <c r="AXN102" s="288"/>
      <c r="AXO102" s="288"/>
      <c r="AXP102" s="288"/>
      <c r="AXQ102" s="288"/>
      <c r="AXR102" s="288"/>
      <c r="AXS102" s="288"/>
      <c r="AXT102" s="288"/>
      <c r="AXU102" s="288"/>
      <c r="AXV102" s="288"/>
      <c r="AXW102" s="288"/>
      <c r="AXX102" s="288"/>
      <c r="AXY102" s="288"/>
      <c r="AXZ102" s="288"/>
      <c r="AYA102" s="288"/>
      <c r="AYB102" s="288"/>
      <c r="AYC102" s="288"/>
      <c r="AYD102" s="288"/>
      <c r="AYE102" s="288"/>
      <c r="AYF102" s="288"/>
      <c r="AYG102" s="288"/>
      <c r="AYH102" s="288"/>
      <c r="AYI102" s="288"/>
      <c r="AYJ102" s="288"/>
      <c r="AYK102" s="288"/>
      <c r="AYL102" s="288"/>
      <c r="AYM102" s="288"/>
      <c r="AYN102" s="288"/>
      <c r="AYO102" s="288"/>
      <c r="AYP102" s="288"/>
      <c r="AYQ102" s="288"/>
      <c r="AYR102" s="288"/>
      <c r="AYS102" s="288"/>
      <c r="AYT102" s="288"/>
      <c r="AYU102" s="288"/>
      <c r="AYV102" s="288"/>
      <c r="AYW102" s="288"/>
      <c r="AYX102" s="288"/>
      <c r="AYY102" s="288"/>
      <c r="AYZ102" s="288"/>
      <c r="AZA102" s="288"/>
      <c r="AZB102" s="288"/>
      <c r="AZC102" s="288"/>
      <c r="AZD102" s="288"/>
      <c r="AZE102" s="288"/>
      <c r="AZF102" s="288"/>
      <c r="AZG102" s="288"/>
      <c r="AZH102" s="288"/>
      <c r="AZI102" s="288"/>
      <c r="AZJ102" s="288"/>
      <c r="AZK102" s="288"/>
      <c r="AZL102" s="288"/>
      <c r="AZM102" s="288"/>
      <c r="AZN102" s="288"/>
      <c r="AZO102" s="288"/>
      <c r="AZP102" s="288"/>
      <c r="AZQ102" s="288"/>
      <c r="AZR102" s="288"/>
      <c r="AZS102" s="288"/>
      <c r="AZT102" s="288"/>
      <c r="AZU102" s="288"/>
      <c r="AZV102" s="288"/>
      <c r="AZW102" s="288"/>
      <c r="AZX102" s="288"/>
      <c r="AZY102" s="288"/>
      <c r="AZZ102" s="288"/>
      <c r="BAA102" s="288"/>
      <c r="BAB102" s="288"/>
      <c r="BAC102" s="288"/>
      <c r="BAD102" s="288"/>
      <c r="BAE102" s="288"/>
      <c r="BAF102" s="288"/>
      <c r="BAG102" s="288"/>
      <c r="BAH102" s="288"/>
      <c r="BAI102" s="288"/>
      <c r="BAJ102" s="288"/>
      <c r="BAK102" s="288"/>
      <c r="BAL102" s="288"/>
      <c r="BAM102" s="288"/>
      <c r="BAN102" s="288"/>
      <c r="BAO102" s="288"/>
      <c r="BAP102" s="288"/>
      <c r="BAQ102" s="288"/>
      <c r="BAR102" s="288"/>
      <c r="BAS102" s="288"/>
      <c r="BAT102" s="288"/>
      <c r="BAU102" s="288"/>
      <c r="BAV102" s="288"/>
      <c r="BAW102" s="288"/>
      <c r="BAX102" s="288"/>
      <c r="BAY102" s="288"/>
      <c r="BAZ102" s="288"/>
      <c r="BBA102" s="288"/>
      <c r="BBB102" s="288"/>
      <c r="BBC102" s="288"/>
      <c r="BBD102" s="288"/>
      <c r="BBE102" s="288"/>
      <c r="BBF102" s="288"/>
      <c r="BBG102" s="288"/>
      <c r="BBH102" s="288"/>
      <c r="BBI102" s="288"/>
      <c r="BBJ102" s="288"/>
      <c r="BBK102" s="288"/>
      <c r="BBL102" s="288"/>
      <c r="BBM102" s="288"/>
      <c r="BBN102" s="288"/>
      <c r="BBO102" s="288"/>
      <c r="BBP102" s="288"/>
      <c r="BBQ102" s="288"/>
      <c r="BBR102" s="288"/>
      <c r="BBS102" s="288"/>
      <c r="BBT102" s="288"/>
      <c r="BBU102" s="288"/>
      <c r="BBV102" s="288"/>
      <c r="BBW102" s="288"/>
      <c r="BBX102" s="288"/>
      <c r="BBY102" s="288"/>
      <c r="BBZ102" s="288"/>
      <c r="BCA102" s="288"/>
      <c r="BCB102" s="288"/>
      <c r="BCC102" s="288"/>
      <c r="BCD102" s="288"/>
      <c r="BCE102" s="288"/>
      <c r="BCF102" s="288"/>
      <c r="BCG102" s="288"/>
      <c r="BCH102" s="288"/>
      <c r="BCI102" s="288"/>
      <c r="BCJ102" s="288"/>
      <c r="BCK102" s="288"/>
      <c r="BCL102" s="288"/>
      <c r="BCM102" s="288"/>
      <c r="BCN102" s="288"/>
      <c r="BCO102" s="288"/>
      <c r="BCP102" s="288"/>
      <c r="BCQ102" s="288"/>
      <c r="BCR102" s="288"/>
      <c r="BCS102" s="288"/>
      <c r="BCT102" s="288"/>
      <c r="BCU102" s="288"/>
      <c r="BCV102" s="288"/>
      <c r="BCW102" s="288"/>
      <c r="BCX102" s="288"/>
      <c r="BCY102" s="288"/>
      <c r="BCZ102" s="288"/>
      <c r="BDA102" s="288"/>
      <c r="BDB102" s="288"/>
      <c r="BDC102" s="288"/>
      <c r="BDD102" s="288"/>
      <c r="BDE102" s="288"/>
      <c r="BDF102" s="288"/>
      <c r="BDG102" s="288"/>
      <c r="BDH102" s="288"/>
      <c r="BDI102" s="288"/>
      <c r="BDJ102" s="288"/>
      <c r="BDK102" s="288"/>
      <c r="BDL102" s="288"/>
      <c r="BDM102" s="288"/>
      <c r="BDN102" s="288"/>
      <c r="BDO102" s="288"/>
      <c r="BDP102" s="288"/>
      <c r="BDQ102" s="288"/>
      <c r="BDR102" s="288"/>
      <c r="BDS102" s="288"/>
      <c r="BDT102" s="288"/>
      <c r="BDU102" s="288"/>
      <c r="BDV102" s="288"/>
      <c r="BDW102" s="288"/>
      <c r="BDX102" s="288"/>
      <c r="BDY102" s="288"/>
      <c r="BDZ102" s="288"/>
      <c r="BEA102" s="288"/>
      <c r="BEB102" s="288"/>
      <c r="BEC102" s="288"/>
      <c r="BED102" s="288"/>
      <c r="BEE102" s="288"/>
      <c r="BEF102" s="288"/>
      <c r="BEG102" s="288"/>
      <c r="BEH102" s="288"/>
      <c r="BEI102" s="288"/>
    </row>
    <row r="103" spans="1:1491" s="143" customFormat="1" ht="15" customHeight="1" x14ac:dyDescent="0.25">
      <c r="A103" s="218" t="s">
        <v>1156</v>
      </c>
      <c r="B103" s="311" t="s">
        <v>555</v>
      </c>
      <c r="C103" s="319">
        <v>45078</v>
      </c>
      <c r="D103" s="319">
        <v>46265</v>
      </c>
      <c r="E103" s="318">
        <v>0</v>
      </c>
      <c r="F103" s="318">
        <v>81.5</v>
      </c>
      <c r="G103" s="314">
        <v>81.5</v>
      </c>
      <c r="H103" s="318">
        <v>81.5</v>
      </c>
      <c r="I103" s="318">
        <f>F103/23.742</f>
        <v>3.4327352371325075</v>
      </c>
      <c r="J103" s="318">
        <f>G103/23.742</f>
        <v>3.4327352371325075</v>
      </c>
      <c r="K103" s="185">
        <f>H103/23.742</f>
        <v>3.4327352371325075</v>
      </c>
      <c r="L103" s="190"/>
      <c r="M103" s="190"/>
      <c r="N103" s="233" t="s">
        <v>918</v>
      </c>
      <c r="O103" s="459">
        <v>0</v>
      </c>
      <c r="P103" s="459">
        <v>0</v>
      </c>
      <c r="Q103" s="459">
        <v>0</v>
      </c>
      <c r="R103" s="459">
        <v>5</v>
      </c>
      <c r="S103" s="459">
        <v>30</v>
      </c>
      <c r="T103" s="459">
        <v>30</v>
      </c>
      <c r="U103" s="459">
        <v>16.5</v>
      </c>
      <c r="V103" s="465">
        <v>0</v>
      </c>
      <c r="W103" s="234" t="s">
        <v>133</v>
      </c>
      <c r="X103" s="234">
        <v>13.5</v>
      </c>
      <c r="Y103" s="234" t="s">
        <v>1244</v>
      </c>
      <c r="Z103" s="233" t="s">
        <v>133</v>
      </c>
      <c r="AA103" s="253" t="s">
        <v>1245</v>
      </c>
      <c r="AB103" s="233" t="s">
        <v>1246</v>
      </c>
      <c r="AC103" s="233" t="s">
        <v>133</v>
      </c>
      <c r="AD103" s="233" t="s">
        <v>133</v>
      </c>
      <c r="AE103" s="233" t="s">
        <v>133</v>
      </c>
      <c r="AF103" s="233" t="s">
        <v>1132</v>
      </c>
      <c r="AG103" s="291" t="s">
        <v>460</v>
      </c>
      <c r="AH103" s="413" t="s">
        <v>1192</v>
      </c>
      <c r="AI103" s="501">
        <v>0.4</v>
      </c>
      <c r="AJ103" s="501">
        <v>1</v>
      </c>
      <c r="AK103" s="234" t="s">
        <v>133</v>
      </c>
      <c r="AL103" s="502">
        <v>0</v>
      </c>
      <c r="AM103" s="364">
        <f t="shared" si="10"/>
        <v>32.6</v>
      </c>
      <c r="AN103" s="364">
        <f t="shared" si="11"/>
        <v>0</v>
      </c>
      <c r="AO103" s="140"/>
      <c r="AP103" s="140"/>
      <c r="AQ103" s="369" t="s">
        <v>942</v>
      </c>
      <c r="AR103" s="370" t="s">
        <v>1247</v>
      </c>
      <c r="AS103" s="370" t="s">
        <v>942</v>
      </c>
      <c r="AT103" s="370" t="s">
        <v>1248</v>
      </c>
      <c r="AU103" s="370" t="s">
        <v>942</v>
      </c>
      <c r="AV103" s="375" t="s">
        <v>1249</v>
      </c>
      <c r="AW103" s="370" t="s">
        <v>942</v>
      </c>
      <c r="AX103" s="375" t="s">
        <v>1250</v>
      </c>
      <c r="AY103" s="370" t="s">
        <v>942</v>
      </c>
      <c r="AZ103" s="375" t="s">
        <v>1251</v>
      </c>
      <c r="BA103" s="370" t="s">
        <v>942</v>
      </c>
      <c r="BB103" s="375" t="s">
        <v>1252</v>
      </c>
      <c r="BC103" s="370" t="s">
        <v>717</v>
      </c>
      <c r="BD103" s="370" t="s">
        <v>133</v>
      </c>
      <c r="BE103" s="370" t="s">
        <v>717</v>
      </c>
      <c r="BF103" s="370" t="s">
        <v>133</v>
      </c>
      <c r="BG103" s="370" t="s">
        <v>717</v>
      </c>
      <c r="BH103" s="370" t="s">
        <v>133</v>
      </c>
      <c r="BI103" s="370" t="s">
        <v>717</v>
      </c>
      <c r="BJ103" s="370" t="s">
        <v>133</v>
      </c>
      <c r="BK103" s="370" t="s">
        <v>717</v>
      </c>
      <c r="BL103" s="370" t="s">
        <v>133</v>
      </c>
      <c r="BM103" s="370" t="s">
        <v>717</v>
      </c>
      <c r="BN103" s="370" t="s">
        <v>133</v>
      </c>
      <c r="BO103" s="370" t="s">
        <v>133</v>
      </c>
      <c r="BP103" s="140"/>
      <c r="BQ103" s="140"/>
      <c r="BR103" s="140"/>
      <c r="BS103" s="140"/>
      <c r="BT103" s="140"/>
      <c r="BU103" s="140"/>
      <c r="BV103" s="235"/>
      <c r="BW103" s="235"/>
      <c r="BX103" s="235"/>
      <c r="BY103" s="235"/>
      <c r="BZ103" s="235"/>
      <c r="CA103" s="235"/>
      <c r="CB103" s="235"/>
      <c r="CC103" s="235"/>
      <c r="CD103" s="235"/>
      <c r="CE103" s="235"/>
      <c r="CF103" s="235"/>
      <c r="CG103" s="235"/>
      <c r="CH103" s="235"/>
      <c r="CI103" s="235"/>
      <c r="CJ103" s="235"/>
      <c r="CK103" s="235"/>
      <c r="CL103" s="235"/>
      <c r="CM103" s="235"/>
      <c r="CN103" s="235"/>
      <c r="CO103" s="235"/>
      <c r="CP103" s="235"/>
      <c r="CQ103" s="235"/>
      <c r="CR103" s="235"/>
      <c r="CS103" s="235"/>
      <c r="CT103" s="235"/>
      <c r="CU103" s="235"/>
      <c r="CV103" s="235"/>
      <c r="CW103" s="235"/>
      <c r="CX103" s="235"/>
      <c r="CY103" s="235"/>
      <c r="CZ103" s="235"/>
      <c r="DA103" s="235"/>
      <c r="DB103" s="235"/>
      <c r="DC103" s="235"/>
      <c r="DD103" s="235"/>
      <c r="DE103" s="235"/>
      <c r="DF103" s="235"/>
      <c r="DG103" s="235"/>
      <c r="DH103" s="235"/>
      <c r="DI103" s="235"/>
      <c r="DJ103" s="235"/>
      <c r="DK103" s="235"/>
      <c r="DL103" s="235"/>
      <c r="DM103" s="235"/>
      <c r="DN103" s="235"/>
      <c r="DO103" s="235"/>
      <c r="DP103" s="235"/>
      <c r="DQ103" s="235"/>
      <c r="DR103" s="235"/>
      <c r="DS103" s="235"/>
      <c r="DT103" s="235"/>
      <c r="DU103" s="235"/>
      <c r="DV103" s="235"/>
      <c r="DW103" s="235"/>
      <c r="DX103" s="235"/>
      <c r="DY103" s="235"/>
      <c r="DZ103" s="235"/>
      <c r="EA103" s="235"/>
      <c r="EB103" s="235"/>
      <c r="EC103" s="235"/>
      <c r="ED103" s="235"/>
      <c r="EE103" s="235"/>
      <c r="EF103" s="235"/>
      <c r="EG103" s="235"/>
      <c r="EH103" s="235"/>
      <c r="EI103" s="235"/>
      <c r="EJ103" s="235"/>
      <c r="EK103" s="235"/>
      <c r="EL103" s="235"/>
      <c r="EM103" s="235"/>
      <c r="EN103" s="235"/>
      <c r="EO103" s="235"/>
      <c r="EP103" s="235"/>
      <c r="EQ103" s="235"/>
      <c r="ER103" s="235"/>
      <c r="ES103" s="235"/>
      <c r="ET103" s="235"/>
      <c r="EU103" s="235"/>
      <c r="EV103" s="235"/>
      <c r="EW103" s="235"/>
      <c r="EX103" s="235"/>
      <c r="EY103" s="235"/>
      <c r="EZ103" s="235"/>
      <c r="FA103" s="235"/>
      <c r="FB103" s="235"/>
      <c r="FC103" s="235"/>
      <c r="FD103" s="235"/>
      <c r="FE103" s="235"/>
      <c r="FF103" s="235"/>
      <c r="FG103" s="235"/>
      <c r="FH103" s="235"/>
      <c r="FI103" s="235"/>
      <c r="FJ103" s="235"/>
      <c r="FK103" s="235"/>
      <c r="FL103" s="235"/>
      <c r="FM103" s="235"/>
      <c r="FN103" s="235"/>
      <c r="FO103" s="235"/>
      <c r="FP103" s="235"/>
      <c r="FQ103" s="235"/>
      <c r="FR103" s="235"/>
      <c r="FS103" s="235"/>
      <c r="FT103" s="235"/>
      <c r="FU103" s="235"/>
      <c r="FV103" s="235"/>
      <c r="FW103" s="235"/>
      <c r="FX103" s="235"/>
      <c r="FY103" s="235"/>
      <c r="FZ103" s="235"/>
      <c r="GA103" s="235"/>
      <c r="GB103" s="235"/>
      <c r="GC103" s="235"/>
      <c r="GD103" s="235"/>
      <c r="GE103" s="235"/>
      <c r="GF103" s="235"/>
      <c r="GG103" s="235"/>
      <c r="GH103" s="235"/>
      <c r="GI103" s="235"/>
      <c r="GJ103" s="235"/>
      <c r="GK103" s="235"/>
      <c r="GL103" s="235"/>
      <c r="GM103" s="235"/>
      <c r="GN103" s="235"/>
      <c r="GO103" s="235"/>
      <c r="GP103" s="235"/>
      <c r="GQ103" s="235"/>
      <c r="GR103" s="235"/>
      <c r="GS103" s="235"/>
      <c r="GT103" s="235"/>
      <c r="GU103" s="235"/>
      <c r="GV103" s="235"/>
      <c r="GW103" s="235"/>
      <c r="GX103" s="235"/>
      <c r="GY103" s="235"/>
      <c r="GZ103" s="235"/>
      <c r="HA103" s="235"/>
      <c r="HB103" s="235"/>
      <c r="HC103" s="235"/>
      <c r="HD103" s="235"/>
      <c r="HE103" s="235"/>
      <c r="HF103" s="235"/>
      <c r="HG103" s="235"/>
      <c r="HH103" s="235"/>
      <c r="HI103" s="235"/>
      <c r="HJ103" s="235"/>
      <c r="HK103" s="235"/>
      <c r="HL103" s="235"/>
      <c r="HM103" s="235"/>
      <c r="HN103" s="235"/>
      <c r="HO103" s="235"/>
      <c r="HP103" s="235"/>
      <c r="HQ103" s="235"/>
      <c r="HR103" s="235"/>
      <c r="HS103" s="235"/>
      <c r="HT103" s="235"/>
      <c r="HU103" s="235"/>
      <c r="HV103" s="235"/>
      <c r="HW103" s="235"/>
      <c r="HX103" s="235"/>
      <c r="HY103" s="235"/>
      <c r="HZ103" s="235"/>
      <c r="IA103" s="235"/>
      <c r="IB103" s="235"/>
      <c r="IC103" s="235"/>
      <c r="ID103" s="235"/>
      <c r="IE103" s="235"/>
      <c r="IF103" s="235"/>
      <c r="IG103" s="235"/>
      <c r="IH103" s="235"/>
      <c r="II103" s="235"/>
      <c r="IJ103" s="235"/>
      <c r="IK103" s="235"/>
      <c r="IL103" s="235"/>
      <c r="IM103" s="235"/>
      <c r="IN103" s="235"/>
      <c r="IO103" s="235"/>
      <c r="IP103" s="235"/>
      <c r="IQ103" s="235"/>
      <c r="IR103" s="235"/>
      <c r="IS103" s="235"/>
      <c r="IT103" s="235"/>
      <c r="IU103" s="235"/>
      <c r="IV103" s="235"/>
      <c r="IW103" s="235"/>
      <c r="IX103" s="235"/>
      <c r="IY103" s="235"/>
      <c r="IZ103" s="235"/>
      <c r="JA103" s="235"/>
      <c r="JB103" s="235"/>
      <c r="JC103" s="235"/>
      <c r="JD103" s="235"/>
      <c r="JE103" s="235"/>
      <c r="JF103" s="235"/>
      <c r="JG103" s="235"/>
      <c r="JH103" s="235"/>
      <c r="JI103" s="235"/>
      <c r="JJ103" s="235"/>
      <c r="JK103" s="235"/>
      <c r="JL103" s="235"/>
      <c r="JM103" s="235"/>
      <c r="JN103" s="235"/>
      <c r="JO103" s="235"/>
      <c r="JP103" s="235"/>
      <c r="JQ103" s="235"/>
      <c r="JR103" s="235"/>
      <c r="JS103" s="235"/>
      <c r="JT103" s="235"/>
      <c r="JU103" s="235"/>
      <c r="JV103" s="235"/>
      <c r="JW103" s="235"/>
      <c r="JX103" s="235"/>
      <c r="JY103" s="235"/>
      <c r="JZ103" s="235"/>
      <c r="KA103" s="235"/>
      <c r="KB103" s="235"/>
      <c r="KC103" s="235"/>
      <c r="KD103" s="235"/>
      <c r="KE103" s="235"/>
      <c r="KF103" s="235"/>
      <c r="KG103" s="235"/>
      <c r="KH103" s="235"/>
      <c r="KI103" s="235"/>
      <c r="KJ103" s="235"/>
      <c r="KK103" s="235"/>
      <c r="KL103" s="235"/>
      <c r="KM103" s="235"/>
      <c r="KN103" s="235"/>
      <c r="KO103" s="235"/>
      <c r="KP103" s="235"/>
      <c r="KQ103" s="235"/>
      <c r="KR103" s="235"/>
      <c r="KS103" s="235"/>
      <c r="KT103" s="235"/>
      <c r="KU103" s="235"/>
      <c r="KV103" s="235"/>
      <c r="KW103" s="235"/>
      <c r="KX103" s="235"/>
      <c r="KY103" s="235"/>
      <c r="KZ103" s="235"/>
      <c r="LA103" s="235"/>
      <c r="LB103" s="235"/>
      <c r="LC103" s="235"/>
      <c r="LD103" s="235"/>
      <c r="LE103" s="235"/>
      <c r="LF103" s="235"/>
      <c r="LG103" s="235"/>
      <c r="LH103" s="235"/>
      <c r="LI103" s="235"/>
      <c r="LJ103" s="235"/>
      <c r="LK103" s="235"/>
      <c r="LL103" s="235"/>
      <c r="LM103" s="235"/>
      <c r="LN103" s="235"/>
      <c r="LO103" s="235"/>
      <c r="LP103" s="235"/>
      <c r="LQ103" s="235"/>
      <c r="LR103" s="235"/>
      <c r="LS103" s="235"/>
      <c r="LT103" s="235"/>
      <c r="LU103" s="235"/>
      <c r="LV103" s="235"/>
      <c r="LW103" s="235"/>
      <c r="LX103" s="235"/>
      <c r="LY103" s="235"/>
      <c r="LZ103" s="235"/>
      <c r="MA103" s="235"/>
      <c r="MB103" s="235"/>
      <c r="MC103" s="235"/>
      <c r="MD103" s="235"/>
      <c r="ME103" s="235"/>
      <c r="MF103" s="235"/>
      <c r="MG103" s="235"/>
      <c r="MH103" s="235"/>
      <c r="MI103" s="235"/>
      <c r="MJ103" s="235"/>
      <c r="MK103" s="235"/>
      <c r="ML103" s="235"/>
      <c r="MM103" s="235"/>
      <c r="MN103" s="235"/>
      <c r="MO103" s="235"/>
      <c r="MP103" s="235"/>
      <c r="MQ103" s="235"/>
      <c r="MR103" s="235"/>
      <c r="MS103" s="235"/>
      <c r="MT103" s="235"/>
      <c r="MU103" s="235"/>
      <c r="MV103" s="235"/>
      <c r="MW103" s="235"/>
      <c r="MX103" s="235"/>
      <c r="MY103" s="235"/>
      <c r="MZ103" s="235"/>
      <c r="NA103" s="235"/>
      <c r="NB103" s="235"/>
      <c r="NC103" s="235"/>
      <c r="ND103" s="235"/>
      <c r="NE103" s="235"/>
      <c r="NF103" s="235"/>
      <c r="NG103" s="235"/>
      <c r="NH103" s="235"/>
      <c r="NI103" s="235"/>
      <c r="NJ103" s="235"/>
      <c r="NK103" s="235"/>
      <c r="NL103" s="235"/>
      <c r="NM103" s="235"/>
      <c r="NN103" s="235"/>
      <c r="NO103" s="235"/>
      <c r="NP103" s="235"/>
      <c r="NQ103" s="235"/>
      <c r="NR103" s="235"/>
      <c r="NS103" s="235"/>
      <c r="NT103" s="235"/>
      <c r="NU103" s="235"/>
      <c r="NV103" s="235"/>
      <c r="NW103" s="235"/>
      <c r="NX103" s="235"/>
      <c r="NY103" s="235"/>
      <c r="NZ103" s="235"/>
      <c r="OA103" s="235"/>
      <c r="OB103" s="235"/>
      <c r="OC103" s="235"/>
      <c r="OD103" s="235"/>
      <c r="OE103" s="235"/>
      <c r="OF103" s="235"/>
      <c r="OG103" s="235"/>
      <c r="OH103" s="235"/>
      <c r="OI103" s="235"/>
      <c r="OJ103" s="235"/>
      <c r="OK103" s="235"/>
      <c r="OL103" s="235"/>
      <c r="OM103" s="235"/>
      <c r="ON103" s="235"/>
      <c r="OO103" s="235"/>
      <c r="OP103" s="235"/>
      <c r="OQ103" s="235"/>
      <c r="OR103" s="235"/>
      <c r="OS103" s="235"/>
      <c r="OT103" s="235"/>
      <c r="OU103" s="235"/>
      <c r="OV103" s="235"/>
      <c r="OW103" s="235"/>
      <c r="OX103" s="235"/>
      <c r="OY103" s="235"/>
      <c r="OZ103" s="235"/>
      <c r="PA103" s="235"/>
      <c r="PB103" s="235"/>
      <c r="PC103" s="235"/>
      <c r="PD103" s="235"/>
      <c r="PE103" s="235"/>
      <c r="PF103" s="235"/>
      <c r="PG103" s="235"/>
      <c r="PH103" s="235"/>
      <c r="PI103" s="235"/>
      <c r="PJ103" s="235"/>
      <c r="PK103" s="235"/>
      <c r="PL103" s="235"/>
      <c r="PM103" s="235"/>
      <c r="PN103" s="235"/>
      <c r="PO103" s="235"/>
      <c r="PP103" s="235"/>
      <c r="PQ103" s="235"/>
      <c r="PR103" s="235"/>
      <c r="PS103" s="235"/>
      <c r="PT103" s="235"/>
      <c r="PU103" s="235"/>
      <c r="PV103" s="235"/>
      <c r="PW103" s="235"/>
      <c r="PX103" s="235"/>
      <c r="PY103" s="235"/>
      <c r="PZ103" s="235"/>
      <c r="QA103" s="235"/>
      <c r="QB103" s="235"/>
      <c r="QC103" s="235"/>
      <c r="QD103" s="235"/>
      <c r="QE103" s="235"/>
      <c r="QF103" s="235"/>
      <c r="QG103" s="235"/>
      <c r="QH103" s="235"/>
      <c r="QI103" s="235"/>
      <c r="QJ103" s="235"/>
      <c r="QK103" s="235"/>
      <c r="QL103" s="235"/>
      <c r="QM103" s="235"/>
      <c r="QN103" s="235"/>
      <c r="QO103" s="235"/>
      <c r="QP103" s="235"/>
      <c r="QQ103" s="235"/>
      <c r="QR103" s="235"/>
      <c r="QS103" s="235"/>
      <c r="QT103" s="235"/>
      <c r="QU103" s="235"/>
      <c r="QV103" s="235"/>
      <c r="QW103" s="235"/>
      <c r="QX103" s="235"/>
      <c r="QY103" s="235"/>
      <c r="QZ103" s="235"/>
      <c r="RA103" s="235"/>
      <c r="RB103" s="235"/>
      <c r="RC103" s="235"/>
      <c r="RD103" s="235"/>
      <c r="RE103" s="235"/>
      <c r="RF103" s="235"/>
      <c r="RG103" s="235"/>
      <c r="RH103" s="235"/>
      <c r="RI103" s="235"/>
      <c r="RJ103" s="235"/>
      <c r="RK103" s="235"/>
      <c r="RL103" s="235"/>
      <c r="RM103" s="235"/>
      <c r="RN103" s="235"/>
      <c r="RO103" s="235"/>
      <c r="RP103" s="235"/>
      <c r="RQ103" s="235"/>
      <c r="RR103" s="235"/>
      <c r="RS103" s="235"/>
      <c r="RT103" s="235"/>
      <c r="RU103" s="235"/>
      <c r="RV103" s="235"/>
      <c r="RW103" s="235"/>
      <c r="RX103" s="235"/>
      <c r="RY103" s="235"/>
      <c r="RZ103" s="235"/>
      <c r="SA103" s="235"/>
      <c r="SB103" s="235"/>
      <c r="SC103" s="235"/>
      <c r="SD103" s="235"/>
      <c r="SE103" s="235"/>
      <c r="SF103" s="235"/>
      <c r="SG103" s="235"/>
      <c r="SH103" s="235"/>
      <c r="SI103" s="235"/>
      <c r="SJ103" s="235"/>
      <c r="SK103" s="235"/>
      <c r="SL103" s="235"/>
      <c r="SM103" s="235"/>
      <c r="SN103" s="235"/>
      <c r="SO103" s="235"/>
      <c r="SP103" s="235"/>
      <c r="SQ103" s="235"/>
      <c r="SR103" s="235"/>
      <c r="SS103" s="235"/>
      <c r="ST103" s="235"/>
      <c r="SU103" s="235"/>
      <c r="SV103" s="235"/>
      <c r="SW103" s="235"/>
      <c r="SX103" s="235"/>
      <c r="SY103" s="235"/>
      <c r="SZ103" s="235"/>
      <c r="TA103" s="235"/>
      <c r="TB103" s="235"/>
      <c r="TC103" s="235"/>
      <c r="TD103" s="235"/>
      <c r="TE103" s="235"/>
      <c r="TF103" s="235"/>
      <c r="TG103" s="235"/>
      <c r="TH103" s="235"/>
      <c r="TI103" s="235"/>
      <c r="TJ103" s="235"/>
      <c r="TK103" s="235"/>
      <c r="TL103" s="235"/>
      <c r="TM103" s="235"/>
      <c r="TN103" s="235"/>
      <c r="TO103" s="235"/>
      <c r="TP103" s="235"/>
      <c r="TQ103" s="235"/>
      <c r="TR103" s="235"/>
      <c r="TS103" s="235"/>
      <c r="TT103" s="235"/>
      <c r="TU103" s="235"/>
      <c r="TV103" s="235"/>
      <c r="TW103" s="235"/>
      <c r="TX103" s="235"/>
      <c r="TY103" s="235"/>
      <c r="TZ103" s="235"/>
      <c r="UA103" s="235"/>
      <c r="UB103" s="235"/>
      <c r="UC103" s="235"/>
      <c r="UD103" s="235"/>
      <c r="UE103" s="235"/>
      <c r="UF103" s="235"/>
      <c r="UG103" s="235"/>
      <c r="UH103" s="235"/>
      <c r="UI103" s="235"/>
      <c r="UJ103" s="235"/>
      <c r="UK103" s="235"/>
      <c r="UL103" s="235"/>
      <c r="UM103" s="235"/>
      <c r="UN103" s="235"/>
      <c r="UO103" s="235"/>
      <c r="UP103" s="235"/>
      <c r="UQ103" s="235"/>
      <c r="UR103" s="235"/>
      <c r="US103" s="235"/>
      <c r="UT103" s="235"/>
      <c r="UU103" s="235"/>
      <c r="UV103" s="235"/>
      <c r="UW103" s="235"/>
      <c r="UX103" s="235"/>
      <c r="UY103" s="235"/>
      <c r="UZ103" s="235"/>
      <c r="VA103" s="235"/>
      <c r="VB103" s="235"/>
      <c r="VC103" s="235"/>
      <c r="VD103" s="235"/>
      <c r="VE103" s="235"/>
      <c r="VF103" s="235"/>
      <c r="VG103" s="235"/>
      <c r="VH103" s="235"/>
      <c r="VI103" s="235"/>
      <c r="VJ103" s="235"/>
      <c r="VK103" s="235"/>
      <c r="VL103" s="235"/>
      <c r="VM103" s="235"/>
      <c r="VN103" s="235"/>
      <c r="VO103" s="235"/>
      <c r="VP103" s="235"/>
      <c r="VQ103" s="235"/>
      <c r="VR103" s="235"/>
      <c r="VS103" s="235"/>
      <c r="VT103" s="235"/>
      <c r="VU103" s="235"/>
      <c r="VV103" s="235"/>
      <c r="VW103" s="235"/>
      <c r="VX103" s="235"/>
      <c r="VY103" s="235"/>
      <c r="VZ103" s="235"/>
      <c r="WA103" s="235"/>
      <c r="WB103" s="235"/>
      <c r="WC103" s="235"/>
      <c r="WD103" s="235"/>
      <c r="WE103" s="235"/>
      <c r="WF103" s="235"/>
      <c r="WG103" s="235"/>
      <c r="WH103" s="235"/>
      <c r="WI103" s="235"/>
      <c r="WJ103" s="235"/>
      <c r="WK103" s="235"/>
      <c r="WL103" s="235"/>
      <c r="WM103" s="235"/>
      <c r="WN103" s="235"/>
      <c r="WO103" s="235"/>
      <c r="WP103" s="235"/>
      <c r="WQ103" s="235"/>
      <c r="WR103" s="235"/>
      <c r="WS103" s="235"/>
      <c r="WT103" s="235"/>
      <c r="WU103" s="235"/>
      <c r="WV103" s="235"/>
      <c r="WW103" s="235"/>
      <c r="WX103" s="235"/>
      <c r="WY103" s="235"/>
      <c r="WZ103" s="235"/>
      <c r="XA103" s="235"/>
      <c r="XB103" s="235"/>
      <c r="XC103" s="235"/>
      <c r="XD103" s="235"/>
      <c r="XE103" s="235"/>
      <c r="XF103" s="235"/>
      <c r="XG103" s="235"/>
      <c r="XH103" s="235"/>
      <c r="XI103" s="235"/>
      <c r="XJ103" s="235"/>
      <c r="XK103" s="235"/>
      <c r="XL103" s="235"/>
      <c r="XM103" s="235"/>
      <c r="XN103" s="235"/>
      <c r="XO103" s="235"/>
      <c r="XP103" s="235"/>
      <c r="XQ103" s="235"/>
      <c r="XR103" s="235"/>
      <c r="XS103" s="235"/>
      <c r="XT103" s="235"/>
      <c r="XU103" s="235"/>
      <c r="XV103" s="235"/>
      <c r="XW103" s="235"/>
      <c r="XX103" s="235"/>
      <c r="XY103" s="235"/>
      <c r="XZ103" s="235"/>
      <c r="YA103" s="235"/>
      <c r="YB103" s="235"/>
      <c r="YC103" s="235"/>
      <c r="YD103" s="235"/>
      <c r="YE103" s="235"/>
      <c r="YF103" s="235"/>
      <c r="YG103" s="235"/>
      <c r="YH103" s="235"/>
      <c r="YI103" s="235"/>
      <c r="YJ103" s="235"/>
      <c r="YK103" s="235"/>
      <c r="YL103" s="235"/>
      <c r="YM103" s="235"/>
      <c r="YN103" s="235"/>
      <c r="YO103" s="235"/>
      <c r="YP103" s="235"/>
      <c r="YQ103" s="235"/>
      <c r="YR103" s="235"/>
      <c r="YS103" s="235"/>
      <c r="YT103" s="235"/>
      <c r="YU103" s="235"/>
      <c r="YV103" s="235"/>
      <c r="YW103" s="235"/>
      <c r="YX103" s="235"/>
      <c r="YY103" s="235"/>
      <c r="YZ103" s="235"/>
      <c r="ZA103" s="235"/>
      <c r="ZB103" s="235"/>
      <c r="ZC103" s="235"/>
      <c r="ZD103" s="235"/>
      <c r="ZE103" s="235"/>
      <c r="ZF103" s="235"/>
      <c r="ZG103" s="235"/>
      <c r="ZH103" s="235"/>
      <c r="ZI103" s="235"/>
      <c r="ZJ103" s="235"/>
      <c r="ZK103" s="235"/>
      <c r="ZL103" s="235"/>
      <c r="ZM103" s="235"/>
      <c r="ZN103" s="235"/>
      <c r="ZO103" s="235"/>
      <c r="ZP103" s="235"/>
      <c r="ZQ103" s="235"/>
      <c r="ZR103" s="235"/>
      <c r="ZS103" s="235"/>
      <c r="ZT103" s="235"/>
      <c r="ZU103" s="235"/>
      <c r="ZV103" s="235"/>
      <c r="ZW103" s="235"/>
      <c r="ZX103" s="235"/>
      <c r="ZY103" s="235"/>
      <c r="ZZ103" s="235"/>
      <c r="AAA103" s="235"/>
      <c r="AAB103" s="235"/>
      <c r="AAC103" s="235"/>
      <c r="AAD103" s="235"/>
      <c r="AAE103" s="235"/>
      <c r="AAF103" s="235"/>
      <c r="AAG103" s="235"/>
      <c r="AAH103" s="235"/>
      <c r="AAI103" s="235"/>
      <c r="AAJ103" s="235"/>
      <c r="AAK103" s="235"/>
      <c r="AAL103" s="235"/>
      <c r="AAM103" s="235"/>
      <c r="AAN103" s="235"/>
      <c r="AAO103" s="235"/>
      <c r="AAP103" s="235"/>
      <c r="AAQ103" s="235"/>
      <c r="AAR103" s="235"/>
      <c r="AAS103" s="235"/>
      <c r="AAT103" s="235"/>
      <c r="AAU103" s="235"/>
      <c r="AAV103" s="235"/>
      <c r="AAW103" s="235"/>
      <c r="AAX103" s="235"/>
      <c r="AAY103" s="235"/>
      <c r="AAZ103" s="235"/>
      <c r="ABA103" s="235"/>
      <c r="ABB103" s="235"/>
      <c r="ABC103" s="235"/>
      <c r="ABD103" s="235"/>
      <c r="ABE103" s="235"/>
      <c r="ABF103" s="235"/>
      <c r="ABG103" s="235"/>
      <c r="ABH103" s="235"/>
      <c r="ABI103" s="235"/>
      <c r="ABJ103" s="235"/>
      <c r="ABK103" s="235"/>
      <c r="ABL103" s="235"/>
      <c r="ABM103" s="235"/>
      <c r="ABN103" s="235"/>
      <c r="ABO103" s="235"/>
      <c r="ABP103" s="235"/>
      <c r="ABQ103" s="235"/>
      <c r="ABR103" s="235"/>
      <c r="ABS103" s="235"/>
      <c r="ABT103" s="235"/>
      <c r="ABU103" s="235"/>
      <c r="ABV103" s="235"/>
      <c r="ABW103" s="235"/>
      <c r="ABX103" s="235"/>
      <c r="ABY103" s="235"/>
      <c r="ABZ103" s="235"/>
      <c r="ACA103" s="235"/>
      <c r="ACB103" s="235"/>
      <c r="ACC103" s="235"/>
      <c r="ACD103" s="235"/>
      <c r="ACE103" s="235"/>
      <c r="ACF103" s="235"/>
      <c r="ACG103" s="235"/>
      <c r="ACH103" s="235"/>
      <c r="ACI103" s="235"/>
      <c r="ACJ103" s="235"/>
      <c r="ACK103" s="235"/>
      <c r="ACL103" s="235"/>
      <c r="ACM103" s="235"/>
      <c r="ACN103" s="235"/>
      <c r="ACO103" s="235"/>
      <c r="ACP103" s="235"/>
      <c r="ACQ103" s="235"/>
      <c r="ACR103" s="235"/>
      <c r="ACS103" s="235"/>
      <c r="ACT103" s="235"/>
      <c r="ACU103" s="235"/>
      <c r="ACV103" s="235"/>
      <c r="ACW103" s="235"/>
      <c r="ACX103" s="235"/>
      <c r="ACY103" s="235"/>
      <c r="ACZ103" s="235"/>
      <c r="ADA103" s="235"/>
      <c r="ADB103" s="235"/>
      <c r="ADC103" s="235"/>
      <c r="ADD103" s="235"/>
      <c r="ADE103" s="235"/>
      <c r="ADF103" s="235"/>
      <c r="ADG103" s="235"/>
      <c r="ADH103" s="235"/>
      <c r="ADI103" s="235"/>
      <c r="ADJ103" s="235"/>
      <c r="ADK103" s="235"/>
      <c r="ADL103" s="235"/>
      <c r="ADM103" s="235"/>
      <c r="ADN103" s="235"/>
      <c r="ADO103" s="235"/>
      <c r="ADP103" s="235"/>
      <c r="ADQ103" s="235"/>
      <c r="ADR103" s="235"/>
      <c r="ADS103" s="235"/>
      <c r="ADT103" s="235"/>
      <c r="ADU103" s="235"/>
      <c r="ADV103" s="235"/>
      <c r="ADW103" s="235"/>
      <c r="ADX103" s="235"/>
      <c r="ADY103" s="235"/>
      <c r="ADZ103" s="235"/>
      <c r="AEA103" s="235"/>
      <c r="AEB103" s="235"/>
      <c r="AEC103" s="235"/>
      <c r="AED103" s="235"/>
      <c r="AEE103" s="235"/>
      <c r="AEF103" s="235"/>
      <c r="AEG103" s="235"/>
      <c r="AEH103" s="235"/>
      <c r="AEI103" s="235"/>
      <c r="AEJ103" s="235"/>
      <c r="AEK103" s="235"/>
      <c r="AEL103" s="235"/>
      <c r="AEM103" s="235"/>
      <c r="AEN103" s="235"/>
      <c r="AEO103" s="235"/>
      <c r="AEP103" s="235"/>
      <c r="AEQ103" s="235"/>
      <c r="AER103" s="235"/>
      <c r="AES103" s="235"/>
      <c r="AET103" s="235"/>
      <c r="AEU103" s="235"/>
      <c r="AEV103" s="235"/>
      <c r="AEW103" s="235"/>
      <c r="AEX103" s="235"/>
      <c r="AEY103" s="235"/>
      <c r="AEZ103" s="235"/>
      <c r="AFA103" s="235"/>
      <c r="AFB103" s="235"/>
      <c r="AFC103" s="235"/>
      <c r="AFD103" s="235"/>
      <c r="AFE103" s="235"/>
      <c r="AFF103" s="235"/>
      <c r="AFG103" s="235"/>
      <c r="AFH103" s="235"/>
      <c r="AFI103" s="235"/>
      <c r="AFJ103" s="235"/>
      <c r="AFK103" s="235"/>
      <c r="AFL103" s="235"/>
      <c r="AFM103" s="235"/>
      <c r="AFN103" s="235"/>
      <c r="AFO103" s="235"/>
      <c r="AFP103" s="235"/>
      <c r="AFQ103" s="235"/>
      <c r="AFR103" s="235"/>
      <c r="AFS103" s="235"/>
      <c r="AFT103" s="235"/>
      <c r="AFU103" s="235"/>
      <c r="AFV103" s="235"/>
      <c r="AFW103" s="235"/>
      <c r="AFX103" s="235"/>
      <c r="AFY103" s="235"/>
      <c r="AFZ103" s="235"/>
      <c r="AGA103" s="235"/>
      <c r="AGB103" s="235"/>
      <c r="AGC103" s="235"/>
      <c r="AGD103" s="235"/>
      <c r="AGE103" s="235"/>
      <c r="AGF103" s="235"/>
      <c r="AGG103" s="235"/>
      <c r="AGH103" s="235"/>
      <c r="AGI103" s="235"/>
      <c r="AGJ103" s="235"/>
      <c r="AGK103" s="235"/>
      <c r="AGL103" s="235"/>
      <c r="AGM103" s="235"/>
      <c r="AGN103" s="235"/>
      <c r="AGO103" s="235"/>
      <c r="AGP103" s="235"/>
      <c r="AGQ103" s="235"/>
      <c r="AGR103" s="235"/>
      <c r="AGS103" s="235"/>
      <c r="AGT103" s="235"/>
      <c r="AGU103" s="235"/>
      <c r="AGV103" s="235"/>
      <c r="AGW103" s="235"/>
      <c r="AGX103" s="235"/>
      <c r="AGY103" s="235"/>
      <c r="AGZ103" s="235"/>
      <c r="AHA103" s="235"/>
      <c r="AHB103" s="235"/>
      <c r="AHC103" s="235"/>
      <c r="AHD103" s="235"/>
      <c r="AHE103" s="235"/>
      <c r="AHF103" s="235"/>
      <c r="AHG103" s="235"/>
      <c r="AHH103" s="235"/>
      <c r="AHI103" s="235"/>
      <c r="AHJ103" s="235"/>
      <c r="AHK103" s="235"/>
      <c r="AHL103" s="235"/>
      <c r="AHM103" s="235"/>
      <c r="AHN103" s="235"/>
      <c r="AHO103" s="235"/>
      <c r="AHP103" s="235"/>
      <c r="AHQ103" s="235"/>
      <c r="AHR103" s="235"/>
      <c r="AHS103" s="235"/>
      <c r="AHT103" s="235"/>
      <c r="AHU103" s="235"/>
      <c r="AHV103" s="235"/>
      <c r="AHW103" s="235"/>
      <c r="AHX103" s="235"/>
      <c r="AHY103" s="235"/>
      <c r="AHZ103" s="235"/>
      <c r="AIA103" s="235"/>
      <c r="AIB103" s="235"/>
      <c r="AIC103" s="235"/>
      <c r="AID103" s="235"/>
      <c r="AIE103" s="235"/>
      <c r="AIF103" s="235"/>
      <c r="AIG103" s="235"/>
      <c r="AIH103" s="235"/>
      <c r="AII103" s="235"/>
      <c r="AIJ103" s="235"/>
      <c r="AIK103" s="235"/>
      <c r="AIL103" s="235"/>
      <c r="AIM103" s="235"/>
      <c r="AIN103" s="235"/>
      <c r="AIO103" s="235"/>
      <c r="AIP103" s="235"/>
      <c r="AIQ103" s="235"/>
      <c r="AIR103" s="235"/>
      <c r="AIS103" s="235"/>
      <c r="AIT103" s="235"/>
      <c r="AIU103" s="235"/>
      <c r="AIV103" s="235"/>
      <c r="AIW103" s="235"/>
      <c r="AIX103" s="235"/>
      <c r="AIY103" s="235"/>
      <c r="AIZ103" s="235"/>
      <c r="AJA103" s="235"/>
      <c r="AJB103" s="235"/>
      <c r="AJC103" s="235"/>
      <c r="AJD103" s="235"/>
      <c r="AJE103" s="235"/>
      <c r="AJF103" s="235"/>
      <c r="AJG103" s="235"/>
      <c r="AJH103" s="235"/>
      <c r="AJI103" s="235"/>
      <c r="AJJ103" s="235"/>
      <c r="AJK103" s="235"/>
      <c r="AJL103" s="235"/>
      <c r="AJM103" s="235"/>
      <c r="AJN103" s="235"/>
      <c r="AJO103" s="235"/>
      <c r="AJP103" s="235"/>
      <c r="AJQ103" s="235"/>
      <c r="AJR103" s="235"/>
      <c r="AJS103" s="235"/>
      <c r="AJT103" s="235"/>
      <c r="AJU103" s="235"/>
      <c r="AJV103" s="235"/>
      <c r="AJW103" s="235"/>
      <c r="AJX103" s="235"/>
      <c r="AJY103" s="235"/>
      <c r="AJZ103" s="235"/>
      <c r="AKA103" s="235"/>
      <c r="AKB103" s="235"/>
      <c r="AKC103" s="235"/>
      <c r="AKD103" s="235"/>
      <c r="AKE103" s="235"/>
      <c r="AKF103" s="235"/>
      <c r="AKG103" s="235"/>
      <c r="AKH103" s="235"/>
      <c r="AKI103" s="235"/>
      <c r="AKJ103" s="235"/>
      <c r="AKK103" s="235"/>
      <c r="AKL103" s="235"/>
      <c r="AKM103" s="235"/>
      <c r="AKN103" s="235"/>
      <c r="AKO103" s="235"/>
      <c r="AKP103" s="235"/>
      <c r="AKQ103" s="235"/>
      <c r="AKR103" s="235"/>
      <c r="AKS103" s="235"/>
      <c r="AKT103" s="235"/>
      <c r="AKU103" s="235"/>
      <c r="AKV103" s="235"/>
      <c r="AKW103" s="235"/>
      <c r="AKX103" s="235"/>
      <c r="AKY103" s="235"/>
      <c r="AKZ103" s="235"/>
      <c r="ALA103" s="235"/>
      <c r="ALB103" s="235"/>
      <c r="ALC103" s="235"/>
      <c r="ALD103" s="235"/>
      <c r="ALE103" s="235"/>
      <c r="ALF103" s="235"/>
      <c r="ALG103" s="235"/>
      <c r="ALH103" s="235"/>
      <c r="ALI103" s="235"/>
      <c r="ALJ103" s="235"/>
      <c r="ALK103" s="235"/>
      <c r="ALL103" s="235"/>
      <c r="ALM103" s="235"/>
      <c r="ALN103" s="235"/>
      <c r="ALO103" s="235"/>
      <c r="ALP103" s="235"/>
      <c r="ALQ103" s="235"/>
      <c r="ALR103" s="235"/>
      <c r="ALS103" s="235"/>
      <c r="ALT103" s="235"/>
      <c r="ALU103" s="235"/>
      <c r="ALV103" s="235"/>
      <c r="ALW103" s="235"/>
      <c r="ALX103" s="235"/>
      <c r="ALY103" s="235"/>
      <c r="ALZ103" s="235"/>
      <c r="AMA103" s="235"/>
      <c r="AMB103" s="235"/>
      <c r="AMC103" s="235"/>
      <c r="AMD103" s="235"/>
      <c r="AME103" s="235"/>
      <c r="AMF103" s="235"/>
      <c r="AMG103" s="235"/>
      <c r="AMH103" s="235"/>
      <c r="AMI103" s="235"/>
      <c r="AMJ103" s="235"/>
      <c r="AMK103" s="235"/>
      <c r="AML103" s="235"/>
      <c r="AMM103" s="235"/>
      <c r="AMN103" s="235"/>
      <c r="AMO103" s="235"/>
      <c r="AMP103" s="235"/>
      <c r="AMQ103" s="235"/>
      <c r="AMR103" s="235"/>
      <c r="AMS103" s="235"/>
      <c r="AMT103" s="235"/>
      <c r="AMU103" s="235"/>
      <c r="AMV103" s="235"/>
      <c r="AMW103" s="235"/>
      <c r="AMX103" s="235"/>
      <c r="AMY103" s="235"/>
      <c r="AMZ103" s="235"/>
      <c r="ANA103" s="235"/>
      <c r="ANB103" s="235"/>
      <c r="ANC103" s="235"/>
      <c r="AND103" s="235"/>
      <c r="ANE103" s="235"/>
      <c r="ANF103" s="235"/>
      <c r="ANG103" s="235"/>
      <c r="ANH103" s="235"/>
      <c r="ANI103" s="235"/>
      <c r="ANJ103" s="235"/>
      <c r="ANK103" s="235"/>
      <c r="ANL103" s="235"/>
      <c r="ANM103" s="235"/>
      <c r="ANN103" s="235"/>
      <c r="ANO103" s="235"/>
      <c r="ANP103" s="235"/>
      <c r="ANQ103" s="235"/>
      <c r="ANR103" s="235"/>
      <c r="ANS103" s="235"/>
      <c r="ANT103" s="235"/>
      <c r="ANU103" s="235"/>
      <c r="ANV103" s="235"/>
      <c r="ANW103" s="235"/>
      <c r="ANX103" s="235"/>
      <c r="ANY103" s="235"/>
      <c r="ANZ103" s="235"/>
      <c r="AOA103" s="235"/>
      <c r="AOB103" s="235"/>
      <c r="AOC103" s="235"/>
      <c r="AOD103" s="235"/>
      <c r="AOE103" s="235"/>
      <c r="AOF103" s="235"/>
      <c r="AOG103" s="235"/>
      <c r="AOH103" s="235"/>
      <c r="AOI103" s="235"/>
      <c r="AOJ103" s="235"/>
      <c r="AOK103" s="235"/>
      <c r="AOL103" s="235"/>
      <c r="AOM103" s="235"/>
      <c r="AON103" s="235"/>
      <c r="AOO103" s="235"/>
      <c r="AOP103" s="235"/>
      <c r="AOQ103" s="235"/>
      <c r="AOR103" s="235"/>
      <c r="AOS103" s="235"/>
      <c r="AOT103" s="235"/>
      <c r="AOU103" s="235"/>
      <c r="AOV103" s="235"/>
      <c r="AOW103" s="235"/>
      <c r="AOX103" s="235"/>
      <c r="AOY103" s="235"/>
      <c r="AOZ103" s="235"/>
      <c r="APA103" s="235"/>
      <c r="APB103" s="235"/>
      <c r="APC103" s="235"/>
      <c r="APD103" s="235"/>
      <c r="APE103" s="235"/>
      <c r="APF103" s="235"/>
      <c r="APG103" s="235"/>
      <c r="APH103" s="235"/>
      <c r="API103" s="235"/>
      <c r="APJ103" s="235"/>
      <c r="APK103" s="235"/>
      <c r="APL103" s="235"/>
      <c r="APM103" s="235"/>
      <c r="APN103" s="235"/>
      <c r="APO103" s="235"/>
      <c r="APP103" s="235"/>
      <c r="APQ103" s="235"/>
      <c r="APR103" s="235"/>
      <c r="APS103" s="235"/>
      <c r="APT103" s="235"/>
      <c r="APU103" s="235"/>
      <c r="APV103" s="235"/>
      <c r="APW103" s="235"/>
      <c r="APX103" s="235"/>
      <c r="APY103" s="235"/>
      <c r="APZ103" s="235"/>
      <c r="AQA103" s="235"/>
      <c r="AQB103" s="235"/>
      <c r="AQC103" s="235"/>
      <c r="AQD103" s="235"/>
      <c r="AQE103" s="235"/>
      <c r="AQF103" s="235"/>
      <c r="AQG103" s="235"/>
      <c r="AQH103" s="235"/>
      <c r="AQI103" s="235"/>
      <c r="AQJ103" s="235"/>
      <c r="AQK103" s="235"/>
      <c r="AQL103" s="235"/>
      <c r="AQM103" s="235"/>
      <c r="AQN103" s="235"/>
      <c r="AQO103" s="235"/>
      <c r="AQP103" s="235"/>
      <c r="AQQ103" s="235"/>
      <c r="AQR103" s="235"/>
      <c r="AQS103" s="235"/>
      <c r="AQT103" s="235"/>
      <c r="AQU103" s="235"/>
      <c r="AQV103" s="235"/>
      <c r="AQW103" s="235"/>
      <c r="AQX103" s="235"/>
      <c r="AQY103" s="235"/>
      <c r="AQZ103" s="235"/>
      <c r="ARA103" s="235"/>
      <c r="ARB103" s="235"/>
      <c r="ARC103" s="235"/>
      <c r="ARD103" s="235"/>
      <c r="ARE103" s="235"/>
      <c r="ARF103" s="235"/>
      <c r="ARG103" s="235"/>
      <c r="ARH103" s="235"/>
      <c r="ARI103" s="235"/>
      <c r="ARJ103" s="235"/>
      <c r="ARK103" s="235"/>
      <c r="ARL103" s="235"/>
      <c r="ARM103" s="235"/>
      <c r="ARN103" s="235"/>
      <c r="ARO103" s="235"/>
      <c r="ARP103" s="235"/>
      <c r="ARQ103" s="235"/>
      <c r="ARR103" s="235"/>
      <c r="ARS103" s="235"/>
      <c r="ART103" s="235"/>
      <c r="ARU103" s="235"/>
      <c r="ARV103" s="235"/>
      <c r="ARW103" s="235"/>
      <c r="ARX103" s="235"/>
      <c r="ARY103" s="235"/>
      <c r="ARZ103" s="235"/>
      <c r="ASA103" s="235"/>
      <c r="ASB103" s="235"/>
      <c r="ASC103" s="235"/>
      <c r="ASD103" s="235"/>
      <c r="ASE103" s="235"/>
      <c r="ASF103" s="235"/>
      <c r="ASG103" s="235"/>
      <c r="ASH103" s="235"/>
      <c r="ASI103" s="235"/>
      <c r="ASJ103" s="235"/>
      <c r="ASK103" s="235"/>
      <c r="ASL103" s="235"/>
      <c r="ASM103" s="235"/>
      <c r="ASN103" s="235"/>
      <c r="ASO103" s="235"/>
      <c r="ASP103" s="235"/>
      <c r="ASQ103" s="235"/>
      <c r="ASR103" s="235"/>
      <c r="ASS103" s="235"/>
      <c r="AST103" s="235"/>
      <c r="ASU103" s="235"/>
      <c r="ASV103" s="235"/>
      <c r="ASW103" s="235"/>
      <c r="ASX103" s="235"/>
      <c r="ASY103" s="235"/>
      <c r="ASZ103" s="235"/>
      <c r="ATA103" s="235"/>
      <c r="ATB103" s="235"/>
      <c r="ATC103" s="235"/>
      <c r="ATD103" s="235"/>
      <c r="ATE103" s="235"/>
      <c r="ATF103" s="235"/>
      <c r="ATG103" s="235"/>
      <c r="ATH103" s="235"/>
      <c r="ATI103" s="235"/>
      <c r="ATJ103" s="235"/>
      <c r="ATK103" s="235"/>
      <c r="ATL103" s="235"/>
      <c r="ATM103" s="235"/>
      <c r="ATN103" s="235"/>
      <c r="ATO103" s="235"/>
      <c r="ATP103" s="235"/>
      <c r="ATQ103" s="235"/>
      <c r="ATR103" s="235"/>
      <c r="ATS103" s="235"/>
      <c r="ATT103" s="235"/>
      <c r="ATU103" s="235"/>
      <c r="ATV103" s="235"/>
      <c r="ATW103" s="235"/>
      <c r="ATX103" s="235"/>
      <c r="ATY103" s="235"/>
      <c r="ATZ103" s="235"/>
      <c r="AUA103" s="235"/>
      <c r="AUB103" s="235"/>
      <c r="AUC103" s="235"/>
      <c r="AUD103" s="235"/>
      <c r="AUE103" s="235"/>
      <c r="AUF103" s="235"/>
      <c r="AUG103" s="235"/>
      <c r="AUH103" s="235"/>
      <c r="AUI103" s="235"/>
      <c r="AUJ103" s="235"/>
      <c r="AUK103" s="235"/>
      <c r="AUL103" s="235"/>
      <c r="AUM103" s="235"/>
      <c r="AUN103" s="235"/>
      <c r="AUO103" s="235"/>
      <c r="AUP103" s="235"/>
      <c r="AUQ103" s="235"/>
      <c r="AUR103" s="235"/>
      <c r="AUS103" s="235"/>
      <c r="AUT103" s="235"/>
      <c r="AUU103" s="235"/>
      <c r="AUV103" s="235"/>
      <c r="AUW103" s="235"/>
      <c r="AUX103" s="235"/>
      <c r="AUY103" s="235"/>
      <c r="AUZ103" s="235"/>
      <c r="AVA103" s="235"/>
      <c r="AVB103" s="235"/>
      <c r="AVC103" s="235"/>
      <c r="AVD103" s="235"/>
      <c r="AVE103" s="235"/>
      <c r="AVF103" s="235"/>
      <c r="AVG103" s="235"/>
      <c r="AVH103" s="235"/>
      <c r="AVI103" s="235"/>
      <c r="AVJ103" s="235"/>
      <c r="AVK103" s="235"/>
      <c r="AVL103" s="235"/>
      <c r="AVM103" s="235"/>
      <c r="AVN103" s="235"/>
      <c r="AVO103" s="235"/>
      <c r="AVP103" s="235"/>
      <c r="AVQ103" s="235"/>
      <c r="AVR103" s="235"/>
      <c r="AVS103" s="235"/>
      <c r="AVT103" s="235"/>
      <c r="AVU103" s="235"/>
      <c r="AVV103" s="235"/>
      <c r="AVW103" s="235"/>
      <c r="AVX103" s="235"/>
      <c r="AVY103" s="235"/>
      <c r="AVZ103" s="235"/>
      <c r="AWA103" s="235"/>
      <c r="AWB103" s="235"/>
      <c r="AWC103" s="235"/>
      <c r="AWD103" s="235"/>
      <c r="AWE103" s="235"/>
      <c r="AWF103" s="235"/>
      <c r="AWG103" s="235"/>
      <c r="AWH103" s="235"/>
      <c r="AWI103" s="235"/>
      <c r="AWJ103" s="235"/>
      <c r="AWK103" s="235"/>
      <c r="AWL103" s="235"/>
      <c r="AWM103" s="235"/>
      <c r="AWN103" s="235"/>
      <c r="AWO103" s="235"/>
      <c r="AWP103" s="235"/>
      <c r="AWQ103" s="235"/>
      <c r="AWR103" s="235"/>
      <c r="AWS103" s="235"/>
      <c r="AWT103" s="235"/>
      <c r="AWU103" s="235"/>
      <c r="AWV103" s="235"/>
      <c r="AWW103" s="235"/>
      <c r="AWX103" s="235"/>
      <c r="AWY103" s="235"/>
      <c r="AWZ103" s="235"/>
      <c r="AXA103" s="235"/>
      <c r="AXB103" s="235"/>
      <c r="AXC103" s="235"/>
      <c r="AXD103" s="235"/>
      <c r="AXE103" s="235"/>
      <c r="AXF103" s="235"/>
      <c r="AXG103" s="235"/>
      <c r="AXH103" s="235"/>
      <c r="AXI103" s="235"/>
      <c r="AXJ103" s="235"/>
      <c r="AXK103" s="235"/>
      <c r="AXL103" s="235"/>
      <c r="AXM103" s="235"/>
      <c r="AXN103" s="235"/>
      <c r="AXO103" s="235"/>
      <c r="AXP103" s="235"/>
      <c r="AXQ103" s="235"/>
      <c r="AXR103" s="235"/>
      <c r="AXS103" s="235"/>
      <c r="AXT103" s="235"/>
      <c r="AXU103" s="235"/>
      <c r="AXV103" s="235"/>
      <c r="AXW103" s="235"/>
      <c r="AXX103" s="235"/>
      <c r="AXY103" s="235"/>
      <c r="AXZ103" s="235"/>
      <c r="AYA103" s="235"/>
      <c r="AYB103" s="235"/>
      <c r="AYC103" s="235"/>
      <c r="AYD103" s="235"/>
      <c r="AYE103" s="235"/>
      <c r="AYF103" s="235"/>
      <c r="AYG103" s="235"/>
      <c r="AYH103" s="235"/>
      <c r="AYI103" s="235"/>
      <c r="AYJ103" s="235"/>
      <c r="AYK103" s="235"/>
      <c r="AYL103" s="235"/>
      <c r="AYM103" s="235"/>
      <c r="AYN103" s="235"/>
      <c r="AYO103" s="235"/>
      <c r="AYP103" s="235"/>
      <c r="AYQ103" s="235"/>
      <c r="AYR103" s="235"/>
      <c r="AYS103" s="235"/>
      <c r="AYT103" s="235"/>
      <c r="AYU103" s="235"/>
      <c r="AYV103" s="235"/>
      <c r="AYW103" s="235"/>
      <c r="AYX103" s="235"/>
      <c r="AYY103" s="235"/>
      <c r="AYZ103" s="235"/>
      <c r="AZA103" s="235"/>
      <c r="AZB103" s="235"/>
      <c r="AZC103" s="235"/>
      <c r="AZD103" s="235"/>
      <c r="AZE103" s="235"/>
      <c r="AZF103" s="235"/>
      <c r="AZG103" s="235"/>
      <c r="AZH103" s="235"/>
      <c r="AZI103" s="235"/>
      <c r="AZJ103" s="235"/>
      <c r="AZK103" s="235"/>
      <c r="AZL103" s="235"/>
      <c r="AZM103" s="235"/>
      <c r="AZN103" s="235"/>
      <c r="AZO103" s="235"/>
      <c r="AZP103" s="235"/>
      <c r="AZQ103" s="235"/>
      <c r="AZR103" s="235"/>
      <c r="AZS103" s="235"/>
      <c r="AZT103" s="235"/>
      <c r="AZU103" s="235"/>
      <c r="AZV103" s="235"/>
      <c r="AZW103" s="235"/>
      <c r="AZX103" s="235"/>
      <c r="AZY103" s="235"/>
      <c r="AZZ103" s="235"/>
      <c r="BAA103" s="235"/>
      <c r="BAB103" s="235"/>
      <c r="BAC103" s="235"/>
      <c r="BAD103" s="235"/>
      <c r="BAE103" s="235"/>
      <c r="BAF103" s="235"/>
      <c r="BAG103" s="235"/>
      <c r="BAH103" s="235"/>
      <c r="BAI103" s="235"/>
      <c r="BAJ103" s="235"/>
      <c r="BAK103" s="235"/>
      <c r="BAL103" s="235"/>
      <c r="BAM103" s="235"/>
      <c r="BAN103" s="235"/>
      <c r="BAO103" s="235"/>
      <c r="BAP103" s="235"/>
      <c r="BAQ103" s="235"/>
      <c r="BAR103" s="235"/>
      <c r="BAS103" s="235"/>
      <c r="BAT103" s="235"/>
      <c r="BAU103" s="235"/>
      <c r="BAV103" s="235"/>
      <c r="BAW103" s="235"/>
      <c r="BAX103" s="235"/>
      <c r="BAY103" s="235"/>
      <c r="BAZ103" s="235"/>
      <c r="BBA103" s="235"/>
      <c r="BBB103" s="235"/>
      <c r="BBC103" s="235"/>
      <c r="BBD103" s="235"/>
      <c r="BBE103" s="235"/>
      <c r="BBF103" s="235"/>
      <c r="BBG103" s="235"/>
      <c r="BBH103" s="235"/>
      <c r="BBI103" s="235"/>
      <c r="BBJ103" s="235"/>
      <c r="BBK103" s="235"/>
      <c r="BBL103" s="235"/>
      <c r="BBM103" s="235"/>
      <c r="BBN103" s="235"/>
      <c r="BBO103" s="235"/>
      <c r="BBP103" s="235"/>
      <c r="BBQ103" s="235"/>
      <c r="BBR103" s="235"/>
      <c r="BBS103" s="235"/>
      <c r="BBT103" s="235"/>
      <c r="BBU103" s="235"/>
      <c r="BBV103" s="235"/>
      <c r="BBW103" s="235"/>
      <c r="BBX103" s="235"/>
      <c r="BBY103" s="235"/>
      <c r="BBZ103" s="235"/>
      <c r="BCA103" s="235"/>
      <c r="BCB103" s="235"/>
      <c r="BCC103" s="235"/>
      <c r="BCD103" s="235"/>
      <c r="BCE103" s="235"/>
      <c r="BCF103" s="235"/>
      <c r="BCG103" s="235"/>
      <c r="BCH103" s="235"/>
      <c r="BCI103" s="235"/>
      <c r="BCJ103" s="235"/>
      <c r="BCK103" s="235"/>
      <c r="BCL103" s="235"/>
      <c r="BCM103" s="235"/>
      <c r="BCN103" s="235"/>
      <c r="BCO103" s="235"/>
      <c r="BCP103" s="235"/>
      <c r="BCQ103" s="235"/>
      <c r="BCR103" s="235"/>
      <c r="BCS103" s="235"/>
      <c r="BCT103" s="235"/>
      <c r="BCU103" s="235"/>
      <c r="BCV103" s="235"/>
      <c r="BCW103" s="235"/>
      <c r="BCX103" s="235"/>
      <c r="BCY103" s="235"/>
      <c r="BCZ103" s="235"/>
      <c r="BDA103" s="235"/>
      <c r="BDB103" s="235"/>
      <c r="BDC103" s="235"/>
      <c r="BDD103" s="235"/>
      <c r="BDE103" s="235"/>
      <c r="BDF103" s="235"/>
      <c r="BDG103" s="235"/>
      <c r="BDH103" s="235"/>
      <c r="BDI103" s="235"/>
      <c r="BDJ103" s="235"/>
      <c r="BDK103" s="235"/>
      <c r="BDL103" s="235"/>
      <c r="BDM103" s="235"/>
      <c r="BDN103" s="235"/>
      <c r="BDO103" s="235"/>
      <c r="BDP103" s="235"/>
      <c r="BDQ103" s="235"/>
      <c r="BDR103" s="235"/>
      <c r="BDS103" s="235"/>
      <c r="BDT103" s="235"/>
      <c r="BDU103" s="235"/>
      <c r="BDV103" s="235"/>
      <c r="BDW103" s="235"/>
      <c r="BDX103" s="235"/>
      <c r="BDY103" s="235"/>
      <c r="BDZ103" s="235"/>
      <c r="BEA103" s="235"/>
      <c r="BEB103" s="235"/>
      <c r="BEC103" s="235"/>
      <c r="BED103" s="235"/>
      <c r="BEE103" s="235"/>
      <c r="BEF103" s="235"/>
      <c r="BEG103" s="235"/>
      <c r="BEH103" s="235"/>
      <c r="BEI103" s="235"/>
    </row>
    <row r="104" spans="1:1491" s="143" customFormat="1" ht="15" customHeight="1" x14ac:dyDescent="0.25">
      <c r="A104" s="218" t="s">
        <v>1059</v>
      </c>
      <c r="B104" s="311" t="s">
        <v>2298</v>
      </c>
      <c r="C104" s="319">
        <v>45200</v>
      </c>
      <c r="D104" s="319">
        <v>46022</v>
      </c>
      <c r="E104" s="314">
        <v>0</v>
      </c>
      <c r="F104" s="323">
        <v>80</v>
      </c>
      <c r="G104" s="323">
        <v>80</v>
      </c>
      <c r="H104" s="323">
        <v>80</v>
      </c>
      <c r="I104" s="318">
        <f t="shared" ref="I104:K107" si="21">F104/23.742</f>
        <v>3.3695560609889648</v>
      </c>
      <c r="J104" s="318">
        <f t="shared" si="21"/>
        <v>3.3695560609889648</v>
      </c>
      <c r="K104" s="185">
        <f t="shared" si="21"/>
        <v>3.3695560609889648</v>
      </c>
      <c r="L104" s="190"/>
      <c r="M104" s="190"/>
      <c r="N104" s="233" t="s">
        <v>918</v>
      </c>
      <c r="O104" s="459">
        <v>0</v>
      </c>
      <c r="P104" s="459">
        <v>0</v>
      </c>
      <c r="Q104" s="459">
        <v>0</v>
      </c>
      <c r="R104" s="459">
        <v>5</v>
      </c>
      <c r="S104" s="459">
        <v>34</v>
      </c>
      <c r="T104" s="459">
        <v>34</v>
      </c>
      <c r="U104" s="459">
        <v>7</v>
      </c>
      <c r="V104" s="459">
        <v>0</v>
      </c>
      <c r="W104" s="233">
        <v>0</v>
      </c>
      <c r="X104" s="233"/>
      <c r="Y104" s="253"/>
      <c r="Z104" s="233" t="s">
        <v>1253</v>
      </c>
      <c r="AA104" s="253" t="s">
        <v>1254</v>
      </c>
      <c r="AB104" s="253" t="s">
        <v>1255</v>
      </c>
      <c r="AC104" s="233"/>
      <c r="AD104" s="233"/>
      <c r="AE104" s="233"/>
      <c r="AF104" s="233"/>
      <c r="AG104" s="292" t="s">
        <v>460</v>
      </c>
      <c r="AH104" s="413" t="s">
        <v>1256</v>
      </c>
      <c r="AI104" s="501">
        <v>0</v>
      </c>
      <c r="AJ104" s="501">
        <v>0</v>
      </c>
      <c r="AK104" s="233"/>
      <c r="AL104" s="502">
        <v>0</v>
      </c>
      <c r="AM104" s="364">
        <f t="shared" si="10"/>
        <v>0</v>
      </c>
      <c r="AN104" s="364">
        <f t="shared" si="11"/>
        <v>0</v>
      </c>
      <c r="AO104" s="159"/>
      <c r="AP104" s="159"/>
      <c r="AQ104" s="366"/>
      <c r="AR104" s="368"/>
      <c r="AS104" s="368"/>
      <c r="AT104" s="368"/>
      <c r="AU104" s="368"/>
      <c r="AV104" s="376"/>
      <c r="AW104" s="368"/>
      <c r="AX104" s="376"/>
      <c r="AY104" s="368"/>
      <c r="AZ104" s="376"/>
      <c r="BA104" s="368"/>
      <c r="BB104" s="376"/>
      <c r="BC104" s="368"/>
      <c r="BD104" s="368"/>
      <c r="BE104" s="368"/>
      <c r="BF104" s="368"/>
      <c r="BG104" s="368"/>
      <c r="BH104" s="368"/>
      <c r="BI104" s="368"/>
      <c r="BJ104" s="368"/>
      <c r="BK104" s="368"/>
      <c r="BL104" s="368"/>
      <c r="BM104" s="368"/>
      <c r="BN104" s="368"/>
      <c r="BO104" s="368"/>
      <c r="BP104" s="159"/>
      <c r="BQ104" s="159"/>
      <c r="BR104" s="159"/>
      <c r="BS104" s="159"/>
      <c r="BT104" s="159"/>
      <c r="BU104" s="159"/>
      <c r="BV104" s="235"/>
      <c r="BW104" s="235"/>
      <c r="BX104" s="235"/>
      <c r="BY104" s="235"/>
      <c r="BZ104" s="235"/>
      <c r="CA104" s="235"/>
      <c r="CB104" s="235"/>
      <c r="CC104" s="235"/>
      <c r="CD104" s="235"/>
      <c r="CE104" s="235"/>
      <c r="CF104" s="235"/>
      <c r="CG104" s="235"/>
      <c r="CH104" s="235"/>
      <c r="CI104" s="235"/>
      <c r="CJ104" s="235"/>
      <c r="CK104" s="235"/>
      <c r="CL104" s="235"/>
      <c r="CM104" s="235"/>
      <c r="CN104" s="235"/>
      <c r="CO104" s="235"/>
      <c r="CP104" s="235"/>
      <c r="CQ104" s="235"/>
      <c r="CR104" s="235"/>
      <c r="CS104" s="235"/>
      <c r="CT104" s="235"/>
      <c r="CU104" s="235"/>
      <c r="CV104" s="235"/>
      <c r="CW104" s="235"/>
      <c r="CX104" s="235"/>
      <c r="CY104" s="235"/>
      <c r="CZ104" s="235"/>
      <c r="DA104" s="235"/>
      <c r="DB104" s="235"/>
      <c r="DC104" s="235"/>
      <c r="DD104" s="235"/>
      <c r="DE104" s="235"/>
      <c r="DF104" s="235"/>
      <c r="DG104" s="235"/>
      <c r="DH104" s="235"/>
      <c r="DI104" s="235"/>
      <c r="DJ104" s="235"/>
      <c r="DK104" s="235"/>
      <c r="DL104" s="235"/>
      <c r="DM104" s="235"/>
      <c r="DN104" s="235"/>
      <c r="DO104" s="235"/>
      <c r="DP104" s="235"/>
      <c r="DQ104" s="235"/>
      <c r="DR104" s="235"/>
      <c r="DS104" s="235"/>
      <c r="DT104" s="235"/>
      <c r="DU104" s="235"/>
      <c r="DV104" s="235"/>
      <c r="DW104" s="235"/>
      <c r="DX104" s="235"/>
      <c r="DY104" s="235"/>
      <c r="DZ104" s="235"/>
      <c r="EA104" s="235"/>
      <c r="EB104" s="235"/>
      <c r="EC104" s="235"/>
      <c r="ED104" s="235"/>
      <c r="EE104" s="235"/>
      <c r="EF104" s="235"/>
      <c r="EG104" s="235"/>
      <c r="EH104" s="235"/>
      <c r="EI104" s="235"/>
      <c r="EJ104" s="235"/>
      <c r="EK104" s="235"/>
      <c r="EL104" s="235"/>
      <c r="EM104" s="235"/>
      <c r="EN104" s="235"/>
      <c r="EO104" s="235"/>
      <c r="EP104" s="235"/>
      <c r="EQ104" s="235"/>
      <c r="ER104" s="235"/>
      <c r="ES104" s="235"/>
      <c r="ET104" s="235"/>
      <c r="EU104" s="235"/>
      <c r="EV104" s="235"/>
      <c r="EW104" s="235"/>
      <c r="EX104" s="235"/>
      <c r="EY104" s="235"/>
      <c r="EZ104" s="235"/>
      <c r="FA104" s="235"/>
      <c r="FB104" s="235"/>
      <c r="FC104" s="235"/>
      <c r="FD104" s="235"/>
      <c r="FE104" s="235"/>
      <c r="FF104" s="235"/>
      <c r="FG104" s="235"/>
      <c r="FH104" s="235"/>
      <c r="FI104" s="235"/>
      <c r="FJ104" s="235"/>
      <c r="FK104" s="235"/>
      <c r="FL104" s="235"/>
      <c r="FM104" s="235"/>
      <c r="FN104" s="235"/>
      <c r="FO104" s="235"/>
      <c r="FP104" s="235"/>
      <c r="FQ104" s="235"/>
      <c r="FR104" s="235"/>
      <c r="FS104" s="235"/>
      <c r="FT104" s="235"/>
      <c r="FU104" s="235"/>
      <c r="FV104" s="235"/>
      <c r="FW104" s="235"/>
      <c r="FX104" s="235"/>
      <c r="FY104" s="235"/>
      <c r="FZ104" s="235"/>
      <c r="GA104" s="235"/>
      <c r="GB104" s="235"/>
      <c r="GC104" s="235"/>
      <c r="GD104" s="235"/>
      <c r="GE104" s="235"/>
      <c r="GF104" s="235"/>
      <c r="GG104" s="235"/>
      <c r="GH104" s="235"/>
      <c r="GI104" s="235"/>
      <c r="GJ104" s="235"/>
      <c r="GK104" s="235"/>
      <c r="GL104" s="235"/>
      <c r="GM104" s="235"/>
      <c r="GN104" s="235"/>
      <c r="GO104" s="235"/>
      <c r="GP104" s="235"/>
      <c r="GQ104" s="235"/>
      <c r="GR104" s="235"/>
      <c r="GS104" s="235"/>
      <c r="GT104" s="235"/>
      <c r="GU104" s="235"/>
      <c r="GV104" s="235"/>
      <c r="GW104" s="235"/>
      <c r="GX104" s="235"/>
      <c r="GY104" s="235"/>
      <c r="GZ104" s="235"/>
      <c r="HA104" s="235"/>
      <c r="HB104" s="235"/>
      <c r="HC104" s="235"/>
      <c r="HD104" s="235"/>
      <c r="HE104" s="235"/>
      <c r="HF104" s="235"/>
      <c r="HG104" s="235"/>
      <c r="HH104" s="235"/>
      <c r="HI104" s="235"/>
      <c r="HJ104" s="235"/>
      <c r="HK104" s="235"/>
      <c r="HL104" s="235"/>
      <c r="HM104" s="235"/>
      <c r="HN104" s="235"/>
      <c r="HO104" s="235"/>
      <c r="HP104" s="235"/>
      <c r="HQ104" s="235"/>
      <c r="HR104" s="235"/>
      <c r="HS104" s="235"/>
      <c r="HT104" s="235"/>
      <c r="HU104" s="235"/>
      <c r="HV104" s="235"/>
      <c r="HW104" s="235"/>
      <c r="HX104" s="235"/>
      <c r="HY104" s="235"/>
      <c r="HZ104" s="235"/>
      <c r="IA104" s="235"/>
      <c r="IB104" s="235"/>
      <c r="IC104" s="235"/>
      <c r="ID104" s="235"/>
      <c r="IE104" s="235"/>
      <c r="IF104" s="235"/>
      <c r="IG104" s="235"/>
      <c r="IH104" s="235"/>
      <c r="II104" s="235"/>
      <c r="IJ104" s="235"/>
      <c r="IK104" s="235"/>
      <c r="IL104" s="235"/>
      <c r="IM104" s="235"/>
      <c r="IN104" s="235"/>
      <c r="IO104" s="235"/>
      <c r="IP104" s="235"/>
      <c r="IQ104" s="235"/>
      <c r="IR104" s="235"/>
      <c r="IS104" s="235"/>
      <c r="IT104" s="235"/>
      <c r="IU104" s="235"/>
      <c r="IV104" s="235"/>
      <c r="IW104" s="235"/>
      <c r="IX104" s="235"/>
      <c r="IY104" s="235"/>
      <c r="IZ104" s="235"/>
      <c r="JA104" s="235"/>
      <c r="JB104" s="235"/>
      <c r="JC104" s="235"/>
      <c r="JD104" s="235"/>
      <c r="JE104" s="235"/>
      <c r="JF104" s="235"/>
      <c r="JG104" s="235"/>
      <c r="JH104" s="235"/>
      <c r="JI104" s="235"/>
      <c r="JJ104" s="235"/>
      <c r="JK104" s="235"/>
      <c r="JL104" s="235"/>
      <c r="JM104" s="235"/>
      <c r="JN104" s="235"/>
      <c r="JO104" s="235"/>
      <c r="JP104" s="235"/>
      <c r="JQ104" s="235"/>
      <c r="JR104" s="235"/>
      <c r="JS104" s="235"/>
      <c r="JT104" s="235"/>
      <c r="JU104" s="235"/>
      <c r="JV104" s="235"/>
      <c r="JW104" s="235"/>
      <c r="JX104" s="235"/>
      <c r="JY104" s="235"/>
      <c r="JZ104" s="235"/>
      <c r="KA104" s="235"/>
      <c r="KB104" s="235"/>
      <c r="KC104" s="235"/>
      <c r="KD104" s="235"/>
      <c r="KE104" s="235"/>
      <c r="KF104" s="235"/>
      <c r="KG104" s="235"/>
      <c r="KH104" s="235"/>
      <c r="KI104" s="235"/>
      <c r="KJ104" s="235"/>
      <c r="KK104" s="235"/>
      <c r="KL104" s="235"/>
      <c r="KM104" s="235"/>
      <c r="KN104" s="235"/>
      <c r="KO104" s="235"/>
      <c r="KP104" s="235"/>
      <c r="KQ104" s="235"/>
      <c r="KR104" s="235"/>
      <c r="KS104" s="235"/>
      <c r="KT104" s="235"/>
      <c r="KU104" s="235"/>
      <c r="KV104" s="235"/>
      <c r="KW104" s="235"/>
      <c r="KX104" s="235"/>
      <c r="KY104" s="235"/>
      <c r="KZ104" s="235"/>
      <c r="LA104" s="235"/>
      <c r="LB104" s="235"/>
      <c r="LC104" s="235"/>
      <c r="LD104" s="235"/>
      <c r="LE104" s="235"/>
      <c r="LF104" s="235"/>
      <c r="LG104" s="235"/>
      <c r="LH104" s="235"/>
      <c r="LI104" s="235"/>
      <c r="LJ104" s="235"/>
      <c r="LK104" s="235"/>
      <c r="LL104" s="235"/>
      <c r="LM104" s="235"/>
      <c r="LN104" s="235"/>
      <c r="LO104" s="235"/>
      <c r="LP104" s="235"/>
      <c r="LQ104" s="235"/>
      <c r="LR104" s="235"/>
      <c r="LS104" s="235"/>
      <c r="LT104" s="235"/>
      <c r="LU104" s="235"/>
      <c r="LV104" s="235"/>
      <c r="LW104" s="235"/>
      <c r="LX104" s="235"/>
      <c r="LY104" s="235"/>
      <c r="LZ104" s="235"/>
      <c r="MA104" s="235"/>
      <c r="MB104" s="235"/>
      <c r="MC104" s="235"/>
      <c r="MD104" s="235"/>
      <c r="ME104" s="235"/>
      <c r="MF104" s="235"/>
      <c r="MG104" s="235"/>
      <c r="MH104" s="235"/>
      <c r="MI104" s="235"/>
      <c r="MJ104" s="235"/>
      <c r="MK104" s="235"/>
      <c r="ML104" s="235"/>
      <c r="MM104" s="235"/>
      <c r="MN104" s="235"/>
      <c r="MO104" s="235"/>
      <c r="MP104" s="235"/>
      <c r="MQ104" s="235"/>
      <c r="MR104" s="235"/>
      <c r="MS104" s="235"/>
      <c r="MT104" s="235"/>
      <c r="MU104" s="235"/>
      <c r="MV104" s="235"/>
      <c r="MW104" s="235"/>
      <c r="MX104" s="235"/>
      <c r="MY104" s="235"/>
      <c r="MZ104" s="235"/>
      <c r="NA104" s="235"/>
      <c r="NB104" s="235"/>
      <c r="NC104" s="235"/>
      <c r="ND104" s="235"/>
      <c r="NE104" s="235"/>
      <c r="NF104" s="235"/>
      <c r="NG104" s="235"/>
      <c r="NH104" s="235"/>
      <c r="NI104" s="235"/>
      <c r="NJ104" s="235"/>
      <c r="NK104" s="235"/>
      <c r="NL104" s="235"/>
      <c r="NM104" s="235"/>
      <c r="NN104" s="235"/>
      <c r="NO104" s="235"/>
      <c r="NP104" s="235"/>
      <c r="NQ104" s="235"/>
      <c r="NR104" s="235"/>
      <c r="NS104" s="235"/>
      <c r="NT104" s="235"/>
      <c r="NU104" s="235"/>
      <c r="NV104" s="235"/>
      <c r="NW104" s="235"/>
      <c r="NX104" s="235"/>
      <c r="NY104" s="235"/>
      <c r="NZ104" s="235"/>
      <c r="OA104" s="235"/>
      <c r="OB104" s="235"/>
      <c r="OC104" s="235"/>
      <c r="OD104" s="235"/>
      <c r="OE104" s="235"/>
      <c r="OF104" s="235"/>
      <c r="OG104" s="235"/>
      <c r="OH104" s="235"/>
      <c r="OI104" s="235"/>
      <c r="OJ104" s="235"/>
      <c r="OK104" s="235"/>
      <c r="OL104" s="235"/>
      <c r="OM104" s="235"/>
      <c r="ON104" s="235"/>
      <c r="OO104" s="235"/>
      <c r="OP104" s="235"/>
      <c r="OQ104" s="235"/>
      <c r="OR104" s="235"/>
      <c r="OS104" s="235"/>
      <c r="OT104" s="235"/>
      <c r="OU104" s="235"/>
      <c r="OV104" s="235"/>
      <c r="OW104" s="235"/>
      <c r="OX104" s="235"/>
      <c r="OY104" s="235"/>
      <c r="OZ104" s="235"/>
      <c r="PA104" s="235"/>
      <c r="PB104" s="235"/>
      <c r="PC104" s="235"/>
      <c r="PD104" s="235"/>
      <c r="PE104" s="235"/>
      <c r="PF104" s="235"/>
      <c r="PG104" s="235"/>
      <c r="PH104" s="235"/>
      <c r="PI104" s="235"/>
      <c r="PJ104" s="235"/>
      <c r="PK104" s="235"/>
      <c r="PL104" s="235"/>
      <c r="PM104" s="235"/>
      <c r="PN104" s="235"/>
      <c r="PO104" s="235"/>
      <c r="PP104" s="235"/>
      <c r="PQ104" s="235"/>
      <c r="PR104" s="235"/>
      <c r="PS104" s="235"/>
      <c r="PT104" s="235"/>
      <c r="PU104" s="235"/>
      <c r="PV104" s="235"/>
      <c r="PW104" s="235"/>
      <c r="PX104" s="235"/>
      <c r="PY104" s="235"/>
      <c r="PZ104" s="235"/>
      <c r="QA104" s="235"/>
      <c r="QB104" s="235"/>
      <c r="QC104" s="235"/>
      <c r="QD104" s="235"/>
      <c r="QE104" s="235"/>
      <c r="QF104" s="235"/>
      <c r="QG104" s="235"/>
      <c r="QH104" s="235"/>
      <c r="QI104" s="235"/>
      <c r="QJ104" s="235"/>
      <c r="QK104" s="235"/>
      <c r="QL104" s="235"/>
      <c r="QM104" s="235"/>
      <c r="QN104" s="235"/>
      <c r="QO104" s="235"/>
      <c r="QP104" s="235"/>
      <c r="QQ104" s="235"/>
      <c r="QR104" s="235"/>
      <c r="QS104" s="235"/>
      <c r="QT104" s="235"/>
      <c r="QU104" s="235"/>
      <c r="QV104" s="235"/>
      <c r="QW104" s="235"/>
      <c r="QX104" s="235"/>
      <c r="QY104" s="235"/>
      <c r="QZ104" s="235"/>
      <c r="RA104" s="235"/>
      <c r="RB104" s="235"/>
      <c r="RC104" s="235"/>
      <c r="RD104" s="235"/>
      <c r="RE104" s="235"/>
      <c r="RF104" s="235"/>
      <c r="RG104" s="235"/>
      <c r="RH104" s="235"/>
      <c r="RI104" s="235"/>
      <c r="RJ104" s="235"/>
      <c r="RK104" s="235"/>
      <c r="RL104" s="235"/>
      <c r="RM104" s="235"/>
      <c r="RN104" s="235"/>
      <c r="RO104" s="235"/>
      <c r="RP104" s="235"/>
      <c r="RQ104" s="235"/>
      <c r="RR104" s="235"/>
      <c r="RS104" s="235"/>
      <c r="RT104" s="235"/>
      <c r="RU104" s="235"/>
      <c r="RV104" s="235"/>
      <c r="RW104" s="235"/>
      <c r="RX104" s="235"/>
      <c r="RY104" s="235"/>
      <c r="RZ104" s="235"/>
      <c r="SA104" s="235"/>
      <c r="SB104" s="235"/>
      <c r="SC104" s="235"/>
      <c r="SD104" s="235"/>
      <c r="SE104" s="235"/>
      <c r="SF104" s="235"/>
      <c r="SG104" s="235"/>
      <c r="SH104" s="235"/>
      <c r="SI104" s="235"/>
      <c r="SJ104" s="235"/>
      <c r="SK104" s="235"/>
      <c r="SL104" s="235"/>
      <c r="SM104" s="235"/>
      <c r="SN104" s="235"/>
      <c r="SO104" s="235"/>
      <c r="SP104" s="235"/>
      <c r="SQ104" s="235"/>
      <c r="SR104" s="235"/>
      <c r="SS104" s="235"/>
      <c r="ST104" s="235"/>
      <c r="SU104" s="235"/>
      <c r="SV104" s="235"/>
      <c r="SW104" s="235"/>
      <c r="SX104" s="235"/>
      <c r="SY104" s="235"/>
      <c r="SZ104" s="235"/>
      <c r="TA104" s="235"/>
      <c r="TB104" s="235"/>
      <c r="TC104" s="235"/>
      <c r="TD104" s="235"/>
      <c r="TE104" s="235"/>
      <c r="TF104" s="235"/>
      <c r="TG104" s="235"/>
      <c r="TH104" s="235"/>
      <c r="TI104" s="235"/>
      <c r="TJ104" s="235"/>
      <c r="TK104" s="235"/>
      <c r="TL104" s="235"/>
      <c r="TM104" s="235"/>
      <c r="TN104" s="235"/>
      <c r="TO104" s="235"/>
      <c r="TP104" s="235"/>
      <c r="TQ104" s="235"/>
      <c r="TR104" s="235"/>
      <c r="TS104" s="235"/>
      <c r="TT104" s="235"/>
      <c r="TU104" s="235"/>
      <c r="TV104" s="235"/>
      <c r="TW104" s="235"/>
      <c r="TX104" s="235"/>
      <c r="TY104" s="235"/>
      <c r="TZ104" s="235"/>
      <c r="UA104" s="235"/>
      <c r="UB104" s="235"/>
      <c r="UC104" s="235"/>
      <c r="UD104" s="235"/>
      <c r="UE104" s="235"/>
      <c r="UF104" s="235"/>
      <c r="UG104" s="235"/>
      <c r="UH104" s="235"/>
      <c r="UI104" s="235"/>
      <c r="UJ104" s="235"/>
      <c r="UK104" s="235"/>
      <c r="UL104" s="235"/>
      <c r="UM104" s="235"/>
      <c r="UN104" s="235"/>
      <c r="UO104" s="235"/>
      <c r="UP104" s="235"/>
      <c r="UQ104" s="235"/>
      <c r="UR104" s="235"/>
      <c r="US104" s="235"/>
      <c r="UT104" s="235"/>
      <c r="UU104" s="235"/>
      <c r="UV104" s="235"/>
      <c r="UW104" s="235"/>
      <c r="UX104" s="235"/>
      <c r="UY104" s="235"/>
      <c r="UZ104" s="235"/>
      <c r="VA104" s="235"/>
      <c r="VB104" s="235"/>
      <c r="VC104" s="235"/>
      <c r="VD104" s="235"/>
      <c r="VE104" s="235"/>
      <c r="VF104" s="235"/>
      <c r="VG104" s="235"/>
      <c r="VH104" s="235"/>
      <c r="VI104" s="235"/>
      <c r="VJ104" s="235"/>
      <c r="VK104" s="235"/>
      <c r="VL104" s="235"/>
      <c r="VM104" s="235"/>
      <c r="VN104" s="235"/>
      <c r="VO104" s="235"/>
      <c r="VP104" s="235"/>
      <c r="VQ104" s="235"/>
      <c r="VR104" s="235"/>
      <c r="VS104" s="235"/>
      <c r="VT104" s="235"/>
      <c r="VU104" s="235"/>
      <c r="VV104" s="235"/>
      <c r="VW104" s="235"/>
      <c r="VX104" s="235"/>
      <c r="VY104" s="235"/>
      <c r="VZ104" s="235"/>
      <c r="WA104" s="235"/>
      <c r="WB104" s="235"/>
      <c r="WC104" s="235"/>
      <c r="WD104" s="235"/>
      <c r="WE104" s="235"/>
      <c r="WF104" s="235"/>
      <c r="WG104" s="235"/>
      <c r="WH104" s="235"/>
      <c r="WI104" s="235"/>
      <c r="WJ104" s="235"/>
      <c r="WK104" s="235"/>
      <c r="WL104" s="235"/>
      <c r="WM104" s="235"/>
      <c r="WN104" s="235"/>
      <c r="WO104" s="235"/>
      <c r="WP104" s="235"/>
      <c r="WQ104" s="235"/>
      <c r="WR104" s="235"/>
      <c r="WS104" s="235"/>
      <c r="WT104" s="235"/>
      <c r="WU104" s="235"/>
      <c r="WV104" s="235"/>
      <c r="WW104" s="235"/>
      <c r="WX104" s="235"/>
      <c r="WY104" s="235"/>
      <c r="WZ104" s="235"/>
      <c r="XA104" s="235"/>
      <c r="XB104" s="235"/>
      <c r="XC104" s="235"/>
      <c r="XD104" s="235"/>
      <c r="XE104" s="235"/>
      <c r="XF104" s="235"/>
      <c r="XG104" s="235"/>
      <c r="XH104" s="235"/>
      <c r="XI104" s="235"/>
      <c r="XJ104" s="235"/>
      <c r="XK104" s="235"/>
      <c r="XL104" s="235"/>
      <c r="XM104" s="235"/>
      <c r="XN104" s="235"/>
      <c r="XO104" s="235"/>
      <c r="XP104" s="235"/>
      <c r="XQ104" s="235"/>
      <c r="XR104" s="235"/>
      <c r="XS104" s="235"/>
      <c r="XT104" s="235"/>
      <c r="XU104" s="235"/>
      <c r="XV104" s="235"/>
      <c r="XW104" s="235"/>
      <c r="XX104" s="235"/>
      <c r="XY104" s="235"/>
      <c r="XZ104" s="235"/>
      <c r="YA104" s="235"/>
      <c r="YB104" s="235"/>
      <c r="YC104" s="235"/>
      <c r="YD104" s="235"/>
      <c r="YE104" s="235"/>
      <c r="YF104" s="235"/>
      <c r="YG104" s="235"/>
      <c r="YH104" s="235"/>
      <c r="YI104" s="235"/>
      <c r="YJ104" s="235"/>
      <c r="YK104" s="235"/>
      <c r="YL104" s="235"/>
      <c r="YM104" s="235"/>
      <c r="YN104" s="235"/>
      <c r="YO104" s="235"/>
      <c r="YP104" s="235"/>
      <c r="YQ104" s="235"/>
      <c r="YR104" s="235"/>
      <c r="YS104" s="235"/>
      <c r="YT104" s="235"/>
      <c r="YU104" s="235"/>
      <c r="YV104" s="235"/>
      <c r="YW104" s="235"/>
      <c r="YX104" s="235"/>
      <c r="YY104" s="235"/>
      <c r="YZ104" s="235"/>
      <c r="ZA104" s="235"/>
      <c r="ZB104" s="235"/>
      <c r="ZC104" s="235"/>
      <c r="ZD104" s="235"/>
      <c r="ZE104" s="235"/>
      <c r="ZF104" s="235"/>
      <c r="ZG104" s="235"/>
      <c r="ZH104" s="235"/>
      <c r="ZI104" s="235"/>
      <c r="ZJ104" s="235"/>
      <c r="ZK104" s="235"/>
      <c r="ZL104" s="235"/>
      <c r="ZM104" s="235"/>
      <c r="ZN104" s="235"/>
      <c r="ZO104" s="235"/>
      <c r="ZP104" s="235"/>
      <c r="ZQ104" s="235"/>
      <c r="ZR104" s="235"/>
      <c r="ZS104" s="235"/>
      <c r="ZT104" s="235"/>
      <c r="ZU104" s="235"/>
      <c r="ZV104" s="235"/>
      <c r="ZW104" s="235"/>
      <c r="ZX104" s="235"/>
      <c r="ZY104" s="235"/>
      <c r="ZZ104" s="235"/>
      <c r="AAA104" s="235"/>
      <c r="AAB104" s="235"/>
      <c r="AAC104" s="235"/>
      <c r="AAD104" s="235"/>
      <c r="AAE104" s="235"/>
      <c r="AAF104" s="235"/>
      <c r="AAG104" s="235"/>
      <c r="AAH104" s="235"/>
      <c r="AAI104" s="235"/>
      <c r="AAJ104" s="235"/>
      <c r="AAK104" s="235"/>
      <c r="AAL104" s="235"/>
      <c r="AAM104" s="235"/>
      <c r="AAN104" s="235"/>
      <c r="AAO104" s="235"/>
      <c r="AAP104" s="235"/>
      <c r="AAQ104" s="235"/>
      <c r="AAR104" s="235"/>
      <c r="AAS104" s="235"/>
      <c r="AAT104" s="235"/>
      <c r="AAU104" s="235"/>
      <c r="AAV104" s="235"/>
      <c r="AAW104" s="235"/>
      <c r="AAX104" s="235"/>
      <c r="AAY104" s="235"/>
      <c r="AAZ104" s="235"/>
      <c r="ABA104" s="235"/>
      <c r="ABB104" s="235"/>
      <c r="ABC104" s="235"/>
      <c r="ABD104" s="235"/>
      <c r="ABE104" s="235"/>
      <c r="ABF104" s="235"/>
      <c r="ABG104" s="235"/>
      <c r="ABH104" s="235"/>
      <c r="ABI104" s="235"/>
      <c r="ABJ104" s="235"/>
      <c r="ABK104" s="235"/>
      <c r="ABL104" s="235"/>
      <c r="ABM104" s="235"/>
      <c r="ABN104" s="235"/>
      <c r="ABO104" s="235"/>
      <c r="ABP104" s="235"/>
      <c r="ABQ104" s="235"/>
      <c r="ABR104" s="235"/>
      <c r="ABS104" s="235"/>
      <c r="ABT104" s="235"/>
      <c r="ABU104" s="235"/>
      <c r="ABV104" s="235"/>
      <c r="ABW104" s="235"/>
      <c r="ABX104" s="235"/>
      <c r="ABY104" s="235"/>
      <c r="ABZ104" s="235"/>
      <c r="ACA104" s="235"/>
      <c r="ACB104" s="235"/>
      <c r="ACC104" s="235"/>
      <c r="ACD104" s="235"/>
      <c r="ACE104" s="235"/>
      <c r="ACF104" s="235"/>
      <c r="ACG104" s="235"/>
      <c r="ACH104" s="235"/>
      <c r="ACI104" s="235"/>
      <c r="ACJ104" s="235"/>
      <c r="ACK104" s="235"/>
      <c r="ACL104" s="235"/>
      <c r="ACM104" s="235"/>
      <c r="ACN104" s="235"/>
      <c r="ACO104" s="235"/>
      <c r="ACP104" s="235"/>
      <c r="ACQ104" s="235"/>
      <c r="ACR104" s="235"/>
      <c r="ACS104" s="235"/>
      <c r="ACT104" s="235"/>
      <c r="ACU104" s="235"/>
      <c r="ACV104" s="235"/>
      <c r="ACW104" s="235"/>
      <c r="ACX104" s="235"/>
      <c r="ACY104" s="235"/>
      <c r="ACZ104" s="235"/>
      <c r="ADA104" s="235"/>
      <c r="ADB104" s="235"/>
      <c r="ADC104" s="235"/>
      <c r="ADD104" s="235"/>
      <c r="ADE104" s="235"/>
      <c r="ADF104" s="235"/>
      <c r="ADG104" s="235"/>
      <c r="ADH104" s="235"/>
      <c r="ADI104" s="235"/>
      <c r="ADJ104" s="235"/>
      <c r="ADK104" s="235"/>
      <c r="ADL104" s="235"/>
      <c r="ADM104" s="235"/>
      <c r="ADN104" s="235"/>
      <c r="ADO104" s="235"/>
      <c r="ADP104" s="235"/>
      <c r="ADQ104" s="235"/>
      <c r="ADR104" s="235"/>
      <c r="ADS104" s="235"/>
      <c r="ADT104" s="235"/>
      <c r="ADU104" s="235"/>
      <c r="ADV104" s="235"/>
      <c r="ADW104" s="235"/>
      <c r="ADX104" s="235"/>
      <c r="ADY104" s="235"/>
      <c r="ADZ104" s="235"/>
      <c r="AEA104" s="235"/>
      <c r="AEB104" s="235"/>
      <c r="AEC104" s="235"/>
      <c r="AED104" s="235"/>
      <c r="AEE104" s="235"/>
      <c r="AEF104" s="235"/>
      <c r="AEG104" s="235"/>
      <c r="AEH104" s="235"/>
      <c r="AEI104" s="235"/>
      <c r="AEJ104" s="235"/>
      <c r="AEK104" s="235"/>
      <c r="AEL104" s="235"/>
      <c r="AEM104" s="235"/>
      <c r="AEN104" s="235"/>
      <c r="AEO104" s="235"/>
      <c r="AEP104" s="235"/>
      <c r="AEQ104" s="235"/>
      <c r="AER104" s="235"/>
      <c r="AES104" s="235"/>
      <c r="AET104" s="235"/>
      <c r="AEU104" s="235"/>
      <c r="AEV104" s="235"/>
      <c r="AEW104" s="235"/>
      <c r="AEX104" s="235"/>
      <c r="AEY104" s="235"/>
      <c r="AEZ104" s="235"/>
      <c r="AFA104" s="235"/>
      <c r="AFB104" s="235"/>
      <c r="AFC104" s="235"/>
      <c r="AFD104" s="235"/>
      <c r="AFE104" s="235"/>
      <c r="AFF104" s="235"/>
      <c r="AFG104" s="235"/>
      <c r="AFH104" s="235"/>
      <c r="AFI104" s="235"/>
      <c r="AFJ104" s="235"/>
      <c r="AFK104" s="235"/>
      <c r="AFL104" s="235"/>
      <c r="AFM104" s="235"/>
      <c r="AFN104" s="235"/>
      <c r="AFO104" s="235"/>
      <c r="AFP104" s="235"/>
      <c r="AFQ104" s="235"/>
      <c r="AFR104" s="235"/>
      <c r="AFS104" s="235"/>
      <c r="AFT104" s="235"/>
      <c r="AFU104" s="235"/>
      <c r="AFV104" s="235"/>
      <c r="AFW104" s="235"/>
      <c r="AFX104" s="235"/>
      <c r="AFY104" s="235"/>
      <c r="AFZ104" s="235"/>
      <c r="AGA104" s="235"/>
      <c r="AGB104" s="235"/>
      <c r="AGC104" s="235"/>
      <c r="AGD104" s="235"/>
      <c r="AGE104" s="235"/>
      <c r="AGF104" s="235"/>
      <c r="AGG104" s="235"/>
      <c r="AGH104" s="235"/>
      <c r="AGI104" s="235"/>
      <c r="AGJ104" s="235"/>
      <c r="AGK104" s="235"/>
      <c r="AGL104" s="235"/>
      <c r="AGM104" s="235"/>
      <c r="AGN104" s="235"/>
      <c r="AGO104" s="235"/>
      <c r="AGP104" s="235"/>
      <c r="AGQ104" s="235"/>
      <c r="AGR104" s="235"/>
      <c r="AGS104" s="235"/>
      <c r="AGT104" s="235"/>
      <c r="AGU104" s="235"/>
      <c r="AGV104" s="235"/>
      <c r="AGW104" s="235"/>
      <c r="AGX104" s="235"/>
      <c r="AGY104" s="235"/>
      <c r="AGZ104" s="235"/>
      <c r="AHA104" s="235"/>
      <c r="AHB104" s="235"/>
      <c r="AHC104" s="235"/>
      <c r="AHD104" s="235"/>
      <c r="AHE104" s="235"/>
      <c r="AHF104" s="235"/>
      <c r="AHG104" s="235"/>
      <c r="AHH104" s="235"/>
      <c r="AHI104" s="235"/>
      <c r="AHJ104" s="235"/>
      <c r="AHK104" s="235"/>
      <c r="AHL104" s="235"/>
      <c r="AHM104" s="235"/>
      <c r="AHN104" s="235"/>
      <c r="AHO104" s="235"/>
      <c r="AHP104" s="235"/>
      <c r="AHQ104" s="235"/>
      <c r="AHR104" s="235"/>
      <c r="AHS104" s="235"/>
      <c r="AHT104" s="235"/>
      <c r="AHU104" s="235"/>
      <c r="AHV104" s="235"/>
      <c r="AHW104" s="235"/>
      <c r="AHX104" s="235"/>
      <c r="AHY104" s="235"/>
      <c r="AHZ104" s="235"/>
      <c r="AIA104" s="235"/>
      <c r="AIB104" s="235"/>
      <c r="AIC104" s="235"/>
      <c r="AID104" s="235"/>
      <c r="AIE104" s="235"/>
      <c r="AIF104" s="235"/>
      <c r="AIG104" s="235"/>
      <c r="AIH104" s="235"/>
      <c r="AII104" s="235"/>
      <c r="AIJ104" s="235"/>
      <c r="AIK104" s="235"/>
      <c r="AIL104" s="235"/>
      <c r="AIM104" s="235"/>
      <c r="AIN104" s="235"/>
      <c r="AIO104" s="235"/>
      <c r="AIP104" s="235"/>
      <c r="AIQ104" s="235"/>
      <c r="AIR104" s="235"/>
      <c r="AIS104" s="235"/>
      <c r="AIT104" s="235"/>
      <c r="AIU104" s="235"/>
      <c r="AIV104" s="235"/>
      <c r="AIW104" s="235"/>
      <c r="AIX104" s="235"/>
      <c r="AIY104" s="235"/>
      <c r="AIZ104" s="235"/>
      <c r="AJA104" s="235"/>
      <c r="AJB104" s="235"/>
      <c r="AJC104" s="235"/>
      <c r="AJD104" s="235"/>
      <c r="AJE104" s="235"/>
      <c r="AJF104" s="235"/>
      <c r="AJG104" s="235"/>
      <c r="AJH104" s="235"/>
      <c r="AJI104" s="235"/>
      <c r="AJJ104" s="235"/>
      <c r="AJK104" s="235"/>
      <c r="AJL104" s="235"/>
      <c r="AJM104" s="235"/>
      <c r="AJN104" s="235"/>
      <c r="AJO104" s="235"/>
      <c r="AJP104" s="235"/>
      <c r="AJQ104" s="235"/>
      <c r="AJR104" s="235"/>
      <c r="AJS104" s="235"/>
      <c r="AJT104" s="235"/>
      <c r="AJU104" s="235"/>
      <c r="AJV104" s="235"/>
      <c r="AJW104" s="235"/>
      <c r="AJX104" s="235"/>
      <c r="AJY104" s="235"/>
      <c r="AJZ104" s="235"/>
      <c r="AKA104" s="235"/>
      <c r="AKB104" s="235"/>
      <c r="AKC104" s="235"/>
      <c r="AKD104" s="235"/>
      <c r="AKE104" s="235"/>
      <c r="AKF104" s="235"/>
      <c r="AKG104" s="235"/>
      <c r="AKH104" s="235"/>
      <c r="AKI104" s="235"/>
      <c r="AKJ104" s="235"/>
      <c r="AKK104" s="235"/>
      <c r="AKL104" s="235"/>
      <c r="AKM104" s="235"/>
      <c r="AKN104" s="235"/>
      <c r="AKO104" s="235"/>
      <c r="AKP104" s="235"/>
      <c r="AKQ104" s="235"/>
      <c r="AKR104" s="235"/>
      <c r="AKS104" s="235"/>
      <c r="AKT104" s="235"/>
      <c r="AKU104" s="235"/>
      <c r="AKV104" s="235"/>
      <c r="AKW104" s="235"/>
      <c r="AKX104" s="235"/>
      <c r="AKY104" s="235"/>
      <c r="AKZ104" s="235"/>
      <c r="ALA104" s="235"/>
      <c r="ALB104" s="235"/>
      <c r="ALC104" s="235"/>
      <c r="ALD104" s="235"/>
      <c r="ALE104" s="235"/>
      <c r="ALF104" s="235"/>
      <c r="ALG104" s="235"/>
      <c r="ALH104" s="235"/>
      <c r="ALI104" s="235"/>
      <c r="ALJ104" s="235"/>
      <c r="ALK104" s="235"/>
      <c r="ALL104" s="235"/>
      <c r="ALM104" s="235"/>
      <c r="ALN104" s="235"/>
      <c r="ALO104" s="235"/>
      <c r="ALP104" s="235"/>
      <c r="ALQ104" s="235"/>
      <c r="ALR104" s="235"/>
      <c r="ALS104" s="235"/>
      <c r="ALT104" s="235"/>
      <c r="ALU104" s="235"/>
      <c r="ALV104" s="235"/>
      <c r="ALW104" s="235"/>
      <c r="ALX104" s="235"/>
      <c r="ALY104" s="235"/>
      <c r="ALZ104" s="235"/>
      <c r="AMA104" s="235"/>
      <c r="AMB104" s="235"/>
      <c r="AMC104" s="235"/>
      <c r="AMD104" s="235"/>
      <c r="AME104" s="235"/>
      <c r="AMF104" s="235"/>
      <c r="AMG104" s="235"/>
      <c r="AMH104" s="235"/>
      <c r="AMI104" s="235"/>
      <c r="AMJ104" s="235"/>
      <c r="AMK104" s="235"/>
      <c r="AML104" s="235"/>
      <c r="AMM104" s="235"/>
      <c r="AMN104" s="235"/>
      <c r="AMO104" s="235"/>
      <c r="AMP104" s="235"/>
      <c r="AMQ104" s="235"/>
      <c r="AMR104" s="235"/>
      <c r="AMS104" s="235"/>
      <c r="AMT104" s="235"/>
      <c r="AMU104" s="235"/>
      <c r="AMV104" s="235"/>
      <c r="AMW104" s="235"/>
      <c r="AMX104" s="235"/>
      <c r="AMY104" s="235"/>
      <c r="AMZ104" s="235"/>
      <c r="ANA104" s="235"/>
      <c r="ANB104" s="235"/>
      <c r="ANC104" s="235"/>
      <c r="AND104" s="235"/>
      <c r="ANE104" s="235"/>
      <c r="ANF104" s="235"/>
      <c r="ANG104" s="235"/>
      <c r="ANH104" s="235"/>
      <c r="ANI104" s="235"/>
      <c r="ANJ104" s="235"/>
      <c r="ANK104" s="235"/>
      <c r="ANL104" s="235"/>
      <c r="ANM104" s="235"/>
      <c r="ANN104" s="235"/>
      <c r="ANO104" s="235"/>
      <c r="ANP104" s="235"/>
      <c r="ANQ104" s="235"/>
      <c r="ANR104" s="235"/>
      <c r="ANS104" s="235"/>
      <c r="ANT104" s="235"/>
      <c r="ANU104" s="235"/>
      <c r="ANV104" s="235"/>
      <c r="ANW104" s="235"/>
      <c r="ANX104" s="235"/>
      <c r="ANY104" s="235"/>
      <c r="ANZ104" s="235"/>
      <c r="AOA104" s="235"/>
      <c r="AOB104" s="235"/>
      <c r="AOC104" s="235"/>
      <c r="AOD104" s="235"/>
      <c r="AOE104" s="235"/>
      <c r="AOF104" s="235"/>
      <c r="AOG104" s="235"/>
      <c r="AOH104" s="235"/>
      <c r="AOI104" s="235"/>
      <c r="AOJ104" s="235"/>
      <c r="AOK104" s="235"/>
      <c r="AOL104" s="235"/>
      <c r="AOM104" s="235"/>
      <c r="AON104" s="235"/>
      <c r="AOO104" s="235"/>
      <c r="AOP104" s="235"/>
      <c r="AOQ104" s="235"/>
      <c r="AOR104" s="235"/>
      <c r="AOS104" s="235"/>
      <c r="AOT104" s="235"/>
      <c r="AOU104" s="235"/>
      <c r="AOV104" s="235"/>
      <c r="AOW104" s="235"/>
      <c r="AOX104" s="235"/>
      <c r="AOY104" s="235"/>
      <c r="AOZ104" s="235"/>
      <c r="APA104" s="235"/>
      <c r="APB104" s="235"/>
      <c r="APC104" s="235"/>
      <c r="APD104" s="235"/>
      <c r="APE104" s="235"/>
      <c r="APF104" s="235"/>
      <c r="APG104" s="235"/>
      <c r="APH104" s="235"/>
      <c r="API104" s="235"/>
      <c r="APJ104" s="235"/>
      <c r="APK104" s="235"/>
      <c r="APL104" s="235"/>
      <c r="APM104" s="235"/>
      <c r="APN104" s="235"/>
      <c r="APO104" s="235"/>
      <c r="APP104" s="235"/>
      <c r="APQ104" s="235"/>
      <c r="APR104" s="235"/>
      <c r="APS104" s="235"/>
      <c r="APT104" s="235"/>
      <c r="APU104" s="235"/>
      <c r="APV104" s="235"/>
      <c r="APW104" s="235"/>
      <c r="APX104" s="235"/>
      <c r="APY104" s="235"/>
      <c r="APZ104" s="235"/>
      <c r="AQA104" s="235"/>
      <c r="AQB104" s="235"/>
      <c r="AQC104" s="235"/>
      <c r="AQD104" s="235"/>
      <c r="AQE104" s="235"/>
      <c r="AQF104" s="235"/>
      <c r="AQG104" s="235"/>
      <c r="AQH104" s="235"/>
      <c r="AQI104" s="235"/>
      <c r="AQJ104" s="235"/>
      <c r="AQK104" s="235"/>
      <c r="AQL104" s="235"/>
      <c r="AQM104" s="235"/>
      <c r="AQN104" s="235"/>
      <c r="AQO104" s="235"/>
      <c r="AQP104" s="235"/>
      <c r="AQQ104" s="235"/>
      <c r="AQR104" s="235"/>
      <c r="AQS104" s="235"/>
      <c r="AQT104" s="235"/>
      <c r="AQU104" s="235"/>
      <c r="AQV104" s="235"/>
      <c r="AQW104" s="235"/>
      <c r="AQX104" s="235"/>
      <c r="AQY104" s="235"/>
      <c r="AQZ104" s="235"/>
      <c r="ARA104" s="235"/>
      <c r="ARB104" s="235"/>
      <c r="ARC104" s="235"/>
      <c r="ARD104" s="235"/>
      <c r="ARE104" s="235"/>
      <c r="ARF104" s="235"/>
      <c r="ARG104" s="235"/>
      <c r="ARH104" s="235"/>
      <c r="ARI104" s="235"/>
      <c r="ARJ104" s="235"/>
      <c r="ARK104" s="235"/>
      <c r="ARL104" s="235"/>
      <c r="ARM104" s="235"/>
      <c r="ARN104" s="235"/>
      <c r="ARO104" s="235"/>
      <c r="ARP104" s="235"/>
      <c r="ARQ104" s="235"/>
      <c r="ARR104" s="235"/>
      <c r="ARS104" s="235"/>
      <c r="ART104" s="235"/>
      <c r="ARU104" s="235"/>
      <c r="ARV104" s="235"/>
      <c r="ARW104" s="235"/>
      <c r="ARX104" s="235"/>
      <c r="ARY104" s="235"/>
      <c r="ARZ104" s="235"/>
      <c r="ASA104" s="235"/>
      <c r="ASB104" s="235"/>
      <c r="ASC104" s="235"/>
      <c r="ASD104" s="235"/>
      <c r="ASE104" s="235"/>
      <c r="ASF104" s="235"/>
      <c r="ASG104" s="235"/>
      <c r="ASH104" s="235"/>
      <c r="ASI104" s="235"/>
      <c r="ASJ104" s="235"/>
      <c r="ASK104" s="235"/>
      <c r="ASL104" s="235"/>
      <c r="ASM104" s="235"/>
      <c r="ASN104" s="235"/>
      <c r="ASO104" s="235"/>
      <c r="ASP104" s="235"/>
      <c r="ASQ104" s="235"/>
      <c r="ASR104" s="235"/>
      <c r="ASS104" s="235"/>
      <c r="AST104" s="235"/>
      <c r="ASU104" s="235"/>
      <c r="ASV104" s="235"/>
      <c r="ASW104" s="235"/>
      <c r="ASX104" s="235"/>
      <c r="ASY104" s="235"/>
      <c r="ASZ104" s="235"/>
      <c r="ATA104" s="235"/>
      <c r="ATB104" s="235"/>
      <c r="ATC104" s="235"/>
      <c r="ATD104" s="235"/>
      <c r="ATE104" s="235"/>
      <c r="ATF104" s="235"/>
      <c r="ATG104" s="235"/>
      <c r="ATH104" s="235"/>
      <c r="ATI104" s="235"/>
      <c r="ATJ104" s="235"/>
      <c r="ATK104" s="235"/>
      <c r="ATL104" s="235"/>
      <c r="ATM104" s="235"/>
      <c r="ATN104" s="235"/>
      <c r="ATO104" s="235"/>
      <c r="ATP104" s="235"/>
      <c r="ATQ104" s="235"/>
      <c r="ATR104" s="235"/>
      <c r="ATS104" s="235"/>
      <c r="ATT104" s="235"/>
      <c r="ATU104" s="235"/>
      <c r="ATV104" s="235"/>
      <c r="ATW104" s="235"/>
      <c r="ATX104" s="235"/>
      <c r="ATY104" s="235"/>
      <c r="ATZ104" s="235"/>
      <c r="AUA104" s="235"/>
      <c r="AUB104" s="235"/>
      <c r="AUC104" s="235"/>
      <c r="AUD104" s="235"/>
      <c r="AUE104" s="235"/>
      <c r="AUF104" s="235"/>
      <c r="AUG104" s="235"/>
      <c r="AUH104" s="235"/>
      <c r="AUI104" s="235"/>
      <c r="AUJ104" s="235"/>
      <c r="AUK104" s="235"/>
      <c r="AUL104" s="235"/>
      <c r="AUM104" s="235"/>
      <c r="AUN104" s="235"/>
      <c r="AUO104" s="235"/>
      <c r="AUP104" s="235"/>
      <c r="AUQ104" s="235"/>
      <c r="AUR104" s="235"/>
      <c r="AUS104" s="235"/>
      <c r="AUT104" s="235"/>
      <c r="AUU104" s="235"/>
      <c r="AUV104" s="235"/>
      <c r="AUW104" s="235"/>
      <c r="AUX104" s="235"/>
      <c r="AUY104" s="235"/>
      <c r="AUZ104" s="235"/>
      <c r="AVA104" s="235"/>
      <c r="AVB104" s="235"/>
      <c r="AVC104" s="235"/>
      <c r="AVD104" s="235"/>
      <c r="AVE104" s="235"/>
      <c r="AVF104" s="235"/>
      <c r="AVG104" s="235"/>
      <c r="AVH104" s="235"/>
      <c r="AVI104" s="235"/>
      <c r="AVJ104" s="235"/>
      <c r="AVK104" s="235"/>
      <c r="AVL104" s="235"/>
      <c r="AVM104" s="235"/>
      <c r="AVN104" s="235"/>
      <c r="AVO104" s="235"/>
      <c r="AVP104" s="235"/>
      <c r="AVQ104" s="235"/>
      <c r="AVR104" s="235"/>
      <c r="AVS104" s="235"/>
      <c r="AVT104" s="235"/>
      <c r="AVU104" s="235"/>
      <c r="AVV104" s="235"/>
      <c r="AVW104" s="235"/>
      <c r="AVX104" s="235"/>
      <c r="AVY104" s="235"/>
      <c r="AVZ104" s="235"/>
      <c r="AWA104" s="235"/>
      <c r="AWB104" s="235"/>
      <c r="AWC104" s="235"/>
      <c r="AWD104" s="235"/>
      <c r="AWE104" s="235"/>
      <c r="AWF104" s="235"/>
      <c r="AWG104" s="235"/>
      <c r="AWH104" s="235"/>
      <c r="AWI104" s="235"/>
      <c r="AWJ104" s="235"/>
      <c r="AWK104" s="235"/>
      <c r="AWL104" s="235"/>
      <c r="AWM104" s="235"/>
      <c r="AWN104" s="235"/>
      <c r="AWO104" s="235"/>
      <c r="AWP104" s="235"/>
      <c r="AWQ104" s="235"/>
      <c r="AWR104" s="235"/>
      <c r="AWS104" s="235"/>
      <c r="AWT104" s="235"/>
      <c r="AWU104" s="235"/>
      <c r="AWV104" s="235"/>
      <c r="AWW104" s="235"/>
      <c r="AWX104" s="235"/>
      <c r="AWY104" s="235"/>
      <c r="AWZ104" s="235"/>
      <c r="AXA104" s="235"/>
      <c r="AXB104" s="235"/>
      <c r="AXC104" s="235"/>
      <c r="AXD104" s="235"/>
      <c r="AXE104" s="235"/>
      <c r="AXF104" s="235"/>
      <c r="AXG104" s="235"/>
      <c r="AXH104" s="235"/>
      <c r="AXI104" s="235"/>
      <c r="AXJ104" s="235"/>
      <c r="AXK104" s="235"/>
      <c r="AXL104" s="235"/>
      <c r="AXM104" s="235"/>
      <c r="AXN104" s="235"/>
      <c r="AXO104" s="235"/>
      <c r="AXP104" s="235"/>
      <c r="AXQ104" s="235"/>
      <c r="AXR104" s="235"/>
      <c r="AXS104" s="235"/>
      <c r="AXT104" s="235"/>
      <c r="AXU104" s="235"/>
      <c r="AXV104" s="235"/>
      <c r="AXW104" s="235"/>
      <c r="AXX104" s="235"/>
      <c r="AXY104" s="235"/>
      <c r="AXZ104" s="235"/>
      <c r="AYA104" s="235"/>
      <c r="AYB104" s="235"/>
      <c r="AYC104" s="235"/>
      <c r="AYD104" s="235"/>
      <c r="AYE104" s="235"/>
      <c r="AYF104" s="235"/>
      <c r="AYG104" s="235"/>
      <c r="AYH104" s="235"/>
      <c r="AYI104" s="235"/>
      <c r="AYJ104" s="235"/>
      <c r="AYK104" s="235"/>
      <c r="AYL104" s="235"/>
      <c r="AYM104" s="235"/>
      <c r="AYN104" s="235"/>
      <c r="AYO104" s="235"/>
      <c r="AYP104" s="235"/>
      <c r="AYQ104" s="235"/>
      <c r="AYR104" s="235"/>
      <c r="AYS104" s="235"/>
      <c r="AYT104" s="235"/>
      <c r="AYU104" s="235"/>
      <c r="AYV104" s="235"/>
      <c r="AYW104" s="235"/>
      <c r="AYX104" s="235"/>
      <c r="AYY104" s="235"/>
      <c r="AYZ104" s="235"/>
      <c r="AZA104" s="235"/>
      <c r="AZB104" s="235"/>
      <c r="AZC104" s="235"/>
      <c r="AZD104" s="235"/>
      <c r="AZE104" s="235"/>
      <c r="AZF104" s="235"/>
      <c r="AZG104" s="235"/>
      <c r="AZH104" s="235"/>
      <c r="AZI104" s="235"/>
      <c r="AZJ104" s="235"/>
      <c r="AZK104" s="235"/>
      <c r="AZL104" s="235"/>
      <c r="AZM104" s="235"/>
      <c r="AZN104" s="235"/>
      <c r="AZO104" s="235"/>
      <c r="AZP104" s="235"/>
      <c r="AZQ104" s="235"/>
      <c r="AZR104" s="235"/>
      <c r="AZS104" s="235"/>
      <c r="AZT104" s="235"/>
      <c r="AZU104" s="235"/>
      <c r="AZV104" s="235"/>
      <c r="AZW104" s="235"/>
      <c r="AZX104" s="235"/>
      <c r="AZY104" s="235"/>
      <c r="AZZ104" s="235"/>
      <c r="BAA104" s="235"/>
      <c r="BAB104" s="235"/>
      <c r="BAC104" s="235"/>
      <c r="BAD104" s="235"/>
      <c r="BAE104" s="235"/>
      <c r="BAF104" s="235"/>
      <c r="BAG104" s="235"/>
      <c r="BAH104" s="235"/>
      <c r="BAI104" s="235"/>
      <c r="BAJ104" s="235"/>
      <c r="BAK104" s="235"/>
      <c r="BAL104" s="235"/>
      <c r="BAM104" s="235"/>
      <c r="BAN104" s="235"/>
      <c r="BAO104" s="235"/>
      <c r="BAP104" s="235"/>
      <c r="BAQ104" s="235"/>
      <c r="BAR104" s="235"/>
      <c r="BAS104" s="235"/>
      <c r="BAT104" s="235"/>
      <c r="BAU104" s="235"/>
      <c r="BAV104" s="235"/>
      <c r="BAW104" s="235"/>
      <c r="BAX104" s="235"/>
      <c r="BAY104" s="235"/>
      <c r="BAZ104" s="235"/>
      <c r="BBA104" s="235"/>
      <c r="BBB104" s="235"/>
      <c r="BBC104" s="235"/>
      <c r="BBD104" s="235"/>
      <c r="BBE104" s="235"/>
      <c r="BBF104" s="235"/>
      <c r="BBG104" s="235"/>
      <c r="BBH104" s="235"/>
      <c r="BBI104" s="235"/>
      <c r="BBJ104" s="235"/>
      <c r="BBK104" s="235"/>
      <c r="BBL104" s="235"/>
      <c r="BBM104" s="235"/>
      <c r="BBN104" s="235"/>
      <c r="BBO104" s="235"/>
      <c r="BBP104" s="235"/>
      <c r="BBQ104" s="235"/>
      <c r="BBR104" s="235"/>
      <c r="BBS104" s="235"/>
      <c r="BBT104" s="235"/>
      <c r="BBU104" s="235"/>
      <c r="BBV104" s="235"/>
      <c r="BBW104" s="235"/>
      <c r="BBX104" s="235"/>
      <c r="BBY104" s="235"/>
      <c r="BBZ104" s="235"/>
      <c r="BCA104" s="235"/>
      <c r="BCB104" s="235"/>
      <c r="BCC104" s="235"/>
      <c r="BCD104" s="235"/>
      <c r="BCE104" s="235"/>
      <c r="BCF104" s="235"/>
      <c r="BCG104" s="235"/>
      <c r="BCH104" s="235"/>
      <c r="BCI104" s="235"/>
      <c r="BCJ104" s="235"/>
      <c r="BCK104" s="235"/>
      <c r="BCL104" s="235"/>
      <c r="BCM104" s="235"/>
      <c r="BCN104" s="235"/>
      <c r="BCO104" s="235"/>
      <c r="BCP104" s="235"/>
      <c r="BCQ104" s="235"/>
      <c r="BCR104" s="235"/>
      <c r="BCS104" s="235"/>
      <c r="BCT104" s="235"/>
      <c r="BCU104" s="235"/>
      <c r="BCV104" s="235"/>
      <c r="BCW104" s="235"/>
      <c r="BCX104" s="235"/>
      <c r="BCY104" s="235"/>
      <c r="BCZ104" s="235"/>
      <c r="BDA104" s="235"/>
      <c r="BDB104" s="235"/>
      <c r="BDC104" s="235"/>
      <c r="BDD104" s="235"/>
      <c r="BDE104" s="235"/>
      <c r="BDF104" s="235"/>
      <c r="BDG104" s="235"/>
      <c r="BDH104" s="235"/>
      <c r="BDI104" s="235"/>
      <c r="BDJ104" s="235"/>
      <c r="BDK104" s="235"/>
      <c r="BDL104" s="235"/>
      <c r="BDM104" s="235"/>
      <c r="BDN104" s="235"/>
      <c r="BDO104" s="235"/>
      <c r="BDP104" s="235"/>
      <c r="BDQ104" s="235"/>
      <c r="BDR104" s="235"/>
      <c r="BDS104" s="235"/>
      <c r="BDT104" s="235"/>
      <c r="BDU104" s="235"/>
      <c r="BDV104" s="235"/>
      <c r="BDW104" s="235"/>
      <c r="BDX104" s="235"/>
      <c r="BDY104" s="235"/>
      <c r="BDZ104" s="235"/>
      <c r="BEA104" s="235"/>
      <c r="BEB104" s="235"/>
      <c r="BEC104" s="235"/>
      <c r="BED104" s="235"/>
      <c r="BEE104" s="235"/>
      <c r="BEF104" s="235"/>
      <c r="BEG104" s="235"/>
      <c r="BEH104" s="235"/>
      <c r="BEI104" s="235"/>
    </row>
    <row r="105" spans="1:1491" s="143" customFormat="1" ht="15" customHeight="1" x14ac:dyDescent="0.25">
      <c r="A105" s="218" t="s">
        <v>1059</v>
      </c>
      <c r="B105" s="311" t="s">
        <v>557</v>
      </c>
      <c r="C105" s="324">
        <v>45200</v>
      </c>
      <c r="D105" s="325">
        <v>46265</v>
      </c>
      <c r="E105" s="314">
        <v>0</v>
      </c>
      <c r="F105" s="326">
        <v>4920</v>
      </c>
      <c r="G105" s="326">
        <v>4920</v>
      </c>
      <c r="H105" s="326">
        <v>4920</v>
      </c>
      <c r="I105" s="318">
        <f t="shared" si="21"/>
        <v>207.22769775082133</v>
      </c>
      <c r="J105" s="318">
        <f t="shared" si="21"/>
        <v>207.22769775082133</v>
      </c>
      <c r="K105" s="185">
        <f t="shared" si="21"/>
        <v>207.22769775082133</v>
      </c>
      <c r="L105" s="185"/>
      <c r="M105" s="185"/>
      <c r="N105" s="248" t="s">
        <v>937</v>
      </c>
      <c r="O105" s="459">
        <v>0</v>
      </c>
      <c r="P105" s="459">
        <v>0</v>
      </c>
      <c r="Q105" s="459">
        <v>0</v>
      </c>
      <c r="R105" s="459">
        <v>0</v>
      </c>
      <c r="S105" s="462">
        <v>630</v>
      </c>
      <c r="T105" s="459">
        <v>1784</v>
      </c>
      <c r="U105" s="459">
        <v>2506</v>
      </c>
      <c r="V105" s="465">
        <v>0</v>
      </c>
      <c r="W105" s="234"/>
      <c r="X105" s="234"/>
      <c r="Y105" s="234"/>
      <c r="Z105" s="234" t="s">
        <v>1253</v>
      </c>
      <c r="AA105" s="254" t="s">
        <v>1257</v>
      </c>
      <c r="AB105" s="254" t="s">
        <v>1258</v>
      </c>
      <c r="AC105" s="234"/>
      <c r="AD105" s="234"/>
      <c r="AE105" s="234"/>
      <c r="AF105" s="234"/>
      <c r="AG105" s="292" t="s">
        <v>460</v>
      </c>
      <c r="AH105" s="413" t="s">
        <v>1259</v>
      </c>
      <c r="AI105" s="501">
        <v>0</v>
      </c>
      <c r="AJ105" s="501">
        <v>0</v>
      </c>
      <c r="AK105" s="234"/>
      <c r="AL105" s="502">
        <v>0</v>
      </c>
      <c r="AM105" s="364">
        <f t="shared" si="10"/>
        <v>0</v>
      </c>
      <c r="AN105" s="364">
        <f t="shared" si="11"/>
        <v>0</v>
      </c>
      <c r="AO105" s="159"/>
      <c r="AP105" s="159"/>
      <c r="AQ105" s="366"/>
      <c r="AR105" s="368"/>
      <c r="AS105" s="368"/>
      <c r="AT105" s="368"/>
      <c r="AU105" s="368"/>
      <c r="AV105" s="376"/>
      <c r="AW105" s="368"/>
      <c r="AX105" s="376"/>
      <c r="AY105" s="368"/>
      <c r="AZ105" s="376"/>
      <c r="BA105" s="368"/>
      <c r="BB105" s="376"/>
      <c r="BC105" s="368"/>
      <c r="BD105" s="368"/>
      <c r="BE105" s="368"/>
      <c r="BF105" s="368"/>
      <c r="BG105" s="368"/>
      <c r="BH105" s="368"/>
      <c r="BI105" s="368"/>
      <c r="BJ105" s="368"/>
      <c r="BK105" s="368"/>
      <c r="BL105" s="368"/>
      <c r="BM105" s="368"/>
      <c r="BN105" s="368"/>
      <c r="BO105" s="368"/>
      <c r="BP105" s="159"/>
      <c r="BQ105" s="159"/>
      <c r="BR105" s="159"/>
      <c r="BS105" s="159"/>
      <c r="BT105" s="159"/>
      <c r="BU105" s="159"/>
      <c r="BV105" s="235"/>
      <c r="BW105" s="235"/>
      <c r="BX105" s="235"/>
      <c r="BY105" s="235"/>
      <c r="BZ105" s="235"/>
      <c r="CA105" s="235"/>
      <c r="CB105" s="235"/>
      <c r="CC105" s="235"/>
      <c r="CD105" s="235"/>
      <c r="CE105" s="235"/>
      <c r="CF105" s="235"/>
      <c r="CG105" s="235"/>
      <c r="CH105" s="235"/>
      <c r="CI105" s="235"/>
      <c r="CJ105" s="235"/>
      <c r="CK105" s="235"/>
      <c r="CL105" s="235"/>
      <c r="CM105" s="235"/>
      <c r="CN105" s="235"/>
      <c r="CO105" s="235"/>
      <c r="CP105" s="235"/>
      <c r="CQ105" s="235"/>
      <c r="CR105" s="235"/>
      <c r="CS105" s="235"/>
      <c r="CT105" s="235"/>
      <c r="CU105" s="235"/>
      <c r="CV105" s="235"/>
      <c r="CW105" s="235"/>
      <c r="CX105" s="235"/>
      <c r="CY105" s="235"/>
      <c r="CZ105" s="235"/>
      <c r="DA105" s="235"/>
      <c r="DB105" s="235"/>
      <c r="DC105" s="235"/>
      <c r="DD105" s="235"/>
      <c r="DE105" s="235"/>
      <c r="DF105" s="235"/>
      <c r="DG105" s="235"/>
      <c r="DH105" s="235"/>
      <c r="DI105" s="235"/>
      <c r="DJ105" s="235"/>
      <c r="DK105" s="235"/>
      <c r="DL105" s="235"/>
      <c r="DM105" s="235"/>
      <c r="DN105" s="235"/>
      <c r="DO105" s="235"/>
      <c r="DP105" s="235"/>
      <c r="DQ105" s="235"/>
      <c r="DR105" s="235"/>
      <c r="DS105" s="235"/>
      <c r="DT105" s="235"/>
      <c r="DU105" s="235"/>
      <c r="DV105" s="235"/>
      <c r="DW105" s="235"/>
      <c r="DX105" s="235"/>
      <c r="DY105" s="235"/>
      <c r="DZ105" s="235"/>
      <c r="EA105" s="235"/>
      <c r="EB105" s="235"/>
      <c r="EC105" s="235"/>
      <c r="ED105" s="235"/>
      <c r="EE105" s="235"/>
      <c r="EF105" s="235"/>
      <c r="EG105" s="235"/>
      <c r="EH105" s="235"/>
      <c r="EI105" s="235"/>
      <c r="EJ105" s="235"/>
      <c r="EK105" s="235"/>
      <c r="EL105" s="235"/>
      <c r="EM105" s="235"/>
      <c r="EN105" s="235"/>
      <c r="EO105" s="235"/>
      <c r="EP105" s="235"/>
      <c r="EQ105" s="235"/>
      <c r="ER105" s="235"/>
      <c r="ES105" s="235"/>
      <c r="ET105" s="235"/>
      <c r="EU105" s="235"/>
      <c r="EV105" s="235"/>
      <c r="EW105" s="235"/>
      <c r="EX105" s="235"/>
      <c r="EY105" s="235"/>
      <c r="EZ105" s="235"/>
      <c r="FA105" s="235"/>
      <c r="FB105" s="235"/>
      <c r="FC105" s="235"/>
      <c r="FD105" s="235"/>
      <c r="FE105" s="235"/>
      <c r="FF105" s="235"/>
      <c r="FG105" s="235"/>
      <c r="FH105" s="235"/>
      <c r="FI105" s="235"/>
      <c r="FJ105" s="235"/>
      <c r="FK105" s="235"/>
      <c r="FL105" s="235"/>
      <c r="FM105" s="235"/>
      <c r="FN105" s="235"/>
      <c r="FO105" s="235"/>
      <c r="FP105" s="235"/>
      <c r="FQ105" s="235"/>
      <c r="FR105" s="235"/>
      <c r="FS105" s="235"/>
      <c r="FT105" s="235"/>
      <c r="FU105" s="235"/>
      <c r="FV105" s="235"/>
      <c r="FW105" s="235"/>
      <c r="FX105" s="235"/>
      <c r="FY105" s="235"/>
      <c r="FZ105" s="235"/>
      <c r="GA105" s="235"/>
      <c r="GB105" s="235"/>
      <c r="GC105" s="235"/>
      <c r="GD105" s="235"/>
      <c r="GE105" s="235"/>
      <c r="GF105" s="235"/>
      <c r="GG105" s="235"/>
      <c r="GH105" s="235"/>
      <c r="GI105" s="235"/>
      <c r="GJ105" s="235"/>
      <c r="GK105" s="235"/>
      <c r="GL105" s="235"/>
      <c r="GM105" s="235"/>
      <c r="GN105" s="235"/>
      <c r="GO105" s="235"/>
      <c r="GP105" s="235"/>
      <c r="GQ105" s="235"/>
      <c r="GR105" s="235"/>
      <c r="GS105" s="235"/>
      <c r="GT105" s="235"/>
      <c r="GU105" s="235"/>
      <c r="GV105" s="235"/>
      <c r="GW105" s="235"/>
      <c r="GX105" s="235"/>
      <c r="GY105" s="235"/>
      <c r="GZ105" s="235"/>
      <c r="HA105" s="235"/>
      <c r="HB105" s="235"/>
      <c r="HC105" s="235"/>
      <c r="HD105" s="235"/>
      <c r="HE105" s="235"/>
      <c r="HF105" s="235"/>
      <c r="HG105" s="235"/>
      <c r="HH105" s="235"/>
      <c r="HI105" s="235"/>
      <c r="HJ105" s="235"/>
      <c r="HK105" s="235"/>
      <c r="HL105" s="235"/>
      <c r="HM105" s="235"/>
      <c r="HN105" s="235"/>
      <c r="HO105" s="235"/>
      <c r="HP105" s="235"/>
      <c r="HQ105" s="235"/>
      <c r="HR105" s="235"/>
      <c r="HS105" s="235"/>
      <c r="HT105" s="235"/>
      <c r="HU105" s="235"/>
      <c r="HV105" s="235"/>
      <c r="HW105" s="235"/>
      <c r="HX105" s="235"/>
      <c r="HY105" s="235"/>
      <c r="HZ105" s="235"/>
      <c r="IA105" s="235"/>
      <c r="IB105" s="235"/>
      <c r="IC105" s="235"/>
      <c r="ID105" s="235"/>
      <c r="IE105" s="235"/>
      <c r="IF105" s="235"/>
      <c r="IG105" s="235"/>
      <c r="IH105" s="235"/>
      <c r="II105" s="235"/>
      <c r="IJ105" s="235"/>
      <c r="IK105" s="235"/>
      <c r="IL105" s="235"/>
      <c r="IM105" s="235"/>
      <c r="IN105" s="235"/>
      <c r="IO105" s="235"/>
      <c r="IP105" s="235"/>
      <c r="IQ105" s="235"/>
      <c r="IR105" s="235"/>
      <c r="IS105" s="235"/>
      <c r="IT105" s="235"/>
      <c r="IU105" s="235"/>
      <c r="IV105" s="235"/>
      <c r="IW105" s="235"/>
      <c r="IX105" s="235"/>
      <c r="IY105" s="235"/>
      <c r="IZ105" s="235"/>
      <c r="JA105" s="235"/>
      <c r="JB105" s="235"/>
      <c r="JC105" s="235"/>
      <c r="JD105" s="235"/>
      <c r="JE105" s="235"/>
      <c r="JF105" s="235"/>
      <c r="JG105" s="235"/>
      <c r="JH105" s="235"/>
      <c r="JI105" s="235"/>
      <c r="JJ105" s="235"/>
      <c r="JK105" s="235"/>
      <c r="JL105" s="235"/>
      <c r="JM105" s="235"/>
      <c r="JN105" s="235"/>
      <c r="JO105" s="235"/>
      <c r="JP105" s="235"/>
      <c r="JQ105" s="235"/>
      <c r="JR105" s="235"/>
      <c r="JS105" s="235"/>
      <c r="JT105" s="235"/>
      <c r="JU105" s="235"/>
      <c r="JV105" s="235"/>
      <c r="JW105" s="235"/>
      <c r="JX105" s="235"/>
      <c r="JY105" s="235"/>
      <c r="JZ105" s="235"/>
      <c r="KA105" s="235"/>
      <c r="KB105" s="235"/>
      <c r="KC105" s="235"/>
      <c r="KD105" s="235"/>
      <c r="KE105" s="235"/>
      <c r="KF105" s="235"/>
      <c r="KG105" s="235"/>
      <c r="KH105" s="235"/>
      <c r="KI105" s="235"/>
      <c r="KJ105" s="235"/>
      <c r="KK105" s="235"/>
      <c r="KL105" s="235"/>
      <c r="KM105" s="235"/>
      <c r="KN105" s="235"/>
      <c r="KO105" s="235"/>
      <c r="KP105" s="235"/>
      <c r="KQ105" s="235"/>
      <c r="KR105" s="235"/>
      <c r="KS105" s="235"/>
      <c r="KT105" s="235"/>
      <c r="KU105" s="235"/>
      <c r="KV105" s="235"/>
      <c r="KW105" s="235"/>
      <c r="KX105" s="235"/>
      <c r="KY105" s="235"/>
      <c r="KZ105" s="235"/>
      <c r="LA105" s="235"/>
      <c r="LB105" s="235"/>
      <c r="LC105" s="235"/>
      <c r="LD105" s="235"/>
      <c r="LE105" s="235"/>
      <c r="LF105" s="235"/>
      <c r="LG105" s="235"/>
      <c r="LH105" s="235"/>
      <c r="LI105" s="235"/>
      <c r="LJ105" s="235"/>
      <c r="LK105" s="235"/>
      <c r="LL105" s="235"/>
      <c r="LM105" s="235"/>
      <c r="LN105" s="235"/>
      <c r="LO105" s="235"/>
      <c r="LP105" s="235"/>
      <c r="LQ105" s="235"/>
      <c r="LR105" s="235"/>
      <c r="LS105" s="235"/>
      <c r="LT105" s="235"/>
      <c r="LU105" s="235"/>
      <c r="LV105" s="235"/>
      <c r="LW105" s="235"/>
      <c r="LX105" s="235"/>
      <c r="LY105" s="235"/>
      <c r="LZ105" s="235"/>
      <c r="MA105" s="235"/>
      <c r="MB105" s="235"/>
      <c r="MC105" s="235"/>
      <c r="MD105" s="235"/>
      <c r="ME105" s="235"/>
      <c r="MF105" s="235"/>
      <c r="MG105" s="235"/>
      <c r="MH105" s="235"/>
      <c r="MI105" s="235"/>
      <c r="MJ105" s="235"/>
      <c r="MK105" s="235"/>
      <c r="ML105" s="235"/>
      <c r="MM105" s="235"/>
      <c r="MN105" s="235"/>
      <c r="MO105" s="235"/>
      <c r="MP105" s="235"/>
      <c r="MQ105" s="235"/>
      <c r="MR105" s="235"/>
      <c r="MS105" s="235"/>
      <c r="MT105" s="235"/>
      <c r="MU105" s="235"/>
      <c r="MV105" s="235"/>
      <c r="MW105" s="235"/>
      <c r="MX105" s="235"/>
      <c r="MY105" s="235"/>
      <c r="MZ105" s="235"/>
      <c r="NA105" s="235"/>
      <c r="NB105" s="235"/>
      <c r="NC105" s="235"/>
      <c r="ND105" s="235"/>
      <c r="NE105" s="235"/>
      <c r="NF105" s="235"/>
      <c r="NG105" s="235"/>
      <c r="NH105" s="235"/>
      <c r="NI105" s="235"/>
      <c r="NJ105" s="235"/>
      <c r="NK105" s="235"/>
      <c r="NL105" s="235"/>
      <c r="NM105" s="235"/>
      <c r="NN105" s="235"/>
      <c r="NO105" s="235"/>
      <c r="NP105" s="235"/>
      <c r="NQ105" s="235"/>
      <c r="NR105" s="235"/>
      <c r="NS105" s="235"/>
      <c r="NT105" s="235"/>
      <c r="NU105" s="235"/>
      <c r="NV105" s="235"/>
      <c r="NW105" s="235"/>
      <c r="NX105" s="235"/>
      <c r="NY105" s="235"/>
      <c r="NZ105" s="235"/>
      <c r="OA105" s="235"/>
      <c r="OB105" s="235"/>
      <c r="OC105" s="235"/>
      <c r="OD105" s="235"/>
      <c r="OE105" s="235"/>
      <c r="OF105" s="235"/>
      <c r="OG105" s="235"/>
      <c r="OH105" s="235"/>
      <c r="OI105" s="235"/>
      <c r="OJ105" s="235"/>
      <c r="OK105" s="235"/>
      <c r="OL105" s="235"/>
      <c r="OM105" s="235"/>
      <c r="ON105" s="235"/>
      <c r="OO105" s="235"/>
      <c r="OP105" s="235"/>
      <c r="OQ105" s="235"/>
      <c r="OR105" s="235"/>
      <c r="OS105" s="235"/>
      <c r="OT105" s="235"/>
      <c r="OU105" s="235"/>
      <c r="OV105" s="235"/>
      <c r="OW105" s="235"/>
      <c r="OX105" s="235"/>
      <c r="OY105" s="235"/>
      <c r="OZ105" s="235"/>
      <c r="PA105" s="235"/>
      <c r="PB105" s="235"/>
      <c r="PC105" s="235"/>
      <c r="PD105" s="235"/>
      <c r="PE105" s="235"/>
      <c r="PF105" s="235"/>
      <c r="PG105" s="235"/>
      <c r="PH105" s="235"/>
      <c r="PI105" s="235"/>
      <c r="PJ105" s="235"/>
      <c r="PK105" s="235"/>
      <c r="PL105" s="235"/>
      <c r="PM105" s="235"/>
      <c r="PN105" s="235"/>
      <c r="PO105" s="235"/>
      <c r="PP105" s="235"/>
      <c r="PQ105" s="235"/>
      <c r="PR105" s="235"/>
      <c r="PS105" s="235"/>
      <c r="PT105" s="235"/>
      <c r="PU105" s="235"/>
      <c r="PV105" s="235"/>
      <c r="PW105" s="235"/>
      <c r="PX105" s="235"/>
      <c r="PY105" s="235"/>
      <c r="PZ105" s="235"/>
      <c r="QA105" s="235"/>
      <c r="QB105" s="235"/>
      <c r="QC105" s="235"/>
      <c r="QD105" s="235"/>
      <c r="QE105" s="235"/>
      <c r="QF105" s="235"/>
      <c r="QG105" s="235"/>
      <c r="QH105" s="235"/>
      <c r="QI105" s="235"/>
      <c r="QJ105" s="235"/>
      <c r="QK105" s="235"/>
      <c r="QL105" s="235"/>
      <c r="QM105" s="235"/>
      <c r="QN105" s="235"/>
      <c r="QO105" s="235"/>
      <c r="QP105" s="235"/>
      <c r="QQ105" s="235"/>
      <c r="QR105" s="235"/>
      <c r="QS105" s="235"/>
      <c r="QT105" s="235"/>
      <c r="QU105" s="235"/>
      <c r="QV105" s="235"/>
      <c r="QW105" s="235"/>
      <c r="QX105" s="235"/>
      <c r="QY105" s="235"/>
      <c r="QZ105" s="235"/>
      <c r="RA105" s="235"/>
      <c r="RB105" s="235"/>
      <c r="RC105" s="235"/>
      <c r="RD105" s="235"/>
      <c r="RE105" s="235"/>
      <c r="RF105" s="235"/>
      <c r="RG105" s="235"/>
      <c r="RH105" s="235"/>
      <c r="RI105" s="235"/>
      <c r="RJ105" s="235"/>
      <c r="RK105" s="235"/>
      <c r="RL105" s="235"/>
      <c r="RM105" s="235"/>
      <c r="RN105" s="235"/>
      <c r="RO105" s="235"/>
      <c r="RP105" s="235"/>
      <c r="RQ105" s="235"/>
      <c r="RR105" s="235"/>
      <c r="RS105" s="235"/>
      <c r="RT105" s="235"/>
      <c r="RU105" s="235"/>
      <c r="RV105" s="235"/>
      <c r="RW105" s="235"/>
      <c r="RX105" s="235"/>
      <c r="RY105" s="235"/>
      <c r="RZ105" s="235"/>
      <c r="SA105" s="235"/>
      <c r="SB105" s="235"/>
      <c r="SC105" s="235"/>
      <c r="SD105" s="235"/>
      <c r="SE105" s="235"/>
      <c r="SF105" s="235"/>
      <c r="SG105" s="235"/>
      <c r="SH105" s="235"/>
      <c r="SI105" s="235"/>
      <c r="SJ105" s="235"/>
      <c r="SK105" s="235"/>
      <c r="SL105" s="235"/>
      <c r="SM105" s="235"/>
      <c r="SN105" s="235"/>
      <c r="SO105" s="235"/>
      <c r="SP105" s="235"/>
      <c r="SQ105" s="235"/>
      <c r="SR105" s="235"/>
      <c r="SS105" s="235"/>
      <c r="ST105" s="235"/>
      <c r="SU105" s="235"/>
      <c r="SV105" s="235"/>
      <c r="SW105" s="235"/>
      <c r="SX105" s="235"/>
      <c r="SY105" s="235"/>
      <c r="SZ105" s="235"/>
      <c r="TA105" s="235"/>
      <c r="TB105" s="235"/>
      <c r="TC105" s="235"/>
      <c r="TD105" s="235"/>
      <c r="TE105" s="235"/>
      <c r="TF105" s="235"/>
      <c r="TG105" s="235"/>
      <c r="TH105" s="235"/>
      <c r="TI105" s="235"/>
      <c r="TJ105" s="235"/>
      <c r="TK105" s="235"/>
      <c r="TL105" s="235"/>
      <c r="TM105" s="235"/>
      <c r="TN105" s="235"/>
      <c r="TO105" s="235"/>
      <c r="TP105" s="235"/>
      <c r="TQ105" s="235"/>
      <c r="TR105" s="235"/>
      <c r="TS105" s="235"/>
      <c r="TT105" s="235"/>
      <c r="TU105" s="235"/>
      <c r="TV105" s="235"/>
      <c r="TW105" s="235"/>
      <c r="TX105" s="235"/>
      <c r="TY105" s="235"/>
      <c r="TZ105" s="235"/>
      <c r="UA105" s="235"/>
      <c r="UB105" s="235"/>
      <c r="UC105" s="235"/>
      <c r="UD105" s="235"/>
      <c r="UE105" s="235"/>
      <c r="UF105" s="235"/>
      <c r="UG105" s="235"/>
      <c r="UH105" s="235"/>
      <c r="UI105" s="235"/>
      <c r="UJ105" s="235"/>
      <c r="UK105" s="235"/>
      <c r="UL105" s="235"/>
      <c r="UM105" s="235"/>
      <c r="UN105" s="235"/>
      <c r="UO105" s="235"/>
      <c r="UP105" s="235"/>
      <c r="UQ105" s="235"/>
      <c r="UR105" s="235"/>
      <c r="US105" s="235"/>
      <c r="UT105" s="235"/>
      <c r="UU105" s="235"/>
      <c r="UV105" s="235"/>
      <c r="UW105" s="235"/>
      <c r="UX105" s="235"/>
      <c r="UY105" s="235"/>
      <c r="UZ105" s="235"/>
      <c r="VA105" s="235"/>
      <c r="VB105" s="235"/>
      <c r="VC105" s="235"/>
      <c r="VD105" s="235"/>
      <c r="VE105" s="235"/>
      <c r="VF105" s="235"/>
      <c r="VG105" s="235"/>
      <c r="VH105" s="235"/>
      <c r="VI105" s="235"/>
      <c r="VJ105" s="235"/>
      <c r="VK105" s="235"/>
      <c r="VL105" s="235"/>
      <c r="VM105" s="235"/>
      <c r="VN105" s="235"/>
      <c r="VO105" s="235"/>
      <c r="VP105" s="235"/>
      <c r="VQ105" s="235"/>
      <c r="VR105" s="235"/>
      <c r="VS105" s="235"/>
      <c r="VT105" s="235"/>
      <c r="VU105" s="235"/>
      <c r="VV105" s="235"/>
      <c r="VW105" s="235"/>
      <c r="VX105" s="235"/>
      <c r="VY105" s="235"/>
      <c r="VZ105" s="235"/>
      <c r="WA105" s="235"/>
      <c r="WB105" s="235"/>
      <c r="WC105" s="235"/>
      <c r="WD105" s="235"/>
      <c r="WE105" s="235"/>
      <c r="WF105" s="235"/>
      <c r="WG105" s="235"/>
      <c r="WH105" s="235"/>
      <c r="WI105" s="235"/>
      <c r="WJ105" s="235"/>
      <c r="WK105" s="235"/>
      <c r="WL105" s="235"/>
      <c r="WM105" s="235"/>
      <c r="WN105" s="235"/>
      <c r="WO105" s="235"/>
      <c r="WP105" s="235"/>
      <c r="WQ105" s="235"/>
      <c r="WR105" s="235"/>
      <c r="WS105" s="235"/>
      <c r="WT105" s="235"/>
      <c r="WU105" s="235"/>
      <c r="WV105" s="235"/>
      <c r="WW105" s="235"/>
      <c r="WX105" s="235"/>
      <c r="WY105" s="235"/>
      <c r="WZ105" s="235"/>
      <c r="XA105" s="235"/>
      <c r="XB105" s="235"/>
      <c r="XC105" s="235"/>
      <c r="XD105" s="235"/>
      <c r="XE105" s="235"/>
      <c r="XF105" s="235"/>
      <c r="XG105" s="235"/>
      <c r="XH105" s="235"/>
      <c r="XI105" s="235"/>
      <c r="XJ105" s="235"/>
      <c r="XK105" s="235"/>
      <c r="XL105" s="235"/>
      <c r="XM105" s="235"/>
      <c r="XN105" s="235"/>
      <c r="XO105" s="235"/>
      <c r="XP105" s="235"/>
      <c r="XQ105" s="235"/>
      <c r="XR105" s="235"/>
      <c r="XS105" s="235"/>
      <c r="XT105" s="235"/>
      <c r="XU105" s="235"/>
      <c r="XV105" s="235"/>
      <c r="XW105" s="235"/>
      <c r="XX105" s="235"/>
      <c r="XY105" s="235"/>
      <c r="XZ105" s="235"/>
      <c r="YA105" s="235"/>
      <c r="YB105" s="235"/>
      <c r="YC105" s="235"/>
      <c r="YD105" s="235"/>
      <c r="YE105" s="235"/>
      <c r="YF105" s="235"/>
      <c r="YG105" s="235"/>
      <c r="YH105" s="235"/>
      <c r="YI105" s="235"/>
      <c r="YJ105" s="235"/>
      <c r="YK105" s="235"/>
      <c r="YL105" s="235"/>
      <c r="YM105" s="235"/>
      <c r="YN105" s="235"/>
      <c r="YO105" s="235"/>
      <c r="YP105" s="235"/>
      <c r="YQ105" s="235"/>
      <c r="YR105" s="235"/>
      <c r="YS105" s="235"/>
      <c r="YT105" s="235"/>
      <c r="YU105" s="235"/>
      <c r="YV105" s="235"/>
      <c r="YW105" s="235"/>
      <c r="YX105" s="235"/>
      <c r="YY105" s="235"/>
      <c r="YZ105" s="235"/>
      <c r="ZA105" s="235"/>
      <c r="ZB105" s="235"/>
      <c r="ZC105" s="235"/>
      <c r="ZD105" s="235"/>
      <c r="ZE105" s="235"/>
      <c r="ZF105" s="235"/>
      <c r="ZG105" s="235"/>
      <c r="ZH105" s="235"/>
      <c r="ZI105" s="235"/>
      <c r="ZJ105" s="235"/>
      <c r="ZK105" s="235"/>
      <c r="ZL105" s="235"/>
      <c r="ZM105" s="235"/>
      <c r="ZN105" s="235"/>
      <c r="ZO105" s="235"/>
      <c r="ZP105" s="235"/>
      <c r="ZQ105" s="235"/>
      <c r="ZR105" s="235"/>
      <c r="ZS105" s="235"/>
      <c r="ZT105" s="235"/>
      <c r="ZU105" s="235"/>
      <c r="ZV105" s="235"/>
      <c r="ZW105" s="235"/>
      <c r="ZX105" s="235"/>
      <c r="ZY105" s="235"/>
      <c r="ZZ105" s="235"/>
      <c r="AAA105" s="235"/>
      <c r="AAB105" s="235"/>
      <c r="AAC105" s="235"/>
      <c r="AAD105" s="235"/>
      <c r="AAE105" s="235"/>
      <c r="AAF105" s="235"/>
      <c r="AAG105" s="235"/>
      <c r="AAH105" s="235"/>
      <c r="AAI105" s="235"/>
      <c r="AAJ105" s="235"/>
      <c r="AAK105" s="235"/>
      <c r="AAL105" s="235"/>
      <c r="AAM105" s="235"/>
      <c r="AAN105" s="235"/>
      <c r="AAO105" s="235"/>
      <c r="AAP105" s="235"/>
      <c r="AAQ105" s="235"/>
      <c r="AAR105" s="235"/>
      <c r="AAS105" s="235"/>
      <c r="AAT105" s="235"/>
      <c r="AAU105" s="235"/>
      <c r="AAV105" s="235"/>
      <c r="AAW105" s="235"/>
      <c r="AAX105" s="235"/>
      <c r="AAY105" s="235"/>
      <c r="AAZ105" s="235"/>
      <c r="ABA105" s="235"/>
      <c r="ABB105" s="235"/>
      <c r="ABC105" s="235"/>
      <c r="ABD105" s="235"/>
      <c r="ABE105" s="235"/>
      <c r="ABF105" s="235"/>
      <c r="ABG105" s="235"/>
      <c r="ABH105" s="235"/>
      <c r="ABI105" s="235"/>
      <c r="ABJ105" s="235"/>
      <c r="ABK105" s="235"/>
      <c r="ABL105" s="235"/>
      <c r="ABM105" s="235"/>
      <c r="ABN105" s="235"/>
      <c r="ABO105" s="235"/>
      <c r="ABP105" s="235"/>
      <c r="ABQ105" s="235"/>
      <c r="ABR105" s="235"/>
      <c r="ABS105" s="235"/>
      <c r="ABT105" s="235"/>
      <c r="ABU105" s="235"/>
      <c r="ABV105" s="235"/>
      <c r="ABW105" s="235"/>
      <c r="ABX105" s="235"/>
      <c r="ABY105" s="235"/>
      <c r="ABZ105" s="235"/>
      <c r="ACA105" s="235"/>
      <c r="ACB105" s="235"/>
      <c r="ACC105" s="235"/>
      <c r="ACD105" s="235"/>
      <c r="ACE105" s="235"/>
      <c r="ACF105" s="235"/>
      <c r="ACG105" s="235"/>
      <c r="ACH105" s="235"/>
      <c r="ACI105" s="235"/>
      <c r="ACJ105" s="235"/>
      <c r="ACK105" s="235"/>
      <c r="ACL105" s="235"/>
      <c r="ACM105" s="235"/>
      <c r="ACN105" s="235"/>
      <c r="ACO105" s="235"/>
      <c r="ACP105" s="235"/>
      <c r="ACQ105" s="235"/>
      <c r="ACR105" s="235"/>
      <c r="ACS105" s="235"/>
      <c r="ACT105" s="235"/>
      <c r="ACU105" s="235"/>
      <c r="ACV105" s="235"/>
      <c r="ACW105" s="235"/>
      <c r="ACX105" s="235"/>
      <c r="ACY105" s="235"/>
      <c r="ACZ105" s="235"/>
      <c r="ADA105" s="235"/>
      <c r="ADB105" s="235"/>
      <c r="ADC105" s="235"/>
      <c r="ADD105" s="235"/>
      <c r="ADE105" s="235"/>
      <c r="ADF105" s="235"/>
      <c r="ADG105" s="235"/>
      <c r="ADH105" s="235"/>
      <c r="ADI105" s="235"/>
      <c r="ADJ105" s="235"/>
      <c r="ADK105" s="235"/>
      <c r="ADL105" s="235"/>
      <c r="ADM105" s="235"/>
      <c r="ADN105" s="235"/>
      <c r="ADO105" s="235"/>
      <c r="ADP105" s="235"/>
      <c r="ADQ105" s="235"/>
      <c r="ADR105" s="235"/>
      <c r="ADS105" s="235"/>
      <c r="ADT105" s="235"/>
      <c r="ADU105" s="235"/>
      <c r="ADV105" s="235"/>
      <c r="ADW105" s="235"/>
      <c r="ADX105" s="235"/>
      <c r="ADY105" s="235"/>
      <c r="ADZ105" s="235"/>
      <c r="AEA105" s="235"/>
      <c r="AEB105" s="235"/>
      <c r="AEC105" s="235"/>
      <c r="AED105" s="235"/>
      <c r="AEE105" s="235"/>
      <c r="AEF105" s="235"/>
      <c r="AEG105" s="235"/>
      <c r="AEH105" s="235"/>
      <c r="AEI105" s="235"/>
      <c r="AEJ105" s="235"/>
      <c r="AEK105" s="235"/>
      <c r="AEL105" s="235"/>
      <c r="AEM105" s="235"/>
      <c r="AEN105" s="235"/>
      <c r="AEO105" s="235"/>
      <c r="AEP105" s="235"/>
      <c r="AEQ105" s="235"/>
      <c r="AER105" s="235"/>
      <c r="AES105" s="235"/>
      <c r="AET105" s="235"/>
      <c r="AEU105" s="235"/>
      <c r="AEV105" s="235"/>
      <c r="AEW105" s="235"/>
      <c r="AEX105" s="235"/>
      <c r="AEY105" s="235"/>
      <c r="AEZ105" s="235"/>
      <c r="AFA105" s="235"/>
      <c r="AFB105" s="235"/>
      <c r="AFC105" s="235"/>
      <c r="AFD105" s="235"/>
      <c r="AFE105" s="235"/>
      <c r="AFF105" s="235"/>
      <c r="AFG105" s="235"/>
      <c r="AFH105" s="235"/>
      <c r="AFI105" s="235"/>
      <c r="AFJ105" s="235"/>
      <c r="AFK105" s="235"/>
      <c r="AFL105" s="235"/>
      <c r="AFM105" s="235"/>
      <c r="AFN105" s="235"/>
      <c r="AFO105" s="235"/>
      <c r="AFP105" s="235"/>
      <c r="AFQ105" s="235"/>
      <c r="AFR105" s="235"/>
      <c r="AFS105" s="235"/>
      <c r="AFT105" s="235"/>
      <c r="AFU105" s="235"/>
      <c r="AFV105" s="235"/>
      <c r="AFW105" s="235"/>
      <c r="AFX105" s="235"/>
      <c r="AFY105" s="235"/>
      <c r="AFZ105" s="235"/>
      <c r="AGA105" s="235"/>
      <c r="AGB105" s="235"/>
      <c r="AGC105" s="235"/>
      <c r="AGD105" s="235"/>
      <c r="AGE105" s="235"/>
      <c r="AGF105" s="235"/>
      <c r="AGG105" s="235"/>
      <c r="AGH105" s="235"/>
      <c r="AGI105" s="235"/>
      <c r="AGJ105" s="235"/>
      <c r="AGK105" s="235"/>
      <c r="AGL105" s="235"/>
      <c r="AGM105" s="235"/>
      <c r="AGN105" s="235"/>
      <c r="AGO105" s="235"/>
      <c r="AGP105" s="235"/>
      <c r="AGQ105" s="235"/>
      <c r="AGR105" s="235"/>
      <c r="AGS105" s="235"/>
      <c r="AGT105" s="235"/>
      <c r="AGU105" s="235"/>
      <c r="AGV105" s="235"/>
      <c r="AGW105" s="235"/>
      <c r="AGX105" s="235"/>
      <c r="AGY105" s="235"/>
      <c r="AGZ105" s="235"/>
      <c r="AHA105" s="235"/>
      <c r="AHB105" s="235"/>
      <c r="AHC105" s="235"/>
      <c r="AHD105" s="235"/>
      <c r="AHE105" s="235"/>
      <c r="AHF105" s="235"/>
      <c r="AHG105" s="235"/>
      <c r="AHH105" s="235"/>
      <c r="AHI105" s="235"/>
      <c r="AHJ105" s="235"/>
      <c r="AHK105" s="235"/>
      <c r="AHL105" s="235"/>
      <c r="AHM105" s="235"/>
      <c r="AHN105" s="235"/>
      <c r="AHO105" s="235"/>
      <c r="AHP105" s="235"/>
      <c r="AHQ105" s="235"/>
      <c r="AHR105" s="235"/>
      <c r="AHS105" s="235"/>
      <c r="AHT105" s="235"/>
      <c r="AHU105" s="235"/>
      <c r="AHV105" s="235"/>
      <c r="AHW105" s="235"/>
      <c r="AHX105" s="235"/>
      <c r="AHY105" s="235"/>
      <c r="AHZ105" s="235"/>
      <c r="AIA105" s="235"/>
      <c r="AIB105" s="235"/>
      <c r="AIC105" s="235"/>
      <c r="AID105" s="235"/>
      <c r="AIE105" s="235"/>
      <c r="AIF105" s="235"/>
      <c r="AIG105" s="235"/>
      <c r="AIH105" s="235"/>
      <c r="AII105" s="235"/>
      <c r="AIJ105" s="235"/>
      <c r="AIK105" s="235"/>
      <c r="AIL105" s="235"/>
      <c r="AIM105" s="235"/>
      <c r="AIN105" s="235"/>
      <c r="AIO105" s="235"/>
      <c r="AIP105" s="235"/>
      <c r="AIQ105" s="235"/>
      <c r="AIR105" s="235"/>
      <c r="AIS105" s="235"/>
      <c r="AIT105" s="235"/>
      <c r="AIU105" s="235"/>
      <c r="AIV105" s="235"/>
      <c r="AIW105" s="235"/>
      <c r="AIX105" s="235"/>
      <c r="AIY105" s="235"/>
      <c r="AIZ105" s="235"/>
      <c r="AJA105" s="235"/>
      <c r="AJB105" s="235"/>
      <c r="AJC105" s="235"/>
      <c r="AJD105" s="235"/>
      <c r="AJE105" s="235"/>
      <c r="AJF105" s="235"/>
      <c r="AJG105" s="235"/>
      <c r="AJH105" s="235"/>
      <c r="AJI105" s="235"/>
      <c r="AJJ105" s="235"/>
      <c r="AJK105" s="235"/>
      <c r="AJL105" s="235"/>
      <c r="AJM105" s="235"/>
      <c r="AJN105" s="235"/>
      <c r="AJO105" s="235"/>
      <c r="AJP105" s="235"/>
      <c r="AJQ105" s="235"/>
      <c r="AJR105" s="235"/>
      <c r="AJS105" s="235"/>
      <c r="AJT105" s="235"/>
      <c r="AJU105" s="235"/>
      <c r="AJV105" s="235"/>
      <c r="AJW105" s="235"/>
      <c r="AJX105" s="235"/>
      <c r="AJY105" s="235"/>
      <c r="AJZ105" s="235"/>
      <c r="AKA105" s="235"/>
      <c r="AKB105" s="235"/>
      <c r="AKC105" s="235"/>
      <c r="AKD105" s="235"/>
      <c r="AKE105" s="235"/>
      <c r="AKF105" s="235"/>
      <c r="AKG105" s="235"/>
      <c r="AKH105" s="235"/>
      <c r="AKI105" s="235"/>
      <c r="AKJ105" s="235"/>
      <c r="AKK105" s="235"/>
      <c r="AKL105" s="235"/>
      <c r="AKM105" s="235"/>
      <c r="AKN105" s="235"/>
      <c r="AKO105" s="235"/>
      <c r="AKP105" s="235"/>
      <c r="AKQ105" s="235"/>
      <c r="AKR105" s="235"/>
      <c r="AKS105" s="235"/>
      <c r="AKT105" s="235"/>
      <c r="AKU105" s="235"/>
      <c r="AKV105" s="235"/>
      <c r="AKW105" s="235"/>
      <c r="AKX105" s="235"/>
      <c r="AKY105" s="235"/>
      <c r="AKZ105" s="235"/>
      <c r="ALA105" s="235"/>
      <c r="ALB105" s="235"/>
      <c r="ALC105" s="235"/>
      <c r="ALD105" s="235"/>
      <c r="ALE105" s="235"/>
      <c r="ALF105" s="235"/>
      <c r="ALG105" s="235"/>
      <c r="ALH105" s="235"/>
      <c r="ALI105" s="235"/>
      <c r="ALJ105" s="235"/>
      <c r="ALK105" s="235"/>
      <c r="ALL105" s="235"/>
      <c r="ALM105" s="235"/>
      <c r="ALN105" s="235"/>
      <c r="ALO105" s="235"/>
      <c r="ALP105" s="235"/>
      <c r="ALQ105" s="235"/>
      <c r="ALR105" s="235"/>
      <c r="ALS105" s="235"/>
      <c r="ALT105" s="235"/>
      <c r="ALU105" s="235"/>
      <c r="ALV105" s="235"/>
      <c r="ALW105" s="235"/>
      <c r="ALX105" s="235"/>
      <c r="ALY105" s="235"/>
      <c r="ALZ105" s="235"/>
      <c r="AMA105" s="235"/>
      <c r="AMB105" s="235"/>
      <c r="AMC105" s="235"/>
      <c r="AMD105" s="235"/>
      <c r="AME105" s="235"/>
      <c r="AMF105" s="235"/>
      <c r="AMG105" s="235"/>
      <c r="AMH105" s="235"/>
      <c r="AMI105" s="235"/>
      <c r="AMJ105" s="235"/>
      <c r="AMK105" s="235"/>
      <c r="AML105" s="235"/>
      <c r="AMM105" s="235"/>
      <c r="AMN105" s="235"/>
      <c r="AMO105" s="235"/>
      <c r="AMP105" s="235"/>
      <c r="AMQ105" s="235"/>
      <c r="AMR105" s="235"/>
      <c r="AMS105" s="235"/>
      <c r="AMT105" s="235"/>
      <c r="AMU105" s="235"/>
      <c r="AMV105" s="235"/>
      <c r="AMW105" s="235"/>
      <c r="AMX105" s="235"/>
      <c r="AMY105" s="235"/>
      <c r="AMZ105" s="235"/>
      <c r="ANA105" s="235"/>
      <c r="ANB105" s="235"/>
      <c r="ANC105" s="235"/>
      <c r="AND105" s="235"/>
      <c r="ANE105" s="235"/>
      <c r="ANF105" s="235"/>
      <c r="ANG105" s="235"/>
      <c r="ANH105" s="235"/>
      <c r="ANI105" s="235"/>
      <c r="ANJ105" s="235"/>
      <c r="ANK105" s="235"/>
      <c r="ANL105" s="235"/>
      <c r="ANM105" s="235"/>
      <c r="ANN105" s="235"/>
      <c r="ANO105" s="235"/>
      <c r="ANP105" s="235"/>
      <c r="ANQ105" s="235"/>
      <c r="ANR105" s="235"/>
      <c r="ANS105" s="235"/>
      <c r="ANT105" s="235"/>
      <c r="ANU105" s="235"/>
      <c r="ANV105" s="235"/>
      <c r="ANW105" s="235"/>
      <c r="ANX105" s="235"/>
      <c r="ANY105" s="235"/>
      <c r="ANZ105" s="235"/>
      <c r="AOA105" s="235"/>
      <c r="AOB105" s="235"/>
      <c r="AOC105" s="235"/>
      <c r="AOD105" s="235"/>
      <c r="AOE105" s="235"/>
      <c r="AOF105" s="235"/>
      <c r="AOG105" s="235"/>
      <c r="AOH105" s="235"/>
      <c r="AOI105" s="235"/>
      <c r="AOJ105" s="235"/>
      <c r="AOK105" s="235"/>
      <c r="AOL105" s="235"/>
      <c r="AOM105" s="235"/>
      <c r="AON105" s="235"/>
      <c r="AOO105" s="235"/>
      <c r="AOP105" s="235"/>
      <c r="AOQ105" s="235"/>
      <c r="AOR105" s="235"/>
      <c r="AOS105" s="235"/>
      <c r="AOT105" s="235"/>
      <c r="AOU105" s="235"/>
      <c r="AOV105" s="235"/>
      <c r="AOW105" s="235"/>
      <c r="AOX105" s="235"/>
      <c r="AOY105" s="235"/>
      <c r="AOZ105" s="235"/>
      <c r="APA105" s="235"/>
      <c r="APB105" s="235"/>
      <c r="APC105" s="235"/>
      <c r="APD105" s="235"/>
      <c r="APE105" s="235"/>
      <c r="APF105" s="235"/>
      <c r="APG105" s="235"/>
      <c r="APH105" s="235"/>
      <c r="API105" s="235"/>
      <c r="APJ105" s="235"/>
      <c r="APK105" s="235"/>
      <c r="APL105" s="235"/>
      <c r="APM105" s="235"/>
      <c r="APN105" s="235"/>
      <c r="APO105" s="235"/>
      <c r="APP105" s="235"/>
      <c r="APQ105" s="235"/>
      <c r="APR105" s="235"/>
      <c r="APS105" s="235"/>
      <c r="APT105" s="235"/>
      <c r="APU105" s="235"/>
      <c r="APV105" s="235"/>
      <c r="APW105" s="235"/>
      <c r="APX105" s="235"/>
      <c r="APY105" s="235"/>
      <c r="APZ105" s="235"/>
      <c r="AQA105" s="235"/>
      <c r="AQB105" s="235"/>
      <c r="AQC105" s="235"/>
      <c r="AQD105" s="235"/>
      <c r="AQE105" s="235"/>
      <c r="AQF105" s="235"/>
      <c r="AQG105" s="235"/>
      <c r="AQH105" s="235"/>
      <c r="AQI105" s="235"/>
      <c r="AQJ105" s="235"/>
      <c r="AQK105" s="235"/>
      <c r="AQL105" s="235"/>
      <c r="AQM105" s="235"/>
      <c r="AQN105" s="235"/>
      <c r="AQO105" s="235"/>
      <c r="AQP105" s="235"/>
      <c r="AQQ105" s="235"/>
      <c r="AQR105" s="235"/>
      <c r="AQS105" s="235"/>
      <c r="AQT105" s="235"/>
      <c r="AQU105" s="235"/>
      <c r="AQV105" s="235"/>
      <c r="AQW105" s="235"/>
      <c r="AQX105" s="235"/>
      <c r="AQY105" s="235"/>
      <c r="AQZ105" s="235"/>
      <c r="ARA105" s="235"/>
      <c r="ARB105" s="235"/>
      <c r="ARC105" s="235"/>
      <c r="ARD105" s="235"/>
      <c r="ARE105" s="235"/>
      <c r="ARF105" s="235"/>
      <c r="ARG105" s="235"/>
      <c r="ARH105" s="235"/>
      <c r="ARI105" s="235"/>
      <c r="ARJ105" s="235"/>
      <c r="ARK105" s="235"/>
      <c r="ARL105" s="235"/>
      <c r="ARM105" s="235"/>
      <c r="ARN105" s="235"/>
      <c r="ARO105" s="235"/>
      <c r="ARP105" s="235"/>
      <c r="ARQ105" s="235"/>
      <c r="ARR105" s="235"/>
      <c r="ARS105" s="235"/>
      <c r="ART105" s="235"/>
      <c r="ARU105" s="235"/>
      <c r="ARV105" s="235"/>
      <c r="ARW105" s="235"/>
      <c r="ARX105" s="235"/>
      <c r="ARY105" s="235"/>
      <c r="ARZ105" s="235"/>
      <c r="ASA105" s="235"/>
      <c r="ASB105" s="235"/>
      <c r="ASC105" s="235"/>
      <c r="ASD105" s="235"/>
      <c r="ASE105" s="235"/>
      <c r="ASF105" s="235"/>
      <c r="ASG105" s="235"/>
      <c r="ASH105" s="235"/>
      <c r="ASI105" s="235"/>
      <c r="ASJ105" s="235"/>
      <c r="ASK105" s="235"/>
      <c r="ASL105" s="235"/>
      <c r="ASM105" s="235"/>
      <c r="ASN105" s="235"/>
      <c r="ASO105" s="235"/>
      <c r="ASP105" s="235"/>
      <c r="ASQ105" s="235"/>
      <c r="ASR105" s="235"/>
      <c r="ASS105" s="235"/>
      <c r="AST105" s="235"/>
      <c r="ASU105" s="235"/>
      <c r="ASV105" s="235"/>
      <c r="ASW105" s="235"/>
      <c r="ASX105" s="235"/>
      <c r="ASY105" s="235"/>
      <c r="ASZ105" s="235"/>
      <c r="ATA105" s="235"/>
      <c r="ATB105" s="235"/>
      <c r="ATC105" s="235"/>
      <c r="ATD105" s="235"/>
      <c r="ATE105" s="235"/>
      <c r="ATF105" s="235"/>
      <c r="ATG105" s="235"/>
      <c r="ATH105" s="235"/>
      <c r="ATI105" s="235"/>
      <c r="ATJ105" s="235"/>
      <c r="ATK105" s="235"/>
      <c r="ATL105" s="235"/>
      <c r="ATM105" s="235"/>
      <c r="ATN105" s="235"/>
      <c r="ATO105" s="235"/>
      <c r="ATP105" s="235"/>
      <c r="ATQ105" s="235"/>
      <c r="ATR105" s="235"/>
      <c r="ATS105" s="235"/>
      <c r="ATT105" s="235"/>
      <c r="ATU105" s="235"/>
      <c r="ATV105" s="235"/>
      <c r="ATW105" s="235"/>
      <c r="ATX105" s="235"/>
      <c r="ATY105" s="235"/>
      <c r="ATZ105" s="235"/>
      <c r="AUA105" s="235"/>
      <c r="AUB105" s="235"/>
      <c r="AUC105" s="235"/>
      <c r="AUD105" s="235"/>
      <c r="AUE105" s="235"/>
      <c r="AUF105" s="235"/>
      <c r="AUG105" s="235"/>
      <c r="AUH105" s="235"/>
      <c r="AUI105" s="235"/>
      <c r="AUJ105" s="235"/>
      <c r="AUK105" s="235"/>
      <c r="AUL105" s="235"/>
      <c r="AUM105" s="235"/>
      <c r="AUN105" s="235"/>
      <c r="AUO105" s="235"/>
      <c r="AUP105" s="235"/>
      <c r="AUQ105" s="235"/>
      <c r="AUR105" s="235"/>
      <c r="AUS105" s="235"/>
      <c r="AUT105" s="235"/>
      <c r="AUU105" s="235"/>
      <c r="AUV105" s="235"/>
      <c r="AUW105" s="235"/>
      <c r="AUX105" s="235"/>
      <c r="AUY105" s="235"/>
      <c r="AUZ105" s="235"/>
      <c r="AVA105" s="235"/>
      <c r="AVB105" s="235"/>
      <c r="AVC105" s="235"/>
      <c r="AVD105" s="235"/>
      <c r="AVE105" s="235"/>
      <c r="AVF105" s="235"/>
      <c r="AVG105" s="235"/>
      <c r="AVH105" s="235"/>
      <c r="AVI105" s="235"/>
      <c r="AVJ105" s="235"/>
      <c r="AVK105" s="235"/>
      <c r="AVL105" s="235"/>
      <c r="AVM105" s="235"/>
      <c r="AVN105" s="235"/>
      <c r="AVO105" s="235"/>
      <c r="AVP105" s="235"/>
      <c r="AVQ105" s="235"/>
      <c r="AVR105" s="235"/>
      <c r="AVS105" s="235"/>
      <c r="AVT105" s="235"/>
      <c r="AVU105" s="235"/>
      <c r="AVV105" s="235"/>
      <c r="AVW105" s="235"/>
      <c r="AVX105" s="235"/>
      <c r="AVY105" s="235"/>
      <c r="AVZ105" s="235"/>
      <c r="AWA105" s="235"/>
      <c r="AWB105" s="235"/>
      <c r="AWC105" s="235"/>
      <c r="AWD105" s="235"/>
      <c r="AWE105" s="235"/>
      <c r="AWF105" s="235"/>
      <c r="AWG105" s="235"/>
      <c r="AWH105" s="235"/>
      <c r="AWI105" s="235"/>
      <c r="AWJ105" s="235"/>
      <c r="AWK105" s="235"/>
      <c r="AWL105" s="235"/>
      <c r="AWM105" s="235"/>
      <c r="AWN105" s="235"/>
      <c r="AWO105" s="235"/>
      <c r="AWP105" s="235"/>
      <c r="AWQ105" s="235"/>
      <c r="AWR105" s="235"/>
      <c r="AWS105" s="235"/>
      <c r="AWT105" s="235"/>
      <c r="AWU105" s="235"/>
      <c r="AWV105" s="235"/>
      <c r="AWW105" s="235"/>
      <c r="AWX105" s="235"/>
      <c r="AWY105" s="235"/>
      <c r="AWZ105" s="235"/>
      <c r="AXA105" s="235"/>
      <c r="AXB105" s="235"/>
      <c r="AXC105" s="235"/>
      <c r="AXD105" s="235"/>
      <c r="AXE105" s="235"/>
      <c r="AXF105" s="235"/>
      <c r="AXG105" s="235"/>
      <c r="AXH105" s="235"/>
      <c r="AXI105" s="235"/>
      <c r="AXJ105" s="235"/>
      <c r="AXK105" s="235"/>
      <c r="AXL105" s="235"/>
      <c r="AXM105" s="235"/>
      <c r="AXN105" s="235"/>
      <c r="AXO105" s="235"/>
      <c r="AXP105" s="235"/>
      <c r="AXQ105" s="235"/>
      <c r="AXR105" s="235"/>
      <c r="AXS105" s="235"/>
      <c r="AXT105" s="235"/>
      <c r="AXU105" s="235"/>
      <c r="AXV105" s="235"/>
      <c r="AXW105" s="235"/>
      <c r="AXX105" s="235"/>
      <c r="AXY105" s="235"/>
      <c r="AXZ105" s="235"/>
      <c r="AYA105" s="235"/>
      <c r="AYB105" s="235"/>
      <c r="AYC105" s="235"/>
      <c r="AYD105" s="235"/>
      <c r="AYE105" s="235"/>
      <c r="AYF105" s="235"/>
      <c r="AYG105" s="235"/>
      <c r="AYH105" s="235"/>
      <c r="AYI105" s="235"/>
      <c r="AYJ105" s="235"/>
      <c r="AYK105" s="235"/>
      <c r="AYL105" s="235"/>
      <c r="AYM105" s="235"/>
      <c r="AYN105" s="235"/>
      <c r="AYO105" s="235"/>
      <c r="AYP105" s="235"/>
      <c r="AYQ105" s="235"/>
      <c r="AYR105" s="235"/>
      <c r="AYS105" s="235"/>
      <c r="AYT105" s="235"/>
      <c r="AYU105" s="235"/>
      <c r="AYV105" s="235"/>
      <c r="AYW105" s="235"/>
      <c r="AYX105" s="235"/>
      <c r="AYY105" s="235"/>
      <c r="AYZ105" s="235"/>
      <c r="AZA105" s="235"/>
      <c r="AZB105" s="235"/>
      <c r="AZC105" s="235"/>
      <c r="AZD105" s="235"/>
      <c r="AZE105" s="235"/>
      <c r="AZF105" s="235"/>
      <c r="AZG105" s="235"/>
      <c r="AZH105" s="235"/>
      <c r="AZI105" s="235"/>
      <c r="AZJ105" s="235"/>
      <c r="AZK105" s="235"/>
      <c r="AZL105" s="235"/>
      <c r="AZM105" s="235"/>
      <c r="AZN105" s="235"/>
      <c r="AZO105" s="235"/>
      <c r="AZP105" s="235"/>
      <c r="AZQ105" s="235"/>
      <c r="AZR105" s="235"/>
      <c r="AZS105" s="235"/>
      <c r="AZT105" s="235"/>
      <c r="AZU105" s="235"/>
      <c r="AZV105" s="235"/>
      <c r="AZW105" s="235"/>
      <c r="AZX105" s="235"/>
      <c r="AZY105" s="235"/>
      <c r="AZZ105" s="235"/>
      <c r="BAA105" s="235"/>
      <c r="BAB105" s="235"/>
      <c r="BAC105" s="235"/>
      <c r="BAD105" s="235"/>
      <c r="BAE105" s="235"/>
      <c r="BAF105" s="235"/>
      <c r="BAG105" s="235"/>
      <c r="BAH105" s="235"/>
      <c r="BAI105" s="235"/>
      <c r="BAJ105" s="235"/>
      <c r="BAK105" s="235"/>
      <c r="BAL105" s="235"/>
      <c r="BAM105" s="235"/>
      <c r="BAN105" s="235"/>
      <c r="BAO105" s="235"/>
      <c r="BAP105" s="235"/>
      <c r="BAQ105" s="235"/>
      <c r="BAR105" s="235"/>
      <c r="BAS105" s="235"/>
      <c r="BAT105" s="235"/>
      <c r="BAU105" s="235"/>
      <c r="BAV105" s="235"/>
      <c r="BAW105" s="235"/>
      <c r="BAX105" s="235"/>
      <c r="BAY105" s="235"/>
      <c r="BAZ105" s="235"/>
      <c r="BBA105" s="235"/>
      <c r="BBB105" s="235"/>
      <c r="BBC105" s="235"/>
      <c r="BBD105" s="235"/>
      <c r="BBE105" s="235"/>
      <c r="BBF105" s="235"/>
      <c r="BBG105" s="235"/>
      <c r="BBH105" s="235"/>
      <c r="BBI105" s="235"/>
      <c r="BBJ105" s="235"/>
      <c r="BBK105" s="235"/>
      <c r="BBL105" s="235"/>
      <c r="BBM105" s="235"/>
      <c r="BBN105" s="235"/>
      <c r="BBO105" s="235"/>
      <c r="BBP105" s="235"/>
      <c r="BBQ105" s="235"/>
      <c r="BBR105" s="235"/>
      <c r="BBS105" s="235"/>
      <c r="BBT105" s="235"/>
      <c r="BBU105" s="235"/>
      <c r="BBV105" s="235"/>
      <c r="BBW105" s="235"/>
      <c r="BBX105" s="235"/>
      <c r="BBY105" s="235"/>
      <c r="BBZ105" s="235"/>
      <c r="BCA105" s="235"/>
      <c r="BCB105" s="235"/>
      <c r="BCC105" s="235"/>
      <c r="BCD105" s="235"/>
      <c r="BCE105" s="235"/>
      <c r="BCF105" s="235"/>
      <c r="BCG105" s="235"/>
      <c r="BCH105" s="235"/>
      <c r="BCI105" s="235"/>
      <c r="BCJ105" s="235"/>
      <c r="BCK105" s="235"/>
      <c r="BCL105" s="235"/>
      <c r="BCM105" s="235"/>
      <c r="BCN105" s="235"/>
      <c r="BCO105" s="235"/>
      <c r="BCP105" s="235"/>
      <c r="BCQ105" s="235"/>
      <c r="BCR105" s="235"/>
      <c r="BCS105" s="235"/>
      <c r="BCT105" s="235"/>
      <c r="BCU105" s="235"/>
      <c r="BCV105" s="235"/>
      <c r="BCW105" s="235"/>
      <c r="BCX105" s="235"/>
      <c r="BCY105" s="235"/>
      <c r="BCZ105" s="235"/>
      <c r="BDA105" s="235"/>
      <c r="BDB105" s="235"/>
      <c r="BDC105" s="235"/>
      <c r="BDD105" s="235"/>
      <c r="BDE105" s="235"/>
      <c r="BDF105" s="235"/>
      <c r="BDG105" s="235"/>
      <c r="BDH105" s="235"/>
      <c r="BDI105" s="235"/>
      <c r="BDJ105" s="235"/>
      <c r="BDK105" s="235"/>
      <c r="BDL105" s="235"/>
      <c r="BDM105" s="235"/>
      <c r="BDN105" s="235"/>
      <c r="BDO105" s="235"/>
      <c r="BDP105" s="235"/>
      <c r="BDQ105" s="235"/>
      <c r="BDR105" s="235"/>
      <c r="BDS105" s="235"/>
      <c r="BDT105" s="235"/>
      <c r="BDU105" s="235"/>
      <c r="BDV105" s="235"/>
      <c r="BDW105" s="235"/>
      <c r="BDX105" s="235"/>
      <c r="BDY105" s="235"/>
      <c r="BDZ105" s="235"/>
      <c r="BEA105" s="235"/>
      <c r="BEB105" s="235"/>
      <c r="BEC105" s="235"/>
      <c r="BED105" s="235"/>
      <c r="BEE105" s="235"/>
      <c r="BEF105" s="235"/>
      <c r="BEG105" s="235"/>
      <c r="BEH105" s="235"/>
      <c r="BEI105" s="235"/>
    </row>
    <row r="106" spans="1:1491" s="143" customFormat="1" ht="15" customHeight="1" x14ac:dyDescent="0.25">
      <c r="A106" s="218" t="s">
        <v>1059</v>
      </c>
      <c r="B106" s="327" t="s">
        <v>566</v>
      </c>
      <c r="C106" s="324">
        <v>45200</v>
      </c>
      <c r="D106" s="325">
        <v>46265</v>
      </c>
      <c r="E106" s="314">
        <v>0</v>
      </c>
      <c r="F106" s="326">
        <v>2500</v>
      </c>
      <c r="G106" s="326">
        <v>2500</v>
      </c>
      <c r="H106" s="326">
        <v>2500</v>
      </c>
      <c r="I106" s="318">
        <f t="shared" si="21"/>
        <v>105.29862690590514</v>
      </c>
      <c r="J106" s="318">
        <f t="shared" si="21"/>
        <v>105.29862690590514</v>
      </c>
      <c r="K106" s="185">
        <f t="shared" si="21"/>
        <v>105.29862690590514</v>
      </c>
      <c r="L106" s="185"/>
      <c r="M106" s="185"/>
      <c r="N106" s="248" t="s">
        <v>937</v>
      </c>
      <c r="O106" s="459">
        <v>0</v>
      </c>
      <c r="P106" s="459">
        <v>0</v>
      </c>
      <c r="Q106" s="459">
        <v>0</v>
      </c>
      <c r="R106" s="459">
        <v>0</v>
      </c>
      <c r="S106" s="464">
        <v>200</v>
      </c>
      <c r="T106" s="465">
        <v>600</v>
      </c>
      <c r="U106" s="465">
        <v>1700</v>
      </c>
      <c r="V106" s="465">
        <v>0</v>
      </c>
      <c r="W106" s="234"/>
      <c r="X106" s="234">
        <v>0</v>
      </c>
      <c r="Y106" s="234"/>
      <c r="Z106" s="234" t="s">
        <v>1118</v>
      </c>
      <c r="AA106" s="254" t="s">
        <v>1260</v>
      </c>
      <c r="AB106" s="254" t="s">
        <v>379</v>
      </c>
      <c r="AC106" s="234"/>
      <c r="AD106" s="254" t="s">
        <v>717</v>
      </c>
      <c r="AE106" s="254" t="s">
        <v>717</v>
      </c>
      <c r="AF106" s="254"/>
      <c r="AG106" s="292" t="s">
        <v>460</v>
      </c>
      <c r="AH106" s="413"/>
      <c r="AI106" s="504">
        <v>0</v>
      </c>
      <c r="AJ106" s="505">
        <v>0</v>
      </c>
      <c r="AK106" s="234"/>
      <c r="AL106" s="502">
        <v>0</v>
      </c>
      <c r="AM106" s="364">
        <f t="shared" si="10"/>
        <v>0</v>
      </c>
      <c r="AN106" s="364">
        <f t="shared" si="11"/>
        <v>0</v>
      </c>
      <c r="AO106" s="159"/>
      <c r="AP106" s="159"/>
      <c r="AQ106" s="366"/>
      <c r="AR106" s="368"/>
      <c r="AS106" s="368"/>
      <c r="AT106" s="368"/>
      <c r="AU106" s="368"/>
      <c r="AV106" s="376"/>
      <c r="AW106" s="368"/>
      <c r="AX106" s="376"/>
      <c r="AY106" s="368"/>
      <c r="AZ106" s="376"/>
      <c r="BA106" s="368"/>
      <c r="BB106" s="376"/>
      <c r="BC106" s="368"/>
      <c r="BD106" s="368"/>
      <c r="BE106" s="368"/>
      <c r="BF106" s="368"/>
      <c r="BG106" s="368"/>
      <c r="BH106" s="368"/>
      <c r="BI106" s="368"/>
      <c r="BJ106" s="368"/>
      <c r="BK106" s="368"/>
      <c r="BL106" s="368"/>
      <c r="BM106" s="368"/>
      <c r="BN106" s="368"/>
      <c r="BO106" s="368"/>
      <c r="BP106" s="159"/>
      <c r="BQ106" s="159"/>
      <c r="BR106" s="159"/>
      <c r="BS106" s="159"/>
      <c r="BT106" s="159"/>
      <c r="BU106" s="159"/>
      <c r="BV106" s="235"/>
      <c r="BW106" s="235"/>
      <c r="BX106" s="235"/>
      <c r="BY106" s="235"/>
      <c r="BZ106" s="235"/>
      <c r="CA106" s="235"/>
      <c r="CB106" s="235"/>
      <c r="CC106" s="235"/>
      <c r="CD106" s="235"/>
      <c r="CE106" s="235"/>
      <c r="CF106" s="235"/>
      <c r="CG106" s="235"/>
      <c r="CH106" s="235"/>
      <c r="CI106" s="235"/>
      <c r="CJ106" s="235"/>
      <c r="CK106" s="235"/>
      <c r="CL106" s="235"/>
      <c r="CM106" s="235"/>
      <c r="CN106" s="235"/>
      <c r="CO106" s="235"/>
      <c r="CP106" s="235"/>
      <c r="CQ106" s="235"/>
      <c r="CR106" s="235"/>
      <c r="CS106" s="235"/>
      <c r="CT106" s="235"/>
      <c r="CU106" s="235"/>
      <c r="CV106" s="235"/>
      <c r="CW106" s="235"/>
      <c r="CX106" s="235"/>
      <c r="CY106" s="235"/>
      <c r="CZ106" s="235"/>
      <c r="DA106" s="235"/>
      <c r="DB106" s="235"/>
      <c r="DC106" s="235"/>
      <c r="DD106" s="235"/>
      <c r="DE106" s="235"/>
      <c r="DF106" s="235"/>
      <c r="DG106" s="235"/>
      <c r="DH106" s="235"/>
      <c r="DI106" s="235"/>
      <c r="DJ106" s="235"/>
      <c r="DK106" s="235"/>
      <c r="DL106" s="235"/>
      <c r="DM106" s="235"/>
      <c r="DN106" s="235"/>
      <c r="DO106" s="235"/>
      <c r="DP106" s="235"/>
      <c r="DQ106" s="235"/>
      <c r="DR106" s="235"/>
      <c r="DS106" s="235"/>
      <c r="DT106" s="235"/>
      <c r="DU106" s="235"/>
      <c r="DV106" s="235"/>
      <c r="DW106" s="235"/>
      <c r="DX106" s="235"/>
      <c r="DY106" s="235"/>
      <c r="DZ106" s="235"/>
      <c r="EA106" s="235"/>
      <c r="EB106" s="235"/>
      <c r="EC106" s="235"/>
      <c r="ED106" s="235"/>
      <c r="EE106" s="235"/>
      <c r="EF106" s="235"/>
      <c r="EG106" s="235"/>
      <c r="EH106" s="235"/>
      <c r="EI106" s="235"/>
      <c r="EJ106" s="235"/>
      <c r="EK106" s="235"/>
      <c r="EL106" s="235"/>
      <c r="EM106" s="235"/>
      <c r="EN106" s="235"/>
      <c r="EO106" s="235"/>
      <c r="EP106" s="235"/>
      <c r="EQ106" s="235"/>
      <c r="ER106" s="235"/>
      <c r="ES106" s="235"/>
      <c r="ET106" s="235"/>
      <c r="EU106" s="235"/>
      <c r="EV106" s="235"/>
      <c r="EW106" s="235"/>
      <c r="EX106" s="235"/>
      <c r="EY106" s="235"/>
      <c r="EZ106" s="235"/>
      <c r="FA106" s="235"/>
      <c r="FB106" s="235"/>
      <c r="FC106" s="235"/>
      <c r="FD106" s="235"/>
      <c r="FE106" s="235"/>
      <c r="FF106" s="235"/>
      <c r="FG106" s="235"/>
      <c r="FH106" s="235"/>
      <c r="FI106" s="235"/>
      <c r="FJ106" s="235"/>
      <c r="FK106" s="235"/>
      <c r="FL106" s="235"/>
      <c r="FM106" s="235"/>
      <c r="FN106" s="235"/>
      <c r="FO106" s="235"/>
      <c r="FP106" s="235"/>
      <c r="FQ106" s="235"/>
      <c r="FR106" s="235"/>
      <c r="FS106" s="235"/>
      <c r="FT106" s="235"/>
      <c r="FU106" s="235"/>
      <c r="FV106" s="235"/>
      <c r="FW106" s="235"/>
      <c r="FX106" s="235"/>
      <c r="FY106" s="235"/>
      <c r="FZ106" s="235"/>
      <c r="GA106" s="235"/>
      <c r="GB106" s="235"/>
      <c r="GC106" s="235"/>
      <c r="GD106" s="235"/>
      <c r="GE106" s="235"/>
      <c r="GF106" s="235"/>
      <c r="GG106" s="235"/>
      <c r="GH106" s="235"/>
      <c r="GI106" s="235"/>
      <c r="GJ106" s="235"/>
      <c r="GK106" s="235"/>
      <c r="GL106" s="235"/>
      <c r="GM106" s="235"/>
      <c r="GN106" s="235"/>
      <c r="GO106" s="235"/>
      <c r="GP106" s="235"/>
      <c r="GQ106" s="235"/>
      <c r="GR106" s="235"/>
      <c r="GS106" s="235"/>
      <c r="GT106" s="235"/>
      <c r="GU106" s="235"/>
      <c r="GV106" s="235"/>
      <c r="GW106" s="235"/>
      <c r="GX106" s="235"/>
      <c r="GY106" s="235"/>
      <c r="GZ106" s="235"/>
      <c r="HA106" s="235"/>
      <c r="HB106" s="235"/>
      <c r="HC106" s="235"/>
      <c r="HD106" s="235"/>
      <c r="HE106" s="235"/>
      <c r="HF106" s="235"/>
      <c r="HG106" s="235"/>
      <c r="HH106" s="235"/>
      <c r="HI106" s="235"/>
      <c r="HJ106" s="235"/>
      <c r="HK106" s="235"/>
      <c r="HL106" s="235"/>
      <c r="HM106" s="235"/>
      <c r="HN106" s="235"/>
      <c r="HO106" s="235"/>
      <c r="HP106" s="235"/>
      <c r="HQ106" s="235"/>
      <c r="HR106" s="235"/>
      <c r="HS106" s="235"/>
      <c r="HT106" s="235"/>
      <c r="HU106" s="235"/>
      <c r="HV106" s="235"/>
      <c r="HW106" s="235"/>
      <c r="HX106" s="235"/>
      <c r="HY106" s="235"/>
      <c r="HZ106" s="235"/>
      <c r="IA106" s="235"/>
      <c r="IB106" s="235"/>
      <c r="IC106" s="235"/>
      <c r="ID106" s="235"/>
      <c r="IE106" s="235"/>
      <c r="IF106" s="235"/>
      <c r="IG106" s="235"/>
      <c r="IH106" s="235"/>
      <c r="II106" s="235"/>
      <c r="IJ106" s="235"/>
      <c r="IK106" s="235"/>
      <c r="IL106" s="235"/>
      <c r="IM106" s="235"/>
      <c r="IN106" s="235"/>
      <c r="IO106" s="235"/>
      <c r="IP106" s="235"/>
      <c r="IQ106" s="235"/>
      <c r="IR106" s="235"/>
      <c r="IS106" s="235"/>
      <c r="IT106" s="235"/>
      <c r="IU106" s="235"/>
      <c r="IV106" s="235"/>
      <c r="IW106" s="235"/>
      <c r="IX106" s="235"/>
      <c r="IY106" s="235"/>
      <c r="IZ106" s="235"/>
      <c r="JA106" s="235"/>
      <c r="JB106" s="235"/>
      <c r="JC106" s="235"/>
      <c r="JD106" s="235"/>
      <c r="JE106" s="235"/>
      <c r="JF106" s="235"/>
      <c r="JG106" s="235"/>
      <c r="JH106" s="235"/>
      <c r="JI106" s="235"/>
      <c r="JJ106" s="235"/>
      <c r="JK106" s="235"/>
      <c r="JL106" s="235"/>
      <c r="JM106" s="235"/>
      <c r="JN106" s="235"/>
      <c r="JO106" s="235"/>
      <c r="JP106" s="235"/>
      <c r="JQ106" s="235"/>
      <c r="JR106" s="235"/>
      <c r="JS106" s="235"/>
      <c r="JT106" s="235"/>
      <c r="JU106" s="235"/>
      <c r="JV106" s="235"/>
      <c r="JW106" s="235"/>
      <c r="JX106" s="235"/>
      <c r="JY106" s="235"/>
      <c r="JZ106" s="235"/>
      <c r="KA106" s="235"/>
      <c r="KB106" s="235"/>
      <c r="KC106" s="235"/>
      <c r="KD106" s="235"/>
      <c r="KE106" s="235"/>
      <c r="KF106" s="235"/>
      <c r="KG106" s="235"/>
      <c r="KH106" s="235"/>
      <c r="KI106" s="235"/>
      <c r="KJ106" s="235"/>
      <c r="KK106" s="235"/>
      <c r="KL106" s="235"/>
      <c r="KM106" s="235"/>
      <c r="KN106" s="235"/>
      <c r="KO106" s="235"/>
      <c r="KP106" s="235"/>
      <c r="KQ106" s="235"/>
      <c r="KR106" s="235"/>
      <c r="KS106" s="235"/>
      <c r="KT106" s="235"/>
      <c r="KU106" s="235"/>
      <c r="KV106" s="235"/>
      <c r="KW106" s="235"/>
      <c r="KX106" s="235"/>
      <c r="KY106" s="235"/>
      <c r="KZ106" s="235"/>
      <c r="LA106" s="235"/>
      <c r="LB106" s="235"/>
      <c r="LC106" s="235"/>
      <c r="LD106" s="235"/>
      <c r="LE106" s="235"/>
      <c r="LF106" s="235"/>
      <c r="LG106" s="235"/>
      <c r="LH106" s="235"/>
      <c r="LI106" s="235"/>
      <c r="LJ106" s="235"/>
      <c r="LK106" s="235"/>
      <c r="LL106" s="235"/>
      <c r="LM106" s="235"/>
      <c r="LN106" s="235"/>
      <c r="LO106" s="235"/>
      <c r="LP106" s="235"/>
      <c r="LQ106" s="235"/>
      <c r="LR106" s="235"/>
      <c r="LS106" s="235"/>
      <c r="LT106" s="235"/>
      <c r="LU106" s="235"/>
      <c r="LV106" s="235"/>
      <c r="LW106" s="235"/>
      <c r="LX106" s="235"/>
      <c r="LY106" s="235"/>
      <c r="LZ106" s="235"/>
      <c r="MA106" s="235"/>
      <c r="MB106" s="235"/>
      <c r="MC106" s="235"/>
      <c r="MD106" s="235"/>
      <c r="ME106" s="235"/>
      <c r="MF106" s="235"/>
      <c r="MG106" s="235"/>
      <c r="MH106" s="235"/>
      <c r="MI106" s="235"/>
      <c r="MJ106" s="235"/>
      <c r="MK106" s="235"/>
      <c r="ML106" s="235"/>
      <c r="MM106" s="235"/>
      <c r="MN106" s="235"/>
      <c r="MO106" s="235"/>
      <c r="MP106" s="235"/>
      <c r="MQ106" s="235"/>
      <c r="MR106" s="235"/>
      <c r="MS106" s="235"/>
      <c r="MT106" s="235"/>
      <c r="MU106" s="235"/>
      <c r="MV106" s="235"/>
      <c r="MW106" s="235"/>
      <c r="MX106" s="235"/>
      <c r="MY106" s="235"/>
      <c r="MZ106" s="235"/>
      <c r="NA106" s="235"/>
      <c r="NB106" s="235"/>
      <c r="NC106" s="235"/>
      <c r="ND106" s="235"/>
      <c r="NE106" s="235"/>
      <c r="NF106" s="235"/>
      <c r="NG106" s="235"/>
      <c r="NH106" s="235"/>
      <c r="NI106" s="235"/>
      <c r="NJ106" s="235"/>
      <c r="NK106" s="235"/>
      <c r="NL106" s="235"/>
      <c r="NM106" s="235"/>
      <c r="NN106" s="235"/>
      <c r="NO106" s="235"/>
      <c r="NP106" s="235"/>
      <c r="NQ106" s="235"/>
      <c r="NR106" s="235"/>
      <c r="NS106" s="235"/>
      <c r="NT106" s="235"/>
      <c r="NU106" s="235"/>
      <c r="NV106" s="235"/>
      <c r="NW106" s="235"/>
      <c r="NX106" s="235"/>
      <c r="NY106" s="235"/>
      <c r="NZ106" s="235"/>
      <c r="OA106" s="235"/>
      <c r="OB106" s="235"/>
      <c r="OC106" s="235"/>
      <c r="OD106" s="235"/>
      <c r="OE106" s="235"/>
      <c r="OF106" s="235"/>
      <c r="OG106" s="235"/>
      <c r="OH106" s="235"/>
      <c r="OI106" s="235"/>
      <c r="OJ106" s="235"/>
      <c r="OK106" s="235"/>
      <c r="OL106" s="235"/>
      <c r="OM106" s="235"/>
      <c r="ON106" s="235"/>
      <c r="OO106" s="235"/>
      <c r="OP106" s="235"/>
      <c r="OQ106" s="235"/>
      <c r="OR106" s="235"/>
      <c r="OS106" s="235"/>
      <c r="OT106" s="235"/>
      <c r="OU106" s="235"/>
      <c r="OV106" s="235"/>
      <c r="OW106" s="235"/>
      <c r="OX106" s="235"/>
      <c r="OY106" s="235"/>
      <c r="OZ106" s="235"/>
      <c r="PA106" s="235"/>
      <c r="PB106" s="235"/>
      <c r="PC106" s="235"/>
      <c r="PD106" s="235"/>
      <c r="PE106" s="235"/>
      <c r="PF106" s="235"/>
      <c r="PG106" s="235"/>
      <c r="PH106" s="235"/>
      <c r="PI106" s="235"/>
      <c r="PJ106" s="235"/>
      <c r="PK106" s="235"/>
      <c r="PL106" s="235"/>
      <c r="PM106" s="235"/>
      <c r="PN106" s="235"/>
      <c r="PO106" s="235"/>
      <c r="PP106" s="235"/>
      <c r="PQ106" s="235"/>
      <c r="PR106" s="235"/>
      <c r="PS106" s="235"/>
      <c r="PT106" s="235"/>
      <c r="PU106" s="235"/>
      <c r="PV106" s="235"/>
      <c r="PW106" s="235"/>
      <c r="PX106" s="235"/>
      <c r="PY106" s="235"/>
      <c r="PZ106" s="235"/>
      <c r="QA106" s="235"/>
      <c r="QB106" s="235"/>
      <c r="QC106" s="235"/>
      <c r="QD106" s="235"/>
      <c r="QE106" s="235"/>
      <c r="QF106" s="235"/>
      <c r="QG106" s="235"/>
      <c r="QH106" s="235"/>
      <c r="QI106" s="235"/>
      <c r="QJ106" s="235"/>
      <c r="QK106" s="235"/>
      <c r="QL106" s="235"/>
      <c r="QM106" s="235"/>
      <c r="QN106" s="235"/>
      <c r="QO106" s="235"/>
      <c r="QP106" s="235"/>
      <c r="QQ106" s="235"/>
      <c r="QR106" s="235"/>
      <c r="QS106" s="235"/>
      <c r="QT106" s="235"/>
      <c r="QU106" s="235"/>
      <c r="QV106" s="235"/>
      <c r="QW106" s="235"/>
      <c r="QX106" s="235"/>
      <c r="QY106" s="235"/>
      <c r="QZ106" s="235"/>
      <c r="RA106" s="235"/>
      <c r="RB106" s="235"/>
      <c r="RC106" s="235"/>
      <c r="RD106" s="235"/>
      <c r="RE106" s="235"/>
      <c r="RF106" s="235"/>
      <c r="RG106" s="235"/>
      <c r="RH106" s="235"/>
      <c r="RI106" s="235"/>
      <c r="RJ106" s="235"/>
      <c r="RK106" s="235"/>
      <c r="RL106" s="235"/>
      <c r="RM106" s="235"/>
      <c r="RN106" s="235"/>
      <c r="RO106" s="235"/>
      <c r="RP106" s="235"/>
      <c r="RQ106" s="235"/>
      <c r="RR106" s="235"/>
      <c r="RS106" s="235"/>
      <c r="RT106" s="235"/>
      <c r="RU106" s="235"/>
      <c r="RV106" s="235"/>
      <c r="RW106" s="235"/>
      <c r="RX106" s="235"/>
      <c r="RY106" s="235"/>
      <c r="RZ106" s="235"/>
      <c r="SA106" s="235"/>
      <c r="SB106" s="235"/>
      <c r="SC106" s="235"/>
      <c r="SD106" s="235"/>
      <c r="SE106" s="235"/>
      <c r="SF106" s="235"/>
      <c r="SG106" s="235"/>
      <c r="SH106" s="235"/>
      <c r="SI106" s="235"/>
      <c r="SJ106" s="235"/>
      <c r="SK106" s="235"/>
      <c r="SL106" s="235"/>
      <c r="SM106" s="235"/>
      <c r="SN106" s="235"/>
      <c r="SO106" s="235"/>
      <c r="SP106" s="235"/>
      <c r="SQ106" s="235"/>
      <c r="SR106" s="235"/>
      <c r="SS106" s="235"/>
      <c r="ST106" s="235"/>
      <c r="SU106" s="235"/>
      <c r="SV106" s="235"/>
      <c r="SW106" s="235"/>
      <c r="SX106" s="235"/>
      <c r="SY106" s="235"/>
      <c r="SZ106" s="235"/>
      <c r="TA106" s="235"/>
      <c r="TB106" s="235"/>
      <c r="TC106" s="235"/>
      <c r="TD106" s="235"/>
      <c r="TE106" s="235"/>
      <c r="TF106" s="235"/>
      <c r="TG106" s="235"/>
      <c r="TH106" s="235"/>
      <c r="TI106" s="235"/>
      <c r="TJ106" s="235"/>
      <c r="TK106" s="235"/>
      <c r="TL106" s="235"/>
      <c r="TM106" s="235"/>
      <c r="TN106" s="235"/>
      <c r="TO106" s="235"/>
      <c r="TP106" s="235"/>
      <c r="TQ106" s="235"/>
      <c r="TR106" s="235"/>
      <c r="TS106" s="235"/>
      <c r="TT106" s="235"/>
      <c r="TU106" s="235"/>
      <c r="TV106" s="235"/>
      <c r="TW106" s="235"/>
      <c r="TX106" s="235"/>
      <c r="TY106" s="235"/>
      <c r="TZ106" s="235"/>
      <c r="UA106" s="235"/>
      <c r="UB106" s="235"/>
      <c r="UC106" s="235"/>
      <c r="UD106" s="235"/>
      <c r="UE106" s="235"/>
      <c r="UF106" s="235"/>
      <c r="UG106" s="235"/>
      <c r="UH106" s="235"/>
      <c r="UI106" s="235"/>
      <c r="UJ106" s="235"/>
      <c r="UK106" s="235"/>
      <c r="UL106" s="235"/>
      <c r="UM106" s="235"/>
      <c r="UN106" s="235"/>
      <c r="UO106" s="235"/>
      <c r="UP106" s="235"/>
      <c r="UQ106" s="235"/>
      <c r="UR106" s="235"/>
      <c r="US106" s="235"/>
      <c r="UT106" s="235"/>
      <c r="UU106" s="235"/>
      <c r="UV106" s="235"/>
      <c r="UW106" s="235"/>
      <c r="UX106" s="235"/>
      <c r="UY106" s="235"/>
      <c r="UZ106" s="235"/>
      <c r="VA106" s="235"/>
      <c r="VB106" s="235"/>
      <c r="VC106" s="235"/>
      <c r="VD106" s="235"/>
      <c r="VE106" s="235"/>
      <c r="VF106" s="235"/>
      <c r="VG106" s="235"/>
      <c r="VH106" s="235"/>
      <c r="VI106" s="235"/>
      <c r="VJ106" s="235"/>
      <c r="VK106" s="235"/>
      <c r="VL106" s="235"/>
      <c r="VM106" s="235"/>
      <c r="VN106" s="235"/>
      <c r="VO106" s="235"/>
      <c r="VP106" s="235"/>
      <c r="VQ106" s="235"/>
      <c r="VR106" s="235"/>
      <c r="VS106" s="235"/>
      <c r="VT106" s="235"/>
      <c r="VU106" s="235"/>
      <c r="VV106" s="235"/>
      <c r="VW106" s="235"/>
      <c r="VX106" s="235"/>
      <c r="VY106" s="235"/>
      <c r="VZ106" s="235"/>
      <c r="WA106" s="235"/>
      <c r="WB106" s="235"/>
      <c r="WC106" s="235"/>
      <c r="WD106" s="235"/>
      <c r="WE106" s="235"/>
      <c r="WF106" s="235"/>
      <c r="WG106" s="235"/>
      <c r="WH106" s="235"/>
      <c r="WI106" s="235"/>
      <c r="WJ106" s="235"/>
      <c r="WK106" s="235"/>
      <c r="WL106" s="235"/>
      <c r="WM106" s="235"/>
      <c r="WN106" s="235"/>
      <c r="WO106" s="235"/>
      <c r="WP106" s="235"/>
      <c r="WQ106" s="235"/>
      <c r="WR106" s="235"/>
      <c r="WS106" s="235"/>
      <c r="WT106" s="235"/>
      <c r="WU106" s="235"/>
      <c r="WV106" s="235"/>
      <c r="WW106" s="235"/>
      <c r="WX106" s="235"/>
      <c r="WY106" s="235"/>
      <c r="WZ106" s="235"/>
      <c r="XA106" s="235"/>
      <c r="XB106" s="235"/>
      <c r="XC106" s="235"/>
      <c r="XD106" s="235"/>
      <c r="XE106" s="235"/>
      <c r="XF106" s="235"/>
      <c r="XG106" s="235"/>
      <c r="XH106" s="235"/>
      <c r="XI106" s="235"/>
      <c r="XJ106" s="235"/>
      <c r="XK106" s="235"/>
      <c r="XL106" s="235"/>
      <c r="XM106" s="235"/>
      <c r="XN106" s="235"/>
      <c r="XO106" s="235"/>
      <c r="XP106" s="235"/>
      <c r="XQ106" s="235"/>
      <c r="XR106" s="235"/>
      <c r="XS106" s="235"/>
      <c r="XT106" s="235"/>
      <c r="XU106" s="235"/>
      <c r="XV106" s="235"/>
      <c r="XW106" s="235"/>
      <c r="XX106" s="235"/>
      <c r="XY106" s="235"/>
      <c r="XZ106" s="235"/>
      <c r="YA106" s="235"/>
      <c r="YB106" s="235"/>
      <c r="YC106" s="235"/>
      <c r="YD106" s="235"/>
      <c r="YE106" s="235"/>
      <c r="YF106" s="235"/>
      <c r="YG106" s="235"/>
      <c r="YH106" s="235"/>
      <c r="YI106" s="235"/>
      <c r="YJ106" s="235"/>
      <c r="YK106" s="235"/>
      <c r="YL106" s="235"/>
      <c r="YM106" s="235"/>
      <c r="YN106" s="235"/>
      <c r="YO106" s="235"/>
      <c r="YP106" s="235"/>
      <c r="YQ106" s="235"/>
      <c r="YR106" s="235"/>
      <c r="YS106" s="235"/>
      <c r="YT106" s="235"/>
      <c r="YU106" s="235"/>
      <c r="YV106" s="235"/>
      <c r="YW106" s="235"/>
      <c r="YX106" s="235"/>
      <c r="YY106" s="235"/>
      <c r="YZ106" s="235"/>
      <c r="ZA106" s="235"/>
      <c r="ZB106" s="235"/>
      <c r="ZC106" s="235"/>
      <c r="ZD106" s="235"/>
      <c r="ZE106" s="235"/>
      <c r="ZF106" s="235"/>
      <c r="ZG106" s="235"/>
      <c r="ZH106" s="235"/>
      <c r="ZI106" s="235"/>
      <c r="ZJ106" s="235"/>
      <c r="ZK106" s="235"/>
      <c r="ZL106" s="235"/>
      <c r="ZM106" s="235"/>
      <c r="ZN106" s="235"/>
      <c r="ZO106" s="235"/>
      <c r="ZP106" s="235"/>
      <c r="ZQ106" s="235"/>
      <c r="ZR106" s="235"/>
      <c r="ZS106" s="235"/>
      <c r="ZT106" s="235"/>
      <c r="ZU106" s="235"/>
      <c r="ZV106" s="235"/>
      <c r="ZW106" s="235"/>
      <c r="ZX106" s="235"/>
      <c r="ZY106" s="235"/>
      <c r="ZZ106" s="235"/>
      <c r="AAA106" s="235"/>
      <c r="AAB106" s="235"/>
      <c r="AAC106" s="235"/>
      <c r="AAD106" s="235"/>
      <c r="AAE106" s="235"/>
      <c r="AAF106" s="235"/>
      <c r="AAG106" s="235"/>
      <c r="AAH106" s="235"/>
      <c r="AAI106" s="235"/>
      <c r="AAJ106" s="235"/>
      <c r="AAK106" s="235"/>
      <c r="AAL106" s="235"/>
      <c r="AAM106" s="235"/>
      <c r="AAN106" s="235"/>
      <c r="AAO106" s="235"/>
      <c r="AAP106" s="235"/>
      <c r="AAQ106" s="235"/>
      <c r="AAR106" s="235"/>
      <c r="AAS106" s="235"/>
      <c r="AAT106" s="235"/>
      <c r="AAU106" s="235"/>
      <c r="AAV106" s="235"/>
      <c r="AAW106" s="235"/>
      <c r="AAX106" s="235"/>
      <c r="AAY106" s="235"/>
      <c r="AAZ106" s="235"/>
      <c r="ABA106" s="235"/>
      <c r="ABB106" s="235"/>
      <c r="ABC106" s="235"/>
      <c r="ABD106" s="235"/>
      <c r="ABE106" s="235"/>
      <c r="ABF106" s="235"/>
      <c r="ABG106" s="235"/>
      <c r="ABH106" s="235"/>
      <c r="ABI106" s="235"/>
      <c r="ABJ106" s="235"/>
      <c r="ABK106" s="235"/>
      <c r="ABL106" s="235"/>
      <c r="ABM106" s="235"/>
      <c r="ABN106" s="235"/>
      <c r="ABO106" s="235"/>
      <c r="ABP106" s="235"/>
      <c r="ABQ106" s="235"/>
      <c r="ABR106" s="235"/>
      <c r="ABS106" s="235"/>
      <c r="ABT106" s="235"/>
      <c r="ABU106" s="235"/>
      <c r="ABV106" s="235"/>
      <c r="ABW106" s="235"/>
      <c r="ABX106" s="235"/>
      <c r="ABY106" s="235"/>
      <c r="ABZ106" s="235"/>
      <c r="ACA106" s="235"/>
      <c r="ACB106" s="235"/>
      <c r="ACC106" s="235"/>
      <c r="ACD106" s="235"/>
      <c r="ACE106" s="235"/>
      <c r="ACF106" s="235"/>
      <c r="ACG106" s="235"/>
      <c r="ACH106" s="235"/>
      <c r="ACI106" s="235"/>
      <c r="ACJ106" s="235"/>
      <c r="ACK106" s="235"/>
      <c r="ACL106" s="235"/>
      <c r="ACM106" s="235"/>
      <c r="ACN106" s="235"/>
      <c r="ACO106" s="235"/>
      <c r="ACP106" s="235"/>
      <c r="ACQ106" s="235"/>
      <c r="ACR106" s="235"/>
      <c r="ACS106" s="235"/>
      <c r="ACT106" s="235"/>
      <c r="ACU106" s="235"/>
      <c r="ACV106" s="235"/>
      <c r="ACW106" s="235"/>
      <c r="ACX106" s="235"/>
      <c r="ACY106" s="235"/>
      <c r="ACZ106" s="235"/>
      <c r="ADA106" s="235"/>
      <c r="ADB106" s="235"/>
      <c r="ADC106" s="235"/>
      <c r="ADD106" s="235"/>
      <c r="ADE106" s="235"/>
      <c r="ADF106" s="235"/>
      <c r="ADG106" s="235"/>
      <c r="ADH106" s="235"/>
      <c r="ADI106" s="235"/>
      <c r="ADJ106" s="235"/>
      <c r="ADK106" s="235"/>
      <c r="ADL106" s="235"/>
      <c r="ADM106" s="235"/>
      <c r="ADN106" s="235"/>
      <c r="ADO106" s="235"/>
      <c r="ADP106" s="235"/>
      <c r="ADQ106" s="235"/>
      <c r="ADR106" s="235"/>
      <c r="ADS106" s="235"/>
      <c r="ADT106" s="235"/>
      <c r="ADU106" s="235"/>
      <c r="ADV106" s="235"/>
      <c r="ADW106" s="235"/>
      <c r="ADX106" s="235"/>
      <c r="ADY106" s="235"/>
      <c r="ADZ106" s="235"/>
      <c r="AEA106" s="235"/>
      <c r="AEB106" s="235"/>
      <c r="AEC106" s="235"/>
      <c r="AED106" s="235"/>
      <c r="AEE106" s="235"/>
      <c r="AEF106" s="235"/>
      <c r="AEG106" s="235"/>
      <c r="AEH106" s="235"/>
      <c r="AEI106" s="235"/>
      <c r="AEJ106" s="235"/>
      <c r="AEK106" s="235"/>
      <c r="AEL106" s="235"/>
      <c r="AEM106" s="235"/>
      <c r="AEN106" s="235"/>
      <c r="AEO106" s="235"/>
      <c r="AEP106" s="235"/>
      <c r="AEQ106" s="235"/>
      <c r="AER106" s="235"/>
      <c r="AES106" s="235"/>
      <c r="AET106" s="235"/>
      <c r="AEU106" s="235"/>
      <c r="AEV106" s="235"/>
      <c r="AEW106" s="235"/>
      <c r="AEX106" s="235"/>
      <c r="AEY106" s="235"/>
      <c r="AEZ106" s="235"/>
      <c r="AFA106" s="235"/>
      <c r="AFB106" s="235"/>
      <c r="AFC106" s="235"/>
      <c r="AFD106" s="235"/>
      <c r="AFE106" s="235"/>
      <c r="AFF106" s="235"/>
      <c r="AFG106" s="235"/>
      <c r="AFH106" s="235"/>
      <c r="AFI106" s="235"/>
      <c r="AFJ106" s="235"/>
      <c r="AFK106" s="235"/>
      <c r="AFL106" s="235"/>
      <c r="AFM106" s="235"/>
      <c r="AFN106" s="235"/>
      <c r="AFO106" s="235"/>
      <c r="AFP106" s="235"/>
      <c r="AFQ106" s="235"/>
      <c r="AFR106" s="235"/>
      <c r="AFS106" s="235"/>
      <c r="AFT106" s="235"/>
      <c r="AFU106" s="235"/>
      <c r="AFV106" s="235"/>
      <c r="AFW106" s="235"/>
      <c r="AFX106" s="235"/>
      <c r="AFY106" s="235"/>
      <c r="AFZ106" s="235"/>
      <c r="AGA106" s="235"/>
      <c r="AGB106" s="235"/>
      <c r="AGC106" s="235"/>
      <c r="AGD106" s="235"/>
      <c r="AGE106" s="235"/>
      <c r="AGF106" s="235"/>
      <c r="AGG106" s="235"/>
      <c r="AGH106" s="235"/>
      <c r="AGI106" s="235"/>
      <c r="AGJ106" s="235"/>
      <c r="AGK106" s="235"/>
      <c r="AGL106" s="235"/>
      <c r="AGM106" s="235"/>
      <c r="AGN106" s="235"/>
      <c r="AGO106" s="235"/>
      <c r="AGP106" s="235"/>
      <c r="AGQ106" s="235"/>
      <c r="AGR106" s="235"/>
      <c r="AGS106" s="235"/>
      <c r="AGT106" s="235"/>
      <c r="AGU106" s="235"/>
      <c r="AGV106" s="235"/>
      <c r="AGW106" s="235"/>
      <c r="AGX106" s="235"/>
      <c r="AGY106" s="235"/>
      <c r="AGZ106" s="235"/>
      <c r="AHA106" s="235"/>
      <c r="AHB106" s="235"/>
      <c r="AHC106" s="235"/>
      <c r="AHD106" s="235"/>
      <c r="AHE106" s="235"/>
      <c r="AHF106" s="235"/>
      <c r="AHG106" s="235"/>
      <c r="AHH106" s="235"/>
      <c r="AHI106" s="235"/>
      <c r="AHJ106" s="235"/>
      <c r="AHK106" s="235"/>
      <c r="AHL106" s="235"/>
      <c r="AHM106" s="235"/>
      <c r="AHN106" s="235"/>
      <c r="AHO106" s="235"/>
      <c r="AHP106" s="235"/>
      <c r="AHQ106" s="235"/>
      <c r="AHR106" s="235"/>
      <c r="AHS106" s="235"/>
      <c r="AHT106" s="235"/>
      <c r="AHU106" s="235"/>
      <c r="AHV106" s="235"/>
      <c r="AHW106" s="235"/>
      <c r="AHX106" s="235"/>
      <c r="AHY106" s="235"/>
      <c r="AHZ106" s="235"/>
      <c r="AIA106" s="235"/>
      <c r="AIB106" s="235"/>
      <c r="AIC106" s="235"/>
      <c r="AID106" s="235"/>
      <c r="AIE106" s="235"/>
      <c r="AIF106" s="235"/>
      <c r="AIG106" s="235"/>
      <c r="AIH106" s="235"/>
      <c r="AII106" s="235"/>
      <c r="AIJ106" s="235"/>
      <c r="AIK106" s="235"/>
      <c r="AIL106" s="235"/>
      <c r="AIM106" s="235"/>
      <c r="AIN106" s="235"/>
      <c r="AIO106" s="235"/>
      <c r="AIP106" s="235"/>
      <c r="AIQ106" s="235"/>
      <c r="AIR106" s="235"/>
      <c r="AIS106" s="235"/>
      <c r="AIT106" s="235"/>
      <c r="AIU106" s="235"/>
      <c r="AIV106" s="235"/>
      <c r="AIW106" s="235"/>
      <c r="AIX106" s="235"/>
      <c r="AIY106" s="235"/>
      <c r="AIZ106" s="235"/>
      <c r="AJA106" s="235"/>
      <c r="AJB106" s="235"/>
      <c r="AJC106" s="235"/>
      <c r="AJD106" s="235"/>
      <c r="AJE106" s="235"/>
      <c r="AJF106" s="235"/>
      <c r="AJG106" s="235"/>
      <c r="AJH106" s="235"/>
      <c r="AJI106" s="235"/>
      <c r="AJJ106" s="235"/>
      <c r="AJK106" s="235"/>
      <c r="AJL106" s="235"/>
      <c r="AJM106" s="235"/>
      <c r="AJN106" s="235"/>
      <c r="AJO106" s="235"/>
      <c r="AJP106" s="235"/>
      <c r="AJQ106" s="235"/>
      <c r="AJR106" s="235"/>
      <c r="AJS106" s="235"/>
      <c r="AJT106" s="235"/>
      <c r="AJU106" s="235"/>
      <c r="AJV106" s="235"/>
      <c r="AJW106" s="235"/>
      <c r="AJX106" s="235"/>
      <c r="AJY106" s="235"/>
      <c r="AJZ106" s="235"/>
      <c r="AKA106" s="235"/>
      <c r="AKB106" s="235"/>
      <c r="AKC106" s="235"/>
      <c r="AKD106" s="235"/>
      <c r="AKE106" s="235"/>
      <c r="AKF106" s="235"/>
      <c r="AKG106" s="235"/>
      <c r="AKH106" s="235"/>
      <c r="AKI106" s="235"/>
      <c r="AKJ106" s="235"/>
      <c r="AKK106" s="235"/>
      <c r="AKL106" s="235"/>
      <c r="AKM106" s="235"/>
      <c r="AKN106" s="235"/>
      <c r="AKO106" s="235"/>
      <c r="AKP106" s="235"/>
      <c r="AKQ106" s="235"/>
      <c r="AKR106" s="235"/>
      <c r="AKS106" s="235"/>
      <c r="AKT106" s="235"/>
      <c r="AKU106" s="235"/>
      <c r="AKV106" s="235"/>
      <c r="AKW106" s="235"/>
      <c r="AKX106" s="235"/>
      <c r="AKY106" s="235"/>
      <c r="AKZ106" s="235"/>
      <c r="ALA106" s="235"/>
      <c r="ALB106" s="235"/>
      <c r="ALC106" s="235"/>
      <c r="ALD106" s="235"/>
      <c r="ALE106" s="235"/>
      <c r="ALF106" s="235"/>
      <c r="ALG106" s="235"/>
      <c r="ALH106" s="235"/>
      <c r="ALI106" s="235"/>
      <c r="ALJ106" s="235"/>
      <c r="ALK106" s="235"/>
      <c r="ALL106" s="235"/>
      <c r="ALM106" s="235"/>
      <c r="ALN106" s="235"/>
      <c r="ALO106" s="235"/>
      <c r="ALP106" s="235"/>
      <c r="ALQ106" s="235"/>
      <c r="ALR106" s="235"/>
      <c r="ALS106" s="235"/>
      <c r="ALT106" s="235"/>
      <c r="ALU106" s="235"/>
      <c r="ALV106" s="235"/>
      <c r="ALW106" s="235"/>
      <c r="ALX106" s="235"/>
      <c r="ALY106" s="235"/>
      <c r="ALZ106" s="235"/>
      <c r="AMA106" s="235"/>
      <c r="AMB106" s="235"/>
      <c r="AMC106" s="235"/>
      <c r="AMD106" s="235"/>
      <c r="AME106" s="235"/>
      <c r="AMF106" s="235"/>
      <c r="AMG106" s="235"/>
      <c r="AMH106" s="235"/>
      <c r="AMI106" s="235"/>
      <c r="AMJ106" s="235"/>
      <c r="AMK106" s="235"/>
      <c r="AML106" s="235"/>
      <c r="AMM106" s="235"/>
      <c r="AMN106" s="235"/>
      <c r="AMO106" s="235"/>
      <c r="AMP106" s="235"/>
      <c r="AMQ106" s="235"/>
      <c r="AMR106" s="235"/>
      <c r="AMS106" s="235"/>
      <c r="AMT106" s="235"/>
      <c r="AMU106" s="235"/>
      <c r="AMV106" s="235"/>
      <c r="AMW106" s="235"/>
      <c r="AMX106" s="235"/>
      <c r="AMY106" s="235"/>
      <c r="AMZ106" s="235"/>
      <c r="ANA106" s="235"/>
      <c r="ANB106" s="235"/>
      <c r="ANC106" s="235"/>
      <c r="AND106" s="235"/>
      <c r="ANE106" s="235"/>
      <c r="ANF106" s="235"/>
      <c r="ANG106" s="235"/>
      <c r="ANH106" s="235"/>
      <c r="ANI106" s="235"/>
      <c r="ANJ106" s="235"/>
      <c r="ANK106" s="235"/>
      <c r="ANL106" s="235"/>
      <c r="ANM106" s="235"/>
      <c r="ANN106" s="235"/>
      <c r="ANO106" s="235"/>
      <c r="ANP106" s="235"/>
      <c r="ANQ106" s="235"/>
      <c r="ANR106" s="235"/>
      <c r="ANS106" s="235"/>
      <c r="ANT106" s="235"/>
      <c r="ANU106" s="235"/>
      <c r="ANV106" s="235"/>
      <c r="ANW106" s="235"/>
      <c r="ANX106" s="235"/>
      <c r="ANY106" s="235"/>
      <c r="ANZ106" s="235"/>
      <c r="AOA106" s="235"/>
      <c r="AOB106" s="235"/>
      <c r="AOC106" s="235"/>
      <c r="AOD106" s="235"/>
      <c r="AOE106" s="235"/>
      <c r="AOF106" s="235"/>
      <c r="AOG106" s="235"/>
      <c r="AOH106" s="235"/>
      <c r="AOI106" s="235"/>
      <c r="AOJ106" s="235"/>
      <c r="AOK106" s="235"/>
      <c r="AOL106" s="235"/>
      <c r="AOM106" s="235"/>
      <c r="AON106" s="235"/>
      <c r="AOO106" s="235"/>
      <c r="AOP106" s="235"/>
      <c r="AOQ106" s="235"/>
      <c r="AOR106" s="235"/>
      <c r="AOS106" s="235"/>
      <c r="AOT106" s="235"/>
      <c r="AOU106" s="235"/>
      <c r="AOV106" s="235"/>
      <c r="AOW106" s="235"/>
      <c r="AOX106" s="235"/>
      <c r="AOY106" s="235"/>
      <c r="AOZ106" s="235"/>
      <c r="APA106" s="235"/>
      <c r="APB106" s="235"/>
      <c r="APC106" s="235"/>
      <c r="APD106" s="235"/>
      <c r="APE106" s="235"/>
      <c r="APF106" s="235"/>
      <c r="APG106" s="235"/>
      <c r="APH106" s="235"/>
      <c r="API106" s="235"/>
      <c r="APJ106" s="235"/>
      <c r="APK106" s="235"/>
      <c r="APL106" s="235"/>
      <c r="APM106" s="235"/>
      <c r="APN106" s="235"/>
      <c r="APO106" s="235"/>
      <c r="APP106" s="235"/>
      <c r="APQ106" s="235"/>
      <c r="APR106" s="235"/>
      <c r="APS106" s="235"/>
      <c r="APT106" s="235"/>
      <c r="APU106" s="235"/>
      <c r="APV106" s="235"/>
      <c r="APW106" s="235"/>
      <c r="APX106" s="235"/>
      <c r="APY106" s="235"/>
      <c r="APZ106" s="235"/>
      <c r="AQA106" s="235"/>
      <c r="AQB106" s="235"/>
      <c r="AQC106" s="235"/>
      <c r="AQD106" s="235"/>
      <c r="AQE106" s="235"/>
      <c r="AQF106" s="235"/>
      <c r="AQG106" s="235"/>
      <c r="AQH106" s="235"/>
      <c r="AQI106" s="235"/>
      <c r="AQJ106" s="235"/>
      <c r="AQK106" s="235"/>
      <c r="AQL106" s="235"/>
      <c r="AQM106" s="235"/>
      <c r="AQN106" s="235"/>
      <c r="AQO106" s="235"/>
      <c r="AQP106" s="235"/>
      <c r="AQQ106" s="235"/>
      <c r="AQR106" s="235"/>
      <c r="AQS106" s="235"/>
      <c r="AQT106" s="235"/>
      <c r="AQU106" s="235"/>
      <c r="AQV106" s="235"/>
      <c r="AQW106" s="235"/>
      <c r="AQX106" s="235"/>
      <c r="AQY106" s="235"/>
      <c r="AQZ106" s="235"/>
      <c r="ARA106" s="235"/>
      <c r="ARB106" s="235"/>
      <c r="ARC106" s="235"/>
      <c r="ARD106" s="235"/>
      <c r="ARE106" s="235"/>
      <c r="ARF106" s="235"/>
      <c r="ARG106" s="235"/>
      <c r="ARH106" s="235"/>
      <c r="ARI106" s="235"/>
      <c r="ARJ106" s="235"/>
      <c r="ARK106" s="235"/>
      <c r="ARL106" s="235"/>
      <c r="ARM106" s="235"/>
      <c r="ARN106" s="235"/>
      <c r="ARO106" s="235"/>
      <c r="ARP106" s="235"/>
      <c r="ARQ106" s="235"/>
      <c r="ARR106" s="235"/>
      <c r="ARS106" s="235"/>
      <c r="ART106" s="235"/>
      <c r="ARU106" s="235"/>
      <c r="ARV106" s="235"/>
      <c r="ARW106" s="235"/>
      <c r="ARX106" s="235"/>
      <c r="ARY106" s="235"/>
      <c r="ARZ106" s="235"/>
      <c r="ASA106" s="235"/>
      <c r="ASB106" s="235"/>
      <c r="ASC106" s="235"/>
      <c r="ASD106" s="235"/>
      <c r="ASE106" s="235"/>
      <c r="ASF106" s="235"/>
      <c r="ASG106" s="235"/>
      <c r="ASH106" s="235"/>
      <c r="ASI106" s="235"/>
      <c r="ASJ106" s="235"/>
      <c r="ASK106" s="235"/>
      <c r="ASL106" s="235"/>
      <c r="ASM106" s="235"/>
      <c r="ASN106" s="235"/>
      <c r="ASO106" s="235"/>
      <c r="ASP106" s="235"/>
      <c r="ASQ106" s="235"/>
      <c r="ASR106" s="235"/>
      <c r="ASS106" s="235"/>
      <c r="AST106" s="235"/>
      <c r="ASU106" s="235"/>
      <c r="ASV106" s="235"/>
      <c r="ASW106" s="235"/>
      <c r="ASX106" s="235"/>
      <c r="ASY106" s="235"/>
      <c r="ASZ106" s="235"/>
      <c r="ATA106" s="235"/>
      <c r="ATB106" s="235"/>
      <c r="ATC106" s="235"/>
      <c r="ATD106" s="235"/>
      <c r="ATE106" s="235"/>
      <c r="ATF106" s="235"/>
      <c r="ATG106" s="235"/>
      <c r="ATH106" s="235"/>
      <c r="ATI106" s="235"/>
      <c r="ATJ106" s="235"/>
      <c r="ATK106" s="235"/>
      <c r="ATL106" s="235"/>
      <c r="ATM106" s="235"/>
      <c r="ATN106" s="235"/>
      <c r="ATO106" s="235"/>
      <c r="ATP106" s="235"/>
      <c r="ATQ106" s="235"/>
      <c r="ATR106" s="235"/>
      <c r="ATS106" s="235"/>
      <c r="ATT106" s="235"/>
      <c r="ATU106" s="235"/>
      <c r="ATV106" s="235"/>
      <c r="ATW106" s="235"/>
      <c r="ATX106" s="235"/>
      <c r="ATY106" s="235"/>
      <c r="ATZ106" s="235"/>
      <c r="AUA106" s="235"/>
      <c r="AUB106" s="235"/>
      <c r="AUC106" s="235"/>
      <c r="AUD106" s="235"/>
      <c r="AUE106" s="235"/>
      <c r="AUF106" s="235"/>
      <c r="AUG106" s="235"/>
      <c r="AUH106" s="235"/>
      <c r="AUI106" s="235"/>
      <c r="AUJ106" s="235"/>
      <c r="AUK106" s="235"/>
      <c r="AUL106" s="235"/>
      <c r="AUM106" s="235"/>
      <c r="AUN106" s="235"/>
      <c r="AUO106" s="235"/>
      <c r="AUP106" s="235"/>
      <c r="AUQ106" s="235"/>
      <c r="AUR106" s="235"/>
      <c r="AUS106" s="235"/>
      <c r="AUT106" s="235"/>
      <c r="AUU106" s="235"/>
      <c r="AUV106" s="235"/>
      <c r="AUW106" s="235"/>
      <c r="AUX106" s="235"/>
      <c r="AUY106" s="235"/>
      <c r="AUZ106" s="235"/>
      <c r="AVA106" s="235"/>
      <c r="AVB106" s="235"/>
      <c r="AVC106" s="235"/>
      <c r="AVD106" s="235"/>
      <c r="AVE106" s="235"/>
      <c r="AVF106" s="235"/>
      <c r="AVG106" s="235"/>
      <c r="AVH106" s="235"/>
      <c r="AVI106" s="235"/>
      <c r="AVJ106" s="235"/>
      <c r="AVK106" s="235"/>
      <c r="AVL106" s="235"/>
      <c r="AVM106" s="235"/>
      <c r="AVN106" s="235"/>
      <c r="AVO106" s="235"/>
      <c r="AVP106" s="235"/>
      <c r="AVQ106" s="235"/>
      <c r="AVR106" s="235"/>
      <c r="AVS106" s="235"/>
      <c r="AVT106" s="235"/>
      <c r="AVU106" s="235"/>
      <c r="AVV106" s="235"/>
      <c r="AVW106" s="235"/>
      <c r="AVX106" s="235"/>
      <c r="AVY106" s="235"/>
      <c r="AVZ106" s="235"/>
      <c r="AWA106" s="235"/>
      <c r="AWB106" s="235"/>
      <c r="AWC106" s="235"/>
      <c r="AWD106" s="235"/>
      <c r="AWE106" s="235"/>
      <c r="AWF106" s="235"/>
      <c r="AWG106" s="235"/>
      <c r="AWH106" s="235"/>
      <c r="AWI106" s="235"/>
      <c r="AWJ106" s="235"/>
      <c r="AWK106" s="235"/>
      <c r="AWL106" s="235"/>
      <c r="AWM106" s="235"/>
      <c r="AWN106" s="235"/>
      <c r="AWO106" s="235"/>
      <c r="AWP106" s="235"/>
      <c r="AWQ106" s="235"/>
      <c r="AWR106" s="235"/>
      <c r="AWS106" s="235"/>
      <c r="AWT106" s="235"/>
      <c r="AWU106" s="235"/>
      <c r="AWV106" s="235"/>
      <c r="AWW106" s="235"/>
      <c r="AWX106" s="235"/>
      <c r="AWY106" s="235"/>
      <c r="AWZ106" s="235"/>
      <c r="AXA106" s="235"/>
      <c r="AXB106" s="235"/>
      <c r="AXC106" s="235"/>
      <c r="AXD106" s="235"/>
      <c r="AXE106" s="235"/>
      <c r="AXF106" s="235"/>
      <c r="AXG106" s="235"/>
      <c r="AXH106" s="235"/>
      <c r="AXI106" s="235"/>
      <c r="AXJ106" s="235"/>
      <c r="AXK106" s="235"/>
      <c r="AXL106" s="235"/>
      <c r="AXM106" s="235"/>
      <c r="AXN106" s="235"/>
      <c r="AXO106" s="235"/>
      <c r="AXP106" s="235"/>
      <c r="AXQ106" s="235"/>
      <c r="AXR106" s="235"/>
      <c r="AXS106" s="235"/>
      <c r="AXT106" s="235"/>
      <c r="AXU106" s="235"/>
      <c r="AXV106" s="235"/>
      <c r="AXW106" s="235"/>
      <c r="AXX106" s="235"/>
      <c r="AXY106" s="235"/>
      <c r="AXZ106" s="235"/>
      <c r="AYA106" s="235"/>
      <c r="AYB106" s="235"/>
      <c r="AYC106" s="235"/>
      <c r="AYD106" s="235"/>
      <c r="AYE106" s="235"/>
      <c r="AYF106" s="235"/>
      <c r="AYG106" s="235"/>
      <c r="AYH106" s="235"/>
      <c r="AYI106" s="235"/>
      <c r="AYJ106" s="235"/>
      <c r="AYK106" s="235"/>
      <c r="AYL106" s="235"/>
      <c r="AYM106" s="235"/>
      <c r="AYN106" s="235"/>
      <c r="AYO106" s="235"/>
      <c r="AYP106" s="235"/>
      <c r="AYQ106" s="235"/>
      <c r="AYR106" s="235"/>
      <c r="AYS106" s="235"/>
      <c r="AYT106" s="235"/>
      <c r="AYU106" s="235"/>
      <c r="AYV106" s="235"/>
      <c r="AYW106" s="235"/>
      <c r="AYX106" s="235"/>
      <c r="AYY106" s="235"/>
      <c r="AYZ106" s="235"/>
      <c r="AZA106" s="235"/>
      <c r="AZB106" s="235"/>
      <c r="AZC106" s="235"/>
      <c r="AZD106" s="235"/>
      <c r="AZE106" s="235"/>
      <c r="AZF106" s="235"/>
      <c r="AZG106" s="235"/>
      <c r="AZH106" s="235"/>
      <c r="AZI106" s="235"/>
      <c r="AZJ106" s="235"/>
      <c r="AZK106" s="235"/>
      <c r="AZL106" s="235"/>
      <c r="AZM106" s="235"/>
      <c r="AZN106" s="235"/>
      <c r="AZO106" s="235"/>
      <c r="AZP106" s="235"/>
      <c r="AZQ106" s="235"/>
      <c r="AZR106" s="235"/>
      <c r="AZS106" s="235"/>
      <c r="AZT106" s="235"/>
      <c r="AZU106" s="235"/>
      <c r="AZV106" s="235"/>
      <c r="AZW106" s="235"/>
      <c r="AZX106" s="235"/>
      <c r="AZY106" s="235"/>
      <c r="AZZ106" s="235"/>
      <c r="BAA106" s="235"/>
      <c r="BAB106" s="235"/>
      <c r="BAC106" s="235"/>
      <c r="BAD106" s="235"/>
      <c r="BAE106" s="235"/>
      <c r="BAF106" s="235"/>
      <c r="BAG106" s="235"/>
      <c r="BAH106" s="235"/>
      <c r="BAI106" s="235"/>
      <c r="BAJ106" s="235"/>
      <c r="BAK106" s="235"/>
      <c r="BAL106" s="235"/>
      <c r="BAM106" s="235"/>
      <c r="BAN106" s="235"/>
      <c r="BAO106" s="235"/>
      <c r="BAP106" s="235"/>
      <c r="BAQ106" s="235"/>
      <c r="BAR106" s="235"/>
      <c r="BAS106" s="235"/>
      <c r="BAT106" s="235"/>
      <c r="BAU106" s="235"/>
      <c r="BAV106" s="235"/>
      <c r="BAW106" s="235"/>
      <c r="BAX106" s="235"/>
      <c r="BAY106" s="235"/>
      <c r="BAZ106" s="235"/>
      <c r="BBA106" s="235"/>
      <c r="BBB106" s="235"/>
      <c r="BBC106" s="235"/>
      <c r="BBD106" s="235"/>
      <c r="BBE106" s="235"/>
      <c r="BBF106" s="235"/>
      <c r="BBG106" s="235"/>
      <c r="BBH106" s="235"/>
      <c r="BBI106" s="235"/>
      <c r="BBJ106" s="235"/>
      <c r="BBK106" s="235"/>
      <c r="BBL106" s="235"/>
      <c r="BBM106" s="235"/>
      <c r="BBN106" s="235"/>
      <c r="BBO106" s="235"/>
      <c r="BBP106" s="235"/>
      <c r="BBQ106" s="235"/>
      <c r="BBR106" s="235"/>
      <c r="BBS106" s="235"/>
      <c r="BBT106" s="235"/>
      <c r="BBU106" s="235"/>
      <c r="BBV106" s="235"/>
      <c r="BBW106" s="235"/>
      <c r="BBX106" s="235"/>
      <c r="BBY106" s="235"/>
      <c r="BBZ106" s="235"/>
      <c r="BCA106" s="235"/>
      <c r="BCB106" s="235"/>
      <c r="BCC106" s="235"/>
      <c r="BCD106" s="235"/>
      <c r="BCE106" s="235"/>
      <c r="BCF106" s="235"/>
      <c r="BCG106" s="235"/>
      <c r="BCH106" s="235"/>
      <c r="BCI106" s="235"/>
      <c r="BCJ106" s="235"/>
      <c r="BCK106" s="235"/>
      <c r="BCL106" s="235"/>
      <c r="BCM106" s="235"/>
      <c r="BCN106" s="235"/>
      <c r="BCO106" s="235"/>
      <c r="BCP106" s="235"/>
      <c r="BCQ106" s="235"/>
      <c r="BCR106" s="235"/>
      <c r="BCS106" s="235"/>
      <c r="BCT106" s="235"/>
      <c r="BCU106" s="235"/>
      <c r="BCV106" s="235"/>
      <c r="BCW106" s="235"/>
      <c r="BCX106" s="235"/>
      <c r="BCY106" s="235"/>
      <c r="BCZ106" s="235"/>
      <c r="BDA106" s="235"/>
      <c r="BDB106" s="235"/>
      <c r="BDC106" s="235"/>
      <c r="BDD106" s="235"/>
      <c r="BDE106" s="235"/>
      <c r="BDF106" s="235"/>
      <c r="BDG106" s="235"/>
      <c r="BDH106" s="235"/>
      <c r="BDI106" s="235"/>
      <c r="BDJ106" s="235"/>
      <c r="BDK106" s="235"/>
      <c r="BDL106" s="235"/>
      <c r="BDM106" s="235"/>
      <c r="BDN106" s="235"/>
      <c r="BDO106" s="235"/>
      <c r="BDP106" s="235"/>
      <c r="BDQ106" s="235"/>
      <c r="BDR106" s="235"/>
      <c r="BDS106" s="235"/>
      <c r="BDT106" s="235"/>
      <c r="BDU106" s="235"/>
      <c r="BDV106" s="235"/>
      <c r="BDW106" s="235"/>
      <c r="BDX106" s="235"/>
      <c r="BDY106" s="235"/>
      <c r="BDZ106" s="235"/>
      <c r="BEA106" s="235"/>
      <c r="BEB106" s="235"/>
      <c r="BEC106" s="235"/>
      <c r="BED106" s="235"/>
      <c r="BEE106" s="235"/>
      <c r="BEF106" s="235"/>
      <c r="BEG106" s="235"/>
      <c r="BEH106" s="235"/>
      <c r="BEI106" s="235"/>
    </row>
    <row r="107" spans="1:1491" s="143" customFormat="1" ht="15" customHeight="1" x14ac:dyDescent="0.25">
      <c r="A107" s="218" t="s">
        <v>1059</v>
      </c>
      <c r="B107" s="327" t="s">
        <v>1261</v>
      </c>
      <c r="C107" s="324">
        <v>45200</v>
      </c>
      <c r="D107" s="325">
        <v>46265</v>
      </c>
      <c r="E107" s="314">
        <v>0</v>
      </c>
      <c r="F107" s="326">
        <v>1000</v>
      </c>
      <c r="G107" s="326">
        <v>1000</v>
      </c>
      <c r="H107" s="326">
        <v>1000</v>
      </c>
      <c r="I107" s="318">
        <f t="shared" si="21"/>
        <v>42.119450762362057</v>
      </c>
      <c r="J107" s="318">
        <f t="shared" si="21"/>
        <v>42.119450762362057</v>
      </c>
      <c r="K107" s="185">
        <f t="shared" si="21"/>
        <v>42.119450762362057</v>
      </c>
      <c r="L107" s="185"/>
      <c r="M107" s="185"/>
      <c r="N107" s="233" t="s">
        <v>918</v>
      </c>
      <c r="O107" s="459">
        <v>0</v>
      </c>
      <c r="P107" s="459">
        <v>0</v>
      </c>
      <c r="Q107" s="459">
        <v>0</v>
      </c>
      <c r="R107" s="459">
        <v>0</v>
      </c>
      <c r="S107" s="459">
        <v>0</v>
      </c>
      <c r="T107" s="459">
        <v>1000</v>
      </c>
      <c r="U107" s="464">
        <v>0</v>
      </c>
      <c r="V107" s="465">
        <v>0</v>
      </c>
      <c r="W107" s="234"/>
      <c r="X107" s="234">
        <v>0</v>
      </c>
      <c r="Y107" s="234"/>
      <c r="Z107" s="234"/>
      <c r="AA107" s="254" t="s">
        <v>1262</v>
      </c>
      <c r="AB107" s="254" t="s">
        <v>379</v>
      </c>
      <c r="AC107" s="234"/>
      <c r="AD107" s="254" t="s">
        <v>717</v>
      </c>
      <c r="AE107" s="254" t="s">
        <v>717</v>
      </c>
      <c r="AF107" s="254"/>
      <c r="AG107" s="291" t="s">
        <v>460</v>
      </c>
      <c r="AH107" s="506"/>
      <c r="AI107" s="504">
        <v>0</v>
      </c>
      <c r="AJ107" s="505">
        <v>0</v>
      </c>
      <c r="AK107" s="234"/>
      <c r="AL107" s="502">
        <v>0</v>
      </c>
      <c r="AM107" s="364">
        <f t="shared" si="10"/>
        <v>0</v>
      </c>
      <c r="AN107" s="364">
        <f t="shared" si="11"/>
        <v>0</v>
      </c>
      <c r="AO107" s="159"/>
      <c r="AP107" s="159"/>
      <c r="AQ107" s="366"/>
      <c r="AR107" s="368"/>
      <c r="AS107" s="368"/>
      <c r="AT107" s="368"/>
      <c r="AU107" s="368"/>
      <c r="AV107" s="376"/>
      <c r="AW107" s="368"/>
      <c r="AX107" s="376"/>
      <c r="AY107" s="368"/>
      <c r="AZ107" s="376"/>
      <c r="BA107" s="368"/>
      <c r="BB107" s="376"/>
      <c r="BC107" s="368"/>
      <c r="BD107" s="368"/>
      <c r="BE107" s="368"/>
      <c r="BF107" s="368"/>
      <c r="BG107" s="368"/>
      <c r="BH107" s="368"/>
      <c r="BI107" s="368"/>
      <c r="BJ107" s="368"/>
      <c r="BK107" s="368"/>
      <c r="BL107" s="368"/>
      <c r="BM107" s="368"/>
      <c r="BN107" s="368"/>
      <c r="BO107" s="368"/>
      <c r="BP107" s="159"/>
      <c r="BQ107" s="159"/>
      <c r="BR107" s="159"/>
      <c r="BS107" s="159"/>
      <c r="BT107" s="159"/>
      <c r="BU107" s="159"/>
      <c r="BV107" s="235"/>
      <c r="BW107" s="235"/>
      <c r="BX107" s="235"/>
      <c r="BY107" s="235"/>
      <c r="BZ107" s="235"/>
      <c r="CA107" s="235"/>
      <c r="CB107" s="235"/>
      <c r="CC107" s="235"/>
      <c r="CD107" s="235"/>
      <c r="CE107" s="235"/>
      <c r="CF107" s="235"/>
      <c r="CG107" s="235"/>
      <c r="CH107" s="235"/>
      <c r="CI107" s="235"/>
      <c r="CJ107" s="235"/>
      <c r="CK107" s="235"/>
      <c r="CL107" s="235"/>
      <c r="CM107" s="235"/>
      <c r="CN107" s="235"/>
      <c r="CO107" s="235"/>
      <c r="CP107" s="235"/>
      <c r="CQ107" s="235"/>
      <c r="CR107" s="235"/>
      <c r="CS107" s="235"/>
      <c r="CT107" s="235"/>
      <c r="CU107" s="235"/>
      <c r="CV107" s="235"/>
      <c r="CW107" s="235"/>
      <c r="CX107" s="235"/>
      <c r="CY107" s="235"/>
      <c r="CZ107" s="235"/>
      <c r="DA107" s="235"/>
      <c r="DB107" s="235"/>
      <c r="DC107" s="235"/>
      <c r="DD107" s="235"/>
      <c r="DE107" s="235"/>
      <c r="DF107" s="235"/>
      <c r="DG107" s="235"/>
      <c r="DH107" s="235"/>
      <c r="DI107" s="235"/>
      <c r="DJ107" s="235"/>
      <c r="DK107" s="235"/>
      <c r="DL107" s="235"/>
      <c r="DM107" s="235"/>
      <c r="DN107" s="235"/>
      <c r="DO107" s="235"/>
      <c r="DP107" s="235"/>
      <c r="DQ107" s="235"/>
      <c r="DR107" s="235"/>
      <c r="DS107" s="235"/>
      <c r="DT107" s="235"/>
      <c r="DU107" s="235"/>
      <c r="DV107" s="235"/>
      <c r="DW107" s="235"/>
      <c r="DX107" s="235"/>
      <c r="DY107" s="235"/>
      <c r="DZ107" s="235"/>
      <c r="EA107" s="235"/>
      <c r="EB107" s="235"/>
      <c r="EC107" s="235"/>
      <c r="ED107" s="235"/>
      <c r="EE107" s="235"/>
      <c r="EF107" s="235"/>
      <c r="EG107" s="235"/>
      <c r="EH107" s="235"/>
      <c r="EI107" s="235"/>
      <c r="EJ107" s="235"/>
      <c r="EK107" s="235"/>
      <c r="EL107" s="235"/>
      <c r="EM107" s="235"/>
      <c r="EN107" s="235"/>
      <c r="EO107" s="235"/>
      <c r="EP107" s="235"/>
      <c r="EQ107" s="235"/>
      <c r="ER107" s="235"/>
      <c r="ES107" s="235"/>
      <c r="ET107" s="235"/>
      <c r="EU107" s="235"/>
      <c r="EV107" s="235"/>
      <c r="EW107" s="235"/>
      <c r="EX107" s="235"/>
      <c r="EY107" s="235"/>
      <c r="EZ107" s="235"/>
      <c r="FA107" s="235"/>
      <c r="FB107" s="235"/>
      <c r="FC107" s="235"/>
      <c r="FD107" s="235"/>
      <c r="FE107" s="235"/>
      <c r="FF107" s="235"/>
      <c r="FG107" s="235"/>
      <c r="FH107" s="235"/>
      <c r="FI107" s="235"/>
      <c r="FJ107" s="235"/>
      <c r="FK107" s="235"/>
      <c r="FL107" s="235"/>
      <c r="FM107" s="235"/>
      <c r="FN107" s="235"/>
      <c r="FO107" s="235"/>
      <c r="FP107" s="235"/>
      <c r="FQ107" s="235"/>
      <c r="FR107" s="235"/>
      <c r="FS107" s="235"/>
      <c r="FT107" s="235"/>
      <c r="FU107" s="235"/>
      <c r="FV107" s="235"/>
      <c r="FW107" s="235"/>
      <c r="FX107" s="235"/>
      <c r="FY107" s="235"/>
      <c r="FZ107" s="235"/>
      <c r="GA107" s="235"/>
      <c r="GB107" s="235"/>
      <c r="GC107" s="235"/>
      <c r="GD107" s="235"/>
      <c r="GE107" s="235"/>
      <c r="GF107" s="235"/>
      <c r="GG107" s="235"/>
      <c r="GH107" s="235"/>
      <c r="GI107" s="235"/>
      <c r="GJ107" s="235"/>
      <c r="GK107" s="235"/>
      <c r="GL107" s="235"/>
      <c r="GM107" s="235"/>
      <c r="GN107" s="235"/>
      <c r="GO107" s="235"/>
      <c r="GP107" s="235"/>
      <c r="GQ107" s="235"/>
      <c r="GR107" s="235"/>
      <c r="GS107" s="235"/>
      <c r="GT107" s="235"/>
      <c r="GU107" s="235"/>
      <c r="GV107" s="235"/>
      <c r="GW107" s="235"/>
      <c r="GX107" s="235"/>
      <c r="GY107" s="235"/>
      <c r="GZ107" s="235"/>
      <c r="HA107" s="235"/>
      <c r="HB107" s="235"/>
      <c r="HC107" s="235"/>
      <c r="HD107" s="235"/>
      <c r="HE107" s="235"/>
      <c r="HF107" s="235"/>
      <c r="HG107" s="235"/>
      <c r="HH107" s="235"/>
      <c r="HI107" s="235"/>
      <c r="HJ107" s="235"/>
      <c r="HK107" s="235"/>
      <c r="HL107" s="235"/>
      <c r="HM107" s="235"/>
      <c r="HN107" s="235"/>
      <c r="HO107" s="235"/>
      <c r="HP107" s="235"/>
      <c r="HQ107" s="235"/>
      <c r="HR107" s="235"/>
      <c r="HS107" s="235"/>
      <c r="HT107" s="235"/>
      <c r="HU107" s="235"/>
      <c r="HV107" s="235"/>
      <c r="HW107" s="235"/>
      <c r="HX107" s="235"/>
      <c r="HY107" s="235"/>
      <c r="HZ107" s="235"/>
      <c r="IA107" s="235"/>
      <c r="IB107" s="235"/>
      <c r="IC107" s="235"/>
      <c r="ID107" s="235"/>
      <c r="IE107" s="235"/>
      <c r="IF107" s="235"/>
      <c r="IG107" s="235"/>
      <c r="IH107" s="235"/>
      <c r="II107" s="235"/>
      <c r="IJ107" s="235"/>
      <c r="IK107" s="235"/>
      <c r="IL107" s="235"/>
      <c r="IM107" s="235"/>
      <c r="IN107" s="235"/>
      <c r="IO107" s="235"/>
      <c r="IP107" s="235"/>
      <c r="IQ107" s="235"/>
      <c r="IR107" s="235"/>
      <c r="IS107" s="235"/>
      <c r="IT107" s="235"/>
      <c r="IU107" s="235"/>
      <c r="IV107" s="235"/>
      <c r="IW107" s="235"/>
      <c r="IX107" s="235"/>
      <c r="IY107" s="235"/>
      <c r="IZ107" s="235"/>
      <c r="JA107" s="235"/>
      <c r="JB107" s="235"/>
      <c r="JC107" s="235"/>
      <c r="JD107" s="235"/>
      <c r="JE107" s="235"/>
      <c r="JF107" s="235"/>
      <c r="JG107" s="235"/>
      <c r="JH107" s="235"/>
      <c r="JI107" s="235"/>
      <c r="JJ107" s="235"/>
      <c r="JK107" s="235"/>
      <c r="JL107" s="235"/>
      <c r="JM107" s="235"/>
      <c r="JN107" s="235"/>
      <c r="JO107" s="235"/>
      <c r="JP107" s="235"/>
      <c r="JQ107" s="235"/>
      <c r="JR107" s="235"/>
      <c r="JS107" s="235"/>
      <c r="JT107" s="235"/>
      <c r="JU107" s="235"/>
      <c r="JV107" s="235"/>
      <c r="JW107" s="235"/>
      <c r="JX107" s="235"/>
      <c r="JY107" s="235"/>
      <c r="JZ107" s="235"/>
      <c r="KA107" s="235"/>
      <c r="KB107" s="235"/>
      <c r="KC107" s="235"/>
      <c r="KD107" s="235"/>
      <c r="KE107" s="235"/>
      <c r="KF107" s="235"/>
      <c r="KG107" s="235"/>
      <c r="KH107" s="235"/>
      <c r="KI107" s="235"/>
      <c r="KJ107" s="235"/>
      <c r="KK107" s="235"/>
      <c r="KL107" s="235"/>
      <c r="KM107" s="235"/>
      <c r="KN107" s="235"/>
      <c r="KO107" s="235"/>
      <c r="KP107" s="235"/>
      <c r="KQ107" s="235"/>
      <c r="KR107" s="235"/>
      <c r="KS107" s="235"/>
      <c r="KT107" s="235"/>
      <c r="KU107" s="235"/>
      <c r="KV107" s="235"/>
      <c r="KW107" s="235"/>
      <c r="KX107" s="235"/>
      <c r="KY107" s="235"/>
      <c r="KZ107" s="235"/>
      <c r="LA107" s="235"/>
      <c r="LB107" s="235"/>
      <c r="LC107" s="235"/>
      <c r="LD107" s="235"/>
      <c r="LE107" s="235"/>
      <c r="LF107" s="235"/>
      <c r="LG107" s="235"/>
      <c r="LH107" s="235"/>
      <c r="LI107" s="235"/>
      <c r="LJ107" s="235"/>
      <c r="LK107" s="235"/>
      <c r="LL107" s="235"/>
      <c r="LM107" s="235"/>
      <c r="LN107" s="235"/>
      <c r="LO107" s="235"/>
      <c r="LP107" s="235"/>
      <c r="LQ107" s="235"/>
      <c r="LR107" s="235"/>
      <c r="LS107" s="235"/>
      <c r="LT107" s="235"/>
      <c r="LU107" s="235"/>
      <c r="LV107" s="235"/>
      <c r="LW107" s="235"/>
      <c r="LX107" s="235"/>
      <c r="LY107" s="235"/>
      <c r="LZ107" s="235"/>
      <c r="MA107" s="235"/>
      <c r="MB107" s="235"/>
      <c r="MC107" s="235"/>
      <c r="MD107" s="235"/>
      <c r="ME107" s="235"/>
      <c r="MF107" s="235"/>
      <c r="MG107" s="235"/>
      <c r="MH107" s="235"/>
      <c r="MI107" s="235"/>
      <c r="MJ107" s="235"/>
      <c r="MK107" s="235"/>
      <c r="ML107" s="235"/>
      <c r="MM107" s="235"/>
      <c r="MN107" s="235"/>
      <c r="MO107" s="235"/>
      <c r="MP107" s="235"/>
      <c r="MQ107" s="235"/>
      <c r="MR107" s="235"/>
      <c r="MS107" s="235"/>
      <c r="MT107" s="235"/>
      <c r="MU107" s="235"/>
      <c r="MV107" s="235"/>
      <c r="MW107" s="235"/>
      <c r="MX107" s="235"/>
      <c r="MY107" s="235"/>
      <c r="MZ107" s="235"/>
      <c r="NA107" s="235"/>
      <c r="NB107" s="235"/>
      <c r="NC107" s="235"/>
      <c r="ND107" s="235"/>
      <c r="NE107" s="235"/>
      <c r="NF107" s="235"/>
      <c r="NG107" s="235"/>
      <c r="NH107" s="235"/>
      <c r="NI107" s="235"/>
      <c r="NJ107" s="235"/>
      <c r="NK107" s="235"/>
      <c r="NL107" s="235"/>
      <c r="NM107" s="235"/>
      <c r="NN107" s="235"/>
      <c r="NO107" s="235"/>
      <c r="NP107" s="235"/>
      <c r="NQ107" s="235"/>
      <c r="NR107" s="235"/>
      <c r="NS107" s="235"/>
      <c r="NT107" s="235"/>
      <c r="NU107" s="235"/>
      <c r="NV107" s="235"/>
      <c r="NW107" s="235"/>
      <c r="NX107" s="235"/>
      <c r="NY107" s="235"/>
      <c r="NZ107" s="235"/>
      <c r="OA107" s="235"/>
      <c r="OB107" s="235"/>
      <c r="OC107" s="235"/>
      <c r="OD107" s="235"/>
      <c r="OE107" s="235"/>
      <c r="OF107" s="235"/>
      <c r="OG107" s="235"/>
      <c r="OH107" s="235"/>
      <c r="OI107" s="235"/>
      <c r="OJ107" s="235"/>
      <c r="OK107" s="235"/>
      <c r="OL107" s="235"/>
      <c r="OM107" s="235"/>
      <c r="ON107" s="235"/>
      <c r="OO107" s="235"/>
      <c r="OP107" s="235"/>
      <c r="OQ107" s="235"/>
      <c r="OR107" s="235"/>
      <c r="OS107" s="235"/>
      <c r="OT107" s="235"/>
      <c r="OU107" s="235"/>
      <c r="OV107" s="235"/>
      <c r="OW107" s="235"/>
      <c r="OX107" s="235"/>
      <c r="OY107" s="235"/>
      <c r="OZ107" s="235"/>
      <c r="PA107" s="235"/>
      <c r="PB107" s="235"/>
      <c r="PC107" s="235"/>
      <c r="PD107" s="235"/>
      <c r="PE107" s="235"/>
      <c r="PF107" s="235"/>
      <c r="PG107" s="235"/>
      <c r="PH107" s="235"/>
      <c r="PI107" s="235"/>
      <c r="PJ107" s="235"/>
      <c r="PK107" s="235"/>
      <c r="PL107" s="235"/>
      <c r="PM107" s="235"/>
      <c r="PN107" s="235"/>
      <c r="PO107" s="235"/>
      <c r="PP107" s="235"/>
      <c r="PQ107" s="235"/>
      <c r="PR107" s="235"/>
      <c r="PS107" s="235"/>
      <c r="PT107" s="235"/>
      <c r="PU107" s="235"/>
      <c r="PV107" s="235"/>
      <c r="PW107" s="235"/>
      <c r="PX107" s="235"/>
      <c r="PY107" s="235"/>
      <c r="PZ107" s="235"/>
      <c r="QA107" s="235"/>
      <c r="QB107" s="235"/>
      <c r="QC107" s="235"/>
      <c r="QD107" s="235"/>
      <c r="QE107" s="235"/>
      <c r="QF107" s="235"/>
      <c r="QG107" s="235"/>
      <c r="QH107" s="235"/>
      <c r="QI107" s="235"/>
      <c r="QJ107" s="235"/>
      <c r="QK107" s="235"/>
      <c r="QL107" s="235"/>
      <c r="QM107" s="235"/>
      <c r="QN107" s="235"/>
      <c r="QO107" s="235"/>
      <c r="QP107" s="235"/>
      <c r="QQ107" s="235"/>
      <c r="QR107" s="235"/>
      <c r="QS107" s="235"/>
      <c r="QT107" s="235"/>
      <c r="QU107" s="235"/>
      <c r="QV107" s="235"/>
      <c r="QW107" s="235"/>
      <c r="QX107" s="235"/>
      <c r="QY107" s="235"/>
      <c r="QZ107" s="235"/>
      <c r="RA107" s="235"/>
      <c r="RB107" s="235"/>
      <c r="RC107" s="235"/>
      <c r="RD107" s="235"/>
      <c r="RE107" s="235"/>
      <c r="RF107" s="235"/>
      <c r="RG107" s="235"/>
      <c r="RH107" s="235"/>
      <c r="RI107" s="235"/>
      <c r="RJ107" s="235"/>
      <c r="RK107" s="235"/>
      <c r="RL107" s="235"/>
      <c r="RM107" s="235"/>
      <c r="RN107" s="235"/>
      <c r="RO107" s="235"/>
      <c r="RP107" s="235"/>
      <c r="RQ107" s="235"/>
      <c r="RR107" s="235"/>
      <c r="RS107" s="235"/>
      <c r="RT107" s="235"/>
      <c r="RU107" s="235"/>
      <c r="RV107" s="235"/>
      <c r="RW107" s="235"/>
      <c r="RX107" s="235"/>
      <c r="RY107" s="235"/>
      <c r="RZ107" s="235"/>
      <c r="SA107" s="235"/>
      <c r="SB107" s="235"/>
      <c r="SC107" s="235"/>
      <c r="SD107" s="235"/>
      <c r="SE107" s="235"/>
      <c r="SF107" s="235"/>
      <c r="SG107" s="235"/>
      <c r="SH107" s="235"/>
      <c r="SI107" s="235"/>
      <c r="SJ107" s="235"/>
      <c r="SK107" s="235"/>
      <c r="SL107" s="235"/>
      <c r="SM107" s="235"/>
      <c r="SN107" s="235"/>
      <c r="SO107" s="235"/>
      <c r="SP107" s="235"/>
      <c r="SQ107" s="235"/>
      <c r="SR107" s="235"/>
      <c r="SS107" s="235"/>
      <c r="ST107" s="235"/>
      <c r="SU107" s="235"/>
      <c r="SV107" s="235"/>
      <c r="SW107" s="235"/>
      <c r="SX107" s="235"/>
      <c r="SY107" s="235"/>
      <c r="SZ107" s="235"/>
      <c r="TA107" s="235"/>
      <c r="TB107" s="235"/>
      <c r="TC107" s="235"/>
      <c r="TD107" s="235"/>
      <c r="TE107" s="235"/>
      <c r="TF107" s="235"/>
      <c r="TG107" s="235"/>
      <c r="TH107" s="235"/>
      <c r="TI107" s="235"/>
      <c r="TJ107" s="235"/>
      <c r="TK107" s="235"/>
      <c r="TL107" s="235"/>
      <c r="TM107" s="235"/>
      <c r="TN107" s="235"/>
      <c r="TO107" s="235"/>
      <c r="TP107" s="235"/>
      <c r="TQ107" s="235"/>
      <c r="TR107" s="235"/>
      <c r="TS107" s="235"/>
      <c r="TT107" s="235"/>
      <c r="TU107" s="235"/>
      <c r="TV107" s="235"/>
      <c r="TW107" s="235"/>
      <c r="TX107" s="235"/>
      <c r="TY107" s="235"/>
      <c r="TZ107" s="235"/>
      <c r="UA107" s="235"/>
      <c r="UB107" s="235"/>
      <c r="UC107" s="235"/>
      <c r="UD107" s="235"/>
      <c r="UE107" s="235"/>
      <c r="UF107" s="235"/>
      <c r="UG107" s="235"/>
      <c r="UH107" s="235"/>
      <c r="UI107" s="235"/>
      <c r="UJ107" s="235"/>
      <c r="UK107" s="235"/>
      <c r="UL107" s="235"/>
      <c r="UM107" s="235"/>
      <c r="UN107" s="235"/>
      <c r="UO107" s="235"/>
      <c r="UP107" s="235"/>
      <c r="UQ107" s="235"/>
      <c r="UR107" s="235"/>
      <c r="US107" s="235"/>
      <c r="UT107" s="235"/>
      <c r="UU107" s="235"/>
      <c r="UV107" s="235"/>
      <c r="UW107" s="235"/>
      <c r="UX107" s="235"/>
      <c r="UY107" s="235"/>
      <c r="UZ107" s="235"/>
      <c r="VA107" s="235"/>
      <c r="VB107" s="235"/>
      <c r="VC107" s="235"/>
      <c r="VD107" s="235"/>
      <c r="VE107" s="235"/>
      <c r="VF107" s="235"/>
      <c r="VG107" s="235"/>
      <c r="VH107" s="235"/>
      <c r="VI107" s="235"/>
      <c r="VJ107" s="235"/>
      <c r="VK107" s="235"/>
      <c r="VL107" s="235"/>
      <c r="VM107" s="235"/>
      <c r="VN107" s="235"/>
      <c r="VO107" s="235"/>
      <c r="VP107" s="235"/>
      <c r="VQ107" s="235"/>
      <c r="VR107" s="235"/>
      <c r="VS107" s="235"/>
      <c r="VT107" s="235"/>
      <c r="VU107" s="235"/>
      <c r="VV107" s="235"/>
      <c r="VW107" s="235"/>
      <c r="VX107" s="235"/>
      <c r="VY107" s="235"/>
      <c r="VZ107" s="235"/>
      <c r="WA107" s="235"/>
      <c r="WB107" s="235"/>
      <c r="WC107" s="235"/>
      <c r="WD107" s="235"/>
      <c r="WE107" s="235"/>
      <c r="WF107" s="235"/>
      <c r="WG107" s="235"/>
      <c r="WH107" s="235"/>
      <c r="WI107" s="235"/>
      <c r="WJ107" s="235"/>
      <c r="WK107" s="235"/>
      <c r="WL107" s="235"/>
      <c r="WM107" s="235"/>
      <c r="WN107" s="235"/>
      <c r="WO107" s="235"/>
      <c r="WP107" s="235"/>
      <c r="WQ107" s="235"/>
      <c r="WR107" s="235"/>
      <c r="WS107" s="235"/>
      <c r="WT107" s="235"/>
      <c r="WU107" s="235"/>
      <c r="WV107" s="235"/>
      <c r="WW107" s="235"/>
      <c r="WX107" s="235"/>
      <c r="WY107" s="235"/>
      <c r="WZ107" s="235"/>
      <c r="XA107" s="235"/>
      <c r="XB107" s="235"/>
      <c r="XC107" s="235"/>
      <c r="XD107" s="235"/>
      <c r="XE107" s="235"/>
      <c r="XF107" s="235"/>
      <c r="XG107" s="235"/>
      <c r="XH107" s="235"/>
      <c r="XI107" s="235"/>
      <c r="XJ107" s="235"/>
      <c r="XK107" s="235"/>
      <c r="XL107" s="235"/>
      <c r="XM107" s="235"/>
      <c r="XN107" s="235"/>
      <c r="XO107" s="235"/>
      <c r="XP107" s="235"/>
      <c r="XQ107" s="235"/>
      <c r="XR107" s="235"/>
      <c r="XS107" s="235"/>
      <c r="XT107" s="235"/>
      <c r="XU107" s="235"/>
      <c r="XV107" s="235"/>
      <c r="XW107" s="235"/>
      <c r="XX107" s="235"/>
      <c r="XY107" s="235"/>
      <c r="XZ107" s="235"/>
      <c r="YA107" s="235"/>
      <c r="YB107" s="235"/>
      <c r="YC107" s="235"/>
      <c r="YD107" s="235"/>
      <c r="YE107" s="235"/>
      <c r="YF107" s="235"/>
      <c r="YG107" s="235"/>
      <c r="YH107" s="235"/>
      <c r="YI107" s="235"/>
      <c r="YJ107" s="235"/>
      <c r="YK107" s="235"/>
      <c r="YL107" s="235"/>
      <c r="YM107" s="235"/>
      <c r="YN107" s="235"/>
      <c r="YO107" s="235"/>
      <c r="YP107" s="235"/>
      <c r="YQ107" s="235"/>
      <c r="YR107" s="235"/>
      <c r="YS107" s="235"/>
      <c r="YT107" s="235"/>
      <c r="YU107" s="235"/>
      <c r="YV107" s="235"/>
      <c r="YW107" s="235"/>
      <c r="YX107" s="235"/>
      <c r="YY107" s="235"/>
      <c r="YZ107" s="235"/>
      <c r="ZA107" s="235"/>
      <c r="ZB107" s="235"/>
      <c r="ZC107" s="235"/>
      <c r="ZD107" s="235"/>
      <c r="ZE107" s="235"/>
      <c r="ZF107" s="235"/>
      <c r="ZG107" s="235"/>
      <c r="ZH107" s="235"/>
      <c r="ZI107" s="235"/>
      <c r="ZJ107" s="235"/>
      <c r="ZK107" s="235"/>
      <c r="ZL107" s="235"/>
      <c r="ZM107" s="235"/>
      <c r="ZN107" s="235"/>
      <c r="ZO107" s="235"/>
      <c r="ZP107" s="235"/>
      <c r="ZQ107" s="235"/>
      <c r="ZR107" s="235"/>
      <c r="ZS107" s="235"/>
      <c r="ZT107" s="235"/>
      <c r="ZU107" s="235"/>
      <c r="ZV107" s="235"/>
      <c r="ZW107" s="235"/>
      <c r="ZX107" s="235"/>
      <c r="ZY107" s="235"/>
      <c r="ZZ107" s="235"/>
      <c r="AAA107" s="235"/>
      <c r="AAB107" s="235"/>
      <c r="AAC107" s="235"/>
      <c r="AAD107" s="235"/>
      <c r="AAE107" s="235"/>
      <c r="AAF107" s="235"/>
      <c r="AAG107" s="235"/>
      <c r="AAH107" s="235"/>
      <c r="AAI107" s="235"/>
      <c r="AAJ107" s="235"/>
      <c r="AAK107" s="235"/>
      <c r="AAL107" s="235"/>
      <c r="AAM107" s="235"/>
      <c r="AAN107" s="235"/>
      <c r="AAO107" s="235"/>
      <c r="AAP107" s="235"/>
      <c r="AAQ107" s="235"/>
      <c r="AAR107" s="235"/>
      <c r="AAS107" s="235"/>
      <c r="AAT107" s="235"/>
      <c r="AAU107" s="235"/>
      <c r="AAV107" s="235"/>
      <c r="AAW107" s="235"/>
      <c r="AAX107" s="235"/>
      <c r="AAY107" s="235"/>
      <c r="AAZ107" s="235"/>
      <c r="ABA107" s="235"/>
      <c r="ABB107" s="235"/>
      <c r="ABC107" s="235"/>
      <c r="ABD107" s="235"/>
      <c r="ABE107" s="235"/>
      <c r="ABF107" s="235"/>
      <c r="ABG107" s="235"/>
      <c r="ABH107" s="235"/>
      <c r="ABI107" s="235"/>
      <c r="ABJ107" s="235"/>
      <c r="ABK107" s="235"/>
      <c r="ABL107" s="235"/>
      <c r="ABM107" s="235"/>
      <c r="ABN107" s="235"/>
      <c r="ABO107" s="235"/>
      <c r="ABP107" s="235"/>
      <c r="ABQ107" s="235"/>
      <c r="ABR107" s="235"/>
      <c r="ABS107" s="235"/>
      <c r="ABT107" s="235"/>
      <c r="ABU107" s="235"/>
      <c r="ABV107" s="235"/>
      <c r="ABW107" s="235"/>
      <c r="ABX107" s="235"/>
      <c r="ABY107" s="235"/>
      <c r="ABZ107" s="235"/>
      <c r="ACA107" s="235"/>
      <c r="ACB107" s="235"/>
      <c r="ACC107" s="235"/>
      <c r="ACD107" s="235"/>
      <c r="ACE107" s="235"/>
      <c r="ACF107" s="235"/>
      <c r="ACG107" s="235"/>
      <c r="ACH107" s="235"/>
      <c r="ACI107" s="235"/>
      <c r="ACJ107" s="235"/>
      <c r="ACK107" s="235"/>
      <c r="ACL107" s="235"/>
      <c r="ACM107" s="235"/>
      <c r="ACN107" s="235"/>
      <c r="ACO107" s="235"/>
      <c r="ACP107" s="235"/>
      <c r="ACQ107" s="235"/>
      <c r="ACR107" s="235"/>
      <c r="ACS107" s="235"/>
      <c r="ACT107" s="235"/>
      <c r="ACU107" s="235"/>
      <c r="ACV107" s="235"/>
      <c r="ACW107" s="235"/>
      <c r="ACX107" s="235"/>
      <c r="ACY107" s="235"/>
      <c r="ACZ107" s="235"/>
      <c r="ADA107" s="235"/>
      <c r="ADB107" s="235"/>
      <c r="ADC107" s="235"/>
      <c r="ADD107" s="235"/>
      <c r="ADE107" s="235"/>
      <c r="ADF107" s="235"/>
      <c r="ADG107" s="235"/>
      <c r="ADH107" s="235"/>
      <c r="ADI107" s="235"/>
      <c r="ADJ107" s="235"/>
      <c r="ADK107" s="235"/>
      <c r="ADL107" s="235"/>
      <c r="ADM107" s="235"/>
      <c r="ADN107" s="235"/>
      <c r="ADO107" s="235"/>
      <c r="ADP107" s="235"/>
      <c r="ADQ107" s="235"/>
      <c r="ADR107" s="235"/>
      <c r="ADS107" s="235"/>
      <c r="ADT107" s="235"/>
      <c r="ADU107" s="235"/>
      <c r="ADV107" s="235"/>
      <c r="ADW107" s="235"/>
      <c r="ADX107" s="235"/>
      <c r="ADY107" s="235"/>
      <c r="ADZ107" s="235"/>
      <c r="AEA107" s="235"/>
      <c r="AEB107" s="235"/>
      <c r="AEC107" s="235"/>
      <c r="AED107" s="235"/>
      <c r="AEE107" s="235"/>
      <c r="AEF107" s="235"/>
      <c r="AEG107" s="235"/>
      <c r="AEH107" s="235"/>
      <c r="AEI107" s="235"/>
      <c r="AEJ107" s="235"/>
      <c r="AEK107" s="235"/>
      <c r="AEL107" s="235"/>
      <c r="AEM107" s="235"/>
      <c r="AEN107" s="235"/>
      <c r="AEO107" s="235"/>
      <c r="AEP107" s="235"/>
      <c r="AEQ107" s="235"/>
      <c r="AER107" s="235"/>
      <c r="AES107" s="235"/>
      <c r="AET107" s="235"/>
      <c r="AEU107" s="235"/>
      <c r="AEV107" s="235"/>
      <c r="AEW107" s="235"/>
      <c r="AEX107" s="235"/>
      <c r="AEY107" s="235"/>
      <c r="AEZ107" s="235"/>
      <c r="AFA107" s="235"/>
      <c r="AFB107" s="235"/>
      <c r="AFC107" s="235"/>
      <c r="AFD107" s="235"/>
      <c r="AFE107" s="235"/>
      <c r="AFF107" s="235"/>
      <c r="AFG107" s="235"/>
      <c r="AFH107" s="235"/>
      <c r="AFI107" s="235"/>
      <c r="AFJ107" s="235"/>
      <c r="AFK107" s="235"/>
      <c r="AFL107" s="235"/>
      <c r="AFM107" s="235"/>
      <c r="AFN107" s="235"/>
      <c r="AFO107" s="235"/>
      <c r="AFP107" s="235"/>
      <c r="AFQ107" s="235"/>
      <c r="AFR107" s="235"/>
      <c r="AFS107" s="235"/>
      <c r="AFT107" s="235"/>
      <c r="AFU107" s="235"/>
      <c r="AFV107" s="235"/>
      <c r="AFW107" s="235"/>
      <c r="AFX107" s="235"/>
      <c r="AFY107" s="235"/>
      <c r="AFZ107" s="235"/>
      <c r="AGA107" s="235"/>
      <c r="AGB107" s="235"/>
      <c r="AGC107" s="235"/>
      <c r="AGD107" s="235"/>
      <c r="AGE107" s="235"/>
      <c r="AGF107" s="235"/>
      <c r="AGG107" s="235"/>
      <c r="AGH107" s="235"/>
      <c r="AGI107" s="235"/>
      <c r="AGJ107" s="235"/>
      <c r="AGK107" s="235"/>
      <c r="AGL107" s="235"/>
      <c r="AGM107" s="235"/>
      <c r="AGN107" s="235"/>
      <c r="AGO107" s="235"/>
      <c r="AGP107" s="235"/>
      <c r="AGQ107" s="235"/>
      <c r="AGR107" s="235"/>
      <c r="AGS107" s="235"/>
      <c r="AGT107" s="235"/>
      <c r="AGU107" s="235"/>
      <c r="AGV107" s="235"/>
      <c r="AGW107" s="235"/>
      <c r="AGX107" s="235"/>
      <c r="AGY107" s="235"/>
      <c r="AGZ107" s="235"/>
      <c r="AHA107" s="235"/>
      <c r="AHB107" s="235"/>
      <c r="AHC107" s="235"/>
      <c r="AHD107" s="235"/>
      <c r="AHE107" s="235"/>
      <c r="AHF107" s="235"/>
      <c r="AHG107" s="235"/>
      <c r="AHH107" s="235"/>
      <c r="AHI107" s="235"/>
      <c r="AHJ107" s="235"/>
      <c r="AHK107" s="235"/>
      <c r="AHL107" s="235"/>
      <c r="AHM107" s="235"/>
      <c r="AHN107" s="235"/>
      <c r="AHO107" s="235"/>
      <c r="AHP107" s="235"/>
      <c r="AHQ107" s="235"/>
      <c r="AHR107" s="235"/>
      <c r="AHS107" s="235"/>
      <c r="AHT107" s="235"/>
      <c r="AHU107" s="235"/>
      <c r="AHV107" s="235"/>
      <c r="AHW107" s="235"/>
      <c r="AHX107" s="235"/>
      <c r="AHY107" s="235"/>
      <c r="AHZ107" s="235"/>
      <c r="AIA107" s="235"/>
      <c r="AIB107" s="235"/>
      <c r="AIC107" s="235"/>
      <c r="AID107" s="235"/>
      <c r="AIE107" s="235"/>
      <c r="AIF107" s="235"/>
      <c r="AIG107" s="235"/>
      <c r="AIH107" s="235"/>
      <c r="AII107" s="235"/>
      <c r="AIJ107" s="235"/>
      <c r="AIK107" s="235"/>
      <c r="AIL107" s="235"/>
      <c r="AIM107" s="235"/>
      <c r="AIN107" s="235"/>
      <c r="AIO107" s="235"/>
      <c r="AIP107" s="235"/>
      <c r="AIQ107" s="235"/>
      <c r="AIR107" s="235"/>
      <c r="AIS107" s="235"/>
      <c r="AIT107" s="235"/>
      <c r="AIU107" s="235"/>
      <c r="AIV107" s="235"/>
      <c r="AIW107" s="235"/>
      <c r="AIX107" s="235"/>
      <c r="AIY107" s="235"/>
      <c r="AIZ107" s="235"/>
      <c r="AJA107" s="235"/>
      <c r="AJB107" s="235"/>
      <c r="AJC107" s="235"/>
      <c r="AJD107" s="235"/>
      <c r="AJE107" s="235"/>
      <c r="AJF107" s="235"/>
      <c r="AJG107" s="235"/>
      <c r="AJH107" s="235"/>
      <c r="AJI107" s="235"/>
      <c r="AJJ107" s="235"/>
      <c r="AJK107" s="235"/>
      <c r="AJL107" s="235"/>
      <c r="AJM107" s="235"/>
      <c r="AJN107" s="235"/>
      <c r="AJO107" s="235"/>
      <c r="AJP107" s="235"/>
      <c r="AJQ107" s="235"/>
      <c r="AJR107" s="235"/>
      <c r="AJS107" s="235"/>
      <c r="AJT107" s="235"/>
      <c r="AJU107" s="235"/>
      <c r="AJV107" s="235"/>
      <c r="AJW107" s="235"/>
      <c r="AJX107" s="235"/>
      <c r="AJY107" s="235"/>
      <c r="AJZ107" s="235"/>
      <c r="AKA107" s="235"/>
      <c r="AKB107" s="235"/>
      <c r="AKC107" s="235"/>
      <c r="AKD107" s="235"/>
      <c r="AKE107" s="235"/>
      <c r="AKF107" s="235"/>
      <c r="AKG107" s="235"/>
      <c r="AKH107" s="235"/>
      <c r="AKI107" s="235"/>
      <c r="AKJ107" s="235"/>
      <c r="AKK107" s="235"/>
      <c r="AKL107" s="235"/>
      <c r="AKM107" s="235"/>
      <c r="AKN107" s="235"/>
      <c r="AKO107" s="235"/>
      <c r="AKP107" s="235"/>
      <c r="AKQ107" s="235"/>
      <c r="AKR107" s="235"/>
      <c r="AKS107" s="235"/>
      <c r="AKT107" s="235"/>
      <c r="AKU107" s="235"/>
      <c r="AKV107" s="235"/>
      <c r="AKW107" s="235"/>
      <c r="AKX107" s="235"/>
      <c r="AKY107" s="235"/>
      <c r="AKZ107" s="235"/>
      <c r="ALA107" s="235"/>
      <c r="ALB107" s="235"/>
      <c r="ALC107" s="235"/>
      <c r="ALD107" s="235"/>
      <c r="ALE107" s="235"/>
      <c r="ALF107" s="235"/>
      <c r="ALG107" s="235"/>
      <c r="ALH107" s="235"/>
      <c r="ALI107" s="235"/>
      <c r="ALJ107" s="235"/>
      <c r="ALK107" s="235"/>
      <c r="ALL107" s="235"/>
      <c r="ALM107" s="235"/>
      <c r="ALN107" s="235"/>
      <c r="ALO107" s="235"/>
      <c r="ALP107" s="235"/>
      <c r="ALQ107" s="235"/>
      <c r="ALR107" s="235"/>
      <c r="ALS107" s="235"/>
      <c r="ALT107" s="235"/>
      <c r="ALU107" s="235"/>
      <c r="ALV107" s="235"/>
      <c r="ALW107" s="235"/>
      <c r="ALX107" s="235"/>
      <c r="ALY107" s="235"/>
      <c r="ALZ107" s="235"/>
      <c r="AMA107" s="235"/>
      <c r="AMB107" s="235"/>
      <c r="AMC107" s="235"/>
      <c r="AMD107" s="235"/>
      <c r="AME107" s="235"/>
      <c r="AMF107" s="235"/>
      <c r="AMG107" s="235"/>
      <c r="AMH107" s="235"/>
      <c r="AMI107" s="235"/>
      <c r="AMJ107" s="235"/>
      <c r="AMK107" s="235"/>
      <c r="AML107" s="235"/>
      <c r="AMM107" s="235"/>
      <c r="AMN107" s="235"/>
      <c r="AMO107" s="235"/>
      <c r="AMP107" s="235"/>
      <c r="AMQ107" s="235"/>
      <c r="AMR107" s="235"/>
      <c r="AMS107" s="235"/>
      <c r="AMT107" s="235"/>
      <c r="AMU107" s="235"/>
      <c r="AMV107" s="235"/>
      <c r="AMW107" s="235"/>
      <c r="AMX107" s="235"/>
      <c r="AMY107" s="235"/>
      <c r="AMZ107" s="235"/>
      <c r="ANA107" s="235"/>
      <c r="ANB107" s="235"/>
      <c r="ANC107" s="235"/>
      <c r="AND107" s="235"/>
      <c r="ANE107" s="235"/>
      <c r="ANF107" s="235"/>
      <c r="ANG107" s="235"/>
      <c r="ANH107" s="235"/>
      <c r="ANI107" s="235"/>
      <c r="ANJ107" s="235"/>
      <c r="ANK107" s="235"/>
      <c r="ANL107" s="235"/>
      <c r="ANM107" s="235"/>
      <c r="ANN107" s="235"/>
      <c r="ANO107" s="235"/>
      <c r="ANP107" s="235"/>
      <c r="ANQ107" s="235"/>
      <c r="ANR107" s="235"/>
      <c r="ANS107" s="235"/>
      <c r="ANT107" s="235"/>
      <c r="ANU107" s="235"/>
      <c r="ANV107" s="235"/>
      <c r="ANW107" s="235"/>
      <c r="ANX107" s="235"/>
      <c r="ANY107" s="235"/>
      <c r="ANZ107" s="235"/>
      <c r="AOA107" s="235"/>
      <c r="AOB107" s="235"/>
      <c r="AOC107" s="235"/>
      <c r="AOD107" s="235"/>
      <c r="AOE107" s="235"/>
      <c r="AOF107" s="235"/>
      <c r="AOG107" s="235"/>
      <c r="AOH107" s="235"/>
      <c r="AOI107" s="235"/>
      <c r="AOJ107" s="235"/>
      <c r="AOK107" s="235"/>
      <c r="AOL107" s="235"/>
      <c r="AOM107" s="235"/>
      <c r="AON107" s="235"/>
      <c r="AOO107" s="235"/>
      <c r="AOP107" s="235"/>
      <c r="AOQ107" s="235"/>
      <c r="AOR107" s="235"/>
      <c r="AOS107" s="235"/>
      <c r="AOT107" s="235"/>
      <c r="AOU107" s="235"/>
      <c r="AOV107" s="235"/>
      <c r="AOW107" s="235"/>
      <c r="AOX107" s="235"/>
      <c r="AOY107" s="235"/>
      <c r="AOZ107" s="235"/>
      <c r="APA107" s="235"/>
      <c r="APB107" s="235"/>
      <c r="APC107" s="235"/>
      <c r="APD107" s="235"/>
      <c r="APE107" s="235"/>
      <c r="APF107" s="235"/>
      <c r="APG107" s="235"/>
      <c r="APH107" s="235"/>
      <c r="API107" s="235"/>
      <c r="APJ107" s="235"/>
      <c r="APK107" s="235"/>
      <c r="APL107" s="235"/>
      <c r="APM107" s="235"/>
      <c r="APN107" s="235"/>
      <c r="APO107" s="235"/>
      <c r="APP107" s="235"/>
      <c r="APQ107" s="235"/>
      <c r="APR107" s="235"/>
      <c r="APS107" s="235"/>
      <c r="APT107" s="235"/>
      <c r="APU107" s="235"/>
      <c r="APV107" s="235"/>
      <c r="APW107" s="235"/>
      <c r="APX107" s="235"/>
      <c r="APY107" s="235"/>
      <c r="APZ107" s="235"/>
      <c r="AQA107" s="235"/>
      <c r="AQB107" s="235"/>
      <c r="AQC107" s="235"/>
      <c r="AQD107" s="235"/>
      <c r="AQE107" s="235"/>
      <c r="AQF107" s="235"/>
      <c r="AQG107" s="235"/>
      <c r="AQH107" s="235"/>
      <c r="AQI107" s="235"/>
      <c r="AQJ107" s="235"/>
      <c r="AQK107" s="235"/>
      <c r="AQL107" s="235"/>
      <c r="AQM107" s="235"/>
      <c r="AQN107" s="235"/>
      <c r="AQO107" s="235"/>
      <c r="AQP107" s="235"/>
      <c r="AQQ107" s="235"/>
      <c r="AQR107" s="235"/>
      <c r="AQS107" s="235"/>
      <c r="AQT107" s="235"/>
      <c r="AQU107" s="235"/>
      <c r="AQV107" s="235"/>
      <c r="AQW107" s="235"/>
      <c r="AQX107" s="235"/>
      <c r="AQY107" s="235"/>
      <c r="AQZ107" s="235"/>
      <c r="ARA107" s="235"/>
      <c r="ARB107" s="235"/>
      <c r="ARC107" s="235"/>
      <c r="ARD107" s="235"/>
      <c r="ARE107" s="235"/>
      <c r="ARF107" s="235"/>
      <c r="ARG107" s="235"/>
      <c r="ARH107" s="235"/>
      <c r="ARI107" s="235"/>
      <c r="ARJ107" s="235"/>
      <c r="ARK107" s="235"/>
      <c r="ARL107" s="235"/>
      <c r="ARM107" s="235"/>
      <c r="ARN107" s="235"/>
      <c r="ARO107" s="235"/>
      <c r="ARP107" s="235"/>
      <c r="ARQ107" s="235"/>
      <c r="ARR107" s="235"/>
      <c r="ARS107" s="235"/>
      <c r="ART107" s="235"/>
      <c r="ARU107" s="235"/>
      <c r="ARV107" s="235"/>
      <c r="ARW107" s="235"/>
      <c r="ARX107" s="235"/>
      <c r="ARY107" s="235"/>
      <c r="ARZ107" s="235"/>
      <c r="ASA107" s="235"/>
      <c r="ASB107" s="235"/>
      <c r="ASC107" s="235"/>
      <c r="ASD107" s="235"/>
      <c r="ASE107" s="235"/>
      <c r="ASF107" s="235"/>
      <c r="ASG107" s="235"/>
      <c r="ASH107" s="235"/>
      <c r="ASI107" s="235"/>
      <c r="ASJ107" s="235"/>
      <c r="ASK107" s="235"/>
      <c r="ASL107" s="235"/>
      <c r="ASM107" s="235"/>
      <c r="ASN107" s="235"/>
      <c r="ASO107" s="235"/>
      <c r="ASP107" s="235"/>
      <c r="ASQ107" s="235"/>
      <c r="ASR107" s="235"/>
      <c r="ASS107" s="235"/>
      <c r="AST107" s="235"/>
      <c r="ASU107" s="235"/>
      <c r="ASV107" s="235"/>
      <c r="ASW107" s="235"/>
      <c r="ASX107" s="235"/>
      <c r="ASY107" s="235"/>
      <c r="ASZ107" s="235"/>
      <c r="ATA107" s="235"/>
      <c r="ATB107" s="235"/>
      <c r="ATC107" s="235"/>
      <c r="ATD107" s="235"/>
      <c r="ATE107" s="235"/>
      <c r="ATF107" s="235"/>
      <c r="ATG107" s="235"/>
      <c r="ATH107" s="235"/>
      <c r="ATI107" s="235"/>
      <c r="ATJ107" s="235"/>
      <c r="ATK107" s="235"/>
      <c r="ATL107" s="235"/>
      <c r="ATM107" s="235"/>
      <c r="ATN107" s="235"/>
      <c r="ATO107" s="235"/>
      <c r="ATP107" s="235"/>
      <c r="ATQ107" s="235"/>
      <c r="ATR107" s="235"/>
      <c r="ATS107" s="235"/>
      <c r="ATT107" s="235"/>
      <c r="ATU107" s="235"/>
      <c r="ATV107" s="235"/>
      <c r="ATW107" s="235"/>
      <c r="ATX107" s="235"/>
      <c r="ATY107" s="235"/>
      <c r="ATZ107" s="235"/>
      <c r="AUA107" s="235"/>
      <c r="AUB107" s="235"/>
      <c r="AUC107" s="235"/>
      <c r="AUD107" s="235"/>
      <c r="AUE107" s="235"/>
      <c r="AUF107" s="235"/>
      <c r="AUG107" s="235"/>
      <c r="AUH107" s="235"/>
      <c r="AUI107" s="235"/>
      <c r="AUJ107" s="235"/>
      <c r="AUK107" s="235"/>
      <c r="AUL107" s="235"/>
      <c r="AUM107" s="235"/>
      <c r="AUN107" s="235"/>
      <c r="AUO107" s="235"/>
      <c r="AUP107" s="235"/>
      <c r="AUQ107" s="235"/>
      <c r="AUR107" s="235"/>
      <c r="AUS107" s="235"/>
      <c r="AUT107" s="235"/>
      <c r="AUU107" s="235"/>
      <c r="AUV107" s="235"/>
      <c r="AUW107" s="235"/>
      <c r="AUX107" s="235"/>
      <c r="AUY107" s="235"/>
      <c r="AUZ107" s="235"/>
      <c r="AVA107" s="235"/>
      <c r="AVB107" s="235"/>
      <c r="AVC107" s="235"/>
      <c r="AVD107" s="235"/>
      <c r="AVE107" s="235"/>
      <c r="AVF107" s="235"/>
      <c r="AVG107" s="235"/>
      <c r="AVH107" s="235"/>
      <c r="AVI107" s="235"/>
      <c r="AVJ107" s="235"/>
      <c r="AVK107" s="235"/>
      <c r="AVL107" s="235"/>
      <c r="AVM107" s="235"/>
      <c r="AVN107" s="235"/>
      <c r="AVO107" s="235"/>
      <c r="AVP107" s="235"/>
      <c r="AVQ107" s="235"/>
      <c r="AVR107" s="235"/>
      <c r="AVS107" s="235"/>
      <c r="AVT107" s="235"/>
      <c r="AVU107" s="235"/>
      <c r="AVV107" s="235"/>
      <c r="AVW107" s="235"/>
      <c r="AVX107" s="235"/>
      <c r="AVY107" s="235"/>
      <c r="AVZ107" s="235"/>
      <c r="AWA107" s="235"/>
      <c r="AWB107" s="235"/>
      <c r="AWC107" s="235"/>
      <c r="AWD107" s="235"/>
      <c r="AWE107" s="235"/>
      <c r="AWF107" s="235"/>
      <c r="AWG107" s="235"/>
      <c r="AWH107" s="235"/>
      <c r="AWI107" s="235"/>
      <c r="AWJ107" s="235"/>
      <c r="AWK107" s="235"/>
      <c r="AWL107" s="235"/>
      <c r="AWM107" s="235"/>
      <c r="AWN107" s="235"/>
      <c r="AWO107" s="235"/>
      <c r="AWP107" s="235"/>
      <c r="AWQ107" s="235"/>
      <c r="AWR107" s="235"/>
      <c r="AWS107" s="235"/>
      <c r="AWT107" s="235"/>
      <c r="AWU107" s="235"/>
      <c r="AWV107" s="235"/>
      <c r="AWW107" s="235"/>
      <c r="AWX107" s="235"/>
      <c r="AWY107" s="235"/>
      <c r="AWZ107" s="235"/>
      <c r="AXA107" s="235"/>
      <c r="AXB107" s="235"/>
      <c r="AXC107" s="235"/>
      <c r="AXD107" s="235"/>
      <c r="AXE107" s="235"/>
      <c r="AXF107" s="235"/>
      <c r="AXG107" s="235"/>
      <c r="AXH107" s="235"/>
      <c r="AXI107" s="235"/>
      <c r="AXJ107" s="235"/>
      <c r="AXK107" s="235"/>
      <c r="AXL107" s="235"/>
      <c r="AXM107" s="235"/>
      <c r="AXN107" s="235"/>
      <c r="AXO107" s="235"/>
      <c r="AXP107" s="235"/>
      <c r="AXQ107" s="235"/>
      <c r="AXR107" s="235"/>
      <c r="AXS107" s="235"/>
      <c r="AXT107" s="235"/>
      <c r="AXU107" s="235"/>
      <c r="AXV107" s="235"/>
      <c r="AXW107" s="235"/>
      <c r="AXX107" s="235"/>
      <c r="AXY107" s="235"/>
      <c r="AXZ107" s="235"/>
      <c r="AYA107" s="235"/>
      <c r="AYB107" s="235"/>
      <c r="AYC107" s="235"/>
      <c r="AYD107" s="235"/>
      <c r="AYE107" s="235"/>
      <c r="AYF107" s="235"/>
      <c r="AYG107" s="235"/>
      <c r="AYH107" s="235"/>
      <c r="AYI107" s="235"/>
      <c r="AYJ107" s="235"/>
      <c r="AYK107" s="235"/>
      <c r="AYL107" s="235"/>
      <c r="AYM107" s="235"/>
      <c r="AYN107" s="235"/>
      <c r="AYO107" s="235"/>
      <c r="AYP107" s="235"/>
      <c r="AYQ107" s="235"/>
      <c r="AYR107" s="235"/>
      <c r="AYS107" s="235"/>
      <c r="AYT107" s="235"/>
      <c r="AYU107" s="235"/>
      <c r="AYV107" s="235"/>
      <c r="AYW107" s="235"/>
      <c r="AYX107" s="235"/>
      <c r="AYY107" s="235"/>
      <c r="AYZ107" s="235"/>
      <c r="AZA107" s="235"/>
      <c r="AZB107" s="235"/>
      <c r="AZC107" s="235"/>
      <c r="AZD107" s="235"/>
      <c r="AZE107" s="235"/>
      <c r="AZF107" s="235"/>
      <c r="AZG107" s="235"/>
      <c r="AZH107" s="235"/>
      <c r="AZI107" s="235"/>
      <c r="AZJ107" s="235"/>
      <c r="AZK107" s="235"/>
      <c r="AZL107" s="235"/>
      <c r="AZM107" s="235"/>
      <c r="AZN107" s="235"/>
      <c r="AZO107" s="235"/>
      <c r="AZP107" s="235"/>
      <c r="AZQ107" s="235"/>
      <c r="AZR107" s="235"/>
      <c r="AZS107" s="235"/>
      <c r="AZT107" s="235"/>
      <c r="AZU107" s="235"/>
      <c r="AZV107" s="235"/>
      <c r="AZW107" s="235"/>
      <c r="AZX107" s="235"/>
      <c r="AZY107" s="235"/>
      <c r="AZZ107" s="235"/>
      <c r="BAA107" s="235"/>
      <c r="BAB107" s="235"/>
      <c r="BAC107" s="235"/>
      <c r="BAD107" s="235"/>
      <c r="BAE107" s="235"/>
      <c r="BAF107" s="235"/>
      <c r="BAG107" s="235"/>
      <c r="BAH107" s="235"/>
      <c r="BAI107" s="235"/>
      <c r="BAJ107" s="235"/>
      <c r="BAK107" s="235"/>
      <c r="BAL107" s="235"/>
      <c r="BAM107" s="235"/>
      <c r="BAN107" s="235"/>
      <c r="BAO107" s="235"/>
      <c r="BAP107" s="235"/>
      <c r="BAQ107" s="235"/>
      <c r="BAR107" s="235"/>
      <c r="BAS107" s="235"/>
      <c r="BAT107" s="235"/>
      <c r="BAU107" s="235"/>
      <c r="BAV107" s="235"/>
      <c r="BAW107" s="235"/>
      <c r="BAX107" s="235"/>
      <c r="BAY107" s="235"/>
      <c r="BAZ107" s="235"/>
      <c r="BBA107" s="235"/>
      <c r="BBB107" s="235"/>
      <c r="BBC107" s="235"/>
      <c r="BBD107" s="235"/>
      <c r="BBE107" s="235"/>
      <c r="BBF107" s="235"/>
      <c r="BBG107" s="235"/>
      <c r="BBH107" s="235"/>
      <c r="BBI107" s="235"/>
      <c r="BBJ107" s="235"/>
      <c r="BBK107" s="235"/>
      <c r="BBL107" s="235"/>
      <c r="BBM107" s="235"/>
      <c r="BBN107" s="235"/>
      <c r="BBO107" s="235"/>
      <c r="BBP107" s="235"/>
      <c r="BBQ107" s="235"/>
      <c r="BBR107" s="235"/>
      <c r="BBS107" s="235"/>
      <c r="BBT107" s="235"/>
      <c r="BBU107" s="235"/>
      <c r="BBV107" s="235"/>
      <c r="BBW107" s="235"/>
      <c r="BBX107" s="235"/>
      <c r="BBY107" s="235"/>
      <c r="BBZ107" s="235"/>
      <c r="BCA107" s="235"/>
      <c r="BCB107" s="235"/>
      <c r="BCC107" s="235"/>
      <c r="BCD107" s="235"/>
      <c r="BCE107" s="235"/>
      <c r="BCF107" s="235"/>
      <c r="BCG107" s="235"/>
      <c r="BCH107" s="235"/>
      <c r="BCI107" s="235"/>
      <c r="BCJ107" s="235"/>
      <c r="BCK107" s="235"/>
      <c r="BCL107" s="235"/>
      <c r="BCM107" s="235"/>
      <c r="BCN107" s="235"/>
      <c r="BCO107" s="235"/>
      <c r="BCP107" s="235"/>
      <c r="BCQ107" s="235"/>
      <c r="BCR107" s="235"/>
      <c r="BCS107" s="235"/>
      <c r="BCT107" s="235"/>
      <c r="BCU107" s="235"/>
      <c r="BCV107" s="235"/>
      <c r="BCW107" s="235"/>
      <c r="BCX107" s="235"/>
      <c r="BCY107" s="235"/>
      <c r="BCZ107" s="235"/>
      <c r="BDA107" s="235"/>
      <c r="BDB107" s="235"/>
      <c r="BDC107" s="235"/>
      <c r="BDD107" s="235"/>
      <c r="BDE107" s="235"/>
      <c r="BDF107" s="235"/>
      <c r="BDG107" s="235"/>
      <c r="BDH107" s="235"/>
      <c r="BDI107" s="235"/>
      <c r="BDJ107" s="235"/>
      <c r="BDK107" s="235"/>
      <c r="BDL107" s="235"/>
      <c r="BDM107" s="235"/>
      <c r="BDN107" s="235"/>
      <c r="BDO107" s="235"/>
      <c r="BDP107" s="235"/>
      <c r="BDQ107" s="235"/>
      <c r="BDR107" s="235"/>
      <c r="BDS107" s="235"/>
      <c r="BDT107" s="235"/>
      <c r="BDU107" s="235"/>
      <c r="BDV107" s="235"/>
      <c r="BDW107" s="235"/>
      <c r="BDX107" s="235"/>
      <c r="BDY107" s="235"/>
      <c r="BDZ107" s="235"/>
      <c r="BEA107" s="235"/>
      <c r="BEB107" s="235"/>
      <c r="BEC107" s="235"/>
      <c r="BED107" s="235"/>
      <c r="BEE107" s="235"/>
      <c r="BEF107" s="235"/>
      <c r="BEG107" s="235"/>
      <c r="BEH107" s="235"/>
      <c r="BEI107" s="235"/>
    </row>
    <row r="108" spans="1:1491" ht="15" customHeight="1" x14ac:dyDescent="0.25">
      <c r="A108" s="218" t="s">
        <v>2470</v>
      </c>
      <c r="B108" s="312" t="s">
        <v>572</v>
      </c>
      <c r="C108" s="316">
        <v>44197</v>
      </c>
      <c r="D108" s="316">
        <v>44561</v>
      </c>
      <c r="E108" s="108">
        <v>0</v>
      </c>
      <c r="F108" s="108">
        <v>0</v>
      </c>
      <c r="G108" s="314">
        <v>0</v>
      </c>
      <c r="H108" s="108">
        <v>0</v>
      </c>
      <c r="I108" s="108">
        <f t="shared" ref="I108:I113" si="22">E108/25.462</f>
        <v>0</v>
      </c>
      <c r="J108" s="108">
        <f t="shared" ref="J108:L113" si="23">F108/25.462</f>
        <v>0</v>
      </c>
      <c r="K108" s="175"/>
      <c r="L108" s="175">
        <f t="shared" si="23"/>
        <v>0</v>
      </c>
      <c r="M108" s="175"/>
      <c r="N108" s="225" t="s">
        <v>918</v>
      </c>
      <c r="O108" s="184">
        <v>0</v>
      </c>
      <c r="P108" s="184">
        <v>0</v>
      </c>
      <c r="Q108" s="184">
        <v>0</v>
      </c>
      <c r="R108" s="184">
        <v>0</v>
      </c>
      <c r="S108" s="184">
        <v>0</v>
      </c>
      <c r="T108" s="184">
        <v>0</v>
      </c>
      <c r="U108" s="184">
        <v>0</v>
      </c>
      <c r="V108" s="453">
        <v>0</v>
      </c>
      <c r="W108" s="259" t="s">
        <v>1263</v>
      </c>
      <c r="X108" s="454">
        <v>0</v>
      </c>
      <c r="Y108" s="259" t="s">
        <v>924</v>
      </c>
      <c r="Z108" s="455" t="s">
        <v>1264</v>
      </c>
      <c r="AA108" s="263" t="s">
        <v>924</v>
      </c>
      <c r="AB108" s="263" t="s">
        <v>924</v>
      </c>
      <c r="AC108" s="456" t="s">
        <v>924</v>
      </c>
      <c r="AD108" s="263" t="s">
        <v>924</v>
      </c>
      <c r="AE108" s="263" t="s">
        <v>924</v>
      </c>
      <c r="AF108" s="263" t="s">
        <v>924</v>
      </c>
      <c r="AG108" s="292" t="s">
        <v>460</v>
      </c>
      <c r="AH108" s="482"/>
      <c r="AI108" s="507">
        <v>0</v>
      </c>
      <c r="AJ108" s="363">
        <v>0</v>
      </c>
      <c r="AK108" s="508" t="s">
        <v>1265</v>
      </c>
      <c r="AL108" s="500">
        <v>1</v>
      </c>
      <c r="AM108" s="364">
        <f t="shared" si="10"/>
        <v>0</v>
      </c>
      <c r="AN108" s="364">
        <f t="shared" si="11"/>
        <v>0</v>
      </c>
      <c r="AO108" s="103"/>
      <c r="AP108" s="102"/>
      <c r="AQ108" s="366"/>
      <c r="AR108" s="366"/>
      <c r="AS108" s="366"/>
      <c r="AT108" s="366"/>
      <c r="AU108" s="366"/>
      <c r="AV108" s="366"/>
      <c r="AW108" s="366"/>
      <c r="AX108" s="366"/>
      <c r="AY108" s="366"/>
      <c r="AZ108" s="366"/>
      <c r="BA108" s="366"/>
      <c r="BB108" s="366"/>
      <c r="BC108" s="366"/>
      <c r="BD108" s="366"/>
      <c r="BE108" s="366"/>
      <c r="BF108" s="366"/>
      <c r="BG108" s="366"/>
      <c r="BH108" s="366"/>
      <c r="BI108" s="366"/>
      <c r="BJ108" s="366"/>
      <c r="BK108" s="366"/>
      <c r="BL108" s="366"/>
      <c r="BM108" s="366"/>
      <c r="BN108" s="366"/>
      <c r="BO108" s="366"/>
      <c r="BV108" s="228"/>
      <c r="BW108" s="228"/>
      <c r="BX108" s="228"/>
      <c r="BY108" s="228"/>
      <c r="BZ108" s="228"/>
      <c r="CA108" s="228"/>
      <c r="CB108" s="228"/>
      <c r="CC108" s="228"/>
      <c r="CD108" s="228"/>
      <c r="CE108" s="228"/>
      <c r="CF108" s="228"/>
      <c r="CG108" s="228"/>
      <c r="CH108" s="228"/>
      <c r="CI108" s="228"/>
      <c r="CJ108" s="228"/>
      <c r="CK108" s="228"/>
      <c r="CL108" s="228"/>
      <c r="CM108" s="228"/>
      <c r="CN108" s="228"/>
      <c r="CO108" s="228"/>
      <c r="CP108" s="228"/>
      <c r="CQ108" s="228"/>
      <c r="CR108" s="228"/>
      <c r="CS108" s="228"/>
      <c r="CT108" s="228"/>
      <c r="CU108" s="228"/>
      <c r="CV108" s="228"/>
      <c r="CW108" s="228"/>
      <c r="CX108" s="228"/>
      <c r="CY108" s="228"/>
      <c r="CZ108" s="228"/>
      <c r="DA108" s="228"/>
      <c r="DB108" s="228"/>
      <c r="DC108" s="228"/>
      <c r="DD108" s="228"/>
      <c r="DE108" s="228"/>
      <c r="DF108" s="228"/>
      <c r="DG108" s="228"/>
      <c r="DH108" s="228"/>
      <c r="DI108" s="228"/>
      <c r="DJ108" s="228"/>
      <c r="DK108" s="228"/>
      <c r="DL108" s="228"/>
      <c r="DM108" s="228"/>
      <c r="DN108" s="228"/>
      <c r="DO108" s="228"/>
      <c r="DP108" s="228"/>
      <c r="DQ108" s="228"/>
      <c r="DR108" s="228"/>
      <c r="DS108" s="228"/>
      <c r="DT108" s="228"/>
      <c r="DU108" s="228"/>
      <c r="DV108" s="228"/>
      <c r="DW108" s="228"/>
      <c r="DX108" s="228"/>
      <c r="DY108" s="228"/>
      <c r="DZ108" s="228"/>
      <c r="EA108" s="228"/>
      <c r="EB108" s="228"/>
      <c r="EC108" s="228"/>
      <c r="ED108" s="228"/>
      <c r="EE108" s="228"/>
      <c r="EF108" s="228"/>
      <c r="EG108" s="228"/>
      <c r="EH108" s="228"/>
      <c r="EI108" s="228"/>
      <c r="EJ108" s="228"/>
      <c r="EK108" s="228"/>
      <c r="EL108" s="228"/>
      <c r="EM108" s="228"/>
      <c r="EN108" s="228"/>
      <c r="EO108" s="228"/>
      <c r="EP108" s="228"/>
      <c r="EQ108" s="228"/>
      <c r="ER108" s="228"/>
      <c r="ES108" s="228"/>
      <c r="ET108" s="228"/>
      <c r="EU108" s="228"/>
      <c r="EV108" s="228"/>
      <c r="EW108" s="228"/>
      <c r="EX108" s="228"/>
      <c r="EY108" s="228"/>
      <c r="EZ108" s="228"/>
      <c r="FA108" s="228"/>
      <c r="FB108" s="228"/>
      <c r="FC108" s="228"/>
      <c r="FD108" s="228"/>
      <c r="FE108" s="228"/>
      <c r="FF108" s="228"/>
      <c r="FG108" s="228"/>
      <c r="FH108" s="228"/>
      <c r="FI108" s="228"/>
      <c r="FJ108" s="228"/>
      <c r="FK108" s="228"/>
      <c r="FL108" s="228"/>
      <c r="FM108" s="228"/>
      <c r="FN108" s="228"/>
      <c r="FO108" s="228"/>
      <c r="FP108" s="228"/>
      <c r="FQ108" s="228"/>
      <c r="FR108" s="228"/>
      <c r="FS108" s="228"/>
      <c r="FT108" s="228"/>
      <c r="FU108" s="228"/>
      <c r="FV108" s="228"/>
      <c r="FW108" s="228"/>
      <c r="FX108" s="228"/>
      <c r="FY108" s="228"/>
      <c r="FZ108" s="228"/>
      <c r="GA108" s="228"/>
      <c r="GB108" s="228"/>
      <c r="GC108" s="228"/>
      <c r="GD108" s="228"/>
      <c r="GE108" s="228"/>
      <c r="GF108" s="228"/>
      <c r="GG108" s="228"/>
      <c r="GH108" s="228"/>
      <c r="GI108" s="228"/>
      <c r="GJ108" s="228"/>
      <c r="GK108" s="228"/>
      <c r="GL108" s="228"/>
      <c r="GM108" s="228"/>
      <c r="GN108" s="228"/>
      <c r="GO108" s="228"/>
      <c r="GP108" s="228"/>
      <c r="GQ108" s="228"/>
      <c r="GR108" s="228"/>
      <c r="GS108" s="228"/>
      <c r="GT108" s="228"/>
      <c r="GU108" s="228"/>
      <c r="GV108" s="228"/>
      <c r="GW108" s="228"/>
      <c r="GX108" s="228"/>
      <c r="GY108" s="228"/>
      <c r="GZ108" s="228"/>
      <c r="HA108" s="228"/>
      <c r="HB108" s="228"/>
      <c r="HC108" s="228"/>
      <c r="HD108" s="228"/>
      <c r="HE108" s="228"/>
      <c r="HF108" s="228"/>
      <c r="HG108" s="228"/>
      <c r="HH108" s="228"/>
      <c r="HI108" s="228"/>
      <c r="HJ108" s="228"/>
      <c r="HK108" s="228"/>
      <c r="HL108" s="228"/>
      <c r="HM108" s="228"/>
      <c r="HN108" s="228"/>
      <c r="HO108" s="228"/>
      <c r="HP108" s="228"/>
      <c r="HQ108" s="228"/>
      <c r="HR108" s="228"/>
      <c r="HS108" s="228"/>
      <c r="HT108" s="228"/>
      <c r="HU108" s="228"/>
      <c r="HV108" s="228"/>
      <c r="HW108" s="228"/>
      <c r="HX108" s="228"/>
      <c r="HY108" s="228"/>
      <c r="HZ108" s="228"/>
      <c r="IA108" s="228"/>
      <c r="IB108" s="228"/>
      <c r="IC108" s="228"/>
      <c r="ID108" s="228"/>
      <c r="IE108" s="228"/>
      <c r="IF108" s="228"/>
      <c r="IG108" s="228"/>
      <c r="IH108" s="228"/>
      <c r="II108" s="228"/>
      <c r="IJ108" s="228"/>
      <c r="IK108" s="228"/>
      <c r="IL108" s="228"/>
      <c r="IM108" s="228"/>
      <c r="IN108" s="228"/>
      <c r="IO108" s="228"/>
      <c r="IP108" s="228"/>
      <c r="IQ108" s="228"/>
      <c r="IR108" s="228"/>
      <c r="IS108" s="228"/>
      <c r="IT108" s="228"/>
      <c r="IU108" s="228"/>
      <c r="IV108" s="228"/>
      <c r="IW108" s="228"/>
      <c r="IX108" s="228"/>
      <c r="IY108" s="228"/>
      <c r="IZ108" s="228"/>
      <c r="JA108" s="228"/>
      <c r="JB108" s="228"/>
      <c r="JC108" s="228"/>
      <c r="JD108" s="228"/>
      <c r="JE108" s="228"/>
      <c r="JF108" s="228"/>
      <c r="JG108" s="228"/>
      <c r="JH108" s="228"/>
      <c r="JI108" s="228"/>
      <c r="JJ108" s="228"/>
      <c r="JK108" s="228"/>
      <c r="JL108" s="228"/>
      <c r="JM108" s="228"/>
      <c r="JN108" s="228"/>
      <c r="JO108" s="228"/>
      <c r="JP108" s="228"/>
      <c r="JQ108" s="228"/>
      <c r="JR108" s="228"/>
      <c r="JS108" s="228"/>
      <c r="JT108" s="228"/>
      <c r="JU108" s="228"/>
      <c r="JV108" s="228"/>
      <c r="JW108" s="228"/>
      <c r="JX108" s="228"/>
      <c r="JY108" s="228"/>
      <c r="JZ108" s="228"/>
      <c r="KA108" s="228"/>
      <c r="KB108" s="228"/>
      <c r="KC108" s="228"/>
      <c r="KD108" s="228"/>
      <c r="KE108" s="228"/>
      <c r="KF108" s="228"/>
      <c r="KG108" s="228"/>
      <c r="KH108" s="228"/>
      <c r="KI108" s="228"/>
      <c r="KJ108" s="228"/>
      <c r="KK108" s="228"/>
      <c r="KL108" s="228"/>
      <c r="KM108" s="228"/>
      <c r="KN108" s="228"/>
      <c r="KO108" s="228"/>
      <c r="KP108" s="228"/>
      <c r="KQ108" s="228"/>
      <c r="KR108" s="228"/>
      <c r="KS108" s="228"/>
      <c r="KT108" s="228"/>
      <c r="KU108" s="228"/>
      <c r="KV108" s="228"/>
      <c r="KW108" s="228"/>
      <c r="KX108" s="228"/>
      <c r="KY108" s="228"/>
      <c r="KZ108" s="228"/>
      <c r="LA108" s="228"/>
      <c r="LB108" s="228"/>
      <c r="LC108" s="228"/>
      <c r="LD108" s="228"/>
      <c r="LE108" s="228"/>
      <c r="LF108" s="228"/>
      <c r="LG108" s="228"/>
      <c r="LH108" s="228"/>
      <c r="LI108" s="228"/>
      <c r="LJ108" s="228"/>
      <c r="LK108" s="228"/>
      <c r="LL108" s="228"/>
      <c r="LM108" s="228"/>
      <c r="LN108" s="228"/>
      <c r="LO108" s="228"/>
      <c r="LP108" s="228"/>
      <c r="LQ108" s="228"/>
      <c r="LR108" s="228"/>
      <c r="LS108" s="228"/>
      <c r="LT108" s="228"/>
      <c r="LU108" s="228"/>
      <c r="LV108" s="228"/>
      <c r="LW108" s="228"/>
      <c r="LX108" s="228"/>
      <c r="LY108" s="228"/>
      <c r="LZ108" s="228"/>
      <c r="MA108" s="228"/>
      <c r="MB108" s="228"/>
      <c r="MC108" s="228"/>
      <c r="MD108" s="228"/>
      <c r="ME108" s="228"/>
      <c r="MF108" s="228"/>
      <c r="MG108" s="228"/>
      <c r="MH108" s="228"/>
      <c r="MI108" s="228"/>
      <c r="MJ108" s="228"/>
      <c r="MK108" s="228"/>
      <c r="ML108" s="228"/>
      <c r="MM108" s="228"/>
      <c r="MN108" s="228"/>
      <c r="MO108" s="228"/>
      <c r="MP108" s="228"/>
      <c r="MQ108" s="228"/>
      <c r="MR108" s="228"/>
      <c r="MS108" s="228"/>
      <c r="MT108" s="228"/>
      <c r="MU108" s="228"/>
      <c r="MV108" s="228"/>
      <c r="MW108" s="228"/>
      <c r="MX108" s="228"/>
      <c r="MY108" s="228"/>
      <c r="MZ108" s="228"/>
      <c r="NA108" s="228"/>
      <c r="NB108" s="228"/>
      <c r="NC108" s="228"/>
      <c r="ND108" s="228"/>
      <c r="NE108" s="228"/>
      <c r="NF108" s="228"/>
      <c r="NG108" s="228"/>
      <c r="NH108" s="228"/>
      <c r="NI108" s="228"/>
      <c r="NJ108" s="228"/>
      <c r="NK108" s="228"/>
      <c r="NL108" s="228"/>
      <c r="NM108" s="228"/>
      <c r="NN108" s="228"/>
      <c r="NO108" s="228"/>
      <c r="NP108" s="228"/>
      <c r="NQ108" s="228"/>
      <c r="NR108" s="228"/>
      <c r="NS108" s="228"/>
      <c r="NT108" s="228"/>
      <c r="NU108" s="228"/>
      <c r="NV108" s="228"/>
      <c r="NW108" s="228"/>
      <c r="NX108" s="228"/>
      <c r="NY108" s="228"/>
      <c r="NZ108" s="228"/>
      <c r="OA108" s="228"/>
      <c r="OB108" s="228"/>
      <c r="OC108" s="228"/>
      <c r="OD108" s="228"/>
      <c r="OE108" s="228"/>
      <c r="OF108" s="228"/>
      <c r="OG108" s="228"/>
      <c r="OH108" s="228"/>
      <c r="OI108" s="228"/>
      <c r="OJ108" s="228"/>
      <c r="OK108" s="228"/>
      <c r="OL108" s="228"/>
      <c r="OM108" s="228"/>
      <c r="ON108" s="228"/>
      <c r="OO108" s="228"/>
      <c r="OP108" s="228"/>
      <c r="OQ108" s="228"/>
      <c r="OR108" s="228"/>
      <c r="OS108" s="228"/>
      <c r="OT108" s="228"/>
      <c r="OU108" s="228"/>
      <c r="OV108" s="228"/>
      <c r="OW108" s="228"/>
      <c r="OX108" s="228"/>
      <c r="OY108" s="228"/>
      <c r="OZ108" s="228"/>
      <c r="PA108" s="228"/>
      <c r="PB108" s="228"/>
      <c r="PC108" s="228"/>
      <c r="PD108" s="228"/>
      <c r="PE108" s="228"/>
      <c r="PF108" s="228"/>
      <c r="PG108" s="228"/>
      <c r="PH108" s="228"/>
      <c r="PI108" s="228"/>
      <c r="PJ108" s="228"/>
      <c r="PK108" s="228"/>
      <c r="PL108" s="228"/>
      <c r="PM108" s="228"/>
      <c r="PN108" s="228"/>
      <c r="PO108" s="228"/>
      <c r="PP108" s="228"/>
      <c r="PQ108" s="228"/>
      <c r="PR108" s="228"/>
      <c r="PS108" s="228"/>
      <c r="PT108" s="228"/>
      <c r="PU108" s="228"/>
      <c r="PV108" s="228"/>
      <c r="PW108" s="228"/>
      <c r="PX108" s="228"/>
      <c r="PY108" s="228"/>
      <c r="PZ108" s="228"/>
      <c r="QA108" s="228"/>
      <c r="QB108" s="228"/>
      <c r="QC108" s="228"/>
      <c r="QD108" s="228"/>
      <c r="QE108" s="228"/>
      <c r="QF108" s="228"/>
      <c r="QG108" s="228"/>
      <c r="QH108" s="228"/>
      <c r="QI108" s="228"/>
      <c r="QJ108" s="228"/>
      <c r="QK108" s="228"/>
      <c r="QL108" s="228"/>
      <c r="QM108" s="228"/>
      <c r="QN108" s="228"/>
      <c r="QO108" s="228"/>
      <c r="QP108" s="228"/>
      <c r="QQ108" s="228"/>
      <c r="QR108" s="228"/>
      <c r="QS108" s="228"/>
      <c r="QT108" s="228"/>
      <c r="QU108" s="228"/>
      <c r="QV108" s="228"/>
      <c r="QW108" s="228"/>
      <c r="QX108" s="228"/>
      <c r="QY108" s="228"/>
      <c r="QZ108" s="228"/>
      <c r="RA108" s="228"/>
      <c r="RB108" s="228"/>
      <c r="RC108" s="228"/>
      <c r="RD108" s="228"/>
      <c r="RE108" s="228"/>
      <c r="RF108" s="228"/>
      <c r="RG108" s="228"/>
      <c r="RH108" s="228"/>
      <c r="RI108" s="228"/>
      <c r="RJ108" s="228"/>
      <c r="RK108" s="228"/>
      <c r="RL108" s="228"/>
      <c r="RM108" s="228"/>
      <c r="RN108" s="228"/>
      <c r="RO108" s="228"/>
      <c r="RP108" s="228"/>
      <c r="RQ108" s="228"/>
      <c r="RR108" s="228"/>
      <c r="RS108" s="228"/>
      <c r="RT108" s="228"/>
      <c r="RU108" s="228"/>
      <c r="RV108" s="228"/>
      <c r="RW108" s="228"/>
      <c r="RX108" s="228"/>
      <c r="RY108" s="228"/>
      <c r="RZ108" s="228"/>
      <c r="SA108" s="228"/>
      <c r="SB108" s="228"/>
      <c r="SC108" s="228"/>
      <c r="SD108" s="228"/>
      <c r="SE108" s="228"/>
      <c r="SF108" s="228"/>
      <c r="SG108" s="228"/>
      <c r="SH108" s="228"/>
      <c r="SI108" s="228"/>
      <c r="SJ108" s="228"/>
      <c r="SK108" s="228"/>
      <c r="SL108" s="228"/>
      <c r="SM108" s="228"/>
      <c r="SN108" s="228"/>
      <c r="SO108" s="228"/>
      <c r="SP108" s="228"/>
      <c r="SQ108" s="228"/>
      <c r="SR108" s="228"/>
      <c r="SS108" s="228"/>
      <c r="ST108" s="228"/>
      <c r="SU108" s="228"/>
      <c r="SV108" s="228"/>
      <c r="SW108" s="228"/>
      <c r="SX108" s="228"/>
      <c r="SY108" s="228"/>
      <c r="SZ108" s="228"/>
      <c r="TA108" s="228"/>
      <c r="TB108" s="228"/>
      <c r="TC108" s="228"/>
      <c r="TD108" s="228"/>
      <c r="TE108" s="228"/>
      <c r="TF108" s="228"/>
      <c r="TG108" s="228"/>
      <c r="TH108" s="228"/>
      <c r="TI108" s="228"/>
      <c r="TJ108" s="228"/>
      <c r="TK108" s="228"/>
      <c r="TL108" s="228"/>
      <c r="TM108" s="228"/>
      <c r="TN108" s="228"/>
      <c r="TO108" s="228"/>
      <c r="TP108" s="228"/>
      <c r="TQ108" s="228"/>
      <c r="TR108" s="228"/>
      <c r="TS108" s="228"/>
      <c r="TT108" s="228"/>
      <c r="TU108" s="228"/>
      <c r="TV108" s="228"/>
      <c r="TW108" s="228"/>
      <c r="TX108" s="228"/>
      <c r="TY108" s="228"/>
      <c r="TZ108" s="228"/>
      <c r="UA108" s="228"/>
      <c r="UB108" s="228"/>
      <c r="UC108" s="228"/>
      <c r="UD108" s="228"/>
      <c r="UE108" s="228"/>
      <c r="UF108" s="228"/>
      <c r="UG108" s="228"/>
      <c r="UH108" s="228"/>
      <c r="UI108" s="228"/>
      <c r="UJ108" s="228"/>
      <c r="UK108" s="228"/>
      <c r="UL108" s="228"/>
      <c r="UM108" s="228"/>
      <c r="UN108" s="228"/>
      <c r="UO108" s="228"/>
      <c r="UP108" s="228"/>
      <c r="UQ108" s="228"/>
      <c r="UR108" s="228"/>
      <c r="US108" s="228"/>
      <c r="UT108" s="228"/>
      <c r="UU108" s="228"/>
      <c r="UV108" s="228"/>
      <c r="UW108" s="228"/>
      <c r="UX108" s="228"/>
      <c r="UY108" s="228"/>
      <c r="UZ108" s="228"/>
      <c r="VA108" s="228"/>
      <c r="VB108" s="228"/>
      <c r="VC108" s="228"/>
      <c r="VD108" s="228"/>
      <c r="VE108" s="228"/>
      <c r="VF108" s="228"/>
      <c r="VG108" s="228"/>
      <c r="VH108" s="228"/>
      <c r="VI108" s="228"/>
      <c r="VJ108" s="228"/>
      <c r="VK108" s="228"/>
      <c r="VL108" s="228"/>
      <c r="VM108" s="228"/>
      <c r="VN108" s="228"/>
      <c r="VO108" s="228"/>
      <c r="VP108" s="228"/>
      <c r="VQ108" s="228"/>
      <c r="VR108" s="228"/>
      <c r="VS108" s="228"/>
      <c r="VT108" s="228"/>
      <c r="VU108" s="228"/>
      <c r="VV108" s="228"/>
      <c r="VW108" s="228"/>
      <c r="VX108" s="228"/>
      <c r="VY108" s="228"/>
      <c r="VZ108" s="228"/>
      <c r="WA108" s="228"/>
      <c r="WB108" s="228"/>
      <c r="WC108" s="228"/>
      <c r="WD108" s="228"/>
      <c r="WE108" s="228"/>
      <c r="WF108" s="228"/>
      <c r="WG108" s="228"/>
      <c r="WH108" s="228"/>
      <c r="WI108" s="228"/>
      <c r="WJ108" s="228"/>
      <c r="WK108" s="228"/>
      <c r="WL108" s="228"/>
      <c r="WM108" s="228"/>
      <c r="WN108" s="228"/>
      <c r="WO108" s="228"/>
      <c r="WP108" s="228"/>
      <c r="WQ108" s="228"/>
      <c r="WR108" s="228"/>
      <c r="WS108" s="228"/>
      <c r="WT108" s="228"/>
      <c r="WU108" s="228"/>
      <c r="WV108" s="228"/>
      <c r="WW108" s="228"/>
      <c r="WX108" s="228"/>
      <c r="WY108" s="228"/>
      <c r="WZ108" s="228"/>
      <c r="XA108" s="228"/>
      <c r="XB108" s="228"/>
      <c r="XC108" s="228"/>
      <c r="XD108" s="228"/>
      <c r="XE108" s="228"/>
      <c r="XF108" s="228"/>
      <c r="XG108" s="228"/>
      <c r="XH108" s="228"/>
      <c r="XI108" s="228"/>
      <c r="XJ108" s="228"/>
      <c r="XK108" s="228"/>
      <c r="XL108" s="228"/>
      <c r="XM108" s="228"/>
      <c r="XN108" s="228"/>
      <c r="XO108" s="228"/>
      <c r="XP108" s="228"/>
      <c r="XQ108" s="228"/>
      <c r="XR108" s="228"/>
      <c r="XS108" s="228"/>
      <c r="XT108" s="228"/>
      <c r="XU108" s="228"/>
      <c r="XV108" s="228"/>
      <c r="XW108" s="228"/>
      <c r="XX108" s="228"/>
      <c r="XY108" s="228"/>
      <c r="XZ108" s="228"/>
      <c r="YA108" s="228"/>
      <c r="YB108" s="228"/>
      <c r="YC108" s="228"/>
      <c r="YD108" s="228"/>
      <c r="YE108" s="228"/>
      <c r="YF108" s="228"/>
      <c r="YG108" s="228"/>
      <c r="YH108" s="228"/>
      <c r="YI108" s="228"/>
      <c r="YJ108" s="228"/>
      <c r="YK108" s="228"/>
      <c r="YL108" s="228"/>
      <c r="YM108" s="228"/>
      <c r="YN108" s="228"/>
      <c r="YO108" s="228"/>
      <c r="YP108" s="228"/>
      <c r="YQ108" s="228"/>
      <c r="YR108" s="228"/>
      <c r="YS108" s="228"/>
      <c r="YT108" s="228"/>
      <c r="YU108" s="228"/>
      <c r="YV108" s="228"/>
      <c r="YW108" s="228"/>
      <c r="YX108" s="228"/>
      <c r="YY108" s="228"/>
      <c r="YZ108" s="228"/>
      <c r="ZA108" s="228"/>
      <c r="ZB108" s="228"/>
      <c r="ZC108" s="228"/>
      <c r="ZD108" s="228"/>
      <c r="ZE108" s="228"/>
      <c r="ZF108" s="228"/>
      <c r="ZG108" s="228"/>
      <c r="ZH108" s="228"/>
      <c r="ZI108" s="228"/>
      <c r="ZJ108" s="228"/>
      <c r="ZK108" s="228"/>
      <c r="ZL108" s="228"/>
      <c r="ZM108" s="228"/>
      <c r="ZN108" s="228"/>
      <c r="ZO108" s="228"/>
      <c r="ZP108" s="228"/>
      <c r="ZQ108" s="228"/>
      <c r="ZR108" s="228"/>
      <c r="ZS108" s="228"/>
      <c r="ZT108" s="228"/>
      <c r="ZU108" s="228"/>
      <c r="ZV108" s="228"/>
      <c r="ZW108" s="228"/>
      <c r="ZX108" s="228"/>
      <c r="ZY108" s="228"/>
      <c r="ZZ108" s="228"/>
      <c r="AAA108" s="228"/>
      <c r="AAB108" s="228"/>
      <c r="AAC108" s="228"/>
      <c r="AAD108" s="228"/>
      <c r="AAE108" s="228"/>
      <c r="AAF108" s="228"/>
      <c r="AAG108" s="228"/>
      <c r="AAH108" s="228"/>
      <c r="AAI108" s="228"/>
      <c r="AAJ108" s="228"/>
      <c r="AAK108" s="228"/>
      <c r="AAL108" s="228"/>
      <c r="AAM108" s="228"/>
      <c r="AAN108" s="228"/>
      <c r="AAO108" s="228"/>
      <c r="AAP108" s="228"/>
      <c r="AAQ108" s="228"/>
      <c r="AAR108" s="228"/>
      <c r="AAS108" s="228"/>
      <c r="AAT108" s="228"/>
      <c r="AAU108" s="228"/>
      <c r="AAV108" s="228"/>
      <c r="AAW108" s="228"/>
      <c r="AAX108" s="228"/>
      <c r="AAY108" s="228"/>
      <c r="AAZ108" s="228"/>
      <c r="ABA108" s="228"/>
      <c r="ABB108" s="228"/>
      <c r="ABC108" s="228"/>
      <c r="ABD108" s="228"/>
      <c r="ABE108" s="228"/>
      <c r="ABF108" s="228"/>
      <c r="ABG108" s="228"/>
      <c r="ABH108" s="228"/>
      <c r="ABI108" s="228"/>
      <c r="ABJ108" s="228"/>
      <c r="ABK108" s="228"/>
      <c r="ABL108" s="228"/>
      <c r="ABM108" s="228"/>
      <c r="ABN108" s="228"/>
      <c r="ABO108" s="228"/>
      <c r="ABP108" s="228"/>
      <c r="ABQ108" s="228"/>
      <c r="ABR108" s="228"/>
      <c r="ABS108" s="228"/>
      <c r="ABT108" s="228"/>
      <c r="ABU108" s="228"/>
      <c r="ABV108" s="228"/>
      <c r="ABW108" s="228"/>
      <c r="ABX108" s="228"/>
      <c r="ABY108" s="228"/>
      <c r="ABZ108" s="228"/>
      <c r="ACA108" s="228"/>
      <c r="ACB108" s="228"/>
      <c r="ACC108" s="228"/>
      <c r="ACD108" s="228"/>
      <c r="ACE108" s="228"/>
      <c r="ACF108" s="228"/>
      <c r="ACG108" s="228"/>
      <c r="ACH108" s="228"/>
      <c r="ACI108" s="228"/>
      <c r="ACJ108" s="228"/>
      <c r="ACK108" s="228"/>
      <c r="ACL108" s="228"/>
      <c r="ACM108" s="228"/>
      <c r="ACN108" s="228"/>
      <c r="ACO108" s="228"/>
      <c r="ACP108" s="228"/>
      <c r="ACQ108" s="228"/>
      <c r="ACR108" s="228"/>
      <c r="ACS108" s="228"/>
      <c r="ACT108" s="228"/>
      <c r="ACU108" s="228"/>
      <c r="ACV108" s="228"/>
      <c r="ACW108" s="228"/>
      <c r="ACX108" s="228"/>
      <c r="ACY108" s="228"/>
      <c r="ACZ108" s="228"/>
      <c r="ADA108" s="228"/>
      <c r="ADB108" s="228"/>
      <c r="ADC108" s="228"/>
      <c r="ADD108" s="228"/>
      <c r="ADE108" s="228"/>
      <c r="ADF108" s="228"/>
      <c r="ADG108" s="228"/>
      <c r="ADH108" s="228"/>
      <c r="ADI108" s="228"/>
      <c r="ADJ108" s="228"/>
      <c r="ADK108" s="228"/>
      <c r="ADL108" s="228"/>
      <c r="ADM108" s="228"/>
      <c r="ADN108" s="228"/>
      <c r="ADO108" s="228"/>
      <c r="ADP108" s="228"/>
      <c r="ADQ108" s="228"/>
      <c r="ADR108" s="228"/>
      <c r="ADS108" s="228"/>
      <c r="ADT108" s="228"/>
      <c r="ADU108" s="228"/>
      <c r="ADV108" s="228"/>
      <c r="ADW108" s="228"/>
      <c r="ADX108" s="228"/>
      <c r="ADY108" s="228"/>
      <c r="ADZ108" s="228"/>
      <c r="AEA108" s="228"/>
      <c r="AEB108" s="228"/>
      <c r="AEC108" s="228"/>
      <c r="AED108" s="228"/>
      <c r="AEE108" s="228"/>
      <c r="AEF108" s="228"/>
      <c r="AEG108" s="228"/>
      <c r="AEH108" s="228"/>
      <c r="AEI108" s="228"/>
      <c r="AEJ108" s="228"/>
      <c r="AEK108" s="228"/>
      <c r="AEL108" s="228"/>
      <c r="AEM108" s="228"/>
      <c r="AEN108" s="228"/>
      <c r="AEO108" s="228"/>
      <c r="AEP108" s="228"/>
      <c r="AEQ108" s="228"/>
      <c r="AER108" s="228"/>
      <c r="AES108" s="228"/>
      <c r="AET108" s="228"/>
      <c r="AEU108" s="228"/>
      <c r="AEV108" s="228"/>
      <c r="AEW108" s="228"/>
      <c r="AEX108" s="228"/>
      <c r="AEY108" s="228"/>
      <c r="AEZ108" s="228"/>
      <c r="AFA108" s="228"/>
      <c r="AFB108" s="228"/>
      <c r="AFC108" s="228"/>
      <c r="AFD108" s="228"/>
      <c r="AFE108" s="228"/>
      <c r="AFF108" s="228"/>
      <c r="AFG108" s="228"/>
      <c r="AFH108" s="228"/>
      <c r="AFI108" s="228"/>
      <c r="AFJ108" s="228"/>
      <c r="AFK108" s="228"/>
      <c r="AFL108" s="228"/>
      <c r="AFM108" s="228"/>
      <c r="AFN108" s="228"/>
      <c r="AFO108" s="228"/>
      <c r="AFP108" s="228"/>
      <c r="AFQ108" s="228"/>
      <c r="AFR108" s="228"/>
      <c r="AFS108" s="228"/>
      <c r="AFT108" s="228"/>
      <c r="AFU108" s="228"/>
      <c r="AFV108" s="228"/>
      <c r="AFW108" s="228"/>
      <c r="AFX108" s="228"/>
      <c r="AFY108" s="228"/>
      <c r="AFZ108" s="228"/>
      <c r="AGA108" s="228"/>
      <c r="AGB108" s="228"/>
      <c r="AGC108" s="228"/>
      <c r="AGD108" s="228"/>
      <c r="AGE108" s="228"/>
      <c r="AGF108" s="228"/>
      <c r="AGG108" s="228"/>
      <c r="AGH108" s="228"/>
      <c r="AGI108" s="228"/>
      <c r="AGJ108" s="228"/>
      <c r="AGK108" s="228"/>
      <c r="AGL108" s="228"/>
      <c r="AGM108" s="228"/>
      <c r="AGN108" s="228"/>
      <c r="AGO108" s="228"/>
      <c r="AGP108" s="228"/>
      <c r="AGQ108" s="228"/>
      <c r="AGR108" s="228"/>
      <c r="AGS108" s="228"/>
      <c r="AGT108" s="228"/>
      <c r="AGU108" s="228"/>
      <c r="AGV108" s="228"/>
      <c r="AGW108" s="228"/>
      <c r="AGX108" s="228"/>
      <c r="AGY108" s="228"/>
      <c r="AGZ108" s="228"/>
      <c r="AHA108" s="228"/>
      <c r="AHB108" s="228"/>
      <c r="AHC108" s="228"/>
      <c r="AHD108" s="228"/>
      <c r="AHE108" s="228"/>
      <c r="AHF108" s="228"/>
      <c r="AHG108" s="228"/>
      <c r="AHH108" s="228"/>
      <c r="AHI108" s="228"/>
      <c r="AHJ108" s="228"/>
      <c r="AHK108" s="228"/>
      <c r="AHL108" s="228"/>
      <c r="AHM108" s="228"/>
      <c r="AHN108" s="228"/>
      <c r="AHO108" s="228"/>
      <c r="AHP108" s="228"/>
      <c r="AHQ108" s="228"/>
      <c r="AHR108" s="228"/>
      <c r="AHS108" s="228"/>
      <c r="AHT108" s="228"/>
      <c r="AHU108" s="228"/>
      <c r="AHV108" s="228"/>
      <c r="AHW108" s="228"/>
      <c r="AHX108" s="228"/>
      <c r="AHY108" s="228"/>
      <c r="AHZ108" s="228"/>
      <c r="AIA108" s="228"/>
      <c r="AIB108" s="228"/>
      <c r="AIC108" s="228"/>
      <c r="AID108" s="228"/>
      <c r="AIE108" s="228"/>
      <c r="AIF108" s="228"/>
      <c r="AIG108" s="228"/>
      <c r="AIH108" s="228"/>
      <c r="AII108" s="228"/>
      <c r="AIJ108" s="228"/>
      <c r="AIK108" s="228"/>
      <c r="AIL108" s="228"/>
      <c r="AIM108" s="228"/>
      <c r="AIN108" s="228"/>
      <c r="AIO108" s="228"/>
      <c r="AIP108" s="228"/>
      <c r="AIQ108" s="228"/>
      <c r="AIR108" s="228"/>
      <c r="AIS108" s="228"/>
      <c r="AIT108" s="228"/>
      <c r="AIU108" s="228"/>
      <c r="AIV108" s="228"/>
      <c r="AIW108" s="228"/>
      <c r="AIX108" s="228"/>
      <c r="AIY108" s="228"/>
      <c r="AIZ108" s="228"/>
      <c r="AJA108" s="228"/>
      <c r="AJB108" s="228"/>
      <c r="AJC108" s="228"/>
      <c r="AJD108" s="228"/>
      <c r="AJE108" s="228"/>
      <c r="AJF108" s="228"/>
      <c r="AJG108" s="228"/>
      <c r="AJH108" s="228"/>
      <c r="AJI108" s="228"/>
      <c r="AJJ108" s="228"/>
      <c r="AJK108" s="228"/>
      <c r="AJL108" s="228"/>
      <c r="AJM108" s="228"/>
      <c r="AJN108" s="228"/>
      <c r="AJO108" s="228"/>
      <c r="AJP108" s="228"/>
      <c r="AJQ108" s="228"/>
      <c r="AJR108" s="228"/>
      <c r="AJS108" s="228"/>
      <c r="AJT108" s="228"/>
      <c r="AJU108" s="228"/>
      <c r="AJV108" s="228"/>
      <c r="AJW108" s="228"/>
      <c r="AJX108" s="228"/>
      <c r="AJY108" s="228"/>
      <c r="AJZ108" s="228"/>
      <c r="AKA108" s="228"/>
      <c r="AKB108" s="228"/>
      <c r="AKC108" s="228"/>
      <c r="AKD108" s="228"/>
      <c r="AKE108" s="228"/>
      <c r="AKF108" s="228"/>
      <c r="AKG108" s="228"/>
      <c r="AKH108" s="228"/>
      <c r="AKI108" s="228"/>
      <c r="AKJ108" s="228"/>
      <c r="AKK108" s="228"/>
      <c r="AKL108" s="228"/>
      <c r="AKM108" s="228"/>
      <c r="AKN108" s="228"/>
      <c r="AKO108" s="228"/>
      <c r="AKP108" s="228"/>
      <c r="AKQ108" s="228"/>
      <c r="AKR108" s="228"/>
      <c r="AKS108" s="228"/>
      <c r="AKT108" s="228"/>
      <c r="AKU108" s="228"/>
      <c r="AKV108" s="228"/>
      <c r="AKW108" s="228"/>
      <c r="AKX108" s="228"/>
      <c r="AKY108" s="228"/>
      <c r="AKZ108" s="228"/>
      <c r="ALA108" s="228"/>
      <c r="ALB108" s="228"/>
      <c r="ALC108" s="228"/>
      <c r="ALD108" s="228"/>
      <c r="ALE108" s="228"/>
      <c r="ALF108" s="228"/>
      <c r="ALG108" s="228"/>
      <c r="ALH108" s="228"/>
      <c r="ALI108" s="228"/>
      <c r="ALJ108" s="228"/>
      <c r="ALK108" s="228"/>
      <c r="ALL108" s="228"/>
      <c r="ALM108" s="228"/>
      <c r="ALN108" s="228"/>
      <c r="ALO108" s="228"/>
      <c r="ALP108" s="228"/>
      <c r="ALQ108" s="228"/>
      <c r="ALR108" s="228"/>
      <c r="ALS108" s="228"/>
      <c r="ALT108" s="228"/>
      <c r="ALU108" s="228"/>
      <c r="ALV108" s="228"/>
      <c r="ALW108" s="228"/>
      <c r="ALX108" s="228"/>
      <c r="ALY108" s="228"/>
      <c r="ALZ108" s="228"/>
      <c r="AMA108" s="228"/>
      <c r="AMB108" s="228"/>
      <c r="AMC108" s="228"/>
      <c r="AMD108" s="228"/>
      <c r="AME108" s="228"/>
      <c r="AMF108" s="228"/>
      <c r="AMG108" s="228"/>
      <c r="AMH108" s="228"/>
      <c r="AMI108" s="228"/>
      <c r="AMJ108" s="228"/>
      <c r="AMK108" s="228"/>
      <c r="AML108" s="228"/>
      <c r="AMM108" s="228"/>
      <c r="AMN108" s="228"/>
      <c r="AMO108" s="228"/>
      <c r="AMP108" s="228"/>
      <c r="AMQ108" s="228"/>
      <c r="AMR108" s="228"/>
      <c r="AMS108" s="228"/>
      <c r="AMT108" s="228"/>
      <c r="AMU108" s="228"/>
      <c r="AMV108" s="228"/>
      <c r="AMW108" s="228"/>
      <c r="AMX108" s="228"/>
      <c r="AMY108" s="228"/>
      <c r="AMZ108" s="228"/>
      <c r="ANA108" s="228"/>
      <c r="ANB108" s="228"/>
      <c r="ANC108" s="228"/>
      <c r="AND108" s="228"/>
      <c r="ANE108" s="228"/>
      <c r="ANF108" s="228"/>
      <c r="ANG108" s="228"/>
      <c r="ANH108" s="228"/>
      <c r="ANI108" s="228"/>
      <c r="ANJ108" s="228"/>
      <c r="ANK108" s="228"/>
      <c r="ANL108" s="228"/>
      <c r="ANM108" s="228"/>
      <c r="ANN108" s="228"/>
      <c r="ANO108" s="228"/>
      <c r="ANP108" s="228"/>
      <c r="ANQ108" s="228"/>
      <c r="ANR108" s="228"/>
      <c r="ANS108" s="228"/>
      <c r="ANT108" s="228"/>
      <c r="ANU108" s="228"/>
      <c r="ANV108" s="228"/>
      <c r="ANW108" s="228"/>
      <c r="ANX108" s="228"/>
      <c r="ANY108" s="228"/>
      <c r="ANZ108" s="228"/>
      <c r="AOA108" s="228"/>
      <c r="AOB108" s="228"/>
      <c r="AOC108" s="228"/>
      <c r="AOD108" s="228"/>
      <c r="AOE108" s="228"/>
      <c r="AOF108" s="228"/>
      <c r="AOG108" s="228"/>
      <c r="AOH108" s="228"/>
      <c r="AOI108" s="228"/>
      <c r="AOJ108" s="228"/>
      <c r="AOK108" s="228"/>
      <c r="AOL108" s="228"/>
      <c r="AOM108" s="228"/>
      <c r="AON108" s="228"/>
      <c r="AOO108" s="228"/>
      <c r="AOP108" s="228"/>
      <c r="AOQ108" s="228"/>
      <c r="AOR108" s="228"/>
      <c r="AOS108" s="228"/>
      <c r="AOT108" s="228"/>
      <c r="AOU108" s="228"/>
      <c r="AOV108" s="228"/>
      <c r="AOW108" s="228"/>
      <c r="AOX108" s="228"/>
      <c r="AOY108" s="228"/>
      <c r="AOZ108" s="228"/>
      <c r="APA108" s="228"/>
      <c r="APB108" s="228"/>
      <c r="APC108" s="228"/>
      <c r="APD108" s="228"/>
      <c r="APE108" s="228"/>
      <c r="APF108" s="228"/>
      <c r="APG108" s="228"/>
      <c r="APH108" s="228"/>
      <c r="API108" s="228"/>
      <c r="APJ108" s="228"/>
      <c r="APK108" s="228"/>
      <c r="APL108" s="228"/>
      <c r="APM108" s="228"/>
      <c r="APN108" s="228"/>
      <c r="APO108" s="228"/>
      <c r="APP108" s="228"/>
      <c r="APQ108" s="228"/>
      <c r="APR108" s="228"/>
      <c r="APS108" s="228"/>
      <c r="APT108" s="228"/>
      <c r="APU108" s="228"/>
      <c r="APV108" s="228"/>
      <c r="APW108" s="228"/>
      <c r="APX108" s="228"/>
      <c r="APY108" s="228"/>
      <c r="APZ108" s="228"/>
      <c r="AQA108" s="228"/>
      <c r="AQB108" s="228"/>
      <c r="AQC108" s="228"/>
      <c r="AQD108" s="228"/>
      <c r="AQE108" s="228"/>
      <c r="AQF108" s="228"/>
      <c r="AQG108" s="228"/>
      <c r="AQH108" s="228"/>
      <c r="AQI108" s="228"/>
      <c r="AQJ108" s="228"/>
      <c r="AQK108" s="228"/>
      <c r="AQL108" s="228"/>
      <c r="AQM108" s="228"/>
      <c r="AQN108" s="228"/>
      <c r="AQO108" s="228"/>
      <c r="AQP108" s="228"/>
      <c r="AQQ108" s="228"/>
      <c r="AQR108" s="228"/>
      <c r="AQS108" s="228"/>
      <c r="AQT108" s="228"/>
      <c r="AQU108" s="228"/>
      <c r="AQV108" s="228"/>
      <c r="AQW108" s="228"/>
      <c r="AQX108" s="228"/>
      <c r="AQY108" s="228"/>
      <c r="AQZ108" s="228"/>
      <c r="ARA108" s="228"/>
      <c r="ARB108" s="228"/>
      <c r="ARC108" s="228"/>
      <c r="ARD108" s="228"/>
      <c r="ARE108" s="228"/>
      <c r="ARF108" s="228"/>
      <c r="ARG108" s="228"/>
      <c r="ARH108" s="228"/>
      <c r="ARI108" s="228"/>
      <c r="ARJ108" s="228"/>
      <c r="ARK108" s="228"/>
      <c r="ARL108" s="228"/>
      <c r="ARM108" s="228"/>
      <c r="ARN108" s="228"/>
      <c r="ARO108" s="228"/>
      <c r="ARP108" s="228"/>
      <c r="ARQ108" s="228"/>
      <c r="ARR108" s="228"/>
      <c r="ARS108" s="228"/>
      <c r="ART108" s="228"/>
      <c r="ARU108" s="228"/>
      <c r="ARV108" s="228"/>
      <c r="ARW108" s="228"/>
      <c r="ARX108" s="228"/>
      <c r="ARY108" s="228"/>
      <c r="ARZ108" s="228"/>
      <c r="ASA108" s="228"/>
      <c r="ASB108" s="228"/>
      <c r="ASC108" s="228"/>
      <c r="ASD108" s="228"/>
      <c r="ASE108" s="228"/>
      <c r="ASF108" s="228"/>
      <c r="ASG108" s="228"/>
      <c r="ASH108" s="228"/>
      <c r="ASI108" s="228"/>
      <c r="ASJ108" s="228"/>
      <c r="ASK108" s="228"/>
      <c r="ASL108" s="228"/>
      <c r="ASM108" s="228"/>
      <c r="ASN108" s="228"/>
      <c r="ASO108" s="228"/>
      <c r="ASP108" s="228"/>
      <c r="ASQ108" s="228"/>
      <c r="ASR108" s="228"/>
      <c r="ASS108" s="228"/>
      <c r="AST108" s="228"/>
      <c r="ASU108" s="228"/>
      <c r="ASV108" s="228"/>
      <c r="ASW108" s="228"/>
      <c r="ASX108" s="228"/>
      <c r="ASY108" s="228"/>
      <c r="ASZ108" s="228"/>
      <c r="ATA108" s="228"/>
      <c r="ATB108" s="228"/>
      <c r="ATC108" s="228"/>
      <c r="ATD108" s="228"/>
      <c r="ATE108" s="228"/>
      <c r="ATF108" s="228"/>
      <c r="ATG108" s="228"/>
      <c r="ATH108" s="228"/>
      <c r="ATI108" s="228"/>
      <c r="ATJ108" s="228"/>
      <c r="ATK108" s="228"/>
      <c r="ATL108" s="228"/>
      <c r="ATM108" s="228"/>
      <c r="ATN108" s="228"/>
      <c r="ATO108" s="228"/>
      <c r="ATP108" s="228"/>
      <c r="ATQ108" s="228"/>
      <c r="ATR108" s="228"/>
      <c r="ATS108" s="228"/>
      <c r="ATT108" s="228"/>
      <c r="ATU108" s="228"/>
      <c r="ATV108" s="228"/>
      <c r="ATW108" s="228"/>
      <c r="ATX108" s="228"/>
      <c r="ATY108" s="228"/>
      <c r="ATZ108" s="228"/>
      <c r="AUA108" s="228"/>
      <c r="AUB108" s="228"/>
      <c r="AUC108" s="228"/>
      <c r="AUD108" s="228"/>
      <c r="AUE108" s="228"/>
      <c r="AUF108" s="228"/>
      <c r="AUG108" s="228"/>
      <c r="AUH108" s="228"/>
      <c r="AUI108" s="228"/>
      <c r="AUJ108" s="228"/>
      <c r="AUK108" s="228"/>
      <c r="AUL108" s="228"/>
      <c r="AUM108" s="228"/>
      <c r="AUN108" s="228"/>
      <c r="AUO108" s="228"/>
      <c r="AUP108" s="228"/>
      <c r="AUQ108" s="228"/>
      <c r="AUR108" s="228"/>
      <c r="AUS108" s="228"/>
      <c r="AUT108" s="228"/>
      <c r="AUU108" s="228"/>
      <c r="AUV108" s="228"/>
      <c r="AUW108" s="228"/>
      <c r="AUX108" s="228"/>
      <c r="AUY108" s="228"/>
      <c r="AUZ108" s="228"/>
      <c r="AVA108" s="228"/>
      <c r="AVB108" s="228"/>
      <c r="AVC108" s="228"/>
      <c r="AVD108" s="228"/>
      <c r="AVE108" s="228"/>
      <c r="AVF108" s="228"/>
      <c r="AVG108" s="228"/>
      <c r="AVH108" s="228"/>
      <c r="AVI108" s="228"/>
      <c r="AVJ108" s="228"/>
      <c r="AVK108" s="228"/>
      <c r="AVL108" s="228"/>
      <c r="AVM108" s="228"/>
      <c r="AVN108" s="228"/>
      <c r="AVO108" s="228"/>
      <c r="AVP108" s="228"/>
      <c r="AVQ108" s="228"/>
      <c r="AVR108" s="228"/>
      <c r="AVS108" s="228"/>
      <c r="AVT108" s="228"/>
      <c r="AVU108" s="228"/>
      <c r="AVV108" s="228"/>
      <c r="AVW108" s="228"/>
      <c r="AVX108" s="228"/>
      <c r="AVY108" s="228"/>
      <c r="AVZ108" s="228"/>
      <c r="AWA108" s="228"/>
      <c r="AWB108" s="228"/>
      <c r="AWC108" s="228"/>
      <c r="AWD108" s="228"/>
      <c r="AWE108" s="228"/>
      <c r="AWF108" s="228"/>
      <c r="AWG108" s="228"/>
      <c r="AWH108" s="228"/>
      <c r="AWI108" s="228"/>
      <c r="AWJ108" s="228"/>
      <c r="AWK108" s="228"/>
      <c r="AWL108" s="228"/>
      <c r="AWM108" s="228"/>
      <c r="AWN108" s="228"/>
      <c r="AWO108" s="228"/>
      <c r="AWP108" s="228"/>
      <c r="AWQ108" s="228"/>
      <c r="AWR108" s="228"/>
      <c r="AWS108" s="228"/>
      <c r="AWT108" s="228"/>
      <c r="AWU108" s="228"/>
      <c r="AWV108" s="228"/>
      <c r="AWW108" s="228"/>
      <c r="AWX108" s="228"/>
      <c r="AWY108" s="228"/>
      <c r="AWZ108" s="228"/>
      <c r="AXA108" s="228"/>
      <c r="AXB108" s="228"/>
      <c r="AXC108" s="228"/>
      <c r="AXD108" s="228"/>
      <c r="AXE108" s="228"/>
      <c r="AXF108" s="228"/>
      <c r="AXG108" s="228"/>
      <c r="AXH108" s="228"/>
      <c r="AXI108" s="228"/>
      <c r="AXJ108" s="228"/>
      <c r="AXK108" s="228"/>
      <c r="AXL108" s="228"/>
      <c r="AXM108" s="228"/>
      <c r="AXN108" s="228"/>
      <c r="AXO108" s="228"/>
      <c r="AXP108" s="228"/>
      <c r="AXQ108" s="228"/>
      <c r="AXR108" s="228"/>
      <c r="AXS108" s="228"/>
      <c r="AXT108" s="228"/>
      <c r="AXU108" s="228"/>
      <c r="AXV108" s="228"/>
      <c r="AXW108" s="228"/>
      <c r="AXX108" s="228"/>
      <c r="AXY108" s="228"/>
      <c r="AXZ108" s="228"/>
      <c r="AYA108" s="228"/>
      <c r="AYB108" s="228"/>
      <c r="AYC108" s="228"/>
      <c r="AYD108" s="228"/>
      <c r="AYE108" s="228"/>
      <c r="AYF108" s="228"/>
      <c r="AYG108" s="228"/>
      <c r="AYH108" s="228"/>
      <c r="AYI108" s="228"/>
      <c r="AYJ108" s="228"/>
      <c r="AYK108" s="228"/>
      <c r="AYL108" s="228"/>
      <c r="AYM108" s="228"/>
      <c r="AYN108" s="228"/>
      <c r="AYO108" s="228"/>
      <c r="AYP108" s="228"/>
      <c r="AYQ108" s="228"/>
      <c r="AYR108" s="228"/>
      <c r="AYS108" s="228"/>
      <c r="AYT108" s="228"/>
      <c r="AYU108" s="228"/>
      <c r="AYV108" s="228"/>
      <c r="AYW108" s="228"/>
      <c r="AYX108" s="228"/>
      <c r="AYY108" s="228"/>
      <c r="AYZ108" s="228"/>
      <c r="AZA108" s="228"/>
      <c r="AZB108" s="228"/>
      <c r="AZC108" s="228"/>
      <c r="AZD108" s="228"/>
      <c r="AZE108" s="228"/>
      <c r="AZF108" s="228"/>
      <c r="AZG108" s="228"/>
      <c r="AZH108" s="228"/>
      <c r="AZI108" s="228"/>
      <c r="AZJ108" s="228"/>
      <c r="AZK108" s="228"/>
      <c r="AZL108" s="228"/>
      <c r="AZM108" s="228"/>
      <c r="AZN108" s="228"/>
      <c r="AZO108" s="228"/>
      <c r="AZP108" s="228"/>
      <c r="AZQ108" s="228"/>
      <c r="AZR108" s="228"/>
      <c r="AZS108" s="228"/>
      <c r="AZT108" s="228"/>
      <c r="AZU108" s="228"/>
      <c r="AZV108" s="228"/>
      <c r="AZW108" s="228"/>
      <c r="AZX108" s="228"/>
      <c r="AZY108" s="228"/>
      <c r="AZZ108" s="228"/>
      <c r="BAA108" s="228"/>
      <c r="BAB108" s="228"/>
      <c r="BAC108" s="228"/>
      <c r="BAD108" s="228"/>
      <c r="BAE108" s="228"/>
      <c r="BAF108" s="228"/>
      <c r="BAG108" s="228"/>
      <c r="BAH108" s="228"/>
      <c r="BAI108" s="228"/>
      <c r="BAJ108" s="228"/>
      <c r="BAK108" s="228"/>
      <c r="BAL108" s="228"/>
      <c r="BAM108" s="228"/>
      <c r="BAN108" s="228"/>
      <c r="BAO108" s="228"/>
      <c r="BAP108" s="228"/>
      <c r="BAQ108" s="228"/>
      <c r="BAR108" s="228"/>
      <c r="BAS108" s="228"/>
      <c r="BAT108" s="228"/>
      <c r="BAU108" s="228"/>
      <c r="BAV108" s="228"/>
      <c r="BAW108" s="228"/>
      <c r="BAX108" s="228"/>
      <c r="BAY108" s="228"/>
      <c r="BAZ108" s="228"/>
      <c r="BBA108" s="228"/>
      <c r="BBB108" s="228"/>
      <c r="BBC108" s="228"/>
      <c r="BBD108" s="228"/>
      <c r="BBE108" s="228"/>
      <c r="BBF108" s="228"/>
      <c r="BBG108" s="228"/>
      <c r="BBH108" s="228"/>
      <c r="BBI108" s="228"/>
      <c r="BBJ108" s="228"/>
      <c r="BBK108" s="228"/>
      <c r="BBL108" s="228"/>
      <c r="BBM108" s="228"/>
      <c r="BBN108" s="228"/>
      <c r="BBO108" s="228"/>
      <c r="BBP108" s="228"/>
      <c r="BBQ108" s="228"/>
      <c r="BBR108" s="228"/>
      <c r="BBS108" s="228"/>
      <c r="BBT108" s="228"/>
      <c r="BBU108" s="228"/>
      <c r="BBV108" s="228"/>
      <c r="BBW108" s="228"/>
      <c r="BBX108" s="228"/>
      <c r="BBY108" s="228"/>
      <c r="BBZ108" s="228"/>
      <c r="BCA108" s="228"/>
      <c r="BCB108" s="228"/>
      <c r="BCC108" s="228"/>
      <c r="BCD108" s="228"/>
      <c r="BCE108" s="228"/>
      <c r="BCF108" s="228"/>
      <c r="BCG108" s="228"/>
      <c r="BCH108" s="228"/>
      <c r="BCI108" s="228"/>
      <c r="BCJ108" s="228"/>
      <c r="BCK108" s="228"/>
      <c r="BCL108" s="228"/>
      <c r="BCM108" s="228"/>
      <c r="BCN108" s="228"/>
      <c r="BCO108" s="228"/>
      <c r="BCP108" s="228"/>
      <c r="BCQ108" s="228"/>
      <c r="BCR108" s="228"/>
      <c r="BCS108" s="228"/>
      <c r="BCT108" s="228"/>
      <c r="BCU108" s="228"/>
      <c r="BCV108" s="228"/>
      <c r="BCW108" s="228"/>
      <c r="BCX108" s="228"/>
      <c r="BCY108" s="228"/>
      <c r="BCZ108" s="228"/>
      <c r="BDA108" s="228"/>
      <c r="BDB108" s="228"/>
      <c r="BDC108" s="228"/>
      <c r="BDD108" s="228"/>
      <c r="BDE108" s="228"/>
      <c r="BDF108" s="228"/>
      <c r="BDG108" s="228"/>
      <c r="BDH108" s="228"/>
      <c r="BDI108" s="228"/>
      <c r="BDJ108" s="228"/>
      <c r="BDK108" s="228"/>
      <c r="BDL108" s="228"/>
      <c r="BDM108" s="228"/>
      <c r="BDN108" s="228"/>
      <c r="BDO108" s="228"/>
      <c r="BDP108" s="228"/>
      <c r="BDQ108" s="228"/>
      <c r="BDR108" s="228"/>
      <c r="BDS108" s="228"/>
      <c r="BDT108" s="228"/>
      <c r="BDU108" s="228"/>
      <c r="BDV108" s="228"/>
      <c r="BDW108" s="228"/>
      <c r="BDX108" s="228"/>
      <c r="BDY108" s="228"/>
      <c r="BDZ108" s="228"/>
      <c r="BEA108" s="228"/>
      <c r="BEB108" s="228"/>
      <c r="BEC108" s="228"/>
      <c r="BED108" s="228"/>
      <c r="BEE108" s="228"/>
      <c r="BEF108" s="228"/>
      <c r="BEG108" s="228"/>
      <c r="BEH108" s="228"/>
      <c r="BEI108" s="228"/>
    </row>
    <row r="109" spans="1:1491" ht="15" customHeight="1" x14ac:dyDescent="0.25">
      <c r="A109" s="218" t="s">
        <v>2470</v>
      </c>
      <c r="B109" s="312" t="s">
        <v>2304</v>
      </c>
      <c r="C109" s="316">
        <v>44197</v>
      </c>
      <c r="D109" s="316">
        <v>46022</v>
      </c>
      <c r="E109" s="108">
        <v>562</v>
      </c>
      <c r="F109" s="108">
        <v>562</v>
      </c>
      <c r="G109" s="314">
        <v>562</v>
      </c>
      <c r="H109" s="108">
        <v>562</v>
      </c>
      <c r="I109" s="108">
        <f t="shared" si="22"/>
        <v>22.072107454245543</v>
      </c>
      <c r="J109" s="108">
        <f t="shared" si="23"/>
        <v>22.072107454245543</v>
      </c>
      <c r="K109" s="175"/>
      <c r="L109" s="175">
        <f t="shared" si="23"/>
        <v>22.072107454245543</v>
      </c>
      <c r="M109" s="175"/>
      <c r="N109" s="225" t="s">
        <v>918</v>
      </c>
      <c r="O109" s="184">
        <v>0</v>
      </c>
      <c r="P109" s="184">
        <v>36</v>
      </c>
      <c r="Q109" s="184">
        <v>113</v>
      </c>
      <c r="R109" s="184">
        <v>116</v>
      </c>
      <c r="S109" s="184">
        <v>162</v>
      </c>
      <c r="T109" s="184">
        <v>135</v>
      </c>
      <c r="U109" s="184">
        <v>0</v>
      </c>
      <c r="V109" s="453">
        <v>0</v>
      </c>
      <c r="W109" s="259" t="s">
        <v>1266</v>
      </c>
      <c r="X109" s="454">
        <v>0</v>
      </c>
      <c r="Y109" s="259" t="s">
        <v>924</v>
      </c>
      <c r="Z109" s="455" t="s">
        <v>1264</v>
      </c>
      <c r="AA109" s="263" t="s">
        <v>1267</v>
      </c>
      <c r="AB109" s="263" t="s">
        <v>1268</v>
      </c>
      <c r="AC109" s="456">
        <v>562</v>
      </c>
      <c r="AD109" s="263" t="s">
        <v>924</v>
      </c>
      <c r="AE109" s="263" t="s">
        <v>924</v>
      </c>
      <c r="AF109" s="263" t="s">
        <v>575</v>
      </c>
      <c r="AG109" s="292" t="s">
        <v>460</v>
      </c>
      <c r="AH109" s="482"/>
      <c r="AI109" s="361">
        <v>0</v>
      </c>
      <c r="AJ109" s="499">
        <v>0</v>
      </c>
      <c r="AK109" s="498" t="s">
        <v>1265</v>
      </c>
      <c r="AL109" s="500">
        <v>1</v>
      </c>
      <c r="AM109" s="364">
        <f t="shared" si="10"/>
        <v>0</v>
      </c>
      <c r="AN109" s="364">
        <f t="shared" si="11"/>
        <v>562</v>
      </c>
      <c r="AO109" s="103"/>
      <c r="AP109" s="102"/>
      <c r="AQ109" s="366"/>
      <c r="AR109" s="366"/>
      <c r="AS109" s="366"/>
      <c r="AT109" s="366"/>
      <c r="AU109" s="366"/>
      <c r="AV109" s="366"/>
      <c r="AW109" s="366"/>
      <c r="AX109" s="366"/>
      <c r="AY109" s="366"/>
      <c r="AZ109" s="366"/>
      <c r="BA109" s="366"/>
      <c r="BB109" s="366"/>
      <c r="BC109" s="366"/>
      <c r="BD109" s="366"/>
      <c r="BE109" s="366"/>
      <c r="BF109" s="366"/>
      <c r="BG109" s="366"/>
      <c r="BH109" s="366"/>
      <c r="BI109" s="366"/>
      <c r="BJ109" s="366"/>
      <c r="BK109" s="366"/>
      <c r="BL109" s="366"/>
      <c r="BM109" s="366"/>
      <c r="BN109" s="366"/>
      <c r="BO109" s="366"/>
      <c r="BV109" s="228"/>
      <c r="BW109" s="228"/>
      <c r="BX109" s="228"/>
      <c r="BY109" s="228"/>
      <c r="BZ109" s="228"/>
      <c r="CA109" s="228"/>
      <c r="CB109" s="228"/>
      <c r="CC109" s="228"/>
      <c r="CD109" s="228"/>
      <c r="CE109" s="228"/>
      <c r="CF109" s="228"/>
      <c r="CG109" s="228"/>
      <c r="CH109" s="228"/>
      <c r="CI109" s="228"/>
      <c r="CJ109" s="228"/>
      <c r="CK109" s="228"/>
      <c r="CL109" s="228"/>
      <c r="CM109" s="228"/>
      <c r="CN109" s="228"/>
      <c r="CO109" s="228"/>
      <c r="CP109" s="228"/>
      <c r="CQ109" s="228"/>
      <c r="CR109" s="228"/>
      <c r="CS109" s="228"/>
      <c r="CT109" s="228"/>
      <c r="CU109" s="228"/>
      <c r="CV109" s="228"/>
      <c r="CW109" s="228"/>
      <c r="CX109" s="228"/>
      <c r="CY109" s="228"/>
      <c r="CZ109" s="228"/>
      <c r="DA109" s="228"/>
      <c r="DB109" s="228"/>
      <c r="DC109" s="228"/>
      <c r="DD109" s="228"/>
      <c r="DE109" s="228"/>
      <c r="DF109" s="228"/>
      <c r="DG109" s="228"/>
      <c r="DH109" s="228"/>
      <c r="DI109" s="228"/>
      <c r="DJ109" s="228"/>
      <c r="DK109" s="228"/>
      <c r="DL109" s="228"/>
      <c r="DM109" s="228"/>
      <c r="DN109" s="228"/>
      <c r="DO109" s="228"/>
      <c r="DP109" s="228"/>
      <c r="DQ109" s="228"/>
      <c r="DR109" s="228"/>
      <c r="DS109" s="228"/>
      <c r="DT109" s="228"/>
      <c r="DU109" s="228"/>
      <c r="DV109" s="228"/>
      <c r="DW109" s="228"/>
      <c r="DX109" s="228"/>
      <c r="DY109" s="228"/>
      <c r="DZ109" s="228"/>
      <c r="EA109" s="228"/>
      <c r="EB109" s="228"/>
      <c r="EC109" s="228"/>
      <c r="ED109" s="228"/>
      <c r="EE109" s="228"/>
      <c r="EF109" s="228"/>
      <c r="EG109" s="228"/>
      <c r="EH109" s="228"/>
      <c r="EI109" s="228"/>
      <c r="EJ109" s="228"/>
      <c r="EK109" s="228"/>
      <c r="EL109" s="228"/>
      <c r="EM109" s="228"/>
      <c r="EN109" s="228"/>
      <c r="EO109" s="228"/>
      <c r="EP109" s="228"/>
      <c r="EQ109" s="228"/>
      <c r="ER109" s="228"/>
      <c r="ES109" s="228"/>
      <c r="ET109" s="228"/>
      <c r="EU109" s="228"/>
      <c r="EV109" s="228"/>
      <c r="EW109" s="228"/>
      <c r="EX109" s="228"/>
      <c r="EY109" s="228"/>
      <c r="EZ109" s="228"/>
      <c r="FA109" s="228"/>
      <c r="FB109" s="228"/>
      <c r="FC109" s="228"/>
      <c r="FD109" s="228"/>
      <c r="FE109" s="228"/>
      <c r="FF109" s="228"/>
      <c r="FG109" s="228"/>
      <c r="FH109" s="228"/>
      <c r="FI109" s="228"/>
      <c r="FJ109" s="228"/>
      <c r="FK109" s="228"/>
      <c r="FL109" s="228"/>
      <c r="FM109" s="228"/>
      <c r="FN109" s="228"/>
      <c r="FO109" s="228"/>
      <c r="FP109" s="228"/>
      <c r="FQ109" s="228"/>
      <c r="FR109" s="228"/>
      <c r="FS109" s="228"/>
      <c r="FT109" s="228"/>
      <c r="FU109" s="228"/>
      <c r="FV109" s="228"/>
      <c r="FW109" s="228"/>
      <c r="FX109" s="228"/>
      <c r="FY109" s="228"/>
      <c r="FZ109" s="228"/>
      <c r="GA109" s="228"/>
      <c r="GB109" s="228"/>
      <c r="GC109" s="228"/>
      <c r="GD109" s="228"/>
      <c r="GE109" s="228"/>
      <c r="GF109" s="228"/>
      <c r="GG109" s="228"/>
      <c r="GH109" s="228"/>
      <c r="GI109" s="228"/>
      <c r="GJ109" s="228"/>
      <c r="GK109" s="228"/>
      <c r="GL109" s="228"/>
      <c r="GM109" s="228"/>
      <c r="GN109" s="228"/>
      <c r="GO109" s="228"/>
      <c r="GP109" s="228"/>
      <c r="GQ109" s="228"/>
      <c r="GR109" s="228"/>
      <c r="GS109" s="228"/>
      <c r="GT109" s="228"/>
      <c r="GU109" s="228"/>
      <c r="GV109" s="228"/>
      <c r="GW109" s="228"/>
      <c r="GX109" s="228"/>
      <c r="GY109" s="228"/>
      <c r="GZ109" s="228"/>
      <c r="HA109" s="228"/>
      <c r="HB109" s="228"/>
      <c r="HC109" s="228"/>
      <c r="HD109" s="228"/>
      <c r="HE109" s="228"/>
      <c r="HF109" s="228"/>
      <c r="HG109" s="228"/>
      <c r="HH109" s="228"/>
      <c r="HI109" s="228"/>
      <c r="HJ109" s="228"/>
      <c r="HK109" s="228"/>
      <c r="HL109" s="228"/>
      <c r="HM109" s="228"/>
      <c r="HN109" s="228"/>
      <c r="HO109" s="228"/>
      <c r="HP109" s="228"/>
      <c r="HQ109" s="228"/>
      <c r="HR109" s="228"/>
      <c r="HS109" s="228"/>
      <c r="HT109" s="228"/>
      <c r="HU109" s="228"/>
      <c r="HV109" s="228"/>
      <c r="HW109" s="228"/>
      <c r="HX109" s="228"/>
      <c r="HY109" s="228"/>
      <c r="HZ109" s="228"/>
      <c r="IA109" s="228"/>
      <c r="IB109" s="228"/>
      <c r="IC109" s="228"/>
      <c r="ID109" s="228"/>
      <c r="IE109" s="228"/>
      <c r="IF109" s="228"/>
      <c r="IG109" s="228"/>
      <c r="IH109" s="228"/>
      <c r="II109" s="228"/>
      <c r="IJ109" s="228"/>
      <c r="IK109" s="228"/>
      <c r="IL109" s="228"/>
      <c r="IM109" s="228"/>
      <c r="IN109" s="228"/>
      <c r="IO109" s="228"/>
      <c r="IP109" s="228"/>
      <c r="IQ109" s="228"/>
      <c r="IR109" s="228"/>
      <c r="IS109" s="228"/>
      <c r="IT109" s="228"/>
      <c r="IU109" s="228"/>
      <c r="IV109" s="228"/>
      <c r="IW109" s="228"/>
      <c r="IX109" s="228"/>
      <c r="IY109" s="228"/>
      <c r="IZ109" s="228"/>
      <c r="JA109" s="228"/>
      <c r="JB109" s="228"/>
      <c r="JC109" s="228"/>
      <c r="JD109" s="228"/>
      <c r="JE109" s="228"/>
      <c r="JF109" s="228"/>
      <c r="JG109" s="228"/>
      <c r="JH109" s="228"/>
      <c r="JI109" s="228"/>
      <c r="JJ109" s="228"/>
      <c r="JK109" s="228"/>
      <c r="JL109" s="228"/>
      <c r="JM109" s="228"/>
      <c r="JN109" s="228"/>
      <c r="JO109" s="228"/>
      <c r="JP109" s="228"/>
      <c r="JQ109" s="228"/>
      <c r="JR109" s="228"/>
      <c r="JS109" s="228"/>
      <c r="JT109" s="228"/>
      <c r="JU109" s="228"/>
      <c r="JV109" s="228"/>
      <c r="JW109" s="228"/>
      <c r="JX109" s="228"/>
      <c r="JY109" s="228"/>
      <c r="JZ109" s="228"/>
      <c r="KA109" s="228"/>
      <c r="KB109" s="228"/>
      <c r="KC109" s="228"/>
      <c r="KD109" s="228"/>
      <c r="KE109" s="228"/>
      <c r="KF109" s="228"/>
      <c r="KG109" s="228"/>
      <c r="KH109" s="228"/>
      <c r="KI109" s="228"/>
      <c r="KJ109" s="228"/>
      <c r="KK109" s="228"/>
      <c r="KL109" s="228"/>
      <c r="KM109" s="228"/>
      <c r="KN109" s="228"/>
      <c r="KO109" s="228"/>
      <c r="KP109" s="228"/>
      <c r="KQ109" s="228"/>
      <c r="KR109" s="228"/>
      <c r="KS109" s="228"/>
      <c r="KT109" s="228"/>
      <c r="KU109" s="228"/>
      <c r="KV109" s="228"/>
      <c r="KW109" s="228"/>
      <c r="KX109" s="228"/>
      <c r="KY109" s="228"/>
      <c r="KZ109" s="228"/>
      <c r="LA109" s="228"/>
      <c r="LB109" s="228"/>
      <c r="LC109" s="228"/>
      <c r="LD109" s="228"/>
      <c r="LE109" s="228"/>
      <c r="LF109" s="228"/>
      <c r="LG109" s="228"/>
      <c r="LH109" s="228"/>
      <c r="LI109" s="228"/>
      <c r="LJ109" s="228"/>
      <c r="LK109" s="228"/>
      <c r="LL109" s="228"/>
      <c r="LM109" s="228"/>
      <c r="LN109" s="228"/>
      <c r="LO109" s="228"/>
      <c r="LP109" s="228"/>
      <c r="LQ109" s="228"/>
      <c r="LR109" s="228"/>
      <c r="LS109" s="228"/>
      <c r="LT109" s="228"/>
      <c r="LU109" s="228"/>
      <c r="LV109" s="228"/>
      <c r="LW109" s="228"/>
      <c r="LX109" s="228"/>
      <c r="LY109" s="228"/>
      <c r="LZ109" s="228"/>
      <c r="MA109" s="228"/>
      <c r="MB109" s="228"/>
      <c r="MC109" s="228"/>
      <c r="MD109" s="228"/>
      <c r="ME109" s="228"/>
      <c r="MF109" s="228"/>
      <c r="MG109" s="228"/>
      <c r="MH109" s="228"/>
      <c r="MI109" s="228"/>
      <c r="MJ109" s="228"/>
      <c r="MK109" s="228"/>
      <c r="ML109" s="228"/>
      <c r="MM109" s="228"/>
      <c r="MN109" s="228"/>
      <c r="MO109" s="228"/>
      <c r="MP109" s="228"/>
      <c r="MQ109" s="228"/>
      <c r="MR109" s="228"/>
      <c r="MS109" s="228"/>
      <c r="MT109" s="228"/>
      <c r="MU109" s="228"/>
      <c r="MV109" s="228"/>
      <c r="MW109" s="228"/>
      <c r="MX109" s="228"/>
      <c r="MY109" s="228"/>
      <c r="MZ109" s="228"/>
      <c r="NA109" s="228"/>
      <c r="NB109" s="228"/>
      <c r="NC109" s="228"/>
      <c r="ND109" s="228"/>
      <c r="NE109" s="228"/>
      <c r="NF109" s="228"/>
      <c r="NG109" s="228"/>
      <c r="NH109" s="228"/>
      <c r="NI109" s="228"/>
      <c r="NJ109" s="228"/>
      <c r="NK109" s="228"/>
      <c r="NL109" s="228"/>
      <c r="NM109" s="228"/>
      <c r="NN109" s="228"/>
      <c r="NO109" s="228"/>
      <c r="NP109" s="228"/>
      <c r="NQ109" s="228"/>
      <c r="NR109" s="228"/>
      <c r="NS109" s="228"/>
      <c r="NT109" s="228"/>
      <c r="NU109" s="228"/>
      <c r="NV109" s="228"/>
      <c r="NW109" s="228"/>
      <c r="NX109" s="228"/>
      <c r="NY109" s="228"/>
      <c r="NZ109" s="228"/>
      <c r="OA109" s="228"/>
      <c r="OB109" s="228"/>
      <c r="OC109" s="228"/>
      <c r="OD109" s="228"/>
      <c r="OE109" s="228"/>
      <c r="OF109" s="228"/>
      <c r="OG109" s="228"/>
      <c r="OH109" s="228"/>
      <c r="OI109" s="228"/>
      <c r="OJ109" s="228"/>
      <c r="OK109" s="228"/>
      <c r="OL109" s="228"/>
      <c r="OM109" s="228"/>
      <c r="ON109" s="228"/>
      <c r="OO109" s="228"/>
      <c r="OP109" s="228"/>
      <c r="OQ109" s="228"/>
      <c r="OR109" s="228"/>
      <c r="OS109" s="228"/>
      <c r="OT109" s="228"/>
      <c r="OU109" s="228"/>
      <c r="OV109" s="228"/>
      <c r="OW109" s="228"/>
      <c r="OX109" s="228"/>
      <c r="OY109" s="228"/>
      <c r="OZ109" s="228"/>
      <c r="PA109" s="228"/>
      <c r="PB109" s="228"/>
      <c r="PC109" s="228"/>
      <c r="PD109" s="228"/>
      <c r="PE109" s="228"/>
      <c r="PF109" s="228"/>
      <c r="PG109" s="228"/>
      <c r="PH109" s="228"/>
      <c r="PI109" s="228"/>
      <c r="PJ109" s="228"/>
      <c r="PK109" s="228"/>
      <c r="PL109" s="228"/>
      <c r="PM109" s="228"/>
      <c r="PN109" s="228"/>
      <c r="PO109" s="228"/>
      <c r="PP109" s="228"/>
      <c r="PQ109" s="228"/>
      <c r="PR109" s="228"/>
      <c r="PS109" s="228"/>
      <c r="PT109" s="228"/>
      <c r="PU109" s="228"/>
      <c r="PV109" s="228"/>
      <c r="PW109" s="228"/>
      <c r="PX109" s="228"/>
      <c r="PY109" s="228"/>
      <c r="PZ109" s="228"/>
      <c r="QA109" s="228"/>
      <c r="QB109" s="228"/>
      <c r="QC109" s="228"/>
      <c r="QD109" s="228"/>
      <c r="QE109" s="228"/>
      <c r="QF109" s="228"/>
      <c r="QG109" s="228"/>
      <c r="QH109" s="228"/>
      <c r="QI109" s="228"/>
      <c r="QJ109" s="228"/>
      <c r="QK109" s="228"/>
      <c r="QL109" s="228"/>
      <c r="QM109" s="228"/>
      <c r="QN109" s="228"/>
      <c r="QO109" s="228"/>
      <c r="QP109" s="228"/>
      <c r="QQ109" s="228"/>
      <c r="QR109" s="228"/>
      <c r="QS109" s="228"/>
      <c r="QT109" s="228"/>
      <c r="QU109" s="228"/>
      <c r="QV109" s="228"/>
      <c r="QW109" s="228"/>
      <c r="QX109" s="228"/>
      <c r="QY109" s="228"/>
      <c r="QZ109" s="228"/>
      <c r="RA109" s="228"/>
      <c r="RB109" s="228"/>
      <c r="RC109" s="228"/>
      <c r="RD109" s="228"/>
      <c r="RE109" s="228"/>
      <c r="RF109" s="228"/>
      <c r="RG109" s="228"/>
      <c r="RH109" s="228"/>
      <c r="RI109" s="228"/>
      <c r="RJ109" s="228"/>
      <c r="RK109" s="228"/>
      <c r="RL109" s="228"/>
      <c r="RM109" s="228"/>
      <c r="RN109" s="228"/>
      <c r="RO109" s="228"/>
      <c r="RP109" s="228"/>
      <c r="RQ109" s="228"/>
      <c r="RR109" s="228"/>
      <c r="RS109" s="228"/>
      <c r="RT109" s="228"/>
      <c r="RU109" s="228"/>
      <c r="RV109" s="228"/>
      <c r="RW109" s="228"/>
      <c r="RX109" s="228"/>
      <c r="RY109" s="228"/>
      <c r="RZ109" s="228"/>
      <c r="SA109" s="228"/>
      <c r="SB109" s="228"/>
      <c r="SC109" s="228"/>
      <c r="SD109" s="228"/>
      <c r="SE109" s="228"/>
      <c r="SF109" s="228"/>
      <c r="SG109" s="228"/>
      <c r="SH109" s="228"/>
      <c r="SI109" s="228"/>
      <c r="SJ109" s="228"/>
      <c r="SK109" s="228"/>
      <c r="SL109" s="228"/>
      <c r="SM109" s="228"/>
      <c r="SN109" s="228"/>
      <c r="SO109" s="228"/>
      <c r="SP109" s="228"/>
      <c r="SQ109" s="228"/>
      <c r="SR109" s="228"/>
      <c r="SS109" s="228"/>
      <c r="ST109" s="228"/>
      <c r="SU109" s="228"/>
      <c r="SV109" s="228"/>
      <c r="SW109" s="228"/>
      <c r="SX109" s="228"/>
      <c r="SY109" s="228"/>
      <c r="SZ109" s="228"/>
      <c r="TA109" s="228"/>
      <c r="TB109" s="228"/>
      <c r="TC109" s="228"/>
      <c r="TD109" s="228"/>
      <c r="TE109" s="228"/>
      <c r="TF109" s="228"/>
      <c r="TG109" s="228"/>
      <c r="TH109" s="228"/>
      <c r="TI109" s="228"/>
      <c r="TJ109" s="228"/>
      <c r="TK109" s="228"/>
      <c r="TL109" s="228"/>
      <c r="TM109" s="228"/>
      <c r="TN109" s="228"/>
      <c r="TO109" s="228"/>
      <c r="TP109" s="228"/>
      <c r="TQ109" s="228"/>
      <c r="TR109" s="228"/>
      <c r="TS109" s="228"/>
      <c r="TT109" s="228"/>
      <c r="TU109" s="228"/>
      <c r="TV109" s="228"/>
      <c r="TW109" s="228"/>
      <c r="TX109" s="228"/>
      <c r="TY109" s="228"/>
      <c r="TZ109" s="228"/>
      <c r="UA109" s="228"/>
      <c r="UB109" s="228"/>
      <c r="UC109" s="228"/>
      <c r="UD109" s="228"/>
      <c r="UE109" s="228"/>
      <c r="UF109" s="228"/>
      <c r="UG109" s="228"/>
      <c r="UH109" s="228"/>
      <c r="UI109" s="228"/>
      <c r="UJ109" s="228"/>
      <c r="UK109" s="228"/>
      <c r="UL109" s="228"/>
      <c r="UM109" s="228"/>
      <c r="UN109" s="228"/>
      <c r="UO109" s="228"/>
      <c r="UP109" s="228"/>
      <c r="UQ109" s="228"/>
      <c r="UR109" s="228"/>
      <c r="US109" s="228"/>
      <c r="UT109" s="228"/>
      <c r="UU109" s="228"/>
      <c r="UV109" s="228"/>
      <c r="UW109" s="228"/>
      <c r="UX109" s="228"/>
      <c r="UY109" s="228"/>
      <c r="UZ109" s="228"/>
      <c r="VA109" s="228"/>
      <c r="VB109" s="228"/>
      <c r="VC109" s="228"/>
      <c r="VD109" s="228"/>
      <c r="VE109" s="228"/>
      <c r="VF109" s="228"/>
      <c r="VG109" s="228"/>
      <c r="VH109" s="228"/>
      <c r="VI109" s="228"/>
      <c r="VJ109" s="228"/>
      <c r="VK109" s="228"/>
      <c r="VL109" s="228"/>
      <c r="VM109" s="228"/>
      <c r="VN109" s="228"/>
      <c r="VO109" s="228"/>
      <c r="VP109" s="228"/>
      <c r="VQ109" s="228"/>
      <c r="VR109" s="228"/>
      <c r="VS109" s="228"/>
      <c r="VT109" s="228"/>
      <c r="VU109" s="228"/>
      <c r="VV109" s="228"/>
      <c r="VW109" s="228"/>
      <c r="VX109" s="228"/>
      <c r="VY109" s="228"/>
      <c r="VZ109" s="228"/>
      <c r="WA109" s="228"/>
      <c r="WB109" s="228"/>
      <c r="WC109" s="228"/>
      <c r="WD109" s="228"/>
      <c r="WE109" s="228"/>
      <c r="WF109" s="228"/>
      <c r="WG109" s="228"/>
      <c r="WH109" s="228"/>
      <c r="WI109" s="228"/>
      <c r="WJ109" s="228"/>
      <c r="WK109" s="228"/>
      <c r="WL109" s="228"/>
      <c r="WM109" s="228"/>
      <c r="WN109" s="228"/>
      <c r="WO109" s="228"/>
      <c r="WP109" s="228"/>
      <c r="WQ109" s="228"/>
      <c r="WR109" s="228"/>
      <c r="WS109" s="228"/>
      <c r="WT109" s="228"/>
      <c r="WU109" s="228"/>
      <c r="WV109" s="228"/>
      <c r="WW109" s="228"/>
      <c r="WX109" s="228"/>
      <c r="WY109" s="228"/>
      <c r="WZ109" s="228"/>
      <c r="XA109" s="228"/>
      <c r="XB109" s="228"/>
      <c r="XC109" s="228"/>
      <c r="XD109" s="228"/>
      <c r="XE109" s="228"/>
      <c r="XF109" s="228"/>
      <c r="XG109" s="228"/>
      <c r="XH109" s="228"/>
      <c r="XI109" s="228"/>
      <c r="XJ109" s="228"/>
      <c r="XK109" s="228"/>
      <c r="XL109" s="228"/>
      <c r="XM109" s="228"/>
      <c r="XN109" s="228"/>
      <c r="XO109" s="228"/>
      <c r="XP109" s="228"/>
      <c r="XQ109" s="228"/>
      <c r="XR109" s="228"/>
      <c r="XS109" s="228"/>
      <c r="XT109" s="228"/>
      <c r="XU109" s="228"/>
      <c r="XV109" s="228"/>
      <c r="XW109" s="228"/>
      <c r="XX109" s="228"/>
      <c r="XY109" s="228"/>
      <c r="XZ109" s="228"/>
      <c r="YA109" s="228"/>
      <c r="YB109" s="228"/>
      <c r="YC109" s="228"/>
      <c r="YD109" s="228"/>
      <c r="YE109" s="228"/>
      <c r="YF109" s="228"/>
      <c r="YG109" s="228"/>
      <c r="YH109" s="228"/>
      <c r="YI109" s="228"/>
      <c r="YJ109" s="228"/>
      <c r="YK109" s="228"/>
      <c r="YL109" s="228"/>
      <c r="YM109" s="228"/>
      <c r="YN109" s="228"/>
      <c r="YO109" s="228"/>
      <c r="YP109" s="228"/>
      <c r="YQ109" s="228"/>
      <c r="YR109" s="228"/>
      <c r="YS109" s="228"/>
      <c r="YT109" s="228"/>
      <c r="YU109" s="228"/>
      <c r="YV109" s="228"/>
      <c r="YW109" s="228"/>
      <c r="YX109" s="228"/>
      <c r="YY109" s="228"/>
      <c r="YZ109" s="228"/>
      <c r="ZA109" s="228"/>
      <c r="ZB109" s="228"/>
      <c r="ZC109" s="228"/>
      <c r="ZD109" s="228"/>
      <c r="ZE109" s="228"/>
      <c r="ZF109" s="228"/>
      <c r="ZG109" s="228"/>
      <c r="ZH109" s="228"/>
      <c r="ZI109" s="228"/>
      <c r="ZJ109" s="228"/>
      <c r="ZK109" s="228"/>
      <c r="ZL109" s="228"/>
      <c r="ZM109" s="228"/>
      <c r="ZN109" s="228"/>
      <c r="ZO109" s="228"/>
      <c r="ZP109" s="228"/>
      <c r="ZQ109" s="228"/>
      <c r="ZR109" s="228"/>
      <c r="ZS109" s="228"/>
      <c r="ZT109" s="228"/>
      <c r="ZU109" s="228"/>
      <c r="ZV109" s="228"/>
      <c r="ZW109" s="228"/>
      <c r="ZX109" s="228"/>
      <c r="ZY109" s="228"/>
      <c r="ZZ109" s="228"/>
      <c r="AAA109" s="228"/>
      <c r="AAB109" s="228"/>
      <c r="AAC109" s="228"/>
      <c r="AAD109" s="228"/>
      <c r="AAE109" s="228"/>
      <c r="AAF109" s="228"/>
      <c r="AAG109" s="228"/>
      <c r="AAH109" s="228"/>
      <c r="AAI109" s="228"/>
      <c r="AAJ109" s="228"/>
      <c r="AAK109" s="228"/>
      <c r="AAL109" s="228"/>
      <c r="AAM109" s="228"/>
      <c r="AAN109" s="228"/>
      <c r="AAO109" s="228"/>
      <c r="AAP109" s="228"/>
      <c r="AAQ109" s="228"/>
      <c r="AAR109" s="228"/>
      <c r="AAS109" s="228"/>
      <c r="AAT109" s="228"/>
      <c r="AAU109" s="228"/>
      <c r="AAV109" s="228"/>
      <c r="AAW109" s="228"/>
      <c r="AAX109" s="228"/>
      <c r="AAY109" s="228"/>
      <c r="AAZ109" s="228"/>
      <c r="ABA109" s="228"/>
      <c r="ABB109" s="228"/>
      <c r="ABC109" s="228"/>
      <c r="ABD109" s="228"/>
      <c r="ABE109" s="228"/>
      <c r="ABF109" s="228"/>
      <c r="ABG109" s="228"/>
      <c r="ABH109" s="228"/>
      <c r="ABI109" s="228"/>
      <c r="ABJ109" s="228"/>
      <c r="ABK109" s="228"/>
      <c r="ABL109" s="228"/>
      <c r="ABM109" s="228"/>
      <c r="ABN109" s="228"/>
      <c r="ABO109" s="228"/>
      <c r="ABP109" s="228"/>
      <c r="ABQ109" s="228"/>
      <c r="ABR109" s="228"/>
      <c r="ABS109" s="228"/>
      <c r="ABT109" s="228"/>
      <c r="ABU109" s="228"/>
      <c r="ABV109" s="228"/>
      <c r="ABW109" s="228"/>
      <c r="ABX109" s="228"/>
      <c r="ABY109" s="228"/>
      <c r="ABZ109" s="228"/>
      <c r="ACA109" s="228"/>
      <c r="ACB109" s="228"/>
      <c r="ACC109" s="228"/>
      <c r="ACD109" s="228"/>
      <c r="ACE109" s="228"/>
      <c r="ACF109" s="228"/>
      <c r="ACG109" s="228"/>
      <c r="ACH109" s="228"/>
      <c r="ACI109" s="228"/>
      <c r="ACJ109" s="228"/>
      <c r="ACK109" s="228"/>
      <c r="ACL109" s="228"/>
      <c r="ACM109" s="228"/>
      <c r="ACN109" s="228"/>
      <c r="ACO109" s="228"/>
      <c r="ACP109" s="228"/>
      <c r="ACQ109" s="228"/>
      <c r="ACR109" s="228"/>
      <c r="ACS109" s="228"/>
      <c r="ACT109" s="228"/>
      <c r="ACU109" s="228"/>
      <c r="ACV109" s="228"/>
      <c r="ACW109" s="228"/>
      <c r="ACX109" s="228"/>
      <c r="ACY109" s="228"/>
      <c r="ACZ109" s="228"/>
      <c r="ADA109" s="228"/>
      <c r="ADB109" s="228"/>
      <c r="ADC109" s="228"/>
      <c r="ADD109" s="228"/>
      <c r="ADE109" s="228"/>
      <c r="ADF109" s="228"/>
      <c r="ADG109" s="228"/>
      <c r="ADH109" s="228"/>
      <c r="ADI109" s="228"/>
      <c r="ADJ109" s="228"/>
      <c r="ADK109" s="228"/>
      <c r="ADL109" s="228"/>
      <c r="ADM109" s="228"/>
      <c r="ADN109" s="228"/>
      <c r="ADO109" s="228"/>
      <c r="ADP109" s="228"/>
      <c r="ADQ109" s="228"/>
      <c r="ADR109" s="228"/>
      <c r="ADS109" s="228"/>
      <c r="ADT109" s="228"/>
      <c r="ADU109" s="228"/>
      <c r="ADV109" s="228"/>
      <c r="ADW109" s="228"/>
      <c r="ADX109" s="228"/>
      <c r="ADY109" s="228"/>
      <c r="ADZ109" s="228"/>
      <c r="AEA109" s="228"/>
      <c r="AEB109" s="228"/>
      <c r="AEC109" s="228"/>
      <c r="AED109" s="228"/>
      <c r="AEE109" s="228"/>
      <c r="AEF109" s="228"/>
      <c r="AEG109" s="228"/>
      <c r="AEH109" s="228"/>
      <c r="AEI109" s="228"/>
      <c r="AEJ109" s="228"/>
      <c r="AEK109" s="228"/>
      <c r="AEL109" s="228"/>
      <c r="AEM109" s="228"/>
      <c r="AEN109" s="228"/>
      <c r="AEO109" s="228"/>
      <c r="AEP109" s="228"/>
      <c r="AEQ109" s="228"/>
      <c r="AER109" s="228"/>
      <c r="AES109" s="228"/>
      <c r="AET109" s="228"/>
      <c r="AEU109" s="228"/>
      <c r="AEV109" s="228"/>
      <c r="AEW109" s="228"/>
      <c r="AEX109" s="228"/>
      <c r="AEY109" s="228"/>
      <c r="AEZ109" s="228"/>
      <c r="AFA109" s="228"/>
      <c r="AFB109" s="228"/>
      <c r="AFC109" s="228"/>
      <c r="AFD109" s="228"/>
      <c r="AFE109" s="228"/>
      <c r="AFF109" s="228"/>
      <c r="AFG109" s="228"/>
      <c r="AFH109" s="228"/>
      <c r="AFI109" s="228"/>
      <c r="AFJ109" s="228"/>
      <c r="AFK109" s="228"/>
      <c r="AFL109" s="228"/>
      <c r="AFM109" s="228"/>
      <c r="AFN109" s="228"/>
      <c r="AFO109" s="228"/>
      <c r="AFP109" s="228"/>
      <c r="AFQ109" s="228"/>
      <c r="AFR109" s="228"/>
      <c r="AFS109" s="228"/>
      <c r="AFT109" s="228"/>
      <c r="AFU109" s="228"/>
      <c r="AFV109" s="228"/>
      <c r="AFW109" s="228"/>
      <c r="AFX109" s="228"/>
      <c r="AFY109" s="228"/>
      <c r="AFZ109" s="228"/>
      <c r="AGA109" s="228"/>
      <c r="AGB109" s="228"/>
      <c r="AGC109" s="228"/>
      <c r="AGD109" s="228"/>
      <c r="AGE109" s="228"/>
      <c r="AGF109" s="228"/>
      <c r="AGG109" s="228"/>
      <c r="AGH109" s="228"/>
      <c r="AGI109" s="228"/>
      <c r="AGJ109" s="228"/>
      <c r="AGK109" s="228"/>
      <c r="AGL109" s="228"/>
      <c r="AGM109" s="228"/>
      <c r="AGN109" s="228"/>
      <c r="AGO109" s="228"/>
      <c r="AGP109" s="228"/>
      <c r="AGQ109" s="228"/>
      <c r="AGR109" s="228"/>
      <c r="AGS109" s="228"/>
      <c r="AGT109" s="228"/>
      <c r="AGU109" s="228"/>
      <c r="AGV109" s="228"/>
      <c r="AGW109" s="228"/>
      <c r="AGX109" s="228"/>
      <c r="AGY109" s="228"/>
      <c r="AGZ109" s="228"/>
      <c r="AHA109" s="228"/>
      <c r="AHB109" s="228"/>
      <c r="AHC109" s="228"/>
      <c r="AHD109" s="228"/>
      <c r="AHE109" s="228"/>
      <c r="AHF109" s="228"/>
      <c r="AHG109" s="228"/>
      <c r="AHH109" s="228"/>
      <c r="AHI109" s="228"/>
      <c r="AHJ109" s="228"/>
      <c r="AHK109" s="228"/>
      <c r="AHL109" s="228"/>
      <c r="AHM109" s="228"/>
      <c r="AHN109" s="228"/>
      <c r="AHO109" s="228"/>
      <c r="AHP109" s="228"/>
      <c r="AHQ109" s="228"/>
      <c r="AHR109" s="228"/>
      <c r="AHS109" s="228"/>
      <c r="AHT109" s="228"/>
      <c r="AHU109" s="228"/>
      <c r="AHV109" s="228"/>
      <c r="AHW109" s="228"/>
      <c r="AHX109" s="228"/>
      <c r="AHY109" s="228"/>
      <c r="AHZ109" s="228"/>
      <c r="AIA109" s="228"/>
      <c r="AIB109" s="228"/>
      <c r="AIC109" s="228"/>
      <c r="AID109" s="228"/>
      <c r="AIE109" s="228"/>
      <c r="AIF109" s="228"/>
      <c r="AIG109" s="228"/>
      <c r="AIH109" s="228"/>
      <c r="AII109" s="228"/>
      <c r="AIJ109" s="228"/>
      <c r="AIK109" s="228"/>
      <c r="AIL109" s="228"/>
      <c r="AIM109" s="228"/>
      <c r="AIN109" s="228"/>
      <c r="AIO109" s="228"/>
      <c r="AIP109" s="228"/>
      <c r="AIQ109" s="228"/>
      <c r="AIR109" s="228"/>
      <c r="AIS109" s="228"/>
      <c r="AIT109" s="228"/>
      <c r="AIU109" s="228"/>
      <c r="AIV109" s="228"/>
      <c r="AIW109" s="228"/>
      <c r="AIX109" s="228"/>
      <c r="AIY109" s="228"/>
      <c r="AIZ109" s="228"/>
      <c r="AJA109" s="228"/>
      <c r="AJB109" s="228"/>
      <c r="AJC109" s="228"/>
      <c r="AJD109" s="228"/>
      <c r="AJE109" s="228"/>
      <c r="AJF109" s="228"/>
      <c r="AJG109" s="228"/>
      <c r="AJH109" s="228"/>
      <c r="AJI109" s="228"/>
      <c r="AJJ109" s="228"/>
      <c r="AJK109" s="228"/>
      <c r="AJL109" s="228"/>
      <c r="AJM109" s="228"/>
      <c r="AJN109" s="228"/>
      <c r="AJO109" s="228"/>
      <c r="AJP109" s="228"/>
      <c r="AJQ109" s="228"/>
      <c r="AJR109" s="228"/>
      <c r="AJS109" s="228"/>
      <c r="AJT109" s="228"/>
      <c r="AJU109" s="228"/>
      <c r="AJV109" s="228"/>
      <c r="AJW109" s="228"/>
      <c r="AJX109" s="228"/>
      <c r="AJY109" s="228"/>
      <c r="AJZ109" s="228"/>
      <c r="AKA109" s="228"/>
      <c r="AKB109" s="228"/>
      <c r="AKC109" s="228"/>
      <c r="AKD109" s="228"/>
      <c r="AKE109" s="228"/>
      <c r="AKF109" s="228"/>
      <c r="AKG109" s="228"/>
      <c r="AKH109" s="228"/>
      <c r="AKI109" s="228"/>
      <c r="AKJ109" s="228"/>
      <c r="AKK109" s="228"/>
      <c r="AKL109" s="228"/>
      <c r="AKM109" s="228"/>
      <c r="AKN109" s="228"/>
      <c r="AKO109" s="228"/>
      <c r="AKP109" s="228"/>
      <c r="AKQ109" s="228"/>
      <c r="AKR109" s="228"/>
      <c r="AKS109" s="228"/>
      <c r="AKT109" s="228"/>
      <c r="AKU109" s="228"/>
      <c r="AKV109" s="228"/>
      <c r="AKW109" s="228"/>
      <c r="AKX109" s="228"/>
      <c r="AKY109" s="228"/>
      <c r="AKZ109" s="228"/>
      <c r="ALA109" s="228"/>
      <c r="ALB109" s="228"/>
      <c r="ALC109" s="228"/>
      <c r="ALD109" s="228"/>
      <c r="ALE109" s="228"/>
      <c r="ALF109" s="228"/>
      <c r="ALG109" s="228"/>
      <c r="ALH109" s="228"/>
      <c r="ALI109" s="228"/>
      <c r="ALJ109" s="228"/>
      <c r="ALK109" s="228"/>
      <c r="ALL109" s="228"/>
      <c r="ALM109" s="228"/>
      <c r="ALN109" s="228"/>
      <c r="ALO109" s="228"/>
      <c r="ALP109" s="228"/>
      <c r="ALQ109" s="228"/>
      <c r="ALR109" s="228"/>
      <c r="ALS109" s="228"/>
      <c r="ALT109" s="228"/>
      <c r="ALU109" s="228"/>
      <c r="ALV109" s="228"/>
      <c r="ALW109" s="228"/>
      <c r="ALX109" s="228"/>
      <c r="ALY109" s="228"/>
      <c r="ALZ109" s="228"/>
      <c r="AMA109" s="228"/>
      <c r="AMB109" s="228"/>
      <c r="AMC109" s="228"/>
      <c r="AMD109" s="228"/>
      <c r="AME109" s="228"/>
      <c r="AMF109" s="228"/>
      <c r="AMG109" s="228"/>
      <c r="AMH109" s="228"/>
      <c r="AMI109" s="228"/>
      <c r="AMJ109" s="228"/>
      <c r="AMK109" s="228"/>
      <c r="AML109" s="228"/>
      <c r="AMM109" s="228"/>
      <c r="AMN109" s="228"/>
      <c r="AMO109" s="228"/>
      <c r="AMP109" s="228"/>
      <c r="AMQ109" s="228"/>
      <c r="AMR109" s="228"/>
      <c r="AMS109" s="228"/>
      <c r="AMT109" s="228"/>
      <c r="AMU109" s="228"/>
      <c r="AMV109" s="228"/>
      <c r="AMW109" s="228"/>
      <c r="AMX109" s="228"/>
      <c r="AMY109" s="228"/>
      <c r="AMZ109" s="228"/>
      <c r="ANA109" s="228"/>
      <c r="ANB109" s="228"/>
      <c r="ANC109" s="228"/>
      <c r="AND109" s="228"/>
      <c r="ANE109" s="228"/>
      <c r="ANF109" s="228"/>
      <c r="ANG109" s="228"/>
      <c r="ANH109" s="228"/>
      <c r="ANI109" s="228"/>
      <c r="ANJ109" s="228"/>
      <c r="ANK109" s="228"/>
      <c r="ANL109" s="228"/>
      <c r="ANM109" s="228"/>
      <c r="ANN109" s="228"/>
      <c r="ANO109" s="228"/>
      <c r="ANP109" s="228"/>
      <c r="ANQ109" s="228"/>
      <c r="ANR109" s="228"/>
      <c r="ANS109" s="228"/>
      <c r="ANT109" s="228"/>
      <c r="ANU109" s="228"/>
      <c r="ANV109" s="228"/>
      <c r="ANW109" s="228"/>
      <c r="ANX109" s="228"/>
      <c r="ANY109" s="228"/>
      <c r="ANZ109" s="228"/>
      <c r="AOA109" s="228"/>
      <c r="AOB109" s="228"/>
      <c r="AOC109" s="228"/>
      <c r="AOD109" s="228"/>
      <c r="AOE109" s="228"/>
      <c r="AOF109" s="228"/>
      <c r="AOG109" s="228"/>
      <c r="AOH109" s="228"/>
      <c r="AOI109" s="228"/>
      <c r="AOJ109" s="228"/>
      <c r="AOK109" s="228"/>
      <c r="AOL109" s="228"/>
      <c r="AOM109" s="228"/>
      <c r="AON109" s="228"/>
      <c r="AOO109" s="228"/>
      <c r="AOP109" s="228"/>
      <c r="AOQ109" s="228"/>
      <c r="AOR109" s="228"/>
      <c r="AOS109" s="228"/>
      <c r="AOT109" s="228"/>
      <c r="AOU109" s="228"/>
      <c r="AOV109" s="228"/>
      <c r="AOW109" s="228"/>
      <c r="AOX109" s="228"/>
      <c r="AOY109" s="228"/>
      <c r="AOZ109" s="228"/>
      <c r="APA109" s="228"/>
      <c r="APB109" s="228"/>
      <c r="APC109" s="228"/>
      <c r="APD109" s="228"/>
      <c r="APE109" s="228"/>
      <c r="APF109" s="228"/>
      <c r="APG109" s="228"/>
      <c r="APH109" s="228"/>
      <c r="API109" s="228"/>
      <c r="APJ109" s="228"/>
      <c r="APK109" s="228"/>
      <c r="APL109" s="228"/>
      <c r="APM109" s="228"/>
      <c r="APN109" s="228"/>
      <c r="APO109" s="228"/>
      <c r="APP109" s="228"/>
      <c r="APQ109" s="228"/>
      <c r="APR109" s="228"/>
      <c r="APS109" s="228"/>
      <c r="APT109" s="228"/>
      <c r="APU109" s="228"/>
      <c r="APV109" s="228"/>
      <c r="APW109" s="228"/>
      <c r="APX109" s="228"/>
      <c r="APY109" s="228"/>
      <c r="APZ109" s="228"/>
      <c r="AQA109" s="228"/>
      <c r="AQB109" s="228"/>
      <c r="AQC109" s="228"/>
      <c r="AQD109" s="228"/>
      <c r="AQE109" s="228"/>
      <c r="AQF109" s="228"/>
      <c r="AQG109" s="228"/>
      <c r="AQH109" s="228"/>
      <c r="AQI109" s="228"/>
      <c r="AQJ109" s="228"/>
      <c r="AQK109" s="228"/>
      <c r="AQL109" s="228"/>
      <c r="AQM109" s="228"/>
      <c r="AQN109" s="228"/>
      <c r="AQO109" s="228"/>
      <c r="AQP109" s="228"/>
      <c r="AQQ109" s="228"/>
      <c r="AQR109" s="228"/>
      <c r="AQS109" s="228"/>
      <c r="AQT109" s="228"/>
      <c r="AQU109" s="228"/>
      <c r="AQV109" s="228"/>
      <c r="AQW109" s="228"/>
      <c r="AQX109" s="228"/>
      <c r="AQY109" s="228"/>
      <c r="AQZ109" s="228"/>
      <c r="ARA109" s="228"/>
      <c r="ARB109" s="228"/>
      <c r="ARC109" s="228"/>
      <c r="ARD109" s="228"/>
      <c r="ARE109" s="228"/>
      <c r="ARF109" s="228"/>
      <c r="ARG109" s="228"/>
      <c r="ARH109" s="228"/>
      <c r="ARI109" s="228"/>
      <c r="ARJ109" s="228"/>
      <c r="ARK109" s="228"/>
      <c r="ARL109" s="228"/>
      <c r="ARM109" s="228"/>
      <c r="ARN109" s="228"/>
      <c r="ARO109" s="228"/>
      <c r="ARP109" s="228"/>
      <c r="ARQ109" s="228"/>
      <c r="ARR109" s="228"/>
      <c r="ARS109" s="228"/>
      <c r="ART109" s="228"/>
      <c r="ARU109" s="228"/>
      <c r="ARV109" s="228"/>
      <c r="ARW109" s="228"/>
      <c r="ARX109" s="228"/>
      <c r="ARY109" s="228"/>
      <c r="ARZ109" s="228"/>
      <c r="ASA109" s="228"/>
      <c r="ASB109" s="228"/>
      <c r="ASC109" s="228"/>
      <c r="ASD109" s="228"/>
      <c r="ASE109" s="228"/>
      <c r="ASF109" s="228"/>
      <c r="ASG109" s="228"/>
      <c r="ASH109" s="228"/>
      <c r="ASI109" s="228"/>
      <c r="ASJ109" s="228"/>
      <c r="ASK109" s="228"/>
      <c r="ASL109" s="228"/>
      <c r="ASM109" s="228"/>
      <c r="ASN109" s="228"/>
      <c r="ASO109" s="228"/>
      <c r="ASP109" s="228"/>
      <c r="ASQ109" s="228"/>
      <c r="ASR109" s="228"/>
      <c r="ASS109" s="228"/>
      <c r="AST109" s="228"/>
      <c r="ASU109" s="228"/>
      <c r="ASV109" s="228"/>
      <c r="ASW109" s="228"/>
      <c r="ASX109" s="228"/>
      <c r="ASY109" s="228"/>
      <c r="ASZ109" s="228"/>
      <c r="ATA109" s="228"/>
      <c r="ATB109" s="228"/>
      <c r="ATC109" s="228"/>
      <c r="ATD109" s="228"/>
      <c r="ATE109" s="228"/>
      <c r="ATF109" s="228"/>
      <c r="ATG109" s="228"/>
      <c r="ATH109" s="228"/>
      <c r="ATI109" s="228"/>
      <c r="ATJ109" s="228"/>
      <c r="ATK109" s="228"/>
      <c r="ATL109" s="228"/>
      <c r="ATM109" s="228"/>
      <c r="ATN109" s="228"/>
      <c r="ATO109" s="228"/>
      <c r="ATP109" s="228"/>
      <c r="ATQ109" s="228"/>
      <c r="ATR109" s="228"/>
      <c r="ATS109" s="228"/>
      <c r="ATT109" s="228"/>
      <c r="ATU109" s="228"/>
      <c r="ATV109" s="228"/>
      <c r="ATW109" s="228"/>
      <c r="ATX109" s="228"/>
      <c r="ATY109" s="228"/>
      <c r="ATZ109" s="228"/>
      <c r="AUA109" s="228"/>
      <c r="AUB109" s="228"/>
      <c r="AUC109" s="228"/>
      <c r="AUD109" s="228"/>
      <c r="AUE109" s="228"/>
      <c r="AUF109" s="228"/>
      <c r="AUG109" s="228"/>
      <c r="AUH109" s="228"/>
      <c r="AUI109" s="228"/>
      <c r="AUJ109" s="228"/>
      <c r="AUK109" s="228"/>
      <c r="AUL109" s="228"/>
      <c r="AUM109" s="228"/>
      <c r="AUN109" s="228"/>
      <c r="AUO109" s="228"/>
      <c r="AUP109" s="228"/>
      <c r="AUQ109" s="228"/>
      <c r="AUR109" s="228"/>
      <c r="AUS109" s="228"/>
      <c r="AUT109" s="228"/>
      <c r="AUU109" s="228"/>
      <c r="AUV109" s="228"/>
      <c r="AUW109" s="228"/>
      <c r="AUX109" s="228"/>
      <c r="AUY109" s="228"/>
      <c r="AUZ109" s="228"/>
      <c r="AVA109" s="228"/>
      <c r="AVB109" s="228"/>
      <c r="AVC109" s="228"/>
      <c r="AVD109" s="228"/>
      <c r="AVE109" s="228"/>
      <c r="AVF109" s="228"/>
      <c r="AVG109" s="228"/>
      <c r="AVH109" s="228"/>
      <c r="AVI109" s="228"/>
      <c r="AVJ109" s="228"/>
      <c r="AVK109" s="228"/>
      <c r="AVL109" s="228"/>
      <c r="AVM109" s="228"/>
      <c r="AVN109" s="228"/>
      <c r="AVO109" s="228"/>
      <c r="AVP109" s="228"/>
      <c r="AVQ109" s="228"/>
      <c r="AVR109" s="228"/>
      <c r="AVS109" s="228"/>
      <c r="AVT109" s="228"/>
      <c r="AVU109" s="228"/>
      <c r="AVV109" s="228"/>
      <c r="AVW109" s="228"/>
      <c r="AVX109" s="228"/>
      <c r="AVY109" s="228"/>
      <c r="AVZ109" s="228"/>
      <c r="AWA109" s="228"/>
      <c r="AWB109" s="228"/>
      <c r="AWC109" s="228"/>
      <c r="AWD109" s="228"/>
      <c r="AWE109" s="228"/>
      <c r="AWF109" s="228"/>
      <c r="AWG109" s="228"/>
      <c r="AWH109" s="228"/>
      <c r="AWI109" s="228"/>
      <c r="AWJ109" s="228"/>
      <c r="AWK109" s="228"/>
      <c r="AWL109" s="228"/>
      <c r="AWM109" s="228"/>
      <c r="AWN109" s="228"/>
      <c r="AWO109" s="228"/>
      <c r="AWP109" s="228"/>
      <c r="AWQ109" s="228"/>
      <c r="AWR109" s="228"/>
      <c r="AWS109" s="228"/>
      <c r="AWT109" s="228"/>
      <c r="AWU109" s="228"/>
      <c r="AWV109" s="228"/>
      <c r="AWW109" s="228"/>
      <c r="AWX109" s="228"/>
      <c r="AWY109" s="228"/>
      <c r="AWZ109" s="228"/>
      <c r="AXA109" s="228"/>
      <c r="AXB109" s="228"/>
      <c r="AXC109" s="228"/>
      <c r="AXD109" s="228"/>
      <c r="AXE109" s="228"/>
      <c r="AXF109" s="228"/>
      <c r="AXG109" s="228"/>
      <c r="AXH109" s="228"/>
      <c r="AXI109" s="228"/>
      <c r="AXJ109" s="228"/>
      <c r="AXK109" s="228"/>
      <c r="AXL109" s="228"/>
      <c r="AXM109" s="228"/>
      <c r="AXN109" s="228"/>
      <c r="AXO109" s="228"/>
      <c r="AXP109" s="228"/>
      <c r="AXQ109" s="228"/>
      <c r="AXR109" s="228"/>
      <c r="AXS109" s="228"/>
      <c r="AXT109" s="228"/>
      <c r="AXU109" s="228"/>
      <c r="AXV109" s="228"/>
      <c r="AXW109" s="228"/>
      <c r="AXX109" s="228"/>
      <c r="AXY109" s="228"/>
      <c r="AXZ109" s="228"/>
      <c r="AYA109" s="228"/>
      <c r="AYB109" s="228"/>
      <c r="AYC109" s="228"/>
      <c r="AYD109" s="228"/>
      <c r="AYE109" s="228"/>
      <c r="AYF109" s="228"/>
      <c r="AYG109" s="228"/>
      <c r="AYH109" s="228"/>
      <c r="AYI109" s="228"/>
      <c r="AYJ109" s="228"/>
      <c r="AYK109" s="228"/>
      <c r="AYL109" s="228"/>
      <c r="AYM109" s="228"/>
      <c r="AYN109" s="228"/>
      <c r="AYO109" s="228"/>
      <c r="AYP109" s="228"/>
      <c r="AYQ109" s="228"/>
      <c r="AYR109" s="228"/>
      <c r="AYS109" s="228"/>
      <c r="AYT109" s="228"/>
      <c r="AYU109" s="228"/>
      <c r="AYV109" s="228"/>
      <c r="AYW109" s="228"/>
      <c r="AYX109" s="228"/>
      <c r="AYY109" s="228"/>
      <c r="AYZ109" s="228"/>
      <c r="AZA109" s="228"/>
      <c r="AZB109" s="228"/>
      <c r="AZC109" s="228"/>
      <c r="AZD109" s="228"/>
      <c r="AZE109" s="228"/>
      <c r="AZF109" s="228"/>
      <c r="AZG109" s="228"/>
      <c r="AZH109" s="228"/>
      <c r="AZI109" s="228"/>
      <c r="AZJ109" s="228"/>
      <c r="AZK109" s="228"/>
      <c r="AZL109" s="228"/>
      <c r="AZM109" s="228"/>
      <c r="AZN109" s="228"/>
      <c r="AZO109" s="228"/>
      <c r="AZP109" s="228"/>
      <c r="AZQ109" s="228"/>
      <c r="AZR109" s="228"/>
      <c r="AZS109" s="228"/>
      <c r="AZT109" s="228"/>
      <c r="AZU109" s="228"/>
      <c r="AZV109" s="228"/>
      <c r="AZW109" s="228"/>
      <c r="AZX109" s="228"/>
      <c r="AZY109" s="228"/>
      <c r="AZZ109" s="228"/>
      <c r="BAA109" s="228"/>
      <c r="BAB109" s="228"/>
      <c r="BAC109" s="228"/>
      <c r="BAD109" s="228"/>
      <c r="BAE109" s="228"/>
      <c r="BAF109" s="228"/>
      <c r="BAG109" s="228"/>
      <c r="BAH109" s="228"/>
      <c r="BAI109" s="228"/>
      <c r="BAJ109" s="228"/>
      <c r="BAK109" s="228"/>
      <c r="BAL109" s="228"/>
      <c r="BAM109" s="228"/>
      <c r="BAN109" s="228"/>
      <c r="BAO109" s="228"/>
      <c r="BAP109" s="228"/>
      <c r="BAQ109" s="228"/>
      <c r="BAR109" s="228"/>
      <c r="BAS109" s="228"/>
      <c r="BAT109" s="228"/>
      <c r="BAU109" s="228"/>
      <c r="BAV109" s="228"/>
      <c r="BAW109" s="228"/>
      <c r="BAX109" s="228"/>
      <c r="BAY109" s="228"/>
      <c r="BAZ109" s="228"/>
      <c r="BBA109" s="228"/>
      <c r="BBB109" s="228"/>
      <c r="BBC109" s="228"/>
      <c r="BBD109" s="228"/>
      <c r="BBE109" s="228"/>
      <c r="BBF109" s="228"/>
      <c r="BBG109" s="228"/>
      <c r="BBH109" s="228"/>
      <c r="BBI109" s="228"/>
      <c r="BBJ109" s="228"/>
      <c r="BBK109" s="228"/>
      <c r="BBL109" s="228"/>
      <c r="BBM109" s="228"/>
      <c r="BBN109" s="228"/>
      <c r="BBO109" s="228"/>
      <c r="BBP109" s="228"/>
      <c r="BBQ109" s="228"/>
      <c r="BBR109" s="228"/>
      <c r="BBS109" s="228"/>
      <c r="BBT109" s="228"/>
      <c r="BBU109" s="228"/>
      <c r="BBV109" s="228"/>
      <c r="BBW109" s="228"/>
      <c r="BBX109" s="228"/>
      <c r="BBY109" s="228"/>
      <c r="BBZ109" s="228"/>
      <c r="BCA109" s="228"/>
      <c r="BCB109" s="228"/>
      <c r="BCC109" s="228"/>
      <c r="BCD109" s="228"/>
      <c r="BCE109" s="228"/>
      <c r="BCF109" s="228"/>
      <c r="BCG109" s="228"/>
      <c r="BCH109" s="228"/>
      <c r="BCI109" s="228"/>
      <c r="BCJ109" s="228"/>
      <c r="BCK109" s="228"/>
      <c r="BCL109" s="228"/>
      <c r="BCM109" s="228"/>
      <c r="BCN109" s="228"/>
      <c r="BCO109" s="228"/>
      <c r="BCP109" s="228"/>
      <c r="BCQ109" s="228"/>
      <c r="BCR109" s="228"/>
      <c r="BCS109" s="228"/>
      <c r="BCT109" s="228"/>
      <c r="BCU109" s="228"/>
      <c r="BCV109" s="228"/>
      <c r="BCW109" s="228"/>
      <c r="BCX109" s="228"/>
      <c r="BCY109" s="228"/>
      <c r="BCZ109" s="228"/>
      <c r="BDA109" s="228"/>
      <c r="BDB109" s="228"/>
      <c r="BDC109" s="228"/>
      <c r="BDD109" s="228"/>
      <c r="BDE109" s="228"/>
      <c r="BDF109" s="228"/>
      <c r="BDG109" s="228"/>
      <c r="BDH109" s="228"/>
      <c r="BDI109" s="228"/>
      <c r="BDJ109" s="228"/>
      <c r="BDK109" s="228"/>
      <c r="BDL109" s="228"/>
      <c r="BDM109" s="228"/>
      <c r="BDN109" s="228"/>
      <c r="BDO109" s="228"/>
      <c r="BDP109" s="228"/>
      <c r="BDQ109" s="228"/>
      <c r="BDR109" s="228"/>
      <c r="BDS109" s="228"/>
      <c r="BDT109" s="228"/>
      <c r="BDU109" s="228"/>
      <c r="BDV109" s="228"/>
      <c r="BDW109" s="228"/>
      <c r="BDX109" s="228"/>
      <c r="BDY109" s="228"/>
      <c r="BDZ109" s="228"/>
      <c r="BEA109" s="228"/>
      <c r="BEB109" s="228"/>
      <c r="BEC109" s="228"/>
      <c r="BED109" s="228"/>
      <c r="BEE109" s="228"/>
      <c r="BEF109" s="228"/>
      <c r="BEG109" s="228"/>
      <c r="BEH109" s="228"/>
      <c r="BEI109" s="228"/>
    </row>
    <row r="110" spans="1:1491" ht="15" customHeight="1" x14ac:dyDescent="0.25">
      <c r="A110" s="218" t="s">
        <v>2470</v>
      </c>
      <c r="B110" s="312" t="s">
        <v>579</v>
      </c>
      <c r="C110" s="316">
        <v>43862</v>
      </c>
      <c r="D110" s="316">
        <v>46022</v>
      </c>
      <c r="E110" s="108">
        <v>4295</v>
      </c>
      <c r="F110" s="108">
        <v>4295</v>
      </c>
      <c r="G110" s="315">
        <v>4295</v>
      </c>
      <c r="H110" s="108">
        <v>4295</v>
      </c>
      <c r="I110" s="108">
        <f t="shared" si="22"/>
        <v>168.68274291100462</v>
      </c>
      <c r="J110" s="108">
        <f t="shared" si="23"/>
        <v>168.68274291100462</v>
      </c>
      <c r="K110" s="175"/>
      <c r="L110" s="175">
        <f t="shared" si="23"/>
        <v>168.68274291100462</v>
      </c>
      <c r="M110" s="175"/>
      <c r="N110" s="225" t="s">
        <v>918</v>
      </c>
      <c r="O110" s="184">
        <v>1027</v>
      </c>
      <c r="P110" s="184">
        <v>0</v>
      </c>
      <c r="Q110" s="184">
        <v>1384</v>
      </c>
      <c r="R110" s="184">
        <v>1362</v>
      </c>
      <c r="S110" s="184">
        <v>515</v>
      </c>
      <c r="T110" s="184">
        <v>7</v>
      </c>
      <c r="U110" s="184">
        <v>0</v>
      </c>
      <c r="V110" s="453">
        <v>0</v>
      </c>
      <c r="W110" s="259" t="s">
        <v>1269</v>
      </c>
      <c r="X110" s="454">
        <v>0</v>
      </c>
      <c r="Y110" s="259" t="s">
        <v>924</v>
      </c>
      <c r="Z110" s="455" t="s">
        <v>1264</v>
      </c>
      <c r="AA110" s="263" t="s">
        <v>1270</v>
      </c>
      <c r="AB110" s="263" t="s">
        <v>1271</v>
      </c>
      <c r="AC110" s="456">
        <v>4295</v>
      </c>
      <c r="AD110" s="263" t="s">
        <v>924</v>
      </c>
      <c r="AE110" s="263" t="s">
        <v>924</v>
      </c>
      <c r="AF110" s="263" t="s">
        <v>575</v>
      </c>
      <c r="AG110" s="292" t="s">
        <v>460</v>
      </c>
      <c r="AH110" s="482"/>
      <c r="AI110" s="361">
        <v>0</v>
      </c>
      <c r="AJ110" s="499">
        <v>0</v>
      </c>
      <c r="AK110" s="498" t="s">
        <v>1272</v>
      </c>
      <c r="AL110" s="500">
        <v>1</v>
      </c>
      <c r="AM110" s="364">
        <f t="shared" si="10"/>
        <v>0</v>
      </c>
      <c r="AN110" s="364">
        <f t="shared" si="11"/>
        <v>4295</v>
      </c>
      <c r="AO110" s="103"/>
      <c r="AP110" s="102"/>
      <c r="AQ110" s="366"/>
      <c r="AR110" s="366"/>
      <c r="AS110" s="366"/>
      <c r="AT110" s="366"/>
      <c r="AU110" s="366"/>
      <c r="AV110" s="366"/>
      <c r="AW110" s="366"/>
      <c r="AX110" s="366"/>
      <c r="AY110" s="366"/>
      <c r="AZ110" s="366"/>
      <c r="BA110" s="366"/>
      <c r="BB110" s="366"/>
      <c r="BC110" s="366"/>
      <c r="BD110" s="366"/>
      <c r="BE110" s="366"/>
      <c r="BF110" s="366"/>
      <c r="BG110" s="366"/>
      <c r="BH110" s="366"/>
      <c r="BI110" s="366"/>
      <c r="BJ110" s="366"/>
      <c r="BK110" s="366"/>
      <c r="BL110" s="366"/>
      <c r="BM110" s="366"/>
      <c r="BN110" s="366"/>
      <c r="BO110" s="366"/>
      <c r="BV110" s="228"/>
      <c r="BW110" s="228"/>
      <c r="BX110" s="228"/>
      <c r="BY110" s="228"/>
      <c r="BZ110" s="228"/>
      <c r="CA110" s="228"/>
      <c r="CB110" s="228"/>
      <c r="CC110" s="228"/>
      <c r="CD110" s="228"/>
      <c r="CE110" s="228"/>
      <c r="CF110" s="228"/>
      <c r="CG110" s="228"/>
      <c r="CH110" s="228"/>
      <c r="CI110" s="228"/>
      <c r="CJ110" s="228"/>
      <c r="CK110" s="228"/>
      <c r="CL110" s="228"/>
      <c r="CM110" s="228"/>
      <c r="CN110" s="228"/>
      <c r="CO110" s="228"/>
      <c r="CP110" s="228"/>
      <c r="CQ110" s="228"/>
      <c r="CR110" s="228"/>
      <c r="CS110" s="228"/>
      <c r="CT110" s="228"/>
      <c r="CU110" s="228"/>
      <c r="CV110" s="228"/>
      <c r="CW110" s="228"/>
      <c r="CX110" s="228"/>
      <c r="CY110" s="228"/>
      <c r="CZ110" s="228"/>
      <c r="DA110" s="228"/>
      <c r="DB110" s="228"/>
      <c r="DC110" s="228"/>
      <c r="DD110" s="228"/>
      <c r="DE110" s="228"/>
      <c r="DF110" s="228"/>
      <c r="DG110" s="228"/>
      <c r="DH110" s="228"/>
      <c r="DI110" s="228"/>
      <c r="DJ110" s="228"/>
      <c r="DK110" s="228"/>
      <c r="DL110" s="228"/>
      <c r="DM110" s="228"/>
      <c r="DN110" s="228"/>
      <c r="DO110" s="228"/>
      <c r="DP110" s="228"/>
      <c r="DQ110" s="228"/>
      <c r="DR110" s="228"/>
      <c r="DS110" s="228"/>
      <c r="DT110" s="228"/>
      <c r="DU110" s="228"/>
      <c r="DV110" s="228"/>
      <c r="DW110" s="228"/>
      <c r="DX110" s="228"/>
      <c r="DY110" s="228"/>
      <c r="DZ110" s="228"/>
      <c r="EA110" s="228"/>
      <c r="EB110" s="228"/>
      <c r="EC110" s="228"/>
      <c r="ED110" s="228"/>
      <c r="EE110" s="228"/>
      <c r="EF110" s="228"/>
      <c r="EG110" s="228"/>
      <c r="EH110" s="228"/>
      <c r="EI110" s="228"/>
      <c r="EJ110" s="228"/>
      <c r="EK110" s="228"/>
      <c r="EL110" s="228"/>
      <c r="EM110" s="228"/>
      <c r="EN110" s="228"/>
      <c r="EO110" s="228"/>
      <c r="EP110" s="228"/>
      <c r="EQ110" s="228"/>
      <c r="ER110" s="228"/>
      <c r="ES110" s="228"/>
      <c r="ET110" s="228"/>
      <c r="EU110" s="228"/>
      <c r="EV110" s="228"/>
      <c r="EW110" s="228"/>
      <c r="EX110" s="228"/>
      <c r="EY110" s="228"/>
      <c r="EZ110" s="228"/>
      <c r="FA110" s="228"/>
      <c r="FB110" s="228"/>
      <c r="FC110" s="228"/>
      <c r="FD110" s="228"/>
      <c r="FE110" s="228"/>
      <c r="FF110" s="228"/>
      <c r="FG110" s="228"/>
      <c r="FH110" s="228"/>
      <c r="FI110" s="228"/>
      <c r="FJ110" s="228"/>
      <c r="FK110" s="228"/>
      <c r="FL110" s="228"/>
      <c r="FM110" s="228"/>
      <c r="FN110" s="228"/>
      <c r="FO110" s="228"/>
      <c r="FP110" s="228"/>
      <c r="FQ110" s="228"/>
      <c r="FR110" s="228"/>
      <c r="FS110" s="228"/>
      <c r="FT110" s="228"/>
      <c r="FU110" s="228"/>
      <c r="FV110" s="228"/>
      <c r="FW110" s="228"/>
      <c r="FX110" s="228"/>
      <c r="FY110" s="228"/>
      <c r="FZ110" s="228"/>
      <c r="GA110" s="228"/>
      <c r="GB110" s="228"/>
      <c r="GC110" s="228"/>
      <c r="GD110" s="228"/>
      <c r="GE110" s="228"/>
      <c r="GF110" s="228"/>
      <c r="GG110" s="228"/>
      <c r="GH110" s="228"/>
      <c r="GI110" s="228"/>
      <c r="GJ110" s="228"/>
      <c r="GK110" s="228"/>
      <c r="GL110" s="228"/>
      <c r="GM110" s="228"/>
      <c r="GN110" s="228"/>
      <c r="GO110" s="228"/>
      <c r="GP110" s="228"/>
      <c r="GQ110" s="228"/>
      <c r="GR110" s="228"/>
      <c r="GS110" s="228"/>
      <c r="GT110" s="228"/>
      <c r="GU110" s="228"/>
      <c r="GV110" s="228"/>
      <c r="GW110" s="228"/>
      <c r="GX110" s="228"/>
      <c r="GY110" s="228"/>
      <c r="GZ110" s="228"/>
      <c r="HA110" s="228"/>
      <c r="HB110" s="228"/>
      <c r="HC110" s="228"/>
      <c r="HD110" s="228"/>
      <c r="HE110" s="228"/>
      <c r="HF110" s="228"/>
      <c r="HG110" s="228"/>
      <c r="HH110" s="228"/>
      <c r="HI110" s="228"/>
      <c r="HJ110" s="228"/>
      <c r="HK110" s="228"/>
      <c r="HL110" s="228"/>
      <c r="HM110" s="228"/>
      <c r="HN110" s="228"/>
      <c r="HO110" s="228"/>
      <c r="HP110" s="228"/>
      <c r="HQ110" s="228"/>
      <c r="HR110" s="228"/>
      <c r="HS110" s="228"/>
      <c r="HT110" s="228"/>
      <c r="HU110" s="228"/>
      <c r="HV110" s="228"/>
      <c r="HW110" s="228"/>
      <c r="HX110" s="228"/>
      <c r="HY110" s="228"/>
      <c r="HZ110" s="228"/>
      <c r="IA110" s="228"/>
      <c r="IB110" s="228"/>
      <c r="IC110" s="228"/>
      <c r="ID110" s="228"/>
      <c r="IE110" s="228"/>
      <c r="IF110" s="228"/>
      <c r="IG110" s="228"/>
      <c r="IH110" s="228"/>
      <c r="II110" s="228"/>
      <c r="IJ110" s="228"/>
      <c r="IK110" s="228"/>
      <c r="IL110" s="228"/>
      <c r="IM110" s="228"/>
      <c r="IN110" s="228"/>
      <c r="IO110" s="228"/>
      <c r="IP110" s="228"/>
      <c r="IQ110" s="228"/>
      <c r="IR110" s="228"/>
      <c r="IS110" s="228"/>
      <c r="IT110" s="228"/>
      <c r="IU110" s="228"/>
      <c r="IV110" s="228"/>
      <c r="IW110" s="228"/>
      <c r="IX110" s="228"/>
      <c r="IY110" s="228"/>
      <c r="IZ110" s="228"/>
      <c r="JA110" s="228"/>
      <c r="JB110" s="228"/>
      <c r="JC110" s="228"/>
      <c r="JD110" s="228"/>
      <c r="JE110" s="228"/>
      <c r="JF110" s="228"/>
      <c r="JG110" s="228"/>
      <c r="JH110" s="228"/>
      <c r="JI110" s="228"/>
      <c r="JJ110" s="228"/>
      <c r="JK110" s="228"/>
      <c r="JL110" s="228"/>
      <c r="JM110" s="228"/>
      <c r="JN110" s="228"/>
      <c r="JO110" s="228"/>
      <c r="JP110" s="228"/>
      <c r="JQ110" s="228"/>
      <c r="JR110" s="228"/>
      <c r="JS110" s="228"/>
      <c r="JT110" s="228"/>
      <c r="JU110" s="228"/>
      <c r="JV110" s="228"/>
      <c r="JW110" s="228"/>
      <c r="JX110" s="228"/>
      <c r="JY110" s="228"/>
      <c r="JZ110" s="228"/>
      <c r="KA110" s="228"/>
      <c r="KB110" s="228"/>
      <c r="KC110" s="228"/>
      <c r="KD110" s="228"/>
      <c r="KE110" s="228"/>
      <c r="KF110" s="228"/>
      <c r="KG110" s="228"/>
      <c r="KH110" s="228"/>
      <c r="KI110" s="228"/>
      <c r="KJ110" s="228"/>
      <c r="KK110" s="228"/>
      <c r="KL110" s="228"/>
      <c r="KM110" s="228"/>
      <c r="KN110" s="228"/>
      <c r="KO110" s="228"/>
      <c r="KP110" s="228"/>
      <c r="KQ110" s="228"/>
      <c r="KR110" s="228"/>
      <c r="KS110" s="228"/>
      <c r="KT110" s="228"/>
      <c r="KU110" s="228"/>
      <c r="KV110" s="228"/>
      <c r="KW110" s="228"/>
      <c r="KX110" s="228"/>
      <c r="KY110" s="228"/>
      <c r="KZ110" s="228"/>
      <c r="LA110" s="228"/>
      <c r="LB110" s="228"/>
      <c r="LC110" s="228"/>
      <c r="LD110" s="228"/>
      <c r="LE110" s="228"/>
      <c r="LF110" s="228"/>
      <c r="LG110" s="228"/>
      <c r="LH110" s="228"/>
      <c r="LI110" s="228"/>
      <c r="LJ110" s="228"/>
      <c r="LK110" s="228"/>
      <c r="LL110" s="228"/>
      <c r="LM110" s="228"/>
      <c r="LN110" s="228"/>
      <c r="LO110" s="228"/>
      <c r="LP110" s="228"/>
      <c r="LQ110" s="228"/>
      <c r="LR110" s="228"/>
      <c r="LS110" s="228"/>
      <c r="LT110" s="228"/>
      <c r="LU110" s="228"/>
      <c r="LV110" s="228"/>
      <c r="LW110" s="228"/>
      <c r="LX110" s="228"/>
      <c r="LY110" s="228"/>
      <c r="LZ110" s="228"/>
      <c r="MA110" s="228"/>
      <c r="MB110" s="228"/>
      <c r="MC110" s="228"/>
      <c r="MD110" s="228"/>
      <c r="ME110" s="228"/>
      <c r="MF110" s="228"/>
      <c r="MG110" s="228"/>
      <c r="MH110" s="228"/>
      <c r="MI110" s="228"/>
      <c r="MJ110" s="228"/>
      <c r="MK110" s="228"/>
      <c r="ML110" s="228"/>
      <c r="MM110" s="228"/>
      <c r="MN110" s="228"/>
      <c r="MO110" s="228"/>
      <c r="MP110" s="228"/>
      <c r="MQ110" s="228"/>
      <c r="MR110" s="228"/>
      <c r="MS110" s="228"/>
      <c r="MT110" s="228"/>
      <c r="MU110" s="228"/>
      <c r="MV110" s="228"/>
      <c r="MW110" s="228"/>
      <c r="MX110" s="228"/>
      <c r="MY110" s="228"/>
      <c r="MZ110" s="228"/>
      <c r="NA110" s="228"/>
      <c r="NB110" s="228"/>
      <c r="NC110" s="228"/>
      <c r="ND110" s="228"/>
      <c r="NE110" s="228"/>
      <c r="NF110" s="228"/>
      <c r="NG110" s="228"/>
      <c r="NH110" s="228"/>
      <c r="NI110" s="228"/>
      <c r="NJ110" s="228"/>
      <c r="NK110" s="228"/>
      <c r="NL110" s="228"/>
      <c r="NM110" s="228"/>
      <c r="NN110" s="228"/>
      <c r="NO110" s="228"/>
      <c r="NP110" s="228"/>
      <c r="NQ110" s="228"/>
      <c r="NR110" s="228"/>
      <c r="NS110" s="228"/>
      <c r="NT110" s="228"/>
      <c r="NU110" s="228"/>
      <c r="NV110" s="228"/>
      <c r="NW110" s="228"/>
      <c r="NX110" s="228"/>
      <c r="NY110" s="228"/>
      <c r="NZ110" s="228"/>
      <c r="OA110" s="228"/>
      <c r="OB110" s="228"/>
      <c r="OC110" s="228"/>
      <c r="OD110" s="228"/>
      <c r="OE110" s="228"/>
      <c r="OF110" s="228"/>
      <c r="OG110" s="228"/>
      <c r="OH110" s="228"/>
      <c r="OI110" s="228"/>
      <c r="OJ110" s="228"/>
      <c r="OK110" s="228"/>
      <c r="OL110" s="228"/>
      <c r="OM110" s="228"/>
      <c r="ON110" s="228"/>
      <c r="OO110" s="228"/>
      <c r="OP110" s="228"/>
      <c r="OQ110" s="228"/>
      <c r="OR110" s="228"/>
      <c r="OS110" s="228"/>
      <c r="OT110" s="228"/>
      <c r="OU110" s="228"/>
      <c r="OV110" s="228"/>
      <c r="OW110" s="228"/>
      <c r="OX110" s="228"/>
      <c r="OY110" s="228"/>
      <c r="OZ110" s="228"/>
      <c r="PA110" s="228"/>
      <c r="PB110" s="228"/>
      <c r="PC110" s="228"/>
      <c r="PD110" s="228"/>
      <c r="PE110" s="228"/>
      <c r="PF110" s="228"/>
      <c r="PG110" s="228"/>
      <c r="PH110" s="228"/>
      <c r="PI110" s="228"/>
      <c r="PJ110" s="228"/>
      <c r="PK110" s="228"/>
      <c r="PL110" s="228"/>
      <c r="PM110" s="228"/>
      <c r="PN110" s="228"/>
      <c r="PO110" s="228"/>
      <c r="PP110" s="228"/>
      <c r="PQ110" s="228"/>
      <c r="PR110" s="228"/>
      <c r="PS110" s="228"/>
      <c r="PT110" s="228"/>
      <c r="PU110" s="228"/>
      <c r="PV110" s="228"/>
      <c r="PW110" s="228"/>
      <c r="PX110" s="228"/>
      <c r="PY110" s="228"/>
      <c r="PZ110" s="228"/>
      <c r="QA110" s="228"/>
      <c r="QB110" s="228"/>
      <c r="QC110" s="228"/>
      <c r="QD110" s="228"/>
      <c r="QE110" s="228"/>
      <c r="QF110" s="228"/>
      <c r="QG110" s="228"/>
      <c r="QH110" s="228"/>
      <c r="QI110" s="228"/>
      <c r="QJ110" s="228"/>
      <c r="QK110" s="228"/>
      <c r="QL110" s="228"/>
      <c r="QM110" s="228"/>
      <c r="QN110" s="228"/>
      <c r="QO110" s="228"/>
      <c r="QP110" s="228"/>
      <c r="QQ110" s="228"/>
      <c r="QR110" s="228"/>
      <c r="QS110" s="228"/>
      <c r="QT110" s="228"/>
      <c r="QU110" s="228"/>
      <c r="QV110" s="228"/>
      <c r="QW110" s="228"/>
      <c r="QX110" s="228"/>
      <c r="QY110" s="228"/>
      <c r="QZ110" s="228"/>
      <c r="RA110" s="228"/>
      <c r="RB110" s="228"/>
      <c r="RC110" s="228"/>
      <c r="RD110" s="228"/>
      <c r="RE110" s="228"/>
      <c r="RF110" s="228"/>
      <c r="RG110" s="228"/>
      <c r="RH110" s="228"/>
      <c r="RI110" s="228"/>
      <c r="RJ110" s="228"/>
      <c r="RK110" s="228"/>
      <c r="RL110" s="228"/>
      <c r="RM110" s="228"/>
      <c r="RN110" s="228"/>
      <c r="RO110" s="228"/>
      <c r="RP110" s="228"/>
      <c r="RQ110" s="228"/>
      <c r="RR110" s="228"/>
      <c r="RS110" s="228"/>
      <c r="RT110" s="228"/>
      <c r="RU110" s="228"/>
      <c r="RV110" s="228"/>
      <c r="RW110" s="228"/>
      <c r="RX110" s="228"/>
      <c r="RY110" s="228"/>
      <c r="RZ110" s="228"/>
      <c r="SA110" s="228"/>
      <c r="SB110" s="228"/>
      <c r="SC110" s="228"/>
      <c r="SD110" s="228"/>
      <c r="SE110" s="228"/>
      <c r="SF110" s="228"/>
      <c r="SG110" s="228"/>
      <c r="SH110" s="228"/>
      <c r="SI110" s="228"/>
      <c r="SJ110" s="228"/>
      <c r="SK110" s="228"/>
      <c r="SL110" s="228"/>
      <c r="SM110" s="228"/>
      <c r="SN110" s="228"/>
      <c r="SO110" s="228"/>
      <c r="SP110" s="228"/>
      <c r="SQ110" s="228"/>
      <c r="SR110" s="228"/>
      <c r="SS110" s="228"/>
      <c r="ST110" s="228"/>
      <c r="SU110" s="228"/>
      <c r="SV110" s="228"/>
      <c r="SW110" s="228"/>
      <c r="SX110" s="228"/>
      <c r="SY110" s="228"/>
      <c r="SZ110" s="228"/>
      <c r="TA110" s="228"/>
      <c r="TB110" s="228"/>
      <c r="TC110" s="228"/>
      <c r="TD110" s="228"/>
      <c r="TE110" s="228"/>
      <c r="TF110" s="228"/>
      <c r="TG110" s="228"/>
      <c r="TH110" s="228"/>
      <c r="TI110" s="228"/>
      <c r="TJ110" s="228"/>
      <c r="TK110" s="228"/>
      <c r="TL110" s="228"/>
      <c r="TM110" s="228"/>
      <c r="TN110" s="228"/>
      <c r="TO110" s="228"/>
      <c r="TP110" s="228"/>
      <c r="TQ110" s="228"/>
      <c r="TR110" s="228"/>
      <c r="TS110" s="228"/>
      <c r="TT110" s="228"/>
      <c r="TU110" s="228"/>
      <c r="TV110" s="228"/>
      <c r="TW110" s="228"/>
      <c r="TX110" s="228"/>
      <c r="TY110" s="228"/>
      <c r="TZ110" s="228"/>
      <c r="UA110" s="228"/>
      <c r="UB110" s="228"/>
      <c r="UC110" s="228"/>
      <c r="UD110" s="228"/>
      <c r="UE110" s="228"/>
      <c r="UF110" s="228"/>
      <c r="UG110" s="228"/>
      <c r="UH110" s="228"/>
      <c r="UI110" s="228"/>
      <c r="UJ110" s="228"/>
      <c r="UK110" s="228"/>
      <c r="UL110" s="228"/>
      <c r="UM110" s="228"/>
      <c r="UN110" s="228"/>
      <c r="UO110" s="228"/>
      <c r="UP110" s="228"/>
      <c r="UQ110" s="228"/>
      <c r="UR110" s="228"/>
      <c r="US110" s="228"/>
      <c r="UT110" s="228"/>
      <c r="UU110" s="228"/>
      <c r="UV110" s="228"/>
      <c r="UW110" s="228"/>
      <c r="UX110" s="228"/>
      <c r="UY110" s="228"/>
      <c r="UZ110" s="228"/>
      <c r="VA110" s="228"/>
      <c r="VB110" s="228"/>
      <c r="VC110" s="228"/>
      <c r="VD110" s="228"/>
      <c r="VE110" s="228"/>
      <c r="VF110" s="228"/>
      <c r="VG110" s="228"/>
      <c r="VH110" s="228"/>
      <c r="VI110" s="228"/>
      <c r="VJ110" s="228"/>
      <c r="VK110" s="228"/>
      <c r="VL110" s="228"/>
      <c r="VM110" s="228"/>
      <c r="VN110" s="228"/>
      <c r="VO110" s="228"/>
      <c r="VP110" s="228"/>
      <c r="VQ110" s="228"/>
      <c r="VR110" s="228"/>
      <c r="VS110" s="228"/>
      <c r="VT110" s="228"/>
      <c r="VU110" s="228"/>
      <c r="VV110" s="228"/>
      <c r="VW110" s="228"/>
      <c r="VX110" s="228"/>
      <c r="VY110" s="228"/>
      <c r="VZ110" s="228"/>
      <c r="WA110" s="228"/>
      <c r="WB110" s="228"/>
      <c r="WC110" s="228"/>
      <c r="WD110" s="228"/>
      <c r="WE110" s="228"/>
      <c r="WF110" s="228"/>
      <c r="WG110" s="228"/>
      <c r="WH110" s="228"/>
      <c r="WI110" s="228"/>
      <c r="WJ110" s="228"/>
      <c r="WK110" s="228"/>
      <c r="WL110" s="228"/>
      <c r="WM110" s="228"/>
      <c r="WN110" s="228"/>
      <c r="WO110" s="228"/>
      <c r="WP110" s="228"/>
      <c r="WQ110" s="228"/>
      <c r="WR110" s="228"/>
      <c r="WS110" s="228"/>
      <c r="WT110" s="228"/>
      <c r="WU110" s="228"/>
      <c r="WV110" s="228"/>
      <c r="WW110" s="228"/>
      <c r="WX110" s="228"/>
      <c r="WY110" s="228"/>
      <c r="WZ110" s="228"/>
      <c r="XA110" s="228"/>
      <c r="XB110" s="228"/>
      <c r="XC110" s="228"/>
      <c r="XD110" s="228"/>
      <c r="XE110" s="228"/>
      <c r="XF110" s="228"/>
      <c r="XG110" s="228"/>
      <c r="XH110" s="228"/>
      <c r="XI110" s="228"/>
      <c r="XJ110" s="228"/>
      <c r="XK110" s="228"/>
      <c r="XL110" s="228"/>
      <c r="XM110" s="228"/>
      <c r="XN110" s="228"/>
      <c r="XO110" s="228"/>
      <c r="XP110" s="228"/>
      <c r="XQ110" s="228"/>
      <c r="XR110" s="228"/>
      <c r="XS110" s="228"/>
      <c r="XT110" s="228"/>
      <c r="XU110" s="228"/>
      <c r="XV110" s="228"/>
      <c r="XW110" s="228"/>
      <c r="XX110" s="228"/>
      <c r="XY110" s="228"/>
      <c r="XZ110" s="228"/>
      <c r="YA110" s="228"/>
      <c r="YB110" s="228"/>
      <c r="YC110" s="228"/>
      <c r="YD110" s="228"/>
      <c r="YE110" s="228"/>
      <c r="YF110" s="228"/>
      <c r="YG110" s="228"/>
      <c r="YH110" s="228"/>
      <c r="YI110" s="228"/>
      <c r="YJ110" s="228"/>
      <c r="YK110" s="228"/>
      <c r="YL110" s="228"/>
      <c r="YM110" s="228"/>
      <c r="YN110" s="228"/>
      <c r="YO110" s="228"/>
      <c r="YP110" s="228"/>
      <c r="YQ110" s="228"/>
      <c r="YR110" s="228"/>
      <c r="YS110" s="228"/>
      <c r="YT110" s="228"/>
      <c r="YU110" s="228"/>
      <c r="YV110" s="228"/>
      <c r="YW110" s="228"/>
      <c r="YX110" s="228"/>
      <c r="YY110" s="228"/>
      <c r="YZ110" s="228"/>
      <c r="ZA110" s="228"/>
      <c r="ZB110" s="228"/>
      <c r="ZC110" s="228"/>
      <c r="ZD110" s="228"/>
      <c r="ZE110" s="228"/>
      <c r="ZF110" s="228"/>
      <c r="ZG110" s="228"/>
      <c r="ZH110" s="228"/>
      <c r="ZI110" s="228"/>
      <c r="ZJ110" s="228"/>
      <c r="ZK110" s="228"/>
      <c r="ZL110" s="228"/>
      <c r="ZM110" s="228"/>
      <c r="ZN110" s="228"/>
      <c r="ZO110" s="228"/>
      <c r="ZP110" s="228"/>
      <c r="ZQ110" s="228"/>
      <c r="ZR110" s="228"/>
      <c r="ZS110" s="228"/>
      <c r="ZT110" s="228"/>
      <c r="ZU110" s="228"/>
      <c r="ZV110" s="228"/>
      <c r="ZW110" s="228"/>
      <c r="ZX110" s="228"/>
      <c r="ZY110" s="228"/>
      <c r="ZZ110" s="228"/>
      <c r="AAA110" s="228"/>
      <c r="AAB110" s="228"/>
      <c r="AAC110" s="228"/>
      <c r="AAD110" s="228"/>
      <c r="AAE110" s="228"/>
      <c r="AAF110" s="228"/>
      <c r="AAG110" s="228"/>
      <c r="AAH110" s="228"/>
      <c r="AAI110" s="228"/>
      <c r="AAJ110" s="228"/>
      <c r="AAK110" s="228"/>
      <c r="AAL110" s="228"/>
      <c r="AAM110" s="228"/>
      <c r="AAN110" s="228"/>
      <c r="AAO110" s="228"/>
      <c r="AAP110" s="228"/>
      <c r="AAQ110" s="228"/>
      <c r="AAR110" s="228"/>
      <c r="AAS110" s="228"/>
      <c r="AAT110" s="228"/>
      <c r="AAU110" s="228"/>
      <c r="AAV110" s="228"/>
      <c r="AAW110" s="228"/>
      <c r="AAX110" s="228"/>
      <c r="AAY110" s="228"/>
      <c r="AAZ110" s="228"/>
      <c r="ABA110" s="228"/>
      <c r="ABB110" s="228"/>
      <c r="ABC110" s="228"/>
      <c r="ABD110" s="228"/>
      <c r="ABE110" s="228"/>
      <c r="ABF110" s="228"/>
      <c r="ABG110" s="228"/>
      <c r="ABH110" s="228"/>
      <c r="ABI110" s="228"/>
      <c r="ABJ110" s="228"/>
      <c r="ABK110" s="228"/>
      <c r="ABL110" s="228"/>
      <c r="ABM110" s="228"/>
      <c r="ABN110" s="228"/>
      <c r="ABO110" s="228"/>
      <c r="ABP110" s="228"/>
      <c r="ABQ110" s="228"/>
      <c r="ABR110" s="228"/>
      <c r="ABS110" s="228"/>
      <c r="ABT110" s="228"/>
      <c r="ABU110" s="228"/>
      <c r="ABV110" s="228"/>
      <c r="ABW110" s="228"/>
      <c r="ABX110" s="228"/>
      <c r="ABY110" s="228"/>
      <c r="ABZ110" s="228"/>
      <c r="ACA110" s="228"/>
      <c r="ACB110" s="228"/>
      <c r="ACC110" s="228"/>
      <c r="ACD110" s="228"/>
      <c r="ACE110" s="228"/>
      <c r="ACF110" s="228"/>
      <c r="ACG110" s="228"/>
      <c r="ACH110" s="228"/>
      <c r="ACI110" s="228"/>
      <c r="ACJ110" s="228"/>
      <c r="ACK110" s="228"/>
      <c r="ACL110" s="228"/>
      <c r="ACM110" s="228"/>
      <c r="ACN110" s="228"/>
      <c r="ACO110" s="228"/>
      <c r="ACP110" s="228"/>
      <c r="ACQ110" s="228"/>
      <c r="ACR110" s="228"/>
      <c r="ACS110" s="228"/>
      <c r="ACT110" s="228"/>
      <c r="ACU110" s="228"/>
      <c r="ACV110" s="228"/>
      <c r="ACW110" s="228"/>
      <c r="ACX110" s="228"/>
      <c r="ACY110" s="228"/>
      <c r="ACZ110" s="228"/>
      <c r="ADA110" s="228"/>
      <c r="ADB110" s="228"/>
      <c r="ADC110" s="228"/>
      <c r="ADD110" s="228"/>
      <c r="ADE110" s="228"/>
      <c r="ADF110" s="228"/>
      <c r="ADG110" s="228"/>
      <c r="ADH110" s="228"/>
      <c r="ADI110" s="228"/>
      <c r="ADJ110" s="228"/>
      <c r="ADK110" s="228"/>
      <c r="ADL110" s="228"/>
      <c r="ADM110" s="228"/>
      <c r="ADN110" s="228"/>
      <c r="ADO110" s="228"/>
      <c r="ADP110" s="228"/>
      <c r="ADQ110" s="228"/>
      <c r="ADR110" s="228"/>
      <c r="ADS110" s="228"/>
      <c r="ADT110" s="228"/>
      <c r="ADU110" s="228"/>
      <c r="ADV110" s="228"/>
      <c r="ADW110" s="228"/>
      <c r="ADX110" s="228"/>
      <c r="ADY110" s="228"/>
      <c r="ADZ110" s="228"/>
      <c r="AEA110" s="228"/>
      <c r="AEB110" s="228"/>
      <c r="AEC110" s="228"/>
      <c r="AED110" s="228"/>
      <c r="AEE110" s="228"/>
      <c r="AEF110" s="228"/>
      <c r="AEG110" s="228"/>
      <c r="AEH110" s="228"/>
      <c r="AEI110" s="228"/>
      <c r="AEJ110" s="228"/>
      <c r="AEK110" s="228"/>
      <c r="AEL110" s="228"/>
      <c r="AEM110" s="228"/>
      <c r="AEN110" s="228"/>
      <c r="AEO110" s="228"/>
      <c r="AEP110" s="228"/>
      <c r="AEQ110" s="228"/>
      <c r="AER110" s="228"/>
      <c r="AES110" s="228"/>
      <c r="AET110" s="228"/>
      <c r="AEU110" s="228"/>
      <c r="AEV110" s="228"/>
      <c r="AEW110" s="228"/>
      <c r="AEX110" s="228"/>
      <c r="AEY110" s="228"/>
      <c r="AEZ110" s="228"/>
      <c r="AFA110" s="228"/>
      <c r="AFB110" s="228"/>
      <c r="AFC110" s="228"/>
      <c r="AFD110" s="228"/>
      <c r="AFE110" s="228"/>
      <c r="AFF110" s="228"/>
      <c r="AFG110" s="228"/>
      <c r="AFH110" s="228"/>
      <c r="AFI110" s="228"/>
      <c r="AFJ110" s="228"/>
      <c r="AFK110" s="228"/>
      <c r="AFL110" s="228"/>
      <c r="AFM110" s="228"/>
      <c r="AFN110" s="228"/>
      <c r="AFO110" s="228"/>
      <c r="AFP110" s="228"/>
      <c r="AFQ110" s="228"/>
      <c r="AFR110" s="228"/>
      <c r="AFS110" s="228"/>
      <c r="AFT110" s="228"/>
      <c r="AFU110" s="228"/>
      <c r="AFV110" s="228"/>
      <c r="AFW110" s="228"/>
      <c r="AFX110" s="228"/>
      <c r="AFY110" s="228"/>
      <c r="AFZ110" s="228"/>
      <c r="AGA110" s="228"/>
      <c r="AGB110" s="228"/>
      <c r="AGC110" s="228"/>
      <c r="AGD110" s="228"/>
      <c r="AGE110" s="228"/>
      <c r="AGF110" s="228"/>
      <c r="AGG110" s="228"/>
      <c r="AGH110" s="228"/>
      <c r="AGI110" s="228"/>
      <c r="AGJ110" s="228"/>
      <c r="AGK110" s="228"/>
      <c r="AGL110" s="228"/>
      <c r="AGM110" s="228"/>
      <c r="AGN110" s="228"/>
      <c r="AGO110" s="228"/>
      <c r="AGP110" s="228"/>
      <c r="AGQ110" s="228"/>
      <c r="AGR110" s="228"/>
      <c r="AGS110" s="228"/>
      <c r="AGT110" s="228"/>
      <c r="AGU110" s="228"/>
      <c r="AGV110" s="228"/>
      <c r="AGW110" s="228"/>
      <c r="AGX110" s="228"/>
      <c r="AGY110" s="228"/>
      <c r="AGZ110" s="228"/>
      <c r="AHA110" s="228"/>
      <c r="AHB110" s="228"/>
      <c r="AHC110" s="228"/>
      <c r="AHD110" s="228"/>
      <c r="AHE110" s="228"/>
      <c r="AHF110" s="228"/>
      <c r="AHG110" s="228"/>
      <c r="AHH110" s="228"/>
      <c r="AHI110" s="228"/>
      <c r="AHJ110" s="228"/>
      <c r="AHK110" s="228"/>
      <c r="AHL110" s="228"/>
      <c r="AHM110" s="228"/>
      <c r="AHN110" s="228"/>
      <c r="AHO110" s="228"/>
      <c r="AHP110" s="228"/>
      <c r="AHQ110" s="228"/>
      <c r="AHR110" s="228"/>
      <c r="AHS110" s="228"/>
      <c r="AHT110" s="228"/>
      <c r="AHU110" s="228"/>
      <c r="AHV110" s="228"/>
      <c r="AHW110" s="228"/>
      <c r="AHX110" s="228"/>
      <c r="AHY110" s="228"/>
      <c r="AHZ110" s="228"/>
      <c r="AIA110" s="228"/>
      <c r="AIB110" s="228"/>
      <c r="AIC110" s="228"/>
      <c r="AID110" s="228"/>
      <c r="AIE110" s="228"/>
      <c r="AIF110" s="228"/>
      <c r="AIG110" s="228"/>
      <c r="AIH110" s="228"/>
      <c r="AII110" s="228"/>
      <c r="AIJ110" s="228"/>
      <c r="AIK110" s="228"/>
      <c r="AIL110" s="228"/>
      <c r="AIM110" s="228"/>
      <c r="AIN110" s="228"/>
      <c r="AIO110" s="228"/>
      <c r="AIP110" s="228"/>
      <c r="AIQ110" s="228"/>
      <c r="AIR110" s="228"/>
      <c r="AIS110" s="228"/>
      <c r="AIT110" s="228"/>
      <c r="AIU110" s="228"/>
      <c r="AIV110" s="228"/>
      <c r="AIW110" s="228"/>
      <c r="AIX110" s="228"/>
      <c r="AIY110" s="228"/>
      <c r="AIZ110" s="228"/>
      <c r="AJA110" s="228"/>
      <c r="AJB110" s="228"/>
      <c r="AJC110" s="228"/>
      <c r="AJD110" s="228"/>
      <c r="AJE110" s="228"/>
      <c r="AJF110" s="228"/>
      <c r="AJG110" s="228"/>
      <c r="AJH110" s="228"/>
      <c r="AJI110" s="228"/>
      <c r="AJJ110" s="228"/>
      <c r="AJK110" s="228"/>
      <c r="AJL110" s="228"/>
      <c r="AJM110" s="228"/>
      <c r="AJN110" s="228"/>
      <c r="AJO110" s="228"/>
      <c r="AJP110" s="228"/>
      <c r="AJQ110" s="228"/>
      <c r="AJR110" s="228"/>
      <c r="AJS110" s="228"/>
      <c r="AJT110" s="228"/>
      <c r="AJU110" s="228"/>
      <c r="AJV110" s="228"/>
      <c r="AJW110" s="228"/>
      <c r="AJX110" s="228"/>
      <c r="AJY110" s="228"/>
      <c r="AJZ110" s="228"/>
      <c r="AKA110" s="228"/>
      <c r="AKB110" s="228"/>
      <c r="AKC110" s="228"/>
      <c r="AKD110" s="228"/>
      <c r="AKE110" s="228"/>
      <c r="AKF110" s="228"/>
      <c r="AKG110" s="228"/>
      <c r="AKH110" s="228"/>
      <c r="AKI110" s="228"/>
      <c r="AKJ110" s="228"/>
      <c r="AKK110" s="228"/>
      <c r="AKL110" s="228"/>
      <c r="AKM110" s="228"/>
      <c r="AKN110" s="228"/>
      <c r="AKO110" s="228"/>
      <c r="AKP110" s="228"/>
      <c r="AKQ110" s="228"/>
      <c r="AKR110" s="228"/>
      <c r="AKS110" s="228"/>
      <c r="AKT110" s="228"/>
      <c r="AKU110" s="228"/>
      <c r="AKV110" s="228"/>
      <c r="AKW110" s="228"/>
      <c r="AKX110" s="228"/>
      <c r="AKY110" s="228"/>
      <c r="AKZ110" s="228"/>
      <c r="ALA110" s="228"/>
      <c r="ALB110" s="228"/>
      <c r="ALC110" s="228"/>
      <c r="ALD110" s="228"/>
      <c r="ALE110" s="228"/>
      <c r="ALF110" s="228"/>
      <c r="ALG110" s="228"/>
      <c r="ALH110" s="228"/>
      <c r="ALI110" s="228"/>
      <c r="ALJ110" s="228"/>
      <c r="ALK110" s="228"/>
      <c r="ALL110" s="228"/>
      <c r="ALM110" s="228"/>
      <c r="ALN110" s="228"/>
      <c r="ALO110" s="228"/>
      <c r="ALP110" s="228"/>
      <c r="ALQ110" s="228"/>
      <c r="ALR110" s="228"/>
      <c r="ALS110" s="228"/>
      <c r="ALT110" s="228"/>
      <c r="ALU110" s="228"/>
      <c r="ALV110" s="228"/>
      <c r="ALW110" s="228"/>
      <c r="ALX110" s="228"/>
      <c r="ALY110" s="228"/>
      <c r="ALZ110" s="228"/>
      <c r="AMA110" s="228"/>
      <c r="AMB110" s="228"/>
      <c r="AMC110" s="228"/>
      <c r="AMD110" s="228"/>
      <c r="AME110" s="228"/>
      <c r="AMF110" s="228"/>
      <c r="AMG110" s="228"/>
      <c r="AMH110" s="228"/>
      <c r="AMI110" s="228"/>
      <c r="AMJ110" s="228"/>
      <c r="AMK110" s="228"/>
      <c r="AML110" s="228"/>
      <c r="AMM110" s="228"/>
      <c r="AMN110" s="228"/>
      <c r="AMO110" s="228"/>
      <c r="AMP110" s="228"/>
      <c r="AMQ110" s="228"/>
      <c r="AMR110" s="228"/>
      <c r="AMS110" s="228"/>
      <c r="AMT110" s="228"/>
      <c r="AMU110" s="228"/>
      <c r="AMV110" s="228"/>
      <c r="AMW110" s="228"/>
      <c r="AMX110" s="228"/>
      <c r="AMY110" s="228"/>
      <c r="AMZ110" s="228"/>
      <c r="ANA110" s="228"/>
      <c r="ANB110" s="228"/>
      <c r="ANC110" s="228"/>
      <c r="AND110" s="228"/>
      <c r="ANE110" s="228"/>
      <c r="ANF110" s="228"/>
      <c r="ANG110" s="228"/>
      <c r="ANH110" s="228"/>
      <c r="ANI110" s="228"/>
      <c r="ANJ110" s="228"/>
      <c r="ANK110" s="228"/>
      <c r="ANL110" s="228"/>
      <c r="ANM110" s="228"/>
      <c r="ANN110" s="228"/>
      <c r="ANO110" s="228"/>
      <c r="ANP110" s="228"/>
      <c r="ANQ110" s="228"/>
      <c r="ANR110" s="228"/>
      <c r="ANS110" s="228"/>
      <c r="ANT110" s="228"/>
      <c r="ANU110" s="228"/>
      <c r="ANV110" s="228"/>
      <c r="ANW110" s="228"/>
      <c r="ANX110" s="228"/>
      <c r="ANY110" s="228"/>
      <c r="ANZ110" s="228"/>
      <c r="AOA110" s="228"/>
      <c r="AOB110" s="228"/>
      <c r="AOC110" s="228"/>
      <c r="AOD110" s="228"/>
      <c r="AOE110" s="228"/>
      <c r="AOF110" s="228"/>
      <c r="AOG110" s="228"/>
      <c r="AOH110" s="228"/>
      <c r="AOI110" s="228"/>
      <c r="AOJ110" s="228"/>
      <c r="AOK110" s="228"/>
      <c r="AOL110" s="228"/>
      <c r="AOM110" s="228"/>
      <c r="AON110" s="228"/>
      <c r="AOO110" s="228"/>
      <c r="AOP110" s="228"/>
      <c r="AOQ110" s="228"/>
      <c r="AOR110" s="228"/>
      <c r="AOS110" s="228"/>
      <c r="AOT110" s="228"/>
      <c r="AOU110" s="228"/>
      <c r="AOV110" s="228"/>
      <c r="AOW110" s="228"/>
      <c r="AOX110" s="228"/>
      <c r="AOY110" s="228"/>
      <c r="AOZ110" s="228"/>
      <c r="APA110" s="228"/>
      <c r="APB110" s="228"/>
      <c r="APC110" s="228"/>
      <c r="APD110" s="228"/>
      <c r="APE110" s="228"/>
      <c r="APF110" s="228"/>
      <c r="APG110" s="228"/>
      <c r="APH110" s="228"/>
      <c r="API110" s="228"/>
      <c r="APJ110" s="228"/>
      <c r="APK110" s="228"/>
      <c r="APL110" s="228"/>
      <c r="APM110" s="228"/>
      <c r="APN110" s="228"/>
      <c r="APO110" s="228"/>
      <c r="APP110" s="228"/>
      <c r="APQ110" s="228"/>
      <c r="APR110" s="228"/>
      <c r="APS110" s="228"/>
      <c r="APT110" s="228"/>
      <c r="APU110" s="228"/>
      <c r="APV110" s="228"/>
      <c r="APW110" s="228"/>
      <c r="APX110" s="228"/>
      <c r="APY110" s="228"/>
      <c r="APZ110" s="228"/>
      <c r="AQA110" s="228"/>
      <c r="AQB110" s="228"/>
      <c r="AQC110" s="228"/>
      <c r="AQD110" s="228"/>
      <c r="AQE110" s="228"/>
      <c r="AQF110" s="228"/>
      <c r="AQG110" s="228"/>
      <c r="AQH110" s="228"/>
      <c r="AQI110" s="228"/>
      <c r="AQJ110" s="228"/>
      <c r="AQK110" s="228"/>
      <c r="AQL110" s="228"/>
      <c r="AQM110" s="228"/>
      <c r="AQN110" s="228"/>
      <c r="AQO110" s="228"/>
      <c r="AQP110" s="228"/>
      <c r="AQQ110" s="228"/>
      <c r="AQR110" s="228"/>
      <c r="AQS110" s="228"/>
      <c r="AQT110" s="228"/>
      <c r="AQU110" s="228"/>
      <c r="AQV110" s="228"/>
      <c r="AQW110" s="228"/>
      <c r="AQX110" s="228"/>
      <c r="AQY110" s="228"/>
      <c r="AQZ110" s="228"/>
      <c r="ARA110" s="228"/>
      <c r="ARB110" s="228"/>
      <c r="ARC110" s="228"/>
      <c r="ARD110" s="228"/>
      <c r="ARE110" s="228"/>
      <c r="ARF110" s="228"/>
      <c r="ARG110" s="228"/>
      <c r="ARH110" s="228"/>
      <c r="ARI110" s="228"/>
      <c r="ARJ110" s="228"/>
      <c r="ARK110" s="228"/>
      <c r="ARL110" s="228"/>
      <c r="ARM110" s="228"/>
      <c r="ARN110" s="228"/>
      <c r="ARO110" s="228"/>
      <c r="ARP110" s="228"/>
      <c r="ARQ110" s="228"/>
      <c r="ARR110" s="228"/>
      <c r="ARS110" s="228"/>
      <c r="ART110" s="228"/>
      <c r="ARU110" s="228"/>
      <c r="ARV110" s="228"/>
      <c r="ARW110" s="228"/>
      <c r="ARX110" s="228"/>
      <c r="ARY110" s="228"/>
      <c r="ARZ110" s="228"/>
      <c r="ASA110" s="228"/>
      <c r="ASB110" s="228"/>
      <c r="ASC110" s="228"/>
      <c r="ASD110" s="228"/>
      <c r="ASE110" s="228"/>
      <c r="ASF110" s="228"/>
      <c r="ASG110" s="228"/>
      <c r="ASH110" s="228"/>
      <c r="ASI110" s="228"/>
      <c r="ASJ110" s="228"/>
      <c r="ASK110" s="228"/>
      <c r="ASL110" s="228"/>
      <c r="ASM110" s="228"/>
      <c r="ASN110" s="228"/>
      <c r="ASO110" s="228"/>
      <c r="ASP110" s="228"/>
      <c r="ASQ110" s="228"/>
      <c r="ASR110" s="228"/>
      <c r="ASS110" s="228"/>
      <c r="AST110" s="228"/>
      <c r="ASU110" s="228"/>
      <c r="ASV110" s="228"/>
      <c r="ASW110" s="228"/>
      <c r="ASX110" s="228"/>
      <c r="ASY110" s="228"/>
      <c r="ASZ110" s="228"/>
      <c r="ATA110" s="228"/>
      <c r="ATB110" s="228"/>
      <c r="ATC110" s="228"/>
      <c r="ATD110" s="228"/>
      <c r="ATE110" s="228"/>
      <c r="ATF110" s="228"/>
      <c r="ATG110" s="228"/>
      <c r="ATH110" s="228"/>
      <c r="ATI110" s="228"/>
      <c r="ATJ110" s="228"/>
      <c r="ATK110" s="228"/>
      <c r="ATL110" s="228"/>
      <c r="ATM110" s="228"/>
      <c r="ATN110" s="228"/>
      <c r="ATO110" s="228"/>
      <c r="ATP110" s="228"/>
      <c r="ATQ110" s="228"/>
      <c r="ATR110" s="228"/>
      <c r="ATS110" s="228"/>
      <c r="ATT110" s="228"/>
      <c r="ATU110" s="228"/>
      <c r="ATV110" s="228"/>
      <c r="ATW110" s="228"/>
      <c r="ATX110" s="228"/>
      <c r="ATY110" s="228"/>
      <c r="ATZ110" s="228"/>
      <c r="AUA110" s="228"/>
      <c r="AUB110" s="228"/>
      <c r="AUC110" s="228"/>
      <c r="AUD110" s="228"/>
      <c r="AUE110" s="228"/>
      <c r="AUF110" s="228"/>
      <c r="AUG110" s="228"/>
      <c r="AUH110" s="228"/>
      <c r="AUI110" s="228"/>
      <c r="AUJ110" s="228"/>
      <c r="AUK110" s="228"/>
      <c r="AUL110" s="228"/>
      <c r="AUM110" s="228"/>
      <c r="AUN110" s="228"/>
      <c r="AUO110" s="228"/>
      <c r="AUP110" s="228"/>
      <c r="AUQ110" s="228"/>
      <c r="AUR110" s="228"/>
      <c r="AUS110" s="228"/>
      <c r="AUT110" s="228"/>
      <c r="AUU110" s="228"/>
      <c r="AUV110" s="228"/>
      <c r="AUW110" s="228"/>
      <c r="AUX110" s="228"/>
      <c r="AUY110" s="228"/>
      <c r="AUZ110" s="228"/>
      <c r="AVA110" s="228"/>
      <c r="AVB110" s="228"/>
      <c r="AVC110" s="228"/>
      <c r="AVD110" s="228"/>
      <c r="AVE110" s="228"/>
      <c r="AVF110" s="228"/>
      <c r="AVG110" s="228"/>
      <c r="AVH110" s="228"/>
      <c r="AVI110" s="228"/>
      <c r="AVJ110" s="228"/>
      <c r="AVK110" s="228"/>
      <c r="AVL110" s="228"/>
      <c r="AVM110" s="228"/>
      <c r="AVN110" s="228"/>
      <c r="AVO110" s="228"/>
      <c r="AVP110" s="228"/>
      <c r="AVQ110" s="228"/>
      <c r="AVR110" s="228"/>
      <c r="AVS110" s="228"/>
      <c r="AVT110" s="228"/>
      <c r="AVU110" s="228"/>
      <c r="AVV110" s="228"/>
      <c r="AVW110" s="228"/>
      <c r="AVX110" s="228"/>
      <c r="AVY110" s="228"/>
      <c r="AVZ110" s="228"/>
      <c r="AWA110" s="228"/>
      <c r="AWB110" s="228"/>
      <c r="AWC110" s="228"/>
      <c r="AWD110" s="228"/>
      <c r="AWE110" s="228"/>
      <c r="AWF110" s="228"/>
      <c r="AWG110" s="228"/>
      <c r="AWH110" s="228"/>
      <c r="AWI110" s="228"/>
      <c r="AWJ110" s="228"/>
      <c r="AWK110" s="228"/>
      <c r="AWL110" s="228"/>
      <c r="AWM110" s="228"/>
      <c r="AWN110" s="228"/>
      <c r="AWO110" s="228"/>
      <c r="AWP110" s="228"/>
      <c r="AWQ110" s="228"/>
      <c r="AWR110" s="228"/>
      <c r="AWS110" s="228"/>
      <c r="AWT110" s="228"/>
      <c r="AWU110" s="228"/>
      <c r="AWV110" s="228"/>
      <c r="AWW110" s="228"/>
      <c r="AWX110" s="228"/>
      <c r="AWY110" s="228"/>
      <c r="AWZ110" s="228"/>
      <c r="AXA110" s="228"/>
      <c r="AXB110" s="228"/>
      <c r="AXC110" s="228"/>
      <c r="AXD110" s="228"/>
      <c r="AXE110" s="228"/>
      <c r="AXF110" s="228"/>
      <c r="AXG110" s="228"/>
      <c r="AXH110" s="228"/>
      <c r="AXI110" s="228"/>
      <c r="AXJ110" s="228"/>
      <c r="AXK110" s="228"/>
      <c r="AXL110" s="228"/>
      <c r="AXM110" s="228"/>
      <c r="AXN110" s="228"/>
      <c r="AXO110" s="228"/>
      <c r="AXP110" s="228"/>
      <c r="AXQ110" s="228"/>
      <c r="AXR110" s="228"/>
      <c r="AXS110" s="228"/>
      <c r="AXT110" s="228"/>
      <c r="AXU110" s="228"/>
      <c r="AXV110" s="228"/>
      <c r="AXW110" s="228"/>
      <c r="AXX110" s="228"/>
      <c r="AXY110" s="228"/>
      <c r="AXZ110" s="228"/>
      <c r="AYA110" s="228"/>
      <c r="AYB110" s="228"/>
      <c r="AYC110" s="228"/>
      <c r="AYD110" s="228"/>
      <c r="AYE110" s="228"/>
      <c r="AYF110" s="228"/>
      <c r="AYG110" s="228"/>
      <c r="AYH110" s="228"/>
      <c r="AYI110" s="228"/>
      <c r="AYJ110" s="228"/>
      <c r="AYK110" s="228"/>
      <c r="AYL110" s="228"/>
      <c r="AYM110" s="228"/>
      <c r="AYN110" s="228"/>
      <c r="AYO110" s="228"/>
      <c r="AYP110" s="228"/>
      <c r="AYQ110" s="228"/>
      <c r="AYR110" s="228"/>
      <c r="AYS110" s="228"/>
      <c r="AYT110" s="228"/>
      <c r="AYU110" s="228"/>
      <c r="AYV110" s="228"/>
      <c r="AYW110" s="228"/>
      <c r="AYX110" s="228"/>
      <c r="AYY110" s="228"/>
      <c r="AYZ110" s="228"/>
      <c r="AZA110" s="228"/>
      <c r="AZB110" s="228"/>
      <c r="AZC110" s="228"/>
      <c r="AZD110" s="228"/>
      <c r="AZE110" s="228"/>
      <c r="AZF110" s="228"/>
      <c r="AZG110" s="228"/>
      <c r="AZH110" s="228"/>
      <c r="AZI110" s="228"/>
      <c r="AZJ110" s="228"/>
      <c r="AZK110" s="228"/>
      <c r="AZL110" s="228"/>
      <c r="AZM110" s="228"/>
      <c r="AZN110" s="228"/>
      <c r="AZO110" s="228"/>
      <c r="AZP110" s="228"/>
      <c r="AZQ110" s="228"/>
      <c r="AZR110" s="228"/>
      <c r="AZS110" s="228"/>
      <c r="AZT110" s="228"/>
      <c r="AZU110" s="228"/>
      <c r="AZV110" s="228"/>
      <c r="AZW110" s="228"/>
      <c r="AZX110" s="228"/>
      <c r="AZY110" s="228"/>
      <c r="AZZ110" s="228"/>
      <c r="BAA110" s="228"/>
      <c r="BAB110" s="228"/>
      <c r="BAC110" s="228"/>
      <c r="BAD110" s="228"/>
      <c r="BAE110" s="228"/>
      <c r="BAF110" s="228"/>
      <c r="BAG110" s="228"/>
      <c r="BAH110" s="228"/>
      <c r="BAI110" s="228"/>
      <c r="BAJ110" s="228"/>
      <c r="BAK110" s="228"/>
      <c r="BAL110" s="228"/>
      <c r="BAM110" s="228"/>
      <c r="BAN110" s="228"/>
      <c r="BAO110" s="228"/>
      <c r="BAP110" s="228"/>
      <c r="BAQ110" s="228"/>
      <c r="BAR110" s="228"/>
      <c r="BAS110" s="228"/>
      <c r="BAT110" s="228"/>
      <c r="BAU110" s="228"/>
      <c r="BAV110" s="228"/>
      <c r="BAW110" s="228"/>
      <c r="BAX110" s="228"/>
      <c r="BAY110" s="228"/>
      <c r="BAZ110" s="228"/>
      <c r="BBA110" s="228"/>
      <c r="BBB110" s="228"/>
      <c r="BBC110" s="228"/>
      <c r="BBD110" s="228"/>
      <c r="BBE110" s="228"/>
      <c r="BBF110" s="228"/>
      <c r="BBG110" s="228"/>
      <c r="BBH110" s="228"/>
      <c r="BBI110" s="228"/>
      <c r="BBJ110" s="228"/>
      <c r="BBK110" s="228"/>
      <c r="BBL110" s="228"/>
      <c r="BBM110" s="228"/>
      <c r="BBN110" s="228"/>
      <c r="BBO110" s="228"/>
      <c r="BBP110" s="228"/>
      <c r="BBQ110" s="228"/>
      <c r="BBR110" s="228"/>
      <c r="BBS110" s="228"/>
      <c r="BBT110" s="228"/>
      <c r="BBU110" s="228"/>
      <c r="BBV110" s="228"/>
      <c r="BBW110" s="228"/>
      <c r="BBX110" s="228"/>
      <c r="BBY110" s="228"/>
      <c r="BBZ110" s="228"/>
      <c r="BCA110" s="228"/>
      <c r="BCB110" s="228"/>
      <c r="BCC110" s="228"/>
      <c r="BCD110" s="228"/>
      <c r="BCE110" s="228"/>
      <c r="BCF110" s="228"/>
      <c r="BCG110" s="228"/>
      <c r="BCH110" s="228"/>
      <c r="BCI110" s="228"/>
      <c r="BCJ110" s="228"/>
      <c r="BCK110" s="228"/>
      <c r="BCL110" s="228"/>
      <c r="BCM110" s="228"/>
      <c r="BCN110" s="228"/>
      <c r="BCO110" s="228"/>
      <c r="BCP110" s="228"/>
      <c r="BCQ110" s="228"/>
      <c r="BCR110" s="228"/>
      <c r="BCS110" s="228"/>
      <c r="BCT110" s="228"/>
      <c r="BCU110" s="228"/>
      <c r="BCV110" s="228"/>
      <c r="BCW110" s="228"/>
      <c r="BCX110" s="228"/>
      <c r="BCY110" s="228"/>
      <c r="BCZ110" s="228"/>
      <c r="BDA110" s="228"/>
      <c r="BDB110" s="228"/>
      <c r="BDC110" s="228"/>
      <c r="BDD110" s="228"/>
      <c r="BDE110" s="228"/>
      <c r="BDF110" s="228"/>
      <c r="BDG110" s="228"/>
      <c r="BDH110" s="228"/>
      <c r="BDI110" s="228"/>
      <c r="BDJ110" s="228"/>
      <c r="BDK110" s="228"/>
      <c r="BDL110" s="228"/>
      <c r="BDM110" s="228"/>
      <c r="BDN110" s="228"/>
      <c r="BDO110" s="228"/>
      <c r="BDP110" s="228"/>
      <c r="BDQ110" s="228"/>
      <c r="BDR110" s="228"/>
      <c r="BDS110" s="228"/>
      <c r="BDT110" s="228"/>
      <c r="BDU110" s="228"/>
      <c r="BDV110" s="228"/>
      <c r="BDW110" s="228"/>
      <c r="BDX110" s="228"/>
      <c r="BDY110" s="228"/>
      <c r="BDZ110" s="228"/>
      <c r="BEA110" s="228"/>
      <c r="BEB110" s="228"/>
      <c r="BEC110" s="228"/>
      <c r="BED110" s="228"/>
      <c r="BEE110" s="228"/>
      <c r="BEF110" s="228"/>
      <c r="BEG110" s="228"/>
      <c r="BEH110" s="228"/>
      <c r="BEI110" s="228"/>
    </row>
    <row r="111" spans="1:1491" ht="15" customHeight="1" x14ac:dyDescent="0.25">
      <c r="A111" s="218" t="s">
        <v>2470</v>
      </c>
      <c r="B111" s="312" t="s">
        <v>584</v>
      </c>
      <c r="C111" s="316">
        <v>44562</v>
      </c>
      <c r="D111" s="316">
        <v>45291</v>
      </c>
      <c r="E111" s="108">
        <v>3000</v>
      </c>
      <c r="F111" s="108">
        <v>3000</v>
      </c>
      <c r="G111" s="315">
        <v>3000</v>
      </c>
      <c r="H111" s="108">
        <v>3000</v>
      </c>
      <c r="I111" s="108">
        <f t="shared" si="22"/>
        <v>117.82263765611499</v>
      </c>
      <c r="J111" s="108">
        <f t="shared" si="23"/>
        <v>117.82263765611499</v>
      </c>
      <c r="K111" s="175"/>
      <c r="L111" s="175">
        <f t="shared" si="23"/>
        <v>117.82263765611499</v>
      </c>
      <c r="M111" s="175"/>
      <c r="N111" s="225" t="s">
        <v>918</v>
      </c>
      <c r="O111" s="184">
        <v>0</v>
      </c>
      <c r="P111" s="184">
        <v>0</v>
      </c>
      <c r="Q111" s="184">
        <v>1000</v>
      </c>
      <c r="R111" s="184">
        <v>2000</v>
      </c>
      <c r="S111" s="184">
        <v>0</v>
      </c>
      <c r="T111" s="184">
        <v>0</v>
      </c>
      <c r="U111" s="184">
        <v>0</v>
      </c>
      <c r="V111" s="453">
        <v>0</v>
      </c>
      <c r="W111" s="259" t="s">
        <v>1273</v>
      </c>
      <c r="X111" s="454">
        <v>0</v>
      </c>
      <c r="Y111" s="259" t="s">
        <v>924</v>
      </c>
      <c r="Z111" s="455" t="s">
        <v>1274</v>
      </c>
      <c r="AA111" s="263" t="s">
        <v>1275</v>
      </c>
      <c r="AB111" s="263" t="s">
        <v>1276</v>
      </c>
      <c r="AC111" s="456">
        <v>3000</v>
      </c>
      <c r="AD111" s="263" t="s">
        <v>1277</v>
      </c>
      <c r="AE111" s="263" t="s">
        <v>1278</v>
      </c>
      <c r="AF111" s="263" t="s">
        <v>575</v>
      </c>
      <c r="AG111" s="291" t="s">
        <v>460</v>
      </c>
      <c r="AH111" s="482"/>
      <c r="AI111" s="361">
        <v>0</v>
      </c>
      <c r="AJ111" s="499">
        <v>0</v>
      </c>
      <c r="AK111" s="498" t="s">
        <v>78</v>
      </c>
      <c r="AL111" s="500">
        <v>0</v>
      </c>
      <c r="AM111" s="364">
        <f t="shared" si="10"/>
        <v>0</v>
      </c>
      <c r="AN111" s="364">
        <f t="shared" si="11"/>
        <v>0</v>
      </c>
      <c r="AO111" s="103"/>
      <c r="AP111" s="102"/>
      <c r="AQ111" s="366"/>
      <c r="AR111" s="366"/>
      <c r="AS111" s="366"/>
      <c r="AT111" s="366"/>
      <c r="AU111" s="366"/>
      <c r="AV111" s="366"/>
      <c r="AW111" s="366"/>
      <c r="AX111" s="366"/>
      <c r="AY111" s="366"/>
      <c r="AZ111" s="366"/>
      <c r="BA111" s="366"/>
      <c r="BB111" s="366"/>
      <c r="BC111" s="366"/>
      <c r="BD111" s="366"/>
      <c r="BE111" s="366"/>
      <c r="BF111" s="366"/>
      <c r="BG111" s="366"/>
      <c r="BH111" s="366"/>
      <c r="BI111" s="366"/>
      <c r="BJ111" s="366"/>
      <c r="BK111" s="366"/>
      <c r="BL111" s="366"/>
      <c r="BM111" s="366"/>
      <c r="BN111" s="366"/>
      <c r="BO111" s="366"/>
      <c r="BV111" s="228"/>
      <c r="BW111" s="228"/>
      <c r="BX111" s="228"/>
      <c r="BY111" s="228"/>
      <c r="BZ111" s="228"/>
      <c r="CA111" s="228"/>
      <c r="CB111" s="228"/>
      <c r="CC111" s="228"/>
      <c r="CD111" s="228"/>
      <c r="CE111" s="228"/>
      <c r="CF111" s="228"/>
      <c r="CG111" s="228"/>
      <c r="CH111" s="228"/>
      <c r="CI111" s="228"/>
      <c r="CJ111" s="228"/>
      <c r="CK111" s="228"/>
      <c r="CL111" s="228"/>
      <c r="CM111" s="228"/>
      <c r="CN111" s="228"/>
      <c r="CO111" s="228"/>
      <c r="CP111" s="228"/>
      <c r="CQ111" s="228"/>
      <c r="CR111" s="228"/>
      <c r="CS111" s="228"/>
      <c r="CT111" s="228"/>
      <c r="CU111" s="228"/>
      <c r="CV111" s="228"/>
      <c r="CW111" s="228"/>
      <c r="CX111" s="228"/>
      <c r="CY111" s="228"/>
      <c r="CZ111" s="228"/>
      <c r="DA111" s="228"/>
      <c r="DB111" s="228"/>
      <c r="DC111" s="228"/>
      <c r="DD111" s="228"/>
      <c r="DE111" s="228"/>
      <c r="DF111" s="228"/>
      <c r="DG111" s="228"/>
      <c r="DH111" s="228"/>
      <c r="DI111" s="228"/>
      <c r="DJ111" s="228"/>
      <c r="DK111" s="228"/>
      <c r="DL111" s="228"/>
      <c r="DM111" s="228"/>
      <c r="DN111" s="228"/>
      <c r="DO111" s="228"/>
      <c r="DP111" s="228"/>
      <c r="DQ111" s="228"/>
      <c r="DR111" s="228"/>
      <c r="DS111" s="228"/>
      <c r="DT111" s="228"/>
      <c r="DU111" s="228"/>
      <c r="DV111" s="228"/>
      <c r="DW111" s="228"/>
      <c r="DX111" s="228"/>
      <c r="DY111" s="228"/>
      <c r="DZ111" s="228"/>
      <c r="EA111" s="228"/>
      <c r="EB111" s="228"/>
      <c r="EC111" s="228"/>
      <c r="ED111" s="228"/>
      <c r="EE111" s="228"/>
      <c r="EF111" s="228"/>
      <c r="EG111" s="228"/>
      <c r="EH111" s="228"/>
      <c r="EI111" s="228"/>
      <c r="EJ111" s="228"/>
      <c r="EK111" s="228"/>
      <c r="EL111" s="228"/>
      <c r="EM111" s="228"/>
      <c r="EN111" s="228"/>
      <c r="EO111" s="228"/>
      <c r="EP111" s="228"/>
      <c r="EQ111" s="228"/>
      <c r="ER111" s="228"/>
      <c r="ES111" s="228"/>
      <c r="ET111" s="228"/>
      <c r="EU111" s="228"/>
      <c r="EV111" s="228"/>
      <c r="EW111" s="228"/>
      <c r="EX111" s="228"/>
      <c r="EY111" s="228"/>
      <c r="EZ111" s="228"/>
      <c r="FA111" s="228"/>
      <c r="FB111" s="228"/>
      <c r="FC111" s="228"/>
      <c r="FD111" s="228"/>
      <c r="FE111" s="228"/>
      <c r="FF111" s="228"/>
      <c r="FG111" s="228"/>
      <c r="FH111" s="228"/>
      <c r="FI111" s="228"/>
      <c r="FJ111" s="228"/>
      <c r="FK111" s="228"/>
      <c r="FL111" s="228"/>
      <c r="FM111" s="228"/>
      <c r="FN111" s="228"/>
      <c r="FO111" s="228"/>
      <c r="FP111" s="228"/>
      <c r="FQ111" s="228"/>
      <c r="FR111" s="228"/>
      <c r="FS111" s="228"/>
      <c r="FT111" s="228"/>
      <c r="FU111" s="228"/>
      <c r="FV111" s="228"/>
      <c r="FW111" s="228"/>
      <c r="FX111" s="228"/>
      <c r="FY111" s="228"/>
      <c r="FZ111" s="228"/>
      <c r="GA111" s="228"/>
      <c r="GB111" s="228"/>
      <c r="GC111" s="228"/>
      <c r="GD111" s="228"/>
      <c r="GE111" s="228"/>
      <c r="GF111" s="228"/>
      <c r="GG111" s="228"/>
      <c r="GH111" s="228"/>
      <c r="GI111" s="228"/>
      <c r="GJ111" s="228"/>
      <c r="GK111" s="228"/>
      <c r="GL111" s="228"/>
      <c r="GM111" s="228"/>
      <c r="GN111" s="228"/>
      <c r="GO111" s="228"/>
      <c r="GP111" s="228"/>
      <c r="GQ111" s="228"/>
      <c r="GR111" s="228"/>
      <c r="GS111" s="228"/>
      <c r="GT111" s="228"/>
      <c r="GU111" s="228"/>
      <c r="GV111" s="228"/>
      <c r="GW111" s="228"/>
      <c r="GX111" s="228"/>
      <c r="GY111" s="228"/>
      <c r="GZ111" s="228"/>
      <c r="HA111" s="228"/>
      <c r="HB111" s="228"/>
      <c r="HC111" s="228"/>
      <c r="HD111" s="228"/>
      <c r="HE111" s="228"/>
      <c r="HF111" s="228"/>
      <c r="HG111" s="228"/>
      <c r="HH111" s="228"/>
      <c r="HI111" s="228"/>
      <c r="HJ111" s="228"/>
      <c r="HK111" s="228"/>
      <c r="HL111" s="228"/>
      <c r="HM111" s="228"/>
      <c r="HN111" s="228"/>
      <c r="HO111" s="228"/>
      <c r="HP111" s="228"/>
      <c r="HQ111" s="228"/>
      <c r="HR111" s="228"/>
      <c r="HS111" s="228"/>
      <c r="HT111" s="228"/>
      <c r="HU111" s="228"/>
      <c r="HV111" s="228"/>
      <c r="HW111" s="228"/>
      <c r="HX111" s="228"/>
      <c r="HY111" s="228"/>
      <c r="HZ111" s="228"/>
      <c r="IA111" s="228"/>
      <c r="IB111" s="228"/>
      <c r="IC111" s="228"/>
      <c r="ID111" s="228"/>
      <c r="IE111" s="228"/>
      <c r="IF111" s="228"/>
      <c r="IG111" s="228"/>
      <c r="IH111" s="228"/>
      <c r="II111" s="228"/>
      <c r="IJ111" s="228"/>
      <c r="IK111" s="228"/>
      <c r="IL111" s="228"/>
      <c r="IM111" s="228"/>
      <c r="IN111" s="228"/>
      <c r="IO111" s="228"/>
      <c r="IP111" s="228"/>
      <c r="IQ111" s="228"/>
      <c r="IR111" s="228"/>
      <c r="IS111" s="228"/>
      <c r="IT111" s="228"/>
      <c r="IU111" s="228"/>
      <c r="IV111" s="228"/>
      <c r="IW111" s="228"/>
      <c r="IX111" s="228"/>
      <c r="IY111" s="228"/>
      <c r="IZ111" s="228"/>
      <c r="JA111" s="228"/>
      <c r="JB111" s="228"/>
      <c r="JC111" s="228"/>
      <c r="JD111" s="228"/>
      <c r="JE111" s="228"/>
      <c r="JF111" s="228"/>
      <c r="JG111" s="228"/>
      <c r="JH111" s="228"/>
      <c r="JI111" s="228"/>
      <c r="JJ111" s="228"/>
      <c r="JK111" s="228"/>
      <c r="JL111" s="228"/>
      <c r="JM111" s="228"/>
      <c r="JN111" s="228"/>
      <c r="JO111" s="228"/>
      <c r="JP111" s="228"/>
      <c r="JQ111" s="228"/>
      <c r="JR111" s="228"/>
      <c r="JS111" s="228"/>
      <c r="JT111" s="228"/>
      <c r="JU111" s="228"/>
      <c r="JV111" s="228"/>
      <c r="JW111" s="228"/>
      <c r="JX111" s="228"/>
      <c r="JY111" s="228"/>
      <c r="JZ111" s="228"/>
      <c r="KA111" s="228"/>
      <c r="KB111" s="228"/>
      <c r="KC111" s="228"/>
      <c r="KD111" s="228"/>
      <c r="KE111" s="228"/>
      <c r="KF111" s="228"/>
      <c r="KG111" s="228"/>
      <c r="KH111" s="228"/>
      <c r="KI111" s="228"/>
      <c r="KJ111" s="228"/>
      <c r="KK111" s="228"/>
      <c r="KL111" s="228"/>
      <c r="KM111" s="228"/>
      <c r="KN111" s="228"/>
      <c r="KO111" s="228"/>
      <c r="KP111" s="228"/>
      <c r="KQ111" s="228"/>
      <c r="KR111" s="228"/>
      <c r="KS111" s="228"/>
      <c r="KT111" s="228"/>
      <c r="KU111" s="228"/>
      <c r="KV111" s="228"/>
      <c r="KW111" s="228"/>
      <c r="KX111" s="228"/>
      <c r="KY111" s="228"/>
      <c r="KZ111" s="228"/>
      <c r="LA111" s="228"/>
      <c r="LB111" s="228"/>
      <c r="LC111" s="228"/>
      <c r="LD111" s="228"/>
      <c r="LE111" s="228"/>
      <c r="LF111" s="228"/>
      <c r="LG111" s="228"/>
      <c r="LH111" s="228"/>
      <c r="LI111" s="228"/>
      <c r="LJ111" s="228"/>
      <c r="LK111" s="228"/>
      <c r="LL111" s="228"/>
      <c r="LM111" s="228"/>
      <c r="LN111" s="228"/>
      <c r="LO111" s="228"/>
      <c r="LP111" s="228"/>
      <c r="LQ111" s="228"/>
      <c r="LR111" s="228"/>
      <c r="LS111" s="228"/>
      <c r="LT111" s="228"/>
      <c r="LU111" s="228"/>
      <c r="LV111" s="228"/>
      <c r="LW111" s="228"/>
      <c r="LX111" s="228"/>
      <c r="LY111" s="228"/>
      <c r="LZ111" s="228"/>
      <c r="MA111" s="228"/>
      <c r="MB111" s="228"/>
      <c r="MC111" s="228"/>
      <c r="MD111" s="228"/>
      <c r="ME111" s="228"/>
      <c r="MF111" s="228"/>
      <c r="MG111" s="228"/>
      <c r="MH111" s="228"/>
      <c r="MI111" s="228"/>
      <c r="MJ111" s="228"/>
      <c r="MK111" s="228"/>
      <c r="ML111" s="228"/>
      <c r="MM111" s="228"/>
      <c r="MN111" s="228"/>
      <c r="MO111" s="228"/>
      <c r="MP111" s="228"/>
      <c r="MQ111" s="228"/>
      <c r="MR111" s="228"/>
      <c r="MS111" s="228"/>
      <c r="MT111" s="228"/>
      <c r="MU111" s="228"/>
      <c r="MV111" s="228"/>
      <c r="MW111" s="228"/>
      <c r="MX111" s="228"/>
      <c r="MY111" s="228"/>
      <c r="MZ111" s="228"/>
      <c r="NA111" s="228"/>
      <c r="NB111" s="228"/>
      <c r="NC111" s="228"/>
      <c r="ND111" s="228"/>
      <c r="NE111" s="228"/>
      <c r="NF111" s="228"/>
      <c r="NG111" s="228"/>
      <c r="NH111" s="228"/>
      <c r="NI111" s="228"/>
      <c r="NJ111" s="228"/>
      <c r="NK111" s="228"/>
      <c r="NL111" s="228"/>
      <c r="NM111" s="228"/>
      <c r="NN111" s="228"/>
      <c r="NO111" s="228"/>
      <c r="NP111" s="228"/>
      <c r="NQ111" s="228"/>
      <c r="NR111" s="228"/>
      <c r="NS111" s="228"/>
      <c r="NT111" s="228"/>
      <c r="NU111" s="228"/>
      <c r="NV111" s="228"/>
      <c r="NW111" s="228"/>
      <c r="NX111" s="228"/>
      <c r="NY111" s="228"/>
      <c r="NZ111" s="228"/>
      <c r="OA111" s="228"/>
      <c r="OB111" s="228"/>
      <c r="OC111" s="228"/>
      <c r="OD111" s="228"/>
      <c r="OE111" s="228"/>
      <c r="OF111" s="228"/>
      <c r="OG111" s="228"/>
      <c r="OH111" s="228"/>
      <c r="OI111" s="228"/>
      <c r="OJ111" s="228"/>
      <c r="OK111" s="228"/>
      <c r="OL111" s="228"/>
      <c r="OM111" s="228"/>
      <c r="ON111" s="228"/>
      <c r="OO111" s="228"/>
      <c r="OP111" s="228"/>
      <c r="OQ111" s="228"/>
      <c r="OR111" s="228"/>
      <c r="OS111" s="228"/>
      <c r="OT111" s="228"/>
      <c r="OU111" s="228"/>
      <c r="OV111" s="228"/>
      <c r="OW111" s="228"/>
      <c r="OX111" s="228"/>
      <c r="OY111" s="228"/>
      <c r="OZ111" s="228"/>
      <c r="PA111" s="228"/>
      <c r="PB111" s="228"/>
      <c r="PC111" s="228"/>
      <c r="PD111" s="228"/>
      <c r="PE111" s="228"/>
      <c r="PF111" s="228"/>
      <c r="PG111" s="228"/>
      <c r="PH111" s="228"/>
      <c r="PI111" s="228"/>
      <c r="PJ111" s="228"/>
      <c r="PK111" s="228"/>
      <c r="PL111" s="228"/>
      <c r="PM111" s="228"/>
      <c r="PN111" s="228"/>
      <c r="PO111" s="228"/>
      <c r="PP111" s="228"/>
      <c r="PQ111" s="228"/>
      <c r="PR111" s="228"/>
      <c r="PS111" s="228"/>
      <c r="PT111" s="228"/>
      <c r="PU111" s="228"/>
      <c r="PV111" s="228"/>
      <c r="PW111" s="228"/>
      <c r="PX111" s="228"/>
      <c r="PY111" s="228"/>
      <c r="PZ111" s="228"/>
      <c r="QA111" s="228"/>
      <c r="QB111" s="228"/>
      <c r="QC111" s="228"/>
      <c r="QD111" s="228"/>
      <c r="QE111" s="228"/>
      <c r="QF111" s="228"/>
      <c r="QG111" s="228"/>
      <c r="QH111" s="228"/>
      <c r="QI111" s="228"/>
      <c r="QJ111" s="228"/>
      <c r="QK111" s="228"/>
      <c r="QL111" s="228"/>
      <c r="QM111" s="228"/>
      <c r="QN111" s="228"/>
      <c r="QO111" s="228"/>
      <c r="QP111" s="228"/>
      <c r="QQ111" s="228"/>
      <c r="QR111" s="228"/>
      <c r="QS111" s="228"/>
      <c r="QT111" s="228"/>
      <c r="QU111" s="228"/>
      <c r="QV111" s="228"/>
      <c r="QW111" s="228"/>
      <c r="QX111" s="228"/>
      <c r="QY111" s="228"/>
      <c r="QZ111" s="228"/>
      <c r="RA111" s="228"/>
      <c r="RB111" s="228"/>
      <c r="RC111" s="228"/>
      <c r="RD111" s="228"/>
      <c r="RE111" s="228"/>
      <c r="RF111" s="228"/>
      <c r="RG111" s="228"/>
      <c r="RH111" s="228"/>
      <c r="RI111" s="228"/>
      <c r="RJ111" s="228"/>
      <c r="RK111" s="228"/>
      <c r="RL111" s="228"/>
      <c r="RM111" s="228"/>
      <c r="RN111" s="228"/>
      <c r="RO111" s="228"/>
      <c r="RP111" s="228"/>
      <c r="RQ111" s="228"/>
      <c r="RR111" s="228"/>
      <c r="RS111" s="228"/>
      <c r="RT111" s="228"/>
      <c r="RU111" s="228"/>
      <c r="RV111" s="228"/>
      <c r="RW111" s="228"/>
      <c r="RX111" s="228"/>
      <c r="RY111" s="228"/>
      <c r="RZ111" s="228"/>
      <c r="SA111" s="228"/>
      <c r="SB111" s="228"/>
      <c r="SC111" s="228"/>
      <c r="SD111" s="228"/>
      <c r="SE111" s="228"/>
      <c r="SF111" s="228"/>
      <c r="SG111" s="228"/>
      <c r="SH111" s="228"/>
      <c r="SI111" s="228"/>
      <c r="SJ111" s="228"/>
      <c r="SK111" s="228"/>
      <c r="SL111" s="228"/>
      <c r="SM111" s="228"/>
      <c r="SN111" s="228"/>
      <c r="SO111" s="228"/>
      <c r="SP111" s="228"/>
      <c r="SQ111" s="228"/>
      <c r="SR111" s="228"/>
      <c r="SS111" s="228"/>
      <c r="ST111" s="228"/>
      <c r="SU111" s="228"/>
      <c r="SV111" s="228"/>
      <c r="SW111" s="228"/>
      <c r="SX111" s="228"/>
      <c r="SY111" s="228"/>
      <c r="SZ111" s="228"/>
      <c r="TA111" s="228"/>
      <c r="TB111" s="228"/>
      <c r="TC111" s="228"/>
      <c r="TD111" s="228"/>
      <c r="TE111" s="228"/>
      <c r="TF111" s="228"/>
      <c r="TG111" s="228"/>
      <c r="TH111" s="228"/>
      <c r="TI111" s="228"/>
      <c r="TJ111" s="228"/>
      <c r="TK111" s="228"/>
      <c r="TL111" s="228"/>
      <c r="TM111" s="228"/>
      <c r="TN111" s="228"/>
      <c r="TO111" s="228"/>
      <c r="TP111" s="228"/>
      <c r="TQ111" s="228"/>
      <c r="TR111" s="228"/>
      <c r="TS111" s="228"/>
      <c r="TT111" s="228"/>
      <c r="TU111" s="228"/>
      <c r="TV111" s="228"/>
      <c r="TW111" s="228"/>
      <c r="TX111" s="228"/>
      <c r="TY111" s="228"/>
      <c r="TZ111" s="228"/>
      <c r="UA111" s="228"/>
      <c r="UB111" s="228"/>
      <c r="UC111" s="228"/>
      <c r="UD111" s="228"/>
      <c r="UE111" s="228"/>
      <c r="UF111" s="228"/>
      <c r="UG111" s="228"/>
      <c r="UH111" s="228"/>
      <c r="UI111" s="228"/>
      <c r="UJ111" s="228"/>
      <c r="UK111" s="228"/>
      <c r="UL111" s="228"/>
      <c r="UM111" s="228"/>
      <c r="UN111" s="228"/>
      <c r="UO111" s="228"/>
      <c r="UP111" s="228"/>
      <c r="UQ111" s="228"/>
      <c r="UR111" s="228"/>
      <c r="US111" s="228"/>
      <c r="UT111" s="228"/>
      <c r="UU111" s="228"/>
      <c r="UV111" s="228"/>
      <c r="UW111" s="228"/>
      <c r="UX111" s="228"/>
      <c r="UY111" s="228"/>
      <c r="UZ111" s="228"/>
      <c r="VA111" s="228"/>
      <c r="VB111" s="228"/>
      <c r="VC111" s="228"/>
      <c r="VD111" s="228"/>
      <c r="VE111" s="228"/>
      <c r="VF111" s="228"/>
      <c r="VG111" s="228"/>
      <c r="VH111" s="228"/>
      <c r="VI111" s="228"/>
      <c r="VJ111" s="228"/>
      <c r="VK111" s="228"/>
      <c r="VL111" s="228"/>
      <c r="VM111" s="228"/>
      <c r="VN111" s="228"/>
      <c r="VO111" s="228"/>
      <c r="VP111" s="228"/>
      <c r="VQ111" s="228"/>
      <c r="VR111" s="228"/>
      <c r="VS111" s="228"/>
      <c r="VT111" s="228"/>
      <c r="VU111" s="228"/>
      <c r="VV111" s="228"/>
      <c r="VW111" s="228"/>
      <c r="VX111" s="228"/>
      <c r="VY111" s="228"/>
      <c r="VZ111" s="228"/>
      <c r="WA111" s="228"/>
      <c r="WB111" s="228"/>
      <c r="WC111" s="228"/>
      <c r="WD111" s="228"/>
      <c r="WE111" s="228"/>
      <c r="WF111" s="228"/>
      <c r="WG111" s="228"/>
      <c r="WH111" s="228"/>
      <c r="WI111" s="228"/>
      <c r="WJ111" s="228"/>
      <c r="WK111" s="228"/>
      <c r="WL111" s="228"/>
      <c r="WM111" s="228"/>
      <c r="WN111" s="228"/>
      <c r="WO111" s="228"/>
      <c r="WP111" s="228"/>
      <c r="WQ111" s="228"/>
      <c r="WR111" s="228"/>
      <c r="WS111" s="228"/>
      <c r="WT111" s="228"/>
      <c r="WU111" s="228"/>
      <c r="WV111" s="228"/>
      <c r="WW111" s="228"/>
      <c r="WX111" s="228"/>
      <c r="WY111" s="228"/>
      <c r="WZ111" s="228"/>
      <c r="XA111" s="228"/>
      <c r="XB111" s="228"/>
      <c r="XC111" s="228"/>
      <c r="XD111" s="228"/>
      <c r="XE111" s="228"/>
      <c r="XF111" s="228"/>
      <c r="XG111" s="228"/>
      <c r="XH111" s="228"/>
      <c r="XI111" s="228"/>
      <c r="XJ111" s="228"/>
      <c r="XK111" s="228"/>
      <c r="XL111" s="228"/>
      <c r="XM111" s="228"/>
      <c r="XN111" s="228"/>
      <c r="XO111" s="228"/>
      <c r="XP111" s="228"/>
      <c r="XQ111" s="228"/>
      <c r="XR111" s="228"/>
      <c r="XS111" s="228"/>
      <c r="XT111" s="228"/>
      <c r="XU111" s="228"/>
      <c r="XV111" s="228"/>
      <c r="XW111" s="228"/>
      <c r="XX111" s="228"/>
      <c r="XY111" s="228"/>
      <c r="XZ111" s="228"/>
      <c r="YA111" s="228"/>
      <c r="YB111" s="228"/>
      <c r="YC111" s="228"/>
      <c r="YD111" s="228"/>
      <c r="YE111" s="228"/>
      <c r="YF111" s="228"/>
      <c r="YG111" s="228"/>
      <c r="YH111" s="228"/>
      <c r="YI111" s="228"/>
      <c r="YJ111" s="228"/>
      <c r="YK111" s="228"/>
      <c r="YL111" s="228"/>
      <c r="YM111" s="228"/>
      <c r="YN111" s="228"/>
      <c r="YO111" s="228"/>
      <c r="YP111" s="228"/>
      <c r="YQ111" s="228"/>
      <c r="YR111" s="228"/>
      <c r="YS111" s="228"/>
      <c r="YT111" s="228"/>
      <c r="YU111" s="228"/>
      <c r="YV111" s="228"/>
      <c r="YW111" s="228"/>
      <c r="YX111" s="228"/>
      <c r="YY111" s="228"/>
      <c r="YZ111" s="228"/>
      <c r="ZA111" s="228"/>
      <c r="ZB111" s="228"/>
      <c r="ZC111" s="228"/>
      <c r="ZD111" s="228"/>
      <c r="ZE111" s="228"/>
      <c r="ZF111" s="228"/>
      <c r="ZG111" s="228"/>
      <c r="ZH111" s="228"/>
      <c r="ZI111" s="228"/>
      <c r="ZJ111" s="228"/>
      <c r="ZK111" s="228"/>
      <c r="ZL111" s="228"/>
      <c r="ZM111" s="228"/>
      <c r="ZN111" s="228"/>
      <c r="ZO111" s="228"/>
      <c r="ZP111" s="228"/>
      <c r="ZQ111" s="228"/>
      <c r="ZR111" s="228"/>
      <c r="ZS111" s="228"/>
      <c r="ZT111" s="228"/>
      <c r="ZU111" s="228"/>
      <c r="ZV111" s="228"/>
      <c r="ZW111" s="228"/>
      <c r="ZX111" s="228"/>
      <c r="ZY111" s="228"/>
      <c r="ZZ111" s="228"/>
      <c r="AAA111" s="228"/>
      <c r="AAB111" s="228"/>
      <c r="AAC111" s="228"/>
      <c r="AAD111" s="228"/>
      <c r="AAE111" s="228"/>
      <c r="AAF111" s="228"/>
      <c r="AAG111" s="228"/>
      <c r="AAH111" s="228"/>
      <c r="AAI111" s="228"/>
      <c r="AAJ111" s="228"/>
      <c r="AAK111" s="228"/>
      <c r="AAL111" s="228"/>
      <c r="AAM111" s="228"/>
      <c r="AAN111" s="228"/>
      <c r="AAO111" s="228"/>
      <c r="AAP111" s="228"/>
      <c r="AAQ111" s="228"/>
      <c r="AAR111" s="228"/>
      <c r="AAS111" s="228"/>
      <c r="AAT111" s="228"/>
      <c r="AAU111" s="228"/>
      <c r="AAV111" s="228"/>
      <c r="AAW111" s="228"/>
      <c r="AAX111" s="228"/>
      <c r="AAY111" s="228"/>
      <c r="AAZ111" s="228"/>
      <c r="ABA111" s="228"/>
      <c r="ABB111" s="228"/>
      <c r="ABC111" s="228"/>
      <c r="ABD111" s="228"/>
      <c r="ABE111" s="228"/>
      <c r="ABF111" s="228"/>
      <c r="ABG111" s="228"/>
      <c r="ABH111" s="228"/>
      <c r="ABI111" s="228"/>
      <c r="ABJ111" s="228"/>
      <c r="ABK111" s="228"/>
      <c r="ABL111" s="228"/>
      <c r="ABM111" s="228"/>
      <c r="ABN111" s="228"/>
      <c r="ABO111" s="228"/>
      <c r="ABP111" s="228"/>
      <c r="ABQ111" s="228"/>
      <c r="ABR111" s="228"/>
      <c r="ABS111" s="228"/>
      <c r="ABT111" s="228"/>
      <c r="ABU111" s="228"/>
      <c r="ABV111" s="228"/>
      <c r="ABW111" s="228"/>
      <c r="ABX111" s="228"/>
      <c r="ABY111" s="228"/>
      <c r="ABZ111" s="228"/>
      <c r="ACA111" s="228"/>
      <c r="ACB111" s="228"/>
      <c r="ACC111" s="228"/>
      <c r="ACD111" s="228"/>
      <c r="ACE111" s="228"/>
      <c r="ACF111" s="228"/>
      <c r="ACG111" s="228"/>
      <c r="ACH111" s="228"/>
      <c r="ACI111" s="228"/>
      <c r="ACJ111" s="228"/>
      <c r="ACK111" s="228"/>
      <c r="ACL111" s="228"/>
      <c r="ACM111" s="228"/>
      <c r="ACN111" s="228"/>
      <c r="ACO111" s="228"/>
      <c r="ACP111" s="228"/>
      <c r="ACQ111" s="228"/>
      <c r="ACR111" s="228"/>
      <c r="ACS111" s="228"/>
      <c r="ACT111" s="228"/>
      <c r="ACU111" s="228"/>
      <c r="ACV111" s="228"/>
      <c r="ACW111" s="228"/>
      <c r="ACX111" s="228"/>
      <c r="ACY111" s="228"/>
      <c r="ACZ111" s="228"/>
      <c r="ADA111" s="228"/>
      <c r="ADB111" s="228"/>
      <c r="ADC111" s="228"/>
      <c r="ADD111" s="228"/>
      <c r="ADE111" s="228"/>
      <c r="ADF111" s="228"/>
      <c r="ADG111" s="228"/>
      <c r="ADH111" s="228"/>
      <c r="ADI111" s="228"/>
      <c r="ADJ111" s="228"/>
      <c r="ADK111" s="228"/>
      <c r="ADL111" s="228"/>
      <c r="ADM111" s="228"/>
      <c r="ADN111" s="228"/>
      <c r="ADO111" s="228"/>
      <c r="ADP111" s="228"/>
      <c r="ADQ111" s="228"/>
      <c r="ADR111" s="228"/>
      <c r="ADS111" s="228"/>
      <c r="ADT111" s="228"/>
      <c r="ADU111" s="228"/>
      <c r="ADV111" s="228"/>
      <c r="ADW111" s="228"/>
      <c r="ADX111" s="228"/>
      <c r="ADY111" s="228"/>
      <c r="ADZ111" s="228"/>
      <c r="AEA111" s="228"/>
      <c r="AEB111" s="228"/>
      <c r="AEC111" s="228"/>
      <c r="AED111" s="228"/>
      <c r="AEE111" s="228"/>
      <c r="AEF111" s="228"/>
      <c r="AEG111" s="228"/>
      <c r="AEH111" s="228"/>
      <c r="AEI111" s="228"/>
      <c r="AEJ111" s="228"/>
      <c r="AEK111" s="228"/>
      <c r="AEL111" s="228"/>
      <c r="AEM111" s="228"/>
      <c r="AEN111" s="228"/>
      <c r="AEO111" s="228"/>
      <c r="AEP111" s="228"/>
      <c r="AEQ111" s="228"/>
      <c r="AER111" s="228"/>
      <c r="AES111" s="228"/>
      <c r="AET111" s="228"/>
      <c r="AEU111" s="228"/>
      <c r="AEV111" s="228"/>
      <c r="AEW111" s="228"/>
      <c r="AEX111" s="228"/>
      <c r="AEY111" s="228"/>
      <c r="AEZ111" s="228"/>
      <c r="AFA111" s="228"/>
      <c r="AFB111" s="228"/>
      <c r="AFC111" s="228"/>
      <c r="AFD111" s="228"/>
      <c r="AFE111" s="228"/>
      <c r="AFF111" s="228"/>
      <c r="AFG111" s="228"/>
      <c r="AFH111" s="228"/>
      <c r="AFI111" s="228"/>
      <c r="AFJ111" s="228"/>
      <c r="AFK111" s="228"/>
      <c r="AFL111" s="228"/>
      <c r="AFM111" s="228"/>
      <c r="AFN111" s="228"/>
      <c r="AFO111" s="228"/>
      <c r="AFP111" s="228"/>
      <c r="AFQ111" s="228"/>
      <c r="AFR111" s="228"/>
      <c r="AFS111" s="228"/>
      <c r="AFT111" s="228"/>
      <c r="AFU111" s="228"/>
      <c r="AFV111" s="228"/>
      <c r="AFW111" s="228"/>
      <c r="AFX111" s="228"/>
      <c r="AFY111" s="228"/>
      <c r="AFZ111" s="228"/>
      <c r="AGA111" s="228"/>
      <c r="AGB111" s="228"/>
      <c r="AGC111" s="228"/>
      <c r="AGD111" s="228"/>
      <c r="AGE111" s="228"/>
      <c r="AGF111" s="228"/>
      <c r="AGG111" s="228"/>
      <c r="AGH111" s="228"/>
      <c r="AGI111" s="228"/>
      <c r="AGJ111" s="228"/>
      <c r="AGK111" s="228"/>
      <c r="AGL111" s="228"/>
      <c r="AGM111" s="228"/>
      <c r="AGN111" s="228"/>
      <c r="AGO111" s="228"/>
      <c r="AGP111" s="228"/>
      <c r="AGQ111" s="228"/>
      <c r="AGR111" s="228"/>
      <c r="AGS111" s="228"/>
      <c r="AGT111" s="228"/>
      <c r="AGU111" s="228"/>
      <c r="AGV111" s="228"/>
      <c r="AGW111" s="228"/>
      <c r="AGX111" s="228"/>
      <c r="AGY111" s="228"/>
      <c r="AGZ111" s="228"/>
      <c r="AHA111" s="228"/>
      <c r="AHB111" s="228"/>
      <c r="AHC111" s="228"/>
      <c r="AHD111" s="228"/>
      <c r="AHE111" s="228"/>
      <c r="AHF111" s="228"/>
      <c r="AHG111" s="228"/>
      <c r="AHH111" s="228"/>
      <c r="AHI111" s="228"/>
      <c r="AHJ111" s="228"/>
      <c r="AHK111" s="228"/>
      <c r="AHL111" s="228"/>
      <c r="AHM111" s="228"/>
      <c r="AHN111" s="228"/>
      <c r="AHO111" s="228"/>
      <c r="AHP111" s="228"/>
      <c r="AHQ111" s="228"/>
      <c r="AHR111" s="228"/>
      <c r="AHS111" s="228"/>
      <c r="AHT111" s="228"/>
      <c r="AHU111" s="228"/>
      <c r="AHV111" s="228"/>
      <c r="AHW111" s="228"/>
      <c r="AHX111" s="228"/>
      <c r="AHY111" s="228"/>
      <c r="AHZ111" s="228"/>
      <c r="AIA111" s="228"/>
      <c r="AIB111" s="228"/>
      <c r="AIC111" s="228"/>
      <c r="AID111" s="228"/>
      <c r="AIE111" s="228"/>
      <c r="AIF111" s="228"/>
      <c r="AIG111" s="228"/>
      <c r="AIH111" s="228"/>
      <c r="AII111" s="228"/>
      <c r="AIJ111" s="228"/>
      <c r="AIK111" s="228"/>
      <c r="AIL111" s="228"/>
      <c r="AIM111" s="228"/>
      <c r="AIN111" s="228"/>
      <c r="AIO111" s="228"/>
      <c r="AIP111" s="228"/>
      <c r="AIQ111" s="228"/>
      <c r="AIR111" s="228"/>
      <c r="AIS111" s="228"/>
      <c r="AIT111" s="228"/>
      <c r="AIU111" s="228"/>
      <c r="AIV111" s="228"/>
      <c r="AIW111" s="228"/>
      <c r="AIX111" s="228"/>
      <c r="AIY111" s="228"/>
      <c r="AIZ111" s="228"/>
      <c r="AJA111" s="228"/>
      <c r="AJB111" s="228"/>
      <c r="AJC111" s="228"/>
      <c r="AJD111" s="228"/>
      <c r="AJE111" s="228"/>
      <c r="AJF111" s="228"/>
      <c r="AJG111" s="228"/>
      <c r="AJH111" s="228"/>
      <c r="AJI111" s="228"/>
      <c r="AJJ111" s="228"/>
      <c r="AJK111" s="228"/>
      <c r="AJL111" s="228"/>
      <c r="AJM111" s="228"/>
      <c r="AJN111" s="228"/>
      <c r="AJO111" s="228"/>
      <c r="AJP111" s="228"/>
      <c r="AJQ111" s="228"/>
      <c r="AJR111" s="228"/>
      <c r="AJS111" s="228"/>
      <c r="AJT111" s="228"/>
      <c r="AJU111" s="228"/>
      <c r="AJV111" s="228"/>
      <c r="AJW111" s="228"/>
      <c r="AJX111" s="228"/>
      <c r="AJY111" s="228"/>
      <c r="AJZ111" s="228"/>
      <c r="AKA111" s="228"/>
      <c r="AKB111" s="228"/>
      <c r="AKC111" s="228"/>
      <c r="AKD111" s="228"/>
      <c r="AKE111" s="228"/>
      <c r="AKF111" s="228"/>
      <c r="AKG111" s="228"/>
      <c r="AKH111" s="228"/>
      <c r="AKI111" s="228"/>
      <c r="AKJ111" s="228"/>
      <c r="AKK111" s="228"/>
      <c r="AKL111" s="228"/>
      <c r="AKM111" s="228"/>
      <c r="AKN111" s="228"/>
      <c r="AKO111" s="228"/>
      <c r="AKP111" s="228"/>
      <c r="AKQ111" s="228"/>
      <c r="AKR111" s="228"/>
      <c r="AKS111" s="228"/>
      <c r="AKT111" s="228"/>
      <c r="AKU111" s="228"/>
      <c r="AKV111" s="228"/>
      <c r="AKW111" s="228"/>
      <c r="AKX111" s="228"/>
      <c r="AKY111" s="228"/>
      <c r="AKZ111" s="228"/>
      <c r="ALA111" s="228"/>
      <c r="ALB111" s="228"/>
      <c r="ALC111" s="228"/>
      <c r="ALD111" s="228"/>
      <c r="ALE111" s="228"/>
      <c r="ALF111" s="228"/>
      <c r="ALG111" s="228"/>
      <c r="ALH111" s="228"/>
      <c r="ALI111" s="228"/>
      <c r="ALJ111" s="228"/>
      <c r="ALK111" s="228"/>
      <c r="ALL111" s="228"/>
      <c r="ALM111" s="228"/>
      <c r="ALN111" s="228"/>
      <c r="ALO111" s="228"/>
      <c r="ALP111" s="228"/>
      <c r="ALQ111" s="228"/>
      <c r="ALR111" s="228"/>
      <c r="ALS111" s="228"/>
      <c r="ALT111" s="228"/>
      <c r="ALU111" s="228"/>
      <c r="ALV111" s="228"/>
      <c r="ALW111" s="228"/>
      <c r="ALX111" s="228"/>
      <c r="ALY111" s="228"/>
      <c r="ALZ111" s="228"/>
      <c r="AMA111" s="228"/>
      <c r="AMB111" s="228"/>
      <c r="AMC111" s="228"/>
      <c r="AMD111" s="228"/>
      <c r="AME111" s="228"/>
      <c r="AMF111" s="228"/>
      <c r="AMG111" s="228"/>
      <c r="AMH111" s="228"/>
      <c r="AMI111" s="228"/>
      <c r="AMJ111" s="228"/>
      <c r="AMK111" s="228"/>
      <c r="AML111" s="228"/>
      <c r="AMM111" s="228"/>
      <c r="AMN111" s="228"/>
      <c r="AMO111" s="228"/>
      <c r="AMP111" s="228"/>
      <c r="AMQ111" s="228"/>
      <c r="AMR111" s="228"/>
      <c r="AMS111" s="228"/>
      <c r="AMT111" s="228"/>
      <c r="AMU111" s="228"/>
      <c r="AMV111" s="228"/>
      <c r="AMW111" s="228"/>
      <c r="AMX111" s="228"/>
      <c r="AMY111" s="228"/>
      <c r="AMZ111" s="228"/>
      <c r="ANA111" s="228"/>
      <c r="ANB111" s="228"/>
      <c r="ANC111" s="228"/>
      <c r="AND111" s="228"/>
      <c r="ANE111" s="228"/>
      <c r="ANF111" s="228"/>
      <c r="ANG111" s="228"/>
      <c r="ANH111" s="228"/>
      <c r="ANI111" s="228"/>
      <c r="ANJ111" s="228"/>
      <c r="ANK111" s="228"/>
      <c r="ANL111" s="228"/>
      <c r="ANM111" s="228"/>
      <c r="ANN111" s="228"/>
      <c r="ANO111" s="228"/>
      <c r="ANP111" s="228"/>
      <c r="ANQ111" s="228"/>
      <c r="ANR111" s="228"/>
      <c r="ANS111" s="228"/>
      <c r="ANT111" s="228"/>
      <c r="ANU111" s="228"/>
      <c r="ANV111" s="228"/>
      <c r="ANW111" s="228"/>
      <c r="ANX111" s="228"/>
      <c r="ANY111" s="228"/>
      <c r="ANZ111" s="228"/>
      <c r="AOA111" s="228"/>
      <c r="AOB111" s="228"/>
      <c r="AOC111" s="228"/>
      <c r="AOD111" s="228"/>
      <c r="AOE111" s="228"/>
      <c r="AOF111" s="228"/>
      <c r="AOG111" s="228"/>
      <c r="AOH111" s="228"/>
      <c r="AOI111" s="228"/>
      <c r="AOJ111" s="228"/>
      <c r="AOK111" s="228"/>
      <c r="AOL111" s="228"/>
      <c r="AOM111" s="228"/>
      <c r="AON111" s="228"/>
      <c r="AOO111" s="228"/>
      <c r="AOP111" s="228"/>
      <c r="AOQ111" s="228"/>
      <c r="AOR111" s="228"/>
      <c r="AOS111" s="228"/>
      <c r="AOT111" s="228"/>
      <c r="AOU111" s="228"/>
      <c r="AOV111" s="228"/>
      <c r="AOW111" s="228"/>
      <c r="AOX111" s="228"/>
      <c r="AOY111" s="228"/>
      <c r="AOZ111" s="228"/>
      <c r="APA111" s="228"/>
      <c r="APB111" s="228"/>
      <c r="APC111" s="228"/>
      <c r="APD111" s="228"/>
      <c r="APE111" s="228"/>
      <c r="APF111" s="228"/>
      <c r="APG111" s="228"/>
      <c r="APH111" s="228"/>
      <c r="API111" s="228"/>
      <c r="APJ111" s="228"/>
      <c r="APK111" s="228"/>
      <c r="APL111" s="228"/>
      <c r="APM111" s="228"/>
      <c r="APN111" s="228"/>
      <c r="APO111" s="228"/>
      <c r="APP111" s="228"/>
      <c r="APQ111" s="228"/>
      <c r="APR111" s="228"/>
      <c r="APS111" s="228"/>
      <c r="APT111" s="228"/>
      <c r="APU111" s="228"/>
      <c r="APV111" s="228"/>
      <c r="APW111" s="228"/>
      <c r="APX111" s="228"/>
      <c r="APY111" s="228"/>
      <c r="APZ111" s="228"/>
      <c r="AQA111" s="228"/>
      <c r="AQB111" s="228"/>
      <c r="AQC111" s="228"/>
      <c r="AQD111" s="228"/>
      <c r="AQE111" s="228"/>
      <c r="AQF111" s="228"/>
      <c r="AQG111" s="228"/>
      <c r="AQH111" s="228"/>
      <c r="AQI111" s="228"/>
      <c r="AQJ111" s="228"/>
      <c r="AQK111" s="228"/>
      <c r="AQL111" s="228"/>
      <c r="AQM111" s="228"/>
      <c r="AQN111" s="228"/>
      <c r="AQO111" s="228"/>
      <c r="AQP111" s="228"/>
      <c r="AQQ111" s="228"/>
      <c r="AQR111" s="228"/>
      <c r="AQS111" s="228"/>
      <c r="AQT111" s="228"/>
      <c r="AQU111" s="228"/>
      <c r="AQV111" s="228"/>
      <c r="AQW111" s="228"/>
      <c r="AQX111" s="228"/>
      <c r="AQY111" s="228"/>
      <c r="AQZ111" s="228"/>
      <c r="ARA111" s="228"/>
      <c r="ARB111" s="228"/>
      <c r="ARC111" s="228"/>
      <c r="ARD111" s="228"/>
      <c r="ARE111" s="228"/>
      <c r="ARF111" s="228"/>
      <c r="ARG111" s="228"/>
      <c r="ARH111" s="228"/>
      <c r="ARI111" s="228"/>
      <c r="ARJ111" s="228"/>
      <c r="ARK111" s="228"/>
      <c r="ARL111" s="228"/>
      <c r="ARM111" s="228"/>
      <c r="ARN111" s="228"/>
      <c r="ARO111" s="228"/>
      <c r="ARP111" s="228"/>
      <c r="ARQ111" s="228"/>
      <c r="ARR111" s="228"/>
      <c r="ARS111" s="228"/>
      <c r="ART111" s="228"/>
      <c r="ARU111" s="228"/>
      <c r="ARV111" s="228"/>
      <c r="ARW111" s="228"/>
      <c r="ARX111" s="228"/>
      <c r="ARY111" s="228"/>
      <c r="ARZ111" s="228"/>
      <c r="ASA111" s="228"/>
      <c r="ASB111" s="228"/>
      <c r="ASC111" s="228"/>
      <c r="ASD111" s="228"/>
      <c r="ASE111" s="228"/>
      <c r="ASF111" s="228"/>
      <c r="ASG111" s="228"/>
      <c r="ASH111" s="228"/>
      <c r="ASI111" s="228"/>
      <c r="ASJ111" s="228"/>
      <c r="ASK111" s="228"/>
      <c r="ASL111" s="228"/>
      <c r="ASM111" s="228"/>
      <c r="ASN111" s="228"/>
      <c r="ASO111" s="228"/>
      <c r="ASP111" s="228"/>
      <c r="ASQ111" s="228"/>
      <c r="ASR111" s="228"/>
      <c r="ASS111" s="228"/>
      <c r="AST111" s="228"/>
      <c r="ASU111" s="228"/>
      <c r="ASV111" s="228"/>
      <c r="ASW111" s="228"/>
      <c r="ASX111" s="228"/>
      <c r="ASY111" s="228"/>
      <c r="ASZ111" s="228"/>
      <c r="ATA111" s="228"/>
      <c r="ATB111" s="228"/>
      <c r="ATC111" s="228"/>
      <c r="ATD111" s="228"/>
      <c r="ATE111" s="228"/>
      <c r="ATF111" s="228"/>
      <c r="ATG111" s="228"/>
      <c r="ATH111" s="228"/>
      <c r="ATI111" s="228"/>
      <c r="ATJ111" s="228"/>
      <c r="ATK111" s="228"/>
      <c r="ATL111" s="228"/>
      <c r="ATM111" s="228"/>
      <c r="ATN111" s="228"/>
      <c r="ATO111" s="228"/>
      <c r="ATP111" s="228"/>
      <c r="ATQ111" s="228"/>
      <c r="ATR111" s="228"/>
      <c r="ATS111" s="228"/>
      <c r="ATT111" s="228"/>
      <c r="ATU111" s="228"/>
      <c r="ATV111" s="228"/>
      <c r="ATW111" s="228"/>
      <c r="ATX111" s="228"/>
      <c r="ATY111" s="228"/>
      <c r="ATZ111" s="228"/>
      <c r="AUA111" s="228"/>
      <c r="AUB111" s="228"/>
      <c r="AUC111" s="228"/>
      <c r="AUD111" s="228"/>
      <c r="AUE111" s="228"/>
      <c r="AUF111" s="228"/>
      <c r="AUG111" s="228"/>
      <c r="AUH111" s="228"/>
      <c r="AUI111" s="228"/>
      <c r="AUJ111" s="228"/>
      <c r="AUK111" s="228"/>
      <c r="AUL111" s="228"/>
      <c r="AUM111" s="228"/>
      <c r="AUN111" s="228"/>
      <c r="AUO111" s="228"/>
      <c r="AUP111" s="228"/>
      <c r="AUQ111" s="228"/>
      <c r="AUR111" s="228"/>
      <c r="AUS111" s="228"/>
      <c r="AUT111" s="228"/>
      <c r="AUU111" s="228"/>
      <c r="AUV111" s="228"/>
      <c r="AUW111" s="228"/>
      <c r="AUX111" s="228"/>
      <c r="AUY111" s="228"/>
      <c r="AUZ111" s="228"/>
      <c r="AVA111" s="228"/>
      <c r="AVB111" s="228"/>
      <c r="AVC111" s="228"/>
      <c r="AVD111" s="228"/>
      <c r="AVE111" s="228"/>
      <c r="AVF111" s="228"/>
      <c r="AVG111" s="228"/>
      <c r="AVH111" s="228"/>
      <c r="AVI111" s="228"/>
      <c r="AVJ111" s="228"/>
      <c r="AVK111" s="228"/>
      <c r="AVL111" s="228"/>
      <c r="AVM111" s="228"/>
      <c r="AVN111" s="228"/>
      <c r="AVO111" s="228"/>
      <c r="AVP111" s="228"/>
      <c r="AVQ111" s="228"/>
      <c r="AVR111" s="228"/>
      <c r="AVS111" s="228"/>
      <c r="AVT111" s="228"/>
      <c r="AVU111" s="228"/>
      <c r="AVV111" s="228"/>
      <c r="AVW111" s="228"/>
      <c r="AVX111" s="228"/>
      <c r="AVY111" s="228"/>
      <c r="AVZ111" s="228"/>
      <c r="AWA111" s="228"/>
      <c r="AWB111" s="228"/>
      <c r="AWC111" s="228"/>
      <c r="AWD111" s="228"/>
      <c r="AWE111" s="228"/>
      <c r="AWF111" s="228"/>
      <c r="AWG111" s="228"/>
      <c r="AWH111" s="228"/>
      <c r="AWI111" s="228"/>
      <c r="AWJ111" s="228"/>
      <c r="AWK111" s="228"/>
      <c r="AWL111" s="228"/>
      <c r="AWM111" s="228"/>
      <c r="AWN111" s="228"/>
      <c r="AWO111" s="228"/>
      <c r="AWP111" s="228"/>
      <c r="AWQ111" s="228"/>
      <c r="AWR111" s="228"/>
      <c r="AWS111" s="228"/>
      <c r="AWT111" s="228"/>
      <c r="AWU111" s="228"/>
      <c r="AWV111" s="228"/>
      <c r="AWW111" s="228"/>
      <c r="AWX111" s="228"/>
      <c r="AWY111" s="228"/>
      <c r="AWZ111" s="228"/>
      <c r="AXA111" s="228"/>
      <c r="AXB111" s="228"/>
      <c r="AXC111" s="228"/>
      <c r="AXD111" s="228"/>
      <c r="AXE111" s="228"/>
      <c r="AXF111" s="228"/>
      <c r="AXG111" s="228"/>
      <c r="AXH111" s="228"/>
      <c r="AXI111" s="228"/>
      <c r="AXJ111" s="228"/>
      <c r="AXK111" s="228"/>
      <c r="AXL111" s="228"/>
      <c r="AXM111" s="228"/>
      <c r="AXN111" s="228"/>
      <c r="AXO111" s="228"/>
      <c r="AXP111" s="228"/>
      <c r="AXQ111" s="228"/>
      <c r="AXR111" s="228"/>
      <c r="AXS111" s="228"/>
      <c r="AXT111" s="228"/>
      <c r="AXU111" s="228"/>
      <c r="AXV111" s="228"/>
      <c r="AXW111" s="228"/>
      <c r="AXX111" s="228"/>
      <c r="AXY111" s="228"/>
      <c r="AXZ111" s="228"/>
      <c r="AYA111" s="228"/>
      <c r="AYB111" s="228"/>
      <c r="AYC111" s="228"/>
      <c r="AYD111" s="228"/>
      <c r="AYE111" s="228"/>
      <c r="AYF111" s="228"/>
      <c r="AYG111" s="228"/>
      <c r="AYH111" s="228"/>
      <c r="AYI111" s="228"/>
      <c r="AYJ111" s="228"/>
      <c r="AYK111" s="228"/>
      <c r="AYL111" s="228"/>
      <c r="AYM111" s="228"/>
      <c r="AYN111" s="228"/>
      <c r="AYO111" s="228"/>
      <c r="AYP111" s="228"/>
      <c r="AYQ111" s="228"/>
      <c r="AYR111" s="228"/>
      <c r="AYS111" s="228"/>
      <c r="AYT111" s="228"/>
      <c r="AYU111" s="228"/>
      <c r="AYV111" s="228"/>
      <c r="AYW111" s="228"/>
      <c r="AYX111" s="228"/>
      <c r="AYY111" s="228"/>
      <c r="AYZ111" s="228"/>
      <c r="AZA111" s="228"/>
      <c r="AZB111" s="228"/>
      <c r="AZC111" s="228"/>
      <c r="AZD111" s="228"/>
      <c r="AZE111" s="228"/>
      <c r="AZF111" s="228"/>
      <c r="AZG111" s="228"/>
      <c r="AZH111" s="228"/>
      <c r="AZI111" s="228"/>
      <c r="AZJ111" s="228"/>
      <c r="AZK111" s="228"/>
      <c r="AZL111" s="228"/>
      <c r="AZM111" s="228"/>
      <c r="AZN111" s="228"/>
      <c r="AZO111" s="228"/>
      <c r="AZP111" s="228"/>
      <c r="AZQ111" s="228"/>
      <c r="AZR111" s="228"/>
      <c r="AZS111" s="228"/>
      <c r="AZT111" s="228"/>
      <c r="AZU111" s="228"/>
      <c r="AZV111" s="228"/>
      <c r="AZW111" s="228"/>
      <c r="AZX111" s="228"/>
      <c r="AZY111" s="228"/>
      <c r="AZZ111" s="228"/>
      <c r="BAA111" s="228"/>
      <c r="BAB111" s="228"/>
      <c r="BAC111" s="228"/>
      <c r="BAD111" s="228"/>
      <c r="BAE111" s="228"/>
      <c r="BAF111" s="228"/>
      <c r="BAG111" s="228"/>
      <c r="BAH111" s="228"/>
      <c r="BAI111" s="228"/>
      <c r="BAJ111" s="228"/>
      <c r="BAK111" s="228"/>
      <c r="BAL111" s="228"/>
      <c r="BAM111" s="228"/>
      <c r="BAN111" s="228"/>
      <c r="BAO111" s="228"/>
      <c r="BAP111" s="228"/>
      <c r="BAQ111" s="228"/>
      <c r="BAR111" s="228"/>
      <c r="BAS111" s="228"/>
      <c r="BAT111" s="228"/>
      <c r="BAU111" s="228"/>
      <c r="BAV111" s="228"/>
      <c r="BAW111" s="228"/>
      <c r="BAX111" s="228"/>
      <c r="BAY111" s="228"/>
      <c r="BAZ111" s="228"/>
      <c r="BBA111" s="228"/>
      <c r="BBB111" s="228"/>
      <c r="BBC111" s="228"/>
      <c r="BBD111" s="228"/>
      <c r="BBE111" s="228"/>
      <c r="BBF111" s="228"/>
      <c r="BBG111" s="228"/>
      <c r="BBH111" s="228"/>
      <c r="BBI111" s="228"/>
      <c r="BBJ111" s="228"/>
      <c r="BBK111" s="228"/>
      <c r="BBL111" s="228"/>
      <c r="BBM111" s="228"/>
      <c r="BBN111" s="228"/>
      <c r="BBO111" s="228"/>
      <c r="BBP111" s="228"/>
      <c r="BBQ111" s="228"/>
      <c r="BBR111" s="228"/>
      <c r="BBS111" s="228"/>
      <c r="BBT111" s="228"/>
      <c r="BBU111" s="228"/>
      <c r="BBV111" s="228"/>
      <c r="BBW111" s="228"/>
      <c r="BBX111" s="228"/>
      <c r="BBY111" s="228"/>
      <c r="BBZ111" s="228"/>
      <c r="BCA111" s="228"/>
      <c r="BCB111" s="228"/>
      <c r="BCC111" s="228"/>
      <c r="BCD111" s="228"/>
      <c r="BCE111" s="228"/>
      <c r="BCF111" s="228"/>
      <c r="BCG111" s="228"/>
      <c r="BCH111" s="228"/>
      <c r="BCI111" s="228"/>
      <c r="BCJ111" s="228"/>
      <c r="BCK111" s="228"/>
      <c r="BCL111" s="228"/>
      <c r="BCM111" s="228"/>
      <c r="BCN111" s="228"/>
      <c r="BCO111" s="228"/>
      <c r="BCP111" s="228"/>
      <c r="BCQ111" s="228"/>
      <c r="BCR111" s="228"/>
      <c r="BCS111" s="228"/>
      <c r="BCT111" s="228"/>
      <c r="BCU111" s="228"/>
      <c r="BCV111" s="228"/>
      <c r="BCW111" s="228"/>
      <c r="BCX111" s="228"/>
      <c r="BCY111" s="228"/>
      <c r="BCZ111" s="228"/>
      <c r="BDA111" s="228"/>
      <c r="BDB111" s="228"/>
      <c r="BDC111" s="228"/>
      <c r="BDD111" s="228"/>
      <c r="BDE111" s="228"/>
      <c r="BDF111" s="228"/>
      <c r="BDG111" s="228"/>
      <c r="BDH111" s="228"/>
      <c r="BDI111" s="228"/>
      <c r="BDJ111" s="228"/>
      <c r="BDK111" s="228"/>
      <c r="BDL111" s="228"/>
      <c r="BDM111" s="228"/>
      <c r="BDN111" s="228"/>
      <c r="BDO111" s="228"/>
      <c r="BDP111" s="228"/>
      <c r="BDQ111" s="228"/>
      <c r="BDR111" s="228"/>
      <c r="BDS111" s="228"/>
      <c r="BDT111" s="228"/>
      <c r="BDU111" s="228"/>
      <c r="BDV111" s="228"/>
      <c r="BDW111" s="228"/>
      <c r="BDX111" s="228"/>
      <c r="BDY111" s="228"/>
      <c r="BDZ111" s="228"/>
      <c r="BEA111" s="228"/>
      <c r="BEB111" s="228"/>
      <c r="BEC111" s="228"/>
      <c r="BED111" s="228"/>
      <c r="BEE111" s="228"/>
      <c r="BEF111" s="228"/>
      <c r="BEG111" s="228"/>
      <c r="BEH111" s="228"/>
      <c r="BEI111" s="228"/>
    </row>
    <row r="112" spans="1:1491" ht="15" customHeight="1" x14ac:dyDescent="0.25">
      <c r="A112" s="218" t="s">
        <v>2470</v>
      </c>
      <c r="B112" s="312" t="s">
        <v>594</v>
      </c>
      <c r="C112" s="316">
        <v>44197</v>
      </c>
      <c r="D112" s="316">
        <v>46022</v>
      </c>
      <c r="E112" s="108">
        <v>2000</v>
      </c>
      <c r="F112" s="108">
        <v>2000</v>
      </c>
      <c r="G112" s="315">
        <v>2000</v>
      </c>
      <c r="H112" s="108">
        <v>2000</v>
      </c>
      <c r="I112" s="108">
        <f t="shared" si="22"/>
        <v>78.548425104076671</v>
      </c>
      <c r="J112" s="108">
        <f t="shared" si="23"/>
        <v>78.548425104076671</v>
      </c>
      <c r="K112" s="175"/>
      <c r="L112" s="175">
        <f t="shared" si="23"/>
        <v>78.548425104076671</v>
      </c>
      <c r="M112" s="175"/>
      <c r="N112" s="225" t="s">
        <v>918</v>
      </c>
      <c r="O112" s="184">
        <v>0</v>
      </c>
      <c r="P112" s="184">
        <v>0</v>
      </c>
      <c r="Q112" s="184">
        <v>500</v>
      </c>
      <c r="R112" s="184">
        <v>500</v>
      </c>
      <c r="S112" s="184">
        <v>500</v>
      </c>
      <c r="T112" s="184">
        <v>500</v>
      </c>
      <c r="U112" s="184">
        <v>0</v>
      </c>
      <c r="V112" s="453">
        <v>0</v>
      </c>
      <c r="W112" s="259" t="s">
        <v>1279</v>
      </c>
      <c r="X112" s="454">
        <v>0</v>
      </c>
      <c r="Y112" s="259" t="s">
        <v>924</v>
      </c>
      <c r="Z112" s="455" t="s">
        <v>1264</v>
      </c>
      <c r="AA112" s="263" t="s">
        <v>1280</v>
      </c>
      <c r="AB112" s="263" t="s">
        <v>1281</v>
      </c>
      <c r="AC112" s="456">
        <v>2000</v>
      </c>
      <c r="AD112" s="263" t="s">
        <v>1282</v>
      </c>
      <c r="AE112" s="263" t="s">
        <v>1283</v>
      </c>
      <c r="AF112" s="263" t="s">
        <v>575</v>
      </c>
      <c r="AG112" s="292" t="s">
        <v>460</v>
      </c>
      <c r="AH112" s="482"/>
      <c r="AI112" s="361">
        <v>0</v>
      </c>
      <c r="AJ112" s="499">
        <v>0</v>
      </c>
      <c r="AK112" s="498" t="s">
        <v>78</v>
      </c>
      <c r="AL112" s="500">
        <v>0</v>
      </c>
      <c r="AM112" s="364">
        <f t="shared" si="10"/>
        <v>0</v>
      </c>
      <c r="AN112" s="364">
        <f t="shared" si="11"/>
        <v>0</v>
      </c>
      <c r="AO112" s="103"/>
      <c r="AP112" s="102"/>
      <c r="AQ112" s="366"/>
      <c r="AR112" s="366"/>
      <c r="AS112" s="366"/>
      <c r="AT112" s="366"/>
      <c r="AU112" s="366"/>
      <c r="AV112" s="366"/>
      <c r="AW112" s="366"/>
      <c r="AX112" s="366"/>
      <c r="AY112" s="366"/>
      <c r="AZ112" s="366"/>
      <c r="BA112" s="366"/>
      <c r="BB112" s="366"/>
      <c r="BC112" s="366"/>
      <c r="BD112" s="366"/>
      <c r="BE112" s="366"/>
      <c r="BF112" s="366"/>
      <c r="BG112" s="366"/>
      <c r="BH112" s="366"/>
      <c r="BI112" s="366"/>
      <c r="BJ112" s="366"/>
      <c r="BK112" s="366"/>
      <c r="BL112" s="366"/>
      <c r="BM112" s="366"/>
      <c r="BN112" s="366"/>
      <c r="BO112" s="366"/>
      <c r="BV112" s="228"/>
      <c r="BW112" s="228"/>
      <c r="BX112" s="228"/>
      <c r="BY112" s="228"/>
      <c r="BZ112" s="228"/>
      <c r="CA112" s="228"/>
      <c r="CB112" s="228"/>
      <c r="CC112" s="228"/>
      <c r="CD112" s="228"/>
      <c r="CE112" s="228"/>
      <c r="CF112" s="228"/>
      <c r="CG112" s="228"/>
      <c r="CH112" s="228"/>
      <c r="CI112" s="228"/>
      <c r="CJ112" s="228"/>
      <c r="CK112" s="228"/>
      <c r="CL112" s="228"/>
      <c r="CM112" s="228"/>
      <c r="CN112" s="228"/>
      <c r="CO112" s="228"/>
      <c r="CP112" s="228"/>
      <c r="CQ112" s="228"/>
      <c r="CR112" s="228"/>
      <c r="CS112" s="228"/>
      <c r="CT112" s="228"/>
      <c r="CU112" s="228"/>
      <c r="CV112" s="228"/>
      <c r="CW112" s="228"/>
      <c r="CX112" s="228"/>
      <c r="CY112" s="228"/>
      <c r="CZ112" s="228"/>
      <c r="DA112" s="228"/>
      <c r="DB112" s="228"/>
      <c r="DC112" s="228"/>
      <c r="DD112" s="228"/>
      <c r="DE112" s="228"/>
      <c r="DF112" s="228"/>
      <c r="DG112" s="228"/>
      <c r="DH112" s="228"/>
      <c r="DI112" s="228"/>
      <c r="DJ112" s="228"/>
      <c r="DK112" s="228"/>
      <c r="DL112" s="228"/>
      <c r="DM112" s="228"/>
      <c r="DN112" s="228"/>
      <c r="DO112" s="228"/>
      <c r="DP112" s="228"/>
      <c r="DQ112" s="228"/>
      <c r="DR112" s="228"/>
      <c r="DS112" s="228"/>
      <c r="DT112" s="228"/>
      <c r="DU112" s="228"/>
      <c r="DV112" s="228"/>
      <c r="DW112" s="228"/>
      <c r="DX112" s="228"/>
      <c r="DY112" s="228"/>
      <c r="DZ112" s="228"/>
      <c r="EA112" s="228"/>
      <c r="EB112" s="228"/>
      <c r="EC112" s="228"/>
      <c r="ED112" s="228"/>
      <c r="EE112" s="228"/>
      <c r="EF112" s="228"/>
      <c r="EG112" s="228"/>
      <c r="EH112" s="228"/>
      <c r="EI112" s="228"/>
      <c r="EJ112" s="228"/>
      <c r="EK112" s="228"/>
      <c r="EL112" s="228"/>
      <c r="EM112" s="228"/>
      <c r="EN112" s="228"/>
      <c r="EO112" s="228"/>
      <c r="EP112" s="228"/>
      <c r="EQ112" s="228"/>
      <c r="ER112" s="228"/>
      <c r="ES112" s="228"/>
      <c r="ET112" s="228"/>
      <c r="EU112" s="228"/>
      <c r="EV112" s="228"/>
      <c r="EW112" s="228"/>
      <c r="EX112" s="228"/>
      <c r="EY112" s="228"/>
      <c r="EZ112" s="228"/>
      <c r="FA112" s="228"/>
      <c r="FB112" s="228"/>
      <c r="FC112" s="228"/>
      <c r="FD112" s="228"/>
      <c r="FE112" s="228"/>
      <c r="FF112" s="228"/>
      <c r="FG112" s="228"/>
      <c r="FH112" s="228"/>
      <c r="FI112" s="228"/>
      <c r="FJ112" s="228"/>
      <c r="FK112" s="228"/>
      <c r="FL112" s="228"/>
      <c r="FM112" s="228"/>
      <c r="FN112" s="228"/>
      <c r="FO112" s="228"/>
      <c r="FP112" s="228"/>
      <c r="FQ112" s="228"/>
      <c r="FR112" s="228"/>
      <c r="FS112" s="228"/>
      <c r="FT112" s="228"/>
      <c r="FU112" s="228"/>
      <c r="FV112" s="228"/>
      <c r="FW112" s="228"/>
      <c r="FX112" s="228"/>
      <c r="FY112" s="228"/>
      <c r="FZ112" s="228"/>
      <c r="GA112" s="228"/>
      <c r="GB112" s="228"/>
      <c r="GC112" s="228"/>
      <c r="GD112" s="228"/>
      <c r="GE112" s="228"/>
      <c r="GF112" s="228"/>
      <c r="GG112" s="228"/>
      <c r="GH112" s="228"/>
      <c r="GI112" s="228"/>
      <c r="GJ112" s="228"/>
      <c r="GK112" s="228"/>
      <c r="GL112" s="228"/>
      <c r="GM112" s="228"/>
      <c r="GN112" s="228"/>
      <c r="GO112" s="228"/>
      <c r="GP112" s="228"/>
      <c r="GQ112" s="228"/>
      <c r="GR112" s="228"/>
      <c r="GS112" s="228"/>
      <c r="GT112" s="228"/>
      <c r="GU112" s="228"/>
      <c r="GV112" s="228"/>
      <c r="GW112" s="228"/>
      <c r="GX112" s="228"/>
      <c r="GY112" s="228"/>
      <c r="GZ112" s="228"/>
      <c r="HA112" s="228"/>
      <c r="HB112" s="228"/>
      <c r="HC112" s="228"/>
      <c r="HD112" s="228"/>
      <c r="HE112" s="228"/>
      <c r="HF112" s="228"/>
      <c r="HG112" s="228"/>
      <c r="HH112" s="228"/>
      <c r="HI112" s="228"/>
      <c r="HJ112" s="228"/>
      <c r="HK112" s="228"/>
      <c r="HL112" s="228"/>
      <c r="HM112" s="228"/>
      <c r="HN112" s="228"/>
      <c r="HO112" s="228"/>
      <c r="HP112" s="228"/>
      <c r="HQ112" s="228"/>
      <c r="HR112" s="228"/>
      <c r="HS112" s="228"/>
      <c r="HT112" s="228"/>
      <c r="HU112" s="228"/>
      <c r="HV112" s="228"/>
      <c r="HW112" s="228"/>
      <c r="HX112" s="228"/>
      <c r="HY112" s="228"/>
      <c r="HZ112" s="228"/>
      <c r="IA112" s="228"/>
      <c r="IB112" s="228"/>
      <c r="IC112" s="228"/>
      <c r="ID112" s="228"/>
      <c r="IE112" s="228"/>
      <c r="IF112" s="228"/>
      <c r="IG112" s="228"/>
      <c r="IH112" s="228"/>
      <c r="II112" s="228"/>
      <c r="IJ112" s="228"/>
      <c r="IK112" s="228"/>
      <c r="IL112" s="228"/>
      <c r="IM112" s="228"/>
      <c r="IN112" s="228"/>
      <c r="IO112" s="228"/>
      <c r="IP112" s="228"/>
      <c r="IQ112" s="228"/>
      <c r="IR112" s="228"/>
      <c r="IS112" s="228"/>
      <c r="IT112" s="228"/>
      <c r="IU112" s="228"/>
      <c r="IV112" s="228"/>
      <c r="IW112" s="228"/>
      <c r="IX112" s="228"/>
      <c r="IY112" s="228"/>
      <c r="IZ112" s="228"/>
      <c r="JA112" s="228"/>
      <c r="JB112" s="228"/>
      <c r="JC112" s="228"/>
      <c r="JD112" s="228"/>
      <c r="JE112" s="228"/>
      <c r="JF112" s="228"/>
      <c r="JG112" s="228"/>
      <c r="JH112" s="228"/>
      <c r="JI112" s="228"/>
      <c r="JJ112" s="228"/>
      <c r="JK112" s="228"/>
      <c r="JL112" s="228"/>
      <c r="JM112" s="228"/>
      <c r="JN112" s="228"/>
      <c r="JO112" s="228"/>
      <c r="JP112" s="228"/>
      <c r="JQ112" s="228"/>
      <c r="JR112" s="228"/>
      <c r="JS112" s="228"/>
      <c r="JT112" s="228"/>
      <c r="JU112" s="228"/>
      <c r="JV112" s="228"/>
      <c r="JW112" s="228"/>
      <c r="JX112" s="228"/>
      <c r="JY112" s="228"/>
      <c r="JZ112" s="228"/>
      <c r="KA112" s="228"/>
      <c r="KB112" s="228"/>
      <c r="KC112" s="228"/>
      <c r="KD112" s="228"/>
      <c r="KE112" s="228"/>
      <c r="KF112" s="228"/>
      <c r="KG112" s="228"/>
      <c r="KH112" s="228"/>
      <c r="KI112" s="228"/>
      <c r="KJ112" s="228"/>
      <c r="KK112" s="228"/>
      <c r="KL112" s="228"/>
      <c r="KM112" s="228"/>
      <c r="KN112" s="228"/>
      <c r="KO112" s="228"/>
      <c r="KP112" s="228"/>
      <c r="KQ112" s="228"/>
      <c r="KR112" s="228"/>
      <c r="KS112" s="228"/>
      <c r="KT112" s="228"/>
      <c r="KU112" s="228"/>
      <c r="KV112" s="228"/>
      <c r="KW112" s="228"/>
      <c r="KX112" s="228"/>
      <c r="KY112" s="228"/>
      <c r="KZ112" s="228"/>
      <c r="LA112" s="228"/>
      <c r="LB112" s="228"/>
      <c r="LC112" s="228"/>
      <c r="LD112" s="228"/>
      <c r="LE112" s="228"/>
      <c r="LF112" s="228"/>
      <c r="LG112" s="228"/>
      <c r="LH112" s="228"/>
      <c r="LI112" s="228"/>
      <c r="LJ112" s="228"/>
      <c r="LK112" s="228"/>
      <c r="LL112" s="228"/>
      <c r="LM112" s="228"/>
      <c r="LN112" s="228"/>
      <c r="LO112" s="228"/>
      <c r="LP112" s="228"/>
      <c r="LQ112" s="228"/>
      <c r="LR112" s="228"/>
      <c r="LS112" s="228"/>
      <c r="LT112" s="228"/>
      <c r="LU112" s="228"/>
      <c r="LV112" s="228"/>
      <c r="LW112" s="228"/>
      <c r="LX112" s="228"/>
      <c r="LY112" s="228"/>
      <c r="LZ112" s="228"/>
      <c r="MA112" s="228"/>
      <c r="MB112" s="228"/>
      <c r="MC112" s="228"/>
      <c r="MD112" s="228"/>
      <c r="ME112" s="228"/>
      <c r="MF112" s="228"/>
      <c r="MG112" s="228"/>
      <c r="MH112" s="228"/>
      <c r="MI112" s="228"/>
      <c r="MJ112" s="228"/>
      <c r="MK112" s="228"/>
      <c r="ML112" s="228"/>
      <c r="MM112" s="228"/>
      <c r="MN112" s="228"/>
      <c r="MO112" s="228"/>
      <c r="MP112" s="228"/>
      <c r="MQ112" s="228"/>
      <c r="MR112" s="228"/>
      <c r="MS112" s="228"/>
      <c r="MT112" s="228"/>
      <c r="MU112" s="228"/>
      <c r="MV112" s="228"/>
      <c r="MW112" s="228"/>
      <c r="MX112" s="228"/>
      <c r="MY112" s="228"/>
      <c r="MZ112" s="228"/>
      <c r="NA112" s="228"/>
      <c r="NB112" s="228"/>
      <c r="NC112" s="228"/>
      <c r="ND112" s="228"/>
      <c r="NE112" s="228"/>
      <c r="NF112" s="228"/>
      <c r="NG112" s="228"/>
      <c r="NH112" s="228"/>
      <c r="NI112" s="228"/>
      <c r="NJ112" s="228"/>
      <c r="NK112" s="228"/>
      <c r="NL112" s="228"/>
      <c r="NM112" s="228"/>
      <c r="NN112" s="228"/>
      <c r="NO112" s="228"/>
      <c r="NP112" s="228"/>
      <c r="NQ112" s="228"/>
      <c r="NR112" s="228"/>
      <c r="NS112" s="228"/>
      <c r="NT112" s="228"/>
      <c r="NU112" s="228"/>
      <c r="NV112" s="228"/>
      <c r="NW112" s="228"/>
      <c r="NX112" s="228"/>
      <c r="NY112" s="228"/>
      <c r="NZ112" s="228"/>
      <c r="OA112" s="228"/>
      <c r="OB112" s="228"/>
      <c r="OC112" s="228"/>
      <c r="OD112" s="228"/>
      <c r="OE112" s="228"/>
      <c r="OF112" s="228"/>
      <c r="OG112" s="228"/>
      <c r="OH112" s="228"/>
      <c r="OI112" s="228"/>
      <c r="OJ112" s="228"/>
      <c r="OK112" s="228"/>
      <c r="OL112" s="228"/>
      <c r="OM112" s="228"/>
      <c r="ON112" s="228"/>
      <c r="OO112" s="228"/>
      <c r="OP112" s="228"/>
      <c r="OQ112" s="228"/>
      <c r="OR112" s="228"/>
      <c r="OS112" s="228"/>
      <c r="OT112" s="228"/>
      <c r="OU112" s="228"/>
      <c r="OV112" s="228"/>
      <c r="OW112" s="228"/>
      <c r="OX112" s="228"/>
      <c r="OY112" s="228"/>
      <c r="OZ112" s="228"/>
      <c r="PA112" s="228"/>
      <c r="PB112" s="228"/>
      <c r="PC112" s="228"/>
      <c r="PD112" s="228"/>
      <c r="PE112" s="228"/>
      <c r="PF112" s="228"/>
      <c r="PG112" s="228"/>
      <c r="PH112" s="228"/>
      <c r="PI112" s="228"/>
      <c r="PJ112" s="228"/>
      <c r="PK112" s="228"/>
      <c r="PL112" s="228"/>
      <c r="PM112" s="228"/>
      <c r="PN112" s="228"/>
      <c r="PO112" s="228"/>
      <c r="PP112" s="228"/>
      <c r="PQ112" s="228"/>
      <c r="PR112" s="228"/>
      <c r="PS112" s="228"/>
      <c r="PT112" s="228"/>
      <c r="PU112" s="228"/>
      <c r="PV112" s="228"/>
      <c r="PW112" s="228"/>
      <c r="PX112" s="228"/>
      <c r="PY112" s="228"/>
      <c r="PZ112" s="228"/>
      <c r="QA112" s="228"/>
      <c r="QB112" s="228"/>
      <c r="QC112" s="228"/>
      <c r="QD112" s="228"/>
      <c r="QE112" s="228"/>
      <c r="QF112" s="228"/>
      <c r="QG112" s="228"/>
      <c r="QH112" s="228"/>
      <c r="QI112" s="228"/>
      <c r="QJ112" s="228"/>
      <c r="QK112" s="228"/>
      <c r="QL112" s="228"/>
      <c r="QM112" s="228"/>
      <c r="QN112" s="228"/>
      <c r="QO112" s="228"/>
      <c r="QP112" s="228"/>
      <c r="QQ112" s="228"/>
      <c r="QR112" s="228"/>
      <c r="QS112" s="228"/>
      <c r="QT112" s="228"/>
      <c r="QU112" s="228"/>
      <c r="QV112" s="228"/>
      <c r="QW112" s="228"/>
      <c r="QX112" s="228"/>
      <c r="QY112" s="228"/>
      <c r="QZ112" s="228"/>
      <c r="RA112" s="228"/>
      <c r="RB112" s="228"/>
      <c r="RC112" s="228"/>
      <c r="RD112" s="228"/>
      <c r="RE112" s="228"/>
      <c r="RF112" s="228"/>
      <c r="RG112" s="228"/>
      <c r="RH112" s="228"/>
      <c r="RI112" s="228"/>
      <c r="RJ112" s="228"/>
      <c r="RK112" s="228"/>
      <c r="RL112" s="228"/>
      <c r="RM112" s="228"/>
      <c r="RN112" s="228"/>
      <c r="RO112" s="228"/>
      <c r="RP112" s="228"/>
      <c r="RQ112" s="228"/>
      <c r="RR112" s="228"/>
      <c r="RS112" s="228"/>
      <c r="RT112" s="228"/>
      <c r="RU112" s="228"/>
      <c r="RV112" s="228"/>
      <c r="RW112" s="228"/>
      <c r="RX112" s="228"/>
      <c r="RY112" s="228"/>
      <c r="RZ112" s="228"/>
      <c r="SA112" s="228"/>
      <c r="SB112" s="228"/>
      <c r="SC112" s="228"/>
      <c r="SD112" s="228"/>
      <c r="SE112" s="228"/>
      <c r="SF112" s="228"/>
      <c r="SG112" s="228"/>
      <c r="SH112" s="228"/>
      <c r="SI112" s="228"/>
      <c r="SJ112" s="228"/>
      <c r="SK112" s="228"/>
      <c r="SL112" s="228"/>
      <c r="SM112" s="228"/>
      <c r="SN112" s="228"/>
      <c r="SO112" s="228"/>
      <c r="SP112" s="228"/>
      <c r="SQ112" s="228"/>
      <c r="SR112" s="228"/>
      <c r="SS112" s="228"/>
      <c r="ST112" s="228"/>
      <c r="SU112" s="228"/>
      <c r="SV112" s="228"/>
      <c r="SW112" s="228"/>
      <c r="SX112" s="228"/>
      <c r="SY112" s="228"/>
      <c r="SZ112" s="228"/>
      <c r="TA112" s="228"/>
      <c r="TB112" s="228"/>
      <c r="TC112" s="228"/>
      <c r="TD112" s="228"/>
      <c r="TE112" s="228"/>
      <c r="TF112" s="228"/>
      <c r="TG112" s="228"/>
      <c r="TH112" s="228"/>
      <c r="TI112" s="228"/>
      <c r="TJ112" s="228"/>
      <c r="TK112" s="228"/>
      <c r="TL112" s="228"/>
      <c r="TM112" s="228"/>
      <c r="TN112" s="228"/>
      <c r="TO112" s="228"/>
      <c r="TP112" s="228"/>
      <c r="TQ112" s="228"/>
      <c r="TR112" s="228"/>
      <c r="TS112" s="228"/>
      <c r="TT112" s="228"/>
      <c r="TU112" s="228"/>
      <c r="TV112" s="228"/>
      <c r="TW112" s="228"/>
      <c r="TX112" s="228"/>
      <c r="TY112" s="228"/>
      <c r="TZ112" s="228"/>
      <c r="UA112" s="228"/>
      <c r="UB112" s="228"/>
      <c r="UC112" s="228"/>
      <c r="UD112" s="228"/>
      <c r="UE112" s="228"/>
      <c r="UF112" s="228"/>
      <c r="UG112" s="228"/>
      <c r="UH112" s="228"/>
      <c r="UI112" s="228"/>
      <c r="UJ112" s="228"/>
      <c r="UK112" s="228"/>
      <c r="UL112" s="228"/>
      <c r="UM112" s="228"/>
      <c r="UN112" s="228"/>
      <c r="UO112" s="228"/>
      <c r="UP112" s="228"/>
      <c r="UQ112" s="228"/>
      <c r="UR112" s="228"/>
      <c r="US112" s="228"/>
      <c r="UT112" s="228"/>
      <c r="UU112" s="228"/>
      <c r="UV112" s="228"/>
      <c r="UW112" s="228"/>
      <c r="UX112" s="228"/>
      <c r="UY112" s="228"/>
      <c r="UZ112" s="228"/>
      <c r="VA112" s="228"/>
      <c r="VB112" s="228"/>
      <c r="VC112" s="228"/>
      <c r="VD112" s="228"/>
      <c r="VE112" s="228"/>
      <c r="VF112" s="228"/>
      <c r="VG112" s="228"/>
      <c r="VH112" s="228"/>
      <c r="VI112" s="228"/>
      <c r="VJ112" s="228"/>
      <c r="VK112" s="228"/>
      <c r="VL112" s="228"/>
      <c r="VM112" s="228"/>
      <c r="VN112" s="228"/>
      <c r="VO112" s="228"/>
      <c r="VP112" s="228"/>
      <c r="VQ112" s="228"/>
      <c r="VR112" s="228"/>
      <c r="VS112" s="228"/>
      <c r="VT112" s="228"/>
      <c r="VU112" s="228"/>
      <c r="VV112" s="228"/>
      <c r="VW112" s="228"/>
      <c r="VX112" s="228"/>
      <c r="VY112" s="228"/>
      <c r="VZ112" s="228"/>
      <c r="WA112" s="228"/>
      <c r="WB112" s="228"/>
      <c r="WC112" s="228"/>
      <c r="WD112" s="228"/>
      <c r="WE112" s="228"/>
      <c r="WF112" s="228"/>
      <c r="WG112" s="228"/>
      <c r="WH112" s="228"/>
      <c r="WI112" s="228"/>
      <c r="WJ112" s="228"/>
      <c r="WK112" s="228"/>
      <c r="WL112" s="228"/>
      <c r="WM112" s="228"/>
      <c r="WN112" s="228"/>
      <c r="WO112" s="228"/>
      <c r="WP112" s="228"/>
      <c r="WQ112" s="228"/>
      <c r="WR112" s="228"/>
      <c r="WS112" s="228"/>
      <c r="WT112" s="228"/>
      <c r="WU112" s="228"/>
      <c r="WV112" s="228"/>
      <c r="WW112" s="228"/>
      <c r="WX112" s="228"/>
      <c r="WY112" s="228"/>
      <c r="WZ112" s="228"/>
      <c r="XA112" s="228"/>
      <c r="XB112" s="228"/>
      <c r="XC112" s="228"/>
      <c r="XD112" s="228"/>
      <c r="XE112" s="228"/>
      <c r="XF112" s="228"/>
      <c r="XG112" s="228"/>
      <c r="XH112" s="228"/>
      <c r="XI112" s="228"/>
      <c r="XJ112" s="228"/>
      <c r="XK112" s="228"/>
      <c r="XL112" s="228"/>
      <c r="XM112" s="228"/>
      <c r="XN112" s="228"/>
      <c r="XO112" s="228"/>
      <c r="XP112" s="228"/>
      <c r="XQ112" s="228"/>
      <c r="XR112" s="228"/>
      <c r="XS112" s="228"/>
      <c r="XT112" s="228"/>
      <c r="XU112" s="228"/>
      <c r="XV112" s="228"/>
      <c r="XW112" s="228"/>
      <c r="XX112" s="228"/>
      <c r="XY112" s="228"/>
      <c r="XZ112" s="228"/>
      <c r="YA112" s="228"/>
      <c r="YB112" s="228"/>
      <c r="YC112" s="228"/>
      <c r="YD112" s="228"/>
      <c r="YE112" s="228"/>
      <c r="YF112" s="228"/>
      <c r="YG112" s="228"/>
      <c r="YH112" s="228"/>
      <c r="YI112" s="228"/>
      <c r="YJ112" s="228"/>
      <c r="YK112" s="228"/>
      <c r="YL112" s="228"/>
      <c r="YM112" s="228"/>
      <c r="YN112" s="228"/>
      <c r="YO112" s="228"/>
      <c r="YP112" s="228"/>
      <c r="YQ112" s="228"/>
      <c r="YR112" s="228"/>
      <c r="YS112" s="228"/>
      <c r="YT112" s="228"/>
      <c r="YU112" s="228"/>
      <c r="YV112" s="228"/>
      <c r="YW112" s="228"/>
      <c r="YX112" s="228"/>
      <c r="YY112" s="228"/>
      <c r="YZ112" s="228"/>
      <c r="ZA112" s="228"/>
      <c r="ZB112" s="228"/>
      <c r="ZC112" s="228"/>
      <c r="ZD112" s="228"/>
      <c r="ZE112" s="228"/>
      <c r="ZF112" s="228"/>
      <c r="ZG112" s="228"/>
      <c r="ZH112" s="228"/>
      <c r="ZI112" s="228"/>
      <c r="ZJ112" s="228"/>
      <c r="ZK112" s="228"/>
      <c r="ZL112" s="228"/>
      <c r="ZM112" s="228"/>
      <c r="ZN112" s="228"/>
      <c r="ZO112" s="228"/>
      <c r="ZP112" s="228"/>
      <c r="ZQ112" s="228"/>
      <c r="ZR112" s="228"/>
      <c r="ZS112" s="228"/>
      <c r="ZT112" s="228"/>
      <c r="ZU112" s="228"/>
      <c r="ZV112" s="228"/>
      <c r="ZW112" s="228"/>
      <c r="ZX112" s="228"/>
      <c r="ZY112" s="228"/>
      <c r="ZZ112" s="228"/>
      <c r="AAA112" s="228"/>
      <c r="AAB112" s="228"/>
      <c r="AAC112" s="228"/>
      <c r="AAD112" s="228"/>
      <c r="AAE112" s="228"/>
      <c r="AAF112" s="228"/>
      <c r="AAG112" s="228"/>
      <c r="AAH112" s="228"/>
      <c r="AAI112" s="228"/>
      <c r="AAJ112" s="228"/>
      <c r="AAK112" s="228"/>
      <c r="AAL112" s="228"/>
      <c r="AAM112" s="228"/>
      <c r="AAN112" s="228"/>
      <c r="AAO112" s="228"/>
      <c r="AAP112" s="228"/>
      <c r="AAQ112" s="228"/>
      <c r="AAR112" s="228"/>
      <c r="AAS112" s="228"/>
      <c r="AAT112" s="228"/>
      <c r="AAU112" s="228"/>
      <c r="AAV112" s="228"/>
      <c r="AAW112" s="228"/>
      <c r="AAX112" s="228"/>
      <c r="AAY112" s="228"/>
      <c r="AAZ112" s="228"/>
      <c r="ABA112" s="228"/>
      <c r="ABB112" s="228"/>
      <c r="ABC112" s="228"/>
      <c r="ABD112" s="228"/>
      <c r="ABE112" s="228"/>
      <c r="ABF112" s="228"/>
      <c r="ABG112" s="228"/>
      <c r="ABH112" s="228"/>
      <c r="ABI112" s="228"/>
      <c r="ABJ112" s="228"/>
      <c r="ABK112" s="228"/>
      <c r="ABL112" s="228"/>
      <c r="ABM112" s="228"/>
      <c r="ABN112" s="228"/>
      <c r="ABO112" s="228"/>
      <c r="ABP112" s="228"/>
      <c r="ABQ112" s="228"/>
      <c r="ABR112" s="228"/>
      <c r="ABS112" s="228"/>
      <c r="ABT112" s="228"/>
      <c r="ABU112" s="228"/>
      <c r="ABV112" s="228"/>
      <c r="ABW112" s="228"/>
      <c r="ABX112" s="228"/>
      <c r="ABY112" s="228"/>
      <c r="ABZ112" s="228"/>
      <c r="ACA112" s="228"/>
      <c r="ACB112" s="228"/>
      <c r="ACC112" s="228"/>
      <c r="ACD112" s="228"/>
      <c r="ACE112" s="228"/>
      <c r="ACF112" s="228"/>
      <c r="ACG112" s="228"/>
      <c r="ACH112" s="228"/>
      <c r="ACI112" s="228"/>
      <c r="ACJ112" s="228"/>
      <c r="ACK112" s="228"/>
      <c r="ACL112" s="228"/>
      <c r="ACM112" s="228"/>
      <c r="ACN112" s="228"/>
      <c r="ACO112" s="228"/>
      <c r="ACP112" s="228"/>
      <c r="ACQ112" s="228"/>
      <c r="ACR112" s="228"/>
      <c r="ACS112" s="228"/>
      <c r="ACT112" s="228"/>
      <c r="ACU112" s="228"/>
      <c r="ACV112" s="228"/>
      <c r="ACW112" s="228"/>
      <c r="ACX112" s="228"/>
      <c r="ACY112" s="228"/>
      <c r="ACZ112" s="228"/>
      <c r="ADA112" s="228"/>
      <c r="ADB112" s="228"/>
      <c r="ADC112" s="228"/>
      <c r="ADD112" s="228"/>
      <c r="ADE112" s="228"/>
      <c r="ADF112" s="228"/>
      <c r="ADG112" s="228"/>
      <c r="ADH112" s="228"/>
      <c r="ADI112" s="228"/>
      <c r="ADJ112" s="228"/>
      <c r="ADK112" s="228"/>
      <c r="ADL112" s="228"/>
      <c r="ADM112" s="228"/>
      <c r="ADN112" s="228"/>
      <c r="ADO112" s="228"/>
      <c r="ADP112" s="228"/>
      <c r="ADQ112" s="228"/>
      <c r="ADR112" s="228"/>
      <c r="ADS112" s="228"/>
      <c r="ADT112" s="228"/>
      <c r="ADU112" s="228"/>
      <c r="ADV112" s="228"/>
      <c r="ADW112" s="228"/>
      <c r="ADX112" s="228"/>
      <c r="ADY112" s="228"/>
      <c r="ADZ112" s="228"/>
      <c r="AEA112" s="228"/>
      <c r="AEB112" s="228"/>
      <c r="AEC112" s="228"/>
      <c r="AED112" s="228"/>
      <c r="AEE112" s="228"/>
      <c r="AEF112" s="228"/>
      <c r="AEG112" s="228"/>
      <c r="AEH112" s="228"/>
      <c r="AEI112" s="228"/>
      <c r="AEJ112" s="228"/>
      <c r="AEK112" s="228"/>
      <c r="AEL112" s="228"/>
      <c r="AEM112" s="228"/>
      <c r="AEN112" s="228"/>
      <c r="AEO112" s="228"/>
      <c r="AEP112" s="228"/>
      <c r="AEQ112" s="228"/>
      <c r="AER112" s="228"/>
      <c r="AES112" s="228"/>
      <c r="AET112" s="228"/>
      <c r="AEU112" s="228"/>
      <c r="AEV112" s="228"/>
      <c r="AEW112" s="228"/>
      <c r="AEX112" s="228"/>
      <c r="AEY112" s="228"/>
      <c r="AEZ112" s="228"/>
      <c r="AFA112" s="228"/>
      <c r="AFB112" s="228"/>
      <c r="AFC112" s="228"/>
      <c r="AFD112" s="228"/>
      <c r="AFE112" s="228"/>
      <c r="AFF112" s="228"/>
      <c r="AFG112" s="228"/>
      <c r="AFH112" s="228"/>
      <c r="AFI112" s="228"/>
      <c r="AFJ112" s="228"/>
      <c r="AFK112" s="228"/>
      <c r="AFL112" s="228"/>
      <c r="AFM112" s="228"/>
      <c r="AFN112" s="228"/>
      <c r="AFO112" s="228"/>
      <c r="AFP112" s="228"/>
      <c r="AFQ112" s="228"/>
      <c r="AFR112" s="228"/>
      <c r="AFS112" s="228"/>
      <c r="AFT112" s="228"/>
      <c r="AFU112" s="228"/>
      <c r="AFV112" s="228"/>
      <c r="AFW112" s="228"/>
      <c r="AFX112" s="228"/>
      <c r="AFY112" s="228"/>
      <c r="AFZ112" s="228"/>
      <c r="AGA112" s="228"/>
      <c r="AGB112" s="228"/>
      <c r="AGC112" s="228"/>
      <c r="AGD112" s="228"/>
      <c r="AGE112" s="228"/>
      <c r="AGF112" s="228"/>
      <c r="AGG112" s="228"/>
      <c r="AGH112" s="228"/>
      <c r="AGI112" s="228"/>
      <c r="AGJ112" s="228"/>
      <c r="AGK112" s="228"/>
      <c r="AGL112" s="228"/>
      <c r="AGM112" s="228"/>
      <c r="AGN112" s="228"/>
      <c r="AGO112" s="228"/>
      <c r="AGP112" s="228"/>
      <c r="AGQ112" s="228"/>
      <c r="AGR112" s="228"/>
      <c r="AGS112" s="228"/>
      <c r="AGT112" s="228"/>
      <c r="AGU112" s="228"/>
      <c r="AGV112" s="228"/>
      <c r="AGW112" s="228"/>
      <c r="AGX112" s="228"/>
      <c r="AGY112" s="228"/>
      <c r="AGZ112" s="228"/>
      <c r="AHA112" s="228"/>
      <c r="AHB112" s="228"/>
      <c r="AHC112" s="228"/>
      <c r="AHD112" s="228"/>
      <c r="AHE112" s="228"/>
      <c r="AHF112" s="228"/>
      <c r="AHG112" s="228"/>
      <c r="AHH112" s="228"/>
      <c r="AHI112" s="228"/>
      <c r="AHJ112" s="228"/>
      <c r="AHK112" s="228"/>
      <c r="AHL112" s="228"/>
      <c r="AHM112" s="228"/>
      <c r="AHN112" s="228"/>
      <c r="AHO112" s="228"/>
      <c r="AHP112" s="228"/>
      <c r="AHQ112" s="228"/>
      <c r="AHR112" s="228"/>
      <c r="AHS112" s="228"/>
      <c r="AHT112" s="228"/>
      <c r="AHU112" s="228"/>
      <c r="AHV112" s="228"/>
      <c r="AHW112" s="228"/>
      <c r="AHX112" s="228"/>
      <c r="AHY112" s="228"/>
      <c r="AHZ112" s="228"/>
      <c r="AIA112" s="228"/>
      <c r="AIB112" s="228"/>
      <c r="AIC112" s="228"/>
      <c r="AID112" s="228"/>
      <c r="AIE112" s="228"/>
      <c r="AIF112" s="228"/>
      <c r="AIG112" s="228"/>
      <c r="AIH112" s="228"/>
      <c r="AII112" s="228"/>
      <c r="AIJ112" s="228"/>
      <c r="AIK112" s="228"/>
      <c r="AIL112" s="228"/>
      <c r="AIM112" s="228"/>
      <c r="AIN112" s="228"/>
      <c r="AIO112" s="228"/>
      <c r="AIP112" s="228"/>
      <c r="AIQ112" s="228"/>
      <c r="AIR112" s="228"/>
      <c r="AIS112" s="228"/>
      <c r="AIT112" s="228"/>
      <c r="AIU112" s="228"/>
      <c r="AIV112" s="228"/>
      <c r="AIW112" s="228"/>
      <c r="AIX112" s="228"/>
      <c r="AIY112" s="228"/>
      <c r="AIZ112" s="228"/>
      <c r="AJA112" s="228"/>
      <c r="AJB112" s="228"/>
      <c r="AJC112" s="228"/>
      <c r="AJD112" s="228"/>
      <c r="AJE112" s="228"/>
      <c r="AJF112" s="228"/>
      <c r="AJG112" s="228"/>
      <c r="AJH112" s="228"/>
      <c r="AJI112" s="228"/>
      <c r="AJJ112" s="228"/>
      <c r="AJK112" s="228"/>
      <c r="AJL112" s="228"/>
      <c r="AJM112" s="228"/>
      <c r="AJN112" s="228"/>
      <c r="AJO112" s="228"/>
      <c r="AJP112" s="228"/>
      <c r="AJQ112" s="228"/>
      <c r="AJR112" s="228"/>
      <c r="AJS112" s="228"/>
      <c r="AJT112" s="228"/>
      <c r="AJU112" s="228"/>
      <c r="AJV112" s="228"/>
      <c r="AJW112" s="228"/>
      <c r="AJX112" s="228"/>
      <c r="AJY112" s="228"/>
      <c r="AJZ112" s="228"/>
      <c r="AKA112" s="228"/>
      <c r="AKB112" s="228"/>
      <c r="AKC112" s="228"/>
      <c r="AKD112" s="228"/>
      <c r="AKE112" s="228"/>
      <c r="AKF112" s="228"/>
      <c r="AKG112" s="228"/>
      <c r="AKH112" s="228"/>
      <c r="AKI112" s="228"/>
      <c r="AKJ112" s="228"/>
      <c r="AKK112" s="228"/>
      <c r="AKL112" s="228"/>
      <c r="AKM112" s="228"/>
      <c r="AKN112" s="228"/>
      <c r="AKO112" s="228"/>
      <c r="AKP112" s="228"/>
      <c r="AKQ112" s="228"/>
      <c r="AKR112" s="228"/>
      <c r="AKS112" s="228"/>
      <c r="AKT112" s="228"/>
      <c r="AKU112" s="228"/>
      <c r="AKV112" s="228"/>
      <c r="AKW112" s="228"/>
      <c r="AKX112" s="228"/>
      <c r="AKY112" s="228"/>
      <c r="AKZ112" s="228"/>
      <c r="ALA112" s="228"/>
      <c r="ALB112" s="228"/>
      <c r="ALC112" s="228"/>
      <c r="ALD112" s="228"/>
      <c r="ALE112" s="228"/>
      <c r="ALF112" s="228"/>
      <c r="ALG112" s="228"/>
      <c r="ALH112" s="228"/>
      <c r="ALI112" s="228"/>
      <c r="ALJ112" s="228"/>
      <c r="ALK112" s="228"/>
      <c r="ALL112" s="228"/>
      <c r="ALM112" s="228"/>
      <c r="ALN112" s="228"/>
      <c r="ALO112" s="228"/>
      <c r="ALP112" s="228"/>
      <c r="ALQ112" s="228"/>
      <c r="ALR112" s="228"/>
      <c r="ALS112" s="228"/>
      <c r="ALT112" s="228"/>
      <c r="ALU112" s="228"/>
      <c r="ALV112" s="228"/>
      <c r="ALW112" s="228"/>
      <c r="ALX112" s="228"/>
      <c r="ALY112" s="228"/>
      <c r="ALZ112" s="228"/>
      <c r="AMA112" s="228"/>
      <c r="AMB112" s="228"/>
      <c r="AMC112" s="228"/>
      <c r="AMD112" s="228"/>
      <c r="AME112" s="228"/>
      <c r="AMF112" s="228"/>
      <c r="AMG112" s="228"/>
      <c r="AMH112" s="228"/>
      <c r="AMI112" s="228"/>
      <c r="AMJ112" s="228"/>
      <c r="AMK112" s="228"/>
      <c r="AML112" s="228"/>
      <c r="AMM112" s="228"/>
      <c r="AMN112" s="228"/>
      <c r="AMO112" s="228"/>
      <c r="AMP112" s="228"/>
      <c r="AMQ112" s="228"/>
      <c r="AMR112" s="228"/>
      <c r="AMS112" s="228"/>
      <c r="AMT112" s="228"/>
      <c r="AMU112" s="228"/>
      <c r="AMV112" s="228"/>
      <c r="AMW112" s="228"/>
      <c r="AMX112" s="228"/>
      <c r="AMY112" s="228"/>
      <c r="AMZ112" s="228"/>
      <c r="ANA112" s="228"/>
      <c r="ANB112" s="228"/>
      <c r="ANC112" s="228"/>
      <c r="AND112" s="228"/>
      <c r="ANE112" s="228"/>
      <c r="ANF112" s="228"/>
      <c r="ANG112" s="228"/>
      <c r="ANH112" s="228"/>
      <c r="ANI112" s="228"/>
      <c r="ANJ112" s="228"/>
      <c r="ANK112" s="228"/>
      <c r="ANL112" s="228"/>
      <c r="ANM112" s="228"/>
      <c r="ANN112" s="228"/>
      <c r="ANO112" s="228"/>
      <c r="ANP112" s="228"/>
      <c r="ANQ112" s="228"/>
      <c r="ANR112" s="228"/>
      <c r="ANS112" s="228"/>
      <c r="ANT112" s="228"/>
      <c r="ANU112" s="228"/>
      <c r="ANV112" s="228"/>
      <c r="ANW112" s="228"/>
      <c r="ANX112" s="228"/>
      <c r="ANY112" s="228"/>
      <c r="ANZ112" s="228"/>
      <c r="AOA112" s="228"/>
      <c r="AOB112" s="228"/>
      <c r="AOC112" s="228"/>
      <c r="AOD112" s="228"/>
      <c r="AOE112" s="228"/>
      <c r="AOF112" s="228"/>
      <c r="AOG112" s="228"/>
      <c r="AOH112" s="228"/>
      <c r="AOI112" s="228"/>
      <c r="AOJ112" s="228"/>
      <c r="AOK112" s="228"/>
      <c r="AOL112" s="228"/>
      <c r="AOM112" s="228"/>
      <c r="AON112" s="228"/>
      <c r="AOO112" s="228"/>
      <c r="AOP112" s="228"/>
      <c r="AOQ112" s="228"/>
      <c r="AOR112" s="228"/>
      <c r="AOS112" s="228"/>
      <c r="AOT112" s="228"/>
      <c r="AOU112" s="228"/>
      <c r="AOV112" s="228"/>
      <c r="AOW112" s="228"/>
      <c r="AOX112" s="228"/>
      <c r="AOY112" s="228"/>
      <c r="AOZ112" s="228"/>
      <c r="APA112" s="228"/>
      <c r="APB112" s="228"/>
      <c r="APC112" s="228"/>
      <c r="APD112" s="228"/>
      <c r="APE112" s="228"/>
      <c r="APF112" s="228"/>
      <c r="APG112" s="228"/>
      <c r="APH112" s="228"/>
      <c r="API112" s="228"/>
      <c r="APJ112" s="228"/>
      <c r="APK112" s="228"/>
      <c r="APL112" s="228"/>
      <c r="APM112" s="228"/>
      <c r="APN112" s="228"/>
      <c r="APO112" s="228"/>
      <c r="APP112" s="228"/>
      <c r="APQ112" s="228"/>
      <c r="APR112" s="228"/>
      <c r="APS112" s="228"/>
      <c r="APT112" s="228"/>
      <c r="APU112" s="228"/>
      <c r="APV112" s="228"/>
      <c r="APW112" s="228"/>
      <c r="APX112" s="228"/>
      <c r="APY112" s="228"/>
      <c r="APZ112" s="228"/>
      <c r="AQA112" s="228"/>
      <c r="AQB112" s="228"/>
      <c r="AQC112" s="228"/>
      <c r="AQD112" s="228"/>
      <c r="AQE112" s="228"/>
      <c r="AQF112" s="228"/>
      <c r="AQG112" s="228"/>
      <c r="AQH112" s="228"/>
      <c r="AQI112" s="228"/>
      <c r="AQJ112" s="228"/>
      <c r="AQK112" s="228"/>
      <c r="AQL112" s="228"/>
      <c r="AQM112" s="228"/>
      <c r="AQN112" s="228"/>
      <c r="AQO112" s="228"/>
      <c r="AQP112" s="228"/>
      <c r="AQQ112" s="228"/>
      <c r="AQR112" s="228"/>
      <c r="AQS112" s="228"/>
      <c r="AQT112" s="228"/>
      <c r="AQU112" s="228"/>
      <c r="AQV112" s="228"/>
      <c r="AQW112" s="228"/>
      <c r="AQX112" s="228"/>
      <c r="AQY112" s="228"/>
      <c r="AQZ112" s="228"/>
      <c r="ARA112" s="228"/>
      <c r="ARB112" s="228"/>
      <c r="ARC112" s="228"/>
      <c r="ARD112" s="228"/>
      <c r="ARE112" s="228"/>
      <c r="ARF112" s="228"/>
      <c r="ARG112" s="228"/>
      <c r="ARH112" s="228"/>
      <c r="ARI112" s="228"/>
      <c r="ARJ112" s="228"/>
      <c r="ARK112" s="228"/>
      <c r="ARL112" s="228"/>
      <c r="ARM112" s="228"/>
      <c r="ARN112" s="228"/>
      <c r="ARO112" s="228"/>
      <c r="ARP112" s="228"/>
      <c r="ARQ112" s="228"/>
      <c r="ARR112" s="228"/>
      <c r="ARS112" s="228"/>
      <c r="ART112" s="228"/>
      <c r="ARU112" s="228"/>
      <c r="ARV112" s="228"/>
      <c r="ARW112" s="228"/>
      <c r="ARX112" s="228"/>
      <c r="ARY112" s="228"/>
      <c r="ARZ112" s="228"/>
      <c r="ASA112" s="228"/>
      <c r="ASB112" s="228"/>
      <c r="ASC112" s="228"/>
      <c r="ASD112" s="228"/>
      <c r="ASE112" s="228"/>
      <c r="ASF112" s="228"/>
      <c r="ASG112" s="228"/>
      <c r="ASH112" s="228"/>
      <c r="ASI112" s="228"/>
      <c r="ASJ112" s="228"/>
      <c r="ASK112" s="228"/>
      <c r="ASL112" s="228"/>
      <c r="ASM112" s="228"/>
      <c r="ASN112" s="228"/>
      <c r="ASO112" s="228"/>
      <c r="ASP112" s="228"/>
      <c r="ASQ112" s="228"/>
      <c r="ASR112" s="228"/>
      <c r="ASS112" s="228"/>
      <c r="AST112" s="228"/>
      <c r="ASU112" s="228"/>
      <c r="ASV112" s="228"/>
      <c r="ASW112" s="228"/>
      <c r="ASX112" s="228"/>
      <c r="ASY112" s="228"/>
      <c r="ASZ112" s="228"/>
      <c r="ATA112" s="228"/>
      <c r="ATB112" s="228"/>
      <c r="ATC112" s="228"/>
      <c r="ATD112" s="228"/>
      <c r="ATE112" s="228"/>
      <c r="ATF112" s="228"/>
      <c r="ATG112" s="228"/>
      <c r="ATH112" s="228"/>
      <c r="ATI112" s="228"/>
      <c r="ATJ112" s="228"/>
      <c r="ATK112" s="228"/>
      <c r="ATL112" s="228"/>
      <c r="ATM112" s="228"/>
      <c r="ATN112" s="228"/>
      <c r="ATO112" s="228"/>
      <c r="ATP112" s="228"/>
      <c r="ATQ112" s="228"/>
      <c r="ATR112" s="228"/>
      <c r="ATS112" s="228"/>
      <c r="ATT112" s="228"/>
      <c r="ATU112" s="228"/>
      <c r="ATV112" s="228"/>
      <c r="ATW112" s="228"/>
      <c r="ATX112" s="228"/>
      <c r="ATY112" s="228"/>
      <c r="ATZ112" s="228"/>
      <c r="AUA112" s="228"/>
      <c r="AUB112" s="228"/>
      <c r="AUC112" s="228"/>
      <c r="AUD112" s="228"/>
      <c r="AUE112" s="228"/>
      <c r="AUF112" s="228"/>
      <c r="AUG112" s="228"/>
      <c r="AUH112" s="228"/>
      <c r="AUI112" s="228"/>
      <c r="AUJ112" s="228"/>
      <c r="AUK112" s="228"/>
      <c r="AUL112" s="228"/>
      <c r="AUM112" s="228"/>
      <c r="AUN112" s="228"/>
      <c r="AUO112" s="228"/>
      <c r="AUP112" s="228"/>
      <c r="AUQ112" s="228"/>
      <c r="AUR112" s="228"/>
      <c r="AUS112" s="228"/>
      <c r="AUT112" s="228"/>
      <c r="AUU112" s="228"/>
      <c r="AUV112" s="228"/>
      <c r="AUW112" s="228"/>
      <c r="AUX112" s="228"/>
      <c r="AUY112" s="228"/>
      <c r="AUZ112" s="228"/>
      <c r="AVA112" s="228"/>
      <c r="AVB112" s="228"/>
      <c r="AVC112" s="228"/>
      <c r="AVD112" s="228"/>
      <c r="AVE112" s="228"/>
      <c r="AVF112" s="228"/>
      <c r="AVG112" s="228"/>
      <c r="AVH112" s="228"/>
      <c r="AVI112" s="228"/>
      <c r="AVJ112" s="228"/>
      <c r="AVK112" s="228"/>
      <c r="AVL112" s="228"/>
      <c r="AVM112" s="228"/>
      <c r="AVN112" s="228"/>
      <c r="AVO112" s="228"/>
      <c r="AVP112" s="228"/>
      <c r="AVQ112" s="228"/>
      <c r="AVR112" s="228"/>
      <c r="AVS112" s="228"/>
      <c r="AVT112" s="228"/>
      <c r="AVU112" s="228"/>
      <c r="AVV112" s="228"/>
      <c r="AVW112" s="228"/>
      <c r="AVX112" s="228"/>
      <c r="AVY112" s="228"/>
      <c r="AVZ112" s="228"/>
      <c r="AWA112" s="228"/>
      <c r="AWB112" s="228"/>
      <c r="AWC112" s="228"/>
      <c r="AWD112" s="228"/>
      <c r="AWE112" s="228"/>
      <c r="AWF112" s="228"/>
      <c r="AWG112" s="228"/>
      <c r="AWH112" s="228"/>
      <c r="AWI112" s="228"/>
      <c r="AWJ112" s="228"/>
      <c r="AWK112" s="228"/>
      <c r="AWL112" s="228"/>
      <c r="AWM112" s="228"/>
      <c r="AWN112" s="228"/>
      <c r="AWO112" s="228"/>
      <c r="AWP112" s="228"/>
      <c r="AWQ112" s="228"/>
      <c r="AWR112" s="228"/>
      <c r="AWS112" s="228"/>
      <c r="AWT112" s="228"/>
      <c r="AWU112" s="228"/>
      <c r="AWV112" s="228"/>
      <c r="AWW112" s="228"/>
      <c r="AWX112" s="228"/>
      <c r="AWY112" s="228"/>
      <c r="AWZ112" s="228"/>
      <c r="AXA112" s="228"/>
      <c r="AXB112" s="228"/>
      <c r="AXC112" s="228"/>
      <c r="AXD112" s="228"/>
      <c r="AXE112" s="228"/>
      <c r="AXF112" s="228"/>
      <c r="AXG112" s="228"/>
      <c r="AXH112" s="228"/>
      <c r="AXI112" s="228"/>
      <c r="AXJ112" s="228"/>
      <c r="AXK112" s="228"/>
      <c r="AXL112" s="228"/>
      <c r="AXM112" s="228"/>
      <c r="AXN112" s="228"/>
      <c r="AXO112" s="228"/>
      <c r="AXP112" s="228"/>
      <c r="AXQ112" s="228"/>
      <c r="AXR112" s="228"/>
      <c r="AXS112" s="228"/>
      <c r="AXT112" s="228"/>
      <c r="AXU112" s="228"/>
      <c r="AXV112" s="228"/>
      <c r="AXW112" s="228"/>
      <c r="AXX112" s="228"/>
      <c r="AXY112" s="228"/>
      <c r="AXZ112" s="228"/>
      <c r="AYA112" s="228"/>
      <c r="AYB112" s="228"/>
      <c r="AYC112" s="228"/>
      <c r="AYD112" s="228"/>
      <c r="AYE112" s="228"/>
      <c r="AYF112" s="228"/>
      <c r="AYG112" s="228"/>
      <c r="AYH112" s="228"/>
      <c r="AYI112" s="228"/>
      <c r="AYJ112" s="228"/>
      <c r="AYK112" s="228"/>
      <c r="AYL112" s="228"/>
      <c r="AYM112" s="228"/>
      <c r="AYN112" s="228"/>
      <c r="AYO112" s="228"/>
      <c r="AYP112" s="228"/>
      <c r="AYQ112" s="228"/>
      <c r="AYR112" s="228"/>
      <c r="AYS112" s="228"/>
      <c r="AYT112" s="228"/>
      <c r="AYU112" s="228"/>
      <c r="AYV112" s="228"/>
      <c r="AYW112" s="228"/>
      <c r="AYX112" s="228"/>
      <c r="AYY112" s="228"/>
      <c r="AYZ112" s="228"/>
      <c r="AZA112" s="228"/>
      <c r="AZB112" s="228"/>
      <c r="AZC112" s="228"/>
      <c r="AZD112" s="228"/>
      <c r="AZE112" s="228"/>
      <c r="AZF112" s="228"/>
      <c r="AZG112" s="228"/>
      <c r="AZH112" s="228"/>
      <c r="AZI112" s="228"/>
      <c r="AZJ112" s="228"/>
      <c r="AZK112" s="228"/>
      <c r="AZL112" s="228"/>
      <c r="AZM112" s="228"/>
      <c r="AZN112" s="228"/>
      <c r="AZO112" s="228"/>
      <c r="AZP112" s="228"/>
      <c r="AZQ112" s="228"/>
      <c r="AZR112" s="228"/>
      <c r="AZS112" s="228"/>
      <c r="AZT112" s="228"/>
      <c r="AZU112" s="228"/>
      <c r="AZV112" s="228"/>
      <c r="AZW112" s="228"/>
      <c r="AZX112" s="228"/>
      <c r="AZY112" s="228"/>
      <c r="AZZ112" s="228"/>
      <c r="BAA112" s="228"/>
      <c r="BAB112" s="228"/>
      <c r="BAC112" s="228"/>
      <c r="BAD112" s="228"/>
      <c r="BAE112" s="228"/>
      <c r="BAF112" s="228"/>
      <c r="BAG112" s="228"/>
      <c r="BAH112" s="228"/>
      <c r="BAI112" s="228"/>
      <c r="BAJ112" s="228"/>
      <c r="BAK112" s="228"/>
      <c r="BAL112" s="228"/>
      <c r="BAM112" s="228"/>
      <c r="BAN112" s="228"/>
      <c r="BAO112" s="228"/>
      <c r="BAP112" s="228"/>
      <c r="BAQ112" s="228"/>
      <c r="BAR112" s="228"/>
      <c r="BAS112" s="228"/>
      <c r="BAT112" s="228"/>
      <c r="BAU112" s="228"/>
      <c r="BAV112" s="228"/>
      <c r="BAW112" s="228"/>
      <c r="BAX112" s="228"/>
      <c r="BAY112" s="228"/>
      <c r="BAZ112" s="228"/>
      <c r="BBA112" s="228"/>
      <c r="BBB112" s="228"/>
      <c r="BBC112" s="228"/>
      <c r="BBD112" s="228"/>
      <c r="BBE112" s="228"/>
      <c r="BBF112" s="228"/>
      <c r="BBG112" s="228"/>
      <c r="BBH112" s="228"/>
      <c r="BBI112" s="228"/>
      <c r="BBJ112" s="228"/>
      <c r="BBK112" s="228"/>
      <c r="BBL112" s="228"/>
      <c r="BBM112" s="228"/>
      <c r="BBN112" s="228"/>
      <c r="BBO112" s="228"/>
      <c r="BBP112" s="228"/>
      <c r="BBQ112" s="228"/>
      <c r="BBR112" s="228"/>
      <c r="BBS112" s="228"/>
      <c r="BBT112" s="228"/>
      <c r="BBU112" s="228"/>
      <c r="BBV112" s="228"/>
      <c r="BBW112" s="228"/>
      <c r="BBX112" s="228"/>
      <c r="BBY112" s="228"/>
      <c r="BBZ112" s="228"/>
      <c r="BCA112" s="228"/>
      <c r="BCB112" s="228"/>
      <c r="BCC112" s="228"/>
      <c r="BCD112" s="228"/>
      <c r="BCE112" s="228"/>
      <c r="BCF112" s="228"/>
      <c r="BCG112" s="228"/>
      <c r="BCH112" s="228"/>
      <c r="BCI112" s="228"/>
      <c r="BCJ112" s="228"/>
      <c r="BCK112" s="228"/>
      <c r="BCL112" s="228"/>
      <c r="BCM112" s="228"/>
      <c r="BCN112" s="228"/>
      <c r="BCO112" s="228"/>
      <c r="BCP112" s="228"/>
      <c r="BCQ112" s="228"/>
      <c r="BCR112" s="228"/>
      <c r="BCS112" s="228"/>
      <c r="BCT112" s="228"/>
      <c r="BCU112" s="228"/>
      <c r="BCV112" s="228"/>
      <c r="BCW112" s="228"/>
      <c r="BCX112" s="228"/>
      <c r="BCY112" s="228"/>
      <c r="BCZ112" s="228"/>
      <c r="BDA112" s="228"/>
      <c r="BDB112" s="228"/>
      <c r="BDC112" s="228"/>
      <c r="BDD112" s="228"/>
      <c r="BDE112" s="228"/>
      <c r="BDF112" s="228"/>
      <c r="BDG112" s="228"/>
      <c r="BDH112" s="228"/>
      <c r="BDI112" s="228"/>
      <c r="BDJ112" s="228"/>
      <c r="BDK112" s="228"/>
      <c r="BDL112" s="228"/>
      <c r="BDM112" s="228"/>
      <c r="BDN112" s="228"/>
      <c r="BDO112" s="228"/>
      <c r="BDP112" s="228"/>
      <c r="BDQ112" s="228"/>
      <c r="BDR112" s="228"/>
      <c r="BDS112" s="228"/>
      <c r="BDT112" s="228"/>
      <c r="BDU112" s="228"/>
      <c r="BDV112" s="228"/>
      <c r="BDW112" s="228"/>
      <c r="BDX112" s="228"/>
      <c r="BDY112" s="228"/>
      <c r="BDZ112" s="228"/>
      <c r="BEA112" s="228"/>
      <c r="BEB112" s="228"/>
      <c r="BEC112" s="228"/>
      <c r="BED112" s="228"/>
      <c r="BEE112" s="228"/>
      <c r="BEF112" s="228"/>
      <c r="BEG112" s="228"/>
      <c r="BEH112" s="228"/>
      <c r="BEI112" s="228"/>
    </row>
    <row r="113" spans="1:1491" ht="15" customHeight="1" x14ac:dyDescent="0.25">
      <c r="A113" s="218" t="s">
        <v>2470</v>
      </c>
      <c r="B113" s="312" t="s">
        <v>2313</v>
      </c>
      <c r="C113" s="316">
        <v>44197</v>
      </c>
      <c r="D113" s="316">
        <v>45291</v>
      </c>
      <c r="E113" s="108">
        <v>1000</v>
      </c>
      <c r="F113" s="108">
        <v>1000</v>
      </c>
      <c r="G113" s="315">
        <v>1000</v>
      </c>
      <c r="H113" s="108">
        <v>1000</v>
      </c>
      <c r="I113" s="108">
        <f t="shared" si="22"/>
        <v>39.274212552038335</v>
      </c>
      <c r="J113" s="108">
        <f t="shared" si="23"/>
        <v>39.274212552038335</v>
      </c>
      <c r="K113" s="175"/>
      <c r="L113" s="175">
        <f t="shared" si="23"/>
        <v>39.274212552038335</v>
      </c>
      <c r="M113" s="175"/>
      <c r="N113" s="225" t="s">
        <v>918</v>
      </c>
      <c r="O113" s="184">
        <v>0</v>
      </c>
      <c r="P113" s="184">
        <v>0</v>
      </c>
      <c r="Q113" s="184">
        <v>700</v>
      </c>
      <c r="R113" s="184">
        <v>300</v>
      </c>
      <c r="S113" s="184">
        <v>0</v>
      </c>
      <c r="T113" s="184">
        <v>0</v>
      </c>
      <c r="U113" s="184">
        <v>0</v>
      </c>
      <c r="V113" s="453">
        <v>0</v>
      </c>
      <c r="W113" s="259" t="s">
        <v>1284</v>
      </c>
      <c r="X113" s="454">
        <v>0</v>
      </c>
      <c r="Y113" s="259" t="s">
        <v>924</v>
      </c>
      <c r="Z113" s="455" t="s">
        <v>1264</v>
      </c>
      <c r="AA113" s="263" t="s">
        <v>1285</v>
      </c>
      <c r="AB113" s="263" t="s">
        <v>1281</v>
      </c>
      <c r="AC113" s="456">
        <v>1000</v>
      </c>
      <c r="AD113" s="263" t="s">
        <v>1282</v>
      </c>
      <c r="AE113" s="263" t="s">
        <v>1283</v>
      </c>
      <c r="AF113" s="263" t="s">
        <v>575</v>
      </c>
      <c r="AG113" s="292" t="s">
        <v>460</v>
      </c>
      <c r="AH113" s="482"/>
      <c r="AI113" s="361">
        <v>0</v>
      </c>
      <c r="AJ113" s="499">
        <v>0</v>
      </c>
      <c r="AK113" s="498" t="s">
        <v>78</v>
      </c>
      <c r="AL113" s="500">
        <v>0</v>
      </c>
      <c r="AM113" s="364">
        <f t="shared" si="10"/>
        <v>0</v>
      </c>
      <c r="AN113" s="364">
        <f t="shared" si="11"/>
        <v>0</v>
      </c>
      <c r="AO113" s="103"/>
      <c r="AP113" s="102"/>
      <c r="AQ113" s="366"/>
      <c r="AR113" s="366"/>
      <c r="AS113" s="366"/>
      <c r="AT113" s="366"/>
      <c r="AU113" s="366"/>
      <c r="AV113" s="366"/>
      <c r="AW113" s="366"/>
      <c r="AX113" s="366"/>
      <c r="AY113" s="366"/>
      <c r="AZ113" s="366"/>
      <c r="BA113" s="366"/>
      <c r="BB113" s="366"/>
      <c r="BC113" s="366"/>
      <c r="BD113" s="366"/>
      <c r="BE113" s="366"/>
      <c r="BF113" s="366"/>
      <c r="BG113" s="366"/>
      <c r="BH113" s="366"/>
      <c r="BI113" s="366"/>
      <c r="BJ113" s="366"/>
      <c r="BK113" s="366"/>
      <c r="BL113" s="366"/>
      <c r="BM113" s="366"/>
      <c r="BN113" s="366"/>
      <c r="BO113" s="366"/>
      <c r="BV113" s="228"/>
      <c r="BW113" s="228"/>
      <c r="BX113" s="228"/>
      <c r="BY113" s="228"/>
      <c r="BZ113" s="228"/>
      <c r="CA113" s="228"/>
      <c r="CB113" s="228"/>
      <c r="CC113" s="228"/>
      <c r="CD113" s="228"/>
      <c r="CE113" s="228"/>
      <c r="CF113" s="228"/>
      <c r="CG113" s="228"/>
      <c r="CH113" s="228"/>
      <c r="CI113" s="228"/>
      <c r="CJ113" s="228"/>
      <c r="CK113" s="228"/>
      <c r="CL113" s="228"/>
      <c r="CM113" s="228"/>
      <c r="CN113" s="228"/>
      <c r="CO113" s="228"/>
      <c r="CP113" s="228"/>
      <c r="CQ113" s="228"/>
      <c r="CR113" s="228"/>
      <c r="CS113" s="228"/>
      <c r="CT113" s="228"/>
      <c r="CU113" s="228"/>
      <c r="CV113" s="228"/>
      <c r="CW113" s="228"/>
      <c r="CX113" s="228"/>
      <c r="CY113" s="228"/>
      <c r="CZ113" s="228"/>
      <c r="DA113" s="228"/>
      <c r="DB113" s="228"/>
      <c r="DC113" s="228"/>
      <c r="DD113" s="228"/>
      <c r="DE113" s="228"/>
      <c r="DF113" s="228"/>
      <c r="DG113" s="228"/>
      <c r="DH113" s="228"/>
      <c r="DI113" s="228"/>
      <c r="DJ113" s="228"/>
      <c r="DK113" s="228"/>
      <c r="DL113" s="228"/>
      <c r="DM113" s="228"/>
      <c r="DN113" s="228"/>
      <c r="DO113" s="228"/>
      <c r="DP113" s="228"/>
      <c r="DQ113" s="228"/>
      <c r="DR113" s="228"/>
      <c r="DS113" s="228"/>
      <c r="DT113" s="228"/>
      <c r="DU113" s="228"/>
      <c r="DV113" s="228"/>
      <c r="DW113" s="228"/>
      <c r="DX113" s="228"/>
      <c r="DY113" s="228"/>
      <c r="DZ113" s="228"/>
      <c r="EA113" s="228"/>
      <c r="EB113" s="228"/>
      <c r="EC113" s="228"/>
      <c r="ED113" s="228"/>
      <c r="EE113" s="228"/>
      <c r="EF113" s="228"/>
      <c r="EG113" s="228"/>
      <c r="EH113" s="228"/>
      <c r="EI113" s="228"/>
      <c r="EJ113" s="228"/>
      <c r="EK113" s="228"/>
      <c r="EL113" s="228"/>
      <c r="EM113" s="228"/>
      <c r="EN113" s="228"/>
      <c r="EO113" s="228"/>
      <c r="EP113" s="228"/>
      <c r="EQ113" s="228"/>
      <c r="ER113" s="228"/>
      <c r="ES113" s="228"/>
      <c r="ET113" s="228"/>
      <c r="EU113" s="228"/>
      <c r="EV113" s="228"/>
      <c r="EW113" s="228"/>
      <c r="EX113" s="228"/>
      <c r="EY113" s="228"/>
      <c r="EZ113" s="228"/>
      <c r="FA113" s="228"/>
      <c r="FB113" s="228"/>
      <c r="FC113" s="228"/>
      <c r="FD113" s="228"/>
      <c r="FE113" s="228"/>
      <c r="FF113" s="228"/>
      <c r="FG113" s="228"/>
      <c r="FH113" s="228"/>
      <c r="FI113" s="228"/>
      <c r="FJ113" s="228"/>
      <c r="FK113" s="228"/>
      <c r="FL113" s="228"/>
      <c r="FM113" s="228"/>
      <c r="FN113" s="228"/>
      <c r="FO113" s="228"/>
      <c r="FP113" s="228"/>
      <c r="FQ113" s="228"/>
      <c r="FR113" s="228"/>
      <c r="FS113" s="228"/>
      <c r="FT113" s="228"/>
      <c r="FU113" s="228"/>
      <c r="FV113" s="228"/>
      <c r="FW113" s="228"/>
      <c r="FX113" s="228"/>
      <c r="FY113" s="228"/>
      <c r="FZ113" s="228"/>
      <c r="GA113" s="228"/>
      <c r="GB113" s="228"/>
      <c r="GC113" s="228"/>
      <c r="GD113" s="228"/>
      <c r="GE113" s="228"/>
      <c r="GF113" s="228"/>
      <c r="GG113" s="228"/>
      <c r="GH113" s="228"/>
      <c r="GI113" s="228"/>
      <c r="GJ113" s="228"/>
      <c r="GK113" s="228"/>
      <c r="GL113" s="228"/>
      <c r="GM113" s="228"/>
      <c r="GN113" s="228"/>
      <c r="GO113" s="228"/>
      <c r="GP113" s="228"/>
      <c r="GQ113" s="228"/>
      <c r="GR113" s="228"/>
      <c r="GS113" s="228"/>
      <c r="GT113" s="228"/>
      <c r="GU113" s="228"/>
      <c r="GV113" s="228"/>
      <c r="GW113" s="228"/>
      <c r="GX113" s="228"/>
      <c r="GY113" s="228"/>
      <c r="GZ113" s="228"/>
      <c r="HA113" s="228"/>
      <c r="HB113" s="228"/>
      <c r="HC113" s="228"/>
      <c r="HD113" s="228"/>
      <c r="HE113" s="228"/>
      <c r="HF113" s="228"/>
      <c r="HG113" s="228"/>
      <c r="HH113" s="228"/>
      <c r="HI113" s="228"/>
      <c r="HJ113" s="228"/>
      <c r="HK113" s="228"/>
      <c r="HL113" s="228"/>
      <c r="HM113" s="228"/>
      <c r="HN113" s="228"/>
      <c r="HO113" s="228"/>
      <c r="HP113" s="228"/>
      <c r="HQ113" s="228"/>
      <c r="HR113" s="228"/>
      <c r="HS113" s="228"/>
      <c r="HT113" s="228"/>
      <c r="HU113" s="228"/>
      <c r="HV113" s="228"/>
      <c r="HW113" s="228"/>
      <c r="HX113" s="228"/>
      <c r="HY113" s="228"/>
      <c r="HZ113" s="228"/>
      <c r="IA113" s="228"/>
      <c r="IB113" s="228"/>
      <c r="IC113" s="228"/>
      <c r="ID113" s="228"/>
      <c r="IE113" s="228"/>
      <c r="IF113" s="228"/>
      <c r="IG113" s="228"/>
      <c r="IH113" s="228"/>
      <c r="II113" s="228"/>
      <c r="IJ113" s="228"/>
      <c r="IK113" s="228"/>
      <c r="IL113" s="228"/>
      <c r="IM113" s="228"/>
      <c r="IN113" s="228"/>
      <c r="IO113" s="228"/>
      <c r="IP113" s="228"/>
      <c r="IQ113" s="228"/>
      <c r="IR113" s="228"/>
      <c r="IS113" s="228"/>
      <c r="IT113" s="228"/>
      <c r="IU113" s="228"/>
      <c r="IV113" s="228"/>
      <c r="IW113" s="228"/>
      <c r="IX113" s="228"/>
      <c r="IY113" s="228"/>
      <c r="IZ113" s="228"/>
      <c r="JA113" s="228"/>
      <c r="JB113" s="228"/>
      <c r="JC113" s="228"/>
      <c r="JD113" s="228"/>
      <c r="JE113" s="228"/>
      <c r="JF113" s="228"/>
      <c r="JG113" s="228"/>
      <c r="JH113" s="228"/>
      <c r="JI113" s="228"/>
      <c r="JJ113" s="228"/>
      <c r="JK113" s="228"/>
      <c r="JL113" s="228"/>
      <c r="JM113" s="228"/>
      <c r="JN113" s="228"/>
      <c r="JO113" s="228"/>
      <c r="JP113" s="228"/>
      <c r="JQ113" s="228"/>
      <c r="JR113" s="228"/>
      <c r="JS113" s="228"/>
      <c r="JT113" s="228"/>
      <c r="JU113" s="228"/>
      <c r="JV113" s="228"/>
      <c r="JW113" s="228"/>
      <c r="JX113" s="228"/>
      <c r="JY113" s="228"/>
      <c r="JZ113" s="228"/>
      <c r="KA113" s="228"/>
      <c r="KB113" s="228"/>
      <c r="KC113" s="228"/>
      <c r="KD113" s="228"/>
      <c r="KE113" s="228"/>
      <c r="KF113" s="228"/>
      <c r="KG113" s="228"/>
      <c r="KH113" s="228"/>
      <c r="KI113" s="228"/>
      <c r="KJ113" s="228"/>
      <c r="KK113" s="228"/>
      <c r="KL113" s="228"/>
      <c r="KM113" s="228"/>
      <c r="KN113" s="228"/>
      <c r="KO113" s="228"/>
      <c r="KP113" s="228"/>
      <c r="KQ113" s="228"/>
      <c r="KR113" s="228"/>
      <c r="KS113" s="228"/>
      <c r="KT113" s="228"/>
      <c r="KU113" s="228"/>
      <c r="KV113" s="228"/>
      <c r="KW113" s="228"/>
      <c r="KX113" s="228"/>
      <c r="KY113" s="228"/>
      <c r="KZ113" s="228"/>
      <c r="LA113" s="228"/>
      <c r="LB113" s="228"/>
      <c r="LC113" s="228"/>
      <c r="LD113" s="228"/>
      <c r="LE113" s="228"/>
      <c r="LF113" s="228"/>
      <c r="LG113" s="228"/>
      <c r="LH113" s="228"/>
      <c r="LI113" s="228"/>
      <c r="LJ113" s="228"/>
      <c r="LK113" s="228"/>
      <c r="LL113" s="228"/>
      <c r="LM113" s="228"/>
      <c r="LN113" s="228"/>
      <c r="LO113" s="228"/>
      <c r="LP113" s="228"/>
      <c r="LQ113" s="228"/>
      <c r="LR113" s="228"/>
      <c r="LS113" s="228"/>
      <c r="LT113" s="228"/>
      <c r="LU113" s="228"/>
      <c r="LV113" s="228"/>
      <c r="LW113" s="228"/>
      <c r="LX113" s="228"/>
      <c r="LY113" s="228"/>
      <c r="LZ113" s="228"/>
      <c r="MA113" s="228"/>
      <c r="MB113" s="228"/>
      <c r="MC113" s="228"/>
      <c r="MD113" s="228"/>
      <c r="ME113" s="228"/>
      <c r="MF113" s="228"/>
      <c r="MG113" s="228"/>
      <c r="MH113" s="228"/>
      <c r="MI113" s="228"/>
      <c r="MJ113" s="228"/>
      <c r="MK113" s="228"/>
      <c r="ML113" s="228"/>
      <c r="MM113" s="228"/>
      <c r="MN113" s="228"/>
      <c r="MO113" s="228"/>
      <c r="MP113" s="228"/>
      <c r="MQ113" s="228"/>
      <c r="MR113" s="228"/>
      <c r="MS113" s="228"/>
      <c r="MT113" s="228"/>
      <c r="MU113" s="228"/>
      <c r="MV113" s="228"/>
      <c r="MW113" s="228"/>
      <c r="MX113" s="228"/>
      <c r="MY113" s="228"/>
      <c r="MZ113" s="228"/>
      <c r="NA113" s="228"/>
      <c r="NB113" s="228"/>
      <c r="NC113" s="228"/>
      <c r="ND113" s="228"/>
      <c r="NE113" s="228"/>
      <c r="NF113" s="228"/>
      <c r="NG113" s="228"/>
      <c r="NH113" s="228"/>
      <c r="NI113" s="228"/>
      <c r="NJ113" s="228"/>
      <c r="NK113" s="228"/>
      <c r="NL113" s="228"/>
      <c r="NM113" s="228"/>
      <c r="NN113" s="228"/>
      <c r="NO113" s="228"/>
      <c r="NP113" s="228"/>
      <c r="NQ113" s="228"/>
      <c r="NR113" s="228"/>
      <c r="NS113" s="228"/>
      <c r="NT113" s="228"/>
      <c r="NU113" s="228"/>
      <c r="NV113" s="228"/>
      <c r="NW113" s="228"/>
      <c r="NX113" s="228"/>
      <c r="NY113" s="228"/>
      <c r="NZ113" s="228"/>
      <c r="OA113" s="228"/>
      <c r="OB113" s="228"/>
      <c r="OC113" s="228"/>
      <c r="OD113" s="228"/>
      <c r="OE113" s="228"/>
      <c r="OF113" s="228"/>
      <c r="OG113" s="228"/>
      <c r="OH113" s="228"/>
      <c r="OI113" s="228"/>
      <c r="OJ113" s="228"/>
      <c r="OK113" s="228"/>
      <c r="OL113" s="228"/>
      <c r="OM113" s="228"/>
      <c r="ON113" s="228"/>
      <c r="OO113" s="228"/>
      <c r="OP113" s="228"/>
      <c r="OQ113" s="228"/>
      <c r="OR113" s="228"/>
      <c r="OS113" s="228"/>
      <c r="OT113" s="228"/>
      <c r="OU113" s="228"/>
      <c r="OV113" s="228"/>
      <c r="OW113" s="228"/>
      <c r="OX113" s="228"/>
      <c r="OY113" s="228"/>
      <c r="OZ113" s="228"/>
      <c r="PA113" s="228"/>
      <c r="PB113" s="228"/>
      <c r="PC113" s="228"/>
      <c r="PD113" s="228"/>
      <c r="PE113" s="228"/>
      <c r="PF113" s="228"/>
      <c r="PG113" s="228"/>
      <c r="PH113" s="228"/>
      <c r="PI113" s="228"/>
      <c r="PJ113" s="228"/>
      <c r="PK113" s="228"/>
      <c r="PL113" s="228"/>
      <c r="PM113" s="228"/>
      <c r="PN113" s="228"/>
      <c r="PO113" s="228"/>
      <c r="PP113" s="228"/>
      <c r="PQ113" s="228"/>
      <c r="PR113" s="228"/>
      <c r="PS113" s="228"/>
      <c r="PT113" s="228"/>
      <c r="PU113" s="228"/>
      <c r="PV113" s="228"/>
      <c r="PW113" s="228"/>
      <c r="PX113" s="228"/>
      <c r="PY113" s="228"/>
      <c r="PZ113" s="228"/>
      <c r="QA113" s="228"/>
      <c r="QB113" s="228"/>
      <c r="QC113" s="228"/>
      <c r="QD113" s="228"/>
      <c r="QE113" s="228"/>
      <c r="QF113" s="228"/>
      <c r="QG113" s="228"/>
      <c r="QH113" s="228"/>
      <c r="QI113" s="228"/>
      <c r="QJ113" s="228"/>
      <c r="QK113" s="228"/>
      <c r="QL113" s="228"/>
      <c r="QM113" s="228"/>
      <c r="QN113" s="228"/>
      <c r="QO113" s="228"/>
      <c r="QP113" s="228"/>
      <c r="QQ113" s="228"/>
      <c r="QR113" s="228"/>
      <c r="QS113" s="228"/>
      <c r="QT113" s="228"/>
      <c r="QU113" s="228"/>
      <c r="QV113" s="228"/>
      <c r="QW113" s="228"/>
      <c r="QX113" s="228"/>
      <c r="QY113" s="228"/>
      <c r="QZ113" s="228"/>
      <c r="RA113" s="228"/>
      <c r="RB113" s="228"/>
      <c r="RC113" s="228"/>
      <c r="RD113" s="228"/>
      <c r="RE113" s="228"/>
      <c r="RF113" s="228"/>
      <c r="RG113" s="228"/>
      <c r="RH113" s="228"/>
      <c r="RI113" s="228"/>
      <c r="RJ113" s="228"/>
      <c r="RK113" s="228"/>
      <c r="RL113" s="228"/>
      <c r="RM113" s="228"/>
      <c r="RN113" s="228"/>
      <c r="RO113" s="228"/>
      <c r="RP113" s="228"/>
      <c r="RQ113" s="228"/>
      <c r="RR113" s="228"/>
      <c r="RS113" s="228"/>
      <c r="RT113" s="228"/>
      <c r="RU113" s="228"/>
      <c r="RV113" s="228"/>
      <c r="RW113" s="228"/>
      <c r="RX113" s="228"/>
      <c r="RY113" s="228"/>
      <c r="RZ113" s="228"/>
      <c r="SA113" s="228"/>
      <c r="SB113" s="228"/>
      <c r="SC113" s="228"/>
      <c r="SD113" s="228"/>
      <c r="SE113" s="228"/>
      <c r="SF113" s="228"/>
      <c r="SG113" s="228"/>
      <c r="SH113" s="228"/>
      <c r="SI113" s="228"/>
      <c r="SJ113" s="228"/>
      <c r="SK113" s="228"/>
      <c r="SL113" s="228"/>
      <c r="SM113" s="228"/>
      <c r="SN113" s="228"/>
      <c r="SO113" s="228"/>
      <c r="SP113" s="228"/>
      <c r="SQ113" s="228"/>
      <c r="SR113" s="228"/>
      <c r="SS113" s="228"/>
      <c r="ST113" s="228"/>
      <c r="SU113" s="228"/>
      <c r="SV113" s="228"/>
      <c r="SW113" s="228"/>
      <c r="SX113" s="228"/>
      <c r="SY113" s="228"/>
      <c r="SZ113" s="228"/>
      <c r="TA113" s="228"/>
      <c r="TB113" s="228"/>
      <c r="TC113" s="228"/>
      <c r="TD113" s="228"/>
      <c r="TE113" s="228"/>
      <c r="TF113" s="228"/>
      <c r="TG113" s="228"/>
      <c r="TH113" s="228"/>
      <c r="TI113" s="228"/>
      <c r="TJ113" s="228"/>
      <c r="TK113" s="228"/>
      <c r="TL113" s="228"/>
      <c r="TM113" s="228"/>
      <c r="TN113" s="228"/>
      <c r="TO113" s="228"/>
      <c r="TP113" s="228"/>
      <c r="TQ113" s="228"/>
      <c r="TR113" s="228"/>
      <c r="TS113" s="228"/>
      <c r="TT113" s="228"/>
      <c r="TU113" s="228"/>
      <c r="TV113" s="228"/>
      <c r="TW113" s="228"/>
      <c r="TX113" s="228"/>
      <c r="TY113" s="228"/>
      <c r="TZ113" s="228"/>
      <c r="UA113" s="228"/>
      <c r="UB113" s="228"/>
      <c r="UC113" s="228"/>
      <c r="UD113" s="228"/>
      <c r="UE113" s="228"/>
      <c r="UF113" s="228"/>
      <c r="UG113" s="228"/>
      <c r="UH113" s="228"/>
      <c r="UI113" s="228"/>
      <c r="UJ113" s="228"/>
      <c r="UK113" s="228"/>
      <c r="UL113" s="228"/>
      <c r="UM113" s="228"/>
      <c r="UN113" s="228"/>
      <c r="UO113" s="228"/>
      <c r="UP113" s="228"/>
      <c r="UQ113" s="228"/>
      <c r="UR113" s="228"/>
      <c r="US113" s="228"/>
      <c r="UT113" s="228"/>
      <c r="UU113" s="228"/>
      <c r="UV113" s="228"/>
      <c r="UW113" s="228"/>
      <c r="UX113" s="228"/>
      <c r="UY113" s="228"/>
      <c r="UZ113" s="228"/>
      <c r="VA113" s="228"/>
      <c r="VB113" s="228"/>
      <c r="VC113" s="228"/>
      <c r="VD113" s="228"/>
      <c r="VE113" s="228"/>
      <c r="VF113" s="228"/>
      <c r="VG113" s="228"/>
      <c r="VH113" s="228"/>
      <c r="VI113" s="228"/>
      <c r="VJ113" s="228"/>
      <c r="VK113" s="228"/>
      <c r="VL113" s="228"/>
      <c r="VM113" s="228"/>
      <c r="VN113" s="228"/>
      <c r="VO113" s="228"/>
      <c r="VP113" s="228"/>
      <c r="VQ113" s="228"/>
      <c r="VR113" s="228"/>
      <c r="VS113" s="228"/>
      <c r="VT113" s="228"/>
      <c r="VU113" s="228"/>
      <c r="VV113" s="228"/>
      <c r="VW113" s="228"/>
      <c r="VX113" s="228"/>
      <c r="VY113" s="228"/>
      <c r="VZ113" s="228"/>
      <c r="WA113" s="228"/>
      <c r="WB113" s="228"/>
      <c r="WC113" s="228"/>
      <c r="WD113" s="228"/>
      <c r="WE113" s="228"/>
      <c r="WF113" s="228"/>
      <c r="WG113" s="228"/>
      <c r="WH113" s="228"/>
      <c r="WI113" s="228"/>
      <c r="WJ113" s="228"/>
      <c r="WK113" s="228"/>
      <c r="WL113" s="228"/>
      <c r="WM113" s="228"/>
      <c r="WN113" s="228"/>
      <c r="WO113" s="228"/>
      <c r="WP113" s="228"/>
      <c r="WQ113" s="228"/>
      <c r="WR113" s="228"/>
      <c r="WS113" s="228"/>
      <c r="WT113" s="228"/>
      <c r="WU113" s="228"/>
      <c r="WV113" s="228"/>
      <c r="WW113" s="228"/>
      <c r="WX113" s="228"/>
      <c r="WY113" s="228"/>
      <c r="WZ113" s="228"/>
      <c r="XA113" s="228"/>
      <c r="XB113" s="228"/>
      <c r="XC113" s="228"/>
      <c r="XD113" s="228"/>
      <c r="XE113" s="228"/>
      <c r="XF113" s="228"/>
      <c r="XG113" s="228"/>
      <c r="XH113" s="228"/>
      <c r="XI113" s="228"/>
      <c r="XJ113" s="228"/>
      <c r="XK113" s="228"/>
      <c r="XL113" s="228"/>
      <c r="XM113" s="228"/>
      <c r="XN113" s="228"/>
      <c r="XO113" s="228"/>
      <c r="XP113" s="228"/>
      <c r="XQ113" s="228"/>
      <c r="XR113" s="228"/>
      <c r="XS113" s="228"/>
      <c r="XT113" s="228"/>
      <c r="XU113" s="228"/>
      <c r="XV113" s="228"/>
      <c r="XW113" s="228"/>
      <c r="XX113" s="228"/>
      <c r="XY113" s="228"/>
      <c r="XZ113" s="228"/>
      <c r="YA113" s="228"/>
      <c r="YB113" s="228"/>
      <c r="YC113" s="228"/>
      <c r="YD113" s="228"/>
      <c r="YE113" s="228"/>
      <c r="YF113" s="228"/>
      <c r="YG113" s="228"/>
      <c r="YH113" s="228"/>
      <c r="YI113" s="228"/>
      <c r="YJ113" s="228"/>
      <c r="YK113" s="228"/>
      <c r="YL113" s="228"/>
      <c r="YM113" s="228"/>
      <c r="YN113" s="228"/>
      <c r="YO113" s="228"/>
      <c r="YP113" s="228"/>
      <c r="YQ113" s="228"/>
      <c r="YR113" s="228"/>
      <c r="YS113" s="228"/>
      <c r="YT113" s="228"/>
      <c r="YU113" s="228"/>
      <c r="YV113" s="228"/>
      <c r="YW113" s="228"/>
      <c r="YX113" s="228"/>
      <c r="YY113" s="228"/>
      <c r="YZ113" s="228"/>
      <c r="ZA113" s="228"/>
      <c r="ZB113" s="228"/>
      <c r="ZC113" s="228"/>
      <c r="ZD113" s="228"/>
      <c r="ZE113" s="228"/>
      <c r="ZF113" s="228"/>
      <c r="ZG113" s="228"/>
      <c r="ZH113" s="228"/>
      <c r="ZI113" s="228"/>
      <c r="ZJ113" s="228"/>
      <c r="ZK113" s="228"/>
      <c r="ZL113" s="228"/>
      <c r="ZM113" s="228"/>
      <c r="ZN113" s="228"/>
      <c r="ZO113" s="228"/>
      <c r="ZP113" s="228"/>
      <c r="ZQ113" s="228"/>
      <c r="ZR113" s="228"/>
      <c r="ZS113" s="228"/>
      <c r="ZT113" s="228"/>
      <c r="ZU113" s="228"/>
      <c r="ZV113" s="228"/>
      <c r="ZW113" s="228"/>
      <c r="ZX113" s="228"/>
      <c r="ZY113" s="228"/>
      <c r="ZZ113" s="228"/>
      <c r="AAA113" s="228"/>
      <c r="AAB113" s="228"/>
      <c r="AAC113" s="228"/>
      <c r="AAD113" s="228"/>
      <c r="AAE113" s="228"/>
      <c r="AAF113" s="228"/>
      <c r="AAG113" s="228"/>
      <c r="AAH113" s="228"/>
      <c r="AAI113" s="228"/>
      <c r="AAJ113" s="228"/>
      <c r="AAK113" s="228"/>
      <c r="AAL113" s="228"/>
      <c r="AAM113" s="228"/>
      <c r="AAN113" s="228"/>
      <c r="AAO113" s="228"/>
      <c r="AAP113" s="228"/>
      <c r="AAQ113" s="228"/>
      <c r="AAR113" s="228"/>
      <c r="AAS113" s="228"/>
      <c r="AAT113" s="228"/>
      <c r="AAU113" s="228"/>
      <c r="AAV113" s="228"/>
      <c r="AAW113" s="228"/>
      <c r="AAX113" s="228"/>
      <c r="AAY113" s="228"/>
      <c r="AAZ113" s="228"/>
      <c r="ABA113" s="228"/>
      <c r="ABB113" s="228"/>
      <c r="ABC113" s="228"/>
      <c r="ABD113" s="228"/>
      <c r="ABE113" s="228"/>
      <c r="ABF113" s="228"/>
      <c r="ABG113" s="228"/>
      <c r="ABH113" s="228"/>
      <c r="ABI113" s="228"/>
      <c r="ABJ113" s="228"/>
      <c r="ABK113" s="228"/>
      <c r="ABL113" s="228"/>
      <c r="ABM113" s="228"/>
      <c r="ABN113" s="228"/>
      <c r="ABO113" s="228"/>
      <c r="ABP113" s="228"/>
      <c r="ABQ113" s="228"/>
      <c r="ABR113" s="228"/>
      <c r="ABS113" s="228"/>
      <c r="ABT113" s="228"/>
      <c r="ABU113" s="228"/>
      <c r="ABV113" s="228"/>
      <c r="ABW113" s="228"/>
      <c r="ABX113" s="228"/>
      <c r="ABY113" s="228"/>
      <c r="ABZ113" s="228"/>
      <c r="ACA113" s="228"/>
      <c r="ACB113" s="228"/>
      <c r="ACC113" s="228"/>
      <c r="ACD113" s="228"/>
      <c r="ACE113" s="228"/>
      <c r="ACF113" s="228"/>
      <c r="ACG113" s="228"/>
      <c r="ACH113" s="228"/>
      <c r="ACI113" s="228"/>
      <c r="ACJ113" s="228"/>
      <c r="ACK113" s="228"/>
      <c r="ACL113" s="228"/>
      <c r="ACM113" s="228"/>
      <c r="ACN113" s="228"/>
      <c r="ACO113" s="228"/>
      <c r="ACP113" s="228"/>
      <c r="ACQ113" s="228"/>
      <c r="ACR113" s="228"/>
      <c r="ACS113" s="228"/>
      <c r="ACT113" s="228"/>
      <c r="ACU113" s="228"/>
      <c r="ACV113" s="228"/>
      <c r="ACW113" s="228"/>
      <c r="ACX113" s="228"/>
      <c r="ACY113" s="228"/>
      <c r="ACZ113" s="228"/>
      <c r="ADA113" s="228"/>
      <c r="ADB113" s="228"/>
      <c r="ADC113" s="228"/>
      <c r="ADD113" s="228"/>
      <c r="ADE113" s="228"/>
      <c r="ADF113" s="228"/>
      <c r="ADG113" s="228"/>
      <c r="ADH113" s="228"/>
      <c r="ADI113" s="228"/>
      <c r="ADJ113" s="228"/>
      <c r="ADK113" s="228"/>
      <c r="ADL113" s="228"/>
      <c r="ADM113" s="228"/>
      <c r="ADN113" s="228"/>
      <c r="ADO113" s="228"/>
      <c r="ADP113" s="228"/>
      <c r="ADQ113" s="228"/>
      <c r="ADR113" s="228"/>
      <c r="ADS113" s="228"/>
      <c r="ADT113" s="228"/>
      <c r="ADU113" s="228"/>
      <c r="ADV113" s="228"/>
      <c r="ADW113" s="228"/>
      <c r="ADX113" s="228"/>
      <c r="ADY113" s="228"/>
      <c r="ADZ113" s="228"/>
      <c r="AEA113" s="228"/>
      <c r="AEB113" s="228"/>
      <c r="AEC113" s="228"/>
      <c r="AED113" s="228"/>
      <c r="AEE113" s="228"/>
      <c r="AEF113" s="228"/>
      <c r="AEG113" s="228"/>
      <c r="AEH113" s="228"/>
      <c r="AEI113" s="228"/>
      <c r="AEJ113" s="228"/>
      <c r="AEK113" s="228"/>
      <c r="AEL113" s="228"/>
      <c r="AEM113" s="228"/>
      <c r="AEN113" s="228"/>
      <c r="AEO113" s="228"/>
      <c r="AEP113" s="228"/>
      <c r="AEQ113" s="228"/>
      <c r="AER113" s="228"/>
      <c r="AES113" s="228"/>
      <c r="AET113" s="228"/>
      <c r="AEU113" s="228"/>
      <c r="AEV113" s="228"/>
      <c r="AEW113" s="228"/>
      <c r="AEX113" s="228"/>
      <c r="AEY113" s="228"/>
      <c r="AEZ113" s="228"/>
      <c r="AFA113" s="228"/>
      <c r="AFB113" s="228"/>
      <c r="AFC113" s="228"/>
      <c r="AFD113" s="228"/>
      <c r="AFE113" s="228"/>
      <c r="AFF113" s="228"/>
      <c r="AFG113" s="228"/>
      <c r="AFH113" s="228"/>
      <c r="AFI113" s="228"/>
      <c r="AFJ113" s="228"/>
      <c r="AFK113" s="228"/>
      <c r="AFL113" s="228"/>
      <c r="AFM113" s="228"/>
      <c r="AFN113" s="228"/>
      <c r="AFO113" s="228"/>
      <c r="AFP113" s="228"/>
      <c r="AFQ113" s="228"/>
      <c r="AFR113" s="228"/>
      <c r="AFS113" s="228"/>
      <c r="AFT113" s="228"/>
      <c r="AFU113" s="228"/>
      <c r="AFV113" s="228"/>
      <c r="AFW113" s="228"/>
      <c r="AFX113" s="228"/>
      <c r="AFY113" s="228"/>
      <c r="AFZ113" s="228"/>
      <c r="AGA113" s="228"/>
      <c r="AGB113" s="228"/>
      <c r="AGC113" s="228"/>
      <c r="AGD113" s="228"/>
      <c r="AGE113" s="228"/>
      <c r="AGF113" s="228"/>
      <c r="AGG113" s="228"/>
      <c r="AGH113" s="228"/>
      <c r="AGI113" s="228"/>
      <c r="AGJ113" s="228"/>
      <c r="AGK113" s="228"/>
      <c r="AGL113" s="228"/>
      <c r="AGM113" s="228"/>
      <c r="AGN113" s="228"/>
      <c r="AGO113" s="228"/>
      <c r="AGP113" s="228"/>
      <c r="AGQ113" s="228"/>
      <c r="AGR113" s="228"/>
      <c r="AGS113" s="228"/>
      <c r="AGT113" s="228"/>
      <c r="AGU113" s="228"/>
      <c r="AGV113" s="228"/>
      <c r="AGW113" s="228"/>
      <c r="AGX113" s="228"/>
      <c r="AGY113" s="228"/>
      <c r="AGZ113" s="228"/>
      <c r="AHA113" s="228"/>
      <c r="AHB113" s="228"/>
      <c r="AHC113" s="228"/>
      <c r="AHD113" s="228"/>
      <c r="AHE113" s="228"/>
      <c r="AHF113" s="228"/>
      <c r="AHG113" s="228"/>
      <c r="AHH113" s="228"/>
      <c r="AHI113" s="228"/>
      <c r="AHJ113" s="228"/>
      <c r="AHK113" s="228"/>
      <c r="AHL113" s="228"/>
      <c r="AHM113" s="228"/>
      <c r="AHN113" s="228"/>
      <c r="AHO113" s="228"/>
      <c r="AHP113" s="228"/>
      <c r="AHQ113" s="228"/>
      <c r="AHR113" s="228"/>
      <c r="AHS113" s="228"/>
      <c r="AHT113" s="228"/>
      <c r="AHU113" s="228"/>
      <c r="AHV113" s="228"/>
      <c r="AHW113" s="228"/>
      <c r="AHX113" s="228"/>
      <c r="AHY113" s="228"/>
      <c r="AHZ113" s="228"/>
      <c r="AIA113" s="228"/>
      <c r="AIB113" s="228"/>
      <c r="AIC113" s="228"/>
      <c r="AID113" s="228"/>
      <c r="AIE113" s="228"/>
      <c r="AIF113" s="228"/>
      <c r="AIG113" s="228"/>
      <c r="AIH113" s="228"/>
      <c r="AII113" s="228"/>
      <c r="AIJ113" s="228"/>
      <c r="AIK113" s="228"/>
      <c r="AIL113" s="228"/>
      <c r="AIM113" s="228"/>
      <c r="AIN113" s="228"/>
      <c r="AIO113" s="228"/>
      <c r="AIP113" s="228"/>
      <c r="AIQ113" s="228"/>
      <c r="AIR113" s="228"/>
      <c r="AIS113" s="228"/>
      <c r="AIT113" s="228"/>
      <c r="AIU113" s="228"/>
      <c r="AIV113" s="228"/>
      <c r="AIW113" s="228"/>
      <c r="AIX113" s="228"/>
      <c r="AIY113" s="228"/>
      <c r="AIZ113" s="228"/>
      <c r="AJA113" s="228"/>
      <c r="AJB113" s="228"/>
      <c r="AJC113" s="228"/>
      <c r="AJD113" s="228"/>
      <c r="AJE113" s="228"/>
      <c r="AJF113" s="228"/>
      <c r="AJG113" s="228"/>
      <c r="AJH113" s="228"/>
      <c r="AJI113" s="228"/>
      <c r="AJJ113" s="228"/>
      <c r="AJK113" s="228"/>
      <c r="AJL113" s="228"/>
      <c r="AJM113" s="228"/>
      <c r="AJN113" s="228"/>
      <c r="AJO113" s="228"/>
      <c r="AJP113" s="228"/>
      <c r="AJQ113" s="228"/>
      <c r="AJR113" s="228"/>
      <c r="AJS113" s="228"/>
      <c r="AJT113" s="228"/>
      <c r="AJU113" s="228"/>
      <c r="AJV113" s="228"/>
      <c r="AJW113" s="228"/>
      <c r="AJX113" s="228"/>
      <c r="AJY113" s="228"/>
      <c r="AJZ113" s="228"/>
      <c r="AKA113" s="228"/>
      <c r="AKB113" s="228"/>
      <c r="AKC113" s="228"/>
      <c r="AKD113" s="228"/>
      <c r="AKE113" s="228"/>
      <c r="AKF113" s="228"/>
      <c r="AKG113" s="228"/>
      <c r="AKH113" s="228"/>
      <c r="AKI113" s="228"/>
      <c r="AKJ113" s="228"/>
      <c r="AKK113" s="228"/>
      <c r="AKL113" s="228"/>
      <c r="AKM113" s="228"/>
      <c r="AKN113" s="228"/>
      <c r="AKO113" s="228"/>
      <c r="AKP113" s="228"/>
      <c r="AKQ113" s="228"/>
      <c r="AKR113" s="228"/>
      <c r="AKS113" s="228"/>
      <c r="AKT113" s="228"/>
      <c r="AKU113" s="228"/>
      <c r="AKV113" s="228"/>
      <c r="AKW113" s="228"/>
      <c r="AKX113" s="228"/>
      <c r="AKY113" s="228"/>
      <c r="AKZ113" s="228"/>
      <c r="ALA113" s="228"/>
      <c r="ALB113" s="228"/>
      <c r="ALC113" s="228"/>
      <c r="ALD113" s="228"/>
      <c r="ALE113" s="228"/>
      <c r="ALF113" s="228"/>
      <c r="ALG113" s="228"/>
      <c r="ALH113" s="228"/>
      <c r="ALI113" s="228"/>
      <c r="ALJ113" s="228"/>
      <c r="ALK113" s="228"/>
      <c r="ALL113" s="228"/>
      <c r="ALM113" s="228"/>
      <c r="ALN113" s="228"/>
      <c r="ALO113" s="228"/>
      <c r="ALP113" s="228"/>
      <c r="ALQ113" s="228"/>
      <c r="ALR113" s="228"/>
      <c r="ALS113" s="228"/>
      <c r="ALT113" s="228"/>
      <c r="ALU113" s="228"/>
      <c r="ALV113" s="228"/>
      <c r="ALW113" s="228"/>
      <c r="ALX113" s="228"/>
      <c r="ALY113" s="228"/>
      <c r="ALZ113" s="228"/>
      <c r="AMA113" s="228"/>
      <c r="AMB113" s="228"/>
      <c r="AMC113" s="228"/>
      <c r="AMD113" s="228"/>
      <c r="AME113" s="228"/>
      <c r="AMF113" s="228"/>
      <c r="AMG113" s="228"/>
      <c r="AMH113" s="228"/>
      <c r="AMI113" s="228"/>
      <c r="AMJ113" s="228"/>
      <c r="AMK113" s="228"/>
      <c r="AML113" s="228"/>
      <c r="AMM113" s="228"/>
      <c r="AMN113" s="228"/>
      <c r="AMO113" s="228"/>
      <c r="AMP113" s="228"/>
      <c r="AMQ113" s="228"/>
      <c r="AMR113" s="228"/>
      <c r="AMS113" s="228"/>
      <c r="AMT113" s="228"/>
      <c r="AMU113" s="228"/>
      <c r="AMV113" s="228"/>
      <c r="AMW113" s="228"/>
      <c r="AMX113" s="228"/>
      <c r="AMY113" s="228"/>
      <c r="AMZ113" s="228"/>
      <c r="ANA113" s="228"/>
      <c r="ANB113" s="228"/>
      <c r="ANC113" s="228"/>
      <c r="AND113" s="228"/>
      <c r="ANE113" s="228"/>
      <c r="ANF113" s="228"/>
      <c r="ANG113" s="228"/>
      <c r="ANH113" s="228"/>
      <c r="ANI113" s="228"/>
      <c r="ANJ113" s="228"/>
      <c r="ANK113" s="228"/>
      <c r="ANL113" s="228"/>
      <c r="ANM113" s="228"/>
      <c r="ANN113" s="228"/>
      <c r="ANO113" s="228"/>
      <c r="ANP113" s="228"/>
      <c r="ANQ113" s="228"/>
      <c r="ANR113" s="228"/>
      <c r="ANS113" s="228"/>
      <c r="ANT113" s="228"/>
      <c r="ANU113" s="228"/>
      <c r="ANV113" s="228"/>
      <c r="ANW113" s="228"/>
      <c r="ANX113" s="228"/>
      <c r="ANY113" s="228"/>
      <c r="ANZ113" s="228"/>
      <c r="AOA113" s="228"/>
      <c r="AOB113" s="228"/>
      <c r="AOC113" s="228"/>
      <c r="AOD113" s="228"/>
      <c r="AOE113" s="228"/>
      <c r="AOF113" s="228"/>
      <c r="AOG113" s="228"/>
      <c r="AOH113" s="228"/>
      <c r="AOI113" s="228"/>
      <c r="AOJ113" s="228"/>
      <c r="AOK113" s="228"/>
      <c r="AOL113" s="228"/>
      <c r="AOM113" s="228"/>
      <c r="AON113" s="228"/>
      <c r="AOO113" s="228"/>
      <c r="AOP113" s="228"/>
      <c r="AOQ113" s="228"/>
      <c r="AOR113" s="228"/>
      <c r="AOS113" s="228"/>
      <c r="AOT113" s="228"/>
      <c r="AOU113" s="228"/>
      <c r="AOV113" s="228"/>
      <c r="AOW113" s="228"/>
      <c r="AOX113" s="228"/>
      <c r="AOY113" s="228"/>
      <c r="AOZ113" s="228"/>
      <c r="APA113" s="228"/>
      <c r="APB113" s="228"/>
      <c r="APC113" s="228"/>
      <c r="APD113" s="228"/>
      <c r="APE113" s="228"/>
      <c r="APF113" s="228"/>
      <c r="APG113" s="228"/>
      <c r="APH113" s="228"/>
      <c r="API113" s="228"/>
      <c r="APJ113" s="228"/>
      <c r="APK113" s="228"/>
      <c r="APL113" s="228"/>
      <c r="APM113" s="228"/>
      <c r="APN113" s="228"/>
      <c r="APO113" s="228"/>
      <c r="APP113" s="228"/>
      <c r="APQ113" s="228"/>
      <c r="APR113" s="228"/>
      <c r="APS113" s="228"/>
      <c r="APT113" s="228"/>
      <c r="APU113" s="228"/>
      <c r="APV113" s="228"/>
      <c r="APW113" s="228"/>
      <c r="APX113" s="228"/>
      <c r="APY113" s="228"/>
      <c r="APZ113" s="228"/>
      <c r="AQA113" s="228"/>
      <c r="AQB113" s="228"/>
      <c r="AQC113" s="228"/>
      <c r="AQD113" s="228"/>
      <c r="AQE113" s="228"/>
      <c r="AQF113" s="228"/>
      <c r="AQG113" s="228"/>
      <c r="AQH113" s="228"/>
      <c r="AQI113" s="228"/>
      <c r="AQJ113" s="228"/>
      <c r="AQK113" s="228"/>
      <c r="AQL113" s="228"/>
      <c r="AQM113" s="228"/>
      <c r="AQN113" s="228"/>
      <c r="AQO113" s="228"/>
      <c r="AQP113" s="228"/>
      <c r="AQQ113" s="228"/>
      <c r="AQR113" s="228"/>
      <c r="AQS113" s="228"/>
      <c r="AQT113" s="228"/>
      <c r="AQU113" s="228"/>
      <c r="AQV113" s="228"/>
      <c r="AQW113" s="228"/>
      <c r="AQX113" s="228"/>
      <c r="AQY113" s="228"/>
      <c r="AQZ113" s="228"/>
      <c r="ARA113" s="228"/>
      <c r="ARB113" s="228"/>
      <c r="ARC113" s="228"/>
      <c r="ARD113" s="228"/>
      <c r="ARE113" s="228"/>
      <c r="ARF113" s="228"/>
      <c r="ARG113" s="228"/>
      <c r="ARH113" s="228"/>
      <c r="ARI113" s="228"/>
      <c r="ARJ113" s="228"/>
      <c r="ARK113" s="228"/>
      <c r="ARL113" s="228"/>
      <c r="ARM113" s="228"/>
      <c r="ARN113" s="228"/>
      <c r="ARO113" s="228"/>
      <c r="ARP113" s="228"/>
      <c r="ARQ113" s="228"/>
      <c r="ARR113" s="228"/>
      <c r="ARS113" s="228"/>
      <c r="ART113" s="228"/>
      <c r="ARU113" s="228"/>
      <c r="ARV113" s="228"/>
      <c r="ARW113" s="228"/>
      <c r="ARX113" s="228"/>
      <c r="ARY113" s="228"/>
      <c r="ARZ113" s="228"/>
      <c r="ASA113" s="228"/>
      <c r="ASB113" s="228"/>
      <c r="ASC113" s="228"/>
      <c r="ASD113" s="228"/>
      <c r="ASE113" s="228"/>
      <c r="ASF113" s="228"/>
      <c r="ASG113" s="228"/>
      <c r="ASH113" s="228"/>
      <c r="ASI113" s="228"/>
      <c r="ASJ113" s="228"/>
      <c r="ASK113" s="228"/>
      <c r="ASL113" s="228"/>
      <c r="ASM113" s="228"/>
      <c r="ASN113" s="228"/>
      <c r="ASO113" s="228"/>
      <c r="ASP113" s="228"/>
      <c r="ASQ113" s="228"/>
      <c r="ASR113" s="228"/>
      <c r="ASS113" s="228"/>
      <c r="AST113" s="228"/>
      <c r="ASU113" s="228"/>
      <c r="ASV113" s="228"/>
      <c r="ASW113" s="228"/>
      <c r="ASX113" s="228"/>
      <c r="ASY113" s="228"/>
      <c r="ASZ113" s="228"/>
      <c r="ATA113" s="228"/>
      <c r="ATB113" s="228"/>
      <c r="ATC113" s="228"/>
      <c r="ATD113" s="228"/>
      <c r="ATE113" s="228"/>
      <c r="ATF113" s="228"/>
      <c r="ATG113" s="228"/>
      <c r="ATH113" s="228"/>
      <c r="ATI113" s="228"/>
      <c r="ATJ113" s="228"/>
      <c r="ATK113" s="228"/>
      <c r="ATL113" s="228"/>
      <c r="ATM113" s="228"/>
      <c r="ATN113" s="228"/>
      <c r="ATO113" s="228"/>
      <c r="ATP113" s="228"/>
      <c r="ATQ113" s="228"/>
      <c r="ATR113" s="228"/>
      <c r="ATS113" s="228"/>
      <c r="ATT113" s="228"/>
      <c r="ATU113" s="228"/>
      <c r="ATV113" s="228"/>
      <c r="ATW113" s="228"/>
      <c r="ATX113" s="228"/>
      <c r="ATY113" s="228"/>
      <c r="ATZ113" s="228"/>
      <c r="AUA113" s="228"/>
      <c r="AUB113" s="228"/>
      <c r="AUC113" s="228"/>
      <c r="AUD113" s="228"/>
      <c r="AUE113" s="228"/>
      <c r="AUF113" s="228"/>
      <c r="AUG113" s="228"/>
      <c r="AUH113" s="228"/>
      <c r="AUI113" s="228"/>
      <c r="AUJ113" s="228"/>
      <c r="AUK113" s="228"/>
      <c r="AUL113" s="228"/>
      <c r="AUM113" s="228"/>
      <c r="AUN113" s="228"/>
      <c r="AUO113" s="228"/>
      <c r="AUP113" s="228"/>
      <c r="AUQ113" s="228"/>
      <c r="AUR113" s="228"/>
      <c r="AUS113" s="228"/>
      <c r="AUT113" s="228"/>
      <c r="AUU113" s="228"/>
      <c r="AUV113" s="228"/>
      <c r="AUW113" s="228"/>
      <c r="AUX113" s="228"/>
      <c r="AUY113" s="228"/>
      <c r="AUZ113" s="228"/>
      <c r="AVA113" s="228"/>
      <c r="AVB113" s="228"/>
      <c r="AVC113" s="228"/>
      <c r="AVD113" s="228"/>
      <c r="AVE113" s="228"/>
      <c r="AVF113" s="228"/>
      <c r="AVG113" s="228"/>
      <c r="AVH113" s="228"/>
      <c r="AVI113" s="228"/>
      <c r="AVJ113" s="228"/>
      <c r="AVK113" s="228"/>
      <c r="AVL113" s="228"/>
      <c r="AVM113" s="228"/>
      <c r="AVN113" s="228"/>
      <c r="AVO113" s="228"/>
      <c r="AVP113" s="228"/>
      <c r="AVQ113" s="228"/>
      <c r="AVR113" s="228"/>
      <c r="AVS113" s="228"/>
      <c r="AVT113" s="228"/>
      <c r="AVU113" s="228"/>
      <c r="AVV113" s="228"/>
      <c r="AVW113" s="228"/>
      <c r="AVX113" s="228"/>
      <c r="AVY113" s="228"/>
      <c r="AVZ113" s="228"/>
      <c r="AWA113" s="228"/>
      <c r="AWB113" s="228"/>
      <c r="AWC113" s="228"/>
      <c r="AWD113" s="228"/>
      <c r="AWE113" s="228"/>
      <c r="AWF113" s="228"/>
      <c r="AWG113" s="228"/>
      <c r="AWH113" s="228"/>
      <c r="AWI113" s="228"/>
      <c r="AWJ113" s="228"/>
      <c r="AWK113" s="228"/>
      <c r="AWL113" s="228"/>
      <c r="AWM113" s="228"/>
      <c r="AWN113" s="228"/>
      <c r="AWO113" s="228"/>
      <c r="AWP113" s="228"/>
      <c r="AWQ113" s="228"/>
      <c r="AWR113" s="228"/>
      <c r="AWS113" s="228"/>
      <c r="AWT113" s="228"/>
      <c r="AWU113" s="228"/>
      <c r="AWV113" s="228"/>
      <c r="AWW113" s="228"/>
      <c r="AWX113" s="228"/>
      <c r="AWY113" s="228"/>
      <c r="AWZ113" s="228"/>
      <c r="AXA113" s="228"/>
      <c r="AXB113" s="228"/>
      <c r="AXC113" s="228"/>
      <c r="AXD113" s="228"/>
      <c r="AXE113" s="228"/>
      <c r="AXF113" s="228"/>
      <c r="AXG113" s="228"/>
      <c r="AXH113" s="228"/>
      <c r="AXI113" s="228"/>
      <c r="AXJ113" s="228"/>
      <c r="AXK113" s="228"/>
      <c r="AXL113" s="228"/>
      <c r="AXM113" s="228"/>
      <c r="AXN113" s="228"/>
      <c r="AXO113" s="228"/>
      <c r="AXP113" s="228"/>
      <c r="AXQ113" s="228"/>
      <c r="AXR113" s="228"/>
      <c r="AXS113" s="228"/>
      <c r="AXT113" s="228"/>
      <c r="AXU113" s="228"/>
      <c r="AXV113" s="228"/>
      <c r="AXW113" s="228"/>
      <c r="AXX113" s="228"/>
      <c r="AXY113" s="228"/>
      <c r="AXZ113" s="228"/>
      <c r="AYA113" s="228"/>
      <c r="AYB113" s="228"/>
      <c r="AYC113" s="228"/>
      <c r="AYD113" s="228"/>
      <c r="AYE113" s="228"/>
      <c r="AYF113" s="228"/>
      <c r="AYG113" s="228"/>
      <c r="AYH113" s="228"/>
      <c r="AYI113" s="228"/>
      <c r="AYJ113" s="228"/>
      <c r="AYK113" s="228"/>
      <c r="AYL113" s="228"/>
      <c r="AYM113" s="228"/>
      <c r="AYN113" s="228"/>
      <c r="AYO113" s="228"/>
      <c r="AYP113" s="228"/>
      <c r="AYQ113" s="228"/>
      <c r="AYR113" s="228"/>
      <c r="AYS113" s="228"/>
      <c r="AYT113" s="228"/>
      <c r="AYU113" s="228"/>
      <c r="AYV113" s="228"/>
      <c r="AYW113" s="228"/>
      <c r="AYX113" s="228"/>
      <c r="AYY113" s="228"/>
      <c r="AYZ113" s="228"/>
      <c r="AZA113" s="228"/>
      <c r="AZB113" s="228"/>
      <c r="AZC113" s="228"/>
      <c r="AZD113" s="228"/>
      <c r="AZE113" s="228"/>
      <c r="AZF113" s="228"/>
      <c r="AZG113" s="228"/>
      <c r="AZH113" s="228"/>
      <c r="AZI113" s="228"/>
      <c r="AZJ113" s="228"/>
      <c r="AZK113" s="228"/>
      <c r="AZL113" s="228"/>
      <c r="AZM113" s="228"/>
      <c r="AZN113" s="228"/>
      <c r="AZO113" s="228"/>
      <c r="AZP113" s="228"/>
      <c r="AZQ113" s="228"/>
      <c r="AZR113" s="228"/>
      <c r="AZS113" s="228"/>
      <c r="AZT113" s="228"/>
      <c r="AZU113" s="228"/>
      <c r="AZV113" s="228"/>
      <c r="AZW113" s="228"/>
      <c r="AZX113" s="228"/>
      <c r="AZY113" s="228"/>
      <c r="AZZ113" s="228"/>
      <c r="BAA113" s="228"/>
      <c r="BAB113" s="228"/>
      <c r="BAC113" s="228"/>
      <c r="BAD113" s="228"/>
      <c r="BAE113" s="228"/>
      <c r="BAF113" s="228"/>
      <c r="BAG113" s="228"/>
      <c r="BAH113" s="228"/>
      <c r="BAI113" s="228"/>
      <c r="BAJ113" s="228"/>
      <c r="BAK113" s="228"/>
      <c r="BAL113" s="228"/>
      <c r="BAM113" s="228"/>
      <c r="BAN113" s="228"/>
      <c r="BAO113" s="228"/>
      <c r="BAP113" s="228"/>
      <c r="BAQ113" s="228"/>
      <c r="BAR113" s="228"/>
      <c r="BAS113" s="228"/>
      <c r="BAT113" s="228"/>
      <c r="BAU113" s="228"/>
      <c r="BAV113" s="228"/>
      <c r="BAW113" s="228"/>
      <c r="BAX113" s="228"/>
      <c r="BAY113" s="228"/>
      <c r="BAZ113" s="228"/>
      <c r="BBA113" s="228"/>
      <c r="BBB113" s="228"/>
      <c r="BBC113" s="228"/>
      <c r="BBD113" s="228"/>
      <c r="BBE113" s="228"/>
      <c r="BBF113" s="228"/>
      <c r="BBG113" s="228"/>
      <c r="BBH113" s="228"/>
      <c r="BBI113" s="228"/>
      <c r="BBJ113" s="228"/>
      <c r="BBK113" s="228"/>
      <c r="BBL113" s="228"/>
      <c r="BBM113" s="228"/>
      <c r="BBN113" s="228"/>
      <c r="BBO113" s="228"/>
      <c r="BBP113" s="228"/>
      <c r="BBQ113" s="228"/>
      <c r="BBR113" s="228"/>
      <c r="BBS113" s="228"/>
      <c r="BBT113" s="228"/>
      <c r="BBU113" s="228"/>
      <c r="BBV113" s="228"/>
      <c r="BBW113" s="228"/>
      <c r="BBX113" s="228"/>
      <c r="BBY113" s="228"/>
      <c r="BBZ113" s="228"/>
      <c r="BCA113" s="228"/>
      <c r="BCB113" s="228"/>
      <c r="BCC113" s="228"/>
      <c r="BCD113" s="228"/>
      <c r="BCE113" s="228"/>
      <c r="BCF113" s="228"/>
      <c r="BCG113" s="228"/>
      <c r="BCH113" s="228"/>
      <c r="BCI113" s="228"/>
      <c r="BCJ113" s="228"/>
      <c r="BCK113" s="228"/>
      <c r="BCL113" s="228"/>
      <c r="BCM113" s="228"/>
      <c r="BCN113" s="228"/>
      <c r="BCO113" s="228"/>
      <c r="BCP113" s="228"/>
      <c r="BCQ113" s="228"/>
      <c r="BCR113" s="228"/>
      <c r="BCS113" s="228"/>
      <c r="BCT113" s="228"/>
      <c r="BCU113" s="228"/>
      <c r="BCV113" s="228"/>
      <c r="BCW113" s="228"/>
      <c r="BCX113" s="228"/>
      <c r="BCY113" s="228"/>
      <c r="BCZ113" s="228"/>
      <c r="BDA113" s="228"/>
      <c r="BDB113" s="228"/>
      <c r="BDC113" s="228"/>
      <c r="BDD113" s="228"/>
      <c r="BDE113" s="228"/>
      <c r="BDF113" s="228"/>
      <c r="BDG113" s="228"/>
      <c r="BDH113" s="228"/>
      <c r="BDI113" s="228"/>
      <c r="BDJ113" s="228"/>
      <c r="BDK113" s="228"/>
      <c r="BDL113" s="228"/>
      <c r="BDM113" s="228"/>
      <c r="BDN113" s="228"/>
      <c r="BDO113" s="228"/>
      <c r="BDP113" s="228"/>
      <c r="BDQ113" s="228"/>
      <c r="BDR113" s="228"/>
      <c r="BDS113" s="228"/>
      <c r="BDT113" s="228"/>
      <c r="BDU113" s="228"/>
      <c r="BDV113" s="228"/>
      <c r="BDW113" s="228"/>
      <c r="BDX113" s="228"/>
      <c r="BDY113" s="228"/>
      <c r="BDZ113" s="228"/>
      <c r="BEA113" s="228"/>
      <c r="BEB113" s="228"/>
      <c r="BEC113" s="228"/>
      <c r="BED113" s="228"/>
      <c r="BEE113" s="228"/>
      <c r="BEF113" s="228"/>
      <c r="BEG113" s="228"/>
      <c r="BEH113" s="228"/>
      <c r="BEI113" s="228"/>
    </row>
    <row r="114" spans="1:1491" s="100" customFormat="1" ht="15" customHeight="1" x14ac:dyDescent="0.25">
      <c r="A114" s="218" t="s">
        <v>2470</v>
      </c>
      <c r="B114" s="312" t="s">
        <v>2493</v>
      </c>
      <c r="C114" s="316">
        <v>44197</v>
      </c>
      <c r="D114" s="316">
        <v>46203</v>
      </c>
      <c r="E114" s="318">
        <v>7156</v>
      </c>
      <c r="F114" s="318">
        <v>9356.5895</v>
      </c>
      <c r="G114" s="315">
        <v>9356.6</v>
      </c>
      <c r="H114" s="318">
        <v>9356.5895</v>
      </c>
      <c r="I114" s="318">
        <f>F114/25.462</f>
        <v>367.47268478517009</v>
      </c>
      <c r="J114" s="318">
        <f>F114/25.462</f>
        <v>367.47268478517009</v>
      </c>
      <c r="K114" s="186"/>
      <c r="L114" s="186">
        <f t="shared" ref="L114:L129" si="24">H114/25.462</f>
        <v>367.47268478517009</v>
      </c>
      <c r="M114" s="186"/>
      <c r="N114" s="225" t="s">
        <v>918</v>
      </c>
      <c r="O114" s="184">
        <v>0</v>
      </c>
      <c r="P114" s="184">
        <v>0</v>
      </c>
      <c r="Q114" s="184">
        <v>267</v>
      </c>
      <c r="R114" s="184">
        <v>1906</v>
      </c>
      <c r="S114" s="184">
        <v>2706</v>
      </c>
      <c r="T114" s="184">
        <v>3057</v>
      </c>
      <c r="U114" s="184">
        <v>1420.6</v>
      </c>
      <c r="V114" s="453">
        <v>0</v>
      </c>
      <c r="W114" s="259" t="s">
        <v>1286</v>
      </c>
      <c r="X114" s="454">
        <v>1055</v>
      </c>
      <c r="Y114" s="259" t="s">
        <v>1287</v>
      </c>
      <c r="Z114" s="455" t="s">
        <v>1274</v>
      </c>
      <c r="AA114" s="263" t="s">
        <v>1288</v>
      </c>
      <c r="AB114" s="263"/>
      <c r="AC114" s="456">
        <v>8211</v>
      </c>
      <c r="AD114" s="263" t="s">
        <v>1289</v>
      </c>
      <c r="AE114" s="263" t="s">
        <v>1290</v>
      </c>
      <c r="AF114" s="263" t="s">
        <v>1291</v>
      </c>
      <c r="AG114" s="292" t="s">
        <v>460</v>
      </c>
      <c r="AH114" s="482"/>
      <c r="AI114" s="361">
        <v>0</v>
      </c>
      <c r="AJ114" s="499">
        <v>0</v>
      </c>
      <c r="AK114" s="498" t="s">
        <v>78</v>
      </c>
      <c r="AL114" s="500">
        <v>0</v>
      </c>
      <c r="AM114" s="364">
        <f t="shared" si="10"/>
        <v>0</v>
      </c>
      <c r="AN114" s="364">
        <f t="shared" si="11"/>
        <v>0</v>
      </c>
      <c r="AO114" s="231"/>
      <c r="AP114" s="235"/>
      <c r="AQ114" s="371"/>
      <c r="AR114" s="371"/>
      <c r="AS114" s="371"/>
      <c r="AT114" s="371"/>
      <c r="AU114" s="371"/>
      <c r="AV114" s="371"/>
      <c r="AW114" s="371"/>
      <c r="AX114" s="371"/>
      <c r="AY114" s="371"/>
      <c r="AZ114" s="371"/>
      <c r="BA114" s="371"/>
      <c r="BB114" s="371"/>
      <c r="BC114" s="371"/>
      <c r="BD114" s="371"/>
      <c r="BE114" s="371"/>
      <c r="BF114" s="371"/>
      <c r="BG114" s="371"/>
      <c r="BH114" s="371"/>
      <c r="BI114" s="371"/>
      <c r="BJ114" s="371"/>
      <c r="BK114" s="371"/>
      <c r="BL114" s="371"/>
      <c r="BM114" s="371"/>
      <c r="BN114" s="371"/>
      <c r="BO114" s="371"/>
      <c r="BP114" s="235"/>
      <c r="BQ114" s="235"/>
      <c r="BR114" s="235"/>
      <c r="BS114" s="235"/>
      <c r="BT114" s="235"/>
      <c r="BU114" s="235"/>
      <c r="BV114" s="235"/>
      <c r="BW114" s="235"/>
      <c r="BX114" s="235"/>
      <c r="BY114" s="235"/>
      <c r="BZ114" s="235"/>
      <c r="CA114" s="235"/>
      <c r="CB114" s="235"/>
      <c r="CC114" s="235"/>
      <c r="CD114" s="235"/>
      <c r="CE114" s="235"/>
      <c r="CF114" s="235"/>
      <c r="CG114" s="235"/>
      <c r="CH114" s="235"/>
      <c r="CI114" s="235"/>
      <c r="CJ114" s="235"/>
      <c r="CK114" s="235"/>
      <c r="CL114" s="235"/>
      <c r="CM114" s="235"/>
      <c r="CN114" s="235"/>
      <c r="CO114" s="235"/>
      <c r="CP114" s="235"/>
      <c r="CQ114" s="235"/>
      <c r="CR114" s="235"/>
      <c r="CS114" s="235"/>
      <c r="CT114" s="235"/>
      <c r="CU114" s="235"/>
      <c r="CV114" s="235"/>
      <c r="CW114" s="235"/>
      <c r="CX114" s="235"/>
      <c r="CY114" s="235"/>
      <c r="CZ114" s="235"/>
      <c r="DA114" s="235"/>
      <c r="DB114" s="235"/>
      <c r="DC114" s="235"/>
      <c r="DD114" s="235"/>
      <c r="DE114" s="235"/>
      <c r="DF114" s="235"/>
      <c r="DG114" s="235"/>
      <c r="DH114" s="235"/>
      <c r="DI114" s="235"/>
      <c r="DJ114" s="235"/>
      <c r="DK114" s="235"/>
      <c r="DL114" s="235"/>
      <c r="DM114" s="235"/>
      <c r="DN114" s="235"/>
      <c r="DO114" s="235"/>
      <c r="DP114" s="235"/>
      <c r="DQ114" s="235"/>
      <c r="DR114" s="235"/>
      <c r="DS114" s="235"/>
      <c r="DT114" s="235"/>
      <c r="DU114" s="235"/>
      <c r="DV114" s="235"/>
      <c r="DW114" s="235"/>
      <c r="DX114" s="235"/>
      <c r="DY114" s="235"/>
      <c r="DZ114" s="235"/>
      <c r="EA114" s="235"/>
      <c r="EB114" s="235"/>
      <c r="EC114" s="235"/>
      <c r="ED114" s="235"/>
      <c r="EE114" s="235"/>
      <c r="EF114" s="235"/>
      <c r="EG114" s="235"/>
      <c r="EH114" s="235"/>
      <c r="EI114" s="235"/>
      <c r="EJ114" s="235"/>
      <c r="EK114" s="235"/>
      <c r="EL114" s="235"/>
      <c r="EM114" s="235"/>
      <c r="EN114" s="235"/>
      <c r="EO114" s="235"/>
      <c r="EP114" s="235"/>
      <c r="EQ114" s="235"/>
      <c r="ER114" s="235"/>
      <c r="ES114" s="235"/>
      <c r="ET114" s="235"/>
      <c r="EU114" s="235"/>
      <c r="EV114" s="235"/>
      <c r="EW114" s="235"/>
      <c r="EX114" s="235"/>
      <c r="EY114" s="235"/>
      <c r="EZ114" s="235"/>
      <c r="FA114" s="235"/>
      <c r="FB114" s="235"/>
      <c r="FC114" s="235"/>
      <c r="FD114" s="235"/>
      <c r="FE114" s="235"/>
      <c r="FF114" s="235"/>
      <c r="FG114" s="235"/>
      <c r="FH114" s="235"/>
      <c r="FI114" s="235"/>
      <c r="FJ114" s="235"/>
      <c r="FK114" s="235"/>
      <c r="FL114" s="235"/>
      <c r="FM114" s="235"/>
      <c r="FN114" s="235"/>
      <c r="FO114" s="235"/>
      <c r="FP114" s="235"/>
      <c r="FQ114" s="235"/>
      <c r="FR114" s="235"/>
      <c r="FS114" s="235"/>
      <c r="FT114" s="235"/>
      <c r="FU114" s="235"/>
      <c r="FV114" s="235"/>
      <c r="FW114" s="235"/>
      <c r="FX114" s="235"/>
      <c r="FY114" s="235"/>
      <c r="FZ114" s="235"/>
      <c r="GA114" s="235"/>
      <c r="GB114" s="235"/>
      <c r="GC114" s="235"/>
      <c r="GD114" s="235"/>
      <c r="GE114" s="235"/>
      <c r="GF114" s="235"/>
      <c r="GG114" s="235"/>
      <c r="GH114" s="235"/>
      <c r="GI114" s="235"/>
      <c r="GJ114" s="235"/>
      <c r="GK114" s="235"/>
      <c r="GL114" s="235"/>
      <c r="GM114" s="235"/>
      <c r="GN114" s="235"/>
      <c r="GO114" s="235"/>
      <c r="GP114" s="235"/>
      <c r="GQ114" s="235"/>
      <c r="GR114" s="235"/>
      <c r="GS114" s="235"/>
      <c r="GT114" s="235"/>
      <c r="GU114" s="235"/>
      <c r="GV114" s="235"/>
      <c r="GW114" s="235"/>
      <c r="GX114" s="235"/>
      <c r="GY114" s="235"/>
      <c r="GZ114" s="235"/>
      <c r="HA114" s="235"/>
      <c r="HB114" s="235"/>
      <c r="HC114" s="235"/>
      <c r="HD114" s="235"/>
      <c r="HE114" s="235"/>
      <c r="HF114" s="235"/>
      <c r="HG114" s="235"/>
      <c r="HH114" s="235"/>
      <c r="HI114" s="235"/>
      <c r="HJ114" s="235"/>
      <c r="HK114" s="235"/>
      <c r="HL114" s="235"/>
      <c r="HM114" s="235"/>
      <c r="HN114" s="235"/>
      <c r="HO114" s="235"/>
      <c r="HP114" s="235"/>
      <c r="HQ114" s="235"/>
      <c r="HR114" s="235"/>
      <c r="HS114" s="235"/>
      <c r="HT114" s="235"/>
      <c r="HU114" s="235"/>
      <c r="HV114" s="235"/>
      <c r="HW114" s="235"/>
      <c r="HX114" s="235"/>
      <c r="HY114" s="235"/>
      <c r="HZ114" s="235"/>
      <c r="IA114" s="235"/>
      <c r="IB114" s="235"/>
      <c r="IC114" s="235"/>
      <c r="ID114" s="235"/>
      <c r="IE114" s="235"/>
      <c r="IF114" s="235"/>
      <c r="IG114" s="235"/>
      <c r="IH114" s="235"/>
      <c r="II114" s="235"/>
      <c r="IJ114" s="235"/>
      <c r="IK114" s="235"/>
      <c r="IL114" s="235"/>
      <c r="IM114" s="235"/>
      <c r="IN114" s="235"/>
      <c r="IO114" s="235"/>
      <c r="IP114" s="235"/>
      <c r="IQ114" s="235"/>
      <c r="IR114" s="235"/>
      <c r="IS114" s="235"/>
      <c r="IT114" s="235"/>
      <c r="IU114" s="235"/>
      <c r="IV114" s="235"/>
      <c r="IW114" s="235"/>
      <c r="IX114" s="235"/>
      <c r="IY114" s="235"/>
      <c r="IZ114" s="235"/>
      <c r="JA114" s="235"/>
      <c r="JB114" s="235"/>
      <c r="JC114" s="235"/>
      <c r="JD114" s="235"/>
      <c r="JE114" s="235"/>
      <c r="JF114" s="235"/>
      <c r="JG114" s="235"/>
      <c r="JH114" s="235"/>
      <c r="JI114" s="235"/>
      <c r="JJ114" s="235"/>
      <c r="JK114" s="235"/>
      <c r="JL114" s="235"/>
      <c r="JM114" s="235"/>
      <c r="JN114" s="235"/>
      <c r="JO114" s="235"/>
      <c r="JP114" s="235"/>
      <c r="JQ114" s="235"/>
      <c r="JR114" s="235"/>
      <c r="JS114" s="235"/>
      <c r="JT114" s="235"/>
      <c r="JU114" s="235"/>
      <c r="JV114" s="235"/>
      <c r="JW114" s="235"/>
      <c r="JX114" s="235"/>
      <c r="JY114" s="235"/>
      <c r="JZ114" s="235"/>
      <c r="KA114" s="235"/>
      <c r="KB114" s="235"/>
      <c r="KC114" s="235"/>
      <c r="KD114" s="235"/>
      <c r="KE114" s="235"/>
      <c r="KF114" s="235"/>
      <c r="KG114" s="235"/>
      <c r="KH114" s="235"/>
      <c r="KI114" s="235"/>
      <c r="KJ114" s="235"/>
      <c r="KK114" s="235"/>
      <c r="KL114" s="235"/>
      <c r="KM114" s="235"/>
      <c r="KN114" s="235"/>
      <c r="KO114" s="235"/>
      <c r="KP114" s="235"/>
      <c r="KQ114" s="235"/>
      <c r="KR114" s="235"/>
      <c r="KS114" s="235"/>
      <c r="KT114" s="235"/>
      <c r="KU114" s="235"/>
      <c r="KV114" s="235"/>
      <c r="KW114" s="235"/>
      <c r="KX114" s="235"/>
      <c r="KY114" s="235"/>
      <c r="KZ114" s="235"/>
      <c r="LA114" s="235"/>
      <c r="LB114" s="235"/>
      <c r="LC114" s="235"/>
      <c r="LD114" s="235"/>
      <c r="LE114" s="235"/>
      <c r="LF114" s="235"/>
      <c r="LG114" s="235"/>
      <c r="LH114" s="235"/>
      <c r="LI114" s="235"/>
      <c r="LJ114" s="235"/>
      <c r="LK114" s="235"/>
      <c r="LL114" s="235"/>
      <c r="LM114" s="235"/>
      <c r="LN114" s="235"/>
      <c r="LO114" s="235"/>
      <c r="LP114" s="235"/>
      <c r="LQ114" s="235"/>
      <c r="LR114" s="235"/>
      <c r="LS114" s="235"/>
      <c r="LT114" s="235"/>
      <c r="LU114" s="235"/>
      <c r="LV114" s="235"/>
      <c r="LW114" s="235"/>
      <c r="LX114" s="235"/>
      <c r="LY114" s="235"/>
      <c r="LZ114" s="235"/>
      <c r="MA114" s="235"/>
      <c r="MB114" s="235"/>
      <c r="MC114" s="235"/>
      <c r="MD114" s="235"/>
      <c r="ME114" s="235"/>
      <c r="MF114" s="235"/>
      <c r="MG114" s="235"/>
      <c r="MH114" s="235"/>
      <c r="MI114" s="235"/>
      <c r="MJ114" s="235"/>
      <c r="MK114" s="235"/>
      <c r="ML114" s="235"/>
      <c r="MM114" s="235"/>
      <c r="MN114" s="235"/>
      <c r="MO114" s="235"/>
      <c r="MP114" s="235"/>
      <c r="MQ114" s="235"/>
      <c r="MR114" s="235"/>
      <c r="MS114" s="235"/>
      <c r="MT114" s="235"/>
      <c r="MU114" s="235"/>
      <c r="MV114" s="235"/>
      <c r="MW114" s="235"/>
      <c r="MX114" s="235"/>
      <c r="MY114" s="235"/>
      <c r="MZ114" s="235"/>
      <c r="NA114" s="235"/>
      <c r="NB114" s="235"/>
      <c r="NC114" s="235"/>
      <c r="ND114" s="235"/>
      <c r="NE114" s="235"/>
      <c r="NF114" s="235"/>
      <c r="NG114" s="235"/>
      <c r="NH114" s="235"/>
      <c r="NI114" s="235"/>
      <c r="NJ114" s="235"/>
      <c r="NK114" s="235"/>
      <c r="NL114" s="235"/>
      <c r="NM114" s="235"/>
      <c r="NN114" s="235"/>
      <c r="NO114" s="235"/>
      <c r="NP114" s="235"/>
      <c r="NQ114" s="235"/>
      <c r="NR114" s="235"/>
      <c r="NS114" s="235"/>
      <c r="NT114" s="235"/>
      <c r="NU114" s="235"/>
      <c r="NV114" s="235"/>
      <c r="NW114" s="235"/>
      <c r="NX114" s="235"/>
      <c r="NY114" s="235"/>
      <c r="NZ114" s="235"/>
      <c r="OA114" s="235"/>
      <c r="OB114" s="235"/>
      <c r="OC114" s="235"/>
      <c r="OD114" s="235"/>
      <c r="OE114" s="235"/>
      <c r="OF114" s="235"/>
      <c r="OG114" s="235"/>
      <c r="OH114" s="235"/>
      <c r="OI114" s="235"/>
      <c r="OJ114" s="235"/>
      <c r="OK114" s="235"/>
      <c r="OL114" s="235"/>
      <c r="OM114" s="235"/>
      <c r="ON114" s="235"/>
      <c r="OO114" s="235"/>
      <c r="OP114" s="235"/>
      <c r="OQ114" s="235"/>
      <c r="OR114" s="235"/>
      <c r="OS114" s="235"/>
      <c r="OT114" s="235"/>
      <c r="OU114" s="235"/>
      <c r="OV114" s="235"/>
      <c r="OW114" s="235"/>
      <c r="OX114" s="235"/>
      <c r="OY114" s="235"/>
      <c r="OZ114" s="235"/>
      <c r="PA114" s="235"/>
      <c r="PB114" s="235"/>
      <c r="PC114" s="235"/>
      <c r="PD114" s="235"/>
      <c r="PE114" s="235"/>
      <c r="PF114" s="235"/>
      <c r="PG114" s="235"/>
      <c r="PH114" s="235"/>
      <c r="PI114" s="235"/>
      <c r="PJ114" s="235"/>
      <c r="PK114" s="235"/>
      <c r="PL114" s="235"/>
      <c r="PM114" s="235"/>
      <c r="PN114" s="235"/>
      <c r="PO114" s="235"/>
      <c r="PP114" s="235"/>
      <c r="PQ114" s="235"/>
      <c r="PR114" s="235"/>
      <c r="PS114" s="235"/>
      <c r="PT114" s="235"/>
      <c r="PU114" s="235"/>
      <c r="PV114" s="235"/>
      <c r="PW114" s="235"/>
      <c r="PX114" s="235"/>
      <c r="PY114" s="235"/>
      <c r="PZ114" s="235"/>
      <c r="QA114" s="235"/>
      <c r="QB114" s="235"/>
      <c r="QC114" s="235"/>
      <c r="QD114" s="235"/>
      <c r="QE114" s="235"/>
      <c r="QF114" s="235"/>
      <c r="QG114" s="235"/>
      <c r="QH114" s="235"/>
      <c r="QI114" s="235"/>
      <c r="QJ114" s="235"/>
      <c r="QK114" s="235"/>
      <c r="QL114" s="235"/>
      <c r="QM114" s="235"/>
      <c r="QN114" s="235"/>
      <c r="QO114" s="235"/>
      <c r="QP114" s="235"/>
      <c r="QQ114" s="235"/>
      <c r="QR114" s="235"/>
      <c r="QS114" s="235"/>
      <c r="QT114" s="235"/>
      <c r="QU114" s="235"/>
      <c r="QV114" s="235"/>
      <c r="QW114" s="235"/>
      <c r="QX114" s="235"/>
      <c r="QY114" s="235"/>
      <c r="QZ114" s="235"/>
      <c r="RA114" s="235"/>
      <c r="RB114" s="235"/>
      <c r="RC114" s="235"/>
      <c r="RD114" s="235"/>
      <c r="RE114" s="235"/>
      <c r="RF114" s="235"/>
      <c r="RG114" s="235"/>
      <c r="RH114" s="235"/>
      <c r="RI114" s="235"/>
      <c r="RJ114" s="235"/>
      <c r="RK114" s="235"/>
      <c r="RL114" s="235"/>
      <c r="RM114" s="235"/>
      <c r="RN114" s="235"/>
      <c r="RO114" s="235"/>
      <c r="RP114" s="235"/>
      <c r="RQ114" s="235"/>
      <c r="RR114" s="235"/>
      <c r="RS114" s="235"/>
      <c r="RT114" s="235"/>
      <c r="RU114" s="235"/>
      <c r="RV114" s="235"/>
      <c r="RW114" s="235"/>
      <c r="RX114" s="235"/>
      <c r="RY114" s="235"/>
      <c r="RZ114" s="235"/>
      <c r="SA114" s="235"/>
      <c r="SB114" s="235"/>
      <c r="SC114" s="235"/>
      <c r="SD114" s="235"/>
      <c r="SE114" s="235"/>
      <c r="SF114" s="235"/>
      <c r="SG114" s="235"/>
      <c r="SH114" s="235"/>
      <c r="SI114" s="235"/>
      <c r="SJ114" s="235"/>
      <c r="SK114" s="235"/>
      <c r="SL114" s="235"/>
      <c r="SM114" s="235"/>
      <c r="SN114" s="235"/>
      <c r="SO114" s="235"/>
      <c r="SP114" s="235"/>
      <c r="SQ114" s="235"/>
      <c r="SR114" s="235"/>
      <c r="SS114" s="235"/>
      <c r="ST114" s="235"/>
      <c r="SU114" s="235"/>
      <c r="SV114" s="235"/>
      <c r="SW114" s="235"/>
      <c r="SX114" s="235"/>
      <c r="SY114" s="235"/>
      <c r="SZ114" s="235"/>
      <c r="TA114" s="235"/>
      <c r="TB114" s="235"/>
      <c r="TC114" s="235"/>
      <c r="TD114" s="235"/>
      <c r="TE114" s="235"/>
      <c r="TF114" s="235"/>
      <c r="TG114" s="235"/>
      <c r="TH114" s="235"/>
      <c r="TI114" s="235"/>
      <c r="TJ114" s="235"/>
      <c r="TK114" s="235"/>
      <c r="TL114" s="235"/>
      <c r="TM114" s="235"/>
      <c r="TN114" s="235"/>
      <c r="TO114" s="235"/>
      <c r="TP114" s="235"/>
      <c r="TQ114" s="235"/>
      <c r="TR114" s="235"/>
      <c r="TS114" s="235"/>
      <c r="TT114" s="235"/>
      <c r="TU114" s="235"/>
      <c r="TV114" s="235"/>
      <c r="TW114" s="235"/>
      <c r="TX114" s="235"/>
      <c r="TY114" s="235"/>
      <c r="TZ114" s="235"/>
      <c r="UA114" s="235"/>
      <c r="UB114" s="235"/>
      <c r="UC114" s="235"/>
      <c r="UD114" s="235"/>
      <c r="UE114" s="235"/>
      <c r="UF114" s="235"/>
      <c r="UG114" s="235"/>
      <c r="UH114" s="235"/>
      <c r="UI114" s="235"/>
      <c r="UJ114" s="235"/>
      <c r="UK114" s="235"/>
      <c r="UL114" s="235"/>
      <c r="UM114" s="235"/>
      <c r="UN114" s="235"/>
      <c r="UO114" s="235"/>
      <c r="UP114" s="235"/>
      <c r="UQ114" s="235"/>
      <c r="UR114" s="235"/>
      <c r="US114" s="235"/>
      <c r="UT114" s="235"/>
      <c r="UU114" s="235"/>
      <c r="UV114" s="235"/>
      <c r="UW114" s="235"/>
      <c r="UX114" s="235"/>
      <c r="UY114" s="235"/>
      <c r="UZ114" s="235"/>
      <c r="VA114" s="235"/>
      <c r="VB114" s="235"/>
      <c r="VC114" s="235"/>
      <c r="VD114" s="235"/>
      <c r="VE114" s="235"/>
      <c r="VF114" s="235"/>
      <c r="VG114" s="235"/>
      <c r="VH114" s="235"/>
      <c r="VI114" s="235"/>
      <c r="VJ114" s="235"/>
      <c r="VK114" s="235"/>
      <c r="VL114" s="235"/>
      <c r="VM114" s="235"/>
      <c r="VN114" s="235"/>
      <c r="VO114" s="235"/>
      <c r="VP114" s="235"/>
      <c r="VQ114" s="235"/>
      <c r="VR114" s="235"/>
      <c r="VS114" s="235"/>
      <c r="VT114" s="235"/>
      <c r="VU114" s="235"/>
      <c r="VV114" s="235"/>
      <c r="VW114" s="235"/>
      <c r="VX114" s="235"/>
      <c r="VY114" s="235"/>
      <c r="VZ114" s="235"/>
      <c r="WA114" s="235"/>
      <c r="WB114" s="235"/>
      <c r="WC114" s="235"/>
      <c r="WD114" s="235"/>
      <c r="WE114" s="235"/>
      <c r="WF114" s="235"/>
      <c r="WG114" s="235"/>
      <c r="WH114" s="235"/>
      <c r="WI114" s="235"/>
      <c r="WJ114" s="235"/>
      <c r="WK114" s="235"/>
      <c r="WL114" s="235"/>
      <c r="WM114" s="235"/>
      <c r="WN114" s="235"/>
      <c r="WO114" s="235"/>
      <c r="WP114" s="235"/>
      <c r="WQ114" s="235"/>
      <c r="WR114" s="235"/>
      <c r="WS114" s="235"/>
      <c r="WT114" s="235"/>
      <c r="WU114" s="235"/>
      <c r="WV114" s="235"/>
      <c r="WW114" s="235"/>
      <c r="WX114" s="235"/>
      <c r="WY114" s="235"/>
      <c r="WZ114" s="235"/>
      <c r="XA114" s="235"/>
      <c r="XB114" s="235"/>
      <c r="XC114" s="235"/>
      <c r="XD114" s="235"/>
      <c r="XE114" s="235"/>
      <c r="XF114" s="235"/>
      <c r="XG114" s="235"/>
      <c r="XH114" s="235"/>
      <c r="XI114" s="235"/>
      <c r="XJ114" s="235"/>
      <c r="XK114" s="235"/>
      <c r="XL114" s="235"/>
      <c r="XM114" s="235"/>
      <c r="XN114" s="235"/>
      <c r="XO114" s="235"/>
      <c r="XP114" s="235"/>
      <c r="XQ114" s="235"/>
      <c r="XR114" s="235"/>
      <c r="XS114" s="235"/>
      <c r="XT114" s="235"/>
      <c r="XU114" s="235"/>
      <c r="XV114" s="235"/>
      <c r="XW114" s="235"/>
      <c r="XX114" s="235"/>
      <c r="XY114" s="235"/>
      <c r="XZ114" s="235"/>
      <c r="YA114" s="235"/>
      <c r="YB114" s="235"/>
      <c r="YC114" s="235"/>
      <c r="YD114" s="235"/>
      <c r="YE114" s="235"/>
      <c r="YF114" s="235"/>
      <c r="YG114" s="235"/>
      <c r="YH114" s="235"/>
      <c r="YI114" s="235"/>
      <c r="YJ114" s="235"/>
      <c r="YK114" s="235"/>
      <c r="YL114" s="235"/>
      <c r="YM114" s="235"/>
      <c r="YN114" s="235"/>
      <c r="YO114" s="235"/>
      <c r="YP114" s="235"/>
      <c r="YQ114" s="235"/>
      <c r="YR114" s="235"/>
      <c r="YS114" s="235"/>
      <c r="YT114" s="235"/>
      <c r="YU114" s="235"/>
      <c r="YV114" s="235"/>
      <c r="YW114" s="235"/>
      <c r="YX114" s="235"/>
      <c r="YY114" s="235"/>
      <c r="YZ114" s="235"/>
      <c r="ZA114" s="235"/>
      <c r="ZB114" s="235"/>
      <c r="ZC114" s="235"/>
      <c r="ZD114" s="235"/>
      <c r="ZE114" s="235"/>
      <c r="ZF114" s="235"/>
      <c r="ZG114" s="235"/>
      <c r="ZH114" s="235"/>
      <c r="ZI114" s="235"/>
      <c r="ZJ114" s="235"/>
      <c r="ZK114" s="235"/>
      <c r="ZL114" s="235"/>
      <c r="ZM114" s="235"/>
      <c r="ZN114" s="235"/>
      <c r="ZO114" s="235"/>
      <c r="ZP114" s="235"/>
      <c r="ZQ114" s="235"/>
      <c r="ZR114" s="235"/>
      <c r="ZS114" s="235"/>
      <c r="ZT114" s="235"/>
      <c r="ZU114" s="235"/>
      <c r="ZV114" s="235"/>
      <c r="ZW114" s="235"/>
      <c r="ZX114" s="235"/>
      <c r="ZY114" s="235"/>
      <c r="ZZ114" s="235"/>
      <c r="AAA114" s="235"/>
      <c r="AAB114" s="235"/>
      <c r="AAC114" s="235"/>
      <c r="AAD114" s="235"/>
      <c r="AAE114" s="235"/>
      <c r="AAF114" s="235"/>
      <c r="AAG114" s="235"/>
      <c r="AAH114" s="235"/>
      <c r="AAI114" s="235"/>
      <c r="AAJ114" s="235"/>
      <c r="AAK114" s="235"/>
      <c r="AAL114" s="235"/>
      <c r="AAM114" s="235"/>
      <c r="AAN114" s="235"/>
      <c r="AAO114" s="235"/>
      <c r="AAP114" s="235"/>
      <c r="AAQ114" s="235"/>
      <c r="AAR114" s="235"/>
      <c r="AAS114" s="235"/>
      <c r="AAT114" s="235"/>
      <c r="AAU114" s="235"/>
      <c r="AAV114" s="235"/>
      <c r="AAW114" s="235"/>
      <c r="AAX114" s="235"/>
      <c r="AAY114" s="235"/>
      <c r="AAZ114" s="235"/>
      <c r="ABA114" s="235"/>
      <c r="ABB114" s="235"/>
      <c r="ABC114" s="235"/>
      <c r="ABD114" s="235"/>
      <c r="ABE114" s="235"/>
      <c r="ABF114" s="235"/>
      <c r="ABG114" s="235"/>
      <c r="ABH114" s="235"/>
      <c r="ABI114" s="235"/>
      <c r="ABJ114" s="235"/>
      <c r="ABK114" s="235"/>
      <c r="ABL114" s="235"/>
      <c r="ABM114" s="235"/>
      <c r="ABN114" s="235"/>
      <c r="ABO114" s="235"/>
      <c r="ABP114" s="235"/>
      <c r="ABQ114" s="235"/>
      <c r="ABR114" s="235"/>
      <c r="ABS114" s="235"/>
      <c r="ABT114" s="235"/>
      <c r="ABU114" s="235"/>
      <c r="ABV114" s="235"/>
      <c r="ABW114" s="235"/>
      <c r="ABX114" s="235"/>
      <c r="ABY114" s="235"/>
      <c r="ABZ114" s="235"/>
      <c r="ACA114" s="235"/>
      <c r="ACB114" s="235"/>
      <c r="ACC114" s="235"/>
      <c r="ACD114" s="235"/>
      <c r="ACE114" s="235"/>
      <c r="ACF114" s="235"/>
      <c r="ACG114" s="235"/>
      <c r="ACH114" s="235"/>
      <c r="ACI114" s="235"/>
      <c r="ACJ114" s="235"/>
      <c r="ACK114" s="235"/>
      <c r="ACL114" s="235"/>
      <c r="ACM114" s="235"/>
      <c r="ACN114" s="235"/>
      <c r="ACO114" s="235"/>
      <c r="ACP114" s="235"/>
      <c r="ACQ114" s="235"/>
      <c r="ACR114" s="235"/>
      <c r="ACS114" s="235"/>
      <c r="ACT114" s="235"/>
      <c r="ACU114" s="235"/>
      <c r="ACV114" s="235"/>
      <c r="ACW114" s="235"/>
      <c r="ACX114" s="235"/>
      <c r="ACY114" s="235"/>
      <c r="ACZ114" s="235"/>
      <c r="ADA114" s="235"/>
      <c r="ADB114" s="235"/>
      <c r="ADC114" s="235"/>
      <c r="ADD114" s="235"/>
      <c r="ADE114" s="235"/>
      <c r="ADF114" s="235"/>
      <c r="ADG114" s="235"/>
      <c r="ADH114" s="235"/>
      <c r="ADI114" s="235"/>
      <c r="ADJ114" s="235"/>
      <c r="ADK114" s="235"/>
      <c r="ADL114" s="235"/>
      <c r="ADM114" s="235"/>
      <c r="ADN114" s="235"/>
      <c r="ADO114" s="235"/>
      <c r="ADP114" s="235"/>
      <c r="ADQ114" s="235"/>
      <c r="ADR114" s="235"/>
      <c r="ADS114" s="235"/>
      <c r="ADT114" s="235"/>
      <c r="ADU114" s="235"/>
      <c r="ADV114" s="235"/>
      <c r="ADW114" s="235"/>
      <c r="ADX114" s="235"/>
      <c r="ADY114" s="235"/>
      <c r="ADZ114" s="235"/>
      <c r="AEA114" s="235"/>
      <c r="AEB114" s="235"/>
      <c r="AEC114" s="235"/>
      <c r="AED114" s="235"/>
      <c r="AEE114" s="235"/>
      <c r="AEF114" s="235"/>
      <c r="AEG114" s="235"/>
      <c r="AEH114" s="235"/>
      <c r="AEI114" s="235"/>
      <c r="AEJ114" s="235"/>
      <c r="AEK114" s="235"/>
      <c r="AEL114" s="235"/>
      <c r="AEM114" s="235"/>
      <c r="AEN114" s="235"/>
      <c r="AEO114" s="235"/>
      <c r="AEP114" s="235"/>
      <c r="AEQ114" s="235"/>
      <c r="AER114" s="235"/>
      <c r="AES114" s="235"/>
      <c r="AET114" s="235"/>
      <c r="AEU114" s="235"/>
      <c r="AEV114" s="235"/>
      <c r="AEW114" s="235"/>
      <c r="AEX114" s="235"/>
      <c r="AEY114" s="235"/>
      <c r="AEZ114" s="235"/>
      <c r="AFA114" s="235"/>
      <c r="AFB114" s="235"/>
      <c r="AFC114" s="235"/>
      <c r="AFD114" s="235"/>
      <c r="AFE114" s="235"/>
      <c r="AFF114" s="235"/>
      <c r="AFG114" s="235"/>
      <c r="AFH114" s="235"/>
      <c r="AFI114" s="235"/>
      <c r="AFJ114" s="235"/>
      <c r="AFK114" s="235"/>
      <c r="AFL114" s="235"/>
      <c r="AFM114" s="235"/>
      <c r="AFN114" s="235"/>
      <c r="AFO114" s="235"/>
      <c r="AFP114" s="235"/>
      <c r="AFQ114" s="235"/>
      <c r="AFR114" s="235"/>
      <c r="AFS114" s="235"/>
      <c r="AFT114" s="235"/>
      <c r="AFU114" s="235"/>
      <c r="AFV114" s="235"/>
      <c r="AFW114" s="235"/>
      <c r="AFX114" s="235"/>
      <c r="AFY114" s="235"/>
      <c r="AFZ114" s="235"/>
      <c r="AGA114" s="235"/>
      <c r="AGB114" s="235"/>
      <c r="AGC114" s="235"/>
      <c r="AGD114" s="235"/>
      <c r="AGE114" s="235"/>
      <c r="AGF114" s="235"/>
      <c r="AGG114" s="235"/>
      <c r="AGH114" s="235"/>
      <c r="AGI114" s="235"/>
      <c r="AGJ114" s="235"/>
      <c r="AGK114" s="235"/>
      <c r="AGL114" s="235"/>
      <c r="AGM114" s="235"/>
      <c r="AGN114" s="235"/>
      <c r="AGO114" s="235"/>
      <c r="AGP114" s="235"/>
      <c r="AGQ114" s="235"/>
      <c r="AGR114" s="235"/>
      <c r="AGS114" s="235"/>
      <c r="AGT114" s="235"/>
      <c r="AGU114" s="235"/>
      <c r="AGV114" s="235"/>
      <c r="AGW114" s="235"/>
      <c r="AGX114" s="235"/>
      <c r="AGY114" s="235"/>
      <c r="AGZ114" s="235"/>
      <c r="AHA114" s="235"/>
      <c r="AHB114" s="235"/>
      <c r="AHC114" s="235"/>
      <c r="AHD114" s="235"/>
      <c r="AHE114" s="235"/>
      <c r="AHF114" s="235"/>
      <c r="AHG114" s="235"/>
      <c r="AHH114" s="235"/>
      <c r="AHI114" s="235"/>
      <c r="AHJ114" s="235"/>
      <c r="AHK114" s="235"/>
      <c r="AHL114" s="235"/>
      <c r="AHM114" s="235"/>
      <c r="AHN114" s="235"/>
      <c r="AHO114" s="235"/>
      <c r="AHP114" s="235"/>
      <c r="AHQ114" s="235"/>
      <c r="AHR114" s="235"/>
      <c r="AHS114" s="235"/>
      <c r="AHT114" s="235"/>
      <c r="AHU114" s="235"/>
      <c r="AHV114" s="235"/>
      <c r="AHW114" s="235"/>
      <c r="AHX114" s="235"/>
      <c r="AHY114" s="235"/>
      <c r="AHZ114" s="235"/>
      <c r="AIA114" s="235"/>
      <c r="AIB114" s="235"/>
      <c r="AIC114" s="235"/>
      <c r="AID114" s="235"/>
      <c r="AIE114" s="235"/>
      <c r="AIF114" s="235"/>
      <c r="AIG114" s="235"/>
      <c r="AIH114" s="235"/>
      <c r="AII114" s="235"/>
      <c r="AIJ114" s="235"/>
      <c r="AIK114" s="235"/>
      <c r="AIL114" s="235"/>
      <c r="AIM114" s="235"/>
      <c r="AIN114" s="235"/>
      <c r="AIO114" s="235"/>
      <c r="AIP114" s="235"/>
      <c r="AIQ114" s="235"/>
      <c r="AIR114" s="235"/>
      <c r="AIS114" s="235"/>
      <c r="AIT114" s="235"/>
      <c r="AIU114" s="235"/>
      <c r="AIV114" s="235"/>
      <c r="AIW114" s="235"/>
      <c r="AIX114" s="235"/>
      <c r="AIY114" s="235"/>
      <c r="AIZ114" s="235"/>
      <c r="AJA114" s="235"/>
      <c r="AJB114" s="235"/>
      <c r="AJC114" s="235"/>
      <c r="AJD114" s="235"/>
      <c r="AJE114" s="235"/>
      <c r="AJF114" s="235"/>
      <c r="AJG114" s="235"/>
      <c r="AJH114" s="235"/>
      <c r="AJI114" s="235"/>
      <c r="AJJ114" s="235"/>
      <c r="AJK114" s="235"/>
      <c r="AJL114" s="235"/>
      <c r="AJM114" s="235"/>
      <c r="AJN114" s="235"/>
      <c r="AJO114" s="235"/>
      <c r="AJP114" s="235"/>
      <c r="AJQ114" s="235"/>
      <c r="AJR114" s="235"/>
      <c r="AJS114" s="235"/>
      <c r="AJT114" s="235"/>
      <c r="AJU114" s="235"/>
      <c r="AJV114" s="235"/>
      <c r="AJW114" s="235"/>
      <c r="AJX114" s="235"/>
      <c r="AJY114" s="235"/>
      <c r="AJZ114" s="235"/>
      <c r="AKA114" s="235"/>
      <c r="AKB114" s="235"/>
      <c r="AKC114" s="235"/>
      <c r="AKD114" s="235"/>
      <c r="AKE114" s="235"/>
      <c r="AKF114" s="235"/>
      <c r="AKG114" s="235"/>
      <c r="AKH114" s="235"/>
      <c r="AKI114" s="235"/>
      <c r="AKJ114" s="235"/>
      <c r="AKK114" s="235"/>
      <c r="AKL114" s="235"/>
      <c r="AKM114" s="235"/>
      <c r="AKN114" s="235"/>
      <c r="AKO114" s="235"/>
      <c r="AKP114" s="235"/>
      <c r="AKQ114" s="235"/>
      <c r="AKR114" s="235"/>
      <c r="AKS114" s="235"/>
      <c r="AKT114" s="235"/>
      <c r="AKU114" s="235"/>
      <c r="AKV114" s="235"/>
      <c r="AKW114" s="235"/>
      <c r="AKX114" s="235"/>
      <c r="AKY114" s="235"/>
      <c r="AKZ114" s="235"/>
      <c r="ALA114" s="235"/>
      <c r="ALB114" s="235"/>
      <c r="ALC114" s="235"/>
      <c r="ALD114" s="235"/>
      <c r="ALE114" s="235"/>
      <c r="ALF114" s="235"/>
      <c r="ALG114" s="235"/>
      <c r="ALH114" s="235"/>
      <c r="ALI114" s="235"/>
      <c r="ALJ114" s="235"/>
      <c r="ALK114" s="235"/>
      <c r="ALL114" s="235"/>
      <c r="ALM114" s="235"/>
      <c r="ALN114" s="235"/>
      <c r="ALO114" s="235"/>
      <c r="ALP114" s="235"/>
      <c r="ALQ114" s="235"/>
      <c r="ALR114" s="235"/>
      <c r="ALS114" s="235"/>
      <c r="ALT114" s="235"/>
      <c r="ALU114" s="235"/>
      <c r="ALV114" s="235"/>
      <c r="ALW114" s="235"/>
      <c r="ALX114" s="235"/>
      <c r="ALY114" s="235"/>
      <c r="ALZ114" s="235"/>
      <c r="AMA114" s="235"/>
      <c r="AMB114" s="235"/>
      <c r="AMC114" s="235"/>
      <c r="AMD114" s="235"/>
      <c r="AME114" s="235"/>
      <c r="AMF114" s="235"/>
      <c r="AMG114" s="235"/>
      <c r="AMH114" s="235"/>
      <c r="AMI114" s="235"/>
      <c r="AMJ114" s="235"/>
      <c r="AMK114" s="235"/>
      <c r="AML114" s="235"/>
      <c r="AMM114" s="235"/>
      <c r="AMN114" s="235"/>
      <c r="AMO114" s="235"/>
      <c r="AMP114" s="235"/>
      <c r="AMQ114" s="235"/>
      <c r="AMR114" s="235"/>
      <c r="AMS114" s="235"/>
      <c r="AMT114" s="235"/>
      <c r="AMU114" s="235"/>
      <c r="AMV114" s="235"/>
      <c r="AMW114" s="235"/>
      <c r="AMX114" s="235"/>
      <c r="AMY114" s="235"/>
      <c r="AMZ114" s="235"/>
      <c r="ANA114" s="235"/>
      <c r="ANB114" s="235"/>
      <c r="ANC114" s="235"/>
      <c r="AND114" s="235"/>
      <c r="ANE114" s="235"/>
      <c r="ANF114" s="235"/>
      <c r="ANG114" s="235"/>
      <c r="ANH114" s="235"/>
      <c r="ANI114" s="235"/>
      <c r="ANJ114" s="235"/>
      <c r="ANK114" s="235"/>
      <c r="ANL114" s="235"/>
      <c r="ANM114" s="235"/>
      <c r="ANN114" s="235"/>
      <c r="ANO114" s="235"/>
      <c r="ANP114" s="235"/>
      <c r="ANQ114" s="235"/>
      <c r="ANR114" s="235"/>
      <c r="ANS114" s="235"/>
      <c r="ANT114" s="235"/>
      <c r="ANU114" s="235"/>
      <c r="ANV114" s="235"/>
      <c r="ANW114" s="235"/>
      <c r="ANX114" s="235"/>
      <c r="ANY114" s="235"/>
      <c r="ANZ114" s="235"/>
      <c r="AOA114" s="235"/>
      <c r="AOB114" s="235"/>
      <c r="AOC114" s="235"/>
      <c r="AOD114" s="235"/>
      <c r="AOE114" s="235"/>
      <c r="AOF114" s="235"/>
      <c r="AOG114" s="235"/>
      <c r="AOH114" s="235"/>
      <c r="AOI114" s="235"/>
      <c r="AOJ114" s="235"/>
      <c r="AOK114" s="235"/>
      <c r="AOL114" s="235"/>
      <c r="AOM114" s="235"/>
      <c r="AON114" s="235"/>
      <c r="AOO114" s="235"/>
      <c r="AOP114" s="235"/>
      <c r="AOQ114" s="235"/>
      <c r="AOR114" s="235"/>
      <c r="AOS114" s="235"/>
      <c r="AOT114" s="235"/>
      <c r="AOU114" s="235"/>
      <c r="AOV114" s="235"/>
      <c r="AOW114" s="235"/>
      <c r="AOX114" s="235"/>
      <c r="AOY114" s="235"/>
      <c r="AOZ114" s="235"/>
      <c r="APA114" s="235"/>
      <c r="APB114" s="235"/>
      <c r="APC114" s="235"/>
      <c r="APD114" s="235"/>
      <c r="APE114" s="235"/>
      <c r="APF114" s="235"/>
      <c r="APG114" s="235"/>
      <c r="APH114" s="235"/>
      <c r="API114" s="235"/>
      <c r="APJ114" s="235"/>
      <c r="APK114" s="235"/>
      <c r="APL114" s="235"/>
      <c r="APM114" s="235"/>
      <c r="APN114" s="235"/>
      <c r="APO114" s="235"/>
      <c r="APP114" s="235"/>
      <c r="APQ114" s="235"/>
      <c r="APR114" s="235"/>
      <c r="APS114" s="235"/>
      <c r="APT114" s="235"/>
      <c r="APU114" s="235"/>
      <c r="APV114" s="235"/>
      <c r="APW114" s="235"/>
      <c r="APX114" s="235"/>
      <c r="APY114" s="235"/>
      <c r="APZ114" s="235"/>
      <c r="AQA114" s="235"/>
      <c r="AQB114" s="235"/>
      <c r="AQC114" s="235"/>
      <c r="AQD114" s="235"/>
      <c r="AQE114" s="235"/>
      <c r="AQF114" s="235"/>
      <c r="AQG114" s="235"/>
      <c r="AQH114" s="235"/>
      <c r="AQI114" s="235"/>
      <c r="AQJ114" s="235"/>
      <c r="AQK114" s="235"/>
      <c r="AQL114" s="235"/>
      <c r="AQM114" s="235"/>
      <c r="AQN114" s="235"/>
      <c r="AQO114" s="235"/>
      <c r="AQP114" s="235"/>
      <c r="AQQ114" s="235"/>
      <c r="AQR114" s="235"/>
      <c r="AQS114" s="235"/>
      <c r="AQT114" s="235"/>
      <c r="AQU114" s="235"/>
      <c r="AQV114" s="235"/>
      <c r="AQW114" s="235"/>
      <c r="AQX114" s="235"/>
      <c r="AQY114" s="235"/>
      <c r="AQZ114" s="235"/>
      <c r="ARA114" s="235"/>
      <c r="ARB114" s="235"/>
      <c r="ARC114" s="235"/>
      <c r="ARD114" s="235"/>
      <c r="ARE114" s="235"/>
      <c r="ARF114" s="235"/>
      <c r="ARG114" s="235"/>
      <c r="ARH114" s="235"/>
      <c r="ARI114" s="235"/>
      <c r="ARJ114" s="235"/>
      <c r="ARK114" s="235"/>
      <c r="ARL114" s="235"/>
      <c r="ARM114" s="235"/>
      <c r="ARN114" s="235"/>
      <c r="ARO114" s="235"/>
      <c r="ARP114" s="235"/>
      <c r="ARQ114" s="235"/>
      <c r="ARR114" s="235"/>
      <c r="ARS114" s="235"/>
      <c r="ART114" s="235"/>
      <c r="ARU114" s="235"/>
      <c r="ARV114" s="235"/>
      <c r="ARW114" s="235"/>
      <c r="ARX114" s="235"/>
      <c r="ARY114" s="235"/>
      <c r="ARZ114" s="235"/>
      <c r="ASA114" s="235"/>
      <c r="ASB114" s="235"/>
      <c r="ASC114" s="235"/>
      <c r="ASD114" s="235"/>
      <c r="ASE114" s="235"/>
      <c r="ASF114" s="235"/>
      <c r="ASG114" s="235"/>
      <c r="ASH114" s="235"/>
      <c r="ASI114" s="235"/>
      <c r="ASJ114" s="235"/>
      <c r="ASK114" s="235"/>
      <c r="ASL114" s="235"/>
      <c r="ASM114" s="235"/>
      <c r="ASN114" s="235"/>
      <c r="ASO114" s="235"/>
      <c r="ASP114" s="235"/>
      <c r="ASQ114" s="235"/>
      <c r="ASR114" s="235"/>
      <c r="ASS114" s="235"/>
      <c r="AST114" s="235"/>
      <c r="ASU114" s="235"/>
      <c r="ASV114" s="235"/>
      <c r="ASW114" s="235"/>
      <c r="ASX114" s="235"/>
      <c r="ASY114" s="235"/>
      <c r="ASZ114" s="235"/>
      <c r="ATA114" s="235"/>
      <c r="ATB114" s="235"/>
      <c r="ATC114" s="235"/>
      <c r="ATD114" s="235"/>
      <c r="ATE114" s="235"/>
      <c r="ATF114" s="235"/>
      <c r="ATG114" s="235"/>
      <c r="ATH114" s="235"/>
      <c r="ATI114" s="235"/>
      <c r="ATJ114" s="235"/>
      <c r="ATK114" s="235"/>
      <c r="ATL114" s="235"/>
      <c r="ATM114" s="235"/>
      <c r="ATN114" s="235"/>
      <c r="ATO114" s="235"/>
      <c r="ATP114" s="235"/>
      <c r="ATQ114" s="235"/>
      <c r="ATR114" s="235"/>
      <c r="ATS114" s="235"/>
      <c r="ATT114" s="235"/>
      <c r="ATU114" s="235"/>
      <c r="ATV114" s="235"/>
      <c r="ATW114" s="235"/>
      <c r="ATX114" s="235"/>
      <c r="ATY114" s="235"/>
      <c r="ATZ114" s="235"/>
      <c r="AUA114" s="235"/>
      <c r="AUB114" s="235"/>
      <c r="AUC114" s="235"/>
      <c r="AUD114" s="235"/>
      <c r="AUE114" s="235"/>
      <c r="AUF114" s="235"/>
      <c r="AUG114" s="235"/>
      <c r="AUH114" s="235"/>
      <c r="AUI114" s="235"/>
      <c r="AUJ114" s="235"/>
      <c r="AUK114" s="235"/>
      <c r="AUL114" s="235"/>
      <c r="AUM114" s="235"/>
      <c r="AUN114" s="235"/>
      <c r="AUO114" s="235"/>
      <c r="AUP114" s="235"/>
      <c r="AUQ114" s="235"/>
      <c r="AUR114" s="235"/>
      <c r="AUS114" s="235"/>
      <c r="AUT114" s="235"/>
      <c r="AUU114" s="235"/>
      <c r="AUV114" s="235"/>
      <c r="AUW114" s="235"/>
      <c r="AUX114" s="235"/>
      <c r="AUY114" s="235"/>
      <c r="AUZ114" s="235"/>
      <c r="AVA114" s="235"/>
      <c r="AVB114" s="235"/>
      <c r="AVC114" s="235"/>
      <c r="AVD114" s="235"/>
      <c r="AVE114" s="235"/>
      <c r="AVF114" s="235"/>
      <c r="AVG114" s="235"/>
      <c r="AVH114" s="235"/>
      <c r="AVI114" s="235"/>
      <c r="AVJ114" s="235"/>
      <c r="AVK114" s="235"/>
      <c r="AVL114" s="235"/>
      <c r="AVM114" s="235"/>
      <c r="AVN114" s="235"/>
      <c r="AVO114" s="235"/>
      <c r="AVP114" s="235"/>
      <c r="AVQ114" s="235"/>
      <c r="AVR114" s="235"/>
      <c r="AVS114" s="235"/>
      <c r="AVT114" s="235"/>
      <c r="AVU114" s="235"/>
      <c r="AVV114" s="235"/>
      <c r="AVW114" s="235"/>
      <c r="AVX114" s="235"/>
      <c r="AVY114" s="235"/>
      <c r="AVZ114" s="235"/>
      <c r="AWA114" s="235"/>
      <c r="AWB114" s="235"/>
      <c r="AWC114" s="235"/>
      <c r="AWD114" s="235"/>
      <c r="AWE114" s="235"/>
      <c r="AWF114" s="235"/>
      <c r="AWG114" s="235"/>
      <c r="AWH114" s="235"/>
      <c r="AWI114" s="235"/>
      <c r="AWJ114" s="235"/>
      <c r="AWK114" s="235"/>
      <c r="AWL114" s="235"/>
      <c r="AWM114" s="235"/>
      <c r="AWN114" s="235"/>
      <c r="AWO114" s="235"/>
      <c r="AWP114" s="235"/>
      <c r="AWQ114" s="235"/>
      <c r="AWR114" s="235"/>
      <c r="AWS114" s="235"/>
      <c r="AWT114" s="235"/>
      <c r="AWU114" s="235"/>
      <c r="AWV114" s="235"/>
      <c r="AWW114" s="235"/>
      <c r="AWX114" s="235"/>
      <c r="AWY114" s="235"/>
      <c r="AWZ114" s="235"/>
      <c r="AXA114" s="235"/>
      <c r="AXB114" s="235"/>
      <c r="AXC114" s="235"/>
      <c r="AXD114" s="235"/>
      <c r="AXE114" s="235"/>
      <c r="AXF114" s="235"/>
      <c r="AXG114" s="235"/>
      <c r="AXH114" s="235"/>
      <c r="AXI114" s="235"/>
      <c r="AXJ114" s="235"/>
      <c r="AXK114" s="235"/>
      <c r="AXL114" s="235"/>
      <c r="AXM114" s="235"/>
      <c r="AXN114" s="235"/>
      <c r="AXO114" s="235"/>
      <c r="AXP114" s="235"/>
      <c r="AXQ114" s="235"/>
      <c r="AXR114" s="235"/>
      <c r="AXS114" s="235"/>
      <c r="AXT114" s="235"/>
      <c r="AXU114" s="235"/>
      <c r="AXV114" s="235"/>
      <c r="AXW114" s="235"/>
      <c r="AXX114" s="235"/>
      <c r="AXY114" s="235"/>
      <c r="AXZ114" s="235"/>
      <c r="AYA114" s="235"/>
      <c r="AYB114" s="235"/>
      <c r="AYC114" s="235"/>
      <c r="AYD114" s="235"/>
      <c r="AYE114" s="235"/>
      <c r="AYF114" s="235"/>
      <c r="AYG114" s="235"/>
      <c r="AYH114" s="235"/>
      <c r="AYI114" s="235"/>
      <c r="AYJ114" s="235"/>
      <c r="AYK114" s="235"/>
      <c r="AYL114" s="235"/>
      <c r="AYM114" s="235"/>
      <c r="AYN114" s="235"/>
      <c r="AYO114" s="235"/>
      <c r="AYP114" s="235"/>
      <c r="AYQ114" s="235"/>
      <c r="AYR114" s="235"/>
      <c r="AYS114" s="235"/>
      <c r="AYT114" s="235"/>
      <c r="AYU114" s="235"/>
      <c r="AYV114" s="235"/>
      <c r="AYW114" s="235"/>
      <c r="AYX114" s="235"/>
      <c r="AYY114" s="235"/>
      <c r="AYZ114" s="235"/>
      <c r="AZA114" s="235"/>
      <c r="AZB114" s="235"/>
      <c r="AZC114" s="235"/>
      <c r="AZD114" s="235"/>
      <c r="AZE114" s="235"/>
      <c r="AZF114" s="235"/>
      <c r="AZG114" s="235"/>
      <c r="AZH114" s="235"/>
      <c r="AZI114" s="235"/>
      <c r="AZJ114" s="235"/>
      <c r="AZK114" s="235"/>
      <c r="AZL114" s="235"/>
      <c r="AZM114" s="235"/>
      <c r="AZN114" s="235"/>
      <c r="AZO114" s="235"/>
      <c r="AZP114" s="235"/>
      <c r="AZQ114" s="235"/>
      <c r="AZR114" s="235"/>
      <c r="AZS114" s="235"/>
      <c r="AZT114" s="235"/>
      <c r="AZU114" s="235"/>
      <c r="AZV114" s="235"/>
      <c r="AZW114" s="235"/>
      <c r="AZX114" s="235"/>
      <c r="AZY114" s="235"/>
      <c r="AZZ114" s="235"/>
      <c r="BAA114" s="235"/>
      <c r="BAB114" s="235"/>
      <c r="BAC114" s="235"/>
      <c r="BAD114" s="235"/>
      <c r="BAE114" s="235"/>
      <c r="BAF114" s="235"/>
      <c r="BAG114" s="235"/>
      <c r="BAH114" s="235"/>
      <c r="BAI114" s="235"/>
      <c r="BAJ114" s="235"/>
      <c r="BAK114" s="235"/>
      <c r="BAL114" s="235"/>
      <c r="BAM114" s="235"/>
      <c r="BAN114" s="235"/>
      <c r="BAO114" s="235"/>
      <c r="BAP114" s="235"/>
      <c r="BAQ114" s="235"/>
      <c r="BAR114" s="235"/>
      <c r="BAS114" s="235"/>
      <c r="BAT114" s="235"/>
      <c r="BAU114" s="235"/>
      <c r="BAV114" s="235"/>
      <c r="BAW114" s="235"/>
      <c r="BAX114" s="235"/>
      <c r="BAY114" s="235"/>
      <c r="BAZ114" s="235"/>
      <c r="BBA114" s="235"/>
      <c r="BBB114" s="235"/>
      <c r="BBC114" s="235"/>
      <c r="BBD114" s="235"/>
      <c r="BBE114" s="235"/>
      <c r="BBF114" s="235"/>
      <c r="BBG114" s="235"/>
      <c r="BBH114" s="235"/>
      <c r="BBI114" s="235"/>
      <c r="BBJ114" s="235"/>
      <c r="BBK114" s="235"/>
      <c r="BBL114" s="235"/>
      <c r="BBM114" s="235"/>
      <c r="BBN114" s="235"/>
      <c r="BBO114" s="235"/>
      <c r="BBP114" s="235"/>
      <c r="BBQ114" s="235"/>
      <c r="BBR114" s="235"/>
      <c r="BBS114" s="235"/>
      <c r="BBT114" s="235"/>
      <c r="BBU114" s="235"/>
      <c r="BBV114" s="235"/>
      <c r="BBW114" s="235"/>
      <c r="BBX114" s="235"/>
      <c r="BBY114" s="235"/>
      <c r="BBZ114" s="235"/>
      <c r="BCA114" s="235"/>
      <c r="BCB114" s="235"/>
      <c r="BCC114" s="235"/>
      <c r="BCD114" s="235"/>
      <c r="BCE114" s="235"/>
      <c r="BCF114" s="235"/>
      <c r="BCG114" s="235"/>
      <c r="BCH114" s="235"/>
      <c r="BCI114" s="235"/>
      <c r="BCJ114" s="235"/>
      <c r="BCK114" s="235"/>
      <c r="BCL114" s="235"/>
      <c r="BCM114" s="235"/>
      <c r="BCN114" s="235"/>
      <c r="BCO114" s="235"/>
      <c r="BCP114" s="235"/>
      <c r="BCQ114" s="235"/>
      <c r="BCR114" s="235"/>
      <c r="BCS114" s="235"/>
      <c r="BCT114" s="235"/>
      <c r="BCU114" s="235"/>
      <c r="BCV114" s="235"/>
      <c r="BCW114" s="235"/>
      <c r="BCX114" s="235"/>
      <c r="BCY114" s="235"/>
      <c r="BCZ114" s="235"/>
      <c r="BDA114" s="235"/>
      <c r="BDB114" s="235"/>
      <c r="BDC114" s="235"/>
      <c r="BDD114" s="235"/>
      <c r="BDE114" s="235"/>
      <c r="BDF114" s="235"/>
      <c r="BDG114" s="235"/>
      <c r="BDH114" s="235"/>
      <c r="BDI114" s="235"/>
      <c r="BDJ114" s="235"/>
      <c r="BDK114" s="235"/>
      <c r="BDL114" s="235"/>
      <c r="BDM114" s="235"/>
      <c r="BDN114" s="235"/>
      <c r="BDO114" s="235"/>
      <c r="BDP114" s="235"/>
      <c r="BDQ114" s="235"/>
      <c r="BDR114" s="235"/>
      <c r="BDS114" s="235"/>
      <c r="BDT114" s="235"/>
      <c r="BDU114" s="235"/>
      <c r="BDV114" s="235"/>
      <c r="BDW114" s="235"/>
      <c r="BDX114" s="235"/>
      <c r="BDY114" s="235"/>
      <c r="BDZ114" s="235"/>
      <c r="BEA114" s="235"/>
      <c r="BEB114" s="235"/>
      <c r="BEC114" s="235"/>
      <c r="BED114" s="235"/>
      <c r="BEE114" s="235"/>
      <c r="BEF114" s="235"/>
      <c r="BEG114" s="235"/>
      <c r="BEH114" s="235"/>
      <c r="BEI114" s="235"/>
    </row>
    <row r="115" spans="1:1491" ht="15" customHeight="1" x14ac:dyDescent="0.25">
      <c r="A115" s="218" t="s">
        <v>1292</v>
      </c>
      <c r="B115" s="312" t="s">
        <v>1293</v>
      </c>
      <c r="C115" s="316">
        <v>44562</v>
      </c>
      <c r="D115" s="316">
        <v>46022</v>
      </c>
      <c r="E115" s="108">
        <v>3250</v>
      </c>
      <c r="F115" s="108">
        <v>3250</v>
      </c>
      <c r="G115" s="315">
        <v>3000</v>
      </c>
      <c r="H115" s="108">
        <v>2820</v>
      </c>
      <c r="I115" s="108">
        <f>E115/25.462</f>
        <v>127.64119079412458</v>
      </c>
      <c r="J115" s="108">
        <f>H115/25.462</f>
        <v>110.7532793967481</v>
      </c>
      <c r="K115" s="198"/>
      <c r="L115" s="198">
        <f t="shared" si="24"/>
        <v>110.7532793967481</v>
      </c>
      <c r="M115" s="198"/>
      <c r="N115" s="225" t="s">
        <v>918</v>
      </c>
      <c r="O115" s="184">
        <v>0</v>
      </c>
      <c r="P115" s="184">
        <v>0</v>
      </c>
      <c r="Q115" s="184">
        <v>200</v>
      </c>
      <c r="R115" s="184">
        <v>495</v>
      </c>
      <c r="S115" s="184">
        <v>951</v>
      </c>
      <c r="T115" s="184">
        <v>993</v>
      </c>
      <c r="U115" s="184">
        <v>181</v>
      </c>
      <c r="V115" s="453">
        <v>0</v>
      </c>
      <c r="W115" s="259" t="s">
        <v>1294</v>
      </c>
      <c r="X115" s="454">
        <v>0</v>
      </c>
      <c r="Y115" s="259" t="s">
        <v>924</v>
      </c>
      <c r="Z115" s="455" t="s">
        <v>1295</v>
      </c>
      <c r="AA115" s="263" t="s">
        <v>1296</v>
      </c>
      <c r="AB115" s="263" t="s">
        <v>1297</v>
      </c>
      <c r="AC115" s="456">
        <v>3250</v>
      </c>
      <c r="AD115" s="263" t="s">
        <v>1298</v>
      </c>
      <c r="AE115" s="263" t="s">
        <v>1299</v>
      </c>
      <c r="AF115" s="263" t="s">
        <v>604</v>
      </c>
      <c r="AG115" s="291" t="s">
        <v>460</v>
      </c>
      <c r="AH115" s="482"/>
      <c r="AI115" s="361">
        <v>0</v>
      </c>
      <c r="AJ115" s="499">
        <v>0</v>
      </c>
      <c r="AK115" s="498" t="s">
        <v>1265</v>
      </c>
      <c r="AL115" s="500">
        <v>1</v>
      </c>
      <c r="AM115" s="364">
        <f t="shared" si="10"/>
        <v>0</v>
      </c>
      <c r="AN115" s="364">
        <f t="shared" si="11"/>
        <v>2820</v>
      </c>
      <c r="AO115" s="301"/>
      <c r="AP115" s="302"/>
      <c r="AQ115" s="371"/>
      <c r="AR115" s="371"/>
      <c r="AS115" s="371"/>
      <c r="AT115" s="371"/>
      <c r="AU115" s="371"/>
      <c r="AV115" s="371"/>
      <c r="AW115" s="371"/>
      <c r="AX115" s="371"/>
      <c r="AY115" s="371"/>
      <c r="AZ115" s="371"/>
      <c r="BA115" s="371"/>
      <c r="BB115" s="371"/>
      <c r="BC115" s="371"/>
      <c r="BD115" s="371"/>
      <c r="BE115" s="371"/>
      <c r="BF115" s="371"/>
      <c r="BG115" s="371"/>
      <c r="BH115" s="371"/>
      <c r="BI115" s="371"/>
      <c r="BJ115" s="371"/>
      <c r="BK115" s="371"/>
      <c r="BL115" s="371"/>
      <c r="BM115" s="371"/>
      <c r="BN115" s="371"/>
      <c r="BO115" s="371"/>
      <c r="BP115" s="228"/>
      <c r="BQ115" s="228"/>
      <c r="BR115" s="228"/>
      <c r="BS115" s="228"/>
      <c r="BT115" s="228"/>
      <c r="BU115" s="228"/>
      <c r="BV115" s="228"/>
      <c r="BW115" s="228"/>
      <c r="BX115" s="228"/>
      <c r="BY115" s="228"/>
      <c r="BZ115" s="228"/>
      <c r="CA115" s="228"/>
      <c r="CB115" s="228"/>
      <c r="CC115" s="228"/>
      <c r="CD115" s="228"/>
      <c r="CE115" s="228"/>
      <c r="CF115" s="228"/>
      <c r="CG115" s="228"/>
      <c r="CH115" s="228"/>
      <c r="CI115" s="228"/>
      <c r="CJ115" s="228"/>
      <c r="CK115" s="228"/>
      <c r="CL115" s="228"/>
      <c r="CM115" s="228"/>
      <c r="CN115" s="228"/>
      <c r="CO115" s="228"/>
      <c r="CP115" s="228"/>
      <c r="CQ115" s="228"/>
      <c r="CR115" s="228"/>
      <c r="CS115" s="228"/>
      <c r="CT115" s="228"/>
      <c r="CU115" s="228"/>
      <c r="CV115" s="228"/>
      <c r="CW115" s="228"/>
      <c r="CX115" s="228"/>
      <c r="CY115" s="228"/>
      <c r="CZ115" s="228"/>
      <c r="DA115" s="228"/>
      <c r="DB115" s="228"/>
      <c r="DC115" s="228"/>
      <c r="DD115" s="228"/>
      <c r="DE115" s="228"/>
      <c r="DF115" s="228"/>
      <c r="DG115" s="228"/>
      <c r="DH115" s="228"/>
      <c r="DI115" s="228"/>
      <c r="DJ115" s="228"/>
      <c r="DK115" s="228"/>
      <c r="DL115" s="228"/>
      <c r="DM115" s="228"/>
      <c r="DN115" s="228"/>
      <c r="DO115" s="228"/>
      <c r="DP115" s="228"/>
      <c r="DQ115" s="228"/>
      <c r="DR115" s="228"/>
      <c r="DS115" s="228"/>
      <c r="DT115" s="228"/>
      <c r="DU115" s="228"/>
      <c r="DV115" s="228"/>
      <c r="DW115" s="228"/>
      <c r="DX115" s="228"/>
      <c r="DY115" s="228"/>
      <c r="DZ115" s="228"/>
      <c r="EA115" s="228"/>
      <c r="EB115" s="228"/>
      <c r="EC115" s="228"/>
      <c r="ED115" s="228"/>
      <c r="EE115" s="228"/>
      <c r="EF115" s="228"/>
      <c r="EG115" s="228"/>
      <c r="EH115" s="228"/>
      <c r="EI115" s="228"/>
      <c r="EJ115" s="228"/>
      <c r="EK115" s="228"/>
      <c r="EL115" s="228"/>
      <c r="EM115" s="228"/>
      <c r="EN115" s="228"/>
      <c r="EO115" s="228"/>
      <c r="EP115" s="228"/>
      <c r="EQ115" s="228"/>
      <c r="ER115" s="228"/>
      <c r="ES115" s="228"/>
      <c r="ET115" s="228"/>
      <c r="EU115" s="228"/>
      <c r="EV115" s="228"/>
      <c r="EW115" s="228"/>
      <c r="EX115" s="228"/>
      <c r="EY115" s="228"/>
      <c r="EZ115" s="228"/>
      <c r="FA115" s="228"/>
      <c r="FB115" s="228"/>
      <c r="FC115" s="228"/>
      <c r="FD115" s="228"/>
      <c r="FE115" s="228"/>
      <c r="FF115" s="228"/>
      <c r="FG115" s="228"/>
      <c r="FH115" s="228"/>
      <c r="FI115" s="228"/>
      <c r="FJ115" s="228"/>
      <c r="FK115" s="228"/>
      <c r="FL115" s="228"/>
      <c r="FM115" s="228"/>
      <c r="FN115" s="228"/>
      <c r="FO115" s="228"/>
      <c r="FP115" s="228"/>
      <c r="FQ115" s="228"/>
      <c r="FR115" s="228"/>
      <c r="FS115" s="228"/>
      <c r="FT115" s="228"/>
      <c r="FU115" s="228"/>
      <c r="FV115" s="228"/>
      <c r="FW115" s="228"/>
      <c r="FX115" s="228"/>
      <c r="FY115" s="228"/>
      <c r="FZ115" s="228"/>
      <c r="GA115" s="228"/>
      <c r="GB115" s="228"/>
      <c r="GC115" s="228"/>
      <c r="GD115" s="228"/>
      <c r="GE115" s="228"/>
      <c r="GF115" s="228"/>
      <c r="GG115" s="228"/>
      <c r="GH115" s="228"/>
      <c r="GI115" s="228"/>
      <c r="GJ115" s="228"/>
      <c r="GK115" s="228"/>
      <c r="GL115" s="228"/>
      <c r="GM115" s="228"/>
      <c r="GN115" s="228"/>
      <c r="GO115" s="228"/>
      <c r="GP115" s="228"/>
      <c r="GQ115" s="228"/>
      <c r="GR115" s="228"/>
      <c r="GS115" s="228"/>
      <c r="GT115" s="228"/>
      <c r="GU115" s="228"/>
      <c r="GV115" s="228"/>
      <c r="GW115" s="228"/>
      <c r="GX115" s="228"/>
      <c r="GY115" s="228"/>
      <c r="GZ115" s="228"/>
      <c r="HA115" s="228"/>
      <c r="HB115" s="228"/>
      <c r="HC115" s="228"/>
      <c r="HD115" s="228"/>
      <c r="HE115" s="228"/>
      <c r="HF115" s="228"/>
      <c r="HG115" s="228"/>
      <c r="HH115" s="228"/>
      <c r="HI115" s="228"/>
      <c r="HJ115" s="228"/>
      <c r="HK115" s="228"/>
      <c r="HL115" s="228"/>
      <c r="HM115" s="228"/>
      <c r="HN115" s="228"/>
      <c r="HO115" s="228"/>
      <c r="HP115" s="228"/>
      <c r="HQ115" s="228"/>
      <c r="HR115" s="228"/>
      <c r="HS115" s="228"/>
      <c r="HT115" s="228"/>
      <c r="HU115" s="228"/>
      <c r="HV115" s="228"/>
      <c r="HW115" s="228"/>
      <c r="HX115" s="228"/>
      <c r="HY115" s="228"/>
      <c r="HZ115" s="228"/>
      <c r="IA115" s="228"/>
      <c r="IB115" s="228"/>
      <c r="IC115" s="228"/>
      <c r="ID115" s="228"/>
      <c r="IE115" s="228"/>
      <c r="IF115" s="228"/>
      <c r="IG115" s="228"/>
      <c r="IH115" s="228"/>
      <c r="II115" s="228"/>
      <c r="IJ115" s="228"/>
      <c r="IK115" s="228"/>
      <c r="IL115" s="228"/>
      <c r="IM115" s="228"/>
      <c r="IN115" s="228"/>
      <c r="IO115" s="228"/>
      <c r="IP115" s="228"/>
      <c r="IQ115" s="228"/>
      <c r="IR115" s="228"/>
      <c r="IS115" s="228"/>
      <c r="IT115" s="228"/>
      <c r="IU115" s="228"/>
      <c r="IV115" s="228"/>
      <c r="IW115" s="228"/>
      <c r="IX115" s="228"/>
      <c r="IY115" s="228"/>
      <c r="IZ115" s="228"/>
      <c r="JA115" s="228"/>
      <c r="JB115" s="228"/>
      <c r="JC115" s="228"/>
      <c r="JD115" s="228"/>
      <c r="JE115" s="228"/>
      <c r="JF115" s="228"/>
      <c r="JG115" s="228"/>
      <c r="JH115" s="228"/>
      <c r="JI115" s="228"/>
      <c r="JJ115" s="228"/>
      <c r="JK115" s="228"/>
      <c r="JL115" s="228"/>
      <c r="JM115" s="228"/>
      <c r="JN115" s="228"/>
      <c r="JO115" s="228"/>
      <c r="JP115" s="228"/>
      <c r="JQ115" s="228"/>
      <c r="JR115" s="228"/>
      <c r="JS115" s="228"/>
      <c r="JT115" s="228"/>
      <c r="JU115" s="228"/>
      <c r="JV115" s="228"/>
      <c r="JW115" s="228"/>
      <c r="JX115" s="228"/>
      <c r="JY115" s="228"/>
      <c r="JZ115" s="228"/>
      <c r="KA115" s="228"/>
      <c r="KB115" s="228"/>
      <c r="KC115" s="228"/>
      <c r="KD115" s="228"/>
      <c r="KE115" s="228"/>
      <c r="KF115" s="228"/>
      <c r="KG115" s="228"/>
      <c r="KH115" s="228"/>
      <c r="KI115" s="228"/>
      <c r="KJ115" s="228"/>
      <c r="KK115" s="228"/>
      <c r="KL115" s="228"/>
      <c r="KM115" s="228"/>
      <c r="KN115" s="228"/>
      <c r="KO115" s="228"/>
      <c r="KP115" s="228"/>
      <c r="KQ115" s="228"/>
      <c r="KR115" s="228"/>
      <c r="KS115" s="228"/>
      <c r="KT115" s="228"/>
      <c r="KU115" s="228"/>
      <c r="KV115" s="228"/>
      <c r="KW115" s="228"/>
      <c r="KX115" s="228"/>
      <c r="KY115" s="228"/>
      <c r="KZ115" s="228"/>
      <c r="LA115" s="228"/>
      <c r="LB115" s="228"/>
      <c r="LC115" s="228"/>
      <c r="LD115" s="228"/>
      <c r="LE115" s="228"/>
      <c r="LF115" s="228"/>
      <c r="LG115" s="228"/>
      <c r="LH115" s="228"/>
      <c r="LI115" s="228"/>
      <c r="LJ115" s="228"/>
      <c r="LK115" s="228"/>
      <c r="LL115" s="228"/>
      <c r="LM115" s="228"/>
      <c r="LN115" s="228"/>
      <c r="LO115" s="228"/>
      <c r="LP115" s="228"/>
      <c r="LQ115" s="228"/>
      <c r="LR115" s="228"/>
      <c r="LS115" s="228"/>
      <c r="LT115" s="228"/>
      <c r="LU115" s="228"/>
      <c r="LV115" s="228"/>
      <c r="LW115" s="228"/>
      <c r="LX115" s="228"/>
      <c r="LY115" s="228"/>
      <c r="LZ115" s="228"/>
      <c r="MA115" s="228"/>
      <c r="MB115" s="228"/>
      <c r="MC115" s="228"/>
      <c r="MD115" s="228"/>
      <c r="ME115" s="228"/>
      <c r="MF115" s="228"/>
      <c r="MG115" s="228"/>
      <c r="MH115" s="228"/>
      <c r="MI115" s="228"/>
      <c r="MJ115" s="228"/>
      <c r="MK115" s="228"/>
      <c r="ML115" s="228"/>
      <c r="MM115" s="228"/>
      <c r="MN115" s="228"/>
      <c r="MO115" s="228"/>
      <c r="MP115" s="228"/>
      <c r="MQ115" s="228"/>
      <c r="MR115" s="228"/>
      <c r="MS115" s="228"/>
      <c r="MT115" s="228"/>
      <c r="MU115" s="228"/>
      <c r="MV115" s="228"/>
      <c r="MW115" s="228"/>
      <c r="MX115" s="228"/>
      <c r="MY115" s="228"/>
      <c r="MZ115" s="228"/>
      <c r="NA115" s="228"/>
      <c r="NB115" s="228"/>
      <c r="NC115" s="228"/>
      <c r="ND115" s="228"/>
      <c r="NE115" s="228"/>
      <c r="NF115" s="228"/>
      <c r="NG115" s="228"/>
      <c r="NH115" s="228"/>
      <c r="NI115" s="228"/>
      <c r="NJ115" s="228"/>
      <c r="NK115" s="228"/>
      <c r="NL115" s="228"/>
      <c r="NM115" s="228"/>
      <c r="NN115" s="228"/>
      <c r="NO115" s="228"/>
      <c r="NP115" s="228"/>
      <c r="NQ115" s="228"/>
      <c r="NR115" s="228"/>
      <c r="NS115" s="228"/>
      <c r="NT115" s="228"/>
      <c r="NU115" s="228"/>
      <c r="NV115" s="228"/>
      <c r="NW115" s="228"/>
      <c r="NX115" s="228"/>
      <c r="NY115" s="228"/>
      <c r="NZ115" s="228"/>
      <c r="OA115" s="228"/>
      <c r="OB115" s="228"/>
      <c r="OC115" s="228"/>
      <c r="OD115" s="228"/>
      <c r="OE115" s="228"/>
      <c r="OF115" s="228"/>
      <c r="OG115" s="228"/>
      <c r="OH115" s="228"/>
      <c r="OI115" s="228"/>
      <c r="OJ115" s="228"/>
      <c r="OK115" s="228"/>
      <c r="OL115" s="228"/>
      <c r="OM115" s="228"/>
      <c r="ON115" s="228"/>
      <c r="OO115" s="228"/>
      <c r="OP115" s="228"/>
      <c r="OQ115" s="228"/>
      <c r="OR115" s="228"/>
      <c r="OS115" s="228"/>
      <c r="OT115" s="228"/>
      <c r="OU115" s="228"/>
      <c r="OV115" s="228"/>
      <c r="OW115" s="228"/>
      <c r="OX115" s="228"/>
      <c r="OY115" s="228"/>
      <c r="OZ115" s="228"/>
      <c r="PA115" s="228"/>
      <c r="PB115" s="228"/>
      <c r="PC115" s="228"/>
      <c r="PD115" s="228"/>
      <c r="PE115" s="228"/>
      <c r="PF115" s="228"/>
      <c r="PG115" s="228"/>
      <c r="PH115" s="228"/>
      <c r="PI115" s="228"/>
      <c r="PJ115" s="228"/>
      <c r="PK115" s="228"/>
      <c r="PL115" s="228"/>
      <c r="PM115" s="228"/>
      <c r="PN115" s="228"/>
      <c r="PO115" s="228"/>
      <c r="PP115" s="228"/>
      <c r="PQ115" s="228"/>
      <c r="PR115" s="228"/>
      <c r="PS115" s="228"/>
      <c r="PT115" s="228"/>
      <c r="PU115" s="228"/>
      <c r="PV115" s="228"/>
      <c r="PW115" s="228"/>
      <c r="PX115" s="228"/>
      <c r="PY115" s="228"/>
      <c r="PZ115" s="228"/>
      <c r="QA115" s="228"/>
      <c r="QB115" s="228"/>
      <c r="QC115" s="228"/>
      <c r="QD115" s="228"/>
      <c r="QE115" s="228"/>
      <c r="QF115" s="228"/>
      <c r="QG115" s="228"/>
      <c r="QH115" s="228"/>
      <c r="QI115" s="228"/>
      <c r="QJ115" s="228"/>
      <c r="QK115" s="228"/>
      <c r="QL115" s="228"/>
      <c r="QM115" s="228"/>
      <c r="QN115" s="228"/>
      <c r="QO115" s="228"/>
      <c r="QP115" s="228"/>
      <c r="QQ115" s="228"/>
      <c r="QR115" s="228"/>
      <c r="QS115" s="228"/>
      <c r="QT115" s="228"/>
      <c r="QU115" s="228"/>
      <c r="QV115" s="228"/>
      <c r="QW115" s="228"/>
      <c r="QX115" s="228"/>
      <c r="QY115" s="228"/>
      <c r="QZ115" s="228"/>
      <c r="RA115" s="228"/>
      <c r="RB115" s="228"/>
      <c r="RC115" s="228"/>
      <c r="RD115" s="228"/>
      <c r="RE115" s="228"/>
      <c r="RF115" s="228"/>
      <c r="RG115" s="228"/>
      <c r="RH115" s="228"/>
      <c r="RI115" s="228"/>
      <c r="RJ115" s="228"/>
      <c r="RK115" s="228"/>
      <c r="RL115" s="228"/>
      <c r="RM115" s="228"/>
      <c r="RN115" s="228"/>
      <c r="RO115" s="228"/>
      <c r="RP115" s="228"/>
      <c r="RQ115" s="228"/>
      <c r="RR115" s="228"/>
      <c r="RS115" s="228"/>
      <c r="RT115" s="228"/>
      <c r="RU115" s="228"/>
      <c r="RV115" s="228"/>
      <c r="RW115" s="228"/>
      <c r="RX115" s="228"/>
      <c r="RY115" s="228"/>
      <c r="RZ115" s="228"/>
      <c r="SA115" s="228"/>
      <c r="SB115" s="228"/>
      <c r="SC115" s="228"/>
      <c r="SD115" s="228"/>
      <c r="SE115" s="228"/>
      <c r="SF115" s="228"/>
      <c r="SG115" s="228"/>
      <c r="SH115" s="228"/>
      <c r="SI115" s="228"/>
      <c r="SJ115" s="228"/>
      <c r="SK115" s="228"/>
      <c r="SL115" s="228"/>
      <c r="SM115" s="228"/>
      <c r="SN115" s="228"/>
      <c r="SO115" s="228"/>
      <c r="SP115" s="228"/>
      <c r="SQ115" s="228"/>
      <c r="SR115" s="228"/>
      <c r="SS115" s="228"/>
      <c r="ST115" s="228"/>
      <c r="SU115" s="228"/>
      <c r="SV115" s="228"/>
      <c r="SW115" s="228"/>
      <c r="SX115" s="228"/>
      <c r="SY115" s="228"/>
      <c r="SZ115" s="228"/>
      <c r="TA115" s="228"/>
      <c r="TB115" s="228"/>
      <c r="TC115" s="228"/>
      <c r="TD115" s="228"/>
      <c r="TE115" s="228"/>
      <c r="TF115" s="228"/>
      <c r="TG115" s="228"/>
      <c r="TH115" s="228"/>
      <c r="TI115" s="228"/>
      <c r="TJ115" s="228"/>
      <c r="TK115" s="228"/>
      <c r="TL115" s="228"/>
      <c r="TM115" s="228"/>
      <c r="TN115" s="228"/>
      <c r="TO115" s="228"/>
      <c r="TP115" s="228"/>
      <c r="TQ115" s="228"/>
      <c r="TR115" s="228"/>
      <c r="TS115" s="228"/>
      <c r="TT115" s="228"/>
      <c r="TU115" s="228"/>
      <c r="TV115" s="228"/>
      <c r="TW115" s="228"/>
      <c r="TX115" s="228"/>
      <c r="TY115" s="228"/>
      <c r="TZ115" s="228"/>
      <c r="UA115" s="228"/>
      <c r="UB115" s="228"/>
      <c r="UC115" s="228"/>
      <c r="UD115" s="228"/>
      <c r="UE115" s="228"/>
      <c r="UF115" s="228"/>
      <c r="UG115" s="228"/>
      <c r="UH115" s="228"/>
      <c r="UI115" s="228"/>
      <c r="UJ115" s="228"/>
      <c r="UK115" s="228"/>
      <c r="UL115" s="228"/>
      <c r="UM115" s="228"/>
      <c r="UN115" s="228"/>
      <c r="UO115" s="228"/>
      <c r="UP115" s="228"/>
      <c r="UQ115" s="228"/>
      <c r="UR115" s="228"/>
      <c r="US115" s="228"/>
      <c r="UT115" s="228"/>
      <c r="UU115" s="228"/>
      <c r="UV115" s="228"/>
      <c r="UW115" s="228"/>
      <c r="UX115" s="228"/>
      <c r="UY115" s="228"/>
      <c r="UZ115" s="228"/>
      <c r="VA115" s="228"/>
      <c r="VB115" s="228"/>
      <c r="VC115" s="228"/>
      <c r="VD115" s="228"/>
      <c r="VE115" s="228"/>
      <c r="VF115" s="228"/>
      <c r="VG115" s="228"/>
      <c r="VH115" s="228"/>
      <c r="VI115" s="228"/>
      <c r="VJ115" s="228"/>
      <c r="VK115" s="228"/>
      <c r="VL115" s="228"/>
      <c r="VM115" s="228"/>
      <c r="VN115" s="228"/>
      <c r="VO115" s="228"/>
      <c r="VP115" s="228"/>
      <c r="VQ115" s="228"/>
      <c r="VR115" s="228"/>
      <c r="VS115" s="228"/>
      <c r="VT115" s="228"/>
      <c r="VU115" s="228"/>
      <c r="VV115" s="228"/>
      <c r="VW115" s="228"/>
      <c r="VX115" s="228"/>
      <c r="VY115" s="228"/>
      <c r="VZ115" s="228"/>
      <c r="WA115" s="228"/>
      <c r="WB115" s="228"/>
      <c r="WC115" s="228"/>
      <c r="WD115" s="228"/>
      <c r="WE115" s="228"/>
      <c r="WF115" s="228"/>
      <c r="WG115" s="228"/>
      <c r="WH115" s="228"/>
      <c r="WI115" s="228"/>
      <c r="WJ115" s="228"/>
      <c r="WK115" s="228"/>
      <c r="WL115" s="228"/>
      <c r="WM115" s="228"/>
      <c r="WN115" s="228"/>
      <c r="WO115" s="228"/>
      <c r="WP115" s="228"/>
      <c r="WQ115" s="228"/>
      <c r="WR115" s="228"/>
      <c r="WS115" s="228"/>
      <c r="WT115" s="228"/>
      <c r="WU115" s="228"/>
      <c r="WV115" s="228"/>
      <c r="WW115" s="228"/>
      <c r="WX115" s="228"/>
      <c r="WY115" s="228"/>
      <c r="WZ115" s="228"/>
      <c r="XA115" s="228"/>
      <c r="XB115" s="228"/>
      <c r="XC115" s="228"/>
      <c r="XD115" s="228"/>
      <c r="XE115" s="228"/>
      <c r="XF115" s="228"/>
      <c r="XG115" s="228"/>
      <c r="XH115" s="228"/>
      <c r="XI115" s="228"/>
      <c r="XJ115" s="228"/>
      <c r="XK115" s="228"/>
      <c r="XL115" s="228"/>
      <c r="XM115" s="228"/>
      <c r="XN115" s="228"/>
      <c r="XO115" s="228"/>
      <c r="XP115" s="228"/>
      <c r="XQ115" s="228"/>
      <c r="XR115" s="228"/>
      <c r="XS115" s="228"/>
      <c r="XT115" s="228"/>
      <c r="XU115" s="228"/>
      <c r="XV115" s="228"/>
      <c r="XW115" s="228"/>
      <c r="XX115" s="228"/>
      <c r="XY115" s="228"/>
      <c r="XZ115" s="228"/>
      <c r="YA115" s="228"/>
      <c r="YB115" s="228"/>
      <c r="YC115" s="228"/>
      <c r="YD115" s="228"/>
      <c r="YE115" s="228"/>
      <c r="YF115" s="228"/>
      <c r="YG115" s="228"/>
      <c r="YH115" s="228"/>
      <c r="YI115" s="228"/>
      <c r="YJ115" s="228"/>
      <c r="YK115" s="228"/>
      <c r="YL115" s="228"/>
      <c r="YM115" s="228"/>
      <c r="YN115" s="228"/>
      <c r="YO115" s="228"/>
      <c r="YP115" s="228"/>
      <c r="YQ115" s="228"/>
      <c r="YR115" s="228"/>
      <c r="YS115" s="228"/>
      <c r="YT115" s="228"/>
      <c r="YU115" s="228"/>
      <c r="YV115" s="228"/>
      <c r="YW115" s="228"/>
      <c r="YX115" s="228"/>
      <c r="YY115" s="228"/>
      <c r="YZ115" s="228"/>
      <c r="ZA115" s="228"/>
      <c r="ZB115" s="228"/>
      <c r="ZC115" s="228"/>
      <c r="ZD115" s="228"/>
      <c r="ZE115" s="228"/>
      <c r="ZF115" s="228"/>
      <c r="ZG115" s="228"/>
      <c r="ZH115" s="228"/>
      <c r="ZI115" s="228"/>
      <c r="ZJ115" s="228"/>
      <c r="ZK115" s="228"/>
      <c r="ZL115" s="228"/>
      <c r="ZM115" s="228"/>
      <c r="ZN115" s="228"/>
      <c r="ZO115" s="228"/>
      <c r="ZP115" s="228"/>
      <c r="ZQ115" s="228"/>
      <c r="ZR115" s="228"/>
      <c r="ZS115" s="228"/>
      <c r="ZT115" s="228"/>
      <c r="ZU115" s="228"/>
      <c r="ZV115" s="228"/>
      <c r="ZW115" s="228"/>
      <c r="ZX115" s="228"/>
      <c r="ZY115" s="228"/>
      <c r="ZZ115" s="228"/>
      <c r="AAA115" s="228"/>
      <c r="AAB115" s="228"/>
      <c r="AAC115" s="228"/>
      <c r="AAD115" s="228"/>
      <c r="AAE115" s="228"/>
      <c r="AAF115" s="228"/>
      <c r="AAG115" s="228"/>
      <c r="AAH115" s="228"/>
      <c r="AAI115" s="228"/>
      <c r="AAJ115" s="228"/>
      <c r="AAK115" s="228"/>
      <c r="AAL115" s="228"/>
      <c r="AAM115" s="228"/>
      <c r="AAN115" s="228"/>
      <c r="AAO115" s="228"/>
      <c r="AAP115" s="228"/>
      <c r="AAQ115" s="228"/>
      <c r="AAR115" s="228"/>
      <c r="AAS115" s="228"/>
      <c r="AAT115" s="228"/>
      <c r="AAU115" s="228"/>
      <c r="AAV115" s="228"/>
      <c r="AAW115" s="228"/>
      <c r="AAX115" s="228"/>
      <c r="AAY115" s="228"/>
      <c r="AAZ115" s="228"/>
      <c r="ABA115" s="228"/>
      <c r="ABB115" s="228"/>
      <c r="ABC115" s="228"/>
      <c r="ABD115" s="228"/>
      <c r="ABE115" s="228"/>
      <c r="ABF115" s="228"/>
      <c r="ABG115" s="228"/>
      <c r="ABH115" s="228"/>
      <c r="ABI115" s="228"/>
      <c r="ABJ115" s="228"/>
      <c r="ABK115" s="228"/>
      <c r="ABL115" s="228"/>
      <c r="ABM115" s="228"/>
      <c r="ABN115" s="228"/>
      <c r="ABO115" s="228"/>
      <c r="ABP115" s="228"/>
      <c r="ABQ115" s="228"/>
      <c r="ABR115" s="228"/>
      <c r="ABS115" s="228"/>
      <c r="ABT115" s="228"/>
      <c r="ABU115" s="228"/>
      <c r="ABV115" s="228"/>
      <c r="ABW115" s="228"/>
      <c r="ABX115" s="228"/>
      <c r="ABY115" s="228"/>
      <c r="ABZ115" s="228"/>
      <c r="ACA115" s="228"/>
      <c r="ACB115" s="228"/>
      <c r="ACC115" s="228"/>
      <c r="ACD115" s="228"/>
      <c r="ACE115" s="228"/>
      <c r="ACF115" s="228"/>
      <c r="ACG115" s="228"/>
      <c r="ACH115" s="228"/>
      <c r="ACI115" s="228"/>
      <c r="ACJ115" s="228"/>
      <c r="ACK115" s="228"/>
      <c r="ACL115" s="228"/>
      <c r="ACM115" s="228"/>
      <c r="ACN115" s="228"/>
      <c r="ACO115" s="228"/>
      <c r="ACP115" s="228"/>
      <c r="ACQ115" s="228"/>
      <c r="ACR115" s="228"/>
      <c r="ACS115" s="228"/>
      <c r="ACT115" s="228"/>
      <c r="ACU115" s="228"/>
      <c r="ACV115" s="228"/>
      <c r="ACW115" s="228"/>
      <c r="ACX115" s="228"/>
      <c r="ACY115" s="228"/>
      <c r="ACZ115" s="228"/>
      <c r="ADA115" s="228"/>
      <c r="ADB115" s="228"/>
      <c r="ADC115" s="228"/>
      <c r="ADD115" s="228"/>
      <c r="ADE115" s="228"/>
      <c r="ADF115" s="228"/>
      <c r="ADG115" s="228"/>
      <c r="ADH115" s="228"/>
      <c r="ADI115" s="228"/>
      <c r="ADJ115" s="228"/>
      <c r="ADK115" s="228"/>
      <c r="ADL115" s="228"/>
      <c r="ADM115" s="228"/>
      <c r="ADN115" s="228"/>
      <c r="ADO115" s="228"/>
      <c r="ADP115" s="228"/>
      <c r="ADQ115" s="228"/>
      <c r="ADR115" s="228"/>
      <c r="ADS115" s="228"/>
      <c r="ADT115" s="228"/>
      <c r="ADU115" s="228"/>
      <c r="ADV115" s="228"/>
      <c r="ADW115" s="228"/>
      <c r="ADX115" s="228"/>
      <c r="ADY115" s="228"/>
      <c r="ADZ115" s="228"/>
      <c r="AEA115" s="228"/>
      <c r="AEB115" s="228"/>
      <c r="AEC115" s="228"/>
      <c r="AED115" s="228"/>
      <c r="AEE115" s="228"/>
      <c r="AEF115" s="228"/>
      <c r="AEG115" s="228"/>
      <c r="AEH115" s="228"/>
      <c r="AEI115" s="228"/>
      <c r="AEJ115" s="228"/>
      <c r="AEK115" s="228"/>
      <c r="AEL115" s="228"/>
      <c r="AEM115" s="228"/>
      <c r="AEN115" s="228"/>
      <c r="AEO115" s="228"/>
      <c r="AEP115" s="228"/>
      <c r="AEQ115" s="228"/>
      <c r="AER115" s="228"/>
      <c r="AES115" s="228"/>
      <c r="AET115" s="228"/>
      <c r="AEU115" s="228"/>
      <c r="AEV115" s="228"/>
      <c r="AEW115" s="228"/>
      <c r="AEX115" s="228"/>
      <c r="AEY115" s="228"/>
      <c r="AEZ115" s="228"/>
      <c r="AFA115" s="228"/>
      <c r="AFB115" s="228"/>
      <c r="AFC115" s="228"/>
      <c r="AFD115" s="228"/>
      <c r="AFE115" s="228"/>
      <c r="AFF115" s="228"/>
      <c r="AFG115" s="228"/>
      <c r="AFH115" s="228"/>
      <c r="AFI115" s="228"/>
      <c r="AFJ115" s="228"/>
      <c r="AFK115" s="228"/>
      <c r="AFL115" s="228"/>
      <c r="AFM115" s="228"/>
      <c r="AFN115" s="228"/>
      <c r="AFO115" s="228"/>
      <c r="AFP115" s="228"/>
      <c r="AFQ115" s="228"/>
      <c r="AFR115" s="228"/>
      <c r="AFS115" s="228"/>
      <c r="AFT115" s="228"/>
      <c r="AFU115" s="228"/>
      <c r="AFV115" s="228"/>
      <c r="AFW115" s="228"/>
      <c r="AFX115" s="228"/>
      <c r="AFY115" s="228"/>
      <c r="AFZ115" s="228"/>
      <c r="AGA115" s="228"/>
      <c r="AGB115" s="228"/>
      <c r="AGC115" s="228"/>
      <c r="AGD115" s="228"/>
      <c r="AGE115" s="228"/>
      <c r="AGF115" s="228"/>
      <c r="AGG115" s="228"/>
      <c r="AGH115" s="228"/>
      <c r="AGI115" s="228"/>
      <c r="AGJ115" s="228"/>
      <c r="AGK115" s="228"/>
      <c r="AGL115" s="228"/>
      <c r="AGM115" s="228"/>
      <c r="AGN115" s="228"/>
      <c r="AGO115" s="228"/>
      <c r="AGP115" s="228"/>
      <c r="AGQ115" s="228"/>
      <c r="AGR115" s="228"/>
      <c r="AGS115" s="228"/>
      <c r="AGT115" s="228"/>
      <c r="AGU115" s="228"/>
      <c r="AGV115" s="228"/>
      <c r="AGW115" s="228"/>
      <c r="AGX115" s="228"/>
      <c r="AGY115" s="228"/>
      <c r="AGZ115" s="228"/>
      <c r="AHA115" s="228"/>
      <c r="AHB115" s="228"/>
      <c r="AHC115" s="228"/>
      <c r="AHD115" s="228"/>
      <c r="AHE115" s="228"/>
      <c r="AHF115" s="228"/>
      <c r="AHG115" s="228"/>
      <c r="AHH115" s="228"/>
      <c r="AHI115" s="228"/>
      <c r="AHJ115" s="228"/>
      <c r="AHK115" s="228"/>
      <c r="AHL115" s="228"/>
      <c r="AHM115" s="228"/>
      <c r="AHN115" s="228"/>
      <c r="AHO115" s="228"/>
      <c r="AHP115" s="228"/>
      <c r="AHQ115" s="228"/>
      <c r="AHR115" s="228"/>
      <c r="AHS115" s="228"/>
      <c r="AHT115" s="228"/>
      <c r="AHU115" s="228"/>
      <c r="AHV115" s="228"/>
      <c r="AHW115" s="228"/>
      <c r="AHX115" s="228"/>
      <c r="AHY115" s="228"/>
      <c r="AHZ115" s="228"/>
      <c r="AIA115" s="228"/>
      <c r="AIB115" s="228"/>
      <c r="AIC115" s="228"/>
      <c r="AID115" s="228"/>
      <c r="AIE115" s="228"/>
      <c r="AIF115" s="228"/>
      <c r="AIG115" s="228"/>
      <c r="AIH115" s="228"/>
      <c r="AII115" s="228"/>
      <c r="AIJ115" s="228"/>
      <c r="AIK115" s="228"/>
      <c r="AIL115" s="228"/>
      <c r="AIM115" s="228"/>
      <c r="AIN115" s="228"/>
      <c r="AIO115" s="228"/>
      <c r="AIP115" s="228"/>
      <c r="AIQ115" s="228"/>
      <c r="AIR115" s="228"/>
      <c r="AIS115" s="228"/>
      <c r="AIT115" s="228"/>
      <c r="AIU115" s="228"/>
      <c r="AIV115" s="228"/>
      <c r="AIW115" s="228"/>
      <c r="AIX115" s="228"/>
      <c r="AIY115" s="228"/>
      <c r="AIZ115" s="228"/>
      <c r="AJA115" s="228"/>
      <c r="AJB115" s="228"/>
      <c r="AJC115" s="228"/>
      <c r="AJD115" s="228"/>
      <c r="AJE115" s="228"/>
      <c r="AJF115" s="228"/>
      <c r="AJG115" s="228"/>
      <c r="AJH115" s="228"/>
      <c r="AJI115" s="228"/>
      <c r="AJJ115" s="228"/>
      <c r="AJK115" s="228"/>
      <c r="AJL115" s="228"/>
      <c r="AJM115" s="228"/>
      <c r="AJN115" s="228"/>
      <c r="AJO115" s="228"/>
      <c r="AJP115" s="228"/>
      <c r="AJQ115" s="228"/>
      <c r="AJR115" s="228"/>
      <c r="AJS115" s="228"/>
      <c r="AJT115" s="228"/>
      <c r="AJU115" s="228"/>
      <c r="AJV115" s="228"/>
      <c r="AJW115" s="228"/>
      <c r="AJX115" s="228"/>
      <c r="AJY115" s="228"/>
      <c r="AJZ115" s="228"/>
      <c r="AKA115" s="228"/>
      <c r="AKB115" s="228"/>
      <c r="AKC115" s="228"/>
      <c r="AKD115" s="228"/>
      <c r="AKE115" s="228"/>
      <c r="AKF115" s="228"/>
      <c r="AKG115" s="228"/>
      <c r="AKH115" s="228"/>
      <c r="AKI115" s="228"/>
      <c r="AKJ115" s="228"/>
      <c r="AKK115" s="228"/>
      <c r="AKL115" s="228"/>
      <c r="AKM115" s="228"/>
      <c r="AKN115" s="228"/>
      <c r="AKO115" s="228"/>
      <c r="AKP115" s="228"/>
      <c r="AKQ115" s="228"/>
      <c r="AKR115" s="228"/>
      <c r="AKS115" s="228"/>
      <c r="AKT115" s="228"/>
      <c r="AKU115" s="228"/>
      <c r="AKV115" s="228"/>
      <c r="AKW115" s="228"/>
      <c r="AKX115" s="228"/>
      <c r="AKY115" s="228"/>
      <c r="AKZ115" s="228"/>
      <c r="ALA115" s="228"/>
      <c r="ALB115" s="228"/>
      <c r="ALC115" s="228"/>
      <c r="ALD115" s="228"/>
      <c r="ALE115" s="228"/>
      <c r="ALF115" s="228"/>
      <c r="ALG115" s="228"/>
      <c r="ALH115" s="228"/>
      <c r="ALI115" s="228"/>
      <c r="ALJ115" s="228"/>
      <c r="ALK115" s="228"/>
      <c r="ALL115" s="228"/>
      <c r="ALM115" s="228"/>
      <c r="ALN115" s="228"/>
      <c r="ALO115" s="228"/>
      <c r="ALP115" s="228"/>
      <c r="ALQ115" s="228"/>
      <c r="ALR115" s="228"/>
      <c r="ALS115" s="228"/>
      <c r="ALT115" s="228"/>
      <c r="ALU115" s="228"/>
      <c r="ALV115" s="228"/>
      <c r="ALW115" s="228"/>
      <c r="ALX115" s="228"/>
      <c r="ALY115" s="228"/>
      <c r="ALZ115" s="228"/>
      <c r="AMA115" s="228"/>
      <c r="AMB115" s="228"/>
      <c r="AMC115" s="228"/>
      <c r="AMD115" s="228"/>
      <c r="AME115" s="228"/>
      <c r="AMF115" s="228"/>
      <c r="AMG115" s="228"/>
      <c r="AMH115" s="228"/>
      <c r="AMI115" s="228"/>
      <c r="AMJ115" s="228"/>
      <c r="AMK115" s="228"/>
      <c r="AML115" s="228"/>
      <c r="AMM115" s="228"/>
      <c r="AMN115" s="228"/>
      <c r="AMO115" s="228"/>
      <c r="AMP115" s="228"/>
      <c r="AMQ115" s="228"/>
      <c r="AMR115" s="228"/>
      <c r="AMS115" s="228"/>
      <c r="AMT115" s="228"/>
      <c r="AMU115" s="228"/>
      <c r="AMV115" s="228"/>
      <c r="AMW115" s="228"/>
      <c r="AMX115" s="228"/>
      <c r="AMY115" s="228"/>
      <c r="AMZ115" s="228"/>
      <c r="ANA115" s="228"/>
      <c r="ANB115" s="228"/>
      <c r="ANC115" s="228"/>
      <c r="AND115" s="228"/>
      <c r="ANE115" s="228"/>
      <c r="ANF115" s="228"/>
      <c r="ANG115" s="228"/>
      <c r="ANH115" s="228"/>
      <c r="ANI115" s="228"/>
      <c r="ANJ115" s="228"/>
      <c r="ANK115" s="228"/>
      <c r="ANL115" s="228"/>
      <c r="ANM115" s="228"/>
      <c r="ANN115" s="228"/>
      <c r="ANO115" s="228"/>
      <c r="ANP115" s="228"/>
      <c r="ANQ115" s="228"/>
      <c r="ANR115" s="228"/>
      <c r="ANS115" s="228"/>
      <c r="ANT115" s="228"/>
      <c r="ANU115" s="228"/>
      <c r="ANV115" s="228"/>
      <c r="ANW115" s="228"/>
      <c r="ANX115" s="228"/>
      <c r="ANY115" s="228"/>
      <c r="ANZ115" s="228"/>
      <c r="AOA115" s="228"/>
      <c r="AOB115" s="228"/>
      <c r="AOC115" s="228"/>
      <c r="AOD115" s="228"/>
      <c r="AOE115" s="228"/>
      <c r="AOF115" s="228"/>
      <c r="AOG115" s="228"/>
      <c r="AOH115" s="228"/>
      <c r="AOI115" s="228"/>
      <c r="AOJ115" s="228"/>
      <c r="AOK115" s="228"/>
      <c r="AOL115" s="228"/>
      <c r="AOM115" s="228"/>
      <c r="AON115" s="228"/>
      <c r="AOO115" s="228"/>
      <c r="AOP115" s="228"/>
      <c r="AOQ115" s="228"/>
      <c r="AOR115" s="228"/>
      <c r="AOS115" s="228"/>
      <c r="AOT115" s="228"/>
      <c r="AOU115" s="228"/>
      <c r="AOV115" s="228"/>
      <c r="AOW115" s="228"/>
      <c r="AOX115" s="228"/>
      <c r="AOY115" s="228"/>
      <c r="AOZ115" s="228"/>
      <c r="APA115" s="228"/>
      <c r="APB115" s="228"/>
      <c r="APC115" s="228"/>
      <c r="APD115" s="228"/>
      <c r="APE115" s="228"/>
      <c r="APF115" s="228"/>
      <c r="APG115" s="228"/>
      <c r="APH115" s="228"/>
      <c r="API115" s="228"/>
      <c r="APJ115" s="228"/>
      <c r="APK115" s="228"/>
      <c r="APL115" s="228"/>
      <c r="APM115" s="228"/>
      <c r="APN115" s="228"/>
      <c r="APO115" s="228"/>
      <c r="APP115" s="228"/>
      <c r="APQ115" s="228"/>
      <c r="APR115" s="228"/>
      <c r="APS115" s="228"/>
      <c r="APT115" s="228"/>
      <c r="APU115" s="228"/>
      <c r="APV115" s="228"/>
      <c r="APW115" s="228"/>
      <c r="APX115" s="228"/>
      <c r="APY115" s="228"/>
      <c r="APZ115" s="228"/>
      <c r="AQA115" s="228"/>
      <c r="AQB115" s="228"/>
      <c r="AQC115" s="228"/>
      <c r="AQD115" s="228"/>
      <c r="AQE115" s="228"/>
      <c r="AQF115" s="228"/>
      <c r="AQG115" s="228"/>
      <c r="AQH115" s="228"/>
      <c r="AQI115" s="228"/>
      <c r="AQJ115" s="228"/>
      <c r="AQK115" s="228"/>
      <c r="AQL115" s="228"/>
      <c r="AQM115" s="228"/>
      <c r="AQN115" s="228"/>
      <c r="AQO115" s="228"/>
      <c r="AQP115" s="228"/>
      <c r="AQQ115" s="228"/>
      <c r="AQR115" s="228"/>
      <c r="AQS115" s="228"/>
      <c r="AQT115" s="228"/>
      <c r="AQU115" s="228"/>
      <c r="AQV115" s="228"/>
      <c r="AQW115" s="228"/>
      <c r="AQX115" s="228"/>
      <c r="AQY115" s="228"/>
      <c r="AQZ115" s="228"/>
      <c r="ARA115" s="228"/>
      <c r="ARB115" s="228"/>
      <c r="ARC115" s="228"/>
      <c r="ARD115" s="228"/>
      <c r="ARE115" s="228"/>
      <c r="ARF115" s="228"/>
      <c r="ARG115" s="228"/>
      <c r="ARH115" s="228"/>
      <c r="ARI115" s="228"/>
      <c r="ARJ115" s="228"/>
      <c r="ARK115" s="228"/>
      <c r="ARL115" s="228"/>
      <c r="ARM115" s="228"/>
      <c r="ARN115" s="228"/>
      <c r="ARO115" s="228"/>
      <c r="ARP115" s="228"/>
      <c r="ARQ115" s="228"/>
      <c r="ARR115" s="228"/>
      <c r="ARS115" s="228"/>
      <c r="ART115" s="228"/>
      <c r="ARU115" s="228"/>
      <c r="ARV115" s="228"/>
      <c r="ARW115" s="228"/>
      <c r="ARX115" s="228"/>
      <c r="ARY115" s="228"/>
      <c r="ARZ115" s="228"/>
      <c r="ASA115" s="228"/>
      <c r="ASB115" s="228"/>
      <c r="ASC115" s="228"/>
      <c r="ASD115" s="228"/>
      <c r="ASE115" s="228"/>
      <c r="ASF115" s="228"/>
      <c r="ASG115" s="228"/>
      <c r="ASH115" s="228"/>
      <c r="ASI115" s="228"/>
      <c r="ASJ115" s="228"/>
      <c r="ASK115" s="228"/>
      <c r="ASL115" s="228"/>
      <c r="ASM115" s="228"/>
      <c r="ASN115" s="228"/>
      <c r="ASO115" s="228"/>
      <c r="ASP115" s="228"/>
      <c r="ASQ115" s="228"/>
      <c r="ASR115" s="228"/>
      <c r="ASS115" s="228"/>
      <c r="AST115" s="228"/>
      <c r="ASU115" s="228"/>
      <c r="ASV115" s="228"/>
      <c r="ASW115" s="228"/>
      <c r="ASX115" s="228"/>
      <c r="ASY115" s="228"/>
      <c r="ASZ115" s="228"/>
      <c r="ATA115" s="228"/>
      <c r="ATB115" s="228"/>
      <c r="ATC115" s="228"/>
      <c r="ATD115" s="228"/>
      <c r="ATE115" s="228"/>
      <c r="ATF115" s="228"/>
      <c r="ATG115" s="228"/>
      <c r="ATH115" s="228"/>
      <c r="ATI115" s="228"/>
      <c r="ATJ115" s="228"/>
      <c r="ATK115" s="228"/>
      <c r="ATL115" s="228"/>
      <c r="ATM115" s="228"/>
      <c r="ATN115" s="228"/>
      <c r="ATO115" s="228"/>
      <c r="ATP115" s="228"/>
      <c r="ATQ115" s="228"/>
      <c r="ATR115" s="228"/>
      <c r="ATS115" s="228"/>
      <c r="ATT115" s="228"/>
      <c r="ATU115" s="228"/>
      <c r="ATV115" s="228"/>
      <c r="ATW115" s="228"/>
      <c r="ATX115" s="228"/>
      <c r="ATY115" s="228"/>
      <c r="ATZ115" s="228"/>
      <c r="AUA115" s="228"/>
      <c r="AUB115" s="228"/>
      <c r="AUC115" s="228"/>
      <c r="AUD115" s="228"/>
      <c r="AUE115" s="228"/>
      <c r="AUF115" s="228"/>
      <c r="AUG115" s="228"/>
      <c r="AUH115" s="228"/>
      <c r="AUI115" s="228"/>
      <c r="AUJ115" s="228"/>
      <c r="AUK115" s="228"/>
      <c r="AUL115" s="228"/>
      <c r="AUM115" s="228"/>
      <c r="AUN115" s="228"/>
      <c r="AUO115" s="228"/>
      <c r="AUP115" s="228"/>
      <c r="AUQ115" s="228"/>
      <c r="AUR115" s="228"/>
      <c r="AUS115" s="228"/>
      <c r="AUT115" s="228"/>
      <c r="AUU115" s="228"/>
      <c r="AUV115" s="228"/>
      <c r="AUW115" s="228"/>
      <c r="AUX115" s="228"/>
      <c r="AUY115" s="228"/>
      <c r="AUZ115" s="228"/>
      <c r="AVA115" s="228"/>
      <c r="AVB115" s="228"/>
      <c r="AVC115" s="228"/>
      <c r="AVD115" s="228"/>
      <c r="AVE115" s="228"/>
      <c r="AVF115" s="228"/>
      <c r="AVG115" s="228"/>
      <c r="AVH115" s="228"/>
      <c r="AVI115" s="228"/>
      <c r="AVJ115" s="228"/>
      <c r="AVK115" s="228"/>
      <c r="AVL115" s="228"/>
      <c r="AVM115" s="228"/>
      <c r="AVN115" s="228"/>
      <c r="AVO115" s="228"/>
      <c r="AVP115" s="228"/>
      <c r="AVQ115" s="228"/>
      <c r="AVR115" s="228"/>
      <c r="AVS115" s="228"/>
      <c r="AVT115" s="228"/>
      <c r="AVU115" s="228"/>
      <c r="AVV115" s="228"/>
      <c r="AVW115" s="228"/>
      <c r="AVX115" s="228"/>
      <c r="AVY115" s="228"/>
      <c r="AVZ115" s="228"/>
      <c r="AWA115" s="228"/>
      <c r="AWB115" s="228"/>
      <c r="AWC115" s="228"/>
      <c r="AWD115" s="228"/>
      <c r="AWE115" s="228"/>
      <c r="AWF115" s="228"/>
      <c r="AWG115" s="228"/>
      <c r="AWH115" s="228"/>
      <c r="AWI115" s="228"/>
      <c r="AWJ115" s="228"/>
      <c r="AWK115" s="228"/>
      <c r="AWL115" s="228"/>
      <c r="AWM115" s="228"/>
      <c r="AWN115" s="228"/>
      <c r="AWO115" s="228"/>
      <c r="AWP115" s="228"/>
      <c r="AWQ115" s="228"/>
      <c r="AWR115" s="228"/>
      <c r="AWS115" s="228"/>
      <c r="AWT115" s="228"/>
      <c r="AWU115" s="228"/>
      <c r="AWV115" s="228"/>
      <c r="AWW115" s="228"/>
      <c r="AWX115" s="228"/>
      <c r="AWY115" s="228"/>
      <c r="AWZ115" s="228"/>
      <c r="AXA115" s="228"/>
      <c r="AXB115" s="228"/>
      <c r="AXC115" s="228"/>
      <c r="AXD115" s="228"/>
      <c r="AXE115" s="228"/>
      <c r="AXF115" s="228"/>
      <c r="AXG115" s="228"/>
      <c r="AXH115" s="228"/>
      <c r="AXI115" s="228"/>
      <c r="AXJ115" s="228"/>
      <c r="AXK115" s="228"/>
      <c r="AXL115" s="228"/>
      <c r="AXM115" s="228"/>
      <c r="AXN115" s="228"/>
      <c r="AXO115" s="228"/>
      <c r="AXP115" s="228"/>
      <c r="AXQ115" s="228"/>
      <c r="AXR115" s="228"/>
      <c r="AXS115" s="228"/>
      <c r="AXT115" s="228"/>
      <c r="AXU115" s="228"/>
      <c r="AXV115" s="228"/>
      <c r="AXW115" s="228"/>
      <c r="AXX115" s="228"/>
      <c r="AXY115" s="228"/>
      <c r="AXZ115" s="228"/>
      <c r="AYA115" s="228"/>
      <c r="AYB115" s="228"/>
      <c r="AYC115" s="228"/>
      <c r="AYD115" s="228"/>
      <c r="AYE115" s="228"/>
      <c r="AYF115" s="228"/>
      <c r="AYG115" s="228"/>
      <c r="AYH115" s="228"/>
      <c r="AYI115" s="228"/>
      <c r="AYJ115" s="228"/>
      <c r="AYK115" s="228"/>
      <c r="AYL115" s="228"/>
      <c r="AYM115" s="228"/>
      <c r="AYN115" s="228"/>
      <c r="AYO115" s="228"/>
      <c r="AYP115" s="228"/>
      <c r="AYQ115" s="228"/>
      <c r="AYR115" s="228"/>
      <c r="AYS115" s="228"/>
      <c r="AYT115" s="228"/>
      <c r="AYU115" s="228"/>
      <c r="AYV115" s="228"/>
      <c r="AYW115" s="228"/>
      <c r="AYX115" s="228"/>
      <c r="AYY115" s="228"/>
      <c r="AYZ115" s="228"/>
      <c r="AZA115" s="228"/>
      <c r="AZB115" s="228"/>
      <c r="AZC115" s="228"/>
      <c r="AZD115" s="228"/>
      <c r="AZE115" s="228"/>
      <c r="AZF115" s="228"/>
      <c r="AZG115" s="228"/>
      <c r="AZH115" s="228"/>
      <c r="AZI115" s="228"/>
      <c r="AZJ115" s="228"/>
      <c r="AZK115" s="228"/>
      <c r="AZL115" s="228"/>
      <c r="AZM115" s="228"/>
      <c r="AZN115" s="228"/>
      <c r="AZO115" s="228"/>
      <c r="AZP115" s="228"/>
      <c r="AZQ115" s="228"/>
      <c r="AZR115" s="228"/>
      <c r="AZS115" s="228"/>
      <c r="AZT115" s="228"/>
      <c r="AZU115" s="228"/>
      <c r="AZV115" s="228"/>
      <c r="AZW115" s="228"/>
      <c r="AZX115" s="228"/>
      <c r="AZY115" s="228"/>
      <c r="AZZ115" s="228"/>
      <c r="BAA115" s="228"/>
      <c r="BAB115" s="228"/>
      <c r="BAC115" s="228"/>
      <c r="BAD115" s="228"/>
      <c r="BAE115" s="228"/>
      <c r="BAF115" s="228"/>
      <c r="BAG115" s="228"/>
      <c r="BAH115" s="228"/>
      <c r="BAI115" s="228"/>
      <c r="BAJ115" s="228"/>
      <c r="BAK115" s="228"/>
      <c r="BAL115" s="228"/>
      <c r="BAM115" s="228"/>
      <c r="BAN115" s="228"/>
      <c r="BAO115" s="228"/>
      <c r="BAP115" s="228"/>
      <c r="BAQ115" s="228"/>
      <c r="BAR115" s="228"/>
      <c r="BAS115" s="228"/>
      <c r="BAT115" s="228"/>
      <c r="BAU115" s="228"/>
      <c r="BAV115" s="228"/>
      <c r="BAW115" s="228"/>
      <c r="BAX115" s="228"/>
      <c r="BAY115" s="228"/>
      <c r="BAZ115" s="228"/>
      <c r="BBA115" s="228"/>
      <c r="BBB115" s="228"/>
      <c r="BBC115" s="228"/>
      <c r="BBD115" s="228"/>
      <c r="BBE115" s="228"/>
      <c r="BBF115" s="228"/>
      <c r="BBG115" s="228"/>
      <c r="BBH115" s="228"/>
      <c r="BBI115" s="228"/>
      <c r="BBJ115" s="228"/>
      <c r="BBK115" s="228"/>
      <c r="BBL115" s="228"/>
      <c r="BBM115" s="228"/>
      <c r="BBN115" s="228"/>
      <c r="BBO115" s="228"/>
      <c r="BBP115" s="228"/>
      <c r="BBQ115" s="228"/>
      <c r="BBR115" s="228"/>
      <c r="BBS115" s="228"/>
      <c r="BBT115" s="228"/>
      <c r="BBU115" s="228"/>
      <c r="BBV115" s="228"/>
      <c r="BBW115" s="228"/>
      <c r="BBX115" s="228"/>
      <c r="BBY115" s="228"/>
      <c r="BBZ115" s="228"/>
      <c r="BCA115" s="228"/>
      <c r="BCB115" s="228"/>
      <c r="BCC115" s="228"/>
      <c r="BCD115" s="228"/>
      <c r="BCE115" s="228"/>
      <c r="BCF115" s="228"/>
      <c r="BCG115" s="228"/>
      <c r="BCH115" s="228"/>
      <c r="BCI115" s="228"/>
      <c r="BCJ115" s="228"/>
      <c r="BCK115" s="228"/>
      <c r="BCL115" s="228"/>
      <c r="BCM115" s="228"/>
      <c r="BCN115" s="228"/>
      <c r="BCO115" s="228"/>
      <c r="BCP115" s="228"/>
      <c r="BCQ115" s="228"/>
      <c r="BCR115" s="228"/>
      <c r="BCS115" s="228"/>
      <c r="BCT115" s="228"/>
      <c r="BCU115" s="228"/>
      <c r="BCV115" s="228"/>
      <c r="BCW115" s="228"/>
      <c r="BCX115" s="228"/>
      <c r="BCY115" s="228"/>
      <c r="BCZ115" s="228"/>
      <c r="BDA115" s="228"/>
      <c r="BDB115" s="228"/>
      <c r="BDC115" s="228"/>
      <c r="BDD115" s="228"/>
      <c r="BDE115" s="228"/>
      <c r="BDF115" s="228"/>
      <c r="BDG115" s="228"/>
      <c r="BDH115" s="228"/>
      <c r="BDI115" s="228"/>
      <c r="BDJ115" s="228"/>
      <c r="BDK115" s="228"/>
      <c r="BDL115" s="228"/>
      <c r="BDM115" s="228"/>
      <c r="BDN115" s="228"/>
      <c r="BDO115" s="228"/>
      <c r="BDP115" s="228"/>
      <c r="BDQ115" s="228"/>
      <c r="BDR115" s="228"/>
      <c r="BDS115" s="228"/>
      <c r="BDT115" s="228"/>
      <c r="BDU115" s="228"/>
      <c r="BDV115" s="228"/>
      <c r="BDW115" s="228"/>
      <c r="BDX115" s="228"/>
      <c r="BDY115" s="228"/>
      <c r="BDZ115" s="228"/>
      <c r="BEA115" s="228"/>
      <c r="BEB115" s="228"/>
      <c r="BEC115" s="228"/>
      <c r="BED115" s="228"/>
      <c r="BEE115" s="228"/>
      <c r="BEF115" s="228"/>
      <c r="BEG115" s="228"/>
      <c r="BEH115" s="228"/>
      <c r="BEI115" s="228"/>
    </row>
    <row r="116" spans="1:1491" ht="15" customHeight="1" x14ac:dyDescent="0.25">
      <c r="A116" s="218" t="s">
        <v>1292</v>
      </c>
      <c r="B116" s="312" t="s">
        <v>1300</v>
      </c>
      <c r="C116" s="316">
        <v>44562</v>
      </c>
      <c r="D116" s="316">
        <v>46022</v>
      </c>
      <c r="E116" s="108">
        <v>3250</v>
      </c>
      <c r="F116" s="108">
        <v>3250</v>
      </c>
      <c r="G116" s="315">
        <v>2227</v>
      </c>
      <c r="H116" s="108">
        <v>607</v>
      </c>
      <c r="I116" s="108">
        <f>E116/25.462</f>
        <v>127.64119079412458</v>
      </c>
      <c r="J116" s="108">
        <f>H116/25.462</f>
        <v>23.839447019087267</v>
      </c>
      <c r="K116" s="198"/>
      <c r="L116" s="198">
        <f t="shared" si="24"/>
        <v>23.839447019087267</v>
      </c>
      <c r="M116" s="198"/>
      <c r="N116" s="225" t="s">
        <v>918</v>
      </c>
      <c r="O116" s="184">
        <v>0</v>
      </c>
      <c r="P116" s="184">
        <v>0</v>
      </c>
      <c r="Q116" s="184"/>
      <c r="R116" s="184">
        <v>200</v>
      </c>
      <c r="S116" s="184">
        <v>290</v>
      </c>
      <c r="T116" s="184">
        <v>97</v>
      </c>
      <c r="U116" s="184">
        <v>20</v>
      </c>
      <c r="V116" s="453">
        <v>0</v>
      </c>
      <c r="W116" s="259" t="s">
        <v>1301</v>
      </c>
      <c r="X116" s="454">
        <v>0</v>
      </c>
      <c r="Y116" s="259" t="s">
        <v>924</v>
      </c>
      <c r="Z116" s="455" t="s">
        <v>1295</v>
      </c>
      <c r="AA116" s="263" t="s">
        <v>1296</v>
      </c>
      <c r="AB116" s="263" t="s">
        <v>1297</v>
      </c>
      <c r="AC116" s="456">
        <v>3250</v>
      </c>
      <c r="AD116" s="263" t="s">
        <v>1298</v>
      </c>
      <c r="AE116" s="263" t="s">
        <v>1299</v>
      </c>
      <c r="AF116" s="263" t="s">
        <v>604</v>
      </c>
      <c r="AG116" s="292" t="s">
        <v>460</v>
      </c>
      <c r="AH116" s="482"/>
      <c r="AI116" s="361">
        <v>0</v>
      </c>
      <c r="AJ116" s="499">
        <v>0</v>
      </c>
      <c r="AK116" s="498" t="s">
        <v>1302</v>
      </c>
      <c r="AL116" s="500">
        <v>0.4</v>
      </c>
      <c r="AM116" s="364">
        <f t="shared" si="10"/>
        <v>0</v>
      </c>
      <c r="AN116" s="364">
        <f t="shared" si="11"/>
        <v>242.8</v>
      </c>
      <c r="AO116" s="301"/>
      <c r="AP116" s="302"/>
      <c r="AQ116" s="371"/>
      <c r="AR116" s="371"/>
      <c r="AS116" s="371"/>
      <c r="AT116" s="371"/>
      <c r="AU116" s="371"/>
      <c r="AV116" s="371"/>
      <c r="AW116" s="371"/>
      <c r="AX116" s="371"/>
      <c r="AY116" s="371"/>
      <c r="AZ116" s="371"/>
      <c r="BA116" s="371"/>
      <c r="BB116" s="371"/>
      <c r="BC116" s="371"/>
      <c r="BD116" s="371"/>
      <c r="BE116" s="371"/>
      <c r="BF116" s="371"/>
      <c r="BG116" s="371"/>
      <c r="BH116" s="371"/>
      <c r="BI116" s="371"/>
      <c r="BJ116" s="371"/>
      <c r="BK116" s="371"/>
      <c r="BL116" s="371"/>
      <c r="BM116" s="371"/>
      <c r="BN116" s="371"/>
      <c r="BO116" s="371"/>
      <c r="BP116" s="228"/>
      <c r="BQ116" s="228"/>
      <c r="BR116" s="228"/>
      <c r="BS116" s="228"/>
      <c r="BT116" s="228"/>
      <c r="BU116" s="228"/>
      <c r="BV116" s="228"/>
      <c r="BW116" s="228"/>
      <c r="BX116" s="228"/>
      <c r="BY116" s="228"/>
      <c r="BZ116" s="228"/>
      <c r="CA116" s="228"/>
      <c r="CB116" s="228"/>
      <c r="CC116" s="228"/>
      <c r="CD116" s="228"/>
      <c r="CE116" s="228"/>
      <c r="CF116" s="228"/>
      <c r="CG116" s="228"/>
      <c r="CH116" s="228"/>
      <c r="CI116" s="228"/>
      <c r="CJ116" s="228"/>
      <c r="CK116" s="228"/>
      <c r="CL116" s="228"/>
      <c r="CM116" s="228"/>
      <c r="CN116" s="228"/>
      <c r="CO116" s="228"/>
      <c r="CP116" s="228"/>
      <c r="CQ116" s="228"/>
      <c r="CR116" s="228"/>
      <c r="CS116" s="228"/>
      <c r="CT116" s="228"/>
      <c r="CU116" s="228"/>
      <c r="CV116" s="228"/>
      <c r="CW116" s="228"/>
      <c r="CX116" s="228"/>
      <c r="CY116" s="228"/>
      <c r="CZ116" s="228"/>
      <c r="DA116" s="228"/>
      <c r="DB116" s="228"/>
      <c r="DC116" s="228"/>
      <c r="DD116" s="228"/>
      <c r="DE116" s="228"/>
      <c r="DF116" s="228"/>
      <c r="DG116" s="228"/>
      <c r="DH116" s="228"/>
      <c r="DI116" s="228"/>
      <c r="DJ116" s="228"/>
      <c r="DK116" s="228"/>
      <c r="DL116" s="228"/>
      <c r="DM116" s="228"/>
      <c r="DN116" s="228"/>
      <c r="DO116" s="228"/>
      <c r="DP116" s="228"/>
      <c r="DQ116" s="228"/>
      <c r="DR116" s="228"/>
      <c r="DS116" s="228"/>
      <c r="DT116" s="228"/>
      <c r="DU116" s="228"/>
      <c r="DV116" s="228"/>
      <c r="DW116" s="228"/>
      <c r="DX116" s="228"/>
      <c r="DY116" s="228"/>
      <c r="DZ116" s="228"/>
      <c r="EA116" s="228"/>
      <c r="EB116" s="228"/>
      <c r="EC116" s="228"/>
      <c r="ED116" s="228"/>
      <c r="EE116" s="228"/>
      <c r="EF116" s="228"/>
      <c r="EG116" s="228"/>
      <c r="EH116" s="228"/>
      <c r="EI116" s="228"/>
      <c r="EJ116" s="228"/>
      <c r="EK116" s="228"/>
      <c r="EL116" s="228"/>
      <c r="EM116" s="228"/>
      <c r="EN116" s="228"/>
      <c r="EO116" s="228"/>
      <c r="EP116" s="228"/>
      <c r="EQ116" s="228"/>
      <c r="ER116" s="228"/>
      <c r="ES116" s="228"/>
      <c r="ET116" s="228"/>
      <c r="EU116" s="228"/>
      <c r="EV116" s="228"/>
      <c r="EW116" s="228"/>
      <c r="EX116" s="228"/>
      <c r="EY116" s="228"/>
      <c r="EZ116" s="228"/>
      <c r="FA116" s="228"/>
      <c r="FB116" s="228"/>
      <c r="FC116" s="228"/>
      <c r="FD116" s="228"/>
      <c r="FE116" s="228"/>
      <c r="FF116" s="228"/>
      <c r="FG116" s="228"/>
      <c r="FH116" s="228"/>
      <c r="FI116" s="228"/>
      <c r="FJ116" s="228"/>
      <c r="FK116" s="228"/>
      <c r="FL116" s="228"/>
      <c r="FM116" s="228"/>
      <c r="FN116" s="228"/>
      <c r="FO116" s="228"/>
      <c r="FP116" s="228"/>
      <c r="FQ116" s="228"/>
      <c r="FR116" s="228"/>
      <c r="FS116" s="228"/>
      <c r="FT116" s="228"/>
      <c r="FU116" s="228"/>
      <c r="FV116" s="228"/>
      <c r="FW116" s="228"/>
      <c r="FX116" s="228"/>
      <c r="FY116" s="228"/>
      <c r="FZ116" s="228"/>
      <c r="GA116" s="228"/>
      <c r="GB116" s="228"/>
      <c r="GC116" s="228"/>
      <c r="GD116" s="228"/>
      <c r="GE116" s="228"/>
      <c r="GF116" s="228"/>
      <c r="GG116" s="228"/>
      <c r="GH116" s="228"/>
      <c r="GI116" s="228"/>
      <c r="GJ116" s="228"/>
      <c r="GK116" s="228"/>
      <c r="GL116" s="228"/>
      <c r="GM116" s="228"/>
      <c r="GN116" s="228"/>
      <c r="GO116" s="228"/>
      <c r="GP116" s="228"/>
      <c r="GQ116" s="228"/>
      <c r="GR116" s="228"/>
      <c r="GS116" s="228"/>
      <c r="GT116" s="228"/>
      <c r="GU116" s="228"/>
      <c r="GV116" s="228"/>
      <c r="GW116" s="228"/>
      <c r="GX116" s="228"/>
      <c r="GY116" s="228"/>
      <c r="GZ116" s="228"/>
      <c r="HA116" s="228"/>
      <c r="HB116" s="228"/>
      <c r="HC116" s="228"/>
      <c r="HD116" s="228"/>
      <c r="HE116" s="228"/>
      <c r="HF116" s="228"/>
      <c r="HG116" s="228"/>
      <c r="HH116" s="228"/>
      <c r="HI116" s="228"/>
      <c r="HJ116" s="228"/>
      <c r="HK116" s="228"/>
      <c r="HL116" s="228"/>
      <c r="HM116" s="228"/>
      <c r="HN116" s="228"/>
      <c r="HO116" s="228"/>
      <c r="HP116" s="228"/>
      <c r="HQ116" s="228"/>
      <c r="HR116" s="228"/>
      <c r="HS116" s="228"/>
      <c r="HT116" s="228"/>
      <c r="HU116" s="228"/>
      <c r="HV116" s="228"/>
      <c r="HW116" s="228"/>
      <c r="HX116" s="228"/>
      <c r="HY116" s="228"/>
      <c r="HZ116" s="228"/>
      <c r="IA116" s="228"/>
      <c r="IB116" s="228"/>
      <c r="IC116" s="228"/>
      <c r="ID116" s="228"/>
      <c r="IE116" s="228"/>
      <c r="IF116" s="228"/>
      <c r="IG116" s="228"/>
      <c r="IH116" s="228"/>
      <c r="II116" s="228"/>
      <c r="IJ116" s="228"/>
      <c r="IK116" s="228"/>
      <c r="IL116" s="228"/>
      <c r="IM116" s="228"/>
      <c r="IN116" s="228"/>
      <c r="IO116" s="228"/>
      <c r="IP116" s="228"/>
      <c r="IQ116" s="228"/>
      <c r="IR116" s="228"/>
      <c r="IS116" s="228"/>
      <c r="IT116" s="228"/>
      <c r="IU116" s="228"/>
      <c r="IV116" s="228"/>
      <c r="IW116" s="228"/>
      <c r="IX116" s="228"/>
      <c r="IY116" s="228"/>
      <c r="IZ116" s="228"/>
      <c r="JA116" s="228"/>
      <c r="JB116" s="228"/>
      <c r="JC116" s="228"/>
      <c r="JD116" s="228"/>
      <c r="JE116" s="228"/>
      <c r="JF116" s="228"/>
      <c r="JG116" s="228"/>
      <c r="JH116" s="228"/>
      <c r="JI116" s="228"/>
      <c r="JJ116" s="228"/>
      <c r="JK116" s="228"/>
      <c r="JL116" s="228"/>
      <c r="JM116" s="228"/>
      <c r="JN116" s="228"/>
      <c r="JO116" s="228"/>
      <c r="JP116" s="228"/>
      <c r="JQ116" s="228"/>
      <c r="JR116" s="228"/>
      <c r="JS116" s="228"/>
      <c r="JT116" s="228"/>
      <c r="JU116" s="228"/>
      <c r="JV116" s="228"/>
      <c r="JW116" s="228"/>
      <c r="JX116" s="228"/>
      <c r="JY116" s="228"/>
      <c r="JZ116" s="228"/>
      <c r="KA116" s="228"/>
      <c r="KB116" s="228"/>
      <c r="KC116" s="228"/>
      <c r="KD116" s="228"/>
      <c r="KE116" s="228"/>
      <c r="KF116" s="228"/>
      <c r="KG116" s="228"/>
      <c r="KH116" s="228"/>
      <c r="KI116" s="228"/>
      <c r="KJ116" s="228"/>
      <c r="KK116" s="228"/>
      <c r="KL116" s="228"/>
      <c r="KM116" s="228"/>
      <c r="KN116" s="228"/>
      <c r="KO116" s="228"/>
      <c r="KP116" s="228"/>
      <c r="KQ116" s="228"/>
      <c r="KR116" s="228"/>
      <c r="KS116" s="228"/>
      <c r="KT116" s="228"/>
      <c r="KU116" s="228"/>
      <c r="KV116" s="228"/>
      <c r="KW116" s="228"/>
      <c r="KX116" s="228"/>
      <c r="KY116" s="228"/>
      <c r="KZ116" s="228"/>
      <c r="LA116" s="228"/>
      <c r="LB116" s="228"/>
      <c r="LC116" s="228"/>
      <c r="LD116" s="228"/>
      <c r="LE116" s="228"/>
      <c r="LF116" s="228"/>
      <c r="LG116" s="228"/>
      <c r="LH116" s="228"/>
      <c r="LI116" s="228"/>
      <c r="LJ116" s="228"/>
      <c r="LK116" s="228"/>
      <c r="LL116" s="228"/>
      <c r="LM116" s="228"/>
      <c r="LN116" s="228"/>
      <c r="LO116" s="228"/>
      <c r="LP116" s="228"/>
      <c r="LQ116" s="228"/>
      <c r="LR116" s="228"/>
      <c r="LS116" s="228"/>
      <c r="LT116" s="228"/>
      <c r="LU116" s="228"/>
      <c r="LV116" s="228"/>
      <c r="LW116" s="228"/>
      <c r="LX116" s="228"/>
      <c r="LY116" s="228"/>
      <c r="LZ116" s="228"/>
      <c r="MA116" s="228"/>
      <c r="MB116" s="228"/>
      <c r="MC116" s="228"/>
      <c r="MD116" s="228"/>
      <c r="ME116" s="228"/>
      <c r="MF116" s="228"/>
      <c r="MG116" s="228"/>
      <c r="MH116" s="228"/>
      <c r="MI116" s="228"/>
      <c r="MJ116" s="228"/>
      <c r="MK116" s="228"/>
      <c r="ML116" s="228"/>
      <c r="MM116" s="228"/>
      <c r="MN116" s="228"/>
      <c r="MO116" s="228"/>
      <c r="MP116" s="228"/>
      <c r="MQ116" s="228"/>
      <c r="MR116" s="228"/>
      <c r="MS116" s="228"/>
      <c r="MT116" s="228"/>
      <c r="MU116" s="228"/>
      <c r="MV116" s="228"/>
      <c r="MW116" s="228"/>
      <c r="MX116" s="228"/>
      <c r="MY116" s="228"/>
      <c r="MZ116" s="228"/>
      <c r="NA116" s="228"/>
      <c r="NB116" s="228"/>
      <c r="NC116" s="228"/>
      <c r="ND116" s="228"/>
      <c r="NE116" s="228"/>
      <c r="NF116" s="228"/>
      <c r="NG116" s="228"/>
      <c r="NH116" s="228"/>
      <c r="NI116" s="228"/>
      <c r="NJ116" s="228"/>
      <c r="NK116" s="228"/>
      <c r="NL116" s="228"/>
      <c r="NM116" s="228"/>
      <c r="NN116" s="228"/>
      <c r="NO116" s="228"/>
      <c r="NP116" s="228"/>
      <c r="NQ116" s="228"/>
      <c r="NR116" s="228"/>
      <c r="NS116" s="228"/>
      <c r="NT116" s="228"/>
      <c r="NU116" s="228"/>
      <c r="NV116" s="228"/>
      <c r="NW116" s="228"/>
      <c r="NX116" s="228"/>
      <c r="NY116" s="228"/>
      <c r="NZ116" s="228"/>
      <c r="OA116" s="228"/>
      <c r="OB116" s="228"/>
      <c r="OC116" s="228"/>
      <c r="OD116" s="228"/>
      <c r="OE116" s="228"/>
      <c r="OF116" s="228"/>
      <c r="OG116" s="228"/>
      <c r="OH116" s="228"/>
      <c r="OI116" s="228"/>
      <c r="OJ116" s="228"/>
      <c r="OK116" s="228"/>
      <c r="OL116" s="228"/>
      <c r="OM116" s="228"/>
      <c r="ON116" s="228"/>
      <c r="OO116" s="228"/>
      <c r="OP116" s="228"/>
      <c r="OQ116" s="228"/>
      <c r="OR116" s="228"/>
      <c r="OS116" s="228"/>
      <c r="OT116" s="228"/>
      <c r="OU116" s="228"/>
      <c r="OV116" s="228"/>
      <c r="OW116" s="228"/>
      <c r="OX116" s="228"/>
      <c r="OY116" s="228"/>
      <c r="OZ116" s="228"/>
      <c r="PA116" s="228"/>
      <c r="PB116" s="228"/>
      <c r="PC116" s="228"/>
      <c r="PD116" s="228"/>
      <c r="PE116" s="228"/>
      <c r="PF116" s="228"/>
      <c r="PG116" s="228"/>
      <c r="PH116" s="228"/>
      <c r="PI116" s="228"/>
      <c r="PJ116" s="228"/>
      <c r="PK116" s="228"/>
      <c r="PL116" s="228"/>
      <c r="PM116" s="228"/>
      <c r="PN116" s="228"/>
      <c r="PO116" s="228"/>
      <c r="PP116" s="228"/>
      <c r="PQ116" s="228"/>
      <c r="PR116" s="228"/>
      <c r="PS116" s="228"/>
      <c r="PT116" s="228"/>
      <c r="PU116" s="228"/>
      <c r="PV116" s="228"/>
      <c r="PW116" s="228"/>
      <c r="PX116" s="228"/>
      <c r="PY116" s="228"/>
      <c r="PZ116" s="228"/>
      <c r="QA116" s="228"/>
      <c r="QB116" s="228"/>
      <c r="QC116" s="228"/>
      <c r="QD116" s="228"/>
      <c r="QE116" s="228"/>
      <c r="QF116" s="228"/>
      <c r="QG116" s="228"/>
      <c r="QH116" s="228"/>
      <c r="QI116" s="228"/>
      <c r="QJ116" s="228"/>
      <c r="QK116" s="228"/>
      <c r="QL116" s="228"/>
      <c r="QM116" s="228"/>
      <c r="QN116" s="228"/>
      <c r="QO116" s="228"/>
      <c r="QP116" s="228"/>
      <c r="QQ116" s="228"/>
      <c r="QR116" s="228"/>
      <c r="QS116" s="228"/>
      <c r="QT116" s="228"/>
      <c r="QU116" s="228"/>
      <c r="QV116" s="228"/>
      <c r="QW116" s="228"/>
      <c r="QX116" s="228"/>
      <c r="QY116" s="228"/>
      <c r="QZ116" s="228"/>
      <c r="RA116" s="228"/>
      <c r="RB116" s="228"/>
      <c r="RC116" s="228"/>
      <c r="RD116" s="228"/>
      <c r="RE116" s="228"/>
      <c r="RF116" s="228"/>
      <c r="RG116" s="228"/>
      <c r="RH116" s="228"/>
      <c r="RI116" s="228"/>
      <c r="RJ116" s="228"/>
      <c r="RK116" s="228"/>
      <c r="RL116" s="228"/>
      <c r="RM116" s="228"/>
      <c r="RN116" s="228"/>
      <c r="RO116" s="228"/>
      <c r="RP116" s="228"/>
      <c r="RQ116" s="228"/>
      <c r="RR116" s="228"/>
      <c r="RS116" s="228"/>
      <c r="RT116" s="228"/>
      <c r="RU116" s="228"/>
      <c r="RV116" s="228"/>
      <c r="RW116" s="228"/>
      <c r="RX116" s="228"/>
      <c r="RY116" s="228"/>
      <c r="RZ116" s="228"/>
      <c r="SA116" s="228"/>
      <c r="SB116" s="228"/>
      <c r="SC116" s="228"/>
      <c r="SD116" s="228"/>
      <c r="SE116" s="228"/>
      <c r="SF116" s="228"/>
      <c r="SG116" s="228"/>
      <c r="SH116" s="228"/>
      <c r="SI116" s="228"/>
      <c r="SJ116" s="228"/>
      <c r="SK116" s="228"/>
      <c r="SL116" s="228"/>
      <c r="SM116" s="228"/>
      <c r="SN116" s="228"/>
      <c r="SO116" s="228"/>
      <c r="SP116" s="228"/>
      <c r="SQ116" s="228"/>
      <c r="SR116" s="228"/>
      <c r="SS116" s="228"/>
      <c r="ST116" s="228"/>
      <c r="SU116" s="228"/>
      <c r="SV116" s="228"/>
      <c r="SW116" s="228"/>
      <c r="SX116" s="228"/>
      <c r="SY116" s="228"/>
      <c r="SZ116" s="228"/>
      <c r="TA116" s="228"/>
      <c r="TB116" s="228"/>
      <c r="TC116" s="228"/>
      <c r="TD116" s="228"/>
      <c r="TE116" s="228"/>
      <c r="TF116" s="228"/>
      <c r="TG116" s="228"/>
      <c r="TH116" s="228"/>
      <c r="TI116" s="228"/>
      <c r="TJ116" s="228"/>
      <c r="TK116" s="228"/>
      <c r="TL116" s="228"/>
      <c r="TM116" s="228"/>
      <c r="TN116" s="228"/>
      <c r="TO116" s="228"/>
      <c r="TP116" s="228"/>
      <c r="TQ116" s="228"/>
      <c r="TR116" s="228"/>
      <c r="TS116" s="228"/>
      <c r="TT116" s="228"/>
      <c r="TU116" s="228"/>
      <c r="TV116" s="228"/>
      <c r="TW116" s="228"/>
      <c r="TX116" s="228"/>
      <c r="TY116" s="228"/>
      <c r="TZ116" s="228"/>
      <c r="UA116" s="228"/>
      <c r="UB116" s="228"/>
      <c r="UC116" s="228"/>
      <c r="UD116" s="228"/>
      <c r="UE116" s="228"/>
      <c r="UF116" s="228"/>
      <c r="UG116" s="228"/>
      <c r="UH116" s="228"/>
      <c r="UI116" s="228"/>
      <c r="UJ116" s="228"/>
      <c r="UK116" s="228"/>
      <c r="UL116" s="228"/>
      <c r="UM116" s="228"/>
      <c r="UN116" s="228"/>
      <c r="UO116" s="228"/>
      <c r="UP116" s="228"/>
      <c r="UQ116" s="228"/>
      <c r="UR116" s="228"/>
      <c r="US116" s="228"/>
      <c r="UT116" s="228"/>
      <c r="UU116" s="228"/>
      <c r="UV116" s="228"/>
      <c r="UW116" s="228"/>
      <c r="UX116" s="228"/>
      <c r="UY116" s="228"/>
      <c r="UZ116" s="228"/>
      <c r="VA116" s="228"/>
      <c r="VB116" s="228"/>
      <c r="VC116" s="228"/>
      <c r="VD116" s="228"/>
      <c r="VE116" s="228"/>
      <c r="VF116" s="228"/>
      <c r="VG116" s="228"/>
      <c r="VH116" s="228"/>
      <c r="VI116" s="228"/>
      <c r="VJ116" s="228"/>
      <c r="VK116" s="228"/>
      <c r="VL116" s="228"/>
      <c r="VM116" s="228"/>
      <c r="VN116" s="228"/>
      <c r="VO116" s="228"/>
      <c r="VP116" s="228"/>
      <c r="VQ116" s="228"/>
      <c r="VR116" s="228"/>
      <c r="VS116" s="228"/>
      <c r="VT116" s="228"/>
      <c r="VU116" s="228"/>
      <c r="VV116" s="228"/>
      <c r="VW116" s="228"/>
      <c r="VX116" s="228"/>
      <c r="VY116" s="228"/>
      <c r="VZ116" s="228"/>
      <c r="WA116" s="228"/>
      <c r="WB116" s="228"/>
      <c r="WC116" s="228"/>
      <c r="WD116" s="228"/>
      <c r="WE116" s="228"/>
      <c r="WF116" s="228"/>
      <c r="WG116" s="228"/>
      <c r="WH116" s="228"/>
      <c r="WI116" s="228"/>
      <c r="WJ116" s="228"/>
      <c r="WK116" s="228"/>
      <c r="WL116" s="228"/>
      <c r="WM116" s="228"/>
      <c r="WN116" s="228"/>
      <c r="WO116" s="228"/>
      <c r="WP116" s="228"/>
      <c r="WQ116" s="228"/>
      <c r="WR116" s="228"/>
      <c r="WS116" s="228"/>
      <c r="WT116" s="228"/>
      <c r="WU116" s="228"/>
      <c r="WV116" s="228"/>
      <c r="WW116" s="228"/>
      <c r="WX116" s="228"/>
      <c r="WY116" s="228"/>
      <c r="WZ116" s="228"/>
      <c r="XA116" s="228"/>
      <c r="XB116" s="228"/>
      <c r="XC116" s="228"/>
      <c r="XD116" s="228"/>
      <c r="XE116" s="228"/>
      <c r="XF116" s="228"/>
      <c r="XG116" s="228"/>
      <c r="XH116" s="228"/>
      <c r="XI116" s="228"/>
      <c r="XJ116" s="228"/>
      <c r="XK116" s="228"/>
      <c r="XL116" s="228"/>
      <c r="XM116" s="228"/>
      <c r="XN116" s="228"/>
      <c r="XO116" s="228"/>
      <c r="XP116" s="228"/>
      <c r="XQ116" s="228"/>
      <c r="XR116" s="228"/>
      <c r="XS116" s="228"/>
      <c r="XT116" s="228"/>
      <c r="XU116" s="228"/>
      <c r="XV116" s="228"/>
      <c r="XW116" s="228"/>
      <c r="XX116" s="228"/>
      <c r="XY116" s="228"/>
      <c r="XZ116" s="228"/>
      <c r="YA116" s="228"/>
      <c r="YB116" s="228"/>
      <c r="YC116" s="228"/>
      <c r="YD116" s="228"/>
      <c r="YE116" s="228"/>
      <c r="YF116" s="228"/>
      <c r="YG116" s="228"/>
      <c r="YH116" s="228"/>
      <c r="YI116" s="228"/>
      <c r="YJ116" s="228"/>
      <c r="YK116" s="228"/>
      <c r="YL116" s="228"/>
      <c r="YM116" s="228"/>
      <c r="YN116" s="228"/>
      <c r="YO116" s="228"/>
      <c r="YP116" s="228"/>
      <c r="YQ116" s="228"/>
      <c r="YR116" s="228"/>
      <c r="YS116" s="228"/>
      <c r="YT116" s="228"/>
      <c r="YU116" s="228"/>
      <c r="YV116" s="228"/>
      <c r="YW116" s="228"/>
      <c r="YX116" s="228"/>
      <c r="YY116" s="228"/>
      <c r="YZ116" s="228"/>
      <c r="ZA116" s="228"/>
      <c r="ZB116" s="228"/>
      <c r="ZC116" s="228"/>
      <c r="ZD116" s="228"/>
      <c r="ZE116" s="228"/>
      <c r="ZF116" s="228"/>
      <c r="ZG116" s="228"/>
      <c r="ZH116" s="228"/>
      <c r="ZI116" s="228"/>
      <c r="ZJ116" s="228"/>
      <c r="ZK116" s="228"/>
      <c r="ZL116" s="228"/>
      <c r="ZM116" s="228"/>
      <c r="ZN116" s="228"/>
      <c r="ZO116" s="228"/>
      <c r="ZP116" s="228"/>
      <c r="ZQ116" s="228"/>
      <c r="ZR116" s="228"/>
      <c r="ZS116" s="228"/>
      <c r="ZT116" s="228"/>
      <c r="ZU116" s="228"/>
      <c r="ZV116" s="228"/>
      <c r="ZW116" s="228"/>
      <c r="ZX116" s="228"/>
      <c r="ZY116" s="228"/>
      <c r="ZZ116" s="228"/>
      <c r="AAA116" s="228"/>
      <c r="AAB116" s="228"/>
      <c r="AAC116" s="228"/>
      <c r="AAD116" s="228"/>
      <c r="AAE116" s="228"/>
      <c r="AAF116" s="228"/>
      <c r="AAG116" s="228"/>
      <c r="AAH116" s="228"/>
      <c r="AAI116" s="228"/>
      <c r="AAJ116" s="228"/>
      <c r="AAK116" s="228"/>
      <c r="AAL116" s="228"/>
      <c r="AAM116" s="228"/>
      <c r="AAN116" s="228"/>
      <c r="AAO116" s="228"/>
      <c r="AAP116" s="228"/>
      <c r="AAQ116" s="228"/>
      <c r="AAR116" s="228"/>
      <c r="AAS116" s="228"/>
      <c r="AAT116" s="228"/>
      <c r="AAU116" s="228"/>
      <c r="AAV116" s="228"/>
      <c r="AAW116" s="228"/>
      <c r="AAX116" s="228"/>
      <c r="AAY116" s="228"/>
      <c r="AAZ116" s="228"/>
      <c r="ABA116" s="228"/>
      <c r="ABB116" s="228"/>
      <c r="ABC116" s="228"/>
      <c r="ABD116" s="228"/>
      <c r="ABE116" s="228"/>
      <c r="ABF116" s="228"/>
      <c r="ABG116" s="228"/>
      <c r="ABH116" s="228"/>
      <c r="ABI116" s="228"/>
      <c r="ABJ116" s="228"/>
      <c r="ABK116" s="228"/>
      <c r="ABL116" s="228"/>
      <c r="ABM116" s="228"/>
      <c r="ABN116" s="228"/>
      <c r="ABO116" s="228"/>
      <c r="ABP116" s="228"/>
      <c r="ABQ116" s="228"/>
      <c r="ABR116" s="228"/>
      <c r="ABS116" s="228"/>
      <c r="ABT116" s="228"/>
      <c r="ABU116" s="228"/>
      <c r="ABV116" s="228"/>
      <c r="ABW116" s="228"/>
      <c r="ABX116" s="228"/>
      <c r="ABY116" s="228"/>
      <c r="ABZ116" s="228"/>
      <c r="ACA116" s="228"/>
      <c r="ACB116" s="228"/>
      <c r="ACC116" s="228"/>
      <c r="ACD116" s="228"/>
      <c r="ACE116" s="228"/>
      <c r="ACF116" s="228"/>
      <c r="ACG116" s="228"/>
      <c r="ACH116" s="228"/>
      <c r="ACI116" s="228"/>
      <c r="ACJ116" s="228"/>
      <c r="ACK116" s="228"/>
      <c r="ACL116" s="228"/>
      <c r="ACM116" s="228"/>
      <c r="ACN116" s="228"/>
      <c r="ACO116" s="228"/>
      <c r="ACP116" s="228"/>
      <c r="ACQ116" s="228"/>
      <c r="ACR116" s="228"/>
      <c r="ACS116" s="228"/>
      <c r="ACT116" s="228"/>
      <c r="ACU116" s="228"/>
      <c r="ACV116" s="228"/>
      <c r="ACW116" s="228"/>
      <c r="ACX116" s="228"/>
      <c r="ACY116" s="228"/>
      <c r="ACZ116" s="228"/>
      <c r="ADA116" s="228"/>
      <c r="ADB116" s="228"/>
      <c r="ADC116" s="228"/>
      <c r="ADD116" s="228"/>
      <c r="ADE116" s="228"/>
      <c r="ADF116" s="228"/>
      <c r="ADG116" s="228"/>
      <c r="ADH116" s="228"/>
      <c r="ADI116" s="228"/>
      <c r="ADJ116" s="228"/>
      <c r="ADK116" s="228"/>
      <c r="ADL116" s="228"/>
      <c r="ADM116" s="228"/>
      <c r="ADN116" s="228"/>
      <c r="ADO116" s="228"/>
      <c r="ADP116" s="228"/>
      <c r="ADQ116" s="228"/>
      <c r="ADR116" s="228"/>
      <c r="ADS116" s="228"/>
      <c r="ADT116" s="228"/>
      <c r="ADU116" s="228"/>
      <c r="ADV116" s="228"/>
      <c r="ADW116" s="228"/>
      <c r="ADX116" s="228"/>
      <c r="ADY116" s="228"/>
      <c r="ADZ116" s="228"/>
      <c r="AEA116" s="228"/>
      <c r="AEB116" s="228"/>
      <c r="AEC116" s="228"/>
      <c r="AED116" s="228"/>
      <c r="AEE116" s="228"/>
      <c r="AEF116" s="228"/>
      <c r="AEG116" s="228"/>
      <c r="AEH116" s="228"/>
      <c r="AEI116" s="228"/>
      <c r="AEJ116" s="228"/>
      <c r="AEK116" s="228"/>
      <c r="AEL116" s="228"/>
      <c r="AEM116" s="228"/>
      <c r="AEN116" s="228"/>
      <c r="AEO116" s="228"/>
      <c r="AEP116" s="228"/>
      <c r="AEQ116" s="228"/>
      <c r="AER116" s="228"/>
      <c r="AES116" s="228"/>
      <c r="AET116" s="228"/>
      <c r="AEU116" s="228"/>
      <c r="AEV116" s="228"/>
      <c r="AEW116" s="228"/>
      <c r="AEX116" s="228"/>
      <c r="AEY116" s="228"/>
      <c r="AEZ116" s="228"/>
      <c r="AFA116" s="228"/>
      <c r="AFB116" s="228"/>
      <c r="AFC116" s="228"/>
      <c r="AFD116" s="228"/>
      <c r="AFE116" s="228"/>
      <c r="AFF116" s="228"/>
      <c r="AFG116" s="228"/>
      <c r="AFH116" s="228"/>
      <c r="AFI116" s="228"/>
      <c r="AFJ116" s="228"/>
      <c r="AFK116" s="228"/>
      <c r="AFL116" s="228"/>
      <c r="AFM116" s="228"/>
      <c r="AFN116" s="228"/>
      <c r="AFO116" s="228"/>
      <c r="AFP116" s="228"/>
      <c r="AFQ116" s="228"/>
      <c r="AFR116" s="228"/>
      <c r="AFS116" s="228"/>
      <c r="AFT116" s="228"/>
      <c r="AFU116" s="228"/>
      <c r="AFV116" s="228"/>
      <c r="AFW116" s="228"/>
      <c r="AFX116" s="228"/>
      <c r="AFY116" s="228"/>
      <c r="AFZ116" s="228"/>
      <c r="AGA116" s="228"/>
      <c r="AGB116" s="228"/>
      <c r="AGC116" s="228"/>
      <c r="AGD116" s="228"/>
      <c r="AGE116" s="228"/>
      <c r="AGF116" s="228"/>
      <c r="AGG116" s="228"/>
      <c r="AGH116" s="228"/>
      <c r="AGI116" s="228"/>
      <c r="AGJ116" s="228"/>
      <c r="AGK116" s="228"/>
      <c r="AGL116" s="228"/>
      <c r="AGM116" s="228"/>
      <c r="AGN116" s="228"/>
      <c r="AGO116" s="228"/>
      <c r="AGP116" s="228"/>
      <c r="AGQ116" s="228"/>
      <c r="AGR116" s="228"/>
      <c r="AGS116" s="228"/>
      <c r="AGT116" s="228"/>
      <c r="AGU116" s="228"/>
      <c r="AGV116" s="228"/>
      <c r="AGW116" s="228"/>
      <c r="AGX116" s="228"/>
      <c r="AGY116" s="228"/>
      <c r="AGZ116" s="228"/>
      <c r="AHA116" s="228"/>
      <c r="AHB116" s="228"/>
      <c r="AHC116" s="228"/>
      <c r="AHD116" s="228"/>
      <c r="AHE116" s="228"/>
      <c r="AHF116" s="228"/>
      <c r="AHG116" s="228"/>
      <c r="AHH116" s="228"/>
      <c r="AHI116" s="228"/>
      <c r="AHJ116" s="228"/>
      <c r="AHK116" s="228"/>
      <c r="AHL116" s="228"/>
      <c r="AHM116" s="228"/>
      <c r="AHN116" s="228"/>
      <c r="AHO116" s="228"/>
      <c r="AHP116" s="228"/>
      <c r="AHQ116" s="228"/>
      <c r="AHR116" s="228"/>
      <c r="AHS116" s="228"/>
      <c r="AHT116" s="228"/>
      <c r="AHU116" s="228"/>
      <c r="AHV116" s="228"/>
      <c r="AHW116" s="228"/>
      <c r="AHX116" s="228"/>
      <c r="AHY116" s="228"/>
      <c r="AHZ116" s="228"/>
      <c r="AIA116" s="228"/>
      <c r="AIB116" s="228"/>
      <c r="AIC116" s="228"/>
      <c r="AID116" s="228"/>
      <c r="AIE116" s="228"/>
      <c r="AIF116" s="228"/>
      <c r="AIG116" s="228"/>
      <c r="AIH116" s="228"/>
      <c r="AII116" s="228"/>
      <c r="AIJ116" s="228"/>
      <c r="AIK116" s="228"/>
      <c r="AIL116" s="228"/>
      <c r="AIM116" s="228"/>
      <c r="AIN116" s="228"/>
      <c r="AIO116" s="228"/>
      <c r="AIP116" s="228"/>
      <c r="AIQ116" s="228"/>
      <c r="AIR116" s="228"/>
      <c r="AIS116" s="228"/>
      <c r="AIT116" s="228"/>
      <c r="AIU116" s="228"/>
      <c r="AIV116" s="228"/>
      <c r="AIW116" s="228"/>
      <c r="AIX116" s="228"/>
      <c r="AIY116" s="228"/>
      <c r="AIZ116" s="228"/>
      <c r="AJA116" s="228"/>
      <c r="AJB116" s="228"/>
      <c r="AJC116" s="228"/>
      <c r="AJD116" s="228"/>
      <c r="AJE116" s="228"/>
      <c r="AJF116" s="228"/>
      <c r="AJG116" s="228"/>
      <c r="AJH116" s="228"/>
      <c r="AJI116" s="228"/>
      <c r="AJJ116" s="228"/>
      <c r="AJK116" s="228"/>
      <c r="AJL116" s="228"/>
      <c r="AJM116" s="228"/>
      <c r="AJN116" s="228"/>
      <c r="AJO116" s="228"/>
      <c r="AJP116" s="228"/>
      <c r="AJQ116" s="228"/>
      <c r="AJR116" s="228"/>
      <c r="AJS116" s="228"/>
      <c r="AJT116" s="228"/>
      <c r="AJU116" s="228"/>
      <c r="AJV116" s="228"/>
      <c r="AJW116" s="228"/>
      <c r="AJX116" s="228"/>
      <c r="AJY116" s="228"/>
      <c r="AJZ116" s="228"/>
      <c r="AKA116" s="228"/>
      <c r="AKB116" s="228"/>
      <c r="AKC116" s="228"/>
      <c r="AKD116" s="228"/>
      <c r="AKE116" s="228"/>
      <c r="AKF116" s="228"/>
      <c r="AKG116" s="228"/>
      <c r="AKH116" s="228"/>
      <c r="AKI116" s="228"/>
      <c r="AKJ116" s="228"/>
      <c r="AKK116" s="228"/>
      <c r="AKL116" s="228"/>
      <c r="AKM116" s="228"/>
      <c r="AKN116" s="228"/>
      <c r="AKO116" s="228"/>
      <c r="AKP116" s="228"/>
      <c r="AKQ116" s="228"/>
      <c r="AKR116" s="228"/>
      <c r="AKS116" s="228"/>
      <c r="AKT116" s="228"/>
      <c r="AKU116" s="228"/>
      <c r="AKV116" s="228"/>
      <c r="AKW116" s="228"/>
      <c r="AKX116" s="228"/>
      <c r="AKY116" s="228"/>
      <c r="AKZ116" s="228"/>
      <c r="ALA116" s="228"/>
      <c r="ALB116" s="228"/>
      <c r="ALC116" s="228"/>
      <c r="ALD116" s="228"/>
      <c r="ALE116" s="228"/>
      <c r="ALF116" s="228"/>
      <c r="ALG116" s="228"/>
      <c r="ALH116" s="228"/>
      <c r="ALI116" s="228"/>
      <c r="ALJ116" s="228"/>
      <c r="ALK116" s="228"/>
      <c r="ALL116" s="228"/>
      <c r="ALM116" s="228"/>
      <c r="ALN116" s="228"/>
      <c r="ALO116" s="228"/>
      <c r="ALP116" s="228"/>
      <c r="ALQ116" s="228"/>
      <c r="ALR116" s="228"/>
      <c r="ALS116" s="228"/>
      <c r="ALT116" s="228"/>
      <c r="ALU116" s="228"/>
      <c r="ALV116" s="228"/>
      <c r="ALW116" s="228"/>
      <c r="ALX116" s="228"/>
      <c r="ALY116" s="228"/>
      <c r="ALZ116" s="228"/>
      <c r="AMA116" s="228"/>
      <c r="AMB116" s="228"/>
      <c r="AMC116" s="228"/>
      <c r="AMD116" s="228"/>
      <c r="AME116" s="228"/>
      <c r="AMF116" s="228"/>
      <c r="AMG116" s="228"/>
      <c r="AMH116" s="228"/>
      <c r="AMI116" s="228"/>
      <c r="AMJ116" s="228"/>
      <c r="AMK116" s="228"/>
      <c r="AML116" s="228"/>
      <c r="AMM116" s="228"/>
      <c r="AMN116" s="228"/>
      <c r="AMO116" s="228"/>
      <c r="AMP116" s="228"/>
      <c r="AMQ116" s="228"/>
      <c r="AMR116" s="228"/>
      <c r="AMS116" s="228"/>
      <c r="AMT116" s="228"/>
      <c r="AMU116" s="228"/>
      <c r="AMV116" s="228"/>
      <c r="AMW116" s="228"/>
      <c r="AMX116" s="228"/>
      <c r="AMY116" s="228"/>
      <c r="AMZ116" s="228"/>
      <c r="ANA116" s="228"/>
      <c r="ANB116" s="228"/>
      <c r="ANC116" s="228"/>
      <c r="AND116" s="228"/>
      <c r="ANE116" s="228"/>
      <c r="ANF116" s="228"/>
      <c r="ANG116" s="228"/>
      <c r="ANH116" s="228"/>
      <c r="ANI116" s="228"/>
      <c r="ANJ116" s="228"/>
      <c r="ANK116" s="228"/>
      <c r="ANL116" s="228"/>
      <c r="ANM116" s="228"/>
      <c r="ANN116" s="228"/>
      <c r="ANO116" s="228"/>
      <c r="ANP116" s="228"/>
      <c r="ANQ116" s="228"/>
      <c r="ANR116" s="228"/>
      <c r="ANS116" s="228"/>
      <c r="ANT116" s="228"/>
      <c r="ANU116" s="228"/>
      <c r="ANV116" s="228"/>
      <c r="ANW116" s="228"/>
      <c r="ANX116" s="228"/>
      <c r="ANY116" s="228"/>
      <c r="ANZ116" s="228"/>
      <c r="AOA116" s="228"/>
      <c r="AOB116" s="228"/>
      <c r="AOC116" s="228"/>
      <c r="AOD116" s="228"/>
      <c r="AOE116" s="228"/>
      <c r="AOF116" s="228"/>
      <c r="AOG116" s="228"/>
      <c r="AOH116" s="228"/>
      <c r="AOI116" s="228"/>
      <c r="AOJ116" s="228"/>
      <c r="AOK116" s="228"/>
      <c r="AOL116" s="228"/>
      <c r="AOM116" s="228"/>
      <c r="AON116" s="228"/>
      <c r="AOO116" s="228"/>
      <c r="AOP116" s="228"/>
      <c r="AOQ116" s="228"/>
      <c r="AOR116" s="228"/>
      <c r="AOS116" s="228"/>
      <c r="AOT116" s="228"/>
      <c r="AOU116" s="228"/>
      <c r="AOV116" s="228"/>
      <c r="AOW116" s="228"/>
      <c r="AOX116" s="228"/>
      <c r="AOY116" s="228"/>
      <c r="AOZ116" s="228"/>
      <c r="APA116" s="228"/>
      <c r="APB116" s="228"/>
      <c r="APC116" s="228"/>
      <c r="APD116" s="228"/>
      <c r="APE116" s="228"/>
      <c r="APF116" s="228"/>
      <c r="APG116" s="228"/>
      <c r="APH116" s="228"/>
      <c r="API116" s="228"/>
      <c r="APJ116" s="228"/>
      <c r="APK116" s="228"/>
      <c r="APL116" s="228"/>
      <c r="APM116" s="228"/>
      <c r="APN116" s="228"/>
      <c r="APO116" s="228"/>
      <c r="APP116" s="228"/>
      <c r="APQ116" s="228"/>
      <c r="APR116" s="228"/>
      <c r="APS116" s="228"/>
      <c r="APT116" s="228"/>
      <c r="APU116" s="228"/>
      <c r="APV116" s="228"/>
      <c r="APW116" s="228"/>
      <c r="APX116" s="228"/>
      <c r="APY116" s="228"/>
      <c r="APZ116" s="228"/>
      <c r="AQA116" s="228"/>
      <c r="AQB116" s="228"/>
      <c r="AQC116" s="228"/>
      <c r="AQD116" s="228"/>
      <c r="AQE116" s="228"/>
      <c r="AQF116" s="228"/>
      <c r="AQG116" s="228"/>
      <c r="AQH116" s="228"/>
      <c r="AQI116" s="228"/>
      <c r="AQJ116" s="228"/>
      <c r="AQK116" s="228"/>
      <c r="AQL116" s="228"/>
      <c r="AQM116" s="228"/>
      <c r="AQN116" s="228"/>
      <c r="AQO116" s="228"/>
      <c r="AQP116" s="228"/>
      <c r="AQQ116" s="228"/>
      <c r="AQR116" s="228"/>
      <c r="AQS116" s="228"/>
      <c r="AQT116" s="228"/>
      <c r="AQU116" s="228"/>
      <c r="AQV116" s="228"/>
      <c r="AQW116" s="228"/>
      <c r="AQX116" s="228"/>
      <c r="AQY116" s="228"/>
      <c r="AQZ116" s="228"/>
      <c r="ARA116" s="228"/>
      <c r="ARB116" s="228"/>
      <c r="ARC116" s="228"/>
      <c r="ARD116" s="228"/>
      <c r="ARE116" s="228"/>
      <c r="ARF116" s="228"/>
      <c r="ARG116" s="228"/>
      <c r="ARH116" s="228"/>
      <c r="ARI116" s="228"/>
      <c r="ARJ116" s="228"/>
      <c r="ARK116" s="228"/>
      <c r="ARL116" s="228"/>
      <c r="ARM116" s="228"/>
      <c r="ARN116" s="228"/>
      <c r="ARO116" s="228"/>
      <c r="ARP116" s="228"/>
      <c r="ARQ116" s="228"/>
      <c r="ARR116" s="228"/>
      <c r="ARS116" s="228"/>
      <c r="ART116" s="228"/>
      <c r="ARU116" s="228"/>
      <c r="ARV116" s="228"/>
      <c r="ARW116" s="228"/>
      <c r="ARX116" s="228"/>
      <c r="ARY116" s="228"/>
      <c r="ARZ116" s="228"/>
      <c r="ASA116" s="228"/>
      <c r="ASB116" s="228"/>
      <c r="ASC116" s="228"/>
      <c r="ASD116" s="228"/>
      <c r="ASE116" s="228"/>
      <c r="ASF116" s="228"/>
      <c r="ASG116" s="228"/>
      <c r="ASH116" s="228"/>
      <c r="ASI116" s="228"/>
      <c r="ASJ116" s="228"/>
      <c r="ASK116" s="228"/>
      <c r="ASL116" s="228"/>
      <c r="ASM116" s="228"/>
      <c r="ASN116" s="228"/>
      <c r="ASO116" s="228"/>
      <c r="ASP116" s="228"/>
      <c r="ASQ116" s="228"/>
      <c r="ASR116" s="228"/>
      <c r="ASS116" s="228"/>
      <c r="AST116" s="228"/>
      <c r="ASU116" s="228"/>
      <c r="ASV116" s="228"/>
      <c r="ASW116" s="228"/>
      <c r="ASX116" s="228"/>
      <c r="ASY116" s="228"/>
      <c r="ASZ116" s="228"/>
      <c r="ATA116" s="228"/>
      <c r="ATB116" s="228"/>
      <c r="ATC116" s="228"/>
      <c r="ATD116" s="228"/>
      <c r="ATE116" s="228"/>
      <c r="ATF116" s="228"/>
      <c r="ATG116" s="228"/>
      <c r="ATH116" s="228"/>
      <c r="ATI116" s="228"/>
      <c r="ATJ116" s="228"/>
      <c r="ATK116" s="228"/>
      <c r="ATL116" s="228"/>
      <c r="ATM116" s="228"/>
      <c r="ATN116" s="228"/>
      <c r="ATO116" s="228"/>
      <c r="ATP116" s="228"/>
      <c r="ATQ116" s="228"/>
      <c r="ATR116" s="228"/>
      <c r="ATS116" s="228"/>
      <c r="ATT116" s="228"/>
      <c r="ATU116" s="228"/>
      <c r="ATV116" s="228"/>
      <c r="ATW116" s="228"/>
      <c r="ATX116" s="228"/>
      <c r="ATY116" s="228"/>
      <c r="ATZ116" s="228"/>
      <c r="AUA116" s="228"/>
      <c r="AUB116" s="228"/>
      <c r="AUC116" s="228"/>
      <c r="AUD116" s="228"/>
      <c r="AUE116" s="228"/>
      <c r="AUF116" s="228"/>
      <c r="AUG116" s="228"/>
      <c r="AUH116" s="228"/>
      <c r="AUI116" s="228"/>
      <c r="AUJ116" s="228"/>
      <c r="AUK116" s="228"/>
      <c r="AUL116" s="228"/>
      <c r="AUM116" s="228"/>
      <c r="AUN116" s="228"/>
      <c r="AUO116" s="228"/>
      <c r="AUP116" s="228"/>
      <c r="AUQ116" s="228"/>
      <c r="AUR116" s="228"/>
      <c r="AUS116" s="228"/>
      <c r="AUT116" s="228"/>
      <c r="AUU116" s="228"/>
      <c r="AUV116" s="228"/>
      <c r="AUW116" s="228"/>
      <c r="AUX116" s="228"/>
      <c r="AUY116" s="228"/>
      <c r="AUZ116" s="228"/>
      <c r="AVA116" s="228"/>
      <c r="AVB116" s="228"/>
      <c r="AVC116" s="228"/>
      <c r="AVD116" s="228"/>
      <c r="AVE116" s="228"/>
      <c r="AVF116" s="228"/>
      <c r="AVG116" s="228"/>
      <c r="AVH116" s="228"/>
      <c r="AVI116" s="228"/>
      <c r="AVJ116" s="228"/>
      <c r="AVK116" s="228"/>
      <c r="AVL116" s="228"/>
      <c r="AVM116" s="228"/>
      <c r="AVN116" s="228"/>
      <c r="AVO116" s="228"/>
      <c r="AVP116" s="228"/>
      <c r="AVQ116" s="228"/>
      <c r="AVR116" s="228"/>
      <c r="AVS116" s="228"/>
      <c r="AVT116" s="228"/>
      <c r="AVU116" s="228"/>
      <c r="AVV116" s="228"/>
      <c r="AVW116" s="228"/>
      <c r="AVX116" s="228"/>
      <c r="AVY116" s="228"/>
      <c r="AVZ116" s="228"/>
      <c r="AWA116" s="228"/>
      <c r="AWB116" s="228"/>
      <c r="AWC116" s="228"/>
      <c r="AWD116" s="228"/>
      <c r="AWE116" s="228"/>
      <c r="AWF116" s="228"/>
      <c r="AWG116" s="228"/>
      <c r="AWH116" s="228"/>
      <c r="AWI116" s="228"/>
      <c r="AWJ116" s="228"/>
      <c r="AWK116" s="228"/>
      <c r="AWL116" s="228"/>
      <c r="AWM116" s="228"/>
      <c r="AWN116" s="228"/>
      <c r="AWO116" s="228"/>
      <c r="AWP116" s="228"/>
      <c r="AWQ116" s="228"/>
      <c r="AWR116" s="228"/>
      <c r="AWS116" s="228"/>
      <c r="AWT116" s="228"/>
      <c r="AWU116" s="228"/>
      <c r="AWV116" s="228"/>
      <c r="AWW116" s="228"/>
      <c r="AWX116" s="228"/>
      <c r="AWY116" s="228"/>
      <c r="AWZ116" s="228"/>
      <c r="AXA116" s="228"/>
      <c r="AXB116" s="228"/>
      <c r="AXC116" s="228"/>
      <c r="AXD116" s="228"/>
      <c r="AXE116" s="228"/>
      <c r="AXF116" s="228"/>
      <c r="AXG116" s="228"/>
      <c r="AXH116" s="228"/>
      <c r="AXI116" s="228"/>
      <c r="AXJ116" s="228"/>
      <c r="AXK116" s="228"/>
      <c r="AXL116" s="228"/>
      <c r="AXM116" s="228"/>
      <c r="AXN116" s="228"/>
      <c r="AXO116" s="228"/>
      <c r="AXP116" s="228"/>
      <c r="AXQ116" s="228"/>
      <c r="AXR116" s="228"/>
      <c r="AXS116" s="228"/>
      <c r="AXT116" s="228"/>
      <c r="AXU116" s="228"/>
      <c r="AXV116" s="228"/>
      <c r="AXW116" s="228"/>
      <c r="AXX116" s="228"/>
      <c r="AXY116" s="228"/>
      <c r="AXZ116" s="228"/>
      <c r="AYA116" s="228"/>
      <c r="AYB116" s="228"/>
      <c r="AYC116" s="228"/>
      <c r="AYD116" s="228"/>
      <c r="AYE116" s="228"/>
      <c r="AYF116" s="228"/>
      <c r="AYG116" s="228"/>
      <c r="AYH116" s="228"/>
      <c r="AYI116" s="228"/>
      <c r="AYJ116" s="228"/>
      <c r="AYK116" s="228"/>
      <c r="AYL116" s="228"/>
      <c r="AYM116" s="228"/>
      <c r="AYN116" s="228"/>
      <c r="AYO116" s="228"/>
      <c r="AYP116" s="228"/>
      <c r="AYQ116" s="228"/>
      <c r="AYR116" s="228"/>
      <c r="AYS116" s="228"/>
      <c r="AYT116" s="228"/>
      <c r="AYU116" s="228"/>
      <c r="AYV116" s="228"/>
      <c r="AYW116" s="228"/>
      <c r="AYX116" s="228"/>
      <c r="AYY116" s="228"/>
      <c r="AYZ116" s="228"/>
      <c r="AZA116" s="228"/>
      <c r="AZB116" s="228"/>
      <c r="AZC116" s="228"/>
      <c r="AZD116" s="228"/>
      <c r="AZE116" s="228"/>
      <c r="AZF116" s="228"/>
      <c r="AZG116" s="228"/>
      <c r="AZH116" s="228"/>
      <c r="AZI116" s="228"/>
      <c r="AZJ116" s="228"/>
      <c r="AZK116" s="228"/>
      <c r="AZL116" s="228"/>
      <c r="AZM116" s="228"/>
      <c r="AZN116" s="228"/>
      <c r="AZO116" s="228"/>
      <c r="AZP116" s="228"/>
      <c r="AZQ116" s="228"/>
      <c r="AZR116" s="228"/>
      <c r="AZS116" s="228"/>
      <c r="AZT116" s="228"/>
      <c r="AZU116" s="228"/>
      <c r="AZV116" s="228"/>
      <c r="AZW116" s="228"/>
      <c r="AZX116" s="228"/>
      <c r="AZY116" s="228"/>
      <c r="AZZ116" s="228"/>
      <c r="BAA116" s="228"/>
      <c r="BAB116" s="228"/>
      <c r="BAC116" s="228"/>
      <c r="BAD116" s="228"/>
      <c r="BAE116" s="228"/>
      <c r="BAF116" s="228"/>
      <c r="BAG116" s="228"/>
      <c r="BAH116" s="228"/>
      <c r="BAI116" s="228"/>
      <c r="BAJ116" s="228"/>
      <c r="BAK116" s="228"/>
      <c r="BAL116" s="228"/>
      <c r="BAM116" s="228"/>
      <c r="BAN116" s="228"/>
      <c r="BAO116" s="228"/>
      <c r="BAP116" s="228"/>
      <c r="BAQ116" s="228"/>
      <c r="BAR116" s="228"/>
      <c r="BAS116" s="228"/>
      <c r="BAT116" s="228"/>
      <c r="BAU116" s="228"/>
      <c r="BAV116" s="228"/>
      <c r="BAW116" s="228"/>
      <c r="BAX116" s="228"/>
      <c r="BAY116" s="228"/>
      <c r="BAZ116" s="228"/>
      <c r="BBA116" s="228"/>
      <c r="BBB116" s="228"/>
      <c r="BBC116" s="228"/>
      <c r="BBD116" s="228"/>
      <c r="BBE116" s="228"/>
      <c r="BBF116" s="228"/>
      <c r="BBG116" s="228"/>
      <c r="BBH116" s="228"/>
      <c r="BBI116" s="228"/>
      <c r="BBJ116" s="228"/>
      <c r="BBK116" s="228"/>
      <c r="BBL116" s="228"/>
      <c r="BBM116" s="228"/>
      <c r="BBN116" s="228"/>
      <c r="BBO116" s="228"/>
      <c r="BBP116" s="228"/>
      <c r="BBQ116" s="228"/>
      <c r="BBR116" s="228"/>
      <c r="BBS116" s="228"/>
      <c r="BBT116" s="228"/>
      <c r="BBU116" s="228"/>
      <c r="BBV116" s="228"/>
      <c r="BBW116" s="228"/>
      <c r="BBX116" s="228"/>
      <c r="BBY116" s="228"/>
      <c r="BBZ116" s="228"/>
      <c r="BCA116" s="228"/>
      <c r="BCB116" s="228"/>
      <c r="BCC116" s="228"/>
      <c r="BCD116" s="228"/>
      <c r="BCE116" s="228"/>
      <c r="BCF116" s="228"/>
      <c r="BCG116" s="228"/>
      <c r="BCH116" s="228"/>
      <c r="BCI116" s="228"/>
      <c r="BCJ116" s="228"/>
      <c r="BCK116" s="228"/>
      <c r="BCL116" s="228"/>
      <c r="BCM116" s="228"/>
      <c r="BCN116" s="228"/>
      <c r="BCO116" s="228"/>
      <c r="BCP116" s="228"/>
      <c r="BCQ116" s="228"/>
      <c r="BCR116" s="228"/>
      <c r="BCS116" s="228"/>
      <c r="BCT116" s="228"/>
      <c r="BCU116" s="228"/>
      <c r="BCV116" s="228"/>
      <c r="BCW116" s="228"/>
      <c r="BCX116" s="228"/>
      <c r="BCY116" s="228"/>
      <c r="BCZ116" s="228"/>
      <c r="BDA116" s="228"/>
      <c r="BDB116" s="228"/>
      <c r="BDC116" s="228"/>
      <c r="BDD116" s="228"/>
      <c r="BDE116" s="228"/>
      <c r="BDF116" s="228"/>
      <c r="BDG116" s="228"/>
      <c r="BDH116" s="228"/>
      <c r="BDI116" s="228"/>
      <c r="BDJ116" s="228"/>
      <c r="BDK116" s="228"/>
      <c r="BDL116" s="228"/>
      <c r="BDM116" s="228"/>
      <c r="BDN116" s="228"/>
      <c r="BDO116" s="228"/>
      <c r="BDP116" s="228"/>
      <c r="BDQ116" s="228"/>
      <c r="BDR116" s="228"/>
      <c r="BDS116" s="228"/>
      <c r="BDT116" s="228"/>
      <c r="BDU116" s="228"/>
      <c r="BDV116" s="228"/>
      <c r="BDW116" s="228"/>
      <c r="BDX116" s="228"/>
      <c r="BDY116" s="228"/>
      <c r="BDZ116" s="228"/>
      <c r="BEA116" s="228"/>
      <c r="BEB116" s="228"/>
      <c r="BEC116" s="228"/>
      <c r="BED116" s="228"/>
      <c r="BEE116" s="228"/>
      <c r="BEF116" s="228"/>
      <c r="BEG116" s="228"/>
      <c r="BEH116" s="228"/>
      <c r="BEI116" s="228"/>
    </row>
    <row r="117" spans="1:1491" s="210" customFormat="1" ht="15" customHeight="1" x14ac:dyDescent="0.25">
      <c r="A117" s="218" t="s">
        <v>1292</v>
      </c>
      <c r="B117" s="312" t="s">
        <v>1303</v>
      </c>
      <c r="C117" s="316">
        <v>44562</v>
      </c>
      <c r="D117" s="316">
        <v>46022</v>
      </c>
      <c r="E117" s="108">
        <v>490</v>
      </c>
      <c r="F117" s="108">
        <v>490</v>
      </c>
      <c r="G117" s="314">
        <v>266.5</v>
      </c>
      <c r="H117" s="108">
        <v>266.5</v>
      </c>
      <c r="I117" s="108">
        <f>E117/25.462</f>
        <v>19.244364150498782</v>
      </c>
      <c r="J117" s="108">
        <f>H117/25.462</f>
        <v>10.466577645118216</v>
      </c>
      <c r="K117" s="208"/>
      <c r="L117" s="208">
        <f t="shared" si="24"/>
        <v>10.466577645118216</v>
      </c>
      <c r="M117" s="208"/>
      <c r="N117" s="225" t="s">
        <v>918</v>
      </c>
      <c r="O117" s="184">
        <v>0</v>
      </c>
      <c r="P117" s="184">
        <v>0</v>
      </c>
      <c r="Q117" s="184">
        <v>0</v>
      </c>
      <c r="R117" s="184">
        <v>0</v>
      </c>
      <c r="S117" s="184">
        <v>133</v>
      </c>
      <c r="T117" s="184">
        <v>133.5</v>
      </c>
      <c r="U117" s="184">
        <v>0</v>
      </c>
      <c r="V117" s="453">
        <v>0</v>
      </c>
      <c r="W117" s="259" t="s">
        <v>924</v>
      </c>
      <c r="X117" s="454">
        <v>0</v>
      </c>
      <c r="Y117" s="259" t="s">
        <v>924</v>
      </c>
      <c r="Z117" s="455" t="s">
        <v>1295</v>
      </c>
      <c r="AA117" s="263" t="s">
        <v>1304</v>
      </c>
      <c r="AB117" s="263" t="s">
        <v>1305</v>
      </c>
      <c r="AC117" s="456">
        <v>490</v>
      </c>
      <c r="AD117" s="263" t="s">
        <v>1306</v>
      </c>
      <c r="AE117" s="263" t="s">
        <v>133</v>
      </c>
      <c r="AF117" s="263" t="s">
        <v>604</v>
      </c>
      <c r="AG117" s="292" t="s">
        <v>460</v>
      </c>
      <c r="AH117" s="482"/>
      <c r="AI117" s="361">
        <v>0</v>
      </c>
      <c r="AJ117" s="499">
        <v>0</v>
      </c>
      <c r="AK117" s="498" t="s">
        <v>78</v>
      </c>
      <c r="AL117" s="500">
        <v>0</v>
      </c>
      <c r="AM117" s="364">
        <f t="shared" si="10"/>
        <v>0</v>
      </c>
      <c r="AN117" s="364">
        <f t="shared" si="11"/>
        <v>0</v>
      </c>
      <c r="AO117" s="306"/>
      <c r="AP117" s="307"/>
      <c r="AQ117" s="371"/>
      <c r="AR117" s="371"/>
      <c r="AS117" s="371"/>
      <c r="AT117" s="371"/>
      <c r="AU117" s="371"/>
      <c r="AV117" s="371"/>
      <c r="AW117" s="371"/>
      <c r="AX117" s="371"/>
      <c r="AY117" s="371"/>
      <c r="AZ117" s="371"/>
      <c r="BA117" s="371"/>
      <c r="BB117" s="371"/>
      <c r="BC117" s="371"/>
      <c r="BD117" s="371"/>
      <c r="BE117" s="371"/>
      <c r="BF117" s="371"/>
      <c r="BG117" s="371"/>
      <c r="BH117" s="371"/>
      <c r="BI117" s="371"/>
      <c r="BJ117" s="371"/>
      <c r="BK117" s="371"/>
      <c r="BL117" s="371"/>
      <c r="BM117" s="371"/>
      <c r="BN117" s="371"/>
      <c r="BO117" s="371"/>
      <c r="BP117" s="307"/>
      <c r="BQ117" s="307"/>
      <c r="BR117" s="307"/>
      <c r="BS117" s="307"/>
      <c r="BT117" s="307"/>
      <c r="BU117" s="307"/>
      <c r="BV117" s="307"/>
      <c r="BW117" s="307"/>
      <c r="BX117" s="307"/>
      <c r="BY117" s="307"/>
      <c r="BZ117" s="307"/>
      <c r="CA117" s="307"/>
      <c r="CB117" s="307"/>
      <c r="CC117" s="307"/>
      <c r="CD117" s="307"/>
      <c r="CE117" s="307"/>
      <c r="CF117" s="307"/>
      <c r="CG117" s="307"/>
      <c r="CH117" s="307"/>
      <c r="CI117" s="307"/>
      <c r="CJ117" s="307"/>
      <c r="CK117" s="307"/>
      <c r="CL117" s="307"/>
      <c r="CM117" s="307"/>
      <c r="CN117" s="307"/>
      <c r="CO117" s="307"/>
      <c r="CP117" s="307"/>
      <c r="CQ117" s="307"/>
      <c r="CR117" s="307"/>
      <c r="CS117" s="307"/>
      <c r="CT117" s="307"/>
      <c r="CU117" s="307"/>
      <c r="CV117" s="307"/>
      <c r="CW117" s="307"/>
      <c r="CX117" s="307"/>
      <c r="CY117" s="307"/>
      <c r="CZ117" s="307"/>
      <c r="DA117" s="307"/>
      <c r="DB117" s="307"/>
      <c r="DC117" s="307"/>
      <c r="DD117" s="307"/>
      <c r="DE117" s="307"/>
      <c r="DF117" s="307"/>
      <c r="DG117" s="307"/>
      <c r="DH117" s="307"/>
      <c r="DI117" s="307"/>
      <c r="DJ117" s="307"/>
      <c r="DK117" s="307"/>
      <c r="DL117" s="307"/>
      <c r="DM117" s="307"/>
      <c r="DN117" s="307"/>
      <c r="DO117" s="307"/>
      <c r="DP117" s="307"/>
      <c r="DQ117" s="307"/>
      <c r="DR117" s="307"/>
      <c r="DS117" s="307"/>
      <c r="DT117" s="307"/>
      <c r="DU117" s="307"/>
      <c r="DV117" s="307"/>
      <c r="DW117" s="307"/>
      <c r="DX117" s="307"/>
      <c r="DY117" s="307"/>
      <c r="DZ117" s="307"/>
      <c r="EA117" s="307"/>
      <c r="EB117" s="307"/>
      <c r="EC117" s="307"/>
      <c r="ED117" s="307"/>
      <c r="EE117" s="307"/>
      <c r="EF117" s="307"/>
      <c r="EG117" s="307"/>
      <c r="EH117" s="307"/>
      <c r="EI117" s="307"/>
      <c r="EJ117" s="307"/>
      <c r="EK117" s="307"/>
      <c r="EL117" s="307"/>
      <c r="EM117" s="307"/>
      <c r="EN117" s="307"/>
      <c r="EO117" s="307"/>
      <c r="EP117" s="307"/>
      <c r="EQ117" s="307"/>
      <c r="ER117" s="307"/>
      <c r="ES117" s="307"/>
      <c r="ET117" s="307"/>
      <c r="EU117" s="307"/>
      <c r="EV117" s="307"/>
      <c r="EW117" s="307"/>
      <c r="EX117" s="307"/>
      <c r="EY117" s="307"/>
      <c r="EZ117" s="307"/>
      <c r="FA117" s="307"/>
      <c r="FB117" s="307"/>
      <c r="FC117" s="307"/>
      <c r="FD117" s="307"/>
      <c r="FE117" s="307"/>
      <c r="FF117" s="307"/>
      <c r="FG117" s="307"/>
      <c r="FH117" s="307"/>
      <c r="FI117" s="307"/>
      <c r="FJ117" s="307"/>
      <c r="FK117" s="307"/>
      <c r="FL117" s="307"/>
      <c r="FM117" s="307"/>
      <c r="FN117" s="307"/>
      <c r="FO117" s="307"/>
      <c r="FP117" s="307"/>
      <c r="FQ117" s="307"/>
      <c r="FR117" s="307"/>
      <c r="FS117" s="307"/>
      <c r="FT117" s="307"/>
      <c r="FU117" s="307"/>
      <c r="FV117" s="307"/>
      <c r="FW117" s="307"/>
      <c r="FX117" s="307"/>
      <c r="FY117" s="307"/>
      <c r="FZ117" s="307"/>
      <c r="GA117" s="307"/>
      <c r="GB117" s="307"/>
      <c r="GC117" s="307"/>
      <c r="GD117" s="307"/>
      <c r="GE117" s="307"/>
      <c r="GF117" s="307"/>
      <c r="GG117" s="307"/>
      <c r="GH117" s="307"/>
      <c r="GI117" s="307"/>
      <c r="GJ117" s="307"/>
      <c r="GK117" s="307"/>
      <c r="GL117" s="307"/>
      <c r="GM117" s="307"/>
      <c r="GN117" s="307"/>
      <c r="GO117" s="307"/>
      <c r="GP117" s="307"/>
      <c r="GQ117" s="307"/>
      <c r="GR117" s="307"/>
      <c r="GS117" s="307"/>
      <c r="GT117" s="307"/>
      <c r="GU117" s="307"/>
      <c r="GV117" s="307"/>
      <c r="GW117" s="307"/>
      <c r="GX117" s="307"/>
      <c r="GY117" s="307"/>
      <c r="GZ117" s="307"/>
      <c r="HA117" s="307"/>
      <c r="HB117" s="307"/>
      <c r="HC117" s="307"/>
      <c r="HD117" s="307"/>
      <c r="HE117" s="307"/>
      <c r="HF117" s="307"/>
      <c r="HG117" s="307"/>
      <c r="HH117" s="307"/>
      <c r="HI117" s="307"/>
      <c r="HJ117" s="307"/>
      <c r="HK117" s="307"/>
      <c r="HL117" s="307"/>
      <c r="HM117" s="307"/>
      <c r="HN117" s="307"/>
      <c r="HO117" s="307"/>
      <c r="HP117" s="307"/>
      <c r="HQ117" s="307"/>
      <c r="HR117" s="307"/>
      <c r="HS117" s="307"/>
      <c r="HT117" s="307"/>
      <c r="HU117" s="307"/>
      <c r="HV117" s="307"/>
      <c r="HW117" s="307"/>
      <c r="HX117" s="307"/>
      <c r="HY117" s="307"/>
      <c r="HZ117" s="307"/>
      <c r="IA117" s="307"/>
      <c r="IB117" s="307"/>
      <c r="IC117" s="307"/>
      <c r="ID117" s="307"/>
      <c r="IE117" s="307"/>
      <c r="IF117" s="307"/>
      <c r="IG117" s="307"/>
      <c r="IH117" s="307"/>
      <c r="II117" s="307"/>
      <c r="IJ117" s="307"/>
      <c r="IK117" s="307"/>
      <c r="IL117" s="307"/>
      <c r="IM117" s="307"/>
      <c r="IN117" s="307"/>
      <c r="IO117" s="307"/>
      <c r="IP117" s="307"/>
      <c r="IQ117" s="307"/>
      <c r="IR117" s="307"/>
      <c r="IS117" s="307"/>
      <c r="IT117" s="307"/>
      <c r="IU117" s="307"/>
      <c r="IV117" s="307"/>
      <c r="IW117" s="307"/>
      <c r="IX117" s="307"/>
      <c r="IY117" s="307"/>
      <c r="IZ117" s="307"/>
      <c r="JA117" s="307"/>
      <c r="JB117" s="307"/>
      <c r="JC117" s="307"/>
      <c r="JD117" s="307"/>
      <c r="JE117" s="307"/>
      <c r="JF117" s="307"/>
      <c r="JG117" s="307"/>
      <c r="JH117" s="307"/>
      <c r="JI117" s="307"/>
      <c r="JJ117" s="307"/>
      <c r="JK117" s="307"/>
      <c r="JL117" s="307"/>
      <c r="JM117" s="307"/>
      <c r="JN117" s="307"/>
      <c r="JO117" s="307"/>
      <c r="JP117" s="307"/>
      <c r="JQ117" s="307"/>
      <c r="JR117" s="307"/>
      <c r="JS117" s="307"/>
      <c r="JT117" s="307"/>
      <c r="JU117" s="307"/>
      <c r="JV117" s="307"/>
      <c r="JW117" s="307"/>
      <c r="JX117" s="307"/>
      <c r="JY117" s="307"/>
      <c r="JZ117" s="307"/>
      <c r="KA117" s="307"/>
      <c r="KB117" s="307"/>
      <c r="KC117" s="307"/>
      <c r="KD117" s="307"/>
      <c r="KE117" s="307"/>
      <c r="KF117" s="307"/>
      <c r="KG117" s="307"/>
      <c r="KH117" s="307"/>
      <c r="KI117" s="307"/>
      <c r="KJ117" s="307"/>
      <c r="KK117" s="307"/>
      <c r="KL117" s="307"/>
      <c r="KM117" s="307"/>
      <c r="KN117" s="307"/>
      <c r="KO117" s="307"/>
      <c r="KP117" s="307"/>
      <c r="KQ117" s="307"/>
      <c r="KR117" s="307"/>
      <c r="KS117" s="307"/>
      <c r="KT117" s="307"/>
      <c r="KU117" s="307"/>
      <c r="KV117" s="307"/>
      <c r="KW117" s="307"/>
      <c r="KX117" s="307"/>
      <c r="KY117" s="307"/>
      <c r="KZ117" s="307"/>
      <c r="LA117" s="307"/>
      <c r="LB117" s="307"/>
      <c r="LC117" s="307"/>
      <c r="LD117" s="307"/>
      <c r="LE117" s="307"/>
      <c r="LF117" s="307"/>
      <c r="LG117" s="307"/>
      <c r="LH117" s="307"/>
      <c r="LI117" s="307"/>
      <c r="LJ117" s="307"/>
      <c r="LK117" s="307"/>
      <c r="LL117" s="307"/>
      <c r="LM117" s="307"/>
      <c r="LN117" s="307"/>
      <c r="LO117" s="307"/>
      <c r="LP117" s="307"/>
      <c r="LQ117" s="307"/>
      <c r="LR117" s="307"/>
      <c r="LS117" s="307"/>
      <c r="LT117" s="307"/>
      <c r="LU117" s="307"/>
      <c r="LV117" s="307"/>
      <c r="LW117" s="307"/>
      <c r="LX117" s="307"/>
      <c r="LY117" s="307"/>
      <c r="LZ117" s="307"/>
      <c r="MA117" s="307"/>
      <c r="MB117" s="307"/>
      <c r="MC117" s="307"/>
      <c r="MD117" s="307"/>
      <c r="ME117" s="307"/>
      <c r="MF117" s="307"/>
      <c r="MG117" s="307"/>
      <c r="MH117" s="307"/>
      <c r="MI117" s="307"/>
      <c r="MJ117" s="307"/>
      <c r="MK117" s="307"/>
      <c r="ML117" s="307"/>
      <c r="MM117" s="307"/>
      <c r="MN117" s="307"/>
      <c r="MO117" s="307"/>
      <c r="MP117" s="307"/>
      <c r="MQ117" s="307"/>
      <c r="MR117" s="307"/>
      <c r="MS117" s="307"/>
      <c r="MT117" s="307"/>
      <c r="MU117" s="307"/>
      <c r="MV117" s="307"/>
      <c r="MW117" s="307"/>
      <c r="MX117" s="307"/>
      <c r="MY117" s="307"/>
      <c r="MZ117" s="307"/>
      <c r="NA117" s="307"/>
      <c r="NB117" s="307"/>
      <c r="NC117" s="307"/>
      <c r="ND117" s="307"/>
      <c r="NE117" s="307"/>
      <c r="NF117" s="307"/>
      <c r="NG117" s="307"/>
      <c r="NH117" s="307"/>
      <c r="NI117" s="307"/>
      <c r="NJ117" s="307"/>
      <c r="NK117" s="307"/>
      <c r="NL117" s="307"/>
      <c r="NM117" s="307"/>
      <c r="NN117" s="307"/>
      <c r="NO117" s="307"/>
      <c r="NP117" s="307"/>
      <c r="NQ117" s="307"/>
      <c r="NR117" s="307"/>
      <c r="NS117" s="307"/>
      <c r="NT117" s="307"/>
      <c r="NU117" s="307"/>
      <c r="NV117" s="307"/>
      <c r="NW117" s="307"/>
      <c r="NX117" s="307"/>
      <c r="NY117" s="307"/>
      <c r="NZ117" s="307"/>
      <c r="OA117" s="307"/>
      <c r="OB117" s="307"/>
      <c r="OC117" s="307"/>
      <c r="OD117" s="307"/>
      <c r="OE117" s="307"/>
      <c r="OF117" s="307"/>
      <c r="OG117" s="307"/>
      <c r="OH117" s="307"/>
      <c r="OI117" s="307"/>
      <c r="OJ117" s="307"/>
      <c r="OK117" s="307"/>
      <c r="OL117" s="307"/>
      <c r="OM117" s="307"/>
      <c r="ON117" s="307"/>
      <c r="OO117" s="307"/>
      <c r="OP117" s="307"/>
      <c r="OQ117" s="307"/>
      <c r="OR117" s="307"/>
      <c r="OS117" s="307"/>
      <c r="OT117" s="307"/>
      <c r="OU117" s="307"/>
      <c r="OV117" s="307"/>
      <c r="OW117" s="307"/>
      <c r="OX117" s="307"/>
      <c r="OY117" s="307"/>
      <c r="OZ117" s="307"/>
      <c r="PA117" s="307"/>
      <c r="PB117" s="307"/>
      <c r="PC117" s="307"/>
      <c r="PD117" s="307"/>
      <c r="PE117" s="307"/>
      <c r="PF117" s="307"/>
      <c r="PG117" s="307"/>
      <c r="PH117" s="307"/>
      <c r="PI117" s="307"/>
      <c r="PJ117" s="307"/>
      <c r="PK117" s="307"/>
      <c r="PL117" s="307"/>
      <c r="PM117" s="307"/>
      <c r="PN117" s="307"/>
      <c r="PO117" s="307"/>
      <c r="PP117" s="307"/>
      <c r="PQ117" s="307"/>
      <c r="PR117" s="307"/>
      <c r="PS117" s="307"/>
      <c r="PT117" s="307"/>
      <c r="PU117" s="307"/>
      <c r="PV117" s="307"/>
      <c r="PW117" s="307"/>
      <c r="PX117" s="307"/>
      <c r="PY117" s="307"/>
      <c r="PZ117" s="307"/>
      <c r="QA117" s="307"/>
      <c r="QB117" s="307"/>
      <c r="QC117" s="307"/>
      <c r="QD117" s="307"/>
      <c r="QE117" s="307"/>
      <c r="QF117" s="307"/>
      <c r="QG117" s="307"/>
      <c r="QH117" s="307"/>
      <c r="QI117" s="307"/>
      <c r="QJ117" s="307"/>
      <c r="QK117" s="307"/>
      <c r="QL117" s="307"/>
      <c r="QM117" s="307"/>
      <c r="QN117" s="307"/>
      <c r="QO117" s="307"/>
      <c r="QP117" s="307"/>
      <c r="QQ117" s="307"/>
      <c r="QR117" s="307"/>
      <c r="QS117" s="307"/>
      <c r="QT117" s="307"/>
      <c r="QU117" s="307"/>
      <c r="QV117" s="307"/>
      <c r="QW117" s="307"/>
      <c r="QX117" s="307"/>
      <c r="QY117" s="307"/>
      <c r="QZ117" s="307"/>
      <c r="RA117" s="307"/>
      <c r="RB117" s="307"/>
      <c r="RC117" s="307"/>
      <c r="RD117" s="307"/>
      <c r="RE117" s="307"/>
      <c r="RF117" s="307"/>
      <c r="RG117" s="307"/>
      <c r="RH117" s="307"/>
      <c r="RI117" s="307"/>
      <c r="RJ117" s="307"/>
      <c r="RK117" s="307"/>
      <c r="RL117" s="307"/>
      <c r="RM117" s="307"/>
      <c r="RN117" s="307"/>
      <c r="RO117" s="307"/>
      <c r="RP117" s="307"/>
      <c r="RQ117" s="307"/>
      <c r="RR117" s="307"/>
      <c r="RS117" s="307"/>
      <c r="RT117" s="307"/>
      <c r="RU117" s="307"/>
      <c r="RV117" s="307"/>
      <c r="RW117" s="307"/>
      <c r="RX117" s="307"/>
      <c r="RY117" s="307"/>
      <c r="RZ117" s="307"/>
      <c r="SA117" s="307"/>
      <c r="SB117" s="307"/>
      <c r="SC117" s="307"/>
      <c r="SD117" s="307"/>
      <c r="SE117" s="307"/>
      <c r="SF117" s="307"/>
      <c r="SG117" s="307"/>
      <c r="SH117" s="307"/>
      <c r="SI117" s="307"/>
      <c r="SJ117" s="307"/>
      <c r="SK117" s="307"/>
      <c r="SL117" s="307"/>
      <c r="SM117" s="307"/>
      <c r="SN117" s="307"/>
      <c r="SO117" s="307"/>
      <c r="SP117" s="307"/>
      <c r="SQ117" s="307"/>
      <c r="SR117" s="307"/>
      <c r="SS117" s="307"/>
      <c r="ST117" s="307"/>
      <c r="SU117" s="307"/>
      <c r="SV117" s="307"/>
      <c r="SW117" s="307"/>
      <c r="SX117" s="307"/>
      <c r="SY117" s="307"/>
      <c r="SZ117" s="307"/>
      <c r="TA117" s="307"/>
      <c r="TB117" s="307"/>
      <c r="TC117" s="307"/>
      <c r="TD117" s="307"/>
      <c r="TE117" s="307"/>
      <c r="TF117" s="307"/>
      <c r="TG117" s="307"/>
      <c r="TH117" s="307"/>
      <c r="TI117" s="307"/>
      <c r="TJ117" s="307"/>
      <c r="TK117" s="307"/>
      <c r="TL117" s="307"/>
      <c r="TM117" s="307"/>
      <c r="TN117" s="307"/>
      <c r="TO117" s="307"/>
      <c r="TP117" s="307"/>
      <c r="TQ117" s="307"/>
      <c r="TR117" s="307"/>
      <c r="TS117" s="307"/>
      <c r="TT117" s="307"/>
      <c r="TU117" s="307"/>
      <c r="TV117" s="307"/>
      <c r="TW117" s="307"/>
      <c r="TX117" s="307"/>
      <c r="TY117" s="307"/>
      <c r="TZ117" s="307"/>
      <c r="UA117" s="307"/>
      <c r="UB117" s="307"/>
      <c r="UC117" s="307"/>
      <c r="UD117" s="307"/>
      <c r="UE117" s="307"/>
      <c r="UF117" s="307"/>
      <c r="UG117" s="307"/>
      <c r="UH117" s="307"/>
      <c r="UI117" s="307"/>
      <c r="UJ117" s="307"/>
      <c r="UK117" s="307"/>
      <c r="UL117" s="307"/>
      <c r="UM117" s="307"/>
      <c r="UN117" s="307"/>
      <c r="UO117" s="307"/>
      <c r="UP117" s="307"/>
      <c r="UQ117" s="307"/>
      <c r="UR117" s="307"/>
      <c r="US117" s="307"/>
      <c r="UT117" s="307"/>
      <c r="UU117" s="307"/>
      <c r="UV117" s="307"/>
      <c r="UW117" s="307"/>
      <c r="UX117" s="307"/>
      <c r="UY117" s="307"/>
      <c r="UZ117" s="307"/>
      <c r="VA117" s="307"/>
      <c r="VB117" s="307"/>
      <c r="VC117" s="307"/>
      <c r="VD117" s="307"/>
      <c r="VE117" s="307"/>
      <c r="VF117" s="307"/>
      <c r="VG117" s="307"/>
      <c r="VH117" s="307"/>
      <c r="VI117" s="307"/>
      <c r="VJ117" s="307"/>
      <c r="VK117" s="307"/>
      <c r="VL117" s="307"/>
      <c r="VM117" s="307"/>
      <c r="VN117" s="307"/>
      <c r="VO117" s="307"/>
      <c r="VP117" s="307"/>
      <c r="VQ117" s="307"/>
      <c r="VR117" s="307"/>
      <c r="VS117" s="307"/>
      <c r="VT117" s="307"/>
      <c r="VU117" s="307"/>
      <c r="VV117" s="307"/>
      <c r="VW117" s="307"/>
      <c r="VX117" s="307"/>
      <c r="VY117" s="307"/>
      <c r="VZ117" s="307"/>
      <c r="WA117" s="307"/>
      <c r="WB117" s="307"/>
      <c r="WC117" s="307"/>
      <c r="WD117" s="307"/>
      <c r="WE117" s="307"/>
      <c r="WF117" s="307"/>
      <c r="WG117" s="307"/>
      <c r="WH117" s="307"/>
      <c r="WI117" s="307"/>
      <c r="WJ117" s="307"/>
      <c r="WK117" s="307"/>
      <c r="WL117" s="307"/>
      <c r="WM117" s="307"/>
      <c r="WN117" s="307"/>
      <c r="WO117" s="307"/>
      <c r="WP117" s="307"/>
      <c r="WQ117" s="307"/>
      <c r="WR117" s="307"/>
      <c r="WS117" s="307"/>
      <c r="WT117" s="307"/>
      <c r="WU117" s="307"/>
      <c r="WV117" s="307"/>
      <c r="WW117" s="307"/>
      <c r="WX117" s="307"/>
      <c r="WY117" s="307"/>
      <c r="WZ117" s="307"/>
      <c r="XA117" s="307"/>
      <c r="XB117" s="307"/>
      <c r="XC117" s="307"/>
      <c r="XD117" s="307"/>
      <c r="XE117" s="307"/>
      <c r="XF117" s="307"/>
      <c r="XG117" s="307"/>
      <c r="XH117" s="307"/>
      <c r="XI117" s="307"/>
      <c r="XJ117" s="307"/>
      <c r="XK117" s="307"/>
      <c r="XL117" s="307"/>
      <c r="XM117" s="307"/>
      <c r="XN117" s="307"/>
      <c r="XO117" s="307"/>
      <c r="XP117" s="307"/>
      <c r="XQ117" s="307"/>
      <c r="XR117" s="307"/>
      <c r="XS117" s="307"/>
      <c r="XT117" s="307"/>
      <c r="XU117" s="307"/>
      <c r="XV117" s="307"/>
      <c r="XW117" s="307"/>
      <c r="XX117" s="307"/>
      <c r="XY117" s="307"/>
      <c r="XZ117" s="307"/>
      <c r="YA117" s="307"/>
      <c r="YB117" s="307"/>
      <c r="YC117" s="307"/>
      <c r="YD117" s="307"/>
      <c r="YE117" s="307"/>
      <c r="YF117" s="307"/>
      <c r="YG117" s="307"/>
      <c r="YH117" s="307"/>
      <c r="YI117" s="307"/>
      <c r="YJ117" s="307"/>
      <c r="YK117" s="307"/>
      <c r="YL117" s="307"/>
      <c r="YM117" s="307"/>
      <c r="YN117" s="307"/>
      <c r="YO117" s="307"/>
      <c r="YP117" s="307"/>
      <c r="YQ117" s="307"/>
      <c r="YR117" s="307"/>
      <c r="YS117" s="307"/>
      <c r="YT117" s="307"/>
      <c r="YU117" s="307"/>
      <c r="YV117" s="307"/>
      <c r="YW117" s="307"/>
      <c r="YX117" s="307"/>
      <c r="YY117" s="307"/>
      <c r="YZ117" s="307"/>
      <c r="ZA117" s="307"/>
      <c r="ZB117" s="307"/>
      <c r="ZC117" s="307"/>
      <c r="ZD117" s="307"/>
      <c r="ZE117" s="307"/>
      <c r="ZF117" s="307"/>
      <c r="ZG117" s="307"/>
      <c r="ZH117" s="307"/>
      <c r="ZI117" s="307"/>
      <c r="ZJ117" s="307"/>
      <c r="ZK117" s="307"/>
      <c r="ZL117" s="307"/>
      <c r="ZM117" s="307"/>
      <c r="ZN117" s="307"/>
      <c r="ZO117" s="307"/>
      <c r="ZP117" s="307"/>
      <c r="ZQ117" s="307"/>
      <c r="ZR117" s="307"/>
      <c r="ZS117" s="307"/>
      <c r="ZT117" s="307"/>
      <c r="ZU117" s="307"/>
      <c r="ZV117" s="307"/>
      <c r="ZW117" s="307"/>
      <c r="ZX117" s="307"/>
      <c r="ZY117" s="307"/>
      <c r="ZZ117" s="307"/>
      <c r="AAA117" s="307"/>
      <c r="AAB117" s="307"/>
      <c r="AAC117" s="307"/>
      <c r="AAD117" s="307"/>
      <c r="AAE117" s="307"/>
      <c r="AAF117" s="307"/>
      <c r="AAG117" s="307"/>
      <c r="AAH117" s="307"/>
      <c r="AAI117" s="307"/>
      <c r="AAJ117" s="307"/>
      <c r="AAK117" s="307"/>
      <c r="AAL117" s="307"/>
      <c r="AAM117" s="307"/>
      <c r="AAN117" s="307"/>
      <c r="AAO117" s="307"/>
      <c r="AAP117" s="307"/>
      <c r="AAQ117" s="307"/>
      <c r="AAR117" s="307"/>
      <c r="AAS117" s="307"/>
      <c r="AAT117" s="307"/>
      <c r="AAU117" s="307"/>
      <c r="AAV117" s="307"/>
      <c r="AAW117" s="307"/>
      <c r="AAX117" s="307"/>
      <c r="AAY117" s="307"/>
      <c r="AAZ117" s="307"/>
      <c r="ABA117" s="307"/>
      <c r="ABB117" s="307"/>
      <c r="ABC117" s="307"/>
      <c r="ABD117" s="307"/>
      <c r="ABE117" s="307"/>
      <c r="ABF117" s="307"/>
      <c r="ABG117" s="307"/>
      <c r="ABH117" s="307"/>
      <c r="ABI117" s="307"/>
      <c r="ABJ117" s="307"/>
      <c r="ABK117" s="307"/>
      <c r="ABL117" s="307"/>
      <c r="ABM117" s="307"/>
      <c r="ABN117" s="307"/>
      <c r="ABO117" s="307"/>
      <c r="ABP117" s="307"/>
      <c r="ABQ117" s="307"/>
      <c r="ABR117" s="307"/>
      <c r="ABS117" s="307"/>
      <c r="ABT117" s="307"/>
      <c r="ABU117" s="307"/>
      <c r="ABV117" s="307"/>
      <c r="ABW117" s="307"/>
      <c r="ABX117" s="307"/>
      <c r="ABY117" s="307"/>
      <c r="ABZ117" s="307"/>
      <c r="ACA117" s="307"/>
      <c r="ACB117" s="307"/>
      <c r="ACC117" s="307"/>
      <c r="ACD117" s="307"/>
      <c r="ACE117" s="307"/>
      <c r="ACF117" s="307"/>
      <c r="ACG117" s="307"/>
      <c r="ACH117" s="307"/>
      <c r="ACI117" s="307"/>
      <c r="ACJ117" s="307"/>
      <c r="ACK117" s="307"/>
      <c r="ACL117" s="307"/>
      <c r="ACM117" s="307"/>
      <c r="ACN117" s="307"/>
      <c r="ACO117" s="307"/>
      <c r="ACP117" s="307"/>
      <c r="ACQ117" s="307"/>
      <c r="ACR117" s="307"/>
      <c r="ACS117" s="307"/>
      <c r="ACT117" s="307"/>
      <c r="ACU117" s="307"/>
      <c r="ACV117" s="307"/>
      <c r="ACW117" s="307"/>
      <c r="ACX117" s="307"/>
      <c r="ACY117" s="307"/>
      <c r="ACZ117" s="307"/>
      <c r="ADA117" s="307"/>
      <c r="ADB117" s="307"/>
      <c r="ADC117" s="307"/>
      <c r="ADD117" s="307"/>
      <c r="ADE117" s="307"/>
      <c r="ADF117" s="307"/>
      <c r="ADG117" s="307"/>
      <c r="ADH117" s="307"/>
      <c r="ADI117" s="307"/>
      <c r="ADJ117" s="307"/>
      <c r="ADK117" s="307"/>
      <c r="ADL117" s="307"/>
      <c r="ADM117" s="307"/>
      <c r="ADN117" s="307"/>
      <c r="ADO117" s="307"/>
      <c r="ADP117" s="307"/>
      <c r="ADQ117" s="307"/>
      <c r="ADR117" s="307"/>
      <c r="ADS117" s="307"/>
      <c r="ADT117" s="307"/>
      <c r="ADU117" s="307"/>
      <c r="ADV117" s="307"/>
      <c r="ADW117" s="307"/>
      <c r="ADX117" s="307"/>
      <c r="ADY117" s="307"/>
      <c r="ADZ117" s="307"/>
      <c r="AEA117" s="307"/>
      <c r="AEB117" s="307"/>
      <c r="AEC117" s="307"/>
      <c r="AED117" s="307"/>
      <c r="AEE117" s="307"/>
      <c r="AEF117" s="307"/>
      <c r="AEG117" s="307"/>
      <c r="AEH117" s="307"/>
      <c r="AEI117" s="307"/>
      <c r="AEJ117" s="307"/>
      <c r="AEK117" s="307"/>
      <c r="AEL117" s="307"/>
      <c r="AEM117" s="307"/>
      <c r="AEN117" s="307"/>
      <c r="AEO117" s="307"/>
      <c r="AEP117" s="307"/>
      <c r="AEQ117" s="307"/>
      <c r="AER117" s="307"/>
      <c r="AES117" s="307"/>
      <c r="AET117" s="307"/>
      <c r="AEU117" s="307"/>
      <c r="AEV117" s="307"/>
      <c r="AEW117" s="307"/>
      <c r="AEX117" s="307"/>
      <c r="AEY117" s="307"/>
      <c r="AEZ117" s="307"/>
      <c r="AFA117" s="307"/>
      <c r="AFB117" s="307"/>
      <c r="AFC117" s="307"/>
      <c r="AFD117" s="307"/>
      <c r="AFE117" s="307"/>
      <c r="AFF117" s="307"/>
      <c r="AFG117" s="307"/>
      <c r="AFH117" s="307"/>
      <c r="AFI117" s="307"/>
      <c r="AFJ117" s="307"/>
      <c r="AFK117" s="307"/>
      <c r="AFL117" s="307"/>
      <c r="AFM117" s="307"/>
      <c r="AFN117" s="307"/>
      <c r="AFO117" s="307"/>
      <c r="AFP117" s="307"/>
      <c r="AFQ117" s="307"/>
      <c r="AFR117" s="307"/>
      <c r="AFS117" s="307"/>
      <c r="AFT117" s="307"/>
      <c r="AFU117" s="307"/>
      <c r="AFV117" s="307"/>
      <c r="AFW117" s="307"/>
      <c r="AFX117" s="307"/>
      <c r="AFY117" s="307"/>
      <c r="AFZ117" s="307"/>
      <c r="AGA117" s="307"/>
      <c r="AGB117" s="307"/>
      <c r="AGC117" s="307"/>
      <c r="AGD117" s="307"/>
      <c r="AGE117" s="307"/>
      <c r="AGF117" s="307"/>
      <c r="AGG117" s="307"/>
      <c r="AGH117" s="307"/>
      <c r="AGI117" s="307"/>
      <c r="AGJ117" s="307"/>
      <c r="AGK117" s="307"/>
      <c r="AGL117" s="307"/>
      <c r="AGM117" s="307"/>
      <c r="AGN117" s="307"/>
      <c r="AGO117" s="307"/>
      <c r="AGP117" s="307"/>
      <c r="AGQ117" s="307"/>
      <c r="AGR117" s="307"/>
      <c r="AGS117" s="307"/>
      <c r="AGT117" s="307"/>
      <c r="AGU117" s="307"/>
      <c r="AGV117" s="307"/>
      <c r="AGW117" s="307"/>
      <c r="AGX117" s="307"/>
      <c r="AGY117" s="307"/>
      <c r="AGZ117" s="307"/>
      <c r="AHA117" s="307"/>
      <c r="AHB117" s="307"/>
      <c r="AHC117" s="307"/>
      <c r="AHD117" s="307"/>
      <c r="AHE117" s="307"/>
      <c r="AHF117" s="307"/>
      <c r="AHG117" s="307"/>
      <c r="AHH117" s="307"/>
      <c r="AHI117" s="307"/>
      <c r="AHJ117" s="307"/>
      <c r="AHK117" s="307"/>
      <c r="AHL117" s="307"/>
      <c r="AHM117" s="307"/>
      <c r="AHN117" s="307"/>
      <c r="AHO117" s="307"/>
      <c r="AHP117" s="307"/>
      <c r="AHQ117" s="307"/>
      <c r="AHR117" s="307"/>
      <c r="AHS117" s="307"/>
      <c r="AHT117" s="307"/>
      <c r="AHU117" s="307"/>
      <c r="AHV117" s="307"/>
      <c r="AHW117" s="307"/>
      <c r="AHX117" s="307"/>
      <c r="AHY117" s="307"/>
      <c r="AHZ117" s="307"/>
      <c r="AIA117" s="307"/>
      <c r="AIB117" s="307"/>
      <c r="AIC117" s="307"/>
      <c r="AID117" s="307"/>
      <c r="AIE117" s="307"/>
      <c r="AIF117" s="307"/>
      <c r="AIG117" s="307"/>
      <c r="AIH117" s="307"/>
      <c r="AII117" s="307"/>
      <c r="AIJ117" s="307"/>
      <c r="AIK117" s="307"/>
      <c r="AIL117" s="307"/>
      <c r="AIM117" s="307"/>
      <c r="AIN117" s="307"/>
      <c r="AIO117" s="307"/>
      <c r="AIP117" s="307"/>
      <c r="AIQ117" s="307"/>
      <c r="AIR117" s="307"/>
      <c r="AIS117" s="307"/>
      <c r="AIT117" s="307"/>
      <c r="AIU117" s="307"/>
      <c r="AIV117" s="307"/>
      <c r="AIW117" s="307"/>
      <c r="AIX117" s="307"/>
      <c r="AIY117" s="307"/>
      <c r="AIZ117" s="307"/>
      <c r="AJA117" s="307"/>
      <c r="AJB117" s="307"/>
      <c r="AJC117" s="307"/>
      <c r="AJD117" s="307"/>
      <c r="AJE117" s="307"/>
      <c r="AJF117" s="307"/>
      <c r="AJG117" s="307"/>
      <c r="AJH117" s="307"/>
      <c r="AJI117" s="307"/>
      <c r="AJJ117" s="307"/>
      <c r="AJK117" s="307"/>
      <c r="AJL117" s="307"/>
      <c r="AJM117" s="307"/>
      <c r="AJN117" s="307"/>
      <c r="AJO117" s="307"/>
      <c r="AJP117" s="307"/>
      <c r="AJQ117" s="307"/>
      <c r="AJR117" s="307"/>
      <c r="AJS117" s="307"/>
      <c r="AJT117" s="307"/>
      <c r="AJU117" s="307"/>
      <c r="AJV117" s="307"/>
      <c r="AJW117" s="307"/>
      <c r="AJX117" s="307"/>
      <c r="AJY117" s="307"/>
      <c r="AJZ117" s="307"/>
      <c r="AKA117" s="307"/>
      <c r="AKB117" s="307"/>
      <c r="AKC117" s="307"/>
      <c r="AKD117" s="307"/>
      <c r="AKE117" s="307"/>
      <c r="AKF117" s="307"/>
      <c r="AKG117" s="307"/>
      <c r="AKH117" s="307"/>
      <c r="AKI117" s="307"/>
      <c r="AKJ117" s="307"/>
      <c r="AKK117" s="307"/>
      <c r="AKL117" s="307"/>
      <c r="AKM117" s="307"/>
      <c r="AKN117" s="307"/>
      <c r="AKO117" s="307"/>
      <c r="AKP117" s="307"/>
      <c r="AKQ117" s="307"/>
      <c r="AKR117" s="307"/>
      <c r="AKS117" s="307"/>
      <c r="AKT117" s="307"/>
      <c r="AKU117" s="307"/>
      <c r="AKV117" s="307"/>
      <c r="AKW117" s="307"/>
      <c r="AKX117" s="307"/>
      <c r="AKY117" s="307"/>
      <c r="AKZ117" s="307"/>
      <c r="ALA117" s="307"/>
      <c r="ALB117" s="307"/>
      <c r="ALC117" s="307"/>
      <c r="ALD117" s="307"/>
      <c r="ALE117" s="307"/>
      <c r="ALF117" s="307"/>
      <c r="ALG117" s="307"/>
      <c r="ALH117" s="307"/>
      <c r="ALI117" s="307"/>
      <c r="ALJ117" s="307"/>
      <c r="ALK117" s="307"/>
      <c r="ALL117" s="307"/>
      <c r="ALM117" s="307"/>
      <c r="ALN117" s="307"/>
      <c r="ALO117" s="307"/>
      <c r="ALP117" s="307"/>
      <c r="ALQ117" s="307"/>
      <c r="ALR117" s="307"/>
      <c r="ALS117" s="307"/>
      <c r="ALT117" s="307"/>
      <c r="ALU117" s="307"/>
      <c r="ALV117" s="307"/>
      <c r="ALW117" s="307"/>
      <c r="ALX117" s="307"/>
      <c r="ALY117" s="307"/>
      <c r="ALZ117" s="307"/>
      <c r="AMA117" s="307"/>
      <c r="AMB117" s="307"/>
      <c r="AMC117" s="307"/>
      <c r="AMD117" s="307"/>
      <c r="AME117" s="307"/>
      <c r="AMF117" s="307"/>
      <c r="AMG117" s="307"/>
      <c r="AMH117" s="307"/>
      <c r="AMI117" s="307"/>
      <c r="AMJ117" s="307"/>
      <c r="AMK117" s="307"/>
      <c r="AML117" s="307"/>
      <c r="AMM117" s="307"/>
      <c r="AMN117" s="307"/>
      <c r="AMO117" s="307"/>
      <c r="AMP117" s="307"/>
      <c r="AMQ117" s="307"/>
      <c r="AMR117" s="307"/>
      <c r="AMS117" s="307"/>
      <c r="AMT117" s="307"/>
      <c r="AMU117" s="307"/>
      <c r="AMV117" s="307"/>
      <c r="AMW117" s="307"/>
      <c r="AMX117" s="307"/>
      <c r="AMY117" s="307"/>
      <c r="AMZ117" s="307"/>
      <c r="ANA117" s="307"/>
      <c r="ANB117" s="307"/>
      <c r="ANC117" s="307"/>
      <c r="AND117" s="307"/>
      <c r="ANE117" s="307"/>
      <c r="ANF117" s="307"/>
      <c r="ANG117" s="307"/>
      <c r="ANH117" s="307"/>
      <c r="ANI117" s="307"/>
      <c r="ANJ117" s="307"/>
      <c r="ANK117" s="307"/>
      <c r="ANL117" s="307"/>
      <c r="ANM117" s="307"/>
      <c r="ANN117" s="307"/>
      <c r="ANO117" s="307"/>
      <c r="ANP117" s="307"/>
      <c r="ANQ117" s="307"/>
      <c r="ANR117" s="307"/>
      <c r="ANS117" s="307"/>
      <c r="ANT117" s="307"/>
      <c r="ANU117" s="307"/>
      <c r="ANV117" s="307"/>
      <c r="ANW117" s="307"/>
      <c r="ANX117" s="307"/>
      <c r="ANY117" s="307"/>
      <c r="ANZ117" s="307"/>
      <c r="AOA117" s="307"/>
      <c r="AOB117" s="307"/>
      <c r="AOC117" s="307"/>
      <c r="AOD117" s="307"/>
      <c r="AOE117" s="307"/>
      <c r="AOF117" s="307"/>
      <c r="AOG117" s="307"/>
      <c r="AOH117" s="307"/>
      <c r="AOI117" s="307"/>
      <c r="AOJ117" s="307"/>
      <c r="AOK117" s="307"/>
      <c r="AOL117" s="307"/>
      <c r="AOM117" s="307"/>
      <c r="AON117" s="307"/>
      <c r="AOO117" s="307"/>
      <c r="AOP117" s="307"/>
      <c r="AOQ117" s="307"/>
      <c r="AOR117" s="307"/>
      <c r="AOS117" s="307"/>
      <c r="AOT117" s="307"/>
      <c r="AOU117" s="307"/>
      <c r="AOV117" s="307"/>
      <c r="AOW117" s="307"/>
      <c r="AOX117" s="307"/>
      <c r="AOY117" s="307"/>
      <c r="AOZ117" s="307"/>
      <c r="APA117" s="307"/>
      <c r="APB117" s="307"/>
      <c r="APC117" s="307"/>
      <c r="APD117" s="307"/>
      <c r="APE117" s="307"/>
      <c r="APF117" s="307"/>
      <c r="APG117" s="307"/>
      <c r="APH117" s="307"/>
      <c r="API117" s="307"/>
      <c r="APJ117" s="307"/>
      <c r="APK117" s="307"/>
      <c r="APL117" s="307"/>
      <c r="APM117" s="307"/>
      <c r="APN117" s="307"/>
      <c r="APO117" s="307"/>
      <c r="APP117" s="307"/>
      <c r="APQ117" s="307"/>
      <c r="APR117" s="307"/>
      <c r="APS117" s="307"/>
      <c r="APT117" s="307"/>
      <c r="APU117" s="307"/>
      <c r="APV117" s="307"/>
      <c r="APW117" s="307"/>
      <c r="APX117" s="307"/>
      <c r="APY117" s="307"/>
      <c r="APZ117" s="307"/>
      <c r="AQA117" s="307"/>
      <c r="AQB117" s="307"/>
      <c r="AQC117" s="307"/>
      <c r="AQD117" s="307"/>
      <c r="AQE117" s="307"/>
      <c r="AQF117" s="307"/>
      <c r="AQG117" s="307"/>
      <c r="AQH117" s="307"/>
      <c r="AQI117" s="307"/>
      <c r="AQJ117" s="307"/>
      <c r="AQK117" s="307"/>
      <c r="AQL117" s="307"/>
      <c r="AQM117" s="307"/>
      <c r="AQN117" s="307"/>
      <c r="AQO117" s="307"/>
      <c r="AQP117" s="307"/>
      <c r="AQQ117" s="307"/>
      <c r="AQR117" s="307"/>
      <c r="AQS117" s="307"/>
      <c r="AQT117" s="307"/>
      <c r="AQU117" s="307"/>
      <c r="AQV117" s="307"/>
      <c r="AQW117" s="307"/>
      <c r="AQX117" s="307"/>
      <c r="AQY117" s="307"/>
      <c r="AQZ117" s="307"/>
      <c r="ARA117" s="307"/>
      <c r="ARB117" s="307"/>
      <c r="ARC117" s="307"/>
      <c r="ARD117" s="307"/>
      <c r="ARE117" s="307"/>
      <c r="ARF117" s="307"/>
      <c r="ARG117" s="307"/>
      <c r="ARH117" s="307"/>
      <c r="ARI117" s="307"/>
      <c r="ARJ117" s="307"/>
      <c r="ARK117" s="307"/>
      <c r="ARL117" s="307"/>
      <c r="ARM117" s="307"/>
      <c r="ARN117" s="307"/>
      <c r="ARO117" s="307"/>
      <c r="ARP117" s="307"/>
      <c r="ARQ117" s="307"/>
      <c r="ARR117" s="307"/>
      <c r="ARS117" s="307"/>
      <c r="ART117" s="307"/>
      <c r="ARU117" s="307"/>
      <c r="ARV117" s="307"/>
      <c r="ARW117" s="307"/>
      <c r="ARX117" s="307"/>
      <c r="ARY117" s="307"/>
      <c r="ARZ117" s="307"/>
      <c r="ASA117" s="307"/>
      <c r="ASB117" s="307"/>
      <c r="ASC117" s="307"/>
      <c r="ASD117" s="307"/>
      <c r="ASE117" s="307"/>
      <c r="ASF117" s="307"/>
      <c r="ASG117" s="307"/>
      <c r="ASH117" s="307"/>
      <c r="ASI117" s="307"/>
      <c r="ASJ117" s="307"/>
      <c r="ASK117" s="307"/>
      <c r="ASL117" s="307"/>
      <c r="ASM117" s="307"/>
      <c r="ASN117" s="307"/>
      <c r="ASO117" s="307"/>
      <c r="ASP117" s="307"/>
      <c r="ASQ117" s="307"/>
      <c r="ASR117" s="307"/>
      <c r="ASS117" s="307"/>
      <c r="AST117" s="307"/>
      <c r="ASU117" s="307"/>
      <c r="ASV117" s="307"/>
      <c r="ASW117" s="307"/>
      <c r="ASX117" s="307"/>
      <c r="ASY117" s="307"/>
      <c r="ASZ117" s="307"/>
      <c r="ATA117" s="307"/>
      <c r="ATB117" s="307"/>
      <c r="ATC117" s="307"/>
      <c r="ATD117" s="307"/>
      <c r="ATE117" s="307"/>
      <c r="ATF117" s="307"/>
      <c r="ATG117" s="307"/>
      <c r="ATH117" s="307"/>
      <c r="ATI117" s="307"/>
      <c r="ATJ117" s="307"/>
      <c r="ATK117" s="307"/>
      <c r="ATL117" s="307"/>
      <c r="ATM117" s="307"/>
      <c r="ATN117" s="307"/>
      <c r="ATO117" s="307"/>
      <c r="ATP117" s="307"/>
      <c r="ATQ117" s="307"/>
      <c r="ATR117" s="307"/>
      <c r="ATS117" s="307"/>
      <c r="ATT117" s="307"/>
      <c r="ATU117" s="307"/>
      <c r="ATV117" s="307"/>
      <c r="ATW117" s="307"/>
      <c r="ATX117" s="307"/>
      <c r="ATY117" s="307"/>
      <c r="ATZ117" s="307"/>
      <c r="AUA117" s="307"/>
      <c r="AUB117" s="307"/>
      <c r="AUC117" s="307"/>
      <c r="AUD117" s="307"/>
      <c r="AUE117" s="307"/>
      <c r="AUF117" s="307"/>
      <c r="AUG117" s="307"/>
      <c r="AUH117" s="307"/>
      <c r="AUI117" s="307"/>
      <c r="AUJ117" s="307"/>
      <c r="AUK117" s="307"/>
      <c r="AUL117" s="307"/>
      <c r="AUM117" s="307"/>
      <c r="AUN117" s="307"/>
      <c r="AUO117" s="307"/>
      <c r="AUP117" s="307"/>
      <c r="AUQ117" s="307"/>
      <c r="AUR117" s="307"/>
      <c r="AUS117" s="307"/>
      <c r="AUT117" s="307"/>
      <c r="AUU117" s="307"/>
      <c r="AUV117" s="307"/>
      <c r="AUW117" s="307"/>
      <c r="AUX117" s="307"/>
      <c r="AUY117" s="307"/>
      <c r="AUZ117" s="307"/>
      <c r="AVA117" s="307"/>
      <c r="AVB117" s="307"/>
      <c r="AVC117" s="307"/>
      <c r="AVD117" s="307"/>
      <c r="AVE117" s="307"/>
      <c r="AVF117" s="307"/>
      <c r="AVG117" s="307"/>
      <c r="AVH117" s="307"/>
      <c r="AVI117" s="307"/>
      <c r="AVJ117" s="307"/>
      <c r="AVK117" s="307"/>
      <c r="AVL117" s="307"/>
      <c r="AVM117" s="307"/>
      <c r="AVN117" s="307"/>
      <c r="AVO117" s="307"/>
      <c r="AVP117" s="307"/>
      <c r="AVQ117" s="307"/>
      <c r="AVR117" s="307"/>
      <c r="AVS117" s="307"/>
      <c r="AVT117" s="307"/>
      <c r="AVU117" s="307"/>
      <c r="AVV117" s="307"/>
      <c r="AVW117" s="307"/>
      <c r="AVX117" s="307"/>
      <c r="AVY117" s="307"/>
      <c r="AVZ117" s="307"/>
      <c r="AWA117" s="307"/>
      <c r="AWB117" s="307"/>
      <c r="AWC117" s="307"/>
      <c r="AWD117" s="307"/>
      <c r="AWE117" s="307"/>
      <c r="AWF117" s="307"/>
      <c r="AWG117" s="307"/>
      <c r="AWH117" s="307"/>
      <c r="AWI117" s="307"/>
      <c r="AWJ117" s="307"/>
      <c r="AWK117" s="307"/>
      <c r="AWL117" s="307"/>
      <c r="AWM117" s="307"/>
      <c r="AWN117" s="307"/>
      <c r="AWO117" s="307"/>
      <c r="AWP117" s="307"/>
      <c r="AWQ117" s="307"/>
      <c r="AWR117" s="307"/>
      <c r="AWS117" s="307"/>
      <c r="AWT117" s="307"/>
      <c r="AWU117" s="307"/>
      <c r="AWV117" s="307"/>
      <c r="AWW117" s="307"/>
      <c r="AWX117" s="307"/>
      <c r="AWY117" s="307"/>
      <c r="AWZ117" s="307"/>
      <c r="AXA117" s="307"/>
      <c r="AXB117" s="307"/>
      <c r="AXC117" s="307"/>
      <c r="AXD117" s="307"/>
      <c r="AXE117" s="307"/>
      <c r="AXF117" s="307"/>
      <c r="AXG117" s="307"/>
      <c r="AXH117" s="307"/>
      <c r="AXI117" s="307"/>
      <c r="AXJ117" s="307"/>
      <c r="AXK117" s="307"/>
      <c r="AXL117" s="307"/>
      <c r="AXM117" s="307"/>
      <c r="AXN117" s="307"/>
      <c r="AXO117" s="307"/>
      <c r="AXP117" s="307"/>
      <c r="AXQ117" s="307"/>
      <c r="AXR117" s="307"/>
      <c r="AXS117" s="307"/>
      <c r="AXT117" s="307"/>
      <c r="AXU117" s="307"/>
      <c r="AXV117" s="307"/>
      <c r="AXW117" s="307"/>
      <c r="AXX117" s="307"/>
      <c r="AXY117" s="307"/>
      <c r="AXZ117" s="307"/>
      <c r="AYA117" s="307"/>
      <c r="AYB117" s="307"/>
      <c r="AYC117" s="307"/>
      <c r="AYD117" s="307"/>
      <c r="AYE117" s="307"/>
      <c r="AYF117" s="307"/>
      <c r="AYG117" s="307"/>
      <c r="AYH117" s="307"/>
      <c r="AYI117" s="307"/>
      <c r="AYJ117" s="307"/>
      <c r="AYK117" s="307"/>
      <c r="AYL117" s="307"/>
      <c r="AYM117" s="307"/>
      <c r="AYN117" s="307"/>
      <c r="AYO117" s="307"/>
      <c r="AYP117" s="307"/>
      <c r="AYQ117" s="307"/>
      <c r="AYR117" s="307"/>
      <c r="AYS117" s="307"/>
      <c r="AYT117" s="307"/>
      <c r="AYU117" s="307"/>
      <c r="AYV117" s="307"/>
      <c r="AYW117" s="307"/>
      <c r="AYX117" s="307"/>
      <c r="AYY117" s="307"/>
      <c r="AYZ117" s="307"/>
      <c r="AZA117" s="307"/>
      <c r="AZB117" s="307"/>
      <c r="AZC117" s="307"/>
      <c r="AZD117" s="307"/>
      <c r="AZE117" s="307"/>
      <c r="AZF117" s="307"/>
      <c r="AZG117" s="307"/>
      <c r="AZH117" s="307"/>
      <c r="AZI117" s="307"/>
      <c r="AZJ117" s="307"/>
      <c r="AZK117" s="307"/>
      <c r="AZL117" s="307"/>
      <c r="AZM117" s="307"/>
      <c r="AZN117" s="307"/>
      <c r="AZO117" s="307"/>
      <c r="AZP117" s="307"/>
      <c r="AZQ117" s="307"/>
      <c r="AZR117" s="307"/>
      <c r="AZS117" s="307"/>
      <c r="AZT117" s="307"/>
      <c r="AZU117" s="307"/>
      <c r="AZV117" s="307"/>
      <c r="AZW117" s="307"/>
      <c r="AZX117" s="307"/>
      <c r="AZY117" s="307"/>
      <c r="AZZ117" s="307"/>
      <c r="BAA117" s="307"/>
      <c r="BAB117" s="307"/>
      <c r="BAC117" s="307"/>
      <c r="BAD117" s="307"/>
      <c r="BAE117" s="307"/>
      <c r="BAF117" s="307"/>
      <c r="BAG117" s="307"/>
      <c r="BAH117" s="307"/>
      <c r="BAI117" s="307"/>
      <c r="BAJ117" s="307"/>
      <c r="BAK117" s="307"/>
      <c r="BAL117" s="307"/>
      <c r="BAM117" s="307"/>
      <c r="BAN117" s="307"/>
      <c r="BAO117" s="307"/>
      <c r="BAP117" s="307"/>
      <c r="BAQ117" s="307"/>
      <c r="BAR117" s="307"/>
      <c r="BAS117" s="307"/>
      <c r="BAT117" s="307"/>
      <c r="BAU117" s="307"/>
      <c r="BAV117" s="307"/>
      <c r="BAW117" s="307"/>
      <c r="BAX117" s="307"/>
      <c r="BAY117" s="307"/>
      <c r="BAZ117" s="307"/>
      <c r="BBA117" s="307"/>
      <c r="BBB117" s="307"/>
      <c r="BBC117" s="307"/>
      <c r="BBD117" s="307"/>
      <c r="BBE117" s="307"/>
      <c r="BBF117" s="307"/>
      <c r="BBG117" s="307"/>
      <c r="BBH117" s="307"/>
      <c r="BBI117" s="307"/>
      <c r="BBJ117" s="307"/>
      <c r="BBK117" s="307"/>
      <c r="BBL117" s="307"/>
      <c r="BBM117" s="307"/>
      <c r="BBN117" s="307"/>
      <c r="BBO117" s="307"/>
      <c r="BBP117" s="307"/>
      <c r="BBQ117" s="307"/>
      <c r="BBR117" s="307"/>
      <c r="BBS117" s="307"/>
      <c r="BBT117" s="307"/>
      <c r="BBU117" s="307"/>
      <c r="BBV117" s="307"/>
      <c r="BBW117" s="307"/>
      <c r="BBX117" s="307"/>
      <c r="BBY117" s="307"/>
      <c r="BBZ117" s="307"/>
      <c r="BCA117" s="307"/>
      <c r="BCB117" s="307"/>
      <c r="BCC117" s="307"/>
      <c r="BCD117" s="307"/>
      <c r="BCE117" s="307"/>
      <c r="BCF117" s="307"/>
      <c r="BCG117" s="307"/>
      <c r="BCH117" s="307"/>
      <c r="BCI117" s="307"/>
      <c r="BCJ117" s="307"/>
      <c r="BCK117" s="307"/>
      <c r="BCL117" s="307"/>
      <c r="BCM117" s="307"/>
      <c r="BCN117" s="307"/>
      <c r="BCO117" s="307"/>
      <c r="BCP117" s="307"/>
      <c r="BCQ117" s="307"/>
      <c r="BCR117" s="307"/>
      <c r="BCS117" s="307"/>
      <c r="BCT117" s="307"/>
      <c r="BCU117" s="307"/>
      <c r="BCV117" s="307"/>
      <c r="BCW117" s="307"/>
      <c r="BCX117" s="307"/>
      <c r="BCY117" s="307"/>
      <c r="BCZ117" s="307"/>
      <c r="BDA117" s="307"/>
      <c r="BDB117" s="307"/>
      <c r="BDC117" s="307"/>
      <c r="BDD117" s="307"/>
      <c r="BDE117" s="307"/>
      <c r="BDF117" s="307"/>
      <c r="BDG117" s="307"/>
      <c r="BDH117" s="307"/>
      <c r="BDI117" s="307"/>
      <c r="BDJ117" s="307"/>
      <c r="BDK117" s="307"/>
      <c r="BDL117" s="307"/>
      <c r="BDM117" s="307"/>
      <c r="BDN117" s="307"/>
      <c r="BDO117" s="307"/>
      <c r="BDP117" s="307"/>
      <c r="BDQ117" s="307"/>
      <c r="BDR117" s="307"/>
      <c r="BDS117" s="307"/>
      <c r="BDT117" s="307"/>
      <c r="BDU117" s="307"/>
      <c r="BDV117" s="307"/>
      <c r="BDW117" s="307"/>
      <c r="BDX117" s="307"/>
      <c r="BDY117" s="307"/>
      <c r="BDZ117" s="307"/>
      <c r="BEA117" s="307"/>
      <c r="BEB117" s="307"/>
      <c r="BEC117" s="307"/>
      <c r="BED117" s="307"/>
      <c r="BEE117" s="307"/>
      <c r="BEF117" s="307"/>
      <c r="BEG117" s="307"/>
      <c r="BEH117" s="307"/>
      <c r="BEI117" s="307"/>
    </row>
    <row r="118" spans="1:1491" ht="15" customHeight="1" x14ac:dyDescent="0.25">
      <c r="A118" s="218" t="s">
        <v>1292</v>
      </c>
      <c r="B118" s="312" t="s">
        <v>1307</v>
      </c>
      <c r="C118" s="316">
        <v>44562</v>
      </c>
      <c r="D118" s="316">
        <v>45291</v>
      </c>
      <c r="E118" s="108">
        <v>10</v>
      </c>
      <c r="F118" s="328">
        <v>10</v>
      </c>
      <c r="G118" s="314">
        <v>10</v>
      </c>
      <c r="H118" s="108">
        <v>10</v>
      </c>
      <c r="I118" s="108">
        <f>E118/25.462</f>
        <v>0.39274212552038335</v>
      </c>
      <c r="J118" s="108">
        <f>F118/25.462</f>
        <v>0.39274212552038335</v>
      </c>
      <c r="K118" s="175"/>
      <c r="L118" s="175">
        <f t="shared" si="24"/>
        <v>0.39274212552038335</v>
      </c>
      <c r="M118" s="175"/>
      <c r="N118" s="225" t="s">
        <v>918</v>
      </c>
      <c r="O118" s="184">
        <v>0</v>
      </c>
      <c r="P118" s="184">
        <v>0</v>
      </c>
      <c r="Q118" s="184">
        <v>0</v>
      </c>
      <c r="R118" s="184">
        <v>10</v>
      </c>
      <c r="S118" s="184">
        <v>0</v>
      </c>
      <c r="T118" s="184">
        <v>0</v>
      </c>
      <c r="U118" s="184">
        <v>0</v>
      </c>
      <c r="V118" s="453">
        <v>0</v>
      </c>
      <c r="W118" s="259" t="s">
        <v>924</v>
      </c>
      <c r="X118" s="454">
        <v>0</v>
      </c>
      <c r="Y118" s="259" t="s">
        <v>924</v>
      </c>
      <c r="Z118" s="455" t="s">
        <v>1295</v>
      </c>
      <c r="AA118" s="263" t="s">
        <v>1308</v>
      </c>
      <c r="AB118" s="263" t="s">
        <v>1309</v>
      </c>
      <c r="AC118" s="456">
        <v>10</v>
      </c>
      <c r="AD118" s="263" t="s">
        <v>1310</v>
      </c>
      <c r="AE118" s="263" t="s">
        <v>133</v>
      </c>
      <c r="AF118" s="263" t="s">
        <v>604</v>
      </c>
      <c r="AG118" s="292" t="s">
        <v>460</v>
      </c>
      <c r="AH118" s="482"/>
      <c r="AI118" s="361">
        <v>0</v>
      </c>
      <c r="AJ118" s="499">
        <v>0</v>
      </c>
      <c r="AK118" s="498" t="s">
        <v>926</v>
      </c>
      <c r="AL118" s="500">
        <v>1</v>
      </c>
      <c r="AM118" s="364">
        <f t="shared" si="10"/>
        <v>0</v>
      </c>
      <c r="AN118" s="364">
        <f t="shared" si="11"/>
        <v>10</v>
      </c>
      <c r="AO118" s="301"/>
      <c r="AP118" s="302"/>
      <c r="AQ118" s="371"/>
      <c r="AR118" s="371"/>
      <c r="AS118" s="371"/>
      <c r="AT118" s="371"/>
      <c r="AU118" s="371"/>
      <c r="AV118" s="371"/>
      <c r="AW118" s="371"/>
      <c r="AX118" s="371"/>
      <c r="AY118" s="371"/>
      <c r="AZ118" s="371"/>
      <c r="BA118" s="371"/>
      <c r="BB118" s="371"/>
      <c r="BC118" s="371"/>
      <c r="BD118" s="371"/>
      <c r="BE118" s="371"/>
      <c r="BF118" s="371"/>
      <c r="BG118" s="371"/>
      <c r="BH118" s="371"/>
      <c r="BI118" s="371"/>
      <c r="BJ118" s="371"/>
      <c r="BK118" s="371"/>
      <c r="BL118" s="371"/>
      <c r="BM118" s="371"/>
      <c r="BN118" s="371"/>
      <c r="BO118" s="371"/>
      <c r="BP118" s="228"/>
      <c r="BQ118" s="228"/>
      <c r="BR118" s="228"/>
      <c r="BS118" s="228"/>
      <c r="BT118" s="228"/>
      <c r="BU118" s="228"/>
      <c r="BV118" s="228"/>
      <c r="BW118" s="228"/>
      <c r="BX118" s="228"/>
      <c r="BY118" s="228"/>
      <c r="BZ118" s="228"/>
      <c r="CA118" s="228"/>
      <c r="CB118" s="228"/>
      <c r="CC118" s="228"/>
      <c r="CD118" s="228"/>
      <c r="CE118" s="228"/>
      <c r="CF118" s="228"/>
      <c r="CG118" s="228"/>
      <c r="CH118" s="228"/>
      <c r="CI118" s="228"/>
      <c r="CJ118" s="228"/>
      <c r="CK118" s="228"/>
      <c r="CL118" s="228"/>
      <c r="CM118" s="228"/>
      <c r="CN118" s="228"/>
      <c r="CO118" s="228"/>
      <c r="CP118" s="228"/>
      <c r="CQ118" s="228"/>
      <c r="CR118" s="228"/>
      <c r="CS118" s="228"/>
      <c r="CT118" s="228"/>
      <c r="CU118" s="228"/>
      <c r="CV118" s="228"/>
      <c r="CW118" s="228"/>
      <c r="CX118" s="228"/>
      <c r="CY118" s="228"/>
      <c r="CZ118" s="228"/>
      <c r="DA118" s="228"/>
      <c r="DB118" s="228"/>
      <c r="DC118" s="228"/>
      <c r="DD118" s="228"/>
      <c r="DE118" s="228"/>
      <c r="DF118" s="228"/>
      <c r="DG118" s="228"/>
      <c r="DH118" s="228"/>
      <c r="DI118" s="228"/>
      <c r="DJ118" s="228"/>
      <c r="DK118" s="228"/>
      <c r="DL118" s="228"/>
      <c r="DM118" s="228"/>
      <c r="DN118" s="228"/>
      <c r="DO118" s="228"/>
      <c r="DP118" s="228"/>
      <c r="DQ118" s="228"/>
      <c r="DR118" s="228"/>
      <c r="DS118" s="228"/>
      <c r="DT118" s="228"/>
      <c r="DU118" s="228"/>
      <c r="DV118" s="228"/>
      <c r="DW118" s="228"/>
      <c r="DX118" s="228"/>
      <c r="DY118" s="228"/>
      <c r="DZ118" s="228"/>
      <c r="EA118" s="228"/>
      <c r="EB118" s="228"/>
      <c r="EC118" s="228"/>
      <c r="ED118" s="228"/>
      <c r="EE118" s="228"/>
      <c r="EF118" s="228"/>
      <c r="EG118" s="228"/>
      <c r="EH118" s="228"/>
      <c r="EI118" s="228"/>
      <c r="EJ118" s="228"/>
      <c r="EK118" s="228"/>
      <c r="EL118" s="228"/>
      <c r="EM118" s="228"/>
      <c r="EN118" s="228"/>
      <c r="EO118" s="228"/>
      <c r="EP118" s="228"/>
      <c r="EQ118" s="228"/>
      <c r="ER118" s="228"/>
      <c r="ES118" s="228"/>
      <c r="ET118" s="228"/>
      <c r="EU118" s="228"/>
      <c r="EV118" s="228"/>
      <c r="EW118" s="228"/>
      <c r="EX118" s="228"/>
      <c r="EY118" s="228"/>
      <c r="EZ118" s="228"/>
      <c r="FA118" s="228"/>
      <c r="FB118" s="228"/>
      <c r="FC118" s="228"/>
      <c r="FD118" s="228"/>
      <c r="FE118" s="228"/>
      <c r="FF118" s="228"/>
      <c r="FG118" s="228"/>
      <c r="FH118" s="228"/>
      <c r="FI118" s="228"/>
      <c r="FJ118" s="228"/>
      <c r="FK118" s="228"/>
      <c r="FL118" s="228"/>
      <c r="FM118" s="228"/>
      <c r="FN118" s="228"/>
      <c r="FO118" s="228"/>
      <c r="FP118" s="228"/>
      <c r="FQ118" s="228"/>
      <c r="FR118" s="228"/>
      <c r="FS118" s="228"/>
      <c r="FT118" s="228"/>
      <c r="FU118" s="228"/>
      <c r="FV118" s="228"/>
      <c r="FW118" s="228"/>
      <c r="FX118" s="228"/>
      <c r="FY118" s="228"/>
      <c r="FZ118" s="228"/>
      <c r="GA118" s="228"/>
      <c r="GB118" s="228"/>
      <c r="GC118" s="228"/>
      <c r="GD118" s="228"/>
      <c r="GE118" s="228"/>
      <c r="GF118" s="228"/>
      <c r="GG118" s="228"/>
      <c r="GH118" s="228"/>
      <c r="GI118" s="228"/>
      <c r="GJ118" s="228"/>
      <c r="GK118" s="228"/>
      <c r="GL118" s="228"/>
      <c r="GM118" s="228"/>
      <c r="GN118" s="228"/>
      <c r="GO118" s="228"/>
      <c r="GP118" s="228"/>
      <c r="GQ118" s="228"/>
      <c r="GR118" s="228"/>
      <c r="GS118" s="228"/>
      <c r="GT118" s="228"/>
      <c r="GU118" s="228"/>
      <c r="GV118" s="228"/>
      <c r="GW118" s="228"/>
      <c r="GX118" s="228"/>
      <c r="GY118" s="228"/>
      <c r="GZ118" s="228"/>
      <c r="HA118" s="228"/>
      <c r="HB118" s="228"/>
      <c r="HC118" s="228"/>
      <c r="HD118" s="228"/>
      <c r="HE118" s="228"/>
      <c r="HF118" s="228"/>
      <c r="HG118" s="228"/>
      <c r="HH118" s="228"/>
      <c r="HI118" s="228"/>
      <c r="HJ118" s="228"/>
      <c r="HK118" s="228"/>
      <c r="HL118" s="228"/>
      <c r="HM118" s="228"/>
      <c r="HN118" s="228"/>
      <c r="HO118" s="228"/>
      <c r="HP118" s="228"/>
      <c r="HQ118" s="228"/>
      <c r="HR118" s="228"/>
      <c r="HS118" s="228"/>
      <c r="HT118" s="228"/>
      <c r="HU118" s="228"/>
      <c r="HV118" s="228"/>
      <c r="HW118" s="228"/>
      <c r="HX118" s="228"/>
      <c r="HY118" s="228"/>
      <c r="HZ118" s="228"/>
      <c r="IA118" s="228"/>
      <c r="IB118" s="228"/>
      <c r="IC118" s="228"/>
      <c r="ID118" s="228"/>
      <c r="IE118" s="228"/>
      <c r="IF118" s="228"/>
      <c r="IG118" s="228"/>
      <c r="IH118" s="228"/>
      <c r="II118" s="228"/>
      <c r="IJ118" s="228"/>
      <c r="IK118" s="228"/>
      <c r="IL118" s="228"/>
      <c r="IM118" s="228"/>
      <c r="IN118" s="228"/>
      <c r="IO118" s="228"/>
      <c r="IP118" s="228"/>
      <c r="IQ118" s="228"/>
      <c r="IR118" s="228"/>
      <c r="IS118" s="228"/>
      <c r="IT118" s="228"/>
      <c r="IU118" s="228"/>
      <c r="IV118" s="228"/>
      <c r="IW118" s="228"/>
      <c r="IX118" s="228"/>
      <c r="IY118" s="228"/>
      <c r="IZ118" s="228"/>
      <c r="JA118" s="228"/>
      <c r="JB118" s="228"/>
      <c r="JC118" s="228"/>
      <c r="JD118" s="228"/>
      <c r="JE118" s="228"/>
      <c r="JF118" s="228"/>
      <c r="JG118" s="228"/>
      <c r="JH118" s="228"/>
      <c r="JI118" s="228"/>
      <c r="JJ118" s="228"/>
      <c r="JK118" s="228"/>
      <c r="JL118" s="228"/>
      <c r="JM118" s="228"/>
      <c r="JN118" s="228"/>
      <c r="JO118" s="228"/>
      <c r="JP118" s="228"/>
      <c r="JQ118" s="228"/>
      <c r="JR118" s="228"/>
      <c r="JS118" s="228"/>
      <c r="JT118" s="228"/>
      <c r="JU118" s="228"/>
      <c r="JV118" s="228"/>
      <c r="JW118" s="228"/>
      <c r="JX118" s="228"/>
      <c r="JY118" s="228"/>
      <c r="JZ118" s="228"/>
      <c r="KA118" s="228"/>
      <c r="KB118" s="228"/>
      <c r="KC118" s="228"/>
      <c r="KD118" s="228"/>
      <c r="KE118" s="228"/>
      <c r="KF118" s="228"/>
      <c r="KG118" s="228"/>
      <c r="KH118" s="228"/>
      <c r="KI118" s="228"/>
      <c r="KJ118" s="228"/>
      <c r="KK118" s="228"/>
      <c r="KL118" s="228"/>
      <c r="KM118" s="228"/>
      <c r="KN118" s="228"/>
      <c r="KO118" s="228"/>
      <c r="KP118" s="228"/>
      <c r="KQ118" s="228"/>
      <c r="KR118" s="228"/>
      <c r="KS118" s="228"/>
      <c r="KT118" s="228"/>
      <c r="KU118" s="228"/>
      <c r="KV118" s="228"/>
      <c r="KW118" s="228"/>
      <c r="KX118" s="228"/>
      <c r="KY118" s="228"/>
      <c r="KZ118" s="228"/>
      <c r="LA118" s="228"/>
      <c r="LB118" s="228"/>
      <c r="LC118" s="228"/>
      <c r="LD118" s="228"/>
      <c r="LE118" s="228"/>
      <c r="LF118" s="228"/>
      <c r="LG118" s="228"/>
      <c r="LH118" s="228"/>
      <c r="LI118" s="228"/>
      <c r="LJ118" s="228"/>
      <c r="LK118" s="228"/>
      <c r="LL118" s="228"/>
      <c r="LM118" s="228"/>
      <c r="LN118" s="228"/>
      <c r="LO118" s="228"/>
      <c r="LP118" s="228"/>
      <c r="LQ118" s="228"/>
      <c r="LR118" s="228"/>
      <c r="LS118" s="228"/>
      <c r="LT118" s="228"/>
      <c r="LU118" s="228"/>
      <c r="LV118" s="228"/>
      <c r="LW118" s="228"/>
      <c r="LX118" s="228"/>
      <c r="LY118" s="228"/>
      <c r="LZ118" s="228"/>
      <c r="MA118" s="228"/>
      <c r="MB118" s="228"/>
      <c r="MC118" s="228"/>
      <c r="MD118" s="228"/>
      <c r="ME118" s="228"/>
      <c r="MF118" s="228"/>
      <c r="MG118" s="228"/>
      <c r="MH118" s="228"/>
      <c r="MI118" s="228"/>
      <c r="MJ118" s="228"/>
      <c r="MK118" s="228"/>
      <c r="ML118" s="228"/>
      <c r="MM118" s="228"/>
      <c r="MN118" s="228"/>
      <c r="MO118" s="228"/>
      <c r="MP118" s="228"/>
      <c r="MQ118" s="228"/>
      <c r="MR118" s="228"/>
      <c r="MS118" s="228"/>
      <c r="MT118" s="228"/>
      <c r="MU118" s="228"/>
      <c r="MV118" s="228"/>
      <c r="MW118" s="228"/>
      <c r="MX118" s="228"/>
      <c r="MY118" s="228"/>
      <c r="MZ118" s="228"/>
      <c r="NA118" s="228"/>
      <c r="NB118" s="228"/>
      <c r="NC118" s="228"/>
      <c r="ND118" s="228"/>
      <c r="NE118" s="228"/>
      <c r="NF118" s="228"/>
      <c r="NG118" s="228"/>
      <c r="NH118" s="228"/>
      <c r="NI118" s="228"/>
      <c r="NJ118" s="228"/>
      <c r="NK118" s="228"/>
      <c r="NL118" s="228"/>
      <c r="NM118" s="228"/>
      <c r="NN118" s="228"/>
      <c r="NO118" s="228"/>
      <c r="NP118" s="228"/>
      <c r="NQ118" s="228"/>
      <c r="NR118" s="228"/>
      <c r="NS118" s="228"/>
      <c r="NT118" s="228"/>
      <c r="NU118" s="228"/>
      <c r="NV118" s="228"/>
      <c r="NW118" s="228"/>
      <c r="NX118" s="228"/>
      <c r="NY118" s="228"/>
      <c r="NZ118" s="228"/>
      <c r="OA118" s="228"/>
      <c r="OB118" s="228"/>
      <c r="OC118" s="228"/>
      <c r="OD118" s="228"/>
      <c r="OE118" s="228"/>
      <c r="OF118" s="228"/>
      <c r="OG118" s="228"/>
      <c r="OH118" s="228"/>
      <c r="OI118" s="228"/>
      <c r="OJ118" s="228"/>
      <c r="OK118" s="228"/>
      <c r="OL118" s="228"/>
      <c r="OM118" s="228"/>
      <c r="ON118" s="228"/>
      <c r="OO118" s="228"/>
      <c r="OP118" s="228"/>
      <c r="OQ118" s="228"/>
      <c r="OR118" s="228"/>
      <c r="OS118" s="228"/>
      <c r="OT118" s="228"/>
      <c r="OU118" s="228"/>
      <c r="OV118" s="228"/>
      <c r="OW118" s="228"/>
      <c r="OX118" s="228"/>
      <c r="OY118" s="228"/>
      <c r="OZ118" s="228"/>
      <c r="PA118" s="228"/>
      <c r="PB118" s="228"/>
      <c r="PC118" s="228"/>
      <c r="PD118" s="228"/>
      <c r="PE118" s="228"/>
      <c r="PF118" s="228"/>
      <c r="PG118" s="228"/>
      <c r="PH118" s="228"/>
      <c r="PI118" s="228"/>
      <c r="PJ118" s="228"/>
      <c r="PK118" s="228"/>
      <c r="PL118" s="228"/>
      <c r="PM118" s="228"/>
      <c r="PN118" s="228"/>
      <c r="PO118" s="228"/>
      <c r="PP118" s="228"/>
      <c r="PQ118" s="228"/>
      <c r="PR118" s="228"/>
      <c r="PS118" s="228"/>
      <c r="PT118" s="228"/>
      <c r="PU118" s="228"/>
      <c r="PV118" s="228"/>
      <c r="PW118" s="228"/>
      <c r="PX118" s="228"/>
      <c r="PY118" s="228"/>
      <c r="PZ118" s="228"/>
      <c r="QA118" s="228"/>
      <c r="QB118" s="228"/>
      <c r="QC118" s="228"/>
      <c r="QD118" s="228"/>
      <c r="QE118" s="228"/>
      <c r="QF118" s="228"/>
      <c r="QG118" s="228"/>
      <c r="QH118" s="228"/>
      <c r="QI118" s="228"/>
      <c r="QJ118" s="228"/>
      <c r="QK118" s="228"/>
      <c r="QL118" s="228"/>
      <c r="QM118" s="228"/>
      <c r="QN118" s="228"/>
      <c r="QO118" s="228"/>
      <c r="QP118" s="228"/>
      <c r="QQ118" s="228"/>
      <c r="QR118" s="228"/>
      <c r="QS118" s="228"/>
      <c r="QT118" s="228"/>
      <c r="QU118" s="228"/>
      <c r="QV118" s="228"/>
      <c r="QW118" s="228"/>
      <c r="QX118" s="228"/>
      <c r="QY118" s="228"/>
      <c r="QZ118" s="228"/>
      <c r="RA118" s="228"/>
      <c r="RB118" s="228"/>
      <c r="RC118" s="228"/>
      <c r="RD118" s="228"/>
      <c r="RE118" s="228"/>
      <c r="RF118" s="228"/>
      <c r="RG118" s="228"/>
      <c r="RH118" s="228"/>
      <c r="RI118" s="228"/>
      <c r="RJ118" s="228"/>
      <c r="RK118" s="228"/>
      <c r="RL118" s="228"/>
      <c r="RM118" s="228"/>
      <c r="RN118" s="228"/>
      <c r="RO118" s="228"/>
      <c r="RP118" s="228"/>
      <c r="RQ118" s="228"/>
      <c r="RR118" s="228"/>
      <c r="RS118" s="228"/>
      <c r="RT118" s="228"/>
      <c r="RU118" s="228"/>
      <c r="RV118" s="228"/>
      <c r="RW118" s="228"/>
      <c r="RX118" s="228"/>
      <c r="RY118" s="228"/>
      <c r="RZ118" s="228"/>
      <c r="SA118" s="228"/>
      <c r="SB118" s="228"/>
      <c r="SC118" s="228"/>
      <c r="SD118" s="228"/>
      <c r="SE118" s="228"/>
      <c r="SF118" s="228"/>
      <c r="SG118" s="228"/>
      <c r="SH118" s="228"/>
      <c r="SI118" s="228"/>
      <c r="SJ118" s="228"/>
      <c r="SK118" s="228"/>
      <c r="SL118" s="228"/>
      <c r="SM118" s="228"/>
      <c r="SN118" s="228"/>
      <c r="SO118" s="228"/>
      <c r="SP118" s="228"/>
      <c r="SQ118" s="228"/>
      <c r="SR118" s="228"/>
      <c r="SS118" s="228"/>
      <c r="ST118" s="228"/>
      <c r="SU118" s="228"/>
      <c r="SV118" s="228"/>
      <c r="SW118" s="228"/>
      <c r="SX118" s="228"/>
      <c r="SY118" s="228"/>
      <c r="SZ118" s="228"/>
      <c r="TA118" s="228"/>
      <c r="TB118" s="228"/>
      <c r="TC118" s="228"/>
      <c r="TD118" s="228"/>
      <c r="TE118" s="228"/>
      <c r="TF118" s="228"/>
      <c r="TG118" s="228"/>
      <c r="TH118" s="228"/>
      <c r="TI118" s="228"/>
      <c r="TJ118" s="228"/>
      <c r="TK118" s="228"/>
      <c r="TL118" s="228"/>
      <c r="TM118" s="228"/>
      <c r="TN118" s="228"/>
      <c r="TO118" s="228"/>
      <c r="TP118" s="228"/>
      <c r="TQ118" s="228"/>
      <c r="TR118" s="228"/>
      <c r="TS118" s="228"/>
      <c r="TT118" s="228"/>
      <c r="TU118" s="228"/>
      <c r="TV118" s="228"/>
      <c r="TW118" s="228"/>
      <c r="TX118" s="228"/>
      <c r="TY118" s="228"/>
      <c r="TZ118" s="228"/>
      <c r="UA118" s="228"/>
      <c r="UB118" s="228"/>
      <c r="UC118" s="228"/>
      <c r="UD118" s="228"/>
      <c r="UE118" s="228"/>
      <c r="UF118" s="228"/>
      <c r="UG118" s="228"/>
      <c r="UH118" s="228"/>
      <c r="UI118" s="228"/>
      <c r="UJ118" s="228"/>
      <c r="UK118" s="228"/>
      <c r="UL118" s="228"/>
      <c r="UM118" s="228"/>
      <c r="UN118" s="228"/>
      <c r="UO118" s="228"/>
      <c r="UP118" s="228"/>
      <c r="UQ118" s="228"/>
      <c r="UR118" s="228"/>
      <c r="US118" s="228"/>
      <c r="UT118" s="228"/>
      <c r="UU118" s="228"/>
      <c r="UV118" s="228"/>
      <c r="UW118" s="228"/>
      <c r="UX118" s="228"/>
      <c r="UY118" s="228"/>
      <c r="UZ118" s="228"/>
      <c r="VA118" s="228"/>
      <c r="VB118" s="228"/>
      <c r="VC118" s="228"/>
      <c r="VD118" s="228"/>
      <c r="VE118" s="228"/>
      <c r="VF118" s="228"/>
      <c r="VG118" s="228"/>
      <c r="VH118" s="228"/>
      <c r="VI118" s="228"/>
      <c r="VJ118" s="228"/>
      <c r="VK118" s="228"/>
      <c r="VL118" s="228"/>
      <c r="VM118" s="228"/>
      <c r="VN118" s="228"/>
      <c r="VO118" s="228"/>
      <c r="VP118" s="228"/>
      <c r="VQ118" s="228"/>
      <c r="VR118" s="228"/>
      <c r="VS118" s="228"/>
      <c r="VT118" s="228"/>
      <c r="VU118" s="228"/>
      <c r="VV118" s="228"/>
      <c r="VW118" s="228"/>
      <c r="VX118" s="228"/>
      <c r="VY118" s="228"/>
      <c r="VZ118" s="228"/>
      <c r="WA118" s="228"/>
      <c r="WB118" s="228"/>
      <c r="WC118" s="228"/>
      <c r="WD118" s="228"/>
      <c r="WE118" s="228"/>
      <c r="WF118" s="228"/>
      <c r="WG118" s="228"/>
      <c r="WH118" s="228"/>
      <c r="WI118" s="228"/>
      <c r="WJ118" s="228"/>
      <c r="WK118" s="228"/>
      <c r="WL118" s="228"/>
      <c r="WM118" s="228"/>
      <c r="WN118" s="228"/>
      <c r="WO118" s="228"/>
      <c r="WP118" s="228"/>
      <c r="WQ118" s="228"/>
      <c r="WR118" s="228"/>
      <c r="WS118" s="228"/>
      <c r="WT118" s="228"/>
      <c r="WU118" s="228"/>
      <c r="WV118" s="228"/>
      <c r="WW118" s="228"/>
      <c r="WX118" s="228"/>
      <c r="WY118" s="228"/>
      <c r="WZ118" s="228"/>
      <c r="XA118" s="228"/>
      <c r="XB118" s="228"/>
      <c r="XC118" s="228"/>
      <c r="XD118" s="228"/>
      <c r="XE118" s="228"/>
      <c r="XF118" s="228"/>
      <c r="XG118" s="228"/>
      <c r="XH118" s="228"/>
      <c r="XI118" s="228"/>
      <c r="XJ118" s="228"/>
      <c r="XK118" s="228"/>
      <c r="XL118" s="228"/>
      <c r="XM118" s="228"/>
      <c r="XN118" s="228"/>
      <c r="XO118" s="228"/>
      <c r="XP118" s="228"/>
      <c r="XQ118" s="228"/>
      <c r="XR118" s="228"/>
      <c r="XS118" s="228"/>
      <c r="XT118" s="228"/>
      <c r="XU118" s="228"/>
      <c r="XV118" s="228"/>
      <c r="XW118" s="228"/>
      <c r="XX118" s="228"/>
      <c r="XY118" s="228"/>
      <c r="XZ118" s="228"/>
      <c r="YA118" s="228"/>
      <c r="YB118" s="228"/>
      <c r="YC118" s="228"/>
      <c r="YD118" s="228"/>
      <c r="YE118" s="228"/>
      <c r="YF118" s="228"/>
      <c r="YG118" s="228"/>
      <c r="YH118" s="228"/>
      <c r="YI118" s="228"/>
      <c r="YJ118" s="228"/>
      <c r="YK118" s="228"/>
      <c r="YL118" s="228"/>
      <c r="YM118" s="228"/>
      <c r="YN118" s="228"/>
      <c r="YO118" s="228"/>
      <c r="YP118" s="228"/>
      <c r="YQ118" s="228"/>
      <c r="YR118" s="228"/>
      <c r="YS118" s="228"/>
      <c r="YT118" s="228"/>
      <c r="YU118" s="228"/>
      <c r="YV118" s="228"/>
      <c r="YW118" s="228"/>
      <c r="YX118" s="228"/>
      <c r="YY118" s="228"/>
      <c r="YZ118" s="228"/>
      <c r="ZA118" s="228"/>
      <c r="ZB118" s="228"/>
      <c r="ZC118" s="228"/>
      <c r="ZD118" s="228"/>
      <c r="ZE118" s="228"/>
      <c r="ZF118" s="228"/>
      <c r="ZG118" s="228"/>
      <c r="ZH118" s="228"/>
      <c r="ZI118" s="228"/>
      <c r="ZJ118" s="228"/>
      <c r="ZK118" s="228"/>
      <c r="ZL118" s="228"/>
      <c r="ZM118" s="228"/>
      <c r="ZN118" s="228"/>
      <c r="ZO118" s="228"/>
      <c r="ZP118" s="228"/>
      <c r="ZQ118" s="228"/>
      <c r="ZR118" s="228"/>
      <c r="ZS118" s="228"/>
      <c r="ZT118" s="228"/>
      <c r="ZU118" s="228"/>
      <c r="ZV118" s="228"/>
      <c r="ZW118" s="228"/>
      <c r="ZX118" s="228"/>
      <c r="ZY118" s="228"/>
      <c r="ZZ118" s="228"/>
      <c r="AAA118" s="228"/>
      <c r="AAB118" s="228"/>
      <c r="AAC118" s="228"/>
      <c r="AAD118" s="228"/>
      <c r="AAE118" s="228"/>
      <c r="AAF118" s="228"/>
      <c r="AAG118" s="228"/>
      <c r="AAH118" s="228"/>
      <c r="AAI118" s="228"/>
      <c r="AAJ118" s="228"/>
      <c r="AAK118" s="228"/>
      <c r="AAL118" s="228"/>
      <c r="AAM118" s="228"/>
      <c r="AAN118" s="228"/>
      <c r="AAO118" s="228"/>
      <c r="AAP118" s="228"/>
      <c r="AAQ118" s="228"/>
      <c r="AAR118" s="228"/>
      <c r="AAS118" s="228"/>
      <c r="AAT118" s="228"/>
      <c r="AAU118" s="228"/>
      <c r="AAV118" s="228"/>
      <c r="AAW118" s="228"/>
      <c r="AAX118" s="228"/>
      <c r="AAY118" s="228"/>
      <c r="AAZ118" s="228"/>
      <c r="ABA118" s="228"/>
      <c r="ABB118" s="228"/>
      <c r="ABC118" s="228"/>
      <c r="ABD118" s="228"/>
      <c r="ABE118" s="228"/>
      <c r="ABF118" s="228"/>
      <c r="ABG118" s="228"/>
      <c r="ABH118" s="228"/>
      <c r="ABI118" s="228"/>
      <c r="ABJ118" s="228"/>
      <c r="ABK118" s="228"/>
      <c r="ABL118" s="228"/>
      <c r="ABM118" s="228"/>
      <c r="ABN118" s="228"/>
      <c r="ABO118" s="228"/>
      <c r="ABP118" s="228"/>
      <c r="ABQ118" s="228"/>
      <c r="ABR118" s="228"/>
      <c r="ABS118" s="228"/>
      <c r="ABT118" s="228"/>
      <c r="ABU118" s="228"/>
      <c r="ABV118" s="228"/>
      <c r="ABW118" s="228"/>
      <c r="ABX118" s="228"/>
      <c r="ABY118" s="228"/>
      <c r="ABZ118" s="228"/>
      <c r="ACA118" s="228"/>
      <c r="ACB118" s="228"/>
      <c r="ACC118" s="228"/>
      <c r="ACD118" s="228"/>
      <c r="ACE118" s="228"/>
      <c r="ACF118" s="228"/>
      <c r="ACG118" s="228"/>
      <c r="ACH118" s="228"/>
      <c r="ACI118" s="228"/>
      <c r="ACJ118" s="228"/>
      <c r="ACK118" s="228"/>
      <c r="ACL118" s="228"/>
      <c r="ACM118" s="228"/>
      <c r="ACN118" s="228"/>
      <c r="ACO118" s="228"/>
      <c r="ACP118" s="228"/>
      <c r="ACQ118" s="228"/>
      <c r="ACR118" s="228"/>
      <c r="ACS118" s="228"/>
      <c r="ACT118" s="228"/>
      <c r="ACU118" s="228"/>
      <c r="ACV118" s="228"/>
      <c r="ACW118" s="228"/>
      <c r="ACX118" s="228"/>
      <c r="ACY118" s="228"/>
      <c r="ACZ118" s="228"/>
      <c r="ADA118" s="228"/>
      <c r="ADB118" s="228"/>
      <c r="ADC118" s="228"/>
      <c r="ADD118" s="228"/>
      <c r="ADE118" s="228"/>
      <c r="ADF118" s="228"/>
      <c r="ADG118" s="228"/>
      <c r="ADH118" s="228"/>
      <c r="ADI118" s="228"/>
      <c r="ADJ118" s="228"/>
      <c r="ADK118" s="228"/>
      <c r="ADL118" s="228"/>
      <c r="ADM118" s="228"/>
      <c r="ADN118" s="228"/>
      <c r="ADO118" s="228"/>
      <c r="ADP118" s="228"/>
      <c r="ADQ118" s="228"/>
      <c r="ADR118" s="228"/>
      <c r="ADS118" s="228"/>
      <c r="ADT118" s="228"/>
      <c r="ADU118" s="228"/>
      <c r="ADV118" s="228"/>
      <c r="ADW118" s="228"/>
      <c r="ADX118" s="228"/>
      <c r="ADY118" s="228"/>
      <c r="ADZ118" s="228"/>
      <c r="AEA118" s="228"/>
      <c r="AEB118" s="228"/>
      <c r="AEC118" s="228"/>
      <c r="AED118" s="228"/>
      <c r="AEE118" s="228"/>
      <c r="AEF118" s="228"/>
      <c r="AEG118" s="228"/>
      <c r="AEH118" s="228"/>
      <c r="AEI118" s="228"/>
      <c r="AEJ118" s="228"/>
      <c r="AEK118" s="228"/>
      <c r="AEL118" s="228"/>
      <c r="AEM118" s="228"/>
      <c r="AEN118" s="228"/>
      <c r="AEO118" s="228"/>
      <c r="AEP118" s="228"/>
      <c r="AEQ118" s="228"/>
      <c r="AER118" s="228"/>
      <c r="AES118" s="228"/>
      <c r="AET118" s="228"/>
      <c r="AEU118" s="228"/>
      <c r="AEV118" s="228"/>
      <c r="AEW118" s="228"/>
      <c r="AEX118" s="228"/>
      <c r="AEY118" s="228"/>
      <c r="AEZ118" s="228"/>
      <c r="AFA118" s="228"/>
      <c r="AFB118" s="228"/>
      <c r="AFC118" s="228"/>
      <c r="AFD118" s="228"/>
      <c r="AFE118" s="228"/>
      <c r="AFF118" s="228"/>
      <c r="AFG118" s="228"/>
      <c r="AFH118" s="228"/>
      <c r="AFI118" s="228"/>
      <c r="AFJ118" s="228"/>
      <c r="AFK118" s="228"/>
      <c r="AFL118" s="228"/>
      <c r="AFM118" s="228"/>
      <c r="AFN118" s="228"/>
      <c r="AFO118" s="228"/>
      <c r="AFP118" s="228"/>
      <c r="AFQ118" s="228"/>
      <c r="AFR118" s="228"/>
      <c r="AFS118" s="228"/>
      <c r="AFT118" s="228"/>
      <c r="AFU118" s="228"/>
      <c r="AFV118" s="228"/>
      <c r="AFW118" s="228"/>
      <c r="AFX118" s="228"/>
      <c r="AFY118" s="228"/>
      <c r="AFZ118" s="228"/>
      <c r="AGA118" s="228"/>
      <c r="AGB118" s="228"/>
      <c r="AGC118" s="228"/>
      <c r="AGD118" s="228"/>
      <c r="AGE118" s="228"/>
      <c r="AGF118" s="228"/>
      <c r="AGG118" s="228"/>
      <c r="AGH118" s="228"/>
      <c r="AGI118" s="228"/>
      <c r="AGJ118" s="228"/>
      <c r="AGK118" s="228"/>
      <c r="AGL118" s="228"/>
      <c r="AGM118" s="228"/>
      <c r="AGN118" s="228"/>
      <c r="AGO118" s="228"/>
      <c r="AGP118" s="228"/>
      <c r="AGQ118" s="228"/>
      <c r="AGR118" s="228"/>
      <c r="AGS118" s="228"/>
      <c r="AGT118" s="228"/>
      <c r="AGU118" s="228"/>
      <c r="AGV118" s="228"/>
      <c r="AGW118" s="228"/>
      <c r="AGX118" s="228"/>
      <c r="AGY118" s="228"/>
      <c r="AGZ118" s="228"/>
      <c r="AHA118" s="228"/>
      <c r="AHB118" s="228"/>
      <c r="AHC118" s="228"/>
      <c r="AHD118" s="228"/>
      <c r="AHE118" s="228"/>
      <c r="AHF118" s="228"/>
      <c r="AHG118" s="228"/>
      <c r="AHH118" s="228"/>
      <c r="AHI118" s="228"/>
      <c r="AHJ118" s="228"/>
      <c r="AHK118" s="228"/>
      <c r="AHL118" s="228"/>
      <c r="AHM118" s="228"/>
      <c r="AHN118" s="228"/>
      <c r="AHO118" s="228"/>
      <c r="AHP118" s="228"/>
      <c r="AHQ118" s="228"/>
      <c r="AHR118" s="228"/>
      <c r="AHS118" s="228"/>
      <c r="AHT118" s="228"/>
      <c r="AHU118" s="228"/>
      <c r="AHV118" s="228"/>
      <c r="AHW118" s="228"/>
      <c r="AHX118" s="228"/>
      <c r="AHY118" s="228"/>
      <c r="AHZ118" s="228"/>
      <c r="AIA118" s="228"/>
      <c r="AIB118" s="228"/>
      <c r="AIC118" s="228"/>
      <c r="AID118" s="228"/>
      <c r="AIE118" s="228"/>
      <c r="AIF118" s="228"/>
      <c r="AIG118" s="228"/>
      <c r="AIH118" s="228"/>
      <c r="AII118" s="228"/>
      <c r="AIJ118" s="228"/>
      <c r="AIK118" s="228"/>
      <c r="AIL118" s="228"/>
      <c r="AIM118" s="228"/>
      <c r="AIN118" s="228"/>
      <c r="AIO118" s="228"/>
      <c r="AIP118" s="228"/>
      <c r="AIQ118" s="228"/>
      <c r="AIR118" s="228"/>
      <c r="AIS118" s="228"/>
      <c r="AIT118" s="228"/>
      <c r="AIU118" s="228"/>
      <c r="AIV118" s="228"/>
      <c r="AIW118" s="228"/>
      <c r="AIX118" s="228"/>
      <c r="AIY118" s="228"/>
      <c r="AIZ118" s="228"/>
      <c r="AJA118" s="228"/>
      <c r="AJB118" s="228"/>
      <c r="AJC118" s="228"/>
      <c r="AJD118" s="228"/>
      <c r="AJE118" s="228"/>
      <c r="AJF118" s="228"/>
      <c r="AJG118" s="228"/>
      <c r="AJH118" s="228"/>
      <c r="AJI118" s="228"/>
      <c r="AJJ118" s="228"/>
      <c r="AJK118" s="228"/>
      <c r="AJL118" s="228"/>
      <c r="AJM118" s="228"/>
      <c r="AJN118" s="228"/>
      <c r="AJO118" s="228"/>
      <c r="AJP118" s="228"/>
      <c r="AJQ118" s="228"/>
      <c r="AJR118" s="228"/>
      <c r="AJS118" s="228"/>
      <c r="AJT118" s="228"/>
      <c r="AJU118" s="228"/>
      <c r="AJV118" s="228"/>
      <c r="AJW118" s="228"/>
      <c r="AJX118" s="228"/>
      <c r="AJY118" s="228"/>
      <c r="AJZ118" s="228"/>
      <c r="AKA118" s="228"/>
      <c r="AKB118" s="228"/>
      <c r="AKC118" s="228"/>
      <c r="AKD118" s="228"/>
      <c r="AKE118" s="228"/>
      <c r="AKF118" s="228"/>
      <c r="AKG118" s="228"/>
      <c r="AKH118" s="228"/>
      <c r="AKI118" s="228"/>
      <c r="AKJ118" s="228"/>
      <c r="AKK118" s="228"/>
      <c r="AKL118" s="228"/>
      <c r="AKM118" s="228"/>
      <c r="AKN118" s="228"/>
      <c r="AKO118" s="228"/>
      <c r="AKP118" s="228"/>
      <c r="AKQ118" s="228"/>
      <c r="AKR118" s="228"/>
      <c r="AKS118" s="228"/>
      <c r="AKT118" s="228"/>
      <c r="AKU118" s="228"/>
      <c r="AKV118" s="228"/>
      <c r="AKW118" s="228"/>
      <c r="AKX118" s="228"/>
      <c r="AKY118" s="228"/>
      <c r="AKZ118" s="228"/>
      <c r="ALA118" s="228"/>
      <c r="ALB118" s="228"/>
      <c r="ALC118" s="228"/>
      <c r="ALD118" s="228"/>
      <c r="ALE118" s="228"/>
      <c r="ALF118" s="228"/>
      <c r="ALG118" s="228"/>
      <c r="ALH118" s="228"/>
      <c r="ALI118" s="228"/>
      <c r="ALJ118" s="228"/>
      <c r="ALK118" s="228"/>
      <c r="ALL118" s="228"/>
      <c r="ALM118" s="228"/>
      <c r="ALN118" s="228"/>
      <c r="ALO118" s="228"/>
      <c r="ALP118" s="228"/>
      <c r="ALQ118" s="228"/>
      <c r="ALR118" s="228"/>
      <c r="ALS118" s="228"/>
      <c r="ALT118" s="228"/>
      <c r="ALU118" s="228"/>
      <c r="ALV118" s="228"/>
      <c r="ALW118" s="228"/>
      <c r="ALX118" s="228"/>
      <c r="ALY118" s="228"/>
      <c r="ALZ118" s="228"/>
      <c r="AMA118" s="228"/>
      <c r="AMB118" s="228"/>
      <c r="AMC118" s="228"/>
      <c r="AMD118" s="228"/>
      <c r="AME118" s="228"/>
      <c r="AMF118" s="228"/>
      <c r="AMG118" s="228"/>
      <c r="AMH118" s="228"/>
      <c r="AMI118" s="228"/>
      <c r="AMJ118" s="228"/>
      <c r="AMK118" s="228"/>
      <c r="AML118" s="228"/>
      <c r="AMM118" s="228"/>
      <c r="AMN118" s="228"/>
      <c r="AMO118" s="228"/>
      <c r="AMP118" s="228"/>
      <c r="AMQ118" s="228"/>
      <c r="AMR118" s="228"/>
      <c r="AMS118" s="228"/>
      <c r="AMT118" s="228"/>
      <c r="AMU118" s="228"/>
      <c r="AMV118" s="228"/>
      <c r="AMW118" s="228"/>
      <c r="AMX118" s="228"/>
      <c r="AMY118" s="228"/>
      <c r="AMZ118" s="228"/>
      <c r="ANA118" s="228"/>
      <c r="ANB118" s="228"/>
      <c r="ANC118" s="228"/>
      <c r="AND118" s="228"/>
      <c r="ANE118" s="228"/>
      <c r="ANF118" s="228"/>
      <c r="ANG118" s="228"/>
      <c r="ANH118" s="228"/>
      <c r="ANI118" s="228"/>
      <c r="ANJ118" s="228"/>
      <c r="ANK118" s="228"/>
      <c r="ANL118" s="228"/>
      <c r="ANM118" s="228"/>
      <c r="ANN118" s="228"/>
      <c r="ANO118" s="228"/>
      <c r="ANP118" s="228"/>
      <c r="ANQ118" s="228"/>
      <c r="ANR118" s="228"/>
      <c r="ANS118" s="228"/>
      <c r="ANT118" s="228"/>
      <c r="ANU118" s="228"/>
      <c r="ANV118" s="228"/>
      <c r="ANW118" s="228"/>
      <c r="ANX118" s="228"/>
      <c r="ANY118" s="228"/>
      <c r="ANZ118" s="228"/>
      <c r="AOA118" s="228"/>
      <c r="AOB118" s="228"/>
      <c r="AOC118" s="228"/>
      <c r="AOD118" s="228"/>
      <c r="AOE118" s="228"/>
      <c r="AOF118" s="228"/>
      <c r="AOG118" s="228"/>
      <c r="AOH118" s="228"/>
      <c r="AOI118" s="228"/>
      <c r="AOJ118" s="228"/>
      <c r="AOK118" s="228"/>
      <c r="AOL118" s="228"/>
      <c r="AOM118" s="228"/>
      <c r="AON118" s="228"/>
      <c r="AOO118" s="228"/>
      <c r="AOP118" s="228"/>
      <c r="AOQ118" s="228"/>
      <c r="AOR118" s="228"/>
      <c r="AOS118" s="228"/>
      <c r="AOT118" s="228"/>
      <c r="AOU118" s="228"/>
      <c r="AOV118" s="228"/>
      <c r="AOW118" s="228"/>
      <c r="AOX118" s="228"/>
      <c r="AOY118" s="228"/>
      <c r="AOZ118" s="228"/>
      <c r="APA118" s="228"/>
      <c r="APB118" s="228"/>
      <c r="APC118" s="228"/>
      <c r="APD118" s="228"/>
      <c r="APE118" s="228"/>
      <c r="APF118" s="228"/>
      <c r="APG118" s="228"/>
      <c r="APH118" s="228"/>
      <c r="API118" s="228"/>
      <c r="APJ118" s="228"/>
      <c r="APK118" s="228"/>
      <c r="APL118" s="228"/>
      <c r="APM118" s="228"/>
      <c r="APN118" s="228"/>
      <c r="APO118" s="228"/>
      <c r="APP118" s="228"/>
      <c r="APQ118" s="228"/>
      <c r="APR118" s="228"/>
      <c r="APS118" s="228"/>
      <c r="APT118" s="228"/>
      <c r="APU118" s="228"/>
      <c r="APV118" s="228"/>
      <c r="APW118" s="228"/>
      <c r="APX118" s="228"/>
      <c r="APY118" s="228"/>
      <c r="APZ118" s="228"/>
      <c r="AQA118" s="228"/>
      <c r="AQB118" s="228"/>
      <c r="AQC118" s="228"/>
      <c r="AQD118" s="228"/>
      <c r="AQE118" s="228"/>
      <c r="AQF118" s="228"/>
      <c r="AQG118" s="228"/>
      <c r="AQH118" s="228"/>
      <c r="AQI118" s="228"/>
      <c r="AQJ118" s="228"/>
      <c r="AQK118" s="228"/>
      <c r="AQL118" s="228"/>
      <c r="AQM118" s="228"/>
      <c r="AQN118" s="228"/>
      <c r="AQO118" s="228"/>
      <c r="AQP118" s="228"/>
      <c r="AQQ118" s="228"/>
      <c r="AQR118" s="228"/>
      <c r="AQS118" s="228"/>
      <c r="AQT118" s="228"/>
      <c r="AQU118" s="228"/>
      <c r="AQV118" s="228"/>
      <c r="AQW118" s="228"/>
      <c r="AQX118" s="228"/>
      <c r="AQY118" s="228"/>
      <c r="AQZ118" s="228"/>
      <c r="ARA118" s="228"/>
      <c r="ARB118" s="228"/>
      <c r="ARC118" s="228"/>
      <c r="ARD118" s="228"/>
      <c r="ARE118" s="228"/>
      <c r="ARF118" s="228"/>
      <c r="ARG118" s="228"/>
      <c r="ARH118" s="228"/>
      <c r="ARI118" s="228"/>
      <c r="ARJ118" s="228"/>
      <c r="ARK118" s="228"/>
      <c r="ARL118" s="228"/>
      <c r="ARM118" s="228"/>
      <c r="ARN118" s="228"/>
      <c r="ARO118" s="228"/>
      <c r="ARP118" s="228"/>
      <c r="ARQ118" s="228"/>
      <c r="ARR118" s="228"/>
      <c r="ARS118" s="228"/>
      <c r="ART118" s="228"/>
      <c r="ARU118" s="228"/>
      <c r="ARV118" s="228"/>
      <c r="ARW118" s="228"/>
      <c r="ARX118" s="228"/>
      <c r="ARY118" s="228"/>
      <c r="ARZ118" s="228"/>
      <c r="ASA118" s="228"/>
      <c r="ASB118" s="228"/>
      <c r="ASC118" s="228"/>
      <c r="ASD118" s="228"/>
      <c r="ASE118" s="228"/>
      <c r="ASF118" s="228"/>
      <c r="ASG118" s="228"/>
      <c r="ASH118" s="228"/>
      <c r="ASI118" s="228"/>
      <c r="ASJ118" s="228"/>
      <c r="ASK118" s="228"/>
      <c r="ASL118" s="228"/>
      <c r="ASM118" s="228"/>
      <c r="ASN118" s="228"/>
      <c r="ASO118" s="228"/>
      <c r="ASP118" s="228"/>
      <c r="ASQ118" s="228"/>
      <c r="ASR118" s="228"/>
      <c r="ASS118" s="228"/>
      <c r="AST118" s="228"/>
      <c r="ASU118" s="228"/>
      <c r="ASV118" s="228"/>
      <c r="ASW118" s="228"/>
      <c r="ASX118" s="228"/>
      <c r="ASY118" s="228"/>
      <c r="ASZ118" s="228"/>
      <c r="ATA118" s="228"/>
      <c r="ATB118" s="228"/>
      <c r="ATC118" s="228"/>
      <c r="ATD118" s="228"/>
      <c r="ATE118" s="228"/>
      <c r="ATF118" s="228"/>
      <c r="ATG118" s="228"/>
      <c r="ATH118" s="228"/>
      <c r="ATI118" s="228"/>
      <c r="ATJ118" s="228"/>
      <c r="ATK118" s="228"/>
      <c r="ATL118" s="228"/>
      <c r="ATM118" s="228"/>
      <c r="ATN118" s="228"/>
      <c r="ATO118" s="228"/>
      <c r="ATP118" s="228"/>
      <c r="ATQ118" s="228"/>
      <c r="ATR118" s="228"/>
      <c r="ATS118" s="228"/>
      <c r="ATT118" s="228"/>
      <c r="ATU118" s="228"/>
      <c r="ATV118" s="228"/>
      <c r="ATW118" s="228"/>
      <c r="ATX118" s="228"/>
      <c r="ATY118" s="228"/>
      <c r="ATZ118" s="228"/>
      <c r="AUA118" s="228"/>
      <c r="AUB118" s="228"/>
      <c r="AUC118" s="228"/>
      <c r="AUD118" s="228"/>
      <c r="AUE118" s="228"/>
      <c r="AUF118" s="228"/>
      <c r="AUG118" s="228"/>
      <c r="AUH118" s="228"/>
      <c r="AUI118" s="228"/>
      <c r="AUJ118" s="228"/>
      <c r="AUK118" s="228"/>
      <c r="AUL118" s="228"/>
      <c r="AUM118" s="228"/>
      <c r="AUN118" s="228"/>
      <c r="AUO118" s="228"/>
      <c r="AUP118" s="228"/>
      <c r="AUQ118" s="228"/>
      <c r="AUR118" s="228"/>
      <c r="AUS118" s="228"/>
      <c r="AUT118" s="228"/>
      <c r="AUU118" s="228"/>
      <c r="AUV118" s="228"/>
      <c r="AUW118" s="228"/>
      <c r="AUX118" s="228"/>
      <c r="AUY118" s="228"/>
      <c r="AUZ118" s="228"/>
      <c r="AVA118" s="228"/>
      <c r="AVB118" s="228"/>
      <c r="AVC118" s="228"/>
      <c r="AVD118" s="228"/>
      <c r="AVE118" s="228"/>
      <c r="AVF118" s="228"/>
      <c r="AVG118" s="228"/>
      <c r="AVH118" s="228"/>
      <c r="AVI118" s="228"/>
      <c r="AVJ118" s="228"/>
      <c r="AVK118" s="228"/>
      <c r="AVL118" s="228"/>
      <c r="AVM118" s="228"/>
      <c r="AVN118" s="228"/>
      <c r="AVO118" s="228"/>
      <c r="AVP118" s="228"/>
      <c r="AVQ118" s="228"/>
      <c r="AVR118" s="228"/>
      <c r="AVS118" s="228"/>
      <c r="AVT118" s="228"/>
      <c r="AVU118" s="228"/>
      <c r="AVV118" s="228"/>
      <c r="AVW118" s="228"/>
      <c r="AVX118" s="228"/>
      <c r="AVY118" s="228"/>
      <c r="AVZ118" s="228"/>
      <c r="AWA118" s="228"/>
      <c r="AWB118" s="228"/>
      <c r="AWC118" s="228"/>
      <c r="AWD118" s="228"/>
      <c r="AWE118" s="228"/>
      <c r="AWF118" s="228"/>
      <c r="AWG118" s="228"/>
      <c r="AWH118" s="228"/>
      <c r="AWI118" s="228"/>
      <c r="AWJ118" s="228"/>
      <c r="AWK118" s="228"/>
      <c r="AWL118" s="228"/>
      <c r="AWM118" s="228"/>
      <c r="AWN118" s="228"/>
      <c r="AWO118" s="228"/>
      <c r="AWP118" s="228"/>
      <c r="AWQ118" s="228"/>
      <c r="AWR118" s="228"/>
      <c r="AWS118" s="228"/>
      <c r="AWT118" s="228"/>
      <c r="AWU118" s="228"/>
      <c r="AWV118" s="228"/>
      <c r="AWW118" s="228"/>
      <c r="AWX118" s="228"/>
      <c r="AWY118" s="228"/>
      <c r="AWZ118" s="228"/>
      <c r="AXA118" s="228"/>
      <c r="AXB118" s="228"/>
      <c r="AXC118" s="228"/>
      <c r="AXD118" s="228"/>
      <c r="AXE118" s="228"/>
      <c r="AXF118" s="228"/>
      <c r="AXG118" s="228"/>
      <c r="AXH118" s="228"/>
      <c r="AXI118" s="228"/>
      <c r="AXJ118" s="228"/>
      <c r="AXK118" s="228"/>
      <c r="AXL118" s="228"/>
      <c r="AXM118" s="228"/>
      <c r="AXN118" s="228"/>
      <c r="AXO118" s="228"/>
      <c r="AXP118" s="228"/>
      <c r="AXQ118" s="228"/>
      <c r="AXR118" s="228"/>
      <c r="AXS118" s="228"/>
      <c r="AXT118" s="228"/>
      <c r="AXU118" s="228"/>
      <c r="AXV118" s="228"/>
      <c r="AXW118" s="228"/>
      <c r="AXX118" s="228"/>
      <c r="AXY118" s="228"/>
      <c r="AXZ118" s="228"/>
      <c r="AYA118" s="228"/>
      <c r="AYB118" s="228"/>
      <c r="AYC118" s="228"/>
      <c r="AYD118" s="228"/>
      <c r="AYE118" s="228"/>
      <c r="AYF118" s="228"/>
      <c r="AYG118" s="228"/>
      <c r="AYH118" s="228"/>
      <c r="AYI118" s="228"/>
      <c r="AYJ118" s="228"/>
      <c r="AYK118" s="228"/>
      <c r="AYL118" s="228"/>
      <c r="AYM118" s="228"/>
      <c r="AYN118" s="228"/>
      <c r="AYO118" s="228"/>
      <c r="AYP118" s="228"/>
      <c r="AYQ118" s="228"/>
      <c r="AYR118" s="228"/>
      <c r="AYS118" s="228"/>
      <c r="AYT118" s="228"/>
      <c r="AYU118" s="228"/>
      <c r="AYV118" s="228"/>
      <c r="AYW118" s="228"/>
      <c r="AYX118" s="228"/>
      <c r="AYY118" s="228"/>
      <c r="AYZ118" s="228"/>
      <c r="AZA118" s="228"/>
      <c r="AZB118" s="228"/>
      <c r="AZC118" s="228"/>
      <c r="AZD118" s="228"/>
      <c r="AZE118" s="228"/>
      <c r="AZF118" s="228"/>
      <c r="AZG118" s="228"/>
      <c r="AZH118" s="228"/>
      <c r="AZI118" s="228"/>
      <c r="AZJ118" s="228"/>
      <c r="AZK118" s="228"/>
      <c r="AZL118" s="228"/>
      <c r="AZM118" s="228"/>
      <c r="AZN118" s="228"/>
      <c r="AZO118" s="228"/>
      <c r="AZP118" s="228"/>
      <c r="AZQ118" s="228"/>
      <c r="AZR118" s="228"/>
      <c r="AZS118" s="228"/>
      <c r="AZT118" s="228"/>
      <c r="AZU118" s="228"/>
      <c r="AZV118" s="228"/>
      <c r="AZW118" s="228"/>
      <c r="AZX118" s="228"/>
      <c r="AZY118" s="228"/>
      <c r="AZZ118" s="228"/>
      <c r="BAA118" s="228"/>
      <c r="BAB118" s="228"/>
      <c r="BAC118" s="228"/>
      <c r="BAD118" s="228"/>
      <c r="BAE118" s="228"/>
      <c r="BAF118" s="228"/>
      <c r="BAG118" s="228"/>
      <c r="BAH118" s="228"/>
      <c r="BAI118" s="228"/>
      <c r="BAJ118" s="228"/>
      <c r="BAK118" s="228"/>
      <c r="BAL118" s="228"/>
      <c r="BAM118" s="228"/>
      <c r="BAN118" s="228"/>
      <c r="BAO118" s="228"/>
      <c r="BAP118" s="228"/>
      <c r="BAQ118" s="228"/>
      <c r="BAR118" s="228"/>
      <c r="BAS118" s="228"/>
      <c r="BAT118" s="228"/>
      <c r="BAU118" s="228"/>
      <c r="BAV118" s="228"/>
      <c r="BAW118" s="228"/>
      <c r="BAX118" s="228"/>
      <c r="BAY118" s="228"/>
      <c r="BAZ118" s="228"/>
      <c r="BBA118" s="228"/>
      <c r="BBB118" s="228"/>
      <c r="BBC118" s="228"/>
      <c r="BBD118" s="228"/>
      <c r="BBE118" s="228"/>
      <c r="BBF118" s="228"/>
      <c r="BBG118" s="228"/>
      <c r="BBH118" s="228"/>
      <c r="BBI118" s="228"/>
      <c r="BBJ118" s="228"/>
      <c r="BBK118" s="228"/>
      <c r="BBL118" s="228"/>
      <c r="BBM118" s="228"/>
      <c r="BBN118" s="228"/>
      <c r="BBO118" s="228"/>
      <c r="BBP118" s="228"/>
      <c r="BBQ118" s="228"/>
      <c r="BBR118" s="228"/>
      <c r="BBS118" s="228"/>
      <c r="BBT118" s="228"/>
      <c r="BBU118" s="228"/>
      <c r="BBV118" s="228"/>
      <c r="BBW118" s="228"/>
      <c r="BBX118" s="228"/>
      <c r="BBY118" s="228"/>
      <c r="BBZ118" s="228"/>
      <c r="BCA118" s="228"/>
      <c r="BCB118" s="228"/>
      <c r="BCC118" s="228"/>
      <c r="BCD118" s="228"/>
      <c r="BCE118" s="228"/>
      <c r="BCF118" s="228"/>
      <c r="BCG118" s="228"/>
      <c r="BCH118" s="228"/>
      <c r="BCI118" s="228"/>
      <c r="BCJ118" s="228"/>
      <c r="BCK118" s="228"/>
      <c r="BCL118" s="228"/>
      <c r="BCM118" s="228"/>
      <c r="BCN118" s="228"/>
      <c r="BCO118" s="228"/>
      <c r="BCP118" s="228"/>
      <c r="BCQ118" s="228"/>
      <c r="BCR118" s="228"/>
      <c r="BCS118" s="228"/>
      <c r="BCT118" s="228"/>
      <c r="BCU118" s="228"/>
      <c r="BCV118" s="228"/>
      <c r="BCW118" s="228"/>
      <c r="BCX118" s="228"/>
      <c r="BCY118" s="228"/>
      <c r="BCZ118" s="228"/>
      <c r="BDA118" s="228"/>
      <c r="BDB118" s="228"/>
      <c r="BDC118" s="228"/>
      <c r="BDD118" s="228"/>
      <c r="BDE118" s="228"/>
      <c r="BDF118" s="228"/>
      <c r="BDG118" s="228"/>
      <c r="BDH118" s="228"/>
      <c r="BDI118" s="228"/>
      <c r="BDJ118" s="228"/>
      <c r="BDK118" s="228"/>
      <c r="BDL118" s="228"/>
      <c r="BDM118" s="228"/>
      <c r="BDN118" s="228"/>
      <c r="BDO118" s="228"/>
      <c r="BDP118" s="228"/>
      <c r="BDQ118" s="228"/>
      <c r="BDR118" s="228"/>
      <c r="BDS118" s="228"/>
      <c r="BDT118" s="228"/>
      <c r="BDU118" s="228"/>
      <c r="BDV118" s="228"/>
      <c r="BDW118" s="228"/>
      <c r="BDX118" s="228"/>
      <c r="BDY118" s="228"/>
      <c r="BDZ118" s="228"/>
      <c r="BEA118" s="228"/>
      <c r="BEB118" s="228"/>
      <c r="BEC118" s="228"/>
      <c r="BED118" s="228"/>
      <c r="BEE118" s="228"/>
      <c r="BEF118" s="228"/>
      <c r="BEG118" s="228"/>
      <c r="BEH118" s="228"/>
      <c r="BEI118" s="228"/>
    </row>
    <row r="119" spans="1:1491" ht="15" customHeight="1" x14ac:dyDescent="0.25">
      <c r="A119" s="218" t="s">
        <v>1292</v>
      </c>
      <c r="B119" s="312" t="s">
        <v>2023</v>
      </c>
      <c r="C119" s="316">
        <v>44927</v>
      </c>
      <c r="D119" s="409">
        <v>46203</v>
      </c>
      <c r="E119" s="108">
        <v>0</v>
      </c>
      <c r="F119" s="328">
        <v>0</v>
      </c>
      <c r="G119" s="314">
        <v>0</v>
      </c>
      <c r="H119" s="108">
        <v>0</v>
      </c>
      <c r="I119" s="108">
        <f>E119/25.462</f>
        <v>0</v>
      </c>
      <c r="J119" s="108">
        <f>F119/25.462</f>
        <v>0</v>
      </c>
      <c r="K119" s="175"/>
      <c r="L119" s="175">
        <f t="shared" si="24"/>
        <v>0</v>
      </c>
      <c r="M119" s="175"/>
      <c r="N119" s="225" t="s">
        <v>918</v>
      </c>
      <c r="O119" s="184">
        <v>0</v>
      </c>
      <c r="P119" s="184">
        <v>0</v>
      </c>
      <c r="Q119" s="184">
        <v>0</v>
      </c>
      <c r="R119" s="184">
        <v>0</v>
      </c>
      <c r="S119" s="184">
        <v>0</v>
      </c>
      <c r="T119" s="184">
        <v>0</v>
      </c>
      <c r="U119" s="184">
        <v>0</v>
      </c>
      <c r="V119" s="453">
        <v>530</v>
      </c>
      <c r="W119" s="468" t="s">
        <v>1311</v>
      </c>
      <c r="X119" s="454">
        <v>0</v>
      </c>
      <c r="Y119" s="259" t="s">
        <v>924</v>
      </c>
      <c r="Z119" s="455" t="s">
        <v>1312</v>
      </c>
      <c r="AA119" s="263" t="s">
        <v>1313</v>
      </c>
      <c r="AB119" s="263" t="s">
        <v>1153</v>
      </c>
      <c r="AC119" s="456">
        <v>6993</v>
      </c>
      <c r="AD119" s="263" t="s">
        <v>1153</v>
      </c>
      <c r="AE119" s="263" t="s">
        <v>1153</v>
      </c>
      <c r="AF119" s="263" t="s">
        <v>604</v>
      </c>
      <c r="AG119" s="291" t="s">
        <v>460</v>
      </c>
      <c r="AH119" s="482" t="s">
        <v>78</v>
      </c>
      <c r="AI119" s="361">
        <v>0</v>
      </c>
      <c r="AJ119" s="499" t="s">
        <v>78</v>
      </c>
      <c r="AK119" s="498" t="s">
        <v>78</v>
      </c>
      <c r="AL119" s="500">
        <v>0</v>
      </c>
      <c r="AM119" s="364">
        <f t="shared" si="10"/>
        <v>0</v>
      </c>
      <c r="AN119" s="364">
        <f t="shared" si="11"/>
        <v>0</v>
      </c>
      <c r="AO119" s="301"/>
      <c r="AP119" s="302"/>
      <c r="AQ119" s="371"/>
      <c r="AR119" s="371"/>
      <c r="AS119" s="371"/>
      <c r="AT119" s="371"/>
      <c r="AU119" s="371"/>
      <c r="AV119" s="371"/>
      <c r="AW119" s="371"/>
      <c r="AX119" s="371"/>
      <c r="AY119" s="371"/>
      <c r="AZ119" s="371"/>
      <c r="BA119" s="371"/>
      <c r="BB119" s="371"/>
      <c r="BC119" s="371"/>
      <c r="BD119" s="371"/>
      <c r="BE119" s="371"/>
      <c r="BF119" s="371"/>
      <c r="BG119" s="371"/>
      <c r="BH119" s="371"/>
      <c r="BI119" s="371"/>
      <c r="BJ119" s="371"/>
      <c r="BK119" s="371"/>
      <c r="BL119" s="371"/>
      <c r="BM119" s="371"/>
      <c r="BN119" s="371"/>
      <c r="BO119" s="371"/>
      <c r="BP119" s="228"/>
      <c r="BQ119" s="228"/>
      <c r="BR119" s="228"/>
      <c r="BS119" s="228"/>
      <c r="BT119" s="228"/>
      <c r="BU119" s="228"/>
      <c r="BV119" s="228"/>
      <c r="BW119" s="228"/>
      <c r="BX119" s="228"/>
      <c r="BY119" s="228"/>
      <c r="BZ119" s="228"/>
      <c r="CA119" s="228"/>
      <c r="CB119" s="228"/>
      <c r="CC119" s="228"/>
      <c r="CD119" s="228"/>
      <c r="CE119" s="228"/>
      <c r="CF119" s="228"/>
      <c r="CG119" s="228"/>
      <c r="CH119" s="228"/>
      <c r="CI119" s="228"/>
      <c r="CJ119" s="228"/>
      <c r="CK119" s="228"/>
      <c r="CL119" s="228"/>
      <c r="CM119" s="228"/>
      <c r="CN119" s="228"/>
      <c r="CO119" s="228"/>
      <c r="CP119" s="228"/>
      <c r="CQ119" s="228"/>
      <c r="CR119" s="228"/>
      <c r="CS119" s="228"/>
      <c r="CT119" s="228"/>
      <c r="CU119" s="228"/>
      <c r="CV119" s="228"/>
      <c r="CW119" s="228"/>
      <c r="CX119" s="228"/>
      <c r="CY119" s="228"/>
      <c r="CZ119" s="228"/>
      <c r="DA119" s="228"/>
      <c r="DB119" s="228"/>
      <c r="DC119" s="228"/>
      <c r="DD119" s="228"/>
      <c r="DE119" s="228"/>
      <c r="DF119" s="228"/>
      <c r="DG119" s="228"/>
      <c r="DH119" s="228"/>
      <c r="DI119" s="228"/>
      <c r="DJ119" s="228"/>
      <c r="DK119" s="228"/>
      <c r="DL119" s="228"/>
      <c r="DM119" s="228"/>
      <c r="DN119" s="228"/>
      <c r="DO119" s="228"/>
      <c r="DP119" s="228"/>
      <c r="DQ119" s="228"/>
      <c r="DR119" s="228"/>
      <c r="DS119" s="228"/>
      <c r="DT119" s="228"/>
      <c r="DU119" s="228"/>
      <c r="DV119" s="228"/>
      <c r="DW119" s="228"/>
      <c r="DX119" s="228"/>
      <c r="DY119" s="228"/>
      <c r="DZ119" s="228"/>
      <c r="EA119" s="228"/>
      <c r="EB119" s="228"/>
      <c r="EC119" s="228"/>
      <c r="ED119" s="228"/>
      <c r="EE119" s="228"/>
      <c r="EF119" s="228"/>
      <c r="EG119" s="228"/>
      <c r="EH119" s="228"/>
      <c r="EI119" s="228"/>
      <c r="EJ119" s="228"/>
      <c r="EK119" s="228"/>
      <c r="EL119" s="228"/>
      <c r="EM119" s="228"/>
      <c r="EN119" s="228"/>
      <c r="EO119" s="228"/>
      <c r="EP119" s="228"/>
      <c r="EQ119" s="228"/>
      <c r="ER119" s="228"/>
      <c r="ES119" s="228"/>
      <c r="ET119" s="228"/>
      <c r="EU119" s="228"/>
      <c r="EV119" s="228"/>
      <c r="EW119" s="228"/>
      <c r="EX119" s="228"/>
      <c r="EY119" s="228"/>
      <c r="EZ119" s="228"/>
      <c r="FA119" s="228"/>
      <c r="FB119" s="228"/>
      <c r="FC119" s="228"/>
      <c r="FD119" s="228"/>
      <c r="FE119" s="228"/>
      <c r="FF119" s="228"/>
      <c r="FG119" s="228"/>
      <c r="FH119" s="228"/>
      <c r="FI119" s="228"/>
      <c r="FJ119" s="228"/>
      <c r="FK119" s="228"/>
      <c r="FL119" s="228"/>
      <c r="FM119" s="228"/>
      <c r="FN119" s="228"/>
      <c r="FO119" s="228"/>
      <c r="FP119" s="228"/>
      <c r="FQ119" s="228"/>
      <c r="FR119" s="228"/>
      <c r="FS119" s="228"/>
      <c r="FT119" s="228"/>
      <c r="FU119" s="228"/>
      <c r="FV119" s="228"/>
      <c r="FW119" s="228"/>
      <c r="FX119" s="228"/>
      <c r="FY119" s="228"/>
      <c r="FZ119" s="228"/>
      <c r="GA119" s="228"/>
      <c r="GB119" s="228"/>
      <c r="GC119" s="228"/>
      <c r="GD119" s="228"/>
      <c r="GE119" s="228"/>
      <c r="GF119" s="228"/>
      <c r="GG119" s="228"/>
      <c r="GH119" s="228"/>
      <c r="GI119" s="228"/>
      <c r="GJ119" s="228"/>
      <c r="GK119" s="228"/>
      <c r="GL119" s="228"/>
      <c r="GM119" s="228"/>
      <c r="GN119" s="228"/>
      <c r="GO119" s="228"/>
      <c r="GP119" s="228"/>
      <c r="GQ119" s="228"/>
      <c r="GR119" s="228"/>
      <c r="GS119" s="228"/>
      <c r="GT119" s="228"/>
      <c r="GU119" s="228"/>
      <c r="GV119" s="228"/>
      <c r="GW119" s="228"/>
      <c r="GX119" s="228"/>
      <c r="GY119" s="228"/>
      <c r="GZ119" s="228"/>
      <c r="HA119" s="228"/>
      <c r="HB119" s="228"/>
      <c r="HC119" s="228"/>
      <c r="HD119" s="228"/>
      <c r="HE119" s="228"/>
      <c r="HF119" s="228"/>
      <c r="HG119" s="228"/>
      <c r="HH119" s="228"/>
      <c r="HI119" s="228"/>
      <c r="HJ119" s="228"/>
      <c r="HK119" s="228"/>
      <c r="HL119" s="228"/>
      <c r="HM119" s="228"/>
      <c r="HN119" s="228"/>
      <c r="HO119" s="228"/>
      <c r="HP119" s="228"/>
      <c r="HQ119" s="228"/>
      <c r="HR119" s="228"/>
      <c r="HS119" s="228"/>
      <c r="HT119" s="228"/>
      <c r="HU119" s="228"/>
      <c r="HV119" s="228"/>
      <c r="HW119" s="228"/>
      <c r="HX119" s="228"/>
      <c r="HY119" s="228"/>
      <c r="HZ119" s="228"/>
      <c r="IA119" s="228"/>
      <c r="IB119" s="228"/>
      <c r="IC119" s="228"/>
      <c r="ID119" s="228"/>
      <c r="IE119" s="228"/>
      <c r="IF119" s="228"/>
      <c r="IG119" s="228"/>
      <c r="IH119" s="228"/>
      <c r="II119" s="228"/>
      <c r="IJ119" s="228"/>
      <c r="IK119" s="228"/>
      <c r="IL119" s="228"/>
      <c r="IM119" s="228"/>
      <c r="IN119" s="228"/>
      <c r="IO119" s="228"/>
      <c r="IP119" s="228"/>
      <c r="IQ119" s="228"/>
      <c r="IR119" s="228"/>
      <c r="IS119" s="228"/>
      <c r="IT119" s="228"/>
      <c r="IU119" s="228"/>
      <c r="IV119" s="228"/>
      <c r="IW119" s="228"/>
      <c r="IX119" s="228"/>
      <c r="IY119" s="228"/>
      <c r="IZ119" s="228"/>
      <c r="JA119" s="228"/>
      <c r="JB119" s="228"/>
      <c r="JC119" s="228"/>
      <c r="JD119" s="228"/>
      <c r="JE119" s="228"/>
      <c r="JF119" s="228"/>
      <c r="JG119" s="228"/>
      <c r="JH119" s="228"/>
      <c r="JI119" s="228"/>
      <c r="JJ119" s="228"/>
      <c r="JK119" s="228"/>
      <c r="JL119" s="228"/>
      <c r="JM119" s="228"/>
      <c r="JN119" s="228"/>
      <c r="JO119" s="228"/>
      <c r="JP119" s="228"/>
      <c r="JQ119" s="228"/>
      <c r="JR119" s="228"/>
      <c r="JS119" s="228"/>
      <c r="JT119" s="228"/>
      <c r="JU119" s="228"/>
      <c r="JV119" s="228"/>
      <c r="JW119" s="228"/>
      <c r="JX119" s="228"/>
      <c r="JY119" s="228"/>
      <c r="JZ119" s="228"/>
      <c r="KA119" s="228"/>
      <c r="KB119" s="228"/>
      <c r="KC119" s="228"/>
      <c r="KD119" s="228"/>
      <c r="KE119" s="228"/>
      <c r="KF119" s="228"/>
      <c r="KG119" s="228"/>
      <c r="KH119" s="228"/>
      <c r="KI119" s="228"/>
      <c r="KJ119" s="228"/>
      <c r="KK119" s="228"/>
      <c r="KL119" s="228"/>
      <c r="KM119" s="228"/>
      <c r="KN119" s="228"/>
      <c r="KO119" s="228"/>
      <c r="KP119" s="228"/>
      <c r="KQ119" s="228"/>
      <c r="KR119" s="228"/>
      <c r="KS119" s="228"/>
      <c r="KT119" s="228"/>
      <c r="KU119" s="228"/>
      <c r="KV119" s="228"/>
      <c r="KW119" s="228"/>
      <c r="KX119" s="228"/>
      <c r="KY119" s="228"/>
      <c r="KZ119" s="228"/>
      <c r="LA119" s="228"/>
      <c r="LB119" s="228"/>
      <c r="LC119" s="228"/>
      <c r="LD119" s="228"/>
      <c r="LE119" s="228"/>
      <c r="LF119" s="228"/>
      <c r="LG119" s="228"/>
      <c r="LH119" s="228"/>
      <c r="LI119" s="228"/>
      <c r="LJ119" s="228"/>
      <c r="LK119" s="228"/>
      <c r="LL119" s="228"/>
      <c r="LM119" s="228"/>
      <c r="LN119" s="228"/>
      <c r="LO119" s="228"/>
      <c r="LP119" s="228"/>
      <c r="LQ119" s="228"/>
      <c r="LR119" s="228"/>
      <c r="LS119" s="228"/>
      <c r="LT119" s="228"/>
      <c r="LU119" s="228"/>
      <c r="LV119" s="228"/>
      <c r="LW119" s="228"/>
      <c r="LX119" s="228"/>
      <c r="LY119" s="228"/>
      <c r="LZ119" s="228"/>
      <c r="MA119" s="228"/>
      <c r="MB119" s="228"/>
      <c r="MC119" s="228"/>
      <c r="MD119" s="228"/>
      <c r="ME119" s="228"/>
      <c r="MF119" s="228"/>
      <c r="MG119" s="228"/>
      <c r="MH119" s="228"/>
      <c r="MI119" s="228"/>
      <c r="MJ119" s="228"/>
      <c r="MK119" s="228"/>
      <c r="ML119" s="228"/>
      <c r="MM119" s="228"/>
      <c r="MN119" s="228"/>
      <c r="MO119" s="228"/>
      <c r="MP119" s="228"/>
      <c r="MQ119" s="228"/>
      <c r="MR119" s="228"/>
      <c r="MS119" s="228"/>
      <c r="MT119" s="228"/>
      <c r="MU119" s="228"/>
      <c r="MV119" s="228"/>
      <c r="MW119" s="228"/>
      <c r="MX119" s="228"/>
      <c r="MY119" s="228"/>
      <c r="MZ119" s="228"/>
      <c r="NA119" s="228"/>
      <c r="NB119" s="228"/>
      <c r="NC119" s="228"/>
      <c r="ND119" s="228"/>
      <c r="NE119" s="228"/>
      <c r="NF119" s="228"/>
      <c r="NG119" s="228"/>
      <c r="NH119" s="228"/>
      <c r="NI119" s="228"/>
      <c r="NJ119" s="228"/>
      <c r="NK119" s="228"/>
      <c r="NL119" s="228"/>
      <c r="NM119" s="228"/>
      <c r="NN119" s="228"/>
      <c r="NO119" s="228"/>
      <c r="NP119" s="228"/>
      <c r="NQ119" s="228"/>
      <c r="NR119" s="228"/>
      <c r="NS119" s="228"/>
      <c r="NT119" s="228"/>
      <c r="NU119" s="228"/>
      <c r="NV119" s="228"/>
      <c r="NW119" s="228"/>
      <c r="NX119" s="228"/>
      <c r="NY119" s="228"/>
      <c r="NZ119" s="228"/>
      <c r="OA119" s="228"/>
      <c r="OB119" s="228"/>
      <c r="OC119" s="228"/>
      <c r="OD119" s="228"/>
      <c r="OE119" s="228"/>
      <c r="OF119" s="228"/>
      <c r="OG119" s="228"/>
      <c r="OH119" s="228"/>
      <c r="OI119" s="228"/>
      <c r="OJ119" s="228"/>
      <c r="OK119" s="228"/>
      <c r="OL119" s="228"/>
      <c r="OM119" s="228"/>
      <c r="ON119" s="228"/>
      <c r="OO119" s="228"/>
      <c r="OP119" s="228"/>
      <c r="OQ119" s="228"/>
      <c r="OR119" s="228"/>
      <c r="OS119" s="228"/>
      <c r="OT119" s="228"/>
      <c r="OU119" s="228"/>
      <c r="OV119" s="228"/>
      <c r="OW119" s="228"/>
      <c r="OX119" s="228"/>
      <c r="OY119" s="228"/>
      <c r="OZ119" s="228"/>
      <c r="PA119" s="228"/>
      <c r="PB119" s="228"/>
      <c r="PC119" s="228"/>
      <c r="PD119" s="228"/>
      <c r="PE119" s="228"/>
      <c r="PF119" s="228"/>
      <c r="PG119" s="228"/>
      <c r="PH119" s="228"/>
      <c r="PI119" s="228"/>
      <c r="PJ119" s="228"/>
      <c r="PK119" s="228"/>
      <c r="PL119" s="228"/>
      <c r="PM119" s="228"/>
      <c r="PN119" s="228"/>
      <c r="PO119" s="228"/>
      <c r="PP119" s="228"/>
      <c r="PQ119" s="228"/>
      <c r="PR119" s="228"/>
      <c r="PS119" s="228"/>
      <c r="PT119" s="228"/>
      <c r="PU119" s="228"/>
      <c r="PV119" s="228"/>
      <c r="PW119" s="228"/>
      <c r="PX119" s="228"/>
      <c r="PY119" s="228"/>
      <c r="PZ119" s="228"/>
      <c r="QA119" s="228"/>
      <c r="QB119" s="228"/>
      <c r="QC119" s="228"/>
      <c r="QD119" s="228"/>
      <c r="QE119" s="228"/>
      <c r="QF119" s="228"/>
      <c r="QG119" s="228"/>
      <c r="QH119" s="228"/>
      <c r="QI119" s="228"/>
      <c r="QJ119" s="228"/>
      <c r="QK119" s="228"/>
      <c r="QL119" s="228"/>
      <c r="QM119" s="228"/>
      <c r="QN119" s="228"/>
      <c r="QO119" s="228"/>
      <c r="QP119" s="228"/>
      <c r="QQ119" s="228"/>
      <c r="QR119" s="228"/>
      <c r="QS119" s="228"/>
      <c r="QT119" s="228"/>
      <c r="QU119" s="228"/>
      <c r="QV119" s="228"/>
      <c r="QW119" s="228"/>
      <c r="QX119" s="228"/>
      <c r="QY119" s="228"/>
      <c r="QZ119" s="228"/>
      <c r="RA119" s="228"/>
      <c r="RB119" s="228"/>
      <c r="RC119" s="228"/>
      <c r="RD119" s="228"/>
      <c r="RE119" s="228"/>
      <c r="RF119" s="228"/>
      <c r="RG119" s="228"/>
      <c r="RH119" s="228"/>
      <c r="RI119" s="228"/>
      <c r="RJ119" s="228"/>
      <c r="RK119" s="228"/>
      <c r="RL119" s="228"/>
      <c r="RM119" s="228"/>
      <c r="RN119" s="228"/>
      <c r="RO119" s="228"/>
      <c r="RP119" s="228"/>
      <c r="RQ119" s="228"/>
      <c r="RR119" s="228"/>
      <c r="RS119" s="228"/>
      <c r="RT119" s="228"/>
      <c r="RU119" s="228"/>
      <c r="RV119" s="228"/>
      <c r="RW119" s="228"/>
      <c r="RX119" s="228"/>
      <c r="RY119" s="228"/>
      <c r="RZ119" s="228"/>
      <c r="SA119" s="228"/>
      <c r="SB119" s="228"/>
      <c r="SC119" s="228"/>
      <c r="SD119" s="228"/>
      <c r="SE119" s="228"/>
      <c r="SF119" s="228"/>
      <c r="SG119" s="228"/>
      <c r="SH119" s="228"/>
      <c r="SI119" s="228"/>
      <c r="SJ119" s="228"/>
      <c r="SK119" s="228"/>
      <c r="SL119" s="228"/>
      <c r="SM119" s="228"/>
      <c r="SN119" s="228"/>
      <c r="SO119" s="228"/>
      <c r="SP119" s="228"/>
      <c r="SQ119" s="228"/>
      <c r="SR119" s="228"/>
      <c r="SS119" s="228"/>
      <c r="ST119" s="228"/>
      <c r="SU119" s="228"/>
      <c r="SV119" s="228"/>
      <c r="SW119" s="228"/>
      <c r="SX119" s="228"/>
      <c r="SY119" s="228"/>
      <c r="SZ119" s="228"/>
      <c r="TA119" s="228"/>
      <c r="TB119" s="228"/>
      <c r="TC119" s="228"/>
      <c r="TD119" s="228"/>
      <c r="TE119" s="228"/>
      <c r="TF119" s="228"/>
      <c r="TG119" s="228"/>
      <c r="TH119" s="228"/>
      <c r="TI119" s="228"/>
      <c r="TJ119" s="228"/>
      <c r="TK119" s="228"/>
      <c r="TL119" s="228"/>
      <c r="TM119" s="228"/>
      <c r="TN119" s="228"/>
      <c r="TO119" s="228"/>
      <c r="TP119" s="228"/>
      <c r="TQ119" s="228"/>
      <c r="TR119" s="228"/>
      <c r="TS119" s="228"/>
      <c r="TT119" s="228"/>
      <c r="TU119" s="228"/>
      <c r="TV119" s="228"/>
      <c r="TW119" s="228"/>
      <c r="TX119" s="228"/>
      <c r="TY119" s="228"/>
      <c r="TZ119" s="228"/>
      <c r="UA119" s="228"/>
      <c r="UB119" s="228"/>
      <c r="UC119" s="228"/>
      <c r="UD119" s="228"/>
      <c r="UE119" s="228"/>
      <c r="UF119" s="228"/>
      <c r="UG119" s="228"/>
      <c r="UH119" s="228"/>
      <c r="UI119" s="228"/>
      <c r="UJ119" s="228"/>
      <c r="UK119" s="228"/>
      <c r="UL119" s="228"/>
      <c r="UM119" s="228"/>
      <c r="UN119" s="228"/>
      <c r="UO119" s="228"/>
      <c r="UP119" s="228"/>
      <c r="UQ119" s="228"/>
      <c r="UR119" s="228"/>
      <c r="US119" s="228"/>
      <c r="UT119" s="228"/>
      <c r="UU119" s="228"/>
      <c r="UV119" s="228"/>
      <c r="UW119" s="228"/>
      <c r="UX119" s="228"/>
      <c r="UY119" s="228"/>
      <c r="UZ119" s="228"/>
      <c r="VA119" s="228"/>
      <c r="VB119" s="228"/>
      <c r="VC119" s="228"/>
      <c r="VD119" s="228"/>
      <c r="VE119" s="228"/>
      <c r="VF119" s="228"/>
      <c r="VG119" s="228"/>
      <c r="VH119" s="228"/>
      <c r="VI119" s="228"/>
      <c r="VJ119" s="228"/>
      <c r="VK119" s="228"/>
      <c r="VL119" s="228"/>
      <c r="VM119" s="228"/>
      <c r="VN119" s="228"/>
      <c r="VO119" s="228"/>
      <c r="VP119" s="228"/>
      <c r="VQ119" s="228"/>
      <c r="VR119" s="228"/>
      <c r="VS119" s="228"/>
      <c r="VT119" s="228"/>
      <c r="VU119" s="228"/>
      <c r="VV119" s="228"/>
      <c r="VW119" s="228"/>
      <c r="VX119" s="228"/>
      <c r="VY119" s="228"/>
      <c r="VZ119" s="228"/>
      <c r="WA119" s="228"/>
      <c r="WB119" s="228"/>
      <c r="WC119" s="228"/>
      <c r="WD119" s="228"/>
      <c r="WE119" s="228"/>
      <c r="WF119" s="228"/>
      <c r="WG119" s="228"/>
      <c r="WH119" s="228"/>
      <c r="WI119" s="228"/>
      <c r="WJ119" s="228"/>
      <c r="WK119" s="228"/>
      <c r="WL119" s="228"/>
      <c r="WM119" s="228"/>
      <c r="WN119" s="228"/>
      <c r="WO119" s="228"/>
      <c r="WP119" s="228"/>
      <c r="WQ119" s="228"/>
      <c r="WR119" s="228"/>
      <c r="WS119" s="228"/>
      <c r="WT119" s="228"/>
      <c r="WU119" s="228"/>
      <c r="WV119" s="228"/>
      <c r="WW119" s="228"/>
      <c r="WX119" s="228"/>
      <c r="WY119" s="228"/>
      <c r="WZ119" s="228"/>
      <c r="XA119" s="228"/>
      <c r="XB119" s="228"/>
      <c r="XC119" s="228"/>
      <c r="XD119" s="228"/>
      <c r="XE119" s="228"/>
      <c r="XF119" s="228"/>
      <c r="XG119" s="228"/>
      <c r="XH119" s="228"/>
      <c r="XI119" s="228"/>
      <c r="XJ119" s="228"/>
      <c r="XK119" s="228"/>
      <c r="XL119" s="228"/>
      <c r="XM119" s="228"/>
      <c r="XN119" s="228"/>
      <c r="XO119" s="228"/>
      <c r="XP119" s="228"/>
      <c r="XQ119" s="228"/>
      <c r="XR119" s="228"/>
      <c r="XS119" s="228"/>
      <c r="XT119" s="228"/>
      <c r="XU119" s="228"/>
      <c r="XV119" s="228"/>
      <c r="XW119" s="228"/>
      <c r="XX119" s="228"/>
      <c r="XY119" s="228"/>
      <c r="XZ119" s="228"/>
      <c r="YA119" s="228"/>
      <c r="YB119" s="228"/>
      <c r="YC119" s="228"/>
      <c r="YD119" s="228"/>
      <c r="YE119" s="228"/>
      <c r="YF119" s="228"/>
      <c r="YG119" s="228"/>
      <c r="YH119" s="228"/>
      <c r="YI119" s="228"/>
      <c r="YJ119" s="228"/>
      <c r="YK119" s="228"/>
      <c r="YL119" s="228"/>
      <c r="YM119" s="228"/>
      <c r="YN119" s="228"/>
      <c r="YO119" s="228"/>
      <c r="YP119" s="228"/>
      <c r="YQ119" s="228"/>
      <c r="YR119" s="228"/>
      <c r="YS119" s="228"/>
      <c r="YT119" s="228"/>
      <c r="YU119" s="228"/>
      <c r="YV119" s="228"/>
      <c r="YW119" s="228"/>
      <c r="YX119" s="228"/>
      <c r="YY119" s="228"/>
      <c r="YZ119" s="228"/>
      <c r="ZA119" s="228"/>
      <c r="ZB119" s="228"/>
      <c r="ZC119" s="228"/>
      <c r="ZD119" s="228"/>
      <c r="ZE119" s="228"/>
      <c r="ZF119" s="228"/>
      <c r="ZG119" s="228"/>
      <c r="ZH119" s="228"/>
      <c r="ZI119" s="228"/>
      <c r="ZJ119" s="228"/>
      <c r="ZK119" s="228"/>
      <c r="ZL119" s="228"/>
      <c r="ZM119" s="228"/>
      <c r="ZN119" s="228"/>
      <c r="ZO119" s="228"/>
      <c r="ZP119" s="228"/>
      <c r="ZQ119" s="228"/>
      <c r="ZR119" s="228"/>
      <c r="ZS119" s="228"/>
      <c r="ZT119" s="228"/>
      <c r="ZU119" s="228"/>
      <c r="ZV119" s="228"/>
      <c r="ZW119" s="228"/>
      <c r="ZX119" s="228"/>
      <c r="ZY119" s="228"/>
      <c r="ZZ119" s="228"/>
      <c r="AAA119" s="228"/>
      <c r="AAB119" s="228"/>
      <c r="AAC119" s="228"/>
      <c r="AAD119" s="228"/>
      <c r="AAE119" s="228"/>
      <c r="AAF119" s="228"/>
      <c r="AAG119" s="228"/>
      <c r="AAH119" s="228"/>
      <c r="AAI119" s="228"/>
      <c r="AAJ119" s="228"/>
      <c r="AAK119" s="228"/>
      <c r="AAL119" s="228"/>
      <c r="AAM119" s="228"/>
      <c r="AAN119" s="228"/>
      <c r="AAO119" s="228"/>
      <c r="AAP119" s="228"/>
      <c r="AAQ119" s="228"/>
      <c r="AAR119" s="228"/>
      <c r="AAS119" s="228"/>
      <c r="AAT119" s="228"/>
      <c r="AAU119" s="228"/>
      <c r="AAV119" s="228"/>
      <c r="AAW119" s="228"/>
      <c r="AAX119" s="228"/>
      <c r="AAY119" s="228"/>
      <c r="AAZ119" s="228"/>
      <c r="ABA119" s="228"/>
      <c r="ABB119" s="228"/>
      <c r="ABC119" s="228"/>
      <c r="ABD119" s="228"/>
      <c r="ABE119" s="228"/>
      <c r="ABF119" s="228"/>
      <c r="ABG119" s="228"/>
      <c r="ABH119" s="228"/>
      <c r="ABI119" s="228"/>
      <c r="ABJ119" s="228"/>
      <c r="ABK119" s="228"/>
      <c r="ABL119" s="228"/>
      <c r="ABM119" s="228"/>
      <c r="ABN119" s="228"/>
      <c r="ABO119" s="228"/>
      <c r="ABP119" s="228"/>
      <c r="ABQ119" s="228"/>
      <c r="ABR119" s="228"/>
      <c r="ABS119" s="228"/>
      <c r="ABT119" s="228"/>
      <c r="ABU119" s="228"/>
      <c r="ABV119" s="228"/>
      <c r="ABW119" s="228"/>
      <c r="ABX119" s="228"/>
      <c r="ABY119" s="228"/>
      <c r="ABZ119" s="228"/>
      <c r="ACA119" s="228"/>
      <c r="ACB119" s="228"/>
      <c r="ACC119" s="228"/>
      <c r="ACD119" s="228"/>
      <c r="ACE119" s="228"/>
      <c r="ACF119" s="228"/>
      <c r="ACG119" s="228"/>
      <c r="ACH119" s="228"/>
      <c r="ACI119" s="228"/>
      <c r="ACJ119" s="228"/>
      <c r="ACK119" s="228"/>
      <c r="ACL119" s="228"/>
      <c r="ACM119" s="228"/>
      <c r="ACN119" s="228"/>
      <c r="ACO119" s="228"/>
      <c r="ACP119" s="228"/>
      <c r="ACQ119" s="228"/>
      <c r="ACR119" s="228"/>
      <c r="ACS119" s="228"/>
      <c r="ACT119" s="228"/>
      <c r="ACU119" s="228"/>
      <c r="ACV119" s="228"/>
      <c r="ACW119" s="228"/>
      <c r="ACX119" s="228"/>
      <c r="ACY119" s="228"/>
      <c r="ACZ119" s="228"/>
      <c r="ADA119" s="228"/>
      <c r="ADB119" s="228"/>
      <c r="ADC119" s="228"/>
      <c r="ADD119" s="228"/>
      <c r="ADE119" s="228"/>
      <c r="ADF119" s="228"/>
      <c r="ADG119" s="228"/>
      <c r="ADH119" s="228"/>
      <c r="ADI119" s="228"/>
      <c r="ADJ119" s="228"/>
      <c r="ADK119" s="228"/>
      <c r="ADL119" s="228"/>
      <c r="ADM119" s="228"/>
      <c r="ADN119" s="228"/>
      <c r="ADO119" s="228"/>
      <c r="ADP119" s="228"/>
      <c r="ADQ119" s="228"/>
      <c r="ADR119" s="228"/>
      <c r="ADS119" s="228"/>
      <c r="ADT119" s="228"/>
      <c r="ADU119" s="228"/>
      <c r="ADV119" s="228"/>
      <c r="ADW119" s="228"/>
      <c r="ADX119" s="228"/>
      <c r="ADY119" s="228"/>
      <c r="ADZ119" s="228"/>
      <c r="AEA119" s="228"/>
      <c r="AEB119" s="228"/>
      <c r="AEC119" s="228"/>
      <c r="AED119" s="228"/>
      <c r="AEE119" s="228"/>
      <c r="AEF119" s="228"/>
      <c r="AEG119" s="228"/>
      <c r="AEH119" s="228"/>
      <c r="AEI119" s="228"/>
      <c r="AEJ119" s="228"/>
      <c r="AEK119" s="228"/>
      <c r="AEL119" s="228"/>
      <c r="AEM119" s="228"/>
      <c r="AEN119" s="228"/>
      <c r="AEO119" s="228"/>
      <c r="AEP119" s="228"/>
      <c r="AEQ119" s="228"/>
      <c r="AER119" s="228"/>
      <c r="AES119" s="228"/>
      <c r="AET119" s="228"/>
      <c r="AEU119" s="228"/>
      <c r="AEV119" s="228"/>
      <c r="AEW119" s="228"/>
      <c r="AEX119" s="228"/>
      <c r="AEY119" s="228"/>
      <c r="AEZ119" s="228"/>
      <c r="AFA119" s="228"/>
      <c r="AFB119" s="228"/>
      <c r="AFC119" s="228"/>
      <c r="AFD119" s="228"/>
      <c r="AFE119" s="228"/>
      <c r="AFF119" s="228"/>
      <c r="AFG119" s="228"/>
      <c r="AFH119" s="228"/>
      <c r="AFI119" s="228"/>
      <c r="AFJ119" s="228"/>
      <c r="AFK119" s="228"/>
      <c r="AFL119" s="228"/>
      <c r="AFM119" s="228"/>
      <c r="AFN119" s="228"/>
      <c r="AFO119" s="228"/>
      <c r="AFP119" s="228"/>
      <c r="AFQ119" s="228"/>
      <c r="AFR119" s="228"/>
      <c r="AFS119" s="228"/>
      <c r="AFT119" s="228"/>
      <c r="AFU119" s="228"/>
      <c r="AFV119" s="228"/>
      <c r="AFW119" s="228"/>
      <c r="AFX119" s="228"/>
      <c r="AFY119" s="228"/>
      <c r="AFZ119" s="228"/>
      <c r="AGA119" s="228"/>
      <c r="AGB119" s="228"/>
      <c r="AGC119" s="228"/>
      <c r="AGD119" s="228"/>
      <c r="AGE119" s="228"/>
      <c r="AGF119" s="228"/>
      <c r="AGG119" s="228"/>
      <c r="AGH119" s="228"/>
      <c r="AGI119" s="228"/>
      <c r="AGJ119" s="228"/>
      <c r="AGK119" s="228"/>
      <c r="AGL119" s="228"/>
      <c r="AGM119" s="228"/>
      <c r="AGN119" s="228"/>
      <c r="AGO119" s="228"/>
      <c r="AGP119" s="228"/>
      <c r="AGQ119" s="228"/>
      <c r="AGR119" s="228"/>
      <c r="AGS119" s="228"/>
      <c r="AGT119" s="228"/>
      <c r="AGU119" s="228"/>
      <c r="AGV119" s="228"/>
      <c r="AGW119" s="228"/>
      <c r="AGX119" s="228"/>
      <c r="AGY119" s="228"/>
      <c r="AGZ119" s="228"/>
      <c r="AHA119" s="228"/>
      <c r="AHB119" s="228"/>
      <c r="AHC119" s="228"/>
      <c r="AHD119" s="228"/>
      <c r="AHE119" s="228"/>
      <c r="AHF119" s="228"/>
      <c r="AHG119" s="228"/>
      <c r="AHH119" s="228"/>
      <c r="AHI119" s="228"/>
      <c r="AHJ119" s="228"/>
      <c r="AHK119" s="228"/>
      <c r="AHL119" s="228"/>
      <c r="AHM119" s="228"/>
      <c r="AHN119" s="228"/>
      <c r="AHO119" s="228"/>
      <c r="AHP119" s="228"/>
      <c r="AHQ119" s="228"/>
      <c r="AHR119" s="228"/>
      <c r="AHS119" s="228"/>
      <c r="AHT119" s="228"/>
      <c r="AHU119" s="228"/>
      <c r="AHV119" s="228"/>
      <c r="AHW119" s="228"/>
      <c r="AHX119" s="228"/>
      <c r="AHY119" s="228"/>
      <c r="AHZ119" s="228"/>
      <c r="AIA119" s="228"/>
      <c r="AIB119" s="228"/>
      <c r="AIC119" s="228"/>
      <c r="AID119" s="228"/>
      <c r="AIE119" s="228"/>
      <c r="AIF119" s="228"/>
      <c r="AIG119" s="228"/>
      <c r="AIH119" s="228"/>
      <c r="AII119" s="228"/>
      <c r="AIJ119" s="228"/>
      <c r="AIK119" s="228"/>
      <c r="AIL119" s="228"/>
      <c r="AIM119" s="228"/>
      <c r="AIN119" s="228"/>
      <c r="AIO119" s="228"/>
      <c r="AIP119" s="228"/>
      <c r="AIQ119" s="228"/>
      <c r="AIR119" s="228"/>
      <c r="AIS119" s="228"/>
      <c r="AIT119" s="228"/>
      <c r="AIU119" s="228"/>
      <c r="AIV119" s="228"/>
      <c r="AIW119" s="228"/>
      <c r="AIX119" s="228"/>
      <c r="AIY119" s="228"/>
      <c r="AIZ119" s="228"/>
      <c r="AJA119" s="228"/>
      <c r="AJB119" s="228"/>
      <c r="AJC119" s="228"/>
      <c r="AJD119" s="228"/>
      <c r="AJE119" s="228"/>
      <c r="AJF119" s="228"/>
      <c r="AJG119" s="228"/>
      <c r="AJH119" s="228"/>
      <c r="AJI119" s="228"/>
      <c r="AJJ119" s="228"/>
      <c r="AJK119" s="228"/>
      <c r="AJL119" s="228"/>
      <c r="AJM119" s="228"/>
      <c r="AJN119" s="228"/>
      <c r="AJO119" s="228"/>
      <c r="AJP119" s="228"/>
      <c r="AJQ119" s="228"/>
      <c r="AJR119" s="228"/>
      <c r="AJS119" s="228"/>
      <c r="AJT119" s="228"/>
      <c r="AJU119" s="228"/>
      <c r="AJV119" s="228"/>
      <c r="AJW119" s="228"/>
      <c r="AJX119" s="228"/>
      <c r="AJY119" s="228"/>
      <c r="AJZ119" s="228"/>
      <c r="AKA119" s="228"/>
      <c r="AKB119" s="228"/>
      <c r="AKC119" s="228"/>
      <c r="AKD119" s="228"/>
      <c r="AKE119" s="228"/>
      <c r="AKF119" s="228"/>
      <c r="AKG119" s="228"/>
      <c r="AKH119" s="228"/>
      <c r="AKI119" s="228"/>
      <c r="AKJ119" s="228"/>
      <c r="AKK119" s="228"/>
      <c r="AKL119" s="228"/>
      <c r="AKM119" s="228"/>
      <c r="AKN119" s="228"/>
      <c r="AKO119" s="228"/>
      <c r="AKP119" s="228"/>
      <c r="AKQ119" s="228"/>
      <c r="AKR119" s="228"/>
      <c r="AKS119" s="228"/>
      <c r="AKT119" s="228"/>
      <c r="AKU119" s="228"/>
      <c r="AKV119" s="228"/>
      <c r="AKW119" s="228"/>
      <c r="AKX119" s="228"/>
      <c r="AKY119" s="228"/>
      <c r="AKZ119" s="228"/>
      <c r="ALA119" s="228"/>
      <c r="ALB119" s="228"/>
      <c r="ALC119" s="228"/>
      <c r="ALD119" s="228"/>
      <c r="ALE119" s="228"/>
      <c r="ALF119" s="228"/>
      <c r="ALG119" s="228"/>
      <c r="ALH119" s="228"/>
      <c r="ALI119" s="228"/>
      <c r="ALJ119" s="228"/>
      <c r="ALK119" s="228"/>
      <c r="ALL119" s="228"/>
      <c r="ALM119" s="228"/>
      <c r="ALN119" s="228"/>
      <c r="ALO119" s="228"/>
      <c r="ALP119" s="228"/>
      <c r="ALQ119" s="228"/>
      <c r="ALR119" s="228"/>
      <c r="ALS119" s="228"/>
      <c r="ALT119" s="228"/>
      <c r="ALU119" s="228"/>
      <c r="ALV119" s="228"/>
      <c r="ALW119" s="228"/>
      <c r="ALX119" s="228"/>
      <c r="ALY119" s="228"/>
      <c r="ALZ119" s="228"/>
      <c r="AMA119" s="228"/>
      <c r="AMB119" s="228"/>
      <c r="AMC119" s="228"/>
      <c r="AMD119" s="228"/>
      <c r="AME119" s="228"/>
      <c r="AMF119" s="228"/>
      <c r="AMG119" s="228"/>
      <c r="AMH119" s="228"/>
      <c r="AMI119" s="228"/>
      <c r="AMJ119" s="228"/>
      <c r="AMK119" s="228"/>
      <c r="AML119" s="228"/>
      <c r="AMM119" s="228"/>
      <c r="AMN119" s="228"/>
      <c r="AMO119" s="228"/>
      <c r="AMP119" s="228"/>
      <c r="AMQ119" s="228"/>
      <c r="AMR119" s="228"/>
      <c r="AMS119" s="228"/>
      <c r="AMT119" s="228"/>
      <c r="AMU119" s="228"/>
      <c r="AMV119" s="228"/>
      <c r="AMW119" s="228"/>
      <c r="AMX119" s="228"/>
      <c r="AMY119" s="228"/>
      <c r="AMZ119" s="228"/>
      <c r="ANA119" s="228"/>
      <c r="ANB119" s="228"/>
      <c r="ANC119" s="228"/>
      <c r="AND119" s="228"/>
      <c r="ANE119" s="228"/>
      <c r="ANF119" s="228"/>
      <c r="ANG119" s="228"/>
      <c r="ANH119" s="228"/>
      <c r="ANI119" s="228"/>
      <c r="ANJ119" s="228"/>
      <c r="ANK119" s="228"/>
      <c r="ANL119" s="228"/>
      <c r="ANM119" s="228"/>
      <c r="ANN119" s="228"/>
      <c r="ANO119" s="228"/>
      <c r="ANP119" s="228"/>
      <c r="ANQ119" s="228"/>
      <c r="ANR119" s="228"/>
      <c r="ANS119" s="228"/>
      <c r="ANT119" s="228"/>
      <c r="ANU119" s="228"/>
      <c r="ANV119" s="228"/>
      <c r="ANW119" s="228"/>
      <c r="ANX119" s="228"/>
      <c r="ANY119" s="228"/>
      <c r="ANZ119" s="228"/>
      <c r="AOA119" s="228"/>
      <c r="AOB119" s="228"/>
      <c r="AOC119" s="228"/>
      <c r="AOD119" s="228"/>
      <c r="AOE119" s="228"/>
      <c r="AOF119" s="228"/>
      <c r="AOG119" s="228"/>
      <c r="AOH119" s="228"/>
      <c r="AOI119" s="228"/>
      <c r="AOJ119" s="228"/>
      <c r="AOK119" s="228"/>
      <c r="AOL119" s="228"/>
      <c r="AOM119" s="228"/>
      <c r="AON119" s="228"/>
      <c r="AOO119" s="228"/>
      <c r="AOP119" s="228"/>
      <c r="AOQ119" s="228"/>
      <c r="AOR119" s="228"/>
      <c r="AOS119" s="228"/>
      <c r="AOT119" s="228"/>
      <c r="AOU119" s="228"/>
      <c r="AOV119" s="228"/>
      <c r="AOW119" s="228"/>
      <c r="AOX119" s="228"/>
      <c r="AOY119" s="228"/>
      <c r="AOZ119" s="228"/>
      <c r="APA119" s="228"/>
      <c r="APB119" s="228"/>
      <c r="APC119" s="228"/>
      <c r="APD119" s="228"/>
      <c r="APE119" s="228"/>
      <c r="APF119" s="228"/>
      <c r="APG119" s="228"/>
      <c r="APH119" s="228"/>
      <c r="API119" s="228"/>
      <c r="APJ119" s="228"/>
      <c r="APK119" s="228"/>
      <c r="APL119" s="228"/>
      <c r="APM119" s="228"/>
      <c r="APN119" s="228"/>
      <c r="APO119" s="228"/>
      <c r="APP119" s="228"/>
      <c r="APQ119" s="228"/>
      <c r="APR119" s="228"/>
      <c r="APS119" s="228"/>
      <c r="APT119" s="228"/>
      <c r="APU119" s="228"/>
      <c r="APV119" s="228"/>
      <c r="APW119" s="228"/>
      <c r="APX119" s="228"/>
      <c r="APY119" s="228"/>
      <c r="APZ119" s="228"/>
      <c r="AQA119" s="228"/>
      <c r="AQB119" s="228"/>
      <c r="AQC119" s="228"/>
      <c r="AQD119" s="228"/>
      <c r="AQE119" s="228"/>
      <c r="AQF119" s="228"/>
      <c r="AQG119" s="228"/>
      <c r="AQH119" s="228"/>
      <c r="AQI119" s="228"/>
      <c r="AQJ119" s="228"/>
      <c r="AQK119" s="228"/>
      <c r="AQL119" s="228"/>
      <c r="AQM119" s="228"/>
      <c r="AQN119" s="228"/>
      <c r="AQO119" s="228"/>
      <c r="AQP119" s="228"/>
      <c r="AQQ119" s="228"/>
      <c r="AQR119" s="228"/>
      <c r="AQS119" s="228"/>
      <c r="AQT119" s="228"/>
      <c r="AQU119" s="228"/>
      <c r="AQV119" s="228"/>
      <c r="AQW119" s="228"/>
      <c r="AQX119" s="228"/>
      <c r="AQY119" s="228"/>
      <c r="AQZ119" s="228"/>
      <c r="ARA119" s="228"/>
      <c r="ARB119" s="228"/>
      <c r="ARC119" s="228"/>
      <c r="ARD119" s="228"/>
      <c r="ARE119" s="228"/>
      <c r="ARF119" s="228"/>
      <c r="ARG119" s="228"/>
      <c r="ARH119" s="228"/>
      <c r="ARI119" s="228"/>
      <c r="ARJ119" s="228"/>
      <c r="ARK119" s="228"/>
      <c r="ARL119" s="228"/>
      <c r="ARM119" s="228"/>
      <c r="ARN119" s="228"/>
      <c r="ARO119" s="228"/>
      <c r="ARP119" s="228"/>
      <c r="ARQ119" s="228"/>
      <c r="ARR119" s="228"/>
      <c r="ARS119" s="228"/>
      <c r="ART119" s="228"/>
      <c r="ARU119" s="228"/>
      <c r="ARV119" s="228"/>
      <c r="ARW119" s="228"/>
      <c r="ARX119" s="228"/>
      <c r="ARY119" s="228"/>
      <c r="ARZ119" s="228"/>
      <c r="ASA119" s="228"/>
      <c r="ASB119" s="228"/>
      <c r="ASC119" s="228"/>
      <c r="ASD119" s="228"/>
      <c r="ASE119" s="228"/>
      <c r="ASF119" s="228"/>
      <c r="ASG119" s="228"/>
      <c r="ASH119" s="228"/>
      <c r="ASI119" s="228"/>
      <c r="ASJ119" s="228"/>
      <c r="ASK119" s="228"/>
      <c r="ASL119" s="228"/>
      <c r="ASM119" s="228"/>
      <c r="ASN119" s="228"/>
      <c r="ASO119" s="228"/>
      <c r="ASP119" s="228"/>
      <c r="ASQ119" s="228"/>
      <c r="ASR119" s="228"/>
      <c r="ASS119" s="228"/>
      <c r="AST119" s="228"/>
      <c r="ASU119" s="228"/>
      <c r="ASV119" s="228"/>
      <c r="ASW119" s="228"/>
      <c r="ASX119" s="228"/>
      <c r="ASY119" s="228"/>
      <c r="ASZ119" s="228"/>
      <c r="ATA119" s="228"/>
      <c r="ATB119" s="228"/>
      <c r="ATC119" s="228"/>
      <c r="ATD119" s="228"/>
      <c r="ATE119" s="228"/>
      <c r="ATF119" s="228"/>
      <c r="ATG119" s="228"/>
      <c r="ATH119" s="228"/>
      <c r="ATI119" s="228"/>
      <c r="ATJ119" s="228"/>
      <c r="ATK119" s="228"/>
      <c r="ATL119" s="228"/>
      <c r="ATM119" s="228"/>
      <c r="ATN119" s="228"/>
      <c r="ATO119" s="228"/>
      <c r="ATP119" s="228"/>
      <c r="ATQ119" s="228"/>
      <c r="ATR119" s="228"/>
      <c r="ATS119" s="228"/>
      <c r="ATT119" s="228"/>
      <c r="ATU119" s="228"/>
      <c r="ATV119" s="228"/>
      <c r="ATW119" s="228"/>
      <c r="ATX119" s="228"/>
      <c r="ATY119" s="228"/>
      <c r="ATZ119" s="228"/>
      <c r="AUA119" s="228"/>
      <c r="AUB119" s="228"/>
      <c r="AUC119" s="228"/>
      <c r="AUD119" s="228"/>
      <c r="AUE119" s="228"/>
      <c r="AUF119" s="228"/>
      <c r="AUG119" s="228"/>
      <c r="AUH119" s="228"/>
      <c r="AUI119" s="228"/>
      <c r="AUJ119" s="228"/>
      <c r="AUK119" s="228"/>
      <c r="AUL119" s="228"/>
      <c r="AUM119" s="228"/>
      <c r="AUN119" s="228"/>
      <c r="AUO119" s="228"/>
      <c r="AUP119" s="228"/>
      <c r="AUQ119" s="228"/>
      <c r="AUR119" s="228"/>
      <c r="AUS119" s="228"/>
      <c r="AUT119" s="228"/>
      <c r="AUU119" s="228"/>
      <c r="AUV119" s="228"/>
      <c r="AUW119" s="228"/>
      <c r="AUX119" s="228"/>
      <c r="AUY119" s="228"/>
      <c r="AUZ119" s="228"/>
      <c r="AVA119" s="228"/>
      <c r="AVB119" s="228"/>
      <c r="AVC119" s="228"/>
      <c r="AVD119" s="228"/>
      <c r="AVE119" s="228"/>
      <c r="AVF119" s="228"/>
      <c r="AVG119" s="228"/>
      <c r="AVH119" s="228"/>
      <c r="AVI119" s="228"/>
      <c r="AVJ119" s="228"/>
      <c r="AVK119" s="228"/>
      <c r="AVL119" s="228"/>
      <c r="AVM119" s="228"/>
      <c r="AVN119" s="228"/>
      <c r="AVO119" s="228"/>
      <c r="AVP119" s="228"/>
      <c r="AVQ119" s="228"/>
      <c r="AVR119" s="228"/>
      <c r="AVS119" s="228"/>
      <c r="AVT119" s="228"/>
      <c r="AVU119" s="228"/>
      <c r="AVV119" s="228"/>
      <c r="AVW119" s="228"/>
      <c r="AVX119" s="228"/>
      <c r="AVY119" s="228"/>
      <c r="AVZ119" s="228"/>
      <c r="AWA119" s="228"/>
      <c r="AWB119" s="228"/>
      <c r="AWC119" s="228"/>
      <c r="AWD119" s="228"/>
      <c r="AWE119" s="228"/>
      <c r="AWF119" s="228"/>
      <c r="AWG119" s="228"/>
      <c r="AWH119" s="228"/>
      <c r="AWI119" s="228"/>
      <c r="AWJ119" s="228"/>
      <c r="AWK119" s="228"/>
      <c r="AWL119" s="228"/>
      <c r="AWM119" s="228"/>
      <c r="AWN119" s="228"/>
      <c r="AWO119" s="228"/>
      <c r="AWP119" s="228"/>
      <c r="AWQ119" s="228"/>
      <c r="AWR119" s="228"/>
      <c r="AWS119" s="228"/>
      <c r="AWT119" s="228"/>
      <c r="AWU119" s="228"/>
      <c r="AWV119" s="228"/>
      <c r="AWW119" s="228"/>
      <c r="AWX119" s="228"/>
      <c r="AWY119" s="228"/>
      <c r="AWZ119" s="228"/>
      <c r="AXA119" s="228"/>
      <c r="AXB119" s="228"/>
      <c r="AXC119" s="228"/>
      <c r="AXD119" s="228"/>
      <c r="AXE119" s="228"/>
      <c r="AXF119" s="228"/>
      <c r="AXG119" s="228"/>
      <c r="AXH119" s="228"/>
      <c r="AXI119" s="228"/>
      <c r="AXJ119" s="228"/>
      <c r="AXK119" s="228"/>
      <c r="AXL119" s="228"/>
      <c r="AXM119" s="228"/>
      <c r="AXN119" s="228"/>
      <c r="AXO119" s="228"/>
      <c r="AXP119" s="228"/>
      <c r="AXQ119" s="228"/>
      <c r="AXR119" s="228"/>
      <c r="AXS119" s="228"/>
      <c r="AXT119" s="228"/>
      <c r="AXU119" s="228"/>
      <c r="AXV119" s="228"/>
      <c r="AXW119" s="228"/>
      <c r="AXX119" s="228"/>
      <c r="AXY119" s="228"/>
      <c r="AXZ119" s="228"/>
      <c r="AYA119" s="228"/>
      <c r="AYB119" s="228"/>
      <c r="AYC119" s="228"/>
      <c r="AYD119" s="228"/>
      <c r="AYE119" s="228"/>
      <c r="AYF119" s="228"/>
      <c r="AYG119" s="228"/>
      <c r="AYH119" s="228"/>
      <c r="AYI119" s="228"/>
      <c r="AYJ119" s="228"/>
      <c r="AYK119" s="228"/>
      <c r="AYL119" s="228"/>
      <c r="AYM119" s="228"/>
      <c r="AYN119" s="228"/>
      <c r="AYO119" s="228"/>
      <c r="AYP119" s="228"/>
      <c r="AYQ119" s="228"/>
      <c r="AYR119" s="228"/>
      <c r="AYS119" s="228"/>
      <c r="AYT119" s="228"/>
      <c r="AYU119" s="228"/>
      <c r="AYV119" s="228"/>
      <c r="AYW119" s="228"/>
      <c r="AYX119" s="228"/>
      <c r="AYY119" s="228"/>
      <c r="AYZ119" s="228"/>
      <c r="AZA119" s="228"/>
      <c r="AZB119" s="228"/>
      <c r="AZC119" s="228"/>
      <c r="AZD119" s="228"/>
      <c r="AZE119" s="228"/>
      <c r="AZF119" s="228"/>
      <c r="AZG119" s="228"/>
      <c r="AZH119" s="228"/>
      <c r="AZI119" s="228"/>
      <c r="AZJ119" s="228"/>
      <c r="AZK119" s="228"/>
      <c r="AZL119" s="228"/>
      <c r="AZM119" s="228"/>
      <c r="AZN119" s="228"/>
      <c r="AZO119" s="228"/>
      <c r="AZP119" s="228"/>
      <c r="AZQ119" s="228"/>
      <c r="AZR119" s="228"/>
      <c r="AZS119" s="228"/>
      <c r="AZT119" s="228"/>
      <c r="AZU119" s="228"/>
      <c r="AZV119" s="228"/>
      <c r="AZW119" s="228"/>
      <c r="AZX119" s="228"/>
      <c r="AZY119" s="228"/>
      <c r="AZZ119" s="228"/>
      <c r="BAA119" s="228"/>
      <c r="BAB119" s="228"/>
      <c r="BAC119" s="228"/>
      <c r="BAD119" s="228"/>
      <c r="BAE119" s="228"/>
      <c r="BAF119" s="228"/>
      <c r="BAG119" s="228"/>
      <c r="BAH119" s="228"/>
      <c r="BAI119" s="228"/>
      <c r="BAJ119" s="228"/>
      <c r="BAK119" s="228"/>
      <c r="BAL119" s="228"/>
      <c r="BAM119" s="228"/>
      <c r="BAN119" s="228"/>
      <c r="BAO119" s="228"/>
      <c r="BAP119" s="228"/>
      <c r="BAQ119" s="228"/>
      <c r="BAR119" s="228"/>
      <c r="BAS119" s="228"/>
      <c r="BAT119" s="228"/>
      <c r="BAU119" s="228"/>
      <c r="BAV119" s="228"/>
      <c r="BAW119" s="228"/>
      <c r="BAX119" s="228"/>
      <c r="BAY119" s="228"/>
      <c r="BAZ119" s="228"/>
      <c r="BBA119" s="228"/>
      <c r="BBB119" s="228"/>
      <c r="BBC119" s="228"/>
      <c r="BBD119" s="228"/>
      <c r="BBE119" s="228"/>
      <c r="BBF119" s="228"/>
      <c r="BBG119" s="228"/>
      <c r="BBH119" s="228"/>
      <c r="BBI119" s="228"/>
      <c r="BBJ119" s="228"/>
      <c r="BBK119" s="228"/>
      <c r="BBL119" s="228"/>
      <c r="BBM119" s="228"/>
      <c r="BBN119" s="228"/>
      <c r="BBO119" s="228"/>
      <c r="BBP119" s="228"/>
      <c r="BBQ119" s="228"/>
      <c r="BBR119" s="228"/>
      <c r="BBS119" s="228"/>
      <c r="BBT119" s="228"/>
      <c r="BBU119" s="228"/>
      <c r="BBV119" s="228"/>
      <c r="BBW119" s="228"/>
      <c r="BBX119" s="228"/>
      <c r="BBY119" s="228"/>
      <c r="BBZ119" s="228"/>
      <c r="BCA119" s="228"/>
      <c r="BCB119" s="228"/>
      <c r="BCC119" s="228"/>
      <c r="BCD119" s="228"/>
      <c r="BCE119" s="228"/>
      <c r="BCF119" s="228"/>
      <c r="BCG119" s="228"/>
      <c r="BCH119" s="228"/>
      <c r="BCI119" s="228"/>
      <c r="BCJ119" s="228"/>
      <c r="BCK119" s="228"/>
      <c r="BCL119" s="228"/>
      <c r="BCM119" s="228"/>
      <c r="BCN119" s="228"/>
      <c r="BCO119" s="228"/>
      <c r="BCP119" s="228"/>
      <c r="BCQ119" s="228"/>
      <c r="BCR119" s="228"/>
      <c r="BCS119" s="228"/>
      <c r="BCT119" s="228"/>
      <c r="BCU119" s="228"/>
      <c r="BCV119" s="228"/>
      <c r="BCW119" s="228"/>
      <c r="BCX119" s="228"/>
      <c r="BCY119" s="228"/>
      <c r="BCZ119" s="228"/>
      <c r="BDA119" s="228"/>
      <c r="BDB119" s="228"/>
      <c r="BDC119" s="228"/>
      <c r="BDD119" s="228"/>
      <c r="BDE119" s="228"/>
      <c r="BDF119" s="228"/>
      <c r="BDG119" s="228"/>
      <c r="BDH119" s="228"/>
      <c r="BDI119" s="228"/>
      <c r="BDJ119" s="228"/>
      <c r="BDK119" s="228"/>
      <c r="BDL119" s="228"/>
      <c r="BDM119" s="228"/>
      <c r="BDN119" s="228"/>
      <c r="BDO119" s="228"/>
      <c r="BDP119" s="228"/>
      <c r="BDQ119" s="228"/>
      <c r="BDR119" s="228"/>
      <c r="BDS119" s="228"/>
      <c r="BDT119" s="228"/>
      <c r="BDU119" s="228"/>
      <c r="BDV119" s="228"/>
      <c r="BDW119" s="228"/>
      <c r="BDX119" s="228"/>
      <c r="BDY119" s="228"/>
      <c r="BDZ119" s="228"/>
      <c r="BEA119" s="228"/>
      <c r="BEB119" s="228"/>
      <c r="BEC119" s="228"/>
      <c r="BED119" s="228"/>
      <c r="BEE119" s="228"/>
      <c r="BEF119" s="228"/>
      <c r="BEG119" s="228"/>
      <c r="BEH119" s="228"/>
      <c r="BEI119" s="228"/>
    </row>
    <row r="120" spans="1:1491" s="210" customFormat="1" ht="15" customHeight="1" x14ac:dyDescent="0.25">
      <c r="A120" s="218" t="s">
        <v>1292</v>
      </c>
      <c r="B120" s="312" t="s">
        <v>2027</v>
      </c>
      <c r="C120" s="316">
        <v>44927</v>
      </c>
      <c r="D120" s="316">
        <v>46203</v>
      </c>
      <c r="E120" s="329">
        <v>1864.8</v>
      </c>
      <c r="F120" s="330">
        <v>2013.9</v>
      </c>
      <c r="G120" s="331">
        <v>2435</v>
      </c>
      <c r="H120" s="332">
        <v>2306.6</v>
      </c>
      <c r="I120" s="329">
        <f>F120/25.462</f>
        <v>79.094336658550006</v>
      </c>
      <c r="J120" s="329">
        <f>H120/24.339</f>
        <v>94.769711163153787</v>
      </c>
      <c r="K120" s="211"/>
      <c r="L120" s="211">
        <f t="shared" si="24"/>
        <v>90.589898672531618</v>
      </c>
      <c r="M120" s="211"/>
      <c r="N120" s="225" t="s">
        <v>918</v>
      </c>
      <c r="O120" s="184">
        <v>0</v>
      </c>
      <c r="P120" s="184">
        <v>0</v>
      </c>
      <c r="Q120" s="184">
        <v>0</v>
      </c>
      <c r="R120" s="184">
        <v>181.4</v>
      </c>
      <c r="S120" s="184">
        <v>916.3</v>
      </c>
      <c r="T120" s="184">
        <v>633.70000000000005</v>
      </c>
      <c r="U120" s="184">
        <v>574.70000000000005</v>
      </c>
      <c r="V120" s="453">
        <v>0</v>
      </c>
      <c r="W120" s="259"/>
      <c r="X120" s="454"/>
      <c r="Y120" s="259"/>
      <c r="Z120" s="455" t="s">
        <v>78</v>
      </c>
      <c r="AA120" s="263"/>
      <c r="AB120" s="263"/>
      <c r="AC120" s="456"/>
      <c r="AD120" s="263"/>
      <c r="AE120" s="263"/>
      <c r="AF120" s="263" t="s">
        <v>604</v>
      </c>
      <c r="AG120" s="292" t="s">
        <v>460</v>
      </c>
      <c r="AH120" s="482"/>
      <c r="AI120" s="361">
        <v>0</v>
      </c>
      <c r="AJ120" s="499">
        <v>0</v>
      </c>
      <c r="AK120" s="498" t="s">
        <v>78</v>
      </c>
      <c r="AL120" s="500">
        <v>0</v>
      </c>
      <c r="AM120" s="364">
        <f t="shared" si="10"/>
        <v>0</v>
      </c>
      <c r="AN120" s="364">
        <f t="shared" si="11"/>
        <v>0</v>
      </c>
      <c r="AO120" s="306"/>
      <c r="AP120" s="307"/>
      <c r="AQ120" s="371"/>
      <c r="AR120" s="371"/>
      <c r="AS120" s="371"/>
      <c r="AT120" s="371"/>
      <c r="AU120" s="371"/>
      <c r="AV120" s="371"/>
      <c r="AW120" s="371"/>
      <c r="AX120" s="371"/>
      <c r="AY120" s="371"/>
      <c r="AZ120" s="371"/>
      <c r="BA120" s="371"/>
      <c r="BB120" s="371"/>
      <c r="BC120" s="371"/>
      <c r="BD120" s="371"/>
      <c r="BE120" s="371"/>
      <c r="BF120" s="371"/>
      <c r="BG120" s="371"/>
      <c r="BH120" s="371"/>
      <c r="BI120" s="371"/>
      <c r="BJ120" s="371"/>
      <c r="BK120" s="371"/>
      <c r="BL120" s="371"/>
      <c r="BM120" s="371"/>
      <c r="BN120" s="371"/>
      <c r="BO120" s="371"/>
      <c r="BP120" s="307"/>
      <c r="BQ120" s="307"/>
      <c r="BR120" s="307"/>
      <c r="BS120" s="307"/>
      <c r="BT120" s="307"/>
      <c r="BU120" s="307"/>
      <c r="BV120" s="307"/>
      <c r="BW120" s="307"/>
      <c r="BX120" s="307"/>
      <c r="BY120" s="307"/>
      <c r="BZ120" s="307"/>
      <c r="CA120" s="307"/>
      <c r="CB120" s="307"/>
      <c r="CC120" s="307"/>
      <c r="CD120" s="307"/>
      <c r="CE120" s="307"/>
      <c r="CF120" s="307"/>
      <c r="CG120" s="307"/>
      <c r="CH120" s="307"/>
      <c r="CI120" s="307"/>
      <c r="CJ120" s="307"/>
      <c r="CK120" s="307"/>
      <c r="CL120" s="307"/>
      <c r="CM120" s="307"/>
      <c r="CN120" s="307"/>
      <c r="CO120" s="307"/>
      <c r="CP120" s="307"/>
      <c r="CQ120" s="307"/>
      <c r="CR120" s="307"/>
      <c r="CS120" s="307"/>
      <c r="CT120" s="307"/>
      <c r="CU120" s="307"/>
      <c r="CV120" s="307"/>
      <c r="CW120" s="307"/>
      <c r="CX120" s="307"/>
      <c r="CY120" s="307"/>
      <c r="CZ120" s="307"/>
      <c r="DA120" s="307"/>
      <c r="DB120" s="307"/>
      <c r="DC120" s="307"/>
      <c r="DD120" s="307"/>
      <c r="DE120" s="307"/>
      <c r="DF120" s="307"/>
      <c r="DG120" s="307"/>
      <c r="DH120" s="307"/>
      <c r="DI120" s="307"/>
      <c r="DJ120" s="307"/>
      <c r="DK120" s="307"/>
      <c r="DL120" s="307"/>
      <c r="DM120" s="307"/>
      <c r="DN120" s="307"/>
      <c r="DO120" s="307"/>
      <c r="DP120" s="307"/>
      <c r="DQ120" s="307"/>
      <c r="DR120" s="307"/>
      <c r="DS120" s="307"/>
      <c r="DT120" s="307"/>
      <c r="DU120" s="307"/>
      <c r="DV120" s="307"/>
      <c r="DW120" s="307"/>
      <c r="DX120" s="307"/>
      <c r="DY120" s="307"/>
      <c r="DZ120" s="307"/>
      <c r="EA120" s="307"/>
      <c r="EB120" s="307"/>
      <c r="EC120" s="307"/>
      <c r="ED120" s="307"/>
      <c r="EE120" s="307"/>
      <c r="EF120" s="307"/>
      <c r="EG120" s="307"/>
      <c r="EH120" s="307"/>
      <c r="EI120" s="307"/>
      <c r="EJ120" s="307"/>
      <c r="EK120" s="307"/>
      <c r="EL120" s="307"/>
      <c r="EM120" s="307"/>
      <c r="EN120" s="307"/>
      <c r="EO120" s="307"/>
      <c r="EP120" s="307"/>
      <c r="EQ120" s="307"/>
      <c r="ER120" s="307"/>
      <c r="ES120" s="307"/>
      <c r="ET120" s="307"/>
      <c r="EU120" s="307"/>
      <c r="EV120" s="307"/>
      <c r="EW120" s="307"/>
      <c r="EX120" s="307"/>
      <c r="EY120" s="307"/>
      <c r="EZ120" s="307"/>
      <c r="FA120" s="307"/>
      <c r="FB120" s="307"/>
      <c r="FC120" s="307"/>
      <c r="FD120" s="307"/>
      <c r="FE120" s="307"/>
      <c r="FF120" s="307"/>
      <c r="FG120" s="307"/>
      <c r="FH120" s="307"/>
      <c r="FI120" s="307"/>
      <c r="FJ120" s="307"/>
      <c r="FK120" s="307"/>
      <c r="FL120" s="307"/>
      <c r="FM120" s="307"/>
      <c r="FN120" s="307"/>
      <c r="FO120" s="307"/>
      <c r="FP120" s="307"/>
      <c r="FQ120" s="307"/>
      <c r="FR120" s="307"/>
      <c r="FS120" s="307"/>
      <c r="FT120" s="307"/>
      <c r="FU120" s="307"/>
      <c r="FV120" s="307"/>
      <c r="FW120" s="307"/>
      <c r="FX120" s="307"/>
      <c r="FY120" s="307"/>
      <c r="FZ120" s="307"/>
      <c r="GA120" s="307"/>
      <c r="GB120" s="307"/>
      <c r="GC120" s="307"/>
      <c r="GD120" s="307"/>
      <c r="GE120" s="307"/>
      <c r="GF120" s="307"/>
      <c r="GG120" s="307"/>
      <c r="GH120" s="307"/>
      <c r="GI120" s="307"/>
      <c r="GJ120" s="307"/>
      <c r="GK120" s="307"/>
      <c r="GL120" s="307"/>
      <c r="GM120" s="307"/>
      <c r="GN120" s="307"/>
      <c r="GO120" s="307"/>
      <c r="GP120" s="307"/>
      <c r="GQ120" s="307"/>
      <c r="GR120" s="307"/>
      <c r="GS120" s="307"/>
      <c r="GT120" s="307"/>
      <c r="GU120" s="307"/>
      <c r="GV120" s="307"/>
      <c r="GW120" s="307"/>
      <c r="GX120" s="307"/>
      <c r="GY120" s="307"/>
      <c r="GZ120" s="307"/>
      <c r="HA120" s="307"/>
      <c r="HB120" s="307"/>
      <c r="HC120" s="307"/>
      <c r="HD120" s="307"/>
      <c r="HE120" s="307"/>
      <c r="HF120" s="307"/>
      <c r="HG120" s="307"/>
      <c r="HH120" s="307"/>
      <c r="HI120" s="307"/>
      <c r="HJ120" s="307"/>
      <c r="HK120" s="307"/>
      <c r="HL120" s="307"/>
      <c r="HM120" s="307"/>
      <c r="HN120" s="307"/>
      <c r="HO120" s="307"/>
      <c r="HP120" s="307"/>
      <c r="HQ120" s="307"/>
      <c r="HR120" s="307"/>
      <c r="HS120" s="307"/>
      <c r="HT120" s="307"/>
      <c r="HU120" s="307"/>
      <c r="HV120" s="307"/>
      <c r="HW120" s="307"/>
      <c r="HX120" s="307"/>
      <c r="HY120" s="307"/>
      <c r="HZ120" s="307"/>
      <c r="IA120" s="307"/>
      <c r="IB120" s="307"/>
      <c r="IC120" s="307"/>
      <c r="ID120" s="307"/>
      <c r="IE120" s="307"/>
      <c r="IF120" s="307"/>
      <c r="IG120" s="307"/>
      <c r="IH120" s="307"/>
      <c r="II120" s="307"/>
      <c r="IJ120" s="307"/>
      <c r="IK120" s="307"/>
      <c r="IL120" s="307"/>
      <c r="IM120" s="307"/>
      <c r="IN120" s="307"/>
      <c r="IO120" s="307"/>
      <c r="IP120" s="307"/>
      <c r="IQ120" s="307"/>
      <c r="IR120" s="307"/>
      <c r="IS120" s="307"/>
      <c r="IT120" s="307"/>
      <c r="IU120" s="307"/>
      <c r="IV120" s="307"/>
      <c r="IW120" s="307"/>
      <c r="IX120" s="307"/>
      <c r="IY120" s="307"/>
      <c r="IZ120" s="307"/>
      <c r="JA120" s="307"/>
      <c r="JB120" s="307"/>
      <c r="JC120" s="307"/>
      <c r="JD120" s="307"/>
      <c r="JE120" s="307"/>
      <c r="JF120" s="307"/>
      <c r="JG120" s="307"/>
      <c r="JH120" s="307"/>
      <c r="JI120" s="307"/>
      <c r="JJ120" s="307"/>
      <c r="JK120" s="307"/>
      <c r="JL120" s="307"/>
      <c r="JM120" s="307"/>
      <c r="JN120" s="307"/>
      <c r="JO120" s="307"/>
      <c r="JP120" s="307"/>
      <c r="JQ120" s="307"/>
      <c r="JR120" s="307"/>
      <c r="JS120" s="307"/>
      <c r="JT120" s="307"/>
      <c r="JU120" s="307"/>
      <c r="JV120" s="307"/>
      <c r="JW120" s="307"/>
      <c r="JX120" s="307"/>
      <c r="JY120" s="307"/>
      <c r="JZ120" s="307"/>
      <c r="KA120" s="307"/>
      <c r="KB120" s="307"/>
      <c r="KC120" s="307"/>
      <c r="KD120" s="307"/>
      <c r="KE120" s="307"/>
      <c r="KF120" s="307"/>
      <c r="KG120" s="307"/>
      <c r="KH120" s="307"/>
      <c r="KI120" s="307"/>
      <c r="KJ120" s="307"/>
      <c r="KK120" s="307"/>
      <c r="KL120" s="307"/>
      <c r="KM120" s="307"/>
      <c r="KN120" s="307"/>
      <c r="KO120" s="307"/>
      <c r="KP120" s="307"/>
      <c r="KQ120" s="307"/>
      <c r="KR120" s="307"/>
      <c r="KS120" s="307"/>
      <c r="KT120" s="307"/>
      <c r="KU120" s="307"/>
      <c r="KV120" s="307"/>
      <c r="KW120" s="307"/>
      <c r="KX120" s="307"/>
      <c r="KY120" s="307"/>
      <c r="KZ120" s="307"/>
      <c r="LA120" s="307"/>
      <c r="LB120" s="307"/>
      <c r="LC120" s="307"/>
      <c r="LD120" s="307"/>
      <c r="LE120" s="307"/>
      <c r="LF120" s="307"/>
      <c r="LG120" s="307"/>
      <c r="LH120" s="307"/>
      <c r="LI120" s="307"/>
      <c r="LJ120" s="307"/>
      <c r="LK120" s="307"/>
      <c r="LL120" s="307"/>
      <c r="LM120" s="307"/>
      <c r="LN120" s="307"/>
      <c r="LO120" s="307"/>
      <c r="LP120" s="307"/>
      <c r="LQ120" s="307"/>
      <c r="LR120" s="307"/>
      <c r="LS120" s="307"/>
      <c r="LT120" s="307"/>
      <c r="LU120" s="307"/>
      <c r="LV120" s="307"/>
      <c r="LW120" s="307"/>
      <c r="LX120" s="307"/>
      <c r="LY120" s="307"/>
      <c r="LZ120" s="307"/>
      <c r="MA120" s="307"/>
      <c r="MB120" s="307"/>
      <c r="MC120" s="307"/>
      <c r="MD120" s="307"/>
      <c r="ME120" s="307"/>
      <c r="MF120" s="307"/>
      <c r="MG120" s="307"/>
      <c r="MH120" s="307"/>
      <c r="MI120" s="307"/>
      <c r="MJ120" s="307"/>
      <c r="MK120" s="307"/>
      <c r="ML120" s="307"/>
      <c r="MM120" s="307"/>
      <c r="MN120" s="307"/>
      <c r="MO120" s="307"/>
      <c r="MP120" s="307"/>
      <c r="MQ120" s="307"/>
      <c r="MR120" s="307"/>
      <c r="MS120" s="307"/>
      <c r="MT120" s="307"/>
      <c r="MU120" s="307"/>
      <c r="MV120" s="307"/>
      <c r="MW120" s="307"/>
      <c r="MX120" s="307"/>
      <c r="MY120" s="307"/>
      <c r="MZ120" s="307"/>
      <c r="NA120" s="307"/>
      <c r="NB120" s="307"/>
      <c r="NC120" s="307"/>
      <c r="ND120" s="307"/>
      <c r="NE120" s="307"/>
      <c r="NF120" s="307"/>
      <c r="NG120" s="307"/>
      <c r="NH120" s="307"/>
      <c r="NI120" s="307"/>
      <c r="NJ120" s="307"/>
      <c r="NK120" s="307"/>
      <c r="NL120" s="307"/>
      <c r="NM120" s="307"/>
      <c r="NN120" s="307"/>
      <c r="NO120" s="307"/>
      <c r="NP120" s="307"/>
      <c r="NQ120" s="307"/>
      <c r="NR120" s="307"/>
      <c r="NS120" s="307"/>
      <c r="NT120" s="307"/>
      <c r="NU120" s="307"/>
      <c r="NV120" s="307"/>
      <c r="NW120" s="307"/>
      <c r="NX120" s="307"/>
      <c r="NY120" s="307"/>
      <c r="NZ120" s="307"/>
      <c r="OA120" s="307"/>
      <c r="OB120" s="307"/>
      <c r="OC120" s="307"/>
      <c r="OD120" s="307"/>
      <c r="OE120" s="307"/>
      <c r="OF120" s="307"/>
      <c r="OG120" s="307"/>
      <c r="OH120" s="307"/>
      <c r="OI120" s="307"/>
      <c r="OJ120" s="307"/>
      <c r="OK120" s="307"/>
      <c r="OL120" s="307"/>
      <c r="OM120" s="307"/>
      <c r="ON120" s="307"/>
      <c r="OO120" s="307"/>
      <c r="OP120" s="307"/>
      <c r="OQ120" s="307"/>
      <c r="OR120" s="307"/>
      <c r="OS120" s="307"/>
      <c r="OT120" s="307"/>
      <c r="OU120" s="307"/>
      <c r="OV120" s="307"/>
      <c r="OW120" s="307"/>
      <c r="OX120" s="307"/>
      <c r="OY120" s="307"/>
      <c r="OZ120" s="307"/>
      <c r="PA120" s="307"/>
      <c r="PB120" s="307"/>
      <c r="PC120" s="307"/>
      <c r="PD120" s="307"/>
      <c r="PE120" s="307"/>
      <c r="PF120" s="307"/>
      <c r="PG120" s="307"/>
      <c r="PH120" s="307"/>
      <c r="PI120" s="307"/>
      <c r="PJ120" s="307"/>
      <c r="PK120" s="307"/>
      <c r="PL120" s="307"/>
      <c r="PM120" s="307"/>
      <c r="PN120" s="307"/>
      <c r="PO120" s="307"/>
      <c r="PP120" s="307"/>
      <c r="PQ120" s="307"/>
      <c r="PR120" s="307"/>
      <c r="PS120" s="307"/>
      <c r="PT120" s="307"/>
      <c r="PU120" s="307"/>
      <c r="PV120" s="307"/>
      <c r="PW120" s="307"/>
      <c r="PX120" s="307"/>
      <c r="PY120" s="307"/>
      <c r="PZ120" s="307"/>
      <c r="QA120" s="307"/>
      <c r="QB120" s="307"/>
      <c r="QC120" s="307"/>
      <c r="QD120" s="307"/>
      <c r="QE120" s="307"/>
      <c r="QF120" s="307"/>
      <c r="QG120" s="307"/>
      <c r="QH120" s="307"/>
      <c r="QI120" s="307"/>
      <c r="QJ120" s="307"/>
      <c r="QK120" s="307"/>
      <c r="QL120" s="307"/>
      <c r="QM120" s="307"/>
      <c r="QN120" s="307"/>
      <c r="QO120" s="307"/>
      <c r="QP120" s="307"/>
      <c r="QQ120" s="307"/>
      <c r="QR120" s="307"/>
      <c r="QS120" s="307"/>
      <c r="QT120" s="307"/>
      <c r="QU120" s="307"/>
      <c r="QV120" s="307"/>
      <c r="QW120" s="307"/>
      <c r="QX120" s="307"/>
      <c r="QY120" s="307"/>
      <c r="QZ120" s="307"/>
      <c r="RA120" s="307"/>
      <c r="RB120" s="307"/>
      <c r="RC120" s="307"/>
      <c r="RD120" s="307"/>
      <c r="RE120" s="307"/>
      <c r="RF120" s="307"/>
      <c r="RG120" s="307"/>
      <c r="RH120" s="307"/>
      <c r="RI120" s="307"/>
      <c r="RJ120" s="307"/>
      <c r="RK120" s="307"/>
      <c r="RL120" s="307"/>
      <c r="RM120" s="307"/>
      <c r="RN120" s="307"/>
      <c r="RO120" s="307"/>
      <c r="RP120" s="307"/>
      <c r="RQ120" s="307"/>
      <c r="RR120" s="307"/>
      <c r="RS120" s="307"/>
      <c r="RT120" s="307"/>
      <c r="RU120" s="307"/>
      <c r="RV120" s="307"/>
      <c r="RW120" s="307"/>
      <c r="RX120" s="307"/>
      <c r="RY120" s="307"/>
      <c r="RZ120" s="307"/>
      <c r="SA120" s="307"/>
      <c r="SB120" s="307"/>
      <c r="SC120" s="307"/>
      <c r="SD120" s="307"/>
      <c r="SE120" s="307"/>
      <c r="SF120" s="307"/>
      <c r="SG120" s="307"/>
      <c r="SH120" s="307"/>
      <c r="SI120" s="307"/>
      <c r="SJ120" s="307"/>
      <c r="SK120" s="307"/>
      <c r="SL120" s="307"/>
      <c r="SM120" s="307"/>
      <c r="SN120" s="307"/>
      <c r="SO120" s="307"/>
      <c r="SP120" s="307"/>
      <c r="SQ120" s="307"/>
      <c r="SR120" s="307"/>
      <c r="SS120" s="307"/>
      <c r="ST120" s="307"/>
      <c r="SU120" s="307"/>
      <c r="SV120" s="307"/>
      <c r="SW120" s="307"/>
      <c r="SX120" s="307"/>
      <c r="SY120" s="307"/>
      <c r="SZ120" s="307"/>
      <c r="TA120" s="307"/>
      <c r="TB120" s="307"/>
      <c r="TC120" s="307"/>
      <c r="TD120" s="307"/>
      <c r="TE120" s="307"/>
      <c r="TF120" s="307"/>
      <c r="TG120" s="307"/>
      <c r="TH120" s="307"/>
      <c r="TI120" s="307"/>
      <c r="TJ120" s="307"/>
      <c r="TK120" s="307"/>
      <c r="TL120" s="307"/>
      <c r="TM120" s="307"/>
      <c r="TN120" s="307"/>
      <c r="TO120" s="307"/>
      <c r="TP120" s="307"/>
      <c r="TQ120" s="307"/>
      <c r="TR120" s="307"/>
      <c r="TS120" s="307"/>
      <c r="TT120" s="307"/>
      <c r="TU120" s="307"/>
      <c r="TV120" s="307"/>
      <c r="TW120" s="307"/>
      <c r="TX120" s="307"/>
      <c r="TY120" s="307"/>
      <c r="TZ120" s="307"/>
      <c r="UA120" s="307"/>
      <c r="UB120" s="307"/>
      <c r="UC120" s="307"/>
      <c r="UD120" s="307"/>
      <c r="UE120" s="307"/>
      <c r="UF120" s="307"/>
      <c r="UG120" s="307"/>
      <c r="UH120" s="307"/>
      <c r="UI120" s="307"/>
      <c r="UJ120" s="307"/>
      <c r="UK120" s="307"/>
      <c r="UL120" s="307"/>
      <c r="UM120" s="307"/>
      <c r="UN120" s="307"/>
      <c r="UO120" s="307"/>
      <c r="UP120" s="307"/>
      <c r="UQ120" s="307"/>
      <c r="UR120" s="307"/>
      <c r="US120" s="307"/>
      <c r="UT120" s="307"/>
      <c r="UU120" s="307"/>
      <c r="UV120" s="307"/>
      <c r="UW120" s="307"/>
      <c r="UX120" s="307"/>
      <c r="UY120" s="307"/>
      <c r="UZ120" s="307"/>
      <c r="VA120" s="307"/>
      <c r="VB120" s="307"/>
      <c r="VC120" s="307"/>
      <c r="VD120" s="307"/>
      <c r="VE120" s="307"/>
      <c r="VF120" s="307"/>
      <c r="VG120" s="307"/>
      <c r="VH120" s="307"/>
      <c r="VI120" s="307"/>
      <c r="VJ120" s="307"/>
      <c r="VK120" s="307"/>
      <c r="VL120" s="307"/>
      <c r="VM120" s="307"/>
      <c r="VN120" s="307"/>
      <c r="VO120" s="307"/>
      <c r="VP120" s="307"/>
      <c r="VQ120" s="307"/>
      <c r="VR120" s="307"/>
      <c r="VS120" s="307"/>
      <c r="VT120" s="307"/>
      <c r="VU120" s="307"/>
      <c r="VV120" s="307"/>
      <c r="VW120" s="307"/>
      <c r="VX120" s="307"/>
      <c r="VY120" s="307"/>
      <c r="VZ120" s="307"/>
      <c r="WA120" s="307"/>
      <c r="WB120" s="307"/>
      <c r="WC120" s="307"/>
      <c r="WD120" s="307"/>
      <c r="WE120" s="307"/>
      <c r="WF120" s="307"/>
      <c r="WG120" s="307"/>
      <c r="WH120" s="307"/>
      <c r="WI120" s="307"/>
      <c r="WJ120" s="307"/>
      <c r="WK120" s="307"/>
      <c r="WL120" s="307"/>
      <c r="WM120" s="307"/>
      <c r="WN120" s="307"/>
      <c r="WO120" s="307"/>
      <c r="WP120" s="307"/>
      <c r="WQ120" s="307"/>
      <c r="WR120" s="307"/>
      <c r="WS120" s="307"/>
      <c r="WT120" s="307"/>
      <c r="WU120" s="307"/>
      <c r="WV120" s="307"/>
      <c r="WW120" s="307"/>
      <c r="WX120" s="307"/>
      <c r="WY120" s="307"/>
      <c r="WZ120" s="307"/>
      <c r="XA120" s="307"/>
      <c r="XB120" s="307"/>
      <c r="XC120" s="307"/>
      <c r="XD120" s="307"/>
      <c r="XE120" s="307"/>
      <c r="XF120" s="307"/>
      <c r="XG120" s="307"/>
      <c r="XH120" s="307"/>
      <c r="XI120" s="307"/>
      <c r="XJ120" s="307"/>
      <c r="XK120" s="307"/>
      <c r="XL120" s="307"/>
      <c r="XM120" s="307"/>
      <c r="XN120" s="307"/>
      <c r="XO120" s="307"/>
      <c r="XP120" s="307"/>
      <c r="XQ120" s="307"/>
      <c r="XR120" s="307"/>
      <c r="XS120" s="307"/>
      <c r="XT120" s="307"/>
      <c r="XU120" s="307"/>
      <c r="XV120" s="307"/>
      <c r="XW120" s="307"/>
      <c r="XX120" s="307"/>
      <c r="XY120" s="307"/>
      <c r="XZ120" s="307"/>
      <c r="YA120" s="307"/>
      <c r="YB120" s="307"/>
      <c r="YC120" s="307"/>
      <c r="YD120" s="307"/>
      <c r="YE120" s="307"/>
      <c r="YF120" s="307"/>
      <c r="YG120" s="307"/>
      <c r="YH120" s="307"/>
      <c r="YI120" s="307"/>
      <c r="YJ120" s="307"/>
      <c r="YK120" s="307"/>
      <c r="YL120" s="307"/>
      <c r="YM120" s="307"/>
      <c r="YN120" s="307"/>
      <c r="YO120" s="307"/>
      <c r="YP120" s="307"/>
      <c r="YQ120" s="307"/>
      <c r="YR120" s="307"/>
      <c r="YS120" s="307"/>
      <c r="YT120" s="307"/>
      <c r="YU120" s="307"/>
      <c r="YV120" s="307"/>
      <c r="YW120" s="307"/>
      <c r="YX120" s="307"/>
      <c r="YY120" s="307"/>
      <c r="YZ120" s="307"/>
      <c r="ZA120" s="307"/>
      <c r="ZB120" s="307"/>
      <c r="ZC120" s="307"/>
      <c r="ZD120" s="307"/>
      <c r="ZE120" s="307"/>
      <c r="ZF120" s="307"/>
      <c r="ZG120" s="307"/>
      <c r="ZH120" s="307"/>
      <c r="ZI120" s="307"/>
      <c r="ZJ120" s="307"/>
      <c r="ZK120" s="307"/>
      <c r="ZL120" s="307"/>
      <c r="ZM120" s="307"/>
      <c r="ZN120" s="307"/>
      <c r="ZO120" s="307"/>
      <c r="ZP120" s="307"/>
      <c r="ZQ120" s="307"/>
      <c r="ZR120" s="307"/>
      <c r="ZS120" s="307"/>
      <c r="ZT120" s="307"/>
      <c r="ZU120" s="307"/>
      <c r="ZV120" s="307"/>
      <c r="ZW120" s="307"/>
      <c r="ZX120" s="307"/>
      <c r="ZY120" s="307"/>
      <c r="ZZ120" s="307"/>
      <c r="AAA120" s="307"/>
      <c r="AAB120" s="307"/>
      <c r="AAC120" s="307"/>
      <c r="AAD120" s="307"/>
      <c r="AAE120" s="307"/>
      <c r="AAF120" s="307"/>
      <c r="AAG120" s="307"/>
      <c r="AAH120" s="307"/>
      <c r="AAI120" s="307"/>
      <c r="AAJ120" s="307"/>
      <c r="AAK120" s="307"/>
      <c r="AAL120" s="307"/>
      <c r="AAM120" s="307"/>
      <c r="AAN120" s="307"/>
      <c r="AAO120" s="307"/>
      <c r="AAP120" s="307"/>
      <c r="AAQ120" s="307"/>
      <c r="AAR120" s="307"/>
      <c r="AAS120" s="307"/>
      <c r="AAT120" s="307"/>
      <c r="AAU120" s="307"/>
      <c r="AAV120" s="307"/>
      <c r="AAW120" s="307"/>
      <c r="AAX120" s="307"/>
      <c r="AAY120" s="307"/>
      <c r="AAZ120" s="307"/>
      <c r="ABA120" s="307"/>
      <c r="ABB120" s="307"/>
      <c r="ABC120" s="307"/>
      <c r="ABD120" s="307"/>
      <c r="ABE120" s="307"/>
      <c r="ABF120" s="307"/>
      <c r="ABG120" s="307"/>
      <c r="ABH120" s="307"/>
      <c r="ABI120" s="307"/>
      <c r="ABJ120" s="307"/>
      <c r="ABK120" s="307"/>
      <c r="ABL120" s="307"/>
      <c r="ABM120" s="307"/>
      <c r="ABN120" s="307"/>
      <c r="ABO120" s="307"/>
      <c r="ABP120" s="307"/>
      <c r="ABQ120" s="307"/>
      <c r="ABR120" s="307"/>
      <c r="ABS120" s="307"/>
      <c r="ABT120" s="307"/>
      <c r="ABU120" s="307"/>
      <c r="ABV120" s="307"/>
      <c r="ABW120" s="307"/>
      <c r="ABX120" s="307"/>
      <c r="ABY120" s="307"/>
      <c r="ABZ120" s="307"/>
      <c r="ACA120" s="307"/>
      <c r="ACB120" s="307"/>
      <c r="ACC120" s="307"/>
      <c r="ACD120" s="307"/>
      <c r="ACE120" s="307"/>
      <c r="ACF120" s="307"/>
      <c r="ACG120" s="307"/>
      <c r="ACH120" s="307"/>
      <c r="ACI120" s="307"/>
      <c r="ACJ120" s="307"/>
      <c r="ACK120" s="307"/>
      <c r="ACL120" s="307"/>
      <c r="ACM120" s="307"/>
      <c r="ACN120" s="307"/>
      <c r="ACO120" s="307"/>
      <c r="ACP120" s="307"/>
      <c r="ACQ120" s="307"/>
      <c r="ACR120" s="307"/>
      <c r="ACS120" s="307"/>
      <c r="ACT120" s="307"/>
      <c r="ACU120" s="307"/>
      <c r="ACV120" s="307"/>
      <c r="ACW120" s="307"/>
      <c r="ACX120" s="307"/>
      <c r="ACY120" s="307"/>
      <c r="ACZ120" s="307"/>
      <c r="ADA120" s="307"/>
      <c r="ADB120" s="307"/>
      <c r="ADC120" s="307"/>
      <c r="ADD120" s="307"/>
      <c r="ADE120" s="307"/>
      <c r="ADF120" s="307"/>
      <c r="ADG120" s="307"/>
      <c r="ADH120" s="307"/>
      <c r="ADI120" s="307"/>
      <c r="ADJ120" s="307"/>
      <c r="ADK120" s="307"/>
      <c r="ADL120" s="307"/>
      <c r="ADM120" s="307"/>
      <c r="ADN120" s="307"/>
      <c r="ADO120" s="307"/>
      <c r="ADP120" s="307"/>
      <c r="ADQ120" s="307"/>
      <c r="ADR120" s="307"/>
      <c r="ADS120" s="307"/>
      <c r="ADT120" s="307"/>
      <c r="ADU120" s="307"/>
      <c r="ADV120" s="307"/>
      <c r="ADW120" s="307"/>
      <c r="ADX120" s="307"/>
      <c r="ADY120" s="307"/>
      <c r="ADZ120" s="307"/>
      <c r="AEA120" s="307"/>
      <c r="AEB120" s="307"/>
      <c r="AEC120" s="307"/>
      <c r="AED120" s="307"/>
      <c r="AEE120" s="307"/>
      <c r="AEF120" s="307"/>
      <c r="AEG120" s="307"/>
      <c r="AEH120" s="307"/>
      <c r="AEI120" s="307"/>
      <c r="AEJ120" s="307"/>
      <c r="AEK120" s="307"/>
      <c r="AEL120" s="307"/>
      <c r="AEM120" s="307"/>
      <c r="AEN120" s="307"/>
      <c r="AEO120" s="307"/>
      <c r="AEP120" s="307"/>
      <c r="AEQ120" s="307"/>
      <c r="AER120" s="307"/>
      <c r="AES120" s="307"/>
      <c r="AET120" s="307"/>
      <c r="AEU120" s="307"/>
      <c r="AEV120" s="307"/>
      <c r="AEW120" s="307"/>
      <c r="AEX120" s="307"/>
      <c r="AEY120" s="307"/>
      <c r="AEZ120" s="307"/>
      <c r="AFA120" s="307"/>
      <c r="AFB120" s="307"/>
      <c r="AFC120" s="307"/>
      <c r="AFD120" s="307"/>
      <c r="AFE120" s="307"/>
      <c r="AFF120" s="307"/>
      <c r="AFG120" s="307"/>
      <c r="AFH120" s="307"/>
      <c r="AFI120" s="307"/>
      <c r="AFJ120" s="307"/>
      <c r="AFK120" s="307"/>
      <c r="AFL120" s="307"/>
      <c r="AFM120" s="307"/>
      <c r="AFN120" s="307"/>
      <c r="AFO120" s="307"/>
      <c r="AFP120" s="307"/>
      <c r="AFQ120" s="307"/>
      <c r="AFR120" s="307"/>
      <c r="AFS120" s="307"/>
      <c r="AFT120" s="307"/>
      <c r="AFU120" s="307"/>
      <c r="AFV120" s="307"/>
      <c r="AFW120" s="307"/>
      <c r="AFX120" s="307"/>
      <c r="AFY120" s="307"/>
      <c r="AFZ120" s="307"/>
      <c r="AGA120" s="307"/>
      <c r="AGB120" s="307"/>
      <c r="AGC120" s="307"/>
      <c r="AGD120" s="307"/>
      <c r="AGE120" s="307"/>
      <c r="AGF120" s="307"/>
      <c r="AGG120" s="307"/>
      <c r="AGH120" s="307"/>
      <c r="AGI120" s="307"/>
      <c r="AGJ120" s="307"/>
      <c r="AGK120" s="307"/>
      <c r="AGL120" s="307"/>
      <c r="AGM120" s="307"/>
      <c r="AGN120" s="307"/>
      <c r="AGO120" s="307"/>
      <c r="AGP120" s="307"/>
      <c r="AGQ120" s="307"/>
      <c r="AGR120" s="307"/>
      <c r="AGS120" s="307"/>
      <c r="AGT120" s="307"/>
      <c r="AGU120" s="307"/>
      <c r="AGV120" s="307"/>
      <c r="AGW120" s="307"/>
      <c r="AGX120" s="307"/>
      <c r="AGY120" s="307"/>
      <c r="AGZ120" s="307"/>
      <c r="AHA120" s="307"/>
      <c r="AHB120" s="307"/>
      <c r="AHC120" s="307"/>
      <c r="AHD120" s="307"/>
      <c r="AHE120" s="307"/>
      <c r="AHF120" s="307"/>
      <c r="AHG120" s="307"/>
      <c r="AHH120" s="307"/>
      <c r="AHI120" s="307"/>
      <c r="AHJ120" s="307"/>
      <c r="AHK120" s="307"/>
      <c r="AHL120" s="307"/>
      <c r="AHM120" s="307"/>
      <c r="AHN120" s="307"/>
      <c r="AHO120" s="307"/>
      <c r="AHP120" s="307"/>
      <c r="AHQ120" s="307"/>
      <c r="AHR120" s="307"/>
      <c r="AHS120" s="307"/>
      <c r="AHT120" s="307"/>
      <c r="AHU120" s="307"/>
      <c r="AHV120" s="307"/>
      <c r="AHW120" s="307"/>
      <c r="AHX120" s="307"/>
      <c r="AHY120" s="307"/>
      <c r="AHZ120" s="307"/>
      <c r="AIA120" s="307"/>
      <c r="AIB120" s="307"/>
      <c r="AIC120" s="307"/>
      <c r="AID120" s="307"/>
      <c r="AIE120" s="307"/>
      <c r="AIF120" s="307"/>
      <c r="AIG120" s="307"/>
      <c r="AIH120" s="307"/>
      <c r="AII120" s="307"/>
      <c r="AIJ120" s="307"/>
      <c r="AIK120" s="307"/>
      <c r="AIL120" s="307"/>
      <c r="AIM120" s="307"/>
      <c r="AIN120" s="307"/>
      <c r="AIO120" s="307"/>
      <c r="AIP120" s="307"/>
      <c r="AIQ120" s="307"/>
      <c r="AIR120" s="307"/>
      <c r="AIS120" s="307"/>
      <c r="AIT120" s="307"/>
      <c r="AIU120" s="307"/>
      <c r="AIV120" s="307"/>
      <c r="AIW120" s="307"/>
      <c r="AIX120" s="307"/>
      <c r="AIY120" s="307"/>
      <c r="AIZ120" s="307"/>
      <c r="AJA120" s="307"/>
      <c r="AJB120" s="307"/>
      <c r="AJC120" s="307"/>
      <c r="AJD120" s="307"/>
      <c r="AJE120" s="307"/>
      <c r="AJF120" s="307"/>
      <c r="AJG120" s="307"/>
      <c r="AJH120" s="307"/>
      <c r="AJI120" s="307"/>
      <c r="AJJ120" s="307"/>
      <c r="AJK120" s="307"/>
      <c r="AJL120" s="307"/>
      <c r="AJM120" s="307"/>
      <c r="AJN120" s="307"/>
      <c r="AJO120" s="307"/>
      <c r="AJP120" s="307"/>
      <c r="AJQ120" s="307"/>
      <c r="AJR120" s="307"/>
      <c r="AJS120" s="307"/>
      <c r="AJT120" s="307"/>
      <c r="AJU120" s="307"/>
      <c r="AJV120" s="307"/>
      <c r="AJW120" s="307"/>
      <c r="AJX120" s="307"/>
      <c r="AJY120" s="307"/>
      <c r="AJZ120" s="307"/>
      <c r="AKA120" s="307"/>
      <c r="AKB120" s="307"/>
      <c r="AKC120" s="307"/>
      <c r="AKD120" s="307"/>
      <c r="AKE120" s="307"/>
      <c r="AKF120" s="307"/>
      <c r="AKG120" s="307"/>
      <c r="AKH120" s="307"/>
      <c r="AKI120" s="307"/>
      <c r="AKJ120" s="307"/>
      <c r="AKK120" s="307"/>
      <c r="AKL120" s="307"/>
      <c r="AKM120" s="307"/>
      <c r="AKN120" s="307"/>
      <c r="AKO120" s="307"/>
      <c r="AKP120" s="307"/>
      <c r="AKQ120" s="307"/>
      <c r="AKR120" s="307"/>
      <c r="AKS120" s="307"/>
      <c r="AKT120" s="307"/>
      <c r="AKU120" s="307"/>
      <c r="AKV120" s="307"/>
      <c r="AKW120" s="307"/>
      <c r="AKX120" s="307"/>
      <c r="AKY120" s="307"/>
      <c r="AKZ120" s="307"/>
      <c r="ALA120" s="307"/>
      <c r="ALB120" s="307"/>
      <c r="ALC120" s="307"/>
      <c r="ALD120" s="307"/>
      <c r="ALE120" s="307"/>
      <c r="ALF120" s="307"/>
      <c r="ALG120" s="307"/>
      <c r="ALH120" s="307"/>
      <c r="ALI120" s="307"/>
      <c r="ALJ120" s="307"/>
      <c r="ALK120" s="307"/>
      <c r="ALL120" s="307"/>
      <c r="ALM120" s="307"/>
      <c r="ALN120" s="307"/>
      <c r="ALO120" s="307"/>
      <c r="ALP120" s="307"/>
      <c r="ALQ120" s="307"/>
      <c r="ALR120" s="307"/>
      <c r="ALS120" s="307"/>
      <c r="ALT120" s="307"/>
      <c r="ALU120" s="307"/>
      <c r="ALV120" s="307"/>
      <c r="ALW120" s="307"/>
      <c r="ALX120" s="307"/>
      <c r="ALY120" s="307"/>
      <c r="ALZ120" s="307"/>
      <c r="AMA120" s="307"/>
      <c r="AMB120" s="307"/>
      <c r="AMC120" s="307"/>
      <c r="AMD120" s="307"/>
      <c r="AME120" s="307"/>
      <c r="AMF120" s="307"/>
      <c r="AMG120" s="307"/>
      <c r="AMH120" s="307"/>
      <c r="AMI120" s="307"/>
      <c r="AMJ120" s="307"/>
      <c r="AMK120" s="307"/>
      <c r="AML120" s="307"/>
      <c r="AMM120" s="307"/>
      <c r="AMN120" s="307"/>
      <c r="AMO120" s="307"/>
      <c r="AMP120" s="307"/>
      <c r="AMQ120" s="307"/>
      <c r="AMR120" s="307"/>
      <c r="AMS120" s="307"/>
      <c r="AMT120" s="307"/>
      <c r="AMU120" s="307"/>
      <c r="AMV120" s="307"/>
      <c r="AMW120" s="307"/>
      <c r="AMX120" s="307"/>
      <c r="AMY120" s="307"/>
      <c r="AMZ120" s="307"/>
      <c r="ANA120" s="307"/>
      <c r="ANB120" s="307"/>
      <c r="ANC120" s="307"/>
      <c r="AND120" s="307"/>
      <c r="ANE120" s="307"/>
      <c r="ANF120" s="307"/>
      <c r="ANG120" s="307"/>
      <c r="ANH120" s="307"/>
      <c r="ANI120" s="307"/>
      <c r="ANJ120" s="307"/>
      <c r="ANK120" s="307"/>
      <c r="ANL120" s="307"/>
      <c r="ANM120" s="307"/>
      <c r="ANN120" s="307"/>
      <c r="ANO120" s="307"/>
      <c r="ANP120" s="307"/>
      <c r="ANQ120" s="307"/>
      <c r="ANR120" s="307"/>
      <c r="ANS120" s="307"/>
      <c r="ANT120" s="307"/>
      <c r="ANU120" s="307"/>
      <c r="ANV120" s="307"/>
      <c r="ANW120" s="307"/>
      <c r="ANX120" s="307"/>
      <c r="ANY120" s="307"/>
      <c r="ANZ120" s="307"/>
      <c r="AOA120" s="307"/>
      <c r="AOB120" s="307"/>
      <c r="AOC120" s="307"/>
      <c r="AOD120" s="307"/>
      <c r="AOE120" s="307"/>
      <c r="AOF120" s="307"/>
      <c r="AOG120" s="307"/>
      <c r="AOH120" s="307"/>
      <c r="AOI120" s="307"/>
      <c r="AOJ120" s="307"/>
      <c r="AOK120" s="307"/>
      <c r="AOL120" s="307"/>
      <c r="AOM120" s="307"/>
      <c r="AON120" s="307"/>
      <c r="AOO120" s="307"/>
      <c r="AOP120" s="307"/>
      <c r="AOQ120" s="307"/>
      <c r="AOR120" s="307"/>
      <c r="AOS120" s="307"/>
      <c r="AOT120" s="307"/>
      <c r="AOU120" s="307"/>
      <c r="AOV120" s="307"/>
      <c r="AOW120" s="307"/>
      <c r="AOX120" s="307"/>
      <c r="AOY120" s="307"/>
      <c r="AOZ120" s="307"/>
      <c r="APA120" s="307"/>
      <c r="APB120" s="307"/>
      <c r="APC120" s="307"/>
      <c r="APD120" s="307"/>
      <c r="APE120" s="307"/>
      <c r="APF120" s="307"/>
      <c r="APG120" s="307"/>
      <c r="APH120" s="307"/>
      <c r="API120" s="307"/>
      <c r="APJ120" s="307"/>
      <c r="APK120" s="307"/>
      <c r="APL120" s="307"/>
      <c r="APM120" s="307"/>
      <c r="APN120" s="307"/>
      <c r="APO120" s="307"/>
      <c r="APP120" s="307"/>
      <c r="APQ120" s="307"/>
      <c r="APR120" s="307"/>
      <c r="APS120" s="307"/>
      <c r="APT120" s="307"/>
      <c r="APU120" s="307"/>
      <c r="APV120" s="307"/>
      <c r="APW120" s="307"/>
      <c r="APX120" s="307"/>
      <c r="APY120" s="307"/>
      <c r="APZ120" s="307"/>
      <c r="AQA120" s="307"/>
      <c r="AQB120" s="307"/>
      <c r="AQC120" s="307"/>
      <c r="AQD120" s="307"/>
      <c r="AQE120" s="307"/>
      <c r="AQF120" s="307"/>
      <c r="AQG120" s="307"/>
      <c r="AQH120" s="307"/>
      <c r="AQI120" s="307"/>
      <c r="AQJ120" s="307"/>
      <c r="AQK120" s="307"/>
      <c r="AQL120" s="307"/>
      <c r="AQM120" s="307"/>
      <c r="AQN120" s="307"/>
      <c r="AQO120" s="307"/>
      <c r="AQP120" s="307"/>
      <c r="AQQ120" s="307"/>
      <c r="AQR120" s="307"/>
      <c r="AQS120" s="307"/>
      <c r="AQT120" s="307"/>
      <c r="AQU120" s="307"/>
      <c r="AQV120" s="307"/>
      <c r="AQW120" s="307"/>
      <c r="AQX120" s="307"/>
      <c r="AQY120" s="307"/>
      <c r="AQZ120" s="307"/>
      <c r="ARA120" s="307"/>
      <c r="ARB120" s="307"/>
      <c r="ARC120" s="307"/>
      <c r="ARD120" s="307"/>
      <c r="ARE120" s="307"/>
      <c r="ARF120" s="307"/>
      <c r="ARG120" s="307"/>
      <c r="ARH120" s="307"/>
      <c r="ARI120" s="307"/>
      <c r="ARJ120" s="307"/>
      <c r="ARK120" s="307"/>
      <c r="ARL120" s="307"/>
      <c r="ARM120" s="307"/>
      <c r="ARN120" s="307"/>
      <c r="ARO120" s="307"/>
      <c r="ARP120" s="307"/>
      <c r="ARQ120" s="307"/>
      <c r="ARR120" s="307"/>
      <c r="ARS120" s="307"/>
      <c r="ART120" s="307"/>
      <c r="ARU120" s="307"/>
      <c r="ARV120" s="307"/>
      <c r="ARW120" s="307"/>
      <c r="ARX120" s="307"/>
      <c r="ARY120" s="307"/>
      <c r="ARZ120" s="307"/>
      <c r="ASA120" s="307"/>
      <c r="ASB120" s="307"/>
      <c r="ASC120" s="307"/>
      <c r="ASD120" s="307"/>
      <c r="ASE120" s="307"/>
      <c r="ASF120" s="307"/>
      <c r="ASG120" s="307"/>
      <c r="ASH120" s="307"/>
      <c r="ASI120" s="307"/>
      <c r="ASJ120" s="307"/>
      <c r="ASK120" s="307"/>
      <c r="ASL120" s="307"/>
      <c r="ASM120" s="307"/>
      <c r="ASN120" s="307"/>
      <c r="ASO120" s="307"/>
      <c r="ASP120" s="307"/>
      <c r="ASQ120" s="307"/>
      <c r="ASR120" s="307"/>
      <c r="ASS120" s="307"/>
      <c r="AST120" s="307"/>
      <c r="ASU120" s="307"/>
      <c r="ASV120" s="307"/>
      <c r="ASW120" s="307"/>
      <c r="ASX120" s="307"/>
      <c r="ASY120" s="307"/>
      <c r="ASZ120" s="307"/>
      <c r="ATA120" s="307"/>
      <c r="ATB120" s="307"/>
      <c r="ATC120" s="307"/>
      <c r="ATD120" s="307"/>
      <c r="ATE120" s="307"/>
      <c r="ATF120" s="307"/>
      <c r="ATG120" s="307"/>
      <c r="ATH120" s="307"/>
      <c r="ATI120" s="307"/>
      <c r="ATJ120" s="307"/>
      <c r="ATK120" s="307"/>
      <c r="ATL120" s="307"/>
      <c r="ATM120" s="307"/>
      <c r="ATN120" s="307"/>
      <c r="ATO120" s="307"/>
      <c r="ATP120" s="307"/>
      <c r="ATQ120" s="307"/>
      <c r="ATR120" s="307"/>
      <c r="ATS120" s="307"/>
      <c r="ATT120" s="307"/>
      <c r="ATU120" s="307"/>
      <c r="ATV120" s="307"/>
      <c r="ATW120" s="307"/>
      <c r="ATX120" s="307"/>
      <c r="ATY120" s="307"/>
      <c r="ATZ120" s="307"/>
      <c r="AUA120" s="307"/>
      <c r="AUB120" s="307"/>
      <c r="AUC120" s="307"/>
      <c r="AUD120" s="307"/>
      <c r="AUE120" s="307"/>
      <c r="AUF120" s="307"/>
      <c r="AUG120" s="307"/>
      <c r="AUH120" s="307"/>
      <c r="AUI120" s="307"/>
      <c r="AUJ120" s="307"/>
      <c r="AUK120" s="307"/>
      <c r="AUL120" s="307"/>
      <c r="AUM120" s="307"/>
      <c r="AUN120" s="307"/>
      <c r="AUO120" s="307"/>
      <c r="AUP120" s="307"/>
      <c r="AUQ120" s="307"/>
      <c r="AUR120" s="307"/>
      <c r="AUS120" s="307"/>
      <c r="AUT120" s="307"/>
      <c r="AUU120" s="307"/>
      <c r="AUV120" s="307"/>
      <c r="AUW120" s="307"/>
      <c r="AUX120" s="307"/>
      <c r="AUY120" s="307"/>
      <c r="AUZ120" s="307"/>
      <c r="AVA120" s="307"/>
      <c r="AVB120" s="307"/>
      <c r="AVC120" s="307"/>
      <c r="AVD120" s="307"/>
      <c r="AVE120" s="307"/>
      <c r="AVF120" s="307"/>
      <c r="AVG120" s="307"/>
      <c r="AVH120" s="307"/>
      <c r="AVI120" s="307"/>
      <c r="AVJ120" s="307"/>
      <c r="AVK120" s="307"/>
      <c r="AVL120" s="307"/>
      <c r="AVM120" s="307"/>
      <c r="AVN120" s="307"/>
      <c r="AVO120" s="307"/>
      <c r="AVP120" s="307"/>
      <c r="AVQ120" s="307"/>
      <c r="AVR120" s="307"/>
      <c r="AVS120" s="307"/>
      <c r="AVT120" s="307"/>
      <c r="AVU120" s="307"/>
      <c r="AVV120" s="307"/>
      <c r="AVW120" s="307"/>
      <c r="AVX120" s="307"/>
      <c r="AVY120" s="307"/>
      <c r="AVZ120" s="307"/>
      <c r="AWA120" s="307"/>
      <c r="AWB120" s="307"/>
      <c r="AWC120" s="307"/>
      <c r="AWD120" s="307"/>
      <c r="AWE120" s="307"/>
      <c r="AWF120" s="307"/>
      <c r="AWG120" s="307"/>
      <c r="AWH120" s="307"/>
      <c r="AWI120" s="307"/>
      <c r="AWJ120" s="307"/>
      <c r="AWK120" s="307"/>
      <c r="AWL120" s="307"/>
      <c r="AWM120" s="307"/>
      <c r="AWN120" s="307"/>
      <c r="AWO120" s="307"/>
      <c r="AWP120" s="307"/>
      <c r="AWQ120" s="307"/>
      <c r="AWR120" s="307"/>
      <c r="AWS120" s="307"/>
      <c r="AWT120" s="307"/>
      <c r="AWU120" s="307"/>
      <c r="AWV120" s="307"/>
      <c r="AWW120" s="307"/>
      <c r="AWX120" s="307"/>
      <c r="AWY120" s="307"/>
      <c r="AWZ120" s="307"/>
      <c r="AXA120" s="307"/>
      <c r="AXB120" s="307"/>
      <c r="AXC120" s="307"/>
      <c r="AXD120" s="307"/>
      <c r="AXE120" s="307"/>
      <c r="AXF120" s="307"/>
      <c r="AXG120" s="307"/>
      <c r="AXH120" s="307"/>
      <c r="AXI120" s="307"/>
      <c r="AXJ120" s="307"/>
      <c r="AXK120" s="307"/>
      <c r="AXL120" s="307"/>
      <c r="AXM120" s="307"/>
      <c r="AXN120" s="307"/>
      <c r="AXO120" s="307"/>
      <c r="AXP120" s="307"/>
      <c r="AXQ120" s="307"/>
      <c r="AXR120" s="307"/>
      <c r="AXS120" s="307"/>
      <c r="AXT120" s="307"/>
      <c r="AXU120" s="307"/>
      <c r="AXV120" s="307"/>
      <c r="AXW120" s="307"/>
      <c r="AXX120" s="307"/>
      <c r="AXY120" s="307"/>
      <c r="AXZ120" s="307"/>
      <c r="AYA120" s="307"/>
      <c r="AYB120" s="307"/>
      <c r="AYC120" s="307"/>
      <c r="AYD120" s="307"/>
      <c r="AYE120" s="307"/>
      <c r="AYF120" s="307"/>
      <c r="AYG120" s="307"/>
      <c r="AYH120" s="307"/>
      <c r="AYI120" s="307"/>
      <c r="AYJ120" s="307"/>
      <c r="AYK120" s="307"/>
      <c r="AYL120" s="307"/>
      <c r="AYM120" s="307"/>
      <c r="AYN120" s="307"/>
      <c r="AYO120" s="307"/>
      <c r="AYP120" s="307"/>
      <c r="AYQ120" s="307"/>
      <c r="AYR120" s="307"/>
      <c r="AYS120" s="307"/>
      <c r="AYT120" s="307"/>
      <c r="AYU120" s="307"/>
      <c r="AYV120" s="307"/>
      <c r="AYW120" s="307"/>
      <c r="AYX120" s="307"/>
      <c r="AYY120" s="307"/>
      <c r="AYZ120" s="307"/>
      <c r="AZA120" s="307"/>
      <c r="AZB120" s="307"/>
      <c r="AZC120" s="307"/>
      <c r="AZD120" s="307"/>
      <c r="AZE120" s="307"/>
      <c r="AZF120" s="307"/>
      <c r="AZG120" s="307"/>
      <c r="AZH120" s="307"/>
      <c r="AZI120" s="307"/>
      <c r="AZJ120" s="307"/>
      <c r="AZK120" s="307"/>
      <c r="AZL120" s="307"/>
      <c r="AZM120" s="307"/>
      <c r="AZN120" s="307"/>
      <c r="AZO120" s="307"/>
      <c r="AZP120" s="307"/>
      <c r="AZQ120" s="307"/>
      <c r="AZR120" s="307"/>
      <c r="AZS120" s="307"/>
      <c r="AZT120" s="307"/>
      <c r="AZU120" s="307"/>
      <c r="AZV120" s="307"/>
      <c r="AZW120" s="307"/>
      <c r="AZX120" s="307"/>
      <c r="AZY120" s="307"/>
      <c r="AZZ120" s="307"/>
      <c r="BAA120" s="307"/>
      <c r="BAB120" s="307"/>
      <c r="BAC120" s="307"/>
      <c r="BAD120" s="307"/>
      <c r="BAE120" s="307"/>
      <c r="BAF120" s="307"/>
      <c r="BAG120" s="307"/>
      <c r="BAH120" s="307"/>
      <c r="BAI120" s="307"/>
      <c r="BAJ120" s="307"/>
      <c r="BAK120" s="307"/>
      <c r="BAL120" s="307"/>
      <c r="BAM120" s="307"/>
      <c r="BAN120" s="307"/>
      <c r="BAO120" s="307"/>
      <c r="BAP120" s="307"/>
      <c r="BAQ120" s="307"/>
      <c r="BAR120" s="307"/>
      <c r="BAS120" s="307"/>
      <c r="BAT120" s="307"/>
      <c r="BAU120" s="307"/>
      <c r="BAV120" s="307"/>
      <c r="BAW120" s="307"/>
      <c r="BAX120" s="307"/>
      <c r="BAY120" s="307"/>
      <c r="BAZ120" s="307"/>
      <c r="BBA120" s="307"/>
      <c r="BBB120" s="307"/>
      <c r="BBC120" s="307"/>
      <c r="BBD120" s="307"/>
      <c r="BBE120" s="307"/>
      <c r="BBF120" s="307"/>
      <c r="BBG120" s="307"/>
      <c r="BBH120" s="307"/>
      <c r="BBI120" s="307"/>
      <c r="BBJ120" s="307"/>
      <c r="BBK120" s="307"/>
      <c r="BBL120" s="307"/>
      <c r="BBM120" s="307"/>
      <c r="BBN120" s="307"/>
      <c r="BBO120" s="307"/>
      <c r="BBP120" s="307"/>
      <c r="BBQ120" s="307"/>
      <c r="BBR120" s="307"/>
      <c r="BBS120" s="307"/>
      <c r="BBT120" s="307"/>
      <c r="BBU120" s="307"/>
      <c r="BBV120" s="307"/>
      <c r="BBW120" s="307"/>
      <c r="BBX120" s="307"/>
      <c r="BBY120" s="307"/>
      <c r="BBZ120" s="307"/>
      <c r="BCA120" s="307"/>
      <c r="BCB120" s="307"/>
      <c r="BCC120" s="307"/>
      <c r="BCD120" s="307"/>
      <c r="BCE120" s="307"/>
      <c r="BCF120" s="307"/>
      <c r="BCG120" s="307"/>
      <c r="BCH120" s="307"/>
      <c r="BCI120" s="307"/>
      <c r="BCJ120" s="307"/>
      <c r="BCK120" s="307"/>
      <c r="BCL120" s="307"/>
      <c r="BCM120" s="307"/>
      <c r="BCN120" s="307"/>
      <c r="BCO120" s="307"/>
      <c r="BCP120" s="307"/>
      <c r="BCQ120" s="307"/>
      <c r="BCR120" s="307"/>
      <c r="BCS120" s="307"/>
      <c r="BCT120" s="307"/>
      <c r="BCU120" s="307"/>
      <c r="BCV120" s="307"/>
      <c r="BCW120" s="307"/>
      <c r="BCX120" s="307"/>
      <c r="BCY120" s="307"/>
      <c r="BCZ120" s="307"/>
      <c r="BDA120" s="307"/>
      <c r="BDB120" s="307"/>
      <c r="BDC120" s="307"/>
      <c r="BDD120" s="307"/>
      <c r="BDE120" s="307"/>
      <c r="BDF120" s="307"/>
      <c r="BDG120" s="307"/>
      <c r="BDH120" s="307"/>
      <c r="BDI120" s="307"/>
      <c r="BDJ120" s="307"/>
      <c r="BDK120" s="307"/>
      <c r="BDL120" s="307"/>
      <c r="BDM120" s="307"/>
      <c r="BDN120" s="307"/>
      <c r="BDO120" s="307"/>
      <c r="BDP120" s="307"/>
      <c r="BDQ120" s="307"/>
      <c r="BDR120" s="307"/>
      <c r="BDS120" s="307"/>
      <c r="BDT120" s="307"/>
      <c r="BDU120" s="307"/>
      <c r="BDV120" s="307"/>
      <c r="BDW120" s="307"/>
      <c r="BDX120" s="307"/>
      <c r="BDY120" s="307"/>
      <c r="BDZ120" s="307"/>
      <c r="BEA120" s="307"/>
      <c r="BEB120" s="307"/>
      <c r="BEC120" s="307"/>
      <c r="BED120" s="307"/>
      <c r="BEE120" s="307"/>
      <c r="BEF120" s="307"/>
      <c r="BEG120" s="307"/>
      <c r="BEH120" s="307"/>
      <c r="BEI120" s="307"/>
    </row>
    <row r="121" spans="1:1491" s="210" customFormat="1" ht="15" customHeight="1" x14ac:dyDescent="0.25">
      <c r="A121" s="218" t="s">
        <v>1292</v>
      </c>
      <c r="B121" s="312" t="s">
        <v>2024</v>
      </c>
      <c r="C121" s="316">
        <v>44927</v>
      </c>
      <c r="D121" s="409">
        <v>46203</v>
      </c>
      <c r="E121" s="333">
        <v>1282.0999999999999</v>
      </c>
      <c r="F121" s="334">
        <v>1618.8</v>
      </c>
      <c r="G121" s="331">
        <v>1214.0999999999999</v>
      </c>
      <c r="H121" s="332">
        <v>1117.7</v>
      </c>
      <c r="I121" s="329">
        <f>F121/25.462</f>
        <v>63.57709527923965</v>
      </c>
      <c r="J121" s="329">
        <f>H121/24.339</f>
        <v>45.922182505443942</v>
      </c>
      <c r="K121" s="215"/>
      <c r="L121" s="211">
        <f t="shared" si="24"/>
        <v>43.896787369413246</v>
      </c>
      <c r="M121" s="215"/>
      <c r="N121" s="226" t="s">
        <v>918</v>
      </c>
      <c r="O121" s="184">
        <v>0</v>
      </c>
      <c r="P121" s="184">
        <v>0</v>
      </c>
      <c r="Q121" s="184">
        <v>0</v>
      </c>
      <c r="R121" s="184">
        <v>200.7</v>
      </c>
      <c r="S121" s="184">
        <v>300</v>
      </c>
      <c r="T121" s="184">
        <v>400</v>
      </c>
      <c r="U121" s="184">
        <v>217</v>
      </c>
      <c r="V121" s="453">
        <v>0</v>
      </c>
      <c r="W121" s="259"/>
      <c r="X121" s="454"/>
      <c r="Y121" s="259"/>
      <c r="Z121" s="455" t="s">
        <v>78</v>
      </c>
      <c r="AA121" s="263"/>
      <c r="AB121" s="263"/>
      <c r="AC121" s="456"/>
      <c r="AD121" s="263"/>
      <c r="AE121" s="263"/>
      <c r="AF121" s="263" t="s">
        <v>604</v>
      </c>
      <c r="AG121" s="292" t="s">
        <v>460</v>
      </c>
      <c r="AH121" s="482" t="s">
        <v>1219</v>
      </c>
      <c r="AI121" s="361">
        <v>0.4</v>
      </c>
      <c r="AJ121" s="499">
        <v>0.4</v>
      </c>
      <c r="AK121" s="498" t="s">
        <v>78</v>
      </c>
      <c r="AL121" s="500">
        <v>0</v>
      </c>
      <c r="AM121" s="364">
        <f t="shared" si="10"/>
        <v>447.08000000000004</v>
      </c>
      <c r="AN121" s="364">
        <f t="shared" si="11"/>
        <v>0</v>
      </c>
      <c r="AO121" s="306"/>
      <c r="AP121" s="307"/>
      <c r="AQ121" s="371"/>
      <c r="AR121" s="371"/>
      <c r="AS121" s="371"/>
      <c r="AT121" s="371"/>
      <c r="AU121" s="371"/>
      <c r="AV121" s="371"/>
      <c r="AW121" s="371"/>
      <c r="AX121" s="371"/>
      <c r="AY121" s="371"/>
      <c r="AZ121" s="371"/>
      <c r="BA121" s="371"/>
      <c r="BB121" s="371"/>
      <c r="BC121" s="371"/>
      <c r="BD121" s="371"/>
      <c r="BE121" s="371"/>
      <c r="BF121" s="371"/>
      <c r="BG121" s="371"/>
      <c r="BH121" s="371"/>
      <c r="BI121" s="371"/>
      <c r="BJ121" s="371"/>
      <c r="BK121" s="371"/>
      <c r="BL121" s="371"/>
      <c r="BM121" s="371"/>
      <c r="BN121" s="371"/>
      <c r="BO121" s="371"/>
      <c r="BP121" s="307"/>
      <c r="BQ121" s="307"/>
      <c r="BR121" s="307"/>
      <c r="BS121" s="307"/>
      <c r="BT121" s="307"/>
      <c r="BU121" s="307"/>
      <c r="BV121" s="307"/>
      <c r="BW121" s="307"/>
      <c r="BX121" s="307"/>
      <c r="BY121" s="307"/>
      <c r="BZ121" s="307"/>
      <c r="CA121" s="307"/>
      <c r="CB121" s="307"/>
      <c r="CC121" s="307"/>
      <c r="CD121" s="307"/>
      <c r="CE121" s="307"/>
      <c r="CF121" s="307"/>
      <c r="CG121" s="307"/>
      <c r="CH121" s="307"/>
      <c r="CI121" s="307"/>
      <c r="CJ121" s="307"/>
      <c r="CK121" s="307"/>
      <c r="CL121" s="307"/>
      <c r="CM121" s="307"/>
      <c r="CN121" s="307"/>
      <c r="CO121" s="307"/>
      <c r="CP121" s="307"/>
      <c r="CQ121" s="307"/>
      <c r="CR121" s="307"/>
      <c r="CS121" s="307"/>
      <c r="CT121" s="307"/>
      <c r="CU121" s="307"/>
      <c r="CV121" s="307"/>
      <c r="CW121" s="307"/>
      <c r="CX121" s="307"/>
      <c r="CY121" s="307"/>
      <c r="CZ121" s="307"/>
      <c r="DA121" s="307"/>
      <c r="DB121" s="307"/>
      <c r="DC121" s="307"/>
      <c r="DD121" s="307"/>
      <c r="DE121" s="307"/>
      <c r="DF121" s="307"/>
      <c r="DG121" s="307"/>
      <c r="DH121" s="307"/>
      <c r="DI121" s="307"/>
      <c r="DJ121" s="307"/>
      <c r="DK121" s="307"/>
      <c r="DL121" s="307"/>
      <c r="DM121" s="307"/>
      <c r="DN121" s="307"/>
      <c r="DO121" s="307"/>
      <c r="DP121" s="307"/>
      <c r="DQ121" s="307"/>
      <c r="DR121" s="307"/>
      <c r="DS121" s="307"/>
      <c r="DT121" s="307"/>
      <c r="DU121" s="307"/>
      <c r="DV121" s="307"/>
      <c r="DW121" s="307"/>
      <c r="DX121" s="307"/>
      <c r="DY121" s="307"/>
      <c r="DZ121" s="307"/>
      <c r="EA121" s="307"/>
      <c r="EB121" s="307"/>
      <c r="EC121" s="307"/>
      <c r="ED121" s="307"/>
      <c r="EE121" s="307"/>
      <c r="EF121" s="307"/>
      <c r="EG121" s="307"/>
      <c r="EH121" s="307"/>
      <c r="EI121" s="307"/>
      <c r="EJ121" s="307"/>
      <c r="EK121" s="307"/>
      <c r="EL121" s="307"/>
      <c r="EM121" s="307"/>
      <c r="EN121" s="307"/>
      <c r="EO121" s="307"/>
      <c r="EP121" s="307"/>
      <c r="EQ121" s="307"/>
      <c r="ER121" s="307"/>
      <c r="ES121" s="307"/>
      <c r="ET121" s="307"/>
      <c r="EU121" s="307"/>
      <c r="EV121" s="307"/>
      <c r="EW121" s="307"/>
      <c r="EX121" s="307"/>
      <c r="EY121" s="307"/>
      <c r="EZ121" s="307"/>
      <c r="FA121" s="307"/>
      <c r="FB121" s="307"/>
      <c r="FC121" s="307"/>
      <c r="FD121" s="307"/>
      <c r="FE121" s="307"/>
      <c r="FF121" s="307"/>
      <c r="FG121" s="307"/>
      <c r="FH121" s="307"/>
      <c r="FI121" s="307"/>
      <c r="FJ121" s="307"/>
      <c r="FK121" s="307"/>
      <c r="FL121" s="307"/>
      <c r="FM121" s="307"/>
      <c r="FN121" s="307"/>
      <c r="FO121" s="307"/>
      <c r="FP121" s="307"/>
      <c r="FQ121" s="307"/>
      <c r="FR121" s="307"/>
      <c r="FS121" s="307"/>
      <c r="FT121" s="307"/>
      <c r="FU121" s="307"/>
      <c r="FV121" s="307"/>
      <c r="FW121" s="307"/>
      <c r="FX121" s="307"/>
      <c r="FY121" s="307"/>
      <c r="FZ121" s="307"/>
      <c r="GA121" s="307"/>
      <c r="GB121" s="307"/>
      <c r="GC121" s="307"/>
      <c r="GD121" s="307"/>
      <c r="GE121" s="307"/>
      <c r="GF121" s="307"/>
      <c r="GG121" s="307"/>
      <c r="GH121" s="307"/>
      <c r="GI121" s="307"/>
      <c r="GJ121" s="307"/>
      <c r="GK121" s="307"/>
      <c r="GL121" s="307"/>
      <c r="GM121" s="307"/>
      <c r="GN121" s="307"/>
      <c r="GO121" s="307"/>
      <c r="GP121" s="307"/>
      <c r="GQ121" s="307"/>
      <c r="GR121" s="307"/>
      <c r="GS121" s="307"/>
      <c r="GT121" s="307"/>
      <c r="GU121" s="307"/>
      <c r="GV121" s="307"/>
      <c r="GW121" s="307"/>
      <c r="GX121" s="307"/>
      <c r="GY121" s="307"/>
      <c r="GZ121" s="307"/>
      <c r="HA121" s="307"/>
      <c r="HB121" s="307"/>
      <c r="HC121" s="307"/>
      <c r="HD121" s="307"/>
      <c r="HE121" s="307"/>
      <c r="HF121" s="307"/>
      <c r="HG121" s="307"/>
      <c r="HH121" s="307"/>
      <c r="HI121" s="307"/>
      <c r="HJ121" s="307"/>
      <c r="HK121" s="307"/>
      <c r="HL121" s="307"/>
      <c r="HM121" s="307"/>
      <c r="HN121" s="307"/>
      <c r="HO121" s="307"/>
      <c r="HP121" s="307"/>
      <c r="HQ121" s="307"/>
      <c r="HR121" s="307"/>
      <c r="HS121" s="307"/>
      <c r="HT121" s="307"/>
      <c r="HU121" s="307"/>
      <c r="HV121" s="307"/>
      <c r="HW121" s="307"/>
      <c r="HX121" s="307"/>
      <c r="HY121" s="307"/>
      <c r="HZ121" s="307"/>
      <c r="IA121" s="307"/>
      <c r="IB121" s="307"/>
      <c r="IC121" s="307"/>
      <c r="ID121" s="307"/>
      <c r="IE121" s="307"/>
      <c r="IF121" s="307"/>
      <c r="IG121" s="307"/>
      <c r="IH121" s="307"/>
      <c r="II121" s="307"/>
      <c r="IJ121" s="307"/>
      <c r="IK121" s="307"/>
      <c r="IL121" s="307"/>
      <c r="IM121" s="307"/>
      <c r="IN121" s="307"/>
      <c r="IO121" s="307"/>
      <c r="IP121" s="307"/>
      <c r="IQ121" s="307"/>
      <c r="IR121" s="307"/>
      <c r="IS121" s="307"/>
      <c r="IT121" s="307"/>
      <c r="IU121" s="307"/>
      <c r="IV121" s="307"/>
      <c r="IW121" s="307"/>
      <c r="IX121" s="307"/>
      <c r="IY121" s="307"/>
      <c r="IZ121" s="307"/>
      <c r="JA121" s="307"/>
      <c r="JB121" s="307"/>
      <c r="JC121" s="307"/>
      <c r="JD121" s="307"/>
      <c r="JE121" s="307"/>
      <c r="JF121" s="307"/>
      <c r="JG121" s="307"/>
      <c r="JH121" s="307"/>
      <c r="JI121" s="307"/>
      <c r="JJ121" s="307"/>
      <c r="JK121" s="307"/>
      <c r="JL121" s="307"/>
      <c r="JM121" s="307"/>
      <c r="JN121" s="307"/>
      <c r="JO121" s="307"/>
      <c r="JP121" s="307"/>
      <c r="JQ121" s="307"/>
      <c r="JR121" s="307"/>
      <c r="JS121" s="307"/>
      <c r="JT121" s="307"/>
      <c r="JU121" s="307"/>
      <c r="JV121" s="307"/>
      <c r="JW121" s="307"/>
      <c r="JX121" s="307"/>
      <c r="JY121" s="307"/>
      <c r="JZ121" s="307"/>
      <c r="KA121" s="307"/>
      <c r="KB121" s="307"/>
      <c r="KC121" s="307"/>
      <c r="KD121" s="307"/>
      <c r="KE121" s="307"/>
      <c r="KF121" s="307"/>
      <c r="KG121" s="307"/>
      <c r="KH121" s="307"/>
      <c r="KI121" s="307"/>
      <c r="KJ121" s="307"/>
      <c r="KK121" s="307"/>
      <c r="KL121" s="307"/>
      <c r="KM121" s="307"/>
      <c r="KN121" s="307"/>
      <c r="KO121" s="307"/>
      <c r="KP121" s="307"/>
      <c r="KQ121" s="307"/>
      <c r="KR121" s="307"/>
      <c r="KS121" s="307"/>
      <c r="KT121" s="307"/>
      <c r="KU121" s="307"/>
      <c r="KV121" s="307"/>
      <c r="KW121" s="307"/>
      <c r="KX121" s="307"/>
      <c r="KY121" s="307"/>
      <c r="KZ121" s="307"/>
      <c r="LA121" s="307"/>
      <c r="LB121" s="307"/>
      <c r="LC121" s="307"/>
      <c r="LD121" s="307"/>
      <c r="LE121" s="307"/>
      <c r="LF121" s="307"/>
      <c r="LG121" s="307"/>
      <c r="LH121" s="307"/>
      <c r="LI121" s="307"/>
      <c r="LJ121" s="307"/>
      <c r="LK121" s="307"/>
      <c r="LL121" s="307"/>
      <c r="LM121" s="307"/>
      <c r="LN121" s="307"/>
      <c r="LO121" s="307"/>
      <c r="LP121" s="307"/>
      <c r="LQ121" s="307"/>
      <c r="LR121" s="307"/>
      <c r="LS121" s="307"/>
      <c r="LT121" s="307"/>
      <c r="LU121" s="307"/>
      <c r="LV121" s="307"/>
      <c r="LW121" s="307"/>
      <c r="LX121" s="307"/>
      <c r="LY121" s="307"/>
      <c r="LZ121" s="307"/>
      <c r="MA121" s="307"/>
      <c r="MB121" s="307"/>
      <c r="MC121" s="307"/>
      <c r="MD121" s="307"/>
      <c r="ME121" s="307"/>
      <c r="MF121" s="307"/>
      <c r="MG121" s="307"/>
      <c r="MH121" s="307"/>
      <c r="MI121" s="307"/>
      <c r="MJ121" s="307"/>
      <c r="MK121" s="307"/>
      <c r="ML121" s="307"/>
      <c r="MM121" s="307"/>
      <c r="MN121" s="307"/>
      <c r="MO121" s="307"/>
      <c r="MP121" s="307"/>
      <c r="MQ121" s="307"/>
      <c r="MR121" s="307"/>
      <c r="MS121" s="307"/>
      <c r="MT121" s="307"/>
      <c r="MU121" s="307"/>
      <c r="MV121" s="307"/>
      <c r="MW121" s="307"/>
      <c r="MX121" s="307"/>
      <c r="MY121" s="307"/>
      <c r="MZ121" s="307"/>
      <c r="NA121" s="307"/>
      <c r="NB121" s="307"/>
      <c r="NC121" s="307"/>
      <c r="ND121" s="307"/>
      <c r="NE121" s="307"/>
      <c r="NF121" s="307"/>
      <c r="NG121" s="307"/>
      <c r="NH121" s="307"/>
      <c r="NI121" s="307"/>
      <c r="NJ121" s="307"/>
      <c r="NK121" s="307"/>
      <c r="NL121" s="307"/>
      <c r="NM121" s="307"/>
      <c r="NN121" s="307"/>
      <c r="NO121" s="307"/>
      <c r="NP121" s="307"/>
      <c r="NQ121" s="307"/>
      <c r="NR121" s="307"/>
      <c r="NS121" s="307"/>
      <c r="NT121" s="307"/>
      <c r="NU121" s="307"/>
      <c r="NV121" s="307"/>
      <c r="NW121" s="307"/>
      <c r="NX121" s="307"/>
      <c r="NY121" s="307"/>
      <c r="NZ121" s="307"/>
      <c r="OA121" s="307"/>
      <c r="OB121" s="307"/>
      <c r="OC121" s="307"/>
      <c r="OD121" s="307"/>
      <c r="OE121" s="307"/>
      <c r="OF121" s="307"/>
      <c r="OG121" s="307"/>
      <c r="OH121" s="307"/>
      <c r="OI121" s="307"/>
      <c r="OJ121" s="307"/>
      <c r="OK121" s="307"/>
      <c r="OL121" s="307"/>
      <c r="OM121" s="307"/>
      <c r="ON121" s="307"/>
      <c r="OO121" s="307"/>
      <c r="OP121" s="307"/>
      <c r="OQ121" s="307"/>
      <c r="OR121" s="307"/>
      <c r="OS121" s="307"/>
      <c r="OT121" s="307"/>
      <c r="OU121" s="307"/>
      <c r="OV121" s="307"/>
      <c r="OW121" s="307"/>
      <c r="OX121" s="307"/>
      <c r="OY121" s="307"/>
      <c r="OZ121" s="307"/>
      <c r="PA121" s="307"/>
      <c r="PB121" s="307"/>
      <c r="PC121" s="307"/>
      <c r="PD121" s="307"/>
      <c r="PE121" s="307"/>
      <c r="PF121" s="307"/>
      <c r="PG121" s="307"/>
      <c r="PH121" s="307"/>
      <c r="PI121" s="307"/>
      <c r="PJ121" s="307"/>
      <c r="PK121" s="307"/>
      <c r="PL121" s="307"/>
      <c r="PM121" s="307"/>
      <c r="PN121" s="307"/>
      <c r="PO121" s="307"/>
      <c r="PP121" s="307"/>
      <c r="PQ121" s="307"/>
      <c r="PR121" s="307"/>
      <c r="PS121" s="307"/>
      <c r="PT121" s="307"/>
      <c r="PU121" s="307"/>
      <c r="PV121" s="307"/>
      <c r="PW121" s="307"/>
      <c r="PX121" s="307"/>
      <c r="PY121" s="307"/>
      <c r="PZ121" s="307"/>
      <c r="QA121" s="307"/>
      <c r="QB121" s="307"/>
      <c r="QC121" s="307"/>
      <c r="QD121" s="307"/>
      <c r="QE121" s="307"/>
      <c r="QF121" s="307"/>
      <c r="QG121" s="307"/>
      <c r="QH121" s="307"/>
      <c r="QI121" s="307"/>
      <c r="QJ121" s="307"/>
      <c r="QK121" s="307"/>
      <c r="QL121" s="307"/>
      <c r="QM121" s="307"/>
      <c r="QN121" s="307"/>
      <c r="QO121" s="307"/>
      <c r="QP121" s="307"/>
      <c r="QQ121" s="307"/>
      <c r="QR121" s="307"/>
      <c r="QS121" s="307"/>
      <c r="QT121" s="307"/>
      <c r="QU121" s="307"/>
      <c r="QV121" s="307"/>
      <c r="QW121" s="307"/>
      <c r="QX121" s="307"/>
      <c r="QY121" s="307"/>
      <c r="QZ121" s="307"/>
      <c r="RA121" s="307"/>
      <c r="RB121" s="307"/>
      <c r="RC121" s="307"/>
      <c r="RD121" s="307"/>
      <c r="RE121" s="307"/>
      <c r="RF121" s="307"/>
      <c r="RG121" s="307"/>
      <c r="RH121" s="307"/>
      <c r="RI121" s="307"/>
      <c r="RJ121" s="307"/>
      <c r="RK121" s="307"/>
      <c r="RL121" s="307"/>
      <c r="RM121" s="307"/>
      <c r="RN121" s="307"/>
      <c r="RO121" s="307"/>
      <c r="RP121" s="307"/>
      <c r="RQ121" s="307"/>
      <c r="RR121" s="307"/>
      <c r="RS121" s="307"/>
      <c r="RT121" s="307"/>
      <c r="RU121" s="307"/>
      <c r="RV121" s="307"/>
      <c r="RW121" s="307"/>
      <c r="RX121" s="307"/>
      <c r="RY121" s="307"/>
      <c r="RZ121" s="307"/>
      <c r="SA121" s="307"/>
      <c r="SB121" s="307"/>
      <c r="SC121" s="307"/>
      <c r="SD121" s="307"/>
      <c r="SE121" s="307"/>
      <c r="SF121" s="307"/>
      <c r="SG121" s="307"/>
      <c r="SH121" s="307"/>
      <c r="SI121" s="307"/>
      <c r="SJ121" s="307"/>
      <c r="SK121" s="307"/>
      <c r="SL121" s="307"/>
      <c r="SM121" s="307"/>
      <c r="SN121" s="307"/>
      <c r="SO121" s="307"/>
      <c r="SP121" s="307"/>
      <c r="SQ121" s="307"/>
      <c r="SR121" s="307"/>
      <c r="SS121" s="307"/>
      <c r="ST121" s="307"/>
      <c r="SU121" s="307"/>
      <c r="SV121" s="307"/>
      <c r="SW121" s="307"/>
      <c r="SX121" s="307"/>
      <c r="SY121" s="307"/>
      <c r="SZ121" s="307"/>
      <c r="TA121" s="307"/>
      <c r="TB121" s="307"/>
      <c r="TC121" s="307"/>
      <c r="TD121" s="307"/>
      <c r="TE121" s="307"/>
      <c r="TF121" s="307"/>
      <c r="TG121" s="307"/>
      <c r="TH121" s="307"/>
      <c r="TI121" s="307"/>
      <c r="TJ121" s="307"/>
      <c r="TK121" s="307"/>
      <c r="TL121" s="307"/>
      <c r="TM121" s="307"/>
      <c r="TN121" s="307"/>
      <c r="TO121" s="307"/>
      <c r="TP121" s="307"/>
      <c r="TQ121" s="307"/>
      <c r="TR121" s="307"/>
      <c r="TS121" s="307"/>
      <c r="TT121" s="307"/>
      <c r="TU121" s="307"/>
      <c r="TV121" s="307"/>
      <c r="TW121" s="307"/>
      <c r="TX121" s="307"/>
      <c r="TY121" s="307"/>
      <c r="TZ121" s="307"/>
      <c r="UA121" s="307"/>
      <c r="UB121" s="307"/>
      <c r="UC121" s="307"/>
      <c r="UD121" s="307"/>
      <c r="UE121" s="307"/>
      <c r="UF121" s="307"/>
      <c r="UG121" s="307"/>
      <c r="UH121" s="307"/>
      <c r="UI121" s="307"/>
      <c r="UJ121" s="307"/>
      <c r="UK121" s="307"/>
      <c r="UL121" s="307"/>
      <c r="UM121" s="307"/>
      <c r="UN121" s="307"/>
      <c r="UO121" s="307"/>
      <c r="UP121" s="307"/>
      <c r="UQ121" s="307"/>
      <c r="UR121" s="307"/>
      <c r="US121" s="307"/>
      <c r="UT121" s="307"/>
      <c r="UU121" s="307"/>
      <c r="UV121" s="307"/>
      <c r="UW121" s="307"/>
      <c r="UX121" s="307"/>
      <c r="UY121" s="307"/>
      <c r="UZ121" s="307"/>
      <c r="VA121" s="307"/>
      <c r="VB121" s="307"/>
      <c r="VC121" s="307"/>
      <c r="VD121" s="307"/>
      <c r="VE121" s="307"/>
      <c r="VF121" s="307"/>
      <c r="VG121" s="307"/>
      <c r="VH121" s="307"/>
      <c r="VI121" s="307"/>
      <c r="VJ121" s="307"/>
      <c r="VK121" s="307"/>
      <c r="VL121" s="307"/>
      <c r="VM121" s="307"/>
      <c r="VN121" s="307"/>
      <c r="VO121" s="307"/>
      <c r="VP121" s="307"/>
      <c r="VQ121" s="307"/>
      <c r="VR121" s="307"/>
      <c r="VS121" s="307"/>
      <c r="VT121" s="307"/>
      <c r="VU121" s="307"/>
      <c r="VV121" s="307"/>
      <c r="VW121" s="307"/>
      <c r="VX121" s="307"/>
      <c r="VY121" s="307"/>
      <c r="VZ121" s="307"/>
      <c r="WA121" s="307"/>
      <c r="WB121" s="307"/>
      <c r="WC121" s="307"/>
      <c r="WD121" s="307"/>
      <c r="WE121" s="307"/>
      <c r="WF121" s="307"/>
      <c r="WG121" s="307"/>
      <c r="WH121" s="307"/>
      <c r="WI121" s="307"/>
      <c r="WJ121" s="307"/>
      <c r="WK121" s="307"/>
      <c r="WL121" s="307"/>
      <c r="WM121" s="307"/>
      <c r="WN121" s="307"/>
      <c r="WO121" s="307"/>
      <c r="WP121" s="307"/>
      <c r="WQ121" s="307"/>
      <c r="WR121" s="307"/>
      <c r="WS121" s="307"/>
      <c r="WT121" s="307"/>
      <c r="WU121" s="307"/>
      <c r="WV121" s="307"/>
      <c r="WW121" s="307"/>
      <c r="WX121" s="307"/>
      <c r="WY121" s="307"/>
      <c r="WZ121" s="307"/>
      <c r="XA121" s="307"/>
      <c r="XB121" s="307"/>
      <c r="XC121" s="307"/>
      <c r="XD121" s="307"/>
      <c r="XE121" s="307"/>
      <c r="XF121" s="307"/>
      <c r="XG121" s="307"/>
      <c r="XH121" s="307"/>
      <c r="XI121" s="307"/>
      <c r="XJ121" s="307"/>
      <c r="XK121" s="307"/>
      <c r="XL121" s="307"/>
      <c r="XM121" s="307"/>
      <c r="XN121" s="307"/>
      <c r="XO121" s="307"/>
      <c r="XP121" s="307"/>
      <c r="XQ121" s="307"/>
      <c r="XR121" s="307"/>
      <c r="XS121" s="307"/>
      <c r="XT121" s="307"/>
      <c r="XU121" s="307"/>
      <c r="XV121" s="307"/>
      <c r="XW121" s="307"/>
      <c r="XX121" s="307"/>
      <c r="XY121" s="307"/>
      <c r="XZ121" s="307"/>
      <c r="YA121" s="307"/>
      <c r="YB121" s="307"/>
      <c r="YC121" s="307"/>
      <c r="YD121" s="307"/>
      <c r="YE121" s="307"/>
      <c r="YF121" s="307"/>
      <c r="YG121" s="307"/>
      <c r="YH121" s="307"/>
      <c r="YI121" s="307"/>
      <c r="YJ121" s="307"/>
      <c r="YK121" s="307"/>
      <c r="YL121" s="307"/>
      <c r="YM121" s="307"/>
      <c r="YN121" s="307"/>
      <c r="YO121" s="307"/>
      <c r="YP121" s="307"/>
      <c r="YQ121" s="307"/>
      <c r="YR121" s="307"/>
      <c r="YS121" s="307"/>
      <c r="YT121" s="307"/>
      <c r="YU121" s="307"/>
      <c r="YV121" s="307"/>
      <c r="YW121" s="307"/>
      <c r="YX121" s="307"/>
      <c r="YY121" s="307"/>
      <c r="YZ121" s="307"/>
      <c r="ZA121" s="307"/>
      <c r="ZB121" s="307"/>
      <c r="ZC121" s="307"/>
      <c r="ZD121" s="307"/>
      <c r="ZE121" s="307"/>
      <c r="ZF121" s="307"/>
      <c r="ZG121" s="307"/>
      <c r="ZH121" s="307"/>
      <c r="ZI121" s="307"/>
      <c r="ZJ121" s="307"/>
      <c r="ZK121" s="307"/>
      <c r="ZL121" s="307"/>
      <c r="ZM121" s="307"/>
      <c r="ZN121" s="307"/>
      <c r="ZO121" s="307"/>
      <c r="ZP121" s="307"/>
      <c r="ZQ121" s="307"/>
      <c r="ZR121" s="307"/>
      <c r="ZS121" s="307"/>
      <c r="ZT121" s="307"/>
      <c r="ZU121" s="307"/>
      <c r="ZV121" s="307"/>
      <c r="ZW121" s="307"/>
      <c r="ZX121" s="307"/>
      <c r="ZY121" s="307"/>
      <c r="ZZ121" s="307"/>
      <c r="AAA121" s="307"/>
      <c r="AAB121" s="307"/>
      <c r="AAC121" s="307"/>
      <c r="AAD121" s="307"/>
      <c r="AAE121" s="307"/>
      <c r="AAF121" s="307"/>
      <c r="AAG121" s="307"/>
      <c r="AAH121" s="307"/>
      <c r="AAI121" s="307"/>
      <c r="AAJ121" s="307"/>
      <c r="AAK121" s="307"/>
      <c r="AAL121" s="307"/>
      <c r="AAM121" s="307"/>
      <c r="AAN121" s="307"/>
      <c r="AAO121" s="307"/>
      <c r="AAP121" s="307"/>
      <c r="AAQ121" s="307"/>
      <c r="AAR121" s="307"/>
      <c r="AAS121" s="307"/>
      <c r="AAT121" s="307"/>
      <c r="AAU121" s="307"/>
      <c r="AAV121" s="307"/>
      <c r="AAW121" s="307"/>
      <c r="AAX121" s="307"/>
      <c r="AAY121" s="307"/>
      <c r="AAZ121" s="307"/>
      <c r="ABA121" s="307"/>
      <c r="ABB121" s="307"/>
      <c r="ABC121" s="307"/>
      <c r="ABD121" s="307"/>
      <c r="ABE121" s="307"/>
      <c r="ABF121" s="307"/>
      <c r="ABG121" s="307"/>
      <c r="ABH121" s="307"/>
      <c r="ABI121" s="307"/>
      <c r="ABJ121" s="307"/>
      <c r="ABK121" s="307"/>
      <c r="ABL121" s="307"/>
      <c r="ABM121" s="307"/>
      <c r="ABN121" s="307"/>
      <c r="ABO121" s="307"/>
      <c r="ABP121" s="307"/>
      <c r="ABQ121" s="307"/>
      <c r="ABR121" s="307"/>
      <c r="ABS121" s="307"/>
      <c r="ABT121" s="307"/>
      <c r="ABU121" s="307"/>
      <c r="ABV121" s="307"/>
      <c r="ABW121" s="307"/>
      <c r="ABX121" s="307"/>
      <c r="ABY121" s="307"/>
      <c r="ABZ121" s="307"/>
      <c r="ACA121" s="307"/>
      <c r="ACB121" s="307"/>
      <c r="ACC121" s="307"/>
      <c r="ACD121" s="307"/>
      <c r="ACE121" s="307"/>
      <c r="ACF121" s="307"/>
      <c r="ACG121" s="307"/>
      <c r="ACH121" s="307"/>
      <c r="ACI121" s="307"/>
      <c r="ACJ121" s="307"/>
      <c r="ACK121" s="307"/>
      <c r="ACL121" s="307"/>
      <c r="ACM121" s="307"/>
      <c r="ACN121" s="307"/>
      <c r="ACO121" s="307"/>
      <c r="ACP121" s="307"/>
      <c r="ACQ121" s="307"/>
      <c r="ACR121" s="307"/>
      <c r="ACS121" s="307"/>
      <c r="ACT121" s="307"/>
      <c r="ACU121" s="307"/>
      <c r="ACV121" s="307"/>
      <c r="ACW121" s="307"/>
      <c r="ACX121" s="307"/>
      <c r="ACY121" s="307"/>
      <c r="ACZ121" s="307"/>
      <c r="ADA121" s="307"/>
      <c r="ADB121" s="307"/>
      <c r="ADC121" s="307"/>
      <c r="ADD121" s="307"/>
      <c r="ADE121" s="307"/>
      <c r="ADF121" s="307"/>
      <c r="ADG121" s="307"/>
      <c r="ADH121" s="307"/>
      <c r="ADI121" s="307"/>
      <c r="ADJ121" s="307"/>
      <c r="ADK121" s="307"/>
      <c r="ADL121" s="307"/>
      <c r="ADM121" s="307"/>
      <c r="ADN121" s="307"/>
      <c r="ADO121" s="307"/>
      <c r="ADP121" s="307"/>
      <c r="ADQ121" s="307"/>
      <c r="ADR121" s="307"/>
      <c r="ADS121" s="307"/>
      <c r="ADT121" s="307"/>
      <c r="ADU121" s="307"/>
      <c r="ADV121" s="307"/>
      <c r="ADW121" s="307"/>
      <c r="ADX121" s="307"/>
      <c r="ADY121" s="307"/>
      <c r="ADZ121" s="307"/>
      <c r="AEA121" s="307"/>
      <c r="AEB121" s="307"/>
      <c r="AEC121" s="307"/>
      <c r="AED121" s="307"/>
      <c r="AEE121" s="307"/>
      <c r="AEF121" s="307"/>
      <c r="AEG121" s="307"/>
      <c r="AEH121" s="307"/>
      <c r="AEI121" s="307"/>
      <c r="AEJ121" s="307"/>
      <c r="AEK121" s="307"/>
      <c r="AEL121" s="307"/>
      <c r="AEM121" s="307"/>
      <c r="AEN121" s="307"/>
      <c r="AEO121" s="307"/>
      <c r="AEP121" s="307"/>
      <c r="AEQ121" s="307"/>
      <c r="AER121" s="307"/>
      <c r="AES121" s="307"/>
      <c r="AET121" s="307"/>
      <c r="AEU121" s="307"/>
      <c r="AEV121" s="307"/>
      <c r="AEW121" s="307"/>
      <c r="AEX121" s="307"/>
      <c r="AEY121" s="307"/>
      <c r="AEZ121" s="307"/>
      <c r="AFA121" s="307"/>
      <c r="AFB121" s="307"/>
      <c r="AFC121" s="307"/>
      <c r="AFD121" s="307"/>
      <c r="AFE121" s="307"/>
      <c r="AFF121" s="307"/>
      <c r="AFG121" s="307"/>
      <c r="AFH121" s="307"/>
      <c r="AFI121" s="307"/>
      <c r="AFJ121" s="307"/>
      <c r="AFK121" s="307"/>
      <c r="AFL121" s="307"/>
      <c r="AFM121" s="307"/>
      <c r="AFN121" s="307"/>
      <c r="AFO121" s="307"/>
      <c r="AFP121" s="307"/>
      <c r="AFQ121" s="307"/>
      <c r="AFR121" s="307"/>
      <c r="AFS121" s="307"/>
      <c r="AFT121" s="307"/>
      <c r="AFU121" s="307"/>
      <c r="AFV121" s="307"/>
      <c r="AFW121" s="307"/>
      <c r="AFX121" s="307"/>
      <c r="AFY121" s="307"/>
      <c r="AFZ121" s="307"/>
      <c r="AGA121" s="307"/>
      <c r="AGB121" s="307"/>
      <c r="AGC121" s="307"/>
      <c r="AGD121" s="307"/>
      <c r="AGE121" s="307"/>
      <c r="AGF121" s="307"/>
      <c r="AGG121" s="307"/>
      <c r="AGH121" s="307"/>
      <c r="AGI121" s="307"/>
      <c r="AGJ121" s="307"/>
      <c r="AGK121" s="307"/>
      <c r="AGL121" s="307"/>
      <c r="AGM121" s="307"/>
      <c r="AGN121" s="307"/>
      <c r="AGO121" s="307"/>
      <c r="AGP121" s="307"/>
      <c r="AGQ121" s="307"/>
      <c r="AGR121" s="307"/>
      <c r="AGS121" s="307"/>
      <c r="AGT121" s="307"/>
      <c r="AGU121" s="307"/>
      <c r="AGV121" s="307"/>
      <c r="AGW121" s="307"/>
      <c r="AGX121" s="307"/>
      <c r="AGY121" s="307"/>
      <c r="AGZ121" s="307"/>
      <c r="AHA121" s="307"/>
      <c r="AHB121" s="307"/>
      <c r="AHC121" s="307"/>
      <c r="AHD121" s="307"/>
      <c r="AHE121" s="307"/>
      <c r="AHF121" s="307"/>
      <c r="AHG121" s="307"/>
      <c r="AHH121" s="307"/>
      <c r="AHI121" s="307"/>
      <c r="AHJ121" s="307"/>
      <c r="AHK121" s="307"/>
      <c r="AHL121" s="307"/>
      <c r="AHM121" s="307"/>
      <c r="AHN121" s="307"/>
      <c r="AHO121" s="307"/>
      <c r="AHP121" s="307"/>
      <c r="AHQ121" s="307"/>
      <c r="AHR121" s="307"/>
      <c r="AHS121" s="307"/>
      <c r="AHT121" s="307"/>
      <c r="AHU121" s="307"/>
      <c r="AHV121" s="307"/>
      <c r="AHW121" s="307"/>
      <c r="AHX121" s="307"/>
      <c r="AHY121" s="307"/>
      <c r="AHZ121" s="307"/>
      <c r="AIA121" s="307"/>
      <c r="AIB121" s="307"/>
      <c r="AIC121" s="307"/>
      <c r="AID121" s="307"/>
      <c r="AIE121" s="307"/>
      <c r="AIF121" s="307"/>
      <c r="AIG121" s="307"/>
      <c r="AIH121" s="307"/>
      <c r="AII121" s="307"/>
      <c r="AIJ121" s="307"/>
      <c r="AIK121" s="307"/>
      <c r="AIL121" s="307"/>
      <c r="AIM121" s="307"/>
      <c r="AIN121" s="307"/>
      <c r="AIO121" s="307"/>
      <c r="AIP121" s="307"/>
      <c r="AIQ121" s="307"/>
      <c r="AIR121" s="307"/>
      <c r="AIS121" s="307"/>
      <c r="AIT121" s="307"/>
      <c r="AIU121" s="307"/>
      <c r="AIV121" s="307"/>
      <c r="AIW121" s="307"/>
      <c r="AIX121" s="307"/>
      <c r="AIY121" s="307"/>
      <c r="AIZ121" s="307"/>
      <c r="AJA121" s="307"/>
      <c r="AJB121" s="307"/>
      <c r="AJC121" s="307"/>
      <c r="AJD121" s="307"/>
      <c r="AJE121" s="307"/>
      <c r="AJF121" s="307"/>
      <c r="AJG121" s="307"/>
      <c r="AJH121" s="307"/>
      <c r="AJI121" s="307"/>
      <c r="AJJ121" s="307"/>
      <c r="AJK121" s="307"/>
      <c r="AJL121" s="307"/>
      <c r="AJM121" s="307"/>
      <c r="AJN121" s="307"/>
      <c r="AJO121" s="307"/>
      <c r="AJP121" s="307"/>
      <c r="AJQ121" s="307"/>
      <c r="AJR121" s="307"/>
      <c r="AJS121" s="307"/>
      <c r="AJT121" s="307"/>
      <c r="AJU121" s="307"/>
      <c r="AJV121" s="307"/>
      <c r="AJW121" s="307"/>
      <c r="AJX121" s="307"/>
      <c r="AJY121" s="307"/>
      <c r="AJZ121" s="307"/>
      <c r="AKA121" s="307"/>
      <c r="AKB121" s="307"/>
      <c r="AKC121" s="307"/>
      <c r="AKD121" s="307"/>
      <c r="AKE121" s="307"/>
      <c r="AKF121" s="307"/>
      <c r="AKG121" s="307"/>
      <c r="AKH121" s="307"/>
      <c r="AKI121" s="307"/>
      <c r="AKJ121" s="307"/>
      <c r="AKK121" s="307"/>
      <c r="AKL121" s="307"/>
      <c r="AKM121" s="307"/>
      <c r="AKN121" s="307"/>
      <c r="AKO121" s="307"/>
      <c r="AKP121" s="307"/>
      <c r="AKQ121" s="307"/>
      <c r="AKR121" s="307"/>
      <c r="AKS121" s="307"/>
      <c r="AKT121" s="307"/>
      <c r="AKU121" s="307"/>
      <c r="AKV121" s="307"/>
      <c r="AKW121" s="307"/>
      <c r="AKX121" s="307"/>
      <c r="AKY121" s="307"/>
      <c r="AKZ121" s="307"/>
      <c r="ALA121" s="307"/>
      <c r="ALB121" s="307"/>
      <c r="ALC121" s="307"/>
      <c r="ALD121" s="307"/>
      <c r="ALE121" s="307"/>
      <c r="ALF121" s="307"/>
      <c r="ALG121" s="307"/>
      <c r="ALH121" s="307"/>
      <c r="ALI121" s="307"/>
      <c r="ALJ121" s="307"/>
      <c r="ALK121" s="307"/>
      <c r="ALL121" s="307"/>
      <c r="ALM121" s="307"/>
      <c r="ALN121" s="307"/>
      <c r="ALO121" s="307"/>
      <c r="ALP121" s="307"/>
      <c r="ALQ121" s="307"/>
      <c r="ALR121" s="307"/>
      <c r="ALS121" s="307"/>
      <c r="ALT121" s="307"/>
      <c r="ALU121" s="307"/>
      <c r="ALV121" s="307"/>
      <c r="ALW121" s="307"/>
      <c r="ALX121" s="307"/>
      <c r="ALY121" s="307"/>
      <c r="ALZ121" s="307"/>
      <c r="AMA121" s="307"/>
      <c r="AMB121" s="307"/>
      <c r="AMC121" s="307"/>
      <c r="AMD121" s="307"/>
      <c r="AME121" s="307"/>
      <c r="AMF121" s="307"/>
      <c r="AMG121" s="307"/>
      <c r="AMH121" s="307"/>
      <c r="AMI121" s="307"/>
      <c r="AMJ121" s="307"/>
      <c r="AMK121" s="307"/>
      <c r="AML121" s="307"/>
      <c r="AMM121" s="307"/>
      <c r="AMN121" s="307"/>
      <c r="AMO121" s="307"/>
      <c r="AMP121" s="307"/>
      <c r="AMQ121" s="307"/>
      <c r="AMR121" s="307"/>
      <c r="AMS121" s="307"/>
      <c r="AMT121" s="307"/>
      <c r="AMU121" s="307"/>
      <c r="AMV121" s="307"/>
      <c r="AMW121" s="307"/>
      <c r="AMX121" s="307"/>
      <c r="AMY121" s="307"/>
      <c r="AMZ121" s="307"/>
      <c r="ANA121" s="307"/>
      <c r="ANB121" s="307"/>
      <c r="ANC121" s="307"/>
      <c r="AND121" s="307"/>
      <c r="ANE121" s="307"/>
      <c r="ANF121" s="307"/>
      <c r="ANG121" s="307"/>
      <c r="ANH121" s="307"/>
      <c r="ANI121" s="307"/>
      <c r="ANJ121" s="307"/>
      <c r="ANK121" s="307"/>
      <c r="ANL121" s="307"/>
      <c r="ANM121" s="307"/>
      <c r="ANN121" s="307"/>
      <c r="ANO121" s="307"/>
      <c r="ANP121" s="307"/>
      <c r="ANQ121" s="307"/>
      <c r="ANR121" s="307"/>
      <c r="ANS121" s="307"/>
      <c r="ANT121" s="307"/>
      <c r="ANU121" s="307"/>
      <c r="ANV121" s="307"/>
      <c r="ANW121" s="307"/>
      <c r="ANX121" s="307"/>
      <c r="ANY121" s="307"/>
      <c r="ANZ121" s="307"/>
      <c r="AOA121" s="307"/>
      <c r="AOB121" s="307"/>
      <c r="AOC121" s="307"/>
      <c r="AOD121" s="307"/>
      <c r="AOE121" s="307"/>
      <c r="AOF121" s="307"/>
      <c r="AOG121" s="307"/>
      <c r="AOH121" s="307"/>
      <c r="AOI121" s="307"/>
      <c r="AOJ121" s="307"/>
      <c r="AOK121" s="307"/>
      <c r="AOL121" s="307"/>
      <c r="AOM121" s="307"/>
      <c r="AON121" s="307"/>
      <c r="AOO121" s="307"/>
      <c r="AOP121" s="307"/>
      <c r="AOQ121" s="307"/>
      <c r="AOR121" s="307"/>
      <c r="AOS121" s="307"/>
      <c r="AOT121" s="307"/>
      <c r="AOU121" s="307"/>
      <c r="AOV121" s="307"/>
      <c r="AOW121" s="307"/>
      <c r="AOX121" s="307"/>
      <c r="AOY121" s="307"/>
      <c r="AOZ121" s="307"/>
      <c r="APA121" s="307"/>
      <c r="APB121" s="307"/>
      <c r="APC121" s="307"/>
      <c r="APD121" s="307"/>
      <c r="APE121" s="307"/>
      <c r="APF121" s="307"/>
      <c r="APG121" s="307"/>
      <c r="APH121" s="307"/>
      <c r="API121" s="307"/>
      <c r="APJ121" s="307"/>
      <c r="APK121" s="307"/>
      <c r="APL121" s="307"/>
      <c r="APM121" s="307"/>
      <c r="APN121" s="307"/>
      <c r="APO121" s="307"/>
      <c r="APP121" s="307"/>
      <c r="APQ121" s="307"/>
      <c r="APR121" s="307"/>
      <c r="APS121" s="307"/>
      <c r="APT121" s="307"/>
      <c r="APU121" s="307"/>
      <c r="APV121" s="307"/>
      <c r="APW121" s="307"/>
      <c r="APX121" s="307"/>
      <c r="APY121" s="307"/>
      <c r="APZ121" s="307"/>
      <c r="AQA121" s="307"/>
      <c r="AQB121" s="307"/>
      <c r="AQC121" s="307"/>
      <c r="AQD121" s="307"/>
      <c r="AQE121" s="307"/>
      <c r="AQF121" s="307"/>
      <c r="AQG121" s="307"/>
      <c r="AQH121" s="307"/>
      <c r="AQI121" s="307"/>
      <c r="AQJ121" s="307"/>
      <c r="AQK121" s="307"/>
      <c r="AQL121" s="307"/>
      <c r="AQM121" s="307"/>
      <c r="AQN121" s="307"/>
      <c r="AQO121" s="307"/>
      <c r="AQP121" s="307"/>
      <c r="AQQ121" s="307"/>
      <c r="AQR121" s="307"/>
      <c r="AQS121" s="307"/>
      <c r="AQT121" s="307"/>
      <c r="AQU121" s="307"/>
      <c r="AQV121" s="307"/>
      <c r="AQW121" s="307"/>
      <c r="AQX121" s="307"/>
      <c r="AQY121" s="307"/>
      <c r="AQZ121" s="307"/>
      <c r="ARA121" s="307"/>
      <c r="ARB121" s="307"/>
      <c r="ARC121" s="307"/>
      <c r="ARD121" s="307"/>
      <c r="ARE121" s="307"/>
      <c r="ARF121" s="307"/>
      <c r="ARG121" s="307"/>
      <c r="ARH121" s="307"/>
      <c r="ARI121" s="307"/>
      <c r="ARJ121" s="307"/>
      <c r="ARK121" s="307"/>
      <c r="ARL121" s="307"/>
      <c r="ARM121" s="307"/>
      <c r="ARN121" s="307"/>
      <c r="ARO121" s="307"/>
      <c r="ARP121" s="307"/>
      <c r="ARQ121" s="307"/>
      <c r="ARR121" s="307"/>
      <c r="ARS121" s="307"/>
      <c r="ART121" s="307"/>
      <c r="ARU121" s="307"/>
      <c r="ARV121" s="307"/>
      <c r="ARW121" s="307"/>
      <c r="ARX121" s="307"/>
      <c r="ARY121" s="307"/>
      <c r="ARZ121" s="307"/>
      <c r="ASA121" s="307"/>
      <c r="ASB121" s="307"/>
      <c r="ASC121" s="307"/>
      <c r="ASD121" s="307"/>
      <c r="ASE121" s="307"/>
      <c r="ASF121" s="307"/>
      <c r="ASG121" s="307"/>
      <c r="ASH121" s="307"/>
      <c r="ASI121" s="307"/>
      <c r="ASJ121" s="307"/>
      <c r="ASK121" s="307"/>
      <c r="ASL121" s="307"/>
      <c r="ASM121" s="307"/>
      <c r="ASN121" s="307"/>
      <c r="ASO121" s="307"/>
      <c r="ASP121" s="307"/>
      <c r="ASQ121" s="307"/>
      <c r="ASR121" s="307"/>
      <c r="ASS121" s="307"/>
      <c r="AST121" s="307"/>
      <c r="ASU121" s="307"/>
      <c r="ASV121" s="307"/>
      <c r="ASW121" s="307"/>
      <c r="ASX121" s="307"/>
      <c r="ASY121" s="307"/>
      <c r="ASZ121" s="307"/>
      <c r="ATA121" s="307"/>
      <c r="ATB121" s="307"/>
      <c r="ATC121" s="307"/>
      <c r="ATD121" s="307"/>
      <c r="ATE121" s="307"/>
      <c r="ATF121" s="307"/>
      <c r="ATG121" s="307"/>
      <c r="ATH121" s="307"/>
      <c r="ATI121" s="307"/>
      <c r="ATJ121" s="307"/>
      <c r="ATK121" s="307"/>
      <c r="ATL121" s="307"/>
      <c r="ATM121" s="307"/>
      <c r="ATN121" s="307"/>
      <c r="ATO121" s="307"/>
      <c r="ATP121" s="307"/>
      <c r="ATQ121" s="307"/>
      <c r="ATR121" s="307"/>
      <c r="ATS121" s="307"/>
      <c r="ATT121" s="307"/>
      <c r="ATU121" s="307"/>
      <c r="ATV121" s="307"/>
      <c r="ATW121" s="307"/>
      <c r="ATX121" s="307"/>
      <c r="ATY121" s="307"/>
      <c r="ATZ121" s="307"/>
      <c r="AUA121" s="307"/>
      <c r="AUB121" s="307"/>
      <c r="AUC121" s="307"/>
      <c r="AUD121" s="307"/>
      <c r="AUE121" s="307"/>
      <c r="AUF121" s="307"/>
      <c r="AUG121" s="307"/>
      <c r="AUH121" s="307"/>
      <c r="AUI121" s="307"/>
      <c r="AUJ121" s="307"/>
      <c r="AUK121" s="307"/>
      <c r="AUL121" s="307"/>
      <c r="AUM121" s="307"/>
      <c r="AUN121" s="307"/>
      <c r="AUO121" s="307"/>
      <c r="AUP121" s="307"/>
      <c r="AUQ121" s="307"/>
      <c r="AUR121" s="307"/>
      <c r="AUS121" s="307"/>
      <c r="AUT121" s="307"/>
      <c r="AUU121" s="307"/>
      <c r="AUV121" s="307"/>
      <c r="AUW121" s="307"/>
      <c r="AUX121" s="307"/>
      <c r="AUY121" s="307"/>
      <c r="AUZ121" s="307"/>
      <c r="AVA121" s="307"/>
      <c r="AVB121" s="307"/>
      <c r="AVC121" s="307"/>
      <c r="AVD121" s="307"/>
      <c r="AVE121" s="307"/>
      <c r="AVF121" s="307"/>
      <c r="AVG121" s="307"/>
      <c r="AVH121" s="307"/>
      <c r="AVI121" s="307"/>
      <c r="AVJ121" s="307"/>
      <c r="AVK121" s="307"/>
      <c r="AVL121" s="307"/>
      <c r="AVM121" s="307"/>
      <c r="AVN121" s="307"/>
      <c r="AVO121" s="307"/>
      <c r="AVP121" s="307"/>
      <c r="AVQ121" s="307"/>
      <c r="AVR121" s="307"/>
      <c r="AVS121" s="307"/>
      <c r="AVT121" s="307"/>
      <c r="AVU121" s="307"/>
      <c r="AVV121" s="307"/>
      <c r="AVW121" s="307"/>
      <c r="AVX121" s="307"/>
      <c r="AVY121" s="307"/>
      <c r="AVZ121" s="307"/>
      <c r="AWA121" s="307"/>
      <c r="AWB121" s="307"/>
      <c r="AWC121" s="307"/>
      <c r="AWD121" s="307"/>
      <c r="AWE121" s="307"/>
      <c r="AWF121" s="307"/>
      <c r="AWG121" s="307"/>
      <c r="AWH121" s="307"/>
      <c r="AWI121" s="307"/>
      <c r="AWJ121" s="307"/>
      <c r="AWK121" s="307"/>
      <c r="AWL121" s="307"/>
      <c r="AWM121" s="307"/>
      <c r="AWN121" s="307"/>
      <c r="AWO121" s="307"/>
      <c r="AWP121" s="307"/>
      <c r="AWQ121" s="307"/>
      <c r="AWR121" s="307"/>
      <c r="AWS121" s="307"/>
      <c r="AWT121" s="307"/>
      <c r="AWU121" s="307"/>
      <c r="AWV121" s="307"/>
      <c r="AWW121" s="307"/>
      <c r="AWX121" s="307"/>
      <c r="AWY121" s="307"/>
      <c r="AWZ121" s="307"/>
      <c r="AXA121" s="307"/>
      <c r="AXB121" s="307"/>
      <c r="AXC121" s="307"/>
      <c r="AXD121" s="307"/>
      <c r="AXE121" s="307"/>
      <c r="AXF121" s="307"/>
      <c r="AXG121" s="307"/>
      <c r="AXH121" s="307"/>
      <c r="AXI121" s="307"/>
      <c r="AXJ121" s="307"/>
      <c r="AXK121" s="307"/>
      <c r="AXL121" s="307"/>
      <c r="AXM121" s="307"/>
      <c r="AXN121" s="307"/>
      <c r="AXO121" s="307"/>
      <c r="AXP121" s="307"/>
      <c r="AXQ121" s="307"/>
      <c r="AXR121" s="307"/>
      <c r="AXS121" s="307"/>
      <c r="AXT121" s="307"/>
      <c r="AXU121" s="307"/>
      <c r="AXV121" s="307"/>
      <c r="AXW121" s="307"/>
      <c r="AXX121" s="307"/>
      <c r="AXY121" s="307"/>
      <c r="AXZ121" s="307"/>
      <c r="AYA121" s="307"/>
      <c r="AYB121" s="307"/>
      <c r="AYC121" s="307"/>
      <c r="AYD121" s="307"/>
      <c r="AYE121" s="307"/>
      <c r="AYF121" s="307"/>
      <c r="AYG121" s="307"/>
      <c r="AYH121" s="307"/>
      <c r="AYI121" s="307"/>
      <c r="AYJ121" s="307"/>
      <c r="AYK121" s="307"/>
      <c r="AYL121" s="307"/>
      <c r="AYM121" s="307"/>
      <c r="AYN121" s="307"/>
      <c r="AYO121" s="307"/>
      <c r="AYP121" s="307"/>
      <c r="AYQ121" s="307"/>
      <c r="AYR121" s="307"/>
      <c r="AYS121" s="307"/>
      <c r="AYT121" s="307"/>
      <c r="AYU121" s="307"/>
      <c r="AYV121" s="307"/>
      <c r="AYW121" s="307"/>
      <c r="AYX121" s="307"/>
      <c r="AYY121" s="307"/>
      <c r="AYZ121" s="307"/>
      <c r="AZA121" s="307"/>
      <c r="AZB121" s="307"/>
      <c r="AZC121" s="307"/>
      <c r="AZD121" s="307"/>
      <c r="AZE121" s="307"/>
      <c r="AZF121" s="307"/>
      <c r="AZG121" s="307"/>
      <c r="AZH121" s="307"/>
      <c r="AZI121" s="307"/>
      <c r="AZJ121" s="307"/>
      <c r="AZK121" s="307"/>
      <c r="AZL121" s="307"/>
      <c r="AZM121" s="307"/>
      <c r="AZN121" s="307"/>
      <c r="AZO121" s="307"/>
      <c r="AZP121" s="307"/>
      <c r="AZQ121" s="307"/>
      <c r="AZR121" s="307"/>
      <c r="AZS121" s="307"/>
      <c r="AZT121" s="307"/>
      <c r="AZU121" s="307"/>
      <c r="AZV121" s="307"/>
      <c r="AZW121" s="307"/>
      <c r="AZX121" s="307"/>
      <c r="AZY121" s="307"/>
      <c r="AZZ121" s="307"/>
      <c r="BAA121" s="307"/>
      <c r="BAB121" s="307"/>
      <c r="BAC121" s="307"/>
      <c r="BAD121" s="307"/>
      <c r="BAE121" s="307"/>
      <c r="BAF121" s="307"/>
      <c r="BAG121" s="307"/>
      <c r="BAH121" s="307"/>
      <c r="BAI121" s="307"/>
      <c r="BAJ121" s="307"/>
      <c r="BAK121" s="307"/>
      <c r="BAL121" s="307"/>
      <c r="BAM121" s="307"/>
      <c r="BAN121" s="307"/>
      <c r="BAO121" s="307"/>
      <c r="BAP121" s="307"/>
      <c r="BAQ121" s="307"/>
      <c r="BAR121" s="307"/>
      <c r="BAS121" s="307"/>
      <c r="BAT121" s="307"/>
      <c r="BAU121" s="307"/>
      <c r="BAV121" s="307"/>
      <c r="BAW121" s="307"/>
      <c r="BAX121" s="307"/>
      <c r="BAY121" s="307"/>
      <c r="BAZ121" s="307"/>
      <c r="BBA121" s="307"/>
      <c r="BBB121" s="307"/>
      <c r="BBC121" s="307"/>
      <c r="BBD121" s="307"/>
      <c r="BBE121" s="307"/>
      <c r="BBF121" s="307"/>
      <c r="BBG121" s="307"/>
      <c r="BBH121" s="307"/>
      <c r="BBI121" s="307"/>
      <c r="BBJ121" s="307"/>
      <c r="BBK121" s="307"/>
      <c r="BBL121" s="307"/>
      <c r="BBM121" s="307"/>
      <c r="BBN121" s="307"/>
      <c r="BBO121" s="307"/>
      <c r="BBP121" s="307"/>
      <c r="BBQ121" s="307"/>
      <c r="BBR121" s="307"/>
      <c r="BBS121" s="307"/>
      <c r="BBT121" s="307"/>
      <c r="BBU121" s="307"/>
      <c r="BBV121" s="307"/>
      <c r="BBW121" s="307"/>
      <c r="BBX121" s="307"/>
      <c r="BBY121" s="307"/>
      <c r="BBZ121" s="307"/>
      <c r="BCA121" s="307"/>
      <c r="BCB121" s="307"/>
      <c r="BCC121" s="307"/>
      <c r="BCD121" s="307"/>
      <c r="BCE121" s="307"/>
      <c r="BCF121" s="307"/>
      <c r="BCG121" s="307"/>
      <c r="BCH121" s="307"/>
      <c r="BCI121" s="307"/>
      <c r="BCJ121" s="307"/>
      <c r="BCK121" s="307"/>
      <c r="BCL121" s="307"/>
      <c r="BCM121" s="307"/>
      <c r="BCN121" s="307"/>
      <c r="BCO121" s="307"/>
      <c r="BCP121" s="307"/>
      <c r="BCQ121" s="307"/>
      <c r="BCR121" s="307"/>
      <c r="BCS121" s="307"/>
      <c r="BCT121" s="307"/>
      <c r="BCU121" s="307"/>
      <c r="BCV121" s="307"/>
      <c r="BCW121" s="307"/>
      <c r="BCX121" s="307"/>
      <c r="BCY121" s="307"/>
      <c r="BCZ121" s="307"/>
      <c r="BDA121" s="307"/>
      <c r="BDB121" s="307"/>
      <c r="BDC121" s="307"/>
      <c r="BDD121" s="307"/>
      <c r="BDE121" s="307"/>
      <c r="BDF121" s="307"/>
      <c r="BDG121" s="307"/>
      <c r="BDH121" s="307"/>
      <c r="BDI121" s="307"/>
      <c r="BDJ121" s="307"/>
      <c r="BDK121" s="307"/>
      <c r="BDL121" s="307"/>
      <c r="BDM121" s="307"/>
      <c r="BDN121" s="307"/>
      <c r="BDO121" s="307"/>
      <c r="BDP121" s="307"/>
      <c r="BDQ121" s="307"/>
      <c r="BDR121" s="307"/>
      <c r="BDS121" s="307"/>
      <c r="BDT121" s="307"/>
      <c r="BDU121" s="307"/>
      <c r="BDV121" s="307"/>
      <c r="BDW121" s="307"/>
      <c r="BDX121" s="307"/>
      <c r="BDY121" s="307"/>
      <c r="BDZ121" s="307"/>
      <c r="BEA121" s="307"/>
      <c r="BEB121" s="307"/>
      <c r="BEC121" s="307"/>
      <c r="BED121" s="307"/>
      <c r="BEE121" s="307"/>
      <c r="BEF121" s="307"/>
      <c r="BEG121" s="307"/>
      <c r="BEH121" s="307"/>
      <c r="BEI121" s="307"/>
    </row>
    <row r="122" spans="1:1491" s="210" customFormat="1" ht="15" customHeight="1" x14ac:dyDescent="0.25">
      <c r="A122" s="218" t="s">
        <v>1292</v>
      </c>
      <c r="B122" s="312" t="s">
        <v>2025</v>
      </c>
      <c r="C122" s="316">
        <v>44927</v>
      </c>
      <c r="D122" s="409">
        <v>46203</v>
      </c>
      <c r="E122" s="335">
        <v>1538.4</v>
      </c>
      <c r="F122" s="336">
        <v>1940.4</v>
      </c>
      <c r="G122" s="331">
        <v>1455.3</v>
      </c>
      <c r="H122" s="332">
        <v>1339.9</v>
      </c>
      <c r="I122" s="329">
        <f>F122/25.462</f>
        <v>76.207682035975182</v>
      </c>
      <c r="J122" s="329">
        <f>H122/24.339</f>
        <v>55.051563334565927</v>
      </c>
      <c r="K122" s="215"/>
      <c r="L122" s="211">
        <f t="shared" si="24"/>
        <v>52.623517398476167</v>
      </c>
      <c r="M122" s="215"/>
      <c r="N122" s="226" t="s">
        <v>918</v>
      </c>
      <c r="O122" s="184">
        <v>0</v>
      </c>
      <c r="P122" s="184">
        <v>0</v>
      </c>
      <c r="Q122" s="184">
        <v>0</v>
      </c>
      <c r="R122" s="184">
        <v>0</v>
      </c>
      <c r="S122" s="184">
        <v>485.1</v>
      </c>
      <c r="T122" s="184">
        <v>485.1</v>
      </c>
      <c r="U122" s="184">
        <v>369</v>
      </c>
      <c r="V122" s="453">
        <v>0</v>
      </c>
      <c r="W122" s="259"/>
      <c r="X122" s="454"/>
      <c r="Y122" s="259"/>
      <c r="Z122" s="455" t="s">
        <v>78</v>
      </c>
      <c r="AA122" s="263"/>
      <c r="AB122" s="263"/>
      <c r="AC122" s="456"/>
      <c r="AD122" s="263"/>
      <c r="AE122" s="263"/>
      <c r="AF122" s="263" t="s">
        <v>604</v>
      </c>
      <c r="AG122" s="292" t="s">
        <v>460</v>
      </c>
      <c r="AH122" s="482" t="s">
        <v>1218</v>
      </c>
      <c r="AI122" s="361">
        <v>0.4</v>
      </c>
      <c r="AJ122" s="499">
        <v>0.4</v>
      </c>
      <c r="AK122" s="498" t="s">
        <v>78</v>
      </c>
      <c r="AL122" s="500">
        <v>0</v>
      </c>
      <c r="AM122" s="364">
        <f t="shared" si="10"/>
        <v>535.96</v>
      </c>
      <c r="AN122" s="364">
        <f t="shared" si="11"/>
        <v>0</v>
      </c>
      <c r="AO122" s="306"/>
      <c r="AP122" s="307"/>
      <c r="AQ122" s="371"/>
      <c r="AR122" s="371"/>
      <c r="AS122" s="371"/>
      <c r="AT122" s="371"/>
      <c r="AU122" s="371"/>
      <c r="AV122" s="371"/>
      <c r="AW122" s="371"/>
      <c r="AX122" s="371"/>
      <c r="AY122" s="371"/>
      <c r="AZ122" s="371"/>
      <c r="BA122" s="371"/>
      <c r="BB122" s="371"/>
      <c r="BC122" s="371"/>
      <c r="BD122" s="371"/>
      <c r="BE122" s="371"/>
      <c r="BF122" s="371"/>
      <c r="BG122" s="371"/>
      <c r="BH122" s="371"/>
      <c r="BI122" s="371"/>
      <c r="BJ122" s="371"/>
      <c r="BK122" s="371"/>
      <c r="BL122" s="371"/>
      <c r="BM122" s="371"/>
      <c r="BN122" s="371"/>
      <c r="BO122" s="371"/>
      <c r="BP122" s="307"/>
      <c r="BQ122" s="307"/>
      <c r="BR122" s="307"/>
      <c r="BS122" s="307"/>
      <c r="BT122" s="307"/>
      <c r="BU122" s="307"/>
      <c r="BV122" s="307"/>
      <c r="BW122" s="307"/>
      <c r="BX122" s="307"/>
      <c r="BY122" s="307"/>
      <c r="BZ122" s="307"/>
      <c r="CA122" s="307"/>
      <c r="CB122" s="307"/>
      <c r="CC122" s="307"/>
      <c r="CD122" s="307"/>
      <c r="CE122" s="307"/>
      <c r="CF122" s="307"/>
      <c r="CG122" s="307"/>
      <c r="CH122" s="307"/>
      <c r="CI122" s="307"/>
      <c r="CJ122" s="307"/>
      <c r="CK122" s="307"/>
      <c r="CL122" s="307"/>
      <c r="CM122" s="307"/>
      <c r="CN122" s="307"/>
      <c r="CO122" s="307"/>
      <c r="CP122" s="307"/>
      <c r="CQ122" s="307"/>
      <c r="CR122" s="307"/>
      <c r="CS122" s="307"/>
      <c r="CT122" s="307"/>
      <c r="CU122" s="307"/>
      <c r="CV122" s="307"/>
      <c r="CW122" s="307"/>
      <c r="CX122" s="307"/>
      <c r="CY122" s="307"/>
      <c r="CZ122" s="307"/>
      <c r="DA122" s="307"/>
      <c r="DB122" s="307"/>
      <c r="DC122" s="307"/>
      <c r="DD122" s="307"/>
      <c r="DE122" s="307"/>
      <c r="DF122" s="307"/>
      <c r="DG122" s="307"/>
      <c r="DH122" s="307"/>
      <c r="DI122" s="307"/>
      <c r="DJ122" s="307"/>
      <c r="DK122" s="307"/>
      <c r="DL122" s="307"/>
      <c r="DM122" s="307"/>
      <c r="DN122" s="307"/>
      <c r="DO122" s="307"/>
      <c r="DP122" s="307"/>
      <c r="DQ122" s="307"/>
      <c r="DR122" s="307"/>
      <c r="DS122" s="307"/>
      <c r="DT122" s="307"/>
      <c r="DU122" s="307"/>
      <c r="DV122" s="307"/>
      <c r="DW122" s="307"/>
      <c r="DX122" s="307"/>
      <c r="DY122" s="307"/>
      <c r="DZ122" s="307"/>
      <c r="EA122" s="307"/>
      <c r="EB122" s="307"/>
      <c r="EC122" s="307"/>
      <c r="ED122" s="307"/>
      <c r="EE122" s="307"/>
      <c r="EF122" s="307"/>
      <c r="EG122" s="307"/>
      <c r="EH122" s="307"/>
      <c r="EI122" s="307"/>
      <c r="EJ122" s="307"/>
      <c r="EK122" s="307"/>
      <c r="EL122" s="307"/>
      <c r="EM122" s="307"/>
      <c r="EN122" s="307"/>
      <c r="EO122" s="307"/>
      <c r="EP122" s="307"/>
      <c r="EQ122" s="307"/>
      <c r="ER122" s="307"/>
      <c r="ES122" s="307"/>
      <c r="ET122" s="307"/>
      <c r="EU122" s="307"/>
      <c r="EV122" s="307"/>
      <c r="EW122" s="307"/>
      <c r="EX122" s="307"/>
      <c r="EY122" s="307"/>
      <c r="EZ122" s="307"/>
      <c r="FA122" s="307"/>
      <c r="FB122" s="307"/>
      <c r="FC122" s="307"/>
      <c r="FD122" s="307"/>
      <c r="FE122" s="307"/>
      <c r="FF122" s="307"/>
      <c r="FG122" s="307"/>
      <c r="FH122" s="307"/>
      <c r="FI122" s="307"/>
      <c r="FJ122" s="307"/>
      <c r="FK122" s="307"/>
      <c r="FL122" s="307"/>
      <c r="FM122" s="307"/>
      <c r="FN122" s="307"/>
      <c r="FO122" s="307"/>
      <c r="FP122" s="307"/>
      <c r="FQ122" s="307"/>
      <c r="FR122" s="307"/>
      <c r="FS122" s="307"/>
      <c r="FT122" s="307"/>
      <c r="FU122" s="307"/>
      <c r="FV122" s="307"/>
      <c r="FW122" s="307"/>
      <c r="FX122" s="307"/>
      <c r="FY122" s="307"/>
      <c r="FZ122" s="307"/>
      <c r="GA122" s="307"/>
      <c r="GB122" s="307"/>
      <c r="GC122" s="307"/>
      <c r="GD122" s="307"/>
      <c r="GE122" s="307"/>
      <c r="GF122" s="307"/>
      <c r="GG122" s="307"/>
      <c r="GH122" s="307"/>
      <c r="GI122" s="307"/>
      <c r="GJ122" s="307"/>
      <c r="GK122" s="307"/>
      <c r="GL122" s="307"/>
      <c r="GM122" s="307"/>
      <c r="GN122" s="307"/>
      <c r="GO122" s="307"/>
      <c r="GP122" s="307"/>
      <c r="GQ122" s="307"/>
      <c r="GR122" s="307"/>
      <c r="GS122" s="307"/>
      <c r="GT122" s="307"/>
      <c r="GU122" s="307"/>
      <c r="GV122" s="307"/>
      <c r="GW122" s="307"/>
      <c r="GX122" s="307"/>
      <c r="GY122" s="307"/>
      <c r="GZ122" s="307"/>
      <c r="HA122" s="307"/>
      <c r="HB122" s="307"/>
      <c r="HC122" s="307"/>
      <c r="HD122" s="307"/>
      <c r="HE122" s="307"/>
      <c r="HF122" s="307"/>
      <c r="HG122" s="307"/>
      <c r="HH122" s="307"/>
      <c r="HI122" s="307"/>
      <c r="HJ122" s="307"/>
      <c r="HK122" s="307"/>
      <c r="HL122" s="307"/>
      <c r="HM122" s="307"/>
      <c r="HN122" s="307"/>
      <c r="HO122" s="307"/>
      <c r="HP122" s="307"/>
      <c r="HQ122" s="307"/>
      <c r="HR122" s="307"/>
      <c r="HS122" s="307"/>
      <c r="HT122" s="307"/>
      <c r="HU122" s="307"/>
      <c r="HV122" s="307"/>
      <c r="HW122" s="307"/>
      <c r="HX122" s="307"/>
      <c r="HY122" s="307"/>
      <c r="HZ122" s="307"/>
      <c r="IA122" s="307"/>
      <c r="IB122" s="307"/>
      <c r="IC122" s="307"/>
      <c r="ID122" s="307"/>
      <c r="IE122" s="307"/>
      <c r="IF122" s="307"/>
      <c r="IG122" s="307"/>
      <c r="IH122" s="307"/>
      <c r="II122" s="307"/>
      <c r="IJ122" s="307"/>
      <c r="IK122" s="307"/>
      <c r="IL122" s="307"/>
      <c r="IM122" s="307"/>
      <c r="IN122" s="307"/>
      <c r="IO122" s="307"/>
      <c r="IP122" s="307"/>
      <c r="IQ122" s="307"/>
      <c r="IR122" s="307"/>
      <c r="IS122" s="307"/>
      <c r="IT122" s="307"/>
      <c r="IU122" s="307"/>
      <c r="IV122" s="307"/>
      <c r="IW122" s="307"/>
      <c r="IX122" s="307"/>
      <c r="IY122" s="307"/>
      <c r="IZ122" s="307"/>
      <c r="JA122" s="307"/>
      <c r="JB122" s="307"/>
      <c r="JC122" s="307"/>
      <c r="JD122" s="307"/>
      <c r="JE122" s="307"/>
      <c r="JF122" s="307"/>
      <c r="JG122" s="307"/>
      <c r="JH122" s="307"/>
      <c r="JI122" s="307"/>
      <c r="JJ122" s="307"/>
      <c r="JK122" s="307"/>
      <c r="JL122" s="307"/>
      <c r="JM122" s="307"/>
      <c r="JN122" s="307"/>
      <c r="JO122" s="307"/>
      <c r="JP122" s="307"/>
      <c r="JQ122" s="307"/>
      <c r="JR122" s="307"/>
      <c r="JS122" s="307"/>
      <c r="JT122" s="307"/>
      <c r="JU122" s="307"/>
      <c r="JV122" s="307"/>
      <c r="JW122" s="307"/>
      <c r="JX122" s="307"/>
      <c r="JY122" s="307"/>
      <c r="JZ122" s="307"/>
      <c r="KA122" s="307"/>
      <c r="KB122" s="307"/>
      <c r="KC122" s="307"/>
      <c r="KD122" s="307"/>
      <c r="KE122" s="307"/>
      <c r="KF122" s="307"/>
      <c r="KG122" s="307"/>
      <c r="KH122" s="307"/>
      <c r="KI122" s="307"/>
      <c r="KJ122" s="307"/>
      <c r="KK122" s="307"/>
      <c r="KL122" s="307"/>
      <c r="KM122" s="307"/>
      <c r="KN122" s="307"/>
      <c r="KO122" s="307"/>
      <c r="KP122" s="307"/>
      <c r="KQ122" s="307"/>
      <c r="KR122" s="307"/>
      <c r="KS122" s="307"/>
      <c r="KT122" s="307"/>
      <c r="KU122" s="307"/>
      <c r="KV122" s="307"/>
      <c r="KW122" s="307"/>
      <c r="KX122" s="307"/>
      <c r="KY122" s="307"/>
      <c r="KZ122" s="307"/>
      <c r="LA122" s="307"/>
      <c r="LB122" s="307"/>
      <c r="LC122" s="307"/>
      <c r="LD122" s="307"/>
      <c r="LE122" s="307"/>
      <c r="LF122" s="307"/>
      <c r="LG122" s="307"/>
      <c r="LH122" s="307"/>
      <c r="LI122" s="307"/>
      <c r="LJ122" s="307"/>
      <c r="LK122" s="307"/>
      <c r="LL122" s="307"/>
      <c r="LM122" s="307"/>
      <c r="LN122" s="307"/>
      <c r="LO122" s="307"/>
      <c r="LP122" s="307"/>
      <c r="LQ122" s="307"/>
      <c r="LR122" s="307"/>
      <c r="LS122" s="307"/>
      <c r="LT122" s="307"/>
      <c r="LU122" s="307"/>
      <c r="LV122" s="307"/>
      <c r="LW122" s="307"/>
      <c r="LX122" s="307"/>
      <c r="LY122" s="307"/>
      <c r="LZ122" s="307"/>
      <c r="MA122" s="307"/>
      <c r="MB122" s="307"/>
      <c r="MC122" s="307"/>
      <c r="MD122" s="307"/>
      <c r="ME122" s="307"/>
      <c r="MF122" s="307"/>
      <c r="MG122" s="307"/>
      <c r="MH122" s="307"/>
      <c r="MI122" s="307"/>
      <c r="MJ122" s="307"/>
      <c r="MK122" s="307"/>
      <c r="ML122" s="307"/>
      <c r="MM122" s="307"/>
      <c r="MN122" s="307"/>
      <c r="MO122" s="307"/>
      <c r="MP122" s="307"/>
      <c r="MQ122" s="307"/>
      <c r="MR122" s="307"/>
      <c r="MS122" s="307"/>
      <c r="MT122" s="307"/>
      <c r="MU122" s="307"/>
      <c r="MV122" s="307"/>
      <c r="MW122" s="307"/>
      <c r="MX122" s="307"/>
      <c r="MY122" s="307"/>
      <c r="MZ122" s="307"/>
      <c r="NA122" s="307"/>
      <c r="NB122" s="307"/>
      <c r="NC122" s="307"/>
      <c r="ND122" s="307"/>
      <c r="NE122" s="307"/>
      <c r="NF122" s="307"/>
      <c r="NG122" s="307"/>
      <c r="NH122" s="307"/>
      <c r="NI122" s="307"/>
      <c r="NJ122" s="307"/>
      <c r="NK122" s="307"/>
      <c r="NL122" s="307"/>
      <c r="NM122" s="307"/>
      <c r="NN122" s="307"/>
      <c r="NO122" s="307"/>
      <c r="NP122" s="307"/>
      <c r="NQ122" s="307"/>
      <c r="NR122" s="307"/>
      <c r="NS122" s="307"/>
      <c r="NT122" s="307"/>
      <c r="NU122" s="307"/>
      <c r="NV122" s="307"/>
      <c r="NW122" s="307"/>
      <c r="NX122" s="307"/>
      <c r="NY122" s="307"/>
      <c r="NZ122" s="307"/>
      <c r="OA122" s="307"/>
      <c r="OB122" s="307"/>
      <c r="OC122" s="307"/>
      <c r="OD122" s="307"/>
      <c r="OE122" s="307"/>
      <c r="OF122" s="307"/>
      <c r="OG122" s="307"/>
      <c r="OH122" s="307"/>
      <c r="OI122" s="307"/>
      <c r="OJ122" s="307"/>
      <c r="OK122" s="307"/>
      <c r="OL122" s="307"/>
      <c r="OM122" s="307"/>
      <c r="ON122" s="307"/>
      <c r="OO122" s="307"/>
      <c r="OP122" s="307"/>
      <c r="OQ122" s="307"/>
      <c r="OR122" s="307"/>
      <c r="OS122" s="307"/>
      <c r="OT122" s="307"/>
      <c r="OU122" s="307"/>
      <c r="OV122" s="307"/>
      <c r="OW122" s="307"/>
      <c r="OX122" s="307"/>
      <c r="OY122" s="307"/>
      <c r="OZ122" s="307"/>
      <c r="PA122" s="307"/>
      <c r="PB122" s="307"/>
      <c r="PC122" s="307"/>
      <c r="PD122" s="307"/>
      <c r="PE122" s="307"/>
      <c r="PF122" s="307"/>
      <c r="PG122" s="307"/>
      <c r="PH122" s="307"/>
      <c r="PI122" s="307"/>
      <c r="PJ122" s="307"/>
      <c r="PK122" s="307"/>
      <c r="PL122" s="307"/>
      <c r="PM122" s="307"/>
      <c r="PN122" s="307"/>
      <c r="PO122" s="307"/>
      <c r="PP122" s="307"/>
      <c r="PQ122" s="307"/>
      <c r="PR122" s="307"/>
      <c r="PS122" s="307"/>
      <c r="PT122" s="307"/>
      <c r="PU122" s="307"/>
      <c r="PV122" s="307"/>
      <c r="PW122" s="307"/>
      <c r="PX122" s="307"/>
      <c r="PY122" s="307"/>
      <c r="PZ122" s="307"/>
      <c r="QA122" s="307"/>
      <c r="QB122" s="307"/>
      <c r="QC122" s="307"/>
      <c r="QD122" s="307"/>
      <c r="QE122" s="307"/>
      <c r="QF122" s="307"/>
      <c r="QG122" s="307"/>
      <c r="QH122" s="307"/>
      <c r="QI122" s="307"/>
      <c r="QJ122" s="307"/>
      <c r="QK122" s="307"/>
      <c r="QL122" s="307"/>
      <c r="QM122" s="307"/>
      <c r="QN122" s="307"/>
      <c r="QO122" s="307"/>
      <c r="QP122" s="307"/>
      <c r="QQ122" s="307"/>
      <c r="QR122" s="307"/>
      <c r="QS122" s="307"/>
      <c r="QT122" s="307"/>
      <c r="QU122" s="307"/>
      <c r="QV122" s="307"/>
      <c r="QW122" s="307"/>
      <c r="QX122" s="307"/>
      <c r="QY122" s="307"/>
      <c r="QZ122" s="307"/>
      <c r="RA122" s="307"/>
      <c r="RB122" s="307"/>
      <c r="RC122" s="307"/>
      <c r="RD122" s="307"/>
      <c r="RE122" s="307"/>
      <c r="RF122" s="307"/>
      <c r="RG122" s="307"/>
      <c r="RH122" s="307"/>
      <c r="RI122" s="307"/>
      <c r="RJ122" s="307"/>
      <c r="RK122" s="307"/>
      <c r="RL122" s="307"/>
      <c r="RM122" s="307"/>
      <c r="RN122" s="307"/>
      <c r="RO122" s="307"/>
      <c r="RP122" s="307"/>
      <c r="RQ122" s="307"/>
      <c r="RR122" s="307"/>
      <c r="RS122" s="307"/>
      <c r="RT122" s="307"/>
      <c r="RU122" s="307"/>
      <c r="RV122" s="307"/>
      <c r="RW122" s="307"/>
      <c r="RX122" s="307"/>
      <c r="RY122" s="307"/>
      <c r="RZ122" s="307"/>
      <c r="SA122" s="307"/>
      <c r="SB122" s="307"/>
      <c r="SC122" s="307"/>
      <c r="SD122" s="307"/>
      <c r="SE122" s="307"/>
      <c r="SF122" s="307"/>
      <c r="SG122" s="307"/>
      <c r="SH122" s="307"/>
      <c r="SI122" s="307"/>
      <c r="SJ122" s="307"/>
      <c r="SK122" s="307"/>
      <c r="SL122" s="307"/>
      <c r="SM122" s="307"/>
      <c r="SN122" s="307"/>
      <c r="SO122" s="307"/>
      <c r="SP122" s="307"/>
      <c r="SQ122" s="307"/>
      <c r="SR122" s="307"/>
      <c r="SS122" s="307"/>
      <c r="ST122" s="307"/>
      <c r="SU122" s="307"/>
      <c r="SV122" s="307"/>
      <c r="SW122" s="307"/>
      <c r="SX122" s="307"/>
      <c r="SY122" s="307"/>
      <c r="SZ122" s="307"/>
      <c r="TA122" s="307"/>
      <c r="TB122" s="307"/>
      <c r="TC122" s="307"/>
      <c r="TD122" s="307"/>
      <c r="TE122" s="307"/>
      <c r="TF122" s="307"/>
      <c r="TG122" s="307"/>
      <c r="TH122" s="307"/>
      <c r="TI122" s="307"/>
      <c r="TJ122" s="307"/>
      <c r="TK122" s="307"/>
      <c r="TL122" s="307"/>
      <c r="TM122" s="307"/>
      <c r="TN122" s="307"/>
      <c r="TO122" s="307"/>
      <c r="TP122" s="307"/>
      <c r="TQ122" s="307"/>
      <c r="TR122" s="307"/>
      <c r="TS122" s="307"/>
      <c r="TT122" s="307"/>
      <c r="TU122" s="307"/>
      <c r="TV122" s="307"/>
      <c r="TW122" s="307"/>
      <c r="TX122" s="307"/>
      <c r="TY122" s="307"/>
      <c r="TZ122" s="307"/>
      <c r="UA122" s="307"/>
      <c r="UB122" s="307"/>
      <c r="UC122" s="307"/>
      <c r="UD122" s="307"/>
      <c r="UE122" s="307"/>
      <c r="UF122" s="307"/>
      <c r="UG122" s="307"/>
      <c r="UH122" s="307"/>
      <c r="UI122" s="307"/>
      <c r="UJ122" s="307"/>
      <c r="UK122" s="307"/>
      <c r="UL122" s="307"/>
      <c r="UM122" s="307"/>
      <c r="UN122" s="307"/>
      <c r="UO122" s="307"/>
      <c r="UP122" s="307"/>
      <c r="UQ122" s="307"/>
      <c r="UR122" s="307"/>
      <c r="US122" s="307"/>
      <c r="UT122" s="307"/>
      <c r="UU122" s="307"/>
      <c r="UV122" s="307"/>
      <c r="UW122" s="307"/>
      <c r="UX122" s="307"/>
      <c r="UY122" s="307"/>
      <c r="UZ122" s="307"/>
      <c r="VA122" s="307"/>
      <c r="VB122" s="307"/>
      <c r="VC122" s="307"/>
      <c r="VD122" s="307"/>
      <c r="VE122" s="307"/>
      <c r="VF122" s="307"/>
      <c r="VG122" s="307"/>
      <c r="VH122" s="307"/>
      <c r="VI122" s="307"/>
      <c r="VJ122" s="307"/>
      <c r="VK122" s="307"/>
      <c r="VL122" s="307"/>
      <c r="VM122" s="307"/>
      <c r="VN122" s="307"/>
      <c r="VO122" s="307"/>
      <c r="VP122" s="307"/>
      <c r="VQ122" s="307"/>
      <c r="VR122" s="307"/>
      <c r="VS122" s="307"/>
      <c r="VT122" s="307"/>
      <c r="VU122" s="307"/>
      <c r="VV122" s="307"/>
      <c r="VW122" s="307"/>
      <c r="VX122" s="307"/>
      <c r="VY122" s="307"/>
      <c r="VZ122" s="307"/>
      <c r="WA122" s="307"/>
      <c r="WB122" s="307"/>
      <c r="WC122" s="307"/>
      <c r="WD122" s="307"/>
      <c r="WE122" s="307"/>
      <c r="WF122" s="307"/>
      <c r="WG122" s="307"/>
      <c r="WH122" s="307"/>
      <c r="WI122" s="307"/>
      <c r="WJ122" s="307"/>
      <c r="WK122" s="307"/>
      <c r="WL122" s="307"/>
      <c r="WM122" s="307"/>
      <c r="WN122" s="307"/>
      <c r="WO122" s="307"/>
      <c r="WP122" s="307"/>
      <c r="WQ122" s="307"/>
      <c r="WR122" s="307"/>
      <c r="WS122" s="307"/>
      <c r="WT122" s="307"/>
      <c r="WU122" s="307"/>
      <c r="WV122" s="307"/>
      <c r="WW122" s="307"/>
      <c r="WX122" s="307"/>
      <c r="WY122" s="307"/>
      <c r="WZ122" s="307"/>
      <c r="XA122" s="307"/>
      <c r="XB122" s="307"/>
      <c r="XC122" s="307"/>
      <c r="XD122" s="307"/>
      <c r="XE122" s="307"/>
      <c r="XF122" s="307"/>
      <c r="XG122" s="307"/>
      <c r="XH122" s="307"/>
      <c r="XI122" s="307"/>
      <c r="XJ122" s="307"/>
      <c r="XK122" s="307"/>
      <c r="XL122" s="307"/>
      <c r="XM122" s="307"/>
      <c r="XN122" s="307"/>
      <c r="XO122" s="307"/>
      <c r="XP122" s="307"/>
      <c r="XQ122" s="307"/>
      <c r="XR122" s="307"/>
      <c r="XS122" s="307"/>
      <c r="XT122" s="307"/>
      <c r="XU122" s="307"/>
      <c r="XV122" s="307"/>
      <c r="XW122" s="307"/>
      <c r="XX122" s="307"/>
      <c r="XY122" s="307"/>
      <c r="XZ122" s="307"/>
      <c r="YA122" s="307"/>
      <c r="YB122" s="307"/>
      <c r="YC122" s="307"/>
      <c r="YD122" s="307"/>
      <c r="YE122" s="307"/>
      <c r="YF122" s="307"/>
      <c r="YG122" s="307"/>
      <c r="YH122" s="307"/>
      <c r="YI122" s="307"/>
      <c r="YJ122" s="307"/>
      <c r="YK122" s="307"/>
      <c r="YL122" s="307"/>
      <c r="YM122" s="307"/>
      <c r="YN122" s="307"/>
      <c r="YO122" s="307"/>
      <c r="YP122" s="307"/>
      <c r="YQ122" s="307"/>
      <c r="YR122" s="307"/>
      <c r="YS122" s="307"/>
      <c r="YT122" s="307"/>
      <c r="YU122" s="307"/>
      <c r="YV122" s="307"/>
      <c r="YW122" s="307"/>
      <c r="YX122" s="307"/>
      <c r="YY122" s="307"/>
      <c r="YZ122" s="307"/>
      <c r="ZA122" s="307"/>
      <c r="ZB122" s="307"/>
      <c r="ZC122" s="307"/>
      <c r="ZD122" s="307"/>
      <c r="ZE122" s="307"/>
      <c r="ZF122" s="307"/>
      <c r="ZG122" s="307"/>
      <c r="ZH122" s="307"/>
      <c r="ZI122" s="307"/>
      <c r="ZJ122" s="307"/>
      <c r="ZK122" s="307"/>
      <c r="ZL122" s="307"/>
      <c r="ZM122" s="307"/>
      <c r="ZN122" s="307"/>
      <c r="ZO122" s="307"/>
      <c r="ZP122" s="307"/>
      <c r="ZQ122" s="307"/>
      <c r="ZR122" s="307"/>
      <c r="ZS122" s="307"/>
      <c r="ZT122" s="307"/>
      <c r="ZU122" s="307"/>
      <c r="ZV122" s="307"/>
      <c r="ZW122" s="307"/>
      <c r="ZX122" s="307"/>
      <c r="ZY122" s="307"/>
      <c r="ZZ122" s="307"/>
      <c r="AAA122" s="307"/>
      <c r="AAB122" s="307"/>
      <c r="AAC122" s="307"/>
      <c r="AAD122" s="307"/>
      <c r="AAE122" s="307"/>
      <c r="AAF122" s="307"/>
      <c r="AAG122" s="307"/>
      <c r="AAH122" s="307"/>
      <c r="AAI122" s="307"/>
      <c r="AAJ122" s="307"/>
      <c r="AAK122" s="307"/>
      <c r="AAL122" s="307"/>
      <c r="AAM122" s="307"/>
      <c r="AAN122" s="307"/>
      <c r="AAO122" s="307"/>
      <c r="AAP122" s="307"/>
      <c r="AAQ122" s="307"/>
      <c r="AAR122" s="307"/>
      <c r="AAS122" s="307"/>
      <c r="AAT122" s="307"/>
      <c r="AAU122" s="307"/>
      <c r="AAV122" s="307"/>
      <c r="AAW122" s="307"/>
      <c r="AAX122" s="307"/>
      <c r="AAY122" s="307"/>
      <c r="AAZ122" s="307"/>
      <c r="ABA122" s="307"/>
      <c r="ABB122" s="307"/>
      <c r="ABC122" s="307"/>
      <c r="ABD122" s="307"/>
      <c r="ABE122" s="307"/>
      <c r="ABF122" s="307"/>
      <c r="ABG122" s="307"/>
      <c r="ABH122" s="307"/>
      <c r="ABI122" s="307"/>
      <c r="ABJ122" s="307"/>
      <c r="ABK122" s="307"/>
      <c r="ABL122" s="307"/>
      <c r="ABM122" s="307"/>
      <c r="ABN122" s="307"/>
      <c r="ABO122" s="307"/>
      <c r="ABP122" s="307"/>
      <c r="ABQ122" s="307"/>
      <c r="ABR122" s="307"/>
      <c r="ABS122" s="307"/>
      <c r="ABT122" s="307"/>
      <c r="ABU122" s="307"/>
      <c r="ABV122" s="307"/>
      <c r="ABW122" s="307"/>
      <c r="ABX122" s="307"/>
      <c r="ABY122" s="307"/>
      <c r="ABZ122" s="307"/>
      <c r="ACA122" s="307"/>
      <c r="ACB122" s="307"/>
      <c r="ACC122" s="307"/>
      <c r="ACD122" s="307"/>
      <c r="ACE122" s="307"/>
      <c r="ACF122" s="307"/>
      <c r="ACG122" s="307"/>
      <c r="ACH122" s="307"/>
      <c r="ACI122" s="307"/>
      <c r="ACJ122" s="307"/>
      <c r="ACK122" s="307"/>
      <c r="ACL122" s="307"/>
      <c r="ACM122" s="307"/>
      <c r="ACN122" s="307"/>
      <c r="ACO122" s="307"/>
      <c r="ACP122" s="307"/>
      <c r="ACQ122" s="307"/>
      <c r="ACR122" s="307"/>
      <c r="ACS122" s="307"/>
      <c r="ACT122" s="307"/>
      <c r="ACU122" s="307"/>
      <c r="ACV122" s="307"/>
      <c r="ACW122" s="307"/>
      <c r="ACX122" s="307"/>
      <c r="ACY122" s="307"/>
      <c r="ACZ122" s="307"/>
      <c r="ADA122" s="307"/>
      <c r="ADB122" s="307"/>
      <c r="ADC122" s="307"/>
      <c r="ADD122" s="307"/>
      <c r="ADE122" s="307"/>
      <c r="ADF122" s="307"/>
      <c r="ADG122" s="307"/>
      <c r="ADH122" s="307"/>
      <c r="ADI122" s="307"/>
      <c r="ADJ122" s="307"/>
      <c r="ADK122" s="307"/>
      <c r="ADL122" s="307"/>
      <c r="ADM122" s="307"/>
      <c r="ADN122" s="307"/>
      <c r="ADO122" s="307"/>
      <c r="ADP122" s="307"/>
      <c r="ADQ122" s="307"/>
      <c r="ADR122" s="307"/>
      <c r="ADS122" s="307"/>
      <c r="ADT122" s="307"/>
      <c r="ADU122" s="307"/>
      <c r="ADV122" s="307"/>
      <c r="ADW122" s="307"/>
      <c r="ADX122" s="307"/>
      <c r="ADY122" s="307"/>
      <c r="ADZ122" s="307"/>
      <c r="AEA122" s="307"/>
      <c r="AEB122" s="307"/>
      <c r="AEC122" s="307"/>
      <c r="AED122" s="307"/>
      <c r="AEE122" s="307"/>
      <c r="AEF122" s="307"/>
      <c r="AEG122" s="307"/>
      <c r="AEH122" s="307"/>
      <c r="AEI122" s="307"/>
      <c r="AEJ122" s="307"/>
      <c r="AEK122" s="307"/>
      <c r="AEL122" s="307"/>
      <c r="AEM122" s="307"/>
      <c r="AEN122" s="307"/>
      <c r="AEO122" s="307"/>
      <c r="AEP122" s="307"/>
      <c r="AEQ122" s="307"/>
      <c r="AER122" s="307"/>
      <c r="AES122" s="307"/>
      <c r="AET122" s="307"/>
      <c r="AEU122" s="307"/>
      <c r="AEV122" s="307"/>
      <c r="AEW122" s="307"/>
      <c r="AEX122" s="307"/>
      <c r="AEY122" s="307"/>
      <c r="AEZ122" s="307"/>
      <c r="AFA122" s="307"/>
      <c r="AFB122" s="307"/>
      <c r="AFC122" s="307"/>
      <c r="AFD122" s="307"/>
      <c r="AFE122" s="307"/>
      <c r="AFF122" s="307"/>
      <c r="AFG122" s="307"/>
      <c r="AFH122" s="307"/>
      <c r="AFI122" s="307"/>
      <c r="AFJ122" s="307"/>
      <c r="AFK122" s="307"/>
      <c r="AFL122" s="307"/>
      <c r="AFM122" s="307"/>
      <c r="AFN122" s="307"/>
      <c r="AFO122" s="307"/>
      <c r="AFP122" s="307"/>
      <c r="AFQ122" s="307"/>
      <c r="AFR122" s="307"/>
      <c r="AFS122" s="307"/>
      <c r="AFT122" s="307"/>
      <c r="AFU122" s="307"/>
      <c r="AFV122" s="307"/>
      <c r="AFW122" s="307"/>
      <c r="AFX122" s="307"/>
      <c r="AFY122" s="307"/>
      <c r="AFZ122" s="307"/>
      <c r="AGA122" s="307"/>
      <c r="AGB122" s="307"/>
      <c r="AGC122" s="307"/>
      <c r="AGD122" s="307"/>
      <c r="AGE122" s="307"/>
      <c r="AGF122" s="307"/>
      <c r="AGG122" s="307"/>
      <c r="AGH122" s="307"/>
      <c r="AGI122" s="307"/>
      <c r="AGJ122" s="307"/>
      <c r="AGK122" s="307"/>
      <c r="AGL122" s="307"/>
      <c r="AGM122" s="307"/>
      <c r="AGN122" s="307"/>
      <c r="AGO122" s="307"/>
      <c r="AGP122" s="307"/>
      <c r="AGQ122" s="307"/>
      <c r="AGR122" s="307"/>
      <c r="AGS122" s="307"/>
      <c r="AGT122" s="307"/>
      <c r="AGU122" s="307"/>
      <c r="AGV122" s="307"/>
      <c r="AGW122" s="307"/>
      <c r="AGX122" s="307"/>
      <c r="AGY122" s="307"/>
      <c r="AGZ122" s="307"/>
      <c r="AHA122" s="307"/>
      <c r="AHB122" s="307"/>
      <c r="AHC122" s="307"/>
      <c r="AHD122" s="307"/>
      <c r="AHE122" s="307"/>
      <c r="AHF122" s="307"/>
      <c r="AHG122" s="307"/>
      <c r="AHH122" s="307"/>
      <c r="AHI122" s="307"/>
      <c r="AHJ122" s="307"/>
      <c r="AHK122" s="307"/>
      <c r="AHL122" s="307"/>
      <c r="AHM122" s="307"/>
      <c r="AHN122" s="307"/>
      <c r="AHO122" s="307"/>
      <c r="AHP122" s="307"/>
      <c r="AHQ122" s="307"/>
      <c r="AHR122" s="307"/>
      <c r="AHS122" s="307"/>
      <c r="AHT122" s="307"/>
      <c r="AHU122" s="307"/>
      <c r="AHV122" s="307"/>
      <c r="AHW122" s="307"/>
      <c r="AHX122" s="307"/>
      <c r="AHY122" s="307"/>
      <c r="AHZ122" s="307"/>
      <c r="AIA122" s="307"/>
      <c r="AIB122" s="307"/>
      <c r="AIC122" s="307"/>
      <c r="AID122" s="307"/>
      <c r="AIE122" s="307"/>
      <c r="AIF122" s="307"/>
      <c r="AIG122" s="307"/>
      <c r="AIH122" s="307"/>
      <c r="AII122" s="307"/>
      <c r="AIJ122" s="307"/>
      <c r="AIK122" s="307"/>
      <c r="AIL122" s="307"/>
      <c r="AIM122" s="307"/>
      <c r="AIN122" s="307"/>
      <c r="AIO122" s="307"/>
      <c r="AIP122" s="307"/>
      <c r="AIQ122" s="307"/>
      <c r="AIR122" s="307"/>
      <c r="AIS122" s="307"/>
      <c r="AIT122" s="307"/>
      <c r="AIU122" s="307"/>
      <c r="AIV122" s="307"/>
      <c r="AIW122" s="307"/>
      <c r="AIX122" s="307"/>
      <c r="AIY122" s="307"/>
      <c r="AIZ122" s="307"/>
      <c r="AJA122" s="307"/>
      <c r="AJB122" s="307"/>
      <c r="AJC122" s="307"/>
      <c r="AJD122" s="307"/>
      <c r="AJE122" s="307"/>
      <c r="AJF122" s="307"/>
      <c r="AJG122" s="307"/>
      <c r="AJH122" s="307"/>
      <c r="AJI122" s="307"/>
      <c r="AJJ122" s="307"/>
      <c r="AJK122" s="307"/>
      <c r="AJL122" s="307"/>
      <c r="AJM122" s="307"/>
      <c r="AJN122" s="307"/>
      <c r="AJO122" s="307"/>
      <c r="AJP122" s="307"/>
      <c r="AJQ122" s="307"/>
      <c r="AJR122" s="307"/>
      <c r="AJS122" s="307"/>
      <c r="AJT122" s="307"/>
      <c r="AJU122" s="307"/>
      <c r="AJV122" s="307"/>
      <c r="AJW122" s="307"/>
      <c r="AJX122" s="307"/>
      <c r="AJY122" s="307"/>
      <c r="AJZ122" s="307"/>
      <c r="AKA122" s="307"/>
      <c r="AKB122" s="307"/>
      <c r="AKC122" s="307"/>
      <c r="AKD122" s="307"/>
      <c r="AKE122" s="307"/>
      <c r="AKF122" s="307"/>
      <c r="AKG122" s="307"/>
      <c r="AKH122" s="307"/>
      <c r="AKI122" s="307"/>
      <c r="AKJ122" s="307"/>
      <c r="AKK122" s="307"/>
      <c r="AKL122" s="307"/>
      <c r="AKM122" s="307"/>
      <c r="AKN122" s="307"/>
      <c r="AKO122" s="307"/>
      <c r="AKP122" s="307"/>
      <c r="AKQ122" s="307"/>
      <c r="AKR122" s="307"/>
      <c r="AKS122" s="307"/>
      <c r="AKT122" s="307"/>
      <c r="AKU122" s="307"/>
      <c r="AKV122" s="307"/>
      <c r="AKW122" s="307"/>
      <c r="AKX122" s="307"/>
      <c r="AKY122" s="307"/>
      <c r="AKZ122" s="307"/>
      <c r="ALA122" s="307"/>
      <c r="ALB122" s="307"/>
      <c r="ALC122" s="307"/>
      <c r="ALD122" s="307"/>
      <c r="ALE122" s="307"/>
      <c r="ALF122" s="307"/>
      <c r="ALG122" s="307"/>
      <c r="ALH122" s="307"/>
      <c r="ALI122" s="307"/>
      <c r="ALJ122" s="307"/>
      <c r="ALK122" s="307"/>
      <c r="ALL122" s="307"/>
      <c r="ALM122" s="307"/>
      <c r="ALN122" s="307"/>
      <c r="ALO122" s="307"/>
      <c r="ALP122" s="307"/>
      <c r="ALQ122" s="307"/>
      <c r="ALR122" s="307"/>
      <c r="ALS122" s="307"/>
      <c r="ALT122" s="307"/>
      <c r="ALU122" s="307"/>
      <c r="ALV122" s="307"/>
      <c r="ALW122" s="307"/>
      <c r="ALX122" s="307"/>
      <c r="ALY122" s="307"/>
      <c r="ALZ122" s="307"/>
      <c r="AMA122" s="307"/>
      <c r="AMB122" s="307"/>
      <c r="AMC122" s="307"/>
      <c r="AMD122" s="307"/>
      <c r="AME122" s="307"/>
      <c r="AMF122" s="307"/>
      <c r="AMG122" s="307"/>
      <c r="AMH122" s="307"/>
      <c r="AMI122" s="307"/>
      <c r="AMJ122" s="307"/>
      <c r="AMK122" s="307"/>
      <c r="AML122" s="307"/>
      <c r="AMM122" s="307"/>
      <c r="AMN122" s="307"/>
      <c r="AMO122" s="307"/>
      <c r="AMP122" s="307"/>
      <c r="AMQ122" s="307"/>
      <c r="AMR122" s="307"/>
      <c r="AMS122" s="307"/>
      <c r="AMT122" s="307"/>
      <c r="AMU122" s="307"/>
      <c r="AMV122" s="307"/>
      <c r="AMW122" s="307"/>
      <c r="AMX122" s="307"/>
      <c r="AMY122" s="307"/>
      <c r="AMZ122" s="307"/>
      <c r="ANA122" s="307"/>
      <c r="ANB122" s="307"/>
      <c r="ANC122" s="307"/>
      <c r="AND122" s="307"/>
      <c r="ANE122" s="307"/>
      <c r="ANF122" s="307"/>
      <c r="ANG122" s="307"/>
      <c r="ANH122" s="307"/>
      <c r="ANI122" s="307"/>
      <c r="ANJ122" s="307"/>
      <c r="ANK122" s="307"/>
      <c r="ANL122" s="307"/>
      <c r="ANM122" s="307"/>
      <c r="ANN122" s="307"/>
      <c r="ANO122" s="307"/>
      <c r="ANP122" s="307"/>
      <c r="ANQ122" s="307"/>
      <c r="ANR122" s="307"/>
      <c r="ANS122" s="307"/>
      <c r="ANT122" s="307"/>
      <c r="ANU122" s="307"/>
      <c r="ANV122" s="307"/>
      <c r="ANW122" s="307"/>
      <c r="ANX122" s="307"/>
      <c r="ANY122" s="307"/>
      <c r="ANZ122" s="307"/>
      <c r="AOA122" s="307"/>
      <c r="AOB122" s="307"/>
      <c r="AOC122" s="307"/>
      <c r="AOD122" s="307"/>
      <c r="AOE122" s="307"/>
      <c r="AOF122" s="307"/>
      <c r="AOG122" s="307"/>
      <c r="AOH122" s="307"/>
      <c r="AOI122" s="307"/>
      <c r="AOJ122" s="307"/>
      <c r="AOK122" s="307"/>
      <c r="AOL122" s="307"/>
      <c r="AOM122" s="307"/>
      <c r="AON122" s="307"/>
      <c r="AOO122" s="307"/>
      <c r="AOP122" s="307"/>
      <c r="AOQ122" s="307"/>
      <c r="AOR122" s="307"/>
      <c r="AOS122" s="307"/>
      <c r="AOT122" s="307"/>
      <c r="AOU122" s="307"/>
      <c r="AOV122" s="307"/>
      <c r="AOW122" s="307"/>
      <c r="AOX122" s="307"/>
      <c r="AOY122" s="307"/>
      <c r="AOZ122" s="307"/>
      <c r="APA122" s="307"/>
      <c r="APB122" s="307"/>
      <c r="APC122" s="307"/>
      <c r="APD122" s="307"/>
      <c r="APE122" s="307"/>
      <c r="APF122" s="307"/>
      <c r="APG122" s="307"/>
      <c r="APH122" s="307"/>
      <c r="API122" s="307"/>
      <c r="APJ122" s="307"/>
      <c r="APK122" s="307"/>
      <c r="APL122" s="307"/>
      <c r="APM122" s="307"/>
      <c r="APN122" s="307"/>
      <c r="APO122" s="307"/>
      <c r="APP122" s="307"/>
      <c r="APQ122" s="307"/>
      <c r="APR122" s="307"/>
      <c r="APS122" s="307"/>
      <c r="APT122" s="307"/>
      <c r="APU122" s="307"/>
      <c r="APV122" s="307"/>
      <c r="APW122" s="307"/>
      <c r="APX122" s="307"/>
      <c r="APY122" s="307"/>
      <c r="APZ122" s="307"/>
      <c r="AQA122" s="307"/>
      <c r="AQB122" s="307"/>
      <c r="AQC122" s="307"/>
      <c r="AQD122" s="307"/>
      <c r="AQE122" s="307"/>
      <c r="AQF122" s="307"/>
      <c r="AQG122" s="307"/>
      <c r="AQH122" s="307"/>
      <c r="AQI122" s="307"/>
      <c r="AQJ122" s="307"/>
      <c r="AQK122" s="307"/>
      <c r="AQL122" s="307"/>
      <c r="AQM122" s="307"/>
      <c r="AQN122" s="307"/>
      <c r="AQO122" s="307"/>
      <c r="AQP122" s="307"/>
      <c r="AQQ122" s="307"/>
      <c r="AQR122" s="307"/>
      <c r="AQS122" s="307"/>
      <c r="AQT122" s="307"/>
      <c r="AQU122" s="307"/>
      <c r="AQV122" s="307"/>
      <c r="AQW122" s="307"/>
      <c r="AQX122" s="307"/>
      <c r="AQY122" s="307"/>
      <c r="AQZ122" s="307"/>
      <c r="ARA122" s="307"/>
      <c r="ARB122" s="307"/>
      <c r="ARC122" s="307"/>
      <c r="ARD122" s="307"/>
      <c r="ARE122" s="307"/>
      <c r="ARF122" s="307"/>
      <c r="ARG122" s="307"/>
      <c r="ARH122" s="307"/>
      <c r="ARI122" s="307"/>
      <c r="ARJ122" s="307"/>
      <c r="ARK122" s="307"/>
      <c r="ARL122" s="307"/>
      <c r="ARM122" s="307"/>
      <c r="ARN122" s="307"/>
      <c r="ARO122" s="307"/>
      <c r="ARP122" s="307"/>
      <c r="ARQ122" s="307"/>
      <c r="ARR122" s="307"/>
      <c r="ARS122" s="307"/>
      <c r="ART122" s="307"/>
      <c r="ARU122" s="307"/>
      <c r="ARV122" s="307"/>
      <c r="ARW122" s="307"/>
      <c r="ARX122" s="307"/>
      <c r="ARY122" s="307"/>
      <c r="ARZ122" s="307"/>
      <c r="ASA122" s="307"/>
      <c r="ASB122" s="307"/>
      <c r="ASC122" s="307"/>
      <c r="ASD122" s="307"/>
      <c r="ASE122" s="307"/>
      <c r="ASF122" s="307"/>
      <c r="ASG122" s="307"/>
      <c r="ASH122" s="307"/>
      <c r="ASI122" s="307"/>
      <c r="ASJ122" s="307"/>
      <c r="ASK122" s="307"/>
      <c r="ASL122" s="307"/>
      <c r="ASM122" s="307"/>
      <c r="ASN122" s="307"/>
      <c r="ASO122" s="307"/>
      <c r="ASP122" s="307"/>
      <c r="ASQ122" s="307"/>
      <c r="ASR122" s="307"/>
      <c r="ASS122" s="307"/>
      <c r="AST122" s="307"/>
      <c r="ASU122" s="307"/>
      <c r="ASV122" s="307"/>
      <c r="ASW122" s="307"/>
      <c r="ASX122" s="307"/>
      <c r="ASY122" s="307"/>
      <c r="ASZ122" s="307"/>
      <c r="ATA122" s="307"/>
      <c r="ATB122" s="307"/>
      <c r="ATC122" s="307"/>
      <c r="ATD122" s="307"/>
      <c r="ATE122" s="307"/>
      <c r="ATF122" s="307"/>
      <c r="ATG122" s="307"/>
      <c r="ATH122" s="307"/>
      <c r="ATI122" s="307"/>
      <c r="ATJ122" s="307"/>
      <c r="ATK122" s="307"/>
      <c r="ATL122" s="307"/>
      <c r="ATM122" s="307"/>
      <c r="ATN122" s="307"/>
      <c r="ATO122" s="307"/>
      <c r="ATP122" s="307"/>
      <c r="ATQ122" s="307"/>
      <c r="ATR122" s="307"/>
      <c r="ATS122" s="307"/>
      <c r="ATT122" s="307"/>
      <c r="ATU122" s="307"/>
      <c r="ATV122" s="307"/>
      <c r="ATW122" s="307"/>
      <c r="ATX122" s="307"/>
      <c r="ATY122" s="307"/>
      <c r="ATZ122" s="307"/>
      <c r="AUA122" s="307"/>
      <c r="AUB122" s="307"/>
      <c r="AUC122" s="307"/>
      <c r="AUD122" s="307"/>
      <c r="AUE122" s="307"/>
      <c r="AUF122" s="307"/>
      <c r="AUG122" s="307"/>
      <c r="AUH122" s="307"/>
      <c r="AUI122" s="307"/>
      <c r="AUJ122" s="307"/>
      <c r="AUK122" s="307"/>
      <c r="AUL122" s="307"/>
      <c r="AUM122" s="307"/>
      <c r="AUN122" s="307"/>
      <c r="AUO122" s="307"/>
      <c r="AUP122" s="307"/>
      <c r="AUQ122" s="307"/>
      <c r="AUR122" s="307"/>
      <c r="AUS122" s="307"/>
      <c r="AUT122" s="307"/>
      <c r="AUU122" s="307"/>
      <c r="AUV122" s="307"/>
      <c r="AUW122" s="307"/>
      <c r="AUX122" s="307"/>
      <c r="AUY122" s="307"/>
      <c r="AUZ122" s="307"/>
      <c r="AVA122" s="307"/>
      <c r="AVB122" s="307"/>
      <c r="AVC122" s="307"/>
      <c r="AVD122" s="307"/>
      <c r="AVE122" s="307"/>
      <c r="AVF122" s="307"/>
      <c r="AVG122" s="307"/>
      <c r="AVH122" s="307"/>
      <c r="AVI122" s="307"/>
      <c r="AVJ122" s="307"/>
      <c r="AVK122" s="307"/>
      <c r="AVL122" s="307"/>
      <c r="AVM122" s="307"/>
      <c r="AVN122" s="307"/>
      <c r="AVO122" s="307"/>
      <c r="AVP122" s="307"/>
      <c r="AVQ122" s="307"/>
      <c r="AVR122" s="307"/>
      <c r="AVS122" s="307"/>
      <c r="AVT122" s="307"/>
      <c r="AVU122" s="307"/>
      <c r="AVV122" s="307"/>
      <c r="AVW122" s="307"/>
      <c r="AVX122" s="307"/>
      <c r="AVY122" s="307"/>
      <c r="AVZ122" s="307"/>
      <c r="AWA122" s="307"/>
      <c r="AWB122" s="307"/>
      <c r="AWC122" s="307"/>
      <c r="AWD122" s="307"/>
      <c r="AWE122" s="307"/>
      <c r="AWF122" s="307"/>
      <c r="AWG122" s="307"/>
      <c r="AWH122" s="307"/>
      <c r="AWI122" s="307"/>
      <c r="AWJ122" s="307"/>
      <c r="AWK122" s="307"/>
      <c r="AWL122" s="307"/>
      <c r="AWM122" s="307"/>
      <c r="AWN122" s="307"/>
      <c r="AWO122" s="307"/>
      <c r="AWP122" s="307"/>
      <c r="AWQ122" s="307"/>
      <c r="AWR122" s="307"/>
      <c r="AWS122" s="307"/>
      <c r="AWT122" s="307"/>
      <c r="AWU122" s="307"/>
      <c r="AWV122" s="307"/>
      <c r="AWW122" s="307"/>
      <c r="AWX122" s="307"/>
      <c r="AWY122" s="307"/>
      <c r="AWZ122" s="307"/>
      <c r="AXA122" s="307"/>
      <c r="AXB122" s="307"/>
      <c r="AXC122" s="307"/>
      <c r="AXD122" s="307"/>
      <c r="AXE122" s="307"/>
      <c r="AXF122" s="307"/>
      <c r="AXG122" s="307"/>
      <c r="AXH122" s="307"/>
      <c r="AXI122" s="307"/>
      <c r="AXJ122" s="307"/>
      <c r="AXK122" s="307"/>
      <c r="AXL122" s="307"/>
      <c r="AXM122" s="307"/>
      <c r="AXN122" s="307"/>
      <c r="AXO122" s="307"/>
      <c r="AXP122" s="307"/>
      <c r="AXQ122" s="307"/>
      <c r="AXR122" s="307"/>
      <c r="AXS122" s="307"/>
      <c r="AXT122" s="307"/>
      <c r="AXU122" s="307"/>
      <c r="AXV122" s="307"/>
      <c r="AXW122" s="307"/>
      <c r="AXX122" s="307"/>
      <c r="AXY122" s="307"/>
      <c r="AXZ122" s="307"/>
      <c r="AYA122" s="307"/>
      <c r="AYB122" s="307"/>
      <c r="AYC122" s="307"/>
      <c r="AYD122" s="307"/>
      <c r="AYE122" s="307"/>
      <c r="AYF122" s="307"/>
      <c r="AYG122" s="307"/>
      <c r="AYH122" s="307"/>
      <c r="AYI122" s="307"/>
      <c r="AYJ122" s="307"/>
      <c r="AYK122" s="307"/>
      <c r="AYL122" s="307"/>
      <c r="AYM122" s="307"/>
      <c r="AYN122" s="307"/>
      <c r="AYO122" s="307"/>
      <c r="AYP122" s="307"/>
      <c r="AYQ122" s="307"/>
      <c r="AYR122" s="307"/>
      <c r="AYS122" s="307"/>
      <c r="AYT122" s="307"/>
      <c r="AYU122" s="307"/>
      <c r="AYV122" s="307"/>
      <c r="AYW122" s="307"/>
      <c r="AYX122" s="307"/>
      <c r="AYY122" s="307"/>
      <c r="AYZ122" s="307"/>
      <c r="AZA122" s="307"/>
      <c r="AZB122" s="307"/>
      <c r="AZC122" s="307"/>
      <c r="AZD122" s="307"/>
      <c r="AZE122" s="307"/>
      <c r="AZF122" s="307"/>
      <c r="AZG122" s="307"/>
      <c r="AZH122" s="307"/>
      <c r="AZI122" s="307"/>
      <c r="AZJ122" s="307"/>
      <c r="AZK122" s="307"/>
      <c r="AZL122" s="307"/>
      <c r="AZM122" s="307"/>
      <c r="AZN122" s="307"/>
      <c r="AZO122" s="307"/>
      <c r="AZP122" s="307"/>
      <c r="AZQ122" s="307"/>
      <c r="AZR122" s="307"/>
      <c r="AZS122" s="307"/>
      <c r="AZT122" s="307"/>
      <c r="AZU122" s="307"/>
      <c r="AZV122" s="307"/>
      <c r="AZW122" s="307"/>
      <c r="AZX122" s="307"/>
      <c r="AZY122" s="307"/>
      <c r="AZZ122" s="307"/>
      <c r="BAA122" s="307"/>
      <c r="BAB122" s="307"/>
      <c r="BAC122" s="307"/>
      <c r="BAD122" s="307"/>
      <c r="BAE122" s="307"/>
      <c r="BAF122" s="307"/>
      <c r="BAG122" s="307"/>
      <c r="BAH122" s="307"/>
      <c r="BAI122" s="307"/>
      <c r="BAJ122" s="307"/>
      <c r="BAK122" s="307"/>
      <c r="BAL122" s="307"/>
      <c r="BAM122" s="307"/>
      <c r="BAN122" s="307"/>
      <c r="BAO122" s="307"/>
      <c r="BAP122" s="307"/>
      <c r="BAQ122" s="307"/>
      <c r="BAR122" s="307"/>
      <c r="BAS122" s="307"/>
      <c r="BAT122" s="307"/>
      <c r="BAU122" s="307"/>
      <c r="BAV122" s="307"/>
      <c r="BAW122" s="307"/>
      <c r="BAX122" s="307"/>
      <c r="BAY122" s="307"/>
      <c r="BAZ122" s="307"/>
      <c r="BBA122" s="307"/>
      <c r="BBB122" s="307"/>
      <c r="BBC122" s="307"/>
      <c r="BBD122" s="307"/>
      <c r="BBE122" s="307"/>
      <c r="BBF122" s="307"/>
      <c r="BBG122" s="307"/>
      <c r="BBH122" s="307"/>
      <c r="BBI122" s="307"/>
      <c r="BBJ122" s="307"/>
      <c r="BBK122" s="307"/>
      <c r="BBL122" s="307"/>
      <c r="BBM122" s="307"/>
      <c r="BBN122" s="307"/>
      <c r="BBO122" s="307"/>
      <c r="BBP122" s="307"/>
      <c r="BBQ122" s="307"/>
      <c r="BBR122" s="307"/>
      <c r="BBS122" s="307"/>
      <c r="BBT122" s="307"/>
      <c r="BBU122" s="307"/>
      <c r="BBV122" s="307"/>
      <c r="BBW122" s="307"/>
      <c r="BBX122" s="307"/>
      <c r="BBY122" s="307"/>
      <c r="BBZ122" s="307"/>
      <c r="BCA122" s="307"/>
      <c r="BCB122" s="307"/>
      <c r="BCC122" s="307"/>
      <c r="BCD122" s="307"/>
      <c r="BCE122" s="307"/>
      <c r="BCF122" s="307"/>
      <c r="BCG122" s="307"/>
      <c r="BCH122" s="307"/>
      <c r="BCI122" s="307"/>
      <c r="BCJ122" s="307"/>
      <c r="BCK122" s="307"/>
      <c r="BCL122" s="307"/>
      <c r="BCM122" s="307"/>
      <c r="BCN122" s="307"/>
      <c r="BCO122" s="307"/>
      <c r="BCP122" s="307"/>
      <c r="BCQ122" s="307"/>
      <c r="BCR122" s="307"/>
      <c r="BCS122" s="307"/>
      <c r="BCT122" s="307"/>
      <c r="BCU122" s="307"/>
      <c r="BCV122" s="307"/>
      <c r="BCW122" s="307"/>
      <c r="BCX122" s="307"/>
      <c r="BCY122" s="307"/>
      <c r="BCZ122" s="307"/>
      <c r="BDA122" s="307"/>
      <c r="BDB122" s="307"/>
      <c r="BDC122" s="307"/>
      <c r="BDD122" s="307"/>
      <c r="BDE122" s="307"/>
      <c r="BDF122" s="307"/>
      <c r="BDG122" s="307"/>
      <c r="BDH122" s="307"/>
      <c r="BDI122" s="307"/>
      <c r="BDJ122" s="307"/>
      <c r="BDK122" s="307"/>
      <c r="BDL122" s="307"/>
      <c r="BDM122" s="307"/>
      <c r="BDN122" s="307"/>
      <c r="BDO122" s="307"/>
      <c r="BDP122" s="307"/>
      <c r="BDQ122" s="307"/>
      <c r="BDR122" s="307"/>
      <c r="BDS122" s="307"/>
      <c r="BDT122" s="307"/>
      <c r="BDU122" s="307"/>
      <c r="BDV122" s="307"/>
      <c r="BDW122" s="307"/>
      <c r="BDX122" s="307"/>
      <c r="BDY122" s="307"/>
      <c r="BDZ122" s="307"/>
      <c r="BEA122" s="307"/>
      <c r="BEB122" s="307"/>
      <c r="BEC122" s="307"/>
      <c r="BED122" s="307"/>
      <c r="BEE122" s="307"/>
      <c r="BEF122" s="307"/>
      <c r="BEG122" s="307"/>
      <c r="BEH122" s="307"/>
      <c r="BEI122" s="307"/>
    </row>
    <row r="123" spans="1:1491" s="210" customFormat="1" ht="15" customHeight="1" x14ac:dyDescent="0.25">
      <c r="A123" s="218" t="s">
        <v>1292</v>
      </c>
      <c r="B123" s="312" t="s">
        <v>2026</v>
      </c>
      <c r="C123" s="316">
        <v>44927</v>
      </c>
      <c r="D123" s="316">
        <v>46203</v>
      </c>
      <c r="E123" s="337">
        <v>2307.6999999999998</v>
      </c>
      <c r="F123" s="338">
        <v>2912.5</v>
      </c>
      <c r="G123" s="331">
        <v>2184.4</v>
      </c>
      <c r="H123" s="332">
        <v>2011</v>
      </c>
      <c r="I123" s="329">
        <f>F123/25.462</f>
        <v>114.38614405781165</v>
      </c>
      <c r="J123" s="329">
        <f>H123/24.339</f>
        <v>82.624594272566668</v>
      </c>
      <c r="K123" s="211"/>
      <c r="L123" s="211">
        <f t="shared" si="24"/>
        <v>78.980441442149086</v>
      </c>
      <c r="M123" s="211"/>
      <c r="N123" s="225" t="s">
        <v>918</v>
      </c>
      <c r="O123" s="184">
        <v>0</v>
      </c>
      <c r="P123" s="184">
        <v>0</v>
      </c>
      <c r="Q123" s="184">
        <v>0</v>
      </c>
      <c r="R123" s="184">
        <v>546.1</v>
      </c>
      <c r="S123" s="184">
        <v>546.1</v>
      </c>
      <c r="T123" s="184">
        <v>546.1</v>
      </c>
      <c r="U123" s="184">
        <v>372.7</v>
      </c>
      <c r="V123" s="453">
        <v>0</v>
      </c>
      <c r="W123" s="259"/>
      <c r="X123" s="454"/>
      <c r="Y123" s="259"/>
      <c r="Z123" s="455" t="s">
        <v>78</v>
      </c>
      <c r="AA123" s="263"/>
      <c r="AB123" s="263"/>
      <c r="AC123" s="456"/>
      <c r="AD123" s="263"/>
      <c r="AE123" s="263"/>
      <c r="AF123" s="263" t="s">
        <v>604</v>
      </c>
      <c r="AG123" s="291" t="s">
        <v>460</v>
      </c>
      <c r="AH123" s="482" t="s">
        <v>2042</v>
      </c>
      <c r="AI123" s="361">
        <v>0.4</v>
      </c>
      <c r="AJ123" s="499">
        <v>0.4</v>
      </c>
      <c r="AK123" s="498" t="s">
        <v>78</v>
      </c>
      <c r="AL123" s="500">
        <v>0</v>
      </c>
      <c r="AM123" s="364">
        <f t="shared" si="10"/>
        <v>804.40000000000009</v>
      </c>
      <c r="AN123" s="364">
        <f t="shared" si="11"/>
        <v>0</v>
      </c>
      <c r="AO123" s="306"/>
      <c r="AP123" s="307"/>
      <c r="AQ123" s="371"/>
      <c r="AR123" s="371"/>
      <c r="AS123" s="371"/>
      <c r="AT123" s="371"/>
      <c r="AU123" s="371"/>
      <c r="AV123" s="371"/>
      <c r="AW123" s="371"/>
      <c r="AX123" s="371"/>
      <c r="AY123" s="371"/>
      <c r="AZ123" s="371"/>
      <c r="BA123" s="371"/>
      <c r="BB123" s="371"/>
      <c r="BC123" s="371"/>
      <c r="BD123" s="371"/>
      <c r="BE123" s="371"/>
      <c r="BF123" s="371"/>
      <c r="BG123" s="371"/>
      <c r="BH123" s="371"/>
      <c r="BI123" s="371"/>
      <c r="BJ123" s="371"/>
      <c r="BK123" s="371"/>
      <c r="BL123" s="371"/>
      <c r="BM123" s="371"/>
      <c r="BN123" s="371"/>
      <c r="BO123" s="371"/>
      <c r="BP123" s="307"/>
      <c r="BQ123" s="307"/>
      <c r="BR123" s="307"/>
      <c r="BS123" s="307"/>
      <c r="BT123" s="307"/>
      <c r="BU123" s="307"/>
      <c r="BV123" s="307"/>
      <c r="BW123" s="307"/>
      <c r="BX123" s="307"/>
      <c r="BY123" s="307"/>
      <c r="BZ123" s="307"/>
      <c r="CA123" s="307"/>
      <c r="CB123" s="307"/>
      <c r="CC123" s="307"/>
      <c r="CD123" s="307"/>
      <c r="CE123" s="307"/>
      <c r="CF123" s="307"/>
      <c r="CG123" s="307"/>
      <c r="CH123" s="307"/>
      <c r="CI123" s="307"/>
      <c r="CJ123" s="307"/>
      <c r="CK123" s="307"/>
      <c r="CL123" s="307"/>
      <c r="CM123" s="307"/>
      <c r="CN123" s="307"/>
      <c r="CO123" s="307"/>
      <c r="CP123" s="307"/>
      <c r="CQ123" s="307"/>
      <c r="CR123" s="307"/>
      <c r="CS123" s="307"/>
      <c r="CT123" s="307"/>
      <c r="CU123" s="307"/>
      <c r="CV123" s="307"/>
      <c r="CW123" s="307"/>
      <c r="CX123" s="307"/>
      <c r="CY123" s="307"/>
      <c r="CZ123" s="307"/>
      <c r="DA123" s="307"/>
      <c r="DB123" s="307"/>
      <c r="DC123" s="307"/>
      <c r="DD123" s="307"/>
      <c r="DE123" s="307"/>
      <c r="DF123" s="307"/>
      <c r="DG123" s="307"/>
      <c r="DH123" s="307"/>
      <c r="DI123" s="307"/>
      <c r="DJ123" s="307"/>
      <c r="DK123" s="307"/>
      <c r="DL123" s="307"/>
      <c r="DM123" s="307"/>
      <c r="DN123" s="307"/>
      <c r="DO123" s="307"/>
      <c r="DP123" s="307"/>
      <c r="DQ123" s="307"/>
      <c r="DR123" s="307"/>
      <c r="DS123" s="307"/>
      <c r="DT123" s="307"/>
      <c r="DU123" s="307"/>
      <c r="DV123" s="307"/>
      <c r="DW123" s="307"/>
      <c r="DX123" s="307"/>
      <c r="DY123" s="307"/>
      <c r="DZ123" s="307"/>
      <c r="EA123" s="307"/>
      <c r="EB123" s="307"/>
      <c r="EC123" s="307"/>
      <c r="ED123" s="307"/>
      <c r="EE123" s="307"/>
      <c r="EF123" s="307"/>
      <c r="EG123" s="307"/>
      <c r="EH123" s="307"/>
      <c r="EI123" s="307"/>
      <c r="EJ123" s="307"/>
      <c r="EK123" s="307"/>
      <c r="EL123" s="307"/>
      <c r="EM123" s="307"/>
      <c r="EN123" s="307"/>
      <c r="EO123" s="307"/>
      <c r="EP123" s="307"/>
      <c r="EQ123" s="307"/>
      <c r="ER123" s="307"/>
      <c r="ES123" s="307"/>
      <c r="ET123" s="307"/>
      <c r="EU123" s="307"/>
      <c r="EV123" s="307"/>
      <c r="EW123" s="307"/>
      <c r="EX123" s="307"/>
      <c r="EY123" s="307"/>
      <c r="EZ123" s="307"/>
      <c r="FA123" s="307"/>
      <c r="FB123" s="307"/>
      <c r="FC123" s="307"/>
      <c r="FD123" s="307"/>
      <c r="FE123" s="307"/>
      <c r="FF123" s="307"/>
      <c r="FG123" s="307"/>
      <c r="FH123" s="307"/>
      <c r="FI123" s="307"/>
      <c r="FJ123" s="307"/>
      <c r="FK123" s="307"/>
      <c r="FL123" s="307"/>
      <c r="FM123" s="307"/>
      <c r="FN123" s="307"/>
      <c r="FO123" s="307"/>
      <c r="FP123" s="307"/>
      <c r="FQ123" s="307"/>
      <c r="FR123" s="307"/>
      <c r="FS123" s="307"/>
      <c r="FT123" s="307"/>
      <c r="FU123" s="307"/>
      <c r="FV123" s="307"/>
      <c r="FW123" s="307"/>
      <c r="FX123" s="307"/>
      <c r="FY123" s="307"/>
      <c r="FZ123" s="307"/>
      <c r="GA123" s="307"/>
      <c r="GB123" s="307"/>
      <c r="GC123" s="307"/>
      <c r="GD123" s="307"/>
      <c r="GE123" s="307"/>
      <c r="GF123" s="307"/>
      <c r="GG123" s="307"/>
      <c r="GH123" s="307"/>
      <c r="GI123" s="307"/>
      <c r="GJ123" s="307"/>
      <c r="GK123" s="307"/>
      <c r="GL123" s="307"/>
      <c r="GM123" s="307"/>
      <c r="GN123" s="307"/>
      <c r="GO123" s="307"/>
      <c r="GP123" s="307"/>
      <c r="GQ123" s="307"/>
      <c r="GR123" s="307"/>
      <c r="GS123" s="307"/>
      <c r="GT123" s="307"/>
      <c r="GU123" s="307"/>
      <c r="GV123" s="307"/>
      <c r="GW123" s="307"/>
      <c r="GX123" s="307"/>
      <c r="GY123" s="307"/>
      <c r="GZ123" s="307"/>
      <c r="HA123" s="307"/>
      <c r="HB123" s="307"/>
      <c r="HC123" s="307"/>
      <c r="HD123" s="307"/>
      <c r="HE123" s="307"/>
      <c r="HF123" s="307"/>
      <c r="HG123" s="307"/>
      <c r="HH123" s="307"/>
      <c r="HI123" s="307"/>
      <c r="HJ123" s="307"/>
      <c r="HK123" s="307"/>
      <c r="HL123" s="307"/>
      <c r="HM123" s="307"/>
      <c r="HN123" s="307"/>
      <c r="HO123" s="307"/>
      <c r="HP123" s="307"/>
      <c r="HQ123" s="307"/>
      <c r="HR123" s="307"/>
      <c r="HS123" s="307"/>
      <c r="HT123" s="307"/>
      <c r="HU123" s="307"/>
      <c r="HV123" s="307"/>
      <c r="HW123" s="307"/>
      <c r="HX123" s="307"/>
      <c r="HY123" s="307"/>
      <c r="HZ123" s="307"/>
      <c r="IA123" s="307"/>
      <c r="IB123" s="307"/>
      <c r="IC123" s="307"/>
      <c r="ID123" s="307"/>
      <c r="IE123" s="307"/>
      <c r="IF123" s="307"/>
      <c r="IG123" s="307"/>
      <c r="IH123" s="307"/>
      <c r="II123" s="307"/>
      <c r="IJ123" s="307"/>
      <c r="IK123" s="307"/>
      <c r="IL123" s="307"/>
      <c r="IM123" s="307"/>
      <c r="IN123" s="307"/>
      <c r="IO123" s="307"/>
      <c r="IP123" s="307"/>
      <c r="IQ123" s="307"/>
      <c r="IR123" s="307"/>
      <c r="IS123" s="307"/>
      <c r="IT123" s="307"/>
      <c r="IU123" s="307"/>
      <c r="IV123" s="307"/>
      <c r="IW123" s="307"/>
      <c r="IX123" s="307"/>
      <c r="IY123" s="307"/>
      <c r="IZ123" s="307"/>
      <c r="JA123" s="307"/>
      <c r="JB123" s="307"/>
      <c r="JC123" s="307"/>
      <c r="JD123" s="307"/>
      <c r="JE123" s="307"/>
      <c r="JF123" s="307"/>
      <c r="JG123" s="307"/>
      <c r="JH123" s="307"/>
      <c r="JI123" s="307"/>
      <c r="JJ123" s="307"/>
      <c r="JK123" s="307"/>
      <c r="JL123" s="307"/>
      <c r="JM123" s="307"/>
      <c r="JN123" s="307"/>
      <c r="JO123" s="307"/>
      <c r="JP123" s="307"/>
      <c r="JQ123" s="307"/>
      <c r="JR123" s="307"/>
      <c r="JS123" s="307"/>
      <c r="JT123" s="307"/>
      <c r="JU123" s="307"/>
      <c r="JV123" s="307"/>
      <c r="JW123" s="307"/>
      <c r="JX123" s="307"/>
      <c r="JY123" s="307"/>
      <c r="JZ123" s="307"/>
      <c r="KA123" s="307"/>
      <c r="KB123" s="307"/>
      <c r="KC123" s="307"/>
      <c r="KD123" s="307"/>
      <c r="KE123" s="307"/>
      <c r="KF123" s="307"/>
      <c r="KG123" s="307"/>
      <c r="KH123" s="307"/>
      <c r="KI123" s="307"/>
      <c r="KJ123" s="307"/>
      <c r="KK123" s="307"/>
      <c r="KL123" s="307"/>
      <c r="KM123" s="307"/>
      <c r="KN123" s="307"/>
      <c r="KO123" s="307"/>
      <c r="KP123" s="307"/>
      <c r="KQ123" s="307"/>
      <c r="KR123" s="307"/>
      <c r="KS123" s="307"/>
      <c r="KT123" s="307"/>
      <c r="KU123" s="307"/>
      <c r="KV123" s="307"/>
      <c r="KW123" s="307"/>
      <c r="KX123" s="307"/>
      <c r="KY123" s="307"/>
      <c r="KZ123" s="307"/>
      <c r="LA123" s="307"/>
      <c r="LB123" s="307"/>
      <c r="LC123" s="307"/>
      <c r="LD123" s="307"/>
      <c r="LE123" s="307"/>
      <c r="LF123" s="307"/>
      <c r="LG123" s="307"/>
      <c r="LH123" s="307"/>
      <c r="LI123" s="307"/>
      <c r="LJ123" s="307"/>
      <c r="LK123" s="307"/>
      <c r="LL123" s="307"/>
      <c r="LM123" s="307"/>
      <c r="LN123" s="307"/>
      <c r="LO123" s="307"/>
      <c r="LP123" s="307"/>
      <c r="LQ123" s="307"/>
      <c r="LR123" s="307"/>
      <c r="LS123" s="307"/>
      <c r="LT123" s="307"/>
      <c r="LU123" s="307"/>
      <c r="LV123" s="307"/>
      <c r="LW123" s="307"/>
      <c r="LX123" s="307"/>
      <c r="LY123" s="307"/>
      <c r="LZ123" s="307"/>
      <c r="MA123" s="307"/>
      <c r="MB123" s="307"/>
      <c r="MC123" s="307"/>
      <c r="MD123" s="307"/>
      <c r="ME123" s="307"/>
      <c r="MF123" s="307"/>
      <c r="MG123" s="307"/>
      <c r="MH123" s="307"/>
      <c r="MI123" s="307"/>
      <c r="MJ123" s="307"/>
      <c r="MK123" s="307"/>
      <c r="ML123" s="307"/>
      <c r="MM123" s="307"/>
      <c r="MN123" s="307"/>
      <c r="MO123" s="307"/>
      <c r="MP123" s="307"/>
      <c r="MQ123" s="307"/>
      <c r="MR123" s="307"/>
      <c r="MS123" s="307"/>
      <c r="MT123" s="307"/>
      <c r="MU123" s="307"/>
      <c r="MV123" s="307"/>
      <c r="MW123" s="307"/>
      <c r="MX123" s="307"/>
      <c r="MY123" s="307"/>
      <c r="MZ123" s="307"/>
      <c r="NA123" s="307"/>
      <c r="NB123" s="307"/>
      <c r="NC123" s="307"/>
      <c r="ND123" s="307"/>
      <c r="NE123" s="307"/>
      <c r="NF123" s="307"/>
      <c r="NG123" s="307"/>
      <c r="NH123" s="307"/>
      <c r="NI123" s="307"/>
      <c r="NJ123" s="307"/>
      <c r="NK123" s="307"/>
      <c r="NL123" s="307"/>
      <c r="NM123" s="307"/>
      <c r="NN123" s="307"/>
      <c r="NO123" s="307"/>
      <c r="NP123" s="307"/>
      <c r="NQ123" s="307"/>
      <c r="NR123" s="307"/>
      <c r="NS123" s="307"/>
      <c r="NT123" s="307"/>
      <c r="NU123" s="307"/>
      <c r="NV123" s="307"/>
      <c r="NW123" s="307"/>
      <c r="NX123" s="307"/>
      <c r="NY123" s="307"/>
      <c r="NZ123" s="307"/>
      <c r="OA123" s="307"/>
      <c r="OB123" s="307"/>
      <c r="OC123" s="307"/>
      <c r="OD123" s="307"/>
      <c r="OE123" s="307"/>
      <c r="OF123" s="307"/>
      <c r="OG123" s="307"/>
      <c r="OH123" s="307"/>
      <c r="OI123" s="307"/>
      <c r="OJ123" s="307"/>
      <c r="OK123" s="307"/>
      <c r="OL123" s="307"/>
      <c r="OM123" s="307"/>
      <c r="ON123" s="307"/>
      <c r="OO123" s="307"/>
      <c r="OP123" s="307"/>
      <c r="OQ123" s="307"/>
      <c r="OR123" s="307"/>
      <c r="OS123" s="307"/>
      <c r="OT123" s="307"/>
      <c r="OU123" s="307"/>
      <c r="OV123" s="307"/>
      <c r="OW123" s="307"/>
      <c r="OX123" s="307"/>
      <c r="OY123" s="307"/>
      <c r="OZ123" s="307"/>
      <c r="PA123" s="307"/>
      <c r="PB123" s="307"/>
      <c r="PC123" s="307"/>
      <c r="PD123" s="307"/>
      <c r="PE123" s="307"/>
      <c r="PF123" s="307"/>
      <c r="PG123" s="307"/>
      <c r="PH123" s="307"/>
      <c r="PI123" s="307"/>
      <c r="PJ123" s="307"/>
      <c r="PK123" s="307"/>
      <c r="PL123" s="307"/>
      <c r="PM123" s="307"/>
      <c r="PN123" s="307"/>
      <c r="PO123" s="307"/>
      <c r="PP123" s="307"/>
      <c r="PQ123" s="307"/>
      <c r="PR123" s="307"/>
      <c r="PS123" s="307"/>
      <c r="PT123" s="307"/>
      <c r="PU123" s="307"/>
      <c r="PV123" s="307"/>
      <c r="PW123" s="307"/>
      <c r="PX123" s="307"/>
      <c r="PY123" s="307"/>
      <c r="PZ123" s="307"/>
      <c r="QA123" s="307"/>
      <c r="QB123" s="307"/>
      <c r="QC123" s="307"/>
      <c r="QD123" s="307"/>
      <c r="QE123" s="307"/>
      <c r="QF123" s="307"/>
      <c r="QG123" s="307"/>
      <c r="QH123" s="307"/>
      <c r="QI123" s="307"/>
      <c r="QJ123" s="307"/>
      <c r="QK123" s="307"/>
      <c r="QL123" s="307"/>
      <c r="QM123" s="307"/>
      <c r="QN123" s="307"/>
      <c r="QO123" s="307"/>
      <c r="QP123" s="307"/>
      <c r="QQ123" s="307"/>
      <c r="QR123" s="307"/>
      <c r="QS123" s="307"/>
      <c r="QT123" s="307"/>
      <c r="QU123" s="307"/>
      <c r="QV123" s="307"/>
      <c r="QW123" s="307"/>
      <c r="QX123" s="307"/>
      <c r="QY123" s="307"/>
      <c r="QZ123" s="307"/>
      <c r="RA123" s="307"/>
      <c r="RB123" s="307"/>
      <c r="RC123" s="307"/>
      <c r="RD123" s="307"/>
      <c r="RE123" s="307"/>
      <c r="RF123" s="307"/>
      <c r="RG123" s="307"/>
      <c r="RH123" s="307"/>
      <c r="RI123" s="307"/>
      <c r="RJ123" s="307"/>
      <c r="RK123" s="307"/>
      <c r="RL123" s="307"/>
      <c r="RM123" s="307"/>
      <c r="RN123" s="307"/>
      <c r="RO123" s="307"/>
      <c r="RP123" s="307"/>
      <c r="RQ123" s="307"/>
      <c r="RR123" s="307"/>
      <c r="RS123" s="307"/>
      <c r="RT123" s="307"/>
      <c r="RU123" s="307"/>
      <c r="RV123" s="307"/>
      <c r="RW123" s="307"/>
      <c r="RX123" s="307"/>
      <c r="RY123" s="307"/>
      <c r="RZ123" s="307"/>
      <c r="SA123" s="307"/>
      <c r="SB123" s="307"/>
      <c r="SC123" s="307"/>
      <c r="SD123" s="307"/>
      <c r="SE123" s="307"/>
      <c r="SF123" s="307"/>
      <c r="SG123" s="307"/>
      <c r="SH123" s="307"/>
      <c r="SI123" s="307"/>
      <c r="SJ123" s="307"/>
      <c r="SK123" s="307"/>
      <c r="SL123" s="307"/>
      <c r="SM123" s="307"/>
      <c r="SN123" s="307"/>
      <c r="SO123" s="307"/>
      <c r="SP123" s="307"/>
      <c r="SQ123" s="307"/>
      <c r="SR123" s="307"/>
      <c r="SS123" s="307"/>
      <c r="ST123" s="307"/>
      <c r="SU123" s="307"/>
      <c r="SV123" s="307"/>
      <c r="SW123" s="307"/>
      <c r="SX123" s="307"/>
      <c r="SY123" s="307"/>
      <c r="SZ123" s="307"/>
      <c r="TA123" s="307"/>
      <c r="TB123" s="307"/>
      <c r="TC123" s="307"/>
      <c r="TD123" s="307"/>
      <c r="TE123" s="307"/>
      <c r="TF123" s="307"/>
      <c r="TG123" s="307"/>
      <c r="TH123" s="307"/>
      <c r="TI123" s="307"/>
      <c r="TJ123" s="307"/>
      <c r="TK123" s="307"/>
      <c r="TL123" s="307"/>
      <c r="TM123" s="307"/>
      <c r="TN123" s="307"/>
      <c r="TO123" s="307"/>
      <c r="TP123" s="307"/>
      <c r="TQ123" s="307"/>
      <c r="TR123" s="307"/>
      <c r="TS123" s="307"/>
      <c r="TT123" s="307"/>
      <c r="TU123" s="307"/>
      <c r="TV123" s="307"/>
      <c r="TW123" s="307"/>
      <c r="TX123" s="307"/>
      <c r="TY123" s="307"/>
      <c r="TZ123" s="307"/>
      <c r="UA123" s="307"/>
      <c r="UB123" s="307"/>
      <c r="UC123" s="307"/>
      <c r="UD123" s="307"/>
      <c r="UE123" s="307"/>
      <c r="UF123" s="307"/>
      <c r="UG123" s="307"/>
      <c r="UH123" s="307"/>
      <c r="UI123" s="307"/>
      <c r="UJ123" s="307"/>
      <c r="UK123" s="307"/>
      <c r="UL123" s="307"/>
      <c r="UM123" s="307"/>
      <c r="UN123" s="307"/>
      <c r="UO123" s="307"/>
      <c r="UP123" s="307"/>
      <c r="UQ123" s="307"/>
      <c r="UR123" s="307"/>
      <c r="US123" s="307"/>
      <c r="UT123" s="307"/>
      <c r="UU123" s="307"/>
      <c r="UV123" s="307"/>
      <c r="UW123" s="307"/>
      <c r="UX123" s="307"/>
      <c r="UY123" s="307"/>
      <c r="UZ123" s="307"/>
      <c r="VA123" s="307"/>
      <c r="VB123" s="307"/>
      <c r="VC123" s="307"/>
      <c r="VD123" s="307"/>
      <c r="VE123" s="307"/>
      <c r="VF123" s="307"/>
      <c r="VG123" s="307"/>
      <c r="VH123" s="307"/>
      <c r="VI123" s="307"/>
      <c r="VJ123" s="307"/>
      <c r="VK123" s="307"/>
      <c r="VL123" s="307"/>
      <c r="VM123" s="307"/>
      <c r="VN123" s="307"/>
      <c r="VO123" s="307"/>
      <c r="VP123" s="307"/>
      <c r="VQ123" s="307"/>
      <c r="VR123" s="307"/>
      <c r="VS123" s="307"/>
      <c r="VT123" s="307"/>
      <c r="VU123" s="307"/>
      <c r="VV123" s="307"/>
      <c r="VW123" s="307"/>
      <c r="VX123" s="307"/>
      <c r="VY123" s="307"/>
      <c r="VZ123" s="307"/>
      <c r="WA123" s="307"/>
      <c r="WB123" s="307"/>
      <c r="WC123" s="307"/>
      <c r="WD123" s="307"/>
      <c r="WE123" s="307"/>
      <c r="WF123" s="307"/>
      <c r="WG123" s="307"/>
      <c r="WH123" s="307"/>
      <c r="WI123" s="307"/>
      <c r="WJ123" s="307"/>
      <c r="WK123" s="307"/>
      <c r="WL123" s="307"/>
      <c r="WM123" s="307"/>
      <c r="WN123" s="307"/>
      <c r="WO123" s="307"/>
      <c r="WP123" s="307"/>
      <c r="WQ123" s="307"/>
      <c r="WR123" s="307"/>
      <c r="WS123" s="307"/>
      <c r="WT123" s="307"/>
      <c r="WU123" s="307"/>
      <c r="WV123" s="307"/>
      <c r="WW123" s="307"/>
      <c r="WX123" s="307"/>
      <c r="WY123" s="307"/>
      <c r="WZ123" s="307"/>
      <c r="XA123" s="307"/>
      <c r="XB123" s="307"/>
      <c r="XC123" s="307"/>
      <c r="XD123" s="307"/>
      <c r="XE123" s="307"/>
      <c r="XF123" s="307"/>
      <c r="XG123" s="307"/>
      <c r="XH123" s="307"/>
      <c r="XI123" s="307"/>
      <c r="XJ123" s="307"/>
      <c r="XK123" s="307"/>
      <c r="XL123" s="307"/>
      <c r="XM123" s="307"/>
      <c r="XN123" s="307"/>
      <c r="XO123" s="307"/>
      <c r="XP123" s="307"/>
      <c r="XQ123" s="307"/>
      <c r="XR123" s="307"/>
      <c r="XS123" s="307"/>
      <c r="XT123" s="307"/>
      <c r="XU123" s="307"/>
      <c r="XV123" s="307"/>
      <c r="XW123" s="307"/>
      <c r="XX123" s="307"/>
      <c r="XY123" s="307"/>
      <c r="XZ123" s="307"/>
      <c r="YA123" s="307"/>
      <c r="YB123" s="307"/>
      <c r="YC123" s="307"/>
      <c r="YD123" s="307"/>
      <c r="YE123" s="307"/>
      <c r="YF123" s="307"/>
      <c r="YG123" s="307"/>
      <c r="YH123" s="307"/>
      <c r="YI123" s="307"/>
      <c r="YJ123" s="307"/>
      <c r="YK123" s="307"/>
      <c r="YL123" s="307"/>
      <c r="YM123" s="307"/>
      <c r="YN123" s="307"/>
      <c r="YO123" s="307"/>
      <c r="YP123" s="307"/>
      <c r="YQ123" s="307"/>
      <c r="YR123" s="307"/>
      <c r="YS123" s="307"/>
      <c r="YT123" s="307"/>
      <c r="YU123" s="307"/>
      <c r="YV123" s="307"/>
      <c r="YW123" s="307"/>
      <c r="YX123" s="307"/>
      <c r="YY123" s="307"/>
      <c r="YZ123" s="307"/>
      <c r="ZA123" s="307"/>
      <c r="ZB123" s="307"/>
      <c r="ZC123" s="307"/>
      <c r="ZD123" s="307"/>
      <c r="ZE123" s="307"/>
      <c r="ZF123" s="307"/>
      <c r="ZG123" s="307"/>
      <c r="ZH123" s="307"/>
      <c r="ZI123" s="307"/>
      <c r="ZJ123" s="307"/>
      <c r="ZK123" s="307"/>
      <c r="ZL123" s="307"/>
      <c r="ZM123" s="307"/>
      <c r="ZN123" s="307"/>
      <c r="ZO123" s="307"/>
      <c r="ZP123" s="307"/>
      <c r="ZQ123" s="307"/>
      <c r="ZR123" s="307"/>
      <c r="ZS123" s="307"/>
      <c r="ZT123" s="307"/>
      <c r="ZU123" s="307"/>
      <c r="ZV123" s="307"/>
      <c r="ZW123" s="307"/>
      <c r="ZX123" s="307"/>
      <c r="ZY123" s="307"/>
      <c r="ZZ123" s="307"/>
      <c r="AAA123" s="307"/>
      <c r="AAB123" s="307"/>
      <c r="AAC123" s="307"/>
      <c r="AAD123" s="307"/>
      <c r="AAE123" s="307"/>
      <c r="AAF123" s="307"/>
      <c r="AAG123" s="307"/>
      <c r="AAH123" s="307"/>
      <c r="AAI123" s="307"/>
      <c r="AAJ123" s="307"/>
      <c r="AAK123" s="307"/>
      <c r="AAL123" s="307"/>
      <c r="AAM123" s="307"/>
      <c r="AAN123" s="307"/>
      <c r="AAO123" s="307"/>
      <c r="AAP123" s="307"/>
      <c r="AAQ123" s="307"/>
      <c r="AAR123" s="307"/>
      <c r="AAS123" s="307"/>
      <c r="AAT123" s="307"/>
      <c r="AAU123" s="307"/>
      <c r="AAV123" s="307"/>
      <c r="AAW123" s="307"/>
      <c r="AAX123" s="307"/>
      <c r="AAY123" s="307"/>
      <c r="AAZ123" s="307"/>
      <c r="ABA123" s="307"/>
      <c r="ABB123" s="307"/>
      <c r="ABC123" s="307"/>
      <c r="ABD123" s="307"/>
      <c r="ABE123" s="307"/>
      <c r="ABF123" s="307"/>
      <c r="ABG123" s="307"/>
      <c r="ABH123" s="307"/>
      <c r="ABI123" s="307"/>
      <c r="ABJ123" s="307"/>
      <c r="ABK123" s="307"/>
      <c r="ABL123" s="307"/>
      <c r="ABM123" s="307"/>
      <c r="ABN123" s="307"/>
      <c r="ABO123" s="307"/>
      <c r="ABP123" s="307"/>
      <c r="ABQ123" s="307"/>
      <c r="ABR123" s="307"/>
      <c r="ABS123" s="307"/>
      <c r="ABT123" s="307"/>
      <c r="ABU123" s="307"/>
      <c r="ABV123" s="307"/>
      <c r="ABW123" s="307"/>
      <c r="ABX123" s="307"/>
      <c r="ABY123" s="307"/>
      <c r="ABZ123" s="307"/>
      <c r="ACA123" s="307"/>
      <c r="ACB123" s="307"/>
      <c r="ACC123" s="307"/>
      <c r="ACD123" s="307"/>
      <c r="ACE123" s="307"/>
      <c r="ACF123" s="307"/>
      <c r="ACG123" s="307"/>
      <c r="ACH123" s="307"/>
      <c r="ACI123" s="307"/>
      <c r="ACJ123" s="307"/>
      <c r="ACK123" s="307"/>
      <c r="ACL123" s="307"/>
      <c r="ACM123" s="307"/>
      <c r="ACN123" s="307"/>
      <c r="ACO123" s="307"/>
      <c r="ACP123" s="307"/>
      <c r="ACQ123" s="307"/>
      <c r="ACR123" s="307"/>
      <c r="ACS123" s="307"/>
      <c r="ACT123" s="307"/>
      <c r="ACU123" s="307"/>
      <c r="ACV123" s="307"/>
      <c r="ACW123" s="307"/>
      <c r="ACX123" s="307"/>
      <c r="ACY123" s="307"/>
      <c r="ACZ123" s="307"/>
      <c r="ADA123" s="307"/>
      <c r="ADB123" s="307"/>
      <c r="ADC123" s="307"/>
      <c r="ADD123" s="307"/>
      <c r="ADE123" s="307"/>
      <c r="ADF123" s="307"/>
      <c r="ADG123" s="307"/>
      <c r="ADH123" s="307"/>
      <c r="ADI123" s="307"/>
      <c r="ADJ123" s="307"/>
      <c r="ADK123" s="307"/>
      <c r="ADL123" s="307"/>
      <c r="ADM123" s="307"/>
      <c r="ADN123" s="307"/>
      <c r="ADO123" s="307"/>
      <c r="ADP123" s="307"/>
      <c r="ADQ123" s="307"/>
      <c r="ADR123" s="307"/>
      <c r="ADS123" s="307"/>
      <c r="ADT123" s="307"/>
      <c r="ADU123" s="307"/>
      <c r="ADV123" s="307"/>
      <c r="ADW123" s="307"/>
      <c r="ADX123" s="307"/>
      <c r="ADY123" s="307"/>
      <c r="ADZ123" s="307"/>
      <c r="AEA123" s="307"/>
      <c r="AEB123" s="307"/>
      <c r="AEC123" s="307"/>
      <c r="AED123" s="307"/>
      <c r="AEE123" s="307"/>
      <c r="AEF123" s="307"/>
      <c r="AEG123" s="307"/>
      <c r="AEH123" s="307"/>
      <c r="AEI123" s="307"/>
      <c r="AEJ123" s="307"/>
      <c r="AEK123" s="307"/>
      <c r="AEL123" s="307"/>
      <c r="AEM123" s="307"/>
      <c r="AEN123" s="307"/>
      <c r="AEO123" s="307"/>
      <c r="AEP123" s="307"/>
      <c r="AEQ123" s="307"/>
      <c r="AER123" s="307"/>
      <c r="AES123" s="307"/>
      <c r="AET123" s="307"/>
      <c r="AEU123" s="307"/>
      <c r="AEV123" s="307"/>
      <c r="AEW123" s="307"/>
      <c r="AEX123" s="307"/>
      <c r="AEY123" s="307"/>
      <c r="AEZ123" s="307"/>
      <c r="AFA123" s="307"/>
      <c r="AFB123" s="307"/>
      <c r="AFC123" s="307"/>
      <c r="AFD123" s="307"/>
      <c r="AFE123" s="307"/>
      <c r="AFF123" s="307"/>
      <c r="AFG123" s="307"/>
      <c r="AFH123" s="307"/>
      <c r="AFI123" s="307"/>
      <c r="AFJ123" s="307"/>
      <c r="AFK123" s="307"/>
      <c r="AFL123" s="307"/>
      <c r="AFM123" s="307"/>
      <c r="AFN123" s="307"/>
      <c r="AFO123" s="307"/>
      <c r="AFP123" s="307"/>
      <c r="AFQ123" s="307"/>
      <c r="AFR123" s="307"/>
      <c r="AFS123" s="307"/>
      <c r="AFT123" s="307"/>
      <c r="AFU123" s="307"/>
      <c r="AFV123" s="307"/>
      <c r="AFW123" s="307"/>
      <c r="AFX123" s="307"/>
      <c r="AFY123" s="307"/>
      <c r="AFZ123" s="307"/>
      <c r="AGA123" s="307"/>
      <c r="AGB123" s="307"/>
      <c r="AGC123" s="307"/>
      <c r="AGD123" s="307"/>
      <c r="AGE123" s="307"/>
      <c r="AGF123" s="307"/>
      <c r="AGG123" s="307"/>
      <c r="AGH123" s="307"/>
      <c r="AGI123" s="307"/>
      <c r="AGJ123" s="307"/>
      <c r="AGK123" s="307"/>
      <c r="AGL123" s="307"/>
      <c r="AGM123" s="307"/>
      <c r="AGN123" s="307"/>
      <c r="AGO123" s="307"/>
      <c r="AGP123" s="307"/>
      <c r="AGQ123" s="307"/>
      <c r="AGR123" s="307"/>
      <c r="AGS123" s="307"/>
      <c r="AGT123" s="307"/>
      <c r="AGU123" s="307"/>
      <c r="AGV123" s="307"/>
      <c r="AGW123" s="307"/>
      <c r="AGX123" s="307"/>
      <c r="AGY123" s="307"/>
      <c r="AGZ123" s="307"/>
      <c r="AHA123" s="307"/>
      <c r="AHB123" s="307"/>
      <c r="AHC123" s="307"/>
      <c r="AHD123" s="307"/>
      <c r="AHE123" s="307"/>
      <c r="AHF123" s="307"/>
      <c r="AHG123" s="307"/>
      <c r="AHH123" s="307"/>
      <c r="AHI123" s="307"/>
      <c r="AHJ123" s="307"/>
      <c r="AHK123" s="307"/>
      <c r="AHL123" s="307"/>
      <c r="AHM123" s="307"/>
      <c r="AHN123" s="307"/>
      <c r="AHO123" s="307"/>
      <c r="AHP123" s="307"/>
      <c r="AHQ123" s="307"/>
      <c r="AHR123" s="307"/>
      <c r="AHS123" s="307"/>
      <c r="AHT123" s="307"/>
      <c r="AHU123" s="307"/>
      <c r="AHV123" s="307"/>
      <c r="AHW123" s="307"/>
      <c r="AHX123" s="307"/>
      <c r="AHY123" s="307"/>
      <c r="AHZ123" s="307"/>
      <c r="AIA123" s="307"/>
      <c r="AIB123" s="307"/>
      <c r="AIC123" s="307"/>
      <c r="AID123" s="307"/>
      <c r="AIE123" s="307"/>
      <c r="AIF123" s="307"/>
      <c r="AIG123" s="307"/>
      <c r="AIH123" s="307"/>
      <c r="AII123" s="307"/>
      <c r="AIJ123" s="307"/>
      <c r="AIK123" s="307"/>
      <c r="AIL123" s="307"/>
      <c r="AIM123" s="307"/>
      <c r="AIN123" s="307"/>
      <c r="AIO123" s="307"/>
      <c r="AIP123" s="307"/>
      <c r="AIQ123" s="307"/>
      <c r="AIR123" s="307"/>
      <c r="AIS123" s="307"/>
      <c r="AIT123" s="307"/>
      <c r="AIU123" s="307"/>
      <c r="AIV123" s="307"/>
      <c r="AIW123" s="307"/>
      <c r="AIX123" s="307"/>
      <c r="AIY123" s="307"/>
      <c r="AIZ123" s="307"/>
      <c r="AJA123" s="307"/>
      <c r="AJB123" s="307"/>
      <c r="AJC123" s="307"/>
      <c r="AJD123" s="307"/>
      <c r="AJE123" s="307"/>
      <c r="AJF123" s="307"/>
      <c r="AJG123" s="307"/>
      <c r="AJH123" s="307"/>
      <c r="AJI123" s="307"/>
      <c r="AJJ123" s="307"/>
      <c r="AJK123" s="307"/>
      <c r="AJL123" s="307"/>
      <c r="AJM123" s="307"/>
      <c r="AJN123" s="307"/>
      <c r="AJO123" s="307"/>
      <c r="AJP123" s="307"/>
      <c r="AJQ123" s="307"/>
      <c r="AJR123" s="307"/>
      <c r="AJS123" s="307"/>
      <c r="AJT123" s="307"/>
      <c r="AJU123" s="307"/>
      <c r="AJV123" s="307"/>
      <c r="AJW123" s="307"/>
      <c r="AJX123" s="307"/>
      <c r="AJY123" s="307"/>
      <c r="AJZ123" s="307"/>
      <c r="AKA123" s="307"/>
      <c r="AKB123" s="307"/>
      <c r="AKC123" s="307"/>
      <c r="AKD123" s="307"/>
      <c r="AKE123" s="307"/>
      <c r="AKF123" s="307"/>
      <c r="AKG123" s="307"/>
      <c r="AKH123" s="307"/>
      <c r="AKI123" s="307"/>
      <c r="AKJ123" s="307"/>
      <c r="AKK123" s="307"/>
      <c r="AKL123" s="307"/>
      <c r="AKM123" s="307"/>
      <c r="AKN123" s="307"/>
      <c r="AKO123" s="307"/>
      <c r="AKP123" s="307"/>
      <c r="AKQ123" s="307"/>
      <c r="AKR123" s="307"/>
      <c r="AKS123" s="307"/>
      <c r="AKT123" s="307"/>
      <c r="AKU123" s="307"/>
      <c r="AKV123" s="307"/>
      <c r="AKW123" s="307"/>
      <c r="AKX123" s="307"/>
      <c r="AKY123" s="307"/>
      <c r="AKZ123" s="307"/>
      <c r="ALA123" s="307"/>
      <c r="ALB123" s="307"/>
      <c r="ALC123" s="307"/>
      <c r="ALD123" s="307"/>
      <c r="ALE123" s="307"/>
      <c r="ALF123" s="307"/>
      <c r="ALG123" s="307"/>
      <c r="ALH123" s="307"/>
      <c r="ALI123" s="307"/>
      <c r="ALJ123" s="307"/>
      <c r="ALK123" s="307"/>
      <c r="ALL123" s="307"/>
      <c r="ALM123" s="307"/>
      <c r="ALN123" s="307"/>
      <c r="ALO123" s="307"/>
      <c r="ALP123" s="307"/>
      <c r="ALQ123" s="307"/>
      <c r="ALR123" s="307"/>
      <c r="ALS123" s="307"/>
      <c r="ALT123" s="307"/>
      <c r="ALU123" s="307"/>
      <c r="ALV123" s="307"/>
      <c r="ALW123" s="307"/>
      <c r="ALX123" s="307"/>
      <c r="ALY123" s="307"/>
      <c r="ALZ123" s="307"/>
      <c r="AMA123" s="307"/>
      <c r="AMB123" s="307"/>
      <c r="AMC123" s="307"/>
      <c r="AMD123" s="307"/>
      <c r="AME123" s="307"/>
      <c r="AMF123" s="307"/>
      <c r="AMG123" s="307"/>
      <c r="AMH123" s="307"/>
      <c r="AMI123" s="307"/>
      <c r="AMJ123" s="307"/>
      <c r="AMK123" s="307"/>
      <c r="AML123" s="307"/>
      <c r="AMM123" s="307"/>
      <c r="AMN123" s="307"/>
      <c r="AMO123" s="307"/>
      <c r="AMP123" s="307"/>
      <c r="AMQ123" s="307"/>
      <c r="AMR123" s="307"/>
      <c r="AMS123" s="307"/>
      <c r="AMT123" s="307"/>
      <c r="AMU123" s="307"/>
      <c r="AMV123" s="307"/>
      <c r="AMW123" s="307"/>
      <c r="AMX123" s="307"/>
      <c r="AMY123" s="307"/>
      <c r="AMZ123" s="307"/>
      <c r="ANA123" s="307"/>
      <c r="ANB123" s="307"/>
      <c r="ANC123" s="307"/>
      <c r="AND123" s="307"/>
      <c r="ANE123" s="307"/>
      <c r="ANF123" s="307"/>
      <c r="ANG123" s="307"/>
      <c r="ANH123" s="307"/>
      <c r="ANI123" s="307"/>
      <c r="ANJ123" s="307"/>
      <c r="ANK123" s="307"/>
      <c r="ANL123" s="307"/>
      <c r="ANM123" s="307"/>
      <c r="ANN123" s="307"/>
      <c r="ANO123" s="307"/>
      <c r="ANP123" s="307"/>
      <c r="ANQ123" s="307"/>
      <c r="ANR123" s="307"/>
      <c r="ANS123" s="307"/>
      <c r="ANT123" s="307"/>
      <c r="ANU123" s="307"/>
      <c r="ANV123" s="307"/>
      <c r="ANW123" s="307"/>
      <c r="ANX123" s="307"/>
      <c r="ANY123" s="307"/>
      <c r="ANZ123" s="307"/>
      <c r="AOA123" s="307"/>
      <c r="AOB123" s="307"/>
      <c r="AOC123" s="307"/>
      <c r="AOD123" s="307"/>
      <c r="AOE123" s="307"/>
      <c r="AOF123" s="307"/>
      <c r="AOG123" s="307"/>
      <c r="AOH123" s="307"/>
      <c r="AOI123" s="307"/>
      <c r="AOJ123" s="307"/>
      <c r="AOK123" s="307"/>
      <c r="AOL123" s="307"/>
      <c r="AOM123" s="307"/>
      <c r="AON123" s="307"/>
      <c r="AOO123" s="307"/>
      <c r="AOP123" s="307"/>
      <c r="AOQ123" s="307"/>
      <c r="AOR123" s="307"/>
      <c r="AOS123" s="307"/>
      <c r="AOT123" s="307"/>
      <c r="AOU123" s="307"/>
      <c r="AOV123" s="307"/>
      <c r="AOW123" s="307"/>
      <c r="AOX123" s="307"/>
      <c r="AOY123" s="307"/>
      <c r="AOZ123" s="307"/>
      <c r="APA123" s="307"/>
      <c r="APB123" s="307"/>
      <c r="APC123" s="307"/>
      <c r="APD123" s="307"/>
      <c r="APE123" s="307"/>
      <c r="APF123" s="307"/>
      <c r="APG123" s="307"/>
      <c r="APH123" s="307"/>
      <c r="API123" s="307"/>
      <c r="APJ123" s="307"/>
      <c r="APK123" s="307"/>
      <c r="APL123" s="307"/>
      <c r="APM123" s="307"/>
      <c r="APN123" s="307"/>
      <c r="APO123" s="307"/>
      <c r="APP123" s="307"/>
      <c r="APQ123" s="307"/>
      <c r="APR123" s="307"/>
      <c r="APS123" s="307"/>
      <c r="APT123" s="307"/>
      <c r="APU123" s="307"/>
      <c r="APV123" s="307"/>
      <c r="APW123" s="307"/>
      <c r="APX123" s="307"/>
      <c r="APY123" s="307"/>
      <c r="APZ123" s="307"/>
      <c r="AQA123" s="307"/>
      <c r="AQB123" s="307"/>
      <c r="AQC123" s="307"/>
      <c r="AQD123" s="307"/>
      <c r="AQE123" s="307"/>
      <c r="AQF123" s="307"/>
      <c r="AQG123" s="307"/>
      <c r="AQH123" s="307"/>
      <c r="AQI123" s="307"/>
      <c r="AQJ123" s="307"/>
      <c r="AQK123" s="307"/>
      <c r="AQL123" s="307"/>
      <c r="AQM123" s="307"/>
      <c r="AQN123" s="307"/>
      <c r="AQO123" s="307"/>
      <c r="AQP123" s="307"/>
      <c r="AQQ123" s="307"/>
      <c r="AQR123" s="307"/>
      <c r="AQS123" s="307"/>
      <c r="AQT123" s="307"/>
      <c r="AQU123" s="307"/>
      <c r="AQV123" s="307"/>
      <c r="AQW123" s="307"/>
      <c r="AQX123" s="307"/>
      <c r="AQY123" s="307"/>
      <c r="AQZ123" s="307"/>
      <c r="ARA123" s="307"/>
      <c r="ARB123" s="307"/>
      <c r="ARC123" s="307"/>
      <c r="ARD123" s="307"/>
      <c r="ARE123" s="307"/>
      <c r="ARF123" s="307"/>
      <c r="ARG123" s="307"/>
      <c r="ARH123" s="307"/>
      <c r="ARI123" s="307"/>
      <c r="ARJ123" s="307"/>
      <c r="ARK123" s="307"/>
      <c r="ARL123" s="307"/>
      <c r="ARM123" s="307"/>
      <c r="ARN123" s="307"/>
      <c r="ARO123" s="307"/>
      <c r="ARP123" s="307"/>
      <c r="ARQ123" s="307"/>
      <c r="ARR123" s="307"/>
      <c r="ARS123" s="307"/>
      <c r="ART123" s="307"/>
      <c r="ARU123" s="307"/>
      <c r="ARV123" s="307"/>
      <c r="ARW123" s="307"/>
      <c r="ARX123" s="307"/>
      <c r="ARY123" s="307"/>
      <c r="ARZ123" s="307"/>
      <c r="ASA123" s="307"/>
      <c r="ASB123" s="307"/>
      <c r="ASC123" s="307"/>
      <c r="ASD123" s="307"/>
      <c r="ASE123" s="307"/>
      <c r="ASF123" s="307"/>
      <c r="ASG123" s="307"/>
      <c r="ASH123" s="307"/>
      <c r="ASI123" s="307"/>
      <c r="ASJ123" s="307"/>
      <c r="ASK123" s="307"/>
      <c r="ASL123" s="307"/>
      <c r="ASM123" s="307"/>
      <c r="ASN123" s="307"/>
      <c r="ASO123" s="307"/>
      <c r="ASP123" s="307"/>
      <c r="ASQ123" s="307"/>
      <c r="ASR123" s="307"/>
      <c r="ASS123" s="307"/>
      <c r="AST123" s="307"/>
      <c r="ASU123" s="307"/>
      <c r="ASV123" s="307"/>
      <c r="ASW123" s="307"/>
      <c r="ASX123" s="307"/>
      <c r="ASY123" s="307"/>
      <c r="ASZ123" s="307"/>
      <c r="ATA123" s="307"/>
      <c r="ATB123" s="307"/>
      <c r="ATC123" s="307"/>
      <c r="ATD123" s="307"/>
      <c r="ATE123" s="307"/>
      <c r="ATF123" s="307"/>
      <c r="ATG123" s="307"/>
      <c r="ATH123" s="307"/>
      <c r="ATI123" s="307"/>
      <c r="ATJ123" s="307"/>
      <c r="ATK123" s="307"/>
      <c r="ATL123" s="307"/>
      <c r="ATM123" s="307"/>
      <c r="ATN123" s="307"/>
      <c r="ATO123" s="307"/>
      <c r="ATP123" s="307"/>
      <c r="ATQ123" s="307"/>
      <c r="ATR123" s="307"/>
      <c r="ATS123" s="307"/>
      <c r="ATT123" s="307"/>
      <c r="ATU123" s="307"/>
      <c r="ATV123" s="307"/>
      <c r="ATW123" s="307"/>
      <c r="ATX123" s="307"/>
      <c r="ATY123" s="307"/>
      <c r="ATZ123" s="307"/>
      <c r="AUA123" s="307"/>
      <c r="AUB123" s="307"/>
      <c r="AUC123" s="307"/>
      <c r="AUD123" s="307"/>
      <c r="AUE123" s="307"/>
      <c r="AUF123" s="307"/>
      <c r="AUG123" s="307"/>
      <c r="AUH123" s="307"/>
      <c r="AUI123" s="307"/>
      <c r="AUJ123" s="307"/>
      <c r="AUK123" s="307"/>
      <c r="AUL123" s="307"/>
      <c r="AUM123" s="307"/>
      <c r="AUN123" s="307"/>
      <c r="AUO123" s="307"/>
      <c r="AUP123" s="307"/>
      <c r="AUQ123" s="307"/>
      <c r="AUR123" s="307"/>
      <c r="AUS123" s="307"/>
      <c r="AUT123" s="307"/>
      <c r="AUU123" s="307"/>
      <c r="AUV123" s="307"/>
      <c r="AUW123" s="307"/>
      <c r="AUX123" s="307"/>
      <c r="AUY123" s="307"/>
      <c r="AUZ123" s="307"/>
      <c r="AVA123" s="307"/>
      <c r="AVB123" s="307"/>
      <c r="AVC123" s="307"/>
      <c r="AVD123" s="307"/>
      <c r="AVE123" s="307"/>
      <c r="AVF123" s="307"/>
      <c r="AVG123" s="307"/>
      <c r="AVH123" s="307"/>
      <c r="AVI123" s="307"/>
      <c r="AVJ123" s="307"/>
      <c r="AVK123" s="307"/>
      <c r="AVL123" s="307"/>
      <c r="AVM123" s="307"/>
      <c r="AVN123" s="307"/>
      <c r="AVO123" s="307"/>
      <c r="AVP123" s="307"/>
      <c r="AVQ123" s="307"/>
      <c r="AVR123" s="307"/>
      <c r="AVS123" s="307"/>
      <c r="AVT123" s="307"/>
      <c r="AVU123" s="307"/>
      <c r="AVV123" s="307"/>
      <c r="AVW123" s="307"/>
      <c r="AVX123" s="307"/>
      <c r="AVY123" s="307"/>
      <c r="AVZ123" s="307"/>
      <c r="AWA123" s="307"/>
      <c r="AWB123" s="307"/>
      <c r="AWC123" s="307"/>
      <c r="AWD123" s="307"/>
      <c r="AWE123" s="307"/>
      <c r="AWF123" s="307"/>
      <c r="AWG123" s="307"/>
      <c r="AWH123" s="307"/>
      <c r="AWI123" s="307"/>
      <c r="AWJ123" s="307"/>
      <c r="AWK123" s="307"/>
      <c r="AWL123" s="307"/>
      <c r="AWM123" s="307"/>
      <c r="AWN123" s="307"/>
      <c r="AWO123" s="307"/>
      <c r="AWP123" s="307"/>
      <c r="AWQ123" s="307"/>
      <c r="AWR123" s="307"/>
      <c r="AWS123" s="307"/>
      <c r="AWT123" s="307"/>
      <c r="AWU123" s="307"/>
      <c r="AWV123" s="307"/>
      <c r="AWW123" s="307"/>
      <c r="AWX123" s="307"/>
      <c r="AWY123" s="307"/>
      <c r="AWZ123" s="307"/>
      <c r="AXA123" s="307"/>
      <c r="AXB123" s="307"/>
      <c r="AXC123" s="307"/>
      <c r="AXD123" s="307"/>
      <c r="AXE123" s="307"/>
      <c r="AXF123" s="307"/>
      <c r="AXG123" s="307"/>
      <c r="AXH123" s="307"/>
      <c r="AXI123" s="307"/>
      <c r="AXJ123" s="307"/>
      <c r="AXK123" s="307"/>
      <c r="AXL123" s="307"/>
      <c r="AXM123" s="307"/>
      <c r="AXN123" s="307"/>
      <c r="AXO123" s="307"/>
      <c r="AXP123" s="307"/>
      <c r="AXQ123" s="307"/>
      <c r="AXR123" s="307"/>
      <c r="AXS123" s="307"/>
      <c r="AXT123" s="307"/>
      <c r="AXU123" s="307"/>
      <c r="AXV123" s="307"/>
      <c r="AXW123" s="307"/>
      <c r="AXX123" s="307"/>
      <c r="AXY123" s="307"/>
      <c r="AXZ123" s="307"/>
      <c r="AYA123" s="307"/>
      <c r="AYB123" s="307"/>
      <c r="AYC123" s="307"/>
      <c r="AYD123" s="307"/>
      <c r="AYE123" s="307"/>
      <c r="AYF123" s="307"/>
      <c r="AYG123" s="307"/>
      <c r="AYH123" s="307"/>
      <c r="AYI123" s="307"/>
      <c r="AYJ123" s="307"/>
      <c r="AYK123" s="307"/>
      <c r="AYL123" s="307"/>
      <c r="AYM123" s="307"/>
      <c r="AYN123" s="307"/>
      <c r="AYO123" s="307"/>
      <c r="AYP123" s="307"/>
      <c r="AYQ123" s="307"/>
      <c r="AYR123" s="307"/>
      <c r="AYS123" s="307"/>
      <c r="AYT123" s="307"/>
      <c r="AYU123" s="307"/>
      <c r="AYV123" s="307"/>
      <c r="AYW123" s="307"/>
      <c r="AYX123" s="307"/>
      <c r="AYY123" s="307"/>
      <c r="AYZ123" s="307"/>
      <c r="AZA123" s="307"/>
      <c r="AZB123" s="307"/>
      <c r="AZC123" s="307"/>
      <c r="AZD123" s="307"/>
      <c r="AZE123" s="307"/>
      <c r="AZF123" s="307"/>
      <c r="AZG123" s="307"/>
      <c r="AZH123" s="307"/>
      <c r="AZI123" s="307"/>
      <c r="AZJ123" s="307"/>
      <c r="AZK123" s="307"/>
      <c r="AZL123" s="307"/>
      <c r="AZM123" s="307"/>
      <c r="AZN123" s="307"/>
      <c r="AZO123" s="307"/>
      <c r="AZP123" s="307"/>
      <c r="AZQ123" s="307"/>
      <c r="AZR123" s="307"/>
      <c r="AZS123" s="307"/>
      <c r="AZT123" s="307"/>
      <c r="AZU123" s="307"/>
      <c r="AZV123" s="307"/>
      <c r="AZW123" s="307"/>
      <c r="AZX123" s="307"/>
      <c r="AZY123" s="307"/>
      <c r="AZZ123" s="307"/>
      <c r="BAA123" s="307"/>
      <c r="BAB123" s="307"/>
      <c r="BAC123" s="307"/>
      <c r="BAD123" s="307"/>
      <c r="BAE123" s="307"/>
      <c r="BAF123" s="307"/>
      <c r="BAG123" s="307"/>
      <c r="BAH123" s="307"/>
      <c r="BAI123" s="307"/>
      <c r="BAJ123" s="307"/>
      <c r="BAK123" s="307"/>
      <c r="BAL123" s="307"/>
      <c r="BAM123" s="307"/>
      <c r="BAN123" s="307"/>
      <c r="BAO123" s="307"/>
      <c r="BAP123" s="307"/>
      <c r="BAQ123" s="307"/>
      <c r="BAR123" s="307"/>
      <c r="BAS123" s="307"/>
      <c r="BAT123" s="307"/>
      <c r="BAU123" s="307"/>
      <c r="BAV123" s="307"/>
      <c r="BAW123" s="307"/>
      <c r="BAX123" s="307"/>
      <c r="BAY123" s="307"/>
      <c r="BAZ123" s="307"/>
      <c r="BBA123" s="307"/>
      <c r="BBB123" s="307"/>
      <c r="BBC123" s="307"/>
      <c r="BBD123" s="307"/>
      <c r="BBE123" s="307"/>
      <c r="BBF123" s="307"/>
      <c r="BBG123" s="307"/>
      <c r="BBH123" s="307"/>
      <c r="BBI123" s="307"/>
      <c r="BBJ123" s="307"/>
      <c r="BBK123" s="307"/>
      <c r="BBL123" s="307"/>
      <c r="BBM123" s="307"/>
      <c r="BBN123" s="307"/>
      <c r="BBO123" s="307"/>
      <c r="BBP123" s="307"/>
      <c r="BBQ123" s="307"/>
      <c r="BBR123" s="307"/>
      <c r="BBS123" s="307"/>
      <c r="BBT123" s="307"/>
      <c r="BBU123" s="307"/>
      <c r="BBV123" s="307"/>
      <c r="BBW123" s="307"/>
      <c r="BBX123" s="307"/>
      <c r="BBY123" s="307"/>
      <c r="BBZ123" s="307"/>
      <c r="BCA123" s="307"/>
      <c r="BCB123" s="307"/>
      <c r="BCC123" s="307"/>
      <c r="BCD123" s="307"/>
      <c r="BCE123" s="307"/>
      <c r="BCF123" s="307"/>
      <c r="BCG123" s="307"/>
      <c r="BCH123" s="307"/>
      <c r="BCI123" s="307"/>
      <c r="BCJ123" s="307"/>
      <c r="BCK123" s="307"/>
      <c r="BCL123" s="307"/>
      <c r="BCM123" s="307"/>
      <c r="BCN123" s="307"/>
      <c r="BCO123" s="307"/>
      <c r="BCP123" s="307"/>
      <c r="BCQ123" s="307"/>
      <c r="BCR123" s="307"/>
      <c r="BCS123" s="307"/>
      <c r="BCT123" s="307"/>
      <c r="BCU123" s="307"/>
      <c r="BCV123" s="307"/>
      <c r="BCW123" s="307"/>
      <c r="BCX123" s="307"/>
      <c r="BCY123" s="307"/>
      <c r="BCZ123" s="307"/>
      <c r="BDA123" s="307"/>
      <c r="BDB123" s="307"/>
      <c r="BDC123" s="307"/>
      <c r="BDD123" s="307"/>
      <c r="BDE123" s="307"/>
      <c r="BDF123" s="307"/>
      <c r="BDG123" s="307"/>
      <c r="BDH123" s="307"/>
      <c r="BDI123" s="307"/>
      <c r="BDJ123" s="307"/>
      <c r="BDK123" s="307"/>
      <c r="BDL123" s="307"/>
      <c r="BDM123" s="307"/>
      <c r="BDN123" s="307"/>
      <c r="BDO123" s="307"/>
      <c r="BDP123" s="307"/>
      <c r="BDQ123" s="307"/>
      <c r="BDR123" s="307"/>
      <c r="BDS123" s="307"/>
      <c r="BDT123" s="307"/>
      <c r="BDU123" s="307"/>
      <c r="BDV123" s="307"/>
      <c r="BDW123" s="307"/>
      <c r="BDX123" s="307"/>
      <c r="BDY123" s="307"/>
      <c r="BDZ123" s="307"/>
      <c r="BEA123" s="307"/>
      <c r="BEB123" s="307"/>
      <c r="BEC123" s="307"/>
      <c r="BED123" s="307"/>
      <c r="BEE123" s="307"/>
      <c r="BEF123" s="307"/>
      <c r="BEG123" s="307"/>
      <c r="BEH123" s="307"/>
      <c r="BEI123" s="307"/>
    </row>
    <row r="124" spans="1:1491" s="143" customFormat="1" ht="15" customHeight="1" x14ac:dyDescent="0.25">
      <c r="A124" s="218" t="s">
        <v>1292</v>
      </c>
      <c r="B124" s="322" t="s">
        <v>619</v>
      </c>
      <c r="C124" s="339">
        <v>45108</v>
      </c>
      <c r="D124" s="319">
        <v>45838</v>
      </c>
      <c r="E124" s="340">
        <v>0</v>
      </c>
      <c r="F124" s="341">
        <v>0</v>
      </c>
      <c r="G124" s="311">
        <v>0</v>
      </c>
      <c r="H124" s="342">
        <v>0</v>
      </c>
      <c r="I124" s="318">
        <f>F124/23.742</f>
        <v>0</v>
      </c>
      <c r="J124" s="342">
        <f>F124/25.462</f>
        <v>0</v>
      </c>
      <c r="K124" s="185"/>
      <c r="L124" s="189">
        <f t="shared" si="24"/>
        <v>0</v>
      </c>
      <c r="M124" s="185"/>
      <c r="N124" s="469" t="s">
        <v>918</v>
      </c>
      <c r="O124" s="459">
        <v>0</v>
      </c>
      <c r="P124" s="459">
        <v>0</v>
      </c>
      <c r="Q124" s="459">
        <v>0</v>
      </c>
      <c r="R124" s="459">
        <v>0</v>
      </c>
      <c r="S124" s="459">
        <v>0</v>
      </c>
      <c r="T124" s="459">
        <v>0</v>
      </c>
      <c r="U124" s="459">
        <v>0</v>
      </c>
      <c r="V124" s="459">
        <v>0</v>
      </c>
      <c r="W124" s="233" t="s">
        <v>133</v>
      </c>
      <c r="X124" s="233" t="s">
        <v>133</v>
      </c>
      <c r="Y124" s="233" t="s">
        <v>133</v>
      </c>
      <c r="Z124" s="233" t="s">
        <v>133</v>
      </c>
      <c r="AA124" s="233" t="s">
        <v>133</v>
      </c>
      <c r="AB124" s="233" t="s">
        <v>133</v>
      </c>
      <c r="AC124" s="233" t="s">
        <v>133</v>
      </c>
      <c r="AD124" s="233" t="s">
        <v>133</v>
      </c>
      <c r="AE124" s="233" t="s">
        <v>133</v>
      </c>
      <c r="AF124" s="233" t="s">
        <v>133</v>
      </c>
      <c r="AG124" s="292" t="s">
        <v>460</v>
      </c>
      <c r="AH124" s="506" t="s">
        <v>133</v>
      </c>
      <c r="AI124" s="361">
        <v>0</v>
      </c>
      <c r="AJ124" s="499">
        <v>0</v>
      </c>
      <c r="AK124" s="233" t="s">
        <v>133</v>
      </c>
      <c r="AL124" s="499">
        <v>0</v>
      </c>
      <c r="AM124" s="364">
        <f t="shared" si="10"/>
        <v>0</v>
      </c>
      <c r="AN124" s="364">
        <f t="shared" si="11"/>
        <v>0</v>
      </c>
      <c r="AO124" s="296"/>
      <c r="AP124" s="296"/>
      <c r="AQ124" s="374" t="s">
        <v>133</v>
      </c>
      <c r="AR124" s="372" t="s">
        <v>133</v>
      </c>
      <c r="AS124" s="372" t="s">
        <v>133</v>
      </c>
      <c r="AT124" s="372" t="s">
        <v>133</v>
      </c>
      <c r="AU124" s="372" t="s">
        <v>133</v>
      </c>
      <c r="AV124" s="372" t="s">
        <v>133</v>
      </c>
      <c r="AW124" s="372" t="s">
        <v>133</v>
      </c>
      <c r="AX124" s="372" t="s">
        <v>133</v>
      </c>
      <c r="AY124" s="372" t="s">
        <v>133</v>
      </c>
      <c r="AZ124" s="372" t="s">
        <v>133</v>
      </c>
      <c r="BA124" s="372" t="s">
        <v>133</v>
      </c>
      <c r="BB124" s="372" t="s">
        <v>133</v>
      </c>
      <c r="BC124" s="372" t="s">
        <v>133</v>
      </c>
      <c r="BD124" s="372" t="s">
        <v>133</v>
      </c>
      <c r="BE124" s="372" t="s">
        <v>133</v>
      </c>
      <c r="BF124" s="372" t="s">
        <v>133</v>
      </c>
      <c r="BG124" s="372" t="s">
        <v>133</v>
      </c>
      <c r="BH124" s="372" t="s">
        <v>133</v>
      </c>
      <c r="BI124" s="372" t="s">
        <v>133</v>
      </c>
      <c r="BJ124" s="372" t="s">
        <v>133</v>
      </c>
      <c r="BK124" s="372" t="s">
        <v>133</v>
      </c>
      <c r="BL124" s="372" t="s">
        <v>133</v>
      </c>
      <c r="BM124" s="372" t="s">
        <v>133</v>
      </c>
      <c r="BN124" s="372" t="s">
        <v>133</v>
      </c>
      <c r="BO124" s="372" t="s">
        <v>133</v>
      </c>
      <c r="BP124" s="235"/>
      <c r="BQ124" s="235"/>
      <c r="BR124" s="235"/>
      <c r="BS124" s="235"/>
      <c r="BT124" s="235"/>
      <c r="BU124" s="235"/>
      <c r="BV124" s="235"/>
      <c r="BW124" s="235"/>
      <c r="BX124" s="235"/>
      <c r="BY124" s="235"/>
      <c r="BZ124" s="235"/>
      <c r="CA124" s="235"/>
      <c r="CB124" s="235"/>
      <c r="CC124" s="235"/>
      <c r="CD124" s="235"/>
      <c r="CE124" s="235"/>
      <c r="CF124" s="235"/>
      <c r="CG124" s="235"/>
      <c r="CH124" s="235"/>
      <c r="CI124" s="235"/>
      <c r="CJ124" s="235"/>
      <c r="CK124" s="235"/>
      <c r="CL124" s="235"/>
      <c r="CM124" s="235"/>
      <c r="CN124" s="235"/>
      <c r="CO124" s="235"/>
      <c r="CP124" s="235"/>
      <c r="CQ124" s="235"/>
      <c r="CR124" s="235"/>
      <c r="CS124" s="235"/>
      <c r="CT124" s="235"/>
      <c r="CU124" s="235"/>
      <c r="CV124" s="235"/>
      <c r="CW124" s="235"/>
      <c r="CX124" s="235"/>
      <c r="CY124" s="235"/>
      <c r="CZ124" s="235"/>
      <c r="DA124" s="235"/>
      <c r="DB124" s="235"/>
      <c r="DC124" s="235"/>
      <c r="DD124" s="235"/>
      <c r="DE124" s="235"/>
      <c r="DF124" s="235"/>
      <c r="DG124" s="235"/>
      <c r="DH124" s="235"/>
      <c r="DI124" s="235"/>
      <c r="DJ124" s="235"/>
      <c r="DK124" s="235"/>
      <c r="DL124" s="235"/>
      <c r="DM124" s="235"/>
      <c r="DN124" s="235"/>
      <c r="DO124" s="235"/>
      <c r="DP124" s="235"/>
      <c r="DQ124" s="235"/>
      <c r="DR124" s="235"/>
      <c r="DS124" s="235"/>
      <c r="DT124" s="235"/>
      <c r="DU124" s="235"/>
      <c r="DV124" s="235"/>
      <c r="DW124" s="235"/>
      <c r="DX124" s="235"/>
      <c r="DY124" s="235"/>
      <c r="DZ124" s="235"/>
      <c r="EA124" s="235"/>
      <c r="EB124" s="235"/>
      <c r="EC124" s="235"/>
      <c r="ED124" s="235"/>
      <c r="EE124" s="235"/>
      <c r="EF124" s="235"/>
      <c r="EG124" s="235"/>
      <c r="EH124" s="235"/>
      <c r="EI124" s="235"/>
      <c r="EJ124" s="235"/>
      <c r="EK124" s="235"/>
      <c r="EL124" s="235"/>
      <c r="EM124" s="235"/>
      <c r="EN124" s="235"/>
      <c r="EO124" s="235"/>
      <c r="EP124" s="235"/>
      <c r="EQ124" s="235"/>
      <c r="ER124" s="235"/>
      <c r="ES124" s="235"/>
      <c r="ET124" s="235"/>
      <c r="EU124" s="235"/>
      <c r="EV124" s="235"/>
      <c r="EW124" s="235"/>
      <c r="EX124" s="235"/>
      <c r="EY124" s="235"/>
      <c r="EZ124" s="235"/>
      <c r="FA124" s="235"/>
      <c r="FB124" s="235"/>
      <c r="FC124" s="235"/>
      <c r="FD124" s="235"/>
      <c r="FE124" s="235"/>
      <c r="FF124" s="235"/>
      <c r="FG124" s="235"/>
      <c r="FH124" s="235"/>
      <c r="FI124" s="235"/>
      <c r="FJ124" s="235"/>
      <c r="FK124" s="235"/>
      <c r="FL124" s="235"/>
      <c r="FM124" s="235"/>
      <c r="FN124" s="235"/>
      <c r="FO124" s="235"/>
      <c r="FP124" s="235"/>
      <c r="FQ124" s="235"/>
      <c r="FR124" s="235"/>
      <c r="FS124" s="235"/>
      <c r="FT124" s="235"/>
      <c r="FU124" s="235"/>
      <c r="FV124" s="235"/>
      <c r="FW124" s="235"/>
      <c r="FX124" s="235"/>
      <c r="FY124" s="235"/>
      <c r="FZ124" s="235"/>
      <c r="GA124" s="235"/>
      <c r="GB124" s="235"/>
      <c r="GC124" s="235"/>
      <c r="GD124" s="235"/>
      <c r="GE124" s="235"/>
      <c r="GF124" s="235"/>
      <c r="GG124" s="235"/>
      <c r="GH124" s="235"/>
      <c r="GI124" s="235"/>
      <c r="GJ124" s="235"/>
      <c r="GK124" s="235"/>
      <c r="GL124" s="235"/>
      <c r="GM124" s="235"/>
      <c r="GN124" s="235"/>
      <c r="GO124" s="235"/>
      <c r="GP124" s="235"/>
      <c r="GQ124" s="235"/>
      <c r="GR124" s="235"/>
      <c r="GS124" s="235"/>
      <c r="GT124" s="235"/>
      <c r="GU124" s="235"/>
      <c r="GV124" s="235"/>
      <c r="GW124" s="235"/>
      <c r="GX124" s="235"/>
      <c r="GY124" s="235"/>
      <c r="GZ124" s="235"/>
      <c r="HA124" s="235"/>
      <c r="HB124" s="235"/>
      <c r="HC124" s="235"/>
      <c r="HD124" s="235"/>
      <c r="HE124" s="235"/>
      <c r="HF124" s="235"/>
      <c r="HG124" s="235"/>
      <c r="HH124" s="235"/>
      <c r="HI124" s="235"/>
      <c r="HJ124" s="235"/>
      <c r="HK124" s="235"/>
      <c r="HL124" s="235"/>
      <c r="HM124" s="235"/>
      <c r="HN124" s="235"/>
      <c r="HO124" s="235"/>
      <c r="HP124" s="235"/>
      <c r="HQ124" s="235"/>
      <c r="HR124" s="235"/>
      <c r="HS124" s="235"/>
      <c r="HT124" s="235"/>
      <c r="HU124" s="235"/>
      <c r="HV124" s="235"/>
      <c r="HW124" s="235"/>
      <c r="HX124" s="235"/>
      <c r="HY124" s="235"/>
      <c r="HZ124" s="235"/>
      <c r="IA124" s="235"/>
      <c r="IB124" s="235"/>
      <c r="IC124" s="235"/>
      <c r="ID124" s="235"/>
      <c r="IE124" s="235"/>
      <c r="IF124" s="235"/>
      <c r="IG124" s="235"/>
      <c r="IH124" s="235"/>
      <c r="II124" s="235"/>
      <c r="IJ124" s="235"/>
      <c r="IK124" s="235"/>
      <c r="IL124" s="235"/>
      <c r="IM124" s="235"/>
      <c r="IN124" s="235"/>
      <c r="IO124" s="235"/>
      <c r="IP124" s="235"/>
      <c r="IQ124" s="235"/>
      <c r="IR124" s="235"/>
      <c r="IS124" s="235"/>
      <c r="IT124" s="235"/>
      <c r="IU124" s="235"/>
      <c r="IV124" s="235"/>
      <c r="IW124" s="235"/>
      <c r="IX124" s="235"/>
      <c r="IY124" s="235"/>
      <c r="IZ124" s="235"/>
      <c r="JA124" s="235"/>
      <c r="JB124" s="235"/>
      <c r="JC124" s="235"/>
      <c r="JD124" s="235"/>
      <c r="JE124" s="235"/>
      <c r="JF124" s="235"/>
      <c r="JG124" s="235"/>
      <c r="JH124" s="235"/>
      <c r="JI124" s="235"/>
      <c r="JJ124" s="235"/>
      <c r="JK124" s="235"/>
      <c r="JL124" s="235"/>
      <c r="JM124" s="235"/>
      <c r="JN124" s="235"/>
      <c r="JO124" s="235"/>
      <c r="JP124" s="235"/>
      <c r="JQ124" s="235"/>
      <c r="JR124" s="235"/>
      <c r="JS124" s="235"/>
      <c r="JT124" s="235"/>
      <c r="JU124" s="235"/>
      <c r="JV124" s="235"/>
      <c r="JW124" s="235"/>
      <c r="JX124" s="235"/>
      <c r="JY124" s="235"/>
      <c r="JZ124" s="235"/>
      <c r="KA124" s="235"/>
      <c r="KB124" s="235"/>
      <c r="KC124" s="235"/>
      <c r="KD124" s="235"/>
      <c r="KE124" s="235"/>
      <c r="KF124" s="235"/>
      <c r="KG124" s="235"/>
      <c r="KH124" s="235"/>
      <c r="KI124" s="235"/>
      <c r="KJ124" s="235"/>
      <c r="KK124" s="235"/>
      <c r="KL124" s="235"/>
      <c r="KM124" s="235"/>
      <c r="KN124" s="235"/>
      <c r="KO124" s="235"/>
      <c r="KP124" s="235"/>
      <c r="KQ124" s="235"/>
      <c r="KR124" s="235"/>
      <c r="KS124" s="235"/>
      <c r="KT124" s="235"/>
      <c r="KU124" s="235"/>
      <c r="KV124" s="235"/>
      <c r="KW124" s="235"/>
      <c r="KX124" s="235"/>
      <c r="KY124" s="235"/>
      <c r="KZ124" s="235"/>
      <c r="LA124" s="235"/>
      <c r="LB124" s="235"/>
      <c r="LC124" s="235"/>
      <c r="LD124" s="235"/>
      <c r="LE124" s="235"/>
      <c r="LF124" s="235"/>
      <c r="LG124" s="235"/>
      <c r="LH124" s="235"/>
      <c r="LI124" s="235"/>
      <c r="LJ124" s="235"/>
      <c r="LK124" s="235"/>
      <c r="LL124" s="235"/>
      <c r="LM124" s="235"/>
      <c r="LN124" s="235"/>
      <c r="LO124" s="235"/>
      <c r="LP124" s="235"/>
      <c r="LQ124" s="235"/>
      <c r="LR124" s="235"/>
      <c r="LS124" s="235"/>
      <c r="LT124" s="235"/>
      <c r="LU124" s="235"/>
      <c r="LV124" s="235"/>
      <c r="LW124" s="235"/>
      <c r="LX124" s="235"/>
      <c r="LY124" s="235"/>
      <c r="LZ124" s="235"/>
      <c r="MA124" s="235"/>
      <c r="MB124" s="235"/>
      <c r="MC124" s="235"/>
      <c r="MD124" s="235"/>
      <c r="ME124" s="235"/>
      <c r="MF124" s="235"/>
      <c r="MG124" s="235"/>
      <c r="MH124" s="235"/>
      <c r="MI124" s="235"/>
      <c r="MJ124" s="235"/>
      <c r="MK124" s="235"/>
      <c r="ML124" s="235"/>
      <c r="MM124" s="235"/>
      <c r="MN124" s="235"/>
      <c r="MO124" s="235"/>
      <c r="MP124" s="235"/>
      <c r="MQ124" s="235"/>
      <c r="MR124" s="235"/>
      <c r="MS124" s="235"/>
      <c r="MT124" s="235"/>
      <c r="MU124" s="235"/>
      <c r="MV124" s="235"/>
      <c r="MW124" s="235"/>
      <c r="MX124" s="235"/>
      <c r="MY124" s="235"/>
      <c r="MZ124" s="235"/>
      <c r="NA124" s="235"/>
      <c r="NB124" s="235"/>
      <c r="NC124" s="235"/>
      <c r="ND124" s="235"/>
      <c r="NE124" s="235"/>
      <c r="NF124" s="235"/>
      <c r="NG124" s="235"/>
      <c r="NH124" s="235"/>
      <c r="NI124" s="235"/>
      <c r="NJ124" s="235"/>
      <c r="NK124" s="235"/>
      <c r="NL124" s="235"/>
      <c r="NM124" s="235"/>
      <c r="NN124" s="235"/>
      <c r="NO124" s="235"/>
      <c r="NP124" s="235"/>
      <c r="NQ124" s="235"/>
      <c r="NR124" s="235"/>
      <c r="NS124" s="235"/>
      <c r="NT124" s="235"/>
      <c r="NU124" s="235"/>
      <c r="NV124" s="235"/>
      <c r="NW124" s="235"/>
      <c r="NX124" s="235"/>
      <c r="NY124" s="235"/>
      <c r="NZ124" s="235"/>
      <c r="OA124" s="235"/>
      <c r="OB124" s="235"/>
      <c r="OC124" s="235"/>
      <c r="OD124" s="235"/>
      <c r="OE124" s="235"/>
      <c r="OF124" s="235"/>
      <c r="OG124" s="235"/>
      <c r="OH124" s="235"/>
      <c r="OI124" s="235"/>
      <c r="OJ124" s="235"/>
      <c r="OK124" s="235"/>
      <c r="OL124" s="235"/>
      <c r="OM124" s="235"/>
      <c r="ON124" s="235"/>
      <c r="OO124" s="235"/>
      <c r="OP124" s="235"/>
      <c r="OQ124" s="235"/>
      <c r="OR124" s="235"/>
      <c r="OS124" s="235"/>
      <c r="OT124" s="235"/>
      <c r="OU124" s="235"/>
      <c r="OV124" s="235"/>
      <c r="OW124" s="235"/>
      <c r="OX124" s="235"/>
      <c r="OY124" s="235"/>
      <c r="OZ124" s="235"/>
      <c r="PA124" s="235"/>
      <c r="PB124" s="235"/>
      <c r="PC124" s="235"/>
      <c r="PD124" s="235"/>
      <c r="PE124" s="235"/>
      <c r="PF124" s="235"/>
      <c r="PG124" s="235"/>
      <c r="PH124" s="235"/>
      <c r="PI124" s="235"/>
      <c r="PJ124" s="235"/>
      <c r="PK124" s="235"/>
      <c r="PL124" s="235"/>
      <c r="PM124" s="235"/>
      <c r="PN124" s="235"/>
      <c r="PO124" s="235"/>
      <c r="PP124" s="235"/>
      <c r="PQ124" s="235"/>
      <c r="PR124" s="235"/>
      <c r="PS124" s="235"/>
      <c r="PT124" s="235"/>
      <c r="PU124" s="235"/>
      <c r="PV124" s="235"/>
      <c r="PW124" s="235"/>
      <c r="PX124" s="235"/>
      <c r="PY124" s="235"/>
      <c r="PZ124" s="235"/>
      <c r="QA124" s="235"/>
      <c r="QB124" s="235"/>
      <c r="QC124" s="235"/>
      <c r="QD124" s="235"/>
      <c r="QE124" s="235"/>
      <c r="QF124" s="235"/>
      <c r="QG124" s="235"/>
      <c r="QH124" s="235"/>
      <c r="QI124" s="235"/>
      <c r="QJ124" s="235"/>
      <c r="QK124" s="235"/>
      <c r="QL124" s="235"/>
      <c r="QM124" s="235"/>
      <c r="QN124" s="235"/>
      <c r="QO124" s="235"/>
      <c r="QP124" s="235"/>
      <c r="QQ124" s="235"/>
      <c r="QR124" s="235"/>
      <c r="QS124" s="235"/>
      <c r="QT124" s="235"/>
      <c r="QU124" s="235"/>
      <c r="QV124" s="235"/>
      <c r="QW124" s="235"/>
      <c r="QX124" s="235"/>
      <c r="QY124" s="235"/>
      <c r="QZ124" s="235"/>
      <c r="RA124" s="235"/>
      <c r="RB124" s="235"/>
      <c r="RC124" s="235"/>
      <c r="RD124" s="235"/>
      <c r="RE124" s="235"/>
      <c r="RF124" s="235"/>
      <c r="RG124" s="235"/>
      <c r="RH124" s="235"/>
      <c r="RI124" s="235"/>
      <c r="RJ124" s="235"/>
      <c r="RK124" s="235"/>
      <c r="RL124" s="235"/>
      <c r="RM124" s="235"/>
      <c r="RN124" s="235"/>
      <c r="RO124" s="235"/>
      <c r="RP124" s="235"/>
      <c r="RQ124" s="235"/>
      <c r="RR124" s="235"/>
      <c r="RS124" s="235"/>
      <c r="RT124" s="235"/>
      <c r="RU124" s="235"/>
      <c r="RV124" s="235"/>
      <c r="RW124" s="235"/>
      <c r="RX124" s="235"/>
      <c r="RY124" s="235"/>
      <c r="RZ124" s="235"/>
      <c r="SA124" s="235"/>
      <c r="SB124" s="235"/>
      <c r="SC124" s="235"/>
      <c r="SD124" s="235"/>
      <c r="SE124" s="235"/>
      <c r="SF124" s="235"/>
      <c r="SG124" s="235"/>
      <c r="SH124" s="235"/>
      <c r="SI124" s="235"/>
      <c r="SJ124" s="235"/>
      <c r="SK124" s="235"/>
      <c r="SL124" s="235"/>
      <c r="SM124" s="235"/>
      <c r="SN124" s="235"/>
      <c r="SO124" s="235"/>
      <c r="SP124" s="235"/>
      <c r="SQ124" s="235"/>
      <c r="SR124" s="235"/>
      <c r="SS124" s="235"/>
      <c r="ST124" s="235"/>
      <c r="SU124" s="235"/>
      <c r="SV124" s="235"/>
      <c r="SW124" s="235"/>
      <c r="SX124" s="235"/>
      <c r="SY124" s="235"/>
      <c r="SZ124" s="235"/>
      <c r="TA124" s="235"/>
      <c r="TB124" s="235"/>
      <c r="TC124" s="235"/>
      <c r="TD124" s="235"/>
      <c r="TE124" s="235"/>
      <c r="TF124" s="235"/>
      <c r="TG124" s="235"/>
      <c r="TH124" s="235"/>
      <c r="TI124" s="235"/>
      <c r="TJ124" s="235"/>
      <c r="TK124" s="235"/>
      <c r="TL124" s="235"/>
      <c r="TM124" s="235"/>
      <c r="TN124" s="235"/>
      <c r="TO124" s="235"/>
      <c r="TP124" s="235"/>
      <c r="TQ124" s="235"/>
      <c r="TR124" s="235"/>
      <c r="TS124" s="235"/>
      <c r="TT124" s="235"/>
      <c r="TU124" s="235"/>
      <c r="TV124" s="235"/>
      <c r="TW124" s="235"/>
      <c r="TX124" s="235"/>
      <c r="TY124" s="235"/>
      <c r="TZ124" s="235"/>
      <c r="UA124" s="235"/>
      <c r="UB124" s="235"/>
      <c r="UC124" s="235"/>
      <c r="UD124" s="235"/>
      <c r="UE124" s="235"/>
      <c r="UF124" s="235"/>
      <c r="UG124" s="235"/>
      <c r="UH124" s="235"/>
      <c r="UI124" s="235"/>
      <c r="UJ124" s="235"/>
      <c r="UK124" s="235"/>
      <c r="UL124" s="235"/>
      <c r="UM124" s="235"/>
      <c r="UN124" s="235"/>
      <c r="UO124" s="235"/>
      <c r="UP124" s="235"/>
      <c r="UQ124" s="235"/>
      <c r="UR124" s="235"/>
      <c r="US124" s="235"/>
      <c r="UT124" s="235"/>
      <c r="UU124" s="235"/>
      <c r="UV124" s="235"/>
      <c r="UW124" s="235"/>
      <c r="UX124" s="235"/>
      <c r="UY124" s="235"/>
      <c r="UZ124" s="235"/>
      <c r="VA124" s="235"/>
      <c r="VB124" s="235"/>
      <c r="VC124" s="235"/>
      <c r="VD124" s="235"/>
      <c r="VE124" s="235"/>
      <c r="VF124" s="235"/>
      <c r="VG124" s="235"/>
      <c r="VH124" s="235"/>
      <c r="VI124" s="235"/>
      <c r="VJ124" s="235"/>
      <c r="VK124" s="235"/>
      <c r="VL124" s="235"/>
      <c r="VM124" s="235"/>
      <c r="VN124" s="235"/>
      <c r="VO124" s="235"/>
      <c r="VP124" s="235"/>
      <c r="VQ124" s="235"/>
      <c r="VR124" s="235"/>
      <c r="VS124" s="235"/>
      <c r="VT124" s="235"/>
      <c r="VU124" s="235"/>
      <c r="VV124" s="235"/>
      <c r="VW124" s="235"/>
      <c r="VX124" s="235"/>
      <c r="VY124" s="235"/>
      <c r="VZ124" s="235"/>
      <c r="WA124" s="235"/>
      <c r="WB124" s="235"/>
      <c r="WC124" s="235"/>
      <c r="WD124" s="235"/>
      <c r="WE124" s="235"/>
      <c r="WF124" s="235"/>
      <c r="WG124" s="235"/>
      <c r="WH124" s="235"/>
      <c r="WI124" s="235"/>
      <c r="WJ124" s="235"/>
      <c r="WK124" s="235"/>
      <c r="WL124" s="235"/>
      <c r="WM124" s="235"/>
      <c r="WN124" s="235"/>
      <c r="WO124" s="235"/>
      <c r="WP124" s="235"/>
      <c r="WQ124" s="235"/>
      <c r="WR124" s="235"/>
      <c r="WS124" s="235"/>
      <c r="WT124" s="235"/>
      <c r="WU124" s="235"/>
      <c r="WV124" s="235"/>
      <c r="WW124" s="235"/>
      <c r="WX124" s="235"/>
      <c r="WY124" s="235"/>
      <c r="WZ124" s="235"/>
      <c r="XA124" s="235"/>
      <c r="XB124" s="235"/>
      <c r="XC124" s="235"/>
      <c r="XD124" s="235"/>
      <c r="XE124" s="235"/>
      <c r="XF124" s="235"/>
      <c r="XG124" s="235"/>
      <c r="XH124" s="235"/>
      <c r="XI124" s="235"/>
      <c r="XJ124" s="235"/>
      <c r="XK124" s="235"/>
      <c r="XL124" s="235"/>
      <c r="XM124" s="235"/>
      <c r="XN124" s="235"/>
      <c r="XO124" s="235"/>
      <c r="XP124" s="235"/>
      <c r="XQ124" s="235"/>
      <c r="XR124" s="235"/>
      <c r="XS124" s="235"/>
      <c r="XT124" s="235"/>
      <c r="XU124" s="235"/>
      <c r="XV124" s="235"/>
      <c r="XW124" s="235"/>
      <c r="XX124" s="235"/>
      <c r="XY124" s="235"/>
      <c r="XZ124" s="235"/>
      <c r="YA124" s="235"/>
      <c r="YB124" s="235"/>
      <c r="YC124" s="235"/>
      <c r="YD124" s="235"/>
      <c r="YE124" s="235"/>
      <c r="YF124" s="235"/>
      <c r="YG124" s="235"/>
      <c r="YH124" s="235"/>
      <c r="YI124" s="235"/>
      <c r="YJ124" s="235"/>
      <c r="YK124" s="235"/>
      <c r="YL124" s="235"/>
      <c r="YM124" s="235"/>
      <c r="YN124" s="235"/>
      <c r="YO124" s="235"/>
      <c r="YP124" s="235"/>
      <c r="YQ124" s="235"/>
      <c r="YR124" s="235"/>
      <c r="YS124" s="235"/>
      <c r="YT124" s="235"/>
      <c r="YU124" s="235"/>
      <c r="YV124" s="235"/>
      <c r="YW124" s="235"/>
      <c r="YX124" s="235"/>
      <c r="YY124" s="235"/>
      <c r="YZ124" s="235"/>
      <c r="ZA124" s="235"/>
      <c r="ZB124" s="235"/>
      <c r="ZC124" s="235"/>
      <c r="ZD124" s="235"/>
      <c r="ZE124" s="235"/>
      <c r="ZF124" s="235"/>
      <c r="ZG124" s="235"/>
      <c r="ZH124" s="235"/>
      <c r="ZI124" s="235"/>
      <c r="ZJ124" s="235"/>
      <c r="ZK124" s="235"/>
      <c r="ZL124" s="235"/>
      <c r="ZM124" s="235"/>
      <c r="ZN124" s="235"/>
      <c r="ZO124" s="235"/>
      <c r="ZP124" s="235"/>
      <c r="ZQ124" s="235"/>
      <c r="ZR124" s="235"/>
      <c r="ZS124" s="235"/>
      <c r="ZT124" s="235"/>
      <c r="ZU124" s="235"/>
      <c r="ZV124" s="235"/>
      <c r="ZW124" s="235"/>
      <c r="ZX124" s="235"/>
      <c r="ZY124" s="235"/>
      <c r="ZZ124" s="235"/>
      <c r="AAA124" s="235"/>
      <c r="AAB124" s="235"/>
      <c r="AAC124" s="235"/>
      <c r="AAD124" s="235"/>
      <c r="AAE124" s="235"/>
      <c r="AAF124" s="235"/>
      <c r="AAG124" s="235"/>
      <c r="AAH124" s="235"/>
      <c r="AAI124" s="235"/>
      <c r="AAJ124" s="235"/>
      <c r="AAK124" s="235"/>
      <c r="AAL124" s="235"/>
      <c r="AAM124" s="235"/>
      <c r="AAN124" s="235"/>
      <c r="AAO124" s="235"/>
      <c r="AAP124" s="235"/>
      <c r="AAQ124" s="235"/>
      <c r="AAR124" s="235"/>
      <c r="AAS124" s="235"/>
      <c r="AAT124" s="235"/>
      <c r="AAU124" s="235"/>
      <c r="AAV124" s="235"/>
      <c r="AAW124" s="235"/>
      <c r="AAX124" s="235"/>
      <c r="AAY124" s="235"/>
      <c r="AAZ124" s="235"/>
      <c r="ABA124" s="235"/>
      <c r="ABB124" s="235"/>
      <c r="ABC124" s="235"/>
      <c r="ABD124" s="235"/>
      <c r="ABE124" s="235"/>
      <c r="ABF124" s="235"/>
      <c r="ABG124" s="235"/>
      <c r="ABH124" s="235"/>
      <c r="ABI124" s="235"/>
      <c r="ABJ124" s="235"/>
      <c r="ABK124" s="235"/>
      <c r="ABL124" s="235"/>
      <c r="ABM124" s="235"/>
      <c r="ABN124" s="235"/>
      <c r="ABO124" s="235"/>
      <c r="ABP124" s="235"/>
      <c r="ABQ124" s="235"/>
      <c r="ABR124" s="235"/>
      <c r="ABS124" s="235"/>
      <c r="ABT124" s="235"/>
      <c r="ABU124" s="235"/>
      <c r="ABV124" s="235"/>
      <c r="ABW124" s="235"/>
      <c r="ABX124" s="235"/>
      <c r="ABY124" s="235"/>
      <c r="ABZ124" s="235"/>
      <c r="ACA124" s="235"/>
      <c r="ACB124" s="235"/>
      <c r="ACC124" s="235"/>
      <c r="ACD124" s="235"/>
      <c r="ACE124" s="235"/>
      <c r="ACF124" s="235"/>
      <c r="ACG124" s="235"/>
      <c r="ACH124" s="235"/>
      <c r="ACI124" s="235"/>
      <c r="ACJ124" s="235"/>
      <c r="ACK124" s="235"/>
      <c r="ACL124" s="235"/>
      <c r="ACM124" s="235"/>
      <c r="ACN124" s="235"/>
      <c r="ACO124" s="235"/>
      <c r="ACP124" s="235"/>
      <c r="ACQ124" s="235"/>
      <c r="ACR124" s="235"/>
      <c r="ACS124" s="235"/>
      <c r="ACT124" s="235"/>
      <c r="ACU124" s="235"/>
      <c r="ACV124" s="235"/>
      <c r="ACW124" s="235"/>
      <c r="ACX124" s="235"/>
      <c r="ACY124" s="235"/>
      <c r="ACZ124" s="235"/>
      <c r="ADA124" s="235"/>
      <c r="ADB124" s="235"/>
      <c r="ADC124" s="235"/>
      <c r="ADD124" s="235"/>
      <c r="ADE124" s="235"/>
      <c r="ADF124" s="235"/>
      <c r="ADG124" s="235"/>
      <c r="ADH124" s="235"/>
      <c r="ADI124" s="235"/>
      <c r="ADJ124" s="235"/>
      <c r="ADK124" s="235"/>
      <c r="ADL124" s="235"/>
      <c r="ADM124" s="235"/>
      <c r="ADN124" s="235"/>
      <c r="ADO124" s="235"/>
      <c r="ADP124" s="235"/>
      <c r="ADQ124" s="235"/>
      <c r="ADR124" s="235"/>
      <c r="ADS124" s="235"/>
      <c r="ADT124" s="235"/>
      <c r="ADU124" s="235"/>
      <c r="ADV124" s="235"/>
      <c r="ADW124" s="235"/>
      <c r="ADX124" s="235"/>
      <c r="ADY124" s="235"/>
      <c r="ADZ124" s="235"/>
      <c r="AEA124" s="235"/>
      <c r="AEB124" s="235"/>
      <c r="AEC124" s="235"/>
      <c r="AED124" s="235"/>
      <c r="AEE124" s="235"/>
      <c r="AEF124" s="235"/>
      <c r="AEG124" s="235"/>
      <c r="AEH124" s="235"/>
      <c r="AEI124" s="235"/>
      <c r="AEJ124" s="235"/>
      <c r="AEK124" s="235"/>
      <c r="AEL124" s="235"/>
      <c r="AEM124" s="235"/>
      <c r="AEN124" s="235"/>
      <c r="AEO124" s="235"/>
      <c r="AEP124" s="235"/>
      <c r="AEQ124" s="235"/>
      <c r="AER124" s="235"/>
      <c r="AES124" s="235"/>
      <c r="AET124" s="235"/>
      <c r="AEU124" s="235"/>
      <c r="AEV124" s="235"/>
      <c r="AEW124" s="235"/>
      <c r="AEX124" s="235"/>
      <c r="AEY124" s="235"/>
      <c r="AEZ124" s="235"/>
      <c r="AFA124" s="235"/>
      <c r="AFB124" s="235"/>
      <c r="AFC124" s="235"/>
      <c r="AFD124" s="235"/>
      <c r="AFE124" s="235"/>
      <c r="AFF124" s="235"/>
      <c r="AFG124" s="235"/>
      <c r="AFH124" s="235"/>
      <c r="AFI124" s="235"/>
      <c r="AFJ124" s="235"/>
      <c r="AFK124" s="235"/>
      <c r="AFL124" s="235"/>
      <c r="AFM124" s="235"/>
      <c r="AFN124" s="235"/>
      <c r="AFO124" s="235"/>
      <c r="AFP124" s="235"/>
      <c r="AFQ124" s="235"/>
      <c r="AFR124" s="235"/>
      <c r="AFS124" s="235"/>
      <c r="AFT124" s="235"/>
      <c r="AFU124" s="235"/>
      <c r="AFV124" s="235"/>
      <c r="AFW124" s="235"/>
      <c r="AFX124" s="235"/>
      <c r="AFY124" s="235"/>
      <c r="AFZ124" s="235"/>
      <c r="AGA124" s="235"/>
      <c r="AGB124" s="235"/>
      <c r="AGC124" s="235"/>
      <c r="AGD124" s="235"/>
      <c r="AGE124" s="235"/>
      <c r="AGF124" s="235"/>
      <c r="AGG124" s="235"/>
      <c r="AGH124" s="235"/>
      <c r="AGI124" s="235"/>
      <c r="AGJ124" s="235"/>
      <c r="AGK124" s="235"/>
      <c r="AGL124" s="235"/>
      <c r="AGM124" s="235"/>
      <c r="AGN124" s="235"/>
      <c r="AGO124" s="235"/>
      <c r="AGP124" s="235"/>
      <c r="AGQ124" s="235"/>
      <c r="AGR124" s="235"/>
      <c r="AGS124" s="235"/>
      <c r="AGT124" s="235"/>
      <c r="AGU124" s="235"/>
      <c r="AGV124" s="235"/>
      <c r="AGW124" s="235"/>
      <c r="AGX124" s="235"/>
      <c r="AGY124" s="235"/>
      <c r="AGZ124" s="235"/>
      <c r="AHA124" s="235"/>
      <c r="AHB124" s="235"/>
      <c r="AHC124" s="235"/>
      <c r="AHD124" s="235"/>
      <c r="AHE124" s="235"/>
      <c r="AHF124" s="235"/>
      <c r="AHG124" s="235"/>
      <c r="AHH124" s="235"/>
      <c r="AHI124" s="235"/>
      <c r="AHJ124" s="235"/>
      <c r="AHK124" s="235"/>
      <c r="AHL124" s="235"/>
      <c r="AHM124" s="235"/>
      <c r="AHN124" s="235"/>
      <c r="AHO124" s="235"/>
      <c r="AHP124" s="235"/>
      <c r="AHQ124" s="235"/>
      <c r="AHR124" s="235"/>
      <c r="AHS124" s="235"/>
      <c r="AHT124" s="235"/>
      <c r="AHU124" s="235"/>
      <c r="AHV124" s="235"/>
      <c r="AHW124" s="235"/>
      <c r="AHX124" s="235"/>
      <c r="AHY124" s="235"/>
      <c r="AHZ124" s="235"/>
      <c r="AIA124" s="235"/>
      <c r="AIB124" s="235"/>
      <c r="AIC124" s="235"/>
      <c r="AID124" s="235"/>
      <c r="AIE124" s="235"/>
      <c r="AIF124" s="235"/>
      <c r="AIG124" s="235"/>
      <c r="AIH124" s="235"/>
      <c r="AII124" s="235"/>
      <c r="AIJ124" s="235"/>
      <c r="AIK124" s="235"/>
      <c r="AIL124" s="235"/>
      <c r="AIM124" s="235"/>
      <c r="AIN124" s="235"/>
      <c r="AIO124" s="235"/>
      <c r="AIP124" s="235"/>
      <c r="AIQ124" s="235"/>
      <c r="AIR124" s="235"/>
      <c r="AIS124" s="235"/>
      <c r="AIT124" s="235"/>
      <c r="AIU124" s="235"/>
      <c r="AIV124" s="235"/>
      <c r="AIW124" s="235"/>
      <c r="AIX124" s="235"/>
      <c r="AIY124" s="235"/>
      <c r="AIZ124" s="235"/>
      <c r="AJA124" s="235"/>
      <c r="AJB124" s="235"/>
      <c r="AJC124" s="235"/>
      <c r="AJD124" s="235"/>
      <c r="AJE124" s="235"/>
      <c r="AJF124" s="235"/>
      <c r="AJG124" s="235"/>
      <c r="AJH124" s="235"/>
      <c r="AJI124" s="235"/>
      <c r="AJJ124" s="235"/>
      <c r="AJK124" s="235"/>
      <c r="AJL124" s="235"/>
      <c r="AJM124" s="235"/>
      <c r="AJN124" s="235"/>
      <c r="AJO124" s="235"/>
      <c r="AJP124" s="235"/>
      <c r="AJQ124" s="235"/>
      <c r="AJR124" s="235"/>
      <c r="AJS124" s="235"/>
      <c r="AJT124" s="235"/>
      <c r="AJU124" s="235"/>
      <c r="AJV124" s="235"/>
      <c r="AJW124" s="235"/>
      <c r="AJX124" s="235"/>
      <c r="AJY124" s="235"/>
      <c r="AJZ124" s="235"/>
      <c r="AKA124" s="235"/>
      <c r="AKB124" s="235"/>
      <c r="AKC124" s="235"/>
      <c r="AKD124" s="235"/>
      <c r="AKE124" s="235"/>
      <c r="AKF124" s="235"/>
      <c r="AKG124" s="235"/>
      <c r="AKH124" s="235"/>
      <c r="AKI124" s="235"/>
      <c r="AKJ124" s="235"/>
      <c r="AKK124" s="235"/>
      <c r="AKL124" s="235"/>
      <c r="AKM124" s="235"/>
      <c r="AKN124" s="235"/>
      <c r="AKO124" s="235"/>
      <c r="AKP124" s="235"/>
      <c r="AKQ124" s="235"/>
      <c r="AKR124" s="235"/>
      <c r="AKS124" s="235"/>
      <c r="AKT124" s="235"/>
      <c r="AKU124" s="235"/>
      <c r="AKV124" s="235"/>
      <c r="AKW124" s="235"/>
      <c r="AKX124" s="235"/>
      <c r="AKY124" s="235"/>
      <c r="AKZ124" s="235"/>
      <c r="ALA124" s="235"/>
      <c r="ALB124" s="235"/>
      <c r="ALC124" s="235"/>
      <c r="ALD124" s="235"/>
      <c r="ALE124" s="235"/>
      <c r="ALF124" s="235"/>
      <c r="ALG124" s="235"/>
      <c r="ALH124" s="235"/>
      <c r="ALI124" s="235"/>
      <c r="ALJ124" s="235"/>
      <c r="ALK124" s="235"/>
      <c r="ALL124" s="235"/>
      <c r="ALM124" s="235"/>
      <c r="ALN124" s="235"/>
      <c r="ALO124" s="235"/>
      <c r="ALP124" s="235"/>
      <c r="ALQ124" s="235"/>
      <c r="ALR124" s="235"/>
      <c r="ALS124" s="235"/>
      <c r="ALT124" s="235"/>
      <c r="ALU124" s="235"/>
      <c r="ALV124" s="235"/>
      <c r="ALW124" s="235"/>
      <c r="ALX124" s="235"/>
      <c r="ALY124" s="235"/>
      <c r="ALZ124" s="235"/>
      <c r="AMA124" s="235"/>
      <c r="AMB124" s="235"/>
      <c r="AMC124" s="235"/>
      <c r="AMD124" s="235"/>
      <c r="AME124" s="235"/>
      <c r="AMF124" s="235"/>
      <c r="AMG124" s="235"/>
      <c r="AMH124" s="235"/>
      <c r="AMI124" s="235"/>
      <c r="AMJ124" s="235"/>
      <c r="AMK124" s="235"/>
      <c r="AML124" s="235"/>
      <c r="AMM124" s="235"/>
      <c r="AMN124" s="235"/>
      <c r="AMO124" s="235"/>
      <c r="AMP124" s="235"/>
      <c r="AMQ124" s="235"/>
      <c r="AMR124" s="235"/>
      <c r="AMS124" s="235"/>
      <c r="AMT124" s="235"/>
      <c r="AMU124" s="235"/>
      <c r="AMV124" s="235"/>
      <c r="AMW124" s="235"/>
      <c r="AMX124" s="235"/>
      <c r="AMY124" s="235"/>
      <c r="AMZ124" s="235"/>
      <c r="ANA124" s="235"/>
      <c r="ANB124" s="235"/>
      <c r="ANC124" s="235"/>
      <c r="AND124" s="235"/>
      <c r="ANE124" s="235"/>
      <c r="ANF124" s="235"/>
      <c r="ANG124" s="235"/>
      <c r="ANH124" s="235"/>
      <c r="ANI124" s="235"/>
      <c r="ANJ124" s="235"/>
      <c r="ANK124" s="235"/>
      <c r="ANL124" s="235"/>
      <c r="ANM124" s="235"/>
      <c r="ANN124" s="235"/>
      <c r="ANO124" s="235"/>
      <c r="ANP124" s="235"/>
      <c r="ANQ124" s="235"/>
      <c r="ANR124" s="235"/>
      <c r="ANS124" s="235"/>
      <c r="ANT124" s="235"/>
      <c r="ANU124" s="235"/>
      <c r="ANV124" s="235"/>
      <c r="ANW124" s="235"/>
      <c r="ANX124" s="235"/>
      <c r="ANY124" s="235"/>
      <c r="ANZ124" s="235"/>
      <c r="AOA124" s="235"/>
      <c r="AOB124" s="235"/>
      <c r="AOC124" s="235"/>
      <c r="AOD124" s="235"/>
      <c r="AOE124" s="235"/>
      <c r="AOF124" s="235"/>
      <c r="AOG124" s="235"/>
      <c r="AOH124" s="235"/>
      <c r="AOI124" s="235"/>
      <c r="AOJ124" s="235"/>
      <c r="AOK124" s="235"/>
      <c r="AOL124" s="235"/>
      <c r="AOM124" s="235"/>
      <c r="AON124" s="235"/>
      <c r="AOO124" s="235"/>
      <c r="AOP124" s="235"/>
      <c r="AOQ124" s="235"/>
      <c r="AOR124" s="235"/>
      <c r="AOS124" s="235"/>
      <c r="AOT124" s="235"/>
      <c r="AOU124" s="235"/>
      <c r="AOV124" s="235"/>
      <c r="AOW124" s="235"/>
      <c r="AOX124" s="235"/>
      <c r="AOY124" s="235"/>
      <c r="AOZ124" s="235"/>
      <c r="APA124" s="235"/>
      <c r="APB124" s="235"/>
      <c r="APC124" s="235"/>
      <c r="APD124" s="235"/>
      <c r="APE124" s="235"/>
      <c r="APF124" s="235"/>
      <c r="APG124" s="235"/>
      <c r="APH124" s="235"/>
      <c r="API124" s="235"/>
      <c r="APJ124" s="235"/>
      <c r="APK124" s="235"/>
      <c r="APL124" s="235"/>
      <c r="APM124" s="235"/>
      <c r="APN124" s="235"/>
      <c r="APO124" s="235"/>
      <c r="APP124" s="235"/>
      <c r="APQ124" s="235"/>
      <c r="APR124" s="235"/>
      <c r="APS124" s="235"/>
      <c r="APT124" s="235"/>
      <c r="APU124" s="235"/>
      <c r="APV124" s="235"/>
      <c r="APW124" s="235"/>
      <c r="APX124" s="235"/>
      <c r="APY124" s="235"/>
      <c r="APZ124" s="235"/>
      <c r="AQA124" s="235"/>
      <c r="AQB124" s="235"/>
      <c r="AQC124" s="235"/>
      <c r="AQD124" s="235"/>
      <c r="AQE124" s="235"/>
      <c r="AQF124" s="235"/>
      <c r="AQG124" s="235"/>
      <c r="AQH124" s="235"/>
      <c r="AQI124" s="235"/>
      <c r="AQJ124" s="235"/>
      <c r="AQK124" s="235"/>
      <c r="AQL124" s="235"/>
      <c r="AQM124" s="235"/>
      <c r="AQN124" s="235"/>
      <c r="AQO124" s="235"/>
      <c r="AQP124" s="235"/>
      <c r="AQQ124" s="235"/>
      <c r="AQR124" s="235"/>
      <c r="AQS124" s="235"/>
      <c r="AQT124" s="235"/>
      <c r="AQU124" s="235"/>
      <c r="AQV124" s="235"/>
      <c r="AQW124" s="235"/>
      <c r="AQX124" s="235"/>
      <c r="AQY124" s="235"/>
      <c r="AQZ124" s="235"/>
      <c r="ARA124" s="235"/>
      <c r="ARB124" s="235"/>
      <c r="ARC124" s="235"/>
      <c r="ARD124" s="235"/>
      <c r="ARE124" s="235"/>
      <c r="ARF124" s="235"/>
      <c r="ARG124" s="235"/>
      <c r="ARH124" s="235"/>
      <c r="ARI124" s="235"/>
      <c r="ARJ124" s="235"/>
      <c r="ARK124" s="235"/>
      <c r="ARL124" s="235"/>
      <c r="ARM124" s="235"/>
      <c r="ARN124" s="235"/>
      <c r="ARO124" s="235"/>
      <c r="ARP124" s="235"/>
      <c r="ARQ124" s="235"/>
      <c r="ARR124" s="235"/>
      <c r="ARS124" s="235"/>
      <c r="ART124" s="235"/>
      <c r="ARU124" s="235"/>
      <c r="ARV124" s="235"/>
      <c r="ARW124" s="235"/>
      <c r="ARX124" s="235"/>
      <c r="ARY124" s="235"/>
      <c r="ARZ124" s="235"/>
      <c r="ASA124" s="235"/>
      <c r="ASB124" s="235"/>
      <c r="ASC124" s="235"/>
      <c r="ASD124" s="235"/>
      <c r="ASE124" s="235"/>
      <c r="ASF124" s="235"/>
      <c r="ASG124" s="235"/>
      <c r="ASH124" s="235"/>
      <c r="ASI124" s="235"/>
      <c r="ASJ124" s="235"/>
      <c r="ASK124" s="235"/>
      <c r="ASL124" s="235"/>
      <c r="ASM124" s="235"/>
      <c r="ASN124" s="235"/>
      <c r="ASO124" s="235"/>
      <c r="ASP124" s="235"/>
      <c r="ASQ124" s="235"/>
      <c r="ASR124" s="235"/>
      <c r="ASS124" s="235"/>
      <c r="AST124" s="235"/>
      <c r="ASU124" s="235"/>
      <c r="ASV124" s="235"/>
      <c r="ASW124" s="235"/>
      <c r="ASX124" s="235"/>
      <c r="ASY124" s="235"/>
      <c r="ASZ124" s="235"/>
      <c r="ATA124" s="235"/>
      <c r="ATB124" s="235"/>
      <c r="ATC124" s="235"/>
      <c r="ATD124" s="235"/>
      <c r="ATE124" s="235"/>
      <c r="ATF124" s="235"/>
      <c r="ATG124" s="235"/>
      <c r="ATH124" s="235"/>
      <c r="ATI124" s="235"/>
      <c r="ATJ124" s="235"/>
      <c r="ATK124" s="235"/>
      <c r="ATL124" s="235"/>
      <c r="ATM124" s="235"/>
      <c r="ATN124" s="235"/>
      <c r="ATO124" s="235"/>
      <c r="ATP124" s="235"/>
      <c r="ATQ124" s="235"/>
      <c r="ATR124" s="235"/>
      <c r="ATS124" s="235"/>
      <c r="ATT124" s="235"/>
      <c r="ATU124" s="235"/>
      <c r="ATV124" s="235"/>
      <c r="ATW124" s="235"/>
      <c r="ATX124" s="235"/>
      <c r="ATY124" s="235"/>
      <c r="ATZ124" s="235"/>
      <c r="AUA124" s="235"/>
      <c r="AUB124" s="235"/>
      <c r="AUC124" s="235"/>
      <c r="AUD124" s="235"/>
      <c r="AUE124" s="235"/>
      <c r="AUF124" s="235"/>
      <c r="AUG124" s="235"/>
      <c r="AUH124" s="235"/>
      <c r="AUI124" s="235"/>
      <c r="AUJ124" s="235"/>
      <c r="AUK124" s="235"/>
      <c r="AUL124" s="235"/>
      <c r="AUM124" s="235"/>
      <c r="AUN124" s="235"/>
      <c r="AUO124" s="235"/>
      <c r="AUP124" s="235"/>
      <c r="AUQ124" s="235"/>
      <c r="AUR124" s="235"/>
      <c r="AUS124" s="235"/>
      <c r="AUT124" s="235"/>
      <c r="AUU124" s="235"/>
      <c r="AUV124" s="235"/>
      <c r="AUW124" s="235"/>
      <c r="AUX124" s="235"/>
      <c r="AUY124" s="235"/>
      <c r="AUZ124" s="235"/>
      <c r="AVA124" s="235"/>
      <c r="AVB124" s="235"/>
      <c r="AVC124" s="235"/>
      <c r="AVD124" s="235"/>
      <c r="AVE124" s="235"/>
      <c r="AVF124" s="235"/>
      <c r="AVG124" s="235"/>
      <c r="AVH124" s="235"/>
      <c r="AVI124" s="235"/>
      <c r="AVJ124" s="235"/>
      <c r="AVK124" s="235"/>
      <c r="AVL124" s="235"/>
      <c r="AVM124" s="235"/>
      <c r="AVN124" s="235"/>
      <c r="AVO124" s="235"/>
      <c r="AVP124" s="235"/>
      <c r="AVQ124" s="235"/>
      <c r="AVR124" s="235"/>
      <c r="AVS124" s="235"/>
      <c r="AVT124" s="235"/>
      <c r="AVU124" s="235"/>
      <c r="AVV124" s="235"/>
      <c r="AVW124" s="235"/>
      <c r="AVX124" s="235"/>
      <c r="AVY124" s="235"/>
      <c r="AVZ124" s="235"/>
      <c r="AWA124" s="235"/>
      <c r="AWB124" s="235"/>
      <c r="AWC124" s="235"/>
      <c r="AWD124" s="235"/>
      <c r="AWE124" s="235"/>
      <c r="AWF124" s="235"/>
      <c r="AWG124" s="235"/>
      <c r="AWH124" s="235"/>
      <c r="AWI124" s="235"/>
      <c r="AWJ124" s="235"/>
      <c r="AWK124" s="235"/>
      <c r="AWL124" s="235"/>
      <c r="AWM124" s="235"/>
      <c r="AWN124" s="235"/>
      <c r="AWO124" s="235"/>
      <c r="AWP124" s="235"/>
      <c r="AWQ124" s="235"/>
      <c r="AWR124" s="235"/>
      <c r="AWS124" s="235"/>
      <c r="AWT124" s="235"/>
      <c r="AWU124" s="235"/>
      <c r="AWV124" s="235"/>
      <c r="AWW124" s="235"/>
      <c r="AWX124" s="235"/>
      <c r="AWY124" s="235"/>
      <c r="AWZ124" s="235"/>
      <c r="AXA124" s="235"/>
      <c r="AXB124" s="235"/>
      <c r="AXC124" s="235"/>
      <c r="AXD124" s="235"/>
      <c r="AXE124" s="235"/>
      <c r="AXF124" s="235"/>
      <c r="AXG124" s="235"/>
      <c r="AXH124" s="235"/>
      <c r="AXI124" s="235"/>
      <c r="AXJ124" s="235"/>
      <c r="AXK124" s="235"/>
      <c r="AXL124" s="235"/>
      <c r="AXM124" s="235"/>
      <c r="AXN124" s="235"/>
      <c r="AXO124" s="235"/>
      <c r="AXP124" s="235"/>
      <c r="AXQ124" s="235"/>
      <c r="AXR124" s="235"/>
      <c r="AXS124" s="235"/>
      <c r="AXT124" s="235"/>
      <c r="AXU124" s="235"/>
      <c r="AXV124" s="235"/>
      <c r="AXW124" s="235"/>
      <c r="AXX124" s="235"/>
      <c r="AXY124" s="235"/>
      <c r="AXZ124" s="235"/>
      <c r="AYA124" s="235"/>
      <c r="AYB124" s="235"/>
      <c r="AYC124" s="235"/>
      <c r="AYD124" s="235"/>
      <c r="AYE124" s="235"/>
      <c r="AYF124" s="235"/>
      <c r="AYG124" s="235"/>
      <c r="AYH124" s="235"/>
      <c r="AYI124" s="235"/>
      <c r="AYJ124" s="235"/>
      <c r="AYK124" s="235"/>
      <c r="AYL124" s="235"/>
      <c r="AYM124" s="235"/>
      <c r="AYN124" s="235"/>
      <c r="AYO124" s="235"/>
      <c r="AYP124" s="235"/>
      <c r="AYQ124" s="235"/>
      <c r="AYR124" s="235"/>
      <c r="AYS124" s="235"/>
      <c r="AYT124" s="235"/>
      <c r="AYU124" s="235"/>
      <c r="AYV124" s="235"/>
      <c r="AYW124" s="235"/>
      <c r="AYX124" s="235"/>
      <c r="AYY124" s="235"/>
      <c r="AYZ124" s="235"/>
      <c r="AZA124" s="235"/>
      <c r="AZB124" s="235"/>
      <c r="AZC124" s="235"/>
      <c r="AZD124" s="235"/>
      <c r="AZE124" s="235"/>
      <c r="AZF124" s="235"/>
      <c r="AZG124" s="235"/>
      <c r="AZH124" s="235"/>
      <c r="AZI124" s="235"/>
      <c r="AZJ124" s="235"/>
      <c r="AZK124" s="235"/>
      <c r="AZL124" s="235"/>
      <c r="AZM124" s="235"/>
      <c r="AZN124" s="235"/>
      <c r="AZO124" s="235"/>
      <c r="AZP124" s="235"/>
      <c r="AZQ124" s="235"/>
      <c r="AZR124" s="235"/>
      <c r="AZS124" s="235"/>
      <c r="AZT124" s="235"/>
      <c r="AZU124" s="235"/>
      <c r="AZV124" s="235"/>
      <c r="AZW124" s="235"/>
      <c r="AZX124" s="235"/>
      <c r="AZY124" s="235"/>
      <c r="AZZ124" s="235"/>
      <c r="BAA124" s="235"/>
      <c r="BAB124" s="235"/>
      <c r="BAC124" s="235"/>
      <c r="BAD124" s="235"/>
      <c r="BAE124" s="235"/>
      <c r="BAF124" s="235"/>
      <c r="BAG124" s="235"/>
      <c r="BAH124" s="235"/>
      <c r="BAI124" s="235"/>
      <c r="BAJ124" s="235"/>
      <c r="BAK124" s="235"/>
      <c r="BAL124" s="235"/>
      <c r="BAM124" s="235"/>
      <c r="BAN124" s="235"/>
      <c r="BAO124" s="235"/>
      <c r="BAP124" s="235"/>
      <c r="BAQ124" s="235"/>
      <c r="BAR124" s="235"/>
      <c r="BAS124" s="235"/>
      <c r="BAT124" s="235"/>
      <c r="BAU124" s="235"/>
      <c r="BAV124" s="235"/>
      <c r="BAW124" s="235"/>
      <c r="BAX124" s="235"/>
      <c r="BAY124" s="235"/>
      <c r="BAZ124" s="235"/>
      <c r="BBA124" s="235"/>
      <c r="BBB124" s="235"/>
      <c r="BBC124" s="235"/>
      <c r="BBD124" s="235"/>
      <c r="BBE124" s="235"/>
      <c r="BBF124" s="235"/>
      <c r="BBG124" s="235"/>
      <c r="BBH124" s="235"/>
      <c r="BBI124" s="235"/>
      <c r="BBJ124" s="235"/>
      <c r="BBK124" s="235"/>
      <c r="BBL124" s="235"/>
      <c r="BBM124" s="235"/>
      <c r="BBN124" s="235"/>
      <c r="BBO124" s="235"/>
      <c r="BBP124" s="235"/>
      <c r="BBQ124" s="235"/>
      <c r="BBR124" s="235"/>
      <c r="BBS124" s="235"/>
      <c r="BBT124" s="235"/>
      <c r="BBU124" s="235"/>
      <c r="BBV124" s="235"/>
      <c r="BBW124" s="235"/>
      <c r="BBX124" s="235"/>
      <c r="BBY124" s="235"/>
      <c r="BBZ124" s="235"/>
      <c r="BCA124" s="235"/>
      <c r="BCB124" s="235"/>
      <c r="BCC124" s="235"/>
      <c r="BCD124" s="235"/>
      <c r="BCE124" s="235"/>
      <c r="BCF124" s="235"/>
      <c r="BCG124" s="235"/>
      <c r="BCH124" s="235"/>
      <c r="BCI124" s="235"/>
      <c r="BCJ124" s="235"/>
      <c r="BCK124" s="235"/>
      <c r="BCL124" s="235"/>
      <c r="BCM124" s="235"/>
      <c r="BCN124" s="235"/>
      <c r="BCO124" s="235"/>
      <c r="BCP124" s="235"/>
      <c r="BCQ124" s="235"/>
      <c r="BCR124" s="235"/>
      <c r="BCS124" s="235"/>
      <c r="BCT124" s="235"/>
      <c r="BCU124" s="235"/>
      <c r="BCV124" s="235"/>
      <c r="BCW124" s="235"/>
      <c r="BCX124" s="235"/>
      <c r="BCY124" s="235"/>
      <c r="BCZ124" s="235"/>
      <c r="BDA124" s="235"/>
      <c r="BDB124" s="235"/>
      <c r="BDC124" s="235"/>
      <c r="BDD124" s="235"/>
      <c r="BDE124" s="235"/>
      <c r="BDF124" s="235"/>
      <c r="BDG124" s="235"/>
      <c r="BDH124" s="235"/>
      <c r="BDI124" s="235"/>
      <c r="BDJ124" s="235"/>
      <c r="BDK124" s="235"/>
      <c r="BDL124" s="235"/>
      <c r="BDM124" s="235"/>
      <c r="BDN124" s="235"/>
      <c r="BDO124" s="235"/>
      <c r="BDP124" s="235"/>
      <c r="BDQ124" s="235"/>
      <c r="BDR124" s="235"/>
      <c r="BDS124" s="235"/>
      <c r="BDT124" s="235"/>
      <c r="BDU124" s="235"/>
      <c r="BDV124" s="235"/>
      <c r="BDW124" s="235"/>
      <c r="BDX124" s="235"/>
      <c r="BDY124" s="235"/>
      <c r="BDZ124" s="235"/>
      <c r="BEA124" s="235"/>
      <c r="BEB124" s="235"/>
      <c r="BEC124" s="235"/>
      <c r="BED124" s="235"/>
      <c r="BEE124" s="235"/>
      <c r="BEF124" s="235"/>
      <c r="BEG124" s="235"/>
      <c r="BEH124" s="235"/>
      <c r="BEI124" s="235"/>
    </row>
    <row r="125" spans="1:1491" ht="15" customHeight="1" x14ac:dyDescent="0.25">
      <c r="A125" s="218" t="s">
        <v>1292</v>
      </c>
      <c r="B125" s="322" t="s">
        <v>1314</v>
      </c>
      <c r="C125" s="316">
        <v>44927</v>
      </c>
      <c r="D125" s="409">
        <v>46203</v>
      </c>
      <c r="E125" s="108">
        <v>2776</v>
      </c>
      <c r="F125" s="328">
        <v>2776</v>
      </c>
      <c r="G125" s="315">
        <v>3098.4</v>
      </c>
      <c r="H125" s="342">
        <v>3935.6</v>
      </c>
      <c r="I125" s="342">
        <f>F125/25.462</f>
        <v>109.02521404445841</v>
      </c>
      <c r="J125" s="342">
        <f>H125/25.462</f>
        <v>154.56759091980206</v>
      </c>
      <c r="K125" s="227"/>
      <c r="L125" s="227">
        <f t="shared" si="24"/>
        <v>154.56759091980206</v>
      </c>
      <c r="M125" s="227"/>
      <c r="N125" s="225" t="s">
        <v>918</v>
      </c>
      <c r="O125" s="184">
        <v>0</v>
      </c>
      <c r="P125" s="184">
        <v>0</v>
      </c>
      <c r="Q125" s="184">
        <v>0</v>
      </c>
      <c r="R125" s="184">
        <v>499.6</v>
      </c>
      <c r="S125" s="184">
        <v>1268.8</v>
      </c>
      <c r="T125" s="184">
        <v>2167.1999999999998</v>
      </c>
      <c r="U125" s="184">
        <v>0</v>
      </c>
      <c r="V125" s="453">
        <v>1172.3</v>
      </c>
      <c r="W125" s="259" t="s">
        <v>1315</v>
      </c>
      <c r="X125" s="454">
        <v>625</v>
      </c>
      <c r="Y125" s="259" t="s">
        <v>1316</v>
      </c>
      <c r="Z125" s="455" t="s">
        <v>1312</v>
      </c>
      <c r="AA125" s="263" t="s">
        <v>1317</v>
      </c>
      <c r="AB125" s="263" t="s">
        <v>1318</v>
      </c>
      <c r="AC125" s="456">
        <v>2776</v>
      </c>
      <c r="AD125" s="263" t="s">
        <v>1319</v>
      </c>
      <c r="AE125" s="263" t="s">
        <v>1319</v>
      </c>
      <c r="AF125" s="263" t="s">
        <v>604</v>
      </c>
      <c r="AG125" s="292" t="s">
        <v>460</v>
      </c>
      <c r="AH125" s="482" t="s">
        <v>1219</v>
      </c>
      <c r="AI125" s="361">
        <v>0.4</v>
      </c>
      <c r="AJ125" s="499">
        <v>0.4</v>
      </c>
      <c r="AK125" s="498" t="s">
        <v>78</v>
      </c>
      <c r="AL125" s="500">
        <v>0</v>
      </c>
      <c r="AM125" s="364">
        <f t="shared" si="10"/>
        <v>1574.24</v>
      </c>
      <c r="AN125" s="364">
        <f t="shared" si="11"/>
        <v>0</v>
      </c>
      <c r="AO125" s="301"/>
      <c r="AP125" s="302"/>
      <c r="AQ125" s="371"/>
      <c r="AR125" s="371"/>
      <c r="AS125" s="371"/>
      <c r="AT125" s="371"/>
      <c r="AU125" s="371"/>
      <c r="AV125" s="371"/>
      <c r="AW125" s="371"/>
      <c r="AX125" s="371"/>
      <c r="AY125" s="371"/>
      <c r="AZ125" s="371"/>
      <c r="BA125" s="371"/>
      <c r="BB125" s="371"/>
      <c r="BC125" s="371"/>
      <c r="BD125" s="371"/>
      <c r="BE125" s="371"/>
      <c r="BF125" s="371"/>
      <c r="BG125" s="371"/>
      <c r="BH125" s="371"/>
      <c r="BI125" s="371"/>
      <c r="BJ125" s="371"/>
      <c r="BK125" s="371"/>
      <c r="BL125" s="371"/>
      <c r="BM125" s="371"/>
      <c r="BN125" s="371"/>
      <c r="BO125" s="371"/>
      <c r="BP125" s="228"/>
      <c r="BQ125" s="228"/>
      <c r="BR125" s="228"/>
      <c r="BS125" s="228"/>
      <c r="BT125" s="228"/>
      <c r="BU125" s="228"/>
      <c r="BV125" s="228"/>
      <c r="BW125" s="228"/>
      <c r="BX125" s="228"/>
      <c r="BY125" s="228"/>
      <c r="BZ125" s="228"/>
      <c r="CA125" s="228"/>
      <c r="CB125" s="228"/>
      <c r="CC125" s="228"/>
      <c r="CD125" s="228"/>
      <c r="CE125" s="228"/>
      <c r="CF125" s="228"/>
      <c r="CG125" s="228"/>
      <c r="CH125" s="228"/>
      <c r="CI125" s="228"/>
      <c r="CJ125" s="228"/>
      <c r="CK125" s="228"/>
      <c r="CL125" s="228"/>
      <c r="CM125" s="228"/>
      <c r="CN125" s="228"/>
      <c r="CO125" s="228"/>
      <c r="CP125" s="228"/>
      <c r="CQ125" s="228"/>
      <c r="CR125" s="228"/>
      <c r="CS125" s="228"/>
      <c r="CT125" s="228"/>
      <c r="CU125" s="228"/>
      <c r="CV125" s="228"/>
      <c r="CW125" s="228"/>
      <c r="CX125" s="228"/>
      <c r="CY125" s="228"/>
      <c r="CZ125" s="228"/>
      <c r="DA125" s="228"/>
      <c r="DB125" s="228"/>
      <c r="DC125" s="228"/>
      <c r="DD125" s="228"/>
      <c r="DE125" s="228"/>
      <c r="DF125" s="228"/>
      <c r="DG125" s="228"/>
      <c r="DH125" s="228"/>
      <c r="DI125" s="228"/>
      <c r="DJ125" s="228"/>
      <c r="DK125" s="228"/>
      <c r="DL125" s="228"/>
      <c r="DM125" s="228"/>
      <c r="DN125" s="228"/>
      <c r="DO125" s="228"/>
      <c r="DP125" s="228"/>
      <c r="DQ125" s="228"/>
      <c r="DR125" s="228"/>
      <c r="DS125" s="228"/>
      <c r="DT125" s="228"/>
      <c r="DU125" s="228"/>
      <c r="DV125" s="228"/>
      <c r="DW125" s="228"/>
      <c r="DX125" s="228"/>
      <c r="DY125" s="228"/>
      <c r="DZ125" s="228"/>
      <c r="EA125" s="228"/>
      <c r="EB125" s="228"/>
      <c r="EC125" s="228"/>
      <c r="ED125" s="228"/>
      <c r="EE125" s="228"/>
      <c r="EF125" s="228"/>
      <c r="EG125" s="228"/>
      <c r="EH125" s="228"/>
      <c r="EI125" s="228"/>
      <c r="EJ125" s="228"/>
      <c r="EK125" s="228"/>
      <c r="EL125" s="228"/>
      <c r="EM125" s="228"/>
      <c r="EN125" s="228"/>
      <c r="EO125" s="228"/>
      <c r="EP125" s="228"/>
      <c r="EQ125" s="228"/>
      <c r="ER125" s="228"/>
      <c r="ES125" s="228"/>
      <c r="ET125" s="228"/>
      <c r="EU125" s="228"/>
      <c r="EV125" s="228"/>
      <c r="EW125" s="228"/>
      <c r="EX125" s="228"/>
      <c r="EY125" s="228"/>
      <c r="EZ125" s="228"/>
      <c r="FA125" s="228"/>
      <c r="FB125" s="228"/>
      <c r="FC125" s="228"/>
      <c r="FD125" s="228"/>
      <c r="FE125" s="228"/>
      <c r="FF125" s="228"/>
      <c r="FG125" s="228"/>
      <c r="FH125" s="228"/>
      <c r="FI125" s="228"/>
      <c r="FJ125" s="228"/>
      <c r="FK125" s="228"/>
      <c r="FL125" s="228"/>
      <c r="FM125" s="228"/>
      <c r="FN125" s="228"/>
      <c r="FO125" s="228"/>
      <c r="FP125" s="228"/>
      <c r="FQ125" s="228"/>
      <c r="FR125" s="228"/>
      <c r="FS125" s="228"/>
      <c r="FT125" s="228"/>
      <c r="FU125" s="228"/>
      <c r="FV125" s="228"/>
      <c r="FW125" s="228"/>
      <c r="FX125" s="228"/>
      <c r="FY125" s="228"/>
      <c r="FZ125" s="228"/>
      <c r="GA125" s="228"/>
      <c r="GB125" s="228"/>
      <c r="GC125" s="228"/>
      <c r="GD125" s="228"/>
      <c r="GE125" s="228"/>
      <c r="GF125" s="228"/>
      <c r="GG125" s="228"/>
      <c r="GH125" s="228"/>
      <c r="GI125" s="228"/>
      <c r="GJ125" s="228"/>
      <c r="GK125" s="228"/>
      <c r="GL125" s="228"/>
      <c r="GM125" s="228"/>
      <c r="GN125" s="228"/>
      <c r="GO125" s="228"/>
      <c r="GP125" s="228"/>
      <c r="GQ125" s="228"/>
      <c r="GR125" s="228"/>
      <c r="GS125" s="228"/>
      <c r="GT125" s="228"/>
      <c r="GU125" s="228"/>
      <c r="GV125" s="228"/>
      <c r="GW125" s="228"/>
      <c r="GX125" s="228"/>
      <c r="GY125" s="228"/>
      <c r="GZ125" s="228"/>
      <c r="HA125" s="228"/>
      <c r="HB125" s="228"/>
      <c r="HC125" s="228"/>
      <c r="HD125" s="228"/>
      <c r="HE125" s="228"/>
      <c r="HF125" s="228"/>
      <c r="HG125" s="228"/>
      <c r="HH125" s="228"/>
      <c r="HI125" s="228"/>
      <c r="HJ125" s="228"/>
      <c r="HK125" s="228"/>
      <c r="HL125" s="228"/>
      <c r="HM125" s="228"/>
      <c r="HN125" s="228"/>
      <c r="HO125" s="228"/>
      <c r="HP125" s="228"/>
      <c r="HQ125" s="228"/>
      <c r="HR125" s="228"/>
      <c r="HS125" s="228"/>
      <c r="HT125" s="228"/>
      <c r="HU125" s="228"/>
      <c r="HV125" s="228"/>
      <c r="HW125" s="228"/>
      <c r="HX125" s="228"/>
      <c r="HY125" s="228"/>
      <c r="HZ125" s="228"/>
      <c r="IA125" s="228"/>
      <c r="IB125" s="228"/>
      <c r="IC125" s="228"/>
      <c r="ID125" s="228"/>
      <c r="IE125" s="228"/>
      <c r="IF125" s="228"/>
      <c r="IG125" s="228"/>
      <c r="IH125" s="228"/>
      <c r="II125" s="228"/>
      <c r="IJ125" s="228"/>
      <c r="IK125" s="228"/>
      <c r="IL125" s="228"/>
      <c r="IM125" s="228"/>
      <c r="IN125" s="228"/>
      <c r="IO125" s="228"/>
      <c r="IP125" s="228"/>
      <c r="IQ125" s="228"/>
      <c r="IR125" s="228"/>
      <c r="IS125" s="228"/>
      <c r="IT125" s="228"/>
      <c r="IU125" s="228"/>
      <c r="IV125" s="228"/>
      <c r="IW125" s="228"/>
      <c r="IX125" s="228"/>
      <c r="IY125" s="228"/>
      <c r="IZ125" s="228"/>
      <c r="JA125" s="228"/>
      <c r="JB125" s="228"/>
      <c r="JC125" s="228"/>
      <c r="JD125" s="228"/>
      <c r="JE125" s="228"/>
      <c r="JF125" s="228"/>
      <c r="JG125" s="228"/>
      <c r="JH125" s="228"/>
      <c r="JI125" s="228"/>
      <c r="JJ125" s="228"/>
      <c r="JK125" s="228"/>
      <c r="JL125" s="228"/>
      <c r="JM125" s="228"/>
      <c r="JN125" s="228"/>
      <c r="JO125" s="228"/>
      <c r="JP125" s="228"/>
      <c r="JQ125" s="228"/>
      <c r="JR125" s="228"/>
      <c r="JS125" s="228"/>
      <c r="JT125" s="228"/>
      <c r="JU125" s="228"/>
      <c r="JV125" s="228"/>
      <c r="JW125" s="228"/>
      <c r="JX125" s="228"/>
      <c r="JY125" s="228"/>
      <c r="JZ125" s="228"/>
      <c r="KA125" s="228"/>
      <c r="KB125" s="228"/>
      <c r="KC125" s="228"/>
      <c r="KD125" s="228"/>
      <c r="KE125" s="228"/>
      <c r="KF125" s="228"/>
      <c r="KG125" s="228"/>
      <c r="KH125" s="228"/>
      <c r="KI125" s="228"/>
      <c r="KJ125" s="228"/>
      <c r="KK125" s="228"/>
      <c r="KL125" s="228"/>
      <c r="KM125" s="228"/>
      <c r="KN125" s="228"/>
      <c r="KO125" s="228"/>
      <c r="KP125" s="228"/>
      <c r="KQ125" s="228"/>
      <c r="KR125" s="228"/>
      <c r="KS125" s="228"/>
      <c r="KT125" s="228"/>
      <c r="KU125" s="228"/>
      <c r="KV125" s="228"/>
      <c r="KW125" s="228"/>
      <c r="KX125" s="228"/>
      <c r="KY125" s="228"/>
      <c r="KZ125" s="228"/>
      <c r="LA125" s="228"/>
      <c r="LB125" s="228"/>
      <c r="LC125" s="228"/>
      <c r="LD125" s="228"/>
      <c r="LE125" s="228"/>
      <c r="LF125" s="228"/>
      <c r="LG125" s="228"/>
      <c r="LH125" s="228"/>
      <c r="LI125" s="228"/>
      <c r="LJ125" s="228"/>
      <c r="LK125" s="228"/>
      <c r="LL125" s="228"/>
      <c r="LM125" s="228"/>
      <c r="LN125" s="228"/>
      <c r="LO125" s="228"/>
      <c r="LP125" s="228"/>
      <c r="LQ125" s="228"/>
      <c r="LR125" s="228"/>
      <c r="LS125" s="228"/>
      <c r="LT125" s="228"/>
      <c r="LU125" s="228"/>
      <c r="LV125" s="228"/>
      <c r="LW125" s="228"/>
      <c r="LX125" s="228"/>
      <c r="LY125" s="228"/>
      <c r="LZ125" s="228"/>
      <c r="MA125" s="228"/>
      <c r="MB125" s="228"/>
      <c r="MC125" s="228"/>
      <c r="MD125" s="228"/>
      <c r="ME125" s="228"/>
      <c r="MF125" s="228"/>
      <c r="MG125" s="228"/>
      <c r="MH125" s="228"/>
      <c r="MI125" s="228"/>
      <c r="MJ125" s="228"/>
      <c r="MK125" s="228"/>
      <c r="ML125" s="228"/>
      <c r="MM125" s="228"/>
      <c r="MN125" s="228"/>
      <c r="MO125" s="228"/>
      <c r="MP125" s="228"/>
      <c r="MQ125" s="228"/>
      <c r="MR125" s="228"/>
      <c r="MS125" s="228"/>
      <c r="MT125" s="228"/>
      <c r="MU125" s="228"/>
      <c r="MV125" s="228"/>
      <c r="MW125" s="228"/>
      <c r="MX125" s="228"/>
      <c r="MY125" s="228"/>
      <c r="MZ125" s="228"/>
      <c r="NA125" s="228"/>
      <c r="NB125" s="228"/>
      <c r="NC125" s="228"/>
      <c r="ND125" s="228"/>
      <c r="NE125" s="228"/>
      <c r="NF125" s="228"/>
      <c r="NG125" s="228"/>
      <c r="NH125" s="228"/>
      <c r="NI125" s="228"/>
      <c r="NJ125" s="228"/>
      <c r="NK125" s="228"/>
      <c r="NL125" s="228"/>
      <c r="NM125" s="228"/>
      <c r="NN125" s="228"/>
      <c r="NO125" s="228"/>
      <c r="NP125" s="228"/>
      <c r="NQ125" s="228"/>
      <c r="NR125" s="228"/>
      <c r="NS125" s="228"/>
      <c r="NT125" s="228"/>
      <c r="NU125" s="228"/>
      <c r="NV125" s="228"/>
      <c r="NW125" s="228"/>
      <c r="NX125" s="228"/>
      <c r="NY125" s="228"/>
      <c r="NZ125" s="228"/>
      <c r="OA125" s="228"/>
      <c r="OB125" s="228"/>
      <c r="OC125" s="228"/>
      <c r="OD125" s="228"/>
      <c r="OE125" s="228"/>
      <c r="OF125" s="228"/>
      <c r="OG125" s="228"/>
      <c r="OH125" s="228"/>
      <c r="OI125" s="228"/>
      <c r="OJ125" s="228"/>
      <c r="OK125" s="228"/>
      <c r="OL125" s="228"/>
      <c r="OM125" s="228"/>
      <c r="ON125" s="228"/>
      <c r="OO125" s="228"/>
      <c r="OP125" s="228"/>
      <c r="OQ125" s="228"/>
      <c r="OR125" s="228"/>
      <c r="OS125" s="228"/>
      <c r="OT125" s="228"/>
      <c r="OU125" s="228"/>
      <c r="OV125" s="228"/>
      <c r="OW125" s="228"/>
      <c r="OX125" s="228"/>
      <c r="OY125" s="228"/>
      <c r="OZ125" s="228"/>
      <c r="PA125" s="228"/>
      <c r="PB125" s="228"/>
      <c r="PC125" s="228"/>
      <c r="PD125" s="228"/>
      <c r="PE125" s="228"/>
      <c r="PF125" s="228"/>
      <c r="PG125" s="228"/>
      <c r="PH125" s="228"/>
      <c r="PI125" s="228"/>
      <c r="PJ125" s="228"/>
      <c r="PK125" s="228"/>
      <c r="PL125" s="228"/>
      <c r="PM125" s="228"/>
      <c r="PN125" s="228"/>
      <c r="PO125" s="228"/>
      <c r="PP125" s="228"/>
      <c r="PQ125" s="228"/>
      <c r="PR125" s="228"/>
      <c r="PS125" s="228"/>
      <c r="PT125" s="228"/>
      <c r="PU125" s="228"/>
      <c r="PV125" s="228"/>
      <c r="PW125" s="228"/>
      <c r="PX125" s="228"/>
      <c r="PY125" s="228"/>
      <c r="PZ125" s="228"/>
      <c r="QA125" s="228"/>
      <c r="QB125" s="228"/>
      <c r="QC125" s="228"/>
      <c r="QD125" s="228"/>
      <c r="QE125" s="228"/>
      <c r="QF125" s="228"/>
      <c r="QG125" s="228"/>
      <c r="QH125" s="228"/>
      <c r="QI125" s="228"/>
      <c r="QJ125" s="228"/>
      <c r="QK125" s="228"/>
      <c r="QL125" s="228"/>
      <c r="QM125" s="228"/>
      <c r="QN125" s="228"/>
      <c r="QO125" s="228"/>
      <c r="QP125" s="228"/>
      <c r="QQ125" s="228"/>
      <c r="QR125" s="228"/>
      <c r="QS125" s="228"/>
      <c r="QT125" s="228"/>
      <c r="QU125" s="228"/>
      <c r="QV125" s="228"/>
      <c r="QW125" s="228"/>
      <c r="QX125" s="228"/>
      <c r="QY125" s="228"/>
      <c r="QZ125" s="228"/>
      <c r="RA125" s="228"/>
      <c r="RB125" s="228"/>
      <c r="RC125" s="228"/>
      <c r="RD125" s="228"/>
      <c r="RE125" s="228"/>
      <c r="RF125" s="228"/>
      <c r="RG125" s="228"/>
      <c r="RH125" s="228"/>
      <c r="RI125" s="228"/>
      <c r="RJ125" s="228"/>
      <c r="RK125" s="228"/>
      <c r="RL125" s="228"/>
      <c r="RM125" s="228"/>
      <c r="RN125" s="228"/>
      <c r="RO125" s="228"/>
      <c r="RP125" s="228"/>
      <c r="RQ125" s="228"/>
      <c r="RR125" s="228"/>
      <c r="RS125" s="228"/>
      <c r="RT125" s="228"/>
      <c r="RU125" s="228"/>
      <c r="RV125" s="228"/>
      <c r="RW125" s="228"/>
      <c r="RX125" s="228"/>
      <c r="RY125" s="228"/>
      <c r="RZ125" s="228"/>
      <c r="SA125" s="228"/>
      <c r="SB125" s="228"/>
      <c r="SC125" s="228"/>
      <c r="SD125" s="228"/>
      <c r="SE125" s="228"/>
      <c r="SF125" s="228"/>
      <c r="SG125" s="228"/>
      <c r="SH125" s="228"/>
      <c r="SI125" s="228"/>
      <c r="SJ125" s="228"/>
      <c r="SK125" s="228"/>
      <c r="SL125" s="228"/>
      <c r="SM125" s="228"/>
      <c r="SN125" s="228"/>
      <c r="SO125" s="228"/>
      <c r="SP125" s="228"/>
      <c r="SQ125" s="228"/>
      <c r="SR125" s="228"/>
      <c r="SS125" s="228"/>
      <c r="ST125" s="228"/>
      <c r="SU125" s="228"/>
      <c r="SV125" s="228"/>
      <c r="SW125" s="228"/>
      <c r="SX125" s="228"/>
      <c r="SY125" s="228"/>
      <c r="SZ125" s="228"/>
      <c r="TA125" s="228"/>
      <c r="TB125" s="228"/>
      <c r="TC125" s="228"/>
      <c r="TD125" s="228"/>
      <c r="TE125" s="228"/>
      <c r="TF125" s="228"/>
      <c r="TG125" s="228"/>
      <c r="TH125" s="228"/>
      <c r="TI125" s="228"/>
      <c r="TJ125" s="228"/>
      <c r="TK125" s="228"/>
      <c r="TL125" s="228"/>
      <c r="TM125" s="228"/>
      <c r="TN125" s="228"/>
      <c r="TO125" s="228"/>
      <c r="TP125" s="228"/>
      <c r="TQ125" s="228"/>
      <c r="TR125" s="228"/>
      <c r="TS125" s="228"/>
      <c r="TT125" s="228"/>
      <c r="TU125" s="228"/>
      <c r="TV125" s="228"/>
      <c r="TW125" s="228"/>
      <c r="TX125" s="228"/>
      <c r="TY125" s="228"/>
      <c r="TZ125" s="228"/>
      <c r="UA125" s="228"/>
      <c r="UB125" s="228"/>
      <c r="UC125" s="228"/>
      <c r="UD125" s="228"/>
      <c r="UE125" s="228"/>
      <c r="UF125" s="228"/>
      <c r="UG125" s="228"/>
      <c r="UH125" s="228"/>
      <c r="UI125" s="228"/>
      <c r="UJ125" s="228"/>
      <c r="UK125" s="228"/>
      <c r="UL125" s="228"/>
      <c r="UM125" s="228"/>
      <c r="UN125" s="228"/>
      <c r="UO125" s="228"/>
      <c r="UP125" s="228"/>
      <c r="UQ125" s="228"/>
      <c r="UR125" s="228"/>
      <c r="US125" s="228"/>
      <c r="UT125" s="228"/>
      <c r="UU125" s="228"/>
      <c r="UV125" s="228"/>
      <c r="UW125" s="228"/>
      <c r="UX125" s="228"/>
      <c r="UY125" s="228"/>
      <c r="UZ125" s="228"/>
      <c r="VA125" s="228"/>
      <c r="VB125" s="228"/>
      <c r="VC125" s="228"/>
      <c r="VD125" s="228"/>
      <c r="VE125" s="228"/>
      <c r="VF125" s="228"/>
      <c r="VG125" s="228"/>
      <c r="VH125" s="228"/>
      <c r="VI125" s="228"/>
      <c r="VJ125" s="228"/>
      <c r="VK125" s="228"/>
      <c r="VL125" s="228"/>
      <c r="VM125" s="228"/>
      <c r="VN125" s="228"/>
      <c r="VO125" s="228"/>
      <c r="VP125" s="228"/>
      <c r="VQ125" s="228"/>
      <c r="VR125" s="228"/>
      <c r="VS125" s="228"/>
      <c r="VT125" s="228"/>
      <c r="VU125" s="228"/>
      <c r="VV125" s="228"/>
      <c r="VW125" s="228"/>
      <c r="VX125" s="228"/>
      <c r="VY125" s="228"/>
      <c r="VZ125" s="228"/>
      <c r="WA125" s="228"/>
      <c r="WB125" s="228"/>
      <c r="WC125" s="228"/>
      <c r="WD125" s="228"/>
      <c r="WE125" s="228"/>
      <c r="WF125" s="228"/>
      <c r="WG125" s="228"/>
      <c r="WH125" s="228"/>
      <c r="WI125" s="228"/>
      <c r="WJ125" s="228"/>
      <c r="WK125" s="228"/>
      <c r="WL125" s="228"/>
      <c r="WM125" s="228"/>
      <c r="WN125" s="228"/>
      <c r="WO125" s="228"/>
      <c r="WP125" s="228"/>
      <c r="WQ125" s="228"/>
      <c r="WR125" s="228"/>
      <c r="WS125" s="228"/>
      <c r="WT125" s="228"/>
      <c r="WU125" s="228"/>
      <c r="WV125" s="228"/>
      <c r="WW125" s="228"/>
      <c r="WX125" s="228"/>
      <c r="WY125" s="228"/>
      <c r="WZ125" s="228"/>
      <c r="XA125" s="228"/>
      <c r="XB125" s="228"/>
      <c r="XC125" s="228"/>
      <c r="XD125" s="228"/>
      <c r="XE125" s="228"/>
      <c r="XF125" s="228"/>
      <c r="XG125" s="228"/>
      <c r="XH125" s="228"/>
      <c r="XI125" s="228"/>
      <c r="XJ125" s="228"/>
      <c r="XK125" s="228"/>
      <c r="XL125" s="228"/>
      <c r="XM125" s="228"/>
      <c r="XN125" s="228"/>
      <c r="XO125" s="228"/>
      <c r="XP125" s="228"/>
      <c r="XQ125" s="228"/>
      <c r="XR125" s="228"/>
      <c r="XS125" s="228"/>
      <c r="XT125" s="228"/>
      <c r="XU125" s="228"/>
      <c r="XV125" s="228"/>
      <c r="XW125" s="228"/>
      <c r="XX125" s="228"/>
      <c r="XY125" s="228"/>
      <c r="XZ125" s="228"/>
      <c r="YA125" s="228"/>
      <c r="YB125" s="228"/>
      <c r="YC125" s="228"/>
      <c r="YD125" s="228"/>
      <c r="YE125" s="228"/>
      <c r="YF125" s="228"/>
      <c r="YG125" s="228"/>
      <c r="YH125" s="228"/>
      <c r="YI125" s="228"/>
      <c r="YJ125" s="228"/>
      <c r="YK125" s="228"/>
      <c r="YL125" s="228"/>
      <c r="YM125" s="228"/>
      <c r="YN125" s="228"/>
      <c r="YO125" s="228"/>
      <c r="YP125" s="228"/>
      <c r="YQ125" s="228"/>
      <c r="YR125" s="228"/>
      <c r="YS125" s="228"/>
      <c r="YT125" s="228"/>
      <c r="YU125" s="228"/>
      <c r="YV125" s="228"/>
      <c r="YW125" s="228"/>
      <c r="YX125" s="228"/>
      <c r="YY125" s="228"/>
      <c r="YZ125" s="228"/>
      <c r="ZA125" s="228"/>
      <c r="ZB125" s="228"/>
      <c r="ZC125" s="228"/>
      <c r="ZD125" s="228"/>
      <c r="ZE125" s="228"/>
      <c r="ZF125" s="228"/>
      <c r="ZG125" s="228"/>
      <c r="ZH125" s="228"/>
      <c r="ZI125" s="228"/>
      <c r="ZJ125" s="228"/>
      <c r="ZK125" s="228"/>
      <c r="ZL125" s="228"/>
      <c r="ZM125" s="228"/>
      <c r="ZN125" s="228"/>
      <c r="ZO125" s="228"/>
      <c r="ZP125" s="228"/>
      <c r="ZQ125" s="228"/>
      <c r="ZR125" s="228"/>
      <c r="ZS125" s="228"/>
      <c r="ZT125" s="228"/>
      <c r="ZU125" s="228"/>
      <c r="ZV125" s="228"/>
      <c r="ZW125" s="228"/>
      <c r="ZX125" s="228"/>
      <c r="ZY125" s="228"/>
      <c r="ZZ125" s="228"/>
      <c r="AAA125" s="228"/>
      <c r="AAB125" s="228"/>
      <c r="AAC125" s="228"/>
      <c r="AAD125" s="228"/>
      <c r="AAE125" s="228"/>
      <c r="AAF125" s="228"/>
      <c r="AAG125" s="228"/>
      <c r="AAH125" s="228"/>
      <c r="AAI125" s="228"/>
      <c r="AAJ125" s="228"/>
      <c r="AAK125" s="228"/>
      <c r="AAL125" s="228"/>
      <c r="AAM125" s="228"/>
      <c r="AAN125" s="228"/>
      <c r="AAO125" s="228"/>
      <c r="AAP125" s="228"/>
      <c r="AAQ125" s="228"/>
      <c r="AAR125" s="228"/>
      <c r="AAS125" s="228"/>
      <c r="AAT125" s="228"/>
      <c r="AAU125" s="228"/>
      <c r="AAV125" s="228"/>
      <c r="AAW125" s="228"/>
      <c r="AAX125" s="228"/>
      <c r="AAY125" s="228"/>
      <c r="AAZ125" s="228"/>
      <c r="ABA125" s="228"/>
      <c r="ABB125" s="228"/>
      <c r="ABC125" s="228"/>
      <c r="ABD125" s="228"/>
      <c r="ABE125" s="228"/>
      <c r="ABF125" s="228"/>
      <c r="ABG125" s="228"/>
      <c r="ABH125" s="228"/>
      <c r="ABI125" s="228"/>
      <c r="ABJ125" s="228"/>
      <c r="ABK125" s="228"/>
      <c r="ABL125" s="228"/>
      <c r="ABM125" s="228"/>
      <c r="ABN125" s="228"/>
      <c r="ABO125" s="228"/>
      <c r="ABP125" s="228"/>
      <c r="ABQ125" s="228"/>
      <c r="ABR125" s="228"/>
      <c r="ABS125" s="228"/>
      <c r="ABT125" s="228"/>
      <c r="ABU125" s="228"/>
      <c r="ABV125" s="228"/>
      <c r="ABW125" s="228"/>
      <c r="ABX125" s="228"/>
      <c r="ABY125" s="228"/>
      <c r="ABZ125" s="228"/>
      <c r="ACA125" s="228"/>
      <c r="ACB125" s="228"/>
      <c r="ACC125" s="228"/>
      <c r="ACD125" s="228"/>
      <c r="ACE125" s="228"/>
      <c r="ACF125" s="228"/>
      <c r="ACG125" s="228"/>
      <c r="ACH125" s="228"/>
      <c r="ACI125" s="228"/>
      <c r="ACJ125" s="228"/>
      <c r="ACK125" s="228"/>
      <c r="ACL125" s="228"/>
      <c r="ACM125" s="228"/>
      <c r="ACN125" s="228"/>
      <c r="ACO125" s="228"/>
      <c r="ACP125" s="228"/>
      <c r="ACQ125" s="228"/>
      <c r="ACR125" s="228"/>
      <c r="ACS125" s="228"/>
      <c r="ACT125" s="228"/>
      <c r="ACU125" s="228"/>
      <c r="ACV125" s="228"/>
      <c r="ACW125" s="228"/>
      <c r="ACX125" s="228"/>
      <c r="ACY125" s="228"/>
      <c r="ACZ125" s="228"/>
      <c r="ADA125" s="228"/>
      <c r="ADB125" s="228"/>
      <c r="ADC125" s="228"/>
      <c r="ADD125" s="228"/>
      <c r="ADE125" s="228"/>
      <c r="ADF125" s="228"/>
      <c r="ADG125" s="228"/>
      <c r="ADH125" s="228"/>
      <c r="ADI125" s="228"/>
      <c r="ADJ125" s="228"/>
      <c r="ADK125" s="228"/>
      <c r="ADL125" s="228"/>
      <c r="ADM125" s="228"/>
      <c r="ADN125" s="228"/>
      <c r="ADO125" s="228"/>
      <c r="ADP125" s="228"/>
      <c r="ADQ125" s="228"/>
      <c r="ADR125" s="228"/>
      <c r="ADS125" s="228"/>
      <c r="ADT125" s="228"/>
      <c r="ADU125" s="228"/>
      <c r="ADV125" s="228"/>
      <c r="ADW125" s="228"/>
      <c r="ADX125" s="228"/>
      <c r="ADY125" s="228"/>
      <c r="ADZ125" s="228"/>
      <c r="AEA125" s="228"/>
      <c r="AEB125" s="228"/>
      <c r="AEC125" s="228"/>
      <c r="AED125" s="228"/>
      <c r="AEE125" s="228"/>
      <c r="AEF125" s="228"/>
      <c r="AEG125" s="228"/>
      <c r="AEH125" s="228"/>
      <c r="AEI125" s="228"/>
      <c r="AEJ125" s="228"/>
      <c r="AEK125" s="228"/>
      <c r="AEL125" s="228"/>
      <c r="AEM125" s="228"/>
      <c r="AEN125" s="228"/>
      <c r="AEO125" s="228"/>
      <c r="AEP125" s="228"/>
      <c r="AEQ125" s="228"/>
      <c r="AER125" s="228"/>
      <c r="AES125" s="228"/>
      <c r="AET125" s="228"/>
      <c r="AEU125" s="228"/>
      <c r="AEV125" s="228"/>
      <c r="AEW125" s="228"/>
      <c r="AEX125" s="228"/>
      <c r="AEY125" s="228"/>
      <c r="AEZ125" s="228"/>
      <c r="AFA125" s="228"/>
      <c r="AFB125" s="228"/>
      <c r="AFC125" s="228"/>
      <c r="AFD125" s="228"/>
      <c r="AFE125" s="228"/>
      <c r="AFF125" s="228"/>
      <c r="AFG125" s="228"/>
      <c r="AFH125" s="228"/>
      <c r="AFI125" s="228"/>
      <c r="AFJ125" s="228"/>
      <c r="AFK125" s="228"/>
      <c r="AFL125" s="228"/>
      <c r="AFM125" s="228"/>
      <c r="AFN125" s="228"/>
      <c r="AFO125" s="228"/>
      <c r="AFP125" s="228"/>
      <c r="AFQ125" s="228"/>
      <c r="AFR125" s="228"/>
      <c r="AFS125" s="228"/>
      <c r="AFT125" s="228"/>
      <c r="AFU125" s="228"/>
      <c r="AFV125" s="228"/>
      <c r="AFW125" s="228"/>
      <c r="AFX125" s="228"/>
      <c r="AFY125" s="228"/>
      <c r="AFZ125" s="228"/>
      <c r="AGA125" s="228"/>
      <c r="AGB125" s="228"/>
      <c r="AGC125" s="228"/>
      <c r="AGD125" s="228"/>
      <c r="AGE125" s="228"/>
      <c r="AGF125" s="228"/>
      <c r="AGG125" s="228"/>
      <c r="AGH125" s="228"/>
      <c r="AGI125" s="228"/>
      <c r="AGJ125" s="228"/>
      <c r="AGK125" s="228"/>
      <c r="AGL125" s="228"/>
      <c r="AGM125" s="228"/>
      <c r="AGN125" s="228"/>
      <c r="AGO125" s="228"/>
      <c r="AGP125" s="228"/>
      <c r="AGQ125" s="228"/>
      <c r="AGR125" s="228"/>
      <c r="AGS125" s="228"/>
      <c r="AGT125" s="228"/>
      <c r="AGU125" s="228"/>
      <c r="AGV125" s="228"/>
      <c r="AGW125" s="228"/>
      <c r="AGX125" s="228"/>
      <c r="AGY125" s="228"/>
      <c r="AGZ125" s="228"/>
      <c r="AHA125" s="228"/>
      <c r="AHB125" s="228"/>
      <c r="AHC125" s="228"/>
      <c r="AHD125" s="228"/>
      <c r="AHE125" s="228"/>
      <c r="AHF125" s="228"/>
      <c r="AHG125" s="228"/>
      <c r="AHH125" s="228"/>
      <c r="AHI125" s="228"/>
      <c r="AHJ125" s="228"/>
      <c r="AHK125" s="228"/>
      <c r="AHL125" s="228"/>
      <c r="AHM125" s="228"/>
      <c r="AHN125" s="228"/>
      <c r="AHO125" s="228"/>
      <c r="AHP125" s="228"/>
      <c r="AHQ125" s="228"/>
      <c r="AHR125" s="228"/>
      <c r="AHS125" s="228"/>
      <c r="AHT125" s="228"/>
      <c r="AHU125" s="228"/>
      <c r="AHV125" s="228"/>
      <c r="AHW125" s="228"/>
      <c r="AHX125" s="228"/>
      <c r="AHY125" s="228"/>
      <c r="AHZ125" s="228"/>
      <c r="AIA125" s="228"/>
      <c r="AIB125" s="228"/>
      <c r="AIC125" s="228"/>
      <c r="AID125" s="228"/>
      <c r="AIE125" s="228"/>
      <c r="AIF125" s="228"/>
      <c r="AIG125" s="228"/>
      <c r="AIH125" s="228"/>
      <c r="AII125" s="228"/>
      <c r="AIJ125" s="228"/>
      <c r="AIK125" s="228"/>
      <c r="AIL125" s="228"/>
      <c r="AIM125" s="228"/>
      <c r="AIN125" s="228"/>
      <c r="AIO125" s="228"/>
      <c r="AIP125" s="228"/>
      <c r="AIQ125" s="228"/>
      <c r="AIR125" s="228"/>
      <c r="AIS125" s="228"/>
      <c r="AIT125" s="228"/>
      <c r="AIU125" s="228"/>
      <c r="AIV125" s="228"/>
      <c r="AIW125" s="228"/>
      <c r="AIX125" s="228"/>
      <c r="AIY125" s="228"/>
      <c r="AIZ125" s="228"/>
      <c r="AJA125" s="228"/>
      <c r="AJB125" s="228"/>
      <c r="AJC125" s="228"/>
      <c r="AJD125" s="228"/>
      <c r="AJE125" s="228"/>
      <c r="AJF125" s="228"/>
      <c r="AJG125" s="228"/>
      <c r="AJH125" s="228"/>
      <c r="AJI125" s="228"/>
      <c r="AJJ125" s="228"/>
      <c r="AJK125" s="228"/>
      <c r="AJL125" s="228"/>
      <c r="AJM125" s="228"/>
      <c r="AJN125" s="228"/>
      <c r="AJO125" s="228"/>
      <c r="AJP125" s="228"/>
      <c r="AJQ125" s="228"/>
      <c r="AJR125" s="228"/>
      <c r="AJS125" s="228"/>
      <c r="AJT125" s="228"/>
      <c r="AJU125" s="228"/>
      <c r="AJV125" s="228"/>
      <c r="AJW125" s="228"/>
      <c r="AJX125" s="228"/>
      <c r="AJY125" s="228"/>
      <c r="AJZ125" s="228"/>
      <c r="AKA125" s="228"/>
      <c r="AKB125" s="228"/>
      <c r="AKC125" s="228"/>
      <c r="AKD125" s="228"/>
      <c r="AKE125" s="228"/>
      <c r="AKF125" s="228"/>
      <c r="AKG125" s="228"/>
      <c r="AKH125" s="228"/>
      <c r="AKI125" s="228"/>
      <c r="AKJ125" s="228"/>
      <c r="AKK125" s="228"/>
      <c r="AKL125" s="228"/>
      <c r="AKM125" s="228"/>
      <c r="AKN125" s="228"/>
      <c r="AKO125" s="228"/>
      <c r="AKP125" s="228"/>
      <c r="AKQ125" s="228"/>
      <c r="AKR125" s="228"/>
      <c r="AKS125" s="228"/>
      <c r="AKT125" s="228"/>
      <c r="AKU125" s="228"/>
      <c r="AKV125" s="228"/>
      <c r="AKW125" s="228"/>
      <c r="AKX125" s="228"/>
      <c r="AKY125" s="228"/>
      <c r="AKZ125" s="228"/>
      <c r="ALA125" s="228"/>
      <c r="ALB125" s="228"/>
      <c r="ALC125" s="228"/>
      <c r="ALD125" s="228"/>
      <c r="ALE125" s="228"/>
      <c r="ALF125" s="228"/>
      <c r="ALG125" s="228"/>
      <c r="ALH125" s="228"/>
      <c r="ALI125" s="228"/>
      <c r="ALJ125" s="228"/>
      <c r="ALK125" s="228"/>
      <c r="ALL125" s="228"/>
      <c r="ALM125" s="228"/>
      <c r="ALN125" s="228"/>
      <c r="ALO125" s="228"/>
      <c r="ALP125" s="228"/>
      <c r="ALQ125" s="228"/>
      <c r="ALR125" s="228"/>
      <c r="ALS125" s="228"/>
      <c r="ALT125" s="228"/>
      <c r="ALU125" s="228"/>
      <c r="ALV125" s="228"/>
      <c r="ALW125" s="228"/>
      <c r="ALX125" s="228"/>
      <c r="ALY125" s="228"/>
      <c r="ALZ125" s="228"/>
      <c r="AMA125" s="228"/>
      <c r="AMB125" s="228"/>
      <c r="AMC125" s="228"/>
      <c r="AMD125" s="228"/>
      <c r="AME125" s="228"/>
      <c r="AMF125" s="228"/>
      <c r="AMG125" s="228"/>
      <c r="AMH125" s="228"/>
      <c r="AMI125" s="228"/>
      <c r="AMJ125" s="228"/>
      <c r="AMK125" s="228"/>
      <c r="AML125" s="228"/>
      <c r="AMM125" s="228"/>
      <c r="AMN125" s="228"/>
      <c r="AMO125" s="228"/>
      <c r="AMP125" s="228"/>
      <c r="AMQ125" s="228"/>
      <c r="AMR125" s="228"/>
      <c r="AMS125" s="228"/>
      <c r="AMT125" s="228"/>
      <c r="AMU125" s="228"/>
      <c r="AMV125" s="228"/>
      <c r="AMW125" s="228"/>
      <c r="AMX125" s="228"/>
      <c r="AMY125" s="228"/>
      <c r="AMZ125" s="228"/>
      <c r="ANA125" s="228"/>
      <c r="ANB125" s="228"/>
      <c r="ANC125" s="228"/>
      <c r="AND125" s="228"/>
      <c r="ANE125" s="228"/>
      <c r="ANF125" s="228"/>
      <c r="ANG125" s="228"/>
      <c r="ANH125" s="228"/>
      <c r="ANI125" s="228"/>
      <c r="ANJ125" s="228"/>
      <c r="ANK125" s="228"/>
      <c r="ANL125" s="228"/>
      <c r="ANM125" s="228"/>
      <c r="ANN125" s="228"/>
      <c r="ANO125" s="228"/>
      <c r="ANP125" s="228"/>
      <c r="ANQ125" s="228"/>
      <c r="ANR125" s="228"/>
      <c r="ANS125" s="228"/>
      <c r="ANT125" s="228"/>
      <c r="ANU125" s="228"/>
      <c r="ANV125" s="228"/>
      <c r="ANW125" s="228"/>
      <c r="ANX125" s="228"/>
      <c r="ANY125" s="228"/>
      <c r="ANZ125" s="228"/>
      <c r="AOA125" s="228"/>
      <c r="AOB125" s="228"/>
      <c r="AOC125" s="228"/>
      <c r="AOD125" s="228"/>
      <c r="AOE125" s="228"/>
      <c r="AOF125" s="228"/>
      <c r="AOG125" s="228"/>
      <c r="AOH125" s="228"/>
      <c r="AOI125" s="228"/>
      <c r="AOJ125" s="228"/>
      <c r="AOK125" s="228"/>
      <c r="AOL125" s="228"/>
      <c r="AOM125" s="228"/>
      <c r="AON125" s="228"/>
      <c r="AOO125" s="228"/>
      <c r="AOP125" s="228"/>
      <c r="AOQ125" s="228"/>
      <c r="AOR125" s="228"/>
      <c r="AOS125" s="228"/>
      <c r="AOT125" s="228"/>
      <c r="AOU125" s="228"/>
      <c r="AOV125" s="228"/>
      <c r="AOW125" s="228"/>
      <c r="AOX125" s="228"/>
      <c r="AOY125" s="228"/>
      <c r="AOZ125" s="228"/>
      <c r="APA125" s="228"/>
      <c r="APB125" s="228"/>
      <c r="APC125" s="228"/>
      <c r="APD125" s="228"/>
      <c r="APE125" s="228"/>
      <c r="APF125" s="228"/>
      <c r="APG125" s="228"/>
      <c r="APH125" s="228"/>
      <c r="API125" s="228"/>
      <c r="APJ125" s="228"/>
      <c r="APK125" s="228"/>
      <c r="APL125" s="228"/>
      <c r="APM125" s="228"/>
      <c r="APN125" s="228"/>
      <c r="APO125" s="228"/>
      <c r="APP125" s="228"/>
      <c r="APQ125" s="228"/>
      <c r="APR125" s="228"/>
      <c r="APS125" s="228"/>
      <c r="APT125" s="228"/>
      <c r="APU125" s="228"/>
      <c r="APV125" s="228"/>
      <c r="APW125" s="228"/>
      <c r="APX125" s="228"/>
      <c r="APY125" s="228"/>
      <c r="APZ125" s="228"/>
      <c r="AQA125" s="228"/>
      <c r="AQB125" s="228"/>
      <c r="AQC125" s="228"/>
      <c r="AQD125" s="228"/>
      <c r="AQE125" s="228"/>
      <c r="AQF125" s="228"/>
      <c r="AQG125" s="228"/>
      <c r="AQH125" s="228"/>
      <c r="AQI125" s="228"/>
      <c r="AQJ125" s="228"/>
      <c r="AQK125" s="228"/>
      <c r="AQL125" s="228"/>
      <c r="AQM125" s="228"/>
      <c r="AQN125" s="228"/>
      <c r="AQO125" s="228"/>
      <c r="AQP125" s="228"/>
      <c r="AQQ125" s="228"/>
      <c r="AQR125" s="228"/>
      <c r="AQS125" s="228"/>
      <c r="AQT125" s="228"/>
      <c r="AQU125" s="228"/>
      <c r="AQV125" s="228"/>
      <c r="AQW125" s="228"/>
      <c r="AQX125" s="228"/>
      <c r="AQY125" s="228"/>
      <c r="AQZ125" s="228"/>
      <c r="ARA125" s="228"/>
      <c r="ARB125" s="228"/>
      <c r="ARC125" s="228"/>
      <c r="ARD125" s="228"/>
      <c r="ARE125" s="228"/>
      <c r="ARF125" s="228"/>
      <c r="ARG125" s="228"/>
      <c r="ARH125" s="228"/>
      <c r="ARI125" s="228"/>
      <c r="ARJ125" s="228"/>
      <c r="ARK125" s="228"/>
      <c r="ARL125" s="228"/>
      <c r="ARM125" s="228"/>
      <c r="ARN125" s="228"/>
      <c r="ARO125" s="228"/>
      <c r="ARP125" s="228"/>
      <c r="ARQ125" s="228"/>
      <c r="ARR125" s="228"/>
      <c r="ARS125" s="228"/>
      <c r="ART125" s="228"/>
      <c r="ARU125" s="228"/>
      <c r="ARV125" s="228"/>
      <c r="ARW125" s="228"/>
      <c r="ARX125" s="228"/>
      <c r="ARY125" s="228"/>
      <c r="ARZ125" s="228"/>
      <c r="ASA125" s="228"/>
      <c r="ASB125" s="228"/>
      <c r="ASC125" s="228"/>
      <c r="ASD125" s="228"/>
      <c r="ASE125" s="228"/>
      <c r="ASF125" s="228"/>
      <c r="ASG125" s="228"/>
      <c r="ASH125" s="228"/>
      <c r="ASI125" s="228"/>
      <c r="ASJ125" s="228"/>
      <c r="ASK125" s="228"/>
      <c r="ASL125" s="228"/>
      <c r="ASM125" s="228"/>
      <c r="ASN125" s="228"/>
      <c r="ASO125" s="228"/>
      <c r="ASP125" s="228"/>
      <c r="ASQ125" s="228"/>
      <c r="ASR125" s="228"/>
      <c r="ASS125" s="228"/>
      <c r="AST125" s="228"/>
      <c r="ASU125" s="228"/>
      <c r="ASV125" s="228"/>
      <c r="ASW125" s="228"/>
      <c r="ASX125" s="228"/>
      <c r="ASY125" s="228"/>
      <c r="ASZ125" s="228"/>
      <c r="ATA125" s="228"/>
      <c r="ATB125" s="228"/>
      <c r="ATC125" s="228"/>
      <c r="ATD125" s="228"/>
      <c r="ATE125" s="228"/>
      <c r="ATF125" s="228"/>
      <c r="ATG125" s="228"/>
      <c r="ATH125" s="228"/>
      <c r="ATI125" s="228"/>
      <c r="ATJ125" s="228"/>
      <c r="ATK125" s="228"/>
      <c r="ATL125" s="228"/>
      <c r="ATM125" s="228"/>
      <c r="ATN125" s="228"/>
      <c r="ATO125" s="228"/>
      <c r="ATP125" s="228"/>
      <c r="ATQ125" s="228"/>
      <c r="ATR125" s="228"/>
      <c r="ATS125" s="228"/>
      <c r="ATT125" s="228"/>
      <c r="ATU125" s="228"/>
      <c r="ATV125" s="228"/>
      <c r="ATW125" s="228"/>
      <c r="ATX125" s="228"/>
      <c r="ATY125" s="228"/>
      <c r="ATZ125" s="228"/>
      <c r="AUA125" s="228"/>
      <c r="AUB125" s="228"/>
      <c r="AUC125" s="228"/>
      <c r="AUD125" s="228"/>
      <c r="AUE125" s="228"/>
      <c r="AUF125" s="228"/>
      <c r="AUG125" s="228"/>
      <c r="AUH125" s="228"/>
      <c r="AUI125" s="228"/>
      <c r="AUJ125" s="228"/>
      <c r="AUK125" s="228"/>
      <c r="AUL125" s="228"/>
      <c r="AUM125" s="228"/>
      <c r="AUN125" s="228"/>
      <c r="AUO125" s="228"/>
      <c r="AUP125" s="228"/>
      <c r="AUQ125" s="228"/>
      <c r="AUR125" s="228"/>
      <c r="AUS125" s="228"/>
      <c r="AUT125" s="228"/>
      <c r="AUU125" s="228"/>
      <c r="AUV125" s="228"/>
      <c r="AUW125" s="228"/>
      <c r="AUX125" s="228"/>
      <c r="AUY125" s="228"/>
      <c r="AUZ125" s="228"/>
      <c r="AVA125" s="228"/>
      <c r="AVB125" s="228"/>
      <c r="AVC125" s="228"/>
      <c r="AVD125" s="228"/>
      <c r="AVE125" s="228"/>
      <c r="AVF125" s="228"/>
      <c r="AVG125" s="228"/>
      <c r="AVH125" s="228"/>
      <c r="AVI125" s="228"/>
      <c r="AVJ125" s="228"/>
      <c r="AVK125" s="228"/>
      <c r="AVL125" s="228"/>
      <c r="AVM125" s="228"/>
      <c r="AVN125" s="228"/>
      <c r="AVO125" s="228"/>
      <c r="AVP125" s="228"/>
      <c r="AVQ125" s="228"/>
      <c r="AVR125" s="228"/>
      <c r="AVS125" s="228"/>
      <c r="AVT125" s="228"/>
      <c r="AVU125" s="228"/>
      <c r="AVV125" s="228"/>
      <c r="AVW125" s="228"/>
      <c r="AVX125" s="228"/>
      <c r="AVY125" s="228"/>
      <c r="AVZ125" s="228"/>
      <c r="AWA125" s="228"/>
      <c r="AWB125" s="228"/>
      <c r="AWC125" s="228"/>
      <c r="AWD125" s="228"/>
      <c r="AWE125" s="228"/>
      <c r="AWF125" s="228"/>
      <c r="AWG125" s="228"/>
      <c r="AWH125" s="228"/>
      <c r="AWI125" s="228"/>
      <c r="AWJ125" s="228"/>
      <c r="AWK125" s="228"/>
      <c r="AWL125" s="228"/>
      <c r="AWM125" s="228"/>
      <c r="AWN125" s="228"/>
      <c r="AWO125" s="228"/>
      <c r="AWP125" s="228"/>
      <c r="AWQ125" s="228"/>
      <c r="AWR125" s="228"/>
      <c r="AWS125" s="228"/>
      <c r="AWT125" s="228"/>
      <c r="AWU125" s="228"/>
      <c r="AWV125" s="228"/>
      <c r="AWW125" s="228"/>
      <c r="AWX125" s="228"/>
      <c r="AWY125" s="228"/>
      <c r="AWZ125" s="228"/>
      <c r="AXA125" s="228"/>
      <c r="AXB125" s="228"/>
      <c r="AXC125" s="228"/>
      <c r="AXD125" s="228"/>
      <c r="AXE125" s="228"/>
      <c r="AXF125" s="228"/>
      <c r="AXG125" s="228"/>
      <c r="AXH125" s="228"/>
      <c r="AXI125" s="228"/>
      <c r="AXJ125" s="228"/>
      <c r="AXK125" s="228"/>
      <c r="AXL125" s="228"/>
      <c r="AXM125" s="228"/>
      <c r="AXN125" s="228"/>
      <c r="AXO125" s="228"/>
      <c r="AXP125" s="228"/>
      <c r="AXQ125" s="228"/>
      <c r="AXR125" s="228"/>
      <c r="AXS125" s="228"/>
      <c r="AXT125" s="228"/>
      <c r="AXU125" s="228"/>
      <c r="AXV125" s="228"/>
      <c r="AXW125" s="228"/>
      <c r="AXX125" s="228"/>
      <c r="AXY125" s="228"/>
      <c r="AXZ125" s="228"/>
      <c r="AYA125" s="228"/>
      <c r="AYB125" s="228"/>
      <c r="AYC125" s="228"/>
      <c r="AYD125" s="228"/>
      <c r="AYE125" s="228"/>
      <c r="AYF125" s="228"/>
      <c r="AYG125" s="228"/>
      <c r="AYH125" s="228"/>
      <c r="AYI125" s="228"/>
      <c r="AYJ125" s="228"/>
      <c r="AYK125" s="228"/>
      <c r="AYL125" s="228"/>
      <c r="AYM125" s="228"/>
      <c r="AYN125" s="228"/>
      <c r="AYO125" s="228"/>
      <c r="AYP125" s="228"/>
      <c r="AYQ125" s="228"/>
      <c r="AYR125" s="228"/>
      <c r="AYS125" s="228"/>
      <c r="AYT125" s="228"/>
      <c r="AYU125" s="228"/>
      <c r="AYV125" s="228"/>
      <c r="AYW125" s="228"/>
      <c r="AYX125" s="228"/>
      <c r="AYY125" s="228"/>
      <c r="AYZ125" s="228"/>
      <c r="AZA125" s="228"/>
      <c r="AZB125" s="228"/>
      <c r="AZC125" s="228"/>
      <c r="AZD125" s="228"/>
      <c r="AZE125" s="228"/>
      <c r="AZF125" s="228"/>
      <c r="AZG125" s="228"/>
      <c r="AZH125" s="228"/>
      <c r="AZI125" s="228"/>
      <c r="AZJ125" s="228"/>
      <c r="AZK125" s="228"/>
      <c r="AZL125" s="228"/>
      <c r="AZM125" s="228"/>
      <c r="AZN125" s="228"/>
      <c r="AZO125" s="228"/>
      <c r="AZP125" s="228"/>
      <c r="AZQ125" s="228"/>
      <c r="AZR125" s="228"/>
      <c r="AZS125" s="228"/>
      <c r="AZT125" s="228"/>
      <c r="AZU125" s="228"/>
      <c r="AZV125" s="228"/>
      <c r="AZW125" s="228"/>
      <c r="AZX125" s="228"/>
      <c r="AZY125" s="228"/>
      <c r="AZZ125" s="228"/>
      <c r="BAA125" s="228"/>
      <c r="BAB125" s="228"/>
      <c r="BAC125" s="228"/>
      <c r="BAD125" s="228"/>
      <c r="BAE125" s="228"/>
      <c r="BAF125" s="228"/>
      <c r="BAG125" s="228"/>
      <c r="BAH125" s="228"/>
      <c r="BAI125" s="228"/>
      <c r="BAJ125" s="228"/>
      <c r="BAK125" s="228"/>
      <c r="BAL125" s="228"/>
      <c r="BAM125" s="228"/>
      <c r="BAN125" s="228"/>
      <c r="BAO125" s="228"/>
      <c r="BAP125" s="228"/>
      <c r="BAQ125" s="228"/>
      <c r="BAR125" s="228"/>
      <c r="BAS125" s="228"/>
      <c r="BAT125" s="228"/>
      <c r="BAU125" s="228"/>
      <c r="BAV125" s="228"/>
      <c r="BAW125" s="228"/>
      <c r="BAX125" s="228"/>
      <c r="BAY125" s="228"/>
      <c r="BAZ125" s="228"/>
      <c r="BBA125" s="228"/>
      <c r="BBB125" s="228"/>
      <c r="BBC125" s="228"/>
      <c r="BBD125" s="228"/>
      <c r="BBE125" s="228"/>
      <c r="BBF125" s="228"/>
      <c r="BBG125" s="228"/>
      <c r="BBH125" s="228"/>
      <c r="BBI125" s="228"/>
      <c r="BBJ125" s="228"/>
      <c r="BBK125" s="228"/>
      <c r="BBL125" s="228"/>
      <c r="BBM125" s="228"/>
      <c r="BBN125" s="228"/>
      <c r="BBO125" s="228"/>
      <c r="BBP125" s="228"/>
      <c r="BBQ125" s="228"/>
      <c r="BBR125" s="228"/>
      <c r="BBS125" s="228"/>
      <c r="BBT125" s="228"/>
      <c r="BBU125" s="228"/>
      <c r="BBV125" s="228"/>
      <c r="BBW125" s="228"/>
      <c r="BBX125" s="228"/>
      <c r="BBY125" s="228"/>
      <c r="BBZ125" s="228"/>
      <c r="BCA125" s="228"/>
      <c r="BCB125" s="228"/>
      <c r="BCC125" s="228"/>
      <c r="BCD125" s="228"/>
      <c r="BCE125" s="228"/>
      <c r="BCF125" s="228"/>
      <c r="BCG125" s="228"/>
      <c r="BCH125" s="228"/>
      <c r="BCI125" s="228"/>
      <c r="BCJ125" s="228"/>
      <c r="BCK125" s="228"/>
      <c r="BCL125" s="228"/>
      <c r="BCM125" s="228"/>
      <c r="BCN125" s="228"/>
      <c r="BCO125" s="228"/>
      <c r="BCP125" s="228"/>
      <c r="BCQ125" s="228"/>
      <c r="BCR125" s="228"/>
      <c r="BCS125" s="228"/>
      <c r="BCT125" s="228"/>
      <c r="BCU125" s="228"/>
      <c r="BCV125" s="228"/>
      <c r="BCW125" s="228"/>
      <c r="BCX125" s="228"/>
      <c r="BCY125" s="228"/>
      <c r="BCZ125" s="228"/>
      <c r="BDA125" s="228"/>
      <c r="BDB125" s="228"/>
      <c r="BDC125" s="228"/>
      <c r="BDD125" s="228"/>
      <c r="BDE125" s="228"/>
      <c r="BDF125" s="228"/>
      <c r="BDG125" s="228"/>
      <c r="BDH125" s="228"/>
      <c r="BDI125" s="228"/>
      <c r="BDJ125" s="228"/>
      <c r="BDK125" s="228"/>
      <c r="BDL125" s="228"/>
      <c r="BDM125" s="228"/>
      <c r="BDN125" s="228"/>
      <c r="BDO125" s="228"/>
      <c r="BDP125" s="228"/>
      <c r="BDQ125" s="228"/>
      <c r="BDR125" s="228"/>
      <c r="BDS125" s="228"/>
      <c r="BDT125" s="228"/>
      <c r="BDU125" s="228"/>
      <c r="BDV125" s="228"/>
      <c r="BDW125" s="228"/>
      <c r="BDX125" s="228"/>
      <c r="BDY125" s="228"/>
      <c r="BDZ125" s="228"/>
      <c r="BEA125" s="228"/>
      <c r="BEB125" s="228"/>
      <c r="BEC125" s="228"/>
      <c r="BED125" s="228"/>
      <c r="BEE125" s="228"/>
      <c r="BEF125" s="228"/>
      <c r="BEG125" s="228"/>
      <c r="BEH125" s="228"/>
      <c r="BEI125" s="228"/>
    </row>
    <row r="126" spans="1:1491" ht="15" customHeight="1" x14ac:dyDescent="0.25">
      <c r="A126" s="218" t="s">
        <v>1292</v>
      </c>
      <c r="B126" s="322" t="s">
        <v>1320</v>
      </c>
      <c r="C126" s="316">
        <v>44927</v>
      </c>
      <c r="D126" s="409">
        <v>46203</v>
      </c>
      <c r="E126" s="108">
        <v>2776</v>
      </c>
      <c r="F126" s="328">
        <v>2776</v>
      </c>
      <c r="G126" s="315">
        <v>3098.5</v>
      </c>
      <c r="H126" s="342">
        <v>3256.7</v>
      </c>
      <c r="I126" s="342">
        <f>F126/25.462</f>
        <v>109.02521404445841</v>
      </c>
      <c r="J126" s="342">
        <f>H126/25.462</f>
        <v>127.90432801822323</v>
      </c>
      <c r="K126" s="227"/>
      <c r="L126" s="227">
        <f t="shared" si="24"/>
        <v>127.90432801822323</v>
      </c>
      <c r="M126" s="227"/>
      <c r="N126" s="225" t="s">
        <v>918</v>
      </c>
      <c r="O126" s="184">
        <v>0</v>
      </c>
      <c r="P126" s="184">
        <v>0</v>
      </c>
      <c r="Q126" s="184">
        <v>0</v>
      </c>
      <c r="R126" s="184">
        <v>54.4</v>
      </c>
      <c r="S126" s="184">
        <v>1152</v>
      </c>
      <c r="T126" s="184">
        <v>2050.3000000000002</v>
      </c>
      <c r="U126" s="184">
        <v>0</v>
      </c>
      <c r="V126" s="453">
        <v>1172.3</v>
      </c>
      <c r="W126" s="259" t="s">
        <v>1321</v>
      </c>
      <c r="X126" s="454">
        <v>625</v>
      </c>
      <c r="Y126" s="259" t="s">
        <v>1316</v>
      </c>
      <c r="Z126" s="455" t="s">
        <v>1312</v>
      </c>
      <c r="AA126" s="263" t="s">
        <v>1322</v>
      </c>
      <c r="AB126" s="263" t="s">
        <v>1318</v>
      </c>
      <c r="AC126" s="456">
        <v>2776</v>
      </c>
      <c r="AD126" s="263" t="s">
        <v>1319</v>
      </c>
      <c r="AE126" s="263" t="s">
        <v>1319</v>
      </c>
      <c r="AF126" s="263" t="s">
        <v>604</v>
      </c>
      <c r="AG126" s="292" t="s">
        <v>460</v>
      </c>
      <c r="AH126" s="482" t="s">
        <v>1218</v>
      </c>
      <c r="AI126" s="361">
        <v>0.4</v>
      </c>
      <c r="AJ126" s="499">
        <v>0.4</v>
      </c>
      <c r="AK126" s="498" t="s">
        <v>78</v>
      </c>
      <c r="AL126" s="500">
        <v>0</v>
      </c>
      <c r="AM126" s="364">
        <f t="shared" si="10"/>
        <v>1302.68</v>
      </c>
      <c r="AN126" s="364">
        <f t="shared" si="11"/>
        <v>0</v>
      </c>
      <c r="AO126" s="301"/>
      <c r="AP126" s="302"/>
      <c r="AQ126" s="371"/>
      <c r="AR126" s="371"/>
      <c r="AS126" s="371"/>
      <c r="AT126" s="371"/>
      <c r="AU126" s="371"/>
      <c r="AV126" s="371"/>
      <c r="AW126" s="371"/>
      <c r="AX126" s="371"/>
      <c r="AY126" s="371"/>
      <c r="AZ126" s="371"/>
      <c r="BA126" s="371"/>
      <c r="BB126" s="371"/>
      <c r="BC126" s="371"/>
      <c r="BD126" s="371"/>
      <c r="BE126" s="371"/>
      <c r="BF126" s="371"/>
      <c r="BG126" s="371"/>
      <c r="BH126" s="371"/>
      <c r="BI126" s="371"/>
      <c r="BJ126" s="371"/>
      <c r="BK126" s="371"/>
      <c r="BL126" s="371"/>
      <c r="BM126" s="371"/>
      <c r="BN126" s="371"/>
      <c r="BO126" s="371"/>
      <c r="BP126" s="228"/>
      <c r="BQ126" s="228"/>
      <c r="BR126" s="228"/>
      <c r="BS126" s="228"/>
      <c r="BT126" s="228"/>
      <c r="BU126" s="228"/>
      <c r="BV126" s="228"/>
      <c r="BW126" s="228"/>
      <c r="BX126" s="228"/>
      <c r="BY126" s="228"/>
      <c r="BZ126" s="228"/>
      <c r="CA126" s="228"/>
      <c r="CB126" s="228"/>
      <c r="CC126" s="228"/>
      <c r="CD126" s="228"/>
      <c r="CE126" s="228"/>
      <c r="CF126" s="228"/>
      <c r="CG126" s="228"/>
      <c r="CH126" s="228"/>
      <c r="CI126" s="228"/>
      <c r="CJ126" s="228"/>
      <c r="CK126" s="228"/>
      <c r="CL126" s="228"/>
      <c r="CM126" s="228"/>
      <c r="CN126" s="228"/>
      <c r="CO126" s="228"/>
      <c r="CP126" s="228"/>
      <c r="CQ126" s="228"/>
      <c r="CR126" s="228"/>
      <c r="CS126" s="228"/>
      <c r="CT126" s="228"/>
      <c r="CU126" s="228"/>
      <c r="CV126" s="228"/>
      <c r="CW126" s="228"/>
      <c r="CX126" s="228"/>
      <c r="CY126" s="228"/>
      <c r="CZ126" s="228"/>
      <c r="DA126" s="228"/>
      <c r="DB126" s="228"/>
      <c r="DC126" s="228"/>
      <c r="DD126" s="228"/>
      <c r="DE126" s="228"/>
      <c r="DF126" s="228"/>
      <c r="DG126" s="228"/>
      <c r="DH126" s="228"/>
      <c r="DI126" s="228"/>
      <c r="DJ126" s="228"/>
      <c r="DK126" s="228"/>
      <c r="DL126" s="228"/>
      <c r="DM126" s="228"/>
      <c r="DN126" s="228"/>
      <c r="DO126" s="228"/>
      <c r="DP126" s="228"/>
      <c r="DQ126" s="228"/>
      <c r="DR126" s="228"/>
      <c r="DS126" s="228"/>
      <c r="DT126" s="228"/>
      <c r="DU126" s="228"/>
      <c r="DV126" s="228"/>
      <c r="DW126" s="228"/>
      <c r="DX126" s="228"/>
      <c r="DY126" s="228"/>
      <c r="DZ126" s="228"/>
      <c r="EA126" s="228"/>
      <c r="EB126" s="228"/>
      <c r="EC126" s="228"/>
      <c r="ED126" s="228"/>
      <c r="EE126" s="228"/>
      <c r="EF126" s="228"/>
      <c r="EG126" s="228"/>
      <c r="EH126" s="228"/>
      <c r="EI126" s="228"/>
      <c r="EJ126" s="228"/>
      <c r="EK126" s="228"/>
      <c r="EL126" s="228"/>
      <c r="EM126" s="228"/>
      <c r="EN126" s="228"/>
      <c r="EO126" s="228"/>
      <c r="EP126" s="228"/>
      <c r="EQ126" s="228"/>
      <c r="ER126" s="228"/>
      <c r="ES126" s="228"/>
      <c r="ET126" s="228"/>
      <c r="EU126" s="228"/>
      <c r="EV126" s="228"/>
      <c r="EW126" s="228"/>
      <c r="EX126" s="228"/>
      <c r="EY126" s="228"/>
      <c r="EZ126" s="228"/>
      <c r="FA126" s="228"/>
      <c r="FB126" s="228"/>
      <c r="FC126" s="228"/>
      <c r="FD126" s="228"/>
      <c r="FE126" s="228"/>
      <c r="FF126" s="228"/>
      <c r="FG126" s="228"/>
      <c r="FH126" s="228"/>
      <c r="FI126" s="228"/>
      <c r="FJ126" s="228"/>
      <c r="FK126" s="228"/>
      <c r="FL126" s="228"/>
      <c r="FM126" s="228"/>
      <c r="FN126" s="228"/>
      <c r="FO126" s="228"/>
      <c r="FP126" s="228"/>
      <c r="FQ126" s="228"/>
      <c r="FR126" s="228"/>
      <c r="FS126" s="228"/>
      <c r="FT126" s="228"/>
      <c r="FU126" s="228"/>
      <c r="FV126" s="228"/>
      <c r="FW126" s="228"/>
      <c r="FX126" s="228"/>
      <c r="FY126" s="228"/>
      <c r="FZ126" s="228"/>
      <c r="GA126" s="228"/>
      <c r="GB126" s="228"/>
      <c r="GC126" s="228"/>
      <c r="GD126" s="228"/>
      <c r="GE126" s="228"/>
      <c r="GF126" s="228"/>
      <c r="GG126" s="228"/>
      <c r="GH126" s="228"/>
      <c r="GI126" s="228"/>
      <c r="GJ126" s="228"/>
      <c r="GK126" s="228"/>
      <c r="GL126" s="228"/>
      <c r="GM126" s="228"/>
      <c r="GN126" s="228"/>
      <c r="GO126" s="228"/>
      <c r="GP126" s="228"/>
      <c r="GQ126" s="228"/>
      <c r="GR126" s="228"/>
      <c r="GS126" s="228"/>
      <c r="GT126" s="228"/>
      <c r="GU126" s="228"/>
      <c r="GV126" s="228"/>
      <c r="GW126" s="228"/>
      <c r="GX126" s="228"/>
      <c r="GY126" s="228"/>
      <c r="GZ126" s="228"/>
      <c r="HA126" s="228"/>
      <c r="HB126" s="228"/>
      <c r="HC126" s="228"/>
      <c r="HD126" s="228"/>
      <c r="HE126" s="228"/>
      <c r="HF126" s="228"/>
      <c r="HG126" s="228"/>
      <c r="HH126" s="228"/>
      <c r="HI126" s="228"/>
      <c r="HJ126" s="228"/>
      <c r="HK126" s="228"/>
      <c r="HL126" s="228"/>
      <c r="HM126" s="228"/>
      <c r="HN126" s="228"/>
      <c r="HO126" s="228"/>
      <c r="HP126" s="228"/>
      <c r="HQ126" s="228"/>
      <c r="HR126" s="228"/>
      <c r="HS126" s="228"/>
      <c r="HT126" s="228"/>
      <c r="HU126" s="228"/>
      <c r="HV126" s="228"/>
      <c r="HW126" s="228"/>
      <c r="HX126" s="228"/>
      <c r="HY126" s="228"/>
      <c r="HZ126" s="228"/>
      <c r="IA126" s="228"/>
      <c r="IB126" s="228"/>
      <c r="IC126" s="228"/>
      <c r="ID126" s="228"/>
      <c r="IE126" s="228"/>
      <c r="IF126" s="228"/>
      <c r="IG126" s="228"/>
      <c r="IH126" s="228"/>
      <c r="II126" s="228"/>
      <c r="IJ126" s="228"/>
      <c r="IK126" s="228"/>
      <c r="IL126" s="228"/>
      <c r="IM126" s="228"/>
      <c r="IN126" s="228"/>
      <c r="IO126" s="228"/>
      <c r="IP126" s="228"/>
      <c r="IQ126" s="228"/>
      <c r="IR126" s="228"/>
      <c r="IS126" s="228"/>
      <c r="IT126" s="228"/>
      <c r="IU126" s="228"/>
      <c r="IV126" s="228"/>
      <c r="IW126" s="228"/>
      <c r="IX126" s="228"/>
      <c r="IY126" s="228"/>
      <c r="IZ126" s="228"/>
      <c r="JA126" s="228"/>
      <c r="JB126" s="228"/>
      <c r="JC126" s="228"/>
      <c r="JD126" s="228"/>
      <c r="JE126" s="228"/>
      <c r="JF126" s="228"/>
      <c r="JG126" s="228"/>
      <c r="JH126" s="228"/>
      <c r="JI126" s="228"/>
      <c r="JJ126" s="228"/>
      <c r="JK126" s="228"/>
      <c r="JL126" s="228"/>
      <c r="JM126" s="228"/>
      <c r="JN126" s="228"/>
      <c r="JO126" s="228"/>
      <c r="JP126" s="228"/>
      <c r="JQ126" s="228"/>
      <c r="JR126" s="228"/>
      <c r="JS126" s="228"/>
      <c r="JT126" s="228"/>
      <c r="JU126" s="228"/>
      <c r="JV126" s="228"/>
      <c r="JW126" s="228"/>
      <c r="JX126" s="228"/>
      <c r="JY126" s="228"/>
      <c r="JZ126" s="228"/>
      <c r="KA126" s="228"/>
      <c r="KB126" s="228"/>
      <c r="KC126" s="228"/>
      <c r="KD126" s="228"/>
      <c r="KE126" s="228"/>
      <c r="KF126" s="228"/>
      <c r="KG126" s="228"/>
      <c r="KH126" s="228"/>
      <c r="KI126" s="228"/>
      <c r="KJ126" s="228"/>
      <c r="KK126" s="228"/>
      <c r="KL126" s="228"/>
      <c r="KM126" s="228"/>
      <c r="KN126" s="228"/>
      <c r="KO126" s="228"/>
      <c r="KP126" s="228"/>
      <c r="KQ126" s="228"/>
      <c r="KR126" s="228"/>
      <c r="KS126" s="228"/>
      <c r="KT126" s="228"/>
      <c r="KU126" s="228"/>
      <c r="KV126" s="228"/>
      <c r="KW126" s="228"/>
      <c r="KX126" s="228"/>
      <c r="KY126" s="228"/>
      <c r="KZ126" s="228"/>
      <c r="LA126" s="228"/>
      <c r="LB126" s="228"/>
      <c r="LC126" s="228"/>
      <c r="LD126" s="228"/>
      <c r="LE126" s="228"/>
      <c r="LF126" s="228"/>
      <c r="LG126" s="228"/>
      <c r="LH126" s="228"/>
      <c r="LI126" s="228"/>
      <c r="LJ126" s="228"/>
      <c r="LK126" s="228"/>
      <c r="LL126" s="228"/>
      <c r="LM126" s="228"/>
      <c r="LN126" s="228"/>
      <c r="LO126" s="228"/>
      <c r="LP126" s="228"/>
      <c r="LQ126" s="228"/>
      <c r="LR126" s="228"/>
      <c r="LS126" s="228"/>
      <c r="LT126" s="228"/>
      <c r="LU126" s="228"/>
      <c r="LV126" s="228"/>
      <c r="LW126" s="228"/>
      <c r="LX126" s="228"/>
      <c r="LY126" s="228"/>
      <c r="LZ126" s="228"/>
      <c r="MA126" s="228"/>
      <c r="MB126" s="228"/>
      <c r="MC126" s="228"/>
      <c r="MD126" s="228"/>
      <c r="ME126" s="228"/>
      <c r="MF126" s="228"/>
      <c r="MG126" s="228"/>
      <c r="MH126" s="228"/>
      <c r="MI126" s="228"/>
      <c r="MJ126" s="228"/>
      <c r="MK126" s="228"/>
      <c r="ML126" s="228"/>
      <c r="MM126" s="228"/>
      <c r="MN126" s="228"/>
      <c r="MO126" s="228"/>
      <c r="MP126" s="228"/>
      <c r="MQ126" s="228"/>
      <c r="MR126" s="228"/>
      <c r="MS126" s="228"/>
      <c r="MT126" s="228"/>
      <c r="MU126" s="228"/>
      <c r="MV126" s="228"/>
      <c r="MW126" s="228"/>
      <c r="MX126" s="228"/>
      <c r="MY126" s="228"/>
      <c r="MZ126" s="228"/>
      <c r="NA126" s="228"/>
      <c r="NB126" s="228"/>
      <c r="NC126" s="228"/>
      <c r="ND126" s="228"/>
      <c r="NE126" s="228"/>
      <c r="NF126" s="228"/>
      <c r="NG126" s="228"/>
      <c r="NH126" s="228"/>
      <c r="NI126" s="228"/>
      <c r="NJ126" s="228"/>
      <c r="NK126" s="228"/>
      <c r="NL126" s="228"/>
      <c r="NM126" s="228"/>
      <c r="NN126" s="228"/>
      <c r="NO126" s="228"/>
      <c r="NP126" s="228"/>
      <c r="NQ126" s="228"/>
      <c r="NR126" s="228"/>
      <c r="NS126" s="228"/>
      <c r="NT126" s="228"/>
      <c r="NU126" s="228"/>
      <c r="NV126" s="228"/>
      <c r="NW126" s="228"/>
      <c r="NX126" s="228"/>
      <c r="NY126" s="228"/>
      <c r="NZ126" s="228"/>
      <c r="OA126" s="228"/>
      <c r="OB126" s="228"/>
      <c r="OC126" s="228"/>
      <c r="OD126" s="228"/>
      <c r="OE126" s="228"/>
      <c r="OF126" s="228"/>
      <c r="OG126" s="228"/>
      <c r="OH126" s="228"/>
      <c r="OI126" s="228"/>
      <c r="OJ126" s="228"/>
      <c r="OK126" s="228"/>
      <c r="OL126" s="228"/>
      <c r="OM126" s="228"/>
      <c r="ON126" s="228"/>
      <c r="OO126" s="228"/>
      <c r="OP126" s="228"/>
      <c r="OQ126" s="228"/>
      <c r="OR126" s="228"/>
      <c r="OS126" s="228"/>
      <c r="OT126" s="228"/>
      <c r="OU126" s="228"/>
      <c r="OV126" s="228"/>
      <c r="OW126" s="228"/>
      <c r="OX126" s="228"/>
      <c r="OY126" s="228"/>
      <c r="OZ126" s="228"/>
      <c r="PA126" s="228"/>
      <c r="PB126" s="228"/>
      <c r="PC126" s="228"/>
      <c r="PD126" s="228"/>
      <c r="PE126" s="228"/>
      <c r="PF126" s="228"/>
      <c r="PG126" s="228"/>
      <c r="PH126" s="228"/>
      <c r="PI126" s="228"/>
      <c r="PJ126" s="228"/>
      <c r="PK126" s="228"/>
      <c r="PL126" s="228"/>
      <c r="PM126" s="228"/>
      <c r="PN126" s="228"/>
      <c r="PO126" s="228"/>
      <c r="PP126" s="228"/>
      <c r="PQ126" s="228"/>
      <c r="PR126" s="228"/>
      <c r="PS126" s="228"/>
      <c r="PT126" s="228"/>
      <c r="PU126" s="228"/>
      <c r="PV126" s="228"/>
      <c r="PW126" s="228"/>
      <c r="PX126" s="228"/>
      <c r="PY126" s="228"/>
      <c r="PZ126" s="228"/>
      <c r="QA126" s="228"/>
      <c r="QB126" s="228"/>
      <c r="QC126" s="228"/>
      <c r="QD126" s="228"/>
      <c r="QE126" s="228"/>
      <c r="QF126" s="228"/>
      <c r="QG126" s="228"/>
      <c r="QH126" s="228"/>
      <c r="QI126" s="228"/>
      <c r="QJ126" s="228"/>
      <c r="QK126" s="228"/>
      <c r="QL126" s="228"/>
      <c r="QM126" s="228"/>
      <c r="QN126" s="228"/>
      <c r="QO126" s="228"/>
      <c r="QP126" s="228"/>
      <c r="QQ126" s="228"/>
      <c r="QR126" s="228"/>
      <c r="QS126" s="228"/>
      <c r="QT126" s="228"/>
      <c r="QU126" s="228"/>
      <c r="QV126" s="228"/>
      <c r="QW126" s="228"/>
      <c r="QX126" s="228"/>
      <c r="QY126" s="228"/>
      <c r="QZ126" s="228"/>
      <c r="RA126" s="228"/>
      <c r="RB126" s="228"/>
      <c r="RC126" s="228"/>
      <c r="RD126" s="228"/>
      <c r="RE126" s="228"/>
      <c r="RF126" s="228"/>
      <c r="RG126" s="228"/>
      <c r="RH126" s="228"/>
      <c r="RI126" s="228"/>
      <c r="RJ126" s="228"/>
      <c r="RK126" s="228"/>
      <c r="RL126" s="228"/>
      <c r="RM126" s="228"/>
      <c r="RN126" s="228"/>
      <c r="RO126" s="228"/>
      <c r="RP126" s="228"/>
      <c r="RQ126" s="228"/>
      <c r="RR126" s="228"/>
      <c r="RS126" s="228"/>
      <c r="RT126" s="228"/>
      <c r="RU126" s="228"/>
      <c r="RV126" s="228"/>
      <c r="RW126" s="228"/>
      <c r="RX126" s="228"/>
      <c r="RY126" s="228"/>
      <c r="RZ126" s="228"/>
      <c r="SA126" s="228"/>
      <c r="SB126" s="228"/>
      <c r="SC126" s="228"/>
      <c r="SD126" s="228"/>
      <c r="SE126" s="228"/>
      <c r="SF126" s="228"/>
      <c r="SG126" s="228"/>
      <c r="SH126" s="228"/>
      <c r="SI126" s="228"/>
      <c r="SJ126" s="228"/>
      <c r="SK126" s="228"/>
      <c r="SL126" s="228"/>
      <c r="SM126" s="228"/>
      <c r="SN126" s="228"/>
      <c r="SO126" s="228"/>
      <c r="SP126" s="228"/>
      <c r="SQ126" s="228"/>
      <c r="SR126" s="228"/>
      <c r="SS126" s="228"/>
      <c r="ST126" s="228"/>
      <c r="SU126" s="228"/>
      <c r="SV126" s="228"/>
      <c r="SW126" s="228"/>
      <c r="SX126" s="228"/>
      <c r="SY126" s="228"/>
      <c r="SZ126" s="228"/>
      <c r="TA126" s="228"/>
      <c r="TB126" s="228"/>
      <c r="TC126" s="228"/>
      <c r="TD126" s="228"/>
      <c r="TE126" s="228"/>
      <c r="TF126" s="228"/>
      <c r="TG126" s="228"/>
      <c r="TH126" s="228"/>
      <c r="TI126" s="228"/>
      <c r="TJ126" s="228"/>
      <c r="TK126" s="228"/>
      <c r="TL126" s="228"/>
      <c r="TM126" s="228"/>
      <c r="TN126" s="228"/>
      <c r="TO126" s="228"/>
      <c r="TP126" s="228"/>
      <c r="TQ126" s="228"/>
      <c r="TR126" s="228"/>
      <c r="TS126" s="228"/>
      <c r="TT126" s="228"/>
      <c r="TU126" s="228"/>
      <c r="TV126" s="228"/>
      <c r="TW126" s="228"/>
      <c r="TX126" s="228"/>
      <c r="TY126" s="228"/>
      <c r="TZ126" s="228"/>
      <c r="UA126" s="228"/>
      <c r="UB126" s="228"/>
      <c r="UC126" s="228"/>
      <c r="UD126" s="228"/>
      <c r="UE126" s="228"/>
      <c r="UF126" s="228"/>
      <c r="UG126" s="228"/>
      <c r="UH126" s="228"/>
      <c r="UI126" s="228"/>
      <c r="UJ126" s="228"/>
      <c r="UK126" s="228"/>
      <c r="UL126" s="228"/>
      <c r="UM126" s="228"/>
      <c r="UN126" s="228"/>
      <c r="UO126" s="228"/>
      <c r="UP126" s="228"/>
      <c r="UQ126" s="228"/>
      <c r="UR126" s="228"/>
      <c r="US126" s="228"/>
      <c r="UT126" s="228"/>
      <c r="UU126" s="228"/>
      <c r="UV126" s="228"/>
      <c r="UW126" s="228"/>
      <c r="UX126" s="228"/>
      <c r="UY126" s="228"/>
      <c r="UZ126" s="228"/>
      <c r="VA126" s="228"/>
      <c r="VB126" s="228"/>
      <c r="VC126" s="228"/>
      <c r="VD126" s="228"/>
      <c r="VE126" s="228"/>
      <c r="VF126" s="228"/>
      <c r="VG126" s="228"/>
      <c r="VH126" s="228"/>
      <c r="VI126" s="228"/>
      <c r="VJ126" s="228"/>
      <c r="VK126" s="228"/>
      <c r="VL126" s="228"/>
      <c r="VM126" s="228"/>
      <c r="VN126" s="228"/>
      <c r="VO126" s="228"/>
      <c r="VP126" s="228"/>
      <c r="VQ126" s="228"/>
      <c r="VR126" s="228"/>
      <c r="VS126" s="228"/>
      <c r="VT126" s="228"/>
      <c r="VU126" s="228"/>
      <c r="VV126" s="228"/>
      <c r="VW126" s="228"/>
      <c r="VX126" s="228"/>
      <c r="VY126" s="228"/>
      <c r="VZ126" s="228"/>
      <c r="WA126" s="228"/>
      <c r="WB126" s="228"/>
      <c r="WC126" s="228"/>
      <c r="WD126" s="228"/>
      <c r="WE126" s="228"/>
      <c r="WF126" s="228"/>
      <c r="WG126" s="228"/>
      <c r="WH126" s="228"/>
      <c r="WI126" s="228"/>
      <c r="WJ126" s="228"/>
      <c r="WK126" s="228"/>
      <c r="WL126" s="228"/>
      <c r="WM126" s="228"/>
      <c r="WN126" s="228"/>
      <c r="WO126" s="228"/>
      <c r="WP126" s="228"/>
      <c r="WQ126" s="228"/>
      <c r="WR126" s="228"/>
      <c r="WS126" s="228"/>
      <c r="WT126" s="228"/>
      <c r="WU126" s="228"/>
      <c r="WV126" s="228"/>
      <c r="WW126" s="228"/>
      <c r="WX126" s="228"/>
      <c r="WY126" s="228"/>
      <c r="WZ126" s="228"/>
      <c r="XA126" s="228"/>
      <c r="XB126" s="228"/>
      <c r="XC126" s="228"/>
      <c r="XD126" s="228"/>
      <c r="XE126" s="228"/>
      <c r="XF126" s="228"/>
      <c r="XG126" s="228"/>
      <c r="XH126" s="228"/>
      <c r="XI126" s="228"/>
      <c r="XJ126" s="228"/>
      <c r="XK126" s="228"/>
      <c r="XL126" s="228"/>
      <c r="XM126" s="228"/>
      <c r="XN126" s="228"/>
      <c r="XO126" s="228"/>
      <c r="XP126" s="228"/>
      <c r="XQ126" s="228"/>
      <c r="XR126" s="228"/>
      <c r="XS126" s="228"/>
      <c r="XT126" s="228"/>
      <c r="XU126" s="228"/>
      <c r="XV126" s="228"/>
      <c r="XW126" s="228"/>
      <c r="XX126" s="228"/>
      <c r="XY126" s="228"/>
      <c r="XZ126" s="228"/>
      <c r="YA126" s="228"/>
      <c r="YB126" s="228"/>
      <c r="YC126" s="228"/>
      <c r="YD126" s="228"/>
      <c r="YE126" s="228"/>
      <c r="YF126" s="228"/>
      <c r="YG126" s="228"/>
      <c r="YH126" s="228"/>
      <c r="YI126" s="228"/>
      <c r="YJ126" s="228"/>
      <c r="YK126" s="228"/>
      <c r="YL126" s="228"/>
      <c r="YM126" s="228"/>
      <c r="YN126" s="228"/>
      <c r="YO126" s="228"/>
      <c r="YP126" s="228"/>
      <c r="YQ126" s="228"/>
      <c r="YR126" s="228"/>
      <c r="YS126" s="228"/>
      <c r="YT126" s="228"/>
      <c r="YU126" s="228"/>
      <c r="YV126" s="228"/>
      <c r="YW126" s="228"/>
      <c r="YX126" s="228"/>
      <c r="YY126" s="228"/>
      <c r="YZ126" s="228"/>
      <c r="ZA126" s="228"/>
      <c r="ZB126" s="228"/>
      <c r="ZC126" s="228"/>
      <c r="ZD126" s="228"/>
      <c r="ZE126" s="228"/>
      <c r="ZF126" s="228"/>
      <c r="ZG126" s="228"/>
      <c r="ZH126" s="228"/>
      <c r="ZI126" s="228"/>
      <c r="ZJ126" s="228"/>
      <c r="ZK126" s="228"/>
      <c r="ZL126" s="228"/>
      <c r="ZM126" s="228"/>
      <c r="ZN126" s="228"/>
      <c r="ZO126" s="228"/>
      <c r="ZP126" s="228"/>
      <c r="ZQ126" s="228"/>
      <c r="ZR126" s="228"/>
      <c r="ZS126" s="228"/>
      <c r="ZT126" s="228"/>
      <c r="ZU126" s="228"/>
      <c r="ZV126" s="228"/>
      <c r="ZW126" s="228"/>
      <c r="ZX126" s="228"/>
      <c r="ZY126" s="228"/>
      <c r="ZZ126" s="228"/>
      <c r="AAA126" s="228"/>
      <c r="AAB126" s="228"/>
      <c r="AAC126" s="228"/>
      <c r="AAD126" s="228"/>
      <c r="AAE126" s="228"/>
      <c r="AAF126" s="228"/>
      <c r="AAG126" s="228"/>
      <c r="AAH126" s="228"/>
      <c r="AAI126" s="228"/>
      <c r="AAJ126" s="228"/>
      <c r="AAK126" s="228"/>
      <c r="AAL126" s="228"/>
      <c r="AAM126" s="228"/>
      <c r="AAN126" s="228"/>
      <c r="AAO126" s="228"/>
      <c r="AAP126" s="228"/>
      <c r="AAQ126" s="228"/>
      <c r="AAR126" s="228"/>
      <c r="AAS126" s="228"/>
      <c r="AAT126" s="228"/>
      <c r="AAU126" s="228"/>
      <c r="AAV126" s="228"/>
      <c r="AAW126" s="228"/>
      <c r="AAX126" s="228"/>
      <c r="AAY126" s="228"/>
      <c r="AAZ126" s="228"/>
      <c r="ABA126" s="228"/>
      <c r="ABB126" s="228"/>
      <c r="ABC126" s="228"/>
      <c r="ABD126" s="228"/>
      <c r="ABE126" s="228"/>
      <c r="ABF126" s="228"/>
      <c r="ABG126" s="228"/>
      <c r="ABH126" s="228"/>
      <c r="ABI126" s="228"/>
      <c r="ABJ126" s="228"/>
      <c r="ABK126" s="228"/>
      <c r="ABL126" s="228"/>
      <c r="ABM126" s="228"/>
      <c r="ABN126" s="228"/>
      <c r="ABO126" s="228"/>
      <c r="ABP126" s="228"/>
      <c r="ABQ126" s="228"/>
      <c r="ABR126" s="228"/>
      <c r="ABS126" s="228"/>
      <c r="ABT126" s="228"/>
      <c r="ABU126" s="228"/>
      <c r="ABV126" s="228"/>
      <c r="ABW126" s="228"/>
      <c r="ABX126" s="228"/>
      <c r="ABY126" s="228"/>
      <c r="ABZ126" s="228"/>
      <c r="ACA126" s="228"/>
      <c r="ACB126" s="228"/>
      <c r="ACC126" s="228"/>
      <c r="ACD126" s="228"/>
      <c r="ACE126" s="228"/>
      <c r="ACF126" s="228"/>
      <c r="ACG126" s="228"/>
      <c r="ACH126" s="228"/>
      <c r="ACI126" s="228"/>
      <c r="ACJ126" s="228"/>
      <c r="ACK126" s="228"/>
      <c r="ACL126" s="228"/>
      <c r="ACM126" s="228"/>
      <c r="ACN126" s="228"/>
      <c r="ACO126" s="228"/>
      <c r="ACP126" s="228"/>
      <c r="ACQ126" s="228"/>
      <c r="ACR126" s="228"/>
      <c r="ACS126" s="228"/>
      <c r="ACT126" s="228"/>
      <c r="ACU126" s="228"/>
      <c r="ACV126" s="228"/>
      <c r="ACW126" s="228"/>
      <c r="ACX126" s="228"/>
      <c r="ACY126" s="228"/>
      <c r="ACZ126" s="228"/>
      <c r="ADA126" s="228"/>
      <c r="ADB126" s="228"/>
      <c r="ADC126" s="228"/>
      <c r="ADD126" s="228"/>
      <c r="ADE126" s="228"/>
      <c r="ADF126" s="228"/>
      <c r="ADG126" s="228"/>
      <c r="ADH126" s="228"/>
      <c r="ADI126" s="228"/>
      <c r="ADJ126" s="228"/>
      <c r="ADK126" s="228"/>
      <c r="ADL126" s="228"/>
      <c r="ADM126" s="228"/>
      <c r="ADN126" s="228"/>
      <c r="ADO126" s="228"/>
      <c r="ADP126" s="228"/>
      <c r="ADQ126" s="228"/>
      <c r="ADR126" s="228"/>
      <c r="ADS126" s="228"/>
      <c r="ADT126" s="228"/>
      <c r="ADU126" s="228"/>
      <c r="ADV126" s="228"/>
      <c r="ADW126" s="228"/>
      <c r="ADX126" s="228"/>
      <c r="ADY126" s="228"/>
      <c r="ADZ126" s="228"/>
      <c r="AEA126" s="228"/>
      <c r="AEB126" s="228"/>
      <c r="AEC126" s="228"/>
      <c r="AED126" s="228"/>
      <c r="AEE126" s="228"/>
      <c r="AEF126" s="228"/>
      <c r="AEG126" s="228"/>
      <c r="AEH126" s="228"/>
      <c r="AEI126" s="228"/>
      <c r="AEJ126" s="228"/>
      <c r="AEK126" s="228"/>
      <c r="AEL126" s="228"/>
      <c r="AEM126" s="228"/>
      <c r="AEN126" s="228"/>
      <c r="AEO126" s="228"/>
      <c r="AEP126" s="228"/>
      <c r="AEQ126" s="228"/>
      <c r="AER126" s="228"/>
      <c r="AES126" s="228"/>
      <c r="AET126" s="228"/>
      <c r="AEU126" s="228"/>
      <c r="AEV126" s="228"/>
      <c r="AEW126" s="228"/>
      <c r="AEX126" s="228"/>
      <c r="AEY126" s="228"/>
      <c r="AEZ126" s="228"/>
      <c r="AFA126" s="228"/>
      <c r="AFB126" s="228"/>
      <c r="AFC126" s="228"/>
      <c r="AFD126" s="228"/>
      <c r="AFE126" s="228"/>
      <c r="AFF126" s="228"/>
      <c r="AFG126" s="228"/>
      <c r="AFH126" s="228"/>
      <c r="AFI126" s="228"/>
      <c r="AFJ126" s="228"/>
      <c r="AFK126" s="228"/>
      <c r="AFL126" s="228"/>
      <c r="AFM126" s="228"/>
      <c r="AFN126" s="228"/>
      <c r="AFO126" s="228"/>
      <c r="AFP126" s="228"/>
      <c r="AFQ126" s="228"/>
      <c r="AFR126" s="228"/>
      <c r="AFS126" s="228"/>
      <c r="AFT126" s="228"/>
      <c r="AFU126" s="228"/>
      <c r="AFV126" s="228"/>
      <c r="AFW126" s="228"/>
      <c r="AFX126" s="228"/>
      <c r="AFY126" s="228"/>
      <c r="AFZ126" s="228"/>
      <c r="AGA126" s="228"/>
      <c r="AGB126" s="228"/>
      <c r="AGC126" s="228"/>
      <c r="AGD126" s="228"/>
      <c r="AGE126" s="228"/>
      <c r="AGF126" s="228"/>
      <c r="AGG126" s="228"/>
      <c r="AGH126" s="228"/>
      <c r="AGI126" s="228"/>
      <c r="AGJ126" s="228"/>
      <c r="AGK126" s="228"/>
      <c r="AGL126" s="228"/>
      <c r="AGM126" s="228"/>
      <c r="AGN126" s="228"/>
      <c r="AGO126" s="228"/>
      <c r="AGP126" s="228"/>
      <c r="AGQ126" s="228"/>
      <c r="AGR126" s="228"/>
      <c r="AGS126" s="228"/>
      <c r="AGT126" s="228"/>
      <c r="AGU126" s="228"/>
      <c r="AGV126" s="228"/>
      <c r="AGW126" s="228"/>
      <c r="AGX126" s="228"/>
      <c r="AGY126" s="228"/>
      <c r="AGZ126" s="228"/>
      <c r="AHA126" s="228"/>
      <c r="AHB126" s="228"/>
      <c r="AHC126" s="228"/>
      <c r="AHD126" s="228"/>
      <c r="AHE126" s="228"/>
      <c r="AHF126" s="228"/>
      <c r="AHG126" s="228"/>
      <c r="AHH126" s="228"/>
      <c r="AHI126" s="228"/>
      <c r="AHJ126" s="228"/>
      <c r="AHK126" s="228"/>
      <c r="AHL126" s="228"/>
      <c r="AHM126" s="228"/>
      <c r="AHN126" s="228"/>
      <c r="AHO126" s="228"/>
      <c r="AHP126" s="228"/>
      <c r="AHQ126" s="228"/>
      <c r="AHR126" s="228"/>
      <c r="AHS126" s="228"/>
      <c r="AHT126" s="228"/>
      <c r="AHU126" s="228"/>
      <c r="AHV126" s="228"/>
      <c r="AHW126" s="228"/>
      <c r="AHX126" s="228"/>
      <c r="AHY126" s="228"/>
      <c r="AHZ126" s="228"/>
      <c r="AIA126" s="228"/>
      <c r="AIB126" s="228"/>
      <c r="AIC126" s="228"/>
      <c r="AID126" s="228"/>
      <c r="AIE126" s="228"/>
      <c r="AIF126" s="228"/>
      <c r="AIG126" s="228"/>
      <c r="AIH126" s="228"/>
      <c r="AII126" s="228"/>
      <c r="AIJ126" s="228"/>
      <c r="AIK126" s="228"/>
      <c r="AIL126" s="228"/>
      <c r="AIM126" s="228"/>
      <c r="AIN126" s="228"/>
      <c r="AIO126" s="228"/>
      <c r="AIP126" s="228"/>
      <c r="AIQ126" s="228"/>
      <c r="AIR126" s="228"/>
      <c r="AIS126" s="228"/>
      <c r="AIT126" s="228"/>
      <c r="AIU126" s="228"/>
      <c r="AIV126" s="228"/>
      <c r="AIW126" s="228"/>
      <c r="AIX126" s="228"/>
      <c r="AIY126" s="228"/>
      <c r="AIZ126" s="228"/>
      <c r="AJA126" s="228"/>
      <c r="AJB126" s="228"/>
      <c r="AJC126" s="228"/>
      <c r="AJD126" s="228"/>
      <c r="AJE126" s="228"/>
      <c r="AJF126" s="228"/>
      <c r="AJG126" s="228"/>
      <c r="AJH126" s="228"/>
      <c r="AJI126" s="228"/>
      <c r="AJJ126" s="228"/>
      <c r="AJK126" s="228"/>
      <c r="AJL126" s="228"/>
      <c r="AJM126" s="228"/>
      <c r="AJN126" s="228"/>
      <c r="AJO126" s="228"/>
      <c r="AJP126" s="228"/>
      <c r="AJQ126" s="228"/>
      <c r="AJR126" s="228"/>
      <c r="AJS126" s="228"/>
      <c r="AJT126" s="228"/>
      <c r="AJU126" s="228"/>
      <c r="AJV126" s="228"/>
      <c r="AJW126" s="228"/>
      <c r="AJX126" s="228"/>
      <c r="AJY126" s="228"/>
      <c r="AJZ126" s="228"/>
      <c r="AKA126" s="228"/>
      <c r="AKB126" s="228"/>
      <c r="AKC126" s="228"/>
      <c r="AKD126" s="228"/>
      <c r="AKE126" s="228"/>
      <c r="AKF126" s="228"/>
      <c r="AKG126" s="228"/>
      <c r="AKH126" s="228"/>
      <c r="AKI126" s="228"/>
      <c r="AKJ126" s="228"/>
      <c r="AKK126" s="228"/>
      <c r="AKL126" s="228"/>
      <c r="AKM126" s="228"/>
      <c r="AKN126" s="228"/>
      <c r="AKO126" s="228"/>
      <c r="AKP126" s="228"/>
      <c r="AKQ126" s="228"/>
      <c r="AKR126" s="228"/>
      <c r="AKS126" s="228"/>
      <c r="AKT126" s="228"/>
      <c r="AKU126" s="228"/>
      <c r="AKV126" s="228"/>
      <c r="AKW126" s="228"/>
      <c r="AKX126" s="228"/>
      <c r="AKY126" s="228"/>
      <c r="AKZ126" s="228"/>
      <c r="ALA126" s="228"/>
      <c r="ALB126" s="228"/>
      <c r="ALC126" s="228"/>
      <c r="ALD126" s="228"/>
      <c r="ALE126" s="228"/>
      <c r="ALF126" s="228"/>
      <c r="ALG126" s="228"/>
      <c r="ALH126" s="228"/>
      <c r="ALI126" s="228"/>
      <c r="ALJ126" s="228"/>
      <c r="ALK126" s="228"/>
      <c r="ALL126" s="228"/>
      <c r="ALM126" s="228"/>
      <c r="ALN126" s="228"/>
      <c r="ALO126" s="228"/>
      <c r="ALP126" s="228"/>
      <c r="ALQ126" s="228"/>
      <c r="ALR126" s="228"/>
      <c r="ALS126" s="228"/>
      <c r="ALT126" s="228"/>
      <c r="ALU126" s="228"/>
      <c r="ALV126" s="228"/>
      <c r="ALW126" s="228"/>
      <c r="ALX126" s="228"/>
      <c r="ALY126" s="228"/>
      <c r="ALZ126" s="228"/>
      <c r="AMA126" s="228"/>
      <c r="AMB126" s="228"/>
      <c r="AMC126" s="228"/>
      <c r="AMD126" s="228"/>
      <c r="AME126" s="228"/>
      <c r="AMF126" s="228"/>
      <c r="AMG126" s="228"/>
      <c r="AMH126" s="228"/>
      <c r="AMI126" s="228"/>
      <c r="AMJ126" s="228"/>
      <c r="AMK126" s="228"/>
      <c r="AML126" s="228"/>
      <c r="AMM126" s="228"/>
      <c r="AMN126" s="228"/>
      <c r="AMO126" s="228"/>
      <c r="AMP126" s="228"/>
      <c r="AMQ126" s="228"/>
      <c r="AMR126" s="228"/>
      <c r="AMS126" s="228"/>
      <c r="AMT126" s="228"/>
      <c r="AMU126" s="228"/>
      <c r="AMV126" s="228"/>
      <c r="AMW126" s="228"/>
      <c r="AMX126" s="228"/>
      <c r="AMY126" s="228"/>
      <c r="AMZ126" s="228"/>
      <c r="ANA126" s="228"/>
      <c r="ANB126" s="228"/>
      <c r="ANC126" s="228"/>
      <c r="AND126" s="228"/>
      <c r="ANE126" s="228"/>
      <c r="ANF126" s="228"/>
      <c r="ANG126" s="228"/>
      <c r="ANH126" s="228"/>
      <c r="ANI126" s="228"/>
      <c r="ANJ126" s="228"/>
      <c r="ANK126" s="228"/>
      <c r="ANL126" s="228"/>
      <c r="ANM126" s="228"/>
      <c r="ANN126" s="228"/>
      <c r="ANO126" s="228"/>
      <c r="ANP126" s="228"/>
      <c r="ANQ126" s="228"/>
      <c r="ANR126" s="228"/>
      <c r="ANS126" s="228"/>
      <c r="ANT126" s="228"/>
      <c r="ANU126" s="228"/>
      <c r="ANV126" s="228"/>
      <c r="ANW126" s="228"/>
      <c r="ANX126" s="228"/>
      <c r="ANY126" s="228"/>
      <c r="ANZ126" s="228"/>
      <c r="AOA126" s="228"/>
      <c r="AOB126" s="228"/>
      <c r="AOC126" s="228"/>
      <c r="AOD126" s="228"/>
      <c r="AOE126" s="228"/>
      <c r="AOF126" s="228"/>
      <c r="AOG126" s="228"/>
      <c r="AOH126" s="228"/>
      <c r="AOI126" s="228"/>
      <c r="AOJ126" s="228"/>
      <c r="AOK126" s="228"/>
      <c r="AOL126" s="228"/>
      <c r="AOM126" s="228"/>
      <c r="AON126" s="228"/>
      <c r="AOO126" s="228"/>
      <c r="AOP126" s="228"/>
      <c r="AOQ126" s="228"/>
      <c r="AOR126" s="228"/>
      <c r="AOS126" s="228"/>
      <c r="AOT126" s="228"/>
      <c r="AOU126" s="228"/>
      <c r="AOV126" s="228"/>
      <c r="AOW126" s="228"/>
      <c r="AOX126" s="228"/>
      <c r="AOY126" s="228"/>
      <c r="AOZ126" s="228"/>
      <c r="APA126" s="228"/>
      <c r="APB126" s="228"/>
      <c r="APC126" s="228"/>
      <c r="APD126" s="228"/>
      <c r="APE126" s="228"/>
      <c r="APF126" s="228"/>
      <c r="APG126" s="228"/>
      <c r="APH126" s="228"/>
      <c r="API126" s="228"/>
      <c r="APJ126" s="228"/>
      <c r="APK126" s="228"/>
      <c r="APL126" s="228"/>
      <c r="APM126" s="228"/>
      <c r="APN126" s="228"/>
      <c r="APO126" s="228"/>
      <c r="APP126" s="228"/>
      <c r="APQ126" s="228"/>
      <c r="APR126" s="228"/>
      <c r="APS126" s="228"/>
      <c r="APT126" s="228"/>
      <c r="APU126" s="228"/>
      <c r="APV126" s="228"/>
      <c r="APW126" s="228"/>
      <c r="APX126" s="228"/>
      <c r="APY126" s="228"/>
      <c r="APZ126" s="228"/>
      <c r="AQA126" s="228"/>
      <c r="AQB126" s="228"/>
      <c r="AQC126" s="228"/>
      <c r="AQD126" s="228"/>
      <c r="AQE126" s="228"/>
      <c r="AQF126" s="228"/>
      <c r="AQG126" s="228"/>
      <c r="AQH126" s="228"/>
      <c r="AQI126" s="228"/>
      <c r="AQJ126" s="228"/>
      <c r="AQK126" s="228"/>
      <c r="AQL126" s="228"/>
      <c r="AQM126" s="228"/>
      <c r="AQN126" s="228"/>
      <c r="AQO126" s="228"/>
      <c r="AQP126" s="228"/>
      <c r="AQQ126" s="228"/>
      <c r="AQR126" s="228"/>
      <c r="AQS126" s="228"/>
      <c r="AQT126" s="228"/>
      <c r="AQU126" s="228"/>
      <c r="AQV126" s="228"/>
      <c r="AQW126" s="228"/>
      <c r="AQX126" s="228"/>
      <c r="AQY126" s="228"/>
      <c r="AQZ126" s="228"/>
      <c r="ARA126" s="228"/>
      <c r="ARB126" s="228"/>
      <c r="ARC126" s="228"/>
      <c r="ARD126" s="228"/>
      <c r="ARE126" s="228"/>
      <c r="ARF126" s="228"/>
      <c r="ARG126" s="228"/>
      <c r="ARH126" s="228"/>
      <c r="ARI126" s="228"/>
      <c r="ARJ126" s="228"/>
      <c r="ARK126" s="228"/>
      <c r="ARL126" s="228"/>
      <c r="ARM126" s="228"/>
      <c r="ARN126" s="228"/>
      <c r="ARO126" s="228"/>
      <c r="ARP126" s="228"/>
      <c r="ARQ126" s="228"/>
      <c r="ARR126" s="228"/>
      <c r="ARS126" s="228"/>
      <c r="ART126" s="228"/>
      <c r="ARU126" s="228"/>
      <c r="ARV126" s="228"/>
      <c r="ARW126" s="228"/>
      <c r="ARX126" s="228"/>
      <c r="ARY126" s="228"/>
      <c r="ARZ126" s="228"/>
      <c r="ASA126" s="228"/>
      <c r="ASB126" s="228"/>
      <c r="ASC126" s="228"/>
      <c r="ASD126" s="228"/>
      <c r="ASE126" s="228"/>
      <c r="ASF126" s="228"/>
      <c r="ASG126" s="228"/>
      <c r="ASH126" s="228"/>
      <c r="ASI126" s="228"/>
      <c r="ASJ126" s="228"/>
      <c r="ASK126" s="228"/>
      <c r="ASL126" s="228"/>
      <c r="ASM126" s="228"/>
      <c r="ASN126" s="228"/>
      <c r="ASO126" s="228"/>
      <c r="ASP126" s="228"/>
      <c r="ASQ126" s="228"/>
      <c r="ASR126" s="228"/>
      <c r="ASS126" s="228"/>
      <c r="AST126" s="228"/>
      <c r="ASU126" s="228"/>
      <c r="ASV126" s="228"/>
      <c r="ASW126" s="228"/>
      <c r="ASX126" s="228"/>
      <c r="ASY126" s="228"/>
      <c r="ASZ126" s="228"/>
      <c r="ATA126" s="228"/>
      <c r="ATB126" s="228"/>
      <c r="ATC126" s="228"/>
      <c r="ATD126" s="228"/>
      <c r="ATE126" s="228"/>
      <c r="ATF126" s="228"/>
      <c r="ATG126" s="228"/>
      <c r="ATH126" s="228"/>
      <c r="ATI126" s="228"/>
      <c r="ATJ126" s="228"/>
      <c r="ATK126" s="228"/>
      <c r="ATL126" s="228"/>
      <c r="ATM126" s="228"/>
      <c r="ATN126" s="228"/>
      <c r="ATO126" s="228"/>
      <c r="ATP126" s="228"/>
      <c r="ATQ126" s="228"/>
      <c r="ATR126" s="228"/>
      <c r="ATS126" s="228"/>
      <c r="ATT126" s="228"/>
      <c r="ATU126" s="228"/>
      <c r="ATV126" s="228"/>
      <c r="ATW126" s="228"/>
      <c r="ATX126" s="228"/>
      <c r="ATY126" s="228"/>
      <c r="ATZ126" s="228"/>
      <c r="AUA126" s="228"/>
      <c r="AUB126" s="228"/>
      <c r="AUC126" s="228"/>
      <c r="AUD126" s="228"/>
      <c r="AUE126" s="228"/>
      <c r="AUF126" s="228"/>
      <c r="AUG126" s="228"/>
      <c r="AUH126" s="228"/>
      <c r="AUI126" s="228"/>
      <c r="AUJ126" s="228"/>
      <c r="AUK126" s="228"/>
      <c r="AUL126" s="228"/>
      <c r="AUM126" s="228"/>
      <c r="AUN126" s="228"/>
      <c r="AUO126" s="228"/>
      <c r="AUP126" s="228"/>
      <c r="AUQ126" s="228"/>
      <c r="AUR126" s="228"/>
      <c r="AUS126" s="228"/>
      <c r="AUT126" s="228"/>
      <c r="AUU126" s="228"/>
      <c r="AUV126" s="228"/>
      <c r="AUW126" s="228"/>
      <c r="AUX126" s="228"/>
      <c r="AUY126" s="228"/>
      <c r="AUZ126" s="228"/>
      <c r="AVA126" s="228"/>
      <c r="AVB126" s="228"/>
      <c r="AVC126" s="228"/>
      <c r="AVD126" s="228"/>
      <c r="AVE126" s="228"/>
      <c r="AVF126" s="228"/>
      <c r="AVG126" s="228"/>
      <c r="AVH126" s="228"/>
      <c r="AVI126" s="228"/>
      <c r="AVJ126" s="228"/>
      <c r="AVK126" s="228"/>
      <c r="AVL126" s="228"/>
      <c r="AVM126" s="228"/>
      <c r="AVN126" s="228"/>
      <c r="AVO126" s="228"/>
      <c r="AVP126" s="228"/>
      <c r="AVQ126" s="228"/>
      <c r="AVR126" s="228"/>
      <c r="AVS126" s="228"/>
      <c r="AVT126" s="228"/>
      <c r="AVU126" s="228"/>
      <c r="AVV126" s="228"/>
      <c r="AVW126" s="228"/>
      <c r="AVX126" s="228"/>
      <c r="AVY126" s="228"/>
      <c r="AVZ126" s="228"/>
      <c r="AWA126" s="228"/>
      <c r="AWB126" s="228"/>
      <c r="AWC126" s="228"/>
      <c r="AWD126" s="228"/>
      <c r="AWE126" s="228"/>
      <c r="AWF126" s="228"/>
      <c r="AWG126" s="228"/>
      <c r="AWH126" s="228"/>
      <c r="AWI126" s="228"/>
      <c r="AWJ126" s="228"/>
      <c r="AWK126" s="228"/>
      <c r="AWL126" s="228"/>
      <c r="AWM126" s="228"/>
      <c r="AWN126" s="228"/>
      <c r="AWO126" s="228"/>
      <c r="AWP126" s="228"/>
      <c r="AWQ126" s="228"/>
      <c r="AWR126" s="228"/>
      <c r="AWS126" s="228"/>
      <c r="AWT126" s="228"/>
      <c r="AWU126" s="228"/>
      <c r="AWV126" s="228"/>
      <c r="AWW126" s="228"/>
      <c r="AWX126" s="228"/>
      <c r="AWY126" s="228"/>
      <c r="AWZ126" s="228"/>
      <c r="AXA126" s="228"/>
      <c r="AXB126" s="228"/>
      <c r="AXC126" s="228"/>
      <c r="AXD126" s="228"/>
      <c r="AXE126" s="228"/>
      <c r="AXF126" s="228"/>
      <c r="AXG126" s="228"/>
      <c r="AXH126" s="228"/>
      <c r="AXI126" s="228"/>
      <c r="AXJ126" s="228"/>
      <c r="AXK126" s="228"/>
      <c r="AXL126" s="228"/>
      <c r="AXM126" s="228"/>
      <c r="AXN126" s="228"/>
      <c r="AXO126" s="228"/>
      <c r="AXP126" s="228"/>
      <c r="AXQ126" s="228"/>
      <c r="AXR126" s="228"/>
      <c r="AXS126" s="228"/>
      <c r="AXT126" s="228"/>
      <c r="AXU126" s="228"/>
      <c r="AXV126" s="228"/>
      <c r="AXW126" s="228"/>
      <c r="AXX126" s="228"/>
      <c r="AXY126" s="228"/>
      <c r="AXZ126" s="228"/>
      <c r="AYA126" s="228"/>
      <c r="AYB126" s="228"/>
      <c r="AYC126" s="228"/>
      <c r="AYD126" s="228"/>
      <c r="AYE126" s="228"/>
      <c r="AYF126" s="228"/>
      <c r="AYG126" s="228"/>
      <c r="AYH126" s="228"/>
      <c r="AYI126" s="228"/>
      <c r="AYJ126" s="228"/>
      <c r="AYK126" s="228"/>
      <c r="AYL126" s="228"/>
      <c r="AYM126" s="228"/>
      <c r="AYN126" s="228"/>
      <c r="AYO126" s="228"/>
      <c r="AYP126" s="228"/>
      <c r="AYQ126" s="228"/>
      <c r="AYR126" s="228"/>
      <c r="AYS126" s="228"/>
      <c r="AYT126" s="228"/>
      <c r="AYU126" s="228"/>
      <c r="AYV126" s="228"/>
      <c r="AYW126" s="228"/>
      <c r="AYX126" s="228"/>
      <c r="AYY126" s="228"/>
      <c r="AYZ126" s="228"/>
      <c r="AZA126" s="228"/>
      <c r="AZB126" s="228"/>
      <c r="AZC126" s="228"/>
      <c r="AZD126" s="228"/>
      <c r="AZE126" s="228"/>
      <c r="AZF126" s="228"/>
      <c r="AZG126" s="228"/>
      <c r="AZH126" s="228"/>
      <c r="AZI126" s="228"/>
      <c r="AZJ126" s="228"/>
      <c r="AZK126" s="228"/>
      <c r="AZL126" s="228"/>
      <c r="AZM126" s="228"/>
      <c r="AZN126" s="228"/>
      <c r="AZO126" s="228"/>
      <c r="AZP126" s="228"/>
      <c r="AZQ126" s="228"/>
      <c r="AZR126" s="228"/>
      <c r="AZS126" s="228"/>
      <c r="AZT126" s="228"/>
      <c r="AZU126" s="228"/>
      <c r="AZV126" s="228"/>
      <c r="AZW126" s="228"/>
      <c r="AZX126" s="228"/>
      <c r="AZY126" s="228"/>
      <c r="AZZ126" s="228"/>
      <c r="BAA126" s="228"/>
      <c r="BAB126" s="228"/>
      <c r="BAC126" s="228"/>
      <c r="BAD126" s="228"/>
      <c r="BAE126" s="228"/>
      <c r="BAF126" s="228"/>
      <c r="BAG126" s="228"/>
      <c r="BAH126" s="228"/>
      <c r="BAI126" s="228"/>
      <c r="BAJ126" s="228"/>
      <c r="BAK126" s="228"/>
      <c r="BAL126" s="228"/>
      <c r="BAM126" s="228"/>
      <c r="BAN126" s="228"/>
      <c r="BAO126" s="228"/>
      <c r="BAP126" s="228"/>
      <c r="BAQ126" s="228"/>
      <c r="BAR126" s="228"/>
      <c r="BAS126" s="228"/>
      <c r="BAT126" s="228"/>
      <c r="BAU126" s="228"/>
      <c r="BAV126" s="228"/>
      <c r="BAW126" s="228"/>
      <c r="BAX126" s="228"/>
      <c r="BAY126" s="228"/>
      <c r="BAZ126" s="228"/>
      <c r="BBA126" s="228"/>
      <c r="BBB126" s="228"/>
      <c r="BBC126" s="228"/>
      <c r="BBD126" s="228"/>
      <c r="BBE126" s="228"/>
      <c r="BBF126" s="228"/>
      <c r="BBG126" s="228"/>
      <c r="BBH126" s="228"/>
      <c r="BBI126" s="228"/>
      <c r="BBJ126" s="228"/>
      <c r="BBK126" s="228"/>
      <c r="BBL126" s="228"/>
      <c r="BBM126" s="228"/>
      <c r="BBN126" s="228"/>
      <c r="BBO126" s="228"/>
      <c r="BBP126" s="228"/>
      <c r="BBQ126" s="228"/>
      <c r="BBR126" s="228"/>
      <c r="BBS126" s="228"/>
      <c r="BBT126" s="228"/>
      <c r="BBU126" s="228"/>
      <c r="BBV126" s="228"/>
      <c r="BBW126" s="228"/>
      <c r="BBX126" s="228"/>
      <c r="BBY126" s="228"/>
      <c r="BBZ126" s="228"/>
      <c r="BCA126" s="228"/>
      <c r="BCB126" s="228"/>
      <c r="BCC126" s="228"/>
      <c r="BCD126" s="228"/>
      <c r="BCE126" s="228"/>
      <c r="BCF126" s="228"/>
      <c r="BCG126" s="228"/>
      <c r="BCH126" s="228"/>
      <c r="BCI126" s="228"/>
      <c r="BCJ126" s="228"/>
      <c r="BCK126" s="228"/>
      <c r="BCL126" s="228"/>
      <c r="BCM126" s="228"/>
      <c r="BCN126" s="228"/>
      <c r="BCO126" s="228"/>
      <c r="BCP126" s="228"/>
      <c r="BCQ126" s="228"/>
      <c r="BCR126" s="228"/>
      <c r="BCS126" s="228"/>
      <c r="BCT126" s="228"/>
      <c r="BCU126" s="228"/>
      <c r="BCV126" s="228"/>
      <c r="BCW126" s="228"/>
      <c r="BCX126" s="228"/>
      <c r="BCY126" s="228"/>
      <c r="BCZ126" s="228"/>
      <c r="BDA126" s="228"/>
      <c r="BDB126" s="228"/>
      <c r="BDC126" s="228"/>
      <c r="BDD126" s="228"/>
      <c r="BDE126" s="228"/>
      <c r="BDF126" s="228"/>
      <c r="BDG126" s="228"/>
      <c r="BDH126" s="228"/>
      <c r="BDI126" s="228"/>
      <c r="BDJ126" s="228"/>
      <c r="BDK126" s="228"/>
      <c r="BDL126" s="228"/>
      <c r="BDM126" s="228"/>
      <c r="BDN126" s="228"/>
      <c r="BDO126" s="228"/>
      <c r="BDP126" s="228"/>
      <c r="BDQ126" s="228"/>
      <c r="BDR126" s="228"/>
      <c r="BDS126" s="228"/>
      <c r="BDT126" s="228"/>
      <c r="BDU126" s="228"/>
      <c r="BDV126" s="228"/>
      <c r="BDW126" s="228"/>
      <c r="BDX126" s="228"/>
      <c r="BDY126" s="228"/>
      <c r="BDZ126" s="228"/>
      <c r="BEA126" s="228"/>
      <c r="BEB126" s="228"/>
      <c r="BEC126" s="228"/>
      <c r="BED126" s="228"/>
      <c r="BEE126" s="228"/>
      <c r="BEF126" s="228"/>
      <c r="BEG126" s="228"/>
      <c r="BEH126" s="228"/>
      <c r="BEI126" s="228"/>
    </row>
    <row r="127" spans="1:1491" ht="15" customHeight="1" x14ac:dyDescent="0.25">
      <c r="A127" s="218" t="s">
        <v>1292</v>
      </c>
      <c r="B127" s="322" t="s">
        <v>1323</v>
      </c>
      <c r="C127" s="316">
        <v>44927</v>
      </c>
      <c r="D127" s="409">
        <v>46203</v>
      </c>
      <c r="E127" s="108">
        <v>2776</v>
      </c>
      <c r="F127" s="108">
        <v>2776</v>
      </c>
      <c r="G127" s="315">
        <v>3098.5</v>
      </c>
      <c r="H127" s="342">
        <v>301.60000000000002</v>
      </c>
      <c r="I127" s="342">
        <f>F127/25.462</f>
        <v>109.02521404445841</v>
      </c>
      <c r="J127" s="342">
        <f>H127/25.462</f>
        <v>11.845102505694761</v>
      </c>
      <c r="K127" s="227"/>
      <c r="L127" s="227">
        <f t="shared" si="24"/>
        <v>11.845102505694761</v>
      </c>
      <c r="M127" s="227"/>
      <c r="N127" s="225" t="s">
        <v>918</v>
      </c>
      <c r="O127" s="184">
        <v>0</v>
      </c>
      <c r="P127" s="184">
        <v>0</v>
      </c>
      <c r="Q127" s="184">
        <v>0</v>
      </c>
      <c r="R127" s="184">
        <v>54.4</v>
      </c>
      <c r="S127" s="184">
        <v>146</v>
      </c>
      <c r="T127" s="184">
        <v>101.2</v>
      </c>
      <c r="U127" s="184">
        <v>0</v>
      </c>
      <c r="V127" s="453">
        <v>1172.3</v>
      </c>
      <c r="W127" s="259" t="s">
        <v>1315</v>
      </c>
      <c r="X127" s="454">
        <v>625</v>
      </c>
      <c r="Y127" s="259" t="s">
        <v>1316</v>
      </c>
      <c r="Z127" s="455" t="s">
        <v>1312</v>
      </c>
      <c r="AA127" s="263" t="s">
        <v>1322</v>
      </c>
      <c r="AB127" s="263" t="s">
        <v>1318</v>
      </c>
      <c r="AC127" s="456">
        <v>2776</v>
      </c>
      <c r="AD127" s="263" t="s">
        <v>1319</v>
      </c>
      <c r="AE127" s="263" t="s">
        <v>1319</v>
      </c>
      <c r="AF127" s="263" t="s">
        <v>604</v>
      </c>
      <c r="AG127" s="291" t="s">
        <v>460</v>
      </c>
      <c r="AH127" s="482" t="s">
        <v>2042</v>
      </c>
      <c r="AI127" s="361">
        <v>0.4</v>
      </c>
      <c r="AJ127" s="499">
        <v>0.4</v>
      </c>
      <c r="AK127" s="498" t="s">
        <v>78</v>
      </c>
      <c r="AL127" s="500">
        <v>0</v>
      </c>
      <c r="AM127" s="364">
        <f t="shared" si="10"/>
        <v>120.64000000000001</v>
      </c>
      <c r="AN127" s="364">
        <f t="shared" si="11"/>
        <v>0</v>
      </c>
      <c r="AO127" s="301"/>
      <c r="AP127" s="302"/>
      <c r="AQ127" s="371"/>
      <c r="AR127" s="371"/>
      <c r="AS127" s="371"/>
      <c r="AT127" s="371"/>
      <c r="AU127" s="371"/>
      <c r="AV127" s="371"/>
      <c r="AW127" s="371"/>
      <c r="AX127" s="371"/>
      <c r="AY127" s="371"/>
      <c r="AZ127" s="371"/>
      <c r="BA127" s="371"/>
      <c r="BB127" s="371"/>
      <c r="BC127" s="371"/>
      <c r="BD127" s="371"/>
      <c r="BE127" s="371"/>
      <c r="BF127" s="371"/>
      <c r="BG127" s="371"/>
      <c r="BH127" s="371"/>
      <c r="BI127" s="371"/>
      <c r="BJ127" s="371"/>
      <c r="BK127" s="371"/>
      <c r="BL127" s="371"/>
      <c r="BM127" s="371"/>
      <c r="BN127" s="371"/>
      <c r="BO127" s="371"/>
      <c r="BP127" s="228"/>
      <c r="BQ127" s="228"/>
      <c r="BR127" s="228"/>
      <c r="BS127" s="228"/>
      <c r="BT127" s="228"/>
      <c r="BU127" s="228"/>
      <c r="BV127" s="228"/>
      <c r="BW127" s="228"/>
      <c r="BX127" s="228"/>
      <c r="BY127" s="228"/>
      <c r="BZ127" s="228"/>
      <c r="CA127" s="228"/>
      <c r="CB127" s="228"/>
      <c r="CC127" s="228"/>
      <c r="CD127" s="228"/>
      <c r="CE127" s="228"/>
      <c r="CF127" s="228"/>
      <c r="CG127" s="228"/>
      <c r="CH127" s="228"/>
      <c r="CI127" s="228"/>
      <c r="CJ127" s="228"/>
      <c r="CK127" s="228"/>
      <c r="CL127" s="228"/>
      <c r="CM127" s="228"/>
      <c r="CN127" s="228"/>
      <c r="CO127" s="228"/>
      <c r="CP127" s="228"/>
      <c r="CQ127" s="228"/>
      <c r="CR127" s="228"/>
      <c r="CS127" s="228"/>
      <c r="CT127" s="228"/>
      <c r="CU127" s="228"/>
      <c r="CV127" s="228"/>
      <c r="CW127" s="228"/>
      <c r="CX127" s="228"/>
      <c r="CY127" s="228"/>
      <c r="CZ127" s="228"/>
      <c r="DA127" s="228"/>
      <c r="DB127" s="228"/>
      <c r="DC127" s="228"/>
      <c r="DD127" s="228"/>
      <c r="DE127" s="228"/>
      <c r="DF127" s="228"/>
      <c r="DG127" s="228"/>
      <c r="DH127" s="228"/>
      <c r="DI127" s="228"/>
      <c r="DJ127" s="228"/>
      <c r="DK127" s="228"/>
      <c r="DL127" s="228"/>
      <c r="DM127" s="228"/>
      <c r="DN127" s="228"/>
      <c r="DO127" s="228"/>
      <c r="DP127" s="228"/>
      <c r="DQ127" s="228"/>
      <c r="DR127" s="228"/>
      <c r="DS127" s="228"/>
      <c r="DT127" s="228"/>
      <c r="DU127" s="228"/>
      <c r="DV127" s="228"/>
      <c r="DW127" s="228"/>
      <c r="DX127" s="228"/>
      <c r="DY127" s="228"/>
      <c r="DZ127" s="228"/>
      <c r="EA127" s="228"/>
      <c r="EB127" s="228"/>
      <c r="EC127" s="228"/>
      <c r="ED127" s="228"/>
      <c r="EE127" s="228"/>
      <c r="EF127" s="228"/>
      <c r="EG127" s="228"/>
      <c r="EH127" s="228"/>
      <c r="EI127" s="228"/>
      <c r="EJ127" s="228"/>
      <c r="EK127" s="228"/>
      <c r="EL127" s="228"/>
      <c r="EM127" s="228"/>
      <c r="EN127" s="228"/>
      <c r="EO127" s="228"/>
      <c r="EP127" s="228"/>
      <c r="EQ127" s="228"/>
      <c r="ER127" s="228"/>
      <c r="ES127" s="228"/>
      <c r="ET127" s="228"/>
      <c r="EU127" s="228"/>
      <c r="EV127" s="228"/>
      <c r="EW127" s="228"/>
      <c r="EX127" s="228"/>
      <c r="EY127" s="228"/>
      <c r="EZ127" s="228"/>
      <c r="FA127" s="228"/>
      <c r="FB127" s="228"/>
      <c r="FC127" s="228"/>
      <c r="FD127" s="228"/>
      <c r="FE127" s="228"/>
      <c r="FF127" s="228"/>
      <c r="FG127" s="228"/>
      <c r="FH127" s="228"/>
      <c r="FI127" s="228"/>
      <c r="FJ127" s="228"/>
      <c r="FK127" s="228"/>
      <c r="FL127" s="228"/>
      <c r="FM127" s="228"/>
      <c r="FN127" s="228"/>
      <c r="FO127" s="228"/>
      <c r="FP127" s="228"/>
      <c r="FQ127" s="228"/>
      <c r="FR127" s="228"/>
      <c r="FS127" s="228"/>
      <c r="FT127" s="228"/>
      <c r="FU127" s="228"/>
      <c r="FV127" s="228"/>
      <c r="FW127" s="228"/>
      <c r="FX127" s="228"/>
      <c r="FY127" s="228"/>
      <c r="FZ127" s="228"/>
      <c r="GA127" s="228"/>
      <c r="GB127" s="228"/>
      <c r="GC127" s="228"/>
      <c r="GD127" s="228"/>
      <c r="GE127" s="228"/>
      <c r="GF127" s="228"/>
      <c r="GG127" s="228"/>
      <c r="GH127" s="228"/>
      <c r="GI127" s="228"/>
      <c r="GJ127" s="228"/>
      <c r="GK127" s="228"/>
      <c r="GL127" s="228"/>
      <c r="GM127" s="228"/>
      <c r="GN127" s="228"/>
      <c r="GO127" s="228"/>
      <c r="GP127" s="228"/>
      <c r="GQ127" s="228"/>
      <c r="GR127" s="228"/>
      <c r="GS127" s="228"/>
      <c r="GT127" s="228"/>
      <c r="GU127" s="228"/>
      <c r="GV127" s="228"/>
      <c r="GW127" s="228"/>
      <c r="GX127" s="228"/>
      <c r="GY127" s="228"/>
      <c r="GZ127" s="228"/>
      <c r="HA127" s="228"/>
      <c r="HB127" s="228"/>
      <c r="HC127" s="228"/>
      <c r="HD127" s="228"/>
      <c r="HE127" s="228"/>
      <c r="HF127" s="228"/>
      <c r="HG127" s="228"/>
      <c r="HH127" s="228"/>
      <c r="HI127" s="228"/>
      <c r="HJ127" s="228"/>
      <c r="HK127" s="228"/>
      <c r="HL127" s="228"/>
      <c r="HM127" s="228"/>
      <c r="HN127" s="228"/>
      <c r="HO127" s="228"/>
      <c r="HP127" s="228"/>
      <c r="HQ127" s="228"/>
      <c r="HR127" s="228"/>
      <c r="HS127" s="228"/>
      <c r="HT127" s="228"/>
      <c r="HU127" s="228"/>
      <c r="HV127" s="228"/>
      <c r="HW127" s="228"/>
      <c r="HX127" s="228"/>
      <c r="HY127" s="228"/>
      <c r="HZ127" s="228"/>
      <c r="IA127" s="228"/>
      <c r="IB127" s="228"/>
      <c r="IC127" s="228"/>
      <c r="ID127" s="228"/>
      <c r="IE127" s="228"/>
      <c r="IF127" s="228"/>
      <c r="IG127" s="228"/>
      <c r="IH127" s="228"/>
      <c r="II127" s="228"/>
      <c r="IJ127" s="228"/>
      <c r="IK127" s="228"/>
      <c r="IL127" s="228"/>
      <c r="IM127" s="228"/>
      <c r="IN127" s="228"/>
      <c r="IO127" s="228"/>
      <c r="IP127" s="228"/>
      <c r="IQ127" s="228"/>
      <c r="IR127" s="228"/>
      <c r="IS127" s="228"/>
      <c r="IT127" s="228"/>
      <c r="IU127" s="228"/>
      <c r="IV127" s="228"/>
      <c r="IW127" s="228"/>
      <c r="IX127" s="228"/>
      <c r="IY127" s="228"/>
      <c r="IZ127" s="228"/>
      <c r="JA127" s="228"/>
      <c r="JB127" s="228"/>
      <c r="JC127" s="228"/>
      <c r="JD127" s="228"/>
      <c r="JE127" s="228"/>
      <c r="JF127" s="228"/>
      <c r="JG127" s="228"/>
      <c r="JH127" s="228"/>
      <c r="JI127" s="228"/>
      <c r="JJ127" s="228"/>
      <c r="JK127" s="228"/>
      <c r="JL127" s="228"/>
      <c r="JM127" s="228"/>
      <c r="JN127" s="228"/>
      <c r="JO127" s="228"/>
      <c r="JP127" s="228"/>
      <c r="JQ127" s="228"/>
      <c r="JR127" s="228"/>
      <c r="JS127" s="228"/>
      <c r="JT127" s="228"/>
      <c r="JU127" s="228"/>
      <c r="JV127" s="228"/>
      <c r="JW127" s="228"/>
      <c r="JX127" s="228"/>
      <c r="JY127" s="228"/>
      <c r="JZ127" s="228"/>
      <c r="KA127" s="228"/>
      <c r="KB127" s="228"/>
      <c r="KC127" s="228"/>
      <c r="KD127" s="228"/>
      <c r="KE127" s="228"/>
      <c r="KF127" s="228"/>
      <c r="KG127" s="228"/>
      <c r="KH127" s="228"/>
      <c r="KI127" s="228"/>
      <c r="KJ127" s="228"/>
      <c r="KK127" s="228"/>
      <c r="KL127" s="228"/>
      <c r="KM127" s="228"/>
      <c r="KN127" s="228"/>
      <c r="KO127" s="228"/>
      <c r="KP127" s="228"/>
      <c r="KQ127" s="228"/>
      <c r="KR127" s="228"/>
      <c r="KS127" s="228"/>
      <c r="KT127" s="228"/>
      <c r="KU127" s="228"/>
      <c r="KV127" s="228"/>
      <c r="KW127" s="228"/>
      <c r="KX127" s="228"/>
      <c r="KY127" s="228"/>
      <c r="KZ127" s="228"/>
      <c r="LA127" s="228"/>
      <c r="LB127" s="228"/>
      <c r="LC127" s="228"/>
      <c r="LD127" s="228"/>
      <c r="LE127" s="228"/>
      <c r="LF127" s="228"/>
      <c r="LG127" s="228"/>
      <c r="LH127" s="228"/>
      <c r="LI127" s="228"/>
      <c r="LJ127" s="228"/>
      <c r="LK127" s="228"/>
      <c r="LL127" s="228"/>
      <c r="LM127" s="228"/>
      <c r="LN127" s="228"/>
      <c r="LO127" s="228"/>
      <c r="LP127" s="228"/>
      <c r="LQ127" s="228"/>
      <c r="LR127" s="228"/>
      <c r="LS127" s="228"/>
      <c r="LT127" s="228"/>
      <c r="LU127" s="228"/>
      <c r="LV127" s="228"/>
      <c r="LW127" s="228"/>
      <c r="LX127" s="228"/>
      <c r="LY127" s="228"/>
      <c r="LZ127" s="228"/>
      <c r="MA127" s="228"/>
      <c r="MB127" s="228"/>
      <c r="MC127" s="228"/>
      <c r="MD127" s="228"/>
      <c r="ME127" s="228"/>
      <c r="MF127" s="228"/>
      <c r="MG127" s="228"/>
      <c r="MH127" s="228"/>
      <c r="MI127" s="228"/>
      <c r="MJ127" s="228"/>
      <c r="MK127" s="228"/>
      <c r="ML127" s="228"/>
      <c r="MM127" s="228"/>
      <c r="MN127" s="228"/>
      <c r="MO127" s="228"/>
      <c r="MP127" s="228"/>
      <c r="MQ127" s="228"/>
      <c r="MR127" s="228"/>
      <c r="MS127" s="228"/>
      <c r="MT127" s="228"/>
      <c r="MU127" s="228"/>
      <c r="MV127" s="228"/>
      <c r="MW127" s="228"/>
      <c r="MX127" s="228"/>
      <c r="MY127" s="228"/>
      <c r="MZ127" s="228"/>
      <c r="NA127" s="228"/>
      <c r="NB127" s="228"/>
      <c r="NC127" s="228"/>
      <c r="ND127" s="228"/>
      <c r="NE127" s="228"/>
      <c r="NF127" s="228"/>
      <c r="NG127" s="228"/>
      <c r="NH127" s="228"/>
      <c r="NI127" s="228"/>
      <c r="NJ127" s="228"/>
      <c r="NK127" s="228"/>
      <c r="NL127" s="228"/>
      <c r="NM127" s="228"/>
      <c r="NN127" s="228"/>
      <c r="NO127" s="228"/>
      <c r="NP127" s="228"/>
      <c r="NQ127" s="228"/>
      <c r="NR127" s="228"/>
      <c r="NS127" s="228"/>
      <c r="NT127" s="228"/>
      <c r="NU127" s="228"/>
      <c r="NV127" s="228"/>
      <c r="NW127" s="228"/>
      <c r="NX127" s="228"/>
      <c r="NY127" s="228"/>
      <c r="NZ127" s="228"/>
      <c r="OA127" s="228"/>
      <c r="OB127" s="228"/>
      <c r="OC127" s="228"/>
      <c r="OD127" s="228"/>
      <c r="OE127" s="228"/>
      <c r="OF127" s="228"/>
      <c r="OG127" s="228"/>
      <c r="OH127" s="228"/>
      <c r="OI127" s="228"/>
      <c r="OJ127" s="228"/>
      <c r="OK127" s="228"/>
      <c r="OL127" s="228"/>
      <c r="OM127" s="228"/>
      <c r="ON127" s="228"/>
      <c r="OO127" s="228"/>
      <c r="OP127" s="228"/>
      <c r="OQ127" s="228"/>
      <c r="OR127" s="228"/>
      <c r="OS127" s="228"/>
      <c r="OT127" s="228"/>
      <c r="OU127" s="228"/>
      <c r="OV127" s="228"/>
      <c r="OW127" s="228"/>
      <c r="OX127" s="228"/>
      <c r="OY127" s="228"/>
      <c r="OZ127" s="228"/>
      <c r="PA127" s="228"/>
      <c r="PB127" s="228"/>
      <c r="PC127" s="228"/>
      <c r="PD127" s="228"/>
      <c r="PE127" s="228"/>
      <c r="PF127" s="228"/>
      <c r="PG127" s="228"/>
      <c r="PH127" s="228"/>
      <c r="PI127" s="228"/>
      <c r="PJ127" s="228"/>
      <c r="PK127" s="228"/>
      <c r="PL127" s="228"/>
      <c r="PM127" s="228"/>
      <c r="PN127" s="228"/>
      <c r="PO127" s="228"/>
      <c r="PP127" s="228"/>
      <c r="PQ127" s="228"/>
      <c r="PR127" s="228"/>
      <c r="PS127" s="228"/>
      <c r="PT127" s="228"/>
      <c r="PU127" s="228"/>
      <c r="PV127" s="228"/>
      <c r="PW127" s="228"/>
      <c r="PX127" s="228"/>
      <c r="PY127" s="228"/>
      <c r="PZ127" s="228"/>
      <c r="QA127" s="228"/>
      <c r="QB127" s="228"/>
      <c r="QC127" s="228"/>
      <c r="QD127" s="228"/>
      <c r="QE127" s="228"/>
      <c r="QF127" s="228"/>
      <c r="QG127" s="228"/>
      <c r="QH127" s="228"/>
      <c r="QI127" s="228"/>
      <c r="QJ127" s="228"/>
      <c r="QK127" s="228"/>
      <c r="QL127" s="228"/>
      <c r="QM127" s="228"/>
      <c r="QN127" s="228"/>
      <c r="QO127" s="228"/>
      <c r="QP127" s="228"/>
      <c r="QQ127" s="228"/>
      <c r="QR127" s="228"/>
      <c r="QS127" s="228"/>
      <c r="QT127" s="228"/>
      <c r="QU127" s="228"/>
      <c r="QV127" s="228"/>
      <c r="QW127" s="228"/>
      <c r="QX127" s="228"/>
      <c r="QY127" s="228"/>
      <c r="QZ127" s="228"/>
      <c r="RA127" s="228"/>
      <c r="RB127" s="228"/>
      <c r="RC127" s="228"/>
      <c r="RD127" s="228"/>
      <c r="RE127" s="228"/>
      <c r="RF127" s="228"/>
      <c r="RG127" s="228"/>
      <c r="RH127" s="228"/>
      <c r="RI127" s="228"/>
      <c r="RJ127" s="228"/>
      <c r="RK127" s="228"/>
      <c r="RL127" s="228"/>
      <c r="RM127" s="228"/>
      <c r="RN127" s="228"/>
      <c r="RO127" s="228"/>
      <c r="RP127" s="228"/>
      <c r="RQ127" s="228"/>
      <c r="RR127" s="228"/>
      <c r="RS127" s="228"/>
      <c r="RT127" s="228"/>
      <c r="RU127" s="228"/>
      <c r="RV127" s="228"/>
      <c r="RW127" s="228"/>
      <c r="RX127" s="228"/>
      <c r="RY127" s="228"/>
      <c r="RZ127" s="228"/>
      <c r="SA127" s="228"/>
      <c r="SB127" s="228"/>
      <c r="SC127" s="228"/>
      <c r="SD127" s="228"/>
      <c r="SE127" s="228"/>
      <c r="SF127" s="228"/>
      <c r="SG127" s="228"/>
      <c r="SH127" s="228"/>
      <c r="SI127" s="228"/>
      <c r="SJ127" s="228"/>
      <c r="SK127" s="228"/>
      <c r="SL127" s="228"/>
      <c r="SM127" s="228"/>
      <c r="SN127" s="228"/>
      <c r="SO127" s="228"/>
      <c r="SP127" s="228"/>
      <c r="SQ127" s="228"/>
      <c r="SR127" s="228"/>
      <c r="SS127" s="228"/>
      <c r="ST127" s="228"/>
      <c r="SU127" s="228"/>
      <c r="SV127" s="228"/>
      <c r="SW127" s="228"/>
      <c r="SX127" s="228"/>
      <c r="SY127" s="228"/>
      <c r="SZ127" s="228"/>
      <c r="TA127" s="228"/>
      <c r="TB127" s="228"/>
      <c r="TC127" s="228"/>
      <c r="TD127" s="228"/>
      <c r="TE127" s="228"/>
      <c r="TF127" s="228"/>
      <c r="TG127" s="228"/>
      <c r="TH127" s="228"/>
      <c r="TI127" s="228"/>
      <c r="TJ127" s="228"/>
      <c r="TK127" s="228"/>
      <c r="TL127" s="228"/>
      <c r="TM127" s="228"/>
      <c r="TN127" s="228"/>
      <c r="TO127" s="228"/>
      <c r="TP127" s="228"/>
      <c r="TQ127" s="228"/>
      <c r="TR127" s="228"/>
      <c r="TS127" s="228"/>
      <c r="TT127" s="228"/>
      <c r="TU127" s="228"/>
      <c r="TV127" s="228"/>
      <c r="TW127" s="228"/>
      <c r="TX127" s="228"/>
      <c r="TY127" s="228"/>
      <c r="TZ127" s="228"/>
      <c r="UA127" s="228"/>
      <c r="UB127" s="228"/>
      <c r="UC127" s="228"/>
      <c r="UD127" s="228"/>
      <c r="UE127" s="228"/>
      <c r="UF127" s="228"/>
      <c r="UG127" s="228"/>
      <c r="UH127" s="228"/>
      <c r="UI127" s="228"/>
      <c r="UJ127" s="228"/>
      <c r="UK127" s="228"/>
      <c r="UL127" s="228"/>
      <c r="UM127" s="228"/>
      <c r="UN127" s="228"/>
      <c r="UO127" s="228"/>
      <c r="UP127" s="228"/>
      <c r="UQ127" s="228"/>
      <c r="UR127" s="228"/>
      <c r="US127" s="228"/>
      <c r="UT127" s="228"/>
      <c r="UU127" s="228"/>
      <c r="UV127" s="228"/>
      <c r="UW127" s="228"/>
      <c r="UX127" s="228"/>
      <c r="UY127" s="228"/>
      <c r="UZ127" s="228"/>
      <c r="VA127" s="228"/>
      <c r="VB127" s="228"/>
      <c r="VC127" s="228"/>
      <c r="VD127" s="228"/>
      <c r="VE127" s="228"/>
      <c r="VF127" s="228"/>
      <c r="VG127" s="228"/>
      <c r="VH127" s="228"/>
      <c r="VI127" s="228"/>
      <c r="VJ127" s="228"/>
      <c r="VK127" s="228"/>
      <c r="VL127" s="228"/>
      <c r="VM127" s="228"/>
      <c r="VN127" s="228"/>
      <c r="VO127" s="228"/>
      <c r="VP127" s="228"/>
      <c r="VQ127" s="228"/>
      <c r="VR127" s="228"/>
      <c r="VS127" s="228"/>
      <c r="VT127" s="228"/>
      <c r="VU127" s="228"/>
      <c r="VV127" s="228"/>
      <c r="VW127" s="228"/>
      <c r="VX127" s="228"/>
      <c r="VY127" s="228"/>
      <c r="VZ127" s="228"/>
      <c r="WA127" s="228"/>
      <c r="WB127" s="228"/>
      <c r="WC127" s="228"/>
      <c r="WD127" s="228"/>
      <c r="WE127" s="228"/>
      <c r="WF127" s="228"/>
      <c r="WG127" s="228"/>
      <c r="WH127" s="228"/>
      <c r="WI127" s="228"/>
      <c r="WJ127" s="228"/>
      <c r="WK127" s="228"/>
      <c r="WL127" s="228"/>
      <c r="WM127" s="228"/>
      <c r="WN127" s="228"/>
      <c r="WO127" s="228"/>
      <c r="WP127" s="228"/>
      <c r="WQ127" s="228"/>
      <c r="WR127" s="228"/>
      <c r="WS127" s="228"/>
      <c r="WT127" s="228"/>
      <c r="WU127" s="228"/>
      <c r="WV127" s="228"/>
      <c r="WW127" s="228"/>
      <c r="WX127" s="228"/>
      <c r="WY127" s="228"/>
      <c r="WZ127" s="228"/>
      <c r="XA127" s="228"/>
      <c r="XB127" s="228"/>
      <c r="XC127" s="228"/>
      <c r="XD127" s="228"/>
      <c r="XE127" s="228"/>
      <c r="XF127" s="228"/>
      <c r="XG127" s="228"/>
      <c r="XH127" s="228"/>
      <c r="XI127" s="228"/>
      <c r="XJ127" s="228"/>
      <c r="XK127" s="228"/>
      <c r="XL127" s="228"/>
      <c r="XM127" s="228"/>
      <c r="XN127" s="228"/>
      <c r="XO127" s="228"/>
      <c r="XP127" s="228"/>
      <c r="XQ127" s="228"/>
      <c r="XR127" s="228"/>
      <c r="XS127" s="228"/>
      <c r="XT127" s="228"/>
      <c r="XU127" s="228"/>
      <c r="XV127" s="228"/>
      <c r="XW127" s="228"/>
      <c r="XX127" s="228"/>
      <c r="XY127" s="228"/>
      <c r="XZ127" s="228"/>
      <c r="YA127" s="228"/>
      <c r="YB127" s="228"/>
      <c r="YC127" s="228"/>
      <c r="YD127" s="228"/>
      <c r="YE127" s="228"/>
      <c r="YF127" s="228"/>
      <c r="YG127" s="228"/>
      <c r="YH127" s="228"/>
      <c r="YI127" s="228"/>
      <c r="YJ127" s="228"/>
      <c r="YK127" s="228"/>
      <c r="YL127" s="228"/>
      <c r="YM127" s="228"/>
      <c r="YN127" s="228"/>
      <c r="YO127" s="228"/>
      <c r="YP127" s="228"/>
      <c r="YQ127" s="228"/>
      <c r="YR127" s="228"/>
      <c r="YS127" s="228"/>
      <c r="YT127" s="228"/>
      <c r="YU127" s="228"/>
      <c r="YV127" s="228"/>
      <c r="YW127" s="228"/>
      <c r="YX127" s="228"/>
      <c r="YY127" s="228"/>
      <c r="YZ127" s="228"/>
      <c r="ZA127" s="228"/>
      <c r="ZB127" s="228"/>
      <c r="ZC127" s="228"/>
      <c r="ZD127" s="228"/>
      <c r="ZE127" s="228"/>
      <c r="ZF127" s="228"/>
      <c r="ZG127" s="228"/>
      <c r="ZH127" s="228"/>
      <c r="ZI127" s="228"/>
      <c r="ZJ127" s="228"/>
      <c r="ZK127" s="228"/>
      <c r="ZL127" s="228"/>
      <c r="ZM127" s="228"/>
      <c r="ZN127" s="228"/>
      <c r="ZO127" s="228"/>
      <c r="ZP127" s="228"/>
      <c r="ZQ127" s="228"/>
      <c r="ZR127" s="228"/>
      <c r="ZS127" s="228"/>
      <c r="ZT127" s="228"/>
      <c r="ZU127" s="228"/>
      <c r="ZV127" s="228"/>
      <c r="ZW127" s="228"/>
      <c r="ZX127" s="228"/>
      <c r="ZY127" s="228"/>
      <c r="ZZ127" s="228"/>
      <c r="AAA127" s="228"/>
      <c r="AAB127" s="228"/>
      <c r="AAC127" s="228"/>
      <c r="AAD127" s="228"/>
      <c r="AAE127" s="228"/>
      <c r="AAF127" s="228"/>
      <c r="AAG127" s="228"/>
      <c r="AAH127" s="228"/>
      <c r="AAI127" s="228"/>
      <c r="AAJ127" s="228"/>
      <c r="AAK127" s="228"/>
      <c r="AAL127" s="228"/>
      <c r="AAM127" s="228"/>
      <c r="AAN127" s="228"/>
      <c r="AAO127" s="228"/>
      <c r="AAP127" s="228"/>
      <c r="AAQ127" s="228"/>
      <c r="AAR127" s="228"/>
      <c r="AAS127" s="228"/>
      <c r="AAT127" s="228"/>
      <c r="AAU127" s="228"/>
      <c r="AAV127" s="228"/>
      <c r="AAW127" s="228"/>
      <c r="AAX127" s="228"/>
      <c r="AAY127" s="228"/>
      <c r="AAZ127" s="228"/>
      <c r="ABA127" s="228"/>
      <c r="ABB127" s="228"/>
      <c r="ABC127" s="228"/>
      <c r="ABD127" s="228"/>
      <c r="ABE127" s="228"/>
      <c r="ABF127" s="228"/>
      <c r="ABG127" s="228"/>
      <c r="ABH127" s="228"/>
      <c r="ABI127" s="228"/>
      <c r="ABJ127" s="228"/>
      <c r="ABK127" s="228"/>
      <c r="ABL127" s="228"/>
      <c r="ABM127" s="228"/>
      <c r="ABN127" s="228"/>
      <c r="ABO127" s="228"/>
      <c r="ABP127" s="228"/>
      <c r="ABQ127" s="228"/>
      <c r="ABR127" s="228"/>
      <c r="ABS127" s="228"/>
      <c r="ABT127" s="228"/>
      <c r="ABU127" s="228"/>
      <c r="ABV127" s="228"/>
      <c r="ABW127" s="228"/>
      <c r="ABX127" s="228"/>
      <c r="ABY127" s="228"/>
      <c r="ABZ127" s="228"/>
      <c r="ACA127" s="228"/>
      <c r="ACB127" s="228"/>
      <c r="ACC127" s="228"/>
      <c r="ACD127" s="228"/>
      <c r="ACE127" s="228"/>
      <c r="ACF127" s="228"/>
      <c r="ACG127" s="228"/>
      <c r="ACH127" s="228"/>
      <c r="ACI127" s="228"/>
      <c r="ACJ127" s="228"/>
      <c r="ACK127" s="228"/>
      <c r="ACL127" s="228"/>
      <c r="ACM127" s="228"/>
      <c r="ACN127" s="228"/>
      <c r="ACO127" s="228"/>
      <c r="ACP127" s="228"/>
      <c r="ACQ127" s="228"/>
      <c r="ACR127" s="228"/>
      <c r="ACS127" s="228"/>
      <c r="ACT127" s="228"/>
      <c r="ACU127" s="228"/>
      <c r="ACV127" s="228"/>
      <c r="ACW127" s="228"/>
      <c r="ACX127" s="228"/>
      <c r="ACY127" s="228"/>
      <c r="ACZ127" s="228"/>
      <c r="ADA127" s="228"/>
      <c r="ADB127" s="228"/>
      <c r="ADC127" s="228"/>
      <c r="ADD127" s="228"/>
      <c r="ADE127" s="228"/>
      <c r="ADF127" s="228"/>
      <c r="ADG127" s="228"/>
      <c r="ADH127" s="228"/>
      <c r="ADI127" s="228"/>
      <c r="ADJ127" s="228"/>
      <c r="ADK127" s="228"/>
      <c r="ADL127" s="228"/>
      <c r="ADM127" s="228"/>
      <c r="ADN127" s="228"/>
      <c r="ADO127" s="228"/>
      <c r="ADP127" s="228"/>
      <c r="ADQ127" s="228"/>
      <c r="ADR127" s="228"/>
      <c r="ADS127" s="228"/>
      <c r="ADT127" s="228"/>
      <c r="ADU127" s="228"/>
      <c r="ADV127" s="228"/>
      <c r="ADW127" s="228"/>
      <c r="ADX127" s="228"/>
      <c r="ADY127" s="228"/>
      <c r="ADZ127" s="228"/>
      <c r="AEA127" s="228"/>
      <c r="AEB127" s="228"/>
      <c r="AEC127" s="228"/>
      <c r="AED127" s="228"/>
      <c r="AEE127" s="228"/>
      <c r="AEF127" s="228"/>
      <c r="AEG127" s="228"/>
      <c r="AEH127" s="228"/>
      <c r="AEI127" s="228"/>
      <c r="AEJ127" s="228"/>
      <c r="AEK127" s="228"/>
      <c r="AEL127" s="228"/>
      <c r="AEM127" s="228"/>
      <c r="AEN127" s="228"/>
      <c r="AEO127" s="228"/>
      <c r="AEP127" s="228"/>
      <c r="AEQ127" s="228"/>
      <c r="AER127" s="228"/>
      <c r="AES127" s="228"/>
      <c r="AET127" s="228"/>
      <c r="AEU127" s="228"/>
      <c r="AEV127" s="228"/>
      <c r="AEW127" s="228"/>
      <c r="AEX127" s="228"/>
      <c r="AEY127" s="228"/>
      <c r="AEZ127" s="228"/>
      <c r="AFA127" s="228"/>
      <c r="AFB127" s="228"/>
      <c r="AFC127" s="228"/>
      <c r="AFD127" s="228"/>
      <c r="AFE127" s="228"/>
      <c r="AFF127" s="228"/>
      <c r="AFG127" s="228"/>
      <c r="AFH127" s="228"/>
      <c r="AFI127" s="228"/>
      <c r="AFJ127" s="228"/>
      <c r="AFK127" s="228"/>
      <c r="AFL127" s="228"/>
      <c r="AFM127" s="228"/>
      <c r="AFN127" s="228"/>
      <c r="AFO127" s="228"/>
      <c r="AFP127" s="228"/>
      <c r="AFQ127" s="228"/>
      <c r="AFR127" s="228"/>
      <c r="AFS127" s="228"/>
      <c r="AFT127" s="228"/>
      <c r="AFU127" s="228"/>
      <c r="AFV127" s="228"/>
      <c r="AFW127" s="228"/>
      <c r="AFX127" s="228"/>
      <c r="AFY127" s="228"/>
      <c r="AFZ127" s="228"/>
      <c r="AGA127" s="228"/>
      <c r="AGB127" s="228"/>
      <c r="AGC127" s="228"/>
      <c r="AGD127" s="228"/>
      <c r="AGE127" s="228"/>
      <c r="AGF127" s="228"/>
      <c r="AGG127" s="228"/>
      <c r="AGH127" s="228"/>
      <c r="AGI127" s="228"/>
      <c r="AGJ127" s="228"/>
      <c r="AGK127" s="228"/>
      <c r="AGL127" s="228"/>
      <c r="AGM127" s="228"/>
      <c r="AGN127" s="228"/>
      <c r="AGO127" s="228"/>
      <c r="AGP127" s="228"/>
      <c r="AGQ127" s="228"/>
      <c r="AGR127" s="228"/>
      <c r="AGS127" s="228"/>
      <c r="AGT127" s="228"/>
      <c r="AGU127" s="228"/>
      <c r="AGV127" s="228"/>
      <c r="AGW127" s="228"/>
      <c r="AGX127" s="228"/>
      <c r="AGY127" s="228"/>
      <c r="AGZ127" s="228"/>
      <c r="AHA127" s="228"/>
      <c r="AHB127" s="228"/>
      <c r="AHC127" s="228"/>
      <c r="AHD127" s="228"/>
      <c r="AHE127" s="228"/>
      <c r="AHF127" s="228"/>
      <c r="AHG127" s="228"/>
      <c r="AHH127" s="228"/>
      <c r="AHI127" s="228"/>
      <c r="AHJ127" s="228"/>
      <c r="AHK127" s="228"/>
      <c r="AHL127" s="228"/>
      <c r="AHM127" s="228"/>
      <c r="AHN127" s="228"/>
      <c r="AHO127" s="228"/>
      <c r="AHP127" s="228"/>
      <c r="AHQ127" s="228"/>
      <c r="AHR127" s="228"/>
      <c r="AHS127" s="228"/>
      <c r="AHT127" s="228"/>
      <c r="AHU127" s="228"/>
      <c r="AHV127" s="228"/>
      <c r="AHW127" s="228"/>
      <c r="AHX127" s="228"/>
      <c r="AHY127" s="228"/>
      <c r="AHZ127" s="228"/>
      <c r="AIA127" s="228"/>
      <c r="AIB127" s="228"/>
      <c r="AIC127" s="228"/>
      <c r="AID127" s="228"/>
      <c r="AIE127" s="228"/>
      <c r="AIF127" s="228"/>
      <c r="AIG127" s="228"/>
      <c r="AIH127" s="228"/>
      <c r="AII127" s="228"/>
      <c r="AIJ127" s="228"/>
      <c r="AIK127" s="228"/>
      <c r="AIL127" s="228"/>
      <c r="AIM127" s="228"/>
      <c r="AIN127" s="228"/>
      <c r="AIO127" s="228"/>
      <c r="AIP127" s="228"/>
      <c r="AIQ127" s="228"/>
      <c r="AIR127" s="228"/>
      <c r="AIS127" s="228"/>
      <c r="AIT127" s="228"/>
      <c r="AIU127" s="228"/>
      <c r="AIV127" s="228"/>
      <c r="AIW127" s="228"/>
      <c r="AIX127" s="228"/>
      <c r="AIY127" s="228"/>
      <c r="AIZ127" s="228"/>
      <c r="AJA127" s="228"/>
      <c r="AJB127" s="228"/>
      <c r="AJC127" s="228"/>
      <c r="AJD127" s="228"/>
      <c r="AJE127" s="228"/>
      <c r="AJF127" s="228"/>
      <c r="AJG127" s="228"/>
      <c r="AJH127" s="228"/>
      <c r="AJI127" s="228"/>
      <c r="AJJ127" s="228"/>
      <c r="AJK127" s="228"/>
      <c r="AJL127" s="228"/>
      <c r="AJM127" s="228"/>
      <c r="AJN127" s="228"/>
      <c r="AJO127" s="228"/>
      <c r="AJP127" s="228"/>
      <c r="AJQ127" s="228"/>
      <c r="AJR127" s="228"/>
      <c r="AJS127" s="228"/>
      <c r="AJT127" s="228"/>
      <c r="AJU127" s="228"/>
      <c r="AJV127" s="228"/>
      <c r="AJW127" s="228"/>
      <c r="AJX127" s="228"/>
      <c r="AJY127" s="228"/>
      <c r="AJZ127" s="228"/>
      <c r="AKA127" s="228"/>
      <c r="AKB127" s="228"/>
      <c r="AKC127" s="228"/>
      <c r="AKD127" s="228"/>
      <c r="AKE127" s="228"/>
      <c r="AKF127" s="228"/>
      <c r="AKG127" s="228"/>
      <c r="AKH127" s="228"/>
      <c r="AKI127" s="228"/>
      <c r="AKJ127" s="228"/>
      <c r="AKK127" s="228"/>
      <c r="AKL127" s="228"/>
      <c r="AKM127" s="228"/>
      <c r="AKN127" s="228"/>
      <c r="AKO127" s="228"/>
      <c r="AKP127" s="228"/>
      <c r="AKQ127" s="228"/>
      <c r="AKR127" s="228"/>
      <c r="AKS127" s="228"/>
      <c r="AKT127" s="228"/>
      <c r="AKU127" s="228"/>
      <c r="AKV127" s="228"/>
      <c r="AKW127" s="228"/>
      <c r="AKX127" s="228"/>
      <c r="AKY127" s="228"/>
      <c r="AKZ127" s="228"/>
      <c r="ALA127" s="228"/>
      <c r="ALB127" s="228"/>
      <c r="ALC127" s="228"/>
      <c r="ALD127" s="228"/>
      <c r="ALE127" s="228"/>
      <c r="ALF127" s="228"/>
      <c r="ALG127" s="228"/>
      <c r="ALH127" s="228"/>
      <c r="ALI127" s="228"/>
      <c r="ALJ127" s="228"/>
      <c r="ALK127" s="228"/>
      <c r="ALL127" s="228"/>
      <c r="ALM127" s="228"/>
      <c r="ALN127" s="228"/>
      <c r="ALO127" s="228"/>
      <c r="ALP127" s="228"/>
      <c r="ALQ127" s="228"/>
      <c r="ALR127" s="228"/>
      <c r="ALS127" s="228"/>
      <c r="ALT127" s="228"/>
      <c r="ALU127" s="228"/>
      <c r="ALV127" s="228"/>
      <c r="ALW127" s="228"/>
      <c r="ALX127" s="228"/>
      <c r="ALY127" s="228"/>
      <c r="ALZ127" s="228"/>
      <c r="AMA127" s="228"/>
      <c r="AMB127" s="228"/>
      <c r="AMC127" s="228"/>
      <c r="AMD127" s="228"/>
      <c r="AME127" s="228"/>
      <c r="AMF127" s="228"/>
      <c r="AMG127" s="228"/>
      <c r="AMH127" s="228"/>
      <c r="AMI127" s="228"/>
      <c r="AMJ127" s="228"/>
      <c r="AMK127" s="228"/>
      <c r="AML127" s="228"/>
      <c r="AMM127" s="228"/>
      <c r="AMN127" s="228"/>
      <c r="AMO127" s="228"/>
      <c r="AMP127" s="228"/>
      <c r="AMQ127" s="228"/>
      <c r="AMR127" s="228"/>
      <c r="AMS127" s="228"/>
      <c r="AMT127" s="228"/>
      <c r="AMU127" s="228"/>
      <c r="AMV127" s="228"/>
      <c r="AMW127" s="228"/>
      <c r="AMX127" s="228"/>
      <c r="AMY127" s="228"/>
      <c r="AMZ127" s="228"/>
      <c r="ANA127" s="228"/>
      <c r="ANB127" s="228"/>
      <c r="ANC127" s="228"/>
      <c r="AND127" s="228"/>
      <c r="ANE127" s="228"/>
      <c r="ANF127" s="228"/>
      <c r="ANG127" s="228"/>
      <c r="ANH127" s="228"/>
      <c r="ANI127" s="228"/>
      <c r="ANJ127" s="228"/>
      <c r="ANK127" s="228"/>
      <c r="ANL127" s="228"/>
      <c r="ANM127" s="228"/>
      <c r="ANN127" s="228"/>
      <c r="ANO127" s="228"/>
      <c r="ANP127" s="228"/>
      <c r="ANQ127" s="228"/>
      <c r="ANR127" s="228"/>
      <c r="ANS127" s="228"/>
      <c r="ANT127" s="228"/>
      <c r="ANU127" s="228"/>
      <c r="ANV127" s="228"/>
      <c r="ANW127" s="228"/>
      <c r="ANX127" s="228"/>
      <c r="ANY127" s="228"/>
      <c r="ANZ127" s="228"/>
      <c r="AOA127" s="228"/>
      <c r="AOB127" s="228"/>
      <c r="AOC127" s="228"/>
      <c r="AOD127" s="228"/>
      <c r="AOE127" s="228"/>
      <c r="AOF127" s="228"/>
      <c r="AOG127" s="228"/>
      <c r="AOH127" s="228"/>
      <c r="AOI127" s="228"/>
      <c r="AOJ127" s="228"/>
      <c r="AOK127" s="228"/>
      <c r="AOL127" s="228"/>
      <c r="AOM127" s="228"/>
      <c r="AON127" s="228"/>
      <c r="AOO127" s="228"/>
      <c r="AOP127" s="228"/>
      <c r="AOQ127" s="228"/>
      <c r="AOR127" s="228"/>
      <c r="AOS127" s="228"/>
      <c r="AOT127" s="228"/>
      <c r="AOU127" s="228"/>
      <c r="AOV127" s="228"/>
      <c r="AOW127" s="228"/>
      <c r="AOX127" s="228"/>
      <c r="AOY127" s="228"/>
      <c r="AOZ127" s="228"/>
      <c r="APA127" s="228"/>
      <c r="APB127" s="228"/>
      <c r="APC127" s="228"/>
      <c r="APD127" s="228"/>
      <c r="APE127" s="228"/>
      <c r="APF127" s="228"/>
      <c r="APG127" s="228"/>
      <c r="APH127" s="228"/>
      <c r="API127" s="228"/>
      <c r="APJ127" s="228"/>
      <c r="APK127" s="228"/>
      <c r="APL127" s="228"/>
      <c r="APM127" s="228"/>
      <c r="APN127" s="228"/>
      <c r="APO127" s="228"/>
      <c r="APP127" s="228"/>
      <c r="APQ127" s="228"/>
      <c r="APR127" s="228"/>
      <c r="APS127" s="228"/>
      <c r="APT127" s="228"/>
      <c r="APU127" s="228"/>
      <c r="APV127" s="228"/>
      <c r="APW127" s="228"/>
      <c r="APX127" s="228"/>
      <c r="APY127" s="228"/>
      <c r="APZ127" s="228"/>
      <c r="AQA127" s="228"/>
      <c r="AQB127" s="228"/>
      <c r="AQC127" s="228"/>
      <c r="AQD127" s="228"/>
      <c r="AQE127" s="228"/>
      <c r="AQF127" s="228"/>
      <c r="AQG127" s="228"/>
      <c r="AQH127" s="228"/>
      <c r="AQI127" s="228"/>
      <c r="AQJ127" s="228"/>
      <c r="AQK127" s="228"/>
      <c r="AQL127" s="228"/>
      <c r="AQM127" s="228"/>
      <c r="AQN127" s="228"/>
      <c r="AQO127" s="228"/>
      <c r="AQP127" s="228"/>
      <c r="AQQ127" s="228"/>
      <c r="AQR127" s="228"/>
      <c r="AQS127" s="228"/>
      <c r="AQT127" s="228"/>
      <c r="AQU127" s="228"/>
      <c r="AQV127" s="228"/>
      <c r="AQW127" s="228"/>
      <c r="AQX127" s="228"/>
      <c r="AQY127" s="228"/>
      <c r="AQZ127" s="228"/>
      <c r="ARA127" s="228"/>
      <c r="ARB127" s="228"/>
      <c r="ARC127" s="228"/>
      <c r="ARD127" s="228"/>
      <c r="ARE127" s="228"/>
      <c r="ARF127" s="228"/>
      <c r="ARG127" s="228"/>
      <c r="ARH127" s="228"/>
      <c r="ARI127" s="228"/>
      <c r="ARJ127" s="228"/>
      <c r="ARK127" s="228"/>
      <c r="ARL127" s="228"/>
      <c r="ARM127" s="228"/>
      <c r="ARN127" s="228"/>
      <c r="ARO127" s="228"/>
      <c r="ARP127" s="228"/>
      <c r="ARQ127" s="228"/>
      <c r="ARR127" s="228"/>
      <c r="ARS127" s="228"/>
      <c r="ART127" s="228"/>
      <c r="ARU127" s="228"/>
      <c r="ARV127" s="228"/>
      <c r="ARW127" s="228"/>
      <c r="ARX127" s="228"/>
      <c r="ARY127" s="228"/>
      <c r="ARZ127" s="228"/>
      <c r="ASA127" s="228"/>
      <c r="ASB127" s="228"/>
      <c r="ASC127" s="228"/>
      <c r="ASD127" s="228"/>
      <c r="ASE127" s="228"/>
      <c r="ASF127" s="228"/>
      <c r="ASG127" s="228"/>
      <c r="ASH127" s="228"/>
      <c r="ASI127" s="228"/>
      <c r="ASJ127" s="228"/>
      <c r="ASK127" s="228"/>
      <c r="ASL127" s="228"/>
      <c r="ASM127" s="228"/>
      <c r="ASN127" s="228"/>
      <c r="ASO127" s="228"/>
      <c r="ASP127" s="228"/>
      <c r="ASQ127" s="228"/>
      <c r="ASR127" s="228"/>
      <c r="ASS127" s="228"/>
      <c r="AST127" s="228"/>
      <c r="ASU127" s="228"/>
      <c r="ASV127" s="228"/>
      <c r="ASW127" s="228"/>
      <c r="ASX127" s="228"/>
      <c r="ASY127" s="228"/>
      <c r="ASZ127" s="228"/>
      <c r="ATA127" s="228"/>
      <c r="ATB127" s="228"/>
      <c r="ATC127" s="228"/>
      <c r="ATD127" s="228"/>
      <c r="ATE127" s="228"/>
      <c r="ATF127" s="228"/>
      <c r="ATG127" s="228"/>
      <c r="ATH127" s="228"/>
      <c r="ATI127" s="228"/>
      <c r="ATJ127" s="228"/>
      <c r="ATK127" s="228"/>
      <c r="ATL127" s="228"/>
      <c r="ATM127" s="228"/>
      <c r="ATN127" s="228"/>
      <c r="ATO127" s="228"/>
      <c r="ATP127" s="228"/>
      <c r="ATQ127" s="228"/>
      <c r="ATR127" s="228"/>
      <c r="ATS127" s="228"/>
      <c r="ATT127" s="228"/>
      <c r="ATU127" s="228"/>
      <c r="ATV127" s="228"/>
      <c r="ATW127" s="228"/>
      <c r="ATX127" s="228"/>
      <c r="ATY127" s="228"/>
      <c r="ATZ127" s="228"/>
      <c r="AUA127" s="228"/>
      <c r="AUB127" s="228"/>
      <c r="AUC127" s="228"/>
      <c r="AUD127" s="228"/>
      <c r="AUE127" s="228"/>
      <c r="AUF127" s="228"/>
      <c r="AUG127" s="228"/>
      <c r="AUH127" s="228"/>
      <c r="AUI127" s="228"/>
      <c r="AUJ127" s="228"/>
      <c r="AUK127" s="228"/>
      <c r="AUL127" s="228"/>
      <c r="AUM127" s="228"/>
      <c r="AUN127" s="228"/>
      <c r="AUO127" s="228"/>
      <c r="AUP127" s="228"/>
      <c r="AUQ127" s="228"/>
      <c r="AUR127" s="228"/>
      <c r="AUS127" s="228"/>
      <c r="AUT127" s="228"/>
      <c r="AUU127" s="228"/>
      <c r="AUV127" s="228"/>
      <c r="AUW127" s="228"/>
      <c r="AUX127" s="228"/>
      <c r="AUY127" s="228"/>
      <c r="AUZ127" s="228"/>
      <c r="AVA127" s="228"/>
      <c r="AVB127" s="228"/>
      <c r="AVC127" s="228"/>
      <c r="AVD127" s="228"/>
      <c r="AVE127" s="228"/>
      <c r="AVF127" s="228"/>
      <c r="AVG127" s="228"/>
      <c r="AVH127" s="228"/>
      <c r="AVI127" s="228"/>
      <c r="AVJ127" s="228"/>
      <c r="AVK127" s="228"/>
      <c r="AVL127" s="228"/>
      <c r="AVM127" s="228"/>
      <c r="AVN127" s="228"/>
      <c r="AVO127" s="228"/>
      <c r="AVP127" s="228"/>
      <c r="AVQ127" s="228"/>
      <c r="AVR127" s="228"/>
      <c r="AVS127" s="228"/>
      <c r="AVT127" s="228"/>
      <c r="AVU127" s="228"/>
      <c r="AVV127" s="228"/>
      <c r="AVW127" s="228"/>
      <c r="AVX127" s="228"/>
      <c r="AVY127" s="228"/>
      <c r="AVZ127" s="228"/>
      <c r="AWA127" s="228"/>
      <c r="AWB127" s="228"/>
      <c r="AWC127" s="228"/>
      <c r="AWD127" s="228"/>
      <c r="AWE127" s="228"/>
      <c r="AWF127" s="228"/>
      <c r="AWG127" s="228"/>
      <c r="AWH127" s="228"/>
      <c r="AWI127" s="228"/>
      <c r="AWJ127" s="228"/>
      <c r="AWK127" s="228"/>
      <c r="AWL127" s="228"/>
      <c r="AWM127" s="228"/>
      <c r="AWN127" s="228"/>
      <c r="AWO127" s="228"/>
      <c r="AWP127" s="228"/>
      <c r="AWQ127" s="228"/>
      <c r="AWR127" s="228"/>
      <c r="AWS127" s="228"/>
      <c r="AWT127" s="228"/>
      <c r="AWU127" s="228"/>
      <c r="AWV127" s="228"/>
      <c r="AWW127" s="228"/>
      <c r="AWX127" s="228"/>
      <c r="AWY127" s="228"/>
      <c r="AWZ127" s="228"/>
      <c r="AXA127" s="228"/>
      <c r="AXB127" s="228"/>
      <c r="AXC127" s="228"/>
      <c r="AXD127" s="228"/>
      <c r="AXE127" s="228"/>
      <c r="AXF127" s="228"/>
      <c r="AXG127" s="228"/>
      <c r="AXH127" s="228"/>
      <c r="AXI127" s="228"/>
      <c r="AXJ127" s="228"/>
      <c r="AXK127" s="228"/>
      <c r="AXL127" s="228"/>
      <c r="AXM127" s="228"/>
      <c r="AXN127" s="228"/>
      <c r="AXO127" s="228"/>
      <c r="AXP127" s="228"/>
      <c r="AXQ127" s="228"/>
      <c r="AXR127" s="228"/>
      <c r="AXS127" s="228"/>
      <c r="AXT127" s="228"/>
      <c r="AXU127" s="228"/>
      <c r="AXV127" s="228"/>
      <c r="AXW127" s="228"/>
      <c r="AXX127" s="228"/>
      <c r="AXY127" s="228"/>
      <c r="AXZ127" s="228"/>
      <c r="AYA127" s="228"/>
      <c r="AYB127" s="228"/>
      <c r="AYC127" s="228"/>
      <c r="AYD127" s="228"/>
      <c r="AYE127" s="228"/>
      <c r="AYF127" s="228"/>
      <c r="AYG127" s="228"/>
      <c r="AYH127" s="228"/>
      <c r="AYI127" s="228"/>
      <c r="AYJ127" s="228"/>
      <c r="AYK127" s="228"/>
      <c r="AYL127" s="228"/>
      <c r="AYM127" s="228"/>
      <c r="AYN127" s="228"/>
      <c r="AYO127" s="228"/>
      <c r="AYP127" s="228"/>
      <c r="AYQ127" s="228"/>
      <c r="AYR127" s="228"/>
      <c r="AYS127" s="228"/>
      <c r="AYT127" s="228"/>
      <c r="AYU127" s="228"/>
      <c r="AYV127" s="228"/>
      <c r="AYW127" s="228"/>
      <c r="AYX127" s="228"/>
      <c r="AYY127" s="228"/>
      <c r="AYZ127" s="228"/>
      <c r="AZA127" s="228"/>
      <c r="AZB127" s="228"/>
      <c r="AZC127" s="228"/>
      <c r="AZD127" s="228"/>
      <c r="AZE127" s="228"/>
      <c r="AZF127" s="228"/>
      <c r="AZG127" s="228"/>
      <c r="AZH127" s="228"/>
      <c r="AZI127" s="228"/>
      <c r="AZJ127" s="228"/>
      <c r="AZK127" s="228"/>
      <c r="AZL127" s="228"/>
      <c r="AZM127" s="228"/>
      <c r="AZN127" s="228"/>
      <c r="AZO127" s="228"/>
      <c r="AZP127" s="228"/>
      <c r="AZQ127" s="228"/>
      <c r="AZR127" s="228"/>
      <c r="AZS127" s="228"/>
      <c r="AZT127" s="228"/>
      <c r="AZU127" s="228"/>
      <c r="AZV127" s="228"/>
      <c r="AZW127" s="228"/>
      <c r="AZX127" s="228"/>
      <c r="AZY127" s="228"/>
      <c r="AZZ127" s="228"/>
      <c r="BAA127" s="228"/>
      <c r="BAB127" s="228"/>
      <c r="BAC127" s="228"/>
      <c r="BAD127" s="228"/>
      <c r="BAE127" s="228"/>
      <c r="BAF127" s="228"/>
      <c r="BAG127" s="228"/>
      <c r="BAH127" s="228"/>
      <c r="BAI127" s="228"/>
      <c r="BAJ127" s="228"/>
      <c r="BAK127" s="228"/>
      <c r="BAL127" s="228"/>
      <c r="BAM127" s="228"/>
      <c r="BAN127" s="228"/>
      <c r="BAO127" s="228"/>
      <c r="BAP127" s="228"/>
      <c r="BAQ127" s="228"/>
      <c r="BAR127" s="228"/>
      <c r="BAS127" s="228"/>
      <c r="BAT127" s="228"/>
      <c r="BAU127" s="228"/>
      <c r="BAV127" s="228"/>
      <c r="BAW127" s="228"/>
      <c r="BAX127" s="228"/>
      <c r="BAY127" s="228"/>
      <c r="BAZ127" s="228"/>
      <c r="BBA127" s="228"/>
      <c r="BBB127" s="228"/>
      <c r="BBC127" s="228"/>
      <c r="BBD127" s="228"/>
      <c r="BBE127" s="228"/>
      <c r="BBF127" s="228"/>
      <c r="BBG127" s="228"/>
      <c r="BBH127" s="228"/>
      <c r="BBI127" s="228"/>
      <c r="BBJ127" s="228"/>
      <c r="BBK127" s="228"/>
      <c r="BBL127" s="228"/>
      <c r="BBM127" s="228"/>
      <c r="BBN127" s="228"/>
      <c r="BBO127" s="228"/>
      <c r="BBP127" s="228"/>
      <c r="BBQ127" s="228"/>
      <c r="BBR127" s="228"/>
      <c r="BBS127" s="228"/>
      <c r="BBT127" s="228"/>
      <c r="BBU127" s="228"/>
      <c r="BBV127" s="228"/>
      <c r="BBW127" s="228"/>
      <c r="BBX127" s="228"/>
      <c r="BBY127" s="228"/>
      <c r="BBZ127" s="228"/>
      <c r="BCA127" s="228"/>
      <c r="BCB127" s="228"/>
      <c r="BCC127" s="228"/>
      <c r="BCD127" s="228"/>
      <c r="BCE127" s="228"/>
      <c r="BCF127" s="228"/>
      <c r="BCG127" s="228"/>
      <c r="BCH127" s="228"/>
      <c r="BCI127" s="228"/>
      <c r="BCJ127" s="228"/>
      <c r="BCK127" s="228"/>
      <c r="BCL127" s="228"/>
      <c r="BCM127" s="228"/>
      <c r="BCN127" s="228"/>
      <c r="BCO127" s="228"/>
      <c r="BCP127" s="228"/>
      <c r="BCQ127" s="228"/>
      <c r="BCR127" s="228"/>
      <c r="BCS127" s="228"/>
      <c r="BCT127" s="228"/>
      <c r="BCU127" s="228"/>
      <c r="BCV127" s="228"/>
      <c r="BCW127" s="228"/>
      <c r="BCX127" s="228"/>
      <c r="BCY127" s="228"/>
      <c r="BCZ127" s="228"/>
      <c r="BDA127" s="228"/>
      <c r="BDB127" s="228"/>
      <c r="BDC127" s="228"/>
      <c r="BDD127" s="228"/>
      <c r="BDE127" s="228"/>
      <c r="BDF127" s="228"/>
      <c r="BDG127" s="228"/>
      <c r="BDH127" s="228"/>
      <c r="BDI127" s="228"/>
      <c r="BDJ127" s="228"/>
      <c r="BDK127" s="228"/>
      <c r="BDL127" s="228"/>
      <c r="BDM127" s="228"/>
      <c r="BDN127" s="228"/>
      <c r="BDO127" s="228"/>
      <c r="BDP127" s="228"/>
      <c r="BDQ127" s="228"/>
      <c r="BDR127" s="228"/>
      <c r="BDS127" s="228"/>
      <c r="BDT127" s="228"/>
      <c r="BDU127" s="228"/>
      <c r="BDV127" s="228"/>
      <c r="BDW127" s="228"/>
      <c r="BDX127" s="228"/>
      <c r="BDY127" s="228"/>
      <c r="BDZ127" s="228"/>
      <c r="BEA127" s="228"/>
      <c r="BEB127" s="228"/>
      <c r="BEC127" s="228"/>
      <c r="BED127" s="228"/>
      <c r="BEE127" s="228"/>
      <c r="BEF127" s="228"/>
      <c r="BEG127" s="228"/>
      <c r="BEH127" s="228"/>
      <c r="BEI127" s="228"/>
    </row>
    <row r="128" spans="1:1491" s="210" customFormat="1" ht="15" customHeight="1" x14ac:dyDescent="0.25">
      <c r="A128" s="412" t="s">
        <v>1292</v>
      </c>
      <c r="B128" s="343" t="s">
        <v>1324</v>
      </c>
      <c r="C128" s="344">
        <v>44927</v>
      </c>
      <c r="D128" s="344">
        <v>46022</v>
      </c>
      <c r="E128" s="345">
        <v>91</v>
      </c>
      <c r="F128" s="345">
        <v>116.6</v>
      </c>
      <c r="G128" s="346">
        <v>112.8</v>
      </c>
      <c r="H128" s="345">
        <v>112.8</v>
      </c>
      <c r="I128" s="329">
        <f>F128/25.462</f>
        <v>4.579373183567669</v>
      </c>
      <c r="J128" s="347">
        <f>H128/25.462</f>
        <v>4.4301311758699233</v>
      </c>
      <c r="K128" s="212"/>
      <c r="L128" s="212">
        <f t="shared" si="24"/>
        <v>4.4301311758699233</v>
      </c>
      <c r="M128" s="212"/>
      <c r="N128" s="470" t="s">
        <v>918</v>
      </c>
      <c r="O128" s="471">
        <v>0</v>
      </c>
      <c r="P128" s="471">
        <v>0</v>
      </c>
      <c r="Q128" s="471">
        <v>0</v>
      </c>
      <c r="R128" s="471">
        <v>36.4</v>
      </c>
      <c r="S128" s="471">
        <v>20.399999999999999</v>
      </c>
      <c r="T128" s="471">
        <v>56</v>
      </c>
      <c r="U128" s="471">
        <v>0</v>
      </c>
      <c r="V128" s="472">
        <v>50</v>
      </c>
      <c r="W128" s="473" t="s">
        <v>1325</v>
      </c>
      <c r="X128" s="474">
        <v>20</v>
      </c>
      <c r="Y128" s="473" t="s">
        <v>1316</v>
      </c>
      <c r="Z128" s="475" t="s">
        <v>1326</v>
      </c>
      <c r="AA128" s="476" t="s">
        <v>1327</v>
      </c>
      <c r="AB128" s="476" t="s">
        <v>1328</v>
      </c>
      <c r="AC128" s="477">
        <v>91</v>
      </c>
      <c r="AD128" s="476" t="s">
        <v>1319</v>
      </c>
      <c r="AE128" s="476" t="s">
        <v>1319</v>
      </c>
      <c r="AF128" s="476" t="s">
        <v>604</v>
      </c>
      <c r="AG128" s="292" t="s">
        <v>460</v>
      </c>
      <c r="AH128" s="509" t="s">
        <v>1152</v>
      </c>
      <c r="AI128" s="362">
        <v>1</v>
      </c>
      <c r="AJ128" s="510">
        <v>0.4</v>
      </c>
      <c r="AK128" s="503" t="s">
        <v>78</v>
      </c>
      <c r="AL128" s="511">
        <v>0</v>
      </c>
      <c r="AM128" s="364">
        <f t="shared" si="10"/>
        <v>112.8</v>
      </c>
      <c r="AN128" s="364">
        <f t="shared" si="11"/>
        <v>0</v>
      </c>
      <c r="AO128" s="306"/>
      <c r="AP128" s="307"/>
      <c r="AQ128" s="371"/>
      <c r="AR128" s="371"/>
      <c r="AS128" s="371"/>
      <c r="AT128" s="371"/>
      <c r="AU128" s="371"/>
      <c r="AV128" s="371"/>
      <c r="AW128" s="371"/>
      <c r="AX128" s="371"/>
      <c r="AY128" s="371"/>
      <c r="AZ128" s="371"/>
      <c r="BA128" s="371"/>
      <c r="BB128" s="371"/>
      <c r="BC128" s="371"/>
      <c r="BD128" s="371"/>
      <c r="BE128" s="371"/>
      <c r="BF128" s="371"/>
      <c r="BG128" s="371"/>
      <c r="BH128" s="371"/>
      <c r="BI128" s="371"/>
      <c r="BJ128" s="371"/>
      <c r="BK128" s="371"/>
      <c r="BL128" s="371"/>
      <c r="BM128" s="371"/>
      <c r="BN128" s="371"/>
      <c r="BO128" s="371"/>
      <c r="BP128" s="307"/>
      <c r="BQ128" s="307"/>
      <c r="BR128" s="307"/>
      <c r="BS128" s="307"/>
      <c r="BT128" s="307"/>
      <c r="BU128" s="307"/>
      <c r="BV128" s="307"/>
      <c r="BW128" s="307"/>
      <c r="BX128" s="307"/>
      <c r="BY128" s="307"/>
      <c r="BZ128" s="307"/>
      <c r="CA128" s="307"/>
      <c r="CB128" s="307"/>
      <c r="CC128" s="307"/>
      <c r="CD128" s="307"/>
      <c r="CE128" s="307"/>
      <c r="CF128" s="307"/>
      <c r="CG128" s="307"/>
      <c r="CH128" s="307"/>
      <c r="CI128" s="307"/>
      <c r="CJ128" s="307"/>
      <c r="CK128" s="307"/>
      <c r="CL128" s="307"/>
      <c r="CM128" s="307"/>
      <c r="CN128" s="307"/>
      <c r="CO128" s="307"/>
      <c r="CP128" s="307"/>
      <c r="CQ128" s="307"/>
      <c r="CR128" s="307"/>
      <c r="CS128" s="307"/>
      <c r="CT128" s="307"/>
      <c r="CU128" s="307"/>
      <c r="CV128" s="307"/>
      <c r="CW128" s="307"/>
      <c r="CX128" s="307"/>
      <c r="CY128" s="307"/>
      <c r="CZ128" s="307"/>
      <c r="DA128" s="307"/>
      <c r="DB128" s="307"/>
      <c r="DC128" s="307"/>
      <c r="DD128" s="307"/>
      <c r="DE128" s="307"/>
      <c r="DF128" s="307"/>
      <c r="DG128" s="307"/>
      <c r="DH128" s="307"/>
      <c r="DI128" s="307"/>
      <c r="DJ128" s="307"/>
      <c r="DK128" s="307"/>
      <c r="DL128" s="307"/>
      <c r="DM128" s="307"/>
      <c r="DN128" s="307"/>
      <c r="DO128" s="307"/>
      <c r="DP128" s="307"/>
      <c r="DQ128" s="307"/>
      <c r="DR128" s="307"/>
      <c r="DS128" s="307"/>
      <c r="DT128" s="307"/>
      <c r="DU128" s="307"/>
      <c r="DV128" s="307"/>
      <c r="DW128" s="307"/>
      <c r="DX128" s="307"/>
      <c r="DY128" s="307"/>
      <c r="DZ128" s="307"/>
      <c r="EA128" s="307"/>
      <c r="EB128" s="307"/>
      <c r="EC128" s="307"/>
      <c r="ED128" s="307"/>
      <c r="EE128" s="307"/>
      <c r="EF128" s="307"/>
      <c r="EG128" s="307"/>
      <c r="EH128" s="307"/>
      <c r="EI128" s="307"/>
      <c r="EJ128" s="307"/>
      <c r="EK128" s="307"/>
      <c r="EL128" s="307"/>
      <c r="EM128" s="307"/>
      <c r="EN128" s="307"/>
      <c r="EO128" s="307"/>
      <c r="EP128" s="307"/>
      <c r="EQ128" s="307"/>
      <c r="ER128" s="307"/>
      <c r="ES128" s="307"/>
      <c r="ET128" s="307"/>
      <c r="EU128" s="307"/>
      <c r="EV128" s="307"/>
      <c r="EW128" s="307"/>
      <c r="EX128" s="307"/>
      <c r="EY128" s="307"/>
      <c r="EZ128" s="307"/>
      <c r="FA128" s="307"/>
      <c r="FB128" s="307"/>
      <c r="FC128" s="307"/>
      <c r="FD128" s="307"/>
      <c r="FE128" s="307"/>
      <c r="FF128" s="307"/>
      <c r="FG128" s="307"/>
      <c r="FH128" s="307"/>
      <c r="FI128" s="307"/>
      <c r="FJ128" s="307"/>
      <c r="FK128" s="307"/>
      <c r="FL128" s="307"/>
      <c r="FM128" s="307"/>
      <c r="FN128" s="307"/>
      <c r="FO128" s="307"/>
      <c r="FP128" s="307"/>
      <c r="FQ128" s="307"/>
      <c r="FR128" s="307"/>
      <c r="FS128" s="307"/>
      <c r="FT128" s="307"/>
      <c r="FU128" s="307"/>
      <c r="FV128" s="307"/>
      <c r="FW128" s="307"/>
      <c r="FX128" s="307"/>
      <c r="FY128" s="307"/>
      <c r="FZ128" s="307"/>
      <c r="GA128" s="307"/>
      <c r="GB128" s="307"/>
      <c r="GC128" s="307"/>
      <c r="GD128" s="307"/>
      <c r="GE128" s="307"/>
      <c r="GF128" s="307"/>
      <c r="GG128" s="307"/>
      <c r="GH128" s="307"/>
      <c r="GI128" s="307"/>
      <c r="GJ128" s="307"/>
      <c r="GK128" s="307"/>
      <c r="GL128" s="307"/>
      <c r="GM128" s="307"/>
      <c r="GN128" s="307"/>
      <c r="GO128" s="307"/>
      <c r="GP128" s="307"/>
      <c r="GQ128" s="307"/>
      <c r="GR128" s="307"/>
      <c r="GS128" s="307"/>
      <c r="GT128" s="307"/>
      <c r="GU128" s="307"/>
      <c r="GV128" s="307"/>
      <c r="GW128" s="307"/>
      <c r="GX128" s="307"/>
      <c r="GY128" s="307"/>
      <c r="GZ128" s="307"/>
      <c r="HA128" s="307"/>
      <c r="HB128" s="307"/>
      <c r="HC128" s="307"/>
      <c r="HD128" s="307"/>
      <c r="HE128" s="307"/>
      <c r="HF128" s="307"/>
      <c r="HG128" s="307"/>
      <c r="HH128" s="307"/>
      <c r="HI128" s="307"/>
      <c r="HJ128" s="307"/>
      <c r="HK128" s="307"/>
      <c r="HL128" s="307"/>
      <c r="HM128" s="307"/>
      <c r="HN128" s="307"/>
      <c r="HO128" s="307"/>
      <c r="HP128" s="307"/>
      <c r="HQ128" s="307"/>
      <c r="HR128" s="307"/>
      <c r="HS128" s="307"/>
      <c r="HT128" s="307"/>
      <c r="HU128" s="307"/>
      <c r="HV128" s="307"/>
      <c r="HW128" s="307"/>
      <c r="HX128" s="307"/>
      <c r="HY128" s="307"/>
      <c r="HZ128" s="307"/>
      <c r="IA128" s="307"/>
      <c r="IB128" s="307"/>
      <c r="IC128" s="307"/>
      <c r="ID128" s="307"/>
      <c r="IE128" s="307"/>
      <c r="IF128" s="307"/>
      <c r="IG128" s="307"/>
      <c r="IH128" s="307"/>
      <c r="II128" s="307"/>
      <c r="IJ128" s="307"/>
      <c r="IK128" s="307"/>
      <c r="IL128" s="307"/>
      <c r="IM128" s="307"/>
      <c r="IN128" s="307"/>
      <c r="IO128" s="307"/>
      <c r="IP128" s="307"/>
      <c r="IQ128" s="307"/>
      <c r="IR128" s="307"/>
      <c r="IS128" s="307"/>
      <c r="IT128" s="307"/>
      <c r="IU128" s="307"/>
      <c r="IV128" s="307"/>
      <c r="IW128" s="307"/>
      <c r="IX128" s="307"/>
      <c r="IY128" s="307"/>
      <c r="IZ128" s="307"/>
      <c r="JA128" s="307"/>
      <c r="JB128" s="307"/>
      <c r="JC128" s="307"/>
      <c r="JD128" s="307"/>
      <c r="JE128" s="307"/>
      <c r="JF128" s="307"/>
      <c r="JG128" s="307"/>
      <c r="JH128" s="307"/>
      <c r="JI128" s="307"/>
      <c r="JJ128" s="307"/>
      <c r="JK128" s="307"/>
      <c r="JL128" s="307"/>
      <c r="JM128" s="307"/>
      <c r="JN128" s="307"/>
      <c r="JO128" s="307"/>
      <c r="JP128" s="307"/>
      <c r="JQ128" s="307"/>
      <c r="JR128" s="307"/>
      <c r="JS128" s="307"/>
      <c r="JT128" s="307"/>
      <c r="JU128" s="307"/>
      <c r="JV128" s="307"/>
      <c r="JW128" s="307"/>
      <c r="JX128" s="307"/>
      <c r="JY128" s="307"/>
      <c r="JZ128" s="307"/>
      <c r="KA128" s="307"/>
      <c r="KB128" s="307"/>
      <c r="KC128" s="307"/>
      <c r="KD128" s="307"/>
      <c r="KE128" s="307"/>
      <c r="KF128" s="307"/>
      <c r="KG128" s="307"/>
      <c r="KH128" s="307"/>
      <c r="KI128" s="307"/>
      <c r="KJ128" s="307"/>
      <c r="KK128" s="307"/>
      <c r="KL128" s="307"/>
      <c r="KM128" s="307"/>
      <c r="KN128" s="307"/>
      <c r="KO128" s="307"/>
      <c r="KP128" s="307"/>
      <c r="KQ128" s="307"/>
      <c r="KR128" s="307"/>
      <c r="KS128" s="307"/>
      <c r="KT128" s="307"/>
      <c r="KU128" s="307"/>
      <c r="KV128" s="307"/>
      <c r="KW128" s="307"/>
      <c r="KX128" s="307"/>
      <c r="KY128" s="307"/>
      <c r="KZ128" s="307"/>
      <c r="LA128" s="307"/>
      <c r="LB128" s="307"/>
      <c r="LC128" s="307"/>
      <c r="LD128" s="307"/>
      <c r="LE128" s="307"/>
      <c r="LF128" s="307"/>
      <c r="LG128" s="307"/>
      <c r="LH128" s="307"/>
      <c r="LI128" s="307"/>
      <c r="LJ128" s="307"/>
      <c r="LK128" s="307"/>
      <c r="LL128" s="307"/>
      <c r="LM128" s="307"/>
      <c r="LN128" s="307"/>
      <c r="LO128" s="307"/>
      <c r="LP128" s="307"/>
      <c r="LQ128" s="307"/>
      <c r="LR128" s="307"/>
      <c r="LS128" s="307"/>
      <c r="LT128" s="307"/>
      <c r="LU128" s="307"/>
      <c r="LV128" s="307"/>
      <c r="LW128" s="307"/>
      <c r="LX128" s="307"/>
      <c r="LY128" s="307"/>
      <c r="LZ128" s="307"/>
      <c r="MA128" s="307"/>
      <c r="MB128" s="307"/>
      <c r="MC128" s="307"/>
      <c r="MD128" s="307"/>
      <c r="ME128" s="307"/>
      <c r="MF128" s="307"/>
      <c r="MG128" s="307"/>
      <c r="MH128" s="307"/>
      <c r="MI128" s="307"/>
      <c r="MJ128" s="307"/>
      <c r="MK128" s="307"/>
      <c r="ML128" s="307"/>
      <c r="MM128" s="307"/>
      <c r="MN128" s="307"/>
      <c r="MO128" s="307"/>
      <c r="MP128" s="307"/>
      <c r="MQ128" s="307"/>
      <c r="MR128" s="307"/>
      <c r="MS128" s="307"/>
      <c r="MT128" s="307"/>
      <c r="MU128" s="307"/>
      <c r="MV128" s="307"/>
      <c r="MW128" s="307"/>
      <c r="MX128" s="307"/>
      <c r="MY128" s="307"/>
      <c r="MZ128" s="307"/>
      <c r="NA128" s="307"/>
      <c r="NB128" s="307"/>
      <c r="NC128" s="307"/>
      <c r="ND128" s="307"/>
      <c r="NE128" s="307"/>
      <c r="NF128" s="307"/>
      <c r="NG128" s="307"/>
      <c r="NH128" s="307"/>
      <c r="NI128" s="307"/>
      <c r="NJ128" s="307"/>
      <c r="NK128" s="307"/>
      <c r="NL128" s="307"/>
      <c r="NM128" s="307"/>
      <c r="NN128" s="307"/>
      <c r="NO128" s="307"/>
      <c r="NP128" s="307"/>
      <c r="NQ128" s="307"/>
      <c r="NR128" s="307"/>
      <c r="NS128" s="307"/>
      <c r="NT128" s="307"/>
      <c r="NU128" s="307"/>
      <c r="NV128" s="307"/>
      <c r="NW128" s="307"/>
      <c r="NX128" s="307"/>
      <c r="NY128" s="307"/>
      <c r="NZ128" s="307"/>
      <c r="OA128" s="307"/>
      <c r="OB128" s="307"/>
      <c r="OC128" s="307"/>
      <c r="OD128" s="307"/>
      <c r="OE128" s="307"/>
      <c r="OF128" s="307"/>
      <c r="OG128" s="307"/>
      <c r="OH128" s="307"/>
      <c r="OI128" s="307"/>
      <c r="OJ128" s="307"/>
      <c r="OK128" s="307"/>
      <c r="OL128" s="307"/>
      <c r="OM128" s="307"/>
      <c r="ON128" s="307"/>
      <c r="OO128" s="307"/>
      <c r="OP128" s="307"/>
      <c r="OQ128" s="307"/>
      <c r="OR128" s="307"/>
      <c r="OS128" s="307"/>
      <c r="OT128" s="307"/>
      <c r="OU128" s="307"/>
      <c r="OV128" s="307"/>
      <c r="OW128" s="307"/>
      <c r="OX128" s="307"/>
      <c r="OY128" s="307"/>
      <c r="OZ128" s="307"/>
      <c r="PA128" s="307"/>
      <c r="PB128" s="307"/>
      <c r="PC128" s="307"/>
      <c r="PD128" s="307"/>
      <c r="PE128" s="307"/>
      <c r="PF128" s="307"/>
      <c r="PG128" s="307"/>
      <c r="PH128" s="307"/>
      <c r="PI128" s="307"/>
      <c r="PJ128" s="307"/>
      <c r="PK128" s="307"/>
      <c r="PL128" s="307"/>
      <c r="PM128" s="307"/>
      <c r="PN128" s="307"/>
      <c r="PO128" s="307"/>
      <c r="PP128" s="307"/>
      <c r="PQ128" s="307"/>
      <c r="PR128" s="307"/>
      <c r="PS128" s="307"/>
      <c r="PT128" s="307"/>
      <c r="PU128" s="307"/>
      <c r="PV128" s="307"/>
      <c r="PW128" s="307"/>
      <c r="PX128" s="307"/>
      <c r="PY128" s="307"/>
      <c r="PZ128" s="307"/>
      <c r="QA128" s="307"/>
      <c r="QB128" s="307"/>
      <c r="QC128" s="307"/>
      <c r="QD128" s="307"/>
      <c r="QE128" s="307"/>
      <c r="QF128" s="307"/>
      <c r="QG128" s="307"/>
      <c r="QH128" s="307"/>
      <c r="QI128" s="307"/>
      <c r="QJ128" s="307"/>
      <c r="QK128" s="307"/>
      <c r="QL128" s="307"/>
      <c r="QM128" s="307"/>
      <c r="QN128" s="307"/>
      <c r="QO128" s="307"/>
      <c r="QP128" s="307"/>
      <c r="QQ128" s="307"/>
      <c r="QR128" s="307"/>
      <c r="QS128" s="307"/>
      <c r="QT128" s="307"/>
      <c r="QU128" s="307"/>
      <c r="QV128" s="307"/>
      <c r="QW128" s="307"/>
      <c r="QX128" s="307"/>
      <c r="QY128" s="307"/>
      <c r="QZ128" s="307"/>
      <c r="RA128" s="307"/>
      <c r="RB128" s="307"/>
      <c r="RC128" s="307"/>
      <c r="RD128" s="307"/>
      <c r="RE128" s="307"/>
      <c r="RF128" s="307"/>
      <c r="RG128" s="307"/>
      <c r="RH128" s="307"/>
      <c r="RI128" s="307"/>
      <c r="RJ128" s="307"/>
      <c r="RK128" s="307"/>
      <c r="RL128" s="307"/>
      <c r="RM128" s="307"/>
      <c r="RN128" s="307"/>
      <c r="RO128" s="307"/>
      <c r="RP128" s="307"/>
      <c r="RQ128" s="307"/>
      <c r="RR128" s="307"/>
      <c r="RS128" s="307"/>
      <c r="RT128" s="307"/>
      <c r="RU128" s="307"/>
      <c r="RV128" s="307"/>
      <c r="RW128" s="307"/>
      <c r="RX128" s="307"/>
      <c r="RY128" s="307"/>
      <c r="RZ128" s="307"/>
      <c r="SA128" s="307"/>
      <c r="SB128" s="307"/>
      <c r="SC128" s="307"/>
      <c r="SD128" s="307"/>
      <c r="SE128" s="307"/>
      <c r="SF128" s="307"/>
      <c r="SG128" s="307"/>
      <c r="SH128" s="307"/>
      <c r="SI128" s="307"/>
      <c r="SJ128" s="307"/>
      <c r="SK128" s="307"/>
      <c r="SL128" s="307"/>
      <c r="SM128" s="307"/>
      <c r="SN128" s="307"/>
      <c r="SO128" s="307"/>
      <c r="SP128" s="307"/>
      <c r="SQ128" s="307"/>
      <c r="SR128" s="307"/>
      <c r="SS128" s="307"/>
      <c r="ST128" s="307"/>
      <c r="SU128" s="307"/>
      <c r="SV128" s="307"/>
      <c r="SW128" s="307"/>
      <c r="SX128" s="307"/>
      <c r="SY128" s="307"/>
      <c r="SZ128" s="307"/>
      <c r="TA128" s="307"/>
      <c r="TB128" s="307"/>
      <c r="TC128" s="307"/>
      <c r="TD128" s="307"/>
      <c r="TE128" s="307"/>
      <c r="TF128" s="307"/>
      <c r="TG128" s="307"/>
      <c r="TH128" s="307"/>
      <c r="TI128" s="307"/>
      <c r="TJ128" s="307"/>
      <c r="TK128" s="307"/>
      <c r="TL128" s="307"/>
      <c r="TM128" s="307"/>
      <c r="TN128" s="307"/>
      <c r="TO128" s="307"/>
      <c r="TP128" s="307"/>
      <c r="TQ128" s="307"/>
      <c r="TR128" s="307"/>
      <c r="TS128" s="307"/>
      <c r="TT128" s="307"/>
      <c r="TU128" s="307"/>
      <c r="TV128" s="307"/>
      <c r="TW128" s="307"/>
      <c r="TX128" s="307"/>
      <c r="TY128" s="307"/>
      <c r="TZ128" s="307"/>
      <c r="UA128" s="307"/>
      <c r="UB128" s="307"/>
      <c r="UC128" s="307"/>
      <c r="UD128" s="307"/>
      <c r="UE128" s="307"/>
      <c r="UF128" s="307"/>
      <c r="UG128" s="307"/>
      <c r="UH128" s="307"/>
      <c r="UI128" s="307"/>
      <c r="UJ128" s="307"/>
      <c r="UK128" s="307"/>
      <c r="UL128" s="307"/>
      <c r="UM128" s="307"/>
      <c r="UN128" s="307"/>
      <c r="UO128" s="307"/>
      <c r="UP128" s="307"/>
      <c r="UQ128" s="307"/>
      <c r="UR128" s="307"/>
      <c r="US128" s="307"/>
      <c r="UT128" s="307"/>
      <c r="UU128" s="307"/>
      <c r="UV128" s="307"/>
      <c r="UW128" s="307"/>
      <c r="UX128" s="307"/>
      <c r="UY128" s="307"/>
      <c r="UZ128" s="307"/>
      <c r="VA128" s="307"/>
      <c r="VB128" s="307"/>
      <c r="VC128" s="307"/>
      <c r="VD128" s="307"/>
      <c r="VE128" s="307"/>
      <c r="VF128" s="307"/>
      <c r="VG128" s="307"/>
      <c r="VH128" s="307"/>
      <c r="VI128" s="307"/>
      <c r="VJ128" s="307"/>
      <c r="VK128" s="307"/>
      <c r="VL128" s="307"/>
      <c r="VM128" s="307"/>
      <c r="VN128" s="307"/>
      <c r="VO128" s="307"/>
      <c r="VP128" s="307"/>
      <c r="VQ128" s="307"/>
      <c r="VR128" s="307"/>
      <c r="VS128" s="307"/>
      <c r="VT128" s="307"/>
      <c r="VU128" s="307"/>
      <c r="VV128" s="307"/>
      <c r="VW128" s="307"/>
      <c r="VX128" s="307"/>
      <c r="VY128" s="307"/>
      <c r="VZ128" s="307"/>
      <c r="WA128" s="307"/>
      <c r="WB128" s="307"/>
      <c r="WC128" s="307"/>
      <c r="WD128" s="307"/>
      <c r="WE128" s="307"/>
      <c r="WF128" s="307"/>
      <c r="WG128" s="307"/>
      <c r="WH128" s="307"/>
      <c r="WI128" s="307"/>
      <c r="WJ128" s="307"/>
      <c r="WK128" s="307"/>
      <c r="WL128" s="307"/>
      <c r="WM128" s="307"/>
      <c r="WN128" s="307"/>
      <c r="WO128" s="307"/>
      <c r="WP128" s="307"/>
      <c r="WQ128" s="307"/>
      <c r="WR128" s="307"/>
      <c r="WS128" s="307"/>
      <c r="WT128" s="307"/>
      <c r="WU128" s="307"/>
      <c r="WV128" s="307"/>
      <c r="WW128" s="307"/>
      <c r="WX128" s="307"/>
      <c r="WY128" s="307"/>
      <c r="WZ128" s="307"/>
      <c r="XA128" s="307"/>
      <c r="XB128" s="307"/>
      <c r="XC128" s="307"/>
      <c r="XD128" s="307"/>
      <c r="XE128" s="307"/>
      <c r="XF128" s="307"/>
      <c r="XG128" s="307"/>
      <c r="XH128" s="307"/>
      <c r="XI128" s="307"/>
      <c r="XJ128" s="307"/>
      <c r="XK128" s="307"/>
      <c r="XL128" s="307"/>
      <c r="XM128" s="307"/>
      <c r="XN128" s="307"/>
      <c r="XO128" s="307"/>
      <c r="XP128" s="307"/>
      <c r="XQ128" s="307"/>
      <c r="XR128" s="307"/>
      <c r="XS128" s="307"/>
      <c r="XT128" s="307"/>
      <c r="XU128" s="307"/>
      <c r="XV128" s="307"/>
      <c r="XW128" s="307"/>
      <c r="XX128" s="307"/>
      <c r="XY128" s="307"/>
      <c r="XZ128" s="307"/>
      <c r="YA128" s="307"/>
      <c r="YB128" s="307"/>
      <c r="YC128" s="307"/>
      <c r="YD128" s="307"/>
      <c r="YE128" s="307"/>
      <c r="YF128" s="307"/>
      <c r="YG128" s="307"/>
      <c r="YH128" s="307"/>
      <c r="YI128" s="307"/>
      <c r="YJ128" s="307"/>
      <c r="YK128" s="307"/>
      <c r="YL128" s="307"/>
      <c r="YM128" s="307"/>
      <c r="YN128" s="307"/>
      <c r="YO128" s="307"/>
      <c r="YP128" s="307"/>
      <c r="YQ128" s="307"/>
      <c r="YR128" s="307"/>
      <c r="YS128" s="307"/>
      <c r="YT128" s="307"/>
      <c r="YU128" s="307"/>
      <c r="YV128" s="307"/>
      <c r="YW128" s="307"/>
      <c r="YX128" s="307"/>
      <c r="YY128" s="307"/>
      <c r="YZ128" s="307"/>
      <c r="ZA128" s="307"/>
      <c r="ZB128" s="307"/>
      <c r="ZC128" s="307"/>
      <c r="ZD128" s="307"/>
      <c r="ZE128" s="307"/>
      <c r="ZF128" s="307"/>
      <c r="ZG128" s="307"/>
      <c r="ZH128" s="307"/>
      <c r="ZI128" s="307"/>
      <c r="ZJ128" s="307"/>
      <c r="ZK128" s="307"/>
      <c r="ZL128" s="307"/>
      <c r="ZM128" s="307"/>
      <c r="ZN128" s="307"/>
      <c r="ZO128" s="307"/>
      <c r="ZP128" s="307"/>
      <c r="ZQ128" s="307"/>
      <c r="ZR128" s="307"/>
      <c r="ZS128" s="307"/>
      <c r="ZT128" s="307"/>
      <c r="ZU128" s="307"/>
      <c r="ZV128" s="307"/>
      <c r="ZW128" s="307"/>
      <c r="ZX128" s="307"/>
      <c r="ZY128" s="307"/>
      <c r="ZZ128" s="307"/>
      <c r="AAA128" s="307"/>
      <c r="AAB128" s="307"/>
      <c r="AAC128" s="307"/>
      <c r="AAD128" s="307"/>
      <c r="AAE128" s="307"/>
      <c r="AAF128" s="307"/>
      <c r="AAG128" s="307"/>
      <c r="AAH128" s="307"/>
      <c r="AAI128" s="307"/>
      <c r="AAJ128" s="307"/>
      <c r="AAK128" s="307"/>
      <c r="AAL128" s="307"/>
      <c r="AAM128" s="307"/>
      <c r="AAN128" s="307"/>
      <c r="AAO128" s="307"/>
      <c r="AAP128" s="307"/>
      <c r="AAQ128" s="307"/>
      <c r="AAR128" s="307"/>
      <c r="AAS128" s="307"/>
      <c r="AAT128" s="307"/>
      <c r="AAU128" s="307"/>
      <c r="AAV128" s="307"/>
      <c r="AAW128" s="307"/>
      <c r="AAX128" s="307"/>
      <c r="AAY128" s="307"/>
      <c r="AAZ128" s="307"/>
      <c r="ABA128" s="307"/>
      <c r="ABB128" s="307"/>
      <c r="ABC128" s="307"/>
      <c r="ABD128" s="307"/>
      <c r="ABE128" s="307"/>
      <c r="ABF128" s="307"/>
      <c r="ABG128" s="307"/>
      <c r="ABH128" s="307"/>
      <c r="ABI128" s="307"/>
      <c r="ABJ128" s="307"/>
      <c r="ABK128" s="307"/>
      <c r="ABL128" s="307"/>
      <c r="ABM128" s="307"/>
      <c r="ABN128" s="307"/>
      <c r="ABO128" s="307"/>
      <c r="ABP128" s="307"/>
      <c r="ABQ128" s="307"/>
      <c r="ABR128" s="307"/>
      <c r="ABS128" s="307"/>
      <c r="ABT128" s="307"/>
      <c r="ABU128" s="307"/>
      <c r="ABV128" s="307"/>
      <c r="ABW128" s="307"/>
      <c r="ABX128" s="307"/>
      <c r="ABY128" s="307"/>
      <c r="ABZ128" s="307"/>
      <c r="ACA128" s="307"/>
      <c r="ACB128" s="307"/>
      <c r="ACC128" s="307"/>
      <c r="ACD128" s="307"/>
      <c r="ACE128" s="307"/>
      <c r="ACF128" s="307"/>
      <c r="ACG128" s="307"/>
      <c r="ACH128" s="307"/>
      <c r="ACI128" s="307"/>
      <c r="ACJ128" s="307"/>
      <c r="ACK128" s="307"/>
      <c r="ACL128" s="307"/>
      <c r="ACM128" s="307"/>
      <c r="ACN128" s="307"/>
      <c r="ACO128" s="307"/>
      <c r="ACP128" s="307"/>
      <c r="ACQ128" s="307"/>
      <c r="ACR128" s="307"/>
      <c r="ACS128" s="307"/>
      <c r="ACT128" s="307"/>
      <c r="ACU128" s="307"/>
      <c r="ACV128" s="307"/>
      <c r="ACW128" s="307"/>
      <c r="ACX128" s="307"/>
      <c r="ACY128" s="307"/>
      <c r="ACZ128" s="307"/>
      <c r="ADA128" s="307"/>
      <c r="ADB128" s="307"/>
      <c r="ADC128" s="307"/>
      <c r="ADD128" s="307"/>
      <c r="ADE128" s="307"/>
      <c r="ADF128" s="307"/>
      <c r="ADG128" s="307"/>
      <c r="ADH128" s="307"/>
      <c r="ADI128" s="307"/>
      <c r="ADJ128" s="307"/>
      <c r="ADK128" s="307"/>
      <c r="ADL128" s="307"/>
      <c r="ADM128" s="307"/>
      <c r="ADN128" s="307"/>
      <c r="ADO128" s="307"/>
      <c r="ADP128" s="307"/>
      <c r="ADQ128" s="307"/>
      <c r="ADR128" s="307"/>
      <c r="ADS128" s="307"/>
      <c r="ADT128" s="307"/>
      <c r="ADU128" s="307"/>
      <c r="ADV128" s="307"/>
      <c r="ADW128" s="307"/>
      <c r="ADX128" s="307"/>
      <c r="ADY128" s="307"/>
      <c r="ADZ128" s="307"/>
      <c r="AEA128" s="307"/>
      <c r="AEB128" s="307"/>
      <c r="AEC128" s="307"/>
      <c r="AED128" s="307"/>
      <c r="AEE128" s="307"/>
      <c r="AEF128" s="307"/>
      <c r="AEG128" s="307"/>
      <c r="AEH128" s="307"/>
      <c r="AEI128" s="307"/>
      <c r="AEJ128" s="307"/>
      <c r="AEK128" s="307"/>
      <c r="AEL128" s="307"/>
      <c r="AEM128" s="307"/>
      <c r="AEN128" s="307"/>
      <c r="AEO128" s="307"/>
      <c r="AEP128" s="307"/>
      <c r="AEQ128" s="307"/>
      <c r="AER128" s="307"/>
      <c r="AES128" s="307"/>
      <c r="AET128" s="307"/>
      <c r="AEU128" s="307"/>
      <c r="AEV128" s="307"/>
      <c r="AEW128" s="307"/>
      <c r="AEX128" s="307"/>
      <c r="AEY128" s="307"/>
      <c r="AEZ128" s="307"/>
      <c r="AFA128" s="307"/>
      <c r="AFB128" s="307"/>
      <c r="AFC128" s="307"/>
      <c r="AFD128" s="307"/>
      <c r="AFE128" s="307"/>
      <c r="AFF128" s="307"/>
      <c r="AFG128" s="307"/>
      <c r="AFH128" s="307"/>
      <c r="AFI128" s="307"/>
      <c r="AFJ128" s="307"/>
      <c r="AFK128" s="307"/>
      <c r="AFL128" s="307"/>
      <c r="AFM128" s="307"/>
      <c r="AFN128" s="307"/>
      <c r="AFO128" s="307"/>
      <c r="AFP128" s="307"/>
      <c r="AFQ128" s="307"/>
      <c r="AFR128" s="307"/>
      <c r="AFS128" s="307"/>
      <c r="AFT128" s="307"/>
      <c r="AFU128" s="307"/>
      <c r="AFV128" s="307"/>
      <c r="AFW128" s="307"/>
      <c r="AFX128" s="307"/>
      <c r="AFY128" s="307"/>
      <c r="AFZ128" s="307"/>
      <c r="AGA128" s="307"/>
      <c r="AGB128" s="307"/>
      <c r="AGC128" s="307"/>
      <c r="AGD128" s="307"/>
      <c r="AGE128" s="307"/>
      <c r="AGF128" s="307"/>
      <c r="AGG128" s="307"/>
      <c r="AGH128" s="307"/>
      <c r="AGI128" s="307"/>
      <c r="AGJ128" s="307"/>
      <c r="AGK128" s="307"/>
      <c r="AGL128" s="307"/>
      <c r="AGM128" s="307"/>
      <c r="AGN128" s="307"/>
      <c r="AGO128" s="307"/>
      <c r="AGP128" s="307"/>
      <c r="AGQ128" s="307"/>
      <c r="AGR128" s="307"/>
      <c r="AGS128" s="307"/>
      <c r="AGT128" s="307"/>
      <c r="AGU128" s="307"/>
      <c r="AGV128" s="307"/>
      <c r="AGW128" s="307"/>
      <c r="AGX128" s="307"/>
      <c r="AGY128" s="307"/>
      <c r="AGZ128" s="307"/>
      <c r="AHA128" s="307"/>
      <c r="AHB128" s="307"/>
      <c r="AHC128" s="307"/>
      <c r="AHD128" s="307"/>
      <c r="AHE128" s="307"/>
      <c r="AHF128" s="307"/>
      <c r="AHG128" s="307"/>
      <c r="AHH128" s="307"/>
      <c r="AHI128" s="307"/>
      <c r="AHJ128" s="307"/>
      <c r="AHK128" s="307"/>
      <c r="AHL128" s="307"/>
      <c r="AHM128" s="307"/>
      <c r="AHN128" s="307"/>
      <c r="AHO128" s="307"/>
      <c r="AHP128" s="307"/>
      <c r="AHQ128" s="307"/>
      <c r="AHR128" s="307"/>
      <c r="AHS128" s="307"/>
      <c r="AHT128" s="307"/>
      <c r="AHU128" s="307"/>
      <c r="AHV128" s="307"/>
      <c r="AHW128" s="307"/>
      <c r="AHX128" s="307"/>
      <c r="AHY128" s="307"/>
      <c r="AHZ128" s="307"/>
      <c r="AIA128" s="307"/>
      <c r="AIB128" s="307"/>
      <c r="AIC128" s="307"/>
      <c r="AID128" s="307"/>
      <c r="AIE128" s="307"/>
      <c r="AIF128" s="307"/>
      <c r="AIG128" s="307"/>
      <c r="AIH128" s="307"/>
      <c r="AII128" s="307"/>
      <c r="AIJ128" s="307"/>
      <c r="AIK128" s="307"/>
      <c r="AIL128" s="307"/>
      <c r="AIM128" s="307"/>
      <c r="AIN128" s="307"/>
      <c r="AIO128" s="307"/>
      <c r="AIP128" s="307"/>
      <c r="AIQ128" s="307"/>
      <c r="AIR128" s="307"/>
      <c r="AIS128" s="307"/>
      <c r="AIT128" s="307"/>
      <c r="AIU128" s="307"/>
      <c r="AIV128" s="307"/>
      <c r="AIW128" s="307"/>
      <c r="AIX128" s="307"/>
      <c r="AIY128" s="307"/>
      <c r="AIZ128" s="307"/>
      <c r="AJA128" s="307"/>
      <c r="AJB128" s="307"/>
      <c r="AJC128" s="307"/>
      <c r="AJD128" s="307"/>
      <c r="AJE128" s="307"/>
      <c r="AJF128" s="307"/>
      <c r="AJG128" s="307"/>
      <c r="AJH128" s="307"/>
      <c r="AJI128" s="307"/>
      <c r="AJJ128" s="307"/>
      <c r="AJK128" s="307"/>
      <c r="AJL128" s="307"/>
      <c r="AJM128" s="307"/>
      <c r="AJN128" s="307"/>
      <c r="AJO128" s="307"/>
      <c r="AJP128" s="307"/>
      <c r="AJQ128" s="307"/>
      <c r="AJR128" s="307"/>
      <c r="AJS128" s="307"/>
      <c r="AJT128" s="307"/>
      <c r="AJU128" s="307"/>
      <c r="AJV128" s="307"/>
      <c r="AJW128" s="307"/>
      <c r="AJX128" s="307"/>
      <c r="AJY128" s="307"/>
      <c r="AJZ128" s="307"/>
      <c r="AKA128" s="307"/>
      <c r="AKB128" s="307"/>
      <c r="AKC128" s="307"/>
      <c r="AKD128" s="307"/>
      <c r="AKE128" s="307"/>
      <c r="AKF128" s="307"/>
      <c r="AKG128" s="307"/>
      <c r="AKH128" s="307"/>
      <c r="AKI128" s="307"/>
      <c r="AKJ128" s="307"/>
      <c r="AKK128" s="307"/>
      <c r="AKL128" s="307"/>
      <c r="AKM128" s="307"/>
      <c r="AKN128" s="307"/>
      <c r="AKO128" s="307"/>
      <c r="AKP128" s="307"/>
      <c r="AKQ128" s="307"/>
      <c r="AKR128" s="307"/>
      <c r="AKS128" s="307"/>
      <c r="AKT128" s="307"/>
      <c r="AKU128" s="307"/>
      <c r="AKV128" s="307"/>
      <c r="AKW128" s="307"/>
      <c r="AKX128" s="307"/>
      <c r="AKY128" s="307"/>
      <c r="AKZ128" s="307"/>
      <c r="ALA128" s="307"/>
      <c r="ALB128" s="307"/>
      <c r="ALC128" s="307"/>
      <c r="ALD128" s="307"/>
      <c r="ALE128" s="307"/>
      <c r="ALF128" s="307"/>
      <c r="ALG128" s="307"/>
      <c r="ALH128" s="307"/>
      <c r="ALI128" s="307"/>
      <c r="ALJ128" s="307"/>
      <c r="ALK128" s="307"/>
      <c r="ALL128" s="307"/>
      <c r="ALM128" s="307"/>
      <c r="ALN128" s="307"/>
      <c r="ALO128" s="307"/>
      <c r="ALP128" s="307"/>
      <c r="ALQ128" s="307"/>
      <c r="ALR128" s="307"/>
      <c r="ALS128" s="307"/>
      <c r="ALT128" s="307"/>
      <c r="ALU128" s="307"/>
      <c r="ALV128" s="307"/>
      <c r="ALW128" s="307"/>
      <c r="ALX128" s="307"/>
      <c r="ALY128" s="307"/>
      <c r="ALZ128" s="307"/>
      <c r="AMA128" s="307"/>
      <c r="AMB128" s="307"/>
      <c r="AMC128" s="307"/>
      <c r="AMD128" s="307"/>
      <c r="AME128" s="307"/>
      <c r="AMF128" s="307"/>
      <c r="AMG128" s="307"/>
      <c r="AMH128" s="307"/>
      <c r="AMI128" s="307"/>
      <c r="AMJ128" s="307"/>
      <c r="AMK128" s="307"/>
      <c r="AML128" s="307"/>
      <c r="AMM128" s="307"/>
      <c r="AMN128" s="307"/>
      <c r="AMO128" s="307"/>
      <c r="AMP128" s="307"/>
      <c r="AMQ128" s="307"/>
      <c r="AMR128" s="307"/>
      <c r="AMS128" s="307"/>
      <c r="AMT128" s="307"/>
      <c r="AMU128" s="307"/>
      <c r="AMV128" s="307"/>
      <c r="AMW128" s="307"/>
      <c r="AMX128" s="307"/>
      <c r="AMY128" s="307"/>
      <c r="AMZ128" s="307"/>
      <c r="ANA128" s="307"/>
      <c r="ANB128" s="307"/>
      <c r="ANC128" s="307"/>
      <c r="AND128" s="307"/>
      <c r="ANE128" s="307"/>
      <c r="ANF128" s="307"/>
      <c r="ANG128" s="307"/>
      <c r="ANH128" s="307"/>
      <c r="ANI128" s="307"/>
      <c r="ANJ128" s="307"/>
      <c r="ANK128" s="307"/>
      <c r="ANL128" s="307"/>
      <c r="ANM128" s="307"/>
      <c r="ANN128" s="307"/>
      <c r="ANO128" s="307"/>
      <c r="ANP128" s="307"/>
      <c r="ANQ128" s="307"/>
      <c r="ANR128" s="307"/>
      <c r="ANS128" s="307"/>
      <c r="ANT128" s="307"/>
      <c r="ANU128" s="307"/>
      <c r="ANV128" s="307"/>
      <c r="ANW128" s="307"/>
      <c r="ANX128" s="307"/>
      <c r="ANY128" s="307"/>
      <c r="ANZ128" s="307"/>
      <c r="AOA128" s="307"/>
      <c r="AOB128" s="307"/>
      <c r="AOC128" s="307"/>
      <c r="AOD128" s="307"/>
      <c r="AOE128" s="307"/>
      <c r="AOF128" s="307"/>
      <c r="AOG128" s="307"/>
      <c r="AOH128" s="307"/>
      <c r="AOI128" s="307"/>
      <c r="AOJ128" s="307"/>
      <c r="AOK128" s="307"/>
      <c r="AOL128" s="307"/>
      <c r="AOM128" s="307"/>
      <c r="AON128" s="307"/>
      <c r="AOO128" s="307"/>
      <c r="AOP128" s="307"/>
      <c r="AOQ128" s="307"/>
      <c r="AOR128" s="307"/>
      <c r="AOS128" s="307"/>
      <c r="AOT128" s="307"/>
      <c r="AOU128" s="307"/>
      <c r="AOV128" s="307"/>
      <c r="AOW128" s="307"/>
      <c r="AOX128" s="307"/>
      <c r="AOY128" s="307"/>
      <c r="AOZ128" s="307"/>
      <c r="APA128" s="307"/>
      <c r="APB128" s="307"/>
      <c r="APC128" s="307"/>
      <c r="APD128" s="307"/>
      <c r="APE128" s="307"/>
      <c r="APF128" s="307"/>
      <c r="APG128" s="307"/>
      <c r="APH128" s="307"/>
      <c r="API128" s="307"/>
      <c r="APJ128" s="307"/>
      <c r="APK128" s="307"/>
      <c r="APL128" s="307"/>
      <c r="APM128" s="307"/>
      <c r="APN128" s="307"/>
      <c r="APO128" s="307"/>
      <c r="APP128" s="307"/>
      <c r="APQ128" s="307"/>
      <c r="APR128" s="307"/>
      <c r="APS128" s="307"/>
      <c r="APT128" s="307"/>
      <c r="APU128" s="307"/>
      <c r="APV128" s="307"/>
      <c r="APW128" s="307"/>
      <c r="APX128" s="307"/>
      <c r="APY128" s="307"/>
      <c r="APZ128" s="307"/>
      <c r="AQA128" s="307"/>
      <c r="AQB128" s="307"/>
      <c r="AQC128" s="307"/>
      <c r="AQD128" s="307"/>
      <c r="AQE128" s="307"/>
      <c r="AQF128" s="307"/>
      <c r="AQG128" s="307"/>
      <c r="AQH128" s="307"/>
      <c r="AQI128" s="307"/>
      <c r="AQJ128" s="307"/>
      <c r="AQK128" s="307"/>
      <c r="AQL128" s="307"/>
      <c r="AQM128" s="307"/>
      <c r="AQN128" s="307"/>
      <c r="AQO128" s="307"/>
      <c r="AQP128" s="307"/>
      <c r="AQQ128" s="307"/>
      <c r="AQR128" s="307"/>
      <c r="AQS128" s="307"/>
      <c r="AQT128" s="307"/>
      <c r="AQU128" s="307"/>
      <c r="AQV128" s="307"/>
      <c r="AQW128" s="307"/>
      <c r="AQX128" s="307"/>
      <c r="AQY128" s="307"/>
      <c r="AQZ128" s="307"/>
      <c r="ARA128" s="307"/>
      <c r="ARB128" s="307"/>
      <c r="ARC128" s="307"/>
      <c r="ARD128" s="307"/>
      <c r="ARE128" s="307"/>
      <c r="ARF128" s="307"/>
      <c r="ARG128" s="307"/>
      <c r="ARH128" s="307"/>
      <c r="ARI128" s="307"/>
      <c r="ARJ128" s="307"/>
      <c r="ARK128" s="307"/>
      <c r="ARL128" s="307"/>
      <c r="ARM128" s="307"/>
      <c r="ARN128" s="307"/>
      <c r="ARO128" s="307"/>
      <c r="ARP128" s="307"/>
      <c r="ARQ128" s="307"/>
      <c r="ARR128" s="307"/>
      <c r="ARS128" s="307"/>
      <c r="ART128" s="307"/>
      <c r="ARU128" s="307"/>
      <c r="ARV128" s="307"/>
      <c r="ARW128" s="307"/>
      <c r="ARX128" s="307"/>
      <c r="ARY128" s="307"/>
      <c r="ARZ128" s="307"/>
      <c r="ASA128" s="307"/>
      <c r="ASB128" s="307"/>
      <c r="ASC128" s="307"/>
      <c r="ASD128" s="307"/>
      <c r="ASE128" s="307"/>
      <c r="ASF128" s="307"/>
      <c r="ASG128" s="307"/>
      <c r="ASH128" s="307"/>
      <c r="ASI128" s="307"/>
      <c r="ASJ128" s="307"/>
      <c r="ASK128" s="307"/>
      <c r="ASL128" s="307"/>
      <c r="ASM128" s="307"/>
      <c r="ASN128" s="307"/>
      <c r="ASO128" s="307"/>
      <c r="ASP128" s="307"/>
      <c r="ASQ128" s="307"/>
      <c r="ASR128" s="307"/>
      <c r="ASS128" s="307"/>
      <c r="AST128" s="307"/>
      <c r="ASU128" s="307"/>
      <c r="ASV128" s="307"/>
      <c r="ASW128" s="307"/>
      <c r="ASX128" s="307"/>
      <c r="ASY128" s="307"/>
      <c r="ASZ128" s="307"/>
      <c r="ATA128" s="307"/>
      <c r="ATB128" s="307"/>
      <c r="ATC128" s="307"/>
      <c r="ATD128" s="307"/>
      <c r="ATE128" s="307"/>
      <c r="ATF128" s="307"/>
      <c r="ATG128" s="307"/>
      <c r="ATH128" s="307"/>
      <c r="ATI128" s="307"/>
      <c r="ATJ128" s="307"/>
      <c r="ATK128" s="307"/>
      <c r="ATL128" s="307"/>
      <c r="ATM128" s="307"/>
      <c r="ATN128" s="307"/>
      <c r="ATO128" s="307"/>
      <c r="ATP128" s="307"/>
      <c r="ATQ128" s="307"/>
      <c r="ATR128" s="307"/>
      <c r="ATS128" s="307"/>
      <c r="ATT128" s="307"/>
      <c r="ATU128" s="307"/>
      <c r="ATV128" s="307"/>
      <c r="ATW128" s="307"/>
      <c r="ATX128" s="307"/>
      <c r="ATY128" s="307"/>
      <c r="ATZ128" s="307"/>
      <c r="AUA128" s="307"/>
      <c r="AUB128" s="307"/>
      <c r="AUC128" s="307"/>
      <c r="AUD128" s="307"/>
      <c r="AUE128" s="307"/>
      <c r="AUF128" s="307"/>
      <c r="AUG128" s="307"/>
      <c r="AUH128" s="307"/>
      <c r="AUI128" s="307"/>
      <c r="AUJ128" s="307"/>
      <c r="AUK128" s="307"/>
      <c r="AUL128" s="307"/>
      <c r="AUM128" s="307"/>
      <c r="AUN128" s="307"/>
      <c r="AUO128" s="307"/>
      <c r="AUP128" s="307"/>
      <c r="AUQ128" s="307"/>
      <c r="AUR128" s="307"/>
      <c r="AUS128" s="307"/>
      <c r="AUT128" s="307"/>
      <c r="AUU128" s="307"/>
      <c r="AUV128" s="307"/>
      <c r="AUW128" s="307"/>
      <c r="AUX128" s="307"/>
      <c r="AUY128" s="307"/>
      <c r="AUZ128" s="307"/>
      <c r="AVA128" s="307"/>
      <c r="AVB128" s="307"/>
      <c r="AVC128" s="307"/>
      <c r="AVD128" s="307"/>
      <c r="AVE128" s="307"/>
      <c r="AVF128" s="307"/>
      <c r="AVG128" s="307"/>
      <c r="AVH128" s="307"/>
      <c r="AVI128" s="307"/>
      <c r="AVJ128" s="307"/>
      <c r="AVK128" s="307"/>
      <c r="AVL128" s="307"/>
      <c r="AVM128" s="307"/>
      <c r="AVN128" s="307"/>
      <c r="AVO128" s="307"/>
      <c r="AVP128" s="307"/>
      <c r="AVQ128" s="307"/>
      <c r="AVR128" s="307"/>
      <c r="AVS128" s="307"/>
      <c r="AVT128" s="307"/>
      <c r="AVU128" s="307"/>
      <c r="AVV128" s="307"/>
      <c r="AVW128" s="307"/>
      <c r="AVX128" s="307"/>
      <c r="AVY128" s="307"/>
      <c r="AVZ128" s="307"/>
      <c r="AWA128" s="307"/>
      <c r="AWB128" s="307"/>
      <c r="AWC128" s="307"/>
      <c r="AWD128" s="307"/>
      <c r="AWE128" s="307"/>
      <c r="AWF128" s="307"/>
      <c r="AWG128" s="307"/>
      <c r="AWH128" s="307"/>
      <c r="AWI128" s="307"/>
      <c r="AWJ128" s="307"/>
      <c r="AWK128" s="307"/>
      <c r="AWL128" s="307"/>
      <c r="AWM128" s="307"/>
      <c r="AWN128" s="307"/>
      <c r="AWO128" s="307"/>
      <c r="AWP128" s="307"/>
      <c r="AWQ128" s="307"/>
      <c r="AWR128" s="307"/>
      <c r="AWS128" s="307"/>
      <c r="AWT128" s="307"/>
      <c r="AWU128" s="307"/>
      <c r="AWV128" s="307"/>
      <c r="AWW128" s="307"/>
      <c r="AWX128" s="307"/>
      <c r="AWY128" s="307"/>
      <c r="AWZ128" s="307"/>
      <c r="AXA128" s="307"/>
      <c r="AXB128" s="307"/>
      <c r="AXC128" s="307"/>
      <c r="AXD128" s="307"/>
      <c r="AXE128" s="307"/>
      <c r="AXF128" s="307"/>
      <c r="AXG128" s="307"/>
      <c r="AXH128" s="307"/>
      <c r="AXI128" s="307"/>
      <c r="AXJ128" s="307"/>
      <c r="AXK128" s="307"/>
      <c r="AXL128" s="307"/>
      <c r="AXM128" s="307"/>
      <c r="AXN128" s="307"/>
      <c r="AXO128" s="307"/>
      <c r="AXP128" s="307"/>
      <c r="AXQ128" s="307"/>
      <c r="AXR128" s="307"/>
      <c r="AXS128" s="307"/>
      <c r="AXT128" s="307"/>
      <c r="AXU128" s="307"/>
      <c r="AXV128" s="307"/>
      <c r="AXW128" s="307"/>
      <c r="AXX128" s="307"/>
      <c r="AXY128" s="307"/>
      <c r="AXZ128" s="307"/>
      <c r="AYA128" s="307"/>
      <c r="AYB128" s="307"/>
      <c r="AYC128" s="307"/>
      <c r="AYD128" s="307"/>
      <c r="AYE128" s="307"/>
      <c r="AYF128" s="307"/>
      <c r="AYG128" s="307"/>
      <c r="AYH128" s="307"/>
      <c r="AYI128" s="307"/>
      <c r="AYJ128" s="307"/>
      <c r="AYK128" s="307"/>
      <c r="AYL128" s="307"/>
      <c r="AYM128" s="307"/>
      <c r="AYN128" s="307"/>
      <c r="AYO128" s="307"/>
      <c r="AYP128" s="307"/>
      <c r="AYQ128" s="307"/>
      <c r="AYR128" s="307"/>
      <c r="AYS128" s="307"/>
      <c r="AYT128" s="307"/>
      <c r="AYU128" s="307"/>
      <c r="AYV128" s="307"/>
      <c r="AYW128" s="307"/>
      <c r="AYX128" s="307"/>
      <c r="AYY128" s="307"/>
      <c r="AYZ128" s="307"/>
      <c r="AZA128" s="307"/>
      <c r="AZB128" s="307"/>
      <c r="AZC128" s="307"/>
      <c r="AZD128" s="307"/>
      <c r="AZE128" s="307"/>
      <c r="AZF128" s="307"/>
      <c r="AZG128" s="307"/>
      <c r="AZH128" s="307"/>
      <c r="AZI128" s="307"/>
      <c r="AZJ128" s="307"/>
      <c r="AZK128" s="307"/>
      <c r="AZL128" s="307"/>
      <c r="AZM128" s="307"/>
      <c r="AZN128" s="307"/>
      <c r="AZO128" s="307"/>
      <c r="AZP128" s="307"/>
      <c r="AZQ128" s="307"/>
      <c r="AZR128" s="307"/>
      <c r="AZS128" s="307"/>
      <c r="AZT128" s="307"/>
      <c r="AZU128" s="307"/>
      <c r="AZV128" s="307"/>
      <c r="AZW128" s="307"/>
      <c r="AZX128" s="307"/>
      <c r="AZY128" s="307"/>
      <c r="AZZ128" s="307"/>
      <c r="BAA128" s="307"/>
      <c r="BAB128" s="307"/>
      <c r="BAC128" s="307"/>
      <c r="BAD128" s="307"/>
      <c r="BAE128" s="307"/>
      <c r="BAF128" s="307"/>
      <c r="BAG128" s="307"/>
      <c r="BAH128" s="307"/>
      <c r="BAI128" s="307"/>
      <c r="BAJ128" s="307"/>
      <c r="BAK128" s="307"/>
      <c r="BAL128" s="307"/>
      <c r="BAM128" s="307"/>
      <c r="BAN128" s="307"/>
      <c r="BAO128" s="307"/>
      <c r="BAP128" s="307"/>
      <c r="BAQ128" s="307"/>
      <c r="BAR128" s="307"/>
      <c r="BAS128" s="307"/>
      <c r="BAT128" s="307"/>
      <c r="BAU128" s="307"/>
      <c r="BAV128" s="307"/>
      <c r="BAW128" s="307"/>
      <c r="BAX128" s="307"/>
      <c r="BAY128" s="307"/>
      <c r="BAZ128" s="307"/>
      <c r="BBA128" s="307"/>
      <c r="BBB128" s="307"/>
      <c r="BBC128" s="307"/>
      <c r="BBD128" s="307"/>
      <c r="BBE128" s="307"/>
      <c r="BBF128" s="307"/>
      <c r="BBG128" s="307"/>
      <c r="BBH128" s="307"/>
      <c r="BBI128" s="307"/>
      <c r="BBJ128" s="307"/>
      <c r="BBK128" s="307"/>
      <c r="BBL128" s="307"/>
      <c r="BBM128" s="307"/>
      <c r="BBN128" s="307"/>
      <c r="BBO128" s="307"/>
      <c r="BBP128" s="307"/>
      <c r="BBQ128" s="307"/>
      <c r="BBR128" s="307"/>
      <c r="BBS128" s="307"/>
      <c r="BBT128" s="307"/>
      <c r="BBU128" s="307"/>
      <c r="BBV128" s="307"/>
      <c r="BBW128" s="307"/>
      <c r="BBX128" s="307"/>
      <c r="BBY128" s="307"/>
      <c r="BBZ128" s="307"/>
      <c r="BCA128" s="307"/>
      <c r="BCB128" s="307"/>
      <c r="BCC128" s="307"/>
      <c r="BCD128" s="307"/>
      <c r="BCE128" s="307"/>
      <c r="BCF128" s="307"/>
      <c r="BCG128" s="307"/>
      <c r="BCH128" s="307"/>
      <c r="BCI128" s="307"/>
      <c r="BCJ128" s="307"/>
      <c r="BCK128" s="307"/>
      <c r="BCL128" s="307"/>
      <c r="BCM128" s="307"/>
      <c r="BCN128" s="307"/>
      <c r="BCO128" s="307"/>
      <c r="BCP128" s="307"/>
      <c r="BCQ128" s="307"/>
      <c r="BCR128" s="307"/>
      <c r="BCS128" s="307"/>
      <c r="BCT128" s="307"/>
      <c r="BCU128" s="307"/>
      <c r="BCV128" s="307"/>
      <c r="BCW128" s="307"/>
      <c r="BCX128" s="307"/>
      <c r="BCY128" s="307"/>
      <c r="BCZ128" s="307"/>
      <c r="BDA128" s="307"/>
      <c r="BDB128" s="307"/>
      <c r="BDC128" s="307"/>
      <c r="BDD128" s="307"/>
      <c r="BDE128" s="307"/>
      <c r="BDF128" s="307"/>
      <c r="BDG128" s="307"/>
      <c r="BDH128" s="307"/>
      <c r="BDI128" s="307"/>
      <c r="BDJ128" s="307"/>
      <c r="BDK128" s="307"/>
      <c r="BDL128" s="307"/>
      <c r="BDM128" s="307"/>
      <c r="BDN128" s="307"/>
      <c r="BDO128" s="307"/>
      <c r="BDP128" s="307"/>
      <c r="BDQ128" s="307"/>
      <c r="BDR128" s="307"/>
      <c r="BDS128" s="307"/>
      <c r="BDT128" s="307"/>
      <c r="BDU128" s="307"/>
      <c r="BDV128" s="307"/>
      <c r="BDW128" s="307"/>
      <c r="BDX128" s="307"/>
      <c r="BDY128" s="307"/>
      <c r="BDZ128" s="307"/>
      <c r="BEA128" s="307"/>
      <c r="BEB128" s="307"/>
      <c r="BEC128" s="307"/>
      <c r="BED128" s="307"/>
      <c r="BEE128" s="307"/>
      <c r="BEF128" s="307"/>
      <c r="BEG128" s="307"/>
      <c r="BEH128" s="307"/>
      <c r="BEI128" s="307"/>
    </row>
    <row r="129" spans="1:1491" s="210" customFormat="1" ht="15" customHeight="1" x14ac:dyDescent="0.25">
      <c r="A129" s="413" t="s">
        <v>1292</v>
      </c>
      <c r="B129" s="348" t="s">
        <v>1329</v>
      </c>
      <c r="C129" s="349">
        <v>44927</v>
      </c>
      <c r="D129" s="349">
        <v>46022</v>
      </c>
      <c r="E129" s="350">
        <v>137</v>
      </c>
      <c r="F129" s="350">
        <v>137</v>
      </c>
      <c r="G129" s="348">
        <v>140.80000000000001</v>
      </c>
      <c r="H129" s="350">
        <v>140.80000000000001</v>
      </c>
      <c r="I129" s="329">
        <f>F129/25.462</f>
        <v>5.3805671196292515</v>
      </c>
      <c r="J129" s="347">
        <f>H129/25.462</f>
        <v>5.529809127326998</v>
      </c>
      <c r="K129" s="213"/>
      <c r="L129" s="212">
        <f t="shared" si="24"/>
        <v>5.529809127326998</v>
      </c>
      <c r="M129" s="212"/>
      <c r="N129" s="413" t="s">
        <v>918</v>
      </c>
      <c r="O129" s="467">
        <v>0</v>
      </c>
      <c r="P129" s="467">
        <v>0</v>
      </c>
      <c r="Q129" s="467">
        <v>0</v>
      </c>
      <c r="R129" s="467">
        <v>44.4</v>
      </c>
      <c r="S129" s="467">
        <v>44</v>
      </c>
      <c r="T129" s="467">
        <v>52.4</v>
      </c>
      <c r="U129" s="467">
        <v>0</v>
      </c>
      <c r="V129" s="478">
        <v>50</v>
      </c>
      <c r="W129" s="479" t="s">
        <v>1325</v>
      </c>
      <c r="X129" s="480">
        <v>20</v>
      </c>
      <c r="Y129" s="479" t="s">
        <v>1316</v>
      </c>
      <c r="Z129" s="481" t="s">
        <v>1326</v>
      </c>
      <c r="AA129" s="482" t="s">
        <v>1330</v>
      </c>
      <c r="AB129" s="482" t="s">
        <v>1328</v>
      </c>
      <c r="AC129" s="483">
        <v>137</v>
      </c>
      <c r="AD129" s="482" t="s">
        <v>1319</v>
      </c>
      <c r="AE129" s="482" t="s">
        <v>1319</v>
      </c>
      <c r="AF129" s="482" t="s">
        <v>604</v>
      </c>
      <c r="AG129" s="292" t="s">
        <v>460</v>
      </c>
      <c r="AH129" s="482" t="s">
        <v>1152</v>
      </c>
      <c r="AI129" s="363">
        <v>0.4</v>
      </c>
      <c r="AJ129" s="363">
        <v>0.4</v>
      </c>
      <c r="AK129" s="482" t="s">
        <v>78</v>
      </c>
      <c r="AL129" s="512">
        <v>0</v>
      </c>
      <c r="AM129" s="364">
        <f t="shared" si="10"/>
        <v>56.320000000000007</v>
      </c>
      <c r="AN129" s="364">
        <f t="shared" si="11"/>
        <v>0</v>
      </c>
      <c r="AO129" s="306"/>
      <c r="AP129" s="307"/>
      <c r="AQ129" s="377"/>
      <c r="AR129" s="377"/>
      <c r="AS129" s="377"/>
      <c r="AT129" s="377"/>
      <c r="AU129" s="377"/>
      <c r="AV129" s="377"/>
      <c r="AW129" s="377"/>
      <c r="AX129" s="377"/>
      <c r="AY129" s="377"/>
      <c r="AZ129" s="377"/>
      <c r="BA129" s="377"/>
      <c r="BB129" s="377"/>
      <c r="BC129" s="377"/>
      <c r="BD129" s="377"/>
      <c r="BE129" s="377"/>
      <c r="BF129" s="377"/>
      <c r="BG129" s="377"/>
      <c r="BH129" s="377"/>
      <c r="BI129" s="377"/>
      <c r="BJ129" s="377"/>
      <c r="BK129" s="377"/>
      <c r="BL129" s="377"/>
      <c r="BM129" s="377"/>
      <c r="BN129" s="377"/>
      <c r="BO129" s="377"/>
      <c r="BP129" s="307"/>
      <c r="BQ129" s="307"/>
      <c r="BR129" s="307"/>
      <c r="BS129" s="307"/>
      <c r="BT129" s="307"/>
      <c r="BU129" s="307"/>
      <c r="BV129" s="307"/>
      <c r="BW129" s="307"/>
      <c r="BX129" s="307"/>
      <c r="BY129" s="307"/>
      <c r="BZ129" s="307"/>
      <c r="CA129" s="307"/>
      <c r="CB129" s="307"/>
      <c r="CC129" s="307"/>
      <c r="CD129" s="307"/>
      <c r="CE129" s="307"/>
      <c r="CF129" s="307"/>
      <c r="CG129" s="307"/>
      <c r="CH129" s="307"/>
      <c r="CI129" s="307"/>
      <c r="CJ129" s="307"/>
      <c r="CK129" s="307"/>
      <c r="CL129" s="307"/>
      <c r="CM129" s="307"/>
      <c r="CN129" s="307"/>
      <c r="CO129" s="307"/>
      <c r="CP129" s="307"/>
      <c r="CQ129" s="307"/>
      <c r="CR129" s="307"/>
      <c r="CS129" s="307"/>
      <c r="CT129" s="307"/>
      <c r="CU129" s="307"/>
      <c r="CV129" s="307"/>
      <c r="CW129" s="307"/>
      <c r="CX129" s="307"/>
      <c r="CY129" s="307"/>
      <c r="CZ129" s="307"/>
      <c r="DA129" s="307"/>
      <c r="DB129" s="307"/>
      <c r="DC129" s="307"/>
      <c r="DD129" s="307"/>
      <c r="DE129" s="307"/>
      <c r="DF129" s="307"/>
      <c r="DG129" s="307"/>
      <c r="DH129" s="307"/>
      <c r="DI129" s="307"/>
      <c r="DJ129" s="307"/>
      <c r="DK129" s="307"/>
      <c r="DL129" s="307"/>
      <c r="DM129" s="307"/>
      <c r="DN129" s="307"/>
      <c r="DO129" s="307"/>
      <c r="DP129" s="307"/>
      <c r="DQ129" s="307"/>
      <c r="DR129" s="307"/>
      <c r="DS129" s="307"/>
      <c r="DT129" s="307"/>
      <c r="DU129" s="307"/>
      <c r="DV129" s="307"/>
      <c r="DW129" s="307"/>
      <c r="DX129" s="307"/>
      <c r="DY129" s="307"/>
      <c r="DZ129" s="307"/>
      <c r="EA129" s="307"/>
      <c r="EB129" s="307"/>
      <c r="EC129" s="307"/>
      <c r="ED129" s="307"/>
      <c r="EE129" s="307"/>
      <c r="EF129" s="307"/>
      <c r="EG129" s="307"/>
      <c r="EH129" s="307"/>
      <c r="EI129" s="307"/>
      <c r="EJ129" s="307"/>
      <c r="EK129" s="307"/>
      <c r="EL129" s="307"/>
      <c r="EM129" s="307"/>
      <c r="EN129" s="307"/>
      <c r="EO129" s="307"/>
      <c r="EP129" s="307"/>
      <c r="EQ129" s="307"/>
      <c r="ER129" s="307"/>
      <c r="ES129" s="307"/>
      <c r="ET129" s="307"/>
      <c r="EU129" s="307"/>
      <c r="EV129" s="307"/>
      <c r="EW129" s="307"/>
      <c r="EX129" s="307"/>
      <c r="EY129" s="307"/>
      <c r="EZ129" s="307"/>
      <c r="FA129" s="307"/>
      <c r="FB129" s="307"/>
      <c r="FC129" s="307"/>
      <c r="FD129" s="307"/>
      <c r="FE129" s="307"/>
      <c r="FF129" s="307"/>
      <c r="FG129" s="307"/>
      <c r="FH129" s="307"/>
      <c r="FI129" s="307"/>
      <c r="FJ129" s="307"/>
      <c r="FK129" s="307"/>
      <c r="FL129" s="307"/>
      <c r="FM129" s="307"/>
      <c r="FN129" s="307"/>
      <c r="FO129" s="307"/>
      <c r="FP129" s="307"/>
      <c r="FQ129" s="307"/>
      <c r="FR129" s="307"/>
      <c r="FS129" s="307"/>
      <c r="FT129" s="307"/>
      <c r="FU129" s="307"/>
      <c r="FV129" s="307"/>
      <c r="FW129" s="307"/>
      <c r="FX129" s="307"/>
      <c r="FY129" s="307"/>
      <c r="FZ129" s="307"/>
      <c r="GA129" s="307"/>
      <c r="GB129" s="307"/>
      <c r="GC129" s="307"/>
      <c r="GD129" s="307"/>
      <c r="GE129" s="307"/>
      <c r="GF129" s="307"/>
      <c r="GG129" s="307"/>
      <c r="GH129" s="307"/>
      <c r="GI129" s="307"/>
      <c r="GJ129" s="307"/>
      <c r="GK129" s="307"/>
      <c r="GL129" s="307"/>
      <c r="GM129" s="307"/>
      <c r="GN129" s="307"/>
      <c r="GO129" s="307"/>
      <c r="GP129" s="307"/>
      <c r="GQ129" s="307"/>
      <c r="GR129" s="307"/>
      <c r="GS129" s="307"/>
      <c r="GT129" s="307"/>
      <c r="GU129" s="307"/>
      <c r="GV129" s="307"/>
      <c r="GW129" s="307"/>
      <c r="GX129" s="307"/>
      <c r="GY129" s="307"/>
      <c r="GZ129" s="307"/>
      <c r="HA129" s="307"/>
      <c r="HB129" s="307"/>
      <c r="HC129" s="307"/>
      <c r="HD129" s="307"/>
      <c r="HE129" s="307"/>
      <c r="HF129" s="307"/>
      <c r="HG129" s="307"/>
      <c r="HH129" s="307"/>
      <c r="HI129" s="307"/>
      <c r="HJ129" s="307"/>
      <c r="HK129" s="307"/>
      <c r="HL129" s="307"/>
      <c r="HM129" s="307"/>
      <c r="HN129" s="307"/>
      <c r="HO129" s="307"/>
      <c r="HP129" s="307"/>
      <c r="HQ129" s="307"/>
      <c r="HR129" s="307"/>
      <c r="HS129" s="307"/>
      <c r="HT129" s="307"/>
      <c r="HU129" s="307"/>
      <c r="HV129" s="307"/>
      <c r="HW129" s="307"/>
      <c r="HX129" s="307"/>
      <c r="HY129" s="307"/>
      <c r="HZ129" s="307"/>
      <c r="IA129" s="307"/>
      <c r="IB129" s="307"/>
      <c r="IC129" s="307"/>
      <c r="ID129" s="307"/>
      <c r="IE129" s="307"/>
      <c r="IF129" s="307"/>
      <c r="IG129" s="307"/>
      <c r="IH129" s="307"/>
      <c r="II129" s="307"/>
      <c r="IJ129" s="307"/>
      <c r="IK129" s="307"/>
      <c r="IL129" s="307"/>
      <c r="IM129" s="307"/>
      <c r="IN129" s="307"/>
      <c r="IO129" s="307"/>
      <c r="IP129" s="307"/>
      <c r="IQ129" s="307"/>
      <c r="IR129" s="307"/>
      <c r="IS129" s="307"/>
      <c r="IT129" s="307"/>
      <c r="IU129" s="307"/>
      <c r="IV129" s="307"/>
      <c r="IW129" s="307"/>
      <c r="IX129" s="307"/>
      <c r="IY129" s="307"/>
      <c r="IZ129" s="307"/>
      <c r="JA129" s="307"/>
      <c r="JB129" s="307"/>
      <c r="JC129" s="307"/>
      <c r="JD129" s="307"/>
      <c r="JE129" s="307"/>
      <c r="JF129" s="307"/>
      <c r="JG129" s="307"/>
      <c r="JH129" s="307"/>
      <c r="JI129" s="307"/>
      <c r="JJ129" s="307"/>
      <c r="JK129" s="307"/>
      <c r="JL129" s="307"/>
      <c r="JM129" s="307"/>
      <c r="JN129" s="307"/>
      <c r="JO129" s="307"/>
      <c r="JP129" s="307"/>
      <c r="JQ129" s="307"/>
      <c r="JR129" s="307"/>
      <c r="JS129" s="307"/>
      <c r="JT129" s="307"/>
      <c r="JU129" s="307"/>
      <c r="JV129" s="307"/>
      <c r="JW129" s="307"/>
      <c r="JX129" s="307"/>
      <c r="JY129" s="307"/>
      <c r="JZ129" s="307"/>
      <c r="KA129" s="307"/>
      <c r="KB129" s="307"/>
      <c r="KC129" s="307"/>
      <c r="KD129" s="307"/>
      <c r="KE129" s="307"/>
      <c r="KF129" s="307"/>
      <c r="KG129" s="307"/>
      <c r="KH129" s="307"/>
      <c r="KI129" s="307"/>
      <c r="KJ129" s="307"/>
      <c r="KK129" s="307"/>
      <c r="KL129" s="307"/>
      <c r="KM129" s="307"/>
      <c r="KN129" s="307"/>
      <c r="KO129" s="307"/>
      <c r="KP129" s="307"/>
      <c r="KQ129" s="307"/>
      <c r="KR129" s="307"/>
      <c r="KS129" s="307"/>
      <c r="KT129" s="307"/>
      <c r="KU129" s="307"/>
      <c r="KV129" s="307"/>
      <c r="KW129" s="307"/>
      <c r="KX129" s="307"/>
      <c r="KY129" s="307"/>
      <c r="KZ129" s="307"/>
      <c r="LA129" s="307"/>
      <c r="LB129" s="307"/>
      <c r="LC129" s="307"/>
      <c r="LD129" s="307"/>
      <c r="LE129" s="307"/>
      <c r="LF129" s="307"/>
      <c r="LG129" s="307"/>
      <c r="LH129" s="307"/>
      <c r="LI129" s="307"/>
      <c r="LJ129" s="307"/>
      <c r="LK129" s="307"/>
      <c r="LL129" s="307"/>
      <c r="LM129" s="307"/>
      <c r="LN129" s="307"/>
      <c r="LO129" s="307"/>
      <c r="LP129" s="307"/>
      <c r="LQ129" s="307"/>
      <c r="LR129" s="307"/>
      <c r="LS129" s="307"/>
      <c r="LT129" s="307"/>
      <c r="LU129" s="307"/>
      <c r="LV129" s="307"/>
      <c r="LW129" s="307"/>
      <c r="LX129" s="307"/>
      <c r="LY129" s="307"/>
      <c r="LZ129" s="307"/>
      <c r="MA129" s="307"/>
      <c r="MB129" s="307"/>
      <c r="MC129" s="307"/>
      <c r="MD129" s="307"/>
      <c r="ME129" s="307"/>
      <c r="MF129" s="307"/>
      <c r="MG129" s="307"/>
      <c r="MH129" s="307"/>
      <c r="MI129" s="307"/>
      <c r="MJ129" s="307"/>
      <c r="MK129" s="307"/>
      <c r="ML129" s="307"/>
      <c r="MM129" s="307"/>
      <c r="MN129" s="307"/>
      <c r="MO129" s="307"/>
      <c r="MP129" s="307"/>
      <c r="MQ129" s="307"/>
      <c r="MR129" s="307"/>
      <c r="MS129" s="307"/>
      <c r="MT129" s="307"/>
      <c r="MU129" s="307"/>
      <c r="MV129" s="307"/>
      <c r="MW129" s="307"/>
      <c r="MX129" s="307"/>
      <c r="MY129" s="307"/>
      <c r="MZ129" s="307"/>
      <c r="NA129" s="307"/>
      <c r="NB129" s="307"/>
      <c r="NC129" s="307"/>
      <c r="ND129" s="307"/>
      <c r="NE129" s="307"/>
      <c r="NF129" s="307"/>
      <c r="NG129" s="307"/>
      <c r="NH129" s="307"/>
      <c r="NI129" s="307"/>
      <c r="NJ129" s="307"/>
      <c r="NK129" s="307"/>
      <c r="NL129" s="307"/>
      <c r="NM129" s="307"/>
      <c r="NN129" s="307"/>
      <c r="NO129" s="307"/>
      <c r="NP129" s="307"/>
      <c r="NQ129" s="307"/>
      <c r="NR129" s="307"/>
      <c r="NS129" s="307"/>
      <c r="NT129" s="307"/>
      <c r="NU129" s="307"/>
      <c r="NV129" s="307"/>
      <c r="NW129" s="307"/>
      <c r="NX129" s="307"/>
      <c r="NY129" s="307"/>
      <c r="NZ129" s="307"/>
      <c r="OA129" s="307"/>
      <c r="OB129" s="307"/>
      <c r="OC129" s="307"/>
      <c r="OD129" s="307"/>
      <c r="OE129" s="307"/>
      <c r="OF129" s="307"/>
      <c r="OG129" s="307"/>
      <c r="OH129" s="307"/>
      <c r="OI129" s="307"/>
      <c r="OJ129" s="307"/>
      <c r="OK129" s="307"/>
      <c r="OL129" s="307"/>
      <c r="OM129" s="307"/>
      <c r="ON129" s="307"/>
      <c r="OO129" s="307"/>
      <c r="OP129" s="307"/>
      <c r="OQ129" s="307"/>
      <c r="OR129" s="307"/>
      <c r="OS129" s="307"/>
      <c r="OT129" s="307"/>
      <c r="OU129" s="307"/>
      <c r="OV129" s="307"/>
      <c r="OW129" s="307"/>
      <c r="OX129" s="307"/>
      <c r="OY129" s="307"/>
      <c r="OZ129" s="307"/>
      <c r="PA129" s="307"/>
      <c r="PB129" s="307"/>
      <c r="PC129" s="307"/>
      <c r="PD129" s="307"/>
      <c r="PE129" s="307"/>
      <c r="PF129" s="307"/>
      <c r="PG129" s="307"/>
      <c r="PH129" s="307"/>
      <c r="PI129" s="307"/>
      <c r="PJ129" s="307"/>
      <c r="PK129" s="307"/>
      <c r="PL129" s="307"/>
      <c r="PM129" s="307"/>
      <c r="PN129" s="307"/>
      <c r="PO129" s="307"/>
      <c r="PP129" s="307"/>
      <c r="PQ129" s="307"/>
      <c r="PR129" s="307"/>
      <c r="PS129" s="307"/>
      <c r="PT129" s="307"/>
      <c r="PU129" s="307"/>
      <c r="PV129" s="307"/>
      <c r="PW129" s="307"/>
      <c r="PX129" s="307"/>
      <c r="PY129" s="307"/>
      <c r="PZ129" s="307"/>
      <c r="QA129" s="307"/>
      <c r="QB129" s="307"/>
      <c r="QC129" s="307"/>
      <c r="QD129" s="307"/>
      <c r="QE129" s="307"/>
      <c r="QF129" s="307"/>
      <c r="QG129" s="307"/>
      <c r="QH129" s="307"/>
      <c r="QI129" s="307"/>
      <c r="QJ129" s="307"/>
      <c r="QK129" s="307"/>
      <c r="QL129" s="307"/>
      <c r="QM129" s="307"/>
      <c r="QN129" s="307"/>
      <c r="QO129" s="307"/>
      <c r="QP129" s="307"/>
      <c r="QQ129" s="307"/>
      <c r="QR129" s="307"/>
      <c r="QS129" s="307"/>
      <c r="QT129" s="307"/>
      <c r="QU129" s="307"/>
      <c r="QV129" s="307"/>
      <c r="QW129" s="307"/>
      <c r="QX129" s="307"/>
      <c r="QY129" s="307"/>
      <c r="QZ129" s="307"/>
      <c r="RA129" s="307"/>
      <c r="RB129" s="307"/>
      <c r="RC129" s="307"/>
      <c r="RD129" s="307"/>
      <c r="RE129" s="307"/>
      <c r="RF129" s="307"/>
      <c r="RG129" s="307"/>
      <c r="RH129" s="307"/>
      <c r="RI129" s="307"/>
      <c r="RJ129" s="307"/>
      <c r="RK129" s="307"/>
      <c r="RL129" s="307"/>
      <c r="RM129" s="307"/>
      <c r="RN129" s="307"/>
      <c r="RO129" s="307"/>
      <c r="RP129" s="307"/>
      <c r="RQ129" s="307"/>
      <c r="RR129" s="307"/>
      <c r="RS129" s="307"/>
      <c r="RT129" s="307"/>
      <c r="RU129" s="307"/>
      <c r="RV129" s="307"/>
      <c r="RW129" s="307"/>
      <c r="RX129" s="307"/>
      <c r="RY129" s="307"/>
      <c r="RZ129" s="307"/>
      <c r="SA129" s="307"/>
      <c r="SB129" s="307"/>
      <c r="SC129" s="307"/>
      <c r="SD129" s="307"/>
      <c r="SE129" s="307"/>
      <c r="SF129" s="307"/>
      <c r="SG129" s="307"/>
      <c r="SH129" s="307"/>
      <c r="SI129" s="307"/>
      <c r="SJ129" s="307"/>
      <c r="SK129" s="307"/>
      <c r="SL129" s="307"/>
      <c r="SM129" s="307"/>
      <c r="SN129" s="307"/>
      <c r="SO129" s="307"/>
      <c r="SP129" s="307"/>
      <c r="SQ129" s="307"/>
      <c r="SR129" s="307"/>
      <c r="SS129" s="307"/>
      <c r="ST129" s="307"/>
      <c r="SU129" s="307"/>
      <c r="SV129" s="307"/>
      <c r="SW129" s="307"/>
      <c r="SX129" s="307"/>
      <c r="SY129" s="307"/>
      <c r="SZ129" s="307"/>
      <c r="TA129" s="307"/>
      <c r="TB129" s="307"/>
      <c r="TC129" s="307"/>
      <c r="TD129" s="307"/>
      <c r="TE129" s="307"/>
      <c r="TF129" s="307"/>
      <c r="TG129" s="307"/>
      <c r="TH129" s="307"/>
      <c r="TI129" s="307"/>
      <c r="TJ129" s="307"/>
      <c r="TK129" s="307"/>
      <c r="TL129" s="307"/>
      <c r="TM129" s="307"/>
      <c r="TN129" s="307"/>
      <c r="TO129" s="307"/>
      <c r="TP129" s="307"/>
      <c r="TQ129" s="307"/>
      <c r="TR129" s="307"/>
      <c r="TS129" s="307"/>
      <c r="TT129" s="307"/>
      <c r="TU129" s="307"/>
      <c r="TV129" s="307"/>
      <c r="TW129" s="307"/>
      <c r="TX129" s="307"/>
      <c r="TY129" s="307"/>
      <c r="TZ129" s="307"/>
      <c r="UA129" s="307"/>
      <c r="UB129" s="307"/>
      <c r="UC129" s="307"/>
      <c r="UD129" s="307"/>
      <c r="UE129" s="307"/>
      <c r="UF129" s="307"/>
      <c r="UG129" s="307"/>
      <c r="UH129" s="307"/>
      <c r="UI129" s="307"/>
      <c r="UJ129" s="307"/>
      <c r="UK129" s="307"/>
      <c r="UL129" s="307"/>
      <c r="UM129" s="307"/>
      <c r="UN129" s="307"/>
      <c r="UO129" s="307"/>
      <c r="UP129" s="307"/>
      <c r="UQ129" s="307"/>
      <c r="UR129" s="307"/>
      <c r="US129" s="307"/>
      <c r="UT129" s="307"/>
      <c r="UU129" s="307"/>
      <c r="UV129" s="307"/>
      <c r="UW129" s="307"/>
      <c r="UX129" s="307"/>
      <c r="UY129" s="307"/>
      <c r="UZ129" s="307"/>
      <c r="VA129" s="307"/>
      <c r="VB129" s="307"/>
      <c r="VC129" s="307"/>
      <c r="VD129" s="307"/>
      <c r="VE129" s="307"/>
      <c r="VF129" s="307"/>
      <c r="VG129" s="307"/>
      <c r="VH129" s="307"/>
      <c r="VI129" s="307"/>
      <c r="VJ129" s="307"/>
      <c r="VK129" s="307"/>
      <c r="VL129" s="307"/>
      <c r="VM129" s="307"/>
      <c r="VN129" s="307"/>
      <c r="VO129" s="307"/>
      <c r="VP129" s="307"/>
      <c r="VQ129" s="307"/>
      <c r="VR129" s="307"/>
      <c r="VS129" s="307"/>
      <c r="VT129" s="307"/>
      <c r="VU129" s="307"/>
      <c r="VV129" s="307"/>
      <c r="VW129" s="307"/>
      <c r="VX129" s="307"/>
      <c r="VY129" s="307"/>
      <c r="VZ129" s="307"/>
      <c r="WA129" s="307"/>
      <c r="WB129" s="307"/>
      <c r="WC129" s="307"/>
      <c r="WD129" s="307"/>
      <c r="WE129" s="307"/>
      <c r="WF129" s="307"/>
      <c r="WG129" s="307"/>
      <c r="WH129" s="307"/>
      <c r="WI129" s="307"/>
      <c r="WJ129" s="307"/>
      <c r="WK129" s="307"/>
      <c r="WL129" s="307"/>
      <c r="WM129" s="307"/>
      <c r="WN129" s="307"/>
      <c r="WO129" s="307"/>
      <c r="WP129" s="307"/>
      <c r="WQ129" s="307"/>
      <c r="WR129" s="307"/>
      <c r="WS129" s="307"/>
      <c r="WT129" s="307"/>
      <c r="WU129" s="307"/>
      <c r="WV129" s="307"/>
      <c r="WW129" s="307"/>
      <c r="WX129" s="307"/>
      <c r="WY129" s="307"/>
      <c r="WZ129" s="307"/>
      <c r="XA129" s="307"/>
      <c r="XB129" s="307"/>
      <c r="XC129" s="307"/>
      <c r="XD129" s="307"/>
      <c r="XE129" s="307"/>
      <c r="XF129" s="307"/>
      <c r="XG129" s="307"/>
      <c r="XH129" s="307"/>
      <c r="XI129" s="307"/>
      <c r="XJ129" s="307"/>
      <c r="XK129" s="307"/>
      <c r="XL129" s="307"/>
      <c r="XM129" s="307"/>
      <c r="XN129" s="307"/>
      <c r="XO129" s="307"/>
      <c r="XP129" s="307"/>
      <c r="XQ129" s="307"/>
      <c r="XR129" s="307"/>
      <c r="XS129" s="307"/>
      <c r="XT129" s="307"/>
      <c r="XU129" s="307"/>
      <c r="XV129" s="307"/>
      <c r="XW129" s="307"/>
      <c r="XX129" s="307"/>
      <c r="XY129" s="307"/>
      <c r="XZ129" s="307"/>
      <c r="YA129" s="307"/>
      <c r="YB129" s="307"/>
      <c r="YC129" s="307"/>
      <c r="YD129" s="307"/>
      <c r="YE129" s="307"/>
      <c r="YF129" s="307"/>
      <c r="YG129" s="307"/>
      <c r="YH129" s="307"/>
      <c r="YI129" s="307"/>
      <c r="YJ129" s="307"/>
      <c r="YK129" s="307"/>
      <c r="YL129" s="307"/>
      <c r="YM129" s="307"/>
      <c r="YN129" s="307"/>
      <c r="YO129" s="307"/>
      <c r="YP129" s="307"/>
      <c r="YQ129" s="307"/>
      <c r="YR129" s="307"/>
      <c r="YS129" s="307"/>
      <c r="YT129" s="307"/>
      <c r="YU129" s="307"/>
      <c r="YV129" s="307"/>
      <c r="YW129" s="307"/>
      <c r="YX129" s="307"/>
      <c r="YY129" s="307"/>
      <c r="YZ129" s="307"/>
      <c r="ZA129" s="307"/>
      <c r="ZB129" s="307"/>
      <c r="ZC129" s="307"/>
      <c r="ZD129" s="307"/>
      <c r="ZE129" s="307"/>
      <c r="ZF129" s="307"/>
      <c r="ZG129" s="307"/>
      <c r="ZH129" s="307"/>
      <c r="ZI129" s="307"/>
      <c r="ZJ129" s="307"/>
      <c r="ZK129" s="307"/>
      <c r="ZL129" s="307"/>
      <c r="ZM129" s="307"/>
      <c r="ZN129" s="307"/>
      <c r="ZO129" s="307"/>
      <c r="ZP129" s="307"/>
      <c r="ZQ129" s="307"/>
      <c r="ZR129" s="307"/>
      <c r="ZS129" s="307"/>
      <c r="ZT129" s="307"/>
      <c r="ZU129" s="307"/>
      <c r="ZV129" s="307"/>
      <c r="ZW129" s="307"/>
      <c r="ZX129" s="307"/>
      <c r="ZY129" s="307"/>
      <c r="ZZ129" s="307"/>
      <c r="AAA129" s="307"/>
      <c r="AAB129" s="307"/>
      <c r="AAC129" s="307"/>
      <c r="AAD129" s="307"/>
      <c r="AAE129" s="307"/>
      <c r="AAF129" s="307"/>
      <c r="AAG129" s="307"/>
      <c r="AAH129" s="307"/>
      <c r="AAI129" s="307"/>
      <c r="AAJ129" s="307"/>
      <c r="AAK129" s="307"/>
      <c r="AAL129" s="307"/>
      <c r="AAM129" s="307"/>
      <c r="AAN129" s="307"/>
      <c r="AAO129" s="307"/>
      <c r="AAP129" s="307"/>
      <c r="AAQ129" s="307"/>
      <c r="AAR129" s="307"/>
      <c r="AAS129" s="307"/>
      <c r="AAT129" s="307"/>
      <c r="AAU129" s="307"/>
      <c r="AAV129" s="307"/>
      <c r="AAW129" s="307"/>
      <c r="AAX129" s="307"/>
      <c r="AAY129" s="307"/>
      <c r="AAZ129" s="307"/>
      <c r="ABA129" s="307"/>
      <c r="ABB129" s="307"/>
      <c r="ABC129" s="307"/>
      <c r="ABD129" s="307"/>
      <c r="ABE129" s="307"/>
      <c r="ABF129" s="307"/>
      <c r="ABG129" s="307"/>
      <c r="ABH129" s="307"/>
      <c r="ABI129" s="307"/>
      <c r="ABJ129" s="307"/>
      <c r="ABK129" s="307"/>
      <c r="ABL129" s="307"/>
      <c r="ABM129" s="307"/>
      <c r="ABN129" s="307"/>
      <c r="ABO129" s="307"/>
      <c r="ABP129" s="307"/>
      <c r="ABQ129" s="307"/>
      <c r="ABR129" s="307"/>
      <c r="ABS129" s="307"/>
      <c r="ABT129" s="307"/>
      <c r="ABU129" s="307"/>
      <c r="ABV129" s="307"/>
      <c r="ABW129" s="307"/>
      <c r="ABX129" s="307"/>
      <c r="ABY129" s="307"/>
      <c r="ABZ129" s="307"/>
      <c r="ACA129" s="307"/>
      <c r="ACB129" s="307"/>
      <c r="ACC129" s="307"/>
      <c r="ACD129" s="307"/>
      <c r="ACE129" s="307"/>
      <c r="ACF129" s="307"/>
      <c r="ACG129" s="307"/>
      <c r="ACH129" s="307"/>
      <c r="ACI129" s="307"/>
      <c r="ACJ129" s="307"/>
      <c r="ACK129" s="307"/>
      <c r="ACL129" s="307"/>
      <c r="ACM129" s="307"/>
      <c r="ACN129" s="307"/>
      <c r="ACO129" s="307"/>
      <c r="ACP129" s="307"/>
      <c r="ACQ129" s="307"/>
      <c r="ACR129" s="307"/>
      <c r="ACS129" s="307"/>
      <c r="ACT129" s="307"/>
      <c r="ACU129" s="307"/>
      <c r="ACV129" s="307"/>
      <c r="ACW129" s="307"/>
      <c r="ACX129" s="307"/>
      <c r="ACY129" s="307"/>
      <c r="ACZ129" s="307"/>
      <c r="ADA129" s="307"/>
      <c r="ADB129" s="307"/>
      <c r="ADC129" s="307"/>
      <c r="ADD129" s="307"/>
      <c r="ADE129" s="307"/>
      <c r="ADF129" s="307"/>
      <c r="ADG129" s="307"/>
      <c r="ADH129" s="307"/>
      <c r="ADI129" s="307"/>
      <c r="ADJ129" s="307"/>
      <c r="ADK129" s="307"/>
      <c r="ADL129" s="307"/>
      <c r="ADM129" s="307"/>
      <c r="ADN129" s="307"/>
      <c r="ADO129" s="307"/>
      <c r="ADP129" s="307"/>
      <c r="ADQ129" s="307"/>
      <c r="ADR129" s="307"/>
      <c r="ADS129" s="307"/>
      <c r="ADT129" s="307"/>
      <c r="ADU129" s="307"/>
      <c r="ADV129" s="307"/>
      <c r="ADW129" s="307"/>
      <c r="ADX129" s="307"/>
      <c r="ADY129" s="307"/>
      <c r="ADZ129" s="307"/>
      <c r="AEA129" s="307"/>
      <c r="AEB129" s="307"/>
      <c r="AEC129" s="307"/>
      <c r="AED129" s="307"/>
      <c r="AEE129" s="307"/>
      <c r="AEF129" s="307"/>
      <c r="AEG129" s="307"/>
      <c r="AEH129" s="307"/>
      <c r="AEI129" s="307"/>
      <c r="AEJ129" s="307"/>
      <c r="AEK129" s="307"/>
      <c r="AEL129" s="307"/>
      <c r="AEM129" s="307"/>
      <c r="AEN129" s="307"/>
      <c r="AEO129" s="307"/>
      <c r="AEP129" s="307"/>
      <c r="AEQ129" s="307"/>
      <c r="AER129" s="307"/>
      <c r="AES129" s="307"/>
      <c r="AET129" s="307"/>
      <c r="AEU129" s="307"/>
      <c r="AEV129" s="307"/>
      <c r="AEW129" s="307"/>
      <c r="AEX129" s="307"/>
      <c r="AEY129" s="307"/>
      <c r="AEZ129" s="307"/>
      <c r="AFA129" s="307"/>
      <c r="AFB129" s="307"/>
      <c r="AFC129" s="307"/>
      <c r="AFD129" s="307"/>
      <c r="AFE129" s="307"/>
      <c r="AFF129" s="307"/>
      <c r="AFG129" s="307"/>
      <c r="AFH129" s="307"/>
      <c r="AFI129" s="307"/>
      <c r="AFJ129" s="307"/>
      <c r="AFK129" s="307"/>
      <c r="AFL129" s="307"/>
      <c r="AFM129" s="307"/>
      <c r="AFN129" s="307"/>
      <c r="AFO129" s="307"/>
      <c r="AFP129" s="307"/>
      <c r="AFQ129" s="307"/>
      <c r="AFR129" s="307"/>
      <c r="AFS129" s="307"/>
      <c r="AFT129" s="307"/>
      <c r="AFU129" s="307"/>
      <c r="AFV129" s="307"/>
      <c r="AFW129" s="307"/>
      <c r="AFX129" s="307"/>
      <c r="AFY129" s="307"/>
      <c r="AFZ129" s="307"/>
      <c r="AGA129" s="307"/>
      <c r="AGB129" s="307"/>
      <c r="AGC129" s="307"/>
      <c r="AGD129" s="307"/>
      <c r="AGE129" s="307"/>
      <c r="AGF129" s="307"/>
      <c r="AGG129" s="307"/>
      <c r="AGH129" s="307"/>
      <c r="AGI129" s="307"/>
      <c r="AGJ129" s="307"/>
      <c r="AGK129" s="307"/>
      <c r="AGL129" s="307"/>
      <c r="AGM129" s="307"/>
      <c r="AGN129" s="307"/>
      <c r="AGO129" s="307"/>
      <c r="AGP129" s="307"/>
      <c r="AGQ129" s="307"/>
      <c r="AGR129" s="307"/>
      <c r="AGS129" s="307"/>
      <c r="AGT129" s="307"/>
      <c r="AGU129" s="307"/>
      <c r="AGV129" s="307"/>
      <c r="AGW129" s="307"/>
      <c r="AGX129" s="307"/>
      <c r="AGY129" s="307"/>
      <c r="AGZ129" s="307"/>
      <c r="AHA129" s="307"/>
      <c r="AHB129" s="307"/>
      <c r="AHC129" s="307"/>
      <c r="AHD129" s="307"/>
      <c r="AHE129" s="307"/>
      <c r="AHF129" s="307"/>
      <c r="AHG129" s="307"/>
      <c r="AHH129" s="307"/>
      <c r="AHI129" s="307"/>
      <c r="AHJ129" s="307"/>
      <c r="AHK129" s="307"/>
      <c r="AHL129" s="307"/>
      <c r="AHM129" s="307"/>
      <c r="AHN129" s="307"/>
      <c r="AHO129" s="307"/>
      <c r="AHP129" s="307"/>
      <c r="AHQ129" s="307"/>
      <c r="AHR129" s="307"/>
      <c r="AHS129" s="307"/>
      <c r="AHT129" s="307"/>
      <c r="AHU129" s="307"/>
      <c r="AHV129" s="307"/>
      <c r="AHW129" s="307"/>
      <c r="AHX129" s="307"/>
      <c r="AHY129" s="307"/>
      <c r="AHZ129" s="307"/>
      <c r="AIA129" s="307"/>
      <c r="AIB129" s="307"/>
      <c r="AIC129" s="307"/>
      <c r="AID129" s="307"/>
      <c r="AIE129" s="307"/>
      <c r="AIF129" s="307"/>
      <c r="AIG129" s="307"/>
      <c r="AIH129" s="307"/>
      <c r="AII129" s="307"/>
      <c r="AIJ129" s="307"/>
      <c r="AIK129" s="307"/>
      <c r="AIL129" s="307"/>
      <c r="AIM129" s="307"/>
      <c r="AIN129" s="307"/>
      <c r="AIO129" s="307"/>
      <c r="AIP129" s="307"/>
      <c r="AIQ129" s="307"/>
      <c r="AIR129" s="307"/>
      <c r="AIS129" s="307"/>
      <c r="AIT129" s="307"/>
      <c r="AIU129" s="307"/>
      <c r="AIV129" s="307"/>
      <c r="AIW129" s="307"/>
      <c r="AIX129" s="307"/>
      <c r="AIY129" s="307"/>
      <c r="AIZ129" s="307"/>
      <c r="AJA129" s="307"/>
      <c r="AJB129" s="307"/>
      <c r="AJC129" s="307"/>
      <c r="AJD129" s="307"/>
      <c r="AJE129" s="307"/>
      <c r="AJF129" s="307"/>
      <c r="AJG129" s="307"/>
      <c r="AJH129" s="307"/>
      <c r="AJI129" s="307"/>
      <c r="AJJ129" s="307"/>
      <c r="AJK129" s="307"/>
      <c r="AJL129" s="307"/>
      <c r="AJM129" s="307"/>
      <c r="AJN129" s="307"/>
      <c r="AJO129" s="307"/>
      <c r="AJP129" s="307"/>
      <c r="AJQ129" s="307"/>
      <c r="AJR129" s="307"/>
      <c r="AJS129" s="307"/>
      <c r="AJT129" s="307"/>
      <c r="AJU129" s="307"/>
      <c r="AJV129" s="307"/>
      <c r="AJW129" s="307"/>
      <c r="AJX129" s="307"/>
      <c r="AJY129" s="307"/>
      <c r="AJZ129" s="307"/>
      <c r="AKA129" s="307"/>
      <c r="AKB129" s="307"/>
      <c r="AKC129" s="307"/>
      <c r="AKD129" s="307"/>
      <c r="AKE129" s="307"/>
      <c r="AKF129" s="307"/>
      <c r="AKG129" s="307"/>
      <c r="AKH129" s="307"/>
      <c r="AKI129" s="307"/>
      <c r="AKJ129" s="307"/>
      <c r="AKK129" s="307"/>
      <c r="AKL129" s="307"/>
      <c r="AKM129" s="307"/>
      <c r="AKN129" s="307"/>
      <c r="AKO129" s="307"/>
      <c r="AKP129" s="307"/>
      <c r="AKQ129" s="307"/>
      <c r="AKR129" s="307"/>
      <c r="AKS129" s="307"/>
      <c r="AKT129" s="307"/>
      <c r="AKU129" s="307"/>
      <c r="AKV129" s="307"/>
      <c r="AKW129" s="307"/>
      <c r="AKX129" s="307"/>
      <c r="AKY129" s="307"/>
      <c r="AKZ129" s="307"/>
      <c r="ALA129" s="307"/>
      <c r="ALB129" s="307"/>
      <c r="ALC129" s="307"/>
      <c r="ALD129" s="307"/>
      <c r="ALE129" s="307"/>
      <c r="ALF129" s="307"/>
      <c r="ALG129" s="307"/>
      <c r="ALH129" s="307"/>
      <c r="ALI129" s="307"/>
      <c r="ALJ129" s="307"/>
      <c r="ALK129" s="307"/>
      <c r="ALL129" s="307"/>
      <c r="ALM129" s="307"/>
      <c r="ALN129" s="307"/>
      <c r="ALO129" s="307"/>
      <c r="ALP129" s="307"/>
      <c r="ALQ129" s="307"/>
      <c r="ALR129" s="307"/>
      <c r="ALS129" s="307"/>
      <c r="ALT129" s="307"/>
      <c r="ALU129" s="307"/>
      <c r="ALV129" s="307"/>
      <c r="ALW129" s="307"/>
      <c r="ALX129" s="307"/>
      <c r="ALY129" s="307"/>
      <c r="ALZ129" s="307"/>
      <c r="AMA129" s="307"/>
      <c r="AMB129" s="307"/>
      <c r="AMC129" s="307"/>
      <c r="AMD129" s="307"/>
      <c r="AME129" s="307"/>
      <c r="AMF129" s="307"/>
      <c r="AMG129" s="307"/>
      <c r="AMH129" s="307"/>
      <c r="AMI129" s="307"/>
      <c r="AMJ129" s="307"/>
      <c r="AMK129" s="307"/>
      <c r="AML129" s="307"/>
      <c r="AMM129" s="307"/>
      <c r="AMN129" s="307"/>
      <c r="AMO129" s="307"/>
      <c r="AMP129" s="307"/>
      <c r="AMQ129" s="307"/>
      <c r="AMR129" s="307"/>
      <c r="AMS129" s="307"/>
      <c r="AMT129" s="307"/>
      <c r="AMU129" s="307"/>
      <c r="AMV129" s="307"/>
      <c r="AMW129" s="307"/>
      <c r="AMX129" s="307"/>
      <c r="AMY129" s="307"/>
      <c r="AMZ129" s="307"/>
      <c r="ANA129" s="307"/>
      <c r="ANB129" s="307"/>
      <c r="ANC129" s="307"/>
      <c r="AND129" s="307"/>
      <c r="ANE129" s="307"/>
      <c r="ANF129" s="307"/>
      <c r="ANG129" s="307"/>
      <c r="ANH129" s="307"/>
      <c r="ANI129" s="307"/>
      <c r="ANJ129" s="307"/>
      <c r="ANK129" s="307"/>
      <c r="ANL129" s="307"/>
      <c r="ANM129" s="307"/>
      <c r="ANN129" s="307"/>
      <c r="ANO129" s="307"/>
      <c r="ANP129" s="307"/>
      <c r="ANQ129" s="307"/>
      <c r="ANR129" s="307"/>
      <c r="ANS129" s="307"/>
      <c r="ANT129" s="307"/>
      <c r="ANU129" s="307"/>
      <c r="ANV129" s="307"/>
      <c r="ANW129" s="307"/>
      <c r="ANX129" s="307"/>
      <c r="ANY129" s="307"/>
      <c r="ANZ129" s="307"/>
      <c r="AOA129" s="307"/>
      <c r="AOB129" s="307"/>
      <c r="AOC129" s="307"/>
      <c r="AOD129" s="307"/>
      <c r="AOE129" s="307"/>
      <c r="AOF129" s="307"/>
      <c r="AOG129" s="307"/>
      <c r="AOH129" s="307"/>
      <c r="AOI129" s="307"/>
      <c r="AOJ129" s="307"/>
      <c r="AOK129" s="307"/>
      <c r="AOL129" s="307"/>
      <c r="AOM129" s="307"/>
      <c r="AON129" s="307"/>
      <c r="AOO129" s="307"/>
      <c r="AOP129" s="307"/>
      <c r="AOQ129" s="307"/>
      <c r="AOR129" s="307"/>
      <c r="AOS129" s="307"/>
      <c r="AOT129" s="307"/>
      <c r="AOU129" s="307"/>
      <c r="AOV129" s="307"/>
      <c r="AOW129" s="307"/>
      <c r="AOX129" s="307"/>
      <c r="AOY129" s="307"/>
      <c r="AOZ129" s="307"/>
      <c r="APA129" s="307"/>
      <c r="APB129" s="307"/>
      <c r="APC129" s="307"/>
      <c r="APD129" s="307"/>
      <c r="APE129" s="307"/>
      <c r="APF129" s="307"/>
      <c r="APG129" s="307"/>
      <c r="APH129" s="307"/>
      <c r="API129" s="307"/>
      <c r="APJ129" s="307"/>
      <c r="APK129" s="307"/>
      <c r="APL129" s="307"/>
      <c r="APM129" s="307"/>
      <c r="APN129" s="307"/>
      <c r="APO129" s="307"/>
      <c r="APP129" s="307"/>
      <c r="APQ129" s="307"/>
      <c r="APR129" s="307"/>
      <c r="APS129" s="307"/>
      <c r="APT129" s="307"/>
      <c r="APU129" s="307"/>
      <c r="APV129" s="307"/>
      <c r="APW129" s="307"/>
      <c r="APX129" s="307"/>
      <c r="APY129" s="307"/>
      <c r="APZ129" s="307"/>
      <c r="AQA129" s="307"/>
      <c r="AQB129" s="307"/>
      <c r="AQC129" s="307"/>
      <c r="AQD129" s="307"/>
      <c r="AQE129" s="307"/>
      <c r="AQF129" s="307"/>
      <c r="AQG129" s="307"/>
      <c r="AQH129" s="307"/>
      <c r="AQI129" s="307"/>
      <c r="AQJ129" s="307"/>
      <c r="AQK129" s="307"/>
      <c r="AQL129" s="307"/>
      <c r="AQM129" s="307"/>
      <c r="AQN129" s="307"/>
      <c r="AQO129" s="307"/>
      <c r="AQP129" s="307"/>
      <c r="AQQ129" s="307"/>
      <c r="AQR129" s="307"/>
      <c r="AQS129" s="307"/>
      <c r="AQT129" s="307"/>
      <c r="AQU129" s="307"/>
      <c r="AQV129" s="307"/>
      <c r="AQW129" s="307"/>
      <c r="AQX129" s="307"/>
      <c r="AQY129" s="307"/>
      <c r="AQZ129" s="307"/>
      <c r="ARA129" s="307"/>
      <c r="ARB129" s="307"/>
      <c r="ARC129" s="307"/>
      <c r="ARD129" s="307"/>
      <c r="ARE129" s="307"/>
      <c r="ARF129" s="307"/>
      <c r="ARG129" s="307"/>
      <c r="ARH129" s="307"/>
      <c r="ARI129" s="307"/>
      <c r="ARJ129" s="307"/>
      <c r="ARK129" s="307"/>
      <c r="ARL129" s="307"/>
      <c r="ARM129" s="307"/>
      <c r="ARN129" s="307"/>
      <c r="ARO129" s="307"/>
      <c r="ARP129" s="307"/>
      <c r="ARQ129" s="307"/>
      <c r="ARR129" s="307"/>
      <c r="ARS129" s="307"/>
      <c r="ART129" s="307"/>
      <c r="ARU129" s="307"/>
      <c r="ARV129" s="307"/>
      <c r="ARW129" s="307"/>
      <c r="ARX129" s="307"/>
      <c r="ARY129" s="307"/>
      <c r="ARZ129" s="307"/>
      <c r="ASA129" s="307"/>
      <c r="ASB129" s="307"/>
      <c r="ASC129" s="307"/>
      <c r="ASD129" s="307"/>
      <c r="ASE129" s="307"/>
      <c r="ASF129" s="307"/>
      <c r="ASG129" s="307"/>
      <c r="ASH129" s="307"/>
      <c r="ASI129" s="307"/>
      <c r="ASJ129" s="307"/>
      <c r="ASK129" s="307"/>
      <c r="ASL129" s="307"/>
      <c r="ASM129" s="307"/>
      <c r="ASN129" s="307"/>
      <c r="ASO129" s="307"/>
      <c r="ASP129" s="307"/>
      <c r="ASQ129" s="307"/>
      <c r="ASR129" s="307"/>
      <c r="ASS129" s="307"/>
      <c r="AST129" s="307"/>
      <c r="ASU129" s="307"/>
      <c r="ASV129" s="307"/>
      <c r="ASW129" s="307"/>
      <c r="ASX129" s="307"/>
      <c r="ASY129" s="307"/>
      <c r="ASZ129" s="307"/>
      <c r="ATA129" s="307"/>
      <c r="ATB129" s="307"/>
      <c r="ATC129" s="307"/>
      <c r="ATD129" s="307"/>
      <c r="ATE129" s="307"/>
      <c r="ATF129" s="307"/>
      <c r="ATG129" s="307"/>
      <c r="ATH129" s="307"/>
      <c r="ATI129" s="307"/>
      <c r="ATJ129" s="307"/>
      <c r="ATK129" s="307"/>
      <c r="ATL129" s="307"/>
      <c r="ATM129" s="307"/>
      <c r="ATN129" s="307"/>
      <c r="ATO129" s="307"/>
      <c r="ATP129" s="307"/>
      <c r="ATQ129" s="307"/>
      <c r="ATR129" s="307"/>
      <c r="ATS129" s="307"/>
      <c r="ATT129" s="307"/>
      <c r="ATU129" s="307"/>
      <c r="ATV129" s="307"/>
      <c r="ATW129" s="307"/>
      <c r="ATX129" s="307"/>
      <c r="ATY129" s="307"/>
      <c r="ATZ129" s="307"/>
      <c r="AUA129" s="307"/>
      <c r="AUB129" s="307"/>
      <c r="AUC129" s="307"/>
      <c r="AUD129" s="307"/>
      <c r="AUE129" s="307"/>
      <c r="AUF129" s="307"/>
      <c r="AUG129" s="307"/>
      <c r="AUH129" s="307"/>
      <c r="AUI129" s="307"/>
      <c r="AUJ129" s="307"/>
      <c r="AUK129" s="307"/>
      <c r="AUL129" s="307"/>
      <c r="AUM129" s="307"/>
      <c r="AUN129" s="307"/>
      <c r="AUO129" s="307"/>
      <c r="AUP129" s="307"/>
      <c r="AUQ129" s="307"/>
      <c r="AUR129" s="307"/>
      <c r="AUS129" s="307"/>
      <c r="AUT129" s="307"/>
      <c r="AUU129" s="307"/>
      <c r="AUV129" s="307"/>
      <c r="AUW129" s="307"/>
      <c r="AUX129" s="307"/>
      <c r="AUY129" s="307"/>
      <c r="AUZ129" s="307"/>
      <c r="AVA129" s="307"/>
      <c r="AVB129" s="307"/>
      <c r="AVC129" s="307"/>
      <c r="AVD129" s="307"/>
      <c r="AVE129" s="307"/>
      <c r="AVF129" s="307"/>
      <c r="AVG129" s="307"/>
      <c r="AVH129" s="307"/>
      <c r="AVI129" s="307"/>
      <c r="AVJ129" s="307"/>
      <c r="AVK129" s="307"/>
      <c r="AVL129" s="307"/>
      <c r="AVM129" s="307"/>
      <c r="AVN129" s="307"/>
      <c r="AVO129" s="307"/>
      <c r="AVP129" s="307"/>
      <c r="AVQ129" s="307"/>
      <c r="AVR129" s="307"/>
      <c r="AVS129" s="307"/>
      <c r="AVT129" s="307"/>
      <c r="AVU129" s="307"/>
      <c r="AVV129" s="307"/>
      <c r="AVW129" s="307"/>
      <c r="AVX129" s="307"/>
      <c r="AVY129" s="307"/>
      <c r="AVZ129" s="307"/>
      <c r="AWA129" s="307"/>
      <c r="AWB129" s="307"/>
      <c r="AWC129" s="307"/>
      <c r="AWD129" s="307"/>
      <c r="AWE129" s="307"/>
      <c r="AWF129" s="307"/>
      <c r="AWG129" s="307"/>
      <c r="AWH129" s="307"/>
      <c r="AWI129" s="307"/>
      <c r="AWJ129" s="307"/>
      <c r="AWK129" s="307"/>
      <c r="AWL129" s="307"/>
      <c r="AWM129" s="307"/>
      <c r="AWN129" s="307"/>
      <c r="AWO129" s="307"/>
      <c r="AWP129" s="307"/>
      <c r="AWQ129" s="307"/>
      <c r="AWR129" s="307"/>
      <c r="AWS129" s="307"/>
      <c r="AWT129" s="307"/>
      <c r="AWU129" s="307"/>
      <c r="AWV129" s="307"/>
      <c r="AWW129" s="307"/>
      <c r="AWX129" s="307"/>
      <c r="AWY129" s="307"/>
      <c r="AWZ129" s="307"/>
      <c r="AXA129" s="307"/>
      <c r="AXB129" s="307"/>
      <c r="AXC129" s="307"/>
      <c r="AXD129" s="307"/>
      <c r="AXE129" s="307"/>
      <c r="AXF129" s="307"/>
      <c r="AXG129" s="307"/>
      <c r="AXH129" s="307"/>
      <c r="AXI129" s="307"/>
      <c r="AXJ129" s="307"/>
      <c r="AXK129" s="307"/>
      <c r="AXL129" s="307"/>
      <c r="AXM129" s="307"/>
      <c r="AXN129" s="307"/>
      <c r="AXO129" s="307"/>
      <c r="AXP129" s="307"/>
      <c r="AXQ129" s="307"/>
      <c r="AXR129" s="307"/>
      <c r="AXS129" s="307"/>
      <c r="AXT129" s="307"/>
      <c r="AXU129" s="307"/>
      <c r="AXV129" s="307"/>
      <c r="AXW129" s="307"/>
      <c r="AXX129" s="307"/>
      <c r="AXY129" s="307"/>
      <c r="AXZ129" s="307"/>
      <c r="AYA129" s="307"/>
      <c r="AYB129" s="307"/>
      <c r="AYC129" s="307"/>
      <c r="AYD129" s="307"/>
      <c r="AYE129" s="307"/>
      <c r="AYF129" s="307"/>
      <c r="AYG129" s="307"/>
      <c r="AYH129" s="307"/>
      <c r="AYI129" s="307"/>
      <c r="AYJ129" s="307"/>
      <c r="AYK129" s="307"/>
      <c r="AYL129" s="307"/>
      <c r="AYM129" s="307"/>
      <c r="AYN129" s="307"/>
      <c r="AYO129" s="307"/>
      <c r="AYP129" s="307"/>
      <c r="AYQ129" s="307"/>
      <c r="AYR129" s="307"/>
      <c r="AYS129" s="307"/>
      <c r="AYT129" s="307"/>
      <c r="AYU129" s="307"/>
      <c r="AYV129" s="307"/>
      <c r="AYW129" s="307"/>
      <c r="AYX129" s="307"/>
      <c r="AYY129" s="307"/>
      <c r="AYZ129" s="307"/>
      <c r="AZA129" s="307"/>
      <c r="AZB129" s="307"/>
      <c r="AZC129" s="307"/>
      <c r="AZD129" s="307"/>
      <c r="AZE129" s="307"/>
      <c r="AZF129" s="307"/>
      <c r="AZG129" s="307"/>
      <c r="AZH129" s="307"/>
      <c r="AZI129" s="307"/>
      <c r="AZJ129" s="307"/>
      <c r="AZK129" s="307"/>
      <c r="AZL129" s="307"/>
      <c r="AZM129" s="307"/>
      <c r="AZN129" s="307"/>
      <c r="AZO129" s="307"/>
      <c r="AZP129" s="307"/>
      <c r="AZQ129" s="307"/>
      <c r="AZR129" s="307"/>
      <c r="AZS129" s="307"/>
      <c r="AZT129" s="307"/>
      <c r="AZU129" s="307"/>
      <c r="AZV129" s="307"/>
      <c r="AZW129" s="307"/>
      <c r="AZX129" s="307"/>
      <c r="AZY129" s="307"/>
      <c r="AZZ129" s="307"/>
      <c r="BAA129" s="307"/>
      <c r="BAB129" s="307"/>
      <c r="BAC129" s="307"/>
      <c r="BAD129" s="307"/>
      <c r="BAE129" s="307"/>
      <c r="BAF129" s="307"/>
      <c r="BAG129" s="307"/>
      <c r="BAH129" s="307"/>
      <c r="BAI129" s="307"/>
      <c r="BAJ129" s="307"/>
      <c r="BAK129" s="307"/>
      <c r="BAL129" s="307"/>
      <c r="BAM129" s="307"/>
      <c r="BAN129" s="307"/>
      <c r="BAO129" s="307"/>
      <c r="BAP129" s="307"/>
      <c r="BAQ129" s="307"/>
      <c r="BAR129" s="307"/>
      <c r="BAS129" s="307"/>
      <c r="BAT129" s="307"/>
      <c r="BAU129" s="307"/>
      <c r="BAV129" s="307"/>
      <c r="BAW129" s="307"/>
      <c r="BAX129" s="307"/>
      <c r="BAY129" s="307"/>
      <c r="BAZ129" s="307"/>
      <c r="BBA129" s="307"/>
      <c r="BBB129" s="307"/>
      <c r="BBC129" s="307"/>
      <c r="BBD129" s="307"/>
      <c r="BBE129" s="307"/>
      <c r="BBF129" s="307"/>
      <c r="BBG129" s="307"/>
      <c r="BBH129" s="307"/>
      <c r="BBI129" s="307"/>
      <c r="BBJ129" s="307"/>
      <c r="BBK129" s="307"/>
      <c r="BBL129" s="307"/>
      <c r="BBM129" s="307"/>
      <c r="BBN129" s="307"/>
      <c r="BBO129" s="307"/>
      <c r="BBP129" s="307"/>
      <c r="BBQ129" s="307"/>
      <c r="BBR129" s="307"/>
      <c r="BBS129" s="307"/>
      <c r="BBT129" s="307"/>
      <c r="BBU129" s="307"/>
      <c r="BBV129" s="307"/>
      <c r="BBW129" s="307"/>
      <c r="BBX129" s="307"/>
      <c r="BBY129" s="307"/>
      <c r="BBZ129" s="307"/>
      <c r="BCA129" s="307"/>
      <c r="BCB129" s="307"/>
      <c r="BCC129" s="307"/>
      <c r="BCD129" s="307"/>
      <c r="BCE129" s="307"/>
      <c r="BCF129" s="307"/>
      <c r="BCG129" s="307"/>
      <c r="BCH129" s="307"/>
      <c r="BCI129" s="307"/>
      <c r="BCJ129" s="307"/>
      <c r="BCK129" s="307"/>
      <c r="BCL129" s="307"/>
      <c r="BCM129" s="307"/>
      <c r="BCN129" s="307"/>
      <c r="BCO129" s="307"/>
      <c r="BCP129" s="307"/>
      <c r="BCQ129" s="307"/>
      <c r="BCR129" s="307"/>
      <c r="BCS129" s="307"/>
      <c r="BCT129" s="307"/>
      <c r="BCU129" s="307"/>
      <c r="BCV129" s="307"/>
      <c r="BCW129" s="307"/>
      <c r="BCX129" s="307"/>
      <c r="BCY129" s="307"/>
      <c r="BCZ129" s="307"/>
      <c r="BDA129" s="307"/>
      <c r="BDB129" s="307"/>
      <c r="BDC129" s="307"/>
      <c r="BDD129" s="307"/>
      <c r="BDE129" s="307"/>
      <c r="BDF129" s="307"/>
      <c r="BDG129" s="307"/>
      <c r="BDH129" s="307"/>
      <c r="BDI129" s="307"/>
      <c r="BDJ129" s="307"/>
      <c r="BDK129" s="307"/>
      <c r="BDL129" s="307"/>
      <c r="BDM129" s="307"/>
      <c r="BDN129" s="307"/>
      <c r="BDO129" s="307"/>
      <c r="BDP129" s="307"/>
      <c r="BDQ129" s="307"/>
      <c r="BDR129" s="307"/>
      <c r="BDS129" s="307"/>
      <c r="BDT129" s="307"/>
      <c r="BDU129" s="307"/>
      <c r="BDV129" s="307"/>
      <c r="BDW129" s="307"/>
      <c r="BDX129" s="307"/>
      <c r="BDY129" s="307"/>
      <c r="BDZ129" s="307"/>
      <c r="BEA129" s="307"/>
      <c r="BEB129" s="307"/>
      <c r="BEC129" s="307"/>
      <c r="BED129" s="307"/>
      <c r="BEE129" s="307"/>
      <c r="BEF129" s="307"/>
      <c r="BEG129" s="307"/>
      <c r="BEH129" s="307"/>
      <c r="BEI129" s="307"/>
    </row>
    <row r="130" spans="1:1491" s="210" customFormat="1" ht="15" customHeight="1" x14ac:dyDescent="0.25">
      <c r="A130" s="413" t="s">
        <v>1292</v>
      </c>
      <c r="B130" s="351" t="s">
        <v>2494</v>
      </c>
      <c r="C130" s="352">
        <v>45108</v>
      </c>
      <c r="D130" s="410">
        <v>46203</v>
      </c>
      <c r="E130" s="353">
        <v>0</v>
      </c>
      <c r="F130" s="353">
        <v>474.1</v>
      </c>
      <c r="G130" s="354">
        <v>141.1</v>
      </c>
      <c r="H130" s="353">
        <v>167</v>
      </c>
      <c r="I130" s="353">
        <f>F130/23.742</f>
        <v>19.968831606435852</v>
      </c>
      <c r="J130" s="353">
        <f>H130/25.009</f>
        <v>6.6775960654164503</v>
      </c>
      <c r="K130" s="213">
        <f>H130/23.742</f>
        <v>7.0339482773144635</v>
      </c>
      <c r="L130" s="213"/>
      <c r="M130" s="213"/>
      <c r="N130" s="484" t="s">
        <v>918</v>
      </c>
      <c r="O130" s="485">
        <v>0</v>
      </c>
      <c r="P130" s="485">
        <v>0</v>
      </c>
      <c r="Q130" s="485">
        <v>0</v>
      </c>
      <c r="R130" s="485">
        <v>0</v>
      </c>
      <c r="S130" s="485">
        <v>0</v>
      </c>
      <c r="T130" s="485">
        <v>125.9</v>
      </c>
      <c r="U130" s="485">
        <v>41.1</v>
      </c>
      <c r="V130" s="478">
        <v>0</v>
      </c>
      <c r="W130" s="479"/>
      <c r="X130" s="480" t="s">
        <v>1331</v>
      </c>
      <c r="Y130" s="479" t="s">
        <v>1332</v>
      </c>
      <c r="Z130" s="481" t="s">
        <v>1312</v>
      </c>
      <c r="AA130" s="482" t="s">
        <v>1333</v>
      </c>
      <c r="AB130" s="482" t="s">
        <v>133</v>
      </c>
      <c r="AC130" s="483" t="s">
        <v>133</v>
      </c>
      <c r="AD130" s="482" t="s">
        <v>1333</v>
      </c>
      <c r="AE130" s="482"/>
      <c r="AF130" s="482" t="s">
        <v>604</v>
      </c>
      <c r="AG130" s="292" t="s">
        <v>460</v>
      </c>
      <c r="AH130" s="482"/>
      <c r="AI130" s="363">
        <v>0</v>
      </c>
      <c r="AJ130" s="363">
        <v>0</v>
      </c>
      <c r="AK130" s="482" t="s">
        <v>133</v>
      </c>
      <c r="AL130" s="512">
        <v>0</v>
      </c>
      <c r="AM130" s="364">
        <f t="shared" si="10"/>
        <v>0</v>
      </c>
      <c r="AN130" s="364">
        <f t="shared" si="11"/>
        <v>0</v>
      </c>
      <c r="AO130" s="306"/>
      <c r="AP130" s="307"/>
      <c r="AQ130" s="378" t="s">
        <v>942</v>
      </c>
      <c r="AR130" s="378" t="s">
        <v>1334</v>
      </c>
      <c r="AS130" s="378" t="s">
        <v>1335</v>
      </c>
      <c r="AT130" s="378" t="s">
        <v>1334</v>
      </c>
      <c r="AU130" s="378" t="s">
        <v>1335</v>
      </c>
      <c r="AV130" s="378" t="s">
        <v>1334</v>
      </c>
      <c r="AW130" s="378" t="s">
        <v>1335</v>
      </c>
      <c r="AX130" s="378" t="s">
        <v>1334</v>
      </c>
      <c r="AY130" s="378" t="s">
        <v>1335</v>
      </c>
      <c r="AZ130" s="378" t="s">
        <v>1334</v>
      </c>
      <c r="BA130" s="378" t="s">
        <v>1335</v>
      </c>
      <c r="BB130" s="378" t="s">
        <v>1334</v>
      </c>
      <c r="BC130" s="378" t="s">
        <v>717</v>
      </c>
      <c r="BD130" s="378" t="s">
        <v>717</v>
      </c>
      <c r="BE130" s="378" t="s">
        <v>717</v>
      </c>
      <c r="BF130" s="378" t="s">
        <v>717</v>
      </c>
      <c r="BG130" s="378" t="s">
        <v>717</v>
      </c>
      <c r="BH130" s="378" t="s">
        <v>717</v>
      </c>
      <c r="BI130" s="378" t="s">
        <v>717</v>
      </c>
      <c r="BJ130" s="378" t="s">
        <v>717</v>
      </c>
      <c r="BK130" s="378" t="s">
        <v>717</v>
      </c>
      <c r="BL130" s="378" t="s">
        <v>717</v>
      </c>
      <c r="BM130" s="378" t="s">
        <v>717</v>
      </c>
      <c r="BN130" s="378" t="s">
        <v>717</v>
      </c>
      <c r="BO130" s="378"/>
      <c r="BP130" s="307"/>
      <c r="BQ130" s="307"/>
      <c r="BR130" s="307"/>
      <c r="BS130" s="307"/>
      <c r="BT130" s="307"/>
      <c r="BU130" s="307"/>
      <c r="BV130" s="307"/>
      <c r="BW130" s="307"/>
      <c r="BX130" s="307"/>
      <c r="BY130" s="307"/>
      <c r="BZ130" s="307"/>
      <c r="CA130" s="307"/>
      <c r="CB130" s="307"/>
      <c r="CC130" s="307"/>
      <c r="CD130" s="307"/>
      <c r="CE130" s="307"/>
      <c r="CF130" s="307"/>
      <c r="CG130" s="307"/>
      <c r="CH130" s="307"/>
      <c r="CI130" s="307"/>
      <c r="CJ130" s="307"/>
      <c r="CK130" s="307"/>
      <c r="CL130" s="307"/>
      <c r="CM130" s="307"/>
      <c r="CN130" s="307"/>
      <c r="CO130" s="307"/>
      <c r="CP130" s="307"/>
      <c r="CQ130" s="307"/>
      <c r="CR130" s="307"/>
      <c r="CS130" s="307"/>
      <c r="CT130" s="307"/>
      <c r="CU130" s="307"/>
      <c r="CV130" s="307"/>
      <c r="CW130" s="307"/>
      <c r="CX130" s="307"/>
      <c r="CY130" s="307"/>
      <c r="CZ130" s="307"/>
      <c r="DA130" s="307"/>
      <c r="DB130" s="307"/>
      <c r="DC130" s="307"/>
      <c r="DD130" s="307"/>
      <c r="DE130" s="307"/>
      <c r="DF130" s="307"/>
      <c r="DG130" s="307"/>
      <c r="DH130" s="307"/>
      <c r="DI130" s="307"/>
      <c r="DJ130" s="307"/>
      <c r="DK130" s="307"/>
      <c r="DL130" s="307"/>
      <c r="DM130" s="307"/>
      <c r="DN130" s="307"/>
      <c r="DO130" s="307"/>
      <c r="DP130" s="307"/>
      <c r="DQ130" s="307"/>
      <c r="DR130" s="307"/>
      <c r="DS130" s="307"/>
      <c r="DT130" s="307"/>
      <c r="DU130" s="307"/>
      <c r="DV130" s="307"/>
      <c r="DW130" s="307"/>
      <c r="DX130" s="307"/>
      <c r="DY130" s="307"/>
      <c r="DZ130" s="307"/>
      <c r="EA130" s="307"/>
      <c r="EB130" s="307"/>
      <c r="EC130" s="307"/>
      <c r="ED130" s="307"/>
      <c r="EE130" s="307"/>
      <c r="EF130" s="307"/>
      <c r="EG130" s="307"/>
      <c r="EH130" s="307"/>
      <c r="EI130" s="307"/>
      <c r="EJ130" s="307"/>
      <c r="EK130" s="307"/>
      <c r="EL130" s="307"/>
      <c r="EM130" s="307"/>
      <c r="EN130" s="307"/>
      <c r="EO130" s="307"/>
      <c r="EP130" s="307"/>
      <c r="EQ130" s="307"/>
      <c r="ER130" s="307"/>
      <c r="ES130" s="307"/>
      <c r="ET130" s="307"/>
      <c r="EU130" s="307"/>
      <c r="EV130" s="307"/>
      <c r="EW130" s="307"/>
      <c r="EX130" s="307"/>
      <c r="EY130" s="307"/>
      <c r="EZ130" s="307"/>
      <c r="FA130" s="307"/>
      <c r="FB130" s="307"/>
      <c r="FC130" s="307"/>
      <c r="FD130" s="307"/>
      <c r="FE130" s="307"/>
      <c r="FF130" s="307"/>
      <c r="FG130" s="307"/>
      <c r="FH130" s="307"/>
      <c r="FI130" s="307"/>
      <c r="FJ130" s="307"/>
      <c r="FK130" s="307"/>
      <c r="FL130" s="307"/>
      <c r="FM130" s="307"/>
      <c r="FN130" s="307"/>
      <c r="FO130" s="307"/>
      <c r="FP130" s="307"/>
      <c r="FQ130" s="307"/>
      <c r="FR130" s="307"/>
      <c r="FS130" s="307"/>
      <c r="FT130" s="307"/>
      <c r="FU130" s="307"/>
      <c r="FV130" s="307"/>
      <c r="FW130" s="307"/>
      <c r="FX130" s="307"/>
      <c r="FY130" s="307"/>
      <c r="FZ130" s="307"/>
      <c r="GA130" s="307"/>
      <c r="GB130" s="307"/>
      <c r="GC130" s="307"/>
      <c r="GD130" s="307"/>
      <c r="GE130" s="307"/>
      <c r="GF130" s="307"/>
      <c r="GG130" s="307"/>
      <c r="GH130" s="307"/>
      <c r="GI130" s="307"/>
      <c r="GJ130" s="307"/>
      <c r="GK130" s="307"/>
      <c r="GL130" s="307"/>
      <c r="GM130" s="307"/>
      <c r="GN130" s="307"/>
      <c r="GO130" s="307"/>
      <c r="GP130" s="307"/>
      <c r="GQ130" s="307"/>
      <c r="GR130" s="307"/>
      <c r="GS130" s="307"/>
      <c r="GT130" s="307"/>
      <c r="GU130" s="307"/>
      <c r="GV130" s="307"/>
      <c r="GW130" s="307"/>
      <c r="GX130" s="307"/>
      <c r="GY130" s="307"/>
      <c r="GZ130" s="307"/>
      <c r="HA130" s="307"/>
      <c r="HB130" s="307"/>
      <c r="HC130" s="307"/>
      <c r="HD130" s="307"/>
      <c r="HE130" s="307"/>
      <c r="HF130" s="307"/>
      <c r="HG130" s="307"/>
      <c r="HH130" s="307"/>
      <c r="HI130" s="307"/>
      <c r="HJ130" s="307"/>
      <c r="HK130" s="307"/>
      <c r="HL130" s="307"/>
      <c r="HM130" s="307"/>
      <c r="HN130" s="307"/>
      <c r="HO130" s="307"/>
      <c r="HP130" s="307"/>
      <c r="HQ130" s="307"/>
      <c r="HR130" s="307"/>
      <c r="HS130" s="307"/>
      <c r="HT130" s="307"/>
      <c r="HU130" s="307"/>
      <c r="HV130" s="307"/>
      <c r="HW130" s="307"/>
      <c r="HX130" s="307"/>
      <c r="HY130" s="307"/>
      <c r="HZ130" s="307"/>
      <c r="IA130" s="307"/>
      <c r="IB130" s="307"/>
      <c r="IC130" s="307"/>
      <c r="ID130" s="307"/>
      <c r="IE130" s="307"/>
      <c r="IF130" s="307"/>
      <c r="IG130" s="307"/>
      <c r="IH130" s="307"/>
      <c r="II130" s="307"/>
      <c r="IJ130" s="307"/>
      <c r="IK130" s="307"/>
      <c r="IL130" s="307"/>
      <c r="IM130" s="307"/>
      <c r="IN130" s="307"/>
      <c r="IO130" s="307"/>
      <c r="IP130" s="307"/>
      <c r="IQ130" s="307"/>
      <c r="IR130" s="307"/>
      <c r="IS130" s="307"/>
      <c r="IT130" s="307"/>
      <c r="IU130" s="307"/>
      <c r="IV130" s="307"/>
      <c r="IW130" s="307"/>
      <c r="IX130" s="307"/>
      <c r="IY130" s="307"/>
      <c r="IZ130" s="307"/>
      <c r="JA130" s="307"/>
      <c r="JB130" s="307"/>
      <c r="JC130" s="307"/>
      <c r="JD130" s="307"/>
      <c r="JE130" s="307"/>
      <c r="JF130" s="307"/>
      <c r="JG130" s="307"/>
      <c r="JH130" s="307"/>
      <c r="JI130" s="307"/>
      <c r="JJ130" s="307"/>
      <c r="JK130" s="307"/>
      <c r="JL130" s="307"/>
      <c r="JM130" s="307"/>
      <c r="JN130" s="307"/>
      <c r="JO130" s="307"/>
      <c r="JP130" s="307"/>
      <c r="JQ130" s="307"/>
      <c r="JR130" s="307"/>
      <c r="JS130" s="307"/>
      <c r="JT130" s="307"/>
      <c r="JU130" s="307"/>
      <c r="JV130" s="307"/>
      <c r="JW130" s="307"/>
      <c r="JX130" s="307"/>
      <c r="JY130" s="307"/>
      <c r="JZ130" s="307"/>
      <c r="KA130" s="307"/>
      <c r="KB130" s="307"/>
      <c r="KC130" s="307"/>
      <c r="KD130" s="307"/>
      <c r="KE130" s="307"/>
      <c r="KF130" s="307"/>
      <c r="KG130" s="307"/>
      <c r="KH130" s="307"/>
      <c r="KI130" s="307"/>
      <c r="KJ130" s="307"/>
      <c r="KK130" s="307"/>
      <c r="KL130" s="307"/>
      <c r="KM130" s="307"/>
      <c r="KN130" s="307"/>
      <c r="KO130" s="307"/>
      <c r="KP130" s="307"/>
      <c r="KQ130" s="307"/>
      <c r="KR130" s="307"/>
      <c r="KS130" s="307"/>
      <c r="KT130" s="307"/>
      <c r="KU130" s="307"/>
      <c r="KV130" s="307"/>
      <c r="KW130" s="307"/>
      <c r="KX130" s="307"/>
      <c r="KY130" s="307"/>
      <c r="KZ130" s="307"/>
      <c r="LA130" s="307"/>
      <c r="LB130" s="307"/>
      <c r="LC130" s="307"/>
      <c r="LD130" s="307"/>
      <c r="LE130" s="307"/>
      <c r="LF130" s="307"/>
      <c r="LG130" s="307"/>
      <c r="LH130" s="307"/>
      <c r="LI130" s="307"/>
      <c r="LJ130" s="307"/>
      <c r="LK130" s="307"/>
      <c r="LL130" s="307"/>
      <c r="LM130" s="307"/>
      <c r="LN130" s="307"/>
      <c r="LO130" s="307"/>
      <c r="LP130" s="307"/>
      <c r="LQ130" s="307"/>
      <c r="LR130" s="307"/>
      <c r="LS130" s="307"/>
      <c r="LT130" s="307"/>
      <c r="LU130" s="307"/>
      <c r="LV130" s="307"/>
      <c r="LW130" s="307"/>
      <c r="LX130" s="307"/>
      <c r="LY130" s="307"/>
      <c r="LZ130" s="307"/>
      <c r="MA130" s="307"/>
      <c r="MB130" s="307"/>
      <c r="MC130" s="307"/>
      <c r="MD130" s="307"/>
      <c r="ME130" s="307"/>
      <c r="MF130" s="307"/>
      <c r="MG130" s="307"/>
      <c r="MH130" s="307"/>
      <c r="MI130" s="307"/>
      <c r="MJ130" s="307"/>
      <c r="MK130" s="307"/>
      <c r="ML130" s="307"/>
      <c r="MM130" s="307"/>
      <c r="MN130" s="307"/>
      <c r="MO130" s="307"/>
      <c r="MP130" s="307"/>
      <c r="MQ130" s="307"/>
      <c r="MR130" s="307"/>
      <c r="MS130" s="307"/>
      <c r="MT130" s="307"/>
      <c r="MU130" s="307"/>
      <c r="MV130" s="307"/>
      <c r="MW130" s="307"/>
      <c r="MX130" s="307"/>
      <c r="MY130" s="307"/>
      <c r="MZ130" s="307"/>
      <c r="NA130" s="307"/>
      <c r="NB130" s="307"/>
      <c r="NC130" s="307"/>
      <c r="ND130" s="307"/>
      <c r="NE130" s="307"/>
      <c r="NF130" s="307"/>
      <c r="NG130" s="307"/>
      <c r="NH130" s="307"/>
      <c r="NI130" s="307"/>
      <c r="NJ130" s="307"/>
      <c r="NK130" s="307"/>
      <c r="NL130" s="307"/>
      <c r="NM130" s="307"/>
      <c r="NN130" s="307"/>
      <c r="NO130" s="307"/>
      <c r="NP130" s="307"/>
      <c r="NQ130" s="307"/>
      <c r="NR130" s="307"/>
      <c r="NS130" s="307"/>
      <c r="NT130" s="307"/>
      <c r="NU130" s="307"/>
      <c r="NV130" s="307"/>
      <c r="NW130" s="307"/>
      <c r="NX130" s="307"/>
      <c r="NY130" s="307"/>
      <c r="NZ130" s="307"/>
      <c r="OA130" s="307"/>
      <c r="OB130" s="307"/>
      <c r="OC130" s="307"/>
      <c r="OD130" s="307"/>
      <c r="OE130" s="307"/>
      <c r="OF130" s="307"/>
      <c r="OG130" s="307"/>
      <c r="OH130" s="307"/>
      <c r="OI130" s="307"/>
      <c r="OJ130" s="307"/>
      <c r="OK130" s="307"/>
      <c r="OL130" s="307"/>
      <c r="OM130" s="307"/>
      <c r="ON130" s="307"/>
      <c r="OO130" s="307"/>
      <c r="OP130" s="307"/>
      <c r="OQ130" s="307"/>
      <c r="OR130" s="307"/>
      <c r="OS130" s="307"/>
      <c r="OT130" s="307"/>
      <c r="OU130" s="307"/>
      <c r="OV130" s="307"/>
      <c r="OW130" s="307"/>
      <c r="OX130" s="307"/>
      <c r="OY130" s="307"/>
      <c r="OZ130" s="307"/>
      <c r="PA130" s="307"/>
      <c r="PB130" s="307"/>
      <c r="PC130" s="307"/>
      <c r="PD130" s="307"/>
      <c r="PE130" s="307"/>
      <c r="PF130" s="307"/>
      <c r="PG130" s="307"/>
      <c r="PH130" s="307"/>
      <c r="PI130" s="307"/>
      <c r="PJ130" s="307"/>
      <c r="PK130" s="307"/>
      <c r="PL130" s="307"/>
      <c r="PM130" s="307"/>
      <c r="PN130" s="307"/>
      <c r="PO130" s="307"/>
      <c r="PP130" s="307"/>
      <c r="PQ130" s="307"/>
      <c r="PR130" s="307"/>
      <c r="PS130" s="307"/>
      <c r="PT130" s="307"/>
      <c r="PU130" s="307"/>
      <c r="PV130" s="307"/>
      <c r="PW130" s="307"/>
      <c r="PX130" s="307"/>
      <c r="PY130" s="307"/>
      <c r="PZ130" s="307"/>
      <c r="QA130" s="307"/>
      <c r="QB130" s="307"/>
      <c r="QC130" s="307"/>
      <c r="QD130" s="307"/>
      <c r="QE130" s="307"/>
      <c r="QF130" s="307"/>
      <c r="QG130" s="307"/>
      <c r="QH130" s="307"/>
      <c r="QI130" s="307"/>
      <c r="QJ130" s="307"/>
      <c r="QK130" s="307"/>
      <c r="QL130" s="307"/>
      <c r="QM130" s="307"/>
      <c r="QN130" s="307"/>
      <c r="QO130" s="307"/>
      <c r="QP130" s="307"/>
      <c r="QQ130" s="307"/>
      <c r="QR130" s="307"/>
      <c r="QS130" s="307"/>
      <c r="QT130" s="307"/>
      <c r="QU130" s="307"/>
      <c r="QV130" s="307"/>
      <c r="QW130" s="307"/>
      <c r="QX130" s="307"/>
      <c r="QY130" s="307"/>
      <c r="QZ130" s="307"/>
      <c r="RA130" s="307"/>
      <c r="RB130" s="307"/>
      <c r="RC130" s="307"/>
      <c r="RD130" s="307"/>
      <c r="RE130" s="307"/>
      <c r="RF130" s="307"/>
      <c r="RG130" s="307"/>
      <c r="RH130" s="307"/>
      <c r="RI130" s="307"/>
      <c r="RJ130" s="307"/>
      <c r="RK130" s="307"/>
      <c r="RL130" s="307"/>
      <c r="RM130" s="307"/>
      <c r="RN130" s="307"/>
      <c r="RO130" s="307"/>
      <c r="RP130" s="307"/>
      <c r="RQ130" s="307"/>
      <c r="RR130" s="307"/>
      <c r="RS130" s="307"/>
      <c r="RT130" s="307"/>
      <c r="RU130" s="307"/>
      <c r="RV130" s="307"/>
      <c r="RW130" s="307"/>
      <c r="RX130" s="307"/>
      <c r="RY130" s="307"/>
      <c r="RZ130" s="307"/>
      <c r="SA130" s="307"/>
      <c r="SB130" s="307"/>
      <c r="SC130" s="307"/>
      <c r="SD130" s="307"/>
      <c r="SE130" s="307"/>
      <c r="SF130" s="307"/>
      <c r="SG130" s="307"/>
      <c r="SH130" s="307"/>
      <c r="SI130" s="307"/>
      <c r="SJ130" s="307"/>
      <c r="SK130" s="307"/>
      <c r="SL130" s="307"/>
      <c r="SM130" s="307"/>
      <c r="SN130" s="307"/>
      <c r="SO130" s="307"/>
      <c r="SP130" s="307"/>
      <c r="SQ130" s="307"/>
      <c r="SR130" s="307"/>
      <c r="SS130" s="307"/>
      <c r="ST130" s="307"/>
      <c r="SU130" s="307"/>
      <c r="SV130" s="307"/>
      <c r="SW130" s="307"/>
      <c r="SX130" s="307"/>
      <c r="SY130" s="307"/>
      <c r="SZ130" s="307"/>
      <c r="TA130" s="307"/>
      <c r="TB130" s="307"/>
      <c r="TC130" s="307"/>
      <c r="TD130" s="307"/>
      <c r="TE130" s="307"/>
      <c r="TF130" s="307"/>
      <c r="TG130" s="307"/>
      <c r="TH130" s="307"/>
      <c r="TI130" s="307"/>
      <c r="TJ130" s="307"/>
      <c r="TK130" s="307"/>
      <c r="TL130" s="307"/>
      <c r="TM130" s="307"/>
      <c r="TN130" s="307"/>
      <c r="TO130" s="307"/>
      <c r="TP130" s="307"/>
      <c r="TQ130" s="307"/>
      <c r="TR130" s="307"/>
      <c r="TS130" s="307"/>
      <c r="TT130" s="307"/>
      <c r="TU130" s="307"/>
      <c r="TV130" s="307"/>
      <c r="TW130" s="307"/>
      <c r="TX130" s="307"/>
      <c r="TY130" s="307"/>
      <c r="TZ130" s="307"/>
      <c r="UA130" s="307"/>
      <c r="UB130" s="307"/>
      <c r="UC130" s="307"/>
      <c r="UD130" s="307"/>
      <c r="UE130" s="307"/>
      <c r="UF130" s="307"/>
      <c r="UG130" s="307"/>
      <c r="UH130" s="307"/>
      <c r="UI130" s="307"/>
      <c r="UJ130" s="307"/>
      <c r="UK130" s="307"/>
      <c r="UL130" s="307"/>
      <c r="UM130" s="307"/>
      <c r="UN130" s="307"/>
      <c r="UO130" s="307"/>
      <c r="UP130" s="307"/>
      <c r="UQ130" s="307"/>
      <c r="UR130" s="307"/>
      <c r="US130" s="307"/>
      <c r="UT130" s="307"/>
      <c r="UU130" s="307"/>
      <c r="UV130" s="307"/>
      <c r="UW130" s="307"/>
      <c r="UX130" s="307"/>
      <c r="UY130" s="307"/>
      <c r="UZ130" s="307"/>
      <c r="VA130" s="307"/>
      <c r="VB130" s="307"/>
      <c r="VC130" s="307"/>
      <c r="VD130" s="307"/>
      <c r="VE130" s="307"/>
      <c r="VF130" s="307"/>
      <c r="VG130" s="307"/>
      <c r="VH130" s="307"/>
      <c r="VI130" s="307"/>
      <c r="VJ130" s="307"/>
      <c r="VK130" s="307"/>
      <c r="VL130" s="307"/>
      <c r="VM130" s="307"/>
      <c r="VN130" s="307"/>
      <c r="VO130" s="307"/>
      <c r="VP130" s="307"/>
      <c r="VQ130" s="307"/>
      <c r="VR130" s="307"/>
      <c r="VS130" s="307"/>
      <c r="VT130" s="307"/>
      <c r="VU130" s="307"/>
      <c r="VV130" s="307"/>
      <c r="VW130" s="307"/>
      <c r="VX130" s="307"/>
      <c r="VY130" s="307"/>
      <c r="VZ130" s="307"/>
      <c r="WA130" s="307"/>
      <c r="WB130" s="307"/>
      <c r="WC130" s="307"/>
      <c r="WD130" s="307"/>
      <c r="WE130" s="307"/>
      <c r="WF130" s="307"/>
      <c r="WG130" s="307"/>
      <c r="WH130" s="307"/>
      <c r="WI130" s="307"/>
      <c r="WJ130" s="307"/>
      <c r="WK130" s="307"/>
      <c r="WL130" s="307"/>
      <c r="WM130" s="307"/>
      <c r="WN130" s="307"/>
      <c r="WO130" s="307"/>
      <c r="WP130" s="307"/>
      <c r="WQ130" s="307"/>
      <c r="WR130" s="307"/>
      <c r="WS130" s="307"/>
      <c r="WT130" s="307"/>
      <c r="WU130" s="307"/>
      <c r="WV130" s="307"/>
      <c r="WW130" s="307"/>
      <c r="WX130" s="307"/>
      <c r="WY130" s="307"/>
      <c r="WZ130" s="307"/>
      <c r="XA130" s="307"/>
      <c r="XB130" s="307"/>
      <c r="XC130" s="307"/>
      <c r="XD130" s="307"/>
      <c r="XE130" s="307"/>
      <c r="XF130" s="307"/>
      <c r="XG130" s="307"/>
      <c r="XH130" s="307"/>
      <c r="XI130" s="307"/>
      <c r="XJ130" s="307"/>
      <c r="XK130" s="307"/>
      <c r="XL130" s="307"/>
      <c r="XM130" s="307"/>
      <c r="XN130" s="307"/>
      <c r="XO130" s="307"/>
      <c r="XP130" s="307"/>
      <c r="XQ130" s="307"/>
      <c r="XR130" s="307"/>
      <c r="XS130" s="307"/>
      <c r="XT130" s="307"/>
      <c r="XU130" s="307"/>
      <c r="XV130" s="307"/>
      <c r="XW130" s="307"/>
      <c r="XX130" s="307"/>
      <c r="XY130" s="307"/>
      <c r="XZ130" s="307"/>
      <c r="YA130" s="307"/>
      <c r="YB130" s="307"/>
      <c r="YC130" s="307"/>
      <c r="YD130" s="307"/>
      <c r="YE130" s="307"/>
      <c r="YF130" s="307"/>
      <c r="YG130" s="307"/>
      <c r="YH130" s="307"/>
      <c r="YI130" s="307"/>
      <c r="YJ130" s="307"/>
      <c r="YK130" s="307"/>
      <c r="YL130" s="307"/>
      <c r="YM130" s="307"/>
      <c r="YN130" s="307"/>
      <c r="YO130" s="307"/>
      <c r="YP130" s="307"/>
      <c r="YQ130" s="307"/>
      <c r="YR130" s="307"/>
      <c r="YS130" s="307"/>
      <c r="YT130" s="307"/>
      <c r="YU130" s="307"/>
      <c r="YV130" s="307"/>
      <c r="YW130" s="307"/>
      <c r="YX130" s="307"/>
      <c r="YY130" s="307"/>
      <c r="YZ130" s="307"/>
      <c r="ZA130" s="307"/>
      <c r="ZB130" s="307"/>
      <c r="ZC130" s="307"/>
      <c r="ZD130" s="307"/>
      <c r="ZE130" s="307"/>
      <c r="ZF130" s="307"/>
      <c r="ZG130" s="307"/>
      <c r="ZH130" s="307"/>
      <c r="ZI130" s="307"/>
      <c r="ZJ130" s="307"/>
      <c r="ZK130" s="307"/>
      <c r="ZL130" s="307"/>
      <c r="ZM130" s="307"/>
      <c r="ZN130" s="307"/>
      <c r="ZO130" s="307"/>
      <c r="ZP130" s="307"/>
      <c r="ZQ130" s="307"/>
      <c r="ZR130" s="307"/>
      <c r="ZS130" s="307"/>
      <c r="ZT130" s="307"/>
      <c r="ZU130" s="307"/>
      <c r="ZV130" s="307"/>
      <c r="ZW130" s="307"/>
      <c r="ZX130" s="307"/>
      <c r="ZY130" s="307"/>
      <c r="ZZ130" s="307"/>
      <c r="AAA130" s="307"/>
      <c r="AAB130" s="307"/>
      <c r="AAC130" s="307"/>
      <c r="AAD130" s="307"/>
      <c r="AAE130" s="307"/>
      <c r="AAF130" s="307"/>
      <c r="AAG130" s="307"/>
      <c r="AAH130" s="307"/>
      <c r="AAI130" s="307"/>
      <c r="AAJ130" s="307"/>
      <c r="AAK130" s="307"/>
      <c r="AAL130" s="307"/>
      <c r="AAM130" s="307"/>
      <c r="AAN130" s="307"/>
      <c r="AAO130" s="307"/>
      <c r="AAP130" s="307"/>
      <c r="AAQ130" s="307"/>
      <c r="AAR130" s="307"/>
      <c r="AAS130" s="307"/>
      <c r="AAT130" s="307"/>
      <c r="AAU130" s="307"/>
      <c r="AAV130" s="307"/>
      <c r="AAW130" s="307"/>
      <c r="AAX130" s="307"/>
      <c r="AAY130" s="307"/>
      <c r="AAZ130" s="307"/>
      <c r="ABA130" s="307"/>
      <c r="ABB130" s="307"/>
      <c r="ABC130" s="307"/>
      <c r="ABD130" s="307"/>
      <c r="ABE130" s="307"/>
      <c r="ABF130" s="307"/>
      <c r="ABG130" s="307"/>
      <c r="ABH130" s="307"/>
      <c r="ABI130" s="307"/>
      <c r="ABJ130" s="307"/>
      <c r="ABK130" s="307"/>
      <c r="ABL130" s="307"/>
      <c r="ABM130" s="307"/>
      <c r="ABN130" s="307"/>
      <c r="ABO130" s="307"/>
      <c r="ABP130" s="307"/>
      <c r="ABQ130" s="307"/>
      <c r="ABR130" s="307"/>
      <c r="ABS130" s="307"/>
      <c r="ABT130" s="307"/>
      <c r="ABU130" s="307"/>
      <c r="ABV130" s="307"/>
      <c r="ABW130" s="307"/>
      <c r="ABX130" s="307"/>
      <c r="ABY130" s="307"/>
      <c r="ABZ130" s="307"/>
      <c r="ACA130" s="307"/>
      <c r="ACB130" s="307"/>
      <c r="ACC130" s="307"/>
      <c r="ACD130" s="307"/>
      <c r="ACE130" s="307"/>
      <c r="ACF130" s="307"/>
      <c r="ACG130" s="307"/>
      <c r="ACH130" s="307"/>
      <c r="ACI130" s="307"/>
      <c r="ACJ130" s="307"/>
      <c r="ACK130" s="307"/>
      <c r="ACL130" s="307"/>
      <c r="ACM130" s="307"/>
      <c r="ACN130" s="307"/>
      <c r="ACO130" s="307"/>
      <c r="ACP130" s="307"/>
      <c r="ACQ130" s="307"/>
      <c r="ACR130" s="307"/>
      <c r="ACS130" s="307"/>
      <c r="ACT130" s="307"/>
      <c r="ACU130" s="307"/>
      <c r="ACV130" s="307"/>
      <c r="ACW130" s="307"/>
      <c r="ACX130" s="307"/>
      <c r="ACY130" s="307"/>
      <c r="ACZ130" s="307"/>
      <c r="ADA130" s="307"/>
      <c r="ADB130" s="307"/>
      <c r="ADC130" s="307"/>
      <c r="ADD130" s="307"/>
      <c r="ADE130" s="307"/>
      <c r="ADF130" s="307"/>
      <c r="ADG130" s="307"/>
      <c r="ADH130" s="307"/>
      <c r="ADI130" s="307"/>
      <c r="ADJ130" s="307"/>
      <c r="ADK130" s="307"/>
      <c r="ADL130" s="307"/>
      <c r="ADM130" s="307"/>
      <c r="ADN130" s="307"/>
      <c r="ADO130" s="307"/>
      <c r="ADP130" s="307"/>
      <c r="ADQ130" s="307"/>
      <c r="ADR130" s="307"/>
      <c r="ADS130" s="307"/>
      <c r="ADT130" s="307"/>
      <c r="ADU130" s="307"/>
      <c r="ADV130" s="307"/>
      <c r="ADW130" s="307"/>
      <c r="ADX130" s="307"/>
      <c r="ADY130" s="307"/>
      <c r="ADZ130" s="307"/>
      <c r="AEA130" s="307"/>
      <c r="AEB130" s="307"/>
      <c r="AEC130" s="307"/>
      <c r="AED130" s="307"/>
      <c r="AEE130" s="307"/>
      <c r="AEF130" s="307"/>
      <c r="AEG130" s="307"/>
      <c r="AEH130" s="307"/>
      <c r="AEI130" s="307"/>
      <c r="AEJ130" s="307"/>
      <c r="AEK130" s="307"/>
      <c r="AEL130" s="307"/>
      <c r="AEM130" s="307"/>
      <c r="AEN130" s="307"/>
      <c r="AEO130" s="307"/>
      <c r="AEP130" s="307"/>
      <c r="AEQ130" s="307"/>
      <c r="AER130" s="307"/>
      <c r="AES130" s="307"/>
      <c r="AET130" s="307"/>
      <c r="AEU130" s="307"/>
      <c r="AEV130" s="307"/>
      <c r="AEW130" s="307"/>
      <c r="AEX130" s="307"/>
      <c r="AEY130" s="307"/>
      <c r="AEZ130" s="307"/>
      <c r="AFA130" s="307"/>
      <c r="AFB130" s="307"/>
      <c r="AFC130" s="307"/>
      <c r="AFD130" s="307"/>
      <c r="AFE130" s="307"/>
      <c r="AFF130" s="307"/>
      <c r="AFG130" s="307"/>
      <c r="AFH130" s="307"/>
      <c r="AFI130" s="307"/>
      <c r="AFJ130" s="307"/>
      <c r="AFK130" s="307"/>
      <c r="AFL130" s="307"/>
      <c r="AFM130" s="307"/>
      <c r="AFN130" s="307"/>
      <c r="AFO130" s="307"/>
      <c r="AFP130" s="307"/>
      <c r="AFQ130" s="307"/>
      <c r="AFR130" s="307"/>
      <c r="AFS130" s="307"/>
      <c r="AFT130" s="307"/>
      <c r="AFU130" s="307"/>
      <c r="AFV130" s="307"/>
      <c r="AFW130" s="307"/>
      <c r="AFX130" s="307"/>
      <c r="AFY130" s="307"/>
      <c r="AFZ130" s="307"/>
      <c r="AGA130" s="307"/>
      <c r="AGB130" s="307"/>
      <c r="AGC130" s="307"/>
      <c r="AGD130" s="307"/>
      <c r="AGE130" s="307"/>
      <c r="AGF130" s="307"/>
      <c r="AGG130" s="307"/>
      <c r="AGH130" s="307"/>
      <c r="AGI130" s="307"/>
      <c r="AGJ130" s="307"/>
      <c r="AGK130" s="307"/>
      <c r="AGL130" s="307"/>
      <c r="AGM130" s="307"/>
      <c r="AGN130" s="307"/>
      <c r="AGO130" s="307"/>
      <c r="AGP130" s="307"/>
      <c r="AGQ130" s="307"/>
      <c r="AGR130" s="307"/>
      <c r="AGS130" s="307"/>
      <c r="AGT130" s="307"/>
      <c r="AGU130" s="307"/>
      <c r="AGV130" s="307"/>
      <c r="AGW130" s="307"/>
      <c r="AGX130" s="307"/>
      <c r="AGY130" s="307"/>
      <c r="AGZ130" s="307"/>
      <c r="AHA130" s="307"/>
      <c r="AHB130" s="307"/>
      <c r="AHC130" s="307"/>
      <c r="AHD130" s="307"/>
      <c r="AHE130" s="307"/>
      <c r="AHF130" s="307"/>
      <c r="AHG130" s="307"/>
      <c r="AHH130" s="307"/>
      <c r="AHI130" s="307"/>
      <c r="AHJ130" s="307"/>
      <c r="AHK130" s="307"/>
      <c r="AHL130" s="307"/>
      <c r="AHM130" s="307"/>
      <c r="AHN130" s="307"/>
      <c r="AHO130" s="307"/>
      <c r="AHP130" s="307"/>
      <c r="AHQ130" s="307"/>
      <c r="AHR130" s="307"/>
      <c r="AHS130" s="307"/>
      <c r="AHT130" s="307"/>
      <c r="AHU130" s="307"/>
      <c r="AHV130" s="307"/>
      <c r="AHW130" s="307"/>
      <c r="AHX130" s="307"/>
      <c r="AHY130" s="307"/>
      <c r="AHZ130" s="307"/>
      <c r="AIA130" s="307"/>
      <c r="AIB130" s="307"/>
      <c r="AIC130" s="307"/>
      <c r="AID130" s="307"/>
      <c r="AIE130" s="307"/>
      <c r="AIF130" s="307"/>
      <c r="AIG130" s="307"/>
      <c r="AIH130" s="307"/>
      <c r="AII130" s="307"/>
      <c r="AIJ130" s="307"/>
      <c r="AIK130" s="307"/>
      <c r="AIL130" s="307"/>
      <c r="AIM130" s="307"/>
      <c r="AIN130" s="307"/>
      <c r="AIO130" s="307"/>
      <c r="AIP130" s="307"/>
      <c r="AIQ130" s="307"/>
      <c r="AIR130" s="307"/>
      <c r="AIS130" s="307"/>
      <c r="AIT130" s="307"/>
      <c r="AIU130" s="307"/>
      <c r="AIV130" s="307"/>
      <c r="AIW130" s="307"/>
      <c r="AIX130" s="307"/>
      <c r="AIY130" s="307"/>
      <c r="AIZ130" s="307"/>
      <c r="AJA130" s="307"/>
      <c r="AJB130" s="307"/>
      <c r="AJC130" s="307"/>
      <c r="AJD130" s="307"/>
      <c r="AJE130" s="307"/>
      <c r="AJF130" s="307"/>
      <c r="AJG130" s="307"/>
      <c r="AJH130" s="307"/>
      <c r="AJI130" s="307"/>
      <c r="AJJ130" s="307"/>
      <c r="AJK130" s="307"/>
      <c r="AJL130" s="307"/>
      <c r="AJM130" s="307"/>
      <c r="AJN130" s="307"/>
      <c r="AJO130" s="307"/>
      <c r="AJP130" s="307"/>
      <c r="AJQ130" s="307"/>
      <c r="AJR130" s="307"/>
      <c r="AJS130" s="307"/>
      <c r="AJT130" s="307"/>
      <c r="AJU130" s="307"/>
      <c r="AJV130" s="307"/>
      <c r="AJW130" s="307"/>
      <c r="AJX130" s="307"/>
      <c r="AJY130" s="307"/>
      <c r="AJZ130" s="307"/>
      <c r="AKA130" s="307"/>
      <c r="AKB130" s="307"/>
      <c r="AKC130" s="307"/>
      <c r="AKD130" s="307"/>
      <c r="AKE130" s="307"/>
      <c r="AKF130" s="307"/>
      <c r="AKG130" s="307"/>
      <c r="AKH130" s="307"/>
      <c r="AKI130" s="307"/>
      <c r="AKJ130" s="307"/>
      <c r="AKK130" s="307"/>
      <c r="AKL130" s="307"/>
      <c r="AKM130" s="307"/>
      <c r="AKN130" s="307"/>
      <c r="AKO130" s="307"/>
      <c r="AKP130" s="307"/>
      <c r="AKQ130" s="307"/>
      <c r="AKR130" s="307"/>
      <c r="AKS130" s="307"/>
      <c r="AKT130" s="307"/>
      <c r="AKU130" s="307"/>
      <c r="AKV130" s="307"/>
      <c r="AKW130" s="307"/>
      <c r="AKX130" s="307"/>
      <c r="AKY130" s="307"/>
      <c r="AKZ130" s="307"/>
      <c r="ALA130" s="307"/>
      <c r="ALB130" s="307"/>
      <c r="ALC130" s="307"/>
      <c r="ALD130" s="307"/>
      <c r="ALE130" s="307"/>
      <c r="ALF130" s="307"/>
      <c r="ALG130" s="307"/>
      <c r="ALH130" s="307"/>
      <c r="ALI130" s="307"/>
      <c r="ALJ130" s="307"/>
      <c r="ALK130" s="307"/>
      <c r="ALL130" s="307"/>
      <c r="ALM130" s="307"/>
      <c r="ALN130" s="307"/>
      <c r="ALO130" s="307"/>
      <c r="ALP130" s="307"/>
      <c r="ALQ130" s="307"/>
      <c r="ALR130" s="307"/>
      <c r="ALS130" s="307"/>
      <c r="ALT130" s="307"/>
      <c r="ALU130" s="307"/>
      <c r="ALV130" s="307"/>
      <c r="ALW130" s="307"/>
      <c r="ALX130" s="307"/>
      <c r="ALY130" s="307"/>
      <c r="ALZ130" s="307"/>
      <c r="AMA130" s="307"/>
      <c r="AMB130" s="307"/>
      <c r="AMC130" s="307"/>
      <c r="AMD130" s="307"/>
      <c r="AME130" s="307"/>
      <c r="AMF130" s="307"/>
      <c r="AMG130" s="307"/>
      <c r="AMH130" s="307"/>
      <c r="AMI130" s="307"/>
      <c r="AMJ130" s="307"/>
      <c r="AMK130" s="307"/>
      <c r="AML130" s="307"/>
      <c r="AMM130" s="307"/>
      <c r="AMN130" s="307"/>
      <c r="AMO130" s="307"/>
      <c r="AMP130" s="307"/>
      <c r="AMQ130" s="307"/>
      <c r="AMR130" s="307"/>
      <c r="AMS130" s="307"/>
      <c r="AMT130" s="307"/>
      <c r="AMU130" s="307"/>
      <c r="AMV130" s="307"/>
      <c r="AMW130" s="307"/>
      <c r="AMX130" s="307"/>
      <c r="AMY130" s="307"/>
      <c r="AMZ130" s="307"/>
      <c r="ANA130" s="307"/>
      <c r="ANB130" s="307"/>
      <c r="ANC130" s="307"/>
      <c r="AND130" s="307"/>
      <c r="ANE130" s="307"/>
      <c r="ANF130" s="307"/>
      <c r="ANG130" s="307"/>
      <c r="ANH130" s="307"/>
      <c r="ANI130" s="307"/>
      <c r="ANJ130" s="307"/>
      <c r="ANK130" s="307"/>
      <c r="ANL130" s="307"/>
      <c r="ANM130" s="307"/>
      <c r="ANN130" s="307"/>
      <c r="ANO130" s="307"/>
      <c r="ANP130" s="307"/>
      <c r="ANQ130" s="307"/>
      <c r="ANR130" s="307"/>
      <c r="ANS130" s="307"/>
      <c r="ANT130" s="307"/>
      <c r="ANU130" s="307"/>
      <c r="ANV130" s="307"/>
      <c r="ANW130" s="307"/>
      <c r="ANX130" s="307"/>
      <c r="ANY130" s="307"/>
      <c r="ANZ130" s="307"/>
      <c r="AOA130" s="307"/>
      <c r="AOB130" s="307"/>
      <c r="AOC130" s="307"/>
      <c r="AOD130" s="307"/>
      <c r="AOE130" s="307"/>
      <c r="AOF130" s="307"/>
      <c r="AOG130" s="307"/>
      <c r="AOH130" s="307"/>
      <c r="AOI130" s="307"/>
      <c r="AOJ130" s="307"/>
      <c r="AOK130" s="307"/>
      <c r="AOL130" s="307"/>
      <c r="AOM130" s="307"/>
      <c r="AON130" s="307"/>
      <c r="AOO130" s="307"/>
      <c r="AOP130" s="307"/>
      <c r="AOQ130" s="307"/>
      <c r="AOR130" s="307"/>
      <c r="AOS130" s="307"/>
      <c r="AOT130" s="307"/>
      <c r="AOU130" s="307"/>
      <c r="AOV130" s="307"/>
      <c r="AOW130" s="307"/>
      <c r="AOX130" s="307"/>
      <c r="AOY130" s="307"/>
      <c r="AOZ130" s="307"/>
      <c r="APA130" s="307"/>
      <c r="APB130" s="307"/>
      <c r="APC130" s="307"/>
      <c r="APD130" s="307"/>
      <c r="APE130" s="307"/>
      <c r="APF130" s="307"/>
      <c r="APG130" s="307"/>
      <c r="APH130" s="307"/>
      <c r="API130" s="307"/>
      <c r="APJ130" s="307"/>
      <c r="APK130" s="307"/>
      <c r="APL130" s="307"/>
      <c r="APM130" s="307"/>
      <c r="APN130" s="307"/>
      <c r="APO130" s="307"/>
      <c r="APP130" s="307"/>
      <c r="APQ130" s="307"/>
      <c r="APR130" s="307"/>
      <c r="APS130" s="307"/>
      <c r="APT130" s="307"/>
      <c r="APU130" s="307"/>
      <c r="APV130" s="307"/>
      <c r="APW130" s="307"/>
      <c r="APX130" s="307"/>
      <c r="APY130" s="307"/>
      <c r="APZ130" s="307"/>
      <c r="AQA130" s="307"/>
      <c r="AQB130" s="307"/>
      <c r="AQC130" s="307"/>
      <c r="AQD130" s="307"/>
      <c r="AQE130" s="307"/>
      <c r="AQF130" s="307"/>
      <c r="AQG130" s="307"/>
      <c r="AQH130" s="307"/>
      <c r="AQI130" s="307"/>
      <c r="AQJ130" s="307"/>
      <c r="AQK130" s="307"/>
      <c r="AQL130" s="307"/>
      <c r="AQM130" s="307"/>
      <c r="AQN130" s="307"/>
      <c r="AQO130" s="307"/>
      <c r="AQP130" s="307"/>
      <c r="AQQ130" s="307"/>
      <c r="AQR130" s="307"/>
      <c r="AQS130" s="307"/>
      <c r="AQT130" s="307"/>
      <c r="AQU130" s="307"/>
      <c r="AQV130" s="307"/>
      <c r="AQW130" s="307"/>
      <c r="AQX130" s="307"/>
      <c r="AQY130" s="307"/>
      <c r="AQZ130" s="307"/>
      <c r="ARA130" s="307"/>
      <c r="ARB130" s="307"/>
      <c r="ARC130" s="307"/>
      <c r="ARD130" s="307"/>
      <c r="ARE130" s="307"/>
      <c r="ARF130" s="307"/>
      <c r="ARG130" s="307"/>
      <c r="ARH130" s="307"/>
      <c r="ARI130" s="307"/>
      <c r="ARJ130" s="307"/>
      <c r="ARK130" s="307"/>
      <c r="ARL130" s="307"/>
      <c r="ARM130" s="307"/>
      <c r="ARN130" s="307"/>
      <c r="ARO130" s="307"/>
      <c r="ARP130" s="307"/>
      <c r="ARQ130" s="307"/>
      <c r="ARR130" s="307"/>
      <c r="ARS130" s="307"/>
      <c r="ART130" s="307"/>
      <c r="ARU130" s="307"/>
      <c r="ARV130" s="307"/>
      <c r="ARW130" s="307"/>
      <c r="ARX130" s="307"/>
      <c r="ARY130" s="307"/>
      <c r="ARZ130" s="307"/>
      <c r="ASA130" s="307"/>
      <c r="ASB130" s="307"/>
      <c r="ASC130" s="307"/>
      <c r="ASD130" s="307"/>
      <c r="ASE130" s="307"/>
      <c r="ASF130" s="307"/>
      <c r="ASG130" s="307"/>
      <c r="ASH130" s="307"/>
      <c r="ASI130" s="307"/>
      <c r="ASJ130" s="307"/>
      <c r="ASK130" s="307"/>
      <c r="ASL130" s="307"/>
      <c r="ASM130" s="307"/>
      <c r="ASN130" s="307"/>
      <c r="ASO130" s="307"/>
      <c r="ASP130" s="307"/>
      <c r="ASQ130" s="307"/>
      <c r="ASR130" s="307"/>
      <c r="ASS130" s="307"/>
      <c r="AST130" s="307"/>
      <c r="ASU130" s="307"/>
      <c r="ASV130" s="307"/>
      <c r="ASW130" s="307"/>
      <c r="ASX130" s="307"/>
      <c r="ASY130" s="307"/>
      <c r="ASZ130" s="307"/>
      <c r="ATA130" s="307"/>
      <c r="ATB130" s="307"/>
      <c r="ATC130" s="307"/>
      <c r="ATD130" s="307"/>
      <c r="ATE130" s="307"/>
      <c r="ATF130" s="307"/>
      <c r="ATG130" s="307"/>
      <c r="ATH130" s="307"/>
      <c r="ATI130" s="307"/>
      <c r="ATJ130" s="307"/>
      <c r="ATK130" s="307"/>
      <c r="ATL130" s="307"/>
      <c r="ATM130" s="307"/>
      <c r="ATN130" s="307"/>
      <c r="ATO130" s="307"/>
      <c r="ATP130" s="307"/>
      <c r="ATQ130" s="307"/>
      <c r="ATR130" s="307"/>
      <c r="ATS130" s="307"/>
      <c r="ATT130" s="307"/>
      <c r="ATU130" s="307"/>
      <c r="ATV130" s="307"/>
      <c r="ATW130" s="307"/>
      <c r="ATX130" s="307"/>
      <c r="ATY130" s="307"/>
      <c r="ATZ130" s="307"/>
      <c r="AUA130" s="307"/>
      <c r="AUB130" s="307"/>
      <c r="AUC130" s="307"/>
      <c r="AUD130" s="307"/>
      <c r="AUE130" s="307"/>
      <c r="AUF130" s="307"/>
      <c r="AUG130" s="307"/>
      <c r="AUH130" s="307"/>
      <c r="AUI130" s="307"/>
      <c r="AUJ130" s="307"/>
      <c r="AUK130" s="307"/>
      <c r="AUL130" s="307"/>
      <c r="AUM130" s="307"/>
      <c r="AUN130" s="307"/>
      <c r="AUO130" s="307"/>
      <c r="AUP130" s="307"/>
      <c r="AUQ130" s="307"/>
      <c r="AUR130" s="307"/>
      <c r="AUS130" s="307"/>
      <c r="AUT130" s="307"/>
      <c r="AUU130" s="307"/>
      <c r="AUV130" s="307"/>
      <c r="AUW130" s="307"/>
      <c r="AUX130" s="307"/>
      <c r="AUY130" s="307"/>
      <c r="AUZ130" s="307"/>
      <c r="AVA130" s="307"/>
      <c r="AVB130" s="307"/>
      <c r="AVC130" s="307"/>
      <c r="AVD130" s="307"/>
      <c r="AVE130" s="307"/>
      <c r="AVF130" s="307"/>
      <c r="AVG130" s="307"/>
      <c r="AVH130" s="307"/>
      <c r="AVI130" s="307"/>
      <c r="AVJ130" s="307"/>
      <c r="AVK130" s="307"/>
      <c r="AVL130" s="307"/>
      <c r="AVM130" s="307"/>
      <c r="AVN130" s="307"/>
      <c r="AVO130" s="307"/>
      <c r="AVP130" s="307"/>
      <c r="AVQ130" s="307"/>
      <c r="AVR130" s="307"/>
      <c r="AVS130" s="307"/>
      <c r="AVT130" s="307"/>
      <c r="AVU130" s="307"/>
      <c r="AVV130" s="307"/>
      <c r="AVW130" s="307"/>
      <c r="AVX130" s="307"/>
      <c r="AVY130" s="307"/>
      <c r="AVZ130" s="307"/>
      <c r="AWA130" s="307"/>
      <c r="AWB130" s="307"/>
      <c r="AWC130" s="307"/>
      <c r="AWD130" s="307"/>
      <c r="AWE130" s="307"/>
      <c r="AWF130" s="307"/>
      <c r="AWG130" s="307"/>
      <c r="AWH130" s="307"/>
      <c r="AWI130" s="307"/>
      <c r="AWJ130" s="307"/>
      <c r="AWK130" s="307"/>
      <c r="AWL130" s="307"/>
      <c r="AWM130" s="307"/>
      <c r="AWN130" s="307"/>
      <c r="AWO130" s="307"/>
      <c r="AWP130" s="307"/>
      <c r="AWQ130" s="307"/>
      <c r="AWR130" s="307"/>
      <c r="AWS130" s="307"/>
      <c r="AWT130" s="307"/>
      <c r="AWU130" s="307"/>
      <c r="AWV130" s="307"/>
      <c r="AWW130" s="307"/>
      <c r="AWX130" s="307"/>
      <c r="AWY130" s="307"/>
      <c r="AWZ130" s="307"/>
      <c r="AXA130" s="307"/>
      <c r="AXB130" s="307"/>
      <c r="AXC130" s="307"/>
      <c r="AXD130" s="307"/>
      <c r="AXE130" s="307"/>
      <c r="AXF130" s="307"/>
      <c r="AXG130" s="307"/>
      <c r="AXH130" s="307"/>
      <c r="AXI130" s="307"/>
      <c r="AXJ130" s="307"/>
      <c r="AXK130" s="307"/>
      <c r="AXL130" s="307"/>
      <c r="AXM130" s="307"/>
      <c r="AXN130" s="307"/>
      <c r="AXO130" s="307"/>
      <c r="AXP130" s="307"/>
      <c r="AXQ130" s="307"/>
      <c r="AXR130" s="307"/>
      <c r="AXS130" s="307"/>
      <c r="AXT130" s="307"/>
      <c r="AXU130" s="307"/>
      <c r="AXV130" s="307"/>
      <c r="AXW130" s="307"/>
      <c r="AXX130" s="307"/>
      <c r="AXY130" s="307"/>
      <c r="AXZ130" s="307"/>
      <c r="AYA130" s="307"/>
      <c r="AYB130" s="307"/>
      <c r="AYC130" s="307"/>
      <c r="AYD130" s="307"/>
      <c r="AYE130" s="307"/>
      <c r="AYF130" s="307"/>
      <c r="AYG130" s="307"/>
      <c r="AYH130" s="307"/>
      <c r="AYI130" s="307"/>
      <c r="AYJ130" s="307"/>
      <c r="AYK130" s="307"/>
      <c r="AYL130" s="307"/>
      <c r="AYM130" s="307"/>
      <c r="AYN130" s="307"/>
      <c r="AYO130" s="307"/>
      <c r="AYP130" s="307"/>
      <c r="AYQ130" s="307"/>
      <c r="AYR130" s="307"/>
      <c r="AYS130" s="307"/>
      <c r="AYT130" s="307"/>
      <c r="AYU130" s="307"/>
      <c r="AYV130" s="307"/>
      <c r="AYW130" s="307"/>
      <c r="AYX130" s="307"/>
      <c r="AYY130" s="307"/>
      <c r="AYZ130" s="307"/>
      <c r="AZA130" s="307"/>
      <c r="AZB130" s="307"/>
      <c r="AZC130" s="307"/>
      <c r="AZD130" s="307"/>
      <c r="AZE130" s="307"/>
      <c r="AZF130" s="307"/>
      <c r="AZG130" s="307"/>
      <c r="AZH130" s="307"/>
      <c r="AZI130" s="307"/>
      <c r="AZJ130" s="307"/>
      <c r="AZK130" s="307"/>
      <c r="AZL130" s="307"/>
      <c r="AZM130" s="307"/>
      <c r="AZN130" s="307"/>
      <c r="AZO130" s="307"/>
      <c r="AZP130" s="307"/>
      <c r="AZQ130" s="307"/>
      <c r="AZR130" s="307"/>
      <c r="AZS130" s="307"/>
      <c r="AZT130" s="307"/>
      <c r="AZU130" s="307"/>
      <c r="AZV130" s="307"/>
      <c r="AZW130" s="307"/>
      <c r="AZX130" s="307"/>
      <c r="AZY130" s="307"/>
      <c r="AZZ130" s="307"/>
      <c r="BAA130" s="307"/>
      <c r="BAB130" s="307"/>
      <c r="BAC130" s="307"/>
      <c r="BAD130" s="307"/>
      <c r="BAE130" s="307"/>
      <c r="BAF130" s="307"/>
      <c r="BAG130" s="307"/>
      <c r="BAH130" s="307"/>
      <c r="BAI130" s="307"/>
      <c r="BAJ130" s="307"/>
      <c r="BAK130" s="307"/>
      <c r="BAL130" s="307"/>
      <c r="BAM130" s="307"/>
      <c r="BAN130" s="307"/>
      <c r="BAO130" s="307"/>
      <c r="BAP130" s="307"/>
      <c r="BAQ130" s="307"/>
      <c r="BAR130" s="307"/>
      <c r="BAS130" s="307"/>
      <c r="BAT130" s="307"/>
      <c r="BAU130" s="307"/>
      <c r="BAV130" s="307"/>
      <c r="BAW130" s="307"/>
      <c r="BAX130" s="307"/>
      <c r="BAY130" s="307"/>
      <c r="BAZ130" s="307"/>
      <c r="BBA130" s="307"/>
      <c r="BBB130" s="307"/>
      <c r="BBC130" s="307"/>
      <c r="BBD130" s="307"/>
      <c r="BBE130" s="307"/>
      <c r="BBF130" s="307"/>
      <c r="BBG130" s="307"/>
      <c r="BBH130" s="307"/>
      <c r="BBI130" s="307"/>
      <c r="BBJ130" s="307"/>
      <c r="BBK130" s="307"/>
      <c r="BBL130" s="307"/>
      <c r="BBM130" s="307"/>
      <c r="BBN130" s="307"/>
      <c r="BBO130" s="307"/>
      <c r="BBP130" s="307"/>
      <c r="BBQ130" s="307"/>
      <c r="BBR130" s="307"/>
      <c r="BBS130" s="307"/>
      <c r="BBT130" s="307"/>
      <c r="BBU130" s="307"/>
      <c r="BBV130" s="307"/>
      <c r="BBW130" s="307"/>
      <c r="BBX130" s="307"/>
      <c r="BBY130" s="307"/>
      <c r="BBZ130" s="307"/>
      <c r="BCA130" s="307"/>
      <c r="BCB130" s="307"/>
      <c r="BCC130" s="307"/>
      <c r="BCD130" s="307"/>
      <c r="BCE130" s="307"/>
      <c r="BCF130" s="307"/>
      <c r="BCG130" s="307"/>
      <c r="BCH130" s="307"/>
      <c r="BCI130" s="307"/>
      <c r="BCJ130" s="307"/>
      <c r="BCK130" s="307"/>
      <c r="BCL130" s="307"/>
      <c r="BCM130" s="307"/>
      <c r="BCN130" s="307"/>
      <c r="BCO130" s="307"/>
      <c r="BCP130" s="307"/>
      <c r="BCQ130" s="307"/>
      <c r="BCR130" s="307"/>
      <c r="BCS130" s="307"/>
      <c r="BCT130" s="307"/>
      <c r="BCU130" s="307"/>
      <c r="BCV130" s="307"/>
      <c r="BCW130" s="307"/>
      <c r="BCX130" s="307"/>
      <c r="BCY130" s="307"/>
      <c r="BCZ130" s="307"/>
      <c r="BDA130" s="307"/>
      <c r="BDB130" s="307"/>
      <c r="BDC130" s="307"/>
      <c r="BDD130" s="307"/>
      <c r="BDE130" s="307"/>
      <c r="BDF130" s="307"/>
      <c r="BDG130" s="307"/>
      <c r="BDH130" s="307"/>
      <c r="BDI130" s="307"/>
      <c r="BDJ130" s="307"/>
      <c r="BDK130" s="307"/>
      <c r="BDL130" s="307"/>
      <c r="BDM130" s="307"/>
      <c r="BDN130" s="307"/>
      <c r="BDO130" s="307"/>
      <c r="BDP130" s="307"/>
      <c r="BDQ130" s="307"/>
      <c r="BDR130" s="307"/>
      <c r="BDS130" s="307"/>
      <c r="BDT130" s="307"/>
      <c r="BDU130" s="307"/>
      <c r="BDV130" s="307"/>
      <c r="BDW130" s="307"/>
      <c r="BDX130" s="307"/>
      <c r="BDY130" s="307"/>
      <c r="BDZ130" s="307"/>
      <c r="BEA130" s="307"/>
      <c r="BEB130" s="307"/>
      <c r="BEC130" s="307"/>
      <c r="BED130" s="307"/>
      <c r="BEE130" s="307"/>
      <c r="BEF130" s="307"/>
      <c r="BEG130" s="307"/>
      <c r="BEH130" s="307"/>
      <c r="BEI130" s="307"/>
    </row>
    <row r="131" spans="1:1491" s="210" customFormat="1" ht="14.25" customHeight="1" x14ac:dyDescent="0.25">
      <c r="A131" s="218" t="s">
        <v>1292</v>
      </c>
      <c r="B131" s="311" t="s">
        <v>2495</v>
      </c>
      <c r="C131" s="325">
        <v>45108</v>
      </c>
      <c r="D131" s="325">
        <v>46203</v>
      </c>
      <c r="E131" s="318">
        <v>0</v>
      </c>
      <c r="F131" s="318">
        <v>474.1</v>
      </c>
      <c r="G131" s="314">
        <v>510.3</v>
      </c>
      <c r="H131" s="318">
        <v>484.4</v>
      </c>
      <c r="I131" s="318">
        <f t="shared" ref="I131:K135" si="25">F131/23.742</f>
        <v>19.968831606435852</v>
      </c>
      <c r="J131" s="318">
        <f>H131/25.009</f>
        <v>19.369027150225918</v>
      </c>
      <c r="K131" s="209">
        <f t="shared" si="25"/>
        <v>20.402661949288181</v>
      </c>
      <c r="L131" s="214"/>
      <c r="M131" s="214"/>
      <c r="N131" s="234" t="s">
        <v>918</v>
      </c>
      <c r="O131" s="465">
        <v>0</v>
      </c>
      <c r="P131" s="465">
        <v>0</v>
      </c>
      <c r="Q131" s="465">
        <v>0</v>
      </c>
      <c r="R131" s="465">
        <v>0</v>
      </c>
      <c r="S131" s="465">
        <v>115.5</v>
      </c>
      <c r="T131" s="465">
        <v>115.5</v>
      </c>
      <c r="U131" s="465">
        <v>253.4</v>
      </c>
      <c r="V131" s="486">
        <v>0</v>
      </c>
      <c r="W131" s="229"/>
      <c r="X131" s="234" t="s">
        <v>1331</v>
      </c>
      <c r="Y131" s="234" t="s">
        <v>1332</v>
      </c>
      <c r="Z131" s="455" t="s">
        <v>1312</v>
      </c>
      <c r="AA131" s="234" t="s">
        <v>1333</v>
      </c>
      <c r="AB131" s="234" t="s">
        <v>133</v>
      </c>
      <c r="AC131" s="234" t="s">
        <v>133</v>
      </c>
      <c r="AD131" s="279" t="s">
        <v>1333</v>
      </c>
      <c r="AE131" s="279"/>
      <c r="AF131" s="469" t="s">
        <v>604</v>
      </c>
      <c r="AG131" s="291" t="s">
        <v>460</v>
      </c>
      <c r="AH131" s="506"/>
      <c r="AI131" s="501">
        <v>0</v>
      </c>
      <c r="AJ131" s="501">
        <v>0</v>
      </c>
      <c r="AK131" s="234" t="s">
        <v>133</v>
      </c>
      <c r="AL131" s="500">
        <v>0</v>
      </c>
      <c r="AM131" s="364">
        <f t="shared" ref="AM131:AM184" si="26">AI131*$H131</f>
        <v>0</v>
      </c>
      <c r="AN131" s="364">
        <f t="shared" ref="AN131:AN184" si="27">$H131*AL131</f>
        <v>0</v>
      </c>
      <c r="AO131" s="306"/>
      <c r="AP131" s="307"/>
      <c r="AQ131" s="379" t="s">
        <v>942</v>
      </c>
      <c r="AR131" s="380" t="s">
        <v>1334</v>
      </c>
      <c r="AS131" s="380" t="s">
        <v>1335</v>
      </c>
      <c r="AT131" s="380" t="s">
        <v>1334</v>
      </c>
      <c r="AU131" s="380" t="s">
        <v>1335</v>
      </c>
      <c r="AV131" s="380" t="s">
        <v>1334</v>
      </c>
      <c r="AW131" s="380" t="s">
        <v>1335</v>
      </c>
      <c r="AX131" s="380" t="s">
        <v>1334</v>
      </c>
      <c r="AY131" s="380" t="s">
        <v>1335</v>
      </c>
      <c r="AZ131" s="380" t="s">
        <v>1334</v>
      </c>
      <c r="BA131" s="380" t="s">
        <v>1335</v>
      </c>
      <c r="BB131" s="380" t="s">
        <v>1334</v>
      </c>
      <c r="BC131" s="371" t="s">
        <v>717</v>
      </c>
      <c r="BD131" s="371" t="s">
        <v>717</v>
      </c>
      <c r="BE131" s="371" t="s">
        <v>717</v>
      </c>
      <c r="BF131" s="371" t="s">
        <v>717</v>
      </c>
      <c r="BG131" s="371" t="s">
        <v>717</v>
      </c>
      <c r="BH131" s="371" t="s">
        <v>717</v>
      </c>
      <c r="BI131" s="371" t="s">
        <v>717</v>
      </c>
      <c r="BJ131" s="371" t="s">
        <v>717</v>
      </c>
      <c r="BK131" s="371" t="s">
        <v>717</v>
      </c>
      <c r="BL131" s="371" t="s">
        <v>717</v>
      </c>
      <c r="BM131" s="371" t="s">
        <v>717</v>
      </c>
      <c r="BN131" s="371" t="s">
        <v>717</v>
      </c>
      <c r="BO131" s="371"/>
      <c r="BP131" s="307"/>
      <c r="BQ131" s="307"/>
      <c r="BR131" s="307"/>
      <c r="BS131" s="307"/>
      <c r="BT131" s="307"/>
      <c r="BU131" s="307"/>
      <c r="BV131" s="307"/>
      <c r="BW131" s="307"/>
      <c r="BX131" s="307"/>
      <c r="BY131" s="307"/>
      <c r="BZ131" s="307"/>
      <c r="CA131" s="307"/>
      <c r="CB131" s="307"/>
      <c r="CC131" s="307"/>
      <c r="CD131" s="307"/>
      <c r="CE131" s="307"/>
      <c r="CF131" s="307"/>
      <c r="CG131" s="307"/>
      <c r="CH131" s="307"/>
      <c r="CI131" s="307"/>
      <c r="CJ131" s="307"/>
      <c r="CK131" s="307"/>
      <c r="CL131" s="307"/>
      <c r="CM131" s="307"/>
      <c r="CN131" s="307"/>
      <c r="CO131" s="307"/>
      <c r="CP131" s="307"/>
      <c r="CQ131" s="307"/>
      <c r="CR131" s="307"/>
      <c r="CS131" s="307"/>
      <c r="CT131" s="307"/>
      <c r="CU131" s="307"/>
      <c r="CV131" s="307"/>
      <c r="CW131" s="307"/>
      <c r="CX131" s="307"/>
      <c r="CY131" s="307"/>
      <c r="CZ131" s="307"/>
      <c r="DA131" s="307"/>
      <c r="DB131" s="307"/>
      <c r="DC131" s="307"/>
      <c r="DD131" s="307"/>
      <c r="DE131" s="307"/>
      <c r="DF131" s="307"/>
      <c r="DG131" s="307"/>
      <c r="DH131" s="307"/>
      <c r="DI131" s="307"/>
      <c r="DJ131" s="307"/>
      <c r="DK131" s="307"/>
      <c r="DL131" s="307"/>
      <c r="DM131" s="307"/>
      <c r="DN131" s="307"/>
      <c r="DO131" s="307"/>
      <c r="DP131" s="307"/>
      <c r="DQ131" s="307"/>
      <c r="DR131" s="307"/>
      <c r="DS131" s="307"/>
      <c r="DT131" s="307"/>
      <c r="DU131" s="307"/>
      <c r="DV131" s="307"/>
      <c r="DW131" s="307"/>
      <c r="DX131" s="307"/>
      <c r="DY131" s="307"/>
      <c r="DZ131" s="307"/>
      <c r="EA131" s="307"/>
      <c r="EB131" s="307"/>
      <c r="EC131" s="307"/>
      <c r="ED131" s="307"/>
      <c r="EE131" s="307"/>
      <c r="EF131" s="307"/>
      <c r="EG131" s="307"/>
      <c r="EH131" s="307"/>
      <c r="EI131" s="307"/>
      <c r="EJ131" s="307"/>
      <c r="EK131" s="307"/>
      <c r="EL131" s="307"/>
      <c r="EM131" s="307"/>
      <c r="EN131" s="307"/>
      <c r="EO131" s="307"/>
      <c r="EP131" s="307"/>
      <c r="EQ131" s="307"/>
      <c r="ER131" s="307"/>
      <c r="ES131" s="307"/>
      <c r="ET131" s="307"/>
      <c r="EU131" s="307"/>
      <c r="EV131" s="307"/>
      <c r="EW131" s="307"/>
      <c r="EX131" s="307"/>
      <c r="EY131" s="307"/>
      <c r="EZ131" s="307"/>
      <c r="FA131" s="307"/>
      <c r="FB131" s="307"/>
      <c r="FC131" s="307"/>
      <c r="FD131" s="307"/>
      <c r="FE131" s="307"/>
      <c r="FF131" s="307"/>
      <c r="FG131" s="307"/>
      <c r="FH131" s="307"/>
      <c r="FI131" s="307"/>
      <c r="FJ131" s="307"/>
      <c r="FK131" s="307"/>
      <c r="FL131" s="307"/>
      <c r="FM131" s="307"/>
      <c r="FN131" s="307"/>
      <c r="FO131" s="307"/>
      <c r="FP131" s="307"/>
      <c r="FQ131" s="307"/>
      <c r="FR131" s="307"/>
      <c r="FS131" s="307"/>
      <c r="FT131" s="307"/>
      <c r="FU131" s="307"/>
      <c r="FV131" s="307"/>
      <c r="FW131" s="307"/>
      <c r="FX131" s="307"/>
      <c r="FY131" s="307"/>
      <c r="FZ131" s="307"/>
      <c r="GA131" s="307"/>
      <c r="GB131" s="307"/>
      <c r="GC131" s="307"/>
      <c r="GD131" s="307"/>
      <c r="GE131" s="307"/>
      <c r="GF131" s="307"/>
      <c r="GG131" s="307"/>
      <c r="GH131" s="307"/>
      <c r="GI131" s="307"/>
      <c r="GJ131" s="307"/>
      <c r="GK131" s="307"/>
      <c r="GL131" s="307"/>
      <c r="GM131" s="307"/>
      <c r="GN131" s="307"/>
      <c r="GO131" s="307"/>
      <c r="GP131" s="307"/>
      <c r="GQ131" s="307"/>
      <c r="GR131" s="307"/>
      <c r="GS131" s="307"/>
      <c r="GT131" s="307"/>
      <c r="GU131" s="307"/>
      <c r="GV131" s="307"/>
      <c r="GW131" s="307"/>
      <c r="GX131" s="307"/>
      <c r="GY131" s="307"/>
      <c r="GZ131" s="307"/>
      <c r="HA131" s="307"/>
      <c r="HB131" s="307"/>
      <c r="HC131" s="307"/>
      <c r="HD131" s="307"/>
      <c r="HE131" s="307"/>
      <c r="HF131" s="307"/>
      <c r="HG131" s="307"/>
      <c r="HH131" s="307"/>
      <c r="HI131" s="307"/>
      <c r="HJ131" s="307"/>
      <c r="HK131" s="307"/>
      <c r="HL131" s="307"/>
      <c r="HM131" s="307"/>
      <c r="HN131" s="307"/>
      <c r="HO131" s="307"/>
      <c r="HP131" s="307"/>
      <c r="HQ131" s="307"/>
      <c r="HR131" s="307"/>
      <c r="HS131" s="307"/>
      <c r="HT131" s="307"/>
      <c r="HU131" s="307"/>
      <c r="HV131" s="307"/>
      <c r="HW131" s="307"/>
      <c r="HX131" s="307"/>
      <c r="HY131" s="307"/>
      <c r="HZ131" s="307"/>
      <c r="IA131" s="307"/>
      <c r="IB131" s="307"/>
      <c r="IC131" s="307"/>
      <c r="ID131" s="307"/>
      <c r="IE131" s="307"/>
      <c r="IF131" s="307"/>
      <c r="IG131" s="307"/>
      <c r="IH131" s="307"/>
      <c r="II131" s="307"/>
      <c r="IJ131" s="307"/>
      <c r="IK131" s="307"/>
      <c r="IL131" s="307"/>
      <c r="IM131" s="307"/>
      <c r="IN131" s="307"/>
      <c r="IO131" s="307"/>
      <c r="IP131" s="307"/>
      <c r="IQ131" s="307"/>
      <c r="IR131" s="307"/>
      <c r="IS131" s="307"/>
      <c r="IT131" s="307"/>
      <c r="IU131" s="307"/>
      <c r="IV131" s="307"/>
      <c r="IW131" s="307"/>
      <c r="IX131" s="307"/>
      <c r="IY131" s="307"/>
      <c r="IZ131" s="307"/>
      <c r="JA131" s="307"/>
      <c r="JB131" s="307"/>
      <c r="JC131" s="307"/>
      <c r="JD131" s="307"/>
      <c r="JE131" s="307"/>
      <c r="JF131" s="307"/>
      <c r="JG131" s="307"/>
      <c r="JH131" s="307"/>
      <c r="JI131" s="307"/>
      <c r="JJ131" s="307"/>
      <c r="JK131" s="307"/>
      <c r="JL131" s="307"/>
      <c r="JM131" s="307"/>
      <c r="JN131" s="307"/>
      <c r="JO131" s="307"/>
      <c r="JP131" s="307"/>
      <c r="JQ131" s="307"/>
      <c r="JR131" s="307"/>
      <c r="JS131" s="307"/>
      <c r="JT131" s="307"/>
      <c r="JU131" s="307"/>
      <c r="JV131" s="307"/>
      <c r="JW131" s="307"/>
      <c r="JX131" s="307"/>
      <c r="JY131" s="307"/>
      <c r="JZ131" s="307"/>
      <c r="KA131" s="307"/>
      <c r="KB131" s="307"/>
      <c r="KC131" s="307"/>
      <c r="KD131" s="307"/>
      <c r="KE131" s="307"/>
      <c r="KF131" s="307"/>
      <c r="KG131" s="307"/>
      <c r="KH131" s="307"/>
      <c r="KI131" s="307"/>
      <c r="KJ131" s="307"/>
      <c r="KK131" s="307"/>
      <c r="KL131" s="307"/>
      <c r="KM131" s="307"/>
      <c r="KN131" s="307"/>
      <c r="KO131" s="307"/>
      <c r="KP131" s="307"/>
      <c r="KQ131" s="307"/>
      <c r="KR131" s="307"/>
      <c r="KS131" s="307"/>
      <c r="KT131" s="307"/>
      <c r="KU131" s="307"/>
      <c r="KV131" s="307"/>
      <c r="KW131" s="307"/>
      <c r="KX131" s="307"/>
      <c r="KY131" s="307"/>
      <c r="KZ131" s="307"/>
      <c r="LA131" s="307"/>
      <c r="LB131" s="307"/>
      <c r="LC131" s="307"/>
      <c r="LD131" s="307"/>
      <c r="LE131" s="307"/>
      <c r="LF131" s="307"/>
      <c r="LG131" s="307"/>
      <c r="LH131" s="307"/>
      <c r="LI131" s="307"/>
      <c r="LJ131" s="307"/>
      <c r="LK131" s="307"/>
      <c r="LL131" s="307"/>
      <c r="LM131" s="307"/>
      <c r="LN131" s="307"/>
      <c r="LO131" s="307"/>
      <c r="LP131" s="307"/>
      <c r="LQ131" s="307"/>
      <c r="LR131" s="307"/>
      <c r="LS131" s="307"/>
      <c r="LT131" s="307"/>
      <c r="LU131" s="307"/>
      <c r="LV131" s="307"/>
      <c r="LW131" s="307"/>
      <c r="LX131" s="307"/>
      <c r="LY131" s="307"/>
      <c r="LZ131" s="307"/>
      <c r="MA131" s="307"/>
      <c r="MB131" s="307"/>
      <c r="MC131" s="307"/>
      <c r="MD131" s="307"/>
      <c r="ME131" s="307"/>
      <c r="MF131" s="307"/>
      <c r="MG131" s="307"/>
      <c r="MH131" s="307"/>
      <c r="MI131" s="307"/>
      <c r="MJ131" s="307"/>
      <c r="MK131" s="307"/>
      <c r="ML131" s="307"/>
      <c r="MM131" s="307"/>
      <c r="MN131" s="307"/>
      <c r="MO131" s="307"/>
      <c r="MP131" s="307"/>
      <c r="MQ131" s="307"/>
      <c r="MR131" s="307"/>
      <c r="MS131" s="307"/>
      <c r="MT131" s="307"/>
      <c r="MU131" s="307"/>
      <c r="MV131" s="307"/>
      <c r="MW131" s="307"/>
      <c r="MX131" s="307"/>
      <c r="MY131" s="307"/>
      <c r="MZ131" s="307"/>
      <c r="NA131" s="307"/>
      <c r="NB131" s="307"/>
      <c r="NC131" s="307"/>
      <c r="ND131" s="307"/>
      <c r="NE131" s="307"/>
      <c r="NF131" s="307"/>
      <c r="NG131" s="307"/>
      <c r="NH131" s="307"/>
      <c r="NI131" s="307"/>
      <c r="NJ131" s="307"/>
      <c r="NK131" s="307"/>
      <c r="NL131" s="307"/>
      <c r="NM131" s="307"/>
      <c r="NN131" s="307"/>
      <c r="NO131" s="307"/>
      <c r="NP131" s="307"/>
      <c r="NQ131" s="307"/>
      <c r="NR131" s="307"/>
      <c r="NS131" s="307"/>
      <c r="NT131" s="307"/>
      <c r="NU131" s="307"/>
      <c r="NV131" s="307"/>
      <c r="NW131" s="307"/>
      <c r="NX131" s="307"/>
      <c r="NY131" s="307"/>
      <c r="NZ131" s="307"/>
      <c r="OA131" s="307"/>
      <c r="OB131" s="307"/>
      <c r="OC131" s="307"/>
      <c r="OD131" s="307"/>
      <c r="OE131" s="307"/>
      <c r="OF131" s="307"/>
      <c r="OG131" s="307"/>
      <c r="OH131" s="307"/>
      <c r="OI131" s="307"/>
      <c r="OJ131" s="307"/>
      <c r="OK131" s="307"/>
      <c r="OL131" s="307"/>
      <c r="OM131" s="307"/>
      <c r="ON131" s="307"/>
      <c r="OO131" s="307"/>
      <c r="OP131" s="307"/>
      <c r="OQ131" s="307"/>
      <c r="OR131" s="307"/>
      <c r="OS131" s="307"/>
      <c r="OT131" s="307"/>
      <c r="OU131" s="307"/>
      <c r="OV131" s="307"/>
      <c r="OW131" s="307"/>
      <c r="OX131" s="307"/>
      <c r="OY131" s="307"/>
      <c r="OZ131" s="307"/>
      <c r="PA131" s="307"/>
      <c r="PB131" s="307"/>
      <c r="PC131" s="307"/>
      <c r="PD131" s="307"/>
      <c r="PE131" s="307"/>
      <c r="PF131" s="307"/>
      <c r="PG131" s="307"/>
      <c r="PH131" s="307"/>
      <c r="PI131" s="307"/>
      <c r="PJ131" s="307"/>
      <c r="PK131" s="307"/>
      <c r="PL131" s="307"/>
      <c r="PM131" s="307"/>
      <c r="PN131" s="307"/>
      <c r="PO131" s="307"/>
      <c r="PP131" s="307"/>
      <c r="PQ131" s="307"/>
      <c r="PR131" s="307"/>
      <c r="PS131" s="307"/>
      <c r="PT131" s="307"/>
      <c r="PU131" s="307"/>
      <c r="PV131" s="307"/>
      <c r="PW131" s="307"/>
      <c r="PX131" s="307"/>
      <c r="PY131" s="307"/>
      <c r="PZ131" s="307"/>
      <c r="QA131" s="307"/>
      <c r="QB131" s="307"/>
      <c r="QC131" s="307"/>
      <c r="QD131" s="307"/>
      <c r="QE131" s="307"/>
      <c r="QF131" s="307"/>
      <c r="QG131" s="307"/>
      <c r="QH131" s="307"/>
      <c r="QI131" s="307"/>
      <c r="QJ131" s="307"/>
      <c r="QK131" s="307"/>
      <c r="QL131" s="307"/>
      <c r="QM131" s="307"/>
      <c r="QN131" s="307"/>
      <c r="QO131" s="307"/>
      <c r="QP131" s="307"/>
      <c r="QQ131" s="307"/>
      <c r="QR131" s="307"/>
      <c r="QS131" s="307"/>
      <c r="QT131" s="307"/>
      <c r="QU131" s="307"/>
      <c r="QV131" s="307"/>
      <c r="QW131" s="307"/>
      <c r="QX131" s="307"/>
      <c r="QY131" s="307"/>
      <c r="QZ131" s="307"/>
      <c r="RA131" s="307"/>
      <c r="RB131" s="307"/>
      <c r="RC131" s="307"/>
      <c r="RD131" s="307"/>
      <c r="RE131" s="307"/>
      <c r="RF131" s="307"/>
      <c r="RG131" s="307"/>
      <c r="RH131" s="307"/>
      <c r="RI131" s="307"/>
      <c r="RJ131" s="307"/>
      <c r="RK131" s="307"/>
      <c r="RL131" s="307"/>
      <c r="RM131" s="307"/>
      <c r="RN131" s="307"/>
      <c r="RO131" s="307"/>
      <c r="RP131" s="307"/>
      <c r="RQ131" s="307"/>
      <c r="RR131" s="307"/>
      <c r="RS131" s="307"/>
      <c r="RT131" s="307"/>
      <c r="RU131" s="307"/>
      <c r="RV131" s="307"/>
      <c r="RW131" s="307"/>
      <c r="RX131" s="307"/>
      <c r="RY131" s="307"/>
      <c r="RZ131" s="307"/>
      <c r="SA131" s="307"/>
      <c r="SB131" s="307"/>
      <c r="SC131" s="307"/>
      <c r="SD131" s="307"/>
      <c r="SE131" s="307"/>
      <c r="SF131" s="307"/>
      <c r="SG131" s="307"/>
      <c r="SH131" s="307"/>
      <c r="SI131" s="307"/>
      <c r="SJ131" s="307"/>
      <c r="SK131" s="307"/>
      <c r="SL131" s="307"/>
      <c r="SM131" s="307"/>
      <c r="SN131" s="307"/>
      <c r="SO131" s="307"/>
      <c r="SP131" s="307"/>
      <c r="SQ131" s="307"/>
      <c r="SR131" s="307"/>
      <c r="SS131" s="307"/>
      <c r="ST131" s="307"/>
      <c r="SU131" s="307"/>
      <c r="SV131" s="307"/>
      <c r="SW131" s="307"/>
      <c r="SX131" s="307"/>
      <c r="SY131" s="307"/>
      <c r="SZ131" s="307"/>
      <c r="TA131" s="307"/>
      <c r="TB131" s="307"/>
      <c r="TC131" s="307"/>
      <c r="TD131" s="307"/>
      <c r="TE131" s="307"/>
      <c r="TF131" s="307"/>
      <c r="TG131" s="307"/>
      <c r="TH131" s="307"/>
      <c r="TI131" s="307"/>
      <c r="TJ131" s="307"/>
      <c r="TK131" s="307"/>
      <c r="TL131" s="307"/>
      <c r="TM131" s="307"/>
      <c r="TN131" s="307"/>
      <c r="TO131" s="307"/>
      <c r="TP131" s="307"/>
      <c r="TQ131" s="307"/>
      <c r="TR131" s="307"/>
      <c r="TS131" s="307"/>
      <c r="TT131" s="307"/>
      <c r="TU131" s="307"/>
      <c r="TV131" s="307"/>
      <c r="TW131" s="307"/>
      <c r="TX131" s="307"/>
      <c r="TY131" s="307"/>
      <c r="TZ131" s="307"/>
      <c r="UA131" s="307"/>
      <c r="UB131" s="307"/>
      <c r="UC131" s="307"/>
      <c r="UD131" s="307"/>
      <c r="UE131" s="307"/>
      <c r="UF131" s="307"/>
      <c r="UG131" s="307"/>
      <c r="UH131" s="307"/>
      <c r="UI131" s="307"/>
      <c r="UJ131" s="307"/>
      <c r="UK131" s="307"/>
      <c r="UL131" s="307"/>
      <c r="UM131" s="307"/>
      <c r="UN131" s="307"/>
      <c r="UO131" s="307"/>
      <c r="UP131" s="307"/>
      <c r="UQ131" s="307"/>
      <c r="UR131" s="307"/>
      <c r="US131" s="307"/>
      <c r="UT131" s="307"/>
      <c r="UU131" s="307"/>
      <c r="UV131" s="307"/>
      <c r="UW131" s="307"/>
      <c r="UX131" s="307"/>
      <c r="UY131" s="307"/>
      <c r="UZ131" s="307"/>
      <c r="VA131" s="307"/>
      <c r="VB131" s="307"/>
      <c r="VC131" s="307"/>
      <c r="VD131" s="307"/>
      <c r="VE131" s="307"/>
      <c r="VF131" s="307"/>
      <c r="VG131" s="307"/>
      <c r="VH131" s="307"/>
      <c r="VI131" s="307"/>
      <c r="VJ131" s="307"/>
      <c r="VK131" s="307"/>
      <c r="VL131" s="307"/>
      <c r="VM131" s="307"/>
      <c r="VN131" s="307"/>
      <c r="VO131" s="307"/>
      <c r="VP131" s="307"/>
      <c r="VQ131" s="307"/>
      <c r="VR131" s="307"/>
      <c r="VS131" s="307"/>
      <c r="VT131" s="307"/>
      <c r="VU131" s="307"/>
      <c r="VV131" s="307"/>
      <c r="VW131" s="307"/>
      <c r="VX131" s="307"/>
      <c r="VY131" s="307"/>
      <c r="VZ131" s="307"/>
      <c r="WA131" s="307"/>
      <c r="WB131" s="307"/>
      <c r="WC131" s="307"/>
      <c r="WD131" s="307"/>
      <c r="WE131" s="307"/>
      <c r="WF131" s="307"/>
      <c r="WG131" s="307"/>
      <c r="WH131" s="307"/>
      <c r="WI131" s="307"/>
      <c r="WJ131" s="307"/>
      <c r="WK131" s="307"/>
      <c r="WL131" s="307"/>
      <c r="WM131" s="307"/>
      <c r="WN131" s="307"/>
      <c r="WO131" s="307"/>
      <c r="WP131" s="307"/>
      <c r="WQ131" s="307"/>
      <c r="WR131" s="307"/>
      <c r="WS131" s="307"/>
      <c r="WT131" s="307"/>
      <c r="WU131" s="307"/>
      <c r="WV131" s="307"/>
      <c r="WW131" s="307"/>
      <c r="WX131" s="307"/>
      <c r="WY131" s="307"/>
      <c r="WZ131" s="307"/>
      <c r="XA131" s="307"/>
      <c r="XB131" s="307"/>
      <c r="XC131" s="307"/>
      <c r="XD131" s="307"/>
      <c r="XE131" s="307"/>
      <c r="XF131" s="307"/>
      <c r="XG131" s="307"/>
      <c r="XH131" s="307"/>
      <c r="XI131" s="307"/>
      <c r="XJ131" s="307"/>
      <c r="XK131" s="307"/>
      <c r="XL131" s="307"/>
      <c r="XM131" s="307"/>
      <c r="XN131" s="307"/>
      <c r="XO131" s="307"/>
      <c r="XP131" s="307"/>
      <c r="XQ131" s="307"/>
      <c r="XR131" s="307"/>
      <c r="XS131" s="307"/>
      <c r="XT131" s="307"/>
      <c r="XU131" s="307"/>
      <c r="XV131" s="307"/>
      <c r="XW131" s="307"/>
      <c r="XX131" s="307"/>
      <c r="XY131" s="307"/>
      <c r="XZ131" s="307"/>
      <c r="YA131" s="307"/>
      <c r="YB131" s="307"/>
      <c r="YC131" s="307"/>
      <c r="YD131" s="307"/>
      <c r="YE131" s="307"/>
      <c r="YF131" s="307"/>
      <c r="YG131" s="307"/>
      <c r="YH131" s="307"/>
      <c r="YI131" s="307"/>
      <c r="YJ131" s="307"/>
      <c r="YK131" s="307"/>
      <c r="YL131" s="307"/>
      <c r="YM131" s="307"/>
      <c r="YN131" s="307"/>
      <c r="YO131" s="307"/>
      <c r="YP131" s="307"/>
      <c r="YQ131" s="307"/>
      <c r="YR131" s="307"/>
      <c r="YS131" s="307"/>
      <c r="YT131" s="307"/>
      <c r="YU131" s="307"/>
      <c r="YV131" s="307"/>
      <c r="YW131" s="307"/>
      <c r="YX131" s="307"/>
      <c r="YY131" s="307"/>
      <c r="YZ131" s="307"/>
      <c r="ZA131" s="307"/>
      <c r="ZB131" s="307"/>
      <c r="ZC131" s="307"/>
      <c r="ZD131" s="307"/>
      <c r="ZE131" s="307"/>
      <c r="ZF131" s="307"/>
      <c r="ZG131" s="307"/>
      <c r="ZH131" s="307"/>
      <c r="ZI131" s="307"/>
      <c r="ZJ131" s="307"/>
      <c r="ZK131" s="307"/>
      <c r="ZL131" s="307"/>
      <c r="ZM131" s="307"/>
      <c r="ZN131" s="307"/>
      <c r="ZO131" s="307"/>
      <c r="ZP131" s="307"/>
      <c r="ZQ131" s="307"/>
      <c r="ZR131" s="307"/>
      <c r="ZS131" s="307"/>
      <c r="ZT131" s="307"/>
      <c r="ZU131" s="307"/>
      <c r="ZV131" s="307"/>
      <c r="ZW131" s="307"/>
      <c r="ZX131" s="307"/>
      <c r="ZY131" s="307"/>
      <c r="ZZ131" s="307"/>
      <c r="AAA131" s="307"/>
      <c r="AAB131" s="307"/>
      <c r="AAC131" s="307"/>
      <c r="AAD131" s="307"/>
      <c r="AAE131" s="307"/>
      <c r="AAF131" s="307"/>
      <c r="AAG131" s="307"/>
      <c r="AAH131" s="307"/>
      <c r="AAI131" s="307"/>
      <c r="AAJ131" s="307"/>
      <c r="AAK131" s="307"/>
      <c r="AAL131" s="307"/>
      <c r="AAM131" s="307"/>
      <c r="AAN131" s="307"/>
      <c r="AAO131" s="307"/>
      <c r="AAP131" s="307"/>
      <c r="AAQ131" s="307"/>
      <c r="AAR131" s="307"/>
      <c r="AAS131" s="307"/>
      <c r="AAT131" s="307"/>
      <c r="AAU131" s="307"/>
      <c r="AAV131" s="307"/>
      <c r="AAW131" s="307"/>
      <c r="AAX131" s="307"/>
      <c r="AAY131" s="307"/>
      <c r="AAZ131" s="307"/>
      <c r="ABA131" s="307"/>
      <c r="ABB131" s="307"/>
      <c r="ABC131" s="307"/>
      <c r="ABD131" s="307"/>
      <c r="ABE131" s="307"/>
      <c r="ABF131" s="307"/>
      <c r="ABG131" s="307"/>
      <c r="ABH131" s="307"/>
      <c r="ABI131" s="307"/>
      <c r="ABJ131" s="307"/>
      <c r="ABK131" s="307"/>
      <c r="ABL131" s="307"/>
      <c r="ABM131" s="307"/>
      <c r="ABN131" s="307"/>
      <c r="ABO131" s="307"/>
      <c r="ABP131" s="307"/>
      <c r="ABQ131" s="307"/>
      <c r="ABR131" s="307"/>
      <c r="ABS131" s="307"/>
      <c r="ABT131" s="307"/>
      <c r="ABU131" s="307"/>
      <c r="ABV131" s="307"/>
      <c r="ABW131" s="307"/>
      <c r="ABX131" s="307"/>
      <c r="ABY131" s="307"/>
      <c r="ABZ131" s="307"/>
      <c r="ACA131" s="307"/>
      <c r="ACB131" s="307"/>
      <c r="ACC131" s="307"/>
      <c r="ACD131" s="307"/>
      <c r="ACE131" s="307"/>
      <c r="ACF131" s="307"/>
      <c r="ACG131" s="307"/>
      <c r="ACH131" s="307"/>
      <c r="ACI131" s="307"/>
      <c r="ACJ131" s="307"/>
      <c r="ACK131" s="307"/>
      <c r="ACL131" s="307"/>
      <c r="ACM131" s="307"/>
      <c r="ACN131" s="307"/>
      <c r="ACO131" s="307"/>
      <c r="ACP131" s="307"/>
      <c r="ACQ131" s="307"/>
      <c r="ACR131" s="307"/>
      <c r="ACS131" s="307"/>
      <c r="ACT131" s="307"/>
      <c r="ACU131" s="307"/>
      <c r="ACV131" s="307"/>
      <c r="ACW131" s="307"/>
      <c r="ACX131" s="307"/>
      <c r="ACY131" s="307"/>
      <c r="ACZ131" s="307"/>
      <c r="ADA131" s="307"/>
      <c r="ADB131" s="307"/>
      <c r="ADC131" s="307"/>
      <c r="ADD131" s="307"/>
      <c r="ADE131" s="307"/>
      <c r="ADF131" s="307"/>
      <c r="ADG131" s="307"/>
      <c r="ADH131" s="307"/>
      <c r="ADI131" s="307"/>
      <c r="ADJ131" s="307"/>
      <c r="ADK131" s="307"/>
      <c r="ADL131" s="307"/>
      <c r="ADM131" s="307"/>
      <c r="ADN131" s="307"/>
      <c r="ADO131" s="307"/>
      <c r="ADP131" s="307"/>
      <c r="ADQ131" s="307"/>
      <c r="ADR131" s="307"/>
      <c r="ADS131" s="307"/>
      <c r="ADT131" s="307"/>
      <c r="ADU131" s="307"/>
      <c r="ADV131" s="307"/>
      <c r="ADW131" s="307"/>
      <c r="ADX131" s="307"/>
      <c r="ADY131" s="307"/>
      <c r="ADZ131" s="307"/>
      <c r="AEA131" s="307"/>
      <c r="AEB131" s="307"/>
      <c r="AEC131" s="307"/>
      <c r="AED131" s="307"/>
      <c r="AEE131" s="307"/>
      <c r="AEF131" s="307"/>
      <c r="AEG131" s="307"/>
      <c r="AEH131" s="307"/>
      <c r="AEI131" s="307"/>
      <c r="AEJ131" s="307"/>
      <c r="AEK131" s="307"/>
      <c r="AEL131" s="307"/>
      <c r="AEM131" s="307"/>
      <c r="AEN131" s="307"/>
      <c r="AEO131" s="307"/>
      <c r="AEP131" s="307"/>
      <c r="AEQ131" s="307"/>
      <c r="AER131" s="307"/>
      <c r="AES131" s="307"/>
      <c r="AET131" s="307"/>
      <c r="AEU131" s="307"/>
      <c r="AEV131" s="307"/>
      <c r="AEW131" s="307"/>
      <c r="AEX131" s="307"/>
      <c r="AEY131" s="307"/>
      <c r="AEZ131" s="307"/>
      <c r="AFA131" s="307"/>
      <c r="AFB131" s="307"/>
      <c r="AFC131" s="307"/>
      <c r="AFD131" s="307"/>
      <c r="AFE131" s="307"/>
      <c r="AFF131" s="307"/>
      <c r="AFG131" s="307"/>
      <c r="AFH131" s="307"/>
      <c r="AFI131" s="307"/>
      <c r="AFJ131" s="307"/>
      <c r="AFK131" s="307"/>
      <c r="AFL131" s="307"/>
      <c r="AFM131" s="307"/>
      <c r="AFN131" s="307"/>
      <c r="AFO131" s="307"/>
      <c r="AFP131" s="307"/>
      <c r="AFQ131" s="307"/>
      <c r="AFR131" s="307"/>
      <c r="AFS131" s="307"/>
      <c r="AFT131" s="307"/>
      <c r="AFU131" s="307"/>
      <c r="AFV131" s="307"/>
      <c r="AFW131" s="307"/>
      <c r="AFX131" s="307"/>
      <c r="AFY131" s="307"/>
      <c r="AFZ131" s="307"/>
      <c r="AGA131" s="307"/>
      <c r="AGB131" s="307"/>
      <c r="AGC131" s="307"/>
      <c r="AGD131" s="307"/>
      <c r="AGE131" s="307"/>
      <c r="AGF131" s="307"/>
      <c r="AGG131" s="307"/>
      <c r="AGH131" s="307"/>
      <c r="AGI131" s="307"/>
      <c r="AGJ131" s="307"/>
      <c r="AGK131" s="307"/>
      <c r="AGL131" s="307"/>
      <c r="AGM131" s="307"/>
      <c r="AGN131" s="307"/>
      <c r="AGO131" s="307"/>
      <c r="AGP131" s="307"/>
      <c r="AGQ131" s="307"/>
      <c r="AGR131" s="307"/>
      <c r="AGS131" s="307"/>
      <c r="AGT131" s="307"/>
      <c r="AGU131" s="307"/>
      <c r="AGV131" s="307"/>
      <c r="AGW131" s="307"/>
      <c r="AGX131" s="307"/>
      <c r="AGY131" s="307"/>
      <c r="AGZ131" s="307"/>
      <c r="AHA131" s="307"/>
      <c r="AHB131" s="307"/>
      <c r="AHC131" s="307"/>
      <c r="AHD131" s="307"/>
      <c r="AHE131" s="307"/>
      <c r="AHF131" s="307"/>
      <c r="AHG131" s="307"/>
      <c r="AHH131" s="307"/>
      <c r="AHI131" s="307"/>
      <c r="AHJ131" s="307"/>
      <c r="AHK131" s="307"/>
      <c r="AHL131" s="307"/>
      <c r="AHM131" s="307"/>
      <c r="AHN131" s="307"/>
      <c r="AHO131" s="307"/>
      <c r="AHP131" s="307"/>
      <c r="AHQ131" s="307"/>
      <c r="AHR131" s="307"/>
      <c r="AHS131" s="307"/>
      <c r="AHT131" s="307"/>
      <c r="AHU131" s="307"/>
      <c r="AHV131" s="307"/>
      <c r="AHW131" s="307"/>
      <c r="AHX131" s="307"/>
      <c r="AHY131" s="307"/>
      <c r="AHZ131" s="307"/>
      <c r="AIA131" s="307"/>
      <c r="AIB131" s="307"/>
      <c r="AIC131" s="307"/>
      <c r="AID131" s="307"/>
      <c r="AIE131" s="307"/>
      <c r="AIF131" s="307"/>
      <c r="AIG131" s="307"/>
      <c r="AIH131" s="307"/>
      <c r="AII131" s="307"/>
      <c r="AIJ131" s="307"/>
      <c r="AIK131" s="307"/>
      <c r="AIL131" s="307"/>
      <c r="AIM131" s="307"/>
      <c r="AIN131" s="307"/>
      <c r="AIO131" s="307"/>
      <c r="AIP131" s="307"/>
      <c r="AIQ131" s="307"/>
      <c r="AIR131" s="307"/>
      <c r="AIS131" s="307"/>
      <c r="AIT131" s="307"/>
      <c r="AIU131" s="307"/>
      <c r="AIV131" s="307"/>
      <c r="AIW131" s="307"/>
      <c r="AIX131" s="307"/>
      <c r="AIY131" s="307"/>
      <c r="AIZ131" s="307"/>
      <c r="AJA131" s="307"/>
      <c r="AJB131" s="307"/>
      <c r="AJC131" s="307"/>
      <c r="AJD131" s="307"/>
      <c r="AJE131" s="307"/>
      <c r="AJF131" s="307"/>
      <c r="AJG131" s="307"/>
      <c r="AJH131" s="307"/>
      <c r="AJI131" s="307"/>
      <c r="AJJ131" s="307"/>
      <c r="AJK131" s="307"/>
      <c r="AJL131" s="307"/>
      <c r="AJM131" s="307"/>
      <c r="AJN131" s="307"/>
      <c r="AJO131" s="307"/>
      <c r="AJP131" s="307"/>
      <c r="AJQ131" s="307"/>
      <c r="AJR131" s="307"/>
      <c r="AJS131" s="307"/>
      <c r="AJT131" s="307"/>
      <c r="AJU131" s="307"/>
      <c r="AJV131" s="307"/>
      <c r="AJW131" s="307"/>
      <c r="AJX131" s="307"/>
      <c r="AJY131" s="307"/>
      <c r="AJZ131" s="307"/>
      <c r="AKA131" s="307"/>
      <c r="AKB131" s="307"/>
      <c r="AKC131" s="307"/>
      <c r="AKD131" s="307"/>
      <c r="AKE131" s="307"/>
      <c r="AKF131" s="307"/>
      <c r="AKG131" s="307"/>
      <c r="AKH131" s="307"/>
      <c r="AKI131" s="307"/>
      <c r="AKJ131" s="307"/>
      <c r="AKK131" s="307"/>
      <c r="AKL131" s="307"/>
      <c r="AKM131" s="307"/>
      <c r="AKN131" s="307"/>
      <c r="AKO131" s="307"/>
      <c r="AKP131" s="307"/>
      <c r="AKQ131" s="307"/>
      <c r="AKR131" s="307"/>
      <c r="AKS131" s="307"/>
      <c r="AKT131" s="307"/>
      <c r="AKU131" s="307"/>
      <c r="AKV131" s="307"/>
      <c r="AKW131" s="307"/>
      <c r="AKX131" s="307"/>
      <c r="AKY131" s="307"/>
      <c r="AKZ131" s="307"/>
      <c r="ALA131" s="307"/>
      <c r="ALB131" s="307"/>
      <c r="ALC131" s="307"/>
      <c r="ALD131" s="307"/>
      <c r="ALE131" s="307"/>
      <c r="ALF131" s="307"/>
      <c r="ALG131" s="307"/>
      <c r="ALH131" s="307"/>
      <c r="ALI131" s="307"/>
      <c r="ALJ131" s="307"/>
      <c r="ALK131" s="307"/>
      <c r="ALL131" s="307"/>
      <c r="ALM131" s="307"/>
      <c r="ALN131" s="307"/>
      <c r="ALO131" s="307"/>
      <c r="ALP131" s="307"/>
      <c r="ALQ131" s="307"/>
      <c r="ALR131" s="307"/>
      <c r="ALS131" s="307"/>
      <c r="ALT131" s="307"/>
      <c r="ALU131" s="307"/>
      <c r="ALV131" s="307"/>
      <c r="ALW131" s="307"/>
      <c r="ALX131" s="307"/>
      <c r="ALY131" s="307"/>
      <c r="ALZ131" s="307"/>
      <c r="AMA131" s="307"/>
      <c r="AMB131" s="307"/>
      <c r="AMC131" s="307"/>
      <c r="AMD131" s="307"/>
      <c r="AME131" s="307"/>
      <c r="AMF131" s="307"/>
      <c r="AMG131" s="307"/>
      <c r="AMH131" s="307"/>
      <c r="AMI131" s="307"/>
      <c r="AMJ131" s="307"/>
      <c r="AMK131" s="307"/>
      <c r="AML131" s="307"/>
      <c r="AMM131" s="307"/>
      <c r="AMN131" s="307"/>
      <c r="AMO131" s="307"/>
      <c r="AMP131" s="307"/>
      <c r="AMQ131" s="307"/>
      <c r="AMR131" s="307"/>
      <c r="AMS131" s="307"/>
      <c r="AMT131" s="307"/>
      <c r="AMU131" s="307"/>
      <c r="AMV131" s="307"/>
      <c r="AMW131" s="307"/>
      <c r="AMX131" s="307"/>
      <c r="AMY131" s="307"/>
      <c r="AMZ131" s="307"/>
      <c r="ANA131" s="307"/>
      <c r="ANB131" s="307"/>
      <c r="ANC131" s="307"/>
      <c r="AND131" s="307"/>
      <c r="ANE131" s="307"/>
      <c r="ANF131" s="307"/>
      <c r="ANG131" s="307"/>
      <c r="ANH131" s="307"/>
      <c r="ANI131" s="307"/>
      <c r="ANJ131" s="307"/>
      <c r="ANK131" s="307"/>
      <c r="ANL131" s="307"/>
      <c r="ANM131" s="307"/>
      <c r="ANN131" s="307"/>
      <c r="ANO131" s="307"/>
      <c r="ANP131" s="307"/>
      <c r="ANQ131" s="307"/>
      <c r="ANR131" s="307"/>
      <c r="ANS131" s="307"/>
      <c r="ANT131" s="307"/>
      <c r="ANU131" s="307"/>
      <c r="ANV131" s="307"/>
      <c r="ANW131" s="307"/>
      <c r="ANX131" s="307"/>
      <c r="ANY131" s="307"/>
      <c r="ANZ131" s="307"/>
      <c r="AOA131" s="307"/>
      <c r="AOB131" s="307"/>
      <c r="AOC131" s="307"/>
      <c r="AOD131" s="307"/>
      <c r="AOE131" s="307"/>
      <c r="AOF131" s="307"/>
      <c r="AOG131" s="307"/>
      <c r="AOH131" s="307"/>
      <c r="AOI131" s="307"/>
      <c r="AOJ131" s="307"/>
      <c r="AOK131" s="307"/>
      <c r="AOL131" s="307"/>
      <c r="AOM131" s="307"/>
      <c r="AON131" s="307"/>
      <c r="AOO131" s="307"/>
      <c r="AOP131" s="307"/>
      <c r="AOQ131" s="307"/>
      <c r="AOR131" s="307"/>
      <c r="AOS131" s="307"/>
      <c r="AOT131" s="307"/>
      <c r="AOU131" s="307"/>
      <c r="AOV131" s="307"/>
      <c r="AOW131" s="307"/>
      <c r="AOX131" s="307"/>
      <c r="AOY131" s="307"/>
      <c r="AOZ131" s="307"/>
      <c r="APA131" s="307"/>
      <c r="APB131" s="307"/>
      <c r="APC131" s="307"/>
      <c r="APD131" s="307"/>
      <c r="APE131" s="307"/>
      <c r="APF131" s="307"/>
      <c r="APG131" s="307"/>
      <c r="APH131" s="307"/>
      <c r="API131" s="307"/>
      <c r="APJ131" s="307"/>
      <c r="APK131" s="307"/>
      <c r="APL131" s="307"/>
      <c r="APM131" s="307"/>
      <c r="APN131" s="307"/>
      <c r="APO131" s="307"/>
      <c r="APP131" s="307"/>
      <c r="APQ131" s="307"/>
      <c r="APR131" s="307"/>
      <c r="APS131" s="307"/>
      <c r="APT131" s="307"/>
      <c r="APU131" s="307"/>
      <c r="APV131" s="307"/>
      <c r="APW131" s="307"/>
      <c r="APX131" s="307"/>
      <c r="APY131" s="307"/>
      <c r="APZ131" s="307"/>
      <c r="AQA131" s="307"/>
      <c r="AQB131" s="307"/>
      <c r="AQC131" s="307"/>
      <c r="AQD131" s="307"/>
      <c r="AQE131" s="307"/>
      <c r="AQF131" s="307"/>
      <c r="AQG131" s="307"/>
      <c r="AQH131" s="307"/>
      <c r="AQI131" s="307"/>
      <c r="AQJ131" s="307"/>
      <c r="AQK131" s="307"/>
      <c r="AQL131" s="307"/>
      <c r="AQM131" s="307"/>
      <c r="AQN131" s="307"/>
      <c r="AQO131" s="307"/>
      <c r="AQP131" s="307"/>
      <c r="AQQ131" s="307"/>
      <c r="AQR131" s="307"/>
      <c r="AQS131" s="307"/>
      <c r="AQT131" s="307"/>
      <c r="AQU131" s="307"/>
      <c r="AQV131" s="307"/>
      <c r="AQW131" s="307"/>
      <c r="AQX131" s="307"/>
      <c r="AQY131" s="307"/>
      <c r="AQZ131" s="307"/>
      <c r="ARA131" s="307"/>
      <c r="ARB131" s="307"/>
      <c r="ARC131" s="307"/>
      <c r="ARD131" s="307"/>
      <c r="ARE131" s="307"/>
      <c r="ARF131" s="307"/>
      <c r="ARG131" s="307"/>
      <c r="ARH131" s="307"/>
      <c r="ARI131" s="307"/>
      <c r="ARJ131" s="307"/>
      <c r="ARK131" s="307"/>
      <c r="ARL131" s="307"/>
      <c r="ARM131" s="307"/>
      <c r="ARN131" s="307"/>
      <c r="ARO131" s="307"/>
      <c r="ARP131" s="307"/>
      <c r="ARQ131" s="307"/>
      <c r="ARR131" s="307"/>
      <c r="ARS131" s="307"/>
      <c r="ART131" s="307"/>
      <c r="ARU131" s="307"/>
      <c r="ARV131" s="307"/>
      <c r="ARW131" s="307"/>
      <c r="ARX131" s="307"/>
      <c r="ARY131" s="307"/>
      <c r="ARZ131" s="307"/>
      <c r="ASA131" s="307"/>
      <c r="ASB131" s="307"/>
      <c r="ASC131" s="307"/>
      <c r="ASD131" s="307"/>
      <c r="ASE131" s="307"/>
      <c r="ASF131" s="307"/>
      <c r="ASG131" s="307"/>
      <c r="ASH131" s="307"/>
      <c r="ASI131" s="307"/>
      <c r="ASJ131" s="307"/>
      <c r="ASK131" s="307"/>
      <c r="ASL131" s="307"/>
      <c r="ASM131" s="307"/>
      <c r="ASN131" s="307"/>
      <c r="ASO131" s="307"/>
      <c r="ASP131" s="307"/>
      <c r="ASQ131" s="307"/>
      <c r="ASR131" s="307"/>
      <c r="ASS131" s="307"/>
      <c r="AST131" s="307"/>
      <c r="ASU131" s="307"/>
      <c r="ASV131" s="307"/>
      <c r="ASW131" s="307"/>
      <c r="ASX131" s="307"/>
      <c r="ASY131" s="307"/>
      <c r="ASZ131" s="307"/>
      <c r="ATA131" s="307"/>
      <c r="ATB131" s="307"/>
      <c r="ATC131" s="307"/>
      <c r="ATD131" s="307"/>
      <c r="ATE131" s="307"/>
      <c r="ATF131" s="307"/>
      <c r="ATG131" s="307"/>
      <c r="ATH131" s="307"/>
      <c r="ATI131" s="307"/>
      <c r="ATJ131" s="307"/>
      <c r="ATK131" s="307"/>
      <c r="ATL131" s="307"/>
      <c r="ATM131" s="307"/>
      <c r="ATN131" s="307"/>
      <c r="ATO131" s="307"/>
      <c r="ATP131" s="307"/>
      <c r="ATQ131" s="307"/>
      <c r="ATR131" s="307"/>
      <c r="ATS131" s="307"/>
      <c r="ATT131" s="307"/>
      <c r="ATU131" s="307"/>
      <c r="ATV131" s="307"/>
      <c r="ATW131" s="307"/>
      <c r="ATX131" s="307"/>
      <c r="ATY131" s="307"/>
      <c r="ATZ131" s="307"/>
      <c r="AUA131" s="307"/>
      <c r="AUB131" s="307"/>
      <c r="AUC131" s="307"/>
      <c r="AUD131" s="307"/>
      <c r="AUE131" s="307"/>
      <c r="AUF131" s="307"/>
      <c r="AUG131" s="307"/>
      <c r="AUH131" s="307"/>
      <c r="AUI131" s="307"/>
      <c r="AUJ131" s="307"/>
      <c r="AUK131" s="307"/>
      <c r="AUL131" s="307"/>
      <c r="AUM131" s="307"/>
      <c r="AUN131" s="307"/>
      <c r="AUO131" s="307"/>
      <c r="AUP131" s="307"/>
      <c r="AUQ131" s="307"/>
      <c r="AUR131" s="307"/>
      <c r="AUS131" s="307"/>
      <c r="AUT131" s="307"/>
      <c r="AUU131" s="307"/>
      <c r="AUV131" s="307"/>
      <c r="AUW131" s="307"/>
      <c r="AUX131" s="307"/>
      <c r="AUY131" s="307"/>
      <c r="AUZ131" s="307"/>
      <c r="AVA131" s="307"/>
      <c r="AVB131" s="307"/>
      <c r="AVC131" s="307"/>
      <c r="AVD131" s="307"/>
      <c r="AVE131" s="307"/>
      <c r="AVF131" s="307"/>
      <c r="AVG131" s="307"/>
      <c r="AVH131" s="307"/>
      <c r="AVI131" s="307"/>
      <c r="AVJ131" s="307"/>
      <c r="AVK131" s="307"/>
      <c r="AVL131" s="307"/>
      <c r="AVM131" s="307"/>
      <c r="AVN131" s="307"/>
      <c r="AVO131" s="307"/>
      <c r="AVP131" s="307"/>
      <c r="AVQ131" s="307"/>
      <c r="AVR131" s="307"/>
      <c r="AVS131" s="307"/>
      <c r="AVT131" s="307"/>
      <c r="AVU131" s="307"/>
      <c r="AVV131" s="307"/>
      <c r="AVW131" s="307"/>
      <c r="AVX131" s="307"/>
      <c r="AVY131" s="307"/>
      <c r="AVZ131" s="307"/>
      <c r="AWA131" s="307"/>
      <c r="AWB131" s="307"/>
      <c r="AWC131" s="307"/>
      <c r="AWD131" s="307"/>
      <c r="AWE131" s="307"/>
      <c r="AWF131" s="307"/>
      <c r="AWG131" s="307"/>
      <c r="AWH131" s="307"/>
      <c r="AWI131" s="307"/>
      <c r="AWJ131" s="307"/>
      <c r="AWK131" s="307"/>
      <c r="AWL131" s="307"/>
      <c r="AWM131" s="307"/>
      <c r="AWN131" s="307"/>
      <c r="AWO131" s="307"/>
      <c r="AWP131" s="307"/>
      <c r="AWQ131" s="307"/>
      <c r="AWR131" s="307"/>
      <c r="AWS131" s="307"/>
      <c r="AWT131" s="307"/>
      <c r="AWU131" s="307"/>
      <c r="AWV131" s="307"/>
      <c r="AWW131" s="307"/>
      <c r="AWX131" s="307"/>
      <c r="AWY131" s="307"/>
      <c r="AWZ131" s="307"/>
      <c r="AXA131" s="307"/>
      <c r="AXB131" s="307"/>
      <c r="AXC131" s="307"/>
      <c r="AXD131" s="307"/>
      <c r="AXE131" s="307"/>
      <c r="AXF131" s="307"/>
      <c r="AXG131" s="307"/>
      <c r="AXH131" s="307"/>
      <c r="AXI131" s="307"/>
      <c r="AXJ131" s="307"/>
      <c r="AXK131" s="307"/>
      <c r="AXL131" s="307"/>
      <c r="AXM131" s="307"/>
      <c r="AXN131" s="307"/>
      <c r="AXO131" s="307"/>
      <c r="AXP131" s="307"/>
      <c r="AXQ131" s="307"/>
      <c r="AXR131" s="307"/>
      <c r="AXS131" s="307"/>
      <c r="AXT131" s="307"/>
      <c r="AXU131" s="307"/>
      <c r="AXV131" s="307"/>
      <c r="AXW131" s="307"/>
      <c r="AXX131" s="307"/>
      <c r="AXY131" s="307"/>
      <c r="AXZ131" s="307"/>
      <c r="AYA131" s="307"/>
      <c r="AYB131" s="307"/>
      <c r="AYC131" s="307"/>
      <c r="AYD131" s="307"/>
      <c r="AYE131" s="307"/>
      <c r="AYF131" s="307"/>
      <c r="AYG131" s="307"/>
      <c r="AYH131" s="307"/>
      <c r="AYI131" s="307"/>
      <c r="AYJ131" s="307"/>
      <c r="AYK131" s="307"/>
      <c r="AYL131" s="307"/>
      <c r="AYM131" s="307"/>
      <c r="AYN131" s="307"/>
      <c r="AYO131" s="307"/>
      <c r="AYP131" s="307"/>
      <c r="AYQ131" s="307"/>
      <c r="AYR131" s="307"/>
      <c r="AYS131" s="307"/>
      <c r="AYT131" s="307"/>
      <c r="AYU131" s="307"/>
      <c r="AYV131" s="307"/>
      <c r="AYW131" s="307"/>
      <c r="AYX131" s="307"/>
      <c r="AYY131" s="307"/>
      <c r="AYZ131" s="307"/>
      <c r="AZA131" s="307"/>
      <c r="AZB131" s="307"/>
      <c r="AZC131" s="307"/>
      <c r="AZD131" s="307"/>
      <c r="AZE131" s="307"/>
      <c r="AZF131" s="307"/>
      <c r="AZG131" s="307"/>
      <c r="AZH131" s="307"/>
      <c r="AZI131" s="307"/>
      <c r="AZJ131" s="307"/>
      <c r="AZK131" s="307"/>
      <c r="AZL131" s="307"/>
      <c r="AZM131" s="307"/>
      <c r="AZN131" s="307"/>
      <c r="AZO131" s="307"/>
      <c r="AZP131" s="307"/>
      <c r="AZQ131" s="307"/>
      <c r="AZR131" s="307"/>
      <c r="AZS131" s="307"/>
      <c r="AZT131" s="307"/>
      <c r="AZU131" s="307"/>
      <c r="AZV131" s="307"/>
      <c r="AZW131" s="307"/>
      <c r="AZX131" s="307"/>
      <c r="AZY131" s="307"/>
      <c r="AZZ131" s="307"/>
      <c r="BAA131" s="307"/>
      <c r="BAB131" s="307"/>
      <c r="BAC131" s="307"/>
      <c r="BAD131" s="307"/>
      <c r="BAE131" s="307"/>
      <c r="BAF131" s="307"/>
      <c r="BAG131" s="307"/>
      <c r="BAH131" s="307"/>
      <c r="BAI131" s="307"/>
      <c r="BAJ131" s="307"/>
      <c r="BAK131" s="307"/>
      <c r="BAL131" s="307"/>
      <c r="BAM131" s="307"/>
      <c r="BAN131" s="307"/>
      <c r="BAO131" s="307"/>
      <c r="BAP131" s="307"/>
      <c r="BAQ131" s="307"/>
      <c r="BAR131" s="307"/>
      <c r="BAS131" s="307"/>
      <c r="BAT131" s="307"/>
      <c r="BAU131" s="307"/>
      <c r="BAV131" s="307"/>
      <c r="BAW131" s="307"/>
      <c r="BAX131" s="307"/>
      <c r="BAY131" s="307"/>
      <c r="BAZ131" s="307"/>
      <c r="BBA131" s="307"/>
      <c r="BBB131" s="307"/>
      <c r="BBC131" s="307"/>
      <c r="BBD131" s="307"/>
      <c r="BBE131" s="307"/>
      <c r="BBF131" s="307"/>
      <c r="BBG131" s="307"/>
      <c r="BBH131" s="307"/>
      <c r="BBI131" s="307"/>
      <c r="BBJ131" s="307"/>
      <c r="BBK131" s="307"/>
      <c r="BBL131" s="307"/>
      <c r="BBM131" s="307"/>
      <c r="BBN131" s="307"/>
      <c r="BBO131" s="307"/>
      <c r="BBP131" s="307"/>
      <c r="BBQ131" s="307"/>
      <c r="BBR131" s="307"/>
      <c r="BBS131" s="307"/>
      <c r="BBT131" s="307"/>
      <c r="BBU131" s="307"/>
      <c r="BBV131" s="307"/>
      <c r="BBW131" s="307"/>
      <c r="BBX131" s="307"/>
      <c r="BBY131" s="307"/>
      <c r="BBZ131" s="307"/>
      <c r="BCA131" s="307"/>
      <c r="BCB131" s="307"/>
      <c r="BCC131" s="307"/>
      <c r="BCD131" s="307"/>
      <c r="BCE131" s="307"/>
      <c r="BCF131" s="307"/>
      <c r="BCG131" s="307"/>
      <c r="BCH131" s="307"/>
      <c r="BCI131" s="307"/>
      <c r="BCJ131" s="307"/>
      <c r="BCK131" s="307"/>
      <c r="BCL131" s="307"/>
      <c r="BCM131" s="307"/>
      <c r="BCN131" s="307"/>
      <c r="BCO131" s="307"/>
      <c r="BCP131" s="307"/>
      <c r="BCQ131" s="307"/>
      <c r="BCR131" s="307"/>
      <c r="BCS131" s="307"/>
      <c r="BCT131" s="307"/>
      <c r="BCU131" s="307"/>
      <c r="BCV131" s="307"/>
      <c r="BCW131" s="307"/>
      <c r="BCX131" s="307"/>
      <c r="BCY131" s="307"/>
      <c r="BCZ131" s="307"/>
      <c r="BDA131" s="307"/>
      <c r="BDB131" s="307"/>
      <c r="BDC131" s="307"/>
      <c r="BDD131" s="307"/>
      <c r="BDE131" s="307"/>
      <c r="BDF131" s="307"/>
      <c r="BDG131" s="307"/>
      <c r="BDH131" s="307"/>
      <c r="BDI131" s="307"/>
      <c r="BDJ131" s="307"/>
      <c r="BDK131" s="307"/>
      <c r="BDL131" s="307"/>
      <c r="BDM131" s="307"/>
      <c r="BDN131" s="307"/>
      <c r="BDO131" s="307"/>
      <c r="BDP131" s="307"/>
      <c r="BDQ131" s="307"/>
      <c r="BDR131" s="307"/>
      <c r="BDS131" s="307"/>
      <c r="BDT131" s="307"/>
      <c r="BDU131" s="307"/>
      <c r="BDV131" s="307"/>
      <c r="BDW131" s="307"/>
      <c r="BDX131" s="307"/>
      <c r="BDY131" s="307"/>
      <c r="BDZ131" s="307"/>
      <c r="BEA131" s="307"/>
      <c r="BEB131" s="307"/>
      <c r="BEC131" s="307"/>
      <c r="BED131" s="307"/>
      <c r="BEE131" s="307"/>
      <c r="BEF131" s="307"/>
      <c r="BEG131" s="307"/>
      <c r="BEH131" s="307"/>
      <c r="BEI131" s="307"/>
    </row>
    <row r="132" spans="1:1491" s="143" customFormat="1" ht="15" customHeight="1" x14ac:dyDescent="0.25">
      <c r="A132" s="218" t="s">
        <v>1059</v>
      </c>
      <c r="B132" s="311" t="s">
        <v>624</v>
      </c>
      <c r="C132" s="325">
        <v>44927</v>
      </c>
      <c r="D132" s="325">
        <v>46203</v>
      </c>
      <c r="E132" s="318">
        <v>0</v>
      </c>
      <c r="F132" s="318">
        <f>R132+S132+T132+U132</f>
        <v>148</v>
      </c>
      <c r="G132" s="314">
        <v>148</v>
      </c>
      <c r="H132" s="318">
        <v>148</v>
      </c>
      <c r="I132" s="318">
        <f t="shared" si="25"/>
        <v>6.2336787128295841</v>
      </c>
      <c r="J132" s="318">
        <f t="shared" si="25"/>
        <v>6.2336787128295841</v>
      </c>
      <c r="K132" s="186">
        <f t="shared" si="25"/>
        <v>6.2336787128295841</v>
      </c>
      <c r="L132" s="192"/>
      <c r="M132" s="192"/>
      <c r="N132" s="234" t="s">
        <v>918</v>
      </c>
      <c r="O132" s="465">
        <v>0</v>
      </c>
      <c r="P132" s="465">
        <v>0</v>
      </c>
      <c r="Q132" s="459">
        <v>0</v>
      </c>
      <c r="R132" s="459">
        <v>35</v>
      </c>
      <c r="S132" s="459">
        <v>52</v>
      </c>
      <c r="T132" s="459">
        <v>48</v>
      </c>
      <c r="U132" s="459">
        <v>13</v>
      </c>
      <c r="V132" s="459">
        <v>0</v>
      </c>
      <c r="W132" s="233" t="s">
        <v>460</v>
      </c>
      <c r="X132" s="233">
        <v>11</v>
      </c>
      <c r="Y132" s="233" t="s">
        <v>1244</v>
      </c>
      <c r="Z132" s="233" t="s">
        <v>1336</v>
      </c>
      <c r="AA132" s="233" t="s">
        <v>1337</v>
      </c>
      <c r="AB132" s="233" t="s">
        <v>1338</v>
      </c>
      <c r="AC132" s="233" t="s">
        <v>133</v>
      </c>
      <c r="AD132" s="233" t="s">
        <v>460</v>
      </c>
      <c r="AE132" s="233" t="s">
        <v>460</v>
      </c>
      <c r="AF132" s="233" t="s">
        <v>379</v>
      </c>
      <c r="AG132" s="292" t="s">
        <v>460</v>
      </c>
      <c r="AH132" s="413"/>
      <c r="AI132" s="501">
        <v>0</v>
      </c>
      <c r="AJ132" s="501">
        <v>0</v>
      </c>
      <c r="AK132" s="233" t="s">
        <v>133</v>
      </c>
      <c r="AL132" s="502">
        <v>0</v>
      </c>
      <c r="AM132" s="364">
        <f t="shared" si="26"/>
        <v>0</v>
      </c>
      <c r="AN132" s="364">
        <f t="shared" si="27"/>
        <v>0</v>
      </c>
      <c r="AO132" s="293"/>
      <c r="AP132" s="293"/>
      <c r="AQ132" s="374" t="s">
        <v>46</v>
      </c>
      <c r="AR132" s="372" t="s">
        <v>1339</v>
      </c>
      <c r="AS132" s="372" t="s">
        <v>46</v>
      </c>
      <c r="AT132" s="372" t="s">
        <v>1340</v>
      </c>
      <c r="AU132" s="372" t="s">
        <v>46</v>
      </c>
      <c r="AV132" s="372" t="s">
        <v>1341</v>
      </c>
      <c r="AW132" s="372" t="s">
        <v>46</v>
      </c>
      <c r="AX132" s="372" t="s">
        <v>1342</v>
      </c>
      <c r="AY132" s="372" t="s">
        <v>46</v>
      </c>
      <c r="AZ132" s="372" t="s">
        <v>1343</v>
      </c>
      <c r="BA132" s="372" t="s">
        <v>942</v>
      </c>
      <c r="BB132" s="372" t="s">
        <v>1344</v>
      </c>
      <c r="BC132" s="372" t="s">
        <v>46</v>
      </c>
      <c r="BD132" s="372" t="s">
        <v>1345</v>
      </c>
      <c r="BE132" s="372" t="s">
        <v>46</v>
      </c>
      <c r="BF132" s="372" t="s">
        <v>1346</v>
      </c>
      <c r="BG132" s="372" t="s">
        <v>942</v>
      </c>
      <c r="BH132" s="372" t="s">
        <v>1347</v>
      </c>
      <c r="BI132" s="372" t="s">
        <v>942</v>
      </c>
      <c r="BJ132" s="372" t="s">
        <v>1348</v>
      </c>
      <c r="BK132" s="372" t="s">
        <v>942</v>
      </c>
      <c r="BL132" s="372" t="s">
        <v>1349</v>
      </c>
      <c r="BM132" s="372" t="s">
        <v>46</v>
      </c>
      <c r="BN132" s="372" t="s">
        <v>1350</v>
      </c>
      <c r="BO132" s="372" t="s">
        <v>133</v>
      </c>
      <c r="BP132" s="235"/>
      <c r="BQ132" s="235"/>
      <c r="BR132" s="235"/>
      <c r="BS132" s="235"/>
      <c r="BT132" s="235"/>
      <c r="BU132" s="235"/>
      <c r="BV132" s="235"/>
      <c r="BW132" s="235"/>
      <c r="BX132" s="235"/>
      <c r="BY132" s="235"/>
      <c r="BZ132" s="235"/>
      <c r="CA132" s="235"/>
      <c r="CB132" s="235"/>
      <c r="CC132" s="235"/>
      <c r="CD132" s="235"/>
      <c r="CE132" s="235"/>
      <c r="CF132" s="235"/>
      <c r="CG132" s="235"/>
      <c r="CH132" s="235"/>
      <c r="CI132" s="235"/>
      <c r="CJ132" s="235"/>
      <c r="CK132" s="235"/>
      <c r="CL132" s="235"/>
      <c r="CM132" s="235"/>
      <c r="CN132" s="235"/>
      <c r="CO132" s="235"/>
      <c r="CP132" s="235"/>
      <c r="CQ132" s="235"/>
      <c r="CR132" s="235"/>
      <c r="CS132" s="235"/>
      <c r="CT132" s="235"/>
      <c r="CU132" s="235"/>
      <c r="CV132" s="235"/>
      <c r="CW132" s="235"/>
      <c r="CX132" s="235"/>
      <c r="CY132" s="235"/>
      <c r="CZ132" s="235"/>
      <c r="DA132" s="235"/>
      <c r="DB132" s="235"/>
      <c r="DC132" s="235"/>
      <c r="DD132" s="235"/>
      <c r="DE132" s="235"/>
      <c r="DF132" s="235"/>
      <c r="DG132" s="235"/>
      <c r="DH132" s="235"/>
      <c r="DI132" s="235"/>
      <c r="DJ132" s="235"/>
      <c r="DK132" s="235"/>
      <c r="DL132" s="235"/>
      <c r="DM132" s="235"/>
      <c r="DN132" s="235"/>
      <c r="DO132" s="235"/>
      <c r="DP132" s="235"/>
      <c r="DQ132" s="235"/>
      <c r="DR132" s="235"/>
      <c r="DS132" s="235"/>
      <c r="DT132" s="235"/>
      <c r="DU132" s="235"/>
      <c r="DV132" s="235"/>
      <c r="DW132" s="235"/>
      <c r="DX132" s="235"/>
      <c r="DY132" s="235"/>
      <c r="DZ132" s="235"/>
      <c r="EA132" s="235"/>
      <c r="EB132" s="235"/>
      <c r="EC132" s="235"/>
      <c r="ED132" s="235"/>
      <c r="EE132" s="235"/>
      <c r="EF132" s="235"/>
      <c r="EG132" s="235"/>
      <c r="EH132" s="235"/>
      <c r="EI132" s="235"/>
      <c r="EJ132" s="235"/>
      <c r="EK132" s="235"/>
      <c r="EL132" s="235"/>
      <c r="EM132" s="235"/>
      <c r="EN132" s="235"/>
      <c r="EO132" s="235"/>
      <c r="EP132" s="235"/>
      <c r="EQ132" s="235"/>
      <c r="ER132" s="235"/>
      <c r="ES132" s="235"/>
      <c r="ET132" s="235"/>
      <c r="EU132" s="235"/>
      <c r="EV132" s="235"/>
      <c r="EW132" s="235"/>
      <c r="EX132" s="235"/>
      <c r="EY132" s="235"/>
      <c r="EZ132" s="235"/>
      <c r="FA132" s="235"/>
      <c r="FB132" s="235"/>
      <c r="FC132" s="235"/>
      <c r="FD132" s="235"/>
      <c r="FE132" s="235"/>
      <c r="FF132" s="235"/>
      <c r="FG132" s="235"/>
      <c r="FH132" s="235"/>
      <c r="FI132" s="235"/>
      <c r="FJ132" s="235"/>
      <c r="FK132" s="235"/>
      <c r="FL132" s="235"/>
      <c r="FM132" s="235"/>
      <c r="FN132" s="235"/>
      <c r="FO132" s="235"/>
      <c r="FP132" s="235"/>
      <c r="FQ132" s="235"/>
      <c r="FR132" s="235"/>
      <c r="FS132" s="235"/>
      <c r="FT132" s="235"/>
      <c r="FU132" s="235"/>
      <c r="FV132" s="235"/>
      <c r="FW132" s="235"/>
      <c r="FX132" s="235"/>
      <c r="FY132" s="235"/>
      <c r="FZ132" s="235"/>
      <c r="GA132" s="235"/>
      <c r="GB132" s="235"/>
      <c r="GC132" s="235"/>
      <c r="GD132" s="235"/>
      <c r="GE132" s="235"/>
      <c r="GF132" s="235"/>
      <c r="GG132" s="235"/>
      <c r="GH132" s="235"/>
      <c r="GI132" s="235"/>
      <c r="GJ132" s="235"/>
      <c r="GK132" s="235"/>
      <c r="GL132" s="235"/>
      <c r="GM132" s="235"/>
      <c r="GN132" s="235"/>
      <c r="GO132" s="235"/>
      <c r="GP132" s="235"/>
      <c r="GQ132" s="235"/>
      <c r="GR132" s="235"/>
      <c r="GS132" s="235"/>
      <c r="GT132" s="235"/>
      <c r="GU132" s="235"/>
      <c r="GV132" s="235"/>
      <c r="GW132" s="235"/>
      <c r="GX132" s="235"/>
      <c r="GY132" s="235"/>
      <c r="GZ132" s="235"/>
      <c r="HA132" s="235"/>
      <c r="HB132" s="235"/>
      <c r="HC132" s="235"/>
      <c r="HD132" s="235"/>
      <c r="HE132" s="235"/>
      <c r="HF132" s="235"/>
      <c r="HG132" s="235"/>
      <c r="HH132" s="235"/>
      <c r="HI132" s="235"/>
      <c r="HJ132" s="235"/>
      <c r="HK132" s="235"/>
      <c r="HL132" s="235"/>
      <c r="HM132" s="235"/>
      <c r="HN132" s="235"/>
      <c r="HO132" s="235"/>
      <c r="HP132" s="235"/>
      <c r="HQ132" s="235"/>
      <c r="HR132" s="235"/>
      <c r="HS132" s="235"/>
      <c r="HT132" s="235"/>
      <c r="HU132" s="235"/>
      <c r="HV132" s="235"/>
      <c r="HW132" s="235"/>
      <c r="HX132" s="235"/>
      <c r="HY132" s="235"/>
      <c r="HZ132" s="235"/>
      <c r="IA132" s="235"/>
      <c r="IB132" s="235"/>
      <c r="IC132" s="235"/>
      <c r="ID132" s="235"/>
      <c r="IE132" s="235"/>
      <c r="IF132" s="235"/>
      <c r="IG132" s="235"/>
      <c r="IH132" s="235"/>
      <c r="II132" s="235"/>
      <c r="IJ132" s="235"/>
      <c r="IK132" s="235"/>
      <c r="IL132" s="235"/>
      <c r="IM132" s="235"/>
      <c r="IN132" s="235"/>
      <c r="IO132" s="235"/>
      <c r="IP132" s="235"/>
      <c r="IQ132" s="235"/>
      <c r="IR132" s="235"/>
      <c r="IS132" s="235"/>
      <c r="IT132" s="235"/>
      <c r="IU132" s="235"/>
      <c r="IV132" s="235"/>
      <c r="IW132" s="235"/>
      <c r="IX132" s="235"/>
      <c r="IY132" s="235"/>
      <c r="IZ132" s="235"/>
      <c r="JA132" s="235"/>
      <c r="JB132" s="235"/>
      <c r="JC132" s="235"/>
      <c r="JD132" s="235"/>
      <c r="JE132" s="235"/>
      <c r="JF132" s="235"/>
      <c r="JG132" s="235"/>
      <c r="JH132" s="235"/>
      <c r="JI132" s="235"/>
      <c r="JJ132" s="235"/>
      <c r="JK132" s="235"/>
      <c r="JL132" s="235"/>
      <c r="JM132" s="235"/>
      <c r="JN132" s="235"/>
      <c r="JO132" s="235"/>
      <c r="JP132" s="235"/>
      <c r="JQ132" s="235"/>
      <c r="JR132" s="235"/>
      <c r="JS132" s="235"/>
      <c r="JT132" s="235"/>
      <c r="JU132" s="235"/>
      <c r="JV132" s="235"/>
      <c r="JW132" s="235"/>
      <c r="JX132" s="235"/>
      <c r="JY132" s="235"/>
      <c r="JZ132" s="235"/>
      <c r="KA132" s="235"/>
      <c r="KB132" s="235"/>
      <c r="KC132" s="235"/>
      <c r="KD132" s="235"/>
      <c r="KE132" s="235"/>
      <c r="KF132" s="235"/>
      <c r="KG132" s="235"/>
      <c r="KH132" s="235"/>
      <c r="KI132" s="235"/>
      <c r="KJ132" s="235"/>
      <c r="KK132" s="235"/>
      <c r="KL132" s="235"/>
      <c r="KM132" s="235"/>
      <c r="KN132" s="235"/>
      <c r="KO132" s="235"/>
      <c r="KP132" s="235"/>
      <c r="KQ132" s="235"/>
      <c r="KR132" s="235"/>
      <c r="KS132" s="235"/>
      <c r="KT132" s="235"/>
      <c r="KU132" s="235"/>
      <c r="KV132" s="235"/>
      <c r="KW132" s="235"/>
      <c r="KX132" s="235"/>
      <c r="KY132" s="235"/>
      <c r="KZ132" s="235"/>
      <c r="LA132" s="235"/>
      <c r="LB132" s="235"/>
      <c r="LC132" s="235"/>
      <c r="LD132" s="235"/>
      <c r="LE132" s="235"/>
      <c r="LF132" s="235"/>
      <c r="LG132" s="235"/>
      <c r="LH132" s="235"/>
      <c r="LI132" s="235"/>
      <c r="LJ132" s="235"/>
      <c r="LK132" s="235"/>
      <c r="LL132" s="235"/>
      <c r="LM132" s="235"/>
      <c r="LN132" s="235"/>
      <c r="LO132" s="235"/>
      <c r="LP132" s="235"/>
      <c r="LQ132" s="235"/>
      <c r="LR132" s="235"/>
      <c r="LS132" s="235"/>
      <c r="LT132" s="235"/>
      <c r="LU132" s="235"/>
      <c r="LV132" s="235"/>
      <c r="LW132" s="235"/>
      <c r="LX132" s="235"/>
      <c r="LY132" s="235"/>
      <c r="LZ132" s="235"/>
      <c r="MA132" s="235"/>
      <c r="MB132" s="235"/>
      <c r="MC132" s="235"/>
      <c r="MD132" s="235"/>
      <c r="ME132" s="235"/>
      <c r="MF132" s="235"/>
      <c r="MG132" s="235"/>
      <c r="MH132" s="235"/>
      <c r="MI132" s="235"/>
      <c r="MJ132" s="235"/>
      <c r="MK132" s="235"/>
      <c r="ML132" s="235"/>
      <c r="MM132" s="235"/>
      <c r="MN132" s="235"/>
      <c r="MO132" s="235"/>
      <c r="MP132" s="235"/>
      <c r="MQ132" s="235"/>
      <c r="MR132" s="235"/>
      <c r="MS132" s="235"/>
      <c r="MT132" s="235"/>
      <c r="MU132" s="235"/>
      <c r="MV132" s="235"/>
      <c r="MW132" s="235"/>
      <c r="MX132" s="235"/>
      <c r="MY132" s="235"/>
      <c r="MZ132" s="235"/>
      <c r="NA132" s="235"/>
      <c r="NB132" s="235"/>
      <c r="NC132" s="235"/>
      <c r="ND132" s="235"/>
      <c r="NE132" s="235"/>
      <c r="NF132" s="235"/>
      <c r="NG132" s="235"/>
      <c r="NH132" s="235"/>
      <c r="NI132" s="235"/>
      <c r="NJ132" s="235"/>
      <c r="NK132" s="235"/>
      <c r="NL132" s="235"/>
      <c r="NM132" s="235"/>
      <c r="NN132" s="235"/>
      <c r="NO132" s="235"/>
      <c r="NP132" s="235"/>
      <c r="NQ132" s="235"/>
      <c r="NR132" s="235"/>
      <c r="NS132" s="235"/>
      <c r="NT132" s="235"/>
      <c r="NU132" s="235"/>
      <c r="NV132" s="235"/>
      <c r="NW132" s="235"/>
      <c r="NX132" s="235"/>
      <c r="NY132" s="235"/>
      <c r="NZ132" s="235"/>
      <c r="OA132" s="235"/>
      <c r="OB132" s="235"/>
      <c r="OC132" s="235"/>
      <c r="OD132" s="235"/>
      <c r="OE132" s="235"/>
      <c r="OF132" s="235"/>
      <c r="OG132" s="235"/>
      <c r="OH132" s="235"/>
      <c r="OI132" s="235"/>
      <c r="OJ132" s="235"/>
      <c r="OK132" s="235"/>
      <c r="OL132" s="235"/>
      <c r="OM132" s="235"/>
      <c r="ON132" s="235"/>
      <c r="OO132" s="235"/>
      <c r="OP132" s="235"/>
      <c r="OQ132" s="235"/>
      <c r="OR132" s="235"/>
      <c r="OS132" s="235"/>
      <c r="OT132" s="235"/>
      <c r="OU132" s="235"/>
      <c r="OV132" s="235"/>
      <c r="OW132" s="235"/>
      <c r="OX132" s="235"/>
      <c r="OY132" s="235"/>
      <c r="OZ132" s="235"/>
      <c r="PA132" s="235"/>
      <c r="PB132" s="235"/>
      <c r="PC132" s="235"/>
      <c r="PD132" s="235"/>
      <c r="PE132" s="235"/>
      <c r="PF132" s="235"/>
      <c r="PG132" s="235"/>
      <c r="PH132" s="235"/>
      <c r="PI132" s="235"/>
      <c r="PJ132" s="235"/>
      <c r="PK132" s="235"/>
      <c r="PL132" s="235"/>
      <c r="PM132" s="235"/>
      <c r="PN132" s="235"/>
      <c r="PO132" s="235"/>
      <c r="PP132" s="235"/>
      <c r="PQ132" s="235"/>
      <c r="PR132" s="235"/>
      <c r="PS132" s="235"/>
      <c r="PT132" s="235"/>
      <c r="PU132" s="235"/>
      <c r="PV132" s="235"/>
      <c r="PW132" s="235"/>
      <c r="PX132" s="235"/>
      <c r="PY132" s="235"/>
      <c r="PZ132" s="235"/>
      <c r="QA132" s="235"/>
      <c r="QB132" s="235"/>
      <c r="QC132" s="235"/>
      <c r="QD132" s="235"/>
      <c r="QE132" s="235"/>
      <c r="QF132" s="235"/>
      <c r="QG132" s="235"/>
      <c r="QH132" s="235"/>
      <c r="QI132" s="235"/>
      <c r="QJ132" s="235"/>
      <c r="QK132" s="235"/>
      <c r="QL132" s="235"/>
      <c r="QM132" s="235"/>
      <c r="QN132" s="235"/>
      <c r="QO132" s="235"/>
      <c r="QP132" s="235"/>
      <c r="QQ132" s="235"/>
      <c r="QR132" s="235"/>
      <c r="QS132" s="235"/>
      <c r="QT132" s="235"/>
      <c r="QU132" s="235"/>
      <c r="QV132" s="235"/>
      <c r="QW132" s="235"/>
      <c r="QX132" s="235"/>
      <c r="QY132" s="235"/>
      <c r="QZ132" s="235"/>
      <c r="RA132" s="235"/>
      <c r="RB132" s="235"/>
      <c r="RC132" s="235"/>
      <c r="RD132" s="235"/>
      <c r="RE132" s="235"/>
      <c r="RF132" s="235"/>
      <c r="RG132" s="235"/>
      <c r="RH132" s="235"/>
      <c r="RI132" s="235"/>
      <c r="RJ132" s="235"/>
      <c r="RK132" s="235"/>
      <c r="RL132" s="235"/>
      <c r="RM132" s="235"/>
      <c r="RN132" s="235"/>
      <c r="RO132" s="235"/>
      <c r="RP132" s="235"/>
      <c r="RQ132" s="235"/>
      <c r="RR132" s="235"/>
      <c r="RS132" s="235"/>
      <c r="RT132" s="235"/>
      <c r="RU132" s="235"/>
      <c r="RV132" s="235"/>
      <c r="RW132" s="235"/>
      <c r="RX132" s="235"/>
      <c r="RY132" s="235"/>
      <c r="RZ132" s="235"/>
      <c r="SA132" s="235"/>
      <c r="SB132" s="235"/>
      <c r="SC132" s="235"/>
      <c r="SD132" s="235"/>
      <c r="SE132" s="235"/>
      <c r="SF132" s="235"/>
      <c r="SG132" s="235"/>
      <c r="SH132" s="235"/>
      <c r="SI132" s="235"/>
      <c r="SJ132" s="235"/>
      <c r="SK132" s="235"/>
      <c r="SL132" s="235"/>
      <c r="SM132" s="235"/>
      <c r="SN132" s="235"/>
      <c r="SO132" s="235"/>
      <c r="SP132" s="235"/>
      <c r="SQ132" s="235"/>
      <c r="SR132" s="235"/>
      <c r="SS132" s="235"/>
      <c r="ST132" s="235"/>
      <c r="SU132" s="235"/>
      <c r="SV132" s="235"/>
      <c r="SW132" s="235"/>
      <c r="SX132" s="235"/>
      <c r="SY132" s="235"/>
      <c r="SZ132" s="235"/>
      <c r="TA132" s="235"/>
      <c r="TB132" s="235"/>
      <c r="TC132" s="235"/>
      <c r="TD132" s="235"/>
      <c r="TE132" s="235"/>
      <c r="TF132" s="235"/>
      <c r="TG132" s="235"/>
      <c r="TH132" s="235"/>
      <c r="TI132" s="235"/>
      <c r="TJ132" s="235"/>
      <c r="TK132" s="235"/>
      <c r="TL132" s="235"/>
      <c r="TM132" s="235"/>
      <c r="TN132" s="235"/>
      <c r="TO132" s="235"/>
      <c r="TP132" s="235"/>
      <c r="TQ132" s="235"/>
      <c r="TR132" s="235"/>
      <c r="TS132" s="235"/>
      <c r="TT132" s="235"/>
      <c r="TU132" s="235"/>
      <c r="TV132" s="235"/>
      <c r="TW132" s="235"/>
      <c r="TX132" s="235"/>
      <c r="TY132" s="235"/>
      <c r="TZ132" s="235"/>
      <c r="UA132" s="235"/>
      <c r="UB132" s="235"/>
      <c r="UC132" s="235"/>
      <c r="UD132" s="235"/>
      <c r="UE132" s="235"/>
      <c r="UF132" s="235"/>
      <c r="UG132" s="235"/>
      <c r="UH132" s="235"/>
      <c r="UI132" s="235"/>
      <c r="UJ132" s="235"/>
      <c r="UK132" s="235"/>
      <c r="UL132" s="235"/>
      <c r="UM132" s="235"/>
      <c r="UN132" s="235"/>
      <c r="UO132" s="235"/>
      <c r="UP132" s="235"/>
      <c r="UQ132" s="235"/>
      <c r="UR132" s="235"/>
      <c r="US132" s="235"/>
      <c r="UT132" s="235"/>
      <c r="UU132" s="235"/>
      <c r="UV132" s="235"/>
      <c r="UW132" s="235"/>
      <c r="UX132" s="235"/>
      <c r="UY132" s="235"/>
      <c r="UZ132" s="235"/>
      <c r="VA132" s="235"/>
      <c r="VB132" s="235"/>
      <c r="VC132" s="235"/>
      <c r="VD132" s="235"/>
      <c r="VE132" s="235"/>
      <c r="VF132" s="235"/>
      <c r="VG132" s="235"/>
      <c r="VH132" s="235"/>
      <c r="VI132" s="235"/>
      <c r="VJ132" s="235"/>
      <c r="VK132" s="235"/>
      <c r="VL132" s="235"/>
      <c r="VM132" s="235"/>
      <c r="VN132" s="235"/>
      <c r="VO132" s="235"/>
      <c r="VP132" s="235"/>
      <c r="VQ132" s="235"/>
      <c r="VR132" s="235"/>
      <c r="VS132" s="235"/>
      <c r="VT132" s="235"/>
      <c r="VU132" s="235"/>
      <c r="VV132" s="235"/>
      <c r="VW132" s="235"/>
      <c r="VX132" s="235"/>
      <c r="VY132" s="235"/>
      <c r="VZ132" s="235"/>
      <c r="WA132" s="235"/>
      <c r="WB132" s="235"/>
      <c r="WC132" s="235"/>
      <c r="WD132" s="235"/>
      <c r="WE132" s="235"/>
      <c r="WF132" s="235"/>
      <c r="WG132" s="235"/>
      <c r="WH132" s="235"/>
      <c r="WI132" s="235"/>
      <c r="WJ132" s="235"/>
      <c r="WK132" s="235"/>
      <c r="WL132" s="235"/>
      <c r="WM132" s="235"/>
      <c r="WN132" s="235"/>
      <c r="WO132" s="235"/>
      <c r="WP132" s="235"/>
      <c r="WQ132" s="235"/>
      <c r="WR132" s="235"/>
      <c r="WS132" s="235"/>
      <c r="WT132" s="235"/>
      <c r="WU132" s="235"/>
      <c r="WV132" s="235"/>
      <c r="WW132" s="235"/>
      <c r="WX132" s="235"/>
      <c r="WY132" s="235"/>
      <c r="WZ132" s="235"/>
      <c r="XA132" s="235"/>
      <c r="XB132" s="235"/>
      <c r="XC132" s="235"/>
      <c r="XD132" s="235"/>
      <c r="XE132" s="235"/>
      <c r="XF132" s="235"/>
      <c r="XG132" s="235"/>
      <c r="XH132" s="235"/>
      <c r="XI132" s="235"/>
      <c r="XJ132" s="235"/>
      <c r="XK132" s="235"/>
      <c r="XL132" s="235"/>
      <c r="XM132" s="235"/>
      <c r="XN132" s="235"/>
      <c r="XO132" s="235"/>
      <c r="XP132" s="235"/>
      <c r="XQ132" s="235"/>
      <c r="XR132" s="235"/>
      <c r="XS132" s="235"/>
      <c r="XT132" s="235"/>
      <c r="XU132" s="235"/>
      <c r="XV132" s="235"/>
      <c r="XW132" s="235"/>
      <c r="XX132" s="235"/>
      <c r="XY132" s="235"/>
      <c r="XZ132" s="235"/>
      <c r="YA132" s="235"/>
      <c r="YB132" s="235"/>
      <c r="YC132" s="235"/>
      <c r="YD132" s="235"/>
      <c r="YE132" s="235"/>
      <c r="YF132" s="235"/>
      <c r="YG132" s="235"/>
      <c r="YH132" s="235"/>
      <c r="YI132" s="235"/>
      <c r="YJ132" s="235"/>
      <c r="YK132" s="235"/>
      <c r="YL132" s="235"/>
      <c r="YM132" s="235"/>
      <c r="YN132" s="235"/>
      <c r="YO132" s="235"/>
      <c r="YP132" s="235"/>
      <c r="YQ132" s="235"/>
      <c r="YR132" s="235"/>
      <c r="YS132" s="235"/>
      <c r="YT132" s="235"/>
      <c r="YU132" s="235"/>
      <c r="YV132" s="235"/>
      <c r="YW132" s="235"/>
      <c r="YX132" s="235"/>
      <c r="YY132" s="235"/>
      <c r="YZ132" s="235"/>
      <c r="ZA132" s="235"/>
      <c r="ZB132" s="235"/>
      <c r="ZC132" s="235"/>
      <c r="ZD132" s="235"/>
      <c r="ZE132" s="235"/>
      <c r="ZF132" s="235"/>
      <c r="ZG132" s="235"/>
      <c r="ZH132" s="235"/>
      <c r="ZI132" s="235"/>
      <c r="ZJ132" s="235"/>
      <c r="ZK132" s="235"/>
      <c r="ZL132" s="235"/>
      <c r="ZM132" s="235"/>
      <c r="ZN132" s="235"/>
      <c r="ZO132" s="235"/>
      <c r="ZP132" s="235"/>
      <c r="ZQ132" s="235"/>
      <c r="ZR132" s="235"/>
      <c r="ZS132" s="235"/>
      <c r="ZT132" s="235"/>
      <c r="ZU132" s="235"/>
      <c r="ZV132" s="235"/>
      <c r="ZW132" s="235"/>
      <c r="ZX132" s="235"/>
      <c r="ZY132" s="235"/>
      <c r="ZZ132" s="235"/>
      <c r="AAA132" s="235"/>
      <c r="AAB132" s="235"/>
      <c r="AAC132" s="235"/>
      <c r="AAD132" s="235"/>
      <c r="AAE132" s="235"/>
      <c r="AAF132" s="235"/>
      <c r="AAG132" s="235"/>
      <c r="AAH132" s="235"/>
      <c r="AAI132" s="235"/>
      <c r="AAJ132" s="235"/>
      <c r="AAK132" s="235"/>
      <c r="AAL132" s="235"/>
      <c r="AAM132" s="235"/>
      <c r="AAN132" s="235"/>
      <c r="AAO132" s="235"/>
      <c r="AAP132" s="235"/>
      <c r="AAQ132" s="235"/>
      <c r="AAR132" s="235"/>
      <c r="AAS132" s="235"/>
      <c r="AAT132" s="235"/>
      <c r="AAU132" s="235"/>
      <c r="AAV132" s="235"/>
      <c r="AAW132" s="235"/>
      <c r="AAX132" s="235"/>
      <c r="AAY132" s="235"/>
      <c r="AAZ132" s="235"/>
      <c r="ABA132" s="235"/>
      <c r="ABB132" s="235"/>
      <c r="ABC132" s="235"/>
      <c r="ABD132" s="235"/>
      <c r="ABE132" s="235"/>
      <c r="ABF132" s="235"/>
      <c r="ABG132" s="235"/>
      <c r="ABH132" s="235"/>
      <c r="ABI132" s="235"/>
      <c r="ABJ132" s="235"/>
      <c r="ABK132" s="235"/>
      <c r="ABL132" s="235"/>
      <c r="ABM132" s="235"/>
      <c r="ABN132" s="235"/>
      <c r="ABO132" s="235"/>
      <c r="ABP132" s="235"/>
      <c r="ABQ132" s="235"/>
      <c r="ABR132" s="235"/>
      <c r="ABS132" s="235"/>
      <c r="ABT132" s="235"/>
      <c r="ABU132" s="235"/>
      <c r="ABV132" s="235"/>
      <c r="ABW132" s="235"/>
      <c r="ABX132" s="235"/>
      <c r="ABY132" s="235"/>
      <c r="ABZ132" s="235"/>
      <c r="ACA132" s="235"/>
      <c r="ACB132" s="235"/>
      <c r="ACC132" s="235"/>
      <c r="ACD132" s="235"/>
      <c r="ACE132" s="235"/>
      <c r="ACF132" s="235"/>
      <c r="ACG132" s="235"/>
      <c r="ACH132" s="235"/>
      <c r="ACI132" s="235"/>
      <c r="ACJ132" s="235"/>
      <c r="ACK132" s="235"/>
      <c r="ACL132" s="235"/>
      <c r="ACM132" s="235"/>
      <c r="ACN132" s="235"/>
      <c r="ACO132" s="235"/>
      <c r="ACP132" s="235"/>
      <c r="ACQ132" s="235"/>
      <c r="ACR132" s="235"/>
      <c r="ACS132" s="235"/>
      <c r="ACT132" s="235"/>
      <c r="ACU132" s="235"/>
      <c r="ACV132" s="235"/>
      <c r="ACW132" s="235"/>
      <c r="ACX132" s="235"/>
      <c r="ACY132" s="235"/>
      <c r="ACZ132" s="235"/>
      <c r="ADA132" s="235"/>
      <c r="ADB132" s="235"/>
      <c r="ADC132" s="235"/>
      <c r="ADD132" s="235"/>
      <c r="ADE132" s="235"/>
      <c r="ADF132" s="235"/>
      <c r="ADG132" s="235"/>
      <c r="ADH132" s="235"/>
      <c r="ADI132" s="235"/>
      <c r="ADJ132" s="235"/>
      <c r="ADK132" s="235"/>
      <c r="ADL132" s="235"/>
      <c r="ADM132" s="235"/>
      <c r="ADN132" s="235"/>
      <c r="ADO132" s="235"/>
      <c r="ADP132" s="235"/>
      <c r="ADQ132" s="235"/>
      <c r="ADR132" s="235"/>
      <c r="ADS132" s="235"/>
      <c r="ADT132" s="235"/>
      <c r="ADU132" s="235"/>
      <c r="ADV132" s="235"/>
      <c r="ADW132" s="235"/>
      <c r="ADX132" s="235"/>
      <c r="ADY132" s="235"/>
      <c r="ADZ132" s="235"/>
      <c r="AEA132" s="235"/>
      <c r="AEB132" s="235"/>
      <c r="AEC132" s="235"/>
      <c r="AED132" s="235"/>
      <c r="AEE132" s="235"/>
      <c r="AEF132" s="235"/>
      <c r="AEG132" s="235"/>
      <c r="AEH132" s="235"/>
      <c r="AEI132" s="235"/>
      <c r="AEJ132" s="235"/>
      <c r="AEK132" s="235"/>
      <c r="AEL132" s="235"/>
      <c r="AEM132" s="235"/>
      <c r="AEN132" s="235"/>
      <c r="AEO132" s="235"/>
      <c r="AEP132" s="235"/>
      <c r="AEQ132" s="235"/>
      <c r="AER132" s="235"/>
      <c r="AES132" s="235"/>
      <c r="AET132" s="235"/>
      <c r="AEU132" s="235"/>
      <c r="AEV132" s="235"/>
      <c r="AEW132" s="235"/>
      <c r="AEX132" s="235"/>
      <c r="AEY132" s="235"/>
      <c r="AEZ132" s="235"/>
      <c r="AFA132" s="235"/>
      <c r="AFB132" s="235"/>
      <c r="AFC132" s="235"/>
      <c r="AFD132" s="235"/>
      <c r="AFE132" s="235"/>
      <c r="AFF132" s="235"/>
      <c r="AFG132" s="235"/>
      <c r="AFH132" s="235"/>
      <c r="AFI132" s="235"/>
      <c r="AFJ132" s="235"/>
      <c r="AFK132" s="235"/>
      <c r="AFL132" s="235"/>
      <c r="AFM132" s="235"/>
      <c r="AFN132" s="235"/>
      <c r="AFO132" s="235"/>
      <c r="AFP132" s="235"/>
      <c r="AFQ132" s="235"/>
      <c r="AFR132" s="235"/>
      <c r="AFS132" s="235"/>
      <c r="AFT132" s="235"/>
      <c r="AFU132" s="235"/>
      <c r="AFV132" s="235"/>
      <c r="AFW132" s="235"/>
      <c r="AFX132" s="235"/>
      <c r="AFY132" s="235"/>
      <c r="AFZ132" s="235"/>
      <c r="AGA132" s="235"/>
      <c r="AGB132" s="235"/>
      <c r="AGC132" s="235"/>
      <c r="AGD132" s="235"/>
      <c r="AGE132" s="235"/>
      <c r="AGF132" s="235"/>
      <c r="AGG132" s="235"/>
      <c r="AGH132" s="235"/>
      <c r="AGI132" s="235"/>
      <c r="AGJ132" s="235"/>
      <c r="AGK132" s="235"/>
      <c r="AGL132" s="235"/>
      <c r="AGM132" s="235"/>
      <c r="AGN132" s="235"/>
      <c r="AGO132" s="235"/>
      <c r="AGP132" s="235"/>
      <c r="AGQ132" s="235"/>
      <c r="AGR132" s="235"/>
      <c r="AGS132" s="235"/>
      <c r="AGT132" s="235"/>
      <c r="AGU132" s="235"/>
      <c r="AGV132" s="235"/>
      <c r="AGW132" s="235"/>
      <c r="AGX132" s="235"/>
      <c r="AGY132" s="235"/>
      <c r="AGZ132" s="235"/>
      <c r="AHA132" s="235"/>
      <c r="AHB132" s="235"/>
      <c r="AHC132" s="235"/>
      <c r="AHD132" s="235"/>
      <c r="AHE132" s="235"/>
      <c r="AHF132" s="235"/>
      <c r="AHG132" s="235"/>
      <c r="AHH132" s="235"/>
      <c r="AHI132" s="235"/>
      <c r="AHJ132" s="235"/>
      <c r="AHK132" s="235"/>
      <c r="AHL132" s="235"/>
      <c r="AHM132" s="235"/>
      <c r="AHN132" s="235"/>
      <c r="AHO132" s="235"/>
      <c r="AHP132" s="235"/>
      <c r="AHQ132" s="235"/>
      <c r="AHR132" s="235"/>
      <c r="AHS132" s="235"/>
      <c r="AHT132" s="235"/>
      <c r="AHU132" s="235"/>
      <c r="AHV132" s="235"/>
      <c r="AHW132" s="235"/>
      <c r="AHX132" s="235"/>
      <c r="AHY132" s="235"/>
      <c r="AHZ132" s="235"/>
      <c r="AIA132" s="235"/>
      <c r="AIB132" s="235"/>
      <c r="AIC132" s="235"/>
      <c r="AID132" s="235"/>
      <c r="AIE132" s="235"/>
      <c r="AIF132" s="235"/>
      <c r="AIG132" s="235"/>
      <c r="AIH132" s="235"/>
      <c r="AII132" s="235"/>
      <c r="AIJ132" s="235"/>
      <c r="AIK132" s="235"/>
      <c r="AIL132" s="235"/>
      <c r="AIM132" s="235"/>
      <c r="AIN132" s="235"/>
      <c r="AIO132" s="235"/>
      <c r="AIP132" s="235"/>
      <c r="AIQ132" s="235"/>
      <c r="AIR132" s="235"/>
      <c r="AIS132" s="235"/>
      <c r="AIT132" s="235"/>
      <c r="AIU132" s="235"/>
      <c r="AIV132" s="235"/>
      <c r="AIW132" s="235"/>
      <c r="AIX132" s="235"/>
      <c r="AIY132" s="235"/>
      <c r="AIZ132" s="235"/>
      <c r="AJA132" s="235"/>
      <c r="AJB132" s="235"/>
      <c r="AJC132" s="235"/>
      <c r="AJD132" s="235"/>
      <c r="AJE132" s="235"/>
      <c r="AJF132" s="235"/>
      <c r="AJG132" s="235"/>
      <c r="AJH132" s="235"/>
      <c r="AJI132" s="235"/>
      <c r="AJJ132" s="235"/>
      <c r="AJK132" s="235"/>
      <c r="AJL132" s="235"/>
      <c r="AJM132" s="235"/>
      <c r="AJN132" s="235"/>
      <c r="AJO132" s="235"/>
      <c r="AJP132" s="235"/>
      <c r="AJQ132" s="235"/>
      <c r="AJR132" s="235"/>
      <c r="AJS132" s="235"/>
      <c r="AJT132" s="235"/>
      <c r="AJU132" s="235"/>
      <c r="AJV132" s="235"/>
      <c r="AJW132" s="235"/>
      <c r="AJX132" s="235"/>
      <c r="AJY132" s="235"/>
      <c r="AJZ132" s="235"/>
      <c r="AKA132" s="235"/>
      <c r="AKB132" s="235"/>
      <c r="AKC132" s="235"/>
      <c r="AKD132" s="235"/>
      <c r="AKE132" s="235"/>
      <c r="AKF132" s="235"/>
      <c r="AKG132" s="235"/>
      <c r="AKH132" s="235"/>
      <c r="AKI132" s="235"/>
      <c r="AKJ132" s="235"/>
      <c r="AKK132" s="235"/>
      <c r="AKL132" s="235"/>
      <c r="AKM132" s="235"/>
      <c r="AKN132" s="235"/>
      <c r="AKO132" s="235"/>
      <c r="AKP132" s="235"/>
      <c r="AKQ132" s="235"/>
      <c r="AKR132" s="235"/>
      <c r="AKS132" s="235"/>
      <c r="AKT132" s="235"/>
      <c r="AKU132" s="235"/>
      <c r="AKV132" s="235"/>
      <c r="AKW132" s="235"/>
      <c r="AKX132" s="235"/>
      <c r="AKY132" s="235"/>
      <c r="AKZ132" s="235"/>
      <c r="ALA132" s="235"/>
      <c r="ALB132" s="235"/>
      <c r="ALC132" s="235"/>
      <c r="ALD132" s="235"/>
      <c r="ALE132" s="235"/>
      <c r="ALF132" s="235"/>
      <c r="ALG132" s="235"/>
      <c r="ALH132" s="235"/>
      <c r="ALI132" s="235"/>
      <c r="ALJ132" s="235"/>
      <c r="ALK132" s="235"/>
      <c r="ALL132" s="235"/>
      <c r="ALM132" s="235"/>
      <c r="ALN132" s="235"/>
      <c r="ALO132" s="235"/>
      <c r="ALP132" s="235"/>
      <c r="ALQ132" s="235"/>
      <c r="ALR132" s="235"/>
      <c r="ALS132" s="235"/>
      <c r="ALT132" s="235"/>
      <c r="ALU132" s="235"/>
      <c r="ALV132" s="235"/>
      <c r="ALW132" s="235"/>
      <c r="ALX132" s="235"/>
      <c r="ALY132" s="235"/>
      <c r="ALZ132" s="235"/>
      <c r="AMA132" s="235"/>
      <c r="AMB132" s="235"/>
      <c r="AMC132" s="235"/>
      <c r="AMD132" s="235"/>
      <c r="AME132" s="235"/>
      <c r="AMF132" s="235"/>
      <c r="AMG132" s="235"/>
      <c r="AMH132" s="235"/>
      <c r="AMI132" s="235"/>
      <c r="AMJ132" s="235"/>
      <c r="AMK132" s="235"/>
      <c r="AML132" s="235"/>
      <c r="AMM132" s="235"/>
      <c r="AMN132" s="235"/>
      <c r="AMO132" s="235"/>
      <c r="AMP132" s="235"/>
      <c r="AMQ132" s="235"/>
      <c r="AMR132" s="235"/>
      <c r="AMS132" s="235"/>
      <c r="AMT132" s="235"/>
      <c r="AMU132" s="235"/>
      <c r="AMV132" s="235"/>
      <c r="AMW132" s="235"/>
      <c r="AMX132" s="235"/>
      <c r="AMY132" s="235"/>
      <c r="AMZ132" s="235"/>
      <c r="ANA132" s="235"/>
      <c r="ANB132" s="235"/>
      <c r="ANC132" s="235"/>
      <c r="AND132" s="235"/>
      <c r="ANE132" s="235"/>
      <c r="ANF132" s="235"/>
      <c r="ANG132" s="235"/>
      <c r="ANH132" s="235"/>
      <c r="ANI132" s="235"/>
      <c r="ANJ132" s="235"/>
      <c r="ANK132" s="235"/>
      <c r="ANL132" s="235"/>
      <c r="ANM132" s="235"/>
      <c r="ANN132" s="235"/>
      <c r="ANO132" s="235"/>
      <c r="ANP132" s="235"/>
      <c r="ANQ132" s="235"/>
      <c r="ANR132" s="235"/>
      <c r="ANS132" s="235"/>
      <c r="ANT132" s="235"/>
      <c r="ANU132" s="235"/>
      <c r="ANV132" s="235"/>
      <c r="ANW132" s="235"/>
      <c r="ANX132" s="235"/>
      <c r="ANY132" s="235"/>
      <c r="ANZ132" s="235"/>
      <c r="AOA132" s="235"/>
      <c r="AOB132" s="235"/>
      <c r="AOC132" s="235"/>
      <c r="AOD132" s="235"/>
      <c r="AOE132" s="235"/>
      <c r="AOF132" s="235"/>
      <c r="AOG132" s="235"/>
      <c r="AOH132" s="235"/>
      <c r="AOI132" s="235"/>
      <c r="AOJ132" s="235"/>
      <c r="AOK132" s="235"/>
      <c r="AOL132" s="235"/>
      <c r="AOM132" s="235"/>
      <c r="AON132" s="235"/>
      <c r="AOO132" s="235"/>
      <c r="AOP132" s="235"/>
      <c r="AOQ132" s="235"/>
      <c r="AOR132" s="235"/>
      <c r="AOS132" s="235"/>
      <c r="AOT132" s="235"/>
      <c r="AOU132" s="235"/>
      <c r="AOV132" s="235"/>
      <c r="AOW132" s="235"/>
      <c r="AOX132" s="235"/>
      <c r="AOY132" s="235"/>
      <c r="AOZ132" s="235"/>
      <c r="APA132" s="235"/>
      <c r="APB132" s="235"/>
      <c r="APC132" s="235"/>
      <c r="APD132" s="235"/>
      <c r="APE132" s="235"/>
      <c r="APF132" s="235"/>
      <c r="APG132" s="235"/>
      <c r="APH132" s="235"/>
      <c r="API132" s="235"/>
      <c r="APJ132" s="235"/>
      <c r="APK132" s="235"/>
      <c r="APL132" s="235"/>
      <c r="APM132" s="235"/>
      <c r="APN132" s="235"/>
      <c r="APO132" s="235"/>
      <c r="APP132" s="235"/>
      <c r="APQ132" s="235"/>
      <c r="APR132" s="235"/>
      <c r="APS132" s="235"/>
      <c r="APT132" s="235"/>
      <c r="APU132" s="235"/>
      <c r="APV132" s="235"/>
      <c r="APW132" s="235"/>
      <c r="APX132" s="235"/>
      <c r="APY132" s="235"/>
      <c r="APZ132" s="235"/>
      <c r="AQA132" s="235"/>
      <c r="AQB132" s="235"/>
      <c r="AQC132" s="235"/>
      <c r="AQD132" s="235"/>
      <c r="AQE132" s="235"/>
      <c r="AQF132" s="235"/>
      <c r="AQG132" s="235"/>
      <c r="AQH132" s="235"/>
      <c r="AQI132" s="235"/>
      <c r="AQJ132" s="235"/>
      <c r="AQK132" s="235"/>
      <c r="AQL132" s="235"/>
      <c r="AQM132" s="235"/>
      <c r="AQN132" s="235"/>
      <c r="AQO132" s="235"/>
      <c r="AQP132" s="235"/>
      <c r="AQQ132" s="235"/>
      <c r="AQR132" s="235"/>
      <c r="AQS132" s="235"/>
      <c r="AQT132" s="235"/>
      <c r="AQU132" s="235"/>
      <c r="AQV132" s="235"/>
      <c r="AQW132" s="235"/>
      <c r="AQX132" s="235"/>
      <c r="AQY132" s="235"/>
      <c r="AQZ132" s="235"/>
      <c r="ARA132" s="235"/>
      <c r="ARB132" s="235"/>
      <c r="ARC132" s="235"/>
      <c r="ARD132" s="235"/>
      <c r="ARE132" s="235"/>
      <c r="ARF132" s="235"/>
      <c r="ARG132" s="235"/>
      <c r="ARH132" s="235"/>
      <c r="ARI132" s="235"/>
      <c r="ARJ132" s="235"/>
      <c r="ARK132" s="235"/>
      <c r="ARL132" s="235"/>
      <c r="ARM132" s="235"/>
      <c r="ARN132" s="235"/>
      <c r="ARO132" s="235"/>
      <c r="ARP132" s="235"/>
      <c r="ARQ132" s="235"/>
      <c r="ARR132" s="235"/>
      <c r="ARS132" s="235"/>
      <c r="ART132" s="235"/>
      <c r="ARU132" s="235"/>
      <c r="ARV132" s="235"/>
      <c r="ARW132" s="235"/>
      <c r="ARX132" s="235"/>
      <c r="ARY132" s="235"/>
      <c r="ARZ132" s="235"/>
      <c r="ASA132" s="235"/>
      <c r="ASB132" s="235"/>
      <c r="ASC132" s="235"/>
      <c r="ASD132" s="235"/>
      <c r="ASE132" s="235"/>
      <c r="ASF132" s="235"/>
      <c r="ASG132" s="235"/>
      <c r="ASH132" s="235"/>
      <c r="ASI132" s="235"/>
      <c r="ASJ132" s="235"/>
      <c r="ASK132" s="235"/>
      <c r="ASL132" s="235"/>
      <c r="ASM132" s="235"/>
      <c r="ASN132" s="235"/>
      <c r="ASO132" s="235"/>
      <c r="ASP132" s="235"/>
      <c r="ASQ132" s="235"/>
      <c r="ASR132" s="235"/>
      <c r="ASS132" s="235"/>
      <c r="AST132" s="235"/>
      <c r="ASU132" s="235"/>
      <c r="ASV132" s="235"/>
      <c r="ASW132" s="235"/>
      <c r="ASX132" s="235"/>
      <c r="ASY132" s="235"/>
      <c r="ASZ132" s="235"/>
      <c r="ATA132" s="235"/>
      <c r="ATB132" s="235"/>
      <c r="ATC132" s="235"/>
      <c r="ATD132" s="235"/>
      <c r="ATE132" s="235"/>
      <c r="ATF132" s="235"/>
      <c r="ATG132" s="235"/>
      <c r="ATH132" s="235"/>
      <c r="ATI132" s="235"/>
      <c r="ATJ132" s="235"/>
      <c r="ATK132" s="235"/>
      <c r="ATL132" s="235"/>
      <c r="ATM132" s="235"/>
      <c r="ATN132" s="235"/>
      <c r="ATO132" s="235"/>
      <c r="ATP132" s="235"/>
      <c r="ATQ132" s="235"/>
      <c r="ATR132" s="235"/>
      <c r="ATS132" s="235"/>
      <c r="ATT132" s="235"/>
      <c r="ATU132" s="235"/>
      <c r="ATV132" s="235"/>
      <c r="ATW132" s="235"/>
      <c r="ATX132" s="235"/>
      <c r="ATY132" s="235"/>
      <c r="ATZ132" s="235"/>
      <c r="AUA132" s="235"/>
      <c r="AUB132" s="235"/>
      <c r="AUC132" s="235"/>
      <c r="AUD132" s="235"/>
      <c r="AUE132" s="235"/>
      <c r="AUF132" s="235"/>
      <c r="AUG132" s="235"/>
      <c r="AUH132" s="235"/>
      <c r="AUI132" s="235"/>
      <c r="AUJ132" s="235"/>
      <c r="AUK132" s="235"/>
      <c r="AUL132" s="235"/>
      <c r="AUM132" s="235"/>
      <c r="AUN132" s="235"/>
      <c r="AUO132" s="235"/>
      <c r="AUP132" s="235"/>
      <c r="AUQ132" s="235"/>
      <c r="AUR132" s="235"/>
      <c r="AUS132" s="235"/>
      <c r="AUT132" s="235"/>
      <c r="AUU132" s="235"/>
      <c r="AUV132" s="235"/>
      <c r="AUW132" s="235"/>
      <c r="AUX132" s="235"/>
      <c r="AUY132" s="235"/>
      <c r="AUZ132" s="235"/>
      <c r="AVA132" s="235"/>
      <c r="AVB132" s="235"/>
      <c r="AVC132" s="235"/>
      <c r="AVD132" s="235"/>
      <c r="AVE132" s="235"/>
      <c r="AVF132" s="235"/>
      <c r="AVG132" s="235"/>
      <c r="AVH132" s="235"/>
      <c r="AVI132" s="235"/>
      <c r="AVJ132" s="235"/>
      <c r="AVK132" s="235"/>
      <c r="AVL132" s="235"/>
      <c r="AVM132" s="235"/>
      <c r="AVN132" s="235"/>
      <c r="AVO132" s="235"/>
      <c r="AVP132" s="235"/>
      <c r="AVQ132" s="235"/>
      <c r="AVR132" s="235"/>
      <c r="AVS132" s="235"/>
      <c r="AVT132" s="235"/>
      <c r="AVU132" s="235"/>
      <c r="AVV132" s="235"/>
      <c r="AVW132" s="235"/>
      <c r="AVX132" s="235"/>
      <c r="AVY132" s="235"/>
      <c r="AVZ132" s="235"/>
      <c r="AWA132" s="235"/>
      <c r="AWB132" s="235"/>
      <c r="AWC132" s="235"/>
      <c r="AWD132" s="235"/>
      <c r="AWE132" s="235"/>
      <c r="AWF132" s="235"/>
      <c r="AWG132" s="235"/>
      <c r="AWH132" s="235"/>
      <c r="AWI132" s="235"/>
      <c r="AWJ132" s="235"/>
      <c r="AWK132" s="235"/>
      <c r="AWL132" s="235"/>
      <c r="AWM132" s="235"/>
      <c r="AWN132" s="235"/>
      <c r="AWO132" s="235"/>
      <c r="AWP132" s="235"/>
      <c r="AWQ132" s="235"/>
      <c r="AWR132" s="235"/>
      <c r="AWS132" s="235"/>
      <c r="AWT132" s="235"/>
      <c r="AWU132" s="235"/>
      <c r="AWV132" s="235"/>
      <c r="AWW132" s="235"/>
      <c r="AWX132" s="235"/>
      <c r="AWY132" s="235"/>
      <c r="AWZ132" s="235"/>
      <c r="AXA132" s="235"/>
      <c r="AXB132" s="235"/>
      <c r="AXC132" s="235"/>
      <c r="AXD132" s="235"/>
      <c r="AXE132" s="235"/>
      <c r="AXF132" s="235"/>
      <c r="AXG132" s="235"/>
      <c r="AXH132" s="235"/>
      <c r="AXI132" s="235"/>
      <c r="AXJ132" s="235"/>
      <c r="AXK132" s="235"/>
      <c r="AXL132" s="235"/>
      <c r="AXM132" s="235"/>
      <c r="AXN132" s="235"/>
      <c r="AXO132" s="235"/>
      <c r="AXP132" s="235"/>
      <c r="AXQ132" s="235"/>
      <c r="AXR132" s="235"/>
      <c r="AXS132" s="235"/>
      <c r="AXT132" s="235"/>
      <c r="AXU132" s="235"/>
      <c r="AXV132" s="235"/>
      <c r="AXW132" s="235"/>
      <c r="AXX132" s="235"/>
      <c r="AXY132" s="235"/>
      <c r="AXZ132" s="235"/>
      <c r="AYA132" s="235"/>
      <c r="AYB132" s="235"/>
      <c r="AYC132" s="235"/>
      <c r="AYD132" s="235"/>
      <c r="AYE132" s="235"/>
      <c r="AYF132" s="235"/>
      <c r="AYG132" s="235"/>
      <c r="AYH132" s="235"/>
      <c r="AYI132" s="235"/>
      <c r="AYJ132" s="235"/>
      <c r="AYK132" s="235"/>
      <c r="AYL132" s="235"/>
      <c r="AYM132" s="235"/>
      <c r="AYN132" s="235"/>
      <c r="AYO132" s="235"/>
      <c r="AYP132" s="235"/>
      <c r="AYQ132" s="235"/>
      <c r="AYR132" s="235"/>
      <c r="AYS132" s="235"/>
      <c r="AYT132" s="235"/>
      <c r="AYU132" s="235"/>
      <c r="AYV132" s="235"/>
      <c r="AYW132" s="235"/>
      <c r="AYX132" s="235"/>
      <c r="AYY132" s="235"/>
      <c r="AYZ132" s="235"/>
      <c r="AZA132" s="235"/>
      <c r="AZB132" s="235"/>
      <c r="AZC132" s="235"/>
      <c r="AZD132" s="235"/>
      <c r="AZE132" s="235"/>
      <c r="AZF132" s="235"/>
      <c r="AZG132" s="235"/>
      <c r="AZH132" s="235"/>
      <c r="AZI132" s="235"/>
      <c r="AZJ132" s="235"/>
      <c r="AZK132" s="235"/>
      <c r="AZL132" s="235"/>
      <c r="AZM132" s="235"/>
      <c r="AZN132" s="235"/>
      <c r="AZO132" s="235"/>
      <c r="AZP132" s="235"/>
      <c r="AZQ132" s="235"/>
      <c r="AZR132" s="235"/>
      <c r="AZS132" s="235"/>
      <c r="AZT132" s="235"/>
      <c r="AZU132" s="235"/>
      <c r="AZV132" s="235"/>
      <c r="AZW132" s="235"/>
      <c r="AZX132" s="235"/>
      <c r="AZY132" s="235"/>
      <c r="AZZ132" s="235"/>
      <c r="BAA132" s="235"/>
      <c r="BAB132" s="235"/>
      <c r="BAC132" s="235"/>
      <c r="BAD132" s="235"/>
      <c r="BAE132" s="235"/>
      <c r="BAF132" s="235"/>
      <c r="BAG132" s="235"/>
      <c r="BAH132" s="235"/>
      <c r="BAI132" s="235"/>
      <c r="BAJ132" s="235"/>
      <c r="BAK132" s="235"/>
      <c r="BAL132" s="235"/>
      <c r="BAM132" s="235"/>
      <c r="BAN132" s="235"/>
      <c r="BAO132" s="235"/>
      <c r="BAP132" s="235"/>
      <c r="BAQ132" s="235"/>
      <c r="BAR132" s="235"/>
      <c r="BAS132" s="235"/>
      <c r="BAT132" s="235"/>
      <c r="BAU132" s="235"/>
      <c r="BAV132" s="235"/>
      <c r="BAW132" s="235"/>
      <c r="BAX132" s="235"/>
      <c r="BAY132" s="235"/>
      <c r="BAZ132" s="235"/>
      <c r="BBA132" s="235"/>
      <c r="BBB132" s="235"/>
      <c r="BBC132" s="235"/>
      <c r="BBD132" s="235"/>
      <c r="BBE132" s="235"/>
      <c r="BBF132" s="235"/>
      <c r="BBG132" s="235"/>
      <c r="BBH132" s="235"/>
      <c r="BBI132" s="235"/>
      <c r="BBJ132" s="235"/>
      <c r="BBK132" s="235"/>
      <c r="BBL132" s="235"/>
      <c r="BBM132" s="235"/>
      <c r="BBN132" s="235"/>
      <c r="BBO132" s="235"/>
      <c r="BBP132" s="235"/>
      <c r="BBQ132" s="235"/>
      <c r="BBR132" s="235"/>
      <c r="BBS132" s="235"/>
      <c r="BBT132" s="235"/>
      <c r="BBU132" s="235"/>
      <c r="BBV132" s="235"/>
      <c r="BBW132" s="235"/>
      <c r="BBX132" s="235"/>
      <c r="BBY132" s="235"/>
      <c r="BBZ132" s="235"/>
      <c r="BCA132" s="235"/>
      <c r="BCB132" s="235"/>
      <c r="BCC132" s="235"/>
      <c r="BCD132" s="235"/>
      <c r="BCE132" s="235"/>
      <c r="BCF132" s="235"/>
      <c r="BCG132" s="235"/>
      <c r="BCH132" s="235"/>
      <c r="BCI132" s="235"/>
      <c r="BCJ132" s="235"/>
      <c r="BCK132" s="235"/>
      <c r="BCL132" s="235"/>
      <c r="BCM132" s="235"/>
      <c r="BCN132" s="235"/>
      <c r="BCO132" s="235"/>
      <c r="BCP132" s="235"/>
      <c r="BCQ132" s="235"/>
      <c r="BCR132" s="235"/>
      <c r="BCS132" s="235"/>
      <c r="BCT132" s="235"/>
      <c r="BCU132" s="235"/>
      <c r="BCV132" s="235"/>
      <c r="BCW132" s="235"/>
      <c r="BCX132" s="235"/>
      <c r="BCY132" s="235"/>
      <c r="BCZ132" s="235"/>
      <c r="BDA132" s="235"/>
      <c r="BDB132" s="235"/>
      <c r="BDC132" s="235"/>
      <c r="BDD132" s="235"/>
      <c r="BDE132" s="235"/>
      <c r="BDF132" s="235"/>
      <c r="BDG132" s="235"/>
      <c r="BDH132" s="235"/>
      <c r="BDI132" s="235"/>
      <c r="BDJ132" s="235"/>
      <c r="BDK132" s="235"/>
      <c r="BDL132" s="235"/>
      <c r="BDM132" s="235"/>
      <c r="BDN132" s="235"/>
      <c r="BDO132" s="235"/>
      <c r="BDP132" s="235"/>
      <c r="BDQ132" s="235"/>
      <c r="BDR132" s="235"/>
      <c r="BDS132" s="235"/>
      <c r="BDT132" s="235"/>
      <c r="BDU132" s="235"/>
      <c r="BDV132" s="235"/>
      <c r="BDW132" s="235"/>
      <c r="BDX132" s="235"/>
      <c r="BDY132" s="235"/>
      <c r="BDZ132" s="235"/>
      <c r="BEA132" s="235"/>
      <c r="BEB132" s="235"/>
      <c r="BEC132" s="235"/>
      <c r="BED132" s="235"/>
      <c r="BEE132" s="235"/>
      <c r="BEF132" s="235"/>
      <c r="BEG132" s="235"/>
      <c r="BEH132" s="235"/>
      <c r="BEI132" s="235"/>
    </row>
    <row r="133" spans="1:1491" s="143" customFormat="1" ht="15" customHeight="1" x14ac:dyDescent="0.25">
      <c r="A133" s="218" t="s">
        <v>1059</v>
      </c>
      <c r="B133" s="311" t="s">
        <v>629</v>
      </c>
      <c r="C133" s="325">
        <v>44927</v>
      </c>
      <c r="D133" s="325">
        <v>46203</v>
      </c>
      <c r="E133" s="318">
        <v>0</v>
      </c>
      <c r="F133" s="318">
        <f>R133+S133+T133+U133</f>
        <v>118</v>
      </c>
      <c r="G133" s="314">
        <v>118</v>
      </c>
      <c r="H133" s="318">
        <v>118</v>
      </c>
      <c r="I133" s="318">
        <f t="shared" si="25"/>
        <v>4.9700951899587231</v>
      </c>
      <c r="J133" s="318">
        <f t="shared" si="25"/>
        <v>4.9700951899587231</v>
      </c>
      <c r="K133" s="186">
        <f t="shared" si="25"/>
        <v>4.9700951899587231</v>
      </c>
      <c r="L133" s="192"/>
      <c r="M133" s="192"/>
      <c r="N133" s="234" t="s">
        <v>918</v>
      </c>
      <c r="O133" s="465">
        <v>0</v>
      </c>
      <c r="P133" s="465">
        <v>0</v>
      </c>
      <c r="Q133" s="465">
        <v>0</v>
      </c>
      <c r="R133" s="465">
        <v>10</v>
      </c>
      <c r="S133" s="465">
        <v>47</v>
      </c>
      <c r="T133" s="465">
        <v>46</v>
      </c>
      <c r="U133" s="465">
        <v>15</v>
      </c>
      <c r="V133" s="465">
        <v>0</v>
      </c>
      <c r="W133" s="234" t="s">
        <v>460</v>
      </c>
      <c r="X133" s="234">
        <v>11</v>
      </c>
      <c r="Y133" s="234" t="s">
        <v>1244</v>
      </c>
      <c r="Z133" s="234" t="s">
        <v>1336</v>
      </c>
      <c r="AA133" s="234" t="s">
        <v>1337</v>
      </c>
      <c r="AB133" s="234" t="s">
        <v>1338</v>
      </c>
      <c r="AC133" s="234" t="s">
        <v>133</v>
      </c>
      <c r="AD133" s="234" t="s">
        <v>460</v>
      </c>
      <c r="AE133" s="234" t="s">
        <v>460</v>
      </c>
      <c r="AF133" s="234" t="s">
        <v>379</v>
      </c>
      <c r="AG133" s="292" t="s">
        <v>460</v>
      </c>
      <c r="AH133" s="413"/>
      <c r="AI133" s="501">
        <v>0</v>
      </c>
      <c r="AJ133" s="501">
        <v>0</v>
      </c>
      <c r="AK133" s="234" t="s">
        <v>133</v>
      </c>
      <c r="AL133" s="501">
        <v>0</v>
      </c>
      <c r="AM133" s="364">
        <f t="shared" si="26"/>
        <v>0</v>
      </c>
      <c r="AN133" s="364">
        <f t="shared" si="27"/>
        <v>0</v>
      </c>
      <c r="AO133" s="293"/>
      <c r="AP133" s="293"/>
      <c r="AQ133" s="381" t="s">
        <v>942</v>
      </c>
      <c r="AR133" s="382" t="s">
        <v>1351</v>
      </c>
      <c r="AS133" s="382" t="s">
        <v>942</v>
      </c>
      <c r="AT133" s="382" t="s">
        <v>1351</v>
      </c>
      <c r="AU133" s="382" t="s">
        <v>942</v>
      </c>
      <c r="AV133" s="382" t="s">
        <v>1351</v>
      </c>
      <c r="AW133" s="382" t="s">
        <v>942</v>
      </c>
      <c r="AX133" s="382" t="s">
        <v>1351</v>
      </c>
      <c r="AY133" s="382" t="s">
        <v>942</v>
      </c>
      <c r="AZ133" s="382" t="s">
        <v>1351</v>
      </c>
      <c r="BA133" s="382" t="s">
        <v>942</v>
      </c>
      <c r="BB133" s="382" t="s">
        <v>1351</v>
      </c>
      <c r="BC133" s="382" t="s">
        <v>942</v>
      </c>
      <c r="BD133" s="382" t="s">
        <v>1351</v>
      </c>
      <c r="BE133" s="382" t="s">
        <v>942</v>
      </c>
      <c r="BF133" s="382" t="s">
        <v>1351</v>
      </c>
      <c r="BG133" s="382" t="s">
        <v>942</v>
      </c>
      <c r="BH133" s="382" t="s">
        <v>1351</v>
      </c>
      <c r="BI133" s="382" t="s">
        <v>942</v>
      </c>
      <c r="BJ133" s="382" t="s">
        <v>1351</v>
      </c>
      <c r="BK133" s="382" t="s">
        <v>942</v>
      </c>
      <c r="BL133" s="382" t="s">
        <v>1351</v>
      </c>
      <c r="BM133" s="382" t="s">
        <v>942</v>
      </c>
      <c r="BN133" s="382" t="s">
        <v>1351</v>
      </c>
      <c r="BO133" s="382" t="s">
        <v>133</v>
      </c>
      <c r="BP133" s="235"/>
      <c r="BQ133" s="235"/>
      <c r="BR133" s="235"/>
      <c r="BS133" s="235"/>
      <c r="BT133" s="235"/>
      <c r="BU133" s="235"/>
      <c r="BV133" s="235"/>
      <c r="BW133" s="235"/>
      <c r="BX133" s="235"/>
      <c r="BY133" s="235"/>
      <c r="BZ133" s="235"/>
      <c r="CA133" s="235"/>
      <c r="CB133" s="235"/>
      <c r="CC133" s="235"/>
      <c r="CD133" s="235"/>
      <c r="CE133" s="235"/>
      <c r="CF133" s="235"/>
      <c r="CG133" s="235"/>
      <c r="CH133" s="235"/>
      <c r="CI133" s="235"/>
      <c r="CJ133" s="235"/>
      <c r="CK133" s="235"/>
      <c r="CL133" s="235"/>
      <c r="CM133" s="235"/>
      <c r="CN133" s="235"/>
      <c r="CO133" s="235"/>
      <c r="CP133" s="235"/>
      <c r="CQ133" s="235"/>
      <c r="CR133" s="235"/>
      <c r="CS133" s="235"/>
      <c r="CT133" s="235"/>
      <c r="CU133" s="235"/>
      <c r="CV133" s="235"/>
      <c r="CW133" s="235"/>
      <c r="CX133" s="235"/>
      <c r="CY133" s="235"/>
      <c r="CZ133" s="235"/>
      <c r="DA133" s="235"/>
      <c r="DB133" s="235"/>
      <c r="DC133" s="235"/>
      <c r="DD133" s="235"/>
      <c r="DE133" s="235"/>
      <c r="DF133" s="235"/>
      <c r="DG133" s="235"/>
      <c r="DH133" s="235"/>
      <c r="DI133" s="235"/>
      <c r="DJ133" s="235"/>
      <c r="DK133" s="235"/>
      <c r="DL133" s="235"/>
      <c r="DM133" s="235"/>
      <c r="DN133" s="235"/>
      <c r="DO133" s="235"/>
      <c r="DP133" s="235"/>
      <c r="DQ133" s="235"/>
      <c r="DR133" s="235"/>
      <c r="DS133" s="235"/>
      <c r="DT133" s="235"/>
      <c r="DU133" s="235"/>
      <c r="DV133" s="235"/>
      <c r="DW133" s="235"/>
      <c r="DX133" s="235"/>
      <c r="DY133" s="235"/>
      <c r="DZ133" s="235"/>
      <c r="EA133" s="235"/>
      <c r="EB133" s="235"/>
      <c r="EC133" s="235"/>
      <c r="ED133" s="235"/>
      <c r="EE133" s="235"/>
      <c r="EF133" s="235"/>
      <c r="EG133" s="235"/>
      <c r="EH133" s="235"/>
      <c r="EI133" s="235"/>
      <c r="EJ133" s="235"/>
      <c r="EK133" s="235"/>
      <c r="EL133" s="235"/>
      <c r="EM133" s="235"/>
      <c r="EN133" s="235"/>
      <c r="EO133" s="235"/>
      <c r="EP133" s="235"/>
      <c r="EQ133" s="235"/>
      <c r="ER133" s="235"/>
      <c r="ES133" s="235"/>
      <c r="ET133" s="235"/>
      <c r="EU133" s="235"/>
      <c r="EV133" s="235"/>
      <c r="EW133" s="235"/>
      <c r="EX133" s="235"/>
      <c r="EY133" s="235"/>
      <c r="EZ133" s="235"/>
      <c r="FA133" s="235"/>
      <c r="FB133" s="235"/>
      <c r="FC133" s="235"/>
      <c r="FD133" s="235"/>
      <c r="FE133" s="235"/>
      <c r="FF133" s="235"/>
      <c r="FG133" s="235"/>
      <c r="FH133" s="235"/>
      <c r="FI133" s="235"/>
      <c r="FJ133" s="235"/>
      <c r="FK133" s="235"/>
      <c r="FL133" s="235"/>
      <c r="FM133" s="235"/>
      <c r="FN133" s="235"/>
      <c r="FO133" s="235"/>
      <c r="FP133" s="235"/>
      <c r="FQ133" s="235"/>
      <c r="FR133" s="235"/>
      <c r="FS133" s="235"/>
      <c r="FT133" s="235"/>
      <c r="FU133" s="235"/>
      <c r="FV133" s="235"/>
      <c r="FW133" s="235"/>
      <c r="FX133" s="235"/>
      <c r="FY133" s="235"/>
      <c r="FZ133" s="235"/>
      <c r="GA133" s="235"/>
      <c r="GB133" s="235"/>
      <c r="GC133" s="235"/>
      <c r="GD133" s="235"/>
      <c r="GE133" s="235"/>
      <c r="GF133" s="235"/>
      <c r="GG133" s="235"/>
      <c r="GH133" s="235"/>
      <c r="GI133" s="235"/>
      <c r="GJ133" s="235"/>
      <c r="GK133" s="235"/>
      <c r="GL133" s="235"/>
      <c r="GM133" s="235"/>
      <c r="GN133" s="235"/>
      <c r="GO133" s="235"/>
      <c r="GP133" s="235"/>
      <c r="GQ133" s="235"/>
      <c r="GR133" s="235"/>
      <c r="GS133" s="235"/>
      <c r="GT133" s="235"/>
      <c r="GU133" s="235"/>
      <c r="GV133" s="235"/>
      <c r="GW133" s="235"/>
      <c r="GX133" s="235"/>
      <c r="GY133" s="235"/>
      <c r="GZ133" s="235"/>
      <c r="HA133" s="235"/>
      <c r="HB133" s="235"/>
      <c r="HC133" s="235"/>
      <c r="HD133" s="235"/>
      <c r="HE133" s="235"/>
      <c r="HF133" s="235"/>
      <c r="HG133" s="235"/>
      <c r="HH133" s="235"/>
      <c r="HI133" s="235"/>
      <c r="HJ133" s="235"/>
      <c r="HK133" s="235"/>
      <c r="HL133" s="235"/>
      <c r="HM133" s="235"/>
      <c r="HN133" s="235"/>
      <c r="HO133" s="235"/>
      <c r="HP133" s="235"/>
      <c r="HQ133" s="235"/>
      <c r="HR133" s="235"/>
      <c r="HS133" s="235"/>
      <c r="HT133" s="235"/>
      <c r="HU133" s="235"/>
      <c r="HV133" s="235"/>
      <c r="HW133" s="235"/>
      <c r="HX133" s="235"/>
      <c r="HY133" s="235"/>
      <c r="HZ133" s="235"/>
      <c r="IA133" s="235"/>
      <c r="IB133" s="235"/>
      <c r="IC133" s="235"/>
      <c r="ID133" s="235"/>
      <c r="IE133" s="235"/>
      <c r="IF133" s="235"/>
      <c r="IG133" s="235"/>
      <c r="IH133" s="235"/>
      <c r="II133" s="235"/>
      <c r="IJ133" s="235"/>
      <c r="IK133" s="235"/>
      <c r="IL133" s="235"/>
      <c r="IM133" s="235"/>
      <c r="IN133" s="235"/>
      <c r="IO133" s="235"/>
      <c r="IP133" s="235"/>
      <c r="IQ133" s="235"/>
      <c r="IR133" s="235"/>
      <c r="IS133" s="235"/>
      <c r="IT133" s="235"/>
      <c r="IU133" s="235"/>
      <c r="IV133" s="235"/>
      <c r="IW133" s="235"/>
      <c r="IX133" s="235"/>
      <c r="IY133" s="235"/>
      <c r="IZ133" s="235"/>
      <c r="JA133" s="235"/>
      <c r="JB133" s="235"/>
      <c r="JC133" s="235"/>
      <c r="JD133" s="235"/>
      <c r="JE133" s="235"/>
      <c r="JF133" s="235"/>
      <c r="JG133" s="235"/>
      <c r="JH133" s="235"/>
      <c r="JI133" s="235"/>
      <c r="JJ133" s="235"/>
      <c r="JK133" s="235"/>
      <c r="JL133" s="235"/>
      <c r="JM133" s="235"/>
      <c r="JN133" s="235"/>
      <c r="JO133" s="235"/>
      <c r="JP133" s="235"/>
      <c r="JQ133" s="235"/>
      <c r="JR133" s="235"/>
      <c r="JS133" s="235"/>
      <c r="JT133" s="235"/>
      <c r="JU133" s="235"/>
      <c r="JV133" s="235"/>
      <c r="JW133" s="235"/>
      <c r="JX133" s="235"/>
      <c r="JY133" s="235"/>
      <c r="JZ133" s="235"/>
      <c r="KA133" s="235"/>
      <c r="KB133" s="235"/>
      <c r="KC133" s="235"/>
      <c r="KD133" s="235"/>
      <c r="KE133" s="235"/>
      <c r="KF133" s="235"/>
      <c r="KG133" s="235"/>
      <c r="KH133" s="235"/>
      <c r="KI133" s="235"/>
      <c r="KJ133" s="235"/>
      <c r="KK133" s="235"/>
      <c r="KL133" s="235"/>
      <c r="KM133" s="235"/>
      <c r="KN133" s="235"/>
      <c r="KO133" s="235"/>
      <c r="KP133" s="235"/>
      <c r="KQ133" s="235"/>
      <c r="KR133" s="235"/>
      <c r="KS133" s="235"/>
      <c r="KT133" s="235"/>
      <c r="KU133" s="235"/>
      <c r="KV133" s="235"/>
      <c r="KW133" s="235"/>
      <c r="KX133" s="235"/>
      <c r="KY133" s="235"/>
      <c r="KZ133" s="235"/>
      <c r="LA133" s="235"/>
      <c r="LB133" s="235"/>
      <c r="LC133" s="235"/>
      <c r="LD133" s="235"/>
      <c r="LE133" s="235"/>
      <c r="LF133" s="235"/>
      <c r="LG133" s="235"/>
      <c r="LH133" s="235"/>
      <c r="LI133" s="235"/>
      <c r="LJ133" s="235"/>
      <c r="LK133" s="235"/>
      <c r="LL133" s="235"/>
      <c r="LM133" s="235"/>
      <c r="LN133" s="235"/>
      <c r="LO133" s="235"/>
      <c r="LP133" s="235"/>
      <c r="LQ133" s="235"/>
      <c r="LR133" s="235"/>
      <c r="LS133" s="235"/>
      <c r="LT133" s="235"/>
      <c r="LU133" s="235"/>
      <c r="LV133" s="235"/>
      <c r="LW133" s="235"/>
      <c r="LX133" s="235"/>
      <c r="LY133" s="235"/>
      <c r="LZ133" s="235"/>
      <c r="MA133" s="235"/>
      <c r="MB133" s="235"/>
      <c r="MC133" s="235"/>
      <c r="MD133" s="235"/>
      <c r="ME133" s="235"/>
      <c r="MF133" s="235"/>
      <c r="MG133" s="235"/>
      <c r="MH133" s="235"/>
      <c r="MI133" s="235"/>
      <c r="MJ133" s="235"/>
      <c r="MK133" s="235"/>
      <c r="ML133" s="235"/>
      <c r="MM133" s="235"/>
      <c r="MN133" s="235"/>
      <c r="MO133" s="235"/>
      <c r="MP133" s="235"/>
      <c r="MQ133" s="235"/>
      <c r="MR133" s="235"/>
      <c r="MS133" s="235"/>
      <c r="MT133" s="235"/>
      <c r="MU133" s="235"/>
      <c r="MV133" s="235"/>
      <c r="MW133" s="235"/>
      <c r="MX133" s="235"/>
      <c r="MY133" s="235"/>
      <c r="MZ133" s="235"/>
      <c r="NA133" s="235"/>
      <c r="NB133" s="235"/>
      <c r="NC133" s="235"/>
      <c r="ND133" s="235"/>
      <c r="NE133" s="235"/>
      <c r="NF133" s="235"/>
      <c r="NG133" s="235"/>
      <c r="NH133" s="235"/>
      <c r="NI133" s="235"/>
      <c r="NJ133" s="235"/>
      <c r="NK133" s="235"/>
      <c r="NL133" s="235"/>
      <c r="NM133" s="235"/>
      <c r="NN133" s="235"/>
      <c r="NO133" s="235"/>
      <c r="NP133" s="235"/>
      <c r="NQ133" s="235"/>
      <c r="NR133" s="235"/>
      <c r="NS133" s="235"/>
      <c r="NT133" s="235"/>
      <c r="NU133" s="235"/>
      <c r="NV133" s="235"/>
      <c r="NW133" s="235"/>
      <c r="NX133" s="235"/>
      <c r="NY133" s="235"/>
      <c r="NZ133" s="235"/>
      <c r="OA133" s="235"/>
      <c r="OB133" s="235"/>
      <c r="OC133" s="235"/>
      <c r="OD133" s="235"/>
      <c r="OE133" s="235"/>
      <c r="OF133" s="235"/>
      <c r="OG133" s="235"/>
      <c r="OH133" s="235"/>
      <c r="OI133" s="235"/>
      <c r="OJ133" s="235"/>
      <c r="OK133" s="235"/>
      <c r="OL133" s="235"/>
      <c r="OM133" s="235"/>
      <c r="ON133" s="235"/>
      <c r="OO133" s="235"/>
      <c r="OP133" s="235"/>
      <c r="OQ133" s="235"/>
      <c r="OR133" s="235"/>
      <c r="OS133" s="235"/>
      <c r="OT133" s="235"/>
      <c r="OU133" s="235"/>
      <c r="OV133" s="235"/>
      <c r="OW133" s="235"/>
      <c r="OX133" s="235"/>
      <c r="OY133" s="235"/>
      <c r="OZ133" s="235"/>
      <c r="PA133" s="235"/>
      <c r="PB133" s="235"/>
      <c r="PC133" s="235"/>
      <c r="PD133" s="235"/>
      <c r="PE133" s="235"/>
      <c r="PF133" s="235"/>
      <c r="PG133" s="235"/>
      <c r="PH133" s="235"/>
      <c r="PI133" s="235"/>
      <c r="PJ133" s="235"/>
      <c r="PK133" s="235"/>
      <c r="PL133" s="235"/>
      <c r="PM133" s="235"/>
      <c r="PN133" s="235"/>
      <c r="PO133" s="235"/>
      <c r="PP133" s="235"/>
      <c r="PQ133" s="235"/>
      <c r="PR133" s="235"/>
      <c r="PS133" s="235"/>
      <c r="PT133" s="235"/>
      <c r="PU133" s="235"/>
      <c r="PV133" s="235"/>
      <c r="PW133" s="235"/>
      <c r="PX133" s="235"/>
      <c r="PY133" s="235"/>
      <c r="PZ133" s="235"/>
      <c r="QA133" s="235"/>
      <c r="QB133" s="235"/>
      <c r="QC133" s="235"/>
      <c r="QD133" s="235"/>
      <c r="QE133" s="235"/>
      <c r="QF133" s="235"/>
      <c r="QG133" s="235"/>
      <c r="QH133" s="235"/>
      <c r="QI133" s="235"/>
      <c r="QJ133" s="235"/>
      <c r="QK133" s="235"/>
      <c r="QL133" s="235"/>
      <c r="QM133" s="235"/>
      <c r="QN133" s="235"/>
      <c r="QO133" s="235"/>
      <c r="QP133" s="235"/>
      <c r="QQ133" s="235"/>
      <c r="QR133" s="235"/>
      <c r="QS133" s="235"/>
      <c r="QT133" s="235"/>
      <c r="QU133" s="235"/>
      <c r="QV133" s="235"/>
      <c r="QW133" s="235"/>
      <c r="QX133" s="235"/>
      <c r="QY133" s="235"/>
      <c r="QZ133" s="235"/>
      <c r="RA133" s="235"/>
      <c r="RB133" s="235"/>
      <c r="RC133" s="235"/>
      <c r="RD133" s="235"/>
      <c r="RE133" s="235"/>
      <c r="RF133" s="235"/>
      <c r="RG133" s="235"/>
      <c r="RH133" s="235"/>
      <c r="RI133" s="235"/>
      <c r="RJ133" s="235"/>
      <c r="RK133" s="235"/>
      <c r="RL133" s="235"/>
      <c r="RM133" s="235"/>
      <c r="RN133" s="235"/>
      <c r="RO133" s="235"/>
      <c r="RP133" s="235"/>
      <c r="RQ133" s="235"/>
      <c r="RR133" s="235"/>
      <c r="RS133" s="235"/>
      <c r="RT133" s="235"/>
      <c r="RU133" s="235"/>
      <c r="RV133" s="235"/>
      <c r="RW133" s="235"/>
      <c r="RX133" s="235"/>
      <c r="RY133" s="235"/>
      <c r="RZ133" s="235"/>
      <c r="SA133" s="235"/>
      <c r="SB133" s="235"/>
      <c r="SC133" s="235"/>
      <c r="SD133" s="235"/>
      <c r="SE133" s="235"/>
      <c r="SF133" s="235"/>
      <c r="SG133" s="235"/>
      <c r="SH133" s="235"/>
      <c r="SI133" s="235"/>
      <c r="SJ133" s="235"/>
      <c r="SK133" s="235"/>
      <c r="SL133" s="235"/>
      <c r="SM133" s="235"/>
      <c r="SN133" s="235"/>
      <c r="SO133" s="235"/>
      <c r="SP133" s="235"/>
      <c r="SQ133" s="235"/>
      <c r="SR133" s="235"/>
      <c r="SS133" s="235"/>
      <c r="ST133" s="235"/>
      <c r="SU133" s="235"/>
      <c r="SV133" s="235"/>
      <c r="SW133" s="235"/>
      <c r="SX133" s="235"/>
      <c r="SY133" s="235"/>
      <c r="SZ133" s="235"/>
      <c r="TA133" s="235"/>
      <c r="TB133" s="235"/>
      <c r="TC133" s="235"/>
      <c r="TD133" s="235"/>
      <c r="TE133" s="235"/>
      <c r="TF133" s="235"/>
      <c r="TG133" s="235"/>
      <c r="TH133" s="235"/>
      <c r="TI133" s="235"/>
      <c r="TJ133" s="235"/>
      <c r="TK133" s="235"/>
      <c r="TL133" s="235"/>
      <c r="TM133" s="235"/>
      <c r="TN133" s="235"/>
      <c r="TO133" s="235"/>
      <c r="TP133" s="235"/>
      <c r="TQ133" s="235"/>
      <c r="TR133" s="235"/>
      <c r="TS133" s="235"/>
      <c r="TT133" s="235"/>
      <c r="TU133" s="235"/>
      <c r="TV133" s="235"/>
      <c r="TW133" s="235"/>
      <c r="TX133" s="235"/>
      <c r="TY133" s="235"/>
      <c r="TZ133" s="235"/>
      <c r="UA133" s="235"/>
      <c r="UB133" s="235"/>
      <c r="UC133" s="235"/>
      <c r="UD133" s="235"/>
      <c r="UE133" s="235"/>
      <c r="UF133" s="235"/>
      <c r="UG133" s="235"/>
      <c r="UH133" s="235"/>
      <c r="UI133" s="235"/>
      <c r="UJ133" s="235"/>
      <c r="UK133" s="235"/>
      <c r="UL133" s="235"/>
      <c r="UM133" s="235"/>
      <c r="UN133" s="235"/>
      <c r="UO133" s="235"/>
      <c r="UP133" s="235"/>
      <c r="UQ133" s="235"/>
      <c r="UR133" s="235"/>
      <c r="US133" s="235"/>
      <c r="UT133" s="235"/>
      <c r="UU133" s="235"/>
      <c r="UV133" s="235"/>
      <c r="UW133" s="235"/>
      <c r="UX133" s="235"/>
      <c r="UY133" s="235"/>
      <c r="UZ133" s="235"/>
      <c r="VA133" s="235"/>
      <c r="VB133" s="235"/>
      <c r="VC133" s="235"/>
      <c r="VD133" s="235"/>
      <c r="VE133" s="235"/>
      <c r="VF133" s="235"/>
      <c r="VG133" s="235"/>
      <c r="VH133" s="235"/>
      <c r="VI133" s="235"/>
      <c r="VJ133" s="235"/>
      <c r="VK133" s="235"/>
      <c r="VL133" s="235"/>
      <c r="VM133" s="235"/>
      <c r="VN133" s="235"/>
      <c r="VO133" s="235"/>
      <c r="VP133" s="235"/>
      <c r="VQ133" s="235"/>
      <c r="VR133" s="235"/>
      <c r="VS133" s="235"/>
      <c r="VT133" s="235"/>
      <c r="VU133" s="235"/>
      <c r="VV133" s="235"/>
      <c r="VW133" s="235"/>
      <c r="VX133" s="235"/>
      <c r="VY133" s="235"/>
      <c r="VZ133" s="235"/>
      <c r="WA133" s="235"/>
      <c r="WB133" s="235"/>
      <c r="WC133" s="235"/>
      <c r="WD133" s="235"/>
      <c r="WE133" s="235"/>
      <c r="WF133" s="235"/>
      <c r="WG133" s="235"/>
      <c r="WH133" s="235"/>
      <c r="WI133" s="235"/>
      <c r="WJ133" s="235"/>
      <c r="WK133" s="235"/>
      <c r="WL133" s="235"/>
      <c r="WM133" s="235"/>
      <c r="WN133" s="235"/>
      <c r="WO133" s="235"/>
      <c r="WP133" s="235"/>
      <c r="WQ133" s="235"/>
      <c r="WR133" s="235"/>
      <c r="WS133" s="235"/>
      <c r="WT133" s="235"/>
      <c r="WU133" s="235"/>
      <c r="WV133" s="235"/>
      <c r="WW133" s="235"/>
      <c r="WX133" s="235"/>
      <c r="WY133" s="235"/>
      <c r="WZ133" s="235"/>
      <c r="XA133" s="235"/>
      <c r="XB133" s="235"/>
      <c r="XC133" s="235"/>
      <c r="XD133" s="235"/>
      <c r="XE133" s="235"/>
      <c r="XF133" s="235"/>
      <c r="XG133" s="235"/>
      <c r="XH133" s="235"/>
      <c r="XI133" s="235"/>
      <c r="XJ133" s="235"/>
      <c r="XK133" s="235"/>
      <c r="XL133" s="235"/>
      <c r="XM133" s="235"/>
      <c r="XN133" s="235"/>
      <c r="XO133" s="235"/>
      <c r="XP133" s="235"/>
      <c r="XQ133" s="235"/>
      <c r="XR133" s="235"/>
      <c r="XS133" s="235"/>
      <c r="XT133" s="235"/>
      <c r="XU133" s="235"/>
      <c r="XV133" s="235"/>
      <c r="XW133" s="235"/>
      <c r="XX133" s="235"/>
      <c r="XY133" s="235"/>
      <c r="XZ133" s="235"/>
      <c r="YA133" s="235"/>
      <c r="YB133" s="235"/>
      <c r="YC133" s="235"/>
      <c r="YD133" s="235"/>
      <c r="YE133" s="235"/>
      <c r="YF133" s="235"/>
      <c r="YG133" s="235"/>
      <c r="YH133" s="235"/>
      <c r="YI133" s="235"/>
      <c r="YJ133" s="235"/>
      <c r="YK133" s="235"/>
      <c r="YL133" s="235"/>
      <c r="YM133" s="235"/>
      <c r="YN133" s="235"/>
      <c r="YO133" s="235"/>
      <c r="YP133" s="235"/>
      <c r="YQ133" s="235"/>
      <c r="YR133" s="235"/>
      <c r="YS133" s="235"/>
      <c r="YT133" s="235"/>
      <c r="YU133" s="235"/>
      <c r="YV133" s="235"/>
      <c r="YW133" s="235"/>
      <c r="YX133" s="235"/>
      <c r="YY133" s="235"/>
      <c r="YZ133" s="235"/>
      <c r="ZA133" s="235"/>
      <c r="ZB133" s="235"/>
      <c r="ZC133" s="235"/>
      <c r="ZD133" s="235"/>
      <c r="ZE133" s="235"/>
      <c r="ZF133" s="235"/>
      <c r="ZG133" s="235"/>
      <c r="ZH133" s="235"/>
      <c r="ZI133" s="235"/>
      <c r="ZJ133" s="235"/>
      <c r="ZK133" s="235"/>
      <c r="ZL133" s="235"/>
      <c r="ZM133" s="235"/>
      <c r="ZN133" s="235"/>
      <c r="ZO133" s="235"/>
      <c r="ZP133" s="235"/>
      <c r="ZQ133" s="235"/>
      <c r="ZR133" s="235"/>
      <c r="ZS133" s="235"/>
      <c r="ZT133" s="235"/>
      <c r="ZU133" s="235"/>
      <c r="ZV133" s="235"/>
      <c r="ZW133" s="235"/>
      <c r="ZX133" s="235"/>
      <c r="ZY133" s="235"/>
      <c r="ZZ133" s="235"/>
      <c r="AAA133" s="235"/>
      <c r="AAB133" s="235"/>
      <c r="AAC133" s="235"/>
      <c r="AAD133" s="235"/>
      <c r="AAE133" s="235"/>
      <c r="AAF133" s="235"/>
      <c r="AAG133" s="235"/>
      <c r="AAH133" s="235"/>
      <c r="AAI133" s="235"/>
      <c r="AAJ133" s="235"/>
      <c r="AAK133" s="235"/>
      <c r="AAL133" s="235"/>
      <c r="AAM133" s="235"/>
      <c r="AAN133" s="235"/>
      <c r="AAO133" s="235"/>
      <c r="AAP133" s="235"/>
      <c r="AAQ133" s="235"/>
      <c r="AAR133" s="235"/>
      <c r="AAS133" s="235"/>
      <c r="AAT133" s="235"/>
      <c r="AAU133" s="235"/>
      <c r="AAV133" s="235"/>
      <c r="AAW133" s="235"/>
      <c r="AAX133" s="235"/>
      <c r="AAY133" s="235"/>
      <c r="AAZ133" s="235"/>
      <c r="ABA133" s="235"/>
      <c r="ABB133" s="235"/>
      <c r="ABC133" s="235"/>
      <c r="ABD133" s="235"/>
      <c r="ABE133" s="235"/>
      <c r="ABF133" s="235"/>
      <c r="ABG133" s="235"/>
      <c r="ABH133" s="235"/>
      <c r="ABI133" s="235"/>
      <c r="ABJ133" s="235"/>
      <c r="ABK133" s="235"/>
      <c r="ABL133" s="235"/>
      <c r="ABM133" s="235"/>
      <c r="ABN133" s="235"/>
      <c r="ABO133" s="235"/>
      <c r="ABP133" s="235"/>
      <c r="ABQ133" s="235"/>
      <c r="ABR133" s="235"/>
      <c r="ABS133" s="235"/>
      <c r="ABT133" s="235"/>
      <c r="ABU133" s="235"/>
      <c r="ABV133" s="235"/>
      <c r="ABW133" s="235"/>
      <c r="ABX133" s="235"/>
      <c r="ABY133" s="235"/>
      <c r="ABZ133" s="235"/>
      <c r="ACA133" s="235"/>
      <c r="ACB133" s="235"/>
      <c r="ACC133" s="235"/>
      <c r="ACD133" s="235"/>
      <c r="ACE133" s="235"/>
      <c r="ACF133" s="235"/>
      <c r="ACG133" s="235"/>
      <c r="ACH133" s="235"/>
      <c r="ACI133" s="235"/>
      <c r="ACJ133" s="235"/>
      <c r="ACK133" s="235"/>
      <c r="ACL133" s="235"/>
      <c r="ACM133" s="235"/>
      <c r="ACN133" s="235"/>
      <c r="ACO133" s="235"/>
      <c r="ACP133" s="235"/>
      <c r="ACQ133" s="235"/>
      <c r="ACR133" s="235"/>
      <c r="ACS133" s="235"/>
      <c r="ACT133" s="235"/>
      <c r="ACU133" s="235"/>
      <c r="ACV133" s="235"/>
      <c r="ACW133" s="235"/>
      <c r="ACX133" s="235"/>
      <c r="ACY133" s="235"/>
      <c r="ACZ133" s="235"/>
      <c r="ADA133" s="235"/>
      <c r="ADB133" s="235"/>
      <c r="ADC133" s="235"/>
      <c r="ADD133" s="235"/>
      <c r="ADE133" s="235"/>
      <c r="ADF133" s="235"/>
      <c r="ADG133" s="235"/>
      <c r="ADH133" s="235"/>
      <c r="ADI133" s="235"/>
      <c r="ADJ133" s="235"/>
      <c r="ADK133" s="235"/>
      <c r="ADL133" s="235"/>
      <c r="ADM133" s="235"/>
      <c r="ADN133" s="235"/>
      <c r="ADO133" s="235"/>
      <c r="ADP133" s="235"/>
      <c r="ADQ133" s="235"/>
      <c r="ADR133" s="235"/>
      <c r="ADS133" s="235"/>
      <c r="ADT133" s="235"/>
      <c r="ADU133" s="235"/>
      <c r="ADV133" s="235"/>
      <c r="ADW133" s="235"/>
      <c r="ADX133" s="235"/>
      <c r="ADY133" s="235"/>
      <c r="ADZ133" s="235"/>
      <c r="AEA133" s="235"/>
      <c r="AEB133" s="235"/>
      <c r="AEC133" s="235"/>
      <c r="AED133" s="235"/>
      <c r="AEE133" s="235"/>
      <c r="AEF133" s="235"/>
      <c r="AEG133" s="235"/>
      <c r="AEH133" s="235"/>
      <c r="AEI133" s="235"/>
      <c r="AEJ133" s="235"/>
      <c r="AEK133" s="235"/>
      <c r="AEL133" s="235"/>
      <c r="AEM133" s="235"/>
      <c r="AEN133" s="235"/>
      <c r="AEO133" s="235"/>
      <c r="AEP133" s="235"/>
      <c r="AEQ133" s="235"/>
      <c r="AER133" s="235"/>
      <c r="AES133" s="235"/>
      <c r="AET133" s="235"/>
      <c r="AEU133" s="235"/>
      <c r="AEV133" s="235"/>
      <c r="AEW133" s="235"/>
      <c r="AEX133" s="235"/>
      <c r="AEY133" s="235"/>
      <c r="AEZ133" s="235"/>
      <c r="AFA133" s="235"/>
      <c r="AFB133" s="235"/>
      <c r="AFC133" s="235"/>
      <c r="AFD133" s="235"/>
      <c r="AFE133" s="235"/>
      <c r="AFF133" s="235"/>
      <c r="AFG133" s="235"/>
      <c r="AFH133" s="235"/>
      <c r="AFI133" s="235"/>
      <c r="AFJ133" s="235"/>
      <c r="AFK133" s="235"/>
      <c r="AFL133" s="235"/>
      <c r="AFM133" s="235"/>
      <c r="AFN133" s="235"/>
      <c r="AFO133" s="235"/>
      <c r="AFP133" s="235"/>
      <c r="AFQ133" s="235"/>
      <c r="AFR133" s="235"/>
      <c r="AFS133" s="235"/>
      <c r="AFT133" s="235"/>
      <c r="AFU133" s="235"/>
      <c r="AFV133" s="235"/>
      <c r="AFW133" s="235"/>
      <c r="AFX133" s="235"/>
      <c r="AFY133" s="235"/>
      <c r="AFZ133" s="235"/>
      <c r="AGA133" s="235"/>
      <c r="AGB133" s="235"/>
      <c r="AGC133" s="235"/>
      <c r="AGD133" s="235"/>
      <c r="AGE133" s="235"/>
      <c r="AGF133" s="235"/>
      <c r="AGG133" s="235"/>
      <c r="AGH133" s="235"/>
      <c r="AGI133" s="235"/>
      <c r="AGJ133" s="235"/>
      <c r="AGK133" s="235"/>
      <c r="AGL133" s="235"/>
      <c r="AGM133" s="235"/>
      <c r="AGN133" s="235"/>
      <c r="AGO133" s="235"/>
      <c r="AGP133" s="235"/>
      <c r="AGQ133" s="235"/>
      <c r="AGR133" s="235"/>
      <c r="AGS133" s="235"/>
      <c r="AGT133" s="235"/>
      <c r="AGU133" s="235"/>
      <c r="AGV133" s="235"/>
      <c r="AGW133" s="235"/>
      <c r="AGX133" s="235"/>
      <c r="AGY133" s="235"/>
      <c r="AGZ133" s="235"/>
      <c r="AHA133" s="235"/>
      <c r="AHB133" s="235"/>
      <c r="AHC133" s="235"/>
      <c r="AHD133" s="235"/>
      <c r="AHE133" s="235"/>
      <c r="AHF133" s="235"/>
      <c r="AHG133" s="235"/>
      <c r="AHH133" s="235"/>
      <c r="AHI133" s="235"/>
      <c r="AHJ133" s="235"/>
      <c r="AHK133" s="235"/>
      <c r="AHL133" s="235"/>
      <c r="AHM133" s="235"/>
      <c r="AHN133" s="235"/>
      <c r="AHO133" s="235"/>
      <c r="AHP133" s="235"/>
      <c r="AHQ133" s="235"/>
      <c r="AHR133" s="235"/>
      <c r="AHS133" s="235"/>
      <c r="AHT133" s="235"/>
      <c r="AHU133" s="235"/>
      <c r="AHV133" s="235"/>
      <c r="AHW133" s="235"/>
      <c r="AHX133" s="235"/>
      <c r="AHY133" s="235"/>
      <c r="AHZ133" s="235"/>
      <c r="AIA133" s="235"/>
      <c r="AIB133" s="235"/>
      <c r="AIC133" s="235"/>
      <c r="AID133" s="235"/>
      <c r="AIE133" s="235"/>
      <c r="AIF133" s="235"/>
      <c r="AIG133" s="235"/>
      <c r="AIH133" s="235"/>
      <c r="AII133" s="235"/>
      <c r="AIJ133" s="235"/>
      <c r="AIK133" s="235"/>
      <c r="AIL133" s="235"/>
      <c r="AIM133" s="235"/>
      <c r="AIN133" s="235"/>
      <c r="AIO133" s="235"/>
      <c r="AIP133" s="235"/>
      <c r="AIQ133" s="235"/>
      <c r="AIR133" s="235"/>
      <c r="AIS133" s="235"/>
      <c r="AIT133" s="235"/>
      <c r="AIU133" s="235"/>
      <c r="AIV133" s="235"/>
      <c r="AIW133" s="235"/>
      <c r="AIX133" s="235"/>
      <c r="AIY133" s="235"/>
      <c r="AIZ133" s="235"/>
      <c r="AJA133" s="235"/>
      <c r="AJB133" s="235"/>
      <c r="AJC133" s="235"/>
      <c r="AJD133" s="235"/>
      <c r="AJE133" s="235"/>
      <c r="AJF133" s="235"/>
      <c r="AJG133" s="235"/>
      <c r="AJH133" s="235"/>
      <c r="AJI133" s="235"/>
      <c r="AJJ133" s="235"/>
      <c r="AJK133" s="235"/>
      <c r="AJL133" s="235"/>
      <c r="AJM133" s="235"/>
      <c r="AJN133" s="235"/>
      <c r="AJO133" s="235"/>
      <c r="AJP133" s="235"/>
      <c r="AJQ133" s="235"/>
      <c r="AJR133" s="235"/>
      <c r="AJS133" s="235"/>
      <c r="AJT133" s="235"/>
      <c r="AJU133" s="235"/>
      <c r="AJV133" s="235"/>
      <c r="AJW133" s="235"/>
      <c r="AJX133" s="235"/>
      <c r="AJY133" s="235"/>
      <c r="AJZ133" s="235"/>
      <c r="AKA133" s="235"/>
      <c r="AKB133" s="235"/>
      <c r="AKC133" s="235"/>
      <c r="AKD133" s="235"/>
      <c r="AKE133" s="235"/>
      <c r="AKF133" s="235"/>
      <c r="AKG133" s="235"/>
      <c r="AKH133" s="235"/>
      <c r="AKI133" s="235"/>
      <c r="AKJ133" s="235"/>
      <c r="AKK133" s="235"/>
      <c r="AKL133" s="235"/>
      <c r="AKM133" s="235"/>
      <c r="AKN133" s="235"/>
      <c r="AKO133" s="235"/>
      <c r="AKP133" s="235"/>
      <c r="AKQ133" s="235"/>
      <c r="AKR133" s="235"/>
      <c r="AKS133" s="235"/>
      <c r="AKT133" s="235"/>
      <c r="AKU133" s="235"/>
      <c r="AKV133" s="235"/>
      <c r="AKW133" s="235"/>
      <c r="AKX133" s="235"/>
      <c r="AKY133" s="235"/>
      <c r="AKZ133" s="235"/>
      <c r="ALA133" s="235"/>
      <c r="ALB133" s="235"/>
      <c r="ALC133" s="235"/>
      <c r="ALD133" s="235"/>
      <c r="ALE133" s="235"/>
      <c r="ALF133" s="235"/>
      <c r="ALG133" s="235"/>
      <c r="ALH133" s="235"/>
      <c r="ALI133" s="235"/>
      <c r="ALJ133" s="235"/>
      <c r="ALK133" s="235"/>
      <c r="ALL133" s="235"/>
      <c r="ALM133" s="235"/>
      <c r="ALN133" s="235"/>
      <c r="ALO133" s="235"/>
      <c r="ALP133" s="235"/>
      <c r="ALQ133" s="235"/>
      <c r="ALR133" s="235"/>
      <c r="ALS133" s="235"/>
      <c r="ALT133" s="235"/>
      <c r="ALU133" s="235"/>
      <c r="ALV133" s="235"/>
      <c r="ALW133" s="235"/>
      <c r="ALX133" s="235"/>
      <c r="ALY133" s="235"/>
      <c r="ALZ133" s="235"/>
      <c r="AMA133" s="235"/>
      <c r="AMB133" s="235"/>
      <c r="AMC133" s="235"/>
      <c r="AMD133" s="235"/>
      <c r="AME133" s="235"/>
      <c r="AMF133" s="235"/>
      <c r="AMG133" s="235"/>
      <c r="AMH133" s="235"/>
      <c r="AMI133" s="235"/>
      <c r="AMJ133" s="235"/>
      <c r="AMK133" s="235"/>
      <c r="AML133" s="235"/>
      <c r="AMM133" s="235"/>
      <c r="AMN133" s="235"/>
      <c r="AMO133" s="235"/>
      <c r="AMP133" s="235"/>
      <c r="AMQ133" s="235"/>
      <c r="AMR133" s="235"/>
      <c r="AMS133" s="235"/>
      <c r="AMT133" s="235"/>
      <c r="AMU133" s="235"/>
      <c r="AMV133" s="235"/>
      <c r="AMW133" s="235"/>
      <c r="AMX133" s="235"/>
      <c r="AMY133" s="235"/>
      <c r="AMZ133" s="235"/>
      <c r="ANA133" s="235"/>
      <c r="ANB133" s="235"/>
      <c r="ANC133" s="235"/>
      <c r="AND133" s="235"/>
      <c r="ANE133" s="235"/>
      <c r="ANF133" s="235"/>
      <c r="ANG133" s="235"/>
      <c r="ANH133" s="235"/>
      <c r="ANI133" s="235"/>
      <c r="ANJ133" s="235"/>
      <c r="ANK133" s="235"/>
      <c r="ANL133" s="235"/>
      <c r="ANM133" s="235"/>
      <c r="ANN133" s="235"/>
      <c r="ANO133" s="235"/>
      <c r="ANP133" s="235"/>
      <c r="ANQ133" s="235"/>
      <c r="ANR133" s="235"/>
      <c r="ANS133" s="235"/>
      <c r="ANT133" s="235"/>
      <c r="ANU133" s="235"/>
      <c r="ANV133" s="235"/>
      <c r="ANW133" s="235"/>
      <c r="ANX133" s="235"/>
      <c r="ANY133" s="235"/>
      <c r="ANZ133" s="235"/>
      <c r="AOA133" s="235"/>
      <c r="AOB133" s="235"/>
      <c r="AOC133" s="235"/>
      <c r="AOD133" s="235"/>
      <c r="AOE133" s="235"/>
      <c r="AOF133" s="235"/>
      <c r="AOG133" s="235"/>
      <c r="AOH133" s="235"/>
      <c r="AOI133" s="235"/>
      <c r="AOJ133" s="235"/>
      <c r="AOK133" s="235"/>
      <c r="AOL133" s="235"/>
      <c r="AOM133" s="235"/>
      <c r="AON133" s="235"/>
      <c r="AOO133" s="235"/>
      <c r="AOP133" s="235"/>
      <c r="AOQ133" s="235"/>
      <c r="AOR133" s="235"/>
      <c r="AOS133" s="235"/>
      <c r="AOT133" s="235"/>
      <c r="AOU133" s="235"/>
      <c r="AOV133" s="235"/>
      <c r="AOW133" s="235"/>
      <c r="AOX133" s="235"/>
      <c r="AOY133" s="235"/>
      <c r="AOZ133" s="235"/>
      <c r="APA133" s="235"/>
      <c r="APB133" s="235"/>
      <c r="APC133" s="235"/>
      <c r="APD133" s="235"/>
      <c r="APE133" s="235"/>
      <c r="APF133" s="235"/>
      <c r="APG133" s="235"/>
      <c r="APH133" s="235"/>
      <c r="API133" s="235"/>
      <c r="APJ133" s="235"/>
      <c r="APK133" s="235"/>
      <c r="APL133" s="235"/>
      <c r="APM133" s="235"/>
      <c r="APN133" s="235"/>
      <c r="APO133" s="235"/>
      <c r="APP133" s="235"/>
      <c r="APQ133" s="235"/>
      <c r="APR133" s="235"/>
      <c r="APS133" s="235"/>
      <c r="APT133" s="235"/>
      <c r="APU133" s="235"/>
      <c r="APV133" s="235"/>
      <c r="APW133" s="235"/>
      <c r="APX133" s="235"/>
      <c r="APY133" s="235"/>
      <c r="APZ133" s="235"/>
      <c r="AQA133" s="235"/>
      <c r="AQB133" s="235"/>
      <c r="AQC133" s="235"/>
      <c r="AQD133" s="235"/>
      <c r="AQE133" s="235"/>
      <c r="AQF133" s="235"/>
      <c r="AQG133" s="235"/>
      <c r="AQH133" s="235"/>
      <c r="AQI133" s="235"/>
      <c r="AQJ133" s="235"/>
      <c r="AQK133" s="235"/>
      <c r="AQL133" s="235"/>
      <c r="AQM133" s="235"/>
      <c r="AQN133" s="235"/>
      <c r="AQO133" s="235"/>
      <c r="AQP133" s="235"/>
      <c r="AQQ133" s="235"/>
      <c r="AQR133" s="235"/>
      <c r="AQS133" s="235"/>
      <c r="AQT133" s="235"/>
      <c r="AQU133" s="235"/>
      <c r="AQV133" s="235"/>
      <c r="AQW133" s="235"/>
      <c r="AQX133" s="235"/>
      <c r="AQY133" s="235"/>
      <c r="AQZ133" s="235"/>
      <c r="ARA133" s="235"/>
      <c r="ARB133" s="235"/>
      <c r="ARC133" s="235"/>
      <c r="ARD133" s="235"/>
      <c r="ARE133" s="235"/>
      <c r="ARF133" s="235"/>
      <c r="ARG133" s="235"/>
      <c r="ARH133" s="235"/>
      <c r="ARI133" s="235"/>
      <c r="ARJ133" s="235"/>
      <c r="ARK133" s="235"/>
      <c r="ARL133" s="235"/>
      <c r="ARM133" s="235"/>
      <c r="ARN133" s="235"/>
      <c r="ARO133" s="235"/>
      <c r="ARP133" s="235"/>
      <c r="ARQ133" s="235"/>
      <c r="ARR133" s="235"/>
      <c r="ARS133" s="235"/>
      <c r="ART133" s="235"/>
      <c r="ARU133" s="235"/>
      <c r="ARV133" s="235"/>
      <c r="ARW133" s="235"/>
      <c r="ARX133" s="235"/>
      <c r="ARY133" s="235"/>
      <c r="ARZ133" s="235"/>
      <c r="ASA133" s="235"/>
      <c r="ASB133" s="235"/>
      <c r="ASC133" s="235"/>
      <c r="ASD133" s="235"/>
      <c r="ASE133" s="235"/>
      <c r="ASF133" s="235"/>
      <c r="ASG133" s="235"/>
      <c r="ASH133" s="235"/>
      <c r="ASI133" s="235"/>
      <c r="ASJ133" s="235"/>
      <c r="ASK133" s="235"/>
      <c r="ASL133" s="235"/>
      <c r="ASM133" s="235"/>
      <c r="ASN133" s="235"/>
      <c r="ASO133" s="235"/>
      <c r="ASP133" s="235"/>
      <c r="ASQ133" s="235"/>
      <c r="ASR133" s="235"/>
      <c r="ASS133" s="235"/>
      <c r="AST133" s="235"/>
      <c r="ASU133" s="235"/>
      <c r="ASV133" s="235"/>
      <c r="ASW133" s="235"/>
      <c r="ASX133" s="235"/>
      <c r="ASY133" s="235"/>
      <c r="ASZ133" s="235"/>
      <c r="ATA133" s="235"/>
      <c r="ATB133" s="235"/>
      <c r="ATC133" s="235"/>
      <c r="ATD133" s="235"/>
      <c r="ATE133" s="235"/>
      <c r="ATF133" s="235"/>
      <c r="ATG133" s="235"/>
      <c r="ATH133" s="235"/>
      <c r="ATI133" s="235"/>
      <c r="ATJ133" s="235"/>
      <c r="ATK133" s="235"/>
      <c r="ATL133" s="235"/>
      <c r="ATM133" s="235"/>
      <c r="ATN133" s="235"/>
      <c r="ATO133" s="235"/>
      <c r="ATP133" s="235"/>
      <c r="ATQ133" s="235"/>
      <c r="ATR133" s="235"/>
      <c r="ATS133" s="235"/>
      <c r="ATT133" s="235"/>
      <c r="ATU133" s="235"/>
      <c r="ATV133" s="235"/>
      <c r="ATW133" s="235"/>
      <c r="ATX133" s="235"/>
      <c r="ATY133" s="235"/>
      <c r="ATZ133" s="235"/>
      <c r="AUA133" s="235"/>
      <c r="AUB133" s="235"/>
      <c r="AUC133" s="235"/>
      <c r="AUD133" s="235"/>
      <c r="AUE133" s="235"/>
      <c r="AUF133" s="235"/>
      <c r="AUG133" s="235"/>
      <c r="AUH133" s="235"/>
      <c r="AUI133" s="235"/>
      <c r="AUJ133" s="235"/>
      <c r="AUK133" s="235"/>
      <c r="AUL133" s="235"/>
      <c r="AUM133" s="235"/>
      <c r="AUN133" s="235"/>
      <c r="AUO133" s="235"/>
      <c r="AUP133" s="235"/>
      <c r="AUQ133" s="235"/>
      <c r="AUR133" s="235"/>
      <c r="AUS133" s="235"/>
      <c r="AUT133" s="235"/>
      <c r="AUU133" s="235"/>
      <c r="AUV133" s="235"/>
      <c r="AUW133" s="235"/>
      <c r="AUX133" s="235"/>
      <c r="AUY133" s="235"/>
      <c r="AUZ133" s="235"/>
      <c r="AVA133" s="235"/>
      <c r="AVB133" s="235"/>
      <c r="AVC133" s="235"/>
      <c r="AVD133" s="235"/>
      <c r="AVE133" s="235"/>
      <c r="AVF133" s="235"/>
      <c r="AVG133" s="235"/>
      <c r="AVH133" s="235"/>
      <c r="AVI133" s="235"/>
      <c r="AVJ133" s="235"/>
      <c r="AVK133" s="235"/>
      <c r="AVL133" s="235"/>
      <c r="AVM133" s="235"/>
      <c r="AVN133" s="235"/>
      <c r="AVO133" s="235"/>
      <c r="AVP133" s="235"/>
      <c r="AVQ133" s="235"/>
      <c r="AVR133" s="235"/>
      <c r="AVS133" s="235"/>
      <c r="AVT133" s="235"/>
      <c r="AVU133" s="235"/>
      <c r="AVV133" s="235"/>
      <c r="AVW133" s="235"/>
      <c r="AVX133" s="235"/>
      <c r="AVY133" s="235"/>
      <c r="AVZ133" s="235"/>
      <c r="AWA133" s="235"/>
      <c r="AWB133" s="235"/>
      <c r="AWC133" s="235"/>
      <c r="AWD133" s="235"/>
      <c r="AWE133" s="235"/>
      <c r="AWF133" s="235"/>
      <c r="AWG133" s="235"/>
      <c r="AWH133" s="235"/>
      <c r="AWI133" s="235"/>
      <c r="AWJ133" s="235"/>
      <c r="AWK133" s="235"/>
      <c r="AWL133" s="235"/>
      <c r="AWM133" s="235"/>
      <c r="AWN133" s="235"/>
      <c r="AWO133" s="235"/>
      <c r="AWP133" s="235"/>
      <c r="AWQ133" s="235"/>
      <c r="AWR133" s="235"/>
      <c r="AWS133" s="235"/>
      <c r="AWT133" s="235"/>
      <c r="AWU133" s="235"/>
      <c r="AWV133" s="235"/>
      <c r="AWW133" s="235"/>
      <c r="AWX133" s="235"/>
      <c r="AWY133" s="235"/>
      <c r="AWZ133" s="235"/>
      <c r="AXA133" s="235"/>
      <c r="AXB133" s="235"/>
      <c r="AXC133" s="235"/>
      <c r="AXD133" s="235"/>
      <c r="AXE133" s="235"/>
      <c r="AXF133" s="235"/>
      <c r="AXG133" s="235"/>
      <c r="AXH133" s="235"/>
      <c r="AXI133" s="235"/>
      <c r="AXJ133" s="235"/>
      <c r="AXK133" s="235"/>
      <c r="AXL133" s="235"/>
      <c r="AXM133" s="235"/>
      <c r="AXN133" s="235"/>
      <c r="AXO133" s="235"/>
      <c r="AXP133" s="235"/>
      <c r="AXQ133" s="235"/>
      <c r="AXR133" s="235"/>
      <c r="AXS133" s="235"/>
      <c r="AXT133" s="235"/>
      <c r="AXU133" s="235"/>
      <c r="AXV133" s="235"/>
      <c r="AXW133" s="235"/>
      <c r="AXX133" s="235"/>
      <c r="AXY133" s="235"/>
      <c r="AXZ133" s="235"/>
      <c r="AYA133" s="235"/>
      <c r="AYB133" s="235"/>
      <c r="AYC133" s="235"/>
      <c r="AYD133" s="235"/>
      <c r="AYE133" s="235"/>
      <c r="AYF133" s="235"/>
      <c r="AYG133" s="235"/>
      <c r="AYH133" s="235"/>
      <c r="AYI133" s="235"/>
      <c r="AYJ133" s="235"/>
      <c r="AYK133" s="235"/>
      <c r="AYL133" s="235"/>
      <c r="AYM133" s="235"/>
      <c r="AYN133" s="235"/>
      <c r="AYO133" s="235"/>
      <c r="AYP133" s="235"/>
      <c r="AYQ133" s="235"/>
      <c r="AYR133" s="235"/>
      <c r="AYS133" s="235"/>
      <c r="AYT133" s="235"/>
      <c r="AYU133" s="235"/>
      <c r="AYV133" s="235"/>
      <c r="AYW133" s="235"/>
      <c r="AYX133" s="235"/>
      <c r="AYY133" s="235"/>
      <c r="AYZ133" s="235"/>
      <c r="AZA133" s="235"/>
      <c r="AZB133" s="235"/>
      <c r="AZC133" s="235"/>
      <c r="AZD133" s="235"/>
      <c r="AZE133" s="235"/>
      <c r="AZF133" s="235"/>
      <c r="AZG133" s="235"/>
      <c r="AZH133" s="235"/>
      <c r="AZI133" s="235"/>
      <c r="AZJ133" s="235"/>
      <c r="AZK133" s="235"/>
      <c r="AZL133" s="235"/>
      <c r="AZM133" s="235"/>
      <c r="AZN133" s="235"/>
      <c r="AZO133" s="235"/>
      <c r="AZP133" s="235"/>
      <c r="AZQ133" s="235"/>
      <c r="AZR133" s="235"/>
      <c r="AZS133" s="235"/>
      <c r="AZT133" s="235"/>
      <c r="AZU133" s="235"/>
      <c r="AZV133" s="235"/>
      <c r="AZW133" s="235"/>
      <c r="AZX133" s="235"/>
      <c r="AZY133" s="235"/>
      <c r="AZZ133" s="235"/>
      <c r="BAA133" s="235"/>
      <c r="BAB133" s="235"/>
      <c r="BAC133" s="235"/>
      <c r="BAD133" s="235"/>
      <c r="BAE133" s="235"/>
      <c r="BAF133" s="235"/>
      <c r="BAG133" s="235"/>
      <c r="BAH133" s="235"/>
      <c r="BAI133" s="235"/>
      <c r="BAJ133" s="235"/>
      <c r="BAK133" s="235"/>
      <c r="BAL133" s="235"/>
      <c r="BAM133" s="235"/>
      <c r="BAN133" s="235"/>
      <c r="BAO133" s="235"/>
      <c r="BAP133" s="235"/>
      <c r="BAQ133" s="235"/>
      <c r="BAR133" s="235"/>
      <c r="BAS133" s="235"/>
      <c r="BAT133" s="235"/>
      <c r="BAU133" s="235"/>
      <c r="BAV133" s="235"/>
      <c r="BAW133" s="235"/>
      <c r="BAX133" s="235"/>
      <c r="BAY133" s="235"/>
      <c r="BAZ133" s="235"/>
      <c r="BBA133" s="235"/>
      <c r="BBB133" s="235"/>
      <c r="BBC133" s="235"/>
      <c r="BBD133" s="235"/>
      <c r="BBE133" s="235"/>
      <c r="BBF133" s="235"/>
      <c r="BBG133" s="235"/>
      <c r="BBH133" s="235"/>
      <c r="BBI133" s="235"/>
      <c r="BBJ133" s="235"/>
      <c r="BBK133" s="235"/>
      <c r="BBL133" s="235"/>
      <c r="BBM133" s="235"/>
      <c r="BBN133" s="235"/>
      <c r="BBO133" s="235"/>
      <c r="BBP133" s="235"/>
      <c r="BBQ133" s="235"/>
      <c r="BBR133" s="235"/>
      <c r="BBS133" s="235"/>
      <c r="BBT133" s="235"/>
      <c r="BBU133" s="235"/>
      <c r="BBV133" s="235"/>
      <c r="BBW133" s="235"/>
      <c r="BBX133" s="235"/>
      <c r="BBY133" s="235"/>
      <c r="BBZ133" s="235"/>
      <c r="BCA133" s="235"/>
      <c r="BCB133" s="235"/>
      <c r="BCC133" s="235"/>
      <c r="BCD133" s="235"/>
      <c r="BCE133" s="235"/>
      <c r="BCF133" s="235"/>
      <c r="BCG133" s="235"/>
      <c r="BCH133" s="235"/>
      <c r="BCI133" s="235"/>
      <c r="BCJ133" s="235"/>
      <c r="BCK133" s="235"/>
      <c r="BCL133" s="235"/>
      <c r="BCM133" s="235"/>
      <c r="BCN133" s="235"/>
      <c r="BCO133" s="235"/>
      <c r="BCP133" s="235"/>
      <c r="BCQ133" s="235"/>
      <c r="BCR133" s="235"/>
      <c r="BCS133" s="235"/>
      <c r="BCT133" s="235"/>
      <c r="BCU133" s="235"/>
      <c r="BCV133" s="235"/>
      <c r="BCW133" s="235"/>
      <c r="BCX133" s="235"/>
      <c r="BCY133" s="235"/>
      <c r="BCZ133" s="235"/>
      <c r="BDA133" s="235"/>
      <c r="BDB133" s="235"/>
      <c r="BDC133" s="235"/>
      <c r="BDD133" s="235"/>
      <c r="BDE133" s="235"/>
      <c r="BDF133" s="235"/>
      <c r="BDG133" s="235"/>
      <c r="BDH133" s="235"/>
      <c r="BDI133" s="235"/>
      <c r="BDJ133" s="235"/>
      <c r="BDK133" s="235"/>
      <c r="BDL133" s="235"/>
      <c r="BDM133" s="235"/>
      <c r="BDN133" s="235"/>
      <c r="BDO133" s="235"/>
      <c r="BDP133" s="235"/>
      <c r="BDQ133" s="235"/>
      <c r="BDR133" s="235"/>
      <c r="BDS133" s="235"/>
      <c r="BDT133" s="235"/>
      <c r="BDU133" s="235"/>
      <c r="BDV133" s="235"/>
      <c r="BDW133" s="235"/>
      <c r="BDX133" s="235"/>
      <c r="BDY133" s="235"/>
      <c r="BDZ133" s="235"/>
      <c r="BEA133" s="235"/>
      <c r="BEB133" s="235"/>
      <c r="BEC133" s="235"/>
      <c r="BED133" s="235"/>
      <c r="BEE133" s="235"/>
      <c r="BEF133" s="235"/>
      <c r="BEG133" s="235"/>
      <c r="BEH133" s="235"/>
      <c r="BEI133" s="235"/>
    </row>
    <row r="134" spans="1:1491" s="143" customFormat="1" ht="15" customHeight="1" x14ac:dyDescent="0.25">
      <c r="A134" s="218" t="s">
        <v>1059</v>
      </c>
      <c r="B134" s="311" t="s">
        <v>633</v>
      </c>
      <c r="C134" s="325">
        <v>44927</v>
      </c>
      <c r="D134" s="325">
        <v>46203</v>
      </c>
      <c r="E134" s="318">
        <v>0</v>
      </c>
      <c r="F134" s="318">
        <f>R134+S134+T134+U134</f>
        <v>1463.56</v>
      </c>
      <c r="G134" s="315">
        <v>1463.6</v>
      </c>
      <c r="H134" s="318">
        <v>1463.56</v>
      </c>
      <c r="I134" s="318">
        <f>F134/23.742</f>
        <v>61.644343357762608</v>
      </c>
      <c r="J134" s="318">
        <f>G134/23.742</f>
        <v>61.646028135793102</v>
      </c>
      <c r="K134" s="186">
        <f>H134/23.742</f>
        <v>61.644343357762608</v>
      </c>
      <c r="L134" s="192"/>
      <c r="M134" s="192"/>
      <c r="N134" s="234" t="s">
        <v>918</v>
      </c>
      <c r="O134" s="465">
        <v>0</v>
      </c>
      <c r="P134" s="465">
        <v>0</v>
      </c>
      <c r="Q134" s="465">
        <v>0</v>
      </c>
      <c r="R134" s="465">
        <v>370.02</v>
      </c>
      <c r="S134" s="465">
        <v>750.18</v>
      </c>
      <c r="T134" s="465">
        <v>278.18</v>
      </c>
      <c r="U134" s="465">
        <v>65.180000000000007</v>
      </c>
      <c r="V134" s="465">
        <v>0</v>
      </c>
      <c r="W134" s="234" t="s">
        <v>460</v>
      </c>
      <c r="X134" s="234" t="s">
        <v>133</v>
      </c>
      <c r="Y134" s="234" t="s">
        <v>133</v>
      </c>
      <c r="Z134" s="234" t="s">
        <v>1336</v>
      </c>
      <c r="AA134" s="234" t="s">
        <v>1352</v>
      </c>
      <c r="AB134" s="234" t="s">
        <v>1353</v>
      </c>
      <c r="AC134" s="234" t="s">
        <v>133</v>
      </c>
      <c r="AD134" s="234" t="s">
        <v>460</v>
      </c>
      <c r="AE134" s="234" t="s">
        <v>1354</v>
      </c>
      <c r="AF134" s="234" t="s">
        <v>379</v>
      </c>
      <c r="AG134" s="292" t="s">
        <v>460</v>
      </c>
      <c r="AH134" s="413"/>
      <c r="AI134" s="501">
        <v>0</v>
      </c>
      <c r="AJ134" s="501">
        <v>0</v>
      </c>
      <c r="AK134" s="234" t="s">
        <v>133</v>
      </c>
      <c r="AL134" s="501">
        <v>0</v>
      </c>
      <c r="AM134" s="364">
        <f t="shared" si="26"/>
        <v>0</v>
      </c>
      <c r="AN134" s="364">
        <f t="shared" si="27"/>
        <v>0</v>
      </c>
      <c r="AO134" s="293"/>
      <c r="AP134" s="293"/>
      <c r="AQ134" s="381" t="s">
        <v>46</v>
      </c>
      <c r="AR134" s="382" t="s">
        <v>1339</v>
      </c>
      <c r="AS134" s="382" t="s">
        <v>46</v>
      </c>
      <c r="AT134" s="382" t="s">
        <v>1340</v>
      </c>
      <c r="AU134" s="382" t="s">
        <v>46</v>
      </c>
      <c r="AV134" s="382" t="s">
        <v>1341</v>
      </c>
      <c r="AW134" s="382" t="s">
        <v>46</v>
      </c>
      <c r="AX134" s="382" t="s">
        <v>1342</v>
      </c>
      <c r="AY134" s="382" t="s">
        <v>46</v>
      </c>
      <c r="AZ134" s="382" t="s">
        <v>1343</v>
      </c>
      <c r="BA134" s="382" t="s">
        <v>942</v>
      </c>
      <c r="BB134" s="382" t="s">
        <v>1344</v>
      </c>
      <c r="BC134" s="382" t="s">
        <v>46</v>
      </c>
      <c r="BD134" s="382" t="s">
        <v>1345</v>
      </c>
      <c r="BE134" s="382" t="s">
        <v>46</v>
      </c>
      <c r="BF134" s="382" t="s">
        <v>1346</v>
      </c>
      <c r="BG134" s="382" t="s">
        <v>942</v>
      </c>
      <c r="BH134" s="382" t="s">
        <v>942</v>
      </c>
      <c r="BI134" s="382" t="s">
        <v>1347</v>
      </c>
      <c r="BJ134" s="382" t="s">
        <v>1348</v>
      </c>
      <c r="BK134" s="382" t="s">
        <v>942</v>
      </c>
      <c r="BL134" s="382" t="s">
        <v>1349</v>
      </c>
      <c r="BM134" s="382" t="s">
        <v>46</v>
      </c>
      <c r="BN134" s="382" t="s">
        <v>1350</v>
      </c>
      <c r="BO134" s="382" t="s">
        <v>133</v>
      </c>
      <c r="BP134" s="235"/>
      <c r="BQ134" s="235"/>
      <c r="BR134" s="235"/>
      <c r="BS134" s="235"/>
      <c r="BT134" s="235"/>
      <c r="BU134" s="235"/>
      <c r="BV134" s="235"/>
      <c r="BW134" s="235"/>
      <c r="BX134" s="235"/>
      <c r="BY134" s="235"/>
      <c r="BZ134" s="235"/>
      <c r="CA134" s="235"/>
      <c r="CB134" s="235"/>
      <c r="CC134" s="235"/>
      <c r="CD134" s="235"/>
      <c r="CE134" s="235"/>
      <c r="CF134" s="235"/>
      <c r="CG134" s="235"/>
      <c r="CH134" s="235"/>
      <c r="CI134" s="235"/>
      <c r="CJ134" s="235"/>
      <c r="CK134" s="235"/>
      <c r="CL134" s="235"/>
      <c r="CM134" s="235"/>
      <c r="CN134" s="235"/>
      <c r="CO134" s="235"/>
      <c r="CP134" s="235"/>
      <c r="CQ134" s="235"/>
      <c r="CR134" s="235"/>
      <c r="CS134" s="235"/>
      <c r="CT134" s="235"/>
      <c r="CU134" s="235"/>
      <c r="CV134" s="235"/>
      <c r="CW134" s="235"/>
      <c r="CX134" s="235"/>
      <c r="CY134" s="235"/>
      <c r="CZ134" s="235"/>
      <c r="DA134" s="235"/>
      <c r="DB134" s="235"/>
      <c r="DC134" s="235"/>
      <c r="DD134" s="235"/>
      <c r="DE134" s="235"/>
      <c r="DF134" s="235"/>
      <c r="DG134" s="235"/>
      <c r="DH134" s="235"/>
      <c r="DI134" s="235"/>
      <c r="DJ134" s="235"/>
      <c r="DK134" s="235"/>
      <c r="DL134" s="235"/>
      <c r="DM134" s="235"/>
      <c r="DN134" s="235"/>
      <c r="DO134" s="235"/>
      <c r="DP134" s="235"/>
      <c r="DQ134" s="235"/>
      <c r="DR134" s="235"/>
      <c r="DS134" s="235"/>
      <c r="DT134" s="235"/>
      <c r="DU134" s="235"/>
      <c r="DV134" s="235"/>
      <c r="DW134" s="235"/>
      <c r="DX134" s="235"/>
      <c r="DY134" s="235"/>
      <c r="DZ134" s="235"/>
      <c r="EA134" s="235"/>
      <c r="EB134" s="235"/>
      <c r="EC134" s="235"/>
      <c r="ED134" s="235"/>
      <c r="EE134" s="235"/>
      <c r="EF134" s="235"/>
      <c r="EG134" s="235"/>
      <c r="EH134" s="235"/>
      <c r="EI134" s="235"/>
      <c r="EJ134" s="235"/>
      <c r="EK134" s="235"/>
      <c r="EL134" s="235"/>
      <c r="EM134" s="235"/>
      <c r="EN134" s="235"/>
      <c r="EO134" s="235"/>
      <c r="EP134" s="235"/>
      <c r="EQ134" s="235"/>
      <c r="ER134" s="235"/>
      <c r="ES134" s="235"/>
      <c r="ET134" s="235"/>
      <c r="EU134" s="235"/>
      <c r="EV134" s="235"/>
      <c r="EW134" s="235"/>
      <c r="EX134" s="235"/>
      <c r="EY134" s="235"/>
      <c r="EZ134" s="235"/>
      <c r="FA134" s="235"/>
      <c r="FB134" s="235"/>
      <c r="FC134" s="235"/>
      <c r="FD134" s="235"/>
      <c r="FE134" s="235"/>
      <c r="FF134" s="235"/>
      <c r="FG134" s="235"/>
      <c r="FH134" s="235"/>
      <c r="FI134" s="235"/>
      <c r="FJ134" s="235"/>
      <c r="FK134" s="235"/>
      <c r="FL134" s="235"/>
      <c r="FM134" s="235"/>
      <c r="FN134" s="235"/>
      <c r="FO134" s="235"/>
      <c r="FP134" s="235"/>
      <c r="FQ134" s="235"/>
      <c r="FR134" s="235"/>
      <c r="FS134" s="235"/>
      <c r="FT134" s="235"/>
      <c r="FU134" s="235"/>
      <c r="FV134" s="235"/>
      <c r="FW134" s="235"/>
      <c r="FX134" s="235"/>
      <c r="FY134" s="235"/>
      <c r="FZ134" s="235"/>
      <c r="GA134" s="235"/>
      <c r="GB134" s="235"/>
      <c r="GC134" s="235"/>
      <c r="GD134" s="235"/>
      <c r="GE134" s="235"/>
      <c r="GF134" s="235"/>
      <c r="GG134" s="235"/>
      <c r="GH134" s="235"/>
      <c r="GI134" s="235"/>
      <c r="GJ134" s="235"/>
      <c r="GK134" s="235"/>
      <c r="GL134" s="235"/>
      <c r="GM134" s="235"/>
      <c r="GN134" s="235"/>
      <c r="GO134" s="235"/>
      <c r="GP134" s="235"/>
      <c r="GQ134" s="235"/>
      <c r="GR134" s="235"/>
      <c r="GS134" s="235"/>
      <c r="GT134" s="235"/>
      <c r="GU134" s="235"/>
      <c r="GV134" s="235"/>
      <c r="GW134" s="235"/>
      <c r="GX134" s="235"/>
      <c r="GY134" s="235"/>
      <c r="GZ134" s="235"/>
      <c r="HA134" s="235"/>
      <c r="HB134" s="235"/>
      <c r="HC134" s="235"/>
      <c r="HD134" s="235"/>
      <c r="HE134" s="235"/>
      <c r="HF134" s="235"/>
      <c r="HG134" s="235"/>
      <c r="HH134" s="235"/>
      <c r="HI134" s="235"/>
      <c r="HJ134" s="235"/>
      <c r="HK134" s="235"/>
      <c r="HL134" s="235"/>
      <c r="HM134" s="235"/>
      <c r="HN134" s="235"/>
      <c r="HO134" s="235"/>
      <c r="HP134" s="235"/>
      <c r="HQ134" s="235"/>
      <c r="HR134" s="235"/>
      <c r="HS134" s="235"/>
      <c r="HT134" s="235"/>
      <c r="HU134" s="235"/>
      <c r="HV134" s="235"/>
      <c r="HW134" s="235"/>
      <c r="HX134" s="235"/>
      <c r="HY134" s="235"/>
      <c r="HZ134" s="235"/>
      <c r="IA134" s="235"/>
      <c r="IB134" s="235"/>
      <c r="IC134" s="235"/>
      <c r="ID134" s="235"/>
      <c r="IE134" s="235"/>
      <c r="IF134" s="235"/>
      <c r="IG134" s="235"/>
      <c r="IH134" s="235"/>
      <c r="II134" s="235"/>
      <c r="IJ134" s="235"/>
      <c r="IK134" s="235"/>
      <c r="IL134" s="235"/>
      <c r="IM134" s="235"/>
      <c r="IN134" s="235"/>
      <c r="IO134" s="235"/>
      <c r="IP134" s="235"/>
      <c r="IQ134" s="235"/>
      <c r="IR134" s="235"/>
      <c r="IS134" s="235"/>
      <c r="IT134" s="235"/>
      <c r="IU134" s="235"/>
      <c r="IV134" s="235"/>
      <c r="IW134" s="235"/>
      <c r="IX134" s="235"/>
      <c r="IY134" s="235"/>
      <c r="IZ134" s="235"/>
      <c r="JA134" s="235"/>
      <c r="JB134" s="235"/>
      <c r="JC134" s="235"/>
      <c r="JD134" s="235"/>
      <c r="JE134" s="235"/>
      <c r="JF134" s="235"/>
      <c r="JG134" s="235"/>
      <c r="JH134" s="235"/>
      <c r="JI134" s="235"/>
      <c r="JJ134" s="235"/>
      <c r="JK134" s="235"/>
      <c r="JL134" s="235"/>
      <c r="JM134" s="235"/>
      <c r="JN134" s="235"/>
      <c r="JO134" s="235"/>
      <c r="JP134" s="235"/>
      <c r="JQ134" s="235"/>
      <c r="JR134" s="235"/>
      <c r="JS134" s="235"/>
      <c r="JT134" s="235"/>
      <c r="JU134" s="235"/>
      <c r="JV134" s="235"/>
      <c r="JW134" s="235"/>
      <c r="JX134" s="235"/>
      <c r="JY134" s="235"/>
      <c r="JZ134" s="235"/>
      <c r="KA134" s="235"/>
      <c r="KB134" s="235"/>
      <c r="KC134" s="235"/>
      <c r="KD134" s="235"/>
      <c r="KE134" s="235"/>
      <c r="KF134" s="235"/>
      <c r="KG134" s="235"/>
      <c r="KH134" s="235"/>
      <c r="KI134" s="235"/>
      <c r="KJ134" s="235"/>
      <c r="KK134" s="235"/>
      <c r="KL134" s="235"/>
      <c r="KM134" s="235"/>
      <c r="KN134" s="235"/>
      <c r="KO134" s="235"/>
      <c r="KP134" s="235"/>
      <c r="KQ134" s="235"/>
      <c r="KR134" s="235"/>
      <c r="KS134" s="235"/>
      <c r="KT134" s="235"/>
      <c r="KU134" s="235"/>
      <c r="KV134" s="235"/>
      <c r="KW134" s="235"/>
      <c r="KX134" s="235"/>
      <c r="KY134" s="235"/>
      <c r="KZ134" s="235"/>
      <c r="LA134" s="235"/>
      <c r="LB134" s="235"/>
      <c r="LC134" s="235"/>
      <c r="LD134" s="235"/>
      <c r="LE134" s="235"/>
      <c r="LF134" s="235"/>
      <c r="LG134" s="235"/>
      <c r="LH134" s="235"/>
      <c r="LI134" s="235"/>
      <c r="LJ134" s="235"/>
      <c r="LK134" s="235"/>
      <c r="LL134" s="235"/>
      <c r="LM134" s="235"/>
      <c r="LN134" s="235"/>
      <c r="LO134" s="235"/>
      <c r="LP134" s="235"/>
      <c r="LQ134" s="235"/>
      <c r="LR134" s="235"/>
      <c r="LS134" s="235"/>
      <c r="LT134" s="235"/>
      <c r="LU134" s="235"/>
      <c r="LV134" s="235"/>
      <c r="LW134" s="235"/>
      <c r="LX134" s="235"/>
      <c r="LY134" s="235"/>
      <c r="LZ134" s="235"/>
      <c r="MA134" s="235"/>
      <c r="MB134" s="235"/>
      <c r="MC134" s="235"/>
      <c r="MD134" s="235"/>
      <c r="ME134" s="235"/>
      <c r="MF134" s="235"/>
      <c r="MG134" s="235"/>
      <c r="MH134" s="235"/>
      <c r="MI134" s="235"/>
      <c r="MJ134" s="235"/>
      <c r="MK134" s="235"/>
      <c r="ML134" s="235"/>
      <c r="MM134" s="235"/>
      <c r="MN134" s="235"/>
      <c r="MO134" s="235"/>
      <c r="MP134" s="235"/>
      <c r="MQ134" s="235"/>
      <c r="MR134" s="235"/>
      <c r="MS134" s="235"/>
      <c r="MT134" s="235"/>
      <c r="MU134" s="235"/>
      <c r="MV134" s="235"/>
      <c r="MW134" s="235"/>
      <c r="MX134" s="235"/>
      <c r="MY134" s="235"/>
      <c r="MZ134" s="235"/>
      <c r="NA134" s="235"/>
      <c r="NB134" s="235"/>
      <c r="NC134" s="235"/>
      <c r="ND134" s="235"/>
      <c r="NE134" s="235"/>
      <c r="NF134" s="235"/>
      <c r="NG134" s="235"/>
      <c r="NH134" s="235"/>
      <c r="NI134" s="235"/>
      <c r="NJ134" s="235"/>
      <c r="NK134" s="235"/>
      <c r="NL134" s="235"/>
      <c r="NM134" s="235"/>
      <c r="NN134" s="235"/>
      <c r="NO134" s="235"/>
      <c r="NP134" s="235"/>
      <c r="NQ134" s="235"/>
      <c r="NR134" s="235"/>
      <c r="NS134" s="235"/>
      <c r="NT134" s="235"/>
      <c r="NU134" s="235"/>
      <c r="NV134" s="235"/>
      <c r="NW134" s="235"/>
      <c r="NX134" s="235"/>
      <c r="NY134" s="235"/>
      <c r="NZ134" s="235"/>
      <c r="OA134" s="235"/>
      <c r="OB134" s="235"/>
      <c r="OC134" s="235"/>
      <c r="OD134" s="235"/>
      <c r="OE134" s="235"/>
      <c r="OF134" s="235"/>
      <c r="OG134" s="235"/>
      <c r="OH134" s="235"/>
      <c r="OI134" s="235"/>
      <c r="OJ134" s="235"/>
      <c r="OK134" s="235"/>
      <c r="OL134" s="235"/>
      <c r="OM134" s="235"/>
      <c r="ON134" s="235"/>
      <c r="OO134" s="235"/>
      <c r="OP134" s="235"/>
      <c r="OQ134" s="235"/>
      <c r="OR134" s="235"/>
      <c r="OS134" s="235"/>
      <c r="OT134" s="235"/>
      <c r="OU134" s="235"/>
      <c r="OV134" s="235"/>
      <c r="OW134" s="235"/>
      <c r="OX134" s="235"/>
      <c r="OY134" s="235"/>
      <c r="OZ134" s="235"/>
      <c r="PA134" s="235"/>
      <c r="PB134" s="235"/>
      <c r="PC134" s="235"/>
      <c r="PD134" s="235"/>
      <c r="PE134" s="235"/>
      <c r="PF134" s="235"/>
      <c r="PG134" s="235"/>
      <c r="PH134" s="235"/>
      <c r="PI134" s="235"/>
      <c r="PJ134" s="235"/>
      <c r="PK134" s="235"/>
      <c r="PL134" s="235"/>
      <c r="PM134" s="235"/>
      <c r="PN134" s="235"/>
      <c r="PO134" s="235"/>
      <c r="PP134" s="235"/>
      <c r="PQ134" s="235"/>
      <c r="PR134" s="235"/>
      <c r="PS134" s="235"/>
      <c r="PT134" s="235"/>
      <c r="PU134" s="235"/>
      <c r="PV134" s="235"/>
      <c r="PW134" s="235"/>
      <c r="PX134" s="235"/>
      <c r="PY134" s="235"/>
      <c r="PZ134" s="235"/>
      <c r="QA134" s="235"/>
      <c r="QB134" s="235"/>
      <c r="QC134" s="235"/>
      <c r="QD134" s="235"/>
      <c r="QE134" s="235"/>
      <c r="QF134" s="235"/>
      <c r="QG134" s="235"/>
      <c r="QH134" s="235"/>
      <c r="QI134" s="235"/>
      <c r="QJ134" s="235"/>
      <c r="QK134" s="235"/>
      <c r="QL134" s="235"/>
      <c r="QM134" s="235"/>
      <c r="QN134" s="235"/>
      <c r="QO134" s="235"/>
      <c r="QP134" s="235"/>
      <c r="QQ134" s="235"/>
      <c r="QR134" s="235"/>
      <c r="QS134" s="235"/>
      <c r="QT134" s="235"/>
      <c r="QU134" s="235"/>
      <c r="QV134" s="235"/>
      <c r="QW134" s="235"/>
      <c r="QX134" s="235"/>
      <c r="QY134" s="235"/>
      <c r="QZ134" s="235"/>
      <c r="RA134" s="235"/>
      <c r="RB134" s="235"/>
      <c r="RC134" s="235"/>
      <c r="RD134" s="235"/>
      <c r="RE134" s="235"/>
      <c r="RF134" s="235"/>
      <c r="RG134" s="235"/>
      <c r="RH134" s="235"/>
      <c r="RI134" s="235"/>
      <c r="RJ134" s="235"/>
      <c r="RK134" s="235"/>
      <c r="RL134" s="235"/>
      <c r="RM134" s="235"/>
      <c r="RN134" s="235"/>
      <c r="RO134" s="235"/>
      <c r="RP134" s="235"/>
      <c r="RQ134" s="235"/>
      <c r="RR134" s="235"/>
      <c r="RS134" s="235"/>
      <c r="RT134" s="235"/>
      <c r="RU134" s="235"/>
      <c r="RV134" s="235"/>
      <c r="RW134" s="235"/>
      <c r="RX134" s="235"/>
      <c r="RY134" s="235"/>
      <c r="RZ134" s="235"/>
      <c r="SA134" s="235"/>
      <c r="SB134" s="235"/>
      <c r="SC134" s="235"/>
      <c r="SD134" s="235"/>
      <c r="SE134" s="235"/>
      <c r="SF134" s="235"/>
      <c r="SG134" s="235"/>
      <c r="SH134" s="235"/>
      <c r="SI134" s="235"/>
      <c r="SJ134" s="235"/>
      <c r="SK134" s="235"/>
      <c r="SL134" s="235"/>
      <c r="SM134" s="235"/>
      <c r="SN134" s="235"/>
      <c r="SO134" s="235"/>
      <c r="SP134" s="235"/>
      <c r="SQ134" s="235"/>
      <c r="SR134" s="235"/>
      <c r="SS134" s="235"/>
      <c r="ST134" s="235"/>
      <c r="SU134" s="235"/>
      <c r="SV134" s="235"/>
      <c r="SW134" s="235"/>
      <c r="SX134" s="235"/>
      <c r="SY134" s="235"/>
      <c r="SZ134" s="235"/>
      <c r="TA134" s="235"/>
      <c r="TB134" s="235"/>
      <c r="TC134" s="235"/>
      <c r="TD134" s="235"/>
      <c r="TE134" s="235"/>
      <c r="TF134" s="235"/>
      <c r="TG134" s="235"/>
      <c r="TH134" s="235"/>
      <c r="TI134" s="235"/>
      <c r="TJ134" s="235"/>
      <c r="TK134" s="235"/>
      <c r="TL134" s="235"/>
      <c r="TM134" s="235"/>
      <c r="TN134" s="235"/>
      <c r="TO134" s="235"/>
      <c r="TP134" s="235"/>
      <c r="TQ134" s="235"/>
      <c r="TR134" s="235"/>
      <c r="TS134" s="235"/>
      <c r="TT134" s="235"/>
      <c r="TU134" s="235"/>
      <c r="TV134" s="235"/>
      <c r="TW134" s="235"/>
      <c r="TX134" s="235"/>
      <c r="TY134" s="235"/>
      <c r="TZ134" s="235"/>
      <c r="UA134" s="235"/>
      <c r="UB134" s="235"/>
      <c r="UC134" s="235"/>
      <c r="UD134" s="235"/>
      <c r="UE134" s="235"/>
      <c r="UF134" s="235"/>
      <c r="UG134" s="235"/>
      <c r="UH134" s="235"/>
      <c r="UI134" s="235"/>
      <c r="UJ134" s="235"/>
      <c r="UK134" s="235"/>
      <c r="UL134" s="235"/>
      <c r="UM134" s="235"/>
      <c r="UN134" s="235"/>
      <c r="UO134" s="235"/>
      <c r="UP134" s="235"/>
      <c r="UQ134" s="235"/>
      <c r="UR134" s="235"/>
      <c r="US134" s="235"/>
      <c r="UT134" s="235"/>
      <c r="UU134" s="235"/>
      <c r="UV134" s="235"/>
      <c r="UW134" s="235"/>
      <c r="UX134" s="235"/>
      <c r="UY134" s="235"/>
      <c r="UZ134" s="235"/>
      <c r="VA134" s="235"/>
      <c r="VB134" s="235"/>
      <c r="VC134" s="235"/>
      <c r="VD134" s="235"/>
      <c r="VE134" s="235"/>
      <c r="VF134" s="235"/>
      <c r="VG134" s="235"/>
      <c r="VH134" s="235"/>
      <c r="VI134" s="235"/>
      <c r="VJ134" s="235"/>
      <c r="VK134" s="235"/>
      <c r="VL134" s="235"/>
      <c r="VM134" s="235"/>
      <c r="VN134" s="235"/>
      <c r="VO134" s="235"/>
      <c r="VP134" s="235"/>
      <c r="VQ134" s="235"/>
      <c r="VR134" s="235"/>
      <c r="VS134" s="235"/>
      <c r="VT134" s="235"/>
      <c r="VU134" s="235"/>
      <c r="VV134" s="235"/>
      <c r="VW134" s="235"/>
      <c r="VX134" s="235"/>
      <c r="VY134" s="235"/>
      <c r="VZ134" s="235"/>
      <c r="WA134" s="235"/>
      <c r="WB134" s="235"/>
      <c r="WC134" s="235"/>
      <c r="WD134" s="235"/>
      <c r="WE134" s="235"/>
      <c r="WF134" s="235"/>
      <c r="WG134" s="235"/>
      <c r="WH134" s="235"/>
      <c r="WI134" s="235"/>
      <c r="WJ134" s="235"/>
      <c r="WK134" s="235"/>
      <c r="WL134" s="235"/>
      <c r="WM134" s="235"/>
      <c r="WN134" s="235"/>
      <c r="WO134" s="235"/>
      <c r="WP134" s="235"/>
      <c r="WQ134" s="235"/>
      <c r="WR134" s="235"/>
      <c r="WS134" s="235"/>
      <c r="WT134" s="235"/>
      <c r="WU134" s="235"/>
      <c r="WV134" s="235"/>
      <c r="WW134" s="235"/>
      <c r="WX134" s="235"/>
      <c r="WY134" s="235"/>
      <c r="WZ134" s="235"/>
      <c r="XA134" s="235"/>
      <c r="XB134" s="235"/>
      <c r="XC134" s="235"/>
      <c r="XD134" s="235"/>
      <c r="XE134" s="235"/>
      <c r="XF134" s="235"/>
      <c r="XG134" s="235"/>
      <c r="XH134" s="235"/>
      <c r="XI134" s="235"/>
      <c r="XJ134" s="235"/>
      <c r="XK134" s="235"/>
      <c r="XL134" s="235"/>
      <c r="XM134" s="235"/>
      <c r="XN134" s="235"/>
      <c r="XO134" s="235"/>
      <c r="XP134" s="235"/>
      <c r="XQ134" s="235"/>
      <c r="XR134" s="235"/>
      <c r="XS134" s="235"/>
      <c r="XT134" s="235"/>
      <c r="XU134" s="235"/>
      <c r="XV134" s="235"/>
      <c r="XW134" s="235"/>
      <c r="XX134" s="235"/>
      <c r="XY134" s="235"/>
      <c r="XZ134" s="235"/>
      <c r="YA134" s="235"/>
      <c r="YB134" s="235"/>
      <c r="YC134" s="235"/>
      <c r="YD134" s="235"/>
      <c r="YE134" s="235"/>
      <c r="YF134" s="235"/>
      <c r="YG134" s="235"/>
      <c r="YH134" s="235"/>
      <c r="YI134" s="235"/>
      <c r="YJ134" s="235"/>
      <c r="YK134" s="235"/>
      <c r="YL134" s="235"/>
      <c r="YM134" s="235"/>
      <c r="YN134" s="235"/>
      <c r="YO134" s="235"/>
      <c r="YP134" s="235"/>
      <c r="YQ134" s="235"/>
      <c r="YR134" s="235"/>
      <c r="YS134" s="235"/>
      <c r="YT134" s="235"/>
      <c r="YU134" s="235"/>
      <c r="YV134" s="235"/>
      <c r="YW134" s="235"/>
      <c r="YX134" s="235"/>
      <c r="YY134" s="235"/>
      <c r="YZ134" s="235"/>
      <c r="ZA134" s="235"/>
      <c r="ZB134" s="235"/>
      <c r="ZC134" s="235"/>
      <c r="ZD134" s="235"/>
      <c r="ZE134" s="235"/>
      <c r="ZF134" s="235"/>
      <c r="ZG134" s="235"/>
      <c r="ZH134" s="235"/>
      <c r="ZI134" s="235"/>
      <c r="ZJ134" s="235"/>
      <c r="ZK134" s="235"/>
      <c r="ZL134" s="235"/>
      <c r="ZM134" s="235"/>
      <c r="ZN134" s="235"/>
      <c r="ZO134" s="235"/>
      <c r="ZP134" s="235"/>
      <c r="ZQ134" s="235"/>
      <c r="ZR134" s="235"/>
      <c r="ZS134" s="235"/>
      <c r="ZT134" s="235"/>
      <c r="ZU134" s="235"/>
      <c r="ZV134" s="235"/>
      <c r="ZW134" s="235"/>
      <c r="ZX134" s="235"/>
      <c r="ZY134" s="235"/>
      <c r="ZZ134" s="235"/>
      <c r="AAA134" s="235"/>
      <c r="AAB134" s="235"/>
      <c r="AAC134" s="235"/>
      <c r="AAD134" s="235"/>
      <c r="AAE134" s="235"/>
      <c r="AAF134" s="235"/>
      <c r="AAG134" s="235"/>
      <c r="AAH134" s="235"/>
      <c r="AAI134" s="235"/>
      <c r="AAJ134" s="235"/>
      <c r="AAK134" s="235"/>
      <c r="AAL134" s="235"/>
      <c r="AAM134" s="235"/>
      <c r="AAN134" s="235"/>
      <c r="AAO134" s="235"/>
      <c r="AAP134" s="235"/>
      <c r="AAQ134" s="235"/>
      <c r="AAR134" s="235"/>
      <c r="AAS134" s="235"/>
      <c r="AAT134" s="235"/>
      <c r="AAU134" s="235"/>
      <c r="AAV134" s="235"/>
      <c r="AAW134" s="235"/>
      <c r="AAX134" s="235"/>
      <c r="AAY134" s="235"/>
      <c r="AAZ134" s="235"/>
      <c r="ABA134" s="235"/>
      <c r="ABB134" s="235"/>
      <c r="ABC134" s="235"/>
      <c r="ABD134" s="235"/>
      <c r="ABE134" s="235"/>
      <c r="ABF134" s="235"/>
      <c r="ABG134" s="235"/>
      <c r="ABH134" s="235"/>
      <c r="ABI134" s="235"/>
      <c r="ABJ134" s="235"/>
      <c r="ABK134" s="235"/>
      <c r="ABL134" s="235"/>
      <c r="ABM134" s="235"/>
      <c r="ABN134" s="235"/>
      <c r="ABO134" s="235"/>
      <c r="ABP134" s="235"/>
      <c r="ABQ134" s="235"/>
      <c r="ABR134" s="235"/>
      <c r="ABS134" s="235"/>
      <c r="ABT134" s="235"/>
      <c r="ABU134" s="235"/>
      <c r="ABV134" s="235"/>
      <c r="ABW134" s="235"/>
      <c r="ABX134" s="235"/>
      <c r="ABY134" s="235"/>
      <c r="ABZ134" s="235"/>
      <c r="ACA134" s="235"/>
      <c r="ACB134" s="235"/>
      <c r="ACC134" s="235"/>
      <c r="ACD134" s="235"/>
      <c r="ACE134" s="235"/>
      <c r="ACF134" s="235"/>
      <c r="ACG134" s="235"/>
      <c r="ACH134" s="235"/>
      <c r="ACI134" s="235"/>
      <c r="ACJ134" s="235"/>
      <c r="ACK134" s="235"/>
      <c r="ACL134" s="235"/>
      <c r="ACM134" s="235"/>
      <c r="ACN134" s="235"/>
      <c r="ACO134" s="235"/>
      <c r="ACP134" s="235"/>
      <c r="ACQ134" s="235"/>
      <c r="ACR134" s="235"/>
      <c r="ACS134" s="235"/>
      <c r="ACT134" s="235"/>
      <c r="ACU134" s="235"/>
      <c r="ACV134" s="235"/>
      <c r="ACW134" s="235"/>
      <c r="ACX134" s="235"/>
      <c r="ACY134" s="235"/>
      <c r="ACZ134" s="235"/>
      <c r="ADA134" s="235"/>
      <c r="ADB134" s="235"/>
      <c r="ADC134" s="235"/>
      <c r="ADD134" s="235"/>
      <c r="ADE134" s="235"/>
      <c r="ADF134" s="235"/>
      <c r="ADG134" s="235"/>
      <c r="ADH134" s="235"/>
      <c r="ADI134" s="235"/>
      <c r="ADJ134" s="235"/>
      <c r="ADK134" s="235"/>
      <c r="ADL134" s="235"/>
      <c r="ADM134" s="235"/>
      <c r="ADN134" s="235"/>
      <c r="ADO134" s="235"/>
      <c r="ADP134" s="235"/>
      <c r="ADQ134" s="235"/>
      <c r="ADR134" s="235"/>
      <c r="ADS134" s="235"/>
      <c r="ADT134" s="235"/>
      <c r="ADU134" s="235"/>
      <c r="ADV134" s="235"/>
      <c r="ADW134" s="235"/>
      <c r="ADX134" s="235"/>
      <c r="ADY134" s="235"/>
      <c r="ADZ134" s="235"/>
      <c r="AEA134" s="235"/>
      <c r="AEB134" s="235"/>
      <c r="AEC134" s="235"/>
      <c r="AED134" s="235"/>
      <c r="AEE134" s="235"/>
      <c r="AEF134" s="235"/>
      <c r="AEG134" s="235"/>
      <c r="AEH134" s="235"/>
      <c r="AEI134" s="235"/>
      <c r="AEJ134" s="235"/>
      <c r="AEK134" s="235"/>
      <c r="AEL134" s="235"/>
      <c r="AEM134" s="235"/>
      <c r="AEN134" s="235"/>
      <c r="AEO134" s="235"/>
      <c r="AEP134" s="235"/>
      <c r="AEQ134" s="235"/>
      <c r="AER134" s="235"/>
      <c r="AES134" s="235"/>
      <c r="AET134" s="235"/>
      <c r="AEU134" s="235"/>
      <c r="AEV134" s="235"/>
      <c r="AEW134" s="235"/>
      <c r="AEX134" s="235"/>
      <c r="AEY134" s="235"/>
      <c r="AEZ134" s="235"/>
      <c r="AFA134" s="235"/>
      <c r="AFB134" s="235"/>
      <c r="AFC134" s="235"/>
      <c r="AFD134" s="235"/>
      <c r="AFE134" s="235"/>
      <c r="AFF134" s="235"/>
      <c r="AFG134" s="235"/>
      <c r="AFH134" s="235"/>
      <c r="AFI134" s="235"/>
      <c r="AFJ134" s="235"/>
      <c r="AFK134" s="235"/>
      <c r="AFL134" s="235"/>
      <c r="AFM134" s="235"/>
      <c r="AFN134" s="235"/>
      <c r="AFO134" s="235"/>
      <c r="AFP134" s="235"/>
      <c r="AFQ134" s="235"/>
      <c r="AFR134" s="235"/>
      <c r="AFS134" s="235"/>
      <c r="AFT134" s="235"/>
      <c r="AFU134" s="235"/>
      <c r="AFV134" s="235"/>
      <c r="AFW134" s="235"/>
      <c r="AFX134" s="235"/>
      <c r="AFY134" s="235"/>
      <c r="AFZ134" s="235"/>
      <c r="AGA134" s="235"/>
      <c r="AGB134" s="235"/>
      <c r="AGC134" s="235"/>
      <c r="AGD134" s="235"/>
      <c r="AGE134" s="235"/>
      <c r="AGF134" s="235"/>
      <c r="AGG134" s="235"/>
      <c r="AGH134" s="235"/>
      <c r="AGI134" s="235"/>
      <c r="AGJ134" s="235"/>
      <c r="AGK134" s="235"/>
      <c r="AGL134" s="235"/>
      <c r="AGM134" s="235"/>
      <c r="AGN134" s="235"/>
      <c r="AGO134" s="235"/>
      <c r="AGP134" s="235"/>
      <c r="AGQ134" s="235"/>
      <c r="AGR134" s="235"/>
      <c r="AGS134" s="235"/>
      <c r="AGT134" s="235"/>
      <c r="AGU134" s="235"/>
      <c r="AGV134" s="235"/>
      <c r="AGW134" s="235"/>
      <c r="AGX134" s="235"/>
      <c r="AGY134" s="235"/>
      <c r="AGZ134" s="235"/>
      <c r="AHA134" s="235"/>
      <c r="AHB134" s="235"/>
      <c r="AHC134" s="235"/>
      <c r="AHD134" s="235"/>
      <c r="AHE134" s="235"/>
      <c r="AHF134" s="235"/>
      <c r="AHG134" s="235"/>
      <c r="AHH134" s="235"/>
      <c r="AHI134" s="235"/>
      <c r="AHJ134" s="235"/>
      <c r="AHK134" s="235"/>
      <c r="AHL134" s="235"/>
      <c r="AHM134" s="235"/>
      <c r="AHN134" s="235"/>
      <c r="AHO134" s="235"/>
      <c r="AHP134" s="235"/>
      <c r="AHQ134" s="235"/>
      <c r="AHR134" s="235"/>
      <c r="AHS134" s="235"/>
      <c r="AHT134" s="235"/>
      <c r="AHU134" s="235"/>
      <c r="AHV134" s="235"/>
      <c r="AHW134" s="235"/>
      <c r="AHX134" s="235"/>
      <c r="AHY134" s="235"/>
      <c r="AHZ134" s="235"/>
      <c r="AIA134" s="235"/>
      <c r="AIB134" s="235"/>
      <c r="AIC134" s="235"/>
      <c r="AID134" s="235"/>
      <c r="AIE134" s="235"/>
      <c r="AIF134" s="235"/>
      <c r="AIG134" s="235"/>
      <c r="AIH134" s="235"/>
      <c r="AII134" s="235"/>
      <c r="AIJ134" s="235"/>
      <c r="AIK134" s="235"/>
      <c r="AIL134" s="235"/>
      <c r="AIM134" s="235"/>
      <c r="AIN134" s="235"/>
      <c r="AIO134" s="235"/>
      <c r="AIP134" s="235"/>
      <c r="AIQ134" s="235"/>
      <c r="AIR134" s="235"/>
      <c r="AIS134" s="235"/>
      <c r="AIT134" s="235"/>
      <c r="AIU134" s="235"/>
      <c r="AIV134" s="235"/>
      <c r="AIW134" s="235"/>
      <c r="AIX134" s="235"/>
      <c r="AIY134" s="235"/>
      <c r="AIZ134" s="235"/>
      <c r="AJA134" s="235"/>
      <c r="AJB134" s="235"/>
      <c r="AJC134" s="235"/>
      <c r="AJD134" s="235"/>
      <c r="AJE134" s="235"/>
      <c r="AJF134" s="235"/>
      <c r="AJG134" s="235"/>
      <c r="AJH134" s="235"/>
      <c r="AJI134" s="235"/>
      <c r="AJJ134" s="235"/>
      <c r="AJK134" s="235"/>
      <c r="AJL134" s="235"/>
      <c r="AJM134" s="235"/>
      <c r="AJN134" s="235"/>
      <c r="AJO134" s="235"/>
      <c r="AJP134" s="235"/>
      <c r="AJQ134" s="235"/>
      <c r="AJR134" s="235"/>
      <c r="AJS134" s="235"/>
      <c r="AJT134" s="235"/>
      <c r="AJU134" s="235"/>
      <c r="AJV134" s="235"/>
      <c r="AJW134" s="235"/>
      <c r="AJX134" s="235"/>
      <c r="AJY134" s="235"/>
      <c r="AJZ134" s="235"/>
      <c r="AKA134" s="235"/>
      <c r="AKB134" s="235"/>
      <c r="AKC134" s="235"/>
      <c r="AKD134" s="235"/>
      <c r="AKE134" s="235"/>
      <c r="AKF134" s="235"/>
      <c r="AKG134" s="235"/>
      <c r="AKH134" s="235"/>
      <c r="AKI134" s="235"/>
      <c r="AKJ134" s="235"/>
      <c r="AKK134" s="235"/>
      <c r="AKL134" s="235"/>
      <c r="AKM134" s="235"/>
      <c r="AKN134" s="235"/>
      <c r="AKO134" s="235"/>
      <c r="AKP134" s="235"/>
      <c r="AKQ134" s="235"/>
      <c r="AKR134" s="235"/>
      <c r="AKS134" s="235"/>
      <c r="AKT134" s="235"/>
      <c r="AKU134" s="235"/>
      <c r="AKV134" s="235"/>
      <c r="AKW134" s="235"/>
      <c r="AKX134" s="235"/>
      <c r="AKY134" s="235"/>
      <c r="AKZ134" s="235"/>
      <c r="ALA134" s="235"/>
      <c r="ALB134" s="235"/>
      <c r="ALC134" s="235"/>
      <c r="ALD134" s="235"/>
      <c r="ALE134" s="235"/>
      <c r="ALF134" s="235"/>
      <c r="ALG134" s="235"/>
      <c r="ALH134" s="235"/>
      <c r="ALI134" s="235"/>
      <c r="ALJ134" s="235"/>
      <c r="ALK134" s="235"/>
      <c r="ALL134" s="235"/>
      <c r="ALM134" s="235"/>
      <c r="ALN134" s="235"/>
      <c r="ALO134" s="235"/>
      <c r="ALP134" s="235"/>
      <c r="ALQ134" s="235"/>
      <c r="ALR134" s="235"/>
      <c r="ALS134" s="235"/>
      <c r="ALT134" s="235"/>
      <c r="ALU134" s="235"/>
      <c r="ALV134" s="235"/>
      <c r="ALW134" s="235"/>
      <c r="ALX134" s="235"/>
      <c r="ALY134" s="235"/>
      <c r="ALZ134" s="235"/>
      <c r="AMA134" s="235"/>
      <c r="AMB134" s="235"/>
      <c r="AMC134" s="235"/>
      <c r="AMD134" s="235"/>
      <c r="AME134" s="235"/>
      <c r="AMF134" s="235"/>
      <c r="AMG134" s="235"/>
      <c r="AMH134" s="235"/>
      <c r="AMI134" s="235"/>
      <c r="AMJ134" s="235"/>
      <c r="AMK134" s="235"/>
      <c r="AML134" s="235"/>
      <c r="AMM134" s="235"/>
      <c r="AMN134" s="235"/>
      <c r="AMO134" s="235"/>
      <c r="AMP134" s="235"/>
      <c r="AMQ134" s="235"/>
      <c r="AMR134" s="235"/>
      <c r="AMS134" s="235"/>
      <c r="AMT134" s="235"/>
      <c r="AMU134" s="235"/>
      <c r="AMV134" s="235"/>
      <c r="AMW134" s="235"/>
      <c r="AMX134" s="235"/>
      <c r="AMY134" s="235"/>
      <c r="AMZ134" s="235"/>
      <c r="ANA134" s="235"/>
      <c r="ANB134" s="235"/>
      <c r="ANC134" s="235"/>
      <c r="AND134" s="235"/>
      <c r="ANE134" s="235"/>
      <c r="ANF134" s="235"/>
      <c r="ANG134" s="235"/>
      <c r="ANH134" s="235"/>
      <c r="ANI134" s="235"/>
      <c r="ANJ134" s="235"/>
      <c r="ANK134" s="235"/>
      <c r="ANL134" s="235"/>
      <c r="ANM134" s="235"/>
      <c r="ANN134" s="235"/>
      <c r="ANO134" s="235"/>
      <c r="ANP134" s="235"/>
      <c r="ANQ134" s="235"/>
      <c r="ANR134" s="235"/>
      <c r="ANS134" s="235"/>
      <c r="ANT134" s="235"/>
      <c r="ANU134" s="235"/>
      <c r="ANV134" s="235"/>
      <c r="ANW134" s="235"/>
      <c r="ANX134" s="235"/>
      <c r="ANY134" s="235"/>
      <c r="ANZ134" s="235"/>
      <c r="AOA134" s="235"/>
      <c r="AOB134" s="235"/>
      <c r="AOC134" s="235"/>
      <c r="AOD134" s="235"/>
      <c r="AOE134" s="235"/>
      <c r="AOF134" s="235"/>
      <c r="AOG134" s="235"/>
      <c r="AOH134" s="235"/>
      <c r="AOI134" s="235"/>
      <c r="AOJ134" s="235"/>
      <c r="AOK134" s="235"/>
      <c r="AOL134" s="235"/>
      <c r="AOM134" s="235"/>
      <c r="AON134" s="235"/>
      <c r="AOO134" s="235"/>
      <c r="AOP134" s="235"/>
      <c r="AOQ134" s="235"/>
      <c r="AOR134" s="235"/>
      <c r="AOS134" s="235"/>
      <c r="AOT134" s="235"/>
      <c r="AOU134" s="235"/>
      <c r="AOV134" s="235"/>
      <c r="AOW134" s="235"/>
      <c r="AOX134" s="235"/>
      <c r="AOY134" s="235"/>
      <c r="AOZ134" s="235"/>
      <c r="APA134" s="235"/>
      <c r="APB134" s="235"/>
      <c r="APC134" s="235"/>
      <c r="APD134" s="235"/>
      <c r="APE134" s="235"/>
      <c r="APF134" s="235"/>
      <c r="APG134" s="235"/>
      <c r="APH134" s="235"/>
      <c r="API134" s="235"/>
      <c r="APJ134" s="235"/>
      <c r="APK134" s="235"/>
      <c r="APL134" s="235"/>
      <c r="APM134" s="235"/>
      <c r="APN134" s="235"/>
      <c r="APO134" s="235"/>
      <c r="APP134" s="235"/>
      <c r="APQ134" s="235"/>
      <c r="APR134" s="235"/>
      <c r="APS134" s="235"/>
      <c r="APT134" s="235"/>
      <c r="APU134" s="235"/>
      <c r="APV134" s="235"/>
      <c r="APW134" s="235"/>
      <c r="APX134" s="235"/>
      <c r="APY134" s="235"/>
      <c r="APZ134" s="235"/>
      <c r="AQA134" s="235"/>
      <c r="AQB134" s="235"/>
      <c r="AQC134" s="235"/>
      <c r="AQD134" s="235"/>
      <c r="AQE134" s="235"/>
      <c r="AQF134" s="235"/>
      <c r="AQG134" s="235"/>
      <c r="AQH134" s="235"/>
      <c r="AQI134" s="235"/>
      <c r="AQJ134" s="235"/>
      <c r="AQK134" s="235"/>
      <c r="AQL134" s="235"/>
      <c r="AQM134" s="235"/>
      <c r="AQN134" s="235"/>
      <c r="AQO134" s="235"/>
      <c r="AQP134" s="235"/>
      <c r="AQQ134" s="235"/>
      <c r="AQR134" s="235"/>
      <c r="AQS134" s="235"/>
      <c r="AQT134" s="235"/>
      <c r="AQU134" s="235"/>
      <c r="AQV134" s="235"/>
      <c r="AQW134" s="235"/>
      <c r="AQX134" s="235"/>
      <c r="AQY134" s="235"/>
      <c r="AQZ134" s="235"/>
      <c r="ARA134" s="235"/>
      <c r="ARB134" s="235"/>
      <c r="ARC134" s="235"/>
      <c r="ARD134" s="235"/>
      <c r="ARE134" s="235"/>
      <c r="ARF134" s="235"/>
      <c r="ARG134" s="235"/>
      <c r="ARH134" s="235"/>
      <c r="ARI134" s="235"/>
      <c r="ARJ134" s="235"/>
      <c r="ARK134" s="235"/>
      <c r="ARL134" s="235"/>
      <c r="ARM134" s="235"/>
      <c r="ARN134" s="235"/>
      <c r="ARO134" s="235"/>
      <c r="ARP134" s="235"/>
      <c r="ARQ134" s="235"/>
      <c r="ARR134" s="235"/>
      <c r="ARS134" s="235"/>
      <c r="ART134" s="235"/>
      <c r="ARU134" s="235"/>
      <c r="ARV134" s="235"/>
      <c r="ARW134" s="235"/>
      <c r="ARX134" s="235"/>
      <c r="ARY134" s="235"/>
      <c r="ARZ134" s="235"/>
      <c r="ASA134" s="235"/>
      <c r="ASB134" s="235"/>
      <c r="ASC134" s="235"/>
      <c r="ASD134" s="235"/>
      <c r="ASE134" s="235"/>
      <c r="ASF134" s="235"/>
      <c r="ASG134" s="235"/>
      <c r="ASH134" s="235"/>
      <c r="ASI134" s="235"/>
      <c r="ASJ134" s="235"/>
      <c r="ASK134" s="235"/>
      <c r="ASL134" s="235"/>
      <c r="ASM134" s="235"/>
      <c r="ASN134" s="235"/>
      <c r="ASO134" s="235"/>
      <c r="ASP134" s="235"/>
      <c r="ASQ134" s="235"/>
      <c r="ASR134" s="235"/>
      <c r="ASS134" s="235"/>
      <c r="AST134" s="235"/>
      <c r="ASU134" s="235"/>
      <c r="ASV134" s="235"/>
      <c r="ASW134" s="235"/>
      <c r="ASX134" s="235"/>
      <c r="ASY134" s="235"/>
      <c r="ASZ134" s="235"/>
      <c r="ATA134" s="235"/>
      <c r="ATB134" s="235"/>
      <c r="ATC134" s="235"/>
      <c r="ATD134" s="235"/>
      <c r="ATE134" s="235"/>
      <c r="ATF134" s="235"/>
      <c r="ATG134" s="235"/>
      <c r="ATH134" s="235"/>
      <c r="ATI134" s="235"/>
      <c r="ATJ134" s="235"/>
      <c r="ATK134" s="235"/>
      <c r="ATL134" s="235"/>
      <c r="ATM134" s="235"/>
      <c r="ATN134" s="235"/>
      <c r="ATO134" s="235"/>
      <c r="ATP134" s="235"/>
      <c r="ATQ134" s="235"/>
      <c r="ATR134" s="235"/>
      <c r="ATS134" s="235"/>
      <c r="ATT134" s="235"/>
      <c r="ATU134" s="235"/>
      <c r="ATV134" s="235"/>
      <c r="ATW134" s="235"/>
      <c r="ATX134" s="235"/>
      <c r="ATY134" s="235"/>
      <c r="ATZ134" s="235"/>
      <c r="AUA134" s="235"/>
      <c r="AUB134" s="235"/>
      <c r="AUC134" s="235"/>
      <c r="AUD134" s="235"/>
      <c r="AUE134" s="235"/>
      <c r="AUF134" s="235"/>
      <c r="AUG134" s="235"/>
      <c r="AUH134" s="235"/>
      <c r="AUI134" s="235"/>
      <c r="AUJ134" s="235"/>
      <c r="AUK134" s="235"/>
      <c r="AUL134" s="235"/>
      <c r="AUM134" s="235"/>
      <c r="AUN134" s="235"/>
      <c r="AUO134" s="235"/>
      <c r="AUP134" s="235"/>
      <c r="AUQ134" s="235"/>
      <c r="AUR134" s="235"/>
      <c r="AUS134" s="235"/>
      <c r="AUT134" s="235"/>
      <c r="AUU134" s="235"/>
      <c r="AUV134" s="235"/>
      <c r="AUW134" s="235"/>
      <c r="AUX134" s="235"/>
      <c r="AUY134" s="235"/>
      <c r="AUZ134" s="235"/>
      <c r="AVA134" s="235"/>
      <c r="AVB134" s="235"/>
      <c r="AVC134" s="235"/>
      <c r="AVD134" s="235"/>
      <c r="AVE134" s="235"/>
      <c r="AVF134" s="235"/>
      <c r="AVG134" s="235"/>
      <c r="AVH134" s="235"/>
      <c r="AVI134" s="235"/>
      <c r="AVJ134" s="235"/>
      <c r="AVK134" s="235"/>
      <c r="AVL134" s="235"/>
      <c r="AVM134" s="235"/>
      <c r="AVN134" s="235"/>
      <c r="AVO134" s="235"/>
      <c r="AVP134" s="235"/>
      <c r="AVQ134" s="235"/>
      <c r="AVR134" s="235"/>
      <c r="AVS134" s="235"/>
      <c r="AVT134" s="235"/>
      <c r="AVU134" s="235"/>
      <c r="AVV134" s="235"/>
      <c r="AVW134" s="235"/>
      <c r="AVX134" s="235"/>
      <c r="AVY134" s="235"/>
      <c r="AVZ134" s="235"/>
      <c r="AWA134" s="235"/>
      <c r="AWB134" s="235"/>
      <c r="AWC134" s="235"/>
      <c r="AWD134" s="235"/>
      <c r="AWE134" s="235"/>
      <c r="AWF134" s="235"/>
      <c r="AWG134" s="235"/>
      <c r="AWH134" s="235"/>
      <c r="AWI134" s="235"/>
      <c r="AWJ134" s="235"/>
      <c r="AWK134" s="235"/>
      <c r="AWL134" s="235"/>
      <c r="AWM134" s="235"/>
      <c r="AWN134" s="235"/>
      <c r="AWO134" s="235"/>
      <c r="AWP134" s="235"/>
      <c r="AWQ134" s="235"/>
      <c r="AWR134" s="235"/>
      <c r="AWS134" s="235"/>
      <c r="AWT134" s="235"/>
      <c r="AWU134" s="235"/>
      <c r="AWV134" s="235"/>
      <c r="AWW134" s="235"/>
      <c r="AWX134" s="235"/>
      <c r="AWY134" s="235"/>
      <c r="AWZ134" s="235"/>
      <c r="AXA134" s="235"/>
      <c r="AXB134" s="235"/>
      <c r="AXC134" s="235"/>
      <c r="AXD134" s="235"/>
      <c r="AXE134" s="235"/>
      <c r="AXF134" s="235"/>
      <c r="AXG134" s="235"/>
      <c r="AXH134" s="235"/>
      <c r="AXI134" s="235"/>
      <c r="AXJ134" s="235"/>
      <c r="AXK134" s="235"/>
      <c r="AXL134" s="235"/>
      <c r="AXM134" s="235"/>
      <c r="AXN134" s="235"/>
      <c r="AXO134" s="235"/>
      <c r="AXP134" s="235"/>
      <c r="AXQ134" s="235"/>
      <c r="AXR134" s="235"/>
      <c r="AXS134" s="235"/>
      <c r="AXT134" s="235"/>
      <c r="AXU134" s="235"/>
      <c r="AXV134" s="235"/>
      <c r="AXW134" s="235"/>
      <c r="AXX134" s="235"/>
      <c r="AXY134" s="235"/>
      <c r="AXZ134" s="235"/>
      <c r="AYA134" s="235"/>
      <c r="AYB134" s="235"/>
      <c r="AYC134" s="235"/>
      <c r="AYD134" s="235"/>
      <c r="AYE134" s="235"/>
      <c r="AYF134" s="235"/>
      <c r="AYG134" s="235"/>
      <c r="AYH134" s="235"/>
      <c r="AYI134" s="235"/>
      <c r="AYJ134" s="235"/>
      <c r="AYK134" s="235"/>
      <c r="AYL134" s="235"/>
      <c r="AYM134" s="235"/>
      <c r="AYN134" s="235"/>
      <c r="AYO134" s="235"/>
      <c r="AYP134" s="235"/>
      <c r="AYQ134" s="235"/>
      <c r="AYR134" s="235"/>
      <c r="AYS134" s="235"/>
      <c r="AYT134" s="235"/>
      <c r="AYU134" s="235"/>
      <c r="AYV134" s="235"/>
      <c r="AYW134" s="235"/>
      <c r="AYX134" s="235"/>
      <c r="AYY134" s="235"/>
      <c r="AYZ134" s="235"/>
      <c r="AZA134" s="235"/>
      <c r="AZB134" s="235"/>
      <c r="AZC134" s="235"/>
      <c r="AZD134" s="235"/>
      <c r="AZE134" s="235"/>
      <c r="AZF134" s="235"/>
      <c r="AZG134" s="235"/>
      <c r="AZH134" s="235"/>
      <c r="AZI134" s="235"/>
      <c r="AZJ134" s="235"/>
      <c r="AZK134" s="235"/>
      <c r="AZL134" s="235"/>
      <c r="AZM134" s="235"/>
      <c r="AZN134" s="235"/>
      <c r="AZO134" s="235"/>
      <c r="AZP134" s="235"/>
      <c r="AZQ134" s="235"/>
      <c r="AZR134" s="235"/>
      <c r="AZS134" s="235"/>
      <c r="AZT134" s="235"/>
      <c r="AZU134" s="235"/>
      <c r="AZV134" s="235"/>
      <c r="AZW134" s="235"/>
      <c r="AZX134" s="235"/>
      <c r="AZY134" s="235"/>
      <c r="AZZ134" s="235"/>
      <c r="BAA134" s="235"/>
      <c r="BAB134" s="235"/>
      <c r="BAC134" s="235"/>
      <c r="BAD134" s="235"/>
      <c r="BAE134" s="235"/>
      <c r="BAF134" s="235"/>
      <c r="BAG134" s="235"/>
      <c r="BAH134" s="235"/>
      <c r="BAI134" s="235"/>
      <c r="BAJ134" s="235"/>
      <c r="BAK134" s="235"/>
      <c r="BAL134" s="235"/>
      <c r="BAM134" s="235"/>
      <c r="BAN134" s="235"/>
      <c r="BAO134" s="235"/>
      <c r="BAP134" s="235"/>
      <c r="BAQ134" s="235"/>
      <c r="BAR134" s="235"/>
      <c r="BAS134" s="235"/>
      <c r="BAT134" s="235"/>
      <c r="BAU134" s="235"/>
      <c r="BAV134" s="235"/>
      <c r="BAW134" s="235"/>
      <c r="BAX134" s="235"/>
      <c r="BAY134" s="235"/>
      <c r="BAZ134" s="235"/>
      <c r="BBA134" s="235"/>
      <c r="BBB134" s="235"/>
      <c r="BBC134" s="235"/>
      <c r="BBD134" s="235"/>
      <c r="BBE134" s="235"/>
      <c r="BBF134" s="235"/>
      <c r="BBG134" s="235"/>
      <c r="BBH134" s="235"/>
      <c r="BBI134" s="235"/>
      <c r="BBJ134" s="235"/>
      <c r="BBK134" s="235"/>
      <c r="BBL134" s="235"/>
      <c r="BBM134" s="235"/>
      <c r="BBN134" s="235"/>
      <c r="BBO134" s="235"/>
      <c r="BBP134" s="235"/>
      <c r="BBQ134" s="235"/>
      <c r="BBR134" s="235"/>
      <c r="BBS134" s="235"/>
      <c r="BBT134" s="235"/>
      <c r="BBU134" s="235"/>
      <c r="BBV134" s="235"/>
      <c r="BBW134" s="235"/>
      <c r="BBX134" s="235"/>
      <c r="BBY134" s="235"/>
      <c r="BBZ134" s="235"/>
      <c r="BCA134" s="235"/>
      <c r="BCB134" s="235"/>
      <c r="BCC134" s="235"/>
      <c r="BCD134" s="235"/>
      <c r="BCE134" s="235"/>
      <c r="BCF134" s="235"/>
      <c r="BCG134" s="235"/>
      <c r="BCH134" s="235"/>
      <c r="BCI134" s="235"/>
      <c r="BCJ134" s="235"/>
      <c r="BCK134" s="235"/>
      <c r="BCL134" s="235"/>
      <c r="BCM134" s="235"/>
      <c r="BCN134" s="235"/>
      <c r="BCO134" s="235"/>
      <c r="BCP134" s="235"/>
      <c r="BCQ134" s="235"/>
      <c r="BCR134" s="235"/>
      <c r="BCS134" s="235"/>
      <c r="BCT134" s="235"/>
      <c r="BCU134" s="235"/>
      <c r="BCV134" s="235"/>
      <c r="BCW134" s="235"/>
      <c r="BCX134" s="235"/>
      <c r="BCY134" s="235"/>
      <c r="BCZ134" s="235"/>
      <c r="BDA134" s="235"/>
      <c r="BDB134" s="235"/>
      <c r="BDC134" s="235"/>
      <c r="BDD134" s="235"/>
      <c r="BDE134" s="235"/>
      <c r="BDF134" s="235"/>
      <c r="BDG134" s="235"/>
      <c r="BDH134" s="235"/>
      <c r="BDI134" s="235"/>
      <c r="BDJ134" s="235"/>
      <c r="BDK134" s="235"/>
      <c r="BDL134" s="235"/>
      <c r="BDM134" s="235"/>
      <c r="BDN134" s="235"/>
      <c r="BDO134" s="235"/>
      <c r="BDP134" s="235"/>
      <c r="BDQ134" s="235"/>
      <c r="BDR134" s="235"/>
      <c r="BDS134" s="235"/>
      <c r="BDT134" s="235"/>
      <c r="BDU134" s="235"/>
      <c r="BDV134" s="235"/>
      <c r="BDW134" s="235"/>
      <c r="BDX134" s="235"/>
      <c r="BDY134" s="235"/>
      <c r="BDZ134" s="235"/>
      <c r="BEA134" s="235"/>
      <c r="BEB134" s="235"/>
      <c r="BEC134" s="235"/>
      <c r="BED134" s="235"/>
      <c r="BEE134" s="235"/>
      <c r="BEF134" s="235"/>
      <c r="BEG134" s="235"/>
      <c r="BEH134" s="235"/>
      <c r="BEI134" s="235"/>
    </row>
    <row r="135" spans="1:1491" s="143" customFormat="1" ht="15" customHeight="1" x14ac:dyDescent="0.25">
      <c r="A135" s="218" t="s">
        <v>1059</v>
      </c>
      <c r="B135" s="311" t="s">
        <v>1355</v>
      </c>
      <c r="C135" s="325">
        <v>45108</v>
      </c>
      <c r="D135" s="316">
        <v>46265</v>
      </c>
      <c r="E135" s="318">
        <v>0</v>
      </c>
      <c r="F135" s="318">
        <f>R135+S135+T135+U135</f>
        <v>1897</v>
      </c>
      <c r="G135" s="315">
        <v>1897</v>
      </c>
      <c r="H135" s="318">
        <v>1897</v>
      </c>
      <c r="I135" s="318">
        <f t="shared" si="25"/>
        <v>79.900598096200824</v>
      </c>
      <c r="J135" s="318">
        <f t="shared" si="25"/>
        <v>79.900598096200824</v>
      </c>
      <c r="K135" s="186">
        <f t="shared" si="25"/>
        <v>79.900598096200824</v>
      </c>
      <c r="L135" s="192"/>
      <c r="M135" s="192"/>
      <c r="N135" s="234" t="s">
        <v>918</v>
      </c>
      <c r="O135" s="465">
        <v>0</v>
      </c>
      <c r="P135" s="465">
        <v>0</v>
      </c>
      <c r="Q135" s="465">
        <v>0</v>
      </c>
      <c r="R135" s="465">
        <v>227.6</v>
      </c>
      <c r="S135" s="465">
        <v>513</v>
      </c>
      <c r="T135" s="465">
        <v>582.29999999999995</v>
      </c>
      <c r="U135" s="465">
        <v>574.1</v>
      </c>
      <c r="V135" s="465">
        <v>0</v>
      </c>
      <c r="W135" s="234" t="s">
        <v>460</v>
      </c>
      <c r="X135" s="234">
        <v>0</v>
      </c>
      <c r="Y135" s="234" t="s">
        <v>133</v>
      </c>
      <c r="Z135" s="234" t="s">
        <v>1336</v>
      </c>
      <c r="AA135" s="234" t="s">
        <v>1356</v>
      </c>
      <c r="AB135" s="234" t="s">
        <v>1357</v>
      </c>
      <c r="AC135" s="234" t="s">
        <v>133</v>
      </c>
      <c r="AD135" s="234" t="s">
        <v>460</v>
      </c>
      <c r="AE135" s="234" t="s">
        <v>460</v>
      </c>
      <c r="AF135" s="234" t="s">
        <v>379</v>
      </c>
      <c r="AG135" s="291" t="s">
        <v>460</v>
      </c>
      <c r="AH135" s="413"/>
      <c r="AI135" s="501">
        <v>0</v>
      </c>
      <c r="AJ135" s="501">
        <v>0</v>
      </c>
      <c r="AK135" s="234" t="s">
        <v>133</v>
      </c>
      <c r="AL135" s="501">
        <v>0</v>
      </c>
      <c r="AM135" s="364">
        <f t="shared" si="26"/>
        <v>0</v>
      </c>
      <c r="AN135" s="364">
        <f t="shared" si="27"/>
        <v>0</v>
      </c>
      <c r="AO135" s="293"/>
      <c r="AP135" s="293"/>
      <c r="AQ135" s="381" t="s">
        <v>942</v>
      </c>
      <c r="AR135" s="382" t="s">
        <v>1351</v>
      </c>
      <c r="AS135" s="382" t="s">
        <v>942</v>
      </c>
      <c r="AT135" s="382" t="s">
        <v>1351</v>
      </c>
      <c r="AU135" s="382" t="s">
        <v>942</v>
      </c>
      <c r="AV135" s="382" t="s">
        <v>1351</v>
      </c>
      <c r="AW135" s="382" t="s">
        <v>942</v>
      </c>
      <c r="AX135" s="382" t="s">
        <v>1351</v>
      </c>
      <c r="AY135" s="382" t="s">
        <v>942</v>
      </c>
      <c r="AZ135" s="382" t="s">
        <v>1351</v>
      </c>
      <c r="BA135" s="382" t="s">
        <v>942</v>
      </c>
      <c r="BB135" s="382" t="s">
        <v>1351</v>
      </c>
      <c r="BC135" s="382" t="s">
        <v>942</v>
      </c>
      <c r="BD135" s="382" t="s">
        <v>1351</v>
      </c>
      <c r="BE135" s="382" t="s">
        <v>942</v>
      </c>
      <c r="BF135" s="382" t="s">
        <v>1358</v>
      </c>
      <c r="BG135" s="382" t="s">
        <v>942</v>
      </c>
      <c r="BH135" s="382" t="s">
        <v>1351</v>
      </c>
      <c r="BI135" s="382" t="s">
        <v>942</v>
      </c>
      <c r="BJ135" s="382" t="s">
        <v>1351</v>
      </c>
      <c r="BK135" s="382" t="s">
        <v>942</v>
      </c>
      <c r="BL135" s="382" t="s">
        <v>1351</v>
      </c>
      <c r="BM135" s="382" t="s">
        <v>942</v>
      </c>
      <c r="BN135" s="382" t="s">
        <v>1351</v>
      </c>
      <c r="BO135" s="382" t="s">
        <v>133</v>
      </c>
      <c r="BP135" s="235"/>
      <c r="BQ135" s="235"/>
      <c r="BR135" s="235"/>
      <c r="BS135" s="235"/>
      <c r="BT135" s="235"/>
      <c r="BU135" s="235"/>
      <c r="BV135" s="235"/>
      <c r="BW135" s="235"/>
      <c r="BX135" s="235"/>
      <c r="BY135" s="235"/>
      <c r="BZ135" s="235"/>
      <c r="CA135" s="235"/>
      <c r="CB135" s="235"/>
      <c r="CC135" s="235"/>
      <c r="CD135" s="235"/>
      <c r="CE135" s="235"/>
      <c r="CF135" s="235"/>
      <c r="CG135" s="235"/>
      <c r="CH135" s="235"/>
      <c r="CI135" s="235"/>
      <c r="CJ135" s="235"/>
      <c r="CK135" s="235"/>
      <c r="CL135" s="235"/>
      <c r="CM135" s="235"/>
      <c r="CN135" s="235"/>
      <c r="CO135" s="235"/>
      <c r="CP135" s="235"/>
      <c r="CQ135" s="235"/>
      <c r="CR135" s="235"/>
      <c r="CS135" s="235"/>
      <c r="CT135" s="235"/>
      <c r="CU135" s="235"/>
      <c r="CV135" s="235"/>
      <c r="CW135" s="235"/>
      <c r="CX135" s="235"/>
      <c r="CY135" s="235"/>
      <c r="CZ135" s="235"/>
      <c r="DA135" s="235"/>
      <c r="DB135" s="235"/>
      <c r="DC135" s="235"/>
      <c r="DD135" s="235"/>
      <c r="DE135" s="235"/>
      <c r="DF135" s="235"/>
      <c r="DG135" s="235"/>
      <c r="DH135" s="235"/>
      <c r="DI135" s="235"/>
      <c r="DJ135" s="235"/>
      <c r="DK135" s="235"/>
      <c r="DL135" s="235"/>
      <c r="DM135" s="235"/>
      <c r="DN135" s="235"/>
      <c r="DO135" s="235"/>
      <c r="DP135" s="235"/>
      <c r="DQ135" s="235"/>
      <c r="DR135" s="235"/>
      <c r="DS135" s="235"/>
      <c r="DT135" s="235"/>
      <c r="DU135" s="235"/>
      <c r="DV135" s="235"/>
      <c r="DW135" s="235"/>
      <c r="DX135" s="235"/>
      <c r="DY135" s="235"/>
      <c r="DZ135" s="235"/>
      <c r="EA135" s="235"/>
      <c r="EB135" s="235"/>
      <c r="EC135" s="235"/>
      <c r="ED135" s="235"/>
      <c r="EE135" s="235"/>
      <c r="EF135" s="235"/>
      <c r="EG135" s="235"/>
      <c r="EH135" s="235"/>
      <c r="EI135" s="235"/>
      <c r="EJ135" s="235"/>
      <c r="EK135" s="235"/>
      <c r="EL135" s="235"/>
      <c r="EM135" s="235"/>
      <c r="EN135" s="235"/>
      <c r="EO135" s="235"/>
      <c r="EP135" s="235"/>
      <c r="EQ135" s="235"/>
      <c r="ER135" s="235"/>
      <c r="ES135" s="235"/>
      <c r="ET135" s="235"/>
      <c r="EU135" s="235"/>
      <c r="EV135" s="235"/>
      <c r="EW135" s="235"/>
      <c r="EX135" s="235"/>
      <c r="EY135" s="235"/>
      <c r="EZ135" s="235"/>
      <c r="FA135" s="235"/>
      <c r="FB135" s="235"/>
      <c r="FC135" s="235"/>
      <c r="FD135" s="235"/>
      <c r="FE135" s="235"/>
      <c r="FF135" s="235"/>
      <c r="FG135" s="235"/>
      <c r="FH135" s="235"/>
      <c r="FI135" s="235"/>
      <c r="FJ135" s="235"/>
      <c r="FK135" s="235"/>
      <c r="FL135" s="235"/>
      <c r="FM135" s="235"/>
      <c r="FN135" s="235"/>
      <c r="FO135" s="235"/>
      <c r="FP135" s="235"/>
      <c r="FQ135" s="235"/>
      <c r="FR135" s="235"/>
      <c r="FS135" s="235"/>
      <c r="FT135" s="235"/>
      <c r="FU135" s="235"/>
      <c r="FV135" s="235"/>
      <c r="FW135" s="235"/>
      <c r="FX135" s="235"/>
      <c r="FY135" s="235"/>
      <c r="FZ135" s="235"/>
      <c r="GA135" s="235"/>
      <c r="GB135" s="235"/>
      <c r="GC135" s="235"/>
      <c r="GD135" s="235"/>
      <c r="GE135" s="235"/>
      <c r="GF135" s="235"/>
      <c r="GG135" s="235"/>
      <c r="GH135" s="235"/>
      <c r="GI135" s="235"/>
      <c r="GJ135" s="235"/>
      <c r="GK135" s="235"/>
      <c r="GL135" s="235"/>
      <c r="GM135" s="235"/>
      <c r="GN135" s="235"/>
      <c r="GO135" s="235"/>
      <c r="GP135" s="235"/>
      <c r="GQ135" s="235"/>
      <c r="GR135" s="235"/>
      <c r="GS135" s="235"/>
      <c r="GT135" s="235"/>
      <c r="GU135" s="235"/>
      <c r="GV135" s="235"/>
      <c r="GW135" s="235"/>
      <c r="GX135" s="235"/>
      <c r="GY135" s="235"/>
      <c r="GZ135" s="235"/>
      <c r="HA135" s="235"/>
      <c r="HB135" s="235"/>
      <c r="HC135" s="235"/>
      <c r="HD135" s="235"/>
      <c r="HE135" s="235"/>
      <c r="HF135" s="235"/>
      <c r="HG135" s="235"/>
      <c r="HH135" s="235"/>
      <c r="HI135" s="235"/>
      <c r="HJ135" s="235"/>
      <c r="HK135" s="235"/>
      <c r="HL135" s="235"/>
      <c r="HM135" s="235"/>
      <c r="HN135" s="235"/>
      <c r="HO135" s="235"/>
      <c r="HP135" s="235"/>
      <c r="HQ135" s="235"/>
      <c r="HR135" s="235"/>
      <c r="HS135" s="235"/>
      <c r="HT135" s="235"/>
      <c r="HU135" s="235"/>
      <c r="HV135" s="235"/>
      <c r="HW135" s="235"/>
      <c r="HX135" s="235"/>
      <c r="HY135" s="235"/>
      <c r="HZ135" s="235"/>
      <c r="IA135" s="235"/>
      <c r="IB135" s="235"/>
      <c r="IC135" s="235"/>
      <c r="ID135" s="235"/>
      <c r="IE135" s="235"/>
      <c r="IF135" s="235"/>
      <c r="IG135" s="235"/>
      <c r="IH135" s="235"/>
      <c r="II135" s="235"/>
      <c r="IJ135" s="235"/>
      <c r="IK135" s="235"/>
      <c r="IL135" s="235"/>
      <c r="IM135" s="235"/>
      <c r="IN135" s="235"/>
      <c r="IO135" s="235"/>
      <c r="IP135" s="235"/>
      <c r="IQ135" s="235"/>
      <c r="IR135" s="235"/>
      <c r="IS135" s="235"/>
      <c r="IT135" s="235"/>
      <c r="IU135" s="235"/>
      <c r="IV135" s="235"/>
      <c r="IW135" s="235"/>
      <c r="IX135" s="235"/>
      <c r="IY135" s="235"/>
      <c r="IZ135" s="235"/>
      <c r="JA135" s="235"/>
      <c r="JB135" s="235"/>
      <c r="JC135" s="235"/>
      <c r="JD135" s="235"/>
      <c r="JE135" s="235"/>
      <c r="JF135" s="235"/>
      <c r="JG135" s="235"/>
      <c r="JH135" s="235"/>
      <c r="JI135" s="235"/>
      <c r="JJ135" s="235"/>
      <c r="JK135" s="235"/>
      <c r="JL135" s="235"/>
      <c r="JM135" s="235"/>
      <c r="JN135" s="235"/>
      <c r="JO135" s="235"/>
      <c r="JP135" s="235"/>
      <c r="JQ135" s="235"/>
      <c r="JR135" s="235"/>
      <c r="JS135" s="235"/>
      <c r="JT135" s="235"/>
      <c r="JU135" s="235"/>
      <c r="JV135" s="235"/>
      <c r="JW135" s="235"/>
      <c r="JX135" s="235"/>
      <c r="JY135" s="235"/>
      <c r="JZ135" s="235"/>
      <c r="KA135" s="235"/>
      <c r="KB135" s="235"/>
      <c r="KC135" s="235"/>
      <c r="KD135" s="235"/>
      <c r="KE135" s="235"/>
      <c r="KF135" s="235"/>
      <c r="KG135" s="235"/>
      <c r="KH135" s="235"/>
      <c r="KI135" s="235"/>
      <c r="KJ135" s="235"/>
      <c r="KK135" s="235"/>
      <c r="KL135" s="235"/>
      <c r="KM135" s="235"/>
      <c r="KN135" s="235"/>
      <c r="KO135" s="235"/>
      <c r="KP135" s="235"/>
      <c r="KQ135" s="235"/>
      <c r="KR135" s="235"/>
      <c r="KS135" s="235"/>
      <c r="KT135" s="235"/>
      <c r="KU135" s="235"/>
      <c r="KV135" s="235"/>
      <c r="KW135" s="235"/>
      <c r="KX135" s="235"/>
      <c r="KY135" s="235"/>
      <c r="KZ135" s="235"/>
      <c r="LA135" s="235"/>
      <c r="LB135" s="235"/>
      <c r="LC135" s="235"/>
      <c r="LD135" s="235"/>
      <c r="LE135" s="235"/>
      <c r="LF135" s="235"/>
      <c r="LG135" s="235"/>
      <c r="LH135" s="235"/>
      <c r="LI135" s="235"/>
      <c r="LJ135" s="235"/>
      <c r="LK135" s="235"/>
      <c r="LL135" s="235"/>
      <c r="LM135" s="235"/>
      <c r="LN135" s="235"/>
      <c r="LO135" s="235"/>
      <c r="LP135" s="235"/>
      <c r="LQ135" s="235"/>
      <c r="LR135" s="235"/>
      <c r="LS135" s="235"/>
      <c r="LT135" s="235"/>
      <c r="LU135" s="235"/>
      <c r="LV135" s="235"/>
      <c r="LW135" s="235"/>
      <c r="LX135" s="235"/>
      <c r="LY135" s="235"/>
      <c r="LZ135" s="235"/>
      <c r="MA135" s="235"/>
      <c r="MB135" s="235"/>
      <c r="MC135" s="235"/>
      <c r="MD135" s="235"/>
      <c r="ME135" s="235"/>
      <c r="MF135" s="235"/>
      <c r="MG135" s="235"/>
      <c r="MH135" s="235"/>
      <c r="MI135" s="235"/>
      <c r="MJ135" s="235"/>
      <c r="MK135" s="235"/>
      <c r="ML135" s="235"/>
      <c r="MM135" s="235"/>
      <c r="MN135" s="235"/>
      <c r="MO135" s="235"/>
      <c r="MP135" s="235"/>
      <c r="MQ135" s="235"/>
      <c r="MR135" s="235"/>
      <c r="MS135" s="235"/>
      <c r="MT135" s="235"/>
      <c r="MU135" s="235"/>
      <c r="MV135" s="235"/>
      <c r="MW135" s="235"/>
      <c r="MX135" s="235"/>
      <c r="MY135" s="235"/>
      <c r="MZ135" s="235"/>
      <c r="NA135" s="235"/>
      <c r="NB135" s="235"/>
      <c r="NC135" s="235"/>
      <c r="ND135" s="235"/>
      <c r="NE135" s="235"/>
      <c r="NF135" s="235"/>
      <c r="NG135" s="235"/>
      <c r="NH135" s="235"/>
      <c r="NI135" s="235"/>
      <c r="NJ135" s="235"/>
      <c r="NK135" s="235"/>
      <c r="NL135" s="235"/>
      <c r="NM135" s="235"/>
      <c r="NN135" s="235"/>
      <c r="NO135" s="235"/>
      <c r="NP135" s="235"/>
      <c r="NQ135" s="235"/>
      <c r="NR135" s="235"/>
      <c r="NS135" s="235"/>
      <c r="NT135" s="235"/>
      <c r="NU135" s="235"/>
      <c r="NV135" s="235"/>
      <c r="NW135" s="235"/>
      <c r="NX135" s="235"/>
      <c r="NY135" s="235"/>
      <c r="NZ135" s="235"/>
      <c r="OA135" s="235"/>
      <c r="OB135" s="235"/>
      <c r="OC135" s="235"/>
      <c r="OD135" s="235"/>
      <c r="OE135" s="235"/>
      <c r="OF135" s="235"/>
      <c r="OG135" s="235"/>
      <c r="OH135" s="235"/>
      <c r="OI135" s="235"/>
      <c r="OJ135" s="235"/>
      <c r="OK135" s="235"/>
      <c r="OL135" s="235"/>
      <c r="OM135" s="235"/>
      <c r="ON135" s="235"/>
      <c r="OO135" s="235"/>
      <c r="OP135" s="235"/>
      <c r="OQ135" s="235"/>
      <c r="OR135" s="235"/>
      <c r="OS135" s="235"/>
      <c r="OT135" s="235"/>
      <c r="OU135" s="235"/>
      <c r="OV135" s="235"/>
      <c r="OW135" s="235"/>
      <c r="OX135" s="235"/>
      <c r="OY135" s="235"/>
      <c r="OZ135" s="235"/>
      <c r="PA135" s="235"/>
      <c r="PB135" s="235"/>
      <c r="PC135" s="235"/>
      <c r="PD135" s="235"/>
      <c r="PE135" s="235"/>
      <c r="PF135" s="235"/>
      <c r="PG135" s="235"/>
      <c r="PH135" s="235"/>
      <c r="PI135" s="235"/>
      <c r="PJ135" s="235"/>
      <c r="PK135" s="235"/>
      <c r="PL135" s="235"/>
      <c r="PM135" s="235"/>
      <c r="PN135" s="235"/>
      <c r="PO135" s="235"/>
      <c r="PP135" s="235"/>
      <c r="PQ135" s="235"/>
      <c r="PR135" s="235"/>
      <c r="PS135" s="235"/>
      <c r="PT135" s="235"/>
      <c r="PU135" s="235"/>
      <c r="PV135" s="235"/>
      <c r="PW135" s="235"/>
      <c r="PX135" s="235"/>
      <c r="PY135" s="235"/>
      <c r="PZ135" s="235"/>
      <c r="QA135" s="235"/>
      <c r="QB135" s="235"/>
      <c r="QC135" s="235"/>
      <c r="QD135" s="235"/>
      <c r="QE135" s="235"/>
      <c r="QF135" s="235"/>
      <c r="QG135" s="235"/>
      <c r="QH135" s="235"/>
      <c r="QI135" s="235"/>
      <c r="QJ135" s="235"/>
      <c r="QK135" s="235"/>
      <c r="QL135" s="235"/>
      <c r="QM135" s="235"/>
      <c r="QN135" s="235"/>
      <c r="QO135" s="235"/>
      <c r="QP135" s="235"/>
      <c r="QQ135" s="235"/>
      <c r="QR135" s="235"/>
      <c r="QS135" s="235"/>
      <c r="QT135" s="235"/>
      <c r="QU135" s="235"/>
      <c r="QV135" s="235"/>
      <c r="QW135" s="235"/>
      <c r="QX135" s="235"/>
      <c r="QY135" s="235"/>
      <c r="QZ135" s="235"/>
      <c r="RA135" s="235"/>
      <c r="RB135" s="235"/>
      <c r="RC135" s="235"/>
      <c r="RD135" s="235"/>
      <c r="RE135" s="235"/>
      <c r="RF135" s="235"/>
      <c r="RG135" s="235"/>
      <c r="RH135" s="235"/>
      <c r="RI135" s="235"/>
      <c r="RJ135" s="235"/>
      <c r="RK135" s="235"/>
      <c r="RL135" s="235"/>
      <c r="RM135" s="235"/>
      <c r="RN135" s="235"/>
      <c r="RO135" s="235"/>
      <c r="RP135" s="235"/>
      <c r="RQ135" s="235"/>
      <c r="RR135" s="235"/>
      <c r="RS135" s="235"/>
      <c r="RT135" s="235"/>
      <c r="RU135" s="235"/>
      <c r="RV135" s="235"/>
      <c r="RW135" s="235"/>
      <c r="RX135" s="235"/>
      <c r="RY135" s="235"/>
      <c r="RZ135" s="235"/>
      <c r="SA135" s="235"/>
      <c r="SB135" s="235"/>
      <c r="SC135" s="235"/>
      <c r="SD135" s="235"/>
      <c r="SE135" s="235"/>
      <c r="SF135" s="235"/>
      <c r="SG135" s="235"/>
      <c r="SH135" s="235"/>
      <c r="SI135" s="235"/>
      <c r="SJ135" s="235"/>
      <c r="SK135" s="235"/>
      <c r="SL135" s="235"/>
      <c r="SM135" s="235"/>
      <c r="SN135" s="235"/>
      <c r="SO135" s="235"/>
      <c r="SP135" s="235"/>
      <c r="SQ135" s="235"/>
      <c r="SR135" s="235"/>
      <c r="SS135" s="235"/>
      <c r="ST135" s="235"/>
      <c r="SU135" s="235"/>
      <c r="SV135" s="235"/>
      <c r="SW135" s="235"/>
      <c r="SX135" s="235"/>
      <c r="SY135" s="235"/>
      <c r="SZ135" s="235"/>
      <c r="TA135" s="235"/>
      <c r="TB135" s="235"/>
      <c r="TC135" s="235"/>
      <c r="TD135" s="235"/>
      <c r="TE135" s="235"/>
      <c r="TF135" s="235"/>
      <c r="TG135" s="235"/>
      <c r="TH135" s="235"/>
      <c r="TI135" s="235"/>
      <c r="TJ135" s="235"/>
      <c r="TK135" s="235"/>
      <c r="TL135" s="235"/>
      <c r="TM135" s="235"/>
      <c r="TN135" s="235"/>
      <c r="TO135" s="235"/>
      <c r="TP135" s="235"/>
      <c r="TQ135" s="235"/>
      <c r="TR135" s="235"/>
      <c r="TS135" s="235"/>
      <c r="TT135" s="235"/>
      <c r="TU135" s="235"/>
      <c r="TV135" s="235"/>
      <c r="TW135" s="235"/>
      <c r="TX135" s="235"/>
      <c r="TY135" s="235"/>
      <c r="TZ135" s="235"/>
      <c r="UA135" s="235"/>
      <c r="UB135" s="235"/>
      <c r="UC135" s="235"/>
      <c r="UD135" s="235"/>
      <c r="UE135" s="235"/>
      <c r="UF135" s="235"/>
      <c r="UG135" s="235"/>
      <c r="UH135" s="235"/>
      <c r="UI135" s="235"/>
      <c r="UJ135" s="235"/>
      <c r="UK135" s="235"/>
      <c r="UL135" s="235"/>
      <c r="UM135" s="235"/>
      <c r="UN135" s="235"/>
      <c r="UO135" s="235"/>
      <c r="UP135" s="235"/>
      <c r="UQ135" s="235"/>
      <c r="UR135" s="235"/>
      <c r="US135" s="235"/>
      <c r="UT135" s="235"/>
      <c r="UU135" s="235"/>
      <c r="UV135" s="235"/>
      <c r="UW135" s="235"/>
      <c r="UX135" s="235"/>
      <c r="UY135" s="235"/>
      <c r="UZ135" s="235"/>
      <c r="VA135" s="235"/>
      <c r="VB135" s="235"/>
      <c r="VC135" s="235"/>
      <c r="VD135" s="235"/>
      <c r="VE135" s="235"/>
      <c r="VF135" s="235"/>
      <c r="VG135" s="235"/>
      <c r="VH135" s="235"/>
      <c r="VI135" s="235"/>
      <c r="VJ135" s="235"/>
      <c r="VK135" s="235"/>
      <c r="VL135" s="235"/>
      <c r="VM135" s="235"/>
      <c r="VN135" s="235"/>
      <c r="VO135" s="235"/>
      <c r="VP135" s="235"/>
      <c r="VQ135" s="235"/>
      <c r="VR135" s="235"/>
      <c r="VS135" s="235"/>
      <c r="VT135" s="235"/>
      <c r="VU135" s="235"/>
      <c r="VV135" s="235"/>
      <c r="VW135" s="235"/>
      <c r="VX135" s="235"/>
      <c r="VY135" s="235"/>
      <c r="VZ135" s="235"/>
      <c r="WA135" s="235"/>
      <c r="WB135" s="235"/>
      <c r="WC135" s="235"/>
      <c r="WD135" s="235"/>
      <c r="WE135" s="235"/>
      <c r="WF135" s="235"/>
      <c r="WG135" s="235"/>
      <c r="WH135" s="235"/>
      <c r="WI135" s="235"/>
      <c r="WJ135" s="235"/>
      <c r="WK135" s="235"/>
      <c r="WL135" s="235"/>
      <c r="WM135" s="235"/>
      <c r="WN135" s="235"/>
      <c r="WO135" s="235"/>
      <c r="WP135" s="235"/>
      <c r="WQ135" s="235"/>
      <c r="WR135" s="235"/>
      <c r="WS135" s="235"/>
      <c r="WT135" s="235"/>
      <c r="WU135" s="235"/>
      <c r="WV135" s="235"/>
      <c r="WW135" s="235"/>
      <c r="WX135" s="235"/>
      <c r="WY135" s="235"/>
      <c r="WZ135" s="235"/>
      <c r="XA135" s="235"/>
      <c r="XB135" s="235"/>
      <c r="XC135" s="235"/>
      <c r="XD135" s="235"/>
      <c r="XE135" s="235"/>
      <c r="XF135" s="235"/>
      <c r="XG135" s="235"/>
      <c r="XH135" s="235"/>
      <c r="XI135" s="235"/>
      <c r="XJ135" s="235"/>
      <c r="XK135" s="235"/>
      <c r="XL135" s="235"/>
      <c r="XM135" s="235"/>
      <c r="XN135" s="235"/>
      <c r="XO135" s="235"/>
      <c r="XP135" s="235"/>
      <c r="XQ135" s="235"/>
      <c r="XR135" s="235"/>
      <c r="XS135" s="235"/>
      <c r="XT135" s="235"/>
      <c r="XU135" s="235"/>
      <c r="XV135" s="235"/>
      <c r="XW135" s="235"/>
      <c r="XX135" s="235"/>
      <c r="XY135" s="235"/>
      <c r="XZ135" s="235"/>
      <c r="YA135" s="235"/>
      <c r="YB135" s="235"/>
      <c r="YC135" s="235"/>
      <c r="YD135" s="235"/>
      <c r="YE135" s="235"/>
      <c r="YF135" s="235"/>
      <c r="YG135" s="235"/>
      <c r="YH135" s="235"/>
      <c r="YI135" s="235"/>
      <c r="YJ135" s="235"/>
      <c r="YK135" s="235"/>
      <c r="YL135" s="235"/>
      <c r="YM135" s="235"/>
      <c r="YN135" s="235"/>
      <c r="YO135" s="235"/>
      <c r="YP135" s="235"/>
      <c r="YQ135" s="235"/>
      <c r="YR135" s="235"/>
      <c r="YS135" s="235"/>
      <c r="YT135" s="235"/>
      <c r="YU135" s="235"/>
      <c r="YV135" s="235"/>
      <c r="YW135" s="235"/>
      <c r="YX135" s="235"/>
      <c r="YY135" s="235"/>
      <c r="YZ135" s="235"/>
      <c r="ZA135" s="235"/>
      <c r="ZB135" s="235"/>
      <c r="ZC135" s="235"/>
      <c r="ZD135" s="235"/>
      <c r="ZE135" s="235"/>
      <c r="ZF135" s="235"/>
      <c r="ZG135" s="235"/>
      <c r="ZH135" s="235"/>
      <c r="ZI135" s="235"/>
      <c r="ZJ135" s="235"/>
      <c r="ZK135" s="235"/>
      <c r="ZL135" s="235"/>
      <c r="ZM135" s="235"/>
      <c r="ZN135" s="235"/>
      <c r="ZO135" s="235"/>
      <c r="ZP135" s="235"/>
      <c r="ZQ135" s="235"/>
      <c r="ZR135" s="235"/>
      <c r="ZS135" s="235"/>
      <c r="ZT135" s="235"/>
      <c r="ZU135" s="235"/>
      <c r="ZV135" s="235"/>
      <c r="ZW135" s="235"/>
      <c r="ZX135" s="235"/>
      <c r="ZY135" s="235"/>
      <c r="ZZ135" s="235"/>
      <c r="AAA135" s="235"/>
      <c r="AAB135" s="235"/>
      <c r="AAC135" s="235"/>
      <c r="AAD135" s="235"/>
      <c r="AAE135" s="235"/>
      <c r="AAF135" s="235"/>
      <c r="AAG135" s="235"/>
      <c r="AAH135" s="235"/>
      <c r="AAI135" s="235"/>
      <c r="AAJ135" s="235"/>
      <c r="AAK135" s="235"/>
      <c r="AAL135" s="235"/>
      <c r="AAM135" s="235"/>
      <c r="AAN135" s="235"/>
      <c r="AAO135" s="235"/>
      <c r="AAP135" s="235"/>
      <c r="AAQ135" s="235"/>
      <c r="AAR135" s="235"/>
      <c r="AAS135" s="235"/>
      <c r="AAT135" s="235"/>
      <c r="AAU135" s="235"/>
      <c r="AAV135" s="235"/>
      <c r="AAW135" s="235"/>
      <c r="AAX135" s="235"/>
      <c r="AAY135" s="235"/>
      <c r="AAZ135" s="235"/>
      <c r="ABA135" s="235"/>
      <c r="ABB135" s="235"/>
      <c r="ABC135" s="235"/>
      <c r="ABD135" s="235"/>
      <c r="ABE135" s="235"/>
      <c r="ABF135" s="235"/>
      <c r="ABG135" s="235"/>
      <c r="ABH135" s="235"/>
      <c r="ABI135" s="235"/>
      <c r="ABJ135" s="235"/>
      <c r="ABK135" s="235"/>
      <c r="ABL135" s="235"/>
      <c r="ABM135" s="235"/>
      <c r="ABN135" s="235"/>
      <c r="ABO135" s="235"/>
      <c r="ABP135" s="235"/>
      <c r="ABQ135" s="235"/>
      <c r="ABR135" s="235"/>
      <c r="ABS135" s="235"/>
      <c r="ABT135" s="235"/>
      <c r="ABU135" s="235"/>
      <c r="ABV135" s="235"/>
      <c r="ABW135" s="235"/>
      <c r="ABX135" s="235"/>
      <c r="ABY135" s="235"/>
      <c r="ABZ135" s="235"/>
      <c r="ACA135" s="235"/>
      <c r="ACB135" s="235"/>
      <c r="ACC135" s="235"/>
      <c r="ACD135" s="235"/>
      <c r="ACE135" s="235"/>
      <c r="ACF135" s="235"/>
      <c r="ACG135" s="235"/>
      <c r="ACH135" s="235"/>
      <c r="ACI135" s="235"/>
      <c r="ACJ135" s="235"/>
      <c r="ACK135" s="235"/>
      <c r="ACL135" s="235"/>
      <c r="ACM135" s="235"/>
      <c r="ACN135" s="235"/>
      <c r="ACO135" s="235"/>
      <c r="ACP135" s="235"/>
      <c r="ACQ135" s="235"/>
      <c r="ACR135" s="235"/>
      <c r="ACS135" s="235"/>
      <c r="ACT135" s="235"/>
      <c r="ACU135" s="235"/>
      <c r="ACV135" s="235"/>
      <c r="ACW135" s="235"/>
      <c r="ACX135" s="235"/>
      <c r="ACY135" s="235"/>
      <c r="ACZ135" s="235"/>
      <c r="ADA135" s="235"/>
      <c r="ADB135" s="235"/>
      <c r="ADC135" s="235"/>
      <c r="ADD135" s="235"/>
      <c r="ADE135" s="235"/>
      <c r="ADF135" s="235"/>
      <c r="ADG135" s="235"/>
      <c r="ADH135" s="235"/>
      <c r="ADI135" s="235"/>
      <c r="ADJ135" s="235"/>
      <c r="ADK135" s="235"/>
      <c r="ADL135" s="235"/>
      <c r="ADM135" s="235"/>
      <c r="ADN135" s="235"/>
      <c r="ADO135" s="235"/>
      <c r="ADP135" s="235"/>
      <c r="ADQ135" s="235"/>
      <c r="ADR135" s="235"/>
      <c r="ADS135" s="235"/>
      <c r="ADT135" s="235"/>
      <c r="ADU135" s="235"/>
      <c r="ADV135" s="235"/>
      <c r="ADW135" s="235"/>
      <c r="ADX135" s="235"/>
      <c r="ADY135" s="235"/>
      <c r="ADZ135" s="235"/>
      <c r="AEA135" s="235"/>
      <c r="AEB135" s="235"/>
      <c r="AEC135" s="235"/>
      <c r="AED135" s="235"/>
      <c r="AEE135" s="235"/>
      <c r="AEF135" s="235"/>
      <c r="AEG135" s="235"/>
      <c r="AEH135" s="235"/>
      <c r="AEI135" s="235"/>
      <c r="AEJ135" s="235"/>
      <c r="AEK135" s="235"/>
      <c r="AEL135" s="235"/>
      <c r="AEM135" s="235"/>
      <c r="AEN135" s="235"/>
      <c r="AEO135" s="235"/>
      <c r="AEP135" s="235"/>
      <c r="AEQ135" s="235"/>
      <c r="AER135" s="235"/>
      <c r="AES135" s="235"/>
      <c r="AET135" s="235"/>
      <c r="AEU135" s="235"/>
      <c r="AEV135" s="235"/>
      <c r="AEW135" s="235"/>
      <c r="AEX135" s="235"/>
      <c r="AEY135" s="235"/>
      <c r="AEZ135" s="235"/>
      <c r="AFA135" s="235"/>
      <c r="AFB135" s="235"/>
      <c r="AFC135" s="235"/>
      <c r="AFD135" s="235"/>
      <c r="AFE135" s="235"/>
      <c r="AFF135" s="235"/>
      <c r="AFG135" s="235"/>
      <c r="AFH135" s="235"/>
      <c r="AFI135" s="235"/>
      <c r="AFJ135" s="235"/>
      <c r="AFK135" s="235"/>
      <c r="AFL135" s="235"/>
      <c r="AFM135" s="235"/>
      <c r="AFN135" s="235"/>
      <c r="AFO135" s="235"/>
      <c r="AFP135" s="235"/>
      <c r="AFQ135" s="235"/>
      <c r="AFR135" s="235"/>
      <c r="AFS135" s="235"/>
      <c r="AFT135" s="235"/>
      <c r="AFU135" s="235"/>
      <c r="AFV135" s="235"/>
      <c r="AFW135" s="235"/>
      <c r="AFX135" s="235"/>
      <c r="AFY135" s="235"/>
      <c r="AFZ135" s="235"/>
      <c r="AGA135" s="235"/>
      <c r="AGB135" s="235"/>
      <c r="AGC135" s="235"/>
      <c r="AGD135" s="235"/>
      <c r="AGE135" s="235"/>
      <c r="AGF135" s="235"/>
      <c r="AGG135" s="235"/>
      <c r="AGH135" s="235"/>
      <c r="AGI135" s="235"/>
      <c r="AGJ135" s="235"/>
      <c r="AGK135" s="235"/>
      <c r="AGL135" s="235"/>
      <c r="AGM135" s="235"/>
      <c r="AGN135" s="235"/>
      <c r="AGO135" s="235"/>
      <c r="AGP135" s="235"/>
      <c r="AGQ135" s="235"/>
      <c r="AGR135" s="235"/>
      <c r="AGS135" s="235"/>
      <c r="AGT135" s="235"/>
      <c r="AGU135" s="235"/>
      <c r="AGV135" s="235"/>
      <c r="AGW135" s="235"/>
      <c r="AGX135" s="235"/>
      <c r="AGY135" s="235"/>
      <c r="AGZ135" s="235"/>
      <c r="AHA135" s="235"/>
      <c r="AHB135" s="235"/>
      <c r="AHC135" s="235"/>
      <c r="AHD135" s="235"/>
      <c r="AHE135" s="235"/>
      <c r="AHF135" s="235"/>
      <c r="AHG135" s="235"/>
      <c r="AHH135" s="235"/>
      <c r="AHI135" s="235"/>
      <c r="AHJ135" s="235"/>
      <c r="AHK135" s="235"/>
      <c r="AHL135" s="235"/>
      <c r="AHM135" s="235"/>
      <c r="AHN135" s="235"/>
      <c r="AHO135" s="235"/>
      <c r="AHP135" s="235"/>
      <c r="AHQ135" s="235"/>
      <c r="AHR135" s="235"/>
      <c r="AHS135" s="235"/>
      <c r="AHT135" s="235"/>
      <c r="AHU135" s="235"/>
      <c r="AHV135" s="235"/>
      <c r="AHW135" s="235"/>
      <c r="AHX135" s="235"/>
      <c r="AHY135" s="235"/>
      <c r="AHZ135" s="235"/>
      <c r="AIA135" s="235"/>
      <c r="AIB135" s="235"/>
      <c r="AIC135" s="235"/>
      <c r="AID135" s="235"/>
      <c r="AIE135" s="235"/>
      <c r="AIF135" s="235"/>
      <c r="AIG135" s="235"/>
      <c r="AIH135" s="235"/>
      <c r="AII135" s="235"/>
      <c r="AIJ135" s="235"/>
      <c r="AIK135" s="235"/>
      <c r="AIL135" s="235"/>
      <c r="AIM135" s="235"/>
      <c r="AIN135" s="235"/>
      <c r="AIO135" s="235"/>
      <c r="AIP135" s="235"/>
      <c r="AIQ135" s="235"/>
      <c r="AIR135" s="235"/>
      <c r="AIS135" s="235"/>
      <c r="AIT135" s="235"/>
      <c r="AIU135" s="235"/>
      <c r="AIV135" s="235"/>
      <c r="AIW135" s="235"/>
      <c r="AIX135" s="235"/>
      <c r="AIY135" s="235"/>
      <c r="AIZ135" s="235"/>
      <c r="AJA135" s="235"/>
      <c r="AJB135" s="235"/>
      <c r="AJC135" s="235"/>
      <c r="AJD135" s="235"/>
      <c r="AJE135" s="235"/>
      <c r="AJF135" s="235"/>
      <c r="AJG135" s="235"/>
      <c r="AJH135" s="235"/>
      <c r="AJI135" s="235"/>
      <c r="AJJ135" s="235"/>
      <c r="AJK135" s="235"/>
      <c r="AJL135" s="235"/>
      <c r="AJM135" s="235"/>
      <c r="AJN135" s="235"/>
      <c r="AJO135" s="235"/>
      <c r="AJP135" s="235"/>
      <c r="AJQ135" s="235"/>
      <c r="AJR135" s="235"/>
      <c r="AJS135" s="235"/>
      <c r="AJT135" s="235"/>
      <c r="AJU135" s="235"/>
      <c r="AJV135" s="235"/>
      <c r="AJW135" s="235"/>
      <c r="AJX135" s="235"/>
      <c r="AJY135" s="235"/>
      <c r="AJZ135" s="235"/>
      <c r="AKA135" s="235"/>
      <c r="AKB135" s="235"/>
      <c r="AKC135" s="235"/>
      <c r="AKD135" s="235"/>
      <c r="AKE135" s="235"/>
      <c r="AKF135" s="235"/>
      <c r="AKG135" s="235"/>
      <c r="AKH135" s="235"/>
      <c r="AKI135" s="235"/>
      <c r="AKJ135" s="235"/>
      <c r="AKK135" s="235"/>
      <c r="AKL135" s="235"/>
      <c r="AKM135" s="235"/>
      <c r="AKN135" s="235"/>
      <c r="AKO135" s="235"/>
      <c r="AKP135" s="235"/>
      <c r="AKQ135" s="235"/>
      <c r="AKR135" s="235"/>
      <c r="AKS135" s="235"/>
      <c r="AKT135" s="235"/>
      <c r="AKU135" s="235"/>
      <c r="AKV135" s="235"/>
      <c r="AKW135" s="235"/>
      <c r="AKX135" s="235"/>
      <c r="AKY135" s="235"/>
      <c r="AKZ135" s="235"/>
      <c r="ALA135" s="235"/>
      <c r="ALB135" s="235"/>
      <c r="ALC135" s="235"/>
      <c r="ALD135" s="235"/>
      <c r="ALE135" s="235"/>
      <c r="ALF135" s="235"/>
      <c r="ALG135" s="235"/>
      <c r="ALH135" s="235"/>
      <c r="ALI135" s="235"/>
      <c r="ALJ135" s="235"/>
      <c r="ALK135" s="235"/>
      <c r="ALL135" s="235"/>
      <c r="ALM135" s="235"/>
      <c r="ALN135" s="235"/>
      <c r="ALO135" s="235"/>
      <c r="ALP135" s="235"/>
      <c r="ALQ135" s="235"/>
      <c r="ALR135" s="235"/>
      <c r="ALS135" s="235"/>
      <c r="ALT135" s="235"/>
      <c r="ALU135" s="235"/>
      <c r="ALV135" s="235"/>
      <c r="ALW135" s="235"/>
      <c r="ALX135" s="235"/>
      <c r="ALY135" s="235"/>
      <c r="ALZ135" s="235"/>
      <c r="AMA135" s="235"/>
      <c r="AMB135" s="235"/>
      <c r="AMC135" s="235"/>
      <c r="AMD135" s="235"/>
      <c r="AME135" s="235"/>
      <c r="AMF135" s="235"/>
      <c r="AMG135" s="235"/>
      <c r="AMH135" s="235"/>
      <c r="AMI135" s="235"/>
      <c r="AMJ135" s="235"/>
      <c r="AMK135" s="235"/>
      <c r="AML135" s="235"/>
      <c r="AMM135" s="235"/>
      <c r="AMN135" s="235"/>
      <c r="AMO135" s="235"/>
      <c r="AMP135" s="235"/>
      <c r="AMQ135" s="235"/>
      <c r="AMR135" s="235"/>
      <c r="AMS135" s="235"/>
      <c r="AMT135" s="235"/>
      <c r="AMU135" s="235"/>
      <c r="AMV135" s="235"/>
      <c r="AMW135" s="235"/>
      <c r="AMX135" s="235"/>
      <c r="AMY135" s="235"/>
      <c r="AMZ135" s="235"/>
      <c r="ANA135" s="235"/>
      <c r="ANB135" s="235"/>
      <c r="ANC135" s="235"/>
      <c r="AND135" s="235"/>
      <c r="ANE135" s="235"/>
      <c r="ANF135" s="235"/>
      <c r="ANG135" s="235"/>
      <c r="ANH135" s="235"/>
      <c r="ANI135" s="235"/>
      <c r="ANJ135" s="235"/>
      <c r="ANK135" s="235"/>
      <c r="ANL135" s="235"/>
      <c r="ANM135" s="235"/>
      <c r="ANN135" s="235"/>
      <c r="ANO135" s="235"/>
      <c r="ANP135" s="235"/>
      <c r="ANQ135" s="235"/>
      <c r="ANR135" s="235"/>
      <c r="ANS135" s="235"/>
      <c r="ANT135" s="235"/>
      <c r="ANU135" s="235"/>
      <c r="ANV135" s="235"/>
      <c r="ANW135" s="235"/>
      <c r="ANX135" s="235"/>
      <c r="ANY135" s="235"/>
      <c r="ANZ135" s="235"/>
      <c r="AOA135" s="235"/>
      <c r="AOB135" s="235"/>
      <c r="AOC135" s="235"/>
      <c r="AOD135" s="235"/>
      <c r="AOE135" s="235"/>
      <c r="AOF135" s="235"/>
      <c r="AOG135" s="235"/>
      <c r="AOH135" s="235"/>
      <c r="AOI135" s="235"/>
      <c r="AOJ135" s="235"/>
      <c r="AOK135" s="235"/>
      <c r="AOL135" s="235"/>
      <c r="AOM135" s="235"/>
      <c r="AON135" s="235"/>
      <c r="AOO135" s="235"/>
      <c r="AOP135" s="235"/>
      <c r="AOQ135" s="235"/>
      <c r="AOR135" s="235"/>
      <c r="AOS135" s="235"/>
      <c r="AOT135" s="235"/>
      <c r="AOU135" s="235"/>
      <c r="AOV135" s="235"/>
      <c r="AOW135" s="235"/>
      <c r="AOX135" s="235"/>
      <c r="AOY135" s="235"/>
      <c r="AOZ135" s="235"/>
      <c r="APA135" s="235"/>
      <c r="APB135" s="235"/>
      <c r="APC135" s="235"/>
      <c r="APD135" s="235"/>
      <c r="APE135" s="235"/>
      <c r="APF135" s="235"/>
      <c r="APG135" s="235"/>
      <c r="APH135" s="235"/>
      <c r="API135" s="235"/>
      <c r="APJ135" s="235"/>
      <c r="APK135" s="235"/>
      <c r="APL135" s="235"/>
      <c r="APM135" s="235"/>
      <c r="APN135" s="235"/>
      <c r="APO135" s="235"/>
      <c r="APP135" s="235"/>
      <c r="APQ135" s="235"/>
      <c r="APR135" s="235"/>
      <c r="APS135" s="235"/>
      <c r="APT135" s="235"/>
      <c r="APU135" s="235"/>
      <c r="APV135" s="235"/>
      <c r="APW135" s="235"/>
      <c r="APX135" s="235"/>
      <c r="APY135" s="235"/>
      <c r="APZ135" s="235"/>
      <c r="AQA135" s="235"/>
      <c r="AQB135" s="235"/>
      <c r="AQC135" s="235"/>
      <c r="AQD135" s="235"/>
      <c r="AQE135" s="235"/>
      <c r="AQF135" s="235"/>
      <c r="AQG135" s="235"/>
      <c r="AQH135" s="235"/>
      <c r="AQI135" s="235"/>
      <c r="AQJ135" s="235"/>
      <c r="AQK135" s="235"/>
      <c r="AQL135" s="235"/>
      <c r="AQM135" s="235"/>
      <c r="AQN135" s="235"/>
      <c r="AQO135" s="235"/>
      <c r="AQP135" s="235"/>
      <c r="AQQ135" s="235"/>
      <c r="AQR135" s="235"/>
      <c r="AQS135" s="235"/>
      <c r="AQT135" s="235"/>
      <c r="AQU135" s="235"/>
      <c r="AQV135" s="235"/>
      <c r="AQW135" s="235"/>
      <c r="AQX135" s="235"/>
      <c r="AQY135" s="235"/>
      <c r="AQZ135" s="235"/>
      <c r="ARA135" s="235"/>
      <c r="ARB135" s="235"/>
      <c r="ARC135" s="235"/>
      <c r="ARD135" s="235"/>
      <c r="ARE135" s="235"/>
      <c r="ARF135" s="235"/>
      <c r="ARG135" s="235"/>
      <c r="ARH135" s="235"/>
      <c r="ARI135" s="235"/>
      <c r="ARJ135" s="235"/>
      <c r="ARK135" s="235"/>
      <c r="ARL135" s="235"/>
      <c r="ARM135" s="235"/>
      <c r="ARN135" s="235"/>
      <c r="ARO135" s="235"/>
      <c r="ARP135" s="235"/>
      <c r="ARQ135" s="235"/>
      <c r="ARR135" s="235"/>
      <c r="ARS135" s="235"/>
      <c r="ART135" s="235"/>
      <c r="ARU135" s="235"/>
      <c r="ARV135" s="235"/>
      <c r="ARW135" s="235"/>
      <c r="ARX135" s="235"/>
      <c r="ARY135" s="235"/>
      <c r="ARZ135" s="235"/>
      <c r="ASA135" s="235"/>
      <c r="ASB135" s="235"/>
      <c r="ASC135" s="235"/>
      <c r="ASD135" s="235"/>
      <c r="ASE135" s="235"/>
      <c r="ASF135" s="235"/>
      <c r="ASG135" s="235"/>
      <c r="ASH135" s="235"/>
      <c r="ASI135" s="235"/>
      <c r="ASJ135" s="235"/>
      <c r="ASK135" s="235"/>
      <c r="ASL135" s="235"/>
      <c r="ASM135" s="235"/>
      <c r="ASN135" s="235"/>
      <c r="ASO135" s="235"/>
      <c r="ASP135" s="235"/>
      <c r="ASQ135" s="235"/>
      <c r="ASR135" s="235"/>
      <c r="ASS135" s="235"/>
      <c r="AST135" s="235"/>
      <c r="ASU135" s="235"/>
      <c r="ASV135" s="235"/>
      <c r="ASW135" s="235"/>
      <c r="ASX135" s="235"/>
      <c r="ASY135" s="235"/>
      <c r="ASZ135" s="235"/>
      <c r="ATA135" s="235"/>
      <c r="ATB135" s="235"/>
      <c r="ATC135" s="235"/>
      <c r="ATD135" s="235"/>
      <c r="ATE135" s="235"/>
      <c r="ATF135" s="235"/>
      <c r="ATG135" s="235"/>
      <c r="ATH135" s="235"/>
      <c r="ATI135" s="235"/>
      <c r="ATJ135" s="235"/>
      <c r="ATK135" s="235"/>
      <c r="ATL135" s="235"/>
      <c r="ATM135" s="235"/>
      <c r="ATN135" s="235"/>
      <c r="ATO135" s="235"/>
      <c r="ATP135" s="235"/>
      <c r="ATQ135" s="235"/>
      <c r="ATR135" s="235"/>
      <c r="ATS135" s="235"/>
      <c r="ATT135" s="235"/>
      <c r="ATU135" s="235"/>
      <c r="ATV135" s="235"/>
      <c r="ATW135" s="235"/>
      <c r="ATX135" s="235"/>
      <c r="ATY135" s="235"/>
      <c r="ATZ135" s="235"/>
      <c r="AUA135" s="235"/>
      <c r="AUB135" s="235"/>
      <c r="AUC135" s="235"/>
      <c r="AUD135" s="235"/>
      <c r="AUE135" s="235"/>
      <c r="AUF135" s="235"/>
      <c r="AUG135" s="235"/>
      <c r="AUH135" s="235"/>
      <c r="AUI135" s="235"/>
      <c r="AUJ135" s="235"/>
      <c r="AUK135" s="235"/>
      <c r="AUL135" s="235"/>
      <c r="AUM135" s="235"/>
      <c r="AUN135" s="235"/>
      <c r="AUO135" s="235"/>
      <c r="AUP135" s="235"/>
      <c r="AUQ135" s="235"/>
      <c r="AUR135" s="235"/>
      <c r="AUS135" s="235"/>
      <c r="AUT135" s="235"/>
      <c r="AUU135" s="235"/>
      <c r="AUV135" s="235"/>
      <c r="AUW135" s="235"/>
      <c r="AUX135" s="235"/>
      <c r="AUY135" s="235"/>
      <c r="AUZ135" s="235"/>
      <c r="AVA135" s="235"/>
      <c r="AVB135" s="235"/>
      <c r="AVC135" s="235"/>
      <c r="AVD135" s="235"/>
      <c r="AVE135" s="235"/>
      <c r="AVF135" s="235"/>
      <c r="AVG135" s="235"/>
      <c r="AVH135" s="235"/>
      <c r="AVI135" s="235"/>
      <c r="AVJ135" s="235"/>
      <c r="AVK135" s="235"/>
      <c r="AVL135" s="235"/>
      <c r="AVM135" s="235"/>
      <c r="AVN135" s="235"/>
      <c r="AVO135" s="235"/>
      <c r="AVP135" s="235"/>
      <c r="AVQ135" s="235"/>
      <c r="AVR135" s="235"/>
      <c r="AVS135" s="235"/>
      <c r="AVT135" s="235"/>
      <c r="AVU135" s="235"/>
      <c r="AVV135" s="235"/>
      <c r="AVW135" s="235"/>
      <c r="AVX135" s="235"/>
      <c r="AVY135" s="235"/>
      <c r="AVZ135" s="235"/>
      <c r="AWA135" s="235"/>
      <c r="AWB135" s="235"/>
      <c r="AWC135" s="235"/>
      <c r="AWD135" s="235"/>
      <c r="AWE135" s="235"/>
      <c r="AWF135" s="235"/>
      <c r="AWG135" s="235"/>
      <c r="AWH135" s="235"/>
      <c r="AWI135" s="235"/>
      <c r="AWJ135" s="235"/>
      <c r="AWK135" s="235"/>
      <c r="AWL135" s="235"/>
      <c r="AWM135" s="235"/>
      <c r="AWN135" s="235"/>
      <c r="AWO135" s="235"/>
      <c r="AWP135" s="235"/>
      <c r="AWQ135" s="235"/>
      <c r="AWR135" s="235"/>
      <c r="AWS135" s="235"/>
      <c r="AWT135" s="235"/>
      <c r="AWU135" s="235"/>
      <c r="AWV135" s="235"/>
      <c r="AWW135" s="235"/>
      <c r="AWX135" s="235"/>
      <c r="AWY135" s="235"/>
      <c r="AWZ135" s="235"/>
      <c r="AXA135" s="235"/>
      <c r="AXB135" s="235"/>
      <c r="AXC135" s="235"/>
      <c r="AXD135" s="235"/>
      <c r="AXE135" s="235"/>
      <c r="AXF135" s="235"/>
      <c r="AXG135" s="235"/>
      <c r="AXH135" s="235"/>
      <c r="AXI135" s="235"/>
      <c r="AXJ135" s="235"/>
      <c r="AXK135" s="235"/>
      <c r="AXL135" s="235"/>
      <c r="AXM135" s="235"/>
      <c r="AXN135" s="235"/>
      <c r="AXO135" s="235"/>
      <c r="AXP135" s="235"/>
      <c r="AXQ135" s="235"/>
      <c r="AXR135" s="235"/>
      <c r="AXS135" s="235"/>
      <c r="AXT135" s="235"/>
      <c r="AXU135" s="235"/>
      <c r="AXV135" s="235"/>
      <c r="AXW135" s="235"/>
      <c r="AXX135" s="235"/>
      <c r="AXY135" s="235"/>
      <c r="AXZ135" s="235"/>
      <c r="AYA135" s="235"/>
      <c r="AYB135" s="235"/>
      <c r="AYC135" s="235"/>
      <c r="AYD135" s="235"/>
      <c r="AYE135" s="235"/>
      <c r="AYF135" s="235"/>
      <c r="AYG135" s="235"/>
      <c r="AYH135" s="235"/>
      <c r="AYI135" s="235"/>
      <c r="AYJ135" s="235"/>
      <c r="AYK135" s="235"/>
      <c r="AYL135" s="235"/>
      <c r="AYM135" s="235"/>
      <c r="AYN135" s="235"/>
      <c r="AYO135" s="235"/>
      <c r="AYP135" s="235"/>
      <c r="AYQ135" s="235"/>
      <c r="AYR135" s="235"/>
      <c r="AYS135" s="235"/>
      <c r="AYT135" s="235"/>
      <c r="AYU135" s="235"/>
      <c r="AYV135" s="235"/>
      <c r="AYW135" s="235"/>
      <c r="AYX135" s="235"/>
      <c r="AYY135" s="235"/>
      <c r="AYZ135" s="235"/>
      <c r="AZA135" s="235"/>
      <c r="AZB135" s="235"/>
      <c r="AZC135" s="235"/>
      <c r="AZD135" s="235"/>
      <c r="AZE135" s="235"/>
      <c r="AZF135" s="235"/>
      <c r="AZG135" s="235"/>
      <c r="AZH135" s="235"/>
      <c r="AZI135" s="235"/>
      <c r="AZJ135" s="235"/>
      <c r="AZK135" s="235"/>
      <c r="AZL135" s="235"/>
      <c r="AZM135" s="235"/>
      <c r="AZN135" s="235"/>
      <c r="AZO135" s="235"/>
      <c r="AZP135" s="235"/>
      <c r="AZQ135" s="235"/>
      <c r="AZR135" s="235"/>
      <c r="AZS135" s="235"/>
      <c r="AZT135" s="235"/>
      <c r="AZU135" s="235"/>
      <c r="AZV135" s="235"/>
      <c r="AZW135" s="235"/>
      <c r="AZX135" s="235"/>
      <c r="AZY135" s="235"/>
      <c r="AZZ135" s="235"/>
      <c r="BAA135" s="235"/>
      <c r="BAB135" s="235"/>
      <c r="BAC135" s="235"/>
      <c r="BAD135" s="235"/>
      <c r="BAE135" s="235"/>
      <c r="BAF135" s="235"/>
      <c r="BAG135" s="235"/>
      <c r="BAH135" s="235"/>
      <c r="BAI135" s="235"/>
      <c r="BAJ135" s="235"/>
      <c r="BAK135" s="235"/>
      <c r="BAL135" s="235"/>
      <c r="BAM135" s="235"/>
      <c r="BAN135" s="235"/>
      <c r="BAO135" s="235"/>
      <c r="BAP135" s="235"/>
      <c r="BAQ135" s="235"/>
      <c r="BAR135" s="235"/>
      <c r="BAS135" s="235"/>
      <c r="BAT135" s="235"/>
      <c r="BAU135" s="235"/>
      <c r="BAV135" s="235"/>
      <c r="BAW135" s="235"/>
      <c r="BAX135" s="235"/>
      <c r="BAY135" s="235"/>
      <c r="BAZ135" s="235"/>
      <c r="BBA135" s="235"/>
      <c r="BBB135" s="235"/>
      <c r="BBC135" s="235"/>
      <c r="BBD135" s="235"/>
      <c r="BBE135" s="235"/>
      <c r="BBF135" s="235"/>
      <c r="BBG135" s="235"/>
      <c r="BBH135" s="235"/>
      <c r="BBI135" s="235"/>
      <c r="BBJ135" s="235"/>
      <c r="BBK135" s="235"/>
      <c r="BBL135" s="235"/>
      <c r="BBM135" s="235"/>
      <c r="BBN135" s="235"/>
      <c r="BBO135" s="235"/>
      <c r="BBP135" s="235"/>
      <c r="BBQ135" s="235"/>
      <c r="BBR135" s="235"/>
      <c r="BBS135" s="235"/>
      <c r="BBT135" s="235"/>
      <c r="BBU135" s="235"/>
      <c r="BBV135" s="235"/>
      <c r="BBW135" s="235"/>
      <c r="BBX135" s="235"/>
      <c r="BBY135" s="235"/>
      <c r="BBZ135" s="235"/>
      <c r="BCA135" s="235"/>
      <c r="BCB135" s="235"/>
      <c r="BCC135" s="235"/>
      <c r="BCD135" s="235"/>
      <c r="BCE135" s="235"/>
      <c r="BCF135" s="235"/>
      <c r="BCG135" s="235"/>
      <c r="BCH135" s="235"/>
      <c r="BCI135" s="235"/>
      <c r="BCJ135" s="235"/>
      <c r="BCK135" s="235"/>
      <c r="BCL135" s="235"/>
      <c r="BCM135" s="235"/>
      <c r="BCN135" s="235"/>
      <c r="BCO135" s="235"/>
      <c r="BCP135" s="235"/>
      <c r="BCQ135" s="235"/>
      <c r="BCR135" s="235"/>
      <c r="BCS135" s="235"/>
      <c r="BCT135" s="235"/>
      <c r="BCU135" s="235"/>
      <c r="BCV135" s="235"/>
      <c r="BCW135" s="235"/>
      <c r="BCX135" s="235"/>
      <c r="BCY135" s="235"/>
      <c r="BCZ135" s="235"/>
      <c r="BDA135" s="235"/>
      <c r="BDB135" s="235"/>
      <c r="BDC135" s="235"/>
      <c r="BDD135" s="235"/>
      <c r="BDE135" s="235"/>
      <c r="BDF135" s="235"/>
      <c r="BDG135" s="235"/>
      <c r="BDH135" s="235"/>
      <c r="BDI135" s="235"/>
      <c r="BDJ135" s="235"/>
      <c r="BDK135" s="235"/>
      <c r="BDL135" s="235"/>
      <c r="BDM135" s="235"/>
      <c r="BDN135" s="235"/>
      <c r="BDO135" s="235"/>
      <c r="BDP135" s="235"/>
      <c r="BDQ135" s="235"/>
      <c r="BDR135" s="235"/>
      <c r="BDS135" s="235"/>
      <c r="BDT135" s="235"/>
      <c r="BDU135" s="235"/>
      <c r="BDV135" s="235"/>
      <c r="BDW135" s="235"/>
      <c r="BDX135" s="235"/>
      <c r="BDY135" s="235"/>
      <c r="BDZ135" s="235"/>
      <c r="BEA135" s="235"/>
      <c r="BEB135" s="235"/>
      <c r="BEC135" s="235"/>
      <c r="BED135" s="235"/>
      <c r="BEE135" s="235"/>
      <c r="BEF135" s="235"/>
      <c r="BEG135" s="235"/>
      <c r="BEH135" s="235"/>
      <c r="BEI135" s="235"/>
    </row>
    <row r="136" spans="1:1491" ht="15" customHeight="1" x14ac:dyDescent="0.25">
      <c r="A136" s="218" t="s">
        <v>963</v>
      </c>
      <c r="B136" s="312" t="s">
        <v>648</v>
      </c>
      <c r="C136" s="316">
        <v>44197</v>
      </c>
      <c r="D136" s="316">
        <v>44561</v>
      </c>
      <c r="E136" s="355">
        <v>0</v>
      </c>
      <c r="F136" s="108">
        <v>0</v>
      </c>
      <c r="G136" s="356">
        <v>0</v>
      </c>
      <c r="H136" s="108">
        <v>0</v>
      </c>
      <c r="I136" s="108">
        <f>E136/25.462</f>
        <v>0</v>
      </c>
      <c r="J136" s="108">
        <f>F136/25.462</f>
        <v>0</v>
      </c>
      <c r="K136" s="175"/>
      <c r="L136" s="175">
        <f>H136/25.462</f>
        <v>0</v>
      </c>
      <c r="M136" s="175"/>
      <c r="N136" s="225" t="s">
        <v>918</v>
      </c>
      <c r="O136" s="184">
        <v>0</v>
      </c>
      <c r="P136" s="184">
        <v>0</v>
      </c>
      <c r="Q136" s="184">
        <v>0</v>
      </c>
      <c r="R136" s="184">
        <v>0</v>
      </c>
      <c r="S136" s="184">
        <v>0</v>
      </c>
      <c r="T136" s="184">
        <v>0</v>
      </c>
      <c r="U136" s="184">
        <v>0</v>
      </c>
      <c r="V136" s="453">
        <v>0</v>
      </c>
      <c r="W136" s="259">
        <v>0</v>
      </c>
      <c r="X136" s="454">
        <v>0</v>
      </c>
      <c r="Y136" s="259" t="s">
        <v>924</v>
      </c>
      <c r="Z136" s="455" t="s">
        <v>1001</v>
      </c>
      <c r="AA136" s="263" t="s">
        <v>924</v>
      </c>
      <c r="AB136" s="263" t="s">
        <v>924</v>
      </c>
      <c r="AC136" s="456" t="s">
        <v>924</v>
      </c>
      <c r="AD136" s="263" t="s">
        <v>924</v>
      </c>
      <c r="AE136" s="263" t="s">
        <v>924</v>
      </c>
      <c r="AF136" s="263" t="s">
        <v>924</v>
      </c>
      <c r="AG136" s="292" t="s">
        <v>460</v>
      </c>
      <c r="AH136" s="482"/>
      <c r="AI136" s="361">
        <v>0</v>
      </c>
      <c r="AJ136" s="499">
        <v>0</v>
      </c>
      <c r="AK136" s="498" t="s">
        <v>78</v>
      </c>
      <c r="AL136" s="500">
        <v>0</v>
      </c>
      <c r="AM136" s="364">
        <f t="shared" si="26"/>
        <v>0</v>
      </c>
      <c r="AN136" s="364">
        <f t="shared" si="27"/>
        <v>0</v>
      </c>
      <c r="AO136" s="301"/>
      <c r="AP136" s="302"/>
      <c r="AQ136" s="371"/>
      <c r="AR136" s="371"/>
      <c r="AS136" s="371"/>
      <c r="AT136" s="371"/>
      <c r="AU136" s="371"/>
      <c r="AV136" s="371"/>
      <c r="AW136" s="371"/>
      <c r="AX136" s="371"/>
      <c r="AY136" s="371"/>
      <c r="AZ136" s="371"/>
      <c r="BA136" s="371"/>
      <c r="BB136" s="371"/>
      <c r="BC136" s="371"/>
      <c r="BD136" s="371"/>
      <c r="BE136" s="371"/>
      <c r="BF136" s="371"/>
      <c r="BG136" s="371"/>
      <c r="BH136" s="371"/>
      <c r="BI136" s="371"/>
      <c r="BJ136" s="371"/>
      <c r="BK136" s="371"/>
      <c r="BL136" s="371"/>
      <c r="BM136" s="371"/>
      <c r="BN136" s="371"/>
      <c r="BO136" s="371"/>
      <c r="BP136" s="228"/>
      <c r="BQ136" s="228"/>
      <c r="BR136" s="228"/>
      <c r="BS136" s="228"/>
      <c r="BT136" s="228"/>
      <c r="BU136" s="228"/>
      <c r="BV136" s="228"/>
      <c r="BW136" s="228"/>
      <c r="BX136" s="228"/>
      <c r="BY136" s="228"/>
      <c r="BZ136" s="228"/>
      <c r="CA136" s="228"/>
      <c r="CB136" s="228"/>
      <c r="CC136" s="228"/>
      <c r="CD136" s="228"/>
      <c r="CE136" s="228"/>
      <c r="CF136" s="228"/>
      <c r="CG136" s="228"/>
      <c r="CH136" s="228"/>
      <c r="CI136" s="228"/>
      <c r="CJ136" s="228"/>
      <c r="CK136" s="228"/>
      <c r="CL136" s="228"/>
      <c r="CM136" s="228"/>
      <c r="CN136" s="228"/>
      <c r="CO136" s="228"/>
      <c r="CP136" s="228"/>
      <c r="CQ136" s="228"/>
      <c r="CR136" s="228"/>
      <c r="CS136" s="228"/>
      <c r="CT136" s="228"/>
      <c r="CU136" s="228"/>
      <c r="CV136" s="228"/>
      <c r="CW136" s="228"/>
      <c r="CX136" s="228"/>
      <c r="CY136" s="228"/>
      <c r="CZ136" s="228"/>
      <c r="DA136" s="228"/>
      <c r="DB136" s="228"/>
      <c r="DC136" s="228"/>
      <c r="DD136" s="228"/>
      <c r="DE136" s="228"/>
      <c r="DF136" s="228"/>
      <c r="DG136" s="228"/>
      <c r="DH136" s="228"/>
      <c r="DI136" s="228"/>
      <c r="DJ136" s="228"/>
      <c r="DK136" s="228"/>
      <c r="DL136" s="228"/>
      <c r="DM136" s="228"/>
      <c r="DN136" s="228"/>
      <c r="DO136" s="228"/>
      <c r="DP136" s="228"/>
      <c r="DQ136" s="228"/>
      <c r="DR136" s="228"/>
      <c r="DS136" s="228"/>
      <c r="DT136" s="228"/>
      <c r="DU136" s="228"/>
      <c r="DV136" s="228"/>
      <c r="DW136" s="228"/>
      <c r="DX136" s="228"/>
      <c r="DY136" s="228"/>
      <c r="DZ136" s="228"/>
      <c r="EA136" s="228"/>
      <c r="EB136" s="228"/>
      <c r="EC136" s="228"/>
      <c r="ED136" s="228"/>
      <c r="EE136" s="228"/>
      <c r="EF136" s="228"/>
      <c r="EG136" s="228"/>
      <c r="EH136" s="228"/>
      <c r="EI136" s="228"/>
      <c r="EJ136" s="228"/>
      <c r="EK136" s="228"/>
      <c r="EL136" s="228"/>
      <c r="EM136" s="228"/>
      <c r="EN136" s="228"/>
      <c r="EO136" s="228"/>
      <c r="EP136" s="228"/>
      <c r="EQ136" s="228"/>
      <c r="ER136" s="228"/>
      <c r="ES136" s="228"/>
      <c r="ET136" s="228"/>
      <c r="EU136" s="228"/>
      <c r="EV136" s="228"/>
      <c r="EW136" s="228"/>
      <c r="EX136" s="228"/>
      <c r="EY136" s="228"/>
      <c r="EZ136" s="228"/>
      <c r="FA136" s="228"/>
      <c r="FB136" s="228"/>
      <c r="FC136" s="228"/>
      <c r="FD136" s="228"/>
      <c r="FE136" s="228"/>
      <c r="FF136" s="228"/>
      <c r="FG136" s="228"/>
      <c r="FH136" s="228"/>
      <c r="FI136" s="228"/>
      <c r="FJ136" s="228"/>
      <c r="FK136" s="228"/>
      <c r="FL136" s="228"/>
      <c r="FM136" s="228"/>
      <c r="FN136" s="228"/>
      <c r="FO136" s="228"/>
      <c r="FP136" s="228"/>
      <c r="FQ136" s="228"/>
      <c r="FR136" s="228"/>
      <c r="FS136" s="228"/>
      <c r="FT136" s="228"/>
      <c r="FU136" s="228"/>
      <c r="FV136" s="228"/>
      <c r="FW136" s="228"/>
      <c r="FX136" s="228"/>
      <c r="FY136" s="228"/>
      <c r="FZ136" s="228"/>
      <c r="GA136" s="228"/>
      <c r="GB136" s="228"/>
      <c r="GC136" s="228"/>
      <c r="GD136" s="228"/>
      <c r="GE136" s="228"/>
      <c r="GF136" s="228"/>
      <c r="GG136" s="228"/>
      <c r="GH136" s="228"/>
      <c r="GI136" s="228"/>
      <c r="GJ136" s="228"/>
      <c r="GK136" s="228"/>
      <c r="GL136" s="228"/>
      <c r="GM136" s="228"/>
      <c r="GN136" s="228"/>
      <c r="GO136" s="228"/>
      <c r="GP136" s="228"/>
      <c r="GQ136" s="228"/>
      <c r="GR136" s="228"/>
      <c r="GS136" s="228"/>
      <c r="GT136" s="228"/>
      <c r="GU136" s="228"/>
      <c r="GV136" s="228"/>
      <c r="GW136" s="228"/>
      <c r="GX136" s="228"/>
      <c r="GY136" s="228"/>
      <c r="GZ136" s="228"/>
      <c r="HA136" s="228"/>
      <c r="HB136" s="228"/>
      <c r="HC136" s="228"/>
      <c r="HD136" s="228"/>
      <c r="HE136" s="228"/>
      <c r="HF136" s="228"/>
      <c r="HG136" s="228"/>
      <c r="HH136" s="228"/>
      <c r="HI136" s="228"/>
      <c r="HJ136" s="228"/>
      <c r="HK136" s="228"/>
      <c r="HL136" s="228"/>
      <c r="HM136" s="228"/>
      <c r="HN136" s="228"/>
      <c r="HO136" s="228"/>
      <c r="HP136" s="228"/>
      <c r="HQ136" s="228"/>
      <c r="HR136" s="228"/>
      <c r="HS136" s="228"/>
      <c r="HT136" s="228"/>
      <c r="HU136" s="228"/>
      <c r="HV136" s="228"/>
      <c r="HW136" s="228"/>
      <c r="HX136" s="228"/>
      <c r="HY136" s="228"/>
      <c r="HZ136" s="228"/>
      <c r="IA136" s="228"/>
      <c r="IB136" s="228"/>
      <c r="IC136" s="228"/>
      <c r="ID136" s="228"/>
      <c r="IE136" s="228"/>
      <c r="IF136" s="228"/>
      <c r="IG136" s="228"/>
      <c r="IH136" s="228"/>
      <c r="II136" s="228"/>
      <c r="IJ136" s="228"/>
      <c r="IK136" s="228"/>
      <c r="IL136" s="228"/>
      <c r="IM136" s="228"/>
      <c r="IN136" s="228"/>
      <c r="IO136" s="228"/>
      <c r="IP136" s="228"/>
      <c r="IQ136" s="228"/>
      <c r="IR136" s="228"/>
      <c r="IS136" s="228"/>
      <c r="IT136" s="228"/>
      <c r="IU136" s="228"/>
      <c r="IV136" s="228"/>
      <c r="IW136" s="228"/>
      <c r="IX136" s="228"/>
      <c r="IY136" s="228"/>
      <c r="IZ136" s="228"/>
      <c r="JA136" s="228"/>
      <c r="JB136" s="228"/>
      <c r="JC136" s="228"/>
      <c r="JD136" s="228"/>
      <c r="JE136" s="228"/>
      <c r="JF136" s="228"/>
      <c r="JG136" s="228"/>
      <c r="JH136" s="228"/>
      <c r="JI136" s="228"/>
      <c r="JJ136" s="228"/>
      <c r="JK136" s="228"/>
      <c r="JL136" s="228"/>
      <c r="JM136" s="228"/>
      <c r="JN136" s="228"/>
      <c r="JO136" s="228"/>
      <c r="JP136" s="228"/>
      <c r="JQ136" s="228"/>
      <c r="JR136" s="228"/>
      <c r="JS136" s="228"/>
      <c r="JT136" s="228"/>
      <c r="JU136" s="228"/>
      <c r="JV136" s="228"/>
      <c r="JW136" s="228"/>
      <c r="JX136" s="228"/>
      <c r="JY136" s="228"/>
      <c r="JZ136" s="228"/>
      <c r="KA136" s="228"/>
      <c r="KB136" s="228"/>
      <c r="KC136" s="228"/>
      <c r="KD136" s="228"/>
      <c r="KE136" s="228"/>
      <c r="KF136" s="228"/>
      <c r="KG136" s="228"/>
      <c r="KH136" s="228"/>
      <c r="KI136" s="228"/>
      <c r="KJ136" s="228"/>
      <c r="KK136" s="228"/>
      <c r="KL136" s="228"/>
      <c r="KM136" s="228"/>
      <c r="KN136" s="228"/>
      <c r="KO136" s="228"/>
      <c r="KP136" s="228"/>
      <c r="KQ136" s="228"/>
      <c r="KR136" s="228"/>
      <c r="KS136" s="228"/>
      <c r="KT136" s="228"/>
      <c r="KU136" s="228"/>
      <c r="KV136" s="228"/>
      <c r="KW136" s="228"/>
      <c r="KX136" s="228"/>
      <c r="KY136" s="228"/>
      <c r="KZ136" s="228"/>
      <c r="LA136" s="228"/>
      <c r="LB136" s="228"/>
      <c r="LC136" s="228"/>
      <c r="LD136" s="228"/>
      <c r="LE136" s="228"/>
      <c r="LF136" s="228"/>
      <c r="LG136" s="228"/>
      <c r="LH136" s="228"/>
      <c r="LI136" s="228"/>
      <c r="LJ136" s="228"/>
      <c r="LK136" s="228"/>
      <c r="LL136" s="228"/>
      <c r="LM136" s="228"/>
      <c r="LN136" s="228"/>
      <c r="LO136" s="228"/>
      <c r="LP136" s="228"/>
      <c r="LQ136" s="228"/>
      <c r="LR136" s="228"/>
      <c r="LS136" s="228"/>
      <c r="LT136" s="228"/>
      <c r="LU136" s="228"/>
      <c r="LV136" s="228"/>
      <c r="LW136" s="228"/>
      <c r="LX136" s="228"/>
      <c r="LY136" s="228"/>
      <c r="LZ136" s="228"/>
      <c r="MA136" s="228"/>
      <c r="MB136" s="228"/>
      <c r="MC136" s="228"/>
      <c r="MD136" s="228"/>
      <c r="ME136" s="228"/>
      <c r="MF136" s="228"/>
      <c r="MG136" s="228"/>
      <c r="MH136" s="228"/>
      <c r="MI136" s="228"/>
      <c r="MJ136" s="228"/>
      <c r="MK136" s="228"/>
      <c r="ML136" s="228"/>
      <c r="MM136" s="228"/>
      <c r="MN136" s="228"/>
      <c r="MO136" s="228"/>
      <c r="MP136" s="228"/>
      <c r="MQ136" s="228"/>
      <c r="MR136" s="228"/>
      <c r="MS136" s="228"/>
      <c r="MT136" s="228"/>
      <c r="MU136" s="228"/>
      <c r="MV136" s="228"/>
      <c r="MW136" s="228"/>
      <c r="MX136" s="228"/>
      <c r="MY136" s="228"/>
      <c r="MZ136" s="228"/>
      <c r="NA136" s="228"/>
      <c r="NB136" s="228"/>
      <c r="NC136" s="228"/>
      <c r="ND136" s="228"/>
      <c r="NE136" s="228"/>
      <c r="NF136" s="228"/>
      <c r="NG136" s="228"/>
      <c r="NH136" s="228"/>
      <c r="NI136" s="228"/>
      <c r="NJ136" s="228"/>
      <c r="NK136" s="228"/>
      <c r="NL136" s="228"/>
      <c r="NM136" s="228"/>
      <c r="NN136" s="228"/>
      <c r="NO136" s="228"/>
      <c r="NP136" s="228"/>
      <c r="NQ136" s="228"/>
      <c r="NR136" s="228"/>
      <c r="NS136" s="228"/>
      <c r="NT136" s="228"/>
      <c r="NU136" s="228"/>
      <c r="NV136" s="228"/>
      <c r="NW136" s="228"/>
      <c r="NX136" s="228"/>
      <c r="NY136" s="228"/>
      <c r="NZ136" s="228"/>
      <c r="OA136" s="228"/>
      <c r="OB136" s="228"/>
      <c r="OC136" s="228"/>
      <c r="OD136" s="228"/>
      <c r="OE136" s="228"/>
      <c r="OF136" s="228"/>
      <c r="OG136" s="228"/>
      <c r="OH136" s="228"/>
      <c r="OI136" s="228"/>
      <c r="OJ136" s="228"/>
      <c r="OK136" s="228"/>
      <c r="OL136" s="228"/>
      <c r="OM136" s="228"/>
      <c r="ON136" s="228"/>
      <c r="OO136" s="228"/>
      <c r="OP136" s="228"/>
      <c r="OQ136" s="228"/>
      <c r="OR136" s="228"/>
      <c r="OS136" s="228"/>
      <c r="OT136" s="228"/>
      <c r="OU136" s="228"/>
      <c r="OV136" s="228"/>
      <c r="OW136" s="228"/>
      <c r="OX136" s="228"/>
      <c r="OY136" s="228"/>
      <c r="OZ136" s="228"/>
      <c r="PA136" s="228"/>
      <c r="PB136" s="228"/>
      <c r="PC136" s="228"/>
      <c r="PD136" s="228"/>
      <c r="PE136" s="228"/>
      <c r="PF136" s="228"/>
      <c r="PG136" s="228"/>
      <c r="PH136" s="228"/>
      <c r="PI136" s="228"/>
      <c r="PJ136" s="228"/>
      <c r="PK136" s="228"/>
      <c r="PL136" s="228"/>
      <c r="PM136" s="228"/>
      <c r="PN136" s="228"/>
      <c r="PO136" s="228"/>
      <c r="PP136" s="228"/>
      <c r="PQ136" s="228"/>
      <c r="PR136" s="228"/>
      <c r="PS136" s="228"/>
      <c r="PT136" s="228"/>
      <c r="PU136" s="228"/>
      <c r="PV136" s="228"/>
      <c r="PW136" s="228"/>
      <c r="PX136" s="228"/>
      <c r="PY136" s="228"/>
      <c r="PZ136" s="228"/>
      <c r="QA136" s="228"/>
      <c r="QB136" s="228"/>
      <c r="QC136" s="228"/>
      <c r="QD136" s="228"/>
      <c r="QE136" s="228"/>
      <c r="QF136" s="228"/>
      <c r="QG136" s="228"/>
      <c r="QH136" s="228"/>
      <c r="QI136" s="228"/>
      <c r="QJ136" s="228"/>
      <c r="QK136" s="228"/>
      <c r="QL136" s="228"/>
      <c r="QM136" s="228"/>
      <c r="QN136" s="228"/>
      <c r="QO136" s="228"/>
      <c r="QP136" s="228"/>
      <c r="QQ136" s="228"/>
      <c r="QR136" s="228"/>
      <c r="QS136" s="228"/>
      <c r="QT136" s="228"/>
      <c r="QU136" s="228"/>
      <c r="QV136" s="228"/>
      <c r="QW136" s="228"/>
      <c r="QX136" s="228"/>
      <c r="QY136" s="228"/>
      <c r="QZ136" s="228"/>
      <c r="RA136" s="228"/>
      <c r="RB136" s="228"/>
      <c r="RC136" s="228"/>
      <c r="RD136" s="228"/>
      <c r="RE136" s="228"/>
      <c r="RF136" s="228"/>
      <c r="RG136" s="228"/>
      <c r="RH136" s="228"/>
      <c r="RI136" s="228"/>
      <c r="RJ136" s="228"/>
      <c r="RK136" s="228"/>
      <c r="RL136" s="228"/>
      <c r="RM136" s="228"/>
      <c r="RN136" s="228"/>
      <c r="RO136" s="228"/>
      <c r="RP136" s="228"/>
      <c r="RQ136" s="228"/>
      <c r="RR136" s="228"/>
      <c r="RS136" s="228"/>
      <c r="RT136" s="228"/>
      <c r="RU136" s="228"/>
      <c r="RV136" s="228"/>
      <c r="RW136" s="228"/>
      <c r="RX136" s="228"/>
      <c r="RY136" s="228"/>
      <c r="RZ136" s="228"/>
      <c r="SA136" s="228"/>
      <c r="SB136" s="228"/>
      <c r="SC136" s="228"/>
      <c r="SD136" s="228"/>
      <c r="SE136" s="228"/>
      <c r="SF136" s="228"/>
      <c r="SG136" s="228"/>
      <c r="SH136" s="228"/>
      <c r="SI136" s="228"/>
      <c r="SJ136" s="228"/>
      <c r="SK136" s="228"/>
      <c r="SL136" s="228"/>
      <c r="SM136" s="228"/>
      <c r="SN136" s="228"/>
      <c r="SO136" s="228"/>
      <c r="SP136" s="228"/>
      <c r="SQ136" s="228"/>
      <c r="SR136" s="228"/>
      <c r="SS136" s="228"/>
      <c r="ST136" s="228"/>
      <c r="SU136" s="228"/>
      <c r="SV136" s="228"/>
      <c r="SW136" s="228"/>
      <c r="SX136" s="228"/>
      <c r="SY136" s="228"/>
      <c r="SZ136" s="228"/>
      <c r="TA136" s="228"/>
      <c r="TB136" s="228"/>
      <c r="TC136" s="228"/>
      <c r="TD136" s="228"/>
      <c r="TE136" s="228"/>
      <c r="TF136" s="228"/>
      <c r="TG136" s="228"/>
      <c r="TH136" s="228"/>
      <c r="TI136" s="228"/>
      <c r="TJ136" s="228"/>
      <c r="TK136" s="228"/>
      <c r="TL136" s="228"/>
      <c r="TM136" s="228"/>
      <c r="TN136" s="228"/>
      <c r="TO136" s="228"/>
      <c r="TP136" s="228"/>
      <c r="TQ136" s="228"/>
      <c r="TR136" s="228"/>
      <c r="TS136" s="228"/>
      <c r="TT136" s="228"/>
      <c r="TU136" s="228"/>
      <c r="TV136" s="228"/>
      <c r="TW136" s="228"/>
      <c r="TX136" s="228"/>
      <c r="TY136" s="228"/>
      <c r="TZ136" s="228"/>
      <c r="UA136" s="228"/>
      <c r="UB136" s="228"/>
      <c r="UC136" s="228"/>
      <c r="UD136" s="228"/>
      <c r="UE136" s="228"/>
      <c r="UF136" s="228"/>
      <c r="UG136" s="228"/>
      <c r="UH136" s="228"/>
      <c r="UI136" s="228"/>
      <c r="UJ136" s="228"/>
      <c r="UK136" s="228"/>
      <c r="UL136" s="228"/>
      <c r="UM136" s="228"/>
      <c r="UN136" s="228"/>
      <c r="UO136" s="228"/>
      <c r="UP136" s="228"/>
      <c r="UQ136" s="228"/>
      <c r="UR136" s="228"/>
      <c r="US136" s="228"/>
      <c r="UT136" s="228"/>
      <c r="UU136" s="228"/>
      <c r="UV136" s="228"/>
      <c r="UW136" s="228"/>
      <c r="UX136" s="228"/>
      <c r="UY136" s="228"/>
      <c r="UZ136" s="228"/>
      <c r="VA136" s="228"/>
      <c r="VB136" s="228"/>
      <c r="VC136" s="228"/>
      <c r="VD136" s="228"/>
      <c r="VE136" s="228"/>
      <c r="VF136" s="228"/>
      <c r="VG136" s="228"/>
      <c r="VH136" s="228"/>
      <c r="VI136" s="228"/>
      <c r="VJ136" s="228"/>
      <c r="VK136" s="228"/>
      <c r="VL136" s="228"/>
      <c r="VM136" s="228"/>
      <c r="VN136" s="228"/>
      <c r="VO136" s="228"/>
      <c r="VP136" s="228"/>
      <c r="VQ136" s="228"/>
      <c r="VR136" s="228"/>
      <c r="VS136" s="228"/>
      <c r="VT136" s="228"/>
      <c r="VU136" s="228"/>
      <c r="VV136" s="228"/>
      <c r="VW136" s="228"/>
      <c r="VX136" s="228"/>
      <c r="VY136" s="228"/>
      <c r="VZ136" s="228"/>
      <c r="WA136" s="228"/>
      <c r="WB136" s="228"/>
      <c r="WC136" s="228"/>
      <c r="WD136" s="228"/>
      <c r="WE136" s="228"/>
      <c r="WF136" s="228"/>
      <c r="WG136" s="228"/>
      <c r="WH136" s="228"/>
      <c r="WI136" s="228"/>
      <c r="WJ136" s="228"/>
      <c r="WK136" s="228"/>
      <c r="WL136" s="228"/>
      <c r="WM136" s="228"/>
      <c r="WN136" s="228"/>
      <c r="WO136" s="228"/>
      <c r="WP136" s="228"/>
      <c r="WQ136" s="228"/>
      <c r="WR136" s="228"/>
      <c r="WS136" s="228"/>
      <c r="WT136" s="228"/>
      <c r="WU136" s="228"/>
      <c r="WV136" s="228"/>
      <c r="WW136" s="228"/>
      <c r="WX136" s="228"/>
      <c r="WY136" s="228"/>
      <c r="WZ136" s="228"/>
      <c r="XA136" s="228"/>
      <c r="XB136" s="228"/>
      <c r="XC136" s="228"/>
      <c r="XD136" s="228"/>
      <c r="XE136" s="228"/>
      <c r="XF136" s="228"/>
      <c r="XG136" s="228"/>
      <c r="XH136" s="228"/>
      <c r="XI136" s="228"/>
      <c r="XJ136" s="228"/>
      <c r="XK136" s="228"/>
      <c r="XL136" s="228"/>
      <c r="XM136" s="228"/>
      <c r="XN136" s="228"/>
      <c r="XO136" s="228"/>
      <c r="XP136" s="228"/>
      <c r="XQ136" s="228"/>
      <c r="XR136" s="228"/>
      <c r="XS136" s="228"/>
      <c r="XT136" s="228"/>
      <c r="XU136" s="228"/>
      <c r="XV136" s="228"/>
      <c r="XW136" s="228"/>
      <c r="XX136" s="228"/>
      <c r="XY136" s="228"/>
      <c r="XZ136" s="228"/>
      <c r="YA136" s="228"/>
      <c r="YB136" s="228"/>
      <c r="YC136" s="228"/>
      <c r="YD136" s="228"/>
      <c r="YE136" s="228"/>
      <c r="YF136" s="228"/>
      <c r="YG136" s="228"/>
      <c r="YH136" s="228"/>
      <c r="YI136" s="228"/>
      <c r="YJ136" s="228"/>
      <c r="YK136" s="228"/>
      <c r="YL136" s="228"/>
      <c r="YM136" s="228"/>
      <c r="YN136" s="228"/>
      <c r="YO136" s="228"/>
      <c r="YP136" s="228"/>
      <c r="YQ136" s="228"/>
      <c r="YR136" s="228"/>
      <c r="YS136" s="228"/>
      <c r="YT136" s="228"/>
      <c r="YU136" s="228"/>
      <c r="YV136" s="228"/>
      <c r="YW136" s="228"/>
      <c r="YX136" s="228"/>
      <c r="YY136" s="228"/>
      <c r="YZ136" s="228"/>
      <c r="ZA136" s="228"/>
      <c r="ZB136" s="228"/>
      <c r="ZC136" s="228"/>
      <c r="ZD136" s="228"/>
      <c r="ZE136" s="228"/>
      <c r="ZF136" s="228"/>
      <c r="ZG136" s="228"/>
      <c r="ZH136" s="228"/>
      <c r="ZI136" s="228"/>
      <c r="ZJ136" s="228"/>
      <c r="ZK136" s="228"/>
      <c r="ZL136" s="228"/>
      <c r="ZM136" s="228"/>
      <c r="ZN136" s="228"/>
      <c r="ZO136" s="228"/>
      <c r="ZP136" s="228"/>
      <c r="ZQ136" s="228"/>
      <c r="ZR136" s="228"/>
      <c r="ZS136" s="228"/>
      <c r="ZT136" s="228"/>
      <c r="ZU136" s="228"/>
      <c r="ZV136" s="228"/>
      <c r="ZW136" s="228"/>
      <c r="ZX136" s="228"/>
      <c r="ZY136" s="228"/>
      <c r="ZZ136" s="228"/>
      <c r="AAA136" s="228"/>
      <c r="AAB136" s="228"/>
      <c r="AAC136" s="228"/>
      <c r="AAD136" s="228"/>
      <c r="AAE136" s="228"/>
      <c r="AAF136" s="228"/>
      <c r="AAG136" s="228"/>
      <c r="AAH136" s="228"/>
      <c r="AAI136" s="228"/>
      <c r="AAJ136" s="228"/>
      <c r="AAK136" s="228"/>
      <c r="AAL136" s="228"/>
      <c r="AAM136" s="228"/>
      <c r="AAN136" s="228"/>
      <c r="AAO136" s="228"/>
      <c r="AAP136" s="228"/>
      <c r="AAQ136" s="228"/>
      <c r="AAR136" s="228"/>
      <c r="AAS136" s="228"/>
      <c r="AAT136" s="228"/>
      <c r="AAU136" s="228"/>
      <c r="AAV136" s="228"/>
      <c r="AAW136" s="228"/>
      <c r="AAX136" s="228"/>
      <c r="AAY136" s="228"/>
      <c r="AAZ136" s="228"/>
      <c r="ABA136" s="228"/>
      <c r="ABB136" s="228"/>
      <c r="ABC136" s="228"/>
      <c r="ABD136" s="228"/>
      <c r="ABE136" s="228"/>
      <c r="ABF136" s="228"/>
      <c r="ABG136" s="228"/>
      <c r="ABH136" s="228"/>
      <c r="ABI136" s="228"/>
      <c r="ABJ136" s="228"/>
      <c r="ABK136" s="228"/>
      <c r="ABL136" s="228"/>
      <c r="ABM136" s="228"/>
      <c r="ABN136" s="228"/>
      <c r="ABO136" s="228"/>
      <c r="ABP136" s="228"/>
      <c r="ABQ136" s="228"/>
      <c r="ABR136" s="228"/>
      <c r="ABS136" s="228"/>
      <c r="ABT136" s="228"/>
      <c r="ABU136" s="228"/>
      <c r="ABV136" s="228"/>
      <c r="ABW136" s="228"/>
      <c r="ABX136" s="228"/>
      <c r="ABY136" s="228"/>
      <c r="ABZ136" s="228"/>
      <c r="ACA136" s="228"/>
      <c r="ACB136" s="228"/>
      <c r="ACC136" s="228"/>
      <c r="ACD136" s="228"/>
      <c r="ACE136" s="228"/>
      <c r="ACF136" s="228"/>
      <c r="ACG136" s="228"/>
      <c r="ACH136" s="228"/>
      <c r="ACI136" s="228"/>
      <c r="ACJ136" s="228"/>
      <c r="ACK136" s="228"/>
      <c r="ACL136" s="228"/>
      <c r="ACM136" s="228"/>
      <c r="ACN136" s="228"/>
      <c r="ACO136" s="228"/>
      <c r="ACP136" s="228"/>
      <c r="ACQ136" s="228"/>
      <c r="ACR136" s="228"/>
      <c r="ACS136" s="228"/>
      <c r="ACT136" s="228"/>
      <c r="ACU136" s="228"/>
      <c r="ACV136" s="228"/>
      <c r="ACW136" s="228"/>
      <c r="ACX136" s="228"/>
      <c r="ACY136" s="228"/>
      <c r="ACZ136" s="228"/>
      <c r="ADA136" s="228"/>
      <c r="ADB136" s="228"/>
      <c r="ADC136" s="228"/>
      <c r="ADD136" s="228"/>
      <c r="ADE136" s="228"/>
      <c r="ADF136" s="228"/>
      <c r="ADG136" s="228"/>
      <c r="ADH136" s="228"/>
      <c r="ADI136" s="228"/>
      <c r="ADJ136" s="228"/>
      <c r="ADK136" s="228"/>
      <c r="ADL136" s="228"/>
      <c r="ADM136" s="228"/>
      <c r="ADN136" s="228"/>
      <c r="ADO136" s="228"/>
      <c r="ADP136" s="228"/>
      <c r="ADQ136" s="228"/>
      <c r="ADR136" s="228"/>
      <c r="ADS136" s="228"/>
      <c r="ADT136" s="228"/>
      <c r="ADU136" s="228"/>
      <c r="ADV136" s="228"/>
      <c r="ADW136" s="228"/>
      <c r="ADX136" s="228"/>
      <c r="ADY136" s="228"/>
      <c r="ADZ136" s="228"/>
      <c r="AEA136" s="228"/>
      <c r="AEB136" s="228"/>
      <c r="AEC136" s="228"/>
      <c r="AED136" s="228"/>
      <c r="AEE136" s="228"/>
      <c r="AEF136" s="228"/>
      <c r="AEG136" s="228"/>
      <c r="AEH136" s="228"/>
      <c r="AEI136" s="228"/>
      <c r="AEJ136" s="228"/>
      <c r="AEK136" s="228"/>
      <c r="AEL136" s="228"/>
      <c r="AEM136" s="228"/>
      <c r="AEN136" s="228"/>
      <c r="AEO136" s="228"/>
      <c r="AEP136" s="228"/>
      <c r="AEQ136" s="228"/>
      <c r="AER136" s="228"/>
      <c r="AES136" s="228"/>
      <c r="AET136" s="228"/>
      <c r="AEU136" s="228"/>
      <c r="AEV136" s="228"/>
      <c r="AEW136" s="228"/>
      <c r="AEX136" s="228"/>
      <c r="AEY136" s="228"/>
      <c r="AEZ136" s="228"/>
      <c r="AFA136" s="228"/>
      <c r="AFB136" s="228"/>
      <c r="AFC136" s="228"/>
      <c r="AFD136" s="228"/>
      <c r="AFE136" s="228"/>
      <c r="AFF136" s="228"/>
      <c r="AFG136" s="228"/>
      <c r="AFH136" s="228"/>
      <c r="AFI136" s="228"/>
      <c r="AFJ136" s="228"/>
      <c r="AFK136" s="228"/>
      <c r="AFL136" s="228"/>
      <c r="AFM136" s="228"/>
      <c r="AFN136" s="228"/>
      <c r="AFO136" s="228"/>
      <c r="AFP136" s="228"/>
      <c r="AFQ136" s="228"/>
      <c r="AFR136" s="228"/>
      <c r="AFS136" s="228"/>
      <c r="AFT136" s="228"/>
      <c r="AFU136" s="228"/>
      <c r="AFV136" s="228"/>
      <c r="AFW136" s="228"/>
      <c r="AFX136" s="228"/>
      <c r="AFY136" s="228"/>
      <c r="AFZ136" s="228"/>
      <c r="AGA136" s="228"/>
      <c r="AGB136" s="228"/>
      <c r="AGC136" s="228"/>
      <c r="AGD136" s="228"/>
      <c r="AGE136" s="228"/>
      <c r="AGF136" s="228"/>
      <c r="AGG136" s="228"/>
      <c r="AGH136" s="228"/>
      <c r="AGI136" s="228"/>
      <c r="AGJ136" s="228"/>
      <c r="AGK136" s="228"/>
      <c r="AGL136" s="228"/>
      <c r="AGM136" s="228"/>
      <c r="AGN136" s="228"/>
      <c r="AGO136" s="228"/>
      <c r="AGP136" s="228"/>
      <c r="AGQ136" s="228"/>
      <c r="AGR136" s="228"/>
      <c r="AGS136" s="228"/>
      <c r="AGT136" s="228"/>
      <c r="AGU136" s="228"/>
      <c r="AGV136" s="228"/>
      <c r="AGW136" s="228"/>
      <c r="AGX136" s="228"/>
      <c r="AGY136" s="228"/>
      <c r="AGZ136" s="228"/>
      <c r="AHA136" s="228"/>
      <c r="AHB136" s="228"/>
      <c r="AHC136" s="228"/>
      <c r="AHD136" s="228"/>
      <c r="AHE136" s="228"/>
      <c r="AHF136" s="228"/>
      <c r="AHG136" s="228"/>
      <c r="AHH136" s="228"/>
      <c r="AHI136" s="228"/>
      <c r="AHJ136" s="228"/>
      <c r="AHK136" s="228"/>
      <c r="AHL136" s="228"/>
      <c r="AHM136" s="228"/>
      <c r="AHN136" s="228"/>
      <c r="AHO136" s="228"/>
      <c r="AHP136" s="228"/>
      <c r="AHQ136" s="228"/>
      <c r="AHR136" s="228"/>
      <c r="AHS136" s="228"/>
      <c r="AHT136" s="228"/>
      <c r="AHU136" s="228"/>
      <c r="AHV136" s="228"/>
      <c r="AHW136" s="228"/>
      <c r="AHX136" s="228"/>
      <c r="AHY136" s="228"/>
      <c r="AHZ136" s="228"/>
      <c r="AIA136" s="228"/>
      <c r="AIB136" s="228"/>
      <c r="AIC136" s="228"/>
      <c r="AID136" s="228"/>
      <c r="AIE136" s="228"/>
      <c r="AIF136" s="228"/>
      <c r="AIG136" s="228"/>
      <c r="AIH136" s="228"/>
      <c r="AII136" s="228"/>
      <c r="AIJ136" s="228"/>
      <c r="AIK136" s="228"/>
      <c r="AIL136" s="228"/>
      <c r="AIM136" s="228"/>
      <c r="AIN136" s="228"/>
      <c r="AIO136" s="228"/>
      <c r="AIP136" s="228"/>
      <c r="AIQ136" s="228"/>
      <c r="AIR136" s="228"/>
      <c r="AIS136" s="228"/>
      <c r="AIT136" s="228"/>
      <c r="AIU136" s="228"/>
      <c r="AIV136" s="228"/>
      <c r="AIW136" s="228"/>
      <c r="AIX136" s="228"/>
      <c r="AIY136" s="228"/>
      <c r="AIZ136" s="228"/>
      <c r="AJA136" s="228"/>
      <c r="AJB136" s="228"/>
      <c r="AJC136" s="228"/>
      <c r="AJD136" s="228"/>
      <c r="AJE136" s="228"/>
      <c r="AJF136" s="228"/>
      <c r="AJG136" s="228"/>
      <c r="AJH136" s="228"/>
      <c r="AJI136" s="228"/>
      <c r="AJJ136" s="228"/>
      <c r="AJK136" s="228"/>
      <c r="AJL136" s="228"/>
      <c r="AJM136" s="228"/>
      <c r="AJN136" s="228"/>
      <c r="AJO136" s="228"/>
      <c r="AJP136" s="228"/>
      <c r="AJQ136" s="228"/>
      <c r="AJR136" s="228"/>
      <c r="AJS136" s="228"/>
      <c r="AJT136" s="228"/>
      <c r="AJU136" s="228"/>
      <c r="AJV136" s="228"/>
      <c r="AJW136" s="228"/>
      <c r="AJX136" s="228"/>
      <c r="AJY136" s="228"/>
      <c r="AJZ136" s="228"/>
      <c r="AKA136" s="228"/>
      <c r="AKB136" s="228"/>
      <c r="AKC136" s="228"/>
      <c r="AKD136" s="228"/>
      <c r="AKE136" s="228"/>
      <c r="AKF136" s="228"/>
      <c r="AKG136" s="228"/>
      <c r="AKH136" s="228"/>
      <c r="AKI136" s="228"/>
      <c r="AKJ136" s="228"/>
      <c r="AKK136" s="228"/>
      <c r="AKL136" s="228"/>
      <c r="AKM136" s="228"/>
      <c r="AKN136" s="228"/>
      <c r="AKO136" s="228"/>
      <c r="AKP136" s="228"/>
      <c r="AKQ136" s="228"/>
      <c r="AKR136" s="228"/>
      <c r="AKS136" s="228"/>
      <c r="AKT136" s="228"/>
      <c r="AKU136" s="228"/>
      <c r="AKV136" s="228"/>
      <c r="AKW136" s="228"/>
      <c r="AKX136" s="228"/>
      <c r="AKY136" s="228"/>
      <c r="AKZ136" s="228"/>
      <c r="ALA136" s="228"/>
      <c r="ALB136" s="228"/>
      <c r="ALC136" s="228"/>
      <c r="ALD136" s="228"/>
      <c r="ALE136" s="228"/>
      <c r="ALF136" s="228"/>
      <c r="ALG136" s="228"/>
      <c r="ALH136" s="228"/>
      <c r="ALI136" s="228"/>
      <c r="ALJ136" s="228"/>
      <c r="ALK136" s="228"/>
      <c r="ALL136" s="228"/>
      <c r="ALM136" s="228"/>
      <c r="ALN136" s="228"/>
      <c r="ALO136" s="228"/>
      <c r="ALP136" s="228"/>
      <c r="ALQ136" s="228"/>
      <c r="ALR136" s="228"/>
      <c r="ALS136" s="228"/>
      <c r="ALT136" s="228"/>
      <c r="ALU136" s="228"/>
      <c r="ALV136" s="228"/>
      <c r="ALW136" s="228"/>
      <c r="ALX136" s="228"/>
      <c r="ALY136" s="228"/>
      <c r="ALZ136" s="228"/>
      <c r="AMA136" s="228"/>
      <c r="AMB136" s="228"/>
      <c r="AMC136" s="228"/>
      <c r="AMD136" s="228"/>
      <c r="AME136" s="228"/>
      <c r="AMF136" s="228"/>
      <c r="AMG136" s="228"/>
      <c r="AMH136" s="228"/>
      <c r="AMI136" s="228"/>
      <c r="AMJ136" s="228"/>
      <c r="AMK136" s="228"/>
      <c r="AML136" s="228"/>
      <c r="AMM136" s="228"/>
      <c r="AMN136" s="228"/>
      <c r="AMO136" s="228"/>
      <c r="AMP136" s="228"/>
      <c r="AMQ136" s="228"/>
      <c r="AMR136" s="228"/>
      <c r="AMS136" s="228"/>
      <c r="AMT136" s="228"/>
      <c r="AMU136" s="228"/>
      <c r="AMV136" s="228"/>
      <c r="AMW136" s="228"/>
      <c r="AMX136" s="228"/>
      <c r="AMY136" s="228"/>
      <c r="AMZ136" s="228"/>
      <c r="ANA136" s="228"/>
      <c r="ANB136" s="228"/>
      <c r="ANC136" s="228"/>
      <c r="AND136" s="228"/>
      <c r="ANE136" s="228"/>
      <c r="ANF136" s="228"/>
      <c r="ANG136" s="228"/>
      <c r="ANH136" s="228"/>
      <c r="ANI136" s="228"/>
      <c r="ANJ136" s="228"/>
      <c r="ANK136" s="228"/>
      <c r="ANL136" s="228"/>
      <c r="ANM136" s="228"/>
      <c r="ANN136" s="228"/>
      <c r="ANO136" s="228"/>
      <c r="ANP136" s="228"/>
      <c r="ANQ136" s="228"/>
      <c r="ANR136" s="228"/>
      <c r="ANS136" s="228"/>
      <c r="ANT136" s="228"/>
      <c r="ANU136" s="228"/>
      <c r="ANV136" s="228"/>
      <c r="ANW136" s="228"/>
      <c r="ANX136" s="228"/>
      <c r="ANY136" s="228"/>
      <c r="ANZ136" s="228"/>
      <c r="AOA136" s="228"/>
      <c r="AOB136" s="228"/>
      <c r="AOC136" s="228"/>
      <c r="AOD136" s="228"/>
      <c r="AOE136" s="228"/>
      <c r="AOF136" s="228"/>
      <c r="AOG136" s="228"/>
      <c r="AOH136" s="228"/>
      <c r="AOI136" s="228"/>
      <c r="AOJ136" s="228"/>
      <c r="AOK136" s="228"/>
      <c r="AOL136" s="228"/>
      <c r="AOM136" s="228"/>
      <c r="AON136" s="228"/>
      <c r="AOO136" s="228"/>
      <c r="AOP136" s="228"/>
      <c r="AOQ136" s="228"/>
      <c r="AOR136" s="228"/>
      <c r="AOS136" s="228"/>
      <c r="AOT136" s="228"/>
      <c r="AOU136" s="228"/>
      <c r="AOV136" s="228"/>
      <c r="AOW136" s="228"/>
      <c r="AOX136" s="228"/>
      <c r="AOY136" s="228"/>
      <c r="AOZ136" s="228"/>
      <c r="APA136" s="228"/>
      <c r="APB136" s="228"/>
      <c r="APC136" s="228"/>
      <c r="APD136" s="228"/>
      <c r="APE136" s="228"/>
      <c r="APF136" s="228"/>
      <c r="APG136" s="228"/>
      <c r="APH136" s="228"/>
      <c r="API136" s="228"/>
      <c r="APJ136" s="228"/>
      <c r="APK136" s="228"/>
      <c r="APL136" s="228"/>
      <c r="APM136" s="228"/>
      <c r="APN136" s="228"/>
      <c r="APO136" s="228"/>
      <c r="APP136" s="228"/>
      <c r="APQ136" s="228"/>
      <c r="APR136" s="228"/>
      <c r="APS136" s="228"/>
      <c r="APT136" s="228"/>
      <c r="APU136" s="228"/>
      <c r="APV136" s="228"/>
      <c r="APW136" s="228"/>
      <c r="APX136" s="228"/>
      <c r="APY136" s="228"/>
      <c r="APZ136" s="228"/>
      <c r="AQA136" s="228"/>
      <c r="AQB136" s="228"/>
      <c r="AQC136" s="228"/>
      <c r="AQD136" s="228"/>
      <c r="AQE136" s="228"/>
      <c r="AQF136" s="228"/>
      <c r="AQG136" s="228"/>
      <c r="AQH136" s="228"/>
      <c r="AQI136" s="228"/>
      <c r="AQJ136" s="228"/>
      <c r="AQK136" s="228"/>
      <c r="AQL136" s="228"/>
      <c r="AQM136" s="228"/>
      <c r="AQN136" s="228"/>
      <c r="AQO136" s="228"/>
      <c r="AQP136" s="228"/>
      <c r="AQQ136" s="228"/>
      <c r="AQR136" s="228"/>
      <c r="AQS136" s="228"/>
      <c r="AQT136" s="228"/>
      <c r="AQU136" s="228"/>
      <c r="AQV136" s="228"/>
      <c r="AQW136" s="228"/>
      <c r="AQX136" s="228"/>
      <c r="AQY136" s="228"/>
      <c r="AQZ136" s="228"/>
      <c r="ARA136" s="228"/>
      <c r="ARB136" s="228"/>
      <c r="ARC136" s="228"/>
      <c r="ARD136" s="228"/>
      <c r="ARE136" s="228"/>
      <c r="ARF136" s="228"/>
      <c r="ARG136" s="228"/>
      <c r="ARH136" s="228"/>
      <c r="ARI136" s="228"/>
      <c r="ARJ136" s="228"/>
      <c r="ARK136" s="228"/>
      <c r="ARL136" s="228"/>
      <c r="ARM136" s="228"/>
      <c r="ARN136" s="228"/>
      <c r="ARO136" s="228"/>
      <c r="ARP136" s="228"/>
      <c r="ARQ136" s="228"/>
      <c r="ARR136" s="228"/>
      <c r="ARS136" s="228"/>
      <c r="ART136" s="228"/>
      <c r="ARU136" s="228"/>
      <c r="ARV136" s="228"/>
      <c r="ARW136" s="228"/>
      <c r="ARX136" s="228"/>
      <c r="ARY136" s="228"/>
      <c r="ARZ136" s="228"/>
      <c r="ASA136" s="228"/>
      <c r="ASB136" s="228"/>
      <c r="ASC136" s="228"/>
      <c r="ASD136" s="228"/>
      <c r="ASE136" s="228"/>
      <c r="ASF136" s="228"/>
      <c r="ASG136" s="228"/>
      <c r="ASH136" s="228"/>
      <c r="ASI136" s="228"/>
      <c r="ASJ136" s="228"/>
      <c r="ASK136" s="228"/>
      <c r="ASL136" s="228"/>
      <c r="ASM136" s="228"/>
      <c r="ASN136" s="228"/>
      <c r="ASO136" s="228"/>
      <c r="ASP136" s="228"/>
      <c r="ASQ136" s="228"/>
      <c r="ASR136" s="228"/>
      <c r="ASS136" s="228"/>
      <c r="AST136" s="228"/>
      <c r="ASU136" s="228"/>
      <c r="ASV136" s="228"/>
      <c r="ASW136" s="228"/>
      <c r="ASX136" s="228"/>
      <c r="ASY136" s="228"/>
      <c r="ASZ136" s="228"/>
      <c r="ATA136" s="228"/>
      <c r="ATB136" s="228"/>
      <c r="ATC136" s="228"/>
      <c r="ATD136" s="228"/>
      <c r="ATE136" s="228"/>
      <c r="ATF136" s="228"/>
      <c r="ATG136" s="228"/>
      <c r="ATH136" s="228"/>
      <c r="ATI136" s="228"/>
      <c r="ATJ136" s="228"/>
      <c r="ATK136" s="228"/>
      <c r="ATL136" s="228"/>
      <c r="ATM136" s="228"/>
      <c r="ATN136" s="228"/>
      <c r="ATO136" s="228"/>
      <c r="ATP136" s="228"/>
      <c r="ATQ136" s="228"/>
      <c r="ATR136" s="228"/>
      <c r="ATS136" s="228"/>
      <c r="ATT136" s="228"/>
      <c r="ATU136" s="228"/>
      <c r="ATV136" s="228"/>
      <c r="ATW136" s="228"/>
      <c r="ATX136" s="228"/>
      <c r="ATY136" s="228"/>
      <c r="ATZ136" s="228"/>
      <c r="AUA136" s="228"/>
      <c r="AUB136" s="228"/>
      <c r="AUC136" s="228"/>
      <c r="AUD136" s="228"/>
      <c r="AUE136" s="228"/>
      <c r="AUF136" s="228"/>
      <c r="AUG136" s="228"/>
      <c r="AUH136" s="228"/>
      <c r="AUI136" s="228"/>
      <c r="AUJ136" s="228"/>
      <c r="AUK136" s="228"/>
      <c r="AUL136" s="228"/>
      <c r="AUM136" s="228"/>
      <c r="AUN136" s="228"/>
      <c r="AUO136" s="228"/>
      <c r="AUP136" s="228"/>
      <c r="AUQ136" s="228"/>
      <c r="AUR136" s="228"/>
      <c r="AUS136" s="228"/>
      <c r="AUT136" s="228"/>
      <c r="AUU136" s="228"/>
      <c r="AUV136" s="228"/>
      <c r="AUW136" s="228"/>
      <c r="AUX136" s="228"/>
      <c r="AUY136" s="228"/>
      <c r="AUZ136" s="228"/>
      <c r="AVA136" s="228"/>
      <c r="AVB136" s="228"/>
      <c r="AVC136" s="228"/>
      <c r="AVD136" s="228"/>
      <c r="AVE136" s="228"/>
      <c r="AVF136" s="228"/>
      <c r="AVG136" s="228"/>
      <c r="AVH136" s="228"/>
      <c r="AVI136" s="228"/>
      <c r="AVJ136" s="228"/>
      <c r="AVK136" s="228"/>
      <c r="AVL136" s="228"/>
      <c r="AVM136" s="228"/>
      <c r="AVN136" s="228"/>
      <c r="AVO136" s="228"/>
      <c r="AVP136" s="228"/>
      <c r="AVQ136" s="228"/>
      <c r="AVR136" s="228"/>
      <c r="AVS136" s="228"/>
      <c r="AVT136" s="228"/>
      <c r="AVU136" s="228"/>
      <c r="AVV136" s="228"/>
      <c r="AVW136" s="228"/>
      <c r="AVX136" s="228"/>
      <c r="AVY136" s="228"/>
      <c r="AVZ136" s="228"/>
      <c r="AWA136" s="228"/>
      <c r="AWB136" s="228"/>
      <c r="AWC136" s="228"/>
      <c r="AWD136" s="228"/>
      <c r="AWE136" s="228"/>
      <c r="AWF136" s="228"/>
      <c r="AWG136" s="228"/>
      <c r="AWH136" s="228"/>
      <c r="AWI136" s="228"/>
      <c r="AWJ136" s="228"/>
      <c r="AWK136" s="228"/>
      <c r="AWL136" s="228"/>
      <c r="AWM136" s="228"/>
      <c r="AWN136" s="228"/>
      <c r="AWO136" s="228"/>
      <c r="AWP136" s="228"/>
      <c r="AWQ136" s="228"/>
      <c r="AWR136" s="228"/>
      <c r="AWS136" s="228"/>
      <c r="AWT136" s="228"/>
      <c r="AWU136" s="228"/>
      <c r="AWV136" s="228"/>
      <c r="AWW136" s="228"/>
      <c r="AWX136" s="228"/>
      <c r="AWY136" s="228"/>
      <c r="AWZ136" s="228"/>
      <c r="AXA136" s="228"/>
      <c r="AXB136" s="228"/>
      <c r="AXC136" s="228"/>
      <c r="AXD136" s="228"/>
      <c r="AXE136" s="228"/>
      <c r="AXF136" s="228"/>
      <c r="AXG136" s="228"/>
      <c r="AXH136" s="228"/>
      <c r="AXI136" s="228"/>
      <c r="AXJ136" s="228"/>
      <c r="AXK136" s="228"/>
      <c r="AXL136" s="228"/>
      <c r="AXM136" s="228"/>
      <c r="AXN136" s="228"/>
      <c r="AXO136" s="228"/>
      <c r="AXP136" s="228"/>
      <c r="AXQ136" s="228"/>
      <c r="AXR136" s="228"/>
      <c r="AXS136" s="228"/>
      <c r="AXT136" s="228"/>
      <c r="AXU136" s="228"/>
      <c r="AXV136" s="228"/>
      <c r="AXW136" s="228"/>
      <c r="AXX136" s="228"/>
      <c r="AXY136" s="228"/>
      <c r="AXZ136" s="228"/>
      <c r="AYA136" s="228"/>
      <c r="AYB136" s="228"/>
      <c r="AYC136" s="228"/>
      <c r="AYD136" s="228"/>
      <c r="AYE136" s="228"/>
      <c r="AYF136" s="228"/>
      <c r="AYG136" s="228"/>
      <c r="AYH136" s="228"/>
      <c r="AYI136" s="228"/>
      <c r="AYJ136" s="228"/>
      <c r="AYK136" s="228"/>
      <c r="AYL136" s="228"/>
      <c r="AYM136" s="228"/>
      <c r="AYN136" s="228"/>
      <c r="AYO136" s="228"/>
      <c r="AYP136" s="228"/>
      <c r="AYQ136" s="228"/>
      <c r="AYR136" s="228"/>
      <c r="AYS136" s="228"/>
      <c r="AYT136" s="228"/>
      <c r="AYU136" s="228"/>
      <c r="AYV136" s="228"/>
      <c r="AYW136" s="228"/>
      <c r="AYX136" s="228"/>
      <c r="AYY136" s="228"/>
      <c r="AYZ136" s="228"/>
      <c r="AZA136" s="228"/>
      <c r="AZB136" s="228"/>
      <c r="AZC136" s="228"/>
      <c r="AZD136" s="228"/>
      <c r="AZE136" s="228"/>
      <c r="AZF136" s="228"/>
      <c r="AZG136" s="228"/>
      <c r="AZH136" s="228"/>
      <c r="AZI136" s="228"/>
      <c r="AZJ136" s="228"/>
      <c r="AZK136" s="228"/>
      <c r="AZL136" s="228"/>
      <c r="AZM136" s="228"/>
      <c r="AZN136" s="228"/>
      <c r="AZO136" s="228"/>
      <c r="AZP136" s="228"/>
      <c r="AZQ136" s="228"/>
      <c r="AZR136" s="228"/>
      <c r="AZS136" s="228"/>
      <c r="AZT136" s="228"/>
      <c r="AZU136" s="228"/>
      <c r="AZV136" s="228"/>
      <c r="AZW136" s="228"/>
      <c r="AZX136" s="228"/>
      <c r="AZY136" s="228"/>
      <c r="AZZ136" s="228"/>
      <c r="BAA136" s="228"/>
      <c r="BAB136" s="228"/>
      <c r="BAC136" s="228"/>
      <c r="BAD136" s="228"/>
      <c r="BAE136" s="228"/>
      <c r="BAF136" s="228"/>
      <c r="BAG136" s="228"/>
      <c r="BAH136" s="228"/>
      <c r="BAI136" s="228"/>
      <c r="BAJ136" s="228"/>
      <c r="BAK136" s="228"/>
      <c r="BAL136" s="228"/>
      <c r="BAM136" s="228"/>
      <c r="BAN136" s="228"/>
      <c r="BAO136" s="228"/>
      <c r="BAP136" s="228"/>
      <c r="BAQ136" s="228"/>
      <c r="BAR136" s="228"/>
      <c r="BAS136" s="228"/>
      <c r="BAT136" s="228"/>
      <c r="BAU136" s="228"/>
      <c r="BAV136" s="228"/>
      <c r="BAW136" s="228"/>
      <c r="BAX136" s="228"/>
      <c r="BAY136" s="228"/>
      <c r="BAZ136" s="228"/>
      <c r="BBA136" s="228"/>
      <c r="BBB136" s="228"/>
      <c r="BBC136" s="228"/>
      <c r="BBD136" s="228"/>
      <c r="BBE136" s="228"/>
      <c r="BBF136" s="228"/>
      <c r="BBG136" s="228"/>
      <c r="BBH136" s="228"/>
      <c r="BBI136" s="228"/>
      <c r="BBJ136" s="228"/>
      <c r="BBK136" s="228"/>
      <c r="BBL136" s="228"/>
      <c r="BBM136" s="228"/>
      <c r="BBN136" s="228"/>
      <c r="BBO136" s="228"/>
      <c r="BBP136" s="228"/>
      <c r="BBQ136" s="228"/>
      <c r="BBR136" s="228"/>
      <c r="BBS136" s="228"/>
      <c r="BBT136" s="228"/>
      <c r="BBU136" s="228"/>
      <c r="BBV136" s="228"/>
      <c r="BBW136" s="228"/>
      <c r="BBX136" s="228"/>
      <c r="BBY136" s="228"/>
      <c r="BBZ136" s="228"/>
      <c r="BCA136" s="228"/>
      <c r="BCB136" s="228"/>
      <c r="BCC136" s="228"/>
      <c r="BCD136" s="228"/>
      <c r="BCE136" s="228"/>
      <c r="BCF136" s="228"/>
      <c r="BCG136" s="228"/>
      <c r="BCH136" s="228"/>
      <c r="BCI136" s="228"/>
      <c r="BCJ136" s="228"/>
      <c r="BCK136" s="228"/>
      <c r="BCL136" s="228"/>
      <c r="BCM136" s="228"/>
      <c r="BCN136" s="228"/>
      <c r="BCO136" s="228"/>
      <c r="BCP136" s="228"/>
      <c r="BCQ136" s="228"/>
      <c r="BCR136" s="228"/>
      <c r="BCS136" s="228"/>
      <c r="BCT136" s="228"/>
      <c r="BCU136" s="228"/>
      <c r="BCV136" s="228"/>
      <c r="BCW136" s="228"/>
      <c r="BCX136" s="228"/>
      <c r="BCY136" s="228"/>
      <c r="BCZ136" s="228"/>
      <c r="BDA136" s="228"/>
      <c r="BDB136" s="228"/>
      <c r="BDC136" s="228"/>
      <c r="BDD136" s="228"/>
      <c r="BDE136" s="228"/>
      <c r="BDF136" s="228"/>
      <c r="BDG136" s="228"/>
      <c r="BDH136" s="228"/>
      <c r="BDI136" s="228"/>
      <c r="BDJ136" s="228"/>
      <c r="BDK136" s="228"/>
      <c r="BDL136" s="228"/>
      <c r="BDM136" s="228"/>
      <c r="BDN136" s="228"/>
      <c r="BDO136" s="228"/>
      <c r="BDP136" s="228"/>
      <c r="BDQ136" s="228"/>
      <c r="BDR136" s="228"/>
      <c r="BDS136" s="228"/>
      <c r="BDT136" s="228"/>
      <c r="BDU136" s="228"/>
      <c r="BDV136" s="228"/>
      <c r="BDW136" s="228"/>
      <c r="BDX136" s="228"/>
      <c r="BDY136" s="228"/>
      <c r="BDZ136" s="228"/>
      <c r="BEA136" s="228"/>
      <c r="BEB136" s="228"/>
      <c r="BEC136" s="228"/>
      <c r="BED136" s="228"/>
      <c r="BEE136" s="228"/>
      <c r="BEF136" s="228"/>
      <c r="BEG136" s="228"/>
      <c r="BEH136" s="228"/>
      <c r="BEI136" s="228"/>
    </row>
    <row r="137" spans="1:1491" ht="15" customHeight="1" x14ac:dyDescent="0.25">
      <c r="A137" s="218" t="s">
        <v>963</v>
      </c>
      <c r="B137" s="312" t="s">
        <v>655</v>
      </c>
      <c r="C137" s="316">
        <v>44197</v>
      </c>
      <c r="D137" s="316">
        <v>46022</v>
      </c>
      <c r="E137" s="355">
        <v>1000</v>
      </c>
      <c r="F137" s="108">
        <v>1000</v>
      </c>
      <c r="G137" s="315">
        <v>460</v>
      </c>
      <c r="H137" s="108">
        <v>150</v>
      </c>
      <c r="I137" s="108">
        <f>F137/25.462</f>
        <v>39.274212552038335</v>
      </c>
      <c r="J137" s="108">
        <f>H137/25.009</f>
        <v>5.9978407773201647</v>
      </c>
      <c r="K137" s="198"/>
      <c r="L137" s="198">
        <f>H137/25.462</f>
        <v>5.89113188280575</v>
      </c>
      <c r="M137" s="198"/>
      <c r="N137" s="225" t="s">
        <v>918</v>
      </c>
      <c r="O137" s="184">
        <v>0</v>
      </c>
      <c r="P137" s="184">
        <v>0</v>
      </c>
      <c r="Q137" s="184"/>
      <c r="R137" s="184"/>
      <c r="S137" s="184"/>
      <c r="T137" s="184"/>
      <c r="U137" s="184">
        <v>150</v>
      </c>
      <c r="V137" s="453">
        <v>0</v>
      </c>
      <c r="W137" s="259" t="s">
        <v>1359</v>
      </c>
      <c r="X137" s="454">
        <v>0</v>
      </c>
      <c r="Y137" s="259" t="s">
        <v>924</v>
      </c>
      <c r="Z137" s="455" t="s">
        <v>1001</v>
      </c>
      <c r="AA137" s="263" t="s">
        <v>1360</v>
      </c>
      <c r="AB137" s="263" t="s">
        <v>924</v>
      </c>
      <c r="AC137" s="456">
        <v>1000</v>
      </c>
      <c r="AD137" s="263"/>
      <c r="AE137" s="263"/>
      <c r="AF137" s="263" t="s">
        <v>1361</v>
      </c>
      <c r="AG137" s="292" t="s">
        <v>460</v>
      </c>
      <c r="AH137" s="482" t="s">
        <v>1362</v>
      </c>
      <c r="AI137" s="361">
        <v>0.4</v>
      </c>
      <c r="AJ137" s="499">
        <v>0.4</v>
      </c>
      <c r="AK137" s="498" t="s">
        <v>78</v>
      </c>
      <c r="AL137" s="500">
        <v>0</v>
      </c>
      <c r="AM137" s="364">
        <f t="shared" si="26"/>
        <v>60</v>
      </c>
      <c r="AN137" s="364">
        <f t="shared" si="27"/>
        <v>0</v>
      </c>
      <c r="AO137" s="301"/>
      <c r="AP137" s="302"/>
      <c r="AQ137" s="371"/>
      <c r="AR137" s="371"/>
      <c r="AS137" s="371"/>
      <c r="AT137" s="371"/>
      <c r="AU137" s="371"/>
      <c r="AV137" s="371"/>
      <c r="AW137" s="371"/>
      <c r="AX137" s="371"/>
      <c r="AY137" s="371"/>
      <c r="AZ137" s="371"/>
      <c r="BA137" s="371"/>
      <c r="BB137" s="371"/>
      <c r="BC137" s="371"/>
      <c r="BD137" s="371"/>
      <c r="BE137" s="371"/>
      <c r="BF137" s="371"/>
      <c r="BG137" s="371"/>
      <c r="BH137" s="371"/>
      <c r="BI137" s="371"/>
      <c r="BJ137" s="371"/>
      <c r="BK137" s="371"/>
      <c r="BL137" s="371"/>
      <c r="BM137" s="371"/>
      <c r="BN137" s="371"/>
      <c r="BO137" s="371"/>
      <c r="BP137" s="228"/>
      <c r="BQ137" s="228"/>
      <c r="BR137" s="228"/>
      <c r="BS137" s="228"/>
      <c r="BT137" s="228"/>
      <c r="BU137" s="228"/>
      <c r="BV137" s="228"/>
      <c r="BW137" s="228"/>
      <c r="BX137" s="228"/>
      <c r="BY137" s="228"/>
      <c r="BZ137" s="228"/>
      <c r="CA137" s="228"/>
      <c r="CB137" s="228"/>
      <c r="CC137" s="228"/>
      <c r="CD137" s="228"/>
      <c r="CE137" s="228"/>
      <c r="CF137" s="228"/>
      <c r="CG137" s="228"/>
      <c r="CH137" s="228"/>
      <c r="CI137" s="228"/>
      <c r="CJ137" s="228"/>
      <c r="CK137" s="228"/>
      <c r="CL137" s="228"/>
      <c r="CM137" s="228"/>
      <c r="CN137" s="228"/>
      <c r="CO137" s="228"/>
      <c r="CP137" s="228"/>
      <c r="CQ137" s="228"/>
      <c r="CR137" s="228"/>
      <c r="CS137" s="228"/>
      <c r="CT137" s="228"/>
      <c r="CU137" s="228"/>
      <c r="CV137" s="228"/>
      <c r="CW137" s="228"/>
      <c r="CX137" s="228"/>
      <c r="CY137" s="228"/>
      <c r="CZ137" s="228"/>
      <c r="DA137" s="228"/>
      <c r="DB137" s="228"/>
      <c r="DC137" s="228"/>
      <c r="DD137" s="228"/>
      <c r="DE137" s="228"/>
      <c r="DF137" s="228"/>
      <c r="DG137" s="228"/>
      <c r="DH137" s="228"/>
      <c r="DI137" s="228"/>
      <c r="DJ137" s="228"/>
      <c r="DK137" s="228"/>
      <c r="DL137" s="228"/>
      <c r="DM137" s="228"/>
      <c r="DN137" s="228"/>
      <c r="DO137" s="228"/>
      <c r="DP137" s="228"/>
      <c r="DQ137" s="228"/>
      <c r="DR137" s="228"/>
      <c r="DS137" s="228"/>
      <c r="DT137" s="228"/>
      <c r="DU137" s="228"/>
      <c r="DV137" s="228"/>
      <c r="DW137" s="228"/>
      <c r="DX137" s="228"/>
      <c r="DY137" s="228"/>
      <c r="DZ137" s="228"/>
      <c r="EA137" s="228"/>
      <c r="EB137" s="228"/>
      <c r="EC137" s="228"/>
      <c r="ED137" s="228"/>
      <c r="EE137" s="228"/>
      <c r="EF137" s="228"/>
      <c r="EG137" s="228"/>
      <c r="EH137" s="228"/>
      <c r="EI137" s="228"/>
      <c r="EJ137" s="228"/>
      <c r="EK137" s="228"/>
      <c r="EL137" s="228"/>
      <c r="EM137" s="228"/>
      <c r="EN137" s="228"/>
      <c r="EO137" s="228"/>
      <c r="EP137" s="228"/>
      <c r="EQ137" s="228"/>
      <c r="ER137" s="228"/>
      <c r="ES137" s="228"/>
      <c r="ET137" s="228"/>
      <c r="EU137" s="228"/>
      <c r="EV137" s="228"/>
      <c r="EW137" s="228"/>
      <c r="EX137" s="228"/>
      <c r="EY137" s="228"/>
      <c r="EZ137" s="228"/>
      <c r="FA137" s="228"/>
      <c r="FB137" s="228"/>
      <c r="FC137" s="228"/>
      <c r="FD137" s="228"/>
      <c r="FE137" s="228"/>
      <c r="FF137" s="228"/>
      <c r="FG137" s="228"/>
      <c r="FH137" s="228"/>
      <c r="FI137" s="228"/>
      <c r="FJ137" s="228"/>
      <c r="FK137" s="228"/>
      <c r="FL137" s="228"/>
      <c r="FM137" s="228"/>
      <c r="FN137" s="228"/>
      <c r="FO137" s="228"/>
      <c r="FP137" s="228"/>
      <c r="FQ137" s="228"/>
      <c r="FR137" s="228"/>
      <c r="FS137" s="228"/>
      <c r="FT137" s="228"/>
      <c r="FU137" s="228"/>
      <c r="FV137" s="228"/>
      <c r="FW137" s="228"/>
      <c r="FX137" s="228"/>
      <c r="FY137" s="228"/>
      <c r="FZ137" s="228"/>
      <c r="GA137" s="228"/>
      <c r="GB137" s="228"/>
      <c r="GC137" s="228"/>
      <c r="GD137" s="228"/>
      <c r="GE137" s="228"/>
      <c r="GF137" s="228"/>
      <c r="GG137" s="228"/>
      <c r="GH137" s="228"/>
      <c r="GI137" s="228"/>
      <c r="GJ137" s="228"/>
      <c r="GK137" s="228"/>
      <c r="GL137" s="228"/>
      <c r="GM137" s="228"/>
      <c r="GN137" s="228"/>
      <c r="GO137" s="228"/>
      <c r="GP137" s="228"/>
      <c r="GQ137" s="228"/>
      <c r="GR137" s="228"/>
      <c r="GS137" s="228"/>
      <c r="GT137" s="228"/>
      <c r="GU137" s="228"/>
      <c r="GV137" s="228"/>
      <c r="GW137" s="228"/>
      <c r="GX137" s="228"/>
      <c r="GY137" s="228"/>
      <c r="GZ137" s="228"/>
      <c r="HA137" s="228"/>
      <c r="HB137" s="228"/>
      <c r="HC137" s="228"/>
      <c r="HD137" s="228"/>
      <c r="HE137" s="228"/>
      <c r="HF137" s="228"/>
      <c r="HG137" s="228"/>
      <c r="HH137" s="228"/>
      <c r="HI137" s="228"/>
      <c r="HJ137" s="228"/>
      <c r="HK137" s="228"/>
      <c r="HL137" s="228"/>
      <c r="HM137" s="228"/>
      <c r="HN137" s="228"/>
      <c r="HO137" s="228"/>
      <c r="HP137" s="228"/>
      <c r="HQ137" s="228"/>
      <c r="HR137" s="228"/>
      <c r="HS137" s="228"/>
      <c r="HT137" s="228"/>
      <c r="HU137" s="228"/>
      <c r="HV137" s="228"/>
      <c r="HW137" s="228"/>
      <c r="HX137" s="228"/>
      <c r="HY137" s="228"/>
      <c r="HZ137" s="228"/>
      <c r="IA137" s="228"/>
      <c r="IB137" s="228"/>
      <c r="IC137" s="228"/>
      <c r="ID137" s="228"/>
      <c r="IE137" s="228"/>
      <c r="IF137" s="228"/>
      <c r="IG137" s="228"/>
      <c r="IH137" s="228"/>
      <c r="II137" s="228"/>
      <c r="IJ137" s="228"/>
      <c r="IK137" s="228"/>
      <c r="IL137" s="228"/>
      <c r="IM137" s="228"/>
      <c r="IN137" s="228"/>
      <c r="IO137" s="228"/>
      <c r="IP137" s="228"/>
      <c r="IQ137" s="228"/>
      <c r="IR137" s="228"/>
      <c r="IS137" s="228"/>
      <c r="IT137" s="228"/>
      <c r="IU137" s="228"/>
      <c r="IV137" s="228"/>
      <c r="IW137" s="228"/>
      <c r="IX137" s="228"/>
      <c r="IY137" s="228"/>
      <c r="IZ137" s="228"/>
      <c r="JA137" s="228"/>
      <c r="JB137" s="228"/>
      <c r="JC137" s="228"/>
      <c r="JD137" s="228"/>
      <c r="JE137" s="228"/>
      <c r="JF137" s="228"/>
      <c r="JG137" s="228"/>
      <c r="JH137" s="228"/>
      <c r="JI137" s="228"/>
      <c r="JJ137" s="228"/>
      <c r="JK137" s="228"/>
      <c r="JL137" s="228"/>
      <c r="JM137" s="228"/>
      <c r="JN137" s="228"/>
      <c r="JO137" s="228"/>
      <c r="JP137" s="228"/>
      <c r="JQ137" s="228"/>
      <c r="JR137" s="228"/>
      <c r="JS137" s="228"/>
      <c r="JT137" s="228"/>
      <c r="JU137" s="228"/>
      <c r="JV137" s="228"/>
      <c r="JW137" s="228"/>
      <c r="JX137" s="228"/>
      <c r="JY137" s="228"/>
      <c r="JZ137" s="228"/>
      <c r="KA137" s="228"/>
      <c r="KB137" s="228"/>
      <c r="KC137" s="228"/>
      <c r="KD137" s="228"/>
      <c r="KE137" s="228"/>
      <c r="KF137" s="228"/>
      <c r="KG137" s="228"/>
      <c r="KH137" s="228"/>
      <c r="KI137" s="228"/>
      <c r="KJ137" s="228"/>
      <c r="KK137" s="228"/>
      <c r="KL137" s="228"/>
      <c r="KM137" s="228"/>
      <c r="KN137" s="228"/>
      <c r="KO137" s="228"/>
      <c r="KP137" s="228"/>
      <c r="KQ137" s="228"/>
      <c r="KR137" s="228"/>
      <c r="KS137" s="228"/>
      <c r="KT137" s="228"/>
      <c r="KU137" s="228"/>
      <c r="KV137" s="228"/>
      <c r="KW137" s="228"/>
      <c r="KX137" s="228"/>
      <c r="KY137" s="228"/>
      <c r="KZ137" s="228"/>
      <c r="LA137" s="228"/>
      <c r="LB137" s="228"/>
      <c r="LC137" s="228"/>
      <c r="LD137" s="228"/>
      <c r="LE137" s="228"/>
      <c r="LF137" s="228"/>
      <c r="LG137" s="228"/>
      <c r="LH137" s="228"/>
      <c r="LI137" s="228"/>
      <c r="LJ137" s="228"/>
      <c r="LK137" s="228"/>
      <c r="LL137" s="228"/>
      <c r="LM137" s="228"/>
      <c r="LN137" s="228"/>
      <c r="LO137" s="228"/>
      <c r="LP137" s="228"/>
      <c r="LQ137" s="228"/>
      <c r="LR137" s="228"/>
      <c r="LS137" s="228"/>
      <c r="LT137" s="228"/>
      <c r="LU137" s="228"/>
      <c r="LV137" s="228"/>
      <c r="LW137" s="228"/>
      <c r="LX137" s="228"/>
      <c r="LY137" s="228"/>
      <c r="LZ137" s="228"/>
      <c r="MA137" s="228"/>
      <c r="MB137" s="228"/>
      <c r="MC137" s="228"/>
      <c r="MD137" s="228"/>
      <c r="ME137" s="228"/>
      <c r="MF137" s="228"/>
      <c r="MG137" s="228"/>
      <c r="MH137" s="228"/>
      <c r="MI137" s="228"/>
      <c r="MJ137" s="228"/>
      <c r="MK137" s="228"/>
      <c r="ML137" s="228"/>
      <c r="MM137" s="228"/>
      <c r="MN137" s="228"/>
      <c r="MO137" s="228"/>
      <c r="MP137" s="228"/>
      <c r="MQ137" s="228"/>
      <c r="MR137" s="228"/>
      <c r="MS137" s="228"/>
      <c r="MT137" s="228"/>
      <c r="MU137" s="228"/>
      <c r="MV137" s="228"/>
      <c r="MW137" s="228"/>
      <c r="MX137" s="228"/>
      <c r="MY137" s="228"/>
      <c r="MZ137" s="228"/>
      <c r="NA137" s="228"/>
      <c r="NB137" s="228"/>
      <c r="NC137" s="228"/>
      <c r="ND137" s="228"/>
      <c r="NE137" s="228"/>
      <c r="NF137" s="228"/>
      <c r="NG137" s="228"/>
      <c r="NH137" s="228"/>
      <c r="NI137" s="228"/>
      <c r="NJ137" s="228"/>
      <c r="NK137" s="228"/>
      <c r="NL137" s="228"/>
      <c r="NM137" s="228"/>
      <c r="NN137" s="228"/>
      <c r="NO137" s="228"/>
      <c r="NP137" s="228"/>
      <c r="NQ137" s="228"/>
      <c r="NR137" s="228"/>
      <c r="NS137" s="228"/>
      <c r="NT137" s="228"/>
      <c r="NU137" s="228"/>
      <c r="NV137" s="228"/>
      <c r="NW137" s="228"/>
      <c r="NX137" s="228"/>
      <c r="NY137" s="228"/>
      <c r="NZ137" s="228"/>
      <c r="OA137" s="228"/>
      <c r="OB137" s="228"/>
      <c r="OC137" s="228"/>
      <c r="OD137" s="228"/>
      <c r="OE137" s="228"/>
      <c r="OF137" s="228"/>
      <c r="OG137" s="228"/>
      <c r="OH137" s="228"/>
      <c r="OI137" s="228"/>
      <c r="OJ137" s="228"/>
      <c r="OK137" s="228"/>
      <c r="OL137" s="228"/>
      <c r="OM137" s="228"/>
      <c r="ON137" s="228"/>
      <c r="OO137" s="228"/>
      <c r="OP137" s="228"/>
      <c r="OQ137" s="228"/>
      <c r="OR137" s="228"/>
      <c r="OS137" s="228"/>
      <c r="OT137" s="228"/>
      <c r="OU137" s="228"/>
      <c r="OV137" s="228"/>
      <c r="OW137" s="228"/>
      <c r="OX137" s="228"/>
      <c r="OY137" s="228"/>
      <c r="OZ137" s="228"/>
      <c r="PA137" s="228"/>
      <c r="PB137" s="228"/>
      <c r="PC137" s="228"/>
      <c r="PD137" s="228"/>
      <c r="PE137" s="228"/>
      <c r="PF137" s="228"/>
      <c r="PG137" s="228"/>
      <c r="PH137" s="228"/>
      <c r="PI137" s="228"/>
      <c r="PJ137" s="228"/>
      <c r="PK137" s="228"/>
      <c r="PL137" s="228"/>
      <c r="PM137" s="228"/>
      <c r="PN137" s="228"/>
      <c r="PO137" s="228"/>
      <c r="PP137" s="228"/>
      <c r="PQ137" s="228"/>
      <c r="PR137" s="228"/>
      <c r="PS137" s="228"/>
      <c r="PT137" s="228"/>
      <c r="PU137" s="228"/>
      <c r="PV137" s="228"/>
      <c r="PW137" s="228"/>
      <c r="PX137" s="228"/>
      <c r="PY137" s="228"/>
      <c r="PZ137" s="228"/>
      <c r="QA137" s="228"/>
      <c r="QB137" s="228"/>
      <c r="QC137" s="228"/>
      <c r="QD137" s="228"/>
      <c r="QE137" s="228"/>
      <c r="QF137" s="228"/>
      <c r="QG137" s="228"/>
      <c r="QH137" s="228"/>
      <c r="QI137" s="228"/>
      <c r="QJ137" s="228"/>
      <c r="QK137" s="228"/>
      <c r="QL137" s="228"/>
      <c r="QM137" s="228"/>
      <c r="QN137" s="228"/>
      <c r="QO137" s="228"/>
      <c r="QP137" s="228"/>
      <c r="QQ137" s="228"/>
      <c r="QR137" s="228"/>
      <c r="QS137" s="228"/>
      <c r="QT137" s="228"/>
      <c r="QU137" s="228"/>
      <c r="QV137" s="228"/>
      <c r="QW137" s="228"/>
      <c r="QX137" s="228"/>
      <c r="QY137" s="228"/>
      <c r="QZ137" s="228"/>
      <c r="RA137" s="228"/>
      <c r="RB137" s="228"/>
      <c r="RC137" s="228"/>
      <c r="RD137" s="228"/>
      <c r="RE137" s="228"/>
      <c r="RF137" s="228"/>
      <c r="RG137" s="228"/>
      <c r="RH137" s="228"/>
      <c r="RI137" s="228"/>
      <c r="RJ137" s="228"/>
      <c r="RK137" s="228"/>
      <c r="RL137" s="228"/>
      <c r="RM137" s="228"/>
      <c r="RN137" s="228"/>
      <c r="RO137" s="228"/>
      <c r="RP137" s="228"/>
      <c r="RQ137" s="228"/>
      <c r="RR137" s="228"/>
      <c r="RS137" s="228"/>
      <c r="RT137" s="228"/>
      <c r="RU137" s="228"/>
      <c r="RV137" s="228"/>
      <c r="RW137" s="228"/>
      <c r="RX137" s="228"/>
      <c r="RY137" s="228"/>
      <c r="RZ137" s="228"/>
      <c r="SA137" s="228"/>
      <c r="SB137" s="228"/>
      <c r="SC137" s="228"/>
      <c r="SD137" s="228"/>
      <c r="SE137" s="228"/>
      <c r="SF137" s="228"/>
      <c r="SG137" s="228"/>
      <c r="SH137" s="228"/>
      <c r="SI137" s="228"/>
      <c r="SJ137" s="228"/>
      <c r="SK137" s="228"/>
      <c r="SL137" s="228"/>
      <c r="SM137" s="228"/>
      <c r="SN137" s="228"/>
      <c r="SO137" s="228"/>
      <c r="SP137" s="228"/>
      <c r="SQ137" s="228"/>
      <c r="SR137" s="228"/>
      <c r="SS137" s="228"/>
      <c r="ST137" s="228"/>
      <c r="SU137" s="228"/>
      <c r="SV137" s="228"/>
      <c r="SW137" s="228"/>
      <c r="SX137" s="228"/>
      <c r="SY137" s="228"/>
      <c r="SZ137" s="228"/>
      <c r="TA137" s="228"/>
      <c r="TB137" s="228"/>
      <c r="TC137" s="228"/>
      <c r="TD137" s="228"/>
      <c r="TE137" s="228"/>
      <c r="TF137" s="228"/>
      <c r="TG137" s="228"/>
      <c r="TH137" s="228"/>
      <c r="TI137" s="228"/>
      <c r="TJ137" s="228"/>
      <c r="TK137" s="228"/>
      <c r="TL137" s="228"/>
      <c r="TM137" s="228"/>
      <c r="TN137" s="228"/>
      <c r="TO137" s="228"/>
      <c r="TP137" s="228"/>
      <c r="TQ137" s="228"/>
      <c r="TR137" s="228"/>
      <c r="TS137" s="228"/>
      <c r="TT137" s="228"/>
      <c r="TU137" s="228"/>
      <c r="TV137" s="228"/>
      <c r="TW137" s="228"/>
      <c r="TX137" s="228"/>
      <c r="TY137" s="228"/>
      <c r="TZ137" s="228"/>
      <c r="UA137" s="228"/>
      <c r="UB137" s="228"/>
      <c r="UC137" s="228"/>
      <c r="UD137" s="228"/>
      <c r="UE137" s="228"/>
      <c r="UF137" s="228"/>
      <c r="UG137" s="228"/>
      <c r="UH137" s="228"/>
      <c r="UI137" s="228"/>
      <c r="UJ137" s="228"/>
      <c r="UK137" s="228"/>
      <c r="UL137" s="228"/>
      <c r="UM137" s="228"/>
      <c r="UN137" s="228"/>
      <c r="UO137" s="228"/>
      <c r="UP137" s="228"/>
      <c r="UQ137" s="228"/>
      <c r="UR137" s="228"/>
      <c r="US137" s="228"/>
      <c r="UT137" s="228"/>
      <c r="UU137" s="228"/>
      <c r="UV137" s="228"/>
      <c r="UW137" s="228"/>
      <c r="UX137" s="228"/>
      <c r="UY137" s="228"/>
      <c r="UZ137" s="228"/>
      <c r="VA137" s="228"/>
      <c r="VB137" s="228"/>
      <c r="VC137" s="228"/>
      <c r="VD137" s="228"/>
      <c r="VE137" s="228"/>
      <c r="VF137" s="228"/>
      <c r="VG137" s="228"/>
      <c r="VH137" s="228"/>
      <c r="VI137" s="228"/>
      <c r="VJ137" s="228"/>
      <c r="VK137" s="228"/>
      <c r="VL137" s="228"/>
      <c r="VM137" s="228"/>
      <c r="VN137" s="228"/>
      <c r="VO137" s="228"/>
      <c r="VP137" s="228"/>
      <c r="VQ137" s="228"/>
      <c r="VR137" s="228"/>
      <c r="VS137" s="228"/>
      <c r="VT137" s="228"/>
      <c r="VU137" s="228"/>
      <c r="VV137" s="228"/>
      <c r="VW137" s="228"/>
      <c r="VX137" s="228"/>
      <c r="VY137" s="228"/>
      <c r="VZ137" s="228"/>
      <c r="WA137" s="228"/>
      <c r="WB137" s="228"/>
      <c r="WC137" s="228"/>
      <c r="WD137" s="228"/>
      <c r="WE137" s="228"/>
      <c r="WF137" s="228"/>
      <c r="WG137" s="228"/>
      <c r="WH137" s="228"/>
      <c r="WI137" s="228"/>
      <c r="WJ137" s="228"/>
      <c r="WK137" s="228"/>
      <c r="WL137" s="228"/>
      <c r="WM137" s="228"/>
      <c r="WN137" s="228"/>
      <c r="WO137" s="228"/>
      <c r="WP137" s="228"/>
      <c r="WQ137" s="228"/>
      <c r="WR137" s="228"/>
      <c r="WS137" s="228"/>
      <c r="WT137" s="228"/>
      <c r="WU137" s="228"/>
      <c r="WV137" s="228"/>
      <c r="WW137" s="228"/>
      <c r="WX137" s="228"/>
      <c r="WY137" s="228"/>
      <c r="WZ137" s="228"/>
      <c r="XA137" s="228"/>
      <c r="XB137" s="228"/>
      <c r="XC137" s="228"/>
      <c r="XD137" s="228"/>
      <c r="XE137" s="228"/>
      <c r="XF137" s="228"/>
      <c r="XG137" s="228"/>
      <c r="XH137" s="228"/>
      <c r="XI137" s="228"/>
      <c r="XJ137" s="228"/>
      <c r="XK137" s="228"/>
      <c r="XL137" s="228"/>
      <c r="XM137" s="228"/>
      <c r="XN137" s="228"/>
      <c r="XO137" s="228"/>
      <c r="XP137" s="228"/>
      <c r="XQ137" s="228"/>
      <c r="XR137" s="228"/>
      <c r="XS137" s="228"/>
      <c r="XT137" s="228"/>
      <c r="XU137" s="228"/>
      <c r="XV137" s="228"/>
      <c r="XW137" s="228"/>
      <c r="XX137" s="228"/>
      <c r="XY137" s="228"/>
      <c r="XZ137" s="228"/>
      <c r="YA137" s="228"/>
      <c r="YB137" s="228"/>
      <c r="YC137" s="228"/>
      <c r="YD137" s="228"/>
      <c r="YE137" s="228"/>
      <c r="YF137" s="228"/>
      <c r="YG137" s="228"/>
      <c r="YH137" s="228"/>
      <c r="YI137" s="228"/>
      <c r="YJ137" s="228"/>
      <c r="YK137" s="228"/>
      <c r="YL137" s="228"/>
      <c r="YM137" s="228"/>
      <c r="YN137" s="228"/>
      <c r="YO137" s="228"/>
      <c r="YP137" s="228"/>
      <c r="YQ137" s="228"/>
      <c r="YR137" s="228"/>
      <c r="YS137" s="228"/>
      <c r="YT137" s="228"/>
      <c r="YU137" s="228"/>
      <c r="YV137" s="228"/>
      <c r="YW137" s="228"/>
      <c r="YX137" s="228"/>
      <c r="YY137" s="228"/>
      <c r="YZ137" s="228"/>
      <c r="ZA137" s="228"/>
      <c r="ZB137" s="228"/>
      <c r="ZC137" s="228"/>
      <c r="ZD137" s="228"/>
      <c r="ZE137" s="228"/>
      <c r="ZF137" s="228"/>
      <c r="ZG137" s="228"/>
      <c r="ZH137" s="228"/>
      <c r="ZI137" s="228"/>
      <c r="ZJ137" s="228"/>
      <c r="ZK137" s="228"/>
      <c r="ZL137" s="228"/>
      <c r="ZM137" s="228"/>
      <c r="ZN137" s="228"/>
      <c r="ZO137" s="228"/>
      <c r="ZP137" s="228"/>
      <c r="ZQ137" s="228"/>
      <c r="ZR137" s="228"/>
      <c r="ZS137" s="228"/>
      <c r="ZT137" s="228"/>
      <c r="ZU137" s="228"/>
      <c r="ZV137" s="228"/>
      <c r="ZW137" s="228"/>
      <c r="ZX137" s="228"/>
      <c r="ZY137" s="228"/>
      <c r="ZZ137" s="228"/>
      <c r="AAA137" s="228"/>
      <c r="AAB137" s="228"/>
      <c r="AAC137" s="228"/>
      <c r="AAD137" s="228"/>
      <c r="AAE137" s="228"/>
      <c r="AAF137" s="228"/>
      <c r="AAG137" s="228"/>
      <c r="AAH137" s="228"/>
      <c r="AAI137" s="228"/>
      <c r="AAJ137" s="228"/>
      <c r="AAK137" s="228"/>
      <c r="AAL137" s="228"/>
      <c r="AAM137" s="228"/>
      <c r="AAN137" s="228"/>
      <c r="AAO137" s="228"/>
      <c r="AAP137" s="228"/>
      <c r="AAQ137" s="228"/>
      <c r="AAR137" s="228"/>
      <c r="AAS137" s="228"/>
      <c r="AAT137" s="228"/>
      <c r="AAU137" s="228"/>
      <c r="AAV137" s="228"/>
      <c r="AAW137" s="228"/>
      <c r="AAX137" s="228"/>
      <c r="AAY137" s="228"/>
      <c r="AAZ137" s="228"/>
      <c r="ABA137" s="228"/>
      <c r="ABB137" s="228"/>
      <c r="ABC137" s="228"/>
      <c r="ABD137" s="228"/>
      <c r="ABE137" s="228"/>
      <c r="ABF137" s="228"/>
      <c r="ABG137" s="228"/>
      <c r="ABH137" s="228"/>
      <c r="ABI137" s="228"/>
      <c r="ABJ137" s="228"/>
      <c r="ABK137" s="228"/>
      <c r="ABL137" s="228"/>
      <c r="ABM137" s="228"/>
      <c r="ABN137" s="228"/>
      <c r="ABO137" s="228"/>
      <c r="ABP137" s="228"/>
      <c r="ABQ137" s="228"/>
      <c r="ABR137" s="228"/>
      <c r="ABS137" s="228"/>
      <c r="ABT137" s="228"/>
      <c r="ABU137" s="228"/>
      <c r="ABV137" s="228"/>
      <c r="ABW137" s="228"/>
      <c r="ABX137" s="228"/>
      <c r="ABY137" s="228"/>
      <c r="ABZ137" s="228"/>
      <c r="ACA137" s="228"/>
      <c r="ACB137" s="228"/>
      <c r="ACC137" s="228"/>
      <c r="ACD137" s="228"/>
      <c r="ACE137" s="228"/>
      <c r="ACF137" s="228"/>
      <c r="ACG137" s="228"/>
      <c r="ACH137" s="228"/>
      <c r="ACI137" s="228"/>
      <c r="ACJ137" s="228"/>
      <c r="ACK137" s="228"/>
      <c r="ACL137" s="228"/>
      <c r="ACM137" s="228"/>
      <c r="ACN137" s="228"/>
      <c r="ACO137" s="228"/>
      <c r="ACP137" s="228"/>
      <c r="ACQ137" s="228"/>
      <c r="ACR137" s="228"/>
      <c r="ACS137" s="228"/>
      <c r="ACT137" s="228"/>
      <c r="ACU137" s="228"/>
      <c r="ACV137" s="228"/>
      <c r="ACW137" s="228"/>
      <c r="ACX137" s="228"/>
      <c r="ACY137" s="228"/>
      <c r="ACZ137" s="228"/>
      <c r="ADA137" s="228"/>
      <c r="ADB137" s="228"/>
      <c r="ADC137" s="228"/>
      <c r="ADD137" s="228"/>
      <c r="ADE137" s="228"/>
      <c r="ADF137" s="228"/>
      <c r="ADG137" s="228"/>
      <c r="ADH137" s="228"/>
      <c r="ADI137" s="228"/>
      <c r="ADJ137" s="228"/>
      <c r="ADK137" s="228"/>
      <c r="ADL137" s="228"/>
      <c r="ADM137" s="228"/>
      <c r="ADN137" s="228"/>
      <c r="ADO137" s="228"/>
      <c r="ADP137" s="228"/>
      <c r="ADQ137" s="228"/>
      <c r="ADR137" s="228"/>
      <c r="ADS137" s="228"/>
      <c r="ADT137" s="228"/>
      <c r="ADU137" s="228"/>
      <c r="ADV137" s="228"/>
      <c r="ADW137" s="228"/>
      <c r="ADX137" s="228"/>
      <c r="ADY137" s="228"/>
      <c r="ADZ137" s="228"/>
      <c r="AEA137" s="228"/>
      <c r="AEB137" s="228"/>
      <c r="AEC137" s="228"/>
      <c r="AED137" s="228"/>
      <c r="AEE137" s="228"/>
      <c r="AEF137" s="228"/>
      <c r="AEG137" s="228"/>
      <c r="AEH137" s="228"/>
      <c r="AEI137" s="228"/>
      <c r="AEJ137" s="228"/>
      <c r="AEK137" s="228"/>
      <c r="AEL137" s="228"/>
      <c r="AEM137" s="228"/>
      <c r="AEN137" s="228"/>
      <c r="AEO137" s="228"/>
      <c r="AEP137" s="228"/>
      <c r="AEQ137" s="228"/>
      <c r="AER137" s="228"/>
      <c r="AES137" s="228"/>
      <c r="AET137" s="228"/>
      <c r="AEU137" s="228"/>
      <c r="AEV137" s="228"/>
      <c r="AEW137" s="228"/>
      <c r="AEX137" s="228"/>
      <c r="AEY137" s="228"/>
      <c r="AEZ137" s="228"/>
      <c r="AFA137" s="228"/>
      <c r="AFB137" s="228"/>
      <c r="AFC137" s="228"/>
      <c r="AFD137" s="228"/>
      <c r="AFE137" s="228"/>
      <c r="AFF137" s="228"/>
      <c r="AFG137" s="228"/>
      <c r="AFH137" s="228"/>
      <c r="AFI137" s="228"/>
      <c r="AFJ137" s="228"/>
      <c r="AFK137" s="228"/>
      <c r="AFL137" s="228"/>
      <c r="AFM137" s="228"/>
      <c r="AFN137" s="228"/>
      <c r="AFO137" s="228"/>
      <c r="AFP137" s="228"/>
      <c r="AFQ137" s="228"/>
      <c r="AFR137" s="228"/>
      <c r="AFS137" s="228"/>
      <c r="AFT137" s="228"/>
      <c r="AFU137" s="228"/>
      <c r="AFV137" s="228"/>
      <c r="AFW137" s="228"/>
      <c r="AFX137" s="228"/>
      <c r="AFY137" s="228"/>
      <c r="AFZ137" s="228"/>
      <c r="AGA137" s="228"/>
      <c r="AGB137" s="228"/>
      <c r="AGC137" s="228"/>
      <c r="AGD137" s="228"/>
      <c r="AGE137" s="228"/>
      <c r="AGF137" s="228"/>
      <c r="AGG137" s="228"/>
      <c r="AGH137" s="228"/>
      <c r="AGI137" s="228"/>
      <c r="AGJ137" s="228"/>
      <c r="AGK137" s="228"/>
      <c r="AGL137" s="228"/>
      <c r="AGM137" s="228"/>
      <c r="AGN137" s="228"/>
      <c r="AGO137" s="228"/>
      <c r="AGP137" s="228"/>
      <c r="AGQ137" s="228"/>
      <c r="AGR137" s="228"/>
      <c r="AGS137" s="228"/>
      <c r="AGT137" s="228"/>
      <c r="AGU137" s="228"/>
      <c r="AGV137" s="228"/>
      <c r="AGW137" s="228"/>
      <c r="AGX137" s="228"/>
      <c r="AGY137" s="228"/>
      <c r="AGZ137" s="228"/>
      <c r="AHA137" s="228"/>
      <c r="AHB137" s="228"/>
      <c r="AHC137" s="228"/>
      <c r="AHD137" s="228"/>
      <c r="AHE137" s="228"/>
      <c r="AHF137" s="228"/>
      <c r="AHG137" s="228"/>
      <c r="AHH137" s="228"/>
      <c r="AHI137" s="228"/>
      <c r="AHJ137" s="228"/>
      <c r="AHK137" s="228"/>
      <c r="AHL137" s="228"/>
      <c r="AHM137" s="228"/>
      <c r="AHN137" s="228"/>
      <c r="AHO137" s="228"/>
      <c r="AHP137" s="228"/>
      <c r="AHQ137" s="228"/>
      <c r="AHR137" s="228"/>
      <c r="AHS137" s="228"/>
      <c r="AHT137" s="228"/>
      <c r="AHU137" s="228"/>
      <c r="AHV137" s="228"/>
      <c r="AHW137" s="228"/>
      <c r="AHX137" s="228"/>
      <c r="AHY137" s="228"/>
      <c r="AHZ137" s="228"/>
      <c r="AIA137" s="228"/>
      <c r="AIB137" s="228"/>
      <c r="AIC137" s="228"/>
      <c r="AID137" s="228"/>
      <c r="AIE137" s="228"/>
      <c r="AIF137" s="228"/>
      <c r="AIG137" s="228"/>
      <c r="AIH137" s="228"/>
      <c r="AII137" s="228"/>
      <c r="AIJ137" s="228"/>
      <c r="AIK137" s="228"/>
      <c r="AIL137" s="228"/>
      <c r="AIM137" s="228"/>
      <c r="AIN137" s="228"/>
      <c r="AIO137" s="228"/>
      <c r="AIP137" s="228"/>
      <c r="AIQ137" s="228"/>
      <c r="AIR137" s="228"/>
      <c r="AIS137" s="228"/>
      <c r="AIT137" s="228"/>
      <c r="AIU137" s="228"/>
      <c r="AIV137" s="228"/>
      <c r="AIW137" s="228"/>
      <c r="AIX137" s="228"/>
      <c r="AIY137" s="228"/>
      <c r="AIZ137" s="228"/>
      <c r="AJA137" s="228"/>
      <c r="AJB137" s="228"/>
      <c r="AJC137" s="228"/>
      <c r="AJD137" s="228"/>
      <c r="AJE137" s="228"/>
      <c r="AJF137" s="228"/>
      <c r="AJG137" s="228"/>
      <c r="AJH137" s="228"/>
      <c r="AJI137" s="228"/>
      <c r="AJJ137" s="228"/>
      <c r="AJK137" s="228"/>
      <c r="AJL137" s="228"/>
      <c r="AJM137" s="228"/>
      <c r="AJN137" s="228"/>
      <c r="AJO137" s="228"/>
      <c r="AJP137" s="228"/>
      <c r="AJQ137" s="228"/>
      <c r="AJR137" s="228"/>
      <c r="AJS137" s="228"/>
      <c r="AJT137" s="228"/>
      <c r="AJU137" s="228"/>
      <c r="AJV137" s="228"/>
      <c r="AJW137" s="228"/>
      <c r="AJX137" s="228"/>
      <c r="AJY137" s="228"/>
      <c r="AJZ137" s="228"/>
      <c r="AKA137" s="228"/>
      <c r="AKB137" s="228"/>
      <c r="AKC137" s="228"/>
      <c r="AKD137" s="228"/>
      <c r="AKE137" s="228"/>
      <c r="AKF137" s="228"/>
      <c r="AKG137" s="228"/>
      <c r="AKH137" s="228"/>
      <c r="AKI137" s="228"/>
      <c r="AKJ137" s="228"/>
      <c r="AKK137" s="228"/>
      <c r="AKL137" s="228"/>
      <c r="AKM137" s="228"/>
      <c r="AKN137" s="228"/>
      <c r="AKO137" s="228"/>
      <c r="AKP137" s="228"/>
      <c r="AKQ137" s="228"/>
      <c r="AKR137" s="228"/>
      <c r="AKS137" s="228"/>
      <c r="AKT137" s="228"/>
      <c r="AKU137" s="228"/>
      <c r="AKV137" s="228"/>
      <c r="AKW137" s="228"/>
      <c r="AKX137" s="228"/>
      <c r="AKY137" s="228"/>
      <c r="AKZ137" s="228"/>
      <c r="ALA137" s="228"/>
      <c r="ALB137" s="228"/>
      <c r="ALC137" s="228"/>
      <c r="ALD137" s="228"/>
      <c r="ALE137" s="228"/>
      <c r="ALF137" s="228"/>
      <c r="ALG137" s="228"/>
      <c r="ALH137" s="228"/>
      <c r="ALI137" s="228"/>
      <c r="ALJ137" s="228"/>
      <c r="ALK137" s="228"/>
      <c r="ALL137" s="228"/>
      <c r="ALM137" s="228"/>
      <c r="ALN137" s="228"/>
      <c r="ALO137" s="228"/>
      <c r="ALP137" s="228"/>
      <c r="ALQ137" s="228"/>
      <c r="ALR137" s="228"/>
      <c r="ALS137" s="228"/>
      <c r="ALT137" s="228"/>
      <c r="ALU137" s="228"/>
      <c r="ALV137" s="228"/>
      <c r="ALW137" s="228"/>
      <c r="ALX137" s="228"/>
      <c r="ALY137" s="228"/>
      <c r="ALZ137" s="228"/>
      <c r="AMA137" s="228"/>
      <c r="AMB137" s="228"/>
      <c r="AMC137" s="228"/>
      <c r="AMD137" s="228"/>
      <c r="AME137" s="228"/>
      <c r="AMF137" s="228"/>
      <c r="AMG137" s="228"/>
      <c r="AMH137" s="228"/>
      <c r="AMI137" s="228"/>
      <c r="AMJ137" s="228"/>
      <c r="AMK137" s="228"/>
      <c r="AML137" s="228"/>
      <c r="AMM137" s="228"/>
      <c r="AMN137" s="228"/>
      <c r="AMO137" s="228"/>
      <c r="AMP137" s="228"/>
      <c r="AMQ137" s="228"/>
      <c r="AMR137" s="228"/>
      <c r="AMS137" s="228"/>
      <c r="AMT137" s="228"/>
      <c r="AMU137" s="228"/>
      <c r="AMV137" s="228"/>
      <c r="AMW137" s="228"/>
      <c r="AMX137" s="228"/>
      <c r="AMY137" s="228"/>
      <c r="AMZ137" s="228"/>
      <c r="ANA137" s="228"/>
      <c r="ANB137" s="228"/>
      <c r="ANC137" s="228"/>
      <c r="AND137" s="228"/>
      <c r="ANE137" s="228"/>
      <c r="ANF137" s="228"/>
      <c r="ANG137" s="228"/>
      <c r="ANH137" s="228"/>
      <c r="ANI137" s="228"/>
      <c r="ANJ137" s="228"/>
      <c r="ANK137" s="228"/>
      <c r="ANL137" s="228"/>
      <c r="ANM137" s="228"/>
      <c r="ANN137" s="228"/>
      <c r="ANO137" s="228"/>
      <c r="ANP137" s="228"/>
      <c r="ANQ137" s="228"/>
      <c r="ANR137" s="228"/>
      <c r="ANS137" s="228"/>
      <c r="ANT137" s="228"/>
      <c r="ANU137" s="228"/>
      <c r="ANV137" s="228"/>
      <c r="ANW137" s="228"/>
      <c r="ANX137" s="228"/>
      <c r="ANY137" s="228"/>
      <c r="ANZ137" s="228"/>
      <c r="AOA137" s="228"/>
      <c r="AOB137" s="228"/>
      <c r="AOC137" s="228"/>
      <c r="AOD137" s="228"/>
      <c r="AOE137" s="228"/>
      <c r="AOF137" s="228"/>
      <c r="AOG137" s="228"/>
      <c r="AOH137" s="228"/>
      <c r="AOI137" s="228"/>
      <c r="AOJ137" s="228"/>
      <c r="AOK137" s="228"/>
      <c r="AOL137" s="228"/>
      <c r="AOM137" s="228"/>
      <c r="AON137" s="228"/>
      <c r="AOO137" s="228"/>
      <c r="AOP137" s="228"/>
      <c r="AOQ137" s="228"/>
      <c r="AOR137" s="228"/>
      <c r="AOS137" s="228"/>
      <c r="AOT137" s="228"/>
      <c r="AOU137" s="228"/>
      <c r="AOV137" s="228"/>
      <c r="AOW137" s="228"/>
      <c r="AOX137" s="228"/>
      <c r="AOY137" s="228"/>
      <c r="AOZ137" s="228"/>
      <c r="APA137" s="228"/>
      <c r="APB137" s="228"/>
      <c r="APC137" s="228"/>
      <c r="APD137" s="228"/>
      <c r="APE137" s="228"/>
      <c r="APF137" s="228"/>
      <c r="APG137" s="228"/>
      <c r="APH137" s="228"/>
      <c r="API137" s="228"/>
      <c r="APJ137" s="228"/>
      <c r="APK137" s="228"/>
      <c r="APL137" s="228"/>
      <c r="APM137" s="228"/>
      <c r="APN137" s="228"/>
      <c r="APO137" s="228"/>
      <c r="APP137" s="228"/>
      <c r="APQ137" s="228"/>
      <c r="APR137" s="228"/>
      <c r="APS137" s="228"/>
      <c r="APT137" s="228"/>
      <c r="APU137" s="228"/>
      <c r="APV137" s="228"/>
      <c r="APW137" s="228"/>
      <c r="APX137" s="228"/>
      <c r="APY137" s="228"/>
      <c r="APZ137" s="228"/>
      <c r="AQA137" s="228"/>
      <c r="AQB137" s="228"/>
      <c r="AQC137" s="228"/>
      <c r="AQD137" s="228"/>
      <c r="AQE137" s="228"/>
      <c r="AQF137" s="228"/>
      <c r="AQG137" s="228"/>
      <c r="AQH137" s="228"/>
      <c r="AQI137" s="228"/>
      <c r="AQJ137" s="228"/>
      <c r="AQK137" s="228"/>
      <c r="AQL137" s="228"/>
      <c r="AQM137" s="228"/>
      <c r="AQN137" s="228"/>
      <c r="AQO137" s="228"/>
      <c r="AQP137" s="228"/>
      <c r="AQQ137" s="228"/>
      <c r="AQR137" s="228"/>
      <c r="AQS137" s="228"/>
      <c r="AQT137" s="228"/>
      <c r="AQU137" s="228"/>
      <c r="AQV137" s="228"/>
      <c r="AQW137" s="228"/>
      <c r="AQX137" s="228"/>
      <c r="AQY137" s="228"/>
      <c r="AQZ137" s="228"/>
      <c r="ARA137" s="228"/>
      <c r="ARB137" s="228"/>
      <c r="ARC137" s="228"/>
      <c r="ARD137" s="228"/>
      <c r="ARE137" s="228"/>
      <c r="ARF137" s="228"/>
      <c r="ARG137" s="228"/>
      <c r="ARH137" s="228"/>
      <c r="ARI137" s="228"/>
      <c r="ARJ137" s="228"/>
      <c r="ARK137" s="228"/>
      <c r="ARL137" s="228"/>
      <c r="ARM137" s="228"/>
      <c r="ARN137" s="228"/>
      <c r="ARO137" s="228"/>
      <c r="ARP137" s="228"/>
      <c r="ARQ137" s="228"/>
      <c r="ARR137" s="228"/>
      <c r="ARS137" s="228"/>
      <c r="ART137" s="228"/>
      <c r="ARU137" s="228"/>
      <c r="ARV137" s="228"/>
      <c r="ARW137" s="228"/>
      <c r="ARX137" s="228"/>
      <c r="ARY137" s="228"/>
      <c r="ARZ137" s="228"/>
      <c r="ASA137" s="228"/>
      <c r="ASB137" s="228"/>
      <c r="ASC137" s="228"/>
      <c r="ASD137" s="228"/>
      <c r="ASE137" s="228"/>
      <c r="ASF137" s="228"/>
      <c r="ASG137" s="228"/>
      <c r="ASH137" s="228"/>
      <c r="ASI137" s="228"/>
      <c r="ASJ137" s="228"/>
      <c r="ASK137" s="228"/>
      <c r="ASL137" s="228"/>
      <c r="ASM137" s="228"/>
      <c r="ASN137" s="228"/>
      <c r="ASO137" s="228"/>
      <c r="ASP137" s="228"/>
      <c r="ASQ137" s="228"/>
      <c r="ASR137" s="228"/>
      <c r="ASS137" s="228"/>
      <c r="AST137" s="228"/>
      <c r="ASU137" s="228"/>
      <c r="ASV137" s="228"/>
      <c r="ASW137" s="228"/>
      <c r="ASX137" s="228"/>
      <c r="ASY137" s="228"/>
      <c r="ASZ137" s="228"/>
      <c r="ATA137" s="228"/>
      <c r="ATB137" s="228"/>
      <c r="ATC137" s="228"/>
      <c r="ATD137" s="228"/>
      <c r="ATE137" s="228"/>
      <c r="ATF137" s="228"/>
      <c r="ATG137" s="228"/>
      <c r="ATH137" s="228"/>
      <c r="ATI137" s="228"/>
      <c r="ATJ137" s="228"/>
      <c r="ATK137" s="228"/>
      <c r="ATL137" s="228"/>
      <c r="ATM137" s="228"/>
      <c r="ATN137" s="228"/>
      <c r="ATO137" s="228"/>
      <c r="ATP137" s="228"/>
      <c r="ATQ137" s="228"/>
      <c r="ATR137" s="228"/>
      <c r="ATS137" s="228"/>
      <c r="ATT137" s="228"/>
      <c r="ATU137" s="228"/>
      <c r="ATV137" s="228"/>
      <c r="ATW137" s="228"/>
      <c r="ATX137" s="228"/>
      <c r="ATY137" s="228"/>
      <c r="ATZ137" s="228"/>
      <c r="AUA137" s="228"/>
      <c r="AUB137" s="228"/>
      <c r="AUC137" s="228"/>
      <c r="AUD137" s="228"/>
      <c r="AUE137" s="228"/>
      <c r="AUF137" s="228"/>
      <c r="AUG137" s="228"/>
      <c r="AUH137" s="228"/>
      <c r="AUI137" s="228"/>
      <c r="AUJ137" s="228"/>
      <c r="AUK137" s="228"/>
      <c r="AUL137" s="228"/>
      <c r="AUM137" s="228"/>
      <c r="AUN137" s="228"/>
      <c r="AUO137" s="228"/>
      <c r="AUP137" s="228"/>
      <c r="AUQ137" s="228"/>
      <c r="AUR137" s="228"/>
      <c r="AUS137" s="228"/>
      <c r="AUT137" s="228"/>
      <c r="AUU137" s="228"/>
      <c r="AUV137" s="228"/>
      <c r="AUW137" s="228"/>
      <c r="AUX137" s="228"/>
      <c r="AUY137" s="228"/>
      <c r="AUZ137" s="228"/>
      <c r="AVA137" s="228"/>
      <c r="AVB137" s="228"/>
      <c r="AVC137" s="228"/>
      <c r="AVD137" s="228"/>
      <c r="AVE137" s="228"/>
      <c r="AVF137" s="228"/>
      <c r="AVG137" s="228"/>
      <c r="AVH137" s="228"/>
      <c r="AVI137" s="228"/>
      <c r="AVJ137" s="228"/>
      <c r="AVK137" s="228"/>
      <c r="AVL137" s="228"/>
      <c r="AVM137" s="228"/>
      <c r="AVN137" s="228"/>
      <c r="AVO137" s="228"/>
      <c r="AVP137" s="228"/>
      <c r="AVQ137" s="228"/>
      <c r="AVR137" s="228"/>
      <c r="AVS137" s="228"/>
      <c r="AVT137" s="228"/>
      <c r="AVU137" s="228"/>
      <c r="AVV137" s="228"/>
      <c r="AVW137" s="228"/>
      <c r="AVX137" s="228"/>
      <c r="AVY137" s="228"/>
      <c r="AVZ137" s="228"/>
      <c r="AWA137" s="228"/>
      <c r="AWB137" s="228"/>
      <c r="AWC137" s="228"/>
      <c r="AWD137" s="228"/>
      <c r="AWE137" s="228"/>
      <c r="AWF137" s="228"/>
      <c r="AWG137" s="228"/>
      <c r="AWH137" s="228"/>
      <c r="AWI137" s="228"/>
      <c r="AWJ137" s="228"/>
      <c r="AWK137" s="228"/>
      <c r="AWL137" s="228"/>
      <c r="AWM137" s="228"/>
      <c r="AWN137" s="228"/>
      <c r="AWO137" s="228"/>
      <c r="AWP137" s="228"/>
      <c r="AWQ137" s="228"/>
      <c r="AWR137" s="228"/>
      <c r="AWS137" s="228"/>
      <c r="AWT137" s="228"/>
      <c r="AWU137" s="228"/>
      <c r="AWV137" s="228"/>
      <c r="AWW137" s="228"/>
      <c r="AWX137" s="228"/>
      <c r="AWY137" s="228"/>
      <c r="AWZ137" s="228"/>
      <c r="AXA137" s="228"/>
      <c r="AXB137" s="228"/>
      <c r="AXC137" s="228"/>
      <c r="AXD137" s="228"/>
      <c r="AXE137" s="228"/>
      <c r="AXF137" s="228"/>
      <c r="AXG137" s="228"/>
      <c r="AXH137" s="228"/>
      <c r="AXI137" s="228"/>
      <c r="AXJ137" s="228"/>
      <c r="AXK137" s="228"/>
      <c r="AXL137" s="228"/>
      <c r="AXM137" s="228"/>
      <c r="AXN137" s="228"/>
      <c r="AXO137" s="228"/>
      <c r="AXP137" s="228"/>
      <c r="AXQ137" s="228"/>
      <c r="AXR137" s="228"/>
      <c r="AXS137" s="228"/>
      <c r="AXT137" s="228"/>
      <c r="AXU137" s="228"/>
      <c r="AXV137" s="228"/>
      <c r="AXW137" s="228"/>
      <c r="AXX137" s="228"/>
      <c r="AXY137" s="228"/>
      <c r="AXZ137" s="228"/>
      <c r="AYA137" s="228"/>
      <c r="AYB137" s="228"/>
      <c r="AYC137" s="228"/>
      <c r="AYD137" s="228"/>
      <c r="AYE137" s="228"/>
      <c r="AYF137" s="228"/>
      <c r="AYG137" s="228"/>
      <c r="AYH137" s="228"/>
      <c r="AYI137" s="228"/>
      <c r="AYJ137" s="228"/>
      <c r="AYK137" s="228"/>
      <c r="AYL137" s="228"/>
      <c r="AYM137" s="228"/>
      <c r="AYN137" s="228"/>
      <c r="AYO137" s="228"/>
      <c r="AYP137" s="228"/>
      <c r="AYQ137" s="228"/>
      <c r="AYR137" s="228"/>
      <c r="AYS137" s="228"/>
      <c r="AYT137" s="228"/>
      <c r="AYU137" s="228"/>
      <c r="AYV137" s="228"/>
      <c r="AYW137" s="228"/>
      <c r="AYX137" s="228"/>
      <c r="AYY137" s="228"/>
      <c r="AYZ137" s="228"/>
      <c r="AZA137" s="228"/>
      <c r="AZB137" s="228"/>
      <c r="AZC137" s="228"/>
      <c r="AZD137" s="228"/>
      <c r="AZE137" s="228"/>
      <c r="AZF137" s="228"/>
      <c r="AZG137" s="228"/>
      <c r="AZH137" s="228"/>
      <c r="AZI137" s="228"/>
      <c r="AZJ137" s="228"/>
      <c r="AZK137" s="228"/>
      <c r="AZL137" s="228"/>
      <c r="AZM137" s="228"/>
      <c r="AZN137" s="228"/>
      <c r="AZO137" s="228"/>
      <c r="AZP137" s="228"/>
      <c r="AZQ137" s="228"/>
      <c r="AZR137" s="228"/>
      <c r="AZS137" s="228"/>
      <c r="AZT137" s="228"/>
      <c r="AZU137" s="228"/>
      <c r="AZV137" s="228"/>
      <c r="AZW137" s="228"/>
      <c r="AZX137" s="228"/>
      <c r="AZY137" s="228"/>
      <c r="AZZ137" s="228"/>
      <c r="BAA137" s="228"/>
      <c r="BAB137" s="228"/>
      <c r="BAC137" s="228"/>
      <c r="BAD137" s="228"/>
      <c r="BAE137" s="228"/>
      <c r="BAF137" s="228"/>
      <c r="BAG137" s="228"/>
      <c r="BAH137" s="228"/>
      <c r="BAI137" s="228"/>
      <c r="BAJ137" s="228"/>
      <c r="BAK137" s="228"/>
      <c r="BAL137" s="228"/>
      <c r="BAM137" s="228"/>
      <c r="BAN137" s="228"/>
      <c r="BAO137" s="228"/>
      <c r="BAP137" s="228"/>
      <c r="BAQ137" s="228"/>
      <c r="BAR137" s="228"/>
      <c r="BAS137" s="228"/>
      <c r="BAT137" s="228"/>
      <c r="BAU137" s="228"/>
      <c r="BAV137" s="228"/>
      <c r="BAW137" s="228"/>
      <c r="BAX137" s="228"/>
      <c r="BAY137" s="228"/>
      <c r="BAZ137" s="228"/>
      <c r="BBA137" s="228"/>
      <c r="BBB137" s="228"/>
      <c r="BBC137" s="228"/>
      <c r="BBD137" s="228"/>
      <c r="BBE137" s="228"/>
      <c r="BBF137" s="228"/>
      <c r="BBG137" s="228"/>
      <c r="BBH137" s="228"/>
      <c r="BBI137" s="228"/>
      <c r="BBJ137" s="228"/>
      <c r="BBK137" s="228"/>
      <c r="BBL137" s="228"/>
      <c r="BBM137" s="228"/>
      <c r="BBN137" s="228"/>
      <c r="BBO137" s="228"/>
      <c r="BBP137" s="228"/>
      <c r="BBQ137" s="228"/>
      <c r="BBR137" s="228"/>
      <c r="BBS137" s="228"/>
      <c r="BBT137" s="228"/>
      <c r="BBU137" s="228"/>
      <c r="BBV137" s="228"/>
      <c r="BBW137" s="228"/>
      <c r="BBX137" s="228"/>
      <c r="BBY137" s="228"/>
      <c r="BBZ137" s="228"/>
      <c r="BCA137" s="228"/>
      <c r="BCB137" s="228"/>
      <c r="BCC137" s="228"/>
      <c r="BCD137" s="228"/>
      <c r="BCE137" s="228"/>
      <c r="BCF137" s="228"/>
      <c r="BCG137" s="228"/>
      <c r="BCH137" s="228"/>
      <c r="BCI137" s="228"/>
      <c r="BCJ137" s="228"/>
      <c r="BCK137" s="228"/>
      <c r="BCL137" s="228"/>
      <c r="BCM137" s="228"/>
      <c r="BCN137" s="228"/>
      <c r="BCO137" s="228"/>
      <c r="BCP137" s="228"/>
      <c r="BCQ137" s="228"/>
      <c r="BCR137" s="228"/>
      <c r="BCS137" s="228"/>
      <c r="BCT137" s="228"/>
      <c r="BCU137" s="228"/>
      <c r="BCV137" s="228"/>
      <c r="BCW137" s="228"/>
      <c r="BCX137" s="228"/>
      <c r="BCY137" s="228"/>
      <c r="BCZ137" s="228"/>
      <c r="BDA137" s="228"/>
      <c r="BDB137" s="228"/>
      <c r="BDC137" s="228"/>
      <c r="BDD137" s="228"/>
      <c r="BDE137" s="228"/>
      <c r="BDF137" s="228"/>
      <c r="BDG137" s="228"/>
      <c r="BDH137" s="228"/>
      <c r="BDI137" s="228"/>
      <c r="BDJ137" s="228"/>
      <c r="BDK137" s="228"/>
      <c r="BDL137" s="228"/>
      <c r="BDM137" s="228"/>
      <c r="BDN137" s="228"/>
      <c r="BDO137" s="228"/>
      <c r="BDP137" s="228"/>
      <c r="BDQ137" s="228"/>
      <c r="BDR137" s="228"/>
      <c r="BDS137" s="228"/>
      <c r="BDT137" s="228"/>
      <c r="BDU137" s="228"/>
      <c r="BDV137" s="228"/>
      <c r="BDW137" s="228"/>
      <c r="BDX137" s="228"/>
      <c r="BDY137" s="228"/>
      <c r="BDZ137" s="228"/>
      <c r="BEA137" s="228"/>
      <c r="BEB137" s="228"/>
      <c r="BEC137" s="228"/>
      <c r="BED137" s="228"/>
      <c r="BEE137" s="228"/>
      <c r="BEF137" s="228"/>
      <c r="BEG137" s="228"/>
      <c r="BEH137" s="228"/>
      <c r="BEI137" s="228"/>
    </row>
    <row r="138" spans="1:1491" s="101" customFormat="1" ht="15" customHeight="1" x14ac:dyDescent="0.25">
      <c r="A138" s="218" t="s">
        <v>1363</v>
      </c>
      <c r="B138" s="312" t="s">
        <v>660</v>
      </c>
      <c r="C138" s="316">
        <v>44197</v>
      </c>
      <c r="D138" s="411">
        <v>45291</v>
      </c>
      <c r="E138" s="357">
        <v>0</v>
      </c>
      <c r="F138" s="358">
        <v>0</v>
      </c>
      <c r="G138" s="314">
        <v>0</v>
      </c>
      <c r="H138" s="108">
        <v>0</v>
      </c>
      <c r="I138" s="108">
        <f>E138/25.462</f>
        <v>0</v>
      </c>
      <c r="J138" s="108">
        <f>F138/25.462</f>
        <v>0</v>
      </c>
      <c r="K138" s="175"/>
      <c r="L138" s="175">
        <f>H138/25.462</f>
        <v>0</v>
      </c>
      <c r="M138" s="175"/>
      <c r="N138" s="225" t="s">
        <v>918</v>
      </c>
      <c r="O138" s="184">
        <v>0</v>
      </c>
      <c r="P138" s="184">
        <v>0</v>
      </c>
      <c r="Q138" s="184">
        <v>0</v>
      </c>
      <c r="R138" s="184">
        <v>0</v>
      </c>
      <c r="S138" s="184">
        <v>0</v>
      </c>
      <c r="T138" s="184">
        <v>0</v>
      </c>
      <c r="U138" s="184">
        <v>0</v>
      </c>
      <c r="V138" s="453">
        <v>8.8000000000000007</v>
      </c>
      <c r="W138" s="259" t="s">
        <v>1364</v>
      </c>
      <c r="X138" s="454">
        <v>19</v>
      </c>
      <c r="Y138" s="259" t="s">
        <v>1365</v>
      </c>
      <c r="Z138" s="455" t="s">
        <v>78</v>
      </c>
      <c r="AA138" s="263" t="s">
        <v>924</v>
      </c>
      <c r="AB138" s="263" t="s">
        <v>924</v>
      </c>
      <c r="AC138" s="456" t="s">
        <v>924</v>
      </c>
      <c r="AD138" s="263" t="s">
        <v>924</v>
      </c>
      <c r="AE138" s="263" t="s">
        <v>924</v>
      </c>
      <c r="AF138" s="263" t="s">
        <v>924</v>
      </c>
      <c r="AG138" s="292" t="s">
        <v>460</v>
      </c>
      <c r="AH138" s="482"/>
      <c r="AI138" s="361">
        <v>0</v>
      </c>
      <c r="AJ138" s="499">
        <v>0</v>
      </c>
      <c r="AK138" s="498" t="s">
        <v>78</v>
      </c>
      <c r="AL138" s="500">
        <v>0</v>
      </c>
      <c r="AM138" s="364">
        <f t="shared" si="26"/>
        <v>0</v>
      </c>
      <c r="AN138" s="364">
        <f t="shared" si="27"/>
        <v>0</v>
      </c>
      <c r="AO138" s="231"/>
      <c r="AP138" s="235"/>
      <c r="AQ138" s="371"/>
      <c r="AR138" s="371"/>
      <c r="AS138" s="371"/>
      <c r="AT138" s="371"/>
      <c r="AU138" s="371"/>
      <c r="AV138" s="371"/>
      <c r="AW138" s="371"/>
      <c r="AX138" s="371"/>
      <c r="AY138" s="371"/>
      <c r="AZ138" s="371"/>
      <c r="BA138" s="371"/>
      <c r="BB138" s="371"/>
      <c r="BC138" s="371"/>
      <c r="BD138" s="371"/>
      <c r="BE138" s="371"/>
      <c r="BF138" s="371"/>
      <c r="BG138" s="371"/>
      <c r="BH138" s="371"/>
      <c r="BI138" s="371"/>
      <c r="BJ138" s="371"/>
      <c r="BK138" s="371"/>
      <c r="BL138" s="371"/>
      <c r="BM138" s="371"/>
      <c r="BN138" s="371"/>
      <c r="BO138" s="371"/>
      <c r="BP138" s="288"/>
      <c r="BQ138" s="288"/>
      <c r="BR138" s="288"/>
      <c r="BS138" s="288"/>
      <c r="BT138" s="288"/>
      <c r="BU138" s="288"/>
      <c r="BV138" s="288"/>
      <c r="BW138" s="288"/>
      <c r="BX138" s="288"/>
      <c r="BY138" s="288"/>
      <c r="BZ138" s="288"/>
      <c r="CA138" s="288"/>
      <c r="CB138" s="288"/>
      <c r="CC138" s="288"/>
      <c r="CD138" s="288"/>
      <c r="CE138" s="288"/>
      <c r="CF138" s="288"/>
      <c r="CG138" s="288"/>
      <c r="CH138" s="288"/>
      <c r="CI138" s="288"/>
      <c r="CJ138" s="288"/>
      <c r="CK138" s="288"/>
      <c r="CL138" s="288"/>
      <c r="CM138" s="288"/>
      <c r="CN138" s="288"/>
      <c r="CO138" s="288"/>
      <c r="CP138" s="288"/>
      <c r="CQ138" s="288"/>
      <c r="CR138" s="288"/>
      <c r="CS138" s="288"/>
      <c r="CT138" s="288"/>
      <c r="CU138" s="288"/>
      <c r="CV138" s="288"/>
      <c r="CW138" s="288"/>
      <c r="CX138" s="288"/>
      <c r="CY138" s="288"/>
      <c r="CZ138" s="288"/>
      <c r="DA138" s="288"/>
      <c r="DB138" s="288"/>
      <c r="DC138" s="288"/>
      <c r="DD138" s="288"/>
      <c r="DE138" s="288"/>
      <c r="DF138" s="288"/>
      <c r="DG138" s="288"/>
      <c r="DH138" s="288"/>
      <c r="DI138" s="288"/>
      <c r="DJ138" s="288"/>
      <c r="DK138" s="288"/>
      <c r="DL138" s="288"/>
      <c r="DM138" s="288"/>
      <c r="DN138" s="288"/>
      <c r="DO138" s="288"/>
      <c r="DP138" s="288"/>
      <c r="DQ138" s="288"/>
      <c r="DR138" s="288"/>
      <c r="DS138" s="288"/>
      <c r="DT138" s="288"/>
      <c r="DU138" s="288"/>
      <c r="DV138" s="288"/>
      <c r="DW138" s="288"/>
      <c r="DX138" s="288"/>
      <c r="DY138" s="288"/>
      <c r="DZ138" s="288"/>
      <c r="EA138" s="288"/>
      <c r="EB138" s="288"/>
      <c r="EC138" s="288"/>
      <c r="ED138" s="288"/>
      <c r="EE138" s="288"/>
      <c r="EF138" s="288"/>
      <c r="EG138" s="288"/>
      <c r="EH138" s="288"/>
      <c r="EI138" s="288"/>
      <c r="EJ138" s="288"/>
      <c r="EK138" s="288"/>
      <c r="EL138" s="288"/>
      <c r="EM138" s="288"/>
      <c r="EN138" s="288"/>
      <c r="EO138" s="288"/>
      <c r="EP138" s="288"/>
      <c r="EQ138" s="288"/>
      <c r="ER138" s="288"/>
      <c r="ES138" s="288"/>
      <c r="ET138" s="288"/>
      <c r="EU138" s="288"/>
      <c r="EV138" s="288"/>
      <c r="EW138" s="288"/>
      <c r="EX138" s="288"/>
      <c r="EY138" s="288"/>
      <c r="EZ138" s="288"/>
      <c r="FA138" s="288"/>
      <c r="FB138" s="288"/>
      <c r="FC138" s="288"/>
      <c r="FD138" s="288"/>
      <c r="FE138" s="288"/>
      <c r="FF138" s="288"/>
      <c r="FG138" s="288"/>
      <c r="FH138" s="288"/>
      <c r="FI138" s="288"/>
      <c r="FJ138" s="288"/>
      <c r="FK138" s="288"/>
      <c r="FL138" s="288"/>
      <c r="FM138" s="288"/>
      <c r="FN138" s="288"/>
      <c r="FO138" s="288"/>
      <c r="FP138" s="288"/>
      <c r="FQ138" s="288"/>
      <c r="FR138" s="288"/>
      <c r="FS138" s="288"/>
      <c r="FT138" s="288"/>
      <c r="FU138" s="288"/>
      <c r="FV138" s="288"/>
      <c r="FW138" s="288"/>
      <c r="FX138" s="288"/>
      <c r="FY138" s="288"/>
      <c r="FZ138" s="288"/>
      <c r="GA138" s="288"/>
      <c r="GB138" s="288"/>
      <c r="GC138" s="288"/>
      <c r="GD138" s="288"/>
      <c r="GE138" s="288"/>
      <c r="GF138" s="288"/>
      <c r="GG138" s="288"/>
      <c r="GH138" s="288"/>
      <c r="GI138" s="288"/>
      <c r="GJ138" s="288"/>
      <c r="GK138" s="288"/>
      <c r="GL138" s="288"/>
      <c r="GM138" s="288"/>
      <c r="GN138" s="288"/>
      <c r="GO138" s="288"/>
      <c r="GP138" s="288"/>
      <c r="GQ138" s="288"/>
      <c r="GR138" s="288"/>
      <c r="GS138" s="288"/>
      <c r="GT138" s="288"/>
      <c r="GU138" s="288"/>
      <c r="GV138" s="288"/>
      <c r="GW138" s="288"/>
      <c r="GX138" s="288"/>
      <c r="GY138" s="288"/>
      <c r="GZ138" s="288"/>
      <c r="HA138" s="288"/>
      <c r="HB138" s="288"/>
      <c r="HC138" s="288"/>
      <c r="HD138" s="288"/>
      <c r="HE138" s="288"/>
      <c r="HF138" s="288"/>
      <c r="HG138" s="288"/>
      <c r="HH138" s="288"/>
      <c r="HI138" s="288"/>
      <c r="HJ138" s="288"/>
      <c r="HK138" s="288"/>
      <c r="HL138" s="288"/>
      <c r="HM138" s="288"/>
      <c r="HN138" s="288"/>
      <c r="HO138" s="288"/>
      <c r="HP138" s="288"/>
      <c r="HQ138" s="288"/>
      <c r="HR138" s="288"/>
      <c r="HS138" s="288"/>
      <c r="HT138" s="288"/>
      <c r="HU138" s="288"/>
      <c r="HV138" s="288"/>
      <c r="HW138" s="288"/>
      <c r="HX138" s="288"/>
      <c r="HY138" s="288"/>
      <c r="HZ138" s="288"/>
      <c r="IA138" s="288"/>
      <c r="IB138" s="288"/>
      <c r="IC138" s="288"/>
      <c r="ID138" s="288"/>
      <c r="IE138" s="288"/>
      <c r="IF138" s="288"/>
      <c r="IG138" s="288"/>
      <c r="IH138" s="288"/>
      <c r="II138" s="288"/>
      <c r="IJ138" s="288"/>
      <c r="IK138" s="288"/>
      <c r="IL138" s="288"/>
      <c r="IM138" s="288"/>
      <c r="IN138" s="288"/>
      <c r="IO138" s="288"/>
      <c r="IP138" s="288"/>
      <c r="IQ138" s="288"/>
      <c r="IR138" s="288"/>
      <c r="IS138" s="288"/>
      <c r="IT138" s="288"/>
      <c r="IU138" s="288"/>
      <c r="IV138" s="288"/>
      <c r="IW138" s="288"/>
      <c r="IX138" s="288"/>
      <c r="IY138" s="288"/>
      <c r="IZ138" s="288"/>
      <c r="JA138" s="288"/>
      <c r="JB138" s="288"/>
      <c r="JC138" s="288"/>
      <c r="JD138" s="288"/>
      <c r="JE138" s="288"/>
      <c r="JF138" s="288"/>
      <c r="JG138" s="288"/>
      <c r="JH138" s="288"/>
      <c r="JI138" s="288"/>
      <c r="JJ138" s="288"/>
      <c r="JK138" s="288"/>
      <c r="JL138" s="288"/>
      <c r="JM138" s="288"/>
      <c r="JN138" s="288"/>
      <c r="JO138" s="288"/>
      <c r="JP138" s="288"/>
      <c r="JQ138" s="288"/>
      <c r="JR138" s="288"/>
      <c r="JS138" s="288"/>
      <c r="JT138" s="288"/>
      <c r="JU138" s="288"/>
      <c r="JV138" s="288"/>
      <c r="JW138" s="288"/>
      <c r="JX138" s="288"/>
      <c r="JY138" s="288"/>
      <c r="JZ138" s="288"/>
      <c r="KA138" s="288"/>
      <c r="KB138" s="288"/>
      <c r="KC138" s="288"/>
      <c r="KD138" s="288"/>
      <c r="KE138" s="288"/>
      <c r="KF138" s="288"/>
      <c r="KG138" s="288"/>
      <c r="KH138" s="288"/>
      <c r="KI138" s="288"/>
      <c r="KJ138" s="288"/>
      <c r="KK138" s="288"/>
      <c r="KL138" s="288"/>
      <c r="KM138" s="288"/>
      <c r="KN138" s="288"/>
      <c r="KO138" s="288"/>
      <c r="KP138" s="288"/>
      <c r="KQ138" s="288"/>
      <c r="KR138" s="288"/>
      <c r="KS138" s="288"/>
      <c r="KT138" s="288"/>
      <c r="KU138" s="288"/>
      <c r="KV138" s="288"/>
      <c r="KW138" s="288"/>
      <c r="KX138" s="288"/>
      <c r="KY138" s="288"/>
      <c r="KZ138" s="288"/>
      <c r="LA138" s="288"/>
      <c r="LB138" s="288"/>
      <c r="LC138" s="288"/>
      <c r="LD138" s="288"/>
      <c r="LE138" s="288"/>
      <c r="LF138" s="288"/>
      <c r="LG138" s="288"/>
      <c r="LH138" s="288"/>
      <c r="LI138" s="288"/>
      <c r="LJ138" s="288"/>
      <c r="LK138" s="288"/>
      <c r="LL138" s="288"/>
      <c r="LM138" s="288"/>
      <c r="LN138" s="288"/>
      <c r="LO138" s="288"/>
      <c r="LP138" s="288"/>
      <c r="LQ138" s="288"/>
      <c r="LR138" s="288"/>
      <c r="LS138" s="288"/>
      <c r="LT138" s="288"/>
      <c r="LU138" s="288"/>
      <c r="LV138" s="288"/>
      <c r="LW138" s="288"/>
      <c r="LX138" s="288"/>
      <c r="LY138" s="288"/>
      <c r="LZ138" s="288"/>
      <c r="MA138" s="288"/>
      <c r="MB138" s="288"/>
      <c r="MC138" s="288"/>
      <c r="MD138" s="288"/>
      <c r="ME138" s="288"/>
      <c r="MF138" s="288"/>
      <c r="MG138" s="288"/>
      <c r="MH138" s="288"/>
      <c r="MI138" s="288"/>
      <c r="MJ138" s="288"/>
      <c r="MK138" s="288"/>
      <c r="ML138" s="288"/>
      <c r="MM138" s="288"/>
      <c r="MN138" s="288"/>
      <c r="MO138" s="288"/>
      <c r="MP138" s="288"/>
      <c r="MQ138" s="288"/>
      <c r="MR138" s="288"/>
      <c r="MS138" s="288"/>
      <c r="MT138" s="288"/>
      <c r="MU138" s="288"/>
      <c r="MV138" s="288"/>
      <c r="MW138" s="288"/>
      <c r="MX138" s="288"/>
      <c r="MY138" s="288"/>
      <c r="MZ138" s="288"/>
      <c r="NA138" s="288"/>
      <c r="NB138" s="288"/>
      <c r="NC138" s="288"/>
      <c r="ND138" s="288"/>
      <c r="NE138" s="288"/>
      <c r="NF138" s="288"/>
      <c r="NG138" s="288"/>
      <c r="NH138" s="288"/>
      <c r="NI138" s="288"/>
      <c r="NJ138" s="288"/>
      <c r="NK138" s="288"/>
      <c r="NL138" s="288"/>
      <c r="NM138" s="288"/>
      <c r="NN138" s="288"/>
      <c r="NO138" s="288"/>
      <c r="NP138" s="288"/>
      <c r="NQ138" s="288"/>
      <c r="NR138" s="288"/>
      <c r="NS138" s="288"/>
      <c r="NT138" s="288"/>
      <c r="NU138" s="288"/>
      <c r="NV138" s="288"/>
      <c r="NW138" s="288"/>
      <c r="NX138" s="288"/>
      <c r="NY138" s="288"/>
      <c r="NZ138" s="288"/>
      <c r="OA138" s="288"/>
      <c r="OB138" s="288"/>
      <c r="OC138" s="288"/>
      <c r="OD138" s="288"/>
      <c r="OE138" s="288"/>
      <c r="OF138" s="288"/>
      <c r="OG138" s="288"/>
      <c r="OH138" s="288"/>
      <c r="OI138" s="288"/>
      <c r="OJ138" s="288"/>
      <c r="OK138" s="288"/>
      <c r="OL138" s="288"/>
      <c r="OM138" s="288"/>
      <c r="ON138" s="288"/>
      <c r="OO138" s="288"/>
      <c r="OP138" s="288"/>
      <c r="OQ138" s="288"/>
      <c r="OR138" s="288"/>
      <c r="OS138" s="288"/>
      <c r="OT138" s="288"/>
      <c r="OU138" s="288"/>
      <c r="OV138" s="288"/>
      <c r="OW138" s="288"/>
      <c r="OX138" s="288"/>
      <c r="OY138" s="288"/>
      <c r="OZ138" s="288"/>
      <c r="PA138" s="288"/>
      <c r="PB138" s="288"/>
      <c r="PC138" s="288"/>
      <c r="PD138" s="288"/>
      <c r="PE138" s="288"/>
      <c r="PF138" s="288"/>
      <c r="PG138" s="288"/>
      <c r="PH138" s="288"/>
      <c r="PI138" s="288"/>
      <c r="PJ138" s="288"/>
      <c r="PK138" s="288"/>
      <c r="PL138" s="288"/>
      <c r="PM138" s="288"/>
      <c r="PN138" s="288"/>
      <c r="PO138" s="288"/>
      <c r="PP138" s="288"/>
      <c r="PQ138" s="288"/>
      <c r="PR138" s="288"/>
      <c r="PS138" s="288"/>
      <c r="PT138" s="288"/>
      <c r="PU138" s="288"/>
      <c r="PV138" s="288"/>
      <c r="PW138" s="288"/>
      <c r="PX138" s="288"/>
      <c r="PY138" s="288"/>
      <c r="PZ138" s="288"/>
      <c r="QA138" s="288"/>
      <c r="QB138" s="288"/>
      <c r="QC138" s="288"/>
      <c r="QD138" s="288"/>
      <c r="QE138" s="288"/>
      <c r="QF138" s="288"/>
      <c r="QG138" s="288"/>
      <c r="QH138" s="288"/>
      <c r="QI138" s="288"/>
      <c r="QJ138" s="288"/>
      <c r="QK138" s="288"/>
      <c r="QL138" s="288"/>
      <c r="QM138" s="288"/>
      <c r="QN138" s="288"/>
      <c r="QO138" s="288"/>
      <c r="QP138" s="288"/>
      <c r="QQ138" s="288"/>
      <c r="QR138" s="288"/>
      <c r="QS138" s="288"/>
      <c r="QT138" s="288"/>
      <c r="QU138" s="288"/>
      <c r="QV138" s="288"/>
      <c r="QW138" s="288"/>
      <c r="QX138" s="288"/>
      <c r="QY138" s="288"/>
      <c r="QZ138" s="288"/>
      <c r="RA138" s="288"/>
      <c r="RB138" s="288"/>
      <c r="RC138" s="288"/>
      <c r="RD138" s="288"/>
      <c r="RE138" s="288"/>
      <c r="RF138" s="288"/>
      <c r="RG138" s="288"/>
      <c r="RH138" s="288"/>
      <c r="RI138" s="288"/>
      <c r="RJ138" s="288"/>
      <c r="RK138" s="288"/>
      <c r="RL138" s="288"/>
      <c r="RM138" s="288"/>
      <c r="RN138" s="288"/>
      <c r="RO138" s="288"/>
      <c r="RP138" s="288"/>
      <c r="RQ138" s="288"/>
      <c r="RR138" s="288"/>
      <c r="RS138" s="288"/>
      <c r="RT138" s="288"/>
      <c r="RU138" s="288"/>
      <c r="RV138" s="288"/>
      <c r="RW138" s="288"/>
      <c r="RX138" s="288"/>
      <c r="RY138" s="288"/>
      <c r="RZ138" s="288"/>
      <c r="SA138" s="288"/>
      <c r="SB138" s="288"/>
      <c r="SC138" s="288"/>
      <c r="SD138" s="288"/>
      <c r="SE138" s="288"/>
      <c r="SF138" s="288"/>
      <c r="SG138" s="288"/>
      <c r="SH138" s="288"/>
      <c r="SI138" s="288"/>
      <c r="SJ138" s="288"/>
      <c r="SK138" s="288"/>
      <c r="SL138" s="288"/>
      <c r="SM138" s="288"/>
      <c r="SN138" s="288"/>
      <c r="SO138" s="288"/>
      <c r="SP138" s="288"/>
      <c r="SQ138" s="288"/>
      <c r="SR138" s="288"/>
      <c r="SS138" s="288"/>
      <c r="ST138" s="288"/>
      <c r="SU138" s="288"/>
      <c r="SV138" s="288"/>
      <c r="SW138" s="288"/>
      <c r="SX138" s="288"/>
      <c r="SY138" s="288"/>
      <c r="SZ138" s="288"/>
      <c r="TA138" s="288"/>
      <c r="TB138" s="288"/>
      <c r="TC138" s="288"/>
      <c r="TD138" s="288"/>
      <c r="TE138" s="288"/>
      <c r="TF138" s="288"/>
      <c r="TG138" s="288"/>
      <c r="TH138" s="288"/>
      <c r="TI138" s="288"/>
      <c r="TJ138" s="288"/>
      <c r="TK138" s="288"/>
      <c r="TL138" s="288"/>
      <c r="TM138" s="288"/>
      <c r="TN138" s="288"/>
      <c r="TO138" s="288"/>
      <c r="TP138" s="288"/>
      <c r="TQ138" s="288"/>
      <c r="TR138" s="288"/>
      <c r="TS138" s="288"/>
      <c r="TT138" s="288"/>
      <c r="TU138" s="288"/>
      <c r="TV138" s="288"/>
      <c r="TW138" s="288"/>
      <c r="TX138" s="288"/>
      <c r="TY138" s="288"/>
      <c r="TZ138" s="288"/>
      <c r="UA138" s="288"/>
      <c r="UB138" s="288"/>
      <c r="UC138" s="288"/>
      <c r="UD138" s="288"/>
      <c r="UE138" s="288"/>
      <c r="UF138" s="288"/>
      <c r="UG138" s="288"/>
      <c r="UH138" s="288"/>
      <c r="UI138" s="288"/>
      <c r="UJ138" s="288"/>
      <c r="UK138" s="288"/>
      <c r="UL138" s="288"/>
      <c r="UM138" s="288"/>
      <c r="UN138" s="288"/>
      <c r="UO138" s="288"/>
      <c r="UP138" s="288"/>
      <c r="UQ138" s="288"/>
      <c r="UR138" s="288"/>
      <c r="US138" s="288"/>
      <c r="UT138" s="288"/>
      <c r="UU138" s="288"/>
      <c r="UV138" s="288"/>
      <c r="UW138" s="288"/>
      <c r="UX138" s="288"/>
      <c r="UY138" s="288"/>
      <c r="UZ138" s="288"/>
      <c r="VA138" s="288"/>
      <c r="VB138" s="288"/>
      <c r="VC138" s="288"/>
      <c r="VD138" s="288"/>
      <c r="VE138" s="288"/>
      <c r="VF138" s="288"/>
      <c r="VG138" s="288"/>
      <c r="VH138" s="288"/>
      <c r="VI138" s="288"/>
      <c r="VJ138" s="288"/>
      <c r="VK138" s="288"/>
      <c r="VL138" s="288"/>
      <c r="VM138" s="288"/>
      <c r="VN138" s="288"/>
      <c r="VO138" s="288"/>
      <c r="VP138" s="288"/>
      <c r="VQ138" s="288"/>
      <c r="VR138" s="288"/>
      <c r="VS138" s="288"/>
      <c r="VT138" s="288"/>
      <c r="VU138" s="288"/>
      <c r="VV138" s="288"/>
      <c r="VW138" s="288"/>
      <c r="VX138" s="288"/>
      <c r="VY138" s="288"/>
      <c r="VZ138" s="288"/>
      <c r="WA138" s="288"/>
      <c r="WB138" s="288"/>
      <c r="WC138" s="288"/>
      <c r="WD138" s="288"/>
      <c r="WE138" s="288"/>
      <c r="WF138" s="288"/>
      <c r="WG138" s="288"/>
      <c r="WH138" s="288"/>
      <c r="WI138" s="288"/>
      <c r="WJ138" s="288"/>
      <c r="WK138" s="288"/>
      <c r="WL138" s="288"/>
      <c r="WM138" s="288"/>
      <c r="WN138" s="288"/>
      <c r="WO138" s="288"/>
      <c r="WP138" s="288"/>
      <c r="WQ138" s="288"/>
      <c r="WR138" s="288"/>
      <c r="WS138" s="288"/>
      <c r="WT138" s="288"/>
      <c r="WU138" s="288"/>
      <c r="WV138" s="288"/>
      <c r="WW138" s="288"/>
      <c r="WX138" s="288"/>
      <c r="WY138" s="288"/>
      <c r="WZ138" s="288"/>
      <c r="XA138" s="288"/>
      <c r="XB138" s="288"/>
      <c r="XC138" s="288"/>
      <c r="XD138" s="288"/>
      <c r="XE138" s="288"/>
      <c r="XF138" s="288"/>
      <c r="XG138" s="288"/>
      <c r="XH138" s="288"/>
      <c r="XI138" s="288"/>
      <c r="XJ138" s="288"/>
      <c r="XK138" s="288"/>
      <c r="XL138" s="288"/>
      <c r="XM138" s="288"/>
      <c r="XN138" s="288"/>
      <c r="XO138" s="288"/>
      <c r="XP138" s="288"/>
      <c r="XQ138" s="288"/>
      <c r="XR138" s="288"/>
      <c r="XS138" s="288"/>
      <c r="XT138" s="288"/>
      <c r="XU138" s="288"/>
      <c r="XV138" s="288"/>
      <c r="XW138" s="288"/>
      <c r="XX138" s="288"/>
      <c r="XY138" s="288"/>
      <c r="XZ138" s="288"/>
      <c r="YA138" s="288"/>
      <c r="YB138" s="288"/>
      <c r="YC138" s="288"/>
      <c r="YD138" s="288"/>
      <c r="YE138" s="288"/>
      <c r="YF138" s="288"/>
      <c r="YG138" s="288"/>
      <c r="YH138" s="288"/>
      <c r="YI138" s="288"/>
      <c r="YJ138" s="288"/>
      <c r="YK138" s="288"/>
      <c r="YL138" s="288"/>
      <c r="YM138" s="288"/>
      <c r="YN138" s="288"/>
      <c r="YO138" s="288"/>
      <c r="YP138" s="288"/>
      <c r="YQ138" s="288"/>
      <c r="YR138" s="288"/>
      <c r="YS138" s="288"/>
      <c r="YT138" s="288"/>
      <c r="YU138" s="288"/>
      <c r="YV138" s="288"/>
      <c r="YW138" s="288"/>
      <c r="YX138" s="288"/>
      <c r="YY138" s="288"/>
      <c r="YZ138" s="288"/>
      <c r="ZA138" s="288"/>
      <c r="ZB138" s="288"/>
      <c r="ZC138" s="288"/>
      <c r="ZD138" s="288"/>
      <c r="ZE138" s="288"/>
      <c r="ZF138" s="288"/>
      <c r="ZG138" s="288"/>
      <c r="ZH138" s="288"/>
      <c r="ZI138" s="288"/>
      <c r="ZJ138" s="288"/>
      <c r="ZK138" s="288"/>
      <c r="ZL138" s="288"/>
      <c r="ZM138" s="288"/>
      <c r="ZN138" s="288"/>
      <c r="ZO138" s="288"/>
      <c r="ZP138" s="288"/>
      <c r="ZQ138" s="288"/>
      <c r="ZR138" s="288"/>
      <c r="ZS138" s="288"/>
      <c r="ZT138" s="288"/>
      <c r="ZU138" s="288"/>
      <c r="ZV138" s="288"/>
      <c r="ZW138" s="288"/>
      <c r="ZX138" s="288"/>
      <c r="ZY138" s="288"/>
      <c r="ZZ138" s="288"/>
      <c r="AAA138" s="288"/>
      <c r="AAB138" s="288"/>
      <c r="AAC138" s="288"/>
      <c r="AAD138" s="288"/>
      <c r="AAE138" s="288"/>
      <c r="AAF138" s="288"/>
      <c r="AAG138" s="288"/>
      <c r="AAH138" s="288"/>
      <c r="AAI138" s="288"/>
      <c r="AAJ138" s="288"/>
      <c r="AAK138" s="288"/>
      <c r="AAL138" s="288"/>
      <c r="AAM138" s="288"/>
      <c r="AAN138" s="288"/>
      <c r="AAO138" s="288"/>
      <c r="AAP138" s="288"/>
      <c r="AAQ138" s="288"/>
      <c r="AAR138" s="288"/>
      <c r="AAS138" s="288"/>
      <c r="AAT138" s="288"/>
      <c r="AAU138" s="288"/>
      <c r="AAV138" s="288"/>
      <c r="AAW138" s="288"/>
      <c r="AAX138" s="288"/>
      <c r="AAY138" s="288"/>
      <c r="AAZ138" s="288"/>
      <c r="ABA138" s="288"/>
      <c r="ABB138" s="288"/>
      <c r="ABC138" s="288"/>
      <c r="ABD138" s="288"/>
      <c r="ABE138" s="288"/>
      <c r="ABF138" s="288"/>
      <c r="ABG138" s="288"/>
      <c r="ABH138" s="288"/>
      <c r="ABI138" s="288"/>
      <c r="ABJ138" s="288"/>
      <c r="ABK138" s="288"/>
      <c r="ABL138" s="288"/>
      <c r="ABM138" s="288"/>
      <c r="ABN138" s="288"/>
      <c r="ABO138" s="288"/>
      <c r="ABP138" s="288"/>
      <c r="ABQ138" s="288"/>
      <c r="ABR138" s="288"/>
      <c r="ABS138" s="288"/>
      <c r="ABT138" s="288"/>
      <c r="ABU138" s="288"/>
      <c r="ABV138" s="288"/>
      <c r="ABW138" s="288"/>
      <c r="ABX138" s="288"/>
      <c r="ABY138" s="288"/>
      <c r="ABZ138" s="288"/>
      <c r="ACA138" s="288"/>
      <c r="ACB138" s="288"/>
      <c r="ACC138" s="288"/>
      <c r="ACD138" s="288"/>
      <c r="ACE138" s="288"/>
      <c r="ACF138" s="288"/>
      <c r="ACG138" s="288"/>
      <c r="ACH138" s="288"/>
      <c r="ACI138" s="288"/>
      <c r="ACJ138" s="288"/>
      <c r="ACK138" s="288"/>
      <c r="ACL138" s="288"/>
      <c r="ACM138" s="288"/>
      <c r="ACN138" s="288"/>
      <c r="ACO138" s="288"/>
      <c r="ACP138" s="288"/>
      <c r="ACQ138" s="288"/>
      <c r="ACR138" s="288"/>
      <c r="ACS138" s="288"/>
      <c r="ACT138" s="288"/>
      <c r="ACU138" s="288"/>
      <c r="ACV138" s="288"/>
      <c r="ACW138" s="288"/>
      <c r="ACX138" s="288"/>
      <c r="ACY138" s="288"/>
      <c r="ACZ138" s="288"/>
      <c r="ADA138" s="288"/>
      <c r="ADB138" s="288"/>
      <c r="ADC138" s="288"/>
      <c r="ADD138" s="288"/>
      <c r="ADE138" s="288"/>
      <c r="ADF138" s="288"/>
      <c r="ADG138" s="288"/>
      <c r="ADH138" s="288"/>
      <c r="ADI138" s="288"/>
      <c r="ADJ138" s="288"/>
      <c r="ADK138" s="288"/>
      <c r="ADL138" s="288"/>
      <c r="ADM138" s="288"/>
      <c r="ADN138" s="288"/>
      <c r="ADO138" s="288"/>
      <c r="ADP138" s="288"/>
      <c r="ADQ138" s="288"/>
      <c r="ADR138" s="288"/>
      <c r="ADS138" s="288"/>
      <c r="ADT138" s="288"/>
      <c r="ADU138" s="288"/>
      <c r="ADV138" s="288"/>
      <c r="ADW138" s="288"/>
      <c r="ADX138" s="288"/>
      <c r="ADY138" s="288"/>
      <c r="ADZ138" s="288"/>
      <c r="AEA138" s="288"/>
      <c r="AEB138" s="288"/>
      <c r="AEC138" s="288"/>
      <c r="AED138" s="288"/>
      <c r="AEE138" s="288"/>
      <c r="AEF138" s="288"/>
      <c r="AEG138" s="288"/>
      <c r="AEH138" s="288"/>
      <c r="AEI138" s="288"/>
      <c r="AEJ138" s="288"/>
      <c r="AEK138" s="288"/>
      <c r="AEL138" s="288"/>
      <c r="AEM138" s="288"/>
      <c r="AEN138" s="288"/>
      <c r="AEO138" s="288"/>
      <c r="AEP138" s="288"/>
      <c r="AEQ138" s="288"/>
      <c r="AER138" s="288"/>
      <c r="AES138" s="288"/>
      <c r="AET138" s="288"/>
      <c r="AEU138" s="288"/>
      <c r="AEV138" s="288"/>
      <c r="AEW138" s="288"/>
      <c r="AEX138" s="288"/>
      <c r="AEY138" s="288"/>
      <c r="AEZ138" s="288"/>
      <c r="AFA138" s="288"/>
      <c r="AFB138" s="288"/>
      <c r="AFC138" s="288"/>
      <c r="AFD138" s="288"/>
      <c r="AFE138" s="288"/>
      <c r="AFF138" s="288"/>
      <c r="AFG138" s="288"/>
      <c r="AFH138" s="288"/>
      <c r="AFI138" s="288"/>
      <c r="AFJ138" s="288"/>
      <c r="AFK138" s="288"/>
      <c r="AFL138" s="288"/>
      <c r="AFM138" s="288"/>
      <c r="AFN138" s="288"/>
      <c r="AFO138" s="288"/>
      <c r="AFP138" s="288"/>
      <c r="AFQ138" s="288"/>
      <c r="AFR138" s="288"/>
      <c r="AFS138" s="288"/>
      <c r="AFT138" s="288"/>
      <c r="AFU138" s="288"/>
      <c r="AFV138" s="288"/>
      <c r="AFW138" s="288"/>
      <c r="AFX138" s="288"/>
      <c r="AFY138" s="288"/>
      <c r="AFZ138" s="288"/>
      <c r="AGA138" s="288"/>
      <c r="AGB138" s="288"/>
      <c r="AGC138" s="288"/>
      <c r="AGD138" s="288"/>
      <c r="AGE138" s="288"/>
      <c r="AGF138" s="288"/>
      <c r="AGG138" s="288"/>
      <c r="AGH138" s="288"/>
      <c r="AGI138" s="288"/>
      <c r="AGJ138" s="288"/>
      <c r="AGK138" s="288"/>
      <c r="AGL138" s="288"/>
      <c r="AGM138" s="288"/>
      <c r="AGN138" s="288"/>
      <c r="AGO138" s="288"/>
      <c r="AGP138" s="288"/>
      <c r="AGQ138" s="288"/>
      <c r="AGR138" s="288"/>
      <c r="AGS138" s="288"/>
      <c r="AGT138" s="288"/>
      <c r="AGU138" s="288"/>
      <c r="AGV138" s="288"/>
      <c r="AGW138" s="288"/>
      <c r="AGX138" s="288"/>
      <c r="AGY138" s="288"/>
      <c r="AGZ138" s="288"/>
      <c r="AHA138" s="288"/>
      <c r="AHB138" s="288"/>
      <c r="AHC138" s="288"/>
      <c r="AHD138" s="288"/>
      <c r="AHE138" s="288"/>
      <c r="AHF138" s="288"/>
      <c r="AHG138" s="288"/>
      <c r="AHH138" s="288"/>
      <c r="AHI138" s="288"/>
      <c r="AHJ138" s="288"/>
      <c r="AHK138" s="288"/>
      <c r="AHL138" s="288"/>
      <c r="AHM138" s="288"/>
      <c r="AHN138" s="288"/>
      <c r="AHO138" s="288"/>
      <c r="AHP138" s="288"/>
      <c r="AHQ138" s="288"/>
      <c r="AHR138" s="288"/>
      <c r="AHS138" s="288"/>
      <c r="AHT138" s="288"/>
      <c r="AHU138" s="288"/>
      <c r="AHV138" s="288"/>
      <c r="AHW138" s="288"/>
      <c r="AHX138" s="288"/>
      <c r="AHY138" s="288"/>
      <c r="AHZ138" s="288"/>
      <c r="AIA138" s="288"/>
      <c r="AIB138" s="288"/>
      <c r="AIC138" s="288"/>
      <c r="AID138" s="288"/>
      <c r="AIE138" s="288"/>
      <c r="AIF138" s="288"/>
      <c r="AIG138" s="288"/>
      <c r="AIH138" s="288"/>
      <c r="AII138" s="288"/>
      <c r="AIJ138" s="288"/>
      <c r="AIK138" s="288"/>
      <c r="AIL138" s="288"/>
      <c r="AIM138" s="288"/>
      <c r="AIN138" s="288"/>
      <c r="AIO138" s="288"/>
      <c r="AIP138" s="288"/>
      <c r="AIQ138" s="288"/>
      <c r="AIR138" s="288"/>
      <c r="AIS138" s="288"/>
      <c r="AIT138" s="288"/>
      <c r="AIU138" s="288"/>
      <c r="AIV138" s="288"/>
      <c r="AIW138" s="288"/>
      <c r="AIX138" s="288"/>
      <c r="AIY138" s="288"/>
      <c r="AIZ138" s="288"/>
      <c r="AJA138" s="288"/>
      <c r="AJB138" s="288"/>
      <c r="AJC138" s="288"/>
      <c r="AJD138" s="288"/>
      <c r="AJE138" s="288"/>
      <c r="AJF138" s="288"/>
      <c r="AJG138" s="288"/>
      <c r="AJH138" s="288"/>
      <c r="AJI138" s="288"/>
      <c r="AJJ138" s="288"/>
      <c r="AJK138" s="288"/>
      <c r="AJL138" s="288"/>
      <c r="AJM138" s="288"/>
      <c r="AJN138" s="288"/>
      <c r="AJO138" s="288"/>
      <c r="AJP138" s="288"/>
      <c r="AJQ138" s="288"/>
      <c r="AJR138" s="288"/>
      <c r="AJS138" s="288"/>
      <c r="AJT138" s="288"/>
      <c r="AJU138" s="288"/>
      <c r="AJV138" s="288"/>
      <c r="AJW138" s="288"/>
      <c r="AJX138" s="288"/>
      <c r="AJY138" s="288"/>
      <c r="AJZ138" s="288"/>
      <c r="AKA138" s="288"/>
      <c r="AKB138" s="288"/>
      <c r="AKC138" s="288"/>
      <c r="AKD138" s="288"/>
      <c r="AKE138" s="288"/>
      <c r="AKF138" s="288"/>
      <c r="AKG138" s="288"/>
      <c r="AKH138" s="288"/>
      <c r="AKI138" s="288"/>
      <c r="AKJ138" s="288"/>
      <c r="AKK138" s="288"/>
      <c r="AKL138" s="288"/>
      <c r="AKM138" s="288"/>
      <c r="AKN138" s="288"/>
      <c r="AKO138" s="288"/>
      <c r="AKP138" s="288"/>
      <c r="AKQ138" s="288"/>
      <c r="AKR138" s="288"/>
      <c r="AKS138" s="288"/>
      <c r="AKT138" s="288"/>
      <c r="AKU138" s="288"/>
      <c r="AKV138" s="288"/>
      <c r="AKW138" s="288"/>
      <c r="AKX138" s="288"/>
      <c r="AKY138" s="288"/>
      <c r="AKZ138" s="288"/>
      <c r="ALA138" s="288"/>
      <c r="ALB138" s="288"/>
      <c r="ALC138" s="288"/>
      <c r="ALD138" s="288"/>
      <c r="ALE138" s="288"/>
      <c r="ALF138" s="288"/>
      <c r="ALG138" s="288"/>
      <c r="ALH138" s="288"/>
      <c r="ALI138" s="288"/>
      <c r="ALJ138" s="288"/>
      <c r="ALK138" s="288"/>
      <c r="ALL138" s="288"/>
      <c r="ALM138" s="288"/>
      <c r="ALN138" s="288"/>
      <c r="ALO138" s="288"/>
      <c r="ALP138" s="288"/>
      <c r="ALQ138" s="288"/>
      <c r="ALR138" s="288"/>
      <c r="ALS138" s="288"/>
      <c r="ALT138" s="288"/>
      <c r="ALU138" s="288"/>
      <c r="ALV138" s="288"/>
      <c r="ALW138" s="288"/>
      <c r="ALX138" s="288"/>
      <c r="ALY138" s="288"/>
      <c r="ALZ138" s="288"/>
      <c r="AMA138" s="288"/>
      <c r="AMB138" s="288"/>
      <c r="AMC138" s="288"/>
      <c r="AMD138" s="288"/>
      <c r="AME138" s="288"/>
      <c r="AMF138" s="288"/>
      <c r="AMG138" s="288"/>
      <c r="AMH138" s="288"/>
      <c r="AMI138" s="288"/>
      <c r="AMJ138" s="288"/>
      <c r="AMK138" s="288"/>
      <c r="AML138" s="288"/>
      <c r="AMM138" s="288"/>
      <c r="AMN138" s="288"/>
      <c r="AMO138" s="288"/>
      <c r="AMP138" s="288"/>
      <c r="AMQ138" s="288"/>
      <c r="AMR138" s="288"/>
      <c r="AMS138" s="288"/>
      <c r="AMT138" s="288"/>
      <c r="AMU138" s="288"/>
      <c r="AMV138" s="288"/>
      <c r="AMW138" s="288"/>
      <c r="AMX138" s="288"/>
      <c r="AMY138" s="288"/>
      <c r="AMZ138" s="288"/>
      <c r="ANA138" s="288"/>
      <c r="ANB138" s="288"/>
      <c r="ANC138" s="288"/>
      <c r="AND138" s="288"/>
      <c r="ANE138" s="288"/>
      <c r="ANF138" s="288"/>
      <c r="ANG138" s="288"/>
      <c r="ANH138" s="288"/>
      <c r="ANI138" s="288"/>
      <c r="ANJ138" s="288"/>
      <c r="ANK138" s="288"/>
      <c r="ANL138" s="288"/>
      <c r="ANM138" s="288"/>
      <c r="ANN138" s="288"/>
      <c r="ANO138" s="288"/>
      <c r="ANP138" s="288"/>
      <c r="ANQ138" s="288"/>
      <c r="ANR138" s="288"/>
      <c r="ANS138" s="288"/>
      <c r="ANT138" s="288"/>
      <c r="ANU138" s="288"/>
      <c r="ANV138" s="288"/>
      <c r="ANW138" s="288"/>
      <c r="ANX138" s="288"/>
      <c r="ANY138" s="288"/>
      <c r="ANZ138" s="288"/>
      <c r="AOA138" s="288"/>
      <c r="AOB138" s="288"/>
      <c r="AOC138" s="288"/>
      <c r="AOD138" s="288"/>
      <c r="AOE138" s="288"/>
      <c r="AOF138" s="288"/>
      <c r="AOG138" s="288"/>
      <c r="AOH138" s="288"/>
      <c r="AOI138" s="288"/>
      <c r="AOJ138" s="288"/>
      <c r="AOK138" s="288"/>
      <c r="AOL138" s="288"/>
      <c r="AOM138" s="288"/>
      <c r="AON138" s="288"/>
      <c r="AOO138" s="288"/>
      <c r="AOP138" s="288"/>
      <c r="AOQ138" s="288"/>
      <c r="AOR138" s="288"/>
      <c r="AOS138" s="288"/>
      <c r="AOT138" s="288"/>
      <c r="AOU138" s="288"/>
      <c r="AOV138" s="288"/>
      <c r="AOW138" s="288"/>
      <c r="AOX138" s="288"/>
      <c r="AOY138" s="288"/>
      <c r="AOZ138" s="288"/>
      <c r="APA138" s="288"/>
      <c r="APB138" s="288"/>
      <c r="APC138" s="288"/>
      <c r="APD138" s="288"/>
      <c r="APE138" s="288"/>
      <c r="APF138" s="288"/>
      <c r="APG138" s="288"/>
      <c r="APH138" s="288"/>
      <c r="API138" s="288"/>
      <c r="APJ138" s="288"/>
      <c r="APK138" s="288"/>
      <c r="APL138" s="288"/>
      <c r="APM138" s="288"/>
      <c r="APN138" s="288"/>
      <c r="APO138" s="288"/>
      <c r="APP138" s="288"/>
      <c r="APQ138" s="288"/>
      <c r="APR138" s="288"/>
      <c r="APS138" s="288"/>
      <c r="APT138" s="288"/>
      <c r="APU138" s="288"/>
      <c r="APV138" s="288"/>
      <c r="APW138" s="288"/>
      <c r="APX138" s="288"/>
      <c r="APY138" s="288"/>
      <c r="APZ138" s="288"/>
      <c r="AQA138" s="288"/>
      <c r="AQB138" s="288"/>
      <c r="AQC138" s="288"/>
      <c r="AQD138" s="288"/>
      <c r="AQE138" s="288"/>
      <c r="AQF138" s="288"/>
      <c r="AQG138" s="288"/>
      <c r="AQH138" s="288"/>
      <c r="AQI138" s="288"/>
      <c r="AQJ138" s="288"/>
      <c r="AQK138" s="288"/>
      <c r="AQL138" s="288"/>
      <c r="AQM138" s="288"/>
      <c r="AQN138" s="288"/>
      <c r="AQO138" s="288"/>
      <c r="AQP138" s="288"/>
      <c r="AQQ138" s="288"/>
      <c r="AQR138" s="288"/>
      <c r="AQS138" s="288"/>
      <c r="AQT138" s="288"/>
      <c r="AQU138" s="288"/>
      <c r="AQV138" s="288"/>
      <c r="AQW138" s="288"/>
      <c r="AQX138" s="288"/>
      <c r="AQY138" s="288"/>
      <c r="AQZ138" s="288"/>
      <c r="ARA138" s="288"/>
      <c r="ARB138" s="288"/>
      <c r="ARC138" s="288"/>
      <c r="ARD138" s="288"/>
      <c r="ARE138" s="288"/>
      <c r="ARF138" s="288"/>
      <c r="ARG138" s="288"/>
      <c r="ARH138" s="288"/>
      <c r="ARI138" s="288"/>
      <c r="ARJ138" s="288"/>
      <c r="ARK138" s="288"/>
      <c r="ARL138" s="288"/>
      <c r="ARM138" s="288"/>
      <c r="ARN138" s="288"/>
      <c r="ARO138" s="288"/>
      <c r="ARP138" s="288"/>
      <c r="ARQ138" s="288"/>
      <c r="ARR138" s="288"/>
      <c r="ARS138" s="288"/>
      <c r="ART138" s="288"/>
      <c r="ARU138" s="288"/>
      <c r="ARV138" s="288"/>
      <c r="ARW138" s="288"/>
      <c r="ARX138" s="288"/>
      <c r="ARY138" s="288"/>
      <c r="ARZ138" s="288"/>
      <c r="ASA138" s="288"/>
      <c r="ASB138" s="288"/>
      <c r="ASC138" s="288"/>
      <c r="ASD138" s="288"/>
      <c r="ASE138" s="288"/>
      <c r="ASF138" s="288"/>
      <c r="ASG138" s="288"/>
      <c r="ASH138" s="288"/>
      <c r="ASI138" s="288"/>
      <c r="ASJ138" s="288"/>
      <c r="ASK138" s="288"/>
      <c r="ASL138" s="288"/>
      <c r="ASM138" s="288"/>
      <c r="ASN138" s="288"/>
      <c r="ASO138" s="288"/>
      <c r="ASP138" s="288"/>
      <c r="ASQ138" s="288"/>
      <c r="ASR138" s="288"/>
      <c r="ASS138" s="288"/>
      <c r="AST138" s="288"/>
      <c r="ASU138" s="288"/>
      <c r="ASV138" s="288"/>
      <c r="ASW138" s="288"/>
      <c r="ASX138" s="288"/>
      <c r="ASY138" s="288"/>
      <c r="ASZ138" s="288"/>
      <c r="ATA138" s="288"/>
      <c r="ATB138" s="288"/>
      <c r="ATC138" s="288"/>
      <c r="ATD138" s="288"/>
      <c r="ATE138" s="288"/>
      <c r="ATF138" s="288"/>
      <c r="ATG138" s="288"/>
      <c r="ATH138" s="288"/>
      <c r="ATI138" s="288"/>
      <c r="ATJ138" s="288"/>
      <c r="ATK138" s="288"/>
      <c r="ATL138" s="288"/>
      <c r="ATM138" s="288"/>
      <c r="ATN138" s="288"/>
      <c r="ATO138" s="288"/>
      <c r="ATP138" s="288"/>
      <c r="ATQ138" s="288"/>
      <c r="ATR138" s="288"/>
      <c r="ATS138" s="288"/>
      <c r="ATT138" s="288"/>
      <c r="ATU138" s="288"/>
      <c r="ATV138" s="288"/>
      <c r="ATW138" s="288"/>
      <c r="ATX138" s="288"/>
      <c r="ATY138" s="288"/>
      <c r="ATZ138" s="288"/>
      <c r="AUA138" s="288"/>
      <c r="AUB138" s="288"/>
      <c r="AUC138" s="288"/>
      <c r="AUD138" s="288"/>
      <c r="AUE138" s="288"/>
      <c r="AUF138" s="288"/>
      <c r="AUG138" s="288"/>
      <c r="AUH138" s="288"/>
      <c r="AUI138" s="288"/>
      <c r="AUJ138" s="288"/>
      <c r="AUK138" s="288"/>
      <c r="AUL138" s="288"/>
      <c r="AUM138" s="288"/>
      <c r="AUN138" s="288"/>
      <c r="AUO138" s="288"/>
      <c r="AUP138" s="288"/>
      <c r="AUQ138" s="288"/>
      <c r="AUR138" s="288"/>
      <c r="AUS138" s="288"/>
      <c r="AUT138" s="288"/>
      <c r="AUU138" s="288"/>
      <c r="AUV138" s="288"/>
      <c r="AUW138" s="288"/>
      <c r="AUX138" s="288"/>
      <c r="AUY138" s="288"/>
      <c r="AUZ138" s="288"/>
      <c r="AVA138" s="288"/>
      <c r="AVB138" s="288"/>
      <c r="AVC138" s="288"/>
      <c r="AVD138" s="288"/>
      <c r="AVE138" s="288"/>
      <c r="AVF138" s="288"/>
      <c r="AVG138" s="288"/>
      <c r="AVH138" s="288"/>
      <c r="AVI138" s="288"/>
      <c r="AVJ138" s="288"/>
      <c r="AVK138" s="288"/>
      <c r="AVL138" s="288"/>
      <c r="AVM138" s="288"/>
      <c r="AVN138" s="288"/>
      <c r="AVO138" s="288"/>
      <c r="AVP138" s="288"/>
      <c r="AVQ138" s="288"/>
      <c r="AVR138" s="288"/>
      <c r="AVS138" s="288"/>
      <c r="AVT138" s="288"/>
      <c r="AVU138" s="288"/>
      <c r="AVV138" s="288"/>
      <c r="AVW138" s="288"/>
      <c r="AVX138" s="288"/>
      <c r="AVY138" s="288"/>
      <c r="AVZ138" s="288"/>
      <c r="AWA138" s="288"/>
      <c r="AWB138" s="288"/>
      <c r="AWC138" s="288"/>
      <c r="AWD138" s="288"/>
      <c r="AWE138" s="288"/>
      <c r="AWF138" s="288"/>
      <c r="AWG138" s="288"/>
      <c r="AWH138" s="288"/>
      <c r="AWI138" s="288"/>
      <c r="AWJ138" s="288"/>
      <c r="AWK138" s="288"/>
      <c r="AWL138" s="288"/>
      <c r="AWM138" s="288"/>
      <c r="AWN138" s="288"/>
      <c r="AWO138" s="288"/>
      <c r="AWP138" s="288"/>
      <c r="AWQ138" s="288"/>
      <c r="AWR138" s="288"/>
      <c r="AWS138" s="288"/>
      <c r="AWT138" s="288"/>
      <c r="AWU138" s="288"/>
      <c r="AWV138" s="288"/>
      <c r="AWW138" s="288"/>
      <c r="AWX138" s="288"/>
      <c r="AWY138" s="288"/>
      <c r="AWZ138" s="288"/>
      <c r="AXA138" s="288"/>
      <c r="AXB138" s="288"/>
      <c r="AXC138" s="288"/>
      <c r="AXD138" s="288"/>
      <c r="AXE138" s="288"/>
      <c r="AXF138" s="288"/>
      <c r="AXG138" s="288"/>
      <c r="AXH138" s="288"/>
      <c r="AXI138" s="288"/>
      <c r="AXJ138" s="288"/>
      <c r="AXK138" s="288"/>
      <c r="AXL138" s="288"/>
      <c r="AXM138" s="288"/>
      <c r="AXN138" s="288"/>
      <c r="AXO138" s="288"/>
      <c r="AXP138" s="288"/>
      <c r="AXQ138" s="288"/>
      <c r="AXR138" s="288"/>
      <c r="AXS138" s="288"/>
      <c r="AXT138" s="288"/>
      <c r="AXU138" s="288"/>
      <c r="AXV138" s="288"/>
      <c r="AXW138" s="288"/>
      <c r="AXX138" s="288"/>
      <c r="AXY138" s="288"/>
      <c r="AXZ138" s="288"/>
      <c r="AYA138" s="288"/>
      <c r="AYB138" s="288"/>
      <c r="AYC138" s="288"/>
      <c r="AYD138" s="288"/>
      <c r="AYE138" s="288"/>
      <c r="AYF138" s="288"/>
      <c r="AYG138" s="288"/>
      <c r="AYH138" s="288"/>
      <c r="AYI138" s="288"/>
      <c r="AYJ138" s="288"/>
      <c r="AYK138" s="288"/>
      <c r="AYL138" s="288"/>
      <c r="AYM138" s="288"/>
      <c r="AYN138" s="288"/>
      <c r="AYO138" s="288"/>
      <c r="AYP138" s="288"/>
      <c r="AYQ138" s="288"/>
      <c r="AYR138" s="288"/>
      <c r="AYS138" s="288"/>
      <c r="AYT138" s="288"/>
      <c r="AYU138" s="288"/>
      <c r="AYV138" s="288"/>
      <c r="AYW138" s="288"/>
      <c r="AYX138" s="288"/>
      <c r="AYY138" s="288"/>
      <c r="AYZ138" s="288"/>
      <c r="AZA138" s="288"/>
      <c r="AZB138" s="288"/>
      <c r="AZC138" s="288"/>
      <c r="AZD138" s="288"/>
      <c r="AZE138" s="288"/>
      <c r="AZF138" s="288"/>
      <c r="AZG138" s="288"/>
      <c r="AZH138" s="288"/>
      <c r="AZI138" s="288"/>
      <c r="AZJ138" s="288"/>
      <c r="AZK138" s="288"/>
      <c r="AZL138" s="288"/>
      <c r="AZM138" s="288"/>
      <c r="AZN138" s="288"/>
      <c r="AZO138" s="288"/>
      <c r="AZP138" s="288"/>
      <c r="AZQ138" s="288"/>
      <c r="AZR138" s="288"/>
      <c r="AZS138" s="288"/>
      <c r="AZT138" s="288"/>
      <c r="AZU138" s="288"/>
      <c r="AZV138" s="288"/>
      <c r="AZW138" s="288"/>
      <c r="AZX138" s="288"/>
      <c r="AZY138" s="288"/>
      <c r="AZZ138" s="288"/>
      <c r="BAA138" s="288"/>
      <c r="BAB138" s="288"/>
      <c r="BAC138" s="288"/>
      <c r="BAD138" s="288"/>
      <c r="BAE138" s="288"/>
      <c r="BAF138" s="288"/>
      <c r="BAG138" s="288"/>
      <c r="BAH138" s="288"/>
      <c r="BAI138" s="288"/>
      <c r="BAJ138" s="288"/>
      <c r="BAK138" s="288"/>
      <c r="BAL138" s="288"/>
      <c r="BAM138" s="288"/>
      <c r="BAN138" s="288"/>
      <c r="BAO138" s="288"/>
      <c r="BAP138" s="288"/>
      <c r="BAQ138" s="288"/>
      <c r="BAR138" s="288"/>
      <c r="BAS138" s="288"/>
      <c r="BAT138" s="288"/>
      <c r="BAU138" s="288"/>
      <c r="BAV138" s="288"/>
      <c r="BAW138" s="288"/>
      <c r="BAX138" s="288"/>
      <c r="BAY138" s="288"/>
      <c r="BAZ138" s="288"/>
      <c r="BBA138" s="288"/>
      <c r="BBB138" s="288"/>
      <c r="BBC138" s="288"/>
      <c r="BBD138" s="288"/>
      <c r="BBE138" s="288"/>
      <c r="BBF138" s="288"/>
      <c r="BBG138" s="288"/>
      <c r="BBH138" s="288"/>
      <c r="BBI138" s="288"/>
      <c r="BBJ138" s="288"/>
      <c r="BBK138" s="288"/>
      <c r="BBL138" s="288"/>
      <c r="BBM138" s="288"/>
      <c r="BBN138" s="288"/>
      <c r="BBO138" s="288"/>
      <c r="BBP138" s="288"/>
      <c r="BBQ138" s="288"/>
      <c r="BBR138" s="288"/>
      <c r="BBS138" s="288"/>
      <c r="BBT138" s="288"/>
      <c r="BBU138" s="288"/>
      <c r="BBV138" s="288"/>
      <c r="BBW138" s="288"/>
      <c r="BBX138" s="288"/>
      <c r="BBY138" s="288"/>
      <c r="BBZ138" s="288"/>
      <c r="BCA138" s="288"/>
      <c r="BCB138" s="288"/>
      <c r="BCC138" s="288"/>
      <c r="BCD138" s="288"/>
      <c r="BCE138" s="288"/>
      <c r="BCF138" s="288"/>
      <c r="BCG138" s="288"/>
      <c r="BCH138" s="288"/>
      <c r="BCI138" s="288"/>
      <c r="BCJ138" s="288"/>
      <c r="BCK138" s="288"/>
      <c r="BCL138" s="288"/>
      <c r="BCM138" s="288"/>
      <c r="BCN138" s="288"/>
      <c r="BCO138" s="288"/>
      <c r="BCP138" s="288"/>
      <c r="BCQ138" s="288"/>
      <c r="BCR138" s="288"/>
      <c r="BCS138" s="288"/>
      <c r="BCT138" s="288"/>
      <c r="BCU138" s="288"/>
      <c r="BCV138" s="288"/>
      <c r="BCW138" s="288"/>
      <c r="BCX138" s="288"/>
      <c r="BCY138" s="288"/>
      <c r="BCZ138" s="288"/>
      <c r="BDA138" s="288"/>
      <c r="BDB138" s="288"/>
      <c r="BDC138" s="288"/>
      <c r="BDD138" s="288"/>
      <c r="BDE138" s="288"/>
      <c r="BDF138" s="288"/>
      <c r="BDG138" s="288"/>
      <c r="BDH138" s="288"/>
      <c r="BDI138" s="288"/>
      <c r="BDJ138" s="288"/>
      <c r="BDK138" s="288"/>
      <c r="BDL138" s="288"/>
      <c r="BDM138" s="288"/>
      <c r="BDN138" s="288"/>
      <c r="BDO138" s="288"/>
      <c r="BDP138" s="288"/>
      <c r="BDQ138" s="288"/>
      <c r="BDR138" s="288"/>
      <c r="BDS138" s="288"/>
      <c r="BDT138" s="288"/>
      <c r="BDU138" s="288"/>
      <c r="BDV138" s="288"/>
      <c r="BDW138" s="288"/>
      <c r="BDX138" s="288"/>
      <c r="BDY138" s="288"/>
      <c r="BDZ138" s="288"/>
      <c r="BEA138" s="288"/>
      <c r="BEB138" s="288"/>
      <c r="BEC138" s="288"/>
      <c r="BED138" s="288"/>
      <c r="BEE138" s="288"/>
      <c r="BEF138" s="288"/>
      <c r="BEG138" s="288"/>
      <c r="BEH138" s="288"/>
      <c r="BEI138" s="288"/>
    </row>
    <row r="139" spans="1:1491" s="210" customFormat="1" ht="15" customHeight="1" x14ac:dyDescent="0.25">
      <c r="A139" s="218" t="s">
        <v>917</v>
      </c>
      <c r="B139" s="311" t="s">
        <v>703</v>
      </c>
      <c r="C139" s="319">
        <v>44927</v>
      </c>
      <c r="D139" s="319">
        <v>46203</v>
      </c>
      <c r="E139" s="318">
        <v>33.700000000000003</v>
      </c>
      <c r="F139" s="318">
        <v>298.5</v>
      </c>
      <c r="G139" s="314">
        <v>298.5</v>
      </c>
      <c r="H139" s="318">
        <v>298.5</v>
      </c>
      <c r="I139" s="318">
        <f>F139/23.742</f>
        <v>12.572656052565074</v>
      </c>
      <c r="J139" s="108">
        <f>H139/23.742</f>
        <v>12.572656052565074</v>
      </c>
      <c r="K139" s="208">
        <f>H139/23.742</f>
        <v>12.572656052565074</v>
      </c>
      <c r="L139" s="208"/>
      <c r="M139" s="208"/>
      <c r="N139" s="233" t="s">
        <v>918</v>
      </c>
      <c r="O139" s="459">
        <v>0</v>
      </c>
      <c r="P139" s="459">
        <v>0</v>
      </c>
      <c r="Q139" s="459">
        <v>0</v>
      </c>
      <c r="R139" s="459">
        <v>0</v>
      </c>
      <c r="S139" s="459">
        <v>100</v>
      </c>
      <c r="T139" s="459">
        <v>100</v>
      </c>
      <c r="U139" s="459">
        <v>98.5</v>
      </c>
      <c r="V139" s="459">
        <v>0</v>
      </c>
      <c r="W139" s="233" t="s">
        <v>1366</v>
      </c>
      <c r="X139" s="233">
        <v>0</v>
      </c>
      <c r="Y139" s="463" t="s">
        <v>924</v>
      </c>
      <c r="Z139" s="233" t="s">
        <v>1367</v>
      </c>
      <c r="AA139" s="253" t="s">
        <v>1368</v>
      </c>
      <c r="AB139" s="253" t="s">
        <v>1369</v>
      </c>
      <c r="AC139" s="233">
        <v>33.700000000000003</v>
      </c>
      <c r="AD139" s="233" t="s">
        <v>133</v>
      </c>
      <c r="AE139" s="233" t="s">
        <v>133</v>
      </c>
      <c r="AF139" s="233" t="s">
        <v>1370</v>
      </c>
      <c r="AG139" s="291" t="s">
        <v>460</v>
      </c>
      <c r="AH139" s="413"/>
      <c r="AI139" s="501">
        <v>0</v>
      </c>
      <c r="AJ139" s="501">
        <v>0</v>
      </c>
      <c r="AK139" s="234" t="s">
        <v>133</v>
      </c>
      <c r="AL139" s="502">
        <v>0</v>
      </c>
      <c r="AM139" s="364">
        <f t="shared" si="26"/>
        <v>0</v>
      </c>
      <c r="AN139" s="364">
        <f t="shared" si="27"/>
        <v>0</v>
      </c>
      <c r="AO139" s="305"/>
      <c r="AP139" s="305"/>
      <c r="AQ139" s="379" t="s">
        <v>942</v>
      </c>
      <c r="AR139" s="380" t="s">
        <v>1371</v>
      </c>
      <c r="AS139" s="380" t="s">
        <v>942</v>
      </c>
      <c r="AT139" s="380" t="s">
        <v>1371</v>
      </c>
      <c r="AU139" s="380" t="s">
        <v>942</v>
      </c>
      <c r="AV139" s="380" t="s">
        <v>1371</v>
      </c>
      <c r="AW139" s="380" t="s">
        <v>942</v>
      </c>
      <c r="AX139" s="380" t="s">
        <v>1371</v>
      </c>
      <c r="AY139" s="380" t="s">
        <v>942</v>
      </c>
      <c r="AZ139" s="380" t="s">
        <v>1371</v>
      </c>
      <c r="BA139" s="380" t="s">
        <v>942</v>
      </c>
      <c r="BB139" s="380" t="s">
        <v>1371</v>
      </c>
      <c r="BC139" s="380" t="s">
        <v>717</v>
      </c>
      <c r="BD139" s="380" t="s">
        <v>133</v>
      </c>
      <c r="BE139" s="380" t="s">
        <v>717</v>
      </c>
      <c r="BF139" s="380" t="s">
        <v>133</v>
      </c>
      <c r="BG139" s="380" t="s">
        <v>717</v>
      </c>
      <c r="BH139" s="380" t="s">
        <v>133</v>
      </c>
      <c r="BI139" s="380" t="s">
        <v>717</v>
      </c>
      <c r="BJ139" s="380" t="s">
        <v>133</v>
      </c>
      <c r="BK139" s="380" t="s">
        <v>717</v>
      </c>
      <c r="BL139" s="380" t="s">
        <v>133</v>
      </c>
      <c r="BM139" s="380" t="s">
        <v>717</v>
      </c>
      <c r="BN139" s="380" t="s">
        <v>133</v>
      </c>
      <c r="BO139" s="372" t="s">
        <v>133</v>
      </c>
      <c r="BP139" s="307"/>
      <c r="BQ139" s="307"/>
      <c r="BR139" s="307"/>
      <c r="BS139" s="307"/>
      <c r="BT139" s="307"/>
      <c r="BU139" s="307"/>
      <c r="BV139" s="307"/>
      <c r="BW139" s="307"/>
      <c r="BX139" s="307"/>
      <c r="BY139" s="307"/>
      <c r="BZ139" s="307"/>
      <c r="CA139" s="307"/>
      <c r="CB139" s="307"/>
      <c r="CC139" s="307"/>
      <c r="CD139" s="307"/>
      <c r="CE139" s="307"/>
      <c r="CF139" s="307"/>
      <c r="CG139" s="307"/>
      <c r="CH139" s="307"/>
      <c r="CI139" s="307"/>
      <c r="CJ139" s="307"/>
      <c r="CK139" s="307"/>
      <c r="CL139" s="307"/>
      <c r="CM139" s="307"/>
      <c r="CN139" s="307"/>
      <c r="CO139" s="307"/>
      <c r="CP139" s="307"/>
      <c r="CQ139" s="307"/>
      <c r="CR139" s="307"/>
      <c r="CS139" s="307"/>
      <c r="CT139" s="307"/>
      <c r="CU139" s="307"/>
      <c r="CV139" s="307"/>
      <c r="CW139" s="307"/>
      <c r="CX139" s="307"/>
      <c r="CY139" s="307"/>
      <c r="CZ139" s="307"/>
      <c r="DA139" s="307"/>
      <c r="DB139" s="307"/>
      <c r="DC139" s="307"/>
      <c r="DD139" s="307"/>
      <c r="DE139" s="307"/>
      <c r="DF139" s="307"/>
      <c r="DG139" s="307"/>
      <c r="DH139" s="307"/>
      <c r="DI139" s="307"/>
      <c r="DJ139" s="307"/>
      <c r="DK139" s="307"/>
      <c r="DL139" s="307"/>
      <c r="DM139" s="307"/>
      <c r="DN139" s="307"/>
      <c r="DO139" s="307"/>
      <c r="DP139" s="307"/>
      <c r="DQ139" s="307"/>
      <c r="DR139" s="307"/>
      <c r="DS139" s="307"/>
      <c r="DT139" s="307"/>
      <c r="DU139" s="307"/>
      <c r="DV139" s="307"/>
      <c r="DW139" s="307"/>
      <c r="DX139" s="307"/>
      <c r="DY139" s="307"/>
      <c r="DZ139" s="307"/>
      <c r="EA139" s="307"/>
      <c r="EB139" s="307"/>
      <c r="EC139" s="307"/>
      <c r="ED139" s="307"/>
      <c r="EE139" s="307"/>
      <c r="EF139" s="307"/>
      <c r="EG139" s="307"/>
      <c r="EH139" s="307"/>
      <c r="EI139" s="307"/>
      <c r="EJ139" s="307"/>
      <c r="EK139" s="307"/>
      <c r="EL139" s="307"/>
      <c r="EM139" s="307"/>
      <c r="EN139" s="307"/>
      <c r="EO139" s="307"/>
      <c r="EP139" s="307"/>
      <c r="EQ139" s="307"/>
      <c r="ER139" s="307"/>
      <c r="ES139" s="307"/>
      <c r="ET139" s="307"/>
      <c r="EU139" s="307"/>
      <c r="EV139" s="307"/>
      <c r="EW139" s="307"/>
      <c r="EX139" s="307"/>
      <c r="EY139" s="307"/>
      <c r="EZ139" s="307"/>
      <c r="FA139" s="307"/>
      <c r="FB139" s="307"/>
      <c r="FC139" s="307"/>
      <c r="FD139" s="307"/>
      <c r="FE139" s="307"/>
      <c r="FF139" s="307"/>
      <c r="FG139" s="307"/>
      <c r="FH139" s="307"/>
      <c r="FI139" s="307"/>
      <c r="FJ139" s="307"/>
      <c r="FK139" s="307"/>
      <c r="FL139" s="307"/>
      <c r="FM139" s="307"/>
      <c r="FN139" s="307"/>
      <c r="FO139" s="307"/>
      <c r="FP139" s="307"/>
      <c r="FQ139" s="307"/>
      <c r="FR139" s="307"/>
      <c r="FS139" s="307"/>
      <c r="FT139" s="307"/>
      <c r="FU139" s="307"/>
      <c r="FV139" s="307"/>
      <c r="FW139" s="307"/>
      <c r="FX139" s="307"/>
      <c r="FY139" s="307"/>
      <c r="FZ139" s="307"/>
      <c r="GA139" s="307"/>
      <c r="GB139" s="307"/>
      <c r="GC139" s="307"/>
      <c r="GD139" s="307"/>
      <c r="GE139" s="307"/>
      <c r="GF139" s="307"/>
      <c r="GG139" s="307"/>
      <c r="GH139" s="307"/>
      <c r="GI139" s="307"/>
      <c r="GJ139" s="307"/>
      <c r="GK139" s="307"/>
      <c r="GL139" s="307"/>
      <c r="GM139" s="307"/>
      <c r="GN139" s="307"/>
      <c r="GO139" s="307"/>
      <c r="GP139" s="307"/>
      <c r="GQ139" s="307"/>
      <c r="GR139" s="307"/>
      <c r="GS139" s="307"/>
      <c r="GT139" s="307"/>
      <c r="GU139" s="307"/>
      <c r="GV139" s="307"/>
      <c r="GW139" s="307"/>
      <c r="GX139" s="307"/>
      <c r="GY139" s="307"/>
      <c r="GZ139" s="307"/>
      <c r="HA139" s="307"/>
      <c r="HB139" s="307"/>
      <c r="HC139" s="307"/>
      <c r="HD139" s="307"/>
      <c r="HE139" s="307"/>
      <c r="HF139" s="307"/>
      <c r="HG139" s="307"/>
      <c r="HH139" s="307"/>
      <c r="HI139" s="307"/>
      <c r="HJ139" s="307"/>
      <c r="HK139" s="307"/>
      <c r="HL139" s="307"/>
      <c r="HM139" s="307"/>
      <c r="HN139" s="307"/>
      <c r="HO139" s="307"/>
      <c r="HP139" s="307"/>
      <c r="HQ139" s="307"/>
      <c r="HR139" s="307"/>
      <c r="HS139" s="307"/>
      <c r="HT139" s="307"/>
      <c r="HU139" s="307"/>
      <c r="HV139" s="307"/>
      <c r="HW139" s="307"/>
      <c r="HX139" s="307"/>
      <c r="HY139" s="307"/>
      <c r="HZ139" s="307"/>
      <c r="IA139" s="307"/>
      <c r="IB139" s="307"/>
      <c r="IC139" s="307"/>
      <c r="ID139" s="307"/>
      <c r="IE139" s="307"/>
      <c r="IF139" s="307"/>
      <c r="IG139" s="307"/>
      <c r="IH139" s="307"/>
      <c r="II139" s="307"/>
      <c r="IJ139" s="307"/>
      <c r="IK139" s="307"/>
      <c r="IL139" s="307"/>
      <c r="IM139" s="307"/>
      <c r="IN139" s="307"/>
      <c r="IO139" s="307"/>
      <c r="IP139" s="307"/>
      <c r="IQ139" s="307"/>
      <c r="IR139" s="307"/>
      <c r="IS139" s="307"/>
      <c r="IT139" s="307"/>
      <c r="IU139" s="307"/>
      <c r="IV139" s="307"/>
      <c r="IW139" s="307"/>
      <c r="IX139" s="307"/>
      <c r="IY139" s="307"/>
      <c r="IZ139" s="307"/>
      <c r="JA139" s="307"/>
      <c r="JB139" s="307"/>
      <c r="JC139" s="307"/>
      <c r="JD139" s="307"/>
      <c r="JE139" s="307"/>
      <c r="JF139" s="307"/>
      <c r="JG139" s="307"/>
      <c r="JH139" s="307"/>
      <c r="JI139" s="307"/>
      <c r="JJ139" s="307"/>
      <c r="JK139" s="307"/>
      <c r="JL139" s="307"/>
      <c r="JM139" s="307"/>
      <c r="JN139" s="307"/>
      <c r="JO139" s="307"/>
      <c r="JP139" s="307"/>
      <c r="JQ139" s="307"/>
      <c r="JR139" s="307"/>
      <c r="JS139" s="307"/>
      <c r="JT139" s="307"/>
      <c r="JU139" s="307"/>
      <c r="JV139" s="307"/>
      <c r="JW139" s="307"/>
      <c r="JX139" s="307"/>
      <c r="JY139" s="307"/>
      <c r="JZ139" s="307"/>
      <c r="KA139" s="307"/>
      <c r="KB139" s="307"/>
      <c r="KC139" s="307"/>
      <c r="KD139" s="307"/>
      <c r="KE139" s="307"/>
      <c r="KF139" s="307"/>
      <c r="KG139" s="307"/>
      <c r="KH139" s="307"/>
      <c r="KI139" s="307"/>
      <c r="KJ139" s="307"/>
      <c r="KK139" s="307"/>
      <c r="KL139" s="307"/>
      <c r="KM139" s="307"/>
      <c r="KN139" s="307"/>
      <c r="KO139" s="307"/>
      <c r="KP139" s="307"/>
      <c r="KQ139" s="307"/>
      <c r="KR139" s="307"/>
      <c r="KS139" s="307"/>
      <c r="KT139" s="307"/>
      <c r="KU139" s="307"/>
      <c r="KV139" s="307"/>
      <c r="KW139" s="307"/>
      <c r="KX139" s="307"/>
      <c r="KY139" s="307"/>
      <c r="KZ139" s="307"/>
      <c r="LA139" s="307"/>
      <c r="LB139" s="307"/>
      <c r="LC139" s="307"/>
      <c r="LD139" s="307"/>
      <c r="LE139" s="307"/>
      <c r="LF139" s="307"/>
      <c r="LG139" s="307"/>
      <c r="LH139" s="307"/>
      <c r="LI139" s="307"/>
      <c r="LJ139" s="307"/>
      <c r="LK139" s="307"/>
      <c r="LL139" s="307"/>
      <c r="LM139" s="307"/>
      <c r="LN139" s="307"/>
      <c r="LO139" s="307"/>
      <c r="LP139" s="307"/>
      <c r="LQ139" s="307"/>
      <c r="LR139" s="307"/>
      <c r="LS139" s="307"/>
      <c r="LT139" s="307"/>
      <c r="LU139" s="307"/>
      <c r="LV139" s="307"/>
      <c r="LW139" s="307"/>
      <c r="LX139" s="307"/>
      <c r="LY139" s="307"/>
      <c r="LZ139" s="307"/>
      <c r="MA139" s="307"/>
      <c r="MB139" s="307"/>
      <c r="MC139" s="307"/>
      <c r="MD139" s="307"/>
      <c r="ME139" s="307"/>
      <c r="MF139" s="307"/>
      <c r="MG139" s="307"/>
      <c r="MH139" s="307"/>
      <c r="MI139" s="307"/>
      <c r="MJ139" s="307"/>
      <c r="MK139" s="307"/>
      <c r="ML139" s="307"/>
      <c r="MM139" s="307"/>
      <c r="MN139" s="307"/>
      <c r="MO139" s="307"/>
      <c r="MP139" s="307"/>
      <c r="MQ139" s="307"/>
      <c r="MR139" s="307"/>
      <c r="MS139" s="307"/>
      <c r="MT139" s="307"/>
      <c r="MU139" s="307"/>
      <c r="MV139" s="307"/>
      <c r="MW139" s="307"/>
      <c r="MX139" s="307"/>
      <c r="MY139" s="307"/>
      <c r="MZ139" s="307"/>
      <c r="NA139" s="307"/>
      <c r="NB139" s="307"/>
      <c r="NC139" s="307"/>
      <c r="ND139" s="307"/>
      <c r="NE139" s="307"/>
      <c r="NF139" s="307"/>
      <c r="NG139" s="307"/>
      <c r="NH139" s="307"/>
      <c r="NI139" s="307"/>
      <c r="NJ139" s="307"/>
      <c r="NK139" s="307"/>
      <c r="NL139" s="307"/>
      <c r="NM139" s="307"/>
      <c r="NN139" s="307"/>
      <c r="NO139" s="307"/>
      <c r="NP139" s="307"/>
      <c r="NQ139" s="307"/>
      <c r="NR139" s="307"/>
      <c r="NS139" s="307"/>
      <c r="NT139" s="307"/>
      <c r="NU139" s="307"/>
      <c r="NV139" s="307"/>
      <c r="NW139" s="307"/>
      <c r="NX139" s="307"/>
      <c r="NY139" s="307"/>
      <c r="NZ139" s="307"/>
      <c r="OA139" s="307"/>
      <c r="OB139" s="307"/>
      <c r="OC139" s="307"/>
      <c r="OD139" s="307"/>
      <c r="OE139" s="307"/>
      <c r="OF139" s="307"/>
      <c r="OG139" s="307"/>
      <c r="OH139" s="307"/>
      <c r="OI139" s="307"/>
      <c r="OJ139" s="307"/>
      <c r="OK139" s="307"/>
      <c r="OL139" s="307"/>
      <c r="OM139" s="307"/>
      <c r="ON139" s="307"/>
      <c r="OO139" s="307"/>
      <c r="OP139" s="307"/>
      <c r="OQ139" s="307"/>
      <c r="OR139" s="307"/>
      <c r="OS139" s="307"/>
      <c r="OT139" s="307"/>
      <c r="OU139" s="307"/>
      <c r="OV139" s="307"/>
      <c r="OW139" s="307"/>
      <c r="OX139" s="307"/>
      <c r="OY139" s="307"/>
      <c r="OZ139" s="307"/>
      <c r="PA139" s="307"/>
      <c r="PB139" s="307"/>
      <c r="PC139" s="307"/>
      <c r="PD139" s="307"/>
      <c r="PE139" s="307"/>
      <c r="PF139" s="307"/>
      <c r="PG139" s="307"/>
      <c r="PH139" s="307"/>
      <c r="PI139" s="307"/>
      <c r="PJ139" s="307"/>
      <c r="PK139" s="307"/>
      <c r="PL139" s="307"/>
      <c r="PM139" s="307"/>
      <c r="PN139" s="307"/>
      <c r="PO139" s="307"/>
      <c r="PP139" s="307"/>
      <c r="PQ139" s="307"/>
      <c r="PR139" s="307"/>
      <c r="PS139" s="307"/>
      <c r="PT139" s="307"/>
      <c r="PU139" s="307"/>
      <c r="PV139" s="307"/>
      <c r="PW139" s="307"/>
      <c r="PX139" s="307"/>
      <c r="PY139" s="307"/>
      <c r="PZ139" s="307"/>
      <c r="QA139" s="307"/>
      <c r="QB139" s="307"/>
      <c r="QC139" s="307"/>
      <c r="QD139" s="307"/>
      <c r="QE139" s="307"/>
      <c r="QF139" s="307"/>
      <c r="QG139" s="307"/>
      <c r="QH139" s="307"/>
      <c r="QI139" s="307"/>
      <c r="QJ139" s="307"/>
      <c r="QK139" s="307"/>
      <c r="QL139" s="307"/>
      <c r="QM139" s="307"/>
      <c r="QN139" s="307"/>
      <c r="QO139" s="307"/>
      <c r="QP139" s="307"/>
      <c r="QQ139" s="307"/>
      <c r="QR139" s="307"/>
      <c r="QS139" s="307"/>
      <c r="QT139" s="307"/>
      <c r="QU139" s="307"/>
      <c r="QV139" s="307"/>
      <c r="QW139" s="307"/>
      <c r="QX139" s="307"/>
      <c r="QY139" s="307"/>
      <c r="QZ139" s="307"/>
      <c r="RA139" s="307"/>
      <c r="RB139" s="307"/>
      <c r="RC139" s="307"/>
      <c r="RD139" s="307"/>
      <c r="RE139" s="307"/>
      <c r="RF139" s="307"/>
      <c r="RG139" s="307"/>
      <c r="RH139" s="307"/>
      <c r="RI139" s="307"/>
      <c r="RJ139" s="307"/>
      <c r="RK139" s="307"/>
      <c r="RL139" s="307"/>
      <c r="RM139" s="307"/>
      <c r="RN139" s="307"/>
      <c r="RO139" s="307"/>
      <c r="RP139" s="307"/>
      <c r="RQ139" s="307"/>
      <c r="RR139" s="307"/>
      <c r="RS139" s="307"/>
      <c r="RT139" s="307"/>
      <c r="RU139" s="307"/>
      <c r="RV139" s="307"/>
      <c r="RW139" s="307"/>
      <c r="RX139" s="307"/>
      <c r="RY139" s="307"/>
      <c r="RZ139" s="307"/>
      <c r="SA139" s="307"/>
      <c r="SB139" s="307"/>
      <c r="SC139" s="307"/>
      <c r="SD139" s="307"/>
      <c r="SE139" s="307"/>
      <c r="SF139" s="307"/>
      <c r="SG139" s="307"/>
      <c r="SH139" s="307"/>
      <c r="SI139" s="307"/>
      <c r="SJ139" s="307"/>
      <c r="SK139" s="307"/>
      <c r="SL139" s="307"/>
      <c r="SM139" s="307"/>
      <c r="SN139" s="307"/>
      <c r="SO139" s="307"/>
      <c r="SP139" s="307"/>
      <c r="SQ139" s="307"/>
      <c r="SR139" s="307"/>
      <c r="SS139" s="307"/>
      <c r="ST139" s="307"/>
      <c r="SU139" s="307"/>
      <c r="SV139" s="307"/>
      <c r="SW139" s="307"/>
      <c r="SX139" s="307"/>
      <c r="SY139" s="307"/>
      <c r="SZ139" s="307"/>
      <c r="TA139" s="307"/>
      <c r="TB139" s="307"/>
      <c r="TC139" s="307"/>
      <c r="TD139" s="307"/>
      <c r="TE139" s="307"/>
      <c r="TF139" s="307"/>
      <c r="TG139" s="307"/>
      <c r="TH139" s="307"/>
      <c r="TI139" s="307"/>
      <c r="TJ139" s="307"/>
      <c r="TK139" s="307"/>
      <c r="TL139" s="307"/>
      <c r="TM139" s="307"/>
      <c r="TN139" s="307"/>
      <c r="TO139" s="307"/>
      <c r="TP139" s="307"/>
      <c r="TQ139" s="307"/>
      <c r="TR139" s="307"/>
      <c r="TS139" s="307"/>
      <c r="TT139" s="307"/>
      <c r="TU139" s="307"/>
      <c r="TV139" s="307"/>
      <c r="TW139" s="307"/>
      <c r="TX139" s="307"/>
      <c r="TY139" s="307"/>
      <c r="TZ139" s="307"/>
      <c r="UA139" s="307"/>
      <c r="UB139" s="307"/>
      <c r="UC139" s="307"/>
      <c r="UD139" s="307"/>
      <c r="UE139" s="307"/>
      <c r="UF139" s="307"/>
      <c r="UG139" s="307"/>
      <c r="UH139" s="307"/>
      <c r="UI139" s="307"/>
      <c r="UJ139" s="307"/>
      <c r="UK139" s="307"/>
      <c r="UL139" s="307"/>
      <c r="UM139" s="307"/>
      <c r="UN139" s="307"/>
      <c r="UO139" s="307"/>
      <c r="UP139" s="307"/>
      <c r="UQ139" s="307"/>
      <c r="UR139" s="307"/>
      <c r="US139" s="307"/>
      <c r="UT139" s="307"/>
      <c r="UU139" s="307"/>
      <c r="UV139" s="307"/>
      <c r="UW139" s="307"/>
      <c r="UX139" s="307"/>
      <c r="UY139" s="307"/>
      <c r="UZ139" s="307"/>
      <c r="VA139" s="307"/>
      <c r="VB139" s="307"/>
      <c r="VC139" s="307"/>
      <c r="VD139" s="307"/>
      <c r="VE139" s="307"/>
      <c r="VF139" s="307"/>
      <c r="VG139" s="307"/>
      <c r="VH139" s="307"/>
      <c r="VI139" s="307"/>
      <c r="VJ139" s="307"/>
      <c r="VK139" s="307"/>
      <c r="VL139" s="307"/>
      <c r="VM139" s="307"/>
      <c r="VN139" s="307"/>
      <c r="VO139" s="307"/>
      <c r="VP139" s="307"/>
      <c r="VQ139" s="307"/>
      <c r="VR139" s="307"/>
      <c r="VS139" s="307"/>
      <c r="VT139" s="307"/>
      <c r="VU139" s="307"/>
      <c r="VV139" s="307"/>
      <c r="VW139" s="307"/>
      <c r="VX139" s="307"/>
      <c r="VY139" s="307"/>
      <c r="VZ139" s="307"/>
      <c r="WA139" s="307"/>
      <c r="WB139" s="307"/>
      <c r="WC139" s="307"/>
      <c r="WD139" s="307"/>
      <c r="WE139" s="307"/>
      <c r="WF139" s="307"/>
      <c r="WG139" s="307"/>
      <c r="WH139" s="307"/>
      <c r="WI139" s="307"/>
      <c r="WJ139" s="307"/>
      <c r="WK139" s="307"/>
      <c r="WL139" s="307"/>
      <c r="WM139" s="307"/>
      <c r="WN139" s="307"/>
      <c r="WO139" s="307"/>
      <c r="WP139" s="307"/>
      <c r="WQ139" s="307"/>
      <c r="WR139" s="307"/>
      <c r="WS139" s="307"/>
      <c r="WT139" s="307"/>
      <c r="WU139" s="307"/>
      <c r="WV139" s="307"/>
      <c r="WW139" s="307"/>
      <c r="WX139" s="307"/>
      <c r="WY139" s="307"/>
      <c r="WZ139" s="307"/>
      <c r="XA139" s="307"/>
      <c r="XB139" s="307"/>
      <c r="XC139" s="307"/>
      <c r="XD139" s="307"/>
      <c r="XE139" s="307"/>
      <c r="XF139" s="307"/>
      <c r="XG139" s="307"/>
      <c r="XH139" s="307"/>
      <c r="XI139" s="307"/>
      <c r="XJ139" s="307"/>
      <c r="XK139" s="307"/>
      <c r="XL139" s="307"/>
      <c r="XM139" s="307"/>
      <c r="XN139" s="307"/>
      <c r="XO139" s="307"/>
      <c r="XP139" s="307"/>
      <c r="XQ139" s="307"/>
      <c r="XR139" s="307"/>
      <c r="XS139" s="307"/>
      <c r="XT139" s="307"/>
      <c r="XU139" s="307"/>
      <c r="XV139" s="307"/>
      <c r="XW139" s="307"/>
      <c r="XX139" s="307"/>
      <c r="XY139" s="307"/>
      <c r="XZ139" s="307"/>
      <c r="YA139" s="307"/>
      <c r="YB139" s="307"/>
      <c r="YC139" s="307"/>
      <c r="YD139" s="307"/>
      <c r="YE139" s="307"/>
      <c r="YF139" s="307"/>
      <c r="YG139" s="307"/>
      <c r="YH139" s="307"/>
      <c r="YI139" s="307"/>
      <c r="YJ139" s="307"/>
      <c r="YK139" s="307"/>
      <c r="YL139" s="307"/>
      <c r="YM139" s="307"/>
      <c r="YN139" s="307"/>
      <c r="YO139" s="307"/>
      <c r="YP139" s="307"/>
      <c r="YQ139" s="307"/>
      <c r="YR139" s="307"/>
      <c r="YS139" s="307"/>
      <c r="YT139" s="307"/>
      <c r="YU139" s="307"/>
      <c r="YV139" s="307"/>
      <c r="YW139" s="307"/>
      <c r="YX139" s="307"/>
      <c r="YY139" s="307"/>
      <c r="YZ139" s="307"/>
      <c r="ZA139" s="307"/>
      <c r="ZB139" s="307"/>
      <c r="ZC139" s="307"/>
      <c r="ZD139" s="307"/>
      <c r="ZE139" s="307"/>
      <c r="ZF139" s="307"/>
      <c r="ZG139" s="307"/>
      <c r="ZH139" s="307"/>
      <c r="ZI139" s="307"/>
      <c r="ZJ139" s="307"/>
      <c r="ZK139" s="307"/>
      <c r="ZL139" s="307"/>
      <c r="ZM139" s="307"/>
      <c r="ZN139" s="307"/>
      <c r="ZO139" s="307"/>
      <c r="ZP139" s="307"/>
      <c r="ZQ139" s="307"/>
      <c r="ZR139" s="307"/>
      <c r="ZS139" s="307"/>
      <c r="ZT139" s="307"/>
      <c r="ZU139" s="307"/>
      <c r="ZV139" s="307"/>
      <c r="ZW139" s="307"/>
      <c r="ZX139" s="307"/>
      <c r="ZY139" s="307"/>
      <c r="ZZ139" s="307"/>
      <c r="AAA139" s="307"/>
      <c r="AAB139" s="307"/>
      <c r="AAC139" s="307"/>
      <c r="AAD139" s="307"/>
      <c r="AAE139" s="307"/>
      <c r="AAF139" s="307"/>
      <c r="AAG139" s="307"/>
      <c r="AAH139" s="307"/>
      <c r="AAI139" s="307"/>
      <c r="AAJ139" s="307"/>
      <c r="AAK139" s="307"/>
      <c r="AAL139" s="307"/>
      <c r="AAM139" s="307"/>
      <c r="AAN139" s="307"/>
      <c r="AAO139" s="307"/>
      <c r="AAP139" s="307"/>
      <c r="AAQ139" s="307"/>
      <c r="AAR139" s="307"/>
      <c r="AAS139" s="307"/>
      <c r="AAT139" s="307"/>
      <c r="AAU139" s="307"/>
      <c r="AAV139" s="307"/>
      <c r="AAW139" s="307"/>
      <c r="AAX139" s="307"/>
      <c r="AAY139" s="307"/>
      <c r="AAZ139" s="307"/>
      <c r="ABA139" s="307"/>
      <c r="ABB139" s="307"/>
      <c r="ABC139" s="307"/>
      <c r="ABD139" s="307"/>
      <c r="ABE139" s="307"/>
      <c r="ABF139" s="307"/>
      <c r="ABG139" s="307"/>
      <c r="ABH139" s="307"/>
      <c r="ABI139" s="307"/>
      <c r="ABJ139" s="307"/>
      <c r="ABK139" s="307"/>
      <c r="ABL139" s="307"/>
      <c r="ABM139" s="307"/>
      <c r="ABN139" s="307"/>
      <c r="ABO139" s="307"/>
      <c r="ABP139" s="307"/>
      <c r="ABQ139" s="307"/>
      <c r="ABR139" s="307"/>
      <c r="ABS139" s="307"/>
      <c r="ABT139" s="307"/>
      <c r="ABU139" s="307"/>
      <c r="ABV139" s="307"/>
      <c r="ABW139" s="307"/>
      <c r="ABX139" s="307"/>
      <c r="ABY139" s="307"/>
      <c r="ABZ139" s="307"/>
      <c r="ACA139" s="307"/>
      <c r="ACB139" s="307"/>
      <c r="ACC139" s="307"/>
      <c r="ACD139" s="307"/>
      <c r="ACE139" s="307"/>
      <c r="ACF139" s="307"/>
      <c r="ACG139" s="307"/>
      <c r="ACH139" s="307"/>
      <c r="ACI139" s="307"/>
      <c r="ACJ139" s="307"/>
      <c r="ACK139" s="307"/>
      <c r="ACL139" s="307"/>
      <c r="ACM139" s="307"/>
      <c r="ACN139" s="307"/>
      <c r="ACO139" s="307"/>
      <c r="ACP139" s="307"/>
      <c r="ACQ139" s="307"/>
      <c r="ACR139" s="307"/>
      <c r="ACS139" s="307"/>
      <c r="ACT139" s="307"/>
      <c r="ACU139" s="307"/>
      <c r="ACV139" s="307"/>
      <c r="ACW139" s="307"/>
      <c r="ACX139" s="307"/>
      <c r="ACY139" s="307"/>
      <c r="ACZ139" s="307"/>
      <c r="ADA139" s="307"/>
      <c r="ADB139" s="307"/>
      <c r="ADC139" s="307"/>
      <c r="ADD139" s="307"/>
      <c r="ADE139" s="307"/>
      <c r="ADF139" s="307"/>
      <c r="ADG139" s="307"/>
      <c r="ADH139" s="307"/>
      <c r="ADI139" s="307"/>
      <c r="ADJ139" s="307"/>
      <c r="ADK139" s="307"/>
      <c r="ADL139" s="307"/>
      <c r="ADM139" s="307"/>
      <c r="ADN139" s="307"/>
      <c r="ADO139" s="307"/>
      <c r="ADP139" s="307"/>
      <c r="ADQ139" s="307"/>
      <c r="ADR139" s="307"/>
      <c r="ADS139" s="307"/>
      <c r="ADT139" s="307"/>
      <c r="ADU139" s="307"/>
      <c r="ADV139" s="307"/>
      <c r="ADW139" s="307"/>
      <c r="ADX139" s="307"/>
      <c r="ADY139" s="307"/>
      <c r="ADZ139" s="307"/>
      <c r="AEA139" s="307"/>
      <c r="AEB139" s="307"/>
      <c r="AEC139" s="307"/>
      <c r="AED139" s="307"/>
      <c r="AEE139" s="307"/>
      <c r="AEF139" s="307"/>
      <c r="AEG139" s="307"/>
      <c r="AEH139" s="307"/>
      <c r="AEI139" s="307"/>
      <c r="AEJ139" s="307"/>
      <c r="AEK139" s="307"/>
      <c r="AEL139" s="307"/>
      <c r="AEM139" s="307"/>
      <c r="AEN139" s="307"/>
      <c r="AEO139" s="307"/>
      <c r="AEP139" s="307"/>
      <c r="AEQ139" s="307"/>
      <c r="AER139" s="307"/>
      <c r="AES139" s="307"/>
      <c r="AET139" s="307"/>
      <c r="AEU139" s="307"/>
      <c r="AEV139" s="307"/>
      <c r="AEW139" s="307"/>
      <c r="AEX139" s="307"/>
      <c r="AEY139" s="307"/>
      <c r="AEZ139" s="307"/>
      <c r="AFA139" s="307"/>
      <c r="AFB139" s="307"/>
      <c r="AFC139" s="307"/>
      <c r="AFD139" s="307"/>
      <c r="AFE139" s="307"/>
      <c r="AFF139" s="307"/>
      <c r="AFG139" s="307"/>
      <c r="AFH139" s="307"/>
      <c r="AFI139" s="307"/>
      <c r="AFJ139" s="307"/>
      <c r="AFK139" s="307"/>
      <c r="AFL139" s="307"/>
      <c r="AFM139" s="307"/>
      <c r="AFN139" s="307"/>
      <c r="AFO139" s="307"/>
      <c r="AFP139" s="307"/>
      <c r="AFQ139" s="307"/>
      <c r="AFR139" s="307"/>
      <c r="AFS139" s="307"/>
      <c r="AFT139" s="307"/>
      <c r="AFU139" s="307"/>
      <c r="AFV139" s="307"/>
      <c r="AFW139" s="307"/>
      <c r="AFX139" s="307"/>
      <c r="AFY139" s="307"/>
      <c r="AFZ139" s="307"/>
      <c r="AGA139" s="307"/>
      <c r="AGB139" s="307"/>
      <c r="AGC139" s="307"/>
      <c r="AGD139" s="307"/>
      <c r="AGE139" s="307"/>
      <c r="AGF139" s="307"/>
      <c r="AGG139" s="307"/>
      <c r="AGH139" s="307"/>
      <c r="AGI139" s="307"/>
      <c r="AGJ139" s="307"/>
      <c r="AGK139" s="307"/>
      <c r="AGL139" s="307"/>
      <c r="AGM139" s="307"/>
      <c r="AGN139" s="307"/>
      <c r="AGO139" s="307"/>
      <c r="AGP139" s="307"/>
      <c r="AGQ139" s="307"/>
      <c r="AGR139" s="307"/>
      <c r="AGS139" s="307"/>
      <c r="AGT139" s="307"/>
      <c r="AGU139" s="307"/>
      <c r="AGV139" s="307"/>
      <c r="AGW139" s="307"/>
      <c r="AGX139" s="307"/>
      <c r="AGY139" s="307"/>
      <c r="AGZ139" s="307"/>
      <c r="AHA139" s="307"/>
      <c r="AHB139" s="307"/>
      <c r="AHC139" s="307"/>
      <c r="AHD139" s="307"/>
      <c r="AHE139" s="307"/>
      <c r="AHF139" s="307"/>
      <c r="AHG139" s="307"/>
      <c r="AHH139" s="307"/>
      <c r="AHI139" s="307"/>
      <c r="AHJ139" s="307"/>
      <c r="AHK139" s="307"/>
      <c r="AHL139" s="307"/>
      <c r="AHM139" s="307"/>
      <c r="AHN139" s="307"/>
      <c r="AHO139" s="307"/>
      <c r="AHP139" s="307"/>
      <c r="AHQ139" s="307"/>
      <c r="AHR139" s="307"/>
      <c r="AHS139" s="307"/>
      <c r="AHT139" s="307"/>
      <c r="AHU139" s="307"/>
      <c r="AHV139" s="307"/>
      <c r="AHW139" s="307"/>
      <c r="AHX139" s="307"/>
      <c r="AHY139" s="307"/>
      <c r="AHZ139" s="307"/>
      <c r="AIA139" s="307"/>
      <c r="AIB139" s="307"/>
      <c r="AIC139" s="307"/>
      <c r="AID139" s="307"/>
      <c r="AIE139" s="307"/>
      <c r="AIF139" s="307"/>
      <c r="AIG139" s="307"/>
      <c r="AIH139" s="307"/>
      <c r="AII139" s="307"/>
      <c r="AIJ139" s="307"/>
      <c r="AIK139" s="307"/>
      <c r="AIL139" s="307"/>
      <c r="AIM139" s="307"/>
      <c r="AIN139" s="307"/>
      <c r="AIO139" s="307"/>
      <c r="AIP139" s="307"/>
      <c r="AIQ139" s="307"/>
      <c r="AIR139" s="307"/>
      <c r="AIS139" s="307"/>
      <c r="AIT139" s="307"/>
      <c r="AIU139" s="307"/>
      <c r="AIV139" s="307"/>
      <c r="AIW139" s="307"/>
      <c r="AIX139" s="307"/>
      <c r="AIY139" s="307"/>
      <c r="AIZ139" s="307"/>
      <c r="AJA139" s="307"/>
      <c r="AJB139" s="307"/>
      <c r="AJC139" s="307"/>
      <c r="AJD139" s="307"/>
      <c r="AJE139" s="307"/>
      <c r="AJF139" s="307"/>
      <c r="AJG139" s="307"/>
      <c r="AJH139" s="307"/>
      <c r="AJI139" s="307"/>
      <c r="AJJ139" s="307"/>
      <c r="AJK139" s="307"/>
      <c r="AJL139" s="307"/>
      <c r="AJM139" s="307"/>
      <c r="AJN139" s="307"/>
      <c r="AJO139" s="307"/>
      <c r="AJP139" s="307"/>
      <c r="AJQ139" s="307"/>
      <c r="AJR139" s="307"/>
      <c r="AJS139" s="307"/>
      <c r="AJT139" s="307"/>
      <c r="AJU139" s="307"/>
      <c r="AJV139" s="307"/>
      <c r="AJW139" s="307"/>
      <c r="AJX139" s="307"/>
      <c r="AJY139" s="307"/>
      <c r="AJZ139" s="307"/>
      <c r="AKA139" s="307"/>
      <c r="AKB139" s="307"/>
      <c r="AKC139" s="307"/>
      <c r="AKD139" s="307"/>
      <c r="AKE139" s="307"/>
      <c r="AKF139" s="307"/>
      <c r="AKG139" s="307"/>
      <c r="AKH139" s="307"/>
      <c r="AKI139" s="307"/>
      <c r="AKJ139" s="307"/>
      <c r="AKK139" s="307"/>
      <c r="AKL139" s="307"/>
      <c r="AKM139" s="307"/>
      <c r="AKN139" s="307"/>
      <c r="AKO139" s="307"/>
      <c r="AKP139" s="307"/>
      <c r="AKQ139" s="307"/>
      <c r="AKR139" s="307"/>
      <c r="AKS139" s="307"/>
      <c r="AKT139" s="307"/>
      <c r="AKU139" s="307"/>
      <c r="AKV139" s="307"/>
      <c r="AKW139" s="307"/>
      <c r="AKX139" s="307"/>
      <c r="AKY139" s="307"/>
      <c r="AKZ139" s="307"/>
      <c r="ALA139" s="307"/>
      <c r="ALB139" s="307"/>
      <c r="ALC139" s="307"/>
      <c r="ALD139" s="307"/>
      <c r="ALE139" s="307"/>
      <c r="ALF139" s="307"/>
      <c r="ALG139" s="307"/>
      <c r="ALH139" s="307"/>
      <c r="ALI139" s="307"/>
      <c r="ALJ139" s="307"/>
      <c r="ALK139" s="307"/>
      <c r="ALL139" s="307"/>
      <c r="ALM139" s="307"/>
      <c r="ALN139" s="307"/>
      <c r="ALO139" s="307"/>
      <c r="ALP139" s="307"/>
      <c r="ALQ139" s="307"/>
      <c r="ALR139" s="307"/>
      <c r="ALS139" s="307"/>
      <c r="ALT139" s="307"/>
      <c r="ALU139" s="307"/>
      <c r="ALV139" s="307"/>
      <c r="ALW139" s="307"/>
      <c r="ALX139" s="307"/>
      <c r="ALY139" s="307"/>
      <c r="ALZ139" s="307"/>
      <c r="AMA139" s="307"/>
      <c r="AMB139" s="307"/>
      <c r="AMC139" s="307"/>
      <c r="AMD139" s="307"/>
      <c r="AME139" s="307"/>
      <c r="AMF139" s="307"/>
      <c r="AMG139" s="307"/>
      <c r="AMH139" s="307"/>
      <c r="AMI139" s="307"/>
      <c r="AMJ139" s="307"/>
      <c r="AMK139" s="307"/>
      <c r="AML139" s="307"/>
      <c r="AMM139" s="307"/>
      <c r="AMN139" s="307"/>
      <c r="AMO139" s="307"/>
      <c r="AMP139" s="307"/>
      <c r="AMQ139" s="307"/>
      <c r="AMR139" s="307"/>
      <c r="AMS139" s="307"/>
      <c r="AMT139" s="307"/>
      <c r="AMU139" s="307"/>
      <c r="AMV139" s="307"/>
      <c r="AMW139" s="307"/>
      <c r="AMX139" s="307"/>
      <c r="AMY139" s="307"/>
      <c r="AMZ139" s="307"/>
      <c r="ANA139" s="307"/>
      <c r="ANB139" s="307"/>
      <c r="ANC139" s="307"/>
      <c r="AND139" s="307"/>
      <c r="ANE139" s="307"/>
      <c r="ANF139" s="307"/>
      <c r="ANG139" s="307"/>
      <c r="ANH139" s="307"/>
      <c r="ANI139" s="307"/>
      <c r="ANJ139" s="307"/>
      <c r="ANK139" s="307"/>
      <c r="ANL139" s="307"/>
      <c r="ANM139" s="307"/>
      <c r="ANN139" s="307"/>
      <c r="ANO139" s="307"/>
      <c r="ANP139" s="307"/>
      <c r="ANQ139" s="307"/>
      <c r="ANR139" s="307"/>
      <c r="ANS139" s="307"/>
      <c r="ANT139" s="307"/>
      <c r="ANU139" s="307"/>
      <c r="ANV139" s="307"/>
      <c r="ANW139" s="307"/>
      <c r="ANX139" s="307"/>
      <c r="ANY139" s="307"/>
      <c r="ANZ139" s="307"/>
      <c r="AOA139" s="307"/>
      <c r="AOB139" s="307"/>
      <c r="AOC139" s="307"/>
      <c r="AOD139" s="307"/>
      <c r="AOE139" s="307"/>
      <c r="AOF139" s="307"/>
      <c r="AOG139" s="307"/>
      <c r="AOH139" s="307"/>
      <c r="AOI139" s="307"/>
      <c r="AOJ139" s="307"/>
      <c r="AOK139" s="307"/>
      <c r="AOL139" s="307"/>
      <c r="AOM139" s="307"/>
      <c r="AON139" s="307"/>
      <c r="AOO139" s="307"/>
      <c r="AOP139" s="307"/>
      <c r="AOQ139" s="307"/>
      <c r="AOR139" s="307"/>
      <c r="AOS139" s="307"/>
      <c r="AOT139" s="307"/>
      <c r="AOU139" s="307"/>
      <c r="AOV139" s="307"/>
      <c r="AOW139" s="307"/>
      <c r="AOX139" s="307"/>
      <c r="AOY139" s="307"/>
      <c r="AOZ139" s="307"/>
      <c r="APA139" s="307"/>
      <c r="APB139" s="307"/>
      <c r="APC139" s="307"/>
      <c r="APD139" s="307"/>
      <c r="APE139" s="307"/>
      <c r="APF139" s="307"/>
      <c r="APG139" s="307"/>
      <c r="APH139" s="307"/>
      <c r="API139" s="307"/>
      <c r="APJ139" s="307"/>
      <c r="APK139" s="307"/>
      <c r="APL139" s="307"/>
      <c r="APM139" s="307"/>
      <c r="APN139" s="307"/>
      <c r="APO139" s="307"/>
      <c r="APP139" s="307"/>
      <c r="APQ139" s="307"/>
      <c r="APR139" s="307"/>
      <c r="APS139" s="307"/>
      <c r="APT139" s="307"/>
      <c r="APU139" s="307"/>
      <c r="APV139" s="307"/>
      <c r="APW139" s="307"/>
      <c r="APX139" s="307"/>
      <c r="APY139" s="307"/>
      <c r="APZ139" s="307"/>
      <c r="AQA139" s="307"/>
      <c r="AQB139" s="307"/>
      <c r="AQC139" s="307"/>
      <c r="AQD139" s="307"/>
      <c r="AQE139" s="307"/>
      <c r="AQF139" s="307"/>
      <c r="AQG139" s="307"/>
      <c r="AQH139" s="307"/>
      <c r="AQI139" s="307"/>
      <c r="AQJ139" s="307"/>
      <c r="AQK139" s="307"/>
      <c r="AQL139" s="307"/>
      <c r="AQM139" s="307"/>
      <c r="AQN139" s="307"/>
      <c r="AQO139" s="307"/>
      <c r="AQP139" s="307"/>
      <c r="AQQ139" s="307"/>
      <c r="AQR139" s="307"/>
      <c r="AQS139" s="307"/>
      <c r="AQT139" s="307"/>
      <c r="AQU139" s="307"/>
      <c r="AQV139" s="307"/>
      <c r="AQW139" s="307"/>
      <c r="AQX139" s="307"/>
      <c r="AQY139" s="307"/>
      <c r="AQZ139" s="307"/>
      <c r="ARA139" s="307"/>
      <c r="ARB139" s="307"/>
      <c r="ARC139" s="307"/>
      <c r="ARD139" s="307"/>
      <c r="ARE139" s="307"/>
      <c r="ARF139" s="307"/>
      <c r="ARG139" s="307"/>
      <c r="ARH139" s="307"/>
      <c r="ARI139" s="307"/>
      <c r="ARJ139" s="307"/>
      <c r="ARK139" s="307"/>
      <c r="ARL139" s="307"/>
      <c r="ARM139" s="307"/>
      <c r="ARN139" s="307"/>
      <c r="ARO139" s="307"/>
      <c r="ARP139" s="307"/>
      <c r="ARQ139" s="307"/>
      <c r="ARR139" s="307"/>
      <c r="ARS139" s="307"/>
      <c r="ART139" s="307"/>
      <c r="ARU139" s="307"/>
      <c r="ARV139" s="307"/>
      <c r="ARW139" s="307"/>
      <c r="ARX139" s="307"/>
      <c r="ARY139" s="307"/>
      <c r="ARZ139" s="307"/>
      <c r="ASA139" s="307"/>
      <c r="ASB139" s="307"/>
      <c r="ASC139" s="307"/>
      <c r="ASD139" s="307"/>
      <c r="ASE139" s="307"/>
      <c r="ASF139" s="307"/>
      <c r="ASG139" s="307"/>
      <c r="ASH139" s="307"/>
      <c r="ASI139" s="307"/>
      <c r="ASJ139" s="307"/>
      <c r="ASK139" s="307"/>
      <c r="ASL139" s="307"/>
      <c r="ASM139" s="307"/>
      <c r="ASN139" s="307"/>
      <c r="ASO139" s="307"/>
      <c r="ASP139" s="307"/>
      <c r="ASQ139" s="307"/>
      <c r="ASR139" s="307"/>
      <c r="ASS139" s="307"/>
      <c r="AST139" s="307"/>
      <c r="ASU139" s="307"/>
      <c r="ASV139" s="307"/>
      <c r="ASW139" s="307"/>
      <c r="ASX139" s="307"/>
      <c r="ASY139" s="307"/>
      <c r="ASZ139" s="307"/>
      <c r="ATA139" s="307"/>
      <c r="ATB139" s="307"/>
      <c r="ATC139" s="307"/>
      <c r="ATD139" s="307"/>
      <c r="ATE139" s="307"/>
      <c r="ATF139" s="307"/>
      <c r="ATG139" s="307"/>
      <c r="ATH139" s="307"/>
      <c r="ATI139" s="307"/>
      <c r="ATJ139" s="307"/>
      <c r="ATK139" s="307"/>
      <c r="ATL139" s="307"/>
      <c r="ATM139" s="307"/>
      <c r="ATN139" s="307"/>
      <c r="ATO139" s="307"/>
      <c r="ATP139" s="307"/>
      <c r="ATQ139" s="307"/>
      <c r="ATR139" s="307"/>
      <c r="ATS139" s="307"/>
      <c r="ATT139" s="307"/>
      <c r="ATU139" s="307"/>
      <c r="ATV139" s="307"/>
      <c r="ATW139" s="307"/>
      <c r="ATX139" s="307"/>
      <c r="ATY139" s="307"/>
      <c r="ATZ139" s="307"/>
      <c r="AUA139" s="307"/>
      <c r="AUB139" s="307"/>
      <c r="AUC139" s="307"/>
      <c r="AUD139" s="307"/>
      <c r="AUE139" s="307"/>
      <c r="AUF139" s="307"/>
      <c r="AUG139" s="307"/>
      <c r="AUH139" s="307"/>
      <c r="AUI139" s="307"/>
      <c r="AUJ139" s="307"/>
      <c r="AUK139" s="307"/>
      <c r="AUL139" s="307"/>
      <c r="AUM139" s="307"/>
      <c r="AUN139" s="307"/>
      <c r="AUO139" s="307"/>
      <c r="AUP139" s="307"/>
      <c r="AUQ139" s="307"/>
      <c r="AUR139" s="307"/>
      <c r="AUS139" s="307"/>
      <c r="AUT139" s="307"/>
      <c r="AUU139" s="307"/>
      <c r="AUV139" s="307"/>
      <c r="AUW139" s="307"/>
      <c r="AUX139" s="307"/>
      <c r="AUY139" s="307"/>
      <c r="AUZ139" s="307"/>
      <c r="AVA139" s="307"/>
      <c r="AVB139" s="307"/>
      <c r="AVC139" s="307"/>
      <c r="AVD139" s="307"/>
      <c r="AVE139" s="307"/>
      <c r="AVF139" s="307"/>
      <c r="AVG139" s="307"/>
      <c r="AVH139" s="307"/>
      <c r="AVI139" s="307"/>
      <c r="AVJ139" s="307"/>
      <c r="AVK139" s="307"/>
      <c r="AVL139" s="307"/>
      <c r="AVM139" s="307"/>
      <c r="AVN139" s="307"/>
      <c r="AVO139" s="307"/>
      <c r="AVP139" s="307"/>
      <c r="AVQ139" s="307"/>
      <c r="AVR139" s="307"/>
      <c r="AVS139" s="307"/>
      <c r="AVT139" s="307"/>
      <c r="AVU139" s="307"/>
      <c r="AVV139" s="307"/>
      <c r="AVW139" s="307"/>
      <c r="AVX139" s="307"/>
      <c r="AVY139" s="307"/>
      <c r="AVZ139" s="307"/>
      <c r="AWA139" s="307"/>
      <c r="AWB139" s="307"/>
      <c r="AWC139" s="307"/>
      <c r="AWD139" s="307"/>
      <c r="AWE139" s="307"/>
      <c r="AWF139" s="307"/>
      <c r="AWG139" s="307"/>
      <c r="AWH139" s="307"/>
      <c r="AWI139" s="307"/>
      <c r="AWJ139" s="307"/>
      <c r="AWK139" s="307"/>
      <c r="AWL139" s="307"/>
      <c r="AWM139" s="307"/>
      <c r="AWN139" s="307"/>
      <c r="AWO139" s="307"/>
      <c r="AWP139" s="307"/>
      <c r="AWQ139" s="307"/>
      <c r="AWR139" s="307"/>
      <c r="AWS139" s="307"/>
      <c r="AWT139" s="307"/>
      <c r="AWU139" s="307"/>
      <c r="AWV139" s="307"/>
      <c r="AWW139" s="307"/>
      <c r="AWX139" s="307"/>
      <c r="AWY139" s="307"/>
      <c r="AWZ139" s="307"/>
      <c r="AXA139" s="307"/>
      <c r="AXB139" s="307"/>
      <c r="AXC139" s="307"/>
      <c r="AXD139" s="307"/>
      <c r="AXE139" s="307"/>
      <c r="AXF139" s="307"/>
      <c r="AXG139" s="307"/>
      <c r="AXH139" s="307"/>
      <c r="AXI139" s="307"/>
      <c r="AXJ139" s="307"/>
      <c r="AXK139" s="307"/>
      <c r="AXL139" s="307"/>
      <c r="AXM139" s="307"/>
      <c r="AXN139" s="307"/>
      <c r="AXO139" s="307"/>
      <c r="AXP139" s="307"/>
      <c r="AXQ139" s="307"/>
      <c r="AXR139" s="307"/>
      <c r="AXS139" s="307"/>
      <c r="AXT139" s="307"/>
      <c r="AXU139" s="307"/>
      <c r="AXV139" s="307"/>
      <c r="AXW139" s="307"/>
      <c r="AXX139" s="307"/>
      <c r="AXY139" s="307"/>
      <c r="AXZ139" s="307"/>
      <c r="AYA139" s="307"/>
      <c r="AYB139" s="307"/>
      <c r="AYC139" s="307"/>
      <c r="AYD139" s="307"/>
      <c r="AYE139" s="307"/>
      <c r="AYF139" s="307"/>
      <c r="AYG139" s="307"/>
      <c r="AYH139" s="307"/>
      <c r="AYI139" s="307"/>
      <c r="AYJ139" s="307"/>
      <c r="AYK139" s="307"/>
      <c r="AYL139" s="307"/>
      <c r="AYM139" s="307"/>
      <c r="AYN139" s="307"/>
      <c r="AYO139" s="307"/>
      <c r="AYP139" s="307"/>
      <c r="AYQ139" s="307"/>
      <c r="AYR139" s="307"/>
      <c r="AYS139" s="307"/>
      <c r="AYT139" s="307"/>
      <c r="AYU139" s="307"/>
      <c r="AYV139" s="307"/>
      <c r="AYW139" s="307"/>
      <c r="AYX139" s="307"/>
      <c r="AYY139" s="307"/>
      <c r="AYZ139" s="307"/>
      <c r="AZA139" s="307"/>
      <c r="AZB139" s="307"/>
      <c r="AZC139" s="307"/>
      <c r="AZD139" s="307"/>
      <c r="AZE139" s="307"/>
      <c r="AZF139" s="307"/>
      <c r="AZG139" s="307"/>
      <c r="AZH139" s="307"/>
      <c r="AZI139" s="307"/>
      <c r="AZJ139" s="307"/>
      <c r="AZK139" s="307"/>
      <c r="AZL139" s="307"/>
      <c r="AZM139" s="307"/>
      <c r="AZN139" s="307"/>
      <c r="AZO139" s="307"/>
      <c r="AZP139" s="307"/>
      <c r="AZQ139" s="307"/>
      <c r="AZR139" s="307"/>
      <c r="AZS139" s="307"/>
      <c r="AZT139" s="307"/>
      <c r="AZU139" s="307"/>
      <c r="AZV139" s="307"/>
      <c r="AZW139" s="307"/>
      <c r="AZX139" s="307"/>
      <c r="AZY139" s="307"/>
      <c r="AZZ139" s="307"/>
      <c r="BAA139" s="307"/>
      <c r="BAB139" s="307"/>
      <c r="BAC139" s="307"/>
      <c r="BAD139" s="307"/>
      <c r="BAE139" s="307"/>
      <c r="BAF139" s="307"/>
      <c r="BAG139" s="307"/>
      <c r="BAH139" s="307"/>
      <c r="BAI139" s="307"/>
      <c r="BAJ139" s="307"/>
      <c r="BAK139" s="307"/>
      <c r="BAL139" s="307"/>
      <c r="BAM139" s="307"/>
      <c r="BAN139" s="307"/>
      <c r="BAO139" s="307"/>
      <c r="BAP139" s="307"/>
      <c r="BAQ139" s="307"/>
      <c r="BAR139" s="307"/>
      <c r="BAS139" s="307"/>
      <c r="BAT139" s="307"/>
      <c r="BAU139" s="307"/>
      <c r="BAV139" s="307"/>
      <c r="BAW139" s="307"/>
      <c r="BAX139" s="307"/>
      <c r="BAY139" s="307"/>
      <c r="BAZ139" s="307"/>
      <c r="BBA139" s="307"/>
      <c r="BBB139" s="307"/>
      <c r="BBC139" s="307"/>
      <c r="BBD139" s="307"/>
      <c r="BBE139" s="307"/>
      <c r="BBF139" s="307"/>
      <c r="BBG139" s="307"/>
      <c r="BBH139" s="307"/>
      <c r="BBI139" s="307"/>
      <c r="BBJ139" s="307"/>
      <c r="BBK139" s="307"/>
      <c r="BBL139" s="307"/>
      <c r="BBM139" s="307"/>
      <c r="BBN139" s="307"/>
      <c r="BBO139" s="307"/>
      <c r="BBP139" s="307"/>
      <c r="BBQ139" s="307"/>
      <c r="BBR139" s="307"/>
      <c r="BBS139" s="307"/>
      <c r="BBT139" s="307"/>
      <c r="BBU139" s="307"/>
      <c r="BBV139" s="307"/>
      <c r="BBW139" s="307"/>
      <c r="BBX139" s="307"/>
      <c r="BBY139" s="307"/>
      <c r="BBZ139" s="307"/>
      <c r="BCA139" s="307"/>
      <c r="BCB139" s="307"/>
      <c r="BCC139" s="307"/>
      <c r="BCD139" s="307"/>
      <c r="BCE139" s="307"/>
      <c r="BCF139" s="307"/>
      <c r="BCG139" s="307"/>
      <c r="BCH139" s="307"/>
      <c r="BCI139" s="307"/>
      <c r="BCJ139" s="307"/>
      <c r="BCK139" s="307"/>
      <c r="BCL139" s="307"/>
      <c r="BCM139" s="307"/>
      <c r="BCN139" s="307"/>
      <c r="BCO139" s="307"/>
      <c r="BCP139" s="307"/>
      <c r="BCQ139" s="307"/>
      <c r="BCR139" s="307"/>
      <c r="BCS139" s="307"/>
      <c r="BCT139" s="307"/>
      <c r="BCU139" s="307"/>
      <c r="BCV139" s="307"/>
      <c r="BCW139" s="307"/>
      <c r="BCX139" s="307"/>
      <c r="BCY139" s="307"/>
      <c r="BCZ139" s="307"/>
      <c r="BDA139" s="307"/>
      <c r="BDB139" s="307"/>
      <c r="BDC139" s="307"/>
      <c r="BDD139" s="307"/>
      <c r="BDE139" s="307"/>
      <c r="BDF139" s="307"/>
      <c r="BDG139" s="307"/>
      <c r="BDH139" s="307"/>
      <c r="BDI139" s="307"/>
      <c r="BDJ139" s="307"/>
      <c r="BDK139" s="307"/>
      <c r="BDL139" s="307"/>
      <c r="BDM139" s="307"/>
      <c r="BDN139" s="307"/>
      <c r="BDO139" s="307"/>
      <c r="BDP139" s="307"/>
      <c r="BDQ139" s="307"/>
      <c r="BDR139" s="307"/>
      <c r="BDS139" s="307"/>
      <c r="BDT139" s="307"/>
      <c r="BDU139" s="307"/>
      <c r="BDV139" s="307"/>
      <c r="BDW139" s="307"/>
      <c r="BDX139" s="307"/>
      <c r="BDY139" s="307"/>
      <c r="BDZ139" s="307"/>
      <c r="BEA139" s="307"/>
      <c r="BEB139" s="307"/>
      <c r="BEC139" s="307"/>
      <c r="BED139" s="307"/>
      <c r="BEE139" s="307"/>
      <c r="BEF139" s="307"/>
      <c r="BEG139" s="307"/>
      <c r="BEH139" s="307"/>
      <c r="BEI139" s="307"/>
    </row>
    <row r="140" spans="1:1491" s="210" customFormat="1" ht="15" customHeight="1" x14ac:dyDescent="0.25">
      <c r="A140" s="218" t="s">
        <v>917</v>
      </c>
      <c r="B140" s="312" t="s">
        <v>2496</v>
      </c>
      <c r="C140" s="319">
        <v>44927</v>
      </c>
      <c r="D140" s="319">
        <v>46203</v>
      </c>
      <c r="E140" s="318"/>
      <c r="F140" s="318"/>
      <c r="G140" s="314">
        <v>120</v>
      </c>
      <c r="H140" s="318">
        <v>120</v>
      </c>
      <c r="I140" s="318">
        <f>F140/23.742</f>
        <v>0</v>
      </c>
      <c r="J140" s="108">
        <f>H140/25.009</f>
        <v>4.7982726218561318</v>
      </c>
      <c r="K140" s="208">
        <f>H140/23.742</f>
        <v>5.0543340914834465</v>
      </c>
      <c r="L140" s="208"/>
      <c r="M140" s="208"/>
      <c r="N140" s="233" t="s">
        <v>918</v>
      </c>
      <c r="O140" s="459">
        <v>0</v>
      </c>
      <c r="P140" s="459">
        <v>0</v>
      </c>
      <c r="Q140" s="459">
        <v>0</v>
      </c>
      <c r="R140" s="459">
        <v>0</v>
      </c>
      <c r="S140" s="459">
        <v>0</v>
      </c>
      <c r="T140" s="459">
        <v>0</v>
      </c>
      <c r="U140" s="459">
        <v>120</v>
      </c>
      <c r="V140" s="459">
        <v>0</v>
      </c>
      <c r="W140" s="233"/>
      <c r="X140" s="233"/>
      <c r="Y140" s="463"/>
      <c r="Z140" s="233" t="s">
        <v>1367</v>
      </c>
      <c r="AA140" s="253"/>
      <c r="AB140" s="253"/>
      <c r="AC140" s="233"/>
      <c r="AD140" s="233"/>
      <c r="AE140" s="233"/>
      <c r="AF140" s="233" t="s">
        <v>704</v>
      </c>
      <c r="AG140" s="292" t="s">
        <v>460</v>
      </c>
      <c r="AH140" s="413"/>
      <c r="AI140" s="501">
        <v>0</v>
      </c>
      <c r="AJ140" s="501">
        <v>0</v>
      </c>
      <c r="AK140" s="234" t="s">
        <v>133</v>
      </c>
      <c r="AL140" s="502">
        <v>1</v>
      </c>
      <c r="AM140" s="364">
        <f>AI140*$H140</f>
        <v>0</v>
      </c>
      <c r="AN140" s="364">
        <f>$H140*AL140</f>
        <v>120</v>
      </c>
      <c r="AO140" s="305"/>
      <c r="AP140" s="305"/>
      <c r="AQ140" s="379" t="s">
        <v>942</v>
      </c>
      <c r="AR140" s="380" t="s">
        <v>1371</v>
      </c>
      <c r="AS140" s="380" t="s">
        <v>942</v>
      </c>
      <c r="AT140" s="380" t="s">
        <v>1371</v>
      </c>
      <c r="AU140" s="380" t="s">
        <v>942</v>
      </c>
      <c r="AV140" s="380" t="s">
        <v>1371</v>
      </c>
      <c r="AW140" s="380" t="s">
        <v>942</v>
      </c>
      <c r="AX140" s="380" t="s">
        <v>1371</v>
      </c>
      <c r="AY140" s="380" t="s">
        <v>942</v>
      </c>
      <c r="AZ140" s="380" t="s">
        <v>1371</v>
      </c>
      <c r="BA140" s="380" t="s">
        <v>942</v>
      </c>
      <c r="BB140" s="380" t="s">
        <v>1371</v>
      </c>
      <c r="BC140" s="380" t="s">
        <v>717</v>
      </c>
      <c r="BD140" s="380" t="s">
        <v>133</v>
      </c>
      <c r="BE140" s="380" t="s">
        <v>717</v>
      </c>
      <c r="BF140" s="380" t="s">
        <v>133</v>
      </c>
      <c r="BG140" s="380" t="s">
        <v>717</v>
      </c>
      <c r="BH140" s="380" t="s">
        <v>133</v>
      </c>
      <c r="BI140" s="380" t="s">
        <v>717</v>
      </c>
      <c r="BJ140" s="380" t="s">
        <v>133</v>
      </c>
      <c r="BK140" s="380" t="s">
        <v>717</v>
      </c>
      <c r="BL140" s="380" t="s">
        <v>133</v>
      </c>
      <c r="BM140" s="380" t="s">
        <v>717</v>
      </c>
      <c r="BN140" s="380" t="s">
        <v>133</v>
      </c>
      <c r="BO140" s="372" t="s">
        <v>133</v>
      </c>
      <c r="BP140" s="307"/>
      <c r="BQ140" s="307"/>
      <c r="BR140" s="307"/>
      <c r="BS140" s="307"/>
      <c r="BT140" s="307"/>
      <c r="BU140" s="307"/>
      <c r="BV140" s="307"/>
      <c r="BW140" s="307"/>
      <c r="BX140" s="307"/>
      <c r="BY140" s="307"/>
      <c r="BZ140" s="307"/>
      <c r="CA140" s="307"/>
      <c r="CB140" s="307"/>
      <c r="CC140" s="307"/>
      <c r="CD140" s="307"/>
      <c r="CE140" s="307"/>
      <c r="CF140" s="307"/>
      <c r="CG140" s="307"/>
      <c r="CH140" s="307"/>
      <c r="CI140" s="307"/>
      <c r="CJ140" s="307"/>
      <c r="CK140" s="307"/>
      <c r="CL140" s="307"/>
      <c r="CM140" s="307"/>
      <c r="CN140" s="307"/>
      <c r="CO140" s="307"/>
      <c r="CP140" s="307"/>
      <c r="CQ140" s="307"/>
      <c r="CR140" s="307"/>
      <c r="CS140" s="307"/>
      <c r="CT140" s="307"/>
      <c r="CU140" s="307"/>
      <c r="CV140" s="307"/>
      <c r="CW140" s="307"/>
      <c r="CX140" s="307"/>
      <c r="CY140" s="307"/>
      <c r="CZ140" s="307"/>
      <c r="DA140" s="307"/>
      <c r="DB140" s="307"/>
      <c r="DC140" s="307"/>
      <c r="DD140" s="307"/>
      <c r="DE140" s="307"/>
      <c r="DF140" s="307"/>
      <c r="DG140" s="307"/>
      <c r="DH140" s="307"/>
      <c r="DI140" s="307"/>
      <c r="DJ140" s="307"/>
      <c r="DK140" s="307"/>
      <c r="DL140" s="307"/>
      <c r="DM140" s="307"/>
      <c r="DN140" s="307"/>
      <c r="DO140" s="307"/>
      <c r="DP140" s="307"/>
      <c r="DQ140" s="307"/>
      <c r="DR140" s="307"/>
      <c r="DS140" s="307"/>
      <c r="DT140" s="307"/>
      <c r="DU140" s="307"/>
      <c r="DV140" s="307"/>
      <c r="DW140" s="307"/>
      <c r="DX140" s="307"/>
      <c r="DY140" s="307"/>
      <c r="DZ140" s="307"/>
      <c r="EA140" s="307"/>
      <c r="EB140" s="307"/>
      <c r="EC140" s="307"/>
      <c r="ED140" s="307"/>
      <c r="EE140" s="307"/>
      <c r="EF140" s="307"/>
      <c r="EG140" s="307"/>
      <c r="EH140" s="307"/>
      <c r="EI140" s="307"/>
      <c r="EJ140" s="307"/>
      <c r="EK140" s="307"/>
      <c r="EL140" s="307"/>
      <c r="EM140" s="307"/>
      <c r="EN140" s="307"/>
      <c r="EO140" s="307"/>
      <c r="EP140" s="307"/>
      <c r="EQ140" s="307"/>
      <c r="ER140" s="307"/>
      <c r="ES140" s="307"/>
      <c r="ET140" s="307"/>
      <c r="EU140" s="307"/>
      <c r="EV140" s="307"/>
      <c r="EW140" s="307"/>
      <c r="EX140" s="307"/>
      <c r="EY140" s="307"/>
      <c r="EZ140" s="307"/>
      <c r="FA140" s="307"/>
      <c r="FB140" s="307"/>
      <c r="FC140" s="307"/>
      <c r="FD140" s="307"/>
      <c r="FE140" s="307"/>
      <c r="FF140" s="307"/>
      <c r="FG140" s="307"/>
      <c r="FH140" s="307"/>
      <c r="FI140" s="307"/>
      <c r="FJ140" s="307"/>
      <c r="FK140" s="307"/>
      <c r="FL140" s="307"/>
      <c r="FM140" s="307"/>
      <c r="FN140" s="307"/>
      <c r="FO140" s="307"/>
      <c r="FP140" s="307"/>
      <c r="FQ140" s="307"/>
      <c r="FR140" s="307"/>
      <c r="FS140" s="307"/>
      <c r="FT140" s="307"/>
      <c r="FU140" s="307"/>
      <c r="FV140" s="307"/>
      <c r="FW140" s="307"/>
      <c r="FX140" s="307"/>
      <c r="FY140" s="307"/>
      <c r="FZ140" s="307"/>
      <c r="GA140" s="307"/>
      <c r="GB140" s="307"/>
      <c r="GC140" s="307"/>
      <c r="GD140" s="307"/>
      <c r="GE140" s="307"/>
      <c r="GF140" s="307"/>
      <c r="GG140" s="307"/>
      <c r="GH140" s="307"/>
      <c r="GI140" s="307"/>
      <c r="GJ140" s="307"/>
      <c r="GK140" s="307"/>
      <c r="GL140" s="307"/>
      <c r="GM140" s="307"/>
      <c r="GN140" s="307"/>
      <c r="GO140" s="307"/>
      <c r="GP140" s="307"/>
      <c r="GQ140" s="307"/>
      <c r="GR140" s="307"/>
      <c r="GS140" s="307"/>
      <c r="GT140" s="307"/>
      <c r="GU140" s="307"/>
      <c r="GV140" s="307"/>
      <c r="GW140" s="307"/>
      <c r="GX140" s="307"/>
      <c r="GY140" s="307"/>
      <c r="GZ140" s="307"/>
      <c r="HA140" s="307"/>
      <c r="HB140" s="307"/>
      <c r="HC140" s="307"/>
      <c r="HD140" s="307"/>
      <c r="HE140" s="307"/>
      <c r="HF140" s="307"/>
      <c r="HG140" s="307"/>
      <c r="HH140" s="307"/>
      <c r="HI140" s="307"/>
      <c r="HJ140" s="307"/>
      <c r="HK140" s="307"/>
      <c r="HL140" s="307"/>
      <c r="HM140" s="307"/>
      <c r="HN140" s="307"/>
      <c r="HO140" s="307"/>
      <c r="HP140" s="307"/>
      <c r="HQ140" s="307"/>
      <c r="HR140" s="307"/>
      <c r="HS140" s="307"/>
      <c r="HT140" s="307"/>
      <c r="HU140" s="307"/>
      <c r="HV140" s="307"/>
      <c r="HW140" s="307"/>
      <c r="HX140" s="307"/>
      <c r="HY140" s="307"/>
      <c r="HZ140" s="307"/>
      <c r="IA140" s="307"/>
      <c r="IB140" s="307"/>
      <c r="IC140" s="307"/>
      <c r="ID140" s="307"/>
      <c r="IE140" s="307"/>
      <c r="IF140" s="307"/>
      <c r="IG140" s="307"/>
      <c r="IH140" s="307"/>
      <c r="II140" s="307"/>
      <c r="IJ140" s="307"/>
      <c r="IK140" s="307"/>
      <c r="IL140" s="307"/>
      <c r="IM140" s="307"/>
      <c r="IN140" s="307"/>
      <c r="IO140" s="307"/>
      <c r="IP140" s="307"/>
      <c r="IQ140" s="307"/>
      <c r="IR140" s="307"/>
      <c r="IS140" s="307"/>
      <c r="IT140" s="307"/>
      <c r="IU140" s="307"/>
      <c r="IV140" s="307"/>
      <c r="IW140" s="307"/>
      <c r="IX140" s="307"/>
      <c r="IY140" s="307"/>
      <c r="IZ140" s="307"/>
      <c r="JA140" s="307"/>
      <c r="JB140" s="307"/>
      <c r="JC140" s="307"/>
      <c r="JD140" s="307"/>
      <c r="JE140" s="307"/>
      <c r="JF140" s="307"/>
      <c r="JG140" s="307"/>
      <c r="JH140" s="307"/>
      <c r="JI140" s="307"/>
      <c r="JJ140" s="307"/>
      <c r="JK140" s="307"/>
      <c r="JL140" s="307"/>
      <c r="JM140" s="307"/>
      <c r="JN140" s="307"/>
      <c r="JO140" s="307"/>
      <c r="JP140" s="307"/>
      <c r="JQ140" s="307"/>
      <c r="JR140" s="307"/>
      <c r="JS140" s="307"/>
      <c r="JT140" s="307"/>
      <c r="JU140" s="307"/>
      <c r="JV140" s="307"/>
      <c r="JW140" s="307"/>
      <c r="JX140" s="307"/>
      <c r="JY140" s="307"/>
      <c r="JZ140" s="307"/>
      <c r="KA140" s="307"/>
      <c r="KB140" s="307"/>
      <c r="KC140" s="307"/>
      <c r="KD140" s="307"/>
      <c r="KE140" s="307"/>
      <c r="KF140" s="307"/>
      <c r="KG140" s="307"/>
      <c r="KH140" s="307"/>
      <c r="KI140" s="307"/>
      <c r="KJ140" s="307"/>
      <c r="KK140" s="307"/>
      <c r="KL140" s="307"/>
      <c r="KM140" s="307"/>
      <c r="KN140" s="307"/>
      <c r="KO140" s="307"/>
      <c r="KP140" s="307"/>
      <c r="KQ140" s="307"/>
      <c r="KR140" s="307"/>
      <c r="KS140" s="307"/>
      <c r="KT140" s="307"/>
      <c r="KU140" s="307"/>
      <c r="KV140" s="307"/>
      <c r="KW140" s="307"/>
      <c r="KX140" s="307"/>
      <c r="KY140" s="307"/>
      <c r="KZ140" s="307"/>
      <c r="LA140" s="307"/>
      <c r="LB140" s="307"/>
      <c r="LC140" s="307"/>
      <c r="LD140" s="307"/>
      <c r="LE140" s="307"/>
      <c r="LF140" s="307"/>
      <c r="LG140" s="307"/>
      <c r="LH140" s="307"/>
      <c r="LI140" s="307"/>
      <c r="LJ140" s="307"/>
      <c r="LK140" s="307"/>
      <c r="LL140" s="307"/>
      <c r="LM140" s="307"/>
      <c r="LN140" s="307"/>
      <c r="LO140" s="307"/>
      <c r="LP140" s="307"/>
      <c r="LQ140" s="307"/>
      <c r="LR140" s="307"/>
      <c r="LS140" s="307"/>
      <c r="LT140" s="307"/>
      <c r="LU140" s="307"/>
      <c r="LV140" s="307"/>
      <c r="LW140" s="307"/>
      <c r="LX140" s="307"/>
      <c r="LY140" s="307"/>
      <c r="LZ140" s="307"/>
      <c r="MA140" s="307"/>
      <c r="MB140" s="307"/>
      <c r="MC140" s="307"/>
      <c r="MD140" s="307"/>
      <c r="ME140" s="307"/>
      <c r="MF140" s="307"/>
      <c r="MG140" s="307"/>
      <c r="MH140" s="307"/>
      <c r="MI140" s="307"/>
      <c r="MJ140" s="307"/>
      <c r="MK140" s="307"/>
      <c r="ML140" s="307"/>
      <c r="MM140" s="307"/>
      <c r="MN140" s="307"/>
      <c r="MO140" s="307"/>
      <c r="MP140" s="307"/>
      <c r="MQ140" s="307"/>
      <c r="MR140" s="307"/>
      <c r="MS140" s="307"/>
      <c r="MT140" s="307"/>
      <c r="MU140" s="307"/>
      <c r="MV140" s="307"/>
      <c r="MW140" s="307"/>
      <c r="MX140" s="307"/>
      <c r="MY140" s="307"/>
      <c r="MZ140" s="307"/>
      <c r="NA140" s="307"/>
      <c r="NB140" s="307"/>
      <c r="NC140" s="307"/>
      <c r="ND140" s="307"/>
      <c r="NE140" s="307"/>
      <c r="NF140" s="307"/>
      <c r="NG140" s="307"/>
      <c r="NH140" s="307"/>
      <c r="NI140" s="307"/>
      <c r="NJ140" s="307"/>
      <c r="NK140" s="307"/>
      <c r="NL140" s="307"/>
      <c r="NM140" s="307"/>
      <c r="NN140" s="307"/>
      <c r="NO140" s="307"/>
      <c r="NP140" s="307"/>
      <c r="NQ140" s="307"/>
      <c r="NR140" s="307"/>
      <c r="NS140" s="307"/>
      <c r="NT140" s="307"/>
      <c r="NU140" s="307"/>
      <c r="NV140" s="307"/>
      <c r="NW140" s="307"/>
      <c r="NX140" s="307"/>
      <c r="NY140" s="307"/>
      <c r="NZ140" s="307"/>
      <c r="OA140" s="307"/>
      <c r="OB140" s="307"/>
      <c r="OC140" s="307"/>
      <c r="OD140" s="307"/>
      <c r="OE140" s="307"/>
      <c r="OF140" s="307"/>
      <c r="OG140" s="307"/>
      <c r="OH140" s="307"/>
      <c r="OI140" s="307"/>
      <c r="OJ140" s="307"/>
      <c r="OK140" s="307"/>
      <c r="OL140" s="307"/>
      <c r="OM140" s="307"/>
      <c r="ON140" s="307"/>
      <c r="OO140" s="307"/>
      <c r="OP140" s="307"/>
      <c r="OQ140" s="307"/>
      <c r="OR140" s="307"/>
      <c r="OS140" s="307"/>
      <c r="OT140" s="307"/>
      <c r="OU140" s="307"/>
      <c r="OV140" s="307"/>
      <c r="OW140" s="307"/>
      <c r="OX140" s="307"/>
      <c r="OY140" s="307"/>
      <c r="OZ140" s="307"/>
      <c r="PA140" s="307"/>
      <c r="PB140" s="307"/>
      <c r="PC140" s="307"/>
      <c r="PD140" s="307"/>
      <c r="PE140" s="307"/>
      <c r="PF140" s="307"/>
      <c r="PG140" s="307"/>
      <c r="PH140" s="307"/>
      <c r="PI140" s="307"/>
      <c r="PJ140" s="307"/>
      <c r="PK140" s="307"/>
      <c r="PL140" s="307"/>
      <c r="PM140" s="307"/>
      <c r="PN140" s="307"/>
      <c r="PO140" s="307"/>
      <c r="PP140" s="307"/>
      <c r="PQ140" s="307"/>
      <c r="PR140" s="307"/>
      <c r="PS140" s="307"/>
      <c r="PT140" s="307"/>
      <c r="PU140" s="307"/>
      <c r="PV140" s="307"/>
      <c r="PW140" s="307"/>
      <c r="PX140" s="307"/>
      <c r="PY140" s="307"/>
      <c r="PZ140" s="307"/>
      <c r="QA140" s="307"/>
      <c r="QB140" s="307"/>
      <c r="QC140" s="307"/>
      <c r="QD140" s="307"/>
      <c r="QE140" s="307"/>
      <c r="QF140" s="307"/>
      <c r="QG140" s="307"/>
      <c r="QH140" s="307"/>
      <c r="QI140" s="307"/>
      <c r="QJ140" s="307"/>
      <c r="QK140" s="307"/>
      <c r="QL140" s="307"/>
      <c r="QM140" s="307"/>
      <c r="QN140" s="307"/>
      <c r="QO140" s="307"/>
      <c r="QP140" s="307"/>
      <c r="QQ140" s="307"/>
      <c r="QR140" s="307"/>
      <c r="QS140" s="307"/>
      <c r="QT140" s="307"/>
      <c r="QU140" s="307"/>
      <c r="QV140" s="307"/>
      <c r="QW140" s="307"/>
      <c r="QX140" s="307"/>
      <c r="QY140" s="307"/>
      <c r="QZ140" s="307"/>
      <c r="RA140" s="307"/>
      <c r="RB140" s="307"/>
      <c r="RC140" s="307"/>
      <c r="RD140" s="307"/>
      <c r="RE140" s="307"/>
      <c r="RF140" s="307"/>
      <c r="RG140" s="307"/>
      <c r="RH140" s="307"/>
      <c r="RI140" s="307"/>
      <c r="RJ140" s="307"/>
      <c r="RK140" s="307"/>
      <c r="RL140" s="307"/>
      <c r="RM140" s="307"/>
      <c r="RN140" s="307"/>
      <c r="RO140" s="307"/>
      <c r="RP140" s="307"/>
      <c r="RQ140" s="307"/>
      <c r="RR140" s="307"/>
      <c r="RS140" s="307"/>
      <c r="RT140" s="307"/>
      <c r="RU140" s="307"/>
      <c r="RV140" s="307"/>
      <c r="RW140" s="307"/>
      <c r="RX140" s="307"/>
      <c r="RY140" s="307"/>
      <c r="RZ140" s="307"/>
      <c r="SA140" s="307"/>
      <c r="SB140" s="307"/>
      <c r="SC140" s="307"/>
      <c r="SD140" s="307"/>
      <c r="SE140" s="307"/>
      <c r="SF140" s="307"/>
      <c r="SG140" s="307"/>
      <c r="SH140" s="307"/>
      <c r="SI140" s="307"/>
      <c r="SJ140" s="307"/>
      <c r="SK140" s="307"/>
      <c r="SL140" s="307"/>
      <c r="SM140" s="307"/>
      <c r="SN140" s="307"/>
      <c r="SO140" s="307"/>
      <c r="SP140" s="307"/>
      <c r="SQ140" s="307"/>
      <c r="SR140" s="307"/>
      <c r="SS140" s="307"/>
      <c r="ST140" s="307"/>
      <c r="SU140" s="307"/>
      <c r="SV140" s="307"/>
      <c r="SW140" s="307"/>
      <c r="SX140" s="307"/>
      <c r="SY140" s="307"/>
      <c r="SZ140" s="307"/>
      <c r="TA140" s="307"/>
      <c r="TB140" s="307"/>
      <c r="TC140" s="307"/>
      <c r="TD140" s="307"/>
      <c r="TE140" s="307"/>
      <c r="TF140" s="307"/>
      <c r="TG140" s="307"/>
      <c r="TH140" s="307"/>
      <c r="TI140" s="307"/>
      <c r="TJ140" s="307"/>
      <c r="TK140" s="307"/>
      <c r="TL140" s="307"/>
      <c r="TM140" s="307"/>
      <c r="TN140" s="307"/>
      <c r="TO140" s="307"/>
      <c r="TP140" s="307"/>
      <c r="TQ140" s="307"/>
      <c r="TR140" s="307"/>
      <c r="TS140" s="307"/>
      <c r="TT140" s="307"/>
      <c r="TU140" s="307"/>
      <c r="TV140" s="307"/>
      <c r="TW140" s="307"/>
      <c r="TX140" s="307"/>
      <c r="TY140" s="307"/>
      <c r="TZ140" s="307"/>
      <c r="UA140" s="307"/>
      <c r="UB140" s="307"/>
      <c r="UC140" s="307"/>
      <c r="UD140" s="307"/>
      <c r="UE140" s="307"/>
      <c r="UF140" s="307"/>
      <c r="UG140" s="307"/>
      <c r="UH140" s="307"/>
      <c r="UI140" s="307"/>
      <c r="UJ140" s="307"/>
      <c r="UK140" s="307"/>
      <c r="UL140" s="307"/>
      <c r="UM140" s="307"/>
      <c r="UN140" s="307"/>
      <c r="UO140" s="307"/>
      <c r="UP140" s="307"/>
      <c r="UQ140" s="307"/>
      <c r="UR140" s="307"/>
      <c r="US140" s="307"/>
      <c r="UT140" s="307"/>
      <c r="UU140" s="307"/>
      <c r="UV140" s="307"/>
      <c r="UW140" s="307"/>
      <c r="UX140" s="307"/>
      <c r="UY140" s="307"/>
      <c r="UZ140" s="307"/>
      <c r="VA140" s="307"/>
      <c r="VB140" s="307"/>
      <c r="VC140" s="307"/>
      <c r="VD140" s="307"/>
      <c r="VE140" s="307"/>
      <c r="VF140" s="307"/>
      <c r="VG140" s="307"/>
      <c r="VH140" s="307"/>
      <c r="VI140" s="307"/>
      <c r="VJ140" s="307"/>
      <c r="VK140" s="307"/>
      <c r="VL140" s="307"/>
      <c r="VM140" s="307"/>
      <c r="VN140" s="307"/>
      <c r="VO140" s="307"/>
      <c r="VP140" s="307"/>
      <c r="VQ140" s="307"/>
      <c r="VR140" s="307"/>
      <c r="VS140" s="307"/>
      <c r="VT140" s="307"/>
      <c r="VU140" s="307"/>
      <c r="VV140" s="307"/>
      <c r="VW140" s="307"/>
      <c r="VX140" s="307"/>
      <c r="VY140" s="307"/>
      <c r="VZ140" s="307"/>
      <c r="WA140" s="307"/>
      <c r="WB140" s="307"/>
      <c r="WC140" s="307"/>
      <c r="WD140" s="307"/>
      <c r="WE140" s="307"/>
      <c r="WF140" s="307"/>
      <c r="WG140" s="307"/>
      <c r="WH140" s="307"/>
      <c r="WI140" s="307"/>
      <c r="WJ140" s="307"/>
      <c r="WK140" s="307"/>
      <c r="WL140" s="307"/>
      <c r="WM140" s="307"/>
      <c r="WN140" s="307"/>
      <c r="WO140" s="307"/>
      <c r="WP140" s="307"/>
      <c r="WQ140" s="307"/>
      <c r="WR140" s="307"/>
      <c r="WS140" s="307"/>
      <c r="WT140" s="307"/>
      <c r="WU140" s="307"/>
      <c r="WV140" s="307"/>
      <c r="WW140" s="307"/>
      <c r="WX140" s="307"/>
      <c r="WY140" s="307"/>
      <c r="WZ140" s="307"/>
      <c r="XA140" s="307"/>
      <c r="XB140" s="307"/>
      <c r="XC140" s="307"/>
      <c r="XD140" s="307"/>
      <c r="XE140" s="307"/>
      <c r="XF140" s="307"/>
      <c r="XG140" s="307"/>
      <c r="XH140" s="307"/>
      <c r="XI140" s="307"/>
      <c r="XJ140" s="307"/>
      <c r="XK140" s="307"/>
      <c r="XL140" s="307"/>
      <c r="XM140" s="307"/>
      <c r="XN140" s="307"/>
      <c r="XO140" s="307"/>
      <c r="XP140" s="307"/>
      <c r="XQ140" s="307"/>
      <c r="XR140" s="307"/>
      <c r="XS140" s="307"/>
      <c r="XT140" s="307"/>
      <c r="XU140" s="307"/>
      <c r="XV140" s="307"/>
      <c r="XW140" s="307"/>
      <c r="XX140" s="307"/>
      <c r="XY140" s="307"/>
      <c r="XZ140" s="307"/>
      <c r="YA140" s="307"/>
      <c r="YB140" s="307"/>
      <c r="YC140" s="307"/>
      <c r="YD140" s="307"/>
      <c r="YE140" s="307"/>
      <c r="YF140" s="307"/>
      <c r="YG140" s="307"/>
      <c r="YH140" s="307"/>
      <c r="YI140" s="307"/>
      <c r="YJ140" s="307"/>
      <c r="YK140" s="307"/>
      <c r="YL140" s="307"/>
      <c r="YM140" s="307"/>
      <c r="YN140" s="307"/>
      <c r="YO140" s="307"/>
      <c r="YP140" s="307"/>
      <c r="YQ140" s="307"/>
      <c r="YR140" s="307"/>
      <c r="YS140" s="307"/>
      <c r="YT140" s="307"/>
      <c r="YU140" s="307"/>
      <c r="YV140" s="307"/>
      <c r="YW140" s="307"/>
      <c r="YX140" s="307"/>
      <c r="YY140" s="307"/>
      <c r="YZ140" s="307"/>
      <c r="ZA140" s="307"/>
      <c r="ZB140" s="307"/>
      <c r="ZC140" s="307"/>
      <c r="ZD140" s="307"/>
      <c r="ZE140" s="307"/>
      <c r="ZF140" s="307"/>
      <c r="ZG140" s="307"/>
      <c r="ZH140" s="307"/>
      <c r="ZI140" s="307"/>
      <c r="ZJ140" s="307"/>
      <c r="ZK140" s="307"/>
      <c r="ZL140" s="307"/>
      <c r="ZM140" s="307"/>
      <c r="ZN140" s="307"/>
      <c r="ZO140" s="307"/>
      <c r="ZP140" s="307"/>
      <c r="ZQ140" s="307"/>
      <c r="ZR140" s="307"/>
      <c r="ZS140" s="307"/>
      <c r="ZT140" s="307"/>
      <c r="ZU140" s="307"/>
      <c r="ZV140" s="307"/>
      <c r="ZW140" s="307"/>
      <c r="ZX140" s="307"/>
      <c r="ZY140" s="307"/>
      <c r="ZZ140" s="307"/>
      <c r="AAA140" s="307"/>
      <c r="AAB140" s="307"/>
      <c r="AAC140" s="307"/>
      <c r="AAD140" s="307"/>
      <c r="AAE140" s="307"/>
      <c r="AAF140" s="307"/>
      <c r="AAG140" s="307"/>
      <c r="AAH140" s="307"/>
      <c r="AAI140" s="307"/>
      <c r="AAJ140" s="307"/>
      <c r="AAK140" s="307"/>
      <c r="AAL140" s="307"/>
      <c r="AAM140" s="307"/>
      <c r="AAN140" s="307"/>
      <c r="AAO140" s="307"/>
      <c r="AAP140" s="307"/>
      <c r="AAQ140" s="307"/>
      <c r="AAR140" s="307"/>
      <c r="AAS140" s="307"/>
      <c r="AAT140" s="307"/>
      <c r="AAU140" s="307"/>
      <c r="AAV140" s="307"/>
      <c r="AAW140" s="307"/>
      <c r="AAX140" s="307"/>
      <c r="AAY140" s="307"/>
      <c r="AAZ140" s="307"/>
      <c r="ABA140" s="307"/>
      <c r="ABB140" s="307"/>
      <c r="ABC140" s="307"/>
      <c r="ABD140" s="307"/>
      <c r="ABE140" s="307"/>
      <c r="ABF140" s="307"/>
      <c r="ABG140" s="307"/>
      <c r="ABH140" s="307"/>
      <c r="ABI140" s="307"/>
      <c r="ABJ140" s="307"/>
      <c r="ABK140" s="307"/>
      <c r="ABL140" s="307"/>
      <c r="ABM140" s="307"/>
      <c r="ABN140" s="307"/>
      <c r="ABO140" s="307"/>
      <c r="ABP140" s="307"/>
      <c r="ABQ140" s="307"/>
      <c r="ABR140" s="307"/>
      <c r="ABS140" s="307"/>
      <c r="ABT140" s="307"/>
      <c r="ABU140" s="307"/>
      <c r="ABV140" s="307"/>
      <c r="ABW140" s="307"/>
      <c r="ABX140" s="307"/>
      <c r="ABY140" s="307"/>
      <c r="ABZ140" s="307"/>
      <c r="ACA140" s="307"/>
      <c r="ACB140" s="307"/>
      <c r="ACC140" s="307"/>
      <c r="ACD140" s="307"/>
      <c r="ACE140" s="307"/>
      <c r="ACF140" s="307"/>
      <c r="ACG140" s="307"/>
      <c r="ACH140" s="307"/>
      <c r="ACI140" s="307"/>
      <c r="ACJ140" s="307"/>
      <c r="ACK140" s="307"/>
      <c r="ACL140" s="307"/>
      <c r="ACM140" s="307"/>
      <c r="ACN140" s="307"/>
      <c r="ACO140" s="307"/>
      <c r="ACP140" s="307"/>
      <c r="ACQ140" s="307"/>
      <c r="ACR140" s="307"/>
      <c r="ACS140" s="307"/>
      <c r="ACT140" s="307"/>
      <c r="ACU140" s="307"/>
      <c r="ACV140" s="307"/>
      <c r="ACW140" s="307"/>
      <c r="ACX140" s="307"/>
      <c r="ACY140" s="307"/>
      <c r="ACZ140" s="307"/>
      <c r="ADA140" s="307"/>
      <c r="ADB140" s="307"/>
      <c r="ADC140" s="307"/>
      <c r="ADD140" s="307"/>
      <c r="ADE140" s="307"/>
      <c r="ADF140" s="307"/>
      <c r="ADG140" s="307"/>
      <c r="ADH140" s="307"/>
      <c r="ADI140" s="307"/>
      <c r="ADJ140" s="307"/>
      <c r="ADK140" s="307"/>
      <c r="ADL140" s="307"/>
      <c r="ADM140" s="307"/>
      <c r="ADN140" s="307"/>
      <c r="ADO140" s="307"/>
      <c r="ADP140" s="307"/>
      <c r="ADQ140" s="307"/>
      <c r="ADR140" s="307"/>
      <c r="ADS140" s="307"/>
      <c r="ADT140" s="307"/>
      <c r="ADU140" s="307"/>
      <c r="ADV140" s="307"/>
      <c r="ADW140" s="307"/>
      <c r="ADX140" s="307"/>
      <c r="ADY140" s="307"/>
      <c r="ADZ140" s="307"/>
      <c r="AEA140" s="307"/>
      <c r="AEB140" s="307"/>
      <c r="AEC140" s="307"/>
      <c r="AED140" s="307"/>
      <c r="AEE140" s="307"/>
      <c r="AEF140" s="307"/>
      <c r="AEG140" s="307"/>
      <c r="AEH140" s="307"/>
      <c r="AEI140" s="307"/>
      <c r="AEJ140" s="307"/>
      <c r="AEK140" s="307"/>
      <c r="AEL140" s="307"/>
      <c r="AEM140" s="307"/>
      <c r="AEN140" s="307"/>
      <c r="AEO140" s="307"/>
      <c r="AEP140" s="307"/>
      <c r="AEQ140" s="307"/>
      <c r="AER140" s="307"/>
      <c r="AES140" s="307"/>
      <c r="AET140" s="307"/>
      <c r="AEU140" s="307"/>
      <c r="AEV140" s="307"/>
      <c r="AEW140" s="307"/>
      <c r="AEX140" s="307"/>
      <c r="AEY140" s="307"/>
      <c r="AEZ140" s="307"/>
      <c r="AFA140" s="307"/>
      <c r="AFB140" s="307"/>
      <c r="AFC140" s="307"/>
      <c r="AFD140" s="307"/>
      <c r="AFE140" s="307"/>
      <c r="AFF140" s="307"/>
      <c r="AFG140" s="307"/>
      <c r="AFH140" s="307"/>
      <c r="AFI140" s="307"/>
      <c r="AFJ140" s="307"/>
      <c r="AFK140" s="307"/>
      <c r="AFL140" s="307"/>
      <c r="AFM140" s="307"/>
      <c r="AFN140" s="307"/>
      <c r="AFO140" s="307"/>
      <c r="AFP140" s="307"/>
      <c r="AFQ140" s="307"/>
      <c r="AFR140" s="307"/>
      <c r="AFS140" s="307"/>
      <c r="AFT140" s="307"/>
      <c r="AFU140" s="307"/>
      <c r="AFV140" s="307"/>
      <c r="AFW140" s="307"/>
      <c r="AFX140" s="307"/>
      <c r="AFY140" s="307"/>
      <c r="AFZ140" s="307"/>
      <c r="AGA140" s="307"/>
      <c r="AGB140" s="307"/>
      <c r="AGC140" s="307"/>
      <c r="AGD140" s="307"/>
      <c r="AGE140" s="307"/>
      <c r="AGF140" s="307"/>
      <c r="AGG140" s="307"/>
      <c r="AGH140" s="307"/>
      <c r="AGI140" s="307"/>
      <c r="AGJ140" s="307"/>
      <c r="AGK140" s="307"/>
      <c r="AGL140" s="307"/>
      <c r="AGM140" s="307"/>
      <c r="AGN140" s="307"/>
      <c r="AGO140" s="307"/>
      <c r="AGP140" s="307"/>
      <c r="AGQ140" s="307"/>
      <c r="AGR140" s="307"/>
      <c r="AGS140" s="307"/>
      <c r="AGT140" s="307"/>
      <c r="AGU140" s="307"/>
      <c r="AGV140" s="307"/>
      <c r="AGW140" s="307"/>
      <c r="AGX140" s="307"/>
      <c r="AGY140" s="307"/>
      <c r="AGZ140" s="307"/>
      <c r="AHA140" s="307"/>
      <c r="AHB140" s="307"/>
      <c r="AHC140" s="307"/>
      <c r="AHD140" s="307"/>
      <c r="AHE140" s="307"/>
      <c r="AHF140" s="307"/>
      <c r="AHG140" s="307"/>
      <c r="AHH140" s="307"/>
      <c r="AHI140" s="307"/>
      <c r="AHJ140" s="307"/>
      <c r="AHK140" s="307"/>
      <c r="AHL140" s="307"/>
      <c r="AHM140" s="307"/>
      <c r="AHN140" s="307"/>
      <c r="AHO140" s="307"/>
      <c r="AHP140" s="307"/>
      <c r="AHQ140" s="307"/>
      <c r="AHR140" s="307"/>
      <c r="AHS140" s="307"/>
      <c r="AHT140" s="307"/>
      <c r="AHU140" s="307"/>
      <c r="AHV140" s="307"/>
      <c r="AHW140" s="307"/>
      <c r="AHX140" s="307"/>
      <c r="AHY140" s="307"/>
      <c r="AHZ140" s="307"/>
      <c r="AIA140" s="307"/>
      <c r="AIB140" s="307"/>
      <c r="AIC140" s="307"/>
      <c r="AID140" s="307"/>
      <c r="AIE140" s="307"/>
      <c r="AIF140" s="307"/>
      <c r="AIG140" s="307"/>
      <c r="AIH140" s="307"/>
      <c r="AII140" s="307"/>
      <c r="AIJ140" s="307"/>
      <c r="AIK140" s="307"/>
      <c r="AIL140" s="307"/>
      <c r="AIM140" s="307"/>
      <c r="AIN140" s="307"/>
      <c r="AIO140" s="307"/>
      <c r="AIP140" s="307"/>
      <c r="AIQ140" s="307"/>
      <c r="AIR140" s="307"/>
      <c r="AIS140" s="307"/>
      <c r="AIT140" s="307"/>
      <c r="AIU140" s="307"/>
      <c r="AIV140" s="307"/>
      <c r="AIW140" s="307"/>
      <c r="AIX140" s="307"/>
      <c r="AIY140" s="307"/>
      <c r="AIZ140" s="307"/>
      <c r="AJA140" s="307"/>
      <c r="AJB140" s="307"/>
      <c r="AJC140" s="307"/>
      <c r="AJD140" s="307"/>
      <c r="AJE140" s="307"/>
      <c r="AJF140" s="307"/>
      <c r="AJG140" s="307"/>
      <c r="AJH140" s="307"/>
      <c r="AJI140" s="307"/>
      <c r="AJJ140" s="307"/>
      <c r="AJK140" s="307"/>
      <c r="AJL140" s="307"/>
      <c r="AJM140" s="307"/>
      <c r="AJN140" s="307"/>
      <c r="AJO140" s="307"/>
      <c r="AJP140" s="307"/>
      <c r="AJQ140" s="307"/>
      <c r="AJR140" s="307"/>
      <c r="AJS140" s="307"/>
      <c r="AJT140" s="307"/>
      <c r="AJU140" s="307"/>
      <c r="AJV140" s="307"/>
      <c r="AJW140" s="307"/>
      <c r="AJX140" s="307"/>
      <c r="AJY140" s="307"/>
      <c r="AJZ140" s="307"/>
      <c r="AKA140" s="307"/>
      <c r="AKB140" s="307"/>
      <c r="AKC140" s="307"/>
      <c r="AKD140" s="307"/>
      <c r="AKE140" s="307"/>
      <c r="AKF140" s="307"/>
      <c r="AKG140" s="307"/>
      <c r="AKH140" s="307"/>
      <c r="AKI140" s="307"/>
      <c r="AKJ140" s="307"/>
      <c r="AKK140" s="307"/>
      <c r="AKL140" s="307"/>
      <c r="AKM140" s="307"/>
      <c r="AKN140" s="307"/>
      <c r="AKO140" s="307"/>
      <c r="AKP140" s="307"/>
      <c r="AKQ140" s="307"/>
      <c r="AKR140" s="307"/>
      <c r="AKS140" s="307"/>
      <c r="AKT140" s="307"/>
      <c r="AKU140" s="307"/>
      <c r="AKV140" s="307"/>
      <c r="AKW140" s="307"/>
      <c r="AKX140" s="307"/>
      <c r="AKY140" s="307"/>
      <c r="AKZ140" s="307"/>
      <c r="ALA140" s="307"/>
      <c r="ALB140" s="307"/>
      <c r="ALC140" s="307"/>
      <c r="ALD140" s="307"/>
      <c r="ALE140" s="307"/>
      <c r="ALF140" s="307"/>
      <c r="ALG140" s="307"/>
      <c r="ALH140" s="307"/>
      <c r="ALI140" s="307"/>
      <c r="ALJ140" s="307"/>
      <c r="ALK140" s="307"/>
      <c r="ALL140" s="307"/>
      <c r="ALM140" s="307"/>
      <c r="ALN140" s="307"/>
      <c r="ALO140" s="307"/>
      <c r="ALP140" s="307"/>
      <c r="ALQ140" s="307"/>
      <c r="ALR140" s="307"/>
      <c r="ALS140" s="307"/>
      <c r="ALT140" s="307"/>
      <c r="ALU140" s="307"/>
      <c r="ALV140" s="307"/>
      <c r="ALW140" s="307"/>
      <c r="ALX140" s="307"/>
      <c r="ALY140" s="307"/>
      <c r="ALZ140" s="307"/>
      <c r="AMA140" s="307"/>
      <c r="AMB140" s="307"/>
      <c r="AMC140" s="307"/>
      <c r="AMD140" s="307"/>
      <c r="AME140" s="307"/>
      <c r="AMF140" s="307"/>
      <c r="AMG140" s="307"/>
      <c r="AMH140" s="307"/>
      <c r="AMI140" s="307"/>
      <c r="AMJ140" s="307"/>
      <c r="AMK140" s="307"/>
      <c r="AML140" s="307"/>
      <c r="AMM140" s="307"/>
      <c r="AMN140" s="307"/>
      <c r="AMO140" s="307"/>
      <c r="AMP140" s="307"/>
      <c r="AMQ140" s="307"/>
      <c r="AMR140" s="307"/>
      <c r="AMS140" s="307"/>
      <c r="AMT140" s="307"/>
      <c r="AMU140" s="307"/>
      <c r="AMV140" s="307"/>
      <c r="AMW140" s="307"/>
      <c r="AMX140" s="307"/>
      <c r="AMY140" s="307"/>
      <c r="AMZ140" s="307"/>
      <c r="ANA140" s="307"/>
      <c r="ANB140" s="307"/>
      <c r="ANC140" s="307"/>
      <c r="AND140" s="307"/>
      <c r="ANE140" s="307"/>
      <c r="ANF140" s="307"/>
      <c r="ANG140" s="307"/>
      <c r="ANH140" s="307"/>
      <c r="ANI140" s="307"/>
      <c r="ANJ140" s="307"/>
      <c r="ANK140" s="307"/>
      <c r="ANL140" s="307"/>
      <c r="ANM140" s="307"/>
      <c r="ANN140" s="307"/>
      <c r="ANO140" s="307"/>
      <c r="ANP140" s="307"/>
      <c r="ANQ140" s="307"/>
      <c r="ANR140" s="307"/>
      <c r="ANS140" s="307"/>
      <c r="ANT140" s="307"/>
      <c r="ANU140" s="307"/>
      <c r="ANV140" s="307"/>
      <c r="ANW140" s="307"/>
      <c r="ANX140" s="307"/>
      <c r="ANY140" s="307"/>
      <c r="ANZ140" s="307"/>
      <c r="AOA140" s="307"/>
      <c r="AOB140" s="307"/>
      <c r="AOC140" s="307"/>
      <c r="AOD140" s="307"/>
      <c r="AOE140" s="307"/>
      <c r="AOF140" s="307"/>
      <c r="AOG140" s="307"/>
      <c r="AOH140" s="307"/>
      <c r="AOI140" s="307"/>
      <c r="AOJ140" s="307"/>
      <c r="AOK140" s="307"/>
      <c r="AOL140" s="307"/>
      <c r="AOM140" s="307"/>
      <c r="AON140" s="307"/>
      <c r="AOO140" s="307"/>
      <c r="AOP140" s="307"/>
      <c r="AOQ140" s="307"/>
      <c r="AOR140" s="307"/>
      <c r="AOS140" s="307"/>
      <c r="AOT140" s="307"/>
      <c r="AOU140" s="307"/>
      <c r="AOV140" s="307"/>
      <c r="AOW140" s="307"/>
      <c r="AOX140" s="307"/>
      <c r="AOY140" s="307"/>
      <c r="AOZ140" s="307"/>
      <c r="APA140" s="307"/>
      <c r="APB140" s="307"/>
      <c r="APC140" s="307"/>
      <c r="APD140" s="307"/>
      <c r="APE140" s="307"/>
      <c r="APF140" s="307"/>
      <c r="APG140" s="307"/>
      <c r="APH140" s="307"/>
      <c r="API140" s="307"/>
      <c r="APJ140" s="307"/>
      <c r="APK140" s="307"/>
      <c r="APL140" s="307"/>
      <c r="APM140" s="307"/>
      <c r="APN140" s="307"/>
      <c r="APO140" s="307"/>
      <c r="APP140" s="307"/>
      <c r="APQ140" s="307"/>
      <c r="APR140" s="307"/>
      <c r="APS140" s="307"/>
      <c r="APT140" s="307"/>
      <c r="APU140" s="307"/>
      <c r="APV140" s="307"/>
      <c r="APW140" s="307"/>
      <c r="APX140" s="307"/>
      <c r="APY140" s="307"/>
      <c r="APZ140" s="307"/>
      <c r="AQA140" s="307"/>
      <c r="AQB140" s="307"/>
      <c r="AQC140" s="307"/>
      <c r="AQD140" s="307"/>
      <c r="AQE140" s="307"/>
      <c r="AQF140" s="307"/>
      <c r="AQG140" s="307"/>
      <c r="AQH140" s="307"/>
      <c r="AQI140" s="307"/>
      <c r="AQJ140" s="307"/>
      <c r="AQK140" s="307"/>
      <c r="AQL140" s="307"/>
      <c r="AQM140" s="307"/>
      <c r="AQN140" s="307"/>
      <c r="AQO140" s="307"/>
      <c r="AQP140" s="307"/>
      <c r="AQQ140" s="307"/>
      <c r="AQR140" s="307"/>
      <c r="AQS140" s="307"/>
      <c r="AQT140" s="307"/>
      <c r="AQU140" s="307"/>
      <c r="AQV140" s="307"/>
      <c r="AQW140" s="307"/>
      <c r="AQX140" s="307"/>
      <c r="AQY140" s="307"/>
      <c r="AQZ140" s="307"/>
      <c r="ARA140" s="307"/>
      <c r="ARB140" s="307"/>
      <c r="ARC140" s="307"/>
      <c r="ARD140" s="307"/>
      <c r="ARE140" s="307"/>
      <c r="ARF140" s="307"/>
      <c r="ARG140" s="307"/>
      <c r="ARH140" s="307"/>
      <c r="ARI140" s="307"/>
      <c r="ARJ140" s="307"/>
      <c r="ARK140" s="307"/>
      <c r="ARL140" s="307"/>
      <c r="ARM140" s="307"/>
      <c r="ARN140" s="307"/>
      <c r="ARO140" s="307"/>
      <c r="ARP140" s="307"/>
      <c r="ARQ140" s="307"/>
      <c r="ARR140" s="307"/>
      <c r="ARS140" s="307"/>
      <c r="ART140" s="307"/>
      <c r="ARU140" s="307"/>
      <c r="ARV140" s="307"/>
      <c r="ARW140" s="307"/>
      <c r="ARX140" s="307"/>
      <c r="ARY140" s="307"/>
      <c r="ARZ140" s="307"/>
      <c r="ASA140" s="307"/>
      <c r="ASB140" s="307"/>
      <c r="ASC140" s="307"/>
      <c r="ASD140" s="307"/>
      <c r="ASE140" s="307"/>
      <c r="ASF140" s="307"/>
      <c r="ASG140" s="307"/>
      <c r="ASH140" s="307"/>
      <c r="ASI140" s="307"/>
      <c r="ASJ140" s="307"/>
      <c r="ASK140" s="307"/>
      <c r="ASL140" s="307"/>
      <c r="ASM140" s="307"/>
      <c r="ASN140" s="307"/>
      <c r="ASO140" s="307"/>
      <c r="ASP140" s="307"/>
      <c r="ASQ140" s="307"/>
      <c r="ASR140" s="307"/>
      <c r="ASS140" s="307"/>
      <c r="AST140" s="307"/>
      <c r="ASU140" s="307"/>
      <c r="ASV140" s="307"/>
      <c r="ASW140" s="307"/>
      <c r="ASX140" s="307"/>
      <c r="ASY140" s="307"/>
      <c r="ASZ140" s="307"/>
      <c r="ATA140" s="307"/>
      <c r="ATB140" s="307"/>
      <c r="ATC140" s="307"/>
      <c r="ATD140" s="307"/>
      <c r="ATE140" s="307"/>
      <c r="ATF140" s="307"/>
      <c r="ATG140" s="307"/>
      <c r="ATH140" s="307"/>
      <c r="ATI140" s="307"/>
      <c r="ATJ140" s="307"/>
      <c r="ATK140" s="307"/>
      <c r="ATL140" s="307"/>
      <c r="ATM140" s="307"/>
      <c r="ATN140" s="307"/>
      <c r="ATO140" s="307"/>
      <c r="ATP140" s="307"/>
      <c r="ATQ140" s="307"/>
      <c r="ATR140" s="307"/>
      <c r="ATS140" s="307"/>
      <c r="ATT140" s="307"/>
      <c r="ATU140" s="307"/>
      <c r="ATV140" s="307"/>
      <c r="ATW140" s="307"/>
      <c r="ATX140" s="307"/>
      <c r="ATY140" s="307"/>
      <c r="ATZ140" s="307"/>
      <c r="AUA140" s="307"/>
      <c r="AUB140" s="307"/>
      <c r="AUC140" s="307"/>
      <c r="AUD140" s="307"/>
      <c r="AUE140" s="307"/>
      <c r="AUF140" s="307"/>
      <c r="AUG140" s="307"/>
      <c r="AUH140" s="307"/>
      <c r="AUI140" s="307"/>
      <c r="AUJ140" s="307"/>
      <c r="AUK140" s="307"/>
      <c r="AUL140" s="307"/>
      <c r="AUM140" s="307"/>
      <c r="AUN140" s="307"/>
      <c r="AUO140" s="307"/>
      <c r="AUP140" s="307"/>
      <c r="AUQ140" s="307"/>
      <c r="AUR140" s="307"/>
      <c r="AUS140" s="307"/>
      <c r="AUT140" s="307"/>
      <c r="AUU140" s="307"/>
      <c r="AUV140" s="307"/>
      <c r="AUW140" s="307"/>
      <c r="AUX140" s="307"/>
      <c r="AUY140" s="307"/>
      <c r="AUZ140" s="307"/>
      <c r="AVA140" s="307"/>
      <c r="AVB140" s="307"/>
      <c r="AVC140" s="307"/>
      <c r="AVD140" s="307"/>
      <c r="AVE140" s="307"/>
      <c r="AVF140" s="307"/>
      <c r="AVG140" s="307"/>
      <c r="AVH140" s="307"/>
      <c r="AVI140" s="307"/>
      <c r="AVJ140" s="307"/>
      <c r="AVK140" s="307"/>
      <c r="AVL140" s="307"/>
      <c r="AVM140" s="307"/>
      <c r="AVN140" s="307"/>
      <c r="AVO140" s="307"/>
      <c r="AVP140" s="307"/>
      <c r="AVQ140" s="307"/>
      <c r="AVR140" s="307"/>
      <c r="AVS140" s="307"/>
      <c r="AVT140" s="307"/>
      <c r="AVU140" s="307"/>
      <c r="AVV140" s="307"/>
      <c r="AVW140" s="307"/>
      <c r="AVX140" s="307"/>
      <c r="AVY140" s="307"/>
      <c r="AVZ140" s="307"/>
      <c r="AWA140" s="307"/>
      <c r="AWB140" s="307"/>
      <c r="AWC140" s="307"/>
      <c r="AWD140" s="307"/>
      <c r="AWE140" s="307"/>
      <c r="AWF140" s="307"/>
      <c r="AWG140" s="307"/>
      <c r="AWH140" s="307"/>
      <c r="AWI140" s="307"/>
      <c r="AWJ140" s="307"/>
      <c r="AWK140" s="307"/>
      <c r="AWL140" s="307"/>
      <c r="AWM140" s="307"/>
      <c r="AWN140" s="307"/>
      <c r="AWO140" s="307"/>
      <c r="AWP140" s="307"/>
      <c r="AWQ140" s="307"/>
      <c r="AWR140" s="307"/>
      <c r="AWS140" s="307"/>
      <c r="AWT140" s="307"/>
      <c r="AWU140" s="307"/>
      <c r="AWV140" s="307"/>
      <c r="AWW140" s="307"/>
      <c r="AWX140" s="307"/>
      <c r="AWY140" s="307"/>
      <c r="AWZ140" s="307"/>
      <c r="AXA140" s="307"/>
      <c r="AXB140" s="307"/>
      <c r="AXC140" s="307"/>
      <c r="AXD140" s="307"/>
      <c r="AXE140" s="307"/>
      <c r="AXF140" s="307"/>
      <c r="AXG140" s="307"/>
      <c r="AXH140" s="307"/>
      <c r="AXI140" s="307"/>
      <c r="AXJ140" s="307"/>
      <c r="AXK140" s="307"/>
      <c r="AXL140" s="307"/>
      <c r="AXM140" s="307"/>
      <c r="AXN140" s="307"/>
      <c r="AXO140" s="307"/>
      <c r="AXP140" s="307"/>
      <c r="AXQ140" s="307"/>
      <c r="AXR140" s="307"/>
      <c r="AXS140" s="307"/>
      <c r="AXT140" s="307"/>
      <c r="AXU140" s="307"/>
      <c r="AXV140" s="307"/>
      <c r="AXW140" s="307"/>
      <c r="AXX140" s="307"/>
      <c r="AXY140" s="307"/>
      <c r="AXZ140" s="307"/>
      <c r="AYA140" s="307"/>
      <c r="AYB140" s="307"/>
      <c r="AYC140" s="307"/>
      <c r="AYD140" s="307"/>
      <c r="AYE140" s="307"/>
      <c r="AYF140" s="307"/>
      <c r="AYG140" s="307"/>
      <c r="AYH140" s="307"/>
      <c r="AYI140" s="307"/>
      <c r="AYJ140" s="307"/>
      <c r="AYK140" s="307"/>
      <c r="AYL140" s="307"/>
      <c r="AYM140" s="307"/>
      <c r="AYN140" s="307"/>
      <c r="AYO140" s="307"/>
      <c r="AYP140" s="307"/>
      <c r="AYQ140" s="307"/>
      <c r="AYR140" s="307"/>
      <c r="AYS140" s="307"/>
      <c r="AYT140" s="307"/>
      <c r="AYU140" s="307"/>
      <c r="AYV140" s="307"/>
      <c r="AYW140" s="307"/>
      <c r="AYX140" s="307"/>
      <c r="AYY140" s="307"/>
      <c r="AYZ140" s="307"/>
      <c r="AZA140" s="307"/>
      <c r="AZB140" s="307"/>
      <c r="AZC140" s="307"/>
      <c r="AZD140" s="307"/>
      <c r="AZE140" s="307"/>
      <c r="AZF140" s="307"/>
      <c r="AZG140" s="307"/>
      <c r="AZH140" s="307"/>
      <c r="AZI140" s="307"/>
      <c r="AZJ140" s="307"/>
      <c r="AZK140" s="307"/>
      <c r="AZL140" s="307"/>
      <c r="AZM140" s="307"/>
      <c r="AZN140" s="307"/>
      <c r="AZO140" s="307"/>
      <c r="AZP140" s="307"/>
      <c r="AZQ140" s="307"/>
      <c r="AZR140" s="307"/>
      <c r="AZS140" s="307"/>
      <c r="AZT140" s="307"/>
      <c r="AZU140" s="307"/>
      <c r="AZV140" s="307"/>
      <c r="AZW140" s="307"/>
      <c r="AZX140" s="307"/>
      <c r="AZY140" s="307"/>
      <c r="AZZ140" s="307"/>
      <c r="BAA140" s="307"/>
      <c r="BAB140" s="307"/>
      <c r="BAC140" s="307"/>
      <c r="BAD140" s="307"/>
      <c r="BAE140" s="307"/>
      <c r="BAF140" s="307"/>
      <c r="BAG140" s="307"/>
      <c r="BAH140" s="307"/>
      <c r="BAI140" s="307"/>
      <c r="BAJ140" s="307"/>
      <c r="BAK140" s="307"/>
      <c r="BAL140" s="307"/>
      <c r="BAM140" s="307"/>
      <c r="BAN140" s="307"/>
      <c r="BAO140" s="307"/>
      <c r="BAP140" s="307"/>
      <c r="BAQ140" s="307"/>
      <c r="BAR140" s="307"/>
      <c r="BAS140" s="307"/>
      <c r="BAT140" s="307"/>
      <c r="BAU140" s="307"/>
      <c r="BAV140" s="307"/>
      <c r="BAW140" s="307"/>
      <c r="BAX140" s="307"/>
      <c r="BAY140" s="307"/>
      <c r="BAZ140" s="307"/>
      <c r="BBA140" s="307"/>
      <c r="BBB140" s="307"/>
      <c r="BBC140" s="307"/>
      <c r="BBD140" s="307"/>
      <c r="BBE140" s="307"/>
      <c r="BBF140" s="307"/>
      <c r="BBG140" s="307"/>
      <c r="BBH140" s="307"/>
      <c r="BBI140" s="307"/>
      <c r="BBJ140" s="307"/>
      <c r="BBK140" s="307"/>
      <c r="BBL140" s="307"/>
      <c r="BBM140" s="307"/>
      <c r="BBN140" s="307"/>
      <c r="BBO140" s="307"/>
      <c r="BBP140" s="307"/>
      <c r="BBQ140" s="307"/>
      <c r="BBR140" s="307"/>
      <c r="BBS140" s="307"/>
      <c r="BBT140" s="307"/>
      <c r="BBU140" s="307"/>
      <c r="BBV140" s="307"/>
      <c r="BBW140" s="307"/>
      <c r="BBX140" s="307"/>
      <c r="BBY140" s="307"/>
      <c r="BBZ140" s="307"/>
      <c r="BCA140" s="307"/>
      <c r="BCB140" s="307"/>
      <c r="BCC140" s="307"/>
      <c r="BCD140" s="307"/>
      <c r="BCE140" s="307"/>
      <c r="BCF140" s="307"/>
      <c r="BCG140" s="307"/>
      <c r="BCH140" s="307"/>
      <c r="BCI140" s="307"/>
      <c r="BCJ140" s="307"/>
      <c r="BCK140" s="307"/>
      <c r="BCL140" s="307"/>
      <c r="BCM140" s="307"/>
      <c r="BCN140" s="307"/>
      <c r="BCO140" s="307"/>
      <c r="BCP140" s="307"/>
      <c r="BCQ140" s="307"/>
      <c r="BCR140" s="307"/>
      <c r="BCS140" s="307"/>
      <c r="BCT140" s="307"/>
      <c r="BCU140" s="307"/>
      <c r="BCV140" s="307"/>
      <c r="BCW140" s="307"/>
      <c r="BCX140" s="307"/>
      <c r="BCY140" s="307"/>
      <c r="BCZ140" s="307"/>
      <c r="BDA140" s="307"/>
      <c r="BDB140" s="307"/>
      <c r="BDC140" s="307"/>
      <c r="BDD140" s="307"/>
      <c r="BDE140" s="307"/>
      <c r="BDF140" s="307"/>
      <c r="BDG140" s="307"/>
      <c r="BDH140" s="307"/>
      <c r="BDI140" s="307"/>
      <c r="BDJ140" s="307"/>
      <c r="BDK140" s="307"/>
      <c r="BDL140" s="307"/>
      <c r="BDM140" s="307"/>
      <c r="BDN140" s="307"/>
      <c r="BDO140" s="307"/>
      <c r="BDP140" s="307"/>
      <c r="BDQ140" s="307"/>
      <c r="BDR140" s="307"/>
      <c r="BDS140" s="307"/>
      <c r="BDT140" s="307"/>
      <c r="BDU140" s="307"/>
      <c r="BDV140" s="307"/>
      <c r="BDW140" s="307"/>
      <c r="BDX140" s="307"/>
      <c r="BDY140" s="307"/>
      <c r="BDZ140" s="307"/>
      <c r="BEA140" s="307"/>
      <c r="BEB140" s="307"/>
      <c r="BEC140" s="307"/>
      <c r="BED140" s="307"/>
      <c r="BEE140" s="307"/>
      <c r="BEF140" s="307"/>
      <c r="BEG140" s="307"/>
      <c r="BEH140" s="307"/>
      <c r="BEI140" s="307"/>
    </row>
    <row r="141" spans="1:1491" s="210" customFormat="1" ht="15" customHeight="1" x14ac:dyDescent="0.25">
      <c r="A141" s="218" t="s">
        <v>1372</v>
      </c>
      <c r="B141" s="312" t="s">
        <v>2040</v>
      </c>
      <c r="C141" s="316">
        <v>43862</v>
      </c>
      <c r="D141" s="316">
        <v>45657</v>
      </c>
      <c r="E141" s="108">
        <v>690</v>
      </c>
      <c r="F141" s="108">
        <v>690</v>
      </c>
      <c r="G141" s="314">
        <v>690</v>
      </c>
      <c r="H141" s="108">
        <v>690</v>
      </c>
      <c r="I141" s="108">
        <f t="shared" ref="I141:I148" si="28">E141/25.462</f>
        <v>27.09920666090645</v>
      </c>
      <c r="J141" s="108">
        <f>F141/25.462</f>
        <v>27.09920666090645</v>
      </c>
      <c r="K141" s="208"/>
      <c r="L141" s="208">
        <f>H141/25.462</f>
        <v>27.09920666090645</v>
      </c>
      <c r="M141" s="208"/>
      <c r="N141" s="225" t="s">
        <v>918</v>
      </c>
      <c r="O141" s="184">
        <v>0</v>
      </c>
      <c r="P141" s="184">
        <v>0</v>
      </c>
      <c r="Q141" s="184">
        <v>215.625</v>
      </c>
      <c r="R141" s="184">
        <v>258.75</v>
      </c>
      <c r="S141" s="184">
        <v>215.625</v>
      </c>
      <c r="T141" s="184">
        <v>0</v>
      </c>
      <c r="U141" s="184">
        <v>0</v>
      </c>
      <c r="V141" s="453">
        <v>0</v>
      </c>
      <c r="W141" s="259" t="s">
        <v>924</v>
      </c>
      <c r="X141" s="454">
        <v>0</v>
      </c>
      <c r="Y141" s="259" t="s">
        <v>924</v>
      </c>
      <c r="Z141" s="455" t="s">
        <v>1373</v>
      </c>
      <c r="AA141" s="263" t="s">
        <v>1374</v>
      </c>
      <c r="AB141" s="263" t="s">
        <v>924</v>
      </c>
      <c r="AC141" s="456">
        <v>690</v>
      </c>
      <c r="AD141" s="263"/>
      <c r="AE141" s="263"/>
      <c r="AF141" s="263" t="s">
        <v>705</v>
      </c>
      <c r="AG141" s="292" t="s">
        <v>460</v>
      </c>
      <c r="AH141" s="482"/>
      <c r="AI141" s="361">
        <v>0</v>
      </c>
      <c r="AJ141" s="499">
        <v>0</v>
      </c>
      <c r="AK141" s="498" t="s">
        <v>78</v>
      </c>
      <c r="AL141" s="500">
        <v>0</v>
      </c>
      <c r="AM141" s="364">
        <f t="shared" si="26"/>
        <v>0</v>
      </c>
      <c r="AN141" s="364">
        <f t="shared" si="27"/>
        <v>0</v>
      </c>
      <c r="AO141" s="306"/>
      <c r="AP141" s="307"/>
      <c r="AQ141" s="371"/>
      <c r="AR141" s="371"/>
      <c r="AS141" s="371"/>
      <c r="AT141" s="371"/>
      <c r="AU141" s="371"/>
      <c r="AV141" s="371"/>
      <c r="AW141" s="371"/>
      <c r="AX141" s="371"/>
      <c r="AY141" s="371"/>
      <c r="AZ141" s="371"/>
      <c r="BA141" s="371"/>
      <c r="BB141" s="371"/>
      <c r="BC141" s="371"/>
      <c r="BD141" s="371"/>
      <c r="BE141" s="371"/>
      <c r="BF141" s="371"/>
      <c r="BG141" s="371"/>
      <c r="BH141" s="371"/>
      <c r="BI141" s="371"/>
      <c r="BJ141" s="371"/>
      <c r="BK141" s="371"/>
      <c r="BL141" s="371"/>
      <c r="BM141" s="371"/>
      <c r="BN141" s="371"/>
      <c r="BO141" s="371"/>
      <c r="BP141" s="307"/>
      <c r="BQ141" s="307"/>
      <c r="BR141" s="307"/>
      <c r="BS141" s="307"/>
      <c r="BT141" s="307"/>
      <c r="BU141" s="307"/>
      <c r="BV141" s="307"/>
      <c r="BW141" s="307"/>
      <c r="BX141" s="307"/>
      <c r="BY141" s="307"/>
      <c r="BZ141" s="307"/>
      <c r="CA141" s="307"/>
      <c r="CB141" s="307"/>
      <c r="CC141" s="307"/>
      <c r="CD141" s="307"/>
      <c r="CE141" s="307"/>
      <c r="CF141" s="307"/>
      <c r="CG141" s="307"/>
      <c r="CH141" s="307"/>
      <c r="CI141" s="307"/>
      <c r="CJ141" s="307"/>
      <c r="CK141" s="307"/>
      <c r="CL141" s="307"/>
      <c r="CM141" s="307"/>
      <c r="CN141" s="307"/>
      <c r="CO141" s="307"/>
      <c r="CP141" s="307"/>
      <c r="CQ141" s="307"/>
      <c r="CR141" s="307"/>
      <c r="CS141" s="307"/>
      <c r="CT141" s="307"/>
      <c r="CU141" s="307"/>
      <c r="CV141" s="307"/>
      <c r="CW141" s="307"/>
      <c r="CX141" s="307"/>
      <c r="CY141" s="307"/>
      <c r="CZ141" s="307"/>
      <c r="DA141" s="307"/>
      <c r="DB141" s="307"/>
      <c r="DC141" s="307"/>
      <c r="DD141" s="307"/>
      <c r="DE141" s="307"/>
      <c r="DF141" s="307"/>
      <c r="DG141" s="307"/>
      <c r="DH141" s="307"/>
      <c r="DI141" s="307"/>
      <c r="DJ141" s="307"/>
      <c r="DK141" s="307"/>
      <c r="DL141" s="307"/>
      <c r="DM141" s="307"/>
      <c r="DN141" s="307"/>
      <c r="DO141" s="307"/>
      <c r="DP141" s="307"/>
      <c r="DQ141" s="307"/>
      <c r="DR141" s="307"/>
      <c r="DS141" s="307"/>
      <c r="DT141" s="307"/>
      <c r="DU141" s="307"/>
      <c r="DV141" s="307"/>
      <c r="DW141" s="307"/>
      <c r="DX141" s="307"/>
      <c r="DY141" s="307"/>
      <c r="DZ141" s="307"/>
      <c r="EA141" s="307"/>
      <c r="EB141" s="307"/>
      <c r="EC141" s="307"/>
      <c r="ED141" s="307"/>
      <c r="EE141" s="307"/>
      <c r="EF141" s="307"/>
      <c r="EG141" s="307"/>
      <c r="EH141" s="307"/>
      <c r="EI141" s="307"/>
      <c r="EJ141" s="307"/>
      <c r="EK141" s="307"/>
      <c r="EL141" s="307"/>
      <c r="EM141" s="307"/>
      <c r="EN141" s="307"/>
      <c r="EO141" s="307"/>
      <c r="EP141" s="307"/>
      <c r="EQ141" s="307"/>
      <c r="ER141" s="307"/>
      <c r="ES141" s="307"/>
      <c r="ET141" s="307"/>
      <c r="EU141" s="307"/>
      <c r="EV141" s="307"/>
      <c r="EW141" s="307"/>
      <c r="EX141" s="307"/>
      <c r="EY141" s="307"/>
      <c r="EZ141" s="307"/>
      <c r="FA141" s="307"/>
      <c r="FB141" s="307"/>
      <c r="FC141" s="307"/>
      <c r="FD141" s="307"/>
      <c r="FE141" s="307"/>
      <c r="FF141" s="307"/>
      <c r="FG141" s="307"/>
      <c r="FH141" s="307"/>
      <c r="FI141" s="307"/>
      <c r="FJ141" s="307"/>
      <c r="FK141" s="307"/>
      <c r="FL141" s="307"/>
      <c r="FM141" s="307"/>
      <c r="FN141" s="307"/>
      <c r="FO141" s="307"/>
      <c r="FP141" s="307"/>
      <c r="FQ141" s="307"/>
      <c r="FR141" s="307"/>
      <c r="FS141" s="307"/>
      <c r="FT141" s="307"/>
      <c r="FU141" s="307"/>
      <c r="FV141" s="307"/>
      <c r="FW141" s="307"/>
      <c r="FX141" s="307"/>
      <c r="FY141" s="307"/>
      <c r="FZ141" s="307"/>
      <c r="GA141" s="307"/>
      <c r="GB141" s="307"/>
      <c r="GC141" s="307"/>
      <c r="GD141" s="307"/>
      <c r="GE141" s="307"/>
      <c r="GF141" s="307"/>
      <c r="GG141" s="307"/>
      <c r="GH141" s="307"/>
      <c r="GI141" s="307"/>
      <c r="GJ141" s="307"/>
      <c r="GK141" s="307"/>
      <c r="GL141" s="307"/>
      <c r="GM141" s="307"/>
      <c r="GN141" s="307"/>
      <c r="GO141" s="307"/>
      <c r="GP141" s="307"/>
      <c r="GQ141" s="307"/>
      <c r="GR141" s="307"/>
      <c r="GS141" s="307"/>
      <c r="GT141" s="307"/>
      <c r="GU141" s="307"/>
      <c r="GV141" s="307"/>
      <c r="GW141" s="307"/>
      <c r="GX141" s="307"/>
      <c r="GY141" s="307"/>
      <c r="GZ141" s="307"/>
      <c r="HA141" s="307"/>
      <c r="HB141" s="307"/>
      <c r="HC141" s="307"/>
      <c r="HD141" s="307"/>
      <c r="HE141" s="307"/>
      <c r="HF141" s="307"/>
      <c r="HG141" s="307"/>
      <c r="HH141" s="307"/>
      <c r="HI141" s="307"/>
      <c r="HJ141" s="307"/>
      <c r="HK141" s="307"/>
      <c r="HL141" s="307"/>
      <c r="HM141" s="307"/>
      <c r="HN141" s="307"/>
      <c r="HO141" s="307"/>
      <c r="HP141" s="307"/>
      <c r="HQ141" s="307"/>
      <c r="HR141" s="307"/>
      <c r="HS141" s="307"/>
      <c r="HT141" s="307"/>
      <c r="HU141" s="307"/>
      <c r="HV141" s="307"/>
      <c r="HW141" s="307"/>
      <c r="HX141" s="307"/>
      <c r="HY141" s="307"/>
      <c r="HZ141" s="307"/>
      <c r="IA141" s="307"/>
      <c r="IB141" s="307"/>
      <c r="IC141" s="307"/>
      <c r="ID141" s="307"/>
      <c r="IE141" s="307"/>
      <c r="IF141" s="307"/>
      <c r="IG141" s="307"/>
      <c r="IH141" s="307"/>
      <c r="II141" s="307"/>
      <c r="IJ141" s="307"/>
      <c r="IK141" s="307"/>
      <c r="IL141" s="307"/>
      <c r="IM141" s="307"/>
      <c r="IN141" s="307"/>
      <c r="IO141" s="307"/>
      <c r="IP141" s="307"/>
      <c r="IQ141" s="307"/>
      <c r="IR141" s="307"/>
      <c r="IS141" s="307"/>
      <c r="IT141" s="307"/>
      <c r="IU141" s="307"/>
      <c r="IV141" s="307"/>
      <c r="IW141" s="307"/>
      <c r="IX141" s="307"/>
      <c r="IY141" s="307"/>
      <c r="IZ141" s="307"/>
      <c r="JA141" s="307"/>
      <c r="JB141" s="307"/>
      <c r="JC141" s="307"/>
      <c r="JD141" s="307"/>
      <c r="JE141" s="307"/>
      <c r="JF141" s="307"/>
      <c r="JG141" s="307"/>
      <c r="JH141" s="307"/>
      <c r="JI141" s="307"/>
      <c r="JJ141" s="307"/>
      <c r="JK141" s="307"/>
      <c r="JL141" s="307"/>
      <c r="JM141" s="307"/>
      <c r="JN141" s="307"/>
      <c r="JO141" s="307"/>
      <c r="JP141" s="307"/>
      <c r="JQ141" s="307"/>
      <c r="JR141" s="307"/>
      <c r="JS141" s="307"/>
      <c r="JT141" s="307"/>
      <c r="JU141" s="307"/>
      <c r="JV141" s="307"/>
      <c r="JW141" s="307"/>
      <c r="JX141" s="307"/>
      <c r="JY141" s="307"/>
      <c r="JZ141" s="307"/>
      <c r="KA141" s="307"/>
      <c r="KB141" s="307"/>
      <c r="KC141" s="307"/>
      <c r="KD141" s="307"/>
      <c r="KE141" s="307"/>
      <c r="KF141" s="307"/>
      <c r="KG141" s="307"/>
      <c r="KH141" s="307"/>
      <c r="KI141" s="307"/>
      <c r="KJ141" s="307"/>
      <c r="KK141" s="307"/>
      <c r="KL141" s="307"/>
      <c r="KM141" s="307"/>
      <c r="KN141" s="307"/>
      <c r="KO141" s="307"/>
      <c r="KP141" s="307"/>
      <c r="KQ141" s="307"/>
      <c r="KR141" s="307"/>
      <c r="KS141" s="307"/>
      <c r="KT141" s="307"/>
      <c r="KU141" s="307"/>
      <c r="KV141" s="307"/>
      <c r="KW141" s="307"/>
      <c r="KX141" s="307"/>
      <c r="KY141" s="307"/>
      <c r="KZ141" s="307"/>
      <c r="LA141" s="307"/>
      <c r="LB141" s="307"/>
      <c r="LC141" s="307"/>
      <c r="LD141" s="307"/>
      <c r="LE141" s="307"/>
      <c r="LF141" s="307"/>
      <c r="LG141" s="307"/>
      <c r="LH141" s="307"/>
      <c r="LI141" s="307"/>
      <c r="LJ141" s="307"/>
      <c r="LK141" s="307"/>
      <c r="LL141" s="307"/>
      <c r="LM141" s="307"/>
      <c r="LN141" s="307"/>
      <c r="LO141" s="307"/>
      <c r="LP141" s="307"/>
      <c r="LQ141" s="307"/>
      <c r="LR141" s="307"/>
      <c r="LS141" s="307"/>
      <c r="LT141" s="307"/>
      <c r="LU141" s="307"/>
      <c r="LV141" s="307"/>
      <c r="LW141" s="307"/>
      <c r="LX141" s="307"/>
      <c r="LY141" s="307"/>
      <c r="LZ141" s="307"/>
      <c r="MA141" s="307"/>
      <c r="MB141" s="307"/>
      <c r="MC141" s="307"/>
      <c r="MD141" s="307"/>
      <c r="ME141" s="307"/>
      <c r="MF141" s="307"/>
      <c r="MG141" s="307"/>
      <c r="MH141" s="307"/>
      <c r="MI141" s="307"/>
      <c r="MJ141" s="307"/>
      <c r="MK141" s="307"/>
      <c r="ML141" s="307"/>
      <c r="MM141" s="307"/>
      <c r="MN141" s="307"/>
      <c r="MO141" s="307"/>
      <c r="MP141" s="307"/>
      <c r="MQ141" s="307"/>
      <c r="MR141" s="307"/>
      <c r="MS141" s="307"/>
      <c r="MT141" s="307"/>
      <c r="MU141" s="307"/>
      <c r="MV141" s="307"/>
      <c r="MW141" s="307"/>
      <c r="MX141" s="307"/>
      <c r="MY141" s="307"/>
      <c r="MZ141" s="307"/>
      <c r="NA141" s="307"/>
      <c r="NB141" s="307"/>
      <c r="NC141" s="307"/>
      <c r="ND141" s="307"/>
      <c r="NE141" s="307"/>
      <c r="NF141" s="307"/>
      <c r="NG141" s="307"/>
      <c r="NH141" s="307"/>
      <c r="NI141" s="307"/>
      <c r="NJ141" s="307"/>
      <c r="NK141" s="307"/>
      <c r="NL141" s="307"/>
      <c r="NM141" s="307"/>
      <c r="NN141" s="307"/>
      <c r="NO141" s="307"/>
      <c r="NP141" s="307"/>
      <c r="NQ141" s="307"/>
      <c r="NR141" s="307"/>
      <c r="NS141" s="307"/>
      <c r="NT141" s="307"/>
      <c r="NU141" s="307"/>
      <c r="NV141" s="307"/>
      <c r="NW141" s="307"/>
      <c r="NX141" s="307"/>
      <c r="NY141" s="307"/>
      <c r="NZ141" s="307"/>
      <c r="OA141" s="307"/>
      <c r="OB141" s="307"/>
      <c r="OC141" s="307"/>
      <c r="OD141" s="307"/>
      <c r="OE141" s="307"/>
      <c r="OF141" s="307"/>
      <c r="OG141" s="307"/>
      <c r="OH141" s="307"/>
      <c r="OI141" s="307"/>
      <c r="OJ141" s="307"/>
      <c r="OK141" s="307"/>
      <c r="OL141" s="307"/>
      <c r="OM141" s="307"/>
      <c r="ON141" s="307"/>
      <c r="OO141" s="307"/>
      <c r="OP141" s="307"/>
      <c r="OQ141" s="307"/>
      <c r="OR141" s="307"/>
      <c r="OS141" s="307"/>
      <c r="OT141" s="307"/>
      <c r="OU141" s="307"/>
      <c r="OV141" s="307"/>
      <c r="OW141" s="307"/>
      <c r="OX141" s="307"/>
      <c r="OY141" s="307"/>
      <c r="OZ141" s="307"/>
      <c r="PA141" s="307"/>
      <c r="PB141" s="307"/>
      <c r="PC141" s="307"/>
      <c r="PD141" s="307"/>
      <c r="PE141" s="307"/>
      <c r="PF141" s="307"/>
      <c r="PG141" s="307"/>
      <c r="PH141" s="307"/>
      <c r="PI141" s="307"/>
      <c r="PJ141" s="307"/>
      <c r="PK141" s="307"/>
      <c r="PL141" s="307"/>
      <c r="PM141" s="307"/>
      <c r="PN141" s="307"/>
      <c r="PO141" s="307"/>
      <c r="PP141" s="307"/>
      <c r="PQ141" s="307"/>
      <c r="PR141" s="307"/>
      <c r="PS141" s="307"/>
      <c r="PT141" s="307"/>
      <c r="PU141" s="307"/>
      <c r="PV141" s="307"/>
      <c r="PW141" s="307"/>
      <c r="PX141" s="307"/>
      <c r="PY141" s="307"/>
      <c r="PZ141" s="307"/>
      <c r="QA141" s="307"/>
      <c r="QB141" s="307"/>
      <c r="QC141" s="307"/>
      <c r="QD141" s="307"/>
      <c r="QE141" s="307"/>
      <c r="QF141" s="307"/>
      <c r="QG141" s="307"/>
      <c r="QH141" s="307"/>
      <c r="QI141" s="307"/>
      <c r="QJ141" s="307"/>
      <c r="QK141" s="307"/>
      <c r="QL141" s="307"/>
      <c r="QM141" s="307"/>
      <c r="QN141" s="307"/>
      <c r="QO141" s="307"/>
      <c r="QP141" s="307"/>
      <c r="QQ141" s="307"/>
      <c r="QR141" s="307"/>
      <c r="QS141" s="307"/>
      <c r="QT141" s="307"/>
      <c r="QU141" s="307"/>
      <c r="QV141" s="307"/>
      <c r="QW141" s="307"/>
      <c r="QX141" s="307"/>
      <c r="QY141" s="307"/>
      <c r="QZ141" s="307"/>
      <c r="RA141" s="307"/>
      <c r="RB141" s="307"/>
      <c r="RC141" s="307"/>
      <c r="RD141" s="307"/>
      <c r="RE141" s="307"/>
      <c r="RF141" s="307"/>
      <c r="RG141" s="307"/>
      <c r="RH141" s="307"/>
      <c r="RI141" s="307"/>
      <c r="RJ141" s="307"/>
      <c r="RK141" s="307"/>
      <c r="RL141" s="307"/>
      <c r="RM141" s="307"/>
      <c r="RN141" s="307"/>
      <c r="RO141" s="307"/>
      <c r="RP141" s="307"/>
      <c r="RQ141" s="307"/>
      <c r="RR141" s="307"/>
      <c r="RS141" s="307"/>
      <c r="RT141" s="307"/>
      <c r="RU141" s="307"/>
      <c r="RV141" s="307"/>
      <c r="RW141" s="307"/>
      <c r="RX141" s="307"/>
      <c r="RY141" s="307"/>
      <c r="RZ141" s="307"/>
      <c r="SA141" s="307"/>
      <c r="SB141" s="307"/>
      <c r="SC141" s="307"/>
      <c r="SD141" s="307"/>
      <c r="SE141" s="307"/>
      <c r="SF141" s="307"/>
      <c r="SG141" s="307"/>
      <c r="SH141" s="307"/>
      <c r="SI141" s="307"/>
      <c r="SJ141" s="307"/>
      <c r="SK141" s="307"/>
      <c r="SL141" s="307"/>
      <c r="SM141" s="307"/>
      <c r="SN141" s="307"/>
      <c r="SO141" s="307"/>
      <c r="SP141" s="307"/>
      <c r="SQ141" s="307"/>
      <c r="SR141" s="307"/>
      <c r="SS141" s="307"/>
      <c r="ST141" s="307"/>
      <c r="SU141" s="307"/>
      <c r="SV141" s="307"/>
      <c r="SW141" s="307"/>
      <c r="SX141" s="307"/>
      <c r="SY141" s="307"/>
      <c r="SZ141" s="307"/>
      <c r="TA141" s="307"/>
      <c r="TB141" s="307"/>
      <c r="TC141" s="307"/>
      <c r="TD141" s="307"/>
      <c r="TE141" s="307"/>
      <c r="TF141" s="307"/>
      <c r="TG141" s="307"/>
      <c r="TH141" s="307"/>
      <c r="TI141" s="307"/>
      <c r="TJ141" s="307"/>
      <c r="TK141" s="307"/>
      <c r="TL141" s="307"/>
      <c r="TM141" s="307"/>
      <c r="TN141" s="307"/>
      <c r="TO141" s="307"/>
      <c r="TP141" s="307"/>
      <c r="TQ141" s="307"/>
      <c r="TR141" s="307"/>
      <c r="TS141" s="307"/>
      <c r="TT141" s="307"/>
      <c r="TU141" s="307"/>
      <c r="TV141" s="307"/>
      <c r="TW141" s="307"/>
      <c r="TX141" s="307"/>
      <c r="TY141" s="307"/>
      <c r="TZ141" s="307"/>
      <c r="UA141" s="307"/>
      <c r="UB141" s="307"/>
      <c r="UC141" s="307"/>
      <c r="UD141" s="307"/>
      <c r="UE141" s="307"/>
      <c r="UF141" s="307"/>
      <c r="UG141" s="307"/>
      <c r="UH141" s="307"/>
      <c r="UI141" s="307"/>
      <c r="UJ141" s="307"/>
      <c r="UK141" s="307"/>
      <c r="UL141" s="307"/>
      <c r="UM141" s="307"/>
      <c r="UN141" s="307"/>
      <c r="UO141" s="307"/>
      <c r="UP141" s="307"/>
      <c r="UQ141" s="307"/>
      <c r="UR141" s="307"/>
      <c r="US141" s="307"/>
      <c r="UT141" s="307"/>
      <c r="UU141" s="307"/>
      <c r="UV141" s="307"/>
      <c r="UW141" s="307"/>
      <c r="UX141" s="307"/>
      <c r="UY141" s="307"/>
      <c r="UZ141" s="307"/>
      <c r="VA141" s="307"/>
      <c r="VB141" s="307"/>
      <c r="VC141" s="307"/>
      <c r="VD141" s="307"/>
      <c r="VE141" s="307"/>
      <c r="VF141" s="307"/>
      <c r="VG141" s="307"/>
      <c r="VH141" s="307"/>
      <c r="VI141" s="307"/>
      <c r="VJ141" s="307"/>
      <c r="VK141" s="307"/>
      <c r="VL141" s="307"/>
      <c r="VM141" s="307"/>
      <c r="VN141" s="307"/>
      <c r="VO141" s="307"/>
      <c r="VP141" s="307"/>
      <c r="VQ141" s="307"/>
      <c r="VR141" s="307"/>
      <c r="VS141" s="307"/>
      <c r="VT141" s="307"/>
      <c r="VU141" s="307"/>
      <c r="VV141" s="307"/>
      <c r="VW141" s="307"/>
      <c r="VX141" s="307"/>
      <c r="VY141" s="307"/>
      <c r="VZ141" s="307"/>
      <c r="WA141" s="307"/>
      <c r="WB141" s="307"/>
      <c r="WC141" s="307"/>
      <c r="WD141" s="307"/>
      <c r="WE141" s="307"/>
      <c r="WF141" s="307"/>
      <c r="WG141" s="307"/>
      <c r="WH141" s="307"/>
      <c r="WI141" s="307"/>
      <c r="WJ141" s="307"/>
      <c r="WK141" s="307"/>
      <c r="WL141" s="307"/>
      <c r="WM141" s="307"/>
      <c r="WN141" s="307"/>
      <c r="WO141" s="307"/>
      <c r="WP141" s="307"/>
      <c r="WQ141" s="307"/>
      <c r="WR141" s="307"/>
      <c r="WS141" s="307"/>
      <c r="WT141" s="307"/>
      <c r="WU141" s="307"/>
      <c r="WV141" s="307"/>
      <c r="WW141" s="307"/>
      <c r="WX141" s="307"/>
      <c r="WY141" s="307"/>
      <c r="WZ141" s="307"/>
      <c r="XA141" s="307"/>
      <c r="XB141" s="307"/>
      <c r="XC141" s="307"/>
      <c r="XD141" s="307"/>
      <c r="XE141" s="307"/>
      <c r="XF141" s="307"/>
      <c r="XG141" s="307"/>
      <c r="XH141" s="307"/>
      <c r="XI141" s="307"/>
      <c r="XJ141" s="307"/>
      <c r="XK141" s="307"/>
      <c r="XL141" s="307"/>
      <c r="XM141" s="307"/>
      <c r="XN141" s="307"/>
      <c r="XO141" s="307"/>
      <c r="XP141" s="307"/>
      <c r="XQ141" s="307"/>
      <c r="XR141" s="307"/>
      <c r="XS141" s="307"/>
      <c r="XT141" s="307"/>
      <c r="XU141" s="307"/>
      <c r="XV141" s="307"/>
      <c r="XW141" s="307"/>
      <c r="XX141" s="307"/>
      <c r="XY141" s="307"/>
      <c r="XZ141" s="307"/>
      <c r="YA141" s="307"/>
      <c r="YB141" s="307"/>
      <c r="YC141" s="307"/>
      <c r="YD141" s="307"/>
      <c r="YE141" s="307"/>
      <c r="YF141" s="307"/>
      <c r="YG141" s="307"/>
      <c r="YH141" s="307"/>
      <c r="YI141" s="307"/>
      <c r="YJ141" s="307"/>
      <c r="YK141" s="307"/>
      <c r="YL141" s="307"/>
      <c r="YM141" s="307"/>
      <c r="YN141" s="307"/>
      <c r="YO141" s="307"/>
      <c r="YP141" s="307"/>
      <c r="YQ141" s="307"/>
      <c r="YR141" s="307"/>
      <c r="YS141" s="307"/>
      <c r="YT141" s="307"/>
      <c r="YU141" s="307"/>
      <c r="YV141" s="307"/>
      <c r="YW141" s="307"/>
      <c r="YX141" s="307"/>
      <c r="YY141" s="307"/>
      <c r="YZ141" s="307"/>
      <c r="ZA141" s="307"/>
      <c r="ZB141" s="307"/>
      <c r="ZC141" s="307"/>
      <c r="ZD141" s="307"/>
      <c r="ZE141" s="307"/>
      <c r="ZF141" s="307"/>
      <c r="ZG141" s="307"/>
      <c r="ZH141" s="307"/>
      <c r="ZI141" s="307"/>
      <c r="ZJ141" s="307"/>
      <c r="ZK141" s="307"/>
      <c r="ZL141" s="307"/>
      <c r="ZM141" s="307"/>
      <c r="ZN141" s="307"/>
      <c r="ZO141" s="307"/>
      <c r="ZP141" s="307"/>
      <c r="ZQ141" s="307"/>
      <c r="ZR141" s="307"/>
      <c r="ZS141" s="307"/>
      <c r="ZT141" s="307"/>
      <c r="ZU141" s="307"/>
      <c r="ZV141" s="307"/>
      <c r="ZW141" s="307"/>
      <c r="ZX141" s="307"/>
      <c r="ZY141" s="307"/>
      <c r="ZZ141" s="307"/>
      <c r="AAA141" s="307"/>
      <c r="AAB141" s="307"/>
      <c r="AAC141" s="307"/>
      <c r="AAD141" s="307"/>
      <c r="AAE141" s="307"/>
      <c r="AAF141" s="307"/>
      <c r="AAG141" s="307"/>
      <c r="AAH141" s="307"/>
      <c r="AAI141" s="307"/>
      <c r="AAJ141" s="307"/>
      <c r="AAK141" s="307"/>
      <c r="AAL141" s="307"/>
      <c r="AAM141" s="307"/>
      <c r="AAN141" s="307"/>
      <c r="AAO141" s="307"/>
      <c r="AAP141" s="307"/>
      <c r="AAQ141" s="307"/>
      <c r="AAR141" s="307"/>
      <c r="AAS141" s="307"/>
      <c r="AAT141" s="307"/>
      <c r="AAU141" s="307"/>
      <c r="AAV141" s="307"/>
      <c r="AAW141" s="307"/>
      <c r="AAX141" s="307"/>
      <c r="AAY141" s="307"/>
      <c r="AAZ141" s="307"/>
      <c r="ABA141" s="307"/>
      <c r="ABB141" s="307"/>
      <c r="ABC141" s="307"/>
      <c r="ABD141" s="307"/>
      <c r="ABE141" s="307"/>
      <c r="ABF141" s="307"/>
      <c r="ABG141" s="307"/>
      <c r="ABH141" s="307"/>
      <c r="ABI141" s="307"/>
      <c r="ABJ141" s="307"/>
      <c r="ABK141" s="307"/>
      <c r="ABL141" s="307"/>
      <c r="ABM141" s="307"/>
      <c r="ABN141" s="307"/>
      <c r="ABO141" s="307"/>
      <c r="ABP141" s="307"/>
      <c r="ABQ141" s="307"/>
      <c r="ABR141" s="307"/>
      <c r="ABS141" s="307"/>
      <c r="ABT141" s="307"/>
      <c r="ABU141" s="307"/>
      <c r="ABV141" s="307"/>
      <c r="ABW141" s="307"/>
      <c r="ABX141" s="307"/>
      <c r="ABY141" s="307"/>
      <c r="ABZ141" s="307"/>
      <c r="ACA141" s="307"/>
      <c r="ACB141" s="307"/>
      <c r="ACC141" s="307"/>
      <c r="ACD141" s="307"/>
      <c r="ACE141" s="307"/>
      <c r="ACF141" s="307"/>
      <c r="ACG141" s="307"/>
      <c r="ACH141" s="307"/>
      <c r="ACI141" s="307"/>
      <c r="ACJ141" s="307"/>
      <c r="ACK141" s="307"/>
      <c r="ACL141" s="307"/>
      <c r="ACM141" s="307"/>
      <c r="ACN141" s="307"/>
      <c r="ACO141" s="307"/>
      <c r="ACP141" s="307"/>
      <c r="ACQ141" s="307"/>
      <c r="ACR141" s="307"/>
      <c r="ACS141" s="307"/>
      <c r="ACT141" s="307"/>
      <c r="ACU141" s="307"/>
      <c r="ACV141" s="307"/>
      <c r="ACW141" s="307"/>
      <c r="ACX141" s="307"/>
      <c r="ACY141" s="307"/>
      <c r="ACZ141" s="307"/>
      <c r="ADA141" s="307"/>
      <c r="ADB141" s="307"/>
      <c r="ADC141" s="307"/>
      <c r="ADD141" s="307"/>
      <c r="ADE141" s="307"/>
      <c r="ADF141" s="307"/>
      <c r="ADG141" s="307"/>
      <c r="ADH141" s="307"/>
      <c r="ADI141" s="307"/>
      <c r="ADJ141" s="307"/>
      <c r="ADK141" s="307"/>
      <c r="ADL141" s="307"/>
      <c r="ADM141" s="307"/>
      <c r="ADN141" s="307"/>
      <c r="ADO141" s="307"/>
      <c r="ADP141" s="307"/>
      <c r="ADQ141" s="307"/>
      <c r="ADR141" s="307"/>
      <c r="ADS141" s="307"/>
      <c r="ADT141" s="307"/>
      <c r="ADU141" s="307"/>
      <c r="ADV141" s="307"/>
      <c r="ADW141" s="307"/>
      <c r="ADX141" s="307"/>
      <c r="ADY141" s="307"/>
      <c r="ADZ141" s="307"/>
      <c r="AEA141" s="307"/>
      <c r="AEB141" s="307"/>
      <c r="AEC141" s="307"/>
      <c r="AED141" s="307"/>
      <c r="AEE141" s="307"/>
      <c r="AEF141" s="307"/>
      <c r="AEG141" s="307"/>
      <c r="AEH141" s="307"/>
      <c r="AEI141" s="307"/>
      <c r="AEJ141" s="307"/>
      <c r="AEK141" s="307"/>
      <c r="AEL141" s="307"/>
      <c r="AEM141" s="307"/>
      <c r="AEN141" s="307"/>
      <c r="AEO141" s="307"/>
      <c r="AEP141" s="307"/>
      <c r="AEQ141" s="307"/>
      <c r="AER141" s="307"/>
      <c r="AES141" s="307"/>
      <c r="AET141" s="307"/>
      <c r="AEU141" s="307"/>
      <c r="AEV141" s="307"/>
      <c r="AEW141" s="307"/>
      <c r="AEX141" s="307"/>
      <c r="AEY141" s="307"/>
      <c r="AEZ141" s="307"/>
      <c r="AFA141" s="307"/>
      <c r="AFB141" s="307"/>
      <c r="AFC141" s="307"/>
      <c r="AFD141" s="307"/>
      <c r="AFE141" s="307"/>
      <c r="AFF141" s="307"/>
      <c r="AFG141" s="307"/>
      <c r="AFH141" s="307"/>
      <c r="AFI141" s="307"/>
      <c r="AFJ141" s="307"/>
      <c r="AFK141" s="307"/>
      <c r="AFL141" s="307"/>
      <c r="AFM141" s="307"/>
      <c r="AFN141" s="307"/>
      <c r="AFO141" s="307"/>
      <c r="AFP141" s="307"/>
      <c r="AFQ141" s="307"/>
      <c r="AFR141" s="307"/>
      <c r="AFS141" s="307"/>
      <c r="AFT141" s="307"/>
      <c r="AFU141" s="307"/>
      <c r="AFV141" s="307"/>
      <c r="AFW141" s="307"/>
      <c r="AFX141" s="307"/>
      <c r="AFY141" s="307"/>
      <c r="AFZ141" s="307"/>
      <c r="AGA141" s="307"/>
      <c r="AGB141" s="307"/>
      <c r="AGC141" s="307"/>
      <c r="AGD141" s="307"/>
      <c r="AGE141" s="307"/>
      <c r="AGF141" s="307"/>
      <c r="AGG141" s="307"/>
      <c r="AGH141" s="307"/>
      <c r="AGI141" s="307"/>
      <c r="AGJ141" s="307"/>
      <c r="AGK141" s="307"/>
      <c r="AGL141" s="307"/>
      <c r="AGM141" s="307"/>
      <c r="AGN141" s="307"/>
      <c r="AGO141" s="307"/>
      <c r="AGP141" s="307"/>
      <c r="AGQ141" s="307"/>
      <c r="AGR141" s="307"/>
      <c r="AGS141" s="307"/>
      <c r="AGT141" s="307"/>
      <c r="AGU141" s="307"/>
      <c r="AGV141" s="307"/>
      <c r="AGW141" s="307"/>
      <c r="AGX141" s="307"/>
      <c r="AGY141" s="307"/>
      <c r="AGZ141" s="307"/>
      <c r="AHA141" s="307"/>
      <c r="AHB141" s="307"/>
      <c r="AHC141" s="307"/>
      <c r="AHD141" s="307"/>
      <c r="AHE141" s="307"/>
      <c r="AHF141" s="307"/>
      <c r="AHG141" s="307"/>
      <c r="AHH141" s="307"/>
      <c r="AHI141" s="307"/>
      <c r="AHJ141" s="307"/>
      <c r="AHK141" s="307"/>
      <c r="AHL141" s="307"/>
      <c r="AHM141" s="307"/>
      <c r="AHN141" s="307"/>
      <c r="AHO141" s="307"/>
      <c r="AHP141" s="307"/>
      <c r="AHQ141" s="307"/>
      <c r="AHR141" s="307"/>
      <c r="AHS141" s="307"/>
      <c r="AHT141" s="307"/>
      <c r="AHU141" s="307"/>
      <c r="AHV141" s="307"/>
      <c r="AHW141" s="307"/>
      <c r="AHX141" s="307"/>
      <c r="AHY141" s="307"/>
      <c r="AHZ141" s="307"/>
      <c r="AIA141" s="307"/>
      <c r="AIB141" s="307"/>
      <c r="AIC141" s="307"/>
      <c r="AID141" s="307"/>
      <c r="AIE141" s="307"/>
      <c r="AIF141" s="307"/>
      <c r="AIG141" s="307"/>
      <c r="AIH141" s="307"/>
      <c r="AII141" s="307"/>
      <c r="AIJ141" s="307"/>
      <c r="AIK141" s="307"/>
      <c r="AIL141" s="307"/>
      <c r="AIM141" s="307"/>
      <c r="AIN141" s="307"/>
      <c r="AIO141" s="307"/>
      <c r="AIP141" s="307"/>
      <c r="AIQ141" s="307"/>
      <c r="AIR141" s="307"/>
      <c r="AIS141" s="307"/>
      <c r="AIT141" s="307"/>
      <c r="AIU141" s="307"/>
      <c r="AIV141" s="307"/>
      <c r="AIW141" s="307"/>
      <c r="AIX141" s="307"/>
      <c r="AIY141" s="307"/>
      <c r="AIZ141" s="307"/>
      <c r="AJA141" s="307"/>
      <c r="AJB141" s="307"/>
      <c r="AJC141" s="307"/>
      <c r="AJD141" s="307"/>
      <c r="AJE141" s="307"/>
      <c r="AJF141" s="307"/>
      <c r="AJG141" s="307"/>
      <c r="AJH141" s="307"/>
      <c r="AJI141" s="307"/>
      <c r="AJJ141" s="307"/>
      <c r="AJK141" s="307"/>
      <c r="AJL141" s="307"/>
      <c r="AJM141" s="307"/>
      <c r="AJN141" s="307"/>
      <c r="AJO141" s="307"/>
      <c r="AJP141" s="307"/>
      <c r="AJQ141" s="307"/>
      <c r="AJR141" s="307"/>
      <c r="AJS141" s="307"/>
      <c r="AJT141" s="307"/>
      <c r="AJU141" s="307"/>
      <c r="AJV141" s="307"/>
      <c r="AJW141" s="307"/>
      <c r="AJX141" s="307"/>
      <c r="AJY141" s="307"/>
      <c r="AJZ141" s="307"/>
      <c r="AKA141" s="307"/>
      <c r="AKB141" s="307"/>
      <c r="AKC141" s="307"/>
      <c r="AKD141" s="307"/>
      <c r="AKE141" s="307"/>
      <c r="AKF141" s="307"/>
      <c r="AKG141" s="307"/>
      <c r="AKH141" s="307"/>
      <c r="AKI141" s="307"/>
      <c r="AKJ141" s="307"/>
      <c r="AKK141" s="307"/>
      <c r="AKL141" s="307"/>
      <c r="AKM141" s="307"/>
      <c r="AKN141" s="307"/>
      <c r="AKO141" s="307"/>
      <c r="AKP141" s="307"/>
      <c r="AKQ141" s="307"/>
      <c r="AKR141" s="307"/>
      <c r="AKS141" s="307"/>
      <c r="AKT141" s="307"/>
      <c r="AKU141" s="307"/>
      <c r="AKV141" s="307"/>
      <c r="AKW141" s="307"/>
      <c r="AKX141" s="307"/>
      <c r="AKY141" s="307"/>
      <c r="AKZ141" s="307"/>
      <c r="ALA141" s="307"/>
      <c r="ALB141" s="307"/>
      <c r="ALC141" s="307"/>
      <c r="ALD141" s="307"/>
      <c r="ALE141" s="307"/>
      <c r="ALF141" s="307"/>
      <c r="ALG141" s="307"/>
      <c r="ALH141" s="307"/>
      <c r="ALI141" s="307"/>
      <c r="ALJ141" s="307"/>
      <c r="ALK141" s="307"/>
      <c r="ALL141" s="307"/>
      <c r="ALM141" s="307"/>
      <c r="ALN141" s="307"/>
      <c r="ALO141" s="307"/>
      <c r="ALP141" s="307"/>
      <c r="ALQ141" s="307"/>
      <c r="ALR141" s="307"/>
      <c r="ALS141" s="307"/>
      <c r="ALT141" s="307"/>
      <c r="ALU141" s="307"/>
      <c r="ALV141" s="307"/>
      <c r="ALW141" s="307"/>
      <c r="ALX141" s="307"/>
      <c r="ALY141" s="307"/>
      <c r="ALZ141" s="307"/>
      <c r="AMA141" s="307"/>
      <c r="AMB141" s="307"/>
      <c r="AMC141" s="307"/>
      <c r="AMD141" s="307"/>
      <c r="AME141" s="307"/>
      <c r="AMF141" s="307"/>
      <c r="AMG141" s="307"/>
      <c r="AMH141" s="307"/>
      <c r="AMI141" s="307"/>
      <c r="AMJ141" s="307"/>
      <c r="AMK141" s="307"/>
      <c r="AML141" s="307"/>
      <c r="AMM141" s="307"/>
      <c r="AMN141" s="307"/>
      <c r="AMO141" s="307"/>
      <c r="AMP141" s="307"/>
      <c r="AMQ141" s="307"/>
      <c r="AMR141" s="307"/>
      <c r="AMS141" s="307"/>
      <c r="AMT141" s="307"/>
      <c r="AMU141" s="307"/>
      <c r="AMV141" s="307"/>
      <c r="AMW141" s="307"/>
      <c r="AMX141" s="307"/>
      <c r="AMY141" s="307"/>
      <c r="AMZ141" s="307"/>
      <c r="ANA141" s="307"/>
      <c r="ANB141" s="307"/>
      <c r="ANC141" s="307"/>
      <c r="AND141" s="307"/>
      <c r="ANE141" s="307"/>
      <c r="ANF141" s="307"/>
      <c r="ANG141" s="307"/>
      <c r="ANH141" s="307"/>
      <c r="ANI141" s="307"/>
      <c r="ANJ141" s="307"/>
      <c r="ANK141" s="307"/>
      <c r="ANL141" s="307"/>
      <c r="ANM141" s="307"/>
      <c r="ANN141" s="307"/>
      <c r="ANO141" s="307"/>
      <c r="ANP141" s="307"/>
      <c r="ANQ141" s="307"/>
      <c r="ANR141" s="307"/>
      <c r="ANS141" s="307"/>
      <c r="ANT141" s="307"/>
      <c r="ANU141" s="307"/>
      <c r="ANV141" s="307"/>
      <c r="ANW141" s="307"/>
      <c r="ANX141" s="307"/>
      <c r="ANY141" s="307"/>
      <c r="ANZ141" s="307"/>
      <c r="AOA141" s="307"/>
      <c r="AOB141" s="307"/>
      <c r="AOC141" s="307"/>
      <c r="AOD141" s="307"/>
      <c r="AOE141" s="307"/>
      <c r="AOF141" s="307"/>
      <c r="AOG141" s="307"/>
      <c r="AOH141" s="307"/>
      <c r="AOI141" s="307"/>
      <c r="AOJ141" s="307"/>
      <c r="AOK141" s="307"/>
      <c r="AOL141" s="307"/>
      <c r="AOM141" s="307"/>
      <c r="AON141" s="307"/>
      <c r="AOO141" s="307"/>
      <c r="AOP141" s="307"/>
      <c r="AOQ141" s="307"/>
      <c r="AOR141" s="307"/>
      <c r="AOS141" s="307"/>
      <c r="AOT141" s="307"/>
      <c r="AOU141" s="307"/>
      <c r="AOV141" s="307"/>
      <c r="AOW141" s="307"/>
      <c r="AOX141" s="307"/>
      <c r="AOY141" s="307"/>
      <c r="AOZ141" s="307"/>
      <c r="APA141" s="307"/>
      <c r="APB141" s="307"/>
      <c r="APC141" s="307"/>
      <c r="APD141" s="307"/>
      <c r="APE141" s="307"/>
      <c r="APF141" s="307"/>
      <c r="APG141" s="307"/>
      <c r="APH141" s="307"/>
      <c r="API141" s="307"/>
      <c r="APJ141" s="307"/>
      <c r="APK141" s="307"/>
      <c r="APL141" s="307"/>
      <c r="APM141" s="307"/>
      <c r="APN141" s="307"/>
      <c r="APO141" s="307"/>
      <c r="APP141" s="307"/>
      <c r="APQ141" s="307"/>
      <c r="APR141" s="307"/>
      <c r="APS141" s="307"/>
      <c r="APT141" s="307"/>
      <c r="APU141" s="307"/>
      <c r="APV141" s="307"/>
      <c r="APW141" s="307"/>
      <c r="APX141" s="307"/>
      <c r="APY141" s="307"/>
      <c r="APZ141" s="307"/>
      <c r="AQA141" s="307"/>
      <c r="AQB141" s="307"/>
      <c r="AQC141" s="307"/>
      <c r="AQD141" s="307"/>
      <c r="AQE141" s="307"/>
      <c r="AQF141" s="307"/>
      <c r="AQG141" s="307"/>
      <c r="AQH141" s="307"/>
      <c r="AQI141" s="307"/>
      <c r="AQJ141" s="307"/>
      <c r="AQK141" s="307"/>
      <c r="AQL141" s="307"/>
      <c r="AQM141" s="307"/>
      <c r="AQN141" s="307"/>
      <c r="AQO141" s="307"/>
      <c r="AQP141" s="307"/>
      <c r="AQQ141" s="307"/>
      <c r="AQR141" s="307"/>
      <c r="AQS141" s="307"/>
      <c r="AQT141" s="307"/>
      <c r="AQU141" s="307"/>
      <c r="AQV141" s="307"/>
      <c r="AQW141" s="307"/>
      <c r="AQX141" s="307"/>
      <c r="AQY141" s="307"/>
      <c r="AQZ141" s="307"/>
      <c r="ARA141" s="307"/>
      <c r="ARB141" s="307"/>
      <c r="ARC141" s="307"/>
      <c r="ARD141" s="307"/>
      <c r="ARE141" s="307"/>
      <c r="ARF141" s="307"/>
      <c r="ARG141" s="307"/>
      <c r="ARH141" s="307"/>
      <c r="ARI141" s="307"/>
      <c r="ARJ141" s="307"/>
      <c r="ARK141" s="307"/>
      <c r="ARL141" s="307"/>
      <c r="ARM141" s="307"/>
      <c r="ARN141" s="307"/>
      <c r="ARO141" s="307"/>
      <c r="ARP141" s="307"/>
      <c r="ARQ141" s="307"/>
      <c r="ARR141" s="307"/>
      <c r="ARS141" s="307"/>
      <c r="ART141" s="307"/>
      <c r="ARU141" s="307"/>
      <c r="ARV141" s="307"/>
      <c r="ARW141" s="307"/>
      <c r="ARX141" s="307"/>
      <c r="ARY141" s="307"/>
      <c r="ARZ141" s="307"/>
      <c r="ASA141" s="307"/>
      <c r="ASB141" s="307"/>
      <c r="ASC141" s="307"/>
      <c r="ASD141" s="307"/>
      <c r="ASE141" s="307"/>
      <c r="ASF141" s="307"/>
      <c r="ASG141" s="307"/>
      <c r="ASH141" s="307"/>
      <c r="ASI141" s="307"/>
      <c r="ASJ141" s="307"/>
      <c r="ASK141" s="307"/>
      <c r="ASL141" s="307"/>
      <c r="ASM141" s="307"/>
      <c r="ASN141" s="307"/>
      <c r="ASO141" s="307"/>
      <c r="ASP141" s="307"/>
      <c r="ASQ141" s="307"/>
      <c r="ASR141" s="307"/>
      <c r="ASS141" s="307"/>
      <c r="AST141" s="307"/>
      <c r="ASU141" s="307"/>
      <c r="ASV141" s="307"/>
      <c r="ASW141" s="307"/>
      <c r="ASX141" s="307"/>
      <c r="ASY141" s="307"/>
      <c r="ASZ141" s="307"/>
      <c r="ATA141" s="307"/>
      <c r="ATB141" s="307"/>
      <c r="ATC141" s="307"/>
      <c r="ATD141" s="307"/>
      <c r="ATE141" s="307"/>
      <c r="ATF141" s="307"/>
      <c r="ATG141" s="307"/>
      <c r="ATH141" s="307"/>
      <c r="ATI141" s="307"/>
      <c r="ATJ141" s="307"/>
      <c r="ATK141" s="307"/>
      <c r="ATL141" s="307"/>
      <c r="ATM141" s="307"/>
      <c r="ATN141" s="307"/>
      <c r="ATO141" s="307"/>
      <c r="ATP141" s="307"/>
      <c r="ATQ141" s="307"/>
      <c r="ATR141" s="307"/>
      <c r="ATS141" s="307"/>
      <c r="ATT141" s="307"/>
      <c r="ATU141" s="307"/>
      <c r="ATV141" s="307"/>
      <c r="ATW141" s="307"/>
      <c r="ATX141" s="307"/>
      <c r="ATY141" s="307"/>
      <c r="ATZ141" s="307"/>
      <c r="AUA141" s="307"/>
      <c r="AUB141" s="307"/>
      <c r="AUC141" s="307"/>
      <c r="AUD141" s="307"/>
      <c r="AUE141" s="307"/>
      <c r="AUF141" s="307"/>
      <c r="AUG141" s="307"/>
      <c r="AUH141" s="307"/>
      <c r="AUI141" s="307"/>
      <c r="AUJ141" s="307"/>
      <c r="AUK141" s="307"/>
      <c r="AUL141" s="307"/>
      <c r="AUM141" s="307"/>
      <c r="AUN141" s="307"/>
      <c r="AUO141" s="307"/>
      <c r="AUP141" s="307"/>
      <c r="AUQ141" s="307"/>
      <c r="AUR141" s="307"/>
      <c r="AUS141" s="307"/>
      <c r="AUT141" s="307"/>
      <c r="AUU141" s="307"/>
      <c r="AUV141" s="307"/>
      <c r="AUW141" s="307"/>
      <c r="AUX141" s="307"/>
      <c r="AUY141" s="307"/>
      <c r="AUZ141" s="307"/>
      <c r="AVA141" s="307"/>
      <c r="AVB141" s="307"/>
      <c r="AVC141" s="307"/>
      <c r="AVD141" s="307"/>
      <c r="AVE141" s="307"/>
      <c r="AVF141" s="307"/>
      <c r="AVG141" s="307"/>
      <c r="AVH141" s="307"/>
      <c r="AVI141" s="307"/>
      <c r="AVJ141" s="307"/>
      <c r="AVK141" s="307"/>
      <c r="AVL141" s="307"/>
      <c r="AVM141" s="307"/>
      <c r="AVN141" s="307"/>
      <c r="AVO141" s="307"/>
      <c r="AVP141" s="307"/>
      <c r="AVQ141" s="307"/>
      <c r="AVR141" s="307"/>
      <c r="AVS141" s="307"/>
      <c r="AVT141" s="307"/>
      <c r="AVU141" s="307"/>
      <c r="AVV141" s="307"/>
      <c r="AVW141" s="307"/>
      <c r="AVX141" s="307"/>
      <c r="AVY141" s="307"/>
      <c r="AVZ141" s="307"/>
      <c r="AWA141" s="307"/>
      <c r="AWB141" s="307"/>
      <c r="AWC141" s="307"/>
      <c r="AWD141" s="307"/>
      <c r="AWE141" s="307"/>
      <c r="AWF141" s="307"/>
      <c r="AWG141" s="307"/>
      <c r="AWH141" s="307"/>
      <c r="AWI141" s="307"/>
      <c r="AWJ141" s="307"/>
      <c r="AWK141" s="307"/>
      <c r="AWL141" s="307"/>
      <c r="AWM141" s="307"/>
      <c r="AWN141" s="307"/>
      <c r="AWO141" s="307"/>
      <c r="AWP141" s="307"/>
      <c r="AWQ141" s="307"/>
      <c r="AWR141" s="307"/>
      <c r="AWS141" s="307"/>
      <c r="AWT141" s="307"/>
      <c r="AWU141" s="307"/>
      <c r="AWV141" s="307"/>
      <c r="AWW141" s="307"/>
      <c r="AWX141" s="307"/>
      <c r="AWY141" s="307"/>
      <c r="AWZ141" s="307"/>
      <c r="AXA141" s="307"/>
      <c r="AXB141" s="307"/>
      <c r="AXC141" s="307"/>
      <c r="AXD141" s="307"/>
      <c r="AXE141" s="307"/>
      <c r="AXF141" s="307"/>
      <c r="AXG141" s="307"/>
      <c r="AXH141" s="307"/>
      <c r="AXI141" s="307"/>
      <c r="AXJ141" s="307"/>
      <c r="AXK141" s="307"/>
      <c r="AXL141" s="307"/>
      <c r="AXM141" s="307"/>
      <c r="AXN141" s="307"/>
      <c r="AXO141" s="307"/>
      <c r="AXP141" s="307"/>
      <c r="AXQ141" s="307"/>
      <c r="AXR141" s="307"/>
      <c r="AXS141" s="307"/>
      <c r="AXT141" s="307"/>
      <c r="AXU141" s="307"/>
      <c r="AXV141" s="307"/>
      <c r="AXW141" s="307"/>
      <c r="AXX141" s="307"/>
      <c r="AXY141" s="307"/>
      <c r="AXZ141" s="307"/>
      <c r="AYA141" s="307"/>
      <c r="AYB141" s="307"/>
      <c r="AYC141" s="307"/>
      <c r="AYD141" s="307"/>
      <c r="AYE141" s="307"/>
      <c r="AYF141" s="307"/>
      <c r="AYG141" s="307"/>
      <c r="AYH141" s="307"/>
      <c r="AYI141" s="307"/>
      <c r="AYJ141" s="307"/>
      <c r="AYK141" s="307"/>
      <c r="AYL141" s="307"/>
      <c r="AYM141" s="307"/>
      <c r="AYN141" s="307"/>
      <c r="AYO141" s="307"/>
      <c r="AYP141" s="307"/>
      <c r="AYQ141" s="307"/>
      <c r="AYR141" s="307"/>
      <c r="AYS141" s="307"/>
      <c r="AYT141" s="307"/>
      <c r="AYU141" s="307"/>
      <c r="AYV141" s="307"/>
      <c r="AYW141" s="307"/>
      <c r="AYX141" s="307"/>
      <c r="AYY141" s="307"/>
      <c r="AYZ141" s="307"/>
      <c r="AZA141" s="307"/>
      <c r="AZB141" s="307"/>
      <c r="AZC141" s="307"/>
      <c r="AZD141" s="307"/>
      <c r="AZE141" s="307"/>
      <c r="AZF141" s="307"/>
      <c r="AZG141" s="307"/>
      <c r="AZH141" s="307"/>
      <c r="AZI141" s="307"/>
      <c r="AZJ141" s="307"/>
      <c r="AZK141" s="307"/>
      <c r="AZL141" s="307"/>
      <c r="AZM141" s="307"/>
      <c r="AZN141" s="307"/>
      <c r="AZO141" s="307"/>
      <c r="AZP141" s="307"/>
      <c r="AZQ141" s="307"/>
      <c r="AZR141" s="307"/>
      <c r="AZS141" s="307"/>
      <c r="AZT141" s="307"/>
      <c r="AZU141" s="307"/>
      <c r="AZV141" s="307"/>
      <c r="AZW141" s="307"/>
      <c r="AZX141" s="307"/>
      <c r="AZY141" s="307"/>
      <c r="AZZ141" s="307"/>
      <c r="BAA141" s="307"/>
      <c r="BAB141" s="307"/>
      <c r="BAC141" s="307"/>
      <c r="BAD141" s="307"/>
      <c r="BAE141" s="307"/>
      <c r="BAF141" s="307"/>
      <c r="BAG141" s="307"/>
      <c r="BAH141" s="307"/>
      <c r="BAI141" s="307"/>
      <c r="BAJ141" s="307"/>
      <c r="BAK141" s="307"/>
      <c r="BAL141" s="307"/>
      <c r="BAM141" s="307"/>
      <c r="BAN141" s="307"/>
      <c r="BAO141" s="307"/>
      <c r="BAP141" s="307"/>
      <c r="BAQ141" s="307"/>
      <c r="BAR141" s="307"/>
      <c r="BAS141" s="307"/>
      <c r="BAT141" s="307"/>
      <c r="BAU141" s="307"/>
      <c r="BAV141" s="307"/>
      <c r="BAW141" s="307"/>
      <c r="BAX141" s="307"/>
      <c r="BAY141" s="307"/>
      <c r="BAZ141" s="307"/>
      <c r="BBA141" s="307"/>
      <c r="BBB141" s="307"/>
      <c r="BBC141" s="307"/>
      <c r="BBD141" s="307"/>
      <c r="BBE141" s="307"/>
      <c r="BBF141" s="307"/>
      <c r="BBG141" s="307"/>
      <c r="BBH141" s="307"/>
      <c r="BBI141" s="307"/>
      <c r="BBJ141" s="307"/>
      <c r="BBK141" s="307"/>
      <c r="BBL141" s="307"/>
      <c r="BBM141" s="307"/>
      <c r="BBN141" s="307"/>
      <c r="BBO141" s="307"/>
      <c r="BBP141" s="307"/>
      <c r="BBQ141" s="307"/>
      <c r="BBR141" s="307"/>
      <c r="BBS141" s="307"/>
      <c r="BBT141" s="307"/>
      <c r="BBU141" s="307"/>
      <c r="BBV141" s="307"/>
      <c r="BBW141" s="307"/>
      <c r="BBX141" s="307"/>
      <c r="BBY141" s="307"/>
      <c r="BBZ141" s="307"/>
      <c r="BCA141" s="307"/>
      <c r="BCB141" s="307"/>
      <c r="BCC141" s="307"/>
      <c r="BCD141" s="307"/>
      <c r="BCE141" s="307"/>
      <c r="BCF141" s="307"/>
      <c r="BCG141" s="307"/>
      <c r="BCH141" s="307"/>
      <c r="BCI141" s="307"/>
      <c r="BCJ141" s="307"/>
      <c r="BCK141" s="307"/>
      <c r="BCL141" s="307"/>
      <c r="BCM141" s="307"/>
      <c r="BCN141" s="307"/>
      <c r="BCO141" s="307"/>
      <c r="BCP141" s="307"/>
      <c r="BCQ141" s="307"/>
      <c r="BCR141" s="307"/>
      <c r="BCS141" s="307"/>
      <c r="BCT141" s="307"/>
      <c r="BCU141" s="307"/>
      <c r="BCV141" s="307"/>
      <c r="BCW141" s="307"/>
      <c r="BCX141" s="307"/>
      <c r="BCY141" s="307"/>
      <c r="BCZ141" s="307"/>
      <c r="BDA141" s="307"/>
      <c r="BDB141" s="307"/>
      <c r="BDC141" s="307"/>
      <c r="BDD141" s="307"/>
      <c r="BDE141" s="307"/>
      <c r="BDF141" s="307"/>
      <c r="BDG141" s="307"/>
      <c r="BDH141" s="307"/>
      <c r="BDI141" s="307"/>
      <c r="BDJ141" s="307"/>
      <c r="BDK141" s="307"/>
      <c r="BDL141" s="307"/>
      <c r="BDM141" s="307"/>
      <c r="BDN141" s="307"/>
      <c r="BDO141" s="307"/>
      <c r="BDP141" s="307"/>
      <c r="BDQ141" s="307"/>
      <c r="BDR141" s="307"/>
      <c r="BDS141" s="307"/>
      <c r="BDT141" s="307"/>
      <c r="BDU141" s="307"/>
      <c r="BDV141" s="307"/>
      <c r="BDW141" s="307"/>
      <c r="BDX141" s="307"/>
      <c r="BDY141" s="307"/>
      <c r="BDZ141" s="307"/>
      <c r="BEA141" s="307"/>
      <c r="BEB141" s="307"/>
      <c r="BEC141" s="307"/>
      <c r="BED141" s="307"/>
      <c r="BEE141" s="307"/>
      <c r="BEF141" s="307"/>
      <c r="BEG141" s="307"/>
      <c r="BEH141" s="307"/>
      <c r="BEI141" s="307"/>
    </row>
    <row r="142" spans="1:1491" s="210" customFormat="1" ht="15" customHeight="1" x14ac:dyDescent="0.25">
      <c r="A142" s="218" t="s">
        <v>1372</v>
      </c>
      <c r="B142" s="312" t="s">
        <v>2364</v>
      </c>
      <c r="C142" s="316">
        <v>44197</v>
      </c>
      <c r="D142" s="316">
        <v>46022</v>
      </c>
      <c r="E142" s="108">
        <v>3400</v>
      </c>
      <c r="F142" s="108">
        <v>3400</v>
      </c>
      <c r="G142" s="315">
        <v>2950</v>
      </c>
      <c r="H142" s="108">
        <v>2950</v>
      </c>
      <c r="I142" s="108">
        <f t="shared" si="28"/>
        <v>133.53232267693033</v>
      </c>
      <c r="J142" s="108">
        <f>H142/25.462</f>
        <v>115.85892702851308</v>
      </c>
      <c r="K142" s="208"/>
      <c r="L142" s="208">
        <f>H142/25.462</f>
        <v>115.85892702851308</v>
      </c>
      <c r="M142" s="208"/>
      <c r="N142" s="225" t="s">
        <v>918</v>
      </c>
      <c r="O142" s="184">
        <v>0</v>
      </c>
      <c r="P142" s="184">
        <v>0</v>
      </c>
      <c r="Q142" s="184">
        <v>737.5</v>
      </c>
      <c r="R142" s="184">
        <v>737.5</v>
      </c>
      <c r="S142" s="184">
        <v>737.5</v>
      </c>
      <c r="T142" s="184">
        <v>737.5</v>
      </c>
      <c r="U142" s="184">
        <v>0</v>
      </c>
      <c r="V142" s="453">
        <v>0</v>
      </c>
      <c r="W142" s="259" t="s">
        <v>1375</v>
      </c>
      <c r="X142" s="454">
        <v>0</v>
      </c>
      <c r="Y142" s="259" t="s">
        <v>924</v>
      </c>
      <c r="Z142" s="455" t="s">
        <v>1373</v>
      </c>
      <c r="AA142" s="263" t="s">
        <v>1376</v>
      </c>
      <c r="AB142" s="263" t="s">
        <v>1153</v>
      </c>
      <c r="AC142" s="456">
        <v>3400</v>
      </c>
      <c r="AD142" s="263"/>
      <c r="AE142" s="263" t="s">
        <v>1377</v>
      </c>
      <c r="AF142" s="263" t="s">
        <v>705</v>
      </c>
      <c r="AG142" s="292" t="s">
        <v>460</v>
      </c>
      <c r="AH142" s="482"/>
      <c r="AI142" s="361">
        <v>0</v>
      </c>
      <c r="AJ142" s="499">
        <v>0</v>
      </c>
      <c r="AK142" s="498" t="s">
        <v>78</v>
      </c>
      <c r="AL142" s="500">
        <v>0</v>
      </c>
      <c r="AM142" s="364">
        <f t="shared" si="26"/>
        <v>0</v>
      </c>
      <c r="AN142" s="364">
        <f t="shared" si="27"/>
        <v>0</v>
      </c>
      <c r="AO142" s="306"/>
      <c r="AP142" s="307"/>
      <c r="AQ142" s="371"/>
      <c r="AR142" s="371"/>
      <c r="AS142" s="371"/>
      <c r="AT142" s="371"/>
      <c r="AU142" s="371"/>
      <c r="AV142" s="371"/>
      <c r="AW142" s="371"/>
      <c r="AX142" s="371"/>
      <c r="AY142" s="371"/>
      <c r="AZ142" s="371"/>
      <c r="BA142" s="371"/>
      <c r="BB142" s="371"/>
      <c r="BC142" s="371"/>
      <c r="BD142" s="371"/>
      <c r="BE142" s="371"/>
      <c r="BF142" s="371"/>
      <c r="BG142" s="371"/>
      <c r="BH142" s="371"/>
      <c r="BI142" s="371"/>
      <c r="BJ142" s="371"/>
      <c r="BK142" s="371"/>
      <c r="BL142" s="371"/>
      <c r="BM142" s="371"/>
      <c r="BN142" s="371"/>
      <c r="BO142" s="371"/>
      <c r="BP142" s="307"/>
      <c r="BQ142" s="307"/>
      <c r="BR142" s="307"/>
      <c r="BS142" s="307"/>
      <c r="BT142" s="307"/>
      <c r="BU142" s="307"/>
      <c r="BV142" s="307"/>
      <c r="BW142" s="307"/>
      <c r="BX142" s="307"/>
      <c r="BY142" s="307"/>
      <c r="BZ142" s="307"/>
      <c r="CA142" s="307"/>
      <c r="CB142" s="307"/>
      <c r="CC142" s="307"/>
      <c r="CD142" s="307"/>
      <c r="CE142" s="307"/>
      <c r="CF142" s="307"/>
      <c r="CG142" s="307"/>
      <c r="CH142" s="307"/>
      <c r="CI142" s="307"/>
      <c r="CJ142" s="307"/>
      <c r="CK142" s="307"/>
      <c r="CL142" s="307"/>
      <c r="CM142" s="307"/>
      <c r="CN142" s="307"/>
      <c r="CO142" s="307"/>
      <c r="CP142" s="307"/>
      <c r="CQ142" s="307"/>
      <c r="CR142" s="307"/>
      <c r="CS142" s="307"/>
      <c r="CT142" s="307"/>
      <c r="CU142" s="307"/>
      <c r="CV142" s="307"/>
      <c r="CW142" s="307"/>
      <c r="CX142" s="307"/>
      <c r="CY142" s="307"/>
      <c r="CZ142" s="307"/>
      <c r="DA142" s="307"/>
      <c r="DB142" s="307"/>
      <c r="DC142" s="307"/>
      <c r="DD142" s="307"/>
      <c r="DE142" s="307"/>
      <c r="DF142" s="307"/>
      <c r="DG142" s="307"/>
      <c r="DH142" s="307"/>
      <c r="DI142" s="307"/>
      <c r="DJ142" s="307"/>
      <c r="DK142" s="307"/>
      <c r="DL142" s="307"/>
      <c r="DM142" s="307"/>
      <c r="DN142" s="307"/>
      <c r="DO142" s="307"/>
      <c r="DP142" s="307"/>
      <c r="DQ142" s="307"/>
      <c r="DR142" s="307"/>
      <c r="DS142" s="307"/>
      <c r="DT142" s="307"/>
      <c r="DU142" s="307"/>
      <c r="DV142" s="307"/>
      <c r="DW142" s="307"/>
      <c r="DX142" s="307"/>
      <c r="DY142" s="307"/>
      <c r="DZ142" s="307"/>
      <c r="EA142" s="307"/>
      <c r="EB142" s="307"/>
      <c r="EC142" s="307"/>
      <c r="ED142" s="307"/>
      <c r="EE142" s="307"/>
      <c r="EF142" s="307"/>
      <c r="EG142" s="307"/>
      <c r="EH142" s="307"/>
      <c r="EI142" s="307"/>
      <c r="EJ142" s="307"/>
      <c r="EK142" s="307"/>
      <c r="EL142" s="307"/>
      <c r="EM142" s="307"/>
      <c r="EN142" s="307"/>
      <c r="EO142" s="307"/>
      <c r="EP142" s="307"/>
      <c r="EQ142" s="307"/>
      <c r="ER142" s="307"/>
      <c r="ES142" s="307"/>
      <c r="ET142" s="307"/>
      <c r="EU142" s="307"/>
      <c r="EV142" s="307"/>
      <c r="EW142" s="307"/>
      <c r="EX142" s="307"/>
      <c r="EY142" s="307"/>
      <c r="EZ142" s="307"/>
      <c r="FA142" s="307"/>
      <c r="FB142" s="307"/>
      <c r="FC142" s="307"/>
      <c r="FD142" s="307"/>
      <c r="FE142" s="307"/>
      <c r="FF142" s="307"/>
      <c r="FG142" s="307"/>
      <c r="FH142" s="307"/>
      <c r="FI142" s="307"/>
      <c r="FJ142" s="307"/>
      <c r="FK142" s="307"/>
      <c r="FL142" s="307"/>
      <c r="FM142" s="307"/>
      <c r="FN142" s="307"/>
      <c r="FO142" s="307"/>
      <c r="FP142" s="307"/>
      <c r="FQ142" s="307"/>
      <c r="FR142" s="307"/>
      <c r="FS142" s="307"/>
      <c r="FT142" s="307"/>
      <c r="FU142" s="307"/>
      <c r="FV142" s="307"/>
      <c r="FW142" s="307"/>
      <c r="FX142" s="307"/>
      <c r="FY142" s="307"/>
      <c r="FZ142" s="307"/>
      <c r="GA142" s="307"/>
      <c r="GB142" s="307"/>
      <c r="GC142" s="307"/>
      <c r="GD142" s="307"/>
      <c r="GE142" s="307"/>
      <c r="GF142" s="307"/>
      <c r="GG142" s="307"/>
      <c r="GH142" s="307"/>
      <c r="GI142" s="307"/>
      <c r="GJ142" s="307"/>
      <c r="GK142" s="307"/>
      <c r="GL142" s="307"/>
      <c r="GM142" s="307"/>
      <c r="GN142" s="307"/>
      <c r="GO142" s="307"/>
      <c r="GP142" s="307"/>
      <c r="GQ142" s="307"/>
      <c r="GR142" s="307"/>
      <c r="GS142" s="307"/>
      <c r="GT142" s="307"/>
      <c r="GU142" s="307"/>
      <c r="GV142" s="307"/>
      <c r="GW142" s="307"/>
      <c r="GX142" s="307"/>
      <c r="GY142" s="307"/>
      <c r="GZ142" s="307"/>
      <c r="HA142" s="307"/>
      <c r="HB142" s="307"/>
      <c r="HC142" s="307"/>
      <c r="HD142" s="307"/>
      <c r="HE142" s="307"/>
      <c r="HF142" s="307"/>
      <c r="HG142" s="307"/>
      <c r="HH142" s="307"/>
      <c r="HI142" s="307"/>
      <c r="HJ142" s="307"/>
      <c r="HK142" s="307"/>
      <c r="HL142" s="307"/>
      <c r="HM142" s="307"/>
      <c r="HN142" s="307"/>
      <c r="HO142" s="307"/>
      <c r="HP142" s="307"/>
      <c r="HQ142" s="307"/>
      <c r="HR142" s="307"/>
      <c r="HS142" s="307"/>
      <c r="HT142" s="307"/>
      <c r="HU142" s="307"/>
      <c r="HV142" s="307"/>
      <c r="HW142" s="307"/>
      <c r="HX142" s="307"/>
      <c r="HY142" s="307"/>
      <c r="HZ142" s="307"/>
      <c r="IA142" s="307"/>
      <c r="IB142" s="307"/>
      <c r="IC142" s="307"/>
      <c r="ID142" s="307"/>
      <c r="IE142" s="307"/>
      <c r="IF142" s="307"/>
      <c r="IG142" s="307"/>
      <c r="IH142" s="307"/>
      <c r="II142" s="307"/>
      <c r="IJ142" s="307"/>
      <c r="IK142" s="307"/>
      <c r="IL142" s="307"/>
      <c r="IM142" s="307"/>
      <c r="IN142" s="307"/>
      <c r="IO142" s="307"/>
      <c r="IP142" s="307"/>
      <c r="IQ142" s="307"/>
      <c r="IR142" s="307"/>
      <c r="IS142" s="307"/>
      <c r="IT142" s="307"/>
      <c r="IU142" s="307"/>
      <c r="IV142" s="307"/>
      <c r="IW142" s="307"/>
      <c r="IX142" s="307"/>
      <c r="IY142" s="307"/>
      <c r="IZ142" s="307"/>
      <c r="JA142" s="307"/>
      <c r="JB142" s="307"/>
      <c r="JC142" s="307"/>
      <c r="JD142" s="307"/>
      <c r="JE142" s="307"/>
      <c r="JF142" s="307"/>
      <c r="JG142" s="307"/>
      <c r="JH142" s="307"/>
      <c r="JI142" s="307"/>
      <c r="JJ142" s="307"/>
      <c r="JK142" s="307"/>
      <c r="JL142" s="307"/>
      <c r="JM142" s="307"/>
      <c r="JN142" s="307"/>
      <c r="JO142" s="307"/>
      <c r="JP142" s="307"/>
      <c r="JQ142" s="307"/>
      <c r="JR142" s="307"/>
      <c r="JS142" s="307"/>
      <c r="JT142" s="307"/>
      <c r="JU142" s="307"/>
      <c r="JV142" s="307"/>
      <c r="JW142" s="307"/>
      <c r="JX142" s="307"/>
      <c r="JY142" s="307"/>
      <c r="JZ142" s="307"/>
      <c r="KA142" s="307"/>
      <c r="KB142" s="307"/>
      <c r="KC142" s="307"/>
      <c r="KD142" s="307"/>
      <c r="KE142" s="307"/>
      <c r="KF142" s="307"/>
      <c r="KG142" s="307"/>
      <c r="KH142" s="307"/>
      <c r="KI142" s="307"/>
      <c r="KJ142" s="307"/>
      <c r="KK142" s="307"/>
      <c r="KL142" s="307"/>
      <c r="KM142" s="307"/>
      <c r="KN142" s="307"/>
      <c r="KO142" s="307"/>
      <c r="KP142" s="307"/>
      <c r="KQ142" s="307"/>
      <c r="KR142" s="307"/>
      <c r="KS142" s="307"/>
      <c r="KT142" s="307"/>
      <c r="KU142" s="307"/>
      <c r="KV142" s="307"/>
      <c r="KW142" s="307"/>
      <c r="KX142" s="307"/>
      <c r="KY142" s="307"/>
      <c r="KZ142" s="307"/>
      <c r="LA142" s="307"/>
      <c r="LB142" s="307"/>
      <c r="LC142" s="307"/>
      <c r="LD142" s="307"/>
      <c r="LE142" s="307"/>
      <c r="LF142" s="307"/>
      <c r="LG142" s="307"/>
      <c r="LH142" s="307"/>
      <c r="LI142" s="307"/>
      <c r="LJ142" s="307"/>
      <c r="LK142" s="307"/>
      <c r="LL142" s="307"/>
      <c r="LM142" s="307"/>
      <c r="LN142" s="307"/>
      <c r="LO142" s="307"/>
      <c r="LP142" s="307"/>
      <c r="LQ142" s="307"/>
      <c r="LR142" s="307"/>
      <c r="LS142" s="307"/>
      <c r="LT142" s="307"/>
      <c r="LU142" s="307"/>
      <c r="LV142" s="307"/>
      <c r="LW142" s="307"/>
      <c r="LX142" s="307"/>
      <c r="LY142" s="307"/>
      <c r="LZ142" s="307"/>
      <c r="MA142" s="307"/>
      <c r="MB142" s="307"/>
      <c r="MC142" s="307"/>
      <c r="MD142" s="307"/>
      <c r="ME142" s="307"/>
      <c r="MF142" s="307"/>
      <c r="MG142" s="307"/>
      <c r="MH142" s="307"/>
      <c r="MI142" s="307"/>
      <c r="MJ142" s="307"/>
      <c r="MK142" s="307"/>
      <c r="ML142" s="307"/>
      <c r="MM142" s="307"/>
      <c r="MN142" s="307"/>
      <c r="MO142" s="307"/>
      <c r="MP142" s="307"/>
      <c r="MQ142" s="307"/>
      <c r="MR142" s="307"/>
      <c r="MS142" s="307"/>
      <c r="MT142" s="307"/>
      <c r="MU142" s="307"/>
      <c r="MV142" s="307"/>
      <c r="MW142" s="307"/>
      <c r="MX142" s="307"/>
      <c r="MY142" s="307"/>
      <c r="MZ142" s="307"/>
      <c r="NA142" s="307"/>
      <c r="NB142" s="307"/>
      <c r="NC142" s="307"/>
      <c r="ND142" s="307"/>
      <c r="NE142" s="307"/>
      <c r="NF142" s="307"/>
      <c r="NG142" s="307"/>
      <c r="NH142" s="307"/>
      <c r="NI142" s="307"/>
      <c r="NJ142" s="307"/>
      <c r="NK142" s="307"/>
      <c r="NL142" s="307"/>
      <c r="NM142" s="307"/>
      <c r="NN142" s="307"/>
      <c r="NO142" s="307"/>
      <c r="NP142" s="307"/>
      <c r="NQ142" s="307"/>
      <c r="NR142" s="307"/>
      <c r="NS142" s="307"/>
      <c r="NT142" s="307"/>
      <c r="NU142" s="307"/>
      <c r="NV142" s="307"/>
      <c r="NW142" s="307"/>
      <c r="NX142" s="307"/>
      <c r="NY142" s="307"/>
      <c r="NZ142" s="307"/>
      <c r="OA142" s="307"/>
      <c r="OB142" s="307"/>
      <c r="OC142" s="307"/>
      <c r="OD142" s="307"/>
      <c r="OE142" s="307"/>
      <c r="OF142" s="307"/>
      <c r="OG142" s="307"/>
      <c r="OH142" s="307"/>
      <c r="OI142" s="307"/>
      <c r="OJ142" s="307"/>
      <c r="OK142" s="307"/>
      <c r="OL142" s="307"/>
      <c r="OM142" s="307"/>
      <c r="ON142" s="307"/>
      <c r="OO142" s="307"/>
      <c r="OP142" s="307"/>
      <c r="OQ142" s="307"/>
      <c r="OR142" s="307"/>
      <c r="OS142" s="307"/>
      <c r="OT142" s="307"/>
      <c r="OU142" s="307"/>
      <c r="OV142" s="307"/>
      <c r="OW142" s="307"/>
      <c r="OX142" s="307"/>
      <c r="OY142" s="307"/>
      <c r="OZ142" s="307"/>
      <c r="PA142" s="307"/>
      <c r="PB142" s="307"/>
      <c r="PC142" s="307"/>
      <c r="PD142" s="307"/>
      <c r="PE142" s="307"/>
      <c r="PF142" s="307"/>
      <c r="PG142" s="307"/>
      <c r="PH142" s="307"/>
      <c r="PI142" s="307"/>
      <c r="PJ142" s="307"/>
      <c r="PK142" s="307"/>
      <c r="PL142" s="307"/>
      <c r="PM142" s="307"/>
      <c r="PN142" s="307"/>
      <c r="PO142" s="307"/>
      <c r="PP142" s="307"/>
      <c r="PQ142" s="307"/>
      <c r="PR142" s="307"/>
      <c r="PS142" s="307"/>
      <c r="PT142" s="307"/>
      <c r="PU142" s="307"/>
      <c r="PV142" s="307"/>
      <c r="PW142" s="307"/>
      <c r="PX142" s="307"/>
      <c r="PY142" s="307"/>
      <c r="PZ142" s="307"/>
      <c r="QA142" s="307"/>
      <c r="QB142" s="307"/>
      <c r="QC142" s="307"/>
      <c r="QD142" s="307"/>
      <c r="QE142" s="307"/>
      <c r="QF142" s="307"/>
      <c r="QG142" s="307"/>
      <c r="QH142" s="307"/>
      <c r="QI142" s="307"/>
      <c r="QJ142" s="307"/>
      <c r="QK142" s="307"/>
      <c r="QL142" s="307"/>
      <c r="QM142" s="307"/>
      <c r="QN142" s="307"/>
      <c r="QO142" s="307"/>
      <c r="QP142" s="307"/>
      <c r="QQ142" s="307"/>
      <c r="QR142" s="307"/>
      <c r="QS142" s="307"/>
      <c r="QT142" s="307"/>
      <c r="QU142" s="307"/>
      <c r="QV142" s="307"/>
      <c r="QW142" s="307"/>
      <c r="QX142" s="307"/>
      <c r="QY142" s="307"/>
      <c r="QZ142" s="307"/>
      <c r="RA142" s="307"/>
      <c r="RB142" s="307"/>
      <c r="RC142" s="307"/>
      <c r="RD142" s="307"/>
      <c r="RE142" s="307"/>
      <c r="RF142" s="307"/>
      <c r="RG142" s="307"/>
      <c r="RH142" s="307"/>
      <c r="RI142" s="307"/>
      <c r="RJ142" s="307"/>
      <c r="RK142" s="307"/>
      <c r="RL142" s="307"/>
      <c r="RM142" s="307"/>
      <c r="RN142" s="307"/>
      <c r="RO142" s="307"/>
      <c r="RP142" s="307"/>
      <c r="RQ142" s="307"/>
      <c r="RR142" s="307"/>
      <c r="RS142" s="307"/>
      <c r="RT142" s="307"/>
      <c r="RU142" s="307"/>
      <c r="RV142" s="307"/>
      <c r="RW142" s="307"/>
      <c r="RX142" s="307"/>
      <c r="RY142" s="307"/>
      <c r="RZ142" s="307"/>
      <c r="SA142" s="307"/>
      <c r="SB142" s="307"/>
      <c r="SC142" s="307"/>
      <c r="SD142" s="307"/>
      <c r="SE142" s="307"/>
      <c r="SF142" s="307"/>
      <c r="SG142" s="307"/>
      <c r="SH142" s="307"/>
      <c r="SI142" s="307"/>
      <c r="SJ142" s="307"/>
      <c r="SK142" s="307"/>
      <c r="SL142" s="307"/>
      <c r="SM142" s="307"/>
      <c r="SN142" s="307"/>
      <c r="SO142" s="307"/>
      <c r="SP142" s="307"/>
      <c r="SQ142" s="307"/>
      <c r="SR142" s="307"/>
      <c r="SS142" s="307"/>
      <c r="ST142" s="307"/>
      <c r="SU142" s="307"/>
      <c r="SV142" s="307"/>
      <c r="SW142" s="307"/>
      <c r="SX142" s="307"/>
      <c r="SY142" s="307"/>
      <c r="SZ142" s="307"/>
      <c r="TA142" s="307"/>
      <c r="TB142" s="307"/>
      <c r="TC142" s="307"/>
      <c r="TD142" s="307"/>
      <c r="TE142" s="307"/>
      <c r="TF142" s="307"/>
      <c r="TG142" s="307"/>
      <c r="TH142" s="307"/>
      <c r="TI142" s="307"/>
      <c r="TJ142" s="307"/>
      <c r="TK142" s="307"/>
      <c r="TL142" s="307"/>
      <c r="TM142" s="307"/>
      <c r="TN142" s="307"/>
      <c r="TO142" s="307"/>
      <c r="TP142" s="307"/>
      <c r="TQ142" s="307"/>
      <c r="TR142" s="307"/>
      <c r="TS142" s="307"/>
      <c r="TT142" s="307"/>
      <c r="TU142" s="307"/>
      <c r="TV142" s="307"/>
      <c r="TW142" s="307"/>
      <c r="TX142" s="307"/>
      <c r="TY142" s="307"/>
      <c r="TZ142" s="307"/>
      <c r="UA142" s="307"/>
      <c r="UB142" s="307"/>
      <c r="UC142" s="307"/>
      <c r="UD142" s="307"/>
      <c r="UE142" s="307"/>
      <c r="UF142" s="307"/>
      <c r="UG142" s="307"/>
      <c r="UH142" s="307"/>
      <c r="UI142" s="307"/>
      <c r="UJ142" s="307"/>
      <c r="UK142" s="307"/>
      <c r="UL142" s="307"/>
      <c r="UM142" s="307"/>
      <c r="UN142" s="307"/>
      <c r="UO142" s="307"/>
      <c r="UP142" s="307"/>
      <c r="UQ142" s="307"/>
      <c r="UR142" s="307"/>
      <c r="US142" s="307"/>
      <c r="UT142" s="307"/>
      <c r="UU142" s="307"/>
      <c r="UV142" s="307"/>
      <c r="UW142" s="307"/>
      <c r="UX142" s="307"/>
      <c r="UY142" s="307"/>
      <c r="UZ142" s="307"/>
      <c r="VA142" s="307"/>
      <c r="VB142" s="307"/>
      <c r="VC142" s="307"/>
      <c r="VD142" s="307"/>
      <c r="VE142" s="307"/>
      <c r="VF142" s="307"/>
      <c r="VG142" s="307"/>
      <c r="VH142" s="307"/>
      <c r="VI142" s="307"/>
      <c r="VJ142" s="307"/>
      <c r="VK142" s="307"/>
      <c r="VL142" s="307"/>
      <c r="VM142" s="307"/>
      <c r="VN142" s="307"/>
      <c r="VO142" s="307"/>
      <c r="VP142" s="307"/>
      <c r="VQ142" s="307"/>
      <c r="VR142" s="307"/>
      <c r="VS142" s="307"/>
      <c r="VT142" s="307"/>
      <c r="VU142" s="307"/>
      <c r="VV142" s="307"/>
      <c r="VW142" s="307"/>
      <c r="VX142" s="307"/>
      <c r="VY142" s="307"/>
      <c r="VZ142" s="307"/>
      <c r="WA142" s="307"/>
      <c r="WB142" s="307"/>
      <c r="WC142" s="307"/>
      <c r="WD142" s="307"/>
      <c r="WE142" s="307"/>
      <c r="WF142" s="307"/>
      <c r="WG142" s="307"/>
      <c r="WH142" s="307"/>
      <c r="WI142" s="307"/>
      <c r="WJ142" s="307"/>
      <c r="WK142" s="307"/>
      <c r="WL142" s="307"/>
      <c r="WM142" s="307"/>
      <c r="WN142" s="307"/>
      <c r="WO142" s="307"/>
      <c r="WP142" s="307"/>
      <c r="WQ142" s="307"/>
      <c r="WR142" s="307"/>
      <c r="WS142" s="307"/>
      <c r="WT142" s="307"/>
      <c r="WU142" s="307"/>
      <c r="WV142" s="307"/>
      <c r="WW142" s="307"/>
      <c r="WX142" s="307"/>
      <c r="WY142" s="307"/>
      <c r="WZ142" s="307"/>
      <c r="XA142" s="307"/>
      <c r="XB142" s="307"/>
      <c r="XC142" s="307"/>
      <c r="XD142" s="307"/>
      <c r="XE142" s="307"/>
      <c r="XF142" s="307"/>
      <c r="XG142" s="307"/>
      <c r="XH142" s="307"/>
      <c r="XI142" s="307"/>
      <c r="XJ142" s="307"/>
      <c r="XK142" s="307"/>
      <c r="XL142" s="307"/>
      <c r="XM142" s="307"/>
      <c r="XN142" s="307"/>
      <c r="XO142" s="307"/>
      <c r="XP142" s="307"/>
      <c r="XQ142" s="307"/>
      <c r="XR142" s="307"/>
      <c r="XS142" s="307"/>
      <c r="XT142" s="307"/>
      <c r="XU142" s="307"/>
      <c r="XV142" s="307"/>
      <c r="XW142" s="307"/>
      <c r="XX142" s="307"/>
      <c r="XY142" s="307"/>
      <c r="XZ142" s="307"/>
      <c r="YA142" s="307"/>
      <c r="YB142" s="307"/>
      <c r="YC142" s="307"/>
      <c r="YD142" s="307"/>
      <c r="YE142" s="307"/>
      <c r="YF142" s="307"/>
      <c r="YG142" s="307"/>
      <c r="YH142" s="307"/>
      <c r="YI142" s="307"/>
      <c r="YJ142" s="307"/>
      <c r="YK142" s="307"/>
      <c r="YL142" s="307"/>
      <c r="YM142" s="307"/>
      <c r="YN142" s="307"/>
      <c r="YO142" s="307"/>
      <c r="YP142" s="307"/>
      <c r="YQ142" s="307"/>
      <c r="YR142" s="307"/>
      <c r="YS142" s="307"/>
      <c r="YT142" s="307"/>
      <c r="YU142" s="307"/>
      <c r="YV142" s="307"/>
      <c r="YW142" s="307"/>
      <c r="YX142" s="307"/>
      <c r="YY142" s="307"/>
      <c r="YZ142" s="307"/>
      <c r="ZA142" s="307"/>
      <c r="ZB142" s="307"/>
      <c r="ZC142" s="307"/>
      <c r="ZD142" s="307"/>
      <c r="ZE142" s="307"/>
      <c r="ZF142" s="307"/>
      <c r="ZG142" s="307"/>
      <c r="ZH142" s="307"/>
      <c r="ZI142" s="307"/>
      <c r="ZJ142" s="307"/>
      <c r="ZK142" s="307"/>
      <c r="ZL142" s="307"/>
      <c r="ZM142" s="307"/>
      <c r="ZN142" s="307"/>
      <c r="ZO142" s="307"/>
      <c r="ZP142" s="307"/>
      <c r="ZQ142" s="307"/>
      <c r="ZR142" s="307"/>
      <c r="ZS142" s="307"/>
      <c r="ZT142" s="307"/>
      <c r="ZU142" s="307"/>
      <c r="ZV142" s="307"/>
      <c r="ZW142" s="307"/>
      <c r="ZX142" s="307"/>
      <c r="ZY142" s="307"/>
      <c r="ZZ142" s="307"/>
      <c r="AAA142" s="307"/>
      <c r="AAB142" s="307"/>
      <c r="AAC142" s="307"/>
      <c r="AAD142" s="307"/>
      <c r="AAE142" s="307"/>
      <c r="AAF142" s="307"/>
      <c r="AAG142" s="307"/>
      <c r="AAH142" s="307"/>
      <c r="AAI142" s="307"/>
      <c r="AAJ142" s="307"/>
      <c r="AAK142" s="307"/>
      <c r="AAL142" s="307"/>
      <c r="AAM142" s="307"/>
      <c r="AAN142" s="307"/>
      <c r="AAO142" s="307"/>
      <c r="AAP142" s="307"/>
      <c r="AAQ142" s="307"/>
      <c r="AAR142" s="307"/>
      <c r="AAS142" s="307"/>
      <c r="AAT142" s="307"/>
      <c r="AAU142" s="307"/>
      <c r="AAV142" s="307"/>
      <c r="AAW142" s="307"/>
      <c r="AAX142" s="307"/>
      <c r="AAY142" s="307"/>
      <c r="AAZ142" s="307"/>
      <c r="ABA142" s="307"/>
      <c r="ABB142" s="307"/>
      <c r="ABC142" s="307"/>
      <c r="ABD142" s="307"/>
      <c r="ABE142" s="307"/>
      <c r="ABF142" s="307"/>
      <c r="ABG142" s="307"/>
      <c r="ABH142" s="307"/>
      <c r="ABI142" s="307"/>
      <c r="ABJ142" s="307"/>
      <c r="ABK142" s="307"/>
      <c r="ABL142" s="307"/>
      <c r="ABM142" s="307"/>
      <c r="ABN142" s="307"/>
      <c r="ABO142" s="307"/>
      <c r="ABP142" s="307"/>
      <c r="ABQ142" s="307"/>
      <c r="ABR142" s="307"/>
      <c r="ABS142" s="307"/>
      <c r="ABT142" s="307"/>
      <c r="ABU142" s="307"/>
      <c r="ABV142" s="307"/>
      <c r="ABW142" s="307"/>
      <c r="ABX142" s="307"/>
      <c r="ABY142" s="307"/>
      <c r="ABZ142" s="307"/>
      <c r="ACA142" s="307"/>
      <c r="ACB142" s="307"/>
      <c r="ACC142" s="307"/>
      <c r="ACD142" s="307"/>
      <c r="ACE142" s="307"/>
      <c r="ACF142" s="307"/>
      <c r="ACG142" s="307"/>
      <c r="ACH142" s="307"/>
      <c r="ACI142" s="307"/>
      <c r="ACJ142" s="307"/>
      <c r="ACK142" s="307"/>
      <c r="ACL142" s="307"/>
      <c r="ACM142" s="307"/>
      <c r="ACN142" s="307"/>
      <c r="ACO142" s="307"/>
      <c r="ACP142" s="307"/>
      <c r="ACQ142" s="307"/>
      <c r="ACR142" s="307"/>
      <c r="ACS142" s="307"/>
      <c r="ACT142" s="307"/>
      <c r="ACU142" s="307"/>
      <c r="ACV142" s="307"/>
      <c r="ACW142" s="307"/>
      <c r="ACX142" s="307"/>
      <c r="ACY142" s="307"/>
      <c r="ACZ142" s="307"/>
      <c r="ADA142" s="307"/>
      <c r="ADB142" s="307"/>
      <c r="ADC142" s="307"/>
      <c r="ADD142" s="307"/>
      <c r="ADE142" s="307"/>
      <c r="ADF142" s="307"/>
      <c r="ADG142" s="307"/>
      <c r="ADH142" s="307"/>
      <c r="ADI142" s="307"/>
      <c r="ADJ142" s="307"/>
      <c r="ADK142" s="307"/>
      <c r="ADL142" s="307"/>
      <c r="ADM142" s="307"/>
      <c r="ADN142" s="307"/>
      <c r="ADO142" s="307"/>
      <c r="ADP142" s="307"/>
      <c r="ADQ142" s="307"/>
      <c r="ADR142" s="307"/>
      <c r="ADS142" s="307"/>
      <c r="ADT142" s="307"/>
      <c r="ADU142" s="307"/>
      <c r="ADV142" s="307"/>
      <c r="ADW142" s="307"/>
      <c r="ADX142" s="307"/>
      <c r="ADY142" s="307"/>
      <c r="ADZ142" s="307"/>
      <c r="AEA142" s="307"/>
      <c r="AEB142" s="307"/>
      <c r="AEC142" s="307"/>
      <c r="AED142" s="307"/>
      <c r="AEE142" s="307"/>
      <c r="AEF142" s="307"/>
      <c r="AEG142" s="307"/>
      <c r="AEH142" s="307"/>
      <c r="AEI142" s="307"/>
      <c r="AEJ142" s="307"/>
      <c r="AEK142" s="307"/>
      <c r="AEL142" s="307"/>
      <c r="AEM142" s="307"/>
      <c r="AEN142" s="307"/>
      <c r="AEO142" s="307"/>
      <c r="AEP142" s="307"/>
      <c r="AEQ142" s="307"/>
      <c r="AER142" s="307"/>
      <c r="AES142" s="307"/>
      <c r="AET142" s="307"/>
      <c r="AEU142" s="307"/>
      <c r="AEV142" s="307"/>
      <c r="AEW142" s="307"/>
      <c r="AEX142" s="307"/>
      <c r="AEY142" s="307"/>
      <c r="AEZ142" s="307"/>
      <c r="AFA142" s="307"/>
      <c r="AFB142" s="307"/>
      <c r="AFC142" s="307"/>
      <c r="AFD142" s="307"/>
      <c r="AFE142" s="307"/>
      <c r="AFF142" s="307"/>
      <c r="AFG142" s="307"/>
      <c r="AFH142" s="307"/>
      <c r="AFI142" s="307"/>
      <c r="AFJ142" s="307"/>
      <c r="AFK142" s="307"/>
      <c r="AFL142" s="307"/>
      <c r="AFM142" s="307"/>
      <c r="AFN142" s="307"/>
      <c r="AFO142" s="307"/>
      <c r="AFP142" s="307"/>
      <c r="AFQ142" s="307"/>
      <c r="AFR142" s="307"/>
      <c r="AFS142" s="307"/>
      <c r="AFT142" s="307"/>
      <c r="AFU142" s="307"/>
      <c r="AFV142" s="307"/>
      <c r="AFW142" s="307"/>
      <c r="AFX142" s="307"/>
      <c r="AFY142" s="307"/>
      <c r="AFZ142" s="307"/>
      <c r="AGA142" s="307"/>
      <c r="AGB142" s="307"/>
      <c r="AGC142" s="307"/>
      <c r="AGD142" s="307"/>
      <c r="AGE142" s="307"/>
      <c r="AGF142" s="307"/>
      <c r="AGG142" s="307"/>
      <c r="AGH142" s="307"/>
      <c r="AGI142" s="307"/>
      <c r="AGJ142" s="307"/>
      <c r="AGK142" s="307"/>
      <c r="AGL142" s="307"/>
      <c r="AGM142" s="307"/>
      <c r="AGN142" s="307"/>
      <c r="AGO142" s="307"/>
      <c r="AGP142" s="307"/>
      <c r="AGQ142" s="307"/>
      <c r="AGR142" s="307"/>
      <c r="AGS142" s="307"/>
      <c r="AGT142" s="307"/>
      <c r="AGU142" s="307"/>
      <c r="AGV142" s="307"/>
      <c r="AGW142" s="307"/>
      <c r="AGX142" s="307"/>
      <c r="AGY142" s="307"/>
      <c r="AGZ142" s="307"/>
      <c r="AHA142" s="307"/>
      <c r="AHB142" s="307"/>
      <c r="AHC142" s="307"/>
      <c r="AHD142" s="307"/>
      <c r="AHE142" s="307"/>
      <c r="AHF142" s="307"/>
      <c r="AHG142" s="307"/>
      <c r="AHH142" s="307"/>
      <c r="AHI142" s="307"/>
      <c r="AHJ142" s="307"/>
      <c r="AHK142" s="307"/>
      <c r="AHL142" s="307"/>
      <c r="AHM142" s="307"/>
      <c r="AHN142" s="307"/>
      <c r="AHO142" s="307"/>
      <c r="AHP142" s="307"/>
      <c r="AHQ142" s="307"/>
      <c r="AHR142" s="307"/>
      <c r="AHS142" s="307"/>
      <c r="AHT142" s="307"/>
      <c r="AHU142" s="307"/>
      <c r="AHV142" s="307"/>
      <c r="AHW142" s="307"/>
      <c r="AHX142" s="307"/>
      <c r="AHY142" s="307"/>
      <c r="AHZ142" s="307"/>
      <c r="AIA142" s="307"/>
      <c r="AIB142" s="307"/>
      <c r="AIC142" s="307"/>
      <c r="AID142" s="307"/>
      <c r="AIE142" s="307"/>
      <c r="AIF142" s="307"/>
      <c r="AIG142" s="307"/>
      <c r="AIH142" s="307"/>
      <c r="AII142" s="307"/>
      <c r="AIJ142" s="307"/>
      <c r="AIK142" s="307"/>
      <c r="AIL142" s="307"/>
      <c r="AIM142" s="307"/>
      <c r="AIN142" s="307"/>
      <c r="AIO142" s="307"/>
      <c r="AIP142" s="307"/>
      <c r="AIQ142" s="307"/>
      <c r="AIR142" s="307"/>
      <c r="AIS142" s="307"/>
      <c r="AIT142" s="307"/>
      <c r="AIU142" s="307"/>
      <c r="AIV142" s="307"/>
      <c r="AIW142" s="307"/>
      <c r="AIX142" s="307"/>
      <c r="AIY142" s="307"/>
      <c r="AIZ142" s="307"/>
      <c r="AJA142" s="307"/>
      <c r="AJB142" s="307"/>
      <c r="AJC142" s="307"/>
      <c r="AJD142" s="307"/>
      <c r="AJE142" s="307"/>
      <c r="AJF142" s="307"/>
      <c r="AJG142" s="307"/>
      <c r="AJH142" s="307"/>
      <c r="AJI142" s="307"/>
      <c r="AJJ142" s="307"/>
      <c r="AJK142" s="307"/>
      <c r="AJL142" s="307"/>
      <c r="AJM142" s="307"/>
      <c r="AJN142" s="307"/>
      <c r="AJO142" s="307"/>
      <c r="AJP142" s="307"/>
      <c r="AJQ142" s="307"/>
      <c r="AJR142" s="307"/>
      <c r="AJS142" s="307"/>
      <c r="AJT142" s="307"/>
      <c r="AJU142" s="307"/>
      <c r="AJV142" s="307"/>
      <c r="AJW142" s="307"/>
      <c r="AJX142" s="307"/>
      <c r="AJY142" s="307"/>
      <c r="AJZ142" s="307"/>
      <c r="AKA142" s="307"/>
      <c r="AKB142" s="307"/>
      <c r="AKC142" s="307"/>
      <c r="AKD142" s="307"/>
      <c r="AKE142" s="307"/>
      <c r="AKF142" s="307"/>
      <c r="AKG142" s="307"/>
      <c r="AKH142" s="307"/>
      <c r="AKI142" s="307"/>
      <c r="AKJ142" s="307"/>
      <c r="AKK142" s="307"/>
      <c r="AKL142" s="307"/>
      <c r="AKM142" s="307"/>
      <c r="AKN142" s="307"/>
      <c r="AKO142" s="307"/>
      <c r="AKP142" s="307"/>
      <c r="AKQ142" s="307"/>
      <c r="AKR142" s="307"/>
      <c r="AKS142" s="307"/>
      <c r="AKT142" s="307"/>
      <c r="AKU142" s="307"/>
      <c r="AKV142" s="307"/>
      <c r="AKW142" s="307"/>
      <c r="AKX142" s="307"/>
      <c r="AKY142" s="307"/>
      <c r="AKZ142" s="307"/>
      <c r="ALA142" s="307"/>
      <c r="ALB142" s="307"/>
      <c r="ALC142" s="307"/>
      <c r="ALD142" s="307"/>
      <c r="ALE142" s="307"/>
      <c r="ALF142" s="307"/>
      <c r="ALG142" s="307"/>
      <c r="ALH142" s="307"/>
      <c r="ALI142" s="307"/>
      <c r="ALJ142" s="307"/>
      <c r="ALK142" s="307"/>
      <c r="ALL142" s="307"/>
      <c r="ALM142" s="307"/>
      <c r="ALN142" s="307"/>
      <c r="ALO142" s="307"/>
      <c r="ALP142" s="307"/>
      <c r="ALQ142" s="307"/>
      <c r="ALR142" s="307"/>
      <c r="ALS142" s="307"/>
      <c r="ALT142" s="307"/>
      <c r="ALU142" s="307"/>
      <c r="ALV142" s="307"/>
      <c r="ALW142" s="307"/>
      <c r="ALX142" s="307"/>
      <c r="ALY142" s="307"/>
      <c r="ALZ142" s="307"/>
      <c r="AMA142" s="307"/>
      <c r="AMB142" s="307"/>
      <c r="AMC142" s="307"/>
      <c r="AMD142" s="307"/>
      <c r="AME142" s="307"/>
      <c r="AMF142" s="307"/>
      <c r="AMG142" s="307"/>
      <c r="AMH142" s="307"/>
      <c r="AMI142" s="307"/>
      <c r="AMJ142" s="307"/>
      <c r="AMK142" s="307"/>
      <c r="AML142" s="307"/>
      <c r="AMM142" s="307"/>
      <c r="AMN142" s="307"/>
      <c r="AMO142" s="307"/>
      <c r="AMP142" s="307"/>
      <c r="AMQ142" s="307"/>
      <c r="AMR142" s="307"/>
      <c r="AMS142" s="307"/>
      <c r="AMT142" s="307"/>
      <c r="AMU142" s="307"/>
      <c r="AMV142" s="307"/>
      <c r="AMW142" s="307"/>
      <c r="AMX142" s="307"/>
      <c r="AMY142" s="307"/>
      <c r="AMZ142" s="307"/>
      <c r="ANA142" s="307"/>
      <c r="ANB142" s="307"/>
      <c r="ANC142" s="307"/>
      <c r="AND142" s="307"/>
      <c r="ANE142" s="307"/>
      <c r="ANF142" s="307"/>
      <c r="ANG142" s="307"/>
      <c r="ANH142" s="307"/>
      <c r="ANI142" s="307"/>
      <c r="ANJ142" s="307"/>
      <c r="ANK142" s="307"/>
      <c r="ANL142" s="307"/>
      <c r="ANM142" s="307"/>
      <c r="ANN142" s="307"/>
      <c r="ANO142" s="307"/>
      <c r="ANP142" s="307"/>
      <c r="ANQ142" s="307"/>
      <c r="ANR142" s="307"/>
      <c r="ANS142" s="307"/>
      <c r="ANT142" s="307"/>
      <c r="ANU142" s="307"/>
      <c r="ANV142" s="307"/>
      <c r="ANW142" s="307"/>
      <c r="ANX142" s="307"/>
      <c r="ANY142" s="307"/>
      <c r="ANZ142" s="307"/>
      <c r="AOA142" s="307"/>
      <c r="AOB142" s="307"/>
      <c r="AOC142" s="307"/>
      <c r="AOD142" s="307"/>
      <c r="AOE142" s="307"/>
      <c r="AOF142" s="307"/>
      <c r="AOG142" s="307"/>
      <c r="AOH142" s="307"/>
      <c r="AOI142" s="307"/>
      <c r="AOJ142" s="307"/>
      <c r="AOK142" s="307"/>
      <c r="AOL142" s="307"/>
      <c r="AOM142" s="307"/>
      <c r="AON142" s="307"/>
      <c r="AOO142" s="307"/>
      <c r="AOP142" s="307"/>
      <c r="AOQ142" s="307"/>
      <c r="AOR142" s="307"/>
      <c r="AOS142" s="307"/>
      <c r="AOT142" s="307"/>
      <c r="AOU142" s="307"/>
      <c r="AOV142" s="307"/>
      <c r="AOW142" s="307"/>
      <c r="AOX142" s="307"/>
      <c r="AOY142" s="307"/>
      <c r="AOZ142" s="307"/>
      <c r="APA142" s="307"/>
      <c r="APB142" s="307"/>
      <c r="APC142" s="307"/>
      <c r="APD142" s="307"/>
      <c r="APE142" s="307"/>
      <c r="APF142" s="307"/>
      <c r="APG142" s="307"/>
      <c r="APH142" s="307"/>
      <c r="API142" s="307"/>
      <c r="APJ142" s="307"/>
      <c r="APK142" s="307"/>
      <c r="APL142" s="307"/>
      <c r="APM142" s="307"/>
      <c r="APN142" s="307"/>
      <c r="APO142" s="307"/>
      <c r="APP142" s="307"/>
      <c r="APQ142" s="307"/>
      <c r="APR142" s="307"/>
      <c r="APS142" s="307"/>
      <c r="APT142" s="307"/>
      <c r="APU142" s="307"/>
      <c r="APV142" s="307"/>
      <c r="APW142" s="307"/>
      <c r="APX142" s="307"/>
      <c r="APY142" s="307"/>
      <c r="APZ142" s="307"/>
      <c r="AQA142" s="307"/>
      <c r="AQB142" s="307"/>
      <c r="AQC142" s="307"/>
      <c r="AQD142" s="307"/>
      <c r="AQE142" s="307"/>
      <c r="AQF142" s="307"/>
      <c r="AQG142" s="307"/>
      <c r="AQH142" s="307"/>
      <c r="AQI142" s="307"/>
      <c r="AQJ142" s="307"/>
      <c r="AQK142" s="307"/>
      <c r="AQL142" s="307"/>
      <c r="AQM142" s="307"/>
      <c r="AQN142" s="307"/>
      <c r="AQO142" s="307"/>
      <c r="AQP142" s="307"/>
      <c r="AQQ142" s="307"/>
      <c r="AQR142" s="307"/>
      <c r="AQS142" s="307"/>
      <c r="AQT142" s="307"/>
      <c r="AQU142" s="307"/>
      <c r="AQV142" s="307"/>
      <c r="AQW142" s="307"/>
      <c r="AQX142" s="307"/>
      <c r="AQY142" s="307"/>
      <c r="AQZ142" s="307"/>
      <c r="ARA142" s="307"/>
      <c r="ARB142" s="307"/>
      <c r="ARC142" s="307"/>
      <c r="ARD142" s="307"/>
      <c r="ARE142" s="307"/>
      <c r="ARF142" s="307"/>
      <c r="ARG142" s="307"/>
      <c r="ARH142" s="307"/>
      <c r="ARI142" s="307"/>
      <c r="ARJ142" s="307"/>
      <c r="ARK142" s="307"/>
      <c r="ARL142" s="307"/>
      <c r="ARM142" s="307"/>
      <c r="ARN142" s="307"/>
      <c r="ARO142" s="307"/>
      <c r="ARP142" s="307"/>
      <c r="ARQ142" s="307"/>
      <c r="ARR142" s="307"/>
      <c r="ARS142" s="307"/>
      <c r="ART142" s="307"/>
      <c r="ARU142" s="307"/>
      <c r="ARV142" s="307"/>
      <c r="ARW142" s="307"/>
      <c r="ARX142" s="307"/>
      <c r="ARY142" s="307"/>
      <c r="ARZ142" s="307"/>
      <c r="ASA142" s="307"/>
      <c r="ASB142" s="307"/>
      <c r="ASC142" s="307"/>
      <c r="ASD142" s="307"/>
      <c r="ASE142" s="307"/>
      <c r="ASF142" s="307"/>
      <c r="ASG142" s="307"/>
      <c r="ASH142" s="307"/>
      <c r="ASI142" s="307"/>
      <c r="ASJ142" s="307"/>
      <c r="ASK142" s="307"/>
      <c r="ASL142" s="307"/>
      <c r="ASM142" s="307"/>
      <c r="ASN142" s="307"/>
      <c r="ASO142" s="307"/>
      <c r="ASP142" s="307"/>
      <c r="ASQ142" s="307"/>
      <c r="ASR142" s="307"/>
      <c r="ASS142" s="307"/>
      <c r="AST142" s="307"/>
      <c r="ASU142" s="307"/>
      <c r="ASV142" s="307"/>
      <c r="ASW142" s="307"/>
      <c r="ASX142" s="307"/>
      <c r="ASY142" s="307"/>
      <c r="ASZ142" s="307"/>
      <c r="ATA142" s="307"/>
      <c r="ATB142" s="307"/>
      <c r="ATC142" s="307"/>
      <c r="ATD142" s="307"/>
      <c r="ATE142" s="307"/>
      <c r="ATF142" s="307"/>
      <c r="ATG142" s="307"/>
      <c r="ATH142" s="307"/>
      <c r="ATI142" s="307"/>
      <c r="ATJ142" s="307"/>
      <c r="ATK142" s="307"/>
      <c r="ATL142" s="307"/>
      <c r="ATM142" s="307"/>
      <c r="ATN142" s="307"/>
      <c r="ATO142" s="307"/>
      <c r="ATP142" s="307"/>
      <c r="ATQ142" s="307"/>
      <c r="ATR142" s="307"/>
      <c r="ATS142" s="307"/>
      <c r="ATT142" s="307"/>
      <c r="ATU142" s="307"/>
      <c r="ATV142" s="307"/>
      <c r="ATW142" s="307"/>
      <c r="ATX142" s="307"/>
      <c r="ATY142" s="307"/>
      <c r="ATZ142" s="307"/>
      <c r="AUA142" s="307"/>
      <c r="AUB142" s="307"/>
      <c r="AUC142" s="307"/>
      <c r="AUD142" s="307"/>
      <c r="AUE142" s="307"/>
      <c r="AUF142" s="307"/>
      <c r="AUG142" s="307"/>
      <c r="AUH142" s="307"/>
      <c r="AUI142" s="307"/>
      <c r="AUJ142" s="307"/>
      <c r="AUK142" s="307"/>
      <c r="AUL142" s="307"/>
      <c r="AUM142" s="307"/>
      <c r="AUN142" s="307"/>
      <c r="AUO142" s="307"/>
      <c r="AUP142" s="307"/>
      <c r="AUQ142" s="307"/>
      <c r="AUR142" s="307"/>
      <c r="AUS142" s="307"/>
      <c r="AUT142" s="307"/>
      <c r="AUU142" s="307"/>
      <c r="AUV142" s="307"/>
      <c r="AUW142" s="307"/>
      <c r="AUX142" s="307"/>
      <c r="AUY142" s="307"/>
      <c r="AUZ142" s="307"/>
      <c r="AVA142" s="307"/>
      <c r="AVB142" s="307"/>
      <c r="AVC142" s="307"/>
      <c r="AVD142" s="307"/>
      <c r="AVE142" s="307"/>
      <c r="AVF142" s="307"/>
      <c r="AVG142" s="307"/>
      <c r="AVH142" s="307"/>
      <c r="AVI142" s="307"/>
      <c r="AVJ142" s="307"/>
      <c r="AVK142" s="307"/>
      <c r="AVL142" s="307"/>
      <c r="AVM142" s="307"/>
      <c r="AVN142" s="307"/>
      <c r="AVO142" s="307"/>
      <c r="AVP142" s="307"/>
      <c r="AVQ142" s="307"/>
      <c r="AVR142" s="307"/>
      <c r="AVS142" s="307"/>
      <c r="AVT142" s="307"/>
      <c r="AVU142" s="307"/>
      <c r="AVV142" s="307"/>
      <c r="AVW142" s="307"/>
      <c r="AVX142" s="307"/>
      <c r="AVY142" s="307"/>
      <c r="AVZ142" s="307"/>
      <c r="AWA142" s="307"/>
      <c r="AWB142" s="307"/>
      <c r="AWC142" s="307"/>
      <c r="AWD142" s="307"/>
      <c r="AWE142" s="307"/>
      <c r="AWF142" s="307"/>
      <c r="AWG142" s="307"/>
      <c r="AWH142" s="307"/>
      <c r="AWI142" s="307"/>
      <c r="AWJ142" s="307"/>
      <c r="AWK142" s="307"/>
      <c r="AWL142" s="307"/>
      <c r="AWM142" s="307"/>
      <c r="AWN142" s="307"/>
      <c r="AWO142" s="307"/>
      <c r="AWP142" s="307"/>
      <c r="AWQ142" s="307"/>
      <c r="AWR142" s="307"/>
      <c r="AWS142" s="307"/>
      <c r="AWT142" s="307"/>
      <c r="AWU142" s="307"/>
      <c r="AWV142" s="307"/>
      <c r="AWW142" s="307"/>
      <c r="AWX142" s="307"/>
      <c r="AWY142" s="307"/>
      <c r="AWZ142" s="307"/>
      <c r="AXA142" s="307"/>
      <c r="AXB142" s="307"/>
      <c r="AXC142" s="307"/>
      <c r="AXD142" s="307"/>
      <c r="AXE142" s="307"/>
      <c r="AXF142" s="307"/>
      <c r="AXG142" s="307"/>
      <c r="AXH142" s="307"/>
      <c r="AXI142" s="307"/>
      <c r="AXJ142" s="307"/>
      <c r="AXK142" s="307"/>
      <c r="AXL142" s="307"/>
      <c r="AXM142" s="307"/>
      <c r="AXN142" s="307"/>
      <c r="AXO142" s="307"/>
      <c r="AXP142" s="307"/>
      <c r="AXQ142" s="307"/>
      <c r="AXR142" s="307"/>
      <c r="AXS142" s="307"/>
      <c r="AXT142" s="307"/>
      <c r="AXU142" s="307"/>
      <c r="AXV142" s="307"/>
      <c r="AXW142" s="307"/>
      <c r="AXX142" s="307"/>
      <c r="AXY142" s="307"/>
      <c r="AXZ142" s="307"/>
      <c r="AYA142" s="307"/>
      <c r="AYB142" s="307"/>
      <c r="AYC142" s="307"/>
      <c r="AYD142" s="307"/>
      <c r="AYE142" s="307"/>
      <c r="AYF142" s="307"/>
      <c r="AYG142" s="307"/>
      <c r="AYH142" s="307"/>
      <c r="AYI142" s="307"/>
      <c r="AYJ142" s="307"/>
      <c r="AYK142" s="307"/>
      <c r="AYL142" s="307"/>
      <c r="AYM142" s="307"/>
      <c r="AYN142" s="307"/>
      <c r="AYO142" s="307"/>
      <c r="AYP142" s="307"/>
      <c r="AYQ142" s="307"/>
      <c r="AYR142" s="307"/>
      <c r="AYS142" s="307"/>
      <c r="AYT142" s="307"/>
      <c r="AYU142" s="307"/>
      <c r="AYV142" s="307"/>
      <c r="AYW142" s="307"/>
      <c r="AYX142" s="307"/>
      <c r="AYY142" s="307"/>
      <c r="AYZ142" s="307"/>
      <c r="AZA142" s="307"/>
      <c r="AZB142" s="307"/>
      <c r="AZC142" s="307"/>
      <c r="AZD142" s="307"/>
      <c r="AZE142" s="307"/>
      <c r="AZF142" s="307"/>
      <c r="AZG142" s="307"/>
      <c r="AZH142" s="307"/>
      <c r="AZI142" s="307"/>
      <c r="AZJ142" s="307"/>
      <c r="AZK142" s="307"/>
      <c r="AZL142" s="307"/>
      <c r="AZM142" s="307"/>
      <c r="AZN142" s="307"/>
      <c r="AZO142" s="307"/>
      <c r="AZP142" s="307"/>
      <c r="AZQ142" s="307"/>
      <c r="AZR142" s="307"/>
      <c r="AZS142" s="307"/>
      <c r="AZT142" s="307"/>
      <c r="AZU142" s="307"/>
      <c r="AZV142" s="307"/>
      <c r="AZW142" s="307"/>
      <c r="AZX142" s="307"/>
      <c r="AZY142" s="307"/>
      <c r="AZZ142" s="307"/>
      <c r="BAA142" s="307"/>
      <c r="BAB142" s="307"/>
      <c r="BAC142" s="307"/>
      <c r="BAD142" s="307"/>
      <c r="BAE142" s="307"/>
      <c r="BAF142" s="307"/>
      <c r="BAG142" s="307"/>
      <c r="BAH142" s="307"/>
      <c r="BAI142" s="307"/>
      <c r="BAJ142" s="307"/>
      <c r="BAK142" s="307"/>
      <c r="BAL142" s="307"/>
      <c r="BAM142" s="307"/>
      <c r="BAN142" s="307"/>
      <c r="BAO142" s="307"/>
      <c r="BAP142" s="307"/>
      <c r="BAQ142" s="307"/>
      <c r="BAR142" s="307"/>
      <c r="BAS142" s="307"/>
      <c r="BAT142" s="307"/>
      <c r="BAU142" s="307"/>
      <c r="BAV142" s="307"/>
      <c r="BAW142" s="307"/>
      <c r="BAX142" s="307"/>
      <c r="BAY142" s="307"/>
      <c r="BAZ142" s="307"/>
      <c r="BBA142" s="307"/>
      <c r="BBB142" s="307"/>
      <c r="BBC142" s="307"/>
      <c r="BBD142" s="307"/>
      <c r="BBE142" s="307"/>
      <c r="BBF142" s="307"/>
      <c r="BBG142" s="307"/>
      <c r="BBH142" s="307"/>
      <c r="BBI142" s="307"/>
      <c r="BBJ142" s="307"/>
      <c r="BBK142" s="307"/>
      <c r="BBL142" s="307"/>
      <c r="BBM142" s="307"/>
      <c r="BBN142" s="307"/>
      <c r="BBO142" s="307"/>
      <c r="BBP142" s="307"/>
      <c r="BBQ142" s="307"/>
      <c r="BBR142" s="307"/>
      <c r="BBS142" s="307"/>
      <c r="BBT142" s="307"/>
      <c r="BBU142" s="307"/>
      <c r="BBV142" s="307"/>
      <c r="BBW142" s="307"/>
      <c r="BBX142" s="307"/>
      <c r="BBY142" s="307"/>
      <c r="BBZ142" s="307"/>
      <c r="BCA142" s="307"/>
      <c r="BCB142" s="307"/>
      <c r="BCC142" s="307"/>
      <c r="BCD142" s="307"/>
      <c r="BCE142" s="307"/>
      <c r="BCF142" s="307"/>
      <c r="BCG142" s="307"/>
      <c r="BCH142" s="307"/>
      <c r="BCI142" s="307"/>
      <c r="BCJ142" s="307"/>
      <c r="BCK142" s="307"/>
      <c r="BCL142" s="307"/>
      <c r="BCM142" s="307"/>
      <c r="BCN142" s="307"/>
      <c r="BCO142" s="307"/>
      <c r="BCP142" s="307"/>
      <c r="BCQ142" s="307"/>
      <c r="BCR142" s="307"/>
      <c r="BCS142" s="307"/>
      <c r="BCT142" s="307"/>
      <c r="BCU142" s="307"/>
      <c r="BCV142" s="307"/>
      <c r="BCW142" s="307"/>
      <c r="BCX142" s="307"/>
      <c r="BCY142" s="307"/>
      <c r="BCZ142" s="307"/>
      <c r="BDA142" s="307"/>
      <c r="BDB142" s="307"/>
      <c r="BDC142" s="307"/>
      <c r="BDD142" s="307"/>
      <c r="BDE142" s="307"/>
      <c r="BDF142" s="307"/>
      <c r="BDG142" s="307"/>
      <c r="BDH142" s="307"/>
      <c r="BDI142" s="307"/>
      <c r="BDJ142" s="307"/>
      <c r="BDK142" s="307"/>
      <c r="BDL142" s="307"/>
      <c r="BDM142" s="307"/>
      <c r="BDN142" s="307"/>
      <c r="BDO142" s="307"/>
      <c r="BDP142" s="307"/>
      <c r="BDQ142" s="307"/>
      <c r="BDR142" s="307"/>
      <c r="BDS142" s="307"/>
      <c r="BDT142" s="307"/>
      <c r="BDU142" s="307"/>
      <c r="BDV142" s="307"/>
      <c r="BDW142" s="307"/>
      <c r="BDX142" s="307"/>
      <c r="BDY142" s="307"/>
      <c r="BDZ142" s="307"/>
      <c r="BEA142" s="307"/>
      <c r="BEB142" s="307"/>
      <c r="BEC142" s="307"/>
      <c r="BED142" s="307"/>
      <c r="BEE142" s="307"/>
      <c r="BEF142" s="307"/>
      <c r="BEG142" s="307"/>
      <c r="BEH142" s="307"/>
      <c r="BEI142" s="307"/>
    </row>
    <row r="143" spans="1:1491" s="210" customFormat="1" ht="15" customHeight="1" x14ac:dyDescent="0.25">
      <c r="A143" s="218" t="s">
        <v>1372</v>
      </c>
      <c r="B143" s="312" t="s">
        <v>706</v>
      </c>
      <c r="C143" s="316">
        <v>44197</v>
      </c>
      <c r="D143" s="316">
        <v>46022</v>
      </c>
      <c r="E143" s="108">
        <v>800</v>
      </c>
      <c r="F143" s="108">
        <v>800</v>
      </c>
      <c r="G143" s="314">
        <v>800</v>
      </c>
      <c r="H143" s="108">
        <v>800</v>
      </c>
      <c r="I143" s="108">
        <f t="shared" si="28"/>
        <v>31.419370041630664</v>
      </c>
      <c r="J143" s="108">
        <f t="shared" ref="J143:L146" si="29">F143/25.462</f>
        <v>31.419370041630664</v>
      </c>
      <c r="K143" s="208"/>
      <c r="L143" s="208">
        <f t="shared" si="29"/>
        <v>31.419370041630664</v>
      </c>
      <c r="M143" s="208"/>
      <c r="N143" s="225" t="s">
        <v>918</v>
      </c>
      <c r="O143" s="184">
        <v>0</v>
      </c>
      <c r="P143" s="184">
        <v>9</v>
      </c>
      <c r="Q143" s="184">
        <v>317</v>
      </c>
      <c r="R143" s="184">
        <v>237</v>
      </c>
      <c r="S143" s="184">
        <v>237</v>
      </c>
      <c r="T143" s="184">
        <v>0</v>
      </c>
      <c r="U143" s="184">
        <v>0</v>
      </c>
      <c r="V143" s="453">
        <v>0</v>
      </c>
      <c r="W143" s="259" t="s">
        <v>924</v>
      </c>
      <c r="X143" s="454">
        <v>0</v>
      </c>
      <c r="Y143" s="259" t="s">
        <v>924</v>
      </c>
      <c r="Z143" s="455" t="s">
        <v>1373</v>
      </c>
      <c r="AA143" s="263" t="s">
        <v>1378</v>
      </c>
      <c r="AB143" s="263" t="s">
        <v>1153</v>
      </c>
      <c r="AC143" s="456">
        <v>800</v>
      </c>
      <c r="AD143" s="263"/>
      <c r="AE143" s="263" t="s">
        <v>1379</v>
      </c>
      <c r="AF143" s="263" t="s">
        <v>705</v>
      </c>
      <c r="AG143" s="291" t="s">
        <v>460</v>
      </c>
      <c r="AH143" s="482" t="s">
        <v>78</v>
      </c>
      <c r="AI143" s="361">
        <v>0</v>
      </c>
      <c r="AJ143" s="499">
        <v>0</v>
      </c>
      <c r="AK143" s="498" t="s">
        <v>1380</v>
      </c>
      <c r="AL143" s="500">
        <v>1</v>
      </c>
      <c r="AM143" s="364">
        <f t="shared" si="26"/>
        <v>0</v>
      </c>
      <c r="AN143" s="364">
        <f t="shared" si="27"/>
        <v>800</v>
      </c>
      <c r="AO143" s="306"/>
      <c r="AP143" s="307"/>
      <c r="AQ143" s="371"/>
      <c r="AR143" s="371"/>
      <c r="AS143" s="371"/>
      <c r="AT143" s="371"/>
      <c r="AU143" s="371"/>
      <c r="AV143" s="371"/>
      <c r="AW143" s="371"/>
      <c r="AX143" s="371"/>
      <c r="AY143" s="371"/>
      <c r="AZ143" s="371"/>
      <c r="BA143" s="371"/>
      <c r="BB143" s="371"/>
      <c r="BC143" s="371"/>
      <c r="BD143" s="371"/>
      <c r="BE143" s="371"/>
      <c r="BF143" s="371"/>
      <c r="BG143" s="371"/>
      <c r="BH143" s="371"/>
      <c r="BI143" s="371"/>
      <c r="BJ143" s="371"/>
      <c r="BK143" s="371"/>
      <c r="BL143" s="371"/>
      <c r="BM143" s="371"/>
      <c r="BN143" s="371"/>
      <c r="BO143" s="371"/>
      <c r="BP143" s="307"/>
      <c r="BQ143" s="307"/>
      <c r="BR143" s="307"/>
      <c r="BS143" s="307"/>
      <c r="BT143" s="307"/>
      <c r="BU143" s="307"/>
      <c r="BV143" s="307"/>
      <c r="BW143" s="307"/>
      <c r="BX143" s="307"/>
      <c r="BY143" s="307"/>
      <c r="BZ143" s="307"/>
      <c r="CA143" s="307"/>
      <c r="CB143" s="307"/>
      <c r="CC143" s="307"/>
      <c r="CD143" s="307"/>
      <c r="CE143" s="307"/>
      <c r="CF143" s="307"/>
      <c r="CG143" s="307"/>
      <c r="CH143" s="307"/>
      <c r="CI143" s="307"/>
      <c r="CJ143" s="307"/>
      <c r="CK143" s="307"/>
      <c r="CL143" s="307"/>
      <c r="CM143" s="307"/>
      <c r="CN143" s="307"/>
      <c r="CO143" s="307"/>
      <c r="CP143" s="307"/>
      <c r="CQ143" s="307"/>
      <c r="CR143" s="307"/>
      <c r="CS143" s="307"/>
      <c r="CT143" s="307"/>
      <c r="CU143" s="307"/>
      <c r="CV143" s="307"/>
      <c r="CW143" s="307"/>
      <c r="CX143" s="307"/>
      <c r="CY143" s="307"/>
      <c r="CZ143" s="307"/>
      <c r="DA143" s="307"/>
      <c r="DB143" s="307"/>
      <c r="DC143" s="307"/>
      <c r="DD143" s="307"/>
      <c r="DE143" s="307"/>
      <c r="DF143" s="307"/>
      <c r="DG143" s="307"/>
      <c r="DH143" s="307"/>
      <c r="DI143" s="307"/>
      <c r="DJ143" s="307"/>
      <c r="DK143" s="307"/>
      <c r="DL143" s="307"/>
      <c r="DM143" s="307"/>
      <c r="DN143" s="307"/>
      <c r="DO143" s="307"/>
      <c r="DP143" s="307"/>
      <c r="DQ143" s="307"/>
      <c r="DR143" s="307"/>
      <c r="DS143" s="307"/>
      <c r="DT143" s="307"/>
      <c r="DU143" s="307"/>
      <c r="DV143" s="307"/>
      <c r="DW143" s="307"/>
      <c r="DX143" s="307"/>
      <c r="DY143" s="307"/>
      <c r="DZ143" s="307"/>
      <c r="EA143" s="307"/>
      <c r="EB143" s="307"/>
      <c r="EC143" s="307"/>
      <c r="ED143" s="307"/>
      <c r="EE143" s="307"/>
      <c r="EF143" s="307"/>
      <c r="EG143" s="307"/>
      <c r="EH143" s="307"/>
      <c r="EI143" s="307"/>
      <c r="EJ143" s="307"/>
      <c r="EK143" s="307"/>
      <c r="EL143" s="307"/>
      <c r="EM143" s="307"/>
      <c r="EN143" s="307"/>
      <c r="EO143" s="307"/>
      <c r="EP143" s="307"/>
      <c r="EQ143" s="307"/>
      <c r="ER143" s="307"/>
      <c r="ES143" s="307"/>
      <c r="ET143" s="307"/>
      <c r="EU143" s="307"/>
      <c r="EV143" s="307"/>
      <c r="EW143" s="307"/>
      <c r="EX143" s="307"/>
      <c r="EY143" s="307"/>
      <c r="EZ143" s="307"/>
      <c r="FA143" s="307"/>
      <c r="FB143" s="307"/>
      <c r="FC143" s="307"/>
      <c r="FD143" s="307"/>
      <c r="FE143" s="307"/>
      <c r="FF143" s="307"/>
      <c r="FG143" s="307"/>
      <c r="FH143" s="307"/>
      <c r="FI143" s="307"/>
      <c r="FJ143" s="307"/>
      <c r="FK143" s="307"/>
      <c r="FL143" s="307"/>
      <c r="FM143" s="307"/>
      <c r="FN143" s="307"/>
      <c r="FO143" s="307"/>
      <c r="FP143" s="307"/>
      <c r="FQ143" s="307"/>
      <c r="FR143" s="307"/>
      <c r="FS143" s="307"/>
      <c r="FT143" s="307"/>
      <c r="FU143" s="307"/>
      <c r="FV143" s="307"/>
      <c r="FW143" s="307"/>
      <c r="FX143" s="307"/>
      <c r="FY143" s="307"/>
      <c r="FZ143" s="307"/>
      <c r="GA143" s="307"/>
      <c r="GB143" s="307"/>
      <c r="GC143" s="307"/>
      <c r="GD143" s="307"/>
      <c r="GE143" s="307"/>
      <c r="GF143" s="307"/>
      <c r="GG143" s="307"/>
      <c r="GH143" s="307"/>
      <c r="GI143" s="307"/>
      <c r="GJ143" s="307"/>
      <c r="GK143" s="307"/>
      <c r="GL143" s="307"/>
      <c r="GM143" s="307"/>
      <c r="GN143" s="307"/>
      <c r="GO143" s="307"/>
      <c r="GP143" s="307"/>
      <c r="GQ143" s="307"/>
      <c r="GR143" s="307"/>
      <c r="GS143" s="307"/>
      <c r="GT143" s="307"/>
      <c r="GU143" s="307"/>
      <c r="GV143" s="307"/>
      <c r="GW143" s="307"/>
      <c r="GX143" s="307"/>
      <c r="GY143" s="307"/>
      <c r="GZ143" s="307"/>
      <c r="HA143" s="307"/>
      <c r="HB143" s="307"/>
      <c r="HC143" s="307"/>
      <c r="HD143" s="307"/>
      <c r="HE143" s="307"/>
      <c r="HF143" s="307"/>
      <c r="HG143" s="307"/>
      <c r="HH143" s="307"/>
      <c r="HI143" s="307"/>
      <c r="HJ143" s="307"/>
      <c r="HK143" s="307"/>
      <c r="HL143" s="307"/>
      <c r="HM143" s="307"/>
      <c r="HN143" s="307"/>
      <c r="HO143" s="307"/>
      <c r="HP143" s="307"/>
      <c r="HQ143" s="307"/>
      <c r="HR143" s="307"/>
      <c r="HS143" s="307"/>
      <c r="HT143" s="307"/>
      <c r="HU143" s="307"/>
      <c r="HV143" s="307"/>
      <c r="HW143" s="307"/>
      <c r="HX143" s="307"/>
      <c r="HY143" s="307"/>
      <c r="HZ143" s="307"/>
      <c r="IA143" s="307"/>
      <c r="IB143" s="307"/>
      <c r="IC143" s="307"/>
      <c r="ID143" s="307"/>
      <c r="IE143" s="307"/>
      <c r="IF143" s="307"/>
      <c r="IG143" s="307"/>
      <c r="IH143" s="307"/>
      <c r="II143" s="307"/>
      <c r="IJ143" s="307"/>
      <c r="IK143" s="307"/>
      <c r="IL143" s="307"/>
      <c r="IM143" s="307"/>
      <c r="IN143" s="307"/>
      <c r="IO143" s="307"/>
      <c r="IP143" s="307"/>
      <c r="IQ143" s="307"/>
      <c r="IR143" s="307"/>
      <c r="IS143" s="307"/>
      <c r="IT143" s="307"/>
      <c r="IU143" s="307"/>
      <c r="IV143" s="307"/>
      <c r="IW143" s="307"/>
      <c r="IX143" s="307"/>
      <c r="IY143" s="307"/>
      <c r="IZ143" s="307"/>
      <c r="JA143" s="307"/>
      <c r="JB143" s="307"/>
      <c r="JC143" s="307"/>
      <c r="JD143" s="307"/>
      <c r="JE143" s="307"/>
      <c r="JF143" s="307"/>
      <c r="JG143" s="307"/>
      <c r="JH143" s="307"/>
      <c r="JI143" s="307"/>
      <c r="JJ143" s="307"/>
      <c r="JK143" s="307"/>
      <c r="JL143" s="307"/>
      <c r="JM143" s="307"/>
      <c r="JN143" s="307"/>
      <c r="JO143" s="307"/>
      <c r="JP143" s="307"/>
      <c r="JQ143" s="307"/>
      <c r="JR143" s="307"/>
      <c r="JS143" s="307"/>
      <c r="JT143" s="307"/>
      <c r="JU143" s="307"/>
      <c r="JV143" s="307"/>
      <c r="JW143" s="307"/>
      <c r="JX143" s="307"/>
      <c r="JY143" s="307"/>
      <c r="JZ143" s="307"/>
      <c r="KA143" s="307"/>
      <c r="KB143" s="307"/>
      <c r="KC143" s="307"/>
      <c r="KD143" s="307"/>
      <c r="KE143" s="307"/>
      <c r="KF143" s="307"/>
      <c r="KG143" s="307"/>
      <c r="KH143" s="307"/>
      <c r="KI143" s="307"/>
      <c r="KJ143" s="307"/>
      <c r="KK143" s="307"/>
      <c r="KL143" s="307"/>
      <c r="KM143" s="307"/>
      <c r="KN143" s="307"/>
      <c r="KO143" s="307"/>
      <c r="KP143" s="307"/>
      <c r="KQ143" s="307"/>
      <c r="KR143" s="307"/>
      <c r="KS143" s="307"/>
      <c r="KT143" s="307"/>
      <c r="KU143" s="307"/>
      <c r="KV143" s="307"/>
      <c r="KW143" s="307"/>
      <c r="KX143" s="307"/>
      <c r="KY143" s="307"/>
      <c r="KZ143" s="307"/>
      <c r="LA143" s="307"/>
      <c r="LB143" s="307"/>
      <c r="LC143" s="307"/>
      <c r="LD143" s="307"/>
      <c r="LE143" s="307"/>
      <c r="LF143" s="307"/>
      <c r="LG143" s="307"/>
      <c r="LH143" s="307"/>
      <c r="LI143" s="307"/>
      <c r="LJ143" s="307"/>
      <c r="LK143" s="307"/>
      <c r="LL143" s="307"/>
      <c r="LM143" s="307"/>
      <c r="LN143" s="307"/>
      <c r="LO143" s="307"/>
      <c r="LP143" s="307"/>
      <c r="LQ143" s="307"/>
      <c r="LR143" s="307"/>
      <c r="LS143" s="307"/>
      <c r="LT143" s="307"/>
      <c r="LU143" s="307"/>
      <c r="LV143" s="307"/>
      <c r="LW143" s="307"/>
      <c r="LX143" s="307"/>
      <c r="LY143" s="307"/>
      <c r="LZ143" s="307"/>
      <c r="MA143" s="307"/>
      <c r="MB143" s="307"/>
      <c r="MC143" s="307"/>
      <c r="MD143" s="307"/>
      <c r="ME143" s="307"/>
      <c r="MF143" s="307"/>
      <c r="MG143" s="307"/>
      <c r="MH143" s="307"/>
      <c r="MI143" s="307"/>
      <c r="MJ143" s="307"/>
      <c r="MK143" s="307"/>
      <c r="ML143" s="307"/>
      <c r="MM143" s="307"/>
      <c r="MN143" s="307"/>
      <c r="MO143" s="307"/>
      <c r="MP143" s="307"/>
      <c r="MQ143" s="307"/>
      <c r="MR143" s="307"/>
      <c r="MS143" s="307"/>
      <c r="MT143" s="307"/>
      <c r="MU143" s="307"/>
      <c r="MV143" s="307"/>
      <c r="MW143" s="307"/>
      <c r="MX143" s="307"/>
      <c r="MY143" s="307"/>
      <c r="MZ143" s="307"/>
      <c r="NA143" s="307"/>
      <c r="NB143" s="307"/>
      <c r="NC143" s="307"/>
      <c r="ND143" s="307"/>
      <c r="NE143" s="307"/>
      <c r="NF143" s="307"/>
      <c r="NG143" s="307"/>
      <c r="NH143" s="307"/>
      <c r="NI143" s="307"/>
      <c r="NJ143" s="307"/>
      <c r="NK143" s="307"/>
      <c r="NL143" s="307"/>
      <c r="NM143" s="307"/>
      <c r="NN143" s="307"/>
      <c r="NO143" s="307"/>
      <c r="NP143" s="307"/>
      <c r="NQ143" s="307"/>
      <c r="NR143" s="307"/>
      <c r="NS143" s="307"/>
      <c r="NT143" s="307"/>
      <c r="NU143" s="307"/>
      <c r="NV143" s="307"/>
      <c r="NW143" s="307"/>
      <c r="NX143" s="307"/>
      <c r="NY143" s="307"/>
      <c r="NZ143" s="307"/>
      <c r="OA143" s="307"/>
      <c r="OB143" s="307"/>
      <c r="OC143" s="307"/>
      <c r="OD143" s="307"/>
      <c r="OE143" s="307"/>
      <c r="OF143" s="307"/>
      <c r="OG143" s="307"/>
      <c r="OH143" s="307"/>
      <c r="OI143" s="307"/>
      <c r="OJ143" s="307"/>
      <c r="OK143" s="307"/>
      <c r="OL143" s="307"/>
      <c r="OM143" s="307"/>
      <c r="ON143" s="307"/>
      <c r="OO143" s="307"/>
      <c r="OP143" s="307"/>
      <c r="OQ143" s="307"/>
      <c r="OR143" s="307"/>
      <c r="OS143" s="307"/>
      <c r="OT143" s="307"/>
      <c r="OU143" s="307"/>
      <c r="OV143" s="307"/>
      <c r="OW143" s="307"/>
      <c r="OX143" s="307"/>
      <c r="OY143" s="307"/>
      <c r="OZ143" s="307"/>
      <c r="PA143" s="307"/>
      <c r="PB143" s="307"/>
      <c r="PC143" s="307"/>
      <c r="PD143" s="307"/>
      <c r="PE143" s="307"/>
      <c r="PF143" s="307"/>
      <c r="PG143" s="307"/>
      <c r="PH143" s="307"/>
      <c r="PI143" s="307"/>
      <c r="PJ143" s="307"/>
      <c r="PK143" s="307"/>
      <c r="PL143" s="307"/>
      <c r="PM143" s="307"/>
      <c r="PN143" s="307"/>
      <c r="PO143" s="307"/>
      <c r="PP143" s="307"/>
      <c r="PQ143" s="307"/>
      <c r="PR143" s="307"/>
      <c r="PS143" s="307"/>
      <c r="PT143" s="307"/>
      <c r="PU143" s="307"/>
      <c r="PV143" s="307"/>
      <c r="PW143" s="307"/>
      <c r="PX143" s="307"/>
      <c r="PY143" s="307"/>
      <c r="PZ143" s="307"/>
      <c r="QA143" s="307"/>
      <c r="QB143" s="307"/>
      <c r="QC143" s="307"/>
      <c r="QD143" s="307"/>
      <c r="QE143" s="307"/>
      <c r="QF143" s="307"/>
      <c r="QG143" s="307"/>
      <c r="QH143" s="307"/>
      <c r="QI143" s="307"/>
      <c r="QJ143" s="307"/>
      <c r="QK143" s="307"/>
      <c r="QL143" s="307"/>
      <c r="QM143" s="307"/>
      <c r="QN143" s="307"/>
      <c r="QO143" s="307"/>
      <c r="QP143" s="307"/>
      <c r="QQ143" s="307"/>
      <c r="QR143" s="307"/>
      <c r="QS143" s="307"/>
      <c r="QT143" s="307"/>
      <c r="QU143" s="307"/>
      <c r="QV143" s="307"/>
      <c r="QW143" s="307"/>
      <c r="QX143" s="307"/>
      <c r="QY143" s="307"/>
      <c r="QZ143" s="307"/>
      <c r="RA143" s="307"/>
      <c r="RB143" s="307"/>
      <c r="RC143" s="307"/>
      <c r="RD143" s="307"/>
      <c r="RE143" s="307"/>
      <c r="RF143" s="307"/>
      <c r="RG143" s="307"/>
      <c r="RH143" s="307"/>
      <c r="RI143" s="307"/>
      <c r="RJ143" s="307"/>
      <c r="RK143" s="307"/>
      <c r="RL143" s="307"/>
      <c r="RM143" s="307"/>
      <c r="RN143" s="307"/>
      <c r="RO143" s="307"/>
      <c r="RP143" s="307"/>
      <c r="RQ143" s="307"/>
      <c r="RR143" s="307"/>
      <c r="RS143" s="307"/>
      <c r="RT143" s="307"/>
      <c r="RU143" s="307"/>
      <c r="RV143" s="307"/>
      <c r="RW143" s="307"/>
      <c r="RX143" s="307"/>
      <c r="RY143" s="307"/>
      <c r="RZ143" s="307"/>
      <c r="SA143" s="307"/>
      <c r="SB143" s="307"/>
      <c r="SC143" s="307"/>
      <c r="SD143" s="307"/>
      <c r="SE143" s="307"/>
      <c r="SF143" s="307"/>
      <c r="SG143" s="307"/>
      <c r="SH143" s="307"/>
      <c r="SI143" s="307"/>
      <c r="SJ143" s="307"/>
      <c r="SK143" s="307"/>
      <c r="SL143" s="307"/>
      <c r="SM143" s="307"/>
      <c r="SN143" s="307"/>
      <c r="SO143" s="307"/>
      <c r="SP143" s="307"/>
      <c r="SQ143" s="307"/>
      <c r="SR143" s="307"/>
      <c r="SS143" s="307"/>
      <c r="ST143" s="307"/>
      <c r="SU143" s="307"/>
      <c r="SV143" s="307"/>
      <c r="SW143" s="307"/>
      <c r="SX143" s="307"/>
      <c r="SY143" s="307"/>
      <c r="SZ143" s="307"/>
      <c r="TA143" s="307"/>
      <c r="TB143" s="307"/>
      <c r="TC143" s="307"/>
      <c r="TD143" s="307"/>
      <c r="TE143" s="307"/>
      <c r="TF143" s="307"/>
      <c r="TG143" s="307"/>
      <c r="TH143" s="307"/>
      <c r="TI143" s="307"/>
      <c r="TJ143" s="307"/>
      <c r="TK143" s="307"/>
      <c r="TL143" s="307"/>
      <c r="TM143" s="307"/>
      <c r="TN143" s="307"/>
      <c r="TO143" s="307"/>
      <c r="TP143" s="307"/>
      <c r="TQ143" s="307"/>
      <c r="TR143" s="307"/>
      <c r="TS143" s="307"/>
      <c r="TT143" s="307"/>
      <c r="TU143" s="307"/>
      <c r="TV143" s="307"/>
      <c r="TW143" s="307"/>
      <c r="TX143" s="307"/>
      <c r="TY143" s="307"/>
      <c r="TZ143" s="307"/>
      <c r="UA143" s="307"/>
      <c r="UB143" s="307"/>
      <c r="UC143" s="307"/>
      <c r="UD143" s="307"/>
      <c r="UE143" s="307"/>
      <c r="UF143" s="307"/>
      <c r="UG143" s="307"/>
      <c r="UH143" s="307"/>
      <c r="UI143" s="307"/>
      <c r="UJ143" s="307"/>
      <c r="UK143" s="307"/>
      <c r="UL143" s="307"/>
      <c r="UM143" s="307"/>
      <c r="UN143" s="307"/>
      <c r="UO143" s="307"/>
      <c r="UP143" s="307"/>
      <c r="UQ143" s="307"/>
      <c r="UR143" s="307"/>
      <c r="US143" s="307"/>
      <c r="UT143" s="307"/>
      <c r="UU143" s="307"/>
      <c r="UV143" s="307"/>
      <c r="UW143" s="307"/>
      <c r="UX143" s="307"/>
      <c r="UY143" s="307"/>
      <c r="UZ143" s="307"/>
      <c r="VA143" s="307"/>
      <c r="VB143" s="307"/>
      <c r="VC143" s="307"/>
      <c r="VD143" s="307"/>
      <c r="VE143" s="307"/>
      <c r="VF143" s="307"/>
      <c r="VG143" s="307"/>
      <c r="VH143" s="307"/>
      <c r="VI143" s="307"/>
      <c r="VJ143" s="307"/>
      <c r="VK143" s="307"/>
      <c r="VL143" s="307"/>
      <c r="VM143" s="307"/>
      <c r="VN143" s="307"/>
      <c r="VO143" s="307"/>
      <c r="VP143" s="307"/>
      <c r="VQ143" s="307"/>
      <c r="VR143" s="307"/>
      <c r="VS143" s="307"/>
      <c r="VT143" s="307"/>
      <c r="VU143" s="307"/>
      <c r="VV143" s="307"/>
      <c r="VW143" s="307"/>
      <c r="VX143" s="307"/>
      <c r="VY143" s="307"/>
      <c r="VZ143" s="307"/>
      <c r="WA143" s="307"/>
      <c r="WB143" s="307"/>
      <c r="WC143" s="307"/>
      <c r="WD143" s="307"/>
      <c r="WE143" s="307"/>
      <c r="WF143" s="307"/>
      <c r="WG143" s="307"/>
      <c r="WH143" s="307"/>
      <c r="WI143" s="307"/>
      <c r="WJ143" s="307"/>
      <c r="WK143" s="307"/>
      <c r="WL143" s="307"/>
      <c r="WM143" s="307"/>
      <c r="WN143" s="307"/>
      <c r="WO143" s="307"/>
      <c r="WP143" s="307"/>
      <c r="WQ143" s="307"/>
      <c r="WR143" s="307"/>
      <c r="WS143" s="307"/>
      <c r="WT143" s="307"/>
      <c r="WU143" s="307"/>
      <c r="WV143" s="307"/>
      <c r="WW143" s="307"/>
      <c r="WX143" s="307"/>
      <c r="WY143" s="307"/>
      <c r="WZ143" s="307"/>
      <c r="XA143" s="307"/>
      <c r="XB143" s="307"/>
      <c r="XC143" s="307"/>
      <c r="XD143" s="307"/>
      <c r="XE143" s="307"/>
      <c r="XF143" s="307"/>
      <c r="XG143" s="307"/>
      <c r="XH143" s="307"/>
      <c r="XI143" s="307"/>
      <c r="XJ143" s="307"/>
      <c r="XK143" s="307"/>
      <c r="XL143" s="307"/>
      <c r="XM143" s="307"/>
      <c r="XN143" s="307"/>
      <c r="XO143" s="307"/>
      <c r="XP143" s="307"/>
      <c r="XQ143" s="307"/>
      <c r="XR143" s="307"/>
      <c r="XS143" s="307"/>
      <c r="XT143" s="307"/>
      <c r="XU143" s="307"/>
      <c r="XV143" s="307"/>
      <c r="XW143" s="307"/>
      <c r="XX143" s="307"/>
      <c r="XY143" s="307"/>
      <c r="XZ143" s="307"/>
      <c r="YA143" s="307"/>
      <c r="YB143" s="307"/>
      <c r="YC143" s="307"/>
      <c r="YD143" s="307"/>
      <c r="YE143" s="307"/>
      <c r="YF143" s="307"/>
      <c r="YG143" s="307"/>
      <c r="YH143" s="307"/>
      <c r="YI143" s="307"/>
      <c r="YJ143" s="307"/>
      <c r="YK143" s="307"/>
      <c r="YL143" s="307"/>
      <c r="YM143" s="307"/>
      <c r="YN143" s="307"/>
      <c r="YO143" s="307"/>
      <c r="YP143" s="307"/>
      <c r="YQ143" s="307"/>
      <c r="YR143" s="307"/>
      <c r="YS143" s="307"/>
      <c r="YT143" s="307"/>
      <c r="YU143" s="307"/>
      <c r="YV143" s="307"/>
      <c r="YW143" s="307"/>
      <c r="YX143" s="307"/>
      <c r="YY143" s="307"/>
      <c r="YZ143" s="307"/>
      <c r="ZA143" s="307"/>
      <c r="ZB143" s="307"/>
      <c r="ZC143" s="307"/>
      <c r="ZD143" s="307"/>
      <c r="ZE143" s="307"/>
      <c r="ZF143" s="307"/>
      <c r="ZG143" s="307"/>
      <c r="ZH143" s="307"/>
      <c r="ZI143" s="307"/>
      <c r="ZJ143" s="307"/>
      <c r="ZK143" s="307"/>
      <c r="ZL143" s="307"/>
      <c r="ZM143" s="307"/>
      <c r="ZN143" s="307"/>
      <c r="ZO143" s="307"/>
      <c r="ZP143" s="307"/>
      <c r="ZQ143" s="307"/>
      <c r="ZR143" s="307"/>
      <c r="ZS143" s="307"/>
      <c r="ZT143" s="307"/>
      <c r="ZU143" s="307"/>
      <c r="ZV143" s="307"/>
      <c r="ZW143" s="307"/>
      <c r="ZX143" s="307"/>
      <c r="ZY143" s="307"/>
      <c r="ZZ143" s="307"/>
      <c r="AAA143" s="307"/>
      <c r="AAB143" s="307"/>
      <c r="AAC143" s="307"/>
      <c r="AAD143" s="307"/>
      <c r="AAE143" s="307"/>
      <c r="AAF143" s="307"/>
      <c r="AAG143" s="307"/>
      <c r="AAH143" s="307"/>
      <c r="AAI143" s="307"/>
      <c r="AAJ143" s="307"/>
      <c r="AAK143" s="307"/>
      <c r="AAL143" s="307"/>
      <c r="AAM143" s="307"/>
      <c r="AAN143" s="307"/>
      <c r="AAO143" s="307"/>
      <c r="AAP143" s="307"/>
      <c r="AAQ143" s="307"/>
      <c r="AAR143" s="307"/>
      <c r="AAS143" s="307"/>
      <c r="AAT143" s="307"/>
      <c r="AAU143" s="307"/>
      <c r="AAV143" s="307"/>
      <c r="AAW143" s="307"/>
      <c r="AAX143" s="307"/>
      <c r="AAY143" s="307"/>
      <c r="AAZ143" s="307"/>
      <c r="ABA143" s="307"/>
      <c r="ABB143" s="307"/>
      <c r="ABC143" s="307"/>
      <c r="ABD143" s="307"/>
      <c r="ABE143" s="307"/>
      <c r="ABF143" s="307"/>
      <c r="ABG143" s="307"/>
      <c r="ABH143" s="307"/>
      <c r="ABI143" s="307"/>
      <c r="ABJ143" s="307"/>
      <c r="ABK143" s="307"/>
      <c r="ABL143" s="307"/>
      <c r="ABM143" s="307"/>
      <c r="ABN143" s="307"/>
      <c r="ABO143" s="307"/>
      <c r="ABP143" s="307"/>
      <c r="ABQ143" s="307"/>
      <c r="ABR143" s="307"/>
      <c r="ABS143" s="307"/>
      <c r="ABT143" s="307"/>
      <c r="ABU143" s="307"/>
      <c r="ABV143" s="307"/>
      <c r="ABW143" s="307"/>
      <c r="ABX143" s="307"/>
      <c r="ABY143" s="307"/>
      <c r="ABZ143" s="307"/>
      <c r="ACA143" s="307"/>
      <c r="ACB143" s="307"/>
      <c r="ACC143" s="307"/>
      <c r="ACD143" s="307"/>
      <c r="ACE143" s="307"/>
      <c r="ACF143" s="307"/>
      <c r="ACG143" s="307"/>
      <c r="ACH143" s="307"/>
      <c r="ACI143" s="307"/>
      <c r="ACJ143" s="307"/>
      <c r="ACK143" s="307"/>
      <c r="ACL143" s="307"/>
      <c r="ACM143" s="307"/>
      <c r="ACN143" s="307"/>
      <c r="ACO143" s="307"/>
      <c r="ACP143" s="307"/>
      <c r="ACQ143" s="307"/>
      <c r="ACR143" s="307"/>
      <c r="ACS143" s="307"/>
      <c r="ACT143" s="307"/>
      <c r="ACU143" s="307"/>
      <c r="ACV143" s="307"/>
      <c r="ACW143" s="307"/>
      <c r="ACX143" s="307"/>
      <c r="ACY143" s="307"/>
      <c r="ACZ143" s="307"/>
      <c r="ADA143" s="307"/>
      <c r="ADB143" s="307"/>
      <c r="ADC143" s="307"/>
      <c r="ADD143" s="307"/>
      <c r="ADE143" s="307"/>
      <c r="ADF143" s="307"/>
      <c r="ADG143" s="307"/>
      <c r="ADH143" s="307"/>
      <c r="ADI143" s="307"/>
      <c r="ADJ143" s="307"/>
      <c r="ADK143" s="307"/>
      <c r="ADL143" s="307"/>
      <c r="ADM143" s="307"/>
      <c r="ADN143" s="307"/>
      <c r="ADO143" s="307"/>
      <c r="ADP143" s="307"/>
      <c r="ADQ143" s="307"/>
      <c r="ADR143" s="307"/>
      <c r="ADS143" s="307"/>
      <c r="ADT143" s="307"/>
      <c r="ADU143" s="307"/>
      <c r="ADV143" s="307"/>
      <c r="ADW143" s="307"/>
      <c r="ADX143" s="307"/>
      <c r="ADY143" s="307"/>
      <c r="ADZ143" s="307"/>
      <c r="AEA143" s="307"/>
      <c r="AEB143" s="307"/>
      <c r="AEC143" s="307"/>
      <c r="AED143" s="307"/>
      <c r="AEE143" s="307"/>
      <c r="AEF143" s="307"/>
      <c r="AEG143" s="307"/>
      <c r="AEH143" s="307"/>
      <c r="AEI143" s="307"/>
      <c r="AEJ143" s="307"/>
      <c r="AEK143" s="307"/>
      <c r="AEL143" s="307"/>
      <c r="AEM143" s="307"/>
      <c r="AEN143" s="307"/>
      <c r="AEO143" s="307"/>
      <c r="AEP143" s="307"/>
      <c r="AEQ143" s="307"/>
      <c r="AER143" s="307"/>
      <c r="AES143" s="307"/>
      <c r="AET143" s="307"/>
      <c r="AEU143" s="307"/>
      <c r="AEV143" s="307"/>
      <c r="AEW143" s="307"/>
      <c r="AEX143" s="307"/>
      <c r="AEY143" s="307"/>
      <c r="AEZ143" s="307"/>
      <c r="AFA143" s="307"/>
      <c r="AFB143" s="307"/>
      <c r="AFC143" s="307"/>
      <c r="AFD143" s="307"/>
      <c r="AFE143" s="307"/>
      <c r="AFF143" s="307"/>
      <c r="AFG143" s="307"/>
      <c r="AFH143" s="307"/>
      <c r="AFI143" s="307"/>
      <c r="AFJ143" s="307"/>
      <c r="AFK143" s="307"/>
      <c r="AFL143" s="307"/>
      <c r="AFM143" s="307"/>
      <c r="AFN143" s="307"/>
      <c r="AFO143" s="307"/>
      <c r="AFP143" s="307"/>
      <c r="AFQ143" s="307"/>
      <c r="AFR143" s="307"/>
      <c r="AFS143" s="307"/>
      <c r="AFT143" s="307"/>
      <c r="AFU143" s="307"/>
      <c r="AFV143" s="307"/>
      <c r="AFW143" s="307"/>
      <c r="AFX143" s="307"/>
      <c r="AFY143" s="307"/>
      <c r="AFZ143" s="307"/>
      <c r="AGA143" s="307"/>
      <c r="AGB143" s="307"/>
      <c r="AGC143" s="307"/>
      <c r="AGD143" s="307"/>
      <c r="AGE143" s="307"/>
      <c r="AGF143" s="307"/>
      <c r="AGG143" s="307"/>
      <c r="AGH143" s="307"/>
      <c r="AGI143" s="307"/>
      <c r="AGJ143" s="307"/>
      <c r="AGK143" s="307"/>
      <c r="AGL143" s="307"/>
      <c r="AGM143" s="307"/>
      <c r="AGN143" s="307"/>
      <c r="AGO143" s="307"/>
      <c r="AGP143" s="307"/>
      <c r="AGQ143" s="307"/>
      <c r="AGR143" s="307"/>
      <c r="AGS143" s="307"/>
      <c r="AGT143" s="307"/>
      <c r="AGU143" s="307"/>
      <c r="AGV143" s="307"/>
      <c r="AGW143" s="307"/>
      <c r="AGX143" s="307"/>
      <c r="AGY143" s="307"/>
      <c r="AGZ143" s="307"/>
      <c r="AHA143" s="307"/>
      <c r="AHB143" s="307"/>
      <c r="AHC143" s="307"/>
      <c r="AHD143" s="307"/>
      <c r="AHE143" s="307"/>
      <c r="AHF143" s="307"/>
      <c r="AHG143" s="307"/>
      <c r="AHH143" s="307"/>
      <c r="AHI143" s="307"/>
      <c r="AHJ143" s="307"/>
      <c r="AHK143" s="307"/>
      <c r="AHL143" s="307"/>
      <c r="AHM143" s="307"/>
      <c r="AHN143" s="307"/>
      <c r="AHO143" s="307"/>
      <c r="AHP143" s="307"/>
      <c r="AHQ143" s="307"/>
      <c r="AHR143" s="307"/>
      <c r="AHS143" s="307"/>
      <c r="AHT143" s="307"/>
      <c r="AHU143" s="307"/>
      <c r="AHV143" s="307"/>
      <c r="AHW143" s="307"/>
      <c r="AHX143" s="307"/>
      <c r="AHY143" s="307"/>
      <c r="AHZ143" s="307"/>
      <c r="AIA143" s="307"/>
      <c r="AIB143" s="307"/>
      <c r="AIC143" s="307"/>
      <c r="AID143" s="307"/>
      <c r="AIE143" s="307"/>
      <c r="AIF143" s="307"/>
      <c r="AIG143" s="307"/>
      <c r="AIH143" s="307"/>
      <c r="AII143" s="307"/>
      <c r="AIJ143" s="307"/>
      <c r="AIK143" s="307"/>
      <c r="AIL143" s="307"/>
      <c r="AIM143" s="307"/>
      <c r="AIN143" s="307"/>
      <c r="AIO143" s="307"/>
      <c r="AIP143" s="307"/>
      <c r="AIQ143" s="307"/>
      <c r="AIR143" s="307"/>
      <c r="AIS143" s="307"/>
      <c r="AIT143" s="307"/>
      <c r="AIU143" s="307"/>
      <c r="AIV143" s="307"/>
      <c r="AIW143" s="307"/>
      <c r="AIX143" s="307"/>
      <c r="AIY143" s="307"/>
      <c r="AIZ143" s="307"/>
      <c r="AJA143" s="307"/>
      <c r="AJB143" s="307"/>
      <c r="AJC143" s="307"/>
      <c r="AJD143" s="307"/>
      <c r="AJE143" s="307"/>
      <c r="AJF143" s="307"/>
      <c r="AJG143" s="307"/>
      <c r="AJH143" s="307"/>
      <c r="AJI143" s="307"/>
      <c r="AJJ143" s="307"/>
      <c r="AJK143" s="307"/>
      <c r="AJL143" s="307"/>
      <c r="AJM143" s="307"/>
      <c r="AJN143" s="307"/>
      <c r="AJO143" s="307"/>
      <c r="AJP143" s="307"/>
      <c r="AJQ143" s="307"/>
      <c r="AJR143" s="307"/>
      <c r="AJS143" s="307"/>
      <c r="AJT143" s="307"/>
      <c r="AJU143" s="307"/>
      <c r="AJV143" s="307"/>
      <c r="AJW143" s="307"/>
      <c r="AJX143" s="307"/>
      <c r="AJY143" s="307"/>
      <c r="AJZ143" s="307"/>
      <c r="AKA143" s="307"/>
      <c r="AKB143" s="307"/>
      <c r="AKC143" s="307"/>
      <c r="AKD143" s="307"/>
      <c r="AKE143" s="307"/>
      <c r="AKF143" s="307"/>
      <c r="AKG143" s="307"/>
      <c r="AKH143" s="307"/>
      <c r="AKI143" s="307"/>
      <c r="AKJ143" s="307"/>
      <c r="AKK143" s="307"/>
      <c r="AKL143" s="307"/>
      <c r="AKM143" s="307"/>
      <c r="AKN143" s="307"/>
      <c r="AKO143" s="307"/>
      <c r="AKP143" s="307"/>
      <c r="AKQ143" s="307"/>
      <c r="AKR143" s="307"/>
      <c r="AKS143" s="307"/>
      <c r="AKT143" s="307"/>
      <c r="AKU143" s="307"/>
      <c r="AKV143" s="307"/>
      <c r="AKW143" s="307"/>
      <c r="AKX143" s="307"/>
      <c r="AKY143" s="307"/>
      <c r="AKZ143" s="307"/>
      <c r="ALA143" s="307"/>
      <c r="ALB143" s="307"/>
      <c r="ALC143" s="307"/>
      <c r="ALD143" s="307"/>
      <c r="ALE143" s="307"/>
      <c r="ALF143" s="307"/>
      <c r="ALG143" s="307"/>
      <c r="ALH143" s="307"/>
      <c r="ALI143" s="307"/>
      <c r="ALJ143" s="307"/>
      <c r="ALK143" s="307"/>
      <c r="ALL143" s="307"/>
      <c r="ALM143" s="307"/>
      <c r="ALN143" s="307"/>
      <c r="ALO143" s="307"/>
      <c r="ALP143" s="307"/>
      <c r="ALQ143" s="307"/>
      <c r="ALR143" s="307"/>
      <c r="ALS143" s="307"/>
      <c r="ALT143" s="307"/>
      <c r="ALU143" s="307"/>
      <c r="ALV143" s="307"/>
      <c r="ALW143" s="307"/>
      <c r="ALX143" s="307"/>
      <c r="ALY143" s="307"/>
      <c r="ALZ143" s="307"/>
      <c r="AMA143" s="307"/>
      <c r="AMB143" s="307"/>
      <c r="AMC143" s="307"/>
      <c r="AMD143" s="307"/>
      <c r="AME143" s="307"/>
      <c r="AMF143" s="307"/>
      <c r="AMG143" s="307"/>
      <c r="AMH143" s="307"/>
      <c r="AMI143" s="307"/>
      <c r="AMJ143" s="307"/>
      <c r="AMK143" s="307"/>
      <c r="AML143" s="307"/>
      <c r="AMM143" s="307"/>
      <c r="AMN143" s="307"/>
      <c r="AMO143" s="307"/>
      <c r="AMP143" s="307"/>
      <c r="AMQ143" s="307"/>
      <c r="AMR143" s="307"/>
      <c r="AMS143" s="307"/>
      <c r="AMT143" s="307"/>
      <c r="AMU143" s="307"/>
      <c r="AMV143" s="307"/>
      <c r="AMW143" s="307"/>
      <c r="AMX143" s="307"/>
      <c r="AMY143" s="307"/>
      <c r="AMZ143" s="307"/>
      <c r="ANA143" s="307"/>
      <c r="ANB143" s="307"/>
      <c r="ANC143" s="307"/>
      <c r="AND143" s="307"/>
      <c r="ANE143" s="307"/>
      <c r="ANF143" s="307"/>
      <c r="ANG143" s="307"/>
      <c r="ANH143" s="307"/>
      <c r="ANI143" s="307"/>
      <c r="ANJ143" s="307"/>
      <c r="ANK143" s="307"/>
      <c r="ANL143" s="307"/>
      <c r="ANM143" s="307"/>
      <c r="ANN143" s="307"/>
      <c r="ANO143" s="307"/>
      <c r="ANP143" s="307"/>
      <c r="ANQ143" s="307"/>
      <c r="ANR143" s="307"/>
      <c r="ANS143" s="307"/>
      <c r="ANT143" s="307"/>
      <c r="ANU143" s="307"/>
      <c r="ANV143" s="307"/>
      <c r="ANW143" s="307"/>
      <c r="ANX143" s="307"/>
      <c r="ANY143" s="307"/>
      <c r="ANZ143" s="307"/>
      <c r="AOA143" s="307"/>
      <c r="AOB143" s="307"/>
      <c r="AOC143" s="307"/>
      <c r="AOD143" s="307"/>
      <c r="AOE143" s="307"/>
      <c r="AOF143" s="307"/>
      <c r="AOG143" s="307"/>
      <c r="AOH143" s="307"/>
      <c r="AOI143" s="307"/>
      <c r="AOJ143" s="307"/>
      <c r="AOK143" s="307"/>
      <c r="AOL143" s="307"/>
      <c r="AOM143" s="307"/>
      <c r="AON143" s="307"/>
      <c r="AOO143" s="307"/>
      <c r="AOP143" s="307"/>
      <c r="AOQ143" s="307"/>
      <c r="AOR143" s="307"/>
      <c r="AOS143" s="307"/>
      <c r="AOT143" s="307"/>
      <c r="AOU143" s="307"/>
      <c r="AOV143" s="307"/>
      <c r="AOW143" s="307"/>
      <c r="AOX143" s="307"/>
      <c r="AOY143" s="307"/>
      <c r="AOZ143" s="307"/>
      <c r="APA143" s="307"/>
      <c r="APB143" s="307"/>
      <c r="APC143" s="307"/>
      <c r="APD143" s="307"/>
      <c r="APE143" s="307"/>
      <c r="APF143" s="307"/>
      <c r="APG143" s="307"/>
      <c r="APH143" s="307"/>
      <c r="API143" s="307"/>
      <c r="APJ143" s="307"/>
      <c r="APK143" s="307"/>
      <c r="APL143" s="307"/>
      <c r="APM143" s="307"/>
      <c r="APN143" s="307"/>
      <c r="APO143" s="307"/>
      <c r="APP143" s="307"/>
      <c r="APQ143" s="307"/>
      <c r="APR143" s="307"/>
      <c r="APS143" s="307"/>
      <c r="APT143" s="307"/>
      <c r="APU143" s="307"/>
      <c r="APV143" s="307"/>
      <c r="APW143" s="307"/>
      <c r="APX143" s="307"/>
      <c r="APY143" s="307"/>
      <c r="APZ143" s="307"/>
      <c r="AQA143" s="307"/>
      <c r="AQB143" s="307"/>
      <c r="AQC143" s="307"/>
      <c r="AQD143" s="307"/>
      <c r="AQE143" s="307"/>
      <c r="AQF143" s="307"/>
      <c r="AQG143" s="307"/>
      <c r="AQH143" s="307"/>
      <c r="AQI143" s="307"/>
      <c r="AQJ143" s="307"/>
      <c r="AQK143" s="307"/>
      <c r="AQL143" s="307"/>
      <c r="AQM143" s="307"/>
      <c r="AQN143" s="307"/>
      <c r="AQO143" s="307"/>
      <c r="AQP143" s="307"/>
      <c r="AQQ143" s="307"/>
      <c r="AQR143" s="307"/>
      <c r="AQS143" s="307"/>
      <c r="AQT143" s="307"/>
      <c r="AQU143" s="307"/>
      <c r="AQV143" s="307"/>
      <c r="AQW143" s="307"/>
      <c r="AQX143" s="307"/>
      <c r="AQY143" s="307"/>
      <c r="AQZ143" s="307"/>
      <c r="ARA143" s="307"/>
      <c r="ARB143" s="307"/>
      <c r="ARC143" s="307"/>
      <c r="ARD143" s="307"/>
      <c r="ARE143" s="307"/>
      <c r="ARF143" s="307"/>
      <c r="ARG143" s="307"/>
      <c r="ARH143" s="307"/>
      <c r="ARI143" s="307"/>
      <c r="ARJ143" s="307"/>
      <c r="ARK143" s="307"/>
      <c r="ARL143" s="307"/>
      <c r="ARM143" s="307"/>
      <c r="ARN143" s="307"/>
      <c r="ARO143" s="307"/>
      <c r="ARP143" s="307"/>
      <c r="ARQ143" s="307"/>
      <c r="ARR143" s="307"/>
      <c r="ARS143" s="307"/>
      <c r="ART143" s="307"/>
      <c r="ARU143" s="307"/>
      <c r="ARV143" s="307"/>
      <c r="ARW143" s="307"/>
      <c r="ARX143" s="307"/>
      <c r="ARY143" s="307"/>
      <c r="ARZ143" s="307"/>
      <c r="ASA143" s="307"/>
      <c r="ASB143" s="307"/>
      <c r="ASC143" s="307"/>
      <c r="ASD143" s="307"/>
      <c r="ASE143" s="307"/>
      <c r="ASF143" s="307"/>
      <c r="ASG143" s="307"/>
      <c r="ASH143" s="307"/>
      <c r="ASI143" s="307"/>
      <c r="ASJ143" s="307"/>
      <c r="ASK143" s="307"/>
      <c r="ASL143" s="307"/>
      <c r="ASM143" s="307"/>
      <c r="ASN143" s="307"/>
      <c r="ASO143" s="307"/>
      <c r="ASP143" s="307"/>
      <c r="ASQ143" s="307"/>
      <c r="ASR143" s="307"/>
      <c r="ASS143" s="307"/>
      <c r="AST143" s="307"/>
      <c r="ASU143" s="307"/>
      <c r="ASV143" s="307"/>
      <c r="ASW143" s="307"/>
      <c r="ASX143" s="307"/>
      <c r="ASY143" s="307"/>
      <c r="ASZ143" s="307"/>
      <c r="ATA143" s="307"/>
      <c r="ATB143" s="307"/>
      <c r="ATC143" s="307"/>
      <c r="ATD143" s="307"/>
      <c r="ATE143" s="307"/>
      <c r="ATF143" s="307"/>
      <c r="ATG143" s="307"/>
      <c r="ATH143" s="307"/>
      <c r="ATI143" s="307"/>
      <c r="ATJ143" s="307"/>
      <c r="ATK143" s="307"/>
      <c r="ATL143" s="307"/>
      <c r="ATM143" s="307"/>
      <c r="ATN143" s="307"/>
      <c r="ATO143" s="307"/>
      <c r="ATP143" s="307"/>
      <c r="ATQ143" s="307"/>
      <c r="ATR143" s="307"/>
      <c r="ATS143" s="307"/>
      <c r="ATT143" s="307"/>
      <c r="ATU143" s="307"/>
      <c r="ATV143" s="307"/>
      <c r="ATW143" s="307"/>
      <c r="ATX143" s="307"/>
      <c r="ATY143" s="307"/>
      <c r="ATZ143" s="307"/>
      <c r="AUA143" s="307"/>
      <c r="AUB143" s="307"/>
      <c r="AUC143" s="307"/>
      <c r="AUD143" s="307"/>
      <c r="AUE143" s="307"/>
      <c r="AUF143" s="307"/>
      <c r="AUG143" s="307"/>
      <c r="AUH143" s="307"/>
      <c r="AUI143" s="307"/>
      <c r="AUJ143" s="307"/>
      <c r="AUK143" s="307"/>
      <c r="AUL143" s="307"/>
      <c r="AUM143" s="307"/>
      <c r="AUN143" s="307"/>
      <c r="AUO143" s="307"/>
      <c r="AUP143" s="307"/>
      <c r="AUQ143" s="307"/>
      <c r="AUR143" s="307"/>
      <c r="AUS143" s="307"/>
      <c r="AUT143" s="307"/>
      <c r="AUU143" s="307"/>
      <c r="AUV143" s="307"/>
      <c r="AUW143" s="307"/>
      <c r="AUX143" s="307"/>
      <c r="AUY143" s="307"/>
      <c r="AUZ143" s="307"/>
      <c r="AVA143" s="307"/>
      <c r="AVB143" s="307"/>
      <c r="AVC143" s="307"/>
      <c r="AVD143" s="307"/>
      <c r="AVE143" s="307"/>
      <c r="AVF143" s="307"/>
      <c r="AVG143" s="307"/>
      <c r="AVH143" s="307"/>
      <c r="AVI143" s="307"/>
      <c r="AVJ143" s="307"/>
      <c r="AVK143" s="307"/>
      <c r="AVL143" s="307"/>
      <c r="AVM143" s="307"/>
      <c r="AVN143" s="307"/>
      <c r="AVO143" s="307"/>
      <c r="AVP143" s="307"/>
      <c r="AVQ143" s="307"/>
      <c r="AVR143" s="307"/>
      <c r="AVS143" s="307"/>
      <c r="AVT143" s="307"/>
      <c r="AVU143" s="307"/>
      <c r="AVV143" s="307"/>
      <c r="AVW143" s="307"/>
      <c r="AVX143" s="307"/>
      <c r="AVY143" s="307"/>
      <c r="AVZ143" s="307"/>
      <c r="AWA143" s="307"/>
      <c r="AWB143" s="307"/>
      <c r="AWC143" s="307"/>
      <c r="AWD143" s="307"/>
      <c r="AWE143" s="307"/>
      <c r="AWF143" s="307"/>
      <c r="AWG143" s="307"/>
      <c r="AWH143" s="307"/>
      <c r="AWI143" s="307"/>
      <c r="AWJ143" s="307"/>
      <c r="AWK143" s="307"/>
      <c r="AWL143" s="307"/>
      <c r="AWM143" s="307"/>
      <c r="AWN143" s="307"/>
      <c r="AWO143" s="307"/>
      <c r="AWP143" s="307"/>
      <c r="AWQ143" s="307"/>
      <c r="AWR143" s="307"/>
      <c r="AWS143" s="307"/>
      <c r="AWT143" s="307"/>
      <c r="AWU143" s="307"/>
      <c r="AWV143" s="307"/>
      <c r="AWW143" s="307"/>
      <c r="AWX143" s="307"/>
      <c r="AWY143" s="307"/>
      <c r="AWZ143" s="307"/>
      <c r="AXA143" s="307"/>
      <c r="AXB143" s="307"/>
      <c r="AXC143" s="307"/>
      <c r="AXD143" s="307"/>
      <c r="AXE143" s="307"/>
      <c r="AXF143" s="307"/>
      <c r="AXG143" s="307"/>
      <c r="AXH143" s="307"/>
      <c r="AXI143" s="307"/>
      <c r="AXJ143" s="307"/>
      <c r="AXK143" s="307"/>
      <c r="AXL143" s="307"/>
      <c r="AXM143" s="307"/>
      <c r="AXN143" s="307"/>
      <c r="AXO143" s="307"/>
      <c r="AXP143" s="307"/>
      <c r="AXQ143" s="307"/>
      <c r="AXR143" s="307"/>
      <c r="AXS143" s="307"/>
      <c r="AXT143" s="307"/>
      <c r="AXU143" s="307"/>
      <c r="AXV143" s="307"/>
      <c r="AXW143" s="307"/>
      <c r="AXX143" s="307"/>
      <c r="AXY143" s="307"/>
      <c r="AXZ143" s="307"/>
      <c r="AYA143" s="307"/>
      <c r="AYB143" s="307"/>
      <c r="AYC143" s="307"/>
      <c r="AYD143" s="307"/>
      <c r="AYE143" s="307"/>
      <c r="AYF143" s="307"/>
      <c r="AYG143" s="307"/>
      <c r="AYH143" s="307"/>
      <c r="AYI143" s="307"/>
      <c r="AYJ143" s="307"/>
      <c r="AYK143" s="307"/>
      <c r="AYL143" s="307"/>
      <c r="AYM143" s="307"/>
      <c r="AYN143" s="307"/>
      <c r="AYO143" s="307"/>
      <c r="AYP143" s="307"/>
      <c r="AYQ143" s="307"/>
      <c r="AYR143" s="307"/>
      <c r="AYS143" s="307"/>
      <c r="AYT143" s="307"/>
      <c r="AYU143" s="307"/>
      <c r="AYV143" s="307"/>
      <c r="AYW143" s="307"/>
      <c r="AYX143" s="307"/>
      <c r="AYY143" s="307"/>
      <c r="AYZ143" s="307"/>
      <c r="AZA143" s="307"/>
      <c r="AZB143" s="307"/>
      <c r="AZC143" s="307"/>
      <c r="AZD143" s="307"/>
      <c r="AZE143" s="307"/>
      <c r="AZF143" s="307"/>
      <c r="AZG143" s="307"/>
      <c r="AZH143" s="307"/>
      <c r="AZI143" s="307"/>
      <c r="AZJ143" s="307"/>
      <c r="AZK143" s="307"/>
      <c r="AZL143" s="307"/>
      <c r="AZM143" s="307"/>
      <c r="AZN143" s="307"/>
      <c r="AZO143" s="307"/>
      <c r="AZP143" s="307"/>
      <c r="AZQ143" s="307"/>
      <c r="AZR143" s="307"/>
      <c r="AZS143" s="307"/>
      <c r="AZT143" s="307"/>
      <c r="AZU143" s="307"/>
      <c r="AZV143" s="307"/>
      <c r="AZW143" s="307"/>
      <c r="AZX143" s="307"/>
      <c r="AZY143" s="307"/>
      <c r="AZZ143" s="307"/>
      <c r="BAA143" s="307"/>
      <c r="BAB143" s="307"/>
      <c r="BAC143" s="307"/>
      <c r="BAD143" s="307"/>
      <c r="BAE143" s="307"/>
      <c r="BAF143" s="307"/>
      <c r="BAG143" s="307"/>
      <c r="BAH143" s="307"/>
      <c r="BAI143" s="307"/>
      <c r="BAJ143" s="307"/>
      <c r="BAK143" s="307"/>
      <c r="BAL143" s="307"/>
      <c r="BAM143" s="307"/>
      <c r="BAN143" s="307"/>
      <c r="BAO143" s="307"/>
      <c r="BAP143" s="307"/>
      <c r="BAQ143" s="307"/>
      <c r="BAR143" s="307"/>
      <c r="BAS143" s="307"/>
      <c r="BAT143" s="307"/>
      <c r="BAU143" s="307"/>
      <c r="BAV143" s="307"/>
      <c r="BAW143" s="307"/>
      <c r="BAX143" s="307"/>
      <c r="BAY143" s="307"/>
      <c r="BAZ143" s="307"/>
      <c r="BBA143" s="307"/>
      <c r="BBB143" s="307"/>
      <c r="BBC143" s="307"/>
      <c r="BBD143" s="307"/>
      <c r="BBE143" s="307"/>
      <c r="BBF143" s="307"/>
      <c r="BBG143" s="307"/>
      <c r="BBH143" s="307"/>
      <c r="BBI143" s="307"/>
      <c r="BBJ143" s="307"/>
      <c r="BBK143" s="307"/>
      <c r="BBL143" s="307"/>
      <c r="BBM143" s="307"/>
      <c r="BBN143" s="307"/>
      <c r="BBO143" s="307"/>
      <c r="BBP143" s="307"/>
      <c r="BBQ143" s="307"/>
      <c r="BBR143" s="307"/>
      <c r="BBS143" s="307"/>
      <c r="BBT143" s="307"/>
      <c r="BBU143" s="307"/>
      <c r="BBV143" s="307"/>
      <c r="BBW143" s="307"/>
      <c r="BBX143" s="307"/>
      <c r="BBY143" s="307"/>
      <c r="BBZ143" s="307"/>
      <c r="BCA143" s="307"/>
      <c r="BCB143" s="307"/>
      <c r="BCC143" s="307"/>
      <c r="BCD143" s="307"/>
      <c r="BCE143" s="307"/>
      <c r="BCF143" s="307"/>
      <c r="BCG143" s="307"/>
      <c r="BCH143" s="307"/>
      <c r="BCI143" s="307"/>
      <c r="BCJ143" s="307"/>
      <c r="BCK143" s="307"/>
      <c r="BCL143" s="307"/>
      <c r="BCM143" s="307"/>
      <c r="BCN143" s="307"/>
      <c r="BCO143" s="307"/>
      <c r="BCP143" s="307"/>
      <c r="BCQ143" s="307"/>
      <c r="BCR143" s="307"/>
      <c r="BCS143" s="307"/>
      <c r="BCT143" s="307"/>
      <c r="BCU143" s="307"/>
      <c r="BCV143" s="307"/>
      <c r="BCW143" s="307"/>
      <c r="BCX143" s="307"/>
      <c r="BCY143" s="307"/>
      <c r="BCZ143" s="307"/>
      <c r="BDA143" s="307"/>
      <c r="BDB143" s="307"/>
      <c r="BDC143" s="307"/>
      <c r="BDD143" s="307"/>
      <c r="BDE143" s="307"/>
      <c r="BDF143" s="307"/>
      <c r="BDG143" s="307"/>
      <c r="BDH143" s="307"/>
      <c r="BDI143" s="307"/>
      <c r="BDJ143" s="307"/>
      <c r="BDK143" s="307"/>
      <c r="BDL143" s="307"/>
      <c r="BDM143" s="307"/>
      <c r="BDN143" s="307"/>
      <c r="BDO143" s="307"/>
      <c r="BDP143" s="307"/>
      <c r="BDQ143" s="307"/>
      <c r="BDR143" s="307"/>
      <c r="BDS143" s="307"/>
      <c r="BDT143" s="307"/>
      <c r="BDU143" s="307"/>
      <c r="BDV143" s="307"/>
      <c r="BDW143" s="307"/>
      <c r="BDX143" s="307"/>
      <c r="BDY143" s="307"/>
      <c r="BDZ143" s="307"/>
      <c r="BEA143" s="307"/>
      <c r="BEB143" s="307"/>
      <c r="BEC143" s="307"/>
      <c r="BED143" s="307"/>
      <c r="BEE143" s="307"/>
      <c r="BEF143" s="307"/>
      <c r="BEG143" s="307"/>
      <c r="BEH143" s="307"/>
      <c r="BEI143" s="307"/>
    </row>
    <row r="144" spans="1:1491" s="210" customFormat="1" ht="15" customHeight="1" x14ac:dyDescent="0.25">
      <c r="A144" s="218" t="s">
        <v>1372</v>
      </c>
      <c r="B144" s="312" t="s">
        <v>2372</v>
      </c>
      <c r="C144" s="316">
        <v>44197</v>
      </c>
      <c r="D144" s="316">
        <v>46022</v>
      </c>
      <c r="E144" s="108">
        <v>560</v>
      </c>
      <c r="F144" s="108">
        <v>560</v>
      </c>
      <c r="G144" s="314">
        <v>560</v>
      </c>
      <c r="H144" s="108">
        <v>560</v>
      </c>
      <c r="I144" s="108">
        <f t="shared" si="28"/>
        <v>21.993559029141466</v>
      </c>
      <c r="J144" s="108">
        <f t="shared" si="29"/>
        <v>21.993559029141466</v>
      </c>
      <c r="K144" s="208"/>
      <c r="L144" s="208">
        <f t="shared" si="29"/>
        <v>21.993559029141466</v>
      </c>
      <c r="M144" s="208"/>
      <c r="N144" s="225" t="s">
        <v>918</v>
      </c>
      <c r="O144" s="184">
        <v>0</v>
      </c>
      <c r="P144" s="184">
        <v>0</v>
      </c>
      <c r="Q144" s="184">
        <v>66.2</v>
      </c>
      <c r="R144" s="184">
        <v>164.6</v>
      </c>
      <c r="S144" s="184">
        <v>329.2</v>
      </c>
      <c r="T144" s="184">
        <v>0</v>
      </c>
      <c r="U144" s="184">
        <v>0</v>
      </c>
      <c r="V144" s="453">
        <v>0</v>
      </c>
      <c r="W144" s="259" t="s">
        <v>924</v>
      </c>
      <c r="X144" s="454">
        <v>0</v>
      </c>
      <c r="Y144" s="259" t="s">
        <v>924</v>
      </c>
      <c r="Z144" s="455" t="s">
        <v>1381</v>
      </c>
      <c r="AA144" s="263" t="s">
        <v>1382</v>
      </c>
      <c r="AB144" s="263" t="s">
        <v>1383</v>
      </c>
      <c r="AC144" s="456">
        <v>560</v>
      </c>
      <c r="AD144" s="263"/>
      <c r="AE144" s="263" t="s">
        <v>1384</v>
      </c>
      <c r="AF144" s="263" t="s">
        <v>705</v>
      </c>
      <c r="AG144" s="292" t="s">
        <v>460</v>
      </c>
      <c r="AH144" s="482"/>
      <c r="AI144" s="361">
        <v>0</v>
      </c>
      <c r="AJ144" s="499">
        <v>0</v>
      </c>
      <c r="AK144" s="498" t="s">
        <v>1385</v>
      </c>
      <c r="AL144" s="500">
        <v>0.4</v>
      </c>
      <c r="AM144" s="364">
        <f t="shared" si="26"/>
        <v>0</v>
      </c>
      <c r="AN144" s="364">
        <f t="shared" si="27"/>
        <v>224</v>
      </c>
      <c r="AO144" s="306"/>
      <c r="AP144" s="307"/>
      <c r="AQ144" s="371"/>
      <c r="AR144" s="371"/>
      <c r="AS144" s="371"/>
      <c r="AT144" s="371"/>
      <c r="AU144" s="371"/>
      <c r="AV144" s="371"/>
      <c r="AW144" s="371"/>
      <c r="AX144" s="371"/>
      <c r="AY144" s="371"/>
      <c r="AZ144" s="371"/>
      <c r="BA144" s="371"/>
      <c r="BB144" s="371"/>
      <c r="BC144" s="371"/>
      <c r="BD144" s="371"/>
      <c r="BE144" s="371"/>
      <c r="BF144" s="371"/>
      <c r="BG144" s="371"/>
      <c r="BH144" s="371"/>
      <c r="BI144" s="371"/>
      <c r="BJ144" s="371"/>
      <c r="BK144" s="371"/>
      <c r="BL144" s="371"/>
      <c r="BM144" s="371"/>
      <c r="BN144" s="371"/>
      <c r="BO144" s="371"/>
      <c r="BP144" s="307"/>
      <c r="BQ144" s="307"/>
      <c r="BR144" s="307"/>
      <c r="BS144" s="307"/>
      <c r="BT144" s="307"/>
      <c r="BU144" s="307"/>
      <c r="BV144" s="307"/>
      <c r="BW144" s="307"/>
      <c r="BX144" s="307"/>
      <c r="BY144" s="307"/>
      <c r="BZ144" s="307"/>
      <c r="CA144" s="307"/>
      <c r="CB144" s="307"/>
      <c r="CC144" s="307"/>
      <c r="CD144" s="307"/>
      <c r="CE144" s="307"/>
      <c r="CF144" s="307"/>
      <c r="CG144" s="307"/>
      <c r="CH144" s="307"/>
      <c r="CI144" s="307"/>
      <c r="CJ144" s="307"/>
      <c r="CK144" s="307"/>
      <c r="CL144" s="307"/>
      <c r="CM144" s="307"/>
      <c r="CN144" s="307"/>
      <c r="CO144" s="307"/>
      <c r="CP144" s="307"/>
      <c r="CQ144" s="307"/>
      <c r="CR144" s="307"/>
      <c r="CS144" s="307"/>
      <c r="CT144" s="307"/>
      <c r="CU144" s="307"/>
      <c r="CV144" s="307"/>
      <c r="CW144" s="307"/>
      <c r="CX144" s="307"/>
      <c r="CY144" s="307"/>
      <c r="CZ144" s="307"/>
      <c r="DA144" s="307"/>
      <c r="DB144" s="307"/>
      <c r="DC144" s="307"/>
      <c r="DD144" s="307"/>
      <c r="DE144" s="307"/>
      <c r="DF144" s="307"/>
      <c r="DG144" s="307"/>
      <c r="DH144" s="307"/>
      <c r="DI144" s="307"/>
      <c r="DJ144" s="307"/>
      <c r="DK144" s="307"/>
      <c r="DL144" s="307"/>
      <c r="DM144" s="307"/>
      <c r="DN144" s="307"/>
      <c r="DO144" s="307"/>
      <c r="DP144" s="307"/>
      <c r="DQ144" s="307"/>
      <c r="DR144" s="307"/>
      <c r="DS144" s="307"/>
      <c r="DT144" s="307"/>
      <c r="DU144" s="307"/>
      <c r="DV144" s="307"/>
      <c r="DW144" s="307"/>
      <c r="DX144" s="307"/>
      <c r="DY144" s="307"/>
      <c r="DZ144" s="307"/>
      <c r="EA144" s="307"/>
      <c r="EB144" s="307"/>
      <c r="EC144" s="307"/>
      <c r="ED144" s="307"/>
      <c r="EE144" s="307"/>
      <c r="EF144" s="307"/>
      <c r="EG144" s="307"/>
      <c r="EH144" s="307"/>
      <c r="EI144" s="307"/>
      <c r="EJ144" s="307"/>
      <c r="EK144" s="307"/>
      <c r="EL144" s="307"/>
      <c r="EM144" s="307"/>
      <c r="EN144" s="307"/>
      <c r="EO144" s="307"/>
      <c r="EP144" s="307"/>
      <c r="EQ144" s="307"/>
      <c r="ER144" s="307"/>
      <c r="ES144" s="307"/>
      <c r="ET144" s="307"/>
      <c r="EU144" s="307"/>
      <c r="EV144" s="307"/>
      <c r="EW144" s="307"/>
      <c r="EX144" s="307"/>
      <c r="EY144" s="307"/>
      <c r="EZ144" s="307"/>
      <c r="FA144" s="307"/>
      <c r="FB144" s="307"/>
      <c r="FC144" s="307"/>
      <c r="FD144" s="307"/>
      <c r="FE144" s="307"/>
      <c r="FF144" s="307"/>
      <c r="FG144" s="307"/>
      <c r="FH144" s="307"/>
      <c r="FI144" s="307"/>
      <c r="FJ144" s="307"/>
      <c r="FK144" s="307"/>
      <c r="FL144" s="307"/>
      <c r="FM144" s="307"/>
      <c r="FN144" s="307"/>
      <c r="FO144" s="307"/>
      <c r="FP144" s="307"/>
      <c r="FQ144" s="307"/>
      <c r="FR144" s="307"/>
      <c r="FS144" s="307"/>
      <c r="FT144" s="307"/>
      <c r="FU144" s="307"/>
      <c r="FV144" s="307"/>
      <c r="FW144" s="307"/>
      <c r="FX144" s="307"/>
      <c r="FY144" s="307"/>
      <c r="FZ144" s="307"/>
      <c r="GA144" s="307"/>
      <c r="GB144" s="307"/>
      <c r="GC144" s="307"/>
      <c r="GD144" s="307"/>
      <c r="GE144" s="307"/>
      <c r="GF144" s="307"/>
      <c r="GG144" s="307"/>
      <c r="GH144" s="307"/>
      <c r="GI144" s="307"/>
      <c r="GJ144" s="307"/>
      <c r="GK144" s="307"/>
      <c r="GL144" s="307"/>
      <c r="GM144" s="307"/>
      <c r="GN144" s="307"/>
      <c r="GO144" s="307"/>
      <c r="GP144" s="307"/>
      <c r="GQ144" s="307"/>
      <c r="GR144" s="307"/>
      <c r="GS144" s="307"/>
      <c r="GT144" s="307"/>
      <c r="GU144" s="307"/>
      <c r="GV144" s="307"/>
      <c r="GW144" s="307"/>
      <c r="GX144" s="307"/>
      <c r="GY144" s="307"/>
      <c r="GZ144" s="307"/>
      <c r="HA144" s="307"/>
      <c r="HB144" s="307"/>
      <c r="HC144" s="307"/>
      <c r="HD144" s="307"/>
      <c r="HE144" s="307"/>
      <c r="HF144" s="307"/>
      <c r="HG144" s="307"/>
      <c r="HH144" s="307"/>
      <c r="HI144" s="307"/>
      <c r="HJ144" s="307"/>
      <c r="HK144" s="307"/>
      <c r="HL144" s="307"/>
      <c r="HM144" s="307"/>
      <c r="HN144" s="307"/>
      <c r="HO144" s="307"/>
      <c r="HP144" s="307"/>
      <c r="HQ144" s="307"/>
      <c r="HR144" s="307"/>
      <c r="HS144" s="307"/>
      <c r="HT144" s="307"/>
      <c r="HU144" s="307"/>
      <c r="HV144" s="307"/>
      <c r="HW144" s="307"/>
      <c r="HX144" s="307"/>
      <c r="HY144" s="307"/>
      <c r="HZ144" s="307"/>
      <c r="IA144" s="307"/>
      <c r="IB144" s="307"/>
      <c r="IC144" s="307"/>
      <c r="ID144" s="307"/>
      <c r="IE144" s="307"/>
      <c r="IF144" s="307"/>
      <c r="IG144" s="307"/>
      <c r="IH144" s="307"/>
      <c r="II144" s="307"/>
      <c r="IJ144" s="307"/>
      <c r="IK144" s="307"/>
      <c r="IL144" s="307"/>
      <c r="IM144" s="307"/>
      <c r="IN144" s="307"/>
      <c r="IO144" s="307"/>
      <c r="IP144" s="307"/>
      <c r="IQ144" s="307"/>
      <c r="IR144" s="307"/>
      <c r="IS144" s="307"/>
      <c r="IT144" s="307"/>
      <c r="IU144" s="307"/>
      <c r="IV144" s="307"/>
      <c r="IW144" s="307"/>
      <c r="IX144" s="307"/>
      <c r="IY144" s="307"/>
      <c r="IZ144" s="307"/>
      <c r="JA144" s="307"/>
      <c r="JB144" s="307"/>
      <c r="JC144" s="307"/>
      <c r="JD144" s="307"/>
      <c r="JE144" s="307"/>
      <c r="JF144" s="307"/>
      <c r="JG144" s="307"/>
      <c r="JH144" s="307"/>
      <c r="JI144" s="307"/>
      <c r="JJ144" s="307"/>
      <c r="JK144" s="307"/>
      <c r="JL144" s="307"/>
      <c r="JM144" s="307"/>
      <c r="JN144" s="307"/>
      <c r="JO144" s="307"/>
      <c r="JP144" s="307"/>
      <c r="JQ144" s="307"/>
      <c r="JR144" s="307"/>
      <c r="JS144" s="307"/>
      <c r="JT144" s="307"/>
      <c r="JU144" s="307"/>
      <c r="JV144" s="307"/>
      <c r="JW144" s="307"/>
      <c r="JX144" s="307"/>
      <c r="JY144" s="307"/>
      <c r="JZ144" s="307"/>
      <c r="KA144" s="307"/>
      <c r="KB144" s="307"/>
      <c r="KC144" s="307"/>
      <c r="KD144" s="307"/>
      <c r="KE144" s="307"/>
      <c r="KF144" s="307"/>
      <c r="KG144" s="307"/>
      <c r="KH144" s="307"/>
      <c r="KI144" s="307"/>
      <c r="KJ144" s="307"/>
      <c r="KK144" s="307"/>
      <c r="KL144" s="307"/>
      <c r="KM144" s="307"/>
      <c r="KN144" s="307"/>
      <c r="KO144" s="307"/>
      <c r="KP144" s="307"/>
      <c r="KQ144" s="307"/>
      <c r="KR144" s="307"/>
      <c r="KS144" s="307"/>
      <c r="KT144" s="307"/>
      <c r="KU144" s="307"/>
      <c r="KV144" s="307"/>
      <c r="KW144" s="307"/>
      <c r="KX144" s="307"/>
      <c r="KY144" s="307"/>
      <c r="KZ144" s="307"/>
      <c r="LA144" s="307"/>
      <c r="LB144" s="307"/>
      <c r="LC144" s="307"/>
      <c r="LD144" s="307"/>
      <c r="LE144" s="307"/>
      <c r="LF144" s="307"/>
      <c r="LG144" s="307"/>
      <c r="LH144" s="307"/>
      <c r="LI144" s="307"/>
      <c r="LJ144" s="307"/>
      <c r="LK144" s="307"/>
      <c r="LL144" s="307"/>
      <c r="LM144" s="307"/>
      <c r="LN144" s="307"/>
      <c r="LO144" s="307"/>
      <c r="LP144" s="307"/>
      <c r="LQ144" s="307"/>
      <c r="LR144" s="307"/>
      <c r="LS144" s="307"/>
      <c r="LT144" s="307"/>
      <c r="LU144" s="307"/>
      <c r="LV144" s="307"/>
      <c r="LW144" s="307"/>
      <c r="LX144" s="307"/>
      <c r="LY144" s="307"/>
      <c r="LZ144" s="307"/>
      <c r="MA144" s="307"/>
      <c r="MB144" s="307"/>
      <c r="MC144" s="307"/>
      <c r="MD144" s="307"/>
      <c r="ME144" s="307"/>
      <c r="MF144" s="307"/>
      <c r="MG144" s="307"/>
      <c r="MH144" s="307"/>
      <c r="MI144" s="307"/>
      <c r="MJ144" s="307"/>
      <c r="MK144" s="307"/>
      <c r="ML144" s="307"/>
      <c r="MM144" s="307"/>
      <c r="MN144" s="307"/>
      <c r="MO144" s="307"/>
      <c r="MP144" s="307"/>
      <c r="MQ144" s="307"/>
      <c r="MR144" s="307"/>
      <c r="MS144" s="307"/>
      <c r="MT144" s="307"/>
      <c r="MU144" s="307"/>
      <c r="MV144" s="307"/>
      <c r="MW144" s="307"/>
      <c r="MX144" s="307"/>
      <c r="MY144" s="307"/>
      <c r="MZ144" s="307"/>
      <c r="NA144" s="307"/>
      <c r="NB144" s="307"/>
      <c r="NC144" s="307"/>
      <c r="ND144" s="307"/>
      <c r="NE144" s="307"/>
      <c r="NF144" s="307"/>
      <c r="NG144" s="307"/>
      <c r="NH144" s="307"/>
      <c r="NI144" s="307"/>
      <c r="NJ144" s="307"/>
      <c r="NK144" s="307"/>
      <c r="NL144" s="307"/>
      <c r="NM144" s="307"/>
      <c r="NN144" s="307"/>
      <c r="NO144" s="307"/>
      <c r="NP144" s="307"/>
      <c r="NQ144" s="307"/>
      <c r="NR144" s="307"/>
      <c r="NS144" s="307"/>
      <c r="NT144" s="307"/>
      <c r="NU144" s="307"/>
      <c r="NV144" s="307"/>
      <c r="NW144" s="307"/>
      <c r="NX144" s="307"/>
      <c r="NY144" s="307"/>
      <c r="NZ144" s="307"/>
      <c r="OA144" s="307"/>
      <c r="OB144" s="307"/>
      <c r="OC144" s="307"/>
      <c r="OD144" s="307"/>
      <c r="OE144" s="307"/>
      <c r="OF144" s="307"/>
      <c r="OG144" s="307"/>
      <c r="OH144" s="307"/>
      <c r="OI144" s="307"/>
      <c r="OJ144" s="307"/>
      <c r="OK144" s="307"/>
      <c r="OL144" s="307"/>
      <c r="OM144" s="307"/>
      <c r="ON144" s="307"/>
      <c r="OO144" s="307"/>
      <c r="OP144" s="307"/>
      <c r="OQ144" s="307"/>
      <c r="OR144" s="307"/>
      <c r="OS144" s="307"/>
      <c r="OT144" s="307"/>
      <c r="OU144" s="307"/>
      <c r="OV144" s="307"/>
      <c r="OW144" s="307"/>
      <c r="OX144" s="307"/>
      <c r="OY144" s="307"/>
      <c r="OZ144" s="307"/>
      <c r="PA144" s="307"/>
      <c r="PB144" s="307"/>
      <c r="PC144" s="307"/>
      <c r="PD144" s="307"/>
      <c r="PE144" s="307"/>
      <c r="PF144" s="307"/>
      <c r="PG144" s="307"/>
      <c r="PH144" s="307"/>
      <c r="PI144" s="307"/>
      <c r="PJ144" s="307"/>
      <c r="PK144" s="307"/>
      <c r="PL144" s="307"/>
      <c r="PM144" s="307"/>
      <c r="PN144" s="307"/>
      <c r="PO144" s="307"/>
      <c r="PP144" s="307"/>
      <c r="PQ144" s="307"/>
      <c r="PR144" s="307"/>
      <c r="PS144" s="307"/>
      <c r="PT144" s="307"/>
      <c r="PU144" s="307"/>
      <c r="PV144" s="307"/>
      <c r="PW144" s="307"/>
      <c r="PX144" s="307"/>
      <c r="PY144" s="307"/>
      <c r="PZ144" s="307"/>
      <c r="QA144" s="307"/>
      <c r="QB144" s="307"/>
      <c r="QC144" s="307"/>
      <c r="QD144" s="307"/>
      <c r="QE144" s="307"/>
      <c r="QF144" s="307"/>
      <c r="QG144" s="307"/>
      <c r="QH144" s="307"/>
      <c r="QI144" s="307"/>
      <c r="QJ144" s="307"/>
      <c r="QK144" s="307"/>
      <c r="QL144" s="307"/>
      <c r="QM144" s="307"/>
      <c r="QN144" s="307"/>
      <c r="QO144" s="307"/>
      <c r="QP144" s="307"/>
      <c r="QQ144" s="307"/>
      <c r="QR144" s="307"/>
      <c r="QS144" s="307"/>
      <c r="QT144" s="307"/>
      <c r="QU144" s="307"/>
      <c r="QV144" s="307"/>
      <c r="QW144" s="307"/>
      <c r="QX144" s="307"/>
      <c r="QY144" s="307"/>
      <c r="QZ144" s="307"/>
      <c r="RA144" s="307"/>
      <c r="RB144" s="307"/>
      <c r="RC144" s="307"/>
      <c r="RD144" s="307"/>
      <c r="RE144" s="307"/>
      <c r="RF144" s="307"/>
      <c r="RG144" s="307"/>
      <c r="RH144" s="307"/>
      <c r="RI144" s="307"/>
      <c r="RJ144" s="307"/>
      <c r="RK144" s="307"/>
      <c r="RL144" s="307"/>
      <c r="RM144" s="307"/>
      <c r="RN144" s="307"/>
      <c r="RO144" s="307"/>
      <c r="RP144" s="307"/>
      <c r="RQ144" s="307"/>
      <c r="RR144" s="307"/>
      <c r="RS144" s="307"/>
      <c r="RT144" s="307"/>
      <c r="RU144" s="307"/>
      <c r="RV144" s="307"/>
      <c r="RW144" s="307"/>
      <c r="RX144" s="307"/>
      <c r="RY144" s="307"/>
      <c r="RZ144" s="307"/>
      <c r="SA144" s="307"/>
      <c r="SB144" s="307"/>
      <c r="SC144" s="307"/>
      <c r="SD144" s="307"/>
      <c r="SE144" s="307"/>
      <c r="SF144" s="307"/>
      <c r="SG144" s="307"/>
      <c r="SH144" s="307"/>
      <c r="SI144" s="307"/>
      <c r="SJ144" s="307"/>
      <c r="SK144" s="307"/>
      <c r="SL144" s="307"/>
      <c r="SM144" s="307"/>
      <c r="SN144" s="307"/>
      <c r="SO144" s="307"/>
      <c r="SP144" s="307"/>
      <c r="SQ144" s="307"/>
      <c r="SR144" s="307"/>
      <c r="SS144" s="307"/>
      <c r="ST144" s="307"/>
      <c r="SU144" s="307"/>
      <c r="SV144" s="307"/>
      <c r="SW144" s="307"/>
      <c r="SX144" s="307"/>
      <c r="SY144" s="307"/>
      <c r="SZ144" s="307"/>
      <c r="TA144" s="307"/>
      <c r="TB144" s="307"/>
      <c r="TC144" s="307"/>
      <c r="TD144" s="307"/>
      <c r="TE144" s="307"/>
      <c r="TF144" s="307"/>
      <c r="TG144" s="307"/>
      <c r="TH144" s="307"/>
      <c r="TI144" s="307"/>
      <c r="TJ144" s="307"/>
      <c r="TK144" s="307"/>
      <c r="TL144" s="307"/>
      <c r="TM144" s="307"/>
      <c r="TN144" s="307"/>
      <c r="TO144" s="307"/>
      <c r="TP144" s="307"/>
      <c r="TQ144" s="307"/>
      <c r="TR144" s="307"/>
      <c r="TS144" s="307"/>
      <c r="TT144" s="307"/>
      <c r="TU144" s="307"/>
      <c r="TV144" s="307"/>
      <c r="TW144" s="307"/>
      <c r="TX144" s="307"/>
      <c r="TY144" s="307"/>
      <c r="TZ144" s="307"/>
      <c r="UA144" s="307"/>
      <c r="UB144" s="307"/>
      <c r="UC144" s="307"/>
      <c r="UD144" s="307"/>
      <c r="UE144" s="307"/>
      <c r="UF144" s="307"/>
      <c r="UG144" s="307"/>
      <c r="UH144" s="307"/>
      <c r="UI144" s="307"/>
      <c r="UJ144" s="307"/>
      <c r="UK144" s="307"/>
      <c r="UL144" s="307"/>
      <c r="UM144" s="307"/>
      <c r="UN144" s="307"/>
      <c r="UO144" s="307"/>
      <c r="UP144" s="307"/>
      <c r="UQ144" s="307"/>
      <c r="UR144" s="307"/>
      <c r="US144" s="307"/>
      <c r="UT144" s="307"/>
      <c r="UU144" s="307"/>
      <c r="UV144" s="307"/>
      <c r="UW144" s="307"/>
      <c r="UX144" s="307"/>
      <c r="UY144" s="307"/>
      <c r="UZ144" s="307"/>
      <c r="VA144" s="307"/>
      <c r="VB144" s="307"/>
      <c r="VC144" s="307"/>
      <c r="VD144" s="307"/>
      <c r="VE144" s="307"/>
      <c r="VF144" s="307"/>
      <c r="VG144" s="307"/>
      <c r="VH144" s="307"/>
      <c r="VI144" s="307"/>
      <c r="VJ144" s="307"/>
      <c r="VK144" s="307"/>
      <c r="VL144" s="307"/>
      <c r="VM144" s="307"/>
      <c r="VN144" s="307"/>
      <c r="VO144" s="307"/>
      <c r="VP144" s="307"/>
      <c r="VQ144" s="307"/>
      <c r="VR144" s="307"/>
      <c r="VS144" s="307"/>
      <c r="VT144" s="307"/>
      <c r="VU144" s="307"/>
      <c r="VV144" s="307"/>
      <c r="VW144" s="307"/>
      <c r="VX144" s="307"/>
      <c r="VY144" s="307"/>
      <c r="VZ144" s="307"/>
      <c r="WA144" s="307"/>
      <c r="WB144" s="307"/>
      <c r="WC144" s="307"/>
      <c r="WD144" s="307"/>
      <c r="WE144" s="307"/>
      <c r="WF144" s="307"/>
      <c r="WG144" s="307"/>
      <c r="WH144" s="307"/>
      <c r="WI144" s="307"/>
      <c r="WJ144" s="307"/>
      <c r="WK144" s="307"/>
      <c r="WL144" s="307"/>
      <c r="WM144" s="307"/>
      <c r="WN144" s="307"/>
      <c r="WO144" s="307"/>
      <c r="WP144" s="307"/>
      <c r="WQ144" s="307"/>
      <c r="WR144" s="307"/>
      <c r="WS144" s="307"/>
      <c r="WT144" s="307"/>
      <c r="WU144" s="307"/>
      <c r="WV144" s="307"/>
      <c r="WW144" s="307"/>
      <c r="WX144" s="307"/>
      <c r="WY144" s="307"/>
      <c r="WZ144" s="307"/>
      <c r="XA144" s="307"/>
      <c r="XB144" s="307"/>
      <c r="XC144" s="307"/>
      <c r="XD144" s="307"/>
      <c r="XE144" s="307"/>
      <c r="XF144" s="307"/>
      <c r="XG144" s="307"/>
      <c r="XH144" s="307"/>
      <c r="XI144" s="307"/>
      <c r="XJ144" s="307"/>
      <c r="XK144" s="307"/>
      <c r="XL144" s="307"/>
      <c r="XM144" s="307"/>
      <c r="XN144" s="307"/>
      <c r="XO144" s="307"/>
      <c r="XP144" s="307"/>
      <c r="XQ144" s="307"/>
      <c r="XR144" s="307"/>
      <c r="XS144" s="307"/>
      <c r="XT144" s="307"/>
      <c r="XU144" s="307"/>
      <c r="XV144" s="307"/>
      <c r="XW144" s="307"/>
      <c r="XX144" s="307"/>
      <c r="XY144" s="307"/>
      <c r="XZ144" s="307"/>
      <c r="YA144" s="307"/>
      <c r="YB144" s="307"/>
      <c r="YC144" s="307"/>
      <c r="YD144" s="307"/>
      <c r="YE144" s="307"/>
      <c r="YF144" s="307"/>
      <c r="YG144" s="307"/>
      <c r="YH144" s="307"/>
      <c r="YI144" s="307"/>
      <c r="YJ144" s="307"/>
      <c r="YK144" s="307"/>
      <c r="YL144" s="307"/>
      <c r="YM144" s="307"/>
      <c r="YN144" s="307"/>
      <c r="YO144" s="307"/>
      <c r="YP144" s="307"/>
      <c r="YQ144" s="307"/>
      <c r="YR144" s="307"/>
      <c r="YS144" s="307"/>
      <c r="YT144" s="307"/>
      <c r="YU144" s="307"/>
      <c r="YV144" s="307"/>
      <c r="YW144" s="307"/>
      <c r="YX144" s="307"/>
      <c r="YY144" s="307"/>
      <c r="YZ144" s="307"/>
      <c r="ZA144" s="307"/>
      <c r="ZB144" s="307"/>
      <c r="ZC144" s="307"/>
      <c r="ZD144" s="307"/>
      <c r="ZE144" s="307"/>
      <c r="ZF144" s="307"/>
      <c r="ZG144" s="307"/>
      <c r="ZH144" s="307"/>
      <c r="ZI144" s="307"/>
      <c r="ZJ144" s="307"/>
      <c r="ZK144" s="307"/>
      <c r="ZL144" s="307"/>
      <c r="ZM144" s="307"/>
      <c r="ZN144" s="307"/>
      <c r="ZO144" s="307"/>
      <c r="ZP144" s="307"/>
      <c r="ZQ144" s="307"/>
      <c r="ZR144" s="307"/>
      <c r="ZS144" s="307"/>
      <c r="ZT144" s="307"/>
      <c r="ZU144" s="307"/>
      <c r="ZV144" s="307"/>
      <c r="ZW144" s="307"/>
      <c r="ZX144" s="307"/>
      <c r="ZY144" s="307"/>
      <c r="ZZ144" s="307"/>
      <c r="AAA144" s="307"/>
      <c r="AAB144" s="307"/>
      <c r="AAC144" s="307"/>
      <c r="AAD144" s="307"/>
      <c r="AAE144" s="307"/>
      <c r="AAF144" s="307"/>
      <c r="AAG144" s="307"/>
      <c r="AAH144" s="307"/>
      <c r="AAI144" s="307"/>
      <c r="AAJ144" s="307"/>
      <c r="AAK144" s="307"/>
      <c r="AAL144" s="307"/>
      <c r="AAM144" s="307"/>
      <c r="AAN144" s="307"/>
      <c r="AAO144" s="307"/>
      <c r="AAP144" s="307"/>
      <c r="AAQ144" s="307"/>
      <c r="AAR144" s="307"/>
      <c r="AAS144" s="307"/>
      <c r="AAT144" s="307"/>
      <c r="AAU144" s="307"/>
      <c r="AAV144" s="307"/>
      <c r="AAW144" s="307"/>
      <c r="AAX144" s="307"/>
      <c r="AAY144" s="307"/>
      <c r="AAZ144" s="307"/>
      <c r="ABA144" s="307"/>
      <c r="ABB144" s="307"/>
      <c r="ABC144" s="307"/>
      <c r="ABD144" s="307"/>
      <c r="ABE144" s="307"/>
      <c r="ABF144" s="307"/>
      <c r="ABG144" s="307"/>
      <c r="ABH144" s="307"/>
      <c r="ABI144" s="307"/>
      <c r="ABJ144" s="307"/>
      <c r="ABK144" s="307"/>
      <c r="ABL144" s="307"/>
      <c r="ABM144" s="307"/>
      <c r="ABN144" s="307"/>
      <c r="ABO144" s="307"/>
      <c r="ABP144" s="307"/>
      <c r="ABQ144" s="307"/>
      <c r="ABR144" s="307"/>
      <c r="ABS144" s="307"/>
      <c r="ABT144" s="307"/>
      <c r="ABU144" s="307"/>
      <c r="ABV144" s="307"/>
      <c r="ABW144" s="307"/>
      <c r="ABX144" s="307"/>
      <c r="ABY144" s="307"/>
      <c r="ABZ144" s="307"/>
      <c r="ACA144" s="307"/>
      <c r="ACB144" s="307"/>
      <c r="ACC144" s="307"/>
      <c r="ACD144" s="307"/>
      <c r="ACE144" s="307"/>
      <c r="ACF144" s="307"/>
      <c r="ACG144" s="307"/>
      <c r="ACH144" s="307"/>
      <c r="ACI144" s="307"/>
      <c r="ACJ144" s="307"/>
      <c r="ACK144" s="307"/>
      <c r="ACL144" s="307"/>
      <c r="ACM144" s="307"/>
      <c r="ACN144" s="307"/>
      <c r="ACO144" s="307"/>
      <c r="ACP144" s="307"/>
      <c r="ACQ144" s="307"/>
      <c r="ACR144" s="307"/>
      <c r="ACS144" s="307"/>
      <c r="ACT144" s="307"/>
      <c r="ACU144" s="307"/>
      <c r="ACV144" s="307"/>
      <c r="ACW144" s="307"/>
      <c r="ACX144" s="307"/>
      <c r="ACY144" s="307"/>
      <c r="ACZ144" s="307"/>
      <c r="ADA144" s="307"/>
      <c r="ADB144" s="307"/>
      <c r="ADC144" s="307"/>
      <c r="ADD144" s="307"/>
      <c r="ADE144" s="307"/>
      <c r="ADF144" s="307"/>
      <c r="ADG144" s="307"/>
      <c r="ADH144" s="307"/>
      <c r="ADI144" s="307"/>
      <c r="ADJ144" s="307"/>
      <c r="ADK144" s="307"/>
      <c r="ADL144" s="307"/>
      <c r="ADM144" s="307"/>
      <c r="ADN144" s="307"/>
      <c r="ADO144" s="307"/>
      <c r="ADP144" s="307"/>
      <c r="ADQ144" s="307"/>
      <c r="ADR144" s="307"/>
      <c r="ADS144" s="307"/>
      <c r="ADT144" s="307"/>
      <c r="ADU144" s="307"/>
      <c r="ADV144" s="307"/>
      <c r="ADW144" s="307"/>
      <c r="ADX144" s="307"/>
      <c r="ADY144" s="307"/>
      <c r="ADZ144" s="307"/>
      <c r="AEA144" s="307"/>
      <c r="AEB144" s="307"/>
      <c r="AEC144" s="307"/>
      <c r="AED144" s="307"/>
      <c r="AEE144" s="307"/>
      <c r="AEF144" s="307"/>
      <c r="AEG144" s="307"/>
      <c r="AEH144" s="307"/>
      <c r="AEI144" s="307"/>
      <c r="AEJ144" s="307"/>
      <c r="AEK144" s="307"/>
      <c r="AEL144" s="307"/>
      <c r="AEM144" s="307"/>
      <c r="AEN144" s="307"/>
      <c r="AEO144" s="307"/>
      <c r="AEP144" s="307"/>
      <c r="AEQ144" s="307"/>
      <c r="AER144" s="307"/>
      <c r="AES144" s="307"/>
      <c r="AET144" s="307"/>
      <c r="AEU144" s="307"/>
      <c r="AEV144" s="307"/>
      <c r="AEW144" s="307"/>
      <c r="AEX144" s="307"/>
      <c r="AEY144" s="307"/>
      <c r="AEZ144" s="307"/>
      <c r="AFA144" s="307"/>
      <c r="AFB144" s="307"/>
      <c r="AFC144" s="307"/>
      <c r="AFD144" s="307"/>
      <c r="AFE144" s="307"/>
      <c r="AFF144" s="307"/>
      <c r="AFG144" s="307"/>
      <c r="AFH144" s="307"/>
      <c r="AFI144" s="307"/>
      <c r="AFJ144" s="307"/>
      <c r="AFK144" s="307"/>
      <c r="AFL144" s="307"/>
      <c r="AFM144" s="307"/>
      <c r="AFN144" s="307"/>
      <c r="AFO144" s="307"/>
      <c r="AFP144" s="307"/>
      <c r="AFQ144" s="307"/>
      <c r="AFR144" s="307"/>
      <c r="AFS144" s="307"/>
      <c r="AFT144" s="307"/>
      <c r="AFU144" s="307"/>
      <c r="AFV144" s="307"/>
      <c r="AFW144" s="307"/>
      <c r="AFX144" s="307"/>
      <c r="AFY144" s="307"/>
      <c r="AFZ144" s="307"/>
      <c r="AGA144" s="307"/>
      <c r="AGB144" s="307"/>
      <c r="AGC144" s="307"/>
      <c r="AGD144" s="307"/>
      <c r="AGE144" s="307"/>
      <c r="AGF144" s="307"/>
      <c r="AGG144" s="307"/>
      <c r="AGH144" s="307"/>
      <c r="AGI144" s="307"/>
      <c r="AGJ144" s="307"/>
      <c r="AGK144" s="307"/>
      <c r="AGL144" s="307"/>
      <c r="AGM144" s="307"/>
      <c r="AGN144" s="307"/>
      <c r="AGO144" s="307"/>
      <c r="AGP144" s="307"/>
      <c r="AGQ144" s="307"/>
      <c r="AGR144" s="307"/>
      <c r="AGS144" s="307"/>
      <c r="AGT144" s="307"/>
      <c r="AGU144" s="307"/>
      <c r="AGV144" s="307"/>
      <c r="AGW144" s="307"/>
      <c r="AGX144" s="307"/>
      <c r="AGY144" s="307"/>
      <c r="AGZ144" s="307"/>
      <c r="AHA144" s="307"/>
      <c r="AHB144" s="307"/>
      <c r="AHC144" s="307"/>
      <c r="AHD144" s="307"/>
      <c r="AHE144" s="307"/>
      <c r="AHF144" s="307"/>
      <c r="AHG144" s="307"/>
      <c r="AHH144" s="307"/>
      <c r="AHI144" s="307"/>
      <c r="AHJ144" s="307"/>
      <c r="AHK144" s="307"/>
      <c r="AHL144" s="307"/>
      <c r="AHM144" s="307"/>
      <c r="AHN144" s="307"/>
      <c r="AHO144" s="307"/>
      <c r="AHP144" s="307"/>
      <c r="AHQ144" s="307"/>
      <c r="AHR144" s="307"/>
      <c r="AHS144" s="307"/>
      <c r="AHT144" s="307"/>
      <c r="AHU144" s="307"/>
      <c r="AHV144" s="307"/>
      <c r="AHW144" s="307"/>
      <c r="AHX144" s="307"/>
      <c r="AHY144" s="307"/>
      <c r="AHZ144" s="307"/>
      <c r="AIA144" s="307"/>
      <c r="AIB144" s="307"/>
      <c r="AIC144" s="307"/>
      <c r="AID144" s="307"/>
      <c r="AIE144" s="307"/>
      <c r="AIF144" s="307"/>
      <c r="AIG144" s="307"/>
      <c r="AIH144" s="307"/>
      <c r="AII144" s="307"/>
      <c r="AIJ144" s="307"/>
      <c r="AIK144" s="307"/>
      <c r="AIL144" s="307"/>
      <c r="AIM144" s="307"/>
      <c r="AIN144" s="307"/>
      <c r="AIO144" s="307"/>
      <c r="AIP144" s="307"/>
      <c r="AIQ144" s="307"/>
      <c r="AIR144" s="307"/>
      <c r="AIS144" s="307"/>
      <c r="AIT144" s="307"/>
      <c r="AIU144" s="307"/>
      <c r="AIV144" s="307"/>
      <c r="AIW144" s="307"/>
      <c r="AIX144" s="307"/>
      <c r="AIY144" s="307"/>
      <c r="AIZ144" s="307"/>
      <c r="AJA144" s="307"/>
      <c r="AJB144" s="307"/>
      <c r="AJC144" s="307"/>
      <c r="AJD144" s="307"/>
      <c r="AJE144" s="307"/>
      <c r="AJF144" s="307"/>
      <c r="AJG144" s="307"/>
      <c r="AJH144" s="307"/>
      <c r="AJI144" s="307"/>
      <c r="AJJ144" s="307"/>
      <c r="AJK144" s="307"/>
      <c r="AJL144" s="307"/>
      <c r="AJM144" s="307"/>
      <c r="AJN144" s="307"/>
      <c r="AJO144" s="307"/>
      <c r="AJP144" s="307"/>
      <c r="AJQ144" s="307"/>
      <c r="AJR144" s="307"/>
      <c r="AJS144" s="307"/>
      <c r="AJT144" s="307"/>
      <c r="AJU144" s="307"/>
      <c r="AJV144" s="307"/>
      <c r="AJW144" s="307"/>
      <c r="AJX144" s="307"/>
      <c r="AJY144" s="307"/>
      <c r="AJZ144" s="307"/>
      <c r="AKA144" s="307"/>
      <c r="AKB144" s="307"/>
      <c r="AKC144" s="307"/>
      <c r="AKD144" s="307"/>
      <c r="AKE144" s="307"/>
      <c r="AKF144" s="307"/>
      <c r="AKG144" s="307"/>
      <c r="AKH144" s="307"/>
      <c r="AKI144" s="307"/>
      <c r="AKJ144" s="307"/>
      <c r="AKK144" s="307"/>
      <c r="AKL144" s="307"/>
      <c r="AKM144" s="307"/>
      <c r="AKN144" s="307"/>
      <c r="AKO144" s="307"/>
      <c r="AKP144" s="307"/>
      <c r="AKQ144" s="307"/>
      <c r="AKR144" s="307"/>
      <c r="AKS144" s="307"/>
      <c r="AKT144" s="307"/>
      <c r="AKU144" s="307"/>
      <c r="AKV144" s="307"/>
      <c r="AKW144" s="307"/>
      <c r="AKX144" s="307"/>
      <c r="AKY144" s="307"/>
      <c r="AKZ144" s="307"/>
      <c r="ALA144" s="307"/>
      <c r="ALB144" s="307"/>
      <c r="ALC144" s="307"/>
      <c r="ALD144" s="307"/>
      <c r="ALE144" s="307"/>
      <c r="ALF144" s="307"/>
      <c r="ALG144" s="307"/>
      <c r="ALH144" s="307"/>
      <c r="ALI144" s="307"/>
      <c r="ALJ144" s="307"/>
      <c r="ALK144" s="307"/>
      <c r="ALL144" s="307"/>
      <c r="ALM144" s="307"/>
      <c r="ALN144" s="307"/>
      <c r="ALO144" s="307"/>
      <c r="ALP144" s="307"/>
      <c r="ALQ144" s="307"/>
      <c r="ALR144" s="307"/>
      <c r="ALS144" s="307"/>
      <c r="ALT144" s="307"/>
      <c r="ALU144" s="307"/>
      <c r="ALV144" s="307"/>
      <c r="ALW144" s="307"/>
      <c r="ALX144" s="307"/>
      <c r="ALY144" s="307"/>
      <c r="ALZ144" s="307"/>
      <c r="AMA144" s="307"/>
      <c r="AMB144" s="307"/>
      <c r="AMC144" s="307"/>
      <c r="AMD144" s="307"/>
      <c r="AME144" s="307"/>
      <c r="AMF144" s="307"/>
      <c r="AMG144" s="307"/>
      <c r="AMH144" s="307"/>
      <c r="AMI144" s="307"/>
      <c r="AMJ144" s="307"/>
      <c r="AMK144" s="307"/>
      <c r="AML144" s="307"/>
      <c r="AMM144" s="307"/>
      <c r="AMN144" s="307"/>
      <c r="AMO144" s="307"/>
      <c r="AMP144" s="307"/>
      <c r="AMQ144" s="307"/>
      <c r="AMR144" s="307"/>
      <c r="AMS144" s="307"/>
      <c r="AMT144" s="307"/>
      <c r="AMU144" s="307"/>
      <c r="AMV144" s="307"/>
      <c r="AMW144" s="307"/>
      <c r="AMX144" s="307"/>
      <c r="AMY144" s="307"/>
      <c r="AMZ144" s="307"/>
      <c r="ANA144" s="307"/>
      <c r="ANB144" s="307"/>
      <c r="ANC144" s="307"/>
      <c r="AND144" s="307"/>
      <c r="ANE144" s="307"/>
      <c r="ANF144" s="307"/>
      <c r="ANG144" s="307"/>
      <c r="ANH144" s="307"/>
      <c r="ANI144" s="307"/>
      <c r="ANJ144" s="307"/>
      <c r="ANK144" s="307"/>
      <c r="ANL144" s="307"/>
      <c r="ANM144" s="307"/>
      <c r="ANN144" s="307"/>
      <c r="ANO144" s="307"/>
      <c r="ANP144" s="307"/>
      <c r="ANQ144" s="307"/>
      <c r="ANR144" s="307"/>
      <c r="ANS144" s="307"/>
      <c r="ANT144" s="307"/>
      <c r="ANU144" s="307"/>
      <c r="ANV144" s="307"/>
      <c r="ANW144" s="307"/>
      <c r="ANX144" s="307"/>
      <c r="ANY144" s="307"/>
      <c r="ANZ144" s="307"/>
      <c r="AOA144" s="307"/>
      <c r="AOB144" s="307"/>
      <c r="AOC144" s="307"/>
      <c r="AOD144" s="307"/>
      <c r="AOE144" s="307"/>
      <c r="AOF144" s="307"/>
      <c r="AOG144" s="307"/>
      <c r="AOH144" s="307"/>
      <c r="AOI144" s="307"/>
      <c r="AOJ144" s="307"/>
      <c r="AOK144" s="307"/>
      <c r="AOL144" s="307"/>
      <c r="AOM144" s="307"/>
      <c r="AON144" s="307"/>
      <c r="AOO144" s="307"/>
      <c r="AOP144" s="307"/>
      <c r="AOQ144" s="307"/>
      <c r="AOR144" s="307"/>
      <c r="AOS144" s="307"/>
      <c r="AOT144" s="307"/>
      <c r="AOU144" s="307"/>
      <c r="AOV144" s="307"/>
      <c r="AOW144" s="307"/>
      <c r="AOX144" s="307"/>
      <c r="AOY144" s="307"/>
      <c r="AOZ144" s="307"/>
      <c r="APA144" s="307"/>
      <c r="APB144" s="307"/>
      <c r="APC144" s="307"/>
      <c r="APD144" s="307"/>
      <c r="APE144" s="307"/>
      <c r="APF144" s="307"/>
      <c r="APG144" s="307"/>
      <c r="APH144" s="307"/>
      <c r="API144" s="307"/>
      <c r="APJ144" s="307"/>
      <c r="APK144" s="307"/>
      <c r="APL144" s="307"/>
      <c r="APM144" s="307"/>
      <c r="APN144" s="307"/>
      <c r="APO144" s="307"/>
      <c r="APP144" s="307"/>
      <c r="APQ144" s="307"/>
      <c r="APR144" s="307"/>
      <c r="APS144" s="307"/>
      <c r="APT144" s="307"/>
      <c r="APU144" s="307"/>
      <c r="APV144" s="307"/>
      <c r="APW144" s="307"/>
      <c r="APX144" s="307"/>
      <c r="APY144" s="307"/>
      <c r="APZ144" s="307"/>
      <c r="AQA144" s="307"/>
      <c r="AQB144" s="307"/>
      <c r="AQC144" s="307"/>
      <c r="AQD144" s="307"/>
      <c r="AQE144" s="307"/>
      <c r="AQF144" s="307"/>
      <c r="AQG144" s="307"/>
      <c r="AQH144" s="307"/>
      <c r="AQI144" s="307"/>
      <c r="AQJ144" s="307"/>
      <c r="AQK144" s="307"/>
      <c r="AQL144" s="307"/>
      <c r="AQM144" s="307"/>
      <c r="AQN144" s="307"/>
      <c r="AQO144" s="307"/>
      <c r="AQP144" s="307"/>
      <c r="AQQ144" s="307"/>
      <c r="AQR144" s="307"/>
      <c r="AQS144" s="307"/>
      <c r="AQT144" s="307"/>
      <c r="AQU144" s="307"/>
      <c r="AQV144" s="307"/>
      <c r="AQW144" s="307"/>
      <c r="AQX144" s="307"/>
      <c r="AQY144" s="307"/>
      <c r="AQZ144" s="307"/>
      <c r="ARA144" s="307"/>
      <c r="ARB144" s="307"/>
      <c r="ARC144" s="307"/>
      <c r="ARD144" s="307"/>
      <c r="ARE144" s="307"/>
      <c r="ARF144" s="307"/>
      <c r="ARG144" s="307"/>
      <c r="ARH144" s="307"/>
      <c r="ARI144" s="307"/>
      <c r="ARJ144" s="307"/>
      <c r="ARK144" s="307"/>
      <c r="ARL144" s="307"/>
      <c r="ARM144" s="307"/>
      <c r="ARN144" s="307"/>
      <c r="ARO144" s="307"/>
      <c r="ARP144" s="307"/>
      <c r="ARQ144" s="307"/>
      <c r="ARR144" s="307"/>
      <c r="ARS144" s="307"/>
      <c r="ART144" s="307"/>
      <c r="ARU144" s="307"/>
      <c r="ARV144" s="307"/>
      <c r="ARW144" s="307"/>
      <c r="ARX144" s="307"/>
      <c r="ARY144" s="307"/>
      <c r="ARZ144" s="307"/>
      <c r="ASA144" s="307"/>
      <c r="ASB144" s="307"/>
      <c r="ASC144" s="307"/>
      <c r="ASD144" s="307"/>
      <c r="ASE144" s="307"/>
      <c r="ASF144" s="307"/>
      <c r="ASG144" s="307"/>
      <c r="ASH144" s="307"/>
      <c r="ASI144" s="307"/>
      <c r="ASJ144" s="307"/>
      <c r="ASK144" s="307"/>
      <c r="ASL144" s="307"/>
      <c r="ASM144" s="307"/>
      <c r="ASN144" s="307"/>
      <c r="ASO144" s="307"/>
      <c r="ASP144" s="307"/>
      <c r="ASQ144" s="307"/>
      <c r="ASR144" s="307"/>
      <c r="ASS144" s="307"/>
      <c r="AST144" s="307"/>
      <c r="ASU144" s="307"/>
      <c r="ASV144" s="307"/>
      <c r="ASW144" s="307"/>
      <c r="ASX144" s="307"/>
      <c r="ASY144" s="307"/>
      <c r="ASZ144" s="307"/>
      <c r="ATA144" s="307"/>
      <c r="ATB144" s="307"/>
      <c r="ATC144" s="307"/>
      <c r="ATD144" s="307"/>
      <c r="ATE144" s="307"/>
      <c r="ATF144" s="307"/>
      <c r="ATG144" s="307"/>
      <c r="ATH144" s="307"/>
      <c r="ATI144" s="307"/>
      <c r="ATJ144" s="307"/>
      <c r="ATK144" s="307"/>
      <c r="ATL144" s="307"/>
      <c r="ATM144" s="307"/>
      <c r="ATN144" s="307"/>
      <c r="ATO144" s="307"/>
      <c r="ATP144" s="307"/>
      <c r="ATQ144" s="307"/>
      <c r="ATR144" s="307"/>
      <c r="ATS144" s="307"/>
      <c r="ATT144" s="307"/>
      <c r="ATU144" s="307"/>
      <c r="ATV144" s="307"/>
      <c r="ATW144" s="307"/>
      <c r="ATX144" s="307"/>
      <c r="ATY144" s="307"/>
      <c r="ATZ144" s="307"/>
      <c r="AUA144" s="307"/>
      <c r="AUB144" s="307"/>
      <c r="AUC144" s="307"/>
      <c r="AUD144" s="307"/>
      <c r="AUE144" s="307"/>
      <c r="AUF144" s="307"/>
      <c r="AUG144" s="307"/>
      <c r="AUH144" s="307"/>
      <c r="AUI144" s="307"/>
      <c r="AUJ144" s="307"/>
      <c r="AUK144" s="307"/>
      <c r="AUL144" s="307"/>
      <c r="AUM144" s="307"/>
      <c r="AUN144" s="307"/>
      <c r="AUO144" s="307"/>
      <c r="AUP144" s="307"/>
      <c r="AUQ144" s="307"/>
      <c r="AUR144" s="307"/>
      <c r="AUS144" s="307"/>
      <c r="AUT144" s="307"/>
      <c r="AUU144" s="307"/>
      <c r="AUV144" s="307"/>
      <c r="AUW144" s="307"/>
      <c r="AUX144" s="307"/>
      <c r="AUY144" s="307"/>
      <c r="AUZ144" s="307"/>
      <c r="AVA144" s="307"/>
      <c r="AVB144" s="307"/>
      <c r="AVC144" s="307"/>
      <c r="AVD144" s="307"/>
      <c r="AVE144" s="307"/>
      <c r="AVF144" s="307"/>
      <c r="AVG144" s="307"/>
      <c r="AVH144" s="307"/>
      <c r="AVI144" s="307"/>
      <c r="AVJ144" s="307"/>
      <c r="AVK144" s="307"/>
      <c r="AVL144" s="307"/>
      <c r="AVM144" s="307"/>
      <c r="AVN144" s="307"/>
      <c r="AVO144" s="307"/>
      <c r="AVP144" s="307"/>
      <c r="AVQ144" s="307"/>
      <c r="AVR144" s="307"/>
      <c r="AVS144" s="307"/>
      <c r="AVT144" s="307"/>
      <c r="AVU144" s="307"/>
      <c r="AVV144" s="307"/>
      <c r="AVW144" s="307"/>
      <c r="AVX144" s="307"/>
      <c r="AVY144" s="307"/>
      <c r="AVZ144" s="307"/>
      <c r="AWA144" s="307"/>
      <c r="AWB144" s="307"/>
      <c r="AWC144" s="307"/>
      <c r="AWD144" s="307"/>
      <c r="AWE144" s="307"/>
      <c r="AWF144" s="307"/>
      <c r="AWG144" s="307"/>
      <c r="AWH144" s="307"/>
      <c r="AWI144" s="307"/>
      <c r="AWJ144" s="307"/>
      <c r="AWK144" s="307"/>
      <c r="AWL144" s="307"/>
      <c r="AWM144" s="307"/>
      <c r="AWN144" s="307"/>
      <c r="AWO144" s="307"/>
      <c r="AWP144" s="307"/>
      <c r="AWQ144" s="307"/>
      <c r="AWR144" s="307"/>
      <c r="AWS144" s="307"/>
      <c r="AWT144" s="307"/>
      <c r="AWU144" s="307"/>
      <c r="AWV144" s="307"/>
      <c r="AWW144" s="307"/>
      <c r="AWX144" s="307"/>
      <c r="AWY144" s="307"/>
      <c r="AWZ144" s="307"/>
      <c r="AXA144" s="307"/>
      <c r="AXB144" s="307"/>
      <c r="AXC144" s="307"/>
      <c r="AXD144" s="307"/>
      <c r="AXE144" s="307"/>
      <c r="AXF144" s="307"/>
      <c r="AXG144" s="307"/>
      <c r="AXH144" s="307"/>
      <c r="AXI144" s="307"/>
      <c r="AXJ144" s="307"/>
      <c r="AXK144" s="307"/>
      <c r="AXL144" s="307"/>
      <c r="AXM144" s="307"/>
      <c r="AXN144" s="307"/>
      <c r="AXO144" s="307"/>
      <c r="AXP144" s="307"/>
      <c r="AXQ144" s="307"/>
      <c r="AXR144" s="307"/>
      <c r="AXS144" s="307"/>
      <c r="AXT144" s="307"/>
      <c r="AXU144" s="307"/>
      <c r="AXV144" s="307"/>
      <c r="AXW144" s="307"/>
      <c r="AXX144" s="307"/>
      <c r="AXY144" s="307"/>
      <c r="AXZ144" s="307"/>
      <c r="AYA144" s="307"/>
      <c r="AYB144" s="307"/>
      <c r="AYC144" s="307"/>
      <c r="AYD144" s="307"/>
      <c r="AYE144" s="307"/>
      <c r="AYF144" s="307"/>
      <c r="AYG144" s="307"/>
      <c r="AYH144" s="307"/>
      <c r="AYI144" s="307"/>
      <c r="AYJ144" s="307"/>
      <c r="AYK144" s="307"/>
      <c r="AYL144" s="307"/>
      <c r="AYM144" s="307"/>
      <c r="AYN144" s="307"/>
      <c r="AYO144" s="307"/>
      <c r="AYP144" s="307"/>
      <c r="AYQ144" s="307"/>
      <c r="AYR144" s="307"/>
      <c r="AYS144" s="307"/>
      <c r="AYT144" s="307"/>
      <c r="AYU144" s="307"/>
      <c r="AYV144" s="307"/>
      <c r="AYW144" s="307"/>
      <c r="AYX144" s="307"/>
      <c r="AYY144" s="307"/>
      <c r="AYZ144" s="307"/>
      <c r="AZA144" s="307"/>
      <c r="AZB144" s="307"/>
      <c r="AZC144" s="307"/>
      <c r="AZD144" s="307"/>
      <c r="AZE144" s="307"/>
      <c r="AZF144" s="307"/>
      <c r="AZG144" s="307"/>
      <c r="AZH144" s="307"/>
      <c r="AZI144" s="307"/>
      <c r="AZJ144" s="307"/>
      <c r="AZK144" s="307"/>
      <c r="AZL144" s="307"/>
      <c r="AZM144" s="307"/>
      <c r="AZN144" s="307"/>
      <c r="AZO144" s="307"/>
      <c r="AZP144" s="307"/>
      <c r="AZQ144" s="307"/>
      <c r="AZR144" s="307"/>
      <c r="AZS144" s="307"/>
      <c r="AZT144" s="307"/>
      <c r="AZU144" s="307"/>
      <c r="AZV144" s="307"/>
      <c r="AZW144" s="307"/>
      <c r="AZX144" s="307"/>
      <c r="AZY144" s="307"/>
      <c r="AZZ144" s="307"/>
      <c r="BAA144" s="307"/>
      <c r="BAB144" s="307"/>
      <c r="BAC144" s="307"/>
      <c r="BAD144" s="307"/>
      <c r="BAE144" s="307"/>
      <c r="BAF144" s="307"/>
      <c r="BAG144" s="307"/>
      <c r="BAH144" s="307"/>
      <c r="BAI144" s="307"/>
      <c r="BAJ144" s="307"/>
      <c r="BAK144" s="307"/>
      <c r="BAL144" s="307"/>
      <c r="BAM144" s="307"/>
      <c r="BAN144" s="307"/>
      <c r="BAO144" s="307"/>
      <c r="BAP144" s="307"/>
      <c r="BAQ144" s="307"/>
      <c r="BAR144" s="307"/>
      <c r="BAS144" s="307"/>
      <c r="BAT144" s="307"/>
      <c r="BAU144" s="307"/>
      <c r="BAV144" s="307"/>
      <c r="BAW144" s="307"/>
      <c r="BAX144" s="307"/>
      <c r="BAY144" s="307"/>
      <c r="BAZ144" s="307"/>
      <c r="BBA144" s="307"/>
      <c r="BBB144" s="307"/>
      <c r="BBC144" s="307"/>
      <c r="BBD144" s="307"/>
      <c r="BBE144" s="307"/>
      <c r="BBF144" s="307"/>
      <c r="BBG144" s="307"/>
      <c r="BBH144" s="307"/>
      <c r="BBI144" s="307"/>
      <c r="BBJ144" s="307"/>
      <c r="BBK144" s="307"/>
      <c r="BBL144" s="307"/>
      <c r="BBM144" s="307"/>
      <c r="BBN144" s="307"/>
      <c r="BBO144" s="307"/>
      <c r="BBP144" s="307"/>
      <c r="BBQ144" s="307"/>
      <c r="BBR144" s="307"/>
      <c r="BBS144" s="307"/>
      <c r="BBT144" s="307"/>
      <c r="BBU144" s="307"/>
      <c r="BBV144" s="307"/>
      <c r="BBW144" s="307"/>
      <c r="BBX144" s="307"/>
      <c r="BBY144" s="307"/>
      <c r="BBZ144" s="307"/>
      <c r="BCA144" s="307"/>
      <c r="BCB144" s="307"/>
      <c r="BCC144" s="307"/>
      <c r="BCD144" s="307"/>
      <c r="BCE144" s="307"/>
      <c r="BCF144" s="307"/>
      <c r="BCG144" s="307"/>
      <c r="BCH144" s="307"/>
      <c r="BCI144" s="307"/>
      <c r="BCJ144" s="307"/>
      <c r="BCK144" s="307"/>
      <c r="BCL144" s="307"/>
      <c r="BCM144" s="307"/>
      <c r="BCN144" s="307"/>
      <c r="BCO144" s="307"/>
      <c r="BCP144" s="307"/>
      <c r="BCQ144" s="307"/>
      <c r="BCR144" s="307"/>
      <c r="BCS144" s="307"/>
      <c r="BCT144" s="307"/>
      <c r="BCU144" s="307"/>
      <c r="BCV144" s="307"/>
      <c r="BCW144" s="307"/>
      <c r="BCX144" s="307"/>
      <c r="BCY144" s="307"/>
      <c r="BCZ144" s="307"/>
      <c r="BDA144" s="307"/>
      <c r="BDB144" s="307"/>
      <c r="BDC144" s="307"/>
      <c r="BDD144" s="307"/>
      <c r="BDE144" s="307"/>
      <c r="BDF144" s="307"/>
      <c r="BDG144" s="307"/>
      <c r="BDH144" s="307"/>
      <c r="BDI144" s="307"/>
      <c r="BDJ144" s="307"/>
      <c r="BDK144" s="307"/>
      <c r="BDL144" s="307"/>
      <c r="BDM144" s="307"/>
      <c r="BDN144" s="307"/>
      <c r="BDO144" s="307"/>
      <c r="BDP144" s="307"/>
      <c r="BDQ144" s="307"/>
      <c r="BDR144" s="307"/>
      <c r="BDS144" s="307"/>
      <c r="BDT144" s="307"/>
      <c r="BDU144" s="307"/>
      <c r="BDV144" s="307"/>
      <c r="BDW144" s="307"/>
      <c r="BDX144" s="307"/>
      <c r="BDY144" s="307"/>
      <c r="BDZ144" s="307"/>
      <c r="BEA144" s="307"/>
      <c r="BEB144" s="307"/>
      <c r="BEC144" s="307"/>
      <c r="BED144" s="307"/>
      <c r="BEE144" s="307"/>
      <c r="BEF144" s="307"/>
      <c r="BEG144" s="307"/>
      <c r="BEH144" s="307"/>
      <c r="BEI144" s="307"/>
    </row>
    <row r="145" spans="1:1491" ht="15" customHeight="1" x14ac:dyDescent="0.25">
      <c r="A145" s="218" t="s">
        <v>2470</v>
      </c>
      <c r="B145" s="312" t="s">
        <v>707</v>
      </c>
      <c r="C145" s="316">
        <v>44562</v>
      </c>
      <c r="D145" s="316">
        <v>46265</v>
      </c>
      <c r="E145" s="108">
        <v>5000</v>
      </c>
      <c r="F145" s="108">
        <v>5000</v>
      </c>
      <c r="G145" s="315">
        <v>5000</v>
      </c>
      <c r="H145" s="108">
        <v>5000</v>
      </c>
      <c r="I145" s="108">
        <f t="shared" si="28"/>
        <v>196.37106276019165</v>
      </c>
      <c r="J145" s="108">
        <f t="shared" si="29"/>
        <v>196.37106276019165</v>
      </c>
      <c r="K145" s="175"/>
      <c r="L145" s="175">
        <f t="shared" si="29"/>
        <v>196.37106276019165</v>
      </c>
      <c r="M145" s="175"/>
      <c r="N145" s="225" t="s">
        <v>918</v>
      </c>
      <c r="O145" s="184">
        <v>0</v>
      </c>
      <c r="P145" s="184">
        <v>0</v>
      </c>
      <c r="Q145" s="184">
        <v>1000</v>
      </c>
      <c r="R145" s="184">
        <v>1250</v>
      </c>
      <c r="S145" s="184">
        <v>1100</v>
      </c>
      <c r="T145" s="184">
        <v>900</v>
      </c>
      <c r="U145" s="184">
        <v>750</v>
      </c>
      <c r="V145" s="453">
        <v>0</v>
      </c>
      <c r="W145" s="259" t="s">
        <v>1386</v>
      </c>
      <c r="X145" s="454">
        <v>0</v>
      </c>
      <c r="Y145" s="259" t="s">
        <v>1387</v>
      </c>
      <c r="Z145" s="455" t="s">
        <v>1388</v>
      </c>
      <c r="AA145" s="263" t="s">
        <v>1389</v>
      </c>
      <c r="AB145" s="263" t="s">
        <v>1390</v>
      </c>
      <c r="AC145" s="456">
        <v>5000</v>
      </c>
      <c r="AD145" s="263" t="s">
        <v>1391</v>
      </c>
      <c r="AE145" s="263"/>
      <c r="AF145" s="263" t="s">
        <v>1392</v>
      </c>
      <c r="AG145" s="292" t="s">
        <v>460</v>
      </c>
      <c r="AH145" s="482"/>
      <c r="AI145" s="361">
        <v>0</v>
      </c>
      <c r="AJ145" s="499">
        <v>0</v>
      </c>
      <c r="AK145" s="498" t="s">
        <v>78</v>
      </c>
      <c r="AL145" s="500">
        <v>0</v>
      </c>
      <c r="AM145" s="364">
        <f t="shared" si="26"/>
        <v>0</v>
      </c>
      <c r="AN145" s="364">
        <f t="shared" si="27"/>
        <v>0</v>
      </c>
      <c r="AO145" s="301"/>
      <c r="AP145" s="302"/>
      <c r="AQ145" s="371"/>
      <c r="AR145" s="371"/>
      <c r="AS145" s="371"/>
      <c r="AT145" s="371"/>
      <c r="AU145" s="371"/>
      <c r="AV145" s="371"/>
      <c r="AW145" s="371"/>
      <c r="AX145" s="371"/>
      <c r="AY145" s="371"/>
      <c r="AZ145" s="371"/>
      <c r="BA145" s="371"/>
      <c r="BB145" s="371"/>
      <c r="BC145" s="371"/>
      <c r="BD145" s="371"/>
      <c r="BE145" s="371"/>
      <c r="BF145" s="371"/>
      <c r="BG145" s="371"/>
      <c r="BH145" s="371"/>
      <c r="BI145" s="371"/>
      <c r="BJ145" s="371"/>
      <c r="BK145" s="371"/>
      <c r="BL145" s="371"/>
      <c r="BM145" s="371"/>
      <c r="BN145" s="371"/>
      <c r="BO145" s="371"/>
      <c r="BP145" s="228"/>
      <c r="BQ145" s="228"/>
      <c r="BR145" s="228"/>
      <c r="BS145" s="228"/>
      <c r="BT145" s="228"/>
      <c r="BU145" s="228"/>
      <c r="BV145" s="228"/>
      <c r="BW145" s="228"/>
      <c r="BX145" s="228"/>
      <c r="BY145" s="228"/>
      <c r="BZ145" s="228"/>
      <c r="CA145" s="228"/>
      <c r="CB145" s="228"/>
      <c r="CC145" s="228"/>
      <c r="CD145" s="228"/>
      <c r="CE145" s="228"/>
      <c r="CF145" s="228"/>
      <c r="CG145" s="228"/>
      <c r="CH145" s="228"/>
      <c r="CI145" s="228"/>
      <c r="CJ145" s="228"/>
      <c r="CK145" s="228"/>
      <c r="CL145" s="228"/>
      <c r="CM145" s="228"/>
      <c r="CN145" s="228"/>
      <c r="CO145" s="228"/>
      <c r="CP145" s="228"/>
      <c r="CQ145" s="228"/>
      <c r="CR145" s="228"/>
      <c r="CS145" s="228"/>
      <c r="CT145" s="228"/>
      <c r="CU145" s="228"/>
      <c r="CV145" s="228"/>
      <c r="CW145" s="228"/>
      <c r="CX145" s="228"/>
      <c r="CY145" s="228"/>
      <c r="CZ145" s="228"/>
      <c r="DA145" s="228"/>
      <c r="DB145" s="228"/>
      <c r="DC145" s="228"/>
      <c r="DD145" s="228"/>
      <c r="DE145" s="228"/>
      <c r="DF145" s="228"/>
      <c r="DG145" s="228"/>
      <c r="DH145" s="228"/>
      <c r="DI145" s="228"/>
      <c r="DJ145" s="228"/>
      <c r="DK145" s="228"/>
      <c r="DL145" s="228"/>
      <c r="DM145" s="228"/>
      <c r="DN145" s="228"/>
      <c r="DO145" s="228"/>
      <c r="DP145" s="228"/>
      <c r="DQ145" s="228"/>
      <c r="DR145" s="228"/>
      <c r="DS145" s="228"/>
      <c r="DT145" s="228"/>
      <c r="DU145" s="228"/>
      <c r="DV145" s="228"/>
      <c r="DW145" s="228"/>
      <c r="DX145" s="228"/>
      <c r="DY145" s="228"/>
      <c r="DZ145" s="228"/>
      <c r="EA145" s="228"/>
      <c r="EB145" s="228"/>
      <c r="EC145" s="228"/>
      <c r="ED145" s="228"/>
      <c r="EE145" s="228"/>
      <c r="EF145" s="228"/>
      <c r="EG145" s="228"/>
      <c r="EH145" s="228"/>
      <c r="EI145" s="228"/>
      <c r="EJ145" s="228"/>
      <c r="EK145" s="228"/>
      <c r="EL145" s="228"/>
      <c r="EM145" s="228"/>
      <c r="EN145" s="228"/>
      <c r="EO145" s="228"/>
      <c r="EP145" s="228"/>
      <c r="EQ145" s="228"/>
      <c r="ER145" s="228"/>
      <c r="ES145" s="228"/>
      <c r="ET145" s="228"/>
      <c r="EU145" s="228"/>
      <c r="EV145" s="228"/>
      <c r="EW145" s="228"/>
      <c r="EX145" s="228"/>
      <c r="EY145" s="228"/>
      <c r="EZ145" s="228"/>
      <c r="FA145" s="228"/>
      <c r="FB145" s="228"/>
      <c r="FC145" s="228"/>
      <c r="FD145" s="228"/>
      <c r="FE145" s="228"/>
      <c r="FF145" s="228"/>
      <c r="FG145" s="228"/>
      <c r="FH145" s="228"/>
      <c r="FI145" s="228"/>
      <c r="FJ145" s="228"/>
      <c r="FK145" s="228"/>
      <c r="FL145" s="228"/>
      <c r="FM145" s="228"/>
      <c r="FN145" s="228"/>
      <c r="FO145" s="228"/>
      <c r="FP145" s="228"/>
      <c r="FQ145" s="228"/>
      <c r="FR145" s="228"/>
      <c r="FS145" s="228"/>
      <c r="FT145" s="228"/>
      <c r="FU145" s="228"/>
      <c r="FV145" s="228"/>
      <c r="FW145" s="228"/>
      <c r="FX145" s="228"/>
      <c r="FY145" s="228"/>
      <c r="FZ145" s="228"/>
      <c r="GA145" s="228"/>
      <c r="GB145" s="228"/>
      <c r="GC145" s="228"/>
      <c r="GD145" s="228"/>
      <c r="GE145" s="228"/>
      <c r="GF145" s="228"/>
      <c r="GG145" s="228"/>
      <c r="GH145" s="228"/>
      <c r="GI145" s="228"/>
      <c r="GJ145" s="228"/>
      <c r="GK145" s="228"/>
      <c r="GL145" s="228"/>
      <c r="GM145" s="228"/>
      <c r="GN145" s="228"/>
      <c r="GO145" s="228"/>
      <c r="GP145" s="228"/>
      <c r="GQ145" s="228"/>
      <c r="GR145" s="228"/>
      <c r="GS145" s="228"/>
      <c r="GT145" s="228"/>
      <c r="GU145" s="228"/>
      <c r="GV145" s="228"/>
      <c r="GW145" s="228"/>
      <c r="GX145" s="228"/>
      <c r="GY145" s="228"/>
      <c r="GZ145" s="228"/>
      <c r="HA145" s="228"/>
      <c r="HB145" s="228"/>
      <c r="HC145" s="228"/>
      <c r="HD145" s="228"/>
      <c r="HE145" s="228"/>
      <c r="HF145" s="228"/>
      <c r="HG145" s="228"/>
      <c r="HH145" s="228"/>
      <c r="HI145" s="228"/>
      <c r="HJ145" s="228"/>
      <c r="HK145" s="228"/>
      <c r="HL145" s="228"/>
      <c r="HM145" s="228"/>
      <c r="HN145" s="228"/>
      <c r="HO145" s="228"/>
      <c r="HP145" s="228"/>
      <c r="HQ145" s="228"/>
      <c r="HR145" s="228"/>
      <c r="HS145" s="228"/>
      <c r="HT145" s="228"/>
      <c r="HU145" s="228"/>
      <c r="HV145" s="228"/>
      <c r="HW145" s="228"/>
      <c r="HX145" s="228"/>
      <c r="HY145" s="228"/>
      <c r="HZ145" s="228"/>
      <c r="IA145" s="228"/>
      <c r="IB145" s="228"/>
      <c r="IC145" s="228"/>
      <c r="ID145" s="228"/>
      <c r="IE145" s="228"/>
      <c r="IF145" s="228"/>
      <c r="IG145" s="228"/>
      <c r="IH145" s="228"/>
      <c r="II145" s="228"/>
      <c r="IJ145" s="228"/>
      <c r="IK145" s="228"/>
      <c r="IL145" s="228"/>
      <c r="IM145" s="228"/>
      <c r="IN145" s="228"/>
      <c r="IO145" s="228"/>
      <c r="IP145" s="228"/>
      <c r="IQ145" s="228"/>
      <c r="IR145" s="228"/>
      <c r="IS145" s="228"/>
      <c r="IT145" s="228"/>
      <c r="IU145" s="228"/>
      <c r="IV145" s="228"/>
      <c r="IW145" s="228"/>
      <c r="IX145" s="228"/>
      <c r="IY145" s="228"/>
      <c r="IZ145" s="228"/>
      <c r="JA145" s="228"/>
      <c r="JB145" s="228"/>
      <c r="JC145" s="228"/>
      <c r="JD145" s="228"/>
      <c r="JE145" s="228"/>
      <c r="JF145" s="228"/>
      <c r="JG145" s="228"/>
      <c r="JH145" s="228"/>
      <c r="JI145" s="228"/>
      <c r="JJ145" s="228"/>
      <c r="JK145" s="228"/>
      <c r="JL145" s="228"/>
      <c r="JM145" s="228"/>
      <c r="JN145" s="228"/>
      <c r="JO145" s="228"/>
      <c r="JP145" s="228"/>
      <c r="JQ145" s="228"/>
      <c r="JR145" s="228"/>
      <c r="JS145" s="228"/>
      <c r="JT145" s="228"/>
      <c r="JU145" s="228"/>
      <c r="JV145" s="228"/>
      <c r="JW145" s="228"/>
      <c r="JX145" s="228"/>
      <c r="JY145" s="228"/>
      <c r="JZ145" s="228"/>
      <c r="KA145" s="228"/>
      <c r="KB145" s="228"/>
      <c r="KC145" s="228"/>
      <c r="KD145" s="228"/>
      <c r="KE145" s="228"/>
      <c r="KF145" s="228"/>
      <c r="KG145" s="228"/>
      <c r="KH145" s="228"/>
      <c r="KI145" s="228"/>
      <c r="KJ145" s="228"/>
      <c r="KK145" s="228"/>
      <c r="KL145" s="228"/>
      <c r="KM145" s="228"/>
      <c r="KN145" s="228"/>
      <c r="KO145" s="228"/>
      <c r="KP145" s="228"/>
      <c r="KQ145" s="228"/>
      <c r="KR145" s="228"/>
      <c r="KS145" s="228"/>
      <c r="KT145" s="228"/>
      <c r="KU145" s="228"/>
      <c r="KV145" s="228"/>
      <c r="KW145" s="228"/>
      <c r="KX145" s="228"/>
      <c r="KY145" s="228"/>
      <c r="KZ145" s="228"/>
      <c r="LA145" s="228"/>
      <c r="LB145" s="228"/>
      <c r="LC145" s="228"/>
      <c r="LD145" s="228"/>
      <c r="LE145" s="228"/>
      <c r="LF145" s="228"/>
      <c r="LG145" s="228"/>
      <c r="LH145" s="228"/>
      <c r="LI145" s="228"/>
      <c r="LJ145" s="228"/>
      <c r="LK145" s="228"/>
      <c r="LL145" s="228"/>
      <c r="LM145" s="228"/>
      <c r="LN145" s="228"/>
      <c r="LO145" s="228"/>
      <c r="LP145" s="228"/>
      <c r="LQ145" s="228"/>
      <c r="LR145" s="228"/>
      <c r="LS145" s="228"/>
      <c r="LT145" s="228"/>
      <c r="LU145" s="228"/>
      <c r="LV145" s="228"/>
      <c r="LW145" s="228"/>
      <c r="LX145" s="228"/>
      <c r="LY145" s="228"/>
      <c r="LZ145" s="228"/>
      <c r="MA145" s="228"/>
      <c r="MB145" s="228"/>
      <c r="MC145" s="228"/>
      <c r="MD145" s="228"/>
      <c r="ME145" s="228"/>
      <c r="MF145" s="228"/>
      <c r="MG145" s="228"/>
      <c r="MH145" s="228"/>
      <c r="MI145" s="228"/>
      <c r="MJ145" s="228"/>
      <c r="MK145" s="228"/>
      <c r="ML145" s="228"/>
      <c r="MM145" s="228"/>
      <c r="MN145" s="228"/>
      <c r="MO145" s="228"/>
      <c r="MP145" s="228"/>
      <c r="MQ145" s="228"/>
      <c r="MR145" s="228"/>
      <c r="MS145" s="228"/>
      <c r="MT145" s="228"/>
      <c r="MU145" s="228"/>
      <c r="MV145" s="228"/>
      <c r="MW145" s="228"/>
      <c r="MX145" s="228"/>
      <c r="MY145" s="228"/>
      <c r="MZ145" s="228"/>
      <c r="NA145" s="228"/>
      <c r="NB145" s="228"/>
      <c r="NC145" s="228"/>
      <c r="ND145" s="228"/>
      <c r="NE145" s="228"/>
      <c r="NF145" s="228"/>
      <c r="NG145" s="228"/>
      <c r="NH145" s="228"/>
      <c r="NI145" s="228"/>
      <c r="NJ145" s="228"/>
      <c r="NK145" s="228"/>
      <c r="NL145" s="228"/>
      <c r="NM145" s="228"/>
      <c r="NN145" s="228"/>
      <c r="NO145" s="228"/>
      <c r="NP145" s="228"/>
      <c r="NQ145" s="228"/>
      <c r="NR145" s="228"/>
      <c r="NS145" s="228"/>
      <c r="NT145" s="228"/>
      <c r="NU145" s="228"/>
      <c r="NV145" s="228"/>
      <c r="NW145" s="228"/>
      <c r="NX145" s="228"/>
      <c r="NY145" s="228"/>
      <c r="NZ145" s="228"/>
      <c r="OA145" s="228"/>
      <c r="OB145" s="228"/>
      <c r="OC145" s="228"/>
      <c r="OD145" s="228"/>
      <c r="OE145" s="228"/>
      <c r="OF145" s="228"/>
      <c r="OG145" s="228"/>
      <c r="OH145" s="228"/>
      <c r="OI145" s="228"/>
      <c r="OJ145" s="228"/>
      <c r="OK145" s="228"/>
      <c r="OL145" s="228"/>
      <c r="OM145" s="228"/>
      <c r="ON145" s="228"/>
      <c r="OO145" s="228"/>
      <c r="OP145" s="228"/>
      <c r="OQ145" s="228"/>
      <c r="OR145" s="228"/>
      <c r="OS145" s="228"/>
      <c r="OT145" s="228"/>
      <c r="OU145" s="228"/>
      <c r="OV145" s="228"/>
      <c r="OW145" s="228"/>
      <c r="OX145" s="228"/>
      <c r="OY145" s="228"/>
      <c r="OZ145" s="228"/>
      <c r="PA145" s="228"/>
      <c r="PB145" s="228"/>
      <c r="PC145" s="228"/>
      <c r="PD145" s="228"/>
      <c r="PE145" s="228"/>
      <c r="PF145" s="228"/>
      <c r="PG145" s="228"/>
      <c r="PH145" s="228"/>
      <c r="PI145" s="228"/>
      <c r="PJ145" s="228"/>
      <c r="PK145" s="228"/>
      <c r="PL145" s="228"/>
      <c r="PM145" s="228"/>
      <c r="PN145" s="228"/>
      <c r="PO145" s="228"/>
      <c r="PP145" s="228"/>
      <c r="PQ145" s="228"/>
      <c r="PR145" s="228"/>
      <c r="PS145" s="228"/>
      <c r="PT145" s="228"/>
      <c r="PU145" s="228"/>
      <c r="PV145" s="228"/>
      <c r="PW145" s="228"/>
      <c r="PX145" s="228"/>
      <c r="PY145" s="228"/>
      <c r="PZ145" s="228"/>
      <c r="QA145" s="228"/>
      <c r="QB145" s="228"/>
      <c r="QC145" s="228"/>
      <c r="QD145" s="228"/>
      <c r="QE145" s="228"/>
      <c r="QF145" s="228"/>
      <c r="QG145" s="228"/>
      <c r="QH145" s="228"/>
      <c r="QI145" s="228"/>
      <c r="QJ145" s="228"/>
      <c r="QK145" s="228"/>
      <c r="QL145" s="228"/>
      <c r="QM145" s="228"/>
      <c r="QN145" s="228"/>
      <c r="QO145" s="228"/>
      <c r="QP145" s="228"/>
      <c r="QQ145" s="228"/>
      <c r="QR145" s="228"/>
      <c r="QS145" s="228"/>
      <c r="QT145" s="228"/>
      <c r="QU145" s="228"/>
      <c r="QV145" s="228"/>
      <c r="QW145" s="228"/>
      <c r="QX145" s="228"/>
      <c r="QY145" s="228"/>
      <c r="QZ145" s="228"/>
      <c r="RA145" s="228"/>
      <c r="RB145" s="228"/>
      <c r="RC145" s="228"/>
      <c r="RD145" s="228"/>
      <c r="RE145" s="228"/>
      <c r="RF145" s="228"/>
      <c r="RG145" s="228"/>
      <c r="RH145" s="228"/>
      <c r="RI145" s="228"/>
      <c r="RJ145" s="228"/>
      <c r="RK145" s="228"/>
      <c r="RL145" s="228"/>
      <c r="RM145" s="228"/>
      <c r="RN145" s="228"/>
      <c r="RO145" s="228"/>
      <c r="RP145" s="228"/>
      <c r="RQ145" s="228"/>
      <c r="RR145" s="228"/>
      <c r="RS145" s="228"/>
      <c r="RT145" s="228"/>
      <c r="RU145" s="228"/>
      <c r="RV145" s="228"/>
      <c r="RW145" s="228"/>
      <c r="RX145" s="228"/>
      <c r="RY145" s="228"/>
      <c r="RZ145" s="228"/>
      <c r="SA145" s="228"/>
      <c r="SB145" s="228"/>
      <c r="SC145" s="228"/>
      <c r="SD145" s="228"/>
      <c r="SE145" s="228"/>
      <c r="SF145" s="228"/>
      <c r="SG145" s="228"/>
      <c r="SH145" s="228"/>
      <c r="SI145" s="228"/>
      <c r="SJ145" s="228"/>
      <c r="SK145" s="228"/>
      <c r="SL145" s="228"/>
      <c r="SM145" s="228"/>
      <c r="SN145" s="228"/>
      <c r="SO145" s="228"/>
      <c r="SP145" s="228"/>
      <c r="SQ145" s="228"/>
      <c r="SR145" s="228"/>
      <c r="SS145" s="228"/>
      <c r="ST145" s="228"/>
      <c r="SU145" s="228"/>
      <c r="SV145" s="228"/>
      <c r="SW145" s="228"/>
      <c r="SX145" s="228"/>
      <c r="SY145" s="228"/>
      <c r="SZ145" s="228"/>
      <c r="TA145" s="228"/>
      <c r="TB145" s="228"/>
      <c r="TC145" s="228"/>
      <c r="TD145" s="228"/>
      <c r="TE145" s="228"/>
      <c r="TF145" s="228"/>
      <c r="TG145" s="228"/>
      <c r="TH145" s="228"/>
      <c r="TI145" s="228"/>
      <c r="TJ145" s="228"/>
      <c r="TK145" s="228"/>
      <c r="TL145" s="228"/>
      <c r="TM145" s="228"/>
      <c r="TN145" s="228"/>
      <c r="TO145" s="228"/>
      <c r="TP145" s="228"/>
      <c r="TQ145" s="228"/>
      <c r="TR145" s="228"/>
      <c r="TS145" s="228"/>
      <c r="TT145" s="228"/>
      <c r="TU145" s="228"/>
      <c r="TV145" s="228"/>
      <c r="TW145" s="228"/>
      <c r="TX145" s="228"/>
      <c r="TY145" s="228"/>
      <c r="TZ145" s="228"/>
      <c r="UA145" s="228"/>
      <c r="UB145" s="228"/>
      <c r="UC145" s="228"/>
      <c r="UD145" s="228"/>
      <c r="UE145" s="228"/>
      <c r="UF145" s="228"/>
      <c r="UG145" s="228"/>
      <c r="UH145" s="228"/>
      <c r="UI145" s="228"/>
      <c r="UJ145" s="228"/>
      <c r="UK145" s="228"/>
      <c r="UL145" s="228"/>
      <c r="UM145" s="228"/>
      <c r="UN145" s="228"/>
      <c r="UO145" s="228"/>
      <c r="UP145" s="228"/>
      <c r="UQ145" s="228"/>
      <c r="UR145" s="228"/>
      <c r="US145" s="228"/>
      <c r="UT145" s="228"/>
      <c r="UU145" s="228"/>
      <c r="UV145" s="228"/>
      <c r="UW145" s="228"/>
      <c r="UX145" s="228"/>
      <c r="UY145" s="228"/>
      <c r="UZ145" s="228"/>
      <c r="VA145" s="228"/>
      <c r="VB145" s="228"/>
      <c r="VC145" s="228"/>
      <c r="VD145" s="228"/>
      <c r="VE145" s="228"/>
      <c r="VF145" s="228"/>
      <c r="VG145" s="228"/>
      <c r="VH145" s="228"/>
      <c r="VI145" s="228"/>
      <c r="VJ145" s="228"/>
      <c r="VK145" s="228"/>
      <c r="VL145" s="228"/>
      <c r="VM145" s="228"/>
      <c r="VN145" s="228"/>
      <c r="VO145" s="228"/>
      <c r="VP145" s="228"/>
      <c r="VQ145" s="228"/>
      <c r="VR145" s="228"/>
      <c r="VS145" s="228"/>
      <c r="VT145" s="228"/>
      <c r="VU145" s="228"/>
      <c r="VV145" s="228"/>
      <c r="VW145" s="228"/>
      <c r="VX145" s="228"/>
      <c r="VY145" s="228"/>
      <c r="VZ145" s="228"/>
      <c r="WA145" s="228"/>
      <c r="WB145" s="228"/>
      <c r="WC145" s="228"/>
      <c r="WD145" s="228"/>
      <c r="WE145" s="228"/>
      <c r="WF145" s="228"/>
      <c r="WG145" s="228"/>
      <c r="WH145" s="228"/>
      <c r="WI145" s="228"/>
      <c r="WJ145" s="228"/>
      <c r="WK145" s="228"/>
      <c r="WL145" s="228"/>
      <c r="WM145" s="228"/>
      <c r="WN145" s="228"/>
      <c r="WO145" s="228"/>
      <c r="WP145" s="228"/>
      <c r="WQ145" s="228"/>
      <c r="WR145" s="228"/>
      <c r="WS145" s="228"/>
      <c r="WT145" s="228"/>
      <c r="WU145" s="228"/>
      <c r="WV145" s="228"/>
      <c r="WW145" s="228"/>
      <c r="WX145" s="228"/>
      <c r="WY145" s="228"/>
      <c r="WZ145" s="228"/>
      <c r="XA145" s="228"/>
      <c r="XB145" s="228"/>
      <c r="XC145" s="228"/>
      <c r="XD145" s="228"/>
      <c r="XE145" s="228"/>
      <c r="XF145" s="228"/>
      <c r="XG145" s="228"/>
      <c r="XH145" s="228"/>
      <c r="XI145" s="228"/>
      <c r="XJ145" s="228"/>
      <c r="XK145" s="228"/>
      <c r="XL145" s="228"/>
      <c r="XM145" s="228"/>
      <c r="XN145" s="228"/>
      <c r="XO145" s="228"/>
      <c r="XP145" s="228"/>
      <c r="XQ145" s="228"/>
      <c r="XR145" s="228"/>
      <c r="XS145" s="228"/>
      <c r="XT145" s="228"/>
      <c r="XU145" s="228"/>
      <c r="XV145" s="228"/>
      <c r="XW145" s="228"/>
      <c r="XX145" s="228"/>
      <c r="XY145" s="228"/>
      <c r="XZ145" s="228"/>
      <c r="YA145" s="228"/>
      <c r="YB145" s="228"/>
      <c r="YC145" s="228"/>
      <c r="YD145" s="228"/>
      <c r="YE145" s="228"/>
      <c r="YF145" s="228"/>
      <c r="YG145" s="228"/>
      <c r="YH145" s="228"/>
      <c r="YI145" s="228"/>
      <c r="YJ145" s="228"/>
      <c r="YK145" s="228"/>
      <c r="YL145" s="228"/>
      <c r="YM145" s="228"/>
      <c r="YN145" s="228"/>
      <c r="YO145" s="228"/>
      <c r="YP145" s="228"/>
      <c r="YQ145" s="228"/>
      <c r="YR145" s="228"/>
      <c r="YS145" s="228"/>
      <c r="YT145" s="228"/>
      <c r="YU145" s="228"/>
      <c r="YV145" s="228"/>
      <c r="YW145" s="228"/>
      <c r="YX145" s="228"/>
      <c r="YY145" s="228"/>
      <c r="YZ145" s="228"/>
      <c r="ZA145" s="228"/>
      <c r="ZB145" s="228"/>
      <c r="ZC145" s="228"/>
      <c r="ZD145" s="228"/>
      <c r="ZE145" s="228"/>
      <c r="ZF145" s="228"/>
      <c r="ZG145" s="228"/>
      <c r="ZH145" s="228"/>
      <c r="ZI145" s="228"/>
      <c r="ZJ145" s="228"/>
      <c r="ZK145" s="228"/>
      <c r="ZL145" s="228"/>
      <c r="ZM145" s="228"/>
      <c r="ZN145" s="228"/>
      <c r="ZO145" s="228"/>
      <c r="ZP145" s="228"/>
      <c r="ZQ145" s="228"/>
      <c r="ZR145" s="228"/>
      <c r="ZS145" s="228"/>
      <c r="ZT145" s="228"/>
      <c r="ZU145" s="228"/>
      <c r="ZV145" s="228"/>
      <c r="ZW145" s="228"/>
      <c r="ZX145" s="228"/>
      <c r="ZY145" s="228"/>
      <c r="ZZ145" s="228"/>
      <c r="AAA145" s="228"/>
      <c r="AAB145" s="228"/>
      <c r="AAC145" s="228"/>
      <c r="AAD145" s="228"/>
      <c r="AAE145" s="228"/>
      <c r="AAF145" s="228"/>
      <c r="AAG145" s="228"/>
      <c r="AAH145" s="228"/>
      <c r="AAI145" s="228"/>
      <c r="AAJ145" s="228"/>
      <c r="AAK145" s="228"/>
      <c r="AAL145" s="228"/>
      <c r="AAM145" s="228"/>
      <c r="AAN145" s="228"/>
      <c r="AAO145" s="228"/>
      <c r="AAP145" s="228"/>
      <c r="AAQ145" s="228"/>
      <c r="AAR145" s="228"/>
      <c r="AAS145" s="228"/>
      <c r="AAT145" s="228"/>
      <c r="AAU145" s="228"/>
      <c r="AAV145" s="228"/>
      <c r="AAW145" s="228"/>
      <c r="AAX145" s="228"/>
      <c r="AAY145" s="228"/>
      <c r="AAZ145" s="228"/>
      <c r="ABA145" s="228"/>
      <c r="ABB145" s="228"/>
      <c r="ABC145" s="228"/>
      <c r="ABD145" s="228"/>
      <c r="ABE145" s="228"/>
      <c r="ABF145" s="228"/>
      <c r="ABG145" s="228"/>
      <c r="ABH145" s="228"/>
      <c r="ABI145" s="228"/>
      <c r="ABJ145" s="228"/>
      <c r="ABK145" s="228"/>
      <c r="ABL145" s="228"/>
      <c r="ABM145" s="228"/>
      <c r="ABN145" s="228"/>
      <c r="ABO145" s="228"/>
      <c r="ABP145" s="228"/>
      <c r="ABQ145" s="228"/>
      <c r="ABR145" s="228"/>
      <c r="ABS145" s="228"/>
      <c r="ABT145" s="228"/>
      <c r="ABU145" s="228"/>
      <c r="ABV145" s="228"/>
      <c r="ABW145" s="228"/>
      <c r="ABX145" s="228"/>
      <c r="ABY145" s="228"/>
      <c r="ABZ145" s="228"/>
      <c r="ACA145" s="228"/>
      <c r="ACB145" s="228"/>
      <c r="ACC145" s="228"/>
      <c r="ACD145" s="228"/>
      <c r="ACE145" s="228"/>
      <c r="ACF145" s="228"/>
      <c r="ACG145" s="228"/>
      <c r="ACH145" s="228"/>
      <c r="ACI145" s="228"/>
      <c r="ACJ145" s="228"/>
      <c r="ACK145" s="228"/>
      <c r="ACL145" s="228"/>
      <c r="ACM145" s="228"/>
      <c r="ACN145" s="228"/>
      <c r="ACO145" s="228"/>
      <c r="ACP145" s="228"/>
      <c r="ACQ145" s="228"/>
      <c r="ACR145" s="228"/>
      <c r="ACS145" s="228"/>
      <c r="ACT145" s="228"/>
      <c r="ACU145" s="228"/>
      <c r="ACV145" s="228"/>
      <c r="ACW145" s="228"/>
      <c r="ACX145" s="228"/>
      <c r="ACY145" s="228"/>
      <c r="ACZ145" s="228"/>
      <c r="ADA145" s="228"/>
      <c r="ADB145" s="228"/>
      <c r="ADC145" s="228"/>
      <c r="ADD145" s="228"/>
      <c r="ADE145" s="228"/>
      <c r="ADF145" s="228"/>
      <c r="ADG145" s="228"/>
      <c r="ADH145" s="228"/>
      <c r="ADI145" s="228"/>
      <c r="ADJ145" s="228"/>
      <c r="ADK145" s="228"/>
      <c r="ADL145" s="228"/>
      <c r="ADM145" s="228"/>
      <c r="ADN145" s="228"/>
      <c r="ADO145" s="228"/>
      <c r="ADP145" s="228"/>
      <c r="ADQ145" s="228"/>
      <c r="ADR145" s="228"/>
      <c r="ADS145" s="228"/>
      <c r="ADT145" s="228"/>
      <c r="ADU145" s="228"/>
      <c r="ADV145" s="228"/>
      <c r="ADW145" s="228"/>
      <c r="ADX145" s="228"/>
      <c r="ADY145" s="228"/>
      <c r="ADZ145" s="228"/>
      <c r="AEA145" s="228"/>
      <c r="AEB145" s="228"/>
      <c r="AEC145" s="228"/>
      <c r="AED145" s="228"/>
      <c r="AEE145" s="228"/>
      <c r="AEF145" s="228"/>
      <c r="AEG145" s="228"/>
      <c r="AEH145" s="228"/>
      <c r="AEI145" s="228"/>
      <c r="AEJ145" s="228"/>
      <c r="AEK145" s="228"/>
      <c r="AEL145" s="228"/>
      <c r="AEM145" s="228"/>
      <c r="AEN145" s="228"/>
      <c r="AEO145" s="228"/>
      <c r="AEP145" s="228"/>
      <c r="AEQ145" s="228"/>
      <c r="AER145" s="228"/>
      <c r="AES145" s="228"/>
      <c r="AET145" s="228"/>
      <c r="AEU145" s="228"/>
      <c r="AEV145" s="228"/>
      <c r="AEW145" s="228"/>
      <c r="AEX145" s="228"/>
      <c r="AEY145" s="228"/>
      <c r="AEZ145" s="228"/>
      <c r="AFA145" s="228"/>
      <c r="AFB145" s="228"/>
      <c r="AFC145" s="228"/>
      <c r="AFD145" s="228"/>
      <c r="AFE145" s="228"/>
      <c r="AFF145" s="228"/>
      <c r="AFG145" s="228"/>
      <c r="AFH145" s="228"/>
      <c r="AFI145" s="228"/>
      <c r="AFJ145" s="228"/>
      <c r="AFK145" s="228"/>
      <c r="AFL145" s="228"/>
      <c r="AFM145" s="228"/>
      <c r="AFN145" s="228"/>
      <c r="AFO145" s="228"/>
      <c r="AFP145" s="228"/>
      <c r="AFQ145" s="228"/>
      <c r="AFR145" s="228"/>
      <c r="AFS145" s="228"/>
      <c r="AFT145" s="228"/>
      <c r="AFU145" s="228"/>
      <c r="AFV145" s="228"/>
      <c r="AFW145" s="228"/>
      <c r="AFX145" s="228"/>
      <c r="AFY145" s="228"/>
      <c r="AFZ145" s="228"/>
      <c r="AGA145" s="228"/>
      <c r="AGB145" s="228"/>
      <c r="AGC145" s="228"/>
      <c r="AGD145" s="228"/>
      <c r="AGE145" s="228"/>
      <c r="AGF145" s="228"/>
      <c r="AGG145" s="228"/>
      <c r="AGH145" s="228"/>
      <c r="AGI145" s="228"/>
      <c r="AGJ145" s="228"/>
      <c r="AGK145" s="228"/>
      <c r="AGL145" s="228"/>
      <c r="AGM145" s="228"/>
      <c r="AGN145" s="228"/>
      <c r="AGO145" s="228"/>
      <c r="AGP145" s="228"/>
      <c r="AGQ145" s="228"/>
      <c r="AGR145" s="228"/>
      <c r="AGS145" s="228"/>
      <c r="AGT145" s="228"/>
      <c r="AGU145" s="228"/>
      <c r="AGV145" s="228"/>
      <c r="AGW145" s="228"/>
      <c r="AGX145" s="228"/>
      <c r="AGY145" s="228"/>
      <c r="AGZ145" s="228"/>
      <c r="AHA145" s="228"/>
      <c r="AHB145" s="228"/>
      <c r="AHC145" s="228"/>
      <c r="AHD145" s="228"/>
      <c r="AHE145" s="228"/>
      <c r="AHF145" s="228"/>
      <c r="AHG145" s="228"/>
      <c r="AHH145" s="228"/>
      <c r="AHI145" s="228"/>
      <c r="AHJ145" s="228"/>
      <c r="AHK145" s="228"/>
      <c r="AHL145" s="228"/>
      <c r="AHM145" s="228"/>
      <c r="AHN145" s="228"/>
      <c r="AHO145" s="228"/>
      <c r="AHP145" s="228"/>
      <c r="AHQ145" s="228"/>
      <c r="AHR145" s="228"/>
      <c r="AHS145" s="228"/>
      <c r="AHT145" s="228"/>
      <c r="AHU145" s="228"/>
      <c r="AHV145" s="228"/>
      <c r="AHW145" s="228"/>
      <c r="AHX145" s="228"/>
      <c r="AHY145" s="228"/>
      <c r="AHZ145" s="228"/>
      <c r="AIA145" s="228"/>
      <c r="AIB145" s="228"/>
      <c r="AIC145" s="228"/>
      <c r="AID145" s="228"/>
      <c r="AIE145" s="228"/>
      <c r="AIF145" s="228"/>
      <c r="AIG145" s="228"/>
      <c r="AIH145" s="228"/>
      <c r="AII145" s="228"/>
      <c r="AIJ145" s="228"/>
      <c r="AIK145" s="228"/>
      <c r="AIL145" s="228"/>
      <c r="AIM145" s="228"/>
      <c r="AIN145" s="228"/>
      <c r="AIO145" s="228"/>
      <c r="AIP145" s="228"/>
      <c r="AIQ145" s="228"/>
      <c r="AIR145" s="228"/>
      <c r="AIS145" s="228"/>
      <c r="AIT145" s="228"/>
      <c r="AIU145" s="228"/>
      <c r="AIV145" s="228"/>
      <c r="AIW145" s="228"/>
      <c r="AIX145" s="228"/>
      <c r="AIY145" s="228"/>
      <c r="AIZ145" s="228"/>
      <c r="AJA145" s="228"/>
      <c r="AJB145" s="228"/>
      <c r="AJC145" s="228"/>
      <c r="AJD145" s="228"/>
      <c r="AJE145" s="228"/>
      <c r="AJF145" s="228"/>
      <c r="AJG145" s="228"/>
      <c r="AJH145" s="228"/>
      <c r="AJI145" s="228"/>
      <c r="AJJ145" s="228"/>
      <c r="AJK145" s="228"/>
      <c r="AJL145" s="228"/>
      <c r="AJM145" s="228"/>
      <c r="AJN145" s="228"/>
      <c r="AJO145" s="228"/>
      <c r="AJP145" s="228"/>
      <c r="AJQ145" s="228"/>
      <c r="AJR145" s="228"/>
      <c r="AJS145" s="228"/>
      <c r="AJT145" s="228"/>
      <c r="AJU145" s="228"/>
      <c r="AJV145" s="228"/>
      <c r="AJW145" s="228"/>
      <c r="AJX145" s="228"/>
      <c r="AJY145" s="228"/>
      <c r="AJZ145" s="228"/>
      <c r="AKA145" s="228"/>
      <c r="AKB145" s="228"/>
      <c r="AKC145" s="228"/>
      <c r="AKD145" s="228"/>
      <c r="AKE145" s="228"/>
      <c r="AKF145" s="228"/>
      <c r="AKG145" s="228"/>
      <c r="AKH145" s="228"/>
      <c r="AKI145" s="228"/>
      <c r="AKJ145" s="228"/>
      <c r="AKK145" s="228"/>
      <c r="AKL145" s="228"/>
      <c r="AKM145" s="228"/>
      <c r="AKN145" s="228"/>
      <c r="AKO145" s="228"/>
      <c r="AKP145" s="228"/>
      <c r="AKQ145" s="228"/>
      <c r="AKR145" s="228"/>
      <c r="AKS145" s="228"/>
      <c r="AKT145" s="228"/>
      <c r="AKU145" s="228"/>
      <c r="AKV145" s="228"/>
      <c r="AKW145" s="228"/>
      <c r="AKX145" s="228"/>
      <c r="AKY145" s="228"/>
      <c r="AKZ145" s="228"/>
      <c r="ALA145" s="228"/>
      <c r="ALB145" s="228"/>
      <c r="ALC145" s="228"/>
      <c r="ALD145" s="228"/>
      <c r="ALE145" s="228"/>
      <c r="ALF145" s="228"/>
      <c r="ALG145" s="228"/>
      <c r="ALH145" s="228"/>
      <c r="ALI145" s="228"/>
      <c r="ALJ145" s="228"/>
      <c r="ALK145" s="228"/>
      <c r="ALL145" s="228"/>
      <c r="ALM145" s="228"/>
      <c r="ALN145" s="228"/>
      <c r="ALO145" s="228"/>
      <c r="ALP145" s="228"/>
      <c r="ALQ145" s="228"/>
      <c r="ALR145" s="228"/>
      <c r="ALS145" s="228"/>
      <c r="ALT145" s="228"/>
      <c r="ALU145" s="228"/>
      <c r="ALV145" s="228"/>
      <c r="ALW145" s="228"/>
      <c r="ALX145" s="228"/>
      <c r="ALY145" s="228"/>
      <c r="ALZ145" s="228"/>
      <c r="AMA145" s="228"/>
      <c r="AMB145" s="228"/>
      <c r="AMC145" s="228"/>
      <c r="AMD145" s="228"/>
      <c r="AME145" s="228"/>
      <c r="AMF145" s="228"/>
      <c r="AMG145" s="228"/>
      <c r="AMH145" s="228"/>
      <c r="AMI145" s="228"/>
      <c r="AMJ145" s="228"/>
      <c r="AMK145" s="228"/>
      <c r="AML145" s="228"/>
      <c r="AMM145" s="228"/>
      <c r="AMN145" s="228"/>
      <c r="AMO145" s="228"/>
      <c r="AMP145" s="228"/>
      <c r="AMQ145" s="228"/>
      <c r="AMR145" s="228"/>
      <c r="AMS145" s="228"/>
      <c r="AMT145" s="228"/>
      <c r="AMU145" s="228"/>
      <c r="AMV145" s="228"/>
      <c r="AMW145" s="228"/>
      <c r="AMX145" s="228"/>
      <c r="AMY145" s="228"/>
      <c r="AMZ145" s="228"/>
      <c r="ANA145" s="228"/>
      <c r="ANB145" s="228"/>
      <c r="ANC145" s="228"/>
      <c r="AND145" s="228"/>
      <c r="ANE145" s="228"/>
      <c r="ANF145" s="228"/>
      <c r="ANG145" s="228"/>
      <c r="ANH145" s="228"/>
      <c r="ANI145" s="228"/>
      <c r="ANJ145" s="228"/>
      <c r="ANK145" s="228"/>
      <c r="ANL145" s="228"/>
      <c r="ANM145" s="228"/>
      <c r="ANN145" s="228"/>
      <c r="ANO145" s="228"/>
      <c r="ANP145" s="228"/>
      <c r="ANQ145" s="228"/>
      <c r="ANR145" s="228"/>
      <c r="ANS145" s="228"/>
      <c r="ANT145" s="228"/>
      <c r="ANU145" s="228"/>
      <c r="ANV145" s="228"/>
      <c r="ANW145" s="228"/>
      <c r="ANX145" s="228"/>
      <c r="ANY145" s="228"/>
      <c r="ANZ145" s="228"/>
      <c r="AOA145" s="228"/>
      <c r="AOB145" s="228"/>
      <c r="AOC145" s="228"/>
      <c r="AOD145" s="228"/>
      <c r="AOE145" s="228"/>
      <c r="AOF145" s="228"/>
      <c r="AOG145" s="228"/>
      <c r="AOH145" s="228"/>
      <c r="AOI145" s="228"/>
      <c r="AOJ145" s="228"/>
      <c r="AOK145" s="228"/>
      <c r="AOL145" s="228"/>
      <c r="AOM145" s="228"/>
      <c r="AON145" s="228"/>
      <c r="AOO145" s="228"/>
      <c r="AOP145" s="228"/>
      <c r="AOQ145" s="228"/>
      <c r="AOR145" s="228"/>
      <c r="AOS145" s="228"/>
      <c r="AOT145" s="228"/>
      <c r="AOU145" s="228"/>
      <c r="AOV145" s="228"/>
      <c r="AOW145" s="228"/>
      <c r="AOX145" s="228"/>
      <c r="AOY145" s="228"/>
      <c r="AOZ145" s="228"/>
      <c r="APA145" s="228"/>
      <c r="APB145" s="228"/>
      <c r="APC145" s="228"/>
      <c r="APD145" s="228"/>
      <c r="APE145" s="228"/>
      <c r="APF145" s="228"/>
      <c r="APG145" s="228"/>
      <c r="APH145" s="228"/>
      <c r="API145" s="228"/>
      <c r="APJ145" s="228"/>
      <c r="APK145" s="228"/>
      <c r="APL145" s="228"/>
      <c r="APM145" s="228"/>
      <c r="APN145" s="228"/>
      <c r="APO145" s="228"/>
      <c r="APP145" s="228"/>
      <c r="APQ145" s="228"/>
      <c r="APR145" s="228"/>
      <c r="APS145" s="228"/>
      <c r="APT145" s="228"/>
      <c r="APU145" s="228"/>
      <c r="APV145" s="228"/>
      <c r="APW145" s="228"/>
      <c r="APX145" s="228"/>
      <c r="APY145" s="228"/>
      <c r="APZ145" s="228"/>
      <c r="AQA145" s="228"/>
      <c r="AQB145" s="228"/>
      <c r="AQC145" s="228"/>
      <c r="AQD145" s="228"/>
      <c r="AQE145" s="228"/>
      <c r="AQF145" s="228"/>
      <c r="AQG145" s="228"/>
      <c r="AQH145" s="228"/>
      <c r="AQI145" s="228"/>
      <c r="AQJ145" s="228"/>
      <c r="AQK145" s="228"/>
      <c r="AQL145" s="228"/>
      <c r="AQM145" s="228"/>
      <c r="AQN145" s="228"/>
      <c r="AQO145" s="228"/>
      <c r="AQP145" s="228"/>
      <c r="AQQ145" s="228"/>
      <c r="AQR145" s="228"/>
      <c r="AQS145" s="228"/>
      <c r="AQT145" s="228"/>
      <c r="AQU145" s="228"/>
      <c r="AQV145" s="228"/>
      <c r="AQW145" s="228"/>
      <c r="AQX145" s="228"/>
      <c r="AQY145" s="228"/>
      <c r="AQZ145" s="228"/>
      <c r="ARA145" s="228"/>
      <c r="ARB145" s="228"/>
      <c r="ARC145" s="228"/>
      <c r="ARD145" s="228"/>
      <c r="ARE145" s="228"/>
      <c r="ARF145" s="228"/>
      <c r="ARG145" s="228"/>
      <c r="ARH145" s="228"/>
      <c r="ARI145" s="228"/>
      <c r="ARJ145" s="228"/>
      <c r="ARK145" s="228"/>
      <c r="ARL145" s="228"/>
      <c r="ARM145" s="228"/>
      <c r="ARN145" s="228"/>
      <c r="ARO145" s="228"/>
      <c r="ARP145" s="228"/>
      <c r="ARQ145" s="228"/>
      <c r="ARR145" s="228"/>
      <c r="ARS145" s="228"/>
      <c r="ART145" s="228"/>
      <c r="ARU145" s="228"/>
      <c r="ARV145" s="228"/>
      <c r="ARW145" s="228"/>
      <c r="ARX145" s="228"/>
      <c r="ARY145" s="228"/>
      <c r="ARZ145" s="228"/>
      <c r="ASA145" s="228"/>
      <c r="ASB145" s="228"/>
      <c r="ASC145" s="228"/>
      <c r="ASD145" s="228"/>
      <c r="ASE145" s="228"/>
      <c r="ASF145" s="228"/>
      <c r="ASG145" s="228"/>
      <c r="ASH145" s="228"/>
      <c r="ASI145" s="228"/>
      <c r="ASJ145" s="228"/>
      <c r="ASK145" s="228"/>
      <c r="ASL145" s="228"/>
      <c r="ASM145" s="228"/>
      <c r="ASN145" s="228"/>
      <c r="ASO145" s="228"/>
      <c r="ASP145" s="228"/>
      <c r="ASQ145" s="228"/>
      <c r="ASR145" s="228"/>
      <c r="ASS145" s="228"/>
      <c r="AST145" s="228"/>
      <c r="ASU145" s="228"/>
      <c r="ASV145" s="228"/>
      <c r="ASW145" s="228"/>
      <c r="ASX145" s="228"/>
      <c r="ASY145" s="228"/>
      <c r="ASZ145" s="228"/>
      <c r="ATA145" s="228"/>
      <c r="ATB145" s="228"/>
      <c r="ATC145" s="228"/>
      <c r="ATD145" s="228"/>
      <c r="ATE145" s="228"/>
      <c r="ATF145" s="228"/>
      <c r="ATG145" s="228"/>
      <c r="ATH145" s="228"/>
      <c r="ATI145" s="228"/>
      <c r="ATJ145" s="228"/>
      <c r="ATK145" s="228"/>
      <c r="ATL145" s="228"/>
      <c r="ATM145" s="228"/>
      <c r="ATN145" s="228"/>
      <c r="ATO145" s="228"/>
      <c r="ATP145" s="228"/>
      <c r="ATQ145" s="228"/>
      <c r="ATR145" s="228"/>
      <c r="ATS145" s="228"/>
      <c r="ATT145" s="228"/>
      <c r="ATU145" s="228"/>
      <c r="ATV145" s="228"/>
      <c r="ATW145" s="228"/>
      <c r="ATX145" s="228"/>
      <c r="ATY145" s="228"/>
      <c r="ATZ145" s="228"/>
      <c r="AUA145" s="228"/>
      <c r="AUB145" s="228"/>
      <c r="AUC145" s="228"/>
      <c r="AUD145" s="228"/>
      <c r="AUE145" s="228"/>
      <c r="AUF145" s="228"/>
      <c r="AUG145" s="228"/>
      <c r="AUH145" s="228"/>
      <c r="AUI145" s="228"/>
      <c r="AUJ145" s="228"/>
      <c r="AUK145" s="228"/>
      <c r="AUL145" s="228"/>
      <c r="AUM145" s="228"/>
      <c r="AUN145" s="228"/>
      <c r="AUO145" s="228"/>
      <c r="AUP145" s="228"/>
      <c r="AUQ145" s="228"/>
      <c r="AUR145" s="228"/>
      <c r="AUS145" s="228"/>
      <c r="AUT145" s="228"/>
      <c r="AUU145" s="228"/>
      <c r="AUV145" s="228"/>
      <c r="AUW145" s="228"/>
      <c r="AUX145" s="228"/>
      <c r="AUY145" s="228"/>
      <c r="AUZ145" s="228"/>
      <c r="AVA145" s="228"/>
      <c r="AVB145" s="228"/>
      <c r="AVC145" s="228"/>
      <c r="AVD145" s="228"/>
      <c r="AVE145" s="228"/>
      <c r="AVF145" s="228"/>
      <c r="AVG145" s="228"/>
      <c r="AVH145" s="228"/>
      <c r="AVI145" s="228"/>
      <c r="AVJ145" s="228"/>
      <c r="AVK145" s="228"/>
      <c r="AVL145" s="228"/>
      <c r="AVM145" s="228"/>
      <c r="AVN145" s="228"/>
      <c r="AVO145" s="228"/>
      <c r="AVP145" s="228"/>
      <c r="AVQ145" s="228"/>
      <c r="AVR145" s="228"/>
      <c r="AVS145" s="228"/>
      <c r="AVT145" s="228"/>
      <c r="AVU145" s="228"/>
      <c r="AVV145" s="228"/>
      <c r="AVW145" s="228"/>
      <c r="AVX145" s="228"/>
      <c r="AVY145" s="228"/>
      <c r="AVZ145" s="228"/>
      <c r="AWA145" s="228"/>
      <c r="AWB145" s="228"/>
      <c r="AWC145" s="228"/>
      <c r="AWD145" s="228"/>
      <c r="AWE145" s="228"/>
      <c r="AWF145" s="228"/>
      <c r="AWG145" s="228"/>
      <c r="AWH145" s="228"/>
      <c r="AWI145" s="228"/>
      <c r="AWJ145" s="228"/>
      <c r="AWK145" s="228"/>
      <c r="AWL145" s="228"/>
      <c r="AWM145" s="228"/>
      <c r="AWN145" s="228"/>
      <c r="AWO145" s="228"/>
      <c r="AWP145" s="228"/>
      <c r="AWQ145" s="228"/>
      <c r="AWR145" s="228"/>
      <c r="AWS145" s="228"/>
      <c r="AWT145" s="228"/>
      <c r="AWU145" s="228"/>
      <c r="AWV145" s="228"/>
      <c r="AWW145" s="228"/>
      <c r="AWX145" s="228"/>
      <c r="AWY145" s="228"/>
      <c r="AWZ145" s="228"/>
      <c r="AXA145" s="228"/>
      <c r="AXB145" s="228"/>
      <c r="AXC145" s="228"/>
      <c r="AXD145" s="228"/>
      <c r="AXE145" s="228"/>
      <c r="AXF145" s="228"/>
      <c r="AXG145" s="228"/>
      <c r="AXH145" s="228"/>
      <c r="AXI145" s="228"/>
      <c r="AXJ145" s="228"/>
      <c r="AXK145" s="228"/>
      <c r="AXL145" s="228"/>
      <c r="AXM145" s="228"/>
      <c r="AXN145" s="228"/>
      <c r="AXO145" s="228"/>
      <c r="AXP145" s="228"/>
      <c r="AXQ145" s="228"/>
      <c r="AXR145" s="228"/>
      <c r="AXS145" s="228"/>
      <c r="AXT145" s="228"/>
      <c r="AXU145" s="228"/>
      <c r="AXV145" s="228"/>
      <c r="AXW145" s="228"/>
      <c r="AXX145" s="228"/>
      <c r="AXY145" s="228"/>
      <c r="AXZ145" s="228"/>
      <c r="AYA145" s="228"/>
      <c r="AYB145" s="228"/>
      <c r="AYC145" s="228"/>
      <c r="AYD145" s="228"/>
      <c r="AYE145" s="228"/>
      <c r="AYF145" s="228"/>
      <c r="AYG145" s="228"/>
      <c r="AYH145" s="228"/>
      <c r="AYI145" s="228"/>
      <c r="AYJ145" s="228"/>
      <c r="AYK145" s="228"/>
      <c r="AYL145" s="228"/>
      <c r="AYM145" s="228"/>
      <c r="AYN145" s="228"/>
      <c r="AYO145" s="228"/>
      <c r="AYP145" s="228"/>
      <c r="AYQ145" s="228"/>
      <c r="AYR145" s="228"/>
      <c r="AYS145" s="228"/>
      <c r="AYT145" s="228"/>
      <c r="AYU145" s="228"/>
      <c r="AYV145" s="228"/>
      <c r="AYW145" s="228"/>
      <c r="AYX145" s="228"/>
      <c r="AYY145" s="228"/>
      <c r="AYZ145" s="228"/>
      <c r="AZA145" s="228"/>
      <c r="AZB145" s="228"/>
      <c r="AZC145" s="228"/>
      <c r="AZD145" s="228"/>
      <c r="AZE145" s="228"/>
      <c r="AZF145" s="228"/>
      <c r="AZG145" s="228"/>
      <c r="AZH145" s="228"/>
      <c r="AZI145" s="228"/>
      <c r="AZJ145" s="228"/>
      <c r="AZK145" s="228"/>
      <c r="AZL145" s="228"/>
      <c r="AZM145" s="228"/>
      <c r="AZN145" s="228"/>
      <c r="AZO145" s="228"/>
      <c r="AZP145" s="228"/>
      <c r="AZQ145" s="228"/>
      <c r="AZR145" s="228"/>
      <c r="AZS145" s="228"/>
      <c r="AZT145" s="228"/>
      <c r="AZU145" s="228"/>
      <c r="AZV145" s="228"/>
      <c r="AZW145" s="228"/>
      <c r="AZX145" s="228"/>
      <c r="AZY145" s="228"/>
      <c r="AZZ145" s="228"/>
      <c r="BAA145" s="228"/>
      <c r="BAB145" s="228"/>
      <c r="BAC145" s="228"/>
      <c r="BAD145" s="228"/>
      <c r="BAE145" s="228"/>
      <c r="BAF145" s="228"/>
      <c r="BAG145" s="228"/>
      <c r="BAH145" s="228"/>
      <c r="BAI145" s="228"/>
      <c r="BAJ145" s="228"/>
      <c r="BAK145" s="228"/>
      <c r="BAL145" s="228"/>
      <c r="BAM145" s="228"/>
      <c r="BAN145" s="228"/>
      <c r="BAO145" s="228"/>
      <c r="BAP145" s="228"/>
      <c r="BAQ145" s="228"/>
      <c r="BAR145" s="228"/>
      <c r="BAS145" s="228"/>
      <c r="BAT145" s="228"/>
      <c r="BAU145" s="228"/>
      <c r="BAV145" s="228"/>
      <c r="BAW145" s="228"/>
      <c r="BAX145" s="228"/>
      <c r="BAY145" s="228"/>
      <c r="BAZ145" s="228"/>
      <c r="BBA145" s="228"/>
      <c r="BBB145" s="228"/>
      <c r="BBC145" s="228"/>
      <c r="BBD145" s="228"/>
      <c r="BBE145" s="228"/>
      <c r="BBF145" s="228"/>
      <c r="BBG145" s="228"/>
      <c r="BBH145" s="228"/>
      <c r="BBI145" s="228"/>
      <c r="BBJ145" s="228"/>
      <c r="BBK145" s="228"/>
      <c r="BBL145" s="228"/>
      <c r="BBM145" s="228"/>
      <c r="BBN145" s="228"/>
      <c r="BBO145" s="228"/>
      <c r="BBP145" s="228"/>
      <c r="BBQ145" s="228"/>
      <c r="BBR145" s="228"/>
      <c r="BBS145" s="228"/>
      <c r="BBT145" s="228"/>
      <c r="BBU145" s="228"/>
      <c r="BBV145" s="228"/>
      <c r="BBW145" s="228"/>
      <c r="BBX145" s="228"/>
      <c r="BBY145" s="228"/>
      <c r="BBZ145" s="228"/>
      <c r="BCA145" s="228"/>
      <c r="BCB145" s="228"/>
      <c r="BCC145" s="228"/>
      <c r="BCD145" s="228"/>
      <c r="BCE145" s="228"/>
      <c r="BCF145" s="228"/>
      <c r="BCG145" s="228"/>
      <c r="BCH145" s="228"/>
      <c r="BCI145" s="228"/>
      <c r="BCJ145" s="228"/>
      <c r="BCK145" s="228"/>
      <c r="BCL145" s="228"/>
      <c r="BCM145" s="228"/>
      <c r="BCN145" s="228"/>
      <c r="BCO145" s="228"/>
      <c r="BCP145" s="228"/>
      <c r="BCQ145" s="228"/>
      <c r="BCR145" s="228"/>
      <c r="BCS145" s="228"/>
      <c r="BCT145" s="228"/>
      <c r="BCU145" s="228"/>
      <c r="BCV145" s="228"/>
      <c r="BCW145" s="228"/>
      <c r="BCX145" s="228"/>
      <c r="BCY145" s="228"/>
      <c r="BCZ145" s="228"/>
      <c r="BDA145" s="228"/>
      <c r="BDB145" s="228"/>
      <c r="BDC145" s="228"/>
      <c r="BDD145" s="228"/>
      <c r="BDE145" s="228"/>
      <c r="BDF145" s="228"/>
      <c r="BDG145" s="228"/>
      <c r="BDH145" s="228"/>
      <c r="BDI145" s="228"/>
      <c r="BDJ145" s="228"/>
      <c r="BDK145" s="228"/>
      <c r="BDL145" s="228"/>
      <c r="BDM145" s="228"/>
      <c r="BDN145" s="228"/>
      <c r="BDO145" s="228"/>
      <c r="BDP145" s="228"/>
      <c r="BDQ145" s="228"/>
      <c r="BDR145" s="228"/>
      <c r="BDS145" s="228"/>
      <c r="BDT145" s="228"/>
      <c r="BDU145" s="228"/>
      <c r="BDV145" s="228"/>
      <c r="BDW145" s="228"/>
      <c r="BDX145" s="228"/>
      <c r="BDY145" s="228"/>
      <c r="BDZ145" s="228"/>
      <c r="BEA145" s="228"/>
      <c r="BEB145" s="228"/>
      <c r="BEC145" s="228"/>
      <c r="BED145" s="228"/>
      <c r="BEE145" s="228"/>
      <c r="BEF145" s="228"/>
      <c r="BEG145" s="228"/>
      <c r="BEH145" s="228"/>
      <c r="BEI145" s="228"/>
    </row>
    <row r="146" spans="1:1491" ht="15" customHeight="1" x14ac:dyDescent="0.25">
      <c r="A146" s="218" t="s">
        <v>963</v>
      </c>
      <c r="B146" s="312" t="s">
        <v>1393</v>
      </c>
      <c r="C146" s="316">
        <v>44197</v>
      </c>
      <c r="D146" s="316">
        <v>46265</v>
      </c>
      <c r="E146" s="108">
        <v>0</v>
      </c>
      <c r="F146" s="108">
        <v>0</v>
      </c>
      <c r="G146" s="314">
        <v>0</v>
      </c>
      <c r="H146" s="108">
        <v>0</v>
      </c>
      <c r="I146" s="108">
        <f t="shared" si="28"/>
        <v>0</v>
      </c>
      <c r="J146" s="108">
        <f t="shared" si="29"/>
        <v>0</v>
      </c>
      <c r="K146" s="175"/>
      <c r="L146" s="175">
        <f t="shared" si="29"/>
        <v>0</v>
      </c>
      <c r="M146" s="175"/>
      <c r="N146" s="225" t="s">
        <v>918</v>
      </c>
      <c r="O146" s="184">
        <v>0</v>
      </c>
      <c r="P146" s="184">
        <v>0</v>
      </c>
      <c r="Q146" s="184">
        <v>0</v>
      </c>
      <c r="R146" s="184">
        <v>0</v>
      </c>
      <c r="S146" s="184">
        <v>0</v>
      </c>
      <c r="T146" s="184">
        <v>0</v>
      </c>
      <c r="U146" s="184">
        <v>0</v>
      </c>
      <c r="V146" s="453">
        <v>0</v>
      </c>
      <c r="W146" s="259" t="s">
        <v>924</v>
      </c>
      <c r="X146" s="454" t="s">
        <v>924</v>
      </c>
      <c r="Y146" s="259" t="s">
        <v>924</v>
      </c>
      <c r="Z146" s="455" t="s">
        <v>990</v>
      </c>
      <c r="AA146" s="263" t="s">
        <v>924</v>
      </c>
      <c r="AB146" s="263" t="s">
        <v>924</v>
      </c>
      <c r="AC146" s="456" t="s">
        <v>924</v>
      </c>
      <c r="AD146" s="263" t="s">
        <v>924</v>
      </c>
      <c r="AE146" s="263" t="s">
        <v>924</v>
      </c>
      <c r="AF146" s="263" t="s">
        <v>924</v>
      </c>
      <c r="AG146" s="292" t="s">
        <v>460</v>
      </c>
      <c r="AH146" s="482"/>
      <c r="AI146" s="361">
        <v>0</v>
      </c>
      <c r="AJ146" s="499">
        <v>0</v>
      </c>
      <c r="AK146" s="498" t="s">
        <v>78</v>
      </c>
      <c r="AL146" s="500">
        <v>0</v>
      </c>
      <c r="AM146" s="364">
        <f t="shared" si="26"/>
        <v>0</v>
      </c>
      <c r="AN146" s="364">
        <f t="shared" si="27"/>
        <v>0</v>
      </c>
      <c r="AO146" s="301"/>
      <c r="AP146" s="302"/>
      <c r="AQ146" s="371"/>
      <c r="AR146" s="371"/>
      <c r="AS146" s="371"/>
      <c r="AT146" s="371"/>
      <c r="AU146" s="371"/>
      <c r="AV146" s="371"/>
      <c r="AW146" s="371"/>
      <c r="AX146" s="371"/>
      <c r="AY146" s="371"/>
      <c r="AZ146" s="371"/>
      <c r="BA146" s="371"/>
      <c r="BB146" s="371"/>
      <c r="BC146" s="371"/>
      <c r="BD146" s="371"/>
      <c r="BE146" s="371"/>
      <c r="BF146" s="371"/>
      <c r="BG146" s="371"/>
      <c r="BH146" s="371"/>
      <c r="BI146" s="371"/>
      <c r="BJ146" s="371"/>
      <c r="BK146" s="371"/>
      <c r="BL146" s="371"/>
      <c r="BM146" s="371"/>
      <c r="BN146" s="371"/>
      <c r="BO146" s="371"/>
      <c r="BP146" s="228"/>
      <c r="BQ146" s="228"/>
      <c r="BR146" s="228"/>
      <c r="BS146" s="228"/>
      <c r="BT146" s="228"/>
      <c r="BU146" s="228"/>
      <c r="BV146" s="228"/>
      <c r="BW146" s="228"/>
      <c r="BX146" s="228"/>
      <c r="BY146" s="228"/>
      <c r="BZ146" s="228"/>
      <c r="CA146" s="228"/>
      <c r="CB146" s="228"/>
      <c r="CC146" s="228"/>
      <c r="CD146" s="228"/>
      <c r="CE146" s="228"/>
      <c r="CF146" s="228"/>
      <c r="CG146" s="228"/>
      <c r="CH146" s="228"/>
      <c r="CI146" s="228"/>
      <c r="CJ146" s="228"/>
      <c r="CK146" s="228"/>
      <c r="CL146" s="228"/>
      <c r="CM146" s="228"/>
      <c r="CN146" s="228"/>
      <c r="CO146" s="228"/>
      <c r="CP146" s="228"/>
      <c r="CQ146" s="228"/>
      <c r="CR146" s="228"/>
      <c r="CS146" s="228"/>
      <c r="CT146" s="228"/>
      <c r="CU146" s="228"/>
      <c r="CV146" s="228"/>
      <c r="CW146" s="228"/>
      <c r="CX146" s="228"/>
      <c r="CY146" s="228"/>
      <c r="CZ146" s="228"/>
      <c r="DA146" s="228"/>
      <c r="DB146" s="228"/>
      <c r="DC146" s="228"/>
      <c r="DD146" s="228"/>
      <c r="DE146" s="228"/>
      <c r="DF146" s="228"/>
      <c r="DG146" s="228"/>
      <c r="DH146" s="228"/>
      <c r="DI146" s="228"/>
      <c r="DJ146" s="228"/>
      <c r="DK146" s="228"/>
      <c r="DL146" s="228"/>
      <c r="DM146" s="228"/>
      <c r="DN146" s="228"/>
      <c r="DO146" s="228"/>
      <c r="DP146" s="228"/>
      <c r="DQ146" s="228"/>
      <c r="DR146" s="228"/>
      <c r="DS146" s="228"/>
      <c r="DT146" s="228"/>
      <c r="DU146" s="228"/>
      <c r="DV146" s="228"/>
      <c r="DW146" s="228"/>
      <c r="DX146" s="228"/>
      <c r="DY146" s="228"/>
      <c r="DZ146" s="228"/>
      <c r="EA146" s="228"/>
      <c r="EB146" s="228"/>
      <c r="EC146" s="228"/>
      <c r="ED146" s="228"/>
      <c r="EE146" s="228"/>
      <c r="EF146" s="228"/>
      <c r="EG146" s="228"/>
      <c r="EH146" s="228"/>
      <c r="EI146" s="228"/>
      <c r="EJ146" s="228"/>
      <c r="EK146" s="228"/>
      <c r="EL146" s="228"/>
      <c r="EM146" s="228"/>
      <c r="EN146" s="228"/>
      <c r="EO146" s="228"/>
      <c r="EP146" s="228"/>
      <c r="EQ146" s="228"/>
      <c r="ER146" s="228"/>
      <c r="ES146" s="228"/>
      <c r="ET146" s="228"/>
      <c r="EU146" s="228"/>
      <c r="EV146" s="228"/>
      <c r="EW146" s="228"/>
      <c r="EX146" s="228"/>
      <c r="EY146" s="228"/>
      <c r="EZ146" s="228"/>
      <c r="FA146" s="228"/>
      <c r="FB146" s="228"/>
      <c r="FC146" s="228"/>
      <c r="FD146" s="228"/>
      <c r="FE146" s="228"/>
      <c r="FF146" s="228"/>
      <c r="FG146" s="228"/>
      <c r="FH146" s="228"/>
      <c r="FI146" s="228"/>
      <c r="FJ146" s="228"/>
      <c r="FK146" s="228"/>
      <c r="FL146" s="228"/>
      <c r="FM146" s="228"/>
      <c r="FN146" s="228"/>
      <c r="FO146" s="228"/>
      <c r="FP146" s="228"/>
      <c r="FQ146" s="228"/>
      <c r="FR146" s="228"/>
      <c r="FS146" s="228"/>
      <c r="FT146" s="228"/>
      <c r="FU146" s="228"/>
      <c r="FV146" s="228"/>
      <c r="FW146" s="228"/>
      <c r="FX146" s="228"/>
      <c r="FY146" s="228"/>
      <c r="FZ146" s="228"/>
      <c r="GA146" s="228"/>
      <c r="GB146" s="228"/>
      <c r="GC146" s="228"/>
      <c r="GD146" s="228"/>
      <c r="GE146" s="228"/>
      <c r="GF146" s="228"/>
      <c r="GG146" s="228"/>
      <c r="GH146" s="228"/>
      <c r="GI146" s="228"/>
      <c r="GJ146" s="228"/>
      <c r="GK146" s="228"/>
      <c r="GL146" s="228"/>
      <c r="GM146" s="228"/>
      <c r="GN146" s="228"/>
      <c r="GO146" s="228"/>
      <c r="GP146" s="228"/>
      <c r="GQ146" s="228"/>
      <c r="GR146" s="228"/>
      <c r="GS146" s="228"/>
      <c r="GT146" s="228"/>
      <c r="GU146" s="228"/>
      <c r="GV146" s="228"/>
      <c r="GW146" s="228"/>
      <c r="GX146" s="228"/>
      <c r="GY146" s="228"/>
      <c r="GZ146" s="228"/>
      <c r="HA146" s="228"/>
      <c r="HB146" s="228"/>
      <c r="HC146" s="228"/>
      <c r="HD146" s="228"/>
      <c r="HE146" s="228"/>
      <c r="HF146" s="228"/>
      <c r="HG146" s="228"/>
      <c r="HH146" s="228"/>
      <c r="HI146" s="228"/>
      <c r="HJ146" s="228"/>
      <c r="HK146" s="228"/>
      <c r="HL146" s="228"/>
      <c r="HM146" s="228"/>
      <c r="HN146" s="228"/>
      <c r="HO146" s="228"/>
      <c r="HP146" s="228"/>
      <c r="HQ146" s="228"/>
      <c r="HR146" s="228"/>
      <c r="HS146" s="228"/>
      <c r="HT146" s="228"/>
      <c r="HU146" s="228"/>
      <c r="HV146" s="228"/>
      <c r="HW146" s="228"/>
      <c r="HX146" s="228"/>
      <c r="HY146" s="228"/>
      <c r="HZ146" s="228"/>
      <c r="IA146" s="228"/>
      <c r="IB146" s="228"/>
      <c r="IC146" s="228"/>
      <c r="ID146" s="228"/>
      <c r="IE146" s="228"/>
      <c r="IF146" s="228"/>
      <c r="IG146" s="228"/>
      <c r="IH146" s="228"/>
      <c r="II146" s="228"/>
      <c r="IJ146" s="228"/>
      <c r="IK146" s="228"/>
      <c r="IL146" s="228"/>
      <c r="IM146" s="228"/>
      <c r="IN146" s="228"/>
      <c r="IO146" s="228"/>
      <c r="IP146" s="228"/>
      <c r="IQ146" s="228"/>
      <c r="IR146" s="228"/>
      <c r="IS146" s="228"/>
      <c r="IT146" s="228"/>
      <c r="IU146" s="228"/>
      <c r="IV146" s="228"/>
      <c r="IW146" s="228"/>
      <c r="IX146" s="228"/>
      <c r="IY146" s="228"/>
      <c r="IZ146" s="228"/>
      <c r="JA146" s="228"/>
      <c r="JB146" s="228"/>
      <c r="JC146" s="228"/>
      <c r="JD146" s="228"/>
      <c r="JE146" s="228"/>
      <c r="JF146" s="228"/>
      <c r="JG146" s="228"/>
      <c r="JH146" s="228"/>
      <c r="JI146" s="228"/>
      <c r="JJ146" s="228"/>
      <c r="JK146" s="228"/>
      <c r="JL146" s="228"/>
      <c r="JM146" s="228"/>
      <c r="JN146" s="228"/>
      <c r="JO146" s="228"/>
      <c r="JP146" s="228"/>
      <c r="JQ146" s="228"/>
      <c r="JR146" s="228"/>
      <c r="JS146" s="228"/>
      <c r="JT146" s="228"/>
      <c r="JU146" s="228"/>
      <c r="JV146" s="228"/>
      <c r="JW146" s="228"/>
      <c r="JX146" s="228"/>
      <c r="JY146" s="228"/>
      <c r="JZ146" s="228"/>
      <c r="KA146" s="228"/>
      <c r="KB146" s="228"/>
      <c r="KC146" s="228"/>
      <c r="KD146" s="228"/>
      <c r="KE146" s="228"/>
      <c r="KF146" s="228"/>
      <c r="KG146" s="228"/>
      <c r="KH146" s="228"/>
      <c r="KI146" s="228"/>
      <c r="KJ146" s="228"/>
      <c r="KK146" s="228"/>
      <c r="KL146" s="228"/>
      <c r="KM146" s="228"/>
      <c r="KN146" s="228"/>
      <c r="KO146" s="228"/>
      <c r="KP146" s="228"/>
      <c r="KQ146" s="228"/>
      <c r="KR146" s="228"/>
      <c r="KS146" s="228"/>
      <c r="KT146" s="228"/>
      <c r="KU146" s="228"/>
      <c r="KV146" s="228"/>
      <c r="KW146" s="228"/>
      <c r="KX146" s="228"/>
      <c r="KY146" s="228"/>
      <c r="KZ146" s="228"/>
      <c r="LA146" s="228"/>
      <c r="LB146" s="228"/>
      <c r="LC146" s="228"/>
      <c r="LD146" s="228"/>
      <c r="LE146" s="228"/>
      <c r="LF146" s="228"/>
      <c r="LG146" s="228"/>
      <c r="LH146" s="228"/>
      <c r="LI146" s="228"/>
      <c r="LJ146" s="228"/>
      <c r="LK146" s="228"/>
      <c r="LL146" s="228"/>
      <c r="LM146" s="228"/>
      <c r="LN146" s="228"/>
      <c r="LO146" s="228"/>
      <c r="LP146" s="228"/>
      <c r="LQ146" s="228"/>
      <c r="LR146" s="228"/>
      <c r="LS146" s="228"/>
      <c r="LT146" s="228"/>
      <c r="LU146" s="228"/>
      <c r="LV146" s="228"/>
      <c r="LW146" s="228"/>
      <c r="LX146" s="228"/>
      <c r="LY146" s="228"/>
      <c r="LZ146" s="228"/>
      <c r="MA146" s="228"/>
      <c r="MB146" s="228"/>
      <c r="MC146" s="228"/>
      <c r="MD146" s="228"/>
      <c r="ME146" s="228"/>
      <c r="MF146" s="228"/>
      <c r="MG146" s="228"/>
      <c r="MH146" s="228"/>
      <c r="MI146" s="228"/>
      <c r="MJ146" s="228"/>
      <c r="MK146" s="228"/>
      <c r="ML146" s="228"/>
      <c r="MM146" s="228"/>
      <c r="MN146" s="228"/>
      <c r="MO146" s="228"/>
      <c r="MP146" s="228"/>
      <c r="MQ146" s="228"/>
      <c r="MR146" s="228"/>
      <c r="MS146" s="228"/>
      <c r="MT146" s="228"/>
      <c r="MU146" s="228"/>
      <c r="MV146" s="228"/>
      <c r="MW146" s="228"/>
      <c r="MX146" s="228"/>
      <c r="MY146" s="228"/>
      <c r="MZ146" s="228"/>
      <c r="NA146" s="228"/>
      <c r="NB146" s="228"/>
      <c r="NC146" s="228"/>
      <c r="ND146" s="228"/>
      <c r="NE146" s="228"/>
      <c r="NF146" s="228"/>
      <c r="NG146" s="228"/>
      <c r="NH146" s="228"/>
      <c r="NI146" s="228"/>
      <c r="NJ146" s="228"/>
      <c r="NK146" s="228"/>
      <c r="NL146" s="228"/>
      <c r="NM146" s="228"/>
      <c r="NN146" s="228"/>
      <c r="NO146" s="228"/>
      <c r="NP146" s="228"/>
      <c r="NQ146" s="228"/>
      <c r="NR146" s="228"/>
      <c r="NS146" s="228"/>
      <c r="NT146" s="228"/>
      <c r="NU146" s="228"/>
      <c r="NV146" s="228"/>
      <c r="NW146" s="228"/>
      <c r="NX146" s="228"/>
      <c r="NY146" s="228"/>
      <c r="NZ146" s="228"/>
      <c r="OA146" s="228"/>
      <c r="OB146" s="228"/>
      <c r="OC146" s="228"/>
      <c r="OD146" s="228"/>
      <c r="OE146" s="228"/>
      <c r="OF146" s="228"/>
      <c r="OG146" s="228"/>
      <c r="OH146" s="228"/>
      <c r="OI146" s="228"/>
      <c r="OJ146" s="228"/>
      <c r="OK146" s="228"/>
      <c r="OL146" s="228"/>
      <c r="OM146" s="228"/>
      <c r="ON146" s="228"/>
      <c r="OO146" s="228"/>
      <c r="OP146" s="228"/>
      <c r="OQ146" s="228"/>
      <c r="OR146" s="228"/>
      <c r="OS146" s="228"/>
      <c r="OT146" s="228"/>
      <c r="OU146" s="228"/>
      <c r="OV146" s="228"/>
      <c r="OW146" s="228"/>
      <c r="OX146" s="228"/>
      <c r="OY146" s="228"/>
      <c r="OZ146" s="228"/>
      <c r="PA146" s="228"/>
      <c r="PB146" s="228"/>
      <c r="PC146" s="228"/>
      <c r="PD146" s="228"/>
      <c r="PE146" s="228"/>
      <c r="PF146" s="228"/>
      <c r="PG146" s="228"/>
      <c r="PH146" s="228"/>
      <c r="PI146" s="228"/>
      <c r="PJ146" s="228"/>
      <c r="PK146" s="228"/>
      <c r="PL146" s="228"/>
      <c r="PM146" s="228"/>
      <c r="PN146" s="228"/>
      <c r="PO146" s="228"/>
      <c r="PP146" s="228"/>
      <c r="PQ146" s="228"/>
      <c r="PR146" s="228"/>
      <c r="PS146" s="228"/>
      <c r="PT146" s="228"/>
      <c r="PU146" s="228"/>
      <c r="PV146" s="228"/>
      <c r="PW146" s="228"/>
      <c r="PX146" s="228"/>
      <c r="PY146" s="228"/>
      <c r="PZ146" s="228"/>
      <c r="QA146" s="228"/>
      <c r="QB146" s="228"/>
      <c r="QC146" s="228"/>
      <c r="QD146" s="228"/>
      <c r="QE146" s="228"/>
      <c r="QF146" s="228"/>
      <c r="QG146" s="228"/>
      <c r="QH146" s="228"/>
      <c r="QI146" s="228"/>
      <c r="QJ146" s="228"/>
      <c r="QK146" s="228"/>
      <c r="QL146" s="228"/>
      <c r="QM146" s="228"/>
      <c r="QN146" s="228"/>
      <c r="QO146" s="228"/>
      <c r="QP146" s="228"/>
      <c r="QQ146" s="228"/>
      <c r="QR146" s="228"/>
      <c r="QS146" s="228"/>
      <c r="QT146" s="228"/>
      <c r="QU146" s="228"/>
      <c r="QV146" s="228"/>
      <c r="QW146" s="228"/>
      <c r="QX146" s="228"/>
      <c r="QY146" s="228"/>
      <c r="QZ146" s="228"/>
      <c r="RA146" s="228"/>
      <c r="RB146" s="228"/>
      <c r="RC146" s="228"/>
      <c r="RD146" s="228"/>
      <c r="RE146" s="228"/>
      <c r="RF146" s="228"/>
      <c r="RG146" s="228"/>
      <c r="RH146" s="228"/>
      <c r="RI146" s="228"/>
      <c r="RJ146" s="228"/>
      <c r="RK146" s="228"/>
      <c r="RL146" s="228"/>
      <c r="RM146" s="228"/>
      <c r="RN146" s="228"/>
      <c r="RO146" s="228"/>
      <c r="RP146" s="228"/>
      <c r="RQ146" s="228"/>
      <c r="RR146" s="228"/>
      <c r="RS146" s="228"/>
      <c r="RT146" s="228"/>
      <c r="RU146" s="228"/>
      <c r="RV146" s="228"/>
      <c r="RW146" s="228"/>
      <c r="RX146" s="228"/>
      <c r="RY146" s="228"/>
      <c r="RZ146" s="228"/>
      <c r="SA146" s="228"/>
      <c r="SB146" s="228"/>
      <c r="SC146" s="228"/>
      <c r="SD146" s="228"/>
      <c r="SE146" s="228"/>
      <c r="SF146" s="228"/>
      <c r="SG146" s="228"/>
      <c r="SH146" s="228"/>
      <c r="SI146" s="228"/>
      <c r="SJ146" s="228"/>
      <c r="SK146" s="228"/>
      <c r="SL146" s="228"/>
      <c r="SM146" s="228"/>
      <c r="SN146" s="228"/>
      <c r="SO146" s="228"/>
      <c r="SP146" s="228"/>
      <c r="SQ146" s="228"/>
      <c r="SR146" s="228"/>
      <c r="SS146" s="228"/>
      <c r="ST146" s="228"/>
      <c r="SU146" s="228"/>
      <c r="SV146" s="228"/>
      <c r="SW146" s="228"/>
      <c r="SX146" s="228"/>
      <c r="SY146" s="228"/>
      <c r="SZ146" s="228"/>
      <c r="TA146" s="228"/>
      <c r="TB146" s="228"/>
      <c r="TC146" s="228"/>
      <c r="TD146" s="228"/>
      <c r="TE146" s="228"/>
      <c r="TF146" s="228"/>
      <c r="TG146" s="228"/>
      <c r="TH146" s="228"/>
      <c r="TI146" s="228"/>
      <c r="TJ146" s="228"/>
      <c r="TK146" s="228"/>
      <c r="TL146" s="228"/>
      <c r="TM146" s="228"/>
      <c r="TN146" s="228"/>
      <c r="TO146" s="228"/>
      <c r="TP146" s="228"/>
      <c r="TQ146" s="228"/>
      <c r="TR146" s="228"/>
      <c r="TS146" s="228"/>
      <c r="TT146" s="228"/>
      <c r="TU146" s="228"/>
      <c r="TV146" s="228"/>
      <c r="TW146" s="228"/>
      <c r="TX146" s="228"/>
      <c r="TY146" s="228"/>
      <c r="TZ146" s="228"/>
      <c r="UA146" s="228"/>
      <c r="UB146" s="228"/>
      <c r="UC146" s="228"/>
      <c r="UD146" s="228"/>
      <c r="UE146" s="228"/>
      <c r="UF146" s="228"/>
      <c r="UG146" s="228"/>
      <c r="UH146" s="228"/>
      <c r="UI146" s="228"/>
      <c r="UJ146" s="228"/>
      <c r="UK146" s="228"/>
      <c r="UL146" s="228"/>
      <c r="UM146" s="228"/>
      <c r="UN146" s="228"/>
      <c r="UO146" s="228"/>
      <c r="UP146" s="228"/>
      <c r="UQ146" s="228"/>
      <c r="UR146" s="228"/>
      <c r="US146" s="228"/>
      <c r="UT146" s="228"/>
      <c r="UU146" s="228"/>
      <c r="UV146" s="228"/>
      <c r="UW146" s="228"/>
      <c r="UX146" s="228"/>
      <c r="UY146" s="228"/>
      <c r="UZ146" s="228"/>
      <c r="VA146" s="228"/>
      <c r="VB146" s="228"/>
      <c r="VC146" s="228"/>
      <c r="VD146" s="228"/>
      <c r="VE146" s="228"/>
      <c r="VF146" s="228"/>
      <c r="VG146" s="228"/>
      <c r="VH146" s="228"/>
      <c r="VI146" s="228"/>
      <c r="VJ146" s="228"/>
      <c r="VK146" s="228"/>
      <c r="VL146" s="228"/>
      <c r="VM146" s="228"/>
      <c r="VN146" s="228"/>
      <c r="VO146" s="228"/>
      <c r="VP146" s="228"/>
      <c r="VQ146" s="228"/>
      <c r="VR146" s="228"/>
      <c r="VS146" s="228"/>
      <c r="VT146" s="228"/>
      <c r="VU146" s="228"/>
      <c r="VV146" s="228"/>
      <c r="VW146" s="228"/>
      <c r="VX146" s="228"/>
      <c r="VY146" s="228"/>
      <c r="VZ146" s="228"/>
      <c r="WA146" s="228"/>
      <c r="WB146" s="228"/>
      <c r="WC146" s="228"/>
      <c r="WD146" s="228"/>
      <c r="WE146" s="228"/>
      <c r="WF146" s="228"/>
      <c r="WG146" s="228"/>
      <c r="WH146" s="228"/>
      <c r="WI146" s="228"/>
      <c r="WJ146" s="228"/>
      <c r="WK146" s="228"/>
      <c r="WL146" s="228"/>
      <c r="WM146" s="228"/>
      <c r="WN146" s="228"/>
      <c r="WO146" s="228"/>
      <c r="WP146" s="228"/>
      <c r="WQ146" s="228"/>
      <c r="WR146" s="228"/>
      <c r="WS146" s="228"/>
      <c r="WT146" s="228"/>
      <c r="WU146" s="228"/>
      <c r="WV146" s="228"/>
      <c r="WW146" s="228"/>
      <c r="WX146" s="228"/>
      <c r="WY146" s="228"/>
      <c r="WZ146" s="228"/>
      <c r="XA146" s="228"/>
      <c r="XB146" s="228"/>
      <c r="XC146" s="228"/>
      <c r="XD146" s="228"/>
      <c r="XE146" s="228"/>
      <c r="XF146" s="228"/>
      <c r="XG146" s="228"/>
      <c r="XH146" s="228"/>
      <c r="XI146" s="228"/>
      <c r="XJ146" s="228"/>
      <c r="XK146" s="228"/>
      <c r="XL146" s="228"/>
      <c r="XM146" s="228"/>
      <c r="XN146" s="228"/>
      <c r="XO146" s="228"/>
      <c r="XP146" s="228"/>
      <c r="XQ146" s="228"/>
      <c r="XR146" s="228"/>
      <c r="XS146" s="228"/>
      <c r="XT146" s="228"/>
      <c r="XU146" s="228"/>
      <c r="XV146" s="228"/>
      <c r="XW146" s="228"/>
      <c r="XX146" s="228"/>
      <c r="XY146" s="228"/>
      <c r="XZ146" s="228"/>
      <c r="YA146" s="228"/>
      <c r="YB146" s="228"/>
      <c r="YC146" s="228"/>
      <c r="YD146" s="228"/>
      <c r="YE146" s="228"/>
      <c r="YF146" s="228"/>
      <c r="YG146" s="228"/>
      <c r="YH146" s="228"/>
      <c r="YI146" s="228"/>
      <c r="YJ146" s="228"/>
      <c r="YK146" s="228"/>
      <c r="YL146" s="228"/>
      <c r="YM146" s="228"/>
      <c r="YN146" s="228"/>
      <c r="YO146" s="228"/>
      <c r="YP146" s="228"/>
      <c r="YQ146" s="228"/>
      <c r="YR146" s="228"/>
      <c r="YS146" s="228"/>
      <c r="YT146" s="228"/>
      <c r="YU146" s="228"/>
      <c r="YV146" s="228"/>
      <c r="YW146" s="228"/>
      <c r="YX146" s="228"/>
      <c r="YY146" s="228"/>
      <c r="YZ146" s="228"/>
      <c r="ZA146" s="228"/>
      <c r="ZB146" s="228"/>
      <c r="ZC146" s="228"/>
      <c r="ZD146" s="228"/>
      <c r="ZE146" s="228"/>
      <c r="ZF146" s="228"/>
      <c r="ZG146" s="228"/>
      <c r="ZH146" s="228"/>
      <c r="ZI146" s="228"/>
      <c r="ZJ146" s="228"/>
      <c r="ZK146" s="228"/>
      <c r="ZL146" s="228"/>
      <c r="ZM146" s="228"/>
      <c r="ZN146" s="228"/>
      <c r="ZO146" s="228"/>
      <c r="ZP146" s="228"/>
      <c r="ZQ146" s="228"/>
      <c r="ZR146" s="228"/>
      <c r="ZS146" s="228"/>
      <c r="ZT146" s="228"/>
      <c r="ZU146" s="228"/>
      <c r="ZV146" s="228"/>
      <c r="ZW146" s="228"/>
      <c r="ZX146" s="228"/>
      <c r="ZY146" s="228"/>
      <c r="ZZ146" s="228"/>
      <c r="AAA146" s="228"/>
      <c r="AAB146" s="228"/>
      <c r="AAC146" s="228"/>
      <c r="AAD146" s="228"/>
      <c r="AAE146" s="228"/>
      <c r="AAF146" s="228"/>
      <c r="AAG146" s="228"/>
      <c r="AAH146" s="228"/>
      <c r="AAI146" s="228"/>
      <c r="AAJ146" s="228"/>
      <c r="AAK146" s="228"/>
      <c r="AAL146" s="228"/>
      <c r="AAM146" s="228"/>
      <c r="AAN146" s="228"/>
      <c r="AAO146" s="228"/>
      <c r="AAP146" s="228"/>
      <c r="AAQ146" s="228"/>
      <c r="AAR146" s="228"/>
      <c r="AAS146" s="228"/>
      <c r="AAT146" s="228"/>
      <c r="AAU146" s="228"/>
      <c r="AAV146" s="228"/>
      <c r="AAW146" s="228"/>
      <c r="AAX146" s="228"/>
      <c r="AAY146" s="228"/>
      <c r="AAZ146" s="228"/>
      <c r="ABA146" s="228"/>
      <c r="ABB146" s="228"/>
      <c r="ABC146" s="228"/>
      <c r="ABD146" s="228"/>
      <c r="ABE146" s="228"/>
      <c r="ABF146" s="228"/>
      <c r="ABG146" s="228"/>
      <c r="ABH146" s="228"/>
      <c r="ABI146" s="228"/>
      <c r="ABJ146" s="228"/>
      <c r="ABK146" s="228"/>
      <c r="ABL146" s="228"/>
      <c r="ABM146" s="228"/>
      <c r="ABN146" s="228"/>
      <c r="ABO146" s="228"/>
      <c r="ABP146" s="228"/>
      <c r="ABQ146" s="228"/>
      <c r="ABR146" s="228"/>
      <c r="ABS146" s="228"/>
      <c r="ABT146" s="228"/>
      <c r="ABU146" s="228"/>
      <c r="ABV146" s="228"/>
      <c r="ABW146" s="228"/>
      <c r="ABX146" s="228"/>
      <c r="ABY146" s="228"/>
      <c r="ABZ146" s="228"/>
      <c r="ACA146" s="228"/>
      <c r="ACB146" s="228"/>
      <c r="ACC146" s="228"/>
      <c r="ACD146" s="228"/>
      <c r="ACE146" s="228"/>
      <c r="ACF146" s="228"/>
      <c r="ACG146" s="228"/>
      <c r="ACH146" s="228"/>
      <c r="ACI146" s="228"/>
      <c r="ACJ146" s="228"/>
      <c r="ACK146" s="228"/>
      <c r="ACL146" s="228"/>
      <c r="ACM146" s="228"/>
      <c r="ACN146" s="228"/>
      <c r="ACO146" s="228"/>
      <c r="ACP146" s="228"/>
      <c r="ACQ146" s="228"/>
      <c r="ACR146" s="228"/>
      <c r="ACS146" s="228"/>
      <c r="ACT146" s="228"/>
      <c r="ACU146" s="228"/>
      <c r="ACV146" s="228"/>
      <c r="ACW146" s="228"/>
      <c r="ACX146" s="228"/>
      <c r="ACY146" s="228"/>
      <c r="ACZ146" s="228"/>
      <c r="ADA146" s="228"/>
      <c r="ADB146" s="228"/>
      <c r="ADC146" s="228"/>
      <c r="ADD146" s="228"/>
      <c r="ADE146" s="228"/>
      <c r="ADF146" s="228"/>
      <c r="ADG146" s="228"/>
      <c r="ADH146" s="228"/>
      <c r="ADI146" s="228"/>
      <c r="ADJ146" s="228"/>
      <c r="ADK146" s="228"/>
      <c r="ADL146" s="228"/>
      <c r="ADM146" s="228"/>
      <c r="ADN146" s="228"/>
      <c r="ADO146" s="228"/>
      <c r="ADP146" s="228"/>
      <c r="ADQ146" s="228"/>
      <c r="ADR146" s="228"/>
      <c r="ADS146" s="228"/>
      <c r="ADT146" s="228"/>
      <c r="ADU146" s="228"/>
      <c r="ADV146" s="228"/>
      <c r="ADW146" s="228"/>
      <c r="ADX146" s="228"/>
      <c r="ADY146" s="228"/>
      <c r="ADZ146" s="228"/>
      <c r="AEA146" s="228"/>
      <c r="AEB146" s="228"/>
      <c r="AEC146" s="228"/>
      <c r="AED146" s="228"/>
      <c r="AEE146" s="228"/>
      <c r="AEF146" s="228"/>
      <c r="AEG146" s="228"/>
      <c r="AEH146" s="228"/>
      <c r="AEI146" s="228"/>
      <c r="AEJ146" s="228"/>
      <c r="AEK146" s="228"/>
      <c r="AEL146" s="228"/>
      <c r="AEM146" s="228"/>
      <c r="AEN146" s="228"/>
      <c r="AEO146" s="228"/>
      <c r="AEP146" s="228"/>
      <c r="AEQ146" s="228"/>
      <c r="AER146" s="228"/>
      <c r="AES146" s="228"/>
      <c r="AET146" s="228"/>
      <c r="AEU146" s="228"/>
      <c r="AEV146" s="228"/>
      <c r="AEW146" s="228"/>
      <c r="AEX146" s="228"/>
      <c r="AEY146" s="228"/>
      <c r="AEZ146" s="228"/>
      <c r="AFA146" s="228"/>
      <c r="AFB146" s="228"/>
      <c r="AFC146" s="228"/>
      <c r="AFD146" s="228"/>
      <c r="AFE146" s="228"/>
      <c r="AFF146" s="228"/>
      <c r="AFG146" s="228"/>
      <c r="AFH146" s="228"/>
      <c r="AFI146" s="228"/>
      <c r="AFJ146" s="228"/>
      <c r="AFK146" s="228"/>
      <c r="AFL146" s="228"/>
      <c r="AFM146" s="228"/>
      <c r="AFN146" s="228"/>
      <c r="AFO146" s="228"/>
      <c r="AFP146" s="228"/>
      <c r="AFQ146" s="228"/>
      <c r="AFR146" s="228"/>
      <c r="AFS146" s="228"/>
      <c r="AFT146" s="228"/>
      <c r="AFU146" s="228"/>
      <c r="AFV146" s="228"/>
      <c r="AFW146" s="228"/>
      <c r="AFX146" s="228"/>
      <c r="AFY146" s="228"/>
      <c r="AFZ146" s="228"/>
      <c r="AGA146" s="228"/>
      <c r="AGB146" s="228"/>
      <c r="AGC146" s="228"/>
      <c r="AGD146" s="228"/>
      <c r="AGE146" s="228"/>
      <c r="AGF146" s="228"/>
      <c r="AGG146" s="228"/>
      <c r="AGH146" s="228"/>
      <c r="AGI146" s="228"/>
      <c r="AGJ146" s="228"/>
      <c r="AGK146" s="228"/>
      <c r="AGL146" s="228"/>
      <c r="AGM146" s="228"/>
      <c r="AGN146" s="228"/>
      <c r="AGO146" s="228"/>
      <c r="AGP146" s="228"/>
      <c r="AGQ146" s="228"/>
      <c r="AGR146" s="228"/>
      <c r="AGS146" s="228"/>
      <c r="AGT146" s="228"/>
      <c r="AGU146" s="228"/>
      <c r="AGV146" s="228"/>
      <c r="AGW146" s="228"/>
      <c r="AGX146" s="228"/>
      <c r="AGY146" s="228"/>
      <c r="AGZ146" s="228"/>
      <c r="AHA146" s="228"/>
      <c r="AHB146" s="228"/>
      <c r="AHC146" s="228"/>
      <c r="AHD146" s="228"/>
      <c r="AHE146" s="228"/>
      <c r="AHF146" s="228"/>
      <c r="AHG146" s="228"/>
      <c r="AHH146" s="228"/>
      <c r="AHI146" s="228"/>
      <c r="AHJ146" s="228"/>
      <c r="AHK146" s="228"/>
      <c r="AHL146" s="228"/>
      <c r="AHM146" s="228"/>
      <c r="AHN146" s="228"/>
      <c r="AHO146" s="228"/>
      <c r="AHP146" s="228"/>
      <c r="AHQ146" s="228"/>
      <c r="AHR146" s="228"/>
      <c r="AHS146" s="228"/>
      <c r="AHT146" s="228"/>
      <c r="AHU146" s="228"/>
      <c r="AHV146" s="228"/>
      <c r="AHW146" s="228"/>
      <c r="AHX146" s="228"/>
      <c r="AHY146" s="228"/>
      <c r="AHZ146" s="228"/>
      <c r="AIA146" s="228"/>
      <c r="AIB146" s="228"/>
      <c r="AIC146" s="228"/>
      <c r="AID146" s="228"/>
      <c r="AIE146" s="228"/>
      <c r="AIF146" s="228"/>
      <c r="AIG146" s="228"/>
      <c r="AIH146" s="228"/>
      <c r="AII146" s="228"/>
      <c r="AIJ146" s="228"/>
      <c r="AIK146" s="228"/>
      <c r="AIL146" s="228"/>
      <c r="AIM146" s="228"/>
      <c r="AIN146" s="228"/>
      <c r="AIO146" s="228"/>
      <c r="AIP146" s="228"/>
      <c r="AIQ146" s="228"/>
      <c r="AIR146" s="228"/>
      <c r="AIS146" s="228"/>
      <c r="AIT146" s="228"/>
      <c r="AIU146" s="228"/>
      <c r="AIV146" s="228"/>
      <c r="AIW146" s="228"/>
      <c r="AIX146" s="228"/>
      <c r="AIY146" s="228"/>
      <c r="AIZ146" s="228"/>
      <c r="AJA146" s="228"/>
      <c r="AJB146" s="228"/>
      <c r="AJC146" s="228"/>
      <c r="AJD146" s="228"/>
      <c r="AJE146" s="228"/>
      <c r="AJF146" s="228"/>
      <c r="AJG146" s="228"/>
      <c r="AJH146" s="228"/>
      <c r="AJI146" s="228"/>
      <c r="AJJ146" s="228"/>
      <c r="AJK146" s="228"/>
      <c r="AJL146" s="228"/>
      <c r="AJM146" s="228"/>
      <c r="AJN146" s="228"/>
      <c r="AJO146" s="228"/>
      <c r="AJP146" s="228"/>
      <c r="AJQ146" s="228"/>
      <c r="AJR146" s="228"/>
      <c r="AJS146" s="228"/>
      <c r="AJT146" s="228"/>
      <c r="AJU146" s="228"/>
      <c r="AJV146" s="228"/>
      <c r="AJW146" s="228"/>
      <c r="AJX146" s="228"/>
      <c r="AJY146" s="228"/>
      <c r="AJZ146" s="228"/>
      <c r="AKA146" s="228"/>
      <c r="AKB146" s="228"/>
      <c r="AKC146" s="228"/>
      <c r="AKD146" s="228"/>
      <c r="AKE146" s="228"/>
      <c r="AKF146" s="228"/>
      <c r="AKG146" s="228"/>
      <c r="AKH146" s="228"/>
      <c r="AKI146" s="228"/>
      <c r="AKJ146" s="228"/>
      <c r="AKK146" s="228"/>
      <c r="AKL146" s="228"/>
      <c r="AKM146" s="228"/>
      <c r="AKN146" s="228"/>
      <c r="AKO146" s="228"/>
      <c r="AKP146" s="228"/>
      <c r="AKQ146" s="228"/>
      <c r="AKR146" s="228"/>
      <c r="AKS146" s="228"/>
      <c r="AKT146" s="228"/>
      <c r="AKU146" s="228"/>
      <c r="AKV146" s="228"/>
      <c r="AKW146" s="228"/>
      <c r="AKX146" s="228"/>
      <c r="AKY146" s="228"/>
      <c r="AKZ146" s="228"/>
      <c r="ALA146" s="228"/>
      <c r="ALB146" s="228"/>
      <c r="ALC146" s="228"/>
      <c r="ALD146" s="228"/>
      <c r="ALE146" s="228"/>
      <c r="ALF146" s="228"/>
      <c r="ALG146" s="228"/>
      <c r="ALH146" s="228"/>
      <c r="ALI146" s="228"/>
      <c r="ALJ146" s="228"/>
      <c r="ALK146" s="228"/>
      <c r="ALL146" s="228"/>
      <c r="ALM146" s="228"/>
      <c r="ALN146" s="228"/>
      <c r="ALO146" s="228"/>
      <c r="ALP146" s="228"/>
      <c r="ALQ146" s="228"/>
      <c r="ALR146" s="228"/>
      <c r="ALS146" s="228"/>
      <c r="ALT146" s="228"/>
      <c r="ALU146" s="228"/>
      <c r="ALV146" s="228"/>
      <c r="ALW146" s="228"/>
      <c r="ALX146" s="228"/>
      <c r="ALY146" s="228"/>
      <c r="ALZ146" s="228"/>
      <c r="AMA146" s="228"/>
      <c r="AMB146" s="228"/>
      <c r="AMC146" s="228"/>
      <c r="AMD146" s="228"/>
      <c r="AME146" s="228"/>
      <c r="AMF146" s="228"/>
      <c r="AMG146" s="228"/>
      <c r="AMH146" s="228"/>
      <c r="AMI146" s="228"/>
      <c r="AMJ146" s="228"/>
      <c r="AMK146" s="228"/>
      <c r="AML146" s="228"/>
      <c r="AMM146" s="228"/>
      <c r="AMN146" s="228"/>
      <c r="AMO146" s="228"/>
      <c r="AMP146" s="228"/>
      <c r="AMQ146" s="228"/>
      <c r="AMR146" s="228"/>
      <c r="AMS146" s="228"/>
      <c r="AMT146" s="228"/>
      <c r="AMU146" s="228"/>
      <c r="AMV146" s="228"/>
      <c r="AMW146" s="228"/>
      <c r="AMX146" s="228"/>
      <c r="AMY146" s="228"/>
      <c r="AMZ146" s="228"/>
      <c r="ANA146" s="228"/>
      <c r="ANB146" s="228"/>
      <c r="ANC146" s="228"/>
      <c r="AND146" s="228"/>
      <c r="ANE146" s="228"/>
      <c r="ANF146" s="228"/>
      <c r="ANG146" s="228"/>
      <c r="ANH146" s="228"/>
      <c r="ANI146" s="228"/>
      <c r="ANJ146" s="228"/>
      <c r="ANK146" s="228"/>
      <c r="ANL146" s="228"/>
      <c r="ANM146" s="228"/>
      <c r="ANN146" s="228"/>
      <c r="ANO146" s="228"/>
      <c r="ANP146" s="228"/>
      <c r="ANQ146" s="228"/>
      <c r="ANR146" s="228"/>
      <c r="ANS146" s="228"/>
      <c r="ANT146" s="228"/>
      <c r="ANU146" s="228"/>
      <c r="ANV146" s="228"/>
      <c r="ANW146" s="228"/>
      <c r="ANX146" s="228"/>
      <c r="ANY146" s="228"/>
      <c r="ANZ146" s="228"/>
      <c r="AOA146" s="228"/>
      <c r="AOB146" s="228"/>
      <c r="AOC146" s="228"/>
      <c r="AOD146" s="228"/>
      <c r="AOE146" s="228"/>
      <c r="AOF146" s="228"/>
      <c r="AOG146" s="228"/>
      <c r="AOH146" s="228"/>
      <c r="AOI146" s="228"/>
      <c r="AOJ146" s="228"/>
      <c r="AOK146" s="228"/>
      <c r="AOL146" s="228"/>
      <c r="AOM146" s="228"/>
      <c r="AON146" s="228"/>
      <c r="AOO146" s="228"/>
      <c r="AOP146" s="228"/>
      <c r="AOQ146" s="228"/>
      <c r="AOR146" s="228"/>
      <c r="AOS146" s="228"/>
      <c r="AOT146" s="228"/>
      <c r="AOU146" s="228"/>
      <c r="AOV146" s="228"/>
      <c r="AOW146" s="228"/>
      <c r="AOX146" s="228"/>
      <c r="AOY146" s="228"/>
      <c r="AOZ146" s="228"/>
      <c r="APA146" s="228"/>
      <c r="APB146" s="228"/>
      <c r="APC146" s="228"/>
      <c r="APD146" s="228"/>
      <c r="APE146" s="228"/>
      <c r="APF146" s="228"/>
      <c r="APG146" s="228"/>
      <c r="APH146" s="228"/>
      <c r="API146" s="228"/>
      <c r="APJ146" s="228"/>
      <c r="APK146" s="228"/>
      <c r="APL146" s="228"/>
      <c r="APM146" s="228"/>
      <c r="APN146" s="228"/>
      <c r="APO146" s="228"/>
      <c r="APP146" s="228"/>
      <c r="APQ146" s="228"/>
      <c r="APR146" s="228"/>
      <c r="APS146" s="228"/>
      <c r="APT146" s="228"/>
      <c r="APU146" s="228"/>
      <c r="APV146" s="228"/>
      <c r="APW146" s="228"/>
      <c r="APX146" s="228"/>
      <c r="APY146" s="228"/>
      <c r="APZ146" s="228"/>
      <c r="AQA146" s="228"/>
      <c r="AQB146" s="228"/>
      <c r="AQC146" s="228"/>
      <c r="AQD146" s="228"/>
      <c r="AQE146" s="228"/>
      <c r="AQF146" s="228"/>
      <c r="AQG146" s="228"/>
      <c r="AQH146" s="228"/>
      <c r="AQI146" s="228"/>
      <c r="AQJ146" s="228"/>
      <c r="AQK146" s="228"/>
      <c r="AQL146" s="228"/>
      <c r="AQM146" s="228"/>
      <c r="AQN146" s="228"/>
      <c r="AQO146" s="228"/>
      <c r="AQP146" s="228"/>
      <c r="AQQ146" s="228"/>
      <c r="AQR146" s="228"/>
      <c r="AQS146" s="228"/>
      <c r="AQT146" s="228"/>
      <c r="AQU146" s="228"/>
      <c r="AQV146" s="228"/>
      <c r="AQW146" s="228"/>
      <c r="AQX146" s="228"/>
      <c r="AQY146" s="228"/>
      <c r="AQZ146" s="228"/>
      <c r="ARA146" s="228"/>
      <c r="ARB146" s="228"/>
      <c r="ARC146" s="228"/>
      <c r="ARD146" s="228"/>
      <c r="ARE146" s="228"/>
      <c r="ARF146" s="228"/>
      <c r="ARG146" s="228"/>
      <c r="ARH146" s="228"/>
      <c r="ARI146" s="228"/>
      <c r="ARJ146" s="228"/>
      <c r="ARK146" s="228"/>
      <c r="ARL146" s="228"/>
      <c r="ARM146" s="228"/>
      <c r="ARN146" s="228"/>
      <c r="ARO146" s="228"/>
      <c r="ARP146" s="228"/>
      <c r="ARQ146" s="228"/>
      <c r="ARR146" s="228"/>
      <c r="ARS146" s="228"/>
      <c r="ART146" s="228"/>
      <c r="ARU146" s="228"/>
      <c r="ARV146" s="228"/>
      <c r="ARW146" s="228"/>
      <c r="ARX146" s="228"/>
      <c r="ARY146" s="228"/>
      <c r="ARZ146" s="228"/>
      <c r="ASA146" s="228"/>
      <c r="ASB146" s="228"/>
      <c r="ASC146" s="228"/>
      <c r="ASD146" s="228"/>
      <c r="ASE146" s="228"/>
      <c r="ASF146" s="228"/>
      <c r="ASG146" s="228"/>
      <c r="ASH146" s="228"/>
      <c r="ASI146" s="228"/>
      <c r="ASJ146" s="228"/>
      <c r="ASK146" s="228"/>
      <c r="ASL146" s="228"/>
      <c r="ASM146" s="228"/>
      <c r="ASN146" s="228"/>
      <c r="ASO146" s="228"/>
      <c r="ASP146" s="228"/>
      <c r="ASQ146" s="228"/>
      <c r="ASR146" s="228"/>
      <c r="ASS146" s="228"/>
      <c r="AST146" s="228"/>
      <c r="ASU146" s="228"/>
      <c r="ASV146" s="228"/>
      <c r="ASW146" s="228"/>
      <c r="ASX146" s="228"/>
      <c r="ASY146" s="228"/>
      <c r="ASZ146" s="228"/>
      <c r="ATA146" s="228"/>
      <c r="ATB146" s="228"/>
      <c r="ATC146" s="228"/>
      <c r="ATD146" s="228"/>
      <c r="ATE146" s="228"/>
      <c r="ATF146" s="228"/>
      <c r="ATG146" s="228"/>
      <c r="ATH146" s="228"/>
      <c r="ATI146" s="228"/>
      <c r="ATJ146" s="228"/>
      <c r="ATK146" s="228"/>
      <c r="ATL146" s="228"/>
      <c r="ATM146" s="228"/>
      <c r="ATN146" s="228"/>
      <c r="ATO146" s="228"/>
      <c r="ATP146" s="228"/>
      <c r="ATQ146" s="228"/>
      <c r="ATR146" s="228"/>
      <c r="ATS146" s="228"/>
      <c r="ATT146" s="228"/>
      <c r="ATU146" s="228"/>
      <c r="ATV146" s="228"/>
      <c r="ATW146" s="228"/>
      <c r="ATX146" s="228"/>
      <c r="ATY146" s="228"/>
      <c r="ATZ146" s="228"/>
      <c r="AUA146" s="228"/>
      <c r="AUB146" s="228"/>
      <c r="AUC146" s="228"/>
      <c r="AUD146" s="228"/>
      <c r="AUE146" s="228"/>
      <c r="AUF146" s="228"/>
      <c r="AUG146" s="228"/>
      <c r="AUH146" s="228"/>
      <c r="AUI146" s="228"/>
      <c r="AUJ146" s="228"/>
      <c r="AUK146" s="228"/>
      <c r="AUL146" s="228"/>
      <c r="AUM146" s="228"/>
      <c r="AUN146" s="228"/>
      <c r="AUO146" s="228"/>
      <c r="AUP146" s="228"/>
      <c r="AUQ146" s="228"/>
      <c r="AUR146" s="228"/>
      <c r="AUS146" s="228"/>
      <c r="AUT146" s="228"/>
      <c r="AUU146" s="228"/>
      <c r="AUV146" s="228"/>
      <c r="AUW146" s="228"/>
      <c r="AUX146" s="228"/>
      <c r="AUY146" s="228"/>
      <c r="AUZ146" s="228"/>
      <c r="AVA146" s="228"/>
      <c r="AVB146" s="228"/>
      <c r="AVC146" s="228"/>
      <c r="AVD146" s="228"/>
      <c r="AVE146" s="228"/>
      <c r="AVF146" s="228"/>
      <c r="AVG146" s="228"/>
      <c r="AVH146" s="228"/>
      <c r="AVI146" s="228"/>
      <c r="AVJ146" s="228"/>
      <c r="AVK146" s="228"/>
      <c r="AVL146" s="228"/>
      <c r="AVM146" s="228"/>
      <c r="AVN146" s="228"/>
      <c r="AVO146" s="228"/>
      <c r="AVP146" s="228"/>
      <c r="AVQ146" s="228"/>
      <c r="AVR146" s="228"/>
      <c r="AVS146" s="228"/>
      <c r="AVT146" s="228"/>
      <c r="AVU146" s="228"/>
      <c r="AVV146" s="228"/>
      <c r="AVW146" s="228"/>
      <c r="AVX146" s="228"/>
      <c r="AVY146" s="228"/>
      <c r="AVZ146" s="228"/>
      <c r="AWA146" s="228"/>
      <c r="AWB146" s="228"/>
      <c r="AWC146" s="228"/>
      <c r="AWD146" s="228"/>
      <c r="AWE146" s="228"/>
      <c r="AWF146" s="228"/>
      <c r="AWG146" s="228"/>
      <c r="AWH146" s="228"/>
      <c r="AWI146" s="228"/>
      <c r="AWJ146" s="228"/>
      <c r="AWK146" s="228"/>
      <c r="AWL146" s="228"/>
      <c r="AWM146" s="228"/>
      <c r="AWN146" s="228"/>
      <c r="AWO146" s="228"/>
      <c r="AWP146" s="228"/>
      <c r="AWQ146" s="228"/>
      <c r="AWR146" s="228"/>
      <c r="AWS146" s="228"/>
      <c r="AWT146" s="228"/>
      <c r="AWU146" s="228"/>
      <c r="AWV146" s="228"/>
      <c r="AWW146" s="228"/>
      <c r="AWX146" s="228"/>
      <c r="AWY146" s="228"/>
      <c r="AWZ146" s="228"/>
      <c r="AXA146" s="228"/>
      <c r="AXB146" s="228"/>
      <c r="AXC146" s="228"/>
      <c r="AXD146" s="228"/>
      <c r="AXE146" s="228"/>
      <c r="AXF146" s="228"/>
      <c r="AXG146" s="228"/>
      <c r="AXH146" s="228"/>
      <c r="AXI146" s="228"/>
      <c r="AXJ146" s="228"/>
      <c r="AXK146" s="228"/>
      <c r="AXL146" s="228"/>
      <c r="AXM146" s="228"/>
      <c r="AXN146" s="228"/>
      <c r="AXO146" s="228"/>
      <c r="AXP146" s="228"/>
      <c r="AXQ146" s="228"/>
      <c r="AXR146" s="228"/>
      <c r="AXS146" s="228"/>
      <c r="AXT146" s="228"/>
      <c r="AXU146" s="228"/>
      <c r="AXV146" s="228"/>
      <c r="AXW146" s="228"/>
      <c r="AXX146" s="228"/>
      <c r="AXY146" s="228"/>
      <c r="AXZ146" s="228"/>
      <c r="AYA146" s="228"/>
      <c r="AYB146" s="228"/>
      <c r="AYC146" s="228"/>
      <c r="AYD146" s="228"/>
      <c r="AYE146" s="228"/>
      <c r="AYF146" s="228"/>
      <c r="AYG146" s="228"/>
      <c r="AYH146" s="228"/>
      <c r="AYI146" s="228"/>
      <c r="AYJ146" s="228"/>
      <c r="AYK146" s="228"/>
      <c r="AYL146" s="228"/>
      <c r="AYM146" s="228"/>
      <c r="AYN146" s="228"/>
      <c r="AYO146" s="228"/>
      <c r="AYP146" s="228"/>
      <c r="AYQ146" s="228"/>
      <c r="AYR146" s="228"/>
      <c r="AYS146" s="228"/>
      <c r="AYT146" s="228"/>
      <c r="AYU146" s="228"/>
      <c r="AYV146" s="228"/>
      <c r="AYW146" s="228"/>
      <c r="AYX146" s="228"/>
      <c r="AYY146" s="228"/>
      <c r="AYZ146" s="228"/>
      <c r="AZA146" s="228"/>
      <c r="AZB146" s="228"/>
      <c r="AZC146" s="228"/>
      <c r="AZD146" s="228"/>
      <c r="AZE146" s="228"/>
      <c r="AZF146" s="228"/>
      <c r="AZG146" s="228"/>
      <c r="AZH146" s="228"/>
      <c r="AZI146" s="228"/>
      <c r="AZJ146" s="228"/>
      <c r="AZK146" s="228"/>
      <c r="AZL146" s="228"/>
      <c r="AZM146" s="228"/>
      <c r="AZN146" s="228"/>
      <c r="AZO146" s="228"/>
      <c r="AZP146" s="228"/>
      <c r="AZQ146" s="228"/>
      <c r="AZR146" s="228"/>
      <c r="AZS146" s="228"/>
      <c r="AZT146" s="228"/>
      <c r="AZU146" s="228"/>
      <c r="AZV146" s="228"/>
      <c r="AZW146" s="228"/>
      <c r="AZX146" s="228"/>
      <c r="AZY146" s="228"/>
      <c r="AZZ146" s="228"/>
      <c r="BAA146" s="228"/>
      <c r="BAB146" s="228"/>
      <c r="BAC146" s="228"/>
      <c r="BAD146" s="228"/>
      <c r="BAE146" s="228"/>
      <c r="BAF146" s="228"/>
      <c r="BAG146" s="228"/>
      <c r="BAH146" s="228"/>
      <c r="BAI146" s="228"/>
      <c r="BAJ146" s="228"/>
      <c r="BAK146" s="228"/>
      <c r="BAL146" s="228"/>
      <c r="BAM146" s="228"/>
      <c r="BAN146" s="228"/>
      <c r="BAO146" s="228"/>
      <c r="BAP146" s="228"/>
      <c r="BAQ146" s="228"/>
      <c r="BAR146" s="228"/>
      <c r="BAS146" s="228"/>
      <c r="BAT146" s="228"/>
      <c r="BAU146" s="228"/>
      <c r="BAV146" s="228"/>
      <c r="BAW146" s="228"/>
      <c r="BAX146" s="228"/>
      <c r="BAY146" s="228"/>
      <c r="BAZ146" s="228"/>
      <c r="BBA146" s="228"/>
      <c r="BBB146" s="228"/>
      <c r="BBC146" s="228"/>
      <c r="BBD146" s="228"/>
      <c r="BBE146" s="228"/>
      <c r="BBF146" s="228"/>
      <c r="BBG146" s="228"/>
      <c r="BBH146" s="228"/>
      <c r="BBI146" s="228"/>
      <c r="BBJ146" s="228"/>
      <c r="BBK146" s="228"/>
      <c r="BBL146" s="228"/>
      <c r="BBM146" s="228"/>
      <c r="BBN146" s="228"/>
      <c r="BBO146" s="228"/>
      <c r="BBP146" s="228"/>
      <c r="BBQ146" s="228"/>
      <c r="BBR146" s="228"/>
      <c r="BBS146" s="228"/>
      <c r="BBT146" s="228"/>
      <c r="BBU146" s="228"/>
      <c r="BBV146" s="228"/>
      <c r="BBW146" s="228"/>
      <c r="BBX146" s="228"/>
      <c r="BBY146" s="228"/>
      <c r="BBZ146" s="228"/>
      <c r="BCA146" s="228"/>
      <c r="BCB146" s="228"/>
      <c r="BCC146" s="228"/>
      <c r="BCD146" s="228"/>
      <c r="BCE146" s="228"/>
      <c r="BCF146" s="228"/>
      <c r="BCG146" s="228"/>
      <c r="BCH146" s="228"/>
      <c r="BCI146" s="228"/>
      <c r="BCJ146" s="228"/>
      <c r="BCK146" s="228"/>
      <c r="BCL146" s="228"/>
      <c r="BCM146" s="228"/>
      <c r="BCN146" s="228"/>
      <c r="BCO146" s="228"/>
      <c r="BCP146" s="228"/>
      <c r="BCQ146" s="228"/>
      <c r="BCR146" s="228"/>
      <c r="BCS146" s="228"/>
      <c r="BCT146" s="228"/>
      <c r="BCU146" s="228"/>
      <c r="BCV146" s="228"/>
      <c r="BCW146" s="228"/>
      <c r="BCX146" s="228"/>
      <c r="BCY146" s="228"/>
      <c r="BCZ146" s="228"/>
      <c r="BDA146" s="228"/>
      <c r="BDB146" s="228"/>
      <c r="BDC146" s="228"/>
      <c r="BDD146" s="228"/>
      <c r="BDE146" s="228"/>
      <c r="BDF146" s="228"/>
      <c r="BDG146" s="228"/>
      <c r="BDH146" s="228"/>
      <c r="BDI146" s="228"/>
      <c r="BDJ146" s="228"/>
      <c r="BDK146" s="228"/>
      <c r="BDL146" s="228"/>
      <c r="BDM146" s="228"/>
      <c r="BDN146" s="228"/>
      <c r="BDO146" s="228"/>
      <c r="BDP146" s="228"/>
      <c r="BDQ146" s="228"/>
      <c r="BDR146" s="228"/>
      <c r="BDS146" s="228"/>
      <c r="BDT146" s="228"/>
      <c r="BDU146" s="228"/>
      <c r="BDV146" s="228"/>
      <c r="BDW146" s="228"/>
      <c r="BDX146" s="228"/>
      <c r="BDY146" s="228"/>
      <c r="BDZ146" s="228"/>
      <c r="BEA146" s="228"/>
      <c r="BEB146" s="228"/>
      <c r="BEC146" s="228"/>
      <c r="BED146" s="228"/>
      <c r="BEE146" s="228"/>
      <c r="BEF146" s="228"/>
      <c r="BEG146" s="228"/>
      <c r="BEH146" s="228"/>
      <c r="BEI146" s="228"/>
    </row>
    <row r="147" spans="1:1491" ht="15" customHeight="1" x14ac:dyDescent="0.25">
      <c r="A147" s="218" t="s">
        <v>963</v>
      </c>
      <c r="B147" s="312" t="s">
        <v>2497</v>
      </c>
      <c r="C147" s="316">
        <v>44197</v>
      </c>
      <c r="D147" s="316">
        <v>46265</v>
      </c>
      <c r="E147" s="108">
        <v>1000</v>
      </c>
      <c r="F147" s="108">
        <v>1000</v>
      </c>
      <c r="G147" s="315">
        <v>1000</v>
      </c>
      <c r="H147" s="108">
        <v>1000</v>
      </c>
      <c r="I147" s="108">
        <f t="shared" si="28"/>
        <v>39.274212552038335</v>
      </c>
      <c r="J147" s="108">
        <f>F147/25.462</f>
        <v>39.274212552038335</v>
      </c>
      <c r="K147" s="175"/>
      <c r="L147" s="175">
        <f>H147/25.462</f>
        <v>39.274212552038335</v>
      </c>
      <c r="M147" s="175"/>
      <c r="N147" s="225" t="s">
        <v>918</v>
      </c>
      <c r="O147" s="184">
        <v>0</v>
      </c>
      <c r="P147" s="184">
        <v>80</v>
      </c>
      <c r="Q147" s="184">
        <v>270</v>
      </c>
      <c r="R147" s="184">
        <v>310</v>
      </c>
      <c r="S147" s="184">
        <v>220</v>
      </c>
      <c r="T147" s="184">
        <v>120</v>
      </c>
      <c r="U147" s="184">
        <v>0</v>
      </c>
      <c r="V147" s="453">
        <v>0</v>
      </c>
      <c r="W147" s="259"/>
      <c r="X147" s="454">
        <v>0</v>
      </c>
      <c r="Y147" s="263" t="s">
        <v>1394</v>
      </c>
      <c r="Z147" s="455" t="s">
        <v>990</v>
      </c>
      <c r="AA147" s="263" t="s">
        <v>1395</v>
      </c>
      <c r="AB147" s="263" t="s">
        <v>1396</v>
      </c>
      <c r="AC147" s="456">
        <v>1000</v>
      </c>
      <c r="AD147" s="263" t="s">
        <v>1397</v>
      </c>
      <c r="AE147" s="263" t="s">
        <v>1398</v>
      </c>
      <c r="AF147" s="263" t="s">
        <v>309</v>
      </c>
      <c r="AG147" s="291" t="s">
        <v>460</v>
      </c>
      <c r="AH147" s="482"/>
      <c r="AI147" s="361">
        <v>0</v>
      </c>
      <c r="AJ147" s="499">
        <v>0</v>
      </c>
      <c r="AK147" s="498" t="s">
        <v>1385</v>
      </c>
      <c r="AL147" s="500">
        <v>0.4</v>
      </c>
      <c r="AM147" s="364">
        <f t="shared" si="26"/>
        <v>0</v>
      </c>
      <c r="AN147" s="364">
        <f t="shared" si="27"/>
        <v>400</v>
      </c>
      <c r="AO147" s="301"/>
      <c r="AP147" s="302"/>
      <c r="AQ147" s="371"/>
      <c r="AR147" s="371"/>
      <c r="AS147" s="371"/>
      <c r="AT147" s="371"/>
      <c r="AU147" s="371"/>
      <c r="AV147" s="371"/>
      <c r="AW147" s="371"/>
      <c r="AX147" s="371"/>
      <c r="AY147" s="371"/>
      <c r="AZ147" s="371"/>
      <c r="BA147" s="371"/>
      <c r="BB147" s="371"/>
      <c r="BC147" s="371"/>
      <c r="BD147" s="371"/>
      <c r="BE147" s="371"/>
      <c r="BF147" s="371"/>
      <c r="BG147" s="371"/>
      <c r="BH147" s="371"/>
      <c r="BI147" s="371"/>
      <c r="BJ147" s="371"/>
      <c r="BK147" s="371"/>
      <c r="BL147" s="371"/>
      <c r="BM147" s="371"/>
      <c r="BN147" s="371"/>
      <c r="BO147" s="371"/>
      <c r="BP147" s="228"/>
      <c r="BQ147" s="228"/>
      <c r="BR147" s="228"/>
      <c r="BS147" s="228"/>
      <c r="BT147" s="228"/>
      <c r="BU147" s="228"/>
      <c r="BV147" s="228"/>
      <c r="BW147" s="228"/>
      <c r="BX147" s="228"/>
      <c r="BY147" s="228"/>
      <c r="BZ147" s="228"/>
      <c r="CA147" s="228"/>
      <c r="CB147" s="228"/>
      <c r="CC147" s="228"/>
      <c r="CD147" s="228"/>
      <c r="CE147" s="228"/>
      <c r="CF147" s="228"/>
      <c r="CG147" s="228"/>
      <c r="CH147" s="228"/>
      <c r="CI147" s="228"/>
      <c r="CJ147" s="228"/>
      <c r="CK147" s="228"/>
      <c r="CL147" s="228"/>
      <c r="CM147" s="228"/>
      <c r="CN147" s="228"/>
      <c r="CO147" s="228"/>
      <c r="CP147" s="228"/>
      <c r="CQ147" s="228"/>
      <c r="CR147" s="228"/>
      <c r="CS147" s="228"/>
      <c r="CT147" s="228"/>
      <c r="CU147" s="228"/>
      <c r="CV147" s="228"/>
      <c r="CW147" s="228"/>
      <c r="CX147" s="228"/>
      <c r="CY147" s="228"/>
      <c r="CZ147" s="228"/>
      <c r="DA147" s="228"/>
      <c r="DB147" s="228"/>
      <c r="DC147" s="228"/>
      <c r="DD147" s="228"/>
      <c r="DE147" s="228"/>
      <c r="DF147" s="228"/>
      <c r="DG147" s="228"/>
      <c r="DH147" s="228"/>
      <c r="DI147" s="228"/>
      <c r="DJ147" s="228"/>
      <c r="DK147" s="228"/>
      <c r="DL147" s="228"/>
      <c r="DM147" s="228"/>
      <c r="DN147" s="228"/>
      <c r="DO147" s="228"/>
      <c r="DP147" s="228"/>
      <c r="DQ147" s="228"/>
      <c r="DR147" s="228"/>
      <c r="DS147" s="228"/>
      <c r="DT147" s="228"/>
      <c r="DU147" s="228"/>
      <c r="DV147" s="228"/>
      <c r="DW147" s="228"/>
      <c r="DX147" s="228"/>
      <c r="DY147" s="228"/>
      <c r="DZ147" s="228"/>
      <c r="EA147" s="228"/>
      <c r="EB147" s="228"/>
      <c r="EC147" s="228"/>
      <c r="ED147" s="228"/>
      <c r="EE147" s="228"/>
      <c r="EF147" s="228"/>
      <c r="EG147" s="228"/>
      <c r="EH147" s="228"/>
      <c r="EI147" s="228"/>
      <c r="EJ147" s="228"/>
      <c r="EK147" s="228"/>
      <c r="EL147" s="228"/>
      <c r="EM147" s="228"/>
      <c r="EN147" s="228"/>
      <c r="EO147" s="228"/>
      <c r="EP147" s="228"/>
      <c r="EQ147" s="228"/>
      <c r="ER147" s="228"/>
      <c r="ES147" s="228"/>
      <c r="ET147" s="228"/>
      <c r="EU147" s="228"/>
      <c r="EV147" s="228"/>
      <c r="EW147" s="228"/>
      <c r="EX147" s="228"/>
      <c r="EY147" s="228"/>
      <c r="EZ147" s="228"/>
      <c r="FA147" s="228"/>
      <c r="FB147" s="228"/>
      <c r="FC147" s="228"/>
      <c r="FD147" s="228"/>
      <c r="FE147" s="228"/>
      <c r="FF147" s="228"/>
      <c r="FG147" s="228"/>
      <c r="FH147" s="228"/>
      <c r="FI147" s="228"/>
      <c r="FJ147" s="228"/>
      <c r="FK147" s="228"/>
      <c r="FL147" s="228"/>
      <c r="FM147" s="228"/>
      <c r="FN147" s="228"/>
      <c r="FO147" s="228"/>
      <c r="FP147" s="228"/>
      <c r="FQ147" s="228"/>
      <c r="FR147" s="228"/>
      <c r="FS147" s="228"/>
      <c r="FT147" s="228"/>
      <c r="FU147" s="228"/>
      <c r="FV147" s="228"/>
      <c r="FW147" s="228"/>
      <c r="FX147" s="228"/>
      <c r="FY147" s="228"/>
      <c r="FZ147" s="228"/>
      <c r="GA147" s="228"/>
      <c r="GB147" s="228"/>
      <c r="GC147" s="228"/>
      <c r="GD147" s="228"/>
      <c r="GE147" s="228"/>
      <c r="GF147" s="228"/>
      <c r="GG147" s="228"/>
      <c r="GH147" s="228"/>
      <c r="GI147" s="228"/>
      <c r="GJ147" s="228"/>
      <c r="GK147" s="228"/>
      <c r="GL147" s="228"/>
      <c r="GM147" s="228"/>
      <c r="GN147" s="228"/>
      <c r="GO147" s="228"/>
      <c r="GP147" s="228"/>
      <c r="GQ147" s="228"/>
      <c r="GR147" s="228"/>
      <c r="GS147" s="228"/>
      <c r="GT147" s="228"/>
      <c r="GU147" s="228"/>
      <c r="GV147" s="228"/>
      <c r="GW147" s="228"/>
      <c r="GX147" s="228"/>
      <c r="GY147" s="228"/>
      <c r="GZ147" s="228"/>
      <c r="HA147" s="228"/>
      <c r="HB147" s="228"/>
      <c r="HC147" s="228"/>
      <c r="HD147" s="228"/>
      <c r="HE147" s="228"/>
      <c r="HF147" s="228"/>
      <c r="HG147" s="228"/>
      <c r="HH147" s="228"/>
      <c r="HI147" s="228"/>
      <c r="HJ147" s="228"/>
      <c r="HK147" s="228"/>
      <c r="HL147" s="228"/>
      <c r="HM147" s="228"/>
      <c r="HN147" s="228"/>
      <c r="HO147" s="228"/>
      <c r="HP147" s="228"/>
      <c r="HQ147" s="228"/>
      <c r="HR147" s="228"/>
      <c r="HS147" s="228"/>
      <c r="HT147" s="228"/>
      <c r="HU147" s="228"/>
      <c r="HV147" s="228"/>
      <c r="HW147" s="228"/>
      <c r="HX147" s="228"/>
      <c r="HY147" s="228"/>
      <c r="HZ147" s="228"/>
      <c r="IA147" s="228"/>
      <c r="IB147" s="228"/>
      <c r="IC147" s="228"/>
      <c r="ID147" s="228"/>
      <c r="IE147" s="228"/>
      <c r="IF147" s="228"/>
      <c r="IG147" s="228"/>
      <c r="IH147" s="228"/>
      <c r="II147" s="228"/>
      <c r="IJ147" s="228"/>
      <c r="IK147" s="228"/>
      <c r="IL147" s="228"/>
      <c r="IM147" s="228"/>
      <c r="IN147" s="228"/>
      <c r="IO147" s="228"/>
      <c r="IP147" s="228"/>
      <c r="IQ147" s="228"/>
      <c r="IR147" s="228"/>
      <c r="IS147" s="228"/>
      <c r="IT147" s="228"/>
      <c r="IU147" s="228"/>
      <c r="IV147" s="228"/>
      <c r="IW147" s="228"/>
      <c r="IX147" s="228"/>
      <c r="IY147" s="228"/>
      <c r="IZ147" s="228"/>
      <c r="JA147" s="228"/>
      <c r="JB147" s="228"/>
      <c r="JC147" s="228"/>
      <c r="JD147" s="228"/>
      <c r="JE147" s="228"/>
      <c r="JF147" s="228"/>
      <c r="JG147" s="228"/>
      <c r="JH147" s="228"/>
      <c r="JI147" s="228"/>
      <c r="JJ147" s="228"/>
      <c r="JK147" s="228"/>
      <c r="JL147" s="228"/>
      <c r="JM147" s="228"/>
      <c r="JN147" s="228"/>
      <c r="JO147" s="228"/>
      <c r="JP147" s="228"/>
      <c r="JQ147" s="228"/>
      <c r="JR147" s="228"/>
      <c r="JS147" s="228"/>
      <c r="JT147" s="228"/>
      <c r="JU147" s="228"/>
      <c r="JV147" s="228"/>
      <c r="JW147" s="228"/>
      <c r="JX147" s="228"/>
      <c r="JY147" s="228"/>
      <c r="JZ147" s="228"/>
      <c r="KA147" s="228"/>
      <c r="KB147" s="228"/>
      <c r="KC147" s="228"/>
      <c r="KD147" s="228"/>
      <c r="KE147" s="228"/>
      <c r="KF147" s="228"/>
      <c r="KG147" s="228"/>
      <c r="KH147" s="228"/>
      <c r="KI147" s="228"/>
      <c r="KJ147" s="228"/>
      <c r="KK147" s="228"/>
      <c r="KL147" s="228"/>
      <c r="KM147" s="228"/>
      <c r="KN147" s="228"/>
      <c r="KO147" s="228"/>
      <c r="KP147" s="228"/>
      <c r="KQ147" s="228"/>
      <c r="KR147" s="228"/>
      <c r="KS147" s="228"/>
      <c r="KT147" s="228"/>
      <c r="KU147" s="228"/>
      <c r="KV147" s="228"/>
      <c r="KW147" s="228"/>
      <c r="KX147" s="228"/>
      <c r="KY147" s="228"/>
      <c r="KZ147" s="228"/>
      <c r="LA147" s="228"/>
      <c r="LB147" s="228"/>
      <c r="LC147" s="228"/>
      <c r="LD147" s="228"/>
      <c r="LE147" s="228"/>
      <c r="LF147" s="228"/>
      <c r="LG147" s="228"/>
      <c r="LH147" s="228"/>
      <c r="LI147" s="228"/>
      <c r="LJ147" s="228"/>
      <c r="LK147" s="228"/>
      <c r="LL147" s="228"/>
      <c r="LM147" s="228"/>
      <c r="LN147" s="228"/>
      <c r="LO147" s="228"/>
      <c r="LP147" s="228"/>
      <c r="LQ147" s="228"/>
      <c r="LR147" s="228"/>
      <c r="LS147" s="228"/>
      <c r="LT147" s="228"/>
      <c r="LU147" s="228"/>
      <c r="LV147" s="228"/>
      <c r="LW147" s="228"/>
      <c r="LX147" s="228"/>
      <c r="LY147" s="228"/>
      <c r="LZ147" s="228"/>
      <c r="MA147" s="228"/>
      <c r="MB147" s="228"/>
      <c r="MC147" s="228"/>
      <c r="MD147" s="228"/>
      <c r="ME147" s="228"/>
      <c r="MF147" s="228"/>
      <c r="MG147" s="228"/>
      <c r="MH147" s="228"/>
      <c r="MI147" s="228"/>
      <c r="MJ147" s="228"/>
      <c r="MK147" s="228"/>
      <c r="ML147" s="228"/>
      <c r="MM147" s="228"/>
      <c r="MN147" s="228"/>
      <c r="MO147" s="228"/>
      <c r="MP147" s="228"/>
      <c r="MQ147" s="228"/>
      <c r="MR147" s="228"/>
      <c r="MS147" s="228"/>
      <c r="MT147" s="228"/>
      <c r="MU147" s="228"/>
      <c r="MV147" s="228"/>
      <c r="MW147" s="228"/>
      <c r="MX147" s="228"/>
      <c r="MY147" s="228"/>
      <c r="MZ147" s="228"/>
      <c r="NA147" s="228"/>
      <c r="NB147" s="228"/>
      <c r="NC147" s="228"/>
      <c r="ND147" s="228"/>
      <c r="NE147" s="228"/>
      <c r="NF147" s="228"/>
      <c r="NG147" s="228"/>
      <c r="NH147" s="228"/>
      <c r="NI147" s="228"/>
      <c r="NJ147" s="228"/>
      <c r="NK147" s="228"/>
      <c r="NL147" s="228"/>
      <c r="NM147" s="228"/>
      <c r="NN147" s="228"/>
      <c r="NO147" s="228"/>
      <c r="NP147" s="228"/>
      <c r="NQ147" s="228"/>
      <c r="NR147" s="228"/>
      <c r="NS147" s="228"/>
      <c r="NT147" s="228"/>
      <c r="NU147" s="228"/>
      <c r="NV147" s="228"/>
      <c r="NW147" s="228"/>
      <c r="NX147" s="228"/>
      <c r="NY147" s="228"/>
      <c r="NZ147" s="228"/>
      <c r="OA147" s="228"/>
      <c r="OB147" s="228"/>
      <c r="OC147" s="228"/>
      <c r="OD147" s="228"/>
      <c r="OE147" s="228"/>
      <c r="OF147" s="228"/>
      <c r="OG147" s="228"/>
      <c r="OH147" s="228"/>
      <c r="OI147" s="228"/>
      <c r="OJ147" s="228"/>
      <c r="OK147" s="228"/>
      <c r="OL147" s="228"/>
      <c r="OM147" s="228"/>
      <c r="ON147" s="228"/>
      <c r="OO147" s="228"/>
      <c r="OP147" s="228"/>
      <c r="OQ147" s="228"/>
      <c r="OR147" s="228"/>
      <c r="OS147" s="228"/>
      <c r="OT147" s="228"/>
      <c r="OU147" s="228"/>
      <c r="OV147" s="228"/>
      <c r="OW147" s="228"/>
      <c r="OX147" s="228"/>
      <c r="OY147" s="228"/>
      <c r="OZ147" s="228"/>
      <c r="PA147" s="228"/>
      <c r="PB147" s="228"/>
      <c r="PC147" s="228"/>
      <c r="PD147" s="228"/>
      <c r="PE147" s="228"/>
      <c r="PF147" s="228"/>
      <c r="PG147" s="228"/>
      <c r="PH147" s="228"/>
      <c r="PI147" s="228"/>
      <c r="PJ147" s="228"/>
      <c r="PK147" s="228"/>
      <c r="PL147" s="228"/>
      <c r="PM147" s="228"/>
      <c r="PN147" s="228"/>
      <c r="PO147" s="228"/>
      <c r="PP147" s="228"/>
      <c r="PQ147" s="228"/>
      <c r="PR147" s="228"/>
      <c r="PS147" s="228"/>
      <c r="PT147" s="228"/>
      <c r="PU147" s="228"/>
      <c r="PV147" s="228"/>
      <c r="PW147" s="228"/>
      <c r="PX147" s="228"/>
      <c r="PY147" s="228"/>
      <c r="PZ147" s="228"/>
      <c r="QA147" s="228"/>
      <c r="QB147" s="228"/>
      <c r="QC147" s="228"/>
      <c r="QD147" s="228"/>
      <c r="QE147" s="228"/>
      <c r="QF147" s="228"/>
      <c r="QG147" s="228"/>
      <c r="QH147" s="228"/>
      <c r="QI147" s="228"/>
      <c r="QJ147" s="228"/>
      <c r="QK147" s="228"/>
      <c r="QL147" s="228"/>
      <c r="QM147" s="228"/>
      <c r="QN147" s="228"/>
      <c r="QO147" s="228"/>
      <c r="QP147" s="228"/>
      <c r="QQ147" s="228"/>
      <c r="QR147" s="228"/>
      <c r="QS147" s="228"/>
      <c r="QT147" s="228"/>
      <c r="QU147" s="228"/>
      <c r="QV147" s="228"/>
      <c r="QW147" s="228"/>
      <c r="QX147" s="228"/>
      <c r="QY147" s="228"/>
      <c r="QZ147" s="228"/>
      <c r="RA147" s="228"/>
      <c r="RB147" s="228"/>
      <c r="RC147" s="228"/>
      <c r="RD147" s="228"/>
      <c r="RE147" s="228"/>
      <c r="RF147" s="228"/>
      <c r="RG147" s="228"/>
      <c r="RH147" s="228"/>
      <c r="RI147" s="228"/>
      <c r="RJ147" s="228"/>
      <c r="RK147" s="228"/>
      <c r="RL147" s="228"/>
      <c r="RM147" s="228"/>
      <c r="RN147" s="228"/>
      <c r="RO147" s="228"/>
      <c r="RP147" s="228"/>
      <c r="RQ147" s="228"/>
      <c r="RR147" s="228"/>
      <c r="RS147" s="228"/>
      <c r="RT147" s="228"/>
      <c r="RU147" s="228"/>
      <c r="RV147" s="228"/>
      <c r="RW147" s="228"/>
      <c r="RX147" s="228"/>
      <c r="RY147" s="228"/>
      <c r="RZ147" s="228"/>
      <c r="SA147" s="228"/>
      <c r="SB147" s="228"/>
      <c r="SC147" s="228"/>
      <c r="SD147" s="228"/>
      <c r="SE147" s="228"/>
      <c r="SF147" s="228"/>
      <c r="SG147" s="228"/>
      <c r="SH147" s="228"/>
      <c r="SI147" s="228"/>
      <c r="SJ147" s="228"/>
      <c r="SK147" s="228"/>
      <c r="SL147" s="228"/>
      <c r="SM147" s="228"/>
      <c r="SN147" s="228"/>
      <c r="SO147" s="228"/>
      <c r="SP147" s="228"/>
      <c r="SQ147" s="228"/>
      <c r="SR147" s="228"/>
      <c r="SS147" s="228"/>
      <c r="ST147" s="228"/>
      <c r="SU147" s="228"/>
      <c r="SV147" s="228"/>
      <c r="SW147" s="228"/>
      <c r="SX147" s="228"/>
      <c r="SY147" s="228"/>
      <c r="SZ147" s="228"/>
      <c r="TA147" s="228"/>
      <c r="TB147" s="228"/>
      <c r="TC147" s="228"/>
      <c r="TD147" s="228"/>
      <c r="TE147" s="228"/>
      <c r="TF147" s="228"/>
      <c r="TG147" s="228"/>
      <c r="TH147" s="228"/>
      <c r="TI147" s="228"/>
      <c r="TJ147" s="228"/>
      <c r="TK147" s="228"/>
      <c r="TL147" s="228"/>
      <c r="TM147" s="228"/>
      <c r="TN147" s="228"/>
      <c r="TO147" s="228"/>
      <c r="TP147" s="228"/>
      <c r="TQ147" s="228"/>
      <c r="TR147" s="228"/>
      <c r="TS147" s="228"/>
      <c r="TT147" s="228"/>
      <c r="TU147" s="228"/>
      <c r="TV147" s="228"/>
      <c r="TW147" s="228"/>
      <c r="TX147" s="228"/>
      <c r="TY147" s="228"/>
      <c r="TZ147" s="228"/>
      <c r="UA147" s="228"/>
      <c r="UB147" s="228"/>
      <c r="UC147" s="228"/>
      <c r="UD147" s="228"/>
      <c r="UE147" s="228"/>
      <c r="UF147" s="228"/>
      <c r="UG147" s="228"/>
      <c r="UH147" s="228"/>
      <c r="UI147" s="228"/>
      <c r="UJ147" s="228"/>
      <c r="UK147" s="228"/>
      <c r="UL147" s="228"/>
      <c r="UM147" s="228"/>
      <c r="UN147" s="228"/>
      <c r="UO147" s="228"/>
      <c r="UP147" s="228"/>
      <c r="UQ147" s="228"/>
      <c r="UR147" s="228"/>
      <c r="US147" s="228"/>
      <c r="UT147" s="228"/>
      <c r="UU147" s="228"/>
      <c r="UV147" s="228"/>
      <c r="UW147" s="228"/>
      <c r="UX147" s="228"/>
      <c r="UY147" s="228"/>
      <c r="UZ147" s="228"/>
      <c r="VA147" s="228"/>
      <c r="VB147" s="228"/>
      <c r="VC147" s="228"/>
      <c r="VD147" s="228"/>
      <c r="VE147" s="228"/>
      <c r="VF147" s="228"/>
      <c r="VG147" s="228"/>
      <c r="VH147" s="228"/>
      <c r="VI147" s="228"/>
      <c r="VJ147" s="228"/>
      <c r="VK147" s="228"/>
      <c r="VL147" s="228"/>
      <c r="VM147" s="228"/>
      <c r="VN147" s="228"/>
      <c r="VO147" s="228"/>
      <c r="VP147" s="228"/>
      <c r="VQ147" s="228"/>
      <c r="VR147" s="228"/>
      <c r="VS147" s="228"/>
      <c r="VT147" s="228"/>
      <c r="VU147" s="228"/>
      <c r="VV147" s="228"/>
      <c r="VW147" s="228"/>
      <c r="VX147" s="228"/>
      <c r="VY147" s="228"/>
      <c r="VZ147" s="228"/>
      <c r="WA147" s="228"/>
      <c r="WB147" s="228"/>
      <c r="WC147" s="228"/>
      <c r="WD147" s="228"/>
      <c r="WE147" s="228"/>
      <c r="WF147" s="228"/>
      <c r="WG147" s="228"/>
      <c r="WH147" s="228"/>
      <c r="WI147" s="228"/>
      <c r="WJ147" s="228"/>
      <c r="WK147" s="228"/>
      <c r="WL147" s="228"/>
      <c r="WM147" s="228"/>
      <c r="WN147" s="228"/>
      <c r="WO147" s="228"/>
      <c r="WP147" s="228"/>
      <c r="WQ147" s="228"/>
      <c r="WR147" s="228"/>
      <c r="WS147" s="228"/>
      <c r="WT147" s="228"/>
      <c r="WU147" s="228"/>
      <c r="WV147" s="228"/>
      <c r="WW147" s="228"/>
      <c r="WX147" s="228"/>
      <c r="WY147" s="228"/>
      <c r="WZ147" s="228"/>
      <c r="XA147" s="228"/>
      <c r="XB147" s="228"/>
      <c r="XC147" s="228"/>
      <c r="XD147" s="228"/>
      <c r="XE147" s="228"/>
      <c r="XF147" s="228"/>
      <c r="XG147" s="228"/>
      <c r="XH147" s="228"/>
      <c r="XI147" s="228"/>
      <c r="XJ147" s="228"/>
      <c r="XK147" s="228"/>
      <c r="XL147" s="228"/>
      <c r="XM147" s="228"/>
      <c r="XN147" s="228"/>
      <c r="XO147" s="228"/>
      <c r="XP147" s="228"/>
      <c r="XQ147" s="228"/>
      <c r="XR147" s="228"/>
      <c r="XS147" s="228"/>
      <c r="XT147" s="228"/>
      <c r="XU147" s="228"/>
      <c r="XV147" s="228"/>
      <c r="XW147" s="228"/>
      <c r="XX147" s="228"/>
      <c r="XY147" s="228"/>
      <c r="XZ147" s="228"/>
      <c r="YA147" s="228"/>
      <c r="YB147" s="228"/>
      <c r="YC147" s="228"/>
      <c r="YD147" s="228"/>
      <c r="YE147" s="228"/>
      <c r="YF147" s="228"/>
      <c r="YG147" s="228"/>
      <c r="YH147" s="228"/>
      <c r="YI147" s="228"/>
      <c r="YJ147" s="228"/>
      <c r="YK147" s="228"/>
      <c r="YL147" s="228"/>
      <c r="YM147" s="228"/>
      <c r="YN147" s="228"/>
      <c r="YO147" s="228"/>
      <c r="YP147" s="228"/>
      <c r="YQ147" s="228"/>
      <c r="YR147" s="228"/>
      <c r="YS147" s="228"/>
      <c r="YT147" s="228"/>
      <c r="YU147" s="228"/>
      <c r="YV147" s="228"/>
      <c r="YW147" s="228"/>
      <c r="YX147" s="228"/>
      <c r="YY147" s="228"/>
      <c r="YZ147" s="228"/>
      <c r="ZA147" s="228"/>
      <c r="ZB147" s="228"/>
      <c r="ZC147" s="228"/>
      <c r="ZD147" s="228"/>
      <c r="ZE147" s="228"/>
      <c r="ZF147" s="228"/>
      <c r="ZG147" s="228"/>
      <c r="ZH147" s="228"/>
      <c r="ZI147" s="228"/>
      <c r="ZJ147" s="228"/>
      <c r="ZK147" s="228"/>
      <c r="ZL147" s="228"/>
      <c r="ZM147" s="228"/>
      <c r="ZN147" s="228"/>
      <c r="ZO147" s="228"/>
      <c r="ZP147" s="228"/>
      <c r="ZQ147" s="228"/>
      <c r="ZR147" s="228"/>
      <c r="ZS147" s="228"/>
      <c r="ZT147" s="228"/>
      <c r="ZU147" s="228"/>
      <c r="ZV147" s="228"/>
      <c r="ZW147" s="228"/>
      <c r="ZX147" s="228"/>
      <c r="ZY147" s="228"/>
      <c r="ZZ147" s="228"/>
      <c r="AAA147" s="228"/>
      <c r="AAB147" s="228"/>
      <c r="AAC147" s="228"/>
      <c r="AAD147" s="228"/>
      <c r="AAE147" s="228"/>
      <c r="AAF147" s="228"/>
      <c r="AAG147" s="228"/>
      <c r="AAH147" s="228"/>
      <c r="AAI147" s="228"/>
      <c r="AAJ147" s="228"/>
      <c r="AAK147" s="228"/>
      <c r="AAL147" s="228"/>
      <c r="AAM147" s="228"/>
      <c r="AAN147" s="228"/>
      <c r="AAO147" s="228"/>
      <c r="AAP147" s="228"/>
      <c r="AAQ147" s="228"/>
      <c r="AAR147" s="228"/>
      <c r="AAS147" s="228"/>
      <c r="AAT147" s="228"/>
      <c r="AAU147" s="228"/>
      <c r="AAV147" s="228"/>
      <c r="AAW147" s="228"/>
      <c r="AAX147" s="228"/>
      <c r="AAY147" s="228"/>
      <c r="AAZ147" s="228"/>
      <c r="ABA147" s="228"/>
      <c r="ABB147" s="228"/>
      <c r="ABC147" s="228"/>
      <c r="ABD147" s="228"/>
      <c r="ABE147" s="228"/>
      <c r="ABF147" s="228"/>
      <c r="ABG147" s="228"/>
      <c r="ABH147" s="228"/>
      <c r="ABI147" s="228"/>
      <c r="ABJ147" s="228"/>
      <c r="ABK147" s="228"/>
      <c r="ABL147" s="228"/>
      <c r="ABM147" s="228"/>
      <c r="ABN147" s="228"/>
      <c r="ABO147" s="228"/>
      <c r="ABP147" s="228"/>
      <c r="ABQ147" s="228"/>
      <c r="ABR147" s="228"/>
      <c r="ABS147" s="228"/>
      <c r="ABT147" s="228"/>
      <c r="ABU147" s="228"/>
      <c r="ABV147" s="228"/>
      <c r="ABW147" s="228"/>
      <c r="ABX147" s="228"/>
      <c r="ABY147" s="228"/>
      <c r="ABZ147" s="228"/>
      <c r="ACA147" s="228"/>
      <c r="ACB147" s="228"/>
      <c r="ACC147" s="228"/>
      <c r="ACD147" s="228"/>
      <c r="ACE147" s="228"/>
      <c r="ACF147" s="228"/>
      <c r="ACG147" s="228"/>
      <c r="ACH147" s="228"/>
      <c r="ACI147" s="228"/>
      <c r="ACJ147" s="228"/>
      <c r="ACK147" s="228"/>
      <c r="ACL147" s="228"/>
      <c r="ACM147" s="228"/>
      <c r="ACN147" s="228"/>
      <c r="ACO147" s="228"/>
      <c r="ACP147" s="228"/>
      <c r="ACQ147" s="228"/>
      <c r="ACR147" s="228"/>
      <c r="ACS147" s="228"/>
      <c r="ACT147" s="228"/>
      <c r="ACU147" s="228"/>
      <c r="ACV147" s="228"/>
      <c r="ACW147" s="228"/>
      <c r="ACX147" s="228"/>
      <c r="ACY147" s="228"/>
      <c r="ACZ147" s="228"/>
      <c r="ADA147" s="228"/>
      <c r="ADB147" s="228"/>
      <c r="ADC147" s="228"/>
      <c r="ADD147" s="228"/>
      <c r="ADE147" s="228"/>
      <c r="ADF147" s="228"/>
      <c r="ADG147" s="228"/>
      <c r="ADH147" s="228"/>
      <c r="ADI147" s="228"/>
      <c r="ADJ147" s="228"/>
      <c r="ADK147" s="228"/>
      <c r="ADL147" s="228"/>
      <c r="ADM147" s="228"/>
      <c r="ADN147" s="228"/>
      <c r="ADO147" s="228"/>
      <c r="ADP147" s="228"/>
      <c r="ADQ147" s="228"/>
      <c r="ADR147" s="228"/>
      <c r="ADS147" s="228"/>
      <c r="ADT147" s="228"/>
      <c r="ADU147" s="228"/>
      <c r="ADV147" s="228"/>
      <c r="ADW147" s="228"/>
      <c r="ADX147" s="228"/>
      <c r="ADY147" s="228"/>
      <c r="ADZ147" s="228"/>
      <c r="AEA147" s="228"/>
      <c r="AEB147" s="228"/>
      <c r="AEC147" s="228"/>
      <c r="AED147" s="228"/>
      <c r="AEE147" s="228"/>
      <c r="AEF147" s="228"/>
      <c r="AEG147" s="228"/>
      <c r="AEH147" s="228"/>
      <c r="AEI147" s="228"/>
      <c r="AEJ147" s="228"/>
      <c r="AEK147" s="228"/>
      <c r="AEL147" s="228"/>
      <c r="AEM147" s="228"/>
      <c r="AEN147" s="228"/>
      <c r="AEO147" s="228"/>
      <c r="AEP147" s="228"/>
      <c r="AEQ147" s="228"/>
      <c r="AER147" s="228"/>
      <c r="AES147" s="228"/>
      <c r="AET147" s="228"/>
      <c r="AEU147" s="228"/>
      <c r="AEV147" s="228"/>
      <c r="AEW147" s="228"/>
      <c r="AEX147" s="228"/>
      <c r="AEY147" s="228"/>
      <c r="AEZ147" s="228"/>
      <c r="AFA147" s="228"/>
      <c r="AFB147" s="228"/>
      <c r="AFC147" s="228"/>
      <c r="AFD147" s="228"/>
      <c r="AFE147" s="228"/>
      <c r="AFF147" s="228"/>
      <c r="AFG147" s="228"/>
      <c r="AFH147" s="228"/>
      <c r="AFI147" s="228"/>
      <c r="AFJ147" s="228"/>
      <c r="AFK147" s="228"/>
      <c r="AFL147" s="228"/>
      <c r="AFM147" s="228"/>
      <c r="AFN147" s="228"/>
      <c r="AFO147" s="228"/>
      <c r="AFP147" s="228"/>
      <c r="AFQ147" s="228"/>
      <c r="AFR147" s="228"/>
      <c r="AFS147" s="228"/>
      <c r="AFT147" s="228"/>
      <c r="AFU147" s="228"/>
      <c r="AFV147" s="228"/>
      <c r="AFW147" s="228"/>
      <c r="AFX147" s="228"/>
      <c r="AFY147" s="228"/>
      <c r="AFZ147" s="228"/>
      <c r="AGA147" s="228"/>
      <c r="AGB147" s="228"/>
      <c r="AGC147" s="228"/>
      <c r="AGD147" s="228"/>
      <c r="AGE147" s="228"/>
      <c r="AGF147" s="228"/>
      <c r="AGG147" s="228"/>
      <c r="AGH147" s="228"/>
      <c r="AGI147" s="228"/>
      <c r="AGJ147" s="228"/>
      <c r="AGK147" s="228"/>
      <c r="AGL147" s="228"/>
      <c r="AGM147" s="228"/>
      <c r="AGN147" s="228"/>
      <c r="AGO147" s="228"/>
      <c r="AGP147" s="228"/>
      <c r="AGQ147" s="228"/>
      <c r="AGR147" s="228"/>
      <c r="AGS147" s="228"/>
      <c r="AGT147" s="228"/>
      <c r="AGU147" s="228"/>
      <c r="AGV147" s="228"/>
      <c r="AGW147" s="228"/>
      <c r="AGX147" s="228"/>
      <c r="AGY147" s="228"/>
      <c r="AGZ147" s="228"/>
      <c r="AHA147" s="228"/>
      <c r="AHB147" s="228"/>
      <c r="AHC147" s="228"/>
      <c r="AHD147" s="228"/>
      <c r="AHE147" s="228"/>
      <c r="AHF147" s="228"/>
      <c r="AHG147" s="228"/>
      <c r="AHH147" s="228"/>
      <c r="AHI147" s="228"/>
      <c r="AHJ147" s="228"/>
      <c r="AHK147" s="228"/>
      <c r="AHL147" s="228"/>
      <c r="AHM147" s="228"/>
      <c r="AHN147" s="228"/>
      <c r="AHO147" s="228"/>
      <c r="AHP147" s="228"/>
      <c r="AHQ147" s="228"/>
      <c r="AHR147" s="228"/>
      <c r="AHS147" s="228"/>
      <c r="AHT147" s="228"/>
      <c r="AHU147" s="228"/>
      <c r="AHV147" s="228"/>
      <c r="AHW147" s="228"/>
      <c r="AHX147" s="228"/>
      <c r="AHY147" s="228"/>
      <c r="AHZ147" s="228"/>
      <c r="AIA147" s="228"/>
      <c r="AIB147" s="228"/>
      <c r="AIC147" s="228"/>
      <c r="AID147" s="228"/>
      <c r="AIE147" s="228"/>
      <c r="AIF147" s="228"/>
      <c r="AIG147" s="228"/>
      <c r="AIH147" s="228"/>
      <c r="AII147" s="228"/>
      <c r="AIJ147" s="228"/>
      <c r="AIK147" s="228"/>
      <c r="AIL147" s="228"/>
      <c r="AIM147" s="228"/>
      <c r="AIN147" s="228"/>
      <c r="AIO147" s="228"/>
      <c r="AIP147" s="228"/>
      <c r="AIQ147" s="228"/>
      <c r="AIR147" s="228"/>
      <c r="AIS147" s="228"/>
      <c r="AIT147" s="228"/>
      <c r="AIU147" s="228"/>
      <c r="AIV147" s="228"/>
      <c r="AIW147" s="228"/>
      <c r="AIX147" s="228"/>
      <c r="AIY147" s="228"/>
      <c r="AIZ147" s="228"/>
      <c r="AJA147" s="228"/>
      <c r="AJB147" s="228"/>
      <c r="AJC147" s="228"/>
      <c r="AJD147" s="228"/>
      <c r="AJE147" s="228"/>
      <c r="AJF147" s="228"/>
      <c r="AJG147" s="228"/>
      <c r="AJH147" s="228"/>
      <c r="AJI147" s="228"/>
      <c r="AJJ147" s="228"/>
      <c r="AJK147" s="228"/>
      <c r="AJL147" s="228"/>
      <c r="AJM147" s="228"/>
      <c r="AJN147" s="228"/>
      <c r="AJO147" s="228"/>
      <c r="AJP147" s="228"/>
      <c r="AJQ147" s="228"/>
      <c r="AJR147" s="228"/>
      <c r="AJS147" s="228"/>
      <c r="AJT147" s="228"/>
      <c r="AJU147" s="228"/>
      <c r="AJV147" s="228"/>
      <c r="AJW147" s="228"/>
      <c r="AJX147" s="228"/>
      <c r="AJY147" s="228"/>
      <c r="AJZ147" s="228"/>
      <c r="AKA147" s="228"/>
      <c r="AKB147" s="228"/>
      <c r="AKC147" s="228"/>
      <c r="AKD147" s="228"/>
      <c r="AKE147" s="228"/>
      <c r="AKF147" s="228"/>
      <c r="AKG147" s="228"/>
      <c r="AKH147" s="228"/>
      <c r="AKI147" s="228"/>
      <c r="AKJ147" s="228"/>
      <c r="AKK147" s="228"/>
      <c r="AKL147" s="228"/>
      <c r="AKM147" s="228"/>
      <c r="AKN147" s="228"/>
      <c r="AKO147" s="228"/>
      <c r="AKP147" s="228"/>
      <c r="AKQ147" s="228"/>
      <c r="AKR147" s="228"/>
      <c r="AKS147" s="228"/>
      <c r="AKT147" s="228"/>
      <c r="AKU147" s="228"/>
      <c r="AKV147" s="228"/>
      <c r="AKW147" s="228"/>
      <c r="AKX147" s="228"/>
      <c r="AKY147" s="228"/>
      <c r="AKZ147" s="228"/>
      <c r="ALA147" s="228"/>
      <c r="ALB147" s="228"/>
      <c r="ALC147" s="228"/>
      <c r="ALD147" s="228"/>
      <c r="ALE147" s="228"/>
      <c r="ALF147" s="228"/>
      <c r="ALG147" s="228"/>
      <c r="ALH147" s="228"/>
      <c r="ALI147" s="228"/>
      <c r="ALJ147" s="228"/>
      <c r="ALK147" s="228"/>
      <c r="ALL147" s="228"/>
      <c r="ALM147" s="228"/>
      <c r="ALN147" s="228"/>
      <c r="ALO147" s="228"/>
      <c r="ALP147" s="228"/>
      <c r="ALQ147" s="228"/>
      <c r="ALR147" s="228"/>
      <c r="ALS147" s="228"/>
      <c r="ALT147" s="228"/>
      <c r="ALU147" s="228"/>
      <c r="ALV147" s="228"/>
      <c r="ALW147" s="228"/>
      <c r="ALX147" s="228"/>
      <c r="ALY147" s="228"/>
      <c r="ALZ147" s="228"/>
      <c r="AMA147" s="228"/>
      <c r="AMB147" s="228"/>
      <c r="AMC147" s="228"/>
      <c r="AMD147" s="228"/>
      <c r="AME147" s="228"/>
      <c r="AMF147" s="228"/>
      <c r="AMG147" s="228"/>
      <c r="AMH147" s="228"/>
      <c r="AMI147" s="228"/>
      <c r="AMJ147" s="228"/>
      <c r="AMK147" s="228"/>
      <c r="AML147" s="228"/>
      <c r="AMM147" s="228"/>
      <c r="AMN147" s="228"/>
      <c r="AMO147" s="228"/>
      <c r="AMP147" s="228"/>
      <c r="AMQ147" s="228"/>
      <c r="AMR147" s="228"/>
      <c r="AMS147" s="228"/>
      <c r="AMT147" s="228"/>
      <c r="AMU147" s="228"/>
      <c r="AMV147" s="228"/>
      <c r="AMW147" s="228"/>
      <c r="AMX147" s="228"/>
      <c r="AMY147" s="228"/>
      <c r="AMZ147" s="228"/>
      <c r="ANA147" s="228"/>
      <c r="ANB147" s="228"/>
      <c r="ANC147" s="228"/>
      <c r="AND147" s="228"/>
      <c r="ANE147" s="228"/>
      <c r="ANF147" s="228"/>
      <c r="ANG147" s="228"/>
      <c r="ANH147" s="228"/>
      <c r="ANI147" s="228"/>
      <c r="ANJ147" s="228"/>
      <c r="ANK147" s="228"/>
      <c r="ANL147" s="228"/>
      <c r="ANM147" s="228"/>
      <c r="ANN147" s="228"/>
      <c r="ANO147" s="228"/>
      <c r="ANP147" s="228"/>
      <c r="ANQ147" s="228"/>
      <c r="ANR147" s="228"/>
      <c r="ANS147" s="228"/>
      <c r="ANT147" s="228"/>
      <c r="ANU147" s="228"/>
      <c r="ANV147" s="228"/>
      <c r="ANW147" s="228"/>
      <c r="ANX147" s="228"/>
      <c r="ANY147" s="228"/>
      <c r="ANZ147" s="228"/>
      <c r="AOA147" s="228"/>
      <c r="AOB147" s="228"/>
      <c r="AOC147" s="228"/>
      <c r="AOD147" s="228"/>
      <c r="AOE147" s="228"/>
      <c r="AOF147" s="228"/>
      <c r="AOG147" s="228"/>
      <c r="AOH147" s="228"/>
      <c r="AOI147" s="228"/>
      <c r="AOJ147" s="228"/>
      <c r="AOK147" s="228"/>
      <c r="AOL147" s="228"/>
      <c r="AOM147" s="228"/>
      <c r="AON147" s="228"/>
      <c r="AOO147" s="228"/>
      <c r="AOP147" s="228"/>
      <c r="AOQ147" s="228"/>
      <c r="AOR147" s="228"/>
      <c r="AOS147" s="228"/>
      <c r="AOT147" s="228"/>
      <c r="AOU147" s="228"/>
      <c r="AOV147" s="228"/>
      <c r="AOW147" s="228"/>
      <c r="AOX147" s="228"/>
      <c r="AOY147" s="228"/>
      <c r="AOZ147" s="228"/>
      <c r="APA147" s="228"/>
      <c r="APB147" s="228"/>
      <c r="APC147" s="228"/>
      <c r="APD147" s="228"/>
      <c r="APE147" s="228"/>
      <c r="APF147" s="228"/>
      <c r="APG147" s="228"/>
      <c r="APH147" s="228"/>
      <c r="API147" s="228"/>
      <c r="APJ147" s="228"/>
      <c r="APK147" s="228"/>
      <c r="APL147" s="228"/>
      <c r="APM147" s="228"/>
      <c r="APN147" s="228"/>
      <c r="APO147" s="228"/>
      <c r="APP147" s="228"/>
      <c r="APQ147" s="228"/>
      <c r="APR147" s="228"/>
      <c r="APS147" s="228"/>
      <c r="APT147" s="228"/>
      <c r="APU147" s="228"/>
      <c r="APV147" s="228"/>
      <c r="APW147" s="228"/>
      <c r="APX147" s="228"/>
      <c r="APY147" s="228"/>
      <c r="APZ147" s="228"/>
      <c r="AQA147" s="228"/>
      <c r="AQB147" s="228"/>
      <c r="AQC147" s="228"/>
      <c r="AQD147" s="228"/>
      <c r="AQE147" s="228"/>
      <c r="AQF147" s="228"/>
      <c r="AQG147" s="228"/>
      <c r="AQH147" s="228"/>
      <c r="AQI147" s="228"/>
      <c r="AQJ147" s="228"/>
      <c r="AQK147" s="228"/>
      <c r="AQL147" s="228"/>
      <c r="AQM147" s="228"/>
      <c r="AQN147" s="228"/>
      <c r="AQO147" s="228"/>
      <c r="AQP147" s="228"/>
      <c r="AQQ147" s="228"/>
      <c r="AQR147" s="228"/>
      <c r="AQS147" s="228"/>
      <c r="AQT147" s="228"/>
      <c r="AQU147" s="228"/>
      <c r="AQV147" s="228"/>
      <c r="AQW147" s="228"/>
      <c r="AQX147" s="228"/>
      <c r="AQY147" s="228"/>
      <c r="AQZ147" s="228"/>
      <c r="ARA147" s="228"/>
      <c r="ARB147" s="228"/>
      <c r="ARC147" s="228"/>
      <c r="ARD147" s="228"/>
      <c r="ARE147" s="228"/>
      <c r="ARF147" s="228"/>
      <c r="ARG147" s="228"/>
      <c r="ARH147" s="228"/>
      <c r="ARI147" s="228"/>
      <c r="ARJ147" s="228"/>
      <c r="ARK147" s="228"/>
      <c r="ARL147" s="228"/>
      <c r="ARM147" s="228"/>
      <c r="ARN147" s="228"/>
      <c r="ARO147" s="228"/>
      <c r="ARP147" s="228"/>
      <c r="ARQ147" s="228"/>
      <c r="ARR147" s="228"/>
      <c r="ARS147" s="228"/>
      <c r="ART147" s="228"/>
      <c r="ARU147" s="228"/>
      <c r="ARV147" s="228"/>
      <c r="ARW147" s="228"/>
      <c r="ARX147" s="228"/>
      <c r="ARY147" s="228"/>
      <c r="ARZ147" s="228"/>
      <c r="ASA147" s="228"/>
      <c r="ASB147" s="228"/>
      <c r="ASC147" s="228"/>
      <c r="ASD147" s="228"/>
      <c r="ASE147" s="228"/>
      <c r="ASF147" s="228"/>
      <c r="ASG147" s="228"/>
      <c r="ASH147" s="228"/>
      <c r="ASI147" s="228"/>
      <c r="ASJ147" s="228"/>
      <c r="ASK147" s="228"/>
      <c r="ASL147" s="228"/>
      <c r="ASM147" s="228"/>
      <c r="ASN147" s="228"/>
      <c r="ASO147" s="228"/>
      <c r="ASP147" s="228"/>
      <c r="ASQ147" s="228"/>
      <c r="ASR147" s="228"/>
      <c r="ASS147" s="228"/>
      <c r="AST147" s="228"/>
      <c r="ASU147" s="228"/>
      <c r="ASV147" s="228"/>
      <c r="ASW147" s="228"/>
      <c r="ASX147" s="228"/>
      <c r="ASY147" s="228"/>
      <c r="ASZ147" s="228"/>
      <c r="ATA147" s="228"/>
      <c r="ATB147" s="228"/>
      <c r="ATC147" s="228"/>
      <c r="ATD147" s="228"/>
      <c r="ATE147" s="228"/>
      <c r="ATF147" s="228"/>
      <c r="ATG147" s="228"/>
      <c r="ATH147" s="228"/>
      <c r="ATI147" s="228"/>
      <c r="ATJ147" s="228"/>
      <c r="ATK147" s="228"/>
      <c r="ATL147" s="228"/>
      <c r="ATM147" s="228"/>
      <c r="ATN147" s="228"/>
      <c r="ATO147" s="228"/>
      <c r="ATP147" s="228"/>
      <c r="ATQ147" s="228"/>
      <c r="ATR147" s="228"/>
      <c r="ATS147" s="228"/>
      <c r="ATT147" s="228"/>
      <c r="ATU147" s="228"/>
      <c r="ATV147" s="228"/>
      <c r="ATW147" s="228"/>
      <c r="ATX147" s="228"/>
      <c r="ATY147" s="228"/>
      <c r="ATZ147" s="228"/>
      <c r="AUA147" s="228"/>
      <c r="AUB147" s="228"/>
      <c r="AUC147" s="228"/>
      <c r="AUD147" s="228"/>
      <c r="AUE147" s="228"/>
      <c r="AUF147" s="228"/>
      <c r="AUG147" s="228"/>
      <c r="AUH147" s="228"/>
      <c r="AUI147" s="228"/>
      <c r="AUJ147" s="228"/>
      <c r="AUK147" s="228"/>
      <c r="AUL147" s="228"/>
      <c r="AUM147" s="228"/>
      <c r="AUN147" s="228"/>
      <c r="AUO147" s="228"/>
      <c r="AUP147" s="228"/>
      <c r="AUQ147" s="228"/>
      <c r="AUR147" s="228"/>
      <c r="AUS147" s="228"/>
      <c r="AUT147" s="228"/>
      <c r="AUU147" s="228"/>
      <c r="AUV147" s="228"/>
      <c r="AUW147" s="228"/>
      <c r="AUX147" s="228"/>
      <c r="AUY147" s="228"/>
      <c r="AUZ147" s="228"/>
      <c r="AVA147" s="228"/>
      <c r="AVB147" s="228"/>
      <c r="AVC147" s="228"/>
      <c r="AVD147" s="228"/>
      <c r="AVE147" s="228"/>
      <c r="AVF147" s="228"/>
      <c r="AVG147" s="228"/>
      <c r="AVH147" s="228"/>
      <c r="AVI147" s="228"/>
      <c r="AVJ147" s="228"/>
      <c r="AVK147" s="228"/>
      <c r="AVL147" s="228"/>
      <c r="AVM147" s="228"/>
      <c r="AVN147" s="228"/>
      <c r="AVO147" s="228"/>
      <c r="AVP147" s="228"/>
      <c r="AVQ147" s="228"/>
      <c r="AVR147" s="228"/>
      <c r="AVS147" s="228"/>
      <c r="AVT147" s="228"/>
      <c r="AVU147" s="228"/>
      <c r="AVV147" s="228"/>
      <c r="AVW147" s="228"/>
      <c r="AVX147" s="228"/>
      <c r="AVY147" s="228"/>
      <c r="AVZ147" s="228"/>
      <c r="AWA147" s="228"/>
      <c r="AWB147" s="228"/>
      <c r="AWC147" s="228"/>
      <c r="AWD147" s="228"/>
      <c r="AWE147" s="228"/>
      <c r="AWF147" s="228"/>
      <c r="AWG147" s="228"/>
      <c r="AWH147" s="228"/>
      <c r="AWI147" s="228"/>
      <c r="AWJ147" s="228"/>
      <c r="AWK147" s="228"/>
      <c r="AWL147" s="228"/>
      <c r="AWM147" s="228"/>
      <c r="AWN147" s="228"/>
      <c r="AWO147" s="228"/>
      <c r="AWP147" s="228"/>
      <c r="AWQ147" s="228"/>
      <c r="AWR147" s="228"/>
      <c r="AWS147" s="228"/>
      <c r="AWT147" s="228"/>
      <c r="AWU147" s="228"/>
      <c r="AWV147" s="228"/>
      <c r="AWW147" s="228"/>
      <c r="AWX147" s="228"/>
      <c r="AWY147" s="228"/>
      <c r="AWZ147" s="228"/>
      <c r="AXA147" s="228"/>
      <c r="AXB147" s="228"/>
      <c r="AXC147" s="228"/>
      <c r="AXD147" s="228"/>
      <c r="AXE147" s="228"/>
      <c r="AXF147" s="228"/>
      <c r="AXG147" s="228"/>
      <c r="AXH147" s="228"/>
      <c r="AXI147" s="228"/>
      <c r="AXJ147" s="228"/>
      <c r="AXK147" s="228"/>
      <c r="AXL147" s="228"/>
      <c r="AXM147" s="228"/>
      <c r="AXN147" s="228"/>
      <c r="AXO147" s="228"/>
      <c r="AXP147" s="228"/>
      <c r="AXQ147" s="228"/>
      <c r="AXR147" s="228"/>
      <c r="AXS147" s="228"/>
      <c r="AXT147" s="228"/>
      <c r="AXU147" s="228"/>
      <c r="AXV147" s="228"/>
      <c r="AXW147" s="228"/>
      <c r="AXX147" s="228"/>
      <c r="AXY147" s="228"/>
      <c r="AXZ147" s="228"/>
      <c r="AYA147" s="228"/>
      <c r="AYB147" s="228"/>
      <c r="AYC147" s="228"/>
      <c r="AYD147" s="228"/>
      <c r="AYE147" s="228"/>
      <c r="AYF147" s="228"/>
      <c r="AYG147" s="228"/>
      <c r="AYH147" s="228"/>
      <c r="AYI147" s="228"/>
      <c r="AYJ147" s="228"/>
      <c r="AYK147" s="228"/>
      <c r="AYL147" s="228"/>
      <c r="AYM147" s="228"/>
      <c r="AYN147" s="228"/>
      <c r="AYO147" s="228"/>
      <c r="AYP147" s="228"/>
      <c r="AYQ147" s="228"/>
      <c r="AYR147" s="228"/>
      <c r="AYS147" s="228"/>
      <c r="AYT147" s="228"/>
      <c r="AYU147" s="228"/>
      <c r="AYV147" s="228"/>
      <c r="AYW147" s="228"/>
      <c r="AYX147" s="228"/>
      <c r="AYY147" s="228"/>
      <c r="AYZ147" s="228"/>
      <c r="AZA147" s="228"/>
      <c r="AZB147" s="228"/>
      <c r="AZC147" s="228"/>
      <c r="AZD147" s="228"/>
      <c r="AZE147" s="228"/>
      <c r="AZF147" s="228"/>
      <c r="AZG147" s="228"/>
      <c r="AZH147" s="228"/>
      <c r="AZI147" s="228"/>
      <c r="AZJ147" s="228"/>
      <c r="AZK147" s="228"/>
      <c r="AZL147" s="228"/>
      <c r="AZM147" s="228"/>
      <c r="AZN147" s="228"/>
      <c r="AZO147" s="228"/>
      <c r="AZP147" s="228"/>
      <c r="AZQ147" s="228"/>
      <c r="AZR147" s="228"/>
      <c r="AZS147" s="228"/>
      <c r="AZT147" s="228"/>
      <c r="AZU147" s="228"/>
      <c r="AZV147" s="228"/>
      <c r="AZW147" s="228"/>
      <c r="AZX147" s="228"/>
      <c r="AZY147" s="228"/>
      <c r="AZZ147" s="228"/>
      <c r="BAA147" s="228"/>
      <c r="BAB147" s="228"/>
      <c r="BAC147" s="228"/>
      <c r="BAD147" s="228"/>
      <c r="BAE147" s="228"/>
      <c r="BAF147" s="228"/>
      <c r="BAG147" s="228"/>
      <c r="BAH147" s="228"/>
      <c r="BAI147" s="228"/>
      <c r="BAJ147" s="228"/>
      <c r="BAK147" s="228"/>
      <c r="BAL147" s="228"/>
      <c r="BAM147" s="228"/>
      <c r="BAN147" s="228"/>
      <c r="BAO147" s="228"/>
      <c r="BAP147" s="228"/>
      <c r="BAQ147" s="228"/>
      <c r="BAR147" s="228"/>
      <c r="BAS147" s="228"/>
      <c r="BAT147" s="228"/>
      <c r="BAU147" s="228"/>
      <c r="BAV147" s="228"/>
      <c r="BAW147" s="228"/>
      <c r="BAX147" s="228"/>
      <c r="BAY147" s="228"/>
      <c r="BAZ147" s="228"/>
      <c r="BBA147" s="228"/>
      <c r="BBB147" s="228"/>
      <c r="BBC147" s="228"/>
      <c r="BBD147" s="228"/>
      <c r="BBE147" s="228"/>
      <c r="BBF147" s="228"/>
      <c r="BBG147" s="228"/>
      <c r="BBH147" s="228"/>
      <c r="BBI147" s="228"/>
      <c r="BBJ147" s="228"/>
      <c r="BBK147" s="228"/>
      <c r="BBL147" s="228"/>
      <c r="BBM147" s="228"/>
      <c r="BBN147" s="228"/>
      <c r="BBO147" s="228"/>
      <c r="BBP147" s="228"/>
      <c r="BBQ147" s="228"/>
      <c r="BBR147" s="228"/>
      <c r="BBS147" s="228"/>
      <c r="BBT147" s="228"/>
      <c r="BBU147" s="228"/>
      <c r="BBV147" s="228"/>
      <c r="BBW147" s="228"/>
      <c r="BBX147" s="228"/>
      <c r="BBY147" s="228"/>
      <c r="BBZ147" s="228"/>
      <c r="BCA147" s="228"/>
      <c r="BCB147" s="228"/>
      <c r="BCC147" s="228"/>
      <c r="BCD147" s="228"/>
      <c r="BCE147" s="228"/>
      <c r="BCF147" s="228"/>
      <c r="BCG147" s="228"/>
      <c r="BCH147" s="228"/>
      <c r="BCI147" s="228"/>
      <c r="BCJ147" s="228"/>
      <c r="BCK147" s="228"/>
      <c r="BCL147" s="228"/>
      <c r="BCM147" s="228"/>
      <c r="BCN147" s="228"/>
      <c r="BCO147" s="228"/>
      <c r="BCP147" s="228"/>
      <c r="BCQ147" s="228"/>
      <c r="BCR147" s="228"/>
      <c r="BCS147" s="228"/>
      <c r="BCT147" s="228"/>
      <c r="BCU147" s="228"/>
      <c r="BCV147" s="228"/>
      <c r="BCW147" s="228"/>
      <c r="BCX147" s="228"/>
      <c r="BCY147" s="228"/>
      <c r="BCZ147" s="228"/>
      <c r="BDA147" s="228"/>
      <c r="BDB147" s="228"/>
      <c r="BDC147" s="228"/>
      <c r="BDD147" s="228"/>
      <c r="BDE147" s="228"/>
      <c r="BDF147" s="228"/>
      <c r="BDG147" s="228"/>
      <c r="BDH147" s="228"/>
      <c r="BDI147" s="228"/>
      <c r="BDJ147" s="228"/>
      <c r="BDK147" s="228"/>
      <c r="BDL147" s="228"/>
      <c r="BDM147" s="228"/>
      <c r="BDN147" s="228"/>
      <c r="BDO147" s="228"/>
      <c r="BDP147" s="228"/>
      <c r="BDQ147" s="228"/>
      <c r="BDR147" s="228"/>
      <c r="BDS147" s="228"/>
      <c r="BDT147" s="228"/>
      <c r="BDU147" s="228"/>
      <c r="BDV147" s="228"/>
      <c r="BDW147" s="228"/>
      <c r="BDX147" s="228"/>
      <c r="BDY147" s="228"/>
      <c r="BDZ147" s="228"/>
      <c r="BEA147" s="228"/>
      <c r="BEB147" s="228"/>
      <c r="BEC147" s="228"/>
      <c r="BED147" s="228"/>
      <c r="BEE147" s="228"/>
      <c r="BEF147" s="228"/>
      <c r="BEG147" s="228"/>
      <c r="BEH147" s="228"/>
      <c r="BEI147" s="228"/>
    </row>
    <row r="148" spans="1:1491" ht="15" customHeight="1" x14ac:dyDescent="0.25">
      <c r="A148" s="218" t="s">
        <v>963</v>
      </c>
      <c r="B148" s="312" t="s">
        <v>2498</v>
      </c>
      <c r="C148" s="316">
        <v>44562</v>
      </c>
      <c r="D148" s="316">
        <v>46265</v>
      </c>
      <c r="E148" s="108">
        <v>1500</v>
      </c>
      <c r="F148" s="108">
        <v>1500</v>
      </c>
      <c r="G148" s="315">
        <v>1500</v>
      </c>
      <c r="H148" s="108">
        <v>1500</v>
      </c>
      <c r="I148" s="108">
        <f t="shared" si="28"/>
        <v>58.911318828057496</v>
      </c>
      <c r="J148" s="108">
        <f>F148/25.462</f>
        <v>58.911318828057496</v>
      </c>
      <c r="K148" s="175"/>
      <c r="L148" s="175">
        <f>H148/25.462</f>
        <v>58.911318828057496</v>
      </c>
      <c r="M148" s="175"/>
      <c r="N148" s="225" t="s">
        <v>918</v>
      </c>
      <c r="O148" s="184">
        <v>0</v>
      </c>
      <c r="P148" s="184">
        <v>0</v>
      </c>
      <c r="Q148" s="184">
        <v>375</v>
      </c>
      <c r="R148" s="184">
        <v>375</v>
      </c>
      <c r="S148" s="184">
        <v>375</v>
      </c>
      <c r="T148" s="184">
        <v>375</v>
      </c>
      <c r="U148" s="184">
        <v>0</v>
      </c>
      <c r="V148" s="453">
        <v>0</v>
      </c>
      <c r="W148" s="259" t="s">
        <v>924</v>
      </c>
      <c r="X148" s="454">
        <v>0</v>
      </c>
      <c r="Y148" s="461" t="s">
        <v>1394</v>
      </c>
      <c r="Z148" s="455" t="s">
        <v>990</v>
      </c>
      <c r="AA148" s="263" t="s">
        <v>1399</v>
      </c>
      <c r="AB148" s="263" t="s">
        <v>1396</v>
      </c>
      <c r="AC148" s="456">
        <v>1500</v>
      </c>
      <c r="AD148" s="263" t="s">
        <v>1397</v>
      </c>
      <c r="AE148" s="263" t="s">
        <v>1398</v>
      </c>
      <c r="AF148" s="263" t="s">
        <v>723</v>
      </c>
      <c r="AG148" s="292" t="s">
        <v>460</v>
      </c>
      <c r="AH148" s="482"/>
      <c r="AI148" s="361">
        <v>0</v>
      </c>
      <c r="AJ148" s="499">
        <v>0</v>
      </c>
      <c r="AK148" s="498"/>
      <c r="AL148" s="500">
        <v>0</v>
      </c>
      <c r="AM148" s="364">
        <f t="shared" si="26"/>
        <v>0</v>
      </c>
      <c r="AN148" s="364">
        <f t="shared" si="27"/>
        <v>0</v>
      </c>
      <c r="AO148" s="301"/>
      <c r="AP148" s="302"/>
      <c r="AQ148" s="371"/>
      <c r="AR148" s="371"/>
      <c r="AS148" s="371"/>
      <c r="AT148" s="371"/>
      <c r="AU148" s="371"/>
      <c r="AV148" s="371"/>
      <c r="AW148" s="371"/>
      <c r="AX148" s="371"/>
      <c r="AY148" s="371"/>
      <c r="AZ148" s="371"/>
      <c r="BA148" s="371"/>
      <c r="BB148" s="371"/>
      <c r="BC148" s="371"/>
      <c r="BD148" s="371"/>
      <c r="BE148" s="371"/>
      <c r="BF148" s="371"/>
      <c r="BG148" s="371"/>
      <c r="BH148" s="371"/>
      <c r="BI148" s="371"/>
      <c r="BJ148" s="371"/>
      <c r="BK148" s="371"/>
      <c r="BL148" s="371"/>
      <c r="BM148" s="371"/>
      <c r="BN148" s="371"/>
      <c r="BO148" s="371"/>
      <c r="BP148" s="228"/>
      <c r="BQ148" s="228"/>
      <c r="BR148" s="228"/>
      <c r="BS148" s="228"/>
      <c r="BT148" s="228"/>
      <c r="BU148" s="228"/>
      <c r="BV148" s="228"/>
      <c r="BW148" s="228"/>
      <c r="BX148" s="228"/>
      <c r="BY148" s="228"/>
      <c r="BZ148" s="228"/>
      <c r="CA148" s="228"/>
      <c r="CB148" s="228"/>
      <c r="CC148" s="228"/>
      <c r="CD148" s="228"/>
      <c r="CE148" s="228"/>
      <c r="CF148" s="228"/>
      <c r="CG148" s="228"/>
      <c r="CH148" s="228"/>
      <c r="CI148" s="228"/>
      <c r="CJ148" s="228"/>
      <c r="CK148" s="228"/>
      <c r="CL148" s="228"/>
      <c r="CM148" s="228"/>
      <c r="CN148" s="228"/>
      <c r="CO148" s="228"/>
      <c r="CP148" s="228"/>
      <c r="CQ148" s="228"/>
      <c r="CR148" s="228"/>
      <c r="CS148" s="228"/>
      <c r="CT148" s="228"/>
      <c r="CU148" s="228"/>
      <c r="CV148" s="228"/>
      <c r="CW148" s="228"/>
      <c r="CX148" s="228"/>
      <c r="CY148" s="228"/>
      <c r="CZ148" s="228"/>
      <c r="DA148" s="228"/>
      <c r="DB148" s="228"/>
      <c r="DC148" s="228"/>
      <c r="DD148" s="228"/>
      <c r="DE148" s="228"/>
      <c r="DF148" s="228"/>
      <c r="DG148" s="228"/>
      <c r="DH148" s="228"/>
      <c r="DI148" s="228"/>
      <c r="DJ148" s="228"/>
      <c r="DK148" s="228"/>
      <c r="DL148" s="228"/>
      <c r="DM148" s="228"/>
      <c r="DN148" s="228"/>
      <c r="DO148" s="228"/>
      <c r="DP148" s="228"/>
      <c r="DQ148" s="228"/>
      <c r="DR148" s="228"/>
      <c r="DS148" s="228"/>
      <c r="DT148" s="228"/>
      <c r="DU148" s="228"/>
      <c r="DV148" s="228"/>
      <c r="DW148" s="228"/>
      <c r="DX148" s="228"/>
      <c r="DY148" s="228"/>
      <c r="DZ148" s="228"/>
      <c r="EA148" s="228"/>
      <c r="EB148" s="228"/>
      <c r="EC148" s="228"/>
      <c r="ED148" s="228"/>
      <c r="EE148" s="228"/>
      <c r="EF148" s="228"/>
      <c r="EG148" s="228"/>
      <c r="EH148" s="228"/>
      <c r="EI148" s="228"/>
      <c r="EJ148" s="228"/>
      <c r="EK148" s="228"/>
      <c r="EL148" s="228"/>
      <c r="EM148" s="228"/>
      <c r="EN148" s="228"/>
      <c r="EO148" s="228"/>
      <c r="EP148" s="228"/>
      <c r="EQ148" s="228"/>
      <c r="ER148" s="228"/>
      <c r="ES148" s="228"/>
      <c r="ET148" s="228"/>
      <c r="EU148" s="228"/>
      <c r="EV148" s="228"/>
      <c r="EW148" s="228"/>
      <c r="EX148" s="228"/>
      <c r="EY148" s="228"/>
      <c r="EZ148" s="228"/>
      <c r="FA148" s="228"/>
      <c r="FB148" s="228"/>
      <c r="FC148" s="228"/>
      <c r="FD148" s="228"/>
      <c r="FE148" s="228"/>
      <c r="FF148" s="228"/>
      <c r="FG148" s="228"/>
      <c r="FH148" s="228"/>
      <c r="FI148" s="228"/>
      <c r="FJ148" s="228"/>
      <c r="FK148" s="228"/>
      <c r="FL148" s="228"/>
      <c r="FM148" s="228"/>
      <c r="FN148" s="228"/>
      <c r="FO148" s="228"/>
      <c r="FP148" s="228"/>
      <c r="FQ148" s="228"/>
      <c r="FR148" s="228"/>
      <c r="FS148" s="228"/>
      <c r="FT148" s="228"/>
      <c r="FU148" s="228"/>
      <c r="FV148" s="228"/>
      <c r="FW148" s="228"/>
      <c r="FX148" s="228"/>
      <c r="FY148" s="228"/>
      <c r="FZ148" s="228"/>
      <c r="GA148" s="228"/>
      <c r="GB148" s="228"/>
      <c r="GC148" s="228"/>
      <c r="GD148" s="228"/>
      <c r="GE148" s="228"/>
      <c r="GF148" s="228"/>
      <c r="GG148" s="228"/>
      <c r="GH148" s="228"/>
      <c r="GI148" s="228"/>
      <c r="GJ148" s="228"/>
      <c r="GK148" s="228"/>
      <c r="GL148" s="228"/>
      <c r="GM148" s="228"/>
      <c r="GN148" s="228"/>
      <c r="GO148" s="228"/>
      <c r="GP148" s="228"/>
      <c r="GQ148" s="228"/>
      <c r="GR148" s="228"/>
      <c r="GS148" s="228"/>
      <c r="GT148" s="228"/>
      <c r="GU148" s="228"/>
      <c r="GV148" s="228"/>
      <c r="GW148" s="228"/>
      <c r="GX148" s="228"/>
      <c r="GY148" s="228"/>
      <c r="GZ148" s="228"/>
      <c r="HA148" s="228"/>
      <c r="HB148" s="228"/>
      <c r="HC148" s="228"/>
      <c r="HD148" s="228"/>
      <c r="HE148" s="228"/>
      <c r="HF148" s="228"/>
      <c r="HG148" s="228"/>
      <c r="HH148" s="228"/>
      <c r="HI148" s="228"/>
      <c r="HJ148" s="228"/>
      <c r="HK148" s="228"/>
      <c r="HL148" s="228"/>
      <c r="HM148" s="228"/>
      <c r="HN148" s="228"/>
      <c r="HO148" s="228"/>
      <c r="HP148" s="228"/>
      <c r="HQ148" s="228"/>
      <c r="HR148" s="228"/>
      <c r="HS148" s="228"/>
      <c r="HT148" s="228"/>
      <c r="HU148" s="228"/>
      <c r="HV148" s="228"/>
      <c r="HW148" s="228"/>
      <c r="HX148" s="228"/>
      <c r="HY148" s="228"/>
      <c r="HZ148" s="228"/>
      <c r="IA148" s="228"/>
      <c r="IB148" s="228"/>
      <c r="IC148" s="228"/>
      <c r="ID148" s="228"/>
      <c r="IE148" s="228"/>
      <c r="IF148" s="228"/>
      <c r="IG148" s="228"/>
      <c r="IH148" s="228"/>
      <c r="II148" s="228"/>
      <c r="IJ148" s="228"/>
      <c r="IK148" s="228"/>
      <c r="IL148" s="228"/>
      <c r="IM148" s="228"/>
      <c r="IN148" s="228"/>
      <c r="IO148" s="228"/>
      <c r="IP148" s="228"/>
      <c r="IQ148" s="228"/>
      <c r="IR148" s="228"/>
      <c r="IS148" s="228"/>
      <c r="IT148" s="228"/>
      <c r="IU148" s="228"/>
      <c r="IV148" s="228"/>
      <c r="IW148" s="228"/>
      <c r="IX148" s="228"/>
      <c r="IY148" s="228"/>
      <c r="IZ148" s="228"/>
      <c r="JA148" s="228"/>
      <c r="JB148" s="228"/>
      <c r="JC148" s="228"/>
      <c r="JD148" s="228"/>
      <c r="JE148" s="228"/>
      <c r="JF148" s="228"/>
      <c r="JG148" s="228"/>
      <c r="JH148" s="228"/>
      <c r="JI148" s="228"/>
      <c r="JJ148" s="228"/>
      <c r="JK148" s="228"/>
      <c r="JL148" s="228"/>
      <c r="JM148" s="228"/>
      <c r="JN148" s="228"/>
      <c r="JO148" s="228"/>
      <c r="JP148" s="228"/>
      <c r="JQ148" s="228"/>
      <c r="JR148" s="228"/>
      <c r="JS148" s="228"/>
      <c r="JT148" s="228"/>
      <c r="JU148" s="228"/>
      <c r="JV148" s="228"/>
      <c r="JW148" s="228"/>
      <c r="JX148" s="228"/>
      <c r="JY148" s="228"/>
      <c r="JZ148" s="228"/>
      <c r="KA148" s="228"/>
      <c r="KB148" s="228"/>
      <c r="KC148" s="228"/>
      <c r="KD148" s="228"/>
      <c r="KE148" s="228"/>
      <c r="KF148" s="228"/>
      <c r="KG148" s="228"/>
      <c r="KH148" s="228"/>
      <c r="KI148" s="228"/>
      <c r="KJ148" s="228"/>
      <c r="KK148" s="228"/>
      <c r="KL148" s="228"/>
      <c r="KM148" s="228"/>
      <c r="KN148" s="228"/>
      <c r="KO148" s="228"/>
      <c r="KP148" s="228"/>
      <c r="KQ148" s="228"/>
      <c r="KR148" s="228"/>
      <c r="KS148" s="228"/>
      <c r="KT148" s="228"/>
      <c r="KU148" s="228"/>
      <c r="KV148" s="228"/>
      <c r="KW148" s="228"/>
      <c r="KX148" s="228"/>
      <c r="KY148" s="228"/>
      <c r="KZ148" s="228"/>
      <c r="LA148" s="228"/>
      <c r="LB148" s="228"/>
      <c r="LC148" s="228"/>
      <c r="LD148" s="228"/>
      <c r="LE148" s="228"/>
      <c r="LF148" s="228"/>
      <c r="LG148" s="228"/>
      <c r="LH148" s="228"/>
      <c r="LI148" s="228"/>
      <c r="LJ148" s="228"/>
      <c r="LK148" s="228"/>
      <c r="LL148" s="228"/>
      <c r="LM148" s="228"/>
      <c r="LN148" s="228"/>
      <c r="LO148" s="228"/>
      <c r="LP148" s="228"/>
      <c r="LQ148" s="228"/>
      <c r="LR148" s="228"/>
      <c r="LS148" s="228"/>
      <c r="LT148" s="228"/>
      <c r="LU148" s="228"/>
      <c r="LV148" s="228"/>
      <c r="LW148" s="228"/>
      <c r="LX148" s="228"/>
      <c r="LY148" s="228"/>
      <c r="LZ148" s="228"/>
      <c r="MA148" s="228"/>
      <c r="MB148" s="228"/>
      <c r="MC148" s="228"/>
      <c r="MD148" s="228"/>
      <c r="ME148" s="228"/>
      <c r="MF148" s="228"/>
      <c r="MG148" s="228"/>
      <c r="MH148" s="228"/>
      <c r="MI148" s="228"/>
      <c r="MJ148" s="228"/>
      <c r="MK148" s="228"/>
      <c r="ML148" s="228"/>
      <c r="MM148" s="228"/>
      <c r="MN148" s="228"/>
      <c r="MO148" s="228"/>
      <c r="MP148" s="228"/>
      <c r="MQ148" s="228"/>
      <c r="MR148" s="228"/>
      <c r="MS148" s="228"/>
      <c r="MT148" s="228"/>
      <c r="MU148" s="228"/>
      <c r="MV148" s="228"/>
      <c r="MW148" s="228"/>
      <c r="MX148" s="228"/>
      <c r="MY148" s="228"/>
      <c r="MZ148" s="228"/>
      <c r="NA148" s="228"/>
      <c r="NB148" s="228"/>
      <c r="NC148" s="228"/>
      <c r="ND148" s="228"/>
      <c r="NE148" s="228"/>
      <c r="NF148" s="228"/>
      <c r="NG148" s="228"/>
      <c r="NH148" s="228"/>
      <c r="NI148" s="228"/>
      <c r="NJ148" s="228"/>
      <c r="NK148" s="228"/>
      <c r="NL148" s="228"/>
      <c r="NM148" s="228"/>
      <c r="NN148" s="228"/>
      <c r="NO148" s="228"/>
      <c r="NP148" s="228"/>
      <c r="NQ148" s="228"/>
      <c r="NR148" s="228"/>
      <c r="NS148" s="228"/>
      <c r="NT148" s="228"/>
      <c r="NU148" s="228"/>
      <c r="NV148" s="228"/>
      <c r="NW148" s="228"/>
      <c r="NX148" s="228"/>
      <c r="NY148" s="228"/>
      <c r="NZ148" s="228"/>
      <c r="OA148" s="228"/>
      <c r="OB148" s="228"/>
      <c r="OC148" s="228"/>
      <c r="OD148" s="228"/>
      <c r="OE148" s="228"/>
      <c r="OF148" s="228"/>
      <c r="OG148" s="228"/>
      <c r="OH148" s="228"/>
      <c r="OI148" s="228"/>
      <c r="OJ148" s="228"/>
      <c r="OK148" s="228"/>
      <c r="OL148" s="228"/>
      <c r="OM148" s="228"/>
      <c r="ON148" s="228"/>
      <c r="OO148" s="228"/>
      <c r="OP148" s="228"/>
      <c r="OQ148" s="228"/>
      <c r="OR148" s="228"/>
      <c r="OS148" s="228"/>
      <c r="OT148" s="228"/>
      <c r="OU148" s="228"/>
      <c r="OV148" s="228"/>
      <c r="OW148" s="228"/>
      <c r="OX148" s="228"/>
      <c r="OY148" s="228"/>
      <c r="OZ148" s="228"/>
      <c r="PA148" s="228"/>
      <c r="PB148" s="228"/>
      <c r="PC148" s="228"/>
      <c r="PD148" s="228"/>
      <c r="PE148" s="228"/>
      <c r="PF148" s="228"/>
      <c r="PG148" s="228"/>
      <c r="PH148" s="228"/>
      <c r="PI148" s="228"/>
      <c r="PJ148" s="228"/>
      <c r="PK148" s="228"/>
      <c r="PL148" s="228"/>
      <c r="PM148" s="228"/>
      <c r="PN148" s="228"/>
      <c r="PO148" s="228"/>
      <c r="PP148" s="228"/>
      <c r="PQ148" s="228"/>
      <c r="PR148" s="228"/>
      <c r="PS148" s="228"/>
      <c r="PT148" s="228"/>
      <c r="PU148" s="228"/>
      <c r="PV148" s="228"/>
      <c r="PW148" s="228"/>
      <c r="PX148" s="228"/>
      <c r="PY148" s="228"/>
      <c r="PZ148" s="228"/>
      <c r="QA148" s="228"/>
      <c r="QB148" s="228"/>
      <c r="QC148" s="228"/>
      <c r="QD148" s="228"/>
      <c r="QE148" s="228"/>
      <c r="QF148" s="228"/>
      <c r="QG148" s="228"/>
      <c r="QH148" s="228"/>
      <c r="QI148" s="228"/>
      <c r="QJ148" s="228"/>
      <c r="QK148" s="228"/>
      <c r="QL148" s="228"/>
      <c r="QM148" s="228"/>
      <c r="QN148" s="228"/>
      <c r="QO148" s="228"/>
      <c r="QP148" s="228"/>
      <c r="QQ148" s="228"/>
      <c r="QR148" s="228"/>
      <c r="QS148" s="228"/>
      <c r="QT148" s="228"/>
      <c r="QU148" s="228"/>
      <c r="QV148" s="228"/>
      <c r="QW148" s="228"/>
      <c r="QX148" s="228"/>
      <c r="QY148" s="228"/>
      <c r="QZ148" s="228"/>
      <c r="RA148" s="228"/>
      <c r="RB148" s="228"/>
      <c r="RC148" s="228"/>
      <c r="RD148" s="228"/>
      <c r="RE148" s="228"/>
      <c r="RF148" s="228"/>
      <c r="RG148" s="228"/>
      <c r="RH148" s="228"/>
      <c r="RI148" s="228"/>
      <c r="RJ148" s="228"/>
      <c r="RK148" s="228"/>
      <c r="RL148" s="228"/>
      <c r="RM148" s="228"/>
      <c r="RN148" s="228"/>
      <c r="RO148" s="228"/>
      <c r="RP148" s="228"/>
      <c r="RQ148" s="228"/>
      <c r="RR148" s="228"/>
      <c r="RS148" s="228"/>
      <c r="RT148" s="228"/>
      <c r="RU148" s="228"/>
      <c r="RV148" s="228"/>
      <c r="RW148" s="228"/>
      <c r="RX148" s="228"/>
      <c r="RY148" s="228"/>
      <c r="RZ148" s="228"/>
      <c r="SA148" s="228"/>
      <c r="SB148" s="228"/>
      <c r="SC148" s="228"/>
      <c r="SD148" s="228"/>
      <c r="SE148" s="228"/>
      <c r="SF148" s="228"/>
      <c r="SG148" s="228"/>
      <c r="SH148" s="228"/>
      <c r="SI148" s="228"/>
      <c r="SJ148" s="228"/>
      <c r="SK148" s="228"/>
      <c r="SL148" s="228"/>
      <c r="SM148" s="228"/>
      <c r="SN148" s="228"/>
      <c r="SO148" s="228"/>
      <c r="SP148" s="228"/>
      <c r="SQ148" s="228"/>
      <c r="SR148" s="228"/>
      <c r="SS148" s="228"/>
      <c r="ST148" s="228"/>
      <c r="SU148" s="228"/>
      <c r="SV148" s="228"/>
      <c r="SW148" s="228"/>
      <c r="SX148" s="228"/>
      <c r="SY148" s="228"/>
      <c r="SZ148" s="228"/>
      <c r="TA148" s="228"/>
      <c r="TB148" s="228"/>
      <c r="TC148" s="228"/>
      <c r="TD148" s="228"/>
      <c r="TE148" s="228"/>
      <c r="TF148" s="228"/>
      <c r="TG148" s="228"/>
      <c r="TH148" s="228"/>
      <c r="TI148" s="228"/>
      <c r="TJ148" s="228"/>
      <c r="TK148" s="228"/>
      <c r="TL148" s="228"/>
      <c r="TM148" s="228"/>
      <c r="TN148" s="228"/>
      <c r="TO148" s="228"/>
      <c r="TP148" s="228"/>
      <c r="TQ148" s="228"/>
      <c r="TR148" s="228"/>
      <c r="TS148" s="228"/>
      <c r="TT148" s="228"/>
      <c r="TU148" s="228"/>
      <c r="TV148" s="228"/>
      <c r="TW148" s="228"/>
      <c r="TX148" s="228"/>
      <c r="TY148" s="228"/>
      <c r="TZ148" s="228"/>
      <c r="UA148" s="228"/>
      <c r="UB148" s="228"/>
      <c r="UC148" s="228"/>
      <c r="UD148" s="228"/>
      <c r="UE148" s="228"/>
      <c r="UF148" s="228"/>
      <c r="UG148" s="228"/>
      <c r="UH148" s="228"/>
      <c r="UI148" s="228"/>
      <c r="UJ148" s="228"/>
      <c r="UK148" s="228"/>
      <c r="UL148" s="228"/>
      <c r="UM148" s="228"/>
      <c r="UN148" s="228"/>
      <c r="UO148" s="228"/>
      <c r="UP148" s="228"/>
      <c r="UQ148" s="228"/>
      <c r="UR148" s="228"/>
      <c r="US148" s="228"/>
      <c r="UT148" s="228"/>
      <c r="UU148" s="228"/>
      <c r="UV148" s="228"/>
      <c r="UW148" s="228"/>
      <c r="UX148" s="228"/>
      <c r="UY148" s="228"/>
      <c r="UZ148" s="228"/>
      <c r="VA148" s="228"/>
      <c r="VB148" s="228"/>
      <c r="VC148" s="228"/>
      <c r="VD148" s="228"/>
      <c r="VE148" s="228"/>
      <c r="VF148" s="228"/>
      <c r="VG148" s="228"/>
      <c r="VH148" s="228"/>
      <c r="VI148" s="228"/>
      <c r="VJ148" s="228"/>
      <c r="VK148" s="228"/>
      <c r="VL148" s="228"/>
      <c r="VM148" s="228"/>
      <c r="VN148" s="228"/>
      <c r="VO148" s="228"/>
      <c r="VP148" s="228"/>
      <c r="VQ148" s="228"/>
      <c r="VR148" s="228"/>
      <c r="VS148" s="228"/>
      <c r="VT148" s="228"/>
      <c r="VU148" s="228"/>
      <c r="VV148" s="228"/>
      <c r="VW148" s="228"/>
      <c r="VX148" s="228"/>
      <c r="VY148" s="228"/>
      <c r="VZ148" s="228"/>
      <c r="WA148" s="228"/>
      <c r="WB148" s="228"/>
      <c r="WC148" s="228"/>
      <c r="WD148" s="228"/>
      <c r="WE148" s="228"/>
      <c r="WF148" s="228"/>
      <c r="WG148" s="228"/>
      <c r="WH148" s="228"/>
      <c r="WI148" s="228"/>
      <c r="WJ148" s="228"/>
      <c r="WK148" s="228"/>
      <c r="WL148" s="228"/>
      <c r="WM148" s="228"/>
      <c r="WN148" s="228"/>
      <c r="WO148" s="228"/>
      <c r="WP148" s="228"/>
      <c r="WQ148" s="228"/>
      <c r="WR148" s="228"/>
      <c r="WS148" s="228"/>
      <c r="WT148" s="228"/>
      <c r="WU148" s="228"/>
      <c r="WV148" s="228"/>
      <c r="WW148" s="228"/>
      <c r="WX148" s="228"/>
      <c r="WY148" s="228"/>
      <c r="WZ148" s="228"/>
      <c r="XA148" s="228"/>
      <c r="XB148" s="228"/>
      <c r="XC148" s="228"/>
      <c r="XD148" s="228"/>
      <c r="XE148" s="228"/>
      <c r="XF148" s="228"/>
      <c r="XG148" s="228"/>
      <c r="XH148" s="228"/>
      <c r="XI148" s="228"/>
      <c r="XJ148" s="228"/>
      <c r="XK148" s="228"/>
      <c r="XL148" s="228"/>
      <c r="XM148" s="228"/>
      <c r="XN148" s="228"/>
      <c r="XO148" s="228"/>
      <c r="XP148" s="228"/>
      <c r="XQ148" s="228"/>
      <c r="XR148" s="228"/>
      <c r="XS148" s="228"/>
      <c r="XT148" s="228"/>
      <c r="XU148" s="228"/>
      <c r="XV148" s="228"/>
      <c r="XW148" s="228"/>
      <c r="XX148" s="228"/>
      <c r="XY148" s="228"/>
      <c r="XZ148" s="228"/>
      <c r="YA148" s="228"/>
      <c r="YB148" s="228"/>
      <c r="YC148" s="228"/>
      <c r="YD148" s="228"/>
      <c r="YE148" s="228"/>
      <c r="YF148" s="228"/>
      <c r="YG148" s="228"/>
      <c r="YH148" s="228"/>
      <c r="YI148" s="228"/>
      <c r="YJ148" s="228"/>
      <c r="YK148" s="228"/>
      <c r="YL148" s="228"/>
      <c r="YM148" s="228"/>
      <c r="YN148" s="228"/>
      <c r="YO148" s="228"/>
      <c r="YP148" s="228"/>
      <c r="YQ148" s="228"/>
      <c r="YR148" s="228"/>
      <c r="YS148" s="228"/>
      <c r="YT148" s="228"/>
      <c r="YU148" s="228"/>
      <c r="YV148" s="228"/>
      <c r="YW148" s="228"/>
      <c r="YX148" s="228"/>
      <c r="YY148" s="228"/>
      <c r="YZ148" s="228"/>
      <c r="ZA148" s="228"/>
      <c r="ZB148" s="228"/>
      <c r="ZC148" s="228"/>
      <c r="ZD148" s="228"/>
      <c r="ZE148" s="228"/>
      <c r="ZF148" s="228"/>
      <c r="ZG148" s="228"/>
      <c r="ZH148" s="228"/>
      <c r="ZI148" s="228"/>
      <c r="ZJ148" s="228"/>
      <c r="ZK148" s="228"/>
      <c r="ZL148" s="228"/>
      <c r="ZM148" s="228"/>
      <c r="ZN148" s="228"/>
      <c r="ZO148" s="228"/>
      <c r="ZP148" s="228"/>
      <c r="ZQ148" s="228"/>
      <c r="ZR148" s="228"/>
      <c r="ZS148" s="228"/>
      <c r="ZT148" s="228"/>
      <c r="ZU148" s="228"/>
      <c r="ZV148" s="228"/>
      <c r="ZW148" s="228"/>
      <c r="ZX148" s="228"/>
      <c r="ZY148" s="228"/>
      <c r="ZZ148" s="228"/>
      <c r="AAA148" s="228"/>
      <c r="AAB148" s="228"/>
      <c r="AAC148" s="228"/>
      <c r="AAD148" s="228"/>
      <c r="AAE148" s="228"/>
      <c r="AAF148" s="228"/>
      <c r="AAG148" s="228"/>
      <c r="AAH148" s="228"/>
      <c r="AAI148" s="228"/>
      <c r="AAJ148" s="228"/>
      <c r="AAK148" s="228"/>
      <c r="AAL148" s="228"/>
      <c r="AAM148" s="228"/>
      <c r="AAN148" s="228"/>
      <c r="AAO148" s="228"/>
      <c r="AAP148" s="228"/>
      <c r="AAQ148" s="228"/>
      <c r="AAR148" s="228"/>
      <c r="AAS148" s="228"/>
      <c r="AAT148" s="228"/>
      <c r="AAU148" s="228"/>
      <c r="AAV148" s="228"/>
      <c r="AAW148" s="228"/>
      <c r="AAX148" s="228"/>
      <c r="AAY148" s="228"/>
      <c r="AAZ148" s="228"/>
      <c r="ABA148" s="228"/>
      <c r="ABB148" s="228"/>
      <c r="ABC148" s="228"/>
      <c r="ABD148" s="228"/>
      <c r="ABE148" s="228"/>
      <c r="ABF148" s="228"/>
      <c r="ABG148" s="228"/>
      <c r="ABH148" s="228"/>
      <c r="ABI148" s="228"/>
      <c r="ABJ148" s="228"/>
      <c r="ABK148" s="228"/>
      <c r="ABL148" s="228"/>
      <c r="ABM148" s="228"/>
      <c r="ABN148" s="228"/>
      <c r="ABO148" s="228"/>
      <c r="ABP148" s="228"/>
      <c r="ABQ148" s="228"/>
      <c r="ABR148" s="228"/>
      <c r="ABS148" s="228"/>
      <c r="ABT148" s="228"/>
      <c r="ABU148" s="228"/>
      <c r="ABV148" s="228"/>
      <c r="ABW148" s="228"/>
      <c r="ABX148" s="228"/>
      <c r="ABY148" s="228"/>
      <c r="ABZ148" s="228"/>
      <c r="ACA148" s="228"/>
      <c r="ACB148" s="228"/>
      <c r="ACC148" s="228"/>
      <c r="ACD148" s="228"/>
      <c r="ACE148" s="228"/>
      <c r="ACF148" s="228"/>
      <c r="ACG148" s="228"/>
      <c r="ACH148" s="228"/>
      <c r="ACI148" s="228"/>
      <c r="ACJ148" s="228"/>
      <c r="ACK148" s="228"/>
      <c r="ACL148" s="228"/>
      <c r="ACM148" s="228"/>
      <c r="ACN148" s="228"/>
      <c r="ACO148" s="228"/>
      <c r="ACP148" s="228"/>
      <c r="ACQ148" s="228"/>
      <c r="ACR148" s="228"/>
      <c r="ACS148" s="228"/>
      <c r="ACT148" s="228"/>
      <c r="ACU148" s="228"/>
      <c r="ACV148" s="228"/>
      <c r="ACW148" s="228"/>
      <c r="ACX148" s="228"/>
      <c r="ACY148" s="228"/>
      <c r="ACZ148" s="228"/>
      <c r="ADA148" s="228"/>
      <c r="ADB148" s="228"/>
      <c r="ADC148" s="228"/>
      <c r="ADD148" s="228"/>
      <c r="ADE148" s="228"/>
      <c r="ADF148" s="228"/>
      <c r="ADG148" s="228"/>
      <c r="ADH148" s="228"/>
      <c r="ADI148" s="228"/>
      <c r="ADJ148" s="228"/>
      <c r="ADK148" s="228"/>
      <c r="ADL148" s="228"/>
      <c r="ADM148" s="228"/>
      <c r="ADN148" s="228"/>
      <c r="ADO148" s="228"/>
      <c r="ADP148" s="228"/>
      <c r="ADQ148" s="228"/>
      <c r="ADR148" s="228"/>
      <c r="ADS148" s="228"/>
      <c r="ADT148" s="228"/>
      <c r="ADU148" s="228"/>
      <c r="ADV148" s="228"/>
      <c r="ADW148" s="228"/>
      <c r="ADX148" s="228"/>
      <c r="ADY148" s="228"/>
      <c r="ADZ148" s="228"/>
      <c r="AEA148" s="228"/>
      <c r="AEB148" s="228"/>
      <c r="AEC148" s="228"/>
      <c r="AED148" s="228"/>
      <c r="AEE148" s="228"/>
      <c r="AEF148" s="228"/>
      <c r="AEG148" s="228"/>
      <c r="AEH148" s="228"/>
      <c r="AEI148" s="228"/>
      <c r="AEJ148" s="228"/>
      <c r="AEK148" s="228"/>
      <c r="AEL148" s="228"/>
      <c r="AEM148" s="228"/>
      <c r="AEN148" s="228"/>
      <c r="AEO148" s="228"/>
      <c r="AEP148" s="228"/>
      <c r="AEQ148" s="228"/>
      <c r="AER148" s="228"/>
      <c r="AES148" s="228"/>
      <c r="AET148" s="228"/>
      <c r="AEU148" s="228"/>
      <c r="AEV148" s="228"/>
      <c r="AEW148" s="228"/>
      <c r="AEX148" s="228"/>
      <c r="AEY148" s="228"/>
      <c r="AEZ148" s="228"/>
      <c r="AFA148" s="228"/>
      <c r="AFB148" s="228"/>
      <c r="AFC148" s="228"/>
      <c r="AFD148" s="228"/>
      <c r="AFE148" s="228"/>
      <c r="AFF148" s="228"/>
      <c r="AFG148" s="228"/>
      <c r="AFH148" s="228"/>
      <c r="AFI148" s="228"/>
      <c r="AFJ148" s="228"/>
      <c r="AFK148" s="228"/>
      <c r="AFL148" s="228"/>
      <c r="AFM148" s="228"/>
      <c r="AFN148" s="228"/>
      <c r="AFO148" s="228"/>
      <c r="AFP148" s="228"/>
      <c r="AFQ148" s="228"/>
      <c r="AFR148" s="228"/>
      <c r="AFS148" s="228"/>
      <c r="AFT148" s="228"/>
      <c r="AFU148" s="228"/>
      <c r="AFV148" s="228"/>
      <c r="AFW148" s="228"/>
      <c r="AFX148" s="228"/>
      <c r="AFY148" s="228"/>
      <c r="AFZ148" s="228"/>
      <c r="AGA148" s="228"/>
      <c r="AGB148" s="228"/>
      <c r="AGC148" s="228"/>
      <c r="AGD148" s="228"/>
      <c r="AGE148" s="228"/>
      <c r="AGF148" s="228"/>
      <c r="AGG148" s="228"/>
      <c r="AGH148" s="228"/>
      <c r="AGI148" s="228"/>
      <c r="AGJ148" s="228"/>
      <c r="AGK148" s="228"/>
      <c r="AGL148" s="228"/>
      <c r="AGM148" s="228"/>
      <c r="AGN148" s="228"/>
      <c r="AGO148" s="228"/>
      <c r="AGP148" s="228"/>
      <c r="AGQ148" s="228"/>
      <c r="AGR148" s="228"/>
      <c r="AGS148" s="228"/>
      <c r="AGT148" s="228"/>
      <c r="AGU148" s="228"/>
      <c r="AGV148" s="228"/>
      <c r="AGW148" s="228"/>
      <c r="AGX148" s="228"/>
      <c r="AGY148" s="228"/>
      <c r="AGZ148" s="228"/>
      <c r="AHA148" s="228"/>
      <c r="AHB148" s="228"/>
      <c r="AHC148" s="228"/>
      <c r="AHD148" s="228"/>
      <c r="AHE148" s="228"/>
      <c r="AHF148" s="228"/>
      <c r="AHG148" s="228"/>
      <c r="AHH148" s="228"/>
      <c r="AHI148" s="228"/>
      <c r="AHJ148" s="228"/>
      <c r="AHK148" s="228"/>
      <c r="AHL148" s="228"/>
      <c r="AHM148" s="228"/>
      <c r="AHN148" s="228"/>
      <c r="AHO148" s="228"/>
      <c r="AHP148" s="228"/>
      <c r="AHQ148" s="228"/>
      <c r="AHR148" s="228"/>
      <c r="AHS148" s="228"/>
      <c r="AHT148" s="228"/>
      <c r="AHU148" s="228"/>
      <c r="AHV148" s="228"/>
      <c r="AHW148" s="228"/>
      <c r="AHX148" s="228"/>
      <c r="AHY148" s="228"/>
      <c r="AHZ148" s="228"/>
      <c r="AIA148" s="228"/>
      <c r="AIB148" s="228"/>
      <c r="AIC148" s="228"/>
      <c r="AID148" s="228"/>
      <c r="AIE148" s="228"/>
      <c r="AIF148" s="228"/>
      <c r="AIG148" s="228"/>
      <c r="AIH148" s="228"/>
      <c r="AII148" s="228"/>
      <c r="AIJ148" s="228"/>
      <c r="AIK148" s="228"/>
      <c r="AIL148" s="228"/>
      <c r="AIM148" s="228"/>
      <c r="AIN148" s="228"/>
      <c r="AIO148" s="228"/>
      <c r="AIP148" s="228"/>
      <c r="AIQ148" s="228"/>
      <c r="AIR148" s="228"/>
      <c r="AIS148" s="228"/>
      <c r="AIT148" s="228"/>
      <c r="AIU148" s="228"/>
      <c r="AIV148" s="228"/>
      <c r="AIW148" s="228"/>
      <c r="AIX148" s="228"/>
      <c r="AIY148" s="228"/>
      <c r="AIZ148" s="228"/>
      <c r="AJA148" s="228"/>
      <c r="AJB148" s="228"/>
      <c r="AJC148" s="228"/>
      <c r="AJD148" s="228"/>
      <c r="AJE148" s="228"/>
      <c r="AJF148" s="228"/>
      <c r="AJG148" s="228"/>
      <c r="AJH148" s="228"/>
      <c r="AJI148" s="228"/>
      <c r="AJJ148" s="228"/>
      <c r="AJK148" s="228"/>
      <c r="AJL148" s="228"/>
      <c r="AJM148" s="228"/>
      <c r="AJN148" s="228"/>
      <c r="AJO148" s="228"/>
      <c r="AJP148" s="228"/>
      <c r="AJQ148" s="228"/>
      <c r="AJR148" s="228"/>
      <c r="AJS148" s="228"/>
      <c r="AJT148" s="228"/>
      <c r="AJU148" s="228"/>
      <c r="AJV148" s="228"/>
      <c r="AJW148" s="228"/>
      <c r="AJX148" s="228"/>
      <c r="AJY148" s="228"/>
      <c r="AJZ148" s="228"/>
      <c r="AKA148" s="228"/>
      <c r="AKB148" s="228"/>
      <c r="AKC148" s="228"/>
      <c r="AKD148" s="228"/>
      <c r="AKE148" s="228"/>
      <c r="AKF148" s="228"/>
      <c r="AKG148" s="228"/>
      <c r="AKH148" s="228"/>
      <c r="AKI148" s="228"/>
      <c r="AKJ148" s="228"/>
      <c r="AKK148" s="228"/>
      <c r="AKL148" s="228"/>
      <c r="AKM148" s="228"/>
      <c r="AKN148" s="228"/>
      <c r="AKO148" s="228"/>
      <c r="AKP148" s="228"/>
      <c r="AKQ148" s="228"/>
      <c r="AKR148" s="228"/>
      <c r="AKS148" s="228"/>
      <c r="AKT148" s="228"/>
      <c r="AKU148" s="228"/>
      <c r="AKV148" s="228"/>
      <c r="AKW148" s="228"/>
      <c r="AKX148" s="228"/>
      <c r="AKY148" s="228"/>
      <c r="AKZ148" s="228"/>
      <c r="ALA148" s="228"/>
      <c r="ALB148" s="228"/>
      <c r="ALC148" s="228"/>
      <c r="ALD148" s="228"/>
      <c r="ALE148" s="228"/>
      <c r="ALF148" s="228"/>
      <c r="ALG148" s="228"/>
      <c r="ALH148" s="228"/>
      <c r="ALI148" s="228"/>
      <c r="ALJ148" s="228"/>
      <c r="ALK148" s="228"/>
      <c r="ALL148" s="228"/>
      <c r="ALM148" s="228"/>
      <c r="ALN148" s="228"/>
      <c r="ALO148" s="228"/>
      <c r="ALP148" s="228"/>
      <c r="ALQ148" s="228"/>
      <c r="ALR148" s="228"/>
      <c r="ALS148" s="228"/>
      <c r="ALT148" s="228"/>
      <c r="ALU148" s="228"/>
      <c r="ALV148" s="228"/>
      <c r="ALW148" s="228"/>
      <c r="ALX148" s="228"/>
      <c r="ALY148" s="228"/>
      <c r="ALZ148" s="228"/>
      <c r="AMA148" s="228"/>
      <c r="AMB148" s="228"/>
      <c r="AMC148" s="228"/>
      <c r="AMD148" s="228"/>
      <c r="AME148" s="228"/>
      <c r="AMF148" s="228"/>
      <c r="AMG148" s="228"/>
      <c r="AMH148" s="228"/>
      <c r="AMI148" s="228"/>
      <c r="AMJ148" s="228"/>
      <c r="AMK148" s="228"/>
      <c r="AML148" s="228"/>
      <c r="AMM148" s="228"/>
      <c r="AMN148" s="228"/>
      <c r="AMO148" s="228"/>
      <c r="AMP148" s="228"/>
      <c r="AMQ148" s="228"/>
      <c r="AMR148" s="228"/>
      <c r="AMS148" s="228"/>
      <c r="AMT148" s="228"/>
      <c r="AMU148" s="228"/>
      <c r="AMV148" s="228"/>
      <c r="AMW148" s="228"/>
      <c r="AMX148" s="228"/>
      <c r="AMY148" s="228"/>
      <c r="AMZ148" s="228"/>
      <c r="ANA148" s="228"/>
      <c r="ANB148" s="228"/>
      <c r="ANC148" s="228"/>
      <c r="AND148" s="228"/>
      <c r="ANE148" s="228"/>
      <c r="ANF148" s="228"/>
      <c r="ANG148" s="228"/>
      <c r="ANH148" s="228"/>
      <c r="ANI148" s="228"/>
      <c r="ANJ148" s="228"/>
      <c r="ANK148" s="228"/>
      <c r="ANL148" s="228"/>
      <c r="ANM148" s="228"/>
      <c r="ANN148" s="228"/>
      <c r="ANO148" s="228"/>
      <c r="ANP148" s="228"/>
      <c r="ANQ148" s="228"/>
      <c r="ANR148" s="228"/>
      <c r="ANS148" s="228"/>
      <c r="ANT148" s="228"/>
      <c r="ANU148" s="228"/>
      <c r="ANV148" s="228"/>
      <c r="ANW148" s="228"/>
      <c r="ANX148" s="228"/>
      <c r="ANY148" s="228"/>
      <c r="ANZ148" s="228"/>
      <c r="AOA148" s="228"/>
      <c r="AOB148" s="228"/>
      <c r="AOC148" s="228"/>
      <c r="AOD148" s="228"/>
      <c r="AOE148" s="228"/>
      <c r="AOF148" s="228"/>
      <c r="AOG148" s="228"/>
      <c r="AOH148" s="228"/>
      <c r="AOI148" s="228"/>
      <c r="AOJ148" s="228"/>
      <c r="AOK148" s="228"/>
      <c r="AOL148" s="228"/>
      <c r="AOM148" s="228"/>
      <c r="AON148" s="228"/>
      <c r="AOO148" s="228"/>
      <c r="AOP148" s="228"/>
      <c r="AOQ148" s="228"/>
      <c r="AOR148" s="228"/>
      <c r="AOS148" s="228"/>
      <c r="AOT148" s="228"/>
      <c r="AOU148" s="228"/>
      <c r="AOV148" s="228"/>
      <c r="AOW148" s="228"/>
      <c r="AOX148" s="228"/>
      <c r="AOY148" s="228"/>
      <c r="AOZ148" s="228"/>
      <c r="APA148" s="228"/>
      <c r="APB148" s="228"/>
      <c r="APC148" s="228"/>
      <c r="APD148" s="228"/>
      <c r="APE148" s="228"/>
      <c r="APF148" s="228"/>
      <c r="APG148" s="228"/>
      <c r="APH148" s="228"/>
      <c r="API148" s="228"/>
      <c r="APJ148" s="228"/>
      <c r="APK148" s="228"/>
      <c r="APL148" s="228"/>
      <c r="APM148" s="228"/>
      <c r="APN148" s="228"/>
      <c r="APO148" s="228"/>
      <c r="APP148" s="228"/>
      <c r="APQ148" s="228"/>
      <c r="APR148" s="228"/>
      <c r="APS148" s="228"/>
      <c r="APT148" s="228"/>
      <c r="APU148" s="228"/>
      <c r="APV148" s="228"/>
      <c r="APW148" s="228"/>
      <c r="APX148" s="228"/>
      <c r="APY148" s="228"/>
      <c r="APZ148" s="228"/>
      <c r="AQA148" s="228"/>
      <c r="AQB148" s="228"/>
      <c r="AQC148" s="228"/>
      <c r="AQD148" s="228"/>
      <c r="AQE148" s="228"/>
      <c r="AQF148" s="228"/>
      <c r="AQG148" s="228"/>
      <c r="AQH148" s="228"/>
      <c r="AQI148" s="228"/>
      <c r="AQJ148" s="228"/>
      <c r="AQK148" s="228"/>
      <c r="AQL148" s="228"/>
      <c r="AQM148" s="228"/>
      <c r="AQN148" s="228"/>
      <c r="AQO148" s="228"/>
      <c r="AQP148" s="228"/>
      <c r="AQQ148" s="228"/>
      <c r="AQR148" s="228"/>
      <c r="AQS148" s="228"/>
      <c r="AQT148" s="228"/>
      <c r="AQU148" s="228"/>
      <c r="AQV148" s="228"/>
      <c r="AQW148" s="228"/>
      <c r="AQX148" s="228"/>
      <c r="AQY148" s="228"/>
      <c r="AQZ148" s="228"/>
      <c r="ARA148" s="228"/>
      <c r="ARB148" s="228"/>
      <c r="ARC148" s="228"/>
      <c r="ARD148" s="228"/>
      <c r="ARE148" s="228"/>
      <c r="ARF148" s="228"/>
      <c r="ARG148" s="228"/>
      <c r="ARH148" s="228"/>
      <c r="ARI148" s="228"/>
      <c r="ARJ148" s="228"/>
      <c r="ARK148" s="228"/>
      <c r="ARL148" s="228"/>
      <c r="ARM148" s="228"/>
      <c r="ARN148" s="228"/>
      <c r="ARO148" s="228"/>
      <c r="ARP148" s="228"/>
      <c r="ARQ148" s="228"/>
      <c r="ARR148" s="228"/>
      <c r="ARS148" s="228"/>
      <c r="ART148" s="228"/>
      <c r="ARU148" s="228"/>
      <c r="ARV148" s="228"/>
      <c r="ARW148" s="228"/>
      <c r="ARX148" s="228"/>
      <c r="ARY148" s="228"/>
      <c r="ARZ148" s="228"/>
      <c r="ASA148" s="228"/>
      <c r="ASB148" s="228"/>
      <c r="ASC148" s="228"/>
      <c r="ASD148" s="228"/>
      <c r="ASE148" s="228"/>
      <c r="ASF148" s="228"/>
      <c r="ASG148" s="228"/>
      <c r="ASH148" s="228"/>
      <c r="ASI148" s="228"/>
      <c r="ASJ148" s="228"/>
      <c r="ASK148" s="228"/>
      <c r="ASL148" s="228"/>
      <c r="ASM148" s="228"/>
      <c r="ASN148" s="228"/>
      <c r="ASO148" s="228"/>
      <c r="ASP148" s="228"/>
      <c r="ASQ148" s="228"/>
      <c r="ASR148" s="228"/>
      <c r="ASS148" s="228"/>
      <c r="AST148" s="228"/>
      <c r="ASU148" s="228"/>
      <c r="ASV148" s="228"/>
      <c r="ASW148" s="228"/>
      <c r="ASX148" s="228"/>
      <c r="ASY148" s="228"/>
      <c r="ASZ148" s="228"/>
      <c r="ATA148" s="228"/>
      <c r="ATB148" s="228"/>
      <c r="ATC148" s="228"/>
      <c r="ATD148" s="228"/>
      <c r="ATE148" s="228"/>
      <c r="ATF148" s="228"/>
      <c r="ATG148" s="228"/>
      <c r="ATH148" s="228"/>
      <c r="ATI148" s="228"/>
      <c r="ATJ148" s="228"/>
      <c r="ATK148" s="228"/>
      <c r="ATL148" s="228"/>
      <c r="ATM148" s="228"/>
      <c r="ATN148" s="228"/>
      <c r="ATO148" s="228"/>
      <c r="ATP148" s="228"/>
      <c r="ATQ148" s="228"/>
      <c r="ATR148" s="228"/>
      <c r="ATS148" s="228"/>
      <c r="ATT148" s="228"/>
      <c r="ATU148" s="228"/>
      <c r="ATV148" s="228"/>
      <c r="ATW148" s="228"/>
      <c r="ATX148" s="228"/>
      <c r="ATY148" s="228"/>
      <c r="ATZ148" s="228"/>
      <c r="AUA148" s="228"/>
      <c r="AUB148" s="228"/>
      <c r="AUC148" s="228"/>
      <c r="AUD148" s="228"/>
      <c r="AUE148" s="228"/>
      <c r="AUF148" s="228"/>
      <c r="AUG148" s="228"/>
      <c r="AUH148" s="228"/>
      <c r="AUI148" s="228"/>
      <c r="AUJ148" s="228"/>
      <c r="AUK148" s="228"/>
      <c r="AUL148" s="228"/>
      <c r="AUM148" s="228"/>
      <c r="AUN148" s="228"/>
      <c r="AUO148" s="228"/>
      <c r="AUP148" s="228"/>
      <c r="AUQ148" s="228"/>
      <c r="AUR148" s="228"/>
      <c r="AUS148" s="228"/>
      <c r="AUT148" s="228"/>
      <c r="AUU148" s="228"/>
      <c r="AUV148" s="228"/>
      <c r="AUW148" s="228"/>
      <c r="AUX148" s="228"/>
      <c r="AUY148" s="228"/>
      <c r="AUZ148" s="228"/>
      <c r="AVA148" s="228"/>
      <c r="AVB148" s="228"/>
      <c r="AVC148" s="228"/>
      <c r="AVD148" s="228"/>
      <c r="AVE148" s="228"/>
      <c r="AVF148" s="228"/>
      <c r="AVG148" s="228"/>
      <c r="AVH148" s="228"/>
      <c r="AVI148" s="228"/>
      <c r="AVJ148" s="228"/>
      <c r="AVK148" s="228"/>
      <c r="AVL148" s="228"/>
      <c r="AVM148" s="228"/>
      <c r="AVN148" s="228"/>
      <c r="AVO148" s="228"/>
      <c r="AVP148" s="228"/>
      <c r="AVQ148" s="228"/>
      <c r="AVR148" s="228"/>
      <c r="AVS148" s="228"/>
      <c r="AVT148" s="228"/>
      <c r="AVU148" s="228"/>
      <c r="AVV148" s="228"/>
      <c r="AVW148" s="228"/>
      <c r="AVX148" s="228"/>
      <c r="AVY148" s="228"/>
      <c r="AVZ148" s="228"/>
      <c r="AWA148" s="228"/>
      <c r="AWB148" s="228"/>
      <c r="AWC148" s="228"/>
      <c r="AWD148" s="228"/>
      <c r="AWE148" s="228"/>
      <c r="AWF148" s="228"/>
      <c r="AWG148" s="228"/>
      <c r="AWH148" s="228"/>
      <c r="AWI148" s="228"/>
      <c r="AWJ148" s="228"/>
      <c r="AWK148" s="228"/>
      <c r="AWL148" s="228"/>
      <c r="AWM148" s="228"/>
      <c r="AWN148" s="228"/>
      <c r="AWO148" s="228"/>
      <c r="AWP148" s="228"/>
      <c r="AWQ148" s="228"/>
      <c r="AWR148" s="228"/>
      <c r="AWS148" s="228"/>
      <c r="AWT148" s="228"/>
      <c r="AWU148" s="228"/>
      <c r="AWV148" s="228"/>
      <c r="AWW148" s="228"/>
      <c r="AWX148" s="228"/>
      <c r="AWY148" s="228"/>
      <c r="AWZ148" s="228"/>
      <c r="AXA148" s="228"/>
      <c r="AXB148" s="228"/>
      <c r="AXC148" s="228"/>
      <c r="AXD148" s="228"/>
      <c r="AXE148" s="228"/>
      <c r="AXF148" s="228"/>
      <c r="AXG148" s="228"/>
      <c r="AXH148" s="228"/>
      <c r="AXI148" s="228"/>
      <c r="AXJ148" s="228"/>
      <c r="AXK148" s="228"/>
      <c r="AXL148" s="228"/>
      <c r="AXM148" s="228"/>
      <c r="AXN148" s="228"/>
      <c r="AXO148" s="228"/>
      <c r="AXP148" s="228"/>
      <c r="AXQ148" s="228"/>
      <c r="AXR148" s="228"/>
      <c r="AXS148" s="228"/>
      <c r="AXT148" s="228"/>
      <c r="AXU148" s="228"/>
      <c r="AXV148" s="228"/>
      <c r="AXW148" s="228"/>
      <c r="AXX148" s="228"/>
      <c r="AXY148" s="228"/>
      <c r="AXZ148" s="228"/>
      <c r="AYA148" s="228"/>
      <c r="AYB148" s="228"/>
      <c r="AYC148" s="228"/>
      <c r="AYD148" s="228"/>
      <c r="AYE148" s="228"/>
      <c r="AYF148" s="228"/>
      <c r="AYG148" s="228"/>
      <c r="AYH148" s="228"/>
      <c r="AYI148" s="228"/>
      <c r="AYJ148" s="228"/>
      <c r="AYK148" s="228"/>
      <c r="AYL148" s="228"/>
      <c r="AYM148" s="228"/>
      <c r="AYN148" s="228"/>
      <c r="AYO148" s="228"/>
      <c r="AYP148" s="228"/>
      <c r="AYQ148" s="228"/>
      <c r="AYR148" s="228"/>
      <c r="AYS148" s="228"/>
      <c r="AYT148" s="228"/>
      <c r="AYU148" s="228"/>
      <c r="AYV148" s="228"/>
      <c r="AYW148" s="228"/>
      <c r="AYX148" s="228"/>
      <c r="AYY148" s="228"/>
      <c r="AYZ148" s="228"/>
      <c r="AZA148" s="228"/>
      <c r="AZB148" s="228"/>
      <c r="AZC148" s="228"/>
      <c r="AZD148" s="228"/>
      <c r="AZE148" s="228"/>
      <c r="AZF148" s="228"/>
      <c r="AZG148" s="228"/>
      <c r="AZH148" s="228"/>
      <c r="AZI148" s="228"/>
      <c r="AZJ148" s="228"/>
      <c r="AZK148" s="228"/>
      <c r="AZL148" s="228"/>
      <c r="AZM148" s="228"/>
      <c r="AZN148" s="228"/>
      <c r="AZO148" s="228"/>
      <c r="AZP148" s="228"/>
      <c r="AZQ148" s="228"/>
      <c r="AZR148" s="228"/>
      <c r="AZS148" s="228"/>
      <c r="AZT148" s="228"/>
      <c r="AZU148" s="228"/>
      <c r="AZV148" s="228"/>
      <c r="AZW148" s="228"/>
      <c r="AZX148" s="228"/>
      <c r="AZY148" s="228"/>
      <c r="AZZ148" s="228"/>
      <c r="BAA148" s="228"/>
      <c r="BAB148" s="228"/>
      <c r="BAC148" s="228"/>
      <c r="BAD148" s="228"/>
      <c r="BAE148" s="228"/>
      <c r="BAF148" s="228"/>
      <c r="BAG148" s="228"/>
      <c r="BAH148" s="228"/>
      <c r="BAI148" s="228"/>
      <c r="BAJ148" s="228"/>
      <c r="BAK148" s="228"/>
      <c r="BAL148" s="228"/>
      <c r="BAM148" s="228"/>
      <c r="BAN148" s="228"/>
      <c r="BAO148" s="228"/>
      <c r="BAP148" s="228"/>
      <c r="BAQ148" s="228"/>
      <c r="BAR148" s="228"/>
      <c r="BAS148" s="228"/>
      <c r="BAT148" s="228"/>
      <c r="BAU148" s="228"/>
      <c r="BAV148" s="228"/>
      <c r="BAW148" s="228"/>
      <c r="BAX148" s="228"/>
      <c r="BAY148" s="228"/>
      <c r="BAZ148" s="228"/>
      <c r="BBA148" s="228"/>
      <c r="BBB148" s="228"/>
      <c r="BBC148" s="228"/>
      <c r="BBD148" s="228"/>
      <c r="BBE148" s="228"/>
      <c r="BBF148" s="228"/>
      <c r="BBG148" s="228"/>
      <c r="BBH148" s="228"/>
      <c r="BBI148" s="228"/>
      <c r="BBJ148" s="228"/>
      <c r="BBK148" s="228"/>
      <c r="BBL148" s="228"/>
      <c r="BBM148" s="228"/>
      <c r="BBN148" s="228"/>
      <c r="BBO148" s="228"/>
      <c r="BBP148" s="228"/>
      <c r="BBQ148" s="228"/>
      <c r="BBR148" s="228"/>
      <c r="BBS148" s="228"/>
      <c r="BBT148" s="228"/>
      <c r="BBU148" s="228"/>
      <c r="BBV148" s="228"/>
      <c r="BBW148" s="228"/>
      <c r="BBX148" s="228"/>
      <c r="BBY148" s="228"/>
      <c r="BBZ148" s="228"/>
      <c r="BCA148" s="228"/>
      <c r="BCB148" s="228"/>
      <c r="BCC148" s="228"/>
      <c r="BCD148" s="228"/>
      <c r="BCE148" s="228"/>
      <c r="BCF148" s="228"/>
      <c r="BCG148" s="228"/>
      <c r="BCH148" s="228"/>
      <c r="BCI148" s="228"/>
      <c r="BCJ148" s="228"/>
      <c r="BCK148" s="228"/>
      <c r="BCL148" s="228"/>
      <c r="BCM148" s="228"/>
      <c r="BCN148" s="228"/>
      <c r="BCO148" s="228"/>
      <c r="BCP148" s="228"/>
      <c r="BCQ148" s="228"/>
      <c r="BCR148" s="228"/>
      <c r="BCS148" s="228"/>
      <c r="BCT148" s="228"/>
      <c r="BCU148" s="228"/>
      <c r="BCV148" s="228"/>
      <c r="BCW148" s="228"/>
      <c r="BCX148" s="228"/>
      <c r="BCY148" s="228"/>
      <c r="BCZ148" s="228"/>
      <c r="BDA148" s="228"/>
      <c r="BDB148" s="228"/>
      <c r="BDC148" s="228"/>
      <c r="BDD148" s="228"/>
      <c r="BDE148" s="228"/>
      <c r="BDF148" s="228"/>
      <c r="BDG148" s="228"/>
      <c r="BDH148" s="228"/>
      <c r="BDI148" s="228"/>
      <c r="BDJ148" s="228"/>
      <c r="BDK148" s="228"/>
      <c r="BDL148" s="228"/>
      <c r="BDM148" s="228"/>
      <c r="BDN148" s="228"/>
      <c r="BDO148" s="228"/>
      <c r="BDP148" s="228"/>
      <c r="BDQ148" s="228"/>
      <c r="BDR148" s="228"/>
      <c r="BDS148" s="228"/>
      <c r="BDT148" s="228"/>
      <c r="BDU148" s="228"/>
      <c r="BDV148" s="228"/>
      <c r="BDW148" s="228"/>
      <c r="BDX148" s="228"/>
      <c r="BDY148" s="228"/>
      <c r="BDZ148" s="228"/>
      <c r="BEA148" s="228"/>
      <c r="BEB148" s="228"/>
      <c r="BEC148" s="228"/>
      <c r="BED148" s="228"/>
      <c r="BEE148" s="228"/>
      <c r="BEF148" s="228"/>
      <c r="BEG148" s="228"/>
      <c r="BEH148" s="228"/>
      <c r="BEI148" s="228"/>
    </row>
    <row r="149" spans="1:1491" ht="15" customHeight="1" x14ac:dyDescent="0.25">
      <c r="A149" s="218" t="s">
        <v>963</v>
      </c>
      <c r="B149" s="312" t="s">
        <v>2499</v>
      </c>
      <c r="C149" s="316">
        <v>44562</v>
      </c>
      <c r="D149" s="316">
        <v>46022</v>
      </c>
      <c r="E149" s="108">
        <v>200</v>
      </c>
      <c r="F149" s="108">
        <v>200</v>
      </c>
      <c r="G149" s="314">
        <v>200</v>
      </c>
      <c r="H149" s="108">
        <v>200</v>
      </c>
      <c r="I149" s="108">
        <f>E149/23.742</f>
        <v>8.4238901524724117</v>
      </c>
      <c r="J149" s="108">
        <f>F149/23.742</f>
        <v>8.4238901524724117</v>
      </c>
      <c r="K149" s="175">
        <f>G149/23.742</f>
        <v>8.4238901524724117</v>
      </c>
      <c r="L149" s="175"/>
      <c r="M149" s="175"/>
      <c r="N149" s="225" t="s">
        <v>918</v>
      </c>
      <c r="O149" s="184">
        <v>0</v>
      </c>
      <c r="P149" s="184">
        <v>0</v>
      </c>
      <c r="Q149" s="184">
        <v>58</v>
      </c>
      <c r="R149" s="184">
        <v>68</v>
      </c>
      <c r="S149" s="184">
        <v>64</v>
      </c>
      <c r="T149" s="184">
        <v>10</v>
      </c>
      <c r="U149" s="184">
        <v>0</v>
      </c>
      <c r="V149" s="453">
        <v>0</v>
      </c>
      <c r="W149" s="259" t="s">
        <v>924</v>
      </c>
      <c r="X149" s="454">
        <v>0</v>
      </c>
      <c r="Y149" s="461" t="s">
        <v>1394</v>
      </c>
      <c r="Z149" s="455" t="s">
        <v>990</v>
      </c>
      <c r="AA149" s="263" t="s">
        <v>1400</v>
      </c>
      <c r="AB149" s="263" t="s">
        <v>1396</v>
      </c>
      <c r="AC149" s="456">
        <v>200</v>
      </c>
      <c r="AD149" s="263" t="s">
        <v>1397</v>
      </c>
      <c r="AE149" s="263" t="s">
        <v>1398</v>
      </c>
      <c r="AF149" s="263" t="s">
        <v>723</v>
      </c>
      <c r="AG149" s="292" t="s">
        <v>460</v>
      </c>
      <c r="AH149" s="482" t="s">
        <v>1401</v>
      </c>
      <c r="AI149" s="361">
        <v>1</v>
      </c>
      <c r="AJ149" s="499">
        <v>0.4</v>
      </c>
      <c r="AK149" s="498" t="s">
        <v>78</v>
      </c>
      <c r="AL149" s="500">
        <v>0</v>
      </c>
      <c r="AM149" s="364">
        <f t="shared" si="26"/>
        <v>200</v>
      </c>
      <c r="AN149" s="364">
        <f t="shared" si="27"/>
        <v>0</v>
      </c>
      <c r="AO149" s="301"/>
      <c r="AP149" s="302"/>
      <c r="AQ149" s="371"/>
      <c r="AR149" s="371"/>
      <c r="AS149" s="371"/>
      <c r="AT149" s="371"/>
      <c r="AU149" s="371"/>
      <c r="AV149" s="371"/>
      <c r="AW149" s="371"/>
      <c r="AX149" s="371"/>
      <c r="AY149" s="371"/>
      <c r="AZ149" s="371"/>
      <c r="BA149" s="371"/>
      <c r="BB149" s="371"/>
      <c r="BC149" s="371"/>
      <c r="BD149" s="371"/>
      <c r="BE149" s="371"/>
      <c r="BF149" s="371"/>
      <c r="BG149" s="371"/>
      <c r="BH149" s="371"/>
      <c r="BI149" s="371"/>
      <c r="BJ149" s="371"/>
      <c r="BK149" s="371"/>
      <c r="BL149" s="371"/>
      <c r="BM149" s="371"/>
      <c r="BN149" s="371"/>
      <c r="BO149" s="371"/>
      <c r="BP149" s="228"/>
      <c r="BQ149" s="228"/>
      <c r="BR149" s="228"/>
      <c r="BS149" s="228"/>
      <c r="BT149" s="228"/>
      <c r="BU149" s="228"/>
      <c r="BV149" s="228"/>
      <c r="BW149" s="228"/>
      <c r="BX149" s="228"/>
      <c r="BY149" s="228"/>
      <c r="BZ149" s="228"/>
      <c r="CA149" s="228"/>
      <c r="CB149" s="228"/>
      <c r="CC149" s="228"/>
      <c r="CD149" s="228"/>
      <c r="CE149" s="228"/>
      <c r="CF149" s="228"/>
      <c r="CG149" s="228"/>
      <c r="CH149" s="228"/>
      <c r="CI149" s="228"/>
      <c r="CJ149" s="228"/>
      <c r="CK149" s="228"/>
      <c r="CL149" s="228"/>
      <c r="CM149" s="228"/>
      <c r="CN149" s="228"/>
      <c r="CO149" s="228"/>
      <c r="CP149" s="228"/>
      <c r="CQ149" s="228"/>
      <c r="CR149" s="228"/>
      <c r="CS149" s="228"/>
      <c r="CT149" s="228"/>
      <c r="CU149" s="228"/>
      <c r="CV149" s="228"/>
      <c r="CW149" s="228"/>
      <c r="CX149" s="228"/>
      <c r="CY149" s="228"/>
      <c r="CZ149" s="228"/>
      <c r="DA149" s="228"/>
      <c r="DB149" s="228"/>
      <c r="DC149" s="228"/>
      <c r="DD149" s="228"/>
      <c r="DE149" s="228"/>
      <c r="DF149" s="228"/>
      <c r="DG149" s="228"/>
      <c r="DH149" s="228"/>
      <c r="DI149" s="228"/>
      <c r="DJ149" s="228"/>
      <c r="DK149" s="228"/>
      <c r="DL149" s="228"/>
      <c r="DM149" s="228"/>
      <c r="DN149" s="228"/>
      <c r="DO149" s="228"/>
      <c r="DP149" s="228"/>
      <c r="DQ149" s="228"/>
      <c r="DR149" s="228"/>
      <c r="DS149" s="228"/>
      <c r="DT149" s="228"/>
      <c r="DU149" s="228"/>
      <c r="DV149" s="228"/>
      <c r="DW149" s="228"/>
      <c r="DX149" s="228"/>
      <c r="DY149" s="228"/>
      <c r="DZ149" s="228"/>
      <c r="EA149" s="228"/>
      <c r="EB149" s="228"/>
      <c r="EC149" s="228"/>
      <c r="ED149" s="228"/>
      <c r="EE149" s="228"/>
      <c r="EF149" s="228"/>
      <c r="EG149" s="228"/>
      <c r="EH149" s="228"/>
      <c r="EI149" s="228"/>
      <c r="EJ149" s="228"/>
      <c r="EK149" s="228"/>
      <c r="EL149" s="228"/>
      <c r="EM149" s="228"/>
      <c r="EN149" s="228"/>
      <c r="EO149" s="228"/>
      <c r="EP149" s="228"/>
      <c r="EQ149" s="228"/>
      <c r="ER149" s="228"/>
      <c r="ES149" s="228"/>
      <c r="ET149" s="228"/>
      <c r="EU149" s="228"/>
      <c r="EV149" s="228"/>
      <c r="EW149" s="228"/>
      <c r="EX149" s="228"/>
      <c r="EY149" s="228"/>
      <c r="EZ149" s="228"/>
      <c r="FA149" s="228"/>
      <c r="FB149" s="228"/>
      <c r="FC149" s="228"/>
      <c r="FD149" s="228"/>
      <c r="FE149" s="228"/>
      <c r="FF149" s="228"/>
      <c r="FG149" s="228"/>
      <c r="FH149" s="228"/>
      <c r="FI149" s="228"/>
      <c r="FJ149" s="228"/>
      <c r="FK149" s="228"/>
      <c r="FL149" s="228"/>
      <c r="FM149" s="228"/>
      <c r="FN149" s="228"/>
      <c r="FO149" s="228"/>
      <c r="FP149" s="228"/>
      <c r="FQ149" s="228"/>
      <c r="FR149" s="228"/>
      <c r="FS149" s="228"/>
      <c r="FT149" s="228"/>
      <c r="FU149" s="228"/>
      <c r="FV149" s="228"/>
      <c r="FW149" s="228"/>
      <c r="FX149" s="228"/>
      <c r="FY149" s="228"/>
      <c r="FZ149" s="228"/>
      <c r="GA149" s="228"/>
      <c r="GB149" s="228"/>
      <c r="GC149" s="228"/>
      <c r="GD149" s="228"/>
      <c r="GE149" s="228"/>
      <c r="GF149" s="228"/>
      <c r="GG149" s="228"/>
      <c r="GH149" s="228"/>
      <c r="GI149" s="228"/>
      <c r="GJ149" s="228"/>
      <c r="GK149" s="228"/>
      <c r="GL149" s="228"/>
      <c r="GM149" s="228"/>
      <c r="GN149" s="228"/>
      <c r="GO149" s="228"/>
      <c r="GP149" s="228"/>
      <c r="GQ149" s="228"/>
      <c r="GR149" s="228"/>
      <c r="GS149" s="228"/>
      <c r="GT149" s="228"/>
      <c r="GU149" s="228"/>
      <c r="GV149" s="228"/>
      <c r="GW149" s="228"/>
      <c r="GX149" s="228"/>
      <c r="GY149" s="228"/>
      <c r="GZ149" s="228"/>
      <c r="HA149" s="228"/>
      <c r="HB149" s="228"/>
      <c r="HC149" s="228"/>
      <c r="HD149" s="228"/>
      <c r="HE149" s="228"/>
      <c r="HF149" s="228"/>
      <c r="HG149" s="228"/>
      <c r="HH149" s="228"/>
      <c r="HI149" s="228"/>
      <c r="HJ149" s="228"/>
      <c r="HK149" s="228"/>
      <c r="HL149" s="228"/>
      <c r="HM149" s="228"/>
      <c r="HN149" s="228"/>
      <c r="HO149" s="228"/>
      <c r="HP149" s="228"/>
      <c r="HQ149" s="228"/>
      <c r="HR149" s="228"/>
      <c r="HS149" s="228"/>
      <c r="HT149" s="228"/>
      <c r="HU149" s="228"/>
      <c r="HV149" s="228"/>
      <c r="HW149" s="228"/>
      <c r="HX149" s="228"/>
      <c r="HY149" s="228"/>
      <c r="HZ149" s="228"/>
      <c r="IA149" s="228"/>
      <c r="IB149" s="228"/>
      <c r="IC149" s="228"/>
      <c r="ID149" s="228"/>
      <c r="IE149" s="228"/>
      <c r="IF149" s="228"/>
      <c r="IG149" s="228"/>
      <c r="IH149" s="228"/>
      <c r="II149" s="228"/>
      <c r="IJ149" s="228"/>
      <c r="IK149" s="228"/>
      <c r="IL149" s="228"/>
      <c r="IM149" s="228"/>
      <c r="IN149" s="228"/>
      <c r="IO149" s="228"/>
      <c r="IP149" s="228"/>
      <c r="IQ149" s="228"/>
      <c r="IR149" s="228"/>
      <c r="IS149" s="228"/>
      <c r="IT149" s="228"/>
      <c r="IU149" s="228"/>
      <c r="IV149" s="228"/>
      <c r="IW149" s="228"/>
      <c r="IX149" s="228"/>
      <c r="IY149" s="228"/>
      <c r="IZ149" s="228"/>
      <c r="JA149" s="228"/>
      <c r="JB149" s="228"/>
      <c r="JC149" s="228"/>
      <c r="JD149" s="228"/>
      <c r="JE149" s="228"/>
      <c r="JF149" s="228"/>
      <c r="JG149" s="228"/>
      <c r="JH149" s="228"/>
      <c r="JI149" s="228"/>
      <c r="JJ149" s="228"/>
      <c r="JK149" s="228"/>
      <c r="JL149" s="228"/>
      <c r="JM149" s="228"/>
      <c r="JN149" s="228"/>
      <c r="JO149" s="228"/>
      <c r="JP149" s="228"/>
      <c r="JQ149" s="228"/>
      <c r="JR149" s="228"/>
      <c r="JS149" s="228"/>
      <c r="JT149" s="228"/>
      <c r="JU149" s="228"/>
      <c r="JV149" s="228"/>
      <c r="JW149" s="228"/>
      <c r="JX149" s="228"/>
      <c r="JY149" s="228"/>
      <c r="JZ149" s="228"/>
      <c r="KA149" s="228"/>
      <c r="KB149" s="228"/>
      <c r="KC149" s="228"/>
      <c r="KD149" s="228"/>
      <c r="KE149" s="228"/>
      <c r="KF149" s="228"/>
      <c r="KG149" s="228"/>
      <c r="KH149" s="228"/>
      <c r="KI149" s="228"/>
      <c r="KJ149" s="228"/>
      <c r="KK149" s="228"/>
      <c r="KL149" s="228"/>
      <c r="KM149" s="228"/>
      <c r="KN149" s="228"/>
      <c r="KO149" s="228"/>
      <c r="KP149" s="228"/>
      <c r="KQ149" s="228"/>
      <c r="KR149" s="228"/>
      <c r="KS149" s="228"/>
      <c r="KT149" s="228"/>
      <c r="KU149" s="228"/>
      <c r="KV149" s="228"/>
      <c r="KW149" s="228"/>
      <c r="KX149" s="228"/>
      <c r="KY149" s="228"/>
      <c r="KZ149" s="228"/>
      <c r="LA149" s="228"/>
      <c r="LB149" s="228"/>
      <c r="LC149" s="228"/>
      <c r="LD149" s="228"/>
      <c r="LE149" s="228"/>
      <c r="LF149" s="228"/>
      <c r="LG149" s="228"/>
      <c r="LH149" s="228"/>
      <c r="LI149" s="228"/>
      <c r="LJ149" s="228"/>
      <c r="LK149" s="228"/>
      <c r="LL149" s="228"/>
      <c r="LM149" s="228"/>
      <c r="LN149" s="228"/>
      <c r="LO149" s="228"/>
      <c r="LP149" s="228"/>
      <c r="LQ149" s="228"/>
      <c r="LR149" s="228"/>
      <c r="LS149" s="228"/>
      <c r="LT149" s="228"/>
      <c r="LU149" s="228"/>
      <c r="LV149" s="228"/>
      <c r="LW149" s="228"/>
      <c r="LX149" s="228"/>
      <c r="LY149" s="228"/>
      <c r="LZ149" s="228"/>
      <c r="MA149" s="228"/>
      <c r="MB149" s="228"/>
      <c r="MC149" s="228"/>
      <c r="MD149" s="228"/>
      <c r="ME149" s="228"/>
      <c r="MF149" s="228"/>
      <c r="MG149" s="228"/>
      <c r="MH149" s="228"/>
      <c r="MI149" s="228"/>
      <c r="MJ149" s="228"/>
      <c r="MK149" s="228"/>
      <c r="ML149" s="228"/>
      <c r="MM149" s="228"/>
      <c r="MN149" s="228"/>
      <c r="MO149" s="228"/>
      <c r="MP149" s="228"/>
      <c r="MQ149" s="228"/>
      <c r="MR149" s="228"/>
      <c r="MS149" s="228"/>
      <c r="MT149" s="228"/>
      <c r="MU149" s="228"/>
      <c r="MV149" s="228"/>
      <c r="MW149" s="228"/>
      <c r="MX149" s="228"/>
      <c r="MY149" s="228"/>
      <c r="MZ149" s="228"/>
      <c r="NA149" s="228"/>
      <c r="NB149" s="228"/>
      <c r="NC149" s="228"/>
      <c r="ND149" s="228"/>
      <c r="NE149" s="228"/>
      <c r="NF149" s="228"/>
      <c r="NG149" s="228"/>
      <c r="NH149" s="228"/>
      <c r="NI149" s="228"/>
      <c r="NJ149" s="228"/>
      <c r="NK149" s="228"/>
      <c r="NL149" s="228"/>
      <c r="NM149" s="228"/>
      <c r="NN149" s="228"/>
      <c r="NO149" s="228"/>
      <c r="NP149" s="228"/>
      <c r="NQ149" s="228"/>
      <c r="NR149" s="228"/>
      <c r="NS149" s="228"/>
      <c r="NT149" s="228"/>
      <c r="NU149" s="228"/>
      <c r="NV149" s="228"/>
      <c r="NW149" s="228"/>
      <c r="NX149" s="228"/>
      <c r="NY149" s="228"/>
      <c r="NZ149" s="228"/>
      <c r="OA149" s="228"/>
      <c r="OB149" s="228"/>
      <c r="OC149" s="228"/>
      <c r="OD149" s="228"/>
      <c r="OE149" s="228"/>
      <c r="OF149" s="228"/>
      <c r="OG149" s="228"/>
      <c r="OH149" s="228"/>
      <c r="OI149" s="228"/>
      <c r="OJ149" s="228"/>
      <c r="OK149" s="228"/>
      <c r="OL149" s="228"/>
      <c r="OM149" s="228"/>
      <c r="ON149" s="228"/>
      <c r="OO149" s="228"/>
      <c r="OP149" s="228"/>
      <c r="OQ149" s="228"/>
      <c r="OR149" s="228"/>
      <c r="OS149" s="228"/>
      <c r="OT149" s="228"/>
      <c r="OU149" s="228"/>
      <c r="OV149" s="228"/>
      <c r="OW149" s="228"/>
      <c r="OX149" s="228"/>
      <c r="OY149" s="228"/>
      <c r="OZ149" s="228"/>
      <c r="PA149" s="228"/>
      <c r="PB149" s="228"/>
      <c r="PC149" s="228"/>
      <c r="PD149" s="228"/>
      <c r="PE149" s="228"/>
      <c r="PF149" s="228"/>
      <c r="PG149" s="228"/>
      <c r="PH149" s="228"/>
      <c r="PI149" s="228"/>
      <c r="PJ149" s="228"/>
      <c r="PK149" s="228"/>
      <c r="PL149" s="228"/>
      <c r="PM149" s="228"/>
      <c r="PN149" s="228"/>
      <c r="PO149" s="228"/>
      <c r="PP149" s="228"/>
      <c r="PQ149" s="228"/>
      <c r="PR149" s="228"/>
      <c r="PS149" s="228"/>
      <c r="PT149" s="228"/>
      <c r="PU149" s="228"/>
      <c r="PV149" s="228"/>
      <c r="PW149" s="228"/>
      <c r="PX149" s="228"/>
      <c r="PY149" s="228"/>
      <c r="PZ149" s="228"/>
      <c r="QA149" s="228"/>
      <c r="QB149" s="228"/>
      <c r="QC149" s="228"/>
      <c r="QD149" s="228"/>
      <c r="QE149" s="228"/>
      <c r="QF149" s="228"/>
      <c r="QG149" s="228"/>
      <c r="QH149" s="228"/>
      <c r="QI149" s="228"/>
      <c r="QJ149" s="228"/>
      <c r="QK149" s="228"/>
      <c r="QL149" s="228"/>
      <c r="QM149" s="228"/>
      <c r="QN149" s="228"/>
      <c r="QO149" s="228"/>
      <c r="QP149" s="228"/>
      <c r="QQ149" s="228"/>
      <c r="QR149" s="228"/>
      <c r="QS149" s="228"/>
      <c r="QT149" s="228"/>
      <c r="QU149" s="228"/>
      <c r="QV149" s="228"/>
      <c r="QW149" s="228"/>
      <c r="QX149" s="228"/>
      <c r="QY149" s="228"/>
      <c r="QZ149" s="228"/>
      <c r="RA149" s="228"/>
      <c r="RB149" s="228"/>
      <c r="RC149" s="228"/>
      <c r="RD149" s="228"/>
      <c r="RE149" s="228"/>
      <c r="RF149" s="228"/>
      <c r="RG149" s="228"/>
      <c r="RH149" s="228"/>
      <c r="RI149" s="228"/>
      <c r="RJ149" s="228"/>
      <c r="RK149" s="228"/>
      <c r="RL149" s="228"/>
      <c r="RM149" s="228"/>
      <c r="RN149" s="228"/>
      <c r="RO149" s="228"/>
      <c r="RP149" s="228"/>
      <c r="RQ149" s="228"/>
      <c r="RR149" s="228"/>
      <c r="RS149" s="228"/>
      <c r="RT149" s="228"/>
      <c r="RU149" s="228"/>
      <c r="RV149" s="228"/>
      <c r="RW149" s="228"/>
      <c r="RX149" s="228"/>
      <c r="RY149" s="228"/>
      <c r="RZ149" s="228"/>
      <c r="SA149" s="228"/>
      <c r="SB149" s="228"/>
      <c r="SC149" s="228"/>
      <c r="SD149" s="228"/>
      <c r="SE149" s="228"/>
      <c r="SF149" s="228"/>
      <c r="SG149" s="228"/>
      <c r="SH149" s="228"/>
      <c r="SI149" s="228"/>
      <c r="SJ149" s="228"/>
      <c r="SK149" s="228"/>
      <c r="SL149" s="228"/>
      <c r="SM149" s="228"/>
      <c r="SN149" s="228"/>
      <c r="SO149" s="228"/>
      <c r="SP149" s="228"/>
      <c r="SQ149" s="228"/>
      <c r="SR149" s="228"/>
      <c r="SS149" s="228"/>
      <c r="ST149" s="228"/>
      <c r="SU149" s="228"/>
      <c r="SV149" s="228"/>
      <c r="SW149" s="228"/>
      <c r="SX149" s="228"/>
      <c r="SY149" s="228"/>
      <c r="SZ149" s="228"/>
      <c r="TA149" s="228"/>
      <c r="TB149" s="228"/>
      <c r="TC149" s="228"/>
      <c r="TD149" s="228"/>
      <c r="TE149" s="228"/>
      <c r="TF149" s="228"/>
      <c r="TG149" s="228"/>
      <c r="TH149" s="228"/>
      <c r="TI149" s="228"/>
      <c r="TJ149" s="228"/>
      <c r="TK149" s="228"/>
      <c r="TL149" s="228"/>
      <c r="TM149" s="228"/>
      <c r="TN149" s="228"/>
      <c r="TO149" s="228"/>
      <c r="TP149" s="228"/>
      <c r="TQ149" s="228"/>
      <c r="TR149" s="228"/>
      <c r="TS149" s="228"/>
      <c r="TT149" s="228"/>
      <c r="TU149" s="228"/>
      <c r="TV149" s="228"/>
      <c r="TW149" s="228"/>
      <c r="TX149" s="228"/>
      <c r="TY149" s="228"/>
      <c r="TZ149" s="228"/>
      <c r="UA149" s="228"/>
      <c r="UB149" s="228"/>
      <c r="UC149" s="228"/>
      <c r="UD149" s="228"/>
      <c r="UE149" s="228"/>
      <c r="UF149" s="228"/>
      <c r="UG149" s="228"/>
      <c r="UH149" s="228"/>
      <c r="UI149" s="228"/>
      <c r="UJ149" s="228"/>
      <c r="UK149" s="228"/>
      <c r="UL149" s="228"/>
      <c r="UM149" s="228"/>
      <c r="UN149" s="228"/>
      <c r="UO149" s="228"/>
      <c r="UP149" s="228"/>
      <c r="UQ149" s="228"/>
      <c r="UR149" s="228"/>
      <c r="US149" s="228"/>
      <c r="UT149" s="228"/>
      <c r="UU149" s="228"/>
      <c r="UV149" s="228"/>
      <c r="UW149" s="228"/>
      <c r="UX149" s="228"/>
      <c r="UY149" s="228"/>
      <c r="UZ149" s="228"/>
      <c r="VA149" s="228"/>
      <c r="VB149" s="228"/>
      <c r="VC149" s="228"/>
      <c r="VD149" s="228"/>
      <c r="VE149" s="228"/>
      <c r="VF149" s="228"/>
      <c r="VG149" s="228"/>
      <c r="VH149" s="228"/>
      <c r="VI149" s="228"/>
      <c r="VJ149" s="228"/>
      <c r="VK149" s="228"/>
      <c r="VL149" s="228"/>
      <c r="VM149" s="228"/>
      <c r="VN149" s="228"/>
      <c r="VO149" s="228"/>
      <c r="VP149" s="228"/>
      <c r="VQ149" s="228"/>
      <c r="VR149" s="228"/>
      <c r="VS149" s="228"/>
      <c r="VT149" s="228"/>
      <c r="VU149" s="228"/>
      <c r="VV149" s="228"/>
      <c r="VW149" s="228"/>
      <c r="VX149" s="228"/>
      <c r="VY149" s="228"/>
      <c r="VZ149" s="228"/>
      <c r="WA149" s="228"/>
      <c r="WB149" s="228"/>
      <c r="WC149" s="228"/>
      <c r="WD149" s="228"/>
      <c r="WE149" s="228"/>
      <c r="WF149" s="228"/>
      <c r="WG149" s="228"/>
      <c r="WH149" s="228"/>
      <c r="WI149" s="228"/>
      <c r="WJ149" s="228"/>
      <c r="WK149" s="228"/>
      <c r="WL149" s="228"/>
      <c r="WM149" s="228"/>
      <c r="WN149" s="228"/>
      <c r="WO149" s="228"/>
      <c r="WP149" s="228"/>
      <c r="WQ149" s="228"/>
      <c r="WR149" s="228"/>
      <c r="WS149" s="228"/>
      <c r="WT149" s="228"/>
      <c r="WU149" s="228"/>
      <c r="WV149" s="228"/>
      <c r="WW149" s="228"/>
      <c r="WX149" s="228"/>
      <c r="WY149" s="228"/>
      <c r="WZ149" s="228"/>
      <c r="XA149" s="228"/>
      <c r="XB149" s="228"/>
      <c r="XC149" s="228"/>
      <c r="XD149" s="228"/>
      <c r="XE149" s="228"/>
      <c r="XF149" s="228"/>
      <c r="XG149" s="228"/>
      <c r="XH149" s="228"/>
      <c r="XI149" s="228"/>
      <c r="XJ149" s="228"/>
      <c r="XK149" s="228"/>
      <c r="XL149" s="228"/>
      <c r="XM149" s="228"/>
      <c r="XN149" s="228"/>
      <c r="XO149" s="228"/>
      <c r="XP149" s="228"/>
      <c r="XQ149" s="228"/>
      <c r="XR149" s="228"/>
      <c r="XS149" s="228"/>
      <c r="XT149" s="228"/>
      <c r="XU149" s="228"/>
      <c r="XV149" s="228"/>
      <c r="XW149" s="228"/>
      <c r="XX149" s="228"/>
      <c r="XY149" s="228"/>
      <c r="XZ149" s="228"/>
      <c r="YA149" s="228"/>
      <c r="YB149" s="228"/>
      <c r="YC149" s="228"/>
      <c r="YD149" s="228"/>
      <c r="YE149" s="228"/>
      <c r="YF149" s="228"/>
      <c r="YG149" s="228"/>
      <c r="YH149" s="228"/>
      <c r="YI149" s="228"/>
      <c r="YJ149" s="228"/>
      <c r="YK149" s="228"/>
      <c r="YL149" s="228"/>
      <c r="YM149" s="228"/>
      <c r="YN149" s="228"/>
      <c r="YO149" s="228"/>
      <c r="YP149" s="228"/>
      <c r="YQ149" s="228"/>
      <c r="YR149" s="228"/>
      <c r="YS149" s="228"/>
      <c r="YT149" s="228"/>
      <c r="YU149" s="228"/>
      <c r="YV149" s="228"/>
      <c r="YW149" s="228"/>
      <c r="YX149" s="228"/>
      <c r="YY149" s="228"/>
      <c r="YZ149" s="228"/>
      <c r="ZA149" s="228"/>
      <c r="ZB149" s="228"/>
      <c r="ZC149" s="228"/>
      <c r="ZD149" s="228"/>
      <c r="ZE149" s="228"/>
      <c r="ZF149" s="228"/>
      <c r="ZG149" s="228"/>
      <c r="ZH149" s="228"/>
      <c r="ZI149" s="228"/>
      <c r="ZJ149" s="228"/>
      <c r="ZK149" s="228"/>
      <c r="ZL149" s="228"/>
      <c r="ZM149" s="228"/>
      <c r="ZN149" s="228"/>
      <c r="ZO149" s="228"/>
      <c r="ZP149" s="228"/>
      <c r="ZQ149" s="228"/>
      <c r="ZR149" s="228"/>
      <c r="ZS149" s="228"/>
      <c r="ZT149" s="228"/>
      <c r="ZU149" s="228"/>
      <c r="ZV149" s="228"/>
      <c r="ZW149" s="228"/>
      <c r="ZX149" s="228"/>
      <c r="ZY149" s="228"/>
      <c r="ZZ149" s="228"/>
      <c r="AAA149" s="228"/>
      <c r="AAB149" s="228"/>
      <c r="AAC149" s="228"/>
      <c r="AAD149" s="228"/>
      <c r="AAE149" s="228"/>
      <c r="AAF149" s="228"/>
      <c r="AAG149" s="228"/>
      <c r="AAH149" s="228"/>
      <c r="AAI149" s="228"/>
      <c r="AAJ149" s="228"/>
      <c r="AAK149" s="228"/>
      <c r="AAL149" s="228"/>
      <c r="AAM149" s="228"/>
      <c r="AAN149" s="228"/>
      <c r="AAO149" s="228"/>
      <c r="AAP149" s="228"/>
      <c r="AAQ149" s="228"/>
      <c r="AAR149" s="228"/>
      <c r="AAS149" s="228"/>
      <c r="AAT149" s="228"/>
      <c r="AAU149" s="228"/>
      <c r="AAV149" s="228"/>
      <c r="AAW149" s="228"/>
      <c r="AAX149" s="228"/>
      <c r="AAY149" s="228"/>
      <c r="AAZ149" s="228"/>
      <c r="ABA149" s="228"/>
      <c r="ABB149" s="228"/>
      <c r="ABC149" s="228"/>
      <c r="ABD149" s="228"/>
      <c r="ABE149" s="228"/>
      <c r="ABF149" s="228"/>
      <c r="ABG149" s="228"/>
      <c r="ABH149" s="228"/>
      <c r="ABI149" s="228"/>
      <c r="ABJ149" s="228"/>
      <c r="ABK149" s="228"/>
      <c r="ABL149" s="228"/>
      <c r="ABM149" s="228"/>
      <c r="ABN149" s="228"/>
      <c r="ABO149" s="228"/>
      <c r="ABP149" s="228"/>
      <c r="ABQ149" s="228"/>
      <c r="ABR149" s="228"/>
      <c r="ABS149" s="228"/>
      <c r="ABT149" s="228"/>
      <c r="ABU149" s="228"/>
      <c r="ABV149" s="228"/>
      <c r="ABW149" s="228"/>
      <c r="ABX149" s="228"/>
      <c r="ABY149" s="228"/>
      <c r="ABZ149" s="228"/>
      <c r="ACA149" s="228"/>
      <c r="ACB149" s="228"/>
      <c r="ACC149" s="228"/>
      <c r="ACD149" s="228"/>
      <c r="ACE149" s="228"/>
      <c r="ACF149" s="228"/>
      <c r="ACG149" s="228"/>
      <c r="ACH149" s="228"/>
      <c r="ACI149" s="228"/>
      <c r="ACJ149" s="228"/>
      <c r="ACK149" s="228"/>
      <c r="ACL149" s="228"/>
      <c r="ACM149" s="228"/>
      <c r="ACN149" s="228"/>
      <c r="ACO149" s="228"/>
      <c r="ACP149" s="228"/>
      <c r="ACQ149" s="228"/>
      <c r="ACR149" s="228"/>
      <c r="ACS149" s="228"/>
      <c r="ACT149" s="228"/>
      <c r="ACU149" s="228"/>
      <c r="ACV149" s="228"/>
      <c r="ACW149" s="228"/>
      <c r="ACX149" s="228"/>
      <c r="ACY149" s="228"/>
      <c r="ACZ149" s="228"/>
      <c r="ADA149" s="228"/>
      <c r="ADB149" s="228"/>
      <c r="ADC149" s="228"/>
      <c r="ADD149" s="228"/>
      <c r="ADE149" s="228"/>
      <c r="ADF149" s="228"/>
      <c r="ADG149" s="228"/>
      <c r="ADH149" s="228"/>
      <c r="ADI149" s="228"/>
      <c r="ADJ149" s="228"/>
      <c r="ADK149" s="228"/>
      <c r="ADL149" s="228"/>
      <c r="ADM149" s="228"/>
      <c r="ADN149" s="228"/>
      <c r="ADO149" s="228"/>
      <c r="ADP149" s="228"/>
      <c r="ADQ149" s="228"/>
      <c r="ADR149" s="228"/>
      <c r="ADS149" s="228"/>
      <c r="ADT149" s="228"/>
      <c r="ADU149" s="228"/>
      <c r="ADV149" s="228"/>
      <c r="ADW149" s="228"/>
      <c r="ADX149" s="228"/>
      <c r="ADY149" s="228"/>
      <c r="ADZ149" s="228"/>
      <c r="AEA149" s="228"/>
      <c r="AEB149" s="228"/>
      <c r="AEC149" s="228"/>
      <c r="AED149" s="228"/>
      <c r="AEE149" s="228"/>
      <c r="AEF149" s="228"/>
      <c r="AEG149" s="228"/>
      <c r="AEH149" s="228"/>
      <c r="AEI149" s="228"/>
      <c r="AEJ149" s="228"/>
      <c r="AEK149" s="228"/>
      <c r="AEL149" s="228"/>
      <c r="AEM149" s="228"/>
      <c r="AEN149" s="228"/>
      <c r="AEO149" s="228"/>
      <c r="AEP149" s="228"/>
      <c r="AEQ149" s="228"/>
      <c r="AER149" s="228"/>
      <c r="AES149" s="228"/>
      <c r="AET149" s="228"/>
      <c r="AEU149" s="228"/>
      <c r="AEV149" s="228"/>
      <c r="AEW149" s="228"/>
      <c r="AEX149" s="228"/>
      <c r="AEY149" s="228"/>
      <c r="AEZ149" s="228"/>
      <c r="AFA149" s="228"/>
      <c r="AFB149" s="228"/>
      <c r="AFC149" s="228"/>
      <c r="AFD149" s="228"/>
      <c r="AFE149" s="228"/>
      <c r="AFF149" s="228"/>
      <c r="AFG149" s="228"/>
      <c r="AFH149" s="228"/>
      <c r="AFI149" s="228"/>
      <c r="AFJ149" s="228"/>
      <c r="AFK149" s="228"/>
      <c r="AFL149" s="228"/>
      <c r="AFM149" s="228"/>
      <c r="AFN149" s="228"/>
      <c r="AFO149" s="228"/>
      <c r="AFP149" s="228"/>
      <c r="AFQ149" s="228"/>
      <c r="AFR149" s="228"/>
      <c r="AFS149" s="228"/>
      <c r="AFT149" s="228"/>
      <c r="AFU149" s="228"/>
      <c r="AFV149" s="228"/>
      <c r="AFW149" s="228"/>
      <c r="AFX149" s="228"/>
      <c r="AFY149" s="228"/>
      <c r="AFZ149" s="228"/>
      <c r="AGA149" s="228"/>
      <c r="AGB149" s="228"/>
      <c r="AGC149" s="228"/>
      <c r="AGD149" s="228"/>
      <c r="AGE149" s="228"/>
      <c r="AGF149" s="228"/>
      <c r="AGG149" s="228"/>
      <c r="AGH149" s="228"/>
      <c r="AGI149" s="228"/>
      <c r="AGJ149" s="228"/>
      <c r="AGK149" s="228"/>
      <c r="AGL149" s="228"/>
      <c r="AGM149" s="228"/>
      <c r="AGN149" s="228"/>
      <c r="AGO149" s="228"/>
      <c r="AGP149" s="228"/>
      <c r="AGQ149" s="228"/>
      <c r="AGR149" s="228"/>
      <c r="AGS149" s="228"/>
      <c r="AGT149" s="228"/>
      <c r="AGU149" s="228"/>
      <c r="AGV149" s="228"/>
      <c r="AGW149" s="228"/>
      <c r="AGX149" s="228"/>
      <c r="AGY149" s="228"/>
      <c r="AGZ149" s="228"/>
      <c r="AHA149" s="228"/>
      <c r="AHB149" s="228"/>
      <c r="AHC149" s="228"/>
      <c r="AHD149" s="228"/>
      <c r="AHE149" s="228"/>
      <c r="AHF149" s="228"/>
      <c r="AHG149" s="228"/>
      <c r="AHH149" s="228"/>
      <c r="AHI149" s="228"/>
      <c r="AHJ149" s="228"/>
      <c r="AHK149" s="228"/>
      <c r="AHL149" s="228"/>
      <c r="AHM149" s="228"/>
      <c r="AHN149" s="228"/>
      <c r="AHO149" s="228"/>
      <c r="AHP149" s="228"/>
      <c r="AHQ149" s="228"/>
      <c r="AHR149" s="228"/>
      <c r="AHS149" s="228"/>
      <c r="AHT149" s="228"/>
      <c r="AHU149" s="228"/>
      <c r="AHV149" s="228"/>
      <c r="AHW149" s="228"/>
      <c r="AHX149" s="228"/>
      <c r="AHY149" s="228"/>
      <c r="AHZ149" s="228"/>
      <c r="AIA149" s="228"/>
      <c r="AIB149" s="228"/>
      <c r="AIC149" s="228"/>
      <c r="AID149" s="228"/>
      <c r="AIE149" s="228"/>
      <c r="AIF149" s="228"/>
      <c r="AIG149" s="228"/>
      <c r="AIH149" s="228"/>
      <c r="AII149" s="228"/>
      <c r="AIJ149" s="228"/>
      <c r="AIK149" s="228"/>
      <c r="AIL149" s="228"/>
      <c r="AIM149" s="228"/>
      <c r="AIN149" s="228"/>
      <c r="AIO149" s="228"/>
      <c r="AIP149" s="228"/>
      <c r="AIQ149" s="228"/>
      <c r="AIR149" s="228"/>
      <c r="AIS149" s="228"/>
      <c r="AIT149" s="228"/>
      <c r="AIU149" s="228"/>
      <c r="AIV149" s="228"/>
      <c r="AIW149" s="228"/>
      <c r="AIX149" s="228"/>
      <c r="AIY149" s="228"/>
      <c r="AIZ149" s="228"/>
      <c r="AJA149" s="228"/>
      <c r="AJB149" s="228"/>
      <c r="AJC149" s="228"/>
      <c r="AJD149" s="228"/>
      <c r="AJE149" s="228"/>
      <c r="AJF149" s="228"/>
      <c r="AJG149" s="228"/>
      <c r="AJH149" s="228"/>
      <c r="AJI149" s="228"/>
      <c r="AJJ149" s="228"/>
      <c r="AJK149" s="228"/>
      <c r="AJL149" s="228"/>
      <c r="AJM149" s="228"/>
      <c r="AJN149" s="228"/>
      <c r="AJO149" s="228"/>
      <c r="AJP149" s="228"/>
      <c r="AJQ149" s="228"/>
      <c r="AJR149" s="228"/>
      <c r="AJS149" s="228"/>
      <c r="AJT149" s="228"/>
      <c r="AJU149" s="228"/>
      <c r="AJV149" s="228"/>
      <c r="AJW149" s="228"/>
      <c r="AJX149" s="228"/>
      <c r="AJY149" s="228"/>
      <c r="AJZ149" s="228"/>
      <c r="AKA149" s="228"/>
      <c r="AKB149" s="228"/>
      <c r="AKC149" s="228"/>
      <c r="AKD149" s="228"/>
      <c r="AKE149" s="228"/>
      <c r="AKF149" s="228"/>
      <c r="AKG149" s="228"/>
      <c r="AKH149" s="228"/>
      <c r="AKI149" s="228"/>
      <c r="AKJ149" s="228"/>
      <c r="AKK149" s="228"/>
      <c r="AKL149" s="228"/>
      <c r="AKM149" s="228"/>
      <c r="AKN149" s="228"/>
      <c r="AKO149" s="228"/>
      <c r="AKP149" s="228"/>
      <c r="AKQ149" s="228"/>
      <c r="AKR149" s="228"/>
      <c r="AKS149" s="228"/>
      <c r="AKT149" s="228"/>
      <c r="AKU149" s="228"/>
      <c r="AKV149" s="228"/>
      <c r="AKW149" s="228"/>
      <c r="AKX149" s="228"/>
      <c r="AKY149" s="228"/>
      <c r="AKZ149" s="228"/>
      <c r="ALA149" s="228"/>
      <c r="ALB149" s="228"/>
      <c r="ALC149" s="228"/>
      <c r="ALD149" s="228"/>
      <c r="ALE149" s="228"/>
      <c r="ALF149" s="228"/>
      <c r="ALG149" s="228"/>
      <c r="ALH149" s="228"/>
      <c r="ALI149" s="228"/>
      <c r="ALJ149" s="228"/>
      <c r="ALK149" s="228"/>
      <c r="ALL149" s="228"/>
      <c r="ALM149" s="228"/>
      <c r="ALN149" s="228"/>
      <c r="ALO149" s="228"/>
      <c r="ALP149" s="228"/>
      <c r="ALQ149" s="228"/>
      <c r="ALR149" s="228"/>
      <c r="ALS149" s="228"/>
      <c r="ALT149" s="228"/>
      <c r="ALU149" s="228"/>
      <c r="ALV149" s="228"/>
      <c r="ALW149" s="228"/>
      <c r="ALX149" s="228"/>
      <c r="ALY149" s="228"/>
      <c r="ALZ149" s="228"/>
      <c r="AMA149" s="228"/>
      <c r="AMB149" s="228"/>
      <c r="AMC149" s="228"/>
      <c r="AMD149" s="228"/>
      <c r="AME149" s="228"/>
      <c r="AMF149" s="228"/>
      <c r="AMG149" s="228"/>
      <c r="AMH149" s="228"/>
      <c r="AMI149" s="228"/>
      <c r="AMJ149" s="228"/>
      <c r="AMK149" s="228"/>
      <c r="AML149" s="228"/>
      <c r="AMM149" s="228"/>
      <c r="AMN149" s="228"/>
      <c r="AMO149" s="228"/>
      <c r="AMP149" s="228"/>
      <c r="AMQ149" s="228"/>
      <c r="AMR149" s="228"/>
      <c r="AMS149" s="228"/>
      <c r="AMT149" s="228"/>
      <c r="AMU149" s="228"/>
      <c r="AMV149" s="228"/>
      <c r="AMW149" s="228"/>
      <c r="AMX149" s="228"/>
      <c r="AMY149" s="228"/>
      <c r="AMZ149" s="228"/>
      <c r="ANA149" s="228"/>
      <c r="ANB149" s="228"/>
      <c r="ANC149" s="228"/>
      <c r="AND149" s="228"/>
      <c r="ANE149" s="228"/>
      <c r="ANF149" s="228"/>
      <c r="ANG149" s="228"/>
      <c r="ANH149" s="228"/>
      <c r="ANI149" s="228"/>
      <c r="ANJ149" s="228"/>
      <c r="ANK149" s="228"/>
      <c r="ANL149" s="228"/>
      <c r="ANM149" s="228"/>
      <c r="ANN149" s="228"/>
      <c r="ANO149" s="228"/>
      <c r="ANP149" s="228"/>
      <c r="ANQ149" s="228"/>
      <c r="ANR149" s="228"/>
      <c r="ANS149" s="228"/>
      <c r="ANT149" s="228"/>
      <c r="ANU149" s="228"/>
      <c r="ANV149" s="228"/>
      <c r="ANW149" s="228"/>
      <c r="ANX149" s="228"/>
      <c r="ANY149" s="228"/>
      <c r="ANZ149" s="228"/>
      <c r="AOA149" s="228"/>
      <c r="AOB149" s="228"/>
      <c r="AOC149" s="228"/>
      <c r="AOD149" s="228"/>
      <c r="AOE149" s="228"/>
      <c r="AOF149" s="228"/>
      <c r="AOG149" s="228"/>
      <c r="AOH149" s="228"/>
      <c r="AOI149" s="228"/>
      <c r="AOJ149" s="228"/>
      <c r="AOK149" s="228"/>
      <c r="AOL149" s="228"/>
      <c r="AOM149" s="228"/>
      <c r="AON149" s="228"/>
      <c r="AOO149" s="228"/>
      <c r="AOP149" s="228"/>
      <c r="AOQ149" s="228"/>
      <c r="AOR149" s="228"/>
      <c r="AOS149" s="228"/>
      <c r="AOT149" s="228"/>
      <c r="AOU149" s="228"/>
      <c r="AOV149" s="228"/>
      <c r="AOW149" s="228"/>
      <c r="AOX149" s="228"/>
      <c r="AOY149" s="228"/>
      <c r="AOZ149" s="228"/>
      <c r="APA149" s="228"/>
      <c r="APB149" s="228"/>
      <c r="APC149" s="228"/>
      <c r="APD149" s="228"/>
      <c r="APE149" s="228"/>
      <c r="APF149" s="228"/>
      <c r="APG149" s="228"/>
      <c r="APH149" s="228"/>
      <c r="API149" s="228"/>
      <c r="APJ149" s="228"/>
      <c r="APK149" s="228"/>
      <c r="APL149" s="228"/>
      <c r="APM149" s="228"/>
      <c r="APN149" s="228"/>
      <c r="APO149" s="228"/>
      <c r="APP149" s="228"/>
      <c r="APQ149" s="228"/>
      <c r="APR149" s="228"/>
      <c r="APS149" s="228"/>
      <c r="APT149" s="228"/>
      <c r="APU149" s="228"/>
      <c r="APV149" s="228"/>
      <c r="APW149" s="228"/>
      <c r="APX149" s="228"/>
      <c r="APY149" s="228"/>
      <c r="APZ149" s="228"/>
      <c r="AQA149" s="228"/>
      <c r="AQB149" s="228"/>
      <c r="AQC149" s="228"/>
      <c r="AQD149" s="228"/>
      <c r="AQE149" s="228"/>
      <c r="AQF149" s="228"/>
      <c r="AQG149" s="228"/>
      <c r="AQH149" s="228"/>
      <c r="AQI149" s="228"/>
      <c r="AQJ149" s="228"/>
      <c r="AQK149" s="228"/>
      <c r="AQL149" s="228"/>
      <c r="AQM149" s="228"/>
      <c r="AQN149" s="228"/>
      <c r="AQO149" s="228"/>
      <c r="AQP149" s="228"/>
      <c r="AQQ149" s="228"/>
      <c r="AQR149" s="228"/>
      <c r="AQS149" s="228"/>
      <c r="AQT149" s="228"/>
      <c r="AQU149" s="228"/>
      <c r="AQV149" s="228"/>
      <c r="AQW149" s="228"/>
      <c r="AQX149" s="228"/>
      <c r="AQY149" s="228"/>
      <c r="AQZ149" s="228"/>
      <c r="ARA149" s="228"/>
      <c r="ARB149" s="228"/>
      <c r="ARC149" s="228"/>
      <c r="ARD149" s="228"/>
      <c r="ARE149" s="228"/>
      <c r="ARF149" s="228"/>
      <c r="ARG149" s="228"/>
      <c r="ARH149" s="228"/>
      <c r="ARI149" s="228"/>
      <c r="ARJ149" s="228"/>
      <c r="ARK149" s="228"/>
      <c r="ARL149" s="228"/>
      <c r="ARM149" s="228"/>
      <c r="ARN149" s="228"/>
      <c r="ARO149" s="228"/>
      <c r="ARP149" s="228"/>
      <c r="ARQ149" s="228"/>
      <c r="ARR149" s="228"/>
      <c r="ARS149" s="228"/>
      <c r="ART149" s="228"/>
      <c r="ARU149" s="228"/>
      <c r="ARV149" s="228"/>
      <c r="ARW149" s="228"/>
      <c r="ARX149" s="228"/>
      <c r="ARY149" s="228"/>
      <c r="ARZ149" s="228"/>
      <c r="ASA149" s="228"/>
      <c r="ASB149" s="228"/>
      <c r="ASC149" s="228"/>
      <c r="ASD149" s="228"/>
      <c r="ASE149" s="228"/>
      <c r="ASF149" s="228"/>
      <c r="ASG149" s="228"/>
      <c r="ASH149" s="228"/>
      <c r="ASI149" s="228"/>
      <c r="ASJ149" s="228"/>
      <c r="ASK149" s="228"/>
      <c r="ASL149" s="228"/>
      <c r="ASM149" s="228"/>
      <c r="ASN149" s="228"/>
      <c r="ASO149" s="228"/>
      <c r="ASP149" s="228"/>
      <c r="ASQ149" s="228"/>
      <c r="ASR149" s="228"/>
      <c r="ASS149" s="228"/>
      <c r="AST149" s="228"/>
      <c r="ASU149" s="228"/>
      <c r="ASV149" s="228"/>
      <c r="ASW149" s="228"/>
      <c r="ASX149" s="228"/>
      <c r="ASY149" s="228"/>
      <c r="ASZ149" s="228"/>
      <c r="ATA149" s="228"/>
      <c r="ATB149" s="228"/>
      <c r="ATC149" s="228"/>
      <c r="ATD149" s="228"/>
      <c r="ATE149" s="228"/>
      <c r="ATF149" s="228"/>
      <c r="ATG149" s="228"/>
      <c r="ATH149" s="228"/>
      <c r="ATI149" s="228"/>
      <c r="ATJ149" s="228"/>
      <c r="ATK149" s="228"/>
      <c r="ATL149" s="228"/>
      <c r="ATM149" s="228"/>
      <c r="ATN149" s="228"/>
      <c r="ATO149" s="228"/>
      <c r="ATP149" s="228"/>
      <c r="ATQ149" s="228"/>
      <c r="ATR149" s="228"/>
      <c r="ATS149" s="228"/>
      <c r="ATT149" s="228"/>
      <c r="ATU149" s="228"/>
      <c r="ATV149" s="228"/>
      <c r="ATW149" s="228"/>
      <c r="ATX149" s="228"/>
      <c r="ATY149" s="228"/>
      <c r="ATZ149" s="228"/>
      <c r="AUA149" s="228"/>
      <c r="AUB149" s="228"/>
      <c r="AUC149" s="228"/>
      <c r="AUD149" s="228"/>
      <c r="AUE149" s="228"/>
      <c r="AUF149" s="228"/>
      <c r="AUG149" s="228"/>
      <c r="AUH149" s="228"/>
      <c r="AUI149" s="228"/>
      <c r="AUJ149" s="228"/>
      <c r="AUK149" s="228"/>
      <c r="AUL149" s="228"/>
      <c r="AUM149" s="228"/>
      <c r="AUN149" s="228"/>
      <c r="AUO149" s="228"/>
      <c r="AUP149" s="228"/>
      <c r="AUQ149" s="228"/>
      <c r="AUR149" s="228"/>
      <c r="AUS149" s="228"/>
      <c r="AUT149" s="228"/>
      <c r="AUU149" s="228"/>
      <c r="AUV149" s="228"/>
      <c r="AUW149" s="228"/>
      <c r="AUX149" s="228"/>
      <c r="AUY149" s="228"/>
      <c r="AUZ149" s="228"/>
      <c r="AVA149" s="228"/>
      <c r="AVB149" s="228"/>
      <c r="AVC149" s="228"/>
      <c r="AVD149" s="228"/>
      <c r="AVE149" s="228"/>
      <c r="AVF149" s="228"/>
      <c r="AVG149" s="228"/>
      <c r="AVH149" s="228"/>
      <c r="AVI149" s="228"/>
      <c r="AVJ149" s="228"/>
      <c r="AVK149" s="228"/>
      <c r="AVL149" s="228"/>
      <c r="AVM149" s="228"/>
      <c r="AVN149" s="228"/>
      <c r="AVO149" s="228"/>
      <c r="AVP149" s="228"/>
      <c r="AVQ149" s="228"/>
      <c r="AVR149" s="228"/>
      <c r="AVS149" s="228"/>
      <c r="AVT149" s="228"/>
      <c r="AVU149" s="228"/>
      <c r="AVV149" s="228"/>
      <c r="AVW149" s="228"/>
      <c r="AVX149" s="228"/>
      <c r="AVY149" s="228"/>
      <c r="AVZ149" s="228"/>
      <c r="AWA149" s="228"/>
      <c r="AWB149" s="228"/>
      <c r="AWC149" s="228"/>
      <c r="AWD149" s="228"/>
      <c r="AWE149" s="228"/>
      <c r="AWF149" s="228"/>
      <c r="AWG149" s="228"/>
      <c r="AWH149" s="228"/>
      <c r="AWI149" s="228"/>
      <c r="AWJ149" s="228"/>
      <c r="AWK149" s="228"/>
      <c r="AWL149" s="228"/>
      <c r="AWM149" s="228"/>
      <c r="AWN149" s="228"/>
      <c r="AWO149" s="228"/>
      <c r="AWP149" s="228"/>
      <c r="AWQ149" s="228"/>
      <c r="AWR149" s="228"/>
      <c r="AWS149" s="228"/>
      <c r="AWT149" s="228"/>
      <c r="AWU149" s="228"/>
      <c r="AWV149" s="228"/>
      <c r="AWW149" s="228"/>
      <c r="AWX149" s="228"/>
      <c r="AWY149" s="228"/>
      <c r="AWZ149" s="228"/>
      <c r="AXA149" s="228"/>
      <c r="AXB149" s="228"/>
      <c r="AXC149" s="228"/>
      <c r="AXD149" s="228"/>
      <c r="AXE149" s="228"/>
      <c r="AXF149" s="228"/>
      <c r="AXG149" s="228"/>
      <c r="AXH149" s="228"/>
      <c r="AXI149" s="228"/>
      <c r="AXJ149" s="228"/>
      <c r="AXK149" s="228"/>
      <c r="AXL149" s="228"/>
      <c r="AXM149" s="228"/>
      <c r="AXN149" s="228"/>
      <c r="AXO149" s="228"/>
      <c r="AXP149" s="228"/>
      <c r="AXQ149" s="228"/>
      <c r="AXR149" s="228"/>
      <c r="AXS149" s="228"/>
      <c r="AXT149" s="228"/>
      <c r="AXU149" s="228"/>
      <c r="AXV149" s="228"/>
      <c r="AXW149" s="228"/>
      <c r="AXX149" s="228"/>
      <c r="AXY149" s="228"/>
      <c r="AXZ149" s="228"/>
      <c r="AYA149" s="228"/>
      <c r="AYB149" s="228"/>
      <c r="AYC149" s="228"/>
      <c r="AYD149" s="228"/>
      <c r="AYE149" s="228"/>
      <c r="AYF149" s="228"/>
      <c r="AYG149" s="228"/>
      <c r="AYH149" s="228"/>
      <c r="AYI149" s="228"/>
      <c r="AYJ149" s="228"/>
      <c r="AYK149" s="228"/>
      <c r="AYL149" s="228"/>
      <c r="AYM149" s="228"/>
      <c r="AYN149" s="228"/>
      <c r="AYO149" s="228"/>
      <c r="AYP149" s="228"/>
      <c r="AYQ149" s="228"/>
      <c r="AYR149" s="228"/>
      <c r="AYS149" s="228"/>
      <c r="AYT149" s="228"/>
      <c r="AYU149" s="228"/>
      <c r="AYV149" s="228"/>
      <c r="AYW149" s="228"/>
      <c r="AYX149" s="228"/>
      <c r="AYY149" s="228"/>
      <c r="AYZ149" s="228"/>
      <c r="AZA149" s="228"/>
      <c r="AZB149" s="228"/>
      <c r="AZC149" s="228"/>
      <c r="AZD149" s="228"/>
      <c r="AZE149" s="228"/>
      <c r="AZF149" s="228"/>
      <c r="AZG149" s="228"/>
      <c r="AZH149" s="228"/>
      <c r="AZI149" s="228"/>
      <c r="AZJ149" s="228"/>
      <c r="AZK149" s="228"/>
      <c r="AZL149" s="228"/>
      <c r="AZM149" s="228"/>
      <c r="AZN149" s="228"/>
      <c r="AZO149" s="228"/>
      <c r="AZP149" s="228"/>
      <c r="AZQ149" s="228"/>
      <c r="AZR149" s="228"/>
      <c r="AZS149" s="228"/>
      <c r="AZT149" s="228"/>
      <c r="AZU149" s="228"/>
      <c r="AZV149" s="228"/>
      <c r="AZW149" s="228"/>
      <c r="AZX149" s="228"/>
      <c r="AZY149" s="228"/>
      <c r="AZZ149" s="228"/>
      <c r="BAA149" s="228"/>
      <c r="BAB149" s="228"/>
      <c r="BAC149" s="228"/>
      <c r="BAD149" s="228"/>
      <c r="BAE149" s="228"/>
      <c r="BAF149" s="228"/>
      <c r="BAG149" s="228"/>
      <c r="BAH149" s="228"/>
      <c r="BAI149" s="228"/>
      <c r="BAJ149" s="228"/>
      <c r="BAK149" s="228"/>
      <c r="BAL149" s="228"/>
      <c r="BAM149" s="228"/>
      <c r="BAN149" s="228"/>
      <c r="BAO149" s="228"/>
      <c r="BAP149" s="228"/>
      <c r="BAQ149" s="228"/>
      <c r="BAR149" s="228"/>
      <c r="BAS149" s="228"/>
      <c r="BAT149" s="228"/>
      <c r="BAU149" s="228"/>
      <c r="BAV149" s="228"/>
      <c r="BAW149" s="228"/>
      <c r="BAX149" s="228"/>
      <c r="BAY149" s="228"/>
      <c r="BAZ149" s="228"/>
      <c r="BBA149" s="228"/>
      <c r="BBB149" s="228"/>
      <c r="BBC149" s="228"/>
      <c r="BBD149" s="228"/>
      <c r="BBE149" s="228"/>
      <c r="BBF149" s="228"/>
      <c r="BBG149" s="228"/>
      <c r="BBH149" s="228"/>
      <c r="BBI149" s="228"/>
      <c r="BBJ149" s="228"/>
      <c r="BBK149" s="228"/>
      <c r="BBL149" s="228"/>
      <c r="BBM149" s="228"/>
      <c r="BBN149" s="228"/>
      <c r="BBO149" s="228"/>
      <c r="BBP149" s="228"/>
      <c r="BBQ149" s="228"/>
      <c r="BBR149" s="228"/>
      <c r="BBS149" s="228"/>
      <c r="BBT149" s="228"/>
      <c r="BBU149" s="228"/>
      <c r="BBV149" s="228"/>
      <c r="BBW149" s="228"/>
      <c r="BBX149" s="228"/>
      <c r="BBY149" s="228"/>
      <c r="BBZ149" s="228"/>
      <c r="BCA149" s="228"/>
      <c r="BCB149" s="228"/>
      <c r="BCC149" s="228"/>
      <c r="BCD149" s="228"/>
      <c r="BCE149" s="228"/>
      <c r="BCF149" s="228"/>
      <c r="BCG149" s="228"/>
      <c r="BCH149" s="228"/>
      <c r="BCI149" s="228"/>
      <c r="BCJ149" s="228"/>
      <c r="BCK149" s="228"/>
      <c r="BCL149" s="228"/>
      <c r="BCM149" s="228"/>
      <c r="BCN149" s="228"/>
      <c r="BCO149" s="228"/>
      <c r="BCP149" s="228"/>
      <c r="BCQ149" s="228"/>
      <c r="BCR149" s="228"/>
      <c r="BCS149" s="228"/>
      <c r="BCT149" s="228"/>
      <c r="BCU149" s="228"/>
      <c r="BCV149" s="228"/>
      <c r="BCW149" s="228"/>
      <c r="BCX149" s="228"/>
      <c r="BCY149" s="228"/>
      <c r="BCZ149" s="228"/>
      <c r="BDA149" s="228"/>
      <c r="BDB149" s="228"/>
      <c r="BDC149" s="228"/>
      <c r="BDD149" s="228"/>
      <c r="BDE149" s="228"/>
      <c r="BDF149" s="228"/>
      <c r="BDG149" s="228"/>
      <c r="BDH149" s="228"/>
      <c r="BDI149" s="228"/>
      <c r="BDJ149" s="228"/>
      <c r="BDK149" s="228"/>
      <c r="BDL149" s="228"/>
      <c r="BDM149" s="228"/>
      <c r="BDN149" s="228"/>
      <c r="BDO149" s="228"/>
      <c r="BDP149" s="228"/>
      <c r="BDQ149" s="228"/>
      <c r="BDR149" s="228"/>
      <c r="BDS149" s="228"/>
      <c r="BDT149" s="228"/>
      <c r="BDU149" s="228"/>
      <c r="BDV149" s="228"/>
      <c r="BDW149" s="228"/>
      <c r="BDX149" s="228"/>
      <c r="BDY149" s="228"/>
      <c r="BDZ149" s="228"/>
      <c r="BEA149" s="228"/>
      <c r="BEB149" s="228"/>
      <c r="BEC149" s="228"/>
      <c r="BED149" s="228"/>
      <c r="BEE149" s="228"/>
      <c r="BEF149" s="228"/>
      <c r="BEG149" s="228"/>
      <c r="BEH149" s="228"/>
      <c r="BEI149" s="228"/>
    </row>
    <row r="150" spans="1:1491" ht="15" customHeight="1" x14ac:dyDescent="0.25">
      <c r="A150" s="218" t="s">
        <v>963</v>
      </c>
      <c r="B150" s="312" t="s">
        <v>2500</v>
      </c>
      <c r="C150" s="316">
        <v>44197</v>
      </c>
      <c r="D150" s="316">
        <v>46265</v>
      </c>
      <c r="E150" s="108">
        <v>500</v>
      </c>
      <c r="F150" s="108">
        <v>500</v>
      </c>
      <c r="G150" s="320">
        <v>356</v>
      </c>
      <c r="H150" s="108">
        <v>305</v>
      </c>
      <c r="I150" s="108">
        <f>E150/25.462</f>
        <v>19.637106276019168</v>
      </c>
      <c r="J150" s="108">
        <f>H150/25.462</f>
        <v>11.978634828371691</v>
      </c>
      <c r="K150" s="174"/>
      <c r="L150" s="174">
        <f>H150/25.462</f>
        <v>11.978634828371691</v>
      </c>
      <c r="M150" s="174"/>
      <c r="N150" s="225" t="s">
        <v>918</v>
      </c>
      <c r="O150" s="184">
        <v>0</v>
      </c>
      <c r="P150" s="184">
        <v>0</v>
      </c>
      <c r="Q150" s="184">
        <v>95</v>
      </c>
      <c r="R150" s="184">
        <v>112</v>
      </c>
      <c r="S150" s="184">
        <v>98</v>
      </c>
      <c r="T150" s="184">
        <v>0</v>
      </c>
      <c r="U150" s="184">
        <v>0</v>
      </c>
      <c r="V150" s="453">
        <v>10</v>
      </c>
      <c r="W150" s="461" t="s">
        <v>1402</v>
      </c>
      <c r="X150" s="454">
        <v>0</v>
      </c>
      <c r="Y150" s="461" t="s">
        <v>1394</v>
      </c>
      <c r="Z150" s="455" t="s">
        <v>990</v>
      </c>
      <c r="AA150" s="263" t="s">
        <v>1403</v>
      </c>
      <c r="AB150" s="263" t="s">
        <v>1396</v>
      </c>
      <c r="AC150" s="456">
        <v>500</v>
      </c>
      <c r="AD150" s="263" t="s">
        <v>1404</v>
      </c>
      <c r="AE150" s="263" t="s">
        <v>1404</v>
      </c>
      <c r="AF150" s="263" t="s">
        <v>723</v>
      </c>
      <c r="AG150" s="292" t="s">
        <v>460</v>
      </c>
      <c r="AH150" s="482"/>
      <c r="AI150" s="361">
        <v>0</v>
      </c>
      <c r="AJ150" s="499">
        <v>0</v>
      </c>
      <c r="AK150" s="498" t="s">
        <v>1025</v>
      </c>
      <c r="AL150" s="500">
        <v>0.4</v>
      </c>
      <c r="AM150" s="364">
        <f t="shared" si="26"/>
        <v>0</v>
      </c>
      <c r="AN150" s="364">
        <f t="shared" si="27"/>
        <v>122</v>
      </c>
      <c r="AO150" s="103"/>
      <c r="AP150" s="102"/>
      <c r="AQ150" s="366"/>
      <c r="AR150" s="366"/>
      <c r="AS150" s="366"/>
      <c r="AT150" s="366"/>
      <c r="AU150" s="366"/>
      <c r="AV150" s="366"/>
      <c r="AW150" s="366"/>
      <c r="AX150" s="366"/>
      <c r="AY150" s="366"/>
      <c r="AZ150" s="366"/>
      <c r="BA150" s="366"/>
      <c r="BB150" s="366"/>
      <c r="BC150" s="366"/>
      <c r="BD150" s="366"/>
      <c r="BE150" s="366"/>
      <c r="BF150" s="366"/>
      <c r="BG150" s="366"/>
      <c r="BH150" s="366"/>
      <c r="BI150" s="366"/>
      <c r="BJ150" s="366"/>
      <c r="BK150" s="366"/>
      <c r="BL150" s="366"/>
      <c r="BM150" s="366"/>
      <c r="BN150" s="366"/>
      <c r="BO150" s="366"/>
      <c r="BV150" s="228"/>
      <c r="BW150" s="228"/>
      <c r="BX150" s="228"/>
      <c r="BY150" s="228"/>
      <c r="BZ150" s="228"/>
      <c r="CA150" s="228"/>
      <c r="CB150" s="228"/>
      <c r="CC150" s="228"/>
      <c r="CD150" s="228"/>
      <c r="CE150" s="228"/>
      <c r="CF150" s="228"/>
      <c r="CG150" s="228"/>
      <c r="CH150" s="228"/>
      <c r="CI150" s="228"/>
      <c r="CJ150" s="228"/>
      <c r="CK150" s="228"/>
      <c r="CL150" s="228"/>
      <c r="CM150" s="228"/>
      <c r="CN150" s="228"/>
      <c r="CO150" s="228"/>
      <c r="CP150" s="228"/>
      <c r="CQ150" s="228"/>
      <c r="CR150" s="228"/>
      <c r="CS150" s="228"/>
      <c r="CT150" s="228"/>
      <c r="CU150" s="228"/>
      <c r="CV150" s="228"/>
      <c r="CW150" s="228"/>
      <c r="CX150" s="228"/>
      <c r="CY150" s="228"/>
      <c r="CZ150" s="228"/>
      <c r="DA150" s="228"/>
      <c r="DB150" s="228"/>
      <c r="DC150" s="228"/>
      <c r="DD150" s="228"/>
      <c r="DE150" s="228"/>
      <c r="DF150" s="228"/>
      <c r="DG150" s="228"/>
      <c r="DH150" s="228"/>
      <c r="DI150" s="228"/>
      <c r="DJ150" s="228"/>
      <c r="DK150" s="228"/>
      <c r="DL150" s="228"/>
      <c r="DM150" s="228"/>
      <c r="DN150" s="228"/>
      <c r="DO150" s="228"/>
      <c r="DP150" s="228"/>
      <c r="DQ150" s="228"/>
      <c r="DR150" s="228"/>
      <c r="DS150" s="228"/>
      <c r="DT150" s="228"/>
      <c r="DU150" s="228"/>
      <c r="DV150" s="228"/>
      <c r="DW150" s="228"/>
      <c r="DX150" s="228"/>
      <c r="DY150" s="228"/>
      <c r="DZ150" s="228"/>
      <c r="EA150" s="228"/>
      <c r="EB150" s="228"/>
      <c r="EC150" s="228"/>
      <c r="ED150" s="228"/>
      <c r="EE150" s="228"/>
      <c r="EF150" s="228"/>
      <c r="EG150" s="228"/>
      <c r="EH150" s="228"/>
      <c r="EI150" s="228"/>
      <c r="EJ150" s="228"/>
      <c r="EK150" s="228"/>
      <c r="EL150" s="228"/>
      <c r="EM150" s="228"/>
      <c r="EN150" s="228"/>
      <c r="EO150" s="228"/>
      <c r="EP150" s="228"/>
      <c r="EQ150" s="228"/>
      <c r="ER150" s="228"/>
      <c r="ES150" s="228"/>
      <c r="ET150" s="228"/>
      <c r="EU150" s="228"/>
      <c r="EV150" s="228"/>
      <c r="EW150" s="228"/>
      <c r="EX150" s="228"/>
      <c r="EY150" s="228"/>
      <c r="EZ150" s="228"/>
      <c r="FA150" s="228"/>
      <c r="FB150" s="228"/>
      <c r="FC150" s="228"/>
      <c r="FD150" s="228"/>
      <c r="FE150" s="228"/>
      <c r="FF150" s="228"/>
      <c r="FG150" s="228"/>
      <c r="FH150" s="228"/>
      <c r="FI150" s="228"/>
      <c r="FJ150" s="228"/>
      <c r="FK150" s="228"/>
      <c r="FL150" s="228"/>
      <c r="FM150" s="228"/>
      <c r="FN150" s="228"/>
      <c r="FO150" s="228"/>
      <c r="FP150" s="228"/>
      <c r="FQ150" s="228"/>
      <c r="FR150" s="228"/>
      <c r="FS150" s="228"/>
      <c r="FT150" s="228"/>
      <c r="FU150" s="228"/>
      <c r="FV150" s="228"/>
      <c r="FW150" s="228"/>
      <c r="FX150" s="228"/>
      <c r="FY150" s="228"/>
      <c r="FZ150" s="228"/>
      <c r="GA150" s="228"/>
      <c r="GB150" s="228"/>
      <c r="GC150" s="228"/>
      <c r="GD150" s="228"/>
      <c r="GE150" s="228"/>
      <c r="GF150" s="228"/>
      <c r="GG150" s="228"/>
      <c r="GH150" s="228"/>
      <c r="GI150" s="228"/>
      <c r="GJ150" s="228"/>
      <c r="GK150" s="228"/>
      <c r="GL150" s="228"/>
      <c r="GM150" s="228"/>
      <c r="GN150" s="228"/>
      <c r="GO150" s="228"/>
      <c r="GP150" s="228"/>
      <c r="GQ150" s="228"/>
      <c r="GR150" s="228"/>
      <c r="GS150" s="228"/>
      <c r="GT150" s="228"/>
      <c r="GU150" s="228"/>
      <c r="GV150" s="228"/>
      <c r="GW150" s="228"/>
      <c r="GX150" s="228"/>
      <c r="GY150" s="228"/>
      <c r="GZ150" s="228"/>
      <c r="HA150" s="228"/>
      <c r="HB150" s="228"/>
      <c r="HC150" s="228"/>
      <c r="HD150" s="228"/>
      <c r="HE150" s="228"/>
      <c r="HF150" s="228"/>
      <c r="HG150" s="228"/>
      <c r="HH150" s="228"/>
      <c r="HI150" s="228"/>
      <c r="HJ150" s="228"/>
      <c r="HK150" s="228"/>
      <c r="HL150" s="228"/>
      <c r="HM150" s="228"/>
      <c r="HN150" s="228"/>
      <c r="HO150" s="228"/>
      <c r="HP150" s="228"/>
      <c r="HQ150" s="228"/>
      <c r="HR150" s="228"/>
      <c r="HS150" s="228"/>
      <c r="HT150" s="228"/>
      <c r="HU150" s="228"/>
      <c r="HV150" s="228"/>
      <c r="HW150" s="228"/>
      <c r="HX150" s="228"/>
      <c r="HY150" s="228"/>
      <c r="HZ150" s="228"/>
      <c r="IA150" s="228"/>
      <c r="IB150" s="228"/>
      <c r="IC150" s="228"/>
      <c r="ID150" s="228"/>
      <c r="IE150" s="228"/>
      <c r="IF150" s="228"/>
      <c r="IG150" s="228"/>
      <c r="IH150" s="228"/>
      <c r="II150" s="228"/>
      <c r="IJ150" s="228"/>
      <c r="IK150" s="228"/>
      <c r="IL150" s="228"/>
      <c r="IM150" s="228"/>
      <c r="IN150" s="228"/>
      <c r="IO150" s="228"/>
      <c r="IP150" s="228"/>
      <c r="IQ150" s="228"/>
      <c r="IR150" s="228"/>
      <c r="IS150" s="228"/>
      <c r="IT150" s="228"/>
      <c r="IU150" s="228"/>
      <c r="IV150" s="228"/>
      <c r="IW150" s="228"/>
      <c r="IX150" s="228"/>
      <c r="IY150" s="228"/>
      <c r="IZ150" s="228"/>
      <c r="JA150" s="228"/>
      <c r="JB150" s="228"/>
      <c r="JC150" s="228"/>
      <c r="JD150" s="228"/>
      <c r="JE150" s="228"/>
      <c r="JF150" s="228"/>
      <c r="JG150" s="228"/>
      <c r="JH150" s="228"/>
      <c r="JI150" s="228"/>
      <c r="JJ150" s="228"/>
      <c r="JK150" s="228"/>
      <c r="JL150" s="228"/>
      <c r="JM150" s="228"/>
      <c r="JN150" s="228"/>
      <c r="JO150" s="228"/>
      <c r="JP150" s="228"/>
      <c r="JQ150" s="228"/>
      <c r="JR150" s="228"/>
      <c r="JS150" s="228"/>
      <c r="JT150" s="228"/>
      <c r="JU150" s="228"/>
      <c r="JV150" s="228"/>
      <c r="JW150" s="228"/>
      <c r="JX150" s="228"/>
      <c r="JY150" s="228"/>
      <c r="JZ150" s="228"/>
      <c r="KA150" s="228"/>
      <c r="KB150" s="228"/>
      <c r="KC150" s="228"/>
      <c r="KD150" s="228"/>
      <c r="KE150" s="228"/>
      <c r="KF150" s="228"/>
      <c r="KG150" s="228"/>
      <c r="KH150" s="228"/>
      <c r="KI150" s="228"/>
      <c r="KJ150" s="228"/>
      <c r="KK150" s="228"/>
      <c r="KL150" s="228"/>
      <c r="KM150" s="228"/>
      <c r="KN150" s="228"/>
      <c r="KO150" s="228"/>
      <c r="KP150" s="228"/>
      <c r="KQ150" s="228"/>
      <c r="KR150" s="228"/>
      <c r="KS150" s="228"/>
      <c r="KT150" s="228"/>
      <c r="KU150" s="228"/>
      <c r="KV150" s="228"/>
      <c r="KW150" s="228"/>
      <c r="KX150" s="228"/>
      <c r="KY150" s="228"/>
      <c r="KZ150" s="228"/>
      <c r="LA150" s="228"/>
      <c r="LB150" s="228"/>
      <c r="LC150" s="228"/>
      <c r="LD150" s="228"/>
      <c r="LE150" s="228"/>
      <c r="LF150" s="228"/>
      <c r="LG150" s="228"/>
      <c r="LH150" s="228"/>
      <c r="LI150" s="228"/>
      <c r="LJ150" s="228"/>
      <c r="LK150" s="228"/>
      <c r="LL150" s="228"/>
      <c r="LM150" s="228"/>
      <c r="LN150" s="228"/>
      <c r="LO150" s="228"/>
      <c r="LP150" s="228"/>
      <c r="LQ150" s="228"/>
      <c r="LR150" s="228"/>
      <c r="LS150" s="228"/>
      <c r="LT150" s="228"/>
      <c r="LU150" s="228"/>
      <c r="LV150" s="228"/>
      <c r="LW150" s="228"/>
      <c r="LX150" s="228"/>
      <c r="LY150" s="228"/>
      <c r="LZ150" s="228"/>
      <c r="MA150" s="228"/>
      <c r="MB150" s="228"/>
      <c r="MC150" s="228"/>
      <c r="MD150" s="228"/>
      <c r="ME150" s="228"/>
      <c r="MF150" s="228"/>
      <c r="MG150" s="228"/>
      <c r="MH150" s="228"/>
      <c r="MI150" s="228"/>
      <c r="MJ150" s="228"/>
      <c r="MK150" s="228"/>
      <c r="ML150" s="228"/>
      <c r="MM150" s="228"/>
      <c r="MN150" s="228"/>
      <c r="MO150" s="228"/>
      <c r="MP150" s="228"/>
      <c r="MQ150" s="228"/>
      <c r="MR150" s="228"/>
      <c r="MS150" s="228"/>
      <c r="MT150" s="228"/>
      <c r="MU150" s="228"/>
      <c r="MV150" s="228"/>
      <c r="MW150" s="228"/>
      <c r="MX150" s="228"/>
      <c r="MY150" s="228"/>
      <c r="MZ150" s="228"/>
      <c r="NA150" s="228"/>
      <c r="NB150" s="228"/>
      <c r="NC150" s="228"/>
      <c r="ND150" s="228"/>
      <c r="NE150" s="228"/>
      <c r="NF150" s="228"/>
      <c r="NG150" s="228"/>
      <c r="NH150" s="228"/>
      <c r="NI150" s="228"/>
      <c r="NJ150" s="228"/>
      <c r="NK150" s="228"/>
      <c r="NL150" s="228"/>
      <c r="NM150" s="228"/>
      <c r="NN150" s="228"/>
      <c r="NO150" s="228"/>
      <c r="NP150" s="228"/>
      <c r="NQ150" s="228"/>
      <c r="NR150" s="228"/>
      <c r="NS150" s="228"/>
      <c r="NT150" s="228"/>
      <c r="NU150" s="228"/>
      <c r="NV150" s="228"/>
      <c r="NW150" s="228"/>
      <c r="NX150" s="228"/>
      <c r="NY150" s="228"/>
      <c r="NZ150" s="228"/>
      <c r="OA150" s="228"/>
      <c r="OB150" s="228"/>
      <c r="OC150" s="228"/>
      <c r="OD150" s="228"/>
      <c r="OE150" s="228"/>
      <c r="OF150" s="228"/>
      <c r="OG150" s="228"/>
      <c r="OH150" s="228"/>
      <c r="OI150" s="228"/>
      <c r="OJ150" s="228"/>
      <c r="OK150" s="228"/>
      <c r="OL150" s="228"/>
      <c r="OM150" s="228"/>
      <c r="ON150" s="228"/>
      <c r="OO150" s="228"/>
      <c r="OP150" s="228"/>
      <c r="OQ150" s="228"/>
      <c r="OR150" s="228"/>
      <c r="OS150" s="228"/>
      <c r="OT150" s="228"/>
      <c r="OU150" s="228"/>
      <c r="OV150" s="228"/>
      <c r="OW150" s="228"/>
      <c r="OX150" s="228"/>
      <c r="OY150" s="228"/>
      <c r="OZ150" s="228"/>
      <c r="PA150" s="228"/>
      <c r="PB150" s="228"/>
      <c r="PC150" s="228"/>
      <c r="PD150" s="228"/>
      <c r="PE150" s="228"/>
      <c r="PF150" s="228"/>
      <c r="PG150" s="228"/>
      <c r="PH150" s="228"/>
      <c r="PI150" s="228"/>
      <c r="PJ150" s="228"/>
      <c r="PK150" s="228"/>
      <c r="PL150" s="228"/>
      <c r="PM150" s="228"/>
      <c r="PN150" s="228"/>
      <c r="PO150" s="228"/>
      <c r="PP150" s="228"/>
      <c r="PQ150" s="228"/>
      <c r="PR150" s="228"/>
      <c r="PS150" s="228"/>
      <c r="PT150" s="228"/>
      <c r="PU150" s="228"/>
      <c r="PV150" s="228"/>
      <c r="PW150" s="228"/>
      <c r="PX150" s="228"/>
      <c r="PY150" s="228"/>
      <c r="PZ150" s="228"/>
      <c r="QA150" s="228"/>
      <c r="QB150" s="228"/>
      <c r="QC150" s="228"/>
      <c r="QD150" s="228"/>
      <c r="QE150" s="228"/>
      <c r="QF150" s="228"/>
      <c r="QG150" s="228"/>
      <c r="QH150" s="228"/>
      <c r="QI150" s="228"/>
      <c r="QJ150" s="228"/>
      <c r="QK150" s="228"/>
      <c r="QL150" s="228"/>
      <c r="QM150" s="228"/>
      <c r="QN150" s="228"/>
      <c r="QO150" s="228"/>
      <c r="QP150" s="228"/>
      <c r="QQ150" s="228"/>
      <c r="QR150" s="228"/>
      <c r="QS150" s="228"/>
      <c r="QT150" s="228"/>
      <c r="QU150" s="228"/>
      <c r="QV150" s="228"/>
      <c r="QW150" s="228"/>
      <c r="QX150" s="228"/>
      <c r="QY150" s="228"/>
      <c r="QZ150" s="228"/>
      <c r="RA150" s="228"/>
      <c r="RB150" s="228"/>
      <c r="RC150" s="228"/>
      <c r="RD150" s="228"/>
      <c r="RE150" s="228"/>
      <c r="RF150" s="228"/>
      <c r="RG150" s="228"/>
      <c r="RH150" s="228"/>
      <c r="RI150" s="228"/>
      <c r="RJ150" s="228"/>
      <c r="RK150" s="228"/>
      <c r="RL150" s="228"/>
      <c r="RM150" s="228"/>
      <c r="RN150" s="228"/>
      <c r="RO150" s="228"/>
      <c r="RP150" s="228"/>
      <c r="RQ150" s="228"/>
      <c r="RR150" s="228"/>
      <c r="RS150" s="228"/>
      <c r="RT150" s="228"/>
      <c r="RU150" s="228"/>
      <c r="RV150" s="228"/>
      <c r="RW150" s="228"/>
      <c r="RX150" s="228"/>
      <c r="RY150" s="228"/>
      <c r="RZ150" s="228"/>
      <c r="SA150" s="228"/>
      <c r="SB150" s="228"/>
      <c r="SC150" s="228"/>
      <c r="SD150" s="228"/>
      <c r="SE150" s="228"/>
      <c r="SF150" s="228"/>
      <c r="SG150" s="228"/>
      <c r="SH150" s="228"/>
      <c r="SI150" s="228"/>
      <c r="SJ150" s="228"/>
      <c r="SK150" s="228"/>
      <c r="SL150" s="228"/>
      <c r="SM150" s="228"/>
      <c r="SN150" s="228"/>
      <c r="SO150" s="228"/>
      <c r="SP150" s="228"/>
      <c r="SQ150" s="228"/>
      <c r="SR150" s="228"/>
      <c r="SS150" s="228"/>
      <c r="ST150" s="228"/>
      <c r="SU150" s="228"/>
      <c r="SV150" s="228"/>
      <c r="SW150" s="228"/>
      <c r="SX150" s="228"/>
      <c r="SY150" s="228"/>
      <c r="SZ150" s="228"/>
      <c r="TA150" s="228"/>
      <c r="TB150" s="228"/>
      <c r="TC150" s="228"/>
      <c r="TD150" s="228"/>
      <c r="TE150" s="228"/>
      <c r="TF150" s="228"/>
      <c r="TG150" s="228"/>
      <c r="TH150" s="228"/>
      <c r="TI150" s="228"/>
      <c r="TJ150" s="228"/>
      <c r="TK150" s="228"/>
      <c r="TL150" s="228"/>
      <c r="TM150" s="228"/>
      <c r="TN150" s="228"/>
      <c r="TO150" s="228"/>
      <c r="TP150" s="228"/>
      <c r="TQ150" s="228"/>
      <c r="TR150" s="228"/>
      <c r="TS150" s="228"/>
      <c r="TT150" s="228"/>
      <c r="TU150" s="228"/>
      <c r="TV150" s="228"/>
      <c r="TW150" s="228"/>
      <c r="TX150" s="228"/>
      <c r="TY150" s="228"/>
      <c r="TZ150" s="228"/>
      <c r="UA150" s="228"/>
      <c r="UB150" s="228"/>
      <c r="UC150" s="228"/>
      <c r="UD150" s="228"/>
      <c r="UE150" s="228"/>
      <c r="UF150" s="228"/>
      <c r="UG150" s="228"/>
      <c r="UH150" s="228"/>
      <c r="UI150" s="228"/>
      <c r="UJ150" s="228"/>
      <c r="UK150" s="228"/>
      <c r="UL150" s="228"/>
      <c r="UM150" s="228"/>
      <c r="UN150" s="228"/>
      <c r="UO150" s="228"/>
      <c r="UP150" s="228"/>
      <c r="UQ150" s="228"/>
      <c r="UR150" s="228"/>
      <c r="US150" s="228"/>
      <c r="UT150" s="228"/>
      <c r="UU150" s="228"/>
      <c r="UV150" s="228"/>
      <c r="UW150" s="228"/>
      <c r="UX150" s="228"/>
      <c r="UY150" s="228"/>
      <c r="UZ150" s="228"/>
      <c r="VA150" s="228"/>
      <c r="VB150" s="228"/>
      <c r="VC150" s="228"/>
      <c r="VD150" s="228"/>
      <c r="VE150" s="228"/>
      <c r="VF150" s="228"/>
      <c r="VG150" s="228"/>
      <c r="VH150" s="228"/>
      <c r="VI150" s="228"/>
      <c r="VJ150" s="228"/>
      <c r="VK150" s="228"/>
      <c r="VL150" s="228"/>
      <c r="VM150" s="228"/>
      <c r="VN150" s="228"/>
      <c r="VO150" s="228"/>
      <c r="VP150" s="228"/>
      <c r="VQ150" s="228"/>
      <c r="VR150" s="228"/>
      <c r="VS150" s="228"/>
      <c r="VT150" s="228"/>
      <c r="VU150" s="228"/>
      <c r="VV150" s="228"/>
      <c r="VW150" s="228"/>
      <c r="VX150" s="228"/>
      <c r="VY150" s="228"/>
      <c r="VZ150" s="228"/>
      <c r="WA150" s="228"/>
      <c r="WB150" s="228"/>
      <c r="WC150" s="228"/>
      <c r="WD150" s="228"/>
      <c r="WE150" s="228"/>
      <c r="WF150" s="228"/>
      <c r="WG150" s="228"/>
      <c r="WH150" s="228"/>
      <c r="WI150" s="228"/>
      <c r="WJ150" s="228"/>
      <c r="WK150" s="228"/>
      <c r="WL150" s="228"/>
      <c r="WM150" s="228"/>
      <c r="WN150" s="228"/>
      <c r="WO150" s="228"/>
      <c r="WP150" s="228"/>
      <c r="WQ150" s="228"/>
      <c r="WR150" s="228"/>
      <c r="WS150" s="228"/>
      <c r="WT150" s="228"/>
      <c r="WU150" s="228"/>
      <c r="WV150" s="228"/>
      <c r="WW150" s="228"/>
      <c r="WX150" s="228"/>
      <c r="WY150" s="228"/>
      <c r="WZ150" s="228"/>
      <c r="XA150" s="228"/>
      <c r="XB150" s="228"/>
      <c r="XC150" s="228"/>
      <c r="XD150" s="228"/>
      <c r="XE150" s="228"/>
      <c r="XF150" s="228"/>
      <c r="XG150" s="228"/>
      <c r="XH150" s="228"/>
      <c r="XI150" s="228"/>
      <c r="XJ150" s="228"/>
      <c r="XK150" s="228"/>
      <c r="XL150" s="228"/>
      <c r="XM150" s="228"/>
      <c r="XN150" s="228"/>
      <c r="XO150" s="228"/>
      <c r="XP150" s="228"/>
      <c r="XQ150" s="228"/>
      <c r="XR150" s="228"/>
      <c r="XS150" s="228"/>
      <c r="XT150" s="228"/>
      <c r="XU150" s="228"/>
      <c r="XV150" s="228"/>
      <c r="XW150" s="228"/>
      <c r="XX150" s="228"/>
      <c r="XY150" s="228"/>
      <c r="XZ150" s="228"/>
      <c r="YA150" s="228"/>
      <c r="YB150" s="228"/>
      <c r="YC150" s="228"/>
      <c r="YD150" s="228"/>
      <c r="YE150" s="228"/>
      <c r="YF150" s="228"/>
      <c r="YG150" s="228"/>
      <c r="YH150" s="228"/>
      <c r="YI150" s="228"/>
      <c r="YJ150" s="228"/>
      <c r="YK150" s="228"/>
      <c r="YL150" s="228"/>
      <c r="YM150" s="228"/>
      <c r="YN150" s="228"/>
      <c r="YO150" s="228"/>
      <c r="YP150" s="228"/>
      <c r="YQ150" s="228"/>
      <c r="YR150" s="228"/>
      <c r="YS150" s="228"/>
      <c r="YT150" s="228"/>
      <c r="YU150" s="228"/>
      <c r="YV150" s="228"/>
      <c r="YW150" s="228"/>
      <c r="YX150" s="228"/>
      <c r="YY150" s="228"/>
      <c r="YZ150" s="228"/>
      <c r="ZA150" s="228"/>
      <c r="ZB150" s="228"/>
      <c r="ZC150" s="228"/>
      <c r="ZD150" s="228"/>
      <c r="ZE150" s="228"/>
      <c r="ZF150" s="228"/>
      <c r="ZG150" s="228"/>
      <c r="ZH150" s="228"/>
      <c r="ZI150" s="228"/>
      <c r="ZJ150" s="228"/>
      <c r="ZK150" s="228"/>
      <c r="ZL150" s="228"/>
      <c r="ZM150" s="228"/>
      <c r="ZN150" s="228"/>
      <c r="ZO150" s="228"/>
      <c r="ZP150" s="228"/>
      <c r="ZQ150" s="228"/>
      <c r="ZR150" s="228"/>
      <c r="ZS150" s="228"/>
      <c r="ZT150" s="228"/>
      <c r="ZU150" s="228"/>
      <c r="ZV150" s="228"/>
      <c r="ZW150" s="228"/>
      <c r="ZX150" s="228"/>
      <c r="ZY150" s="228"/>
      <c r="ZZ150" s="228"/>
      <c r="AAA150" s="228"/>
      <c r="AAB150" s="228"/>
      <c r="AAC150" s="228"/>
      <c r="AAD150" s="228"/>
      <c r="AAE150" s="228"/>
      <c r="AAF150" s="228"/>
      <c r="AAG150" s="228"/>
      <c r="AAH150" s="228"/>
      <c r="AAI150" s="228"/>
      <c r="AAJ150" s="228"/>
      <c r="AAK150" s="228"/>
      <c r="AAL150" s="228"/>
      <c r="AAM150" s="228"/>
      <c r="AAN150" s="228"/>
      <c r="AAO150" s="228"/>
      <c r="AAP150" s="228"/>
      <c r="AAQ150" s="228"/>
      <c r="AAR150" s="228"/>
      <c r="AAS150" s="228"/>
      <c r="AAT150" s="228"/>
      <c r="AAU150" s="228"/>
      <c r="AAV150" s="228"/>
      <c r="AAW150" s="228"/>
      <c r="AAX150" s="228"/>
      <c r="AAY150" s="228"/>
      <c r="AAZ150" s="228"/>
      <c r="ABA150" s="228"/>
      <c r="ABB150" s="228"/>
      <c r="ABC150" s="228"/>
      <c r="ABD150" s="228"/>
      <c r="ABE150" s="228"/>
      <c r="ABF150" s="228"/>
      <c r="ABG150" s="228"/>
      <c r="ABH150" s="228"/>
      <c r="ABI150" s="228"/>
      <c r="ABJ150" s="228"/>
      <c r="ABK150" s="228"/>
      <c r="ABL150" s="228"/>
      <c r="ABM150" s="228"/>
      <c r="ABN150" s="228"/>
      <c r="ABO150" s="228"/>
      <c r="ABP150" s="228"/>
      <c r="ABQ150" s="228"/>
      <c r="ABR150" s="228"/>
      <c r="ABS150" s="228"/>
      <c r="ABT150" s="228"/>
      <c r="ABU150" s="228"/>
      <c r="ABV150" s="228"/>
      <c r="ABW150" s="228"/>
      <c r="ABX150" s="228"/>
      <c r="ABY150" s="228"/>
      <c r="ABZ150" s="228"/>
      <c r="ACA150" s="228"/>
      <c r="ACB150" s="228"/>
      <c r="ACC150" s="228"/>
      <c r="ACD150" s="228"/>
      <c r="ACE150" s="228"/>
      <c r="ACF150" s="228"/>
      <c r="ACG150" s="228"/>
      <c r="ACH150" s="228"/>
      <c r="ACI150" s="228"/>
      <c r="ACJ150" s="228"/>
      <c r="ACK150" s="228"/>
      <c r="ACL150" s="228"/>
      <c r="ACM150" s="228"/>
      <c r="ACN150" s="228"/>
      <c r="ACO150" s="228"/>
      <c r="ACP150" s="228"/>
      <c r="ACQ150" s="228"/>
      <c r="ACR150" s="228"/>
      <c r="ACS150" s="228"/>
      <c r="ACT150" s="228"/>
      <c r="ACU150" s="228"/>
      <c r="ACV150" s="228"/>
      <c r="ACW150" s="228"/>
      <c r="ACX150" s="228"/>
      <c r="ACY150" s="228"/>
      <c r="ACZ150" s="228"/>
      <c r="ADA150" s="228"/>
      <c r="ADB150" s="228"/>
      <c r="ADC150" s="228"/>
      <c r="ADD150" s="228"/>
      <c r="ADE150" s="228"/>
      <c r="ADF150" s="228"/>
      <c r="ADG150" s="228"/>
      <c r="ADH150" s="228"/>
      <c r="ADI150" s="228"/>
      <c r="ADJ150" s="228"/>
      <c r="ADK150" s="228"/>
      <c r="ADL150" s="228"/>
      <c r="ADM150" s="228"/>
      <c r="ADN150" s="228"/>
      <c r="ADO150" s="228"/>
      <c r="ADP150" s="228"/>
      <c r="ADQ150" s="228"/>
      <c r="ADR150" s="228"/>
      <c r="ADS150" s="228"/>
      <c r="ADT150" s="228"/>
      <c r="ADU150" s="228"/>
      <c r="ADV150" s="228"/>
      <c r="ADW150" s="228"/>
      <c r="ADX150" s="228"/>
      <c r="ADY150" s="228"/>
      <c r="ADZ150" s="228"/>
      <c r="AEA150" s="228"/>
      <c r="AEB150" s="228"/>
      <c r="AEC150" s="228"/>
      <c r="AED150" s="228"/>
      <c r="AEE150" s="228"/>
      <c r="AEF150" s="228"/>
      <c r="AEG150" s="228"/>
      <c r="AEH150" s="228"/>
      <c r="AEI150" s="228"/>
      <c r="AEJ150" s="228"/>
      <c r="AEK150" s="228"/>
      <c r="AEL150" s="228"/>
      <c r="AEM150" s="228"/>
      <c r="AEN150" s="228"/>
      <c r="AEO150" s="228"/>
      <c r="AEP150" s="228"/>
      <c r="AEQ150" s="228"/>
      <c r="AER150" s="228"/>
      <c r="AES150" s="228"/>
      <c r="AET150" s="228"/>
      <c r="AEU150" s="228"/>
      <c r="AEV150" s="228"/>
      <c r="AEW150" s="228"/>
      <c r="AEX150" s="228"/>
      <c r="AEY150" s="228"/>
      <c r="AEZ150" s="228"/>
      <c r="AFA150" s="228"/>
      <c r="AFB150" s="228"/>
      <c r="AFC150" s="228"/>
      <c r="AFD150" s="228"/>
      <c r="AFE150" s="228"/>
      <c r="AFF150" s="228"/>
      <c r="AFG150" s="228"/>
      <c r="AFH150" s="228"/>
      <c r="AFI150" s="228"/>
      <c r="AFJ150" s="228"/>
      <c r="AFK150" s="228"/>
      <c r="AFL150" s="228"/>
      <c r="AFM150" s="228"/>
      <c r="AFN150" s="228"/>
      <c r="AFO150" s="228"/>
      <c r="AFP150" s="228"/>
      <c r="AFQ150" s="228"/>
      <c r="AFR150" s="228"/>
      <c r="AFS150" s="228"/>
      <c r="AFT150" s="228"/>
      <c r="AFU150" s="228"/>
      <c r="AFV150" s="228"/>
      <c r="AFW150" s="228"/>
      <c r="AFX150" s="228"/>
      <c r="AFY150" s="228"/>
      <c r="AFZ150" s="228"/>
      <c r="AGA150" s="228"/>
      <c r="AGB150" s="228"/>
      <c r="AGC150" s="228"/>
      <c r="AGD150" s="228"/>
      <c r="AGE150" s="228"/>
      <c r="AGF150" s="228"/>
      <c r="AGG150" s="228"/>
      <c r="AGH150" s="228"/>
      <c r="AGI150" s="228"/>
      <c r="AGJ150" s="228"/>
      <c r="AGK150" s="228"/>
      <c r="AGL150" s="228"/>
      <c r="AGM150" s="228"/>
      <c r="AGN150" s="228"/>
      <c r="AGO150" s="228"/>
      <c r="AGP150" s="228"/>
      <c r="AGQ150" s="228"/>
      <c r="AGR150" s="228"/>
      <c r="AGS150" s="228"/>
      <c r="AGT150" s="228"/>
      <c r="AGU150" s="228"/>
      <c r="AGV150" s="228"/>
      <c r="AGW150" s="228"/>
      <c r="AGX150" s="228"/>
      <c r="AGY150" s="228"/>
      <c r="AGZ150" s="228"/>
      <c r="AHA150" s="228"/>
      <c r="AHB150" s="228"/>
      <c r="AHC150" s="228"/>
      <c r="AHD150" s="228"/>
      <c r="AHE150" s="228"/>
      <c r="AHF150" s="228"/>
      <c r="AHG150" s="228"/>
      <c r="AHH150" s="228"/>
      <c r="AHI150" s="228"/>
      <c r="AHJ150" s="228"/>
      <c r="AHK150" s="228"/>
      <c r="AHL150" s="228"/>
      <c r="AHM150" s="228"/>
      <c r="AHN150" s="228"/>
      <c r="AHO150" s="228"/>
      <c r="AHP150" s="228"/>
      <c r="AHQ150" s="228"/>
      <c r="AHR150" s="228"/>
      <c r="AHS150" s="228"/>
      <c r="AHT150" s="228"/>
      <c r="AHU150" s="228"/>
      <c r="AHV150" s="228"/>
      <c r="AHW150" s="228"/>
      <c r="AHX150" s="228"/>
      <c r="AHY150" s="228"/>
      <c r="AHZ150" s="228"/>
      <c r="AIA150" s="228"/>
      <c r="AIB150" s="228"/>
      <c r="AIC150" s="228"/>
      <c r="AID150" s="228"/>
      <c r="AIE150" s="228"/>
      <c r="AIF150" s="228"/>
      <c r="AIG150" s="228"/>
      <c r="AIH150" s="228"/>
      <c r="AII150" s="228"/>
      <c r="AIJ150" s="228"/>
      <c r="AIK150" s="228"/>
      <c r="AIL150" s="228"/>
      <c r="AIM150" s="228"/>
      <c r="AIN150" s="228"/>
      <c r="AIO150" s="228"/>
      <c r="AIP150" s="228"/>
      <c r="AIQ150" s="228"/>
      <c r="AIR150" s="228"/>
      <c r="AIS150" s="228"/>
      <c r="AIT150" s="228"/>
      <c r="AIU150" s="228"/>
      <c r="AIV150" s="228"/>
      <c r="AIW150" s="228"/>
      <c r="AIX150" s="228"/>
      <c r="AIY150" s="228"/>
      <c r="AIZ150" s="228"/>
      <c r="AJA150" s="228"/>
      <c r="AJB150" s="228"/>
      <c r="AJC150" s="228"/>
      <c r="AJD150" s="228"/>
      <c r="AJE150" s="228"/>
      <c r="AJF150" s="228"/>
      <c r="AJG150" s="228"/>
      <c r="AJH150" s="228"/>
      <c r="AJI150" s="228"/>
      <c r="AJJ150" s="228"/>
      <c r="AJK150" s="228"/>
      <c r="AJL150" s="228"/>
      <c r="AJM150" s="228"/>
      <c r="AJN150" s="228"/>
      <c r="AJO150" s="228"/>
      <c r="AJP150" s="228"/>
      <c r="AJQ150" s="228"/>
      <c r="AJR150" s="228"/>
      <c r="AJS150" s="228"/>
      <c r="AJT150" s="228"/>
      <c r="AJU150" s="228"/>
      <c r="AJV150" s="228"/>
      <c r="AJW150" s="228"/>
      <c r="AJX150" s="228"/>
      <c r="AJY150" s="228"/>
      <c r="AJZ150" s="228"/>
      <c r="AKA150" s="228"/>
      <c r="AKB150" s="228"/>
      <c r="AKC150" s="228"/>
      <c r="AKD150" s="228"/>
      <c r="AKE150" s="228"/>
      <c r="AKF150" s="228"/>
      <c r="AKG150" s="228"/>
      <c r="AKH150" s="228"/>
      <c r="AKI150" s="228"/>
      <c r="AKJ150" s="228"/>
      <c r="AKK150" s="228"/>
      <c r="AKL150" s="228"/>
      <c r="AKM150" s="228"/>
      <c r="AKN150" s="228"/>
      <c r="AKO150" s="228"/>
      <c r="AKP150" s="228"/>
      <c r="AKQ150" s="228"/>
      <c r="AKR150" s="228"/>
      <c r="AKS150" s="228"/>
      <c r="AKT150" s="228"/>
      <c r="AKU150" s="228"/>
      <c r="AKV150" s="228"/>
      <c r="AKW150" s="228"/>
      <c r="AKX150" s="228"/>
      <c r="AKY150" s="228"/>
      <c r="AKZ150" s="228"/>
      <c r="ALA150" s="228"/>
      <c r="ALB150" s="228"/>
      <c r="ALC150" s="228"/>
      <c r="ALD150" s="228"/>
      <c r="ALE150" s="228"/>
      <c r="ALF150" s="228"/>
      <c r="ALG150" s="228"/>
      <c r="ALH150" s="228"/>
      <c r="ALI150" s="228"/>
      <c r="ALJ150" s="228"/>
      <c r="ALK150" s="228"/>
      <c r="ALL150" s="228"/>
      <c r="ALM150" s="228"/>
      <c r="ALN150" s="228"/>
      <c r="ALO150" s="228"/>
      <c r="ALP150" s="228"/>
      <c r="ALQ150" s="228"/>
      <c r="ALR150" s="228"/>
      <c r="ALS150" s="228"/>
      <c r="ALT150" s="228"/>
      <c r="ALU150" s="228"/>
      <c r="ALV150" s="228"/>
      <c r="ALW150" s="228"/>
      <c r="ALX150" s="228"/>
      <c r="ALY150" s="228"/>
      <c r="ALZ150" s="228"/>
      <c r="AMA150" s="228"/>
      <c r="AMB150" s="228"/>
      <c r="AMC150" s="228"/>
      <c r="AMD150" s="228"/>
      <c r="AME150" s="228"/>
      <c r="AMF150" s="228"/>
      <c r="AMG150" s="228"/>
      <c r="AMH150" s="228"/>
      <c r="AMI150" s="228"/>
      <c r="AMJ150" s="228"/>
      <c r="AMK150" s="228"/>
      <c r="AML150" s="228"/>
      <c r="AMM150" s="228"/>
      <c r="AMN150" s="228"/>
      <c r="AMO150" s="228"/>
      <c r="AMP150" s="228"/>
      <c r="AMQ150" s="228"/>
      <c r="AMR150" s="228"/>
      <c r="AMS150" s="228"/>
      <c r="AMT150" s="228"/>
      <c r="AMU150" s="228"/>
      <c r="AMV150" s="228"/>
      <c r="AMW150" s="228"/>
      <c r="AMX150" s="228"/>
      <c r="AMY150" s="228"/>
      <c r="AMZ150" s="228"/>
      <c r="ANA150" s="228"/>
      <c r="ANB150" s="228"/>
      <c r="ANC150" s="228"/>
      <c r="AND150" s="228"/>
      <c r="ANE150" s="228"/>
      <c r="ANF150" s="228"/>
      <c r="ANG150" s="228"/>
      <c r="ANH150" s="228"/>
      <c r="ANI150" s="228"/>
      <c r="ANJ150" s="228"/>
      <c r="ANK150" s="228"/>
      <c r="ANL150" s="228"/>
      <c r="ANM150" s="228"/>
      <c r="ANN150" s="228"/>
      <c r="ANO150" s="228"/>
      <c r="ANP150" s="228"/>
      <c r="ANQ150" s="228"/>
      <c r="ANR150" s="228"/>
      <c r="ANS150" s="228"/>
      <c r="ANT150" s="228"/>
      <c r="ANU150" s="228"/>
      <c r="ANV150" s="228"/>
      <c r="ANW150" s="228"/>
      <c r="ANX150" s="228"/>
      <c r="ANY150" s="228"/>
      <c r="ANZ150" s="228"/>
      <c r="AOA150" s="228"/>
      <c r="AOB150" s="228"/>
      <c r="AOC150" s="228"/>
      <c r="AOD150" s="228"/>
      <c r="AOE150" s="228"/>
      <c r="AOF150" s="228"/>
      <c r="AOG150" s="228"/>
      <c r="AOH150" s="228"/>
      <c r="AOI150" s="228"/>
      <c r="AOJ150" s="228"/>
      <c r="AOK150" s="228"/>
      <c r="AOL150" s="228"/>
      <c r="AOM150" s="228"/>
      <c r="AON150" s="228"/>
      <c r="AOO150" s="228"/>
      <c r="AOP150" s="228"/>
      <c r="AOQ150" s="228"/>
      <c r="AOR150" s="228"/>
      <c r="AOS150" s="228"/>
      <c r="AOT150" s="228"/>
      <c r="AOU150" s="228"/>
      <c r="AOV150" s="228"/>
      <c r="AOW150" s="228"/>
      <c r="AOX150" s="228"/>
      <c r="AOY150" s="228"/>
      <c r="AOZ150" s="228"/>
      <c r="APA150" s="228"/>
      <c r="APB150" s="228"/>
      <c r="APC150" s="228"/>
      <c r="APD150" s="228"/>
      <c r="APE150" s="228"/>
      <c r="APF150" s="228"/>
      <c r="APG150" s="228"/>
      <c r="APH150" s="228"/>
      <c r="API150" s="228"/>
      <c r="APJ150" s="228"/>
      <c r="APK150" s="228"/>
      <c r="APL150" s="228"/>
      <c r="APM150" s="228"/>
      <c r="APN150" s="228"/>
      <c r="APO150" s="228"/>
      <c r="APP150" s="228"/>
      <c r="APQ150" s="228"/>
      <c r="APR150" s="228"/>
      <c r="APS150" s="228"/>
      <c r="APT150" s="228"/>
      <c r="APU150" s="228"/>
      <c r="APV150" s="228"/>
      <c r="APW150" s="228"/>
      <c r="APX150" s="228"/>
      <c r="APY150" s="228"/>
      <c r="APZ150" s="228"/>
      <c r="AQA150" s="228"/>
      <c r="AQB150" s="228"/>
      <c r="AQC150" s="228"/>
      <c r="AQD150" s="228"/>
      <c r="AQE150" s="228"/>
      <c r="AQF150" s="228"/>
      <c r="AQG150" s="228"/>
      <c r="AQH150" s="228"/>
      <c r="AQI150" s="228"/>
      <c r="AQJ150" s="228"/>
      <c r="AQK150" s="228"/>
      <c r="AQL150" s="228"/>
      <c r="AQM150" s="228"/>
      <c r="AQN150" s="228"/>
      <c r="AQO150" s="228"/>
      <c r="AQP150" s="228"/>
      <c r="AQQ150" s="228"/>
      <c r="AQR150" s="228"/>
      <c r="AQS150" s="228"/>
      <c r="AQT150" s="228"/>
      <c r="AQU150" s="228"/>
      <c r="AQV150" s="228"/>
      <c r="AQW150" s="228"/>
      <c r="AQX150" s="228"/>
      <c r="AQY150" s="228"/>
      <c r="AQZ150" s="228"/>
      <c r="ARA150" s="228"/>
      <c r="ARB150" s="228"/>
      <c r="ARC150" s="228"/>
      <c r="ARD150" s="228"/>
      <c r="ARE150" s="228"/>
      <c r="ARF150" s="228"/>
      <c r="ARG150" s="228"/>
      <c r="ARH150" s="228"/>
      <c r="ARI150" s="228"/>
      <c r="ARJ150" s="228"/>
      <c r="ARK150" s="228"/>
      <c r="ARL150" s="228"/>
      <c r="ARM150" s="228"/>
      <c r="ARN150" s="228"/>
      <c r="ARO150" s="228"/>
      <c r="ARP150" s="228"/>
      <c r="ARQ150" s="228"/>
      <c r="ARR150" s="228"/>
      <c r="ARS150" s="228"/>
      <c r="ART150" s="228"/>
      <c r="ARU150" s="228"/>
      <c r="ARV150" s="228"/>
      <c r="ARW150" s="228"/>
      <c r="ARX150" s="228"/>
      <c r="ARY150" s="228"/>
      <c r="ARZ150" s="228"/>
      <c r="ASA150" s="228"/>
      <c r="ASB150" s="228"/>
      <c r="ASC150" s="228"/>
      <c r="ASD150" s="228"/>
      <c r="ASE150" s="228"/>
      <c r="ASF150" s="228"/>
      <c r="ASG150" s="228"/>
      <c r="ASH150" s="228"/>
      <c r="ASI150" s="228"/>
      <c r="ASJ150" s="228"/>
      <c r="ASK150" s="228"/>
      <c r="ASL150" s="228"/>
      <c r="ASM150" s="228"/>
      <c r="ASN150" s="228"/>
      <c r="ASO150" s="228"/>
      <c r="ASP150" s="228"/>
      <c r="ASQ150" s="228"/>
      <c r="ASR150" s="228"/>
      <c r="ASS150" s="228"/>
      <c r="AST150" s="228"/>
      <c r="ASU150" s="228"/>
      <c r="ASV150" s="228"/>
      <c r="ASW150" s="228"/>
      <c r="ASX150" s="228"/>
      <c r="ASY150" s="228"/>
      <c r="ASZ150" s="228"/>
      <c r="ATA150" s="228"/>
      <c r="ATB150" s="228"/>
      <c r="ATC150" s="228"/>
      <c r="ATD150" s="228"/>
      <c r="ATE150" s="228"/>
      <c r="ATF150" s="228"/>
      <c r="ATG150" s="228"/>
      <c r="ATH150" s="228"/>
      <c r="ATI150" s="228"/>
      <c r="ATJ150" s="228"/>
      <c r="ATK150" s="228"/>
      <c r="ATL150" s="228"/>
      <c r="ATM150" s="228"/>
      <c r="ATN150" s="228"/>
      <c r="ATO150" s="228"/>
      <c r="ATP150" s="228"/>
      <c r="ATQ150" s="228"/>
      <c r="ATR150" s="228"/>
      <c r="ATS150" s="228"/>
      <c r="ATT150" s="228"/>
      <c r="ATU150" s="228"/>
      <c r="ATV150" s="228"/>
      <c r="ATW150" s="228"/>
      <c r="ATX150" s="228"/>
      <c r="ATY150" s="228"/>
      <c r="ATZ150" s="228"/>
      <c r="AUA150" s="228"/>
      <c r="AUB150" s="228"/>
      <c r="AUC150" s="228"/>
      <c r="AUD150" s="228"/>
      <c r="AUE150" s="228"/>
      <c r="AUF150" s="228"/>
      <c r="AUG150" s="228"/>
      <c r="AUH150" s="228"/>
      <c r="AUI150" s="228"/>
      <c r="AUJ150" s="228"/>
      <c r="AUK150" s="228"/>
      <c r="AUL150" s="228"/>
      <c r="AUM150" s="228"/>
      <c r="AUN150" s="228"/>
      <c r="AUO150" s="228"/>
      <c r="AUP150" s="228"/>
      <c r="AUQ150" s="228"/>
      <c r="AUR150" s="228"/>
      <c r="AUS150" s="228"/>
      <c r="AUT150" s="228"/>
      <c r="AUU150" s="228"/>
      <c r="AUV150" s="228"/>
      <c r="AUW150" s="228"/>
      <c r="AUX150" s="228"/>
      <c r="AUY150" s="228"/>
      <c r="AUZ150" s="228"/>
      <c r="AVA150" s="228"/>
      <c r="AVB150" s="228"/>
      <c r="AVC150" s="228"/>
      <c r="AVD150" s="228"/>
      <c r="AVE150" s="228"/>
      <c r="AVF150" s="228"/>
      <c r="AVG150" s="228"/>
      <c r="AVH150" s="228"/>
      <c r="AVI150" s="228"/>
      <c r="AVJ150" s="228"/>
      <c r="AVK150" s="228"/>
      <c r="AVL150" s="228"/>
      <c r="AVM150" s="228"/>
      <c r="AVN150" s="228"/>
      <c r="AVO150" s="228"/>
      <c r="AVP150" s="228"/>
      <c r="AVQ150" s="228"/>
      <c r="AVR150" s="228"/>
      <c r="AVS150" s="228"/>
      <c r="AVT150" s="228"/>
      <c r="AVU150" s="228"/>
      <c r="AVV150" s="228"/>
      <c r="AVW150" s="228"/>
      <c r="AVX150" s="228"/>
      <c r="AVY150" s="228"/>
      <c r="AVZ150" s="228"/>
      <c r="AWA150" s="228"/>
      <c r="AWB150" s="228"/>
      <c r="AWC150" s="228"/>
      <c r="AWD150" s="228"/>
      <c r="AWE150" s="228"/>
      <c r="AWF150" s="228"/>
      <c r="AWG150" s="228"/>
      <c r="AWH150" s="228"/>
      <c r="AWI150" s="228"/>
      <c r="AWJ150" s="228"/>
      <c r="AWK150" s="228"/>
      <c r="AWL150" s="228"/>
      <c r="AWM150" s="228"/>
      <c r="AWN150" s="228"/>
      <c r="AWO150" s="228"/>
      <c r="AWP150" s="228"/>
      <c r="AWQ150" s="228"/>
      <c r="AWR150" s="228"/>
      <c r="AWS150" s="228"/>
      <c r="AWT150" s="228"/>
      <c r="AWU150" s="228"/>
      <c r="AWV150" s="228"/>
      <c r="AWW150" s="228"/>
      <c r="AWX150" s="228"/>
      <c r="AWY150" s="228"/>
      <c r="AWZ150" s="228"/>
      <c r="AXA150" s="228"/>
      <c r="AXB150" s="228"/>
      <c r="AXC150" s="228"/>
      <c r="AXD150" s="228"/>
      <c r="AXE150" s="228"/>
      <c r="AXF150" s="228"/>
      <c r="AXG150" s="228"/>
      <c r="AXH150" s="228"/>
      <c r="AXI150" s="228"/>
      <c r="AXJ150" s="228"/>
      <c r="AXK150" s="228"/>
      <c r="AXL150" s="228"/>
      <c r="AXM150" s="228"/>
      <c r="AXN150" s="228"/>
      <c r="AXO150" s="228"/>
      <c r="AXP150" s="228"/>
      <c r="AXQ150" s="228"/>
      <c r="AXR150" s="228"/>
      <c r="AXS150" s="228"/>
      <c r="AXT150" s="228"/>
      <c r="AXU150" s="228"/>
      <c r="AXV150" s="228"/>
      <c r="AXW150" s="228"/>
      <c r="AXX150" s="228"/>
      <c r="AXY150" s="228"/>
      <c r="AXZ150" s="228"/>
      <c r="AYA150" s="228"/>
      <c r="AYB150" s="228"/>
      <c r="AYC150" s="228"/>
      <c r="AYD150" s="228"/>
      <c r="AYE150" s="228"/>
      <c r="AYF150" s="228"/>
      <c r="AYG150" s="228"/>
      <c r="AYH150" s="228"/>
      <c r="AYI150" s="228"/>
      <c r="AYJ150" s="228"/>
      <c r="AYK150" s="228"/>
      <c r="AYL150" s="228"/>
      <c r="AYM150" s="228"/>
      <c r="AYN150" s="228"/>
      <c r="AYO150" s="228"/>
      <c r="AYP150" s="228"/>
      <c r="AYQ150" s="228"/>
      <c r="AYR150" s="228"/>
      <c r="AYS150" s="228"/>
      <c r="AYT150" s="228"/>
      <c r="AYU150" s="228"/>
      <c r="AYV150" s="228"/>
      <c r="AYW150" s="228"/>
      <c r="AYX150" s="228"/>
      <c r="AYY150" s="228"/>
      <c r="AYZ150" s="228"/>
      <c r="AZA150" s="228"/>
      <c r="AZB150" s="228"/>
      <c r="AZC150" s="228"/>
      <c r="AZD150" s="228"/>
      <c r="AZE150" s="228"/>
      <c r="AZF150" s="228"/>
      <c r="AZG150" s="228"/>
      <c r="AZH150" s="228"/>
      <c r="AZI150" s="228"/>
      <c r="AZJ150" s="228"/>
      <c r="AZK150" s="228"/>
      <c r="AZL150" s="228"/>
      <c r="AZM150" s="228"/>
      <c r="AZN150" s="228"/>
      <c r="AZO150" s="228"/>
      <c r="AZP150" s="228"/>
      <c r="AZQ150" s="228"/>
      <c r="AZR150" s="228"/>
      <c r="AZS150" s="228"/>
      <c r="AZT150" s="228"/>
      <c r="AZU150" s="228"/>
      <c r="AZV150" s="228"/>
      <c r="AZW150" s="228"/>
      <c r="AZX150" s="228"/>
      <c r="AZY150" s="228"/>
      <c r="AZZ150" s="228"/>
      <c r="BAA150" s="228"/>
      <c r="BAB150" s="228"/>
      <c r="BAC150" s="228"/>
      <c r="BAD150" s="228"/>
      <c r="BAE150" s="228"/>
      <c r="BAF150" s="228"/>
      <c r="BAG150" s="228"/>
      <c r="BAH150" s="228"/>
      <c r="BAI150" s="228"/>
      <c r="BAJ150" s="228"/>
      <c r="BAK150" s="228"/>
      <c r="BAL150" s="228"/>
      <c r="BAM150" s="228"/>
      <c r="BAN150" s="228"/>
      <c r="BAO150" s="228"/>
      <c r="BAP150" s="228"/>
      <c r="BAQ150" s="228"/>
      <c r="BAR150" s="228"/>
      <c r="BAS150" s="228"/>
      <c r="BAT150" s="228"/>
      <c r="BAU150" s="228"/>
      <c r="BAV150" s="228"/>
      <c r="BAW150" s="228"/>
      <c r="BAX150" s="228"/>
      <c r="BAY150" s="228"/>
      <c r="BAZ150" s="228"/>
      <c r="BBA150" s="228"/>
      <c r="BBB150" s="228"/>
      <c r="BBC150" s="228"/>
      <c r="BBD150" s="228"/>
      <c r="BBE150" s="228"/>
      <c r="BBF150" s="228"/>
      <c r="BBG150" s="228"/>
      <c r="BBH150" s="228"/>
      <c r="BBI150" s="228"/>
      <c r="BBJ150" s="228"/>
      <c r="BBK150" s="228"/>
      <c r="BBL150" s="228"/>
      <c r="BBM150" s="228"/>
      <c r="BBN150" s="228"/>
      <c r="BBO150" s="228"/>
      <c r="BBP150" s="228"/>
      <c r="BBQ150" s="228"/>
      <c r="BBR150" s="228"/>
      <c r="BBS150" s="228"/>
      <c r="BBT150" s="228"/>
      <c r="BBU150" s="228"/>
      <c r="BBV150" s="228"/>
      <c r="BBW150" s="228"/>
      <c r="BBX150" s="228"/>
      <c r="BBY150" s="228"/>
      <c r="BBZ150" s="228"/>
      <c r="BCA150" s="228"/>
      <c r="BCB150" s="228"/>
      <c r="BCC150" s="228"/>
      <c r="BCD150" s="228"/>
      <c r="BCE150" s="228"/>
      <c r="BCF150" s="228"/>
      <c r="BCG150" s="228"/>
      <c r="BCH150" s="228"/>
      <c r="BCI150" s="228"/>
      <c r="BCJ150" s="228"/>
      <c r="BCK150" s="228"/>
      <c r="BCL150" s="228"/>
      <c r="BCM150" s="228"/>
      <c r="BCN150" s="228"/>
      <c r="BCO150" s="228"/>
      <c r="BCP150" s="228"/>
      <c r="BCQ150" s="228"/>
      <c r="BCR150" s="228"/>
      <c r="BCS150" s="228"/>
      <c r="BCT150" s="228"/>
      <c r="BCU150" s="228"/>
      <c r="BCV150" s="228"/>
      <c r="BCW150" s="228"/>
      <c r="BCX150" s="228"/>
      <c r="BCY150" s="228"/>
      <c r="BCZ150" s="228"/>
      <c r="BDA150" s="228"/>
      <c r="BDB150" s="228"/>
      <c r="BDC150" s="228"/>
      <c r="BDD150" s="228"/>
      <c r="BDE150" s="228"/>
      <c r="BDF150" s="228"/>
      <c r="BDG150" s="228"/>
      <c r="BDH150" s="228"/>
      <c r="BDI150" s="228"/>
      <c r="BDJ150" s="228"/>
      <c r="BDK150" s="228"/>
      <c r="BDL150" s="228"/>
      <c r="BDM150" s="228"/>
      <c r="BDN150" s="228"/>
      <c r="BDO150" s="228"/>
      <c r="BDP150" s="228"/>
      <c r="BDQ150" s="228"/>
      <c r="BDR150" s="228"/>
      <c r="BDS150" s="228"/>
      <c r="BDT150" s="228"/>
      <c r="BDU150" s="228"/>
      <c r="BDV150" s="228"/>
      <c r="BDW150" s="228"/>
      <c r="BDX150" s="228"/>
      <c r="BDY150" s="228"/>
      <c r="BDZ150" s="228"/>
      <c r="BEA150" s="228"/>
      <c r="BEB150" s="228"/>
      <c r="BEC150" s="228"/>
      <c r="BED150" s="228"/>
      <c r="BEE150" s="228"/>
      <c r="BEF150" s="228"/>
      <c r="BEG150" s="228"/>
      <c r="BEH150" s="228"/>
      <c r="BEI150" s="228"/>
    </row>
    <row r="151" spans="1:1491" s="143" customFormat="1" ht="15" customHeight="1" x14ac:dyDescent="0.25">
      <c r="A151" s="218" t="s">
        <v>963</v>
      </c>
      <c r="B151" s="312" t="s">
        <v>730</v>
      </c>
      <c r="C151" s="317">
        <v>45021</v>
      </c>
      <c r="D151" s="317">
        <v>46203</v>
      </c>
      <c r="E151" s="318">
        <v>0</v>
      </c>
      <c r="F151" s="318">
        <v>1280</v>
      </c>
      <c r="G151" s="315">
        <v>1424</v>
      </c>
      <c r="H151" s="108">
        <v>1424</v>
      </c>
      <c r="I151" s="108">
        <f>F151/23.742</f>
        <v>53.912896975823436</v>
      </c>
      <c r="J151" s="108">
        <f>H151/23.742</f>
        <v>59.978097885603567</v>
      </c>
      <c r="K151" s="174">
        <f>H151/23.742</f>
        <v>59.978097885603567</v>
      </c>
      <c r="L151" s="174"/>
      <c r="M151" s="174"/>
      <c r="N151" s="487" t="s">
        <v>918</v>
      </c>
      <c r="O151" s="488">
        <v>0</v>
      </c>
      <c r="P151" s="488">
        <v>0</v>
      </c>
      <c r="Q151" s="488">
        <v>0</v>
      </c>
      <c r="R151" s="488">
        <v>0</v>
      </c>
      <c r="S151" s="489">
        <v>518</v>
      </c>
      <c r="T151" s="489">
        <v>518</v>
      </c>
      <c r="U151" s="489">
        <v>388</v>
      </c>
      <c r="V151" s="489">
        <v>0</v>
      </c>
      <c r="W151" s="490"/>
      <c r="X151" s="491">
        <v>0</v>
      </c>
      <c r="Y151" s="490"/>
      <c r="Z151" s="218" t="s">
        <v>990</v>
      </c>
      <c r="AA151" s="233" t="s">
        <v>1405</v>
      </c>
      <c r="AB151" s="233" t="s">
        <v>1406</v>
      </c>
      <c r="AC151" s="233" t="s">
        <v>133</v>
      </c>
      <c r="AD151" s="233" t="s">
        <v>1406</v>
      </c>
      <c r="AE151" s="233" t="s">
        <v>133</v>
      </c>
      <c r="AF151" s="233" t="s">
        <v>723</v>
      </c>
      <c r="AG151" s="291" t="s">
        <v>460</v>
      </c>
      <c r="AH151" s="413"/>
      <c r="AI151" s="502">
        <v>0</v>
      </c>
      <c r="AJ151" s="502">
        <v>0</v>
      </c>
      <c r="AK151" s="233" t="s">
        <v>133</v>
      </c>
      <c r="AL151" s="502">
        <v>0</v>
      </c>
      <c r="AM151" s="364">
        <f t="shared" si="26"/>
        <v>0</v>
      </c>
      <c r="AN151" s="364">
        <f t="shared" si="27"/>
        <v>0</v>
      </c>
      <c r="AO151" s="144"/>
      <c r="AP151" s="100"/>
      <c r="AQ151" s="383" t="s">
        <v>942</v>
      </c>
      <c r="AR151" s="384" t="s">
        <v>1407</v>
      </c>
      <c r="AS151" s="384" t="s">
        <v>942</v>
      </c>
      <c r="AT151" s="384" t="s">
        <v>1407</v>
      </c>
      <c r="AU151" s="384" t="s">
        <v>942</v>
      </c>
      <c r="AV151" s="384" t="s">
        <v>1407</v>
      </c>
      <c r="AW151" s="384" t="s">
        <v>942</v>
      </c>
      <c r="AX151" s="384" t="s">
        <v>1407</v>
      </c>
      <c r="AY151" s="384" t="s">
        <v>942</v>
      </c>
      <c r="AZ151" s="384" t="s">
        <v>1407</v>
      </c>
      <c r="BA151" s="384" t="s">
        <v>942</v>
      </c>
      <c r="BB151" s="384" t="s">
        <v>1407</v>
      </c>
      <c r="BC151" s="365" t="s">
        <v>717</v>
      </c>
      <c r="BD151" s="365"/>
      <c r="BE151" s="365" t="s">
        <v>717</v>
      </c>
      <c r="BF151" s="365"/>
      <c r="BG151" s="365" t="s">
        <v>717</v>
      </c>
      <c r="BH151" s="365"/>
      <c r="BI151" s="365" t="s">
        <v>717</v>
      </c>
      <c r="BJ151" s="365"/>
      <c r="BK151" s="365" t="s">
        <v>717</v>
      </c>
      <c r="BL151" s="365"/>
      <c r="BM151" s="365" t="s">
        <v>717</v>
      </c>
      <c r="BN151" s="365" t="s">
        <v>717</v>
      </c>
      <c r="BO151" s="366"/>
      <c r="BP151" s="100"/>
      <c r="BQ151" s="100"/>
      <c r="BR151" s="100"/>
      <c r="BS151" s="100"/>
      <c r="BT151" s="100"/>
      <c r="BU151" s="100"/>
      <c r="BV151" s="235"/>
      <c r="BW151" s="235"/>
      <c r="BX151" s="235"/>
      <c r="BY151" s="235"/>
      <c r="BZ151" s="235"/>
      <c r="CA151" s="235"/>
      <c r="CB151" s="235"/>
      <c r="CC151" s="235"/>
      <c r="CD151" s="235"/>
      <c r="CE151" s="235"/>
      <c r="CF151" s="235"/>
      <c r="CG151" s="235"/>
      <c r="CH151" s="235"/>
      <c r="CI151" s="235"/>
      <c r="CJ151" s="235"/>
      <c r="CK151" s="235"/>
      <c r="CL151" s="235"/>
      <c r="CM151" s="235"/>
      <c r="CN151" s="235"/>
      <c r="CO151" s="235"/>
      <c r="CP151" s="235"/>
      <c r="CQ151" s="235"/>
      <c r="CR151" s="235"/>
      <c r="CS151" s="235"/>
      <c r="CT151" s="235"/>
      <c r="CU151" s="235"/>
      <c r="CV151" s="235"/>
      <c r="CW151" s="235"/>
      <c r="CX151" s="235"/>
      <c r="CY151" s="235"/>
      <c r="CZ151" s="235"/>
      <c r="DA151" s="235"/>
      <c r="DB151" s="235"/>
      <c r="DC151" s="235"/>
      <c r="DD151" s="235"/>
      <c r="DE151" s="235"/>
      <c r="DF151" s="235"/>
      <c r="DG151" s="235"/>
      <c r="DH151" s="235"/>
      <c r="DI151" s="235"/>
      <c r="DJ151" s="235"/>
      <c r="DK151" s="235"/>
      <c r="DL151" s="235"/>
      <c r="DM151" s="235"/>
      <c r="DN151" s="235"/>
      <c r="DO151" s="235"/>
      <c r="DP151" s="235"/>
      <c r="DQ151" s="235"/>
      <c r="DR151" s="235"/>
      <c r="DS151" s="235"/>
      <c r="DT151" s="235"/>
      <c r="DU151" s="235"/>
      <c r="DV151" s="235"/>
      <c r="DW151" s="235"/>
      <c r="DX151" s="235"/>
      <c r="DY151" s="235"/>
      <c r="DZ151" s="235"/>
      <c r="EA151" s="235"/>
      <c r="EB151" s="235"/>
      <c r="EC151" s="235"/>
      <c r="ED151" s="235"/>
      <c r="EE151" s="235"/>
      <c r="EF151" s="235"/>
      <c r="EG151" s="235"/>
      <c r="EH151" s="235"/>
      <c r="EI151" s="235"/>
      <c r="EJ151" s="235"/>
      <c r="EK151" s="235"/>
      <c r="EL151" s="235"/>
      <c r="EM151" s="235"/>
      <c r="EN151" s="235"/>
      <c r="EO151" s="235"/>
      <c r="EP151" s="235"/>
      <c r="EQ151" s="235"/>
      <c r="ER151" s="235"/>
      <c r="ES151" s="235"/>
      <c r="ET151" s="235"/>
      <c r="EU151" s="235"/>
      <c r="EV151" s="235"/>
      <c r="EW151" s="235"/>
      <c r="EX151" s="235"/>
      <c r="EY151" s="235"/>
      <c r="EZ151" s="235"/>
      <c r="FA151" s="235"/>
      <c r="FB151" s="235"/>
      <c r="FC151" s="235"/>
      <c r="FD151" s="235"/>
      <c r="FE151" s="235"/>
      <c r="FF151" s="235"/>
      <c r="FG151" s="235"/>
      <c r="FH151" s="235"/>
      <c r="FI151" s="235"/>
      <c r="FJ151" s="235"/>
      <c r="FK151" s="235"/>
      <c r="FL151" s="235"/>
      <c r="FM151" s="235"/>
      <c r="FN151" s="235"/>
      <c r="FO151" s="235"/>
      <c r="FP151" s="235"/>
      <c r="FQ151" s="235"/>
      <c r="FR151" s="235"/>
      <c r="FS151" s="235"/>
      <c r="FT151" s="235"/>
      <c r="FU151" s="235"/>
      <c r="FV151" s="235"/>
      <c r="FW151" s="235"/>
      <c r="FX151" s="235"/>
      <c r="FY151" s="235"/>
      <c r="FZ151" s="235"/>
      <c r="GA151" s="235"/>
      <c r="GB151" s="235"/>
      <c r="GC151" s="235"/>
      <c r="GD151" s="235"/>
      <c r="GE151" s="235"/>
      <c r="GF151" s="235"/>
      <c r="GG151" s="235"/>
      <c r="GH151" s="235"/>
      <c r="GI151" s="235"/>
      <c r="GJ151" s="235"/>
      <c r="GK151" s="235"/>
      <c r="GL151" s="235"/>
      <c r="GM151" s="235"/>
      <c r="GN151" s="235"/>
      <c r="GO151" s="235"/>
      <c r="GP151" s="235"/>
      <c r="GQ151" s="235"/>
      <c r="GR151" s="235"/>
      <c r="GS151" s="235"/>
      <c r="GT151" s="235"/>
      <c r="GU151" s="235"/>
      <c r="GV151" s="235"/>
      <c r="GW151" s="235"/>
      <c r="GX151" s="235"/>
      <c r="GY151" s="235"/>
      <c r="GZ151" s="235"/>
      <c r="HA151" s="235"/>
      <c r="HB151" s="235"/>
      <c r="HC151" s="235"/>
      <c r="HD151" s="235"/>
      <c r="HE151" s="235"/>
      <c r="HF151" s="235"/>
      <c r="HG151" s="235"/>
      <c r="HH151" s="235"/>
      <c r="HI151" s="235"/>
      <c r="HJ151" s="235"/>
      <c r="HK151" s="235"/>
      <c r="HL151" s="235"/>
      <c r="HM151" s="235"/>
      <c r="HN151" s="235"/>
      <c r="HO151" s="235"/>
      <c r="HP151" s="235"/>
      <c r="HQ151" s="235"/>
      <c r="HR151" s="235"/>
      <c r="HS151" s="235"/>
      <c r="HT151" s="235"/>
      <c r="HU151" s="235"/>
      <c r="HV151" s="235"/>
      <c r="HW151" s="235"/>
      <c r="HX151" s="235"/>
      <c r="HY151" s="235"/>
      <c r="HZ151" s="235"/>
      <c r="IA151" s="235"/>
      <c r="IB151" s="235"/>
      <c r="IC151" s="235"/>
      <c r="ID151" s="235"/>
      <c r="IE151" s="235"/>
      <c r="IF151" s="235"/>
      <c r="IG151" s="235"/>
      <c r="IH151" s="235"/>
      <c r="II151" s="235"/>
      <c r="IJ151" s="235"/>
      <c r="IK151" s="235"/>
      <c r="IL151" s="235"/>
      <c r="IM151" s="235"/>
      <c r="IN151" s="235"/>
      <c r="IO151" s="235"/>
      <c r="IP151" s="235"/>
      <c r="IQ151" s="235"/>
      <c r="IR151" s="235"/>
      <c r="IS151" s="235"/>
      <c r="IT151" s="235"/>
      <c r="IU151" s="235"/>
      <c r="IV151" s="235"/>
      <c r="IW151" s="235"/>
      <c r="IX151" s="235"/>
      <c r="IY151" s="235"/>
      <c r="IZ151" s="235"/>
      <c r="JA151" s="235"/>
      <c r="JB151" s="235"/>
      <c r="JC151" s="235"/>
      <c r="JD151" s="235"/>
      <c r="JE151" s="235"/>
      <c r="JF151" s="235"/>
      <c r="JG151" s="235"/>
      <c r="JH151" s="235"/>
      <c r="JI151" s="235"/>
      <c r="JJ151" s="235"/>
      <c r="JK151" s="235"/>
      <c r="JL151" s="235"/>
      <c r="JM151" s="235"/>
      <c r="JN151" s="235"/>
      <c r="JO151" s="235"/>
      <c r="JP151" s="235"/>
      <c r="JQ151" s="235"/>
      <c r="JR151" s="235"/>
      <c r="JS151" s="235"/>
      <c r="JT151" s="235"/>
      <c r="JU151" s="235"/>
      <c r="JV151" s="235"/>
      <c r="JW151" s="235"/>
      <c r="JX151" s="235"/>
      <c r="JY151" s="235"/>
      <c r="JZ151" s="235"/>
      <c r="KA151" s="235"/>
      <c r="KB151" s="235"/>
      <c r="KC151" s="235"/>
      <c r="KD151" s="235"/>
      <c r="KE151" s="235"/>
      <c r="KF151" s="235"/>
      <c r="KG151" s="235"/>
      <c r="KH151" s="235"/>
      <c r="KI151" s="235"/>
      <c r="KJ151" s="235"/>
      <c r="KK151" s="235"/>
      <c r="KL151" s="235"/>
      <c r="KM151" s="235"/>
      <c r="KN151" s="235"/>
      <c r="KO151" s="235"/>
      <c r="KP151" s="235"/>
      <c r="KQ151" s="235"/>
      <c r="KR151" s="235"/>
      <c r="KS151" s="235"/>
      <c r="KT151" s="235"/>
      <c r="KU151" s="235"/>
      <c r="KV151" s="235"/>
      <c r="KW151" s="235"/>
      <c r="KX151" s="235"/>
      <c r="KY151" s="235"/>
      <c r="KZ151" s="235"/>
      <c r="LA151" s="235"/>
      <c r="LB151" s="235"/>
      <c r="LC151" s="235"/>
      <c r="LD151" s="235"/>
      <c r="LE151" s="235"/>
      <c r="LF151" s="235"/>
      <c r="LG151" s="235"/>
      <c r="LH151" s="235"/>
      <c r="LI151" s="235"/>
      <c r="LJ151" s="235"/>
      <c r="LK151" s="235"/>
      <c r="LL151" s="235"/>
      <c r="LM151" s="235"/>
      <c r="LN151" s="235"/>
      <c r="LO151" s="235"/>
      <c r="LP151" s="235"/>
      <c r="LQ151" s="235"/>
      <c r="LR151" s="235"/>
      <c r="LS151" s="235"/>
      <c r="LT151" s="235"/>
      <c r="LU151" s="235"/>
      <c r="LV151" s="235"/>
      <c r="LW151" s="235"/>
      <c r="LX151" s="235"/>
      <c r="LY151" s="235"/>
      <c r="LZ151" s="235"/>
      <c r="MA151" s="235"/>
      <c r="MB151" s="235"/>
      <c r="MC151" s="235"/>
      <c r="MD151" s="235"/>
      <c r="ME151" s="235"/>
      <c r="MF151" s="235"/>
      <c r="MG151" s="235"/>
      <c r="MH151" s="235"/>
      <c r="MI151" s="235"/>
      <c r="MJ151" s="235"/>
      <c r="MK151" s="235"/>
      <c r="ML151" s="235"/>
      <c r="MM151" s="235"/>
      <c r="MN151" s="235"/>
      <c r="MO151" s="235"/>
      <c r="MP151" s="235"/>
      <c r="MQ151" s="235"/>
      <c r="MR151" s="235"/>
      <c r="MS151" s="235"/>
      <c r="MT151" s="235"/>
      <c r="MU151" s="235"/>
      <c r="MV151" s="235"/>
      <c r="MW151" s="235"/>
      <c r="MX151" s="235"/>
      <c r="MY151" s="235"/>
      <c r="MZ151" s="235"/>
      <c r="NA151" s="235"/>
      <c r="NB151" s="235"/>
      <c r="NC151" s="235"/>
      <c r="ND151" s="235"/>
      <c r="NE151" s="235"/>
      <c r="NF151" s="235"/>
      <c r="NG151" s="235"/>
      <c r="NH151" s="235"/>
      <c r="NI151" s="235"/>
      <c r="NJ151" s="235"/>
      <c r="NK151" s="235"/>
      <c r="NL151" s="235"/>
      <c r="NM151" s="235"/>
      <c r="NN151" s="235"/>
      <c r="NO151" s="235"/>
      <c r="NP151" s="235"/>
      <c r="NQ151" s="235"/>
      <c r="NR151" s="235"/>
      <c r="NS151" s="235"/>
      <c r="NT151" s="235"/>
      <c r="NU151" s="235"/>
      <c r="NV151" s="235"/>
      <c r="NW151" s="235"/>
      <c r="NX151" s="235"/>
      <c r="NY151" s="235"/>
      <c r="NZ151" s="235"/>
      <c r="OA151" s="235"/>
      <c r="OB151" s="235"/>
      <c r="OC151" s="235"/>
      <c r="OD151" s="235"/>
      <c r="OE151" s="235"/>
      <c r="OF151" s="235"/>
      <c r="OG151" s="235"/>
      <c r="OH151" s="235"/>
      <c r="OI151" s="235"/>
      <c r="OJ151" s="235"/>
      <c r="OK151" s="235"/>
      <c r="OL151" s="235"/>
      <c r="OM151" s="235"/>
      <c r="ON151" s="235"/>
      <c r="OO151" s="235"/>
      <c r="OP151" s="235"/>
      <c r="OQ151" s="235"/>
      <c r="OR151" s="235"/>
      <c r="OS151" s="235"/>
      <c r="OT151" s="235"/>
      <c r="OU151" s="235"/>
      <c r="OV151" s="235"/>
      <c r="OW151" s="235"/>
      <c r="OX151" s="235"/>
      <c r="OY151" s="235"/>
      <c r="OZ151" s="235"/>
      <c r="PA151" s="235"/>
      <c r="PB151" s="235"/>
      <c r="PC151" s="235"/>
      <c r="PD151" s="235"/>
      <c r="PE151" s="235"/>
      <c r="PF151" s="235"/>
      <c r="PG151" s="235"/>
      <c r="PH151" s="235"/>
      <c r="PI151" s="235"/>
      <c r="PJ151" s="235"/>
      <c r="PK151" s="235"/>
      <c r="PL151" s="235"/>
      <c r="PM151" s="235"/>
      <c r="PN151" s="235"/>
      <c r="PO151" s="235"/>
      <c r="PP151" s="235"/>
      <c r="PQ151" s="235"/>
      <c r="PR151" s="235"/>
      <c r="PS151" s="235"/>
      <c r="PT151" s="235"/>
      <c r="PU151" s="235"/>
      <c r="PV151" s="235"/>
      <c r="PW151" s="235"/>
      <c r="PX151" s="235"/>
      <c r="PY151" s="235"/>
      <c r="PZ151" s="235"/>
      <c r="QA151" s="235"/>
      <c r="QB151" s="235"/>
      <c r="QC151" s="235"/>
      <c r="QD151" s="235"/>
      <c r="QE151" s="235"/>
      <c r="QF151" s="235"/>
      <c r="QG151" s="235"/>
      <c r="QH151" s="235"/>
      <c r="QI151" s="235"/>
      <c r="QJ151" s="235"/>
      <c r="QK151" s="235"/>
      <c r="QL151" s="235"/>
      <c r="QM151" s="235"/>
      <c r="QN151" s="235"/>
      <c r="QO151" s="235"/>
      <c r="QP151" s="235"/>
      <c r="QQ151" s="235"/>
      <c r="QR151" s="235"/>
      <c r="QS151" s="235"/>
      <c r="QT151" s="235"/>
      <c r="QU151" s="235"/>
      <c r="QV151" s="235"/>
      <c r="QW151" s="235"/>
      <c r="QX151" s="235"/>
      <c r="QY151" s="235"/>
      <c r="QZ151" s="235"/>
      <c r="RA151" s="235"/>
      <c r="RB151" s="235"/>
      <c r="RC151" s="235"/>
      <c r="RD151" s="235"/>
      <c r="RE151" s="235"/>
      <c r="RF151" s="235"/>
      <c r="RG151" s="235"/>
      <c r="RH151" s="235"/>
      <c r="RI151" s="235"/>
      <c r="RJ151" s="235"/>
      <c r="RK151" s="235"/>
      <c r="RL151" s="235"/>
      <c r="RM151" s="235"/>
      <c r="RN151" s="235"/>
      <c r="RO151" s="235"/>
      <c r="RP151" s="235"/>
      <c r="RQ151" s="235"/>
      <c r="RR151" s="235"/>
      <c r="RS151" s="235"/>
      <c r="RT151" s="235"/>
      <c r="RU151" s="235"/>
      <c r="RV151" s="235"/>
      <c r="RW151" s="235"/>
      <c r="RX151" s="235"/>
      <c r="RY151" s="235"/>
      <c r="RZ151" s="235"/>
      <c r="SA151" s="235"/>
      <c r="SB151" s="235"/>
      <c r="SC151" s="235"/>
      <c r="SD151" s="235"/>
      <c r="SE151" s="235"/>
      <c r="SF151" s="235"/>
      <c r="SG151" s="235"/>
      <c r="SH151" s="235"/>
      <c r="SI151" s="235"/>
      <c r="SJ151" s="235"/>
      <c r="SK151" s="235"/>
      <c r="SL151" s="235"/>
      <c r="SM151" s="235"/>
      <c r="SN151" s="235"/>
      <c r="SO151" s="235"/>
      <c r="SP151" s="235"/>
      <c r="SQ151" s="235"/>
      <c r="SR151" s="235"/>
      <c r="SS151" s="235"/>
      <c r="ST151" s="235"/>
      <c r="SU151" s="235"/>
      <c r="SV151" s="235"/>
      <c r="SW151" s="235"/>
      <c r="SX151" s="235"/>
      <c r="SY151" s="235"/>
      <c r="SZ151" s="235"/>
      <c r="TA151" s="235"/>
      <c r="TB151" s="235"/>
      <c r="TC151" s="235"/>
      <c r="TD151" s="235"/>
      <c r="TE151" s="235"/>
      <c r="TF151" s="235"/>
      <c r="TG151" s="235"/>
      <c r="TH151" s="235"/>
      <c r="TI151" s="235"/>
      <c r="TJ151" s="235"/>
      <c r="TK151" s="235"/>
      <c r="TL151" s="235"/>
      <c r="TM151" s="235"/>
      <c r="TN151" s="235"/>
      <c r="TO151" s="235"/>
      <c r="TP151" s="235"/>
      <c r="TQ151" s="235"/>
      <c r="TR151" s="235"/>
      <c r="TS151" s="235"/>
      <c r="TT151" s="235"/>
      <c r="TU151" s="235"/>
      <c r="TV151" s="235"/>
      <c r="TW151" s="235"/>
      <c r="TX151" s="235"/>
      <c r="TY151" s="235"/>
      <c r="TZ151" s="235"/>
      <c r="UA151" s="235"/>
      <c r="UB151" s="235"/>
      <c r="UC151" s="235"/>
      <c r="UD151" s="235"/>
      <c r="UE151" s="235"/>
      <c r="UF151" s="235"/>
      <c r="UG151" s="235"/>
      <c r="UH151" s="235"/>
      <c r="UI151" s="235"/>
      <c r="UJ151" s="235"/>
      <c r="UK151" s="235"/>
      <c r="UL151" s="235"/>
      <c r="UM151" s="235"/>
      <c r="UN151" s="235"/>
      <c r="UO151" s="235"/>
      <c r="UP151" s="235"/>
      <c r="UQ151" s="235"/>
      <c r="UR151" s="235"/>
      <c r="US151" s="235"/>
      <c r="UT151" s="235"/>
      <c r="UU151" s="235"/>
      <c r="UV151" s="235"/>
      <c r="UW151" s="235"/>
      <c r="UX151" s="235"/>
      <c r="UY151" s="235"/>
      <c r="UZ151" s="235"/>
      <c r="VA151" s="235"/>
      <c r="VB151" s="235"/>
      <c r="VC151" s="235"/>
      <c r="VD151" s="235"/>
      <c r="VE151" s="235"/>
      <c r="VF151" s="235"/>
      <c r="VG151" s="235"/>
      <c r="VH151" s="235"/>
      <c r="VI151" s="235"/>
      <c r="VJ151" s="235"/>
      <c r="VK151" s="235"/>
      <c r="VL151" s="235"/>
      <c r="VM151" s="235"/>
      <c r="VN151" s="235"/>
      <c r="VO151" s="235"/>
      <c r="VP151" s="235"/>
      <c r="VQ151" s="235"/>
      <c r="VR151" s="235"/>
      <c r="VS151" s="235"/>
      <c r="VT151" s="235"/>
      <c r="VU151" s="235"/>
      <c r="VV151" s="235"/>
      <c r="VW151" s="235"/>
      <c r="VX151" s="235"/>
      <c r="VY151" s="235"/>
      <c r="VZ151" s="235"/>
      <c r="WA151" s="235"/>
      <c r="WB151" s="235"/>
      <c r="WC151" s="235"/>
      <c r="WD151" s="235"/>
      <c r="WE151" s="235"/>
      <c r="WF151" s="235"/>
      <c r="WG151" s="235"/>
      <c r="WH151" s="235"/>
      <c r="WI151" s="235"/>
      <c r="WJ151" s="235"/>
      <c r="WK151" s="235"/>
      <c r="WL151" s="235"/>
      <c r="WM151" s="235"/>
      <c r="WN151" s="235"/>
      <c r="WO151" s="235"/>
      <c r="WP151" s="235"/>
      <c r="WQ151" s="235"/>
      <c r="WR151" s="235"/>
      <c r="WS151" s="235"/>
      <c r="WT151" s="235"/>
      <c r="WU151" s="235"/>
      <c r="WV151" s="235"/>
      <c r="WW151" s="235"/>
      <c r="WX151" s="235"/>
      <c r="WY151" s="235"/>
      <c r="WZ151" s="235"/>
      <c r="XA151" s="235"/>
      <c r="XB151" s="235"/>
      <c r="XC151" s="235"/>
      <c r="XD151" s="235"/>
      <c r="XE151" s="235"/>
      <c r="XF151" s="235"/>
      <c r="XG151" s="235"/>
      <c r="XH151" s="235"/>
      <c r="XI151" s="235"/>
      <c r="XJ151" s="235"/>
      <c r="XK151" s="235"/>
      <c r="XL151" s="235"/>
      <c r="XM151" s="235"/>
      <c r="XN151" s="235"/>
      <c r="XO151" s="235"/>
      <c r="XP151" s="235"/>
      <c r="XQ151" s="235"/>
      <c r="XR151" s="235"/>
      <c r="XS151" s="235"/>
      <c r="XT151" s="235"/>
      <c r="XU151" s="235"/>
      <c r="XV151" s="235"/>
      <c r="XW151" s="235"/>
      <c r="XX151" s="235"/>
      <c r="XY151" s="235"/>
      <c r="XZ151" s="235"/>
      <c r="YA151" s="235"/>
      <c r="YB151" s="235"/>
      <c r="YC151" s="235"/>
      <c r="YD151" s="235"/>
      <c r="YE151" s="235"/>
      <c r="YF151" s="235"/>
      <c r="YG151" s="235"/>
      <c r="YH151" s="235"/>
      <c r="YI151" s="235"/>
      <c r="YJ151" s="235"/>
      <c r="YK151" s="235"/>
      <c r="YL151" s="235"/>
      <c r="YM151" s="235"/>
      <c r="YN151" s="235"/>
      <c r="YO151" s="235"/>
      <c r="YP151" s="235"/>
      <c r="YQ151" s="235"/>
      <c r="YR151" s="235"/>
      <c r="YS151" s="235"/>
      <c r="YT151" s="235"/>
      <c r="YU151" s="235"/>
      <c r="YV151" s="235"/>
      <c r="YW151" s="235"/>
      <c r="YX151" s="235"/>
      <c r="YY151" s="235"/>
      <c r="YZ151" s="235"/>
      <c r="ZA151" s="235"/>
      <c r="ZB151" s="235"/>
      <c r="ZC151" s="235"/>
      <c r="ZD151" s="235"/>
      <c r="ZE151" s="235"/>
      <c r="ZF151" s="235"/>
      <c r="ZG151" s="235"/>
      <c r="ZH151" s="235"/>
      <c r="ZI151" s="235"/>
      <c r="ZJ151" s="235"/>
      <c r="ZK151" s="235"/>
      <c r="ZL151" s="235"/>
      <c r="ZM151" s="235"/>
      <c r="ZN151" s="235"/>
      <c r="ZO151" s="235"/>
      <c r="ZP151" s="235"/>
      <c r="ZQ151" s="235"/>
      <c r="ZR151" s="235"/>
      <c r="ZS151" s="235"/>
      <c r="ZT151" s="235"/>
      <c r="ZU151" s="235"/>
      <c r="ZV151" s="235"/>
      <c r="ZW151" s="235"/>
      <c r="ZX151" s="235"/>
      <c r="ZY151" s="235"/>
      <c r="ZZ151" s="235"/>
      <c r="AAA151" s="235"/>
      <c r="AAB151" s="235"/>
      <c r="AAC151" s="235"/>
      <c r="AAD151" s="235"/>
      <c r="AAE151" s="235"/>
      <c r="AAF151" s="235"/>
      <c r="AAG151" s="235"/>
      <c r="AAH151" s="235"/>
      <c r="AAI151" s="235"/>
      <c r="AAJ151" s="235"/>
      <c r="AAK151" s="235"/>
      <c r="AAL151" s="235"/>
      <c r="AAM151" s="235"/>
      <c r="AAN151" s="235"/>
      <c r="AAO151" s="235"/>
      <c r="AAP151" s="235"/>
      <c r="AAQ151" s="235"/>
      <c r="AAR151" s="235"/>
      <c r="AAS151" s="235"/>
      <c r="AAT151" s="235"/>
      <c r="AAU151" s="235"/>
      <c r="AAV151" s="235"/>
      <c r="AAW151" s="235"/>
      <c r="AAX151" s="235"/>
      <c r="AAY151" s="235"/>
      <c r="AAZ151" s="235"/>
      <c r="ABA151" s="235"/>
      <c r="ABB151" s="235"/>
      <c r="ABC151" s="235"/>
      <c r="ABD151" s="235"/>
      <c r="ABE151" s="235"/>
      <c r="ABF151" s="235"/>
      <c r="ABG151" s="235"/>
      <c r="ABH151" s="235"/>
      <c r="ABI151" s="235"/>
      <c r="ABJ151" s="235"/>
      <c r="ABK151" s="235"/>
      <c r="ABL151" s="235"/>
      <c r="ABM151" s="235"/>
      <c r="ABN151" s="235"/>
      <c r="ABO151" s="235"/>
      <c r="ABP151" s="235"/>
      <c r="ABQ151" s="235"/>
      <c r="ABR151" s="235"/>
      <c r="ABS151" s="235"/>
      <c r="ABT151" s="235"/>
      <c r="ABU151" s="235"/>
      <c r="ABV151" s="235"/>
      <c r="ABW151" s="235"/>
      <c r="ABX151" s="235"/>
      <c r="ABY151" s="235"/>
      <c r="ABZ151" s="235"/>
      <c r="ACA151" s="235"/>
      <c r="ACB151" s="235"/>
      <c r="ACC151" s="235"/>
      <c r="ACD151" s="235"/>
      <c r="ACE151" s="235"/>
      <c r="ACF151" s="235"/>
      <c r="ACG151" s="235"/>
      <c r="ACH151" s="235"/>
      <c r="ACI151" s="235"/>
      <c r="ACJ151" s="235"/>
      <c r="ACK151" s="235"/>
      <c r="ACL151" s="235"/>
      <c r="ACM151" s="235"/>
      <c r="ACN151" s="235"/>
      <c r="ACO151" s="235"/>
      <c r="ACP151" s="235"/>
      <c r="ACQ151" s="235"/>
      <c r="ACR151" s="235"/>
      <c r="ACS151" s="235"/>
      <c r="ACT151" s="235"/>
      <c r="ACU151" s="235"/>
      <c r="ACV151" s="235"/>
      <c r="ACW151" s="235"/>
      <c r="ACX151" s="235"/>
      <c r="ACY151" s="235"/>
      <c r="ACZ151" s="235"/>
      <c r="ADA151" s="235"/>
      <c r="ADB151" s="235"/>
      <c r="ADC151" s="235"/>
      <c r="ADD151" s="235"/>
      <c r="ADE151" s="235"/>
      <c r="ADF151" s="235"/>
      <c r="ADG151" s="235"/>
      <c r="ADH151" s="235"/>
      <c r="ADI151" s="235"/>
      <c r="ADJ151" s="235"/>
      <c r="ADK151" s="235"/>
      <c r="ADL151" s="235"/>
      <c r="ADM151" s="235"/>
      <c r="ADN151" s="235"/>
      <c r="ADO151" s="235"/>
      <c r="ADP151" s="235"/>
      <c r="ADQ151" s="235"/>
      <c r="ADR151" s="235"/>
      <c r="ADS151" s="235"/>
      <c r="ADT151" s="235"/>
      <c r="ADU151" s="235"/>
      <c r="ADV151" s="235"/>
      <c r="ADW151" s="235"/>
      <c r="ADX151" s="235"/>
      <c r="ADY151" s="235"/>
      <c r="ADZ151" s="235"/>
      <c r="AEA151" s="235"/>
      <c r="AEB151" s="235"/>
      <c r="AEC151" s="235"/>
      <c r="AED151" s="235"/>
      <c r="AEE151" s="235"/>
      <c r="AEF151" s="235"/>
      <c r="AEG151" s="235"/>
      <c r="AEH151" s="235"/>
      <c r="AEI151" s="235"/>
      <c r="AEJ151" s="235"/>
      <c r="AEK151" s="235"/>
      <c r="AEL151" s="235"/>
      <c r="AEM151" s="235"/>
      <c r="AEN151" s="235"/>
      <c r="AEO151" s="235"/>
      <c r="AEP151" s="235"/>
      <c r="AEQ151" s="235"/>
      <c r="AER151" s="235"/>
      <c r="AES151" s="235"/>
      <c r="AET151" s="235"/>
      <c r="AEU151" s="235"/>
      <c r="AEV151" s="235"/>
      <c r="AEW151" s="235"/>
      <c r="AEX151" s="235"/>
      <c r="AEY151" s="235"/>
      <c r="AEZ151" s="235"/>
      <c r="AFA151" s="235"/>
      <c r="AFB151" s="235"/>
      <c r="AFC151" s="235"/>
      <c r="AFD151" s="235"/>
      <c r="AFE151" s="235"/>
      <c r="AFF151" s="235"/>
      <c r="AFG151" s="235"/>
      <c r="AFH151" s="235"/>
      <c r="AFI151" s="235"/>
      <c r="AFJ151" s="235"/>
      <c r="AFK151" s="235"/>
      <c r="AFL151" s="235"/>
      <c r="AFM151" s="235"/>
      <c r="AFN151" s="235"/>
      <c r="AFO151" s="235"/>
      <c r="AFP151" s="235"/>
      <c r="AFQ151" s="235"/>
      <c r="AFR151" s="235"/>
      <c r="AFS151" s="235"/>
      <c r="AFT151" s="235"/>
      <c r="AFU151" s="235"/>
      <c r="AFV151" s="235"/>
      <c r="AFW151" s="235"/>
      <c r="AFX151" s="235"/>
      <c r="AFY151" s="235"/>
      <c r="AFZ151" s="235"/>
      <c r="AGA151" s="235"/>
      <c r="AGB151" s="235"/>
      <c r="AGC151" s="235"/>
      <c r="AGD151" s="235"/>
      <c r="AGE151" s="235"/>
      <c r="AGF151" s="235"/>
      <c r="AGG151" s="235"/>
      <c r="AGH151" s="235"/>
      <c r="AGI151" s="235"/>
      <c r="AGJ151" s="235"/>
      <c r="AGK151" s="235"/>
      <c r="AGL151" s="235"/>
      <c r="AGM151" s="235"/>
      <c r="AGN151" s="235"/>
      <c r="AGO151" s="235"/>
      <c r="AGP151" s="235"/>
      <c r="AGQ151" s="235"/>
      <c r="AGR151" s="235"/>
      <c r="AGS151" s="235"/>
      <c r="AGT151" s="235"/>
      <c r="AGU151" s="235"/>
      <c r="AGV151" s="235"/>
      <c r="AGW151" s="235"/>
      <c r="AGX151" s="235"/>
      <c r="AGY151" s="235"/>
      <c r="AGZ151" s="235"/>
      <c r="AHA151" s="235"/>
      <c r="AHB151" s="235"/>
      <c r="AHC151" s="235"/>
      <c r="AHD151" s="235"/>
      <c r="AHE151" s="235"/>
      <c r="AHF151" s="235"/>
      <c r="AHG151" s="235"/>
      <c r="AHH151" s="235"/>
      <c r="AHI151" s="235"/>
      <c r="AHJ151" s="235"/>
      <c r="AHK151" s="235"/>
      <c r="AHL151" s="235"/>
      <c r="AHM151" s="235"/>
      <c r="AHN151" s="235"/>
      <c r="AHO151" s="235"/>
      <c r="AHP151" s="235"/>
      <c r="AHQ151" s="235"/>
      <c r="AHR151" s="235"/>
      <c r="AHS151" s="235"/>
      <c r="AHT151" s="235"/>
      <c r="AHU151" s="235"/>
      <c r="AHV151" s="235"/>
      <c r="AHW151" s="235"/>
      <c r="AHX151" s="235"/>
      <c r="AHY151" s="235"/>
      <c r="AHZ151" s="235"/>
      <c r="AIA151" s="235"/>
      <c r="AIB151" s="235"/>
      <c r="AIC151" s="235"/>
      <c r="AID151" s="235"/>
      <c r="AIE151" s="235"/>
      <c r="AIF151" s="235"/>
      <c r="AIG151" s="235"/>
      <c r="AIH151" s="235"/>
      <c r="AII151" s="235"/>
      <c r="AIJ151" s="235"/>
      <c r="AIK151" s="235"/>
      <c r="AIL151" s="235"/>
      <c r="AIM151" s="235"/>
      <c r="AIN151" s="235"/>
      <c r="AIO151" s="235"/>
      <c r="AIP151" s="235"/>
      <c r="AIQ151" s="235"/>
      <c r="AIR151" s="235"/>
      <c r="AIS151" s="235"/>
      <c r="AIT151" s="235"/>
      <c r="AIU151" s="235"/>
      <c r="AIV151" s="235"/>
      <c r="AIW151" s="235"/>
      <c r="AIX151" s="235"/>
      <c r="AIY151" s="235"/>
      <c r="AIZ151" s="235"/>
      <c r="AJA151" s="235"/>
      <c r="AJB151" s="235"/>
      <c r="AJC151" s="235"/>
      <c r="AJD151" s="235"/>
      <c r="AJE151" s="235"/>
      <c r="AJF151" s="235"/>
      <c r="AJG151" s="235"/>
      <c r="AJH151" s="235"/>
      <c r="AJI151" s="235"/>
      <c r="AJJ151" s="235"/>
      <c r="AJK151" s="235"/>
      <c r="AJL151" s="235"/>
      <c r="AJM151" s="235"/>
      <c r="AJN151" s="235"/>
      <c r="AJO151" s="235"/>
      <c r="AJP151" s="235"/>
      <c r="AJQ151" s="235"/>
      <c r="AJR151" s="235"/>
      <c r="AJS151" s="235"/>
      <c r="AJT151" s="235"/>
      <c r="AJU151" s="235"/>
      <c r="AJV151" s="235"/>
      <c r="AJW151" s="235"/>
      <c r="AJX151" s="235"/>
      <c r="AJY151" s="235"/>
      <c r="AJZ151" s="235"/>
      <c r="AKA151" s="235"/>
      <c r="AKB151" s="235"/>
      <c r="AKC151" s="235"/>
      <c r="AKD151" s="235"/>
      <c r="AKE151" s="235"/>
      <c r="AKF151" s="235"/>
      <c r="AKG151" s="235"/>
      <c r="AKH151" s="235"/>
      <c r="AKI151" s="235"/>
      <c r="AKJ151" s="235"/>
      <c r="AKK151" s="235"/>
      <c r="AKL151" s="235"/>
      <c r="AKM151" s="235"/>
      <c r="AKN151" s="235"/>
      <c r="AKO151" s="235"/>
      <c r="AKP151" s="235"/>
      <c r="AKQ151" s="235"/>
      <c r="AKR151" s="235"/>
      <c r="AKS151" s="235"/>
      <c r="AKT151" s="235"/>
      <c r="AKU151" s="235"/>
      <c r="AKV151" s="235"/>
      <c r="AKW151" s="235"/>
      <c r="AKX151" s="235"/>
      <c r="AKY151" s="235"/>
      <c r="AKZ151" s="235"/>
      <c r="ALA151" s="235"/>
      <c r="ALB151" s="235"/>
      <c r="ALC151" s="235"/>
      <c r="ALD151" s="235"/>
      <c r="ALE151" s="235"/>
      <c r="ALF151" s="235"/>
      <c r="ALG151" s="235"/>
      <c r="ALH151" s="235"/>
      <c r="ALI151" s="235"/>
      <c r="ALJ151" s="235"/>
      <c r="ALK151" s="235"/>
      <c r="ALL151" s="235"/>
      <c r="ALM151" s="235"/>
      <c r="ALN151" s="235"/>
      <c r="ALO151" s="235"/>
      <c r="ALP151" s="235"/>
      <c r="ALQ151" s="235"/>
      <c r="ALR151" s="235"/>
      <c r="ALS151" s="235"/>
      <c r="ALT151" s="235"/>
      <c r="ALU151" s="235"/>
      <c r="ALV151" s="235"/>
      <c r="ALW151" s="235"/>
      <c r="ALX151" s="235"/>
      <c r="ALY151" s="235"/>
      <c r="ALZ151" s="235"/>
      <c r="AMA151" s="235"/>
      <c r="AMB151" s="235"/>
      <c r="AMC151" s="235"/>
      <c r="AMD151" s="235"/>
      <c r="AME151" s="235"/>
      <c r="AMF151" s="235"/>
      <c r="AMG151" s="235"/>
      <c r="AMH151" s="235"/>
      <c r="AMI151" s="235"/>
      <c r="AMJ151" s="235"/>
      <c r="AMK151" s="235"/>
      <c r="AML151" s="235"/>
      <c r="AMM151" s="235"/>
      <c r="AMN151" s="235"/>
      <c r="AMO151" s="235"/>
      <c r="AMP151" s="235"/>
      <c r="AMQ151" s="235"/>
      <c r="AMR151" s="235"/>
      <c r="AMS151" s="235"/>
      <c r="AMT151" s="235"/>
      <c r="AMU151" s="235"/>
      <c r="AMV151" s="235"/>
      <c r="AMW151" s="235"/>
      <c r="AMX151" s="235"/>
      <c r="AMY151" s="235"/>
      <c r="AMZ151" s="235"/>
      <c r="ANA151" s="235"/>
      <c r="ANB151" s="235"/>
      <c r="ANC151" s="235"/>
      <c r="AND151" s="235"/>
      <c r="ANE151" s="235"/>
      <c r="ANF151" s="235"/>
      <c r="ANG151" s="235"/>
      <c r="ANH151" s="235"/>
      <c r="ANI151" s="235"/>
      <c r="ANJ151" s="235"/>
      <c r="ANK151" s="235"/>
      <c r="ANL151" s="235"/>
      <c r="ANM151" s="235"/>
      <c r="ANN151" s="235"/>
      <c r="ANO151" s="235"/>
      <c r="ANP151" s="235"/>
      <c r="ANQ151" s="235"/>
      <c r="ANR151" s="235"/>
      <c r="ANS151" s="235"/>
      <c r="ANT151" s="235"/>
      <c r="ANU151" s="235"/>
      <c r="ANV151" s="235"/>
      <c r="ANW151" s="235"/>
      <c r="ANX151" s="235"/>
      <c r="ANY151" s="235"/>
      <c r="ANZ151" s="235"/>
      <c r="AOA151" s="235"/>
      <c r="AOB151" s="235"/>
      <c r="AOC151" s="235"/>
      <c r="AOD151" s="235"/>
      <c r="AOE151" s="235"/>
      <c r="AOF151" s="235"/>
      <c r="AOG151" s="235"/>
      <c r="AOH151" s="235"/>
      <c r="AOI151" s="235"/>
      <c r="AOJ151" s="235"/>
      <c r="AOK151" s="235"/>
      <c r="AOL151" s="235"/>
      <c r="AOM151" s="235"/>
      <c r="AON151" s="235"/>
      <c r="AOO151" s="235"/>
      <c r="AOP151" s="235"/>
      <c r="AOQ151" s="235"/>
      <c r="AOR151" s="235"/>
      <c r="AOS151" s="235"/>
      <c r="AOT151" s="235"/>
      <c r="AOU151" s="235"/>
      <c r="AOV151" s="235"/>
      <c r="AOW151" s="235"/>
      <c r="AOX151" s="235"/>
      <c r="AOY151" s="235"/>
      <c r="AOZ151" s="235"/>
      <c r="APA151" s="235"/>
      <c r="APB151" s="235"/>
      <c r="APC151" s="235"/>
      <c r="APD151" s="235"/>
      <c r="APE151" s="235"/>
      <c r="APF151" s="235"/>
      <c r="APG151" s="235"/>
      <c r="APH151" s="235"/>
      <c r="API151" s="235"/>
      <c r="APJ151" s="235"/>
      <c r="APK151" s="235"/>
      <c r="APL151" s="235"/>
      <c r="APM151" s="235"/>
      <c r="APN151" s="235"/>
      <c r="APO151" s="235"/>
      <c r="APP151" s="235"/>
      <c r="APQ151" s="235"/>
      <c r="APR151" s="235"/>
      <c r="APS151" s="235"/>
      <c r="APT151" s="235"/>
      <c r="APU151" s="235"/>
      <c r="APV151" s="235"/>
      <c r="APW151" s="235"/>
      <c r="APX151" s="235"/>
      <c r="APY151" s="235"/>
      <c r="APZ151" s="235"/>
      <c r="AQA151" s="235"/>
      <c r="AQB151" s="235"/>
      <c r="AQC151" s="235"/>
      <c r="AQD151" s="235"/>
      <c r="AQE151" s="235"/>
      <c r="AQF151" s="235"/>
      <c r="AQG151" s="235"/>
      <c r="AQH151" s="235"/>
      <c r="AQI151" s="235"/>
      <c r="AQJ151" s="235"/>
      <c r="AQK151" s="235"/>
      <c r="AQL151" s="235"/>
      <c r="AQM151" s="235"/>
      <c r="AQN151" s="235"/>
      <c r="AQO151" s="235"/>
      <c r="AQP151" s="235"/>
      <c r="AQQ151" s="235"/>
      <c r="AQR151" s="235"/>
      <c r="AQS151" s="235"/>
      <c r="AQT151" s="235"/>
      <c r="AQU151" s="235"/>
      <c r="AQV151" s="235"/>
      <c r="AQW151" s="235"/>
      <c r="AQX151" s="235"/>
      <c r="AQY151" s="235"/>
      <c r="AQZ151" s="235"/>
      <c r="ARA151" s="235"/>
      <c r="ARB151" s="235"/>
      <c r="ARC151" s="235"/>
      <c r="ARD151" s="235"/>
      <c r="ARE151" s="235"/>
      <c r="ARF151" s="235"/>
      <c r="ARG151" s="235"/>
      <c r="ARH151" s="235"/>
      <c r="ARI151" s="235"/>
      <c r="ARJ151" s="235"/>
      <c r="ARK151" s="235"/>
      <c r="ARL151" s="235"/>
      <c r="ARM151" s="235"/>
      <c r="ARN151" s="235"/>
      <c r="ARO151" s="235"/>
      <c r="ARP151" s="235"/>
      <c r="ARQ151" s="235"/>
      <c r="ARR151" s="235"/>
      <c r="ARS151" s="235"/>
      <c r="ART151" s="235"/>
      <c r="ARU151" s="235"/>
      <c r="ARV151" s="235"/>
      <c r="ARW151" s="235"/>
      <c r="ARX151" s="235"/>
      <c r="ARY151" s="235"/>
      <c r="ARZ151" s="235"/>
      <c r="ASA151" s="235"/>
      <c r="ASB151" s="235"/>
      <c r="ASC151" s="235"/>
      <c r="ASD151" s="235"/>
      <c r="ASE151" s="235"/>
      <c r="ASF151" s="235"/>
      <c r="ASG151" s="235"/>
      <c r="ASH151" s="235"/>
      <c r="ASI151" s="235"/>
      <c r="ASJ151" s="235"/>
      <c r="ASK151" s="235"/>
      <c r="ASL151" s="235"/>
      <c r="ASM151" s="235"/>
      <c r="ASN151" s="235"/>
      <c r="ASO151" s="235"/>
      <c r="ASP151" s="235"/>
      <c r="ASQ151" s="235"/>
      <c r="ASR151" s="235"/>
      <c r="ASS151" s="235"/>
      <c r="AST151" s="235"/>
      <c r="ASU151" s="235"/>
      <c r="ASV151" s="235"/>
      <c r="ASW151" s="235"/>
      <c r="ASX151" s="235"/>
      <c r="ASY151" s="235"/>
      <c r="ASZ151" s="235"/>
      <c r="ATA151" s="235"/>
      <c r="ATB151" s="235"/>
      <c r="ATC151" s="235"/>
      <c r="ATD151" s="235"/>
      <c r="ATE151" s="235"/>
      <c r="ATF151" s="235"/>
      <c r="ATG151" s="235"/>
      <c r="ATH151" s="235"/>
      <c r="ATI151" s="235"/>
      <c r="ATJ151" s="235"/>
      <c r="ATK151" s="235"/>
      <c r="ATL151" s="235"/>
      <c r="ATM151" s="235"/>
      <c r="ATN151" s="235"/>
      <c r="ATO151" s="235"/>
      <c r="ATP151" s="235"/>
      <c r="ATQ151" s="235"/>
      <c r="ATR151" s="235"/>
      <c r="ATS151" s="235"/>
      <c r="ATT151" s="235"/>
      <c r="ATU151" s="235"/>
      <c r="ATV151" s="235"/>
      <c r="ATW151" s="235"/>
      <c r="ATX151" s="235"/>
      <c r="ATY151" s="235"/>
      <c r="ATZ151" s="235"/>
      <c r="AUA151" s="235"/>
      <c r="AUB151" s="235"/>
      <c r="AUC151" s="235"/>
      <c r="AUD151" s="235"/>
      <c r="AUE151" s="235"/>
      <c r="AUF151" s="235"/>
      <c r="AUG151" s="235"/>
      <c r="AUH151" s="235"/>
      <c r="AUI151" s="235"/>
      <c r="AUJ151" s="235"/>
      <c r="AUK151" s="235"/>
      <c r="AUL151" s="235"/>
      <c r="AUM151" s="235"/>
      <c r="AUN151" s="235"/>
      <c r="AUO151" s="235"/>
      <c r="AUP151" s="235"/>
      <c r="AUQ151" s="235"/>
      <c r="AUR151" s="235"/>
      <c r="AUS151" s="235"/>
      <c r="AUT151" s="235"/>
      <c r="AUU151" s="235"/>
      <c r="AUV151" s="235"/>
      <c r="AUW151" s="235"/>
      <c r="AUX151" s="235"/>
      <c r="AUY151" s="235"/>
      <c r="AUZ151" s="235"/>
      <c r="AVA151" s="235"/>
      <c r="AVB151" s="235"/>
      <c r="AVC151" s="235"/>
      <c r="AVD151" s="235"/>
      <c r="AVE151" s="235"/>
      <c r="AVF151" s="235"/>
      <c r="AVG151" s="235"/>
      <c r="AVH151" s="235"/>
      <c r="AVI151" s="235"/>
      <c r="AVJ151" s="235"/>
      <c r="AVK151" s="235"/>
      <c r="AVL151" s="235"/>
      <c r="AVM151" s="235"/>
      <c r="AVN151" s="235"/>
      <c r="AVO151" s="235"/>
      <c r="AVP151" s="235"/>
      <c r="AVQ151" s="235"/>
      <c r="AVR151" s="235"/>
      <c r="AVS151" s="235"/>
      <c r="AVT151" s="235"/>
      <c r="AVU151" s="235"/>
      <c r="AVV151" s="235"/>
      <c r="AVW151" s="235"/>
      <c r="AVX151" s="235"/>
      <c r="AVY151" s="235"/>
      <c r="AVZ151" s="235"/>
      <c r="AWA151" s="235"/>
      <c r="AWB151" s="235"/>
      <c r="AWC151" s="235"/>
      <c r="AWD151" s="235"/>
      <c r="AWE151" s="235"/>
      <c r="AWF151" s="235"/>
      <c r="AWG151" s="235"/>
      <c r="AWH151" s="235"/>
      <c r="AWI151" s="235"/>
      <c r="AWJ151" s="235"/>
      <c r="AWK151" s="235"/>
      <c r="AWL151" s="235"/>
      <c r="AWM151" s="235"/>
      <c r="AWN151" s="235"/>
      <c r="AWO151" s="235"/>
      <c r="AWP151" s="235"/>
      <c r="AWQ151" s="235"/>
      <c r="AWR151" s="235"/>
      <c r="AWS151" s="235"/>
      <c r="AWT151" s="235"/>
      <c r="AWU151" s="235"/>
      <c r="AWV151" s="235"/>
      <c r="AWW151" s="235"/>
      <c r="AWX151" s="235"/>
      <c r="AWY151" s="235"/>
      <c r="AWZ151" s="235"/>
      <c r="AXA151" s="235"/>
      <c r="AXB151" s="235"/>
      <c r="AXC151" s="235"/>
      <c r="AXD151" s="235"/>
      <c r="AXE151" s="235"/>
      <c r="AXF151" s="235"/>
      <c r="AXG151" s="235"/>
      <c r="AXH151" s="235"/>
      <c r="AXI151" s="235"/>
      <c r="AXJ151" s="235"/>
      <c r="AXK151" s="235"/>
      <c r="AXL151" s="235"/>
      <c r="AXM151" s="235"/>
      <c r="AXN151" s="235"/>
      <c r="AXO151" s="235"/>
      <c r="AXP151" s="235"/>
      <c r="AXQ151" s="235"/>
      <c r="AXR151" s="235"/>
      <c r="AXS151" s="235"/>
      <c r="AXT151" s="235"/>
      <c r="AXU151" s="235"/>
      <c r="AXV151" s="235"/>
      <c r="AXW151" s="235"/>
      <c r="AXX151" s="235"/>
      <c r="AXY151" s="235"/>
      <c r="AXZ151" s="235"/>
      <c r="AYA151" s="235"/>
      <c r="AYB151" s="235"/>
      <c r="AYC151" s="235"/>
      <c r="AYD151" s="235"/>
      <c r="AYE151" s="235"/>
      <c r="AYF151" s="235"/>
      <c r="AYG151" s="235"/>
      <c r="AYH151" s="235"/>
      <c r="AYI151" s="235"/>
      <c r="AYJ151" s="235"/>
      <c r="AYK151" s="235"/>
      <c r="AYL151" s="235"/>
      <c r="AYM151" s="235"/>
      <c r="AYN151" s="235"/>
      <c r="AYO151" s="235"/>
      <c r="AYP151" s="235"/>
      <c r="AYQ151" s="235"/>
      <c r="AYR151" s="235"/>
      <c r="AYS151" s="235"/>
      <c r="AYT151" s="235"/>
      <c r="AYU151" s="235"/>
      <c r="AYV151" s="235"/>
      <c r="AYW151" s="235"/>
      <c r="AYX151" s="235"/>
      <c r="AYY151" s="235"/>
      <c r="AYZ151" s="235"/>
      <c r="AZA151" s="235"/>
      <c r="AZB151" s="235"/>
      <c r="AZC151" s="235"/>
      <c r="AZD151" s="235"/>
      <c r="AZE151" s="235"/>
      <c r="AZF151" s="235"/>
      <c r="AZG151" s="235"/>
      <c r="AZH151" s="235"/>
      <c r="AZI151" s="235"/>
      <c r="AZJ151" s="235"/>
      <c r="AZK151" s="235"/>
      <c r="AZL151" s="235"/>
      <c r="AZM151" s="235"/>
      <c r="AZN151" s="235"/>
      <c r="AZO151" s="235"/>
      <c r="AZP151" s="235"/>
      <c r="AZQ151" s="235"/>
      <c r="AZR151" s="235"/>
      <c r="AZS151" s="235"/>
      <c r="AZT151" s="235"/>
      <c r="AZU151" s="235"/>
      <c r="AZV151" s="235"/>
      <c r="AZW151" s="235"/>
      <c r="AZX151" s="235"/>
      <c r="AZY151" s="235"/>
      <c r="AZZ151" s="235"/>
      <c r="BAA151" s="235"/>
      <c r="BAB151" s="235"/>
      <c r="BAC151" s="235"/>
      <c r="BAD151" s="235"/>
      <c r="BAE151" s="235"/>
      <c r="BAF151" s="235"/>
      <c r="BAG151" s="235"/>
      <c r="BAH151" s="235"/>
      <c r="BAI151" s="235"/>
      <c r="BAJ151" s="235"/>
      <c r="BAK151" s="235"/>
      <c r="BAL151" s="235"/>
      <c r="BAM151" s="235"/>
      <c r="BAN151" s="235"/>
      <c r="BAO151" s="235"/>
      <c r="BAP151" s="235"/>
      <c r="BAQ151" s="235"/>
      <c r="BAR151" s="235"/>
      <c r="BAS151" s="235"/>
      <c r="BAT151" s="235"/>
      <c r="BAU151" s="235"/>
      <c r="BAV151" s="235"/>
      <c r="BAW151" s="235"/>
      <c r="BAX151" s="235"/>
      <c r="BAY151" s="235"/>
      <c r="BAZ151" s="235"/>
      <c r="BBA151" s="235"/>
      <c r="BBB151" s="235"/>
      <c r="BBC151" s="235"/>
      <c r="BBD151" s="235"/>
      <c r="BBE151" s="235"/>
      <c r="BBF151" s="235"/>
      <c r="BBG151" s="235"/>
      <c r="BBH151" s="235"/>
      <c r="BBI151" s="235"/>
      <c r="BBJ151" s="235"/>
      <c r="BBK151" s="235"/>
      <c r="BBL151" s="235"/>
      <c r="BBM151" s="235"/>
      <c r="BBN151" s="235"/>
      <c r="BBO151" s="235"/>
      <c r="BBP151" s="235"/>
      <c r="BBQ151" s="235"/>
      <c r="BBR151" s="235"/>
      <c r="BBS151" s="235"/>
      <c r="BBT151" s="235"/>
      <c r="BBU151" s="235"/>
      <c r="BBV151" s="235"/>
      <c r="BBW151" s="235"/>
      <c r="BBX151" s="235"/>
      <c r="BBY151" s="235"/>
      <c r="BBZ151" s="235"/>
      <c r="BCA151" s="235"/>
      <c r="BCB151" s="235"/>
      <c r="BCC151" s="235"/>
      <c r="BCD151" s="235"/>
      <c r="BCE151" s="235"/>
      <c r="BCF151" s="235"/>
      <c r="BCG151" s="235"/>
      <c r="BCH151" s="235"/>
      <c r="BCI151" s="235"/>
      <c r="BCJ151" s="235"/>
      <c r="BCK151" s="235"/>
      <c r="BCL151" s="235"/>
      <c r="BCM151" s="235"/>
      <c r="BCN151" s="235"/>
      <c r="BCO151" s="235"/>
      <c r="BCP151" s="235"/>
      <c r="BCQ151" s="235"/>
      <c r="BCR151" s="235"/>
      <c r="BCS151" s="235"/>
      <c r="BCT151" s="235"/>
      <c r="BCU151" s="235"/>
      <c r="BCV151" s="235"/>
      <c r="BCW151" s="235"/>
      <c r="BCX151" s="235"/>
      <c r="BCY151" s="235"/>
      <c r="BCZ151" s="235"/>
      <c r="BDA151" s="235"/>
      <c r="BDB151" s="235"/>
      <c r="BDC151" s="235"/>
      <c r="BDD151" s="235"/>
      <c r="BDE151" s="235"/>
      <c r="BDF151" s="235"/>
      <c r="BDG151" s="235"/>
      <c r="BDH151" s="235"/>
      <c r="BDI151" s="235"/>
      <c r="BDJ151" s="235"/>
      <c r="BDK151" s="235"/>
      <c r="BDL151" s="235"/>
      <c r="BDM151" s="235"/>
      <c r="BDN151" s="235"/>
      <c r="BDO151" s="235"/>
      <c r="BDP151" s="235"/>
      <c r="BDQ151" s="235"/>
      <c r="BDR151" s="235"/>
      <c r="BDS151" s="235"/>
      <c r="BDT151" s="235"/>
      <c r="BDU151" s="235"/>
      <c r="BDV151" s="235"/>
      <c r="BDW151" s="235"/>
      <c r="BDX151" s="235"/>
      <c r="BDY151" s="235"/>
      <c r="BDZ151" s="235"/>
      <c r="BEA151" s="235"/>
      <c r="BEB151" s="235"/>
      <c r="BEC151" s="235"/>
      <c r="BED151" s="235"/>
      <c r="BEE151" s="235"/>
      <c r="BEF151" s="235"/>
      <c r="BEG151" s="235"/>
      <c r="BEH151" s="235"/>
      <c r="BEI151" s="235"/>
    </row>
    <row r="152" spans="1:1491" s="143" customFormat="1" ht="15" customHeight="1" x14ac:dyDescent="0.25">
      <c r="A152" s="218" t="s">
        <v>963</v>
      </c>
      <c r="B152" s="312" t="s">
        <v>735</v>
      </c>
      <c r="C152" s="317">
        <v>45042</v>
      </c>
      <c r="D152" s="317">
        <v>46203</v>
      </c>
      <c r="E152" s="318">
        <v>0</v>
      </c>
      <c r="F152" s="318">
        <v>190</v>
      </c>
      <c r="G152" s="314">
        <v>190</v>
      </c>
      <c r="H152" s="318">
        <v>190</v>
      </c>
      <c r="I152" s="318">
        <f>F152/23.742</f>
        <v>8.0026956448487905</v>
      </c>
      <c r="J152" s="318">
        <f>H152/23.742</f>
        <v>8.0026956448487905</v>
      </c>
      <c r="K152" s="185">
        <f>H152/23.742</f>
        <v>8.0026956448487905</v>
      </c>
      <c r="L152" s="185"/>
      <c r="M152" s="185"/>
      <c r="N152" s="487" t="s">
        <v>918</v>
      </c>
      <c r="O152" s="488">
        <v>0</v>
      </c>
      <c r="P152" s="488">
        <v>0</v>
      </c>
      <c r="Q152" s="488">
        <v>0</v>
      </c>
      <c r="R152" s="488">
        <v>0</v>
      </c>
      <c r="S152" s="489">
        <v>80</v>
      </c>
      <c r="T152" s="489">
        <v>80</v>
      </c>
      <c r="U152" s="489">
        <v>30</v>
      </c>
      <c r="V152" s="489">
        <v>0</v>
      </c>
      <c r="W152" s="490"/>
      <c r="X152" s="491">
        <v>0</v>
      </c>
      <c r="Y152" s="490"/>
      <c r="Z152" s="229" t="s">
        <v>990</v>
      </c>
      <c r="AA152" s="234" t="s">
        <v>1408</v>
      </c>
      <c r="AB152" s="234" t="s">
        <v>1409</v>
      </c>
      <c r="AC152" s="234" t="s">
        <v>133</v>
      </c>
      <c r="AD152" s="234" t="s">
        <v>1409</v>
      </c>
      <c r="AE152" s="234" t="s">
        <v>133</v>
      </c>
      <c r="AF152" s="234" t="s">
        <v>723</v>
      </c>
      <c r="AG152" s="292" t="s">
        <v>460</v>
      </c>
      <c r="AH152" s="413"/>
      <c r="AI152" s="501">
        <v>0</v>
      </c>
      <c r="AJ152" s="501">
        <v>0</v>
      </c>
      <c r="AK152" s="234" t="s">
        <v>133</v>
      </c>
      <c r="AL152" s="501">
        <v>0</v>
      </c>
      <c r="AM152" s="364">
        <f t="shared" si="26"/>
        <v>0</v>
      </c>
      <c r="AN152" s="364">
        <f t="shared" si="27"/>
        <v>0</v>
      </c>
      <c r="AO152" s="144"/>
      <c r="AP152" s="100"/>
      <c r="AQ152" s="383" t="s">
        <v>942</v>
      </c>
      <c r="AR152" s="384" t="s">
        <v>1407</v>
      </c>
      <c r="AS152" s="384" t="s">
        <v>942</v>
      </c>
      <c r="AT152" s="384" t="s">
        <v>1407</v>
      </c>
      <c r="AU152" s="384" t="s">
        <v>942</v>
      </c>
      <c r="AV152" s="384" t="s">
        <v>1407</v>
      </c>
      <c r="AW152" s="384" t="s">
        <v>942</v>
      </c>
      <c r="AX152" s="384" t="s">
        <v>1407</v>
      </c>
      <c r="AY152" s="384" t="s">
        <v>942</v>
      </c>
      <c r="AZ152" s="384" t="s">
        <v>1407</v>
      </c>
      <c r="BA152" s="384" t="s">
        <v>942</v>
      </c>
      <c r="BB152" s="384" t="s">
        <v>1407</v>
      </c>
      <c r="BC152" s="365" t="s">
        <v>717</v>
      </c>
      <c r="BD152" s="365"/>
      <c r="BE152" s="365" t="s">
        <v>717</v>
      </c>
      <c r="BF152" s="365"/>
      <c r="BG152" s="365" t="s">
        <v>717</v>
      </c>
      <c r="BH152" s="365"/>
      <c r="BI152" s="365" t="s">
        <v>717</v>
      </c>
      <c r="BJ152" s="365"/>
      <c r="BK152" s="365" t="s">
        <v>717</v>
      </c>
      <c r="BL152" s="365"/>
      <c r="BM152" s="365" t="s">
        <v>717</v>
      </c>
      <c r="BN152" s="365" t="s">
        <v>717</v>
      </c>
      <c r="BO152" s="366"/>
      <c r="BP152" s="100"/>
      <c r="BQ152" s="100"/>
      <c r="BR152" s="100"/>
      <c r="BS152" s="100"/>
      <c r="BT152" s="100"/>
      <c r="BU152" s="100"/>
      <c r="BV152" s="235"/>
      <c r="BW152" s="235"/>
      <c r="BX152" s="235"/>
      <c r="BY152" s="235"/>
      <c r="BZ152" s="235"/>
      <c r="CA152" s="235"/>
      <c r="CB152" s="235"/>
      <c r="CC152" s="235"/>
      <c r="CD152" s="235"/>
      <c r="CE152" s="235"/>
      <c r="CF152" s="235"/>
      <c r="CG152" s="235"/>
      <c r="CH152" s="235"/>
      <c r="CI152" s="235"/>
      <c r="CJ152" s="235"/>
      <c r="CK152" s="235"/>
      <c r="CL152" s="235"/>
      <c r="CM152" s="235"/>
      <c r="CN152" s="235"/>
      <c r="CO152" s="235"/>
      <c r="CP152" s="235"/>
      <c r="CQ152" s="235"/>
      <c r="CR152" s="235"/>
      <c r="CS152" s="235"/>
      <c r="CT152" s="235"/>
      <c r="CU152" s="235"/>
      <c r="CV152" s="235"/>
      <c r="CW152" s="235"/>
      <c r="CX152" s="235"/>
      <c r="CY152" s="235"/>
      <c r="CZ152" s="235"/>
      <c r="DA152" s="235"/>
      <c r="DB152" s="235"/>
      <c r="DC152" s="235"/>
      <c r="DD152" s="235"/>
      <c r="DE152" s="235"/>
      <c r="DF152" s="235"/>
      <c r="DG152" s="235"/>
      <c r="DH152" s="235"/>
      <c r="DI152" s="235"/>
      <c r="DJ152" s="235"/>
      <c r="DK152" s="235"/>
      <c r="DL152" s="235"/>
      <c r="DM152" s="235"/>
      <c r="DN152" s="235"/>
      <c r="DO152" s="235"/>
      <c r="DP152" s="235"/>
      <c r="DQ152" s="235"/>
      <c r="DR152" s="235"/>
      <c r="DS152" s="235"/>
      <c r="DT152" s="235"/>
      <c r="DU152" s="235"/>
      <c r="DV152" s="235"/>
      <c r="DW152" s="235"/>
      <c r="DX152" s="235"/>
      <c r="DY152" s="235"/>
      <c r="DZ152" s="235"/>
      <c r="EA152" s="235"/>
      <c r="EB152" s="235"/>
      <c r="EC152" s="235"/>
      <c r="ED152" s="235"/>
      <c r="EE152" s="235"/>
      <c r="EF152" s="235"/>
      <c r="EG152" s="235"/>
      <c r="EH152" s="235"/>
      <c r="EI152" s="235"/>
      <c r="EJ152" s="235"/>
      <c r="EK152" s="235"/>
      <c r="EL152" s="235"/>
      <c r="EM152" s="235"/>
      <c r="EN152" s="235"/>
      <c r="EO152" s="235"/>
      <c r="EP152" s="235"/>
      <c r="EQ152" s="235"/>
      <c r="ER152" s="235"/>
      <c r="ES152" s="235"/>
      <c r="ET152" s="235"/>
      <c r="EU152" s="235"/>
      <c r="EV152" s="235"/>
      <c r="EW152" s="235"/>
      <c r="EX152" s="235"/>
      <c r="EY152" s="235"/>
      <c r="EZ152" s="235"/>
      <c r="FA152" s="235"/>
      <c r="FB152" s="235"/>
      <c r="FC152" s="235"/>
      <c r="FD152" s="235"/>
      <c r="FE152" s="235"/>
      <c r="FF152" s="235"/>
      <c r="FG152" s="235"/>
      <c r="FH152" s="235"/>
      <c r="FI152" s="235"/>
      <c r="FJ152" s="235"/>
      <c r="FK152" s="235"/>
      <c r="FL152" s="235"/>
      <c r="FM152" s="235"/>
      <c r="FN152" s="235"/>
      <c r="FO152" s="235"/>
      <c r="FP152" s="235"/>
      <c r="FQ152" s="235"/>
      <c r="FR152" s="235"/>
      <c r="FS152" s="235"/>
      <c r="FT152" s="235"/>
      <c r="FU152" s="235"/>
      <c r="FV152" s="235"/>
      <c r="FW152" s="235"/>
      <c r="FX152" s="235"/>
      <c r="FY152" s="235"/>
      <c r="FZ152" s="235"/>
      <c r="GA152" s="235"/>
      <c r="GB152" s="235"/>
      <c r="GC152" s="235"/>
      <c r="GD152" s="235"/>
      <c r="GE152" s="235"/>
      <c r="GF152" s="235"/>
      <c r="GG152" s="235"/>
      <c r="GH152" s="235"/>
      <c r="GI152" s="235"/>
      <c r="GJ152" s="235"/>
      <c r="GK152" s="235"/>
      <c r="GL152" s="235"/>
      <c r="GM152" s="235"/>
      <c r="GN152" s="235"/>
      <c r="GO152" s="235"/>
      <c r="GP152" s="235"/>
      <c r="GQ152" s="235"/>
      <c r="GR152" s="235"/>
      <c r="GS152" s="235"/>
      <c r="GT152" s="235"/>
      <c r="GU152" s="235"/>
      <c r="GV152" s="235"/>
      <c r="GW152" s="235"/>
      <c r="GX152" s="235"/>
      <c r="GY152" s="235"/>
      <c r="GZ152" s="235"/>
      <c r="HA152" s="235"/>
      <c r="HB152" s="235"/>
      <c r="HC152" s="235"/>
      <c r="HD152" s="235"/>
      <c r="HE152" s="235"/>
      <c r="HF152" s="235"/>
      <c r="HG152" s="235"/>
      <c r="HH152" s="235"/>
      <c r="HI152" s="235"/>
      <c r="HJ152" s="235"/>
      <c r="HK152" s="235"/>
      <c r="HL152" s="235"/>
      <c r="HM152" s="235"/>
      <c r="HN152" s="235"/>
      <c r="HO152" s="235"/>
      <c r="HP152" s="235"/>
      <c r="HQ152" s="235"/>
      <c r="HR152" s="235"/>
      <c r="HS152" s="235"/>
      <c r="HT152" s="235"/>
      <c r="HU152" s="235"/>
      <c r="HV152" s="235"/>
      <c r="HW152" s="235"/>
      <c r="HX152" s="235"/>
      <c r="HY152" s="235"/>
      <c r="HZ152" s="235"/>
      <c r="IA152" s="235"/>
      <c r="IB152" s="235"/>
      <c r="IC152" s="235"/>
      <c r="ID152" s="235"/>
      <c r="IE152" s="235"/>
      <c r="IF152" s="235"/>
      <c r="IG152" s="235"/>
      <c r="IH152" s="235"/>
      <c r="II152" s="235"/>
      <c r="IJ152" s="235"/>
      <c r="IK152" s="235"/>
      <c r="IL152" s="235"/>
      <c r="IM152" s="235"/>
      <c r="IN152" s="235"/>
      <c r="IO152" s="235"/>
      <c r="IP152" s="235"/>
      <c r="IQ152" s="235"/>
      <c r="IR152" s="235"/>
      <c r="IS152" s="235"/>
      <c r="IT152" s="235"/>
      <c r="IU152" s="235"/>
      <c r="IV152" s="235"/>
      <c r="IW152" s="235"/>
      <c r="IX152" s="235"/>
      <c r="IY152" s="235"/>
      <c r="IZ152" s="235"/>
      <c r="JA152" s="235"/>
      <c r="JB152" s="235"/>
      <c r="JC152" s="235"/>
      <c r="JD152" s="235"/>
      <c r="JE152" s="235"/>
      <c r="JF152" s="235"/>
      <c r="JG152" s="235"/>
      <c r="JH152" s="235"/>
      <c r="JI152" s="235"/>
      <c r="JJ152" s="235"/>
      <c r="JK152" s="235"/>
      <c r="JL152" s="235"/>
      <c r="JM152" s="235"/>
      <c r="JN152" s="235"/>
      <c r="JO152" s="235"/>
      <c r="JP152" s="235"/>
      <c r="JQ152" s="235"/>
      <c r="JR152" s="235"/>
      <c r="JS152" s="235"/>
      <c r="JT152" s="235"/>
      <c r="JU152" s="235"/>
      <c r="JV152" s="235"/>
      <c r="JW152" s="235"/>
      <c r="JX152" s="235"/>
      <c r="JY152" s="235"/>
      <c r="JZ152" s="235"/>
      <c r="KA152" s="235"/>
      <c r="KB152" s="235"/>
      <c r="KC152" s="235"/>
      <c r="KD152" s="235"/>
      <c r="KE152" s="235"/>
      <c r="KF152" s="235"/>
      <c r="KG152" s="235"/>
      <c r="KH152" s="235"/>
      <c r="KI152" s="235"/>
      <c r="KJ152" s="235"/>
      <c r="KK152" s="235"/>
      <c r="KL152" s="235"/>
      <c r="KM152" s="235"/>
      <c r="KN152" s="235"/>
      <c r="KO152" s="235"/>
      <c r="KP152" s="235"/>
      <c r="KQ152" s="235"/>
      <c r="KR152" s="235"/>
      <c r="KS152" s="235"/>
      <c r="KT152" s="235"/>
      <c r="KU152" s="235"/>
      <c r="KV152" s="235"/>
      <c r="KW152" s="235"/>
      <c r="KX152" s="235"/>
      <c r="KY152" s="235"/>
      <c r="KZ152" s="235"/>
      <c r="LA152" s="235"/>
      <c r="LB152" s="235"/>
      <c r="LC152" s="235"/>
      <c r="LD152" s="235"/>
      <c r="LE152" s="235"/>
      <c r="LF152" s="235"/>
      <c r="LG152" s="235"/>
      <c r="LH152" s="235"/>
      <c r="LI152" s="235"/>
      <c r="LJ152" s="235"/>
      <c r="LK152" s="235"/>
      <c r="LL152" s="235"/>
      <c r="LM152" s="235"/>
      <c r="LN152" s="235"/>
      <c r="LO152" s="235"/>
      <c r="LP152" s="235"/>
      <c r="LQ152" s="235"/>
      <c r="LR152" s="235"/>
      <c r="LS152" s="235"/>
      <c r="LT152" s="235"/>
      <c r="LU152" s="235"/>
      <c r="LV152" s="235"/>
      <c r="LW152" s="235"/>
      <c r="LX152" s="235"/>
      <c r="LY152" s="235"/>
      <c r="LZ152" s="235"/>
      <c r="MA152" s="235"/>
      <c r="MB152" s="235"/>
      <c r="MC152" s="235"/>
      <c r="MD152" s="235"/>
      <c r="ME152" s="235"/>
      <c r="MF152" s="235"/>
      <c r="MG152" s="235"/>
      <c r="MH152" s="235"/>
      <c r="MI152" s="235"/>
      <c r="MJ152" s="235"/>
      <c r="MK152" s="235"/>
      <c r="ML152" s="235"/>
      <c r="MM152" s="235"/>
      <c r="MN152" s="235"/>
      <c r="MO152" s="235"/>
      <c r="MP152" s="235"/>
      <c r="MQ152" s="235"/>
      <c r="MR152" s="235"/>
      <c r="MS152" s="235"/>
      <c r="MT152" s="235"/>
      <c r="MU152" s="235"/>
      <c r="MV152" s="235"/>
      <c r="MW152" s="235"/>
      <c r="MX152" s="235"/>
      <c r="MY152" s="235"/>
      <c r="MZ152" s="235"/>
      <c r="NA152" s="235"/>
      <c r="NB152" s="235"/>
      <c r="NC152" s="235"/>
      <c r="ND152" s="235"/>
      <c r="NE152" s="235"/>
      <c r="NF152" s="235"/>
      <c r="NG152" s="235"/>
      <c r="NH152" s="235"/>
      <c r="NI152" s="235"/>
      <c r="NJ152" s="235"/>
      <c r="NK152" s="235"/>
      <c r="NL152" s="235"/>
      <c r="NM152" s="235"/>
      <c r="NN152" s="235"/>
      <c r="NO152" s="235"/>
      <c r="NP152" s="235"/>
      <c r="NQ152" s="235"/>
      <c r="NR152" s="235"/>
      <c r="NS152" s="235"/>
      <c r="NT152" s="235"/>
      <c r="NU152" s="235"/>
      <c r="NV152" s="235"/>
      <c r="NW152" s="235"/>
      <c r="NX152" s="235"/>
      <c r="NY152" s="235"/>
      <c r="NZ152" s="235"/>
      <c r="OA152" s="235"/>
      <c r="OB152" s="235"/>
      <c r="OC152" s="235"/>
      <c r="OD152" s="235"/>
      <c r="OE152" s="235"/>
      <c r="OF152" s="235"/>
      <c r="OG152" s="235"/>
      <c r="OH152" s="235"/>
      <c r="OI152" s="235"/>
      <c r="OJ152" s="235"/>
      <c r="OK152" s="235"/>
      <c r="OL152" s="235"/>
      <c r="OM152" s="235"/>
      <c r="ON152" s="235"/>
      <c r="OO152" s="235"/>
      <c r="OP152" s="235"/>
      <c r="OQ152" s="235"/>
      <c r="OR152" s="235"/>
      <c r="OS152" s="235"/>
      <c r="OT152" s="235"/>
      <c r="OU152" s="235"/>
      <c r="OV152" s="235"/>
      <c r="OW152" s="235"/>
      <c r="OX152" s="235"/>
      <c r="OY152" s="235"/>
      <c r="OZ152" s="235"/>
      <c r="PA152" s="235"/>
      <c r="PB152" s="235"/>
      <c r="PC152" s="235"/>
      <c r="PD152" s="235"/>
      <c r="PE152" s="235"/>
      <c r="PF152" s="235"/>
      <c r="PG152" s="235"/>
      <c r="PH152" s="235"/>
      <c r="PI152" s="235"/>
      <c r="PJ152" s="235"/>
      <c r="PK152" s="235"/>
      <c r="PL152" s="235"/>
      <c r="PM152" s="235"/>
      <c r="PN152" s="235"/>
      <c r="PO152" s="235"/>
      <c r="PP152" s="235"/>
      <c r="PQ152" s="235"/>
      <c r="PR152" s="235"/>
      <c r="PS152" s="235"/>
      <c r="PT152" s="235"/>
      <c r="PU152" s="235"/>
      <c r="PV152" s="235"/>
      <c r="PW152" s="235"/>
      <c r="PX152" s="235"/>
      <c r="PY152" s="235"/>
      <c r="PZ152" s="235"/>
      <c r="QA152" s="235"/>
      <c r="QB152" s="235"/>
      <c r="QC152" s="235"/>
      <c r="QD152" s="235"/>
      <c r="QE152" s="235"/>
      <c r="QF152" s="235"/>
      <c r="QG152" s="235"/>
      <c r="QH152" s="235"/>
      <c r="QI152" s="235"/>
      <c r="QJ152" s="235"/>
      <c r="QK152" s="235"/>
      <c r="QL152" s="235"/>
      <c r="QM152" s="235"/>
      <c r="QN152" s="235"/>
      <c r="QO152" s="235"/>
      <c r="QP152" s="235"/>
      <c r="QQ152" s="235"/>
      <c r="QR152" s="235"/>
      <c r="QS152" s="235"/>
      <c r="QT152" s="235"/>
      <c r="QU152" s="235"/>
      <c r="QV152" s="235"/>
      <c r="QW152" s="235"/>
      <c r="QX152" s="235"/>
      <c r="QY152" s="235"/>
      <c r="QZ152" s="235"/>
      <c r="RA152" s="235"/>
      <c r="RB152" s="235"/>
      <c r="RC152" s="235"/>
      <c r="RD152" s="235"/>
      <c r="RE152" s="235"/>
      <c r="RF152" s="235"/>
      <c r="RG152" s="235"/>
      <c r="RH152" s="235"/>
      <c r="RI152" s="235"/>
      <c r="RJ152" s="235"/>
      <c r="RK152" s="235"/>
      <c r="RL152" s="235"/>
      <c r="RM152" s="235"/>
      <c r="RN152" s="235"/>
      <c r="RO152" s="235"/>
      <c r="RP152" s="235"/>
      <c r="RQ152" s="235"/>
      <c r="RR152" s="235"/>
      <c r="RS152" s="235"/>
      <c r="RT152" s="235"/>
      <c r="RU152" s="235"/>
      <c r="RV152" s="235"/>
      <c r="RW152" s="235"/>
      <c r="RX152" s="235"/>
      <c r="RY152" s="235"/>
      <c r="RZ152" s="235"/>
      <c r="SA152" s="235"/>
      <c r="SB152" s="235"/>
      <c r="SC152" s="235"/>
      <c r="SD152" s="235"/>
      <c r="SE152" s="235"/>
      <c r="SF152" s="235"/>
      <c r="SG152" s="235"/>
      <c r="SH152" s="235"/>
      <c r="SI152" s="235"/>
      <c r="SJ152" s="235"/>
      <c r="SK152" s="235"/>
      <c r="SL152" s="235"/>
      <c r="SM152" s="235"/>
      <c r="SN152" s="235"/>
      <c r="SO152" s="235"/>
      <c r="SP152" s="235"/>
      <c r="SQ152" s="235"/>
      <c r="SR152" s="235"/>
      <c r="SS152" s="235"/>
      <c r="ST152" s="235"/>
      <c r="SU152" s="235"/>
      <c r="SV152" s="235"/>
      <c r="SW152" s="235"/>
      <c r="SX152" s="235"/>
      <c r="SY152" s="235"/>
      <c r="SZ152" s="235"/>
      <c r="TA152" s="235"/>
      <c r="TB152" s="235"/>
      <c r="TC152" s="235"/>
      <c r="TD152" s="235"/>
      <c r="TE152" s="235"/>
      <c r="TF152" s="235"/>
      <c r="TG152" s="235"/>
      <c r="TH152" s="235"/>
      <c r="TI152" s="235"/>
      <c r="TJ152" s="235"/>
      <c r="TK152" s="235"/>
      <c r="TL152" s="235"/>
      <c r="TM152" s="235"/>
      <c r="TN152" s="235"/>
      <c r="TO152" s="235"/>
      <c r="TP152" s="235"/>
      <c r="TQ152" s="235"/>
      <c r="TR152" s="235"/>
      <c r="TS152" s="235"/>
      <c r="TT152" s="235"/>
      <c r="TU152" s="235"/>
      <c r="TV152" s="235"/>
      <c r="TW152" s="235"/>
      <c r="TX152" s="235"/>
      <c r="TY152" s="235"/>
      <c r="TZ152" s="235"/>
      <c r="UA152" s="235"/>
      <c r="UB152" s="235"/>
      <c r="UC152" s="235"/>
      <c r="UD152" s="235"/>
      <c r="UE152" s="235"/>
      <c r="UF152" s="235"/>
      <c r="UG152" s="235"/>
      <c r="UH152" s="235"/>
      <c r="UI152" s="235"/>
      <c r="UJ152" s="235"/>
      <c r="UK152" s="235"/>
      <c r="UL152" s="235"/>
      <c r="UM152" s="235"/>
      <c r="UN152" s="235"/>
      <c r="UO152" s="235"/>
      <c r="UP152" s="235"/>
      <c r="UQ152" s="235"/>
      <c r="UR152" s="235"/>
      <c r="US152" s="235"/>
      <c r="UT152" s="235"/>
      <c r="UU152" s="235"/>
      <c r="UV152" s="235"/>
      <c r="UW152" s="235"/>
      <c r="UX152" s="235"/>
      <c r="UY152" s="235"/>
      <c r="UZ152" s="235"/>
      <c r="VA152" s="235"/>
      <c r="VB152" s="235"/>
      <c r="VC152" s="235"/>
      <c r="VD152" s="235"/>
      <c r="VE152" s="235"/>
      <c r="VF152" s="235"/>
      <c r="VG152" s="235"/>
      <c r="VH152" s="235"/>
      <c r="VI152" s="235"/>
      <c r="VJ152" s="235"/>
      <c r="VK152" s="235"/>
      <c r="VL152" s="235"/>
      <c r="VM152" s="235"/>
      <c r="VN152" s="235"/>
      <c r="VO152" s="235"/>
      <c r="VP152" s="235"/>
      <c r="VQ152" s="235"/>
      <c r="VR152" s="235"/>
      <c r="VS152" s="235"/>
      <c r="VT152" s="235"/>
      <c r="VU152" s="235"/>
      <c r="VV152" s="235"/>
      <c r="VW152" s="235"/>
      <c r="VX152" s="235"/>
      <c r="VY152" s="235"/>
      <c r="VZ152" s="235"/>
      <c r="WA152" s="235"/>
      <c r="WB152" s="235"/>
      <c r="WC152" s="235"/>
      <c r="WD152" s="235"/>
      <c r="WE152" s="235"/>
      <c r="WF152" s="235"/>
      <c r="WG152" s="235"/>
      <c r="WH152" s="235"/>
      <c r="WI152" s="235"/>
      <c r="WJ152" s="235"/>
      <c r="WK152" s="235"/>
      <c r="WL152" s="235"/>
      <c r="WM152" s="235"/>
      <c r="WN152" s="235"/>
      <c r="WO152" s="235"/>
      <c r="WP152" s="235"/>
      <c r="WQ152" s="235"/>
      <c r="WR152" s="235"/>
      <c r="WS152" s="235"/>
      <c r="WT152" s="235"/>
      <c r="WU152" s="235"/>
      <c r="WV152" s="235"/>
      <c r="WW152" s="235"/>
      <c r="WX152" s="235"/>
      <c r="WY152" s="235"/>
      <c r="WZ152" s="235"/>
      <c r="XA152" s="235"/>
      <c r="XB152" s="235"/>
      <c r="XC152" s="235"/>
      <c r="XD152" s="235"/>
      <c r="XE152" s="235"/>
      <c r="XF152" s="235"/>
      <c r="XG152" s="235"/>
      <c r="XH152" s="235"/>
      <c r="XI152" s="235"/>
      <c r="XJ152" s="235"/>
      <c r="XK152" s="235"/>
      <c r="XL152" s="235"/>
      <c r="XM152" s="235"/>
      <c r="XN152" s="235"/>
      <c r="XO152" s="235"/>
      <c r="XP152" s="235"/>
      <c r="XQ152" s="235"/>
      <c r="XR152" s="235"/>
      <c r="XS152" s="235"/>
      <c r="XT152" s="235"/>
      <c r="XU152" s="235"/>
      <c r="XV152" s="235"/>
      <c r="XW152" s="235"/>
      <c r="XX152" s="235"/>
      <c r="XY152" s="235"/>
      <c r="XZ152" s="235"/>
      <c r="YA152" s="235"/>
      <c r="YB152" s="235"/>
      <c r="YC152" s="235"/>
      <c r="YD152" s="235"/>
      <c r="YE152" s="235"/>
      <c r="YF152" s="235"/>
      <c r="YG152" s="235"/>
      <c r="YH152" s="235"/>
      <c r="YI152" s="235"/>
      <c r="YJ152" s="235"/>
      <c r="YK152" s="235"/>
      <c r="YL152" s="235"/>
      <c r="YM152" s="235"/>
      <c r="YN152" s="235"/>
      <c r="YO152" s="235"/>
      <c r="YP152" s="235"/>
      <c r="YQ152" s="235"/>
      <c r="YR152" s="235"/>
      <c r="YS152" s="235"/>
      <c r="YT152" s="235"/>
      <c r="YU152" s="235"/>
      <c r="YV152" s="235"/>
      <c r="YW152" s="235"/>
      <c r="YX152" s="235"/>
      <c r="YY152" s="235"/>
      <c r="YZ152" s="235"/>
      <c r="ZA152" s="235"/>
      <c r="ZB152" s="235"/>
      <c r="ZC152" s="235"/>
      <c r="ZD152" s="235"/>
      <c r="ZE152" s="235"/>
      <c r="ZF152" s="235"/>
      <c r="ZG152" s="235"/>
      <c r="ZH152" s="235"/>
      <c r="ZI152" s="235"/>
      <c r="ZJ152" s="235"/>
      <c r="ZK152" s="235"/>
      <c r="ZL152" s="235"/>
      <c r="ZM152" s="235"/>
      <c r="ZN152" s="235"/>
      <c r="ZO152" s="235"/>
      <c r="ZP152" s="235"/>
      <c r="ZQ152" s="235"/>
      <c r="ZR152" s="235"/>
      <c r="ZS152" s="235"/>
      <c r="ZT152" s="235"/>
      <c r="ZU152" s="235"/>
      <c r="ZV152" s="235"/>
      <c r="ZW152" s="235"/>
      <c r="ZX152" s="235"/>
      <c r="ZY152" s="235"/>
      <c r="ZZ152" s="235"/>
      <c r="AAA152" s="235"/>
      <c r="AAB152" s="235"/>
      <c r="AAC152" s="235"/>
      <c r="AAD152" s="235"/>
      <c r="AAE152" s="235"/>
      <c r="AAF152" s="235"/>
      <c r="AAG152" s="235"/>
      <c r="AAH152" s="235"/>
      <c r="AAI152" s="235"/>
      <c r="AAJ152" s="235"/>
      <c r="AAK152" s="235"/>
      <c r="AAL152" s="235"/>
      <c r="AAM152" s="235"/>
      <c r="AAN152" s="235"/>
      <c r="AAO152" s="235"/>
      <c r="AAP152" s="235"/>
      <c r="AAQ152" s="235"/>
      <c r="AAR152" s="235"/>
      <c r="AAS152" s="235"/>
      <c r="AAT152" s="235"/>
      <c r="AAU152" s="235"/>
      <c r="AAV152" s="235"/>
      <c r="AAW152" s="235"/>
      <c r="AAX152" s="235"/>
      <c r="AAY152" s="235"/>
      <c r="AAZ152" s="235"/>
      <c r="ABA152" s="235"/>
      <c r="ABB152" s="235"/>
      <c r="ABC152" s="235"/>
      <c r="ABD152" s="235"/>
      <c r="ABE152" s="235"/>
      <c r="ABF152" s="235"/>
      <c r="ABG152" s="235"/>
      <c r="ABH152" s="235"/>
      <c r="ABI152" s="235"/>
      <c r="ABJ152" s="235"/>
      <c r="ABK152" s="235"/>
      <c r="ABL152" s="235"/>
      <c r="ABM152" s="235"/>
      <c r="ABN152" s="235"/>
      <c r="ABO152" s="235"/>
      <c r="ABP152" s="235"/>
      <c r="ABQ152" s="235"/>
      <c r="ABR152" s="235"/>
      <c r="ABS152" s="235"/>
      <c r="ABT152" s="235"/>
      <c r="ABU152" s="235"/>
      <c r="ABV152" s="235"/>
      <c r="ABW152" s="235"/>
      <c r="ABX152" s="235"/>
      <c r="ABY152" s="235"/>
      <c r="ABZ152" s="235"/>
      <c r="ACA152" s="235"/>
      <c r="ACB152" s="235"/>
      <c r="ACC152" s="235"/>
      <c r="ACD152" s="235"/>
      <c r="ACE152" s="235"/>
      <c r="ACF152" s="235"/>
      <c r="ACG152" s="235"/>
      <c r="ACH152" s="235"/>
      <c r="ACI152" s="235"/>
      <c r="ACJ152" s="235"/>
      <c r="ACK152" s="235"/>
      <c r="ACL152" s="235"/>
      <c r="ACM152" s="235"/>
      <c r="ACN152" s="235"/>
      <c r="ACO152" s="235"/>
      <c r="ACP152" s="235"/>
      <c r="ACQ152" s="235"/>
      <c r="ACR152" s="235"/>
      <c r="ACS152" s="235"/>
      <c r="ACT152" s="235"/>
      <c r="ACU152" s="235"/>
      <c r="ACV152" s="235"/>
      <c r="ACW152" s="235"/>
      <c r="ACX152" s="235"/>
      <c r="ACY152" s="235"/>
      <c r="ACZ152" s="235"/>
      <c r="ADA152" s="235"/>
      <c r="ADB152" s="235"/>
      <c r="ADC152" s="235"/>
      <c r="ADD152" s="235"/>
      <c r="ADE152" s="235"/>
      <c r="ADF152" s="235"/>
      <c r="ADG152" s="235"/>
      <c r="ADH152" s="235"/>
      <c r="ADI152" s="235"/>
      <c r="ADJ152" s="235"/>
      <c r="ADK152" s="235"/>
      <c r="ADL152" s="235"/>
      <c r="ADM152" s="235"/>
      <c r="ADN152" s="235"/>
      <c r="ADO152" s="235"/>
      <c r="ADP152" s="235"/>
      <c r="ADQ152" s="235"/>
      <c r="ADR152" s="235"/>
      <c r="ADS152" s="235"/>
      <c r="ADT152" s="235"/>
      <c r="ADU152" s="235"/>
      <c r="ADV152" s="235"/>
      <c r="ADW152" s="235"/>
      <c r="ADX152" s="235"/>
      <c r="ADY152" s="235"/>
      <c r="ADZ152" s="235"/>
      <c r="AEA152" s="235"/>
      <c r="AEB152" s="235"/>
      <c r="AEC152" s="235"/>
      <c r="AED152" s="235"/>
      <c r="AEE152" s="235"/>
      <c r="AEF152" s="235"/>
      <c r="AEG152" s="235"/>
      <c r="AEH152" s="235"/>
      <c r="AEI152" s="235"/>
      <c r="AEJ152" s="235"/>
      <c r="AEK152" s="235"/>
      <c r="AEL152" s="235"/>
      <c r="AEM152" s="235"/>
      <c r="AEN152" s="235"/>
      <c r="AEO152" s="235"/>
      <c r="AEP152" s="235"/>
      <c r="AEQ152" s="235"/>
      <c r="AER152" s="235"/>
      <c r="AES152" s="235"/>
      <c r="AET152" s="235"/>
      <c r="AEU152" s="235"/>
      <c r="AEV152" s="235"/>
      <c r="AEW152" s="235"/>
      <c r="AEX152" s="235"/>
      <c r="AEY152" s="235"/>
      <c r="AEZ152" s="235"/>
      <c r="AFA152" s="235"/>
      <c r="AFB152" s="235"/>
      <c r="AFC152" s="235"/>
      <c r="AFD152" s="235"/>
      <c r="AFE152" s="235"/>
      <c r="AFF152" s="235"/>
      <c r="AFG152" s="235"/>
      <c r="AFH152" s="235"/>
      <c r="AFI152" s="235"/>
      <c r="AFJ152" s="235"/>
      <c r="AFK152" s="235"/>
      <c r="AFL152" s="235"/>
      <c r="AFM152" s="235"/>
      <c r="AFN152" s="235"/>
      <c r="AFO152" s="235"/>
      <c r="AFP152" s="235"/>
      <c r="AFQ152" s="235"/>
      <c r="AFR152" s="235"/>
      <c r="AFS152" s="235"/>
      <c r="AFT152" s="235"/>
      <c r="AFU152" s="235"/>
      <c r="AFV152" s="235"/>
      <c r="AFW152" s="235"/>
      <c r="AFX152" s="235"/>
      <c r="AFY152" s="235"/>
      <c r="AFZ152" s="235"/>
      <c r="AGA152" s="235"/>
      <c r="AGB152" s="235"/>
      <c r="AGC152" s="235"/>
      <c r="AGD152" s="235"/>
      <c r="AGE152" s="235"/>
      <c r="AGF152" s="235"/>
      <c r="AGG152" s="235"/>
      <c r="AGH152" s="235"/>
      <c r="AGI152" s="235"/>
      <c r="AGJ152" s="235"/>
      <c r="AGK152" s="235"/>
      <c r="AGL152" s="235"/>
      <c r="AGM152" s="235"/>
      <c r="AGN152" s="235"/>
      <c r="AGO152" s="235"/>
      <c r="AGP152" s="235"/>
      <c r="AGQ152" s="235"/>
      <c r="AGR152" s="235"/>
      <c r="AGS152" s="235"/>
      <c r="AGT152" s="235"/>
      <c r="AGU152" s="235"/>
      <c r="AGV152" s="235"/>
      <c r="AGW152" s="235"/>
      <c r="AGX152" s="235"/>
      <c r="AGY152" s="235"/>
      <c r="AGZ152" s="235"/>
      <c r="AHA152" s="235"/>
      <c r="AHB152" s="235"/>
      <c r="AHC152" s="235"/>
      <c r="AHD152" s="235"/>
      <c r="AHE152" s="235"/>
      <c r="AHF152" s="235"/>
      <c r="AHG152" s="235"/>
      <c r="AHH152" s="235"/>
      <c r="AHI152" s="235"/>
      <c r="AHJ152" s="235"/>
      <c r="AHK152" s="235"/>
      <c r="AHL152" s="235"/>
      <c r="AHM152" s="235"/>
      <c r="AHN152" s="235"/>
      <c r="AHO152" s="235"/>
      <c r="AHP152" s="235"/>
      <c r="AHQ152" s="235"/>
      <c r="AHR152" s="235"/>
      <c r="AHS152" s="235"/>
      <c r="AHT152" s="235"/>
      <c r="AHU152" s="235"/>
      <c r="AHV152" s="235"/>
      <c r="AHW152" s="235"/>
      <c r="AHX152" s="235"/>
      <c r="AHY152" s="235"/>
      <c r="AHZ152" s="235"/>
      <c r="AIA152" s="235"/>
      <c r="AIB152" s="235"/>
      <c r="AIC152" s="235"/>
      <c r="AID152" s="235"/>
      <c r="AIE152" s="235"/>
      <c r="AIF152" s="235"/>
      <c r="AIG152" s="235"/>
      <c r="AIH152" s="235"/>
      <c r="AII152" s="235"/>
      <c r="AIJ152" s="235"/>
      <c r="AIK152" s="235"/>
      <c r="AIL152" s="235"/>
      <c r="AIM152" s="235"/>
      <c r="AIN152" s="235"/>
      <c r="AIO152" s="235"/>
      <c r="AIP152" s="235"/>
      <c r="AIQ152" s="235"/>
      <c r="AIR152" s="235"/>
      <c r="AIS152" s="235"/>
      <c r="AIT152" s="235"/>
      <c r="AIU152" s="235"/>
      <c r="AIV152" s="235"/>
      <c r="AIW152" s="235"/>
      <c r="AIX152" s="235"/>
      <c r="AIY152" s="235"/>
      <c r="AIZ152" s="235"/>
      <c r="AJA152" s="235"/>
      <c r="AJB152" s="235"/>
      <c r="AJC152" s="235"/>
      <c r="AJD152" s="235"/>
      <c r="AJE152" s="235"/>
      <c r="AJF152" s="235"/>
      <c r="AJG152" s="235"/>
      <c r="AJH152" s="235"/>
      <c r="AJI152" s="235"/>
      <c r="AJJ152" s="235"/>
      <c r="AJK152" s="235"/>
      <c r="AJL152" s="235"/>
      <c r="AJM152" s="235"/>
      <c r="AJN152" s="235"/>
      <c r="AJO152" s="235"/>
      <c r="AJP152" s="235"/>
      <c r="AJQ152" s="235"/>
      <c r="AJR152" s="235"/>
      <c r="AJS152" s="235"/>
      <c r="AJT152" s="235"/>
      <c r="AJU152" s="235"/>
      <c r="AJV152" s="235"/>
      <c r="AJW152" s="235"/>
      <c r="AJX152" s="235"/>
      <c r="AJY152" s="235"/>
      <c r="AJZ152" s="235"/>
      <c r="AKA152" s="235"/>
      <c r="AKB152" s="235"/>
      <c r="AKC152" s="235"/>
      <c r="AKD152" s="235"/>
      <c r="AKE152" s="235"/>
      <c r="AKF152" s="235"/>
      <c r="AKG152" s="235"/>
      <c r="AKH152" s="235"/>
      <c r="AKI152" s="235"/>
      <c r="AKJ152" s="235"/>
      <c r="AKK152" s="235"/>
      <c r="AKL152" s="235"/>
      <c r="AKM152" s="235"/>
      <c r="AKN152" s="235"/>
      <c r="AKO152" s="235"/>
      <c r="AKP152" s="235"/>
      <c r="AKQ152" s="235"/>
      <c r="AKR152" s="235"/>
      <c r="AKS152" s="235"/>
      <c r="AKT152" s="235"/>
      <c r="AKU152" s="235"/>
      <c r="AKV152" s="235"/>
      <c r="AKW152" s="235"/>
      <c r="AKX152" s="235"/>
      <c r="AKY152" s="235"/>
      <c r="AKZ152" s="235"/>
      <c r="ALA152" s="235"/>
      <c r="ALB152" s="235"/>
      <c r="ALC152" s="235"/>
      <c r="ALD152" s="235"/>
      <c r="ALE152" s="235"/>
      <c r="ALF152" s="235"/>
      <c r="ALG152" s="235"/>
      <c r="ALH152" s="235"/>
      <c r="ALI152" s="235"/>
      <c r="ALJ152" s="235"/>
      <c r="ALK152" s="235"/>
      <c r="ALL152" s="235"/>
      <c r="ALM152" s="235"/>
      <c r="ALN152" s="235"/>
      <c r="ALO152" s="235"/>
      <c r="ALP152" s="235"/>
      <c r="ALQ152" s="235"/>
      <c r="ALR152" s="235"/>
      <c r="ALS152" s="235"/>
      <c r="ALT152" s="235"/>
      <c r="ALU152" s="235"/>
      <c r="ALV152" s="235"/>
      <c r="ALW152" s="235"/>
      <c r="ALX152" s="235"/>
      <c r="ALY152" s="235"/>
      <c r="ALZ152" s="235"/>
      <c r="AMA152" s="235"/>
      <c r="AMB152" s="235"/>
      <c r="AMC152" s="235"/>
      <c r="AMD152" s="235"/>
      <c r="AME152" s="235"/>
      <c r="AMF152" s="235"/>
      <c r="AMG152" s="235"/>
      <c r="AMH152" s="235"/>
      <c r="AMI152" s="235"/>
      <c r="AMJ152" s="235"/>
      <c r="AMK152" s="235"/>
      <c r="AML152" s="235"/>
      <c r="AMM152" s="235"/>
      <c r="AMN152" s="235"/>
      <c r="AMO152" s="235"/>
      <c r="AMP152" s="235"/>
      <c r="AMQ152" s="235"/>
      <c r="AMR152" s="235"/>
      <c r="AMS152" s="235"/>
      <c r="AMT152" s="235"/>
      <c r="AMU152" s="235"/>
      <c r="AMV152" s="235"/>
      <c r="AMW152" s="235"/>
      <c r="AMX152" s="235"/>
      <c r="AMY152" s="235"/>
      <c r="AMZ152" s="235"/>
      <c r="ANA152" s="235"/>
      <c r="ANB152" s="235"/>
      <c r="ANC152" s="235"/>
      <c r="AND152" s="235"/>
      <c r="ANE152" s="235"/>
      <c r="ANF152" s="235"/>
      <c r="ANG152" s="235"/>
      <c r="ANH152" s="235"/>
      <c r="ANI152" s="235"/>
      <c r="ANJ152" s="235"/>
      <c r="ANK152" s="235"/>
      <c r="ANL152" s="235"/>
      <c r="ANM152" s="235"/>
      <c r="ANN152" s="235"/>
      <c r="ANO152" s="235"/>
      <c r="ANP152" s="235"/>
      <c r="ANQ152" s="235"/>
      <c r="ANR152" s="235"/>
      <c r="ANS152" s="235"/>
      <c r="ANT152" s="235"/>
      <c r="ANU152" s="235"/>
      <c r="ANV152" s="235"/>
      <c r="ANW152" s="235"/>
      <c r="ANX152" s="235"/>
      <c r="ANY152" s="235"/>
      <c r="ANZ152" s="235"/>
      <c r="AOA152" s="235"/>
      <c r="AOB152" s="235"/>
      <c r="AOC152" s="235"/>
      <c r="AOD152" s="235"/>
      <c r="AOE152" s="235"/>
      <c r="AOF152" s="235"/>
      <c r="AOG152" s="235"/>
      <c r="AOH152" s="235"/>
      <c r="AOI152" s="235"/>
      <c r="AOJ152" s="235"/>
      <c r="AOK152" s="235"/>
      <c r="AOL152" s="235"/>
      <c r="AOM152" s="235"/>
      <c r="AON152" s="235"/>
      <c r="AOO152" s="235"/>
      <c r="AOP152" s="235"/>
      <c r="AOQ152" s="235"/>
      <c r="AOR152" s="235"/>
      <c r="AOS152" s="235"/>
      <c r="AOT152" s="235"/>
      <c r="AOU152" s="235"/>
      <c r="AOV152" s="235"/>
      <c r="AOW152" s="235"/>
      <c r="AOX152" s="235"/>
      <c r="AOY152" s="235"/>
      <c r="AOZ152" s="235"/>
      <c r="APA152" s="235"/>
      <c r="APB152" s="235"/>
      <c r="APC152" s="235"/>
      <c r="APD152" s="235"/>
      <c r="APE152" s="235"/>
      <c r="APF152" s="235"/>
      <c r="APG152" s="235"/>
      <c r="APH152" s="235"/>
      <c r="API152" s="235"/>
      <c r="APJ152" s="235"/>
      <c r="APK152" s="235"/>
      <c r="APL152" s="235"/>
      <c r="APM152" s="235"/>
      <c r="APN152" s="235"/>
      <c r="APO152" s="235"/>
      <c r="APP152" s="235"/>
      <c r="APQ152" s="235"/>
      <c r="APR152" s="235"/>
      <c r="APS152" s="235"/>
      <c r="APT152" s="235"/>
      <c r="APU152" s="235"/>
      <c r="APV152" s="235"/>
      <c r="APW152" s="235"/>
      <c r="APX152" s="235"/>
      <c r="APY152" s="235"/>
      <c r="APZ152" s="235"/>
      <c r="AQA152" s="235"/>
      <c r="AQB152" s="235"/>
      <c r="AQC152" s="235"/>
      <c r="AQD152" s="235"/>
      <c r="AQE152" s="235"/>
      <c r="AQF152" s="235"/>
      <c r="AQG152" s="235"/>
      <c r="AQH152" s="235"/>
      <c r="AQI152" s="235"/>
      <c r="AQJ152" s="235"/>
      <c r="AQK152" s="235"/>
      <c r="AQL152" s="235"/>
      <c r="AQM152" s="235"/>
      <c r="AQN152" s="235"/>
      <c r="AQO152" s="235"/>
      <c r="AQP152" s="235"/>
      <c r="AQQ152" s="235"/>
      <c r="AQR152" s="235"/>
      <c r="AQS152" s="235"/>
      <c r="AQT152" s="235"/>
      <c r="AQU152" s="235"/>
      <c r="AQV152" s="235"/>
      <c r="AQW152" s="235"/>
      <c r="AQX152" s="235"/>
      <c r="AQY152" s="235"/>
      <c r="AQZ152" s="235"/>
      <c r="ARA152" s="235"/>
      <c r="ARB152" s="235"/>
      <c r="ARC152" s="235"/>
      <c r="ARD152" s="235"/>
      <c r="ARE152" s="235"/>
      <c r="ARF152" s="235"/>
      <c r="ARG152" s="235"/>
      <c r="ARH152" s="235"/>
      <c r="ARI152" s="235"/>
      <c r="ARJ152" s="235"/>
      <c r="ARK152" s="235"/>
      <c r="ARL152" s="235"/>
      <c r="ARM152" s="235"/>
      <c r="ARN152" s="235"/>
      <c r="ARO152" s="235"/>
      <c r="ARP152" s="235"/>
      <c r="ARQ152" s="235"/>
      <c r="ARR152" s="235"/>
      <c r="ARS152" s="235"/>
      <c r="ART152" s="235"/>
      <c r="ARU152" s="235"/>
      <c r="ARV152" s="235"/>
      <c r="ARW152" s="235"/>
      <c r="ARX152" s="235"/>
      <c r="ARY152" s="235"/>
      <c r="ARZ152" s="235"/>
      <c r="ASA152" s="235"/>
      <c r="ASB152" s="235"/>
      <c r="ASC152" s="235"/>
      <c r="ASD152" s="235"/>
      <c r="ASE152" s="235"/>
      <c r="ASF152" s="235"/>
      <c r="ASG152" s="235"/>
      <c r="ASH152" s="235"/>
      <c r="ASI152" s="235"/>
      <c r="ASJ152" s="235"/>
      <c r="ASK152" s="235"/>
      <c r="ASL152" s="235"/>
      <c r="ASM152" s="235"/>
      <c r="ASN152" s="235"/>
      <c r="ASO152" s="235"/>
      <c r="ASP152" s="235"/>
      <c r="ASQ152" s="235"/>
      <c r="ASR152" s="235"/>
      <c r="ASS152" s="235"/>
      <c r="AST152" s="235"/>
      <c r="ASU152" s="235"/>
      <c r="ASV152" s="235"/>
      <c r="ASW152" s="235"/>
      <c r="ASX152" s="235"/>
      <c r="ASY152" s="235"/>
      <c r="ASZ152" s="235"/>
      <c r="ATA152" s="235"/>
      <c r="ATB152" s="235"/>
      <c r="ATC152" s="235"/>
      <c r="ATD152" s="235"/>
      <c r="ATE152" s="235"/>
      <c r="ATF152" s="235"/>
      <c r="ATG152" s="235"/>
      <c r="ATH152" s="235"/>
      <c r="ATI152" s="235"/>
      <c r="ATJ152" s="235"/>
      <c r="ATK152" s="235"/>
      <c r="ATL152" s="235"/>
      <c r="ATM152" s="235"/>
      <c r="ATN152" s="235"/>
      <c r="ATO152" s="235"/>
      <c r="ATP152" s="235"/>
      <c r="ATQ152" s="235"/>
      <c r="ATR152" s="235"/>
      <c r="ATS152" s="235"/>
      <c r="ATT152" s="235"/>
      <c r="ATU152" s="235"/>
      <c r="ATV152" s="235"/>
      <c r="ATW152" s="235"/>
      <c r="ATX152" s="235"/>
      <c r="ATY152" s="235"/>
      <c r="ATZ152" s="235"/>
      <c r="AUA152" s="235"/>
      <c r="AUB152" s="235"/>
      <c r="AUC152" s="235"/>
      <c r="AUD152" s="235"/>
      <c r="AUE152" s="235"/>
      <c r="AUF152" s="235"/>
      <c r="AUG152" s="235"/>
      <c r="AUH152" s="235"/>
      <c r="AUI152" s="235"/>
      <c r="AUJ152" s="235"/>
      <c r="AUK152" s="235"/>
      <c r="AUL152" s="235"/>
      <c r="AUM152" s="235"/>
      <c r="AUN152" s="235"/>
      <c r="AUO152" s="235"/>
      <c r="AUP152" s="235"/>
      <c r="AUQ152" s="235"/>
      <c r="AUR152" s="235"/>
      <c r="AUS152" s="235"/>
      <c r="AUT152" s="235"/>
      <c r="AUU152" s="235"/>
      <c r="AUV152" s="235"/>
      <c r="AUW152" s="235"/>
      <c r="AUX152" s="235"/>
      <c r="AUY152" s="235"/>
      <c r="AUZ152" s="235"/>
      <c r="AVA152" s="235"/>
      <c r="AVB152" s="235"/>
      <c r="AVC152" s="235"/>
      <c r="AVD152" s="235"/>
      <c r="AVE152" s="235"/>
      <c r="AVF152" s="235"/>
      <c r="AVG152" s="235"/>
      <c r="AVH152" s="235"/>
      <c r="AVI152" s="235"/>
      <c r="AVJ152" s="235"/>
      <c r="AVK152" s="235"/>
      <c r="AVL152" s="235"/>
      <c r="AVM152" s="235"/>
      <c r="AVN152" s="235"/>
      <c r="AVO152" s="235"/>
      <c r="AVP152" s="235"/>
      <c r="AVQ152" s="235"/>
      <c r="AVR152" s="235"/>
      <c r="AVS152" s="235"/>
      <c r="AVT152" s="235"/>
      <c r="AVU152" s="235"/>
      <c r="AVV152" s="235"/>
      <c r="AVW152" s="235"/>
      <c r="AVX152" s="235"/>
      <c r="AVY152" s="235"/>
      <c r="AVZ152" s="235"/>
      <c r="AWA152" s="235"/>
      <c r="AWB152" s="235"/>
      <c r="AWC152" s="235"/>
      <c r="AWD152" s="235"/>
      <c r="AWE152" s="235"/>
      <c r="AWF152" s="235"/>
      <c r="AWG152" s="235"/>
      <c r="AWH152" s="235"/>
      <c r="AWI152" s="235"/>
      <c r="AWJ152" s="235"/>
      <c r="AWK152" s="235"/>
      <c r="AWL152" s="235"/>
      <c r="AWM152" s="235"/>
      <c r="AWN152" s="235"/>
      <c r="AWO152" s="235"/>
      <c r="AWP152" s="235"/>
      <c r="AWQ152" s="235"/>
      <c r="AWR152" s="235"/>
      <c r="AWS152" s="235"/>
      <c r="AWT152" s="235"/>
      <c r="AWU152" s="235"/>
      <c r="AWV152" s="235"/>
      <c r="AWW152" s="235"/>
      <c r="AWX152" s="235"/>
      <c r="AWY152" s="235"/>
      <c r="AWZ152" s="235"/>
      <c r="AXA152" s="235"/>
      <c r="AXB152" s="235"/>
      <c r="AXC152" s="235"/>
      <c r="AXD152" s="235"/>
      <c r="AXE152" s="235"/>
      <c r="AXF152" s="235"/>
      <c r="AXG152" s="235"/>
      <c r="AXH152" s="235"/>
      <c r="AXI152" s="235"/>
      <c r="AXJ152" s="235"/>
      <c r="AXK152" s="235"/>
      <c r="AXL152" s="235"/>
      <c r="AXM152" s="235"/>
      <c r="AXN152" s="235"/>
      <c r="AXO152" s="235"/>
      <c r="AXP152" s="235"/>
      <c r="AXQ152" s="235"/>
      <c r="AXR152" s="235"/>
      <c r="AXS152" s="235"/>
      <c r="AXT152" s="235"/>
      <c r="AXU152" s="235"/>
      <c r="AXV152" s="235"/>
      <c r="AXW152" s="235"/>
      <c r="AXX152" s="235"/>
      <c r="AXY152" s="235"/>
      <c r="AXZ152" s="235"/>
      <c r="AYA152" s="235"/>
      <c r="AYB152" s="235"/>
      <c r="AYC152" s="235"/>
      <c r="AYD152" s="235"/>
      <c r="AYE152" s="235"/>
      <c r="AYF152" s="235"/>
      <c r="AYG152" s="235"/>
      <c r="AYH152" s="235"/>
      <c r="AYI152" s="235"/>
      <c r="AYJ152" s="235"/>
      <c r="AYK152" s="235"/>
      <c r="AYL152" s="235"/>
      <c r="AYM152" s="235"/>
      <c r="AYN152" s="235"/>
      <c r="AYO152" s="235"/>
      <c r="AYP152" s="235"/>
      <c r="AYQ152" s="235"/>
      <c r="AYR152" s="235"/>
      <c r="AYS152" s="235"/>
      <c r="AYT152" s="235"/>
      <c r="AYU152" s="235"/>
      <c r="AYV152" s="235"/>
      <c r="AYW152" s="235"/>
      <c r="AYX152" s="235"/>
      <c r="AYY152" s="235"/>
      <c r="AYZ152" s="235"/>
      <c r="AZA152" s="235"/>
      <c r="AZB152" s="235"/>
      <c r="AZC152" s="235"/>
      <c r="AZD152" s="235"/>
      <c r="AZE152" s="235"/>
      <c r="AZF152" s="235"/>
      <c r="AZG152" s="235"/>
      <c r="AZH152" s="235"/>
      <c r="AZI152" s="235"/>
      <c r="AZJ152" s="235"/>
      <c r="AZK152" s="235"/>
      <c r="AZL152" s="235"/>
      <c r="AZM152" s="235"/>
      <c r="AZN152" s="235"/>
      <c r="AZO152" s="235"/>
      <c r="AZP152" s="235"/>
      <c r="AZQ152" s="235"/>
      <c r="AZR152" s="235"/>
      <c r="AZS152" s="235"/>
      <c r="AZT152" s="235"/>
      <c r="AZU152" s="235"/>
      <c r="AZV152" s="235"/>
      <c r="AZW152" s="235"/>
      <c r="AZX152" s="235"/>
      <c r="AZY152" s="235"/>
      <c r="AZZ152" s="235"/>
      <c r="BAA152" s="235"/>
      <c r="BAB152" s="235"/>
      <c r="BAC152" s="235"/>
      <c r="BAD152" s="235"/>
      <c r="BAE152" s="235"/>
      <c r="BAF152" s="235"/>
      <c r="BAG152" s="235"/>
      <c r="BAH152" s="235"/>
      <c r="BAI152" s="235"/>
      <c r="BAJ152" s="235"/>
      <c r="BAK152" s="235"/>
      <c r="BAL152" s="235"/>
      <c r="BAM152" s="235"/>
      <c r="BAN152" s="235"/>
      <c r="BAO152" s="235"/>
      <c r="BAP152" s="235"/>
      <c r="BAQ152" s="235"/>
      <c r="BAR152" s="235"/>
      <c r="BAS152" s="235"/>
      <c r="BAT152" s="235"/>
      <c r="BAU152" s="235"/>
      <c r="BAV152" s="235"/>
      <c r="BAW152" s="235"/>
      <c r="BAX152" s="235"/>
      <c r="BAY152" s="235"/>
      <c r="BAZ152" s="235"/>
      <c r="BBA152" s="235"/>
      <c r="BBB152" s="235"/>
      <c r="BBC152" s="235"/>
      <c r="BBD152" s="235"/>
      <c r="BBE152" s="235"/>
      <c r="BBF152" s="235"/>
      <c r="BBG152" s="235"/>
      <c r="BBH152" s="235"/>
      <c r="BBI152" s="235"/>
      <c r="BBJ152" s="235"/>
      <c r="BBK152" s="235"/>
      <c r="BBL152" s="235"/>
      <c r="BBM152" s="235"/>
      <c r="BBN152" s="235"/>
      <c r="BBO152" s="235"/>
      <c r="BBP152" s="235"/>
      <c r="BBQ152" s="235"/>
      <c r="BBR152" s="235"/>
      <c r="BBS152" s="235"/>
      <c r="BBT152" s="235"/>
      <c r="BBU152" s="235"/>
      <c r="BBV152" s="235"/>
      <c r="BBW152" s="235"/>
      <c r="BBX152" s="235"/>
      <c r="BBY152" s="235"/>
      <c r="BBZ152" s="235"/>
      <c r="BCA152" s="235"/>
      <c r="BCB152" s="235"/>
      <c r="BCC152" s="235"/>
      <c r="BCD152" s="235"/>
      <c r="BCE152" s="235"/>
      <c r="BCF152" s="235"/>
      <c r="BCG152" s="235"/>
      <c r="BCH152" s="235"/>
      <c r="BCI152" s="235"/>
      <c r="BCJ152" s="235"/>
      <c r="BCK152" s="235"/>
      <c r="BCL152" s="235"/>
      <c r="BCM152" s="235"/>
      <c r="BCN152" s="235"/>
      <c r="BCO152" s="235"/>
      <c r="BCP152" s="235"/>
      <c r="BCQ152" s="235"/>
      <c r="BCR152" s="235"/>
      <c r="BCS152" s="235"/>
      <c r="BCT152" s="235"/>
      <c r="BCU152" s="235"/>
      <c r="BCV152" s="235"/>
      <c r="BCW152" s="235"/>
      <c r="BCX152" s="235"/>
      <c r="BCY152" s="235"/>
      <c r="BCZ152" s="235"/>
      <c r="BDA152" s="235"/>
      <c r="BDB152" s="235"/>
      <c r="BDC152" s="235"/>
      <c r="BDD152" s="235"/>
      <c r="BDE152" s="235"/>
      <c r="BDF152" s="235"/>
      <c r="BDG152" s="235"/>
      <c r="BDH152" s="235"/>
      <c r="BDI152" s="235"/>
      <c r="BDJ152" s="235"/>
      <c r="BDK152" s="235"/>
      <c r="BDL152" s="235"/>
      <c r="BDM152" s="235"/>
      <c r="BDN152" s="235"/>
      <c r="BDO152" s="235"/>
      <c r="BDP152" s="235"/>
      <c r="BDQ152" s="235"/>
      <c r="BDR152" s="235"/>
      <c r="BDS152" s="235"/>
      <c r="BDT152" s="235"/>
      <c r="BDU152" s="235"/>
      <c r="BDV152" s="235"/>
      <c r="BDW152" s="235"/>
      <c r="BDX152" s="235"/>
      <c r="BDY152" s="235"/>
      <c r="BDZ152" s="235"/>
      <c r="BEA152" s="235"/>
      <c r="BEB152" s="235"/>
      <c r="BEC152" s="235"/>
      <c r="BED152" s="235"/>
      <c r="BEE152" s="235"/>
      <c r="BEF152" s="235"/>
      <c r="BEG152" s="235"/>
      <c r="BEH152" s="235"/>
      <c r="BEI152" s="235"/>
    </row>
    <row r="153" spans="1:1491" s="143" customFormat="1" ht="15" customHeight="1" x14ac:dyDescent="0.25">
      <c r="A153" s="218" t="s">
        <v>963</v>
      </c>
      <c r="B153" s="312" t="s">
        <v>739</v>
      </c>
      <c r="C153" s="317">
        <v>45078</v>
      </c>
      <c r="D153" s="317">
        <v>46203</v>
      </c>
      <c r="E153" s="318">
        <v>0</v>
      </c>
      <c r="F153" s="318">
        <v>425</v>
      </c>
      <c r="G153" s="314">
        <v>425</v>
      </c>
      <c r="H153" s="318">
        <v>425</v>
      </c>
      <c r="I153" s="318">
        <f>F153/23.742</f>
        <v>17.900766574003875</v>
      </c>
      <c r="J153" s="318">
        <f>H153/23.742</f>
        <v>17.900766574003875</v>
      </c>
      <c r="K153" s="185">
        <f>H153/23.742</f>
        <v>17.900766574003875</v>
      </c>
      <c r="L153" s="185"/>
      <c r="M153" s="185"/>
      <c r="N153" s="487" t="s">
        <v>918</v>
      </c>
      <c r="O153" s="489">
        <v>0</v>
      </c>
      <c r="P153" s="489">
        <v>0</v>
      </c>
      <c r="Q153" s="489">
        <v>0</v>
      </c>
      <c r="R153" s="489">
        <v>0</v>
      </c>
      <c r="S153" s="489">
        <v>170</v>
      </c>
      <c r="T153" s="489">
        <v>170</v>
      </c>
      <c r="U153" s="489">
        <v>85</v>
      </c>
      <c r="V153" s="489">
        <v>0</v>
      </c>
      <c r="W153" s="491"/>
      <c r="X153" s="491">
        <v>0</v>
      </c>
      <c r="Y153" s="491"/>
      <c r="Z153" s="229" t="s">
        <v>990</v>
      </c>
      <c r="AA153" s="234" t="s">
        <v>1410</v>
      </c>
      <c r="AB153" s="234" t="s">
        <v>1411</v>
      </c>
      <c r="AC153" s="234" t="s">
        <v>133</v>
      </c>
      <c r="AD153" s="234" t="s">
        <v>1412</v>
      </c>
      <c r="AE153" s="234" t="s">
        <v>133</v>
      </c>
      <c r="AF153" s="234" t="s">
        <v>723</v>
      </c>
      <c r="AG153" s="292" t="s">
        <v>460</v>
      </c>
      <c r="AH153" s="413" t="s">
        <v>1401</v>
      </c>
      <c r="AI153" s="501">
        <v>1</v>
      </c>
      <c r="AJ153" s="501">
        <v>0.4</v>
      </c>
      <c r="AK153" s="234" t="s">
        <v>78</v>
      </c>
      <c r="AL153" s="501">
        <v>0</v>
      </c>
      <c r="AM153" s="364">
        <f t="shared" si="26"/>
        <v>425</v>
      </c>
      <c r="AN153" s="364">
        <f t="shared" si="27"/>
        <v>0</v>
      </c>
      <c r="AO153" s="144"/>
      <c r="AP153" s="100"/>
      <c r="AQ153" s="383" t="s">
        <v>942</v>
      </c>
      <c r="AR153" s="384" t="s">
        <v>1407</v>
      </c>
      <c r="AS153" s="384" t="s">
        <v>942</v>
      </c>
      <c r="AT153" s="384" t="s">
        <v>1407</v>
      </c>
      <c r="AU153" s="384" t="s">
        <v>942</v>
      </c>
      <c r="AV153" s="384" t="s">
        <v>1407</v>
      </c>
      <c r="AW153" s="384" t="s">
        <v>942</v>
      </c>
      <c r="AX153" s="384" t="s">
        <v>1407</v>
      </c>
      <c r="AY153" s="384" t="s">
        <v>942</v>
      </c>
      <c r="AZ153" s="384" t="s">
        <v>1407</v>
      </c>
      <c r="BA153" s="384" t="s">
        <v>942</v>
      </c>
      <c r="BB153" s="384" t="s">
        <v>1407</v>
      </c>
      <c r="BC153" s="365" t="s">
        <v>717</v>
      </c>
      <c r="BD153" s="365"/>
      <c r="BE153" s="365" t="s">
        <v>717</v>
      </c>
      <c r="BF153" s="365"/>
      <c r="BG153" s="365" t="s">
        <v>717</v>
      </c>
      <c r="BH153" s="365"/>
      <c r="BI153" s="365" t="s">
        <v>717</v>
      </c>
      <c r="BJ153" s="365"/>
      <c r="BK153" s="365" t="s">
        <v>717</v>
      </c>
      <c r="BL153" s="365"/>
      <c r="BM153" s="365" t="s">
        <v>717</v>
      </c>
      <c r="BN153" s="365" t="s">
        <v>717</v>
      </c>
      <c r="BO153" s="366"/>
      <c r="BP153" s="100"/>
      <c r="BQ153" s="100"/>
      <c r="BR153" s="100"/>
      <c r="BS153" s="100"/>
      <c r="BT153" s="100"/>
      <c r="BU153" s="100"/>
      <c r="BV153" s="235"/>
      <c r="BW153" s="235"/>
      <c r="BX153" s="235"/>
      <c r="BY153" s="235"/>
      <c r="BZ153" s="235"/>
      <c r="CA153" s="235"/>
      <c r="CB153" s="235"/>
      <c r="CC153" s="235"/>
      <c r="CD153" s="235"/>
      <c r="CE153" s="235"/>
      <c r="CF153" s="235"/>
      <c r="CG153" s="235"/>
      <c r="CH153" s="235"/>
      <c r="CI153" s="235"/>
      <c r="CJ153" s="235"/>
      <c r="CK153" s="235"/>
      <c r="CL153" s="235"/>
      <c r="CM153" s="235"/>
      <c r="CN153" s="235"/>
      <c r="CO153" s="235"/>
      <c r="CP153" s="235"/>
      <c r="CQ153" s="235"/>
      <c r="CR153" s="235"/>
      <c r="CS153" s="235"/>
      <c r="CT153" s="235"/>
      <c r="CU153" s="235"/>
      <c r="CV153" s="235"/>
      <c r="CW153" s="235"/>
      <c r="CX153" s="235"/>
      <c r="CY153" s="235"/>
      <c r="CZ153" s="235"/>
      <c r="DA153" s="235"/>
      <c r="DB153" s="235"/>
      <c r="DC153" s="235"/>
      <c r="DD153" s="235"/>
      <c r="DE153" s="235"/>
      <c r="DF153" s="235"/>
      <c r="DG153" s="235"/>
      <c r="DH153" s="235"/>
      <c r="DI153" s="235"/>
      <c r="DJ153" s="235"/>
      <c r="DK153" s="235"/>
      <c r="DL153" s="235"/>
      <c r="DM153" s="235"/>
      <c r="DN153" s="235"/>
      <c r="DO153" s="235"/>
      <c r="DP153" s="235"/>
      <c r="DQ153" s="235"/>
      <c r="DR153" s="235"/>
      <c r="DS153" s="235"/>
      <c r="DT153" s="235"/>
      <c r="DU153" s="235"/>
      <c r="DV153" s="235"/>
      <c r="DW153" s="235"/>
      <c r="DX153" s="235"/>
      <c r="DY153" s="235"/>
      <c r="DZ153" s="235"/>
      <c r="EA153" s="235"/>
      <c r="EB153" s="235"/>
      <c r="EC153" s="235"/>
      <c r="ED153" s="235"/>
      <c r="EE153" s="235"/>
      <c r="EF153" s="235"/>
      <c r="EG153" s="235"/>
      <c r="EH153" s="235"/>
      <c r="EI153" s="235"/>
      <c r="EJ153" s="235"/>
      <c r="EK153" s="235"/>
      <c r="EL153" s="235"/>
      <c r="EM153" s="235"/>
      <c r="EN153" s="235"/>
      <c r="EO153" s="235"/>
      <c r="EP153" s="235"/>
      <c r="EQ153" s="235"/>
      <c r="ER153" s="235"/>
      <c r="ES153" s="235"/>
      <c r="ET153" s="235"/>
      <c r="EU153" s="235"/>
      <c r="EV153" s="235"/>
      <c r="EW153" s="235"/>
      <c r="EX153" s="235"/>
      <c r="EY153" s="235"/>
      <c r="EZ153" s="235"/>
      <c r="FA153" s="235"/>
      <c r="FB153" s="235"/>
      <c r="FC153" s="235"/>
      <c r="FD153" s="235"/>
      <c r="FE153" s="235"/>
      <c r="FF153" s="235"/>
      <c r="FG153" s="235"/>
      <c r="FH153" s="235"/>
      <c r="FI153" s="235"/>
      <c r="FJ153" s="235"/>
      <c r="FK153" s="235"/>
      <c r="FL153" s="235"/>
      <c r="FM153" s="235"/>
      <c r="FN153" s="235"/>
      <c r="FO153" s="235"/>
      <c r="FP153" s="235"/>
      <c r="FQ153" s="235"/>
      <c r="FR153" s="235"/>
      <c r="FS153" s="235"/>
      <c r="FT153" s="235"/>
      <c r="FU153" s="235"/>
      <c r="FV153" s="235"/>
      <c r="FW153" s="235"/>
      <c r="FX153" s="235"/>
      <c r="FY153" s="235"/>
      <c r="FZ153" s="235"/>
      <c r="GA153" s="235"/>
      <c r="GB153" s="235"/>
      <c r="GC153" s="235"/>
      <c r="GD153" s="235"/>
      <c r="GE153" s="235"/>
      <c r="GF153" s="235"/>
      <c r="GG153" s="235"/>
      <c r="GH153" s="235"/>
      <c r="GI153" s="235"/>
      <c r="GJ153" s="235"/>
      <c r="GK153" s="235"/>
      <c r="GL153" s="235"/>
      <c r="GM153" s="235"/>
      <c r="GN153" s="235"/>
      <c r="GO153" s="235"/>
      <c r="GP153" s="235"/>
      <c r="GQ153" s="235"/>
      <c r="GR153" s="235"/>
      <c r="GS153" s="235"/>
      <c r="GT153" s="235"/>
      <c r="GU153" s="235"/>
      <c r="GV153" s="235"/>
      <c r="GW153" s="235"/>
      <c r="GX153" s="235"/>
      <c r="GY153" s="235"/>
      <c r="GZ153" s="235"/>
      <c r="HA153" s="235"/>
      <c r="HB153" s="235"/>
      <c r="HC153" s="235"/>
      <c r="HD153" s="235"/>
      <c r="HE153" s="235"/>
      <c r="HF153" s="235"/>
      <c r="HG153" s="235"/>
      <c r="HH153" s="235"/>
      <c r="HI153" s="235"/>
      <c r="HJ153" s="235"/>
      <c r="HK153" s="235"/>
      <c r="HL153" s="235"/>
      <c r="HM153" s="235"/>
      <c r="HN153" s="235"/>
      <c r="HO153" s="235"/>
      <c r="HP153" s="235"/>
      <c r="HQ153" s="235"/>
      <c r="HR153" s="235"/>
      <c r="HS153" s="235"/>
      <c r="HT153" s="235"/>
      <c r="HU153" s="235"/>
      <c r="HV153" s="235"/>
      <c r="HW153" s="235"/>
      <c r="HX153" s="235"/>
      <c r="HY153" s="235"/>
      <c r="HZ153" s="235"/>
      <c r="IA153" s="235"/>
      <c r="IB153" s="235"/>
      <c r="IC153" s="235"/>
      <c r="ID153" s="235"/>
      <c r="IE153" s="235"/>
      <c r="IF153" s="235"/>
      <c r="IG153" s="235"/>
      <c r="IH153" s="235"/>
      <c r="II153" s="235"/>
      <c r="IJ153" s="235"/>
      <c r="IK153" s="235"/>
      <c r="IL153" s="235"/>
      <c r="IM153" s="235"/>
      <c r="IN153" s="235"/>
      <c r="IO153" s="235"/>
      <c r="IP153" s="235"/>
      <c r="IQ153" s="235"/>
      <c r="IR153" s="235"/>
      <c r="IS153" s="235"/>
      <c r="IT153" s="235"/>
      <c r="IU153" s="235"/>
      <c r="IV153" s="235"/>
      <c r="IW153" s="235"/>
      <c r="IX153" s="235"/>
      <c r="IY153" s="235"/>
      <c r="IZ153" s="235"/>
      <c r="JA153" s="235"/>
      <c r="JB153" s="235"/>
      <c r="JC153" s="235"/>
      <c r="JD153" s="235"/>
      <c r="JE153" s="235"/>
      <c r="JF153" s="235"/>
      <c r="JG153" s="235"/>
      <c r="JH153" s="235"/>
      <c r="JI153" s="235"/>
      <c r="JJ153" s="235"/>
      <c r="JK153" s="235"/>
      <c r="JL153" s="235"/>
      <c r="JM153" s="235"/>
      <c r="JN153" s="235"/>
      <c r="JO153" s="235"/>
      <c r="JP153" s="235"/>
      <c r="JQ153" s="235"/>
      <c r="JR153" s="235"/>
      <c r="JS153" s="235"/>
      <c r="JT153" s="235"/>
      <c r="JU153" s="235"/>
      <c r="JV153" s="235"/>
      <c r="JW153" s="235"/>
      <c r="JX153" s="235"/>
      <c r="JY153" s="235"/>
      <c r="JZ153" s="235"/>
      <c r="KA153" s="235"/>
      <c r="KB153" s="235"/>
      <c r="KC153" s="235"/>
      <c r="KD153" s="235"/>
      <c r="KE153" s="235"/>
      <c r="KF153" s="235"/>
      <c r="KG153" s="235"/>
      <c r="KH153" s="235"/>
      <c r="KI153" s="235"/>
      <c r="KJ153" s="235"/>
      <c r="KK153" s="235"/>
      <c r="KL153" s="235"/>
      <c r="KM153" s="235"/>
      <c r="KN153" s="235"/>
      <c r="KO153" s="235"/>
      <c r="KP153" s="235"/>
      <c r="KQ153" s="235"/>
      <c r="KR153" s="235"/>
      <c r="KS153" s="235"/>
      <c r="KT153" s="235"/>
      <c r="KU153" s="235"/>
      <c r="KV153" s="235"/>
      <c r="KW153" s="235"/>
      <c r="KX153" s="235"/>
      <c r="KY153" s="235"/>
      <c r="KZ153" s="235"/>
      <c r="LA153" s="235"/>
      <c r="LB153" s="235"/>
      <c r="LC153" s="235"/>
      <c r="LD153" s="235"/>
      <c r="LE153" s="235"/>
      <c r="LF153" s="235"/>
      <c r="LG153" s="235"/>
      <c r="LH153" s="235"/>
      <c r="LI153" s="235"/>
      <c r="LJ153" s="235"/>
      <c r="LK153" s="235"/>
      <c r="LL153" s="235"/>
      <c r="LM153" s="235"/>
      <c r="LN153" s="235"/>
      <c r="LO153" s="235"/>
      <c r="LP153" s="235"/>
      <c r="LQ153" s="235"/>
      <c r="LR153" s="235"/>
      <c r="LS153" s="235"/>
      <c r="LT153" s="235"/>
      <c r="LU153" s="235"/>
      <c r="LV153" s="235"/>
      <c r="LW153" s="235"/>
      <c r="LX153" s="235"/>
      <c r="LY153" s="235"/>
      <c r="LZ153" s="235"/>
      <c r="MA153" s="235"/>
      <c r="MB153" s="235"/>
      <c r="MC153" s="235"/>
      <c r="MD153" s="235"/>
      <c r="ME153" s="235"/>
      <c r="MF153" s="235"/>
      <c r="MG153" s="235"/>
      <c r="MH153" s="235"/>
      <c r="MI153" s="235"/>
      <c r="MJ153" s="235"/>
      <c r="MK153" s="235"/>
      <c r="ML153" s="235"/>
      <c r="MM153" s="235"/>
      <c r="MN153" s="235"/>
      <c r="MO153" s="235"/>
      <c r="MP153" s="235"/>
      <c r="MQ153" s="235"/>
      <c r="MR153" s="235"/>
      <c r="MS153" s="235"/>
      <c r="MT153" s="235"/>
      <c r="MU153" s="235"/>
      <c r="MV153" s="235"/>
      <c r="MW153" s="235"/>
      <c r="MX153" s="235"/>
      <c r="MY153" s="235"/>
      <c r="MZ153" s="235"/>
      <c r="NA153" s="235"/>
      <c r="NB153" s="235"/>
      <c r="NC153" s="235"/>
      <c r="ND153" s="235"/>
      <c r="NE153" s="235"/>
      <c r="NF153" s="235"/>
      <c r="NG153" s="235"/>
      <c r="NH153" s="235"/>
      <c r="NI153" s="235"/>
      <c r="NJ153" s="235"/>
      <c r="NK153" s="235"/>
      <c r="NL153" s="235"/>
      <c r="NM153" s="235"/>
      <c r="NN153" s="235"/>
      <c r="NO153" s="235"/>
      <c r="NP153" s="235"/>
      <c r="NQ153" s="235"/>
      <c r="NR153" s="235"/>
      <c r="NS153" s="235"/>
      <c r="NT153" s="235"/>
      <c r="NU153" s="235"/>
      <c r="NV153" s="235"/>
      <c r="NW153" s="235"/>
      <c r="NX153" s="235"/>
      <c r="NY153" s="235"/>
      <c r="NZ153" s="235"/>
      <c r="OA153" s="235"/>
      <c r="OB153" s="235"/>
      <c r="OC153" s="235"/>
      <c r="OD153" s="235"/>
      <c r="OE153" s="235"/>
      <c r="OF153" s="235"/>
      <c r="OG153" s="235"/>
      <c r="OH153" s="235"/>
      <c r="OI153" s="235"/>
      <c r="OJ153" s="235"/>
      <c r="OK153" s="235"/>
      <c r="OL153" s="235"/>
      <c r="OM153" s="235"/>
      <c r="ON153" s="235"/>
      <c r="OO153" s="235"/>
      <c r="OP153" s="235"/>
      <c r="OQ153" s="235"/>
      <c r="OR153" s="235"/>
      <c r="OS153" s="235"/>
      <c r="OT153" s="235"/>
      <c r="OU153" s="235"/>
      <c r="OV153" s="235"/>
      <c r="OW153" s="235"/>
      <c r="OX153" s="235"/>
      <c r="OY153" s="235"/>
      <c r="OZ153" s="235"/>
      <c r="PA153" s="235"/>
      <c r="PB153" s="235"/>
      <c r="PC153" s="235"/>
      <c r="PD153" s="235"/>
      <c r="PE153" s="235"/>
      <c r="PF153" s="235"/>
      <c r="PG153" s="235"/>
      <c r="PH153" s="235"/>
      <c r="PI153" s="235"/>
      <c r="PJ153" s="235"/>
      <c r="PK153" s="235"/>
      <c r="PL153" s="235"/>
      <c r="PM153" s="235"/>
      <c r="PN153" s="235"/>
      <c r="PO153" s="235"/>
      <c r="PP153" s="235"/>
      <c r="PQ153" s="235"/>
      <c r="PR153" s="235"/>
      <c r="PS153" s="235"/>
      <c r="PT153" s="235"/>
      <c r="PU153" s="235"/>
      <c r="PV153" s="235"/>
      <c r="PW153" s="235"/>
      <c r="PX153" s="235"/>
      <c r="PY153" s="235"/>
      <c r="PZ153" s="235"/>
      <c r="QA153" s="235"/>
      <c r="QB153" s="235"/>
      <c r="QC153" s="235"/>
      <c r="QD153" s="235"/>
      <c r="QE153" s="235"/>
      <c r="QF153" s="235"/>
      <c r="QG153" s="235"/>
      <c r="QH153" s="235"/>
      <c r="QI153" s="235"/>
      <c r="QJ153" s="235"/>
      <c r="QK153" s="235"/>
      <c r="QL153" s="235"/>
      <c r="QM153" s="235"/>
      <c r="QN153" s="235"/>
      <c r="QO153" s="235"/>
      <c r="QP153" s="235"/>
      <c r="QQ153" s="235"/>
      <c r="QR153" s="235"/>
      <c r="QS153" s="235"/>
      <c r="QT153" s="235"/>
      <c r="QU153" s="235"/>
      <c r="QV153" s="235"/>
      <c r="QW153" s="235"/>
      <c r="QX153" s="235"/>
      <c r="QY153" s="235"/>
      <c r="QZ153" s="235"/>
      <c r="RA153" s="235"/>
      <c r="RB153" s="235"/>
      <c r="RC153" s="235"/>
      <c r="RD153" s="235"/>
      <c r="RE153" s="235"/>
      <c r="RF153" s="235"/>
      <c r="RG153" s="235"/>
      <c r="RH153" s="235"/>
      <c r="RI153" s="235"/>
      <c r="RJ153" s="235"/>
      <c r="RK153" s="235"/>
      <c r="RL153" s="235"/>
      <c r="RM153" s="235"/>
      <c r="RN153" s="235"/>
      <c r="RO153" s="235"/>
      <c r="RP153" s="235"/>
      <c r="RQ153" s="235"/>
      <c r="RR153" s="235"/>
      <c r="RS153" s="235"/>
      <c r="RT153" s="235"/>
      <c r="RU153" s="235"/>
      <c r="RV153" s="235"/>
      <c r="RW153" s="235"/>
      <c r="RX153" s="235"/>
      <c r="RY153" s="235"/>
      <c r="RZ153" s="235"/>
      <c r="SA153" s="235"/>
      <c r="SB153" s="235"/>
      <c r="SC153" s="235"/>
      <c r="SD153" s="235"/>
      <c r="SE153" s="235"/>
      <c r="SF153" s="235"/>
      <c r="SG153" s="235"/>
      <c r="SH153" s="235"/>
      <c r="SI153" s="235"/>
      <c r="SJ153" s="235"/>
      <c r="SK153" s="235"/>
      <c r="SL153" s="235"/>
      <c r="SM153" s="235"/>
      <c r="SN153" s="235"/>
      <c r="SO153" s="235"/>
      <c r="SP153" s="235"/>
      <c r="SQ153" s="235"/>
      <c r="SR153" s="235"/>
      <c r="SS153" s="235"/>
      <c r="ST153" s="235"/>
      <c r="SU153" s="235"/>
      <c r="SV153" s="235"/>
      <c r="SW153" s="235"/>
      <c r="SX153" s="235"/>
      <c r="SY153" s="235"/>
      <c r="SZ153" s="235"/>
      <c r="TA153" s="235"/>
      <c r="TB153" s="235"/>
      <c r="TC153" s="235"/>
      <c r="TD153" s="235"/>
      <c r="TE153" s="235"/>
      <c r="TF153" s="235"/>
      <c r="TG153" s="235"/>
      <c r="TH153" s="235"/>
      <c r="TI153" s="235"/>
      <c r="TJ153" s="235"/>
      <c r="TK153" s="235"/>
      <c r="TL153" s="235"/>
      <c r="TM153" s="235"/>
      <c r="TN153" s="235"/>
      <c r="TO153" s="235"/>
      <c r="TP153" s="235"/>
      <c r="TQ153" s="235"/>
      <c r="TR153" s="235"/>
      <c r="TS153" s="235"/>
      <c r="TT153" s="235"/>
      <c r="TU153" s="235"/>
      <c r="TV153" s="235"/>
      <c r="TW153" s="235"/>
      <c r="TX153" s="235"/>
      <c r="TY153" s="235"/>
      <c r="TZ153" s="235"/>
      <c r="UA153" s="235"/>
      <c r="UB153" s="235"/>
      <c r="UC153" s="235"/>
      <c r="UD153" s="235"/>
      <c r="UE153" s="235"/>
      <c r="UF153" s="235"/>
      <c r="UG153" s="235"/>
      <c r="UH153" s="235"/>
      <c r="UI153" s="235"/>
      <c r="UJ153" s="235"/>
      <c r="UK153" s="235"/>
      <c r="UL153" s="235"/>
      <c r="UM153" s="235"/>
      <c r="UN153" s="235"/>
      <c r="UO153" s="235"/>
      <c r="UP153" s="235"/>
      <c r="UQ153" s="235"/>
      <c r="UR153" s="235"/>
      <c r="US153" s="235"/>
      <c r="UT153" s="235"/>
      <c r="UU153" s="235"/>
      <c r="UV153" s="235"/>
      <c r="UW153" s="235"/>
      <c r="UX153" s="235"/>
      <c r="UY153" s="235"/>
      <c r="UZ153" s="235"/>
      <c r="VA153" s="235"/>
      <c r="VB153" s="235"/>
      <c r="VC153" s="235"/>
      <c r="VD153" s="235"/>
      <c r="VE153" s="235"/>
      <c r="VF153" s="235"/>
      <c r="VG153" s="235"/>
      <c r="VH153" s="235"/>
      <c r="VI153" s="235"/>
      <c r="VJ153" s="235"/>
      <c r="VK153" s="235"/>
      <c r="VL153" s="235"/>
      <c r="VM153" s="235"/>
      <c r="VN153" s="235"/>
      <c r="VO153" s="235"/>
      <c r="VP153" s="235"/>
      <c r="VQ153" s="235"/>
      <c r="VR153" s="235"/>
      <c r="VS153" s="235"/>
      <c r="VT153" s="235"/>
      <c r="VU153" s="235"/>
      <c r="VV153" s="235"/>
      <c r="VW153" s="235"/>
      <c r="VX153" s="235"/>
      <c r="VY153" s="235"/>
      <c r="VZ153" s="235"/>
      <c r="WA153" s="235"/>
      <c r="WB153" s="235"/>
      <c r="WC153" s="235"/>
      <c r="WD153" s="235"/>
      <c r="WE153" s="235"/>
      <c r="WF153" s="235"/>
      <c r="WG153" s="235"/>
      <c r="WH153" s="235"/>
      <c r="WI153" s="235"/>
      <c r="WJ153" s="235"/>
      <c r="WK153" s="235"/>
      <c r="WL153" s="235"/>
      <c r="WM153" s="235"/>
      <c r="WN153" s="235"/>
      <c r="WO153" s="235"/>
      <c r="WP153" s="235"/>
      <c r="WQ153" s="235"/>
      <c r="WR153" s="235"/>
      <c r="WS153" s="235"/>
      <c r="WT153" s="235"/>
      <c r="WU153" s="235"/>
      <c r="WV153" s="235"/>
      <c r="WW153" s="235"/>
      <c r="WX153" s="235"/>
      <c r="WY153" s="235"/>
      <c r="WZ153" s="235"/>
      <c r="XA153" s="235"/>
      <c r="XB153" s="235"/>
      <c r="XC153" s="235"/>
      <c r="XD153" s="235"/>
      <c r="XE153" s="235"/>
      <c r="XF153" s="235"/>
      <c r="XG153" s="235"/>
      <c r="XH153" s="235"/>
      <c r="XI153" s="235"/>
      <c r="XJ153" s="235"/>
      <c r="XK153" s="235"/>
      <c r="XL153" s="235"/>
      <c r="XM153" s="235"/>
      <c r="XN153" s="235"/>
      <c r="XO153" s="235"/>
      <c r="XP153" s="235"/>
      <c r="XQ153" s="235"/>
      <c r="XR153" s="235"/>
      <c r="XS153" s="235"/>
      <c r="XT153" s="235"/>
      <c r="XU153" s="235"/>
      <c r="XV153" s="235"/>
      <c r="XW153" s="235"/>
      <c r="XX153" s="235"/>
      <c r="XY153" s="235"/>
      <c r="XZ153" s="235"/>
      <c r="YA153" s="235"/>
      <c r="YB153" s="235"/>
      <c r="YC153" s="235"/>
      <c r="YD153" s="235"/>
      <c r="YE153" s="235"/>
      <c r="YF153" s="235"/>
      <c r="YG153" s="235"/>
      <c r="YH153" s="235"/>
      <c r="YI153" s="235"/>
      <c r="YJ153" s="235"/>
      <c r="YK153" s="235"/>
      <c r="YL153" s="235"/>
      <c r="YM153" s="235"/>
      <c r="YN153" s="235"/>
      <c r="YO153" s="235"/>
      <c r="YP153" s="235"/>
      <c r="YQ153" s="235"/>
      <c r="YR153" s="235"/>
      <c r="YS153" s="235"/>
      <c r="YT153" s="235"/>
      <c r="YU153" s="235"/>
      <c r="YV153" s="235"/>
      <c r="YW153" s="235"/>
      <c r="YX153" s="235"/>
      <c r="YY153" s="235"/>
      <c r="YZ153" s="235"/>
      <c r="ZA153" s="235"/>
      <c r="ZB153" s="235"/>
      <c r="ZC153" s="235"/>
      <c r="ZD153" s="235"/>
      <c r="ZE153" s="235"/>
      <c r="ZF153" s="235"/>
      <c r="ZG153" s="235"/>
      <c r="ZH153" s="235"/>
      <c r="ZI153" s="235"/>
      <c r="ZJ153" s="235"/>
      <c r="ZK153" s="235"/>
      <c r="ZL153" s="235"/>
      <c r="ZM153" s="235"/>
      <c r="ZN153" s="235"/>
      <c r="ZO153" s="235"/>
      <c r="ZP153" s="235"/>
      <c r="ZQ153" s="235"/>
      <c r="ZR153" s="235"/>
      <c r="ZS153" s="235"/>
      <c r="ZT153" s="235"/>
      <c r="ZU153" s="235"/>
      <c r="ZV153" s="235"/>
      <c r="ZW153" s="235"/>
      <c r="ZX153" s="235"/>
      <c r="ZY153" s="235"/>
      <c r="ZZ153" s="235"/>
      <c r="AAA153" s="235"/>
      <c r="AAB153" s="235"/>
      <c r="AAC153" s="235"/>
      <c r="AAD153" s="235"/>
      <c r="AAE153" s="235"/>
      <c r="AAF153" s="235"/>
      <c r="AAG153" s="235"/>
      <c r="AAH153" s="235"/>
      <c r="AAI153" s="235"/>
      <c r="AAJ153" s="235"/>
      <c r="AAK153" s="235"/>
      <c r="AAL153" s="235"/>
      <c r="AAM153" s="235"/>
      <c r="AAN153" s="235"/>
      <c r="AAO153" s="235"/>
      <c r="AAP153" s="235"/>
      <c r="AAQ153" s="235"/>
      <c r="AAR153" s="235"/>
      <c r="AAS153" s="235"/>
      <c r="AAT153" s="235"/>
      <c r="AAU153" s="235"/>
      <c r="AAV153" s="235"/>
      <c r="AAW153" s="235"/>
      <c r="AAX153" s="235"/>
      <c r="AAY153" s="235"/>
      <c r="AAZ153" s="235"/>
      <c r="ABA153" s="235"/>
      <c r="ABB153" s="235"/>
      <c r="ABC153" s="235"/>
      <c r="ABD153" s="235"/>
      <c r="ABE153" s="235"/>
      <c r="ABF153" s="235"/>
      <c r="ABG153" s="235"/>
      <c r="ABH153" s="235"/>
      <c r="ABI153" s="235"/>
      <c r="ABJ153" s="235"/>
      <c r="ABK153" s="235"/>
      <c r="ABL153" s="235"/>
      <c r="ABM153" s="235"/>
      <c r="ABN153" s="235"/>
      <c r="ABO153" s="235"/>
      <c r="ABP153" s="235"/>
      <c r="ABQ153" s="235"/>
      <c r="ABR153" s="235"/>
      <c r="ABS153" s="235"/>
      <c r="ABT153" s="235"/>
      <c r="ABU153" s="235"/>
      <c r="ABV153" s="235"/>
      <c r="ABW153" s="235"/>
      <c r="ABX153" s="235"/>
      <c r="ABY153" s="235"/>
      <c r="ABZ153" s="235"/>
      <c r="ACA153" s="235"/>
      <c r="ACB153" s="235"/>
      <c r="ACC153" s="235"/>
      <c r="ACD153" s="235"/>
      <c r="ACE153" s="235"/>
      <c r="ACF153" s="235"/>
      <c r="ACG153" s="235"/>
      <c r="ACH153" s="235"/>
      <c r="ACI153" s="235"/>
      <c r="ACJ153" s="235"/>
      <c r="ACK153" s="235"/>
      <c r="ACL153" s="235"/>
      <c r="ACM153" s="235"/>
      <c r="ACN153" s="235"/>
      <c r="ACO153" s="235"/>
      <c r="ACP153" s="235"/>
      <c r="ACQ153" s="235"/>
      <c r="ACR153" s="235"/>
      <c r="ACS153" s="235"/>
      <c r="ACT153" s="235"/>
      <c r="ACU153" s="235"/>
      <c r="ACV153" s="235"/>
      <c r="ACW153" s="235"/>
      <c r="ACX153" s="235"/>
      <c r="ACY153" s="235"/>
      <c r="ACZ153" s="235"/>
      <c r="ADA153" s="235"/>
      <c r="ADB153" s="235"/>
      <c r="ADC153" s="235"/>
      <c r="ADD153" s="235"/>
      <c r="ADE153" s="235"/>
      <c r="ADF153" s="235"/>
      <c r="ADG153" s="235"/>
      <c r="ADH153" s="235"/>
      <c r="ADI153" s="235"/>
      <c r="ADJ153" s="235"/>
      <c r="ADK153" s="235"/>
      <c r="ADL153" s="235"/>
      <c r="ADM153" s="235"/>
      <c r="ADN153" s="235"/>
      <c r="ADO153" s="235"/>
      <c r="ADP153" s="235"/>
      <c r="ADQ153" s="235"/>
      <c r="ADR153" s="235"/>
      <c r="ADS153" s="235"/>
      <c r="ADT153" s="235"/>
      <c r="ADU153" s="235"/>
      <c r="ADV153" s="235"/>
      <c r="ADW153" s="235"/>
      <c r="ADX153" s="235"/>
      <c r="ADY153" s="235"/>
      <c r="ADZ153" s="235"/>
      <c r="AEA153" s="235"/>
      <c r="AEB153" s="235"/>
      <c r="AEC153" s="235"/>
      <c r="AED153" s="235"/>
      <c r="AEE153" s="235"/>
      <c r="AEF153" s="235"/>
      <c r="AEG153" s="235"/>
      <c r="AEH153" s="235"/>
      <c r="AEI153" s="235"/>
      <c r="AEJ153" s="235"/>
      <c r="AEK153" s="235"/>
      <c r="AEL153" s="235"/>
      <c r="AEM153" s="235"/>
      <c r="AEN153" s="235"/>
      <c r="AEO153" s="235"/>
      <c r="AEP153" s="235"/>
      <c r="AEQ153" s="235"/>
      <c r="AER153" s="235"/>
      <c r="AES153" s="235"/>
      <c r="AET153" s="235"/>
      <c r="AEU153" s="235"/>
      <c r="AEV153" s="235"/>
      <c r="AEW153" s="235"/>
      <c r="AEX153" s="235"/>
      <c r="AEY153" s="235"/>
      <c r="AEZ153" s="235"/>
      <c r="AFA153" s="235"/>
      <c r="AFB153" s="235"/>
      <c r="AFC153" s="235"/>
      <c r="AFD153" s="235"/>
      <c r="AFE153" s="235"/>
      <c r="AFF153" s="235"/>
      <c r="AFG153" s="235"/>
      <c r="AFH153" s="235"/>
      <c r="AFI153" s="235"/>
      <c r="AFJ153" s="235"/>
      <c r="AFK153" s="235"/>
      <c r="AFL153" s="235"/>
      <c r="AFM153" s="235"/>
      <c r="AFN153" s="235"/>
      <c r="AFO153" s="235"/>
      <c r="AFP153" s="235"/>
      <c r="AFQ153" s="235"/>
      <c r="AFR153" s="235"/>
      <c r="AFS153" s="235"/>
      <c r="AFT153" s="235"/>
      <c r="AFU153" s="235"/>
      <c r="AFV153" s="235"/>
      <c r="AFW153" s="235"/>
      <c r="AFX153" s="235"/>
      <c r="AFY153" s="235"/>
      <c r="AFZ153" s="235"/>
      <c r="AGA153" s="235"/>
      <c r="AGB153" s="235"/>
      <c r="AGC153" s="235"/>
      <c r="AGD153" s="235"/>
      <c r="AGE153" s="235"/>
      <c r="AGF153" s="235"/>
      <c r="AGG153" s="235"/>
      <c r="AGH153" s="235"/>
      <c r="AGI153" s="235"/>
      <c r="AGJ153" s="235"/>
      <c r="AGK153" s="235"/>
      <c r="AGL153" s="235"/>
      <c r="AGM153" s="235"/>
      <c r="AGN153" s="235"/>
      <c r="AGO153" s="235"/>
      <c r="AGP153" s="235"/>
      <c r="AGQ153" s="235"/>
      <c r="AGR153" s="235"/>
      <c r="AGS153" s="235"/>
      <c r="AGT153" s="235"/>
      <c r="AGU153" s="235"/>
      <c r="AGV153" s="235"/>
      <c r="AGW153" s="235"/>
      <c r="AGX153" s="235"/>
      <c r="AGY153" s="235"/>
      <c r="AGZ153" s="235"/>
      <c r="AHA153" s="235"/>
      <c r="AHB153" s="235"/>
      <c r="AHC153" s="235"/>
      <c r="AHD153" s="235"/>
      <c r="AHE153" s="235"/>
      <c r="AHF153" s="235"/>
      <c r="AHG153" s="235"/>
      <c r="AHH153" s="235"/>
      <c r="AHI153" s="235"/>
      <c r="AHJ153" s="235"/>
      <c r="AHK153" s="235"/>
      <c r="AHL153" s="235"/>
      <c r="AHM153" s="235"/>
      <c r="AHN153" s="235"/>
      <c r="AHO153" s="235"/>
      <c r="AHP153" s="235"/>
      <c r="AHQ153" s="235"/>
      <c r="AHR153" s="235"/>
      <c r="AHS153" s="235"/>
      <c r="AHT153" s="235"/>
      <c r="AHU153" s="235"/>
      <c r="AHV153" s="235"/>
      <c r="AHW153" s="235"/>
      <c r="AHX153" s="235"/>
      <c r="AHY153" s="235"/>
      <c r="AHZ153" s="235"/>
      <c r="AIA153" s="235"/>
      <c r="AIB153" s="235"/>
      <c r="AIC153" s="235"/>
      <c r="AID153" s="235"/>
      <c r="AIE153" s="235"/>
      <c r="AIF153" s="235"/>
      <c r="AIG153" s="235"/>
      <c r="AIH153" s="235"/>
      <c r="AII153" s="235"/>
      <c r="AIJ153" s="235"/>
      <c r="AIK153" s="235"/>
      <c r="AIL153" s="235"/>
      <c r="AIM153" s="235"/>
      <c r="AIN153" s="235"/>
      <c r="AIO153" s="235"/>
      <c r="AIP153" s="235"/>
      <c r="AIQ153" s="235"/>
      <c r="AIR153" s="235"/>
      <c r="AIS153" s="235"/>
      <c r="AIT153" s="235"/>
      <c r="AIU153" s="235"/>
      <c r="AIV153" s="235"/>
      <c r="AIW153" s="235"/>
      <c r="AIX153" s="235"/>
      <c r="AIY153" s="235"/>
      <c r="AIZ153" s="235"/>
      <c r="AJA153" s="235"/>
      <c r="AJB153" s="235"/>
      <c r="AJC153" s="235"/>
      <c r="AJD153" s="235"/>
      <c r="AJE153" s="235"/>
      <c r="AJF153" s="235"/>
      <c r="AJG153" s="235"/>
      <c r="AJH153" s="235"/>
      <c r="AJI153" s="235"/>
      <c r="AJJ153" s="235"/>
      <c r="AJK153" s="235"/>
      <c r="AJL153" s="235"/>
      <c r="AJM153" s="235"/>
      <c r="AJN153" s="235"/>
      <c r="AJO153" s="235"/>
      <c r="AJP153" s="235"/>
      <c r="AJQ153" s="235"/>
      <c r="AJR153" s="235"/>
      <c r="AJS153" s="235"/>
      <c r="AJT153" s="235"/>
      <c r="AJU153" s="235"/>
      <c r="AJV153" s="235"/>
      <c r="AJW153" s="235"/>
      <c r="AJX153" s="235"/>
      <c r="AJY153" s="235"/>
      <c r="AJZ153" s="235"/>
      <c r="AKA153" s="235"/>
      <c r="AKB153" s="235"/>
      <c r="AKC153" s="235"/>
      <c r="AKD153" s="235"/>
      <c r="AKE153" s="235"/>
      <c r="AKF153" s="235"/>
      <c r="AKG153" s="235"/>
      <c r="AKH153" s="235"/>
      <c r="AKI153" s="235"/>
      <c r="AKJ153" s="235"/>
      <c r="AKK153" s="235"/>
      <c r="AKL153" s="235"/>
      <c r="AKM153" s="235"/>
      <c r="AKN153" s="235"/>
      <c r="AKO153" s="235"/>
      <c r="AKP153" s="235"/>
      <c r="AKQ153" s="235"/>
      <c r="AKR153" s="235"/>
      <c r="AKS153" s="235"/>
      <c r="AKT153" s="235"/>
      <c r="AKU153" s="235"/>
      <c r="AKV153" s="235"/>
      <c r="AKW153" s="235"/>
      <c r="AKX153" s="235"/>
      <c r="AKY153" s="235"/>
      <c r="AKZ153" s="235"/>
      <c r="ALA153" s="235"/>
      <c r="ALB153" s="235"/>
      <c r="ALC153" s="235"/>
      <c r="ALD153" s="235"/>
      <c r="ALE153" s="235"/>
      <c r="ALF153" s="235"/>
      <c r="ALG153" s="235"/>
      <c r="ALH153" s="235"/>
      <c r="ALI153" s="235"/>
      <c r="ALJ153" s="235"/>
      <c r="ALK153" s="235"/>
      <c r="ALL153" s="235"/>
      <c r="ALM153" s="235"/>
      <c r="ALN153" s="235"/>
      <c r="ALO153" s="235"/>
      <c r="ALP153" s="235"/>
      <c r="ALQ153" s="235"/>
      <c r="ALR153" s="235"/>
      <c r="ALS153" s="235"/>
      <c r="ALT153" s="235"/>
      <c r="ALU153" s="235"/>
      <c r="ALV153" s="235"/>
      <c r="ALW153" s="235"/>
      <c r="ALX153" s="235"/>
      <c r="ALY153" s="235"/>
      <c r="ALZ153" s="235"/>
      <c r="AMA153" s="235"/>
      <c r="AMB153" s="235"/>
      <c r="AMC153" s="235"/>
      <c r="AMD153" s="235"/>
      <c r="AME153" s="235"/>
      <c r="AMF153" s="235"/>
      <c r="AMG153" s="235"/>
      <c r="AMH153" s="235"/>
      <c r="AMI153" s="235"/>
      <c r="AMJ153" s="235"/>
      <c r="AMK153" s="235"/>
      <c r="AML153" s="235"/>
      <c r="AMM153" s="235"/>
      <c r="AMN153" s="235"/>
      <c r="AMO153" s="235"/>
      <c r="AMP153" s="235"/>
      <c r="AMQ153" s="235"/>
      <c r="AMR153" s="235"/>
      <c r="AMS153" s="235"/>
      <c r="AMT153" s="235"/>
      <c r="AMU153" s="235"/>
      <c r="AMV153" s="235"/>
      <c r="AMW153" s="235"/>
      <c r="AMX153" s="235"/>
      <c r="AMY153" s="235"/>
      <c r="AMZ153" s="235"/>
      <c r="ANA153" s="235"/>
      <c r="ANB153" s="235"/>
      <c r="ANC153" s="235"/>
      <c r="AND153" s="235"/>
      <c r="ANE153" s="235"/>
      <c r="ANF153" s="235"/>
      <c r="ANG153" s="235"/>
      <c r="ANH153" s="235"/>
      <c r="ANI153" s="235"/>
      <c r="ANJ153" s="235"/>
      <c r="ANK153" s="235"/>
      <c r="ANL153" s="235"/>
      <c r="ANM153" s="235"/>
      <c r="ANN153" s="235"/>
      <c r="ANO153" s="235"/>
      <c r="ANP153" s="235"/>
      <c r="ANQ153" s="235"/>
      <c r="ANR153" s="235"/>
      <c r="ANS153" s="235"/>
      <c r="ANT153" s="235"/>
      <c r="ANU153" s="235"/>
      <c r="ANV153" s="235"/>
      <c r="ANW153" s="235"/>
      <c r="ANX153" s="235"/>
      <c r="ANY153" s="235"/>
      <c r="ANZ153" s="235"/>
      <c r="AOA153" s="235"/>
      <c r="AOB153" s="235"/>
      <c r="AOC153" s="235"/>
      <c r="AOD153" s="235"/>
      <c r="AOE153" s="235"/>
      <c r="AOF153" s="235"/>
      <c r="AOG153" s="235"/>
      <c r="AOH153" s="235"/>
      <c r="AOI153" s="235"/>
      <c r="AOJ153" s="235"/>
      <c r="AOK153" s="235"/>
      <c r="AOL153" s="235"/>
      <c r="AOM153" s="235"/>
      <c r="AON153" s="235"/>
      <c r="AOO153" s="235"/>
      <c r="AOP153" s="235"/>
      <c r="AOQ153" s="235"/>
      <c r="AOR153" s="235"/>
      <c r="AOS153" s="235"/>
      <c r="AOT153" s="235"/>
      <c r="AOU153" s="235"/>
      <c r="AOV153" s="235"/>
      <c r="AOW153" s="235"/>
      <c r="AOX153" s="235"/>
      <c r="AOY153" s="235"/>
      <c r="AOZ153" s="235"/>
      <c r="APA153" s="235"/>
      <c r="APB153" s="235"/>
      <c r="APC153" s="235"/>
      <c r="APD153" s="235"/>
      <c r="APE153" s="235"/>
      <c r="APF153" s="235"/>
      <c r="APG153" s="235"/>
      <c r="APH153" s="235"/>
      <c r="API153" s="235"/>
      <c r="APJ153" s="235"/>
      <c r="APK153" s="235"/>
      <c r="APL153" s="235"/>
      <c r="APM153" s="235"/>
      <c r="APN153" s="235"/>
      <c r="APO153" s="235"/>
      <c r="APP153" s="235"/>
      <c r="APQ153" s="235"/>
      <c r="APR153" s="235"/>
      <c r="APS153" s="235"/>
      <c r="APT153" s="235"/>
      <c r="APU153" s="235"/>
      <c r="APV153" s="235"/>
      <c r="APW153" s="235"/>
      <c r="APX153" s="235"/>
      <c r="APY153" s="235"/>
      <c r="APZ153" s="235"/>
      <c r="AQA153" s="235"/>
      <c r="AQB153" s="235"/>
      <c r="AQC153" s="235"/>
      <c r="AQD153" s="235"/>
      <c r="AQE153" s="235"/>
      <c r="AQF153" s="235"/>
      <c r="AQG153" s="235"/>
      <c r="AQH153" s="235"/>
      <c r="AQI153" s="235"/>
      <c r="AQJ153" s="235"/>
      <c r="AQK153" s="235"/>
      <c r="AQL153" s="235"/>
      <c r="AQM153" s="235"/>
      <c r="AQN153" s="235"/>
      <c r="AQO153" s="235"/>
      <c r="AQP153" s="235"/>
      <c r="AQQ153" s="235"/>
      <c r="AQR153" s="235"/>
      <c r="AQS153" s="235"/>
      <c r="AQT153" s="235"/>
      <c r="AQU153" s="235"/>
      <c r="AQV153" s="235"/>
      <c r="AQW153" s="235"/>
      <c r="AQX153" s="235"/>
      <c r="AQY153" s="235"/>
      <c r="AQZ153" s="235"/>
      <c r="ARA153" s="235"/>
      <c r="ARB153" s="235"/>
      <c r="ARC153" s="235"/>
      <c r="ARD153" s="235"/>
      <c r="ARE153" s="235"/>
      <c r="ARF153" s="235"/>
      <c r="ARG153" s="235"/>
      <c r="ARH153" s="235"/>
      <c r="ARI153" s="235"/>
      <c r="ARJ153" s="235"/>
      <c r="ARK153" s="235"/>
      <c r="ARL153" s="235"/>
      <c r="ARM153" s="235"/>
      <c r="ARN153" s="235"/>
      <c r="ARO153" s="235"/>
      <c r="ARP153" s="235"/>
      <c r="ARQ153" s="235"/>
      <c r="ARR153" s="235"/>
      <c r="ARS153" s="235"/>
      <c r="ART153" s="235"/>
      <c r="ARU153" s="235"/>
      <c r="ARV153" s="235"/>
      <c r="ARW153" s="235"/>
      <c r="ARX153" s="235"/>
      <c r="ARY153" s="235"/>
      <c r="ARZ153" s="235"/>
      <c r="ASA153" s="235"/>
      <c r="ASB153" s="235"/>
      <c r="ASC153" s="235"/>
      <c r="ASD153" s="235"/>
      <c r="ASE153" s="235"/>
      <c r="ASF153" s="235"/>
      <c r="ASG153" s="235"/>
      <c r="ASH153" s="235"/>
      <c r="ASI153" s="235"/>
      <c r="ASJ153" s="235"/>
      <c r="ASK153" s="235"/>
      <c r="ASL153" s="235"/>
      <c r="ASM153" s="235"/>
      <c r="ASN153" s="235"/>
      <c r="ASO153" s="235"/>
      <c r="ASP153" s="235"/>
      <c r="ASQ153" s="235"/>
      <c r="ASR153" s="235"/>
      <c r="ASS153" s="235"/>
      <c r="AST153" s="235"/>
      <c r="ASU153" s="235"/>
      <c r="ASV153" s="235"/>
      <c r="ASW153" s="235"/>
      <c r="ASX153" s="235"/>
      <c r="ASY153" s="235"/>
      <c r="ASZ153" s="235"/>
      <c r="ATA153" s="235"/>
      <c r="ATB153" s="235"/>
      <c r="ATC153" s="235"/>
      <c r="ATD153" s="235"/>
      <c r="ATE153" s="235"/>
      <c r="ATF153" s="235"/>
      <c r="ATG153" s="235"/>
      <c r="ATH153" s="235"/>
      <c r="ATI153" s="235"/>
      <c r="ATJ153" s="235"/>
      <c r="ATK153" s="235"/>
      <c r="ATL153" s="235"/>
      <c r="ATM153" s="235"/>
      <c r="ATN153" s="235"/>
      <c r="ATO153" s="235"/>
      <c r="ATP153" s="235"/>
      <c r="ATQ153" s="235"/>
      <c r="ATR153" s="235"/>
      <c r="ATS153" s="235"/>
      <c r="ATT153" s="235"/>
      <c r="ATU153" s="235"/>
      <c r="ATV153" s="235"/>
      <c r="ATW153" s="235"/>
      <c r="ATX153" s="235"/>
      <c r="ATY153" s="235"/>
      <c r="ATZ153" s="235"/>
      <c r="AUA153" s="235"/>
      <c r="AUB153" s="235"/>
      <c r="AUC153" s="235"/>
      <c r="AUD153" s="235"/>
      <c r="AUE153" s="235"/>
      <c r="AUF153" s="235"/>
      <c r="AUG153" s="235"/>
      <c r="AUH153" s="235"/>
      <c r="AUI153" s="235"/>
      <c r="AUJ153" s="235"/>
      <c r="AUK153" s="235"/>
      <c r="AUL153" s="235"/>
      <c r="AUM153" s="235"/>
      <c r="AUN153" s="235"/>
      <c r="AUO153" s="235"/>
      <c r="AUP153" s="235"/>
      <c r="AUQ153" s="235"/>
      <c r="AUR153" s="235"/>
      <c r="AUS153" s="235"/>
      <c r="AUT153" s="235"/>
      <c r="AUU153" s="235"/>
      <c r="AUV153" s="235"/>
      <c r="AUW153" s="235"/>
      <c r="AUX153" s="235"/>
      <c r="AUY153" s="235"/>
      <c r="AUZ153" s="235"/>
      <c r="AVA153" s="235"/>
      <c r="AVB153" s="235"/>
      <c r="AVC153" s="235"/>
      <c r="AVD153" s="235"/>
      <c r="AVE153" s="235"/>
      <c r="AVF153" s="235"/>
      <c r="AVG153" s="235"/>
      <c r="AVH153" s="235"/>
      <c r="AVI153" s="235"/>
      <c r="AVJ153" s="235"/>
      <c r="AVK153" s="235"/>
      <c r="AVL153" s="235"/>
      <c r="AVM153" s="235"/>
      <c r="AVN153" s="235"/>
      <c r="AVO153" s="235"/>
      <c r="AVP153" s="235"/>
      <c r="AVQ153" s="235"/>
      <c r="AVR153" s="235"/>
      <c r="AVS153" s="235"/>
      <c r="AVT153" s="235"/>
      <c r="AVU153" s="235"/>
      <c r="AVV153" s="235"/>
      <c r="AVW153" s="235"/>
      <c r="AVX153" s="235"/>
      <c r="AVY153" s="235"/>
      <c r="AVZ153" s="235"/>
      <c r="AWA153" s="235"/>
      <c r="AWB153" s="235"/>
      <c r="AWC153" s="235"/>
      <c r="AWD153" s="235"/>
      <c r="AWE153" s="235"/>
      <c r="AWF153" s="235"/>
      <c r="AWG153" s="235"/>
      <c r="AWH153" s="235"/>
      <c r="AWI153" s="235"/>
      <c r="AWJ153" s="235"/>
      <c r="AWK153" s="235"/>
      <c r="AWL153" s="235"/>
      <c r="AWM153" s="235"/>
      <c r="AWN153" s="235"/>
      <c r="AWO153" s="235"/>
      <c r="AWP153" s="235"/>
      <c r="AWQ153" s="235"/>
      <c r="AWR153" s="235"/>
      <c r="AWS153" s="235"/>
      <c r="AWT153" s="235"/>
      <c r="AWU153" s="235"/>
      <c r="AWV153" s="235"/>
      <c r="AWW153" s="235"/>
      <c r="AWX153" s="235"/>
      <c r="AWY153" s="235"/>
      <c r="AWZ153" s="235"/>
      <c r="AXA153" s="235"/>
      <c r="AXB153" s="235"/>
      <c r="AXC153" s="235"/>
      <c r="AXD153" s="235"/>
      <c r="AXE153" s="235"/>
      <c r="AXF153" s="235"/>
      <c r="AXG153" s="235"/>
      <c r="AXH153" s="235"/>
      <c r="AXI153" s="235"/>
      <c r="AXJ153" s="235"/>
      <c r="AXK153" s="235"/>
      <c r="AXL153" s="235"/>
      <c r="AXM153" s="235"/>
      <c r="AXN153" s="235"/>
      <c r="AXO153" s="235"/>
      <c r="AXP153" s="235"/>
      <c r="AXQ153" s="235"/>
      <c r="AXR153" s="235"/>
      <c r="AXS153" s="235"/>
      <c r="AXT153" s="235"/>
      <c r="AXU153" s="235"/>
      <c r="AXV153" s="235"/>
      <c r="AXW153" s="235"/>
      <c r="AXX153" s="235"/>
      <c r="AXY153" s="235"/>
      <c r="AXZ153" s="235"/>
      <c r="AYA153" s="235"/>
      <c r="AYB153" s="235"/>
      <c r="AYC153" s="235"/>
      <c r="AYD153" s="235"/>
      <c r="AYE153" s="235"/>
      <c r="AYF153" s="235"/>
      <c r="AYG153" s="235"/>
      <c r="AYH153" s="235"/>
      <c r="AYI153" s="235"/>
      <c r="AYJ153" s="235"/>
      <c r="AYK153" s="235"/>
      <c r="AYL153" s="235"/>
      <c r="AYM153" s="235"/>
      <c r="AYN153" s="235"/>
      <c r="AYO153" s="235"/>
      <c r="AYP153" s="235"/>
      <c r="AYQ153" s="235"/>
      <c r="AYR153" s="235"/>
      <c r="AYS153" s="235"/>
      <c r="AYT153" s="235"/>
      <c r="AYU153" s="235"/>
      <c r="AYV153" s="235"/>
      <c r="AYW153" s="235"/>
      <c r="AYX153" s="235"/>
      <c r="AYY153" s="235"/>
      <c r="AYZ153" s="235"/>
      <c r="AZA153" s="235"/>
      <c r="AZB153" s="235"/>
      <c r="AZC153" s="235"/>
      <c r="AZD153" s="235"/>
      <c r="AZE153" s="235"/>
      <c r="AZF153" s="235"/>
      <c r="AZG153" s="235"/>
      <c r="AZH153" s="235"/>
      <c r="AZI153" s="235"/>
      <c r="AZJ153" s="235"/>
      <c r="AZK153" s="235"/>
      <c r="AZL153" s="235"/>
      <c r="AZM153" s="235"/>
      <c r="AZN153" s="235"/>
      <c r="AZO153" s="235"/>
      <c r="AZP153" s="235"/>
      <c r="AZQ153" s="235"/>
      <c r="AZR153" s="235"/>
      <c r="AZS153" s="235"/>
      <c r="AZT153" s="235"/>
      <c r="AZU153" s="235"/>
      <c r="AZV153" s="235"/>
      <c r="AZW153" s="235"/>
      <c r="AZX153" s="235"/>
      <c r="AZY153" s="235"/>
      <c r="AZZ153" s="235"/>
      <c r="BAA153" s="235"/>
      <c r="BAB153" s="235"/>
      <c r="BAC153" s="235"/>
      <c r="BAD153" s="235"/>
      <c r="BAE153" s="235"/>
      <c r="BAF153" s="235"/>
      <c r="BAG153" s="235"/>
      <c r="BAH153" s="235"/>
      <c r="BAI153" s="235"/>
      <c r="BAJ153" s="235"/>
      <c r="BAK153" s="235"/>
      <c r="BAL153" s="235"/>
      <c r="BAM153" s="235"/>
      <c r="BAN153" s="235"/>
      <c r="BAO153" s="235"/>
      <c r="BAP153" s="235"/>
      <c r="BAQ153" s="235"/>
      <c r="BAR153" s="235"/>
      <c r="BAS153" s="235"/>
      <c r="BAT153" s="235"/>
      <c r="BAU153" s="235"/>
      <c r="BAV153" s="235"/>
      <c r="BAW153" s="235"/>
      <c r="BAX153" s="235"/>
      <c r="BAY153" s="235"/>
      <c r="BAZ153" s="235"/>
      <c r="BBA153" s="235"/>
      <c r="BBB153" s="235"/>
      <c r="BBC153" s="235"/>
      <c r="BBD153" s="235"/>
      <c r="BBE153" s="235"/>
      <c r="BBF153" s="235"/>
      <c r="BBG153" s="235"/>
      <c r="BBH153" s="235"/>
      <c r="BBI153" s="235"/>
      <c r="BBJ153" s="235"/>
      <c r="BBK153" s="235"/>
      <c r="BBL153" s="235"/>
      <c r="BBM153" s="235"/>
      <c r="BBN153" s="235"/>
      <c r="BBO153" s="235"/>
      <c r="BBP153" s="235"/>
      <c r="BBQ153" s="235"/>
      <c r="BBR153" s="235"/>
      <c r="BBS153" s="235"/>
      <c r="BBT153" s="235"/>
      <c r="BBU153" s="235"/>
      <c r="BBV153" s="235"/>
      <c r="BBW153" s="235"/>
      <c r="BBX153" s="235"/>
      <c r="BBY153" s="235"/>
      <c r="BBZ153" s="235"/>
      <c r="BCA153" s="235"/>
      <c r="BCB153" s="235"/>
      <c r="BCC153" s="235"/>
      <c r="BCD153" s="235"/>
      <c r="BCE153" s="235"/>
      <c r="BCF153" s="235"/>
      <c r="BCG153" s="235"/>
      <c r="BCH153" s="235"/>
      <c r="BCI153" s="235"/>
      <c r="BCJ153" s="235"/>
      <c r="BCK153" s="235"/>
      <c r="BCL153" s="235"/>
      <c r="BCM153" s="235"/>
      <c r="BCN153" s="235"/>
      <c r="BCO153" s="235"/>
      <c r="BCP153" s="235"/>
      <c r="BCQ153" s="235"/>
      <c r="BCR153" s="235"/>
      <c r="BCS153" s="235"/>
      <c r="BCT153" s="235"/>
      <c r="BCU153" s="235"/>
      <c r="BCV153" s="235"/>
      <c r="BCW153" s="235"/>
      <c r="BCX153" s="235"/>
      <c r="BCY153" s="235"/>
      <c r="BCZ153" s="235"/>
      <c r="BDA153" s="235"/>
      <c r="BDB153" s="235"/>
      <c r="BDC153" s="235"/>
      <c r="BDD153" s="235"/>
      <c r="BDE153" s="235"/>
      <c r="BDF153" s="235"/>
      <c r="BDG153" s="235"/>
      <c r="BDH153" s="235"/>
      <c r="BDI153" s="235"/>
      <c r="BDJ153" s="235"/>
      <c r="BDK153" s="235"/>
      <c r="BDL153" s="235"/>
      <c r="BDM153" s="235"/>
      <c r="BDN153" s="235"/>
      <c r="BDO153" s="235"/>
      <c r="BDP153" s="235"/>
      <c r="BDQ153" s="235"/>
      <c r="BDR153" s="235"/>
      <c r="BDS153" s="235"/>
      <c r="BDT153" s="235"/>
      <c r="BDU153" s="235"/>
      <c r="BDV153" s="235"/>
      <c r="BDW153" s="235"/>
      <c r="BDX153" s="235"/>
      <c r="BDY153" s="235"/>
      <c r="BDZ153" s="235"/>
      <c r="BEA153" s="235"/>
      <c r="BEB153" s="235"/>
      <c r="BEC153" s="235"/>
      <c r="BED153" s="235"/>
      <c r="BEE153" s="235"/>
      <c r="BEF153" s="235"/>
      <c r="BEG153" s="235"/>
      <c r="BEH153" s="235"/>
      <c r="BEI153" s="235"/>
    </row>
    <row r="154" spans="1:1491" s="143" customFormat="1" ht="15" customHeight="1" x14ac:dyDescent="0.25">
      <c r="A154" s="218" t="s">
        <v>2470</v>
      </c>
      <c r="B154" s="311" t="s">
        <v>742</v>
      </c>
      <c r="C154" s="359">
        <v>45658</v>
      </c>
      <c r="D154" s="317">
        <v>46203</v>
      </c>
      <c r="E154" s="318">
        <v>0</v>
      </c>
      <c r="F154" s="318">
        <v>0</v>
      </c>
      <c r="G154" s="314">
        <v>0</v>
      </c>
      <c r="H154" s="318">
        <v>0</v>
      </c>
      <c r="I154" s="318">
        <f>F154/23.686</f>
        <v>0</v>
      </c>
      <c r="J154" s="318">
        <f>G154/23.742</f>
        <v>0</v>
      </c>
      <c r="K154" s="185">
        <f>H154/23.742</f>
        <v>0</v>
      </c>
      <c r="L154" s="185"/>
      <c r="M154" s="185"/>
      <c r="N154" s="492" t="s">
        <v>918</v>
      </c>
      <c r="O154" s="184">
        <v>0</v>
      </c>
      <c r="P154" s="184">
        <v>0</v>
      </c>
      <c r="Q154" s="184">
        <v>0</v>
      </c>
      <c r="R154" s="184">
        <v>0</v>
      </c>
      <c r="S154" s="184">
        <v>0</v>
      </c>
      <c r="T154" s="184">
        <v>0</v>
      </c>
      <c r="U154" s="184">
        <v>0</v>
      </c>
      <c r="V154" s="184">
        <v>0</v>
      </c>
      <c r="W154" s="493"/>
      <c r="X154" s="243">
        <v>70</v>
      </c>
      <c r="Y154" s="233" t="s">
        <v>1413</v>
      </c>
      <c r="Z154" s="253" t="s">
        <v>1336</v>
      </c>
      <c r="AA154" s="253" t="s">
        <v>1414</v>
      </c>
      <c r="AB154" s="253" t="s">
        <v>1415</v>
      </c>
      <c r="AC154" s="253" t="s">
        <v>133</v>
      </c>
      <c r="AD154" s="253" t="s">
        <v>133</v>
      </c>
      <c r="AE154" s="253" t="s">
        <v>133</v>
      </c>
      <c r="AF154" s="233" t="s">
        <v>575</v>
      </c>
      <c r="AG154" s="292" t="s">
        <v>460</v>
      </c>
      <c r="AH154" s="413" t="s">
        <v>133</v>
      </c>
      <c r="AI154" s="513">
        <v>0</v>
      </c>
      <c r="AJ154" s="514">
        <v>0</v>
      </c>
      <c r="AK154" s="233" t="s">
        <v>133</v>
      </c>
      <c r="AL154" s="515">
        <v>0</v>
      </c>
      <c r="AM154" s="364">
        <f t="shared" si="26"/>
        <v>0</v>
      </c>
      <c r="AN154" s="364">
        <f t="shared" si="27"/>
        <v>0</v>
      </c>
      <c r="AO154" s="139"/>
      <c r="AP154" s="139"/>
      <c r="AQ154" s="383" t="s">
        <v>942</v>
      </c>
      <c r="AR154" s="384" t="s">
        <v>1416</v>
      </c>
      <c r="AS154" s="384" t="s">
        <v>942</v>
      </c>
      <c r="AT154" s="384" t="s">
        <v>1416</v>
      </c>
      <c r="AU154" s="384" t="s">
        <v>942</v>
      </c>
      <c r="AV154" s="384" t="s">
        <v>1416</v>
      </c>
      <c r="AW154" s="384" t="s">
        <v>942</v>
      </c>
      <c r="AX154" s="384" t="s">
        <v>1416</v>
      </c>
      <c r="AY154" s="384" t="s">
        <v>942</v>
      </c>
      <c r="AZ154" s="384" t="s">
        <v>1416</v>
      </c>
      <c r="BA154" s="384" t="s">
        <v>942</v>
      </c>
      <c r="BB154" s="384" t="s">
        <v>1416</v>
      </c>
      <c r="BC154" s="365" t="s">
        <v>717</v>
      </c>
      <c r="BD154" s="365"/>
      <c r="BE154" s="365" t="s">
        <v>717</v>
      </c>
      <c r="BF154" s="365"/>
      <c r="BG154" s="365" t="s">
        <v>717</v>
      </c>
      <c r="BH154" s="365"/>
      <c r="BI154" s="365" t="s">
        <v>717</v>
      </c>
      <c r="BJ154" s="365"/>
      <c r="BK154" s="365" t="s">
        <v>717</v>
      </c>
      <c r="BL154" s="365"/>
      <c r="BM154" s="365" t="s">
        <v>717</v>
      </c>
      <c r="BN154" s="365" t="s">
        <v>717</v>
      </c>
      <c r="BO154" s="366"/>
      <c r="BP154" s="100"/>
      <c r="BQ154" s="100"/>
      <c r="BR154" s="100"/>
      <c r="BS154" s="100"/>
      <c r="BT154" s="100"/>
      <c r="BU154" s="100"/>
      <c r="BV154" s="235"/>
      <c r="BW154" s="235"/>
      <c r="BX154" s="235"/>
      <c r="BY154" s="235"/>
      <c r="BZ154" s="235"/>
      <c r="CA154" s="235"/>
      <c r="CB154" s="235"/>
      <c r="CC154" s="235"/>
      <c r="CD154" s="235"/>
      <c r="CE154" s="235"/>
      <c r="CF154" s="235"/>
      <c r="CG154" s="235"/>
      <c r="CH154" s="235"/>
      <c r="CI154" s="235"/>
      <c r="CJ154" s="235"/>
      <c r="CK154" s="235"/>
      <c r="CL154" s="235"/>
      <c r="CM154" s="235"/>
      <c r="CN154" s="235"/>
      <c r="CO154" s="235"/>
      <c r="CP154" s="235"/>
      <c r="CQ154" s="235"/>
      <c r="CR154" s="235"/>
      <c r="CS154" s="235"/>
      <c r="CT154" s="235"/>
      <c r="CU154" s="235"/>
      <c r="CV154" s="235"/>
      <c r="CW154" s="235"/>
      <c r="CX154" s="235"/>
      <c r="CY154" s="235"/>
      <c r="CZ154" s="235"/>
      <c r="DA154" s="235"/>
      <c r="DB154" s="235"/>
      <c r="DC154" s="235"/>
      <c r="DD154" s="235"/>
      <c r="DE154" s="235"/>
      <c r="DF154" s="235"/>
      <c r="DG154" s="235"/>
      <c r="DH154" s="235"/>
      <c r="DI154" s="235"/>
      <c r="DJ154" s="235"/>
      <c r="DK154" s="235"/>
      <c r="DL154" s="235"/>
      <c r="DM154" s="235"/>
      <c r="DN154" s="235"/>
      <c r="DO154" s="235"/>
      <c r="DP154" s="235"/>
      <c r="DQ154" s="235"/>
      <c r="DR154" s="235"/>
      <c r="DS154" s="235"/>
      <c r="DT154" s="235"/>
      <c r="DU154" s="235"/>
      <c r="DV154" s="235"/>
      <c r="DW154" s="235"/>
      <c r="DX154" s="235"/>
      <c r="DY154" s="235"/>
      <c r="DZ154" s="235"/>
      <c r="EA154" s="235"/>
      <c r="EB154" s="235"/>
      <c r="EC154" s="235"/>
      <c r="ED154" s="235"/>
      <c r="EE154" s="235"/>
      <c r="EF154" s="235"/>
      <c r="EG154" s="235"/>
      <c r="EH154" s="235"/>
      <c r="EI154" s="235"/>
      <c r="EJ154" s="235"/>
      <c r="EK154" s="235"/>
      <c r="EL154" s="235"/>
      <c r="EM154" s="235"/>
      <c r="EN154" s="235"/>
      <c r="EO154" s="235"/>
      <c r="EP154" s="235"/>
      <c r="EQ154" s="235"/>
      <c r="ER154" s="235"/>
      <c r="ES154" s="235"/>
      <c r="ET154" s="235"/>
      <c r="EU154" s="235"/>
      <c r="EV154" s="235"/>
      <c r="EW154" s="235"/>
      <c r="EX154" s="235"/>
      <c r="EY154" s="235"/>
      <c r="EZ154" s="235"/>
      <c r="FA154" s="235"/>
      <c r="FB154" s="235"/>
      <c r="FC154" s="235"/>
      <c r="FD154" s="235"/>
      <c r="FE154" s="235"/>
      <c r="FF154" s="235"/>
      <c r="FG154" s="235"/>
      <c r="FH154" s="235"/>
      <c r="FI154" s="235"/>
      <c r="FJ154" s="235"/>
      <c r="FK154" s="235"/>
      <c r="FL154" s="235"/>
      <c r="FM154" s="235"/>
      <c r="FN154" s="235"/>
      <c r="FO154" s="235"/>
      <c r="FP154" s="235"/>
      <c r="FQ154" s="235"/>
      <c r="FR154" s="235"/>
      <c r="FS154" s="235"/>
      <c r="FT154" s="235"/>
      <c r="FU154" s="235"/>
      <c r="FV154" s="235"/>
      <c r="FW154" s="235"/>
      <c r="FX154" s="235"/>
      <c r="FY154" s="235"/>
      <c r="FZ154" s="235"/>
      <c r="GA154" s="235"/>
      <c r="GB154" s="235"/>
      <c r="GC154" s="235"/>
      <c r="GD154" s="235"/>
      <c r="GE154" s="235"/>
      <c r="GF154" s="235"/>
      <c r="GG154" s="235"/>
      <c r="GH154" s="235"/>
      <c r="GI154" s="235"/>
      <c r="GJ154" s="235"/>
      <c r="GK154" s="235"/>
      <c r="GL154" s="235"/>
      <c r="GM154" s="235"/>
      <c r="GN154" s="235"/>
      <c r="GO154" s="235"/>
      <c r="GP154" s="235"/>
      <c r="GQ154" s="235"/>
      <c r="GR154" s="235"/>
      <c r="GS154" s="235"/>
      <c r="GT154" s="235"/>
      <c r="GU154" s="235"/>
      <c r="GV154" s="235"/>
      <c r="GW154" s="235"/>
      <c r="GX154" s="235"/>
      <c r="GY154" s="235"/>
      <c r="GZ154" s="235"/>
      <c r="HA154" s="235"/>
      <c r="HB154" s="235"/>
      <c r="HC154" s="235"/>
      <c r="HD154" s="235"/>
      <c r="HE154" s="235"/>
      <c r="HF154" s="235"/>
      <c r="HG154" s="235"/>
      <c r="HH154" s="235"/>
      <c r="HI154" s="235"/>
      <c r="HJ154" s="235"/>
      <c r="HK154" s="235"/>
      <c r="HL154" s="235"/>
      <c r="HM154" s="235"/>
      <c r="HN154" s="235"/>
      <c r="HO154" s="235"/>
      <c r="HP154" s="235"/>
      <c r="HQ154" s="235"/>
      <c r="HR154" s="235"/>
      <c r="HS154" s="235"/>
      <c r="HT154" s="235"/>
      <c r="HU154" s="235"/>
      <c r="HV154" s="235"/>
      <c r="HW154" s="235"/>
      <c r="HX154" s="235"/>
      <c r="HY154" s="235"/>
      <c r="HZ154" s="235"/>
      <c r="IA154" s="235"/>
      <c r="IB154" s="235"/>
      <c r="IC154" s="235"/>
      <c r="ID154" s="235"/>
      <c r="IE154" s="235"/>
      <c r="IF154" s="235"/>
      <c r="IG154" s="235"/>
      <c r="IH154" s="235"/>
      <c r="II154" s="235"/>
      <c r="IJ154" s="235"/>
      <c r="IK154" s="235"/>
      <c r="IL154" s="235"/>
      <c r="IM154" s="235"/>
      <c r="IN154" s="235"/>
      <c r="IO154" s="235"/>
      <c r="IP154" s="235"/>
      <c r="IQ154" s="235"/>
      <c r="IR154" s="235"/>
      <c r="IS154" s="235"/>
      <c r="IT154" s="235"/>
      <c r="IU154" s="235"/>
      <c r="IV154" s="235"/>
      <c r="IW154" s="235"/>
      <c r="IX154" s="235"/>
      <c r="IY154" s="235"/>
      <c r="IZ154" s="235"/>
      <c r="JA154" s="235"/>
      <c r="JB154" s="235"/>
      <c r="JC154" s="235"/>
      <c r="JD154" s="235"/>
      <c r="JE154" s="235"/>
      <c r="JF154" s="235"/>
      <c r="JG154" s="235"/>
      <c r="JH154" s="235"/>
      <c r="JI154" s="235"/>
      <c r="JJ154" s="235"/>
      <c r="JK154" s="235"/>
      <c r="JL154" s="235"/>
      <c r="JM154" s="235"/>
      <c r="JN154" s="235"/>
      <c r="JO154" s="235"/>
      <c r="JP154" s="235"/>
      <c r="JQ154" s="235"/>
      <c r="JR154" s="235"/>
      <c r="JS154" s="235"/>
      <c r="JT154" s="235"/>
      <c r="JU154" s="235"/>
      <c r="JV154" s="235"/>
      <c r="JW154" s="235"/>
      <c r="JX154" s="235"/>
      <c r="JY154" s="235"/>
      <c r="JZ154" s="235"/>
      <c r="KA154" s="235"/>
      <c r="KB154" s="235"/>
      <c r="KC154" s="235"/>
      <c r="KD154" s="235"/>
      <c r="KE154" s="235"/>
      <c r="KF154" s="235"/>
      <c r="KG154" s="235"/>
      <c r="KH154" s="235"/>
      <c r="KI154" s="235"/>
      <c r="KJ154" s="235"/>
      <c r="KK154" s="235"/>
      <c r="KL154" s="235"/>
      <c r="KM154" s="235"/>
      <c r="KN154" s="235"/>
      <c r="KO154" s="235"/>
      <c r="KP154" s="235"/>
      <c r="KQ154" s="235"/>
      <c r="KR154" s="235"/>
      <c r="KS154" s="235"/>
      <c r="KT154" s="235"/>
      <c r="KU154" s="235"/>
      <c r="KV154" s="235"/>
      <c r="KW154" s="235"/>
      <c r="KX154" s="235"/>
      <c r="KY154" s="235"/>
      <c r="KZ154" s="235"/>
      <c r="LA154" s="235"/>
      <c r="LB154" s="235"/>
      <c r="LC154" s="235"/>
      <c r="LD154" s="235"/>
      <c r="LE154" s="235"/>
      <c r="LF154" s="235"/>
      <c r="LG154" s="235"/>
      <c r="LH154" s="235"/>
      <c r="LI154" s="235"/>
      <c r="LJ154" s="235"/>
      <c r="LK154" s="235"/>
      <c r="LL154" s="235"/>
      <c r="LM154" s="235"/>
      <c r="LN154" s="235"/>
      <c r="LO154" s="235"/>
      <c r="LP154" s="235"/>
      <c r="LQ154" s="235"/>
      <c r="LR154" s="235"/>
      <c r="LS154" s="235"/>
      <c r="LT154" s="235"/>
      <c r="LU154" s="235"/>
      <c r="LV154" s="235"/>
      <c r="LW154" s="235"/>
      <c r="LX154" s="235"/>
      <c r="LY154" s="235"/>
      <c r="LZ154" s="235"/>
      <c r="MA154" s="235"/>
      <c r="MB154" s="235"/>
      <c r="MC154" s="235"/>
      <c r="MD154" s="235"/>
      <c r="ME154" s="235"/>
      <c r="MF154" s="235"/>
      <c r="MG154" s="235"/>
      <c r="MH154" s="235"/>
      <c r="MI154" s="235"/>
      <c r="MJ154" s="235"/>
      <c r="MK154" s="235"/>
      <c r="ML154" s="235"/>
      <c r="MM154" s="235"/>
      <c r="MN154" s="235"/>
      <c r="MO154" s="235"/>
      <c r="MP154" s="235"/>
      <c r="MQ154" s="235"/>
      <c r="MR154" s="235"/>
      <c r="MS154" s="235"/>
      <c r="MT154" s="235"/>
      <c r="MU154" s="235"/>
      <c r="MV154" s="235"/>
      <c r="MW154" s="235"/>
      <c r="MX154" s="235"/>
      <c r="MY154" s="235"/>
      <c r="MZ154" s="235"/>
      <c r="NA154" s="235"/>
      <c r="NB154" s="235"/>
      <c r="NC154" s="235"/>
      <c r="ND154" s="235"/>
      <c r="NE154" s="235"/>
      <c r="NF154" s="235"/>
      <c r="NG154" s="235"/>
      <c r="NH154" s="235"/>
      <c r="NI154" s="235"/>
      <c r="NJ154" s="235"/>
      <c r="NK154" s="235"/>
      <c r="NL154" s="235"/>
      <c r="NM154" s="235"/>
      <c r="NN154" s="235"/>
      <c r="NO154" s="235"/>
      <c r="NP154" s="235"/>
      <c r="NQ154" s="235"/>
      <c r="NR154" s="235"/>
      <c r="NS154" s="235"/>
      <c r="NT154" s="235"/>
      <c r="NU154" s="235"/>
      <c r="NV154" s="235"/>
      <c r="NW154" s="235"/>
      <c r="NX154" s="235"/>
      <c r="NY154" s="235"/>
      <c r="NZ154" s="235"/>
      <c r="OA154" s="235"/>
      <c r="OB154" s="235"/>
      <c r="OC154" s="235"/>
      <c r="OD154" s="235"/>
      <c r="OE154" s="235"/>
      <c r="OF154" s="235"/>
      <c r="OG154" s="235"/>
      <c r="OH154" s="235"/>
      <c r="OI154" s="235"/>
      <c r="OJ154" s="235"/>
      <c r="OK154" s="235"/>
      <c r="OL154" s="235"/>
      <c r="OM154" s="235"/>
      <c r="ON154" s="235"/>
      <c r="OO154" s="235"/>
      <c r="OP154" s="235"/>
      <c r="OQ154" s="235"/>
      <c r="OR154" s="235"/>
      <c r="OS154" s="235"/>
      <c r="OT154" s="235"/>
      <c r="OU154" s="235"/>
      <c r="OV154" s="235"/>
      <c r="OW154" s="235"/>
      <c r="OX154" s="235"/>
      <c r="OY154" s="235"/>
      <c r="OZ154" s="235"/>
      <c r="PA154" s="235"/>
      <c r="PB154" s="235"/>
      <c r="PC154" s="235"/>
      <c r="PD154" s="235"/>
      <c r="PE154" s="235"/>
      <c r="PF154" s="235"/>
      <c r="PG154" s="235"/>
      <c r="PH154" s="235"/>
      <c r="PI154" s="235"/>
      <c r="PJ154" s="235"/>
      <c r="PK154" s="235"/>
      <c r="PL154" s="235"/>
      <c r="PM154" s="235"/>
      <c r="PN154" s="235"/>
      <c r="PO154" s="235"/>
      <c r="PP154" s="235"/>
      <c r="PQ154" s="235"/>
      <c r="PR154" s="235"/>
      <c r="PS154" s="235"/>
      <c r="PT154" s="235"/>
      <c r="PU154" s="235"/>
      <c r="PV154" s="235"/>
      <c r="PW154" s="235"/>
      <c r="PX154" s="235"/>
      <c r="PY154" s="235"/>
      <c r="PZ154" s="235"/>
      <c r="QA154" s="235"/>
      <c r="QB154" s="235"/>
      <c r="QC154" s="235"/>
      <c r="QD154" s="235"/>
      <c r="QE154" s="235"/>
      <c r="QF154" s="235"/>
      <c r="QG154" s="235"/>
      <c r="QH154" s="235"/>
      <c r="QI154" s="235"/>
      <c r="QJ154" s="235"/>
      <c r="QK154" s="235"/>
      <c r="QL154" s="235"/>
      <c r="QM154" s="235"/>
      <c r="QN154" s="235"/>
      <c r="QO154" s="235"/>
      <c r="QP154" s="235"/>
      <c r="QQ154" s="235"/>
      <c r="QR154" s="235"/>
      <c r="QS154" s="235"/>
      <c r="QT154" s="235"/>
      <c r="QU154" s="235"/>
      <c r="QV154" s="235"/>
      <c r="QW154" s="235"/>
      <c r="QX154" s="235"/>
      <c r="QY154" s="235"/>
      <c r="QZ154" s="235"/>
      <c r="RA154" s="235"/>
      <c r="RB154" s="235"/>
      <c r="RC154" s="235"/>
      <c r="RD154" s="235"/>
      <c r="RE154" s="235"/>
      <c r="RF154" s="235"/>
      <c r="RG154" s="235"/>
      <c r="RH154" s="235"/>
      <c r="RI154" s="235"/>
      <c r="RJ154" s="235"/>
      <c r="RK154" s="235"/>
      <c r="RL154" s="235"/>
      <c r="RM154" s="235"/>
      <c r="RN154" s="235"/>
      <c r="RO154" s="235"/>
      <c r="RP154" s="235"/>
      <c r="RQ154" s="235"/>
      <c r="RR154" s="235"/>
      <c r="RS154" s="235"/>
      <c r="RT154" s="235"/>
      <c r="RU154" s="235"/>
      <c r="RV154" s="235"/>
      <c r="RW154" s="235"/>
      <c r="RX154" s="235"/>
      <c r="RY154" s="235"/>
      <c r="RZ154" s="235"/>
      <c r="SA154" s="235"/>
      <c r="SB154" s="235"/>
      <c r="SC154" s="235"/>
      <c r="SD154" s="235"/>
      <c r="SE154" s="235"/>
      <c r="SF154" s="235"/>
      <c r="SG154" s="235"/>
      <c r="SH154" s="235"/>
      <c r="SI154" s="235"/>
      <c r="SJ154" s="235"/>
      <c r="SK154" s="235"/>
      <c r="SL154" s="235"/>
      <c r="SM154" s="235"/>
      <c r="SN154" s="235"/>
      <c r="SO154" s="235"/>
      <c r="SP154" s="235"/>
      <c r="SQ154" s="235"/>
      <c r="SR154" s="235"/>
      <c r="SS154" s="235"/>
      <c r="ST154" s="235"/>
      <c r="SU154" s="235"/>
      <c r="SV154" s="235"/>
      <c r="SW154" s="235"/>
      <c r="SX154" s="235"/>
      <c r="SY154" s="235"/>
      <c r="SZ154" s="235"/>
      <c r="TA154" s="235"/>
      <c r="TB154" s="235"/>
      <c r="TC154" s="235"/>
      <c r="TD154" s="235"/>
      <c r="TE154" s="235"/>
      <c r="TF154" s="235"/>
      <c r="TG154" s="235"/>
      <c r="TH154" s="235"/>
      <c r="TI154" s="235"/>
      <c r="TJ154" s="235"/>
      <c r="TK154" s="235"/>
      <c r="TL154" s="235"/>
      <c r="TM154" s="235"/>
      <c r="TN154" s="235"/>
      <c r="TO154" s="235"/>
      <c r="TP154" s="235"/>
      <c r="TQ154" s="235"/>
      <c r="TR154" s="235"/>
      <c r="TS154" s="235"/>
      <c r="TT154" s="235"/>
      <c r="TU154" s="235"/>
      <c r="TV154" s="235"/>
      <c r="TW154" s="235"/>
      <c r="TX154" s="235"/>
      <c r="TY154" s="235"/>
      <c r="TZ154" s="235"/>
      <c r="UA154" s="235"/>
      <c r="UB154" s="235"/>
      <c r="UC154" s="235"/>
      <c r="UD154" s="235"/>
      <c r="UE154" s="235"/>
      <c r="UF154" s="235"/>
      <c r="UG154" s="235"/>
      <c r="UH154" s="235"/>
      <c r="UI154" s="235"/>
      <c r="UJ154" s="235"/>
      <c r="UK154" s="235"/>
      <c r="UL154" s="235"/>
      <c r="UM154" s="235"/>
      <c r="UN154" s="235"/>
      <c r="UO154" s="235"/>
      <c r="UP154" s="235"/>
      <c r="UQ154" s="235"/>
      <c r="UR154" s="235"/>
      <c r="US154" s="235"/>
      <c r="UT154" s="235"/>
      <c r="UU154" s="235"/>
      <c r="UV154" s="235"/>
      <c r="UW154" s="235"/>
      <c r="UX154" s="235"/>
      <c r="UY154" s="235"/>
      <c r="UZ154" s="235"/>
      <c r="VA154" s="235"/>
      <c r="VB154" s="235"/>
      <c r="VC154" s="235"/>
      <c r="VD154" s="235"/>
      <c r="VE154" s="235"/>
      <c r="VF154" s="235"/>
      <c r="VG154" s="235"/>
      <c r="VH154" s="235"/>
      <c r="VI154" s="235"/>
      <c r="VJ154" s="235"/>
      <c r="VK154" s="235"/>
      <c r="VL154" s="235"/>
      <c r="VM154" s="235"/>
      <c r="VN154" s="235"/>
      <c r="VO154" s="235"/>
      <c r="VP154" s="235"/>
      <c r="VQ154" s="235"/>
      <c r="VR154" s="235"/>
      <c r="VS154" s="235"/>
      <c r="VT154" s="235"/>
      <c r="VU154" s="235"/>
      <c r="VV154" s="235"/>
      <c r="VW154" s="235"/>
      <c r="VX154" s="235"/>
      <c r="VY154" s="235"/>
      <c r="VZ154" s="235"/>
      <c r="WA154" s="235"/>
      <c r="WB154" s="235"/>
      <c r="WC154" s="235"/>
      <c r="WD154" s="235"/>
      <c r="WE154" s="235"/>
      <c r="WF154" s="235"/>
      <c r="WG154" s="235"/>
      <c r="WH154" s="235"/>
      <c r="WI154" s="235"/>
      <c r="WJ154" s="235"/>
      <c r="WK154" s="235"/>
      <c r="WL154" s="235"/>
      <c r="WM154" s="235"/>
      <c r="WN154" s="235"/>
      <c r="WO154" s="235"/>
      <c r="WP154" s="235"/>
      <c r="WQ154" s="235"/>
      <c r="WR154" s="235"/>
      <c r="WS154" s="235"/>
      <c r="WT154" s="235"/>
      <c r="WU154" s="235"/>
      <c r="WV154" s="235"/>
      <c r="WW154" s="235"/>
      <c r="WX154" s="235"/>
      <c r="WY154" s="235"/>
      <c r="WZ154" s="235"/>
      <c r="XA154" s="235"/>
      <c r="XB154" s="235"/>
      <c r="XC154" s="235"/>
      <c r="XD154" s="235"/>
      <c r="XE154" s="235"/>
      <c r="XF154" s="235"/>
      <c r="XG154" s="235"/>
      <c r="XH154" s="235"/>
      <c r="XI154" s="235"/>
      <c r="XJ154" s="235"/>
      <c r="XK154" s="235"/>
      <c r="XL154" s="235"/>
      <c r="XM154" s="235"/>
      <c r="XN154" s="235"/>
      <c r="XO154" s="235"/>
      <c r="XP154" s="235"/>
      <c r="XQ154" s="235"/>
      <c r="XR154" s="235"/>
      <c r="XS154" s="235"/>
      <c r="XT154" s="235"/>
      <c r="XU154" s="235"/>
      <c r="XV154" s="235"/>
      <c r="XW154" s="235"/>
      <c r="XX154" s="235"/>
      <c r="XY154" s="235"/>
      <c r="XZ154" s="235"/>
      <c r="YA154" s="235"/>
      <c r="YB154" s="235"/>
      <c r="YC154" s="235"/>
      <c r="YD154" s="235"/>
      <c r="YE154" s="235"/>
      <c r="YF154" s="235"/>
      <c r="YG154" s="235"/>
      <c r="YH154" s="235"/>
      <c r="YI154" s="235"/>
      <c r="YJ154" s="235"/>
      <c r="YK154" s="235"/>
      <c r="YL154" s="235"/>
      <c r="YM154" s="235"/>
      <c r="YN154" s="235"/>
      <c r="YO154" s="235"/>
      <c r="YP154" s="235"/>
      <c r="YQ154" s="235"/>
      <c r="YR154" s="235"/>
      <c r="YS154" s="235"/>
      <c r="YT154" s="235"/>
      <c r="YU154" s="235"/>
      <c r="YV154" s="235"/>
      <c r="YW154" s="235"/>
      <c r="YX154" s="235"/>
      <c r="YY154" s="235"/>
      <c r="YZ154" s="235"/>
      <c r="ZA154" s="235"/>
      <c r="ZB154" s="235"/>
      <c r="ZC154" s="235"/>
      <c r="ZD154" s="235"/>
      <c r="ZE154" s="235"/>
      <c r="ZF154" s="235"/>
      <c r="ZG154" s="235"/>
      <c r="ZH154" s="235"/>
      <c r="ZI154" s="235"/>
      <c r="ZJ154" s="235"/>
      <c r="ZK154" s="235"/>
      <c r="ZL154" s="235"/>
      <c r="ZM154" s="235"/>
      <c r="ZN154" s="235"/>
      <c r="ZO154" s="235"/>
      <c r="ZP154" s="235"/>
      <c r="ZQ154" s="235"/>
      <c r="ZR154" s="235"/>
      <c r="ZS154" s="235"/>
      <c r="ZT154" s="235"/>
      <c r="ZU154" s="235"/>
      <c r="ZV154" s="235"/>
      <c r="ZW154" s="235"/>
      <c r="ZX154" s="235"/>
      <c r="ZY154" s="235"/>
      <c r="ZZ154" s="235"/>
      <c r="AAA154" s="235"/>
      <c r="AAB154" s="235"/>
      <c r="AAC154" s="235"/>
      <c r="AAD154" s="235"/>
      <c r="AAE154" s="235"/>
      <c r="AAF154" s="235"/>
      <c r="AAG154" s="235"/>
      <c r="AAH154" s="235"/>
      <c r="AAI154" s="235"/>
      <c r="AAJ154" s="235"/>
      <c r="AAK154" s="235"/>
      <c r="AAL154" s="235"/>
      <c r="AAM154" s="235"/>
      <c r="AAN154" s="235"/>
      <c r="AAO154" s="235"/>
      <c r="AAP154" s="235"/>
      <c r="AAQ154" s="235"/>
      <c r="AAR154" s="235"/>
      <c r="AAS154" s="235"/>
      <c r="AAT154" s="235"/>
      <c r="AAU154" s="235"/>
      <c r="AAV154" s="235"/>
      <c r="AAW154" s="235"/>
      <c r="AAX154" s="235"/>
      <c r="AAY154" s="235"/>
      <c r="AAZ154" s="235"/>
      <c r="ABA154" s="235"/>
      <c r="ABB154" s="235"/>
      <c r="ABC154" s="235"/>
      <c r="ABD154" s="235"/>
      <c r="ABE154" s="235"/>
      <c r="ABF154" s="235"/>
      <c r="ABG154" s="235"/>
      <c r="ABH154" s="235"/>
      <c r="ABI154" s="235"/>
      <c r="ABJ154" s="235"/>
      <c r="ABK154" s="235"/>
      <c r="ABL154" s="235"/>
      <c r="ABM154" s="235"/>
      <c r="ABN154" s="235"/>
      <c r="ABO154" s="235"/>
      <c r="ABP154" s="235"/>
      <c r="ABQ154" s="235"/>
      <c r="ABR154" s="235"/>
      <c r="ABS154" s="235"/>
      <c r="ABT154" s="235"/>
      <c r="ABU154" s="235"/>
      <c r="ABV154" s="235"/>
      <c r="ABW154" s="235"/>
      <c r="ABX154" s="235"/>
      <c r="ABY154" s="235"/>
      <c r="ABZ154" s="235"/>
      <c r="ACA154" s="235"/>
      <c r="ACB154" s="235"/>
      <c r="ACC154" s="235"/>
      <c r="ACD154" s="235"/>
      <c r="ACE154" s="235"/>
      <c r="ACF154" s="235"/>
      <c r="ACG154" s="235"/>
      <c r="ACH154" s="235"/>
      <c r="ACI154" s="235"/>
      <c r="ACJ154" s="235"/>
      <c r="ACK154" s="235"/>
      <c r="ACL154" s="235"/>
      <c r="ACM154" s="235"/>
      <c r="ACN154" s="235"/>
      <c r="ACO154" s="235"/>
      <c r="ACP154" s="235"/>
      <c r="ACQ154" s="235"/>
      <c r="ACR154" s="235"/>
      <c r="ACS154" s="235"/>
      <c r="ACT154" s="235"/>
      <c r="ACU154" s="235"/>
      <c r="ACV154" s="235"/>
      <c r="ACW154" s="235"/>
      <c r="ACX154" s="235"/>
      <c r="ACY154" s="235"/>
      <c r="ACZ154" s="235"/>
      <c r="ADA154" s="235"/>
      <c r="ADB154" s="235"/>
      <c r="ADC154" s="235"/>
      <c r="ADD154" s="235"/>
      <c r="ADE154" s="235"/>
      <c r="ADF154" s="235"/>
      <c r="ADG154" s="235"/>
      <c r="ADH154" s="235"/>
      <c r="ADI154" s="235"/>
      <c r="ADJ154" s="235"/>
      <c r="ADK154" s="235"/>
      <c r="ADL154" s="235"/>
      <c r="ADM154" s="235"/>
      <c r="ADN154" s="235"/>
      <c r="ADO154" s="235"/>
      <c r="ADP154" s="235"/>
      <c r="ADQ154" s="235"/>
      <c r="ADR154" s="235"/>
      <c r="ADS154" s="235"/>
      <c r="ADT154" s="235"/>
      <c r="ADU154" s="235"/>
      <c r="ADV154" s="235"/>
      <c r="ADW154" s="235"/>
      <c r="ADX154" s="235"/>
      <c r="ADY154" s="235"/>
      <c r="ADZ154" s="235"/>
      <c r="AEA154" s="235"/>
      <c r="AEB154" s="235"/>
      <c r="AEC154" s="235"/>
      <c r="AED154" s="235"/>
      <c r="AEE154" s="235"/>
      <c r="AEF154" s="235"/>
      <c r="AEG154" s="235"/>
      <c r="AEH154" s="235"/>
      <c r="AEI154" s="235"/>
      <c r="AEJ154" s="235"/>
      <c r="AEK154" s="235"/>
      <c r="AEL154" s="235"/>
      <c r="AEM154" s="235"/>
      <c r="AEN154" s="235"/>
      <c r="AEO154" s="235"/>
      <c r="AEP154" s="235"/>
      <c r="AEQ154" s="235"/>
      <c r="AER154" s="235"/>
      <c r="AES154" s="235"/>
      <c r="AET154" s="235"/>
      <c r="AEU154" s="235"/>
      <c r="AEV154" s="235"/>
      <c r="AEW154" s="235"/>
      <c r="AEX154" s="235"/>
      <c r="AEY154" s="235"/>
      <c r="AEZ154" s="235"/>
      <c r="AFA154" s="235"/>
      <c r="AFB154" s="235"/>
      <c r="AFC154" s="235"/>
      <c r="AFD154" s="235"/>
      <c r="AFE154" s="235"/>
      <c r="AFF154" s="235"/>
      <c r="AFG154" s="235"/>
      <c r="AFH154" s="235"/>
      <c r="AFI154" s="235"/>
      <c r="AFJ154" s="235"/>
      <c r="AFK154" s="235"/>
      <c r="AFL154" s="235"/>
      <c r="AFM154" s="235"/>
      <c r="AFN154" s="235"/>
      <c r="AFO154" s="235"/>
      <c r="AFP154" s="235"/>
      <c r="AFQ154" s="235"/>
      <c r="AFR154" s="235"/>
      <c r="AFS154" s="235"/>
      <c r="AFT154" s="235"/>
      <c r="AFU154" s="235"/>
      <c r="AFV154" s="235"/>
      <c r="AFW154" s="235"/>
      <c r="AFX154" s="235"/>
      <c r="AFY154" s="235"/>
      <c r="AFZ154" s="235"/>
      <c r="AGA154" s="235"/>
      <c r="AGB154" s="235"/>
      <c r="AGC154" s="235"/>
      <c r="AGD154" s="235"/>
      <c r="AGE154" s="235"/>
      <c r="AGF154" s="235"/>
      <c r="AGG154" s="235"/>
      <c r="AGH154" s="235"/>
      <c r="AGI154" s="235"/>
      <c r="AGJ154" s="235"/>
      <c r="AGK154" s="235"/>
      <c r="AGL154" s="235"/>
      <c r="AGM154" s="235"/>
      <c r="AGN154" s="235"/>
      <c r="AGO154" s="235"/>
      <c r="AGP154" s="235"/>
      <c r="AGQ154" s="235"/>
      <c r="AGR154" s="235"/>
      <c r="AGS154" s="235"/>
      <c r="AGT154" s="235"/>
      <c r="AGU154" s="235"/>
      <c r="AGV154" s="235"/>
      <c r="AGW154" s="235"/>
      <c r="AGX154" s="235"/>
      <c r="AGY154" s="235"/>
      <c r="AGZ154" s="235"/>
      <c r="AHA154" s="235"/>
      <c r="AHB154" s="235"/>
      <c r="AHC154" s="235"/>
      <c r="AHD154" s="235"/>
      <c r="AHE154" s="235"/>
      <c r="AHF154" s="235"/>
      <c r="AHG154" s="235"/>
      <c r="AHH154" s="235"/>
      <c r="AHI154" s="235"/>
      <c r="AHJ154" s="235"/>
      <c r="AHK154" s="235"/>
      <c r="AHL154" s="235"/>
      <c r="AHM154" s="235"/>
      <c r="AHN154" s="235"/>
      <c r="AHO154" s="235"/>
      <c r="AHP154" s="235"/>
      <c r="AHQ154" s="235"/>
      <c r="AHR154" s="235"/>
      <c r="AHS154" s="235"/>
      <c r="AHT154" s="235"/>
      <c r="AHU154" s="235"/>
      <c r="AHV154" s="235"/>
      <c r="AHW154" s="235"/>
      <c r="AHX154" s="235"/>
      <c r="AHY154" s="235"/>
      <c r="AHZ154" s="235"/>
      <c r="AIA154" s="235"/>
      <c r="AIB154" s="235"/>
      <c r="AIC154" s="235"/>
      <c r="AID154" s="235"/>
      <c r="AIE154" s="235"/>
      <c r="AIF154" s="235"/>
      <c r="AIG154" s="235"/>
      <c r="AIH154" s="235"/>
      <c r="AII154" s="235"/>
      <c r="AIJ154" s="235"/>
      <c r="AIK154" s="235"/>
      <c r="AIL154" s="235"/>
      <c r="AIM154" s="235"/>
      <c r="AIN154" s="235"/>
      <c r="AIO154" s="235"/>
      <c r="AIP154" s="235"/>
      <c r="AIQ154" s="235"/>
      <c r="AIR154" s="235"/>
      <c r="AIS154" s="235"/>
      <c r="AIT154" s="235"/>
      <c r="AIU154" s="235"/>
      <c r="AIV154" s="235"/>
      <c r="AIW154" s="235"/>
      <c r="AIX154" s="235"/>
      <c r="AIY154" s="235"/>
      <c r="AIZ154" s="235"/>
      <c r="AJA154" s="235"/>
      <c r="AJB154" s="235"/>
      <c r="AJC154" s="235"/>
      <c r="AJD154" s="235"/>
      <c r="AJE154" s="235"/>
      <c r="AJF154" s="235"/>
      <c r="AJG154" s="235"/>
      <c r="AJH154" s="235"/>
      <c r="AJI154" s="235"/>
      <c r="AJJ154" s="235"/>
      <c r="AJK154" s="235"/>
      <c r="AJL154" s="235"/>
      <c r="AJM154" s="235"/>
      <c r="AJN154" s="235"/>
      <c r="AJO154" s="235"/>
      <c r="AJP154" s="235"/>
      <c r="AJQ154" s="235"/>
      <c r="AJR154" s="235"/>
      <c r="AJS154" s="235"/>
      <c r="AJT154" s="235"/>
      <c r="AJU154" s="235"/>
      <c r="AJV154" s="235"/>
      <c r="AJW154" s="235"/>
      <c r="AJX154" s="235"/>
      <c r="AJY154" s="235"/>
      <c r="AJZ154" s="235"/>
      <c r="AKA154" s="235"/>
      <c r="AKB154" s="235"/>
      <c r="AKC154" s="235"/>
      <c r="AKD154" s="235"/>
      <c r="AKE154" s="235"/>
      <c r="AKF154" s="235"/>
      <c r="AKG154" s="235"/>
      <c r="AKH154" s="235"/>
      <c r="AKI154" s="235"/>
      <c r="AKJ154" s="235"/>
      <c r="AKK154" s="235"/>
      <c r="AKL154" s="235"/>
      <c r="AKM154" s="235"/>
      <c r="AKN154" s="235"/>
      <c r="AKO154" s="235"/>
      <c r="AKP154" s="235"/>
      <c r="AKQ154" s="235"/>
      <c r="AKR154" s="235"/>
      <c r="AKS154" s="235"/>
      <c r="AKT154" s="235"/>
      <c r="AKU154" s="235"/>
      <c r="AKV154" s="235"/>
      <c r="AKW154" s="235"/>
      <c r="AKX154" s="235"/>
      <c r="AKY154" s="235"/>
      <c r="AKZ154" s="235"/>
      <c r="ALA154" s="235"/>
      <c r="ALB154" s="235"/>
      <c r="ALC154" s="235"/>
      <c r="ALD154" s="235"/>
      <c r="ALE154" s="235"/>
      <c r="ALF154" s="235"/>
      <c r="ALG154" s="235"/>
      <c r="ALH154" s="235"/>
      <c r="ALI154" s="235"/>
      <c r="ALJ154" s="235"/>
      <c r="ALK154" s="235"/>
      <c r="ALL154" s="235"/>
      <c r="ALM154" s="235"/>
      <c r="ALN154" s="235"/>
      <c r="ALO154" s="235"/>
      <c r="ALP154" s="235"/>
      <c r="ALQ154" s="235"/>
      <c r="ALR154" s="235"/>
      <c r="ALS154" s="235"/>
      <c r="ALT154" s="235"/>
      <c r="ALU154" s="235"/>
      <c r="ALV154" s="235"/>
      <c r="ALW154" s="235"/>
      <c r="ALX154" s="235"/>
      <c r="ALY154" s="235"/>
      <c r="ALZ154" s="235"/>
      <c r="AMA154" s="235"/>
      <c r="AMB154" s="235"/>
      <c r="AMC154" s="235"/>
      <c r="AMD154" s="235"/>
      <c r="AME154" s="235"/>
      <c r="AMF154" s="235"/>
      <c r="AMG154" s="235"/>
      <c r="AMH154" s="235"/>
      <c r="AMI154" s="235"/>
      <c r="AMJ154" s="235"/>
      <c r="AMK154" s="235"/>
      <c r="AML154" s="235"/>
      <c r="AMM154" s="235"/>
      <c r="AMN154" s="235"/>
      <c r="AMO154" s="235"/>
      <c r="AMP154" s="235"/>
      <c r="AMQ154" s="235"/>
      <c r="AMR154" s="235"/>
      <c r="AMS154" s="235"/>
      <c r="AMT154" s="235"/>
      <c r="AMU154" s="235"/>
      <c r="AMV154" s="235"/>
      <c r="AMW154" s="235"/>
      <c r="AMX154" s="235"/>
      <c r="AMY154" s="235"/>
      <c r="AMZ154" s="235"/>
      <c r="ANA154" s="235"/>
      <c r="ANB154" s="235"/>
      <c r="ANC154" s="235"/>
      <c r="AND154" s="235"/>
      <c r="ANE154" s="235"/>
      <c r="ANF154" s="235"/>
      <c r="ANG154" s="235"/>
      <c r="ANH154" s="235"/>
      <c r="ANI154" s="235"/>
      <c r="ANJ154" s="235"/>
      <c r="ANK154" s="235"/>
      <c r="ANL154" s="235"/>
      <c r="ANM154" s="235"/>
      <c r="ANN154" s="235"/>
      <c r="ANO154" s="235"/>
      <c r="ANP154" s="235"/>
      <c r="ANQ154" s="235"/>
      <c r="ANR154" s="235"/>
      <c r="ANS154" s="235"/>
      <c r="ANT154" s="235"/>
      <c r="ANU154" s="235"/>
      <c r="ANV154" s="235"/>
      <c r="ANW154" s="235"/>
      <c r="ANX154" s="235"/>
      <c r="ANY154" s="235"/>
      <c r="ANZ154" s="235"/>
      <c r="AOA154" s="235"/>
      <c r="AOB154" s="235"/>
      <c r="AOC154" s="235"/>
      <c r="AOD154" s="235"/>
      <c r="AOE154" s="235"/>
      <c r="AOF154" s="235"/>
      <c r="AOG154" s="235"/>
      <c r="AOH154" s="235"/>
      <c r="AOI154" s="235"/>
      <c r="AOJ154" s="235"/>
      <c r="AOK154" s="235"/>
      <c r="AOL154" s="235"/>
      <c r="AOM154" s="235"/>
      <c r="AON154" s="235"/>
      <c r="AOO154" s="235"/>
      <c r="AOP154" s="235"/>
      <c r="AOQ154" s="235"/>
      <c r="AOR154" s="235"/>
      <c r="AOS154" s="235"/>
      <c r="AOT154" s="235"/>
      <c r="AOU154" s="235"/>
      <c r="AOV154" s="235"/>
      <c r="AOW154" s="235"/>
      <c r="AOX154" s="235"/>
      <c r="AOY154" s="235"/>
      <c r="AOZ154" s="235"/>
      <c r="APA154" s="235"/>
      <c r="APB154" s="235"/>
      <c r="APC154" s="235"/>
      <c r="APD154" s="235"/>
      <c r="APE154" s="235"/>
      <c r="APF154" s="235"/>
      <c r="APG154" s="235"/>
      <c r="APH154" s="235"/>
      <c r="API154" s="235"/>
      <c r="APJ154" s="235"/>
      <c r="APK154" s="235"/>
      <c r="APL154" s="235"/>
      <c r="APM154" s="235"/>
      <c r="APN154" s="235"/>
      <c r="APO154" s="235"/>
      <c r="APP154" s="235"/>
      <c r="APQ154" s="235"/>
      <c r="APR154" s="235"/>
      <c r="APS154" s="235"/>
      <c r="APT154" s="235"/>
      <c r="APU154" s="235"/>
      <c r="APV154" s="235"/>
      <c r="APW154" s="235"/>
      <c r="APX154" s="235"/>
      <c r="APY154" s="235"/>
      <c r="APZ154" s="235"/>
      <c r="AQA154" s="235"/>
      <c r="AQB154" s="235"/>
      <c r="AQC154" s="235"/>
      <c r="AQD154" s="235"/>
      <c r="AQE154" s="235"/>
      <c r="AQF154" s="235"/>
      <c r="AQG154" s="235"/>
      <c r="AQH154" s="235"/>
      <c r="AQI154" s="235"/>
      <c r="AQJ154" s="235"/>
      <c r="AQK154" s="235"/>
      <c r="AQL154" s="235"/>
      <c r="AQM154" s="235"/>
      <c r="AQN154" s="235"/>
      <c r="AQO154" s="235"/>
      <c r="AQP154" s="235"/>
      <c r="AQQ154" s="235"/>
      <c r="AQR154" s="235"/>
      <c r="AQS154" s="235"/>
      <c r="AQT154" s="235"/>
      <c r="AQU154" s="235"/>
      <c r="AQV154" s="235"/>
      <c r="AQW154" s="235"/>
      <c r="AQX154" s="235"/>
      <c r="AQY154" s="235"/>
      <c r="AQZ154" s="235"/>
      <c r="ARA154" s="235"/>
      <c r="ARB154" s="235"/>
      <c r="ARC154" s="235"/>
      <c r="ARD154" s="235"/>
      <c r="ARE154" s="235"/>
      <c r="ARF154" s="235"/>
      <c r="ARG154" s="235"/>
      <c r="ARH154" s="235"/>
      <c r="ARI154" s="235"/>
      <c r="ARJ154" s="235"/>
      <c r="ARK154" s="235"/>
      <c r="ARL154" s="235"/>
      <c r="ARM154" s="235"/>
      <c r="ARN154" s="235"/>
      <c r="ARO154" s="235"/>
      <c r="ARP154" s="235"/>
      <c r="ARQ154" s="235"/>
      <c r="ARR154" s="235"/>
      <c r="ARS154" s="235"/>
      <c r="ART154" s="235"/>
      <c r="ARU154" s="235"/>
      <c r="ARV154" s="235"/>
      <c r="ARW154" s="235"/>
      <c r="ARX154" s="235"/>
      <c r="ARY154" s="235"/>
      <c r="ARZ154" s="235"/>
      <c r="ASA154" s="235"/>
      <c r="ASB154" s="235"/>
      <c r="ASC154" s="235"/>
      <c r="ASD154" s="235"/>
      <c r="ASE154" s="235"/>
      <c r="ASF154" s="235"/>
      <c r="ASG154" s="235"/>
      <c r="ASH154" s="235"/>
      <c r="ASI154" s="235"/>
      <c r="ASJ154" s="235"/>
      <c r="ASK154" s="235"/>
      <c r="ASL154" s="235"/>
      <c r="ASM154" s="235"/>
      <c r="ASN154" s="235"/>
      <c r="ASO154" s="235"/>
      <c r="ASP154" s="235"/>
      <c r="ASQ154" s="235"/>
      <c r="ASR154" s="235"/>
      <c r="ASS154" s="235"/>
      <c r="AST154" s="235"/>
      <c r="ASU154" s="235"/>
      <c r="ASV154" s="235"/>
      <c r="ASW154" s="235"/>
      <c r="ASX154" s="235"/>
      <c r="ASY154" s="235"/>
      <c r="ASZ154" s="235"/>
      <c r="ATA154" s="235"/>
      <c r="ATB154" s="235"/>
      <c r="ATC154" s="235"/>
      <c r="ATD154" s="235"/>
      <c r="ATE154" s="235"/>
      <c r="ATF154" s="235"/>
      <c r="ATG154" s="235"/>
      <c r="ATH154" s="235"/>
      <c r="ATI154" s="235"/>
      <c r="ATJ154" s="235"/>
      <c r="ATK154" s="235"/>
      <c r="ATL154" s="235"/>
      <c r="ATM154" s="235"/>
      <c r="ATN154" s="235"/>
      <c r="ATO154" s="235"/>
      <c r="ATP154" s="235"/>
      <c r="ATQ154" s="235"/>
      <c r="ATR154" s="235"/>
      <c r="ATS154" s="235"/>
      <c r="ATT154" s="235"/>
      <c r="ATU154" s="235"/>
      <c r="ATV154" s="235"/>
      <c r="ATW154" s="235"/>
      <c r="ATX154" s="235"/>
      <c r="ATY154" s="235"/>
      <c r="ATZ154" s="235"/>
      <c r="AUA154" s="235"/>
      <c r="AUB154" s="235"/>
      <c r="AUC154" s="235"/>
      <c r="AUD154" s="235"/>
      <c r="AUE154" s="235"/>
      <c r="AUF154" s="235"/>
      <c r="AUG154" s="235"/>
      <c r="AUH154" s="235"/>
      <c r="AUI154" s="235"/>
      <c r="AUJ154" s="235"/>
      <c r="AUK154" s="235"/>
      <c r="AUL154" s="235"/>
      <c r="AUM154" s="235"/>
      <c r="AUN154" s="235"/>
      <c r="AUO154" s="235"/>
      <c r="AUP154" s="235"/>
      <c r="AUQ154" s="235"/>
      <c r="AUR154" s="235"/>
      <c r="AUS154" s="235"/>
      <c r="AUT154" s="235"/>
      <c r="AUU154" s="235"/>
      <c r="AUV154" s="235"/>
      <c r="AUW154" s="235"/>
      <c r="AUX154" s="235"/>
      <c r="AUY154" s="235"/>
      <c r="AUZ154" s="235"/>
      <c r="AVA154" s="235"/>
      <c r="AVB154" s="235"/>
      <c r="AVC154" s="235"/>
      <c r="AVD154" s="235"/>
      <c r="AVE154" s="235"/>
      <c r="AVF154" s="235"/>
      <c r="AVG154" s="235"/>
      <c r="AVH154" s="235"/>
      <c r="AVI154" s="235"/>
      <c r="AVJ154" s="235"/>
      <c r="AVK154" s="235"/>
      <c r="AVL154" s="235"/>
      <c r="AVM154" s="235"/>
      <c r="AVN154" s="235"/>
      <c r="AVO154" s="235"/>
      <c r="AVP154" s="235"/>
      <c r="AVQ154" s="235"/>
      <c r="AVR154" s="235"/>
      <c r="AVS154" s="235"/>
      <c r="AVT154" s="235"/>
      <c r="AVU154" s="235"/>
      <c r="AVV154" s="235"/>
      <c r="AVW154" s="235"/>
      <c r="AVX154" s="235"/>
      <c r="AVY154" s="235"/>
      <c r="AVZ154" s="235"/>
      <c r="AWA154" s="235"/>
      <c r="AWB154" s="235"/>
      <c r="AWC154" s="235"/>
      <c r="AWD154" s="235"/>
      <c r="AWE154" s="235"/>
      <c r="AWF154" s="235"/>
      <c r="AWG154" s="235"/>
      <c r="AWH154" s="235"/>
      <c r="AWI154" s="235"/>
      <c r="AWJ154" s="235"/>
      <c r="AWK154" s="235"/>
      <c r="AWL154" s="235"/>
      <c r="AWM154" s="235"/>
      <c r="AWN154" s="235"/>
      <c r="AWO154" s="235"/>
      <c r="AWP154" s="235"/>
      <c r="AWQ154" s="235"/>
      <c r="AWR154" s="235"/>
      <c r="AWS154" s="235"/>
      <c r="AWT154" s="235"/>
      <c r="AWU154" s="235"/>
      <c r="AWV154" s="235"/>
      <c r="AWW154" s="235"/>
      <c r="AWX154" s="235"/>
      <c r="AWY154" s="235"/>
      <c r="AWZ154" s="235"/>
      <c r="AXA154" s="235"/>
      <c r="AXB154" s="235"/>
      <c r="AXC154" s="235"/>
      <c r="AXD154" s="235"/>
      <c r="AXE154" s="235"/>
      <c r="AXF154" s="235"/>
      <c r="AXG154" s="235"/>
      <c r="AXH154" s="235"/>
      <c r="AXI154" s="235"/>
      <c r="AXJ154" s="235"/>
      <c r="AXK154" s="235"/>
      <c r="AXL154" s="235"/>
      <c r="AXM154" s="235"/>
      <c r="AXN154" s="235"/>
      <c r="AXO154" s="235"/>
      <c r="AXP154" s="235"/>
      <c r="AXQ154" s="235"/>
      <c r="AXR154" s="235"/>
      <c r="AXS154" s="235"/>
      <c r="AXT154" s="235"/>
      <c r="AXU154" s="235"/>
      <c r="AXV154" s="235"/>
      <c r="AXW154" s="235"/>
      <c r="AXX154" s="235"/>
      <c r="AXY154" s="235"/>
      <c r="AXZ154" s="235"/>
      <c r="AYA154" s="235"/>
      <c r="AYB154" s="235"/>
      <c r="AYC154" s="235"/>
      <c r="AYD154" s="235"/>
      <c r="AYE154" s="235"/>
      <c r="AYF154" s="235"/>
      <c r="AYG154" s="235"/>
      <c r="AYH154" s="235"/>
      <c r="AYI154" s="235"/>
      <c r="AYJ154" s="235"/>
      <c r="AYK154" s="235"/>
      <c r="AYL154" s="235"/>
      <c r="AYM154" s="235"/>
      <c r="AYN154" s="235"/>
      <c r="AYO154" s="235"/>
      <c r="AYP154" s="235"/>
      <c r="AYQ154" s="235"/>
      <c r="AYR154" s="235"/>
      <c r="AYS154" s="235"/>
      <c r="AYT154" s="235"/>
      <c r="AYU154" s="235"/>
      <c r="AYV154" s="235"/>
      <c r="AYW154" s="235"/>
      <c r="AYX154" s="235"/>
      <c r="AYY154" s="235"/>
      <c r="AYZ154" s="235"/>
      <c r="AZA154" s="235"/>
      <c r="AZB154" s="235"/>
      <c r="AZC154" s="235"/>
      <c r="AZD154" s="235"/>
      <c r="AZE154" s="235"/>
      <c r="AZF154" s="235"/>
      <c r="AZG154" s="235"/>
      <c r="AZH154" s="235"/>
      <c r="AZI154" s="235"/>
      <c r="AZJ154" s="235"/>
      <c r="AZK154" s="235"/>
      <c r="AZL154" s="235"/>
      <c r="AZM154" s="235"/>
      <c r="AZN154" s="235"/>
      <c r="AZO154" s="235"/>
      <c r="AZP154" s="235"/>
      <c r="AZQ154" s="235"/>
      <c r="AZR154" s="235"/>
      <c r="AZS154" s="235"/>
      <c r="AZT154" s="235"/>
      <c r="AZU154" s="235"/>
      <c r="AZV154" s="235"/>
      <c r="AZW154" s="235"/>
      <c r="AZX154" s="235"/>
      <c r="AZY154" s="235"/>
      <c r="AZZ154" s="235"/>
      <c r="BAA154" s="235"/>
      <c r="BAB154" s="235"/>
      <c r="BAC154" s="235"/>
      <c r="BAD154" s="235"/>
      <c r="BAE154" s="235"/>
      <c r="BAF154" s="235"/>
      <c r="BAG154" s="235"/>
      <c r="BAH154" s="235"/>
      <c r="BAI154" s="235"/>
      <c r="BAJ154" s="235"/>
      <c r="BAK154" s="235"/>
      <c r="BAL154" s="235"/>
      <c r="BAM154" s="235"/>
      <c r="BAN154" s="235"/>
      <c r="BAO154" s="235"/>
      <c r="BAP154" s="235"/>
      <c r="BAQ154" s="235"/>
      <c r="BAR154" s="235"/>
      <c r="BAS154" s="235"/>
      <c r="BAT154" s="235"/>
      <c r="BAU154" s="235"/>
      <c r="BAV154" s="235"/>
      <c r="BAW154" s="235"/>
      <c r="BAX154" s="235"/>
      <c r="BAY154" s="235"/>
      <c r="BAZ154" s="235"/>
      <c r="BBA154" s="235"/>
      <c r="BBB154" s="235"/>
      <c r="BBC154" s="235"/>
      <c r="BBD154" s="235"/>
      <c r="BBE154" s="235"/>
      <c r="BBF154" s="235"/>
      <c r="BBG154" s="235"/>
      <c r="BBH154" s="235"/>
      <c r="BBI154" s="235"/>
      <c r="BBJ154" s="235"/>
      <c r="BBK154" s="235"/>
      <c r="BBL154" s="235"/>
      <c r="BBM154" s="235"/>
      <c r="BBN154" s="235"/>
      <c r="BBO154" s="235"/>
      <c r="BBP154" s="235"/>
      <c r="BBQ154" s="235"/>
      <c r="BBR154" s="235"/>
      <c r="BBS154" s="235"/>
      <c r="BBT154" s="235"/>
      <c r="BBU154" s="235"/>
      <c r="BBV154" s="235"/>
      <c r="BBW154" s="235"/>
      <c r="BBX154" s="235"/>
      <c r="BBY154" s="235"/>
      <c r="BBZ154" s="235"/>
      <c r="BCA154" s="235"/>
      <c r="BCB154" s="235"/>
      <c r="BCC154" s="235"/>
      <c r="BCD154" s="235"/>
      <c r="BCE154" s="235"/>
      <c r="BCF154" s="235"/>
      <c r="BCG154" s="235"/>
      <c r="BCH154" s="235"/>
      <c r="BCI154" s="235"/>
      <c r="BCJ154" s="235"/>
      <c r="BCK154" s="235"/>
      <c r="BCL154" s="235"/>
      <c r="BCM154" s="235"/>
      <c r="BCN154" s="235"/>
      <c r="BCO154" s="235"/>
      <c r="BCP154" s="235"/>
      <c r="BCQ154" s="235"/>
      <c r="BCR154" s="235"/>
      <c r="BCS154" s="235"/>
      <c r="BCT154" s="235"/>
      <c r="BCU154" s="235"/>
      <c r="BCV154" s="235"/>
      <c r="BCW154" s="235"/>
      <c r="BCX154" s="235"/>
      <c r="BCY154" s="235"/>
      <c r="BCZ154" s="235"/>
      <c r="BDA154" s="235"/>
      <c r="BDB154" s="235"/>
      <c r="BDC154" s="235"/>
      <c r="BDD154" s="235"/>
      <c r="BDE154" s="235"/>
      <c r="BDF154" s="235"/>
      <c r="BDG154" s="235"/>
      <c r="BDH154" s="235"/>
      <c r="BDI154" s="235"/>
      <c r="BDJ154" s="235"/>
      <c r="BDK154" s="235"/>
      <c r="BDL154" s="235"/>
      <c r="BDM154" s="235"/>
      <c r="BDN154" s="235"/>
      <c r="BDO154" s="235"/>
      <c r="BDP154" s="235"/>
      <c r="BDQ154" s="235"/>
      <c r="BDR154" s="235"/>
      <c r="BDS154" s="235"/>
      <c r="BDT154" s="235"/>
      <c r="BDU154" s="235"/>
      <c r="BDV154" s="235"/>
      <c r="BDW154" s="235"/>
      <c r="BDX154" s="235"/>
      <c r="BDY154" s="235"/>
      <c r="BDZ154" s="235"/>
      <c r="BEA154" s="235"/>
      <c r="BEB154" s="235"/>
      <c r="BEC154" s="235"/>
      <c r="BED154" s="235"/>
      <c r="BEE154" s="235"/>
      <c r="BEF154" s="235"/>
      <c r="BEG154" s="235"/>
      <c r="BEH154" s="235"/>
      <c r="BEI154" s="235"/>
    </row>
    <row r="155" spans="1:1491" ht="15" customHeight="1" x14ac:dyDescent="0.25">
      <c r="A155" s="218" t="s">
        <v>1417</v>
      </c>
      <c r="B155" s="312" t="s">
        <v>1418</v>
      </c>
      <c r="C155" s="316">
        <v>44197</v>
      </c>
      <c r="D155" s="316">
        <v>46265</v>
      </c>
      <c r="E155" s="108">
        <v>1339</v>
      </c>
      <c r="F155" s="108">
        <v>1339</v>
      </c>
      <c r="G155" s="315">
        <v>1339</v>
      </c>
      <c r="H155" s="108">
        <v>1339</v>
      </c>
      <c r="I155" s="108">
        <f t="shared" ref="I155:I162" si="30">E155/25.462</f>
        <v>52.588170607179329</v>
      </c>
      <c r="J155" s="108">
        <f>F155/25.462</f>
        <v>52.588170607179329</v>
      </c>
      <c r="K155" s="175"/>
      <c r="L155" s="175">
        <f t="shared" ref="L155:L162" si="31">H155/25.462</f>
        <v>52.588170607179329</v>
      </c>
      <c r="M155" s="175"/>
      <c r="N155" s="225" t="s">
        <v>918</v>
      </c>
      <c r="O155" s="184">
        <v>0</v>
      </c>
      <c r="P155" s="184">
        <v>44.1</v>
      </c>
      <c r="Q155" s="184">
        <v>68.900000000000006</v>
      </c>
      <c r="R155" s="184">
        <v>68.900000000000006</v>
      </c>
      <c r="S155" s="184">
        <v>341.6</v>
      </c>
      <c r="T155" s="184">
        <v>432.5</v>
      </c>
      <c r="U155" s="184">
        <v>383</v>
      </c>
      <c r="V155" s="453">
        <v>0</v>
      </c>
      <c r="W155" s="259" t="s">
        <v>1079</v>
      </c>
      <c r="X155" s="454">
        <v>0</v>
      </c>
      <c r="Y155" s="259" t="s">
        <v>1419</v>
      </c>
      <c r="Z155" s="455" t="s">
        <v>1274</v>
      </c>
      <c r="AA155" s="263" t="s">
        <v>1420</v>
      </c>
      <c r="AB155" s="263" t="s">
        <v>1421</v>
      </c>
      <c r="AC155" s="456">
        <v>1339</v>
      </c>
      <c r="AD155" s="263" t="s">
        <v>924</v>
      </c>
      <c r="AE155" s="263" t="s">
        <v>924</v>
      </c>
      <c r="AF155" s="263" t="s">
        <v>747</v>
      </c>
      <c r="AG155" s="291" t="s">
        <v>460</v>
      </c>
      <c r="AH155" s="482"/>
      <c r="AI155" s="361">
        <v>0</v>
      </c>
      <c r="AJ155" s="499">
        <v>0</v>
      </c>
      <c r="AK155" s="498" t="s">
        <v>78</v>
      </c>
      <c r="AL155" s="500">
        <v>0</v>
      </c>
      <c r="AM155" s="364">
        <f t="shared" si="26"/>
        <v>0</v>
      </c>
      <c r="AN155" s="364">
        <f t="shared" si="27"/>
        <v>0</v>
      </c>
      <c r="AO155" s="103"/>
      <c r="AP155" s="102"/>
      <c r="AQ155" s="366"/>
      <c r="AR155" s="366"/>
      <c r="AS155" s="366"/>
      <c r="AT155" s="366"/>
      <c r="AU155" s="366"/>
      <c r="AV155" s="366"/>
      <c r="AW155" s="366"/>
      <c r="AX155" s="366"/>
      <c r="AY155" s="366"/>
      <c r="AZ155" s="366"/>
      <c r="BA155" s="366"/>
      <c r="BB155" s="366"/>
      <c r="BC155" s="366"/>
      <c r="BD155" s="366"/>
      <c r="BE155" s="366"/>
      <c r="BF155" s="366"/>
      <c r="BG155" s="366"/>
      <c r="BH155" s="366"/>
      <c r="BI155" s="366"/>
      <c r="BJ155" s="366"/>
      <c r="BK155" s="366"/>
      <c r="BL155" s="366"/>
      <c r="BM155" s="366"/>
      <c r="BN155" s="366"/>
      <c r="BO155" s="366"/>
      <c r="BV155" s="228"/>
      <c r="BW155" s="228"/>
      <c r="BX155" s="228"/>
      <c r="BY155" s="228"/>
      <c r="BZ155" s="228"/>
      <c r="CA155" s="228"/>
      <c r="CB155" s="228"/>
      <c r="CC155" s="228"/>
      <c r="CD155" s="228"/>
      <c r="CE155" s="228"/>
      <c r="CF155" s="228"/>
      <c r="CG155" s="228"/>
      <c r="CH155" s="228"/>
      <c r="CI155" s="228"/>
      <c r="CJ155" s="228"/>
      <c r="CK155" s="228"/>
      <c r="CL155" s="228"/>
      <c r="CM155" s="228"/>
      <c r="CN155" s="228"/>
      <c r="CO155" s="228"/>
      <c r="CP155" s="228"/>
      <c r="CQ155" s="228"/>
      <c r="CR155" s="228"/>
      <c r="CS155" s="228"/>
      <c r="CT155" s="228"/>
      <c r="CU155" s="228"/>
      <c r="CV155" s="228"/>
      <c r="CW155" s="228"/>
      <c r="CX155" s="228"/>
      <c r="CY155" s="228"/>
      <c r="CZ155" s="228"/>
      <c r="DA155" s="228"/>
      <c r="DB155" s="228"/>
      <c r="DC155" s="228"/>
      <c r="DD155" s="228"/>
      <c r="DE155" s="228"/>
      <c r="DF155" s="228"/>
      <c r="DG155" s="228"/>
      <c r="DH155" s="228"/>
      <c r="DI155" s="228"/>
      <c r="DJ155" s="228"/>
      <c r="DK155" s="228"/>
      <c r="DL155" s="228"/>
      <c r="DM155" s="228"/>
      <c r="DN155" s="228"/>
      <c r="DO155" s="228"/>
      <c r="DP155" s="228"/>
      <c r="DQ155" s="228"/>
      <c r="DR155" s="228"/>
      <c r="DS155" s="228"/>
      <c r="DT155" s="228"/>
      <c r="DU155" s="228"/>
      <c r="DV155" s="228"/>
      <c r="DW155" s="228"/>
      <c r="DX155" s="228"/>
      <c r="DY155" s="228"/>
      <c r="DZ155" s="228"/>
      <c r="EA155" s="228"/>
      <c r="EB155" s="228"/>
      <c r="EC155" s="228"/>
      <c r="ED155" s="228"/>
      <c r="EE155" s="228"/>
      <c r="EF155" s="228"/>
      <c r="EG155" s="228"/>
      <c r="EH155" s="228"/>
      <c r="EI155" s="228"/>
      <c r="EJ155" s="228"/>
      <c r="EK155" s="228"/>
      <c r="EL155" s="228"/>
      <c r="EM155" s="228"/>
      <c r="EN155" s="228"/>
      <c r="EO155" s="228"/>
      <c r="EP155" s="228"/>
      <c r="EQ155" s="228"/>
      <c r="ER155" s="228"/>
      <c r="ES155" s="228"/>
      <c r="ET155" s="228"/>
      <c r="EU155" s="228"/>
      <c r="EV155" s="228"/>
      <c r="EW155" s="228"/>
      <c r="EX155" s="228"/>
      <c r="EY155" s="228"/>
      <c r="EZ155" s="228"/>
      <c r="FA155" s="228"/>
      <c r="FB155" s="228"/>
      <c r="FC155" s="228"/>
      <c r="FD155" s="228"/>
      <c r="FE155" s="228"/>
      <c r="FF155" s="228"/>
      <c r="FG155" s="228"/>
      <c r="FH155" s="228"/>
      <c r="FI155" s="228"/>
      <c r="FJ155" s="228"/>
      <c r="FK155" s="228"/>
      <c r="FL155" s="228"/>
      <c r="FM155" s="228"/>
      <c r="FN155" s="228"/>
      <c r="FO155" s="228"/>
      <c r="FP155" s="228"/>
      <c r="FQ155" s="228"/>
      <c r="FR155" s="228"/>
      <c r="FS155" s="228"/>
      <c r="FT155" s="228"/>
      <c r="FU155" s="228"/>
      <c r="FV155" s="228"/>
      <c r="FW155" s="228"/>
      <c r="FX155" s="228"/>
      <c r="FY155" s="228"/>
      <c r="FZ155" s="228"/>
      <c r="GA155" s="228"/>
      <c r="GB155" s="228"/>
      <c r="GC155" s="228"/>
      <c r="GD155" s="228"/>
      <c r="GE155" s="228"/>
      <c r="GF155" s="228"/>
      <c r="GG155" s="228"/>
      <c r="GH155" s="228"/>
      <c r="GI155" s="228"/>
      <c r="GJ155" s="228"/>
      <c r="GK155" s="228"/>
      <c r="GL155" s="228"/>
      <c r="GM155" s="228"/>
      <c r="GN155" s="228"/>
      <c r="GO155" s="228"/>
      <c r="GP155" s="228"/>
      <c r="GQ155" s="228"/>
      <c r="GR155" s="228"/>
      <c r="GS155" s="228"/>
      <c r="GT155" s="228"/>
      <c r="GU155" s="228"/>
      <c r="GV155" s="228"/>
      <c r="GW155" s="228"/>
      <c r="GX155" s="228"/>
      <c r="GY155" s="228"/>
      <c r="GZ155" s="228"/>
      <c r="HA155" s="228"/>
      <c r="HB155" s="228"/>
      <c r="HC155" s="228"/>
      <c r="HD155" s="228"/>
      <c r="HE155" s="228"/>
      <c r="HF155" s="228"/>
      <c r="HG155" s="228"/>
      <c r="HH155" s="228"/>
      <c r="HI155" s="228"/>
      <c r="HJ155" s="228"/>
      <c r="HK155" s="228"/>
      <c r="HL155" s="228"/>
      <c r="HM155" s="228"/>
      <c r="HN155" s="228"/>
      <c r="HO155" s="228"/>
      <c r="HP155" s="228"/>
      <c r="HQ155" s="228"/>
      <c r="HR155" s="228"/>
      <c r="HS155" s="228"/>
      <c r="HT155" s="228"/>
      <c r="HU155" s="228"/>
      <c r="HV155" s="228"/>
      <c r="HW155" s="228"/>
      <c r="HX155" s="228"/>
      <c r="HY155" s="228"/>
      <c r="HZ155" s="228"/>
      <c r="IA155" s="228"/>
      <c r="IB155" s="228"/>
      <c r="IC155" s="228"/>
      <c r="ID155" s="228"/>
      <c r="IE155" s="228"/>
      <c r="IF155" s="228"/>
      <c r="IG155" s="228"/>
      <c r="IH155" s="228"/>
      <c r="II155" s="228"/>
      <c r="IJ155" s="228"/>
      <c r="IK155" s="228"/>
      <c r="IL155" s="228"/>
      <c r="IM155" s="228"/>
      <c r="IN155" s="228"/>
      <c r="IO155" s="228"/>
      <c r="IP155" s="228"/>
      <c r="IQ155" s="228"/>
      <c r="IR155" s="228"/>
      <c r="IS155" s="228"/>
      <c r="IT155" s="228"/>
      <c r="IU155" s="228"/>
      <c r="IV155" s="228"/>
      <c r="IW155" s="228"/>
      <c r="IX155" s="228"/>
      <c r="IY155" s="228"/>
      <c r="IZ155" s="228"/>
      <c r="JA155" s="228"/>
      <c r="JB155" s="228"/>
      <c r="JC155" s="228"/>
      <c r="JD155" s="228"/>
      <c r="JE155" s="228"/>
      <c r="JF155" s="228"/>
      <c r="JG155" s="228"/>
      <c r="JH155" s="228"/>
      <c r="JI155" s="228"/>
      <c r="JJ155" s="228"/>
      <c r="JK155" s="228"/>
      <c r="JL155" s="228"/>
      <c r="JM155" s="228"/>
      <c r="JN155" s="228"/>
      <c r="JO155" s="228"/>
      <c r="JP155" s="228"/>
      <c r="JQ155" s="228"/>
      <c r="JR155" s="228"/>
      <c r="JS155" s="228"/>
      <c r="JT155" s="228"/>
      <c r="JU155" s="228"/>
      <c r="JV155" s="228"/>
      <c r="JW155" s="228"/>
      <c r="JX155" s="228"/>
      <c r="JY155" s="228"/>
      <c r="JZ155" s="228"/>
      <c r="KA155" s="228"/>
      <c r="KB155" s="228"/>
      <c r="KC155" s="228"/>
      <c r="KD155" s="228"/>
      <c r="KE155" s="228"/>
      <c r="KF155" s="228"/>
      <c r="KG155" s="228"/>
      <c r="KH155" s="228"/>
      <c r="KI155" s="228"/>
      <c r="KJ155" s="228"/>
      <c r="KK155" s="228"/>
      <c r="KL155" s="228"/>
      <c r="KM155" s="228"/>
      <c r="KN155" s="228"/>
      <c r="KO155" s="228"/>
      <c r="KP155" s="228"/>
      <c r="KQ155" s="228"/>
      <c r="KR155" s="228"/>
      <c r="KS155" s="228"/>
      <c r="KT155" s="228"/>
      <c r="KU155" s="228"/>
      <c r="KV155" s="228"/>
      <c r="KW155" s="228"/>
      <c r="KX155" s="228"/>
      <c r="KY155" s="228"/>
      <c r="KZ155" s="228"/>
      <c r="LA155" s="228"/>
      <c r="LB155" s="228"/>
      <c r="LC155" s="228"/>
      <c r="LD155" s="228"/>
      <c r="LE155" s="228"/>
      <c r="LF155" s="228"/>
      <c r="LG155" s="228"/>
      <c r="LH155" s="228"/>
      <c r="LI155" s="228"/>
      <c r="LJ155" s="228"/>
      <c r="LK155" s="228"/>
      <c r="LL155" s="228"/>
      <c r="LM155" s="228"/>
      <c r="LN155" s="228"/>
      <c r="LO155" s="228"/>
      <c r="LP155" s="228"/>
      <c r="LQ155" s="228"/>
      <c r="LR155" s="228"/>
      <c r="LS155" s="228"/>
      <c r="LT155" s="228"/>
      <c r="LU155" s="228"/>
      <c r="LV155" s="228"/>
      <c r="LW155" s="228"/>
      <c r="LX155" s="228"/>
      <c r="LY155" s="228"/>
      <c r="LZ155" s="228"/>
      <c r="MA155" s="228"/>
      <c r="MB155" s="228"/>
      <c r="MC155" s="228"/>
      <c r="MD155" s="228"/>
      <c r="ME155" s="228"/>
      <c r="MF155" s="228"/>
      <c r="MG155" s="228"/>
      <c r="MH155" s="228"/>
      <c r="MI155" s="228"/>
      <c r="MJ155" s="228"/>
      <c r="MK155" s="228"/>
      <c r="ML155" s="228"/>
      <c r="MM155" s="228"/>
      <c r="MN155" s="228"/>
      <c r="MO155" s="228"/>
      <c r="MP155" s="228"/>
      <c r="MQ155" s="228"/>
      <c r="MR155" s="228"/>
      <c r="MS155" s="228"/>
      <c r="MT155" s="228"/>
      <c r="MU155" s="228"/>
      <c r="MV155" s="228"/>
      <c r="MW155" s="228"/>
      <c r="MX155" s="228"/>
      <c r="MY155" s="228"/>
      <c r="MZ155" s="228"/>
      <c r="NA155" s="228"/>
      <c r="NB155" s="228"/>
      <c r="NC155" s="228"/>
      <c r="ND155" s="228"/>
      <c r="NE155" s="228"/>
      <c r="NF155" s="228"/>
      <c r="NG155" s="228"/>
      <c r="NH155" s="228"/>
      <c r="NI155" s="228"/>
      <c r="NJ155" s="228"/>
      <c r="NK155" s="228"/>
      <c r="NL155" s="228"/>
      <c r="NM155" s="228"/>
      <c r="NN155" s="228"/>
      <c r="NO155" s="228"/>
      <c r="NP155" s="228"/>
      <c r="NQ155" s="228"/>
      <c r="NR155" s="228"/>
      <c r="NS155" s="228"/>
      <c r="NT155" s="228"/>
      <c r="NU155" s="228"/>
      <c r="NV155" s="228"/>
      <c r="NW155" s="228"/>
      <c r="NX155" s="228"/>
      <c r="NY155" s="228"/>
      <c r="NZ155" s="228"/>
      <c r="OA155" s="228"/>
      <c r="OB155" s="228"/>
      <c r="OC155" s="228"/>
      <c r="OD155" s="228"/>
      <c r="OE155" s="228"/>
      <c r="OF155" s="228"/>
      <c r="OG155" s="228"/>
      <c r="OH155" s="228"/>
      <c r="OI155" s="228"/>
      <c r="OJ155" s="228"/>
      <c r="OK155" s="228"/>
      <c r="OL155" s="228"/>
      <c r="OM155" s="228"/>
      <c r="ON155" s="228"/>
      <c r="OO155" s="228"/>
      <c r="OP155" s="228"/>
      <c r="OQ155" s="228"/>
      <c r="OR155" s="228"/>
      <c r="OS155" s="228"/>
      <c r="OT155" s="228"/>
      <c r="OU155" s="228"/>
      <c r="OV155" s="228"/>
      <c r="OW155" s="228"/>
      <c r="OX155" s="228"/>
      <c r="OY155" s="228"/>
      <c r="OZ155" s="228"/>
      <c r="PA155" s="228"/>
      <c r="PB155" s="228"/>
      <c r="PC155" s="228"/>
      <c r="PD155" s="228"/>
      <c r="PE155" s="228"/>
      <c r="PF155" s="228"/>
      <c r="PG155" s="228"/>
      <c r="PH155" s="228"/>
      <c r="PI155" s="228"/>
      <c r="PJ155" s="228"/>
      <c r="PK155" s="228"/>
      <c r="PL155" s="228"/>
      <c r="PM155" s="228"/>
      <c r="PN155" s="228"/>
      <c r="PO155" s="228"/>
      <c r="PP155" s="228"/>
      <c r="PQ155" s="228"/>
      <c r="PR155" s="228"/>
      <c r="PS155" s="228"/>
      <c r="PT155" s="228"/>
      <c r="PU155" s="228"/>
      <c r="PV155" s="228"/>
      <c r="PW155" s="228"/>
      <c r="PX155" s="228"/>
      <c r="PY155" s="228"/>
      <c r="PZ155" s="228"/>
      <c r="QA155" s="228"/>
      <c r="QB155" s="228"/>
      <c r="QC155" s="228"/>
      <c r="QD155" s="228"/>
      <c r="QE155" s="228"/>
      <c r="QF155" s="228"/>
      <c r="QG155" s="228"/>
      <c r="QH155" s="228"/>
      <c r="QI155" s="228"/>
      <c r="QJ155" s="228"/>
      <c r="QK155" s="228"/>
      <c r="QL155" s="228"/>
      <c r="QM155" s="228"/>
      <c r="QN155" s="228"/>
      <c r="QO155" s="228"/>
      <c r="QP155" s="228"/>
      <c r="QQ155" s="228"/>
      <c r="QR155" s="228"/>
      <c r="QS155" s="228"/>
      <c r="QT155" s="228"/>
      <c r="QU155" s="228"/>
      <c r="QV155" s="228"/>
      <c r="QW155" s="228"/>
      <c r="QX155" s="228"/>
      <c r="QY155" s="228"/>
      <c r="QZ155" s="228"/>
      <c r="RA155" s="228"/>
      <c r="RB155" s="228"/>
      <c r="RC155" s="228"/>
      <c r="RD155" s="228"/>
      <c r="RE155" s="228"/>
      <c r="RF155" s="228"/>
      <c r="RG155" s="228"/>
      <c r="RH155" s="228"/>
      <c r="RI155" s="228"/>
      <c r="RJ155" s="228"/>
      <c r="RK155" s="228"/>
      <c r="RL155" s="228"/>
      <c r="RM155" s="228"/>
      <c r="RN155" s="228"/>
      <c r="RO155" s="228"/>
      <c r="RP155" s="228"/>
      <c r="RQ155" s="228"/>
      <c r="RR155" s="228"/>
      <c r="RS155" s="228"/>
      <c r="RT155" s="228"/>
      <c r="RU155" s="228"/>
      <c r="RV155" s="228"/>
      <c r="RW155" s="228"/>
      <c r="RX155" s="228"/>
      <c r="RY155" s="228"/>
      <c r="RZ155" s="228"/>
      <c r="SA155" s="228"/>
      <c r="SB155" s="228"/>
      <c r="SC155" s="228"/>
      <c r="SD155" s="228"/>
      <c r="SE155" s="228"/>
      <c r="SF155" s="228"/>
      <c r="SG155" s="228"/>
      <c r="SH155" s="228"/>
      <c r="SI155" s="228"/>
      <c r="SJ155" s="228"/>
      <c r="SK155" s="228"/>
      <c r="SL155" s="228"/>
      <c r="SM155" s="228"/>
      <c r="SN155" s="228"/>
      <c r="SO155" s="228"/>
      <c r="SP155" s="228"/>
      <c r="SQ155" s="228"/>
      <c r="SR155" s="228"/>
      <c r="SS155" s="228"/>
      <c r="ST155" s="228"/>
      <c r="SU155" s="228"/>
      <c r="SV155" s="228"/>
      <c r="SW155" s="228"/>
      <c r="SX155" s="228"/>
      <c r="SY155" s="228"/>
      <c r="SZ155" s="228"/>
      <c r="TA155" s="228"/>
      <c r="TB155" s="228"/>
      <c r="TC155" s="228"/>
      <c r="TD155" s="228"/>
      <c r="TE155" s="228"/>
      <c r="TF155" s="228"/>
      <c r="TG155" s="228"/>
      <c r="TH155" s="228"/>
      <c r="TI155" s="228"/>
      <c r="TJ155" s="228"/>
      <c r="TK155" s="228"/>
      <c r="TL155" s="228"/>
      <c r="TM155" s="228"/>
      <c r="TN155" s="228"/>
      <c r="TO155" s="228"/>
      <c r="TP155" s="228"/>
      <c r="TQ155" s="228"/>
      <c r="TR155" s="228"/>
      <c r="TS155" s="228"/>
      <c r="TT155" s="228"/>
      <c r="TU155" s="228"/>
      <c r="TV155" s="228"/>
      <c r="TW155" s="228"/>
      <c r="TX155" s="228"/>
      <c r="TY155" s="228"/>
      <c r="TZ155" s="228"/>
      <c r="UA155" s="228"/>
      <c r="UB155" s="228"/>
      <c r="UC155" s="228"/>
      <c r="UD155" s="228"/>
      <c r="UE155" s="228"/>
      <c r="UF155" s="228"/>
      <c r="UG155" s="228"/>
      <c r="UH155" s="228"/>
      <c r="UI155" s="228"/>
      <c r="UJ155" s="228"/>
      <c r="UK155" s="228"/>
      <c r="UL155" s="228"/>
      <c r="UM155" s="228"/>
      <c r="UN155" s="228"/>
      <c r="UO155" s="228"/>
      <c r="UP155" s="228"/>
      <c r="UQ155" s="228"/>
      <c r="UR155" s="228"/>
      <c r="US155" s="228"/>
      <c r="UT155" s="228"/>
      <c r="UU155" s="228"/>
      <c r="UV155" s="228"/>
      <c r="UW155" s="228"/>
      <c r="UX155" s="228"/>
      <c r="UY155" s="228"/>
      <c r="UZ155" s="228"/>
      <c r="VA155" s="228"/>
      <c r="VB155" s="228"/>
      <c r="VC155" s="228"/>
      <c r="VD155" s="228"/>
      <c r="VE155" s="228"/>
      <c r="VF155" s="228"/>
      <c r="VG155" s="228"/>
      <c r="VH155" s="228"/>
      <c r="VI155" s="228"/>
      <c r="VJ155" s="228"/>
      <c r="VK155" s="228"/>
      <c r="VL155" s="228"/>
      <c r="VM155" s="228"/>
      <c r="VN155" s="228"/>
      <c r="VO155" s="228"/>
      <c r="VP155" s="228"/>
      <c r="VQ155" s="228"/>
      <c r="VR155" s="228"/>
      <c r="VS155" s="228"/>
      <c r="VT155" s="228"/>
      <c r="VU155" s="228"/>
      <c r="VV155" s="228"/>
      <c r="VW155" s="228"/>
      <c r="VX155" s="228"/>
      <c r="VY155" s="228"/>
      <c r="VZ155" s="228"/>
      <c r="WA155" s="228"/>
      <c r="WB155" s="228"/>
      <c r="WC155" s="228"/>
      <c r="WD155" s="228"/>
      <c r="WE155" s="228"/>
      <c r="WF155" s="228"/>
      <c r="WG155" s="228"/>
      <c r="WH155" s="228"/>
      <c r="WI155" s="228"/>
      <c r="WJ155" s="228"/>
      <c r="WK155" s="228"/>
      <c r="WL155" s="228"/>
      <c r="WM155" s="228"/>
      <c r="WN155" s="228"/>
      <c r="WO155" s="228"/>
      <c r="WP155" s="228"/>
      <c r="WQ155" s="228"/>
      <c r="WR155" s="228"/>
      <c r="WS155" s="228"/>
      <c r="WT155" s="228"/>
      <c r="WU155" s="228"/>
      <c r="WV155" s="228"/>
      <c r="WW155" s="228"/>
      <c r="WX155" s="228"/>
      <c r="WY155" s="228"/>
      <c r="WZ155" s="228"/>
      <c r="XA155" s="228"/>
      <c r="XB155" s="228"/>
      <c r="XC155" s="228"/>
      <c r="XD155" s="228"/>
      <c r="XE155" s="228"/>
      <c r="XF155" s="228"/>
      <c r="XG155" s="228"/>
      <c r="XH155" s="228"/>
      <c r="XI155" s="228"/>
      <c r="XJ155" s="228"/>
      <c r="XK155" s="228"/>
      <c r="XL155" s="228"/>
      <c r="XM155" s="228"/>
      <c r="XN155" s="228"/>
      <c r="XO155" s="228"/>
      <c r="XP155" s="228"/>
      <c r="XQ155" s="228"/>
      <c r="XR155" s="228"/>
      <c r="XS155" s="228"/>
      <c r="XT155" s="228"/>
      <c r="XU155" s="228"/>
      <c r="XV155" s="228"/>
      <c r="XW155" s="228"/>
      <c r="XX155" s="228"/>
      <c r="XY155" s="228"/>
      <c r="XZ155" s="228"/>
      <c r="YA155" s="228"/>
      <c r="YB155" s="228"/>
      <c r="YC155" s="228"/>
      <c r="YD155" s="228"/>
      <c r="YE155" s="228"/>
      <c r="YF155" s="228"/>
      <c r="YG155" s="228"/>
      <c r="YH155" s="228"/>
      <c r="YI155" s="228"/>
      <c r="YJ155" s="228"/>
      <c r="YK155" s="228"/>
      <c r="YL155" s="228"/>
      <c r="YM155" s="228"/>
      <c r="YN155" s="228"/>
      <c r="YO155" s="228"/>
      <c r="YP155" s="228"/>
      <c r="YQ155" s="228"/>
      <c r="YR155" s="228"/>
      <c r="YS155" s="228"/>
      <c r="YT155" s="228"/>
      <c r="YU155" s="228"/>
      <c r="YV155" s="228"/>
      <c r="YW155" s="228"/>
      <c r="YX155" s="228"/>
      <c r="YY155" s="228"/>
      <c r="YZ155" s="228"/>
      <c r="ZA155" s="228"/>
      <c r="ZB155" s="228"/>
      <c r="ZC155" s="228"/>
      <c r="ZD155" s="228"/>
      <c r="ZE155" s="228"/>
      <c r="ZF155" s="228"/>
      <c r="ZG155" s="228"/>
      <c r="ZH155" s="228"/>
      <c r="ZI155" s="228"/>
      <c r="ZJ155" s="228"/>
      <c r="ZK155" s="228"/>
      <c r="ZL155" s="228"/>
      <c r="ZM155" s="228"/>
      <c r="ZN155" s="228"/>
      <c r="ZO155" s="228"/>
      <c r="ZP155" s="228"/>
      <c r="ZQ155" s="228"/>
      <c r="ZR155" s="228"/>
      <c r="ZS155" s="228"/>
      <c r="ZT155" s="228"/>
      <c r="ZU155" s="228"/>
      <c r="ZV155" s="228"/>
      <c r="ZW155" s="228"/>
      <c r="ZX155" s="228"/>
      <c r="ZY155" s="228"/>
      <c r="ZZ155" s="228"/>
      <c r="AAA155" s="228"/>
      <c r="AAB155" s="228"/>
      <c r="AAC155" s="228"/>
      <c r="AAD155" s="228"/>
      <c r="AAE155" s="228"/>
      <c r="AAF155" s="228"/>
      <c r="AAG155" s="228"/>
      <c r="AAH155" s="228"/>
      <c r="AAI155" s="228"/>
      <c r="AAJ155" s="228"/>
      <c r="AAK155" s="228"/>
      <c r="AAL155" s="228"/>
      <c r="AAM155" s="228"/>
      <c r="AAN155" s="228"/>
      <c r="AAO155" s="228"/>
      <c r="AAP155" s="228"/>
      <c r="AAQ155" s="228"/>
      <c r="AAR155" s="228"/>
      <c r="AAS155" s="228"/>
      <c r="AAT155" s="228"/>
      <c r="AAU155" s="228"/>
      <c r="AAV155" s="228"/>
      <c r="AAW155" s="228"/>
      <c r="AAX155" s="228"/>
      <c r="AAY155" s="228"/>
      <c r="AAZ155" s="228"/>
      <c r="ABA155" s="228"/>
      <c r="ABB155" s="228"/>
      <c r="ABC155" s="228"/>
      <c r="ABD155" s="228"/>
      <c r="ABE155" s="228"/>
      <c r="ABF155" s="228"/>
      <c r="ABG155" s="228"/>
      <c r="ABH155" s="228"/>
      <c r="ABI155" s="228"/>
      <c r="ABJ155" s="228"/>
      <c r="ABK155" s="228"/>
      <c r="ABL155" s="228"/>
      <c r="ABM155" s="228"/>
      <c r="ABN155" s="228"/>
      <c r="ABO155" s="228"/>
      <c r="ABP155" s="228"/>
      <c r="ABQ155" s="228"/>
      <c r="ABR155" s="228"/>
      <c r="ABS155" s="228"/>
      <c r="ABT155" s="228"/>
      <c r="ABU155" s="228"/>
      <c r="ABV155" s="228"/>
      <c r="ABW155" s="228"/>
      <c r="ABX155" s="228"/>
      <c r="ABY155" s="228"/>
      <c r="ABZ155" s="228"/>
      <c r="ACA155" s="228"/>
      <c r="ACB155" s="228"/>
      <c r="ACC155" s="228"/>
      <c r="ACD155" s="228"/>
      <c r="ACE155" s="228"/>
      <c r="ACF155" s="228"/>
      <c r="ACG155" s="228"/>
      <c r="ACH155" s="228"/>
      <c r="ACI155" s="228"/>
      <c r="ACJ155" s="228"/>
      <c r="ACK155" s="228"/>
      <c r="ACL155" s="228"/>
      <c r="ACM155" s="228"/>
      <c r="ACN155" s="228"/>
      <c r="ACO155" s="228"/>
      <c r="ACP155" s="228"/>
      <c r="ACQ155" s="228"/>
      <c r="ACR155" s="228"/>
      <c r="ACS155" s="228"/>
      <c r="ACT155" s="228"/>
      <c r="ACU155" s="228"/>
      <c r="ACV155" s="228"/>
      <c r="ACW155" s="228"/>
      <c r="ACX155" s="228"/>
      <c r="ACY155" s="228"/>
      <c r="ACZ155" s="228"/>
      <c r="ADA155" s="228"/>
      <c r="ADB155" s="228"/>
      <c r="ADC155" s="228"/>
      <c r="ADD155" s="228"/>
      <c r="ADE155" s="228"/>
      <c r="ADF155" s="228"/>
      <c r="ADG155" s="228"/>
      <c r="ADH155" s="228"/>
      <c r="ADI155" s="228"/>
      <c r="ADJ155" s="228"/>
      <c r="ADK155" s="228"/>
      <c r="ADL155" s="228"/>
      <c r="ADM155" s="228"/>
      <c r="ADN155" s="228"/>
      <c r="ADO155" s="228"/>
      <c r="ADP155" s="228"/>
      <c r="ADQ155" s="228"/>
      <c r="ADR155" s="228"/>
      <c r="ADS155" s="228"/>
      <c r="ADT155" s="228"/>
      <c r="ADU155" s="228"/>
      <c r="ADV155" s="228"/>
      <c r="ADW155" s="228"/>
      <c r="ADX155" s="228"/>
      <c r="ADY155" s="228"/>
      <c r="ADZ155" s="228"/>
      <c r="AEA155" s="228"/>
      <c r="AEB155" s="228"/>
      <c r="AEC155" s="228"/>
      <c r="AED155" s="228"/>
      <c r="AEE155" s="228"/>
      <c r="AEF155" s="228"/>
      <c r="AEG155" s="228"/>
      <c r="AEH155" s="228"/>
      <c r="AEI155" s="228"/>
      <c r="AEJ155" s="228"/>
      <c r="AEK155" s="228"/>
      <c r="AEL155" s="228"/>
      <c r="AEM155" s="228"/>
      <c r="AEN155" s="228"/>
      <c r="AEO155" s="228"/>
      <c r="AEP155" s="228"/>
      <c r="AEQ155" s="228"/>
      <c r="AER155" s="228"/>
      <c r="AES155" s="228"/>
      <c r="AET155" s="228"/>
      <c r="AEU155" s="228"/>
      <c r="AEV155" s="228"/>
      <c r="AEW155" s="228"/>
      <c r="AEX155" s="228"/>
      <c r="AEY155" s="228"/>
      <c r="AEZ155" s="228"/>
      <c r="AFA155" s="228"/>
      <c r="AFB155" s="228"/>
      <c r="AFC155" s="228"/>
      <c r="AFD155" s="228"/>
      <c r="AFE155" s="228"/>
      <c r="AFF155" s="228"/>
      <c r="AFG155" s="228"/>
      <c r="AFH155" s="228"/>
      <c r="AFI155" s="228"/>
      <c r="AFJ155" s="228"/>
      <c r="AFK155" s="228"/>
      <c r="AFL155" s="228"/>
      <c r="AFM155" s="228"/>
      <c r="AFN155" s="228"/>
      <c r="AFO155" s="228"/>
      <c r="AFP155" s="228"/>
      <c r="AFQ155" s="228"/>
      <c r="AFR155" s="228"/>
      <c r="AFS155" s="228"/>
      <c r="AFT155" s="228"/>
      <c r="AFU155" s="228"/>
      <c r="AFV155" s="228"/>
      <c r="AFW155" s="228"/>
      <c r="AFX155" s="228"/>
      <c r="AFY155" s="228"/>
      <c r="AFZ155" s="228"/>
      <c r="AGA155" s="228"/>
      <c r="AGB155" s="228"/>
      <c r="AGC155" s="228"/>
      <c r="AGD155" s="228"/>
      <c r="AGE155" s="228"/>
      <c r="AGF155" s="228"/>
      <c r="AGG155" s="228"/>
      <c r="AGH155" s="228"/>
      <c r="AGI155" s="228"/>
      <c r="AGJ155" s="228"/>
      <c r="AGK155" s="228"/>
      <c r="AGL155" s="228"/>
      <c r="AGM155" s="228"/>
      <c r="AGN155" s="228"/>
      <c r="AGO155" s="228"/>
      <c r="AGP155" s="228"/>
      <c r="AGQ155" s="228"/>
      <c r="AGR155" s="228"/>
      <c r="AGS155" s="228"/>
      <c r="AGT155" s="228"/>
      <c r="AGU155" s="228"/>
      <c r="AGV155" s="228"/>
      <c r="AGW155" s="228"/>
      <c r="AGX155" s="228"/>
      <c r="AGY155" s="228"/>
      <c r="AGZ155" s="228"/>
      <c r="AHA155" s="228"/>
      <c r="AHB155" s="228"/>
      <c r="AHC155" s="228"/>
      <c r="AHD155" s="228"/>
      <c r="AHE155" s="228"/>
      <c r="AHF155" s="228"/>
      <c r="AHG155" s="228"/>
      <c r="AHH155" s="228"/>
      <c r="AHI155" s="228"/>
      <c r="AHJ155" s="228"/>
      <c r="AHK155" s="228"/>
      <c r="AHL155" s="228"/>
      <c r="AHM155" s="228"/>
      <c r="AHN155" s="228"/>
      <c r="AHO155" s="228"/>
      <c r="AHP155" s="228"/>
      <c r="AHQ155" s="228"/>
      <c r="AHR155" s="228"/>
      <c r="AHS155" s="228"/>
      <c r="AHT155" s="228"/>
      <c r="AHU155" s="228"/>
      <c r="AHV155" s="228"/>
      <c r="AHW155" s="228"/>
      <c r="AHX155" s="228"/>
      <c r="AHY155" s="228"/>
      <c r="AHZ155" s="228"/>
      <c r="AIA155" s="228"/>
      <c r="AIB155" s="228"/>
      <c r="AIC155" s="228"/>
      <c r="AID155" s="228"/>
      <c r="AIE155" s="228"/>
      <c r="AIF155" s="228"/>
      <c r="AIG155" s="228"/>
      <c r="AIH155" s="228"/>
      <c r="AII155" s="228"/>
      <c r="AIJ155" s="228"/>
      <c r="AIK155" s="228"/>
      <c r="AIL155" s="228"/>
      <c r="AIM155" s="228"/>
      <c r="AIN155" s="228"/>
      <c r="AIO155" s="228"/>
      <c r="AIP155" s="228"/>
      <c r="AIQ155" s="228"/>
      <c r="AIR155" s="228"/>
      <c r="AIS155" s="228"/>
      <c r="AIT155" s="228"/>
      <c r="AIU155" s="228"/>
      <c r="AIV155" s="228"/>
      <c r="AIW155" s="228"/>
      <c r="AIX155" s="228"/>
      <c r="AIY155" s="228"/>
      <c r="AIZ155" s="228"/>
      <c r="AJA155" s="228"/>
      <c r="AJB155" s="228"/>
      <c r="AJC155" s="228"/>
      <c r="AJD155" s="228"/>
      <c r="AJE155" s="228"/>
      <c r="AJF155" s="228"/>
      <c r="AJG155" s="228"/>
      <c r="AJH155" s="228"/>
      <c r="AJI155" s="228"/>
      <c r="AJJ155" s="228"/>
      <c r="AJK155" s="228"/>
      <c r="AJL155" s="228"/>
      <c r="AJM155" s="228"/>
      <c r="AJN155" s="228"/>
      <c r="AJO155" s="228"/>
      <c r="AJP155" s="228"/>
      <c r="AJQ155" s="228"/>
      <c r="AJR155" s="228"/>
      <c r="AJS155" s="228"/>
      <c r="AJT155" s="228"/>
      <c r="AJU155" s="228"/>
      <c r="AJV155" s="228"/>
      <c r="AJW155" s="228"/>
      <c r="AJX155" s="228"/>
      <c r="AJY155" s="228"/>
      <c r="AJZ155" s="228"/>
      <c r="AKA155" s="228"/>
      <c r="AKB155" s="228"/>
      <c r="AKC155" s="228"/>
      <c r="AKD155" s="228"/>
      <c r="AKE155" s="228"/>
      <c r="AKF155" s="228"/>
      <c r="AKG155" s="228"/>
      <c r="AKH155" s="228"/>
      <c r="AKI155" s="228"/>
      <c r="AKJ155" s="228"/>
      <c r="AKK155" s="228"/>
      <c r="AKL155" s="228"/>
      <c r="AKM155" s="228"/>
      <c r="AKN155" s="228"/>
      <c r="AKO155" s="228"/>
      <c r="AKP155" s="228"/>
      <c r="AKQ155" s="228"/>
      <c r="AKR155" s="228"/>
      <c r="AKS155" s="228"/>
      <c r="AKT155" s="228"/>
      <c r="AKU155" s="228"/>
      <c r="AKV155" s="228"/>
      <c r="AKW155" s="228"/>
      <c r="AKX155" s="228"/>
      <c r="AKY155" s="228"/>
      <c r="AKZ155" s="228"/>
      <c r="ALA155" s="228"/>
      <c r="ALB155" s="228"/>
      <c r="ALC155" s="228"/>
      <c r="ALD155" s="228"/>
      <c r="ALE155" s="228"/>
      <c r="ALF155" s="228"/>
      <c r="ALG155" s="228"/>
      <c r="ALH155" s="228"/>
      <c r="ALI155" s="228"/>
      <c r="ALJ155" s="228"/>
      <c r="ALK155" s="228"/>
      <c r="ALL155" s="228"/>
      <c r="ALM155" s="228"/>
      <c r="ALN155" s="228"/>
      <c r="ALO155" s="228"/>
      <c r="ALP155" s="228"/>
      <c r="ALQ155" s="228"/>
      <c r="ALR155" s="228"/>
      <c r="ALS155" s="228"/>
      <c r="ALT155" s="228"/>
      <c r="ALU155" s="228"/>
      <c r="ALV155" s="228"/>
      <c r="ALW155" s="228"/>
      <c r="ALX155" s="228"/>
      <c r="ALY155" s="228"/>
      <c r="ALZ155" s="228"/>
      <c r="AMA155" s="228"/>
      <c r="AMB155" s="228"/>
      <c r="AMC155" s="228"/>
      <c r="AMD155" s="228"/>
      <c r="AME155" s="228"/>
      <c r="AMF155" s="228"/>
      <c r="AMG155" s="228"/>
      <c r="AMH155" s="228"/>
      <c r="AMI155" s="228"/>
      <c r="AMJ155" s="228"/>
      <c r="AMK155" s="228"/>
      <c r="AML155" s="228"/>
      <c r="AMM155" s="228"/>
      <c r="AMN155" s="228"/>
      <c r="AMO155" s="228"/>
      <c r="AMP155" s="228"/>
      <c r="AMQ155" s="228"/>
      <c r="AMR155" s="228"/>
      <c r="AMS155" s="228"/>
      <c r="AMT155" s="228"/>
      <c r="AMU155" s="228"/>
      <c r="AMV155" s="228"/>
      <c r="AMW155" s="228"/>
      <c r="AMX155" s="228"/>
      <c r="AMY155" s="228"/>
      <c r="AMZ155" s="228"/>
      <c r="ANA155" s="228"/>
      <c r="ANB155" s="228"/>
      <c r="ANC155" s="228"/>
      <c r="AND155" s="228"/>
      <c r="ANE155" s="228"/>
      <c r="ANF155" s="228"/>
      <c r="ANG155" s="228"/>
      <c r="ANH155" s="228"/>
      <c r="ANI155" s="228"/>
      <c r="ANJ155" s="228"/>
      <c r="ANK155" s="228"/>
      <c r="ANL155" s="228"/>
      <c r="ANM155" s="228"/>
      <c r="ANN155" s="228"/>
      <c r="ANO155" s="228"/>
      <c r="ANP155" s="228"/>
      <c r="ANQ155" s="228"/>
      <c r="ANR155" s="228"/>
      <c r="ANS155" s="228"/>
      <c r="ANT155" s="228"/>
      <c r="ANU155" s="228"/>
      <c r="ANV155" s="228"/>
      <c r="ANW155" s="228"/>
      <c r="ANX155" s="228"/>
      <c r="ANY155" s="228"/>
      <c r="ANZ155" s="228"/>
      <c r="AOA155" s="228"/>
      <c r="AOB155" s="228"/>
      <c r="AOC155" s="228"/>
      <c r="AOD155" s="228"/>
      <c r="AOE155" s="228"/>
      <c r="AOF155" s="228"/>
      <c r="AOG155" s="228"/>
      <c r="AOH155" s="228"/>
      <c r="AOI155" s="228"/>
      <c r="AOJ155" s="228"/>
      <c r="AOK155" s="228"/>
      <c r="AOL155" s="228"/>
      <c r="AOM155" s="228"/>
      <c r="AON155" s="228"/>
      <c r="AOO155" s="228"/>
      <c r="AOP155" s="228"/>
      <c r="AOQ155" s="228"/>
      <c r="AOR155" s="228"/>
      <c r="AOS155" s="228"/>
      <c r="AOT155" s="228"/>
      <c r="AOU155" s="228"/>
      <c r="AOV155" s="228"/>
      <c r="AOW155" s="228"/>
      <c r="AOX155" s="228"/>
      <c r="AOY155" s="228"/>
      <c r="AOZ155" s="228"/>
      <c r="APA155" s="228"/>
      <c r="APB155" s="228"/>
      <c r="APC155" s="228"/>
      <c r="APD155" s="228"/>
      <c r="APE155" s="228"/>
      <c r="APF155" s="228"/>
      <c r="APG155" s="228"/>
      <c r="APH155" s="228"/>
      <c r="API155" s="228"/>
      <c r="APJ155" s="228"/>
      <c r="APK155" s="228"/>
      <c r="APL155" s="228"/>
      <c r="APM155" s="228"/>
      <c r="APN155" s="228"/>
      <c r="APO155" s="228"/>
      <c r="APP155" s="228"/>
      <c r="APQ155" s="228"/>
      <c r="APR155" s="228"/>
      <c r="APS155" s="228"/>
      <c r="APT155" s="228"/>
      <c r="APU155" s="228"/>
      <c r="APV155" s="228"/>
      <c r="APW155" s="228"/>
      <c r="APX155" s="228"/>
      <c r="APY155" s="228"/>
      <c r="APZ155" s="228"/>
      <c r="AQA155" s="228"/>
      <c r="AQB155" s="228"/>
      <c r="AQC155" s="228"/>
      <c r="AQD155" s="228"/>
      <c r="AQE155" s="228"/>
      <c r="AQF155" s="228"/>
      <c r="AQG155" s="228"/>
      <c r="AQH155" s="228"/>
      <c r="AQI155" s="228"/>
      <c r="AQJ155" s="228"/>
      <c r="AQK155" s="228"/>
      <c r="AQL155" s="228"/>
      <c r="AQM155" s="228"/>
      <c r="AQN155" s="228"/>
      <c r="AQO155" s="228"/>
      <c r="AQP155" s="228"/>
      <c r="AQQ155" s="228"/>
      <c r="AQR155" s="228"/>
      <c r="AQS155" s="228"/>
      <c r="AQT155" s="228"/>
      <c r="AQU155" s="228"/>
      <c r="AQV155" s="228"/>
      <c r="AQW155" s="228"/>
      <c r="AQX155" s="228"/>
      <c r="AQY155" s="228"/>
      <c r="AQZ155" s="228"/>
      <c r="ARA155" s="228"/>
      <c r="ARB155" s="228"/>
      <c r="ARC155" s="228"/>
      <c r="ARD155" s="228"/>
      <c r="ARE155" s="228"/>
      <c r="ARF155" s="228"/>
      <c r="ARG155" s="228"/>
      <c r="ARH155" s="228"/>
      <c r="ARI155" s="228"/>
      <c r="ARJ155" s="228"/>
      <c r="ARK155" s="228"/>
      <c r="ARL155" s="228"/>
      <c r="ARM155" s="228"/>
      <c r="ARN155" s="228"/>
      <c r="ARO155" s="228"/>
      <c r="ARP155" s="228"/>
      <c r="ARQ155" s="228"/>
      <c r="ARR155" s="228"/>
      <c r="ARS155" s="228"/>
      <c r="ART155" s="228"/>
      <c r="ARU155" s="228"/>
      <c r="ARV155" s="228"/>
      <c r="ARW155" s="228"/>
      <c r="ARX155" s="228"/>
      <c r="ARY155" s="228"/>
      <c r="ARZ155" s="228"/>
      <c r="ASA155" s="228"/>
      <c r="ASB155" s="228"/>
      <c r="ASC155" s="228"/>
      <c r="ASD155" s="228"/>
      <c r="ASE155" s="228"/>
      <c r="ASF155" s="228"/>
      <c r="ASG155" s="228"/>
      <c r="ASH155" s="228"/>
      <c r="ASI155" s="228"/>
      <c r="ASJ155" s="228"/>
      <c r="ASK155" s="228"/>
      <c r="ASL155" s="228"/>
      <c r="ASM155" s="228"/>
      <c r="ASN155" s="228"/>
      <c r="ASO155" s="228"/>
      <c r="ASP155" s="228"/>
      <c r="ASQ155" s="228"/>
      <c r="ASR155" s="228"/>
      <c r="ASS155" s="228"/>
      <c r="AST155" s="228"/>
      <c r="ASU155" s="228"/>
      <c r="ASV155" s="228"/>
      <c r="ASW155" s="228"/>
      <c r="ASX155" s="228"/>
      <c r="ASY155" s="228"/>
      <c r="ASZ155" s="228"/>
      <c r="ATA155" s="228"/>
      <c r="ATB155" s="228"/>
      <c r="ATC155" s="228"/>
      <c r="ATD155" s="228"/>
      <c r="ATE155" s="228"/>
      <c r="ATF155" s="228"/>
      <c r="ATG155" s="228"/>
      <c r="ATH155" s="228"/>
      <c r="ATI155" s="228"/>
      <c r="ATJ155" s="228"/>
      <c r="ATK155" s="228"/>
      <c r="ATL155" s="228"/>
      <c r="ATM155" s="228"/>
      <c r="ATN155" s="228"/>
      <c r="ATO155" s="228"/>
      <c r="ATP155" s="228"/>
      <c r="ATQ155" s="228"/>
      <c r="ATR155" s="228"/>
      <c r="ATS155" s="228"/>
      <c r="ATT155" s="228"/>
      <c r="ATU155" s="228"/>
      <c r="ATV155" s="228"/>
      <c r="ATW155" s="228"/>
      <c r="ATX155" s="228"/>
      <c r="ATY155" s="228"/>
      <c r="ATZ155" s="228"/>
      <c r="AUA155" s="228"/>
      <c r="AUB155" s="228"/>
      <c r="AUC155" s="228"/>
      <c r="AUD155" s="228"/>
      <c r="AUE155" s="228"/>
      <c r="AUF155" s="228"/>
      <c r="AUG155" s="228"/>
      <c r="AUH155" s="228"/>
      <c r="AUI155" s="228"/>
      <c r="AUJ155" s="228"/>
      <c r="AUK155" s="228"/>
      <c r="AUL155" s="228"/>
      <c r="AUM155" s="228"/>
      <c r="AUN155" s="228"/>
      <c r="AUO155" s="228"/>
      <c r="AUP155" s="228"/>
      <c r="AUQ155" s="228"/>
      <c r="AUR155" s="228"/>
      <c r="AUS155" s="228"/>
      <c r="AUT155" s="228"/>
      <c r="AUU155" s="228"/>
      <c r="AUV155" s="228"/>
      <c r="AUW155" s="228"/>
      <c r="AUX155" s="228"/>
      <c r="AUY155" s="228"/>
      <c r="AUZ155" s="228"/>
      <c r="AVA155" s="228"/>
      <c r="AVB155" s="228"/>
      <c r="AVC155" s="228"/>
      <c r="AVD155" s="228"/>
      <c r="AVE155" s="228"/>
      <c r="AVF155" s="228"/>
      <c r="AVG155" s="228"/>
      <c r="AVH155" s="228"/>
      <c r="AVI155" s="228"/>
      <c r="AVJ155" s="228"/>
      <c r="AVK155" s="228"/>
      <c r="AVL155" s="228"/>
      <c r="AVM155" s="228"/>
      <c r="AVN155" s="228"/>
      <c r="AVO155" s="228"/>
      <c r="AVP155" s="228"/>
      <c r="AVQ155" s="228"/>
      <c r="AVR155" s="228"/>
      <c r="AVS155" s="228"/>
      <c r="AVT155" s="228"/>
      <c r="AVU155" s="228"/>
      <c r="AVV155" s="228"/>
      <c r="AVW155" s="228"/>
      <c r="AVX155" s="228"/>
      <c r="AVY155" s="228"/>
      <c r="AVZ155" s="228"/>
      <c r="AWA155" s="228"/>
      <c r="AWB155" s="228"/>
      <c r="AWC155" s="228"/>
      <c r="AWD155" s="228"/>
      <c r="AWE155" s="228"/>
      <c r="AWF155" s="228"/>
      <c r="AWG155" s="228"/>
      <c r="AWH155" s="228"/>
      <c r="AWI155" s="228"/>
      <c r="AWJ155" s="228"/>
      <c r="AWK155" s="228"/>
      <c r="AWL155" s="228"/>
      <c r="AWM155" s="228"/>
      <c r="AWN155" s="228"/>
      <c r="AWO155" s="228"/>
      <c r="AWP155" s="228"/>
      <c r="AWQ155" s="228"/>
      <c r="AWR155" s="228"/>
      <c r="AWS155" s="228"/>
      <c r="AWT155" s="228"/>
      <c r="AWU155" s="228"/>
      <c r="AWV155" s="228"/>
      <c r="AWW155" s="228"/>
      <c r="AWX155" s="228"/>
      <c r="AWY155" s="228"/>
      <c r="AWZ155" s="228"/>
      <c r="AXA155" s="228"/>
      <c r="AXB155" s="228"/>
      <c r="AXC155" s="228"/>
      <c r="AXD155" s="228"/>
      <c r="AXE155" s="228"/>
      <c r="AXF155" s="228"/>
      <c r="AXG155" s="228"/>
      <c r="AXH155" s="228"/>
      <c r="AXI155" s="228"/>
      <c r="AXJ155" s="228"/>
      <c r="AXK155" s="228"/>
      <c r="AXL155" s="228"/>
      <c r="AXM155" s="228"/>
      <c r="AXN155" s="228"/>
      <c r="AXO155" s="228"/>
      <c r="AXP155" s="228"/>
      <c r="AXQ155" s="228"/>
      <c r="AXR155" s="228"/>
      <c r="AXS155" s="228"/>
      <c r="AXT155" s="228"/>
      <c r="AXU155" s="228"/>
      <c r="AXV155" s="228"/>
      <c r="AXW155" s="228"/>
      <c r="AXX155" s="228"/>
      <c r="AXY155" s="228"/>
      <c r="AXZ155" s="228"/>
      <c r="AYA155" s="228"/>
      <c r="AYB155" s="228"/>
      <c r="AYC155" s="228"/>
      <c r="AYD155" s="228"/>
      <c r="AYE155" s="228"/>
      <c r="AYF155" s="228"/>
      <c r="AYG155" s="228"/>
      <c r="AYH155" s="228"/>
      <c r="AYI155" s="228"/>
      <c r="AYJ155" s="228"/>
      <c r="AYK155" s="228"/>
      <c r="AYL155" s="228"/>
      <c r="AYM155" s="228"/>
      <c r="AYN155" s="228"/>
      <c r="AYO155" s="228"/>
      <c r="AYP155" s="228"/>
      <c r="AYQ155" s="228"/>
      <c r="AYR155" s="228"/>
      <c r="AYS155" s="228"/>
      <c r="AYT155" s="228"/>
      <c r="AYU155" s="228"/>
      <c r="AYV155" s="228"/>
      <c r="AYW155" s="228"/>
      <c r="AYX155" s="228"/>
      <c r="AYY155" s="228"/>
      <c r="AYZ155" s="228"/>
      <c r="AZA155" s="228"/>
      <c r="AZB155" s="228"/>
      <c r="AZC155" s="228"/>
      <c r="AZD155" s="228"/>
      <c r="AZE155" s="228"/>
      <c r="AZF155" s="228"/>
      <c r="AZG155" s="228"/>
      <c r="AZH155" s="228"/>
      <c r="AZI155" s="228"/>
      <c r="AZJ155" s="228"/>
      <c r="AZK155" s="228"/>
      <c r="AZL155" s="228"/>
      <c r="AZM155" s="228"/>
      <c r="AZN155" s="228"/>
      <c r="AZO155" s="228"/>
      <c r="AZP155" s="228"/>
      <c r="AZQ155" s="228"/>
      <c r="AZR155" s="228"/>
      <c r="AZS155" s="228"/>
      <c r="AZT155" s="228"/>
      <c r="AZU155" s="228"/>
      <c r="AZV155" s="228"/>
      <c r="AZW155" s="228"/>
      <c r="AZX155" s="228"/>
      <c r="AZY155" s="228"/>
      <c r="AZZ155" s="228"/>
      <c r="BAA155" s="228"/>
      <c r="BAB155" s="228"/>
      <c r="BAC155" s="228"/>
      <c r="BAD155" s="228"/>
      <c r="BAE155" s="228"/>
      <c r="BAF155" s="228"/>
      <c r="BAG155" s="228"/>
      <c r="BAH155" s="228"/>
      <c r="BAI155" s="228"/>
      <c r="BAJ155" s="228"/>
      <c r="BAK155" s="228"/>
      <c r="BAL155" s="228"/>
      <c r="BAM155" s="228"/>
      <c r="BAN155" s="228"/>
      <c r="BAO155" s="228"/>
      <c r="BAP155" s="228"/>
      <c r="BAQ155" s="228"/>
      <c r="BAR155" s="228"/>
      <c r="BAS155" s="228"/>
      <c r="BAT155" s="228"/>
      <c r="BAU155" s="228"/>
      <c r="BAV155" s="228"/>
      <c r="BAW155" s="228"/>
      <c r="BAX155" s="228"/>
      <c r="BAY155" s="228"/>
      <c r="BAZ155" s="228"/>
      <c r="BBA155" s="228"/>
      <c r="BBB155" s="228"/>
      <c r="BBC155" s="228"/>
      <c r="BBD155" s="228"/>
      <c r="BBE155" s="228"/>
      <c r="BBF155" s="228"/>
      <c r="BBG155" s="228"/>
      <c r="BBH155" s="228"/>
      <c r="BBI155" s="228"/>
      <c r="BBJ155" s="228"/>
      <c r="BBK155" s="228"/>
      <c r="BBL155" s="228"/>
      <c r="BBM155" s="228"/>
      <c r="BBN155" s="228"/>
      <c r="BBO155" s="228"/>
      <c r="BBP155" s="228"/>
      <c r="BBQ155" s="228"/>
      <c r="BBR155" s="228"/>
      <c r="BBS155" s="228"/>
      <c r="BBT155" s="228"/>
      <c r="BBU155" s="228"/>
      <c r="BBV155" s="228"/>
      <c r="BBW155" s="228"/>
      <c r="BBX155" s="228"/>
      <c r="BBY155" s="228"/>
      <c r="BBZ155" s="228"/>
      <c r="BCA155" s="228"/>
      <c r="BCB155" s="228"/>
      <c r="BCC155" s="228"/>
      <c r="BCD155" s="228"/>
      <c r="BCE155" s="228"/>
      <c r="BCF155" s="228"/>
      <c r="BCG155" s="228"/>
      <c r="BCH155" s="228"/>
      <c r="BCI155" s="228"/>
      <c r="BCJ155" s="228"/>
      <c r="BCK155" s="228"/>
      <c r="BCL155" s="228"/>
      <c r="BCM155" s="228"/>
      <c r="BCN155" s="228"/>
      <c r="BCO155" s="228"/>
      <c r="BCP155" s="228"/>
      <c r="BCQ155" s="228"/>
      <c r="BCR155" s="228"/>
      <c r="BCS155" s="228"/>
      <c r="BCT155" s="228"/>
      <c r="BCU155" s="228"/>
      <c r="BCV155" s="228"/>
      <c r="BCW155" s="228"/>
      <c r="BCX155" s="228"/>
      <c r="BCY155" s="228"/>
      <c r="BCZ155" s="228"/>
      <c r="BDA155" s="228"/>
      <c r="BDB155" s="228"/>
      <c r="BDC155" s="228"/>
      <c r="BDD155" s="228"/>
      <c r="BDE155" s="228"/>
      <c r="BDF155" s="228"/>
      <c r="BDG155" s="228"/>
      <c r="BDH155" s="228"/>
      <c r="BDI155" s="228"/>
      <c r="BDJ155" s="228"/>
      <c r="BDK155" s="228"/>
      <c r="BDL155" s="228"/>
      <c r="BDM155" s="228"/>
      <c r="BDN155" s="228"/>
      <c r="BDO155" s="228"/>
      <c r="BDP155" s="228"/>
      <c r="BDQ155" s="228"/>
      <c r="BDR155" s="228"/>
      <c r="BDS155" s="228"/>
      <c r="BDT155" s="228"/>
      <c r="BDU155" s="228"/>
      <c r="BDV155" s="228"/>
      <c r="BDW155" s="228"/>
      <c r="BDX155" s="228"/>
      <c r="BDY155" s="228"/>
      <c r="BDZ155" s="228"/>
      <c r="BEA155" s="228"/>
      <c r="BEB155" s="228"/>
      <c r="BEC155" s="228"/>
      <c r="BED155" s="228"/>
      <c r="BEE155" s="228"/>
      <c r="BEF155" s="228"/>
      <c r="BEG155" s="228"/>
      <c r="BEH155" s="228"/>
      <c r="BEI155" s="228"/>
    </row>
    <row r="156" spans="1:1491" ht="15" customHeight="1" x14ac:dyDescent="0.25">
      <c r="A156" s="218" t="s">
        <v>1417</v>
      </c>
      <c r="B156" s="312" t="s">
        <v>754</v>
      </c>
      <c r="C156" s="316">
        <v>44562</v>
      </c>
      <c r="D156" s="316">
        <v>46022</v>
      </c>
      <c r="E156" s="108">
        <v>1570</v>
      </c>
      <c r="F156" s="108">
        <v>1570</v>
      </c>
      <c r="G156" s="315">
        <v>1570</v>
      </c>
      <c r="H156" s="108">
        <v>1570</v>
      </c>
      <c r="I156" s="108">
        <f t="shared" si="30"/>
        <v>61.660513706700179</v>
      </c>
      <c r="J156" s="108">
        <f>H156/25.462</f>
        <v>61.660513706700179</v>
      </c>
      <c r="K156" s="175"/>
      <c r="L156" s="175">
        <f t="shared" si="31"/>
        <v>61.660513706700179</v>
      </c>
      <c r="M156" s="175"/>
      <c r="N156" s="225" t="s">
        <v>918</v>
      </c>
      <c r="O156" s="184">
        <v>0</v>
      </c>
      <c r="P156" s="184">
        <v>0</v>
      </c>
      <c r="Q156" s="184">
        <v>82.6</v>
      </c>
      <c r="R156" s="184">
        <v>371.9</v>
      </c>
      <c r="S156" s="184">
        <v>578.5</v>
      </c>
      <c r="T156" s="184">
        <v>537</v>
      </c>
      <c r="U156" s="184">
        <v>0</v>
      </c>
      <c r="V156" s="453">
        <v>0</v>
      </c>
      <c r="W156" s="259" t="s">
        <v>1079</v>
      </c>
      <c r="X156" s="454">
        <v>0</v>
      </c>
      <c r="Y156" s="259" t="s">
        <v>1419</v>
      </c>
      <c r="Z156" s="455" t="s">
        <v>1422</v>
      </c>
      <c r="AA156" s="263" t="s">
        <v>1423</v>
      </c>
      <c r="AB156" s="263" t="s">
        <v>1424</v>
      </c>
      <c r="AC156" s="456">
        <v>1570</v>
      </c>
      <c r="AD156" s="263" t="s">
        <v>924</v>
      </c>
      <c r="AE156" s="263" t="s">
        <v>924</v>
      </c>
      <c r="AF156" s="263" t="s">
        <v>747</v>
      </c>
      <c r="AG156" s="292" t="s">
        <v>460</v>
      </c>
      <c r="AH156" s="482"/>
      <c r="AI156" s="361">
        <v>0</v>
      </c>
      <c r="AJ156" s="499">
        <v>0</v>
      </c>
      <c r="AK156" s="498" t="s">
        <v>78</v>
      </c>
      <c r="AL156" s="500">
        <v>0</v>
      </c>
      <c r="AM156" s="364">
        <f t="shared" si="26"/>
        <v>0</v>
      </c>
      <c r="AN156" s="364">
        <f t="shared" si="27"/>
        <v>0</v>
      </c>
      <c r="AO156" s="103"/>
      <c r="AP156" s="102"/>
      <c r="AQ156" s="366"/>
      <c r="AR156" s="366"/>
      <c r="AS156" s="366"/>
      <c r="AT156" s="366"/>
      <c r="AU156" s="366"/>
      <c r="AV156" s="366"/>
      <c r="AW156" s="366"/>
      <c r="AX156" s="366"/>
      <c r="AY156" s="366"/>
      <c r="AZ156" s="366"/>
      <c r="BA156" s="366"/>
      <c r="BB156" s="366"/>
      <c r="BC156" s="366"/>
      <c r="BD156" s="366"/>
      <c r="BE156" s="366"/>
      <c r="BF156" s="366"/>
      <c r="BG156" s="366"/>
      <c r="BH156" s="366"/>
      <c r="BI156" s="366"/>
      <c r="BJ156" s="366"/>
      <c r="BK156" s="366"/>
      <c r="BL156" s="366"/>
      <c r="BM156" s="366"/>
      <c r="BN156" s="366"/>
      <c r="BO156" s="366"/>
      <c r="BV156" s="228"/>
      <c r="BW156" s="228"/>
      <c r="BX156" s="228"/>
      <c r="BY156" s="228"/>
      <c r="BZ156" s="228"/>
      <c r="CA156" s="228"/>
      <c r="CB156" s="228"/>
      <c r="CC156" s="228"/>
      <c r="CD156" s="228"/>
      <c r="CE156" s="228"/>
      <c r="CF156" s="228"/>
      <c r="CG156" s="228"/>
      <c r="CH156" s="228"/>
      <c r="CI156" s="228"/>
      <c r="CJ156" s="228"/>
      <c r="CK156" s="228"/>
      <c r="CL156" s="228"/>
      <c r="CM156" s="228"/>
      <c r="CN156" s="228"/>
      <c r="CO156" s="228"/>
      <c r="CP156" s="228"/>
      <c r="CQ156" s="228"/>
      <c r="CR156" s="228"/>
      <c r="CS156" s="228"/>
      <c r="CT156" s="228"/>
      <c r="CU156" s="228"/>
      <c r="CV156" s="228"/>
      <c r="CW156" s="228"/>
      <c r="CX156" s="228"/>
      <c r="CY156" s="228"/>
      <c r="CZ156" s="228"/>
      <c r="DA156" s="228"/>
      <c r="DB156" s="228"/>
      <c r="DC156" s="228"/>
      <c r="DD156" s="228"/>
      <c r="DE156" s="228"/>
      <c r="DF156" s="228"/>
      <c r="DG156" s="228"/>
      <c r="DH156" s="228"/>
      <c r="DI156" s="228"/>
      <c r="DJ156" s="228"/>
      <c r="DK156" s="228"/>
      <c r="DL156" s="228"/>
      <c r="DM156" s="228"/>
      <c r="DN156" s="228"/>
      <c r="DO156" s="228"/>
      <c r="DP156" s="228"/>
      <c r="DQ156" s="228"/>
      <c r="DR156" s="228"/>
      <c r="DS156" s="228"/>
      <c r="DT156" s="228"/>
      <c r="DU156" s="228"/>
      <c r="DV156" s="228"/>
      <c r="DW156" s="228"/>
      <c r="DX156" s="228"/>
      <c r="DY156" s="228"/>
      <c r="DZ156" s="228"/>
      <c r="EA156" s="228"/>
      <c r="EB156" s="228"/>
      <c r="EC156" s="228"/>
      <c r="ED156" s="228"/>
      <c r="EE156" s="228"/>
      <c r="EF156" s="228"/>
      <c r="EG156" s="228"/>
      <c r="EH156" s="228"/>
      <c r="EI156" s="228"/>
      <c r="EJ156" s="228"/>
      <c r="EK156" s="228"/>
      <c r="EL156" s="228"/>
      <c r="EM156" s="228"/>
      <c r="EN156" s="228"/>
      <c r="EO156" s="228"/>
      <c r="EP156" s="228"/>
      <c r="EQ156" s="228"/>
      <c r="ER156" s="228"/>
      <c r="ES156" s="228"/>
      <c r="ET156" s="228"/>
      <c r="EU156" s="228"/>
      <c r="EV156" s="228"/>
      <c r="EW156" s="228"/>
      <c r="EX156" s="228"/>
      <c r="EY156" s="228"/>
      <c r="EZ156" s="228"/>
      <c r="FA156" s="228"/>
      <c r="FB156" s="228"/>
      <c r="FC156" s="228"/>
      <c r="FD156" s="228"/>
      <c r="FE156" s="228"/>
      <c r="FF156" s="228"/>
      <c r="FG156" s="228"/>
      <c r="FH156" s="228"/>
      <c r="FI156" s="228"/>
      <c r="FJ156" s="228"/>
      <c r="FK156" s="228"/>
      <c r="FL156" s="228"/>
      <c r="FM156" s="228"/>
      <c r="FN156" s="228"/>
      <c r="FO156" s="228"/>
      <c r="FP156" s="228"/>
      <c r="FQ156" s="228"/>
      <c r="FR156" s="228"/>
      <c r="FS156" s="228"/>
      <c r="FT156" s="228"/>
      <c r="FU156" s="228"/>
      <c r="FV156" s="228"/>
      <c r="FW156" s="228"/>
      <c r="FX156" s="228"/>
      <c r="FY156" s="228"/>
      <c r="FZ156" s="228"/>
      <c r="GA156" s="228"/>
      <c r="GB156" s="228"/>
      <c r="GC156" s="228"/>
      <c r="GD156" s="228"/>
      <c r="GE156" s="228"/>
      <c r="GF156" s="228"/>
      <c r="GG156" s="228"/>
      <c r="GH156" s="228"/>
      <c r="GI156" s="228"/>
      <c r="GJ156" s="228"/>
      <c r="GK156" s="228"/>
      <c r="GL156" s="228"/>
      <c r="GM156" s="228"/>
      <c r="GN156" s="228"/>
      <c r="GO156" s="228"/>
      <c r="GP156" s="228"/>
      <c r="GQ156" s="228"/>
      <c r="GR156" s="228"/>
      <c r="GS156" s="228"/>
      <c r="GT156" s="228"/>
      <c r="GU156" s="228"/>
      <c r="GV156" s="228"/>
      <c r="GW156" s="228"/>
      <c r="GX156" s="228"/>
      <c r="GY156" s="228"/>
      <c r="GZ156" s="228"/>
      <c r="HA156" s="228"/>
      <c r="HB156" s="228"/>
      <c r="HC156" s="228"/>
      <c r="HD156" s="228"/>
      <c r="HE156" s="228"/>
      <c r="HF156" s="228"/>
      <c r="HG156" s="228"/>
      <c r="HH156" s="228"/>
      <c r="HI156" s="228"/>
      <c r="HJ156" s="228"/>
      <c r="HK156" s="228"/>
      <c r="HL156" s="228"/>
      <c r="HM156" s="228"/>
      <c r="HN156" s="228"/>
      <c r="HO156" s="228"/>
      <c r="HP156" s="228"/>
      <c r="HQ156" s="228"/>
      <c r="HR156" s="228"/>
      <c r="HS156" s="228"/>
      <c r="HT156" s="228"/>
      <c r="HU156" s="228"/>
      <c r="HV156" s="228"/>
      <c r="HW156" s="228"/>
      <c r="HX156" s="228"/>
      <c r="HY156" s="228"/>
      <c r="HZ156" s="228"/>
      <c r="IA156" s="228"/>
      <c r="IB156" s="228"/>
      <c r="IC156" s="228"/>
      <c r="ID156" s="228"/>
      <c r="IE156" s="228"/>
      <c r="IF156" s="228"/>
      <c r="IG156" s="228"/>
      <c r="IH156" s="228"/>
      <c r="II156" s="228"/>
      <c r="IJ156" s="228"/>
      <c r="IK156" s="228"/>
      <c r="IL156" s="228"/>
      <c r="IM156" s="228"/>
      <c r="IN156" s="228"/>
      <c r="IO156" s="228"/>
      <c r="IP156" s="228"/>
      <c r="IQ156" s="228"/>
      <c r="IR156" s="228"/>
      <c r="IS156" s="228"/>
      <c r="IT156" s="228"/>
      <c r="IU156" s="228"/>
      <c r="IV156" s="228"/>
      <c r="IW156" s="228"/>
      <c r="IX156" s="228"/>
      <c r="IY156" s="228"/>
      <c r="IZ156" s="228"/>
      <c r="JA156" s="228"/>
      <c r="JB156" s="228"/>
      <c r="JC156" s="228"/>
      <c r="JD156" s="228"/>
      <c r="JE156" s="228"/>
      <c r="JF156" s="228"/>
      <c r="JG156" s="228"/>
      <c r="JH156" s="228"/>
      <c r="JI156" s="228"/>
      <c r="JJ156" s="228"/>
      <c r="JK156" s="228"/>
      <c r="JL156" s="228"/>
      <c r="JM156" s="228"/>
      <c r="JN156" s="228"/>
      <c r="JO156" s="228"/>
      <c r="JP156" s="228"/>
      <c r="JQ156" s="228"/>
      <c r="JR156" s="228"/>
      <c r="JS156" s="228"/>
      <c r="JT156" s="228"/>
      <c r="JU156" s="228"/>
      <c r="JV156" s="228"/>
      <c r="JW156" s="228"/>
      <c r="JX156" s="228"/>
      <c r="JY156" s="228"/>
      <c r="JZ156" s="228"/>
      <c r="KA156" s="228"/>
      <c r="KB156" s="228"/>
      <c r="KC156" s="228"/>
      <c r="KD156" s="228"/>
      <c r="KE156" s="228"/>
      <c r="KF156" s="228"/>
      <c r="KG156" s="228"/>
      <c r="KH156" s="228"/>
      <c r="KI156" s="228"/>
      <c r="KJ156" s="228"/>
      <c r="KK156" s="228"/>
      <c r="KL156" s="228"/>
      <c r="KM156" s="228"/>
      <c r="KN156" s="228"/>
      <c r="KO156" s="228"/>
      <c r="KP156" s="228"/>
      <c r="KQ156" s="228"/>
      <c r="KR156" s="228"/>
      <c r="KS156" s="228"/>
      <c r="KT156" s="228"/>
      <c r="KU156" s="228"/>
      <c r="KV156" s="228"/>
      <c r="KW156" s="228"/>
      <c r="KX156" s="228"/>
      <c r="KY156" s="228"/>
      <c r="KZ156" s="228"/>
      <c r="LA156" s="228"/>
      <c r="LB156" s="228"/>
      <c r="LC156" s="228"/>
      <c r="LD156" s="228"/>
      <c r="LE156" s="228"/>
      <c r="LF156" s="228"/>
      <c r="LG156" s="228"/>
      <c r="LH156" s="228"/>
      <c r="LI156" s="228"/>
      <c r="LJ156" s="228"/>
      <c r="LK156" s="228"/>
      <c r="LL156" s="228"/>
      <c r="LM156" s="228"/>
      <c r="LN156" s="228"/>
      <c r="LO156" s="228"/>
      <c r="LP156" s="228"/>
      <c r="LQ156" s="228"/>
      <c r="LR156" s="228"/>
      <c r="LS156" s="228"/>
      <c r="LT156" s="228"/>
      <c r="LU156" s="228"/>
      <c r="LV156" s="228"/>
      <c r="LW156" s="228"/>
      <c r="LX156" s="228"/>
      <c r="LY156" s="228"/>
      <c r="LZ156" s="228"/>
      <c r="MA156" s="228"/>
      <c r="MB156" s="228"/>
      <c r="MC156" s="228"/>
      <c r="MD156" s="228"/>
      <c r="ME156" s="228"/>
      <c r="MF156" s="228"/>
      <c r="MG156" s="228"/>
      <c r="MH156" s="228"/>
      <c r="MI156" s="228"/>
      <c r="MJ156" s="228"/>
      <c r="MK156" s="228"/>
      <c r="ML156" s="228"/>
      <c r="MM156" s="228"/>
      <c r="MN156" s="228"/>
      <c r="MO156" s="228"/>
      <c r="MP156" s="228"/>
      <c r="MQ156" s="228"/>
      <c r="MR156" s="228"/>
      <c r="MS156" s="228"/>
      <c r="MT156" s="228"/>
      <c r="MU156" s="228"/>
      <c r="MV156" s="228"/>
      <c r="MW156" s="228"/>
      <c r="MX156" s="228"/>
      <c r="MY156" s="228"/>
      <c r="MZ156" s="228"/>
      <c r="NA156" s="228"/>
      <c r="NB156" s="228"/>
      <c r="NC156" s="228"/>
      <c r="ND156" s="228"/>
      <c r="NE156" s="228"/>
      <c r="NF156" s="228"/>
      <c r="NG156" s="228"/>
      <c r="NH156" s="228"/>
      <c r="NI156" s="228"/>
      <c r="NJ156" s="228"/>
      <c r="NK156" s="228"/>
      <c r="NL156" s="228"/>
      <c r="NM156" s="228"/>
      <c r="NN156" s="228"/>
      <c r="NO156" s="228"/>
      <c r="NP156" s="228"/>
      <c r="NQ156" s="228"/>
      <c r="NR156" s="228"/>
      <c r="NS156" s="228"/>
      <c r="NT156" s="228"/>
      <c r="NU156" s="228"/>
      <c r="NV156" s="228"/>
      <c r="NW156" s="228"/>
      <c r="NX156" s="228"/>
      <c r="NY156" s="228"/>
      <c r="NZ156" s="228"/>
      <c r="OA156" s="228"/>
      <c r="OB156" s="228"/>
      <c r="OC156" s="228"/>
      <c r="OD156" s="228"/>
      <c r="OE156" s="228"/>
      <c r="OF156" s="228"/>
      <c r="OG156" s="228"/>
      <c r="OH156" s="228"/>
      <c r="OI156" s="228"/>
      <c r="OJ156" s="228"/>
      <c r="OK156" s="228"/>
      <c r="OL156" s="228"/>
      <c r="OM156" s="228"/>
      <c r="ON156" s="228"/>
      <c r="OO156" s="228"/>
      <c r="OP156" s="228"/>
      <c r="OQ156" s="228"/>
      <c r="OR156" s="228"/>
      <c r="OS156" s="228"/>
      <c r="OT156" s="228"/>
      <c r="OU156" s="228"/>
      <c r="OV156" s="228"/>
      <c r="OW156" s="228"/>
      <c r="OX156" s="228"/>
      <c r="OY156" s="228"/>
      <c r="OZ156" s="228"/>
      <c r="PA156" s="228"/>
      <c r="PB156" s="228"/>
      <c r="PC156" s="228"/>
      <c r="PD156" s="228"/>
      <c r="PE156" s="228"/>
      <c r="PF156" s="228"/>
      <c r="PG156" s="228"/>
      <c r="PH156" s="228"/>
      <c r="PI156" s="228"/>
      <c r="PJ156" s="228"/>
      <c r="PK156" s="228"/>
      <c r="PL156" s="228"/>
      <c r="PM156" s="228"/>
      <c r="PN156" s="228"/>
      <c r="PO156" s="228"/>
      <c r="PP156" s="228"/>
      <c r="PQ156" s="228"/>
      <c r="PR156" s="228"/>
      <c r="PS156" s="228"/>
      <c r="PT156" s="228"/>
      <c r="PU156" s="228"/>
      <c r="PV156" s="228"/>
      <c r="PW156" s="228"/>
      <c r="PX156" s="228"/>
      <c r="PY156" s="228"/>
      <c r="PZ156" s="228"/>
      <c r="QA156" s="228"/>
      <c r="QB156" s="228"/>
      <c r="QC156" s="228"/>
      <c r="QD156" s="228"/>
      <c r="QE156" s="228"/>
      <c r="QF156" s="228"/>
      <c r="QG156" s="228"/>
      <c r="QH156" s="228"/>
      <c r="QI156" s="228"/>
      <c r="QJ156" s="228"/>
      <c r="QK156" s="228"/>
      <c r="QL156" s="228"/>
      <c r="QM156" s="228"/>
      <c r="QN156" s="228"/>
      <c r="QO156" s="228"/>
      <c r="QP156" s="228"/>
      <c r="QQ156" s="228"/>
      <c r="QR156" s="228"/>
      <c r="QS156" s="228"/>
      <c r="QT156" s="228"/>
      <c r="QU156" s="228"/>
      <c r="QV156" s="228"/>
      <c r="QW156" s="228"/>
      <c r="QX156" s="228"/>
      <c r="QY156" s="228"/>
      <c r="QZ156" s="228"/>
      <c r="RA156" s="228"/>
      <c r="RB156" s="228"/>
      <c r="RC156" s="228"/>
      <c r="RD156" s="228"/>
      <c r="RE156" s="228"/>
      <c r="RF156" s="228"/>
      <c r="RG156" s="228"/>
      <c r="RH156" s="228"/>
      <c r="RI156" s="228"/>
      <c r="RJ156" s="228"/>
      <c r="RK156" s="228"/>
      <c r="RL156" s="228"/>
      <c r="RM156" s="228"/>
      <c r="RN156" s="228"/>
      <c r="RO156" s="228"/>
      <c r="RP156" s="228"/>
      <c r="RQ156" s="228"/>
      <c r="RR156" s="228"/>
      <c r="RS156" s="228"/>
      <c r="RT156" s="228"/>
      <c r="RU156" s="228"/>
      <c r="RV156" s="228"/>
      <c r="RW156" s="228"/>
      <c r="RX156" s="228"/>
      <c r="RY156" s="228"/>
      <c r="RZ156" s="228"/>
      <c r="SA156" s="228"/>
      <c r="SB156" s="228"/>
      <c r="SC156" s="228"/>
      <c r="SD156" s="228"/>
      <c r="SE156" s="228"/>
      <c r="SF156" s="228"/>
      <c r="SG156" s="228"/>
      <c r="SH156" s="228"/>
      <c r="SI156" s="228"/>
      <c r="SJ156" s="228"/>
      <c r="SK156" s="228"/>
      <c r="SL156" s="228"/>
      <c r="SM156" s="228"/>
      <c r="SN156" s="228"/>
      <c r="SO156" s="228"/>
      <c r="SP156" s="228"/>
      <c r="SQ156" s="228"/>
      <c r="SR156" s="228"/>
      <c r="SS156" s="228"/>
      <c r="ST156" s="228"/>
      <c r="SU156" s="228"/>
      <c r="SV156" s="228"/>
      <c r="SW156" s="228"/>
      <c r="SX156" s="228"/>
      <c r="SY156" s="228"/>
      <c r="SZ156" s="228"/>
      <c r="TA156" s="228"/>
      <c r="TB156" s="228"/>
      <c r="TC156" s="228"/>
      <c r="TD156" s="228"/>
      <c r="TE156" s="228"/>
      <c r="TF156" s="228"/>
      <c r="TG156" s="228"/>
      <c r="TH156" s="228"/>
      <c r="TI156" s="228"/>
      <c r="TJ156" s="228"/>
      <c r="TK156" s="228"/>
      <c r="TL156" s="228"/>
      <c r="TM156" s="228"/>
      <c r="TN156" s="228"/>
      <c r="TO156" s="228"/>
      <c r="TP156" s="228"/>
      <c r="TQ156" s="228"/>
      <c r="TR156" s="228"/>
      <c r="TS156" s="228"/>
      <c r="TT156" s="228"/>
      <c r="TU156" s="228"/>
      <c r="TV156" s="228"/>
      <c r="TW156" s="228"/>
      <c r="TX156" s="228"/>
      <c r="TY156" s="228"/>
      <c r="TZ156" s="228"/>
      <c r="UA156" s="228"/>
      <c r="UB156" s="228"/>
      <c r="UC156" s="228"/>
      <c r="UD156" s="228"/>
      <c r="UE156" s="228"/>
      <c r="UF156" s="228"/>
      <c r="UG156" s="228"/>
      <c r="UH156" s="228"/>
      <c r="UI156" s="228"/>
      <c r="UJ156" s="228"/>
      <c r="UK156" s="228"/>
      <c r="UL156" s="228"/>
      <c r="UM156" s="228"/>
      <c r="UN156" s="228"/>
      <c r="UO156" s="228"/>
      <c r="UP156" s="228"/>
      <c r="UQ156" s="228"/>
      <c r="UR156" s="228"/>
      <c r="US156" s="228"/>
      <c r="UT156" s="228"/>
      <c r="UU156" s="228"/>
      <c r="UV156" s="228"/>
      <c r="UW156" s="228"/>
      <c r="UX156" s="228"/>
      <c r="UY156" s="228"/>
      <c r="UZ156" s="228"/>
      <c r="VA156" s="228"/>
      <c r="VB156" s="228"/>
      <c r="VC156" s="228"/>
      <c r="VD156" s="228"/>
      <c r="VE156" s="228"/>
      <c r="VF156" s="228"/>
      <c r="VG156" s="228"/>
      <c r="VH156" s="228"/>
      <c r="VI156" s="228"/>
      <c r="VJ156" s="228"/>
      <c r="VK156" s="228"/>
      <c r="VL156" s="228"/>
      <c r="VM156" s="228"/>
      <c r="VN156" s="228"/>
      <c r="VO156" s="228"/>
      <c r="VP156" s="228"/>
      <c r="VQ156" s="228"/>
      <c r="VR156" s="228"/>
      <c r="VS156" s="228"/>
      <c r="VT156" s="228"/>
      <c r="VU156" s="228"/>
      <c r="VV156" s="228"/>
      <c r="VW156" s="228"/>
      <c r="VX156" s="228"/>
      <c r="VY156" s="228"/>
      <c r="VZ156" s="228"/>
      <c r="WA156" s="228"/>
      <c r="WB156" s="228"/>
      <c r="WC156" s="228"/>
      <c r="WD156" s="228"/>
      <c r="WE156" s="228"/>
      <c r="WF156" s="228"/>
      <c r="WG156" s="228"/>
      <c r="WH156" s="228"/>
      <c r="WI156" s="228"/>
      <c r="WJ156" s="228"/>
      <c r="WK156" s="228"/>
      <c r="WL156" s="228"/>
      <c r="WM156" s="228"/>
      <c r="WN156" s="228"/>
      <c r="WO156" s="228"/>
      <c r="WP156" s="228"/>
      <c r="WQ156" s="228"/>
      <c r="WR156" s="228"/>
      <c r="WS156" s="228"/>
      <c r="WT156" s="228"/>
      <c r="WU156" s="228"/>
      <c r="WV156" s="228"/>
      <c r="WW156" s="228"/>
      <c r="WX156" s="228"/>
      <c r="WY156" s="228"/>
      <c r="WZ156" s="228"/>
      <c r="XA156" s="228"/>
      <c r="XB156" s="228"/>
      <c r="XC156" s="228"/>
      <c r="XD156" s="228"/>
      <c r="XE156" s="228"/>
      <c r="XF156" s="228"/>
      <c r="XG156" s="228"/>
      <c r="XH156" s="228"/>
      <c r="XI156" s="228"/>
      <c r="XJ156" s="228"/>
      <c r="XK156" s="228"/>
      <c r="XL156" s="228"/>
      <c r="XM156" s="228"/>
      <c r="XN156" s="228"/>
      <c r="XO156" s="228"/>
      <c r="XP156" s="228"/>
      <c r="XQ156" s="228"/>
      <c r="XR156" s="228"/>
      <c r="XS156" s="228"/>
      <c r="XT156" s="228"/>
      <c r="XU156" s="228"/>
      <c r="XV156" s="228"/>
      <c r="XW156" s="228"/>
      <c r="XX156" s="228"/>
      <c r="XY156" s="228"/>
      <c r="XZ156" s="228"/>
      <c r="YA156" s="228"/>
      <c r="YB156" s="228"/>
      <c r="YC156" s="228"/>
      <c r="YD156" s="228"/>
      <c r="YE156" s="228"/>
      <c r="YF156" s="228"/>
      <c r="YG156" s="228"/>
      <c r="YH156" s="228"/>
      <c r="YI156" s="228"/>
      <c r="YJ156" s="228"/>
      <c r="YK156" s="228"/>
      <c r="YL156" s="228"/>
      <c r="YM156" s="228"/>
      <c r="YN156" s="228"/>
      <c r="YO156" s="228"/>
      <c r="YP156" s="228"/>
      <c r="YQ156" s="228"/>
      <c r="YR156" s="228"/>
      <c r="YS156" s="228"/>
      <c r="YT156" s="228"/>
      <c r="YU156" s="228"/>
      <c r="YV156" s="228"/>
      <c r="YW156" s="228"/>
      <c r="YX156" s="228"/>
      <c r="YY156" s="228"/>
      <c r="YZ156" s="228"/>
      <c r="ZA156" s="228"/>
      <c r="ZB156" s="228"/>
      <c r="ZC156" s="228"/>
      <c r="ZD156" s="228"/>
      <c r="ZE156" s="228"/>
      <c r="ZF156" s="228"/>
      <c r="ZG156" s="228"/>
      <c r="ZH156" s="228"/>
      <c r="ZI156" s="228"/>
      <c r="ZJ156" s="228"/>
      <c r="ZK156" s="228"/>
      <c r="ZL156" s="228"/>
      <c r="ZM156" s="228"/>
      <c r="ZN156" s="228"/>
      <c r="ZO156" s="228"/>
      <c r="ZP156" s="228"/>
      <c r="ZQ156" s="228"/>
      <c r="ZR156" s="228"/>
      <c r="ZS156" s="228"/>
      <c r="ZT156" s="228"/>
      <c r="ZU156" s="228"/>
      <c r="ZV156" s="228"/>
      <c r="ZW156" s="228"/>
      <c r="ZX156" s="228"/>
      <c r="ZY156" s="228"/>
      <c r="ZZ156" s="228"/>
      <c r="AAA156" s="228"/>
      <c r="AAB156" s="228"/>
      <c r="AAC156" s="228"/>
      <c r="AAD156" s="228"/>
      <c r="AAE156" s="228"/>
      <c r="AAF156" s="228"/>
      <c r="AAG156" s="228"/>
      <c r="AAH156" s="228"/>
      <c r="AAI156" s="228"/>
      <c r="AAJ156" s="228"/>
      <c r="AAK156" s="228"/>
      <c r="AAL156" s="228"/>
      <c r="AAM156" s="228"/>
      <c r="AAN156" s="228"/>
      <c r="AAO156" s="228"/>
      <c r="AAP156" s="228"/>
      <c r="AAQ156" s="228"/>
      <c r="AAR156" s="228"/>
      <c r="AAS156" s="228"/>
      <c r="AAT156" s="228"/>
      <c r="AAU156" s="228"/>
      <c r="AAV156" s="228"/>
      <c r="AAW156" s="228"/>
      <c r="AAX156" s="228"/>
      <c r="AAY156" s="228"/>
      <c r="AAZ156" s="228"/>
      <c r="ABA156" s="228"/>
      <c r="ABB156" s="228"/>
      <c r="ABC156" s="228"/>
      <c r="ABD156" s="228"/>
      <c r="ABE156" s="228"/>
      <c r="ABF156" s="228"/>
      <c r="ABG156" s="228"/>
      <c r="ABH156" s="228"/>
      <c r="ABI156" s="228"/>
      <c r="ABJ156" s="228"/>
      <c r="ABK156" s="228"/>
      <c r="ABL156" s="228"/>
      <c r="ABM156" s="228"/>
      <c r="ABN156" s="228"/>
      <c r="ABO156" s="228"/>
      <c r="ABP156" s="228"/>
      <c r="ABQ156" s="228"/>
      <c r="ABR156" s="228"/>
      <c r="ABS156" s="228"/>
      <c r="ABT156" s="228"/>
      <c r="ABU156" s="228"/>
      <c r="ABV156" s="228"/>
      <c r="ABW156" s="228"/>
      <c r="ABX156" s="228"/>
      <c r="ABY156" s="228"/>
      <c r="ABZ156" s="228"/>
      <c r="ACA156" s="228"/>
      <c r="ACB156" s="228"/>
      <c r="ACC156" s="228"/>
      <c r="ACD156" s="228"/>
      <c r="ACE156" s="228"/>
      <c r="ACF156" s="228"/>
      <c r="ACG156" s="228"/>
      <c r="ACH156" s="228"/>
      <c r="ACI156" s="228"/>
      <c r="ACJ156" s="228"/>
      <c r="ACK156" s="228"/>
      <c r="ACL156" s="228"/>
      <c r="ACM156" s="228"/>
      <c r="ACN156" s="228"/>
      <c r="ACO156" s="228"/>
      <c r="ACP156" s="228"/>
      <c r="ACQ156" s="228"/>
      <c r="ACR156" s="228"/>
      <c r="ACS156" s="228"/>
      <c r="ACT156" s="228"/>
      <c r="ACU156" s="228"/>
      <c r="ACV156" s="228"/>
      <c r="ACW156" s="228"/>
      <c r="ACX156" s="228"/>
      <c r="ACY156" s="228"/>
      <c r="ACZ156" s="228"/>
      <c r="ADA156" s="228"/>
      <c r="ADB156" s="228"/>
      <c r="ADC156" s="228"/>
      <c r="ADD156" s="228"/>
      <c r="ADE156" s="228"/>
      <c r="ADF156" s="228"/>
      <c r="ADG156" s="228"/>
      <c r="ADH156" s="228"/>
      <c r="ADI156" s="228"/>
      <c r="ADJ156" s="228"/>
      <c r="ADK156" s="228"/>
      <c r="ADL156" s="228"/>
      <c r="ADM156" s="228"/>
      <c r="ADN156" s="228"/>
      <c r="ADO156" s="228"/>
      <c r="ADP156" s="228"/>
      <c r="ADQ156" s="228"/>
      <c r="ADR156" s="228"/>
      <c r="ADS156" s="228"/>
      <c r="ADT156" s="228"/>
      <c r="ADU156" s="228"/>
      <c r="ADV156" s="228"/>
      <c r="ADW156" s="228"/>
      <c r="ADX156" s="228"/>
      <c r="ADY156" s="228"/>
      <c r="ADZ156" s="228"/>
      <c r="AEA156" s="228"/>
      <c r="AEB156" s="228"/>
      <c r="AEC156" s="228"/>
      <c r="AED156" s="228"/>
      <c r="AEE156" s="228"/>
      <c r="AEF156" s="228"/>
      <c r="AEG156" s="228"/>
      <c r="AEH156" s="228"/>
      <c r="AEI156" s="228"/>
      <c r="AEJ156" s="228"/>
      <c r="AEK156" s="228"/>
      <c r="AEL156" s="228"/>
      <c r="AEM156" s="228"/>
      <c r="AEN156" s="228"/>
      <c r="AEO156" s="228"/>
      <c r="AEP156" s="228"/>
      <c r="AEQ156" s="228"/>
      <c r="AER156" s="228"/>
      <c r="AES156" s="228"/>
      <c r="AET156" s="228"/>
      <c r="AEU156" s="228"/>
      <c r="AEV156" s="228"/>
      <c r="AEW156" s="228"/>
      <c r="AEX156" s="228"/>
      <c r="AEY156" s="228"/>
      <c r="AEZ156" s="228"/>
      <c r="AFA156" s="228"/>
      <c r="AFB156" s="228"/>
      <c r="AFC156" s="228"/>
      <c r="AFD156" s="228"/>
      <c r="AFE156" s="228"/>
      <c r="AFF156" s="228"/>
      <c r="AFG156" s="228"/>
      <c r="AFH156" s="228"/>
      <c r="AFI156" s="228"/>
      <c r="AFJ156" s="228"/>
      <c r="AFK156" s="228"/>
      <c r="AFL156" s="228"/>
      <c r="AFM156" s="228"/>
      <c r="AFN156" s="228"/>
      <c r="AFO156" s="228"/>
      <c r="AFP156" s="228"/>
      <c r="AFQ156" s="228"/>
      <c r="AFR156" s="228"/>
      <c r="AFS156" s="228"/>
      <c r="AFT156" s="228"/>
      <c r="AFU156" s="228"/>
      <c r="AFV156" s="228"/>
      <c r="AFW156" s="228"/>
      <c r="AFX156" s="228"/>
      <c r="AFY156" s="228"/>
      <c r="AFZ156" s="228"/>
      <c r="AGA156" s="228"/>
      <c r="AGB156" s="228"/>
      <c r="AGC156" s="228"/>
      <c r="AGD156" s="228"/>
      <c r="AGE156" s="228"/>
      <c r="AGF156" s="228"/>
      <c r="AGG156" s="228"/>
      <c r="AGH156" s="228"/>
      <c r="AGI156" s="228"/>
      <c r="AGJ156" s="228"/>
      <c r="AGK156" s="228"/>
      <c r="AGL156" s="228"/>
      <c r="AGM156" s="228"/>
      <c r="AGN156" s="228"/>
      <c r="AGO156" s="228"/>
      <c r="AGP156" s="228"/>
      <c r="AGQ156" s="228"/>
      <c r="AGR156" s="228"/>
      <c r="AGS156" s="228"/>
      <c r="AGT156" s="228"/>
      <c r="AGU156" s="228"/>
      <c r="AGV156" s="228"/>
      <c r="AGW156" s="228"/>
      <c r="AGX156" s="228"/>
      <c r="AGY156" s="228"/>
      <c r="AGZ156" s="228"/>
      <c r="AHA156" s="228"/>
      <c r="AHB156" s="228"/>
      <c r="AHC156" s="228"/>
      <c r="AHD156" s="228"/>
      <c r="AHE156" s="228"/>
      <c r="AHF156" s="228"/>
      <c r="AHG156" s="228"/>
      <c r="AHH156" s="228"/>
      <c r="AHI156" s="228"/>
      <c r="AHJ156" s="228"/>
      <c r="AHK156" s="228"/>
      <c r="AHL156" s="228"/>
      <c r="AHM156" s="228"/>
      <c r="AHN156" s="228"/>
      <c r="AHO156" s="228"/>
      <c r="AHP156" s="228"/>
      <c r="AHQ156" s="228"/>
      <c r="AHR156" s="228"/>
      <c r="AHS156" s="228"/>
      <c r="AHT156" s="228"/>
      <c r="AHU156" s="228"/>
      <c r="AHV156" s="228"/>
      <c r="AHW156" s="228"/>
      <c r="AHX156" s="228"/>
      <c r="AHY156" s="228"/>
      <c r="AHZ156" s="228"/>
      <c r="AIA156" s="228"/>
      <c r="AIB156" s="228"/>
      <c r="AIC156" s="228"/>
      <c r="AID156" s="228"/>
      <c r="AIE156" s="228"/>
      <c r="AIF156" s="228"/>
      <c r="AIG156" s="228"/>
      <c r="AIH156" s="228"/>
      <c r="AII156" s="228"/>
      <c r="AIJ156" s="228"/>
      <c r="AIK156" s="228"/>
      <c r="AIL156" s="228"/>
      <c r="AIM156" s="228"/>
      <c r="AIN156" s="228"/>
      <c r="AIO156" s="228"/>
      <c r="AIP156" s="228"/>
      <c r="AIQ156" s="228"/>
      <c r="AIR156" s="228"/>
      <c r="AIS156" s="228"/>
      <c r="AIT156" s="228"/>
      <c r="AIU156" s="228"/>
      <c r="AIV156" s="228"/>
      <c r="AIW156" s="228"/>
      <c r="AIX156" s="228"/>
      <c r="AIY156" s="228"/>
      <c r="AIZ156" s="228"/>
      <c r="AJA156" s="228"/>
      <c r="AJB156" s="228"/>
      <c r="AJC156" s="228"/>
      <c r="AJD156" s="228"/>
      <c r="AJE156" s="228"/>
      <c r="AJF156" s="228"/>
      <c r="AJG156" s="228"/>
      <c r="AJH156" s="228"/>
      <c r="AJI156" s="228"/>
      <c r="AJJ156" s="228"/>
      <c r="AJK156" s="228"/>
      <c r="AJL156" s="228"/>
      <c r="AJM156" s="228"/>
      <c r="AJN156" s="228"/>
      <c r="AJO156" s="228"/>
      <c r="AJP156" s="228"/>
      <c r="AJQ156" s="228"/>
      <c r="AJR156" s="228"/>
      <c r="AJS156" s="228"/>
      <c r="AJT156" s="228"/>
      <c r="AJU156" s="228"/>
      <c r="AJV156" s="228"/>
      <c r="AJW156" s="228"/>
      <c r="AJX156" s="228"/>
      <c r="AJY156" s="228"/>
      <c r="AJZ156" s="228"/>
      <c r="AKA156" s="228"/>
      <c r="AKB156" s="228"/>
      <c r="AKC156" s="228"/>
      <c r="AKD156" s="228"/>
      <c r="AKE156" s="228"/>
      <c r="AKF156" s="228"/>
      <c r="AKG156" s="228"/>
      <c r="AKH156" s="228"/>
      <c r="AKI156" s="228"/>
      <c r="AKJ156" s="228"/>
      <c r="AKK156" s="228"/>
      <c r="AKL156" s="228"/>
      <c r="AKM156" s="228"/>
      <c r="AKN156" s="228"/>
      <c r="AKO156" s="228"/>
      <c r="AKP156" s="228"/>
      <c r="AKQ156" s="228"/>
      <c r="AKR156" s="228"/>
      <c r="AKS156" s="228"/>
      <c r="AKT156" s="228"/>
      <c r="AKU156" s="228"/>
      <c r="AKV156" s="228"/>
      <c r="AKW156" s="228"/>
      <c r="AKX156" s="228"/>
      <c r="AKY156" s="228"/>
      <c r="AKZ156" s="228"/>
      <c r="ALA156" s="228"/>
      <c r="ALB156" s="228"/>
      <c r="ALC156" s="228"/>
      <c r="ALD156" s="228"/>
      <c r="ALE156" s="228"/>
      <c r="ALF156" s="228"/>
      <c r="ALG156" s="228"/>
      <c r="ALH156" s="228"/>
      <c r="ALI156" s="228"/>
      <c r="ALJ156" s="228"/>
      <c r="ALK156" s="228"/>
      <c r="ALL156" s="228"/>
      <c r="ALM156" s="228"/>
      <c r="ALN156" s="228"/>
      <c r="ALO156" s="228"/>
      <c r="ALP156" s="228"/>
      <c r="ALQ156" s="228"/>
      <c r="ALR156" s="228"/>
      <c r="ALS156" s="228"/>
      <c r="ALT156" s="228"/>
      <c r="ALU156" s="228"/>
      <c r="ALV156" s="228"/>
      <c r="ALW156" s="228"/>
      <c r="ALX156" s="228"/>
      <c r="ALY156" s="228"/>
      <c r="ALZ156" s="228"/>
      <c r="AMA156" s="228"/>
      <c r="AMB156" s="228"/>
      <c r="AMC156" s="228"/>
      <c r="AMD156" s="228"/>
      <c r="AME156" s="228"/>
      <c r="AMF156" s="228"/>
      <c r="AMG156" s="228"/>
      <c r="AMH156" s="228"/>
      <c r="AMI156" s="228"/>
      <c r="AMJ156" s="228"/>
      <c r="AMK156" s="228"/>
      <c r="AML156" s="228"/>
      <c r="AMM156" s="228"/>
      <c r="AMN156" s="228"/>
      <c r="AMO156" s="228"/>
      <c r="AMP156" s="228"/>
      <c r="AMQ156" s="228"/>
      <c r="AMR156" s="228"/>
      <c r="AMS156" s="228"/>
      <c r="AMT156" s="228"/>
      <c r="AMU156" s="228"/>
      <c r="AMV156" s="228"/>
      <c r="AMW156" s="228"/>
      <c r="AMX156" s="228"/>
      <c r="AMY156" s="228"/>
      <c r="AMZ156" s="228"/>
      <c r="ANA156" s="228"/>
      <c r="ANB156" s="228"/>
      <c r="ANC156" s="228"/>
      <c r="AND156" s="228"/>
      <c r="ANE156" s="228"/>
      <c r="ANF156" s="228"/>
      <c r="ANG156" s="228"/>
      <c r="ANH156" s="228"/>
      <c r="ANI156" s="228"/>
      <c r="ANJ156" s="228"/>
      <c r="ANK156" s="228"/>
      <c r="ANL156" s="228"/>
      <c r="ANM156" s="228"/>
      <c r="ANN156" s="228"/>
      <c r="ANO156" s="228"/>
      <c r="ANP156" s="228"/>
      <c r="ANQ156" s="228"/>
      <c r="ANR156" s="228"/>
      <c r="ANS156" s="228"/>
      <c r="ANT156" s="228"/>
      <c r="ANU156" s="228"/>
      <c r="ANV156" s="228"/>
      <c r="ANW156" s="228"/>
      <c r="ANX156" s="228"/>
      <c r="ANY156" s="228"/>
      <c r="ANZ156" s="228"/>
      <c r="AOA156" s="228"/>
      <c r="AOB156" s="228"/>
      <c r="AOC156" s="228"/>
      <c r="AOD156" s="228"/>
      <c r="AOE156" s="228"/>
      <c r="AOF156" s="228"/>
      <c r="AOG156" s="228"/>
      <c r="AOH156" s="228"/>
      <c r="AOI156" s="228"/>
      <c r="AOJ156" s="228"/>
      <c r="AOK156" s="228"/>
      <c r="AOL156" s="228"/>
      <c r="AOM156" s="228"/>
      <c r="AON156" s="228"/>
      <c r="AOO156" s="228"/>
      <c r="AOP156" s="228"/>
      <c r="AOQ156" s="228"/>
      <c r="AOR156" s="228"/>
      <c r="AOS156" s="228"/>
      <c r="AOT156" s="228"/>
      <c r="AOU156" s="228"/>
      <c r="AOV156" s="228"/>
      <c r="AOW156" s="228"/>
      <c r="AOX156" s="228"/>
      <c r="AOY156" s="228"/>
      <c r="AOZ156" s="228"/>
      <c r="APA156" s="228"/>
      <c r="APB156" s="228"/>
      <c r="APC156" s="228"/>
      <c r="APD156" s="228"/>
      <c r="APE156" s="228"/>
      <c r="APF156" s="228"/>
      <c r="APG156" s="228"/>
      <c r="APH156" s="228"/>
      <c r="API156" s="228"/>
      <c r="APJ156" s="228"/>
      <c r="APK156" s="228"/>
      <c r="APL156" s="228"/>
      <c r="APM156" s="228"/>
      <c r="APN156" s="228"/>
      <c r="APO156" s="228"/>
      <c r="APP156" s="228"/>
      <c r="APQ156" s="228"/>
      <c r="APR156" s="228"/>
      <c r="APS156" s="228"/>
      <c r="APT156" s="228"/>
      <c r="APU156" s="228"/>
      <c r="APV156" s="228"/>
      <c r="APW156" s="228"/>
      <c r="APX156" s="228"/>
      <c r="APY156" s="228"/>
      <c r="APZ156" s="228"/>
      <c r="AQA156" s="228"/>
      <c r="AQB156" s="228"/>
      <c r="AQC156" s="228"/>
      <c r="AQD156" s="228"/>
      <c r="AQE156" s="228"/>
      <c r="AQF156" s="228"/>
      <c r="AQG156" s="228"/>
      <c r="AQH156" s="228"/>
      <c r="AQI156" s="228"/>
      <c r="AQJ156" s="228"/>
      <c r="AQK156" s="228"/>
      <c r="AQL156" s="228"/>
      <c r="AQM156" s="228"/>
      <c r="AQN156" s="228"/>
      <c r="AQO156" s="228"/>
      <c r="AQP156" s="228"/>
      <c r="AQQ156" s="228"/>
      <c r="AQR156" s="228"/>
      <c r="AQS156" s="228"/>
      <c r="AQT156" s="228"/>
      <c r="AQU156" s="228"/>
      <c r="AQV156" s="228"/>
      <c r="AQW156" s="228"/>
      <c r="AQX156" s="228"/>
      <c r="AQY156" s="228"/>
      <c r="AQZ156" s="228"/>
      <c r="ARA156" s="228"/>
      <c r="ARB156" s="228"/>
      <c r="ARC156" s="228"/>
      <c r="ARD156" s="228"/>
      <c r="ARE156" s="228"/>
      <c r="ARF156" s="228"/>
      <c r="ARG156" s="228"/>
      <c r="ARH156" s="228"/>
      <c r="ARI156" s="228"/>
      <c r="ARJ156" s="228"/>
      <c r="ARK156" s="228"/>
      <c r="ARL156" s="228"/>
      <c r="ARM156" s="228"/>
      <c r="ARN156" s="228"/>
      <c r="ARO156" s="228"/>
      <c r="ARP156" s="228"/>
      <c r="ARQ156" s="228"/>
      <c r="ARR156" s="228"/>
      <c r="ARS156" s="228"/>
      <c r="ART156" s="228"/>
      <c r="ARU156" s="228"/>
      <c r="ARV156" s="228"/>
      <c r="ARW156" s="228"/>
      <c r="ARX156" s="228"/>
      <c r="ARY156" s="228"/>
      <c r="ARZ156" s="228"/>
      <c r="ASA156" s="228"/>
      <c r="ASB156" s="228"/>
      <c r="ASC156" s="228"/>
      <c r="ASD156" s="228"/>
      <c r="ASE156" s="228"/>
      <c r="ASF156" s="228"/>
      <c r="ASG156" s="228"/>
      <c r="ASH156" s="228"/>
      <c r="ASI156" s="228"/>
      <c r="ASJ156" s="228"/>
      <c r="ASK156" s="228"/>
      <c r="ASL156" s="228"/>
      <c r="ASM156" s="228"/>
      <c r="ASN156" s="228"/>
      <c r="ASO156" s="228"/>
      <c r="ASP156" s="228"/>
      <c r="ASQ156" s="228"/>
      <c r="ASR156" s="228"/>
      <c r="ASS156" s="228"/>
      <c r="AST156" s="228"/>
      <c r="ASU156" s="228"/>
      <c r="ASV156" s="228"/>
      <c r="ASW156" s="228"/>
      <c r="ASX156" s="228"/>
      <c r="ASY156" s="228"/>
      <c r="ASZ156" s="228"/>
      <c r="ATA156" s="228"/>
      <c r="ATB156" s="228"/>
      <c r="ATC156" s="228"/>
      <c r="ATD156" s="228"/>
      <c r="ATE156" s="228"/>
      <c r="ATF156" s="228"/>
      <c r="ATG156" s="228"/>
      <c r="ATH156" s="228"/>
      <c r="ATI156" s="228"/>
      <c r="ATJ156" s="228"/>
      <c r="ATK156" s="228"/>
      <c r="ATL156" s="228"/>
      <c r="ATM156" s="228"/>
      <c r="ATN156" s="228"/>
      <c r="ATO156" s="228"/>
      <c r="ATP156" s="228"/>
      <c r="ATQ156" s="228"/>
      <c r="ATR156" s="228"/>
      <c r="ATS156" s="228"/>
      <c r="ATT156" s="228"/>
      <c r="ATU156" s="228"/>
      <c r="ATV156" s="228"/>
      <c r="ATW156" s="228"/>
      <c r="ATX156" s="228"/>
      <c r="ATY156" s="228"/>
      <c r="ATZ156" s="228"/>
      <c r="AUA156" s="228"/>
      <c r="AUB156" s="228"/>
      <c r="AUC156" s="228"/>
      <c r="AUD156" s="228"/>
      <c r="AUE156" s="228"/>
      <c r="AUF156" s="228"/>
      <c r="AUG156" s="228"/>
      <c r="AUH156" s="228"/>
      <c r="AUI156" s="228"/>
      <c r="AUJ156" s="228"/>
      <c r="AUK156" s="228"/>
      <c r="AUL156" s="228"/>
      <c r="AUM156" s="228"/>
      <c r="AUN156" s="228"/>
      <c r="AUO156" s="228"/>
      <c r="AUP156" s="228"/>
      <c r="AUQ156" s="228"/>
      <c r="AUR156" s="228"/>
      <c r="AUS156" s="228"/>
      <c r="AUT156" s="228"/>
      <c r="AUU156" s="228"/>
      <c r="AUV156" s="228"/>
      <c r="AUW156" s="228"/>
      <c r="AUX156" s="228"/>
      <c r="AUY156" s="228"/>
      <c r="AUZ156" s="228"/>
      <c r="AVA156" s="228"/>
      <c r="AVB156" s="228"/>
      <c r="AVC156" s="228"/>
      <c r="AVD156" s="228"/>
      <c r="AVE156" s="228"/>
      <c r="AVF156" s="228"/>
      <c r="AVG156" s="228"/>
      <c r="AVH156" s="228"/>
      <c r="AVI156" s="228"/>
      <c r="AVJ156" s="228"/>
      <c r="AVK156" s="228"/>
      <c r="AVL156" s="228"/>
      <c r="AVM156" s="228"/>
      <c r="AVN156" s="228"/>
      <c r="AVO156" s="228"/>
      <c r="AVP156" s="228"/>
      <c r="AVQ156" s="228"/>
      <c r="AVR156" s="228"/>
      <c r="AVS156" s="228"/>
      <c r="AVT156" s="228"/>
      <c r="AVU156" s="228"/>
      <c r="AVV156" s="228"/>
      <c r="AVW156" s="228"/>
      <c r="AVX156" s="228"/>
      <c r="AVY156" s="228"/>
      <c r="AVZ156" s="228"/>
      <c r="AWA156" s="228"/>
      <c r="AWB156" s="228"/>
      <c r="AWC156" s="228"/>
      <c r="AWD156" s="228"/>
      <c r="AWE156" s="228"/>
      <c r="AWF156" s="228"/>
      <c r="AWG156" s="228"/>
      <c r="AWH156" s="228"/>
      <c r="AWI156" s="228"/>
      <c r="AWJ156" s="228"/>
      <c r="AWK156" s="228"/>
      <c r="AWL156" s="228"/>
      <c r="AWM156" s="228"/>
      <c r="AWN156" s="228"/>
      <c r="AWO156" s="228"/>
      <c r="AWP156" s="228"/>
      <c r="AWQ156" s="228"/>
      <c r="AWR156" s="228"/>
      <c r="AWS156" s="228"/>
      <c r="AWT156" s="228"/>
      <c r="AWU156" s="228"/>
      <c r="AWV156" s="228"/>
      <c r="AWW156" s="228"/>
      <c r="AWX156" s="228"/>
      <c r="AWY156" s="228"/>
      <c r="AWZ156" s="228"/>
      <c r="AXA156" s="228"/>
      <c r="AXB156" s="228"/>
      <c r="AXC156" s="228"/>
      <c r="AXD156" s="228"/>
      <c r="AXE156" s="228"/>
      <c r="AXF156" s="228"/>
      <c r="AXG156" s="228"/>
      <c r="AXH156" s="228"/>
      <c r="AXI156" s="228"/>
      <c r="AXJ156" s="228"/>
      <c r="AXK156" s="228"/>
      <c r="AXL156" s="228"/>
      <c r="AXM156" s="228"/>
      <c r="AXN156" s="228"/>
      <c r="AXO156" s="228"/>
      <c r="AXP156" s="228"/>
      <c r="AXQ156" s="228"/>
      <c r="AXR156" s="228"/>
      <c r="AXS156" s="228"/>
      <c r="AXT156" s="228"/>
      <c r="AXU156" s="228"/>
      <c r="AXV156" s="228"/>
      <c r="AXW156" s="228"/>
      <c r="AXX156" s="228"/>
      <c r="AXY156" s="228"/>
      <c r="AXZ156" s="228"/>
      <c r="AYA156" s="228"/>
      <c r="AYB156" s="228"/>
      <c r="AYC156" s="228"/>
      <c r="AYD156" s="228"/>
      <c r="AYE156" s="228"/>
      <c r="AYF156" s="228"/>
      <c r="AYG156" s="228"/>
      <c r="AYH156" s="228"/>
      <c r="AYI156" s="228"/>
      <c r="AYJ156" s="228"/>
      <c r="AYK156" s="228"/>
      <c r="AYL156" s="228"/>
      <c r="AYM156" s="228"/>
      <c r="AYN156" s="228"/>
      <c r="AYO156" s="228"/>
      <c r="AYP156" s="228"/>
      <c r="AYQ156" s="228"/>
      <c r="AYR156" s="228"/>
      <c r="AYS156" s="228"/>
      <c r="AYT156" s="228"/>
      <c r="AYU156" s="228"/>
      <c r="AYV156" s="228"/>
      <c r="AYW156" s="228"/>
      <c r="AYX156" s="228"/>
      <c r="AYY156" s="228"/>
      <c r="AYZ156" s="228"/>
      <c r="AZA156" s="228"/>
      <c r="AZB156" s="228"/>
      <c r="AZC156" s="228"/>
      <c r="AZD156" s="228"/>
      <c r="AZE156" s="228"/>
      <c r="AZF156" s="228"/>
      <c r="AZG156" s="228"/>
      <c r="AZH156" s="228"/>
      <c r="AZI156" s="228"/>
      <c r="AZJ156" s="228"/>
      <c r="AZK156" s="228"/>
      <c r="AZL156" s="228"/>
      <c r="AZM156" s="228"/>
      <c r="AZN156" s="228"/>
      <c r="AZO156" s="228"/>
      <c r="AZP156" s="228"/>
      <c r="AZQ156" s="228"/>
      <c r="AZR156" s="228"/>
      <c r="AZS156" s="228"/>
      <c r="AZT156" s="228"/>
      <c r="AZU156" s="228"/>
      <c r="AZV156" s="228"/>
      <c r="AZW156" s="228"/>
      <c r="AZX156" s="228"/>
      <c r="AZY156" s="228"/>
      <c r="AZZ156" s="228"/>
      <c r="BAA156" s="228"/>
      <c r="BAB156" s="228"/>
      <c r="BAC156" s="228"/>
      <c r="BAD156" s="228"/>
      <c r="BAE156" s="228"/>
      <c r="BAF156" s="228"/>
      <c r="BAG156" s="228"/>
      <c r="BAH156" s="228"/>
      <c r="BAI156" s="228"/>
      <c r="BAJ156" s="228"/>
      <c r="BAK156" s="228"/>
      <c r="BAL156" s="228"/>
      <c r="BAM156" s="228"/>
      <c r="BAN156" s="228"/>
      <c r="BAO156" s="228"/>
      <c r="BAP156" s="228"/>
      <c r="BAQ156" s="228"/>
      <c r="BAR156" s="228"/>
      <c r="BAS156" s="228"/>
      <c r="BAT156" s="228"/>
      <c r="BAU156" s="228"/>
      <c r="BAV156" s="228"/>
      <c r="BAW156" s="228"/>
      <c r="BAX156" s="228"/>
      <c r="BAY156" s="228"/>
      <c r="BAZ156" s="228"/>
      <c r="BBA156" s="228"/>
      <c r="BBB156" s="228"/>
      <c r="BBC156" s="228"/>
      <c r="BBD156" s="228"/>
      <c r="BBE156" s="228"/>
      <c r="BBF156" s="228"/>
      <c r="BBG156" s="228"/>
      <c r="BBH156" s="228"/>
      <c r="BBI156" s="228"/>
      <c r="BBJ156" s="228"/>
      <c r="BBK156" s="228"/>
      <c r="BBL156" s="228"/>
      <c r="BBM156" s="228"/>
      <c r="BBN156" s="228"/>
      <c r="BBO156" s="228"/>
      <c r="BBP156" s="228"/>
      <c r="BBQ156" s="228"/>
      <c r="BBR156" s="228"/>
      <c r="BBS156" s="228"/>
      <c r="BBT156" s="228"/>
      <c r="BBU156" s="228"/>
      <c r="BBV156" s="228"/>
      <c r="BBW156" s="228"/>
      <c r="BBX156" s="228"/>
      <c r="BBY156" s="228"/>
      <c r="BBZ156" s="228"/>
      <c r="BCA156" s="228"/>
      <c r="BCB156" s="228"/>
      <c r="BCC156" s="228"/>
      <c r="BCD156" s="228"/>
      <c r="BCE156" s="228"/>
      <c r="BCF156" s="228"/>
      <c r="BCG156" s="228"/>
      <c r="BCH156" s="228"/>
      <c r="BCI156" s="228"/>
      <c r="BCJ156" s="228"/>
      <c r="BCK156" s="228"/>
      <c r="BCL156" s="228"/>
      <c r="BCM156" s="228"/>
      <c r="BCN156" s="228"/>
      <c r="BCO156" s="228"/>
      <c r="BCP156" s="228"/>
      <c r="BCQ156" s="228"/>
      <c r="BCR156" s="228"/>
      <c r="BCS156" s="228"/>
      <c r="BCT156" s="228"/>
      <c r="BCU156" s="228"/>
      <c r="BCV156" s="228"/>
      <c r="BCW156" s="228"/>
      <c r="BCX156" s="228"/>
      <c r="BCY156" s="228"/>
      <c r="BCZ156" s="228"/>
      <c r="BDA156" s="228"/>
      <c r="BDB156" s="228"/>
      <c r="BDC156" s="228"/>
      <c r="BDD156" s="228"/>
      <c r="BDE156" s="228"/>
      <c r="BDF156" s="228"/>
      <c r="BDG156" s="228"/>
      <c r="BDH156" s="228"/>
      <c r="BDI156" s="228"/>
      <c r="BDJ156" s="228"/>
      <c r="BDK156" s="228"/>
      <c r="BDL156" s="228"/>
      <c r="BDM156" s="228"/>
      <c r="BDN156" s="228"/>
      <c r="BDO156" s="228"/>
      <c r="BDP156" s="228"/>
      <c r="BDQ156" s="228"/>
      <c r="BDR156" s="228"/>
      <c r="BDS156" s="228"/>
      <c r="BDT156" s="228"/>
      <c r="BDU156" s="228"/>
      <c r="BDV156" s="228"/>
      <c r="BDW156" s="228"/>
      <c r="BDX156" s="228"/>
      <c r="BDY156" s="228"/>
      <c r="BDZ156" s="228"/>
      <c r="BEA156" s="228"/>
      <c r="BEB156" s="228"/>
      <c r="BEC156" s="228"/>
      <c r="BED156" s="228"/>
      <c r="BEE156" s="228"/>
      <c r="BEF156" s="228"/>
      <c r="BEG156" s="228"/>
      <c r="BEH156" s="228"/>
      <c r="BEI156" s="228"/>
    </row>
    <row r="157" spans="1:1491" ht="15" customHeight="1" x14ac:dyDescent="0.25">
      <c r="A157" s="218" t="s">
        <v>1417</v>
      </c>
      <c r="B157" s="312" t="s">
        <v>757</v>
      </c>
      <c r="C157" s="316">
        <v>44197</v>
      </c>
      <c r="D157" s="316">
        <v>46265</v>
      </c>
      <c r="E157" s="108">
        <v>992</v>
      </c>
      <c r="F157" s="108">
        <v>992</v>
      </c>
      <c r="G157" s="314">
        <v>992</v>
      </c>
      <c r="H157" s="108">
        <v>992</v>
      </c>
      <c r="I157" s="108">
        <f t="shared" si="30"/>
        <v>38.960018851622024</v>
      </c>
      <c r="J157" s="108">
        <f>H157/25.462</f>
        <v>38.960018851622024</v>
      </c>
      <c r="K157" s="175"/>
      <c r="L157" s="175">
        <f t="shared" si="31"/>
        <v>38.960018851622024</v>
      </c>
      <c r="M157" s="175"/>
      <c r="N157" s="225" t="s">
        <v>918</v>
      </c>
      <c r="O157" s="184">
        <v>0</v>
      </c>
      <c r="P157" s="184">
        <v>33.1</v>
      </c>
      <c r="Q157" s="184">
        <v>66.099999999999994</v>
      </c>
      <c r="R157" s="184">
        <v>66.099999999999994</v>
      </c>
      <c r="S157" s="184">
        <v>289.3</v>
      </c>
      <c r="T157" s="184">
        <v>371.9</v>
      </c>
      <c r="U157" s="184">
        <v>165.5</v>
      </c>
      <c r="V157" s="453">
        <v>0</v>
      </c>
      <c r="W157" s="259" t="s">
        <v>1079</v>
      </c>
      <c r="X157" s="454">
        <v>0</v>
      </c>
      <c r="Y157" s="259" t="s">
        <v>1419</v>
      </c>
      <c r="Z157" s="455" t="s">
        <v>1422</v>
      </c>
      <c r="AA157" s="263" t="s">
        <v>1425</v>
      </c>
      <c r="AB157" s="263" t="s">
        <v>1426</v>
      </c>
      <c r="AC157" s="456">
        <v>992</v>
      </c>
      <c r="AD157" s="263" t="s">
        <v>924</v>
      </c>
      <c r="AE157" s="263" t="s">
        <v>924</v>
      </c>
      <c r="AF157" s="263" t="s">
        <v>747</v>
      </c>
      <c r="AG157" s="292" t="s">
        <v>460</v>
      </c>
      <c r="AH157" s="482"/>
      <c r="AI157" s="361">
        <v>0</v>
      </c>
      <c r="AJ157" s="499">
        <v>0</v>
      </c>
      <c r="AK157" s="498" t="s">
        <v>78</v>
      </c>
      <c r="AL157" s="500">
        <v>0</v>
      </c>
      <c r="AM157" s="364">
        <f t="shared" si="26"/>
        <v>0</v>
      </c>
      <c r="AN157" s="364">
        <f t="shared" si="27"/>
        <v>0</v>
      </c>
      <c r="AO157" s="103"/>
      <c r="AP157" s="102"/>
      <c r="AQ157" s="366"/>
      <c r="AR157" s="366"/>
      <c r="AS157" s="366"/>
      <c r="AT157" s="366"/>
      <c r="AU157" s="366"/>
      <c r="AV157" s="366"/>
      <c r="AW157" s="366"/>
      <c r="AX157" s="366"/>
      <c r="AY157" s="366"/>
      <c r="AZ157" s="366"/>
      <c r="BA157" s="366"/>
      <c r="BB157" s="366"/>
      <c r="BC157" s="366"/>
      <c r="BD157" s="366"/>
      <c r="BE157" s="366"/>
      <c r="BF157" s="366"/>
      <c r="BG157" s="366"/>
      <c r="BH157" s="366"/>
      <c r="BI157" s="366"/>
      <c r="BJ157" s="366"/>
      <c r="BK157" s="366"/>
      <c r="BL157" s="366"/>
      <c r="BM157" s="366"/>
      <c r="BN157" s="366"/>
      <c r="BO157" s="366"/>
      <c r="BV157" s="228"/>
      <c r="BW157" s="228"/>
      <c r="BX157" s="228"/>
      <c r="BY157" s="228"/>
      <c r="BZ157" s="228"/>
      <c r="CA157" s="228"/>
      <c r="CB157" s="228"/>
      <c r="CC157" s="228"/>
      <c r="CD157" s="228"/>
      <c r="CE157" s="228"/>
      <c r="CF157" s="228"/>
      <c r="CG157" s="228"/>
      <c r="CH157" s="228"/>
      <c r="CI157" s="228"/>
      <c r="CJ157" s="228"/>
      <c r="CK157" s="228"/>
      <c r="CL157" s="228"/>
      <c r="CM157" s="228"/>
      <c r="CN157" s="228"/>
      <c r="CO157" s="228"/>
      <c r="CP157" s="228"/>
      <c r="CQ157" s="228"/>
      <c r="CR157" s="228"/>
      <c r="CS157" s="228"/>
      <c r="CT157" s="228"/>
      <c r="CU157" s="228"/>
      <c r="CV157" s="228"/>
      <c r="CW157" s="228"/>
      <c r="CX157" s="228"/>
      <c r="CY157" s="228"/>
      <c r="CZ157" s="228"/>
      <c r="DA157" s="228"/>
      <c r="DB157" s="228"/>
      <c r="DC157" s="228"/>
      <c r="DD157" s="228"/>
      <c r="DE157" s="228"/>
      <c r="DF157" s="228"/>
      <c r="DG157" s="228"/>
      <c r="DH157" s="228"/>
      <c r="DI157" s="228"/>
      <c r="DJ157" s="228"/>
      <c r="DK157" s="228"/>
      <c r="DL157" s="228"/>
      <c r="DM157" s="228"/>
      <c r="DN157" s="228"/>
      <c r="DO157" s="228"/>
      <c r="DP157" s="228"/>
      <c r="DQ157" s="228"/>
      <c r="DR157" s="228"/>
      <c r="DS157" s="228"/>
      <c r="DT157" s="228"/>
      <c r="DU157" s="228"/>
      <c r="DV157" s="228"/>
      <c r="DW157" s="228"/>
      <c r="DX157" s="228"/>
      <c r="DY157" s="228"/>
      <c r="DZ157" s="228"/>
      <c r="EA157" s="228"/>
      <c r="EB157" s="228"/>
      <c r="EC157" s="228"/>
      <c r="ED157" s="228"/>
      <c r="EE157" s="228"/>
      <c r="EF157" s="228"/>
      <c r="EG157" s="228"/>
      <c r="EH157" s="228"/>
      <c r="EI157" s="228"/>
      <c r="EJ157" s="228"/>
      <c r="EK157" s="228"/>
      <c r="EL157" s="228"/>
      <c r="EM157" s="228"/>
      <c r="EN157" s="228"/>
      <c r="EO157" s="228"/>
      <c r="EP157" s="228"/>
      <c r="EQ157" s="228"/>
      <c r="ER157" s="228"/>
      <c r="ES157" s="228"/>
      <c r="ET157" s="228"/>
      <c r="EU157" s="228"/>
      <c r="EV157" s="228"/>
      <c r="EW157" s="228"/>
      <c r="EX157" s="228"/>
      <c r="EY157" s="228"/>
      <c r="EZ157" s="228"/>
      <c r="FA157" s="228"/>
      <c r="FB157" s="228"/>
      <c r="FC157" s="228"/>
      <c r="FD157" s="228"/>
      <c r="FE157" s="228"/>
      <c r="FF157" s="228"/>
      <c r="FG157" s="228"/>
      <c r="FH157" s="228"/>
      <c r="FI157" s="228"/>
      <c r="FJ157" s="228"/>
      <c r="FK157" s="228"/>
      <c r="FL157" s="228"/>
      <c r="FM157" s="228"/>
      <c r="FN157" s="228"/>
      <c r="FO157" s="228"/>
      <c r="FP157" s="228"/>
      <c r="FQ157" s="228"/>
      <c r="FR157" s="228"/>
      <c r="FS157" s="228"/>
      <c r="FT157" s="228"/>
      <c r="FU157" s="228"/>
      <c r="FV157" s="228"/>
      <c r="FW157" s="228"/>
      <c r="FX157" s="228"/>
      <c r="FY157" s="228"/>
      <c r="FZ157" s="228"/>
      <c r="GA157" s="228"/>
      <c r="GB157" s="228"/>
      <c r="GC157" s="228"/>
      <c r="GD157" s="228"/>
      <c r="GE157" s="228"/>
      <c r="GF157" s="228"/>
      <c r="GG157" s="228"/>
      <c r="GH157" s="228"/>
      <c r="GI157" s="228"/>
      <c r="GJ157" s="228"/>
      <c r="GK157" s="228"/>
      <c r="GL157" s="228"/>
      <c r="GM157" s="228"/>
      <c r="GN157" s="228"/>
      <c r="GO157" s="228"/>
      <c r="GP157" s="228"/>
      <c r="GQ157" s="228"/>
      <c r="GR157" s="228"/>
      <c r="GS157" s="228"/>
      <c r="GT157" s="228"/>
      <c r="GU157" s="228"/>
      <c r="GV157" s="228"/>
      <c r="GW157" s="228"/>
      <c r="GX157" s="228"/>
      <c r="GY157" s="228"/>
      <c r="GZ157" s="228"/>
      <c r="HA157" s="228"/>
      <c r="HB157" s="228"/>
      <c r="HC157" s="228"/>
      <c r="HD157" s="228"/>
      <c r="HE157" s="228"/>
      <c r="HF157" s="228"/>
      <c r="HG157" s="228"/>
      <c r="HH157" s="228"/>
      <c r="HI157" s="228"/>
      <c r="HJ157" s="228"/>
      <c r="HK157" s="228"/>
      <c r="HL157" s="228"/>
      <c r="HM157" s="228"/>
      <c r="HN157" s="228"/>
      <c r="HO157" s="228"/>
      <c r="HP157" s="228"/>
      <c r="HQ157" s="228"/>
      <c r="HR157" s="228"/>
      <c r="HS157" s="228"/>
      <c r="HT157" s="228"/>
      <c r="HU157" s="228"/>
      <c r="HV157" s="228"/>
      <c r="HW157" s="228"/>
      <c r="HX157" s="228"/>
      <c r="HY157" s="228"/>
      <c r="HZ157" s="228"/>
      <c r="IA157" s="228"/>
      <c r="IB157" s="228"/>
      <c r="IC157" s="228"/>
      <c r="ID157" s="228"/>
      <c r="IE157" s="228"/>
      <c r="IF157" s="228"/>
      <c r="IG157" s="228"/>
      <c r="IH157" s="228"/>
      <c r="II157" s="228"/>
      <c r="IJ157" s="228"/>
      <c r="IK157" s="228"/>
      <c r="IL157" s="228"/>
      <c r="IM157" s="228"/>
      <c r="IN157" s="228"/>
      <c r="IO157" s="228"/>
      <c r="IP157" s="228"/>
      <c r="IQ157" s="228"/>
      <c r="IR157" s="228"/>
      <c r="IS157" s="228"/>
      <c r="IT157" s="228"/>
      <c r="IU157" s="228"/>
      <c r="IV157" s="228"/>
      <c r="IW157" s="228"/>
      <c r="IX157" s="228"/>
      <c r="IY157" s="228"/>
      <c r="IZ157" s="228"/>
      <c r="JA157" s="228"/>
      <c r="JB157" s="228"/>
      <c r="JC157" s="228"/>
      <c r="JD157" s="228"/>
      <c r="JE157" s="228"/>
      <c r="JF157" s="228"/>
      <c r="JG157" s="228"/>
      <c r="JH157" s="228"/>
      <c r="JI157" s="228"/>
      <c r="JJ157" s="228"/>
      <c r="JK157" s="228"/>
      <c r="JL157" s="228"/>
      <c r="JM157" s="228"/>
      <c r="JN157" s="228"/>
      <c r="JO157" s="228"/>
      <c r="JP157" s="228"/>
      <c r="JQ157" s="228"/>
      <c r="JR157" s="228"/>
      <c r="JS157" s="228"/>
      <c r="JT157" s="228"/>
      <c r="JU157" s="228"/>
      <c r="JV157" s="228"/>
      <c r="JW157" s="228"/>
      <c r="JX157" s="228"/>
      <c r="JY157" s="228"/>
      <c r="JZ157" s="228"/>
      <c r="KA157" s="228"/>
      <c r="KB157" s="228"/>
      <c r="KC157" s="228"/>
      <c r="KD157" s="228"/>
      <c r="KE157" s="228"/>
      <c r="KF157" s="228"/>
      <c r="KG157" s="228"/>
      <c r="KH157" s="228"/>
      <c r="KI157" s="228"/>
      <c r="KJ157" s="228"/>
      <c r="KK157" s="228"/>
      <c r="KL157" s="228"/>
      <c r="KM157" s="228"/>
      <c r="KN157" s="228"/>
      <c r="KO157" s="228"/>
      <c r="KP157" s="228"/>
      <c r="KQ157" s="228"/>
      <c r="KR157" s="228"/>
      <c r="KS157" s="228"/>
      <c r="KT157" s="228"/>
      <c r="KU157" s="228"/>
      <c r="KV157" s="228"/>
      <c r="KW157" s="228"/>
      <c r="KX157" s="228"/>
      <c r="KY157" s="228"/>
      <c r="KZ157" s="228"/>
      <c r="LA157" s="228"/>
      <c r="LB157" s="228"/>
      <c r="LC157" s="228"/>
      <c r="LD157" s="228"/>
      <c r="LE157" s="228"/>
      <c r="LF157" s="228"/>
      <c r="LG157" s="228"/>
      <c r="LH157" s="228"/>
      <c r="LI157" s="228"/>
      <c r="LJ157" s="228"/>
      <c r="LK157" s="228"/>
      <c r="LL157" s="228"/>
      <c r="LM157" s="228"/>
      <c r="LN157" s="228"/>
      <c r="LO157" s="228"/>
      <c r="LP157" s="228"/>
      <c r="LQ157" s="228"/>
      <c r="LR157" s="228"/>
      <c r="LS157" s="228"/>
      <c r="LT157" s="228"/>
      <c r="LU157" s="228"/>
      <c r="LV157" s="228"/>
      <c r="LW157" s="228"/>
      <c r="LX157" s="228"/>
      <c r="LY157" s="228"/>
      <c r="LZ157" s="228"/>
      <c r="MA157" s="228"/>
      <c r="MB157" s="228"/>
      <c r="MC157" s="228"/>
      <c r="MD157" s="228"/>
      <c r="ME157" s="228"/>
      <c r="MF157" s="228"/>
      <c r="MG157" s="228"/>
      <c r="MH157" s="228"/>
      <c r="MI157" s="228"/>
      <c r="MJ157" s="228"/>
      <c r="MK157" s="228"/>
      <c r="ML157" s="228"/>
      <c r="MM157" s="228"/>
      <c r="MN157" s="228"/>
      <c r="MO157" s="228"/>
      <c r="MP157" s="228"/>
      <c r="MQ157" s="228"/>
      <c r="MR157" s="228"/>
      <c r="MS157" s="228"/>
      <c r="MT157" s="228"/>
      <c r="MU157" s="228"/>
      <c r="MV157" s="228"/>
      <c r="MW157" s="228"/>
      <c r="MX157" s="228"/>
      <c r="MY157" s="228"/>
      <c r="MZ157" s="228"/>
      <c r="NA157" s="228"/>
      <c r="NB157" s="228"/>
      <c r="NC157" s="228"/>
      <c r="ND157" s="228"/>
      <c r="NE157" s="228"/>
      <c r="NF157" s="228"/>
      <c r="NG157" s="228"/>
      <c r="NH157" s="228"/>
      <c r="NI157" s="228"/>
      <c r="NJ157" s="228"/>
      <c r="NK157" s="228"/>
      <c r="NL157" s="228"/>
      <c r="NM157" s="228"/>
      <c r="NN157" s="228"/>
      <c r="NO157" s="228"/>
      <c r="NP157" s="228"/>
      <c r="NQ157" s="228"/>
      <c r="NR157" s="228"/>
      <c r="NS157" s="228"/>
      <c r="NT157" s="228"/>
      <c r="NU157" s="228"/>
      <c r="NV157" s="228"/>
      <c r="NW157" s="228"/>
      <c r="NX157" s="228"/>
      <c r="NY157" s="228"/>
      <c r="NZ157" s="228"/>
      <c r="OA157" s="228"/>
      <c r="OB157" s="228"/>
      <c r="OC157" s="228"/>
      <c r="OD157" s="228"/>
      <c r="OE157" s="228"/>
      <c r="OF157" s="228"/>
      <c r="OG157" s="228"/>
      <c r="OH157" s="228"/>
      <c r="OI157" s="228"/>
      <c r="OJ157" s="228"/>
      <c r="OK157" s="228"/>
      <c r="OL157" s="228"/>
      <c r="OM157" s="228"/>
      <c r="ON157" s="228"/>
      <c r="OO157" s="228"/>
      <c r="OP157" s="228"/>
      <c r="OQ157" s="228"/>
      <c r="OR157" s="228"/>
      <c r="OS157" s="228"/>
      <c r="OT157" s="228"/>
      <c r="OU157" s="228"/>
      <c r="OV157" s="228"/>
      <c r="OW157" s="228"/>
      <c r="OX157" s="228"/>
      <c r="OY157" s="228"/>
      <c r="OZ157" s="228"/>
      <c r="PA157" s="228"/>
      <c r="PB157" s="228"/>
      <c r="PC157" s="228"/>
      <c r="PD157" s="228"/>
      <c r="PE157" s="228"/>
      <c r="PF157" s="228"/>
      <c r="PG157" s="228"/>
      <c r="PH157" s="228"/>
      <c r="PI157" s="228"/>
      <c r="PJ157" s="228"/>
      <c r="PK157" s="228"/>
      <c r="PL157" s="228"/>
      <c r="PM157" s="228"/>
      <c r="PN157" s="228"/>
      <c r="PO157" s="228"/>
      <c r="PP157" s="228"/>
      <c r="PQ157" s="228"/>
      <c r="PR157" s="228"/>
      <c r="PS157" s="228"/>
      <c r="PT157" s="228"/>
      <c r="PU157" s="228"/>
      <c r="PV157" s="228"/>
      <c r="PW157" s="228"/>
      <c r="PX157" s="228"/>
      <c r="PY157" s="228"/>
      <c r="PZ157" s="228"/>
      <c r="QA157" s="228"/>
      <c r="QB157" s="228"/>
      <c r="QC157" s="228"/>
      <c r="QD157" s="228"/>
      <c r="QE157" s="228"/>
      <c r="QF157" s="228"/>
      <c r="QG157" s="228"/>
      <c r="QH157" s="228"/>
      <c r="QI157" s="228"/>
      <c r="QJ157" s="228"/>
      <c r="QK157" s="228"/>
      <c r="QL157" s="228"/>
      <c r="QM157" s="228"/>
      <c r="QN157" s="228"/>
      <c r="QO157" s="228"/>
      <c r="QP157" s="228"/>
      <c r="QQ157" s="228"/>
      <c r="QR157" s="228"/>
      <c r="QS157" s="228"/>
      <c r="QT157" s="228"/>
      <c r="QU157" s="228"/>
      <c r="QV157" s="228"/>
      <c r="QW157" s="228"/>
      <c r="QX157" s="228"/>
      <c r="QY157" s="228"/>
      <c r="QZ157" s="228"/>
      <c r="RA157" s="228"/>
      <c r="RB157" s="228"/>
      <c r="RC157" s="228"/>
      <c r="RD157" s="228"/>
      <c r="RE157" s="228"/>
      <c r="RF157" s="228"/>
      <c r="RG157" s="228"/>
      <c r="RH157" s="228"/>
      <c r="RI157" s="228"/>
      <c r="RJ157" s="228"/>
      <c r="RK157" s="228"/>
      <c r="RL157" s="228"/>
      <c r="RM157" s="228"/>
      <c r="RN157" s="228"/>
      <c r="RO157" s="228"/>
      <c r="RP157" s="228"/>
      <c r="RQ157" s="228"/>
      <c r="RR157" s="228"/>
      <c r="RS157" s="228"/>
      <c r="RT157" s="228"/>
      <c r="RU157" s="228"/>
      <c r="RV157" s="228"/>
      <c r="RW157" s="228"/>
      <c r="RX157" s="228"/>
      <c r="RY157" s="228"/>
      <c r="RZ157" s="228"/>
      <c r="SA157" s="228"/>
      <c r="SB157" s="228"/>
      <c r="SC157" s="228"/>
      <c r="SD157" s="228"/>
      <c r="SE157" s="228"/>
      <c r="SF157" s="228"/>
      <c r="SG157" s="228"/>
      <c r="SH157" s="228"/>
      <c r="SI157" s="228"/>
      <c r="SJ157" s="228"/>
      <c r="SK157" s="228"/>
      <c r="SL157" s="228"/>
      <c r="SM157" s="228"/>
      <c r="SN157" s="228"/>
      <c r="SO157" s="228"/>
      <c r="SP157" s="228"/>
      <c r="SQ157" s="228"/>
      <c r="SR157" s="228"/>
      <c r="SS157" s="228"/>
      <c r="ST157" s="228"/>
      <c r="SU157" s="228"/>
      <c r="SV157" s="228"/>
      <c r="SW157" s="228"/>
      <c r="SX157" s="228"/>
      <c r="SY157" s="228"/>
      <c r="SZ157" s="228"/>
      <c r="TA157" s="228"/>
      <c r="TB157" s="228"/>
      <c r="TC157" s="228"/>
      <c r="TD157" s="228"/>
      <c r="TE157" s="228"/>
      <c r="TF157" s="228"/>
      <c r="TG157" s="228"/>
      <c r="TH157" s="228"/>
      <c r="TI157" s="228"/>
      <c r="TJ157" s="228"/>
      <c r="TK157" s="228"/>
      <c r="TL157" s="228"/>
      <c r="TM157" s="228"/>
      <c r="TN157" s="228"/>
      <c r="TO157" s="228"/>
      <c r="TP157" s="228"/>
      <c r="TQ157" s="228"/>
      <c r="TR157" s="228"/>
      <c r="TS157" s="228"/>
      <c r="TT157" s="228"/>
      <c r="TU157" s="228"/>
      <c r="TV157" s="228"/>
      <c r="TW157" s="228"/>
      <c r="TX157" s="228"/>
      <c r="TY157" s="228"/>
      <c r="TZ157" s="228"/>
      <c r="UA157" s="228"/>
      <c r="UB157" s="228"/>
      <c r="UC157" s="228"/>
      <c r="UD157" s="228"/>
      <c r="UE157" s="228"/>
      <c r="UF157" s="228"/>
      <c r="UG157" s="228"/>
      <c r="UH157" s="228"/>
      <c r="UI157" s="228"/>
      <c r="UJ157" s="228"/>
      <c r="UK157" s="228"/>
      <c r="UL157" s="228"/>
      <c r="UM157" s="228"/>
      <c r="UN157" s="228"/>
      <c r="UO157" s="228"/>
      <c r="UP157" s="228"/>
      <c r="UQ157" s="228"/>
      <c r="UR157" s="228"/>
      <c r="US157" s="228"/>
      <c r="UT157" s="228"/>
      <c r="UU157" s="228"/>
      <c r="UV157" s="228"/>
      <c r="UW157" s="228"/>
      <c r="UX157" s="228"/>
      <c r="UY157" s="228"/>
      <c r="UZ157" s="228"/>
      <c r="VA157" s="228"/>
      <c r="VB157" s="228"/>
      <c r="VC157" s="228"/>
      <c r="VD157" s="228"/>
      <c r="VE157" s="228"/>
      <c r="VF157" s="228"/>
      <c r="VG157" s="228"/>
      <c r="VH157" s="228"/>
      <c r="VI157" s="228"/>
      <c r="VJ157" s="228"/>
      <c r="VK157" s="228"/>
      <c r="VL157" s="228"/>
      <c r="VM157" s="228"/>
      <c r="VN157" s="228"/>
      <c r="VO157" s="228"/>
      <c r="VP157" s="228"/>
      <c r="VQ157" s="228"/>
      <c r="VR157" s="228"/>
      <c r="VS157" s="228"/>
      <c r="VT157" s="228"/>
      <c r="VU157" s="228"/>
      <c r="VV157" s="228"/>
      <c r="VW157" s="228"/>
      <c r="VX157" s="228"/>
      <c r="VY157" s="228"/>
      <c r="VZ157" s="228"/>
      <c r="WA157" s="228"/>
      <c r="WB157" s="228"/>
      <c r="WC157" s="228"/>
      <c r="WD157" s="228"/>
      <c r="WE157" s="228"/>
      <c r="WF157" s="228"/>
      <c r="WG157" s="228"/>
      <c r="WH157" s="228"/>
      <c r="WI157" s="228"/>
      <c r="WJ157" s="228"/>
      <c r="WK157" s="228"/>
      <c r="WL157" s="228"/>
      <c r="WM157" s="228"/>
      <c r="WN157" s="228"/>
      <c r="WO157" s="228"/>
      <c r="WP157" s="228"/>
      <c r="WQ157" s="228"/>
      <c r="WR157" s="228"/>
      <c r="WS157" s="228"/>
      <c r="WT157" s="228"/>
      <c r="WU157" s="228"/>
      <c r="WV157" s="228"/>
      <c r="WW157" s="228"/>
      <c r="WX157" s="228"/>
      <c r="WY157" s="228"/>
      <c r="WZ157" s="228"/>
      <c r="XA157" s="228"/>
      <c r="XB157" s="228"/>
      <c r="XC157" s="228"/>
      <c r="XD157" s="228"/>
      <c r="XE157" s="228"/>
      <c r="XF157" s="228"/>
      <c r="XG157" s="228"/>
      <c r="XH157" s="228"/>
      <c r="XI157" s="228"/>
      <c r="XJ157" s="228"/>
      <c r="XK157" s="228"/>
      <c r="XL157" s="228"/>
      <c r="XM157" s="228"/>
      <c r="XN157" s="228"/>
      <c r="XO157" s="228"/>
      <c r="XP157" s="228"/>
      <c r="XQ157" s="228"/>
      <c r="XR157" s="228"/>
      <c r="XS157" s="228"/>
      <c r="XT157" s="228"/>
      <c r="XU157" s="228"/>
      <c r="XV157" s="228"/>
      <c r="XW157" s="228"/>
      <c r="XX157" s="228"/>
      <c r="XY157" s="228"/>
      <c r="XZ157" s="228"/>
      <c r="YA157" s="228"/>
      <c r="YB157" s="228"/>
      <c r="YC157" s="228"/>
      <c r="YD157" s="228"/>
      <c r="YE157" s="228"/>
      <c r="YF157" s="228"/>
      <c r="YG157" s="228"/>
      <c r="YH157" s="228"/>
      <c r="YI157" s="228"/>
      <c r="YJ157" s="228"/>
      <c r="YK157" s="228"/>
      <c r="YL157" s="228"/>
      <c r="YM157" s="228"/>
      <c r="YN157" s="228"/>
      <c r="YO157" s="228"/>
      <c r="YP157" s="228"/>
      <c r="YQ157" s="228"/>
      <c r="YR157" s="228"/>
      <c r="YS157" s="228"/>
      <c r="YT157" s="228"/>
      <c r="YU157" s="228"/>
      <c r="YV157" s="228"/>
      <c r="YW157" s="228"/>
      <c r="YX157" s="228"/>
      <c r="YY157" s="228"/>
      <c r="YZ157" s="228"/>
      <c r="ZA157" s="228"/>
      <c r="ZB157" s="228"/>
      <c r="ZC157" s="228"/>
      <c r="ZD157" s="228"/>
      <c r="ZE157" s="228"/>
      <c r="ZF157" s="228"/>
      <c r="ZG157" s="228"/>
      <c r="ZH157" s="228"/>
      <c r="ZI157" s="228"/>
      <c r="ZJ157" s="228"/>
      <c r="ZK157" s="228"/>
      <c r="ZL157" s="228"/>
      <c r="ZM157" s="228"/>
      <c r="ZN157" s="228"/>
      <c r="ZO157" s="228"/>
      <c r="ZP157" s="228"/>
      <c r="ZQ157" s="228"/>
      <c r="ZR157" s="228"/>
      <c r="ZS157" s="228"/>
      <c r="ZT157" s="228"/>
      <c r="ZU157" s="228"/>
      <c r="ZV157" s="228"/>
      <c r="ZW157" s="228"/>
      <c r="ZX157" s="228"/>
      <c r="ZY157" s="228"/>
      <c r="ZZ157" s="228"/>
      <c r="AAA157" s="228"/>
      <c r="AAB157" s="228"/>
      <c r="AAC157" s="228"/>
      <c r="AAD157" s="228"/>
      <c r="AAE157" s="228"/>
      <c r="AAF157" s="228"/>
      <c r="AAG157" s="228"/>
      <c r="AAH157" s="228"/>
      <c r="AAI157" s="228"/>
      <c r="AAJ157" s="228"/>
      <c r="AAK157" s="228"/>
      <c r="AAL157" s="228"/>
      <c r="AAM157" s="228"/>
      <c r="AAN157" s="228"/>
      <c r="AAO157" s="228"/>
      <c r="AAP157" s="228"/>
      <c r="AAQ157" s="228"/>
      <c r="AAR157" s="228"/>
      <c r="AAS157" s="228"/>
      <c r="AAT157" s="228"/>
      <c r="AAU157" s="228"/>
      <c r="AAV157" s="228"/>
      <c r="AAW157" s="228"/>
      <c r="AAX157" s="228"/>
      <c r="AAY157" s="228"/>
      <c r="AAZ157" s="228"/>
      <c r="ABA157" s="228"/>
      <c r="ABB157" s="228"/>
      <c r="ABC157" s="228"/>
      <c r="ABD157" s="228"/>
      <c r="ABE157" s="228"/>
      <c r="ABF157" s="228"/>
      <c r="ABG157" s="228"/>
      <c r="ABH157" s="228"/>
      <c r="ABI157" s="228"/>
      <c r="ABJ157" s="228"/>
      <c r="ABK157" s="228"/>
      <c r="ABL157" s="228"/>
      <c r="ABM157" s="228"/>
      <c r="ABN157" s="228"/>
      <c r="ABO157" s="228"/>
      <c r="ABP157" s="228"/>
      <c r="ABQ157" s="228"/>
      <c r="ABR157" s="228"/>
      <c r="ABS157" s="228"/>
      <c r="ABT157" s="228"/>
      <c r="ABU157" s="228"/>
      <c r="ABV157" s="228"/>
      <c r="ABW157" s="228"/>
      <c r="ABX157" s="228"/>
      <c r="ABY157" s="228"/>
      <c r="ABZ157" s="228"/>
      <c r="ACA157" s="228"/>
      <c r="ACB157" s="228"/>
      <c r="ACC157" s="228"/>
      <c r="ACD157" s="228"/>
      <c r="ACE157" s="228"/>
      <c r="ACF157" s="228"/>
      <c r="ACG157" s="228"/>
      <c r="ACH157" s="228"/>
      <c r="ACI157" s="228"/>
      <c r="ACJ157" s="228"/>
      <c r="ACK157" s="228"/>
      <c r="ACL157" s="228"/>
      <c r="ACM157" s="228"/>
      <c r="ACN157" s="228"/>
      <c r="ACO157" s="228"/>
      <c r="ACP157" s="228"/>
      <c r="ACQ157" s="228"/>
      <c r="ACR157" s="228"/>
      <c r="ACS157" s="228"/>
      <c r="ACT157" s="228"/>
      <c r="ACU157" s="228"/>
      <c r="ACV157" s="228"/>
      <c r="ACW157" s="228"/>
      <c r="ACX157" s="228"/>
      <c r="ACY157" s="228"/>
      <c r="ACZ157" s="228"/>
      <c r="ADA157" s="228"/>
      <c r="ADB157" s="228"/>
      <c r="ADC157" s="228"/>
      <c r="ADD157" s="228"/>
      <c r="ADE157" s="228"/>
      <c r="ADF157" s="228"/>
      <c r="ADG157" s="228"/>
      <c r="ADH157" s="228"/>
      <c r="ADI157" s="228"/>
      <c r="ADJ157" s="228"/>
      <c r="ADK157" s="228"/>
      <c r="ADL157" s="228"/>
      <c r="ADM157" s="228"/>
      <c r="ADN157" s="228"/>
      <c r="ADO157" s="228"/>
      <c r="ADP157" s="228"/>
      <c r="ADQ157" s="228"/>
      <c r="ADR157" s="228"/>
      <c r="ADS157" s="228"/>
      <c r="ADT157" s="228"/>
      <c r="ADU157" s="228"/>
      <c r="ADV157" s="228"/>
      <c r="ADW157" s="228"/>
      <c r="ADX157" s="228"/>
      <c r="ADY157" s="228"/>
      <c r="ADZ157" s="228"/>
      <c r="AEA157" s="228"/>
      <c r="AEB157" s="228"/>
      <c r="AEC157" s="228"/>
      <c r="AED157" s="228"/>
      <c r="AEE157" s="228"/>
      <c r="AEF157" s="228"/>
      <c r="AEG157" s="228"/>
      <c r="AEH157" s="228"/>
      <c r="AEI157" s="228"/>
      <c r="AEJ157" s="228"/>
      <c r="AEK157" s="228"/>
      <c r="AEL157" s="228"/>
      <c r="AEM157" s="228"/>
      <c r="AEN157" s="228"/>
      <c r="AEO157" s="228"/>
      <c r="AEP157" s="228"/>
      <c r="AEQ157" s="228"/>
      <c r="AER157" s="228"/>
      <c r="AES157" s="228"/>
      <c r="AET157" s="228"/>
      <c r="AEU157" s="228"/>
      <c r="AEV157" s="228"/>
      <c r="AEW157" s="228"/>
      <c r="AEX157" s="228"/>
      <c r="AEY157" s="228"/>
      <c r="AEZ157" s="228"/>
      <c r="AFA157" s="228"/>
      <c r="AFB157" s="228"/>
      <c r="AFC157" s="228"/>
      <c r="AFD157" s="228"/>
      <c r="AFE157" s="228"/>
      <c r="AFF157" s="228"/>
      <c r="AFG157" s="228"/>
      <c r="AFH157" s="228"/>
      <c r="AFI157" s="228"/>
      <c r="AFJ157" s="228"/>
      <c r="AFK157" s="228"/>
      <c r="AFL157" s="228"/>
      <c r="AFM157" s="228"/>
      <c r="AFN157" s="228"/>
      <c r="AFO157" s="228"/>
      <c r="AFP157" s="228"/>
      <c r="AFQ157" s="228"/>
      <c r="AFR157" s="228"/>
      <c r="AFS157" s="228"/>
      <c r="AFT157" s="228"/>
      <c r="AFU157" s="228"/>
      <c r="AFV157" s="228"/>
      <c r="AFW157" s="228"/>
      <c r="AFX157" s="228"/>
      <c r="AFY157" s="228"/>
      <c r="AFZ157" s="228"/>
      <c r="AGA157" s="228"/>
      <c r="AGB157" s="228"/>
      <c r="AGC157" s="228"/>
      <c r="AGD157" s="228"/>
      <c r="AGE157" s="228"/>
      <c r="AGF157" s="228"/>
      <c r="AGG157" s="228"/>
      <c r="AGH157" s="228"/>
      <c r="AGI157" s="228"/>
      <c r="AGJ157" s="228"/>
      <c r="AGK157" s="228"/>
      <c r="AGL157" s="228"/>
      <c r="AGM157" s="228"/>
      <c r="AGN157" s="228"/>
      <c r="AGO157" s="228"/>
      <c r="AGP157" s="228"/>
      <c r="AGQ157" s="228"/>
      <c r="AGR157" s="228"/>
      <c r="AGS157" s="228"/>
      <c r="AGT157" s="228"/>
      <c r="AGU157" s="228"/>
      <c r="AGV157" s="228"/>
      <c r="AGW157" s="228"/>
      <c r="AGX157" s="228"/>
      <c r="AGY157" s="228"/>
      <c r="AGZ157" s="228"/>
      <c r="AHA157" s="228"/>
      <c r="AHB157" s="228"/>
      <c r="AHC157" s="228"/>
      <c r="AHD157" s="228"/>
      <c r="AHE157" s="228"/>
      <c r="AHF157" s="228"/>
      <c r="AHG157" s="228"/>
      <c r="AHH157" s="228"/>
      <c r="AHI157" s="228"/>
      <c r="AHJ157" s="228"/>
      <c r="AHK157" s="228"/>
      <c r="AHL157" s="228"/>
      <c r="AHM157" s="228"/>
      <c r="AHN157" s="228"/>
      <c r="AHO157" s="228"/>
      <c r="AHP157" s="228"/>
      <c r="AHQ157" s="228"/>
      <c r="AHR157" s="228"/>
      <c r="AHS157" s="228"/>
      <c r="AHT157" s="228"/>
      <c r="AHU157" s="228"/>
      <c r="AHV157" s="228"/>
      <c r="AHW157" s="228"/>
      <c r="AHX157" s="228"/>
      <c r="AHY157" s="228"/>
      <c r="AHZ157" s="228"/>
      <c r="AIA157" s="228"/>
      <c r="AIB157" s="228"/>
      <c r="AIC157" s="228"/>
      <c r="AID157" s="228"/>
      <c r="AIE157" s="228"/>
      <c r="AIF157" s="228"/>
      <c r="AIG157" s="228"/>
      <c r="AIH157" s="228"/>
      <c r="AII157" s="228"/>
      <c r="AIJ157" s="228"/>
      <c r="AIK157" s="228"/>
      <c r="AIL157" s="228"/>
      <c r="AIM157" s="228"/>
      <c r="AIN157" s="228"/>
      <c r="AIO157" s="228"/>
      <c r="AIP157" s="228"/>
      <c r="AIQ157" s="228"/>
      <c r="AIR157" s="228"/>
      <c r="AIS157" s="228"/>
      <c r="AIT157" s="228"/>
      <c r="AIU157" s="228"/>
      <c r="AIV157" s="228"/>
      <c r="AIW157" s="228"/>
      <c r="AIX157" s="228"/>
      <c r="AIY157" s="228"/>
      <c r="AIZ157" s="228"/>
      <c r="AJA157" s="228"/>
      <c r="AJB157" s="228"/>
      <c r="AJC157" s="228"/>
      <c r="AJD157" s="228"/>
      <c r="AJE157" s="228"/>
      <c r="AJF157" s="228"/>
      <c r="AJG157" s="228"/>
      <c r="AJH157" s="228"/>
      <c r="AJI157" s="228"/>
      <c r="AJJ157" s="228"/>
      <c r="AJK157" s="228"/>
      <c r="AJL157" s="228"/>
      <c r="AJM157" s="228"/>
      <c r="AJN157" s="228"/>
      <c r="AJO157" s="228"/>
      <c r="AJP157" s="228"/>
      <c r="AJQ157" s="228"/>
      <c r="AJR157" s="228"/>
      <c r="AJS157" s="228"/>
      <c r="AJT157" s="228"/>
      <c r="AJU157" s="228"/>
      <c r="AJV157" s="228"/>
      <c r="AJW157" s="228"/>
      <c r="AJX157" s="228"/>
      <c r="AJY157" s="228"/>
      <c r="AJZ157" s="228"/>
      <c r="AKA157" s="228"/>
      <c r="AKB157" s="228"/>
      <c r="AKC157" s="228"/>
      <c r="AKD157" s="228"/>
      <c r="AKE157" s="228"/>
      <c r="AKF157" s="228"/>
      <c r="AKG157" s="228"/>
      <c r="AKH157" s="228"/>
      <c r="AKI157" s="228"/>
      <c r="AKJ157" s="228"/>
      <c r="AKK157" s="228"/>
      <c r="AKL157" s="228"/>
      <c r="AKM157" s="228"/>
      <c r="AKN157" s="228"/>
      <c r="AKO157" s="228"/>
      <c r="AKP157" s="228"/>
      <c r="AKQ157" s="228"/>
      <c r="AKR157" s="228"/>
      <c r="AKS157" s="228"/>
      <c r="AKT157" s="228"/>
      <c r="AKU157" s="228"/>
      <c r="AKV157" s="228"/>
      <c r="AKW157" s="228"/>
      <c r="AKX157" s="228"/>
      <c r="AKY157" s="228"/>
      <c r="AKZ157" s="228"/>
      <c r="ALA157" s="228"/>
      <c r="ALB157" s="228"/>
      <c r="ALC157" s="228"/>
      <c r="ALD157" s="228"/>
      <c r="ALE157" s="228"/>
      <c r="ALF157" s="228"/>
      <c r="ALG157" s="228"/>
      <c r="ALH157" s="228"/>
      <c r="ALI157" s="228"/>
      <c r="ALJ157" s="228"/>
      <c r="ALK157" s="228"/>
      <c r="ALL157" s="228"/>
      <c r="ALM157" s="228"/>
      <c r="ALN157" s="228"/>
      <c r="ALO157" s="228"/>
      <c r="ALP157" s="228"/>
      <c r="ALQ157" s="228"/>
      <c r="ALR157" s="228"/>
      <c r="ALS157" s="228"/>
      <c r="ALT157" s="228"/>
      <c r="ALU157" s="228"/>
      <c r="ALV157" s="228"/>
      <c r="ALW157" s="228"/>
      <c r="ALX157" s="228"/>
      <c r="ALY157" s="228"/>
      <c r="ALZ157" s="228"/>
      <c r="AMA157" s="228"/>
      <c r="AMB157" s="228"/>
      <c r="AMC157" s="228"/>
      <c r="AMD157" s="228"/>
      <c r="AME157" s="228"/>
      <c r="AMF157" s="228"/>
      <c r="AMG157" s="228"/>
      <c r="AMH157" s="228"/>
      <c r="AMI157" s="228"/>
      <c r="AMJ157" s="228"/>
      <c r="AMK157" s="228"/>
      <c r="AML157" s="228"/>
      <c r="AMM157" s="228"/>
      <c r="AMN157" s="228"/>
      <c r="AMO157" s="228"/>
      <c r="AMP157" s="228"/>
      <c r="AMQ157" s="228"/>
      <c r="AMR157" s="228"/>
      <c r="AMS157" s="228"/>
      <c r="AMT157" s="228"/>
      <c r="AMU157" s="228"/>
      <c r="AMV157" s="228"/>
      <c r="AMW157" s="228"/>
      <c r="AMX157" s="228"/>
      <c r="AMY157" s="228"/>
      <c r="AMZ157" s="228"/>
      <c r="ANA157" s="228"/>
      <c r="ANB157" s="228"/>
      <c r="ANC157" s="228"/>
      <c r="AND157" s="228"/>
      <c r="ANE157" s="228"/>
      <c r="ANF157" s="228"/>
      <c r="ANG157" s="228"/>
      <c r="ANH157" s="228"/>
      <c r="ANI157" s="228"/>
      <c r="ANJ157" s="228"/>
      <c r="ANK157" s="228"/>
      <c r="ANL157" s="228"/>
      <c r="ANM157" s="228"/>
      <c r="ANN157" s="228"/>
      <c r="ANO157" s="228"/>
      <c r="ANP157" s="228"/>
      <c r="ANQ157" s="228"/>
      <c r="ANR157" s="228"/>
      <c r="ANS157" s="228"/>
      <c r="ANT157" s="228"/>
      <c r="ANU157" s="228"/>
      <c r="ANV157" s="228"/>
      <c r="ANW157" s="228"/>
      <c r="ANX157" s="228"/>
      <c r="ANY157" s="228"/>
      <c r="ANZ157" s="228"/>
      <c r="AOA157" s="228"/>
      <c r="AOB157" s="228"/>
      <c r="AOC157" s="228"/>
      <c r="AOD157" s="228"/>
      <c r="AOE157" s="228"/>
      <c r="AOF157" s="228"/>
      <c r="AOG157" s="228"/>
      <c r="AOH157" s="228"/>
      <c r="AOI157" s="228"/>
      <c r="AOJ157" s="228"/>
      <c r="AOK157" s="228"/>
      <c r="AOL157" s="228"/>
      <c r="AOM157" s="228"/>
      <c r="AON157" s="228"/>
      <c r="AOO157" s="228"/>
      <c r="AOP157" s="228"/>
      <c r="AOQ157" s="228"/>
      <c r="AOR157" s="228"/>
      <c r="AOS157" s="228"/>
      <c r="AOT157" s="228"/>
      <c r="AOU157" s="228"/>
      <c r="AOV157" s="228"/>
      <c r="AOW157" s="228"/>
      <c r="AOX157" s="228"/>
      <c r="AOY157" s="228"/>
      <c r="AOZ157" s="228"/>
      <c r="APA157" s="228"/>
      <c r="APB157" s="228"/>
      <c r="APC157" s="228"/>
      <c r="APD157" s="228"/>
      <c r="APE157" s="228"/>
      <c r="APF157" s="228"/>
      <c r="APG157" s="228"/>
      <c r="APH157" s="228"/>
      <c r="API157" s="228"/>
      <c r="APJ157" s="228"/>
      <c r="APK157" s="228"/>
      <c r="APL157" s="228"/>
      <c r="APM157" s="228"/>
      <c r="APN157" s="228"/>
      <c r="APO157" s="228"/>
      <c r="APP157" s="228"/>
      <c r="APQ157" s="228"/>
      <c r="APR157" s="228"/>
      <c r="APS157" s="228"/>
      <c r="APT157" s="228"/>
      <c r="APU157" s="228"/>
      <c r="APV157" s="228"/>
      <c r="APW157" s="228"/>
      <c r="APX157" s="228"/>
      <c r="APY157" s="228"/>
      <c r="APZ157" s="228"/>
      <c r="AQA157" s="228"/>
      <c r="AQB157" s="228"/>
      <c r="AQC157" s="228"/>
      <c r="AQD157" s="228"/>
      <c r="AQE157" s="228"/>
      <c r="AQF157" s="228"/>
      <c r="AQG157" s="228"/>
      <c r="AQH157" s="228"/>
      <c r="AQI157" s="228"/>
      <c r="AQJ157" s="228"/>
      <c r="AQK157" s="228"/>
      <c r="AQL157" s="228"/>
      <c r="AQM157" s="228"/>
      <c r="AQN157" s="228"/>
      <c r="AQO157" s="228"/>
      <c r="AQP157" s="228"/>
      <c r="AQQ157" s="228"/>
      <c r="AQR157" s="228"/>
      <c r="AQS157" s="228"/>
      <c r="AQT157" s="228"/>
      <c r="AQU157" s="228"/>
      <c r="AQV157" s="228"/>
      <c r="AQW157" s="228"/>
      <c r="AQX157" s="228"/>
      <c r="AQY157" s="228"/>
      <c r="AQZ157" s="228"/>
      <c r="ARA157" s="228"/>
      <c r="ARB157" s="228"/>
      <c r="ARC157" s="228"/>
      <c r="ARD157" s="228"/>
      <c r="ARE157" s="228"/>
      <c r="ARF157" s="228"/>
      <c r="ARG157" s="228"/>
      <c r="ARH157" s="228"/>
      <c r="ARI157" s="228"/>
      <c r="ARJ157" s="228"/>
      <c r="ARK157" s="228"/>
      <c r="ARL157" s="228"/>
      <c r="ARM157" s="228"/>
      <c r="ARN157" s="228"/>
      <c r="ARO157" s="228"/>
      <c r="ARP157" s="228"/>
      <c r="ARQ157" s="228"/>
      <c r="ARR157" s="228"/>
      <c r="ARS157" s="228"/>
      <c r="ART157" s="228"/>
      <c r="ARU157" s="228"/>
      <c r="ARV157" s="228"/>
      <c r="ARW157" s="228"/>
      <c r="ARX157" s="228"/>
      <c r="ARY157" s="228"/>
      <c r="ARZ157" s="228"/>
      <c r="ASA157" s="228"/>
      <c r="ASB157" s="228"/>
      <c r="ASC157" s="228"/>
      <c r="ASD157" s="228"/>
      <c r="ASE157" s="228"/>
      <c r="ASF157" s="228"/>
      <c r="ASG157" s="228"/>
      <c r="ASH157" s="228"/>
      <c r="ASI157" s="228"/>
      <c r="ASJ157" s="228"/>
      <c r="ASK157" s="228"/>
      <c r="ASL157" s="228"/>
      <c r="ASM157" s="228"/>
      <c r="ASN157" s="228"/>
      <c r="ASO157" s="228"/>
      <c r="ASP157" s="228"/>
      <c r="ASQ157" s="228"/>
      <c r="ASR157" s="228"/>
      <c r="ASS157" s="228"/>
      <c r="AST157" s="228"/>
      <c r="ASU157" s="228"/>
      <c r="ASV157" s="228"/>
      <c r="ASW157" s="228"/>
      <c r="ASX157" s="228"/>
      <c r="ASY157" s="228"/>
      <c r="ASZ157" s="228"/>
      <c r="ATA157" s="228"/>
      <c r="ATB157" s="228"/>
      <c r="ATC157" s="228"/>
      <c r="ATD157" s="228"/>
      <c r="ATE157" s="228"/>
      <c r="ATF157" s="228"/>
      <c r="ATG157" s="228"/>
      <c r="ATH157" s="228"/>
      <c r="ATI157" s="228"/>
      <c r="ATJ157" s="228"/>
      <c r="ATK157" s="228"/>
      <c r="ATL157" s="228"/>
      <c r="ATM157" s="228"/>
      <c r="ATN157" s="228"/>
      <c r="ATO157" s="228"/>
      <c r="ATP157" s="228"/>
      <c r="ATQ157" s="228"/>
      <c r="ATR157" s="228"/>
      <c r="ATS157" s="228"/>
      <c r="ATT157" s="228"/>
      <c r="ATU157" s="228"/>
      <c r="ATV157" s="228"/>
      <c r="ATW157" s="228"/>
      <c r="ATX157" s="228"/>
      <c r="ATY157" s="228"/>
      <c r="ATZ157" s="228"/>
      <c r="AUA157" s="228"/>
      <c r="AUB157" s="228"/>
      <c r="AUC157" s="228"/>
      <c r="AUD157" s="228"/>
      <c r="AUE157" s="228"/>
      <c r="AUF157" s="228"/>
      <c r="AUG157" s="228"/>
      <c r="AUH157" s="228"/>
      <c r="AUI157" s="228"/>
      <c r="AUJ157" s="228"/>
      <c r="AUK157" s="228"/>
      <c r="AUL157" s="228"/>
      <c r="AUM157" s="228"/>
      <c r="AUN157" s="228"/>
      <c r="AUO157" s="228"/>
      <c r="AUP157" s="228"/>
      <c r="AUQ157" s="228"/>
      <c r="AUR157" s="228"/>
      <c r="AUS157" s="228"/>
      <c r="AUT157" s="228"/>
      <c r="AUU157" s="228"/>
      <c r="AUV157" s="228"/>
      <c r="AUW157" s="228"/>
      <c r="AUX157" s="228"/>
      <c r="AUY157" s="228"/>
      <c r="AUZ157" s="228"/>
      <c r="AVA157" s="228"/>
      <c r="AVB157" s="228"/>
      <c r="AVC157" s="228"/>
      <c r="AVD157" s="228"/>
      <c r="AVE157" s="228"/>
      <c r="AVF157" s="228"/>
      <c r="AVG157" s="228"/>
      <c r="AVH157" s="228"/>
      <c r="AVI157" s="228"/>
      <c r="AVJ157" s="228"/>
      <c r="AVK157" s="228"/>
      <c r="AVL157" s="228"/>
      <c r="AVM157" s="228"/>
      <c r="AVN157" s="228"/>
      <c r="AVO157" s="228"/>
      <c r="AVP157" s="228"/>
      <c r="AVQ157" s="228"/>
      <c r="AVR157" s="228"/>
      <c r="AVS157" s="228"/>
      <c r="AVT157" s="228"/>
      <c r="AVU157" s="228"/>
      <c r="AVV157" s="228"/>
      <c r="AVW157" s="228"/>
      <c r="AVX157" s="228"/>
      <c r="AVY157" s="228"/>
      <c r="AVZ157" s="228"/>
      <c r="AWA157" s="228"/>
      <c r="AWB157" s="228"/>
      <c r="AWC157" s="228"/>
      <c r="AWD157" s="228"/>
      <c r="AWE157" s="228"/>
      <c r="AWF157" s="228"/>
      <c r="AWG157" s="228"/>
      <c r="AWH157" s="228"/>
      <c r="AWI157" s="228"/>
      <c r="AWJ157" s="228"/>
      <c r="AWK157" s="228"/>
      <c r="AWL157" s="228"/>
      <c r="AWM157" s="228"/>
      <c r="AWN157" s="228"/>
      <c r="AWO157" s="228"/>
      <c r="AWP157" s="228"/>
      <c r="AWQ157" s="228"/>
      <c r="AWR157" s="228"/>
      <c r="AWS157" s="228"/>
      <c r="AWT157" s="228"/>
      <c r="AWU157" s="228"/>
      <c r="AWV157" s="228"/>
      <c r="AWW157" s="228"/>
      <c r="AWX157" s="228"/>
      <c r="AWY157" s="228"/>
      <c r="AWZ157" s="228"/>
      <c r="AXA157" s="228"/>
      <c r="AXB157" s="228"/>
      <c r="AXC157" s="228"/>
      <c r="AXD157" s="228"/>
      <c r="AXE157" s="228"/>
      <c r="AXF157" s="228"/>
      <c r="AXG157" s="228"/>
      <c r="AXH157" s="228"/>
      <c r="AXI157" s="228"/>
      <c r="AXJ157" s="228"/>
      <c r="AXK157" s="228"/>
      <c r="AXL157" s="228"/>
      <c r="AXM157" s="228"/>
      <c r="AXN157" s="228"/>
      <c r="AXO157" s="228"/>
      <c r="AXP157" s="228"/>
      <c r="AXQ157" s="228"/>
      <c r="AXR157" s="228"/>
      <c r="AXS157" s="228"/>
      <c r="AXT157" s="228"/>
      <c r="AXU157" s="228"/>
      <c r="AXV157" s="228"/>
      <c r="AXW157" s="228"/>
      <c r="AXX157" s="228"/>
      <c r="AXY157" s="228"/>
      <c r="AXZ157" s="228"/>
      <c r="AYA157" s="228"/>
      <c r="AYB157" s="228"/>
      <c r="AYC157" s="228"/>
      <c r="AYD157" s="228"/>
      <c r="AYE157" s="228"/>
      <c r="AYF157" s="228"/>
      <c r="AYG157" s="228"/>
      <c r="AYH157" s="228"/>
      <c r="AYI157" s="228"/>
      <c r="AYJ157" s="228"/>
      <c r="AYK157" s="228"/>
      <c r="AYL157" s="228"/>
      <c r="AYM157" s="228"/>
      <c r="AYN157" s="228"/>
      <c r="AYO157" s="228"/>
      <c r="AYP157" s="228"/>
      <c r="AYQ157" s="228"/>
      <c r="AYR157" s="228"/>
      <c r="AYS157" s="228"/>
      <c r="AYT157" s="228"/>
      <c r="AYU157" s="228"/>
      <c r="AYV157" s="228"/>
      <c r="AYW157" s="228"/>
      <c r="AYX157" s="228"/>
      <c r="AYY157" s="228"/>
      <c r="AYZ157" s="228"/>
      <c r="AZA157" s="228"/>
      <c r="AZB157" s="228"/>
      <c r="AZC157" s="228"/>
      <c r="AZD157" s="228"/>
      <c r="AZE157" s="228"/>
      <c r="AZF157" s="228"/>
      <c r="AZG157" s="228"/>
      <c r="AZH157" s="228"/>
      <c r="AZI157" s="228"/>
      <c r="AZJ157" s="228"/>
      <c r="AZK157" s="228"/>
      <c r="AZL157" s="228"/>
      <c r="AZM157" s="228"/>
      <c r="AZN157" s="228"/>
      <c r="AZO157" s="228"/>
      <c r="AZP157" s="228"/>
      <c r="AZQ157" s="228"/>
      <c r="AZR157" s="228"/>
      <c r="AZS157" s="228"/>
      <c r="AZT157" s="228"/>
      <c r="AZU157" s="228"/>
      <c r="AZV157" s="228"/>
      <c r="AZW157" s="228"/>
      <c r="AZX157" s="228"/>
      <c r="AZY157" s="228"/>
      <c r="AZZ157" s="228"/>
      <c r="BAA157" s="228"/>
      <c r="BAB157" s="228"/>
      <c r="BAC157" s="228"/>
      <c r="BAD157" s="228"/>
      <c r="BAE157" s="228"/>
      <c r="BAF157" s="228"/>
      <c r="BAG157" s="228"/>
      <c r="BAH157" s="228"/>
      <c r="BAI157" s="228"/>
      <c r="BAJ157" s="228"/>
      <c r="BAK157" s="228"/>
      <c r="BAL157" s="228"/>
      <c r="BAM157" s="228"/>
      <c r="BAN157" s="228"/>
      <c r="BAO157" s="228"/>
      <c r="BAP157" s="228"/>
      <c r="BAQ157" s="228"/>
      <c r="BAR157" s="228"/>
      <c r="BAS157" s="228"/>
      <c r="BAT157" s="228"/>
      <c r="BAU157" s="228"/>
      <c r="BAV157" s="228"/>
      <c r="BAW157" s="228"/>
      <c r="BAX157" s="228"/>
      <c r="BAY157" s="228"/>
      <c r="BAZ157" s="228"/>
      <c r="BBA157" s="228"/>
      <c r="BBB157" s="228"/>
      <c r="BBC157" s="228"/>
      <c r="BBD157" s="228"/>
      <c r="BBE157" s="228"/>
      <c r="BBF157" s="228"/>
      <c r="BBG157" s="228"/>
      <c r="BBH157" s="228"/>
      <c r="BBI157" s="228"/>
      <c r="BBJ157" s="228"/>
      <c r="BBK157" s="228"/>
      <c r="BBL157" s="228"/>
      <c r="BBM157" s="228"/>
      <c r="BBN157" s="228"/>
      <c r="BBO157" s="228"/>
      <c r="BBP157" s="228"/>
      <c r="BBQ157" s="228"/>
      <c r="BBR157" s="228"/>
      <c r="BBS157" s="228"/>
      <c r="BBT157" s="228"/>
      <c r="BBU157" s="228"/>
      <c r="BBV157" s="228"/>
      <c r="BBW157" s="228"/>
      <c r="BBX157" s="228"/>
      <c r="BBY157" s="228"/>
      <c r="BBZ157" s="228"/>
      <c r="BCA157" s="228"/>
      <c r="BCB157" s="228"/>
      <c r="BCC157" s="228"/>
      <c r="BCD157" s="228"/>
      <c r="BCE157" s="228"/>
      <c r="BCF157" s="228"/>
      <c r="BCG157" s="228"/>
      <c r="BCH157" s="228"/>
      <c r="BCI157" s="228"/>
      <c r="BCJ157" s="228"/>
      <c r="BCK157" s="228"/>
      <c r="BCL157" s="228"/>
      <c r="BCM157" s="228"/>
      <c r="BCN157" s="228"/>
      <c r="BCO157" s="228"/>
      <c r="BCP157" s="228"/>
      <c r="BCQ157" s="228"/>
      <c r="BCR157" s="228"/>
      <c r="BCS157" s="228"/>
      <c r="BCT157" s="228"/>
      <c r="BCU157" s="228"/>
      <c r="BCV157" s="228"/>
      <c r="BCW157" s="228"/>
      <c r="BCX157" s="228"/>
      <c r="BCY157" s="228"/>
      <c r="BCZ157" s="228"/>
      <c r="BDA157" s="228"/>
      <c r="BDB157" s="228"/>
      <c r="BDC157" s="228"/>
      <c r="BDD157" s="228"/>
      <c r="BDE157" s="228"/>
      <c r="BDF157" s="228"/>
      <c r="BDG157" s="228"/>
      <c r="BDH157" s="228"/>
      <c r="BDI157" s="228"/>
      <c r="BDJ157" s="228"/>
      <c r="BDK157" s="228"/>
      <c r="BDL157" s="228"/>
      <c r="BDM157" s="228"/>
      <c r="BDN157" s="228"/>
      <c r="BDO157" s="228"/>
      <c r="BDP157" s="228"/>
      <c r="BDQ157" s="228"/>
      <c r="BDR157" s="228"/>
      <c r="BDS157" s="228"/>
      <c r="BDT157" s="228"/>
      <c r="BDU157" s="228"/>
      <c r="BDV157" s="228"/>
      <c r="BDW157" s="228"/>
      <c r="BDX157" s="228"/>
      <c r="BDY157" s="228"/>
      <c r="BDZ157" s="228"/>
      <c r="BEA157" s="228"/>
      <c r="BEB157" s="228"/>
      <c r="BEC157" s="228"/>
      <c r="BED157" s="228"/>
      <c r="BEE157" s="228"/>
      <c r="BEF157" s="228"/>
      <c r="BEG157" s="228"/>
      <c r="BEH157" s="228"/>
      <c r="BEI157" s="228"/>
    </row>
    <row r="158" spans="1:1491" ht="15" customHeight="1" x14ac:dyDescent="0.25">
      <c r="A158" s="218" t="s">
        <v>1417</v>
      </c>
      <c r="B158" s="312" t="s">
        <v>2501</v>
      </c>
      <c r="C158" s="316">
        <v>44197</v>
      </c>
      <c r="D158" s="316">
        <v>46265</v>
      </c>
      <c r="E158" s="108">
        <v>0</v>
      </c>
      <c r="F158" s="108">
        <v>0</v>
      </c>
      <c r="G158" s="314">
        <v>0</v>
      </c>
      <c r="H158" s="108">
        <v>0</v>
      </c>
      <c r="I158" s="108">
        <f t="shared" si="30"/>
        <v>0</v>
      </c>
      <c r="J158" s="108">
        <f>F158/25.462</f>
        <v>0</v>
      </c>
      <c r="K158" s="175"/>
      <c r="L158" s="175">
        <f t="shared" si="31"/>
        <v>0</v>
      </c>
      <c r="M158" s="175"/>
      <c r="N158" s="225" t="s">
        <v>918</v>
      </c>
      <c r="O158" s="184">
        <v>0</v>
      </c>
      <c r="P158" s="184">
        <v>0</v>
      </c>
      <c r="Q158" s="184">
        <v>0</v>
      </c>
      <c r="R158" s="184">
        <v>0</v>
      </c>
      <c r="S158" s="184">
        <v>0</v>
      </c>
      <c r="T158" s="184">
        <v>0</v>
      </c>
      <c r="U158" s="184">
        <v>0</v>
      </c>
      <c r="V158" s="453">
        <v>0</v>
      </c>
      <c r="W158" s="259" t="s">
        <v>1398</v>
      </c>
      <c r="X158" s="454" t="s">
        <v>1398</v>
      </c>
      <c r="Y158" s="259" t="s">
        <v>1398</v>
      </c>
      <c r="Z158" s="455" t="s">
        <v>1427</v>
      </c>
      <c r="AA158" s="263" t="s">
        <v>1428</v>
      </c>
      <c r="AB158" s="263" t="s">
        <v>1429</v>
      </c>
      <c r="AC158" s="456">
        <v>0</v>
      </c>
      <c r="AD158" s="263" t="s">
        <v>924</v>
      </c>
      <c r="AE158" s="263" t="s">
        <v>924</v>
      </c>
      <c r="AF158" s="263" t="s">
        <v>747</v>
      </c>
      <c r="AG158" s="292" t="s">
        <v>460</v>
      </c>
      <c r="AH158" s="482"/>
      <c r="AI158" s="361">
        <v>0</v>
      </c>
      <c r="AJ158" s="499">
        <v>0</v>
      </c>
      <c r="AK158" s="498" t="s">
        <v>78</v>
      </c>
      <c r="AL158" s="500">
        <v>0</v>
      </c>
      <c r="AM158" s="364">
        <f t="shared" si="26"/>
        <v>0</v>
      </c>
      <c r="AN158" s="364">
        <f t="shared" si="27"/>
        <v>0</v>
      </c>
      <c r="AO158" s="103"/>
      <c r="AP158" s="102"/>
      <c r="AQ158" s="366"/>
      <c r="AR158" s="366"/>
      <c r="AS158" s="366"/>
      <c r="AT158" s="366"/>
      <c r="AU158" s="366"/>
      <c r="AV158" s="366"/>
      <c r="AW158" s="366"/>
      <c r="AX158" s="366"/>
      <c r="AY158" s="366"/>
      <c r="AZ158" s="366"/>
      <c r="BA158" s="366"/>
      <c r="BB158" s="366"/>
      <c r="BC158" s="366"/>
      <c r="BD158" s="366"/>
      <c r="BE158" s="366"/>
      <c r="BF158" s="366"/>
      <c r="BG158" s="366"/>
      <c r="BH158" s="366"/>
      <c r="BI158" s="366"/>
      <c r="BJ158" s="366"/>
      <c r="BK158" s="366"/>
      <c r="BL158" s="366"/>
      <c r="BM158" s="366"/>
      <c r="BN158" s="366"/>
      <c r="BO158" s="366"/>
      <c r="BV158" s="228"/>
      <c r="BW158" s="228"/>
      <c r="BX158" s="228"/>
      <c r="BY158" s="228"/>
      <c r="BZ158" s="228"/>
      <c r="CA158" s="228"/>
      <c r="CB158" s="228"/>
      <c r="CC158" s="228"/>
      <c r="CD158" s="228"/>
      <c r="CE158" s="228"/>
      <c r="CF158" s="228"/>
      <c r="CG158" s="228"/>
      <c r="CH158" s="228"/>
      <c r="CI158" s="228"/>
      <c r="CJ158" s="228"/>
      <c r="CK158" s="228"/>
      <c r="CL158" s="228"/>
      <c r="CM158" s="228"/>
      <c r="CN158" s="228"/>
      <c r="CO158" s="228"/>
      <c r="CP158" s="228"/>
      <c r="CQ158" s="228"/>
      <c r="CR158" s="228"/>
      <c r="CS158" s="228"/>
      <c r="CT158" s="228"/>
      <c r="CU158" s="228"/>
      <c r="CV158" s="228"/>
      <c r="CW158" s="228"/>
      <c r="CX158" s="228"/>
      <c r="CY158" s="228"/>
      <c r="CZ158" s="228"/>
      <c r="DA158" s="228"/>
      <c r="DB158" s="228"/>
      <c r="DC158" s="228"/>
      <c r="DD158" s="228"/>
      <c r="DE158" s="228"/>
      <c r="DF158" s="228"/>
      <c r="DG158" s="228"/>
      <c r="DH158" s="228"/>
      <c r="DI158" s="228"/>
      <c r="DJ158" s="228"/>
      <c r="DK158" s="228"/>
      <c r="DL158" s="228"/>
      <c r="DM158" s="228"/>
      <c r="DN158" s="228"/>
      <c r="DO158" s="228"/>
      <c r="DP158" s="228"/>
      <c r="DQ158" s="228"/>
      <c r="DR158" s="228"/>
      <c r="DS158" s="228"/>
      <c r="DT158" s="228"/>
      <c r="DU158" s="228"/>
      <c r="DV158" s="228"/>
      <c r="DW158" s="228"/>
      <c r="DX158" s="228"/>
      <c r="DY158" s="228"/>
      <c r="DZ158" s="228"/>
      <c r="EA158" s="228"/>
      <c r="EB158" s="228"/>
      <c r="EC158" s="228"/>
      <c r="ED158" s="228"/>
      <c r="EE158" s="228"/>
      <c r="EF158" s="228"/>
      <c r="EG158" s="228"/>
      <c r="EH158" s="228"/>
      <c r="EI158" s="228"/>
      <c r="EJ158" s="228"/>
      <c r="EK158" s="228"/>
      <c r="EL158" s="228"/>
      <c r="EM158" s="228"/>
      <c r="EN158" s="228"/>
      <c r="EO158" s="228"/>
      <c r="EP158" s="228"/>
      <c r="EQ158" s="228"/>
      <c r="ER158" s="228"/>
      <c r="ES158" s="228"/>
      <c r="ET158" s="228"/>
      <c r="EU158" s="228"/>
      <c r="EV158" s="228"/>
      <c r="EW158" s="228"/>
      <c r="EX158" s="228"/>
      <c r="EY158" s="228"/>
      <c r="EZ158" s="228"/>
      <c r="FA158" s="228"/>
      <c r="FB158" s="228"/>
      <c r="FC158" s="228"/>
      <c r="FD158" s="228"/>
      <c r="FE158" s="228"/>
      <c r="FF158" s="228"/>
      <c r="FG158" s="228"/>
      <c r="FH158" s="228"/>
      <c r="FI158" s="228"/>
      <c r="FJ158" s="228"/>
      <c r="FK158" s="228"/>
      <c r="FL158" s="228"/>
      <c r="FM158" s="228"/>
      <c r="FN158" s="228"/>
      <c r="FO158" s="228"/>
      <c r="FP158" s="228"/>
      <c r="FQ158" s="228"/>
      <c r="FR158" s="228"/>
      <c r="FS158" s="228"/>
      <c r="FT158" s="228"/>
      <c r="FU158" s="228"/>
      <c r="FV158" s="228"/>
      <c r="FW158" s="228"/>
      <c r="FX158" s="228"/>
      <c r="FY158" s="228"/>
      <c r="FZ158" s="228"/>
      <c r="GA158" s="228"/>
      <c r="GB158" s="228"/>
      <c r="GC158" s="228"/>
      <c r="GD158" s="228"/>
      <c r="GE158" s="228"/>
      <c r="GF158" s="228"/>
      <c r="GG158" s="228"/>
      <c r="GH158" s="228"/>
      <c r="GI158" s="228"/>
      <c r="GJ158" s="228"/>
      <c r="GK158" s="228"/>
      <c r="GL158" s="228"/>
      <c r="GM158" s="228"/>
      <c r="GN158" s="228"/>
      <c r="GO158" s="228"/>
      <c r="GP158" s="228"/>
      <c r="GQ158" s="228"/>
      <c r="GR158" s="228"/>
      <c r="GS158" s="228"/>
      <c r="GT158" s="228"/>
      <c r="GU158" s="228"/>
      <c r="GV158" s="228"/>
      <c r="GW158" s="228"/>
      <c r="GX158" s="228"/>
      <c r="GY158" s="228"/>
      <c r="GZ158" s="228"/>
      <c r="HA158" s="228"/>
      <c r="HB158" s="228"/>
      <c r="HC158" s="228"/>
      <c r="HD158" s="228"/>
      <c r="HE158" s="228"/>
      <c r="HF158" s="228"/>
      <c r="HG158" s="228"/>
      <c r="HH158" s="228"/>
      <c r="HI158" s="228"/>
      <c r="HJ158" s="228"/>
      <c r="HK158" s="228"/>
      <c r="HL158" s="228"/>
      <c r="HM158" s="228"/>
      <c r="HN158" s="228"/>
      <c r="HO158" s="228"/>
      <c r="HP158" s="228"/>
      <c r="HQ158" s="228"/>
      <c r="HR158" s="228"/>
      <c r="HS158" s="228"/>
      <c r="HT158" s="228"/>
      <c r="HU158" s="228"/>
      <c r="HV158" s="228"/>
      <c r="HW158" s="228"/>
      <c r="HX158" s="228"/>
      <c r="HY158" s="228"/>
      <c r="HZ158" s="228"/>
      <c r="IA158" s="228"/>
      <c r="IB158" s="228"/>
      <c r="IC158" s="228"/>
      <c r="ID158" s="228"/>
      <c r="IE158" s="228"/>
      <c r="IF158" s="228"/>
      <c r="IG158" s="228"/>
      <c r="IH158" s="228"/>
      <c r="II158" s="228"/>
      <c r="IJ158" s="228"/>
      <c r="IK158" s="228"/>
      <c r="IL158" s="228"/>
      <c r="IM158" s="228"/>
      <c r="IN158" s="228"/>
      <c r="IO158" s="228"/>
      <c r="IP158" s="228"/>
      <c r="IQ158" s="228"/>
      <c r="IR158" s="228"/>
      <c r="IS158" s="228"/>
      <c r="IT158" s="228"/>
      <c r="IU158" s="228"/>
      <c r="IV158" s="228"/>
      <c r="IW158" s="228"/>
      <c r="IX158" s="228"/>
      <c r="IY158" s="228"/>
      <c r="IZ158" s="228"/>
      <c r="JA158" s="228"/>
      <c r="JB158" s="228"/>
      <c r="JC158" s="228"/>
      <c r="JD158" s="228"/>
      <c r="JE158" s="228"/>
      <c r="JF158" s="228"/>
      <c r="JG158" s="228"/>
      <c r="JH158" s="228"/>
      <c r="JI158" s="228"/>
      <c r="JJ158" s="228"/>
      <c r="JK158" s="228"/>
      <c r="JL158" s="228"/>
      <c r="JM158" s="228"/>
      <c r="JN158" s="228"/>
      <c r="JO158" s="228"/>
      <c r="JP158" s="228"/>
      <c r="JQ158" s="228"/>
      <c r="JR158" s="228"/>
      <c r="JS158" s="228"/>
      <c r="JT158" s="228"/>
      <c r="JU158" s="228"/>
      <c r="JV158" s="228"/>
      <c r="JW158" s="228"/>
      <c r="JX158" s="228"/>
      <c r="JY158" s="228"/>
      <c r="JZ158" s="228"/>
      <c r="KA158" s="228"/>
      <c r="KB158" s="228"/>
      <c r="KC158" s="228"/>
      <c r="KD158" s="228"/>
      <c r="KE158" s="228"/>
      <c r="KF158" s="228"/>
      <c r="KG158" s="228"/>
      <c r="KH158" s="228"/>
      <c r="KI158" s="228"/>
      <c r="KJ158" s="228"/>
      <c r="KK158" s="228"/>
      <c r="KL158" s="228"/>
      <c r="KM158" s="228"/>
      <c r="KN158" s="228"/>
      <c r="KO158" s="228"/>
      <c r="KP158" s="228"/>
      <c r="KQ158" s="228"/>
      <c r="KR158" s="228"/>
      <c r="KS158" s="228"/>
      <c r="KT158" s="228"/>
      <c r="KU158" s="228"/>
      <c r="KV158" s="228"/>
      <c r="KW158" s="228"/>
      <c r="KX158" s="228"/>
      <c r="KY158" s="228"/>
      <c r="KZ158" s="228"/>
      <c r="LA158" s="228"/>
      <c r="LB158" s="228"/>
      <c r="LC158" s="228"/>
      <c r="LD158" s="228"/>
      <c r="LE158" s="228"/>
      <c r="LF158" s="228"/>
      <c r="LG158" s="228"/>
      <c r="LH158" s="228"/>
      <c r="LI158" s="228"/>
      <c r="LJ158" s="228"/>
      <c r="LK158" s="228"/>
      <c r="LL158" s="228"/>
      <c r="LM158" s="228"/>
      <c r="LN158" s="228"/>
      <c r="LO158" s="228"/>
      <c r="LP158" s="228"/>
      <c r="LQ158" s="228"/>
      <c r="LR158" s="228"/>
      <c r="LS158" s="228"/>
      <c r="LT158" s="228"/>
      <c r="LU158" s="228"/>
      <c r="LV158" s="228"/>
      <c r="LW158" s="228"/>
      <c r="LX158" s="228"/>
      <c r="LY158" s="228"/>
      <c r="LZ158" s="228"/>
      <c r="MA158" s="228"/>
      <c r="MB158" s="228"/>
      <c r="MC158" s="228"/>
      <c r="MD158" s="228"/>
      <c r="ME158" s="228"/>
      <c r="MF158" s="228"/>
      <c r="MG158" s="228"/>
      <c r="MH158" s="228"/>
      <c r="MI158" s="228"/>
      <c r="MJ158" s="228"/>
      <c r="MK158" s="228"/>
      <c r="ML158" s="228"/>
      <c r="MM158" s="228"/>
      <c r="MN158" s="228"/>
      <c r="MO158" s="228"/>
      <c r="MP158" s="228"/>
      <c r="MQ158" s="228"/>
      <c r="MR158" s="228"/>
      <c r="MS158" s="228"/>
      <c r="MT158" s="228"/>
      <c r="MU158" s="228"/>
      <c r="MV158" s="228"/>
      <c r="MW158" s="228"/>
      <c r="MX158" s="228"/>
      <c r="MY158" s="228"/>
      <c r="MZ158" s="228"/>
      <c r="NA158" s="228"/>
      <c r="NB158" s="228"/>
      <c r="NC158" s="228"/>
      <c r="ND158" s="228"/>
      <c r="NE158" s="228"/>
      <c r="NF158" s="228"/>
      <c r="NG158" s="228"/>
      <c r="NH158" s="228"/>
      <c r="NI158" s="228"/>
      <c r="NJ158" s="228"/>
      <c r="NK158" s="228"/>
      <c r="NL158" s="228"/>
      <c r="NM158" s="228"/>
      <c r="NN158" s="228"/>
      <c r="NO158" s="228"/>
      <c r="NP158" s="228"/>
      <c r="NQ158" s="228"/>
      <c r="NR158" s="228"/>
      <c r="NS158" s="228"/>
      <c r="NT158" s="228"/>
      <c r="NU158" s="228"/>
      <c r="NV158" s="228"/>
      <c r="NW158" s="228"/>
      <c r="NX158" s="228"/>
      <c r="NY158" s="228"/>
      <c r="NZ158" s="228"/>
      <c r="OA158" s="228"/>
      <c r="OB158" s="228"/>
      <c r="OC158" s="228"/>
      <c r="OD158" s="228"/>
      <c r="OE158" s="228"/>
      <c r="OF158" s="228"/>
      <c r="OG158" s="228"/>
      <c r="OH158" s="228"/>
      <c r="OI158" s="228"/>
      <c r="OJ158" s="228"/>
      <c r="OK158" s="228"/>
      <c r="OL158" s="228"/>
      <c r="OM158" s="228"/>
      <c r="ON158" s="228"/>
      <c r="OO158" s="228"/>
      <c r="OP158" s="228"/>
      <c r="OQ158" s="228"/>
      <c r="OR158" s="228"/>
      <c r="OS158" s="228"/>
      <c r="OT158" s="228"/>
      <c r="OU158" s="228"/>
      <c r="OV158" s="228"/>
      <c r="OW158" s="228"/>
      <c r="OX158" s="228"/>
      <c r="OY158" s="228"/>
      <c r="OZ158" s="228"/>
      <c r="PA158" s="228"/>
      <c r="PB158" s="228"/>
      <c r="PC158" s="228"/>
      <c r="PD158" s="228"/>
      <c r="PE158" s="228"/>
      <c r="PF158" s="228"/>
      <c r="PG158" s="228"/>
      <c r="PH158" s="228"/>
      <c r="PI158" s="228"/>
      <c r="PJ158" s="228"/>
      <c r="PK158" s="228"/>
      <c r="PL158" s="228"/>
      <c r="PM158" s="228"/>
      <c r="PN158" s="228"/>
      <c r="PO158" s="228"/>
      <c r="PP158" s="228"/>
      <c r="PQ158" s="228"/>
      <c r="PR158" s="228"/>
      <c r="PS158" s="228"/>
      <c r="PT158" s="228"/>
      <c r="PU158" s="228"/>
      <c r="PV158" s="228"/>
      <c r="PW158" s="228"/>
      <c r="PX158" s="228"/>
      <c r="PY158" s="228"/>
      <c r="PZ158" s="228"/>
      <c r="QA158" s="228"/>
      <c r="QB158" s="228"/>
      <c r="QC158" s="228"/>
      <c r="QD158" s="228"/>
      <c r="QE158" s="228"/>
      <c r="QF158" s="228"/>
      <c r="QG158" s="228"/>
      <c r="QH158" s="228"/>
      <c r="QI158" s="228"/>
      <c r="QJ158" s="228"/>
      <c r="QK158" s="228"/>
      <c r="QL158" s="228"/>
      <c r="QM158" s="228"/>
      <c r="QN158" s="228"/>
      <c r="QO158" s="228"/>
      <c r="QP158" s="228"/>
      <c r="QQ158" s="228"/>
      <c r="QR158" s="228"/>
      <c r="QS158" s="228"/>
      <c r="QT158" s="228"/>
      <c r="QU158" s="228"/>
      <c r="QV158" s="228"/>
      <c r="QW158" s="228"/>
      <c r="QX158" s="228"/>
      <c r="QY158" s="228"/>
      <c r="QZ158" s="228"/>
      <c r="RA158" s="228"/>
      <c r="RB158" s="228"/>
      <c r="RC158" s="228"/>
      <c r="RD158" s="228"/>
      <c r="RE158" s="228"/>
      <c r="RF158" s="228"/>
      <c r="RG158" s="228"/>
      <c r="RH158" s="228"/>
      <c r="RI158" s="228"/>
      <c r="RJ158" s="228"/>
      <c r="RK158" s="228"/>
      <c r="RL158" s="228"/>
      <c r="RM158" s="228"/>
      <c r="RN158" s="228"/>
      <c r="RO158" s="228"/>
      <c r="RP158" s="228"/>
      <c r="RQ158" s="228"/>
      <c r="RR158" s="228"/>
      <c r="RS158" s="228"/>
      <c r="RT158" s="228"/>
      <c r="RU158" s="228"/>
      <c r="RV158" s="228"/>
      <c r="RW158" s="228"/>
      <c r="RX158" s="228"/>
      <c r="RY158" s="228"/>
      <c r="RZ158" s="228"/>
      <c r="SA158" s="228"/>
      <c r="SB158" s="228"/>
      <c r="SC158" s="228"/>
      <c r="SD158" s="228"/>
      <c r="SE158" s="228"/>
      <c r="SF158" s="228"/>
      <c r="SG158" s="228"/>
      <c r="SH158" s="228"/>
      <c r="SI158" s="228"/>
      <c r="SJ158" s="228"/>
      <c r="SK158" s="228"/>
      <c r="SL158" s="228"/>
      <c r="SM158" s="228"/>
      <c r="SN158" s="228"/>
      <c r="SO158" s="228"/>
      <c r="SP158" s="228"/>
      <c r="SQ158" s="228"/>
      <c r="SR158" s="228"/>
      <c r="SS158" s="228"/>
      <c r="ST158" s="228"/>
      <c r="SU158" s="228"/>
      <c r="SV158" s="228"/>
      <c r="SW158" s="228"/>
      <c r="SX158" s="228"/>
      <c r="SY158" s="228"/>
      <c r="SZ158" s="228"/>
      <c r="TA158" s="228"/>
      <c r="TB158" s="228"/>
      <c r="TC158" s="228"/>
      <c r="TD158" s="228"/>
      <c r="TE158" s="228"/>
      <c r="TF158" s="228"/>
      <c r="TG158" s="228"/>
      <c r="TH158" s="228"/>
      <c r="TI158" s="228"/>
      <c r="TJ158" s="228"/>
      <c r="TK158" s="228"/>
      <c r="TL158" s="228"/>
      <c r="TM158" s="228"/>
      <c r="TN158" s="228"/>
      <c r="TO158" s="228"/>
      <c r="TP158" s="228"/>
      <c r="TQ158" s="228"/>
      <c r="TR158" s="228"/>
      <c r="TS158" s="228"/>
      <c r="TT158" s="228"/>
      <c r="TU158" s="228"/>
      <c r="TV158" s="228"/>
      <c r="TW158" s="228"/>
      <c r="TX158" s="228"/>
      <c r="TY158" s="228"/>
      <c r="TZ158" s="228"/>
      <c r="UA158" s="228"/>
      <c r="UB158" s="228"/>
      <c r="UC158" s="228"/>
      <c r="UD158" s="228"/>
      <c r="UE158" s="228"/>
      <c r="UF158" s="228"/>
      <c r="UG158" s="228"/>
      <c r="UH158" s="228"/>
      <c r="UI158" s="228"/>
      <c r="UJ158" s="228"/>
      <c r="UK158" s="228"/>
      <c r="UL158" s="228"/>
      <c r="UM158" s="228"/>
      <c r="UN158" s="228"/>
      <c r="UO158" s="228"/>
      <c r="UP158" s="228"/>
      <c r="UQ158" s="228"/>
      <c r="UR158" s="228"/>
      <c r="US158" s="228"/>
      <c r="UT158" s="228"/>
      <c r="UU158" s="228"/>
      <c r="UV158" s="228"/>
      <c r="UW158" s="228"/>
      <c r="UX158" s="228"/>
      <c r="UY158" s="228"/>
      <c r="UZ158" s="228"/>
      <c r="VA158" s="228"/>
      <c r="VB158" s="228"/>
      <c r="VC158" s="228"/>
      <c r="VD158" s="228"/>
      <c r="VE158" s="228"/>
      <c r="VF158" s="228"/>
      <c r="VG158" s="228"/>
      <c r="VH158" s="228"/>
      <c r="VI158" s="228"/>
      <c r="VJ158" s="228"/>
      <c r="VK158" s="228"/>
      <c r="VL158" s="228"/>
      <c r="VM158" s="228"/>
      <c r="VN158" s="228"/>
      <c r="VO158" s="228"/>
      <c r="VP158" s="228"/>
      <c r="VQ158" s="228"/>
      <c r="VR158" s="228"/>
      <c r="VS158" s="228"/>
      <c r="VT158" s="228"/>
      <c r="VU158" s="228"/>
      <c r="VV158" s="228"/>
      <c r="VW158" s="228"/>
      <c r="VX158" s="228"/>
      <c r="VY158" s="228"/>
      <c r="VZ158" s="228"/>
      <c r="WA158" s="228"/>
      <c r="WB158" s="228"/>
      <c r="WC158" s="228"/>
      <c r="WD158" s="228"/>
      <c r="WE158" s="228"/>
      <c r="WF158" s="228"/>
      <c r="WG158" s="228"/>
      <c r="WH158" s="228"/>
      <c r="WI158" s="228"/>
      <c r="WJ158" s="228"/>
      <c r="WK158" s="228"/>
      <c r="WL158" s="228"/>
      <c r="WM158" s="228"/>
      <c r="WN158" s="228"/>
      <c r="WO158" s="228"/>
      <c r="WP158" s="228"/>
      <c r="WQ158" s="228"/>
      <c r="WR158" s="228"/>
      <c r="WS158" s="228"/>
      <c r="WT158" s="228"/>
      <c r="WU158" s="228"/>
      <c r="WV158" s="228"/>
      <c r="WW158" s="228"/>
      <c r="WX158" s="228"/>
      <c r="WY158" s="228"/>
      <c r="WZ158" s="228"/>
      <c r="XA158" s="228"/>
      <c r="XB158" s="228"/>
      <c r="XC158" s="228"/>
      <c r="XD158" s="228"/>
      <c r="XE158" s="228"/>
      <c r="XF158" s="228"/>
      <c r="XG158" s="228"/>
      <c r="XH158" s="228"/>
      <c r="XI158" s="228"/>
      <c r="XJ158" s="228"/>
      <c r="XK158" s="228"/>
      <c r="XL158" s="228"/>
      <c r="XM158" s="228"/>
      <c r="XN158" s="228"/>
      <c r="XO158" s="228"/>
      <c r="XP158" s="228"/>
      <c r="XQ158" s="228"/>
      <c r="XR158" s="228"/>
      <c r="XS158" s="228"/>
      <c r="XT158" s="228"/>
      <c r="XU158" s="228"/>
      <c r="XV158" s="228"/>
      <c r="XW158" s="228"/>
      <c r="XX158" s="228"/>
      <c r="XY158" s="228"/>
      <c r="XZ158" s="228"/>
      <c r="YA158" s="228"/>
      <c r="YB158" s="228"/>
      <c r="YC158" s="228"/>
      <c r="YD158" s="228"/>
      <c r="YE158" s="228"/>
      <c r="YF158" s="228"/>
      <c r="YG158" s="228"/>
      <c r="YH158" s="228"/>
      <c r="YI158" s="228"/>
      <c r="YJ158" s="228"/>
      <c r="YK158" s="228"/>
      <c r="YL158" s="228"/>
      <c r="YM158" s="228"/>
      <c r="YN158" s="228"/>
      <c r="YO158" s="228"/>
      <c r="YP158" s="228"/>
      <c r="YQ158" s="228"/>
      <c r="YR158" s="228"/>
      <c r="YS158" s="228"/>
      <c r="YT158" s="228"/>
      <c r="YU158" s="228"/>
      <c r="YV158" s="228"/>
      <c r="YW158" s="228"/>
      <c r="YX158" s="228"/>
      <c r="YY158" s="228"/>
      <c r="YZ158" s="228"/>
      <c r="ZA158" s="228"/>
      <c r="ZB158" s="228"/>
      <c r="ZC158" s="228"/>
      <c r="ZD158" s="228"/>
      <c r="ZE158" s="228"/>
      <c r="ZF158" s="228"/>
      <c r="ZG158" s="228"/>
      <c r="ZH158" s="228"/>
      <c r="ZI158" s="228"/>
      <c r="ZJ158" s="228"/>
      <c r="ZK158" s="228"/>
      <c r="ZL158" s="228"/>
      <c r="ZM158" s="228"/>
      <c r="ZN158" s="228"/>
      <c r="ZO158" s="228"/>
      <c r="ZP158" s="228"/>
      <c r="ZQ158" s="228"/>
      <c r="ZR158" s="228"/>
      <c r="ZS158" s="228"/>
      <c r="ZT158" s="228"/>
      <c r="ZU158" s="228"/>
      <c r="ZV158" s="228"/>
      <c r="ZW158" s="228"/>
      <c r="ZX158" s="228"/>
      <c r="ZY158" s="228"/>
      <c r="ZZ158" s="228"/>
      <c r="AAA158" s="228"/>
      <c r="AAB158" s="228"/>
      <c r="AAC158" s="228"/>
      <c r="AAD158" s="228"/>
      <c r="AAE158" s="228"/>
      <c r="AAF158" s="228"/>
      <c r="AAG158" s="228"/>
      <c r="AAH158" s="228"/>
      <c r="AAI158" s="228"/>
      <c r="AAJ158" s="228"/>
      <c r="AAK158" s="228"/>
      <c r="AAL158" s="228"/>
      <c r="AAM158" s="228"/>
      <c r="AAN158" s="228"/>
      <c r="AAO158" s="228"/>
      <c r="AAP158" s="228"/>
      <c r="AAQ158" s="228"/>
      <c r="AAR158" s="228"/>
      <c r="AAS158" s="228"/>
      <c r="AAT158" s="228"/>
      <c r="AAU158" s="228"/>
      <c r="AAV158" s="228"/>
      <c r="AAW158" s="228"/>
      <c r="AAX158" s="228"/>
      <c r="AAY158" s="228"/>
      <c r="AAZ158" s="228"/>
      <c r="ABA158" s="228"/>
      <c r="ABB158" s="228"/>
      <c r="ABC158" s="228"/>
      <c r="ABD158" s="228"/>
      <c r="ABE158" s="228"/>
      <c r="ABF158" s="228"/>
      <c r="ABG158" s="228"/>
      <c r="ABH158" s="228"/>
      <c r="ABI158" s="228"/>
      <c r="ABJ158" s="228"/>
      <c r="ABK158" s="228"/>
      <c r="ABL158" s="228"/>
      <c r="ABM158" s="228"/>
      <c r="ABN158" s="228"/>
      <c r="ABO158" s="228"/>
      <c r="ABP158" s="228"/>
      <c r="ABQ158" s="228"/>
      <c r="ABR158" s="228"/>
      <c r="ABS158" s="228"/>
      <c r="ABT158" s="228"/>
      <c r="ABU158" s="228"/>
      <c r="ABV158" s="228"/>
      <c r="ABW158" s="228"/>
      <c r="ABX158" s="228"/>
      <c r="ABY158" s="228"/>
      <c r="ABZ158" s="228"/>
      <c r="ACA158" s="228"/>
      <c r="ACB158" s="228"/>
      <c r="ACC158" s="228"/>
      <c r="ACD158" s="228"/>
      <c r="ACE158" s="228"/>
      <c r="ACF158" s="228"/>
      <c r="ACG158" s="228"/>
      <c r="ACH158" s="228"/>
      <c r="ACI158" s="228"/>
      <c r="ACJ158" s="228"/>
      <c r="ACK158" s="228"/>
      <c r="ACL158" s="228"/>
      <c r="ACM158" s="228"/>
      <c r="ACN158" s="228"/>
      <c r="ACO158" s="228"/>
      <c r="ACP158" s="228"/>
      <c r="ACQ158" s="228"/>
      <c r="ACR158" s="228"/>
      <c r="ACS158" s="228"/>
      <c r="ACT158" s="228"/>
      <c r="ACU158" s="228"/>
      <c r="ACV158" s="228"/>
      <c r="ACW158" s="228"/>
      <c r="ACX158" s="228"/>
      <c r="ACY158" s="228"/>
      <c r="ACZ158" s="228"/>
      <c r="ADA158" s="228"/>
      <c r="ADB158" s="228"/>
      <c r="ADC158" s="228"/>
      <c r="ADD158" s="228"/>
      <c r="ADE158" s="228"/>
      <c r="ADF158" s="228"/>
      <c r="ADG158" s="228"/>
      <c r="ADH158" s="228"/>
      <c r="ADI158" s="228"/>
      <c r="ADJ158" s="228"/>
      <c r="ADK158" s="228"/>
      <c r="ADL158" s="228"/>
      <c r="ADM158" s="228"/>
      <c r="ADN158" s="228"/>
      <c r="ADO158" s="228"/>
      <c r="ADP158" s="228"/>
      <c r="ADQ158" s="228"/>
      <c r="ADR158" s="228"/>
      <c r="ADS158" s="228"/>
      <c r="ADT158" s="228"/>
      <c r="ADU158" s="228"/>
      <c r="ADV158" s="228"/>
      <c r="ADW158" s="228"/>
      <c r="ADX158" s="228"/>
      <c r="ADY158" s="228"/>
      <c r="ADZ158" s="228"/>
      <c r="AEA158" s="228"/>
      <c r="AEB158" s="228"/>
      <c r="AEC158" s="228"/>
      <c r="AED158" s="228"/>
      <c r="AEE158" s="228"/>
      <c r="AEF158" s="228"/>
      <c r="AEG158" s="228"/>
      <c r="AEH158" s="228"/>
      <c r="AEI158" s="228"/>
      <c r="AEJ158" s="228"/>
      <c r="AEK158" s="228"/>
      <c r="AEL158" s="228"/>
      <c r="AEM158" s="228"/>
      <c r="AEN158" s="228"/>
      <c r="AEO158" s="228"/>
      <c r="AEP158" s="228"/>
      <c r="AEQ158" s="228"/>
      <c r="AER158" s="228"/>
      <c r="AES158" s="228"/>
      <c r="AET158" s="228"/>
      <c r="AEU158" s="228"/>
      <c r="AEV158" s="228"/>
      <c r="AEW158" s="228"/>
      <c r="AEX158" s="228"/>
      <c r="AEY158" s="228"/>
      <c r="AEZ158" s="228"/>
      <c r="AFA158" s="228"/>
      <c r="AFB158" s="228"/>
      <c r="AFC158" s="228"/>
      <c r="AFD158" s="228"/>
      <c r="AFE158" s="228"/>
      <c r="AFF158" s="228"/>
      <c r="AFG158" s="228"/>
      <c r="AFH158" s="228"/>
      <c r="AFI158" s="228"/>
      <c r="AFJ158" s="228"/>
      <c r="AFK158" s="228"/>
      <c r="AFL158" s="228"/>
      <c r="AFM158" s="228"/>
      <c r="AFN158" s="228"/>
      <c r="AFO158" s="228"/>
      <c r="AFP158" s="228"/>
      <c r="AFQ158" s="228"/>
      <c r="AFR158" s="228"/>
      <c r="AFS158" s="228"/>
      <c r="AFT158" s="228"/>
      <c r="AFU158" s="228"/>
      <c r="AFV158" s="228"/>
      <c r="AFW158" s="228"/>
      <c r="AFX158" s="228"/>
      <c r="AFY158" s="228"/>
      <c r="AFZ158" s="228"/>
      <c r="AGA158" s="228"/>
      <c r="AGB158" s="228"/>
      <c r="AGC158" s="228"/>
      <c r="AGD158" s="228"/>
      <c r="AGE158" s="228"/>
      <c r="AGF158" s="228"/>
      <c r="AGG158" s="228"/>
      <c r="AGH158" s="228"/>
      <c r="AGI158" s="228"/>
      <c r="AGJ158" s="228"/>
      <c r="AGK158" s="228"/>
      <c r="AGL158" s="228"/>
      <c r="AGM158" s="228"/>
      <c r="AGN158" s="228"/>
      <c r="AGO158" s="228"/>
      <c r="AGP158" s="228"/>
      <c r="AGQ158" s="228"/>
      <c r="AGR158" s="228"/>
      <c r="AGS158" s="228"/>
      <c r="AGT158" s="228"/>
      <c r="AGU158" s="228"/>
      <c r="AGV158" s="228"/>
      <c r="AGW158" s="228"/>
      <c r="AGX158" s="228"/>
      <c r="AGY158" s="228"/>
      <c r="AGZ158" s="228"/>
      <c r="AHA158" s="228"/>
      <c r="AHB158" s="228"/>
      <c r="AHC158" s="228"/>
      <c r="AHD158" s="228"/>
      <c r="AHE158" s="228"/>
      <c r="AHF158" s="228"/>
      <c r="AHG158" s="228"/>
      <c r="AHH158" s="228"/>
      <c r="AHI158" s="228"/>
      <c r="AHJ158" s="228"/>
      <c r="AHK158" s="228"/>
      <c r="AHL158" s="228"/>
      <c r="AHM158" s="228"/>
      <c r="AHN158" s="228"/>
      <c r="AHO158" s="228"/>
      <c r="AHP158" s="228"/>
      <c r="AHQ158" s="228"/>
      <c r="AHR158" s="228"/>
      <c r="AHS158" s="228"/>
      <c r="AHT158" s="228"/>
      <c r="AHU158" s="228"/>
      <c r="AHV158" s="228"/>
      <c r="AHW158" s="228"/>
      <c r="AHX158" s="228"/>
      <c r="AHY158" s="228"/>
      <c r="AHZ158" s="228"/>
      <c r="AIA158" s="228"/>
      <c r="AIB158" s="228"/>
      <c r="AIC158" s="228"/>
      <c r="AID158" s="228"/>
      <c r="AIE158" s="228"/>
      <c r="AIF158" s="228"/>
      <c r="AIG158" s="228"/>
      <c r="AIH158" s="228"/>
      <c r="AII158" s="228"/>
      <c r="AIJ158" s="228"/>
      <c r="AIK158" s="228"/>
      <c r="AIL158" s="228"/>
      <c r="AIM158" s="228"/>
      <c r="AIN158" s="228"/>
      <c r="AIO158" s="228"/>
      <c r="AIP158" s="228"/>
      <c r="AIQ158" s="228"/>
      <c r="AIR158" s="228"/>
      <c r="AIS158" s="228"/>
      <c r="AIT158" s="228"/>
      <c r="AIU158" s="228"/>
      <c r="AIV158" s="228"/>
      <c r="AIW158" s="228"/>
      <c r="AIX158" s="228"/>
      <c r="AIY158" s="228"/>
      <c r="AIZ158" s="228"/>
      <c r="AJA158" s="228"/>
      <c r="AJB158" s="228"/>
      <c r="AJC158" s="228"/>
      <c r="AJD158" s="228"/>
      <c r="AJE158" s="228"/>
      <c r="AJF158" s="228"/>
      <c r="AJG158" s="228"/>
      <c r="AJH158" s="228"/>
      <c r="AJI158" s="228"/>
      <c r="AJJ158" s="228"/>
      <c r="AJK158" s="228"/>
      <c r="AJL158" s="228"/>
      <c r="AJM158" s="228"/>
      <c r="AJN158" s="228"/>
      <c r="AJO158" s="228"/>
      <c r="AJP158" s="228"/>
      <c r="AJQ158" s="228"/>
      <c r="AJR158" s="228"/>
      <c r="AJS158" s="228"/>
      <c r="AJT158" s="228"/>
      <c r="AJU158" s="228"/>
      <c r="AJV158" s="228"/>
      <c r="AJW158" s="228"/>
      <c r="AJX158" s="228"/>
      <c r="AJY158" s="228"/>
      <c r="AJZ158" s="228"/>
      <c r="AKA158" s="228"/>
      <c r="AKB158" s="228"/>
      <c r="AKC158" s="228"/>
      <c r="AKD158" s="228"/>
      <c r="AKE158" s="228"/>
      <c r="AKF158" s="228"/>
      <c r="AKG158" s="228"/>
      <c r="AKH158" s="228"/>
      <c r="AKI158" s="228"/>
      <c r="AKJ158" s="228"/>
      <c r="AKK158" s="228"/>
      <c r="AKL158" s="228"/>
      <c r="AKM158" s="228"/>
      <c r="AKN158" s="228"/>
      <c r="AKO158" s="228"/>
      <c r="AKP158" s="228"/>
      <c r="AKQ158" s="228"/>
      <c r="AKR158" s="228"/>
      <c r="AKS158" s="228"/>
      <c r="AKT158" s="228"/>
      <c r="AKU158" s="228"/>
      <c r="AKV158" s="228"/>
      <c r="AKW158" s="228"/>
      <c r="AKX158" s="228"/>
      <c r="AKY158" s="228"/>
      <c r="AKZ158" s="228"/>
      <c r="ALA158" s="228"/>
      <c r="ALB158" s="228"/>
      <c r="ALC158" s="228"/>
      <c r="ALD158" s="228"/>
      <c r="ALE158" s="228"/>
      <c r="ALF158" s="228"/>
      <c r="ALG158" s="228"/>
      <c r="ALH158" s="228"/>
      <c r="ALI158" s="228"/>
      <c r="ALJ158" s="228"/>
      <c r="ALK158" s="228"/>
      <c r="ALL158" s="228"/>
      <c r="ALM158" s="228"/>
      <c r="ALN158" s="228"/>
      <c r="ALO158" s="228"/>
      <c r="ALP158" s="228"/>
      <c r="ALQ158" s="228"/>
      <c r="ALR158" s="228"/>
      <c r="ALS158" s="228"/>
      <c r="ALT158" s="228"/>
      <c r="ALU158" s="228"/>
      <c r="ALV158" s="228"/>
      <c r="ALW158" s="228"/>
      <c r="ALX158" s="228"/>
      <c r="ALY158" s="228"/>
      <c r="ALZ158" s="228"/>
      <c r="AMA158" s="228"/>
      <c r="AMB158" s="228"/>
      <c r="AMC158" s="228"/>
      <c r="AMD158" s="228"/>
      <c r="AME158" s="228"/>
      <c r="AMF158" s="228"/>
      <c r="AMG158" s="228"/>
      <c r="AMH158" s="228"/>
      <c r="AMI158" s="228"/>
      <c r="AMJ158" s="228"/>
      <c r="AMK158" s="228"/>
      <c r="AML158" s="228"/>
      <c r="AMM158" s="228"/>
      <c r="AMN158" s="228"/>
      <c r="AMO158" s="228"/>
      <c r="AMP158" s="228"/>
      <c r="AMQ158" s="228"/>
      <c r="AMR158" s="228"/>
      <c r="AMS158" s="228"/>
      <c r="AMT158" s="228"/>
      <c r="AMU158" s="228"/>
      <c r="AMV158" s="228"/>
      <c r="AMW158" s="228"/>
      <c r="AMX158" s="228"/>
      <c r="AMY158" s="228"/>
      <c r="AMZ158" s="228"/>
      <c r="ANA158" s="228"/>
      <c r="ANB158" s="228"/>
      <c r="ANC158" s="228"/>
      <c r="AND158" s="228"/>
      <c r="ANE158" s="228"/>
      <c r="ANF158" s="228"/>
      <c r="ANG158" s="228"/>
      <c r="ANH158" s="228"/>
      <c r="ANI158" s="228"/>
      <c r="ANJ158" s="228"/>
      <c r="ANK158" s="228"/>
      <c r="ANL158" s="228"/>
      <c r="ANM158" s="228"/>
      <c r="ANN158" s="228"/>
      <c r="ANO158" s="228"/>
      <c r="ANP158" s="228"/>
      <c r="ANQ158" s="228"/>
      <c r="ANR158" s="228"/>
      <c r="ANS158" s="228"/>
      <c r="ANT158" s="228"/>
      <c r="ANU158" s="228"/>
      <c r="ANV158" s="228"/>
      <c r="ANW158" s="228"/>
      <c r="ANX158" s="228"/>
      <c r="ANY158" s="228"/>
      <c r="ANZ158" s="228"/>
      <c r="AOA158" s="228"/>
      <c r="AOB158" s="228"/>
      <c r="AOC158" s="228"/>
      <c r="AOD158" s="228"/>
      <c r="AOE158" s="228"/>
      <c r="AOF158" s="228"/>
      <c r="AOG158" s="228"/>
      <c r="AOH158" s="228"/>
      <c r="AOI158" s="228"/>
      <c r="AOJ158" s="228"/>
      <c r="AOK158" s="228"/>
      <c r="AOL158" s="228"/>
      <c r="AOM158" s="228"/>
      <c r="AON158" s="228"/>
      <c r="AOO158" s="228"/>
      <c r="AOP158" s="228"/>
      <c r="AOQ158" s="228"/>
      <c r="AOR158" s="228"/>
      <c r="AOS158" s="228"/>
      <c r="AOT158" s="228"/>
      <c r="AOU158" s="228"/>
      <c r="AOV158" s="228"/>
      <c r="AOW158" s="228"/>
      <c r="AOX158" s="228"/>
      <c r="AOY158" s="228"/>
      <c r="AOZ158" s="228"/>
      <c r="APA158" s="228"/>
      <c r="APB158" s="228"/>
      <c r="APC158" s="228"/>
      <c r="APD158" s="228"/>
      <c r="APE158" s="228"/>
      <c r="APF158" s="228"/>
      <c r="APG158" s="228"/>
      <c r="APH158" s="228"/>
      <c r="API158" s="228"/>
      <c r="APJ158" s="228"/>
      <c r="APK158" s="228"/>
      <c r="APL158" s="228"/>
      <c r="APM158" s="228"/>
      <c r="APN158" s="228"/>
      <c r="APO158" s="228"/>
      <c r="APP158" s="228"/>
      <c r="APQ158" s="228"/>
      <c r="APR158" s="228"/>
      <c r="APS158" s="228"/>
      <c r="APT158" s="228"/>
      <c r="APU158" s="228"/>
      <c r="APV158" s="228"/>
      <c r="APW158" s="228"/>
      <c r="APX158" s="228"/>
      <c r="APY158" s="228"/>
      <c r="APZ158" s="228"/>
      <c r="AQA158" s="228"/>
      <c r="AQB158" s="228"/>
      <c r="AQC158" s="228"/>
      <c r="AQD158" s="228"/>
      <c r="AQE158" s="228"/>
      <c r="AQF158" s="228"/>
      <c r="AQG158" s="228"/>
      <c r="AQH158" s="228"/>
      <c r="AQI158" s="228"/>
      <c r="AQJ158" s="228"/>
      <c r="AQK158" s="228"/>
      <c r="AQL158" s="228"/>
      <c r="AQM158" s="228"/>
      <c r="AQN158" s="228"/>
      <c r="AQO158" s="228"/>
      <c r="AQP158" s="228"/>
      <c r="AQQ158" s="228"/>
      <c r="AQR158" s="228"/>
      <c r="AQS158" s="228"/>
      <c r="AQT158" s="228"/>
      <c r="AQU158" s="228"/>
      <c r="AQV158" s="228"/>
      <c r="AQW158" s="228"/>
      <c r="AQX158" s="228"/>
      <c r="AQY158" s="228"/>
      <c r="AQZ158" s="228"/>
      <c r="ARA158" s="228"/>
      <c r="ARB158" s="228"/>
      <c r="ARC158" s="228"/>
      <c r="ARD158" s="228"/>
      <c r="ARE158" s="228"/>
      <c r="ARF158" s="228"/>
      <c r="ARG158" s="228"/>
      <c r="ARH158" s="228"/>
      <c r="ARI158" s="228"/>
      <c r="ARJ158" s="228"/>
      <c r="ARK158" s="228"/>
      <c r="ARL158" s="228"/>
      <c r="ARM158" s="228"/>
      <c r="ARN158" s="228"/>
      <c r="ARO158" s="228"/>
      <c r="ARP158" s="228"/>
      <c r="ARQ158" s="228"/>
      <c r="ARR158" s="228"/>
      <c r="ARS158" s="228"/>
      <c r="ART158" s="228"/>
      <c r="ARU158" s="228"/>
      <c r="ARV158" s="228"/>
      <c r="ARW158" s="228"/>
      <c r="ARX158" s="228"/>
      <c r="ARY158" s="228"/>
      <c r="ARZ158" s="228"/>
      <c r="ASA158" s="228"/>
      <c r="ASB158" s="228"/>
      <c r="ASC158" s="228"/>
      <c r="ASD158" s="228"/>
      <c r="ASE158" s="228"/>
      <c r="ASF158" s="228"/>
      <c r="ASG158" s="228"/>
      <c r="ASH158" s="228"/>
      <c r="ASI158" s="228"/>
      <c r="ASJ158" s="228"/>
      <c r="ASK158" s="228"/>
      <c r="ASL158" s="228"/>
      <c r="ASM158" s="228"/>
      <c r="ASN158" s="228"/>
      <c r="ASO158" s="228"/>
      <c r="ASP158" s="228"/>
      <c r="ASQ158" s="228"/>
      <c r="ASR158" s="228"/>
      <c r="ASS158" s="228"/>
      <c r="AST158" s="228"/>
      <c r="ASU158" s="228"/>
      <c r="ASV158" s="228"/>
      <c r="ASW158" s="228"/>
      <c r="ASX158" s="228"/>
      <c r="ASY158" s="228"/>
      <c r="ASZ158" s="228"/>
      <c r="ATA158" s="228"/>
      <c r="ATB158" s="228"/>
      <c r="ATC158" s="228"/>
      <c r="ATD158" s="228"/>
      <c r="ATE158" s="228"/>
      <c r="ATF158" s="228"/>
      <c r="ATG158" s="228"/>
      <c r="ATH158" s="228"/>
      <c r="ATI158" s="228"/>
      <c r="ATJ158" s="228"/>
      <c r="ATK158" s="228"/>
      <c r="ATL158" s="228"/>
      <c r="ATM158" s="228"/>
      <c r="ATN158" s="228"/>
      <c r="ATO158" s="228"/>
      <c r="ATP158" s="228"/>
      <c r="ATQ158" s="228"/>
      <c r="ATR158" s="228"/>
      <c r="ATS158" s="228"/>
      <c r="ATT158" s="228"/>
      <c r="ATU158" s="228"/>
      <c r="ATV158" s="228"/>
      <c r="ATW158" s="228"/>
      <c r="ATX158" s="228"/>
      <c r="ATY158" s="228"/>
      <c r="ATZ158" s="228"/>
      <c r="AUA158" s="228"/>
      <c r="AUB158" s="228"/>
      <c r="AUC158" s="228"/>
      <c r="AUD158" s="228"/>
      <c r="AUE158" s="228"/>
      <c r="AUF158" s="228"/>
      <c r="AUG158" s="228"/>
      <c r="AUH158" s="228"/>
      <c r="AUI158" s="228"/>
      <c r="AUJ158" s="228"/>
      <c r="AUK158" s="228"/>
      <c r="AUL158" s="228"/>
      <c r="AUM158" s="228"/>
      <c r="AUN158" s="228"/>
      <c r="AUO158" s="228"/>
      <c r="AUP158" s="228"/>
      <c r="AUQ158" s="228"/>
      <c r="AUR158" s="228"/>
      <c r="AUS158" s="228"/>
      <c r="AUT158" s="228"/>
      <c r="AUU158" s="228"/>
      <c r="AUV158" s="228"/>
      <c r="AUW158" s="228"/>
      <c r="AUX158" s="228"/>
      <c r="AUY158" s="228"/>
      <c r="AUZ158" s="228"/>
      <c r="AVA158" s="228"/>
      <c r="AVB158" s="228"/>
      <c r="AVC158" s="228"/>
      <c r="AVD158" s="228"/>
      <c r="AVE158" s="228"/>
      <c r="AVF158" s="228"/>
      <c r="AVG158" s="228"/>
      <c r="AVH158" s="228"/>
      <c r="AVI158" s="228"/>
      <c r="AVJ158" s="228"/>
      <c r="AVK158" s="228"/>
      <c r="AVL158" s="228"/>
      <c r="AVM158" s="228"/>
      <c r="AVN158" s="228"/>
      <c r="AVO158" s="228"/>
      <c r="AVP158" s="228"/>
      <c r="AVQ158" s="228"/>
      <c r="AVR158" s="228"/>
      <c r="AVS158" s="228"/>
      <c r="AVT158" s="228"/>
      <c r="AVU158" s="228"/>
      <c r="AVV158" s="228"/>
      <c r="AVW158" s="228"/>
      <c r="AVX158" s="228"/>
      <c r="AVY158" s="228"/>
      <c r="AVZ158" s="228"/>
      <c r="AWA158" s="228"/>
      <c r="AWB158" s="228"/>
      <c r="AWC158" s="228"/>
      <c r="AWD158" s="228"/>
      <c r="AWE158" s="228"/>
      <c r="AWF158" s="228"/>
      <c r="AWG158" s="228"/>
      <c r="AWH158" s="228"/>
      <c r="AWI158" s="228"/>
      <c r="AWJ158" s="228"/>
      <c r="AWK158" s="228"/>
      <c r="AWL158" s="228"/>
      <c r="AWM158" s="228"/>
      <c r="AWN158" s="228"/>
      <c r="AWO158" s="228"/>
      <c r="AWP158" s="228"/>
      <c r="AWQ158" s="228"/>
      <c r="AWR158" s="228"/>
      <c r="AWS158" s="228"/>
      <c r="AWT158" s="228"/>
      <c r="AWU158" s="228"/>
      <c r="AWV158" s="228"/>
      <c r="AWW158" s="228"/>
      <c r="AWX158" s="228"/>
      <c r="AWY158" s="228"/>
      <c r="AWZ158" s="228"/>
      <c r="AXA158" s="228"/>
      <c r="AXB158" s="228"/>
      <c r="AXC158" s="228"/>
      <c r="AXD158" s="228"/>
      <c r="AXE158" s="228"/>
      <c r="AXF158" s="228"/>
      <c r="AXG158" s="228"/>
      <c r="AXH158" s="228"/>
      <c r="AXI158" s="228"/>
      <c r="AXJ158" s="228"/>
      <c r="AXK158" s="228"/>
      <c r="AXL158" s="228"/>
      <c r="AXM158" s="228"/>
      <c r="AXN158" s="228"/>
      <c r="AXO158" s="228"/>
      <c r="AXP158" s="228"/>
      <c r="AXQ158" s="228"/>
      <c r="AXR158" s="228"/>
      <c r="AXS158" s="228"/>
      <c r="AXT158" s="228"/>
      <c r="AXU158" s="228"/>
      <c r="AXV158" s="228"/>
      <c r="AXW158" s="228"/>
      <c r="AXX158" s="228"/>
      <c r="AXY158" s="228"/>
      <c r="AXZ158" s="228"/>
      <c r="AYA158" s="228"/>
      <c r="AYB158" s="228"/>
      <c r="AYC158" s="228"/>
      <c r="AYD158" s="228"/>
      <c r="AYE158" s="228"/>
      <c r="AYF158" s="228"/>
      <c r="AYG158" s="228"/>
      <c r="AYH158" s="228"/>
      <c r="AYI158" s="228"/>
      <c r="AYJ158" s="228"/>
      <c r="AYK158" s="228"/>
      <c r="AYL158" s="228"/>
      <c r="AYM158" s="228"/>
      <c r="AYN158" s="228"/>
      <c r="AYO158" s="228"/>
      <c r="AYP158" s="228"/>
      <c r="AYQ158" s="228"/>
      <c r="AYR158" s="228"/>
      <c r="AYS158" s="228"/>
      <c r="AYT158" s="228"/>
      <c r="AYU158" s="228"/>
      <c r="AYV158" s="228"/>
      <c r="AYW158" s="228"/>
      <c r="AYX158" s="228"/>
      <c r="AYY158" s="228"/>
      <c r="AYZ158" s="228"/>
      <c r="AZA158" s="228"/>
      <c r="AZB158" s="228"/>
      <c r="AZC158" s="228"/>
      <c r="AZD158" s="228"/>
      <c r="AZE158" s="228"/>
      <c r="AZF158" s="228"/>
      <c r="AZG158" s="228"/>
      <c r="AZH158" s="228"/>
      <c r="AZI158" s="228"/>
      <c r="AZJ158" s="228"/>
      <c r="AZK158" s="228"/>
      <c r="AZL158" s="228"/>
      <c r="AZM158" s="228"/>
      <c r="AZN158" s="228"/>
      <c r="AZO158" s="228"/>
      <c r="AZP158" s="228"/>
      <c r="AZQ158" s="228"/>
      <c r="AZR158" s="228"/>
      <c r="AZS158" s="228"/>
      <c r="AZT158" s="228"/>
      <c r="AZU158" s="228"/>
      <c r="AZV158" s="228"/>
      <c r="AZW158" s="228"/>
      <c r="AZX158" s="228"/>
      <c r="AZY158" s="228"/>
      <c r="AZZ158" s="228"/>
      <c r="BAA158" s="228"/>
      <c r="BAB158" s="228"/>
      <c r="BAC158" s="228"/>
      <c r="BAD158" s="228"/>
      <c r="BAE158" s="228"/>
      <c r="BAF158" s="228"/>
      <c r="BAG158" s="228"/>
      <c r="BAH158" s="228"/>
      <c r="BAI158" s="228"/>
      <c r="BAJ158" s="228"/>
      <c r="BAK158" s="228"/>
      <c r="BAL158" s="228"/>
      <c r="BAM158" s="228"/>
      <c r="BAN158" s="228"/>
      <c r="BAO158" s="228"/>
      <c r="BAP158" s="228"/>
      <c r="BAQ158" s="228"/>
      <c r="BAR158" s="228"/>
      <c r="BAS158" s="228"/>
      <c r="BAT158" s="228"/>
      <c r="BAU158" s="228"/>
      <c r="BAV158" s="228"/>
      <c r="BAW158" s="228"/>
      <c r="BAX158" s="228"/>
      <c r="BAY158" s="228"/>
      <c r="BAZ158" s="228"/>
      <c r="BBA158" s="228"/>
      <c r="BBB158" s="228"/>
      <c r="BBC158" s="228"/>
      <c r="BBD158" s="228"/>
      <c r="BBE158" s="228"/>
      <c r="BBF158" s="228"/>
      <c r="BBG158" s="228"/>
      <c r="BBH158" s="228"/>
      <c r="BBI158" s="228"/>
      <c r="BBJ158" s="228"/>
      <c r="BBK158" s="228"/>
      <c r="BBL158" s="228"/>
      <c r="BBM158" s="228"/>
      <c r="BBN158" s="228"/>
      <c r="BBO158" s="228"/>
      <c r="BBP158" s="228"/>
      <c r="BBQ158" s="228"/>
      <c r="BBR158" s="228"/>
      <c r="BBS158" s="228"/>
      <c r="BBT158" s="228"/>
      <c r="BBU158" s="228"/>
      <c r="BBV158" s="228"/>
      <c r="BBW158" s="228"/>
      <c r="BBX158" s="228"/>
      <c r="BBY158" s="228"/>
      <c r="BBZ158" s="228"/>
      <c r="BCA158" s="228"/>
      <c r="BCB158" s="228"/>
      <c r="BCC158" s="228"/>
      <c r="BCD158" s="228"/>
      <c r="BCE158" s="228"/>
      <c r="BCF158" s="228"/>
      <c r="BCG158" s="228"/>
      <c r="BCH158" s="228"/>
      <c r="BCI158" s="228"/>
      <c r="BCJ158" s="228"/>
      <c r="BCK158" s="228"/>
      <c r="BCL158" s="228"/>
      <c r="BCM158" s="228"/>
      <c r="BCN158" s="228"/>
      <c r="BCO158" s="228"/>
      <c r="BCP158" s="228"/>
      <c r="BCQ158" s="228"/>
      <c r="BCR158" s="228"/>
      <c r="BCS158" s="228"/>
      <c r="BCT158" s="228"/>
      <c r="BCU158" s="228"/>
      <c r="BCV158" s="228"/>
      <c r="BCW158" s="228"/>
      <c r="BCX158" s="228"/>
      <c r="BCY158" s="228"/>
      <c r="BCZ158" s="228"/>
      <c r="BDA158" s="228"/>
      <c r="BDB158" s="228"/>
      <c r="BDC158" s="228"/>
      <c r="BDD158" s="228"/>
      <c r="BDE158" s="228"/>
      <c r="BDF158" s="228"/>
      <c r="BDG158" s="228"/>
      <c r="BDH158" s="228"/>
      <c r="BDI158" s="228"/>
      <c r="BDJ158" s="228"/>
      <c r="BDK158" s="228"/>
      <c r="BDL158" s="228"/>
      <c r="BDM158" s="228"/>
      <c r="BDN158" s="228"/>
      <c r="BDO158" s="228"/>
      <c r="BDP158" s="228"/>
      <c r="BDQ158" s="228"/>
      <c r="BDR158" s="228"/>
      <c r="BDS158" s="228"/>
      <c r="BDT158" s="228"/>
      <c r="BDU158" s="228"/>
      <c r="BDV158" s="228"/>
      <c r="BDW158" s="228"/>
      <c r="BDX158" s="228"/>
      <c r="BDY158" s="228"/>
      <c r="BDZ158" s="228"/>
      <c r="BEA158" s="228"/>
      <c r="BEB158" s="228"/>
      <c r="BEC158" s="228"/>
      <c r="BED158" s="228"/>
      <c r="BEE158" s="228"/>
      <c r="BEF158" s="228"/>
      <c r="BEG158" s="228"/>
      <c r="BEH158" s="228"/>
      <c r="BEI158" s="228"/>
    </row>
    <row r="159" spans="1:1491" ht="15" customHeight="1" x14ac:dyDescent="0.25">
      <c r="A159" s="218" t="s">
        <v>1417</v>
      </c>
      <c r="B159" s="312" t="s">
        <v>762</v>
      </c>
      <c r="C159" s="316">
        <v>44197</v>
      </c>
      <c r="D159" s="316">
        <v>46265</v>
      </c>
      <c r="E159" s="108">
        <v>400</v>
      </c>
      <c r="F159" s="108">
        <v>400</v>
      </c>
      <c r="G159" s="314">
        <v>400</v>
      </c>
      <c r="H159" s="108">
        <v>400</v>
      </c>
      <c r="I159" s="108">
        <f t="shared" si="30"/>
        <v>15.709685020815332</v>
      </c>
      <c r="J159" s="108">
        <f>H159/25.462</f>
        <v>15.709685020815332</v>
      </c>
      <c r="K159" s="175"/>
      <c r="L159" s="175">
        <f t="shared" si="31"/>
        <v>15.709685020815332</v>
      </c>
      <c r="M159" s="175"/>
      <c r="N159" s="225" t="s">
        <v>918</v>
      </c>
      <c r="O159" s="184">
        <v>0</v>
      </c>
      <c r="P159" s="184">
        <v>25</v>
      </c>
      <c r="Q159" s="184">
        <v>60</v>
      </c>
      <c r="R159" s="184">
        <v>80</v>
      </c>
      <c r="S159" s="184">
        <v>80</v>
      </c>
      <c r="T159" s="184">
        <v>80</v>
      </c>
      <c r="U159" s="184">
        <v>75</v>
      </c>
      <c r="V159" s="453">
        <v>0</v>
      </c>
      <c r="W159" s="259" t="s">
        <v>1430</v>
      </c>
      <c r="X159" s="454" t="s">
        <v>924</v>
      </c>
      <c r="Y159" s="259" t="s">
        <v>1431</v>
      </c>
      <c r="Z159" s="455" t="s">
        <v>1427</v>
      </c>
      <c r="AA159" s="263" t="s">
        <v>1432</v>
      </c>
      <c r="AB159" s="263" t="s">
        <v>1433</v>
      </c>
      <c r="AC159" s="456">
        <v>400</v>
      </c>
      <c r="AD159" s="263" t="s">
        <v>924</v>
      </c>
      <c r="AE159" s="263" t="s">
        <v>924</v>
      </c>
      <c r="AF159" s="263" t="s">
        <v>747</v>
      </c>
      <c r="AG159" s="291" t="s">
        <v>460</v>
      </c>
      <c r="AH159" s="482"/>
      <c r="AI159" s="361">
        <v>0</v>
      </c>
      <c r="AJ159" s="499">
        <v>0</v>
      </c>
      <c r="AK159" s="498" t="s">
        <v>78</v>
      </c>
      <c r="AL159" s="500">
        <v>0</v>
      </c>
      <c r="AM159" s="364">
        <f t="shared" si="26"/>
        <v>0</v>
      </c>
      <c r="AN159" s="364">
        <f t="shared" si="27"/>
        <v>0</v>
      </c>
      <c r="AO159" s="103"/>
      <c r="AP159" s="102"/>
      <c r="AQ159" s="366"/>
      <c r="AR159" s="366"/>
      <c r="AS159" s="366"/>
      <c r="AT159" s="366"/>
      <c r="AU159" s="366"/>
      <c r="AV159" s="366"/>
      <c r="AW159" s="366"/>
      <c r="AX159" s="366"/>
      <c r="AY159" s="366"/>
      <c r="AZ159" s="366"/>
      <c r="BA159" s="366"/>
      <c r="BB159" s="366"/>
      <c r="BC159" s="366"/>
      <c r="BD159" s="366"/>
      <c r="BE159" s="366"/>
      <c r="BF159" s="366"/>
      <c r="BG159" s="366"/>
      <c r="BH159" s="366"/>
      <c r="BI159" s="366"/>
      <c r="BJ159" s="366"/>
      <c r="BK159" s="366"/>
      <c r="BL159" s="366"/>
      <c r="BM159" s="366"/>
      <c r="BN159" s="366"/>
      <c r="BO159" s="366"/>
      <c r="BV159" s="228"/>
      <c r="BW159" s="228"/>
      <c r="BX159" s="228"/>
      <c r="BY159" s="228"/>
      <c r="BZ159" s="228"/>
      <c r="CA159" s="228"/>
      <c r="CB159" s="228"/>
      <c r="CC159" s="228"/>
      <c r="CD159" s="228"/>
      <c r="CE159" s="228"/>
      <c r="CF159" s="228"/>
      <c r="CG159" s="228"/>
      <c r="CH159" s="228"/>
      <c r="CI159" s="228"/>
      <c r="CJ159" s="228"/>
      <c r="CK159" s="228"/>
      <c r="CL159" s="228"/>
      <c r="CM159" s="228"/>
      <c r="CN159" s="228"/>
      <c r="CO159" s="228"/>
      <c r="CP159" s="228"/>
      <c r="CQ159" s="228"/>
      <c r="CR159" s="228"/>
      <c r="CS159" s="228"/>
      <c r="CT159" s="228"/>
      <c r="CU159" s="228"/>
      <c r="CV159" s="228"/>
      <c r="CW159" s="228"/>
      <c r="CX159" s="228"/>
      <c r="CY159" s="228"/>
      <c r="CZ159" s="228"/>
      <c r="DA159" s="228"/>
      <c r="DB159" s="228"/>
      <c r="DC159" s="228"/>
      <c r="DD159" s="228"/>
      <c r="DE159" s="228"/>
      <c r="DF159" s="228"/>
      <c r="DG159" s="228"/>
      <c r="DH159" s="228"/>
      <c r="DI159" s="228"/>
      <c r="DJ159" s="228"/>
      <c r="DK159" s="228"/>
      <c r="DL159" s="228"/>
      <c r="DM159" s="228"/>
      <c r="DN159" s="228"/>
      <c r="DO159" s="228"/>
      <c r="DP159" s="228"/>
      <c r="DQ159" s="228"/>
      <c r="DR159" s="228"/>
      <c r="DS159" s="228"/>
      <c r="DT159" s="228"/>
      <c r="DU159" s="228"/>
      <c r="DV159" s="228"/>
      <c r="DW159" s="228"/>
      <c r="DX159" s="228"/>
      <c r="DY159" s="228"/>
      <c r="DZ159" s="228"/>
      <c r="EA159" s="228"/>
      <c r="EB159" s="228"/>
      <c r="EC159" s="228"/>
      <c r="ED159" s="228"/>
      <c r="EE159" s="228"/>
      <c r="EF159" s="228"/>
      <c r="EG159" s="228"/>
      <c r="EH159" s="228"/>
      <c r="EI159" s="228"/>
      <c r="EJ159" s="228"/>
      <c r="EK159" s="228"/>
      <c r="EL159" s="228"/>
      <c r="EM159" s="228"/>
      <c r="EN159" s="228"/>
      <c r="EO159" s="228"/>
      <c r="EP159" s="228"/>
      <c r="EQ159" s="228"/>
      <c r="ER159" s="228"/>
      <c r="ES159" s="228"/>
      <c r="ET159" s="228"/>
      <c r="EU159" s="228"/>
      <c r="EV159" s="228"/>
      <c r="EW159" s="228"/>
      <c r="EX159" s="228"/>
      <c r="EY159" s="228"/>
      <c r="EZ159" s="228"/>
      <c r="FA159" s="228"/>
      <c r="FB159" s="228"/>
      <c r="FC159" s="228"/>
      <c r="FD159" s="228"/>
      <c r="FE159" s="228"/>
      <c r="FF159" s="228"/>
      <c r="FG159" s="228"/>
      <c r="FH159" s="228"/>
      <c r="FI159" s="228"/>
      <c r="FJ159" s="228"/>
      <c r="FK159" s="228"/>
      <c r="FL159" s="228"/>
      <c r="FM159" s="228"/>
      <c r="FN159" s="228"/>
      <c r="FO159" s="228"/>
      <c r="FP159" s="228"/>
      <c r="FQ159" s="228"/>
      <c r="FR159" s="228"/>
      <c r="FS159" s="228"/>
      <c r="FT159" s="228"/>
      <c r="FU159" s="228"/>
      <c r="FV159" s="228"/>
      <c r="FW159" s="228"/>
      <c r="FX159" s="228"/>
      <c r="FY159" s="228"/>
      <c r="FZ159" s="228"/>
      <c r="GA159" s="228"/>
      <c r="GB159" s="228"/>
      <c r="GC159" s="228"/>
      <c r="GD159" s="228"/>
      <c r="GE159" s="228"/>
      <c r="GF159" s="228"/>
      <c r="GG159" s="228"/>
      <c r="GH159" s="228"/>
      <c r="GI159" s="228"/>
      <c r="GJ159" s="228"/>
      <c r="GK159" s="228"/>
      <c r="GL159" s="228"/>
      <c r="GM159" s="228"/>
      <c r="GN159" s="228"/>
      <c r="GO159" s="228"/>
      <c r="GP159" s="228"/>
      <c r="GQ159" s="228"/>
      <c r="GR159" s="228"/>
      <c r="GS159" s="228"/>
      <c r="GT159" s="228"/>
      <c r="GU159" s="228"/>
      <c r="GV159" s="228"/>
      <c r="GW159" s="228"/>
      <c r="GX159" s="228"/>
      <c r="GY159" s="228"/>
      <c r="GZ159" s="228"/>
      <c r="HA159" s="228"/>
      <c r="HB159" s="228"/>
      <c r="HC159" s="228"/>
      <c r="HD159" s="228"/>
      <c r="HE159" s="228"/>
      <c r="HF159" s="228"/>
      <c r="HG159" s="228"/>
      <c r="HH159" s="228"/>
      <c r="HI159" s="228"/>
      <c r="HJ159" s="228"/>
      <c r="HK159" s="228"/>
      <c r="HL159" s="228"/>
      <c r="HM159" s="228"/>
      <c r="HN159" s="228"/>
      <c r="HO159" s="228"/>
      <c r="HP159" s="228"/>
      <c r="HQ159" s="228"/>
      <c r="HR159" s="228"/>
      <c r="HS159" s="228"/>
      <c r="HT159" s="228"/>
      <c r="HU159" s="228"/>
      <c r="HV159" s="228"/>
      <c r="HW159" s="228"/>
      <c r="HX159" s="228"/>
      <c r="HY159" s="228"/>
      <c r="HZ159" s="228"/>
      <c r="IA159" s="228"/>
      <c r="IB159" s="228"/>
      <c r="IC159" s="228"/>
      <c r="ID159" s="228"/>
      <c r="IE159" s="228"/>
      <c r="IF159" s="228"/>
      <c r="IG159" s="228"/>
      <c r="IH159" s="228"/>
      <c r="II159" s="228"/>
      <c r="IJ159" s="228"/>
      <c r="IK159" s="228"/>
      <c r="IL159" s="228"/>
      <c r="IM159" s="228"/>
      <c r="IN159" s="228"/>
      <c r="IO159" s="228"/>
      <c r="IP159" s="228"/>
      <c r="IQ159" s="228"/>
      <c r="IR159" s="228"/>
      <c r="IS159" s="228"/>
      <c r="IT159" s="228"/>
      <c r="IU159" s="228"/>
      <c r="IV159" s="228"/>
      <c r="IW159" s="228"/>
      <c r="IX159" s="228"/>
      <c r="IY159" s="228"/>
      <c r="IZ159" s="228"/>
      <c r="JA159" s="228"/>
      <c r="JB159" s="228"/>
      <c r="JC159" s="228"/>
      <c r="JD159" s="228"/>
      <c r="JE159" s="228"/>
      <c r="JF159" s="228"/>
      <c r="JG159" s="228"/>
      <c r="JH159" s="228"/>
      <c r="JI159" s="228"/>
      <c r="JJ159" s="228"/>
      <c r="JK159" s="228"/>
      <c r="JL159" s="228"/>
      <c r="JM159" s="228"/>
      <c r="JN159" s="228"/>
      <c r="JO159" s="228"/>
      <c r="JP159" s="228"/>
      <c r="JQ159" s="228"/>
      <c r="JR159" s="228"/>
      <c r="JS159" s="228"/>
      <c r="JT159" s="228"/>
      <c r="JU159" s="228"/>
      <c r="JV159" s="228"/>
      <c r="JW159" s="228"/>
      <c r="JX159" s="228"/>
      <c r="JY159" s="228"/>
      <c r="JZ159" s="228"/>
      <c r="KA159" s="228"/>
      <c r="KB159" s="228"/>
      <c r="KC159" s="228"/>
      <c r="KD159" s="228"/>
      <c r="KE159" s="228"/>
      <c r="KF159" s="228"/>
      <c r="KG159" s="228"/>
      <c r="KH159" s="228"/>
      <c r="KI159" s="228"/>
      <c r="KJ159" s="228"/>
      <c r="KK159" s="228"/>
      <c r="KL159" s="228"/>
      <c r="KM159" s="228"/>
      <c r="KN159" s="228"/>
      <c r="KO159" s="228"/>
      <c r="KP159" s="228"/>
      <c r="KQ159" s="228"/>
      <c r="KR159" s="228"/>
      <c r="KS159" s="228"/>
      <c r="KT159" s="228"/>
      <c r="KU159" s="228"/>
      <c r="KV159" s="228"/>
      <c r="KW159" s="228"/>
      <c r="KX159" s="228"/>
      <c r="KY159" s="228"/>
      <c r="KZ159" s="228"/>
      <c r="LA159" s="228"/>
      <c r="LB159" s="228"/>
      <c r="LC159" s="228"/>
      <c r="LD159" s="228"/>
      <c r="LE159" s="228"/>
      <c r="LF159" s="228"/>
      <c r="LG159" s="228"/>
      <c r="LH159" s="228"/>
      <c r="LI159" s="228"/>
      <c r="LJ159" s="228"/>
      <c r="LK159" s="228"/>
      <c r="LL159" s="228"/>
      <c r="LM159" s="228"/>
      <c r="LN159" s="228"/>
      <c r="LO159" s="228"/>
      <c r="LP159" s="228"/>
      <c r="LQ159" s="228"/>
      <c r="LR159" s="228"/>
      <c r="LS159" s="228"/>
      <c r="LT159" s="228"/>
      <c r="LU159" s="228"/>
      <c r="LV159" s="228"/>
      <c r="LW159" s="228"/>
      <c r="LX159" s="228"/>
      <c r="LY159" s="228"/>
      <c r="LZ159" s="228"/>
      <c r="MA159" s="228"/>
      <c r="MB159" s="228"/>
      <c r="MC159" s="228"/>
      <c r="MD159" s="228"/>
      <c r="ME159" s="228"/>
      <c r="MF159" s="228"/>
      <c r="MG159" s="228"/>
      <c r="MH159" s="228"/>
      <c r="MI159" s="228"/>
      <c r="MJ159" s="228"/>
      <c r="MK159" s="228"/>
      <c r="ML159" s="228"/>
      <c r="MM159" s="228"/>
      <c r="MN159" s="228"/>
      <c r="MO159" s="228"/>
      <c r="MP159" s="228"/>
      <c r="MQ159" s="228"/>
      <c r="MR159" s="228"/>
      <c r="MS159" s="228"/>
      <c r="MT159" s="228"/>
      <c r="MU159" s="228"/>
      <c r="MV159" s="228"/>
      <c r="MW159" s="228"/>
      <c r="MX159" s="228"/>
      <c r="MY159" s="228"/>
      <c r="MZ159" s="228"/>
      <c r="NA159" s="228"/>
      <c r="NB159" s="228"/>
      <c r="NC159" s="228"/>
      <c r="ND159" s="228"/>
      <c r="NE159" s="228"/>
      <c r="NF159" s="228"/>
      <c r="NG159" s="228"/>
      <c r="NH159" s="228"/>
      <c r="NI159" s="228"/>
      <c r="NJ159" s="228"/>
      <c r="NK159" s="228"/>
      <c r="NL159" s="228"/>
      <c r="NM159" s="228"/>
      <c r="NN159" s="228"/>
      <c r="NO159" s="228"/>
      <c r="NP159" s="228"/>
      <c r="NQ159" s="228"/>
      <c r="NR159" s="228"/>
      <c r="NS159" s="228"/>
      <c r="NT159" s="228"/>
      <c r="NU159" s="228"/>
      <c r="NV159" s="228"/>
      <c r="NW159" s="228"/>
      <c r="NX159" s="228"/>
      <c r="NY159" s="228"/>
      <c r="NZ159" s="228"/>
      <c r="OA159" s="228"/>
      <c r="OB159" s="228"/>
      <c r="OC159" s="228"/>
      <c r="OD159" s="228"/>
      <c r="OE159" s="228"/>
      <c r="OF159" s="228"/>
      <c r="OG159" s="228"/>
      <c r="OH159" s="228"/>
      <c r="OI159" s="228"/>
      <c r="OJ159" s="228"/>
      <c r="OK159" s="228"/>
      <c r="OL159" s="228"/>
      <c r="OM159" s="228"/>
      <c r="ON159" s="228"/>
      <c r="OO159" s="228"/>
      <c r="OP159" s="228"/>
      <c r="OQ159" s="228"/>
      <c r="OR159" s="228"/>
      <c r="OS159" s="228"/>
      <c r="OT159" s="228"/>
      <c r="OU159" s="228"/>
      <c r="OV159" s="228"/>
      <c r="OW159" s="228"/>
      <c r="OX159" s="228"/>
      <c r="OY159" s="228"/>
      <c r="OZ159" s="228"/>
      <c r="PA159" s="228"/>
      <c r="PB159" s="228"/>
      <c r="PC159" s="228"/>
      <c r="PD159" s="228"/>
      <c r="PE159" s="228"/>
      <c r="PF159" s="228"/>
      <c r="PG159" s="228"/>
      <c r="PH159" s="228"/>
      <c r="PI159" s="228"/>
      <c r="PJ159" s="228"/>
      <c r="PK159" s="228"/>
      <c r="PL159" s="228"/>
      <c r="PM159" s="228"/>
      <c r="PN159" s="228"/>
      <c r="PO159" s="228"/>
      <c r="PP159" s="228"/>
      <c r="PQ159" s="228"/>
      <c r="PR159" s="228"/>
      <c r="PS159" s="228"/>
      <c r="PT159" s="228"/>
      <c r="PU159" s="228"/>
      <c r="PV159" s="228"/>
      <c r="PW159" s="228"/>
      <c r="PX159" s="228"/>
      <c r="PY159" s="228"/>
      <c r="PZ159" s="228"/>
      <c r="QA159" s="228"/>
      <c r="QB159" s="228"/>
      <c r="QC159" s="228"/>
      <c r="QD159" s="228"/>
      <c r="QE159" s="228"/>
      <c r="QF159" s="228"/>
      <c r="QG159" s="228"/>
      <c r="QH159" s="228"/>
      <c r="QI159" s="228"/>
      <c r="QJ159" s="228"/>
      <c r="QK159" s="228"/>
      <c r="QL159" s="228"/>
      <c r="QM159" s="228"/>
      <c r="QN159" s="228"/>
      <c r="QO159" s="228"/>
      <c r="QP159" s="228"/>
      <c r="QQ159" s="228"/>
      <c r="QR159" s="228"/>
      <c r="QS159" s="228"/>
      <c r="QT159" s="228"/>
      <c r="QU159" s="228"/>
      <c r="QV159" s="228"/>
      <c r="QW159" s="228"/>
      <c r="QX159" s="228"/>
      <c r="QY159" s="228"/>
      <c r="QZ159" s="228"/>
      <c r="RA159" s="228"/>
      <c r="RB159" s="228"/>
      <c r="RC159" s="228"/>
      <c r="RD159" s="228"/>
      <c r="RE159" s="228"/>
      <c r="RF159" s="228"/>
      <c r="RG159" s="228"/>
      <c r="RH159" s="228"/>
      <c r="RI159" s="228"/>
      <c r="RJ159" s="228"/>
      <c r="RK159" s="228"/>
      <c r="RL159" s="228"/>
      <c r="RM159" s="228"/>
      <c r="RN159" s="228"/>
      <c r="RO159" s="228"/>
      <c r="RP159" s="228"/>
      <c r="RQ159" s="228"/>
      <c r="RR159" s="228"/>
      <c r="RS159" s="228"/>
      <c r="RT159" s="228"/>
      <c r="RU159" s="228"/>
      <c r="RV159" s="228"/>
      <c r="RW159" s="228"/>
      <c r="RX159" s="228"/>
      <c r="RY159" s="228"/>
      <c r="RZ159" s="228"/>
      <c r="SA159" s="228"/>
      <c r="SB159" s="228"/>
      <c r="SC159" s="228"/>
      <c r="SD159" s="228"/>
      <c r="SE159" s="228"/>
      <c r="SF159" s="228"/>
      <c r="SG159" s="228"/>
      <c r="SH159" s="228"/>
      <c r="SI159" s="228"/>
      <c r="SJ159" s="228"/>
      <c r="SK159" s="228"/>
      <c r="SL159" s="228"/>
      <c r="SM159" s="228"/>
      <c r="SN159" s="228"/>
      <c r="SO159" s="228"/>
      <c r="SP159" s="228"/>
      <c r="SQ159" s="228"/>
      <c r="SR159" s="228"/>
      <c r="SS159" s="228"/>
      <c r="ST159" s="228"/>
      <c r="SU159" s="228"/>
      <c r="SV159" s="228"/>
      <c r="SW159" s="228"/>
      <c r="SX159" s="228"/>
      <c r="SY159" s="228"/>
      <c r="SZ159" s="228"/>
      <c r="TA159" s="228"/>
      <c r="TB159" s="228"/>
      <c r="TC159" s="228"/>
      <c r="TD159" s="228"/>
      <c r="TE159" s="228"/>
      <c r="TF159" s="228"/>
      <c r="TG159" s="228"/>
      <c r="TH159" s="228"/>
      <c r="TI159" s="228"/>
      <c r="TJ159" s="228"/>
      <c r="TK159" s="228"/>
      <c r="TL159" s="228"/>
      <c r="TM159" s="228"/>
      <c r="TN159" s="228"/>
      <c r="TO159" s="228"/>
      <c r="TP159" s="228"/>
      <c r="TQ159" s="228"/>
      <c r="TR159" s="228"/>
      <c r="TS159" s="228"/>
      <c r="TT159" s="228"/>
      <c r="TU159" s="228"/>
      <c r="TV159" s="228"/>
      <c r="TW159" s="228"/>
      <c r="TX159" s="228"/>
      <c r="TY159" s="228"/>
      <c r="TZ159" s="228"/>
      <c r="UA159" s="228"/>
      <c r="UB159" s="228"/>
      <c r="UC159" s="228"/>
      <c r="UD159" s="228"/>
      <c r="UE159" s="228"/>
      <c r="UF159" s="228"/>
      <c r="UG159" s="228"/>
      <c r="UH159" s="228"/>
      <c r="UI159" s="228"/>
      <c r="UJ159" s="228"/>
      <c r="UK159" s="228"/>
      <c r="UL159" s="228"/>
      <c r="UM159" s="228"/>
      <c r="UN159" s="228"/>
      <c r="UO159" s="228"/>
      <c r="UP159" s="228"/>
      <c r="UQ159" s="228"/>
      <c r="UR159" s="228"/>
      <c r="US159" s="228"/>
      <c r="UT159" s="228"/>
      <c r="UU159" s="228"/>
      <c r="UV159" s="228"/>
      <c r="UW159" s="228"/>
      <c r="UX159" s="228"/>
      <c r="UY159" s="228"/>
      <c r="UZ159" s="228"/>
      <c r="VA159" s="228"/>
      <c r="VB159" s="228"/>
      <c r="VC159" s="228"/>
      <c r="VD159" s="228"/>
      <c r="VE159" s="228"/>
      <c r="VF159" s="228"/>
      <c r="VG159" s="228"/>
      <c r="VH159" s="228"/>
      <c r="VI159" s="228"/>
      <c r="VJ159" s="228"/>
      <c r="VK159" s="228"/>
      <c r="VL159" s="228"/>
      <c r="VM159" s="228"/>
      <c r="VN159" s="228"/>
      <c r="VO159" s="228"/>
      <c r="VP159" s="228"/>
      <c r="VQ159" s="228"/>
      <c r="VR159" s="228"/>
      <c r="VS159" s="228"/>
      <c r="VT159" s="228"/>
      <c r="VU159" s="228"/>
      <c r="VV159" s="228"/>
      <c r="VW159" s="228"/>
      <c r="VX159" s="228"/>
      <c r="VY159" s="228"/>
      <c r="VZ159" s="228"/>
      <c r="WA159" s="228"/>
      <c r="WB159" s="228"/>
      <c r="WC159" s="228"/>
      <c r="WD159" s="228"/>
      <c r="WE159" s="228"/>
      <c r="WF159" s="228"/>
      <c r="WG159" s="228"/>
      <c r="WH159" s="228"/>
      <c r="WI159" s="228"/>
      <c r="WJ159" s="228"/>
      <c r="WK159" s="228"/>
      <c r="WL159" s="228"/>
      <c r="WM159" s="228"/>
      <c r="WN159" s="228"/>
      <c r="WO159" s="228"/>
      <c r="WP159" s="228"/>
      <c r="WQ159" s="228"/>
      <c r="WR159" s="228"/>
      <c r="WS159" s="228"/>
      <c r="WT159" s="228"/>
      <c r="WU159" s="228"/>
      <c r="WV159" s="228"/>
      <c r="WW159" s="228"/>
      <c r="WX159" s="228"/>
      <c r="WY159" s="228"/>
      <c r="WZ159" s="228"/>
      <c r="XA159" s="228"/>
      <c r="XB159" s="228"/>
      <c r="XC159" s="228"/>
      <c r="XD159" s="228"/>
      <c r="XE159" s="228"/>
      <c r="XF159" s="228"/>
      <c r="XG159" s="228"/>
      <c r="XH159" s="228"/>
      <c r="XI159" s="228"/>
      <c r="XJ159" s="228"/>
      <c r="XK159" s="228"/>
      <c r="XL159" s="228"/>
      <c r="XM159" s="228"/>
      <c r="XN159" s="228"/>
      <c r="XO159" s="228"/>
      <c r="XP159" s="228"/>
      <c r="XQ159" s="228"/>
      <c r="XR159" s="228"/>
      <c r="XS159" s="228"/>
      <c r="XT159" s="228"/>
      <c r="XU159" s="228"/>
      <c r="XV159" s="228"/>
      <c r="XW159" s="228"/>
      <c r="XX159" s="228"/>
      <c r="XY159" s="228"/>
      <c r="XZ159" s="228"/>
      <c r="YA159" s="228"/>
      <c r="YB159" s="228"/>
      <c r="YC159" s="228"/>
      <c r="YD159" s="228"/>
      <c r="YE159" s="228"/>
      <c r="YF159" s="228"/>
      <c r="YG159" s="228"/>
      <c r="YH159" s="228"/>
      <c r="YI159" s="228"/>
      <c r="YJ159" s="228"/>
      <c r="YK159" s="228"/>
      <c r="YL159" s="228"/>
      <c r="YM159" s="228"/>
      <c r="YN159" s="228"/>
      <c r="YO159" s="228"/>
      <c r="YP159" s="228"/>
      <c r="YQ159" s="228"/>
      <c r="YR159" s="228"/>
      <c r="YS159" s="228"/>
      <c r="YT159" s="228"/>
      <c r="YU159" s="228"/>
      <c r="YV159" s="228"/>
      <c r="YW159" s="228"/>
      <c r="YX159" s="228"/>
      <c r="YY159" s="228"/>
      <c r="YZ159" s="228"/>
      <c r="ZA159" s="228"/>
      <c r="ZB159" s="228"/>
      <c r="ZC159" s="228"/>
      <c r="ZD159" s="228"/>
      <c r="ZE159" s="228"/>
      <c r="ZF159" s="228"/>
      <c r="ZG159" s="228"/>
      <c r="ZH159" s="228"/>
      <c r="ZI159" s="228"/>
      <c r="ZJ159" s="228"/>
      <c r="ZK159" s="228"/>
      <c r="ZL159" s="228"/>
      <c r="ZM159" s="228"/>
      <c r="ZN159" s="228"/>
      <c r="ZO159" s="228"/>
      <c r="ZP159" s="228"/>
      <c r="ZQ159" s="228"/>
      <c r="ZR159" s="228"/>
      <c r="ZS159" s="228"/>
      <c r="ZT159" s="228"/>
      <c r="ZU159" s="228"/>
      <c r="ZV159" s="228"/>
      <c r="ZW159" s="228"/>
      <c r="ZX159" s="228"/>
      <c r="ZY159" s="228"/>
      <c r="ZZ159" s="228"/>
      <c r="AAA159" s="228"/>
      <c r="AAB159" s="228"/>
      <c r="AAC159" s="228"/>
      <c r="AAD159" s="228"/>
      <c r="AAE159" s="228"/>
      <c r="AAF159" s="228"/>
      <c r="AAG159" s="228"/>
      <c r="AAH159" s="228"/>
      <c r="AAI159" s="228"/>
      <c r="AAJ159" s="228"/>
      <c r="AAK159" s="228"/>
      <c r="AAL159" s="228"/>
      <c r="AAM159" s="228"/>
      <c r="AAN159" s="228"/>
      <c r="AAO159" s="228"/>
      <c r="AAP159" s="228"/>
      <c r="AAQ159" s="228"/>
      <c r="AAR159" s="228"/>
      <c r="AAS159" s="228"/>
      <c r="AAT159" s="228"/>
      <c r="AAU159" s="228"/>
      <c r="AAV159" s="228"/>
      <c r="AAW159" s="228"/>
      <c r="AAX159" s="228"/>
      <c r="AAY159" s="228"/>
      <c r="AAZ159" s="228"/>
      <c r="ABA159" s="228"/>
      <c r="ABB159" s="228"/>
      <c r="ABC159" s="228"/>
      <c r="ABD159" s="228"/>
      <c r="ABE159" s="228"/>
      <c r="ABF159" s="228"/>
      <c r="ABG159" s="228"/>
      <c r="ABH159" s="228"/>
      <c r="ABI159" s="228"/>
      <c r="ABJ159" s="228"/>
      <c r="ABK159" s="228"/>
      <c r="ABL159" s="228"/>
      <c r="ABM159" s="228"/>
      <c r="ABN159" s="228"/>
      <c r="ABO159" s="228"/>
      <c r="ABP159" s="228"/>
      <c r="ABQ159" s="228"/>
      <c r="ABR159" s="228"/>
      <c r="ABS159" s="228"/>
      <c r="ABT159" s="228"/>
      <c r="ABU159" s="228"/>
      <c r="ABV159" s="228"/>
      <c r="ABW159" s="228"/>
      <c r="ABX159" s="228"/>
      <c r="ABY159" s="228"/>
      <c r="ABZ159" s="228"/>
      <c r="ACA159" s="228"/>
      <c r="ACB159" s="228"/>
      <c r="ACC159" s="228"/>
      <c r="ACD159" s="228"/>
      <c r="ACE159" s="228"/>
      <c r="ACF159" s="228"/>
      <c r="ACG159" s="228"/>
      <c r="ACH159" s="228"/>
      <c r="ACI159" s="228"/>
      <c r="ACJ159" s="228"/>
      <c r="ACK159" s="228"/>
      <c r="ACL159" s="228"/>
      <c r="ACM159" s="228"/>
      <c r="ACN159" s="228"/>
      <c r="ACO159" s="228"/>
      <c r="ACP159" s="228"/>
      <c r="ACQ159" s="228"/>
      <c r="ACR159" s="228"/>
      <c r="ACS159" s="228"/>
      <c r="ACT159" s="228"/>
      <c r="ACU159" s="228"/>
      <c r="ACV159" s="228"/>
      <c r="ACW159" s="228"/>
      <c r="ACX159" s="228"/>
      <c r="ACY159" s="228"/>
      <c r="ACZ159" s="228"/>
      <c r="ADA159" s="228"/>
      <c r="ADB159" s="228"/>
      <c r="ADC159" s="228"/>
      <c r="ADD159" s="228"/>
      <c r="ADE159" s="228"/>
      <c r="ADF159" s="228"/>
      <c r="ADG159" s="228"/>
      <c r="ADH159" s="228"/>
      <c r="ADI159" s="228"/>
      <c r="ADJ159" s="228"/>
      <c r="ADK159" s="228"/>
      <c r="ADL159" s="228"/>
      <c r="ADM159" s="228"/>
      <c r="ADN159" s="228"/>
      <c r="ADO159" s="228"/>
      <c r="ADP159" s="228"/>
      <c r="ADQ159" s="228"/>
      <c r="ADR159" s="228"/>
      <c r="ADS159" s="228"/>
      <c r="ADT159" s="228"/>
      <c r="ADU159" s="228"/>
      <c r="ADV159" s="228"/>
      <c r="ADW159" s="228"/>
      <c r="ADX159" s="228"/>
      <c r="ADY159" s="228"/>
      <c r="ADZ159" s="228"/>
      <c r="AEA159" s="228"/>
      <c r="AEB159" s="228"/>
      <c r="AEC159" s="228"/>
      <c r="AED159" s="228"/>
      <c r="AEE159" s="228"/>
      <c r="AEF159" s="228"/>
      <c r="AEG159" s="228"/>
      <c r="AEH159" s="228"/>
      <c r="AEI159" s="228"/>
      <c r="AEJ159" s="228"/>
      <c r="AEK159" s="228"/>
      <c r="AEL159" s="228"/>
      <c r="AEM159" s="228"/>
      <c r="AEN159" s="228"/>
      <c r="AEO159" s="228"/>
      <c r="AEP159" s="228"/>
      <c r="AEQ159" s="228"/>
      <c r="AER159" s="228"/>
      <c r="AES159" s="228"/>
      <c r="AET159" s="228"/>
      <c r="AEU159" s="228"/>
      <c r="AEV159" s="228"/>
      <c r="AEW159" s="228"/>
      <c r="AEX159" s="228"/>
      <c r="AEY159" s="228"/>
      <c r="AEZ159" s="228"/>
      <c r="AFA159" s="228"/>
      <c r="AFB159" s="228"/>
      <c r="AFC159" s="228"/>
      <c r="AFD159" s="228"/>
      <c r="AFE159" s="228"/>
      <c r="AFF159" s="228"/>
      <c r="AFG159" s="228"/>
      <c r="AFH159" s="228"/>
      <c r="AFI159" s="228"/>
      <c r="AFJ159" s="228"/>
      <c r="AFK159" s="228"/>
      <c r="AFL159" s="228"/>
      <c r="AFM159" s="228"/>
      <c r="AFN159" s="228"/>
      <c r="AFO159" s="228"/>
      <c r="AFP159" s="228"/>
      <c r="AFQ159" s="228"/>
      <c r="AFR159" s="228"/>
      <c r="AFS159" s="228"/>
      <c r="AFT159" s="228"/>
      <c r="AFU159" s="228"/>
      <c r="AFV159" s="228"/>
      <c r="AFW159" s="228"/>
      <c r="AFX159" s="228"/>
      <c r="AFY159" s="228"/>
      <c r="AFZ159" s="228"/>
      <c r="AGA159" s="228"/>
      <c r="AGB159" s="228"/>
      <c r="AGC159" s="228"/>
      <c r="AGD159" s="228"/>
      <c r="AGE159" s="228"/>
      <c r="AGF159" s="228"/>
      <c r="AGG159" s="228"/>
      <c r="AGH159" s="228"/>
      <c r="AGI159" s="228"/>
      <c r="AGJ159" s="228"/>
      <c r="AGK159" s="228"/>
      <c r="AGL159" s="228"/>
      <c r="AGM159" s="228"/>
      <c r="AGN159" s="228"/>
      <c r="AGO159" s="228"/>
      <c r="AGP159" s="228"/>
      <c r="AGQ159" s="228"/>
      <c r="AGR159" s="228"/>
      <c r="AGS159" s="228"/>
      <c r="AGT159" s="228"/>
      <c r="AGU159" s="228"/>
      <c r="AGV159" s="228"/>
      <c r="AGW159" s="228"/>
      <c r="AGX159" s="228"/>
      <c r="AGY159" s="228"/>
      <c r="AGZ159" s="228"/>
      <c r="AHA159" s="228"/>
      <c r="AHB159" s="228"/>
      <c r="AHC159" s="228"/>
      <c r="AHD159" s="228"/>
      <c r="AHE159" s="228"/>
      <c r="AHF159" s="228"/>
      <c r="AHG159" s="228"/>
      <c r="AHH159" s="228"/>
      <c r="AHI159" s="228"/>
      <c r="AHJ159" s="228"/>
      <c r="AHK159" s="228"/>
      <c r="AHL159" s="228"/>
      <c r="AHM159" s="228"/>
      <c r="AHN159" s="228"/>
      <c r="AHO159" s="228"/>
      <c r="AHP159" s="228"/>
      <c r="AHQ159" s="228"/>
      <c r="AHR159" s="228"/>
      <c r="AHS159" s="228"/>
      <c r="AHT159" s="228"/>
      <c r="AHU159" s="228"/>
      <c r="AHV159" s="228"/>
      <c r="AHW159" s="228"/>
      <c r="AHX159" s="228"/>
      <c r="AHY159" s="228"/>
      <c r="AHZ159" s="228"/>
      <c r="AIA159" s="228"/>
      <c r="AIB159" s="228"/>
      <c r="AIC159" s="228"/>
      <c r="AID159" s="228"/>
      <c r="AIE159" s="228"/>
      <c r="AIF159" s="228"/>
      <c r="AIG159" s="228"/>
      <c r="AIH159" s="228"/>
      <c r="AII159" s="228"/>
      <c r="AIJ159" s="228"/>
      <c r="AIK159" s="228"/>
      <c r="AIL159" s="228"/>
      <c r="AIM159" s="228"/>
      <c r="AIN159" s="228"/>
      <c r="AIO159" s="228"/>
      <c r="AIP159" s="228"/>
      <c r="AIQ159" s="228"/>
      <c r="AIR159" s="228"/>
      <c r="AIS159" s="228"/>
      <c r="AIT159" s="228"/>
      <c r="AIU159" s="228"/>
      <c r="AIV159" s="228"/>
      <c r="AIW159" s="228"/>
      <c r="AIX159" s="228"/>
      <c r="AIY159" s="228"/>
      <c r="AIZ159" s="228"/>
      <c r="AJA159" s="228"/>
      <c r="AJB159" s="228"/>
      <c r="AJC159" s="228"/>
      <c r="AJD159" s="228"/>
      <c r="AJE159" s="228"/>
      <c r="AJF159" s="228"/>
      <c r="AJG159" s="228"/>
      <c r="AJH159" s="228"/>
      <c r="AJI159" s="228"/>
      <c r="AJJ159" s="228"/>
      <c r="AJK159" s="228"/>
      <c r="AJL159" s="228"/>
      <c r="AJM159" s="228"/>
      <c r="AJN159" s="228"/>
      <c r="AJO159" s="228"/>
      <c r="AJP159" s="228"/>
      <c r="AJQ159" s="228"/>
      <c r="AJR159" s="228"/>
      <c r="AJS159" s="228"/>
      <c r="AJT159" s="228"/>
      <c r="AJU159" s="228"/>
      <c r="AJV159" s="228"/>
      <c r="AJW159" s="228"/>
      <c r="AJX159" s="228"/>
      <c r="AJY159" s="228"/>
      <c r="AJZ159" s="228"/>
      <c r="AKA159" s="228"/>
      <c r="AKB159" s="228"/>
      <c r="AKC159" s="228"/>
      <c r="AKD159" s="228"/>
      <c r="AKE159" s="228"/>
      <c r="AKF159" s="228"/>
      <c r="AKG159" s="228"/>
      <c r="AKH159" s="228"/>
      <c r="AKI159" s="228"/>
      <c r="AKJ159" s="228"/>
      <c r="AKK159" s="228"/>
      <c r="AKL159" s="228"/>
      <c r="AKM159" s="228"/>
      <c r="AKN159" s="228"/>
      <c r="AKO159" s="228"/>
      <c r="AKP159" s="228"/>
      <c r="AKQ159" s="228"/>
      <c r="AKR159" s="228"/>
      <c r="AKS159" s="228"/>
      <c r="AKT159" s="228"/>
      <c r="AKU159" s="228"/>
      <c r="AKV159" s="228"/>
      <c r="AKW159" s="228"/>
      <c r="AKX159" s="228"/>
      <c r="AKY159" s="228"/>
      <c r="AKZ159" s="228"/>
      <c r="ALA159" s="228"/>
      <c r="ALB159" s="228"/>
      <c r="ALC159" s="228"/>
      <c r="ALD159" s="228"/>
      <c r="ALE159" s="228"/>
      <c r="ALF159" s="228"/>
      <c r="ALG159" s="228"/>
      <c r="ALH159" s="228"/>
      <c r="ALI159" s="228"/>
      <c r="ALJ159" s="228"/>
      <c r="ALK159" s="228"/>
      <c r="ALL159" s="228"/>
      <c r="ALM159" s="228"/>
      <c r="ALN159" s="228"/>
      <c r="ALO159" s="228"/>
      <c r="ALP159" s="228"/>
      <c r="ALQ159" s="228"/>
      <c r="ALR159" s="228"/>
      <c r="ALS159" s="228"/>
      <c r="ALT159" s="228"/>
      <c r="ALU159" s="228"/>
      <c r="ALV159" s="228"/>
      <c r="ALW159" s="228"/>
      <c r="ALX159" s="228"/>
      <c r="ALY159" s="228"/>
      <c r="ALZ159" s="228"/>
      <c r="AMA159" s="228"/>
      <c r="AMB159" s="228"/>
      <c r="AMC159" s="228"/>
      <c r="AMD159" s="228"/>
      <c r="AME159" s="228"/>
      <c r="AMF159" s="228"/>
      <c r="AMG159" s="228"/>
      <c r="AMH159" s="228"/>
      <c r="AMI159" s="228"/>
      <c r="AMJ159" s="228"/>
      <c r="AMK159" s="228"/>
      <c r="AML159" s="228"/>
      <c r="AMM159" s="228"/>
      <c r="AMN159" s="228"/>
      <c r="AMO159" s="228"/>
      <c r="AMP159" s="228"/>
      <c r="AMQ159" s="228"/>
      <c r="AMR159" s="228"/>
      <c r="AMS159" s="228"/>
      <c r="AMT159" s="228"/>
      <c r="AMU159" s="228"/>
      <c r="AMV159" s="228"/>
      <c r="AMW159" s="228"/>
      <c r="AMX159" s="228"/>
      <c r="AMY159" s="228"/>
      <c r="AMZ159" s="228"/>
      <c r="ANA159" s="228"/>
      <c r="ANB159" s="228"/>
      <c r="ANC159" s="228"/>
      <c r="AND159" s="228"/>
      <c r="ANE159" s="228"/>
      <c r="ANF159" s="228"/>
      <c r="ANG159" s="228"/>
      <c r="ANH159" s="228"/>
      <c r="ANI159" s="228"/>
      <c r="ANJ159" s="228"/>
      <c r="ANK159" s="228"/>
      <c r="ANL159" s="228"/>
      <c r="ANM159" s="228"/>
      <c r="ANN159" s="228"/>
      <c r="ANO159" s="228"/>
      <c r="ANP159" s="228"/>
      <c r="ANQ159" s="228"/>
      <c r="ANR159" s="228"/>
      <c r="ANS159" s="228"/>
      <c r="ANT159" s="228"/>
      <c r="ANU159" s="228"/>
      <c r="ANV159" s="228"/>
      <c r="ANW159" s="228"/>
      <c r="ANX159" s="228"/>
      <c r="ANY159" s="228"/>
      <c r="ANZ159" s="228"/>
      <c r="AOA159" s="228"/>
      <c r="AOB159" s="228"/>
      <c r="AOC159" s="228"/>
      <c r="AOD159" s="228"/>
      <c r="AOE159" s="228"/>
      <c r="AOF159" s="228"/>
      <c r="AOG159" s="228"/>
      <c r="AOH159" s="228"/>
      <c r="AOI159" s="228"/>
      <c r="AOJ159" s="228"/>
      <c r="AOK159" s="228"/>
      <c r="AOL159" s="228"/>
      <c r="AOM159" s="228"/>
      <c r="AON159" s="228"/>
      <c r="AOO159" s="228"/>
      <c r="AOP159" s="228"/>
      <c r="AOQ159" s="228"/>
      <c r="AOR159" s="228"/>
      <c r="AOS159" s="228"/>
      <c r="AOT159" s="228"/>
      <c r="AOU159" s="228"/>
      <c r="AOV159" s="228"/>
      <c r="AOW159" s="228"/>
      <c r="AOX159" s="228"/>
      <c r="AOY159" s="228"/>
      <c r="AOZ159" s="228"/>
      <c r="APA159" s="228"/>
      <c r="APB159" s="228"/>
      <c r="APC159" s="228"/>
      <c r="APD159" s="228"/>
      <c r="APE159" s="228"/>
      <c r="APF159" s="228"/>
      <c r="APG159" s="228"/>
      <c r="APH159" s="228"/>
      <c r="API159" s="228"/>
      <c r="APJ159" s="228"/>
      <c r="APK159" s="228"/>
      <c r="APL159" s="228"/>
      <c r="APM159" s="228"/>
      <c r="APN159" s="228"/>
      <c r="APO159" s="228"/>
      <c r="APP159" s="228"/>
      <c r="APQ159" s="228"/>
      <c r="APR159" s="228"/>
      <c r="APS159" s="228"/>
      <c r="APT159" s="228"/>
      <c r="APU159" s="228"/>
      <c r="APV159" s="228"/>
      <c r="APW159" s="228"/>
      <c r="APX159" s="228"/>
      <c r="APY159" s="228"/>
      <c r="APZ159" s="228"/>
      <c r="AQA159" s="228"/>
      <c r="AQB159" s="228"/>
      <c r="AQC159" s="228"/>
      <c r="AQD159" s="228"/>
      <c r="AQE159" s="228"/>
      <c r="AQF159" s="228"/>
      <c r="AQG159" s="228"/>
      <c r="AQH159" s="228"/>
      <c r="AQI159" s="228"/>
      <c r="AQJ159" s="228"/>
      <c r="AQK159" s="228"/>
      <c r="AQL159" s="228"/>
      <c r="AQM159" s="228"/>
      <c r="AQN159" s="228"/>
      <c r="AQO159" s="228"/>
      <c r="AQP159" s="228"/>
      <c r="AQQ159" s="228"/>
      <c r="AQR159" s="228"/>
      <c r="AQS159" s="228"/>
      <c r="AQT159" s="228"/>
      <c r="AQU159" s="228"/>
      <c r="AQV159" s="228"/>
      <c r="AQW159" s="228"/>
      <c r="AQX159" s="228"/>
      <c r="AQY159" s="228"/>
      <c r="AQZ159" s="228"/>
      <c r="ARA159" s="228"/>
      <c r="ARB159" s="228"/>
      <c r="ARC159" s="228"/>
      <c r="ARD159" s="228"/>
      <c r="ARE159" s="228"/>
      <c r="ARF159" s="228"/>
      <c r="ARG159" s="228"/>
      <c r="ARH159" s="228"/>
      <c r="ARI159" s="228"/>
      <c r="ARJ159" s="228"/>
      <c r="ARK159" s="228"/>
      <c r="ARL159" s="228"/>
      <c r="ARM159" s="228"/>
      <c r="ARN159" s="228"/>
      <c r="ARO159" s="228"/>
      <c r="ARP159" s="228"/>
      <c r="ARQ159" s="228"/>
      <c r="ARR159" s="228"/>
      <c r="ARS159" s="228"/>
      <c r="ART159" s="228"/>
      <c r="ARU159" s="228"/>
      <c r="ARV159" s="228"/>
      <c r="ARW159" s="228"/>
      <c r="ARX159" s="228"/>
      <c r="ARY159" s="228"/>
      <c r="ARZ159" s="228"/>
      <c r="ASA159" s="228"/>
      <c r="ASB159" s="228"/>
      <c r="ASC159" s="228"/>
      <c r="ASD159" s="228"/>
      <c r="ASE159" s="228"/>
      <c r="ASF159" s="228"/>
      <c r="ASG159" s="228"/>
      <c r="ASH159" s="228"/>
      <c r="ASI159" s="228"/>
      <c r="ASJ159" s="228"/>
      <c r="ASK159" s="228"/>
      <c r="ASL159" s="228"/>
      <c r="ASM159" s="228"/>
      <c r="ASN159" s="228"/>
      <c r="ASO159" s="228"/>
      <c r="ASP159" s="228"/>
      <c r="ASQ159" s="228"/>
      <c r="ASR159" s="228"/>
      <c r="ASS159" s="228"/>
      <c r="AST159" s="228"/>
      <c r="ASU159" s="228"/>
      <c r="ASV159" s="228"/>
      <c r="ASW159" s="228"/>
      <c r="ASX159" s="228"/>
      <c r="ASY159" s="228"/>
      <c r="ASZ159" s="228"/>
      <c r="ATA159" s="228"/>
      <c r="ATB159" s="228"/>
      <c r="ATC159" s="228"/>
      <c r="ATD159" s="228"/>
      <c r="ATE159" s="228"/>
      <c r="ATF159" s="228"/>
      <c r="ATG159" s="228"/>
      <c r="ATH159" s="228"/>
      <c r="ATI159" s="228"/>
      <c r="ATJ159" s="228"/>
      <c r="ATK159" s="228"/>
      <c r="ATL159" s="228"/>
      <c r="ATM159" s="228"/>
      <c r="ATN159" s="228"/>
      <c r="ATO159" s="228"/>
      <c r="ATP159" s="228"/>
      <c r="ATQ159" s="228"/>
      <c r="ATR159" s="228"/>
      <c r="ATS159" s="228"/>
      <c r="ATT159" s="228"/>
      <c r="ATU159" s="228"/>
      <c r="ATV159" s="228"/>
      <c r="ATW159" s="228"/>
      <c r="ATX159" s="228"/>
      <c r="ATY159" s="228"/>
      <c r="ATZ159" s="228"/>
      <c r="AUA159" s="228"/>
      <c r="AUB159" s="228"/>
      <c r="AUC159" s="228"/>
      <c r="AUD159" s="228"/>
      <c r="AUE159" s="228"/>
      <c r="AUF159" s="228"/>
      <c r="AUG159" s="228"/>
      <c r="AUH159" s="228"/>
      <c r="AUI159" s="228"/>
      <c r="AUJ159" s="228"/>
      <c r="AUK159" s="228"/>
      <c r="AUL159" s="228"/>
      <c r="AUM159" s="228"/>
      <c r="AUN159" s="228"/>
      <c r="AUO159" s="228"/>
      <c r="AUP159" s="228"/>
      <c r="AUQ159" s="228"/>
      <c r="AUR159" s="228"/>
      <c r="AUS159" s="228"/>
      <c r="AUT159" s="228"/>
      <c r="AUU159" s="228"/>
      <c r="AUV159" s="228"/>
      <c r="AUW159" s="228"/>
      <c r="AUX159" s="228"/>
      <c r="AUY159" s="228"/>
      <c r="AUZ159" s="228"/>
      <c r="AVA159" s="228"/>
      <c r="AVB159" s="228"/>
      <c r="AVC159" s="228"/>
      <c r="AVD159" s="228"/>
      <c r="AVE159" s="228"/>
      <c r="AVF159" s="228"/>
      <c r="AVG159" s="228"/>
      <c r="AVH159" s="228"/>
      <c r="AVI159" s="228"/>
      <c r="AVJ159" s="228"/>
      <c r="AVK159" s="228"/>
      <c r="AVL159" s="228"/>
      <c r="AVM159" s="228"/>
      <c r="AVN159" s="228"/>
      <c r="AVO159" s="228"/>
      <c r="AVP159" s="228"/>
      <c r="AVQ159" s="228"/>
      <c r="AVR159" s="228"/>
      <c r="AVS159" s="228"/>
      <c r="AVT159" s="228"/>
      <c r="AVU159" s="228"/>
      <c r="AVV159" s="228"/>
      <c r="AVW159" s="228"/>
      <c r="AVX159" s="228"/>
      <c r="AVY159" s="228"/>
      <c r="AVZ159" s="228"/>
      <c r="AWA159" s="228"/>
      <c r="AWB159" s="228"/>
      <c r="AWC159" s="228"/>
      <c r="AWD159" s="228"/>
      <c r="AWE159" s="228"/>
      <c r="AWF159" s="228"/>
      <c r="AWG159" s="228"/>
      <c r="AWH159" s="228"/>
      <c r="AWI159" s="228"/>
      <c r="AWJ159" s="228"/>
      <c r="AWK159" s="228"/>
      <c r="AWL159" s="228"/>
      <c r="AWM159" s="228"/>
      <c r="AWN159" s="228"/>
      <c r="AWO159" s="228"/>
      <c r="AWP159" s="228"/>
      <c r="AWQ159" s="228"/>
      <c r="AWR159" s="228"/>
      <c r="AWS159" s="228"/>
      <c r="AWT159" s="228"/>
      <c r="AWU159" s="228"/>
      <c r="AWV159" s="228"/>
      <c r="AWW159" s="228"/>
      <c r="AWX159" s="228"/>
      <c r="AWY159" s="228"/>
      <c r="AWZ159" s="228"/>
      <c r="AXA159" s="228"/>
      <c r="AXB159" s="228"/>
      <c r="AXC159" s="228"/>
      <c r="AXD159" s="228"/>
      <c r="AXE159" s="228"/>
      <c r="AXF159" s="228"/>
      <c r="AXG159" s="228"/>
      <c r="AXH159" s="228"/>
      <c r="AXI159" s="228"/>
      <c r="AXJ159" s="228"/>
      <c r="AXK159" s="228"/>
      <c r="AXL159" s="228"/>
      <c r="AXM159" s="228"/>
      <c r="AXN159" s="228"/>
      <c r="AXO159" s="228"/>
      <c r="AXP159" s="228"/>
      <c r="AXQ159" s="228"/>
      <c r="AXR159" s="228"/>
      <c r="AXS159" s="228"/>
      <c r="AXT159" s="228"/>
      <c r="AXU159" s="228"/>
      <c r="AXV159" s="228"/>
      <c r="AXW159" s="228"/>
      <c r="AXX159" s="228"/>
      <c r="AXY159" s="228"/>
      <c r="AXZ159" s="228"/>
      <c r="AYA159" s="228"/>
      <c r="AYB159" s="228"/>
      <c r="AYC159" s="228"/>
      <c r="AYD159" s="228"/>
      <c r="AYE159" s="228"/>
      <c r="AYF159" s="228"/>
      <c r="AYG159" s="228"/>
      <c r="AYH159" s="228"/>
      <c r="AYI159" s="228"/>
      <c r="AYJ159" s="228"/>
      <c r="AYK159" s="228"/>
      <c r="AYL159" s="228"/>
      <c r="AYM159" s="228"/>
      <c r="AYN159" s="228"/>
      <c r="AYO159" s="228"/>
      <c r="AYP159" s="228"/>
      <c r="AYQ159" s="228"/>
      <c r="AYR159" s="228"/>
      <c r="AYS159" s="228"/>
      <c r="AYT159" s="228"/>
      <c r="AYU159" s="228"/>
      <c r="AYV159" s="228"/>
      <c r="AYW159" s="228"/>
      <c r="AYX159" s="228"/>
      <c r="AYY159" s="228"/>
      <c r="AYZ159" s="228"/>
      <c r="AZA159" s="228"/>
      <c r="AZB159" s="228"/>
      <c r="AZC159" s="228"/>
      <c r="AZD159" s="228"/>
      <c r="AZE159" s="228"/>
      <c r="AZF159" s="228"/>
      <c r="AZG159" s="228"/>
      <c r="AZH159" s="228"/>
      <c r="AZI159" s="228"/>
      <c r="AZJ159" s="228"/>
      <c r="AZK159" s="228"/>
      <c r="AZL159" s="228"/>
      <c r="AZM159" s="228"/>
      <c r="AZN159" s="228"/>
      <c r="AZO159" s="228"/>
      <c r="AZP159" s="228"/>
      <c r="AZQ159" s="228"/>
      <c r="AZR159" s="228"/>
      <c r="AZS159" s="228"/>
      <c r="AZT159" s="228"/>
      <c r="AZU159" s="228"/>
      <c r="AZV159" s="228"/>
      <c r="AZW159" s="228"/>
      <c r="AZX159" s="228"/>
      <c r="AZY159" s="228"/>
      <c r="AZZ159" s="228"/>
      <c r="BAA159" s="228"/>
      <c r="BAB159" s="228"/>
      <c r="BAC159" s="228"/>
      <c r="BAD159" s="228"/>
      <c r="BAE159" s="228"/>
      <c r="BAF159" s="228"/>
      <c r="BAG159" s="228"/>
      <c r="BAH159" s="228"/>
      <c r="BAI159" s="228"/>
      <c r="BAJ159" s="228"/>
      <c r="BAK159" s="228"/>
      <c r="BAL159" s="228"/>
      <c r="BAM159" s="228"/>
      <c r="BAN159" s="228"/>
      <c r="BAO159" s="228"/>
      <c r="BAP159" s="228"/>
      <c r="BAQ159" s="228"/>
      <c r="BAR159" s="228"/>
      <c r="BAS159" s="228"/>
      <c r="BAT159" s="228"/>
      <c r="BAU159" s="228"/>
      <c r="BAV159" s="228"/>
      <c r="BAW159" s="228"/>
      <c r="BAX159" s="228"/>
      <c r="BAY159" s="228"/>
      <c r="BAZ159" s="228"/>
      <c r="BBA159" s="228"/>
      <c r="BBB159" s="228"/>
      <c r="BBC159" s="228"/>
      <c r="BBD159" s="228"/>
      <c r="BBE159" s="228"/>
      <c r="BBF159" s="228"/>
      <c r="BBG159" s="228"/>
      <c r="BBH159" s="228"/>
      <c r="BBI159" s="228"/>
      <c r="BBJ159" s="228"/>
      <c r="BBK159" s="228"/>
      <c r="BBL159" s="228"/>
      <c r="BBM159" s="228"/>
      <c r="BBN159" s="228"/>
      <c r="BBO159" s="228"/>
      <c r="BBP159" s="228"/>
      <c r="BBQ159" s="228"/>
      <c r="BBR159" s="228"/>
      <c r="BBS159" s="228"/>
      <c r="BBT159" s="228"/>
      <c r="BBU159" s="228"/>
      <c r="BBV159" s="228"/>
      <c r="BBW159" s="228"/>
      <c r="BBX159" s="228"/>
      <c r="BBY159" s="228"/>
      <c r="BBZ159" s="228"/>
      <c r="BCA159" s="228"/>
      <c r="BCB159" s="228"/>
      <c r="BCC159" s="228"/>
      <c r="BCD159" s="228"/>
      <c r="BCE159" s="228"/>
      <c r="BCF159" s="228"/>
      <c r="BCG159" s="228"/>
      <c r="BCH159" s="228"/>
      <c r="BCI159" s="228"/>
      <c r="BCJ159" s="228"/>
      <c r="BCK159" s="228"/>
      <c r="BCL159" s="228"/>
      <c r="BCM159" s="228"/>
      <c r="BCN159" s="228"/>
      <c r="BCO159" s="228"/>
      <c r="BCP159" s="228"/>
      <c r="BCQ159" s="228"/>
      <c r="BCR159" s="228"/>
      <c r="BCS159" s="228"/>
      <c r="BCT159" s="228"/>
      <c r="BCU159" s="228"/>
      <c r="BCV159" s="228"/>
      <c r="BCW159" s="228"/>
      <c r="BCX159" s="228"/>
      <c r="BCY159" s="228"/>
      <c r="BCZ159" s="228"/>
      <c r="BDA159" s="228"/>
      <c r="BDB159" s="228"/>
      <c r="BDC159" s="228"/>
      <c r="BDD159" s="228"/>
      <c r="BDE159" s="228"/>
      <c r="BDF159" s="228"/>
      <c r="BDG159" s="228"/>
      <c r="BDH159" s="228"/>
      <c r="BDI159" s="228"/>
      <c r="BDJ159" s="228"/>
      <c r="BDK159" s="228"/>
      <c r="BDL159" s="228"/>
      <c r="BDM159" s="228"/>
      <c r="BDN159" s="228"/>
      <c r="BDO159" s="228"/>
      <c r="BDP159" s="228"/>
      <c r="BDQ159" s="228"/>
      <c r="BDR159" s="228"/>
      <c r="BDS159" s="228"/>
      <c r="BDT159" s="228"/>
      <c r="BDU159" s="228"/>
      <c r="BDV159" s="228"/>
      <c r="BDW159" s="228"/>
      <c r="BDX159" s="228"/>
      <c r="BDY159" s="228"/>
      <c r="BDZ159" s="228"/>
      <c r="BEA159" s="228"/>
      <c r="BEB159" s="228"/>
      <c r="BEC159" s="228"/>
      <c r="BED159" s="228"/>
      <c r="BEE159" s="228"/>
      <c r="BEF159" s="228"/>
      <c r="BEG159" s="228"/>
      <c r="BEH159" s="228"/>
      <c r="BEI159" s="228"/>
    </row>
    <row r="160" spans="1:1491" ht="15" customHeight="1" x14ac:dyDescent="0.25">
      <c r="A160" s="218" t="s">
        <v>1417</v>
      </c>
      <c r="B160" s="312" t="s">
        <v>2502</v>
      </c>
      <c r="C160" s="316">
        <v>44562</v>
      </c>
      <c r="D160" s="316">
        <v>46265</v>
      </c>
      <c r="E160" s="108">
        <v>5661</v>
      </c>
      <c r="F160" s="108">
        <v>5661</v>
      </c>
      <c r="G160" s="315">
        <v>5661</v>
      </c>
      <c r="H160" s="108">
        <v>5661</v>
      </c>
      <c r="I160" s="108">
        <f t="shared" si="30"/>
        <v>222.33131725708901</v>
      </c>
      <c r="J160" s="108">
        <f>H160/25.462</f>
        <v>222.33131725708901</v>
      </c>
      <c r="K160" s="175"/>
      <c r="L160" s="175">
        <f t="shared" si="31"/>
        <v>222.33131725708901</v>
      </c>
      <c r="M160" s="175"/>
      <c r="N160" s="225" t="s">
        <v>918</v>
      </c>
      <c r="O160" s="184">
        <v>0</v>
      </c>
      <c r="P160" s="184">
        <v>8.3000000000000007</v>
      </c>
      <c r="Q160" s="184">
        <v>173.6</v>
      </c>
      <c r="R160" s="184">
        <v>380.2</v>
      </c>
      <c r="S160" s="184">
        <v>1752.9</v>
      </c>
      <c r="T160" s="184">
        <v>1768.6</v>
      </c>
      <c r="U160" s="184">
        <v>1577.4</v>
      </c>
      <c r="V160" s="453">
        <v>0</v>
      </c>
      <c r="W160" s="259" t="s">
        <v>1079</v>
      </c>
      <c r="X160" s="454">
        <v>0</v>
      </c>
      <c r="Y160" s="259" t="s">
        <v>1419</v>
      </c>
      <c r="Z160" s="455" t="s">
        <v>1422</v>
      </c>
      <c r="AA160" s="263" t="s">
        <v>1434</v>
      </c>
      <c r="AB160" s="263" t="s">
        <v>1421</v>
      </c>
      <c r="AC160" s="456">
        <v>5661</v>
      </c>
      <c r="AD160" s="263" t="s">
        <v>924</v>
      </c>
      <c r="AE160" s="263" t="s">
        <v>924</v>
      </c>
      <c r="AF160" s="263" t="s">
        <v>747</v>
      </c>
      <c r="AG160" s="292" t="s">
        <v>460</v>
      </c>
      <c r="AH160" s="482"/>
      <c r="AI160" s="361">
        <v>0</v>
      </c>
      <c r="AJ160" s="499">
        <v>0</v>
      </c>
      <c r="AK160" s="498" t="s">
        <v>78</v>
      </c>
      <c r="AL160" s="500">
        <v>0</v>
      </c>
      <c r="AM160" s="364">
        <f t="shared" si="26"/>
        <v>0</v>
      </c>
      <c r="AN160" s="364">
        <f t="shared" si="27"/>
        <v>0</v>
      </c>
      <c r="AO160" s="301"/>
      <c r="AP160" s="302"/>
      <c r="AQ160" s="371"/>
      <c r="AR160" s="371"/>
      <c r="AS160" s="371"/>
      <c r="AT160" s="371"/>
      <c r="AU160" s="371"/>
      <c r="AV160" s="371"/>
      <c r="AW160" s="371"/>
      <c r="AX160" s="371"/>
      <c r="AY160" s="371"/>
      <c r="AZ160" s="371"/>
      <c r="BA160" s="371"/>
      <c r="BB160" s="371"/>
      <c r="BC160" s="371"/>
      <c r="BD160" s="371"/>
      <c r="BE160" s="371"/>
      <c r="BF160" s="371"/>
      <c r="BG160" s="371"/>
      <c r="BH160" s="371"/>
      <c r="BI160" s="371"/>
      <c r="BJ160" s="371"/>
      <c r="BK160" s="371"/>
      <c r="BL160" s="371"/>
      <c r="BM160" s="371"/>
      <c r="BN160" s="371"/>
      <c r="BO160" s="371"/>
      <c r="BP160" s="228"/>
      <c r="BQ160" s="228"/>
      <c r="BR160" s="228"/>
      <c r="BS160" s="228"/>
      <c r="BT160" s="228"/>
      <c r="BU160" s="228"/>
      <c r="BV160" s="228"/>
      <c r="BW160" s="228"/>
      <c r="BX160" s="228"/>
      <c r="BY160" s="228"/>
      <c r="BZ160" s="228"/>
      <c r="CA160" s="228"/>
      <c r="CB160" s="228"/>
      <c r="CC160" s="228"/>
      <c r="CD160" s="228"/>
      <c r="CE160" s="228"/>
      <c r="CF160" s="228"/>
      <c r="CG160" s="228"/>
      <c r="CH160" s="228"/>
      <c r="CI160" s="228"/>
      <c r="CJ160" s="228"/>
      <c r="CK160" s="228"/>
      <c r="CL160" s="228"/>
      <c r="CM160" s="228"/>
      <c r="CN160" s="228"/>
      <c r="CO160" s="228"/>
      <c r="CP160" s="228"/>
      <c r="CQ160" s="228"/>
      <c r="CR160" s="228"/>
      <c r="CS160" s="228"/>
      <c r="CT160" s="228"/>
      <c r="CU160" s="228"/>
      <c r="CV160" s="228"/>
      <c r="CW160" s="228"/>
      <c r="CX160" s="228"/>
      <c r="CY160" s="228"/>
      <c r="CZ160" s="228"/>
      <c r="DA160" s="228"/>
      <c r="DB160" s="228"/>
      <c r="DC160" s="228"/>
      <c r="DD160" s="228"/>
      <c r="DE160" s="228"/>
      <c r="DF160" s="228"/>
      <c r="DG160" s="228"/>
      <c r="DH160" s="228"/>
      <c r="DI160" s="228"/>
      <c r="DJ160" s="228"/>
      <c r="DK160" s="228"/>
      <c r="DL160" s="228"/>
      <c r="DM160" s="228"/>
      <c r="DN160" s="228"/>
      <c r="DO160" s="228"/>
      <c r="DP160" s="228"/>
      <c r="DQ160" s="228"/>
      <c r="DR160" s="228"/>
      <c r="DS160" s="228"/>
      <c r="DT160" s="228"/>
      <c r="DU160" s="228"/>
      <c r="DV160" s="228"/>
      <c r="DW160" s="228"/>
      <c r="DX160" s="228"/>
      <c r="DY160" s="228"/>
      <c r="DZ160" s="228"/>
      <c r="EA160" s="228"/>
      <c r="EB160" s="228"/>
      <c r="EC160" s="228"/>
      <c r="ED160" s="228"/>
      <c r="EE160" s="228"/>
      <c r="EF160" s="228"/>
      <c r="EG160" s="228"/>
      <c r="EH160" s="228"/>
      <c r="EI160" s="228"/>
      <c r="EJ160" s="228"/>
      <c r="EK160" s="228"/>
      <c r="EL160" s="228"/>
      <c r="EM160" s="228"/>
      <c r="EN160" s="228"/>
      <c r="EO160" s="228"/>
      <c r="EP160" s="228"/>
      <c r="EQ160" s="228"/>
      <c r="ER160" s="228"/>
      <c r="ES160" s="228"/>
      <c r="ET160" s="228"/>
      <c r="EU160" s="228"/>
      <c r="EV160" s="228"/>
      <c r="EW160" s="228"/>
      <c r="EX160" s="228"/>
      <c r="EY160" s="228"/>
      <c r="EZ160" s="228"/>
      <c r="FA160" s="228"/>
      <c r="FB160" s="228"/>
      <c r="FC160" s="228"/>
      <c r="FD160" s="228"/>
      <c r="FE160" s="228"/>
      <c r="FF160" s="228"/>
      <c r="FG160" s="228"/>
      <c r="FH160" s="228"/>
      <c r="FI160" s="228"/>
      <c r="FJ160" s="228"/>
      <c r="FK160" s="228"/>
      <c r="FL160" s="228"/>
      <c r="FM160" s="228"/>
      <c r="FN160" s="228"/>
      <c r="FO160" s="228"/>
      <c r="FP160" s="228"/>
      <c r="FQ160" s="228"/>
      <c r="FR160" s="228"/>
      <c r="FS160" s="228"/>
      <c r="FT160" s="228"/>
      <c r="FU160" s="228"/>
      <c r="FV160" s="228"/>
      <c r="FW160" s="228"/>
      <c r="FX160" s="228"/>
      <c r="FY160" s="228"/>
      <c r="FZ160" s="228"/>
      <c r="GA160" s="228"/>
      <c r="GB160" s="228"/>
      <c r="GC160" s="228"/>
      <c r="GD160" s="228"/>
      <c r="GE160" s="228"/>
      <c r="GF160" s="228"/>
      <c r="GG160" s="228"/>
      <c r="GH160" s="228"/>
      <c r="GI160" s="228"/>
      <c r="GJ160" s="228"/>
      <c r="GK160" s="228"/>
      <c r="GL160" s="228"/>
      <c r="GM160" s="228"/>
      <c r="GN160" s="228"/>
      <c r="GO160" s="228"/>
      <c r="GP160" s="228"/>
      <c r="GQ160" s="228"/>
      <c r="GR160" s="228"/>
      <c r="GS160" s="228"/>
      <c r="GT160" s="228"/>
      <c r="GU160" s="228"/>
      <c r="GV160" s="228"/>
      <c r="GW160" s="228"/>
      <c r="GX160" s="228"/>
      <c r="GY160" s="228"/>
      <c r="GZ160" s="228"/>
      <c r="HA160" s="228"/>
      <c r="HB160" s="228"/>
      <c r="HC160" s="228"/>
      <c r="HD160" s="228"/>
      <c r="HE160" s="228"/>
      <c r="HF160" s="228"/>
      <c r="HG160" s="228"/>
      <c r="HH160" s="228"/>
      <c r="HI160" s="228"/>
      <c r="HJ160" s="228"/>
      <c r="HK160" s="228"/>
      <c r="HL160" s="228"/>
      <c r="HM160" s="228"/>
      <c r="HN160" s="228"/>
      <c r="HO160" s="228"/>
      <c r="HP160" s="228"/>
      <c r="HQ160" s="228"/>
      <c r="HR160" s="228"/>
      <c r="HS160" s="228"/>
      <c r="HT160" s="228"/>
      <c r="HU160" s="228"/>
      <c r="HV160" s="228"/>
      <c r="HW160" s="228"/>
      <c r="HX160" s="228"/>
      <c r="HY160" s="228"/>
      <c r="HZ160" s="228"/>
      <c r="IA160" s="228"/>
      <c r="IB160" s="228"/>
      <c r="IC160" s="228"/>
      <c r="ID160" s="228"/>
      <c r="IE160" s="228"/>
      <c r="IF160" s="228"/>
      <c r="IG160" s="228"/>
      <c r="IH160" s="228"/>
      <c r="II160" s="228"/>
      <c r="IJ160" s="228"/>
      <c r="IK160" s="228"/>
      <c r="IL160" s="228"/>
      <c r="IM160" s="228"/>
      <c r="IN160" s="228"/>
      <c r="IO160" s="228"/>
      <c r="IP160" s="228"/>
      <c r="IQ160" s="228"/>
      <c r="IR160" s="228"/>
      <c r="IS160" s="228"/>
      <c r="IT160" s="228"/>
      <c r="IU160" s="228"/>
      <c r="IV160" s="228"/>
      <c r="IW160" s="228"/>
      <c r="IX160" s="228"/>
      <c r="IY160" s="228"/>
      <c r="IZ160" s="228"/>
      <c r="JA160" s="228"/>
      <c r="JB160" s="228"/>
      <c r="JC160" s="228"/>
      <c r="JD160" s="228"/>
      <c r="JE160" s="228"/>
      <c r="JF160" s="228"/>
      <c r="JG160" s="228"/>
      <c r="JH160" s="228"/>
      <c r="JI160" s="228"/>
      <c r="JJ160" s="228"/>
      <c r="JK160" s="228"/>
      <c r="JL160" s="228"/>
      <c r="JM160" s="228"/>
      <c r="JN160" s="228"/>
      <c r="JO160" s="228"/>
      <c r="JP160" s="228"/>
      <c r="JQ160" s="228"/>
      <c r="JR160" s="228"/>
      <c r="JS160" s="228"/>
      <c r="JT160" s="228"/>
      <c r="JU160" s="228"/>
      <c r="JV160" s="228"/>
      <c r="JW160" s="228"/>
      <c r="JX160" s="228"/>
      <c r="JY160" s="228"/>
      <c r="JZ160" s="228"/>
      <c r="KA160" s="228"/>
      <c r="KB160" s="228"/>
      <c r="KC160" s="228"/>
      <c r="KD160" s="228"/>
      <c r="KE160" s="228"/>
      <c r="KF160" s="228"/>
      <c r="KG160" s="228"/>
      <c r="KH160" s="228"/>
      <c r="KI160" s="228"/>
      <c r="KJ160" s="228"/>
      <c r="KK160" s="228"/>
      <c r="KL160" s="228"/>
      <c r="KM160" s="228"/>
      <c r="KN160" s="228"/>
      <c r="KO160" s="228"/>
      <c r="KP160" s="228"/>
      <c r="KQ160" s="228"/>
      <c r="KR160" s="228"/>
      <c r="KS160" s="228"/>
      <c r="KT160" s="228"/>
      <c r="KU160" s="228"/>
      <c r="KV160" s="228"/>
      <c r="KW160" s="228"/>
      <c r="KX160" s="228"/>
      <c r="KY160" s="228"/>
      <c r="KZ160" s="228"/>
      <c r="LA160" s="228"/>
      <c r="LB160" s="228"/>
      <c r="LC160" s="228"/>
      <c r="LD160" s="228"/>
      <c r="LE160" s="228"/>
      <c r="LF160" s="228"/>
      <c r="LG160" s="228"/>
      <c r="LH160" s="228"/>
      <c r="LI160" s="228"/>
      <c r="LJ160" s="228"/>
      <c r="LK160" s="228"/>
      <c r="LL160" s="228"/>
      <c r="LM160" s="228"/>
      <c r="LN160" s="228"/>
      <c r="LO160" s="228"/>
      <c r="LP160" s="228"/>
      <c r="LQ160" s="228"/>
      <c r="LR160" s="228"/>
      <c r="LS160" s="228"/>
      <c r="LT160" s="228"/>
      <c r="LU160" s="228"/>
      <c r="LV160" s="228"/>
      <c r="LW160" s="228"/>
      <c r="LX160" s="228"/>
      <c r="LY160" s="228"/>
      <c r="LZ160" s="228"/>
      <c r="MA160" s="228"/>
      <c r="MB160" s="228"/>
      <c r="MC160" s="228"/>
      <c r="MD160" s="228"/>
      <c r="ME160" s="228"/>
      <c r="MF160" s="228"/>
      <c r="MG160" s="228"/>
      <c r="MH160" s="228"/>
      <c r="MI160" s="228"/>
      <c r="MJ160" s="228"/>
      <c r="MK160" s="228"/>
      <c r="ML160" s="228"/>
      <c r="MM160" s="228"/>
      <c r="MN160" s="228"/>
      <c r="MO160" s="228"/>
      <c r="MP160" s="228"/>
      <c r="MQ160" s="228"/>
      <c r="MR160" s="228"/>
      <c r="MS160" s="228"/>
      <c r="MT160" s="228"/>
      <c r="MU160" s="228"/>
      <c r="MV160" s="228"/>
      <c r="MW160" s="228"/>
      <c r="MX160" s="228"/>
      <c r="MY160" s="228"/>
      <c r="MZ160" s="228"/>
      <c r="NA160" s="228"/>
      <c r="NB160" s="228"/>
      <c r="NC160" s="228"/>
      <c r="ND160" s="228"/>
      <c r="NE160" s="228"/>
      <c r="NF160" s="228"/>
      <c r="NG160" s="228"/>
      <c r="NH160" s="228"/>
      <c r="NI160" s="228"/>
      <c r="NJ160" s="228"/>
      <c r="NK160" s="228"/>
      <c r="NL160" s="228"/>
      <c r="NM160" s="228"/>
      <c r="NN160" s="228"/>
      <c r="NO160" s="228"/>
      <c r="NP160" s="228"/>
      <c r="NQ160" s="228"/>
      <c r="NR160" s="228"/>
      <c r="NS160" s="228"/>
      <c r="NT160" s="228"/>
      <c r="NU160" s="228"/>
      <c r="NV160" s="228"/>
      <c r="NW160" s="228"/>
      <c r="NX160" s="228"/>
      <c r="NY160" s="228"/>
      <c r="NZ160" s="228"/>
      <c r="OA160" s="228"/>
      <c r="OB160" s="228"/>
      <c r="OC160" s="228"/>
      <c r="OD160" s="228"/>
      <c r="OE160" s="228"/>
      <c r="OF160" s="228"/>
      <c r="OG160" s="228"/>
      <c r="OH160" s="228"/>
      <c r="OI160" s="228"/>
      <c r="OJ160" s="228"/>
      <c r="OK160" s="228"/>
      <c r="OL160" s="228"/>
      <c r="OM160" s="228"/>
      <c r="ON160" s="228"/>
      <c r="OO160" s="228"/>
      <c r="OP160" s="228"/>
      <c r="OQ160" s="228"/>
      <c r="OR160" s="228"/>
      <c r="OS160" s="228"/>
      <c r="OT160" s="228"/>
      <c r="OU160" s="228"/>
      <c r="OV160" s="228"/>
      <c r="OW160" s="228"/>
      <c r="OX160" s="228"/>
      <c r="OY160" s="228"/>
      <c r="OZ160" s="228"/>
      <c r="PA160" s="228"/>
      <c r="PB160" s="228"/>
      <c r="PC160" s="228"/>
      <c r="PD160" s="228"/>
      <c r="PE160" s="228"/>
      <c r="PF160" s="228"/>
      <c r="PG160" s="228"/>
      <c r="PH160" s="228"/>
      <c r="PI160" s="228"/>
      <c r="PJ160" s="228"/>
      <c r="PK160" s="228"/>
      <c r="PL160" s="228"/>
      <c r="PM160" s="228"/>
      <c r="PN160" s="228"/>
      <c r="PO160" s="228"/>
      <c r="PP160" s="228"/>
      <c r="PQ160" s="228"/>
      <c r="PR160" s="228"/>
      <c r="PS160" s="228"/>
      <c r="PT160" s="228"/>
      <c r="PU160" s="228"/>
      <c r="PV160" s="228"/>
      <c r="PW160" s="228"/>
      <c r="PX160" s="228"/>
      <c r="PY160" s="228"/>
      <c r="PZ160" s="228"/>
      <c r="QA160" s="228"/>
      <c r="QB160" s="228"/>
      <c r="QC160" s="228"/>
      <c r="QD160" s="228"/>
      <c r="QE160" s="228"/>
      <c r="QF160" s="228"/>
      <c r="QG160" s="228"/>
      <c r="QH160" s="228"/>
      <c r="QI160" s="228"/>
      <c r="QJ160" s="228"/>
      <c r="QK160" s="228"/>
      <c r="QL160" s="228"/>
      <c r="QM160" s="228"/>
      <c r="QN160" s="228"/>
      <c r="QO160" s="228"/>
      <c r="QP160" s="228"/>
      <c r="QQ160" s="228"/>
      <c r="QR160" s="228"/>
      <c r="QS160" s="228"/>
      <c r="QT160" s="228"/>
      <c r="QU160" s="228"/>
      <c r="QV160" s="228"/>
      <c r="QW160" s="228"/>
      <c r="QX160" s="228"/>
      <c r="QY160" s="228"/>
      <c r="QZ160" s="228"/>
      <c r="RA160" s="228"/>
      <c r="RB160" s="228"/>
      <c r="RC160" s="228"/>
      <c r="RD160" s="228"/>
      <c r="RE160" s="228"/>
      <c r="RF160" s="228"/>
      <c r="RG160" s="228"/>
      <c r="RH160" s="228"/>
      <c r="RI160" s="228"/>
      <c r="RJ160" s="228"/>
      <c r="RK160" s="228"/>
      <c r="RL160" s="228"/>
      <c r="RM160" s="228"/>
      <c r="RN160" s="228"/>
      <c r="RO160" s="228"/>
      <c r="RP160" s="228"/>
      <c r="RQ160" s="228"/>
      <c r="RR160" s="228"/>
      <c r="RS160" s="228"/>
      <c r="RT160" s="228"/>
      <c r="RU160" s="228"/>
      <c r="RV160" s="228"/>
      <c r="RW160" s="228"/>
      <c r="RX160" s="228"/>
      <c r="RY160" s="228"/>
      <c r="RZ160" s="228"/>
      <c r="SA160" s="228"/>
      <c r="SB160" s="228"/>
      <c r="SC160" s="228"/>
      <c r="SD160" s="228"/>
      <c r="SE160" s="228"/>
      <c r="SF160" s="228"/>
      <c r="SG160" s="228"/>
      <c r="SH160" s="228"/>
      <c r="SI160" s="228"/>
      <c r="SJ160" s="228"/>
      <c r="SK160" s="228"/>
      <c r="SL160" s="228"/>
      <c r="SM160" s="228"/>
      <c r="SN160" s="228"/>
      <c r="SO160" s="228"/>
      <c r="SP160" s="228"/>
      <c r="SQ160" s="228"/>
      <c r="SR160" s="228"/>
      <c r="SS160" s="228"/>
      <c r="ST160" s="228"/>
      <c r="SU160" s="228"/>
      <c r="SV160" s="228"/>
      <c r="SW160" s="228"/>
      <c r="SX160" s="228"/>
      <c r="SY160" s="228"/>
      <c r="SZ160" s="228"/>
      <c r="TA160" s="228"/>
      <c r="TB160" s="228"/>
      <c r="TC160" s="228"/>
      <c r="TD160" s="228"/>
      <c r="TE160" s="228"/>
      <c r="TF160" s="228"/>
      <c r="TG160" s="228"/>
      <c r="TH160" s="228"/>
      <c r="TI160" s="228"/>
      <c r="TJ160" s="228"/>
      <c r="TK160" s="228"/>
      <c r="TL160" s="228"/>
      <c r="TM160" s="228"/>
      <c r="TN160" s="228"/>
      <c r="TO160" s="228"/>
      <c r="TP160" s="228"/>
      <c r="TQ160" s="228"/>
      <c r="TR160" s="228"/>
      <c r="TS160" s="228"/>
      <c r="TT160" s="228"/>
      <c r="TU160" s="228"/>
      <c r="TV160" s="228"/>
      <c r="TW160" s="228"/>
      <c r="TX160" s="228"/>
      <c r="TY160" s="228"/>
      <c r="TZ160" s="228"/>
      <c r="UA160" s="228"/>
      <c r="UB160" s="228"/>
      <c r="UC160" s="228"/>
      <c r="UD160" s="228"/>
      <c r="UE160" s="228"/>
      <c r="UF160" s="228"/>
      <c r="UG160" s="228"/>
      <c r="UH160" s="228"/>
      <c r="UI160" s="228"/>
      <c r="UJ160" s="228"/>
      <c r="UK160" s="228"/>
      <c r="UL160" s="228"/>
      <c r="UM160" s="228"/>
      <c r="UN160" s="228"/>
      <c r="UO160" s="228"/>
      <c r="UP160" s="228"/>
      <c r="UQ160" s="228"/>
      <c r="UR160" s="228"/>
      <c r="US160" s="228"/>
      <c r="UT160" s="228"/>
      <c r="UU160" s="228"/>
      <c r="UV160" s="228"/>
      <c r="UW160" s="228"/>
      <c r="UX160" s="228"/>
      <c r="UY160" s="228"/>
      <c r="UZ160" s="228"/>
      <c r="VA160" s="228"/>
      <c r="VB160" s="228"/>
      <c r="VC160" s="228"/>
      <c r="VD160" s="228"/>
      <c r="VE160" s="228"/>
      <c r="VF160" s="228"/>
      <c r="VG160" s="228"/>
      <c r="VH160" s="228"/>
      <c r="VI160" s="228"/>
      <c r="VJ160" s="228"/>
      <c r="VK160" s="228"/>
      <c r="VL160" s="228"/>
      <c r="VM160" s="228"/>
      <c r="VN160" s="228"/>
      <c r="VO160" s="228"/>
      <c r="VP160" s="228"/>
      <c r="VQ160" s="228"/>
      <c r="VR160" s="228"/>
      <c r="VS160" s="228"/>
      <c r="VT160" s="228"/>
      <c r="VU160" s="228"/>
      <c r="VV160" s="228"/>
      <c r="VW160" s="228"/>
      <c r="VX160" s="228"/>
      <c r="VY160" s="228"/>
      <c r="VZ160" s="228"/>
      <c r="WA160" s="228"/>
      <c r="WB160" s="228"/>
      <c r="WC160" s="228"/>
      <c r="WD160" s="228"/>
      <c r="WE160" s="228"/>
      <c r="WF160" s="228"/>
      <c r="WG160" s="228"/>
      <c r="WH160" s="228"/>
      <c r="WI160" s="228"/>
      <c r="WJ160" s="228"/>
      <c r="WK160" s="228"/>
      <c r="WL160" s="228"/>
      <c r="WM160" s="228"/>
      <c r="WN160" s="228"/>
      <c r="WO160" s="228"/>
      <c r="WP160" s="228"/>
      <c r="WQ160" s="228"/>
      <c r="WR160" s="228"/>
      <c r="WS160" s="228"/>
      <c r="WT160" s="228"/>
      <c r="WU160" s="228"/>
      <c r="WV160" s="228"/>
      <c r="WW160" s="228"/>
      <c r="WX160" s="228"/>
      <c r="WY160" s="228"/>
      <c r="WZ160" s="228"/>
      <c r="XA160" s="228"/>
      <c r="XB160" s="228"/>
      <c r="XC160" s="228"/>
      <c r="XD160" s="228"/>
      <c r="XE160" s="228"/>
      <c r="XF160" s="228"/>
      <c r="XG160" s="228"/>
      <c r="XH160" s="228"/>
      <c r="XI160" s="228"/>
      <c r="XJ160" s="228"/>
      <c r="XK160" s="228"/>
      <c r="XL160" s="228"/>
      <c r="XM160" s="228"/>
      <c r="XN160" s="228"/>
      <c r="XO160" s="228"/>
      <c r="XP160" s="228"/>
      <c r="XQ160" s="228"/>
      <c r="XR160" s="228"/>
      <c r="XS160" s="228"/>
      <c r="XT160" s="228"/>
      <c r="XU160" s="228"/>
      <c r="XV160" s="228"/>
      <c r="XW160" s="228"/>
      <c r="XX160" s="228"/>
      <c r="XY160" s="228"/>
      <c r="XZ160" s="228"/>
      <c r="YA160" s="228"/>
      <c r="YB160" s="228"/>
      <c r="YC160" s="228"/>
      <c r="YD160" s="228"/>
      <c r="YE160" s="228"/>
      <c r="YF160" s="228"/>
      <c r="YG160" s="228"/>
      <c r="YH160" s="228"/>
      <c r="YI160" s="228"/>
      <c r="YJ160" s="228"/>
      <c r="YK160" s="228"/>
      <c r="YL160" s="228"/>
      <c r="YM160" s="228"/>
      <c r="YN160" s="228"/>
      <c r="YO160" s="228"/>
      <c r="YP160" s="228"/>
      <c r="YQ160" s="228"/>
      <c r="YR160" s="228"/>
      <c r="YS160" s="228"/>
      <c r="YT160" s="228"/>
      <c r="YU160" s="228"/>
      <c r="YV160" s="228"/>
      <c r="YW160" s="228"/>
      <c r="YX160" s="228"/>
      <c r="YY160" s="228"/>
      <c r="YZ160" s="228"/>
      <c r="ZA160" s="228"/>
      <c r="ZB160" s="228"/>
      <c r="ZC160" s="228"/>
      <c r="ZD160" s="228"/>
      <c r="ZE160" s="228"/>
      <c r="ZF160" s="228"/>
      <c r="ZG160" s="228"/>
      <c r="ZH160" s="228"/>
      <c r="ZI160" s="228"/>
      <c r="ZJ160" s="228"/>
      <c r="ZK160" s="228"/>
      <c r="ZL160" s="228"/>
      <c r="ZM160" s="228"/>
      <c r="ZN160" s="228"/>
      <c r="ZO160" s="228"/>
      <c r="ZP160" s="228"/>
      <c r="ZQ160" s="228"/>
      <c r="ZR160" s="228"/>
      <c r="ZS160" s="228"/>
      <c r="ZT160" s="228"/>
      <c r="ZU160" s="228"/>
      <c r="ZV160" s="228"/>
      <c r="ZW160" s="228"/>
      <c r="ZX160" s="228"/>
      <c r="ZY160" s="228"/>
      <c r="ZZ160" s="228"/>
      <c r="AAA160" s="228"/>
      <c r="AAB160" s="228"/>
      <c r="AAC160" s="228"/>
      <c r="AAD160" s="228"/>
      <c r="AAE160" s="228"/>
      <c r="AAF160" s="228"/>
      <c r="AAG160" s="228"/>
      <c r="AAH160" s="228"/>
      <c r="AAI160" s="228"/>
      <c r="AAJ160" s="228"/>
      <c r="AAK160" s="228"/>
      <c r="AAL160" s="228"/>
      <c r="AAM160" s="228"/>
      <c r="AAN160" s="228"/>
      <c r="AAO160" s="228"/>
      <c r="AAP160" s="228"/>
      <c r="AAQ160" s="228"/>
      <c r="AAR160" s="228"/>
      <c r="AAS160" s="228"/>
      <c r="AAT160" s="228"/>
      <c r="AAU160" s="228"/>
      <c r="AAV160" s="228"/>
      <c r="AAW160" s="228"/>
      <c r="AAX160" s="228"/>
      <c r="AAY160" s="228"/>
      <c r="AAZ160" s="228"/>
      <c r="ABA160" s="228"/>
      <c r="ABB160" s="228"/>
      <c r="ABC160" s="228"/>
      <c r="ABD160" s="228"/>
      <c r="ABE160" s="228"/>
      <c r="ABF160" s="228"/>
      <c r="ABG160" s="228"/>
      <c r="ABH160" s="228"/>
      <c r="ABI160" s="228"/>
      <c r="ABJ160" s="228"/>
      <c r="ABK160" s="228"/>
      <c r="ABL160" s="228"/>
      <c r="ABM160" s="228"/>
      <c r="ABN160" s="228"/>
      <c r="ABO160" s="228"/>
      <c r="ABP160" s="228"/>
      <c r="ABQ160" s="228"/>
      <c r="ABR160" s="228"/>
      <c r="ABS160" s="228"/>
      <c r="ABT160" s="228"/>
      <c r="ABU160" s="228"/>
      <c r="ABV160" s="228"/>
      <c r="ABW160" s="228"/>
      <c r="ABX160" s="228"/>
      <c r="ABY160" s="228"/>
      <c r="ABZ160" s="228"/>
      <c r="ACA160" s="228"/>
      <c r="ACB160" s="228"/>
      <c r="ACC160" s="228"/>
      <c r="ACD160" s="228"/>
      <c r="ACE160" s="228"/>
      <c r="ACF160" s="228"/>
      <c r="ACG160" s="228"/>
      <c r="ACH160" s="228"/>
      <c r="ACI160" s="228"/>
      <c r="ACJ160" s="228"/>
      <c r="ACK160" s="228"/>
      <c r="ACL160" s="228"/>
      <c r="ACM160" s="228"/>
      <c r="ACN160" s="228"/>
      <c r="ACO160" s="228"/>
      <c r="ACP160" s="228"/>
      <c r="ACQ160" s="228"/>
      <c r="ACR160" s="228"/>
      <c r="ACS160" s="228"/>
      <c r="ACT160" s="228"/>
      <c r="ACU160" s="228"/>
      <c r="ACV160" s="228"/>
      <c r="ACW160" s="228"/>
      <c r="ACX160" s="228"/>
      <c r="ACY160" s="228"/>
      <c r="ACZ160" s="228"/>
      <c r="ADA160" s="228"/>
      <c r="ADB160" s="228"/>
      <c r="ADC160" s="228"/>
      <c r="ADD160" s="228"/>
      <c r="ADE160" s="228"/>
      <c r="ADF160" s="228"/>
      <c r="ADG160" s="228"/>
      <c r="ADH160" s="228"/>
      <c r="ADI160" s="228"/>
      <c r="ADJ160" s="228"/>
      <c r="ADK160" s="228"/>
      <c r="ADL160" s="228"/>
      <c r="ADM160" s="228"/>
      <c r="ADN160" s="228"/>
      <c r="ADO160" s="228"/>
      <c r="ADP160" s="228"/>
      <c r="ADQ160" s="228"/>
      <c r="ADR160" s="228"/>
      <c r="ADS160" s="228"/>
      <c r="ADT160" s="228"/>
      <c r="ADU160" s="228"/>
      <c r="ADV160" s="228"/>
      <c r="ADW160" s="228"/>
      <c r="ADX160" s="228"/>
      <c r="ADY160" s="228"/>
      <c r="ADZ160" s="228"/>
      <c r="AEA160" s="228"/>
      <c r="AEB160" s="228"/>
      <c r="AEC160" s="228"/>
      <c r="AED160" s="228"/>
      <c r="AEE160" s="228"/>
      <c r="AEF160" s="228"/>
      <c r="AEG160" s="228"/>
      <c r="AEH160" s="228"/>
      <c r="AEI160" s="228"/>
      <c r="AEJ160" s="228"/>
      <c r="AEK160" s="228"/>
      <c r="AEL160" s="228"/>
      <c r="AEM160" s="228"/>
      <c r="AEN160" s="228"/>
      <c r="AEO160" s="228"/>
      <c r="AEP160" s="228"/>
      <c r="AEQ160" s="228"/>
      <c r="AER160" s="228"/>
      <c r="AES160" s="228"/>
      <c r="AET160" s="228"/>
      <c r="AEU160" s="228"/>
      <c r="AEV160" s="228"/>
      <c r="AEW160" s="228"/>
      <c r="AEX160" s="228"/>
      <c r="AEY160" s="228"/>
      <c r="AEZ160" s="228"/>
      <c r="AFA160" s="228"/>
      <c r="AFB160" s="228"/>
      <c r="AFC160" s="228"/>
      <c r="AFD160" s="228"/>
      <c r="AFE160" s="228"/>
      <c r="AFF160" s="228"/>
      <c r="AFG160" s="228"/>
      <c r="AFH160" s="228"/>
      <c r="AFI160" s="228"/>
      <c r="AFJ160" s="228"/>
      <c r="AFK160" s="228"/>
      <c r="AFL160" s="228"/>
      <c r="AFM160" s="228"/>
      <c r="AFN160" s="228"/>
      <c r="AFO160" s="228"/>
      <c r="AFP160" s="228"/>
      <c r="AFQ160" s="228"/>
      <c r="AFR160" s="228"/>
      <c r="AFS160" s="228"/>
      <c r="AFT160" s="228"/>
      <c r="AFU160" s="228"/>
      <c r="AFV160" s="228"/>
      <c r="AFW160" s="228"/>
      <c r="AFX160" s="228"/>
      <c r="AFY160" s="228"/>
      <c r="AFZ160" s="228"/>
      <c r="AGA160" s="228"/>
      <c r="AGB160" s="228"/>
      <c r="AGC160" s="228"/>
      <c r="AGD160" s="228"/>
      <c r="AGE160" s="228"/>
      <c r="AGF160" s="228"/>
      <c r="AGG160" s="228"/>
      <c r="AGH160" s="228"/>
      <c r="AGI160" s="228"/>
      <c r="AGJ160" s="228"/>
      <c r="AGK160" s="228"/>
      <c r="AGL160" s="228"/>
      <c r="AGM160" s="228"/>
      <c r="AGN160" s="228"/>
      <c r="AGO160" s="228"/>
      <c r="AGP160" s="228"/>
      <c r="AGQ160" s="228"/>
      <c r="AGR160" s="228"/>
      <c r="AGS160" s="228"/>
      <c r="AGT160" s="228"/>
      <c r="AGU160" s="228"/>
      <c r="AGV160" s="228"/>
      <c r="AGW160" s="228"/>
      <c r="AGX160" s="228"/>
      <c r="AGY160" s="228"/>
      <c r="AGZ160" s="228"/>
      <c r="AHA160" s="228"/>
      <c r="AHB160" s="228"/>
      <c r="AHC160" s="228"/>
      <c r="AHD160" s="228"/>
      <c r="AHE160" s="228"/>
      <c r="AHF160" s="228"/>
      <c r="AHG160" s="228"/>
      <c r="AHH160" s="228"/>
      <c r="AHI160" s="228"/>
      <c r="AHJ160" s="228"/>
      <c r="AHK160" s="228"/>
      <c r="AHL160" s="228"/>
      <c r="AHM160" s="228"/>
      <c r="AHN160" s="228"/>
      <c r="AHO160" s="228"/>
      <c r="AHP160" s="228"/>
      <c r="AHQ160" s="228"/>
      <c r="AHR160" s="228"/>
      <c r="AHS160" s="228"/>
      <c r="AHT160" s="228"/>
      <c r="AHU160" s="228"/>
      <c r="AHV160" s="228"/>
      <c r="AHW160" s="228"/>
      <c r="AHX160" s="228"/>
      <c r="AHY160" s="228"/>
      <c r="AHZ160" s="228"/>
      <c r="AIA160" s="228"/>
      <c r="AIB160" s="228"/>
      <c r="AIC160" s="228"/>
      <c r="AID160" s="228"/>
      <c r="AIE160" s="228"/>
      <c r="AIF160" s="228"/>
      <c r="AIG160" s="228"/>
      <c r="AIH160" s="228"/>
      <c r="AII160" s="228"/>
      <c r="AIJ160" s="228"/>
      <c r="AIK160" s="228"/>
      <c r="AIL160" s="228"/>
      <c r="AIM160" s="228"/>
      <c r="AIN160" s="228"/>
      <c r="AIO160" s="228"/>
      <c r="AIP160" s="228"/>
      <c r="AIQ160" s="228"/>
      <c r="AIR160" s="228"/>
      <c r="AIS160" s="228"/>
      <c r="AIT160" s="228"/>
      <c r="AIU160" s="228"/>
      <c r="AIV160" s="228"/>
      <c r="AIW160" s="228"/>
      <c r="AIX160" s="228"/>
      <c r="AIY160" s="228"/>
      <c r="AIZ160" s="228"/>
      <c r="AJA160" s="228"/>
      <c r="AJB160" s="228"/>
      <c r="AJC160" s="228"/>
      <c r="AJD160" s="228"/>
      <c r="AJE160" s="228"/>
      <c r="AJF160" s="228"/>
      <c r="AJG160" s="228"/>
      <c r="AJH160" s="228"/>
      <c r="AJI160" s="228"/>
      <c r="AJJ160" s="228"/>
      <c r="AJK160" s="228"/>
      <c r="AJL160" s="228"/>
      <c r="AJM160" s="228"/>
      <c r="AJN160" s="228"/>
      <c r="AJO160" s="228"/>
      <c r="AJP160" s="228"/>
      <c r="AJQ160" s="228"/>
      <c r="AJR160" s="228"/>
      <c r="AJS160" s="228"/>
      <c r="AJT160" s="228"/>
      <c r="AJU160" s="228"/>
      <c r="AJV160" s="228"/>
      <c r="AJW160" s="228"/>
      <c r="AJX160" s="228"/>
      <c r="AJY160" s="228"/>
      <c r="AJZ160" s="228"/>
      <c r="AKA160" s="228"/>
      <c r="AKB160" s="228"/>
      <c r="AKC160" s="228"/>
      <c r="AKD160" s="228"/>
      <c r="AKE160" s="228"/>
      <c r="AKF160" s="228"/>
      <c r="AKG160" s="228"/>
      <c r="AKH160" s="228"/>
      <c r="AKI160" s="228"/>
      <c r="AKJ160" s="228"/>
      <c r="AKK160" s="228"/>
      <c r="AKL160" s="228"/>
      <c r="AKM160" s="228"/>
      <c r="AKN160" s="228"/>
      <c r="AKO160" s="228"/>
      <c r="AKP160" s="228"/>
      <c r="AKQ160" s="228"/>
      <c r="AKR160" s="228"/>
      <c r="AKS160" s="228"/>
      <c r="AKT160" s="228"/>
      <c r="AKU160" s="228"/>
      <c r="AKV160" s="228"/>
      <c r="AKW160" s="228"/>
      <c r="AKX160" s="228"/>
      <c r="AKY160" s="228"/>
      <c r="AKZ160" s="228"/>
      <c r="ALA160" s="228"/>
      <c r="ALB160" s="228"/>
      <c r="ALC160" s="228"/>
      <c r="ALD160" s="228"/>
      <c r="ALE160" s="228"/>
      <c r="ALF160" s="228"/>
      <c r="ALG160" s="228"/>
      <c r="ALH160" s="228"/>
      <c r="ALI160" s="228"/>
      <c r="ALJ160" s="228"/>
      <c r="ALK160" s="228"/>
      <c r="ALL160" s="228"/>
      <c r="ALM160" s="228"/>
      <c r="ALN160" s="228"/>
      <c r="ALO160" s="228"/>
      <c r="ALP160" s="228"/>
      <c r="ALQ160" s="228"/>
      <c r="ALR160" s="228"/>
      <c r="ALS160" s="228"/>
      <c r="ALT160" s="228"/>
      <c r="ALU160" s="228"/>
      <c r="ALV160" s="228"/>
      <c r="ALW160" s="228"/>
      <c r="ALX160" s="228"/>
      <c r="ALY160" s="228"/>
      <c r="ALZ160" s="228"/>
      <c r="AMA160" s="228"/>
      <c r="AMB160" s="228"/>
      <c r="AMC160" s="228"/>
      <c r="AMD160" s="228"/>
      <c r="AME160" s="228"/>
      <c r="AMF160" s="228"/>
      <c r="AMG160" s="228"/>
      <c r="AMH160" s="228"/>
      <c r="AMI160" s="228"/>
      <c r="AMJ160" s="228"/>
      <c r="AMK160" s="228"/>
      <c r="AML160" s="228"/>
      <c r="AMM160" s="228"/>
      <c r="AMN160" s="228"/>
      <c r="AMO160" s="228"/>
      <c r="AMP160" s="228"/>
      <c r="AMQ160" s="228"/>
      <c r="AMR160" s="228"/>
      <c r="AMS160" s="228"/>
      <c r="AMT160" s="228"/>
      <c r="AMU160" s="228"/>
      <c r="AMV160" s="228"/>
      <c r="AMW160" s="228"/>
      <c r="AMX160" s="228"/>
      <c r="AMY160" s="228"/>
      <c r="AMZ160" s="228"/>
      <c r="ANA160" s="228"/>
      <c r="ANB160" s="228"/>
      <c r="ANC160" s="228"/>
      <c r="AND160" s="228"/>
      <c r="ANE160" s="228"/>
      <c r="ANF160" s="228"/>
      <c r="ANG160" s="228"/>
      <c r="ANH160" s="228"/>
      <c r="ANI160" s="228"/>
      <c r="ANJ160" s="228"/>
      <c r="ANK160" s="228"/>
      <c r="ANL160" s="228"/>
      <c r="ANM160" s="228"/>
      <c r="ANN160" s="228"/>
      <c r="ANO160" s="228"/>
      <c r="ANP160" s="228"/>
      <c r="ANQ160" s="228"/>
      <c r="ANR160" s="228"/>
      <c r="ANS160" s="228"/>
      <c r="ANT160" s="228"/>
      <c r="ANU160" s="228"/>
      <c r="ANV160" s="228"/>
      <c r="ANW160" s="228"/>
      <c r="ANX160" s="228"/>
      <c r="ANY160" s="228"/>
      <c r="ANZ160" s="228"/>
      <c r="AOA160" s="228"/>
      <c r="AOB160" s="228"/>
      <c r="AOC160" s="228"/>
      <c r="AOD160" s="228"/>
      <c r="AOE160" s="228"/>
      <c r="AOF160" s="228"/>
      <c r="AOG160" s="228"/>
      <c r="AOH160" s="228"/>
      <c r="AOI160" s="228"/>
      <c r="AOJ160" s="228"/>
      <c r="AOK160" s="228"/>
      <c r="AOL160" s="228"/>
      <c r="AOM160" s="228"/>
      <c r="AON160" s="228"/>
      <c r="AOO160" s="228"/>
      <c r="AOP160" s="228"/>
      <c r="AOQ160" s="228"/>
      <c r="AOR160" s="228"/>
      <c r="AOS160" s="228"/>
      <c r="AOT160" s="228"/>
      <c r="AOU160" s="228"/>
      <c r="AOV160" s="228"/>
      <c r="AOW160" s="228"/>
      <c r="AOX160" s="228"/>
      <c r="AOY160" s="228"/>
      <c r="AOZ160" s="228"/>
      <c r="APA160" s="228"/>
      <c r="APB160" s="228"/>
      <c r="APC160" s="228"/>
      <c r="APD160" s="228"/>
      <c r="APE160" s="228"/>
      <c r="APF160" s="228"/>
      <c r="APG160" s="228"/>
      <c r="APH160" s="228"/>
      <c r="API160" s="228"/>
      <c r="APJ160" s="228"/>
      <c r="APK160" s="228"/>
      <c r="APL160" s="228"/>
      <c r="APM160" s="228"/>
      <c r="APN160" s="228"/>
      <c r="APO160" s="228"/>
      <c r="APP160" s="228"/>
      <c r="APQ160" s="228"/>
      <c r="APR160" s="228"/>
      <c r="APS160" s="228"/>
      <c r="APT160" s="228"/>
      <c r="APU160" s="228"/>
      <c r="APV160" s="228"/>
      <c r="APW160" s="228"/>
      <c r="APX160" s="228"/>
      <c r="APY160" s="228"/>
      <c r="APZ160" s="228"/>
      <c r="AQA160" s="228"/>
      <c r="AQB160" s="228"/>
      <c r="AQC160" s="228"/>
      <c r="AQD160" s="228"/>
      <c r="AQE160" s="228"/>
      <c r="AQF160" s="228"/>
      <c r="AQG160" s="228"/>
      <c r="AQH160" s="228"/>
      <c r="AQI160" s="228"/>
      <c r="AQJ160" s="228"/>
      <c r="AQK160" s="228"/>
      <c r="AQL160" s="228"/>
      <c r="AQM160" s="228"/>
      <c r="AQN160" s="228"/>
      <c r="AQO160" s="228"/>
      <c r="AQP160" s="228"/>
      <c r="AQQ160" s="228"/>
      <c r="AQR160" s="228"/>
      <c r="AQS160" s="228"/>
      <c r="AQT160" s="228"/>
      <c r="AQU160" s="228"/>
      <c r="AQV160" s="228"/>
      <c r="AQW160" s="228"/>
      <c r="AQX160" s="228"/>
      <c r="AQY160" s="228"/>
      <c r="AQZ160" s="228"/>
      <c r="ARA160" s="228"/>
      <c r="ARB160" s="228"/>
      <c r="ARC160" s="228"/>
      <c r="ARD160" s="228"/>
      <c r="ARE160" s="228"/>
      <c r="ARF160" s="228"/>
      <c r="ARG160" s="228"/>
      <c r="ARH160" s="228"/>
      <c r="ARI160" s="228"/>
      <c r="ARJ160" s="228"/>
      <c r="ARK160" s="228"/>
      <c r="ARL160" s="228"/>
      <c r="ARM160" s="228"/>
      <c r="ARN160" s="228"/>
      <c r="ARO160" s="228"/>
      <c r="ARP160" s="228"/>
      <c r="ARQ160" s="228"/>
      <c r="ARR160" s="228"/>
      <c r="ARS160" s="228"/>
      <c r="ART160" s="228"/>
      <c r="ARU160" s="228"/>
      <c r="ARV160" s="228"/>
      <c r="ARW160" s="228"/>
      <c r="ARX160" s="228"/>
      <c r="ARY160" s="228"/>
      <c r="ARZ160" s="228"/>
      <c r="ASA160" s="228"/>
      <c r="ASB160" s="228"/>
      <c r="ASC160" s="228"/>
      <c r="ASD160" s="228"/>
      <c r="ASE160" s="228"/>
      <c r="ASF160" s="228"/>
      <c r="ASG160" s="228"/>
      <c r="ASH160" s="228"/>
      <c r="ASI160" s="228"/>
      <c r="ASJ160" s="228"/>
      <c r="ASK160" s="228"/>
      <c r="ASL160" s="228"/>
      <c r="ASM160" s="228"/>
      <c r="ASN160" s="228"/>
      <c r="ASO160" s="228"/>
      <c r="ASP160" s="228"/>
      <c r="ASQ160" s="228"/>
      <c r="ASR160" s="228"/>
      <c r="ASS160" s="228"/>
      <c r="AST160" s="228"/>
      <c r="ASU160" s="228"/>
      <c r="ASV160" s="228"/>
      <c r="ASW160" s="228"/>
      <c r="ASX160" s="228"/>
      <c r="ASY160" s="228"/>
      <c r="ASZ160" s="228"/>
      <c r="ATA160" s="228"/>
      <c r="ATB160" s="228"/>
      <c r="ATC160" s="228"/>
      <c r="ATD160" s="228"/>
      <c r="ATE160" s="228"/>
      <c r="ATF160" s="228"/>
      <c r="ATG160" s="228"/>
      <c r="ATH160" s="228"/>
      <c r="ATI160" s="228"/>
      <c r="ATJ160" s="228"/>
      <c r="ATK160" s="228"/>
      <c r="ATL160" s="228"/>
      <c r="ATM160" s="228"/>
      <c r="ATN160" s="228"/>
      <c r="ATO160" s="228"/>
      <c r="ATP160" s="228"/>
      <c r="ATQ160" s="228"/>
      <c r="ATR160" s="228"/>
      <c r="ATS160" s="228"/>
      <c r="ATT160" s="228"/>
      <c r="ATU160" s="228"/>
      <c r="ATV160" s="228"/>
      <c r="ATW160" s="228"/>
      <c r="ATX160" s="228"/>
      <c r="ATY160" s="228"/>
      <c r="ATZ160" s="228"/>
      <c r="AUA160" s="228"/>
      <c r="AUB160" s="228"/>
      <c r="AUC160" s="228"/>
      <c r="AUD160" s="228"/>
      <c r="AUE160" s="228"/>
      <c r="AUF160" s="228"/>
      <c r="AUG160" s="228"/>
      <c r="AUH160" s="228"/>
      <c r="AUI160" s="228"/>
      <c r="AUJ160" s="228"/>
      <c r="AUK160" s="228"/>
      <c r="AUL160" s="228"/>
      <c r="AUM160" s="228"/>
      <c r="AUN160" s="228"/>
      <c r="AUO160" s="228"/>
      <c r="AUP160" s="228"/>
      <c r="AUQ160" s="228"/>
      <c r="AUR160" s="228"/>
      <c r="AUS160" s="228"/>
      <c r="AUT160" s="228"/>
      <c r="AUU160" s="228"/>
      <c r="AUV160" s="228"/>
      <c r="AUW160" s="228"/>
      <c r="AUX160" s="228"/>
      <c r="AUY160" s="228"/>
      <c r="AUZ160" s="228"/>
      <c r="AVA160" s="228"/>
      <c r="AVB160" s="228"/>
      <c r="AVC160" s="228"/>
      <c r="AVD160" s="228"/>
      <c r="AVE160" s="228"/>
      <c r="AVF160" s="228"/>
      <c r="AVG160" s="228"/>
      <c r="AVH160" s="228"/>
      <c r="AVI160" s="228"/>
      <c r="AVJ160" s="228"/>
      <c r="AVK160" s="228"/>
      <c r="AVL160" s="228"/>
      <c r="AVM160" s="228"/>
      <c r="AVN160" s="228"/>
      <c r="AVO160" s="228"/>
      <c r="AVP160" s="228"/>
      <c r="AVQ160" s="228"/>
      <c r="AVR160" s="228"/>
      <c r="AVS160" s="228"/>
      <c r="AVT160" s="228"/>
      <c r="AVU160" s="228"/>
      <c r="AVV160" s="228"/>
      <c r="AVW160" s="228"/>
      <c r="AVX160" s="228"/>
      <c r="AVY160" s="228"/>
      <c r="AVZ160" s="228"/>
      <c r="AWA160" s="228"/>
      <c r="AWB160" s="228"/>
      <c r="AWC160" s="228"/>
      <c r="AWD160" s="228"/>
      <c r="AWE160" s="228"/>
      <c r="AWF160" s="228"/>
      <c r="AWG160" s="228"/>
      <c r="AWH160" s="228"/>
      <c r="AWI160" s="228"/>
      <c r="AWJ160" s="228"/>
      <c r="AWK160" s="228"/>
      <c r="AWL160" s="228"/>
      <c r="AWM160" s="228"/>
      <c r="AWN160" s="228"/>
      <c r="AWO160" s="228"/>
      <c r="AWP160" s="228"/>
      <c r="AWQ160" s="228"/>
      <c r="AWR160" s="228"/>
      <c r="AWS160" s="228"/>
      <c r="AWT160" s="228"/>
      <c r="AWU160" s="228"/>
      <c r="AWV160" s="228"/>
      <c r="AWW160" s="228"/>
      <c r="AWX160" s="228"/>
      <c r="AWY160" s="228"/>
      <c r="AWZ160" s="228"/>
      <c r="AXA160" s="228"/>
      <c r="AXB160" s="228"/>
      <c r="AXC160" s="228"/>
      <c r="AXD160" s="228"/>
      <c r="AXE160" s="228"/>
      <c r="AXF160" s="228"/>
      <c r="AXG160" s="228"/>
      <c r="AXH160" s="228"/>
      <c r="AXI160" s="228"/>
      <c r="AXJ160" s="228"/>
      <c r="AXK160" s="228"/>
      <c r="AXL160" s="228"/>
      <c r="AXM160" s="228"/>
      <c r="AXN160" s="228"/>
      <c r="AXO160" s="228"/>
      <c r="AXP160" s="228"/>
      <c r="AXQ160" s="228"/>
      <c r="AXR160" s="228"/>
      <c r="AXS160" s="228"/>
      <c r="AXT160" s="228"/>
      <c r="AXU160" s="228"/>
      <c r="AXV160" s="228"/>
      <c r="AXW160" s="228"/>
      <c r="AXX160" s="228"/>
      <c r="AXY160" s="228"/>
      <c r="AXZ160" s="228"/>
      <c r="AYA160" s="228"/>
      <c r="AYB160" s="228"/>
      <c r="AYC160" s="228"/>
      <c r="AYD160" s="228"/>
      <c r="AYE160" s="228"/>
      <c r="AYF160" s="228"/>
      <c r="AYG160" s="228"/>
      <c r="AYH160" s="228"/>
      <c r="AYI160" s="228"/>
      <c r="AYJ160" s="228"/>
      <c r="AYK160" s="228"/>
      <c r="AYL160" s="228"/>
      <c r="AYM160" s="228"/>
      <c r="AYN160" s="228"/>
      <c r="AYO160" s="228"/>
      <c r="AYP160" s="228"/>
      <c r="AYQ160" s="228"/>
      <c r="AYR160" s="228"/>
      <c r="AYS160" s="228"/>
      <c r="AYT160" s="228"/>
      <c r="AYU160" s="228"/>
      <c r="AYV160" s="228"/>
      <c r="AYW160" s="228"/>
      <c r="AYX160" s="228"/>
      <c r="AYY160" s="228"/>
      <c r="AYZ160" s="228"/>
      <c r="AZA160" s="228"/>
      <c r="AZB160" s="228"/>
      <c r="AZC160" s="228"/>
      <c r="AZD160" s="228"/>
      <c r="AZE160" s="228"/>
      <c r="AZF160" s="228"/>
      <c r="AZG160" s="228"/>
      <c r="AZH160" s="228"/>
      <c r="AZI160" s="228"/>
      <c r="AZJ160" s="228"/>
      <c r="AZK160" s="228"/>
      <c r="AZL160" s="228"/>
      <c r="AZM160" s="228"/>
      <c r="AZN160" s="228"/>
      <c r="AZO160" s="228"/>
      <c r="AZP160" s="228"/>
      <c r="AZQ160" s="228"/>
      <c r="AZR160" s="228"/>
      <c r="AZS160" s="228"/>
      <c r="AZT160" s="228"/>
      <c r="AZU160" s="228"/>
      <c r="AZV160" s="228"/>
      <c r="AZW160" s="228"/>
      <c r="AZX160" s="228"/>
      <c r="AZY160" s="228"/>
      <c r="AZZ160" s="228"/>
      <c r="BAA160" s="228"/>
      <c r="BAB160" s="228"/>
      <c r="BAC160" s="228"/>
      <c r="BAD160" s="228"/>
      <c r="BAE160" s="228"/>
      <c r="BAF160" s="228"/>
      <c r="BAG160" s="228"/>
      <c r="BAH160" s="228"/>
      <c r="BAI160" s="228"/>
      <c r="BAJ160" s="228"/>
      <c r="BAK160" s="228"/>
      <c r="BAL160" s="228"/>
      <c r="BAM160" s="228"/>
      <c r="BAN160" s="228"/>
      <c r="BAO160" s="228"/>
      <c r="BAP160" s="228"/>
      <c r="BAQ160" s="228"/>
      <c r="BAR160" s="228"/>
      <c r="BAS160" s="228"/>
      <c r="BAT160" s="228"/>
      <c r="BAU160" s="228"/>
      <c r="BAV160" s="228"/>
      <c r="BAW160" s="228"/>
      <c r="BAX160" s="228"/>
      <c r="BAY160" s="228"/>
      <c r="BAZ160" s="228"/>
      <c r="BBA160" s="228"/>
      <c r="BBB160" s="228"/>
      <c r="BBC160" s="228"/>
      <c r="BBD160" s="228"/>
      <c r="BBE160" s="228"/>
      <c r="BBF160" s="228"/>
      <c r="BBG160" s="228"/>
      <c r="BBH160" s="228"/>
      <c r="BBI160" s="228"/>
      <c r="BBJ160" s="228"/>
      <c r="BBK160" s="228"/>
      <c r="BBL160" s="228"/>
      <c r="BBM160" s="228"/>
      <c r="BBN160" s="228"/>
      <c r="BBO160" s="228"/>
      <c r="BBP160" s="228"/>
      <c r="BBQ160" s="228"/>
      <c r="BBR160" s="228"/>
      <c r="BBS160" s="228"/>
      <c r="BBT160" s="228"/>
      <c r="BBU160" s="228"/>
      <c r="BBV160" s="228"/>
      <c r="BBW160" s="228"/>
      <c r="BBX160" s="228"/>
      <c r="BBY160" s="228"/>
      <c r="BBZ160" s="228"/>
      <c r="BCA160" s="228"/>
      <c r="BCB160" s="228"/>
      <c r="BCC160" s="228"/>
      <c r="BCD160" s="228"/>
      <c r="BCE160" s="228"/>
      <c r="BCF160" s="228"/>
      <c r="BCG160" s="228"/>
      <c r="BCH160" s="228"/>
      <c r="BCI160" s="228"/>
      <c r="BCJ160" s="228"/>
      <c r="BCK160" s="228"/>
      <c r="BCL160" s="228"/>
      <c r="BCM160" s="228"/>
      <c r="BCN160" s="228"/>
      <c r="BCO160" s="228"/>
      <c r="BCP160" s="228"/>
      <c r="BCQ160" s="228"/>
      <c r="BCR160" s="228"/>
      <c r="BCS160" s="228"/>
      <c r="BCT160" s="228"/>
      <c r="BCU160" s="228"/>
      <c r="BCV160" s="228"/>
      <c r="BCW160" s="228"/>
      <c r="BCX160" s="228"/>
      <c r="BCY160" s="228"/>
      <c r="BCZ160" s="228"/>
      <c r="BDA160" s="228"/>
      <c r="BDB160" s="228"/>
      <c r="BDC160" s="228"/>
      <c r="BDD160" s="228"/>
      <c r="BDE160" s="228"/>
      <c r="BDF160" s="228"/>
      <c r="BDG160" s="228"/>
      <c r="BDH160" s="228"/>
      <c r="BDI160" s="228"/>
      <c r="BDJ160" s="228"/>
      <c r="BDK160" s="228"/>
      <c r="BDL160" s="228"/>
      <c r="BDM160" s="228"/>
      <c r="BDN160" s="228"/>
      <c r="BDO160" s="228"/>
      <c r="BDP160" s="228"/>
      <c r="BDQ160" s="228"/>
      <c r="BDR160" s="228"/>
      <c r="BDS160" s="228"/>
      <c r="BDT160" s="228"/>
      <c r="BDU160" s="228"/>
      <c r="BDV160" s="228"/>
      <c r="BDW160" s="228"/>
      <c r="BDX160" s="228"/>
      <c r="BDY160" s="228"/>
      <c r="BDZ160" s="228"/>
      <c r="BEA160" s="228"/>
      <c r="BEB160" s="228"/>
      <c r="BEC160" s="228"/>
      <c r="BED160" s="228"/>
      <c r="BEE160" s="228"/>
      <c r="BEF160" s="228"/>
      <c r="BEG160" s="228"/>
      <c r="BEH160" s="228"/>
      <c r="BEI160" s="228"/>
    </row>
    <row r="161" spans="1:1491" ht="15" customHeight="1" x14ac:dyDescent="0.25">
      <c r="A161" s="218" t="s">
        <v>1417</v>
      </c>
      <c r="B161" s="312" t="s">
        <v>770</v>
      </c>
      <c r="C161" s="316">
        <v>44562</v>
      </c>
      <c r="D161" s="316">
        <v>46265</v>
      </c>
      <c r="E161" s="108">
        <v>1653</v>
      </c>
      <c r="F161" s="108">
        <v>1653</v>
      </c>
      <c r="G161" s="315">
        <v>1653</v>
      </c>
      <c r="H161" s="108">
        <v>1653</v>
      </c>
      <c r="I161" s="108">
        <f t="shared" si="30"/>
        <v>64.920273348519359</v>
      </c>
      <c r="J161" s="108">
        <f>H161/25.462</f>
        <v>64.920273348519359</v>
      </c>
      <c r="K161" s="175"/>
      <c r="L161" s="175">
        <f t="shared" si="31"/>
        <v>64.920273348519359</v>
      </c>
      <c r="M161" s="175"/>
      <c r="N161" s="225" t="s">
        <v>918</v>
      </c>
      <c r="O161" s="184">
        <v>0</v>
      </c>
      <c r="P161" s="184">
        <v>0</v>
      </c>
      <c r="Q161" s="184">
        <v>82.6</v>
      </c>
      <c r="R161" s="184">
        <v>206.6</v>
      </c>
      <c r="S161" s="184">
        <v>495.9</v>
      </c>
      <c r="T161" s="184">
        <v>578.5</v>
      </c>
      <c r="U161" s="184">
        <v>289.39999999999998</v>
      </c>
      <c r="V161" s="453">
        <v>0</v>
      </c>
      <c r="W161" s="259" t="s">
        <v>1435</v>
      </c>
      <c r="X161" s="454" t="s">
        <v>924</v>
      </c>
      <c r="Y161" s="259" t="s">
        <v>1436</v>
      </c>
      <c r="Z161" s="455" t="s">
        <v>1422</v>
      </c>
      <c r="AA161" s="263" t="s">
        <v>1437</v>
      </c>
      <c r="AB161" s="263" t="s">
        <v>1438</v>
      </c>
      <c r="AC161" s="456">
        <v>1653</v>
      </c>
      <c r="AD161" s="263" t="s">
        <v>924</v>
      </c>
      <c r="AE161" s="263" t="s">
        <v>924</v>
      </c>
      <c r="AF161" s="263" t="s">
        <v>747</v>
      </c>
      <c r="AG161" s="292" t="s">
        <v>460</v>
      </c>
      <c r="AH161" s="482"/>
      <c r="AI161" s="361">
        <v>0</v>
      </c>
      <c r="AJ161" s="499">
        <v>0</v>
      </c>
      <c r="AK161" s="498" t="s">
        <v>78</v>
      </c>
      <c r="AL161" s="500">
        <v>0</v>
      </c>
      <c r="AM161" s="364">
        <f t="shared" si="26"/>
        <v>0</v>
      </c>
      <c r="AN161" s="364">
        <f t="shared" si="27"/>
        <v>0</v>
      </c>
      <c r="AO161" s="301"/>
      <c r="AP161" s="302"/>
      <c r="AQ161" s="371"/>
      <c r="AR161" s="371"/>
      <c r="AS161" s="371"/>
      <c r="AT161" s="371"/>
      <c r="AU161" s="371"/>
      <c r="AV161" s="371"/>
      <c r="AW161" s="371"/>
      <c r="AX161" s="371"/>
      <c r="AY161" s="371"/>
      <c r="AZ161" s="371"/>
      <c r="BA161" s="371"/>
      <c r="BB161" s="371"/>
      <c r="BC161" s="371"/>
      <c r="BD161" s="371"/>
      <c r="BE161" s="371"/>
      <c r="BF161" s="371"/>
      <c r="BG161" s="371"/>
      <c r="BH161" s="371"/>
      <c r="BI161" s="371"/>
      <c r="BJ161" s="371"/>
      <c r="BK161" s="371"/>
      <c r="BL161" s="371"/>
      <c r="BM161" s="371"/>
      <c r="BN161" s="371"/>
      <c r="BO161" s="371"/>
      <c r="BP161" s="228"/>
      <c r="BQ161" s="228"/>
      <c r="BR161" s="228"/>
      <c r="BS161" s="228"/>
      <c r="BT161" s="228"/>
      <c r="BU161" s="228"/>
      <c r="BV161" s="228"/>
      <c r="BW161" s="228"/>
      <c r="BX161" s="228"/>
      <c r="BY161" s="228"/>
      <c r="BZ161" s="228"/>
      <c r="CA161" s="228"/>
      <c r="CB161" s="228"/>
      <c r="CC161" s="228"/>
      <c r="CD161" s="228"/>
      <c r="CE161" s="228"/>
      <c r="CF161" s="228"/>
      <c r="CG161" s="228"/>
      <c r="CH161" s="228"/>
      <c r="CI161" s="228"/>
      <c r="CJ161" s="228"/>
      <c r="CK161" s="228"/>
      <c r="CL161" s="228"/>
      <c r="CM161" s="228"/>
      <c r="CN161" s="228"/>
      <c r="CO161" s="228"/>
      <c r="CP161" s="228"/>
      <c r="CQ161" s="228"/>
      <c r="CR161" s="228"/>
      <c r="CS161" s="228"/>
      <c r="CT161" s="228"/>
      <c r="CU161" s="228"/>
      <c r="CV161" s="228"/>
      <c r="CW161" s="228"/>
      <c r="CX161" s="228"/>
      <c r="CY161" s="228"/>
      <c r="CZ161" s="228"/>
      <c r="DA161" s="228"/>
      <c r="DB161" s="228"/>
      <c r="DC161" s="228"/>
      <c r="DD161" s="228"/>
      <c r="DE161" s="228"/>
      <c r="DF161" s="228"/>
      <c r="DG161" s="228"/>
      <c r="DH161" s="228"/>
      <c r="DI161" s="228"/>
      <c r="DJ161" s="228"/>
      <c r="DK161" s="228"/>
      <c r="DL161" s="228"/>
      <c r="DM161" s="228"/>
      <c r="DN161" s="228"/>
      <c r="DO161" s="228"/>
      <c r="DP161" s="228"/>
      <c r="DQ161" s="228"/>
      <c r="DR161" s="228"/>
      <c r="DS161" s="228"/>
      <c r="DT161" s="228"/>
      <c r="DU161" s="228"/>
      <c r="DV161" s="228"/>
      <c r="DW161" s="228"/>
      <c r="DX161" s="228"/>
      <c r="DY161" s="228"/>
      <c r="DZ161" s="228"/>
      <c r="EA161" s="228"/>
      <c r="EB161" s="228"/>
      <c r="EC161" s="228"/>
      <c r="ED161" s="228"/>
      <c r="EE161" s="228"/>
      <c r="EF161" s="228"/>
      <c r="EG161" s="228"/>
      <c r="EH161" s="228"/>
      <c r="EI161" s="228"/>
      <c r="EJ161" s="228"/>
      <c r="EK161" s="228"/>
      <c r="EL161" s="228"/>
      <c r="EM161" s="228"/>
      <c r="EN161" s="228"/>
      <c r="EO161" s="228"/>
      <c r="EP161" s="228"/>
      <c r="EQ161" s="228"/>
      <c r="ER161" s="228"/>
      <c r="ES161" s="228"/>
      <c r="ET161" s="228"/>
      <c r="EU161" s="228"/>
      <c r="EV161" s="228"/>
      <c r="EW161" s="228"/>
      <c r="EX161" s="228"/>
      <c r="EY161" s="228"/>
      <c r="EZ161" s="228"/>
      <c r="FA161" s="228"/>
      <c r="FB161" s="228"/>
      <c r="FC161" s="228"/>
      <c r="FD161" s="228"/>
      <c r="FE161" s="228"/>
      <c r="FF161" s="228"/>
      <c r="FG161" s="228"/>
      <c r="FH161" s="228"/>
      <c r="FI161" s="228"/>
      <c r="FJ161" s="228"/>
      <c r="FK161" s="228"/>
      <c r="FL161" s="228"/>
      <c r="FM161" s="228"/>
      <c r="FN161" s="228"/>
      <c r="FO161" s="228"/>
      <c r="FP161" s="228"/>
      <c r="FQ161" s="228"/>
      <c r="FR161" s="228"/>
      <c r="FS161" s="228"/>
      <c r="FT161" s="228"/>
      <c r="FU161" s="228"/>
      <c r="FV161" s="228"/>
      <c r="FW161" s="228"/>
      <c r="FX161" s="228"/>
      <c r="FY161" s="228"/>
      <c r="FZ161" s="228"/>
      <c r="GA161" s="228"/>
      <c r="GB161" s="228"/>
      <c r="GC161" s="228"/>
      <c r="GD161" s="228"/>
      <c r="GE161" s="228"/>
      <c r="GF161" s="228"/>
      <c r="GG161" s="228"/>
      <c r="GH161" s="228"/>
      <c r="GI161" s="228"/>
      <c r="GJ161" s="228"/>
      <c r="GK161" s="228"/>
      <c r="GL161" s="228"/>
      <c r="GM161" s="228"/>
      <c r="GN161" s="228"/>
      <c r="GO161" s="228"/>
      <c r="GP161" s="228"/>
      <c r="GQ161" s="228"/>
      <c r="GR161" s="228"/>
      <c r="GS161" s="228"/>
      <c r="GT161" s="228"/>
      <c r="GU161" s="228"/>
      <c r="GV161" s="228"/>
      <c r="GW161" s="228"/>
      <c r="GX161" s="228"/>
      <c r="GY161" s="228"/>
      <c r="GZ161" s="228"/>
      <c r="HA161" s="228"/>
      <c r="HB161" s="228"/>
      <c r="HC161" s="228"/>
      <c r="HD161" s="228"/>
      <c r="HE161" s="228"/>
      <c r="HF161" s="228"/>
      <c r="HG161" s="228"/>
      <c r="HH161" s="228"/>
      <c r="HI161" s="228"/>
      <c r="HJ161" s="228"/>
      <c r="HK161" s="228"/>
      <c r="HL161" s="228"/>
      <c r="HM161" s="228"/>
      <c r="HN161" s="228"/>
      <c r="HO161" s="228"/>
      <c r="HP161" s="228"/>
      <c r="HQ161" s="228"/>
      <c r="HR161" s="228"/>
      <c r="HS161" s="228"/>
      <c r="HT161" s="228"/>
      <c r="HU161" s="228"/>
      <c r="HV161" s="228"/>
      <c r="HW161" s="228"/>
      <c r="HX161" s="228"/>
      <c r="HY161" s="228"/>
      <c r="HZ161" s="228"/>
      <c r="IA161" s="228"/>
      <c r="IB161" s="228"/>
      <c r="IC161" s="228"/>
      <c r="ID161" s="228"/>
      <c r="IE161" s="228"/>
      <c r="IF161" s="228"/>
      <c r="IG161" s="228"/>
      <c r="IH161" s="228"/>
      <c r="II161" s="228"/>
      <c r="IJ161" s="228"/>
      <c r="IK161" s="228"/>
      <c r="IL161" s="228"/>
      <c r="IM161" s="228"/>
      <c r="IN161" s="228"/>
      <c r="IO161" s="228"/>
      <c r="IP161" s="228"/>
      <c r="IQ161" s="228"/>
      <c r="IR161" s="228"/>
      <c r="IS161" s="228"/>
      <c r="IT161" s="228"/>
      <c r="IU161" s="228"/>
      <c r="IV161" s="228"/>
      <c r="IW161" s="228"/>
      <c r="IX161" s="228"/>
      <c r="IY161" s="228"/>
      <c r="IZ161" s="228"/>
      <c r="JA161" s="228"/>
      <c r="JB161" s="228"/>
      <c r="JC161" s="228"/>
      <c r="JD161" s="228"/>
      <c r="JE161" s="228"/>
      <c r="JF161" s="228"/>
      <c r="JG161" s="228"/>
      <c r="JH161" s="228"/>
      <c r="JI161" s="228"/>
      <c r="JJ161" s="228"/>
      <c r="JK161" s="228"/>
      <c r="JL161" s="228"/>
      <c r="JM161" s="228"/>
      <c r="JN161" s="228"/>
      <c r="JO161" s="228"/>
      <c r="JP161" s="228"/>
      <c r="JQ161" s="228"/>
      <c r="JR161" s="228"/>
      <c r="JS161" s="228"/>
      <c r="JT161" s="228"/>
      <c r="JU161" s="228"/>
      <c r="JV161" s="228"/>
      <c r="JW161" s="228"/>
      <c r="JX161" s="228"/>
      <c r="JY161" s="228"/>
      <c r="JZ161" s="228"/>
      <c r="KA161" s="228"/>
      <c r="KB161" s="228"/>
      <c r="KC161" s="228"/>
      <c r="KD161" s="228"/>
      <c r="KE161" s="228"/>
      <c r="KF161" s="228"/>
      <c r="KG161" s="228"/>
      <c r="KH161" s="228"/>
      <c r="KI161" s="228"/>
      <c r="KJ161" s="228"/>
      <c r="KK161" s="228"/>
      <c r="KL161" s="228"/>
      <c r="KM161" s="228"/>
      <c r="KN161" s="228"/>
      <c r="KO161" s="228"/>
      <c r="KP161" s="228"/>
      <c r="KQ161" s="228"/>
      <c r="KR161" s="228"/>
      <c r="KS161" s="228"/>
      <c r="KT161" s="228"/>
      <c r="KU161" s="228"/>
      <c r="KV161" s="228"/>
      <c r="KW161" s="228"/>
      <c r="KX161" s="228"/>
      <c r="KY161" s="228"/>
      <c r="KZ161" s="228"/>
      <c r="LA161" s="228"/>
      <c r="LB161" s="228"/>
      <c r="LC161" s="228"/>
      <c r="LD161" s="228"/>
      <c r="LE161" s="228"/>
      <c r="LF161" s="228"/>
      <c r="LG161" s="228"/>
      <c r="LH161" s="228"/>
      <c r="LI161" s="228"/>
      <c r="LJ161" s="228"/>
      <c r="LK161" s="228"/>
      <c r="LL161" s="228"/>
      <c r="LM161" s="228"/>
      <c r="LN161" s="228"/>
      <c r="LO161" s="228"/>
      <c r="LP161" s="228"/>
      <c r="LQ161" s="228"/>
      <c r="LR161" s="228"/>
      <c r="LS161" s="228"/>
      <c r="LT161" s="228"/>
      <c r="LU161" s="228"/>
      <c r="LV161" s="228"/>
      <c r="LW161" s="228"/>
      <c r="LX161" s="228"/>
      <c r="LY161" s="228"/>
      <c r="LZ161" s="228"/>
      <c r="MA161" s="228"/>
      <c r="MB161" s="228"/>
      <c r="MC161" s="228"/>
      <c r="MD161" s="228"/>
      <c r="ME161" s="228"/>
      <c r="MF161" s="228"/>
      <c r="MG161" s="228"/>
      <c r="MH161" s="228"/>
      <c r="MI161" s="228"/>
      <c r="MJ161" s="228"/>
      <c r="MK161" s="228"/>
      <c r="ML161" s="228"/>
      <c r="MM161" s="228"/>
      <c r="MN161" s="228"/>
      <c r="MO161" s="228"/>
      <c r="MP161" s="228"/>
      <c r="MQ161" s="228"/>
      <c r="MR161" s="228"/>
      <c r="MS161" s="228"/>
      <c r="MT161" s="228"/>
      <c r="MU161" s="228"/>
      <c r="MV161" s="228"/>
      <c r="MW161" s="228"/>
      <c r="MX161" s="228"/>
      <c r="MY161" s="228"/>
      <c r="MZ161" s="228"/>
      <c r="NA161" s="228"/>
      <c r="NB161" s="228"/>
      <c r="NC161" s="228"/>
      <c r="ND161" s="228"/>
      <c r="NE161" s="228"/>
      <c r="NF161" s="228"/>
      <c r="NG161" s="228"/>
      <c r="NH161" s="228"/>
      <c r="NI161" s="228"/>
      <c r="NJ161" s="228"/>
      <c r="NK161" s="228"/>
      <c r="NL161" s="228"/>
      <c r="NM161" s="228"/>
      <c r="NN161" s="228"/>
      <c r="NO161" s="228"/>
      <c r="NP161" s="228"/>
      <c r="NQ161" s="228"/>
      <c r="NR161" s="228"/>
      <c r="NS161" s="228"/>
      <c r="NT161" s="228"/>
      <c r="NU161" s="228"/>
      <c r="NV161" s="228"/>
      <c r="NW161" s="228"/>
      <c r="NX161" s="228"/>
      <c r="NY161" s="228"/>
      <c r="NZ161" s="228"/>
      <c r="OA161" s="228"/>
      <c r="OB161" s="228"/>
      <c r="OC161" s="228"/>
      <c r="OD161" s="228"/>
      <c r="OE161" s="228"/>
      <c r="OF161" s="228"/>
      <c r="OG161" s="228"/>
      <c r="OH161" s="228"/>
      <c r="OI161" s="228"/>
      <c r="OJ161" s="228"/>
      <c r="OK161" s="228"/>
      <c r="OL161" s="228"/>
      <c r="OM161" s="228"/>
      <c r="ON161" s="228"/>
      <c r="OO161" s="228"/>
      <c r="OP161" s="228"/>
      <c r="OQ161" s="228"/>
      <c r="OR161" s="228"/>
      <c r="OS161" s="228"/>
      <c r="OT161" s="228"/>
      <c r="OU161" s="228"/>
      <c r="OV161" s="228"/>
      <c r="OW161" s="228"/>
      <c r="OX161" s="228"/>
      <c r="OY161" s="228"/>
      <c r="OZ161" s="228"/>
      <c r="PA161" s="228"/>
      <c r="PB161" s="228"/>
      <c r="PC161" s="228"/>
      <c r="PD161" s="228"/>
      <c r="PE161" s="228"/>
      <c r="PF161" s="228"/>
      <c r="PG161" s="228"/>
      <c r="PH161" s="228"/>
      <c r="PI161" s="228"/>
      <c r="PJ161" s="228"/>
      <c r="PK161" s="228"/>
      <c r="PL161" s="228"/>
      <c r="PM161" s="228"/>
      <c r="PN161" s="228"/>
      <c r="PO161" s="228"/>
      <c r="PP161" s="228"/>
      <c r="PQ161" s="228"/>
      <c r="PR161" s="228"/>
      <c r="PS161" s="228"/>
      <c r="PT161" s="228"/>
      <c r="PU161" s="228"/>
      <c r="PV161" s="228"/>
      <c r="PW161" s="228"/>
      <c r="PX161" s="228"/>
      <c r="PY161" s="228"/>
      <c r="PZ161" s="228"/>
      <c r="QA161" s="228"/>
      <c r="QB161" s="228"/>
      <c r="QC161" s="228"/>
      <c r="QD161" s="228"/>
      <c r="QE161" s="228"/>
      <c r="QF161" s="228"/>
      <c r="QG161" s="228"/>
      <c r="QH161" s="228"/>
      <c r="QI161" s="228"/>
      <c r="QJ161" s="228"/>
      <c r="QK161" s="228"/>
      <c r="QL161" s="228"/>
      <c r="QM161" s="228"/>
      <c r="QN161" s="228"/>
      <c r="QO161" s="228"/>
      <c r="QP161" s="228"/>
      <c r="QQ161" s="228"/>
      <c r="QR161" s="228"/>
      <c r="QS161" s="228"/>
      <c r="QT161" s="228"/>
      <c r="QU161" s="228"/>
      <c r="QV161" s="228"/>
      <c r="QW161" s="228"/>
      <c r="QX161" s="228"/>
      <c r="QY161" s="228"/>
      <c r="QZ161" s="228"/>
      <c r="RA161" s="228"/>
      <c r="RB161" s="228"/>
      <c r="RC161" s="228"/>
      <c r="RD161" s="228"/>
      <c r="RE161" s="228"/>
      <c r="RF161" s="228"/>
      <c r="RG161" s="228"/>
      <c r="RH161" s="228"/>
      <c r="RI161" s="228"/>
      <c r="RJ161" s="228"/>
      <c r="RK161" s="228"/>
      <c r="RL161" s="228"/>
      <c r="RM161" s="228"/>
      <c r="RN161" s="228"/>
      <c r="RO161" s="228"/>
      <c r="RP161" s="228"/>
      <c r="RQ161" s="228"/>
      <c r="RR161" s="228"/>
      <c r="RS161" s="228"/>
      <c r="RT161" s="228"/>
      <c r="RU161" s="228"/>
      <c r="RV161" s="228"/>
      <c r="RW161" s="228"/>
      <c r="RX161" s="228"/>
      <c r="RY161" s="228"/>
      <c r="RZ161" s="228"/>
      <c r="SA161" s="228"/>
      <c r="SB161" s="228"/>
      <c r="SC161" s="228"/>
      <c r="SD161" s="228"/>
      <c r="SE161" s="228"/>
      <c r="SF161" s="228"/>
      <c r="SG161" s="228"/>
      <c r="SH161" s="228"/>
      <c r="SI161" s="228"/>
      <c r="SJ161" s="228"/>
      <c r="SK161" s="228"/>
      <c r="SL161" s="228"/>
      <c r="SM161" s="228"/>
      <c r="SN161" s="228"/>
      <c r="SO161" s="228"/>
      <c r="SP161" s="228"/>
      <c r="SQ161" s="228"/>
      <c r="SR161" s="228"/>
      <c r="SS161" s="228"/>
      <c r="ST161" s="228"/>
      <c r="SU161" s="228"/>
      <c r="SV161" s="228"/>
      <c r="SW161" s="228"/>
      <c r="SX161" s="228"/>
      <c r="SY161" s="228"/>
      <c r="SZ161" s="228"/>
      <c r="TA161" s="228"/>
      <c r="TB161" s="228"/>
      <c r="TC161" s="228"/>
      <c r="TD161" s="228"/>
      <c r="TE161" s="228"/>
      <c r="TF161" s="228"/>
      <c r="TG161" s="228"/>
      <c r="TH161" s="228"/>
      <c r="TI161" s="228"/>
      <c r="TJ161" s="228"/>
      <c r="TK161" s="228"/>
      <c r="TL161" s="228"/>
      <c r="TM161" s="228"/>
      <c r="TN161" s="228"/>
      <c r="TO161" s="228"/>
      <c r="TP161" s="228"/>
      <c r="TQ161" s="228"/>
      <c r="TR161" s="228"/>
      <c r="TS161" s="228"/>
      <c r="TT161" s="228"/>
      <c r="TU161" s="228"/>
      <c r="TV161" s="228"/>
      <c r="TW161" s="228"/>
      <c r="TX161" s="228"/>
      <c r="TY161" s="228"/>
      <c r="TZ161" s="228"/>
      <c r="UA161" s="228"/>
      <c r="UB161" s="228"/>
      <c r="UC161" s="228"/>
      <c r="UD161" s="228"/>
      <c r="UE161" s="228"/>
      <c r="UF161" s="228"/>
      <c r="UG161" s="228"/>
      <c r="UH161" s="228"/>
      <c r="UI161" s="228"/>
      <c r="UJ161" s="228"/>
      <c r="UK161" s="228"/>
      <c r="UL161" s="228"/>
      <c r="UM161" s="228"/>
      <c r="UN161" s="228"/>
      <c r="UO161" s="228"/>
      <c r="UP161" s="228"/>
      <c r="UQ161" s="228"/>
      <c r="UR161" s="228"/>
      <c r="US161" s="228"/>
      <c r="UT161" s="228"/>
      <c r="UU161" s="228"/>
      <c r="UV161" s="228"/>
      <c r="UW161" s="228"/>
      <c r="UX161" s="228"/>
      <c r="UY161" s="228"/>
      <c r="UZ161" s="228"/>
      <c r="VA161" s="228"/>
      <c r="VB161" s="228"/>
      <c r="VC161" s="228"/>
      <c r="VD161" s="228"/>
      <c r="VE161" s="228"/>
      <c r="VF161" s="228"/>
      <c r="VG161" s="228"/>
      <c r="VH161" s="228"/>
      <c r="VI161" s="228"/>
      <c r="VJ161" s="228"/>
      <c r="VK161" s="228"/>
      <c r="VL161" s="228"/>
      <c r="VM161" s="228"/>
      <c r="VN161" s="228"/>
      <c r="VO161" s="228"/>
      <c r="VP161" s="228"/>
      <c r="VQ161" s="228"/>
      <c r="VR161" s="228"/>
      <c r="VS161" s="228"/>
      <c r="VT161" s="228"/>
      <c r="VU161" s="228"/>
      <c r="VV161" s="228"/>
      <c r="VW161" s="228"/>
      <c r="VX161" s="228"/>
      <c r="VY161" s="228"/>
      <c r="VZ161" s="228"/>
      <c r="WA161" s="228"/>
      <c r="WB161" s="228"/>
      <c r="WC161" s="228"/>
      <c r="WD161" s="228"/>
      <c r="WE161" s="228"/>
      <c r="WF161" s="228"/>
      <c r="WG161" s="228"/>
      <c r="WH161" s="228"/>
      <c r="WI161" s="228"/>
      <c r="WJ161" s="228"/>
      <c r="WK161" s="228"/>
      <c r="WL161" s="228"/>
      <c r="WM161" s="228"/>
      <c r="WN161" s="228"/>
      <c r="WO161" s="228"/>
      <c r="WP161" s="228"/>
      <c r="WQ161" s="228"/>
      <c r="WR161" s="228"/>
      <c r="WS161" s="228"/>
      <c r="WT161" s="228"/>
      <c r="WU161" s="228"/>
      <c r="WV161" s="228"/>
      <c r="WW161" s="228"/>
      <c r="WX161" s="228"/>
      <c r="WY161" s="228"/>
      <c r="WZ161" s="228"/>
      <c r="XA161" s="228"/>
      <c r="XB161" s="228"/>
      <c r="XC161" s="228"/>
      <c r="XD161" s="228"/>
      <c r="XE161" s="228"/>
      <c r="XF161" s="228"/>
      <c r="XG161" s="228"/>
      <c r="XH161" s="228"/>
      <c r="XI161" s="228"/>
      <c r="XJ161" s="228"/>
      <c r="XK161" s="228"/>
      <c r="XL161" s="228"/>
      <c r="XM161" s="228"/>
      <c r="XN161" s="228"/>
      <c r="XO161" s="228"/>
      <c r="XP161" s="228"/>
      <c r="XQ161" s="228"/>
      <c r="XR161" s="228"/>
      <c r="XS161" s="228"/>
      <c r="XT161" s="228"/>
      <c r="XU161" s="228"/>
      <c r="XV161" s="228"/>
      <c r="XW161" s="228"/>
      <c r="XX161" s="228"/>
      <c r="XY161" s="228"/>
      <c r="XZ161" s="228"/>
      <c r="YA161" s="228"/>
      <c r="YB161" s="228"/>
      <c r="YC161" s="228"/>
      <c r="YD161" s="228"/>
      <c r="YE161" s="228"/>
      <c r="YF161" s="228"/>
      <c r="YG161" s="228"/>
      <c r="YH161" s="228"/>
      <c r="YI161" s="228"/>
      <c r="YJ161" s="228"/>
      <c r="YK161" s="228"/>
      <c r="YL161" s="228"/>
      <c r="YM161" s="228"/>
      <c r="YN161" s="228"/>
      <c r="YO161" s="228"/>
      <c r="YP161" s="228"/>
      <c r="YQ161" s="228"/>
      <c r="YR161" s="228"/>
      <c r="YS161" s="228"/>
      <c r="YT161" s="228"/>
      <c r="YU161" s="228"/>
      <c r="YV161" s="228"/>
      <c r="YW161" s="228"/>
      <c r="YX161" s="228"/>
      <c r="YY161" s="228"/>
      <c r="YZ161" s="228"/>
      <c r="ZA161" s="228"/>
      <c r="ZB161" s="228"/>
      <c r="ZC161" s="228"/>
      <c r="ZD161" s="228"/>
      <c r="ZE161" s="228"/>
      <c r="ZF161" s="228"/>
      <c r="ZG161" s="228"/>
      <c r="ZH161" s="228"/>
      <c r="ZI161" s="228"/>
      <c r="ZJ161" s="228"/>
      <c r="ZK161" s="228"/>
      <c r="ZL161" s="228"/>
      <c r="ZM161" s="228"/>
      <c r="ZN161" s="228"/>
      <c r="ZO161" s="228"/>
      <c r="ZP161" s="228"/>
      <c r="ZQ161" s="228"/>
      <c r="ZR161" s="228"/>
      <c r="ZS161" s="228"/>
      <c r="ZT161" s="228"/>
      <c r="ZU161" s="228"/>
      <c r="ZV161" s="228"/>
      <c r="ZW161" s="228"/>
      <c r="ZX161" s="228"/>
      <c r="ZY161" s="228"/>
      <c r="ZZ161" s="228"/>
      <c r="AAA161" s="228"/>
      <c r="AAB161" s="228"/>
      <c r="AAC161" s="228"/>
      <c r="AAD161" s="228"/>
      <c r="AAE161" s="228"/>
      <c r="AAF161" s="228"/>
      <c r="AAG161" s="228"/>
      <c r="AAH161" s="228"/>
      <c r="AAI161" s="228"/>
      <c r="AAJ161" s="228"/>
      <c r="AAK161" s="228"/>
      <c r="AAL161" s="228"/>
      <c r="AAM161" s="228"/>
      <c r="AAN161" s="228"/>
      <c r="AAO161" s="228"/>
      <c r="AAP161" s="228"/>
      <c r="AAQ161" s="228"/>
      <c r="AAR161" s="228"/>
      <c r="AAS161" s="228"/>
      <c r="AAT161" s="228"/>
      <c r="AAU161" s="228"/>
      <c r="AAV161" s="228"/>
      <c r="AAW161" s="228"/>
      <c r="AAX161" s="228"/>
      <c r="AAY161" s="228"/>
      <c r="AAZ161" s="228"/>
      <c r="ABA161" s="228"/>
      <c r="ABB161" s="228"/>
      <c r="ABC161" s="228"/>
      <c r="ABD161" s="228"/>
      <c r="ABE161" s="228"/>
      <c r="ABF161" s="228"/>
      <c r="ABG161" s="228"/>
      <c r="ABH161" s="228"/>
      <c r="ABI161" s="228"/>
      <c r="ABJ161" s="228"/>
      <c r="ABK161" s="228"/>
      <c r="ABL161" s="228"/>
      <c r="ABM161" s="228"/>
      <c r="ABN161" s="228"/>
      <c r="ABO161" s="228"/>
      <c r="ABP161" s="228"/>
      <c r="ABQ161" s="228"/>
      <c r="ABR161" s="228"/>
      <c r="ABS161" s="228"/>
      <c r="ABT161" s="228"/>
      <c r="ABU161" s="228"/>
      <c r="ABV161" s="228"/>
      <c r="ABW161" s="228"/>
      <c r="ABX161" s="228"/>
      <c r="ABY161" s="228"/>
      <c r="ABZ161" s="228"/>
      <c r="ACA161" s="228"/>
      <c r="ACB161" s="228"/>
      <c r="ACC161" s="228"/>
      <c r="ACD161" s="228"/>
      <c r="ACE161" s="228"/>
      <c r="ACF161" s="228"/>
      <c r="ACG161" s="228"/>
      <c r="ACH161" s="228"/>
      <c r="ACI161" s="228"/>
      <c r="ACJ161" s="228"/>
      <c r="ACK161" s="228"/>
      <c r="ACL161" s="228"/>
      <c r="ACM161" s="228"/>
      <c r="ACN161" s="228"/>
      <c r="ACO161" s="228"/>
      <c r="ACP161" s="228"/>
      <c r="ACQ161" s="228"/>
      <c r="ACR161" s="228"/>
      <c r="ACS161" s="228"/>
      <c r="ACT161" s="228"/>
      <c r="ACU161" s="228"/>
      <c r="ACV161" s="228"/>
      <c r="ACW161" s="228"/>
      <c r="ACX161" s="228"/>
      <c r="ACY161" s="228"/>
      <c r="ACZ161" s="228"/>
      <c r="ADA161" s="228"/>
      <c r="ADB161" s="228"/>
      <c r="ADC161" s="228"/>
      <c r="ADD161" s="228"/>
      <c r="ADE161" s="228"/>
      <c r="ADF161" s="228"/>
      <c r="ADG161" s="228"/>
      <c r="ADH161" s="228"/>
      <c r="ADI161" s="228"/>
      <c r="ADJ161" s="228"/>
      <c r="ADK161" s="228"/>
      <c r="ADL161" s="228"/>
      <c r="ADM161" s="228"/>
      <c r="ADN161" s="228"/>
      <c r="ADO161" s="228"/>
      <c r="ADP161" s="228"/>
      <c r="ADQ161" s="228"/>
      <c r="ADR161" s="228"/>
      <c r="ADS161" s="228"/>
      <c r="ADT161" s="228"/>
      <c r="ADU161" s="228"/>
      <c r="ADV161" s="228"/>
      <c r="ADW161" s="228"/>
      <c r="ADX161" s="228"/>
      <c r="ADY161" s="228"/>
      <c r="ADZ161" s="228"/>
      <c r="AEA161" s="228"/>
      <c r="AEB161" s="228"/>
      <c r="AEC161" s="228"/>
      <c r="AED161" s="228"/>
      <c r="AEE161" s="228"/>
      <c r="AEF161" s="228"/>
      <c r="AEG161" s="228"/>
      <c r="AEH161" s="228"/>
      <c r="AEI161" s="228"/>
      <c r="AEJ161" s="228"/>
      <c r="AEK161" s="228"/>
      <c r="AEL161" s="228"/>
      <c r="AEM161" s="228"/>
      <c r="AEN161" s="228"/>
      <c r="AEO161" s="228"/>
      <c r="AEP161" s="228"/>
      <c r="AEQ161" s="228"/>
      <c r="AER161" s="228"/>
      <c r="AES161" s="228"/>
      <c r="AET161" s="228"/>
      <c r="AEU161" s="228"/>
      <c r="AEV161" s="228"/>
      <c r="AEW161" s="228"/>
      <c r="AEX161" s="228"/>
      <c r="AEY161" s="228"/>
      <c r="AEZ161" s="228"/>
      <c r="AFA161" s="228"/>
      <c r="AFB161" s="228"/>
      <c r="AFC161" s="228"/>
      <c r="AFD161" s="228"/>
      <c r="AFE161" s="228"/>
      <c r="AFF161" s="228"/>
      <c r="AFG161" s="228"/>
      <c r="AFH161" s="228"/>
      <c r="AFI161" s="228"/>
      <c r="AFJ161" s="228"/>
      <c r="AFK161" s="228"/>
      <c r="AFL161" s="228"/>
      <c r="AFM161" s="228"/>
      <c r="AFN161" s="228"/>
      <c r="AFO161" s="228"/>
      <c r="AFP161" s="228"/>
      <c r="AFQ161" s="228"/>
      <c r="AFR161" s="228"/>
      <c r="AFS161" s="228"/>
      <c r="AFT161" s="228"/>
      <c r="AFU161" s="228"/>
      <c r="AFV161" s="228"/>
      <c r="AFW161" s="228"/>
      <c r="AFX161" s="228"/>
      <c r="AFY161" s="228"/>
      <c r="AFZ161" s="228"/>
      <c r="AGA161" s="228"/>
      <c r="AGB161" s="228"/>
      <c r="AGC161" s="228"/>
      <c r="AGD161" s="228"/>
      <c r="AGE161" s="228"/>
      <c r="AGF161" s="228"/>
      <c r="AGG161" s="228"/>
      <c r="AGH161" s="228"/>
      <c r="AGI161" s="228"/>
      <c r="AGJ161" s="228"/>
      <c r="AGK161" s="228"/>
      <c r="AGL161" s="228"/>
      <c r="AGM161" s="228"/>
      <c r="AGN161" s="228"/>
      <c r="AGO161" s="228"/>
      <c r="AGP161" s="228"/>
      <c r="AGQ161" s="228"/>
      <c r="AGR161" s="228"/>
      <c r="AGS161" s="228"/>
      <c r="AGT161" s="228"/>
      <c r="AGU161" s="228"/>
      <c r="AGV161" s="228"/>
      <c r="AGW161" s="228"/>
      <c r="AGX161" s="228"/>
      <c r="AGY161" s="228"/>
      <c r="AGZ161" s="228"/>
      <c r="AHA161" s="228"/>
      <c r="AHB161" s="228"/>
      <c r="AHC161" s="228"/>
      <c r="AHD161" s="228"/>
      <c r="AHE161" s="228"/>
      <c r="AHF161" s="228"/>
      <c r="AHG161" s="228"/>
      <c r="AHH161" s="228"/>
      <c r="AHI161" s="228"/>
      <c r="AHJ161" s="228"/>
      <c r="AHK161" s="228"/>
      <c r="AHL161" s="228"/>
      <c r="AHM161" s="228"/>
      <c r="AHN161" s="228"/>
      <c r="AHO161" s="228"/>
      <c r="AHP161" s="228"/>
      <c r="AHQ161" s="228"/>
      <c r="AHR161" s="228"/>
      <c r="AHS161" s="228"/>
      <c r="AHT161" s="228"/>
      <c r="AHU161" s="228"/>
      <c r="AHV161" s="228"/>
      <c r="AHW161" s="228"/>
      <c r="AHX161" s="228"/>
      <c r="AHY161" s="228"/>
      <c r="AHZ161" s="228"/>
      <c r="AIA161" s="228"/>
      <c r="AIB161" s="228"/>
      <c r="AIC161" s="228"/>
      <c r="AID161" s="228"/>
      <c r="AIE161" s="228"/>
      <c r="AIF161" s="228"/>
      <c r="AIG161" s="228"/>
      <c r="AIH161" s="228"/>
      <c r="AII161" s="228"/>
      <c r="AIJ161" s="228"/>
      <c r="AIK161" s="228"/>
      <c r="AIL161" s="228"/>
      <c r="AIM161" s="228"/>
      <c r="AIN161" s="228"/>
      <c r="AIO161" s="228"/>
      <c r="AIP161" s="228"/>
      <c r="AIQ161" s="228"/>
      <c r="AIR161" s="228"/>
      <c r="AIS161" s="228"/>
      <c r="AIT161" s="228"/>
      <c r="AIU161" s="228"/>
      <c r="AIV161" s="228"/>
      <c r="AIW161" s="228"/>
      <c r="AIX161" s="228"/>
      <c r="AIY161" s="228"/>
      <c r="AIZ161" s="228"/>
      <c r="AJA161" s="228"/>
      <c r="AJB161" s="228"/>
      <c r="AJC161" s="228"/>
      <c r="AJD161" s="228"/>
      <c r="AJE161" s="228"/>
      <c r="AJF161" s="228"/>
      <c r="AJG161" s="228"/>
      <c r="AJH161" s="228"/>
      <c r="AJI161" s="228"/>
      <c r="AJJ161" s="228"/>
      <c r="AJK161" s="228"/>
      <c r="AJL161" s="228"/>
      <c r="AJM161" s="228"/>
      <c r="AJN161" s="228"/>
      <c r="AJO161" s="228"/>
      <c r="AJP161" s="228"/>
      <c r="AJQ161" s="228"/>
      <c r="AJR161" s="228"/>
      <c r="AJS161" s="228"/>
      <c r="AJT161" s="228"/>
      <c r="AJU161" s="228"/>
      <c r="AJV161" s="228"/>
      <c r="AJW161" s="228"/>
      <c r="AJX161" s="228"/>
      <c r="AJY161" s="228"/>
      <c r="AJZ161" s="228"/>
      <c r="AKA161" s="228"/>
      <c r="AKB161" s="228"/>
      <c r="AKC161" s="228"/>
      <c r="AKD161" s="228"/>
      <c r="AKE161" s="228"/>
      <c r="AKF161" s="228"/>
      <c r="AKG161" s="228"/>
      <c r="AKH161" s="228"/>
      <c r="AKI161" s="228"/>
      <c r="AKJ161" s="228"/>
      <c r="AKK161" s="228"/>
      <c r="AKL161" s="228"/>
      <c r="AKM161" s="228"/>
      <c r="AKN161" s="228"/>
      <c r="AKO161" s="228"/>
      <c r="AKP161" s="228"/>
      <c r="AKQ161" s="228"/>
      <c r="AKR161" s="228"/>
      <c r="AKS161" s="228"/>
      <c r="AKT161" s="228"/>
      <c r="AKU161" s="228"/>
      <c r="AKV161" s="228"/>
      <c r="AKW161" s="228"/>
      <c r="AKX161" s="228"/>
      <c r="AKY161" s="228"/>
      <c r="AKZ161" s="228"/>
      <c r="ALA161" s="228"/>
      <c r="ALB161" s="228"/>
      <c r="ALC161" s="228"/>
      <c r="ALD161" s="228"/>
      <c r="ALE161" s="228"/>
      <c r="ALF161" s="228"/>
      <c r="ALG161" s="228"/>
      <c r="ALH161" s="228"/>
      <c r="ALI161" s="228"/>
      <c r="ALJ161" s="228"/>
      <c r="ALK161" s="228"/>
      <c r="ALL161" s="228"/>
      <c r="ALM161" s="228"/>
      <c r="ALN161" s="228"/>
      <c r="ALO161" s="228"/>
      <c r="ALP161" s="228"/>
      <c r="ALQ161" s="228"/>
      <c r="ALR161" s="228"/>
      <c r="ALS161" s="228"/>
      <c r="ALT161" s="228"/>
      <c r="ALU161" s="228"/>
      <c r="ALV161" s="228"/>
      <c r="ALW161" s="228"/>
      <c r="ALX161" s="228"/>
      <c r="ALY161" s="228"/>
      <c r="ALZ161" s="228"/>
      <c r="AMA161" s="228"/>
      <c r="AMB161" s="228"/>
      <c r="AMC161" s="228"/>
      <c r="AMD161" s="228"/>
      <c r="AME161" s="228"/>
      <c r="AMF161" s="228"/>
      <c r="AMG161" s="228"/>
      <c r="AMH161" s="228"/>
      <c r="AMI161" s="228"/>
      <c r="AMJ161" s="228"/>
      <c r="AMK161" s="228"/>
      <c r="AML161" s="228"/>
      <c r="AMM161" s="228"/>
      <c r="AMN161" s="228"/>
      <c r="AMO161" s="228"/>
      <c r="AMP161" s="228"/>
      <c r="AMQ161" s="228"/>
      <c r="AMR161" s="228"/>
      <c r="AMS161" s="228"/>
      <c r="AMT161" s="228"/>
      <c r="AMU161" s="228"/>
      <c r="AMV161" s="228"/>
      <c r="AMW161" s="228"/>
      <c r="AMX161" s="228"/>
      <c r="AMY161" s="228"/>
      <c r="AMZ161" s="228"/>
      <c r="ANA161" s="228"/>
      <c r="ANB161" s="228"/>
      <c r="ANC161" s="228"/>
      <c r="AND161" s="228"/>
      <c r="ANE161" s="228"/>
      <c r="ANF161" s="228"/>
      <c r="ANG161" s="228"/>
      <c r="ANH161" s="228"/>
      <c r="ANI161" s="228"/>
      <c r="ANJ161" s="228"/>
      <c r="ANK161" s="228"/>
      <c r="ANL161" s="228"/>
      <c r="ANM161" s="228"/>
      <c r="ANN161" s="228"/>
      <c r="ANO161" s="228"/>
      <c r="ANP161" s="228"/>
      <c r="ANQ161" s="228"/>
      <c r="ANR161" s="228"/>
      <c r="ANS161" s="228"/>
      <c r="ANT161" s="228"/>
      <c r="ANU161" s="228"/>
      <c r="ANV161" s="228"/>
      <c r="ANW161" s="228"/>
      <c r="ANX161" s="228"/>
      <c r="ANY161" s="228"/>
      <c r="ANZ161" s="228"/>
      <c r="AOA161" s="228"/>
      <c r="AOB161" s="228"/>
      <c r="AOC161" s="228"/>
      <c r="AOD161" s="228"/>
      <c r="AOE161" s="228"/>
      <c r="AOF161" s="228"/>
      <c r="AOG161" s="228"/>
      <c r="AOH161" s="228"/>
      <c r="AOI161" s="228"/>
      <c r="AOJ161" s="228"/>
      <c r="AOK161" s="228"/>
      <c r="AOL161" s="228"/>
      <c r="AOM161" s="228"/>
      <c r="AON161" s="228"/>
      <c r="AOO161" s="228"/>
      <c r="AOP161" s="228"/>
      <c r="AOQ161" s="228"/>
      <c r="AOR161" s="228"/>
      <c r="AOS161" s="228"/>
      <c r="AOT161" s="228"/>
      <c r="AOU161" s="228"/>
      <c r="AOV161" s="228"/>
      <c r="AOW161" s="228"/>
      <c r="AOX161" s="228"/>
      <c r="AOY161" s="228"/>
      <c r="AOZ161" s="228"/>
      <c r="APA161" s="228"/>
      <c r="APB161" s="228"/>
      <c r="APC161" s="228"/>
      <c r="APD161" s="228"/>
      <c r="APE161" s="228"/>
      <c r="APF161" s="228"/>
      <c r="APG161" s="228"/>
      <c r="APH161" s="228"/>
      <c r="API161" s="228"/>
      <c r="APJ161" s="228"/>
      <c r="APK161" s="228"/>
      <c r="APL161" s="228"/>
      <c r="APM161" s="228"/>
      <c r="APN161" s="228"/>
      <c r="APO161" s="228"/>
      <c r="APP161" s="228"/>
      <c r="APQ161" s="228"/>
      <c r="APR161" s="228"/>
      <c r="APS161" s="228"/>
      <c r="APT161" s="228"/>
      <c r="APU161" s="228"/>
      <c r="APV161" s="228"/>
      <c r="APW161" s="228"/>
      <c r="APX161" s="228"/>
      <c r="APY161" s="228"/>
      <c r="APZ161" s="228"/>
      <c r="AQA161" s="228"/>
      <c r="AQB161" s="228"/>
      <c r="AQC161" s="228"/>
      <c r="AQD161" s="228"/>
      <c r="AQE161" s="228"/>
      <c r="AQF161" s="228"/>
      <c r="AQG161" s="228"/>
      <c r="AQH161" s="228"/>
      <c r="AQI161" s="228"/>
      <c r="AQJ161" s="228"/>
      <c r="AQK161" s="228"/>
      <c r="AQL161" s="228"/>
      <c r="AQM161" s="228"/>
      <c r="AQN161" s="228"/>
      <c r="AQO161" s="228"/>
      <c r="AQP161" s="228"/>
      <c r="AQQ161" s="228"/>
      <c r="AQR161" s="228"/>
      <c r="AQS161" s="228"/>
      <c r="AQT161" s="228"/>
      <c r="AQU161" s="228"/>
      <c r="AQV161" s="228"/>
      <c r="AQW161" s="228"/>
      <c r="AQX161" s="228"/>
      <c r="AQY161" s="228"/>
      <c r="AQZ161" s="228"/>
      <c r="ARA161" s="228"/>
      <c r="ARB161" s="228"/>
      <c r="ARC161" s="228"/>
      <c r="ARD161" s="228"/>
      <c r="ARE161" s="228"/>
      <c r="ARF161" s="228"/>
      <c r="ARG161" s="228"/>
      <c r="ARH161" s="228"/>
      <c r="ARI161" s="228"/>
      <c r="ARJ161" s="228"/>
      <c r="ARK161" s="228"/>
      <c r="ARL161" s="228"/>
      <c r="ARM161" s="228"/>
      <c r="ARN161" s="228"/>
      <c r="ARO161" s="228"/>
      <c r="ARP161" s="228"/>
      <c r="ARQ161" s="228"/>
      <c r="ARR161" s="228"/>
      <c r="ARS161" s="228"/>
      <c r="ART161" s="228"/>
      <c r="ARU161" s="228"/>
      <c r="ARV161" s="228"/>
      <c r="ARW161" s="228"/>
      <c r="ARX161" s="228"/>
      <c r="ARY161" s="228"/>
      <c r="ARZ161" s="228"/>
      <c r="ASA161" s="228"/>
      <c r="ASB161" s="228"/>
      <c r="ASC161" s="228"/>
      <c r="ASD161" s="228"/>
      <c r="ASE161" s="228"/>
      <c r="ASF161" s="228"/>
      <c r="ASG161" s="228"/>
      <c r="ASH161" s="228"/>
      <c r="ASI161" s="228"/>
      <c r="ASJ161" s="228"/>
      <c r="ASK161" s="228"/>
      <c r="ASL161" s="228"/>
      <c r="ASM161" s="228"/>
      <c r="ASN161" s="228"/>
      <c r="ASO161" s="228"/>
      <c r="ASP161" s="228"/>
      <c r="ASQ161" s="228"/>
      <c r="ASR161" s="228"/>
      <c r="ASS161" s="228"/>
      <c r="AST161" s="228"/>
      <c r="ASU161" s="228"/>
      <c r="ASV161" s="228"/>
      <c r="ASW161" s="228"/>
      <c r="ASX161" s="228"/>
      <c r="ASY161" s="228"/>
      <c r="ASZ161" s="228"/>
      <c r="ATA161" s="228"/>
      <c r="ATB161" s="228"/>
      <c r="ATC161" s="228"/>
      <c r="ATD161" s="228"/>
      <c r="ATE161" s="228"/>
      <c r="ATF161" s="228"/>
      <c r="ATG161" s="228"/>
      <c r="ATH161" s="228"/>
      <c r="ATI161" s="228"/>
      <c r="ATJ161" s="228"/>
      <c r="ATK161" s="228"/>
      <c r="ATL161" s="228"/>
      <c r="ATM161" s="228"/>
      <c r="ATN161" s="228"/>
      <c r="ATO161" s="228"/>
      <c r="ATP161" s="228"/>
      <c r="ATQ161" s="228"/>
      <c r="ATR161" s="228"/>
      <c r="ATS161" s="228"/>
      <c r="ATT161" s="228"/>
      <c r="ATU161" s="228"/>
      <c r="ATV161" s="228"/>
      <c r="ATW161" s="228"/>
      <c r="ATX161" s="228"/>
      <c r="ATY161" s="228"/>
      <c r="ATZ161" s="228"/>
      <c r="AUA161" s="228"/>
      <c r="AUB161" s="228"/>
      <c r="AUC161" s="228"/>
      <c r="AUD161" s="228"/>
      <c r="AUE161" s="228"/>
      <c r="AUF161" s="228"/>
      <c r="AUG161" s="228"/>
      <c r="AUH161" s="228"/>
      <c r="AUI161" s="228"/>
      <c r="AUJ161" s="228"/>
      <c r="AUK161" s="228"/>
      <c r="AUL161" s="228"/>
      <c r="AUM161" s="228"/>
      <c r="AUN161" s="228"/>
      <c r="AUO161" s="228"/>
      <c r="AUP161" s="228"/>
      <c r="AUQ161" s="228"/>
      <c r="AUR161" s="228"/>
      <c r="AUS161" s="228"/>
      <c r="AUT161" s="228"/>
      <c r="AUU161" s="228"/>
      <c r="AUV161" s="228"/>
      <c r="AUW161" s="228"/>
      <c r="AUX161" s="228"/>
      <c r="AUY161" s="228"/>
      <c r="AUZ161" s="228"/>
      <c r="AVA161" s="228"/>
      <c r="AVB161" s="228"/>
      <c r="AVC161" s="228"/>
      <c r="AVD161" s="228"/>
      <c r="AVE161" s="228"/>
      <c r="AVF161" s="228"/>
      <c r="AVG161" s="228"/>
      <c r="AVH161" s="228"/>
      <c r="AVI161" s="228"/>
      <c r="AVJ161" s="228"/>
      <c r="AVK161" s="228"/>
      <c r="AVL161" s="228"/>
      <c r="AVM161" s="228"/>
      <c r="AVN161" s="228"/>
      <c r="AVO161" s="228"/>
      <c r="AVP161" s="228"/>
      <c r="AVQ161" s="228"/>
      <c r="AVR161" s="228"/>
      <c r="AVS161" s="228"/>
      <c r="AVT161" s="228"/>
      <c r="AVU161" s="228"/>
      <c r="AVV161" s="228"/>
      <c r="AVW161" s="228"/>
      <c r="AVX161" s="228"/>
      <c r="AVY161" s="228"/>
      <c r="AVZ161" s="228"/>
      <c r="AWA161" s="228"/>
      <c r="AWB161" s="228"/>
      <c r="AWC161" s="228"/>
      <c r="AWD161" s="228"/>
      <c r="AWE161" s="228"/>
      <c r="AWF161" s="228"/>
      <c r="AWG161" s="228"/>
      <c r="AWH161" s="228"/>
      <c r="AWI161" s="228"/>
      <c r="AWJ161" s="228"/>
      <c r="AWK161" s="228"/>
      <c r="AWL161" s="228"/>
      <c r="AWM161" s="228"/>
      <c r="AWN161" s="228"/>
      <c r="AWO161" s="228"/>
      <c r="AWP161" s="228"/>
      <c r="AWQ161" s="228"/>
      <c r="AWR161" s="228"/>
      <c r="AWS161" s="228"/>
      <c r="AWT161" s="228"/>
      <c r="AWU161" s="228"/>
      <c r="AWV161" s="228"/>
      <c r="AWW161" s="228"/>
      <c r="AWX161" s="228"/>
      <c r="AWY161" s="228"/>
      <c r="AWZ161" s="228"/>
      <c r="AXA161" s="228"/>
      <c r="AXB161" s="228"/>
      <c r="AXC161" s="228"/>
      <c r="AXD161" s="228"/>
      <c r="AXE161" s="228"/>
      <c r="AXF161" s="228"/>
      <c r="AXG161" s="228"/>
      <c r="AXH161" s="228"/>
      <c r="AXI161" s="228"/>
      <c r="AXJ161" s="228"/>
      <c r="AXK161" s="228"/>
      <c r="AXL161" s="228"/>
      <c r="AXM161" s="228"/>
      <c r="AXN161" s="228"/>
      <c r="AXO161" s="228"/>
      <c r="AXP161" s="228"/>
      <c r="AXQ161" s="228"/>
      <c r="AXR161" s="228"/>
      <c r="AXS161" s="228"/>
      <c r="AXT161" s="228"/>
      <c r="AXU161" s="228"/>
      <c r="AXV161" s="228"/>
      <c r="AXW161" s="228"/>
      <c r="AXX161" s="228"/>
      <c r="AXY161" s="228"/>
      <c r="AXZ161" s="228"/>
      <c r="AYA161" s="228"/>
      <c r="AYB161" s="228"/>
      <c r="AYC161" s="228"/>
      <c r="AYD161" s="228"/>
      <c r="AYE161" s="228"/>
      <c r="AYF161" s="228"/>
      <c r="AYG161" s="228"/>
      <c r="AYH161" s="228"/>
      <c r="AYI161" s="228"/>
      <c r="AYJ161" s="228"/>
      <c r="AYK161" s="228"/>
      <c r="AYL161" s="228"/>
      <c r="AYM161" s="228"/>
      <c r="AYN161" s="228"/>
      <c r="AYO161" s="228"/>
      <c r="AYP161" s="228"/>
      <c r="AYQ161" s="228"/>
      <c r="AYR161" s="228"/>
      <c r="AYS161" s="228"/>
      <c r="AYT161" s="228"/>
      <c r="AYU161" s="228"/>
      <c r="AYV161" s="228"/>
      <c r="AYW161" s="228"/>
      <c r="AYX161" s="228"/>
      <c r="AYY161" s="228"/>
      <c r="AYZ161" s="228"/>
      <c r="AZA161" s="228"/>
      <c r="AZB161" s="228"/>
      <c r="AZC161" s="228"/>
      <c r="AZD161" s="228"/>
      <c r="AZE161" s="228"/>
      <c r="AZF161" s="228"/>
      <c r="AZG161" s="228"/>
      <c r="AZH161" s="228"/>
      <c r="AZI161" s="228"/>
      <c r="AZJ161" s="228"/>
      <c r="AZK161" s="228"/>
      <c r="AZL161" s="228"/>
      <c r="AZM161" s="228"/>
      <c r="AZN161" s="228"/>
      <c r="AZO161" s="228"/>
      <c r="AZP161" s="228"/>
      <c r="AZQ161" s="228"/>
      <c r="AZR161" s="228"/>
      <c r="AZS161" s="228"/>
      <c r="AZT161" s="228"/>
      <c r="AZU161" s="228"/>
      <c r="AZV161" s="228"/>
      <c r="AZW161" s="228"/>
      <c r="AZX161" s="228"/>
      <c r="AZY161" s="228"/>
      <c r="AZZ161" s="228"/>
      <c r="BAA161" s="228"/>
      <c r="BAB161" s="228"/>
      <c r="BAC161" s="228"/>
      <c r="BAD161" s="228"/>
      <c r="BAE161" s="228"/>
      <c r="BAF161" s="228"/>
      <c r="BAG161" s="228"/>
      <c r="BAH161" s="228"/>
      <c r="BAI161" s="228"/>
      <c r="BAJ161" s="228"/>
      <c r="BAK161" s="228"/>
      <c r="BAL161" s="228"/>
      <c r="BAM161" s="228"/>
      <c r="BAN161" s="228"/>
      <c r="BAO161" s="228"/>
      <c r="BAP161" s="228"/>
      <c r="BAQ161" s="228"/>
      <c r="BAR161" s="228"/>
      <c r="BAS161" s="228"/>
      <c r="BAT161" s="228"/>
      <c r="BAU161" s="228"/>
      <c r="BAV161" s="228"/>
      <c r="BAW161" s="228"/>
      <c r="BAX161" s="228"/>
      <c r="BAY161" s="228"/>
      <c r="BAZ161" s="228"/>
      <c r="BBA161" s="228"/>
      <c r="BBB161" s="228"/>
      <c r="BBC161" s="228"/>
      <c r="BBD161" s="228"/>
      <c r="BBE161" s="228"/>
      <c r="BBF161" s="228"/>
      <c r="BBG161" s="228"/>
      <c r="BBH161" s="228"/>
      <c r="BBI161" s="228"/>
      <c r="BBJ161" s="228"/>
      <c r="BBK161" s="228"/>
      <c r="BBL161" s="228"/>
      <c r="BBM161" s="228"/>
      <c r="BBN161" s="228"/>
      <c r="BBO161" s="228"/>
      <c r="BBP161" s="228"/>
      <c r="BBQ161" s="228"/>
      <c r="BBR161" s="228"/>
      <c r="BBS161" s="228"/>
      <c r="BBT161" s="228"/>
      <c r="BBU161" s="228"/>
      <c r="BBV161" s="228"/>
      <c r="BBW161" s="228"/>
      <c r="BBX161" s="228"/>
      <c r="BBY161" s="228"/>
      <c r="BBZ161" s="228"/>
      <c r="BCA161" s="228"/>
      <c r="BCB161" s="228"/>
      <c r="BCC161" s="228"/>
      <c r="BCD161" s="228"/>
      <c r="BCE161" s="228"/>
      <c r="BCF161" s="228"/>
      <c r="BCG161" s="228"/>
      <c r="BCH161" s="228"/>
      <c r="BCI161" s="228"/>
      <c r="BCJ161" s="228"/>
      <c r="BCK161" s="228"/>
      <c r="BCL161" s="228"/>
      <c r="BCM161" s="228"/>
      <c r="BCN161" s="228"/>
      <c r="BCO161" s="228"/>
      <c r="BCP161" s="228"/>
      <c r="BCQ161" s="228"/>
      <c r="BCR161" s="228"/>
      <c r="BCS161" s="228"/>
      <c r="BCT161" s="228"/>
      <c r="BCU161" s="228"/>
      <c r="BCV161" s="228"/>
      <c r="BCW161" s="228"/>
      <c r="BCX161" s="228"/>
      <c r="BCY161" s="228"/>
      <c r="BCZ161" s="228"/>
      <c r="BDA161" s="228"/>
      <c r="BDB161" s="228"/>
      <c r="BDC161" s="228"/>
      <c r="BDD161" s="228"/>
      <c r="BDE161" s="228"/>
      <c r="BDF161" s="228"/>
      <c r="BDG161" s="228"/>
      <c r="BDH161" s="228"/>
      <c r="BDI161" s="228"/>
      <c r="BDJ161" s="228"/>
      <c r="BDK161" s="228"/>
      <c r="BDL161" s="228"/>
      <c r="BDM161" s="228"/>
      <c r="BDN161" s="228"/>
      <c r="BDO161" s="228"/>
      <c r="BDP161" s="228"/>
      <c r="BDQ161" s="228"/>
      <c r="BDR161" s="228"/>
      <c r="BDS161" s="228"/>
      <c r="BDT161" s="228"/>
      <c r="BDU161" s="228"/>
      <c r="BDV161" s="228"/>
      <c r="BDW161" s="228"/>
      <c r="BDX161" s="228"/>
      <c r="BDY161" s="228"/>
      <c r="BDZ161" s="228"/>
      <c r="BEA161" s="228"/>
      <c r="BEB161" s="228"/>
      <c r="BEC161" s="228"/>
      <c r="BED161" s="228"/>
      <c r="BEE161" s="228"/>
      <c r="BEF161" s="228"/>
      <c r="BEG161" s="228"/>
      <c r="BEH161" s="228"/>
      <c r="BEI161" s="228"/>
    </row>
    <row r="162" spans="1:1491" ht="15" customHeight="1" x14ac:dyDescent="0.25">
      <c r="A162" s="218" t="s">
        <v>1417</v>
      </c>
      <c r="B162" s="312" t="s">
        <v>771</v>
      </c>
      <c r="C162" s="316">
        <v>44562</v>
      </c>
      <c r="D162" s="316">
        <v>46265</v>
      </c>
      <c r="E162" s="108">
        <v>826</v>
      </c>
      <c r="F162" s="108">
        <v>826</v>
      </c>
      <c r="G162" s="314">
        <v>826</v>
      </c>
      <c r="H162" s="108">
        <v>826</v>
      </c>
      <c r="I162" s="108">
        <f t="shared" si="30"/>
        <v>32.440499567983665</v>
      </c>
      <c r="J162" s="108">
        <f>H162/25.462</f>
        <v>32.440499567983665</v>
      </c>
      <c r="K162" s="175"/>
      <c r="L162" s="175">
        <f t="shared" si="31"/>
        <v>32.440499567983665</v>
      </c>
      <c r="M162" s="175"/>
      <c r="N162" s="225" t="s">
        <v>918</v>
      </c>
      <c r="O162" s="184">
        <v>0</v>
      </c>
      <c r="P162" s="184">
        <v>0</v>
      </c>
      <c r="Q162" s="184">
        <v>66.099999999999994</v>
      </c>
      <c r="R162" s="184">
        <v>115.7</v>
      </c>
      <c r="S162" s="184">
        <v>206.2</v>
      </c>
      <c r="T162" s="184">
        <v>219</v>
      </c>
      <c r="U162" s="184">
        <v>219</v>
      </c>
      <c r="V162" s="453">
        <v>0</v>
      </c>
      <c r="W162" s="259" t="s">
        <v>1079</v>
      </c>
      <c r="X162" s="454">
        <v>0</v>
      </c>
      <c r="Y162" s="259" t="s">
        <v>1419</v>
      </c>
      <c r="Z162" s="455" t="s">
        <v>1422</v>
      </c>
      <c r="AA162" s="263" t="s">
        <v>1439</v>
      </c>
      <c r="AB162" s="263" t="s">
        <v>1433</v>
      </c>
      <c r="AC162" s="456">
        <v>826</v>
      </c>
      <c r="AD162" s="263" t="s">
        <v>924</v>
      </c>
      <c r="AE162" s="263" t="s">
        <v>924</v>
      </c>
      <c r="AF162" s="263" t="s">
        <v>747</v>
      </c>
      <c r="AG162" s="292" t="s">
        <v>460</v>
      </c>
      <c r="AH162" s="482"/>
      <c r="AI162" s="361">
        <v>0</v>
      </c>
      <c r="AJ162" s="499">
        <v>0</v>
      </c>
      <c r="AK162" s="498" t="s">
        <v>78</v>
      </c>
      <c r="AL162" s="500">
        <v>0</v>
      </c>
      <c r="AM162" s="364">
        <f t="shared" si="26"/>
        <v>0</v>
      </c>
      <c r="AN162" s="364">
        <f t="shared" si="27"/>
        <v>0</v>
      </c>
      <c r="AO162" s="301"/>
      <c r="AP162" s="302"/>
      <c r="AQ162" s="371"/>
      <c r="AR162" s="371"/>
      <c r="AS162" s="371"/>
      <c r="AT162" s="371"/>
      <c r="AU162" s="371"/>
      <c r="AV162" s="371"/>
      <c r="AW162" s="371"/>
      <c r="AX162" s="371"/>
      <c r="AY162" s="371"/>
      <c r="AZ162" s="371"/>
      <c r="BA162" s="371"/>
      <c r="BB162" s="371"/>
      <c r="BC162" s="371"/>
      <c r="BD162" s="371"/>
      <c r="BE162" s="371"/>
      <c r="BF162" s="371"/>
      <c r="BG162" s="371"/>
      <c r="BH162" s="371"/>
      <c r="BI162" s="371"/>
      <c r="BJ162" s="371"/>
      <c r="BK162" s="371"/>
      <c r="BL162" s="371"/>
      <c r="BM162" s="371"/>
      <c r="BN162" s="371"/>
      <c r="BO162" s="371"/>
      <c r="BP162" s="228"/>
      <c r="BQ162" s="228"/>
      <c r="BR162" s="228"/>
      <c r="BS162" s="228"/>
      <c r="BT162" s="228"/>
      <c r="BU162" s="228"/>
      <c r="BV162" s="228"/>
      <c r="BW162" s="228"/>
      <c r="BX162" s="228"/>
      <c r="BY162" s="228"/>
      <c r="BZ162" s="228"/>
      <c r="CA162" s="228"/>
      <c r="CB162" s="228"/>
      <c r="CC162" s="228"/>
      <c r="CD162" s="228"/>
      <c r="CE162" s="228"/>
      <c r="CF162" s="228"/>
      <c r="CG162" s="228"/>
      <c r="CH162" s="228"/>
      <c r="CI162" s="228"/>
      <c r="CJ162" s="228"/>
      <c r="CK162" s="228"/>
      <c r="CL162" s="228"/>
      <c r="CM162" s="228"/>
      <c r="CN162" s="228"/>
      <c r="CO162" s="228"/>
      <c r="CP162" s="228"/>
      <c r="CQ162" s="228"/>
      <c r="CR162" s="228"/>
      <c r="CS162" s="228"/>
      <c r="CT162" s="228"/>
      <c r="CU162" s="228"/>
      <c r="CV162" s="228"/>
      <c r="CW162" s="228"/>
      <c r="CX162" s="228"/>
      <c r="CY162" s="228"/>
      <c r="CZ162" s="228"/>
      <c r="DA162" s="228"/>
      <c r="DB162" s="228"/>
      <c r="DC162" s="228"/>
      <c r="DD162" s="228"/>
      <c r="DE162" s="228"/>
      <c r="DF162" s="228"/>
      <c r="DG162" s="228"/>
      <c r="DH162" s="228"/>
      <c r="DI162" s="228"/>
      <c r="DJ162" s="228"/>
      <c r="DK162" s="228"/>
      <c r="DL162" s="228"/>
      <c r="DM162" s="228"/>
      <c r="DN162" s="228"/>
      <c r="DO162" s="228"/>
      <c r="DP162" s="228"/>
      <c r="DQ162" s="228"/>
      <c r="DR162" s="228"/>
      <c r="DS162" s="228"/>
      <c r="DT162" s="228"/>
      <c r="DU162" s="228"/>
      <c r="DV162" s="228"/>
      <c r="DW162" s="228"/>
      <c r="DX162" s="228"/>
      <c r="DY162" s="228"/>
      <c r="DZ162" s="228"/>
      <c r="EA162" s="228"/>
      <c r="EB162" s="228"/>
      <c r="EC162" s="228"/>
      <c r="ED162" s="228"/>
      <c r="EE162" s="228"/>
      <c r="EF162" s="228"/>
      <c r="EG162" s="228"/>
      <c r="EH162" s="228"/>
      <c r="EI162" s="228"/>
      <c r="EJ162" s="228"/>
      <c r="EK162" s="228"/>
      <c r="EL162" s="228"/>
      <c r="EM162" s="228"/>
      <c r="EN162" s="228"/>
      <c r="EO162" s="228"/>
      <c r="EP162" s="228"/>
      <c r="EQ162" s="228"/>
      <c r="ER162" s="228"/>
      <c r="ES162" s="228"/>
      <c r="ET162" s="228"/>
      <c r="EU162" s="228"/>
      <c r="EV162" s="228"/>
      <c r="EW162" s="228"/>
      <c r="EX162" s="228"/>
      <c r="EY162" s="228"/>
      <c r="EZ162" s="228"/>
      <c r="FA162" s="228"/>
      <c r="FB162" s="228"/>
      <c r="FC162" s="228"/>
      <c r="FD162" s="228"/>
      <c r="FE162" s="228"/>
      <c r="FF162" s="228"/>
      <c r="FG162" s="228"/>
      <c r="FH162" s="228"/>
      <c r="FI162" s="228"/>
      <c r="FJ162" s="228"/>
      <c r="FK162" s="228"/>
      <c r="FL162" s="228"/>
      <c r="FM162" s="228"/>
      <c r="FN162" s="228"/>
      <c r="FO162" s="228"/>
      <c r="FP162" s="228"/>
      <c r="FQ162" s="228"/>
      <c r="FR162" s="228"/>
      <c r="FS162" s="228"/>
      <c r="FT162" s="228"/>
      <c r="FU162" s="228"/>
      <c r="FV162" s="228"/>
      <c r="FW162" s="228"/>
      <c r="FX162" s="228"/>
      <c r="FY162" s="228"/>
      <c r="FZ162" s="228"/>
      <c r="GA162" s="228"/>
      <c r="GB162" s="228"/>
      <c r="GC162" s="228"/>
      <c r="GD162" s="228"/>
      <c r="GE162" s="228"/>
      <c r="GF162" s="228"/>
      <c r="GG162" s="228"/>
      <c r="GH162" s="228"/>
      <c r="GI162" s="228"/>
      <c r="GJ162" s="228"/>
      <c r="GK162" s="228"/>
      <c r="GL162" s="228"/>
      <c r="GM162" s="228"/>
      <c r="GN162" s="228"/>
      <c r="GO162" s="228"/>
      <c r="GP162" s="228"/>
      <c r="GQ162" s="228"/>
      <c r="GR162" s="228"/>
      <c r="GS162" s="228"/>
      <c r="GT162" s="228"/>
      <c r="GU162" s="228"/>
      <c r="GV162" s="228"/>
      <c r="GW162" s="228"/>
      <c r="GX162" s="228"/>
      <c r="GY162" s="228"/>
      <c r="GZ162" s="228"/>
      <c r="HA162" s="228"/>
      <c r="HB162" s="228"/>
      <c r="HC162" s="228"/>
      <c r="HD162" s="228"/>
      <c r="HE162" s="228"/>
      <c r="HF162" s="228"/>
      <c r="HG162" s="228"/>
      <c r="HH162" s="228"/>
      <c r="HI162" s="228"/>
      <c r="HJ162" s="228"/>
      <c r="HK162" s="228"/>
      <c r="HL162" s="228"/>
      <c r="HM162" s="228"/>
      <c r="HN162" s="228"/>
      <c r="HO162" s="228"/>
      <c r="HP162" s="228"/>
      <c r="HQ162" s="228"/>
      <c r="HR162" s="228"/>
      <c r="HS162" s="228"/>
      <c r="HT162" s="228"/>
      <c r="HU162" s="228"/>
      <c r="HV162" s="228"/>
      <c r="HW162" s="228"/>
      <c r="HX162" s="228"/>
      <c r="HY162" s="228"/>
      <c r="HZ162" s="228"/>
      <c r="IA162" s="228"/>
      <c r="IB162" s="228"/>
      <c r="IC162" s="228"/>
      <c r="ID162" s="228"/>
      <c r="IE162" s="228"/>
      <c r="IF162" s="228"/>
      <c r="IG162" s="228"/>
      <c r="IH162" s="228"/>
      <c r="II162" s="228"/>
      <c r="IJ162" s="228"/>
      <c r="IK162" s="228"/>
      <c r="IL162" s="228"/>
      <c r="IM162" s="228"/>
      <c r="IN162" s="228"/>
      <c r="IO162" s="228"/>
      <c r="IP162" s="228"/>
      <c r="IQ162" s="228"/>
      <c r="IR162" s="228"/>
      <c r="IS162" s="228"/>
      <c r="IT162" s="228"/>
      <c r="IU162" s="228"/>
      <c r="IV162" s="228"/>
      <c r="IW162" s="228"/>
      <c r="IX162" s="228"/>
      <c r="IY162" s="228"/>
      <c r="IZ162" s="228"/>
      <c r="JA162" s="228"/>
      <c r="JB162" s="228"/>
      <c r="JC162" s="228"/>
      <c r="JD162" s="228"/>
      <c r="JE162" s="228"/>
      <c r="JF162" s="228"/>
      <c r="JG162" s="228"/>
      <c r="JH162" s="228"/>
      <c r="JI162" s="228"/>
      <c r="JJ162" s="228"/>
      <c r="JK162" s="228"/>
      <c r="JL162" s="228"/>
      <c r="JM162" s="228"/>
      <c r="JN162" s="228"/>
      <c r="JO162" s="228"/>
      <c r="JP162" s="228"/>
      <c r="JQ162" s="228"/>
      <c r="JR162" s="228"/>
      <c r="JS162" s="228"/>
      <c r="JT162" s="228"/>
      <c r="JU162" s="228"/>
      <c r="JV162" s="228"/>
      <c r="JW162" s="228"/>
      <c r="JX162" s="228"/>
      <c r="JY162" s="228"/>
      <c r="JZ162" s="228"/>
      <c r="KA162" s="228"/>
      <c r="KB162" s="228"/>
      <c r="KC162" s="228"/>
      <c r="KD162" s="228"/>
      <c r="KE162" s="228"/>
      <c r="KF162" s="228"/>
      <c r="KG162" s="228"/>
      <c r="KH162" s="228"/>
      <c r="KI162" s="228"/>
      <c r="KJ162" s="228"/>
      <c r="KK162" s="228"/>
      <c r="KL162" s="228"/>
      <c r="KM162" s="228"/>
      <c r="KN162" s="228"/>
      <c r="KO162" s="228"/>
      <c r="KP162" s="228"/>
      <c r="KQ162" s="228"/>
      <c r="KR162" s="228"/>
      <c r="KS162" s="228"/>
      <c r="KT162" s="228"/>
      <c r="KU162" s="228"/>
      <c r="KV162" s="228"/>
      <c r="KW162" s="228"/>
      <c r="KX162" s="228"/>
      <c r="KY162" s="228"/>
      <c r="KZ162" s="228"/>
      <c r="LA162" s="228"/>
      <c r="LB162" s="228"/>
      <c r="LC162" s="228"/>
      <c r="LD162" s="228"/>
      <c r="LE162" s="228"/>
      <c r="LF162" s="228"/>
      <c r="LG162" s="228"/>
      <c r="LH162" s="228"/>
      <c r="LI162" s="228"/>
      <c r="LJ162" s="228"/>
      <c r="LK162" s="228"/>
      <c r="LL162" s="228"/>
      <c r="LM162" s="228"/>
      <c r="LN162" s="228"/>
      <c r="LO162" s="228"/>
      <c r="LP162" s="228"/>
      <c r="LQ162" s="228"/>
      <c r="LR162" s="228"/>
      <c r="LS162" s="228"/>
      <c r="LT162" s="228"/>
      <c r="LU162" s="228"/>
      <c r="LV162" s="228"/>
      <c r="LW162" s="228"/>
      <c r="LX162" s="228"/>
      <c r="LY162" s="228"/>
      <c r="LZ162" s="228"/>
      <c r="MA162" s="228"/>
      <c r="MB162" s="228"/>
      <c r="MC162" s="228"/>
      <c r="MD162" s="228"/>
      <c r="ME162" s="228"/>
      <c r="MF162" s="228"/>
      <c r="MG162" s="228"/>
      <c r="MH162" s="228"/>
      <c r="MI162" s="228"/>
      <c r="MJ162" s="228"/>
      <c r="MK162" s="228"/>
      <c r="ML162" s="228"/>
      <c r="MM162" s="228"/>
      <c r="MN162" s="228"/>
      <c r="MO162" s="228"/>
      <c r="MP162" s="228"/>
      <c r="MQ162" s="228"/>
      <c r="MR162" s="228"/>
      <c r="MS162" s="228"/>
      <c r="MT162" s="228"/>
      <c r="MU162" s="228"/>
      <c r="MV162" s="228"/>
      <c r="MW162" s="228"/>
      <c r="MX162" s="228"/>
      <c r="MY162" s="228"/>
      <c r="MZ162" s="228"/>
      <c r="NA162" s="228"/>
      <c r="NB162" s="228"/>
      <c r="NC162" s="228"/>
      <c r="ND162" s="228"/>
      <c r="NE162" s="228"/>
      <c r="NF162" s="228"/>
      <c r="NG162" s="228"/>
      <c r="NH162" s="228"/>
      <c r="NI162" s="228"/>
      <c r="NJ162" s="228"/>
      <c r="NK162" s="228"/>
      <c r="NL162" s="228"/>
      <c r="NM162" s="228"/>
      <c r="NN162" s="228"/>
      <c r="NO162" s="228"/>
      <c r="NP162" s="228"/>
      <c r="NQ162" s="228"/>
      <c r="NR162" s="228"/>
      <c r="NS162" s="228"/>
      <c r="NT162" s="228"/>
      <c r="NU162" s="228"/>
      <c r="NV162" s="228"/>
      <c r="NW162" s="228"/>
      <c r="NX162" s="228"/>
      <c r="NY162" s="228"/>
      <c r="NZ162" s="228"/>
      <c r="OA162" s="228"/>
      <c r="OB162" s="228"/>
      <c r="OC162" s="228"/>
      <c r="OD162" s="228"/>
      <c r="OE162" s="228"/>
      <c r="OF162" s="228"/>
      <c r="OG162" s="228"/>
      <c r="OH162" s="228"/>
      <c r="OI162" s="228"/>
      <c r="OJ162" s="228"/>
      <c r="OK162" s="228"/>
      <c r="OL162" s="228"/>
      <c r="OM162" s="228"/>
      <c r="ON162" s="228"/>
      <c r="OO162" s="228"/>
      <c r="OP162" s="228"/>
      <c r="OQ162" s="228"/>
      <c r="OR162" s="228"/>
      <c r="OS162" s="228"/>
      <c r="OT162" s="228"/>
      <c r="OU162" s="228"/>
      <c r="OV162" s="228"/>
      <c r="OW162" s="228"/>
      <c r="OX162" s="228"/>
      <c r="OY162" s="228"/>
      <c r="OZ162" s="228"/>
      <c r="PA162" s="228"/>
      <c r="PB162" s="228"/>
      <c r="PC162" s="228"/>
      <c r="PD162" s="228"/>
      <c r="PE162" s="228"/>
      <c r="PF162" s="228"/>
      <c r="PG162" s="228"/>
      <c r="PH162" s="228"/>
      <c r="PI162" s="228"/>
      <c r="PJ162" s="228"/>
      <c r="PK162" s="228"/>
      <c r="PL162" s="228"/>
      <c r="PM162" s="228"/>
      <c r="PN162" s="228"/>
      <c r="PO162" s="228"/>
      <c r="PP162" s="228"/>
      <c r="PQ162" s="228"/>
      <c r="PR162" s="228"/>
      <c r="PS162" s="228"/>
      <c r="PT162" s="228"/>
      <c r="PU162" s="228"/>
      <c r="PV162" s="228"/>
      <c r="PW162" s="228"/>
      <c r="PX162" s="228"/>
      <c r="PY162" s="228"/>
      <c r="PZ162" s="228"/>
      <c r="QA162" s="228"/>
      <c r="QB162" s="228"/>
      <c r="QC162" s="228"/>
      <c r="QD162" s="228"/>
      <c r="QE162" s="228"/>
      <c r="QF162" s="228"/>
      <c r="QG162" s="228"/>
      <c r="QH162" s="228"/>
      <c r="QI162" s="228"/>
      <c r="QJ162" s="228"/>
      <c r="QK162" s="228"/>
      <c r="QL162" s="228"/>
      <c r="QM162" s="228"/>
      <c r="QN162" s="228"/>
      <c r="QO162" s="228"/>
      <c r="QP162" s="228"/>
      <c r="QQ162" s="228"/>
      <c r="QR162" s="228"/>
      <c r="QS162" s="228"/>
      <c r="QT162" s="228"/>
      <c r="QU162" s="228"/>
      <c r="QV162" s="228"/>
      <c r="QW162" s="228"/>
      <c r="QX162" s="228"/>
      <c r="QY162" s="228"/>
      <c r="QZ162" s="228"/>
      <c r="RA162" s="228"/>
      <c r="RB162" s="228"/>
      <c r="RC162" s="228"/>
      <c r="RD162" s="228"/>
      <c r="RE162" s="228"/>
      <c r="RF162" s="228"/>
      <c r="RG162" s="228"/>
      <c r="RH162" s="228"/>
      <c r="RI162" s="228"/>
      <c r="RJ162" s="228"/>
      <c r="RK162" s="228"/>
      <c r="RL162" s="228"/>
      <c r="RM162" s="228"/>
      <c r="RN162" s="228"/>
      <c r="RO162" s="228"/>
      <c r="RP162" s="228"/>
      <c r="RQ162" s="228"/>
      <c r="RR162" s="228"/>
      <c r="RS162" s="228"/>
      <c r="RT162" s="228"/>
      <c r="RU162" s="228"/>
      <c r="RV162" s="228"/>
      <c r="RW162" s="228"/>
      <c r="RX162" s="228"/>
      <c r="RY162" s="228"/>
      <c r="RZ162" s="228"/>
      <c r="SA162" s="228"/>
      <c r="SB162" s="228"/>
      <c r="SC162" s="228"/>
      <c r="SD162" s="228"/>
      <c r="SE162" s="228"/>
      <c r="SF162" s="228"/>
      <c r="SG162" s="228"/>
      <c r="SH162" s="228"/>
      <c r="SI162" s="228"/>
      <c r="SJ162" s="228"/>
      <c r="SK162" s="228"/>
      <c r="SL162" s="228"/>
      <c r="SM162" s="228"/>
      <c r="SN162" s="228"/>
      <c r="SO162" s="228"/>
      <c r="SP162" s="228"/>
      <c r="SQ162" s="228"/>
      <c r="SR162" s="228"/>
      <c r="SS162" s="228"/>
      <c r="ST162" s="228"/>
      <c r="SU162" s="228"/>
      <c r="SV162" s="228"/>
      <c r="SW162" s="228"/>
      <c r="SX162" s="228"/>
      <c r="SY162" s="228"/>
      <c r="SZ162" s="228"/>
      <c r="TA162" s="228"/>
      <c r="TB162" s="228"/>
      <c r="TC162" s="228"/>
      <c r="TD162" s="228"/>
      <c r="TE162" s="228"/>
      <c r="TF162" s="228"/>
      <c r="TG162" s="228"/>
      <c r="TH162" s="228"/>
      <c r="TI162" s="228"/>
      <c r="TJ162" s="228"/>
      <c r="TK162" s="228"/>
      <c r="TL162" s="228"/>
      <c r="TM162" s="228"/>
      <c r="TN162" s="228"/>
      <c r="TO162" s="228"/>
      <c r="TP162" s="228"/>
      <c r="TQ162" s="228"/>
      <c r="TR162" s="228"/>
      <c r="TS162" s="228"/>
      <c r="TT162" s="228"/>
      <c r="TU162" s="228"/>
      <c r="TV162" s="228"/>
      <c r="TW162" s="228"/>
      <c r="TX162" s="228"/>
      <c r="TY162" s="228"/>
      <c r="TZ162" s="228"/>
      <c r="UA162" s="228"/>
      <c r="UB162" s="228"/>
      <c r="UC162" s="228"/>
      <c r="UD162" s="228"/>
      <c r="UE162" s="228"/>
      <c r="UF162" s="228"/>
      <c r="UG162" s="228"/>
      <c r="UH162" s="228"/>
      <c r="UI162" s="228"/>
      <c r="UJ162" s="228"/>
      <c r="UK162" s="228"/>
      <c r="UL162" s="228"/>
      <c r="UM162" s="228"/>
      <c r="UN162" s="228"/>
      <c r="UO162" s="228"/>
      <c r="UP162" s="228"/>
      <c r="UQ162" s="228"/>
      <c r="UR162" s="228"/>
      <c r="US162" s="228"/>
      <c r="UT162" s="228"/>
      <c r="UU162" s="228"/>
      <c r="UV162" s="228"/>
      <c r="UW162" s="228"/>
      <c r="UX162" s="228"/>
      <c r="UY162" s="228"/>
      <c r="UZ162" s="228"/>
      <c r="VA162" s="228"/>
      <c r="VB162" s="228"/>
      <c r="VC162" s="228"/>
      <c r="VD162" s="228"/>
      <c r="VE162" s="228"/>
      <c r="VF162" s="228"/>
      <c r="VG162" s="228"/>
      <c r="VH162" s="228"/>
      <c r="VI162" s="228"/>
      <c r="VJ162" s="228"/>
      <c r="VK162" s="228"/>
      <c r="VL162" s="228"/>
      <c r="VM162" s="228"/>
      <c r="VN162" s="228"/>
      <c r="VO162" s="228"/>
      <c r="VP162" s="228"/>
      <c r="VQ162" s="228"/>
      <c r="VR162" s="228"/>
      <c r="VS162" s="228"/>
      <c r="VT162" s="228"/>
      <c r="VU162" s="228"/>
      <c r="VV162" s="228"/>
      <c r="VW162" s="228"/>
      <c r="VX162" s="228"/>
      <c r="VY162" s="228"/>
      <c r="VZ162" s="228"/>
      <c r="WA162" s="228"/>
      <c r="WB162" s="228"/>
      <c r="WC162" s="228"/>
      <c r="WD162" s="228"/>
      <c r="WE162" s="228"/>
      <c r="WF162" s="228"/>
      <c r="WG162" s="228"/>
      <c r="WH162" s="228"/>
      <c r="WI162" s="228"/>
      <c r="WJ162" s="228"/>
      <c r="WK162" s="228"/>
      <c r="WL162" s="228"/>
      <c r="WM162" s="228"/>
      <c r="WN162" s="228"/>
      <c r="WO162" s="228"/>
      <c r="WP162" s="228"/>
      <c r="WQ162" s="228"/>
      <c r="WR162" s="228"/>
      <c r="WS162" s="228"/>
      <c r="WT162" s="228"/>
      <c r="WU162" s="228"/>
      <c r="WV162" s="228"/>
      <c r="WW162" s="228"/>
      <c r="WX162" s="228"/>
      <c r="WY162" s="228"/>
      <c r="WZ162" s="228"/>
      <c r="XA162" s="228"/>
      <c r="XB162" s="228"/>
      <c r="XC162" s="228"/>
      <c r="XD162" s="228"/>
      <c r="XE162" s="228"/>
      <c r="XF162" s="228"/>
      <c r="XG162" s="228"/>
      <c r="XH162" s="228"/>
      <c r="XI162" s="228"/>
      <c r="XJ162" s="228"/>
      <c r="XK162" s="228"/>
      <c r="XL162" s="228"/>
      <c r="XM162" s="228"/>
      <c r="XN162" s="228"/>
      <c r="XO162" s="228"/>
      <c r="XP162" s="228"/>
      <c r="XQ162" s="228"/>
      <c r="XR162" s="228"/>
      <c r="XS162" s="228"/>
      <c r="XT162" s="228"/>
      <c r="XU162" s="228"/>
      <c r="XV162" s="228"/>
      <c r="XW162" s="228"/>
      <c r="XX162" s="228"/>
      <c r="XY162" s="228"/>
      <c r="XZ162" s="228"/>
      <c r="YA162" s="228"/>
      <c r="YB162" s="228"/>
      <c r="YC162" s="228"/>
      <c r="YD162" s="228"/>
      <c r="YE162" s="228"/>
      <c r="YF162" s="228"/>
      <c r="YG162" s="228"/>
      <c r="YH162" s="228"/>
      <c r="YI162" s="228"/>
      <c r="YJ162" s="228"/>
      <c r="YK162" s="228"/>
      <c r="YL162" s="228"/>
      <c r="YM162" s="228"/>
      <c r="YN162" s="228"/>
      <c r="YO162" s="228"/>
      <c r="YP162" s="228"/>
      <c r="YQ162" s="228"/>
      <c r="YR162" s="228"/>
      <c r="YS162" s="228"/>
      <c r="YT162" s="228"/>
      <c r="YU162" s="228"/>
      <c r="YV162" s="228"/>
      <c r="YW162" s="228"/>
      <c r="YX162" s="228"/>
      <c r="YY162" s="228"/>
      <c r="YZ162" s="228"/>
      <c r="ZA162" s="228"/>
      <c r="ZB162" s="228"/>
      <c r="ZC162" s="228"/>
      <c r="ZD162" s="228"/>
      <c r="ZE162" s="228"/>
      <c r="ZF162" s="228"/>
      <c r="ZG162" s="228"/>
      <c r="ZH162" s="228"/>
      <c r="ZI162" s="228"/>
      <c r="ZJ162" s="228"/>
      <c r="ZK162" s="228"/>
      <c r="ZL162" s="228"/>
      <c r="ZM162" s="228"/>
      <c r="ZN162" s="228"/>
      <c r="ZO162" s="228"/>
      <c r="ZP162" s="228"/>
      <c r="ZQ162" s="228"/>
      <c r="ZR162" s="228"/>
      <c r="ZS162" s="228"/>
      <c r="ZT162" s="228"/>
      <c r="ZU162" s="228"/>
      <c r="ZV162" s="228"/>
      <c r="ZW162" s="228"/>
      <c r="ZX162" s="228"/>
      <c r="ZY162" s="228"/>
      <c r="ZZ162" s="228"/>
      <c r="AAA162" s="228"/>
      <c r="AAB162" s="228"/>
      <c r="AAC162" s="228"/>
      <c r="AAD162" s="228"/>
      <c r="AAE162" s="228"/>
      <c r="AAF162" s="228"/>
      <c r="AAG162" s="228"/>
      <c r="AAH162" s="228"/>
      <c r="AAI162" s="228"/>
      <c r="AAJ162" s="228"/>
      <c r="AAK162" s="228"/>
      <c r="AAL162" s="228"/>
      <c r="AAM162" s="228"/>
      <c r="AAN162" s="228"/>
      <c r="AAO162" s="228"/>
      <c r="AAP162" s="228"/>
      <c r="AAQ162" s="228"/>
      <c r="AAR162" s="228"/>
      <c r="AAS162" s="228"/>
      <c r="AAT162" s="228"/>
      <c r="AAU162" s="228"/>
      <c r="AAV162" s="228"/>
      <c r="AAW162" s="228"/>
      <c r="AAX162" s="228"/>
      <c r="AAY162" s="228"/>
      <c r="AAZ162" s="228"/>
      <c r="ABA162" s="228"/>
      <c r="ABB162" s="228"/>
      <c r="ABC162" s="228"/>
      <c r="ABD162" s="228"/>
      <c r="ABE162" s="228"/>
      <c r="ABF162" s="228"/>
      <c r="ABG162" s="228"/>
      <c r="ABH162" s="228"/>
      <c r="ABI162" s="228"/>
      <c r="ABJ162" s="228"/>
      <c r="ABK162" s="228"/>
      <c r="ABL162" s="228"/>
      <c r="ABM162" s="228"/>
      <c r="ABN162" s="228"/>
      <c r="ABO162" s="228"/>
      <c r="ABP162" s="228"/>
      <c r="ABQ162" s="228"/>
      <c r="ABR162" s="228"/>
      <c r="ABS162" s="228"/>
      <c r="ABT162" s="228"/>
      <c r="ABU162" s="228"/>
      <c r="ABV162" s="228"/>
      <c r="ABW162" s="228"/>
      <c r="ABX162" s="228"/>
      <c r="ABY162" s="228"/>
      <c r="ABZ162" s="228"/>
      <c r="ACA162" s="228"/>
      <c r="ACB162" s="228"/>
      <c r="ACC162" s="228"/>
      <c r="ACD162" s="228"/>
      <c r="ACE162" s="228"/>
      <c r="ACF162" s="228"/>
      <c r="ACG162" s="228"/>
      <c r="ACH162" s="228"/>
      <c r="ACI162" s="228"/>
      <c r="ACJ162" s="228"/>
      <c r="ACK162" s="228"/>
      <c r="ACL162" s="228"/>
      <c r="ACM162" s="228"/>
      <c r="ACN162" s="228"/>
      <c r="ACO162" s="228"/>
      <c r="ACP162" s="228"/>
      <c r="ACQ162" s="228"/>
      <c r="ACR162" s="228"/>
      <c r="ACS162" s="228"/>
      <c r="ACT162" s="228"/>
      <c r="ACU162" s="228"/>
      <c r="ACV162" s="228"/>
      <c r="ACW162" s="228"/>
      <c r="ACX162" s="228"/>
      <c r="ACY162" s="228"/>
      <c r="ACZ162" s="228"/>
      <c r="ADA162" s="228"/>
      <c r="ADB162" s="228"/>
      <c r="ADC162" s="228"/>
      <c r="ADD162" s="228"/>
      <c r="ADE162" s="228"/>
      <c r="ADF162" s="228"/>
      <c r="ADG162" s="228"/>
      <c r="ADH162" s="228"/>
      <c r="ADI162" s="228"/>
      <c r="ADJ162" s="228"/>
      <c r="ADK162" s="228"/>
      <c r="ADL162" s="228"/>
      <c r="ADM162" s="228"/>
      <c r="ADN162" s="228"/>
      <c r="ADO162" s="228"/>
      <c r="ADP162" s="228"/>
      <c r="ADQ162" s="228"/>
      <c r="ADR162" s="228"/>
      <c r="ADS162" s="228"/>
      <c r="ADT162" s="228"/>
      <c r="ADU162" s="228"/>
      <c r="ADV162" s="228"/>
      <c r="ADW162" s="228"/>
      <c r="ADX162" s="228"/>
      <c r="ADY162" s="228"/>
      <c r="ADZ162" s="228"/>
      <c r="AEA162" s="228"/>
      <c r="AEB162" s="228"/>
      <c r="AEC162" s="228"/>
      <c r="AED162" s="228"/>
      <c r="AEE162" s="228"/>
      <c r="AEF162" s="228"/>
      <c r="AEG162" s="228"/>
      <c r="AEH162" s="228"/>
      <c r="AEI162" s="228"/>
      <c r="AEJ162" s="228"/>
      <c r="AEK162" s="228"/>
      <c r="AEL162" s="228"/>
      <c r="AEM162" s="228"/>
      <c r="AEN162" s="228"/>
      <c r="AEO162" s="228"/>
      <c r="AEP162" s="228"/>
      <c r="AEQ162" s="228"/>
      <c r="AER162" s="228"/>
      <c r="AES162" s="228"/>
      <c r="AET162" s="228"/>
      <c r="AEU162" s="228"/>
      <c r="AEV162" s="228"/>
      <c r="AEW162" s="228"/>
      <c r="AEX162" s="228"/>
      <c r="AEY162" s="228"/>
      <c r="AEZ162" s="228"/>
      <c r="AFA162" s="228"/>
      <c r="AFB162" s="228"/>
      <c r="AFC162" s="228"/>
      <c r="AFD162" s="228"/>
      <c r="AFE162" s="228"/>
      <c r="AFF162" s="228"/>
      <c r="AFG162" s="228"/>
      <c r="AFH162" s="228"/>
      <c r="AFI162" s="228"/>
      <c r="AFJ162" s="228"/>
      <c r="AFK162" s="228"/>
      <c r="AFL162" s="228"/>
      <c r="AFM162" s="228"/>
      <c r="AFN162" s="228"/>
      <c r="AFO162" s="228"/>
      <c r="AFP162" s="228"/>
      <c r="AFQ162" s="228"/>
      <c r="AFR162" s="228"/>
      <c r="AFS162" s="228"/>
      <c r="AFT162" s="228"/>
      <c r="AFU162" s="228"/>
      <c r="AFV162" s="228"/>
      <c r="AFW162" s="228"/>
      <c r="AFX162" s="228"/>
      <c r="AFY162" s="228"/>
      <c r="AFZ162" s="228"/>
      <c r="AGA162" s="228"/>
      <c r="AGB162" s="228"/>
      <c r="AGC162" s="228"/>
      <c r="AGD162" s="228"/>
      <c r="AGE162" s="228"/>
      <c r="AGF162" s="228"/>
      <c r="AGG162" s="228"/>
      <c r="AGH162" s="228"/>
      <c r="AGI162" s="228"/>
      <c r="AGJ162" s="228"/>
      <c r="AGK162" s="228"/>
      <c r="AGL162" s="228"/>
      <c r="AGM162" s="228"/>
      <c r="AGN162" s="228"/>
      <c r="AGO162" s="228"/>
      <c r="AGP162" s="228"/>
      <c r="AGQ162" s="228"/>
      <c r="AGR162" s="228"/>
      <c r="AGS162" s="228"/>
      <c r="AGT162" s="228"/>
      <c r="AGU162" s="228"/>
      <c r="AGV162" s="228"/>
      <c r="AGW162" s="228"/>
      <c r="AGX162" s="228"/>
      <c r="AGY162" s="228"/>
      <c r="AGZ162" s="228"/>
      <c r="AHA162" s="228"/>
      <c r="AHB162" s="228"/>
      <c r="AHC162" s="228"/>
      <c r="AHD162" s="228"/>
      <c r="AHE162" s="228"/>
      <c r="AHF162" s="228"/>
      <c r="AHG162" s="228"/>
      <c r="AHH162" s="228"/>
      <c r="AHI162" s="228"/>
      <c r="AHJ162" s="228"/>
      <c r="AHK162" s="228"/>
      <c r="AHL162" s="228"/>
      <c r="AHM162" s="228"/>
      <c r="AHN162" s="228"/>
      <c r="AHO162" s="228"/>
      <c r="AHP162" s="228"/>
      <c r="AHQ162" s="228"/>
      <c r="AHR162" s="228"/>
      <c r="AHS162" s="228"/>
      <c r="AHT162" s="228"/>
      <c r="AHU162" s="228"/>
      <c r="AHV162" s="228"/>
      <c r="AHW162" s="228"/>
      <c r="AHX162" s="228"/>
      <c r="AHY162" s="228"/>
      <c r="AHZ162" s="228"/>
      <c r="AIA162" s="228"/>
      <c r="AIB162" s="228"/>
      <c r="AIC162" s="228"/>
      <c r="AID162" s="228"/>
      <c r="AIE162" s="228"/>
      <c r="AIF162" s="228"/>
      <c r="AIG162" s="228"/>
      <c r="AIH162" s="228"/>
      <c r="AII162" s="228"/>
      <c r="AIJ162" s="228"/>
      <c r="AIK162" s="228"/>
      <c r="AIL162" s="228"/>
      <c r="AIM162" s="228"/>
      <c r="AIN162" s="228"/>
      <c r="AIO162" s="228"/>
      <c r="AIP162" s="228"/>
      <c r="AIQ162" s="228"/>
      <c r="AIR162" s="228"/>
      <c r="AIS162" s="228"/>
      <c r="AIT162" s="228"/>
      <c r="AIU162" s="228"/>
      <c r="AIV162" s="228"/>
      <c r="AIW162" s="228"/>
      <c r="AIX162" s="228"/>
      <c r="AIY162" s="228"/>
      <c r="AIZ162" s="228"/>
      <c r="AJA162" s="228"/>
      <c r="AJB162" s="228"/>
      <c r="AJC162" s="228"/>
      <c r="AJD162" s="228"/>
      <c r="AJE162" s="228"/>
      <c r="AJF162" s="228"/>
      <c r="AJG162" s="228"/>
      <c r="AJH162" s="228"/>
      <c r="AJI162" s="228"/>
      <c r="AJJ162" s="228"/>
      <c r="AJK162" s="228"/>
      <c r="AJL162" s="228"/>
      <c r="AJM162" s="228"/>
      <c r="AJN162" s="228"/>
      <c r="AJO162" s="228"/>
      <c r="AJP162" s="228"/>
      <c r="AJQ162" s="228"/>
      <c r="AJR162" s="228"/>
      <c r="AJS162" s="228"/>
      <c r="AJT162" s="228"/>
      <c r="AJU162" s="228"/>
      <c r="AJV162" s="228"/>
      <c r="AJW162" s="228"/>
      <c r="AJX162" s="228"/>
      <c r="AJY162" s="228"/>
      <c r="AJZ162" s="228"/>
      <c r="AKA162" s="228"/>
      <c r="AKB162" s="228"/>
      <c r="AKC162" s="228"/>
      <c r="AKD162" s="228"/>
      <c r="AKE162" s="228"/>
      <c r="AKF162" s="228"/>
      <c r="AKG162" s="228"/>
      <c r="AKH162" s="228"/>
      <c r="AKI162" s="228"/>
      <c r="AKJ162" s="228"/>
      <c r="AKK162" s="228"/>
      <c r="AKL162" s="228"/>
      <c r="AKM162" s="228"/>
      <c r="AKN162" s="228"/>
      <c r="AKO162" s="228"/>
      <c r="AKP162" s="228"/>
      <c r="AKQ162" s="228"/>
      <c r="AKR162" s="228"/>
      <c r="AKS162" s="228"/>
      <c r="AKT162" s="228"/>
      <c r="AKU162" s="228"/>
      <c r="AKV162" s="228"/>
      <c r="AKW162" s="228"/>
      <c r="AKX162" s="228"/>
      <c r="AKY162" s="228"/>
      <c r="AKZ162" s="228"/>
      <c r="ALA162" s="228"/>
      <c r="ALB162" s="228"/>
      <c r="ALC162" s="228"/>
      <c r="ALD162" s="228"/>
      <c r="ALE162" s="228"/>
      <c r="ALF162" s="228"/>
      <c r="ALG162" s="228"/>
      <c r="ALH162" s="228"/>
      <c r="ALI162" s="228"/>
      <c r="ALJ162" s="228"/>
      <c r="ALK162" s="228"/>
      <c r="ALL162" s="228"/>
      <c r="ALM162" s="228"/>
      <c r="ALN162" s="228"/>
      <c r="ALO162" s="228"/>
      <c r="ALP162" s="228"/>
      <c r="ALQ162" s="228"/>
      <c r="ALR162" s="228"/>
      <c r="ALS162" s="228"/>
      <c r="ALT162" s="228"/>
      <c r="ALU162" s="228"/>
      <c r="ALV162" s="228"/>
      <c r="ALW162" s="228"/>
      <c r="ALX162" s="228"/>
      <c r="ALY162" s="228"/>
      <c r="ALZ162" s="228"/>
      <c r="AMA162" s="228"/>
      <c r="AMB162" s="228"/>
      <c r="AMC162" s="228"/>
      <c r="AMD162" s="228"/>
      <c r="AME162" s="228"/>
      <c r="AMF162" s="228"/>
      <c r="AMG162" s="228"/>
      <c r="AMH162" s="228"/>
      <c r="AMI162" s="228"/>
      <c r="AMJ162" s="228"/>
      <c r="AMK162" s="228"/>
      <c r="AML162" s="228"/>
      <c r="AMM162" s="228"/>
      <c r="AMN162" s="228"/>
      <c r="AMO162" s="228"/>
      <c r="AMP162" s="228"/>
      <c r="AMQ162" s="228"/>
      <c r="AMR162" s="228"/>
      <c r="AMS162" s="228"/>
      <c r="AMT162" s="228"/>
      <c r="AMU162" s="228"/>
      <c r="AMV162" s="228"/>
      <c r="AMW162" s="228"/>
      <c r="AMX162" s="228"/>
      <c r="AMY162" s="228"/>
      <c r="AMZ162" s="228"/>
      <c r="ANA162" s="228"/>
      <c r="ANB162" s="228"/>
      <c r="ANC162" s="228"/>
      <c r="AND162" s="228"/>
      <c r="ANE162" s="228"/>
      <c r="ANF162" s="228"/>
      <c r="ANG162" s="228"/>
      <c r="ANH162" s="228"/>
      <c r="ANI162" s="228"/>
      <c r="ANJ162" s="228"/>
      <c r="ANK162" s="228"/>
      <c r="ANL162" s="228"/>
      <c r="ANM162" s="228"/>
      <c r="ANN162" s="228"/>
      <c r="ANO162" s="228"/>
      <c r="ANP162" s="228"/>
      <c r="ANQ162" s="228"/>
      <c r="ANR162" s="228"/>
      <c r="ANS162" s="228"/>
      <c r="ANT162" s="228"/>
      <c r="ANU162" s="228"/>
      <c r="ANV162" s="228"/>
      <c r="ANW162" s="228"/>
      <c r="ANX162" s="228"/>
      <c r="ANY162" s="228"/>
      <c r="ANZ162" s="228"/>
      <c r="AOA162" s="228"/>
      <c r="AOB162" s="228"/>
      <c r="AOC162" s="228"/>
      <c r="AOD162" s="228"/>
      <c r="AOE162" s="228"/>
      <c r="AOF162" s="228"/>
      <c r="AOG162" s="228"/>
      <c r="AOH162" s="228"/>
      <c r="AOI162" s="228"/>
      <c r="AOJ162" s="228"/>
      <c r="AOK162" s="228"/>
      <c r="AOL162" s="228"/>
      <c r="AOM162" s="228"/>
      <c r="AON162" s="228"/>
      <c r="AOO162" s="228"/>
      <c r="AOP162" s="228"/>
      <c r="AOQ162" s="228"/>
      <c r="AOR162" s="228"/>
      <c r="AOS162" s="228"/>
      <c r="AOT162" s="228"/>
      <c r="AOU162" s="228"/>
      <c r="AOV162" s="228"/>
      <c r="AOW162" s="228"/>
      <c r="AOX162" s="228"/>
      <c r="AOY162" s="228"/>
      <c r="AOZ162" s="228"/>
      <c r="APA162" s="228"/>
      <c r="APB162" s="228"/>
      <c r="APC162" s="228"/>
      <c r="APD162" s="228"/>
      <c r="APE162" s="228"/>
      <c r="APF162" s="228"/>
      <c r="APG162" s="228"/>
      <c r="APH162" s="228"/>
      <c r="API162" s="228"/>
      <c r="APJ162" s="228"/>
      <c r="APK162" s="228"/>
      <c r="APL162" s="228"/>
      <c r="APM162" s="228"/>
      <c r="APN162" s="228"/>
      <c r="APO162" s="228"/>
      <c r="APP162" s="228"/>
      <c r="APQ162" s="228"/>
      <c r="APR162" s="228"/>
      <c r="APS162" s="228"/>
      <c r="APT162" s="228"/>
      <c r="APU162" s="228"/>
      <c r="APV162" s="228"/>
      <c r="APW162" s="228"/>
      <c r="APX162" s="228"/>
      <c r="APY162" s="228"/>
      <c r="APZ162" s="228"/>
      <c r="AQA162" s="228"/>
      <c r="AQB162" s="228"/>
      <c r="AQC162" s="228"/>
      <c r="AQD162" s="228"/>
      <c r="AQE162" s="228"/>
      <c r="AQF162" s="228"/>
      <c r="AQG162" s="228"/>
      <c r="AQH162" s="228"/>
      <c r="AQI162" s="228"/>
      <c r="AQJ162" s="228"/>
      <c r="AQK162" s="228"/>
      <c r="AQL162" s="228"/>
      <c r="AQM162" s="228"/>
      <c r="AQN162" s="228"/>
      <c r="AQO162" s="228"/>
      <c r="AQP162" s="228"/>
      <c r="AQQ162" s="228"/>
      <c r="AQR162" s="228"/>
      <c r="AQS162" s="228"/>
      <c r="AQT162" s="228"/>
      <c r="AQU162" s="228"/>
      <c r="AQV162" s="228"/>
      <c r="AQW162" s="228"/>
      <c r="AQX162" s="228"/>
      <c r="AQY162" s="228"/>
      <c r="AQZ162" s="228"/>
      <c r="ARA162" s="228"/>
      <c r="ARB162" s="228"/>
      <c r="ARC162" s="228"/>
      <c r="ARD162" s="228"/>
      <c r="ARE162" s="228"/>
      <c r="ARF162" s="228"/>
      <c r="ARG162" s="228"/>
      <c r="ARH162" s="228"/>
      <c r="ARI162" s="228"/>
      <c r="ARJ162" s="228"/>
      <c r="ARK162" s="228"/>
      <c r="ARL162" s="228"/>
      <c r="ARM162" s="228"/>
      <c r="ARN162" s="228"/>
      <c r="ARO162" s="228"/>
      <c r="ARP162" s="228"/>
      <c r="ARQ162" s="228"/>
      <c r="ARR162" s="228"/>
      <c r="ARS162" s="228"/>
      <c r="ART162" s="228"/>
      <c r="ARU162" s="228"/>
      <c r="ARV162" s="228"/>
      <c r="ARW162" s="228"/>
      <c r="ARX162" s="228"/>
      <c r="ARY162" s="228"/>
      <c r="ARZ162" s="228"/>
      <c r="ASA162" s="228"/>
      <c r="ASB162" s="228"/>
      <c r="ASC162" s="228"/>
      <c r="ASD162" s="228"/>
      <c r="ASE162" s="228"/>
      <c r="ASF162" s="228"/>
      <c r="ASG162" s="228"/>
      <c r="ASH162" s="228"/>
      <c r="ASI162" s="228"/>
      <c r="ASJ162" s="228"/>
      <c r="ASK162" s="228"/>
      <c r="ASL162" s="228"/>
      <c r="ASM162" s="228"/>
      <c r="ASN162" s="228"/>
      <c r="ASO162" s="228"/>
      <c r="ASP162" s="228"/>
      <c r="ASQ162" s="228"/>
      <c r="ASR162" s="228"/>
      <c r="ASS162" s="228"/>
      <c r="AST162" s="228"/>
      <c r="ASU162" s="228"/>
      <c r="ASV162" s="228"/>
      <c r="ASW162" s="228"/>
      <c r="ASX162" s="228"/>
      <c r="ASY162" s="228"/>
      <c r="ASZ162" s="228"/>
      <c r="ATA162" s="228"/>
      <c r="ATB162" s="228"/>
      <c r="ATC162" s="228"/>
      <c r="ATD162" s="228"/>
      <c r="ATE162" s="228"/>
      <c r="ATF162" s="228"/>
      <c r="ATG162" s="228"/>
      <c r="ATH162" s="228"/>
      <c r="ATI162" s="228"/>
      <c r="ATJ162" s="228"/>
      <c r="ATK162" s="228"/>
      <c r="ATL162" s="228"/>
      <c r="ATM162" s="228"/>
      <c r="ATN162" s="228"/>
      <c r="ATO162" s="228"/>
      <c r="ATP162" s="228"/>
      <c r="ATQ162" s="228"/>
      <c r="ATR162" s="228"/>
      <c r="ATS162" s="228"/>
      <c r="ATT162" s="228"/>
      <c r="ATU162" s="228"/>
      <c r="ATV162" s="228"/>
      <c r="ATW162" s="228"/>
      <c r="ATX162" s="228"/>
      <c r="ATY162" s="228"/>
      <c r="ATZ162" s="228"/>
      <c r="AUA162" s="228"/>
      <c r="AUB162" s="228"/>
      <c r="AUC162" s="228"/>
      <c r="AUD162" s="228"/>
      <c r="AUE162" s="228"/>
      <c r="AUF162" s="228"/>
      <c r="AUG162" s="228"/>
      <c r="AUH162" s="228"/>
      <c r="AUI162" s="228"/>
      <c r="AUJ162" s="228"/>
      <c r="AUK162" s="228"/>
      <c r="AUL162" s="228"/>
      <c r="AUM162" s="228"/>
      <c r="AUN162" s="228"/>
      <c r="AUO162" s="228"/>
      <c r="AUP162" s="228"/>
      <c r="AUQ162" s="228"/>
      <c r="AUR162" s="228"/>
      <c r="AUS162" s="228"/>
      <c r="AUT162" s="228"/>
      <c r="AUU162" s="228"/>
      <c r="AUV162" s="228"/>
      <c r="AUW162" s="228"/>
      <c r="AUX162" s="228"/>
      <c r="AUY162" s="228"/>
      <c r="AUZ162" s="228"/>
      <c r="AVA162" s="228"/>
      <c r="AVB162" s="228"/>
      <c r="AVC162" s="228"/>
      <c r="AVD162" s="228"/>
      <c r="AVE162" s="228"/>
      <c r="AVF162" s="228"/>
      <c r="AVG162" s="228"/>
      <c r="AVH162" s="228"/>
      <c r="AVI162" s="228"/>
      <c r="AVJ162" s="228"/>
      <c r="AVK162" s="228"/>
      <c r="AVL162" s="228"/>
      <c r="AVM162" s="228"/>
      <c r="AVN162" s="228"/>
      <c r="AVO162" s="228"/>
      <c r="AVP162" s="228"/>
      <c r="AVQ162" s="228"/>
      <c r="AVR162" s="228"/>
      <c r="AVS162" s="228"/>
      <c r="AVT162" s="228"/>
      <c r="AVU162" s="228"/>
      <c r="AVV162" s="228"/>
      <c r="AVW162" s="228"/>
      <c r="AVX162" s="228"/>
      <c r="AVY162" s="228"/>
      <c r="AVZ162" s="228"/>
      <c r="AWA162" s="228"/>
      <c r="AWB162" s="228"/>
      <c r="AWC162" s="228"/>
      <c r="AWD162" s="228"/>
      <c r="AWE162" s="228"/>
      <c r="AWF162" s="228"/>
      <c r="AWG162" s="228"/>
      <c r="AWH162" s="228"/>
      <c r="AWI162" s="228"/>
      <c r="AWJ162" s="228"/>
      <c r="AWK162" s="228"/>
      <c r="AWL162" s="228"/>
      <c r="AWM162" s="228"/>
      <c r="AWN162" s="228"/>
      <c r="AWO162" s="228"/>
      <c r="AWP162" s="228"/>
      <c r="AWQ162" s="228"/>
      <c r="AWR162" s="228"/>
      <c r="AWS162" s="228"/>
      <c r="AWT162" s="228"/>
      <c r="AWU162" s="228"/>
      <c r="AWV162" s="228"/>
      <c r="AWW162" s="228"/>
      <c r="AWX162" s="228"/>
      <c r="AWY162" s="228"/>
      <c r="AWZ162" s="228"/>
      <c r="AXA162" s="228"/>
      <c r="AXB162" s="228"/>
      <c r="AXC162" s="228"/>
      <c r="AXD162" s="228"/>
      <c r="AXE162" s="228"/>
      <c r="AXF162" s="228"/>
      <c r="AXG162" s="228"/>
      <c r="AXH162" s="228"/>
      <c r="AXI162" s="228"/>
      <c r="AXJ162" s="228"/>
      <c r="AXK162" s="228"/>
      <c r="AXL162" s="228"/>
      <c r="AXM162" s="228"/>
      <c r="AXN162" s="228"/>
      <c r="AXO162" s="228"/>
      <c r="AXP162" s="228"/>
      <c r="AXQ162" s="228"/>
      <c r="AXR162" s="228"/>
      <c r="AXS162" s="228"/>
      <c r="AXT162" s="228"/>
      <c r="AXU162" s="228"/>
      <c r="AXV162" s="228"/>
      <c r="AXW162" s="228"/>
      <c r="AXX162" s="228"/>
      <c r="AXY162" s="228"/>
      <c r="AXZ162" s="228"/>
      <c r="AYA162" s="228"/>
      <c r="AYB162" s="228"/>
      <c r="AYC162" s="228"/>
      <c r="AYD162" s="228"/>
      <c r="AYE162" s="228"/>
      <c r="AYF162" s="228"/>
      <c r="AYG162" s="228"/>
      <c r="AYH162" s="228"/>
      <c r="AYI162" s="228"/>
      <c r="AYJ162" s="228"/>
      <c r="AYK162" s="228"/>
      <c r="AYL162" s="228"/>
      <c r="AYM162" s="228"/>
      <c r="AYN162" s="228"/>
      <c r="AYO162" s="228"/>
      <c r="AYP162" s="228"/>
      <c r="AYQ162" s="228"/>
      <c r="AYR162" s="228"/>
      <c r="AYS162" s="228"/>
      <c r="AYT162" s="228"/>
      <c r="AYU162" s="228"/>
      <c r="AYV162" s="228"/>
      <c r="AYW162" s="228"/>
      <c r="AYX162" s="228"/>
      <c r="AYY162" s="228"/>
      <c r="AYZ162" s="228"/>
      <c r="AZA162" s="228"/>
      <c r="AZB162" s="228"/>
      <c r="AZC162" s="228"/>
      <c r="AZD162" s="228"/>
      <c r="AZE162" s="228"/>
      <c r="AZF162" s="228"/>
      <c r="AZG162" s="228"/>
      <c r="AZH162" s="228"/>
      <c r="AZI162" s="228"/>
      <c r="AZJ162" s="228"/>
      <c r="AZK162" s="228"/>
      <c r="AZL162" s="228"/>
      <c r="AZM162" s="228"/>
      <c r="AZN162" s="228"/>
      <c r="AZO162" s="228"/>
      <c r="AZP162" s="228"/>
      <c r="AZQ162" s="228"/>
      <c r="AZR162" s="228"/>
      <c r="AZS162" s="228"/>
      <c r="AZT162" s="228"/>
      <c r="AZU162" s="228"/>
      <c r="AZV162" s="228"/>
      <c r="AZW162" s="228"/>
      <c r="AZX162" s="228"/>
      <c r="AZY162" s="228"/>
      <c r="AZZ162" s="228"/>
      <c r="BAA162" s="228"/>
      <c r="BAB162" s="228"/>
      <c r="BAC162" s="228"/>
      <c r="BAD162" s="228"/>
      <c r="BAE162" s="228"/>
      <c r="BAF162" s="228"/>
      <c r="BAG162" s="228"/>
      <c r="BAH162" s="228"/>
      <c r="BAI162" s="228"/>
      <c r="BAJ162" s="228"/>
      <c r="BAK162" s="228"/>
      <c r="BAL162" s="228"/>
      <c r="BAM162" s="228"/>
      <c r="BAN162" s="228"/>
      <c r="BAO162" s="228"/>
      <c r="BAP162" s="228"/>
      <c r="BAQ162" s="228"/>
      <c r="BAR162" s="228"/>
      <c r="BAS162" s="228"/>
      <c r="BAT162" s="228"/>
      <c r="BAU162" s="228"/>
      <c r="BAV162" s="228"/>
      <c r="BAW162" s="228"/>
      <c r="BAX162" s="228"/>
      <c r="BAY162" s="228"/>
      <c r="BAZ162" s="228"/>
      <c r="BBA162" s="228"/>
      <c r="BBB162" s="228"/>
      <c r="BBC162" s="228"/>
      <c r="BBD162" s="228"/>
      <c r="BBE162" s="228"/>
      <c r="BBF162" s="228"/>
      <c r="BBG162" s="228"/>
      <c r="BBH162" s="228"/>
      <c r="BBI162" s="228"/>
      <c r="BBJ162" s="228"/>
      <c r="BBK162" s="228"/>
      <c r="BBL162" s="228"/>
      <c r="BBM162" s="228"/>
      <c r="BBN162" s="228"/>
      <c r="BBO162" s="228"/>
      <c r="BBP162" s="228"/>
      <c r="BBQ162" s="228"/>
      <c r="BBR162" s="228"/>
      <c r="BBS162" s="228"/>
      <c r="BBT162" s="228"/>
      <c r="BBU162" s="228"/>
      <c r="BBV162" s="228"/>
      <c r="BBW162" s="228"/>
      <c r="BBX162" s="228"/>
      <c r="BBY162" s="228"/>
      <c r="BBZ162" s="228"/>
      <c r="BCA162" s="228"/>
      <c r="BCB162" s="228"/>
      <c r="BCC162" s="228"/>
      <c r="BCD162" s="228"/>
      <c r="BCE162" s="228"/>
      <c r="BCF162" s="228"/>
      <c r="BCG162" s="228"/>
      <c r="BCH162" s="228"/>
      <c r="BCI162" s="228"/>
      <c r="BCJ162" s="228"/>
      <c r="BCK162" s="228"/>
      <c r="BCL162" s="228"/>
      <c r="BCM162" s="228"/>
      <c r="BCN162" s="228"/>
      <c r="BCO162" s="228"/>
      <c r="BCP162" s="228"/>
      <c r="BCQ162" s="228"/>
      <c r="BCR162" s="228"/>
      <c r="BCS162" s="228"/>
      <c r="BCT162" s="228"/>
      <c r="BCU162" s="228"/>
      <c r="BCV162" s="228"/>
      <c r="BCW162" s="228"/>
      <c r="BCX162" s="228"/>
      <c r="BCY162" s="228"/>
      <c r="BCZ162" s="228"/>
      <c r="BDA162" s="228"/>
      <c r="BDB162" s="228"/>
      <c r="BDC162" s="228"/>
      <c r="BDD162" s="228"/>
      <c r="BDE162" s="228"/>
      <c r="BDF162" s="228"/>
      <c r="BDG162" s="228"/>
      <c r="BDH162" s="228"/>
      <c r="BDI162" s="228"/>
      <c r="BDJ162" s="228"/>
      <c r="BDK162" s="228"/>
      <c r="BDL162" s="228"/>
      <c r="BDM162" s="228"/>
      <c r="BDN162" s="228"/>
      <c r="BDO162" s="228"/>
      <c r="BDP162" s="228"/>
      <c r="BDQ162" s="228"/>
      <c r="BDR162" s="228"/>
      <c r="BDS162" s="228"/>
      <c r="BDT162" s="228"/>
      <c r="BDU162" s="228"/>
      <c r="BDV162" s="228"/>
      <c r="BDW162" s="228"/>
      <c r="BDX162" s="228"/>
      <c r="BDY162" s="228"/>
      <c r="BDZ162" s="228"/>
      <c r="BEA162" s="228"/>
      <c r="BEB162" s="228"/>
      <c r="BEC162" s="228"/>
      <c r="BED162" s="228"/>
      <c r="BEE162" s="228"/>
      <c r="BEF162" s="228"/>
      <c r="BEG162" s="228"/>
      <c r="BEH162" s="228"/>
      <c r="BEI162" s="228"/>
    </row>
    <row r="163" spans="1:1491" s="143" customFormat="1" ht="15" customHeight="1" x14ac:dyDescent="0.25">
      <c r="A163" s="218" t="s">
        <v>963</v>
      </c>
      <c r="B163" s="311" t="s">
        <v>775</v>
      </c>
      <c r="C163" s="319">
        <v>44562</v>
      </c>
      <c r="D163" s="319">
        <v>46112</v>
      </c>
      <c r="E163" s="318">
        <v>0</v>
      </c>
      <c r="F163" s="318">
        <v>0</v>
      </c>
      <c r="G163" s="314">
        <v>0</v>
      </c>
      <c r="H163" s="318">
        <v>0</v>
      </c>
      <c r="I163" s="318">
        <f t="shared" ref="I163:K164" si="32">F163/23.742</f>
        <v>0</v>
      </c>
      <c r="J163" s="318">
        <f t="shared" si="32"/>
        <v>0</v>
      </c>
      <c r="K163" s="185">
        <f t="shared" si="32"/>
        <v>0</v>
      </c>
      <c r="L163" s="190"/>
      <c r="M163" s="190"/>
      <c r="N163" s="233" t="s">
        <v>918</v>
      </c>
      <c r="O163" s="459">
        <v>0</v>
      </c>
      <c r="P163" s="459">
        <v>0</v>
      </c>
      <c r="Q163" s="459">
        <v>0</v>
      </c>
      <c r="R163" s="459">
        <v>0</v>
      </c>
      <c r="S163" s="459">
        <v>0</v>
      </c>
      <c r="T163" s="459">
        <v>0</v>
      </c>
      <c r="U163" s="459">
        <v>0</v>
      </c>
      <c r="V163" s="459">
        <v>0</v>
      </c>
      <c r="W163" s="233"/>
      <c r="X163" s="233" t="s">
        <v>1440</v>
      </c>
      <c r="Y163" s="233" t="s">
        <v>1441</v>
      </c>
      <c r="Z163" s="455" t="s">
        <v>1135</v>
      </c>
      <c r="AA163" s="233" t="s">
        <v>1442</v>
      </c>
      <c r="AB163" s="233" t="s">
        <v>717</v>
      </c>
      <c r="AC163" s="233" t="s">
        <v>717</v>
      </c>
      <c r="AD163" s="233" t="s">
        <v>717</v>
      </c>
      <c r="AE163" s="233" t="s">
        <v>717</v>
      </c>
      <c r="AF163" s="233" t="s">
        <v>309</v>
      </c>
      <c r="AG163" s="291" t="s">
        <v>460</v>
      </c>
      <c r="AH163" s="413" t="s">
        <v>1140</v>
      </c>
      <c r="AI163" s="501">
        <v>1</v>
      </c>
      <c r="AJ163" s="501">
        <v>0.4</v>
      </c>
      <c r="AK163" s="234" t="s">
        <v>133</v>
      </c>
      <c r="AL163" s="502">
        <v>0</v>
      </c>
      <c r="AM163" s="364">
        <f t="shared" si="26"/>
        <v>0</v>
      </c>
      <c r="AN163" s="364">
        <f t="shared" si="27"/>
        <v>0</v>
      </c>
      <c r="AO163" s="231" t="s">
        <v>133</v>
      </c>
      <c r="AP163" s="235" t="s">
        <v>133</v>
      </c>
      <c r="AQ163" s="374" t="s">
        <v>942</v>
      </c>
      <c r="AR163" s="372" t="s">
        <v>942</v>
      </c>
      <c r="AS163" s="372" t="s">
        <v>1443</v>
      </c>
      <c r="AT163" s="372" t="s">
        <v>942</v>
      </c>
      <c r="AU163" s="372" t="s">
        <v>1444</v>
      </c>
      <c r="AV163" s="372" t="s">
        <v>942</v>
      </c>
      <c r="AW163" s="372" t="s">
        <v>1445</v>
      </c>
      <c r="AX163" s="372" t="s">
        <v>942</v>
      </c>
      <c r="AY163" s="372" t="s">
        <v>1444</v>
      </c>
      <c r="AZ163" s="372" t="s">
        <v>942</v>
      </c>
      <c r="BA163" s="372" t="s">
        <v>1444</v>
      </c>
      <c r="BB163" s="372" t="s">
        <v>942</v>
      </c>
      <c r="BC163" s="372" t="s">
        <v>1444</v>
      </c>
      <c r="BD163" s="372" t="s">
        <v>717</v>
      </c>
      <c r="BE163" s="372" t="s">
        <v>133</v>
      </c>
      <c r="BF163" s="372" t="s">
        <v>717</v>
      </c>
      <c r="BG163" s="372" t="s">
        <v>133</v>
      </c>
      <c r="BH163" s="372" t="s">
        <v>717</v>
      </c>
      <c r="BI163" s="372" t="s">
        <v>133</v>
      </c>
      <c r="BJ163" s="372" t="s">
        <v>717</v>
      </c>
      <c r="BK163" s="372" t="s">
        <v>133</v>
      </c>
      <c r="BL163" s="372" t="s">
        <v>717</v>
      </c>
      <c r="BM163" s="372" t="s">
        <v>133</v>
      </c>
      <c r="BN163" s="372" t="s">
        <v>717</v>
      </c>
      <c r="BO163" s="371" t="s">
        <v>133</v>
      </c>
      <c r="BP163" s="235"/>
      <c r="BQ163" s="235"/>
      <c r="BR163" s="235"/>
      <c r="BS163" s="235"/>
      <c r="BT163" s="235"/>
      <c r="BU163" s="235"/>
      <c r="BV163" s="235"/>
      <c r="BW163" s="235"/>
      <c r="BX163" s="235"/>
      <c r="BY163" s="235"/>
      <c r="BZ163" s="235"/>
      <c r="CA163" s="235"/>
      <c r="CB163" s="235"/>
      <c r="CC163" s="235"/>
      <c r="CD163" s="235"/>
      <c r="CE163" s="235"/>
      <c r="CF163" s="235"/>
      <c r="CG163" s="235"/>
      <c r="CH163" s="235"/>
      <c r="CI163" s="235"/>
      <c r="CJ163" s="235"/>
      <c r="CK163" s="235"/>
      <c r="CL163" s="235"/>
      <c r="CM163" s="235"/>
      <c r="CN163" s="235"/>
      <c r="CO163" s="235"/>
      <c r="CP163" s="235"/>
      <c r="CQ163" s="235"/>
      <c r="CR163" s="235"/>
      <c r="CS163" s="235"/>
      <c r="CT163" s="235"/>
      <c r="CU163" s="235"/>
      <c r="CV163" s="235"/>
      <c r="CW163" s="235"/>
      <c r="CX163" s="235"/>
      <c r="CY163" s="235"/>
      <c r="CZ163" s="235"/>
      <c r="DA163" s="235"/>
      <c r="DB163" s="235"/>
      <c r="DC163" s="235"/>
      <c r="DD163" s="235"/>
      <c r="DE163" s="235"/>
      <c r="DF163" s="235"/>
      <c r="DG163" s="235"/>
      <c r="DH163" s="235"/>
      <c r="DI163" s="235"/>
      <c r="DJ163" s="235"/>
      <c r="DK163" s="235"/>
      <c r="DL163" s="235"/>
      <c r="DM163" s="235"/>
      <c r="DN163" s="235"/>
      <c r="DO163" s="235"/>
      <c r="DP163" s="235"/>
      <c r="DQ163" s="235"/>
      <c r="DR163" s="235"/>
      <c r="DS163" s="235"/>
      <c r="DT163" s="235"/>
      <c r="DU163" s="235"/>
      <c r="DV163" s="235"/>
      <c r="DW163" s="235"/>
      <c r="DX163" s="235"/>
      <c r="DY163" s="235"/>
      <c r="DZ163" s="235"/>
      <c r="EA163" s="235"/>
      <c r="EB163" s="235"/>
      <c r="EC163" s="235"/>
      <c r="ED163" s="235"/>
      <c r="EE163" s="235"/>
      <c r="EF163" s="235"/>
      <c r="EG163" s="235"/>
      <c r="EH163" s="235"/>
      <c r="EI163" s="235"/>
      <c r="EJ163" s="235"/>
      <c r="EK163" s="235"/>
      <c r="EL163" s="235"/>
      <c r="EM163" s="235"/>
      <c r="EN163" s="235"/>
      <c r="EO163" s="235"/>
      <c r="EP163" s="235"/>
      <c r="EQ163" s="235"/>
      <c r="ER163" s="235"/>
      <c r="ES163" s="235"/>
      <c r="ET163" s="235"/>
      <c r="EU163" s="235"/>
      <c r="EV163" s="235"/>
      <c r="EW163" s="235"/>
      <c r="EX163" s="235"/>
      <c r="EY163" s="235"/>
      <c r="EZ163" s="235"/>
      <c r="FA163" s="235"/>
      <c r="FB163" s="235"/>
      <c r="FC163" s="235"/>
      <c r="FD163" s="235"/>
      <c r="FE163" s="235"/>
      <c r="FF163" s="235"/>
      <c r="FG163" s="235"/>
      <c r="FH163" s="235"/>
      <c r="FI163" s="235"/>
      <c r="FJ163" s="235"/>
      <c r="FK163" s="235"/>
      <c r="FL163" s="235"/>
      <c r="FM163" s="235"/>
      <c r="FN163" s="235"/>
      <c r="FO163" s="235"/>
      <c r="FP163" s="235"/>
      <c r="FQ163" s="235"/>
      <c r="FR163" s="235"/>
      <c r="FS163" s="235"/>
      <c r="FT163" s="235"/>
      <c r="FU163" s="235"/>
      <c r="FV163" s="235"/>
      <c r="FW163" s="235"/>
      <c r="FX163" s="235"/>
      <c r="FY163" s="235"/>
      <c r="FZ163" s="235"/>
      <c r="GA163" s="235"/>
      <c r="GB163" s="235"/>
      <c r="GC163" s="235"/>
      <c r="GD163" s="235"/>
      <c r="GE163" s="235"/>
      <c r="GF163" s="235"/>
      <c r="GG163" s="235"/>
      <c r="GH163" s="235"/>
      <c r="GI163" s="235"/>
      <c r="GJ163" s="235"/>
      <c r="GK163" s="235"/>
      <c r="GL163" s="235"/>
      <c r="GM163" s="235"/>
      <c r="GN163" s="235"/>
      <c r="GO163" s="235"/>
      <c r="GP163" s="235"/>
      <c r="GQ163" s="235"/>
      <c r="GR163" s="235"/>
      <c r="GS163" s="235"/>
      <c r="GT163" s="235"/>
      <c r="GU163" s="235"/>
      <c r="GV163" s="235"/>
      <c r="GW163" s="235"/>
      <c r="GX163" s="235"/>
      <c r="GY163" s="235"/>
      <c r="GZ163" s="235"/>
      <c r="HA163" s="235"/>
      <c r="HB163" s="235"/>
      <c r="HC163" s="235"/>
      <c r="HD163" s="235"/>
      <c r="HE163" s="235"/>
      <c r="HF163" s="235"/>
      <c r="HG163" s="235"/>
      <c r="HH163" s="235"/>
      <c r="HI163" s="235"/>
      <c r="HJ163" s="235"/>
      <c r="HK163" s="235"/>
      <c r="HL163" s="235"/>
      <c r="HM163" s="235"/>
      <c r="HN163" s="235"/>
      <c r="HO163" s="235"/>
      <c r="HP163" s="235"/>
      <c r="HQ163" s="235"/>
      <c r="HR163" s="235"/>
      <c r="HS163" s="235"/>
      <c r="HT163" s="235"/>
      <c r="HU163" s="235"/>
      <c r="HV163" s="235"/>
      <c r="HW163" s="235"/>
      <c r="HX163" s="235"/>
      <c r="HY163" s="235"/>
      <c r="HZ163" s="235"/>
      <c r="IA163" s="235"/>
      <c r="IB163" s="235"/>
      <c r="IC163" s="235"/>
      <c r="ID163" s="235"/>
      <c r="IE163" s="235"/>
      <c r="IF163" s="235"/>
      <c r="IG163" s="235"/>
      <c r="IH163" s="235"/>
      <c r="II163" s="235"/>
      <c r="IJ163" s="235"/>
      <c r="IK163" s="235"/>
      <c r="IL163" s="235"/>
      <c r="IM163" s="235"/>
      <c r="IN163" s="235"/>
      <c r="IO163" s="235"/>
      <c r="IP163" s="235"/>
      <c r="IQ163" s="235"/>
      <c r="IR163" s="235"/>
      <c r="IS163" s="235"/>
      <c r="IT163" s="235"/>
      <c r="IU163" s="235"/>
      <c r="IV163" s="235"/>
      <c r="IW163" s="235"/>
      <c r="IX163" s="235"/>
      <c r="IY163" s="235"/>
      <c r="IZ163" s="235"/>
      <c r="JA163" s="235"/>
      <c r="JB163" s="235"/>
      <c r="JC163" s="235"/>
      <c r="JD163" s="235"/>
      <c r="JE163" s="235"/>
      <c r="JF163" s="235"/>
      <c r="JG163" s="235"/>
      <c r="JH163" s="235"/>
      <c r="JI163" s="235"/>
      <c r="JJ163" s="235"/>
      <c r="JK163" s="235"/>
      <c r="JL163" s="235"/>
      <c r="JM163" s="235"/>
      <c r="JN163" s="235"/>
      <c r="JO163" s="235"/>
      <c r="JP163" s="235"/>
      <c r="JQ163" s="235"/>
      <c r="JR163" s="235"/>
      <c r="JS163" s="235"/>
      <c r="JT163" s="235"/>
      <c r="JU163" s="235"/>
      <c r="JV163" s="235"/>
      <c r="JW163" s="235"/>
      <c r="JX163" s="235"/>
      <c r="JY163" s="235"/>
      <c r="JZ163" s="235"/>
      <c r="KA163" s="235"/>
      <c r="KB163" s="235"/>
      <c r="KC163" s="235"/>
      <c r="KD163" s="235"/>
      <c r="KE163" s="235"/>
      <c r="KF163" s="235"/>
      <c r="KG163" s="235"/>
      <c r="KH163" s="235"/>
      <c r="KI163" s="235"/>
      <c r="KJ163" s="235"/>
      <c r="KK163" s="235"/>
      <c r="KL163" s="235"/>
      <c r="KM163" s="235"/>
      <c r="KN163" s="235"/>
      <c r="KO163" s="235"/>
      <c r="KP163" s="235"/>
      <c r="KQ163" s="235"/>
      <c r="KR163" s="235"/>
      <c r="KS163" s="235"/>
      <c r="KT163" s="235"/>
      <c r="KU163" s="235"/>
      <c r="KV163" s="235"/>
      <c r="KW163" s="235"/>
      <c r="KX163" s="235"/>
      <c r="KY163" s="235"/>
      <c r="KZ163" s="235"/>
      <c r="LA163" s="235"/>
      <c r="LB163" s="235"/>
      <c r="LC163" s="235"/>
      <c r="LD163" s="235"/>
      <c r="LE163" s="235"/>
      <c r="LF163" s="235"/>
      <c r="LG163" s="235"/>
      <c r="LH163" s="235"/>
      <c r="LI163" s="235"/>
      <c r="LJ163" s="235"/>
      <c r="LK163" s="235"/>
      <c r="LL163" s="235"/>
      <c r="LM163" s="235"/>
      <c r="LN163" s="235"/>
      <c r="LO163" s="235"/>
      <c r="LP163" s="235"/>
      <c r="LQ163" s="235"/>
      <c r="LR163" s="235"/>
      <c r="LS163" s="235"/>
      <c r="LT163" s="235"/>
      <c r="LU163" s="235"/>
      <c r="LV163" s="235"/>
      <c r="LW163" s="235"/>
      <c r="LX163" s="235"/>
      <c r="LY163" s="235"/>
      <c r="LZ163" s="235"/>
      <c r="MA163" s="235"/>
      <c r="MB163" s="235"/>
      <c r="MC163" s="235"/>
      <c r="MD163" s="235"/>
      <c r="ME163" s="235"/>
      <c r="MF163" s="235"/>
      <c r="MG163" s="235"/>
      <c r="MH163" s="235"/>
      <c r="MI163" s="235"/>
      <c r="MJ163" s="235"/>
      <c r="MK163" s="235"/>
      <c r="ML163" s="235"/>
      <c r="MM163" s="235"/>
      <c r="MN163" s="235"/>
      <c r="MO163" s="235"/>
      <c r="MP163" s="235"/>
      <c r="MQ163" s="235"/>
      <c r="MR163" s="235"/>
      <c r="MS163" s="235"/>
      <c r="MT163" s="235"/>
      <c r="MU163" s="235"/>
      <c r="MV163" s="235"/>
      <c r="MW163" s="235"/>
      <c r="MX163" s="235"/>
      <c r="MY163" s="235"/>
      <c r="MZ163" s="235"/>
      <c r="NA163" s="235"/>
      <c r="NB163" s="235"/>
      <c r="NC163" s="235"/>
      <c r="ND163" s="235"/>
      <c r="NE163" s="235"/>
      <c r="NF163" s="235"/>
      <c r="NG163" s="235"/>
      <c r="NH163" s="235"/>
      <c r="NI163" s="235"/>
      <c r="NJ163" s="235"/>
      <c r="NK163" s="235"/>
      <c r="NL163" s="235"/>
      <c r="NM163" s="235"/>
      <c r="NN163" s="235"/>
      <c r="NO163" s="235"/>
      <c r="NP163" s="235"/>
      <c r="NQ163" s="235"/>
      <c r="NR163" s="235"/>
      <c r="NS163" s="235"/>
      <c r="NT163" s="235"/>
      <c r="NU163" s="235"/>
      <c r="NV163" s="235"/>
      <c r="NW163" s="235"/>
      <c r="NX163" s="235"/>
      <c r="NY163" s="235"/>
      <c r="NZ163" s="235"/>
      <c r="OA163" s="235"/>
      <c r="OB163" s="235"/>
      <c r="OC163" s="235"/>
      <c r="OD163" s="235"/>
      <c r="OE163" s="235"/>
      <c r="OF163" s="235"/>
      <c r="OG163" s="235"/>
      <c r="OH163" s="235"/>
      <c r="OI163" s="235"/>
      <c r="OJ163" s="235"/>
      <c r="OK163" s="235"/>
      <c r="OL163" s="235"/>
      <c r="OM163" s="235"/>
      <c r="ON163" s="235"/>
      <c r="OO163" s="235"/>
      <c r="OP163" s="235"/>
      <c r="OQ163" s="235"/>
      <c r="OR163" s="235"/>
      <c r="OS163" s="235"/>
      <c r="OT163" s="235"/>
      <c r="OU163" s="235"/>
      <c r="OV163" s="235"/>
      <c r="OW163" s="235"/>
      <c r="OX163" s="235"/>
      <c r="OY163" s="235"/>
      <c r="OZ163" s="235"/>
      <c r="PA163" s="235"/>
      <c r="PB163" s="235"/>
      <c r="PC163" s="235"/>
      <c r="PD163" s="235"/>
      <c r="PE163" s="235"/>
      <c r="PF163" s="235"/>
      <c r="PG163" s="235"/>
      <c r="PH163" s="235"/>
      <c r="PI163" s="235"/>
      <c r="PJ163" s="235"/>
      <c r="PK163" s="235"/>
      <c r="PL163" s="235"/>
      <c r="PM163" s="235"/>
      <c r="PN163" s="235"/>
      <c r="PO163" s="235"/>
      <c r="PP163" s="235"/>
      <c r="PQ163" s="235"/>
      <c r="PR163" s="235"/>
      <c r="PS163" s="235"/>
      <c r="PT163" s="235"/>
      <c r="PU163" s="235"/>
      <c r="PV163" s="235"/>
      <c r="PW163" s="235"/>
      <c r="PX163" s="235"/>
      <c r="PY163" s="235"/>
      <c r="PZ163" s="235"/>
      <c r="QA163" s="235"/>
      <c r="QB163" s="235"/>
      <c r="QC163" s="235"/>
      <c r="QD163" s="235"/>
      <c r="QE163" s="235"/>
      <c r="QF163" s="235"/>
      <c r="QG163" s="235"/>
      <c r="QH163" s="235"/>
      <c r="QI163" s="235"/>
      <c r="QJ163" s="235"/>
      <c r="QK163" s="235"/>
      <c r="QL163" s="235"/>
      <c r="QM163" s="235"/>
      <c r="QN163" s="235"/>
      <c r="QO163" s="235"/>
      <c r="QP163" s="235"/>
      <c r="QQ163" s="235"/>
      <c r="QR163" s="235"/>
      <c r="QS163" s="235"/>
      <c r="QT163" s="235"/>
      <c r="QU163" s="235"/>
      <c r="QV163" s="235"/>
      <c r="QW163" s="235"/>
      <c r="QX163" s="235"/>
      <c r="QY163" s="235"/>
      <c r="QZ163" s="235"/>
      <c r="RA163" s="235"/>
      <c r="RB163" s="235"/>
      <c r="RC163" s="235"/>
      <c r="RD163" s="235"/>
      <c r="RE163" s="235"/>
      <c r="RF163" s="235"/>
      <c r="RG163" s="235"/>
      <c r="RH163" s="235"/>
      <c r="RI163" s="235"/>
      <c r="RJ163" s="235"/>
      <c r="RK163" s="235"/>
      <c r="RL163" s="235"/>
      <c r="RM163" s="235"/>
      <c r="RN163" s="235"/>
      <c r="RO163" s="235"/>
      <c r="RP163" s="235"/>
      <c r="RQ163" s="235"/>
      <c r="RR163" s="235"/>
      <c r="RS163" s="235"/>
      <c r="RT163" s="235"/>
      <c r="RU163" s="235"/>
      <c r="RV163" s="235"/>
      <c r="RW163" s="235"/>
      <c r="RX163" s="235"/>
      <c r="RY163" s="235"/>
      <c r="RZ163" s="235"/>
      <c r="SA163" s="235"/>
      <c r="SB163" s="235"/>
      <c r="SC163" s="235"/>
      <c r="SD163" s="235"/>
      <c r="SE163" s="235"/>
      <c r="SF163" s="235"/>
      <c r="SG163" s="235"/>
      <c r="SH163" s="235"/>
      <c r="SI163" s="235"/>
      <c r="SJ163" s="235"/>
      <c r="SK163" s="235"/>
      <c r="SL163" s="235"/>
      <c r="SM163" s="235"/>
      <c r="SN163" s="235"/>
      <c r="SO163" s="235"/>
      <c r="SP163" s="235"/>
      <c r="SQ163" s="235"/>
      <c r="SR163" s="235"/>
      <c r="SS163" s="235"/>
      <c r="ST163" s="235"/>
      <c r="SU163" s="235"/>
      <c r="SV163" s="235"/>
      <c r="SW163" s="235"/>
      <c r="SX163" s="235"/>
      <c r="SY163" s="235"/>
      <c r="SZ163" s="235"/>
      <c r="TA163" s="235"/>
      <c r="TB163" s="235"/>
      <c r="TC163" s="235"/>
      <c r="TD163" s="235"/>
      <c r="TE163" s="235"/>
      <c r="TF163" s="235"/>
      <c r="TG163" s="235"/>
      <c r="TH163" s="235"/>
      <c r="TI163" s="235"/>
      <c r="TJ163" s="235"/>
      <c r="TK163" s="235"/>
      <c r="TL163" s="235"/>
      <c r="TM163" s="235"/>
      <c r="TN163" s="235"/>
      <c r="TO163" s="235"/>
      <c r="TP163" s="235"/>
      <c r="TQ163" s="235"/>
      <c r="TR163" s="235"/>
      <c r="TS163" s="235"/>
      <c r="TT163" s="235"/>
      <c r="TU163" s="235"/>
      <c r="TV163" s="235"/>
      <c r="TW163" s="235"/>
      <c r="TX163" s="235"/>
      <c r="TY163" s="235"/>
      <c r="TZ163" s="235"/>
      <c r="UA163" s="235"/>
      <c r="UB163" s="235"/>
      <c r="UC163" s="235"/>
      <c r="UD163" s="235"/>
      <c r="UE163" s="235"/>
      <c r="UF163" s="235"/>
      <c r="UG163" s="235"/>
      <c r="UH163" s="235"/>
      <c r="UI163" s="235"/>
      <c r="UJ163" s="235"/>
      <c r="UK163" s="235"/>
      <c r="UL163" s="235"/>
      <c r="UM163" s="235"/>
      <c r="UN163" s="235"/>
      <c r="UO163" s="235"/>
      <c r="UP163" s="235"/>
      <c r="UQ163" s="235"/>
      <c r="UR163" s="235"/>
      <c r="US163" s="235"/>
      <c r="UT163" s="235"/>
      <c r="UU163" s="235"/>
      <c r="UV163" s="235"/>
      <c r="UW163" s="235"/>
      <c r="UX163" s="235"/>
      <c r="UY163" s="235"/>
      <c r="UZ163" s="235"/>
      <c r="VA163" s="235"/>
      <c r="VB163" s="235"/>
      <c r="VC163" s="235"/>
      <c r="VD163" s="235"/>
      <c r="VE163" s="235"/>
      <c r="VF163" s="235"/>
      <c r="VG163" s="235"/>
      <c r="VH163" s="235"/>
      <c r="VI163" s="235"/>
      <c r="VJ163" s="235"/>
      <c r="VK163" s="235"/>
      <c r="VL163" s="235"/>
      <c r="VM163" s="235"/>
      <c r="VN163" s="235"/>
      <c r="VO163" s="235"/>
      <c r="VP163" s="235"/>
      <c r="VQ163" s="235"/>
      <c r="VR163" s="235"/>
      <c r="VS163" s="235"/>
      <c r="VT163" s="235"/>
      <c r="VU163" s="235"/>
      <c r="VV163" s="235"/>
      <c r="VW163" s="235"/>
      <c r="VX163" s="235"/>
      <c r="VY163" s="235"/>
      <c r="VZ163" s="235"/>
      <c r="WA163" s="235"/>
      <c r="WB163" s="235"/>
      <c r="WC163" s="235"/>
      <c r="WD163" s="235"/>
      <c r="WE163" s="235"/>
      <c r="WF163" s="235"/>
      <c r="WG163" s="235"/>
      <c r="WH163" s="235"/>
      <c r="WI163" s="235"/>
      <c r="WJ163" s="235"/>
      <c r="WK163" s="235"/>
      <c r="WL163" s="235"/>
      <c r="WM163" s="235"/>
      <c r="WN163" s="235"/>
      <c r="WO163" s="235"/>
      <c r="WP163" s="235"/>
      <c r="WQ163" s="235"/>
      <c r="WR163" s="235"/>
      <c r="WS163" s="235"/>
      <c r="WT163" s="235"/>
      <c r="WU163" s="235"/>
      <c r="WV163" s="235"/>
      <c r="WW163" s="235"/>
      <c r="WX163" s="235"/>
      <c r="WY163" s="235"/>
      <c r="WZ163" s="235"/>
      <c r="XA163" s="235"/>
      <c r="XB163" s="235"/>
      <c r="XC163" s="235"/>
      <c r="XD163" s="235"/>
      <c r="XE163" s="235"/>
      <c r="XF163" s="235"/>
      <c r="XG163" s="235"/>
      <c r="XH163" s="235"/>
      <c r="XI163" s="235"/>
      <c r="XJ163" s="235"/>
      <c r="XK163" s="235"/>
      <c r="XL163" s="235"/>
      <c r="XM163" s="235"/>
      <c r="XN163" s="235"/>
      <c r="XO163" s="235"/>
      <c r="XP163" s="235"/>
      <c r="XQ163" s="235"/>
      <c r="XR163" s="235"/>
      <c r="XS163" s="235"/>
      <c r="XT163" s="235"/>
      <c r="XU163" s="235"/>
      <c r="XV163" s="235"/>
      <c r="XW163" s="235"/>
      <c r="XX163" s="235"/>
      <c r="XY163" s="235"/>
      <c r="XZ163" s="235"/>
      <c r="YA163" s="235"/>
      <c r="YB163" s="235"/>
      <c r="YC163" s="235"/>
      <c r="YD163" s="235"/>
      <c r="YE163" s="235"/>
      <c r="YF163" s="235"/>
      <c r="YG163" s="235"/>
      <c r="YH163" s="235"/>
      <c r="YI163" s="235"/>
      <c r="YJ163" s="235"/>
      <c r="YK163" s="235"/>
      <c r="YL163" s="235"/>
      <c r="YM163" s="235"/>
      <c r="YN163" s="235"/>
      <c r="YO163" s="235"/>
      <c r="YP163" s="235"/>
      <c r="YQ163" s="235"/>
      <c r="YR163" s="235"/>
      <c r="YS163" s="235"/>
      <c r="YT163" s="235"/>
      <c r="YU163" s="235"/>
      <c r="YV163" s="235"/>
      <c r="YW163" s="235"/>
      <c r="YX163" s="235"/>
      <c r="YY163" s="235"/>
      <c r="YZ163" s="235"/>
      <c r="ZA163" s="235"/>
      <c r="ZB163" s="235"/>
      <c r="ZC163" s="235"/>
      <c r="ZD163" s="235"/>
      <c r="ZE163" s="235"/>
      <c r="ZF163" s="235"/>
      <c r="ZG163" s="235"/>
      <c r="ZH163" s="235"/>
      <c r="ZI163" s="235"/>
      <c r="ZJ163" s="235"/>
      <c r="ZK163" s="235"/>
      <c r="ZL163" s="235"/>
      <c r="ZM163" s="235"/>
      <c r="ZN163" s="235"/>
      <c r="ZO163" s="235"/>
      <c r="ZP163" s="235"/>
      <c r="ZQ163" s="235"/>
      <c r="ZR163" s="235"/>
      <c r="ZS163" s="235"/>
      <c r="ZT163" s="235"/>
      <c r="ZU163" s="235"/>
      <c r="ZV163" s="235"/>
      <c r="ZW163" s="235"/>
      <c r="ZX163" s="235"/>
      <c r="ZY163" s="235"/>
      <c r="ZZ163" s="235"/>
      <c r="AAA163" s="235"/>
      <c r="AAB163" s="235"/>
      <c r="AAC163" s="235"/>
      <c r="AAD163" s="235"/>
      <c r="AAE163" s="235"/>
      <c r="AAF163" s="235"/>
      <c r="AAG163" s="235"/>
      <c r="AAH163" s="235"/>
      <c r="AAI163" s="235"/>
      <c r="AAJ163" s="235"/>
      <c r="AAK163" s="235"/>
      <c r="AAL163" s="235"/>
      <c r="AAM163" s="235"/>
      <c r="AAN163" s="235"/>
      <c r="AAO163" s="235"/>
      <c r="AAP163" s="235"/>
      <c r="AAQ163" s="235"/>
      <c r="AAR163" s="235"/>
      <c r="AAS163" s="235"/>
      <c r="AAT163" s="235"/>
      <c r="AAU163" s="235"/>
      <c r="AAV163" s="235"/>
      <c r="AAW163" s="235"/>
      <c r="AAX163" s="235"/>
      <c r="AAY163" s="235"/>
      <c r="AAZ163" s="235"/>
      <c r="ABA163" s="235"/>
      <c r="ABB163" s="235"/>
      <c r="ABC163" s="235"/>
      <c r="ABD163" s="235"/>
      <c r="ABE163" s="235"/>
      <c r="ABF163" s="235"/>
      <c r="ABG163" s="235"/>
      <c r="ABH163" s="235"/>
      <c r="ABI163" s="235"/>
      <c r="ABJ163" s="235"/>
      <c r="ABK163" s="235"/>
      <c r="ABL163" s="235"/>
      <c r="ABM163" s="235"/>
      <c r="ABN163" s="235"/>
      <c r="ABO163" s="235"/>
      <c r="ABP163" s="235"/>
      <c r="ABQ163" s="235"/>
      <c r="ABR163" s="235"/>
      <c r="ABS163" s="235"/>
      <c r="ABT163" s="235"/>
      <c r="ABU163" s="235"/>
      <c r="ABV163" s="235"/>
      <c r="ABW163" s="235"/>
      <c r="ABX163" s="235"/>
      <c r="ABY163" s="235"/>
      <c r="ABZ163" s="235"/>
      <c r="ACA163" s="235"/>
      <c r="ACB163" s="235"/>
      <c r="ACC163" s="235"/>
      <c r="ACD163" s="235"/>
      <c r="ACE163" s="235"/>
      <c r="ACF163" s="235"/>
      <c r="ACG163" s="235"/>
      <c r="ACH163" s="235"/>
      <c r="ACI163" s="235"/>
      <c r="ACJ163" s="235"/>
      <c r="ACK163" s="235"/>
      <c r="ACL163" s="235"/>
      <c r="ACM163" s="235"/>
      <c r="ACN163" s="235"/>
      <c r="ACO163" s="235"/>
      <c r="ACP163" s="235"/>
      <c r="ACQ163" s="235"/>
      <c r="ACR163" s="235"/>
      <c r="ACS163" s="235"/>
      <c r="ACT163" s="235"/>
      <c r="ACU163" s="235"/>
      <c r="ACV163" s="235"/>
      <c r="ACW163" s="235"/>
      <c r="ACX163" s="235"/>
      <c r="ACY163" s="235"/>
      <c r="ACZ163" s="235"/>
      <c r="ADA163" s="235"/>
      <c r="ADB163" s="235"/>
      <c r="ADC163" s="235"/>
      <c r="ADD163" s="235"/>
      <c r="ADE163" s="235"/>
      <c r="ADF163" s="235"/>
      <c r="ADG163" s="235"/>
      <c r="ADH163" s="235"/>
      <c r="ADI163" s="235"/>
      <c r="ADJ163" s="235"/>
      <c r="ADK163" s="235"/>
      <c r="ADL163" s="235"/>
      <c r="ADM163" s="235"/>
      <c r="ADN163" s="235"/>
      <c r="ADO163" s="235"/>
      <c r="ADP163" s="235"/>
      <c r="ADQ163" s="235"/>
      <c r="ADR163" s="235"/>
      <c r="ADS163" s="235"/>
      <c r="ADT163" s="235"/>
      <c r="ADU163" s="235"/>
      <c r="ADV163" s="235"/>
      <c r="ADW163" s="235"/>
      <c r="ADX163" s="235"/>
      <c r="ADY163" s="235"/>
      <c r="ADZ163" s="235"/>
      <c r="AEA163" s="235"/>
      <c r="AEB163" s="235"/>
      <c r="AEC163" s="235"/>
      <c r="AED163" s="235"/>
      <c r="AEE163" s="235"/>
      <c r="AEF163" s="235"/>
      <c r="AEG163" s="235"/>
      <c r="AEH163" s="235"/>
      <c r="AEI163" s="235"/>
      <c r="AEJ163" s="235"/>
      <c r="AEK163" s="235"/>
      <c r="AEL163" s="235"/>
      <c r="AEM163" s="235"/>
      <c r="AEN163" s="235"/>
      <c r="AEO163" s="235"/>
      <c r="AEP163" s="235"/>
      <c r="AEQ163" s="235"/>
      <c r="AER163" s="235"/>
      <c r="AES163" s="235"/>
      <c r="AET163" s="235"/>
      <c r="AEU163" s="235"/>
      <c r="AEV163" s="235"/>
      <c r="AEW163" s="235"/>
      <c r="AEX163" s="235"/>
      <c r="AEY163" s="235"/>
      <c r="AEZ163" s="235"/>
      <c r="AFA163" s="235"/>
      <c r="AFB163" s="235"/>
      <c r="AFC163" s="235"/>
      <c r="AFD163" s="235"/>
      <c r="AFE163" s="235"/>
      <c r="AFF163" s="235"/>
      <c r="AFG163" s="235"/>
      <c r="AFH163" s="235"/>
      <c r="AFI163" s="235"/>
      <c r="AFJ163" s="235"/>
      <c r="AFK163" s="235"/>
      <c r="AFL163" s="235"/>
      <c r="AFM163" s="235"/>
      <c r="AFN163" s="235"/>
      <c r="AFO163" s="235"/>
      <c r="AFP163" s="235"/>
      <c r="AFQ163" s="235"/>
      <c r="AFR163" s="235"/>
      <c r="AFS163" s="235"/>
      <c r="AFT163" s="235"/>
      <c r="AFU163" s="235"/>
      <c r="AFV163" s="235"/>
      <c r="AFW163" s="235"/>
      <c r="AFX163" s="235"/>
      <c r="AFY163" s="235"/>
      <c r="AFZ163" s="235"/>
      <c r="AGA163" s="235"/>
      <c r="AGB163" s="235"/>
      <c r="AGC163" s="235"/>
      <c r="AGD163" s="235"/>
      <c r="AGE163" s="235"/>
      <c r="AGF163" s="235"/>
      <c r="AGG163" s="235"/>
      <c r="AGH163" s="235"/>
      <c r="AGI163" s="235"/>
      <c r="AGJ163" s="235"/>
      <c r="AGK163" s="235"/>
      <c r="AGL163" s="235"/>
      <c r="AGM163" s="235"/>
      <c r="AGN163" s="235"/>
      <c r="AGO163" s="235"/>
      <c r="AGP163" s="235"/>
      <c r="AGQ163" s="235"/>
      <c r="AGR163" s="235"/>
      <c r="AGS163" s="235"/>
      <c r="AGT163" s="235"/>
      <c r="AGU163" s="235"/>
      <c r="AGV163" s="235"/>
      <c r="AGW163" s="235"/>
      <c r="AGX163" s="235"/>
      <c r="AGY163" s="235"/>
      <c r="AGZ163" s="235"/>
      <c r="AHA163" s="235"/>
      <c r="AHB163" s="235"/>
      <c r="AHC163" s="235"/>
      <c r="AHD163" s="235"/>
      <c r="AHE163" s="235"/>
      <c r="AHF163" s="235"/>
      <c r="AHG163" s="235"/>
      <c r="AHH163" s="235"/>
      <c r="AHI163" s="235"/>
      <c r="AHJ163" s="235"/>
      <c r="AHK163" s="235"/>
      <c r="AHL163" s="235"/>
      <c r="AHM163" s="235"/>
      <c r="AHN163" s="235"/>
      <c r="AHO163" s="235"/>
      <c r="AHP163" s="235"/>
      <c r="AHQ163" s="235"/>
      <c r="AHR163" s="235"/>
      <c r="AHS163" s="235"/>
      <c r="AHT163" s="235"/>
      <c r="AHU163" s="235"/>
      <c r="AHV163" s="235"/>
      <c r="AHW163" s="235"/>
      <c r="AHX163" s="235"/>
      <c r="AHY163" s="235"/>
      <c r="AHZ163" s="235"/>
      <c r="AIA163" s="235"/>
      <c r="AIB163" s="235"/>
      <c r="AIC163" s="235"/>
      <c r="AID163" s="235"/>
      <c r="AIE163" s="235"/>
      <c r="AIF163" s="235"/>
      <c r="AIG163" s="235"/>
      <c r="AIH163" s="235"/>
      <c r="AII163" s="235"/>
      <c r="AIJ163" s="235"/>
      <c r="AIK163" s="235"/>
      <c r="AIL163" s="235"/>
      <c r="AIM163" s="235"/>
      <c r="AIN163" s="235"/>
      <c r="AIO163" s="235"/>
      <c r="AIP163" s="235"/>
      <c r="AIQ163" s="235"/>
      <c r="AIR163" s="235"/>
      <c r="AIS163" s="235"/>
      <c r="AIT163" s="235"/>
      <c r="AIU163" s="235"/>
      <c r="AIV163" s="235"/>
      <c r="AIW163" s="235"/>
      <c r="AIX163" s="235"/>
      <c r="AIY163" s="235"/>
      <c r="AIZ163" s="235"/>
      <c r="AJA163" s="235"/>
      <c r="AJB163" s="235"/>
      <c r="AJC163" s="235"/>
      <c r="AJD163" s="235"/>
      <c r="AJE163" s="235"/>
      <c r="AJF163" s="235"/>
      <c r="AJG163" s="235"/>
      <c r="AJH163" s="235"/>
      <c r="AJI163" s="235"/>
      <c r="AJJ163" s="235"/>
      <c r="AJK163" s="235"/>
      <c r="AJL163" s="235"/>
      <c r="AJM163" s="235"/>
      <c r="AJN163" s="235"/>
      <c r="AJO163" s="235"/>
      <c r="AJP163" s="235"/>
      <c r="AJQ163" s="235"/>
      <c r="AJR163" s="235"/>
      <c r="AJS163" s="235"/>
      <c r="AJT163" s="235"/>
      <c r="AJU163" s="235"/>
      <c r="AJV163" s="235"/>
      <c r="AJW163" s="235"/>
      <c r="AJX163" s="235"/>
      <c r="AJY163" s="235"/>
      <c r="AJZ163" s="235"/>
      <c r="AKA163" s="235"/>
      <c r="AKB163" s="235"/>
      <c r="AKC163" s="235"/>
      <c r="AKD163" s="235"/>
      <c r="AKE163" s="235"/>
      <c r="AKF163" s="235"/>
      <c r="AKG163" s="235"/>
      <c r="AKH163" s="235"/>
      <c r="AKI163" s="235"/>
      <c r="AKJ163" s="235"/>
      <c r="AKK163" s="235"/>
      <c r="AKL163" s="235"/>
      <c r="AKM163" s="235"/>
      <c r="AKN163" s="235"/>
      <c r="AKO163" s="235"/>
      <c r="AKP163" s="235"/>
      <c r="AKQ163" s="235"/>
      <c r="AKR163" s="235"/>
      <c r="AKS163" s="235"/>
      <c r="AKT163" s="235"/>
      <c r="AKU163" s="235"/>
      <c r="AKV163" s="235"/>
      <c r="AKW163" s="235"/>
      <c r="AKX163" s="235"/>
      <c r="AKY163" s="235"/>
      <c r="AKZ163" s="235"/>
      <c r="ALA163" s="235"/>
      <c r="ALB163" s="235"/>
      <c r="ALC163" s="235"/>
      <c r="ALD163" s="235"/>
      <c r="ALE163" s="235"/>
      <c r="ALF163" s="235"/>
      <c r="ALG163" s="235"/>
      <c r="ALH163" s="235"/>
      <c r="ALI163" s="235"/>
      <c r="ALJ163" s="235"/>
      <c r="ALK163" s="235"/>
      <c r="ALL163" s="235"/>
      <c r="ALM163" s="235"/>
      <c r="ALN163" s="235"/>
      <c r="ALO163" s="235"/>
      <c r="ALP163" s="235"/>
      <c r="ALQ163" s="235"/>
      <c r="ALR163" s="235"/>
      <c r="ALS163" s="235"/>
      <c r="ALT163" s="235"/>
      <c r="ALU163" s="235"/>
      <c r="ALV163" s="235"/>
      <c r="ALW163" s="235"/>
      <c r="ALX163" s="235"/>
      <c r="ALY163" s="235"/>
      <c r="ALZ163" s="235"/>
      <c r="AMA163" s="235"/>
      <c r="AMB163" s="235"/>
      <c r="AMC163" s="235"/>
      <c r="AMD163" s="235"/>
      <c r="AME163" s="235"/>
      <c r="AMF163" s="235"/>
      <c r="AMG163" s="235"/>
      <c r="AMH163" s="235"/>
      <c r="AMI163" s="235"/>
      <c r="AMJ163" s="235"/>
      <c r="AMK163" s="235"/>
      <c r="AML163" s="235"/>
      <c r="AMM163" s="235"/>
      <c r="AMN163" s="235"/>
      <c r="AMO163" s="235"/>
      <c r="AMP163" s="235"/>
      <c r="AMQ163" s="235"/>
      <c r="AMR163" s="235"/>
      <c r="AMS163" s="235"/>
      <c r="AMT163" s="235"/>
      <c r="AMU163" s="235"/>
      <c r="AMV163" s="235"/>
      <c r="AMW163" s="235"/>
      <c r="AMX163" s="235"/>
      <c r="AMY163" s="235"/>
      <c r="AMZ163" s="235"/>
      <c r="ANA163" s="235"/>
      <c r="ANB163" s="235"/>
      <c r="ANC163" s="235"/>
      <c r="AND163" s="235"/>
      <c r="ANE163" s="235"/>
      <c r="ANF163" s="235"/>
      <c r="ANG163" s="235"/>
      <c r="ANH163" s="235"/>
      <c r="ANI163" s="235"/>
      <c r="ANJ163" s="235"/>
      <c r="ANK163" s="235"/>
      <c r="ANL163" s="235"/>
      <c r="ANM163" s="235"/>
      <c r="ANN163" s="235"/>
      <c r="ANO163" s="235"/>
      <c r="ANP163" s="235"/>
      <c r="ANQ163" s="235"/>
      <c r="ANR163" s="235"/>
      <c r="ANS163" s="235"/>
      <c r="ANT163" s="235"/>
      <c r="ANU163" s="235"/>
      <c r="ANV163" s="235"/>
      <c r="ANW163" s="235"/>
      <c r="ANX163" s="235"/>
      <c r="ANY163" s="235"/>
      <c r="ANZ163" s="235"/>
      <c r="AOA163" s="235"/>
      <c r="AOB163" s="235"/>
      <c r="AOC163" s="235"/>
      <c r="AOD163" s="235"/>
      <c r="AOE163" s="235"/>
      <c r="AOF163" s="235"/>
      <c r="AOG163" s="235"/>
      <c r="AOH163" s="235"/>
      <c r="AOI163" s="235"/>
      <c r="AOJ163" s="235"/>
      <c r="AOK163" s="235"/>
      <c r="AOL163" s="235"/>
      <c r="AOM163" s="235"/>
      <c r="AON163" s="235"/>
      <c r="AOO163" s="235"/>
      <c r="AOP163" s="235"/>
      <c r="AOQ163" s="235"/>
      <c r="AOR163" s="235"/>
      <c r="AOS163" s="235"/>
      <c r="AOT163" s="235"/>
      <c r="AOU163" s="235"/>
      <c r="AOV163" s="235"/>
      <c r="AOW163" s="235"/>
      <c r="AOX163" s="235"/>
      <c r="AOY163" s="235"/>
      <c r="AOZ163" s="235"/>
      <c r="APA163" s="235"/>
      <c r="APB163" s="235"/>
      <c r="APC163" s="235"/>
      <c r="APD163" s="235"/>
      <c r="APE163" s="235"/>
      <c r="APF163" s="235"/>
      <c r="APG163" s="235"/>
      <c r="APH163" s="235"/>
      <c r="API163" s="235"/>
      <c r="APJ163" s="235"/>
      <c r="APK163" s="235"/>
      <c r="APL163" s="235"/>
      <c r="APM163" s="235"/>
      <c r="APN163" s="235"/>
      <c r="APO163" s="235"/>
      <c r="APP163" s="235"/>
      <c r="APQ163" s="235"/>
      <c r="APR163" s="235"/>
      <c r="APS163" s="235"/>
      <c r="APT163" s="235"/>
      <c r="APU163" s="235"/>
      <c r="APV163" s="235"/>
      <c r="APW163" s="235"/>
      <c r="APX163" s="235"/>
      <c r="APY163" s="235"/>
      <c r="APZ163" s="235"/>
      <c r="AQA163" s="235"/>
      <c r="AQB163" s="235"/>
      <c r="AQC163" s="235"/>
      <c r="AQD163" s="235"/>
      <c r="AQE163" s="235"/>
      <c r="AQF163" s="235"/>
      <c r="AQG163" s="235"/>
      <c r="AQH163" s="235"/>
      <c r="AQI163" s="235"/>
      <c r="AQJ163" s="235"/>
      <c r="AQK163" s="235"/>
      <c r="AQL163" s="235"/>
      <c r="AQM163" s="235"/>
      <c r="AQN163" s="235"/>
      <c r="AQO163" s="235"/>
      <c r="AQP163" s="235"/>
      <c r="AQQ163" s="235"/>
      <c r="AQR163" s="235"/>
      <c r="AQS163" s="235"/>
      <c r="AQT163" s="235"/>
      <c r="AQU163" s="235"/>
      <c r="AQV163" s="235"/>
      <c r="AQW163" s="235"/>
      <c r="AQX163" s="235"/>
      <c r="AQY163" s="235"/>
      <c r="AQZ163" s="235"/>
      <c r="ARA163" s="235"/>
      <c r="ARB163" s="235"/>
      <c r="ARC163" s="235"/>
      <c r="ARD163" s="235"/>
      <c r="ARE163" s="235"/>
      <c r="ARF163" s="235"/>
      <c r="ARG163" s="235"/>
      <c r="ARH163" s="235"/>
      <c r="ARI163" s="235"/>
      <c r="ARJ163" s="235"/>
      <c r="ARK163" s="235"/>
      <c r="ARL163" s="235"/>
      <c r="ARM163" s="235"/>
      <c r="ARN163" s="235"/>
      <c r="ARO163" s="235"/>
      <c r="ARP163" s="235"/>
      <c r="ARQ163" s="235"/>
      <c r="ARR163" s="235"/>
      <c r="ARS163" s="235"/>
      <c r="ART163" s="235"/>
      <c r="ARU163" s="235"/>
      <c r="ARV163" s="235"/>
      <c r="ARW163" s="235"/>
      <c r="ARX163" s="235"/>
      <c r="ARY163" s="235"/>
      <c r="ARZ163" s="235"/>
      <c r="ASA163" s="235"/>
      <c r="ASB163" s="235"/>
      <c r="ASC163" s="235"/>
      <c r="ASD163" s="235"/>
      <c r="ASE163" s="235"/>
      <c r="ASF163" s="235"/>
      <c r="ASG163" s="235"/>
      <c r="ASH163" s="235"/>
      <c r="ASI163" s="235"/>
      <c r="ASJ163" s="235"/>
      <c r="ASK163" s="235"/>
      <c r="ASL163" s="235"/>
      <c r="ASM163" s="235"/>
      <c r="ASN163" s="235"/>
      <c r="ASO163" s="235"/>
      <c r="ASP163" s="235"/>
      <c r="ASQ163" s="235"/>
      <c r="ASR163" s="235"/>
      <c r="ASS163" s="235"/>
      <c r="AST163" s="235"/>
      <c r="ASU163" s="235"/>
      <c r="ASV163" s="235"/>
      <c r="ASW163" s="235"/>
      <c r="ASX163" s="235"/>
      <c r="ASY163" s="235"/>
      <c r="ASZ163" s="235"/>
      <c r="ATA163" s="235"/>
      <c r="ATB163" s="235"/>
      <c r="ATC163" s="235"/>
      <c r="ATD163" s="235"/>
      <c r="ATE163" s="235"/>
      <c r="ATF163" s="235"/>
      <c r="ATG163" s="235"/>
      <c r="ATH163" s="235"/>
      <c r="ATI163" s="235"/>
      <c r="ATJ163" s="235"/>
      <c r="ATK163" s="235"/>
      <c r="ATL163" s="235"/>
      <c r="ATM163" s="235"/>
      <c r="ATN163" s="235"/>
      <c r="ATO163" s="235"/>
      <c r="ATP163" s="235"/>
      <c r="ATQ163" s="235"/>
      <c r="ATR163" s="235"/>
      <c r="ATS163" s="235"/>
      <c r="ATT163" s="235"/>
      <c r="ATU163" s="235"/>
      <c r="ATV163" s="235"/>
      <c r="ATW163" s="235"/>
      <c r="ATX163" s="235"/>
      <c r="ATY163" s="235"/>
      <c r="ATZ163" s="235"/>
      <c r="AUA163" s="235"/>
      <c r="AUB163" s="235"/>
      <c r="AUC163" s="235"/>
      <c r="AUD163" s="235"/>
      <c r="AUE163" s="235"/>
      <c r="AUF163" s="235"/>
      <c r="AUG163" s="235"/>
      <c r="AUH163" s="235"/>
      <c r="AUI163" s="235"/>
      <c r="AUJ163" s="235"/>
      <c r="AUK163" s="235"/>
      <c r="AUL163" s="235"/>
      <c r="AUM163" s="235"/>
      <c r="AUN163" s="235"/>
      <c r="AUO163" s="235"/>
      <c r="AUP163" s="235"/>
      <c r="AUQ163" s="235"/>
      <c r="AUR163" s="235"/>
      <c r="AUS163" s="235"/>
      <c r="AUT163" s="235"/>
      <c r="AUU163" s="235"/>
      <c r="AUV163" s="235"/>
      <c r="AUW163" s="235"/>
      <c r="AUX163" s="235"/>
      <c r="AUY163" s="235"/>
      <c r="AUZ163" s="235"/>
      <c r="AVA163" s="235"/>
      <c r="AVB163" s="235"/>
      <c r="AVC163" s="235"/>
      <c r="AVD163" s="235"/>
      <c r="AVE163" s="235"/>
      <c r="AVF163" s="235"/>
      <c r="AVG163" s="235"/>
      <c r="AVH163" s="235"/>
      <c r="AVI163" s="235"/>
      <c r="AVJ163" s="235"/>
      <c r="AVK163" s="235"/>
      <c r="AVL163" s="235"/>
      <c r="AVM163" s="235"/>
      <c r="AVN163" s="235"/>
      <c r="AVO163" s="235"/>
      <c r="AVP163" s="235"/>
      <c r="AVQ163" s="235"/>
      <c r="AVR163" s="235"/>
      <c r="AVS163" s="235"/>
      <c r="AVT163" s="235"/>
      <c r="AVU163" s="235"/>
      <c r="AVV163" s="235"/>
      <c r="AVW163" s="235"/>
      <c r="AVX163" s="235"/>
      <c r="AVY163" s="235"/>
      <c r="AVZ163" s="235"/>
      <c r="AWA163" s="235"/>
      <c r="AWB163" s="235"/>
      <c r="AWC163" s="235"/>
      <c r="AWD163" s="235"/>
      <c r="AWE163" s="235"/>
      <c r="AWF163" s="235"/>
      <c r="AWG163" s="235"/>
      <c r="AWH163" s="235"/>
      <c r="AWI163" s="235"/>
      <c r="AWJ163" s="235"/>
      <c r="AWK163" s="235"/>
      <c r="AWL163" s="235"/>
      <c r="AWM163" s="235"/>
      <c r="AWN163" s="235"/>
      <c r="AWO163" s="235"/>
      <c r="AWP163" s="235"/>
      <c r="AWQ163" s="235"/>
      <c r="AWR163" s="235"/>
      <c r="AWS163" s="235"/>
      <c r="AWT163" s="235"/>
      <c r="AWU163" s="235"/>
      <c r="AWV163" s="235"/>
      <c r="AWW163" s="235"/>
      <c r="AWX163" s="235"/>
      <c r="AWY163" s="235"/>
      <c r="AWZ163" s="235"/>
      <c r="AXA163" s="235"/>
      <c r="AXB163" s="235"/>
      <c r="AXC163" s="235"/>
      <c r="AXD163" s="235"/>
      <c r="AXE163" s="235"/>
      <c r="AXF163" s="235"/>
      <c r="AXG163" s="235"/>
      <c r="AXH163" s="235"/>
      <c r="AXI163" s="235"/>
      <c r="AXJ163" s="235"/>
      <c r="AXK163" s="235"/>
      <c r="AXL163" s="235"/>
      <c r="AXM163" s="235"/>
      <c r="AXN163" s="235"/>
      <c r="AXO163" s="235"/>
      <c r="AXP163" s="235"/>
      <c r="AXQ163" s="235"/>
      <c r="AXR163" s="235"/>
      <c r="AXS163" s="235"/>
      <c r="AXT163" s="235"/>
      <c r="AXU163" s="235"/>
      <c r="AXV163" s="235"/>
      <c r="AXW163" s="235"/>
      <c r="AXX163" s="235"/>
      <c r="AXY163" s="235"/>
      <c r="AXZ163" s="235"/>
      <c r="AYA163" s="235"/>
      <c r="AYB163" s="235"/>
      <c r="AYC163" s="235"/>
      <c r="AYD163" s="235"/>
      <c r="AYE163" s="235"/>
      <c r="AYF163" s="235"/>
      <c r="AYG163" s="235"/>
      <c r="AYH163" s="235"/>
      <c r="AYI163" s="235"/>
      <c r="AYJ163" s="235"/>
      <c r="AYK163" s="235"/>
      <c r="AYL163" s="235"/>
      <c r="AYM163" s="235"/>
      <c r="AYN163" s="235"/>
      <c r="AYO163" s="235"/>
      <c r="AYP163" s="235"/>
      <c r="AYQ163" s="235"/>
      <c r="AYR163" s="235"/>
      <c r="AYS163" s="235"/>
      <c r="AYT163" s="235"/>
      <c r="AYU163" s="235"/>
      <c r="AYV163" s="235"/>
      <c r="AYW163" s="235"/>
      <c r="AYX163" s="235"/>
      <c r="AYY163" s="235"/>
      <c r="AYZ163" s="235"/>
      <c r="AZA163" s="235"/>
      <c r="AZB163" s="235"/>
      <c r="AZC163" s="235"/>
      <c r="AZD163" s="235"/>
      <c r="AZE163" s="235"/>
      <c r="AZF163" s="235"/>
      <c r="AZG163" s="235"/>
      <c r="AZH163" s="235"/>
      <c r="AZI163" s="235"/>
      <c r="AZJ163" s="235"/>
      <c r="AZK163" s="235"/>
      <c r="AZL163" s="235"/>
      <c r="AZM163" s="235"/>
      <c r="AZN163" s="235"/>
      <c r="AZO163" s="235"/>
      <c r="AZP163" s="235"/>
      <c r="AZQ163" s="235"/>
      <c r="AZR163" s="235"/>
      <c r="AZS163" s="235"/>
      <c r="AZT163" s="235"/>
      <c r="AZU163" s="235"/>
      <c r="AZV163" s="235"/>
      <c r="AZW163" s="235"/>
      <c r="AZX163" s="235"/>
      <c r="AZY163" s="235"/>
      <c r="AZZ163" s="235"/>
      <c r="BAA163" s="235"/>
      <c r="BAB163" s="235"/>
      <c r="BAC163" s="235"/>
      <c r="BAD163" s="235"/>
      <c r="BAE163" s="235"/>
      <c r="BAF163" s="235"/>
      <c r="BAG163" s="235"/>
      <c r="BAH163" s="235"/>
      <c r="BAI163" s="235"/>
      <c r="BAJ163" s="235"/>
      <c r="BAK163" s="235"/>
      <c r="BAL163" s="235"/>
      <c r="BAM163" s="235"/>
      <c r="BAN163" s="235"/>
      <c r="BAO163" s="235"/>
      <c r="BAP163" s="235"/>
      <c r="BAQ163" s="235"/>
      <c r="BAR163" s="235"/>
      <c r="BAS163" s="235"/>
      <c r="BAT163" s="235"/>
      <c r="BAU163" s="235"/>
      <c r="BAV163" s="235"/>
      <c r="BAW163" s="235"/>
      <c r="BAX163" s="235"/>
      <c r="BAY163" s="235"/>
      <c r="BAZ163" s="235"/>
      <c r="BBA163" s="235"/>
      <c r="BBB163" s="235"/>
      <c r="BBC163" s="235"/>
      <c r="BBD163" s="235"/>
      <c r="BBE163" s="235"/>
      <c r="BBF163" s="235"/>
      <c r="BBG163" s="235"/>
      <c r="BBH163" s="235"/>
      <c r="BBI163" s="235"/>
      <c r="BBJ163" s="235"/>
      <c r="BBK163" s="235"/>
      <c r="BBL163" s="235"/>
      <c r="BBM163" s="235"/>
      <c r="BBN163" s="235"/>
      <c r="BBO163" s="235"/>
      <c r="BBP163" s="235"/>
      <c r="BBQ163" s="235"/>
      <c r="BBR163" s="235"/>
      <c r="BBS163" s="235"/>
      <c r="BBT163" s="235"/>
      <c r="BBU163" s="235"/>
      <c r="BBV163" s="235"/>
      <c r="BBW163" s="235"/>
      <c r="BBX163" s="235"/>
      <c r="BBY163" s="235"/>
      <c r="BBZ163" s="235"/>
      <c r="BCA163" s="235"/>
      <c r="BCB163" s="235"/>
      <c r="BCC163" s="235"/>
      <c r="BCD163" s="235"/>
      <c r="BCE163" s="235"/>
      <c r="BCF163" s="235"/>
      <c r="BCG163" s="235"/>
      <c r="BCH163" s="235"/>
      <c r="BCI163" s="235"/>
      <c r="BCJ163" s="235"/>
      <c r="BCK163" s="235"/>
      <c r="BCL163" s="235"/>
      <c r="BCM163" s="235"/>
      <c r="BCN163" s="235"/>
      <c r="BCO163" s="235"/>
      <c r="BCP163" s="235"/>
      <c r="BCQ163" s="235"/>
      <c r="BCR163" s="235"/>
      <c r="BCS163" s="235"/>
      <c r="BCT163" s="235"/>
      <c r="BCU163" s="235"/>
      <c r="BCV163" s="235"/>
      <c r="BCW163" s="235"/>
      <c r="BCX163" s="235"/>
      <c r="BCY163" s="235"/>
      <c r="BCZ163" s="235"/>
      <c r="BDA163" s="235"/>
      <c r="BDB163" s="235"/>
      <c r="BDC163" s="235"/>
      <c r="BDD163" s="235"/>
      <c r="BDE163" s="235"/>
      <c r="BDF163" s="235"/>
      <c r="BDG163" s="235"/>
      <c r="BDH163" s="235"/>
      <c r="BDI163" s="235"/>
      <c r="BDJ163" s="235"/>
      <c r="BDK163" s="235"/>
      <c r="BDL163" s="235"/>
      <c r="BDM163" s="235"/>
      <c r="BDN163" s="235"/>
      <c r="BDO163" s="235"/>
      <c r="BDP163" s="235"/>
      <c r="BDQ163" s="235"/>
      <c r="BDR163" s="235"/>
      <c r="BDS163" s="235"/>
      <c r="BDT163" s="235"/>
      <c r="BDU163" s="235"/>
      <c r="BDV163" s="235"/>
      <c r="BDW163" s="235"/>
      <c r="BDX163" s="235"/>
      <c r="BDY163" s="235"/>
      <c r="BDZ163" s="235"/>
      <c r="BEA163" s="235"/>
      <c r="BEB163" s="235"/>
      <c r="BEC163" s="235"/>
      <c r="BED163" s="235"/>
      <c r="BEE163" s="235"/>
      <c r="BEF163" s="235"/>
      <c r="BEG163" s="235"/>
      <c r="BEH163" s="235"/>
      <c r="BEI163" s="235"/>
    </row>
    <row r="164" spans="1:1491" s="143" customFormat="1" ht="15" customHeight="1" x14ac:dyDescent="0.25">
      <c r="A164" s="218" t="s">
        <v>963</v>
      </c>
      <c r="B164" s="311" t="s">
        <v>2505</v>
      </c>
      <c r="C164" s="325">
        <v>44562</v>
      </c>
      <c r="D164" s="325">
        <v>46265</v>
      </c>
      <c r="E164" s="318">
        <v>0</v>
      </c>
      <c r="F164" s="318">
        <v>0</v>
      </c>
      <c r="G164" s="314">
        <v>0</v>
      </c>
      <c r="H164" s="318">
        <v>0</v>
      </c>
      <c r="I164" s="318">
        <f t="shared" si="32"/>
        <v>0</v>
      </c>
      <c r="J164" s="318">
        <f t="shared" si="32"/>
        <v>0</v>
      </c>
      <c r="K164" s="185">
        <f t="shared" si="32"/>
        <v>0</v>
      </c>
      <c r="L164" s="191"/>
      <c r="M164" s="191"/>
      <c r="N164" s="234" t="s">
        <v>918</v>
      </c>
      <c r="O164" s="465">
        <v>0</v>
      </c>
      <c r="P164" s="465">
        <v>0</v>
      </c>
      <c r="Q164" s="465">
        <v>0</v>
      </c>
      <c r="R164" s="465">
        <v>0</v>
      </c>
      <c r="S164" s="465">
        <v>0</v>
      </c>
      <c r="T164" s="465">
        <v>0</v>
      </c>
      <c r="U164" s="465">
        <v>0</v>
      </c>
      <c r="V164" s="465">
        <v>0</v>
      </c>
      <c r="W164" s="234" t="s">
        <v>460</v>
      </c>
      <c r="X164" s="234" t="s">
        <v>460</v>
      </c>
      <c r="Y164" s="234" t="s">
        <v>460</v>
      </c>
      <c r="Z164" s="455" t="s">
        <v>460</v>
      </c>
      <c r="AA164" s="234" t="s">
        <v>460</v>
      </c>
      <c r="AB164" s="234" t="s">
        <v>460</v>
      </c>
      <c r="AC164" s="234" t="s">
        <v>460</v>
      </c>
      <c r="AD164" s="234" t="s">
        <v>460</v>
      </c>
      <c r="AE164" s="234" t="s">
        <v>460</v>
      </c>
      <c r="AF164" s="234" t="s">
        <v>309</v>
      </c>
      <c r="AG164" s="292" t="s">
        <v>460</v>
      </c>
      <c r="AH164" s="413" t="s">
        <v>1140</v>
      </c>
      <c r="AI164" s="501">
        <v>1</v>
      </c>
      <c r="AJ164" s="501">
        <v>0.4</v>
      </c>
      <c r="AK164" s="234" t="s">
        <v>133</v>
      </c>
      <c r="AL164" s="501">
        <v>0</v>
      </c>
      <c r="AM164" s="364">
        <f t="shared" si="26"/>
        <v>0</v>
      </c>
      <c r="AN164" s="364">
        <f t="shared" si="27"/>
        <v>0</v>
      </c>
      <c r="AO164" s="231" t="s">
        <v>133</v>
      </c>
      <c r="AP164" s="235" t="s">
        <v>133</v>
      </c>
      <c r="AQ164" s="381" t="s">
        <v>942</v>
      </c>
      <c r="AR164" s="382" t="s">
        <v>942</v>
      </c>
      <c r="AS164" s="382" t="s">
        <v>1443</v>
      </c>
      <c r="AT164" s="382" t="s">
        <v>942</v>
      </c>
      <c r="AU164" s="382" t="s">
        <v>1444</v>
      </c>
      <c r="AV164" s="382" t="s">
        <v>942</v>
      </c>
      <c r="AW164" s="382" t="s">
        <v>1444</v>
      </c>
      <c r="AX164" s="382" t="s">
        <v>942</v>
      </c>
      <c r="AY164" s="382" t="s">
        <v>1444</v>
      </c>
      <c r="AZ164" s="382" t="s">
        <v>942</v>
      </c>
      <c r="BA164" s="382" t="s">
        <v>1444</v>
      </c>
      <c r="BB164" s="382" t="s">
        <v>942</v>
      </c>
      <c r="BC164" s="382" t="s">
        <v>1444</v>
      </c>
      <c r="BD164" s="382" t="s">
        <v>717</v>
      </c>
      <c r="BE164" s="382" t="s">
        <v>133</v>
      </c>
      <c r="BF164" s="382" t="s">
        <v>717</v>
      </c>
      <c r="BG164" s="382" t="s">
        <v>133</v>
      </c>
      <c r="BH164" s="382" t="s">
        <v>717</v>
      </c>
      <c r="BI164" s="382" t="s">
        <v>133</v>
      </c>
      <c r="BJ164" s="382" t="s">
        <v>717</v>
      </c>
      <c r="BK164" s="382" t="s">
        <v>133</v>
      </c>
      <c r="BL164" s="382" t="s">
        <v>717</v>
      </c>
      <c r="BM164" s="382" t="s">
        <v>133</v>
      </c>
      <c r="BN164" s="382" t="s">
        <v>717</v>
      </c>
      <c r="BO164" s="371" t="s">
        <v>133</v>
      </c>
      <c r="BP164" s="235"/>
      <c r="BQ164" s="235"/>
      <c r="BR164" s="235"/>
      <c r="BS164" s="235"/>
      <c r="BT164" s="235"/>
      <c r="BU164" s="235"/>
      <c r="BV164" s="235"/>
      <c r="BW164" s="235"/>
      <c r="BX164" s="235"/>
      <c r="BY164" s="235"/>
      <c r="BZ164" s="235"/>
      <c r="CA164" s="235"/>
      <c r="CB164" s="235"/>
      <c r="CC164" s="235"/>
      <c r="CD164" s="235"/>
      <c r="CE164" s="235"/>
      <c r="CF164" s="235"/>
      <c r="CG164" s="235"/>
      <c r="CH164" s="235"/>
      <c r="CI164" s="235"/>
      <c r="CJ164" s="235"/>
      <c r="CK164" s="235"/>
      <c r="CL164" s="235"/>
      <c r="CM164" s="235"/>
      <c r="CN164" s="235"/>
      <c r="CO164" s="235"/>
      <c r="CP164" s="235"/>
      <c r="CQ164" s="235"/>
      <c r="CR164" s="235"/>
      <c r="CS164" s="235"/>
      <c r="CT164" s="235"/>
      <c r="CU164" s="235"/>
      <c r="CV164" s="235"/>
      <c r="CW164" s="235"/>
      <c r="CX164" s="235"/>
      <c r="CY164" s="235"/>
      <c r="CZ164" s="235"/>
      <c r="DA164" s="235"/>
      <c r="DB164" s="235"/>
      <c r="DC164" s="235"/>
      <c r="DD164" s="235"/>
      <c r="DE164" s="235"/>
      <c r="DF164" s="235"/>
      <c r="DG164" s="235"/>
      <c r="DH164" s="235"/>
      <c r="DI164" s="235"/>
      <c r="DJ164" s="235"/>
      <c r="DK164" s="235"/>
      <c r="DL164" s="235"/>
      <c r="DM164" s="235"/>
      <c r="DN164" s="235"/>
      <c r="DO164" s="235"/>
      <c r="DP164" s="235"/>
      <c r="DQ164" s="235"/>
      <c r="DR164" s="235"/>
      <c r="DS164" s="235"/>
      <c r="DT164" s="235"/>
      <c r="DU164" s="235"/>
      <c r="DV164" s="235"/>
      <c r="DW164" s="235"/>
      <c r="DX164" s="235"/>
      <c r="DY164" s="235"/>
      <c r="DZ164" s="235"/>
      <c r="EA164" s="235"/>
      <c r="EB164" s="235"/>
      <c r="EC164" s="235"/>
      <c r="ED164" s="235"/>
      <c r="EE164" s="235"/>
      <c r="EF164" s="235"/>
      <c r="EG164" s="235"/>
      <c r="EH164" s="235"/>
      <c r="EI164" s="235"/>
      <c r="EJ164" s="235"/>
      <c r="EK164" s="235"/>
      <c r="EL164" s="235"/>
      <c r="EM164" s="235"/>
      <c r="EN164" s="235"/>
      <c r="EO164" s="235"/>
      <c r="EP164" s="235"/>
      <c r="EQ164" s="235"/>
      <c r="ER164" s="235"/>
      <c r="ES164" s="235"/>
      <c r="ET164" s="235"/>
      <c r="EU164" s="235"/>
      <c r="EV164" s="235"/>
      <c r="EW164" s="235"/>
      <c r="EX164" s="235"/>
      <c r="EY164" s="235"/>
      <c r="EZ164" s="235"/>
      <c r="FA164" s="235"/>
      <c r="FB164" s="235"/>
      <c r="FC164" s="235"/>
      <c r="FD164" s="235"/>
      <c r="FE164" s="235"/>
      <c r="FF164" s="235"/>
      <c r="FG164" s="235"/>
      <c r="FH164" s="235"/>
      <c r="FI164" s="235"/>
      <c r="FJ164" s="235"/>
      <c r="FK164" s="235"/>
      <c r="FL164" s="235"/>
      <c r="FM164" s="235"/>
      <c r="FN164" s="235"/>
      <c r="FO164" s="235"/>
      <c r="FP164" s="235"/>
      <c r="FQ164" s="235"/>
      <c r="FR164" s="235"/>
      <c r="FS164" s="235"/>
      <c r="FT164" s="235"/>
      <c r="FU164" s="235"/>
      <c r="FV164" s="235"/>
      <c r="FW164" s="235"/>
      <c r="FX164" s="235"/>
      <c r="FY164" s="235"/>
      <c r="FZ164" s="235"/>
      <c r="GA164" s="235"/>
      <c r="GB164" s="235"/>
      <c r="GC164" s="235"/>
      <c r="GD164" s="235"/>
      <c r="GE164" s="235"/>
      <c r="GF164" s="235"/>
      <c r="GG164" s="235"/>
      <c r="GH164" s="235"/>
      <c r="GI164" s="235"/>
      <c r="GJ164" s="235"/>
      <c r="GK164" s="235"/>
      <c r="GL164" s="235"/>
      <c r="GM164" s="235"/>
      <c r="GN164" s="235"/>
      <c r="GO164" s="235"/>
      <c r="GP164" s="235"/>
      <c r="GQ164" s="235"/>
      <c r="GR164" s="235"/>
      <c r="GS164" s="235"/>
      <c r="GT164" s="235"/>
      <c r="GU164" s="235"/>
      <c r="GV164" s="235"/>
      <c r="GW164" s="235"/>
      <c r="GX164" s="235"/>
      <c r="GY164" s="235"/>
      <c r="GZ164" s="235"/>
      <c r="HA164" s="235"/>
      <c r="HB164" s="235"/>
      <c r="HC164" s="235"/>
      <c r="HD164" s="235"/>
      <c r="HE164" s="235"/>
      <c r="HF164" s="235"/>
      <c r="HG164" s="235"/>
      <c r="HH164" s="235"/>
      <c r="HI164" s="235"/>
      <c r="HJ164" s="235"/>
      <c r="HK164" s="235"/>
      <c r="HL164" s="235"/>
      <c r="HM164" s="235"/>
      <c r="HN164" s="235"/>
      <c r="HO164" s="235"/>
      <c r="HP164" s="235"/>
      <c r="HQ164" s="235"/>
      <c r="HR164" s="235"/>
      <c r="HS164" s="235"/>
      <c r="HT164" s="235"/>
      <c r="HU164" s="235"/>
      <c r="HV164" s="235"/>
      <c r="HW164" s="235"/>
      <c r="HX164" s="235"/>
      <c r="HY164" s="235"/>
      <c r="HZ164" s="235"/>
      <c r="IA164" s="235"/>
      <c r="IB164" s="235"/>
      <c r="IC164" s="235"/>
      <c r="ID164" s="235"/>
      <c r="IE164" s="235"/>
      <c r="IF164" s="235"/>
      <c r="IG164" s="235"/>
      <c r="IH164" s="235"/>
      <c r="II164" s="235"/>
      <c r="IJ164" s="235"/>
      <c r="IK164" s="235"/>
      <c r="IL164" s="235"/>
      <c r="IM164" s="235"/>
      <c r="IN164" s="235"/>
      <c r="IO164" s="235"/>
      <c r="IP164" s="235"/>
      <c r="IQ164" s="235"/>
      <c r="IR164" s="235"/>
      <c r="IS164" s="235"/>
      <c r="IT164" s="235"/>
      <c r="IU164" s="235"/>
      <c r="IV164" s="235"/>
      <c r="IW164" s="235"/>
      <c r="IX164" s="235"/>
      <c r="IY164" s="235"/>
      <c r="IZ164" s="235"/>
      <c r="JA164" s="235"/>
      <c r="JB164" s="235"/>
      <c r="JC164" s="235"/>
      <c r="JD164" s="235"/>
      <c r="JE164" s="235"/>
      <c r="JF164" s="235"/>
      <c r="JG164" s="235"/>
      <c r="JH164" s="235"/>
      <c r="JI164" s="235"/>
      <c r="JJ164" s="235"/>
      <c r="JK164" s="235"/>
      <c r="JL164" s="235"/>
      <c r="JM164" s="235"/>
      <c r="JN164" s="235"/>
      <c r="JO164" s="235"/>
      <c r="JP164" s="235"/>
      <c r="JQ164" s="235"/>
      <c r="JR164" s="235"/>
      <c r="JS164" s="235"/>
      <c r="JT164" s="235"/>
      <c r="JU164" s="235"/>
      <c r="JV164" s="235"/>
      <c r="JW164" s="235"/>
      <c r="JX164" s="235"/>
      <c r="JY164" s="235"/>
      <c r="JZ164" s="235"/>
      <c r="KA164" s="235"/>
      <c r="KB164" s="235"/>
      <c r="KC164" s="235"/>
      <c r="KD164" s="235"/>
      <c r="KE164" s="235"/>
      <c r="KF164" s="235"/>
      <c r="KG164" s="235"/>
      <c r="KH164" s="235"/>
      <c r="KI164" s="235"/>
      <c r="KJ164" s="235"/>
      <c r="KK164" s="235"/>
      <c r="KL164" s="235"/>
      <c r="KM164" s="235"/>
      <c r="KN164" s="235"/>
      <c r="KO164" s="235"/>
      <c r="KP164" s="235"/>
      <c r="KQ164" s="235"/>
      <c r="KR164" s="235"/>
      <c r="KS164" s="235"/>
      <c r="KT164" s="235"/>
      <c r="KU164" s="235"/>
      <c r="KV164" s="235"/>
      <c r="KW164" s="235"/>
      <c r="KX164" s="235"/>
      <c r="KY164" s="235"/>
      <c r="KZ164" s="235"/>
      <c r="LA164" s="235"/>
      <c r="LB164" s="235"/>
      <c r="LC164" s="235"/>
      <c r="LD164" s="235"/>
      <c r="LE164" s="235"/>
      <c r="LF164" s="235"/>
      <c r="LG164" s="235"/>
      <c r="LH164" s="235"/>
      <c r="LI164" s="235"/>
      <c r="LJ164" s="235"/>
      <c r="LK164" s="235"/>
      <c r="LL164" s="235"/>
      <c r="LM164" s="235"/>
      <c r="LN164" s="235"/>
      <c r="LO164" s="235"/>
      <c r="LP164" s="235"/>
      <c r="LQ164" s="235"/>
      <c r="LR164" s="235"/>
      <c r="LS164" s="235"/>
      <c r="LT164" s="235"/>
      <c r="LU164" s="235"/>
      <c r="LV164" s="235"/>
      <c r="LW164" s="235"/>
      <c r="LX164" s="235"/>
      <c r="LY164" s="235"/>
      <c r="LZ164" s="235"/>
      <c r="MA164" s="235"/>
      <c r="MB164" s="235"/>
      <c r="MC164" s="235"/>
      <c r="MD164" s="235"/>
      <c r="ME164" s="235"/>
      <c r="MF164" s="235"/>
      <c r="MG164" s="235"/>
      <c r="MH164" s="235"/>
      <c r="MI164" s="235"/>
      <c r="MJ164" s="235"/>
      <c r="MK164" s="235"/>
      <c r="ML164" s="235"/>
      <c r="MM164" s="235"/>
      <c r="MN164" s="235"/>
      <c r="MO164" s="235"/>
      <c r="MP164" s="235"/>
      <c r="MQ164" s="235"/>
      <c r="MR164" s="235"/>
      <c r="MS164" s="235"/>
      <c r="MT164" s="235"/>
      <c r="MU164" s="235"/>
      <c r="MV164" s="235"/>
      <c r="MW164" s="235"/>
      <c r="MX164" s="235"/>
      <c r="MY164" s="235"/>
      <c r="MZ164" s="235"/>
      <c r="NA164" s="235"/>
      <c r="NB164" s="235"/>
      <c r="NC164" s="235"/>
      <c r="ND164" s="235"/>
      <c r="NE164" s="235"/>
      <c r="NF164" s="235"/>
      <c r="NG164" s="235"/>
      <c r="NH164" s="235"/>
      <c r="NI164" s="235"/>
      <c r="NJ164" s="235"/>
      <c r="NK164" s="235"/>
      <c r="NL164" s="235"/>
      <c r="NM164" s="235"/>
      <c r="NN164" s="235"/>
      <c r="NO164" s="235"/>
      <c r="NP164" s="235"/>
      <c r="NQ164" s="235"/>
      <c r="NR164" s="235"/>
      <c r="NS164" s="235"/>
      <c r="NT164" s="235"/>
      <c r="NU164" s="235"/>
      <c r="NV164" s="235"/>
      <c r="NW164" s="235"/>
      <c r="NX164" s="235"/>
      <c r="NY164" s="235"/>
      <c r="NZ164" s="235"/>
      <c r="OA164" s="235"/>
      <c r="OB164" s="235"/>
      <c r="OC164" s="235"/>
      <c r="OD164" s="235"/>
      <c r="OE164" s="235"/>
      <c r="OF164" s="235"/>
      <c r="OG164" s="235"/>
      <c r="OH164" s="235"/>
      <c r="OI164" s="235"/>
      <c r="OJ164" s="235"/>
      <c r="OK164" s="235"/>
      <c r="OL164" s="235"/>
      <c r="OM164" s="235"/>
      <c r="ON164" s="235"/>
      <c r="OO164" s="235"/>
      <c r="OP164" s="235"/>
      <c r="OQ164" s="235"/>
      <c r="OR164" s="235"/>
      <c r="OS164" s="235"/>
      <c r="OT164" s="235"/>
      <c r="OU164" s="235"/>
      <c r="OV164" s="235"/>
      <c r="OW164" s="235"/>
      <c r="OX164" s="235"/>
      <c r="OY164" s="235"/>
      <c r="OZ164" s="235"/>
      <c r="PA164" s="235"/>
      <c r="PB164" s="235"/>
      <c r="PC164" s="235"/>
      <c r="PD164" s="235"/>
      <c r="PE164" s="235"/>
      <c r="PF164" s="235"/>
      <c r="PG164" s="235"/>
      <c r="PH164" s="235"/>
      <c r="PI164" s="235"/>
      <c r="PJ164" s="235"/>
      <c r="PK164" s="235"/>
      <c r="PL164" s="235"/>
      <c r="PM164" s="235"/>
      <c r="PN164" s="235"/>
      <c r="PO164" s="235"/>
      <c r="PP164" s="235"/>
      <c r="PQ164" s="235"/>
      <c r="PR164" s="235"/>
      <c r="PS164" s="235"/>
      <c r="PT164" s="235"/>
      <c r="PU164" s="235"/>
      <c r="PV164" s="235"/>
      <c r="PW164" s="235"/>
      <c r="PX164" s="235"/>
      <c r="PY164" s="235"/>
      <c r="PZ164" s="235"/>
      <c r="QA164" s="235"/>
      <c r="QB164" s="235"/>
      <c r="QC164" s="235"/>
      <c r="QD164" s="235"/>
      <c r="QE164" s="235"/>
      <c r="QF164" s="235"/>
      <c r="QG164" s="235"/>
      <c r="QH164" s="235"/>
      <c r="QI164" s="235"/>
      <c r="QJ164" s="235"/>
      <c r="QK164" s="235"/>
      <c r="QL164" s="235"/>
      <c r="QM164" s="235"/>
      <c r="QN164" s="235"/>
      <c r="QO164" s="235"/>
      <c r="QP164" s="235"/>
      <c r="QQ164" s="235"/>
      <c r="QR164" s="235"/>
      <c r="QS164" s="235"/>
      <c r="QT164" s="235"/>
      <c r="QU164" s="235"/>
      <c r="QV164" s="235"/>
      <c r="QW164" s="235"/>
      <c r="QX164" s="235"/>
      <c r="QY164" s="235"/>
      <c r="QZ164" s="235"/>
      <c r="RA164" s="235"/>
      <c r="RB164" s="235"/>
      <c r="RC164" s="235"/>
      <c r="RD164" s="235"/>
      <c r="RE164" s="235"/>
      <c r="RF164" s="235"/>
      <c r="RG164" s="235"/>
      <c r="RH164" s="235"/>
      <c r="RI164" s="235"/>
      <c r="RJ164" s="235"/>
      <c r="RK164" s="235"/>
      <c r="RL164" s="235"/>
      <c r="RM164" s="235"/>
      <c r="RN164" s="235"/>
      <c r="RO164" s="235"/>
      <c r="RP164" s="235"/>
      <c r="RQ164" s="235"/>
      <c r="RR164" s="235"/>
      <c r="RS164" s="235"/>
      <c r="RT164" s="235"/>
      <c r="RU164" s="235"/>
      <c r="RV164" s="235"/>
      <c r="RW164" s="235"/>
      <c r="RX164" s="235"/>
      <c r="RY164" s="235"/>
      <c r="RZ164" s="235"/>
      <c r="SA164" s="235"/>
      <c r="SB164" s="235"/>
      <c r="SC164" s="235"/>
      <c r="SD164" s="235"/>
      <c r="SE164" s="235"/>
      <c r="SF164" s="235"/>
      <c r="SG164" s="235"/>
      <c r="SH164" s="235"/>
      <c r="SI164" s="235"/>
      <c r="SJ164" s="235"/>
      <c r="SK164" s="235"/>
      <c r="SL164" s="235"/>
      <c r="SM164" s="235"/>
      <c r="SN164" s="235"/>
      <c r="SO164" s="235"/>
      <c r="SP164" s="235"/>
      <c r="SQ164" s="235"/>
      <c r="SR164" s="235"/>
      <c r="SS164" s="235"/>
      <c r="ST164" s="235"/>
      <c r="SU164" s="235"/>
      <c r="SV164" s="235"/>
      <c r="SW164" s="235"/>
      <c r="SX164" s="235"/>
      <c r="SY164" s="235"/>
      <c r="SZ164" s="235"/>
      <c r="TA164" s="235"/>
      <c r="TB164" s="235"/>
      <c r="TC164" s="235"/>
      <c r="TD164" s="235"/>
      <c r="TE164" s="235"/>
      <c r="TF164" s="235"/>
      <c r="TG164" s="235"/>
      <c r="TH164" s="235"/>
      <c r="TI164" s="235"/>
      <c r="TJ164" s="235"/>
      <c r="TK164" s="235"/>
      <c r="TL164" s="235"/>
      <c r="TM164" s="235"/>
      <c r="TN164" s="235"/>
      <c r="TO164" s="235"/>
      <c r="TP164" s="235"/>
      <c r="TQ164" s="235"/>
      <c r="TR164" s="235"/>
      <c r="TS164" s="235"/>
      <c r="TT164" s="235"/>
      <c r="TU164" s="235"/>
      <c r="TV164" s="235"/>
      <c r="TW164" s="235"/>
      <c r="TX164" s="235"/>
      <c r="TY164" s="235"/>
      <c r="TZ164" s="235"/>
      <c r="UA164" s="235"/>
      <c r="UB164" s="235"/>
      <c r="UC164" s="235"/>
      <c r="UD164" s="235"/>
      <c r="UE164" s="235"/>
      <c r="UF164" s="235"/>
      <c r="UG164" s="235"/>
      <c r="UH164" s="235"/>
      <c r="UI164" s="235"/>
      <c r="UJ164" s="235"/>
      <c r="UK164" s="235"/>
      <c r="UL164" s="235"/>
      <c r="UM164" s="235"/>
      <c r="UN164" s="235"/>
      <c r="UO164" s="235"/>
      <c r="UP164" s="235"/>
      <c r="UQ164" s="235"/>
      <c r="UR164" s="235"/>
      <c r="US164" s="235"/>
      <c r="UT164" s="235"/>
      <c r="UU164" s="235"/>
      <c r="UV164" s="235"/>
      <c r="UW164" s="235"/>
      <c r="UX164" s="235"/>
      <c r="UY164" s="235"/>
      <c r="UZ164" s="235"/>
      <c r="VA164" s="235"/>
      <c r="VB164" s="235"/>
      <c r="VC164" s="235"/>
      <c r="VD164" s="235"/>
      <c r="VE164" s="235"/>
      <c r="VF164" s="235"/>
      <c r="VG164" s="235"/>
      <c r="VH164" s="235"/>
      <c r="VI164" s="235"/>
      <c r="VJ164" s="235"/>
      <c r="VK164" s="235"/>
      <c r="VL164" s="235"/>
      <c r="VM164" s="235"/>
      <c r="VN164" s="235"/>
      <c r="VO164" s="235"/>
      <c r="VP164" s="235"/>
      <c r="VQ164" s="235"/>
      <c r="VR164" s="235"/>
      <c r="VS164" s="235"/>
      <c r="VT164" s="235"/>
      <c r="VU164" s="235"/>
      <c r="VV164" s="235"/>
      <c r="VW164" s="235"/>
      <c r="VX164" s="235"/>
      <c r="VY164" s="235"/>
      <c r="VZ164" s="235"/>
      <c r="WA164" s="235"/>
      <c r="WB164" s="235"/>
      <c r="WC164" s="235"/>
      <c r="WD164" s="235"/>
      <c r="WE164" s="235"/>
      <c r="WF164" s="235"/>
      <c r="WG164" s="235"/>
      <c r="WH164" s="235"/>
      <c r="WI164" s="235"/>
      <c r="WJ164" s="235"/>
      <c r="WK164" s="235"/>
      <c r="WL164" s="235"/>
      <c r="WM164" s="235"/>
      <c r="WN164" s="235"/>
      <c r="WO164" s="235"/>
      <c r="WP164" s="235"/>
      <c r="WQ164" s="235"/>
      <c r="WR164" s="235"/>
      <c r="WS164" s="235"/>
      <c r="WT164" s="235"/>
      <c r="WU164" s="235"/>
      <c r="WV164" s="235"/>
      <c r="WW164" s="235"/>
      <c r="WX164" s="235"/>
      <c r="WY164" s="235"/>
      <c r="WZ164" s="235"/>
      <c r="XA164" s="235"/>
      <c r="XB164" s="235"/>
      <c r="XC164" s="235"/>
      <c r="XD164" s="235"/>
      <c r="XE164" s="235"/>
      <c r="XF164" s="235"/>
      <c r="XG164" s="235"/>
      <c r="XH164" s="235"/>
      <c r="XI164" s="235"/>
      <c r="XJ164" s="235"/>
      <c r="XK164" s="235"/>
      <c r="XL164" s="235"/>
      <c r="XM164" s="235"/>
      <c r="XN164" s="235"/>
      <c r="XO164" s="235"/>
      <c r="XP164" s="235"/>
      <c r="XQ164" s="235"/>
      <c r="XR164" s="235"/>
      <c r="XS164" s="235"/>
      <c r="XT164" s="235"/>
      <c r="XU164" s="235"/>
      <c r="XV164" s="235"/>
      <c r="XW164" s="235"/>
      <c r="XX164" s="235"/>
      <c r="XY164" s="235"/>
      <c r="XZ164" s="235"/>
      <c r="YA164" s="235"/>
      <c r="YB164" s="235"/>
      <c r="YC164" s="235"/>
      <c r="YD164" s="235"/>
      <c r="YE164" s="235"/>
      <c r="YF164" s="235"/>
      <c r="YG164" s="235"/>
      <c r="YH164" s="235"/>
      <c r="YI164" s="235"/>
      <c r="YJ164" s="235"/>
      <c r="YK164" s="235"/>
      <c r="YL164" s="235"/>
      <c r="YM164" s="235"/>
      <c r="YN164" s="235"/>
      <c r="YO164" s="235"/>
      <c r="YP164" s="235"/>
      <c r="YQ164" s="235"/>
      <c r="YR164" s="235"/>
      <c r="YS164" s="235"/>
      <c r="YT164" s="235"/>
      <c r="YU164" s="235"/>
      <c r="YV164" s="235"/>
      <c r="YW164" s="235"/>
      <c r="YX164" s="235"/>
      <c r="YY164" s="235"/>
      <c r="YZ164" s="235"/>
      <c r="ZA164" s="235"/>
      <c r="ZB164" s="235"/>
      <c r="ZC164" s="235"/>
      <c r="ZD164" s="235"/>
      <c r="ZE164" s="235"/>
      <c r="ZF164" s="235"/>
      <c r="ZG164" s="235"/>
      <c r="ZH164" s="235"/>
      <c r="ZI164" s="235"/>
      <c r="ZJ164" s="235"/>
      <c r="ZK164" s="235"/>
      <c r="ZL164" s="235"/>
      <c r="ZM164" s="235"/>
      <c r="ZN164" s="235"/>
      <c r="ZO164" s="235"/>
      <c r="ZP164" s="235"/>
      <c r="ZQ164" s="235"/>
      <c r="ZR164" s="235"/>
      <c r="ZS164" s="235"/>
      <c r="ZT164" s="235"/>
      <c r="ZU164" s="235"/>
      <c r="ZV164" s="235"/>
      <c r="ZW164" s="235"/>
      <c r="ZX164" s="235"/>
      <c r="ZY164" s="235"/>
      <c r="ZZ164" s="235"/>
      <c r="AAA164" s="235"/>
      <c r="AAB164" s="235"/>
      <c r="AAC164" s="235"/>
      <c r="AAD164" s="235"/>
      <c r="AAE164" s="235"/>
      <c r="AAF164" s="235"/>
      <c r="AAG164" s="235"/>
      <c r="AAH164" s="235"/>
      <c r="AAI164" s="235"/>
      <c r="AAJ164" s="235"/>
      <c r="AAK164" s="235"/>
      <c r="AAL164" s="235"/>
      <c r="AAM164" s="235"/>
      <c r="AAN164" s="235"/>
      <c r="AAO164" s="235"/>
      <c r="AAP164" s="235"/>
      <c r="AAQ164" s="235"/>
      <c r="AAR164" s="235"/>
      <c r="AAS164" s="235"/>
      <c r="AAT164" s="235"/>
      <c r="AAU164" s="235"/>
      <c r="AAV164" s="235"/>
      <c r="AAW164" s="235"/>
      <c r="AAX164" s="235"/>
      <c r="AAY164" s="235"/>
      <c r="AAZ164" s="235"/>
      <c r="ABA164" s="235"/>
      <c r="ABB164" s="235"/>
      <c r="ABC164" s="235"/>
      <c r="ABD164" s="235"/>
      <c r="ABE164" s="235"/>
      <c r="ABF164" s="235"/>
      <c r="ABG164" s="235"/>
      <c r="ABH164" s="235"/>
      <c r="ABI164" s="235"/>
      <c r="ABJ164" s="235"/>
      <c r="ABK164" s="235"/>
      <c r="ABL164" s="235"/>
      <c r="ABM164" s="235"/>
      <c r="ABN164" s="235"/>
      <c r="ABO164" s="235"/>
      <c r="ABP164" s="235"/>
      <c r="ABQ164" s="235"/>
      <c r="ABR164" s="235"/>
      <c r="ABS164" s="235"/>
      <c r="ABT164" s="235"/>
      <c r="ABU164" s="235"/>
      <c r="ABV164" s="235"/>
      <c r="ABW164" s="235"/>
      <c r="ABX164" s="235"/>
      <c r="ABY164" s="235"/>
      <c r="ABZ164" s="235"/>
      <c r="ACA164" s="235"/>
      <c r="ACB164" s="235"/>
      <c r="ACC164" s="235"/>
      <c r="ACD164" s="235"/>
      <c r="ACE164" s="235"/>
      <c r="ACF164" s="235"/>
      <c r="ACG164" s="235"/>
      <c r="ACH164" s="235"/>
      <c r="ACI164" s="235"/>
      <c r="ACJ164" s="235"/>
      <c r="ACK164" s="235"/>
      <c r="ACL164" s="235"/>
      <c r="ACM164" s="235"/>
      <c r="ACN164" s="235"/>
      <c r="ACO164" s="235"/>
      <c r="ACP164" s="235"/>
      <c r="ACQ164" s="235"/>
      <c r="ACR164" s="235"/>
      <c r="ACS164" s="235"/>
      <c r="ACT164" s="235"/>
      <c r="ACU164" s="235"/>
      <c r="ACV164" s="235"/>
      <c r="ACW164" s="235"/>
      <c r="ACX164" s="235"/>
      <c r="ACY164" s="235"/>
      <c r="ACZ164" s="235"/>
      <c r="ADA164" s="235"/>
      <c r="ADB164" s="235"/>
      <c r="ADC164" s="235"/>
      <c r="ADD164" s="235"/>
      <c r="ADE164" s="235"/>
      <c r="ADF164" s="235"/>
      <c r="ADG164" s="235"/>
      <c r="ADH164" s="235"/>
      <c r="ADI164" s="235"/>
      <c r="ADJ164" s="235"/>
      <c r="ADK164" s="235"/>
      <c r="ADL164" s="235"/>
      <c r="ADM164" s="235"/>
      <c r="ADN164" s="235"/>
      <c r="ADO164" s="235"/>
      <c r="ADP164" s="235"/>
      <c r="ADQ164" s="235"/>
      <c r="ADR164" s="235"/>
      <c r="ADS164" s="235"/>
      <c r="ADT164" s="235"/>
      <c r="ADU164" s="235"/>
      <c r="ADV164" s="235"/>
      <c r="ADW164" s="235"/>
      <c r="ADX164" s="235"/>
      <c r="ADY164" s="235"/>
      <c r="ADZ164" s="235"/>
      <c r="AEA164" s="235"/>
      <c r="AEB164" s="235"/>
      <c r="AEC164" s="235"/>
      <c r="AED164" s="235"/>
      <c r="AEE164" s="235"/>
      <c r="AEF164" s="235"/>
      <c r="AEG164" s="235"/>
      <c r="AEH164" s="235"/>
      <c r="AEI164" s="235"/>
      <c r="AEJ164" s="235"/>
      <c r="AEK164" s="235"/>
      <c r="AEL164" s="235"/>
      <c r="AEM164" s="235"/>
      <c r="AEN164" s="235"/>
      <c r="AEO164" s="235"/>
      <c r="AEP164" s="235"/>
      <c r="AEQ164" s="235"/>
      <c r="AER164" s="235"/>
      <c r="AES164" s="235"/>
      <c r="AET164" s="235"/>
      <c r="AEU164" s="235"/>
      <c r="AEV164" s="235"/>
      <c r="AEW164" s="235"/>
      <c r="AEX164" s="235"/>
      <c r="AEY164" s="235"/>
      <c r="AEZ164" s="235"/>
      <c r="AFA164" s="235"/>
      <c r="AFB164" s="235"/>
      <c r="AFC164" s="235"/>
      <c r="AFD164" s="235"/>
      <c r="AFE164" s="235"/>
      <c r="AFF164" s="235"/>
      <c r="AFG164" s="235"/>
      <c r="AFH164" s="235"/>
      <c r="AFI164" s="235"/>
      <c r="AFJ164" s="235"/>
      <c r="AFK164" s="235"/>
      <c r="AFL164" s="235"/>
      <c r="AFM164" s="235"/>
      <c r="AFN164" s="235"/>
      <c r="AFO164" s="235"/>
      <c r="AFP164" s="235"/>
      <c r="AFQ164" s="235"/>
      <c r="AFR164" s="235"/>
      <c r="AFS164" s="235"/>
      <c r="AFT164" s="235"/>
      <c r="AFU164" s="235"/>
      <c r="AFV164" s="235"/>
      <c r="AFW164" s="235"/>
      <c r="AFX164" s="235"/>
      <c r="AFY164" s="235"/>
      <c r="AFZ164" s="235"/>
      <c r="AGA164" s="235"/>
      <c r="AGB164" s="235"/>
      <c r="AGC164" s="235"/>
      <c r="AGD164" s="235"/>
      <c r="AGE164" s="235"/>
      <c r="AGF164" s="235"/>
      <c r="AGG164" s="235"/>
      <c r="AGH164" s="235"/>
      <c r="AGI164" s="235"/>
      <c r="AGJ164" s="235"/>
      <c r="AGK164" s="235"/>
      <c r="AGL164" s="235"/>
      <c r="AGM164" s="235"/>
      <c r="AGN164" s="235"/>
      <c r="AGO164" s="235"/>
      <c r="AGP164" s="235"/>
      <c r="AGQ164" s="235"/>
      <c r="AGR164" s="235"/>
      <c r="AGS164" s="235"/>
      <c r="AGT164" s="235"/>
      <c r="AGU164" s="235"/>
      <c r="AGV164" s="235"/>
      <c r="AGW164" s="235"/>
      <c r="AGX164" s="235"/>
      <c r="AGY164" s="235"/>
      <c r="AGZ164" s="235"/>
      <c r="AHA164" s="235"/>
      <c r="AHB164" s="235"/>
      <c r="AHC164" s="235"/>
      <c r="AHD164" s="235"/>
      <c r="AHE164" s="235"/>
      <c r="AHF164" s="235"/>
      <c r="AHG164" s="235"/>
      <c r="AHH164" s="235"/>
      <c r="AHI164" s="235"/>
      <c r="AHJ164" s="235"/>
      <c r="AHK164" s="235"/>
      <c r="AHL164" s="235"/>
      <c r="AHM164" s="235"/>
      <c r="AHN164" s="235"/>
      <c r="AHO164" s="235"/>
      <c r="AHP164" s="235"/>
      <c r="AHQ164" s="235"/>
      <c r="AHR164" s="235"/>
      <c r="AHS164" s="235"/>
      <c r="AHT164" s="235"/>
      <c r="AHU164" s="235"/>
      <c r="AHV164" s="235"/>
      <c r="AHW164" s="235"/>
      <c r="AHX164" s="235"/>
      <c r="AHY164" s="235"/>
      <c r="AHZ164" s="235"/>
      <c r="AIA164" s="235"/>
      <c r="AIB164" s="235"/>
      <c r="AIC164" s="235"/>
      <c r="AID164" s="235"/>
      <c r="AIE164" s="235"/>
      <c r="AIF164" s="235"/>
      <c r="AIG164" s="235"/>
      <c r="AIH164" s="235"/>
      <c r="AII164" s="235"/>
      <c r="AIJ164" s="235"/>
      <c r="AIK164" s="235"/>
      <c r="AIL164" s="235"/>
      <c r="AIM164" s="235"/>
      <c r="AIN164" s="235"/>
      <c r="AIO164" s="235"/>
      <c r="AIP164" s="235"/>
      <c r="AIQ164" s="235"/>
      <c r="AIR164" s="235"/>
      <c r="AIS164" s="235"/>
      <c r="AIT164" s="235"/>
      <c r="AIU164" s="235"/>
      <c r="AIV164" s="235"/>
      <c r="AIW164" s="235"/>
      <c r="AIX164" s="235"/>
      <c r="AIY164" s="235"/>
      <c r="AIZ164" s="235"/>
      <c r="AJA164" s="235"/>
      <c r="AJB164" s="235"/>
      <c r="AJC164" s="235"/>
      <c r="AJD164" s="235"/>
      <c r="AJE164" s="235"/>
      <c r="AJF164" s="235"/>
      <c r="AJG164" s="235"/>
      <c r="AJH164" s="235"/>
      <c r="AJI164" s="235"/>
      <c r="AJJ164" s="235"/>
      <c r="AJK164" s="235"/>
      <c r="AJL164" s="235"/>
      <c r="AJM164" s="235"/>
      <c r="AJN164" s="235"/>
      <c r="AJO164" s="235"/>
      <c r="AJP164" s="235"/>
      <c r="AJQ164" s="235"/>
      <c r="AJR164" s="235"/>
      <c r="AJS164" s="235"/>
      <c r="AJT164" s="235"/>
      <c r="AJU164" s="235"/>
      <c r="AJV164" s="235"/>
      <c r="AJW164" s="235"/>
      <c r="AJX164" s="235"/>
      <c r="AJY164" s="235"/>
      <c r="AJZ164" s="235"/>
      <c r="AKA164" s="235"/>
      <c r="AKB164" s="235"/>
      <c r="AKC164" s="235"/>
      <c r="AKD164" s="235"/>
      <c r="AKE164" s="235"/>
      <c r="AKF164" s="235"/>
      <c r="AKG164" s="235"/>
      <c r="AKH164" s="235"/>
      <c r="AKI164" s="235"/>
      <c r="AKJ164" s="235"/>
      <c r="AKK164" s="235"/>
      <c r="AKL164" s="235"/>
      <c r="AKM164" s="235"/>
      <c r="AKN164" s="235"/>
      <c r="AKO164" s="235"/>
      <c r="AKP164" s="235"/>
      <c r="AKQ164" s="235"/>
      <c r="AKR164" s="235"/>
      <c r="AKS164" s="235"/>
      <c r="AKT164" s="235"/>
      <c r="AKU164" s="235"/>
      <c r="AKV164" s="235"/>
      <c r="AKW164" s="235"/>
      <c r="AKX164" s="235"/>
      <c r="AKY164" s="235"/>
      <c r="AKZ164" s="235"/>
      <c r="ALA164" s="235"/>
      <c r="ALB164" s="235"/>
      <c r="ALC164" s="235"/>
      <c r="ALD164" s="235"/>
      <c r="ALE164" s="235"/>
      <c r="ALF164" s="235"/>
      <c r="ALG164" s="235"/>
      <c r="ALH164" s="235"/>
      <c r="ALI164" s="235"/>
      <c r="ALJ164" s="235"/>
      <c r="ALK164" s="235"/>
      <c r="ALL164" s="235"/>
      <c r="ALM164" s="235"/>
      <c r="ALN164" s="235"/>
      <c r="ALO164" s="235"/>
      <c r="ALP164" s="235"/>
      <c r="ALQ164" s="235"/>
      <c r="ALR164" s="235"/>
      <c r="ALS164" s="235"/>
      <c r="ALT164" s="235"/>
      <c r="ALU164" s="235"/>
      <c r="ALV164" s="235"/>
      <c r="ALW164" s="235"/>
      <c r="ALX164" s="235"/>
      <c r="ALY164" s="235"/>
      <c r="ALZ164" s="235"/>
      <c r="AMA164" s="235"/>
      <c r="AMB164" s="235"/>
      <c r="AMC164" s="235"/>
      <c r="AMD164" s="235"/>
      <c r="AME164" s="235"/>
      <c r="AMF164" s="235"/>
      <c r="AMG164" s="235"/>
      <c r="AMH164" s="235"/>
      <c r="AMI164" s="235"/>
      <c r="AMJ164" s="235"/>
      <c r="AMK164" s="235"/>
      <c r="AML164" s="235"/>
      <c r="AMM164" s="235"/>
      <c r="AMN164" s="235"/>
      <c r="AMO164" s="235"/>
      <c r="AMP164" s="235"/>
      <c r="AMQ164" s="235"/>
      <c r="AMR164" s="235"/>
      <c r="AMS164" s="235"/>
      <c r="AMT164" s="235"/>
      <c r="AMU164" s="235"/>
      <c r="AMV164" s="235"/>
      <c r="AMW164" s="235"/>
      <c r="AMX164" s="235"/>
      <c r="AMY164" s="235"/>
      <c r="AMZ164" s="235"/>
      <c r="ANA164" s="235"/>
      <c r="ANB164" s="235"/>
      <c r="ANC164" s="235"/>
      <c r="AND164" s="235"/>
      <c r="ANE164" s="235"/>
      <c r="ANF164" s="235"/>
      <c r="ANG164" s="235"/>
      <c r="ANH164" s="235"/>
      <c r="ANI164" s="235"/>
      <c r="ANJ164" s="235"/>
      <c r="ANK164" s="235"/>
      <c r="ANL164" s="235"/>
      <c r="ANM164" s="235"/>
      <c r="ANN164" s="235"/>
      <c r="ANO164" s="235"/>
      <c r="ANP164" s="235"/>
      <c r="ANQ164" s="235"/>
      <c r="ANR164" s="235"/>
      <c r="ANS164" s="235"/>
      <c r="ANT164" s="235"/>
      <c r="ANU164" s="235"/>
      <c r="ANV164" s="235"/>
      <c r="ANW164" s="235"/>
      <c r="ANX164" s="235"/>
      <c r="ANY164" s="235"/>
      <c r="ANZ164" s="235"/>
      <c r="AOA164" s="235"/>
      <c r="AOB164" s="235"/>
      <c r="AOC164" s="235"/>
      <c r="AOD164" s="235"/>
      <c r="AOE164" s="235"/>
      <c r="AOF164" s="235"/>
      <c r="AOG164" s="235"/>
      <c r="AOH164" s="235"/>
      <c r="AOI164" s="235"/>
      <c r="AOJ164" s="235"/>
      <c r="AOK164" s="235"/>
      <c r="AOL164" s="235"/>
      <c r="AOM164" s="235"/>
      <c r="AON164" s="235"/>
      <c r="AOO164" s="235"/>
      <c r="AOP164" s="235"/>
      <c r="AOQ164" s="235"/>
      <c r="AOR164" s="235"/>
      <c r="AOS164" s="235"/>
      <c r="AOT164" s="235"/>
      <c r="AOU164" s="235"/>
      <c r="AOV164" s="235"/>
      <c r="AOW164" s="235"/>
      <c r="AOX164" s="235"/>
      <c r="AOY164" s="235"/>
      <c r="AOZ164" s="235"/>
      <c r="APA164" s="235"/>
      <c r="APB164" s="235"/>
      <c r="APC164" s="235"/>
      <c r="APD164" s="235"/>
      <c r="APE164" s="235"/>
      <c r="APF164" s="235"/>
      <c r="APG164" s="235"/>
      <c r="APH164" s="235"/>
      <c r="API164" s="235"/>
      <c r="APJ164" s="235"/>
      <c r="APK164" s="235"/>
      <c r="APL164" s="235"/>
      <c r="APM164" s="235"/>
      <c r="APN164" s="235"/>
      <c r="APO164" s="235"/>
      <c r="APP164" s="235"/>
      <c r="APQ164" s="235"/>
      <c r="APR164" s="235"/>
      <c r="APS164" s="235"/>
      <c r="APT164" s="235"/>
      <c r="APU164" s="235"/>
      <c r="APV164" s="235"/>
      <c r="APW164" s="235"/>
      <c r="APX164" s="235"/>
      <c r="APY164" s="235"/>
      <c r="APZ164" s="235"/>
      <c r="AQA164" s="235"/>
      <c r="AQB164" s="235"/>
      <c r="AQC164" s="235"/>
      <c r="AQD164" s="235"/>
      <c r="AQE164" s="235"/>
      <c r="AQF164" s="235"/>
      <c r="AQG164" s="235"/>
      <c r="AQH164" s="235"/>
      <c r="AQI164" s="235"/>
      <c r="AQJ164" s="235"/>
      <c r="AQK164" s="235"/>
      <c r="AQL164" s="235"/>
      <c r="AQM164" s="235"/>
      <c r="AQN164" s="235"/>
      <c r="AQO164" s="235"/>
      <c r="AQP164" s="235"/>
      <c r="AQQ164" s="235"/>
      <c r="AQR164" s="235"/>
      <c r="AQS164" s="235"/>
      <c r="AQT164" s="235"/>
      <c r="AQU164" s="235"/>
      <c r="AQV164" s="235"/>
      <c r="AQW164" s="235"/>
      <c r="AQX164" s="235"/>
      <c r="AQY164" s="235"/>
      <c r="AQZ164" s="235"/>
      <c r="ARA164" s="235"/>
      <c r="ARB164" s="235"/>
      <c r="ARC164" s="235"/>
      <c r="ARD164" s="235"/>
      <c r="ARE164" s="235"/>
      <c r="ARF164" s="235"/>
      <c r="ARG164" s="235"/>
      <c r="ARH164" s="235"/>
      <c r="ARI164" s="235"/>
      <c r="ARJ164" s="235"/>
      <c r="ARK164" s="235"/>
      <c r="ARL164" s="235"/>
      <c r="ARM164" s="235"/>
      <c r="ARN164" s="235"/>
      <c r="ARO164" s="235"/>
      <c r="ARP164" s="235"/>
      <c r="ARQ164" s="235"/>
      <c r="ARR164" s="235"/>
      <c r="ARS164" s="235"/>
      <c r="ART164" s="235"/>
      <c r="ARU164" s="235"/>
      <c r="ARV164" s="235"/>
      <c r="ARW164" s="235"/>
      <c r="ARX164" s="235"/>
      <c r="ARY164" s="235"/>
      <c r="ARZ164" s="235"/>
      <c r="ASA164" s="235"/>
      <c r="ASB164" s="235"/>
      <c r="ASC164" s="235"/>
      <c r="ASD164" s="235"/>
      <c r="ASE164" s="235"/>
      <c r="ASF164" s="235"/>
      <c r="ASG164" s="235"/>
      <c r="ASH164" s="235"/>
      <c r="ASI164" s="235"/>
      <c r="ASJ164" s="235"/>
      <c r="ASK164" s="235"/>
      <c r="ASL164" s="235"/>
      <c r="ASM164" s="235"/>
      <c r="ASN164" s="235"/>
      <c r="ASO164" s="235"/>
      <c r="ASP164" s="235"/>
      <c r="ASQ164" s="235"/>
      <c r="ASR164" s="235"/>
      <c r="ASS164" s="235"/>
      <c r="AST164" s="235"/>
      <c r="ASU164" s="235"/>
      <c r="ASV164" s="235"/>
      <c r="ASW164" s="235"/>
      <c r="ASX164" s="235"/>
      <c r="ASY164" s="235"/>
      <c r="ASZ164" s="235"/>
      <c r="ATA164" s="235"/>
      <c r="ATB164" s="235"/>
      <c r="ATC164" s="235"/>
      <c r="ATD164" s="235"/>
      <c r="ATE164" s="235"/>
      <c r="ATF164" s="235"/>
      <c r="ATG164" s="235"/>
      <c r="ATH164" s="235"/>
      <c r="ATI164" s="235"/>
      <c r="ATJ164" s="235"/>
      <c r="ATK164" s="235"/>
      <c r="ATL164" s="235"/>
      <c r="ATM164" s="235"/>
      <c r="ATN164" s="235"/>
      <c r="ATO164" s="235"/>
      <c r="ATP164" s="235"/>
      <c r="ATQ164" s="235"/>
      <c r="ATR164" s="235"/>
      <c r="ATS164" s="235"/>
      <c r="ATT164" s="235"/>
      <c r="ATU164" s="235"/>
      <c r="ATV164" s="235"/>
      <c r="ATW164" s="235"/>
      <c r="ATX164" s="235"/>
      <c r="ATY164" s="235"/>
      <c r="ATZ164" s="235"/>
      <c r="AUA164" s="235"/>
      <c r="AUB164" s="235"/>
      <c r="AUC164" s="235"/>
      <c r="AUD164" s="235"/>
      <c r="AUE164" s="235"/>
      <c r="AUF164" s="235"/>
      <c r="AUG164" s="235"/>
      <c r="AUH164" s="235"/>
      <c r="AUI164" s="235"/>
      <c r="AUJ164" s="235"/>
      <c r="AUK164" s="235"/>
      <c r="AUL164" s="235"/>
      <c r="AUM164" s="235"/>
      <c r="AUN164" s="235"/>
      <c r="AUO164" s="235"/>
      <c r="AUP164" s="235"/>
      <c r="AUQ164" s="235"/>
      <c r="AUR164" s="235"/>
      <c r="AUS164" s="235"/>
      <c r="AUT164" s="235"/>
      <c r="AUU164" s="235"/>
      <c r="AUV164" s="235"/>
      <c r="AUW164" s="235"/>
      <c r="AUX164" s="235"/>
      <c r="AUY164" s="235"/>
      <c r="AUZ164" s="235"/>
      <c r="AVA164" s="235"/>
      <c r="AVB164" s="235"/>
      <c r="AVC164" s="235"/>
      <c r="AVD164" s="235"/>
      <c r="AVE164" s="235"/>
      <c r="AVF164" s="235"/>
      <c r="AVG164" s="235"/>
      <c r="AVH164" s="235"/>
      <c r="AVI164" s="235"/>
      <c r="AVJ164" s="235"/>
      <c r="AVK164" s="235"/>
      <c r="AVL164" s="235"/>
      <c r="AVM164" s="235"/>
      <c r="AVN164" s="235"/>
      <c r="AVO164" s="235"/>
      <c r="AVP164" s="235"/>
      <c r="AVQ164" s="235"/>
      <c r="AVR164" s="235"/>
      <c r="AVS164" s="235"/>
      <c r="AVT164" s="235"/>
      <c r="AVU164" s="235"/>
      <c r="AVV164" s="235"/>
      <c r="AVW164" s="235"/>
      <c r="AVX164" s="235"/>
      <c r="AVY164" s="235"/>
      <c r="AVZ164" s="235"/>
      <c r="AWA164" s="235"/>
      <c r="AWB164" s="235"/>
      <c r="AWC164" s="235"/>
      <c r="AWD164" s="235"/>
      <c r="AWE164" s="235"/>
      <c r="AWF164" s="235"/>
      <c r="AWG164" s="235"/>
      <c r="AWH164" s="235"/>
      <c r="AWI164" s="235"/>
      <c r="AWJ164" s="235"/>
      <c r="AWK164" s="235"/>
      <c r="AWL164" s="235"/>
      <c r="AWM164" s="235"/>
      <c r="AWN164" s="235"/>
      <c r="AWO164" s="235"/>
      <c r="AWP164" s="235"/>
      <c r="AWQ164" s="235"/>
      <c r="AWR164" s="235"/>
      <c r="AWS164" s="235"/>
      <c r="AWT164" s="235"/>
      <c r="AWU164" s="235"/>
      <c r="AWV164" s="235"/>
      <c r="AWW164" s="235"/>
      <c r="AWX164" s="235"/>
      <c r="AWY164" s="235"/>
      <c r="AWZ164" s="235"/>
      <c r="AXA164" s="235"/>
      <c r="AXB164" s="235"/>
      <c r="AXC164" s="235"/>
      <c r="AXD164" s="235"/>
      <c r="AXE164" s="235"/>
      <c r="AXF164" s="235"/>
      <c r="AXG164" s="235"/>
      <c r="AXH164" s="235"/>
      <c r="AXI164" s="235"/>
      <c r="AXJ164" s="235"/>
      <c r="AXK164" s="235"/>
      <c r="AXL164" s="235"/>
      <c r="AXM164" s="235"/>
      <c r="AXN164" s="235"/>
      <c r="AXO164" s="235"/>
      <c r="AXP164" s="235"/>
      <c r="AXQ164" s="235"/>
      <c r="AXR164" s="235"/>
      <c r="AXS164" s="235"/>
      <c r="AXT164" s="235"/>
      <c r="AXU164" s="235"/>
      <c r="AXV164" s="235"/>
      <c r="AXW164" s="235"/>
      <c r="AXX164" s="235"/>
      <c r="AXY164" s="235"/>
      <c r="AXZ164" s="235"/>
      <c r="AYA164" s="235"/>
      <c r="AYB164" s="235"/>
      <c r="AYC164" s="235"/>
      <c r="AYD164" s="235"/>
      <c r="AYE164" s="235"/>
      <c r="AYF164" s="235"/>
      <c r="AYG164" s="235"/>
      <c r="AYH164" s="235"/>
      <c r="AYI164" s="235"/>
      <c r="AYJ164" s="235"/>
      <c r="AYK164" s="235"/>
      <c r="AYL164" s="235"/>
      <c r="AYM164" s="235"/>
      <c r="AYN164" s="235"/>
      <c r="AYO164" s="235"/>
      <c r="AYP164" s="235"/>
      <c r="AYQ164" s="235"/>
      <c r="AYR164" s="235"/>
      <c r="AYS164" s="235"/>
      <c r="AYT164" s="235"/>
      <c r="AYU164" s="235"/>
      <c r="AYV164" s="235"/>
      <c r="AYW164" s="235"/>
      <c r="AYX164" s="235"/>
      <c r="AYY164" s="235"/>
      <c r="AYZ164" s="235"/>
      <c r="AZA164" s="235"/>
      <c r="AZB164" s="235"/>
      <c r="AZC164" s="235"/>
      <c r="AZD164" s="235"/>
      <c r="AZE164" s="235"/>
      <c r="AZF164" s="235"/>
      <c r="AZG164" s="235"/>
      <c r="AZH164" s="235"/>
      <c r="AZI164" s="235"/>
      <c r="AZJ164" s="235"/>
      <c r="AZK164" s="235"/>
      <c r="AZL164" s="235"/>
      <c r="AZM164" s="235"/>
      <c r="AZN164" s="235"/>
      <c r="AZO164" s="235"/>
      <c r="AZP164" s="235"/>
      <c r="AZQ164" s="235"/>
      <c r="AZR164" s="235"/>
      <c r="AZS164" s="235"/>
      <c r="AZT164" s="235"/>
      <c r="AZU164" s="235"/>
      <c r="AZV164" s="235"/>
      <c r="AZW164" s="235"/>
      <c r="AZX164" s="235"/>
      <c r="AZY164" s="235"/>
      <c r="AZZ164" s="235"/>
      <c r="BAA164" s="235"/>
      <c r="BAB164" s="235"/>
      <c r="BAC164" s="235"/>
      <c r="BAD164" s="235"/>
      <c r="BAE164" s="235"/>
      <c r="BAF164" s="235"/>
      <c r="BAG164" s="235"/>
      <c r="BAH164" s="235"/>
      <c r="BAI164" s="235"/>
      <c r="BAJ164" s="235"/>
      <c r="BAK164" s="235"/>
      <c r="BAL164" s="235"/>
      <c r="BAM164" s="235"/>
      <c r="BAN164" s="235"/>
      <c r="BAO164" s="235"/>
      <c r="BAP164" s="235"/>
      <c r="BAQ164" s="235"/>
      <c r="BAR164" s="235"/>
      <c r="BAS164" s="235"/>
      <c r="BAT164" s="235"/>
      <c r="BAU164" s="235"/>
      <c r="BAV164" s="235"/>
      <c r="BAW164" s="235"/>
      <c r="BAX164" s="235"/>
      <c r="BAY164" s="235"/>
      <c r="BAZ164" s="235"/>
      <c r="BBA164" s="235"/>
      <c r="BBB164" s="235"/>
      <c r="BBC164" s="235"/>
      <c r="BBD164" s="235"/>
      <c r="BBE164" s="235"/>
      <c r="BBF164" s="235"/>
      <c r="BBG164" s="235"/>
      <c r="BBH164" s="235"/>
      <c r="BBI164" s="235"/>
      <c r="BBJ164" s="235"/>
      <c r="BBK164" s="235"/>
      <c r="BBL164" s="235"/>
      <c r="BBM164" s="235"/>
      <c r="BBN164" s="235"/>
      <c r="BBO164" s="235"/>
      <c r="BBP164" s="235"/>
      <c r="BBQ164" s="235"/>
      <c r="BBR164" s="235"/>
      <c r="BBS164" s="235"/>
      <c r="BBT164" s="235"/>
      <c r="BBU164" s="235"/>
      <c r="BBV164" s="235"/>
      <c r="BBW164" s="235"/>
      <c r="BBX164" s="235"/>
      <c r="BBY164" s="235"/>
      <c r="BBZ164" s="235"/>
      <c r="BCA164" s="235"/>
      <c r="BCB164" s="235"/>
      <c r="BCC164" s="235"/>
      <c r="BCD164" s="235"/>
      <c r="BCE164" s="235"/>
      <c r="BCF164" s="235"/>
      <c r="BCG164" s="235"/>
      <c r="BCH164" s="235"/>
      <c r="BCI164" s="235"/>
      <c r="BCJ164" s="235"/>
      <c r="BCK164" s="235"/>
      <c r="BCL164" s="235"/>
      <c r="BCM164" s="235"/>
      <c r="BCN164" s="235"/>
      <c r="BCO164" s="235"/>
      <c r="BCP164" s="235"/>
      <c r="BCQ164" s="235"/>
      <c r="BCR164" s="235"/>
      <c r="BCS164" s="235"/>
      <c r="BCT164" s="235"/>
      <c r="BCU164" s="235"/>
      <c r="BCV164" s="235"/>
      <c r="BCW164" s="235"/>
      <c r="BCX164" s="235"/>
      <c r="BCY164" s="235"/>
      <c r="BCZ164" s="235"/>
      <c r="BDA164" s="235"/>
      <c r="BDB164" s="235"/>
      <c r="BDC164" s="235"/>
      <c r="BDD164" s="235"/>
      <c r="BDE164" s="235"/>
      <c r="BDF164" s="235"/>
      <c r="BDG164" s="235"/>
      <c r="BDH164" s="235"/>
      <c r="BDI164" s="235"/>
      <c r="BDJ164" s="235"/>
      <c r="BDK164" s="235"/>
      <c r="BDL164" s="235"/>
      <c r="BDM164" s="235"/>
      <c r="BDN164" s="235"/>
      <c r="BDO164" s="235"/>
      <c r="BDP164" s="235"/>
      <c r="BDQ164" s="235"/>
      <c r="BDR164" s="235"/>
      <c r="BDS164" s="235"/>
      <c r="BDT164" s="235"/>
      <c r="BDU164" s="235"/>
      <c r="BDV164" s="235"/>
      <c r="BDW164" s="235"/>
      <c r="BDX164" s="235"/>
      <c r="BDY164" s="235"/>
      <c r="BDZ164" s="235"/>
      <c r="BEA164" s="235"/>
      <c r="BEB164" s="235"/>
      <c r="BEC164" s="235"/>
      <c r="BED164" s="235"/>
      <c r="BEE164" s="235"/>
      <c r="BEF164" s="235"/>
      <c r="BEG164" s="235"/>
      <c r="BEH164" s="235"/>
      <c r="BEI164" s="235"/>
    </row>
    <row r="165" spans="1:1491" s="210" customFormat="1" ht="15" customHeight="1" x14ac:dyDescent="0.25">
      <c r="A165" s="218" t="s">
        <v>963</v>
      </c>
      <c r="B165" s="311" t="s">
        <v>2503</v>
      </c>
      <c r="C165" s="325">
        <v>44562</v>
      </c>
      <c r="D165" s="325">
        <v>46112</v>
      </c>
      <c r="E165" s="318">
        <v>0</v>
      </c>
      <c r="F165" s="318">
        <v>6695</v>
      </c>
      <c r="G165" s="315">
        <v>7495</v>
      </c>
      <c r="H165" s="318">
        <v>7495</v>
      </c>
      <c r="I165" s="318">
        <f t="shared" ref="I165:I184" si="33">F165/23.742</f>
        <v>281.98972285401396</v>
      </c>
      <c r="J165" s="108">
        <f>H165/23.742</f>
        <v>315.6852834639036</v>
      </c>
      <c r="K165" s="208">
        <f>H165/23.742</f>
        <v>315.6852834639036</v>
      </c>
      <c r="L165" s="208"/>
      <c r="M165" s="208"/>
      <c r="N165" s="234" t="s">
        <v>918</v>
      </c>
      <c r="O165" s="465">
        <v>0</v>
      </c>
      <c r="P165" s="465">
        <v>0</v>
      </c>
      <c r="Q165" s="465">
        <v>0</v>
      </c>
      <c r="R165" s="465">
        <v>0</v>
      </c>
      <c r="S165" s="465">
        <v>2000</v>
      </c>
      <c r="T165" s="465">
        <v>2000</v>
      </c>
      <c r="U165" s="465">
        <v>3495</v>
      </c>
      <c r="V165" s="465">
        <v>0</v>
      </c>
      <c r="W165" s="234"/>
      <c r="X165" s="234">
        <v>0</v>
      </c>
      <c r="Y165" s="234" t="s">
        <v>717</v>
      </c>
      <c r="Z165" s="455" t="s">
        <v>1135</v>
      </c>
      <c r="AA165" s="234" t="s">
        <v>717</v>
      </c>
      <c r="AB165" s="234" t="s">
        <v>717</v>
      </c>
      <c r="AC165" s="234" t="s">
        <v>717</v>
      </c>
      <c r="AD165" s="234" t="s">
        <v>717</v>
      </c>
      <c r="AE165" s="234" t="s">
        <v>717</v>
      </c>
      <c r="AF165" s="234" t="s">
        <v>309</v>
      </c>
      <c r="AG165" s="292" t="s">
        <v>460</v>
      </c>
      <c r="AH165" s="413" t="s">
        <v>1446</v>
      </c>
      <c r="AI165" s="501">
        <v>1</v>
      </c>
      <c r="AJ165" s="501">
        <v>0.4</v>
      </c>
      <c r="AK165" s="234" t="s">
        <v>133</v>
      </c>
      <c r="AL165" s="501">
        <v>0</v>
      </c>
      <c r="AM165" s="364">
        <f t="shared" si="26"/>
        <v>7495</v>
      </c>
      <c r="AN165" s="364">
        <f t="shared" si="27"/>
        <v>0</v>
      </c>
      <c r="AO165" s="306" t="s">
        <v>133</v>
      </c>
      <c r="AP165" s="307" t="s">
        <v>133</v>
      </c>
      <c r="AQ165" s="381" t="s">
        <v>133</v>
      </c>
      <c r="AR165" s="382" t="s">
        <v>942</v>
      </c>
      <c r="AS165" s="382" t="s">
        <v>1447</v>
      </c>
      <c r="AT165" s="382" t="s">
        <v>942</v>
      </c>
      <c r="AU165" s="382" t="s">
        <v>1448</v>
      </c>
      <c r="AV165" s="382" t="s">
        <v>942</v>
      </c>
      <c r="AW165" s="382" t="s">
        <v>1449</v>
      </c>
      <c r="AX165" s="382" t="s">
        <v>942</v>
      </c>
      <c r="AY165" s="382" t="s">
        <v>1450</v>
      </c>
      <c r="AZ165" s="382" t="s">
        <v>942</v>
      </c>
      <c r="BA165" s="382" t="s">
        <v>1451</v>
      </c>
      <c r="BB165" s="382" t="s">
        <v>942</v>
      </c>
      <c r="BC165" s="382" t="s">
        <v>1452</v>
      </c>
      <c r="BD165" s="382" t="s">
        <v>717</v>
      </c>
      <c r="BE165" s="382" t="s">
        <v>133</v>
      </c>
      <c r="BF165" s="382" t="s">
        <v>717</v>
      </c>
      <c r="BG165" s="382" t="s">
        <v>133</v>
      </c>
      <c r="BH165" s="382" t="s">
        <v>717</v>
      </c>
      <c r="BI165" s="382" t="s">
        <v>133</v>
      </c>
      <c r="BJ165" s="382" t="s">
        <v>717</v>
      </c>
      <c r="BK165" s="382" t="s">
        <v>133</v>
      </c>
      <c r="BL165" s="382" t="s">
        <v>717</v>
      </c>
      <c r="BM165" s="382" t="s">
        <v>133</v>
      </c>
      <c r="BN165" s="382" t="s">
        <v>717</v>
      </c>
      <c r="BO165" s="371" t="s">
        <v>133</v>
      </c>
      <c r="BP165" s="307"/>
      <c r="BQ165" s="307"/>
      <c r="BR165" s="307"/>
      <c r="BS165" s="307"/>
      <c r="BT165" s="307"/>
      <c r="BU165" s="307"/>
      <c r="BV165" s="307"/>
      <c r="BW165" s="307"/>
      <c r="BX165" s="307"/>
      <c r="BY165" s="307"/>
      <c r="BZ165" s="307"/>
      <c r="CA165" s="307"/>
      <c r="CB165" s="307"/>
      <c r="CC165" s="307"/>
      <c r="CD165" s="307"/>
      <c r="CE165" s="307"/>
      <c r="CF165" s="307"/>
      <c r="CG165" s="307"/>
      <c r="CH165" s="307"/>
      <c r="CI165" s="307"/>
      <c r="CJ165" s="307"/>
      <c r="CK165" s="307"/>
      <c r="CL165" s="307"/>
      <c r="CM165" s="307"/>
      <c r="CN165" s="307"/>
      <c r="CO165" s="307"/>
      <c r="CP165" s="307"/>
      <c r="CQ165" s="307"/>
      <c r="CR165" s="307"/>
      <c r="CS165" s="307"/>
      <c r="CT165" s="307"/>
      <c r="CU165" s="307"/>
      <c r="CV165" s="307"/>
      <c r="CW165" s="307"/>
      <c r="CX165" s="307"/>
      <c r="CY165" s="307"/>
      <c r="CZ165" s="307"/>
      <c r="DA165" s="307"/>
      <c r="DB165" s="307"/>
      <c r="DC165" s="307"/>
      <c r="DD165" s="307"/>
      <c r="DE165" s="307"/>
      <c r="DF165" s="307"/>
      <c r="DG165" s="307"/>
      <c r="DH165" s="307"/>
      <c r="DI165" s="307"/>
      <c r="DJ165" s="307"/>
      <c r="DK165" s="307"/>
      <c r="DL165" s="307"/>
      <c r="DM165" s="307"/>
      <c r="DN165" s="307"/>
      <c r="DO165" s="307"/>
      <c r="DP165" s="307"/>
      <c r="DQ165" s="307"/>
      <c r="DR165" s="307"/>
      <c r="DS165" s="307"/>
      <c r="DT165" s="307"/>
      <c r="DU165" s="307"/>
      <c r="DV165" s="307"/>
      <c r="DW165" s="307"/>
      <c r="DX165" s="307"/>
      <c r="DY165" s="307"/>
      <c r="DZ165" s="307"/>
      <c r="EA165" s="307"/>
      <c r="EB165" s="307"/>
      <c r="EC165" s="307"/>
      <c r="ED165" s="307"/>
      <c r="EE165" s="307"/>
      <c r="EF165" s="307"/>
      <c r="EG165" s="307"/>
      <c r="EH165" s="307"/>
      <c r="EI165" s="307"/>
      <c r="EJ165" s="307"/>
      <c r="EK165" s="307"/>
      <c r="EL165" s="307"/>
      <c r="EM165" s="307"/>
      <c r="EN165" s="307"/>
      <c r="EO165" s="307"/>
      <c r="EP165" s="307"/>
      <c r="EQ165" s="307"/>
      <c r="ER165" s="307"/>
      <c r="ES165" s="307"/>
      <c r="ET165" s="307"/>
      <c r="EU165" s="307"/>
      <c r="EV165" s="307"/>
      <c r="EW165" s="307"/>
      <c r="EX165" s="307"/>
      <c r="EY165" s="307"/>
      <c r="EZ165" s="307"/>
      <c r="FA165" s="307"/>
      <c r="FB165" s="307"/>
      <c r="FC165" s="307"/>
      <c r="FD165" s="307"/>
      <c r="FE165" s="307"/>
      <c r="FF165" s="307"/>
      <c r="FG165" s="307"/>
      <c r="FH165" s="307"/>
      <c r="FI165" s="307"/>
      <c r="FJ165" s="307"/>
      <c r="FK165" s="307"/>
      <c r="FL165" s="307"/>
      <c r="FM165" s="307"/>
      <c r="FN165" s="307"/>
      <c r="FO165" s="307"/>
      <c r="FP165" s="307"/>
      <c r="FQ165" s="307"/>
      <c r="FR165" s="307"/>
      <c r="FS165" s="307"/>
      <c r="FT165" s="307"/>
      <c r="FU165" s="307"/>
      <c r="FV165" s="307"/>
      <c r="FW165" s="307"/>
      <c r="FX165" s="307"/>
      <c r="FY165" s="307"/>
      <c r="FZ165" s="307"/>
      <c r="GA165" s="307"/>
      <c r="GB165" s="307"/>
      <c r="GC165" s="307"/>
      <c r="GD165" s="307"/>
      <c r="GE165" s="307"/>
      <c r="GF165" s="307"/>
      <c r="GG165" s="307"/>
      <c r="GH165" s="307"/>
      <c r="GI165" s="307"/>
      <c r="GJ165" s="307"/>
      <c r="GK165" s="307"/>
      <c r="GL165" s="307"/>
      <c r="GM165" s="307"/>
      <c r="GN165" s="307"/>
      <c r="GO165" s="307"/>
      <c r="GP165" s="307"/>
      <c r="GQ165" s="307"/>
      <c r="GR165" s="307"/>
      <c r="GS165" s="307"/>
      <c r="GT165" s="307"/>
      <c r="GU165" s="307"/>
      <c r="GV165" s="307"/>
      <c r="GW165" s="307"/>
      <c r="GX165" s="307"/>
      <c r="GY165" s="307"/>
      <c r="GZ165" s="307"/>
      <c r="HA165" s="307"/>
      <c r="HB165" s="307"/>
      <c r="HC165" s="307"/>
      <c r="HD165" s="307"/>
      <c r="HE165" s="307"/>
      <c r="HF165" s="307"/>
      <c r="HG165" s="307"/>
      <c r="HH165" s="307"/>
      <c r="HI165" s="307"/>
      <c r="HJ165" s="307"/>
      <c r="HK165" s="307"/>
      <c r="HL165" s="307"/>
      <c r="HM165" s="307"/>
      <c r="HN165" s="307"/>
      <c r="HO165" s="307"/>
      <c r="HP165" s="307"/>
      <c r="HQ165" s="307"/>
      <c r="HR165" s="307"/>
      <c r="HS165" s="307"/>
      <c r="HT165" s="307"/>
      <c r="HU165" s="307"/>
      <c r="HV165" s="307"/>
      <c r="HW165" s="307"/>
      <c r="HX165" s="307"/>
      <c r="HY165" s="307"/>
      <c r="HZ165" s="307"/>
      <c r="IA165" s="307"/>
      <c r="IB165" s="307"/>
      <c r="IC165" s="307"/>
      <c r="ID165" s="307"/>
      <c r="IE165" s="307"/>
      <c r="IF165" s="307"/>
      <c r="IG165" s="307"/>
      <c r="IH165" s="307"/>
      <c r="II165" s="307"/>
      <c r="IJ165" s="307"/>
      <c r="IK165" s="307"/>
      <c r="IL165" s="307"/>
      <c r="IM165" s="307"/>
      <c r="IN165" s="307"/>
      <c r="IO165" s="307"/>
      <c r="IP165" s="307"/>
      <c r="IQ165" s="307"/>
      <c r="IR165" s="307"/>
      <c r="IS165" s="307"/>
      <c r="IT165" s="307"/>
      <c r="IU165" s="307"/>
      <c r="IV165" s="307"/>
      <c r="IW165" s="307"/>
      <c r="IX165" s="307"/>
      <c r="IY165" s="307"/>
      <c r="IZ165" s="307"/>
      <c r="JA165" s="307"/>
      <c r="JB165" s="307"/>
      <c r="JC165" s="307"/>
      <c r="JD165" s="307"/>
      <c r="JE165" s="307"/>
      <c r="JF165" s="307"/>
      <c r="JG165" s="307"/>
      <c r="JH165" s="307"/>
      <c r="JI165" s="307"/>
      <c r="JJ165" s="307"/>
      <c r="JK165" s="307"/>
      <c r="JL165" s="307"/>
      <c r="JM165" s="307"/>
      <c r="JN165" s="307"/>
      <c r="JO165" s="307"/>
      <c r="JP165" s="307"/>
      <c r="JQ165" s="307"/>
      <c r="JR165" s="307"/>
      <c r="JS165" s="307"/>
      <c r="JT165" s="307"/>
      <c r="JU165" s="307"/>
      <c r="JV165" s="307"/>
      <c r="JW165" s="307"/>
      <c r="JX165" s="307"/>
      <c r="JY165" s="307"/>
      <c r="JZ165" s="307"/>
      <c r="KA165" s="307"/>
      <c r="KB165" s="307"/>
      <c r="KC165" s="307"/>
      <c r="KD165" s="307"/>
      <c r="KE165" s="307"/>
      <c r="KF165" s="307"/>
      <c r="KG165" s="307"/>
      <c r="KH165" s="307"/>
      <c r="KI165" s="307"/>
      <c r="KJ165" s="307"/>
      <c r="KK165" s="307"/>
      <c r="KL165" s="307"/>
      <c r="KM165" s="307"/>
      <c r="KN165" s="307"/>
      <c r="KO165" s="307"/>
      <c r="KP165" s="307"/>
      <c r="KQ165" s="307"/>
      <c r="KR165" s="307"/>
      <c r="KS165" s="307"/>
      <c r="KT165" s="307"/>
      <c r="KU165" s="307"/>
      <c r="KV165" s="307"/>
      <c r="KW165" s="307"/>
      <c r="KX165" s="307"/>
      <c r="KY165" s="307"/>
      <c r="KZ165" s="307"/>
      <c r="LA165" s="307"/>
      <c r="LB165" s="307"/>
      <c r="LC165" s="307"/>
      <c r="LD165" s="307"/>
      <c r="LE165" s="307"/>
      <c r="LF165" s="307"/>
      <c r="LG165" s="307"/>
      <c r="LH165" s="307"/>
      <c r="LI165" s="307"/>
      <c r="LJ165" s="307"/>
      <c r="LK165" s="307"/>
      <c r="LL165" s="307"/>
      <c r="LM165" s="307"/>
      <c r="LN165" s="307"/>
      <c r="LO165" s="307"/>
      <c r="LP165" s="307"/>
      <c r="LQ165" s="307"/>
      <c r="LR165" s="307"/>
      <c r="LS165" s="307"/>
      <c r="LT165" s="307"/>
      <c r="LU165" s="307"/>
      <c r="LV165" s="307"/>
      <c r="LW165" s="307"/>
      <c r="LX165" s="307"/>
      <c r="LY165" s="307"/>
      <c r="LZ165" s="307"/>
      <c r="MA165" s="307"/>
      <c r="MB165" s="307"/>
      <c r="MC165" s="307"/>
      <c r="MD165" s="307"/>
      <c r="ME165" s="307"/>
      <c r="MF165" s="307"/>
      <c r="MG165" s="307"/>
      <c r="MH165" s="307"/>
      <c r="MI165" s="307"/>
      <c r="MJ165" s="307"/>
      <c r="MK165" s="307"/>
      <c r="ML165" s="307"/>
      <c r="MM165" s="307"/>
      <c r="MN165" s="307"/>
      <c r="MO165" s="307"/>
      <c r="MP165" s="307"/>
      <c r="MQ165" s="307"/>
      <c r="MR165" s="307"/>
      <c r="MS165" s="307"/>
      <c r="MT165" s="307"/>
      <c r="MU165" s="307"/>
      <c r="MV165" s="307"/>
      <c r="MW165" s="307"/>
      <c r="MX165" s="307"/>
      <c r="MY165" s="307"/>
      <c r="MZ165" s="307"/>
      <c r="NA165" s="307"/>
      <c r="NB165" s="307"/>
      <c r="NC165" s="307"/>
      <c r="ND165" s="307"/>
      <c r="NE165" s="307"/>
      <c r="NF165" s="307"/>
      <c r="NG165" s="307"/>
      <c r="NH165" s="307"/>
      <c r="NI165" s="307"/>
      <c r="NJ165" s="307"/>
      <c r="NK165" s="307"/>
      <c r="NL165" s="307"/>
      <c r="NM165" s="307"/>
      <c r="NN165" s="307"/>
      <c r="NO165" s="307"/>
      <c r="NP165" s="307"/>
      <c r="NQ165" s="307"/>
      <c r="NR165" s="307"/>
      <c r="NS165" s="307"/>
      <c r="NT165" s="307"/>
      <c r="NU165" s="307"/>
      <c r="NV165" s="307"/>
      <c r="NW165" s="307"/>
      <c r="NX165" s="307"/>
      <c r="NY165" s="307"/>
      <c r="NZ165" s="307"/>
      <c r="OA165" s="307"/>
      <c r="OB165" s="307"/>
      <c r="OC165" s="307"/>
      <c r="OD165" s="307"/>
      <c r="OE165" s="307"/>
      <c r="OF165" s="307"/>
      <c r="OG165" s="307"/>
      <c r="OH165" s="307"/>
      <c r="OI165" s="307"/>
      <c r="OJ165" s="307"/>
      <c r="OK165" s="307"/>
      <c r="OL165" s="307"/>
      <c r="OM165" s="307"/>
      <c r="ON165" s="307"/>
      <c r="OO165" s="307"/>
      <c r="OP165" s="307"/>
      <c r="OQ165" s="307"/>
      <c r="OR165" s="307"/>
      <c r="OS165" s="307"/>
      <c r="OT165" s="307"/>
      <c r="OU165" s="307"/>
      <c r="OV165" s="307"/>
      <c r="OW165" s="307"/>
      <c r="OX165" s="307"/>
      <c r="OY165" s="307"/>
      <c r="OZ165" s="307"/>
      <c r="PA165" s="307"/>
      <c r="PB165" s="307"/>
      <c r="PC165" s="307"/>
      <c r="PD165" s="307"/>
      <c r="PE165" s="307"/>
      <c r="PF165" s="307"/>
      <c r="PG165" s="307"/>
      <c r="PH165" s="307"/>
      <c r="PI165" s="307"/>
      <c r="PJ165" s="307"/>
      <c r="PK165" s="307"/>
      <c r="PL165" s="307"/>
      <c r="PM165" s="307"/>
      <c r="PN165" s="307"/>
      <c r="PO165" s="307"/>
      <c r="PP165" s="307"/>
      <c r="PQ165" s="307"/>
      <c r="PR165" s="307"/>
      <c r="PS165" s="307"/>
      <c r="PT165" s="307"/>
      <c r="PU165" s="307"/>
      <c r="PV165" s="307"/>
      <c r="PW165" s="307"/>
      <c r="PX165" s="307"/>
      <c r="PY165" s="307"/>
      <c r="PZ165" s="307"/>
      <c r="QA165" s="307"/>
      <c r="QB165" s="307"/>
      <c r="QC165" s="307"/>
      <c r="QD165" s="307"/>
      <c r="QE165" s="307"/>
      <c r="QF165" s="307"/>
      <c r="QG165" s="307"/>
      <c r="QH165" s="307"/>
      <c r="QI165" s="307"/>
      <c r="QJ165" s="307"/>
      <c r="QK165" s="307"/>
      <c r="QL165" s="307"/>
      <c r="QM165" s="307"/>
      <c r="QN165" s="307"/>
      <c r="QO165" s="307"/>
      <c r="QP165" s="307"/>
      <c r="QQ165" s="307"/>
      <c r="QR165" s="307"/>
      <c r="QS165" s="307"/>
      <c r="QT165" s="307"/>
      <c r="QU165" s="307"/>
      <c r="QV165" s="307"/>
      <c r="QW165" s="307"/>
      <c r="QX165" s="307"/>
      <c r="QY165" s="307"/>
      <c r="QZ165" s="307"/>
      <c r="RA165" s="307"/>
      <c r="RB165" s="307"/>
      <c r="RC165" s="307"/>
      <c r="RD165" s="307"/>
      <c r="RE165" s="307"/>
      <c r="RF165" s="307"/>
      <c r="RG165" s="307"/>
      <c r="RH165" s="307"/>
      <c r="RI165" s="307"/>
      <c r="RJ165" s="307"/>
      <c r="RK165" s="307"/>
      <c r="RL165" s="307"/>
      <c r="RM165" s="307"/>
      <c r="RN165" s="307"/>
      <c r="RO165" s="307"/>
      <c r="RP165" s="307"/>
      <c r="RQ165" s="307"/>
      <c r="RR165" s="307"/>
      <c r="RS165" s="307"/>
      <c r="RT165" s="307"/>
      <c r="RU165" s="307"/>
      <c r="RV165" s="307"/>
      <c r="RW165" s="307"/>
      <c r="RX165" s="307"/>
      <c r="RY165" s="307"/>
      <c r="RZ165" s="307"/>
      <c r="SA165" s="307"/>
      <c r="SB165" s="307"/>
      <c r="SC165" s="307"/>
      <c r="SD165" s="307"/>
      <c r="SE165" s="307"/>
      <c r="SF165" s="307"/>
      <c r="SG165" s="307"/>
      <c r="SH165" s="307"/>
      <c r="SI165" s="307"/>
      <c r="SJ165" s="307"/>
      <c r="SK165" s="307"/>
      <c r="SL165" s="307"/>
      <c r="SM165" s="307"/>
      <c r="SN165" s="307"/>
      <c r="SO165" s="307"/>
      <c r="SP165" s="307"/>
      <c r="SQ165" s="307"/>
      <c r="SR165" s="307"/>
      <c r="SS165" s="307"/>
      <c r="ST165" s="307"/>
      <c r="SU165" s="307"/>
      <c r="SV165" s="307"/>
      <c r="SW165" s="307"/>
      <c r="SX165" s="307"/>
      <c r="SY165" s="307"/>
      <c r="SZ165" s="307"/>
      <c r="TA165" s="307"/>
      <c r="TB165" s="307"/>
      <c r="TC165" s="307"/>
      <c r="TD165" s="307"/>
      <c r="TE165" s="307"/>
      <c r="TF165" s="307"/>
      <c r="TG165" s="307"/>
      <c r="TH165" s="307"/>
      <c r="TI165" s="307"/>
      <c r="TJ165" s="307"/>
      <c r="TK165" s="307"/>
      <c r="TL165" s="307"/>
      <c r="TM165" s="307"/>
      <c r="TN165" s="307"/>
      <c r="TO165" s="307"/>
      <c r="TP165" s="307"/>
      <c r="TQ165" s="307"/>
      <c r="TR165" s="307"/>
      <c r="TS165" s="307"/>
      <c r="TT165" s="307"/>
      <c r="TU165" s="307"/>
      <c r="TV165" s="307"/>
      <c r="TW165" s="307"/>
      <c r="TX165" s="307"/>
      <c r="TY165" s="307"/>
      <c r="TZ165" s="307"/>
      <c r="UA165" s="307"/>
      <c r="UB165" s="307"/>
      <c r="UC165" s="307"/>
      <c r="UD165" s="307"/>
      <c r="UE165" s="307"/>
      <c r="UF165" s="307"/>
      <c r="UG165" s="307"/>
      <c r="UH165" s="307"/>
      <c r="UI165" s="307"/>
      <c r="UJ165" s="307"/>
      <c r="UK165" s="307"/>
      <c r="UL165" s="307"/>
      <c r="UM165" s="307"/>
      <c r="UN165" s="307"/>
      <c r="UO165" s="307"/>
      <c r="UP165" s="307"/>
      <c r="UQ165" s="307"/>
      <c r="UR165" s="307"/>
      <c r="US165" s="307"/>
      <c r="UT165" s="307"/>
      <c r="UU165" s="307"/>
      <c r="UV165" s="307"/>
      <c r="UW165" s="307"/>
      <c r="UX165" s="307"/>
      <c r="UY165" s="307"/>
      <c r="UZ165" s="307"/>
      <c r="VA165" s="307"/>
      <c r="VB165" s="307"/>
      <c r="VC165" s="307"/>
      <c r="VD165" s="307"/>
      <c r="VE165" s="307"/>
      <c r="VF165" s="307"/>
      <c r="VG165" s="307"/>
      <c r="VH165" s="307"/>
      <c r="VI165" s="307"/>
      <c r="VJ165" s="307"/>
      <c r="VK165" s="307"/>
      <c r="VL165" s="307"/>
      <c r="VM165" s="307"/>
      <c r="VN165" s="307"/>
      <c r="VO165" s="307"/>
      <c r="VP165" s="307"/>
      <c r="VQ165" s="307"/>
      <c r="VR165" s="307"/>
      <c r="VS165" s="307"/>
      <c r="VT165" s="307"/>
      <c r="VU165" s="307"/>
      <c r="VV165" s="307"/>
      <c r="VW165" s="307"/>
      <c r="VX165" s="307"/>
      <c r="VY165" s="307"/>
      <c r="VZ165" s="307"/>
      <c r="WA165" s="307"/>
      <c r="WB165" s="307"/>
      <c r="WC165" s="307"/>
      <c r="WD165" s="307"/>
      <c r="WE165" s="307"/>
      <c r="WF165" s="307"/>
      <c r="WG165" s="307"/>
      <c r="WH165" s="307"/>
      <c r="WI165" s="307"/>
      <c r="WJ165" s="307"/>
      <c r="WK165" s="307"/>
      <c r="WL165" s="307"/>
      <c r="WM165" s="307"/>
      <c r="WN165" s="307"/>
      <c r="WO165" s="307"/>
      <c r="WP165" s="307"/>
      <c r="WQ165" s="307"/>
      <c r="WR165" s="307"/>
      <c r="WS165" s="307"/>
      <c r="WT165" s="307"/>
      <c r="WU165" s="307"/>
      <c r="WV165" s="307"/>
      <c r="WW165" s="307"/>
      <c r="WX165" s="307"/>
      <c r="WY165" s="307"/>
      <c r="WZ165" s="307"/>
      <c r="XA165" s="307"/>
      <c r="XB165" s="307"/>
      <c r="XC165" s="307"/>
      <c r="XD165" s="307"/>
      <c r="XE165" s="307"/>
      <c r="XF165" s="307"/>
      <c r="XG165" s="307"/>
      <c r="XH165" s="307"/>
      <c r="XI165" s="307"/>
      <c r="XJ165" s="307"/>
      <c r="XK165" s="307"/>
      <c r="XL165" s="307"/>
      <c r="XM165" s="307"/>
      <c r="XN165" s="307"/>
      <c r="XO165" s="307"/>
      <c r="XP165" s="307"/>
      <c r="XQ165" s="307"/>
      <c r="XR165" s="307"/>
      <c r="XS165" s="307"/>
      <c r="XT165" s="307"/>
      <c r="XU165" s="307"/>
      <c r="XV165" s="307"/>
      <c r="XW165" s="307"/>
      <c r="XX165" s="307"/>
      <c r="XY165" s="307"/>
      <c r="XZ165" s="307"/>
      <c r="YA165" s="307"/>
      <c r="YB165" s="307"/>
      <c r="YC165" s="307"/>
      <c r="YD165" s="307"/>
      <c r="YE165" s="307"/>
      <c r="YF165" s="307"/>
      <c r="YG165" s="307"/>
      <c r="YH165" s="307"/>
      <c r="YI165" s="307"/>
      <c r="YJ165" s="307"/>
      <c r="YK165" s="307"/>
      <c r="YL165" s="307"/>
      <c r="YM165" s="307"/>
      <c r="YN165" s="307"/>
      <c r="YO165" s="307"/>
      <c r="YP165" s="307"/>
      <c r="YQ165" s="307"/>
      <c r="YR165" s="307"/>
      <c r="YS165" s="307"/>
      <c r="YT165" s="307"/>
      <c r="YU165" s="307"/>
      <c r="YV165" s="307"/>
      <c r="YW165" s="307"/>
      <c r="YX165" s="307"/>
      <c r="YY165" s="307"/>
      <c r="YZ165" s="307"/>
      <c r="ZA165" s="307"/>
      <c r="ZB165" s="307"/>
      <c r="ZC165" s="307"/>
      <c r="ZD165" s="307"/>
      <c r="ZE165" s="307"/>
      <c r="ZF165" s="307"/>
      <c r="ZG165" s="307"/>
      <c r="ZH165" s="307"/>
      <c r="ZI165" s="307"/>
      <c r="ZJ165" s="307"/>
      <c r="ZK165" s="307"/>
      <c r="ZL165" s="307"/>
      <c r="ZM165" s="307"/>
      <c r="ZN165" s="307"/>
      <c r="ZO165" s="307"/>
      <c r="ZP165" s="307"/>
      <c r="ZQ165" s="307"/>
      <c r="ZR165" s="307"/>
      <c r="ZS165" s="307"/>
      <c r="ZT165" s="307"/>
      <c r="ZU165" s="307"/>
      <c r="ZV165" s="307"/>
      <c r="ZW165" s="307"/>
      <c r="ZX165" s="307"/>
      <c r="ZY165" s="307"/>
      <c r="ZZ165" s="307"/>
      <c r="AAA165" s="307"/>
      <c r="AAB165" s="307"/>
      <c r="AAC165" s="307"/>
      <c r="AAD165" s="307"/>
      <c r="AAE165" s="307"/>
      <c r="AAF165" s="307"/>
      <c r="AAG165" s="307"/>
      <c r="AAH165" s="307"/>
      <c r="AAI165" s="307"/>
      <c r="AAJ165" s="307"/>
      <c r="AAK165" s="307"/>
      <c r="AAL165" s="307"/>
      <c r="AAM165" s="307"/>
      <c r="AAN165" s="307"/>
      <c r="AAO165" s="307"/>
      <c r="AAP165" s="307"/>
      <c r="AAQ165" s="307"/>
      <c r="AAR165" s="307"/>
      <c r="AAS165" s="307"/>
      <c r="AAT165" s="307"/>
      <c r="AAU165" s="307"/>
      <c r="AAV165" s="307"/>
      <c r="AAW165" s="307"/>
      <c r="AAX165" s="307"/>
      <c r="AAY165" s="307"/>
      <c r="AAZ165" s="307"/>
      <c r="ABA165" s="307"/>
      <c r="ABB165" s="307"/>
      <c r="ABC165" s="307"/>
      <c r="ABD165" s="307"/>
      <c r="ABE165" s="307"/>
      <c r="ABF165" s="307"/>
      <c r="ABG165" s="307"/>
      <c r="ABH165" s="307"/>
      <c r="ABI165" s="307"/>
      <c r="ABJ165" s="307"/>
      <c r="ABK165" s="307"/>
      <c r="ABL165" s="307"/>
      <c r="ABM165" s="307"/>
      <c r="ABN165" s="307"/>
      <c r="ABO165" s="307"/>
      <c r="ABP165" s="307"/>
      <c r="ABQ165" s="307"/>
      <c r="ABR165" s="307"/>
      <c r="ABS165" s="307"/>
      <c r="ABT165" s="307"/>
      <c r="ABU165" s="307"/>
      <c r="ABV165" s="307"/>
      <c r="ABW165" s="307"/>
      <c r="ABX165" s="307"/>
      <c r="ABY165" s="307"/>
      <c r="ABZ165" s="307"/>
      <c r="ACA165" s="307"/>
      <c r="ACB165" s="307"/>
      <c r="ACC165" s="307"/>
      <c r="ACD165" s="307"/>
      <c r="ACE165" s="307"/>
      <c r="ACF165" s="307"/>
      <c r="ACG165" s="307"/>
      <c r="ACH165" s="307"/>
      <c r="ACI165" s="307"/>
      <c r="ACJ165" s="307"/>
      <c r="ACK165" s="307"/>
      <c r="ACL165" s="307"/>
      <c r="ACM165" s="307"/>
      <c r="ACN165" s="307"/>
      <c r="ACO165" s="307"/>
      <c r="ACP165" s="307"/>
      <c r="ACQ165" s="307"/>
      <c r="ACR165" s="307"/>
      <c r="ACS165" s="307"/>
      <c r="ACT165" s="307"/>
      <c r="ACU165" s="307"/>
      <c r="ACV165" s="307"/>
      <c r="ACW165" s="307"/>
      <c r="ACX165" s="307"/>
      <c r="ACY165" s="307"/>
      <c r="ACZ165" s="307"/>
      <c r="ADA165" s="307"/>
      <c r="ADB165" s="307"/>
      <c r="ADC165" s="307"/>
      <c r="ADD165" s="307"/>
      <c r="ADE165" s="307"/>
      <c r="ADF165" s="307"/>
      <c r="ADG165" s="307"/>
      <c r="ADH165" s="307"/>
      <c r="ADI165" s="307"/>
      <c r="ADJ165" s="307"/>
      <c r="ADK165" s="307"/>
      <c r="ADL165" s="307"/>
      <c r="ADM165" s="307"/>
      <c r="ADN165" s="307"/>
      <c r="ADO165" s="307"/>
      <c r="ADP165" s="307"/>
      <c r="ADQ165" s="307"/>
      <c r="ADR165" s="307"/>
      <c r="ADS165" s="307"/>
      <c r="ADT165" s="307"/>
      <c r="ADU165" s="307"/>
      <c r="ADV165" s="307"/>
      <c r="ADW165" s="307"/>
      <c r="ADX165" s="307"/>
      <c r="ADY165" s="307"/>
      <c r="ADZ165" s="307"/>
      <c r="AEA165" s="307"/>
      <c r="AEB165" s="307"/>
      <c r="AEC165" s="307"/>
      <c r="AED165" s="307"/>
      <c r="AEE165" s="307"/>
      <c r="AEF165" s="307"/>
      <c r="AEG165" s="307"/>
      <c r="AEH165" s="307"/>
      <c r="AEI165" s="307"/>
      <c r="AEJ165" s="307"/>
      <c r="AEK165" s="307"/>
      <c r="AEL165" s="307"/>
      <c r="AEM165" s="307"/>
      <c r="AEN165" s="307"/>
      <c r="AEO165" s="307"/>
      <c r="AEP165" s="307"/>
      <c r="AEQ165" s="307"/>
      <c r="AER165" s="307"/>
      <c r="AES165" s="307"/>
      <c r="AET165" s="307"/>
      <c r="AEU165" s="307"/>
      <c r="AEV165" s="307"/>
      <c r="AEW165" s="307"/>
      <c r="AEX165" s="307"/>
      <c r="AEY165" s="307"/>
      <c r="AEZ165" s="307"/>
      <c r="AFA165" s="307"/>
      <c r="AFB165" s="307"/>
      <c r="AFC165" s="307"/>
      <c r="AFD165" s="307"/>
      <c r="AFE165" s="307"/>
      <c r="AFF165" s="307"/>
      <c r="AFG165" s="307"/>
      <c r="AFH165" s="307"/>
      <c r="AFI165" s="307"/>
      <c r="AFJ165" s="307"/>
      <c r="AFK165" s="307"/>
      <c r="AFL165" s="307"/>
      <c r="AFM165" s="307"/>
      <c r="AFN165" s="307"/>
      <c r="AFO165" s="307"/>
      <c r="AFP165" s="307"/>
      <c r="AFQ165" s="307"/>
      <c r="AFR165" s="307"/>
      <c r="AFS165" s="307"/>
      <c r="AFT165" s="307"/>
      <c r="AFU165" s="307"/>
      <c r="AFV165" s="307"/>
      <c r="AFW165" s="307"/>
      <c r="AFX165" s="307"/>
      <c r="AFY165" s="307"/>
      <c r="AFZ165" s="307"/>
      <c r="AGA165" s="307"/>
      <c r="AGB165" s="307"/>
      <c r="AGC165" s="307"/>
      <c r="AGD165" s="307"/>
      <c r="AGE165" s="307"/>
      <c r="AGF165" s="307"/>
      <c r="AGG165" s="307"/>
      <c r="AGH165" s="307"/>
      <c r="AGI165" s="307"/>
      <c r="AGJ165" s="307"/>
      <c r="AGK165" s="307"/>
      <c r="AGL165" s="307"/>
      <c r="AGM165" s="307"/>
      <c r="AGN165" s="307"/>
      <c r="AGO165" s="307"/>
      <c r="AGP165" s="307"/>
      <c r="AGQ165" s="307"/>
      <c r="AGR165" s="307"/>
      <c r="AGS165" s="307"/>
      <c r="AGT165" s="307"/>
      <c r="AGU165" s="307"/>
      <c r="AGV165" s="307"/>
      <c r="AGW165" s="307"/>
      <c r="AGX165" s="307"/>
      <c r="AGY165" s="307"/>
      <c r="AGZ165" s="307"/>
      <c r="AHA165" s="307"/>
      <c r="AHB165" s="307"/>
      <c r="AHC165" s="307"/>
      <c r="AHD165" s="307"/>
      <c r="AHE165" s="307"/>
      <c r="AHF165" s="307"/>
      <c r="AHG165" s="307"/>
      <c r="AHH165" s="307"/>
      <c r="AHI165" s="307"/>
      <c r="AHJ165" s="307"/>
      <c r="AHK165" s="307"/>
      <c r="AHL165" s="307"/>
      <c r="AHM165" s="307"/>
      <c r="AHN165" s="307"/>
      <c r="AHO165" s="307"/>
      <c r="AHP165" s="307"/>
      <c r="AHQ165" s="307"/>
      <c r="AHR165" s="307"/>
      <c r="AHS165" s="307"/>
      <c r="AHT165" s="307"/>
      <c r="AHU165" s="307"/>
      <c r="AHV165" s="307"/>
      <c r="AHW165" s="307"/>
      <c r="AHX165" s="307"/>
      <c r="AHY165" s="307"/>
      <c r="AHZ165" s="307"/>
      <c r="AIA165" s="307"/>
      <c r="AIB165" s="307"/>
      <c r="AIC165" s="307"/>
      <c r="AID165" s="307"/>
      <c r="AIE165" s="307"/>
      <c r="AIF165" s="307"/>
      <c r="AIG165" s="307"/>
      <c r="AIH165" s="307"/>
      <c r="AII165" s="307"/>
      <c r="AIJ165" s="307"/>
      <c r="AIK165" s="307"/>
      <c r="AIL165" s="307"/>
      <c r="AIM165" s="307"/>
      <c r="AIN165" s="307"/>
      <c r="AIO165" s="307"/>
      <c r="AIP165" s="307"/>
      <c r="AIQ165" s="307"/>
      <c r="AIR165" s="307"/>
      <c r="AIS165" s="307"/>
      <c r="AIT165" s="307"/>
      <c r="AIU165" s="307"/>
      <c r="AIV165" s="307"/>
      <c r="AIW165" s="307"/>
      <c r="AIX165" s="307"/>
      <c r="AIY165" s="307"/>
      <c r="AIZ165" s="307"/>
      <c r="AJA165" s="307"/>
      <c r="AJB165" s="307"/>
      <c r="AJC165" s="307"/>
      <c r="AJD165" s="307"/>
      <c r="AJE165" s="307"/>
      <c r="AJF165" s="307"/>
      <c r="AJG165" s="307"/>
      <c r="AJH165" s="307"/>
      <c r="AJI165" s="307"/>
      <c r="AJJ165" s="307"/>
      <c r="AJK165" s="307"/>
      <c r="AJL165" s="307"/>
      <c r="AJM165" s="307"/>
      <c r="AJN165" s="307"/>
      <c r="AJO165" s="307"/>
      <c r="AJP165" s="307"/>
      <c r="AJQ165" s="307"/>
      <c r="AJR165" s="307"/>
      <c r="AJS165" s="307"/>
      <c r="AJT165" s="307"/>
      <c r="AJU165" s="307"/>
      <c r="AJV165" s="307"/>
      <c r="AJW165" s="307"/>
      <c r="AJX165" s="307"/>
      <c r="AJY165" s="307"/>
      <c r="AJZ165" s="307"/>
      <c r="AKA165" s="307"/>
      <c r="AKB165" s="307"/>
      <c r="AKC165" s="307"/>
      <c r="AKD165" s="307"/>
      <c r="AKE165" s="307"/>
      <c r="AKF165" s="307"/>
      <c r="AKG165" s="307"/>
      <c r="AKH165" s="307"/>
      <c r="AKI165" s="307"/>
      <c r="AKJ165" s="307"/>
      <c r="AKK165" s="307"/>
      <c r="AKL165" s="307"/>
      <c r="AKM165" s="307"/>
      <c r="AKN165" s="307"/>
      <c r="AKO165" s="307"/>
      <c r="AKP165" s="307"/>
      <c r="AKQ165" s="307"/>
      <c r="AKR165" s="307"/>
      <c r="AKS165" s="307"/>
      <c r="AKT165" s="307"/>
      <c r="AKU165" s="307"/>
      <c r="AKV165" s="307"/>
      <c r="AKW165" s="307"/>
      <c r="AKX165" s="307"/>
      <c r="AKY165" s="307"/>
      <c r="AKZ165" s="307"/>
      <c r="ALA165" s="307"/>
      <c r="ALB165" s="307"/>
      <c r="ALC165" s="307"/>
      <c r="ALD165" s="307"/>
      <c r="ALE165" s="307"/>
      <c r="ALF165" s="307"/>
      <c r="ALG165" s="307"/>
      <c r="ALH165" s="307"/>
      <c r="ALI165" s="307"/>
      <c r="ALJ165" s="307"/>
      <c r="ALK165" s="307"/>
      <c r="ALL165" s="307"/>
      <c r="ALM165" s="307"/>
      <c r="ALN165" s="307"/>
      <c r="ALO165" s="307"/>
      <c r="ALP165" s="307"/>
      <c r="ALQ165" s="307"/>
      <c r="ALR165" s="307"/>
      <c r="ALS165" s="307"/>
      <c r="ALT165" s="307"/>
      <c r="ALU165" s="307"/>
      <c r="ALV165" s="307"/>
      <c r="ALW165" s="307"/>
      <c r="ALX165" s="307"/>
      <c r="ALY165" s="307"/>
      <c r="ALZ165" s="307"/>
      <c r="AMA165" s="307"/>
      <c r="AMB165" s="307"/>
      <c r="AMC165" s="307"/>
      <c r="AMD165" s="307"/>
      <c r="AME165" s="307"/>
      <c r="AMF165" s="307"/>
      <c r="AMG165" s="307"/>
      <c r="AMH165" s="307"/>
      <c r="AMI165" s="307"/>
      <c r="AMJ165" s="307"/>
      <c r="AMK165" s="307"/>
      <c r="AML165" s="307"/>
      <c r="AMM165" s="307"/>
      <c r="AMN165" s="307"/>
      <c r="AMO165" s="307"/>
      <c r="AMP165" s="307"/>
      <c r="AMQ165" s="307"/>
      <c r="AMR165" s="307"/>
      <c r="AMS165" s="307"/>
      <c r="AMT165" s="307"/>
      <c r="AMU165" s="307"/>
      <c r="AMV165" s="307"/>
      <c r="AMW165" s="307"/>
      <c r="AMX165" s="307"/>
      <c r="AMY165" s="307"/>
      <c r="AMZ165" s="307"/>
      <c r="ANA165" s="307"/>
      <c r="ANB165" s="307"/>
      <c r="ANC165" s="307"/>
      <c r="AND165" s="307"/>
      <c r="ANE165" s="307"/>
      <c r="ANF165" s="307"/>
      <c r="ANG165" s="307"/>
      <c r="ANH165" s="307"/>
      <c r="ANI165" s="307"/>
      <c r="ANJ165" s="307"/>
      <c r="ANK165" s="307"/>
      <c r="ANL165" s="307"/>
      <c r="ANM165" s="307"/>
      <c r="ANN165" s="307"/>
      <c r="ANO165" s="307"/>
      <c r="ANP165" s="307"/>
      <c r="ANQ165" s="307"/>
      <c r="ANR165" s="307"/>
      <c r="ANS165" s="307"/>
      <c r="ANT165" s="307"/>
      <c r="ANU165" s="307"/>
      <c r="ANV165" s="307"/>
      <c r="ANW165" s="307"/>
      <c r="ANX165" s="307"/>
      <c r="ANY165" s="307"/>
      <c r="ANZ165" s="307"/>
      <c r="AOA165" s="307"/>
      <c r="AOB165" s="307"/>
      <c r="AOC165" s="307"/>
      <c r="AOD165" s="307"/>
      <c r="AOE165" s="307"/>
      <c r="AOF165" s="307"/>
      <c r="AOG165" s="307"/>
      <c r="AOH165" s="307"/>
      <c r="AOI165" s="307"/>
      <c r="AOJ165" s="307"/>
      <c r="AOK165" s="307"/>
      <c r="AOL165" s="307"/>
      <c r="AOM165" s="307"/>
      <c r="AON165" s="307"/>
      <c r="AOO165" s="307"/>
      <c r="AOP165" s="307"/>
      <c r="AOQ165" s="307"/>
      <c r="AOR165" s="307"/>
      <c r="AOS165" s="307"/>
      <c r="AOT165" s="307"/>
      <c r="AOU165" s="307"/>
      <c r="AOV165" s="307"/>
      <c r="AOW165" s="307"/>
      <c r="AOX165" s="307"/>
      <c r="AOY165" s="307"/>
      <c r="AOZ165" s="307"/>
      <c r="APA165" s="307"/>
      <c r="APB165" s="307"/>
      <c r="APC165" s="307"/>
      <c r="APD165" s="307"/>
      <c r="APE165" s="307"/>
      <c r="APF165" s="307"/>
      <c r="APG165" s="307"/>
      <c r="APH165" s="307"/>
      <c r="API165" s="307"/>
      <c r="APJ165" s="307"/>
      <c r="APK165" s="307"/>
      <c r="APL165" s="307"/>
      <c r="APM165" s="307"/>
      <c r="APN165" s="307"/>
      <c r="APO165" s="307"/>
      <c r="APP165" s="307"/>
      <c r="APQ165" s="307"/>
      <c r="APR165" s="307"/>
      <c r="APS165" s="307"/>
      <c r="APT165" s="307"/>
      <c r="APU165" s="307"/>
      <c r="APV165" s="307"/>
      <c r="APW165" s="307"/>
      <c r="APX165" s="307"/>
      <c r="APY165" s="307"/>
      <c r="APZ165" s="307"/>
      <c r="AQA165" s="307"/>
      <c r="AQB165" s="307"/>
      <c r="AQC165" s="307"/>
      <c r="AQD165" s="307"/>
      <c r="AQE165" s="307"/>
      <c r="AQF165" s="307"/>
      <c r="AQG165" s="307"/>
      <c r="AQH165" s="307"/>
      <c r="AQI165" s="307"/>
      <c r="AQJ165" s="307"/>
      <c r="AQK165" s="307"/>
      <c r="AQL165" s="307"/>
      <c r="AQM165" s="307"/>
      <c r="AQN165" s="307"/>
      <c r="AQO165" s="307"/>
      <c r="AQP165" s="307"/>
      <c r="AQQ165" s="307"/>
      <c r="AQR165" s="307"/>
      <c r="AQS165" s="307"/>
      <c r="AQT165" s="307"/>
      <c r="AQU165" s="307"/>
      <c r="AQV165" s="307"/>
      <c r="AQW165" s="307"/>
      <c r="AQX165" s="307"/>
      <c r="AQY165" s="307"/>
      <c r="AQZ165" s="307"/>
      <c r="ARA165" s="307"/>
      <c r="ARB165" s="307"/>
      <c r="ARC165" s="307"/>
      <c r="ARD165" s="307"/>
      <c r="ARE165" s="307"/>
      <c r="ARF165" s="307"/>
      <c r="ARG165" s="307"/>
      <c r="ARH165" s="307"/>
      <c r="ARI165" s="307"/>
      <c r="ARJ165" s="307"/>
      <c r="ARK165" s="307"/>
      <c r="ARL165" s="307"/>
      <c r="ARM165" s="307"/>
      <c r="ARN165" s="307"/>
      <c r="ARO165" s="307"/>
      <c r="ARP165" s="307"/>
      <c r="ARQ165" s="307"/>
      <c r="ARR165" s="307"/>
      <c r="ARS165" s="307"/>
      <c r="ART165" s="307"/>
      <c r="ARU165" s="307"/>
      <c r="ARV165" s="307"/>
      <c r="ARW165" s="307"/>
      <c r="ARX165" s="307"/>
      <c r="ARY165" s="307"/>
      <c r="ARZ165" s="307"/>
      <c r="ASA165" s="307"/>
      <c r="ASB165" s="307"/>
      <c r="ASC165" s="307"/>
      <c r="ASD165" s="307"/>
      <c r="ASE165" s="307"/>
      <c r="ASF165" s="307"/>
      <c r="ASG165" s="307"/>
      <c r="ASH165" s="307"/>
      <c r="ASI165" s="307"/>
      <c r="ASJ165" s="307"/>
      <c r="ASK165" s="307"/>
      <c r="ASL165" s="307"/>
      <c r="ASM165" s="307"/>
      <c r="ASN165" s="307"/>
      <c r="ASO165" s="307"/>
      <c r="ASP165" s="307"/>
      <c r="ASQ165" s="307"/>
      <c r="ASR165" s="307"/>
      <c r="ASS165" s="307"/>
      <c r="AST165" s="307"/>
      <c r="ASU165" s="307"/>
      <c r="ASV165" s="307"/>
      <c r="ASW165" s="307"/>
      <c r="ASX165" s="307"/>
      <c r="ASY165" s="307"/>
      <c r="ASZ165" s="307"/>
      <c r="ATA165" s="307"/>
      <c r="ATB165" s="307"/>
      <c r="ATC165" s="307"/>
      <c r="ATD165" s="307"/>
      <c r="ATE165" s="307"/>
      <c r="ATF165" s="307"/>
      <c r="ATG165" s="307"/>
      <c r="ATH165" s="307"/>
      <c r="ATI165" s="307"/>
      <c r="ATJ165" s="307"/>
      <c r="ATK165" s="307"/>
      <c r="ATL165" s="307"/>
      <c r="ATM165" s="307"/>
      <c r="ATN165" s="307"/>
      <c r="ATO165" s="307"/>
      <c r="ATP165" s="307"/>
      <c r="ATQ165" s="307"/>
      <c r="ATR165" s="307"/>
      <c r="ATS165" s="307"/>
      <c r="ATT165" s="307"/>
      <c r="ATU165" s="307"/>
      <c r="ATV165" s="307"/>
      <c r="ATW165" s="307"/>
      <c r="ATX165" s="307"/>
      <c r="ATY165" s="307"/>
      <c r="ATZ165" s="307"/>
      <c r="AUA165" s="307"/>
      <c r="AUB165" s="307"/>
      <c r="AUC165" s="307"/>
      <c r="AUD165" s="307"/>
      <c r="AUE165" s="307"/>
      <c r="AUF165" s="307"/>
      <c r="AUG165" s="307"/>
      <c r="AUH165" s="307"/>
      <c r="AUI165" s="307"/>
      <c r="AUJ165" s="307"/>
      <c r="AUK165" s="307"/>
      <c r="AUL165" s="307"/>
      <c r="AUM165" s="307"/>
      <c r="AUN165" s="307"/>
      <c r="AUO165" s="307"/>
      <c r="AUP165" s="307"/>
      <c r="AUQ165" s="307"/>
      <c r="AUR165" s="307"/>
      <c r="AUS165" s="307"/>
      <c r="AUT165" s="307"/>
      <c r="AUU165" s="307"/>
      <c r="AUV165" s="307"/>
      <c r="AUW165" s="307"/>
      <c r="AUX165" s="307"/>
      <c r="AUY165" s="307"/>
      <c r="AUZ165" s="307"/>
      <c r="AVA165" s="307"/>
      <c r="AVB165" s="307"/>
      <c r="AVC165" s="307"/>
      <c r="AVD165" s="307"/>
      <c r="AVE165" s="307"/>
      <c r="AVF165" s="307"/>
      <c r="AVG165" s="307"/>
      <c r="AVH165" s="307"/>
      <c r="AVI165" s="307"/>
      <c r="AVJ165" s="307"/>
      <c r="AVK165" s="307"/>
      <c r="AVL165" s="307"/>
      <c r="AVM165" s="307"/>
      <c r="AVN165" s="307"/>
      <c r="AVO165" s="307"/>
      <c r="AVP165" s="307"/>
      <c r="AVQ165" s="307"/>
      <c r="AVR165" s="307"/>
      <c r="AVS165" s="307"/>
      <c r="AVT165" s="307"/>
      <c r="AVU165" s="307"/>
      <c r="AVV165" s="307"/>
      <c r="AVW165" s="307"/>
      <c r="AVX165" s="307"/>
      <c r="AVY165" s="307"/>
      <c r="AVZ165" s="307"/>
      <c r="AWA165" s="307"/>
      <c r="AWB165" s="307"/>
      <c r="AWC165" s="307"/>
      <c r="AWD165" s="307"/>
      <c r="AWE165" s="307"/>
      <c r="AWF165" s="307"/>
      <c r="AWG165" s="307"/>
      <c r="AWH165" s="307"/>
      <c r="AWI165" s="307"/>
      <c r="AWJ165" s="307"/>
      <c r="AWK165" s="307"/>
      <c r="AWL165" s="307"/>
      <c r="AWM165" s="307"/>
      <c r="AWN165" s="307"/>
      <c r="AWO165" s="307"/>
      <c r="AWP165" s="307"/>
      <c r="AWQ165" s="307"/>
      <c r="AWR165" s="307"/>
      <c r="AWS165" s="307"/>
      <c r="AWT165" s="307"/>
      <c r="AWU165" s="307"/>
      <c r="AWV165" s="307"/>
      <c r="AWW165" s="307"/>
      <c r="AWX165" s="307"/>
      <c r="AWY165" s="307"/>
      <c r="AWZ165" s="307"/>
      <c r="AXA165" s="307"/>
      <c r="AXB165" s="307"/>
      <c r="AXC165" s="307"/>
      <c r="AXD165" s="307"/>
      <c r="AXE165" s="307"/>
      <c r="AXF165" s="307"/>
      <c r="AXG165" s="307"/>
      <c r="AXH165" s="307"/>
      <c r="AXI165" s="307"/>
      <c r="AXJ165" s="307"/>
      <c r="AXK165" s="307"/>
      <c r="AXL165" s="307"/>
      <c r="AXM165" s="307"/>
      <c r="AXN165" s="307"/>
      <c r="AXO165" s="307"/>
      <c r="AXP165" s="307"/>
      <c r="AXQ165" s="307"/>
      <c r="AXR165" s="307"/>
      <c r="AXS165" s="307"/>
      <c r="AXT165" s="307"/>
      <c r="AXU165" s="307"/>
      <c r="AXV165" s="307"/>
      <c r="AXW165" s="307"/>
      <c r="AXX165" s="307"/>
      <c r="AXY165" s="307"/>
      <c r="AXZ165" s="307"/>
      <c r="AYA165" s="307"/>
      <c r="AYB165" s="307"/>
      <c r="AYC165" s="307"/>
      <c r="AYD165" s="307"/>
      <c r="AYE165" s="307"/>
      <c r="AYF165" s="307"/>
      <c r="AYG165" s="307"/>
      <c r="AYH165" s="307"/>
      <c r="AYI165" s="307"/>
      <c r="AYJ165" s="307"/>
      <c r="AYK165" s="307"/>
      <c r="AYL165" s="307"/>
      <c r="AYM165" s="307"/>
      <c r="AYN165" s="307"/>
      <c r="AYO165" s="307"/>
      <c r="AYP165" s="307"/>
      <c r="AYQ165" s="307"/>
      <c r="AYR165" s="307"/>
      <c r="AYS165" s="307"/>
      <c r="AYT165" s="307"/>
      <c r="AYU165" s="307"/>
      <c r="AYV165" s="307"/>
      <c r="AYW165" s="307"/>
      <c r="AYX165" s="307"/>
      <c r="AYY165" s="307"/>
      <c r="AYZ165" s="307"/>
      <c r="AZA165" s="307"/>
      <c r="AZB165" s="307"/>
      <c r="AZC165" s="307"/>
      <c r="AZD165" s="307"/>
      <c r="AZE165" s="307"/>
      <c r="AZF165" s="307"/>
      <c r="AZG165" s="307"/>
      <c r="AZH165" s="307"/>
      <c r="AZI165" s="307"/>
      <c r="AZJ165" s="307"/>
      <c r="AZK165" s="307"/>
      <c r="AZL165" s="307"/>
      <c r="AZM165" s="307"/>
      <c r="AZN165" s="307"/>
      <c r="AZO165" s="307"/>
      <c r="AZP165" s="307"/>
      <c r="AZQ165" s="307"/>
      <c r="AZR165" s="307"/>
      <c r="AZS165" s="307"/>
      <c r="AZT165" s="307"/>
      <c r="AZU165" s="307"/>
      <c r="AZV165" s="307"/>
      <c r="AZW165" s="307"/>
      <c r="AZX165" s="307"/>
      <c r="AZY165" s="307"/>
      <c r="AZZ165" s="307"/>
      <c r="BAA165" s="307"/>
      <c r="BAB165" s="307"/>
      <c r="BAC165" s="307"/>
      <c r="BAD165" s="307"/>
      <c r="BAE165" s="307"/>
      <c r="BAF165" s="307"/>
      <c r="BAG165" s="307"/>
      <c r="BAH165" s="307"/>
      <c r="BAI165" s="307"/>
      <c r="BAJ165" s="307"/>
      <c r="BAK165" s="307"/>
      <c r="BAL165" s="307"/>
      <c r="BAM165" s="307"/>
      <c r="BAN165" s="307"/>
      <c r="BAO165" s="307"/>
      <c r="BAP165" s="307"/>
      <c r="BAQ165" s="307"/>
      <c r="BAR165" s="307"/>
      <c r="BAS165" s="307"/>
      <c r="BAT165" s="307"/>
      <c r="BAU165" s="307"/>
      <c r="BAV165" s="307"/>
      <c r="BAW165" s="307"/>
      <c r="BAX165" s="307"/>
      <c r="BAY165" s="307"/>
      <c r="BAZ165" s="307"/>
      <c r="BBA165" s="307"/>
      <c r="BBB165" s="307"/>
      <c r="BBC165" s="307"/>
      <c r="BBD165" s="307"/>
      <c r="BBE165" s="307"/>
      <c r="BBF165" s="307"/>
      <c r="BBG165" s="307"/>
      <c r="BBH165" s="307"/>
      <c r="BBI165" s="307"/>
      <c r="BBJ165" s="307"/>
      <c r="BBK165" s="307"/>
      <c r="BBL165" s="307"/>
      <c r="BBM165" s="307"/>
      <c r="BBN165" s="307"/>
      <c r="BBO165" s="307"/>
      <c r="BBP165" s="307"/>
      <c r="BBQ165" s="307"/>
      <c r="BBR165" s="307"/>
      <c r="BBS165" s="307"/>
      <c r="BBT165" s="307"/>
      <c r="BBU165" s="307"/>
      <c r="BBV165" s="307"/>
      <c r="BBW165" s="307"/>
      <c r="BBX165" s="307"/>
      <c r="BBY165" s="307"/>
      <c r="BBZ165" s="307"/>
      <c r="BCA165" s="307"/>
      <c r="BCB165" s="307"/>
      <c r="BCC165" s="307"/>
      <c r="BCD165" s="307"/>
      <c r="BCE165" s="307"/>
      <c r="BCF165" s="307"/>
      <c r="BCG165" s="307"/>
      <c r="BCH165" s="307"/>
      <c r="BCI165" s="307"/>
      <c r="BCJ165" s="307"/>
      <c r="BCK165" s="307"/>
      <c r="BCL165" s="307"/>
      <c r="BCM165" s="307"/>
      <c r="BCN165" s="307"/>
      <c r="BCO165" s="307"/>
      <c r="BCP165" s="307"/>
      <c r="BCQ165" s="307"/>
      <c r="BCR165" s="307"/>
      <c r="BCS165" s="307"/>
      <c r="BCT165" s="307"/>
      <c r="BCU165" s="307"/>
      <c r="BCV165" s="307"/>
      <c r="BCW165" s="307"/>
      <c r="BCX165" s="307"/>
      <c r="BCY165" s="307"/>
      <c r="BCZ165" s="307"/>
      <c r="BDA165" s="307"/>
      <c r="BDB165" s="307"/>
      <c r="BDC165" s="307"/>
      <c r="BDD165" s="307"/>
      <c r="BDE165" s="307"/>
      <c r="BDF165" s="307"/>
      <c r="BDG165" s="307"/>
      <c r="BDH165" s="307"/>
      <c r="BDI165" s="307"/>
      <c r="BDJ165" s="307"/>
      <c r="BDK165" s="307"/>
      <c r="BDL165" s="307"/>
      <c r="BDM165" s="307"/>
      <c r="BDN165" s="307"/>
      <c r="BDO165" s="307"/>
      <c r="BDP165" s="307"/>
      <c r="BDQ165" s="307"/>
      <c r="BDR165" s="307"/>
      <c r="BDS165" s="307"/>
      <c r="BDT165" s="307"/>
      <c r="BDU165" s="307"/>
      <c r="BDV165" s="307"/>
      <c r="BDW165" s="307"/>
      <c r="BDX165" s="307"/>
      <c r="BDY165" s="307"/>
      <c r="BDZ165" s="307"/>
      <c r="BEA165" s="307"/>
      <c r="BEB165" s="307"/>
      <c r="BEC165" s="307"/>
      <c r="BED165" s="307"/>
      <c r="BEE165" s="307"/>
      <c r="BEF165" s="307"/>
      <c r="BEG165" s="307"/>
      <c r="BEH165" s="307"/>
      <c r="BEI165" s="307"/>
    </row>
    <row r="166" spans="1:1491" s="143" customFormat="1" ht="15" customHeight="1" x14ac:dyDescent="0.25">
      <c r="A166" s="218" t="s">
        <v>963</v>
      </c>
      <c r="B166" s="311" t="s">
        <v>2504</v>
      </c>
      <c r="C166" s="319">
        <v>44562</v>
      </c>
      <c r="D166" s="319">
        <v>46112</v>
      </c>
      <c r="E166" s="318">
        <v>0</v>
      </c>
      <c r="F166" s="318">
        <v>2577.2399999999998</v>
      </c>
      <c r="G166" s="315">
        <v>2577.1999999999998</v>
      </c>
      <c r="H166" s="318">
        <v>2577.2399999999998</v>
      </c>
      <c r="I166" s="318">
        <f t="shared" si="33"/>
        <v>108.55193328278997</v>
      </c>
      <c r="J166" s="108">
        <f t="shared" ref="J166:K168" si="34">$H166/23.742</f>
        <v>108.55193328278997</v>
      </c>
      <c r="K166" s="185">
        <f t="shared" si="34"/>
        <v>108.55193328278997</v>
      </c>
      <c r="L166" s="190"/>
      <c r="M166" s="190"/>
      <c r="N166" s="233" t="s">
        <v>918</v>
      </c>
      <c r="O166" s="459">
        <v>0</v>
      </c>
      <c r="P166" s="459">
        <v>0</v>
      </c>
      <c r="Q166" s="459">
        <v>0</v>
      </c>
      <c r="R166" s="459">
        <v>0</v>
      </c>
      <c r="S166" s="459">
        <v>2000</v>
      </c>
      <c r="T166" s="459">
        <v>577.20000000000005</v>
      </c>
      <c r="U166" s="459">
        <v>0</v>
      </c>
      <c r="V166" s="459">
        <v>0</v>
      </c>
      <c r="W166" s="233" t="s">
        <v>1453</v>
      </c>
      <c r="X166" s="233" t="s">
        <v>924</v>
      </c>
      <c r="Y166" s="233" t="s">
        <v>1134</v>
      </c>
      <c r="Z166" s="455" t="s">
        <v>1135</v>
      </c>
      <c r="AA166" s="233" t="s">
        <v>1136</v>
      </c>
      <c r="AB166" s="233" t="s">
        <v>1137</v>
      </c>
      <c r="AC166" s="233">
        <v>3500</v>
      </c>
      <c r="AD166" s="233" t="s">
        <v>1138</v>
      </c>
      <c r="AE166" s="233" t="s">
        <v>1139</v>
      </c>
      <c r="AF166" s="233" t="s">
        <v>309</v>
      </c>
      <c r="AG166" s="292" t="s">
        <v>460</v>
      </c>
      <c r="AH166" s="229" t="s">
        <v>1140</v>
      </c>
      <c r="AI166" s="501">
        <v>1</v>
      </c>
      <c r="AJ166" s="501">
        <v>0.4</v>
      </c>
      <c r="AK166" s="234" t="s">
        <v>133</v>
      </c>
      <c r="AL166" s="502">
        <v>0</v>
      </c>
      <c r="AM166" s="364">
        <f t="shared" si="26"/>
        <v>2577.2399999999998</v>
      </c>
      <c r="AN166" s="364">
        <f t="shared" si="27"/>
        <v>0</v>
      </c>
      <c r="AO166" s="231" t="s">
        <v>133</v>
      </c>
      <c r="AP166" s="235" t="s">
        <v>133</v>
      </c>
      <c r="AQ166" s="374" t="s">
        <v>942</v>
      </c>
      <c r="AR166" s="372" t="s">
        <v>942</v>
      </c>
      <c r="AS166" s="372" t="s">
        <v>1454</v>
      </c>
      <c r="AT166" s="372" t="s">
        <v>46</v>
      </c>
      <c r="AU166" s="372" t="s">
        <v>133</v>
      </c>
      <c r="AV166" s="372" t="s">
        <v>942</v>
      </c>
      <c r="AW166" s="372" t="s">
        <v>1455</v>
      </c>
      <c r="AX166" s="372" t="s">
        <v>46</v>
      </c>
      <c r="AY166" s="372" t="s">
        <v>133</v>
      </c>
      <c r="AZ166" s="372" t="s">
        <v>942</v>
      </c>
      <c r="BA166" s="372" t="s">
        <v>1456</v>
      </c>
      <c r="BB166" s="372" t="s">
        <v>46</v>
      </c>
      <c r="BC166" s="372" t="s">
        <v>133</v>
      </c>
      <c r="BD166" s="372" t="s">
        <v>717</v>
      </c>
      <c r="BE166" s="372" t="s">
        <v>133</v>
      </c>
      <c r="BF166" s="372" t="s">
        <v>942</v>
      </c>
      <c r="BG166" s="372" t="s">
        <v>1457</v>
      </c>
      <c r="BH166" s="372" t="s">
        <v>717</v>
      </c>
      <c r="BI166" s="372" t="s">
        <v>133</v>
      </c>
      <c r="BJ166" s="372" t="s">
        <v>942</v>
      </c>
      <c r="BK166" s="372" t="s">
        <v>1458</v>
      </c>
      <c r="BL166" s="372" t="s">
        <v>717</v>
      </c>
      <c r="BM166" s="372" t="s">
        <v>133</v>
      </c>
      <c r="BN166" s="372" t="s">
        <v>942</v>
      </c>
      <c r="BO166" s="393" t="s">
        <v>2508</v>
      </c>
      <c r="BP166" s="235" t="s">
        <v>460</v>
      </c>
      <c r="BQ166" s="235"/>
      <c r="BR166" s="235"/>
      <c r="BS166" s="235"/>
      <c r="BT166" s="235"/>
      <c r="BU166" s="235"/>
      <c r="BV166" s="235"/>
      <c r="BW166" s="235"/>
      <c r="BX166" s="235"/>
      <c r="BY166" s="235"/>
      <c r="BZ166" s="235"/>
      <c r="CA166" s="235"/>
      <c r="CB166" s="235"/>
      <c r="CC166" s="235"/>
      <c r="CD166" s="235"/>
      <c r="CE166" s="235"/>
      <c r="CF166" s="235"/>
      <c r="CG166" s="235"/>
      <c r="CH166" s="235"/>
      <c r="CI166" s="235"/>
      <c r="CJ166" s="235"/>
      <c r="CK166" s="235"/>
      <c r="CL166" s="235"/>
      <c r="CM166" s="235"/>
      <c r="CN166" s="235"/>
      <c r="CO166" s="235"/>
      <c r="CP166" s="235"/>
      <c r="CQ166" s="235"/>
      <c r="CR166" s="235"/>
      <c r="CS166" s="235"/>
      <c r="CT166" s="235"/>
      <c r="CU166" s="235"/>
      <c r="CV166" s="235"/>
      <c r="CW166" s="235"/>
      <c r="CX166" s="235"/>
      <c r="CY166" s="235"/>
      <c r="CZ166" s="235"/>
      <c r="DA166" s="235"/>
      <c r="DB166" s="235"/>
      <c r="DC166" s="235"/>
      <c r="DD166" s="235"/>
      <c r="DE166" s="235"/>
      <c r="DF166" s="235"/>
      <c r="DG166" s="235"/>
      <c r="DH166" s="235"/>
      <c r="DI166" s="235"/>
      <c r="DJ166" s="235"/>
      <c r="DK166" s="235"/>
      <c r="DL166" s="235"/>
      <c r="DM166" s="235"/>
      <c r="DN166" s="235"/>
      <c r="DO166" s="235"/>
      <c r="DP166" s="235"/>
      <c r="DQ166" s="235"/>
      <c r="DR166" s="235"/>
      <c r="DS166" s="235"/>
      <c r="DT166" s="235"/>
      <c r="DU166" s="235"/>
      <c r="DV166" s="235"/>
      <c r="DW166" s="235"/>
      <c r="DX166" s="235"/>
      <c r="DY166" s="235"/>
      <c r="DZ166" s="235"/>
      <c r="EA166" s="235"/>
      <c r="EB166" s="235"/>
      <c r="EC166" s="235"/>
      <c r="ED166" s="235"/>
      <c r="EE166" s="235"/>
      <c r="EF166" s="235"/>
      <c r="EG166" s="235"/>
      <c r="EH166" s="235"/>
      <c r="EI166" s="235"/>
      <c r="EJ166" s="235"/>
      <c r="EK166" s="235"/>
      <c r="EL166" s="235"/>
      <c r="EM166" s="235"/>
      <c r="EN166" s="235"/>
      <c r="EO166" s="235"/>
      <c r="EP166" s="235"/>
      <c r="EQ166" s="235"/>
      <c r="ER166" s="235"/>
      <c r="ES166" s="235"/>
      <c r="ET166" s="235"/>
      <c r="EU166" s="235"/>
      <c r="EV166" s="235"/>
      <c r="EW166" s="235"/>
      <c r="EX166" s="235"/>
      <c r="EY166" s="235"/>
      <c r="EZ166" s="235"/>
      <c r="FA166" s="235"/>
      <c r="FB166" s="235"/>
      <c r="FC166" s="235"/>
      <c r="FD166" s="235"/>
      <c r="FE166" s="235"/>
      <c r="FF166" s="235"/>
      <c r="FG166" s="235"/>
      <c r="FH166" s="235"/>
      <c r="FI166" s="235"/>
      <c r="FJ166" s="235"/>
      <c r="FK166" s="235"/>
      <c r="FL166" s="235"/>
      <c r="FM166" s="235"/>
      <c r="FN166" s="235"/>
      <c r="FO166" s="235"/>
      <c r="FP166" s="235"/>
      <c r="FQ166" s="235"/>
      <c r="FR166" s="235"/>
      <c r="FS166" s="235"/>
      <c r="FT166" s="235"/>
      <c r="FU166" s="235"/>
      <c r="FV166" s="235"/>
      <c r="FW166" s="235"/>
      <c r="FX166" s="235"/>
      <c r="FY166" s="235"/>
      <c r="FZ166" s="235"/>
      <c r="GA166" s="235"/>
      <c r="GB166" s="235"/>
      <c r="GC166" s="235"/>
      <c r="GD166" s="235"/>
      <c r="GE166" s="235"/>
      <c r="GF166" s="235"/>
      <c r="GG166" s="235"/>
      <c r="GH166" s="235"/>
      <c r="GI166" s="235"/>
      <c r="GJ166" s="235"/>
      <c r="GK166" s="235"/>
      <c r="GL166" s="235"/>
      <c r="GM166" s="235"/>
      <c r="GN166" s="235"/>
      <c r="GO166" s="235"/>
      <c r="GP166" s="235"/>
      <c r="GQ166" s="235"/>
      <c r="GR166" s="235"/>
      <c r="GS166" s="235"/>
      <c r="GT166" s="235"/>
      <c r="GU166" s="235"/>
      <c r="GV166" s="235"/>
      <c r="GW166" s="235"/>
      <c r="GX166" s="235"/>
      <c r="GY166" s="235"/>
      <c r="GZ166" s="235"/>
      <c r="HA166" s="235"/>
      <c r="HB166" s="235"/>
      <c r="HC166" s="235"/>
      <c r="HD166" s="235"/>
      <c r="HE166" s="235"/>
      <c r="HF166" s="235"/>
      <c r="HG166" s="235"/>
      <c r="HH166" s="235"/>
      <c r="HI166" s="235"/>
      <c r="HJ166" s="235"/>
      <c r="HK166" s="235"/>
      <c r="HL166" s="235"/>
      <c r="HM166" s="235"/>
      <c r="HN166" s="235"/>
      <c r="HO166" s="235"/>
      <c r="HP166" s="235"/>
      <c r="HQ166" s="235"/>
      <c r="HR166" s="235"/>
      <c r="HS166" s="235"/>
      <c r="HT166" s="235"/>
      <c r="HU166" s="235"/>
      <c r="HV166" s="235"/>
      <c r="HW166" s="235"/>
      <c r="HX166" s="235"/>
      <c r="HY166" s="235"/>
      <c r="HZ166" s="235"/>
      <c r="IA166" s="235"/>
      <c r="IB166" s="235"/>
      <c r="IC166" s="235"/>
      <c r="ID166" s="235"/>
      <c r="IE166" s="235"/>
      <c r="IF166" s="235"/>
      <c r="IG166" s="235"/>
      <c r="IH166" s="235"/>
      <c r="II166" s="235"/>
      <c r="IJ166" s="235"/>
      <c r="IK166" s="235"/>
      <c r="IL166" s="235"/>
      <c r="IM166" s="235"/>
      <c r="IN166" s="235"/>
      <c r="IO166" s="235"/>
      <c r="IP166" s="235"/>
      <c r="IQ166" s="235"/>
      <c r="IR166" s="235"/>
      <c r="IS166" s="235"/>
      <c r="IT166" s="235"/>
      <c r="IU166" s="235"/>
      <c r="IV166" s="235"/>
      <c r="IW166" s="235"/>
      <c r="IX166" s="235"/>
      <c r="IY166" s="235"/>
      <c r="IZ166" s="235"/>
      <c r="JA166" s="235"/>
      <c r="JB166" s="235"/>
      <c r="JC166" s="235"/>
      <c r="JD166" s="235"/>
      <c r="JE166" s="235"/>
      <c r="JF166" s="235"/>
      <c r="JG166" s="235"/>
      <c r="JH166" s="235"/>
      <c r="JI166" s="235"/>
      <c r="JJ166" s="235"/>
      <c r="JK166" s="235"/>
      <c r="JL166" s="235"/>
      <c r="JM166" s="235"/>
      <c r="JN166" s="235"/>
      <c r="JO166" s="235"/>
      <c r="JP166" s="235"/>
      <c r="JQ166" s="235"/>
      <c r="JR166" s="235"/>
      <c r="JS166" s="235"/>
      <c r="JT166" s="235"/>
      <c r="JU166" s="235"/>
      <c r="JV166" s="235"/>
      <c r="JW166" s="235"/>
      <c r="JX166" s="235"/>
      <c r="JY166" s="235"/>
      <c r="JZ166" s="235"/>
      <c r="KA166" s="235"/>
      <c r="KB166" s="235"/>
      <c r="KC166" s="235"/>
      <c r="KD166" s="235"/>
      <c r="KE166" s="235"/>
      <c r="KF166" s="235"/>
      <c r="KG166" s="235"/>
      <c r="KH166" s="235"/>
      <c r="KI166" s="235"/>
      <c r="KJ166" s="235"/>
      <c r="KK166" s="235"/>
      <c r="KL166" s="235"/>
      <c r="KM166" s="235"/>
      <c r="KN166" s="235"/>
      <c r="KO166" s="235"/>
      <c r="KP166" s="235"/>
      <c r="KQ166" s="235"/>
      <c r="KR166" s="235"/>
      <c r="KS166" s="235"/>
      <c r="KT166" s="235"/>
      <c r="KU166" s="235"/>
      <c r="KV166" s="235"/>
      <c r="KW166" s="235"/>
      <c r="KX166" s="235"/>
      <c r="KY166" s="235"/>
      <c r="KZ166" s="235"/>
      <c r="LA166" s="235"/>
      <c r="LB166" s="235"/>
      <c r="LC166" s="235"/>
      <c r="LD166" s="235"/>
      <c r="LE166" s="235"/>
      <c r="LF166" s="235"/>
      <c r="LG166" s="235"/>
      <c r="LH166" s="235"/>
      <c r="LI166" s="235"/>
      <c r="LJ166" s="235"/>
      <c r="LK166" s="235"/>
      <c r="LL166" s="235"/>
      <c r="LM166" s="235"/>
      <c r="LN166" s="235"/>
      <c r="LO166" s="235"/>
      <c r="LP166" s="235"/>
      <c r="LQ166" s="235"/>
      <c r="LR166" s="235"/>
      <c r="LS166" s="235"/>
      <c r="LT166" s="235"/>
      <c r="LU166" s="235"/>
      <c r="LV166" s="235"/>
      <c r="LW166" s="235"/>
      <c r="LX166" s="235"/>
      <c r="LY166" s="235"/>
      <c r="LZ166" s="235"/>
      <c r="MA166" s="235"/>
      <c r="MB166" s="235"/>
      <c r="MC166" s="235"/>
      <c r="MD166" s="235"/>
      <c r="ME166" s="235"/>
      <c r="MF166" s="235"/>
      <c r="MG166" s="235"/>
      <c r="MH166" s="235"/>
      <c r="MI166" s="235"/>
      <c r="MJ166" s="235"/>
      <c r="MK166" s="235"/>
      <c r="ML166" s="235"/>
      <c r="MM166" s="235"/>
      <c r="MN166" s="235"/>
      <c r="MO166" s="235"/>
      <c r="MP166" s="235"/>
      <c r="MQ166" s="235"/>
      <c r="MR166" s="235"/>
      <c r="MS166" s="235"/>
      <c r="MT166" s="235"/>
      <c r="MU166" s="235"/>
      <c r="MV166" s="235"/>
      <c r="MW166" s="235"/>
      <c r="MX166" s="235"/>
      <c r="MY166" s="235"/>
      <c r="MZ166" s="235"/>
      <c r="NA166" s="235"/>
      <c r="NB166" s="235"/>
      <c r="NC166" s="235"/>
      <c r="ND166" s="235"/>
      <c r="NE166" s="235"/>
      <c r="NF166" s="235"/>
      <c r="NG166" s="235"/>
      <c r="NH166" s="235"/>
      <c r="NI166" s="235"/>
      <c r="NJ166" s="235"/>
      <c r="NK166" s="235"/>
      <c r="NL166" s="235"/>
      <c r="NM166" s="235"/>
      <c r="NN166" s="235"/>
      <c r="NO166" s="235"/>
      <c r="NP166" s="235"/>
      <c r="NQ166" s="235"/>
      <c r="NR166" s="235"/>
      <c r="NS166" s="235"/>
      <c r="NT166" s="235"/>
      <c r="NU166" s="235"/>
      <c r="NV166" s="235"/>
      <c r="NW166" s="235"/>
      <c r="NX166" s="235"/>
      <c r="NY166" s="235"/>
      <c r="NZ166" s="235"/>
      <c r="OA166" s="235"/>
      <c r="OB166" s="235"/>
      <c r="OC166" s="235"/>
      <c r="OD166" s="235"/>
      <c r="OE166" s="235"/>
      <c r="OF166" s="235"/>
      <c r="OG166" s="235"/>
      <c r="OH166" s="235"/>
      <c r="OI166" s="235"/>
      <c r="OJ166" s="235"/>
      <c r="OK166" s="235"/>
      <c r="OL166" s="235"/>
      <c r="OM166" s="235"/>
      <c r="ON166" s="235"/>
      <c r="OO166" s="235"/>
      <c r="OP166" s="235"/>
      <c r="OQ166" s="235"/>
      <c r="OR166" s="235"/>
      <c r="OS166" s="235"/>
      <c r="OT166" s="235"/>
      <c r="OU166" s="235"/>
      <c r="OV166" s="235"/>
      <c r="OW166" s="235"/>
      <c r="OX166" s="235"/>
      <c r="OY166" s="235"/>
      <c r="OZ166" s="235"/>
      <c r="PA166" s="235"/>
      <c r="PB166" s="235"/>
      <c r="PC166" s="235"/>
      <c r="PD166" s="235"/>
      <c r="PE166" s="235"/>
      <c r="PF166" s="235"/>
      <c r="PG166" s="235"/>
      <c r="PH166" s="235"/>
      <c r="PI166" s="235"/>
      <c r="PJ166" s="235"/>
      <c r="PK166" s="235"/>
      <c r="PL166" s="235"/>
      <c r="PM166" s="235"/>
      <c r="PN166" s="235"/>
      <c r="PO166" s="235"/>
      <c r="PP166" s="235"/>
      <c r="PQ166" s="235"/>
      <c r="PR166" s="235"/>
      <c r="PS166" s="235"/>
      <c r="PT166" s="235"/>
      <c r="PU166" s="235"/>
      <c r="PV166" s="235"/>
      <c r="PW166" s="235"/>
      <c r="PX166" s="235"/>
      <c r="PY166" s="235"/>
      <c r="PZ166" s="235"/>
      <c r="QA166" s="235"/>
      <c r="QB166" s="235"/>
      <c r="QC166" s="235"/>
      <c r="QD166" s="235"/>
      <c r="QE166" s="235"/>
      <c r="QF166" s="235"/>
      <c r="QG166" s="235"/>
      <c r="QH166" s="235"/>
      <c r="QI166" s="235"/>
      <c r="QJ166" s="235"/>
      <c r="QK166" s="235"/>
      <c r="QL166" s="235"/>
      <c r="QM166" s="235"/>
      <c r="QN166" s="235"/>
      <c r="QO166" s="235"/>
      <c r="QP166" s="235"/>
      <c r="QQ166" s="235"/>
      <c r="QR166" s="235"/>
      <c r="QS166" s="235"/>
      <c r="QT166" s="235"/>
      <c r="QU166" s="235"/>
      <c r="QV166" s="235"/>
      <c r="QW166" s="235"/>
      <c r="QX166" s="235"/>
      <c r="QY166" s="235"/>
      <c r="QZ166" s="235"/>
      <c r="RA166" s="235"/>
      <c r="RB166" s="235"/>
      <c r="RC166" s="235"/>
      <c r="RD166" s="235"/>
      <c r="RE166" s="235"/>
      <c r="RF166" s="235"/>
      <c r="RG166" s="235"/>
      <c r="RH166" s="235"/>
      <c r="RI166" s="235"/>
      <c r="RJ166" s="235"/>
      <c r="RK166" s="235"/>
      <c r="RL166" s="235"/>
      <c r="RM166" s="235"/>
      <c r="RN166" s="235"/>
      <c r="RO166" s="235"/>
      <c r="RP166" s="235"/>
      <c r="RQ166" s="235"/>
      <c r="RR166" s="235"/>
      <c r="RS166" s="235"/>
      <c r="RT166" s="235"/>
      <c r="RU166" s="235"/>
      <c r="RV166" s="235"/>
      <c r="RW166" s="235"/>
      <c r="RX166" s="235"/>
      <c r="RY166" s="235"/>
      <c r="RZ166" s="235"/>
      <c r="SA166" s="235"/>
      <c r="SB166" s="235"/>
      <c r="SC166" s="235"/>
      <c r="SD166" s="235"/>
      <c r="SE166" s="235"/>
      <c r="SF166" s="235"/>
      <c r="SG166" s="235"/>
      <c r="SH166" s="235"/>
      <c r="SI166" s="235"/>
      <c r="SJ166" s="235"/>
      <c r="SK166" s="235"/>
      <c r="SL166" s="235"/>
      <c r="SM166" s="235"/>
      <c r="SN166" s="235"/>
      <c r="SO166" s="235"/>
      <c r="SP166" s="235"/>
      <c r="SQ166" s="235"/>
      <c r="SR166" s="235"/>
      <c r="SS166" s="235"/>
      <c r="ST166" s="235"/>
      <c r="SU166" s="235"/>
      <c r="SV166" s="235"/>
      <c r="SW166" s="235"/>
      <c r="SX166" s="235"/>
      <c r="SY166" s="235"/>
      <c r="SZ166" s="235"/>
      <c r="TA166" s="235"/>
      <c r="TB166" s="235"/>
      <c r="TC166" s="235"/>
      <c r="TD166" s="235"/>
      <c r="TE166" s="235"/>
      <c r="TF166" s="235"/>
      <c r="TG166" s="235"/>
      <c r="TH166" s="235"/>
      <c r="TI166" s="235"/>
      <c r="TJ166" s="235"/>
      <c r="TK166" s="235"/>
      <c r="TL166" s="235"/>
      <c r="TM166" s="235"/>
      <c r="TN166" s="235"/>
      <c r="TO166" s="235"/>
      <c r="TP166" s="235"/>
      <c r="TQ166" s="235"/>
      <c r="TR166" s="235"/>
      <c r="TS166" s="235"/>
      <c r="TT166" s="235"/>
      <c r="TU166" s="235"/>
      <c r="TV166" s="235"/>
      <c r="TW166" s="235"/>
      <c r="TX166" s="235"/>
      <c r="TY166" s="235"/>
      <c r="TZ166" s="235"/>
      <c r="UA166" s="235"/>
      <c r="UB166" s="235"/>
      <c r="UC166" s="235"/>
      <c r="UD166" s="235"/>
      <c r="UE166" s="235"/>
      <c r="UF166" s="235"/>
      <c r="UG166" s="235"/>
      <c r="UH166" s="235"/>
      <c r="UI166" s="235"/>
      <c r="UJ166" s="235"/>
      <c r="UK166" s="235"/>
      <c r="UL166" s="235"/>
      <c r="UM166" s="235"/>
      <c r="UN166" s="235"/>
      <c r="UO166" s="235"/>
      <c r="UP166" s="235"/>
      <c r="UQ166" s="235"/>
      <c r="UR166" s="235"/>
      <c r="US166" s="235"/>
      <c r="UT166" s="235"/>
      <c r="UU166" s="235"/>
      <c r="UV166" s="235"/>
      <c r="UW166" s="235"/>
      <c r="UX166" s="235"/>
      <c r="UY166" s="235"/>
      <c r="UZ166" s="235"/>
      <c r="VA166" s="235"/>
      <c r="VB166" s="235"/>
      <c r="VC166" s="235"/>
      <c r="VD166" s="235"/>
      <c r="VE166" s="235"/>
      <c r="VF166" s="235"/>
      <c r="VG166" s="235"/>
      <c r="VH166" s="235"/>
      <c r="VI166" s="235"/>
      <c r="VJ166" s="235"/>
      <c r="VK166" s="235"/>
      <c r="VL166" s="235"/>
      <c r="VM166" s="235"/>
      <c r="VN166" s="235"/>
      <c r="VO166" s="235"/>
      <c r="VP166" s="235"/>
      <c r="VQ166" s="235"/>
      <c r="VR166" s="235"/>
      <c r="VS166" s="235"/>
      <c r="VT166" s="235"/>
      <c r="VU166" s="235"/>
      <c r="VV166" s="235"/>
      <c r="VW166" s="235"/>
      <c r="VX166" s="235"/>
      <c r="VY166" s="235"/>
      <c r="VZ166" s="235"/>
      <c r="WA166" s="235"/>
      <c r="WB166" s="235"/>
      <c r="WC166" s="235"/>
      <c r="WD166" s="235"/>
      <c r="WE166" s="235"/>
      <c r="WF166" s="235"/>
      <c r="WG166" s="235"/>
      <c r="WH166" s="235"/>
      <c r="WI166" s="235"/>
      <c r="WJ166" s="235"/>
      <c r="WK166" s="235"/>
      <c r="WL166" s="235"/>
      <c r="WM166" s="235"/>
      <c r="WN166" s="235"/>
      <c r="WO166" s="235"/>
      <c r="WP166" s="235"/>
      <c r="WQ166" s="235"/>
      <c r="WR166" s="235"/>
      <c r="WS166" s="235"/>
      <c r="WT166" s="235"/>
      <c r="WU166" s="235"/>
      <c r="WV166" s="235"/>
      <c r="WW166" s="235"/>
      <c r="WX166" s="235"/>
      <c r="WY166" s="235"/>
      <c r="WZ166" s="235"/>
      <c r="XA166" s="235"/>
      <c r="XB166" s="235"/>
      <c r="XC166" s="235"/>
      <c r="XD166" s="235"/>
      <c r="XE166" s="235"/>
      <c r="XF166" s="235"/>
      <c r="XG166" s="235"/>
      <c r="XH166" s="235"/>
      <c r="XI166" s="235"/>
      <c r="XJ166" s="235"/>
      <c r="XK166" s="235"/>
      <c r="XL166" s="235"/>
      <c r="XM166" s="235"/>
      <c r="XN166" s="235"/>
      <c r="XO166" s="235"/>
      <c r="XP166" s="235"/>
      <c r="XQ166" s="235"/>
      <c r="XR166" s="235"/>
      <c r="XS166" s="235"/>
      <c r="XT166" s="235"/>
      <c r="XU166" s="235"/>
      <c r="XV166" s="235"/>
      <c r="XW166" s="235"/>
      <c r="XX166" s="235"/>
      <c r="XY166" s="235"/>
      <c r="XZ166" s="235"/>
      <c r="YA166" s="235"/>
      <c r="YB166" s="235"/>
      <c r="YC166" s="235"/>
      <c r="YD166" s="235"/>
      <c r="YE166" s="235"/>
      <c r="YF166" s="235"/>
      <c r="YG166" s="235"/>
      <c r="YH166" s="235"/>
      <c r="YI166" s="235"/>
      <c r="YJ166" s="235"/>
      <c r="YK166" s="235"/>
      <c r="YL166" s="235"/>
      <c r="YM166" s="235"/>
      <c r="YN166" s="235"/>
      <c r="YO166" s="235"/>
      <c r="YP166" s="235"/>
      <c r="YQ166" s="235"/>
      <c r="YR166" s="235"/>
      <c r="YS166" s="235"/>
      <c r="YT166" s="235"/>
      <c r="YU166" s="235"/>
      <c r="YV166" s="235"/>
      <c r="YW166" s="235"/>
      <c r="YX166" s="235"/>
      <c r="YY166" s="235"/>
      <c r="YZ166" s="235"/>
      <c r="ZA166" s="235"/>
      <c r="ZB166" s="235"/>
      <c r="ZC166" s="235"/>
      <c r="ZD166" s="235"/>
      <c r="ZE166" s="235"/>
      <c r="ZF166" s="235"/>
      <c r="ZG166" s="235"/>
      <c r="ZH166" s="235"/>
      <c r="ZI166" s="235"/>
      <c r="ZJ166" s="235"/>
      <c r="ZK166" s="235"/>
      <c r="ZL166" s="235"/>
      <c r="ZM166" s="235"/>
      <c r="ZN166" s="235"/>
      <c r="ZO166" s="235"/>
      <c r="ZP166" s="235"/>
      <c r="ZQ166" s="235"/>
      <c r="ZR166" s="235"/>
      <c r="ZS166" s="235"/>
      <c r="ZT166" s="235"/>
      <c r="ZU166" s="235"/>
      <c r="ZV166" s="235"/>
      <c r="ZW166" s="235"/>
      <c r="ZX166" s="235"/>
      <c r="ZY166" s="235"/>
      <c r="ZZ166" s="235"/>
      <c r="AAA166" s="235"/>
      <c r="AAB166" s="235"/>
      <c r="AAC166" s="235"/>
      <c r="AAD166" s="235"/>
      <c r="AAE166" s="235"/>
      <c r="AAF166" s="235"/>
      <c r="AAG166" s="235"/>
      <c r="AAH166" s="235"/>
      <c r="AAI166" s="235"/>
      <c r="AAJ166" s="235"/>
      <c r="AAK166" s="235"/>
      <c r="AAL166" s="235"/>
      <c r="AAM166" s="235"/>
      <c r="AAN166" s="235"/>
      <c r="AAO166" s="235"/>
      <c r="AAP166" s="235"/>
      <c r="AAQ166" s="235"/>
      <c r="AAR166" s="235"/>
      <c r="AAS166" s="235"/>
      <c r="AAT166" s="235"/>
      <c r="AAU166" s="235"/>
      <c r="AAV166" s="235"/>
      <c r="AAW166" s="235"/>
      <c r="AAX166" s="235"/>
      <c r="AAY166" s="235"/>
      <c r="AAZ166" s="235"/>
      <c r="ABA166" s="235"/>
      <c r="ABB166" s="235"/>
      <c r="ABC166" s="235"/>
      <c r="ABD166" s="235"/>
      <c r="ABE166" s="235"/>
      <c r="ABF166" s="235"/>
      <c r="ABG166" s="235"/>
      <c r="ABH166" s="235"/>
      <c r="ABI166" s="235"/>
      <c r="ABJ166" s="235"/>
      <c r="ABK166" s="235"/>
      <c r="ABL166" s="235"/>
      <c r="ABM166" s="235"/>
      <c r="ABN166" s="235"/>
      <c r="ABO166" s="235"/>
      <c r="ABP166" s="235"/>
      <c r="ABQ166" s="235"/>
      <c r="ABR166" s="235"/>
      <c r="ABS166" s="235"/>
      <c r="ABT166" s="235"/>
      <c r="ABU166" s="235"/>
      <c r="ABV166" s="235"/>
      <c r="ABW166" s="235"/>
      <c r="ABX166" s="235"/>
      <c r="ABY166" s="235"/>
      <c r="ABZ166" s="235"/>
      <c r="ACA166" s="235"/>
      <c r="ACB166" s="235"/>
      <c r="ACC166" s="235"/>
      <c r="ACD166" s="235"/>
      <c r="ACE166" s="235"/>
      <c r="ACF166" s="235"/>
      <c r="ACG166" s="235"/>
      <c r="ACH166" s="235"/>
      <c r="ACI166" s="235"/>
      <c r="ACJ166" s="235"/>
      <c r="ACK166" s="235"/>
      <c r="ACL166" s="235"/>
      <c r="ACM166" s="235"/>
      <c r="ACN166" s="235"/>
      <c r="ACO166" s="235"/>
      <c r="ACP166" s="235"/>
      <c r="ACQ166" s="235"/>
      <c r="ACR166" s="235"/>
      <c r="ACS166" s="235"/>
      <c r="ACT166" s="235"/>
      <c r="ACU166" s="235"/>
      <c r="ACV166" s="235"/>
      <c r="ACW166" s="235"/>
      <c r="ACX166" s="235"/>
      <c r="ACY166" s="235"/>
      <c r="ACZ166" s="235"/>
      <c r="ADA166" s="235"/>
      <c r="ADB166" s="235"/>
      <c r="ADC166" s="235"/>
      <c r="ADD166" s="235"/>
      <c r="ADE166" s="235"/>
      <c r="ADF166" s="235"/>
      <c r="ADG166" s="235"/>
      <c r="ADH166" s="235"/>
      <c r="ADI166" s="235"/>
      <c r="ADJ166" s="235"/>
      <c r="ADK166" s="235"/>
      <c r="ADL166" s="235"/>
      <c r="ADM166" s="235"/>
      <c r="ADN166" s="235"/>
      <c r="ADO166" s="235"/>
      <c r="ADP166" s="235"/>
      <c r="ADQ166" s="235"/>
      <c r="ADR166" s="235"/>
      <c r="ADS166" s="235"/>
      <c r="ADT166" s="235"/>
      <c r="ADU166" s="235"/>
      <c r="ADV166" s="235"/>
      <c r="ADW166" s="235"/>
      <c r="ADX166" s="235"/>
      <c r="ADY166" s="235"/>
      <c r="ADZ166" s="235"/>
      <c r="AEA166" s="235"/>
      <c r="AEB166" s="235"/>
      <c r="AEC166" s="235"/>
      <c r="AED166" s="235"/>
      <c r="AEE166" s="235"/>
      <c r="AEF166" s="235"/>
      <c r="AEG166" s="235"/>
      <c r="AEH166" s="235"/>
      <c r="AEI166" s="235"/>
      <c r="AEJ166" s="235"/>
      <c r="AEK166" s="235"/>
      <c r="AEL166" s="235"/>
      <c r="AEM166" s="235"/>
      <c r="AEN166" s="235"/>
      <c r="AEO166" s="235"/>
      <c r="AEP166" s="235"/>
      <c r="AEQ166" s="235"/>
      <c r="AER166" s="235"/>
      <c r="AES166" s="235"/>
      <c r="AET166" s="235"/>
      <c r="AEU166" s="235"/>
      <c r="AEV166" s="235"/>
      <c r="AEW166" s="235"/>
      <c r="AEX166" s="235"/>
      <c r="AEY166" s="235"/>
      <c r="AEZ166" s="235"/>
      <c r="AFA166" s="235"/>
      <c r="AFB166" s="235"/>
      <c r="AFC166" s="235"/>
      <c r="AFD166" s="235"/>
      <c r="AFE166" s="235"/>
      <c r="AFF166" s="235"/>
      <c r="AFG166" s="235"/>
      <c r="AFH166" s="235"/>
      <c r="AFI166" s="235"/>
      <c r="AFJ166" s="235"/>
      <c r="AFK166" s="235"/>
      <c r="AFL166" s="235"/>
      <c r="AFM166" s="235"/>
      <c r="AFN166" s="235"/>
      <c r="AFO166" s="235"/>
      <c r="AFP166" s="235"/>
      <c r="AFQ166" s="235"/>
      <c r="AFR166" s="235"/>
      <c r="AFS166" s="235"/>
      <c r="AFT166" s="235"/>
      <c r="AFU166" s="235"/>
      <c r="AFV166" s="235"/>
      <c r="AFW166" s="235"/>
      <c r="AFX166" s="235"/>
      <c r="AFY166" s="235"/>
      <c r="AFZ166" s="235"/>
      <c r="AGA166" s="235"/>
      <c r="AGB166" s="235"/>
      <c r="AGC166" s="235"/>
      <c r="AGD166" s="235"/>
      <c r="AGE166" s="235"/>
      <c r="AGF166" s="235"/>
      <c r="AGG166" s="235"/>
      <c r="AGH166" s="235"/>
      <c r="AGI166" s="235"/>
      <c r="AGJ166" s="235"/>
      <c r="AGK166" s="235"/>
      <c r="AGL166" s="235"/>
      <c r="AGM166" s="235"/>
      <c r="AGN166" s="235"/>
      <c r="AGO166" s="235"/>
      <c r="AGP166" s="235"/>
      <c r="AGQ166" s="235"/>
      <c r="AGR166" s="235"/>
      <c r="AGS166" s="235"/>
      <c r="AGT166" s="235"/>
      <c r="AGU166" s="235"/>
      <c r="AGV166" s="235"/>
      <c r="AGW166" s="235"/>
      <c r="AGX166" s="235"/>
      <c r="AGY166" s="235"/>
      <c r="AGZ166" s="235"/>
      <c r="AHA166" s="235"/>
      <c r="AHB166" s="235"/>
      <c r="AHC166" s="235"/>
      <c r="AHD166" s="235"/>
      <c r="AHE166" s="235"/>
      <c r="AHF166" s="235"/>
      <c r="AHG166" s="235"/>
      <c r="AHH166" s="235"/>
      <c r="AHI166" s="235"/>
      <c r="AHJ166" s="235"/>
      <c r="AHK166" s="235"/>
      <c r="AHL166" s="235"/>
      <c r="AHM166" s="235"/>
      <c r="AHN166" s="235"/>
      <c r="AHO166" s="235"/>
      <c r="AHP166" s="235"/>
      <c r="AHQ166" s="235"/>
      <c r="AHR166" s="235"/>
      <c r="AHS166" s="235"/>
      <c r="AHT166" s="235"/>
      <c r="AHU166" s="235"/>
      <c r="AHV166" s="235"/>
      <c r="AHW166" s="235"/>
      <c r="AHX166" s="235"/>
      <c r="AHY166" s="235"/>
      <c r="AHZ166" s="235"/>
      <c r="AIA166" s="235"/>
      <c r="AIB166" s="235"/>
      <c r="AIC166" s="235"/>
      <c r="AID166" s="235"/>
      <c r="AIE166" s="235"/>
      <c r="AIF166" s="235"/>
      <c r="AIG166" s="235"/>
      <c r="AIH166" s="235"/>
      <c r="AII166" s="235"/>
      <c r="AIJ166" s="235"/>
      <c r="AIK166" s="235"/>
      <c r="AIL166" s="235"/>
      <c r="AIM166" s="235"/>
      <c r="AIN166" s="235"/>
      <c r="AIO166" s="235"/>
      <c r="AIP166" s="235"/>
      <c r="AIQ166" s="235"/>
      <c r="AIR166" s="235"/>
      <c r="AIS166" s="235"/>
      <c r="AIT166" s="235"/>
      <c r="AIU166" s="235"/>
      <c r="AIV166" s="235"/>
      <c r="AIW166" s="235"/>
      <c r="AIX166" s="235"/>
      <c r="AIY166" s="235"/>
      <c r="AIZ166" s="235"/>
      <c r="AJA166" s="235"/>
      <c r="AJB166" s="235"/>
      <c r="AJC166" s="235"/>
      <c r="AJD166" s="235"/>
      <c r="AJE166" s="235"/>
      <c r="AJF166" s="235"/>
      <c r="AJG166" s="235"/>
      <c r="AJH166" s="235"/>
      <c r="AJI166" s="235"/>
      <c r="AJJ166" s="235"/>
      <c r="AJK166" s="235"/>
      <c r="AJL166" s="235"/>
      <c r="AJM166" s="235"/>
      <c r="AJN166" s="235"/>
      <c r="AJO166" s="235"/>
      <c r="AJP166" s="235"/>
      <c r="AJQ166" s="235"/>
      <c r="AJR166" s="235"/>
      <c r="AJS166" s="235"/>
      <c r="AJT166" s="235"/>
      <c r="AJU166" s="235"/>
      <c r="AJV166" s="235"/>
      <c r="AJW166" s="235"/>
      <c r="AJX166" s="235"/>
      <c r="AJY166" s="235"/>
      <c r="AJZ166" s="235"/>
      <c r="AKA166" s="235"/>
      <c r="AKB166" s="235"/>
      <c r="AKC166" s="235"/>
      <c r="AKD166" s="235"/>
      <c r="AKE166" s="235"/>
      <c r="AKF166" s="235"/>
      <c r="AKG166" s="235"/>
      <c r="AKH166" s="235"/>
      <c r="AKI166" s="235"/>
      <c r="AKJ166" s="235"/>
      <c r="AKK166" s="235"/>
      <c r="AKL166" s="235"/>
      <c r="AKM166" s="235"/>
      <c r="AKN166" s="235"/>
      <c r="AKO166" s="235"/>
      <c r="AKP166" s="235"/>
      <c r="AKQ166" s="235"/>
      <c r="AKR166" s="235"/>
      <c r="AKS166" s="235"/>
      <c r="AKT166" s="235"/>
      <c r="AKU166" s="235"/>
      <c r="AKV166" s="235"/>
      <c r="AKW166" s="235"/>
      <c r="AKX166" s="235"/>
      <c r="AKY166" s="235"/>
      <c r="AKZ166" s="235"/>
      <c r="ALA166" s="235"/>
      <c r="ALB166" s="235"/>
      <c r="ALC166" s="235"/>
      <c r="ALD166" s="235"/>
      <c r="ALE166" s="235"/>
      <c r="ALF166" s="235"/>
      <c r="ALG166" s="235"/>
      <c r="ALH166" s="235"/>
      <c r="ALI166" s="235"/>
      <c r="ALJ166" s="235"/>
      <c r="ALK166" s="235"/>
      <c r="ALL166" s="235"/>
      <c r="ALM166" s="235"/>
      <c r="ALN166" s="235"/>
      <c r="ALO166" s="235"/>
      <c r="ALP166" s="235"/>
      <c r="ALQ166" s="235"/>
      <c r="ALR166" s="235"/>
      <c r="ALS166" s="235"/>
      <c r="ALT166" s="235"/>
      <c r="ALU166" s="235"/>
      <c r="ALV166" s="235"/>
      <c r="ALW166" s="235"/>
      <c r="ALX166" s="235"/>
      <c r="ALY166" s="235"/>
      <c r="ALZ166" s="235"/>
      <c r="AMA166" s="235"/>
      <c r="AMB166" s="235"/>
      <c r="AMC166" s="235"/>
      <c r="AMD166" s="235"/>
      <c r="AME166" s="235"/>
      <c r="AMF166" s="235"/>
      <c r="AMG166" s="235"/>
      <c r="AMH166" s="235"/>
      <c r="AMI166" s="235"/>
      <c r="AMJ166" s="235"/>
      <c r="AMK166" s="235"/>
      <c r="AML166" s="235"/>
      <c r="AMM166" s="235"/>
      <c r="AMN166" s="235"/>
      <c r="AMO166" s="235"/>
      <c r="AMP166" s="235"/>
      <c r="AMQ166" s="235"/>
      <c r="AMR166" s="235"/>
      <c r="AMS166" s="235"/>
      <c r="AMT166" s="235"/>
      <c r="AMU166" s="235"/>
      <c r="AMV166" s="235"/>
      <c r="AMW166" s="235"/>
      <c r="AMX166" s="235"/>
      <c r="AMY166" s="235"/>
      <c r="AMZ166" s="235"/>
      <c r="ANA166" s="235"/>
      <c r="ANB166" s="235"/>
      <c r="ANC166" s="235"/>
      <c r="AND166" s="235"/>
      <c r="ANE166" s="235"/>
      <c r="ANF166" s="235"/>
      <c r="ANG166" s="235"/>
      <c r="ANH166" s="235"/>
      <c r="ANI166" s="235"/>
      <c r="ANJ166" s="235"/>
      <c r="ANK166" s="235"/>
      <c r="ANL166" s="235"/>
      <c r="ANM166" s="235"/>
      <c r="ANN166" s="235"/>
      <c r="ANO166" s="235"/>
      <c r="ANP166" s="235"/>
      <c r="ANQ166" s="235"/>
      <c r="ANR166" s="235"/>
      <c r="ANS166" s="235"/>
      <c r="ANT166" s="235"/>
      <c r="ANU166" s="235"/>
      <c r="ANV166" s="235"/>
      <c r="ANW166" s="235"/>
      <c r="ANX166" s="235"/>
      <c r="ANY166" s="235"/>
      <c r="ANZ166" s="235"/>
      <c r="AOA166" s="235"/>
      <c r="AOB166" s="235"/>
      <c r="AOC166" s="235"/>
      <c r="AOD166" s="235"/>
      <c r="AOE166" s="235"/>
      <c r="AOF166" s="235"/>
      <c r="AOG166" s="235"/>
      <c r="AOH166" s="235"/>
      <c r="AOI166" s="235"/>
      <c r="AOJ166" s="235"/>
      <c r="AOK166" s="235"/>
      <c r="AOL166" s="235"/>
      <c r="AOM166" s="235"/>
      <c r="AON166" s="235"/>
      <c r="AOO166" s="235"/>
      <c r="AOP166" s="235"/>
      <c r="AOQ166" s="235"/>
      <c r="AOR166" s="235"/>
      <c r="AOS166" s="235"/>
      <c r="AOT166" s="235"/>
      <c r="AOU166" s="235"/>
      <c r="AOV166" s="235"/>
      <c r="AOW166" s="235"/>
      <c r="AOX166" s="235"/>
      <c r="AOY166" s="235"/>
      <c r="AOZ166" s="235"/>
      <c r="APA166" s="235"/>
      <c r="APB166" s="235"/>
      <c r="APC166" s="235"/>
      <c r="APD166" s="235"/>
      <c r="APE166" s="235"/>
      <c r="APF166" s="235"/>
      <c r="APG166" s="235"/>
      <c r="APH166" s="235"/>
      <c r="API166" s="235"/>
      <c r="APJ166" s="235"/>
      <c r="APK166" s="235"/>
      <c r="APL166" s="235"/>
      <c r="APM166" s="235"/>
      <c r="APN166" s="235"/>
      <c r="APO166" s="235"/>
      <c r="APP166" s="235"/>
      <c r="APQ166" s="235"/>
      <c r="APR166" s="235"/>
      <c r="APS166" s="235"/>
      <c r="APT166" s="235"/>
      <c r="APU166" s="235"/>
      <c r="APV166" s="235"/>
      <c r="APW166" s="235"/>
      <c r="APX166" s="235"/>
      <c r="APY166" s="235"/>
      <c r="APZ166" s="235"/>
      <c r="AQA166" s="235"/>
      <c r="AQB166" s="235"/>
      <c r="AQC166" s="235"/>
      <c r="AQD166" s="235"/>
      <c r="AQE166" s="235"/>
      <c r="AQF166" s="235"/>
      <c r="AQG166" s="235"/>
      <c r="AQH166" s="235"/>
      <c r="AQI166" s="235"/>
      <c r="AQJ166" s="235"/>
      <c r="AQK166" s="235"/>
      <c r="AQL166" s="235"/>
      <c r="AQM166" s="235"/>
      <c r="AQN166" s="235"/>
      <c r="AQO166" s="235"/>
      <c r="AQP166" s="235"/>
      <c r="AQQ166" s="235"/>
      <c r="AQR166" s="235"/>
      <c r="AQS166" s="235"/>
      <c r="AQT166" s="235"/>
      <c r="AQU166" s="235"/>
      <c r="AQV166" s="235"/>
      <c r="AQW166" s="235"/>
      <c r="AQX166" s="235"/>
      <c r="AQY166" s="235"/>
      <c r="AQZ166" s="235"/>
      <c r="ARA166" s="235"/>
      <c r="ARB166" s="235"/>
      <c r="ARC166" s="235"/>
      <c r="ARD166" s="235"/>
      <c r="ARE166" s="235"/>
      <c r="ARF166" s="235"/>
      <c r="ARG166" s="235"/>
      <c r="ARH166" s="235"/>
      <c r="ARI166" s="235"/>
      <c r="ARJ166" s="235"/>
      <c r="ARK166" s="235"/>
      <c r="ARL166" s="235"/>
      <c r="ARM166" s="235"/>
      <c r="ARN166" s="235"/>
      <c r="ARO166" s="235"/>
      <c r="ARP166" s="235"/>
      <c r="ARQ166" s="235"/>
      <c r="ARR166" s="235"/>
      <c r="ARS166" s="235"/>
      <c r="ART166" s="235"/>
      <c r="ARU166" s="235"/>
      <c r="ARV166" s="235"/>
      <c r="ARW166" s="235"/>
      <c r="ARX166" s="235"/>
      <c r="ARY166" s="235"/>
      <c r="ARZ166" s="235"/>
      <c r="ASA166" s="235"/>
      <c r="ASB166" s="235"/>
      <c r="ASC166" s="235"/>
      <c r="ASD166" s="235"/>
      <c r="ASE166" s="235"/>
      <c r="ASF166" s="235"/>
      <c r="ASG166" s="235"/>
      <c r="ASH166" s="235"/>
      <c r="ASI166" s="235"/>
      <c r="ASJ166" s="235"/>
      <c r="ASK166" s="235"/>
      <c r="ASL166" s="235"/>
      <c r="ASM166" s="235"/>
      <c r="ASN166" s="235"/>
      <c r="ASO166" s="235"/>
      <c r="ASP166" s="235"/>
      <c r="ASQ166" s="235"/>
      <c r="ASR166" s="235"/>
      <c r="ASS166" s="235"/>
      <c r="AST166" s="235"/>
      <c r="ASU166" s="235"/>
      <c r="ASV166" s="235"/>
      <c r="ASW166" s="235"/>
      <c r="ASX166" s="235"/>
      <c r="ASY166" s="235"/>
      <c r="ASZ166" s="235"/>
      <c r="ATA166" s="235"/>
      <c r="ATB166" s="235"/>
      <c r="ATC166" s="235"/>
      <c r="ATD166" s="235"/>
      <c r="ATE166" s="235"/>
      <c r="ATF166" s="235"/>
      <c r="ATG166" s="235"/>
      <c r="ATH166" s="235"/>
      <c r="ATI166" s="235"/>
      <c r="ATJ166" s="235"/>
      <c r="ATK166" s="235"/>
      <c r="ATL166" s="235"/>
      <c r="ATM166" s="235"/>
      <c r="ATN166" s="235"/>
      <c r="ATO166" s="235"/>
      <c r="ATP166" s="235"/>
      <c r="ATQ166" s="235"/>
      <c r="ATR166" s="235"/>
      <c r="ATS166" s="235"/>
      <c r="ATT166" s="235"/>
      <c r="ATU166" s="235"/>
      <c r="ATV166" s="235"/>
      <c r="ATW166" s="235"/>
      <c r="ATX166" s="235"/>
      <c r="ATY166" s="235"/>
      <c r="ATZ166" s="235"/>
      <c r="AUA166" s="235"/>
      <c r="AUB166" s="235"/>
      <c r="AUC166" s="235"/>
      <c r="AUD166" s="235"/>
      <c r="AUE166" s="235"/>
      <c r="AUF166" s="235"/>
      <c r="AUG166" s="235"/>
      <c r="AUH166" s="235"/>
      <c r="AUI166" s="235"/>
      <c r="AUJ166" s="235"/>
      <c r="AUK166" s="235"/>
      <c r="AUL166" s="235"/>
      <c r="AUM166" s="235"/>
      <c r="AUN166" s="235"/>
      <c r="AUO166" s="235"/>
      <c r="AUP166" s="235"/>
      <c r="AUQ166" s="235"/>
      <c r="AUR166" s="235"/>
      <c r="AUS166" s="235"/>
      <c r="AUT166" s="235"/>
      <c r="AUU166" s="235"/>
      <c r="AUV166" s="235"/>
      <c r="AUW166" s="235"/>
      <c r="AUX166" s="235"/>
      <c r="AUY166" s="235"/>
      <c r="AUZ166" s="235"/>
      <c r="AVA166" s="235"/>
      <c r="AVB166" s="235"/>
      <c r="AVC166" s="235"/>
      <c r="AVD166" s="235"/>
      <c r="AVE166" s="235"/>
      <c r="AVF166" s="235"/>
      <c r="AVG166" s="235"/>
      <c r="AVH166" s="235"/>
      <c r="AVI166" s="235"/>
      <c r="AVJ166" s="235"/>
      <c r="AVK166" s="235"/>
      <c r="AVL166" s="235"/>
      <c r="AVM166" s="235"/>
      <c r="AVN166" s="235"/>
      <c r="AVO166" s="235"/>
      <c r="AVP166" s="235"/>
      <c r="AVQ166" s="235"/>
      <c r="AVR166" s="235"/>
      <c r="AVS166" s="235"/>
      <c r="AVT166" s="235"/>
      <c r="AVU166" s="235"/>
      <c r="AVV166" s="235"/>
      <c r="AVW166" s="235"/>
      <c r="AVX166" s="235"/>
      <c r="AVY166" s="235"/>
      <c r="AVZ166" s="235"/>
      <c r="AWA166" s="235"/>
      <c r="AWB166" s="235"/>
      <c r="AWC166" s="235"/>
      <c r="AWD166" s="235"/>
      <c r="AWE166" s="235"/>
      <c r="AWF166" s="235"/>
      <c r="AWG166" s="235"/>
      <c r="AWH166" s="235"/>
      <c r="AWI166" s="235"/>
      <c r="AWJ166" s="235"/>
      <c r="AWK166" s="235"/>
      <c r="AWL166" s="235"/>
      <c r="AWM166" s="235"/>
      <c r="AWN166" s="235"/>
      <c r="AWO166" s="235"/>
      <c r="AWP166" s="235"/>
      <c r="AWQ166" s="235"/>
      <c r="AWR166" s="235"/>
      <c r="AWS166" s="235"/>
      <c r="AWT166" s="235"/>
      <c r="AWU166" s="235"/>
      <c r="AWV166" s="235"/>
      <c r="AWW166" s="235"/>
      <c r="AWX166" s="235"/>
      <c r="AWY166" s="235"/>
      <c r="AWZ166" s="235"/>
      <c r="AXA166" s="235"/>
      <c r="AXB166" s="235"/>
      <c r="AXC166" s="235"/>
      <c r="AXD166" s="235"/>
      <c r="AXE166" s="235"/>
      <c r="AXF166" s="235"/>
      <c r="AXG166" s="235"/>
      <c r="AXH166" s="235"/>
      <c r="AXI166" s="235"/>
      <c r="AXJ166" s="235"/>
      <c r="AXK166" s="235"/>
      <c r="AXL166" s="235"/>
      <c r="AXM166" s="235"/>
      <c r="AXN166" s="235"/>
      <c r="AXO166" s="235"/>
      <c r="AXP166" s="235"/>
      <c r="AXQ166" s="235"/>
      <c r="AXR166" s="235"/>
      <c r="AXS166" s="235"/>
      <c r="AXT166" s="235"/>
      <c r="AXU166" s="235"/>
      <c r="AXV166" s="235"/>
      <c r="AXW166" s="235"/>
      <c r="AXX166" s="235"/>
      <c r="AXY166" s="235"/>
      <c r="AXZ166" s="235"/>
      <c r="AYA166" s="235"/>
      <c r="AYB166" s="235"/>
      <c r="AYC166" s="235"/>
      <c r="AYD166" s="235"/>
      <c r="AYE166" s="235"/>
      <c r="AYF166" s="235"/>
      <c r="AYG166" s="235"/>
      <c r="AYH166" s="235"/>
      <c r="AYI166" s="235"/>
      <c r="AYJ166" s="235"/>
      <c r="AYK166" s="235"/>
      <c r="AYL166" s="235"/>
      <c r="AYM166" s="235"/>
      <c r="AYN166" s="235"/>
      <c r="AYO166" s="235"/>
      <c r="AYP166" s="235"/>
      <c r="AYQ166" s="235"/>
      <c r="AYR166" s="235"/>
      <c r="AYS166" s="235"/>
      <c r="AYT166" s="235"/>
      <c r="AYU166" s="235"/>
      <c r="AYV166" s="235"/>
      <c r="AYW166" s="235"/>
      <c r="AYX166" s="235"/>
      <c r="AYY166" s="235"/>
      <c r="AYZ166" s="235"/>
      <c r="AZA166" s="235"/>
      <c r="AZB166" s="235"/>
      <c r="AZC166" s="235"/>
      <c r="AZD166" s="235"/>
      <c r="AZE166" s="235"/>
      <c r="AZF166" s="235"/>
      <c r="AZG166" s="235"/>
      <c r="AZH166" s="235"/>
      <c r="AZI166" s="235"/>
      <c r="AZJ166" s="235"/>
      <c r="AZK166" s="235"/>
      <c r="AZL166" s="235"/>
      <c r="AZM166" s="235"/>
      <c r="AZN166" s="235"/>
      <c r="AZO166" s="235"/>
      <c r="AZP166" s="235"/>
      <c r="AZQ166" s="235"/>
      <c r="AZR166" s="235"/>
      <c r="AZS166" s="235"/>
      <c r="AZT166" s="235"/>
      <c r="AZU166" s="235"/>
      <c r="AZV166" s="235"/>
      <c r="AZW166" s="235"/>
      <c r="AZX166" s="235"/>
      <c r="AZY166" s="235"/>
      <c r="AZZ166" s="235"/>
      <c r="BAA166" s="235"/>
      <c r="BAB166" s="235"/>
      <c r="BAC166" s="235"/>
      <c r="BAD166" s="235"/>
      <c r="BAE166" s="235"/>
      <c r="BAF166" s="235"/>
      <c r="BAG166" s="235"/>
      <c r="BAH166" s="235"/>
      <c r="BAI166" s="235"/>
      <c r="BAJ166" s="235"/>
      <c r="BAK166" s="235"/>
      <c r="BAL166" s="235"/>
      <c r="BAM166" s="235"/>
      <c r="BAN166" s="235"/>
      <c r="BAO166" s="235"/>
      <c r="BAP166" s="235"/>
      <c r="BAQ166" s="235"/>
      <c r="BAR166" s="235"/>
      <c r="BAS166" s="235"/>
      <c r="BAT166" s="235"/>
      <c r="BAU166" s="235"/>
      <c r="BAV166" s="235"/>
      <c r="BAW166" s="235"/>
      <c r="BAX166" s="235"/>
      <c r="BAY166" s="235"/>
      <c r="BAZ166" s="235"/>
      <c r="BBA166" s="235"/>
      <c r="BBB166" s="235"/>
      <c r="BBC166" s="235"/>
      <c r="BBD166" s="235"/>
      <c r="BBE166" s="235"/>
      <c r="BBF166" s="235"/>
      <c r="BBG166" s="235"/>
      <c r="BBH166" s="235"/>
      <c r="BBI166" s="235"/>
      <c r="BBJ166" s="235"/>
      <c r="BBK166" s="235"/>
      <c r="BBL166" s="235"/>
      <c r="BBM166" s="235"/>
      <c r="BBN166" s="235"/>
      <c r="BBO166" s="235"/>
      <c r="BBP166" s="235"/>
      <c r="BBQ166" s="235"/>
      <c r="BBR166" s="235"/>
      <c r="BBS166" s="235"/>
      <c r="BBT166" s="235"/>
      <c r="BBU166" s="235"/>
      <c r="BBV166" s="235"/>
      <c r="BBW166" s="235"/>
      <c r="BBX166" s="235"/>
      <c r="BBY166" s="235"/>
      <c r="BBZ166" s="235"/>
      <c r="BCA166" s="235"/>
      <c r="BCB166" s="235"/>
      <c r="BCC166" s="235"/>
      <c r="BCD166" s="235"/>
      <c r="BCE166" s="235"/>
      <c r="BCF166" s="235"/>
      <c r="BCG166" s="235"/>
      <c r="BCH166" s="235"/>
      <c r="BCI166" s="235"/>
      <c r="BCJ166" s="235"/>
      <c r="BCK166" s="235"/>
      <c r="BCL166" s="235"/>
      <c r="BCM166" s="235"/>
      <c r="BCN166" s="235"/>
      <c r="BCO166" s="235"/>
      <c r="BCP166" s="235"/>
      <c r="BCQ166" s="235"/>
      <c r="BCR166" s="235"/>
      <c r="BCS166" s="235"/>
      <c r="BCT166" s="235"/>
      <c r="BCU166" s="235"/>
      <c r="BCV166" s="235"/>
      <c r="BCW166" s="235"/>
      <c r="BCX166" s="235"/>
      <c r="BCY166" s="235"/>
      <c r="BCZ166" s="235"/>
      <c r="BDA166" s="235"/>
      <c r="BDB166" s="235"/>
      <c r="BDC166" s="235"/>
      <c r="BDD166" s="235"/>
      <c r="BDE166" s="235"/>
      <c r="BDF166" s="235"/>
      <c r="BDG166" s="235"/>
      <c r="BDH166" s="235"/>
      <c r="BDI166" s="235"/>
      <c r="BDJ166" s="235"/>
      <c r="BDK166" s="235"/>
      <c r="BDL166" s="235"/>
      <c r="BDM166" s="235"/>
      <c r="BDN166" s="235"/>
      <c r="BDO166" s="235"/>
      <c r="BDP166" s="235"/>
      <c r="BDQ166" s="235"/>
      <c r="BDR166" s="235"/>
      <c r="BDS166" s="235"/>
      <c r="BDT166" s="235"/>
      <c r="BDU166" s="235"/>
      <c r="BDV166" s="235"/>
      <c r="BDW166" s="235"/>
      <c r="BDX166" s="235"/>
      <c r="BDY166" s="235"/>
      <c r="BDZ166" s="235"/>
      <c r="BEA166" s="235"/>
      <c r="BEB166" s="235"/>
      <c r="BEC166" s="235"/>
      <c r="BED166" s="235"/>
      <c r="BEE166" s="235"/>
      <c r="BEF166" s="235"/>
      <c r="BEG166" s="235"/>
      <c r="BEH166" s="235"/>
      <c r="BEI166" s="235"/>
    </row>
    <row r="167" spans="1:1491" s="143" customFormat="1" ht="15" customHeight="1" x14ac:dyDescent="0.25">
      <c r="A167" s="218" t="s">
        <v>963</v>
      </c>
      <c r="B167" s="311" t="s">
        <v>781</v>
      </c>
      <c r="C167" s="325">
        <v>44562</v>
      </c>
      <c r="D167" s="325">
        <v>46112</v>
      </c>
      <c r="E167" s="318">
        <v>0</v>
      </c>
      <c r="F167" s="318">
        <v>0</v>
      </c>
      <c r="G167" s="314">
        <v>0</v>
      </c>
      <c r="H167" s="318">
        <v>0</v>
      </c>
      <c r="I167" s="318">
        <f t="shared" si="33"/>
        <v>0</v>
      </c>
      <c r="J167" s="318">
        <f t="shared" si="34"/>
        <v>0</v>
      </c>
      <c r="K167" s="185">
        <f t="shared" si="34"/>
        <v>0</v>
      </c>
      <c r="L167" s="191"/>
      <c r="M167" s="191"/>
      <c r="N167" s="234" t="s">
        <v>918</v>
      </c>
      <c r="O167" s="465">
        <v>0</v>
      </c>
      <c r="P167" s="465">
        <v>0</v>
      </c>
      <c r="Q167" s="465">
        <v>0</v>
      </c>
      <c r="R167" s="465">
        <v>0</v>
      </c>
      <c r="S167" s="465">
        <v>0</v>
      </c>
      <c r="T167" s="465">
        <v>0</v>
      </c>
      <c r="U167" s="465">
        <v>0</v>
      </c>
      <c r="V167" s="465">
        <v>0</v>
      </c>
      <c r="W167" s="234" t="s">
        <v>1459</v>
      </c>
      <c r="X167" s="234">
        <v>-1</v>
      </c>
      <c r="Y167" s="234" t="s">
        <v>717</v>
      </c>
      <c r="Z167" s="455" t="s">
        <v>1135</v>
      </c>
      <c r="AA167" s="234" t="s">
        <v>717</v>
      </c>
      <c r="AB167" s="234" t="s">
        <v>717</v>
      </c>
      <c r="AC167" s="234" t="s">
        <v>717</v>
      </c>
      <c r="AD167" s="234" t="s">
        <v>717</v>
      </c>
      <c r="AE167" s="234" t="s">
        <v>717</v>
      </c>
      <c r="AF167" s="234" t="s">
        <v>309</v>
      </c>
      <c r="AG167" s="291" t="s">
        <v>460</v>
      </c>
      <c r="AH167" s="229" t="s">
        <v>1446</v>
      </c>
      <c r="AI167" s="501">
        <v>1</v>
      </c>
      <c r="AJ167" s="501">
        <v>0.4</v>
      </c>
      <c r="AK167" s="234" t="s">
        <v>133</v>
      </c>
      <c r="AL167" s="501">
        <v>0</v>
      </c>
      <c r="AM167" s="364">
        <f t="shared" si="26"/>
        <v>0</v>
      </c>
      <c r="AN167" s="364">
        <f t="shared" si="27"/>
        <v>0</v>
      </c>
      <c r="AO167" s="231" t="s">
        <v>133</v>
      </c>
      <c r="AP167" s="235" t="s">
        <v>133</v>
      </c>
      <c r="AQ167" s="381" t="s">
        <v>942</v>
      </c>
      <c r="AR167" s="382" t="s">
        <v>942</v>
      </c>
      <c r="AS167" s="382" t="s">
        <v>1443</v>
      </c>
      <c r="AT167" s="382" t="s">
        <v>942</v>
      </c>
      <c r="AU167" s="382" t="s">
        <v>1444</v>
      </c>
      <c r="AV167" s="382" t="s">
        <v>942</v>
      </c>
      <c r="AW167" s="382" t="s">
        <v>1444</v>
      </c>
      <c r="AX167" s="382" t="s">
        <v>942</v>
      </c>
      <c r="AY167" s="382" t="s">
        <v>1444</v>
      </c>
      <c r="AZ167" s="382" t="s">
        <v>942</v>
      </c>
      <c r="BA167" s="382" t="s">
        <v>1444</v>
      </c>
      <c r="BB167" s="382" t="s">
        <v>942</v>
      </c>
      <c r="BC167" s="382" t="s">
        <v>1444</v>
      </c>
      <c r="BD167" s="382" t="s">
        <v>717</v>
      </c>
      <c r="BE167" s="382" t="s">
        <v>133</v>
      </c>
      <c r="BF167" s="382" t="s">
        <v>717</v>
      </c>
      <c r="BG167" s="382" t="s">
        <v>133</v>
      </c>
      <c r="BH167" s="382" t="s">
        <v>717</v>
      </c>
      <c r="BI167" s="382" t="s">
        <v>133</v>
      </c>
      <c r="BJ167" s="382" t="s">
        <v>717</v>
      </c>
      <c r="BK167" s="382" t="s">
        <v>133</v>
      </c>
      <c r="BL167" s="382" t="s">
        <v>717</v>
      </c>
      <c r="BM167" s="382" t="s">
        <v>133</v>
      </c>
      <c r="BN167" s="382" t="s">
        <v>717</v>
      </c>
      <c r="BO167" s="371" t="s">
        <v>133</v>
      </c>
      <c r="BP167" s="235"/>
      <c r="BQ167" s="235"/>
      <c r="BR167" s="235"/>
      <c r="BS167" s="235"/>
      <c r="BT167" s="235"/>
      <c r="BU167" s="235"/>
      <c r="BV167" s="235"/>
      <c r="BW167" s="235"/>
      <c r="BX167" s="235"/>
      <c r="BY167" s="235"/>
      <c r="BZ167" s="235"/>
      <c r="CA167" s="235"/>
      <c r="CB167" s="235"/>
      <c r="CC167" s="235"/>
      <c r="CD167" s="235"/>
      <c r="CE167" s="235"/>
      <c r="CF167" s="235"/>
      <c r="CG167" s="235"/>
      <c r="CH167" s="235"/>
      <c r="CI167" s="235"/>
      <c r="CJ167" s="235"/>
      <c r="CK167" s="235"/>
      <c r="CL167" s="235"/>
      <c r="CM167" s="235"/>
      <c r="CN167" s="235"/>
      <c r="CO167" s="235"/>
      <c r="CP167" s="235"/>
      <c r="CQ167" s="235"/>
      <c r="CR167" s="235"/>
      <c r="CS167" s="235"/>
      <c r="CT167" s="235"/>
      <c r="CU167" s="235"/>
      <c r="CV167" s="235"/>
      <c r="CW167" s="235"/>
      <c r="CX167" s="235"/>
      <c r="CY167" s="235"/>
      <c r="CZ167" s="235"/>
      <c r="DA167" s="235"/>
      <c r="DB167" s="235"/>
      <c r="DC167" s="235"/>
      <c r="DD167" s="235"/>
      <c r="DE167" s="235"/>
      <c r="DF167" s="235"/>
      <c r="DG167" s="235"/>
      <c r="DH167" s="235"/>
      <c r="DI167" s="235"/>
      <c r="DJ167" s="235"/>
      <c r="DK167" s="235"/>
      <c r="DL167" s="235"/>
      <c r="DM167" s="235"/>
      <c r="DN167" s="235"/>
      <c r="DO167" s="235"/>
      <c r="DP167" s="235"/>
      <c r="DQ167" s="235"/>
      <c r="DR167" s="235"/>
      <c r="DS167" s="235"/>
      <c r="DT167" s="235"/>
      <c r="DU167" s="235"/>
      <c r="DV167" s="235"/>
      <c r="DW167" s="235"/>
      <c r="DX167" s="235"/>
      <c r="DY167" s="235"/>
      <c r="DZ167" s="235"/>
      <c r="EA167" s="235"/>
      <c r="EB167" s="235"/>
      <c r="EC167" s="235"/>
      <c r="ED167" s="235"/>
      <c r="EE167" s="235"/>
      <c r="EF167" s="235"/>
      <c r="EG167" s="235"/>
      <c r="EH167" s="235"/>
      <c r="EI167" s="235"/>
      <c r="EJ167" s="235"/>
      <c r="EK167" s="235"/>
      <c r="EL167" s="235"/>
      <c r="EM167" s="235"/>
      <c r="EN167" s="235"/>
      <c r="EO167" s="235"/>
      <c r="EP167" s="235"/>
      <c r="EQ167" s="235"/>
      <c r="ER167" s="235"/>
      <c r="ES167" s="235"/>
      <c r="ET167" s="235"/>
      <c r="EU167" s="235"/>
      <c r="EV167" s="235"/>
      <c r="EW167" s="235"/>
      <c r="EX167" s="235"/>
      <c r="EY167" s="235"/>
      <c r="EZ167" s="235"/>
      <c r="FA167" s="235"/>
      <c r="FB167" s="235"/>
      <c r="FC167" s="235"/>
      <c r="FD167" s="235"/>
      <c r="FE167" s="235"/>
      <c r="FF167" s="235"/>
      <c r="FG167" s="235"/>
      <c r="FH167" s="235"/>
      <c r="FI167" s="235"/>
      <c r="FJ167" s="235"/>
      <c r="FK167" s="235"/>
      <c r="FL167" s="235"/>
      <c r="FM167" s="235"/>
      <c r="FN167" s="235"/>
      <c r="FO167" s="235"/>
      <c r="FP167" s="235"/>
      <c r="FQ167" s="235"/>
      <c r="FR167" s="235"/>
      <c r="FS167" s="235"/>
      <c r="FT167" s="235"/>
      <c r="FU167" s="235"/>
      <c r="FV167" s="235"/>
      <c r="FW167" s="235"/>
      <c r="FX167" s="235"/>
      <c r="FY167" s="235"/>
      <c r="FZ167" s="235"/>
      <c r="GA167" s="235"/>
      <c r="GB167" s="235"/>
      <c r="GC167" s="235"/>
      <c r="GD167" s="235"/>
      <c r="GE167" s="235"/>
      <c r="GF167" s="235"/>
      <c r="GG167" s="235"/>
      <c r="GH167" s="235"/>
      <c r="GI167" s="235"/>
      <c r="GJ167" s="235"/>
      <c r="GK167" s="235"/>
      <c r="GL167" s="235"/>
      <c r="GM167" s="235"/>
      <c r="GN167" s="235"/>
      <c r="GO167" s="235"/>
      <c r="GP167" s="235"/>
      <c r="GQ167" s="235"/>
      <c r="GR167" s="235"/>
      <c r="GS167" s="235"/>
      <c r="GT167" s="235"/>
      <c r="GU167" s="235"/>
      <c r="GV167" s="235"/>
      <c r="GW167" s="235"/>
      <c r="GX167" s="235"/>
      <c r="GY167" s="235"/>
      <c r="GZ167" s="235"/>
      <c r="HA167" s="235"/>
      <c r="HB167" s="235"/>
      <c r="HC167" s="235"/>
      <c r="HD167" s="235"/>
      <c r="HE167" s="235"/>
      <c r="HF167" s="235"/>
      <c r="HG167" s="235"/>
      <c r="HH167" s="235"/>
      <c r="HI167" s="235"/>
      <c r="HJ167" s="235"/>
      <c r="HK167" s="235"/>
      <c r="HL167" s="235"/>
      <c r="HM167" s="235"/>
      <c r="HN167" s="235"/>
      <c r="HO167" s="235"/>
      <c r="HP167" s="235"/>
      <c r="HQ167" s="235"/>
      <c r="HR167" s="235"/>
      <c r="HS167" s="235"/>
      <c r="HT167" s="235"/>
      <c r="HU167" s="235"/>
      <c r="HV167" s="235"/>
      <c r="HW167" s="235"/>
      <c r="HX167" s="235"/>
      <c r="HY167" s="235"/>
      <c r="HZ167" s="235"/>
      <c r="IA167" s="235"/>
      <c r="IB167" s="235"/>
      <c r="IC167" s="235"/>
      <c r="ID167" s="235"/>
      <c r="IE167" s="235"/>
      <c r="IF167" s="235"/>
      <c r="IG167" s="235"/>
      <c r="IH167" s="235"/>
      <c r="II167" s="235"/>
      <c r="IJ167" s="235"/>
      <c r="IK167" s="235"/>
      <c r="IL167" s="235"/>
      <c r="IM167" s="235"/>
      <c r="IN167" s="235"/>
      <c r="IO167" s="235"/>
      <c r="IP167" s="235"/>
      <c r="IQ167" s="235"/>
      <c r="IR167" s="235"/>
      <c r="IS167" s="235"/>
      <c r="IT167" s="235"/>
      <c r="IU167" s="235"/>
      <c r="IV167" s="235"/>
      <c r="IW167" s="235"/>
      <c r="IX167" s="235"/>
      <c r="IY167" s="235"/>
      <c r="IZ167" s="235"/>
      <c r="JA167" s="235"/>
      <c r="JB167" s="235"/>
      <c r="JC167" s="235"/>
      <c r="JD167" s="235"/>
      <c r="JE167" s="235"/>
      <c r="JF167" s="235"/>
      <c r="JG167" s="235"/>
      <c r="JH167" s="235"/>
      <c r="JI167" s="235"/>
      <c r="JJ167" s="235"/>
      <c r="JK167" s="235"/>
      <c r="JL167" s="235"/>
      <c r="JM167" s="235"/>
      <c r="JN167" s="235"/>
      <c r="JO167" s="235"/>
      <c r="JP167" s="235"/>
      <c r="JQ167" s="235"/>
      <c r="JR167" s="235"/>
      <c r="JS167" s="235"/>
      <c r="JT167" s="235"/>
      <c r="JU167" s="235"/>
      <c r="JV167" s="235"/>
      <c r="JW167" s="235"/>
      <c r="JX167" s="235"/>
      <c r="JY167" s="235"/>
      <c r="JZ167" s="235"/>
      <c r="KA167" s="235"/>
      <c r="KB167" s="235"/>
      <c r="KC167" s="235"/>
      <c r="KD167" s="235"/>
      <c r="KE167" s="235"/>
      <c r="KF167" s="235"/>
      <c r="KG167" s="235"/>
      <c r="KH167" s="235"/>
      <c r="KI167" s="235"/>
      <c r="KJ167" s="235"/>
      <c r="KK167" s="235"/>
      <c r="KL167" s="235"/>
      <c r="KM167" s="235"/>
      <c r="KN167" s="235"/>
      <c r="KO167" s="235"/>
      <c r="KP167" s="235"/>
      <c r="KQ167" s="235"/>
      <c r="KR167" s="235"/>
      <c r="KS167" s="235"/>
      <c r="KT167" s="235"/>
      <c r="KU167" s="235"/>
      <c r="KV167" s="235"/>
      <c r="KW167" s="235"/>
      <c r="KX167" s="235"/>
      <c r="KY167" s="235"/>
      <c r="KZ167" s="235"/>
      <c r="LA167" s="235"/>
      <c r="LB167" s="235"/>
      <c r="LC167" s="235"/>
      <c r="LD167" s="235"/>
      <c r="LE167" s="235"/>
      <c r="LF167" s="235"/>
      <c r="LG167" s="235"/>
      <c r="LH167" s="235"/>
      <c r="LI167" s="235"/>
      <c r="LJ167" s="235"/>
      <c r="LK167" s="235"/>
      <c r="LL167" s="235"/>
      <c r="LM167" s="235"/>
      <c r="LN167" s="235"/>
      <c r="LO167" s="235"/>
      <c r="LP167" s="235"/>
      <c r="LQ167" s="235"/>
      <c r="LR167" s="235"/>
      <c r="LS167" s="235"/>
      <c r="LT167" s="235"/>
      <c r="LU167" s="235"/>
      <c r="LV167" s="235"/>
      <c r="LW167" s="235"/>
      <c r="LX167" s="235"/>
      <c r="LY167" s="235"/>
      <c r="LZ167" s="235"/>
      <c r="MA167" s="235"/>
      <c r="MB167" s="235"/>
      <c r="MC167" s="235"/>
      <c r="MD167" s="235"/>
      <c r="ME167" s="235"/>
      <c r="MF167" s="235"/>
      <c r="MG167" s="235"/>
      <c r="MH167" s="235"/>
      <c r="MI167" s="235"/>
      <c r="MJ167" s="235"/>
      <c r="MK167" s="235"/>
      <c r="ML167" s="235"/>
      <c r="MM167" s="235"/>
      <c r="MN167" s="235"/>
      <c r="MO167" s="235"/>
      <c r="MP167" s="235"/>
      <c r="MQ167" s="235"/>
      <c r="MR167" s="235"/>
      <c r="MS167" s="235"/>
      <c r="MT167" s="235"/>
      <c r="MU167" s="235"/>
      <c r="MV167" s="235"/>
      <c r="MW167" s="235"/>
      <c r="MX167" s="235"/>
      <c r="MY167" s="235"/>
      <c r="MZ167" s="235"/>
      <c r="NA167" s="235"/>
      <c r="NB167" s="235"/>
      <c r="NC167" s="235"/>
      <c r="ND167" s="235"/>
      <c r="NE167" s="235"/>
      <c r="NF167" s="235"/>
      <c r="NG167" s="235"/>
      <c r="NH167" s="235"/>
      <c r="NI167" s="235"/>
      <c r="NJ167" s="235"/>
      <c r="NK167" s="235"/>
      <c r="NL167" s="235"/>
      <c r="NM167" s="235"/>
      <c r="NN167" s="235"/>
      <c r="NO167" s="235"/>
      <c r="NP167" s="235"/>
      <c r="NQ167" s="235"/>
      <c r="NR167" s="235"/>
      <c r="NS167" s="235"/>
      <c r="NT167" s="235"/>
      <c r="NU167" s="235"/>
      <c r="NV167" s="235"/>
      <c r="NW167" s="235"/>
      <c r="NX167" s="235"/>
      <c r="NY167" s="235"/>
      <c r="NZ167" s="235"/>
      <c r="OA167" s="235"/>
      <c r="OB167" s="235"/>
      <c r="OC167" s="235"/>
      <c r="OD167" s="235"/>
      <c r="OE167" s="235"/>
      <c r="OF167" s="235"/>
      <c r="OG167" s="235"/>
      <c r="OH167" s="235"/>
      <c r="OI167" s="235"/>
      <c r="OJ167" s="235"/>
      <c r="OK167" s="235"/>
      <c r="OL167" s="235"/>
      <c r="OM167" s="235"/>
      <c r="ON167" s="235"/>
      <c r="OO167" s="235"/>
      <c r="OP167" s="235"/>
      <c r="OQ167" s="235"/>
      <c r="OR167" s="235"/>
      <c r="OS167" s="235"/>
      <c r="OT167" s="235"/>
      <c r="OU167" s="235"/>
      <c r="OV167" s="235"/>
      <c r="OW167" s="235"/>
      <c r="OX167" s="235"/>
      <c r="OY167" s="235"/>
      <c r="OZ167" s="235"/>
      <c r="PA167" s="235"/>
      <c r="PB167" s="235"/>
      <c r="PC167" s="235"/>
      <c r="PD167" s="235"/>
      <c r="PE167" s="235"/>
      <c r="PF167" s="235"/>
      <c r="PG167" s="235"/>
      <c r="PH167" s="235"/>
      <c r="PI167" s="235"/>
      <c r="PJ167" s="235"/>
      <c r="PK167" s="235"/>
      <c r="PL167" s="235"/>
      <c r="PM167" s="235"/>
      <c r="PN167" s="235"/>
      <c r="PO167" s="235"/>
      <c r="PP167" s="235"/>
      <c r="PQ167" s="235"/>
      <c r="PR167" s="235"/>
      <c r="PS167" s="235"/>
      <c r="PT167" s="235"/>
      <c r="PU167" s="235"/>
      <c r="PV167" s="235"/>
      <c r="PW167" s="235"/>
      <c r="PX167" s="235"/>
      <c r="PY167" s="235"/>
      <c r="PZ167" s="235"/>
      <c r="QA167" s="235"/>
      <c r="QB167" s="235"/>
      <c r="QC167" s="235"/>
      <c r="QD167" s="235"/>
      <c r="QE167" s="235"/>
      <c r="QF167" s="235"/>
      <c r="QG167" s="235"/>
      <c r="QH167" s="235"/>
      <c r="QI167" s="235"/>
      <c r="QJ167" s="235"/>
      <c r="QK167" s="235"/>
      <c r="QL167" s="235"/>
      <c r="QM167" s="235"/>
      <c r="QN167" s="235"/>
      <c r="QO167" s="235"/>
      <c r="QP167" s="235"/>
      <c r="QQ167" s="235"/>
      <c r="QR167" s="235"/>
      <c r="QS167" s="235"/>
      <c r="QT167" s="235"/>
      <c r="QU167" s="235"/>
      <c r="QV167" s="235"/>
      <c r="QW167" s="235"/>
      <c r="QX167" s="235"/>
      <c r="QY167" s="235"/>
      <c r="QZ167" s="235"/>
      <c r="RA167" s="235"/>
      <c r="RB167" s="235"/>
      <c r="RC167" s="235"/>
      <c r="RD167" s="235"/>
      <c r="RE167" s="235"/>
      <c r="RF167" s="235"/>
      <c r="RG167" s="235"/>
      <c r="RH167" s="235"/>
      <c r="RI167" s="235"/>
      <c r="RJ167" s="235"/>
      <c r="RK167" s="235"/>
      <c r="RL167" s="235"/>
      <c r="RM167" s="235"/>
      <c r="RN167" s="235"/>
      <c r="RO167" s="235"/>
      <c r="RP167" s="235"/>
      <c r="RQ167" s="235"/>
      <c r="RR167" s="235"/>
      <c r="RS167" s="235"/>
      <c r="RT167" s="235"/>
      <c r="RU167" s="235"/>
      <c r="RV167" s="235"/>
      <c r="RW167" s="235"/>
      <c r="RX167" s="235"/>
      <c r="RY167" s="235"/>
      <c r="RZ167" s="235"/>
      <c r="SA167" s="235"/>
      <c r="SB167" s="235"/>
      <c r="SC167" s="235"/>
      <c r="SD167" s="235"/>
      <c r="SE167" s="235"/>
      <c r="SF167" s="235"/>
      <c r="SG167" s="235"/>
      <c r="SH167" s="235"/>
      <c r="SI167" s="235"/>
      <c r="SJ167" s="235"/>
      <c r="SK167" s="235"/>
      <c r="SL167" s="235"/>
      <c r="SM167" s="235"/>
      <c r="SN167" s="235"/>
      <c r="SO167" s="235"/>
      <c r="SP167" s="235"/>
      <c r="SQ167" s="235"/>
      <c r="SR167" s="235"/>
      <c r="SS167" s="235"/>
      <c r="ST167" s="235"/>
      <c r="SU167" s="235"/>
      <c r="SV167" s="235"/>
      <c r="SW167" s="235"/>
      <c r="SX167" s="235"/>
      <c r="SY167" s="235"/>
      <c r="SZ167" s="235"/>
      <c r="TA167" s="235"/>
      <c r="TB167" s="235"/>
      <c r="TC167" s="235"/>
      <c r="TD167" s="235"/>
      <c r="TE167" s="235"/>
      <c r="TF167" s="235"/>
      <c r="TG167" s="235"/>
      <c r="TH167" s="235"/>
      <c r="TI167" s="235"/>
      <c r="TJ167" s="235"/>
      <c r="TK167" s="235"/>
      <c r="TL167" s="235"/>
      <c r="TM167" s="235"/>
      <c r="TN167" s="235"/>
      <c r="TO167" s="235"/>
      <c r="TP167" s="235"/>
      <c r="TQ167" s="235"/>
      <c r="TR167" s="235"/>
      <c r="TS167" s="235"/>
      <c r="TT167" s="235"/>
      <c r="TU167" s="235"/>
      <c r="TV167" s="235"/>
      <c r="TW167" s="235"/>
      <c r="TX167" s="235"/>
      <c r="TY167" s="235"/>
      <c r="TZ167" s="235"/>
      <c r="UA167" s="235"/>
      <c r="UB167" s="235"/>
      <c r="UC167" s="235"/>
      <c r="UD167" s="235"/>
      <c r="UE167" s="235"/>
      <c r="UF167" s="235"/>
      <c r="UG167" s="235"/>
      <c r="UH167" s="235"/>
      <c r="UI167" s="235"/>
      <c r="UJ167" s="235"/>
      <c r="UK167" s="235"/>
      <c r="UL167" s="235"/>
      <c r="UM167" s="235"/>
      <c r="UN167" s="235"/>
      <c r="UO167" s="235"/>
      <c r="UP167" s="235"/>
      <c r="UQ167" s="235"/>
      <c r="UR167" s="235"/>
      <c r="US167" s="235"/>
      <c r="UT167" s="235"/>
      <c r="UU167" s="235"/>
      <c r="UV167" s="235"/>
      <c r="UW167" s="235"/>
      <c r="UX167" s="235"/>
      <c r="UY167" s="235"/>
      <c r="UZ167" s="235"/>
      <c r="VA167" s="235"/>
      <c r="VB167" s="235"/>
      <c r="VC167" s="235"/>
      <c r="VD167" s="235"/>
      <c r="VE167" s="235"/>
      <c r="VF167" s="235"/>
      <c r="VG167" s="235"/>
      <c r="VH167" s="235"/>
      <c r="VI167" s="235"/>
      <c r="VJ167" s="235"/>
      <c r="VK167" s="235"/>
      <c r="VL167" s="235"/>
      <c r="VM167" s="235"/>
      <c r="VN167" s="235"/>
      <c r="VO167" s="235"/>
      <c r="VP167" s="235"/>
      <c r="VQ167" s="235"/>
      <c r="VR167" s="235"/>
      <c r="VS167" s="235"/>
      <c r="VT167" s="235"/>
      <c r="VU167" s="235"/>
      <c r="VV167" s="235"/>
      <c r="VW167" s="235"/>
      <c r="VX167" s="235"/>
      <c r="VY167" s="235"/>
      <c r="VZ167" s="235"/>
      <c r="WA167" s="235"/>
      <c r="WB167" s="235"/>
      <c r="WC167" s="235"/>
      <c r="WD167" s="235"/>
      <c r="WE167" s="235"/>
      <c r="WF167" s="235"/>
      <c r="WG167" s="235"/>
      <c r="WH167" s="235"/>
      <c r="WI167" s="235"/>
      <c r="WJ167" s="235"/>
      <c r="WK167" s="235"/>
      <c r="WL167" s="235"/>
      <c r="WM167" s="235"/>
      <c r="WN167" s="235"/>
      <c r="WO167" s="235"/>
      <c r="WP167" s="235"/>
      <c r="WQ167" s="235"/>
      <c r="WR167" s="235"/>
      <c r="WS167" s="235"/>
      <c r="WT167" s="235"/>
      <c r="WU167" s="235"/>
      <c r="WV167" s="235"/>
      <c r="WW167" s="235"/>
      <c r="WX167" s="235"/>
      <c r="WY167" s="235"/>
      <c r="WZ167" s="235"/>
      <c r="XA167" s="235"/>
      <c r="XB167" s="235"/>
      <c r="XC167" s="235"/>
      <c r="XD167" s="235"/>
      <c r="XE167" s="235"/>
      <c r="XF167" s="235"/>
      <c r="XG167" s="235"/>
      <c r="XH167" s="235"/>
      <c r="XI167" s="235"/>
      <c r="XJ167" s="235"/>
      <c r="XK167" s="235"/>
      <c r="XL167" s="235"/>
      <c r="XM167" s="235"/>
      <c r="XN167" s="235"/>
      <c r="XO167" s="235"/>
      <c r="XP167" s="235"/>
      <c r="XQ167" s="235"/>
      <c r="XR167" s="235"/>
      <c r="XS167" s="235"/>
      <c r="XT167" s="235"/>
      <c r="XU167" s="235"/>
      <c r="XV167" s="235"/>
      <c r="XW167" s="235"/>
      <c r="XX167" s="235"/>
      <c r="XY167" s="235"/>
      <c r="XZ167" s="235"/>
      <c r="YA167" s="235"/>
      <c r="YB167" s="235"/>
      <c r="YC167" s="235"/>
      <c r="YD167" s="235"/>
      <c r="YE167" s="235"/>
      <c r="YF167" s="235"/>
      <c r="YG167" s="235"/>
      <c r="YH167" s="235"/>
      <c r="YI167" s="235"/>
      <c r="YJ167" s="235"/>
      <c r="YK167" s="235"/>
      <c r="YL167" s="235"/>
      <c r="YM167" s="235"/>
      <c r="YN167" s="235"/>
      <c r="YO167" s="235"/>
      <c r="YP167" s="235"/>
      <c r="YQ167" s="235"/>
      <c r="YR167" s="235"/>
      <c r="YS167" s="235"/>
      <c r="YT167" s="235"/>
      <c r="YU167" s="235"/>
      <c r="YV167" s="235"/>
      <c r="YW167" s="235"/>
      <c r="YX167" s="235"/>
      <c r="YY167" s="235"/>
      <c r="YZ167" s="235"/>
      <c r="ZA167" s="235"/>
      <c r="ZB167" s="235"/>
      <c r="ZC167" s="235"/>
      <c r="ZD167" s="235"/>
      <c r="ZE167" s="235"/>
      <c r="ZF167" s="235"/>
      <c r="ZG167" s="235"/>
      <c r="ZH167" s="235"/>
      <c r="ZI167" s="235"/>
      <c r="ZJ167" s="235"/>
      <c r="ZK167" s="235"/>
      <c r="ZL167" s="235"/>
      <c r="ZM167" s="235"/>
      <c r="ZN167" s="235"/>
      <c r="ZO167" s="235"/>
      <c r="ZP167" s="235"/>
      <c r="ZQ167" s="235"/>
      <c r="ZR167" s="235"/>
      <c r="ZS167" s="235"/>
      <c r="ZT167" s="235"/>
      <c r="ZU167" s="235"/>
      <c r="ZV167" s="235"/>
      <c r="ZW167" s="235"/>
      <c r="ZX167" s="235"/>
      <c r="ZY167" s="235"/>
      <c r="ZZ167" s="235"/>
      <c r="AAA167" s="235"/>
      <c r="AAB167" s="235"/>
      <c r="AAC167" s="235"/>
      <c r="AAD167" s="235"/>
      <c r="AAE167" s="235"/>
      <c r="AAF167" s="235"/>
      <c r="AAG167" s="235"/>
      <c r="AAH167" s="235"/>
      <c r="AAI167" s="235"/>
      <c r="AAJ167" s="235"/>
      <c r="AAK167" s="235"/>
      <c r="AAL167" s="235"/>
      <c r="AAM167" s="235"/>
      <c r="AAN167" s="235"/>
      <c r="AAO167" s="235"/>
      <c r="AAP167" s="235"/>
      <c r="AAQ167" s="235"/>
      <c r="AAR167" s="235"/>
      <c r="AAS167" s="235"/>
      <c r="AAT167" s="235"/>
      <c r="AAU167" s="235"/>
      <c r="AAV167" s="235"/>
      <c r="AAW167" s="235"/>
      <c r="AAX167" s="235"/>
      <c r="AAY167" s="235"/>
      <c r="AAZ167" s="235"/>
      <c r="ABA167" s="235"/>
      <c r="ABB167" s="235"/>
      <c r="ABC167" s="235"/>
      <c r="ABD167" s="235"/>
      <c r="ABE167" s="235"/>
      <c r="ABF167" s="235"/>
      <c r="ABG167" s="235"/>
      <c r="ABH167" s="235"/>
      <c r="ABI167" s="235"/>
      <c r="ABJ167" s="235"/>
      <c r="ABK167" s="235"/>
      <c r="ABL167" s="235"/>
      <c r="ABM167" s="235"/>
      <c r="ABN167" s="235"/>
      <c r="ABO167" s="235"/>
      <c r="ABP167" s="235"/>
      <c r="ABQ167" s="235"/>
      <c r="ABR167" s="235"/>
      <c r="ABS167" s="235"/>
      <c r="ABT167" s="235"/>
      <c r="ABU167" s="235"/>
      <c r="ABV167" s="235"/>
      <c r="ABW167" s="235"/>
      <c r="ABX167" s="235"/>
      <c r="ABY167" s="235"/>
      <c r="ABZ167" s="235"/>
      <c r="ACA167" s="235"/>
      <c r="ACB167" s="235"/>
      <c r="ACC167" s="235"/>
      <c r="ACD167" s="235"/>
      <c r="ACE167" s="235"/>
      <c r="ACF167" s="235"/>
      <c r="ACG167" s="235"/>
      <c r="ACH167" s="235"/>
      <c r="ACI167" s="235"/>
      <c r="ACJ167" s="235"/>
      <c r="ACK167" s="235"/>
      <c r="ACL167" s="235"/>
      <c r="ACM167" s="235"/>
      <c r="ACN167" s="235"/>
      <c r="ACO167" s="235"/>
      <c r="ACP167" s="235"/>
      <c r="ACQ167" s="235"/>
      <c r="ACR167" s="235"/>
      <c r="ACS167" s="235"/>
      <c r="ACT167" s="235"/>
      <c r="ACU167" s="235"/>
      <c r="ACV167" s="235"/>
      <c r="ACW167" s="235"/>
      <c r="ACX167" s="235"/>
      <c r="ACY167" s="235"/>
      <c r="ACZ167" s="235"/>
      <c r="ADA167" s="235"/>
      <c r="ADB167" s="235"/>
      <c r="ADC167" s="235"/>
      <c r="ADD167" s="235"/>
      <c r="ADE167" s="235"/>
      <c r="ADF167" s="235"/>
      <c r="ADG167" s="235"/>
      <c r="ADH167" s="235"/>
      <c r="ADI167" s="235"/>
      <c r="ADJ167" s="235"/>
      <c r="ADK167" s="235"/>
      <c r="ADL167" s="235"/>
      <c r="ADM167" s="235"/>
      <c r="ADN167" s="235"/>
      <c r="ADO167" s="235"/>
      <c r="ADP167" s="235"/>
      <c r="ADQ167" s="235"/>
      <c r="ADR167" s="235"/>
      <c r="ADS167" s="235"/>
      <c r="ADT167" s="235"/>
      <c r="ADU167" s="235"/>
      <c r="ADV167" s="235"/>
      <c r="ADW167" s="235"/>
      <c r="ADX167" s="235"/>
      <c r="ADY167" s="235"/>
      <c r="ADZ167" s="235"/>
      <c r="AEA167" s="235"/>
      <c r="AEB167" s="235"/>
      <c r="AEC167" s="235"/>
      <c r="AED167" s="235"/>
      <c r="AEE167" s="235"/>
      <c r="AEF167" s="235"/>
      <c r="AEG167" s="235"/>
      <c r="AEH167" s="235"/>
      <c r="AEI167" s="235"/>
      <c r="AEJ167" s="235"/>
      <c r="AEK167" s="235"/>
      <c r="AEL167" s="235"/>
      <c r="AEM167" s="235"/>
      <c r="AEN167" s="235"/>
      <c r="AEO167" s="235"/>
      <c r="AEP167" s="235"/>
      <c r="AEQ167" s="235"/>
      <c r="AER167" s="235"/>
      <c r="AES167" s="235"/>
      <c r="AET167" s="235"/>
      <c r="AEU167" s="235"/>
      <c r="AEV167" s="235"/>
      <c r="AEW167" s="235"/>
      <c r="AEX167" s="235"/>
      <c r="AEY167" s="235"/>
      <c r="AEZ167" s="235"/>
      <c r="AFA167" s="235"/>
      <c r="AFB167" s="235"/>
      <c r="AFC167" s="235"/>
      <c r="AFD167" s="235"/>
      <c r="AFE167" s="235"/>
      <c r="AFF167" s="235"/>
      <c r="AFG167" s="235"/>
      <c r="AFH167" s="235"/>
      <c r="AFI167" s="235"/>
      <c r="AFJ167" s="235"/>
      <c r="AFK167" s="235"/>
      <c r="AFL167" s="235"/>
      <c r="AFM167" s="235"/>
      <c r="AFN167" s="235"/>
      <c r="AFO167" s="235"/>
      <c r="AFP167" s="235"/>
      <c r="AFQ167" s="235"/>
      <c r="AFR167" s="235"/>
      <c r="AFS167" s="235"/>
      <c r="AFT167" s="235"/>
      <c r="AFU167" s="235"/>
      <c r="AFV167" s="235"/>
      <c r="AFW167" s="235"/>
      <c r="AFX167" s="235"/>
      <c r="AFY167" s="235"/>
      <c r="AFZ167" s="235"/>
      <c r="AGA167" s="235"/>
      <c r="AGB167" s="235"/>
      <c r="AGC167" s="235"/>
      <c r="AGD167" s="235"/>
      <c r="AGE167" s="235"/>
      <c r="AGF167" s="235"/>
      <c r="AGG167" s="235"/>
      <c r="AGH167" s="235"/>
      <c r="AGI167" s="235"/>
      <c r="AGJ167" s="235"/>
      <c r="AGK167" s="235"/>
      <c r="AGL167" s="235"/>
      <c r="AGM167" s="235"/>
      <c r="AGN167" s="235"/>
      <c r="AGO167" s="235"/>
      <c r="AGP167" s="235"/>
      <c r="AGQ167" s="235"/>
      <c r="AGR167" s="235"/>
      <c r="AGS167" s="235"/>
      <c r="AGT167" s="235"/>
      <c r="AGU167" s="235"/>
      <c r="AGV167" s="235"/>
      <c r="AGW167" s="235"/>
      <c r="AGX167" s="235"/>
      <c r="AGY167" s="235"/>
      <c r="AGZ167" s="235"/>
      <c r="AHA167" s="235"/>
      <c r="AHB167" s="235"/>
      <c r="AHC167" s="235"/>
      <c r="AHD167" s="235"/>
      <c r="AHE167" s="235"/>
      <c r="AHF167" s="235"/>
      <c r="AHG167" s="235"/>
      <c r="AHH167" s="235"/>
      <c r="AHI167" s="235"/>
      <c r="AHJ167" s="235"/>
      <c r="AHK167" s="235"/>
      <c r="AHL167" s="235"/>
      <c r="AHM167" s="235"/>
      <c r="AHN167" s="235"/>
      <c r="AHO167" s="235"/>
      <c r="AHP167" s="235"/>
      <c r="AHQ167" s="235"/>
      <c r="AHR167" s="235"/>
      <c r="AHS167" s="235"/>
      <c r="AHT167" s="235"/>
      <c r="AHU167" s="235"/>
      <c r="AHV167" s="235"/>
      <c r="AHW167" s="235"/>
      <c r="AHX167" s="235"/>
      <c r="AHY167" s="235"/>
      <c r="AHZ167" s="235"/>
      <c r="AIA167" s="235"/>
      <c r="AIB167" s="235"/>
      <c r="AIC167" s="235"/>
      <c r="AID167" s="235"/>
      <c r="AIE167" s="235"/>
      <c r="AIF167" s="235"/>
      <c r="AIG167" s="235"/>
      <c r="AIH167" s="235"/>
      <c r="AII167" s="235"/>
      <c r="AIJ167" s="235"/>
      <c r="AIK167" s="235"/>
      <c r="AIL167" s="235"/>
      <c r="AIM167" s="235"/>
      <c r="AIN167" s="235"/>
      <c r="AIO167" s="235"/>
      <c r="AIP167" s="235"/>
      <c r="AIQ167" s="235"/>
      <c r="AIR167" s="235"/>
      <c r="AIS167" s="235"/>
      <c r="AIT167" s="235"/>
      <c r="AIU167" s="235"/>
      <c r="AIV167" s="235"/>
      <c r="AIW167" s="235"/>
      <c r="AIX167" s="235"/>
      <c r="AIY167" s="235"/>
      <c r="AIZ167" s="235"/>
      <c r="AJA167" s="235"/>
      <c r="AJB167" s="235"/>
      <c r="AJC167" s="235"/>
      <c r="AJD167" s="235"/>
      <c r="AJE167" s="235"/>
      <c r="AJF167" s="235"/>
      <c r="AJG167" s="235"/>
      <c r="AJH167" s="235"/>
      <c r="AJI167" s="235"/>
      <c r="AJJ167" s="235"/>
      <c r="AJK167" s="235"/>
      <c r="AJL167" s="235"/>
      <c r="AJM167" s="235"/>
      <c r="AJN167" s="235"/>
      <c r="AJO167" s="235"/>
      <c r="AJP167" s="235"/>
      <c r="AJQ167" s="235"/>
      <c r="AJR167" s="235"/>
      <c r="AJS167" s="235"/>
      <c r="AJT167" s="235"/>
      <c r="AJU167" s="235"/>
      <c r="AJV167" s="235"/>
      <c r="AJW167" s="235"/>
      <c r="AJX167" s="235"/>
      <c r="AJY167" s="235"/>
      <c r="AJZ167" s="235"/>
      <c r="AKA167" s="235"/>
      <c r="AKB167" s="235"/>
      <c r="AKC167" s="235"/>
      <c r="AKD167" s="235"/>
      <c r="AKE167" s="235"/>
      <c r="AKF167" s="235"/>
      <c r="AKG167" s="235"/>
      <c r="AKH167" s="235"/>
      <c r="AKI167" s="235"/>
      <c r="AKJ167" s="235"/>
      <c r="AKK167" s="235"/>
      <c r="AKL167" s="235"/>
      <c r="AKM167" s="235"/>
      <c r="AKN167" s="235"/>
      <c r="AKO167" s="235"/>
      <c r="AKP167" s="235"/>
      <c r="AKQ167" s="235"/>
      <c r="AKR167" s="235"/>
      <c r="AKS167" s="235"/>
      <c r="AKT167" s="235"/>
      <c r="AKU167" s="235"/>
      <c r="AKV167" s="235"/>
      <c r="AKW167" s="235"/>
      <c r="AKX167" s="235"/>
      <c r="AKY167" s="235"/>
      <c r="AKZ167" s="235"/>
      <c r="ALA167" s="235"/>
      <c r="ALB167" s="235"/>
      <c r="ALC167" s="235"/>
      <c r="ALD167" s="235"/>
      <c r="ALE167" s="235"/>
      <c r="ALF167" s="235"/>
      <c r="ALG167" s="235"/>
      <c r="ALH167" s="235"/>
      <c r="ALI167" s="235"/>
      <c r="ALJ167" s="235"/>
      <c r="ALK167" s="235"/>
      <c r="ALL167" s="235"/>
      <c r="ALM167" s="235"/>
      <c r="ALN167" s="235"/>
      <c r="ALO167" s="235"/>
      <c r="ALP167" s="235"/>
      <c r="ALQ167" s="235"/>
      <c r="ALR167" s="235"/>
      <c r="ALS167" s="235"/>
      <c r="ALT167" s="235"/>
      <c r="ALU167" s="235"/>
      <c r="ALV167" s="235"/>
      <c r="ALW167" s="235"/>
      <c r="ALX167" s="235"/>
      <c r="ALY167" s="235"/>
      <c r="ALZ167" s="235"/>
      <c r="AMA167" s="235"/>
      <c r="AMB167" s="235"/>
      <c r="AMC167" s="235"/>
      <c r="AMD167" s="235"/>
      <c r="AME167" s="235"/>
      <c r="AMF167" s="235"/>
      <c r="AMG167" s="235"/>
      <c r="AMH167" s="235"/>
      <c r="AMI167" s="235"/>
      <c r="AMJ167" s="235"/>
      <c r="AMK167" s="235"/>
      <c r="AML167" s="235"/>
      <c r="AMM167" s="235"/>
      <c r="AMN167" s="235"/>
      <c r="AMO167" s="235"/>
      <c r="AMP167" s="235"/>
      <c r="AMQ167" s="235"/>
      <c r="AMR167" s="235"/>
      <c r="AMS167" s="235"/>
      <c r="AMT167" s="235"/>
      <c r="AMU167" s="235"/>
      <c r="AMV167" s="235"/>
      <c r="AMW167" s="235"/>
      <c r="AMX167" s="235"/>
      <c r="AMY167" s="235"/>
      <c r="AMZ167" s="235"/>
      <c r="ANA167" s="235"/>
      <c r="ANB167" s="235"/>
      <c r="ANC167" s="235"/>
      <c r="AND167" s="235"/>
      <c r="ANE167" s="235"/>
      <c r="ANF167" s="235"/>
      <c r="ANG167" s="235"/>
      <c r="ANH167" s="235"/>
      <c r="ANI167" s="235"/>
      <c r="ANJ167" s="235"/>
      <c r="ANK167" s="235"/>
      <c r="ANL167" s="235"/>
      <c r="ANM167" s="235"/>
      <c r="ANN167" s="235"/>
      <c r="ANO167" s="235"/>
      <c r="ANP167" s="235"/>
      <c r="ANQ167" s="235"/>
      <c r="ANR167" s="235"/>
      <c r="ANS167" s="235"/>
      <c r="ANT167" s="235"/>
      <c r="ANU167" s="235"/>
      <c r="ANV167" s="235"/>
      <c r="ANW167" s="235"/>
      <c r="ANX167" s="235"/>
      <c r="ANY167" s="235"/>
      <c r="ANZ167" s="235"/>
      <c r="AOA167" s="235"/>
      <c r="AOB167" s="235"/>
      <c r="AOC167" s="235"/>
      <c r="AOD167" s="235"/>
      <c r="AOE167" s="235"/>
      <c r="AOF167" s="235"/>
      <c r="AOG167" s="235"/>
      <c r="AOH167" s="235"/>
      <c r="AOI167" s="235"/>
      <c r="AOJ167" s="235"/>
      <c r="AOK167" s="235"/>
      <c r="AOL167" s="235"/>
      <c r="AOM167" s="235"/>
      <c r="AON167" s="235"/>
      <c r="AOO167" s="235"/>
      <c r="AOP167" s="235"/>
      <c r="AOQ167" s="235"/>
      <c r="AOR167" s="235"/>
      <c r="AOS167" s="235"/>
      <c r="AOT167" s="235"/>
      <c r="AOU167" s="235"/>
      <c r="AOV167" s="235"/>
      <c r="AOW167" s="235"/>
      <c r="AOX167" s="235"/>
      <c r="AOY167" s="235"/>
      <c r="AOZ167" s="235"/>
      <c r="APA167" s="235"/>
      <c r="APB167" s="235"/>
      <c r="APC167" s="235"/>
      <c r="APD167" s="235"/>
      <c r="APE167" s="235"/>
      <c r="APF167" s="235"/>
      <c r="APG167" s="235"/>
      <c r="APH167" s="235"/>
      <c r="API167" s="235"/>
      <c r="APJ167" s="235"/>
      <c r="APK167" s="235"/>
      <c r="APL167" s="235"/>
      <c r="APM167" s="235"/>
      <c r="APN167" s="235"/>
      <c r="APO167" s="235"/>
      <c r="APP167" s="235"/>
      <c r="APQ167" s="235"/>
      <c r="APR167" s="235"/>
      <c r="APS167" s="235"/>
      <c r="APT167" s="235"/>
      <c r="APU167" s="235"/>
      <c r="APV167" s="235"/>
      <c r="APW167" s="235"/>
      <c r="APX167" s="235"/>
      <c r="APY167" s="235"/>
      <c r="APZ167" s="235"/>
      <c r="AQA167" s="235"/>
      <c r="AQB167" s="235"/>
      <c r="AQC167" s="235"/>
      <c r="AQD167" s="235"/>
      <c r="AQE167" s="235"/>
      <c r="AQF167" s="235"/>
      <c r="AQG167" s="235"/>
      <c r="AQH167" s="235"/>
      <c r="AQI167" s="235"/>
      <c r="AQJ167" s="235"/>
      <c r="AQK167" s="235"/>
      <c r="AQL167" s="235"/>
      <c r="AQM167" s="235"/>
      <c r="AQN167" s="235"/>
      <c r="AQO167" s="235"/>
      <c r="AQP167" s="235"/>
      <c r="AQQ167" s="235"/>
      <c r="AQR167" s="235"/>
      <c r="AQS167" s="235"/>
      <c r="AQT167" s="235"/>
      <c r="AQU167" s="235"/>
      <c r="AQV167" s="235"/>
      <c r="AQW167" s="235"/>
      <c r="AQX167" s="235"/>
      <c r="AQY167" s="235"/>
      <c r="AQZ167" s="235"/>
      <c r="ARA167" s="235"/>
      <c r="ARB167" s="235"/>
      <c r="ARC167" s="235"/>
      <c r="ARD167" s="235"/>
      <c r="ARE167" s="235"/>
      <c r="ARF167" s="235"/>
      <c r="ARG167" s="235"/>
      <c r="ARH167" s="235"/>
      <c r="ARI167" s="235"/>
      <c r="ARJ167" s="235"/>
      <c r="ARK167" s="235"/>
      <c r="ARL167" s="235"/>
      <c r="ARM167" s="235"/>
      <c r="ARN167" s="235"/>
      <c r="ARO167" s="235"/>
      <c r="ARP167" s="235"/>
      <c r="ARQ167" s="235"/>
      <c r="ARR167" s="235"/>
      <c r="ARS167" s="235"/>
      <c r="ART167" s="235"/>
      <c r="ARU167" s="235"/>
      <c r="ARV167" s="235"/>
      <c r="ARW167" s="235"/>
      <c r="ARX167" s="235"/>
      <c r="ARY167" s="235"/>
      <c r="ARZ167" s="235"/>
      <c r="ASA167" s="235"/>
      <c r="ASB167" s="235"/>
      <c r="ASC167" s="235"/>
      <c r="ASD167" s="235"/>
      <c r="ASE167" s="235"/>
      <c r="ASF167" s="235"/>
      <c r="ASG167" s="235"/>
      <c r="ASH167" s="235"/>
      <c r="ASI167" s="235"/>
      <c r="ASJ167" s="235"/>
      <c r="ASK167" s="235"/>
      <c r="ASL167" s="235"/>
      <c r="ASM167" s="235"/>
      <c r="ASN167" s="235"/>
      <c r="ASO167" s="235"/>
      <c r="ASP167" s="235"/>
      <c r="ASQ167" s="235"/>
      <c r="ASR167" s="235"/>
      <c r="ASS167" s="235"/>
      <c r="AST167" s="235"/>
      <c r="ASU167" s="235"/>
      <c r="ASV167" s="235"/>
      <c r="ASW167" s="235"/>
      <c r="ASX167" s="235"/>
      <c r="ASY167" s="235"/>
      <c r="ASZ167" s="235"/>
      <c r="ATA167" s="235"/>
      <c r="ATB167" s="235"/>
      <c r="ATC167" s="235"/>
      <c r="ATD167" s="235"/>
      <c r="ATE167" s="235"/>
      <c r="ATF167" s="235"/>
      <c r="ATG167" s="235"/>
      <c r="ATH167" s="235"/>
      <c r="ATI167" s="235"/>
      <c r="ATJ167" s="235"/>
      <c r="ATK167" s="235"/>
      <c r="ATL167" s="235"/>
      <c r="ATM167" s="235"/>
      <c r="ATN167" s="235"/>
      <c r="ATO167" s="235"/>
      <c r="ATP167" s="235"/>
      <c r="ATQ167" s="235"/>
      <c r="ATR167" s="235"/>
      <c r="ATS167" s="235"/>
      <c r="ATT167" s="235"/>
      <c r="ATU167" s="235"/>
      <c r="ATV167" s="235"/>
      <c r="ATW167" s="235"/>
      <c r="ATX167" s="235"/>
      <c r="ATY167" s="235"/>
      <c r="ATZ167" s="235"/>
      <c r="AUA167" s="235"/>
      <c r="AUB167" s="235"/>
      <c r="AUC167" s="235"/>
      <c r="AUD167" s="235"/>
      <c r="AUE167" s="235"/>
      <c r="AUF167" s="235"/>
      <c r="AUG167" s="235"/>
      <c r="AUH167" s="235"/>
      <c r="AUI167" s="235"/>
      <c r="AUJ167" s="235"/>
      <c r="AUK167" s="235"/>
      <c r="AUL167" s="235"/>
      <c r="AUM167" s="235"/>
      <c r="AUN167" s="235"/>
      <c r="AUO167" s="235"/>
      <c r="AUP167" s="235"/>
      <c r="AUQ167" s="235"/>
      <c r="AUR167" s="235"/>
      <c r="AUS167" s="235"/>
      <c r="AUT167" s="235"/>
      <c r="AUU167" s="235"/>
      <c r="AUV167" s="235"/>
      <c r="AUW167" s="235"/>
      <c r="AUX167" s="235"/>
      <c r="AUY167" s="235"/>
      <c r="AUZ167" s="235"/>
      <c r="AVA167" s="235"/>
      <c r="AVB167" s="235"/>
      <c r="AVC167" s="235"/>
      <c r="AVD167" s="235"/>
      <c r="AVE167" s="235"/>
      <c r="AVF167" s="235"/>
      <c r="AVG167" s="235"/>
      <c r="AVH167" s="235"/>
      <c r="AVI167" s="235"/>
      <c r="AVJ167" s="235"/>
      <c r="AVK167" s="235"/>
      <c r="AVL167" s="235"/>
      <c r="AVM167" s="235"/>
      <c r="AVN167" s="235"/>
      <c r="AVO167" s="235"/>
      <c r="AVP167" s="235"/>
      <c r="AVQ167" s="235"/>
      <c r="AVR167" s="235"/>
      <c r="AVS167" s="235"/>
      <c r="AVT167" s="235"/>
      <c r="AVU167" s="235"/>
      <c r="AVV167" s="235"/>
      <c r="AVW167" s="235"/>
      <c r="AVX167" s="235"/>
      <c r="AVY167" s="235"/>
      <c r="AVZ167" s="235"/>
      <c r="AWA167" s="235"/>
      <c r="AWB167" s="235"/>
      <c r="AWC167" s="235"/>
      <c r="AWD167" s="235"/>
      <c r="AWE167" s="235"/>
      <c r="AWF167" s="235"/>
      <c r="AWG167" s="235"/>
      <c r="AWH167" s="235"/>
      <c r="AWI167" s="235"/>
      <c r="AWJ167" s="235"/>
      <c r="AWK167" s="235"/>
      <c r="AWL167" s="235"/>
      <c r="AWM167" s="235"/>
      <c r="AWN167" s="235"/>
      <c r="AWO167" s="235"/>
      <c r="AWP167" s="235"/>
      <c r="AWQ167" s="235"/>
      <c r="AWR167" s="235"/>
      <c r="AWS167" s="235"/>
      <c r="AWT167" s="235"/>
      <c r="AWU167" s="235"/>
      <c r="AWV167" s="235"/>
      <c r="AWW167" s="235"/>
      <c r="AWX167" s="235"/>
      <c r="AWY167" s="235"/>
      <c r="AWZ167" s="235"/>
      <c r="AXA167" s="235"/>
      <c r="AXB167" s="235"/>
      <c r="AXC167" s="235"/>
      <c r="AXD167" s="235"/>
      <c r="AXE167" s="235"/>
      <c r="AXF167" s="235"/>
      <c r="AXG167" s="235"/>
      <c r="AXH167" s="235"/>
      <c r="AXI167" s="235"/>
      <c r="AXJ167" s="235"/>
      <c r="AXK167" s="235"/>
      <c r="AXL167" s="235"/>
      <c r="AXM167" s="235"/>
      <c r="AXN167" s="235"/>
      <c r="AXO167" s="235"/>
      <c r="AXP167" s="235"/>
      <c r="AXQ167" s="235"/>
      <c r="AXR167" s="235"/>
      <c r="AXS167" s="235"/>
      <c r="AXT167" s="235"/>
      <c r="AXU167" s="235"/>
      <c r="AXV167" s="235"/>
      <c r="AXW167" s="235"/>
      <c r="AXX167" s="235"/>
      <c r="AXY167" s="235"/>
      <c r="AXZ167" s="235"/>
      <c r="AYA167" s="235"/>
      <c r="AYB167" s="235"/>
      <c r="AYC167" s="235"/>
      <c r="AYD167" s="235"/>
      <c r="AYE167" s="235"/>
      <c r="AYF167" s="235"/>
      <c r="AYG167" s="235"/>
      <c r="AYH167" s="235"/>
      <c r="AYI167" s="235"/>
      <c r="AYJ167" s="235"/>
      <c r="AYK167" s="235"/>
      <c r="AYL167" s="235"/>
      <c r="AYM167" s="235"/>
      <c r="AYN167" s="235"/>
      <c r="AYO167" s="235"/>
      <c r="AYP167" s="235"/>
      <c r="AYQ167" s="235"/>
      <c r="AYR167" s="235"/>
      <c r="AYS167" s="235"/>
      <c r="AYT167" s="235"/>
      <c r="AYU167" s="235"/>
      <c r="AYV167" s="235"/>
      <c r="AYW167" s="235"/>
      <c r="AYX167" s="235"/>
      <c r="AYY167" s="235"/>
      <c r="AYZ167" s="235"/>
      <c r="AZA167" s="235"/>
      <c r="AZB167" s="235"/>
      <c r="AZC167" s="235"/>
      <c r="AZD167" s="235"/>
      <c r="AZE167" s="235"/>
      <c r="AZF167" s="235"/>
      <c r="AZG167" s="235"/>
      <c r="AZH167" s="235"/>
      <c r="AZI167" s="235"/>
      <c r="AZJ167" s="235"/>
      <c r="AZK167" s="235"/>
      <c r="AZL167" s="235"/>
      <c r="AZM167" s="235"/>
      <c r="AZN167" s="235"/>
      <c r="AZO167" s="235"/>
      <c r="AZP167" s="235"/>
      <c r="AZQ167" s="235"/>
      <c r="AZR167" s="235"/>
      <c r="AZS167" s="235"/>
      <c r="AZT167" s="235"/>
      <c r="AZU167" s="235"/>
      <c r="AZV167" s="235"/>
      <c r="AZW167" s="235"/>
      <c r="AZX167" s="235"/>
      <c r="AZY167" s="235"/>
      <c r="AZZ167" s="235"/>
      <c r="BAA167" s="235"/>
      <c r="BAB167" s="235"/>
      <c r="BAC167" s="235"/>
      <c r="BAD167" s="235"/>
      <c r="BAE167" s="235"/>
      <c r="BAF167" s="235"/>
      <c r="BAG167" s="235"/>
      <c r="BAH167" s="235"/>
      <c r="BAI167" s="235"/>
      <c r="BAJ167" s="235"/>
      <c r="BAK167" s="235"/>
      <c r="BAL167" s="235"/>
      <c r="BAM167" s="235"/>
      <c r="BAN167" s="235"/>
      <c r="BAO167" s="235"/>
      <c r="BAP167" s="235"/>
      <c r="BAQ167" s="235"/>
      <c r="BAR167" s="235"/>
      <c r="BAS167" s="235"/>
      <c r="BAT167" s="235"/>
      <c r="BAU167" s="235"/>
      <c r="BAV167" s="235"/>
      <c r="BAW167" s="235"/>
      <c r="BAX167" s="235"/>
      <c r="BAY167" s="235"/>
      <c r="BAZ167" s="235"/>
      <c r="BBA167" s="235"/>
      <c r="BBB167" s="235"/>
      <c r="BBC167" s="235"/>
      <c r="BBD167" s="235"/>
      <c r="BBE167" s="235"/>
      <c r="BBF167" s="235"/>
      <c r="BBG167" s="235"/>
      <c r="BBH167" s="235"/>
      <c r="BBI167" s="235"/>
      <c r="BBJ167" s="235"/>
      <c r="BBK167" s="235"/>
      <c r="BBL167" s="235"/>
      <c r="BBM167" s="235"/>
      <c r="BBN167" s="235"/>
      <c r="BBO167" s="235"/>
      <c r="BBP167" s="235"/>
      <c r="BBQ167" s="235"/>
      <c r="BBR167" s="235"/>
      <c r="BBS167" s="235"/>
      <c r="BBT167" s="235"/>
      <c r="BBU167" s="235"/>
      <c r="BBV167" s="235"/>
      <c r="BBW167" s="235"/>
      <c r="BBX167" s="235"/>
      <c r="BBY167" s="235"/>
      <c r="BBZ167" s="235"/>
      <c r="BCA167" s="235"/>
      <c r="BCB167" s="235"/>
      <c r="BCC167" s="235"/>
      <c r="BCD167" s="235"/>
      <c r="BCE167" s="235"/>
      <c r="BCF167" s="235"/>
      <c r="BCG167" s="235"/>
      <c r="BCH167" s="235"/>
      <c r="BCI167" s="235"/>
      <c r="BCJ167" s="235"/>
      <c r="BCK167" s="235"/>
      <c r="BCL167" s="235"/>
      <c r="BCM167" s="235"/>
      <c r="BCN167" s="235"/>
      <c r="BCO167" s="235"/>
      <c r="BCP167" s="235"/>
      <c r="BCQ167" s="235"/>
      <c r="BCR167" s="235"/>
      <c r="BCS167" s="235"/>
      <c r="BCT167" s="235"/>
      <c r="BCU167" s="235"/>
      <c r="BCV167" s="235"/>
      <c r="BCW167" s="235"/>
      <c r="BCX167" s="235"/>
      <c r="BCY167" s="235"/>
      <c r="BCZ167" s="235"/>
      <c r="BDA167" s="235"/>
      <c r="BDB167" s="235"/>
      <c r="BDC167" s="235"/>
      <c r="BDD167" s="235"/>
      <c r="BDE167" s="235"/>
      <c r="BDF167" s="235"/>
      <c r="BDG167" s="235"/>
      <c r="BDH167" s="235"/>
      <c r="BDI167" s="235"/>
      <c r="BDJ167" s="235"/>
      <c r="BDK167" s="235"/>
      <c r="BDL167" s="235"/>
      <c r="BDM167" s="235"/>
      <c r="BDN167" s="235"/>
      <c r="BDO167" s="235"/>
      <c r="BDP167" s="235"/>
      <c r="BDQ167" s="235"/>
      <c r="BDR167" s="235"/>
      <c r="BDS167" s="235"/>
      <c r="BDT167" s="235"/>
      <c r="BDU167" s="235"/>
      <c r="BDV167" s="235"/>
      <c r="BDW167" s="235"/>
      <c r="BDX167" s="235"/>
      <c r="BDY167" s="235"/>
      <c r="BDZ167" s="235"/>
      <c r="BEA167" s="235"/>
      <c r="BEB167" s="235"/>
      <c r="BEC167" s="235"/>
      <c r="BED167" s="235"/>
      <c r="BEE167" s="235"/>
      <c r="BEF167" s="235"/>
      <c r="BEG167" s="235"/>
      <c r="BEH167" s="235"/>
      <c r="BEI167" s="235"/>
    </row>
    <row r="168" spans="1:1491" s="143" customFormat="1" ht="15" customHeight="1" x14ac:dyDescent="0.25">
      <c r="A168" s="218" t="s">
        <v>963</v>
      </c>
      <c r="B168" s="311" t="s">
        <v>797</v>
      </c>
      <c r="C168" s="319">
        <v>44562</v>
      </c>
      <c r="D168" s="319">
        <v>46112</v>
      </c>
      <c r="E168" s="318">
        <v>0</v>
      </c>
      <c r="F168" s="318">
        <v>0</v>
      </c>
      <c r="G168" s="314">
        <v>0</v>
      </c>
      <c r="H168" s="318">
        <v>0</v>
      </c>
      <c r="I168" s="318">
        <f t="shared" si="33"/>
        <v>0</v>
      </c>
      <c r="J168" s="318">
        <f t="shared" si="34"/>
        <v>0</v>
      </c>
      <c r="K168" s="185">
        <f t="shared" si="34"/>
        <v>0</v>
      </c>
      <c r="L168" s="190"/>
      <c r="M168" s="190"/>
      <c r="N168" s="233" t="s">
        <v>918</v>
      </c>
      <c r="O168" s="459">
        <v>0</v>
      </c>
      <c r="P168" s="459">
        <v>0</v>
      </c>
      <c r="Q168" s="459">
        <v>0</v>
      </c>
      <c r="R168" s="459">
        <v>0</v>
      </c>
      <c r="S168" s="459">
        <v>0</v>
      </c>
      <c r="T168" s="459">
        <v>0</v>
      </c>
      <c r="U168" s="459">
        <v>0</v>
      </c>
      <c r="V168" s="459">
        <v>0</v>
      </c>
      <c r="W168" s="233" t="s">
        <v>1459</v>
      </c>
      <c r="X168" s="233">
        <v>0</v>
      </c>
      <c r="Y168" s="233" t="s">
        <v>717</v>
      </c>
      <c r="Z168" s="455" t="s">
        <v>1135</v>
      </c>
      <c r="AA168" s="233" t="s">
        <v>717</v>
      </c>
      <c r="AB168" s="233" t="s">
        <v>717</v>
      </c>
      <c r="AC168" s="233" t="s">
        <v>717</v>
      </c>
      <c r="AD168" s="233" t="s">
        <v>717</v>
      </c>
      <c r="AE168" s="233" t="s">
        <v>717</v>
      </c>
      <c r="AF168" s="233" t="s">
        <v>309</v>
      </c>
      <c r="AG168" s="292" t="s">
        <v>460</v>
      </c>
      <c r="AH168" s="229" t="s">
        <v>1446</v>
      </c>
      <c r="AI168" s="501">
        <v>1</v>
      </c>
      <c r="AJ168" s="501">
        <v>0.4</v>
      </c>
      <c r="AK168" s="234" t="s">
        <v>133</v>
      </c>
      <c r="AL168" s="502">
        <v>0</v>
      </c>
      <c r="AM168" s="364">
        <f t="shared" si="26"/>
        <v>0</v>
      </c>
      <c r="AN168" s="364">
        <f t="shared" si="27"/>
        <v>0</v>
      </c>
      <c r="AO168" s="231" t="s">
        <v>133</v>
      </c>
      <c r="AP168" s="235" t="s">
        <v>133</v>
      </c>
      <c r="AQ168" s="374" t="s">
        <v>942</v>
      </c>
      <c r="AR168" s="372" t="s">
        <v>942</v>
      </c>
      <c r="AS168" s="372" t="s">
        <v>1443</v>
      </c>
      <c r="AT168" s="372" t="s">
        <v>942</v>
      </c>
      <c r="AU168" s="372" t="s">
        <v>1444</v>
      </c>
      <c r="AV168" s="372" t="s">
        <v>942</v>
      </c>
      <c r="AW168" s="372" t="s">
        <v>1444</v>
      </c>
      <c r="AX168" s="372" t="s">
        <v>942</v>
      </c>
      <c r="AY168" s="372" t="s">
        <v>1444</v>
      </c>
      <c r="AZ168" s="372" t="s">
        <v>942</v>
      </c>
      <c r="BA168" s="372" t="s">
        <v>1444</v>
      </c>
      <c r="BB168" s="372" t="s">
        <v>942</v>
      </c>
      <c r="BC168" s="372" t="s">
        <v>1444</v>
      </c>
      <c r="BD168" s="372" t="s">
        <v>717</v>
      </c>
      <c r="BE168" s="372" t="s">
        <v>133</v>
      </c>
      <c r="BF168" s="372" t="s">
        <v>717</v>
      </c>
      <c r="BG168" s="372" t="s">
        <v>133</v>
      </c>
      <c r="BH168" s="372" t="s">
        <v>717</v>
      </c>
      <c r="BI168" s="372" t="s">
        <v>133</v>
      </c>
      <c r="BJ168" s="372" t="s">
        <v>717</v>
      </c>
      <c r="BK168" s="372" t="s">
        <v>133</v>
      </c>
      <c r="BL168" s="372" t="s">
        <v>717</v>
      </c>
      <c r="BM168" s="372" t="s">
        <v>133</v>
      </c>
      <c r="BN168" s="372" t="s">
        <v>717</v>
      </c>
      <c r="BO168" s="371" t="s">
        <v>133</v>
      </c>
      <c r="BP168" s="235"/>
      <c r="BQ168" s="235"/>
      <c r="BR168" s="235"/>
      <c r="BS168" s="235"/>
      <c r="BT168" s="235"/>
      <c r="BU168" s="235"/>
      <c r="BV168" s="235"/>
      <c r="BW168" s="235"/>
      <c r="BX168" s="235"/>
      <c r="BY168" s="235"/>
      <c r="BZ168" s="235"/>
      <c r="CA168" s="235"/>
      <c r="CB168" s="235"/>
      <c r="CC168" s="235"/>
      <c r="CD168" s="235"/>
      <c r="CE168" s="235"/>
      <c r="CF168" s="235"/>
      <c r="CG168" s="235"/>
      <c r="CH168" s="235"/>
      <c r="CI168" s="235"/>
      <c r="CJ168" s="235"/>
      <c r="CK168" s="235"/>
      <c r="CL168" s="235"/>
      <c r="CM168" s="235"/>
      <c r="CN168" s="235"/>
      <c r="CO168" s="235"/>
      <c r="CP168" s="235"/>
      <c r="CQ168" s="235"/>
      <c r="CR168" s="235"/>
      <c r="CS168" s="235"/>
      <c r="CT168" s="235"/>
      <c r="CU168" s="235"/>
      <c r="CV168" s="235"/>
      <c r="CW168" s="235"/>
      <c r="CX168" s="235"/>
      <c r="CY168" s="235"/>
      <c r="CZ168" s="235"/>
      <c r="DA168" s="235"/>
      <c r="DB168" s="235"/>
      <c r="DC168" s="235"/>
      <c r="DD168" s="235"/>
      <c r="DE168" s="235"/>
      <c r="DF168" s="235"/>
      <c r="DG168" s="235"/>
      <c r="DH168" s="235"/>
      <c r="DI168" s="235"/>
      <c r="DJ168" s="235"/>
      <c r="DK168" s="235"/>
      <c r="DL168" s="235"/>
      <c r="DM168" s="235"/>
      <c r="DN168" s="235"/>
      <c r="DO168" s="235"/>
      <c r="DP168" s="235"/>
      <c r="DQ168" s="235"/>
      <c r="DR168" s="235"/>
      <c r="DS168" s="235"/>
      <c r="DT168" s="235"/>
      <c r="DU168" s="235"/>
      <c r="DV168" s="235"/>
      <c r="DW168" s="235"/>
      <c r="DX168" s="235"/>
      <c r="DY168" s="235"/>
      <c r="DZ168" s="235"/>
      <c r="EA168" s="235"/>
      <c r="EB168" s="235"/>
      <c r="EC168" s="235"/>
      <c r="ED168" s="235"/>
      <c r="EE168" s="235"/>
      <c r="EF168" s="235"/>
      <c r="EG168" s="235"/>
      <c r="EH168" s="235"/>
      <c r="EI168" s="235"/>
      <c r="EJ168" s="235"/>
      <c r="EK168" s="235"/>
      <c r="EL168" s="235"/>
      <c r="EM168" s="235"/>
      <c r="EN168" s="235"/>
      <c r="EO168" s="235"/>
      <c r="EP168" s="235"/>
      <c r="EQ168" s="235"/>
      <c r="ER168" s="235"/>
      <c r="ES168" s="235"/>
      <c r="ET168" s="235"/>
      <c r="EU168" s="235"/>
      <c r="EV168" s="235"/>
      <c r="EW168" s="235"/>
      <c r="EX168" s="235"/>
      <c r="EY168" s="235"/>
      <c r="EZ168" s="235"/>
      <c r="FA168" s="235"/>
      <c r="FB168" s="235"/>
      <c r="FC168" s="235"/>
      <c r="FD168" s="235"/>
      <c r="FE168" s="235"/>
      <c r="FF168" s="235"/>
      <c r="FG168" s="235"/>
      <c r="FH168" s="235"/>
      <c r="FI168" s="235"/>
      <c r="FJ168" s="235"/>
      <c r="FK168" s="235"/>
      <c r="FL168" s="235"/>
      <c r="FM168" s="235"/>
      <c r="FN168" s="235"/>
      <c r="FO168" s="235"/>
      <c r="FP168" s="235"/>
      <c r="FQ168" s="235"/>
      <c r="FR168" s="235"/>
      <c r="FS168" s="235"/>
      <c r="FT168" s="235"/>
      <c r="FU168" s="235"/>
      <c r="FV168" s="235"/>
      <c r="FW168" s="235"/>
      <c r="FX168" s="235"/>
      <c r="FY168" s="235"/>
      <c r="FZ168" s="235"/>
      <c r="GA168" s="235"/>
      <c r="GB168" s="235"/>
      <c r="GC168" s="235"/>
      <c r="GD168" s="235"/>
      <c r="GE168" s="235"/>
      <c r="GF168" s="235"/>
      <c r="GG168" s="235"/>
      <c r="GH168" s="235"/>
      <c r="GI168" s="235"/>
      <c r="GJ168" s="235"/>
      <c r="GK168" s="235"/>
      <c r="GL168" s="235"/>
      <c r="GM168" s="235"/>
      <c r="GN168" s="235"/>
      <c r="GO168" s="235"/>
      <c r="GP168" s="235"/>
      <c r="GQ168" s="235"/>
      <c r="GR168" s="235"/>
      <c r="GS168" s="235"/>
      <c r="GT168" s="235"/>
      <c r="GU168" s="235"/>
      <c r="GV168" s="235"/>
      <c r="GW168" s="235"/>
      <c r="GX168" s="235"/>
      <c r="GY168" s="235"/>
      <c r="GZ168" s="235"/>
      <c r="HA168" s="235"/>
      <c r="HB168" s="235"/>
      <c r="HC168" s="235"/>
      <c r="HD168" s="235"/>
      <c r="HE168" s="235"/>
      <c r="HF168" s="235"/>
      <c r="HG168" s="235"/>
      <c r="HH168" s="235"/>
      <c r="HI168" s="235"/>
      <c r="HJ168" s="235"/>
      <c r="HK168" s="235"/>
      <c r="HL168" s="235"/>
      <c r="HM168" s="235"/>
      <c r="HN168" s="235"/>
      <c r="HO168" s="235"/>
      <c r="HP168" s="235"/>
      <c r="HQ168" s="235"/>
      <c r="HR168" s="235"/>
      <c r="HS168" s="235"/>
      <c r="HT168" s="235"/>
      <c r="HU168" s="235"/>
      <c r="HV168" s="235"/>
      <c r="HW168" s="235"/>
      <c r="HX168" s="235"/>
      <c r="HY168" s="235"/>
      <c r="HZ168" s="235"/>
      <c r="IA168" s="235"/>
      <c r="IB168" s="235"/>
      <c r="IC168" s="235"/>
      <c r="ID168" s="235"/>
      <c r="IE168" s="235"/>
      <c r="IF168" s="235"/>
      <c r="IG168" s="235"/>
      <c r="IH168" s="235"/>
      <c r="II168" s="235"/>
      <c r="IJ168" s="235"/>
      <c r="IK168" s="235"/>
      <c r="IL168" s="235"/>
      <c r="IM168" s="235"/>
      <c r="IN168" s="235"/>
      <c r="IO168" s="235"/>
      <c r="IP168" s="235"/>
      <c r="IQ168" s="235"/>
      <c r="IR168" s="235"/>
      <c r="IS168" s="235"/>
      <c r="IT168" s="235"/>
      <c r="IU168" s="235"/>
      <c r="IV168" s="235"/>
      <c r="IW168" s="235"/>
      <c r="IX168" s="235"/>
      <c r="IY168" s="235"/>
      <c r="IZ168" s="235"/>
      <c r="JA168" s="235"/>
      <c r="JB168" s="235"/>
      <c r="JC168" s="235"/>
      <c r="JD168" s="235"/>
      <c r="JE168" s="235"/>
      <c r="JF168" s="235"/>
      <c r="JG168" s="235"/>
      <c r="JH168" s="235"/>
      <c r="JI168" s="235"/>
      <c r="JJ168" s="235"/>
      <c r="JK168" s="235"/>
      <c r="JL168" s="235"/>
      <c r="JM168" s="235"/>
      <c r="JN168" s="235"/>
      <c r="JO168" s="235"/>
      <c r="JP168" s="235"/>
      <c r="JQ168" s="235"/>
      <c r="JR168" s="235"/>
      <c r="JS168" s="235"/>
      <c r="JT168" s="235"/>
      <c r="JU168" s="235"/>
      <c r="JV168" s="235"/>
      <c r="JW168" s="235"/>
      <c r="JX168" s="235"/>
      <c r="JY168" s="235"/>
      <c r="JZ168" s="235"/>
      <c r="KA168" s="235"/>
      <c r="KB168" s="235"/>
      <c r="KC168" s="235"/>
      <c r="KD168" s="235"/>
      <c r="KE168" s="235"/>
      <c r="KF168" s="235"/>
      <c r="KG168" s="235"/>
      <c r="KH168" s="235"/>
      <c r="KI168" s="235"/>
      <c r="KJ168" s="235"/>
      <c r="KK168" s="235"/>
      <c r="KL168" s="235"/>
      <c r="KM168" s="235"/>
      <c r="KN168" s="235"/>
      <c r="KO168" s="235"/>
      <c r="KP168" s="235"/>
      <c r="KQ168" s="235"/>
      <c r="KR168" s="235"/>
      <c r="KS168" s="235"/>
      <c r="KT168" s="235"/>
      <c r="KU168" s="235"/>
      <c r="KV168" s="235"/>
      <c r="KW168" s="235"/>
      <c r="KX168" s="235"/>
      <c r="KY168" s="235"/>
      <c r="KZ168" s="235"/>
      <c r="LA168" s="235"/>
      <c r="LB168" s="235"/>
      <c r="LC168" s="235"/>
      <c r="LD168" s="235"/>
      <c r="LE168" s="235"/>
      <c r="LF168" s="235"/>
      <c r="LG168" s="235"/>
      <c r="LH168" s="235"/>
      <c r="LI168" s="235"/>
      <c r="LJ168" s="235"/>
      <c r="LK168" s="235"/>
      <c r="LL168" s="235"/>
      <c r="LM168" s="235"/>
      <c r="LN168" s="235"/>
      <c r="LO168" s="235"/>
      <c r="LP168" s="235"/>
      <c r="LQ168" s="235"/>
      <c r="LR168" s="235"/>
      <c r="LS168" s="235"/>
      <c r="LT168" s="235"/>
      <c r="LU168" s="235"/>
      <c r="LV168" s="235"/>
      <c r="LW168" s="235"/>
      <c r="LX168" s="235"/>
      <c r="LY168" s="235"/>
      <c r="LZ168" s="235"/>
      <c r="MA168" s="235"/>
      <c r="MB168" s="235"/>
      <c r="MC168" s="235"/>
      <c r="MD168" s="235"/>
      <c r="ME168" s="235"/>
      <c r="MF168" s="235"/>
      <c r="MG168" s="235"/>
      <c r="MH168" s="235"/>
      <c r="MI168" s="235"/>
      <c r="MJ168" s="235"/>
      <c r="MK168" s="235"/>
      <c r="ML168" s="235"/>
      <c r="MM168" s="235"/>
      <c r="MN168" s="235"/>
      <c r="MO168" s="235"/>
      <c r="MP168" s="235"/>
      <c r="MQ168" s="235"/>
      <c r="MR168" s="235"/>
      <c r="MS168" s="235"/>
      <c r="MT168" s="235"/>
      <c r="MU168" s="235"/>
      <c r="MV168" s="235"/>
      <c r="MW168" s="235"/>
      <c r="MX168" s="235"/>
      <c r="MY168" s="235"/>
      <c r="MZ168" s="235"/>
      <c r="NA168" s="235"/>
      <c r="NB168" s="235"/>
      <c r="NC168" s="235"/>
      <c r="ND168" s="235"/>
      <c r="NE168" s="235"/>
      <c r="NF168" s="235"/>
      <c r="NG168" s="235"/>
      <c r="NH168" s="235"/>
      <c r="NI168" s="235"/>
      <c r="NJ168" s="235"/>
      <c r="NK168" s="235"/>
      <c r="NL168" s="235"/>
      <c r="NM168" s="235"/>
      <c r="NN168" s="235"/>
      <c r="NO168" s="235"/>
      <c r="NP168" s="235"/>
      <c r="NQ168" s="235"/>
      <c r="NR168" s="235"/>
      <c r="NS168" s="235"/>
      <c r="NT168" s="235"/>
      <c r="NU168" s="235"/>
      <c r="NV168" s="235"/>
      <c r="NW168" s="235"/>
      <c r="NX168" s="235"/>
      <c r="NY168" s="235"/>
      <c r="NZ168" s="235"/>
      <c r="OA168" s="235"/>
      <c r="OB168" s="235"/>
      <c r="OC168" s="235"/>
      <c r="OD168" s="235"/>
      <c r="OE168" s="235"/>
      <c r="OF168" s="235"/>
      <c r="OG168" s="235"/>
      <c r="OH168" s="235"/>
      <c r="OI168" s="235"/>
      <c r="OJ168" s="235"/>
      <c r="OK168" s="235"/>
      <c r="OL168" s="235"/>
      <c r="OM168" s="235"/>
      <c r="ON168" s="235"/>
      <c r="OO168" s="235"/>
      <c r="OP168" s="235"/>
      <c r="OQ168" s="235"/>
      <c r="OR168" s="235"/>
      <c r="OS168" s="235"/>
      <c r="OT168" s="235"/>
      <c r="OU168" s="235"/>
      <c r="OV168" s="235"/>
      <c r="OW168" s="235"/>
      <c r="OX168" s="235"/>
      <c r="OY168" s="235"/>
      <c r="OZ168" s="235"/>
      <c r="PA168" s="235"/>
      <c r="PB168" s="235"/>
      <c r="PC168" s="235"/>
      <c r="PD168" s="235"/>
      <c r="PE168" s="235"/>
      <c r="PF168" s="235"/>
      <c r="PG168" s="235"/>
      <c r="PH168" s="235"/>
      <c r="PI168" s="235"/>
      <c r="PJ168" s="235"/>
      <c r="PK168" s="235"/>
      <c r="PL168" s="235"/>
      <c r="PM168" s="235"/>
      <c r="PN168" s="235"/>
      <c r="PO168" s="235"/>
      <c r="PP168" s="235"/>
      <c r="PQ168" s="235"/>
      <c r="PR168" s="235"/>
      <c r="PS168" s="235"/>
      <c r="PT168" s="235"/>
      <c r="PU168" s="235"/>
      <c r="PV168" s="235"/>
      <c r="PW168" s="235"/>
      <c r="PX168" s="235"/>
      <c r="PY168" s="235"/>
      <c r="PZ168" s="235"/>
      <c r="QA168" s="235"/>
      <c r="QB168" s="235"/>
      <c r="QC168" s="235"/>
      <c r="QD168" s="235"/>
      <c r="QE168" s="235"/>
      <c r="QF168" s="235"/>
      <c r="QG168" s="235"/>
      <c r="QH168" s="235"/>
      <c r="QI168" s="235"/>
      <c r="QJ168" s="235"/>
      <c r="QK168" s="235"/>
      <c r="QL168" s="235"/>
      <c r="QM168" s="235"/>
      <c r="QN168" s="235"/>
      <c r="QO168" s="235"/>
      <c r="QP168" s="235"/>
      <c r="QQ168" s="235"/>
      <c r="QR168" s="235"/>
      <c r="QS168" s="235"/>
      <c r="QT168" s="235"/>
      <c r="QU168" s="235"/>
      <c r="QV168" s="235"/>
      <c r="QW168" s="235"/>
      <c r="QX168" s="235"/>
      <c r="QY168" s="235"/>
      <c r="QZ168" s="235"/>
      <c r="RA168" s="235"/>
      <c r="RB168" s="235"/>
      <c r="RC168" s="235"/>
      <c r="RD168" s="235"/>
      <c r="RE168" s="235"/>
      <c r="RF168" s="235"/>
      <c r="RG168" s="235"/>
      <c r="RH168" s="235"/>
      <c r="RI168" s="235"/>
      <c r="RJ168" s="235"/>
      <c r="RK168" s="235"/>
      <c r="RL168" s="235"/>
      <c r="RM168" s="235"/>
      <c r="RN168" s="235"/>
      <c r="RO168" s="235"/>
      <c r="RP168" s="235"/>
      <c r="RQ168" s="235"/>
      <c r="RR168" s="235"/>
      <c r="RS168" s="235"/>
      <c r="RT168" s="235"/>
      <c r="RU168" s="235"/>
      <c r="RV168" s="235"/>
      <c r="RW168" s="235"/>
      <c r="RX168" s="235"/>
      <c r="RY168" s="235"/>
      <c r="RZ168" s="235"/>
      <c r="SA168" s="235"/>
      <c r="SB168" s="235"/>
      <c r="SC168" s="235"/>
      <c r="SD168" s="235"/>
      <c r="SE168" s="235"/>
      <c r="SF168" s="235"/>
      <c r="SG168" s="235"/>
      <c r="SH168" s="235"/>
      <c r="SI168" s="235"/>
      <c r="SJ168" s="235"/>
      <c r="SK168" s="235"/>
      <c r="SL168" s="235"/>
      <c r="SM168" s="235"/>
      <c r="SN168" s="235"/>
      <c r="SO168" s="235"/>
      <c r="SP168" s="235"/>
      <c r="SQ168" s="235"/>
      <c r="SR168" s="235"/>
      <c r="SS168" s="235"/>
      <c r="ST168" s="235"/>
      <c r="SU168" s="235"/>
      <c r="SV168" s="235"/>
      <c r="SW168" s="235"/>
      <c r="SX168" s="235"/>
      <c r="SY168" s="235"/>
      <c r="SZ168" s="235"/>
      <c r="TA168" s="235"/>
      <c r="TB168" s="235"/>
      <c r="TC168" s="235"/>
      <c r="TD168" s="235"/>
      <c r="TE168" s="235"/>
      <c r="TF168" s="235"/>
      <c r="TG168" s="235"/>
      <c r="TH168" s="235"/>
      <c r="TI168" s="235"/>
      <c r="TJ168" s="235"/>
      <c r="TK168" s="235"/>
      <c r="TL168" s="235"/>
      <c r="TM168" s="235"/>
      <c r="TN168" s="235"/>
      <c r="TO168" s="235"/>
      <c r="TP168" s="235"/>
      <c r="TQ168" s="235"/>
      <c r="TR168" s="235"/>
      <c r="TS168" s="235"/>
      <c r="TT168" s="235"/>
      <c r="TU168" s="235"/>
      <c r="TV168" s="235"/>
      <c r="TW168" s="235"/>
      <c r="TX168" s="235"/>
      <c r="TY168" s="235"/>
      <c r="TZ168" s="235"/>
      <c r="UA168" s="235"/>
      <c r="UB168" s="235"/>
      <c r="UC168" s="235"/>
      <c r="UD168" s="235"/>
      <c r="UE168" s="235"/>
      <c r="UF168" s="235"/>
      <c r="UG168" s="235"/>
      <c r="UH168" s="235"/>
      <c r="UI168" s="235"/>
      <c r="UJ168" s="235"/>
      <c r="UK168" s="235"/>
      <c r="UL168" s="235"/>
      <c r="UM168" s="235"/>
      <c r="UN168" s="235"/>
      <c r="UO168" s="235"/>
      <c r="UP168" s="235"/>
      <c r="UQ168" s="235"/>
      <c r="UR168" s="235"/>
      <c r="US168" s="235"/>
      <c r="UT168" s="235"/>
      <c r="UU168" s="235"/>
      <c r="UV168" s="235"/>
      <c r="UW168" s="235"/>
      <c r="UX168" s="235"/>
      <c r="UY168" s="235"/>
      <c r="UZ168" s="235"/>
      <c r="VA168" s="235"/>
      <c r="VB168" s="235"/>
      <c r="VC168" s="235"/>
      <c r="VD168" s="235"/>
      <c r="VE168" s="235"/>
      <c r="VF168" s="235"/>
      <c r="VG168" s="235"/>
      <c r="VH168" s="235"/>
      <c r="VI168" s="235"/>
      <c r="VJ168" s="235"/>
      <c r="VK168" s="235"/>
      <c r="VL168" s="235"/>
      <c r="VM168" s="235"/>
      <c r="VN168" s="235"/>
      <c r="VO168" s="235"/>
      <c r="VP168" s="235"/>
      <c r="VQ168" s="235"/>
      <c r="VR168" s="235"/>
      <c r="VS168" s="235"/>
      <c r="VT168" s="235"/>
      <c r="VU168" s="235"/>
      <c r="VV168" s="235"/>
      <c r="VW168" s="235"/>
      <c r="VX168" s="235"/>
      <c r="VY168" s="235"/>
      <c r="VZ168" s="235"/>
      <c r="WA168" s="235"/>
      <c r="WB168" s="235"/>
      <c r="WC168" s="235"/>
      <c r="WD168" s="235"/>
      <c r="WE168" s="235"/>
      <c r="WF168" s="235"/>
      <c r="WG168" s="235"/>
      <c r="WH168" s="235"/>
      <c r="WI168" s="235"/>
      <c r="WJ168" s="235"/>
      <c r="WK168" s="235"/>
      <c r="WL168" s="235"/>
      <c r="WM168" s="235"/>
      <c r="WN168" s="235"/>
      <c r="WO168" s="235"/>
      <c r="WP168" s="235"/>
      <c r="WQ168" s="235"/>
      <c r="WR168" s="235"/>
      <c r="WS168" s="235"/>
      <c r="WT168" s="235"/>
      <c r="WU168" s="235"/>
      <c r="WV168" s="235"/>
      <c r="WW168" s="235"/>
      <c r="WX168" s="235"/>
      <c r="WY168" s="235"/>
      <c r="WZ168" s="235"/>
      <c r="XA168" s="235"/>
      <c r="XB168" s="235"/>
      <c r="XC168" s="235"/>
      <c r="XD168" s="235"/>
      <c r="XE168" s="235"/>
      <c r="XF168" s="235"/>
      <c r="XG168" s="235"/>
      <c r="XH168" s="235"/>
      <c r="XI168" s="235"/>
      <c r="XJ168" s="235"/>
      <c r="XK168" s="235"/>
      <c r="XL168" s="235"/>
      <c r="XM168" s="235"/>
      <c r="XN168" s="235"/>
      <c r="XO168" s="235"/>
      <c r="XP168" s="235"/>
      <c r="XQ168" s="235"/>
      <c r="XR168" s="235"/>
      <c r="XS168" s="235"/>
      <c r="XT168" s="235"/>
      <c r="XU168" s="235"/>
      <c r="XV168" s="235"/>
      <c r="XW168" s="235"/>
      <c r="XX168" s="235"/>
      <c r="XY168" s="235"/>
      <c r="XZ168" s="235"/>
      <c r="YA168" s="235"/>
      <c r="YB168" s="235"/>
      <c r="YC168" s="235"/>
      <c r="YD168" s="235"/>
      <c r="YE168" s="235"/>
      <c r="YF168" s="235"/>
      <c r="YG168" s="235"/>
      <c r="YH168" s="235"/>
      <c r="YI168" s="235"/>
      <c r="YJ168" s="235"/>
      <c r="YK168" s="235"/>
      <c r="YL168" s="235"/>
      <c r="YM168" s="235"/>
      <c r="YN168" s="235"/>
      <c r="YO168" s="235"/>
      <c r="YP168" s="235"/>
      <c r="YQ168" s="235"/>
      <c r="YR168" s="235"/>
      <c r="YS168" s="235"/>
      <c r="YT168" s="235"/>
      <c r="YU168" s="235"/>
      <c r="YV168" s="235"/>
      <c r="YW168" s="235"/>
      <c r="YX168" s="235"/>
      <c r="YY168" s="235"/>
      <c r="YZ168" s="235"/>
      <c r="ZA168" s="235"/>
      <c r="ZB168" s="235"/>
      <c r="ZC168" s="235"/>
      <c r="ZD168" s="235"/>
      <c r="ZE168" s="235"/>
      <c r="ZF168" s="235"/>
      <c r="ZG168" s="235"/>
      <c r="ZH168" s="235"/>
      <c r="ZI168" s="235"/>
      <c r="ZJ168" s="235"/>
      <c r="ZK168" s="235"/>
      <c r="ZL168" s="235"/>
      <c r="ZM168" s="235"/>
      <c r="ZN168" s="235"/>
      <c r="ZO168" s="235"/>
      <c r="ZP168" s="235"/>
      <c r="ZQ168" s="235"/>
      <c r="ZR168" s="235"/>
      <c r="ZS168" s="235"/>
      <c r="ZT168" s="235"/>
      <c r="ZU168" s="235"/>
      <c r="ZV168" s="235"/>
      <c r="ZW168" s="235"/>
      <c r="ZX168" s="235"/>
      <c r="ZY168" s="235"/>
      <c r="ZZ168" s="235"/>
      <c r="AAA168" s="235"/>
      <c r="AAB168" s="235"/>
      <c r="AAC168" s="235"/>
      <c r="AAD168" s="235"/>
      <c r="AAE168" s="235"/>
      <c r="AAF168" s="235"/>
      <c r="AAG168" s="235"/>
      <c r="AAH168" s="235"/>
      <c r="AAI168" s="235"/>
      <c r="AAJ168" s="235"/>
      <c r="AAK168" s="235"/>
      <c r="AAL168" s="235"/>
      <c r="AAM168" s="235"/>
      <c r="AAN168" s="235"/>
      <c r="AAO168" s="235"/>
      <c r="AAP168" s="235"/>
      <c r="AAQ168" s="235"/>
      <c r="AAR168" s="235"/>
      <c r="AAS168" s="235"/>
      <c r="AAT168" s="235"/>
      <c r="AAU168" s="235"/>
      <c r="AAV168" s="235"/>
      <c r="AAW168" s="235"/>
      <c r="AAX168" s="235"/>
      <c r="AAY168" s="235"/>
      <c r="AAZ168" s="235"/>
      <c r="ABA168" s="235"/>
      <c r="ABB168" s="235"/>
      <c r="ABC168" s="235"/>
      <c r="ABD168" s="235"/>
      <c r="ABE168" s="235"/>
      <c r="ABF168" s="235"/>
      <c r="ABG168" s="235"/>
      <c r="ABH168" s="235"/>
      <c r="ABI168" s="235"/>
      <c r="ABJ168" s="235"/>
      <c r="ABK168" s="235"/>
      <c r="ABL168" s="235"/>
      <c r="ABM168" s="235"/>
      <c r="ABN168" s="235"/>
      <c r="ABO168" s="235"/>
      <c r="ABP168" s="235"/>
      <c r="ABQ168" s="235"/>
      <c r="ABR168" s="235"/>
      <c r="ABS168" s="235"/>
      <c r="ABT168" s="235"/>
      <c r="ABU168" s="235"/>
      <c r="ABV168" s="235"/>
      <c r="ABW168" s="235"/>
      <c r="ABX168" s="235"/>
      <c r="ABY168" s="235"/>
      <c r="ABZ168" s="235"/>
      <c r="ACA168" s="235"/>
      <c r="ACB168" s="235"/>
      <c r="ACC168" s="235"/>
      <c r="ACD168" s="235"/>
      <c r="ACE168" s="235"/>
      <c r="ACF168" s="235"/>
      <c r="ACG168" s="235"/>
      <c r="ACH168" s="235"/>
      <c r="ACI168" s="235"/>
      <c r="ACJ168" s="235"/>
      <c r="ACK168" s="235"/>
      <c r="ACL168" s="235"/>
      <c r="ACM168" s="235"/>
      <c r="ACN168" s="235"/>
      <c r="ACO168" s="235"/>
      <c r="ACP168" s="235"/>
      <c r="ACQ168" s="235"/>
      <c r="ACR168" s="235"/>
      <c r="ACS168" s="235"/>
      <c r="ACT168" s="235"/>
      <c r="ACU168" s="235"/>
      <c r="ACV168" s="235"/>
      <c r="ACW168" s="235"/>
      <c r="ACX168" s="235"/>
      <c r="ACY168" s="235"/>
      <c r="ACZ168" s="235"/>
      <c r="ADA168" s="235"/>
      <c r="ADB168" s="235"/>
      <c r="ADC168" s="235"/>
      <c r="ADD168" s="235"/>
      <c r="ADE168" s="235"/>
      <c r="ADF168" s="235"/>
      <c r="ADG168" s="235"/>
      <c r="ADH168" s="235"/>
      <c r="ADI168" s="235"/>
      <c r="ADJ168" s="235"/>
      <c r="ADK168" s="235"/>
      <c r="ADL168" s="235"/>
      <c r="ADM168" s="235"/>
      <c r="ADN168" s="235"/>
      <c r="ADO168" s="235"/>
      <c r="ADP168" s="235"/>
      <c r="ADQ168" s="235"/>
      <c r="ADR168" s="235"/>
      <c r="ADS168" s="235"/>
      <c r="ADT168" s="235"/>
      <c r="ADU168" s="235"/>
      <c r="ADV168" s="235"/>
      <c r="ADW168" s="235"/>
      <c r="ADX168" s="235"/>
      <c r="ADY168" s="235"/>
      <c r="ADZ168" s="235"/>
      <c r="AEA168" s="235"/>
      <c r="AEB168" s="235"/>
      <c r="AEC168" s="235"/>
      <c r="AED168" s="235"/>
      <c r="AEE168" s="235"/>
      <c r="AEF168" s="235"/>
      <c r="AEG168" s="235"/>
      <c r="AEH168" s="235"/>
      <c r="AEI168" s="235"/>
      <c r="AEJ168" s="235"/>
      <c r="AEK168" s="235"/>
      <c r="AEL168" s="235"/>
      <c r="AEM168" s="235"/>
      <c r="AEN168" s="235"/>
      <c r="AEO168" s="235"/>
      <c r="AEP168" s="235"/>
      <c r="AEQ168" s="235"/>
      <c r="AER168" s="235"/>
      <c r="AES168" s="235"/>
      <c r="AET168" s="235"/>
      <c r="AEU168" s="235"/>
      <c r="AEV168" s="235"/>
      <c r="AEW168" s="235"/>
      <c r="AEX168" s="235"/>
      <c r="AEY168" s="235"/>
      <c r="AEZ168" s="235"/>
      <c r="AFA168" s="235"/>
      <c r="AFB168" s="235"/>
      <c r="AFC168" s="235"/>
      <c r="AFD168" s="235"/>
      <c r="AFE168" s="235"/>
      <c r="AFF168" s="235"/>
      <c r="AFG168" s="235"/>
      <c r="AFH168" s="235"/>
      <c r="AFI168" s="235"/>
      <c r="AFJ168" s="235"/>
      <c r="AFK168" s="235"/>
      <c r="AFL168" s="235"/>
      <c r="AFM168" s="235"/>
      <c r="AFN168" s="235"/>
      <c r="AFO168" s="235"/>
      <c r="AFP168" s="235"/>
      <c r="AFQ168" s="235"/>
      <c r="AFR168" s="235"/>
      <c r="AFS168" s="235"/>
      <c r="AFT168" s="235"/>
      <c r="AFU168" s="235"/>
      <c r="AFV168" s="235"/>
      <c r="AFW168" s="235"/>
      <c r="AFX168" s="235"/>
      <c r="AFY168" s="235"/>
      <c r="AFZ168" s="235"/>
      <c r="AGA168" s="235"/>
      <c r="AGB168" s="235"/>
      <c r="AGC168" s="235"/>
      <c r="AGD168" s="235"/>
      <c r="AGE168" s="235"/>
      <c r="AGF168" s="235"/>
      <c r="AGG168" s="235"/>
      <c r="AGH168" s="235"/>
      <c r="AGI168" s="235"/>
      <c r="AGJ168" s="235"/>
      <c r="AGK168" s="235"/>
      <c r="AGL168" s="235"/>
      <c r="AGM168" s="235"/>
      <c r="AGN168" s="235"/>
      <c r="AGO168" s="235"/>
      <c r="AGP168" s="235"/>
      <c r="AGQ168" s="235"/>
      <c r="AGR168" s="235"/>
      <c r="AGS168" s="235"/>
      <c r="AGT168" s="235"/>
      <c r="AGU168" s="235"/>
      <c r="AGV168" s="235"/>
      <c r="AGW168" s="235"/>
      <c r="AGX168" s="235"/>
      <c r="AGY168" s="235"/>
      <c r="AGZ168" s="235"/>
      <c r="AHA168" s="235"/>
      <c r="AHB168" s="235"/>
      <c r="AHC168" s="235"/>
      <c r="AHD168" s="235"/>
      <c r="AHE168" s="235"/>
      <c r="AHF168" s="235"/>
      <c r="AHG168" s="235"/>
      <c r="AHH168" s="235"/>
      <c r="AHI168" s="235"/>
      <c r="AHJ168" s="235"/>
      <c r="AHK168" s="235"/>
      <c r="AHL168" s="235"/>
      <c r="AHM168" s="235"/>
      <c r="AHN168" s="235"/>
      <c r="AHO168" s="235"/>
      <c r="AHP168" s="235"/>
      <c r="AHQ168" s="235"/>
      <c r="AHR168" s="235"/>
      <c r="AHS168" s="235"/>
      <c r="AHT168" s="235"/>
      <c r="AHU168" s="235"/>
      <c r="AHV168" s="235"/>
      <c r="AHW168" s="235"/>
      <c r="AHX168" s="235"/>
      <c r="AHY168" s="235"/>
      <c r="AHZ168" s="235"/>
      <c r="AIA168" s="235"/>
      <c r="AIB168" s="235"/>
      <c r="AIC168" s="235"/>
      <c r="AID168" s="235"/>
      <c r="AIE168" s="235"/>
      <c r="AIF168" s="235"/>
      <c r="AIG168" s="235"/>
      <c r="AIH168" s="235"/>
      <c r="AII168" s="235"/>
      <c r="AIJ168" s="235"/>
      <c r="AIK168" s="235"/>
      <c r="AIL168" s="235"/>
      <c r="AIM168" s="235"/>
      <c r="AIN168" s="235"/>
      <c r="AIO168" s="235"/>
      <c r="AIP168" s="235"/>
      <c r="AIQ168" s="235"/>
      <c r="AIR168" s="235"/>
      <c r="AIS168" s="235"/>
      <c r="AIT168" s="235"/>
      <c r="AIU168" s="235"/>
      <c r="AIV168" s="235"/>
      <c r="AIW168" s="235"/>
      <c r="AIX168" s="235"/>
      <c r="AIY168" s="235"/>
      <c r="AIZ168" s="235"/>
      <c r="AJA168" s="235"/>
      <c r="AJB168" s="235"/>
      <c r="AJC168" s="235"/>
      <c r="AJD168" s="235"/>
      <c r="AJE168" s="235"/>
      <c r="AJF168" s="235"/>
      <c r="AJG168" s="235"/>
      <c r="AJH168" s="235"/>
      <c r="AJI168" s="235"/>
      <c r="AJJ168" s="235"/>
      <c r="AJK168" s="235"/>
      <c r="AJL168" s="235"/>
      <c r="AJM168" s="235"/>
      <c r="AJN168" s="235"/>
      <c r="AJO168" s="235"/>
      <c r="AJP168" s="235"/>
      <c r="AJQ168" s="235"/>
      <c r="AJR168" s="235"/>
      <c r="AJS168" s="235"/>
      <c r="AJT168" s="235"/>
      <c r="AJU168" s="235"/>
      <c r="AJV168" s="235"/>
      <c r="AJW168" s="235"/>
      <c r="AJX168" s="235"/>
      <c r="AJY168" s="235"/>
      <c r="AJZ168" s="235"/>
      <c r="AKA168" s="235"/>
      <c r="AKB168" s="235"/>
      <c r="AKC168" s="235"/>
      <c r="AKD168" s="235"/>
      <c r="AKE168" s="235"/>
      <c r="AKF168" s="235"/>
      <c r="AKG168" s="235"/>
      <c r="AKH168" s="235"/>
      <c r="AKI168" s="235"/>
      <c r="AKJ168" s="235"/>
      <c r="AKK168" s="235"/>
      <c r="AKL168" s="235"/>
      <c r="AKM168" s="235"/>
      <c r="AKN168" s="235"/>
      <c r="AKO168" s="235"/>
      <c r="AKP168" s="235"/>
      <c r="AKQ168" s="235"/>
      <c r="AKR168" s="235"/>
      <c r="AKS168" s="235"/>
      <c r="AKT168" s="235"/>
      <c r="AKU168" s="235"/>
      <c r="AKV168" s="235"/>
      <c r="AKW168" s="235"/>
      <c r="AKX168" s="235"/>
      <c r="AKY168" s="235"/>
      <c r="AKZ168" s="235"/>
      <c r="ALA168" s="235"/>
      <c r="ALB168" s="235"/>
      <c r="ALC168" s="235"/>
      <c r="ALD168" s="235"/>
      <c r="ALE168" s="235"/>
      <c r="ALF168" s="235"/>
      <c r="ALG168" s="235"/>
      <c r="ALH168" s="235"/>
      <c r="ALI168" s="235"/>
      <c r="ALJ168" s="235"/>
      <c r="ALK168" s="235"/>
      <c r="ALL168" s="235"/>
      <c r="ALM168" s="235"/>
      <c r="ALN168" s="235"/>
      <c r="ALO168" s="235"/>
      <c r="ALP168" s="235"/>
      <c r="ALQ168" s="235"/>
      <c r="ALR168" s="235"/>
      <c r="ALS168" s="235"/>
      <c r="ALT168" s="235"/>
      <c r="ALU168" s="235"/>
      <c r="ALV168" s="235"/>
      <c r="ALW168" s="235"/>
      <c r="ALX168" s="235"/>
      <c r="ALY168" s="235"/>
      <c r="ALZ168" s="235"/>
      <c r="AMA168" s="235"/>
      <c r="AMB168" s="235"/>
      <c r="AMC168" s="235"/>
      <c r="AMD168" s="235"/>
      <c r="AME168" s="235"/>
      <c r="AMF168" s="235"/>
      <c r="AMG168" s="235"/>
      <c r="AMH168" s="235"/>
      <c r="AMI168" s="235"/>
      <c r="AMJ168" s="235"/>
      <c r="AMK168" s="235"/>
      <c r="AML168" s="235"/>
      <c r="AMM168" s="235"/>
      <c r="AMN168" s="235"/>
      <c r="AMO168" s="235"/>
      <c r="AMP168" s="235"/>
      <c r="AMQ168" s="235"/>
      <c r="AMR168" s="235"/>
      <c r="AMS168" s="235"/>
      <c r="AMT168" s="235"/>
      <c r="AMU168" s="235"/>
      <c r="AMV168" s="235"/>
      <c r="AMW168" s="235"/>
      <c r="AMX168" s="235"/>
      <c r="AMY168" s="235"/>
      <c r="AMZ168" s="235"/>
      <c r="ANA168" s="235"/>
      <c r="ANB168" s="235"/>
      <c r="ANC168" s="235"/>
      <c r="AND168" s="235"/>
      <c r="ANE168" s="235"/>
      <c r="ANF168" s="235"/>
      <c r="ANG168" s="235"/>
      <c r="ANH168" s="235"/>
      <c r="ANI168" s="235"/>
      <c r="ANJ168" s="235"/>
      <c r="ANK168" s="235"/>
      <c r="ANL168" s="235"/>
      <c r="ANM168" s="235"/>
      <c r="ANN168" s="235"/>
      <c r="ANO168" s="235"/>
      <c r="ANP168" s="235"/>
      <c r="ANQ168" s="235"/>
      <c r="ANR168" s="235"/>
      <c r="ANS168" s="235"/>
      <c r="ANT168" s="235"/>
      <c r="ANU168" s="235"/>
      <c r="ANV168" s="235"/>
      <c r="ANW168" s="235"/>
      <c r="ANX168" s="235"/>
      <c r="ANY168" s="235"/>
      <c r="ANZ168" s="235"/>
      <c r="AOA168" s="235"/>
      <c r="AOB168" s="235"/>
      <c r="AOC168" s="235"/>
      <c r="AOD168" s="235"/>
      <c r="AOE168" s="235"/>
      <c r="AOF168" s="235"/>
      <c r="AOG168" s="235"/>
      <c r="AOH168" s="235"/>
      <c r="AOI168" s="235"/>
      <c r="AOJ168" s="235"/>
      <c r="AOK168" s="235"/>
      <c r="AOL168" s="235"/>
      <c r="AOM168" s="235"/>
      <c r="AON168" s="235"/>
      <c r="AOO168" s="235"/>
      <c r="AOP168" s="235"/>
      <c r="AOQ168" s="235"/>
      <c r="AOR168" s="235"/>
      <c r="AOS168" s="235"/>
      <c r="AOT168" s="235"/>
      <c r="AOU168" s="235"/>
      <c r="AOV168" s="235"/>
      <c r="AOW168" s="235"/>
      <c r="AOX168" s="235"/>
      <c r="AOY168" s="235"/>
      <c r="AOZ168" s="235"/>
      <c r="APA168" s="235"/>
      <c r="APB168" s="235"/>
      <c r="APC168" s="235"/>
      <c r="APD168" s="235"/>
      <c r="APE168" s="235"/>
      <c r="APF168" s="235"/>
      <c r="APG168" s="235"/>
      <c r="APH168" s="235"/>
      <c r="API168" s="235"/>
      <c r="APJ168" s="235"/>
      <c r="APK168" s="235"/>
      <c r="APL168" s="235"/>
      <c r="APM168" s="235"/>
      <c r="APN168" s="235"/>
      <c r="APO168" s="235"/>
      <c r="APP168" s="235"/>
      <c r="APQ168" s="235"/>
      <c r="APR168" s="235"/>
      <c r="APS168" s="235"/>
      <c r="APT168" s="235"/>
      <c r="APU168" s="235"/>
      <c r="APV168" s="235"/>
      <c r="APW168" s="235"/>
      <c r="APX168" s="235"/>
      <c r="APY168" s="235"/>
      <c r="APZ168" s="235"/>
      <c r="AQA168" s="235"/>
      <c r="AQB168" s="235"/>
      <c r="AQC168" s="235"/>
      <c r="AQD168" s="235"/>
      <c r="AQE168" s="235"/>
      <c r="AQF168" s="235"/>
      <c r="AQG168" s="235"/>
      <c r="AQH168" s="235"/>
      <c r="AQI168" s="235"/>
      <c r="AQJ168" s="235"/>
      <c r="AQK168" s="235"/>
      <c r="AQL168" s="235"/>
      <c r="AQM168" s="235"/>
      <c r="AQN168" s="235"/>
      <c r="AQO168" s="235"/>
      <c r="AQP168" s="235"/>
      <c r="AQQ168" s="235"/>
      <c r="AQR168" s="235"/>
      <c r="AQS168" s="235"/>
      <c r="AQT168" s="235"/>
      <c r="AQU168" s="235"/>
      <c r="AQV168" s="235"/>
      <c r="AQW168" s="235"/>
      <c r="AQX168" s="235"/>
      <c r="AQY168" s="235"/>
      <c r="AQZ168" s="235"/>
      <c r="ARA168" s="235"/>
      <c r="ARB168" s="235"/>
      <c r="ARC168" s="235"/>
      <c r="ARD168" s="235"/>
      <c r="ARE168" s="235"/>
      <c r="ARF168" s="235"/>
      <c r="ARG168" s="235"/>
      <c r="ARH168" s="235"/>
      <c r="ARI168" s="235"/>
      <c r="ARJ168" s="235"/>
      <c r="ARK168" s="235"/>
      <c r="ARL168" s="235"/>
      <c r="ARM168" s="235"/>
      <c r="ARN168" s="235"/>
      <c r="ARO168" s="235"/>
      <c r="ARP168" s="235"/>
      <c r="ARQ168" s="235"/>
      <c r="ARR168" s="235"/>
      <c r="ARS168" s="235"/>
      <c r="ART168" s="235"/>
      <c r="ARU168" s="235"/>
      <c r="ARV168" s="235"/>
      <c r="ARW168" s="235"/>
      <c r="ARX168" s="235"/>
      <c r="ARY168" s="235"/>
      <c r="ARZ168" s="235"/>
      <c r="ASA168" s="235"/>
      <c r="ASB168" s="235"/>
      <c r="ASC168" s="235"/>
      <c r="ASD168" s="235"/>
      <c r="ASE168" s="235"/>
      <c r="ASF168" s="235"/>
      <c r="ASG168" s="235"/>
      <c r="ASH168" s="235"/>
      <c r="ASI168" s="235"/>
      <c r="ASJ168" s="235"/>
      <c r="ASK168" s="235"/>
      <c r="ASL168" s="235"/>
      <c r="ASM168" s="235"/>
      <c r="ASN168" s="235"/>
      <c r="ASO168" s="235"/>
      <c r="ASP168" s="235"/>
      <c r="ASQ168" s="235"/>
      <c r="ASR168" s="235"/>
      <c r="ASS168" s="235"/>
      <c r="AST168" s="235"/>
      <c r="ASU168" s="235"/>
      <c r="ASV168" s="235"/>
      <c r="ASW168" s="235"/>
      <c r="ASX168" s="235"/>
      <c r="ASY168" s="235"/>
      <c r="ASZ168" s="235"/>
      <c r="ATA168" s="235"/>
      <c r="ATB168" s="235"/>
      <c r="ATC168" s="235"/>
      <c r="ATD168" s="235"/>
      <c r="ATE168" s="235"/>
      <c r="ATF168" s="235"/>
      <c r="ATG168" s="235"/>
      <c r="ATH168" s="235"/>
      <c r="ATI168" s="235"/>
      <c r="ATJ168" s="235"/>
      <c r="ATK168" s="235"/>
      <c r="ATL168" s="235"/>
      <c r="ATM168" s="235"/>
      <c r="ATN168" s="235"/>
      <c r="ATO168" s="235"/>
      <c r="ATP168" s="235"/>
      <c r="ATQ168" s="235"/>
      <c r="ATR168" s="235"/>
      <c r="ATS168" s="235"/>
      <c r="ATT168" s="235"/>
      <c r="ATU168" s="235"/>
      <c r="ATV168" s="235"/>
      <c r="ATW168" s="235"/>
      <c r="ATX168" s="235"/>
      <c r="ATY168" s="235"/>
      <c r="ATZ168" s="235"/>
      <c r="AUA168" s="235"/>
      <c r="AUB168" s="235"/>
      <c r="AUC168" s="235"/>
      <c r="AUD168" s="235"/>
      <c r="AUE168" s="235"/>
      <c r="AUF168" s="235"/>
      <c r="AUG168" s="235"/>
      <c r="AUH168" s="235"/>
      <c r="AUI168" s="235"/>
      <c r="AUJ168" s="235"/>
      <c r="AUK168" s="235"/>
      <c r="AUL168" s="235"/>
      <c r="AUM168" s="235"/>
      <c r="AUN168" s="235"/>
      <c r="AUO168" s="235"/>
      <c r="AUP168" s="235"/>
      <c r="AUQ168" s="235"/>
      <c r="AUR168" s="235"/>
      <c r="AUS168" s="235"/>
      <c r="AUT168" s="235"/>
      <c r="AUU168" s="235"/>
      <c r="AUV168" s="235"/>
      <c r="AUW168" s="235"/>
      <c r="AUX168" s="235"/>
      <c r="AUY168" s="235"/>
      <c r="AUZ168" s="235"/>
      <c r="AVA168" s="235"/>
      <c r="AVB168" s="235"/>
      <c r="AVC168" s="235"/>
      <c r="AVD168" s="235"/>
      <c r="AVE168" s="235"/>
      <c r="AVF168" s="235"/>
      <c r="AVG168" s="235"/>
      <c r="AVH168" s="235"/>
      <c r="AVI168" s="235"/>
      <c r="AVJ168" s="235"/>
      <c r="AVK168" s="235"/>
      <c r="AVL168" s="235"/>
      <c r="AVM168" s="235"/>
      <c r="AVN168" s="235"/>
      <c r="AVO168" s="235"/>
      <c r="AVP168" s="235"/>
      <c r="AVQ168" s="235"/>
      <c r="AVR168" s="235"/>
      <c r="AVS168" s="235"/>
      <c r="AVT168" s="235"/>
      <c r="AVU168" s="235"/>
      <c r="AVV168" s="235"/>
      <c r="AVW168" s="235"/>
      <c r="AVX168" s="235"/>
      <c r="AVY168" s="235"/>
      <c r="AVZ168" s="235"/>
      <c r="AWA168" s="235"/>
      <c r="AWB168" s="235"/>
      <c r="AWC168" s="235"/>
      <c r="AWD168" s="235"/>
      <c r="AWE168" s="235"/>
      <c r="AWF168" s="235"/>
      <c r="AWG168" s="235"/>
      <c r="AWH168" s="235"/>
      <c r="AWI168" s="235"/>
      <c r="AWJ168" s="235"/>
      <c r="AWK168" s="235"/>
      <c r="AWL168" s="235"/>
      <c r="AWM168" s="235"/>
      <c r="AWN168" s="235"/>
      <c r="AWO168" s="235"/>
      <c r="AWP168" s="235"/>
      <c r="AWQ168" s="235"/>
      <c r="AWR168" s="235"/>
      <c r="AWS168" s="235"/>
      <c r="AWT168" s="235"/>
      <c r="AWU168" s="235"/>
      <c r="AWV168" s="235"/>
      <c r="AWW168" s="235"/>
      <c r="AWX168" s="235"/>
      <c r="AWY168" s="235"/>
      <c r="AWZ168" s="235"/>
      <c r="AXA168" s="235"/>
      <c r="AXB168" s="235"/>
      <c r="AXC168" s="235"/>
      <c r="AXD168" s="235"/>
      <c r="AXE168" s="235"/>
      <c r="AXF168" s="235"/>
      <c r="AXG168" s="235"/>
      <c r="AXH168" s="235"/>
      <c r="AXI168" s="235"/>
      <c r="AXJ168" s="235"/>
      <c r="AXK168" s="235"/>
      <c r="AXL168" s="235"/>
      <c r="AXM168" s="235"/>
      <c r="AXN168" s="235"/>
      <c r="AXO168" s="235"/>
      <c r="AXP168" s="235"/>
      <c r="AXQ168" s="235"/>
      <c r="AXR168" s="235"/>
      <c r="AXS168" s="235"/>
      <c r="AXT168" s="235"/>
      <c r="AXU168" s="235"/>
      <c r="AXV168" s="235"/>
      <c r="AXW168" s="235"/>
      <c r="AXX168" s="235"/>
      <c r="AXY168" s="235"/>
      <c r="AXZ168" s="235"/>
      <c r="AYA168" s="235"/>
      <c r="AYB168" s="235"/>
      <c r="AYC168" s="235"/>
      <c r="AYD168" s="235"/>
      <c r="AYE168" s="235"/>
      <c r="AYF168" s="235"/>
      <c r="AYG168" s="235"/>
      <c r="AYH168" s="235"/>
      <c r="AYI168" s="235"/>
      <c r="AYJ168" s="235"/>
      <c r="AYK168" s="235"/>
      <c r="AYL168" s="235"/>
      <c r="AYM168" s="235"/>
      <c r="AYN168" s="235"/>
      <c r="AYO168" s="235"/>
      <c r="AYP168" s="235"/>
      <c r="AYQ168" s="235"/>
      <c r="AYR168" s="235"/>
      <c r="AYS168" s="235"/>
      <c r="AYT168" s="235"/>
      <c r="AYU168" s="235"/>
      <c r="AYV168" s="235"/>
      <c r="AYW168" s="235"/>
      <c r="AYX168" s="235"/>
      <c r="AYY168" s="235"/>
      <c r="AYZ168" s="235"/>
      <c r="AZA168" s="235"/>
      <c r="AZB168" s="235"/>
      <c r="AZC168" s="235"/>
      <c r="AZD168" s="235"/>
      <c r="AZE168" s="235"/>
      <c r="AZF168" s="235"/>
      <c r="AZG168" s="235"/>
      <c r="AZH168" s="235"/>
      <c r="AZI168" s="235"/>
      <c r="AZJ168" s="235"/>
      <c r="AZK168" s="235"/>
      <c r="AZL168" s="235"/>
      <c r="AZM168" s="235"/>
      <c r="AZN168" s="235"/>
      <c r="AZO168" s="235"/>
      <c r="AZP168" s="235"/>
      <c r="AZQ168" s="235"/>
      <c r="AZR168" s="235"/>
      <c r="AZS168" s="235"/>
      <c r="AZT168" s="235"/>
      <c r="AZU168" s="235"/>
      <c r="AZV168" s="235"/>
      <c r="AZW168" s="235"/>
      <c r="AZX168" s="235"/>
      <c r="AZY168" s="235"/>
      <c r="AZZ168" s="235"/>
      <c r="BAA168" s="235"/>
      <c r="BAB168" s="235"/>
      <c r="BAC168" s="235"/>
      <c r="BAD168" s="235"/>
      <c r="BAE168" s="235"/>
      <c r="BAF168" s="235"/>
      <c r="BAG168" s="235"/>
      <c r="BAH168" s="235"/>
      <c r="BAI168" s="235"/>
      <c r="BAJ168" s="235"/>
      <c r="BAK168" s="235"/>
      <c r="BAL168" s="235"/>
      <c r="BAM168" s="235"/>
      <c r="BAN168" s="235"/>
      <c r="BAO168" s="235"/>
      <c r="BAP168" s="235"/>
      <c r="BAQ168" s="235"/>
      <c r="BAR168" s="235"/>
      <c r="BAS168" s="235"/>
      <c r="BAT168" s="235"/>
      <c r="BAU168" s="235"/>
      <c r="BAV168" s="235"/>
      <c r="BAW168" s="235"/>
      <c r="BAX168" s="235"/>
      <c r="BAY168" s="235"/>
      <c r="BAZ168" s="235"/>
      <c r="BBA168" s="235"/>
      <c r="BBB168" s="235"/>
      <c r="BBC168" s="235"/>
      <c r="BBD168" s="235"/>
      <c r="BBE168" s="235"/>
      <c r="BBF168" s="235"/>
      <c r="BBG168" s="235"/>
      <c r="BBH168" s="235"/>
      <c r="BBI168" s="235"/>
      <c r="BBJ168" s="235"/>
      <c r="BBK168" s="235"/>
      <c r="BBL168" s="235"/>
      <c r="BBM168" s="235"/>
      <c r="BBN168" s="235"/>
      <c r="BBO168" s="235"/>
      <c r="BBP168" s="235"/>
      <c r="BBQ168" s="235"/>
      <c r="BBR168" s="235"/>
      <c r="BBS168" s="235"/>
      <c r="BBT168" s="235"/>
      <c r="BBU168" s="235"/>
      <c r="BBV168" s="235"/>
      <c r="BBW168" s="235"/>
      <c r="BBX168" s="235"/>
      <c r="BBY168" s="235"/>
      <c r="BBZ168" s="235"/>
      <c r="BCA168" s="235"/>
      <c r="BCB168" s="235"/>
      <c r="BCC168" s="235"/>
      <c r="BCD168" s="235"/>
      <c r="BCE168" s="235"/>
      <c r="BCF168" s="235"/>
      <c r="BCG168" s="235"/>
      <c r="BCH168" s="235"/>
      <c r="BCI168" s="235"/>
      <c r="BCJ168" s="235"/>
      <c r="BCK168" s="235"/>
      <c r="BCL168" s="235"/>
      <c r="BCM168" s="235"/>
      <c r="BCN168" s="235"/>
      <c r="BCO168" s="235"/>
      <c r="BCP168" s="235"/>
      <c r="BCQ168" s="235"/>
      <c r="BCR168" s="235"/>
      <c r="BCS168" s="235"/>
      <c r="BCT168" s="235"/>
      <c r="BCU168" s="235"/>
      <c r="BCV168" s="235"/>
      <c r="BCW168" s="235"/>
      <c r="BCX168" s="235"/>
      <c r="BCY168" s="235"/>
      <c r="BCZ168" s="235"/>
      <c r="BDA168" s="235"/>
      <c r="BDB168" s="235"/>
      <c r="BDC168" s="235"/>
      <c r="BDD168" s="235"/>
      <c r="BDE168" s="235"/>
      <c r="BDF168" s="235"/>
      <c r="BDG168" s="235"/>
      <c r="BDH168" s="235"/>
      <c r="BDI168" s="235"/>
      <c r="BDJ168" s="235"/>
      <c r="BDK168" s="235"/>
      <c r="BDL168" s="235"/>
      <c r="BDM168" s="235"/>
      <c r="BDN168" s="235"/>
      <c r="BDO168" s="235"/>
      <c r="BDP168" s="235"/>
      <c r="BDQ168" s="235"/>
      <c r="BDR168" s="235"/>
      <c r="BDS168" s="235"/>
      <c r="BDT168" s="235"/>
      <c r="BDU168" s="235"/>
      <c r="BDV168" s="235"/>
      <c r="BDW168" s="235"/>
      <c r="BDX168" s="235"/>
      <c r="BDY168" s="235"/>
      <c r="BDZ168" s="235"/>
      <c r="BEA168" s="235"/>
      <c r="BEB168" s="235"/>
      <c r="BEC168" s="235"/>
      <c r="BED168" s="235"/>
      <c r="BEE168" s="235"/>
      <c r="BEF168" s="235"/>
      <c r="BEG168" s="235"/>
      <c r="BEH168" s="235"/>
      <c r="BEI168" s="235"/>
    </row>
    <row r="169" spans="1:1491" s="210" customFormat="1" ht="15" customHeight="1" x14ac:dyDescent="0.25">
      <c r="A169" s="218" t="s">
        <v>963</v>
      </c>
      <c r="B169" s="311" t="s">
        <v>791</v>
      </c>
      <c r="C169" s="319">
        <v>44562</v>
      </c>
      <c r="D169" s="319">
        <v>46112</v>
      </c>
      <c r="E169" s="318">
        <v>0</v>
      </c>
      <c r="F169" s="318">
        <v>800</v>
      </c>
      <c r="G169" s="314">
        <v>0</v>
      </c>
      <c r="H169" s="318">
        <v>0</v>
      </c>
      <c r="I169" s="318">
        <f t="shared" si="33"/>
        <v>33.695560609889647</v>
      </c>
      <c r="J169" s="108">
        <f>H169/25.009</f>
        <v>0</v>
      </c>
      <c r="K169" s="208">
        <v>0</v>
      </c>
      <c r="L169" s="208"/>
      <c r="M169" s="208"/>
      <c r="N169" s="233" t="s">
        <v>918</v>
      </c>
      <c r="O169" s="465">
        <v>0</v>
      </c>
      <c r="P169" s="465">
        <v>0</v>
      </c>
      <c r="Q169" s="465">
        <v>0</v>
      </c>
      <c r="R169" s="465">
        <v>0</v>
      </c>
      <c r="S169" s="465">
        <v>0</v>
      </c>
      <c r="T169" s="465">
        <v>0</v>
      </c>
      <c r="U169" s="465">
        <v>0</v>
      </c>
      <c r="V169" s="465">
        <v>0</v>
      </c>
      <c r="W169" s="234" t="s">
        <v>1459</v>
      </c>
      <c r="X169" s="234">
        <v>200</v>
      </c>
      <c r="Y169" s="234" t="s">
        <v>1441</v>
      </c>
      <c r="Z169" s="455" t="s">
        <v>1135</v>
      </c>
      <c r="AA169" s="234" t="s">
        <v>1460</v>
      </c>
      <c r="AB169" s="234" t="s">
        <v>717</v>
      </c>
      <c r="AC169" s="234" t="s">
        <v>717</v>
      </c>
      <c r="AD169" s="234" t="s">
        <v>717</v>
      </c>
      <c r="AE169" s="234" t="s">
        <v>717</v>
      </c>
      <c r="AF169" s="234" t="s">
        <v>309</v>
      </c>
      <c r="AG169" s="292" t="s">
        <v>460</v>
      </c>
      <c r="AH169" s="229" t="s">
        <v>1446</v>
      </c>
      <c r="AI169" s="501">
        <v>1</v>
      </c>
      <c r="AJ169" s="501">
        <v>0.4</v>
      </c>
      <c r="AK169" s="234" t="s">
        <v>133</v>
      </c>
      <c r="AL169" s="501">
        <v>0</v>
      </c>
      <c r="AM169" s="364">
        <f t="shared" si="26"/>
        <v>0</v>
      </c>
      <c r="AN169" s="364">
        <f t="shared" si="27"/>
        <v>0</v>
      </c>
      <c r="AO169" s="306" t="s">
        <v>133</v>
      </c>
      <c r="AP169" s="307" t="s">
        <v>133</v>
      </c>
      <c r="AQ169" s="381" t="s">
        <v>942</v>
      </c>
      <c r="AR169" s="382" t="s">
        <v>942</v>
      </c>
      <c r="AS169" s="382" t="s">
        <v>1461</v>
      </c>
      <c r="AT169" s="382" t="s">
        <v>942</v>
      </c>
      <c r="AU169" s="382" t="s">
        <v>1462</v>
      </c>
      <c r="AV169" s="382" t="s">
        <v>942</v>
      </c>
      <c r="AW169" s="382" t="s">
        <v>1463</v>
      </c>
      <c r="AX169" s="382" t="s">
        <v>942</v>
      </c>
      <c r="AY169" s="382" t="s">
        <v>1464</v>
      </c>
      <c r="AZ169" s="382" t="s">
        <v>942</v>
      </c>
      <c r="BA169" s="382" t="s">
        <v>1465</v>
      </c>
      <c r="BB169" s="382" t="s">
        <v>942</v>
      </c>
      <c r="BC169" s="382" t="s">
        <v>1452</v>
      </c>
      <c r="BD169" s="382" t="s">
        <v>717</v>
      </c>
      <c r="BE169" s="382" t="s">
        <v>133</v>
      </c>
      <c r="BF169" s="382" t="s">
        <v>717</v>
      </c>
      <c r="BG169" s="382" t="s">
        <v>133</v>
      </c>
      <c r="BH169" s="382" t="s">
        <v>717</v>
      </c>
      <c r="BI169" s="382" t="s">
        <v>133</v>
      </c>
      <c r="BJ169" s="382" t="s">
        <v>717</v>
      </c>
      <c r="BK169" s="382" t="s">
        <v>133</v>
      </c>
      <c r="BL169" s="382" t="s">
        <v>717</v>
      </c>
      <c r="BM169" s="382" t="s">
        <v>133</v>
      </c>
      <c r="BN169" s="382" t="s">
        <v>717</v>
      </c>
      <c r="BO169" s="371" t="s">
        <v>133</v>
      </c>
      <c r="BP169" s="307"/>
      <c r="BQ169" s="307"/>
      <c r="BR169" s="307"/>
      <c r="BS169" s="307"/>
      <c r="BT169" s="307"/>
      <c r="BU169" s="307"/>
      <c r="BV169" s="307"/>
      <c r="BW169" s="307"/>
      <c r="BX169" s="307"/>
      <c r="BY169" s="307"/>
      <c r="BZ169" s="307"/>
      <c r="CA169" s="307"/>
      <c r="CB169" s="307"/>
      <c r="CC169" s="307"/>
      <c r="CD169" s="307"/>
      <c r="CE169" s="307"/>
      <c r="CF169" s="307"/>
      <c r="CG169" s="307"/>
      <c r="CH169" s="307"/>
      <c r="CI169" s="307"/>
      <c r="CJ169" s="307"/>
      <c r="CK169" s="307"/>
      <c r="CL169" s="307"/>
      <c r="CM169" s="307"/>
      <c r="CN169" s="307"/>
      <c r="CO169" s="307"/>
      <c r="CP169" s="307"/>
      <c r="CQ169" s="307"/>
      <c r="CR169" s="307"/>
      <c r="CS169" s="307"/>
      <c r="CT169" s="307"/>
      <c r="CU169" s="307"/>
      <c r="CV169" s="307"/>
      <c r="CW169" s="307"/>
      <c r="CX169" s="307"/>
      <c r="CY169" s="307"/>
      <c r="CZ169" s="307"/>
      <c r="DA169" s="307"/>
      <c r="DB169" s="307"/>
      <c r="DC169" s="307"/>
      <c r="DD169" s="307"/>
      <c r="DE169" s="307"/>
      <c r="DF169" s="307"/>
      <c r="DG169" s="307"/>
      <c r="DH169" s="307"/>
      <c r="DI169" s="307"/>
      <c r="DJ169" s="307"/>
      <c r="DK169" s="307"/>
      <c r="DL169" s="307"/>
      <c r="DM169" s="307"/>
      <c r="DN169" s="307"/>
      <c r="DO169" s="307"/>
      <c r="DP169" s="307"/>
      <c r="DQ169" s="307"/>
      <c r="DR169" s="307"/>
      <c r="DS169" s="307"/>
      <c r="DT169" s="307"/>
      <c r="DU169" s="307"/>
      <c r="DV169" s="307"/>
      <c r="DW169" s="307"/>
      <c r="DX169" s="307"/>
      <c r="DY169" s="307"/>
      <c r="DZ169" s="307"/>
      <c r="EA169" s="307"/>
      <c r="EB169" s="307"/>
      <c r="EC169" s="307"/>
      <c r="ED169" s="307"/>
      <c r="EE169" s="307"/>
      <c r="EF169" s="307"/>
      <c r="EG169" s="307"/>
      <c r="EH169" s="307"/>
      <c r="EI169" s="307"/>
      <c r="EJ169" s="307"/>
      <c r="EK169" s="307"/>
      <c r="EL169" s="307"/>
      <c r="EM169" s="307"/>
      <c r="EN169" s="307"/>
      <c r="EO169" s="307"/>
      <c r="EP169" s="307"/>
      <c r="EQ169" s="307"/>
      <c r="ER169" s="307"/>
      <c r="ES169" s="307"/>
      <c r="ET169" s="307"/>
      <c r="EU169" s="307"/>
      <c r="EV169" s="307"/>
      <c r="EW169" s="307"/>
      <c r="EX169" s="307"/>
      <c r="EY169" s="307"/>
      <c r="EZ169" s="307"/>
      <c r="FA169" s="307"/>
      <c r="FB169" s="307"/>
      <c r="FC169" s="307"/>
      <c r="FD169" s="307"/>
      <c r="FE169" s="307"/>
      <c r="FF169" s="307"/>
      <c r="FG169" s="307"/>
      <c r="FH169" s="307"/>
      <c r="FI169" s="307"/>
      <c r="FJ169" s="307"/>
      <c r="FK169" s="307"/>
      <c r="FL169" s="307"/>
      <c r="FM169" s="307"/>
      <c r="FN169" s="307"/>
      <c r="FO169" s="307"/>
      <c r="FP169" s="307"/>
      <c r="FQ169" s="307"/>
      <c r="FR169" s="307"/>
      <c r="FS169" s="307"/>
      <c r="FT169" s="307"/>
      <c r="FU169" s="307"/>
      <c r="FV169" s="307"/>
      <c r="FW169" s="307"/>
      <c r="FX169" s="307"/>
      <c r="FY169" s="307"/>
      <c r="FZ169" s="307"/>
      <c r="GA169" s="307"/>
      <c r="GB169" s="307"/>
      <c r="GC169" s="307"/>
      <c r="GD169" s="307"/>
      <c r="GE169" s="307"/>
      <c r="GF169" s="307"/>
      <c r="GG169" s="307"/>
      <c r="GH169" s="307"/>
      <c r="GI169" s="307"/>
      <c r="GJ169" s="307"/>
      <c r="GK169" s="307"/>
      <c r="GL169" s="307"/>
      <c r="GM169" s="307"/>
      <c r="GN169" s="307"/>
      <c r="GO169" s="307"/>
      <c r="GP169" s="307"/>
      <c r="GQ169" s="307"/>
      <c r="GR169" s="307"/>
      <c r="GS169" s="307"/>
      <c r="GT169" s="307"/>
      <c r="GU169" s="307"/>
      <c r="GV169" s="307"/>
      <c r="GW169" s="307"/>
      <c r="GX169" s="307"/>
      <c r="GY169" s="307"/>
      <c r="GZ169" s="307"/>
      <c r="HA169" s="307"/>
      <c r="HB169" s="307"/>
      <c r="HC169" s="307"/>
      <c r="HD169" s="307"/>
      <c r="HE169" s="307"/>
      <c r="HF169" s="307"/>
      <c r="HG169" s="307"/>
      <c r="HH169" s="307"/>
      <c r="HI169" s="307"/>
      <c r="HJ169" s="307"/>
      <c r="HK169" s="307"/>
      <c r="HL169" s="307"/>
      <c r="HM169" s="307"/>
      <c r="HN169" s="307"/>
      <c r="HO169" s="307"/>
      <c r="HP169" s="307"/>
      <c r="HQ169" s="307"/>
      <c r="HR169" s="307"/>
      <c r="HS169" s="307"/>
      <c r="HT169" s="307"/>
      <c r="HU169" s="307"/>
      <c r="HV169" s="307"/>
      <c r="HW169" s="307"/>
      <c r="HX169" s="307"/>
      <c r="HY169" s="307"/>
      <c r="HZ169" s="307"/>
      <c r="IA169" s="307"/>
      <c r="IB169" s="307"/>
      <c r="IC169" s="307"/>
      <c r="ID169" s="307"/>
      <c r="IE169" s="307"/>
      <c r="IF169" s="307"/>
      <c r="IG169" s="307"/>
      <c r="IH169" s="307"/>
      <c r="II169" s="307"/>
      <c r="IJ169" s="307"/>
      <c r="IK169" s="307"/>
      <c r="IL169" s="307"/>
      <c r="IM169" s="307"/>
      <c r="IN169" s="307"/>
      <c r="IO169" s="307"/>
      <c r="IP169" s="307"/>
      <c r="IQ169" s="307"/>
      <c r="IR169" s="307"/>
      <c r="IS169" s="307"/>
      <c r="IT169" s="307"/>
      <c r="IU169" s="307"/>
      <c r="IV169" s="307"/>
      <c r="IW169" s="307"/>
      <c r="IX169" s="307"/>
      <c r="IY169" s="307"/>
      <c r="IZ169" s="307"/>
      <c r="JA169" s="307"/>
      <c r="JB169" s="307"/>
      <c r="JC169" s="307"/>
      <c r="JD169" s="307"/>
      <c r="JE169" s="307"/>
      <c r="JF169" s="307"/>
      <c r="JG169" s="307"/>
      <c r="JH169" s="307"/>
      <c r="JI169" s="307"/>
      <c r="JJ169" s="307"/>
      <c r="JK169" s="307"/>
      <c r="JL169" s="307"/>
      <c r="JM169" s="307"/>
      <c r="JN169" s="307"/>
      <c r="JO169" s="307"/>
      <c r="JP169" s="307"/>
      <c r="JQ169" s="307"/>
      <c r="JR169" s="307"/>
      <c r="JS169" s="307"/>
      <c r="JT169" s="307"/>
      <c r="JU169" s="307"/>
      <c r="JV169" s="307"/>
      <c r="JW169" s="307"/>
      <c r="JX169" s="307"/>
      <c r="JY169" s="307"/>
      <c r="JZ169" s="307"/>
      <c r="KA169" s="307"/>
      <c r="KB169" s="307"/>
      <c r="KC169" s="307"/>
      <c r="KD169" s="307"/>
      <c r="KE169" s="307"/>
      <c r="KF169" s="307"/>
      <c r="KG169" s="307"/>
      <c r="KH169" s="307"/>
      <c r="KI169" s="307"/>
      <c r="KJ169" s="307"/>
      <c r="KK169" s="307"/>
      <c r="KL169" s="307"/>
      <c r="KM169" s="307"/>
      <c r="KN169" s="307"/>
      <c r="KO169" s="307"/>
      <c r="KP169" s="307"/>
      <c r="KQ169" s="307"/>
      <c r="KR169" s="307"/>
      <c r="KS169" s="307"/>
      <c r="KT169" s="307"/>
      <c r="KU169" s="307"/>
      <c r="KV169" s="307"/>
      <c r="KW169" s="307"/>
      <c r="KX169" s="307"/>
      <c r="KY169" s="307"/>
      <c r="KZ169" s="307"/>
      <c r="LA169" s="307"/>
      <c r="LB169" s="307"/>
      <c r="LC169" s="307"/>
      <c r="LD169" s="307"/>
      <c r="LE169" s="307"/>
      <c r="LF169" s="307"/>
      <c r="LG169" s="307"/>
      <c r="LH169" s="307"/>
      <c r="LI169" s="307"/>
      <c r="LJ169" s="307"/>
      <c r="LK169" s="307"/>
      <c r="LL169" s="307"/>
      <c r="LM169" s="307"/>
      <c r="LN169" s="307"/>
      <c r="LO169" s="307"/>
      <c r="LP169" s="307"/>
      <c r="LQ169" s="307"/>
      <c r="LR169" s="307"/>
      <c r="LS169" s="307"/>
      <c r="LT169" s="307"/>
      <c r="LU169" s="307"/>
      <c r="LV169" s="307"/>
      <c r="LW169" s="307"/>
      <c r="LX169" s="307"/>
      <c r="LY169" s="307"/>
      <c r="LZ169" s="307"/>
      <c r="MA169" s="307"/>
      <c r="MB169" s="307"/>
      <c r="MC169" s="307"/>
      <c r="MD169" s="307"/>
      <c r="ME169" s="307"/>
      <c r="MF169" s="307"/>
      <c r="MG169" s="307"/>
      <c r="MH169" s="307"/>
      <c r="MI169" s="307"/>
      <c r="MJ169" s="307"/>
      <c r="MK169" s="307"/>
      <c r="ML169" s="307"/>
      <c r="MM169" s="307"/>
      <c r="MN169" s="307"/>
      <c r="MO169" s="307"/>
      <c r="MP169" s="307"/>
      <c r="MQ169" s="307"/>
      <c r="MR169" s="307"/>
      <c r="MS169" s="307"/>
      <c r="MT169" s="307"/>
      <c r="MU169" s="307"/>
      <c r="MV169" s="307"/>
      <c r="MW169" s="307"/>
      <c r="MX169" s="307"/>
      <c r="MY169" s="307"/>
      <c r="MZ169" s="307"/>
      <c r="NA169" s="307"/>
      <c r="NB169" s="307"/>
      <c r="NC169" s="307"/>
      <c r="ND169" s="307"/>
      <c r="NE169" s="307"/>
      <c r="NF169" s="307"/>
      <c r="NG169" s="307"/>
      <c r="NH169" s="307"/>
      <c r="NI169" s="307"/>
      <c r="NJ169" s="307"/>
      <c r="NK169" s="307"/>
      <c r="NL169" s="307"/>
      <c r="NM169" s="307"/>
      <c r="NN169" s="307"/>
      <c r="NO169" s="307"/>
      <c r="NP169" s="307"/>
      <c r="NQ169" s="307"/>
      <c r="NR169" s="307"/>
      <c r="NS169" s="307"/>
      <c r="NT169" s="307"/>
      <c r="NU169" s="307"/>
      <c r="NV169" s="307"/>
      <c r="NW169" s="307"/>
      <c r="NX169" s="307"/>
      <c r="NY169" s="307"/>
      <c r="NZ169" s="307"/>
      <c r="OA169" s="307"/>
      <c r="OB169" s="307"/>
      <c r="OC169" s="307"/>
      <c r="OD169" s="307"/>
      <c r="OE169" s="307"/>
      <c r="OF169" s="307"/>
      <c r="OG169" s="307"/>
      <c r="OH169" s="307"/>
      <c r="OI169" s="307"/>
      <c r="OJ169" s="307"/>
      <c r="OK169" s="307"/>
      <c r="OL169" s="307"/>
      <c r="OM169" s="307"/>
      <c r="ON169" s="307"/>
      <c r="OO169" s="307"/>
      <c r="OP169" s="307"/>
      <c r="OQ169" s="307"/>
      <c r="OR169" s="307"/>
      <c r="OS169" s="307"/>
      <c r="OT169" s="307"/>
      <c r="OU169" s="307"/>
      <c r="OV169" s="307"/>
      <c r="OW169" s="307"/>
      <c r="OX169" s="307"/>
      <c r="OY169" s="307"/>
      <c r="OZ169" s="307"/>
      <c r="PA169" s="307"/>
      <c r="PB169" s="307"/>
      <c r="PC169" s="307"/>
      <c r="PD169" s="307"/>
      <c r="PE169" s="307"/>
      <c r="PF169" s="307"/>
      <c r="PG169" s="307"/>
      <c r="PH169" s="307"/>
      <c r="PI169" s="307"/>
      <c r="PJ169" s="307"/>
      <c r="PK169" s="307"/>
      <c r="PL169" s="307"/>
      <c r="PM169" s="307"/>
      <c r="PN169" s="307"/>
      <c r="PO169" s="307"/>
      <c r="PP169" s="307"/>
      <c r="PQ169" s="307"/>
      <c r="PR169" s="307"/>
      <c r="PS169" s="307"/>
      <c r="PT169" s="307"/>
      <c r="PU169" s="307"/>
      <c r="PV169" s="307"/>
      <c r="PW169" s="307"/>
      <c r="PX169" s="307"/>
      <c r="PY169" s="307"/>
      <c r="PZ169" s="307"/>
      <c r="QA169" s="307"/>
      <c r="QB169" s="307"/>
      <c r="QC169" s="307"/>
      <c r="QD169" s="307"/>
      <c r="QE169" s="307"/>
      <c r="QF169" s="307"/>
      <c r="QG169" s="307"/>
      <c r="QH169" s="307"/>
      <c r="QI169" s="307"/>
      <c r="QJ169" s="307"/>
      <c r="QK169" s="307"/>
      <c r="QL169" s="307"/>
      <c r="QM169" s="307"/>
      <c r="QN169" s="307"/>
      <c r="QO169" s="307"/>
      <c r="QP169" s="307"/>
      <c r="QQ169" s="307"/>
      <c r="QR169" s="307"/>
      <c r="QS169" s="307"/>
      <c r="QT169" s="307"/>
      <c r="QU169" s="307"/>
      <c r="QV169" s="307"/>
      <c r="QW169" s="307"/>
      <c r="QX169" s="307"/>
      <c r="QY169" s="307"/>
      <c r="QZ169" s="307"/>
      <c r="RA169" s="307"/>
      <c r="RB169" s="307"/>
      <c r="RC169" s="307"/>
      <c r="RD169" s="307"/>
      <c r="RE169" s="307"/>
      <c r="RF169" s="307"/>
      <c r="RG169" s="307"/>
      <c r="RH169" s="307"/>
      <c r="RI169" s="307"/>
      <c r="RJ169" s="307"/>
      <c r="RK169" s="307"/>
      <c r="RL169" s="307"/>
      <c r="RM169" s="307"/>
      <c r="RN169" s="307"/>
      <c r="RO169" s="307"/>
      <c r="RP169" s="307"/>
      <c r="RQ169" s="307"/>
      <c r="RR169" s="307"/>
      <c r="RS169" s="307"/>
      <c r="RT169" s="307"/>
      <c r="RU169" s="307"/>
      <c r="RV169" s="307"/>
      <c r="RW169" s="307"/>
      <c r="RX169" s="307"/>
      <c r="RY169" s="307"/>
      <c r="RZ169" s="307"/>
      <c r="SA169" s="307"/>
      <c r="SB169" s="307"/>
      <c r="SC169" s="307"/>
      <c r="SD169" s="307"/>
      <c r="SE169" s="307"/>
      <c r="SF169" s="307"/>
      <c r="SG169" s="307"/>
      <c r="SH169" s="307"/>
      <c r="SI169" s="307"/>
      <c r="SJ169" s="307"/>
      <c r="SK169" s="307"/>
      <c r="SL169" s="307"/>
      <c r="SM169" s="307"/>
      <c r="SN169" s="307"/>
      <c r="SO169" s="307"/>
      <c r="SP169" s="307"/>
      <c r="SQ169" s="307"/>
      <c r="SR169" s="307"/>
      <c r="SS169" s="307"/>
      <c r="ST169" s="307"/>
      <c r="SU169" s="307"/>
      <c r="SV169" s="307"/>
      <c r="SW169" s="307"/>
      <c r="SX169" s="307"/>
      <c r="SY169" s="307"/>
      <c r="SZ169" s="307"/>
      <c r="TA169" s="307"/>
      <c r="TB169" s="307"/>
      <c r="TC169" s="307"/>
      <c r="TD169" s="307"/>
      <c r="TE169" s="307"/>
      <c r="TF169" s="307"/>
      <c r="TG169" s="307"/>
      <c r="TH169" s="307"/>
      <c r="TI169" s="307"/>
      <c r="TJ169" s="307"/>
      <c r="TK169" s="307"/>
      <c r="TL169" s="307"/>
      <c r="TM169" s="307"/>
      <c r="TN169" s="307"/>
      <c r="TO169" s="307"/>
      <c r="TP169" s="307"/>
      <c r="TQ169" s="307"/>
      <c r="TR169" s="307"/>
      <c r="TS169" s="307"/>
      <c r="TT169" s="307"/>
      <c r="TU169" s="307"/>
      <c r="TV169" s="307"/>
      <c r="TW169" s="307"/>
      <c r="TX169" s="307"/>
      <c r="TY169" s="307"/>
      <c r="TZ169" s="307"/>
      <c r="UA169" s="307"/>
      <c r="UB169" s="307"/>
      <c r="UC169" s="307"/>
      <c r="UD169" s="307"/>
      <c r="UE169" s="307"/>
      <c r="UF169" s="307"/>
      <c r="UG169" s="307"/>
      <c r="UH169" s="307"/>
      <c r="UI169" s="307"/>
      <c r="UJ169" s="307"/>
      <c r="UK169" s="307"/>
      <c r="UL169" s="307"/>
      <c r="UM169" s="307"/>
      <c r="UN169" s="307"/>
      <c r="UO169" s="307"/>
      <c r="UP169" s="307"/>
      <c r="UQ169" s="307"/>
      <c r="UR169" s="307"/>
      <c r="US169" s="307"/>
      <c r="UT169" s="307"/>
      <c r="UU169" s="307"/>
      <c r="UV169" s="307"/>
      <c r="UW169" s="307"/>
      <c r="UX169" s="307"/>
      <c r="UY169" s="307"/>
      <c r="UZ169" s="307"/>
      <c r="VA169" s="307"/>
      <c r="VB169" s="307"/>
      <c r="VC169" s="307"/>
      <c r="VD169" s="307"/>
      <c r="VE169" s="307"/>
      <c r="VF169" s="307"/>
      <c r="VG169" s="307"/>
      <c r="VH169" s="307"/>
      <c r="VI169" s="307"/>
      <c r="VJ169" s="307"/>
      <c r="VK169" s="307"/>
      <c r="VL169" s="307"/>
      <c r="VM169" s="307"/>
      <c r="VN169" s="307"/>
      <c r="VO169" s="307"/>
      <c r="VP169" s="307"/>
      <c r="VQ169" s="307"/>
      <c r="VR169" s="307"/>
      <c r="VS169" s="307"/>
      <c r="VT169" s="307"/>
      <c r="VU169" s="307"/>
      <c r="VV169" s="307"/>
      <c r="VW169" s="307"/>
      <c r="VX169" s="307"/>
      <c r="VY169" s="307"/>
      <c r="VZ169" s="307"/>
      <c r="WA169" s="307"/>
      <c r="WB169" s="307"/>
      <c r="WC169" s="307"/>
      <c r="WD169" s="307"/>
      <c r="WE169" s="307"/>
      <c r="WF169" s="307"/>
      <c r="WG169" s="307"/>
      <c r="WH169" s="307"/>
      <c r="WI169" s="307"/>
      <c r="WJ169" s="307"/>
      <c r="WK169" s="307"/>
      <c r="WL169" s="307"/>
      <c r="WM169" s="307"/>
      <c r="WN169" s="307"/>
      <c r="WO169" s="307"/>
      <c r="WP169" s="307"/>
      <c r="WQ169" s="307"/>
      <c r="WR169" s="307"/>
      <c r="WS169" s="307"/>
      <c r="WT169" s="307"/>
      <c r="WU169" s="307"/>
      <c r="WV169" s="307"/>
      <c r="WW169" s="307"/>
      <c r="WX169" s="307"/>
      <c r="WY169" s="307"/>
      <c r="WZ169" s="307"/>
      <c r="XA169" s="307"/>
      <c r="XB169" s="307"/>
      <c r="XC169" s="307"/>
      <c r="XD169" s="307"/>
      <c r="XE169" s="307"/>
      <c r="XF169" s="307"/>
      <c r="XG169" s="307"/>
      <c r="XH169" s="307"/>
      <c r="XI169" s="307"/>
      <c r="XJ169" s="307"/>
      <c r="XK169" s="307"/>
      <c r="XL169" s="307"/>
      <c r="XM169" s="307"/>
      <c r="XN169" s="307"/>
      <c r="XO169" s="307"/>
      <c r="XP169" s="307"/>
      <c r="XQ169" s="307"/>
      <c r="XR169" s="307"/>
      <c r="XS169" s="307"/>
      <c r="XT169" s="307"/>
      <c r="XU169" s="307"/>
      <c r="XV169" s="307"/>
      <c r="XW169" s="307"/>
      <c r="XX169" s="307"/>
      <c r="XY169" s="307"/>
      <c r="XZ169" s="307"/>
      <c r="YA169" s="307"/>
      <c r="YB169" s="307"/>
      <c r="YC169" s="307"/>
      <c r="YD169" s="307"/>
      <c r="YE169" s="307"/>
      <c r="YF169" s="307"/>
      <c r="YG169" s="307"/>
      <c r="YH169" s="307"/>
      <c r="YI169" s="307"/>
      <c r="YJ169" s="307"/>
      <c r="YK169" s="307"/>
      <c r="YL169" s="307"/>
      <c r="YM169" s="307"/>
      <c r="YN169" s="307"/>
      <c r="YO169" s="307"/>
      <c r="YP169" s="307"/>
      <c r="YQ169" s="307"/>
      <c r="YR169" s="307"/>
      <c r="YS169" s="307"/>
      <c r="YT169" s="307"/>
      <c r="YU169" s="307"/>
      <c r="YV169" s="307"/>
      <c r="YW169" s="307"/>
      <c r="YX169" s="307"/>
      <c r="YY169" s="307"/>
      <c r="YZ169" s="307"/>
      <c r="ZA169" s="307"/>
      <c r="ZB169" s="307"/>
      <c r="ZC169" s="307"/>
      <c r="ZD169" s="307"/>
      <c r="ZE169" s="307"/>
      <c r="ZF169" s="307"/>
      <c r="ZG169" s="307"/>
      <c r="ZH169" s="307"/>
      <c r="ZI169" s="307"/>
      <c r="ZJ169" s="307"/>
      <c r="ZK169" s="307"/>
      <c r="ZL169" s="307"/>
      <c r="ZM169" s="307"/>
      <c r="ZN169" s="307"/>
      <c r="ZO169" s="307"/>
      <c r="ZP169" s="307"/>
      <c r="ZQ169" s="307"/>
      <c r="ZR169" s="307"/>
      <c r="ZS169" s="307"/>
      <c r="ZT169" s="307"/>
      <c r="ZU169" s="307"/>
      <c r="ZV169" s="307"/>
      <c r="ZW169" s="307"/>
      <c r="ZX169" s="307"/>
      <c r="ZY169" s="307"/>
      <c r="ZZ169" s="307"/>
      <c r="AAA169" s="307"/>
      <c r="AAB169" s="307"/>
      <c r="AAC169" s="307"/>
      <c r="AAD169" s="307"/>
      <c r="AAE169" s="307"/>
      <c r="AAF169" s="307"/>
      <c r="AAG169" s="307"/>
      <c r="AAH169" s="307"/>
      <c r="AAI169" s="307"/>
      <c r="AAJ169" s="307"/>
      <c r="AAK169" s="307"/>
      <c r="AAL169" s="307"/>
      <c r="AAM169" s="307"/>
      <c r="AAN169" s="307"/>
      <c r="AAO169" s="307"/>
      <c r="AAP169" s="307"/>
      <c r="AAQ169" s="307"/>
      <c r="AAR169" s="307"/>
      <c r="AAS169" s="307"/>
      <c r="AAT169" s="307"/>
      <c r="AAU169" s="307"/>
      <c r="AAV169" s="307"/>
      <c r="AAW169" s="307"/>
      <c r="AAX169" s="307"/>
      <c r="AAY169" s="307"/>
      <c r="AAZ169" s="307"/>
      <c r="ABA169" s="307"/>
      <c r="ABB169" s="307"/>
      <c r="ABC169" s="307"/>
      <c r="ABD169" s="307"/>
      <c r="ABE169" s="307"/>
      <c r="ABF169" s="307"/>
      <c r="ABG169" s="307"/>
      <c r="ABH169" s="307"/>
      <c r="ABI169" s="307"/>
      <c r="ABJ169" s="307"/>
      <c r="ABK169" s="307"/>
      <c r="ABL169" s="307"/>
      <c r="ABM169" s="307"/>
      <c r="ABN169" s="307"/>
      <c r="ABO169" s="307"/>
      <c r="ABP169" s="307"/>
      <c r="ABQ169" s="307"/>
      <c r="ABR169" s="307"/>
      <c r="ABS169" s="307"/>
      <c r="ABT169" s="307"/>
      <c r="ABU169" s="307"/>
      <c r="ABV169" s="307"/>
      <c r="ABW169" s="307"/>
      <c r="ABX169" s="307"/>
      <c r="ABY169" s="307"/>
      <c r="ABZ169" s="307"/>
      <c r="ACA169" s="307"/>
      <c r="ACB169" s="307"/>
      <c r="ACC169" s="307"/>
      <c r="ACD169" s="307"/>
      <c r="ACE169" s="307"/>
      <c r="ACF169" s="307"/>
      <c r="ACG169" s="307"/>
      <c r="ACH169" s="307"/>
      <c r="ACI169" s="307"/>
      <c r="ACJ169" s="307"/>
      <c r="ACK169" s="307"/>
      <c r="ACL169" s="307"/>
      <c r="ACM169" s="307"/>
      <c r="ACN169" s="307"/>
      <c r="ACO169" s="307"/>
      <c r="ACP169" s="307"/>
      <c r="ACQ169" s="307"/>
      <c r="ACR169" s="307"/>
      <c r="ACS169" s="307"/>
      <c r="ACT169" s="307"/>
      <c r="ACU169" s="307"/>
      <c r="ACV169" s="307"/>
      <c r="ACW169" s="307"/>
      <c r="ACX169" s="307"/>
      <c r="ACY169" s="307"/>
      <c r="ACZ169" s="307"/>
      <c r="ADA169" s="307"/>
      <c r="ADB169" s="307"/>
      <c r="ADC169" s="307"/>
      <c r="ADD169" s="307"/>
      <c r="ADE169" s="307"/>
      <c r="ADF169" s="307"/>
      <c r="ADG169" s="307"/>
      <c r="ADH169" s="307"/>
      <c r="ADI169" s="307"/>
      <c r="ADJ169" s="307"/>
      <c r="ADK169" s="307"/>
      <c r="ADL169" s="307"/>
      <c r="ADM169" s="307"/>
      <c r="ADN169" s="307"/>
      <c r="ADO169" s="307"/>
      <c r="ADP169" s="307"/>
      <c r="ADQ169" s="307"/>
      <c r="ADR169" s="307"/>
      <c r="ADS169" s="307"/>
      <c r="ADT169" s="307"/>
      <c r="ADU169" s="307"/>
      <c r="ADV169" s="307"/>
      <c r="ADW169" s="307"/>
      <c r="ADX169" s="307"/>
      <c r="ADY169" s="307"/>
      <c r="ADZ169" s="307"/>
      <c r="AEA169" s="307"/>
      <c r="AEB169" s="307"/>
      <c r="AEC169" s="307"/>
      <c r="AED169" s="307"/>
      <c r="AEE169" s="307"/>
      <c r="AEF169" s="307"/>
      <c r="AEG169" s="307"/>
      <c r="AEH169" s="307"/>
      <c r="AEI169" s="307"/>
      <c r="AEJ169" s="307"/>
      <c r="AEK169" s="307"/>
      <c r="AEL169" s="307"/>
      <c r="AEM169" s="307"/>
      <c r="AEN169" s="307"/>
      <c r="AEO169" s="307"/>
      <c r="AEP169" s="307"/>
      <c r="AEQ169" s="307"/>
      <c r="AER169" s="307"/>
      <c r="AES169" s="307"/>
      <c r="AET169" s="307"/>
      <c r="AEU169" s="307"/>
      <c r="AEV169" s="307"/>
      <c r="AEW169" s="307"/>
      <c r="AEX169" s="307"/>
      <c r="AEY169" s="307"/>
      <c r="AEZ169" s="307"/>
      <c r="AFA169" s="307"/>
      <c r="AFB169" s="307"/>
      <c r="AFC169" s="307"/>
      <c r="AFD169" s="307"/>
      <c r="AFE169" s="307"/>
      <c r="AFF169" s="307"/>
      <c r="AFG169" s="307"/>
      <c r="AFH169" s="307"/>
      <c r="AFI169" s="307"/>
      <c r="AFJ169" s="307"/>
      <c r="AFK169" s="307"/>
      <c r="AFL169" s="307"/>
      <c r="AFM169" s="307"/>
      <c r="AFN169" s="307"/>
      <c r="AFO169" s="307"/>
      <c r="AFP169" s="307"/>
      <c r="AFQ169" s="307"/>
      <c r="AFR169" s="307"/>
      <c r="AFS169" s="307"/>
      <c r="AFT169" s="307"/>
      <c r="AFU169" s="307"/>
      <c r="AFV169" s="307"/>
      <c r="AFW169" s="307"/>
      <c r="AFX169" s="307"/>
      <c r="AFY169" s="307"/>
      <c r="AFZ169" s="307"/>
      <c r="AGA169" s="307"/>
      <c r="AGB169" s="307"/>
      <c r="AGC169" s="307"/>
      <c r="AGD169" s="307"/>
      <c r="AGE169" s="307"/>
      <c r="AGF169" s="307"/>
      <c r="AGG169" s="307"/>
      <c r="AGH169" s="307"/>
      <c r="AGI169" s="307"/>
      <c r="AGJ169" s="307"/>
      <c r="AGK169" s="307"/>
      <c r="AGL169" s="307"/>
      <c r="AGM169" s="307"/>
      <c r="AGN169" s="307"/>
      <c r="AGO169" s="307"/>
      <c r="AGP169" s="307"/>
      <c r="AGQ169" s="307"/>
      <c r="AGR169" s="307"/>
      <c r="AGS169" s="307"/>
      <c r="AGT169" s="307"/>
      <c r="AGU169" s="307"/>
      <c r="AGV169" s="307"/>
      <c r="AGW169" s="307"/>
      <c r="AGX169" s="307"/>
      <c r="AGY169" s="307"/>
      <c r="AGZ169" s="307"/>
      <c r="AHA169" s="307"/>
      <c r="AHB169" s="307"/>
      <c r="AHC169" s="307"/>
      <c r="AHD169" s="307"/>
      <c r="AHE169" s="307"/>
      <c r="AHF169" s="307"/>
      <c r="AHG169" s="307"/>
      <c r="AHH169" s="307"/>
      <c r="AHI169" s="307"/>
      <c r="AHJ169" s="307"/>
      <c r="AHK169" s="307"/>
      <c r="AHL169" s="307"/>
      <c r="AHM169" s="307"/>
      <c r="AHN169" s="307"/>
      <c r="AHO169" s="307"/>
      <c r="AHP169" s="307"/>
      <c r="AHQ169" s="307"/>
      <c r="AHR169" s="307"/>
      <c r="AHS169" s="307"/>
      <c r="AHT169" s="307"/>
      <c r="AHU169" s="307"/>
      <c r="AHV169" s="307"/>
      <c r="AHW169" s="307"/>
      <c r="AHX169" s="307"/>
      <c r="AHY169" s="307"/>
      <c r="AHZ169" s="307"/>
      <c r="AIA169" s="307"/>
      <c r="AIB169" s="307"/>
      <c r="AIC169" s="307"/>
      <c r="AID169" s="307"/>
      <c r="AIE169" s="307"/>
      <c r="AIF169" s="307"/>
      <c r="AIG169" s="307"/>
      <c r="AIH169" s="307"/>
      <c r="AII169" s="307"/>
      <c r="AIJ169" s="307"/>
      <c r="AIK169" s="307"/>
      <c r="AIL169" s="307"/>
      <c r="AIM169" s="307"/>
      <c r="AIN169" s="307"/>
      <c r="AIO169" s="307"/>
      <c r="AIP169" s="307"/>
      <c r="AIQ169" s="307"/>
      <c r="AIR169" s="307"/>
      <c r="AIS169" s="307"/>
      <c r="AIT169" s="307"/>
      <c r="AIU169" s="307"/>
      <c r="AIV169" s="307"/>
      <c r="AIW169" s="307"/>
      <c r="AIX169" s="307"/>
      <c r="AIY169" s="307"/>
      <c r="AIZ169" s="307"/>
      <c r="AJA169" s="307"/>
      <c r="AJB169" s="307"/>
      <c r="AJC169" s="307"/>
      <c r="AJD169" s="307"/>
      <c r="AJE169" s="307"/>
      <c r="AJF169" s="307"/>
      <c r="AJG169" s="307"/>
      <c r="AJH169" s="307"/>
      <c r="AJI169" s="307"/>
      <c r="AJJ169" s="307"/>
      <c r="AJK169" s="307"/>
      <c r="AJL169" s="307"/>
      <c r="AJM169" s="307"/>
      <c r="AJN169" s="307"/>
      <c r="AJO169" s="307"/>
      <c r="AJP169" s="307"/>
      <c r="AJQ169" s="307"/>
      <c r="AJR169" s="307"/>
      <c r="AJS169" s="307"/>
      <c r="AJT169" s="307"/>
      <c r="AJU169" s="307"/>
      <c r="AJV169" s="307"/>
      <c r="AJW169" s="307"/>
      <c r="AJX169" s="307"/>
      <c r="AJY169" s="307"/>
      <c r="AJZ169" s="307"/>
      <c r="AKA169" s="307"/>
      <c r="AKB169" s="307"/>
      <c r="AKC169" s="307"/>
      <c r="AKD169" s="307"/>
      <c r="AKE169" s="307"/>
      <c r="AKF169" s="307"/>
      <c r="AKG169" s="307"/>
      <c r="AKH169" s="307"/>
      <c r="AKI169" s="307"/>
      <c r="AKJ169" s="307"/>
      <c r="AKK169" s="307"/>
      <c r="AKL169" s="307"/>
      <c r="AKM169" s="307"/>
      <c r="AKN169" s="307"/>
      <c r="AKO169" s="307"/>
      <c r="AKP169" s="307"/>
      <c r="AKQ169" s="307"/>
      <c r="AKR169" s="307"/>
      <c r="AKS169" s="307"/>
      <c r="AKT169" s="307"/>
      <c r="AKU169" s="307"/>
      <c r="AKV169" s="307"/>
      <c r="AKW169" s="307"/>
      <c r="AKX169" s="307"/>
      <c r="AKY169" s="307"/>
      <c r="AKZ169" s="307"/>
      <c r="ALA169" s="307"/>
      <c r="ALB169" s="307"/>
      <c r="ALC169" s="307"/>
      <c r="ALD169" s="307"/>
      <c r="ALE169" s="307"/>
      <c r="ALF169" s="307"/>
      <c r="ALG169" s="307"/>
      <c r="ALH169" s="307"/>
      <c r="ALI169" s="307"/>
      <c r="ALJ169" s="307"/>
      <c r="ALK169" s="307"/>
      <c r="ALL169" s="307"/>
      <c r="ALM169" s="307"/>
      <c r="ALN169" s="307"/>
      <c r="ALO169" s="307"/>
      <c r="ALP169" s="307"/>
      <c r="ALQ169" s="307"/>
      <c r="ALR169" s="307"/>
      <c r="ALS169" s="307"/>
      <c r="ALT169" s="307"/>
      <c r="ALU169" s="307"/>
      <c r="ALV169" s="307"/>
      <c r="ALW169" s="307"/>
      <c r="ALX169" s="307"/>
      <c r="ALY169" s="307"/>
      <c r="ALZ169" s="307"/>
      <c r="AMA169" s="307"/>
      <c r="AMB169" s="307"/>
      <c r="AMC169" s="307"/>
      <c r="AMD169" s="307"/>
      <c r="AME169" s="307"/>
      <c r="AMF169" s="307"/>
      <c r="AMG169" s="307"/>
      <c r="AMH169" s="307"/>
      <c r="AMI169" s="307"/>
      <c r="AMJ169" s="307"/>
      <c r="AMK169" s="307"/>
      <c r="AML169" s="307"/>
      <c r="AMM169" s="307"/>
      <c r="AMN169" s="307"/>
      <c r="AMO169" s="307"/>
      <c r="AMP169" s="307"/>
      <c r="AMQ169" s="307"/>
      <c r="AMR169" s="307"/>
      <c r="AMS169" s="307"/>
      <c r="AMT169" s="307"/>
      <c r="AMU169" s="307"/>
      <c r="AMV169" s="307"/>
      <c r="AMW169" s="307"/>
      <c r="AMX169" s="307"/>
      <c r="AMY169" s="307"/>
      <c r="AMZ169" s="307"/>
      <c r="ANA169" s="307"/>
      <c r="ANB169" s="307"/>
      <c r="ANC169" s="307"/>
      <c r="AND169" s="307"/>
      <c r="ANE169" s="307"/>
      <c r="ANF169" s="307"/>
      <c r="ANG169" s="307"/>
      <c r="ANH169" s="307"/>
      <c r="ANI169" s="307"/>
      <c r="ANJ169" s="307"/>
      <c r="ANK169" s="307"/>
      <c r="ANL169" s="307"/>
      <c r="ANM169" s="307"/>
      <c r="ANN169" s="307"/>
      <c r="ANO169" s="307"/>
      <c r="ANP169" s="307"/>
      <c r="ANQ169" s="307"/>
      <c r="ANR169" s="307"/>
      <c r="ANS169" s="307"/>
      <c r="ANT169" s="307"/>
      <c r="ANU169" s="307"/>
      <c r="ANV169" s="307"/>
      <c r="ANW169" s="307"/>
      <c r="ANX169" s="307"/>
      <c r="ANY169" s="307"/>
      <c r="ANZ169" s="307"/>
      <c r="AOA169" s="307"/>
      <c r="AOB169" s="307"/>
      <c r="AOC169" s="307"/>
      <c r="AOD169" s="307"/>
      <c r="AOE169" s="307"/>
      <c r="AOF169" s="307"/>
      <c r="AOG169" s="307"/>
      <c r="AOH169" s="307"/>
      <c r="AOI169" s="307"/>
      <c r="AOJ169" s="307"/>
      <c r="AOK169" s="307"/>
      <c r="AOL169" s="307"/>
      <c r="AOM169" s="307"/>
      <c r="AON169" s="307"/>
      <c r="AOO169" s="307"/>
      <c r="AOP169" s="307"/>
      <c r="AOQ169" s="307"/>
      <c r="AOR169" s="307"/>
      <c r="AOS169" s="307"/>
      <c r="AOT169" s="307"/>
      <c r="AOU169" s="307"/>
      <c r="AOV169" s="307"/>
      <c r="AOW169" s="307"/>
      <c r="AOX169" s="307"/>
      <c r="AOY169" s="307"/>
      <c r="AOZ169" s="307"/>
      <c r="APA169" s="307"/>
      <c r="APB169" s="307"/>
      <c r="APC169" s="307"/>
      <c r="APD169" s="307"/>
      <c r="APE169" s="307"/>
      <c r="APF169" s="307"/>
      <c r="APG169" s="307"/>
      <c r="APH169" s="307"/>
      <c r="API169" s="307"/>
      <c r="APJ169" s="307"/>
      <c r="APK169" s="307"/>
      <c r="APL169" s="307"/>
      <c r="APM169" s="307"/>
      <c r="APN169" s="307"/>
      <c r="APO169" s="307"/>
      <c r="APP169" s="307"/>
      <c r="APQ169" s="307"/>
      <c r="APR169" s="307"/>
      <c r="APS169" s="307"/>
      <c r="APT169" s="307"/>
      <c r="APU169" s="307"/>
      <c r="APV169" s="307"/>
      <c r="APW169" s="307"/>
      <c r="APX169" s="307"/>
      <c r="APY169" s="307"/>
      <c r="APZ169" s="307"/>
      <c r="AQA169" s="307"/>
      <c r="AQB169" s="307"/>
      <c r="AQC169" s="307"/>
      <c r="AQD169" s="307"/>
      <c r="AQE169" s="307"/>
      <c r="AQF169" s="307"/>
      <c r="AQG169" s="307"/>
      <c r="AQH169" s="307"/>
      <c r="AQI169" s="307"/>
      <c r="AQJ169" s="307"/>
      <c r="AQK169" s="307"/>
      <c r="AQL169" s="307"/>
      <c r="AQM169" s="307"/>
      <c r="AQN169" s="307"/>
      <c r="AQO169" s="307"/>
      <c r="AQP169" s="307"/>
      <c r="AQQ169" s="307"/>
      <c r="AQR169" s="307"/>
      <c r="AQS169" s="307"/>
      <c r="AQT169" s="307"/>
      <c r="AQU169" s="307"/>
      <c r="AQV169" s="307"/>
      <c r="AQW169" s="307"/>
      <c r="AQX169" s="307"/>
      <c r="AQY169" s="307"/>
      <c r="AQZ169" s="307"/>
      <c r="ARA169" s="307"/>
      <c r="ARB169" s="307"/>
      <c r="ARC169" s="307"/>
      <c r="ARD169" s="307"/>
      <c r="ARE169" s="307"/>
      <c r="ARF169" s="307"/>
      <c r="ARG169" s="307"/>
      <c r="ARH169" s="307"/>
      <c r="ARI169" s="307"/>
      <c r="ARJ169" s="307"/>
      <c r="ARK169" s="307"/>
      <c r="ARL169" s="307"/>
      <c r="ARM169" s="307"/>
      <c r="ARN169" s="307"/>
      <c r="ARO169" s="307"/>
      <c r="ARP169" s="307"/>
      <c r="ARQ169" s="307"/>
      <c r="ARR169" s="307"/>
      <c r="ARS169" s="307"/>
      <c r="ART169" s="307"/>
      <c r="ARU169" s="307"/>
      <c r="ARV169" s="307"/>
      <c r="ARW169" s="307"/>
      <c r="ARX169" s="307"/>
      <c r="ARY169" s="307"/>
      <c r="ARZ169" s="307"/>
      <c r="ASA169" s="307"/>
      <c r="ASB169" s="307"/>
      <c r="ASC169" s="307"/>
      <c r="ASD169" s="307"/>
      <c r="ASE169" s="307"/>
      <c r="ASF169" s="307"/>
      <c r="ASG169" s="307"/>
      <c r="ASH169" s="307"/>
      <c r="ASI169" s="307"/>
      <c r="ASJ169" s="307"/>
      <c r="ASK169" s="307"/>
      <c r="ASL169" s="307"/>
      <c r="ASM169" s="307"/>
      <c r="ASN169" s="307"/>
      <c r="ASO169" s="307"/>
      <c r="ASP169" s="307"/>
      <c r="ASQ169" s="307"/>
      <c r="ASR169" s="307"/>
      <c r="ASS169" s="307"/>
      <c r="AST169" s="307"/>
      <c r="ASU169" s="307"/>
      <c r="ASV169" s="307"/>
      <c r="ASW169" s="307"/>
      <c r="ASX169" s="307"/>
      <c r="ASY169" s="307"/>
      <c r="ASZ169" s="307"/>
      <c r="ATA169" s="307"/>
      <c r="ATB169" s="307"/>
      <c r="ATC169" s="307"/>
      <c r="ATD169" s="307"/>
      <c r="ATE169" s="307"/>
      <c r="ATF169" s="307"/>
      <c r="ATG169" s="307"/>
      <c r="ATH169" s="307"/>
      <c r="ATI169" s="307"/>
      <c r="ATJ169" s="307"/>
      <c r="ATK169" s="307"/>
      <c r="ATL169" s="307"/>
      <c r="ATM169" s="307"/>
      <c r="ATN169" s="307"/>
      <c r="ATO169" s="307"/>
      <c r="ATP169" s="307"/>
      <c r="ATQ169" s="307"/>
      <c r="ATR169" s="307"/>
      <c r="ATS169" s="307"/>
      <c r="ATT169" s="307"/>
      <c r="ATU169" s="307"/>
      <c r="ATV169" s="307"/>
      <c r="ATW169" s="307"/>
      <c r="ATX169" s="307"/>
      <c r="ATY169" s="307"/>
      <c r="ATZ169" s="307"/>
      <c r="AUA169" s="307"/>
      <c r="AUB169" s="307"/>
      <c r="AUC169" s="307"/>
      <c r="AUD169" s="307"/>
      <c r="AUE169" s="307"/>
      <c r="AUF169" s="307"/>
      <c r="AUG169" s="307"/>
      <c r="AUH169" s="307"/>
      <c r="AUI169" s="307"/>
      <c r="AUJ169" s="307"/>
      <c r="AUK169" s="307"/>
      <c r="AUL169" s="307"/>
      <c r="AUM169" s="307"/>
      <c r="AUN169" s="307"/>
      <c r="AUO169" s="307"/>
      <c r="AUP169" s="307"/>
      <c r="AUQ169" s="307"/>
      <c r="AUR169" s="307"/>
      <c r="AUS169" s="307"/>
      <c r="AUT169" s="307"/>
      <c r="AUU169" s="307"/>
      <c r="AUV169" s="307"/>
      <c r="AUW169" s="307"/>
      <c r="AUX169" s="307"/>
      <c r="AUY169" s="307"/>
      <c r="AUZ169" s="307"/>
      <c r="AVA169" s="307"/>
      <c r="AVB169" s="307"/>
      <c r="AVC169" s="307"/>
      <c r="AVD169" s="307"/>
      <c r="AVE169" s="307"/>
      <c r="AVF169" s="307"/>
      <c r="AVG169" s="307"/>
      <c r="AVH169" s="307"/>
      <c r="AVI169" s="307"/>
      <c r="AVJ169" s="307"/>
      <c r="AVK169" s="307"/>
      <c r="AVL169" s="307"/>
      <c r="AVM169" s="307"/>
      <c r="AVN169" s="307"/>
      <c r="AVO169" s="307"/>
      <c r="AVP169" s="307"/>
      <c r="AVQ169" s="307"/>
      <c r="AVR169" s="307"/>
      <c r="AVS169" s="307"/>
      <c r="AVT169" s="307"/>
      <c r="AVU169" s="307"/>
      <c r="AVV169" s="307"/>
      <c r="AVW169" s="307"/>
      <c r="AVX169" s="307"/>
      <c r="AVY169" s="307"/>
      <c r="AVZ169" s="307"/>
      <c r="AWA169" s="307"/>
      <c r="AWB169" s="307"/>
      <c r="AWC169" s="307"/>
      <c r="AWD169" s="307"/>
      <c r="AWE169" s="307"/>
      <c r="AWF169" s="307"/>
      <c r="AWG169" s="307"/>
      <c r="AWH169" s="307"/>
      <c r="AWI169" s="307"/>
      <c r="AWJ169" s="307"/>
      <c r="AWK169" s="307"/>
      <c r="AWL169" s="307"/>
      <c r="AWM169" s="307"/>
      <c r="AWN169" s="307"/>
      <c r="AWO169" s="307"/>
      <c r="AWP169" s="307"/>
      <c r="AWQ169" s="307"/>
      <c r="AWR169" s="307"/>
      <c r="AWS169" s="307"/>
      <c r="AWT169" s="307"/>
      <c r="AWU169" s="307"/>
      <c r="AWV169" s="307"/>
      <c r="AWW169" s="307"/>
      <c r="AWX169" s="307"/>
      <c r="AWY169" s="307"/>
      <c r="AWZ169" s="307"/>
      <c r="AXA169" s="307"/>
      <c r="AXB169" s="307"/>
      <c r="AXC169" s="307"/>
      <c r="AXD169" s="307"/>
      <c r="AXE169" s="307"/>
      <c r="AXF169" s="307"/>
      <c r="AXG169" s="307"/>
      <c r="AXH169" s="307"/>
      <c r="AXI169" s="307"/>
      <c r="AXJ169" s="307"/>
      <c r="AXK169" s="307"/>
      <c r="AXL169" s="307"/>
      <c r="AXM169" s="307"/>
      <c r="AXN169" s="307"/>
      <c r="AXO169" s="307"/>
      <c r="AXP169" s="307"/>
      <c r="AXQ169" s="307"/>
      <c r="AXR169" s="307"/>
      <c r="AXS169" s="307"/>
      <c r="AXT169" s="307"/>
      <c r="AXU169" s="307"/>
      <c r="AXV169" s="307"/>
      <c r="AXW169" s="307"/>
      <c r="AXX169" s="307"/>
      <c r="AXY169" s="307"/>
      <c r="AXZ169" s="307"/>
      <c r="AYA169" s="307"/>
      <c r="AYB169" s="307"/>
      <c r="AYC169" s="307"/>
      <c r="AYD169" s="307"/>
      <c r="AYE169" s="307"/>
      <c r="AYF169" s="307"/>
      <c r="AYG169" s="307"/>
      <c r="AYH169" s="307"/>
      <c r="AYI169" s="307"/>
      <c r="AYJ169" s="307"/>
      <c r="AYK169" s="307"/>
      <c r="AYL169" s="307"/>
      <c r="AYM169" s="307"/>
      <c r="AYN169" s="307"/>
      <c r="AYO169" s="307"/>
      <c r="AYP169" s="307"/>
      <c r="AYQ169" s="307"/>
      <c r="AYR169" s="307"/>
      <c r="AYS169" s="307"/>
      <c r="AYT169" s="307"/>
      <c r="AYU169" s="307"/>
      <c r="AYV169" s="307"/>
      <c r="AYW169" s="307"/>
      <c r="AYX169" s="307"/>
      <c r="AYY169" s="307"/>
      <c r="AYZ169" s="307"/>
      <c r="AZA169" s="307"/>
      <c r="AZB169" s="307"/>
      <c r="AZC169" s="307"/>
      <c r="AZD169" s="307"/>
      <c r="AZE169" s="307"/>
      <c r="AZF169" s="307"/>
      <c r="AZG169" s="307"/>
      <c r="AZH169" s="307"/>
      <c r="AZI169" s="307"/>
      <c r="AZJ169" s="307"/>
      <c r="AZK169" s="307"/>
      <c r="AZL169" s="307"/>
      <c r="AZM169" s="307"/>
      <c r="AZN169" s="307"/>
      <c r="AZO169" s="307"/>
      <c r="AZP169" s="307"/>
      <c r="AZQ169" s="307"/>
      <c r="AZR169" s="307"/>
      <c r="AZS169" s="307"/>
      <c r="AZT169" s="307"/>
      <c r="AZU169" s="307"/>
      <c r="AZV169" s="307"/>
      <c r="AZW169" s="307"/>
      <c r="AZX169" s="307"/>
      <c r="AZY169" s="307"/>
      <c r="AZZ169" s="307"/>
      <c r="BAA169" s="307"/>
      <c r="BAB169" s="307"/>
      <c r="BAC169" s="307"/>
      <c r="BAD169" s="307"/>
      <c r="BAE169" s="307"/>
      <c r="BAF169" s="307"/>
      <c r="BAG169" s="307"/>
      <c r="BAH169" s="307"/>
      <c r="BAI169" s="307"/>
      <c r="BAJ169" s="307"/>
      <c r="BAK169" s="307"/>
      <c r="BAL169" s="307"/>
      <c r="BAM169" s="307"/>
      <c r="BAN169" s="307"/>
      <c r="BAO169" s="307"/>
      <c r="BAP169" s="307"/>
      <c r="BAQ169" s="307"/>
      <c r="BAR169" s="307"/>
      <c r="BAS169" s="307"/>
      <c r="BAT169" s="307"/>
      <c r="BAU169" s="307"/>
      <c r="BAV169" s="307"/>
      <c r="BAW169" s="307"/>
      <c r="BAX169" s="307"/>
      <c r="BAY169" s="307"/>
      <c r="BAZ169" s="307"/>
      <c r="BBA169" s="307"/>
      <c r="BBB169" s="307"/>
      <c r="BBC169" s="307"/>
      <c r="BBD169" s="307"/>
      <c r="BBE169" s="307"/>
      <c r="BBF169" s="307"/>
      <c r="BBG169" s="307"/>
      <c r="BBH169" s="307"/>
      <c r="BBI169" s="307"/>
      <c r="BBJ169" s="307"/>
      <c r="BBK169" s="307"/>
      <c r="BBL169" s="307"/>
      <c r="BBM169" s="307"/>
      <c r="BBN169" s="307"/>
      <c r="BBO169" s="307"/>
      <c r="BBP169" s="307"/>
      <c r="BBQ169" s="307"/>
      <c r="BBR169" s="307"/>
      <c r="BBS169" s="307"/>
      <c r="BBT169" s="307"/>
      <c r="BBU169" s="307"/>
      <c r="BBV169" s="307"/>
      <c r="BBW169" s="307"/>
      <c r="BBX169" s="307"/>
      <c r="BBY169" s="307"/>
      <c r="BBZ169" s="307"/>
      <c r="BCA169" s="307"/>
      <c r="BCB169" s="307"/>
      <c r="BCC169" s="307"/>
      <c r="BCD169" s="307"/>
      <c r="BCE169" s="307"/>
      <c r="BCF169" s="307"/>
      <c r="BCG169" s="307"/>
      <c r="BCH169" s="307"/>
      <c r="BCI169" s="307"/>
      <c r="BCJ169" s="307"/>
      <c r="BCK169" s="307"/>
      <c r="BCL169" s="307"/>
      <c r="BCM169" s="307"/>
      <c r="BCN169" s="307"/>
      <c r="BCO169" s="307"/>
      <c r="BCP169" s="307"/>
      <c r="BCQ169" s="307"/>
      <c r="BCR169" s="307"/>
      <c r="BCS169" s="307"/>
      <c r="BCT169" s="307"/>
      <c r="BCU169" s="307"/>
      <c r="BCV169" s="307"/>
      <c r="BCW169" s="307"/>
      <c r="BCX169" s="307"/>
      <c r="BCY169" s="307"/>
      <c r="BCZ169" s="307"/>
      <c r="BDA169" s="307"/>
      <c r="BDB169" s="307"/>
      <c r="BDC169" s="307"/>
      <c r="BDD169" s="307"/>
      <c r="BDE169" s="307"/>
      <c r="BDF169" s="307"/>
      <c r="BDG169" s="307"/>
      <c r="BDH169" s="307"/>
      <c r="BDI169" s="307"/>
      <c r="BDJ169" s="307"/>
      <c r="BDK169" s="307"/>
      <c r="BDL169" s="307"/>
      <c r="BDM169" s="307"/>
      <c r="BDN169" s="307"/>
      <c r="BDO169" s="307"/>
      <c r="BDP169" s="307"/>
      <c r="BDQ169" s="307"/>
      <c r="BDR169" s="307"/>
      <c r="BDS169" s="307"/>
      <c r="BDT169" s="307"/>
      <c r="BDU169" s="307"/>
      <c r="BDV169" s="307"/>
      <c r="BDW169" s="307"/>
      <c r="BDX169" s="307"/>
      <c r="BDY169" s="307"/>
      <c r="BDZ169" s="307"/>
      <c r="BEA169" s="307"/>
      <c r="BEB169" s="307"/>
      <c r="BEC169" s="307"/>
      <c r="BED169" s="307"/>
      <c r="BEE169" s="307"/>
      <c r="BEF169" s="307"/>
      <c r="BEG169" s="307"/>
      <c r="BEH169" s="307"/>
      <c r="BEI169" s="307"/>
    </row>
    <row r="170" spans="1:1491" s="143" customFormat="1" ht="15" customHeight="1" x14ac:dyDescent="0.25">
      <c r="A170" s="218" t="s">
        <v>963</v>
      </c>
      <c r="B170" s="311" t="s">
        <v>811</v>
      </c>
      <c r="C170" s="325">
        <v>44562</v>
      </c>
      <c r="D170" s="325">
        <v>46112</v>
      </c>
      <c r="E170" s="318">
        <v>0</v>
      </c>
      <c r="F170" s="318">
        <v>0</v>
      </c>
      <c r="G170" s="314">
        <v>0</v>
      </c>
      <c r="H170" s="318">
        <v>0</v>
      </c>
      <c r="I170" s="318">
        <f t="shared" si="33"/>
        <v>0</v>
      </c>
      <c r="J170" s="318">
        <f t="shared" ref="J170:K178" si="35">H170/23.742</f>
        <v>0</v>
      </c>
      <c r="K170" s="185">
        <f t="shared" si="35"/>
        <v>0</v>
      </c>
      <c r="L170" s="191"/>
      <c r="M170" s="191"/>
      <c r="N170" s="234" t="s">
        <v>918</v>
      </c>
      <c r="O170" s="465">
        <v>0</v>
      </c>
      <c r="P170" s="465">
        <v>0</v>
      </c>
      <c r="Q170" s="465">
        <v>0</v>
      </c>
      <c r="R170" s="465">
        <v>0</v>
      </c>
      <c r="S170" s="465">
        <v>0</v>
      </c>
      <c r="T170" s="465">
        <v>0</v>
      </c>
      <c r="U170" s="465">
        <v>0</v>
      </c>
      <c r="V170" s="465">
        <v>0</v>
      </c>
      <c r="W170" s="234" t="s">
        <v>1459</v>
      </c>
      <c r="X170" s="234">
        <v>0</v>
      </c>
      <c r="Y170" s="234" t="s">
        <v>717</v>
      </c>
      <c r="Z170" s="455" t="s">
        <v>1135</v>
      </c>
      <c r="AA170" s="234" t="s">
        <v>717</v>
      </c>
      <c r="AB170" s="234" t="s">
        <v>717</v>
      </c>
      <c r="AC170" s="234" t="s">
        <v>717</v>
      </c>
      <c r="AD170" s="234" t="s">
        <v>717</v>
      </c>
      <c r="AE170" s="234" t="s">
        <v>717</v>
      </c>
      <c r="AF170" s="234" t="s">
        <v>309</v>
      </c>
      <c r="AG170" s="292" t="s">
        <v>460</v>
      </c>
      <c r="AH170" s="229" t="s">
        <v>1446</v>
      </c>
      <c r="AI170" s="501">
        <v>1</v>
      </c>
      <c r="AJ170" s="501">
        <v>0.4</v>
      </c>
      <c r="AK170" s="234" t="s">
        <v>133</v>
      </c>
      <c r="AL170" s="501">
        <v>0</v>
      </c>
      <c r="AM170" s="364">
        <f t="shared" si="26"/>
        <v>0</v>
      </c>
      <c r="AN170" s="364">
        <f t="shared" si="27"/>
        <v>0</v>
      </c>
      <c r="AO170" s="231" t="s">
        <v>133</v>
      </c>
      <c r="AP170" s="235" t="s">
        <v>133</v>
      </c>
      <c r="AQ170" s="381" t="s">
        <v>942</v>
      </c>
      <c r="AR170" s="382" t="s">
        <v>942</v>
      </c>
      <c r="AS170" s="382" t="s">
        <v>1443</v>
      </c>
      <c r="AT170" s="382" t="s">
        <v>942</v>
      </c>
      <c r="AU170" s="382" t="s">
        <v>1444</v>
      </c>
      <c r="AV170" s="382" t="s">
        <v>942</v>
      </c>
      <c r="AW170" s="382" t="s">
        <v>1444</v>
      </c>
      <c r="AX170" s="382" t="s">
        <v>942</v>
      </c>
      <c r="AY170" s="382" t="s">
        <v>1444</v>
      </c>
      <c r="AZ170" s="382" t="s">
        <v>942</v>
      </c>
      <c r="BA170" s="382" t="s">
        <v>1444</v>
      </c>
      <c r="BB170" s="382" t="s">
        <v>942</v>
      </c>
      <c r="BC170" s="382" t="s">
        <v>1444</v>
      </c>
      <c r="BD170" s="382" t="s">
        <v>717</v>
      </c>
      <c r="BE170" s="382" t="s">
        <v>133</v>
      </c>
      <c r="BF170" s="382" t="s">
        <v>717</v>
      </c>
      <c r="BG170" s="382" t="s">
        <v>133</v>
      </c>
      <c r="BH170" s="382" t="s">
        <v>717</v>
      </c>
      <c r="BI170" s="382" t="s">
        <v>133</v>
      </c>
      <c r="BJ170" s="382" t="s">
        <v>717</v>
      </c>
      <c r="BK170" s="382" t="s">
        <v>133</v>
      </c>
      <c r="BL170" s="382" t="s">
        <v>717</v>
      </c>
      <c r="BM170" s="382" t="s">
        <v>133</v>
      </c>
      <c r="BN170" s="382" t="s">
        <v>717</v>
      </c>
      <c r="BO170" s="371" t="s">
        <v>133</v>
      </c>
      <c r="BP170" s="235"/>
      <c r="BQ170" s="235"/>
      <c r="BR170" s="235"/>
      <c r="BS170" s="235"/>
      <c r="BT170" s="235"/>
      <c r="BU170" s="235"/>
      <c r="BV170" s="235"/>
      <c r="BW170" s="235"/>
      <c r="BX170" s="235"/>
      <c r="BY170" s="235"/>
      <c r="BZ170" s="235"/>
      <c r="CA170" s="235"/>
      <c r="CB170" s="235"/>
      <c r="CC170" s="235"/>
      <c r="CD170" s="235"/>
      <c r="CE170" s="235"/>
      <c r="CF170" s="235"/>
      <c r="CG170" s="235"/>
      <c r="CH170" s="235"/>
      <c r="CI170" s="235"/>
      <c r="CJ170" s="235"/>
      <c r="CK170" s="235"/>
      <c r="CL170" s="235"/>
      <c r="CM170" s="235"/>
      <c r="CN170" s="235"/>
      <c r="CO170" s="235"/>
      <c r="CP170" s="235"/>
      <c r="CQ170" s="235"/>
      <c r="CR170" s="235"/>
      <c r="CS170" s="235"/>
      <c r="CT170" s="235"/>
      <c r="CU170" s="235"/>
      <c r="CV170" s="235"/>
      <c r="CW170" s="235"/>
      <c r="CX170" s="235"/>
      <c r="CY170" s="235"/>
      <c r="CZ170" s="235"/>
      <c r="DA170" s="235"/>
      <c r="DB170" s="235"/>
      <c r="DC170" s="235"/>
      <c r="DD170" s="235"/>
      <c r="DE170" s="235"/>
      <c r="DF170" s="235"/>
      <c r="DG170" s="235"/>
      <c r="DH170" s="235"/>
      <c r="DI170" s="235"/>
      <c r="DJ170" s="235"/>
      <c r="DK170" s="235"/>
      <c r="DL170" s="235"/>
      <c r="DM170" s="235"/>
      <c r="DN170" s="235"/>
      <c r="DO170" s="235"/>
      <c r="DP170" s="235"/>
      <c r="DQ170" s="235"/>
      <c r="DR170" s="235"/>
      <c r="DS170" s="235"/>
      <c r="DT170" s="235"/>
      <c r="DU170" s="235"/>
      <c r="DV170" s="235"/>
      <c r="DW170" s="235"/>
      <c r="DX170" s="235"/>
      <c r="DY170" s="235"/>
      <c r="DZ170" s="235"/>
      <c r="EA170" s="235"/>
      <c r="EB170" s="235"/>
      <c r="EC170" s="235"/>
      <c r="ED170" s="235"/>
      <c r="EE170" s="235"/>
      <c r="EF170" s="235"/>
      <c r="EG170" s="235"/>
      <c r="EH170" s="235"/>
      <c r="EI170" s="235"/>
      <c r="EJ170" s="235"/>
      <c r="EK170" s="235"/>
      <c r="EL170" s="235"/>
      <c r="EM170" s="235"/>
      <c r="EN170" s="235"/>
      <c r="EO170" s="235"/>
      <c r="EP170" s="235"/>
      <c r="EQ170" s="235"/>
      <c r="ER170" s="235"/>
      <c r="ES170" s="235"/>
      <c r="ET170" s="235"/>
      <c r="EU170" s="235"/>
      <c r="EV170" s="235"/>
      <c r="EW170" s="235"/>
      <c r="EX170" s="235"/>
      <c r="EY170" s="235"/>
      <c r="EZ170" s="235"/>
      <c r="FA170" s="235"/>
      <c r="FB170" s="235"/>
      <c r="FC170" s="235"/>
      <c r="FD170" s="235"/>
      <c r="FE170" s="235"/>
      <c r="FF170" s="235"/>
      <c r="FG170" s="235"/>
      <c r="FH170" s="235"/>
      <c r="FI170" s="235"/>
      <c r="FJ170" s="235"/>
      <c r="FK170" s="235"/>
      <c r="FL170" s="235"/>
      <c r="FM170" s="235"/>
      <c r="FN170" s="235"/>
      <c r="FO170" s="235"/>
      <c r="FP170" s="235"/>
      <c r="FQ170" s="235"/>
      <c r="FR170" s="235"/>
      <c r="FS170" s="235"/>
      <c r="FT170" s="235"/>
      <c r="FU170" s="235"/>
      <c r="FV170" s="235"/>
      <c r="FW170" s="235"/>
      <c r="FX170" s="235"/>
      <c r="FY170" s="235"/>
      <c r="FZ170" s="235"/>
      <c r="GA170" s="235"/>
      <c r="GB170" s="235"/>
      <c r="GC170" s="235"/>
      <c r="GD170" s="235"/>
      <c r="GE170" s="235"/>
      <c r="GF170" s="235"/>
      <c r="GG170" s="235"/>
      <c r="GH170" s="235"/>
      <c r="GI170" s="235"/>
      <c r="GJ170" s="235"/>
      <c r="GK170" s="235"/>
      <c r="GL170" s="235"/>
      <c r="GM170" s="235"/>
      <c r="GN170" s="235"/>
      <c r="GO170" s="235"/>
      <c r="GP170" s="235"/>
      <c r="GQ170" s="235"/>
      <c r="GR170" s="235"/>
      <c r="GS170" s="235"/>
      <c r="GT170" s="235"/>
      <c r="GU170" s="235"/>
      <c r="GV170" s="235"/>
      <c r="GW170" s="235"/>
      <c r="GX170" s="235"/>
      <c r="GY170" s="235"/>
      <c r="GZ170" s="235"/>
      <c r="HA170" s="235"/>
      <c r="HB170" s="235"/>
      <c r="HC170" s="235"/>
      <c r="HD170" s="235"/>
      <c r="HE170" s="235"/>
      <c r="HF170" s="235"/>
      <c r="HG170" s="235"/>
      <c r="HH170" s="235"/>
      <c r="HI170" s="235"/>
      <c r="HJ170" s="235"/>
      <c r="HK170" s="235"/>
      <c r="HL170" s="235"/>
      <c r="HM170" s="235"/>
      <c r="HN170" s="235"/>
      <c r="HO170" s="235"/>
      <c r="HP170" s="235"/>
      <c r="HQ170" s="235"/>
      <c r="HR170" s="235"/>
      <c r="HS170" s="235"/>
      <c r="HT170" s="235"/>
      <c r="HU170" s="235"/>
      <c r="HV170" s="235"/>
      <c r="HW170" s="235"/>
      <c r="HX170" s="235"/>
      <c r="HY170" s="235"/>
      <c r="HZ170" s="235"/>
      <c r="IA170" s="235"/>
      <c r="IB170" s="235"/>
      <c r="IC170" s="235"/>
      <c r="ID170" s="235"/>
      <c r="IE170" s="235"/>
      <c r="IF170" s="235"/>
      <c r="IG170" s="235"/>
      <c r="IH170" s="235"/>
      <c r="II170" s="235"/>
      <c r="IJ170" s="235"/>
      <c r="IK170" s="235"/>
      <c r="IL170" s="235"/>
      <c r="IM170" s="235"/>
      <c r="IN170" s="235"/>
      <c r="IO170" s="235"/>
      <c r="IP170" s="235"/>
      <c r="IQ170" s="235"/>
      <c r="IR170" s="235"/>
      <c r="IS170" s="235"/>
      <c r="IT170" s="235"/>
      <c r="IU170" s="235"/>
      <c r="IV170" s="235"/>
      <c r="IW170" s="235"/>
      <c r="IX170" s="235"/>
      <c r="IY170" s="235"/>
      <c r="IZ170" s="235"/>
      <c r="JA170" s="235"/>
      <c r="JB170" s="235"/>
      <c r="JC170" s="235"/>
      <c r="JD170" s="235"/>
      <c r="JE170" s="235"/>
      <c r="JF170" s="235"/>
      <c r="JG170" s="235"/>
      <c r="JH170" s="235"/>
      <c r="JI170" s="235"/>
      <c r="JJ170" s="235"/>
      <c r="JK170" s="235"/>
      <c r="JL170" s="235"/>
      <c r="JM170" s="235"/>
      <c r="JN170" s="235"/>
      <c r="JO170" s="235"/>
      <c r="JP170" s="235"/>
      <c r="JQ170" s="235"/>
      <c r="JR170" s="235"/>
      <c r="JS170" s="235"/>
      <c r="JT170" s="235"/>
      <c r="JU170" s="235"/>
      <c r="JV170" s="235"/>
      <c r="JW170" s="235"/>
      <c r="JX170" s="235"/>
      <c r="JY170" s="235"/>
      <c r="JZ170" s="235"/>
      <c r="KA170" s="235"/>
      <c r="KB170" s="235"/>
      <c r="KC170" s="235"/>
      <c r="KD170" s="235"/>
      <c r="KE170" s="235"/>
      <c r="KF170" s="235"/>
      <c r="KG170" s="235"/>
      <c r="KH170" s="235"/>
      <c r="KI170" s="235"/>
      <c r="KJ170" s="235"/>
      <c r="KK170" s="235"/>
      <c r="KL170" s="235"/>
      <c r="KM170" s="235"/>
      <c r="KN170" s="235"/>
      <c r="KO170" s="235"/>
      <c r="KP170" s="235"/>
      <c r="KQ170" s="235"/>
      <c r="KR170" s="235"/>
      <c r="KS170" s="235"/>
      <c r="KT170" s="235"/>
      <c r="KU170" s="235"/>
      <c r="KV170" s="235"/>
      <c r="KW170" s="235"/>
      <c r="KX170" s="235"/>
      <c r="KY170" s="235"/>
      <c r="KZ170" s="235"/>
      <c r="LA170" s="235"/>
      <c r="LB170" s="235"/>
      <c r="LC170" s="235"/>
      <c r="LD170" s="235"/>
      <c r="LE170" s="235"/>
      <c r="LF170" s="235"/>
      <c r="LG170" s="235"/>
      <c r="LH170" s="235"/>
      <c r="LI170" s="235"/>
      <c r="LJ170" s="235"/>
      <c r="LK170" s="235"/>
      <c r="LL170" s="235"/>
      <c r="LM170" s="235"/>
      <c r="LN170" s="235"/>
      <c r="LO170" s="235"/>
      <c r="LP170" s="235"/>
      <c r="LQ170" s="235"/>
      <c r="LR170" s="235"/>
      <c r="LS170" s="235"/>
      <c r="LT170" s="235"/>
      <c r="LU170" s="235"/>
      <c r="LV170" s="235"/>
      <c r="LW170" s="235"/>
      <c r="LX170" s="235"/>
      <c r="LY170" s="235"/>
      <c r="LZ170" s="235"/>
      <c r="MA170" s="235"/>
      <c r="MB170" s="235"/>
      <c r="MC170" s="235"/>
      <c r="MD170" s="235"/>
      <c r="ME170" s="235"/>
      <c r="MF170" s="235"/>
      <c r="MG170" s="235"/>
      <c r="MH170" s="235"/>
      <c r="MI170" s="235"/>
      <c r="MJ170" s="235"/>
      <c r="MK170" s="235"/>
      <c r="ML170" s="235"/>
      <c r="MM170" s="235"/>
      <c r="MN170" s="235"/>
      <c r="MO170" s="235"/>
      <c r="MP170" s="235"/>
      <c r="MQ170" s="235"/>
      <c r="MR170" s="235"/>
      <c r="MS170" s="235"/>
      <c r="MT170" s="235"/>
      <c r="MU170" s="235"/>
      <c r="MV170" s="235"/>
      <c r="MW170" s="235"/>
      <c r="MX170" s="235"/>
      <c r="MY170" s="235"/>
      <c r="MZ170" s="235"/>
      <c r="NA170" s="235"/>
      <c r="NB170" s="235"/>
      <c r="NC170" s="235"/>
      <c r="ND170" s="235"/>
      <c r="NE170" s="235"/>
      <c r="NF170" s="235"/>
      <c r="NG170" s="235"/>
      <c r="NH170" s="235"/>
      <c r="NI170" s="235"/>
      <c r="NJ170" s="235"/>
      <c r="NK170" s="235"/>
      <c r="NL170" s="235"/>
      <c r="NM170" s="235"/>
      <c r="NN170" s="235"/>
      <c r="NO170" s="235"/>
      <c r="NP170" s="235"/>
      <c r="NQ170" s="235"/>
      <c r="NR170" s="235"/>
      <c r="NS170" s="235"/>
      <c r="NT170" s="235"/>
      <c r="NU170" s="235"/>
      <c r="NV170" s="235"/>
      <c r="NW170" s="235"/>
      <c r="NX170" s="235"/>
      <c r="NY170" s="235"/>
      <c r="NZ170" s="235"/>
      <c r="OA170" s="235"/>
      <c r="OB170" s="235"/>
      <c r="OC170" s="235"/>
      <c r="OD170" s="235"/>
      <c r="OE170" s="235"/>
      <c r="OF170" s="235"/>
      <c r="OG170" s="235"/>
      <c r="OH170" s="235"/>
      <c r="OI170" s="235"/>
      <c r="OJ170" s="235"/>
      <c r="OK170" s="235"/>
      <c r="OL170" s="235"/>
      <c r="OM170" s="235"/>
      <c r="ON170" s="235"/>
      <c r="OO170" s="235"/>
      <c r="OP170" s="235"/>
      <c r="OQ170" s="235"/>
      <c r="OR170" s="235"/>
      <c r="OS170" s="235"/>
      <c r="OT170" s="235"/>
      <c r="OU170" s="235"/>
      <c r="OV170" s="235"/>
      <c r="OW170" s="235"/>
      <c r="OX170" s="235"/>
      <c r="OY170" s="235"/>
      <c r="OZ170" s="235"/>
      <c r="PA170" s="235"/>
      <c r="PB170" s="235"/>
      <c r="PC170" s="235"/>
      <c r="PD170" s="235"/>
      <c r="PE170" s="235"/>
      <c r="PF170" s="235"/>
      <c r="PG170" s="235"/>
      <c r="PH170" s="235"/>
      <c r="PI170" s="235"/>
      <c r="PJ170" s="235"/>
      <c r="PK170" s="235"/>
      <c r="PL170" s="235"/>
      <c r="PM170" s="235"/>
      <c r="PN170" s="235"/>
      <c r="PO170" s="235"/>
      <c r="PP170" s="235"/>
      <c r="PQ170" s="235"/>
      <c r="PR170" s="235"/>
      <c r="PS170" s="235"/>
      <c r="PT170" s="235"/>
      <c r="PU170" s="235"/>
      <c r="PV170" s="235"/>
      <c r="PW170" s="235"/>
      <c r="PX170" s="235"/>
      <c r="PY170" s="235"/>
      <c r="PZ170" s="235"/>
      <c r="QA170" s="235"/>
      <c r="QB170" s="235"/>
      <c r="QC170" s="235"/>
      <c r="QD170" s="235"/>
      <c r="QE170" s="235"/>
      <c r="QF170" s="235"/>
      <c r="QG170" s="235"/>
      <c r="QH170" s="235"/>
      <c r="QI170" s="235"/>
      <c r="QJ170" s="235"/>
      <c r="QK170" s="235"/>
      <c r="QL170" s="235"/>
      <c r="QM170" s="235"/>
      <c r="QN170" s="235"/>
      <c r="QO170" s="235"/>
      <c r="QP170" s="235"/>
      <c r="QQ170" s="235"/>
      <c r="QR170" s="235"/>
      <c r="QS170" s="235"/>
      <c r="QT170" s="235"/>
      <c r="QU170" s="235"/>
      <c r="QV170" s="235"/>
      <c r="QW170" s="235"/>
      <c r="QX170" s="235"/>
      <c r="QY170" s="235"/>
      <c r="QZ170" s="235"/>
      <c r="RA170" s="235"/>
      <c r="RB170" s="235"/>
      <c r="RC170" s="235"/>
      <c r="RD170" s="235"/>
      <c r="RE170" s="235"/>
      <c r="RF170" s="235"/>
      <c r="RG170" s="235"/>
      <c r="RH170" s="235"/>
      <c r="RI170" s="235"/>
      <c r="RJ170" s="235"/>
      <c r="RK170" s="235"/>
      <c r="RL170" s="235"/>
      <c r="RM170" s="235"/>
      <c r="RN170" s="235"/>
      <c r="RO170" s="235"/>
      <c r="RP170" s="235"/>
      <c r="RQ170" s="235"/>
      <c r="RR170" s="235"/>
      <c r="RS170" s="235"/>
      <c r="RT170" s="235"/>
      <c r="RU170" s="235"/>
      <c r="RV170" s="235"/>
      <c r="RW170" s="235"/>
      <c r="RX170" s="235"/>
      <c r="RY170" s="235"/>
      <c r="RZ170" s="235"/>
      <c r="SA170" s="235"/>
      <c r="SB170" s="235"/>
      <c r="SC170" s="235"/>
      <c r="SD170" s="235"/>
      <c r="SE170" s="235"/>
      <c r="SF170" s="235"/>
      <c r="SG170" s="235"/>
      <c r="SH170" s="235"/>
      <c r="SI170" s="235"/>
      <c r="SJ170" s="235"/>
      <c r="SK170" s="235"/>
      <c r="SL170" s="235"/>
      <c r="SM170" s="235"/>
      <c r="SN170" s="235"/>
      <c r="SO170" s="235"/>
      <c r="SP170" s="235"/>
      <c r="SQ170" s="235"/>
      <c r="SR170" s="235"/>
      <c r="SS170" s="235"/>
      <c r="ST170" s="235"/>
      <c r="SU170" s="235"/>
      <c r="SV170" s="235"/>
      <c r="SW170" s="235"/>
      <c r="SX170" s="235"/>
      <c r="SY170" s="235"/>
      <c r="SZ170" s="235"/>
      <c r="TA170" s="235"/>
      <c r="TB170" s="235"/>
      <c r="TC170" s="235"/>
      <c r="TD170" s="235"/>
      <c r="TE170" s="235"/>
      <c r="TF170" s="235"/>
      <c r="TG170" s="235"/>
      <c r="TH170" s="235"/>
      <c r="TI170" s="235"/>
      <c r="TJ170" s="235"/>
      <c r="TK170" s="235"/>
      <c r="TL170" s="235"/>
      <c r="TM170" s="235"/>
      <c r="TN170" s="235"/>
      <c r="TO170" s="235"/>
      <c r="TP170" s="235"/>
      <c r="TQ170" s="235"/>
      <c r="TR170" s="235"/>
      <c r="TS170" s="235"/>
      <c r="TT170" s="235"/>
      <c r="TU170" s="235"/>
      <c r="TV170" s="235"/>
      <c r="TW170" s="235"/>
      <c r="TX170" s="235"/>
      <c r="TY170" s="235"/>
      <c r="TZ170" s="235"/>
      <c r="UA170" s="235"/>
      <c r="UB170" s="235"/>
      <c r="UC170" s="235"/>
      <c r="UD170" s="235"/>
      <c r="UE170" s="235"/>
      <c r="UF170" s="235"/>
      <c r="UG170" s="235"/>
      <c r="UH170" s="235"/>
      <c r="UI170" s="235"/>
      <c r="UJ170" s="235"/>
      <c r="UK170" s="235"/>
      <c r="UL170" s="235"/>
      <c r="UM170" s="235"/>
      <c r="UN170" s="235"/>
      <c r="UO170" s="235"/>
      <c r="UP170" s="235"/>
      <c r="UQ170" s="235"/>
      <c r="UR170" s="235"/>
      <c r="US170" s="235"/>
      <c r="UT170" s="235"/>
      <c r="UU170" s="235"/>
      <c r="UV170" s="235"/>
      <c r="UW170" s="235"/>
      <c r="UX170" s="235"/>
      <c r="UY170" s="235"/>
      <c r="UZ170" s="235"/>
      <c r="VA170" s="235"/>
      <c r="VB170" s="235"/>
      <c r="VC170" s="235"/>
      <c r="VD170" s="235"/>
      <c r="VE170" s="235"/>
      <c r="VF170" s="235"/>
      <c r="VG170" s="235"/>
      <c r="VH170" s="235"/>
      <c r="VI170" s="235"/>
      <c r="VJ170" s="235"/>
      <c r="VK170" s="235"/>
      <c r="VL170" s="235"/>
      <c r="VM170" s="235"/>
      <c r="VN170" s="235"/>
      <c r="VO170" s="235"/>
      <c r="VP170" s="235"/>
      <c r="VQ170" s="235"/>
      <c r="VR170" s="235"/>
      <c r="VS170" s="235"/>
      <c r="VT170" s="235"/>
      <c r="VU170" s="235"/>
      <c r="VV170" s="235"/>
      <c r="VW170" s="235"/>
      <c r="VX170" s="235"/>
      <c r="VY170" s="235"/>
      <c r="VZ170" s="235"/>
      <c r="WA170" s="235"/>
      <c r="WB170" s="235"/>
      <c r="WC170" s="235"/>
      <c r="WD170" s="235"/>
      <c r="WE170" s="235"/>
      <c r="WF170" s="235"/>
      <c r="WG170" s="235"/>
      <c r="WH170" s="235"/>
      <c r="WI170" s="235"/>
      <c r="WJ170" s="235"/>
      <c r="WK170" s="235"/>
      <c r="WL170" s="235"/>
      <c r="WM170" s="235"/>
      <c r="WN170" s="235"/>
      <c r="WO170" s="235"/>
      <c r="WP170" s="235"/>
      <c r="WQ170" s="235"/>
      <c r="WR170" s="235"/>
      <c r="WS170" s="235"/>
      <c r="WT170" s="235"/>
      <c r="WU170" s="235"/>
      <c r="WV170" s="235"/>
      <c r="WW170" s="235"/>
      <c r="WX170" s="235"/>
      <c r="WY170" s="235"/>
      <c r="WZ170" s="235"/>
      <c r="XA170" s="235"/>
      <c r="XB170" s="235"/>
      <c r="XC170" s="235"/>
      <c r="XD170" s="235"/>
      <c r="XE170" s="235"/>
      <c r="XF170" s="235"/>
      <c r="XG170" s="235"/>
      <c r="XH170" s="235"/>
      <c r="XI170" s="235"/>
      <c r="XJ170" s="235"/>
      <c r="XK170" s="235"/>
      <c r="XL170" s="235"/>
      <c r="XM170" s="235"/>
      <c r="XN170" s="235"/>
      <c r="XO170" s="235"/>
      <c r="XP170" s="235"/>
      <c r="XQ170" s="235"/>
      <c r="XR170" s="235"/>
      <c r="XS170" s="235"/>
      <c r="XT170" s="235"/>
      <c r="XU170" s="235"/>
      <c r="XV170" s="235"/>
      <c r="XW170" s="235"/>
      <c r="XX170" s="235"/>
      <c r="XY170" s="235"/>
      <c r="XZ170" s="235"/>
      <c r="YA170" s="235"/>
      <c r="YB170" s="235"/>
      <c r="YC170" s="235"/>
      <c r="YD170" s="235"/>
      <c r="YE170" s="235"/>
      <c r="YF170" s="235"/>
      <c r="YG170" s="235"/>
      <c r="YH170" s="235"/>
      <c r="YI170" s="235"/>
      <c r="YJ170" s="235"/>
      <c r="YK170" s="235"/>
      <c r="YL170" s="235"/>
      <c r="YM170" s="235"/>
      <c r="YN170" s="235"/>
      <c r="YO170" s="235"/>
      <c r="YP170" s="235"/>
      <c r="YQ170" s="235"/>
      <c r="YR170" s="235"/>
      <c r="YS170" s="235"/>
      <c r="YT170" s="235"/>
      <c r="YU170" s="235"/>
      <c r="YV170" s="235"/>
      <c r="YW170" s="235"/>
      <c r="YX170" s="235"/>
      <c r="YY170" s="235"/>
      <c r="YZ170" s="235"/>
      <c r="ZA170" s="235"/>
      <c r="ZB170" s="235"/>
      <c r="ZC170" s="235"/>
      <c r="ZD170" s="235"/>
      <c r="ZE170" s="235"/>
      <c r="ZF170" s="235"/>
      <c r="ZG170" s="235"/>
      <c r="ZH170" s="235"/>
      <c r="ZI170" s="235"/>
      <c r="ZJ170" s="235"/>
      <c r="ZK170" s="235"/>
      <c r="ZL170" s="235"/>
      <c r="ZM170" s="235"/>
      <c r="ZN170" s="235"/>
      <c r="ZO170" s="235"/>
      <c r="ZP170" s="235"/>
      <c r="ZQ170" s="235"/>
      <c r="ZR170" s="235"/>
      <c r="ZS170" s="235"/>
      <c r="ZT170" s="235"/>
      <c r="ZU170" s="235"/>
      <c r="ZV170" s="235"/>
      <c r="ZW170" s="235"/>
      <c r="ZX170" s="235"/>
      <c r="ZY170" s="235"/>
      <c r="ZZ170" s="235"/>
      <c r="AAA170" s="235"/>
      <c r="AAB170" s="235"/>
      <c r="AAC170" s="235"/>
      <c r="AAD170" s="235"/>
      <c r="AAE170" s="235"/>
      <c r="AAF170" s="235"/>
      <c r="AAG170" s="235"/>
      <c r="AAH170" s="235"/>
      <c r="AAI170" s="235"/>
      <c r="AAJ170" s="235"/>
      <c r="AAK170" s="235"/>
      <c r="AAL170" s="235"/>
      <c r="AAM170" s="235"/>
      <c r="AAN170" s="235"/>
      <c r="AAO170" s="235"/>
      <c r="AAP170" s="235"/>
      <c r="AAQ170" s="235"/>
      <c r="AAR170" s="235"/>
      <c r="AAS170" s="235"/>
      <c r="AAT170" s="235"/>
      <c r="AAU170" s="235"/>
      <c r="AAV170" s="235"/>
      <c r="AAW170" s="235"/>
      <c r="AAX170" s="235"/>
      <c r="AAY170" s="235"/>
      <c r="AAZ170" s="235"/>
      <c r="ABA170" s="235"/>
      <c r="ABB170" s="235"/>
      <c r="ABC170" s="235"/>
      <c r="ABD170" s="235"/>
      <c r="ABE170" s="235"/>
      <c r="ABF170" s="235"/>
      <c r="ABG170" s="235"/>
      <c r="ABH170" s="235"/>
      <c r="ABI170" s="235"/>
      <c r="ABJ170" s="235"/>
      <c r="ABK170" s="235"/>
      <c r="ABL170" s="235"/>
      <c r="ABM170" s="235"/>
      <c r="ABN170" s="235"/>
      <c r="ABO170" s="235"/>
      <c r="ABP170" s="235"/>
      <c r="ABQ170" s="235"/>
      <c r="ABR170" s="235"/>
      <c r="ABS170" s="235"/>
      <c r="ABT170" s="235"/>
      <c r="ABU170" s="235"/>
      <c r="ABV170" s="235"/>
      <c r="ABW170" s="235"/>
      <c r="ABX170" s="235"/>
      <c r="ABY170" s="235"/>
      <c r="ABZ170" s="235"/>
      <c r="ACA170" s="235"/>
      <c r="ACB170" s="235"/>
      <c r="ACC170" s="235"/>
      <c r="ACD170" s="235"/>
      <c r="ACE170" s="235"/>
      <c r="ACF170" s="235"/>
      <c r="ACG170" s="235"/>
      <c r="ACH170" s="235"/>
      <c r="ACI170" s="235"/>
      <c r="ACJ170" s="235"/>
      <c r="ACK170" s="235"/>
      <c r="ACL170" s="235"/>
      <c r="ACM170" s="235"/>
      <c r="ACN170" s="235"/>
      <c r="ACO170" s="235"/>
      <c r="ACP170" s="235"/>
      <c r="ACQ170" s="235"/>
      <c r="ACR170" s="235"/>
      <c r="ACS170" s="235"/>
      <c r="ACT170" s="235"/>
      <c r="ACU170" s="235"/>
      <c r="ACV170" s="235"/>
      <c r="ACW170" s="235"/>
      <c r="ACX170" s="235"/>
      <c r="ACY170" s="235"/>
      <c r="ACZ170" s="235"/>
      <c r="ADA170" s="235"/>
      <c r="ADB170" s="235"/>
      <c r="ADC170" s="235"/>
      <c r="ADD170" s="235"/>
      <c r="ADE170" s="235"/>
      <c r="ADF170" s="235"/>
      <c r="ADG170" s="235"/>
      <c r="ADH170" s="235"/>
      <c r="ADI170" s="235"/>
      <c r="ADJ170" s="235"/>
      <c r="ADK170" s="235"/>
      <c r="ADL170" s="235"/>
      <c r="ADM170" s="235"/>
      <c r="ADN170" s="235"/>
      <c r="ADO170" s="235"/>
      <c r="ADP170" s="235"/>
      <c r="ADQ170" s="235"/>
      <c r="ADR170" s="235"/>
      <c r="ADS170" s="235"/>
      <c r="ADT170" s="235"/>
      <c r="ADU170" s="235"/>
      <c r="ADV170" s="235"/>
      <c r="ADW170" s="235"/>
      <c r="ADX170" s="235"/>
      <c r="ADY170" s="235"/>
      <c r="ADZ170" s="235"/>
      <c r="AEA170" s="235"/>
      <c r="AEB170" s="235"/>
      <c r="AEC170" s="235"/>
      <c r="AED170" s="235"/>
      <c r="AEE170" s="235"/>
      <c r="AEF170" s="235"/>
      <c r="AEG170" s="235"/>
      <c r="AEH170" s="235"/>
      <c r="AEI170" s="235"/>
      <c r="AEJ170" s="235"/>
      <c r="AEK170" s="235"/>
      <c r="AEL170" s="235"/>
      <c r="AEM170" s="235"/>
      <c r="AEN170" s="235"/>
      <c r="AEO170" s="235"/>
      <c r="AEP170" s="235"/>
      <c r="AEQ170" s="235"/>
      <c r="AER170" s="235"/>
      <c r="AES170" s="235"/>
      <c r="AET170" s="235"/>
      <c r="AEU170" s="235"/>
      <c r="AEV170" s="235"/>
      <c r="AEW170" s="235"/>
      <c r="AEX170" s="235"/>
      <c r="AEY170" s="235"/>
      <c r="AEZ170" s="235"/>
      <c r="AFA170" s="235"/>
      <c r="AFB170" s="235"/>
      <c r="AFC170" s="235"/>
      <c r="AFD170" s="235"/>
      <c r="AFE170" s="235"/>
      <c r="AFF170" s="235"/>
      <c r="AFG170" s="235"/>
      <c r="AFH170" s="235"/>
      <c r="AFI170" s="235"/>
      <c r="AFJ170" s="235"/>
      <c r="AFK170" s="235"/>
      <c r="AFL170" s="235"/>
      <c r="AFM170" s="235"/>
      <c r="AFN170" s="235"/>
      <c r="AFO170" s="235"/>
      <c r="AFP170" s="235"/>
      <c r="AFQ170" s="235"/>
      <c r="AFR170" s="235"/>
      <c r="AFS170" s="235"/>
      <c r="AFT170" s="235"/>
      <c r="AFU170" s="235"/>
      <c r="AFV170" s="235"/>
      <c r="AFW170" s="235"/>
      <c r="AFX170" s="235"/>
      <c r="AFY170" s="235"/>
      <c r="AFZ170" s="235"/>
      <c r="AGA170" s="235"/>
      <c r="AGB170" s="235"/>
      <c r="AGC170" s="235"/>
      <c r="AGD170" s="235"/>
      <c r="AGE170" s="235"/>
      <c r="AGF170" s="235"/>
      <c r="AGG170" s="235"/>
      <c r="AGH170" s="235"/>
      <c r="AGI170" s="235"/>
      <c r="AGJ170" s="235"/>
      <c r="AGK170" s="235"/>
      <c r="AGL170" s="235"/>
      <c r="AGM170" s="235"/>
      <c r="AGN170" s="235"/>
      <c r="AGO170" s="235"/>
      <c r="AGP170" s="235"/>
      <c r="AGQ170" s="235"/>
      <c r="AGR170" s="235"/>
      <c r="AGS170" s="235"/>
      <c r="AGT170" s="235"/>
      <c r="AGU170" s="235"/>
      <c r="AGV170" s="235"/>
      <c r="AGW170" s="235"/>
      <c r="AGX170" s="235"/>
      <c r="AGY170" s="235"/>
      <c r="AGZ170" s="235"/>
      <c r="AHA170" s="235"/>
      <c r="AHB170" s="235"/>
      <c r="AHC170" s="235"/>
      <c r="AHD170" s="235"/>
      <c r="AHE170" s="235"/>
      <c r="AHF170" s="235"/>
      <c r="AHG170" s="235"/>
      <c r="AHH170" s="235"/>
      <c r="AHI170" s="235"/>
      <c r="AHJ170" s="235"/>
      <c r="AHK170" s="235"/>
      <c r="AHL170" s="235"/>
      <c r="AHM170" s="235"/>
      <c r="AHN170" s="235"/>
      <c r="AHO170" s="235"/>
      <c r="AHP170" s="235"/>
      <c r="AHQ170" s="235"/>
      <c r="AHR170" s="235"/>
      <c r="AHS170" s="235"/>
      <c r="AHT170" s="235"/>
      <c r="AHU170" s="235"/>
      <c r="AHV170" s="235"/>
      <c r="AHW170" s="235"/>
      <c r="AHX170" s="235"/>
      <c r="AHY170" s="235"/>
      <c r="AHZ170" s="235"/>
      <c r="AIA170" s="235"/>
      <c r="AIB170" s="235"/>
      <c r="AIC170" s="235"/>
      <c r="AID170" s="235"/>
      <c r="AIE170" s="235"/>
      <c r="AIF170" s="235"/>
      <c r="AIG170" s="235"/>
      <c r="AIH170" s="235"/>
      <c r="AII170" s="235"/>
      <c r="AIJ170" s="235"/>
      <c r="AIK170" s="235"/>
      <c r="AIL170" s="235"/>
      <c r="AIM170" s="235"/>
      <c r="AIN170" s="235"/>
      <c r="AIO170" s="235"/>
      <c r="AIP170" s="235"/>
      <c r="AIQ170" s="235"/>
      <c r="AIR170" s="235"/>
      <c r="AIS170" s="235"/>
      <c r="AIT170" s="235"/>
      <c r="AIU170" s="235"/>
      <c r="AIV170" s="235"/>
      <c r="AIW170" s="235"/>
      <c r="AIX170" s="235"/>
      <c r="AIY170" s="235"/>
      <c r="AIZ170" s="235"/>
      <c r="AJA170" s="235"/>
      <c r="AJB170" s="235"/>
      <c r="AJC170" s="235"/>
      <c r="AJD170" s="235"/>
      <c r="AJE170" s="235"/>
      <c r="AJF170" s="235"/>
      <c r="AJG170" s="235"/>
      <c r="AJH170" s="235"/>
      <c r="AJI170" s="235"/>
      <c r="AJJ170" s="235"/>
      <c r="AJK170" s="235"/>
      <c r="AJL170" s="235"/>
      <c r="AJM170" s="235"/>
      <c r="AJN170" s="235"/>
      <c r="AJO170" s="235"/>
      <c r="AJP170" s="235"/>
      <c r="AJQ170" s="235"/>
      <c r="AJR170" s="235"/>
      <c r="AJS170" s="235"/>
      <c r="AJT170" s="235"/>
      <c r="AJU170" s="235"/>
      <c r="AJV170" s="235"/>
      <c r="AJW170" s="235"/>
      <c r="AJX170" s="235"/>
      <c r="AJY170" s="235"/>
      <c r="AJZ170" s="235"/>
      <c r="AKA170" s="235"/>
      <c r="AKB170" s="235"/>
      <c r="AKC170" s="235"/>
      <c r="AKD170" s="235"/>
      <c r="AKE170" s="235"/>
      <c r="AKF170" s="235"/>
      <c r="AKG170" s="235"/>
      <c r="AKH170" s="235"/>
      <c r="AKI170" s="235"/>
      <c r="AKJ170" s="235"/>
      <c r="AKK170" s="235"/>
      <c r="AKL170" s="235"/>
      <c r="AKM170" s="235"/>
      <c r="AKN170" s="235"/>
      <c r="AKO170" s="235"/>
      <c r="AKP170" s="235"/>
      <c r="AKQ170" s="235"/>
      <c r="AKR170" s="235"/>
      <c r="AKS170" s="235"/>
      <c r="AKT170" s="235"/>
      <c r="AKU170" s="235"/>
      <c r="AKV170" s="235"/>
      <c r="AKW170" s="235"/>
      <c r="AKX170" s="235"/>
      <c r="AKY170" s="235"/>
      <c r="AKZ170" s="235"/>
      <c r="ALA170" s="235"/>
      <c r="ALB170" s="235"/>
      <c r="ALC170" s="235"/>
      <c r="ALD170" s="235"/>
      <c r="ALE170" s="235"/>
      <c r="ALF170" s="235"/>
      <c r="ALG170" s="235"/>
      <c r="ALH170" s="235"/>
      <c r="ALI170" s="235"/>
      <c r="ALJ170" s="235"/>
      <c r="ALK170" s="235"/>
      <c r="ALL170" s="235"/>
      <c r="ALM170" s="235"/>
      <c r="ALN170" s="235"/>
      <c r="ALO170" s="235"/>
      <c r="ALP170" s="235"/>
      <c r="ALQ170" s="235"/>
      <c r="ALR170" s="235"/>
      <c r="ALS170" s="235"/>
      <c r="ALT170" s="235"/>
      <c r="ALU170" s="235"/>
      <c r="ALV170" s="235"/>
      <c r="ALW170" s="235"/>
      <c r="ALX170" s="235"/>
      <c r="ALY170" s="235"/>
      <c r="ALZ170" s="235"/>
      <c r="AMA170" s="235"/>
      <c r="AMB170" s="235"/>
      <c r="AMC170" s="235"/>
      <c r="AMD170" s="235"/>
      <c r="AME170" s="235"/>
      <c r="AMF170" s="235"/>
      <c r="AMG170" s="235"/>
      <c r="AMH170" s="235"/>
      <c r="AMI170" s="235"/>
      <c r="AMJ170" s="235"/>
      <c r="AMK170" s="235"/>
      <c r="AML170" s="235"/>
      <c r="AMM170" s="235"/>
      <c r="AMN170" s="235"/>
      <c r="AMO170" s="235"/>
      <c r="AMP170" s="235"/>
      <c r="AMQ170" s="235"/>
      <c r="AMR170" s="235"/>
      <c r="AMS170" s="235"/>
      <c r="AMT170" s="235"/>
      <c r="AMU170" s="235"/>
      <c r="AMV170" s="235"/>
      <c r="AMW170" s="235"/>
      <c r="AMX170" s="235"/>
      <c r="AMY170" s="235"/>
      <c r="AMZ170" s="235"/>
      <c r="ANA170" s="235"/>
      <c r="ANB170" s="235"/>
      <c r="ANC170" s="235"/>
      <c r="AND170" s="235"/>
      <c r="ANE170" s="235"/>
      <c r="ANF170" s="235"/>
      <c r="ANG170" s="235"/>
      <c r="ANH170" s="235"/>
      <c r="ANI170" s="235"/>
      <c r="ANJ170" s="235"/>
      <c r="ANK170" s="235"/>
      <c r="ANL170" s="235"/>
      <c r="ANM170" s="235"/>
      <c r="ANN170" s="235"/>
      <c r="ANO170" s="235"/>
      <c r="ANP170" s="235"/>
      <c r="ANQ170" s="235"/>
      <c r="ANR170" s="235"/>
      <c r="ANS170" s="235"/>
      <c r="ANT170" s="235"/>
      <c r="ANU170" s="235"/>
      <c r="ANV170" s="235"/>
      <c r="ANW170" s="235"/>
      <c r="ANX170" s="235"/>
      <c r="ANY170" s="235"/>
      <c r="ANZ170" s="235"/>
      <c r="AOA170" s="235"/>
      <c r="AOB170" s="235"/>
      <c r="AOC170" s="235"/>
      <c r="AOD170" s="235"/>
      <c r="AOE170" s="235"/>
      <c r="AOF170" s="235"/>
      <c r="AOG170" s="235"/>
      <c r="AOH170" s="235"/>
      <c r="AOI170" s="235"/>
      <c r="AOJ170" s="235"/>
      <c r="AOK170" s="235"/>
      <c r="AOL170" s="235"/>
      <c r="AOM170" s="235"/>
      <c r="AON170" s="235"/>
      <c r="AOO170" s="235"/>
      <c r="AOP170" s="235"/>
      <c r="AOQ170" s="235"/>
      <c r="AOR170" s="235"/>
      <c r="AOS170" s="235"/>
      <c r="AOT170" s="235"/>
      <c r="AOU170" s="235"/>
      <c r="AOV170" s="235"/>
      <c r="AOW170" s="235"/>
      <c r="AOX170" s="235"/>
      <c r="AOY170" s="235"/>
      <c r="AOZ170" s="235"/>
      <c r="APA170" s="235"/>
      <c r="APB170" s="235"/>
      <c r="APC170" s="235"/>
      <c r="APD170" s="235"/>
      <c r="APE170" s="235"/>
      <c r="APF170" s="235"/>
      <c r="APG170" s="235"/>
      <c r="APH170" s="235"/>
      <c r="API170" s="235"/>
      <c r="APJ170" s="235"/>
      <c r="APK170" s="235"/>
      <c r="APL170" s="235"/>
      <c r="APM170" s="235"/>
      <c r="APN170" s="235"/>
      <c r="APO170" s="235"/>
      <c r="APP170" s="235"/>
      <c r="APQ170" s="235"/>
      <c r="APR170" s="235"/>
      <c r="APS170" s="235"/>
      <c r="APT170" s="235"/>
      <c r="APU170" s="235"/>
      <c r="APV170" s="235"/>
      <c r="APW170" s="235"/>
      <c r="APX170" s="235"/>
      <c r="APY170" s="235"/>
      <c r="APZ170" s="235"/>
      <c r="AQA170" s="235"/>
      <c r="AQB170" s="235"/>
      <c r="AQC170" s="235"/>
      <c r="AQD170" s="235"/>
      <c r="AQE170" s="235"/>
      <c r="AQF170" s="235"/>
      <c r="AQG170" s="235"/>
      <c r="AQH170" s="235"/>
      <c r="AQI170" s="235"/>
      <c r="AQJ170" s="235"/>
      <c r="AQK170" s="235"/>
      <c r="AQL170" s="235"/>
      <c r="AQM170" s="235"/>
      <c r="AQN170" s="235"/>
      <c r="AQO170" s="235"/>
      <c r="AQP170" s="235"/>
      <c r="AQQ170" s="235"/>
      <c r="AQR170" s="235"/>
      <c r="AQS170" s="235"/>
      <c r="AQT170" s="235"/>
      <c r="AQU170" s="235"/>
      <c r="AQV170" s="235"/>
      <c r="AQW170" s="235"/>
      <c r="AQX170" s="235"/>
      <c r="AQY170" s="235"/>
      <c r="AQZ170" s="235"/>
      <c r="ARA170" s="235"/>
      <c r="ARB170" s="235"/>
      <c r="ARC170" s="235"/>
      <c r="ARD170" s="235"/>
      <c r="ARE170" s="235"/>
      <c r="ARF170" s="235"/>
      <c r="ARG170" s="235"/>
      <c r="ARH170" s="235"/>
      <c r="ARI170" s="235"/>
      <c r="ARJ170" s="235"/>
      <c r="ARK170" s="235"/>
      <c r="ARL170" s="235"/>
      <c r="ARM170" s="235"/>
      <c r="ARN170" s="235"/>
      <c r="ARO170" s="235"/>
      <c r="ARP170" s="235"/>
      <c r="ARQ170" s="235"/>
      <c r="ARR170" s="235"/>
      <c r="ARS170" s="235"/>
      <c r="ART170" s="235"/>
      <c r="ARU170" s="235"/>
      <c r="ARV170" s="235"/>
      <c r="ARW170" s="235"/>
      <c r="ARX170" s="235"/>
      <c r="ARY170" s="235"/>
      <c r="ARZ170" s="235"/>
      <c r="ASA170" s="235"/>
      <c r="ASB170" s="235"/>
      <c r="ASC170" s="235"/>
      <c r="ASD170" s="235"/>
      <c r="ASE170" s="235"/>
      <c r="ASF170" s="235"/>
      <c r="ASG170" s="235"/>
      <c r="ASH170" s="235"/>
      <c r="ASI170" s="235"/>
      <c r="ASJ170" s="235"/>
      <c r="ASK170" s="235"/>
      <c r="ASL170" s="235"/>
      <c r="ASM170" s="235"/>
      <c r="ASN170" s="235"/>
      <c r="ASO170" s="235"/>
      <c r="ASP170" s="235"/>
      <c r="ASQ170" s="235"/>
      <c r="ASR170" s="235"/>
      <c r="ASS170" s="235"/>
      <c r="AST170" s="235"/>
      <c r="ASU170" s="235"/>
      <c r="ASV170" s="235"/>
      <c r="ASW170" s="235"/>
      <c r="ASX170" s="235"/>
      <c r="ASY170" s="235"/>
      <c r="ASZ170" s="235"/>
      <c r="ATA170" s="235"/>
      <c r="ATB170" s="235"/>
      <c r="ATC170" s="235"/>
      <c r="ATD170" s="235"/>
      <c r="ATE170" s="235"/>
      <c r="ATF170" s="235"/>
      <c r="ATG170" s="235"/>
      <c r="ATH170" s="235"/>
      <c r="ATI170" s="235"/>
      <c r="ATJ170" s="235"/>
      <c r="ATK170" s="235"/>
      <c r="ATL170" s="235"/>
      <c r="ATM170" s="235"/>
      <c r="ATN170" s="235"/>
      <c r="ATO170" s="235"/>
      <c r="ATP170" s="235"/>
      <c r="ATQ170" s="235"/>
      <c r="ATR170" s="235"/>
      <c r="ATS170" s="235"/>
      <c r="ATT170" s="235"/>
      <c r="ATU170" s="235"/>
      <c r="ATV170" s="235"/>
      <c r="ATW170" s="235"/>
      <c r="ATX170" s="235"/>
      <c r="ATY170" s="235"/>
      <c r="ATZ170" s="235"/>
      <c r="AUA170" s="235"/>
      <c r="AUB170" s="235"/>
      <c r="AUC170" s="235"/>
      <c r="AUD170" s="235"/>
      <c r="AUE170" s="235"/>
      <c r="AUF170" s="235"/>
      <c r="AUG170" s="235"/>
      <c r="AUH170" s="235"/>
      <c r="AUI170" s="235"/>
      <c r="AUJ170" s="235"/>
      <c r="AUK170" s="235"/>
      <c r="AUL170" s="235"/>
      <c r="AUM170" s="235"/>
      <c r="AUN170" s="235"/>
      <c r="AUO170" s="235"/>
      <c r="AUP170" s="235"/>
      <c r="AUQ170" s="235"/>
      <c r="AUR170" s="235"/>
      <c r="AUS170" s="235"/>
      <c r="AUT170" s="235"/>
      <c r="AUU170" s="235"/>
      <c r="AUV170" s="235"/>
      <c r="AUW170" s="235"/>
      <c r="AUX170" s="235"/>
      <c r="AUY170" s="235"/>
      <c r="AUZ170" s="235"/>
      <c r="AVA170" s="235"/>
      <c r="AVB170" s="235"/>
      <c r="AVC170" s="235"/>
      <c r="AVD170" s="235"/>
      <c r="AVE170" s="235"/>
      <c r="AVF170" s="235"/>
      <c r="AVG170" s="235"/>
      <c r="AVH170" s="235"/>
      <c r="AVI170" s="235"/>
      <c r="AVJ170" s="235"/>
      <c r="AVK170" s="235"/>
      <c r="AVL170" s="235"/>
      <c r="AVM170" s="235"/>
      <c r="AVN170" s="235"/>
      <c r="AVO170" s="235"/>
      <c r="AVP170" s="235"/>
      <c r="AVQ170" s="235"/>
      <c r="AVR170" s="235"/>
      <c r="AVS170" s="235"/>
      <c r="AVT170" s="235"/>
      <c r="AVU170" s="235"/>
      <c r="AVV170" s="235"/>
      <c r="AVW170" s="235"/>
      <c r="AVX170" s="235"/>
      <c r="AVY170" s="235"/>
      <c r="AVZ170" s="235"/>
      <c r="AWA170" s="235"/>
      <c r="AWB170" s="235"/>
      <c r="AWC170" s="235"/>
      <c r="AWD170" s="235"/>
      <c r="AWE170" s="235"/>
      <c r="AWF170" s="235"/>
      <c r="AWG170" s="235"/>
      <c r="AWH170" s="235"/>
      <c r="AWI170" s="235"/>
      <c r="AWJ170" s="235"/>
      <c r="AWK170" s="235"/>
      <c r="AWL170" s="235"/>
      <c r="AWM170" s="235"/>
      <c r="AWN170" s="235"/>
      <c r="AWO170" s="235"/>
      <c r="AWP170" s="235"/>
      <c r="AWQ170" s="235"/>
      <c r="AWR170" s="235"/>
      <c r="AWS170" s="235"/>
      <c r="AWT170" s="235"/>
      <c r="AWU170" s="235"/>
      <c r="AWV170" s="235"/>
      <c r="AWW170" s="235"/>
      <c r="AWX170" s="235"/>
      <c r="AWY170" s="235"/>
      <c r="AWZ170" s="235"/>
      <c r="AXA170" s="235"/>
      <c r="AXB170" s="235"/>
      <c r="AXC170" s="235"/>
      <c r="AXD170" s="235"/>
      <c r="AXE170" s="235"/>
      <c r="AXF170" s="235"/>
      <c r="AXG170" s="235"/>
      <c r="AXH170" s="235"/>
      <c r="AXI170" s="235"/>
      <c r="AXJ170" s="235"/>
      <c r="AXK170" s="235"/>
      <c r="AXL170" s="235"/>
      <c r="AXM170" s="235"/>
      <c r="AXN170" s="235"/>
      <c r="AXO170" s="235"/>
      <c r="AXP170" s="235"/>
      <c r="AXQ170" s="235"/>
      <c r="AXR170" s="235"/>
      <c r="AXS170" s="235"/>
      <c r="AXT170" s="235"/>
      <c r="AXU170" s="235"/>
      <c r="AXV170" s="235"/>
      <c r="AXW170" s="235"/>
      <c r="AXX170" s="235"/>
      <c r="AXY170" s="235"/>
      <c r="AXZ170" s="235"/>
      <c r="AYA170" s="235"/>
      <c r="AYB170" s="235"/>
      <c r="AYC170" s="235"/>
      <c r="AYD170" s="235"/>
      <c r="AYE170" s="235"/>
      <c r="AYF170" s="235"/>
      <c r="AYG170" s="235"/>
      <c r="AYH170" s="235"/>
      <c r="AYI170" s="235"/>
      <c r="AYJ170" s="235"/>
      <c r="AYK170" s="235"/>
      <c r="AYL170" s="235"/>
      <c r="AYM170" s="235"/>
      <c r="AYN170" s="235"/>
      <c r="AYO170" s="235"/>
      <c r="AYP170" s="235"/>
      <c r="AYQ170" s="235"/>
      <c r="AYR170" s="235"/>
      <c r="AYS170" s="235"/>
      <c r="AYT170" s="235"/>
      <c r="AYU170" s="235"/>
      <c r="AYV170" s="235"/>
      <c r="AYW170" s="235"/>
      <c r="AYX170" s="235"/>
      <c r="AYY170" s="235"/>
      <c r="AYZ170" s="235"/>
      <c r="AZA170" s="235"/>
      <c r="AZB170" s="235"/>
      <c r="AZC170" s="235"/>
      <c r="AZD170" s="235"/>
      <c r="AZE170" s="235"/>
      <c r="AZF170" s="235"/>
      <c r="AZG170" s="235"/>
      <c r="AZH170" s="235"/>
      <c r="AZI170" s="235"/>
      <c r="AZJ170" s="235"/>
      <c r="AZK170" s="235"/>
      <c r="AZL170" s="235"/>
      <c r="AZM170" s="235"/>
      <c r="AZN170" s="235"/>
      <c r="AZO170" s="235"/>
      <c r="AZP170" s="235"/>
      <c r="AZQ170" s="235"/>
      <c r="AZR170" s="235"/>
      <c r="AZS170" s="235"/>
      <c r="AZT170" s="235"/>
      <c r="AZU170" s="235"/>
      <c r="AZV170" s="235"/>
      <c r="AZW170" s="235"/>
      <c r="AZX170" s="235"/>
      <c r="AZY170" s="235"/>
      <c r="AZZ170" s="235"/>
      <c r="BAA170" s="235"/>
      <c r="BAB170" s="235"/>
      <c r="BAC170" s="235"/>
      <c r="BAD170" s="235"/>
      <c r="BAE170" s="235"/>
      <c r="BAF170" s="235"/>
      <c r="BAG170" s="235"/>
      <c r="BAH170" s="235"/>
      <c r="BAI170" s="235"/>
      <c r="BAJ170" s="235"/>
      <c r="BAK170" s="235"/>
      <c r="BAL170" s="235"/>
      <c r="BAM170" s="235"/>
      <c r="BAN170" s="235"/>
      <c r="BAO170" s="235"/>
      <c r="BAP170" s="235"/>
      <c r="BAQ170" s="235"/>
      <c r="BAR170" s="235"/>
      <c r="BAS170" s="235"/>
      <c r="BAT170" s="235"/>
      <c r="BAU170" s="235"/>
      <c r="BAV170" s="235"/>
      <c r="BAW170" s="235"/>
      <c r="BAX170" s="235"/>
      <c r="BAY170" s="235"/>
      <c r="BAZ170" s="235"/>
      <c r="BBA170" s="235"/>
      <c r="BBB170" s="235"/>
      <c r="BBC170" s="235"/>
      <c r="BBD170" s="235"/>
      <c r="BBE170" s="235"/>
      <c r="BBF170" s="235"/>
      <c r="BBG170" s="235"/>
      <c r="BBH170" s="235"/>
      <c r="BBI170" s="235"/>
      <c r="BBJ170" s="235"/>
      <c r="BBK170" s="235"/>
      <c r="BBL170" s="235"/>
      <c r="BBM170" s="235"/>
      <c r="BBN170" s="235"/>
      <c r="BBO170" s="235"/>
      <c r="BBP170" s="235"/>
      <c r="BBQ170" s="235"/>
      <c r="BBR170" s="235"/>
      <c r="BBS170" s="235"/>
      <c r="BBT170" s="235"/>
      <c r="BBU170" s="235"/>
      <c r="BBV170" s="235"/>
      <c r="BBW170" s="235"/>
      <c r="BBX170" s="235"/>
      <c r="BBY170" s="235"/>
      <c r="BBZ170" s="235"/>
      <c r="BCA170" s="235"/>
      <c r="BCB170" s="235"/>
      <c r="BCC170" s="235"/>
      <c r="BCD170" s="235"/>
      <c r="BCE170" s="235"/>
      <c r="BCF170" s="235"/>
      <c r="BCG170" s="235"/>
      <c r="BCH170" s="235"/>
      <c r="BCI170" s="235"/>
      <c r="BCJ170" s="235"/>
      <c r="BCK170" s="235"/>
      <c r="BCL170" s="235"/>
      <c r="BCM170" s="235"/>
      <c r="BCN170" s="235"/>
      <c r="BCO170" s="235"/>
      <c r="BCP170" s="235"/>
      <c r="BCQ170" s="235"/>
      <c r="BCR170" s="235"/>
      <c r="BCS170" s="235"/>
      <c r="BCT170" s="235"/>
      <c r="BCU170" s="235"/>
      <c r="BCV170" s="235"/>
      <c r="BCW170" s="235"/>
      <c r="BCX170" s="235"/>
      <c r="BCY170" s="235"/>
      <c r="BCZ170" s="235"/>
      <c r="BDA170" s="235"/>
      <c r="BDB170" s="235"/>
      <c r="BDC170" s="235"/>
      <c r="BDD170" s="235"/>
      <c r="BDE170" s="235"/>
      <c r="BDF170" s="235"/>
      <c r="BDG170" s="235"/>
      <c r="BDH170" s="235"/>
      <c r="BDI170" s="235"/>
      <c r="BDJ170" s="235"/>
      <c r="BDK170" s="235"/>
      <c r="BDL170" s="235"/>
      <c r="BDM170" s="235"/>
      <c r="BDN170" s="235"/>
      <c r="BDO170" s="235"/>
      <c r="BDP170" s="235"/>
      <c r="BDQ170" s="235"/>
      <c r="BDR170" s="235"/>
      <c r="BDS170" s="235"/>
      <c r="BDT170" s="235"/>
      <c r="BDU170" s="235"/>
      <c r="BDV170" s="235"/>
      <c r="BDW170" s="235"/>
      <c r="BDX170" s="235"/>
      <c r="BDY170" s="235"/>
      <c r="BDZ170" s="235"/>
      <c r="BEA170" s="235"/>
      <c r="BEB170" s="235"/>
      <c r="BEC170" s="235"/>
      <c r="BED170" s="235"/>
      <c r="BEE170" s="235"/>
      <c r="BEF170" s="235"/>
      <c r="BEG170" s="235"/>
      <c r="BEH170" s="235"/>
      <c r="BEI170" s="235"/>
    </row>
    <row r="171" spans="1:1491" s="143" customFormat="1" ht="15" customHeight="1" x14ac:dyDescent="0.25">
      <c r="A171" s="218" t="s">
        <v>963</v>
      </c>
      <c r="B171" s="311" t="s">
        <v>815</v>
      </c>
      <c r="C171" s="325">
        <v>44562</v>
      </c>
      <c r="D171" s="319">
        <v>46203</v>
      </c>
      <c r="E171" s="318"/>
      <c r="F171" s="318"/>
      <c r="G171" s="314">
        <v>50</v>
      </c>
      <c r="H171" s="318">
        <v>50</v>
      </c>
      <c r="I171" s="318"/>
      <c r="J171" s="318">
        <f>H171/23.742</f>
        <v>2.1059725381181029</v>
      </c>
      <c r="K171" s="185"/>
      <c r="L171" s="191"/>
      <c r="M171" s="191"/>
      <c r="N171" s="234" t="s">
        <v>918</v>
      </c>
      <c r="O171" s="465">
        <v>0</v>
      </c>
      <c r="P171" s="465">
        <v>0</v>
      </c>
      <c r="Q171" s="465">
        <v>0</v>
      </c>
      <c r="R171" s="465">
        <v>0</v>
      </c>
      <c r="S171" s="465">
        <v>0</v>
      </c>
      <c r="T171" s="465">
        <v>0</v>
      </c>
      <c r="U171" s="465">
        <v>50</v>
      </c>
      <c r="V171" s="465">
        <v>0</v>
      </c>
      <c r="W171" s="259" t="s">
        <v>924</v>
      </c>
      <c r="X171" s="487" t="s">
        <v>924</v>
      </c>
      <c r="Y171" s="259" t="s">
        <v>924</v>
      </c>
      <c r="Z171" s="455" t="s">
        <v>1118</v>
      </c>
      <c r="AA171" s="263" t="s">
        <v>1466</v>
      </c>
      <c r="AB171" s="263" t="s">
        <v>1467</v>
      </c>
      <c r="AC171" s="456" t="s">
        <v>924</v>
      </c>
      <c r="AD171" s="263" t="s">
        <v>924</v>
      </c>
      <c r="AE171" s="263" t="s">
        <v>1468</v>
      </c>
      <c r="AF171" s="461" t="s">
        <v>1469</v>
      </c>
      <c r="AG171" s="291" t="s">
        <v>460</v>
      </c>
      <c r="AH171" s="259" t="s">
        <v>1470</v>
      </c>
      <c r="AI171" s="516">
        <v>1</v>
      </c>
      <c r="AJ171" s="516">
        <v>0.4</v>
      </c>
      <c r="AK171" s="259"/>
      <c r="AL171" s="500">
        <v>0</v>
      </c>
      <c r="AM171" s="364">
        <f t="shared" ref="AM171:AM173" si="36">AI171*$H171</f>
        <v>50</v>
      </c>
      <c r="AN171" s="364">
        <f t="shared" ref="AN171:AN173" si="37">$H171*AL171</f>
        <v>0</v>
      </c>
      <c r="AO171" s="231"/>
      <c r="AP171" s="235"/>
      <c r="AQ171" s="385" t="s">
        <v>942</v>
      </c>
      <c r="AR171" s="385" t="s">
        <v>1471</v>
      </c>
      <c r="AS171" s="385" t="s">
        <v>942</v>
      </c>
      <c r="AT171" s="385" t="s">
        <v>1472</v>
      </c>
      <c r="AU171" s="385" t="s">
        <v>942</v>
      </c>
      <c r="AV171" s="385" t="s">
        <v>1473</v>
      </c>
      <c r="AW171" s="385" t="s">
        <v>942</v>
      </c>
      <c r="AX171" s="385" t="s">
        <v>1474</v>
      </c>
      <c r="AY171" s="385" t="s">
        <v>942</v>
      </c>
      <c r="AZ171" s="385" t="s">
        <v>1475</v>
      </c>
      <c r="BA171" s="385" t="s">
        <v>942</v>
      </c>
      <c r="BB171" s="385" t="s">
        <v>1476</v>
      </c>
      <c r="BC171" s="385"/>
      <c r="BD171" s="385" t="s">
        <v>717</v>
      </c>
      <c r="BE171" s="385"/>
      <c r="BF171" s="385" t="s">
        <v>717</v>
      </c>
      <c r="BG171" s="385"/>
      <c r="BH171" s="385" t="s">
        <v>717</v>
      </c>
      <c r="BI171" s="385"/>
      <c r="BJ171" s="385" t="s">
        <v>717</v>
      </c>
      <c r="BK171" s="385"/>
      <c r="BL171" s="385" t="s">
        <v>717</v>
      </c>
      <c r="BM171" s="385"/>
      <c r="BN171" s="385" t="s">
        <v>717</v>
      </c>
      <c r="BO171" s="385"/>
      <c r="BP171" s="235"/>
      <c r="BQ171" s="235"/>
      <c r="BR171" s="235"/>
      <c r="BS171" s="235"/>
      <c r="BT171" s="235"/>
      <c r="BU171" s="235"/>
      <c r="BV171" s="235"/>
      <c r="BW171" s="235"/>
      <c r="BX171" s="235"/>
      <c r="BY171" s="235"/>
      <c r="BZ171" s="235"/>
      <c r="CA171" s="235"/>
      <c r="CB171" s="235"/>
      <c r="CC171" s="235"/>
      <c r="CD171" s="235"/>
      <c r="CE171" s="235"/>
      <c r="CF171" s="235"/>
      <c r="CG171" s="235"/>
      <c r="CH171" s="235"/>
      <c r="CI171" s="235"/>
      <c r="CJ171" s="235"/>
      <c r="CK171" s="235"/>
      <c r="CL171" s="235"/>
      <c r="CM171" s="235"/>
      <c r="CN171" s="235"/>
      <c r="CO171" s="235"/>
      <c r="CP171" s="235"/>
      <c r="CQ171" s="235"/>
      <c r="CR171" s="235"/>
      <c r="CS171" s="235"/>
      <c r="CT171" s="235"/>
      <c r="CU171" s="235"/>
      <c r="CV171" s="235"/>
      <c r="CW171" s="235"/>
      <c r="CX171" s="235"/>
      <c r="CY171" s="235"/>
      <c r="CZ171" s="235"/>
      <c r="DA171" s="235"/>
      <c r="DB171" s="235"/>
      <c r="DC171" s="235"/>
      <c r="DD171" s="235"/>
      <c r="DE171" s="235"/>
      <c r="DF171" s="235"/>
      <c r="DG171" s="235"/>
      <c r="DH171" s="235"/>
      <c r="DI171" s="235"/>
      <c r="DJ171" s="235"/>
      <c r="DK171" s="235"/>
      <c r="DL171" s="235"/>
      <c r="DM171" s="235"/>
      <c r="DN171" s="235"/>
      <c r="DO171" s="235"/>
      <c r="DP171" s="235"/>
      <c r="DQ171" s="235"/>
      <c r="DR171" s="235"/>
      <c r="DS171" s="235"/>
      <c r="DT171" s="235"/>
      <c r="DU171" s="235"/>
      <c r="DV171" s="235"/>
      <c r="DW171" s="235"/>
      <c r="DX171" s="235"/>
      <c r="DY171" s="235"/>
      <c r="DZ171" s="235"/>
      <c r="EA171" s="235"/>
      <c r="EB171" s="235"/>
      <c r="EC171" s="235"/>
      <c r="ED171" s="235"/>
      <c r="EE171" s="235"/>
      <c r="EF171" s="235"/>
      <c r="EG171" s="235"/>
      <c r="EH171" s="235"/>
      <c r="EI171" s="235"/>
      <c r="EJ171" s="235"/>
      <c r="EK171" s="235"/>
      <c r="EL171" s="235"/>
      <c r="EM171" s="235"/>
      <c r="EN171" s="235"/>
      <c r="EO171" s="235"/>
      <c r="EP171" s="235"/>
      <c r="EQ171" s="235"/>
      <c r="ER171" s="235"/>
      <c r="ES171" s="235"/>
      <c r="ET171" s="235"/>
      <c r="EU171" s="235"/>
      <c r="EV171" s="235"/>
      <c r="EW171" s="235"/>
      <c r="EX171" s="235"/>
      <c r="EY171" s="235"/>
      <c r="EZ171" s="235"/>
      <c r="FA171" s="235"/>
      <c r="FB171" s="235"/>
      <c r="FC171" s="235"/>
      <c r="FD171" s="235"/>
      <c r="FE171" s="235"/>
      <c r="FF171" s="235"/>
      <c r="FG171" s="235"/>
      <c r="FH171" s="235"/>
      <c r="FI171" s="235"/>
      <c r="FJ171" s="235"/>
      <c r="FK171" s="235"/>
      <c r="FL171" s="235"/>
      <c r="FM171" s="235"/>
      <c r="FN171" s="235"/>
      <c r="FO171" s="235"/>
      <c r="FP171" s="235"/>
      <c r="FQ171" s="235"/>
      <c r="FR171" s="235"/>
      <c r="FS171" s="235"/>
      <c r="FT171" s="235"/>
      <c r="FU171" s="235"/>
      <c r="FV171" s="235"/>
      <c r="FW171" s="235"/>
      <c r="FX171" s="235"/>
      <c r="FY171" s="235"/>
      <c r="FZ171" s="235"/>
      <c r="GA171" s="235"/>
      <c r="GB171" s="235"/>
      <c r="GC171" s="235"/>
      <c r="GD171" s="235"/>
      <c r="GE171" s="235"/>
      <c r="GF171" s="235"/>
      <c r="GG171" s="235"/>
      <c r="GH171" s="235"/>
      <c r="GI171" s="235"/>
      <c r="GJ171" s="235"/>
      <c r="GK171" s="235"/>
      <c r="GL171" s="235"/>
      <c r="GM171" s="235"/>
      <c r="GN171" s="235"/>
      <c r="GO171" s="235"/>
      <c r="GP171" s="235"/>
      <c r="GQ171" s="235"/>
      <c r="GR171" s="235"/>
      <c r="GS171" s="235"/>
      <c r="GT171" s="235"/>
      <c r="GU171" s="235"/>
      <c r="GV171" s="235"/>
      <c r="GW171" s="235"/>
      <c r="GX171" s="235"/>
      <c r="GY171" s="235"/>
      <c r="GZ171" s="235"/>
      <c r="HA171" s="235"/>
      <c r="HB171" s="235"/>
      <c r="HC171" s="235"/>
      <c r="HD171" s="235"/>
      <c r="HE171" s="235"/>
      <c r="HF171" s="235"/>
      <c r="HG171" s="235"/>
      <c r="HH171" s="235"/>
      <c r="HI171" s="235"/>
      <c r="HJ171" s="235"/>
      <c r="HK171" s="235"/>
      <c r="HL171" s="235"/>
      <c r="HM171" s="235"/>
      <c r="HN171" s="235"/>
      <c r="HO171" s="235"/>
      <c r="HP171" s="235"/>
      <c r="HQ171" s="235"/>
      <c r="HR171" s="235"/>
      <c r="HS171" s="235"/>
      <c r="HT171" s="235"/>
      <c r="HU171" s="235"/>
      <c r="HV171" s="235"/>
      <c r="HW171" s="235"/>
      <c r="HX171" s="235"/>
      <c r="HY171" s="235"/>
      <c r="HZ171" s="235"/>
      <c r="IA171" s="235"/>
      <c r="IB171" s="235"/>
      <c r="IC171" s="235"/>
      <c r="ID171" s="235"/>
      <c r="IE171" s="235"/>
      <c r="IF171" s="235"/>
      <c r="IG171" s="235"/>
      <c r="IH171" s="235"/>
      <c r="II171" s="235"/>
      <c r="IJ171" s="235"/>
      <c r="IK171" s="235"/>
      <c r="IL171" s="235"/>
      <c r="IM171" s="235"/>
      <c r="IN171" s="235"/>
      <c r="IO171" s="235"/>
      <c r="IP171" s="235"/>
      <c r="IQ171" s="235"/>
      <c r="IR171" s="235"/>
      <c r="IS171" s="235"/>
      <c r="IT171" s="235"/>
      <c r="IU171" s="235"/>
      <c r="IV171" s="235"/>
      <c r="IW171" s="235"/>
      <c r="IX171" s="235"/>
      <c r="IY171" s="235"/>
      <c r="IZ171" s="235"/>
      <c r="JA171" s="235"/>
      <c r="JB171" s="235"/>
      <c r="JC171" s="235"/>
      <c r="JD171" s="235"/>
      <c r="JE171" s="235"/>
      <c r="JF171" s="235"/>
      <c r="JG171" s="235"/>
      <c r="JH171" s="235"/>
      <c r="JI171" s="235"/>
      <c r="JJ171" s="235"/>
      <c r="JK171" s="235"/>
      <c r="JL171" s="235"/>
      <c r="JM171" s="235"/>
      <c r="JN171" s="235"/>
      <c r="JO171" s="235"/>
      <c r="JP171" s="235"/>
      <c r="JQ171" s="235"/>
      <c r="JR171" s="235"/>
      <c r="JS171" s="235"/>
      <c r="JT171" s="235"/>
      <c r="JU171" s="235"/>
      <c r="JV171" s="235"/>
      <c r="JW171" s="235"/>
      <c r="JX171" s="235"/>
      <c r="JY171" s="235"/>
      <c r="JZ171" s="235"/>
      <c r="KA171" s="235"/>
      <c r="KB171" s="235"/>
      <c r="KC171" s="235"/>
      <c r="KD171" s="235"/>
      <c r="KE171" s="235"/>
      <c r="KF171" s="235"/>
      <c r="KG171" s="235"/>
      <c r="KH171" s="235"/>
      <c r="KI171" s="235"/>
      <c r="KJ171" s="235"/>
      <c r="KK171" s="235"/>
      <c r="KL171" s="235"/>
      <c r="KM171" s="235"/>
      <c r="KN171" s="235"/>
      <c r="KO171" s="235"/>
      <c r="KP171" s="235"/>
      <c r="KQ171" s="235"/>
      <c r="KR171" s="235"/>
      <c r="KS171" s="235"/>
      <c r="KT171" s="235"/>
      <c r="KU171" s="235"/>
      <c r="KV171" s="235"/>
      <c r="KW171" s="235"/>
      <c r="KX171" s="235"/>
      <c r="KY171" s="235"/>
      <c r="KZ171" s="235"/>
      <c r="LA171" s="235"/>
      <c r="LB171" s="235"/>
      <c r="LC171" s="235"/>
      <c r="LD171" s="235"/>
      <c r="LE171" s="235"/>
      <c r="LF171" s="235"/>
      <c r="LG171" s="235"/>
      <c r="LH171" s="235"/>
      <c r="LI171" s="235"/>
      <c r="LJ171" s="235"/>
      <c r="LK171" s="235"/>
      <c r="LL171" s="235"/>
      <c r="LM171" s="235"/>
      <c r="LN171" s="235"/>
      <c r="LO171" s="235"/>
      <c r="LP171" s="235"/>
      <c r="LQ171" s="235"/>
      <c r="LR171" s="235"/>
      <c r="LS171" s="235"/>
      <c r="LT171" s="235"/>
      <c r="LU171" s="235"/>
      <c r="LV171" s="235"/>
      <c r="LW171" s="235"/>
      <c r="LX171" s="235"/>
      <c r="LY171" s="235"/>
      <c r="LZ171" s="235"/>
      <c r="MA171" s="235"/>
      <c r="MB171" s="235"/>
      <c r="MC171" s="235"/>
      <c r="MD171" s="235"/>
      <c r="ME171" s="235"/>
      <c r="MF171" s="235"/>
      <c r="MG171" s="235"/>
      <c r="MH171" s="235"/>
      <c r="MI171" s="235"/>
      <c r="MJ171" s="235"/>
      <c r="MK171" s="235"/>
      <c r="ML171" s="235"/>
      <c r="MM171" s="235"/>
      <c r="MN171" s="235"/>
      <c r="MO171" s="235"/>
      <c r="MP171" s="235"/>
      <c r="MQ171" s="235"/>
      <c r="MR171" s="235"/>
      <c r="MS171" s="235"/>
      <c r="MT171" s="235"/>
      <c r="MU171" s="235"/>
      <c r="MV171" s="235"/>
      <c r="MW171" s="235"/>
      <c r="MX171" s="235"/>
      <c r="MY171" s="235"/>
      <c r="MZ171" s="235"/>
      <c r="NA171" s="235"/>
      <c r="NB171" s="235"/>
      <c r="NC171" s="235"/>
      <c r="ND171" s="235"/>
      <c r="NE171" s="235"/>
      <c r="NF171" s="235"/>
      <c r="NG171" s="235"/>
      <c r="NH171" s="235"/>
      <c r="NI171" s="235"/>
      <c r="NJ171" s="235"/>
      <c r="NK171" s="235"/>
      <c r="NL171" s="235"/>
      <c r="NM171" s="235"/>
      <c r="NN171" s="235"/>
      <c r="NO171" s="235"/>
      <c r="NP171" s="235"/>
      <c r="NQ171" s="235"/>
      <c r="NR171" s="235"/>
      <c r="NS171" s="235"/>
      <c r="NT171" s="235"/>
      <c r="NU171" s="235"/>
      <c r="NV171" s="235"/>
      <c r="NW171" s="235"/>
      <c r="NX171" s="235"/>
      <c r="NY171" s="235"/>
      <c r="NZ171" s="235"/>
      <c r="OA171" s="235"/>
      <c r="OB171" s="235"/>
      <c r="OC171" s="235"/>
      <c r="OD171" s="235"/>
      <c r="OE171" s="235"/>
      <c r="OF171" s="235"/>
      <c r="OG171" s="235"/>
      <c r="OH171" s="235"/>
      <c r="OI171" s="235"/>
      <c r="OJ171" s="235"/>
      <c r="OK171" s="235"/>
      <c r="OL171" s="235"/>
      <c r="OM171" s="235"/>
      <c r="ON171" s="235"/>
      <c r="OO171" s="235"/>
      <c r="OP171" s="235"/>
      <c r="OQ171" s="235"/>
      <c r="OR171" s="235"/>
      <c r="OS171" s="235"/>
      <c r="OT171" s="235"/>
      <c r="OU171" s="235"/>
      <c r="OV171" s="235"/>
      <c r="OW171" s="235"/>
      <c r="OX171" s="235"/>
      <c r="OY171" s="235"/>
      <c r="OZ171" s="235"/>
      <c r="PA171" s="235"/>
      <c r="PB171" s="235"/>
      <c r="PC171" s="235"/>
      <c r="PD171" s="235"/>
      <c r="PE171" s="235"/>
      <c r="PF171" s="235"/>
      <c r="PG171" s="235"/>
      <c r="PH171" s="235"/>
      <c r="PI171" s="235"/>
      <c r="PJ171" s="235"/>
      <c r="PK171" s="235"/>
      <c r="PL171" s="235"/>
      <c r="PM171" s="235"/>
      <c r="PN171" s="235"/>
      <c r="PO171" s="235"/>
      <c r="PP171" s="235"/>
      <c r="PQ171" s="235"/>
      <c r="PR171" s="235"/>
      <c r="PS171" s="235"/>
      <c r="PT171" s="235"/>
      <c r="PU171" s="235"/>
      <c r="PV171" s="235"/>
      <c r="PW171" s="235"/>
      <c r="PX171" s="235"/>
      <c r="PY171" s="235"/>
      <c r="PZ171" s="235"/>
      <c r="QA171" s="235"/>
      <c r="QB171" s="235"/>
      <c r="QC171" s="235"/>
      <c r="QD171" s="235"/>
      <c r="QE171" s="235"/>
      <c r="QF171" s="235"/>
      <c r="QG171" s="235"/>
      <c r="QH171" s="235"/>
      <c r="QI171" s="235"/>
      <c r="QJ171" s="235"/>
      <c r="QK171" s="235"/>
      <c r="QL171" s="235"/>
      <c r="QM171" s="235"/>
      <c r="QN171" s="235"/>
      <c r="QO171" s="235"/>
      <c r="QP171" s="235"/>
      <c r="QQ171" s="235"/>
      <c r="QR171" s="235"/>
      <c r="QS171" s="235"/>
      <c r="QT171" s="235"/>
      <c r="QU171" s="235"/>
      <c r="QV171" s="235"/>
      <c r="QW171" s="235"/>
      <c r="QX171" s="235"/>
      <c r="QY171" s="235"/>
      <c r="QZ171" s="235"/>
      <c r="RA171" s="235"/>
      <c r="RB171" s="235"/>
      <c r="RC171" s="235"/>
      <c r="RD171" s="235"/>
      <c r="RE171" s="235"/>
      <c r="RF171" s="235"/>
      <c r="RG171" s="235"/>
      <c r="RH171" s="235"/>
      <c r="RI171" s="235"/>
      <c r="RJ171" s="235"/>
      <c r="RK171" s="235"/>
      <c r="RL171" s="235"/>
      <c r="RM171" s="235"/>
      <c r="RN171" s="235"/>
      <c r="RO171" s="235"/>
      <c r="RP171" s="235"/>
      <c r="RQ171" s="235"/>
      <c r="RR171" s="235"/>
      <c r="RS171" s="235"/>
      <c r="RT171" s="235"/>
      <c r="RU171" s="235"/>
      <c r="RV171" s="235"/>
      <c r="RW171" s="235"/>
      <c r="RX171" s="235"/>
      <c r="RY171" s="235"/>
      <c r="RZ171" s="235"/>
      <c r="SA171" s="235"/>
      <c r="SB171" s="235"/>
      <c r="SC171" s="235"/>
      <c r="SD171" s="235"/>
      <c r="SE171" s="235"/>
      <c r="SF171" s="235"/>
      <c r="SG171" s="235"/>
      <c r="SH171" s="235"/>
      <c r="SI171" s="235"/>
      <c r="SJ171" s="235"/>
      <c r="SK171" s="235"/>
      <c r="SL171" s="235"/>
      <c r="SM171" s="235"/>
      <c r="SN171" s="235"/>
      <c r="SO171" s="235"/>
      <c r="SP171" s="235"/>
      <c r="SQ171" s="235"/>
      <c r="SR171" s="235"/>
      <c r="SS171" s="235"/>
      <c r="ST171" s="235"/>
      <c r="SU171" s="235"/>
      <c r="SV171" s="235"/>
      <c r="SW171" s="235"/>
      <c r="SX171" s="235"/>
      <c r="SY171" s="235"/>
      <c r="SZ171" s="235"/>
      <c r="TA171" s="235"/>
      <c r="TB171" s="235"/>
      <c r="TC171" s="235"/>
      <c r="TD171" s="235"/>
      <c r="TE171" s="235"/>
      <c r="TF171" s="235"/>
      <c r="TG171" s="235"/>
      <c r="TH171" s="235"/>
      <c r="TI171" s="235"/>
      <c r="TJ171" s="235"/>
      <c r="TK171" s="235"/>
      <c r="TL171" s="235"/>
      <c r="TM171" s="235"/>
      <c r="TN171" s="235"/>
      <c r="TO171" s="235"/>
      <c r="TP171" s="235"/>
      <c r="TQ171" s="235"/>
      <c r="TR171" s="235"/>
      <c r="TS171" s="235"/>
      <c r="TT171" s="235"/>
      <c r="TU171" s="235"/>
      <c r="TV171" s="235"/>
      <c r="TW171" s="235"/>
      <c r="TX171" s="235"/>
      <c r="TY171" s="235"/>
      <c r="TZ171" s="235"/>
      <c r="UA171" s="235"/>
      <c r="UB171" s="235"/>
      <c r="UC171" s="235"/>
      <c r="UD171" s="235"/>
      <c r="UE171" s="235"/>
      <c r="UF171" s="235"/>
      <c r="UG171" s="235"/>
      <c r="UH171" s="235"/>
      <c r="UI171" s="235"/>
      <c r="UJ171" s="235"/>
      <c r="UK171" s="235"/>
      <c r="UL171" s="235"/>
      <c r="UM171" s="235"/>
      <c r="UN171" s="235"/>
      <c r="UO171" s="235"/>
      <c r="UP171" s="235"/>
      <c r="UQ171" s="235"/>
      <c r="UR171" s="235"/>
      <c r="US171" s="235"/>
      <c r="UT171" s="235"/>
      <c r="UU171" s="235"/>
      <c r="UV171" s="235"/>
      <c r="UW171" s="235"/>
      <c r="UX171" s="235"/>
      <c r="UY171" s="235"/>
      <c r="UZ171" s="235"/>
      <c r="VA171" s="235"/>
      <c r="VB171" s="235"/>
      <c r="VC171" s="235"/>
      <c r="VD171" s="235"/>
      <c r="VE171" s="235"/>
      <c r="VF171" s="235"/>
      <c r="VG171" s="235"/>
      <c r="VH171" s="235"/>
      <c r="VI171" s="235"/>
      <c r="VJ171" s="235"/>
      <c r="VK171" s="235"/>
      <c r="VL171" s="235"/>
      <c r="VM171" s="235"/>
      <c r="VN171" s="235"/>
      <c r="VO171" s="235"/>
      <c r="VP171" s="235"/>
      <c r="VQ171" s="235"/>
      <c r="VR171" s="235"/>
      <c r="VS171" s="235"/>
      <c r="VT171" s="235"/>
      <c r="VU171" s="235"/>
      <c r="VV171" s="235"/>
      <c r="VW171" s="235"/>
      <c r="VX171" s="235"/>
      <c r="VY171" s="235"/>
      <c r="VZ171" s="235"/>
      <c r="WA171" s="235"/>
      <c r="WB171" s="235"/>
      <c r="WC171" s="235"/>
      <c r="WD171" s="235"/>
      <c r="WE171" s="235"/>
      <c r="WF171" s="235"/>
      <c r="WG171" s="235"/>
      <c r="WH171" s="235"/>
      <c r="WI171" s="235"/>
      <c r="WJ171" s="235"/>
      <c r="WK171" s="235"/>
      <c r="WL171" s="235"/>
      <c r="WM171" s="235"/>
      <c r="WN171" s="235"/>
      <c r="WO171" s="235"/>
      <c r="WP171" s="235"/>
      <c r="WQ171" s="235"/>
      <c r="WR171" s="235"/>
      <c r="WS171" s="235"/>
      <c r="WT171" s="235"/>
      <c r="WU171" s="235"/>
      <c r="WV171" s="235"/>
      <c r="WW171" s="235"/>
      <c r="WX171" s="235"/>
      <c r="WY171" s="235"/>
      <c r="WZ171" s="235"/>
      <c r="XA171" s="235"/>
      <c r="XB171" s="235"/>
      <c r="XC171" s="235"/>
      <c r="XD171" s="235"/>
      <c r="XE171" s="235"/>
      <c r="XF171" s="235"/>
      <c r="XG171" s="235"/>
      <c r="XH171" s="235"/>
      <c r="XI171" s="235"/>
      <c r="XJ171" s="235"/>
      <c r="XK171" s="235"/>
      <c r="XL171" s="235"/>
      <c r="XM171" s="235"/>
      <c r="XN171" s="235"/>
      <c r="XO171" s="235"/>
      <c r="XP171" s="235"/>
      <c r="XQ171" s="235"/>
      <c r="XR171" s="235"/>
      <c r="XS171" s="235"/>
      <c r="XT171" s="235"/>
      <c r="XU171" s="235"/>
      <c r="XV171" s="235"/>
      <c r="XW171" s="235"/>
      <c r="XX171" s="235"/>
      <c r="XY171" s="235"/>
      <c r="XZ171" s="235"/>
      <c r="YA171" s="235"/>
      <c r="YB171" s="235"/>
      <c r="YC171" s="235"/>
      <c r="YD171" s="235"/>
      <c r="YE171" s="235"/>
      <c r="YF171" s="235"/>
      <c r="YG171" s="235"/>
      <c r="YH171" s="235"/>
      <c r="YI171" s="235"/>
      <c r="YJ171" s="235"/>
      <c r="YK171" s="235"/>
      <c r="YL171" s="235"/>
      <c r="YM171" s="235"/>
      <c r="YN171" s="235"/>
      <c r="YO171" s="235"/>
      <c r="YP171" s="235"/>
      <c r="YQ171" s="235"/>
      <c r="YR171" s="235"/>
      <c r="YS171" s="235"/>
      <c r="YT171" s="235"/>
      <c r="YU171" s="235"/>
      <c r="YV171" s="235"/>
      <c r="YW171" s="235"/>
      <c r="YX171" s="235"/>
      <c r="YY171" s="235"/>
      <c r="YZ171" s="235"/>
      <c r="ZA171" s="235"/>
      <c r="ZB171" s="235"/>
      <c r="ZC171" s="235"/>
      <c r="ZD171" s="235"/>
      <c r="ZE171" s="235"/>
      <c r="ZF171" s="235"/>
      <c r="ZG171" s="235"/>
      <c r="ZH171" s="235"/>
      <c r="ZI171" s="235"/>
      <c r="ZJ171" s="235"/>
      <c r="ZK171" s="235"/>
      <c r="ZL171" s="235"/>
      <c r="ZM171" s="235"/>
      <c r="ZN171" s="235"/>
      <c r="ZO171" s="235"/>
      <c r="ZP171" s="235"/>
      <c r="ZQ171" s="235"/>
      <c r="ZR171" s="235"/>
      <c r="ZS171" s="235"/>
      <c r="ZT171" s="235"/>
      <c r="ZU171" s="235"/>
      <c r="ZV171" s="235"/>
      <c r="ZW171" s="235"/>
      <c r="ZX171" s="235"/>
      <c r="ZY171" s="235"/>
      <c r="ZZ171" s="235"/>
      <c r="AAA171" s="235"/>
      <c r="AAB171" s="235"/>
      <c r="AAC171" s="235"/>
      <c r="AAD171" s="235"/>
      <c r="AAE171" s="235"/>
      <c r="AAF171" s="235"/>
      <c r="AAG171" s="235"/>
      <c r="AAH171" s="235"/>
      <c r="AAI171" s="235"/>
      <c r="AAJ171" s="235"/>
      <c r="AAK171" s="235"/>
      <c r="AAL171" s="235"/>
      <c r="AAM171" s="235"/>
      <c r="AAN171" s="235"/>
      <c r="AAO171" s="235"/>
      <c r="AAP171" s="235"/>
      <c r="AAQ171" s="235"/>
      <c r="AAR171" s="235"/>
      <c r="AAS171" s="235"/>
      <c r="AAT171" s="235"/>
      <c r="AAU171" s="235"/>
      <c r="AAV171" s="235"/>
      <c r="AAW171" s="235"/>
      <c r="AAX171" s="235"/>
      <c r="AAY171" s="235"/>
      <c r="AAZ171" s="235"/>
      <c r="ABA171" s="235"/>
      <c r="ABB171" s="235"/>
      <c r="ABC171" s="235"/>
      <c r="ABD171" s="235"/>
      <c r="ABE171" s="235"/>
      <c r="ABF171" s="235"/>
      <c r="ABG171" s="235"/>
      <c r="ABH171" s="235"/>
      <c r="ABI171" s="235"/>
      <c r="ABJ171" s="235"/>
      <c r="ABK171" s="235"/>
      <c r="ABL171" s="235"/>
      <c r="ABM171" s="235"/>
      <c r="ABN171" s="235"/>
      <c r="ABO171" s="235"/>
      <c r="ABP171" s="235"/>
      <c r="ABQ171" s="235"/>
      <c r="ABR171" s="235"/>
      <c r="ABS171" s="235"/>
      <c r="ABT171" s="235"/>
      <c r="ABU171" s="235"/>
      <c r="ABV171" s="235"/>
      <c r="ABW171" s="235"/>
      <c r="ABX171" s="235"/>
      <c r="ABY171" s="235"/>
      <c r="ABZ171" s="235"/>
      <c r="ACA171" s="235"/>
      <c r="ACB171" s="235"/>
      <c r="ACC171" s="235"/>
      <c r="ACD171" s="235"/>
      <c r="ACE171" s="235"/>
      <c r="ACF171" s="235"/>
      <c r="ACG171" s="235"/>
      <c r="ACH171" s="235"/>
      <c r="ACI171" s="235"/>
      <c r="ACJ171" s="235"/>
      <c r="ACK171" s="235"/>
      <c r="ACL171" s="235"/>
      <c r="ACM171" s="235"/>
      <c r="ACN171" s="235"/>
      <c r="ACO171" s="235"/>
      <c r="ACP171" s="235"/>
      <c r="ACQ171" s="235"/>
      <c r="ACR171" s="235"/>
      <c r="ACS171" s="235"/>
      <c r="ACT171" s="235"/>
      <c r="ACU171" s="235"/>
      <c r="ACV171" s="235"/>
      <c r="ACW171" s="235"/>
      <c r="ACX171" s="235"/>
      <c r="ACY171" s="235"/>
      <c r="ACZ171" s="235"/>
      <c r="ADA171" s="235"/>
      <c r="ADB171" s="235"/>
      <c r="ADC171" s="235"/>
      <c r="ADD171" s="235"/>
      <c r="ADE171" s="235"/>
      <c r="ADF171" s="235"/>
      <c r="ADG171" s="235"/>
      <c r="ADH171" s="235"/>
      <c r="ADI171" s="235"/>
      <c r="ADJ171" s="235"/>
      <c r="ADK171" s="235"/>
      <c r="ADL171" s="235"/>
      <c r="ADM171" s="235"/>
      <c r="ADN171" s="235"/>
      <c r="ADO171" s="235"/>
      <c r="ADP171" s="235"/>
      <c r="ADQ171" s="235"/>
      <c r="ADR171" s="235"/>
      <c r="ADS171" s="235"/>
      <c r="ADT171" s="235"/>
      <c r="ADU171" s="235"/>
      <c r="ADV171" s="235"/>
      <c r="ADW171" s="235"/>
      <c r="ADX171" s="235"/>
      <c r="ADY171" s="235"/>
      <c r="ADZ171" s="235"/>
      <c r="AEA171" s="235"/>
      <c r="AEB171" s="235"/>
      <c r="AEC171" s="235"/>
      <c r="AED171" s="235"/>
      <c r="AEE171" s="235"/>
      <c r="AEF171" s="235"/>
      <c r="AEG171" s="235"/>
      <c r="AEH171" s="235"/>
      <c r="AEI171" s="235"/>
      <c r="AEJ171" s="235"/>
      <c r="AEK171" s="235"/>
      <c r="AEL171" s="235"/>
      <c r="AEM171" s="235"/>
      <c r="AEN171" s="235"/>
      <c r="AEO171" s="235"/>
      <c r="AEP171" s="235"/>
      <c r="AEQ171" s="235"/>
      <c r="AER171" s="235"/>
      <c r="AES171" s="235"/>
      <c r="AET171" s="235"/>
      <c r="AEU171" s="235"/>
      <c r="AEV171" s="235"/>
      <c r="AEW171" s="235"/>
      <c r="AEX171" s="235"/>
      <c r="AEY171" s="235"/>
      <c r="AEZ171" s="235"/>
      <c r="AFA171" s="235"/>
      <c r="AFB171" s="235"/>
      <c r="AFC171" s="235"/>
      <c r="AFD171" s="235"/>
      <c r="AFE171" s="235"/>
      <c r="AFF171" s="235"/>
      <c r="AFG171" s="235"/>
      <c r="AFH171" s="235"/>
      <c r="AFI171" s="235"/>
      <c r="AFJ171" s="235"/>
      <c r="AFK171" s="235"/>
      <c r="AFL171" s="235"/>
      <c r="AFM171" s="235"/>
      <c r="AFN171" s="235"/>
      <c r="AFO171" s="235"/>
      <c r="AFP171" s="235"/>
      <c r="AFQ171" s="235"/>
      <c r="AFR171" s="235"/>
      <c r="AFS171" s="235"/>
      <c r="AFT171" s="235"/>
      <c r="AFU171" s="235"/>
      <c r="AFV171" s="235"/>
      <c r="AFW171" s="235"/>
      <c r="AFX171" s="235"/>
      <c r="AFY171" s="235"/>
      <c r="AFZ171" s="235"/>
      <c r="AGA171" s="235"/>
      <c r="AGB171" s="235"/>
      <c r="AGC171" s="235"/>
      <c r="AGD171" s="235"/>
      <c r="AGE171" s="235"/>
      <c r="AGF171" s="235"/>
      <c r="AGG171" s="235"/>
      <c r="AGH171" s="235"/>
      <c r="AGI171" s="235"/>
      <c r="AGJ171" s="235"/>
      <c r="AGK171" s="235"/>
      <c r="AGL171" s="235"/>
      <c r="AGM171" s="235"/>
      <c r="AGN171" s="235"/>
      <c r="AGO171" s="235"/>
      <c r="AGP171" s="235"/>
      <c r="AGQ171" s="235"/>
      <c r="AGR171" s="235"/>
      <c r="AGS171" s="235"/>
      <c r="AGT171" s="235"/>
      <c r="AGU171" s="235"/>
      <c r="AGV171" s="235"/>
      <c r="AGW171" s="235"/>
      <c r="AGX171" s="235"/>
      <c r="AGY171" s="235"/>
      <c r="AGZ171" s="235"/>
      <c r="AHA171" s="235"/>
      <c r="AHB171" s="235"/>
      <c r="AHC171" s="235"/>
      <c r="AHD171" s="235"/>
      <c r="AHE171" s="235"/>
      <c r="AHF171" s="235"/>
      <c r="AHG171" s="235"/>
      <c r="AHH171" s="235"/>
      <c r="AHI171" s="235"/>
      <c r="AHJ171" s="235"/>
      <c r="AHK171" s="235"/>
      <c r="AHL171" s="235"/>
      <c r="AHM171" s="235"/>
      <c r="AHN171" s="235"/>
      <c r="AHO171" s="235"/>
      <c r="AHP171" s="235"/>
      <c r="AHQ171" s="235"/>
      <c r="AHR171" s="235"/>
      <c r="AHS171" s="235"/>
      <c r="AHT171" s="235"/>
      <c r="AHU171" s="235"/>
      <c r="AHV171" s="235"/>
      <c r="AHW171" s="235"/>
      <c r="AHX171" s="235"/>
      <c r="AHY171" s="235"/>
      <c r="AHZ171" s="235"/>
      <c r="AIA171" s="235"/>
      <c r="AIB171" s="235"/>
      <c r="AIC171" s="235"/>
      <c r="AID171" s="235"/>
      <c r="AIE171" s="235"/>
      <c r="AIF171" s="235"/>
      <c r="AIG171" s="235"/>
      <c r="AIH171" s="235"/>
      <c r="AII171" s="235"/>
      <c r="AIJ171" s="235"/>
      <c r="AIK171" s="235"/>
      <c r="AIL171" s="235"/>
      <c r="AIM171" s="235"/>
      <c r="AIN171" s="235"/>
      <c r="AIO171" s="235"/>
      <c r="AIP171" s="235"/>
      <c r="AIQ171" s="235"/>
      <c r="AIR171" s="235"/>
      <c r="AIS171" s="235"/>
      <c r="AIT171" s="235"/>
      <c r="AIU171" s="235"/>
      <c r="AIV171" s="235"/>
      <c r="AIW171" s="235"/>
      <c r="AIX171" s="235"/>
      <c r="AIY171" s="235"/>
      <c r="AIZ171" s="235"/>
      <c r="AJA171" s="235"/>
      <c r="AJB171" s="235"/>
      <c r="AJC171" s="235"/>
      <c r="AJD171" s="235"/>
      <c r="AJE171" s="235"/>
      <c r="AJF171" s="235"/>
      <c r="AJG171" s="235"/>
      <c r="AJH171" s="235"/>
      <c r="AJI171" s="235"/>
      <c r="AJJ171" s="235"/>
      <c r="AJK171" s="235"/>
      <c r="AJL171" s="235"/>
      <c r="AJM171" s="235"/>
      <c r="AJN171" s="235"/>
      <c r="AJO171" s="235"/>
      <c r="AJP171" s="235"/>
      <c r="AJQ171" s="235"/>
      <c r="AJR171" s="235"/>
      <c r="AJS171" s="235"/>
      <c r="AJT171" s="235"/>
      <c r="AJU171" s="235"/>
      <c r="AJV171" s="235"/>
      <c r="AJW171" s="235"/>
      <c r="AJX171" s="235"/>
      <c r="AJY171" s="235"/>
      <c r="AJZ171" s="235"/>
      <c r="AKA171" s="235"/>
      <c r="AKB171" s="235"/>
      <c r="AKC171" s="235"/>
      <c r="AKD171" s="235"/>
      <c r="AKE171" s="235"/>
      <c r="AKF171" s="235"/>
      <c r="AKG171" s="235"/>
      <c r="AKH171" s="235"/>
      <c r="AKI171" s="235"/>
      <c r="AKJ171" s="235"/>
      <c r="AKK171" s="235"/>
      <c r="AKL171" s="235"/>
      <c r="AKM171" s="235"/>
      <c r="AKN171" s="235"/>
      <c r="AKO171" s="235"/>
      <c r="AKP171" s="235"/>
      <c r="AKQ171" s="235"/>
      <c r="AKR171" s="235"/>
      <c r="AKS171" s="235"/>
      <c r="AKT171" s="235"/>
      <c r="AKU171" s="235"/>
      <c r="AKV171" s="235"/>
      <c r="AKW171" s="235"/>
      <c r="AKX171" s="235"/>
      <c r="AKY171" s="235"/>
      <c r="AKZ171" s="235"/>
      <c r="ALA171" s="235"/>
      <c r="ALB171" s="235"/>
      <c r="ALC171" s="235"/>
      <c r="ALD171" s="235"/>
      <c r="ALE171" s="235"/>
      <c r="ALF171" s="235"/>
      <c r="ALG171" s="235"/>
      <c r="ALH171" s="235"/>
      <c r="ALI171" s="235"/>
      <c r="ALJ171" s="235"/>
      <c r="ALK171" s="235"/>
      <c r="ALL171" s="235"/>
      <c r="ALM171" s="235"/>
      <c r="ALN171" s="235"/>
      <c r="ALO171" s="235"/>
      <c r="ALP171" s="235"/>
      <c r="ALQ171" s="235"/>
      <c r="ALR171" s="235"/>
      <c r="ALS171" s="235"/>
      <c r="ALT171" s="235"/>
      <c r="ALU171" s="235"/>
      <c r="ALV171" s="235"/>
      <c r="ALW171" s="235"/>
      <c r="ALX171" s="235"/>
      <c r="ALY171" s="235"/>
      <c r="ALZ171" s="235"/>
      <c r="AMA171" s="235"/>
      <c r="AMB171" s="235"/>
      <c r="AMC171" s="235"/>
      <c r="AMD171" s="235"/>
      <c r="AME171" s="235"/>
      <c r="AMF171" s="235"/>
      <c r="AMG171" s="235"/>
      <c r="AMH171" s="235"/>
      <c r="AMI171" s="235"/>
      <c r="AMJ171" s="235"/>
      <c r="AMK171" s="235"/>
      <c r="AML171" s="235"/>
      <c r="AMM171" s="235"/>
      <c r="AMN171" s="235"/>
      <c r="AMO171" s="235"/>
      <c r="AMP171" s="235"/>
      <c r="AMQ171" s="235"/>
      <c r="AMR171" s="235"/>
      <c r="AMS171" s="235"/>
      <c r="AMT171" s="235"/>
      <c r="AMU171" s="235"/>
      <c r="AMV171" s="235"/>
      <c r="AMW171" s="235"/>
      <c r="AMX171" s="235"/>
      <c r="AMY171" s="235"/>
      <c r="AMZ171" s="235"/>
      <c r="ANA171" s="235"/>
      <c r="ANB171" s="235"/>
      <c r="ANC171" s="235"/>
      <c r="AND171" s="235"/>
      <c r="ANE171" s="235"/>
      <c r="ANF171" s="235"/>
      <c r="ANG171" s="235"/>
      <c r="ANH171" s="235"/>
      <c r="ANI171" s="235"/>
      <c r="ANJ171" s="235"/>
      <c r="ANK171" s="235"/>
      <c r="ANL171" s="235"/>
      <c r="ANM171" s="235"/>
      <c r="ANN171" s="235"/>
      <c r="ANO171" s="235"/>
      <c r="ANP171" s="235"/>
      <c r="ANQ171" s="235"/>
      <c r="ANR171" s="235"/>
      <c r="ANS171" s="235"/>
      <c r="ANT171" s="235"/>
      <c r="ANU171" s="235"/>
      <c r="ANV171" s="235"/>
      <c r="ANW171" s="235"/>
      <c r="ANX171" s="235"/>
      <c r="ANY171" s="235"/>
      <c r="ANZ171" s="235"/>
      <c r="AOA171" s="235"/>
      <c r="AOB171" s="235"/>
      <c r="AOC171" s="235"/>
      <c r="AOD171" s="235"/>
      <c r="AOE171" s="235"/>
      <c r="AOF171" s="235"/>
      <c r="AOG171" s="235"/>
      <c r="AOH171" s="235"/>
      <c r="AOI171" s="235"/>
      <c r="AOJ171" s="235"/>
      <c r="AOK171" s="235"/>
      <c r="AOL171" s="235"/>
      <c r="AOM171" s="235"/>
      <c r="AON171" s="235"/>
      <c r="AOO171" s="235"/>
      <c r="AOP171" s="235"/>
      <c r="AOQ171" s="235"/>
      <c r="AOR171" s="235"/>
      <c r="AOS171" s="235"/>
      <c r="AOT171" s="235"/>
      <c r="AOU171" s="235"/>
      <c r="AOV171" s="235"/>
      <c r="AOW171" s="235"/>
      <c r="AOX171" s="235"/>
      <c r="AOY171" s="235"/>
      <c r="AOZ171" s="235"/>
      <c r="APA171" s="235"/>
      <c r="APB171" s="235"/>
      <c r="APC171" s="235"/>
      <c r="APD171" s="235"/>
      <c r="APE171" s="235"/>
      <c r="APF171" s="235"/>
      <c r="APG171" s="235"/>
      <c r="APH171" s="235"/>
      <c r="API171" s="235"/>
      <c r="APJ171" s="235"/>
      <c r="APK171" s="235"/>
      <c r="APL171" s="235"/>
      <c r="APM171" s="235"/>
      <c r="APN171" s="235"/>
      <c r="APO171" s="235"/>
      <c r="APP171" s="235"/>
      <c r="APQ171" s="235"/>
      <c r="APR171" s="235"/>
      <c r="APS171" s="235"/>
      <c r="APT171" s="235"/>
      <c r="APU171" s="235"/>
      <c r="APV171" s="235"/>
      <c r="APW171" s="235"/>
      <c r="APX171" s="235"/>
      <c r="APY171" s="235"/>
      <c r="APZ171" s="235"/>
      <c r="AQA171" s="235"/>
      <c r="AQB171" s="235"/>
      <c r="AQC171" s="235"/>
      <c r="AQD171" s="235"/>
      <c r="AQE171" s="235"/>
      <c r="AQF171" s="235"/>
      <c r="AQG171" s="235"/>
      <c r="AQH171" s="235"/>
      <c r="AQI171" s="235"/>
      <c r="AQJ171" s="235"/>
      <c r="AQK171" s="235"/>
      <c r="AQL171" s="235"/>
      <c r="AQM171" s="235"/>
      <c r="AQN171" s="235"/>
      <c r="AQO171" s="235"/>
      <c r="AQP171" s="235"/>
      <c r="AQQ171" s="235"/>
      <c r="AQR171" s="235"/>
      <c r="AQS171" s="235"/>
      <c r="AQT171" s="235"/>
      <c r="AQU171" s="235"/>
      <c r="AQV171" s="235"/>
      <c r="AQW171" s="235"/>
      <c r="AQX171" s="235"/>
      <c r="AQY171" s="235"/>
      <c r="AQZ171" s="235"/>
      <c r="ARA171" s="235"/>
      <c r="ARB171" s="235"/>
      <c r="ARC171" s="235"/>
      <c r="ARD171" s="235"/>
      <c r="ARE171" s="235"/>
      <c r="ARF171" s="235"/>
      <c r="ARG171" s="235"/>
      <c r="ARH171" s="235"/>
      <c r="ARI171" s="235"/>
      <c r="ARJ171" s="235"/>
      <c r="ARK171" s="235"/>
      <c r="ARL171" s="235"/>
      <c r="ARM171" s="235"/>
      <c r="ARN171" s="235"/>
      <c r="ARO171" s="235"/>
      <c r="ARP171" s="235"/>
      <c r="ARQ171" s="235"/>
      <c r="ARR171" s="235"/>
      <c r="ARS171" s="235"/>
      <c r="ART171" s="235"/>
      <c r="ARU171" s="235"/>
      <c r="ARV171" s="235"/>
      <c r="ARW171" s="235"/>
      <c r="ARX171" s="235"/>
      <c r="ARY171" s="235"/>
      <c r="ARZ171" s="235"/>
      <c r="ASA171" s="235"/>
      <c r="ASB171" s="235"/>
      <c r="ASC171" s="235"/>
      <c r="ASD171" s="235"/>
      <c r="ASE171" s="235"/>
      <c r="ASF171" s="235"/>
      <c r="ASG171" s="235"/>
      <c r="ASH171" s="235"/>
      <c r="ASI171" s="235"/>
      <c r="ASJ171" s="235"/>
      <c r="ASK171" s="235"/>
      <c r="ASL171" s="235"/>
      <c r="ASM171" s="235"/>
      <c r="ASN171" s="235"/>
      <c r="ASO171" s="235"/>
      <c r="ASP171" s="235"/>
      <c r="ASQ171" s="235"/>
      <c r="ASR171" s="235"/>
      <c r="ASS171" s="235"/>
      <c r="AST171" s="235"/>
      <c r="ASU171" s="235"/>
      <c r="ASV171" s="235"/>
      <c r="ASW171" s="235"/>
      <c r="ASX171" s="235"/>
      <c r="ASY171" s="235"/>
      <c r="ASZ171" s="235"/>
      <c r="ATA171" s="235"/>
      <c r="ATB171" s="235"/>
      <c r="ATC171" s="235"/>
      <c r="ATD171" s="235"/>
      <c r="ATE171" s="235"/>
      <c r="ATF171" s="235"/>
      <c r="ATG171" s="235"/>
      <c r="ATH171" s="235"/>
      <c r="ATI171" s="235"/>
      <c r="ATJ171" s="235"/>
      <c r="ATK171" s="235"/>
      <c r="ATL171" s="235"/>
      <c r="ATM171" s="235"/>
      <c r="ATN171" s="235"/>
      <c r="ATO171" s="235"/>
      <c r="ATP171" s="235"/>
      <c r="ATQ171" s="235"/>
      <c r="ATR171" s="235"/>
      <c r="ATS171" s="235"/>
      <c r="ATT171" s="235"/>
      <c r="ATU171" s="235"/>
      <c r="ATV171" s="235"/>
      <c r="ATW171" s="235"/>
      <c r="ATX171" s="235"/>
      <c r="ATY171" s="235"/>
      <c r="ATZ171" s="235"/>
      <c r="AUA171" s="235"/>
      <c r="AUB171" s="235"/>
      <c r="AUC171" s="235"/>
      <c r="AUD171" s="235"/>
      <c r="AUE171" s="235"/>
      <c r="AUF171" s="235"/>
      <c r="AUG171" s="235"/>
      <c r="AUH171" s="235"/>
      <c r="AUI171" s="235"/>
      <c r="AUJ171" s="235"/>
      <c r="AUK171" s="235"/>
      <c r="AUL171" s="235"/>
      <c r="AUM171" s="235"/>
      <c r="AUN171" s="235"/>
      <c r="AUO171" s="235"/>
      <c r="AUP171" s="235"/>
      <c r="AUQ171" s="235"/>
      <c r="AUR171" s="235"/>
      <c r="AUS171" s="235"/>
      <c r="AUT171" s="235"/>
      <c r="AUU171" s="235"/>
      <c r="AUV171" s="235"/>
      <c r="AUW171" s="235"/>
      <c r="AUX171" s="235"/>
      <c r="AUY171" s="235"/>
      <c r="AUZ171" s="235"/>
      <c r="AVA171" s="235"/>
      <c r="AVB171" s="235"/>
      <c r="AVC171" s="235"/>
      <c r="AVD171" s="235"/>
      <c r="AVE171" s="235"/>
      <c r="AVF171" s="235"/>
      <c r="AVG171" s="235"/>
      <c r="AVH171" s="235"/>
      <c r="AVI171" s="235"/>
      <c r="AVJ171" s="235"/>
      <c r="AVK171" s="235"/>
      <c r="AVL171" s="235"/>
      <c r="AVM171" s="235"/>
      <c r="AVN171" s="235"/>
      <c r="AVO171" s="235"/>
      <c r="AVP171" s="235"/>
      <c r="AVQ171" s="235"/>
      <c r="AVR171" s="235"/>
      <c r="AVS171" s="235"/>
      <c r="AVT171" s="235"/>
      <c r="AVU171" s="235"/>
      <c r="AVV171" s="235"/>
      <c r="AVW171" s="235"/>
      <c r="AVX171" s="235"/>
      <c r="AVY171" s="235"/>
      <c r="AVZ171" s="235"/>
      <c r="AWA171" s="235"/>
      <c r="AWB171" s="235"/>
      <c r="AWC171" s="235"/>
      <c r="AWD171" s="235"/>
      <c r="AWE171" s="235"/>
      <c r="AWF171" s="235"/>
      <c r="AWG171" s="235"/>
      <c r="AWH171" s="235"/>
      <c r="AWI171" s="235"/>
      <c r="AWJ171" s="235"/>
      <c r="AWK171" s="235"/>
      <c r="AWL171" s="235"/>
      <c r="AWM171" s="235"/>
      <c r="AWN171" s="235"/>
      <c r="AWO171" s="235"/>
      <c r="AWP171" s="235"/>
      <c r="AWQ171" s="235"/>
      <c r="AWR171" s="235"/>
      <c r="AWS171" s="235"/>
      <c r="AWT171" s="235"/>
      <c r="AWU171" s="235"/>
      <c r="AWV171" s="235"/>
      <c r="AWW171" s="235"/>
      <c r="AWX171" s="235"/>
      <c r="AWY171" s="235"/>
      <c r="AWZ171" s="235"/>
      <c r="AXA171" s="235"/>
      <c r="AXB171" s="235"/>
      <c r="AXC171" s="235"/>
      <c r="AXD171" s="235"/>
      <c r="AXE171" s="235"/>
      <c r="AXF171" s="235"/>
      <c r="AXG171" s="235"/>
      <c r="AXH171" s="235"/>
      <c r="AXI171" s="235"/>
      <c r="AXJ171" s="235"/>
      <c r="AXK171" s="235"/>
      <c r="AXL171" s="235"/>
      <c r="AXM171" s="235"/>
      <c r="AXN171" s="235"/>
      <c r="AXO171" s="235"/>
      <c r="AXP171" s="235"/>
      <c r="AXQ171" s="235"/>
      <c r="AXR171" s="235"/>
      <c r="AXS171" s="235"/>
      <c r="AXT171" s="235"/>
      <c r="AXU171" s="235"/>
      <c r="AXV171" s="235"/>
      <c r="AXW171" s="235"/>
      <c r="AXX171" s="235"/>
      <c r="AXY171" s="235"/>
      <c r="AXZ171" s="235"/>
      <c r="AYA171" s="235"/>
      <c r="AYB171" s="235"/>
      <c r="AYC171" s="235"/>
      <c r="AYD171" s="235"/>
      <c r="AYE171" s="235"/>
      <c r="AYF171" s="235"/>
      <c r="AYG171" s="235"/>
      <c r="AYH171" s="235"/>
      <c r="AYI171" s="235"/>
      <c r="AYJ171" s="235"/>
      <c r="AYK171" s="235"/>
      <c r="AYL171" s="235"/>
      <c r="AYM171" s="235"/>
      <c r="AYN171" s="235"/>
      <c r="AYO171" s="235"/>
      <c r="AYP171" s="235"/>
      <c r="AYQ171" s="235"/>
      <c r="AYR171" s="235"/>
      <c r="AYS171" s="235"/>
      <c r="AYT171" s="235"/>
      <c r="AYU171" s="235"/>
      <c r="AYV171" s="235"/>
      <c r="AYW171" s="235"/>
      <c r="AYX171" s="235"/>
      <c r="AYY171" s="235"/>
      <c r="AYZ171" s="235"/>
      <c r="AZA171" s="235"/>
      <c r="AZB171" s="235"/>
      <c r="AZC171" s="235"/>
      <c r="AZD171" s="235"/>
      <c r="AZE171" s="235"/>
      <c r="AZF171" s="235"/>
      <c r="AZG171" s="235"/>
      <c r="AZH171" s="235"/>
      <c r="AZI171" s="235"/>
      <c r="AZJ171" s="235"/>
      <c r="AZK171" s="235"/>
      <c r="AZL171" s="235"/>
      <c r="AZM171" s="235"/>
      <c r="AZN171" s="235"/>
      <c r="AZO171" s="235"/>
      <c r="AZP171" s="235"/>
      <c r="AZQ171" s="235"/>
      <c r="AZR171" s="235"/>
      <c r="AZS171" s="235"/>
      <c r="AZT171" s="235"/>
      <c r="AZU171" s="235"/>
      <c r="AZV171" s="235"/>
      <c r="AZW171" s="235"/>
      <c r="AZX171" s="235"/>
      <c r="AZY171" s="235"/>
      <c r="AZZ171" s="235"/>
      <c r="BAA171" s="235"/>
      <c r="BAB171" s="235"/>
      <c r="BAC171" s="235"/>
      <c r="BAD171" s="235"/>
      <c r="BAE171" s="235"/>
      <c r="BAF171" s="235"/>
      <c r="BAG171" s="235"/>
      <c r="BAH171" s="235"/>
      <c r="BAI171" s="235"/>
      <c r="BAJ171" s="235"/>
      <c r="BAK171" s="235"/>
      <c r="BAL171" s="235"/>
      <c r="BAM171" s="235"/>
      <c r="BAN171" s="235"/>
      <c r="BAO171" s="235"/>
      <c r="BAP171" s="235"/>
      <c r="BAQ171" s="235"/>
      <c r="BAR171" s="235"/>
      <c r="BAS171" s="235"/>
      <c r="BAT171" s="235"/>
      <c r="BAU171" s="235"/>
      <c r="BAV171" s="235"/>
      <c r="BAW171" s="235"/>
      <c r="BAX171" s="235"/>
      <c r="BAY171" s="235"/>
      <c r="BAZ171" s="235"/>
      <c r="BBA171" s="235"/>
      <c r="BBB171" s="235"/>
      <c r="BBC171" s="235"/>
      <c r="BBD171" s="235"/>
      <c r="BBE171" s="235"/>
      <c r="BBF171" s="235"/>
      <c r="BBG171" s="235"/>
      <c r="BBH171" s="235"/>
      <c r="BBI171" s="235"/>
      <c r="BBJ171" s="235"/>
      <c r="BBK171" s="235"/>
      <c r="BBL171" s="235"/>
      <c r="BBM171" s="235"/>
      <c r="BBN171" s="235"/>
      <c r="BBO171" s="235"/>
      <c r="BBP171" s="235"/>
      <c r="BBQ171" s="235"/>
      <c r="BBR171" s="235"/>
      <c r="BBS171" s="235"/>
      <c r="BBT171" s="235"/>
      <c r="BBU171" s="235"/>
      <c r="BBV171" s="235"/>
      <c r="BBW171" s="235"/>
      <c r="BBX171" s="235"/>
      <c r="BBY171" s="235"/>
      <c r="BBZ171" s="235"/>
      <c r="BCA171" s="235"/>
      <c r="BCB171" s="235"/>
      <c r="BCC171" s="235"/>
      <c r="BCD171" s="235"/>
      <c r="BCE171" s="235"/>
      <c r="BCF171" s="235"/>
      <c r="BCG171" s="235"/>
      <c r="BCH171" s="235"/>
      <c r="BCI171" s="235"/>
      <c r="BCJ171" s="235"/>
      <c r="BCK171" s="235"/>
      <c r="BCL171" s="235"/>
      <c r="BCM171" s="235"/>
      <c r="BCN171" s="235"/>
      <c r="BCO171" s="235"/>
      <c r="BCP171" s="235"/>
      <c r="BCQ171" s="235"/>
      <c r="BCR171" s="235"/>
      <c r="BCS171" s="235"/>
      <c r="BCT171" s="235"/>
      <c r="BCU171" s="235"/>
      <c r="BCV171" s="235"/>
      <c r="BCW171" s="235"/>
      <c r="BCX171" s="235"/>
      <c r="BCY171" s="235"/>
      <c r="BCZ171" s="235"/>
      <c r="BDA171" s="235"/>
      <c r="BDB171" s="235"/>
      <c r="BDC171" s="235"/>
      <c r="BDD171" s="235"/>
      <c r="BDE171" s="235"/>
      <c r="BDF171" s="235"/>
      <c r="BDG171" s="235"/>
      <c r="BDH171" s="235"/>
      <c r="BDI171" s="235"/>
      <c r="BDJ171" s="235"/>
      <c r="BDK171" s="235"/>
      <c r="BDL171" s="235"/>
      <c r="BDM171" s="235"/>
      <c r="BDN171" s="235"/>
      <c r="BDO171" s="235"/>
      <c r="BDP171" s="235"/>
      <c r="BDQ171" s="235"/>
      <c r="BDR171" s="235"/>
      <c r="BDS171" s="235"/>
      <c r="BDT171" s="235"/>
      <c r="BDU171" s="235"/>
      <c r="BDV171" s="235"/>
      <c r="BDW171" s="235"/>
      <c r="BDX171" s="235"/>
      <c r="BDY171" s="235"/>
      <c r="BDZ171" s="235"/>
      <c r="BEA171" s="235"/>
      <c r="BEB171" s="235"/>
      <c r="BEC171" s="235"/>
      <c r="BED171" s="235"/>
      <c r="BEE171" s="235"/>
      <c r="BEF171" s="235"/>
      <c r="BEG171" s="235"/>
      <c r="BEH171" s="235"/>
      <c r="BEI171" s="235"/>
    </row>
    <row r="172" spans="1:1491" s="143" customFormat="1" ht="15" customHeight="1" x14ac:dyDescent="0.25">
      <c r="A172" s="218" t="s">
        <v>1156</v>
      </c>
      <c r="B172" s="311" t="s">
        <v>2507</v>
      </c>
      <c r="C172" s="325">
        <v>44562</v>
      </c>
      <c r="D172" s="319">
        <v>46203</v>
      </c>
      <c r="E172" s="318"/>
      <c r="F172" s="318"/>
      <c r="G172" s="314">
        <v>300</v>
      </c>
      <c r="H172" s="318">
        <v>300</v>
      </c>
      <c r="I172" s="318"/>
      <c r="J172" s="318">
        <f t="shared" ref="J172:J173" si="38">H172/23.742</f>
        <v>12.635835228708617</v>
      </c>
      <c r="K172" s="185"/>
      <c r="L172" s="191"/>
      <c r="M172" s="191"/>
      <c r="N172" s="234" t="s">
        <v>918</v>
      </c>
      <c r="O172" s="465">
        <v>0</v>
      </c>
      <c r="P172" s="465">
        <v>0</v>
      </c>
      <c r="Q172" s="465">
        <v>0</v>
      </c>
      <c r="R172" s="465">
        <v>0</v>
      </c>
      <c r="S172" s="465">
        <v>0</v>
      </c>
      <c r="T172" s="465">
        <v>0</v>
      </c>
      <c r="U172" s="465">
        <v>300</v>
      </c>
      <c r="V172" s="465">
        <v>0</v>
      </c>
      <c r="W172" s="259" t="s">
        <v>924</v>
      </c>
      <c r="X172" s="487" t="s">
        <v>924</v>
      </c>
      <c r="Y172" s="259" t="s">
        <v>924</v>
      </c>
      <c r="Z172" s="455" t="s">
        <v>1118</v>
      </c>
      <c r="AA172" s="263" t="s">
        <v>1466</v>
      </c>
      <c r="AB172" s="263" t="s">
        <v>1467</v>
      </c>
      <c r="AC172" s="456" t="s">
        <v>924</v>
      </c>
      <c r="AD172" s="263" t="s">
        <v>924</v>
      </c>
      <c r="AE172" s="263" t="s">
        <v>1468</v>
      </c>
      <c r="AF172" s="461" t="s">
        <v>1469</v>
      </c>
      <c r="AG172" s="292" t="s">
        <v>460</v>
      </c>
      <c r="AH172" s="259" t="s">
        <v>1470</v>
      </c>
      <c r="AI172" s="516">
        <v>1</v>
      </c>
      <c r="AJ172" s="516">
        <v>0.4</v>
      </c>
      <c r="AK172" s="259"/>
      <c r="AL172" s="500">
        <v>0</v>
      </c>
      <c r="AM172" s="364">
        <f t="shared" si="36"/>
        <v>300</v>
      </c>
      <c r="AN172" s="364">
        <f t="shared" si="37"/>
        <v>0</v>
      </c>
      <c r="AO172" s="231"/>
      <c r="AP172" s="235"/>
      <c r="AQ172" s="385" t="s">
        <v>942</v>
      </c>
      <c r="AR172" s="385" t="s">
        <v>1471</v>
      </c>
      <c r="AS172" s="385" t="s">
        <v>942</v>
      </c>
      <c r="AT172" s="385" t="s">
        <v>1472</v>
      </c>
      <c r="AU172" s="385" t="s">
        <v>942</v>
      </c>
      <c r="AV172" s="385" t="s">
        <v>1473</v>
      </c>
      <c r="AW172" s="385" t="s">
        <v>942</v>
      </c>
      <c r="AX172" s="385" t="s">
        <v>1474</v>
      </c>
      <c r="AY172" s="385" t="s">
        <v>942</v>
      </c>
      <c r="AZ172" s="385" t="s">
        <v>1475</v>
      </c>
      <c r="BA172" s="385" t="s">
        <v>942</v>
      </c>
      <c r="BB172" s="385" t="s">
        <v>1476</v>
      </c>
      <c r="BC172" s="385"/>
      <c r="BD172" s="385" t="s">
        <v>717</v>
      </c>
      <c r="BE172" s="385"/>
      <c r="BF172" s="385" t="s">
        <v>717</v>
      </c>
      <c r="BG172" s="385"/>
      <c r="BH172" s="385" t="s">
        <v>717</v>
      </c>
      <c r="BI172" s="385"/>
      <c r="BJ172" s="385" t="s">
        <v>717</v>
      </c>
      <c r="BK172" s="385"/>
      <c r="BL172" s="385" t="s">
        <v>717</v>
      </c>
      <c r="BM172" s="385"/>
      <c r="BN172" s="385" t="s">
        <v>717</v>
      </c>
      <c r="BO172" s="385"/>
      <c r="BP172" s="235"/>
      <c r="BQ172" s="235"/>
      <c r="BR172" s="235"/>
      <c r="BS172" s="235"/>
      <c r="BT172" s="235"/>
      <c r="BU172" s="235"/>
      <c r="BV172" s="235"/>
      <c r="BW172" s="235"/>
      <c r="BX172" s="235"/>
      <c r="BY172" s="235"/>
      <c r="BZ172" s="235"/>
      <c r="CA172" s="235"/>
      <c r="CB172" s="235"/>
      <c r="CC172" s="235"/>
      <c r="CD172" s="235"/>
      <c r="CE172" s="235"/>
      <c r="CF172" s="235"/>
      <c r="CG172" s="235"/>
      <c r="CH172" s="235"/>
      <c r="CI172" s="235"/>
      <c r="CJ172" s="235"/>
      <c r="CK172" s="235"/>
      <c r="CL172" s="235"/>
      <c r="CM172" s="235"/>
      <c r="CN172" s="235"/>
      <c r="CO172" s="235"/>
      <c r="CP172" s="235"/>
      <c r="CQ172" s="235"/>
      <c r="CR172" s="235"/>
      <c r="CS172" s="235"/>
      <c r="CT172" s="235"/>
      <c r="CU172" s="235"/>
      <c r="CV172" s="235"/>
      <c r="CW172" s="235"/>
      <c r="CX172" s="235"/>
      <c r="CY172" s="235"/>
      <c r="CZ172" s="235"/>
      <c r="DA172" s="235"/>
      <c r="DB172" s="235"/>
      <c r="DC172" s="235"/>
      <c r="DD172" s="235"/>
      <c r="DE172" s="235"/>
      <c r="DF172" s="235"/>
      <c r="DG172" s="235"/>
      <c r="DH172" s="235"/>
      <c r="DI172" s="235"/>
      <c r="DJ172" s="235"/>
      <c r="DK172" s="235"/>
      <c r="DL172" s="235"/>
      <c r="DM172" s="235"/>
      <c r="DN172" s="235"/>
      <c r="DO172" s="235"/>
      <c r="DP172" s="235"/>
      <c r="DQ172" s="235"/>
      <c r="DR172" s="235"/>
      <c r="DS172" s="235"/>
      <c r="DT172" s="235"/>
      <c r="DU172" s="235"/>
      <c r="DV172" s="235"/>
      <c r="DW172" s="235"/>
      <c r="DX172" s="235"/>
      <c r="DY172" s="235"/>
      <c r="DZ172" s="235"/>
      <c r="EA172" s="235"/>
      <c r="EB172" s="235"/>
      <c r="EC172" s="235"/>
      <c r="ED172" s="235"/>
      <c r="EE172" s="235"/>
      <c r="EF172" s="235"/>
      <c r="EG172" s="235"/>
      <c r="EH172" s="235"/>
      <c r="EI172" s="235"/>
      <c r="EJ172" s="235"/>
      <c r="EK172" s="235"/>
      <c r="EL172" s="235"/>
      <c r="EM172" s="235"/>
      <c r="EN172" s="235"/>
      <c r="EO172" s="235"/>
      <c r="EP172" s="235"/>
      <c r="EQ172" s="235"/>
      <c r="ER172" s="235"/>
      <c r="ES172" s="235"/>
      <c r="ET172" s="235"/>
      <c r="EU172" s="235"/>
      <c r="EV172" s="235"/>
      <c r="EW172" s="235"/>
      <c r="EX172" s="235"/>
      <c r="EY172" s="235"/>
      <c r="EZ172" s="235"/>
      <c r="FA172" s="235"/>
      <c r="FB172" s="235"/>
      <c r="FC172" s="235"/>
      <c r="FD172" s="235"/>
      <c r="FE172" s="235"/>
      <c r="FF172" s="235"/>
      <c r="FG172" s="235"/>
      <c r="FH172" s="235"/>
      <c r="FI172" s="235"/>
      <c r="FJ172" s="235"/>
      <c r="FK172" s="235"/>
      <c r="FL172" s="235"/>
      <c r="FM172" s="235"/>
      <c r="FN172" s="235"/>
      <c r="FO172" s="235"/>
      <c r="FP172" s="235"/>
      <c r="FQ172" s="235"/>
      <c r="FR172" s="235"/>
      <c r="FS172" s="235"/>
      <c r="FT172" s="235"/>
      <c r="FU172" s="235"/>
      <c r="FV172" s="235"/>
      <c r="FW172" s="235"/>
      <c r="FX172" s="235"/>
      <c r="FY172" s="235"/>
      <c r="FZ172" s="235"/>
      <c r="GA172" s="235"/>
      <c r="GB172" s="235"/>
      <c r="GC172" s="235"/>
      <c r="GD172" s="235"/>
      <c r="GE172" s="235"/>
      <c r="GF172" s="235"/>
      <c r="GG172" s="235"/>
      <c r="GH172" s="235"/>
      <c r="GI172" s="235"/>
      <c r="GJ172" s="235"/>
      <c r="GK172" s="235"/>
      <c r="GL172" s="235"/>
      <c r="GM172" s="235"/>
      <c r="GN172" s="235"/>
      <c r="GO172" s="235"/>
      <c r="GP172" s="235"/>
      <c r="GQ172" s="235"/>
      <c r="GR172" s="235"/>
      <c r="GS172" s="235"/>
      <c r="GT172" s="235"/>
      <c r="GU172" s="235"/>
      <c r="GV172" s="235"/>
      <c r="GW172" s="235"/>
      <c r="GX172" s="235"/>
      <c r="GY172" s="235"/>
      <c r="GZ172" s="235"/>
      <c r="HA172" s="235"/>
      <c r="HB172" s="235"/>
      <c r="HC172" s="235"/>
      <c r="HD172" s="235"/>
      <c r="HE172" s="235"/>
      <c r="HF172" s="235"/>
      <c r="HG172" s="235"/>
      <c r="HH172" s="235"/>
      <c r="HI172" s="235"/>
      <c r="HJ172" s="235"/>
      <c r="HK172" s="235"/>
      <c r="HL172" s="235"/>
      <c r="HM172" s="235"/>
      <c r="HN172" s="235"/>
      <c r="HO172" s="235"/>
      <c r="HP172" s="235"/>
      <c r="HQ172" s="235"/>
      <c r="HR172" s="235"/>
      <c r="HS172" s="235"/>
      <c r="HT172" s="235"/>
      <c r="HU172" s="235"/>
      <c r="HV172" s="235"/>
      <c r="HW172" s="235"/>
      <c r="HX172" s="235"/>
      <c r="HY172" s="235"/>
      <c r="HZ172" s="235"/>
      <c r="IA172" s="235"/>
      <c r="IB172" s="235"/>
      <c r="IC172" s="235"/>
      <c r="ID172" s="235"/>
      <c r="IE172" s="235"/>
      <c r="IF172" s="235"/>
      <c r="IG172" s="235"/>
      <c r="IH172" s="235"/>
      <c r="II172" s="235"/>
      <c r="IJ172" s="235"/>
      <c r="IK172" s="235"/>
      <c r="IL172" s="235"/>
      <c r="IM172" s="235"/>
      <c r="IN172" s="235"/>
      <c r="IO172" s="235"/>
      <c r="IP172" s="235"/>
      <c r="IQ172" s="235"/>
      <c r="IR172" s="235"/>
      <c r="IS172" s="235"/>
      <c r="IT172" s="235"/>
      <c r="IU172" s="235"/>
      <c r="IV172" s="235"/>
      <c r="IW172" s="235"/>
      <c r="IX172" s="235"/>
      <c r="IY172" s="235"/>
      <c r="IZ172" s="235"/>
      <c r="JA172" s="235"/>
      <c r="JB172" s="235"/>
      <c r="JC172" s="235"/>
      <c r="JD172" s="235"/>
      <c r="JE172" s="235"/>
      <c r="JF172" s="235"/>
      <c r="JG172" s="235"/>
      <c r="JH172" s="235"/>
      <c r="JI172" s="235"/>
      <c r="JJ172" s="235"/>
      <c r="JK172" s="235"/>
      <c r="JL172" s="235"/>
      <c r="JM172" s="235"/>
      <c r="JN172" s="235"/>
      <c r="JO172" s="235"/>
      <c r="JP172" s="235"/>
      <c r="JQ172" s="235"/>
      <c r="JR172" s="235"/>
      <c r="JS172" s="235"/>
      <c r="JT172" s="235"/>
      <c r="JU172" s="235"/>
      <c r="JV172" s="235"/>
      <c r="JW172" s="235"/>
      <c r="JX172" s="235"/>
      <c r="JY172" s="235"/>
      <c r="JZ172" s="235"/>
      <c r="KA172" s="235"/>
      <c r="KB172" s="235"/>
      <c r="KC172" s="235"/>
      <c r="KD172" s="235"/>
      <c r="KE172" s="235"/>
      <c r="KF172" s="235"/>
      <c r="KG172" s="235"/>
      <c r="KH172" s="235"/>
      <c r="KI172" s="235"/>
      <c r="KJ172" s="235"/>
      <c r="KK172" s="235"/>
      <c r="KL172" s="235"/>
      <c r="KM172" s="235"/>
      <c r="KN172" s="235"/>
      <c r="KO172" s="235"/>
      <c r="KP172" s="235"/>
      <c r="KQ172" s="235"/>
      <c r="KR172" s="235"/>
      <c r="KS172" s="235"/>
      <c r="KT172" s="235"/>
      <c r="KU172" s="235"/>
      <c r="KV172" s="235"/>
      <c r="KW172" s="235"/>
      <c r="KX172" s="235"/>
      <c r="KY172" s="235"/>
      <c r="KZ172" s="235"/>
      <c r="LA172" s="235"/>
      <c r="LB172" s="235"/>
      <c r="LC172" s="235"/>
      <c r="LD172" s="235"/>
      <c r="LE172" s="235"/>
      <c r="LF172" s="235"/>
      <c r="LG172" s="235"/>
      <c r="LH172" s="235"/>
      <c r="LI172" s="235"/>
      <c r="LJ172" s="235"/>
      <c r="LK172" s="235"/>
      <c r="LL172" s="235"/>
      <c r="LM172" s="235"/>
      <c r="LN172" s="235"/>
      <c r="LO172" s="235"/>
      <c r="LP172" s="235"/>
      <c r="LQ172" s="235"/>
      <c r="LR172" s="235"/>
      <c r="LS172" s="235"/>
      <c r="LT172" s="235"/>
      <c r="LU172" s="235"/>
      <c r="LV172" s="235"/>
      <c r="LW172" s="235"/>
      <c r="LX172" s="235"/>
      <c r="LY172" s="235"/>
      <c r="LZ172" s="235"/>
      <c r="MA172" s="235"/>
      <c r="MB172" s="235"/>
      <c r="MC172" s="235"/>
      <c r="MD172" s="235"/>
      <c r="ME172" s="235"/>
      <c r="MF172" s="235"/>
      <c r="MG172" s="235"/>
      <c r="MH172" s="235"/>
      <c r="MI172" s="235"/>
      <c r="MJ172" s="235"/>
      <c r="MK172" s="235"/>
      <c r="ML172" s="235"/>
      <c r="MM172" s="235"/>
      <c r="MN172" s="235"/>
      <c r="MO172" s="235"/>
      <c r="MP172" s="235"/>
      <c r="MQ172" s="235"/>
      <c r="MR172" s="235"/>
      <c r="MS172" s="235"/>
      <c r="MT172" s="235"/>
      <c r="MU172" s="235"/>
      <c r="MV172" s="235"/>
      <c r="MW172" s="235"/>
      <c r="MX172" s="235"/>
      <c r="MY172" s="235"/>
      <c r="MZ172" s="235"/>
      <c r="NA172" s="235"/>
      <c r="NB172" s="235"/>
      <c r="NC172" s="235"/>
      <c r="ND172" s="235"/>
      <c r="NE172" s="235"/>
      <c r="NF172" s="235"/>
      <c r="NG172" s="235"/>
      <c r="NH172" s="235"/>
      <c r="NI172" s="235"/>
      <c r="NJ172" s="235"/>
      <c r="NK172" s="235"/>
      <c r="NL172" s="235"/>
      <c r="NM172" s="235"/>
      <c r="NN172" s="235"/>
      <c r="NO172" s="235"/>
      <c r="NP172" s="235"/>
      <c r="NQ172" s="235"/>
      <c r="NR172" s="235"/>
      <c r="NS172" s="235"/>
      <c r="NT172" s="235"/>
      <c r="NU172" s="235"/>
      <c r="NV172" s="235"/>
      <c r="NW172" s="235"/>
      <c r="NX172" s="235"/>
      <c r="NY172" s="235"/>
      <c r="NZ172" s="235"/>
      <c r="OA172" s="235"/>
      <c r="OB172" s="235"/>
      <c r="OC172" s="235"/>
      <c r="OD172" s="235"/>
      <c r="OE172" s="235"/>
      <c r="OF172" s="235"/>
      <c r="OG172" s="235"/>
      <c r="OH172" s="235"/>
      <c r="OI172" s="235"/>
      <c r="OJ172" s="235"/>
      <c r="OK172" s="235"/>
      <c r="OL172" s="235"/>
      <c r="OM172" s="235"/>
      <c r="ON172" s="235"/>
      <c r="OO172" s="235"/>
      <c r="OP172" s="235"/>
      <c r="OQ172" s="235"/>
      <c r="OR172" s="235"/>
      <c r="OS172" s="235"/>
      <c r="OT172" s="235"/>
      <c r="OU172" s="235"/>
      <c r="OV172" s="235"/>
      <c r="OW172" s="235"/>
      <c r="OX172" s="235"/>
      <c r="OY172" s="235"/>
      <c r="OZ172" s="235"/>
      <c r="PA172" s="235"/>
      <c r="PB172" s="235"/>
      <c r="PC172" s="235"/>
      <c r="PD172" s="235"/>
      <c r="PE172" s="235"/>
      <c r="PF172" s="235"/>
      <c r="PG172" s="235"/>
      <c r="PH172" s="235"/>
      <c r="PI172" s="235"/>
      <c r="PJ172" s="235"/>
      <c r="PK172" s="235"/>
      <c r="PL172" s="235"/>
      <c r="PM172" s="235"/>
      <c r="PN172" s="235"/>
      <c r="PO172" s="235"/>
      <c r="PP172" s="235"/>
      <c r="PQ172" s="235"/>
      <c r="PR172" s="235"/>
      <c r="PS172" s="235"/>
      <c r="PT172" s="235"/>
      <c r="PU172" s="235"/>
      <c r="PV172" s="235"/>
      <c r="PW172" s="235"/>
      <c r="PX172" s="235"/>
      <c r="PY172" s="235"/>
      <c r="PZ172" s="235"/>
      <c r="QA172" s="235"/>
      <c r="QB172" s="235"/>
      <c r="QC172" s="235"/>
      <c r="QD172" s="235"/>
      <c r="QE172" s="235"/>
      <c r="QF172" s="235"/>
      <c r="QG172" s="235"/>
      <c r="QH172" s="235"/>
      <c r="QI172" s="235"/>
      <c r="QJ172" s="235"/>
      <c r="QK172" s="235"/>
      <c r="QL172" s="235"/>
      <c r="QM172" s="235"/>
      <c r="QN172" s="235"/>
      <c r="QO172" s="235"/>
      <c r="QP172" s="235"/>
      <c r="QQ172" s="235"/>
      <c r="QR172" s="235"/>
      <c r="QS172" s="235"/>
      <c r="QT172" s="235"/>
      <c r="QU172" s="235"/>
      <c r="QV172" s="235"/>
      <c r="QW172" s="235"/>
      <c r="QX172" s="235"/>
      <c r="QY172" s="235"/>
      <c r="QZ172" s="235"/>
      <c r="RA172" s="235"/>
      <c r="RB172" s="235"/>
      <c r="RC172" s="235"/>
      <c r="RD172" s="235"/>
      <c r="RE172" s="235"/>
      <c r="RF172" s="235"/>
      <c r="RG172" s="235"/>
      <c r="RH172" s="235"/>
      <c r="RI172" s="235"/>
      <c r="RJ172" s="235"/>
      <c r="RK172" s="235"/>
      <c r="RL172" s="235"/>
      <c r="RM172" s="235"/>
      <c r="RN172" s="235"/>
      <c r="RO172" s="235"/>
      <c r="RP172" s="235"/>
      <c r="RQ172" s="235"/>
      <c r="RR172" s="235"/>
      <c r="RS172" s="235"/>
      <c r="RT172" s="235"/>
      <c r="RU172" s="235"/>
      <c r="RV172" s="235"/>
      <c r="RW172" s="235"/>
      <c r="RX172" s="235"/>
      <c r="RY172" s="235"/>
      <c r="RZ172" s="235"/>
      <c r="SA172" s="235"/>
      <c r="SB172" s="235"/>
      <c r="SC172" s="235"/>
      <c r="SD172" s="235"/>
      <c r="SE172" s="235"/>
      <c r="SF172" s="235"/>
      <c r="SG172" s="235"/>
      <c r="SH172" s="235"/>
      <c r="SI172" s="235"/>
      <c r="SJ172" s="235"/>
      <c r="SK172" s="235"/>
      <c r="SL172" s="235"/>
      <c r="SM172" s="235"/>
      <c r="SN172" s="235"/>
      <c r="SO172" s="235"/>
      <c r="SP172" s="235"/>
      <c r="SQ172" s="235"/>
      <c r="SR172" s="235"/>
      <c r="SS172" s="235"/>
      <c r="ST172" s="235"/>
      <c r="SU172" s="235"/>
      <c r="SV172" s="235"/>
      <c r="SW172" s="235"/>
      <c r="SX172" s="235"/>
      <c r="SY172" s="235"/>
      <c r="SZ172" s="235"/>
      <c r="TA172" s="235"/>
      <c r="TB172" s="235"/>
      <c r="TC172" s="235"/>
      <c r="TD172" s="235"/>
      <c r="TE172" s="235"/>
      <c r="TF172" s="235"/>
      <c r="TG172" s="235"/>
      <c r="TH172" s="235"/>
      <c r="TI172" s="235"/>
      <c r="TJ172" s="235"/>
      <c r="TK172" s="235"/>
      <c r="TL172" s="235"/>
      <c r="TM172" s="235"/>
      <c r="TN172" s="235"/>
      <c r="TO172" s="235"/>
      <c r="TP172" s="235"/>
      <c r="TQ172" s="235"/>
      <c r="TR172" s="235"/>
      <c r="TS172" s="235"/>
      <c r="TT172" s="235"/>
      <c r="TU172" s="235"/>
      <c r="TV172" s="235"/>
      <c r="TW172" s="235"/>
      <c r="TX172" s="235"/>
      <c r="TY172" s="235"/>
      <c r="TZ172" s="235"/>
      <c r="UA172" s="235"/>
      <c r="UB172" s="235"/>
      <c r="UC172" s="235"/>
      <c r="UD172" s="235"/>
      <c r="UE172" s="235"/>
      <c r="UF172" s="235"/>
      <c r="UG172" s="235"/>
      <c r="UH172" s="235"/>
      <c r="UI172" s="235"/>
      <c r="UJ172" s="235"/>
      <c r="UK172" s="235"/>
      <c r="UL172" s="235"/>
      <c r="UM172" s="235"/>
      <c r="UN172" s="235"/>
      <c r="UO172" s="235"/>
      <c r="UP172" s="235"/>
      <c r="UQ172" s="235"/>
      <c r="UR172" s="235"/>
      <c r="US172" s="235"/>
      <c r="UT172" s="235"/>
      <c r="UU172" s="235"/>
      <c r="UV172" s="235"/>
      <c r="UW172" s="235"/>
      <c r="UX172" s="235"/>
      <c r="UY172" s="235"/>
      <c r="UZ172" s="235"/>
      <c r="VA172" s="235"/>
      <c r="VB172" s="235"/>
      <c r="VC172" s="235"/>
      <c r="VD172" s="235"/>
      <c r="VE172" s="235"/>
      <c r="VF172" s="235"/>
      <c r="VG172" s="235"/>
      <c r="VH172" s="235"/>
      <c r="VI172" s="235"/>
      <c r="VJ172" s="235"/>
      <c r="VK172" s="235"/>
      <c r="VL172" s="235"/>
      <c r="VM172" s="235"/>
      <c r="VN172" s="235"/>
      <c r="VO172" s="235"/>
      <c r="VP172" s="235"/>
      <c r="VQ172" s="235"/>
      <c r="VR172" s="235"/>
      <c r="VS172" s="235"/>
      <c r="VT172" s="235"/>
      <c r="VU172" s="235"/>
      <c r="VV172" s="235"/>
      <c r="VW172" s="235"/>
      <c r="VX172" s="235"/>
      <c r="VY172" s="235"/>
      <c r="VZ172" s="235"/>
      <c r="WA172" s="235"/>
      <c r="WB172" s="235"/>
      <c r="WC172" s="235"/>
      <c r="WD172" s="235"/>
      <c r="WE172" s="235"/>
      <c r="WF172" s="235"/>
      <c r="WG172" s="235"/>
      <c r="WH172" s="235"/>
      <c r="WI172" s="235"/>
      <c r="WJ172" s="235"/>
      <c r="WK172" s="235"/>
      <c r="WL172" s="235"/>
      <c r="WM172" s="235"/>
      <c r="WN172" s="235"/>
      <c r="WO172" s="235"/>
      <c r="WP172" s="235"/>
      <c r="WQ172" s="235"/>
      <c r="WR172" s="235"/>
      <c r="WS172" s="235"/>
      <c r="WT172" s="235"/>
      <c r="WU172" s="235"/>
      <c r="WV172" s="235"/>
      <c r="WW172" s="235"/>
      <c r="WX172" s="235"/>
      <c r="WY172" s="235"/>
      <c r="WZ172" s="235"/>
      <c r="XA172" s="235"/>
      <c r="XB172" s="235"/>
      <c r="XC172" s="235"/>
      <c r="XD172" s="235"/>
      <c r="XE172" s="235"/>
      <c r="XF172" s="235"/>
      <c r="XG172" s="235"/>
      <c r="XH172" s="235"/>
      <c r="XI172" s="235"/>
      <c r="XJ172" s="235"/>
      <c r="XK172" s="235"/>
      <c r="XL172" s="235"/>
      <c r="XM172" s="235"/>
      <c r="XN172" s="235"/>
      <c r="XO172" s="235"/>
      <c r="XP172" s="235"/>
      <c r="XQ172" s="235"/>
      <c r="XR172" s="235"/>
      <c r="XS172" s="235"/>
      <c r="XT172" s="235"/>
      <c r="XU172" s="235"/>
      <c r="XV172" s="235"/>
      <c r="XW172" s="235"/>
      <c r="XX172" s="235"/>
      <c r="XY172" s="235"/>
      <c r="XZ172" s="235"/>
      <c r="YA172" s="235"/>
      <c r="YB172" s="235"/>
      <c r="YC172" s="235"/>
      <c r="YD172" s="235"/>
      <c r="YE172" s="235"/>
      <c r="YF172" s="235"/>
      <c r="YG172" s="235"/>
      <c r="YH172" s="235"/>
      <c r="YI172" s="235"/>
      <c r="YJ172" s="235"/>
      <c r="YK172" s="235"/>
      <c r="YL172" s="235"/>
      <c r="YM172" s="235"/>
      <c r="YN172" s="235"/>
      <c r="YO172" s="235"/>
      <c r="YP172" s="235"/>
      <c r="YQ172" s="235"/>
      <c r="YR172" s="235"/>
      <c r="YS172" s="235"/>
      <c r="YT172" s="235"/>
      <c r="YU172" s="235"/>
      <c r="YV172" s="235"/>
      <c r="YW172" s="235"/>
      <c r="YX172" s="235"/>
      <c r="YY172" s="235"/>
      <c r="YZ172" s="235"/>
      <c r="ZA172" s="235"/>
      <c r="ZB172" s="235"/>
      <c r="ZC172" s="235"/>
      <c r="ZD172" s="235"/>
      <c r="ZE172" s="235"/>
      <c r="ZF172" s="235"/>
      <c r="ZG172" s="235"/>
      <c r="ZH172" s="235"/>
      <c r="ZI172" s="235"/>
      <c r="ZJ172" s="235"/>
      <c r="ZK172" s="235"/>
      <c r="ZL172" s="235"/>
      <c r="ZM172" s="235"/>
      <c r="ZN172" s="235"/>
      <c r="ZO172" s="235"/>
      <c r="ZP172" s="235"/>
      <c r="ZQ172" s="235"/>
      <c r="ZR172" s="235"/>
      <c r="ZS172" s="235"/>
      <c r="ZT172" s="235"/>
      <c r="ZU172" s="235"/>
      <c r="ZV172" s="235"/>
      <c r="ZW172" s="235"/>
      <c r="ZX172" s="235"/>
      <c r="ZY172" s="235"/>
      <c r="ZZ172" s="235"/>
      <c r="AAA172" s="235"/>
      <c r="AAB172" s="235"/>
      <c r="AAC172" s="235"/>
      <c r="AAD172" s="235"/>
      <c r="AAE172" s="235"/>
      <c r="AAF172" s="235"/>
      <c r="AAG172" s="235"/>
      <c r="AAH172" s="235"/>
      <c r="AAI172" s="235"/>
      <c r="AAJ172" s="235"/>
      <c r="AAK172" s="235"/>
      <c r="AAL172" s="235"/>
      <c r="AAM172" s="235"/>
      <c r="AAN172" s="235"/>
      <c r="AAO172" s="235"/>
      <c r="AAP172" s="235"/>
      <c r="AAQ172" s="235"/>
      <c r="AAR172" s="235"/>
      <c r="AAS172" s="235"/>
      <c r="AAT172" s="235"/>
      <c r="AAU172" s="235"/>
      <c r="AAV172" s="235"/>
      <c r="AAW172" s="235"/>
      <c r="AAX172" s="235"/>
      <c r="AAY172" s="235"/>
      <c r="AAZ172" s="235"/>
      <c r="ABA172" s="235"/>
      <c r="ABB172" s="235"/>
      <c r="ABC172" s="235"/>
      <c r="ABD172" s="235"/>
      <c r="ABE172" s="235"/>
      <c r="ABF172" s="235"/>
      <c r="ABG172" s="235"/>
      <c r="ABH172" s="235"/>
      <c r="ABI172" s="235"/>
      <c r="ABJ172" s="235"/>
      <c r="ABK172" s="235"/>
      <c r="ABL172" s="235"/>
      <c r="ABM172" s="235"/>
      <c r="ABN172" s="235"/>
      <c r="ABO172" s="235"/>
      <c r="ABP172" s="235"/>
      <c r="ABQ172" s="235"/>
      <c r="ABR172" s="235"/>
      <c r="ABS172" s="235"/>
      <c r="ABT172" s="235"/>
      <c r="ABU172" s="235"/>
      <c r="ABV172" s="235"/>
      <c r="ABW172" s="235"/>
      <c r="ABX172" s="235"/>
      <c r="ABY172" s="235"/>
      <c r="ABZ172" s="235"/>
      <c r="ACA172" s="235"/>
      <c r="ACB172" s="235"/>
      <c r="ACC172" s="235"/>
      <c r="ACD172" s="235"/>
      <c r="ACE172" s="235"/>
      <c r="ACF172" s="235"/>
      <c r="ACG172" s="235"/>
      <c r="ACH172" s="235"/>
      <c r="ACI172" s="235"/>
      <c r="ACJ172" s="235"/>
      <c r="ACK172" s="235"/>
      <c r="ACL172" s="235"/>
      <c r="ACM172" s="235"/>
      <c r="ACN172" s="235"/>
      <c r="ACO172" s="235"/>
      <c r="ACP172" s="235"/>
      <c r="ACQ172" s="235"/>
      <c r="ACR172" s="235"/>
      <c r="ACS172" s="235"/>
      <c r="ACT172" s="235"/>
      <c r="ACU172" s="235"/>
      <c r="ACV172" s="235"/>
      <c r="ACW172" s="235"/>
      <c r="ACX172" s="235"/>
      <c r="ACY172" s="235"/>
      <c r="ACZ172" s="235"/>
      <c r="ADA172" s="235"/>
      <c r="ADB172" s="235"/>
      <c r="ADC172" s="235"/>
      <c r="ADD172" s="235"/>
      <c r="ADE172" s="235"/>
      <c r="ADF172" s="235"/>
      <c r="ADG172" s="235"/>
      <c r="ADH172" s="235"/>
      <c r="ADI172" s="235"/>
      <c r="ADJ172" s="235"/>
      <c r="ADK172" s="235"/>
      <c r="ADL172" s="235"/>
      <c r="ADM172" s="235"/>
      <c r="ADN172" s="235"/>
      <c r="ADO172" s="235"/>
      <c r="ADP172" s="235"/>
      <c r="ADQ172" s="235"/>
      <c r="ADR172" s="235"/>
      <c r="ADS172" s="235"/>
      <c r="ADT172" s="235"/>
      <c r="ADU172" s="235"/>
      <c r="ADV172" s="235"/>
      <c r="ADW172" s="235"/>
      <c r="ADX172" s="235"/>
      <c r="ADY172" s="235"/>
      <c r="ADZ172" s="235"/>
      <c r="AEA172" s="235"/>
      <c r="AEB172" s="235"/>
      <c r="AEC172" s="235"/>
      <c r="AED172" s="235"/>
      <c r="AEE172" s="235"/>
      <c r="AEF172" s="235"/>
      <c r="AEG172" s="235"/>
      <c r="AEH172" s="235"/>
      <c r="AEI172" s="235"/>
      <c r="AEJ172" s="235"/>
      <c r="AEK172" s="235"/>
      <c r="AEL172" s="235"/>
      <c r="AEM172" s="235"/>
      <c r="AEN172" s="235"/>
      <c r="AEO172" s="235"/>
      <c r="AEP172" s="235"/>
      <c r="AEQ172" s="235"/>
      <c r="AER172" s="235"/>
      <c r="AES172" s="235"/>
      <c r="AET172" s="235"/>
      <c r="AEU172" s="235"/>
      <c r="AEV172" s="235"/>
      <c r="AEW172" s="235"/>
      <c r="AEX172" s="235"/>
      <c r="AEY172" s="235"/>
      <c r="AEZ172" s="235"/>
      <c r="AFA172" s="235"/>
      <c r="AFB172" s="235"/>
      <c r="AFC172" s="235"/>
      <c r="AFD172" s="235"/>
      <c r="AFE172" s="235"/>
      <c r="AFF172" s="235"/>
      <c r="AFG172" s="235"/>
      <c r="AFH172" s="235"/>
      <c r="AFI172" s="235"/>
      <c r="AFJ172" s="235"/>
      <c r="AFK172" s="235"/>
      <c r="AFL172" s="235"/>
      <c r="AFM172" s="235"/>
      <c r="AFN172" s="235"/>
      <c r="AFO172" s="235"/>
      <c r="AFP172" s="235"/>
      <c r="AFQ172" s="235"/>
      <c r="AFR172" s="235"/>
      <c r="AFS172" s="235"/>
      <c r="AFT172" s="235"/>
      <c r="AFU172" s="235"/>
      <c r="AFV172" s="235"/>
      <c r="AFW172" s="235"/>
      <c r="AFX172" s="235"/>
      <c r="AFY172" s="235"/>
      <c r="AFZ172" s="235"/>
      <c r="AGA172" s="235"/>
      <c r="AGB172" s="235"/>
      <c r="AGC172" s="235"/>
      <c r="AGD172" s="235"/>
      <c r="AGE172" s="235"/>
      <c r="AGF172" s="235"/>
      <c r="AGG172" s="235"/>
      <c r="AGH172" s="235"/>
      <c r="AGI172" s="235"/>
      <c r="AGJ172" s="235"/>
      <c r="AGK172" s="235"/>
      <c r="AGL172" s="235"/>
      <c r="AGM172" s="235"/>
      <c r="AGN172" s="235"/>
      <c r="AGO172" s="235"/>
      <c r="AGP172" s="235"/>
      <c r="AGQ172" s="235"/>
      <c r="AGR172" s="235"/>
      <c r="AGS172" s="235"/>
      <c r="AGT172" s="235"/>
      <c r="AGU172" s="235"/>
      <c r="AGV172" s="235"/>
      <c r="AGW172" s="235"/>
      <c r="AGX172" s="235"/>
      <c r="AGY172" s="235"/>
      <c r="AGZ172" s="235"/>
      <c r="AHA172" s="235"/>
      <c r="AHB172" s="235"/>
      <c r="AHC172" s="235"/>
      <c r="AHD172" s="235"/>
      <c r="AHE172" s="235"/>
      <c r="AHF172" s="235"/>
      <c r="AHG172" s="235"/>
      <c r="AHH172" s="235"/>
      <c r="AHI172" s="235"/>
      <c r="AHJ172" s="235"/>
      <c r="AHK172" s="235"/>
      <c r="AHL172" s="235"/>
      <c r="AHM172" s="235"/>
      <c r="AHN172" s="235"/>
      <c r="AHO172" s="235"/>
      <c r="AHP172" s="235"/>
      <c r="AHQ172" s="235"/>
      <c r="AHR172" s="235"/>
      <c r="AHS172" s="235"/>
      <c r="AHT172" s="235"/>
      <c r="AHU172" s="235"/>
      <c r="AHV172" s="235"/>
      <c r="AHW172" s="235"/>
      <c r="AHX172" s="235"/>
      <c r="AHY172" s="235"/>
      <c r="AHZ172" s="235"/>
      <c r="AIA172" s="235"/>
      <c r="AIB172" s="235"/>
      <c r="AIC172" s="235"/>
      <c r="AID172" s="235"/>
      <c r="AIE172" s="235"/>
      <c r="AIF172" s="235"/>
      <c r="AIG172" s="235"/>
      <c r="AIH172" s="235"/>
      <c r="AII172" s="235"/>
      <c r="AIJ172" s="235"/>
      <c r="AIK172" s="235"/>
      <c r="AIL172" s="235"/>
      <c r="AIM172" s="235"/>
      <c r="AIN172" s="235"/>
      <c r="AIO172" s="235"/>
      <c r="AIP172" s="235"/>
      <c r="AIQ172" s="235"/>
      <c r="AIR172" s="235"/>
      <c r="AIS172" s="235"/>
      <c r="AIT172" s="235"/>
      <c r="AIU172" s="235"/>
      <c r="AIV172" s="235"/>
      <c r="AIW172" s="235"/>
      <c r="AIX172" s="235"/>
      <c r="AIY172" s="235"/>
      <c r="AIZ172" s="235"/>
      <c r="AJA172" s="235"/>
      <c r="AJB172" s="235"/>
      <c r="AJC172" s="235"/>
      <c r="AJD172" s="235"/>
      <c r="AJE172" s="235"/>
      <c r="AJF172" s="235"/>
      <c r="AJG172" s="235"/>
      <c r="AJH172" s="235"/>
      <c r="AJI172" s="235"/>
      <c r="AJJ172" s="235"/>
      <c r="AJK172" s="235"/>
      <c r="AJL172" s="235"/>
      <c r="AJM172" s="235"/>
      <c r="AJN172" s="235"/>
      <c r="AJO172" s="235"/>
      <c r="AJP172" s="235"/>
      <c r="AJQ172" s="235"/>
      <c r="AJR172" s="235"/>
      <c r="AJS172" s="235"/>
      <c r="AJT172" s="235"/>
      <c r="AJU172" s="235"/>
      <c r="AJV172" s="235"/>
      <c r="AJW172" s="235"/>
      <c r="AJX172" s="235"/>
      <c r="AJY172" s="235"/>
      <c r="AJZ172" s="235"/>
      <c r="AKA172" s="235"/>
      <c r="AKB172" s="235"/>
      <c r="AKC172" s="235"/>
      <c r="AKD172" s="235"/>
      <c r="AKE172" s="235"/>
      <c r="AKF172" s="235"/>
      <c r="AKG172" s="235"/>
      <c r="AKH172" s="235"/>
      <c r="AKI172" s="235"/>
      <c r="AKJ172" s="235"/>
      <c r="AKK172" s="235"/>
      <c r="AKL172" s="235"/>
      <c r="AKM172" s="235"/>
      <c r="AKN172" s="235"/>
      <c r="AKO172" s="235"/>
      <c r="AKP172" s="235"/>
      <c r="AKQ172" s="235"/>
      <c r="AKR172" s="235"/>
      <c r="AKS172" s="235"/>
      <c r="AKT172" s="235"/>
      <c r="AKU172" s="235"/>
      <c r="AKV172" s="235"/>
      <c r="AKW172" s="235"/>
      <c r="AKX172" s="235"/>
      <c r="AKY172" s="235"/>
      <c r="AKZ172" s="235"/>
      <c r="ALA172" s="235"/>
      <c r="ALB172" s="235"/>
      <c r="ALC172" s="235"/>
      <c r="ALD172" s="235"/>
      <c r="ALE172" s="235"/>
      <c r="ALF172" s="235"/>
      <c r="ALG172" s="235"/>
      <c r="ALH172" s="235"/>
      <c r="ALI172" s="235"/>
      <c r="ALJ172" s="235"/>
      <c r="ALK172" s="235"/>
      <c r="ALL172" s="235"/>
      <c r="ALM172" s="235"/>
      <c r="ALN172" s="235"/>
      <c r="ALO172" s="235"/>
      <c r="ALP172" s="235"/>
      <c r="ALQ172" s="235"/>
      <c r="ALR172" s="235"/>
      <c r="ALS172" s="235"/>
      <c r="ALT172" s="235"/>
      <c r="ALU172" s="235"/>
      <c r="ALV172" s="235"/>
      <c r="ALW172" s="235"/>
      <c r="ALX172" s="235"/>
      <c r="ALY172" s="235"/>
      <c r="ALZ172" s="235"/>
      <c r="AMA172" s="235"/>
      <c r="AMB172" s="235"/>
      <c r="AMC172" s="235"/>
      <c r="AMD172" s="235"/>
      <c r="AME172" s="235"/>
      <c r="AMF172" s="235"/>
      <c r="AMG172" s="235"/>
      <c r="AMH172" s="235"/>
      <c r="AMI172" s="235"/>
      <c r="AMJ172" s="235"/>
      <c r="AMK172" s="235"/>
      <c r="AML172" s="235"/>
      <c r="AMM172" s="235"/>
      <c r="AMN172" s="235"/>
      <c r="AMO172" s="235"/>
      <c r="AMP172" s="235"/>
      <c r="AMQ172" s="235"/>
      <c r="AMR172" s="235"/>
      <c r="AMS172" s="235"/>
      <c r="AMT172" s="235"/>
      <c r="AMU172" s="235"/>
      <c r="AMV172" s="235"/>
      <c r="AMW172" s="235"/>
      <c r="AMX172" s="235"/>
      <c r="AMY172" s="235"/>
      <c r="AMZ172" s="235"/>
      <c r="ANA172" s="235"/>
      <c r="ANB172" s="235"/>
      <c r="ANC172" s="235"/>
      <c r="AND172" s="235"/>
      <c r="ANE172" s="235"/>
      <c r="ANF172" s="235"/>
      <c r="ANG172" s="235"/>
      <c r="ANH172" s="235"/>
      <c r="ANI172" s="235"/>
      <c r="ANJ172" s="235"/>
      <c r="ANK172" s="235"/>
      <c r="ANL172" s="235"/>
      <c r="ANM172" s="235"/>
      <c r="ANN172" s="235"/>
      <c r="ANO172" s="235"/>
      <c r="ANP172" s="235"/>
      <c r="ANQ172" s="235"/>
      <c r="ANR172" s="235"/>
      <c r="ANS172" s="235"/>
      <c r="ANT172" s="235"/>
      <c r="ANU172" s="235"/>
      <c r="ANV172" s="235"/>
      <c r="ANW172" s="235"/>
      <c r="ANX172" s="235"/>
      <c r="ANY172" s="235"/>
      <c r="ANZ172" s="235"/>
      <c r="AOA172" s="235"/>
      <c r="AOB172" s="235"/>
      <c r="AOC172" s="235"/>
      <c r="AOD172" s="235"/>
      <c r="AOE172" s="235"/>
      <c r="AOF172" s="235"/>
      <c r="AOG172" s="235"/>
      <c r="AOH172" s="235"/>
      <c r="AOI172" s="235"/>
      <c r="AOJ172" s="235"/>
      <c r="AOK172" s="235"/>
      <c r="AOL172" s="235"/>
      <c r="AOM172" s="235"/>
      <c r="AON172" s="235"/>
      <c r="AOO172" s="235"/>
      <c r="AOP172" s="235"/>
      <c r="AOQ172" s="235"/>
      <c r="AOR172" s="235"/>
      <c r="AOS172" s="235"/>
      <c r="AOT172" s="235"/>
      <c r="AOU172" s="235"/>
      <c r="AOV172" s="235"/>
      <c r="AOW172" s="235"/>
      <c r="AOX172" s="235"/>
      <c r="AOY172" s="235"/>
      <c r="AOZ172" s="235"/>
      <c r="APA172" s="235"/>
      <c r="APB172" s="235"/>
      <c r="APC172" s="235"/>
      <c r="APD172" s="235"/>
      <c r="APE172" s="235"/>
      <c r="APF172" s="235"/>
      <c r="APG172" s="235"/>
      <c r="APH172" s="235"/>
      <c r="API172" s="235"/>
      <c r="APJ172" s="235"/>
      <c r="APK172" s="235"/>
      <c r="APL172" s="235"/>
      <c r="APM172" s="235"/>
      <c r="APN172" s="235"/>
      <c r="APO172" s="235"/>
      <c r="APP172" s="235"/>
      <c r="APQ172" s="235"/>
      <c r="APR172" s="235"/>
      <c r="APS172" s="235"/>
      <c r="APT172" s="235"/>
      <c r="APU172" s="235"/>
      <c r="APV172" s="235"/>
      <c r="APW172" s="235"/>
      <c r="APX172" s="235"/>
      <c r="APY172" s="235"/>
      <c r="APZ172" s="235"/>
      <c r="AQA172" s="235"/>
      <c r="AQB172" s="235"/>
      <c r="AQC172" s="235"/>
      <c r="AQD172" s="235"/>
      <c r="AQE172" s="235"/>
      <c r="AQF172" s="235"/>
      <c r="AQG172" s="235"/>
      <c r="AQH172" s="235"/>
      <c r="AQI172" s="235"/>
      <c r="AQJ172" s="235"/>
      <c r="AQK172" s="235"/>
      <c r="AQL172" s="235"/>
      <c r="AQM172" s="235"/>
      <c r="AQN172" s="235"/>
      <c r="AQO172" s="235"/>
      <c r="AQP172" s="235"/>
      <c r="AQQ172" s="235"/>
      <c r="AQR172" s="235"/>
      <c r="AQS172" s="235"/>
      <c r="AQT172" s="235"/>
      <c r="AQU172" s="235"/>
      <c r="AQV172" s="235"/>
      <c r="AQW172" s="235"/>
      <c r="AQX172" s="235"/>
      <c r="AQY172" s="235"/>
      <c r="AQZ172" s="235"/>
      <c r="ARA172" s="235"/>
      <c r="ARB172" s="235"/>
      <c r="ARC172" s="235"/>
      <c r="ARD172" s="235"/>
      <c r="ARE172" s="235"/>
      <c r="ARF172" s="235"/>
      <c r="ARG172" s="235"/>
      <c r="ARH172" s="235"/>
      <c r="ARI172" s="235"/>
      <c r="ARJ172" s="235"/>
      <c r="ARK172" s="235"/>
      <c r="ARL172" s="235"/>
      <c r="ARM172" s="235"/>
      <c r="ARN172" s="235"/>
      <c r="ARO172" s="235"/>
      <c r="ARP172" s="235"/>
      <c r="ARQ172" s="235"/>
      <c r="ARR172" s="235"/>
      <c r="ARS172" s="235"/>
      <c r="ART172" s="235"/>
      <c r="ARU172" s="235"/>
      <c r="ARV172" s="235"/>
      <c r="ARW172" s="235"/>
      <c r="ARX172" s="235"/>
      <c r="ARY172" s="235"/>
      <c r="ARZ172" s="235"/>
      <c r="ASA172" s="235"/>
      <c r="ASB172" s="235"/>
      <c r="ASC172" s="235"/>
      <c r="ASD172" s="235"/>
      <c r="ASE172" s="235"/>
      <c r="ASF172" s="235"/>
      <c r="ASG172" s="235"/>
      <c r="ASH172" s="235"/>
      <c r="ASI172" s="235"/>
      <c r="ASJ172" s="235"/>
      <c r="ASK172" s="235"/>
      <c r="ASL172" s="235"/>
      <c r="ASM172" s="235"/>
      <c r="ASN172" s="235"/>
      <c r="ASO172" s="235"/>
      <c r="ASP172" s="235"/>
      <c r="ASQ172" s="235"/>
      <c r="ASR172" s="235"/>
      <c r="ASS172" s="235"/>
      <c r="AST172" s="235"/>
      <c r="ASU172" s="235"/>
      <c r="ASV172" s="235"/>
      <c r="ASW172" s="235"/>
      <c r="ASX172" s="235"/>
      <c r="ASY172" s="235"/>
      <c r="ASZ172" s="235"/>
      <c r="ATA172" s="235"/>
      <c r="ATB172" s="235"/>
      <c r="ATC172" s="235"/>
      <c r="ATD172" s="235"/>
      <c r="ATE172" s="235"/>
      <c r="ATF172" s="235"/>
      <c r="ATG172" s="235"/>
      <c r="ATH172" s="235"/>
      <c r="ATI172" s="235"/>
      <c r="ATJ172" s="235"/>
      <c r="ATK172" s="235"/>
      <c r="ATL172" s="235"/>
      <c r="ATM172" s="235"/>
      <c r="ATN172" s="235"/>
      <c r="ATO172" s="235"/>
      <c r="ATP172" s="235"/>
      <c r="ATQ172" s="235"/>
      <c r="ATR172" s="235"/>
      <c r="ATS172" s="235"/>
      <c r="ATT172" s="235"/>
      <c r="ATU172" s="235"/>
      <c r="ATV172" s="235"/>
      <c r="ATW172" s="235"/>
      <c r="ATX172" s="235"/>
      <c r="ATY172" s="235"/>
      <c r="ATZ172" s="235"/>
      <c r="AUA172" s="235"/>
      <c r="AUB172" s="235"/>
      <c r="AUC172" s="235"/>
      <c r="AUD172" s="235"/>
      <c r="AUE172" s="235"/>
      <c r="AUF172" s="235"/>
      <c r="AUG172" s="235"/>
      <c r="AUH172" s="235"/>
      <c r="AUI172" s="235"/>
      <c r="AUJ172" s="235"/>
      <c r="AUK172" s="235"/>
      <c r="AUL172" s="235"/>
      <c r="AUM172" s="235"/>
      <c r="AUN172" s="235"/>
      <c r="AUO172" s="235"/>
      <c r="AUP172" s="235"/>
      <c r="AUQ172" s="235"/>
      <c r="AUR172" s="235"/>
      <c r="AUS172" s="235"/>
      <c r="AUT172" s="235"/>
      <c r="AUU172" s="235"/>
      <c r="AUV172" s="235"/>
      <c r="AUW172" s="235"/>
      <c r="AUX172" s="235"/>
      <c r="AUY172" s="235"/>
      <c r="AUZ172" s="235"/>
      <c r="AVA172" s="235"/>
      <c r="AVB172" s="235"/>
      <c r="AVC172" s="235"/>
      <c r="AVD172" s="235"/>
      <c r="AVE172" s="235"/>
      <c r="AVF172" s="235"/>
      <c r="AVG172" s="235"/>
      <c r="AVH172" s="235"/>
      <c r="AVI172" s="235"/>
      <c r="AVJ172" s="235"/>
      <c r="AVK172" s="235"/>
      <c r="AVL172" s="235"/>
      <c r="AVM172" s="235"/>
      <c r="AVN172" s="235"/>
      <c r="AVO172" s="235"/>
      <c r="AVP172" s="235"/>
      <c r="AVQ172" s="235"/>
      <c r="AVR172" s="235"/>
      <c r="AVS172" s="235"/>
      <c r="AVT172" s="235"/>
      <c r="AVU172" s="235"/>
      <c r="AVV172" s="235"/>
      <c r="AVW172" s="235"/>
      <c r="AVX172" s="235"/>
      <c r="AVY172" s="235"/>
      <c r="AVZ172" s="235"/>
      <c r="AWA172" s="235"/>
      <c r="AWB172" s="235"/>
      <c r="AWC172" s="235"/>
      <c r="AWD172" s="235"/>
      <c r="AWE172" s="235"/>
      <c r="AWF172" s="235"/>
      <c r="AWG172" s="235"/>
      <c r="AWH172" s="235"/>
      <c r="AWI172" s="235"/>
      <c r="AWJ172" s="235"/>
      <c r="AWK172" s="235"/>
      <c r="AWL172" s="235"/>
      <c r="AWM172" s="235"/>
      <c r="AWN172" s="235"/>
      <c r="AWO172" s="235"/>
      <c r="AWP172" s="235"/>
      <c r="AWQ172" s="235"/>
      <c r="AWR172" s="235"/>
      <c r="AWS172" s="235"/>
      <c r="AWT172" s="235"/>
      <c r="AWU172" s="235"/>
      <c r="AWV172" s="235"/>
      <c r="AWW172" s="235"/>
      <c r="AWX172" s="235"/>
      <c r="AWY172" s="235"/>
      <c r="AWZ172" s="235"/>
      <c r="AXA172" s="235"/>
      <c r="AXB172" s="235"/>
      <c r="AXC172" s="235"/>
      <c r="AXD172" s="235"/>
      <c r="AXE172" s="235"/>
      <c r="AXF172" s="235"/>
      <c r="AXG172" s="235"/>
      <c r="AXH172" s="235"/>
      <c r="AXI172" s="235"/>
      <c r="AXJ172" s="235"/>
      <c r="AXK172" s="235"/>
      <c r="AXL172" s="235"/>
      <c r="AXM172" s="235"/>
      <c r="AXN172" s="235"/>
      <c r="AXO172" s="235"/>
      <c r="AXP172" s="235"/>
      <c r="AXQ172" s="235"/>
      <c r="AXR172" s="235"/>
      <c r="AXS172" s="235"/>
      <c r="AXT172" s="235"/>
      <c r="AXU172" s="235"/>
      <c r="AXV172" s="235"/>
      <c r="AXW172" s="235"/>
      <c r="AXX172" s="235"/>
      <c r="AXY172" s="235"/>
      <c r="AXZ172" s="235"/>
      <c r="AYA172" s="235"/>
      <c r="AYB172" s="235"/>
      <c r="AYC172" s="235"/>
      <c r="AYD172" s="235"/>
      <c r="AYE172" s="235"/>
      <c r="AYF172" s="235"/>
      <c r="AYG172" s="235"/>
      <c r="AYH172" s="235"/>
      <c r="AYI172" s="235"/>
      <c r="AYJ172" s="235"/>
      <c r="AYK172" s="235"/>
      <c r="AYL172" s="235"/>
      <c r="AYM172" s="235"/>
      <c r="AYN172" s="235"/>
      <c r="AYO172" s="235"/>
      <c r="AYP172" s="235"/>
      <c r="AYQ172" s="235"/>
      <c r="AYR172" s="235"/>
      <c r="AYS172" s="235"/>
      <c r="AYT172" s="235"/>
      <c r="AYU172" s="235"/>
      <c r="AYV172" s="235"/>
      <c r="AYW172" s="235"/>
      <c r="AYX172" s="235"/>
      <c r="AYY172" s="235"/>
      <c r="AYZ172" s="235"/>
      <c r="AZA172" s="235"/>
      <c r="AZB172" s="235"/>
      <c r="AZC172" s="235"/>
      <c r="AZD172" s="235"/>
      <c r="AZE172" s="235"/>
      <c r="AZF172" s="235"/>
      <c r="AZG172" s="235"/>
      <c r="AZH172" s="235"/>
      <c r="AZI172" s="235"/>
      <c r="AZJ172" s="235"/>
      <c r="AZK172" s="235"/>
      <c r="AZL172" s="235"/>
      <c r="AZM172" s="235"/>
      <c r="AZN172" s="235"/>
      <c r="AZO172" s="235"/>
      <c r="AZP172" s="235"/>
      <c r="AZQ172" s="235"/>
      <c r="AZR172" s="235"/>
      <c r="AZS172" s="235"/>
      <c r="AZT172" s="235"/>
      <c r="AZU172" s="235"/>
      <c r="AZV172" s="235"/>
      <c r="AZW172" s="235"/>
      <c r="AZX172" s="235"/>
      <c r="AZY172" s="235"/>
      <c r="AZZ172" s="235"/>
      <c r="BAA172" s="235"/>
      <c r="BAB172" s="235"/>
      <c r="BAC172" s="235"/>
      <c r="BAD172" s="235"/>
      <c r="BAE172" s="235"/>
      <c r="BAF172" s="235"/>
      <c r="BAG172" s="235"/>
      <c r="BAH172" s="235"/>
      <c r="BAI172" s="235"/>
      <c r="BAJ172" s="235"/>
      <c r="BAK172" s="235"/>
      <c r="BAL172" s="235"/>
      <c r="BAM172" s="235"/>
      <c r="BAN172" s="235"/>
      <c r="BAO172" s="235"/>
      <c r="BAP172" s="235"/>
      <c r="BAQ172" s="235"/>
      <c r="BAR172" s="235"/>
      <c r="BAS172" s="235"/>
      <c r="BAT172" s="235"/>
      <c r="BAU172" s="235"/>
      <c r="BAV172" s="235"/>
      <c r="BAW172" s="235"/>
      <c r="BAX172" s="235"/>
      <c r="BAY172" s="235"/>
      <c r="BAZ172" s="235"/>
      <c r="BBA172" s="235"/>
      <c r="BBB172" s="235"/>
      <c r="BBC172" s="235"/>
      <c r="BBD172" s="235"/>
      <c r="BBE172" s="235"/>
      <c r="BBF172" s="235"/>
      <c r="BBG172" s="235"/>
      <c r="BBH172" s="235"/>
      <c r="BBI172" s="235"/>
      <c r="BBJ172" s="235"/>
      <c r="BBK172" s="235"/>
      <c r="BBL172" s="235"/>
      <c r="BBM172" s="235"/>
      <c r="BBN172" s="235"/>
      <c r="BBO172" s="235"/>
      <c r="BBP172" s="235"/>
      <c r="BBQ172" s="235"/>
      <c r="BBR172" s="235"/>
      <c r="BBS172" s="235"/>
      <c r="BBT172" s="235"/>
      <c r="BBU172" s="235"/>
      <c r="BBV172" s="235"/>
      <c r="BBW172" s="235"/>
      <c r="BBX172" s="235"/>
      <c r="BBY172" s="235"/>
      <c r="BBZ172" s="235"/>
      <c r="BCA172" s="235"/>
      <c r="BCB172" s="235"/>
      <c r="BCC172" s="235"/>
      <c r="BCD172" s="235"/>
      <c r="BCE172" s="235"/>
      <c r="BCF172" s="235"/>
      <c r="BCG172" s="235"/>
      <c r="BCH172" s="235"/>
      <c r="BCI172" s="235"/>
      <c r="BCJ172" s="235"/>
      <c r="BCK172" s="235"/>
      <c r="BCL172" s="235"/>
      <c r="BCM172" s="235"/>
      <c r="BCN172" s="235"/>
      <c r="BCO172" s="235"/>
      <c r="BCP172" s="235"/>
      <c r="BCQ172" s="235"/>
      <c r="BCR172" s="235"/>
      <c r="BCS172" s="235"/>
      <c r="BCT172" s="235"/>
      <c r="BCU172" s="235"/>
      <c r="BCV172" s="235"/>
      <c r="BCW172" s="235"/>
      <c r="BCX172" s="235"/>
      <c r="BCY172" s="235"/>
      <c r="BCZ172" s="235"/>
      <c r="BDA172" s="235"/>
      <c r="BDB172" s="235"/>
      <c r="BDC172" s="235"/>
      <c r="BDD172" s="235"/>
      <c r="BDE172" s="235"/>
      <c r="BDF172" s="235"/>
      <c r="BDG172" s="235"/>
      <c r="BDH172" s="235"/>
      <c r="BDI172" s="235"/>
      <c r="BDJ172" s="235"/>
      <c r="BDK172" s="235"/>
      <c r="BDL172" s="235"/>
      <c r="BDM172" s="235"/>
      <c r="BDN172" s="235"/>
      <c r="BDO172" s="235"/>
      <c r="BDP172" s="235"/>
      <c r="BDQ172" s="235"/>
      <c r="BDR172" s="235"/>
      <c r="BDS172" s="235"/>
      <c r="BDT172" s="235"/>
      <c r="BDU172" s="235"/>
      <c r="BDV172" s="235"/>
      <c r="BDW172" s="235"/>
      <c r="BDX172" s="235"/>
      <c r="BDY172" s="235"/>
      <c r="BDZ172" s="235"/>
      <c r="BEA172" s="235"/>
      <c r="BEB172" s="235"/>
      <c r="BEC172" s="235"/>
      <c r="BED172" s="235"/>
      <c r="BEE172" s="235"/>
      <c r="BEF172" s="235"/>
      <c r="BEG172" s="235"/>
      <c r="BEH172" s="235"/>
      <c r="BEI172" s="235"/>
    </row>
    <row r="173" spans="1:1491" s="143" customFormat="1" ht="15" customHeight="1" x14ac:dyDescent="0.25">
      <c r="A173" s="218" t="s">
        <v>1156</v>
      </c>
      <c r="B173" s="311" t="s">
        <v>2506</v>
      </c>
      <c r="C173" s="325">
        <v>44562</v>
      </c>
      <c r="D173" s="319">
        <v>46203</v>
      </c>
      <c r="E173" s="318"/>
      <c r="F173" s="318"/>
      <c r="G173" s="314">
        <v>3650</v>
      </c>
      <c r="H173" s="318">
        <v>3200</v>
      </c>
      <c r="I173" s="318"/>
      <c r="J173" s="318">
        <f t="shared" si="38"/>
        <v>134.78224243955859</v>
      </c>
      <c r="K173" s="185"/>
      <c r="L173" s="191"/>
      <c r="M173" s="191"/>
      <c r="N173" s="234" t="s">
        <v>918</v>
      </c>
      <c r="O173" s="465">
        <v>0</v>
      </c>
      <c r="P173" s="465">
        <v>0</v>
      </c>
      <c r="Q173" s="465">
        <v>0</v>
      </c>
      <c r="R173" s="465">
        <v>0</v>
      </c>
      <c r="S173" s="465">
        <v>0</v>
      </c>
      <c r="T173" s="465">
        <v>0</v>
      </c>
      <c r="U173" s="465">
        <v>3200</v>
      </c>
      <c r="V173" s="465">
        <v>0</v>
      </c>
      <c r="W173" s="259" t="s">
        <v>924</v>
      </c>
      <c r="X173" s="487" t="s">
        <v>924</v>
      </c>
      <c r="Y173" s="259" t="s">
        <v>924</v>
      </c>
      <c r="Z173" s="455" t="s">
        <v>1118</v>
      </c>
      <c r="AA173" s="263" t="s">
        <v>1466</v>
      </c>
      <c r="AB173" s="263" t="s">
        <v>1467</v>
      </c>
      <c r="AC173" s="456" t="s">
        <v>924</v>
      </c>
      <c r="AD173" s="263" t="s">
        <v>924</v>
      </c>
      <c r="AE173" s="263" t="s">
        <v>1468</v>
      </c>
      <c r="AF173" s="461" t="s">
        <v>1469</v>
      </c>
      <c r="AG173" s="292" t="s">
        <v>460</v>
      </c>
      <c r="AH173" s="259" t="s">
        <v>1470</v>
      </c>
      <c r="AI173" s="516">
        <v>1</v>
      </c>
      <c r="AJ173" s="516">
        <v>0.4</v>
      </c>
      <c r="AK173" s="259"/>
      <c r="AL173" s="500">
        <v>0</v>
      </c>
      <c r="AM173" s="364">
        <f t="shared" si="36"/>
        <v>3200</v>
      </c>
      <c r="AN173" s="364">
        <f t="shared" si="37"/>
        <v>0</v>
      </c>
      <c r="AO173" s="231"/>
      <c r="AP173" s="235"/>
      <c r="AQ173" s="385" t="s">
        <v>942</v>
      </c>
      <c r="AR173" s="385" t="s">
        <v>1471</v>
      </c>
      <c r="AS173" s="385" t="s">
        <v>942</v>
      </c>
      <c r="AT173" s="385" t="s">
        <v>1472</v>
      </c>
      <c r="AU173" s="385" t="s">
        <v>942</v>
      </c>
      <c r="AV173" s="385" t="s">
        <v>1473</v>
      </c>
      <c r="AW173" s="385" t="s">
        <v>942</v>
      </c>
      <c r="AX173" s="385" t="s">
        <v>1474</v>
      </c>
      <c r="AY173" s="385" t="s">
        <v>942</v>
      </c>
      <c r="AZ173" s="385" t="s">
        <v>1475</v>
      </c>
      <c r="BA173" s="385" t="s">
        <v>942</v>
      </c>
      <c r="BB173" s="385" t="s">
        <v>1476</v>
      </c>
      <c r="BC173" s="385"/>
      <c r="BD173" s="385" t="s">
        <v>717</v>
      </c>
      <c r="BE173" s="385"/>
      <c r="BF173" s="385" t="s">
        <v>717</v>
      </c>
      <c r="BG173" s="385"/>
      <c r="BH173" s="385" t="s">
        <v>717</v>
      </c>
      <c r="BI173" s="385"/>
      <c r="BJ173" s="385" t="s">
        <v>717</v>
      </c>
      <c r="BK173" s="385"/>
      <c r="BL173" s="385" t="s">
        <v>717</v>
      </c>
      <c r="BM173" s="385"/>
      <c r="BN173" s="385" t="s">
        <v>717</v>
      </c>
      <c r="BO173" s="385"/>
      <c r="BP173" s="235"/>
      <c r="BQ173" s="235"/>
      <c r="BR173" s="235"/>
      <c r="BS173" s="235"/>
      <c r="BT173" s="235"/>
      <c r="BU173" s="235"/>
      <c r="BV173" s="235"/>
      <c r="BW173" s="235"/>
      <c r="BX173" s="235"/>
      <c r="BY173" s="235"/>
      <c r="BZ173" s="235"/>
      <c r="CA173" s="235"/>
      <c r="CB173" s="235"/>
      <c r="CC173" s="235"/>
      <c r="CD173" s="235"/>
      <c r="CE173" s="235"/>
      <c r="CF173" s="235"/>
      <c r="CG173" s="235"/>
      <c r="CH173" s="235"/>
      <c r="CI173" s="235"/>
      <c r="CJ173" s="235"/>
      <c r="CK173" s="235"/>
      <c r="CL173" s="235"/>
      <c r="CM173" s="235"/>
      <c r="CN173" s="235"/>
      <c r="CO173" s="235"/>
      <c r="CP173" s="235"/>
      <c r="CQ173" s="235"/>
      <c r="CR173" s="235"/>
      <c r="CS173" s="235"/>
      <c r="CT173" s="235"/>
      <c r="CU173" s="235"/>
      <c r="CV173" s="235"/>
      <c r="CW173" s="235"/>
      <c r="CX173" s="235"/>
      <c r="CY173" s="235"/>
      <c r="CZ173" s="235"/>
      <c r="DA173" s="235"/>
      <c r="DB173" s="235"/>
      <c r="DC173" s="235"/>
      <c r="DD173" s="235"/>
      <c r="DE173" s="235"/>
      <c r="DF173" s="235"/>
      <c r="DG173" s="235"/>
      <c r="DH173" s="235"/>
      <c r="DI173" s="235"/>
      <c r="DJ173" s="235"/>
      <c r="DK173" s="235"/>
      <c r="DL173" s="235"/>
      <c r="DM173" s="235"/>
      <c r="DN173" s="235"/>
      <c r="DO173" s="235"/>
      <c r="DP173" s="235"/>
      <c r="DQ173" s="235"/>
      <c r="DR173" s="235"/>
      <c r="DS173" s="235"/>
      <c r="DT173" s="235"/>
      <c r="DU173" s="235"/>
      <c r="DV173" s="235"/>
      <c r="DW173" s="235"/>
      <c r="DX173" s="235"/>
      <c r="DY173" s="235"/>
      <c r="DZ173" s="235"/>
      <c r="EA173" s="235"/>
      <c r="EB173" s="235"/>
      <c r="EC173" s="235"/>
      <c r="ED173" s="235"/>
      <c r="EE173" s="235"/>
      <c r="EF173" s="235"/>
      <c r="EG173" s="235"/>
      <c r="EH173" s="235"/>
      <c r="EI173" s="235"/>
      <c r="EJ173" s="235"/>
      <c r="EK173" s="235"/>
      <c r="EL173" s="235"/>
      <c r="EM173" s="235"/>
      <c r="EN173" s="235"/>
      <c r="EO173" s="235"/>
      <c r="EP173" s="235"/>
      <c r="EQ173" s="235"/>
      <c r="ER173" s="235"/>
      <c r="ES173" s="235"/>
      <c r="ET173" s="235"/>
      <c r="EU173" s="235"/>
      <c r="EV173" s="235"/>
      <c r="EW173" s="235"/>
      <c r="EX173" s="235"/>
      <c r="EY173" s="235"/>
      <c r="EZ173" s="235"/>
      <c r="FA173" s="235"/>
      <c r="FB173" s="235"/>
      <c r="FC173" s="235"/>
      <c r="FD173" s="235"/>
      <c r="FE173" s="235"/>
      <c r="FF173" s="235"/>
      <c r="FG173" s="235"/>
      <c r="FH173" s="235"/>
      <c r="FI173" s="235"/>
      <c r="FJ173" s="235"/>
      <c r="FK173" s="235"/>
      <c r="FL173" s="235"/>
      <c r="FM173" s="235"/>
      <c r="FN173" s="235"/>
      <c r="FO173" s="235"/>
      <c r="FP173" s="235"/>
      <c r="FQ173" s="235"/>
      <c r="FR173" s="235"/>
      <c r="FS173" s="235"/>
      <c r="FT173" s="235"/>
      <c r="FU173" s="235"/>
      <c r="FV173" s="235"/>
      <c r="FW173" s="235"/>
      <c r="FX173" s="235"/>
      <c r="FY173" s="235"/>
      <c r="FZ173" s="235"/>
      <c r="GA173" s="235"/>
      <c r="GB173" s="235"/>
      <c r="GC173" s="235"/>
      <c r="GD173" s="235"/>
      <c r="GE173" s="235"/>
      <c r="GF173" s="235"/>
      <c r="GG173" s="235"/>
      <c r="GH173" s="235"/>
      <c r="GI173" s="235"/>
      <c r="GJ173" s="235"/>
      <c r="GK173" s="235"/>
      <c r="GL173" s="235"/>
      <c r="GM173" s="235"/>
      <c r="GN173" s="235"/>
      <c r="GO173" s="235"/>
      <c r="GP173" s="235"/>
      <c r="GQ173" s="235"/>
      <c r="GR173" s="235"/>
      <c r="GS173" s="235"/>
      <c r="GT173" s="235"/>
      <c r="GU173" s="235"/>
      <c r="GV173" s="235"/>
      <c r="GW173" s="235"/>
      <c r="GX173" s="235"/>
      <c r="GY173" s="235"/>
      <c r="GZ173" s="235"/>
      <c r="HA173" s="235"/>
      <c r="HB173" s="235"/>
      <c r="HC173" s="235"/>
      <c r="HD173" s="235"/>
      <c r="HE173" s="235"/>
      <c r="HF173" s="235"/>
      <c r="HG173" s="235"/>
      <c r="HH173" s="235"/>
      <c r="HI173" s="235"/>
      <c r="HJ173" s="235"/>
      <c r="HK173" s="235"/>
      <c r="HL173" s="235"/>
      <c r="HM173" s="235"/>
      <c r="HN173" s="235"/>
      <c r="HO173" s="235"/>
      <c r="HP173" s="235"/>
      <c r="HQ173" s="235"/>
      <c r="HR173" s="235"/>
      <c r="HS173" s="235"/>
      <c r="HT173" s="235"/>
      <c r="HU173" s="235"/>
      <c r="HV173" s="235"/>
      <c r="HW173" s="235"/>
      <c r="HX173" s="235"/>
      <c r="HY173" s="235"/>
      <c r="HZ173" s="235"/>
      <c r="IA173" s="235"/>
      <c r="IB173" s="235"/>
      <c r="IC173" s="235"/>
      <c r="ID173" s="235"/>
      <c r="IE173" s="235"/>
      <c r="IF173" s="235"/>
      <c r="IG173" s="235"/>
      <c r="IH173" s="235"/>
      <c r="II173" s="235"/>
      <c r="IJ173" s="235"/>
      <c r="IK173" s="235"/>
      <c r="IL173" s="235"/>
      <c r="IM173" s="235"/>
      <c r="IN173" s="235"/>
      <c r="IO173" s="235"/>
      <c r="IP173" s="235"/>
      <c r="IQ173" s="235"/>
      <c r="IR173" s="235"/>
      <c r="IS173" s="235"/>
      <c r="IT173" s="235"/>
      <c r="IU173" s="235"/>
      <c r="IV173" s="235"/>
      <c r="IW173" s="235"/>
      <c r="IX173" s="235"/>
      <c r="IY173" s="235"/>
      <c r="IZ173" s="235"/>
      <c r="JA173" s="235"/>
      <c r="JB173" s="235"/>
      <c r="JC173" s="235"/>
      <c r="JD173" s="235"/>
      <c r="JE173" s="235"/>
      <c r="JF173" s="235"/>
      <c r="JG173" s="235"/>
      <c r="JH173" s="235"/>
      <c r="JI173" s="235"/>
      <c r="JJ173" s="235"/>
      <c r="JK173" s="235"/>
      <c r="JL173" s="235"/>
      <c r="JM173" s="235"/>
      <c r="JN173" s="235"/>
      <c r="JO173" s="235"/>
      <c r="JP173" s="235"/>
      <c r="JQ173" s="235"/>
      <c r="JR173" s="235"/>
      <c r="JS173" s="235"/>
      <c r="JT173" s="235"/>
      <c r="JU173" s="235"/>
      <c r="JV173" s="235"/>
      <c r="JW173" s="235"/>
      <c r="JX173" s="235"/>
      <c r="JY173" s="235"/>
      <c r="JZ173" s="235"/>
      <c r="KA173" s="235"/>
      <c r="KB173" s="235"/>
      <c r="KC173" s="235"/>
      <c r="KD173" s="235"/>
      <c r="KE173" s="235"/>
      <c r="KF173" s="235"/>
      <c r="KG173" s="235"/>
      <c r="KH173" s="235"/>
      <c r="KI173" s="235"/>
      <c r="KJ173" s="235"/>
      <c r="KK173" s="235"/>
      <c r="KL173" s="235"/>
      <c r="KM173" s="235"/>
      <c r="KN173" s="235"/>
      <c r="KO173" s="235"/>
      <c r="KP173" s="235"/>
      <c r="KQ173" s="235"/>
      <c r="KR173" s="235"/>
      <c r="KS173" s="235"/>
      <c r="KT173" s="235"/>
      <c r="KU173" s="235"/>
      <c r="KV173" s="235"/>
      <c r="KW173" s="235"/>
      <c r="KX173" s="235"/>
      <c r="KY173" s="235"/>
      <c r="KZ173" s="235"/>
      <c r="LA173" s="235"/>
      <c r="LB173" s="235"/>
      <c r="LC173" s="235"/>
      <c r="LD173" s="235"/>
      <c r="LE173" s="235"/>
      <c r="LF173" s="235"/>
      <c r="LG173" s="235"/>
      <c r="LH173" s="235"/>
      <c r="LI173" s="235"/>
      <c r="LJ173" s="235"/>
      <c r="LK173" s="235"/>
      <c r="LL173" s="235"/>
      <c r="LM173" s="235"/>
      <c r="LN173" s="235"/>
      <c r="LO173" s="235"/>
      <c r="LP173" s="235"/>
      <c r="LQ173" s="235"/>
      <c r="LR173" s="235"/>
      <c r="LS173" s="235"/>
      <c r="LT173" s="235"/>
      <c r="LU173" s="235"/>
      <c r="LV173" s="235"/>
      <c r="LW173" s="235"/>
      <c r="LX173" s="235"/>
      <c r="LY173" s="235"/>
      <c r="LZ173" s="235"/>
      <c r="MA173" s="235"/>
      <c r="MB173" s="235"/>
      <c r="MC173" s="235"/>
      <c r="MD173" s="235"/>
      <c r="ME173" s="235"/>
      <c r="MF173" s="235"/>
      <c r="MG173" s="235"/>
      <c r="MH173" s="235"/>
      <c r="MI173" s="235"/>
      <c r="MJ173" s="235"/>
      <c r="MK173" s="235"/>
      <c r="ML173" s="235"/>
      <c r="MM173" s="235"/>
      <c r="MN173" s="235"/>
      <c r="MO173" s="235"/>
      <c r="MP173" s="235"/>
      <c r="MQ173" s="235"/>
      <c r="MR173" s="235"/>
      <c r="MS173" s="235"/>
      <c r="MT173" s="235"/>
      <c r="MU173" s="235"/>
      <c r="MV173" s="235"/>
      <c r="MW173" s="235"/>
      <c r="MX173" s="235"/>
      <c r="MY173" s="235"/>
      <c r="MZ173" s="235"/>
      <c r="NA173" s="235"/>
      <c r="NB173" s="235"/>
      <c r="NC173" s="235"/>
      <c r="ND173" s="235"/>
      <c r="NE173" s="235"/>
      <c r="NF173" s="235"/>
      <c r="NG173" s="235"/>
      <c r="NH173" s="235"/>
      <c r="NI173" s="235"/>
      <c r="NJ173" s="235"/>
      <c r="NK173" s="235"/>
      <c r="NL173" s="235"/>
      <c r="NM173" s="235"/>
      <c r="NN173" s="235"/>
      <c r="NO173" s="235"/>
      <c r="NP173" s="235"/>
      <c r="NQ173" s="235"/>
      <c r="NR173" s="235"/>
      <c r="NS173" s="235"/>
      <c r="NT173" s="235"/>
      <c r="NU173" s="235"/>
      <c r="NV173" s="235"/>
      <c r="NW173" s="235"/>
      <c r="NX173" s="235"/>
      <c r="NY173" s="235"/>
      <c r="NZ173" s="235"/>
      <c r="OA173" s="235"/>
      <c r="OB173" s="235"/>
      <c r="OC173" s="235"/>
      <c r="OD173" s="235"/>
      <c r="OE173" s="235"/>
      <c r="OF173" s="235"/>
      <c r="OG173" s="235"/>
      <c r="OH173" s="235"/>
      <c r="OI173" s="235"/>
      <c r="OJ173" s="235"/>
      <c r="OK173" s="235"/>
      <c r="OL173" s="235"/>
      <c r="OM173" s="235"/>
      <c r="ON173" s="235"/>
      <c r="OO173" s="235"/>
      <c r="OP173" s="235"/>
      <c r="OQ173" s="235"/>
      <c r="OR173" s="235"/>
      <c r="OS173" s="235"/>
      <c r="OT173" s="235"/>
      <c r="OU173" s="235"/>
      <c r="OV173" s="235"/>
      <c r="OW173" s="235"/>
      <c r="OX173" s="235"/>
      <c r="OY173" s="235"/>
      <c r="OZ173" s="235"/>
      <c r="PA173" s="235"/>
      <c r="PB173" s="235"/>
      <c r="PC173" s="235"/>
      <c r="PD173" s="235"/>
      <c r="PE173" s="235"/>
      <c r="PF173" s="235"/>
      <c r="PG173" s="235"/>
      <c r="PH173" s="235"/>
      <c r="PI173" s="235"/>
      <c r="PJ173" s="235"/>
      <c r="PK173" s="235"/>
      <c r="PL173" s="235"/>
      <c r="PM173" s="235"/>
      <c r="PN173" s="235"/>
      <c r="PO173" s="235"/>
      <c r="PP173" s="235"/>
      <c r="PQ173" s="235"/>
      <c r="PR173" s="235"/>
      <c r="PS173" s="235"/>
      <c r="PT173" s="235"/>
      <c r="PU173" s="235"/>
      <c r="PV173" s="235"/>
      <c r="PW173" s="235"/>
      <c r="PX173" s="235"/>
      <c r="PY173" s="235"/>
      <c r="PZ173" s="235"/>
      <c r="QA173" s="235"/>
      <c r="QB173" s="235"/>
      <c r="QC173" s="235"/>
      <c r="QD173" s="235"/>
      <c r="QE173" s="235"/>
      <c r="QF173" s="235"/>
      <c r="QG173" s="235"/>
      <c r="QH173" s="235"/>
      <c r="QI173" s="235"/>
      <c r="QJ173" s="235"/>
      <c r="QK173" s="235"/>
      <c r="QL173" s="235"/>
      <c r="QM173" s="235"/>
      <c r="QN173" s="235"/>
      <c r="QO173" s="235"/>
      <c r="QP173" s="235"/>
      <c r="QQ173" s="235"/>
      <c r="QR173" s="235"/>
      <c r="QS173" s="235"/>
      <c r="QT173" s="235"/>
      <c r="QU173" s="235"/>
      <c r="QV173" s="235"/>
      <c r="QW173" s="235"/>
      <c r="QX173" s="235"/>
      <c r="QY173" s="235"/>
      <c r="QZ173" s="235"/>
      <c r="RA173" s="235"/>
      <c r="RB173" s="235"/>
      <c r="RC173" s="235"/>
      <c r="RD173" s="235"/>
      <c r="RE173" s="235"/>
      <c r="RF173" s="235"/>
      <c r="RG173" s="235"/>
      <c r="RH173" s="235"/>
      <c r="RI173" s="235"/>
      <c r="RJ173" s="235"/>
      <c r="RK173" s="235"/>
      <c r="RL173" s="235"/>
      <c r="RM173" s="235"/>
      <c r="RN173" s="235"/>
      <c r="RO173" s="235"/>
      <c r="RP173" s="235"/>
      <c r="RQ173" s="235"/>
      <c r="RR173" s="235"/>
      <c r="RS173" s="235"/>
      <c r="RT173" s="235"/>
      <c r="RU173" s="235"/>
      <c r="RV173" s="235"/>
      <c r="RW173" s="235"/>
      <c r="RX173" s="235"/>
      <c r="RY173" s="235"/>
      <c r="RZ173" s="235"/>
      <c r="SA173" s="235"/>
      <c r="SB173" s="235"/>
      <c r="SC173" s="235"/>
      <c r="SD173" s="235"/>
      <c r="SE173" s="235"/>
      <c r="SF173" s="235"/>
      <c r="SG173" s="235"/>
      <c r="SH173" s="235"/>
      <c r="SI173" s="235"/>
      <c r="SJ173" s="235"/>
      <c r="SK173" s="235"/>
      <c r="SL173" s="235"/>
      <c r="SM173" s="235"/>
      <c r="SN173" s="235"/>
      <c r="SO173" s="235"/>
      <c r="SP173" s="235"/>
      <c r="SQ173" s="235"/>
      <c r="SR173" s="235"/>
      <c r="SS173" s="235"/>
      <c r="ST173" s="235"/>
      <c r="SU173" s="235"/>
      <c r="SV173" s="235"/>
      <c r="SW173" s="235"/>
      <c r="SX173" s="235"/>
      <c r="SY173" s="235"/>
      <c r="SZ173" s="235"/>
      <c r="TA173" s="235"/>
      <c r="TB173" s="235"/>
      <c r="TC173" s="235"/>
      <c r="TD173" s="235"/>
      <c r="TE173" s="235"/>
      <c r="TF173" s="235"/>
      <c r="TG173" s="235"/>
      <c r="TH173" s="235"/>
      <c r="TI173" s="235"/>
      <c r="TJ173" s="235"/>
      <c r="TK173" s="235"/>
      <c r="TL173" s="235"/>
      <c r="TM173" s="235"/>
      <c r="TN173" s="235"/>
      <c r="TO173" s="235"/>
      <c r="TP173" s="235"/>
      <c r="TQ173" s="235"/>
      <c r="TR173" s="235"/>
      <c r="TS173" s="235"/>
      <c r="TT173" s="235"/>
      <c r="TU173" s="235"/>
      <c r="TV173" s="235"/>
      <c r="TW173" s="235"/>
      <c r="TX173" s="235"/>
      <c r="TY173" s="235"/>
      <c r="TZ173" s="235"/>
      <c r="UA173" s="235"/>
      <c r="UB173" s="235"/>
      <c r="UC173" s="235"/>
      <c r="UD173" s="235"/>
      <c r="UE173" s="235"/>
      <c r="UF173" s="235"/>
      <c r="UG173" s="235"/>
      <c r="UH173" s="235"/>
      <c r="UI173" s="235"/>
      <c r="UJ173" s="235"/>
      <c r="UK173" s="235"/>
      <c r="UL173" s="235"/>
      <c r="UM173" s="235"/>
      <c r="UN173" s="235"/>
      <c r="UO173" s="235"/>
      <c r="UP173" s="235"/>
      <c r="UQ173" s="235"/>
      <c r="UR173" s="235"/>
      <c r="US173" s="235"/>
      <c r="UT173" s="235"/>
      <c r="UU173" s="235"/>
      <c r="UV173" s="235"/>
      <c r="UW173" s="235"/>
      <c r="UX173" s="235"/>
      <c r="UY173" s="235"/>
      <c r="UZ173" s="235"/>
      <c r="VA173" s="235"/>
      <c r="VB173" s="235"/>
      <c r="VC173" s="235"/>
      <c r="VD173" s="235"/>
      <c r="VE173" s="235"/>
      <c r="VF173" s="235"/>
      <c r="VG173" s="235"/>
      <c r="VH173" s="235"/>
      <c r="VI173" s="235"/>
      <c r="VJ173" s="235"/>
      <c r="VK173" s="235"/>
      <c r="VL173" s="235"/>
      <c r="VM173" s="235"/>
      <c r="VN173" s="235"/>
      <c r="VO173" s="235"/>
      <c r="VP173" s="235"/>
      <c r="VQ173" s="235"/>
      <c r="VR173" s="235"/>
      <c r="VS173" s="235"/>
      <c r="VT173" s="235"/>
      <c r="VU173" s="235"/>
      <c r="VV173" s="235"/>
      <c r="VW173" s="235"/>
      <c r="VX173" s="235"/>
      <c r="VY173" s="235"/>
      <c r="VZ173" s="235"/>
      <c r="WA173" s="235"/>
      <c r="WB173" s="235"/>
      <c r="WC173" s="235"/>
      <c r="WD173" s="235"/>
      <c r="WE173" s="235"/>
      <c r="WF173" s="235"/>
      <c r="WG173" s="235"/>
      <c r="WH173" s="235"/>
      <c r="WI173" s="235"/>
      <c r="WJ173" s="235"/>
      <c r="WK173" s="235"/>
      <c r="WL173" s="235"/>
      <c r="WM173" s="235"/>
      <c r="WN173" s="235"/>
      <c r="WO173" s="235"/>
      <c r="WP173" s="235"/>
      <c r="WQ173" s="235"/>
      <c r="WR173" s="235"/>
      <c r="WS173" s="235"/>
      <c r="WT173" s="235"/>
      <c r="WU173" s="235"/>
      <c r="WV173" s="235"/>
      <c r="WW173" s="235"/>
      <c r="WX173" s="235"/>
      <c r="WY173" s="235"/>
      <c r="WZ173" s="235"/>
      <c r="XA173" s="235"/>
      <c r="XB173" s="235"/>
      <c r="XC173" s="235"/>
      <c r="XD173" s="235"/>
      <c r="XE173" s="235"/>
      <c r="XF173" s="235"/>
      <c r="XG173" s="235"/>
      <c r="XH173" s="235"/>
      <c r="XI173" s="235"/>
      <c r="XJ173" s="235"/>
      <c r="XK173" s="235"/>
      <c r="XL173" s="235"/>
      <c r="XM173" s="235"/>
      <c r="XN173" s="235"/>
      <c r="XO173" s="235"/>
      <c r="XP173" s="235"/>
      <c r="XQ173" s="235"/>
      <c r="XR173" s="235"/>
      <c r="XS173" s="235"/>
      <c r="XT173" s="235"/>
      <c r="XU173" s="235"/>
      <c r="XV173" s="235"/>
      <c r="XW173" s="235"/>
      <c r="XX173" s="235"/>
      <c r="XY173" s="235"/>
      <c r="XZ173" s="235"/>
      <c r="YA173" s="235"/>
      <c r="YB173" s="235"/>
      <c r="YC173" s="235"/>
      <c r="YD173" s="235"/>
      <c r="YE173" s="235"/>
      <c r="YF173" s="235"/>
      <c r="YG173" s="235"/>
      <c r="YH173" s="235"/>
      <c r="YI173" s="235"/>
      <c r="YJ173" s="235"/>
      <c r="YK173" s="235"/>
      <c r="YL173" s="235"/>
      <c r="YM173" s="235"/>
      <c r="YN173" s="235"/>
      <c r="YO173" s="235"/>
      <c r="YP173" s="235"/>
      <c r="YQ173" s="235"/>
      <c r="YR173" s="235"/>
      <c r="YS173" s="235"/>
      <c r="YT173" s="235"/>
      <c r="YU173" s="235"/>
      <c r="YV173" s="235"/>
      <c r="YW173" s="235"/>
      <c r="YX173" s="235"/>
      <c r="YY173" s="235"/>
      <c r="YZ173" s="235"/>
      <c r="ZA173" s="235"/>
      <c r="ZB173" s="235"/>
      <c r="ZC173" s="235"/>
      <c r="ZD173" s="235"/>
      <c r="ZE173" s="235"/>
      <c r="ZF173" s="235"/>
      <c r="ZG173" s="235"/>
      <c r="ZH173" s="235"/>
      <c r="ZI173" s="235"/>
      <c r="ZJ173" s="235"/>
      <c r="ZK173" s="235"/>
      <c r="ZL173" s="235"/>
      <c r="ZM173" s="235"/>
      <c r="ZN173" s="235"/>
      <c r="ZO173" s="235"/>
      <c r="ZP173" s="235"/>
      <c r="ZQ173" s="235"/>
      <c r="ZR173" s="235"/>
      <c r="ZS173" s="235"/>
      <c r="ZT173" s="235"/>
      <c r="ZU173" s="235"/>
      <c r="ZV173" s="235"/>
      <c r="ZW173" s="235"/>
      <c r="ZX173" s="235"/>
      <c r="ZY173" s="235"/>
      <c r="ZZ173" s="235"/>
      <c r="AAA173" s="235"/>
      <c r="AAB173" s="235"/>
      <c r="AAC173" s="235"/>
      <c r="AAD173" s="235"/>
      <c r="AAE173" s="235"/>
      <c r="AAF173" s="235"/>
      <c r="AAG173" s="235"/>
      <c r="AAH173" s="235"/>
      <c r="AAI173" s="235"/>
      <c r="AAJ173" s="235"/>
      <c r="AAK173" s="235"/>
      <c r="AAL173" s="235"/>
      <c r="AAM173" s="235"/>
      <c r="AAN173" s="235"/>
      <c r="AAO173" s="235"/>
      <c r="AAP173" s="235"/>
      <c r="AAQ173" s="235"/>
      <c r="AAR173" s="235"/>
      <c r="AAS173" s="235"/>
      <c r="AAT173" s="235"/>
      <c r="AAU173" s="235"/>
      <c r="AAV173" s="235"/>
      <c r="AAW173" s="235"/>
      <c r="AAX173" s="235"/>
      <c r="AAY173" s="235"/>
      <c r="AAZ173" s="235"/>
      <c r="ABA173" s="235"/>
      <c r="ABB173" s="235"/>
      <c r="ABC173" s="235"/>
      <c r="ABD173" s="235"/>
      <c r="ABE173" s="235"/>
      <c r="ABF173" s="235"/>
      <c r="ABG173" s="235"/>
      <c r="ABH173" s="235"/>
      <c r="ABI173" s="235"/>
      <c r="ABJ173" s="235"/>
      <c r="ABK173" s="235"/>
      <c r="ABL173" s="235"/>
      <c r="ABM173" s="235"/>
      <c r="ABN173" s="235"/>
      <c r="ABO173" s="235"/>
      <c r="ABP173" s="235"/>
      <c r="ABQ173" s="235"/>
      <c r="ABR173" s="235"/>
      <c r="ABS173" s="235"/>
      <c r="ABT173" s="235"/>
      <c r="ABU173" s="235"/>
      <c r="ABV173" s="235"/>
      <c r="ABW173" s="235"/>
      <c r="ABX173" s="235"/>
      <c r="ABY173" s="235"/>
      <c r="ABZ173" s="235"/>
      <c r="ACA173" s="235"/>
      <c r="ACB173" s="235"/>
      <c r="ACC173" s="235"/>
      <c r="ACD173" s="235"/>
      <c r="ACE173" s="235"/>
      <c r="ACF173" s="235"/>
      <c r="ACG173" s="235"/>
      <c r="ACH173" s="235"/>
      <c r="ACI173" s="235"/>
      <c r="ACJ173" s="235"/>
      <c r="ACK173" s="235"/>
      <c r="ACL173" s="235"/>
      <c r="ACM173" s="235"/>
      <c r="ACN173" s="235"/>
      <c r="ACO173" s="235"/>
      <c r="ACP173" s="235"/>
      <c r="ACQ173" s="235"/>
      <c r="ACR173" s="235"/>
      <c r="ACS173" s="235"/>
      <c r="ACT173" s="235"/>
      <c r="ACU173" s="235"/>
      <c r="ACV173" s="235"/>
      <c r="ACW173" s="235"/>
      <c r="ACX173" s="235"/>
      <c r="ACY173" s="235"/>
      <c r="ACZ173" s="235"/>
      <c r="ADA173" s="235"/>
      <c r="ADB173" s="235"/>
      <c r="ADC173" s="235"/>
      <c r="ADD173" s="235"/>
      <c r="ADE173" s="235"/>
      <c r="ADF173" s="235"/>
      <c r="ADG173" s="235"/>
      <c r="ADH173" s="235"/>
      <c r="ADI173" s="235"/>
      <c r="ADJ173" s="235"/>
      <c r="ADK173" s="235"/>
      <c r="ADL173" s="235"/>
      <c r="ADM173" s="235"/>
      <c r="ADN173" s="235"/>
      <c r="ADO173" s="235"/>
      <c r="ADP173" s="235"/>
      <c r="ADQ173" s="235"/>
      <c r="ADR173" s="235"/>
      <c r="ADS173" s="235"/>
      <c r="ADT173" s="235"/>
      <c r="ADU173" s="235"/>
      <c r="ADV173" s="235"/>
      <c r="ADW173" s="235"/>
      <c r="ADX173" s="235"/>
      <c r="ADY173" s="235"/>
      <c r="ADZ173" s="235"/>
      <c r="AEA173" s="235"/>
      <c r="AEB173" s="235"/>
      <c r="AEC173" s="235"/>
      <c r="AED173" s="235"/>
      <c r="AEE173" s="235"/>
      <c r="AEF173" s="235"/>
      <c r="AEG173" s="235"/>
      <c r="AEH173" s="235"/>
      <c r="AEI173" s="235"/>
      <c r="AEJ173" s="235"/>
      <c r="AEK173" s="235"/>
      <c r="AEL173" s="235"/>
      <c r="AEM173" s="235"/>
      <c r="AEN173" s="235"/>
      <c r="AEO173" s="235"/>
      <c r="AEP173" s="235"/>
      <c r="AEQ173" s="235"/>
      <c r="AER173" s="235"/>
      <c r="AES173" s="235"/>
      <c r="AET173" s="235"/>
      <c r="AEU173" s="235"/>
      <c r="AEV173" s="235"/>
      <c r="AEW173" s="235"/>
      <c r="AEX173" s="235"/>
      <c r="AEY173" s="235"/>
      <c r="AEZ173" s="235"/>
      <c r="AFA173" s="235"/>
      <c r="AFB173" s="235"/>
      <c r="AFC173" s="235"/>
      <c r="AFD173" s="235"/>
      <c r="AFE173" s="235"/>
      <c r="AFF173" s="235"/>
      <c r="AFG173" s="235"/>
      <c r="AFH173" s="235"/>
      <c r="AFI173" s="235"/>
      <c r="AFJ173" s="235"/>
      <c r="AFK173" s="235"/>
      <c r="AFL173" s="235"/>
      <c r="AFM173" s="235"/>
      <c r="AFN173" s="235"/>
      <c r="AFO173" s="235"/>
      <c r="AFP173" s="235"/>
      <c r="AFQ173" s="235"/>
      <c r="AFR173" s="235"/>
      <c r="AFS173" s="235"/>
      <c r="AFT173" s="235"/>
      <c r="AFU173" s="235"/>
      <c r="AFV173" s="235"/>
      <c r="AFW173" s="235"/>
      <c r="AFX173" s="235"/>
      <c r="AFY173" s="235"/>
      <c r="AFZ173" s="235"/>
      <c r="AGA173" s="235"/>
      <c r="AGB173" s="235"/>
      <c r="AGC173" s="235"/>
      <c r="AGD173" s="235"/>
      <c r="AGE173" s="235"/>
      <c r="AGF173" s="235"/>
      <c r="AGG173" s="235"/>
      <c r="AGH173" s="235"/>
      <c r="AGI173" s="235"/>
      <c r="AGJ173" s="235"/>
      <c r="AGK173" s="235"/>
      <c r="AGL173" s="235"/>
      <c r="AGM173" s="235"/>
      <c r="AGN173" s="235"/>
      <c r="AGO173" s="235"/>
      <c r="AGP173" s="235"/>
      <c r="AGQ173" s="235"/>
      <c r="AGR173" s="235"/>
      <c r="AGS173" s="235"/>
      <c r="AGT173" s="235"/>
      <c r="AGU173" s="235"/>
      <c r="AGV173" s="235"/>
      <c r="AGW173" s="235"/>
      <c r="AGX173" s="235"/>
      <c r="AGY173" s="235"/>
      <c r="AGZ173" s="235"/>
      <c r="AHA173" s="235"/>
      <c r="AHB173" s="235"/>
      <c r="AHC173" s="235"/>
      <c r="AHD173" s="235"/>
      <c r="AHE173" s="235"/>
      <c r="AHF173" s="235"/>
      <c r="AHG173" s="235"/>
      <c r="AHH173" s="235"/>
      <c r="AHI173" s="235"/>
      <c r="AHJ173" s="235"/>
      <c r="AHK173" s="235"/>
      <c r="AHL173" s="235"/>
      <c r="AHM173" s="235"/>
      <c r="AHN173" s="235"/>
      <c r="AHO173" s="235"/>
      <c r="AHP173" s="235"/>
      <c r="AHQ173" s="235"/>
      <c r="AHR173" s="235"/>
      <c r="AHS173" s="235"/>
      <c r="AHT173" s="235"/>
      <c r="AHU173" s="235"/>
      <c r="AHV173" s="235"/>
      <c r="AHW173" s="235"/>
      <c r="AHX173" s="235"/>
      <c r="AHY173" s="235"/>
      <c r="AHZ173" s="235"/>
      <c r="AIA173" s="235"/>
      <c r="AIB173" s="235"/>
      <c r="AIC173" s="235"/>
      <c r="AID173" s="235"/>
      <c r="AIE173" s="235"/>
      <c r="AIF173" s="235"/>
      <c r="AIG173" s="235"/>
      <c r="AIH173" s="235"/>
      <c r="AII173" s="235"/>
      <c r="AIJ173" s="235"/>
      <c r="AIK173" s="235"/>
      <c r="AIL173" s="235"/>
      <c r="AIM173" s="235"/>
      <c r="AIN173" s="235"/>
      <c r="AIO173" s="235"/>
      <c r="AIP173" s="235"/>
      <c r="AIQ173" s="235"/>
      <c r="AIR173" s="235"/>
      <c r="AIS173" s="235"/>
      <c r="AIT173" s="235"/>
      <c r="AIU173" s="235"/>
      <c r="AIV173" s="235"/>
      <c r="AIW173" s="235"/>
      <c r="AIX173" s="235"/>
      <c r="AIY173" s="235"/>
      <c r="AIZ173" s="235"/>
      <c r="AJA173" s="235"/>
      <c r="AJB173" s="235"/>
      <c r="AJC173" s="235"/>
      <c r="AJD173" s="235"/>
      <c r="AJE173" s="235"/>
      <c r="AJF173" s="235"/>
      <c r="AJG173" s="235"/>
      <c r="AJH173" s="235"/>
      <c r="AJI173" s="235"/>
      <c r="AJJ173" s="235"/>
      <c r="AJK173" s="235"/>
      <c r="AJL173" s="235"/>
      <c r="AJM173" s="235"/>
      <c r="AJN173" s="235"/>
      <c r="AJO173" s="235"/>
      <c r="AJP173" s="235"/>
      <c r="AJQ173" s="235"/>
      <c r="AJR173" s="235"/>
      <c r="AJS173" s="235"/>
      <c r="AJT173" s="235"/>
      <c r="AJU173" s="235"/>
      <c r="AJV173" s="235"/>
      <c r="AJW173" s="235"/>
      <c r="AJX173" s="235"/>
      <c r="AJY173" s="235"/>
      <c r="AJZ173" s="235"/>
      <c r="AKA173" s="235"/>
      <c r="AKB173" s="235"/>
      <c r="AKC173" s="235"/>
      <c r="AKD173" s="235"/>
      <c r="AKE173" s="235"/>
      <c r="AKF173" s="235"/>
      <c r="AKG173" s="235"/>
      <c r="AKH173" s="235"/>
      <c r="AKI173" s="235"/>
      <c r="AKJ173" s="235"/>
      <c r="AKK173" s="235"/>
      <c r="AKL173" s="235"/>
      <c r="AKM173" s="235"/>
      <c r="AKN173" s="235"/>
      <c r="AKO173" s="235"/>
      <c r="AKP173" s="235"/>
      <c r="AKQ173" s="235"/>
      <c r="AKR173" s="235"/>
      <c r="AKS173" s="235"/>
      <c r="AKT173" s="235"/>
      <c r="AKU173" s="235"/>
      <c r="AKV173" s="235"/>
      <c r="AKW173" s="235"/>
      <c r="AKX173" s="235"/>
      <c r="AKY173" s="235"/>
      <c r="AKZ173" s="235"/>
      <c r="ALA173" s="235"/>
      <c r="ALB173" s="235"/>
      <c r="ALC173" s="235"/>
      <c r="ALD173" s="235"/>
      <c r="ALE173" s="235"/>
      <c r="ALF173" s="235"/>
      <c r="ALG173" s="235"/>
      <c r="ALH173" s="235"/>
      <c r="ALI173" s="235"/>
      <c r="ALJ173" s="235"/>
      <c r="ALK173" s="235"/>
      <c r="ALL173" s="235"/>
      <c r="ALM173" s="235"/>
      <c r="ALN173" s="235"/>
      <c r="ALO173" s="235"/>
      <c r="ALP173" s="235"/>
      <c r="ALQ173" s="235"/>
      <c r="ALR173" s="235"/>
      <c r="ALS173" s="235"/>
      <c r="ALT173" s="235"/>
      <c r="ALU173" s="235"/>
      <c r="ALV173" s="235"/>
      <c r="ALW173" s="235"/>
      <c r="ALX173" s="235"/>
      <c r="ALY173" s="235"/>
      <c r="ALZ173" s="235"/>
      <c r="AMA173" s="235"/>
      <c r="AMB173" s="235"/>
      <c r="AMC173" s="235"/>
      <c r="AMD173" s="235"/>
      <c r="AME173" s="235"/>
      <c r="AMF173" s="235"/>
      <c r="AMG173" s="235"/>
      <c r="AMH173" s="235"/>
      <c r="AMI173" s="235"/>
      <c r="AMJ173" s="235"/>
      <c r="AMK173" s="235"/>
      <c r="AML173" s="235"/>
      <c r="AMM173" s="235"/>
      <c r="AMN173" s="235"/>
      <c r="AMO173" s="235"/>
      <c r="AMP173" s="235"/>
      <c r="AMQ173" s="235"/>
      <c r="AMR173" s="235"/>
      <c r="AMS173" s="235"/>
      <c r="AMT173" s="235"/>
      <c r="AMU173" s="235"/>
      <c r="AMV173" s="235"/>
      <c r="AMW173" s="235"/>
      <c r="AMX173" s="235"/>
      <c r="AMY173" s="235"/>
      <c r="AMZ173" s="235"/>
      <c r="ANA173" s="235"/>
      <c r="ANB173" s="235"/>
      <c r="ANC173" s="235"/>
      <c r="AND173" s="235"/>
      <c r="ANE173" s="235"/>
      <c r="ANF173" s="235"/>
      <c r="ANG173" s="235"/>
      <c r="ANH173" s="235"/>
      <c r="ANI173" s="235"/>
      <c r="ANJ173" s="235"/>
      <c r="ANK173" s="235"/>
      <c r="ANL173" s="235"/>
      <c r="ANM173" s="235"/>
      <c r="ANN173" s="235"/>
      <c r="ANO173" s="235"/>
      <c r="ANP173" s="235"/>
      <c r="ANQ173" s="235"/>
      <c r="ANR173" s="235"/>
      <c r="ANS173" s="235"/>
      <c r="ANT173" s="235"/>
      <c r="ANU173" s="235"/>
      <c r="ANV173" s="235"/>
      <c r="ANW173" s="235"/>
      <c r="ANX173" s="235"/>
      <c r="ANY173" s="235"/>
      <c r="ANZ173" s="235"/>
      <c r="AOA173" s="235"/>
      <c r="AOB173" s="235"/>
      <c r="AOC173" s="235"/>
      <c r="AOD173" s="235"/>
      <c r="AOE173" s="235"/>
      <c r="AOF173" s="235"/>
      <c r="AOG173" s="235"/>
      <c r="AOH173" s="235"/>
      <c r="AOI173" s="235"/>
      <c r="AOJ173" s="235"/>
      <c r="AOK173" s="235"/>
      <c r="AOL173" s="235"/>
      <c r="AOM173" s="235"/>
      <c r="AON173" s="235"/>
      <c r="AOO173" s="235"/>
      <c r="AOP173" s="235"/>
      <c r="AOQ173" s="235"/>
      <c r="AOR173" s="235"/>
      <c r="AOS173" s="235"/>
      <c r="AOT173" s="235"/>
      <c r="AOU173" s="235"/>
      <c r="AOV173" s="235"/>
      <c r="AOW173" s="235"/>
      <c r="AOX173" s="235"/>
      <c r="AOY173" s="235"/>
      <c r="AOZ173" s="235"/>
      <c r="APA173" s="235"/>
      <c r="APB173" s="235"/>
      <c r="APC173" s="235"/>
      <c r="APD173" s="235"/>
      <c r="APE173" s="235"/>
      <c r="APF173" s="235"/>
      <c r="APG173" s="235"/>
      <c r="APH173" s="235"/>
      <c r="API173" s="235"/>
      <c r="APJ173" s="235"/>
      <c r="APK173" s="235"/>
      <c r="APL173" s="235"/>
      <c r="APM173" s="235"/>
      <c r="APN173" s="235"/>
      <c r="APO173" s="235"/>
      <c r="APP173" s="235"/>
      <c r="APQ173" s="235"/>
      <c r="APR173" s="235"/>
      <c r="APS173" s="235"/>
      <c r="APT173" s="235"/>
      <c r="APU173" s="235"/>
      <c r="APV173" s="235"/>
      <c r="APW173" s="235"/>
      <c r="APX173" s="235"/>
      <c r="APY173" s="235"/>
      <c r="APZ173" s="235"/>
      <c r="AQA173" s="235"/>
      <c r="AQB173" s="235"/>
      <c r="AQC173" s="235"/>
      <c r="AQD173" s="235"/>
      <c r="AQE173" s="235"/>
      <c r="AQF173" s="235"/>
      <c r="AQG173" s="235"/>
      <c r="AQH173" s="235"/>
      <c r="AQI173" s="235"/>
      <c r="AQJ173" s="235"/>
      <c r="AQK173" s="235"/>
      <c r="AQL173" s="235"/>
      <c r="AQM173" s="235"/>
      <c r="AQN173" s="235"/>
      <c r="AQO173" s="235"/>
      <c r="AQP173" s="235"/>
      <c r="AQQ173" s="235"/>
      <c r="AQR173" s="235"/>
      <c r="AQS173" s="235"/>
      <c r="AQT173" s="235"/>
      <c r="AQU173" s="235"/>
      <c r="AQV173" s="235"/>
      <c r="AQW173" s="235"/>
      <c r="AQX173" s="235"/>
      <c r="AQY173" s="235"/>
      <c r="AQZ173" s="235"/>
      <c r="ARA173" s="235"/>
      <c r="ARB173" s="235"/>
      <c r="ARC173" s="235"/>
      <c r="ARD173" s="235"/>
      <c r="ARE173" s="235"/>
      <c r="ARF173" s="235"/>
      <c r="ARG173" s="235"/>
      <c r="ARH173" s="235"/>
      <c r="ARI173" s="235"/>
      <c r="ARJ173" s="235"/>
      <c r="ARK173" s="235"/>
      <c r="ARL173" s="235"/>
      <c r="ARM173" s="235"/>
      <c r="ARN173" s="235"/>
      <c r="ARO173" s="235"/>
      <c r="ARP173" s="235"/>
      <c r="ARQ173" s="235"/>
      <c r="ARR173" s="235"/>
      <c r="ARS173" s="235"/>
      <c r="ART173" s="235"/>
      <c r="ARU173" s="235"/>
      <c r="ARV173" s="235"/>
      <c r="ARW173" s="235"/>
      <c r="ARX173" s="235"/>
      <c r="ARY173" s="235"/>
      <c r="ARZ173" s="235"/>
      <c r="ASA173" s="235"/>
      <c r="ASB173" s="235"/>
      <c r="ASC173" s="235"/>
      <c r="ASD173" s="235"/>
      <c r="ASE173" s="235"/>
      <c r="ASF173" s="235"/>
      <c r="ASG173" s="235"/>
      <c r="ASH173" s="235"/>
      <c r="ASI173" s="235"/>
      <c r="ASJ173" s="235"/>
      <c r="ASK173" s="235"/>
      <c r="ASL173" s="235"/>
      <c r="ASM173" s="235"/>
      <c r="ASN173" s="235"/>
      <c r="ASO173" s="235"/>
      <c r="ASP173" s="235"/>
      <c r="ASQ173" s="235"/>
      <c r="ASR173" s="235"/>
      <c r="ASS173" s="235"/>
      <c r="AST173" s="235"/>
      <c r="ASU173" s="235"/>
      <c r="ASV173" s="235"/>
      <c r="ASW173" s="235"/>
      <c r="ASX173" s="235"/>
      <c r="ASY173" s="235"/>
      <c r="ASZ173" s="235"/>
      <c r="ATA173" s="235"/>
      <c r="ATB173" s="235"/>
      <c r="ATC173" s="235"/>
      <c r="ATD173" s="235"/>
      <c r="ATE173" s="235"/>
      <c r="ATF173" s="235"/>
      <c r="ATG173" s="235"/>
      <c r="ATH173" s="235"/>
      <c r="ATI173" s="235"/>
      <c r="ATJ173" s="235"/>
      <c r="ATK173" s="235"/>
      <c r="ATL173" s="235"/>
      <c r="ATM173" s="235"/>
      <c r="ATN173" s="235"/>
      <c r="ATO173" s="235"/>
      <c r="ATP173" s="235"/>
      <c r="ATQ173" s="235"/>
      <c r="ATR173" s="235"/>
      <c r="ATS173" s="235"/>
      <c r="ATT173" s="235"/>
      <c r="ATU173" s="235"/>
      <c r="ATV173" s="235"/>
      <c r="ATW173" s="235"/>
      <c r="ATX173" s="235"/>
      <c r="ATY173" s="235"/>
      <c r="ATZ173" s="235"/>
      <c r="AUA173" s="235"/>
      <c r="AUB173" s="235"/>
      <c r="AUC173" s="235"/>
      <c r="AUD173" s="235"/>
      <c r="AUE173" s="235"/>
      <c r="AUF173" s="235"/>
      <c r="AUG173" s="235"/>
      <c r="AUH173" s="235"/>
      <c r="AUI173" s="235"/>
      <c r="AUJ173" s="235"/>
      <c r="AUK173" s="235"/>
      <c r="AUL173" s="235"/>
      <c r="AUM173" s="235"/>
      <c r="AUN173" s="235"/>
      <c r="AUO173" s="235"/>
      <c r="AUP173" s="235"/>
      <c r="AUQ173" s="235"/>
      <c r="AUR173" s="235"/>
      <c r="AUS173" s="235"/>
      <c r="AUT173" s="235"/>
      <c r="AUU173" s="235"/>
      <c r="AUV173" s="235"/>
      <c r="AUW173" s="235"/>
      <c r="AUX173" s="235"/>
      <c r="AUY173" s="235"/>
      <c r="AUZ173" s="235"/>
      <c r="AVA173" s="235"/>
      <c r="AVB173" s="235"/>
      <c r="AVC173" s="235"/>
      <c r="AVD173" s="235"/>
      <c r="AVE173" s="235"/>
      <c r="AVF173" s="235"/>
      <c r="AVG173" s="235"/>
      <c r="AVH173" s="235"/>
      <c r="AVI173" s="235"/>
      <c r="AVJ173" s="235"/>
      <c r="AVK173" s="235"/>
      <c r="AVL173" s="235"/>
      <c r="AVM173" s="235"/>
      <c r="AVN173" s="235"/>
      <c r="AVO173" s="235"/>
      <c r="AVP173" s="235"/>
      <c r="AVQ173" s="235"/>
      <c r="AVR173" s="235"/>
      <c r="AVS173" s="235"/>
      <c r="AVT173" s="235"/>
      <c r="AVU173" s="235"/>
      <c r="AVV173" s="235"/>
      <c r="AVW173" s="235"/>
      <c r="AVX173" s="235"/>
      <c r="AVY173" s="235"/>
      <c r="AVZ173" s="235"/>
      <c r="AWA173" s="235"/>
      <c r="AWB173" s="235"/>
      <c r="AWC173" s="235"/>
      <c r="AWD173" s="235"/>
      <c r="AWE173" s="235"/>
      <c r="AWF173" s="235"/>
      <c r="AWG173" s="235"/>
      <c r="AWH173" s="235"/>
      <c r="AWI173" s="235"/>
      <c r="AWJ173" s="235"/>
      <c r="AWK173" s="235"/>
      <c r="AWL173" s="235"/>
      <c r="AWM173" s="235"/>
      <c r="AWN173" s="235"/>
      <c r="AWO173" s="235"/>
      <c r="AWP173" s="235"/>
      <c r="AWQ173" s="235"/>
      <c r="AWR173" s="235"/>
      <c r="AWS173" s="235"/>
      <c r="AWT173" s="235"/>
      <c r="AWU173" s="235"/>
      <c r="AWV173" s="235"/>
      <c r="AWW173" s="235"/>
      <c r="AWX173" s="235"/>
      <c r="AWY173" s="235"/>
      <c r="AWZ173" s="235"/>
      <c r="AXA173" s="235"/>
      <c r="AXB173" s="235"/>
      <c r="AXC173" s="235"/>
      <c r="AXD173" s="235"/>
      <c r="AXE173" s="235"/>
      <c r="AXF173" s="235"/>
      <c r="AXG173" s="235"/>
      <c r="AXH173" s="235"/>
      <c r="AXI173" s="235"/>
      <c r="AXJ173" s="235"/>
      <c r="AXK173" s="235"/>
      <c r="AXL173" s="235"/>
      <c r="AXM173" s="235"/>
      <c r="AXN173" s="235"/>
      <c r="AXO173" s="235"/>
      <c r="AXP173" s="235"/>
      <c r="AXQ173" s="235"/>
      <c r="AXR173" s="235"/>
      <c r="AXS173" s="235"/>
      <c r="AXT173" s="235"/>
      <c r="AXU173" s="235"/>
      <c r="AXV173" s="235"/>
      <c r="AXW173" s="235"/>
      <c r="AXX173" s="235"/>
      <c r="AXY173" s="235"/>
      <c r="AXZ173" s="235"/>
      <c r="AYA173" s="235"/>
      <c r="AYB173" s="235"/>
      <c r="AYC173" s="235"/>
      <c r="AYD173" s="235"/>
      <c r="AYE173" s="235"/>
      <c r="AYF173" s="235"/>
      <c r="AYG173" s="235"/>
      <c r="AYH173" s="235"/>
      <c r="AYI173" s="235"/>
      <c r="AYJ173" s="235"/>
      <c r="AYK173" s="235"/>
      <c r="AYL173" s="235"/>
      <c r="AYM173" s="235"/>
      <c r="AYN173" s="235"/>
      <c r="AYO173" s="235"/>
      <c r="AYP173" s="235"/>
      <c r="AYQ173" s="235"/>
      <c r="AYR173" s="235"/>
      <c r="AYS173" s="235"/>
      <c r="AYT173" s="235"/>
      <c r="AYU173" s="235"/>
      <c r="AYV173" s="235"/>
      <c r="AYW173" s="235"/>
      <c r="AYX173" s="235"/>
      <c r="AYY173" s="235"/>
      <c r="AYZ173" s="235"/>
      <c r="AZA173" s="235"/>
      <c r="AZB173" s="235"/>
      <c r="AZC173" s="235"/>
      <c r="AZD173" s="235"/>
      <c r="AZE173" s="235"/>
      <c r="AZF173" s="235"/>
      <c r="AZG173" s="235"/>
      <c r="AZH173" s="235"/>
      <c r="AZI173" s="235"/>
      <c r="AZJ173" s="235"/>
      <c r="AZK173" s="235"/>
      <c r="AZL173" s="235"/>
      <c r="AZM173" s="235"/>
      <c r="AZN173" s="235"/>
      <c r="AZO173" s="235"/>
      <c r="AZP173" s="235"/>
      <c r="AZQ173" s="235"/>
      <c r="AZR173" s="235"/>
      <c r="AZS173" s="235"/>
      <c r="AZT173" s="235"/>
      <c r="AZU173" s="235"/>
      <c r="AZV173" s="235"/>
      <c r="AZW173" s="235"/>
      <c r="AZX173" s="235"/>
      <c r="AZY173" s="235"/>
      <c r="AZZ173" s="235"/>
      <c r="BAA173" s="235"/>
      <c r="BAB173" s="235"/>
      <c r="BAC173" s="235"/>
      <c r="BAD173" s="235"/>
      <c r="BAE173" s="235"/>
      <c r="BAF173" s="235"/>
      <c r="BAG173" s="235"/>
      <c r="BAH173" s="235"/>
      <c r="BAI173" s="235"/>
      <c r="BAJ173" s="235"/>
      <c r="BAK173" s="235"/>
      <c r="BAL173" s="235"/>
      <c r="BAM173" s="235"/>
      <c r="BAN173" s="235"/>
      <c r="BAO173" s="235"/>
      <c r="BAP173" s="235"/>
      <c r="BAQ173" s="235"/>
      <c r="BAR173" s="235"/>
      <c r="BAS173" s="235"/>
      <c r="BAT173" s="235"/>
      <c r="BAU173" s="235"/>
      <c r="BAV173" s="235"/>
      <c r="BAW173" s="235"/>
      <c r="BAX173" s="235"/>
      <c r="BAY173" s="235"/>
      <c r="BAZ173" s="235"/>
      <c r="BBA173" s="235"/>
      <c r="BBB173" s="235"/>
      <c r="BBC173" s="235"/>
      <c r="BBD173" s="235"/>
      <c r="BBE173" s="235"/>
      <c r="BBF173" s="235"/>
      <c r="BBG173" s="235"/>
      <c r="BBH173" s="235"/>
      <c r="BBI173" s="235"/>
      <c r="BBJ173" s="235"/>
      <c r="BBK173" s="235"/>
      <c r="BBL173" s="235"/>
      <c r="BBM173" s="235"/>
      <c r="BBN173" s="235"/>
      <c r="BBO173" s="235"/>
      <c r="BBP173" s="235"/>
      <c r="BBQ173" s="235"/>
      <c r="BBR173" s="235"/>
      <c r="BBS173" s="235"/>
      <c r="BBT173" s="235"/>
      <c r="BBU173" s="235"/>
      <c r="BBV173" s="235"/>
      <c r="BBW173" s="235"/>
      <c r="BBX173" s="235"/>
      <c r="BBY173" s="235"/>
      <c r="BBZ173" s="235"/>
      <c r="BCA173" s="235"/>
      <c r="BCB173" s="235"/>
      <c r="BCC173" s="235"/>
      <c r="BCD173" s="235"/>
      <c r="BCE173" s="235"/>
      <c r="BCF173" s="235"/>
      <c r="BCG173" s="235"/>
      <c r="BCH173" s="235"/>
      <c r="BCI173" s="235"/>
      <c r="BCJ173" s="235"/>
      <c r="BCK173" s="235"/>
      <c r="BCL173" s="235"/>
      <c r="BCM173" s="235"/>
      <c r="BCN173" s="235"/>
      <c r="BCO173" s="235"/>
      <c r="BCP173" s="235"/>
      <c r="BCQ173" s="235"/>
      <c r="BCR173" s="235"/>
      <c r="BCS173" s="235"/>
      <c r="BCT173" s="235"/>
      <c r="BCU173" s="235"/>
      <c r="BCV173" s="235"/>
      <c r="BCW173" s="235"/>
      <c r="BCX173" s="235"/>
      <c r="BCY173" s="235"/>
      <c r="BCZ173" s="235"/>
      <c r="BDA173" s="235"/>
      <c r="BDB173" s="235"/>
      <c r="BDC173" s="235"/>
      <c r="BDD173" s="235"/>
      <c r="BDE173" s="235"/>
      <c r="BDF173" s="235"/>
      <c r="BDG173" s="235"/>
      <c r="BDH173" s="235"/>
      <c r="BDI173" s="235"/>
      <c r="BDJ173" s="235"/>
      <c r="BDK173" s="235"/>
      <c r="BDL173" s="235"/>
      <c r="BDM173" s="235"/>
      <c r="BDN173" s="235"/>
      <c r="BDO173" s="235"/>
      <c r="BDP173" s="235"/>
      <c r="BDQ173" s="235"/>
      <c r="BDR173" s="235"/>
      <c r="BDS173" s="235"/>
      <c r="BDT173" s="235"/>
      <c r="BDU173" s="235"/>
      <c r="BDV173" s="235"/>
      <c r="BDW173" s="235"/>
      <c r="BDX173" s="235"/>
      <c r="BDY173" s="235"/>
      <c r="BDZ173" s="235"/>
      <c r="BEA173" s="235"/>
      <c r="BEB173" s="235"/>
      <c r="BEC173" s="235"/>
      <c r="BED173" s="235"/>
      <c r="BEE173" s="235"/>
      <c r="BEF173" s="235"/>
      <c r="BEG173" s="235"/>
      <c r="BEH173" s="235"/>
      <c r="BEI173" s="235"/>
    </row>
    <row r="174" spans="1:1491" s="143" customFormat="1" ht="15.95" customHeight="1" x14ac:dyDescent="0.25">
      <c r="A174" s="218" t="s">
        <v>1156</v>
      </c>
      <c r="B174" s="311" t="s">
        <v>2435</v>
      </c>
      <c r="C174" s="325">
        <v>44562</v>
      </c>
      <c r="D174" s="319">
        <v>46203</v>
      </c>
      <c r="E174" s="318">
        <v>0</v>
      </c>
      <c r="F174" s="318">
        <v>4000</v>
      </c>
      <c r="G174" s="315">
        <v>0</v>
      </c>
      <c r="H174" s="318">
        <v>462</v>
      </c>
      <c r="I174" s="318">
        <f t="shared" ref="I174" si="39">F174/23.742</f>
        <v>168.47780304944823</v>
      </c>
      <c r="J174" s="318">
        <f>H174/24.339</f>
        <v>18.981880931837793</v>
      </c>
      <c r="K174" s="185">
        <f>H174/23.742</f>
        <v>19.459186252211271</v>
      </c>
      <c r="L174" s="185"/>
      <c r="M174" s="185"/>
      <c r="N174" s="487" t="s">
        <v>918</v>
      </c>
      <c r="O174" s="453">
        <v>0</v>
      </c>
      <c r="P174" s="453">
        <v>0</v>
      </c>
      <c r="Q174" s="453">
        <v>0</v>
      </c>
      <c r="R174" s="453">
        <v>0</v>
      </c>
      <c r="S174" s="453">
        <v>462</v>
      </c>
      <c r="T174" s="453">
        <v>0</v>
      </c>
      <c r="U174" s="453">
        <v>0</v>
      </c>
      <c r="V174" s="453">
        <v>0</v>
      </c>
      <c r="W174" s="259" t="s">
        <v>924</v>
      </c>
      <c r="X174" s="487" t="s">
        <v>924</v>
      </c>
      <c r="Y174" s="259" t="s">
        <v>924</v>
      </c>
      <c r="Z174" s="455" t="s">
        <v>1118</v>
      </c>
      <c r="AA174" s="263" t="s">
        <v>1466</v>
      </c>
      <c r="AB174" s="263" t="s">
        <v>1467</v>
      </c>
      <c r="AC174" s="456" t="s">
        <v>924</v>
      </c>
      <c r="AD174" s="263" t="s">
        <v>924</v>
      </c>
      <c r="AE174" s="263" t="s">
        <v>1468</v>
      </c>
      <c r="AF174" s="461" t="s">
        <v>1469</v>
      </c>
      <c r="AG174" s="292" t="s">
        <v>460</v>
      </c>
      <c r="AH174" s="259" t="s">
        <v>1470</v>
      </c>
      <c r="AI174" s="516">
        <v>1</v>
      </c>
      <c r="AJ174" s="516">
        <v>0.4</v>
      </c>
      <c r="AK174" s="259"/>
      <c r="AL174" s="500">
        <v>0</v>
      </c>
      <c r="AM174" s="364">
        <f t="shared" ref="AM174" si="40">AI174*$H174</f>
        <v>462</v>
      </c>
      <c r="AN174" s="364">
        <f t="shared" ref="AN174" si="41">$H174*AL174</f>
        <v>0</v>
      </c>
      <c r="AO174" s="231"/>
      <c r="AP174" s="235"/>
      <c r="AQ174" s="385" t="s">
        <v>942</v>
      </c>
      <c r="AR174" s="385" t="s">
        <v>1471</v>
      </c>
      <c r="AS174" s="385" t="s">
        <v>942</v>
      </c>
      <c r="AT174" s="385" t="s">
        <v>1472</v>
      </c>
      <c r="AU174" s="385" t="s">
        <v>942</v>
      </c>
      <c r="AV174" s="385" t="s">
        <v>1473</v>
      </c>
      <c r="AW174" s="385" t="s">
        <v>942</v>
      </c>
      <c r="AX174" s="385" t="s">
        <v>1474</v>
      </c>
      <c r="AY174" s="385" t="s">
        <v>942</v>
      </c>
      <c r="AZ174" s="385" t="s">
        <v>1475</v>
      </c>
      <c r="BA174" s="385" t="s">
        <v>942</v>
      </c>
      <c r="BB174" s="385" t="s">
        <v>1476</v>
      </c>
      <c r="BC174" s="385"/>
      <c r="BD174" s="385" t="s">
        <v>717</v>
      </c>
      <c r="BE174" s="385"/>
      <c r="BF174" s="385" t="s">
        <v>717</v>
      </c>
      <c r="BG174" s="385"/>
      <c r="BH174" s="385" t="s">
        <v>717</v>
      </c>
      <c r="BI174" s="385"/>
      <c r="BJ174" s="385" t="s">
        <v>717</v>
      </c>
      <c r="BK174" s="385"/>
      <c r="BL174" s="385" t="s">
        <v>717</v>
      </c>
      <c r="BM174" s="385"/>
      <c r="BN174" s="385" t="s">
        <v>717</v>
      </c>
      <c r="BO174" s="385"/>
      <c r="BP174" s="235"/>
      <c r="BQ174" s="235"/>
      <c r="BR174" s="235"/>
      <c r="BS174" s="235"/>
      <c r="BT174" s="235"/>
      <c r="BU174" s="235"/>
      <c r="BV174" s="235"/>
      <c r="BW174" s="235"/>
      <c r="BX174" s="235"/>
      <c r="BY174" s="235"/>
      <c r="BZ174" s="235"/>
      <c r="CA174" s="235"/>
      <c r="CB174" s="235"/>
      <c r="CC174" s="235"/>
      <c r="CD174" s="235"/>
      <c r="CE174" s="235"/>
      <c r="CF174" s="235"/>
      <c r="CG174" s="235"/>
      <c r="CH174" s="235"/>
      <c r="CI174" s="235"/>
      <c r="CJ174" s="235"/>
      <c r="CK174" s="235"/>
      <c r="CL174" s="235"/>
      <c r="CM174" s="235"/>
      <c r="CN174" s="235"/>
      <c r="CO174" s="235"/>
      <c r="CP174" s="235"/>
      <c r="CQ174" s="235"/>
      <c r="CR174" s="235"/>
      <c r="CS174" s="235"/>
      <c r="CT174" s="235"/>
      <c r="CU174" s="235"/>
      <c r="CV174" s="235"/>
      <c r="CW174" s="235"/>
      <c r="CX174" s="235"/>
      <c r="CY174" s="235"/>
      <c r="CZ174" s="235"/>
      <c r="DA174" s="235"/>
      <c r="DB174" s="235"/>
      <c r="DC174" s="235"/>
      <c r="DD174" s="235"/>
      <c r="DE174" s="235"/>
      <c r="DF174" s="235"/>
      <c r="DG174" s="235"/>
      <c r="DH174" s="235"/>
      <c r="DI174" s="235"/>
      <c r="DJ174" s="235"/>
      <c r="DK174" s="235"/>
      <c r="DL174" s="235"/>
      <c r="DM174" s="235"/>
      <c r="DN174" s="235"/>
      <c r="DO174" s="235"/>
      <c r="DP174" s="235"/>
      <c r="DQ174" s="235"/>
      <c r="DR174" s="235"/>
      <c r="DS174" s="235"/>
      <c r="DT174" s="235"/>
      <c r="DU174" s="235"/>
      <c r="DV174" s="235"/>
      <c r="DW174" s="235"/>
      <c r="DX174" s="235"/>
      <c r="DY174" s="235"/>
      <c r="DZ174" s="235"/>
      <c r="EA174" s="235"/>
      <c r="EB174" s="235"/>
      <c r="EC174" s="235"/>
      <c r="ED174" s="235"/>
      <c r="EE174" s="235"/>
      <c r="EF174" s="235"/>
      <c r="EG174" s="235"/>
      <c r="EH174" s="235"/>
      <c r="EI174" s="235"/>
      <c r="EJ174" s="235"/>
      <c r="EK174" s="235"/>
      <c r="EL174" s="235"/>
      <c r="EM174" s="235"/>
      <c r="EN174" s="235"/>
      <c r="EO174" s="235"/>
      <c r="EP174" s="235"/>
      <c r="EQ174" s="235"/>
      <c r="ER174" s="235"/>
      <c r="ES174" s="235"/>
      <c r="ET174" s="235"/>
      <c r="EU174" s="235"/>
      <c r="EV174" s="235"/>
      <c r="EW174" s="235"/>
      <c r="EX174" s="235"/>
      <c r="EY174" s="235"/>
      <c r="EZ174" s="235"/>
      <c r="FA174" s="235"/>
      <c r="FB174" s="235"/>
      <c r="FC174" s="235"/>
      <c r="FD174" s="235"/>
      <c r="FE174" s="235"/>
      <c r="FF174" s="235"/>
      <c r="FG174" s="235"/>
      <c r="FH174" s="235"/>
      <c r="FI174" s="235"/>
      <c r="FJ174" s="235"/>
      <c r="FK174" s="235"/>
      <c r="FL174" s="235"/>
      <c r="FM174" s="235"/>
      <c r="FN174" s="235"/>
      <c r="FO174" s="235"/>
      <c r="FP174" s="235"/>
      <c r="FQ174" s="235"/>
      <c r="FR174" s="235"/>
      <c r="FS174" s="235"/>
      <c r="FT174" s="235"/>
      <c r="FU174" s="235"/>
      <c r="FV174" s="235"/>
      <c r="FW174" s="235"/>
      <c r="FX174" s="235"/>
      <c r="FY174" s="235"/>
      <c r="FZ174" s="235"/>
      <c r="GA174" s="235"/>
      <c r="GB174" s="235"/>
      <c r="GC174" s="235"/>
      <c r="GD174" s="235"/>
      <c r="GE174" s="235"/>
      <c r="GF174" s="235"/>
      <c r="GG174" s="235"/>
      <c r="GH174" s="235"/>
      <c r="GI174" s="235"/>
      <c r="GJ174" s="235"/>
      <c r="GK174" s="235"/>
      <c r="GL174" s="235"/>
      <c r="GM174" s="235"/>
      <c r="GN174" s="235"/>
      <c r="GO174" s="235"/>
      <c r="GP174" s="235"/>
      <c r="GQ174" s="235"/>
      <c r="GR174" s="235"/>
      <c r="GS174" s="235"/>
      <c r="GT174" s="235"/>
      <c r="GU174" s="235"/>
      <c r="GV174" s="235"/>
      <c r="GW174" s="235"/>
      <c r="GX174" s="235"/>
      <c r="GY174" s="235"/>
      <c r="GZ174" s="235"/>
      <c r="HA174" s="235"/>
      <c r="HB174" s="235"/>
      <c r="HC174" s="235"/>
      <c r="HD174" s="235"/>
      <c r="HE174" s="235"/>
      <c r="HF174" s="235"/>
      <c r="HG174" s="235"/>
      <c r="HH174" s="235"/>
      <c r="HI174" s="235"/>
      <c r="HJ174" s="235"/>
      <c r="HK174" s="235"/>
      <c r="HL174" s="235"/>
      <c r="HM174" s="235"/>
      <c r="HN174" s="235"/>
      <c r="HO174" s="235"/>
      <c r="HP174" s="235"/>
      <c r="HQ174" s="235"/>
      <c r="HR174" s="235"/>
      <c r="HS174" s="235"/>
      <c r="HT174" s="235"/>
      <c r="HU174" s="235"/>
      <c r="HV174" s="235"/>
      <c r="HW174" s="235"/>
      <c r="HX174" s="235"/>
      <c r="HY174" s="235"/>
      <c r="HZ174" s="235"/>
      <c r="IA174" s="235"/>
      <c r="IB174" s="235"/>
      <c r="IC174" s="235"/>
      <c r="ID174" s="235"/>
      <c r="IE174" s="235"/>
      <c r="IF174" s="235"/>
      <c r="IG174" s="235"/>
      <c r="IH174" s="235"/>
      <c r="II174" s="235"/>
      <c r="IJ174" s="235"/>
      <c r="IK174" s="235"/>
      <c r="IL174" s="235"/>
      <c r="IM174" s="235"/>
      <c r="IN174" s="235"/>
      <c r="IO174" s="235"/>
      <c r="IP174" s="235"/>
      <c r="IQ174" s="235"/>
      <c r="IR174" s="235"/>
      <c r="IS174" s="235"/>
      <c r="IT174" s="235"/>
      <c r="IU174" s="235"/>
      <c r="IV174" s="235"/>
      <c r="IW174" s="235"/>
      <c r="IX174" s="235"/>
      <c r="IY174" s="235"/>
      <c r="IZ174" s="235"/>
      <c r="JA174" s="235"/>
      <c r="JB174" s="235"/>
      <c r="JC174" s="235"/>
      <c r="JD174" s="235"/>
      <c r="JE174" s="235"/>
      <c r="JF174" s="235"/>
      <c r="JG174" s="235"/>
      <c r="JH174" s="235"/>
      <c r="JI174" s="235"/>
      <c r="JJ174" s="235"/>
      <c r="JK174" s="235"/>
      <c r="JL174" s="235"/>
      <c r="JM174" s="235"/>
      <c r="JN174" s="235"/>
      <c r="JO174" s="235"/>
      <c r="JP174" s="235"/>
      <c r="JQ174" s="235"/>
      <c r="JR174" s="235"/>
      <c r="JS174" s="235"/>
      <c r="JT174" s="235"/>
      <c r="JU174" s="235"/>
      <c r="JV174" s="235"/>
      <c r="JW174" s="235"/>
      <c r="JX174" s="235"/>
      <c r="JY174" s="235"/>
      <c r="JZ174" s="235"/>
      <c r="KA174" s="235"/>
      <c r="KB174" s="235"/>
      <c r="KC174" s="235"/>
      <c r="KD174" s="235"/>
      <c r="KE174" s="235"/>
      <c r="KF174" s="235"/>
      <c r="KG174" s="235"/>
      <c r="KH174" s="235"/>
      <c r="KI174" s="235"/>
      <c r="KJ174" s="235"/>
      <c r="KK174" s="235"/>
      <c r="KL174" s="235"/>
      <c r="KM174" s="235"/>
      <c r="KN174" s="235"/>
      <c r="KO174" s="235"/>
      <c r="KP174" s="235"/>
      <c r="KQ174" s="235"/>
      <c r="KR174" s="235"/>
      <c r="KS174" s="235"/>
      <c r="KT174" s="235"/>
      <c r="KU174" s="235"/>
      <c r="KV174" s="235"/>
      <c r="KW174" s="235"/>
      <c r="KX174" s="235"/>
      <c r="KY174" s="235"/>
      <c r="KZ174" s="235"/>
      <c r="LA174" s="235"/>
      <c r="LB174" s="235"/>
      <c r="LC174" s="235"/>
      <c r="LD174" s="235"/>
      <c r="LE174" s="235"/>
      <c r="LF174" s="235"/>
      <c r="LG174" s="235"/>
      <c r="LH174" s="235"/>
      <c r="LI174" s="235"/>
      <c r="LJ174" s="235"/>
      <c r="LK174" s="235"/>
      <c r="LL174" s="235"/>
      <c r="LM174" s="235"/>
      <c r="LN174" s="235"/>
      <c r="LO174" s="235"/>
      <c r="LP174" s="235"/>
      <c r="LQ174" s="235"/>
      <c r="LR174" s="235"/>
      <c r="LS174" s="235"/>
      <c r="LT174" s="235"/>
      <c r="LU174" s="235"/>
      <c r="LV174" s="235"/>
      <c r="LW174" s="235"/>
      <c r="LX174" s="235"/>
      <c r="LY174" s="235"/>
      <c r="LZ174" s="235"/>
      <c r="MA174" s="235"/>
      <c r="MB174" s="235"/>
      <c r="MC174" s="235"/>
      <c r="MD174" s="235"/>
      <c r="ME174" s="235"/>
      <c r="MF174" s="235"/>
      <c r="MG174" s="235"/>
      <c r="MH174" s="235"/>
      <c r="MI174" s="235"/>
      <c r="MJ174" s="235"/>
      <c r="MK174" s="235"/>
      <c r="ML174" s="235"/>
      <c r="MM174" s="235"/>
      <c r="MN174" s="235"/>
      <c r="MO174" s="235"/>
      <c r="MP174" s="235"/>
      <c r="MQ174" s="235"/>
      <c r="MR174" s="235"/>
      <c r="MS174" s="235"/>
      <c r="MT174" s="235"/>
      <c r="MU174" s="235"/>
      <c r="MV174" s="235"/>
      <c r="MW174" s="235"/>
      <c r="MX174" s="235"/>
      <c r="MY174" s="235"/>
      <c r="MZ174" s="235"/>
      <c r="NA174" s="235"/>
      <c r="NB174" s="235"/>
      <c r="NC174" s="235"/>
      <c r="ND174" s="235"/>
      <c r="NE174" s="235"/>
      <c r="NF174" s="235"/>
      <c r="NG174" s="235"/>
      <c r="NH174" s="235"/>
      <c r="NI174" s="235"/>
      <c r="NJ174" s="235"/>
      <c r="NK174" s="235"/>
      <c r="NL174" s="235"/>
      <c r="NM174" s="235"/>
      <c r="NN174" s="235"/>
      <c r="NO174" s="235"/>
      <c r="NP174" s="235"/>
      <c r="NQ174" s="235"/>
      <c r="NR174" s="235"/>
      <c r="NS174" s="235"/>
      <c r="NT174" s="235"/>
      <c r="NU174" s="235"/>
      <c r="NV174" s="235"/>
      <c r="NW174" s="235"/>
      <c r="NX174" s="235"/>
      <c r="NY174" s="235"/>
      <c r="NZ174" s="235"/>
      <c r="OA174" s="235"/>
      <c r="OB174" s="235"/>
      <c r="OC174" s="235"/>
      <c r="OD174" s="235"/>
      <c r="OE174" s="235"/>
      <c r="OF174" s="235"/>
      <c r="OG174" s="235"/>
      <c r="OH174" s="235"/>
      <c r="OI174" s="235"/>
      <c r="OJ174" s="235"/>
      <c r="OK174" s="235"/>
      <c r="OL174" s="235"/>
      <c r="OM174" s="235"/>
      <c r="ON174" s="235"/>
      <c r="OO174" s="235"/>
      <c r="OP174" s="235"/>
      <c r="OQ174" s="235"/>
      <c r="OR174" s="235"/>
      <c r="OS174" s="235"/>
      <c r="OT174" s="235"/>
      <c r="OU174" s="235"/>
      <c r="OV174" s="235"/>
      <c r="OW174" s="235"/>
      <c r="OX174" s="235"/>
      <c r="OY174" s="235"/>
      <c r="OZ174" s="235"/>
      <c r="PA174" s="235"/>
      <c r="PB174" s="235"/>
      <c r="PC174" s="235"/>
      <c r="PD174" s="235"/>
      <c r="PE174" s="235"/>
      <c r="PF174" s="235"/>
      <c r="PG174" s="235"/>
      <c r="PH174" s="235"/>
      <c r="PI174" s="235"/>
      <c r="PJ174" s="235"/>
      <c r="PK174" s="235"/>
      <c r="PL174" s="235"/>
      <c r="PM174" s="235"/>
      <c r="PN174" s="235"/>
      <c r="PO174" s="235"/>
      <c r="PP174" s="235"/>
      <c r="PQ174" s="235"/>
      <c r="PR174" s="235"/>
      <c r="PS174" s="235"/>
      <c r="PT174" s="235"/>
      <c r="PU174" s="235"/>
      <c r="PV174" s="235"/>
      <c r="PW174" s="235"/>
      <c r="PX174" s="235"/>
      <c r="PY174" s="235"/>
      <c r="PZ174" s="235"/>
      <c r="QA174" s="235"/>
      <c r="QB174" s="235"/>
      <c r="QC174" s="235"/>
      <c r="QD174" s="235"/>
      <c r="QE174" s="235"/>
      <c r="QF174" s="235"/>
      <c r="QG174" s="235"/>
      <c r="QH174" s="235"/>
      <c r="QI174" s="235"/>
      <c r="QJ174" s="235"/>
      <c r="QK174" s="235"/>
      <c r="QL174" s="235"/>
      <c r="QM174" s="235"/>
      <c r="QN174" s="235"/>
      <c r="QO174" s="235"/>
      <c r="QP174" s="235"/>
      <c r="QQ174" s="235"/>
      <c r="QR174" s="235"/>
      <c r="QS174" s="235"/>
      <c r="QT174" s="235"/>
      <c r="QU174" s="235"/>
      <c r="QV174" s="235"/>
      <c r="QW174" s="235"/>
      <c r="QX174" s="235"/>
      <c r="QY174" s="235"/>
      <c r="QZ174" s="235"/>
      <c r="RA174" s="235"/>
      <c r="RB174" s="235"/>
      <c r="RC174" s="235"/>
      <c r="RD174" s="235"/>
      <c r="RE174" s="235"/>
      <c r="RF174" s="235"/>
      <c r="RG174" s="235"/>
      <c r="RH174" s="235"/>
      <c r="RI174" s="235"/>
      <c r="RJ174" s="235"/>
      <c r="RK174" s="235"/>
      <c r="RL174" s="235"/>
      <c r="RM174" s="235"/>
      <c r="RN174" s="235"/>
      <c r="RO174" s="235"/>
      <c r="RP174" s="235"/>
      <c r="RQ174" s="235"/>
      <c r="RR174" s="235"/>
      <c r="RS174" s="235"/>
      <c r="RT174" s="235"/>
      <c r="RU174" s="235"/>
      <c r="RV174" s="235"/>
      <c r="RW174" s="235"/>
      <c r="RX174" s="235"/>
      <c r="RY174" s="235"/>
      <c r="RZ174" s="235"/>
      <c r="SA174" s="235"/>
      <c r="SB174" s="235"/>
      <c r="SC174" s="235"/>
      <c r="SD174" s="235"/>
      <c r="SE174" s="235"/>
      <c r="SF174" s="235"/>
      <c r="SG174" s="235"/>
      <c r="SH174" s="235"/>
      <c r="SI174" s="235"/>
      <c r="SJ174" s="235"/>
      <c r="SK174" s="235"/>
      <c r="SL174" s="235"/>
      <c r="SM174" s="235"/>
      <c r="SN174" s="235"/>
      <c r="SO174" s="235"/>
      <c r="SP174" s="235"/>
      <c r="SQ174" s="235"/>
      <c r="SR174" s="235"/>
      <c r="SS174" s="235"/>
      <c r="ST174" s="235"/>
      <c r="SU174" s="235"/>
      <c r="SV174" s="235"/>
      <c r="SW174" s="235"/>
      <c r="SX174" s="235"/>
      <c r="SY174" s="235"/>
      <c r="SZ174" s="235"/>
      <c r="TA174" s="235"/>
      <c r="TB174" s="235"/>
      <c r="TC174" s="235"/>
      <c r="TD174" s="235"/>
      <c r="TE174" s="235"/>
      <c r="TF174" s="235"/>
      <c r="TG174" s="235"/>
      <c r="TH174" s="235"/>
      <c r="TI174" s="235"/>
      <c r="TJ174" s="235"/>
      <c r="TK174" s="235"/>
      <c r="TL174" s="235"/>
      <c r="TM174" s="235"/>
      <c r="TN174" s="235"/>
      <c r="TO174" s="235"/>
      <c r="TP174" s="235"/>
      <c r="TQ174" s="235"/>
      <c r="TR174" s="235"/>
      <c r="TS174" s="235"/>
      <c r="TT174" s="235"/>
      <c r="TU174" s="235"/>
      <c r="TV174" s="235"/>
      <c r="TW174" s="235"/>
      <c r="TX174" s="235"/>
      <c r="TY174" s="235"/>
      <c r="TZ174" s="235"/>
      <c r="UA174" s="235"/>
      <c r="UB174" s="235"/>
      <c r="UC174" s="235"/>
      <c r="UD174" s="235"/>
      <c r="UE174" s="235"/>
      <c r="UF174" s="235"/>
      <c r="UG174" s="235"/>
      <c r="UH174" s="235"/>
      <c r="UI174" s="235"/>
      <c r="UJ174" s="235"/>
      <c r="UK174" s="235"/>
      <c r="UL174" s="235"/>
      <c r="UM174" s="235"/>
      <c r="UN174" s="235"/>
      <c r="UO174" s="235"/>
      <c r="UP174" s="235"/>
      <c r="UQ174" s="235"/>
      <c r="UR174" s="235"/>
      <c r="US174" s="235"/>
      <c r="UT174" s="235"/>
      <c r="UU174" s="235"/>
      <c r="UV174" s="235"/>
      <c r="UW174" s="235"/>
      <c r="UX174" s="235"/>
      <c r="UY174" s="235"/>
      <c r="UZ174" s="235"/>
      <c r="VA174" s="235"/>
      <c r="VB174" s="235"/>
      <c r="VC174" s="235"/>
      <c r="VD174" s="235"/>
      <c r="VE174" s="235"/>
      <c r="VF174" s="235"/>
      <c r="VG174" s="235"/>
      <c r="VH174" s="235"/>
      <c r="VI174" s="235"/>
      <c r="VJ174" s="235"/>
      <c r="VK174" s="235"/>
      <c r="VL174" s="235"/>
      <c r="VM174" s="235"/>
      <c r="VN174" s="235"/>
      <c r="VO174" s="235"/>
      <c r="VP174" s="235"/>
      <c r="VQ174" s="235"/>
      <c r="VR174" s="235"/>
      <c r="VS174" s="235"/>
      <c r="VT174" s="235"/>
      <c r="VU174" s="235"/>
      <c r="VV174" s="235"/>
      <c r="VW174" s="235"/>
      <c r="VX174" s="235"/>
      <c r="VY174" s="235"/>
      <c r="VZ174" s="235"/>
      <c r="WA174" s="235"/>
      <c r="WB174" s="235"/>
      <c r="WC174" s="235"/>
      <c r="WD174" s="235"/>
      <c r="WE174" s="235"/>
      <c r="WF174" s="235"/>
      <c r="WG174" s="235"/>
      <c r="WH174" s="235"/>
      <c r="WI174" s="235"/>
      <c r="WJ174" s="235"/>
      <c r="WK174" s="235"/>
      <c r="WL174" s="235"/>
      <c r="WM174" s="235"/>
      <c r="WN174" s="235"/>
      <c r="WO174" s="235"/>
      <c r="WP174" s="235"/>
      <c r="WQ174" s="235"/>
      <c r="WR174" s="235"/>
      <c r="WS174" s="235"/>
      <c r="WT174" s="235"/>
      <c r="WU174" s="235"/>
      <c r="WV174" s="235"/>
      <c r="WW174" s="235"/>
      <c r="WX174" s="235"/>
      <c r="WY174" s="235"/>
      <c r="WZ174" s="235"/>
      <c r="XA174" s="235"/>
      <c r="XB174" s="235"/>
      <c r="XC174" s="235"/>
      <c r="XD174" s="235"/>
      <c r="XE174" s="235"/>
      <c r="XF174" s="235"/>
      <c r="XG174" s="235"/>
      <c r="XH174" s="235"/>
      <c r="XI174" s="235"/>
      <c r="XJ174" s="235"/>
      <c r="XK174" s="235"/>
      <c r="XL174" s="235"/>
      <c r="XM174" s="235"/>
      <c r="XN174" s="235"/>
      <c r="XO174" s="235"/>
      <c r="XP174" s="235"/>
      <c r="XQ174" s="235"/>
      <c r="XR174" s="235"/>
      <c r="XS174" s="235"/>
      <c r="XT174" s="235"/>
      <c r="XU174" s="235"/>
      <c r="XV174" s="235"/>
      <c r="XW174" s="235"/>
      <c r="XX174" s="235"/>
      <c r="XY174" s="235"/>
      <c r="XZ174" s="235"/>
      <c r="YA174" s="235"/>
      <c r="YB174" s="235"/>
      <c r="YC174" s="235"/>
      <c r="YD174" s="235"/>
      <c r="YE174" s="235"/>
      <c r="YF174" s="235"/>
      <c r="YG174" s="235"/>
      <c r="YH174" s="235"/>
      <c r="YI174" s="235"/>
      <c r="YJ174" s="235"/>
      <c r="YK174" s="235"/>
      <c r="YL174" s="235"/>
      <c r="YM174" s="235"/>
      <c r="YN174" s="235"/>
      <c r="YO174" s="235"/>
      <c r="YP174" s="235"/>
      <c r="YQ174" s="235"/>
      <c r="YR174" s="235"/>
      <c r="YS174" s="235"/>
      <c r="YT174" s="235"/>
      <c r="YU174" s="235"/>
      <c r="YV174" s="235"/>
      <c r="YW174" s="235"/>
      <c r="YX174" s="235"/>
      <c r="YY174" s="235"/>
      <c r="YZ174" s="235"/>
      <c r="ZA174" s="235"/>
      <c r="ZB174" s="235"/>
      <c r="ZC174" s="235"/>
      <c r="ZD174" s="235"/>
      <c r="ZE174" s="235"/>
      <c r="ZF174" s="235"/>
      <c r="ZG174" s="235"/>
      <c r="ZH174" s="235"/>
      <c r="ZI174" s="235"/>
      <c r="ZJ174" s="235"/>
      <c r="ZK174" s="235"/>
      <c r="ZL174" s="235"/>
      <c r="ZM174" s="235"/>
      <c r="ZN174" s="235"/>
      <c r="ZO174" s="235"/>
      <c r="ZP174" s="235"/>
      <c r="ZQ174" s="235"/>
      <c r="ZR174" s="235"/>
      <c r="ZS174" s="235"/>
      <c r="ZT174" s="235"/>
      <c r="ZU174" s="235"/>
      <c r="ZV174" s="235"/>
      <c r="ZW174" s="235"/>
      <c r="ZX174" s="235"/>
      <c r="ZY174" s="235"/>
      <c r="ZZ174" s="235"/>
      <c r="AAA174" s="235"/>
      <c r="AAB174" s="235"/>
      <c r="AAC174" s="235"/>
      <c r="AAD174" s="235"/>
      <c r="AAE174" s="235"/>
      <c r="AAF174" s="235"/>
      <c r="AAG174" s="235"/>
      <c r="AAH174" s="235"/>
      <c r="AAI174" s="235"/>
      <c r="AAJ174" s="235"/>
      <c r="AAK174" s="235"/>
      <c r="AAL174" s="235"/>
      <c r="AAM174" s="235"/>
      <c r="AAN174" s="235"/>
      <c r="AAO174" s="235"/>
      <c r="AAP174" s="235"/>
      <c r="AAQ174" s="235"/>
      <c r="AAR174" s="235"/>
      <c r="AAS174" s="235"/>
      <c r="AAT174" s="235"/>
      <c r="AAU174" s="235"/>
      <c r="AAV174" s="235"/>
      <c r="AAW174" s="235"/>
      <c r="AAX174" s="235"/>
      <c r="AAY174" s="235"/>
      <c r="AAZ174" s="235"/>
      <c r="ABA174" s="235"/>
      <c r="ABB174" s="235"/>
      <c r="ABC174" s="235"/>
      <c r="ABD174" s="235"/>
      <c r="ABE174" s="235"/>
      <c r="ABF174" s="235"/>
      <c r="ABG174" s="235"/>
      <c r="ABH174" s="235"/>
      <c r="ABI174" s="235"/>
      <c r="ABJ174" s="235"/>
      <c r="ABK174" s="235"/>
      <c r="ABL174" s="235"/>
      <c r="ABM174" s="235"/>
      <c r="ABN174" s="235"/>
      <c r="ABO174" s="235"/>
      <c r="ABP174" s="235"/>
      <c r="ABQ174" s="235"/>
      <c r="ABR174" s="235"/>
      <c r="ABS174" s="235"/>
      <c r="ABT174" s="235"/>
      <c r="ABU174" s="235"/>
      <c r="ABV174" s="235"/>
      <c r="ABW174" s="235"/>
      <c r="ABX174" s="235"/>
      <c r="ABY174" s="235"/>
      <c r="ABZ174" s="235"/>
      <c r="ACA174" s="235"/>
      <c r="ACB174" s="235"/>
      <c r="ACC174" s="235"/>
      <c r="ACD174" s="235"/>
      <c r="ACE174" s="235"/>
      <c r="ACF174" s="235"/>
      <c r="ACG174" s="235"/>
      <c r="ACH174" s="235"/>
      <c r="ACI174" s="235"/>
      <c r="ACJ174" s="235"/>
      <c r="ACK174" s="235"/>
      <c r="ACL174" s="235"/>
      <c r="ACM174" s="235"/>
      <c r="ACN174" s="235"/>
      <c r="ACO174" s="235"/>
      <c r="ACP174" s="235"/>
      <c r="ACQ174" s="235"/>
      <c r="ACR174" s="235"/>
      <c r="ACS174" s="235"/>
      <c r="ACT174" s="235"/>
      <c r="ACU174" s="235"/>
      <c r="ACV174" s="235"/>
      <c r="ACW174" s="235"/>
      <c r="ACX174" s="235"/>
      <c r="ACY174" s="235"/>
      <c r="ACZ174" s="235"/>
      <c r="ADA174" s="235"/>
      <c r="ADB174" s="235"/>
      <c r="ADC174" s="235"/>
      <c r="ADD174" s="235"/>
      <c r="ADE174" s="235"/>
      <c r="ADF174" s="235"/>
      <c r="ADG174" s="235"/>
      <c r="ADH174" s="235"/>
      <c r="ADI174" s="235"/>
      <c r="ADJ174" s="235"/>
      <c r="ADK174" s="235"/>
      <c r="ADL174" s="235"/>
      <c r="ADM174" s="235"/>
      <c r="ADN174" s="235"/>
      <c r="ADO174" s="235"/>
      <c r="ADP174" s="235"/>
      <c r="ADQ174" s="235"/>
      <c r="ADR174" s="235"/>
      <c r="ADS174" s="235"/>
      <c r="ADT174" s="235"/>
      <c r="ADU174" s="235"/>
      <c r="ADV174" s="235"/>
      <c r="ADW174" s="235"/>
      <c r="ADX174" s="235"/>
      <c r="ADY174" s="235"/>
      <c r="ADZ174" s="235"/>
      <c r="AEA174" s="235"/>
      <c r="AEB174" s="235"/>
      <c r="AEC174" s="235"/>
      <c r="AED174" s="235"/>
      <c r="AEE174" s="235"/>
      <c r="AEF174" s="235"/>
      <c r="AEG174" s="235"/>
      <c r="AEH174" s="235"/>
      <c r="AEI174" s="235"/>
      <c r="AEJ174" s="235"/>
      <c r="AEK174" s="235"/>
      <c r="AEL174" s="235"/>
      <c r="AEM174" s="235"/>
      <c r="AEN174" s="235"/>
      <c r="AEO174" s="235"/>
      <c r="AEP174" s="235"/>
      <c r="AEQ174" s="235"/>
      <c r="AER174" s="235"/>
      <c r="AES174" s="235"/>
      <c r="AET174" s="235"/>
      <c r="AEU174" s="235"/>
      <c r="AEV174" s="235"/>
      <c r="AEW174" s="235"/>
      <c r="AEX174" s="235"/>
      <c r="AEY174" s="235"/>
      <c r="AEZ174" s="235"/>
      <c r="AFA174" s="235"/>
      <c r="AFB174" s="235"/>
      <c r="AFC174" s="235"/>
      <c r="AFD174" s="235"/>
      <c r="AFE174" s="235"/>
      <c r="AFF174" s="235"/>
      <c r="AFG174" s="235"/>
      <c r="AFH174" s="235"/>
      <c r="AFI174" s="235"/>
      <c r="AFJ174" s="235"/>
      <c r="AFK174" s="235"/>
      <c r="AFL174" s="235"/>
      <c r="AFM174" s="235"/>
      <c r="AFN174" s="235"/>
      <c r="AFO174" s="235"/>
      <c r="AFP174" s="235"/>
      <c r="AFQ174" s="235"/>
      <c r="AFR174" s="235"/>
      <c r="AFS174" s="235"/>
      <c r="AFT174" s="235"/>
      <c r="AFU174" s="235"/>
      <c r="AFV174" s="235"/>
      <c r="AFW174" s="235"/>
      <c r="AFX174" s="235"/>
      <c r="AFY174" s="235"/>
      <c r="AFZ174" s="235"/>
      <c r="AGA174" s="235"/>
      <c r="AGB174" s="235"/>
      <c r="AGC174" s="235"/>
      <c r="AGD174" s="235"/>
      <c r="AGE174" s="235"/>
      <c r="AGF174" s="235"/>
      <c r="AGG174" s="235"/>
      <c r="AGH174" s="235"/>
      <c r="AGI174" s="235"/>
      <c r="AGJ174" s="235"/>
      <c r="AGK174" s="235"/>
      <c r="AGL174" s="235"/>
      <c r="AGM174" s="235"/>
      <c r="AGN174" s="235"/>
      <c r="AGO174" s="235"/>
      <c r="AGP174" s="235"/>
      <c r="AGQ174" s="235"/>
      <c r="AGR174" s="235"/>
      <c r="AGS174" s="235"/>
      <c r="AGT174" s="235"/>
      <c r="AGU174" s="235"/>
      <c r="AGV174" s="235"/>
      <c r="AGW174" s="235"/>
      <c r="AGX174" s="235"/>
      <c r="AGY174" s="235"/>
      <c r="AGZ174" s="235"/>
      <c r="AHA174" s="235"/>
      <c r="AHB174" s="235"/>
      <c r="AHC174" s="235"/>
      <c r="AHD174" s="235"/>
      <c r="AHE174" s="235"/>
      <c r="AHF174" s="235"/>
      <c r="AHG174" s="235"/>
      <c r="AHH174" s="235"/>
      <c r="AHI174" s="235"/>
      <c r="AHJ174" s="235"/>
      <c r="AHK174" s="235"/>
      <c r="AHL174" s="235"/>
      <c r="AHM174" s="235"/>
      <c r="AHN174" s="235"/>
      <c r="AHO174" s="235"/>
      <c r="AHP174" s="235"/>
      <c r="AHQ174" s="235"/>
      <c r="AHR174" s="235"/>
      <c r="AHS174" s="235"/>
      <c r="AHT174" s="235"/>
      <c r="AHU174" s="235"/>
      <c r="AHV174" s="235"/>
      <c r="AHW174" s="235"/>
      <c r="AHX174" s="235"/>
      <c r="AHY174" s="235"/>
      <c r="AHZ174" s="235"/>
      <c r="AIA174" s="235"/>
      <c r="AIB174" s="235"/>
      <c r="AIC174" s="235"/>
      <c r="AID174" s="235"/>
      <c r="AIE174" s="235"/>
      <c r="AIF174" s="235"/>
      <c r="AIG174" s="235"/>
      <c r="AIH174" s="235"/>
      <c r="AII174" s="235"/>
      <c r="AIJ174" s="235"/>
      <c r="AIK174" s="235"/>
      <c r="AIL174" s="235"/>
      <c r="AIM174" s="235"/>
      <c r="AIN174" s="235"/>
      <c r="AIO174" s="235"/>
      <c r="AIP174" s="235"/>
      <c r="AIQ174" s="235"/>
      <c r="AIR174" s="235"/>
      <c r="AIS174" s="235"/>
      <c r="AIT174" s="235"/>
      <c r="AIU174" s="235"/>
      <c r="AIV174" s="235"/>
      <c r="AIW174" s="235"/>
      <c r="AIX174" s="235"/>
      <c r="AIY174" s="235"/>
      <c r="AIZ174" s="235"/>
      <c r="AJA174" s="235"/>
      <c r="AJB174" s="235"/>
      <c r="AJC174" s="235"/>
      <c r="AJD174" s="235"/>
      <c r="AJE174" s="235"/>
      <c r="AJF174" s="235"/>
      <c r="AJG174" s="235"/>
      <c r="AJH174" s="235"/>
      <c r="AJI174" s="235"/>
      <c r="AJJ174" s="235"/>
      <c r="AJK174" s="235"/>
      <c r="AJL174" s="235"/>
      <c r="AJM174" s="235"/>
      <c r="AJN174" s="235"/>
      <c r="AJO174" s="235"/>
      <c r="AJP174" s="235"/>
      <c r="AJQ174" s="235"/>
      <c r="AJR174" s="235"/>
      <c r="AJS174" s="235"/>
      <c r="AJT174" s="235"/>
      <c r="AJU174" s="235"/>
      <c r="AJV174" s="235"/>
      <c r="AJW174" s="235"/>
      <c r="AJX174" s="235"/>
      <c r="AJY174" s="235"/>
      <c r="AJZ174" s="235"/>
      <c r="AKA174" s="235"/>
      <c r="AKB174" s="235"/>
      <c r="AKC174" s="235"/>
      <c r="AKD174" s="235"/>
      <c r="AKE174" s="235"/>
      <c r="AKF174" s="235"/>
      <c r="AKG174" s="235"/>
      <c r="AKH174" s="235"/>
      <c r="AKI174" s="235"/>
      <c r="AKJ174" s="235"/>
      <c r="AKK174" s="235"/>
      <c r="AKL174" s="235"/>
      <c r="AKM174" s="235"/>
      <c r="AKN174" s="235"/>
      <c r="AKO174" s="235"/>
      <c r="AKP174" s="235"/>
      <c r="AKQ174" s="235"/>
      <c r="AKR174" s="235"/>
      <c r="AKS174" s="235"/>
      <c r="AKT174" s="235"/>
      <c r="AKU174" s="235"/>
      <c r="AKV174" s="235"/>
      <c r="AKW174" s="235"/>
      <c r="AKX174" s="235"/>
      <c r="AKY174" s="235"/>
      <c r="AKZ174" s="235"/>
      <c r="ALA174" s="235"/>
      <c r="ALB174" s="235"/>
      <c r="ALC174" s="235"/>
      <c r="ALD174" s="235"/>
      <c r="ALE174" s="235"/>
      <c r="ALF174" s="235"/>
      <c r="ALG174" s="235"/>
      <c r="ALH174" s="235"/>
      <c r="ALI174" s="235"/>
      <c r="ALJ174" s="235"/>
      <c r="ALK174" s="235"/>
      <c r="ALL174" s="235"/>
      <c r="ALM174" s="235"/>
      <c r="ALN174" s="235"/>
      <c r="ALO174" s="235"/>
      <c r="ALP174" s="235"/>
      <c r="ALQ174" s="235"/>
      <c r="ALR174" s="235"/>
      <c r="ALS174" s="235"/>
      <c r="ALT174" s="235"/>
      <c r="ALU174" s="235"/>
      <c r="ALV174" s="235"/>
      <c r="ALW174" s="235"/>
      <c r="ALX174" s="235"/>
      <c r="ALY174" s="235"/>
      <c r="ALZ174" s="235"/>
      <c r="AMA174" s="235"/>
      <c r="AMB174" s="235"/>
      <c r="AMC174" s="235"/>
      <c r="AMD174" s="235"/>
      <c r="AME174" s="235"/>
      <c r="AMF174" s="235"/>
      <c r="AMG174" s="235"/>
      <c r="AMH174" s="235"/>
      <c r="AMI174" s="235"/>
      <c r="AMJ174" s="235"/>
      <c r="AMK174" s="235"/>
      <c r="AML174" s="235"/>
      <c r="AMM174" s="235"/>
      <c r="AMN174" s="235"/>
      <c r="AMO174" s="235"/>
      <c r="AMP174" s="235"/>
      <c r="AMQ174" s="235"/>
      <c r="AMR174" s="235"/>
      <c r="AMS174" s="235"/>
      <c r="AMT174" s="235"/>
      <c r="AMU174" s="235"/>
      <c r="AMV174" s="235"/>
      <c r="AMW174" s="235"/>
      <c r="AMX174" s="235"/>
      <c r="AMY174" s="235"/>
      <c r="AMZ174" s="235"/>
      <c r="ANA174" s="235"/>
      <c r="ANB174" s="235"/>
      <c r="ANC174" s="235"/>
      <c r="AND174" s="235"/>
      <c r="ANE174" s="235"/>
      <c r="ANF174" s="235"/>
      <c r="ANG174" s="235"/>
      <c r="ANH174" s="235"/>
      <c r="ANI174" s="235"/>
      <c r="ANJ174" s="235"/>
      <c r="ANK174" s="235"/>
      <c r="ANL174" s="235"/>
      <c r="ANM174" s="235"/>
      <c r="ANN174" s="235"/>
      <c r="ANO174" s="235"/>
      <c r="ANP174" s="235"/>
      <c r="ANQ174" s="235"/>
      <c r="ANR174" s="235"/>
      <c r="ANS174" s="235"/>
      <c r="ANT174" s="235"/>
      <c r="ANU174" s="235"/>
      <c r="ANV174" s="235"/>
      <c r="ANW174" s="235"/>
      <c r="ANX174" s="235"/>
      <c r="ANY174" s="235"/>
      <c r="ANZ174" s="235"/>
      <c r="AOA174" s="235"/>
      <c r="AOB174" s="235"/>
      <c r="AOC174" s="235"/>
      <c r="AOD174" s="235"/>
      <c r="AOE174" s="235"/>
      <c r="AOF174" s="235"/>
      <c r="AOG174" s="235"/>
      <c r="AOH174" s="235"/>
      <c r="AOI174" s="235"/>
      <c r="AOJ174" s="235"/>
      <c r="AOK174" s="235"/>
      <c r="AOL174" s="235"/>
      <c r="AOM174" s="235"/>
      <c r="AON174" s="235"/>
      <c r="AOO174" s="235"/>
      <c r="AOP174" s="235"/>
      <c r="AOQ174" s="235"/>
      <c r="AOR174" s="235"/>
      <c r="AOS174" s="235"/>
      <c r="AOT174" s="235"/>
      <c r="AOU174" s="235"/>
      <c r="AOV174" s="235"/>
      <c r="AOW174" s="235"/>
      <c r="AOX174" s="235"/>
      <c r="AOY174" s="235"/>
      <c r="AOZ174" s="235"/>
      <c r="APA174" s="235"/>
      <c r="APB174" s="235"/>
      <c r="APC174" s="235"/>
      <c r="APD174" s="235"/>
      <c r="APE174" s="235"/>
      <c r="APF174" s="235"/>
      <c r="APG174" s="235"/>
      <c r="APH174" s="235"/>
      <c r="API174" s="235"/>
      <c r="APJ174" s="235"/>
      <c r="APK174" s="235"/>
      <c r="APL174" s="235"/>
      <c r="APM174" s="235"/>
      <c r="APN174" s="235"/>
      <c r="APO174" s="235"/>
      <c r="APP174" s="235"/>
      <c r="APQ174" s="235"/>
      <c r="APR174" s="235"/>
      <c r="APS174" s="235"/>
      <c r="APT174" s="235"/>
      <c r="APU174" s="235"/>
      <c r="APV174" s="235"/>
      <c r="APW174" s="235"/>
      <c r="APX174" s="235"/>
      <c r="APY174" s="235"/>
      <c r="APZ174" s="235"/>
      <c r="AQA174" s="235"/>
      <c r="AQB174" s="235"/>
      <c r="AQC174" s="235"/>
      <c r="AQD174" s="235"/>
      <c r="AQE174" s="235"/>
      <c r="AQF174" s="235"/>
      <c r="AQG174" s="235"/>
      <c r="AQH174" s="235"/>
      <c r="AQI174" s="235"/>
      <c r="AQJ174" s="235"/>
      <c r="AQK174" s="235"/>
      <c r="AQL174" s="235"/>
      <c r="AQM174" s="235"/>
      <c r="AQN174" s="235"/>
      <c r="AQO174" s="235"/>
      <c r="AQP174" s="235"/>
      <c r="AQQ174" s="235"/>
      <c r="AQR174" s="235"/>
      <c r="AQS174" s="235"/>
      <c r="AQT174" s="235"/>
      <c r="AQU174" s="235"/>
      <c r="AQV174" s="235"/>
      <c r="AQW174" s="235"/>
      <c r="AQX174" s="235"/>
      <c r="AQY174" s="235"/>
      <c r="AQZ174" s="235"/>
      <c r="ARA174" s="235"/>
      <c r="ARB174" s="235"/>
      <c r="ARC174" s="235"/>
      <c r="ARD174" s="235"/>
      <c r="ARE174" s="235"/>
      <c r="ARF174" s="235"/>
      <c r="ARG174" s="235"/>
      <c r="ARH174" s="235"/>
      <c r="ARI174" s="235"/>
      <c r="ARJ174" s="235"/>
      <c r="ARK174" s="235"/>
      <c r="ARL174" s="235"/>
      <c r="ARM174" s="235"/>
      <c r="ARN174" s="235"/>
      <c r="ARO174" s="235"/>
      <c r="ARP174" s="235"/>
      <c r="ARQ174" s="235"/>
      <c r="ARR174" s="235"/>
      <c r="ARS174" s="235"/>
      <c r="ART174" s="235"/>
      <c r="ARU174" s="235"/>
      <c r="ARV174" s="235"/>
      <c r="ARW174" s="235"/>
      <c r="ARX174" s="235"/>
      <c r="ARY174" s="235"/>
      <c r="ARZ174" s="235"/>
      <c r="ASA174" s="235"/>
      <c r="ASB174" s="235"/>
      <c r="ASC174" s="235"/>
      <c r="ASD174" s="235"/>
      <c r="ASE174" s="235"/>
      <c r="ASF174" s="235"/>
      <c r="ASG174" s="235"/>
      <c r="ASH174" s="235"/>
      <c r="ASI174" s="235"/>
      <c r="ASJ174" s="235"/>
      <c r="ASK174" s="235"/>
      <c r="ASL174" s="235"/>
      <c r="ASM174" s="235"/>
      <c r="ASN174" s="235"/>
      <c r="ASO174" s="235"/>
      <c r="ASP174" s="235"/>
      <c r="ASQ174" s="235"/>
      <c r="ASR174" s="235"/>
      <c r="ASS174" s="235"/>
      <c r="AST174" s="235"/>
      <c r="ASU174" s="235"/>
      <c r="ASV174" s="235"/>
      <c r="ASW174" s="235"/>
      <c r="ASX174" s="235"/>
      <c r="ASY174" s="235"/>
      <c r="ASZ174" s="235"/>
      <c r="ATA174" s="235"/>
      <c r="ATB174" s="235"/>
      <c r="ATC174" s="235"/>
      <c r="ATD174" s="235"/>
      <c r="ATE174" s="235"/>
      <c r="ATF174" s="235"/>
      <c r="ATG174" s="235"/>
      <c r="ATH174" s="235"/>
      <c r="ATI174" s="235"/>
      <c r="ATJ174" s="235"/>
      <c r="ATK174" s="235"/>
      <c r="ATL174" s="235"/>
      <c r="ATM174" s="235"/>
      <c r="ATN174" s="235"/>
      <c r="ATO174" s="235"/>
      <c r="ATP174" s="235"/>
      <c r="ATQ174" s="235"/>
      <c r="ATR174" s="235"/>
      <c r="ATS174" s="235"/>
      <c r="ATT174" s="235"/>
      <c r="ATU174" s="235"/>
      <c r="ATV174" s="235"/>
      <c r="ATW174" s="235"/>
      <c r="ATX174" s="235"/>
      <c r="ATY174" s="235"/>
      <c r="ATZ174" s="235"/>
      <c r="AUA174" s="235"/>
      <c r="AUB174" s="235"/>
      <c r="AUC174" s="235"/>
      <c r="AUD174" s="235"/>
      <c r="AUE174" s="235"/>
      <c r="AUF174" s="235"/>
      <c r="AUG174" s="235"/>
      <c r="AUH174" s="235"/>
      <c r="AUI174" s="235"/>
      <c r="AUJ174" s="235"/>
      <c r="AUK174" s="235"/>
      <c r="AUL174" s="235"/>
      <c r="AUM174" s="235"/>
      <c r="AUN174" s="235"/>
      <c r="AUO174" s="235"/>
      <c r="AUP174" s="235"/>
      <c r="AUQ174" s="235"/>
      <c r="AUR174" s="235"/>
      <c r="AUS174" s="235"/>
      <c r="AUT174" s="235"/>
      <c r="AUU174" s="235"/>
      <c r="AUV174" s="235"/>
      <c r="AUW174" s="235"/>
      <c r="AUX174" s="235"/>
      <c r="AUY174" s="235"/>
      <c r="AUZ174" s="235"/>
      <c r="AVA174" s="235"/>
      <c r="AVB174" s="235"/>
      <c r="AVC174" s="235"/>
      <c r="AVD174" s="235"/>
      <c r="AVE174" s="235"/>
      <c r="AVF174" s="235"/>
      <c r="AVG174" s="235"/>
      <c r="AVH174" s="235"/>
      <c r="AVI174" s="235"/>
      <c r="AVJ174" s="235"/>
      <c r="AVK174" s="235"/>
      <c r="AVL174" s="235"/>
      <c r="AVM174" s="235"/>
      <c r="AVN174" s="235"/>
      <c r="AVO174" s="235"/>
      <c r="AVP174" s="235"/>
      <c r="AVQ174" s="235"/>
      <c r="AVR174" s="235"/>
      <c r="AVS174" s="235"/>
      <c r="AVT174" s="235"/>
      <c r="AVU174" s="235"/>
      <c r="AVV174" s="235"/>
      <c r="AVW174" s="235"/>
      <c r="AVX174" s="235"/>
      <c r="AVY174" s="235"/>
      <c r="AVZ174" s="235"/>
      <c r="AWA174" s="235"/>
      <c r="AWB174" s="235"/>
      <c r="AWC174" s="235"/>
      <c r="AWD174" s="235"/>
      <c r="AWE174" s="235"/>
      <c r="AWF174" s="235"/>
      <c r="AWG174" s="235"/>
      <c r="AWH174" s="235"/>
      <c r="AWI174" s="235"/>
      <c r="AWJ174" s="235"/>
      <c r="AWK174" s="235"/>
      <c r="AWL174" s="235"/>
      <c r="AWM174" s="235"/>
      <c r="AWN174" s="235"/>
      <c r="AWO174" s="235"/>
      <c r="AWP174" s="235"/>
      <c r="AWQ174" s="235"/>
      <c r="AWR174" s="235"/>
      <c r="AWS174" s="235"/>
      <c r="AWT174" s="235"/>
      <c r="AWU174" s="235"/>
      <c r="AWV174" s="235"/>
      <c r="AWW174" s="235"/>
      <c r="AWX174" s="235"/>
      <c r="AWY174" s="235"/>
      <c r="AWZ174" s="235"/>
      <c r="AXA174" s="235"/>
      <c r="AXB174" s="235"/>
      <c r="AXC174" s="235"/>
      <c r="AXD174" s="235"/>
      <c r="AXE174" s="235"/>
      <c r="AXF174" s="235"/>
      <c r="AXG174" s="235"/>
      <c r="AXH174" s="235"/>
      <c r="AXI174" s="235"/>
      <c r="AXJ174" s="235"/>
      <c r="AXK174" s="235"/>
      <c r="AXL174" s="235"/>
      <c r="AXM174" s="235"/>
      <c r="AXN174" s="235"/>
      <c r="AXO174" s="235"/>
      <c r="AXP174" s="235"/>
      <c r="AXQ174" s="235"/>
      <c r="AXR174" s="235"/>
      <c r="AXS174" s="235"/>
      <c r="AXT174" s="235"/>
      <c r="AXU174" s="235"/>
      <c r="AXV174" s="235"/>
      <c r="AXW174" s="235"/>
      <c r="AXX174" s="235"/>
      <c r="AXY174" s="235"/>
      <c r="AXZ174" s="235"/>
      <c r="AYA174" s="235"/>
      <c r="AYB174" s="235"/>
      <c r="AYC174" s="235"/>
      <c r="AYD174" s="235"/>
      <c r="AYE174" s="235"/>
      <c r="AYF174" s="235"/>
      <c r="AYG174" s="235"/>
      <c r="AYH174" s="235"/>
      <c r="AYI174" s="235"/>
      <c r="AYJ174" s="235"/>
      <c r="AYK174" s="235"/>
      <c r="AYL174" s="235"/>
      <c r="AYM174" s="235"/>
      <c r="AYN174" s="235"/>
      <c r="AYO174" s="235"/>
      <c r="AYP174" s="235"/>
      <c r="AYQ174" s="235"/>
      <c r="AYR174" s="235"/>
      <c r="AYS174" s="235"/>
      <c r="AYT174" s="235"/>
      <c r="AYU174" s="235"/>
      <c r="AYV174" s="235"/>
      <c r="AYW174" s="235"/>
      <c r="AYX174" s="235"/>
      <c r="AYY174" s="235"/>
      <c r="AYZ174" s="235"/>
      <c r="AZA174" s="235"/>
      <c r="AZB174" s="235"/>
      <c r="AZC174" s="235"/>
      <c r="AZD174" s="235"/>
      <c r="AZE174" s="235"/>
      <c r="AZF174" s="235"/>
      <c r="AZG174" s="235"/>
      <c r="AZH174" s="235"/>
      <c r="AZI174" s="235"/>
      <c r="AZJ174" s="235"/>
      <c r="AZK174" s="235"/>
      <c r="AZL174" s="235"/>
      <c r="AZM174" s="235"/>
      <c r="AZN174" s="235"/>
      <c r="AZO174" s="235"/>
      <c r="AZP174" s="235"/>
      <c r="AZQ174" s="235"/>
      <c r="AZR174" s="235"/>
      <c r="AZS174" s="235"/>
      <c r="AZT174" s="235"/>
      <c r="AZU174" s="235"/>
      <c r="AZV174" s="235"/>
      <c r="AZW174" s="235"/>
      <c r="AZX174" s="235"/>
      <c r="AZY174" s="235"/>
      <c r="AZZ174" s="235"/>
      <c r="BAA174" s="235"/>
      <c r="BAB174" s="235"/>
      <c r="BAC174" s="235"/>
      <c r="BAD174" s="235"/>
      <c r="BAE174" s="235"/>
      <c r="BAF174" s="235"/>
      <c r="BAG174" s="235"/>
      <c r="BAH174" s="235"/>
      <c r="BAI174" s="235"/>
      <c r="BAJ174" s="235"/>
      <c r="BAK174" s="235"/>
      <c r="BAL174" s="235"/>
      <c r="BAM174" s="235"/>
      <c r="BAN174" s="235"/>
      <c r="BAO174" s="235"/>
      <c r="BAP174" s="235"/>
      <c r="BAQ174" s="235"/>
      <c r="BAR174" s="235"/>
      <c r="BAS174" s="235"/>
      <c r="BAT174" s="235"/>
      <c r="BAU174" s="235"/>
      <c r="BAV174" s="235"/>
      <c r="BAW174" s="235"/>
      <c r="BAX174" s="235"/>
      <c r="BAY174" s="235"/>
      <c r="BAZ174" s="235"/>
      <c r="BBA174" s="235"/>
      <c r="BBB174" s="235"/>
      <c r="BBC174" s="235"/>
      <c r="BBD174" s="235"/>
      <c r="BBE174" s="235"/>
      <c r="BBF174" s="235"/>
      <c r="BBG174" s="235"/>
      <c r="BBH174" s="235"/>
      <c r="BBI174" s="235"/>
      <c r="BBJ174" s="235"/>
      <c r="BBK174" s="235"/>
      <c r="BBL174" s="235"/>
      <c r="BBM174" s="235"/>
      <c r="BBN174" s="235"/>
      <c r="BBO174" s="235"/>
      <c r="BBP174" s="235"/>
      <c r="BBQ174" s="235"/>
      <c r="BBR174" s="235"/>
      <c r="BBS174" s="235"/>
      <c r="BBT174" s="235"/>
      <c r="BBU174" s="235"/>
      <c r="BBV174" s="235"/>
      <c r="BBW174" s="235"/>
      <c r="BBX174" s="235"/>
      <c r="BBY174" s="235"/>
      <c r="BBZ174" s="235"/>
      <c r="BCA174" s="235"/>
      <c r="BCB174" s="235"/>
      <c r="BCC174" s="235"/>
      <c r="BCD174" s="235"/>
      <c r="BCE174" s="235"/>
      <c r="BCF174" s="235"/>
      <c r="BCG174" s="235"/>
      <c r="BCH174" s="235"/>
      <c r="BCI174" s="235"/>
      <c r="BCJ174" s="235"/>
      <c r="BCK174" s="235"/>
      <c r="BCL174" s="235"/>
      <c r="BCM174" s="235"/>
      <c r="BCN174" s="235"/>
      <c r="BCO174" s="235"/>
      <c r="BCP174" s="235"/>
      <c r="BCQ174" s="235"/>
      <c r="BCR174" s="235"/>
      <c r="BCS174" s="235"/>
      <c r="BCT174" s="235"/>
      <c r="BCU174" s="235"/>
      <c r="BCV174" s="235"/>
      <c r="BCW174" s="235"/>
      <c r="BCX174" s="235"/>
      <c r="BCY174" s="235"/>
      <c r="BCZ174" s="235"/>
      <c r="BDA174" s="235"/>
      <c r="BDB174" s="235"/>
      <c r="BDC174" s="235"/>
      <c r="BDD174" s="235"/>
      <c r="BDE174" s="235"/>
      <c r="BDF174" s="235"/>
      <c r="BDG174" s="235"/>
      <c r="BDH174" s="235"/>
      <c r="BDI174" s="235"/>
      <c r="BDJ174" s="235"/>
      <c r="BDK174" s="235"/>
      <c r="BDL174" s="235"/>
      <c r="BDM174" s="235"/>
      <c r="BDN174" s="235"/>
      <c r="BDO174" s="235"/>
      <c r="BDP174" s="235"/>
      <c r="BDQ174" s="235"/>
      <c r="BDR174" s="235"/>
      <c r="BDS174" s="235"/>
      <c r="BDT174" s="235"/>
      <c r="BDU174" s="235"/>
      <c r="BDV174" s="235"/>
      <c r="BDW174" s="235"/>
      <c r="BDX174" s="235"/>
      <c r="BDY174" s="235"/>
      <c r="BDZ174" s="235"/>
      <c r="BEA174" s="235"/>
      <c r="BEB174" s="235"/>
      <c r="BEC174" s="235"/>
      <c r="BED174" s="235"/>
      <c r="BEE174" s="235"/>
      <c r="BEF174" s="235"/>
      <c r="BEG174" s="235"/>
      <c r="BEH174" s="235"/>
      <c r="BEI174" s="235"/>
    </row>
    <row r="175" spans="1:1491" s="143" customFormat="1" ht="15" customHeight="1" x14ac:dyDescent="0.25">
      <c r="A175" s="218" t="s">
        <v>2470</v>
      </c>
      <c r="B175" s="311" t="s">
        <v>202</v>
      </c>
      <c r="C175" s="325">
        <v>44562</v>
      </c>
      <c r="D175" s="325">
        <v>46022</v>
      </c>
      <c r="E175" s="318">
        <v>0</v>
      </c>
      <c r="F175" s="318">
        <v>1000</v>
      </c>
      <c r="G175" s="315">
        <v>1000</v>
      </c>
      <c r="H175" s="318">
        <v>1000</v>
      </c>
      <c r="I175" s="318">
        <f t="shared" si="33"/>
        <v>42.119450762362057</v>
      </c>
      <c r="J175" s="318">
        <f t="shared" si="35"/>
        <v>42.119450762362057</v>
      </c>
      <c r="K175" s="185">
        <f>H175/23.742</f>
        <v>42.119450762362057</v>
      </c>
      <c r="L175" s="191"/>
      <c r="M175" s="191"/>
      <c r="N175" s="234" t="s">
        <v>918</v>
      </c>
      <c r="O175" s="465">
        <v>0</v>
      </c>
      <c r="P175" s="465">
        <v>0</v>
      </c>
      <c r="Q175" s="465">
        <v>0</v>
      </c>
      <c r="R175" s="465">
        <v>400</v>
      </c>
      <c r="S175" s="465">
        <v>250</v>
      </c>
      <c r="T175" s="465">
        <v>350</v>
      </c>
      <c r="U175" s="465">
        <v>0</v>
      </c>
      <c r="V175" s="465">
        <v>0</v>
      </c>
      <c r="W175" s="234" t="s">
        <v>1459</v>
      </c>
      <c r="X175" s="234" t="s">
        <v>1459</v>
      </c>
      <c r="Y175" s="234" t="s">
        <v>1459</v>
      </c>
      <c r="Z175" s="455" t="s">
        <v>133</v>
      </c>
      <c r="AA175" s="234" t="s">
        <v>133</v>
      </c>
      <c r="AB175" s="234" t="s">
        <v>133</v>
      </c>
      <c r="AC175" s="234" t="s">
        <v>133</v>
      </c>
      <c r="AD175" s="234" t="s">
        <v>133</v>
      </c>
      <c r="AE175" s="234" t="s">
        <v>133</v>
      </c>
      <c r="AF175" s="218" t="s">
        <v>575</v>
      </c>
      <c r="AG175" s="291" t="s">
        <v>460</v>
      </c>
      <c r="AH175" s="229" t="s">
        <v>1477</v>
      </c>
      <c r="AI175" s="501">
        <v>1</v>
      </c>
      <c r="AJ175" s="501">
        <v>0</v>
      </c>
      <c r="AK175" s="234"/>
      <c r="AL175" s="501">
        <v>0</v>
      </c>
      <c r="AM175" s="364">
        <f t="shared" si="26"/>
        <v>1000</v>
      </c>
      <c r="AN175" s="364">
        <f t="shared" si="27"/>
        <v>0</v>
      </c>
      <c r="AO175" s="231" t="s">
        <v>133</v>
      </c>
      <c r="AP175" s="235" t="s">
        <v>133</v>
      </c>
      <c r="AQ175" s="381" t="s">
        <v>942</v>
      </c>
      <c r="AR175" s="382" t="s">
        <v>1478</v>
      </c>
      <c r="AS175" s="382" t="s">
        <v>942</v>
      </c>
      <c r="AT175" s="382" t="s">
        <v>1478</v>
      </c>
      <c r="AU175" s="382" t="s">
        <v>942</v>
      </c>
      <c r="AV175" s="382" t="s">
        <v>1478</v>
      </c>
      <c r="AW175" s="382" t="s">
        <v>942</v>
      </c>
      <c r="AX175" s="382" t="s">
        <v>1478</v>
      </c>
      <c r="AY175" s="382" t="s">
        <v>942</v>
      </c>
      <c r="AZ175" s="382" t="s">
        <v>1478</v>
      </c>
      <c r="BA175" s="382" t="s">
        <v>942</v>
      </c>
      <c r="BB175" s="382" t="s">
        <v>1478</v>
      </c>
      <c r="BC175" s="382" t="s">
        <v>133</v>
      </c>
      <c r="BD175" s="382" t="s">
        <v>717</v>
      </c>
      <c r="BE175" s="382" t="s">
        <v>133</v>
      </c>
      <c r="BF175" s="382" t="s">
        <v>717</v>
      </c>
      <c r="BG175" s="382" t="s">
        <v>133</v>
      </c>
      <c r="BH175" s="382" t="s">
        <v>717</v>
      </c>
      <c r="BI175" s="382" t="s">
        <v>133</v>
      </c>
      <c r="BJ175" s="382" t="s">
        <v>717</v>
      </c>
      <c r="BK175" s="382" t="s">
        <v>133</v>
      </c>
      <c r="BL175" s="382" t="s">
        <v>717</v>
      </c>
      <c r="BM175" s="382" t="s">
        <v>133</v>
      </c>
      <c r="BN175" s="382" t="s">
        <v>717</v>
      </c>
      <c r="BO175" s="371" t="s">
        <v>133</v>
      </c>
      <c r="BP175" s="235"/>
      <c r="BQ175" s="235"/>
      <c r="BR175" s="235"/>
      <c r="BS175" s="235"/>
      <c r="BT175" s="235"/>
      <c r="BU175" s="235"/>
      <c r="BV175" s="235"/>
      <c r="BW175" s="235"/>
      <c r="BX175" s="235"/>
      <c r="BY175" s="235"/>
      <c r="BZ175" s="235"/>
      <c r="CA175" s="235"/>
      <c r="CB175" s="235"/>
      <c r="CC175" s="235"/>
      <c r="CD175" s="235"/>
      <c r="CE175" s="235"/>
      <c r="CF175" s="235"/>
      <c r="CG175" s="235"/>
      <c r="CH175" s="235"/>
      <c r="CI175" s="235"/>
      <c r="CJ175" s="235"/>
      <c r="CK175" s="235"/>
      <c r="CL175" s="235"/>
      <c r="CM175" s="235"/>
      <c r="CN175" s="235"/>
      <c r="CO175" s="235"/>
      <c r="CP175" s="235"/>
      <c r="CQ175" s="235"/>
      <c r="CR175" s="235"/>
      <c r="CS175" s="235"/>
      <c r="CT175" s="235"/>
      <c r="CU175" s="235"/>
      <c r="CV175" s="235"/>
      <c r="CW175" s="235"/>
      <c r="CX175" s="235"/>
      <c r="CY175" s="235"/>
      <c r="CZ175" s="235"/>
      <c r="DA175" s="235"/>
      <c r="DB175" s="235"/>
      <c r="DC175" s="235"/>
      <c r="DD175" s="235"/>
      <c r="DE175" s="235"/>
      <c r="DF175" s="235"/>
      <c r="DG175" s="235"/>
      <c r="DH175" s="235"/>
      <c r="DI175" s="235"/>
      <c r="DJ175" s="235"/>
      <c r="DK175" s="235"/>
      <c r="DL175" s="235"/>
      <c r="DM175" s="235"/>
      <c r="DN175" s="235"/>
      <c r="DO175" s="235"/>
      <c r="DP175" s="235"/>
      <c r="DQ175" s="235"/>
      <c r="DR175" s="235"/>
      <c r="DS175" s="235"/>
      <c r="DT175" s="235"/>
      <c r="DU175" s="235"/>
      <c r="DV175" s="235"/>
      <c r="DW175" s="235"/>
      <c r="DX175" s="235"/>
      <c r="DY175" s="235"/>
      <c r="DZ175" s="235"/>
      <c r="EA175" s="235"/>
      <c r="EB175" s="235"/>
      <c r="EC175" s="235"/>
      <c r="ED175" s="235"/>
      <c r="EE175" s="235"/>
      <c r="EF175" s="235"/>
      <c r="EG175" s="235"/>
      <c r="EH175" s="235"/>
      <c r="EI175" s="235"/>
      <c r="EJ175" s="235"/>
      <c r="EK175" s="235"/>
      <c r="EL175" s="235"/>
      <c r="EM175" s="235"/>
      <c r="EN175" s="235"/>
      <c r="EO175" s="235"/>
      <c r="EP175" s="235"/>
      <c r="EQ175" s="235"/>
      <c r="ER175" s="235"/>
      <c r="ES175" s="235"/>
      <c r="ET175" s="235"/>
      <c r="EU175" s="235"/>
      <c r="EV175" s="235"/>
      <c r="EW175" s="235"/>
      <c r="EX175" s="235"/>
      <c r="EY175" s="235"/>
      <c r="EZ175" s="235"/>
      <c r="FA175" s="235"/>
      <c r="FB175" s="235"/>
      <c r="FC175" s="235"/>
      <c r="FD175" s="235"/>
      <c r="FE175" s="235"/>
      <c r="FF175" s="235"/>
      <c r="FG175" s="235"/>
      <c r="FH175" s="235"/>
      <c r="FI175" s="235"/>
      <c r="FJ175" s="235"/>
      <c r="FK175" s="235"/>
      <c r="FL175" s="235"/>
      <c r="FM175" s="235"/>
      <c r="FN175" s="235"/>
      <c r="FO175" s="235"/>
      <c r="FP175" s="235"/>
      <c r="FQ175" s="235"/>
      <c r="FR175" s="235"/>
      <c r="FS175" s="235"/>
      <c r="FT175" s="235"/>
      <c r="FU175" s="235"/>
      <c r="FV175" s="235"/>
      <c r="FW175" s="235"/>
      <c r="FX175" s="235"/>
      <c r="FY175" s="235"/>
      <c r="FZ175" s="235"/>
      <c r="GA175" s="235"/>
      <c r="GB175" s="235"/>
      <c r="GC175" s="235"/>
      <c r="GD175" s="235"/>
      <c r="GE175" s="235"/>
      <c r="GF175" s="235"/>
      <c r="GG175" s="235"/>
      <c r="GH175" s="235"/>
      <c r="GI175" s="235"/>
      <c r="GJ175" s="235"/>
      <c r="GK175" s="235"/>
      <c r="GL175" s="235"/>
      <c r="GM175" s="235"/>
      <c r="GN175" s="235"/>
      <c r="GO175" s="235"/>
      <c r="GP175" s="235"/>
      <c r="GQ175" s="235"/>
      <c r="GR175" s="235"/>
      <c r="GS175" s="235"/>
      <c r="GT175" s="235"/>
      <c r="GU175" s="235"/>
      <c r="GV175" s="235"/>
      <c r="GW175" s="235"/>
      <c r="GX175" s="235"/>
      <c r="GY175" s="235"/>
      <c r="GZ175" s="235"/>
      <c r="HA175" s="235"/>
      <c r="HB175" s="235"/>
      <c r="HC175" s="235"/>
      <c r="HD175" s="235"/>
      <c r="HE175" s="235"/>
      <c r="HF175" s="235"/>
      <c r="HG175" s="235"/>
      <c r="HH175" s="235"/>
      <c r="HI175" s="235"/>
      <c r="HJ175" s="235"/>
      <c r="HK175" s="235"/>
      <c r="HL175" s="235"/>
      <c r="HM175" s="235"/>
      <c r="HN175" s="235"/>
      <c r="HO175" s="235"/>
      <c r="HP175" s="235"/>
      <c r="HQ175" s="235"/>
      <c r="HR175" s="235"/>
      <c r="HS175" s="235"/>
      <c r="HT175" s="235"/>
      <c r="HU175" s="235"/>
      <c r="HV175" s="235"/>
      <c r="HW175" s="235"/>
      <c r="HX175" s="235"/>
      <c r="HY175" s="235"/>
      <c r="HZ175" s="235"/>
      <c r="IA175" s="235"/>
      <c r="IB175" s="235"/>
      <c r="IC175" s="235"/>
      <c r="ID175" s="235"/>
      <c r="IE175" s="235"/>
      <c r="IF175" s="235"/>
      <c r="IG175" s="235"/>
      <c r="IH175" s="235"/>
      <c r="II175" s="235"/>
      <c r="IJ175" s="235"/>
      <c r="IK175" s="235"/>
      <c r="IL175" s="235"/>
      <c r="IM175" s="235"/>
      <c r="IN175" s="235"/>
      <c r="IO175" s="235"/>
      <c r="IP175" s="235"/>
      <c r="IQ175" s="235"/>
      <c r="IR175" s="235"/>
      <c r="IS175" s="235"/>
      <c r="IT175" s="235"/>
      <c r="IU175" s="235"/>
      <c r="IV175" s="235"/>
      <c r="IW175" s="235"/>
      <c r="IX175" s="235"/>
      <c r="IY175" s="235"/>
      <c r="IZ175" s="235"/>
      <c r="JA175" s="235"/>
      <c r="JB175" s="235"/>
      <c r="JC175" s="235"/>
      <c r="JD175" s="235"/>
      <c r="JE175" s="235"/>
      <c r="JF175" s="235"/>
      <c r="JG175" s="235"/>
      <c r="JH175" s="235"/>
      <c r="JI175" s="235"/>
      <c r="JJ175" s="235"/>
      <c r="JK175" s="235"/>
      <c r="JL175" s="235"/>
      <c r="JM175" s="235"/>
      <c r="JN175" s="235"/>
      <c r="JO175" s="235"/>
      <c r="JP175" s="235"/>
      <c r="JQ175" s="235"/>
      <c r="JR175" s="235"/>
      <c r="JS175" s="235"/>
      <c r="JT175" s="235"/>
      <c r="JU175" s="235"/>
      <c r="JV175" s="235"/>
      <c r="JW175" s="235"/>
      <c r="JX175" s="235"/>
      <c r="JY175" s="235"/>
      <c r="JZ175" s="235"/>
      <c r="KA175" s="235"/>
      <c r="KB175" s="235"/>
      <c r="KC175" s="235"/>
      <c r="KD175" s="235"/>
      <c r="KE175" s="235"/>
      <c r="KF175" s="235"/>
      <c r="KG175" s="235"/>
      <c r="KH175" s="235"/>
      <c r="KI175" s="235"/>
      <c r="KJ175" s="235"/>
      <c r="KK175" s="235"/>
      <c r="KL175" s="235"/>
      <c r="KM175" s="235"/>
      <c r="KN175" s="235"/>
      <c r="KO175" s="235"/>
      <c r="KP175" s="235"/>
      <c r="KQ175" s="235"/>
      <c r="KR175" s="235"/>
      <c r="KS175" s="235"/>
      <c r="KT175" s="235"/>
      <c r="KU175" s="235"/>
      <c r="KV175" s="235"/>
      <c r="KW175" s="235"/>
      <c r="KX175" s="235"/>
      <c r="KY175" s="235"/>
      <c r="KZ175" s="235"/>
      <c r="LA175" s="235"/>
      <c r="LB175" s="235"/>
      <c r="LC175" s="235"/>
      <c r="LD175" s="235"/>
      <c r="LE175" s="235"/>
      <c r="LF175" s="235"/>
      <c r="LG175" s="235"/>
      <c r="LH175" s="235"/>
      <c r="LI175" s="235"/>
      <c r="LJ175" s="235"/>
      <c r="LK175" s="235"/>
      <c r="LL175" s="235"/>
      <c r="LM175" s="235"/>
      <c r="LN175" s="235"/>
      <c r="LO175" s="235"/>
      <c r="LP175" s="235"/>
      <c r="LQ175" s="235"/>
      <c r="LR175" s="235"/>
      <c r="LS175" s="235"/>
      <c r="LT175" s="235"/>
      <c r="LU175" s="235"/>
      <c r="LV175" s="235"/>
      <c r="LW175" s="235"/>
      <c r="LX175" s="235"/>
      <c r="LY175" s="235"/>
      <c r="LZ175" s="235"/>
      <c r="MA175" s="235"/>
      <c r="MB175" s="235"/>
      <c r="MC175" s="235"/>
      <c r="MD175" s="235"/>
      <c r="ME175" s="235"/>
      <c r="MF175" s="235"/>
      <c r="MG175" s="235"/>
      <c r="MH175" s="235"/>
      <c r="MI175" s="235"/>
      <c r="MJ175" s="235"/>
      <c r="MK175" s="235"/>
      <c r="ML175" s="235"/>
      <c r="MM175" s="235"/>
      <c r="MN175" s="235"/>
      <c r="MO175" s="235"/>
      <c r="MP175" s="235"/>
      <c r="MQ175" s="235"/>
      <c r="MR175" s="235"/>
      <c r="MS175" s="235"/>
      <c r="MT175" s="235"/>
      <c r="MU175" s="235"/>
      <c r="MV175" s="235"/>
      <c r="MW175" s="235"/>
      <c r="MX175" s="235"/>
      <c r="MY175" s="235"/>
      <c r="MZ175" s="235"/>
      <c r="NA175" s="235"/>
      <c r="NB175" s="235"/>
      <c r="NC175" s="235"/>
      <c r="ND175" s="235"/>
      <c r="NE175" s="235"/>
      <c r="NF175" s="235"/>
      <c r="NG175" s="235"/>
      <c r="NH175" s="235"/>
      <c r="NI175" s="235"/>
      <c r="NJ175" s="235"/>
      <c r="NK175" s="235"/>
      <c r="NL175" s="235"/>
      <c r="NM175" s="235"/>
      <c r="NN175" s="235"/>
      <c r="NO175" s="235"/>
      <c r="NP175" s="235"/>
      <c r="NQ175" s="235"/>
      <c r="NR175" s="235"/>
      <c r="NS175" s="235"/>
      <c r="NT175" s="235"/>
      <c r="NU175" s="235"/>
      <c r="NV175" s="235"/>
      <c r="NW175" s="235"/>
      <c r="NX175" s="235"/>
      <c r="NY175" s="235"/>
      <c r="NZ175" s="235"/>
      <c r="OA175" s="235"/>
      <c r="OB175" s="235"/>
      <c r="OC175" s="235"/>
      <c r="OD175" s="235"/>
      <c r="OE175" s="235"/>
      <c r="OF175" s="235"/>
      <c r="OG175" s="235"/>
      <c r="OH175" s="235"/>
      <c r="OI175" s="235"/>
      <c r="OJ175" s="235"/>
      <c r="OK175" s="235"/>
      <c r="OL175" s="235"/>
      <c r="OM175" s="235"/>
      <c r="ON175" s="235"/>
      <c r="OO175" s="235"/>
      <c r="OP175" s="235"/>
      <c r="OQ175" s="235"/>
      <c r="OR175" s="235"/>
      <c r="OS175" s="235"/>
      <c r="OT175" s="235"/>
      <c r="OU175" s="235"/>
      <c r="OV175" s="235"/>
      <c r="OW175" s="235"/>
      <c r="OX175" s="235"/>
      <c r="OY175" s="235"/>
      <c r="OZ175" s="235"/>
      <c r="PA175" s="235"/>
      <c r="PB175" s="235"/>
      <c r="PC175" s="235"/>
      <c r="PD175" s="235"/>
      <c r="PE175" s="235"/>
      <c r="PF175" s="235"/>
      <c r="PG175" s="235"/>
      <c r="PH175" s="235"/>
      <c r="PI175" s="235"/>
      <c r="PJ175" s="235"/>
      <c r="PK175" s="235"/>
      <c r="PL175" s="235"/>
      <c r="PM175" s="235"/>
      <c r="PN175" s="235"/>
      <c r="PO175" s="235"/>
      <c r="PP175" s="235"/>
      <c r="PQ175" s="235"/>
      <c r="PR175" s="235"/>
      <c r="PS175" s="235"/>
      <c r="PT175" s="235"/>
      <c r="PU175" s="235"/>
      <c r="PV175" s="235"/>
      <c r="PW175" s="235"/>
      <c r="PX175" s="235"/>
      <c r="PY175" s="235"/>
      <c r="PZ175" s="235"/>
      <c r="QA175" s="235"/>
      <c r="QB175" s="235"/>
      <c r="QC175" s="235"/>
      <c r="QD175" s="235"/>
      <c r="QE175" s="235"/>
      <c r="QF175" s="235"/>
      <c r="QG175" s="235"/>
      <c r="QH175" s="235"/>
      <c r="QI175" s="235"/>
      <c r="QJ175" s="235"/>
      <c r="QK175" s="235"/>
      <c r="QL175" s="235"/>
      <c r="QM175" s="235"/>
      <c r="QN175" s="235"/>
      <c r="QO175" s="235"/>
      <c r="QP175" s="235"/>
      <c r="QQ175" s="235"/>
      <c r="QR175" s="235"/>
      <c r="QS175" s="235"/>
      <c r="QT175" s="235"/>
      <c r="QU175" s="235"/>
      <c r="QV175" s="235"/>
      <c r="QW175" s="235"/>
      <c r="QX175" s="235"/>
      <c r="QY175" s="235"/>
      <c r="QZ175" s="235"/>
      <c r="RA175" s="235"/>
      <c r="RB175" s="235"/>
      <c r="RC175" s="235"/>
      <c r="RD175" s="235"/>
      <c r="RE175" s="235"/>
      <c r="RF175" s="235"/>
      <c r="RG175" s="235"/>
      <c r="RH175" s="235"/>
      <c r="RI175" s="235"/>
      <c r="RJ175" s="235"/>
      <c r="RK175" s="235"/>
      <c r="RL175" s="235"/>
      <c r="RM175" s="235"/>
      <c r="RN175" s="235"/>
      <c r="RO175" s="235"/>
      <c r="RP175" s="235"/>
      <c r="RQ175" s="235"/>
      <c r="RR175" s="235"/>
      <c r="RS175" s="235"/>
      <c r="RT175" s="235"/>
      <c r="RU175" s="235"/>
      <c r="RV175" s="235"/>
      <c r="RW175" s="235"/>
      <c r="RX175" s="235"/>
      <c r="RY175" s="235"/>
      <c r="RZ175" s="235"/>
      <c r="SA175" s="235"/>
      <c r="SB175" s="235"/>
      <c r="SC175" s="235"/>
      <c r="SD175" s="235"/>
      <c r="SE175" s="235"/>
      <c r="SF175" s="235"/>
      <c r="SG175" s="235"/>
      <c r="SH175" s="235"/>
      <c r="SI175" s="235"/>
      <c r="SJ175" s="235"/>
      <c r="SK175" s="235"/>
      <c r="SL175" s="235"/>
      <c r="SM175" s="235"/>
      <c r="SN175" s="235"/>
      <c r="SO175" s="235"/>
      <c r="SP175" s="235"/>
      <c r="SQ175" s="235"/>
      <c r="SR175" s="235"/>
      <c r="SS175" s="235"/>
      <c r="ST175" s="235"/>
      <c r="SU175" s="235"/>
      <c r="SV175" s="235"/>
      <c r="SW175" s="235"/>
      <c r="SX175" s="235"/>
      <c r="SY175" s="235"/>
      <c r="SZ175" s="235"/>
      <c r="TA175" s="235"/>
      <c r="TB175" s="235"/>
      <c r="TC175" s="235"/>
      <c r="TD175" s="235"/>
      <c r="TE175" s="235"/>
      <c r="TF175" s="235"/>
      <c r="TG175" s="235"/>
      <c r="TH175" s="235"/>
      <c r="TI175" s="235"/>
      <c r="TJ175" s="235"/>
      <c r="TK175" s="235"/>
      <c r="TL175" s="235"/>
      <c r="TM175" s="235"/>
      <c r="TN175" s="235"/>
      <c r="TO175" s="235"/>
      <c r="TP175" s="235"/>
      <c r="TQ175" s="235"/>
      <c r="TR175" s="235"/>
      <c r="TS175" s="235"/>
      <c r="TT175" s="235"/>
      <c r="TU175" s="235"/>
      <c r="TV175" s="235"/>
      <c r="TW175" s="235"/>
      <c r="TX175" s="235"/>
      <c r="TY175" s="235"/>
      <c r="TZ175" s="235"/>
      <c r="UA175" s="235"/>
      <c r="UB175" s="235"/>
      <c r="UC175" s="235"/>
      <c r="UD175" s="235"/>
      <c r="UE175" s="235"/>
      <c r="UF175" s="235"/>
      <c r="UG175" s="235"/>
      <c r="UH175" s="235"/>
      <c r="UI175" s="235"/>
      <c r="UJ175" s="235"/>
      <c r="UK175" s="235"/>
      <c r="UL175" s="235"/>
      <c r="UM175" s="235"/>
      <c r="UN175" s="235"/>
      <c r="UO175" s="235"/>
      <c r="UP175" s="235"/>
      <c r="UQ175" s="235"/>
      <c r="UR175" s="235"/>
      <c r="US175" s="235"/>
      <c r="UT175" s="235"/>
      <c r="UU175" s="235"/>
      <c r="UV175" s="235"/>
      <c r="UW175" s="235"/>
      <c r="UX175" s="235"/>
      <c r="UY175" s="235"/>
      <c r="UZ175" s="235"/>
      <c r="VA175" s="235"/>
      <c r="VB175" s="235"/>
      <c r="VC175" s="235"/>
      <c r="VD175" s="235"/>
      <c r="VE175" s="235"/>
      <c r="VF175" s="235"/>
      <c r="VG175" s="235"/>
      <c r="VH175" s="235"/>
      <c r="VI175" s="235"/>
      <c r="VJ175" s="235"/>
      <c r="VK175" s="235"/>
      <c r="VL175" s="235"/>
      <c r="VM175" s="235"/>
      <c r="VN175" s="235"/>
      <c r="VO175" s="235"/>
      <c r="VP175" s="235"/>
      <c r="VQ175" s="235"/>
      <c r="VR175" s="235"/>
      <c r="VS175" s="235"/>
      <c r="VT175" s="235"/>
      <c r="VU175" s="235"/>
      <c r="VV175" s="235"/>
      <c r="VW175" s="235"/>
      <c r="VX175" s="235"/>
      <c r="VY175" s="235"/>
      <c r="VZ175" s="235"/>
      <c r="WA175" s="235"/>
      <c r="WB175" s="235"/>
      <c r="WC175" s="235"/>
      <c r="WD175" s="235"/>
      <c r="WE175" s="235"/>
      <c r="WF175" s="235"/>
      <c r="WG175" s="235"/>
      <c r="WH175" s="235"/>
      <c r="WI175" s="235"/>
      <c r="WJ175" s="235"/>
      <c r="WK175" s="235"/>
      <c r="WL175" s="235"/>
      <c r="WM175" s="235"/>
      <c r="WN175" s="235"/>
      <c r="WO175" s="235"/>
      <c r="WP175" s="235"/>
      <c r="WQ175" s="235"/>
      <c r="WR175" s="235"/>
      <c r="WS175" s="235"/>
      <c r="WT175" s="235"/>
      <c r="WU175" s="235"/>
      <c r="WV175" s="235"/>
      <c r="WW175" s="235"/>
      <c r="WX175" s="235"/>
      <c r="WY175" s="235"/>
      <c r="WZ175" s="235"/>
      <c r="XA175" s="235"/>
      <c r="XB175" s="235"/>
      <c r="XC175" s="235"/>
      <c r="XD175" s="235"/>
      <c r="XE175" s="235"/>
      <c r="XF175" s="235"/>
      <c r="XG175" s="235"/>
      <c r="XH175" s="235"/>
      <c r="XI175" s="235"/>
      <c r="XJ175" s="235"/>
      <c r="XK175" s="235"/>
      <c r="XL175" s="235"/>
      <c r="XM175" s="235"/>
      <c r="XN175" s="235"/>
      <c r="XO175" s="235"/>
      <c r="XP175" s="235"/>
      <c r="XQ175" s="235"/>
      <c r="XR175" s="235"/>
      <c r="XS175" s="235"/>
      <c r="XT175" s="235"/>
      <c r="XU175" s="235"/>
      <c r="XV175" s="235"/>
      <c r="XW175" s="235"/>
      <c r="XX175" s="235"/>
      <c r="XY175" s="235"/>
      <c r="XZ175" s="235"/>
      <c r="YA175" s="235"/>
      <c r="YB175" s="235"/>
      <c r="YC175" s="235"/>
      <c r="YD175" s="235"/>
      <c r="YE175" s="235"/>
      <c r="YF175" s="235"/>
      <c r="YG175" s="235"/>
      <c r="YH175" s="235"/>
      <c r="YI175" s="235"/>
      <c r="YJ175" s="235"/>
      <c r="YK175" s="235"/>
      <c r="YL175" s="235"/>
      <c r="YM175" s="235"/>
      <c r="YN175" s="235"/>
      <c r="YO175" s="235"/>
      <c r="YP175" s="235"/>
      <c r="YQ175" s="235"/>
      <c r="YR175" s="235"/>
      <c r="YS175" s="235"/>
      <c r="YT175" s="235"/>
      <c r="YU175" s="235"/>
      <c r="YV175" s="235"/>
      <c r="YW175" s="235"/>
      <c r="YX175" s="235"/>
      <c r="YY175" s="235"/>
      <c r="YZ175" s="235"/>
      <c r="ZA175" s="235"/>
      <c r="ZB175" s="235"/>
      <c r="ZC175" s="235"/>
      <c r="ZD175" s="235"/>
      <c r="ZE175" s="235"/>
      <c r="ZF175" s="235"/>
      <c r="ZG175" s="235"/>
      <c r="ZH175" s="235"/>
      <c r="ZI175" s="235"/>
      <c r="ZJ175" s="235"/>
      <c r="ZK175" s="235"/>
      <c r="ZL175" s="235"/>
      <c r="ZM175" s="235"/>
      <c r="ZN175" s="235"/>
      <c r="ZO175" s="235"/>
      <c r="ZP175" s="235"/>
      <c r="ZQ175" s="235"/>
      <c r="ZR175" s="235"/>
      <c r="ZS175" s="235"/>
      <c r="ZT175" s="235"/>
      <c r="ZU175" s="235"/>
      <c r="ZV175" s="235"/>
      <c r="ZW175" s="235"/>
      <c r="ZX175" s="235"/>
      <c r="ZY175" s="235"/>
      <c r="ZZ175" s="235"/>
      <c r="AAA175" s="235"/>
      <c r="AAB175" s="235"/>
      <c r="AAC175" s="235"/>
      <c r="AAD175" s="235"/>
      <c r="AAE175" s="235"/>
      <c r="AAF175" s="235"/>
      <c r="AAG175" s="235"/>
      <c r="AAH175" s="235"/>
      <c r="AAI175" s="235"/>
      <c r="AAJ175" s="235"/>
      <c r="AAK175" s="235"/>
      <c r="AAL175" s="235"/>
      <c r="AAM175" s="235"/>
      <c r="AAN175" s="235"/>
      <c r="AAO175" s="235"/>
      <c r="AAP175" s="235"/>
      <c r="AAQ175" s="235"/>
      <c r="AAR175" s="235"/>
      <c r="AAS175" s="235"/>
      <c r="AAT175" s="235"/>
      <c r="AAU175" s="235"/>
      <c r="AAV175" s="235"/>
      <c r="AAW175" s="235"/>
      <c r="AAX175" s="235"/>
      <c r="AAY175" s="235"/>
      <c r="AAZ175" s="235"/>
      <c r="ABA175" s="235"/>
      <c r="ABB175" s="235"/>
      <c r="ABC175" s="235"/>
      <c r="ABD175" s="235"/>
      <c r="ABE175" s="235"/>
      <c r="ABF175" s="235"/>
      <c r="ABG175" s="235"/>
      <c r="ABH175" s="235"/>
      <c r="ABI175" s="235"/>
      <c r="ABJ175" s="235"/>
      <c r="ABK175" s="235"/>
      <c r="ABL175" s="235"/>
      <c r="ABM175" s="235"/>
      <c r="ABN175" s="235"/>
      <c r="ABO175" s="235"/>
      <c r="ABP175" s="235"/>
      <c r="ABQ175" s="235"/>
      <c r="ABR175" s="235"/>
      <c r="ABS175" s="235"/>
      <c r="ABT175" s="235"/>
      <c r="ABU175" s="235"/>
      <c r="ABV175" s="235"/>
      <c r="ABW175" s="235"/>
      <c r="ABX175" s="235"/>
      <c r="ABY175" s="235"/>
      <c r="ABZ175" s="235"/>
      <c r="ACA175" s="235"/>
      <c r="ACB175" s="235"/>
      <c r="ACC175" s="235"/>
      <c r="ACD175" s="235"/>
      <c r="ACE175" s="235"/>
      <c r="ACF175" s="235"/>
      <c r="ACG175" s="235"/>
      <c r="ACH175" s="235"/>
      <c r="ACI175" s="235"/>
      <c r="ACJ175" s="235"/>
      <c r="ACK175" s="235"/>
      <c r="ACL175" s="235"/>
      <c r="ACM175" s="235"/>
      <c r="ACN175" s="235"/>
      <c r="ACO175" s="235"/>
      <c r="ACP175" s="235"/>
      <c r="ACQ175" s="235"/>
      <c r="ACR175" s="235"/>
      <c r="ACS175" s="235"/>
      <c r="ACT175" s="235"/>
      <c r="ACU175" s="235"/>
      <c r="ACV175" s="235"/>
      <c r="ACW175" s="235"/>
      <c r="ACX175" s="235"/>
      <c r="ACY175" s="235"/>
      <c r="ACZ175" s="235"/>
      <c r="ADA175" s="235"/>
      <c r="ADB175" s="235"/>
      <c r="ADC175" s="235"/>
      <c r="ADD175" s="235"/>
      <c r="ADE175" s="235"/>
      <c r="ADF175" s="235"/>
      <c r="ADG175" s="235"/>
      <c r="ADH175" s="235"/>
      <c r="ADI175" s="235"/>
      <c r="ADJ175" s="235"/>
      <c r="ADK175" s="235"/>
      <c r="ADL175" s="235"/>
      <c r="ADM175" s="235"/>
      <c r="ADN175" s="235"/>
      <c r="ADO175" s="235"/>
      <c r="ADP175" s="235"/>
      <c r="ADQ175" s="235"/>
      <c r="ADR175" s="235"/>
      <c r="ADS175" s="235"/>
      <c r="ADT175" s="235"/>
      <c r="ADU175" s="235"/>
      <c r="ADV175" s="235"/>
      <c r="ADW175" s="235"/>
      <c r="ADX175" s="235"/>
      <c r="ADY175" s="235"/>
      <c r="ADZ175" s="235"/>
      <c r="AEA175" s="235"/>
      <c r="AEB175" s="235"/>
      <c r="AEC175" s="235"/>
      <c r="AED175" s="235"/>
      <c r="AEE175" s="235"/>
      <c r="AEF175" s="235"/>
      <c r="AEG175" s="235"/>
      <c r="AEH175" s="235"/>
      <c r="AEI175" s="235"/>
      <c r="AEJ175" s="235"/>
      <c r="AEK175" s="235"/>
      <c r="AEL175" s="235"/>
      <c r="AEM175" s="235"/>
      <c r="AEN175" s="235"/>
      <c r="AEO175" s="235"/>
      <c r="AEP175" s="235"/>
      <c r="AEQ175" s="235"/>
      <c r="AER175" s="235"/>
      <c r="AES175" s="235"/>
      <c r="AET175" s="235"/>
      <c r="AEU175" s="235"/>
      <c r="AEV175" s="235"/>
      <c r="AEW175" s="235"/>
      <c r="AEX175" s="235"/>
      <c r="AEY175" s="235"/>
      <c r="AEZ175" s="235"/>
      <c r="AFA175" s="235"/>
      <c r="AFB175" s="235"/>
      <c r="AFC175" s="235"/>
      <c r="AFD175" s="235"/>
      <c r="AFE175" s="235"/>
      <c r="AFF175" s="235"/>
      <c r="AFG175" s="235"/>
      <c r="AFH175" s="235"/>
      <c r="AFI175" s="235"/>
      <c r="AFJ175" s="235"/>
      <c r="AFK175" s="235"/>
      <c r="AFL175" s="235"/>
      <c r="AFM175" s="235"/>
      <c r="AFN175" s="235"/>
      <c r="AFO175" s="235"/>
      <c r="AFP175" s="235"/>
      <c r="AFQ175" s="235"/>
      <c r="AFR175" s="235"/>
      <c r="AFS175" s="235"/>
      <c r="AFT175" s="235"/>
      <c r="AFU175" s="235"/>
      <c r="AFV175" s="235"/>
      <c r="AFW175" s="235"/>
      <c r="AFX175" s="235"/>
      <c r="AFY175" s="235"/>
      <c r="AFZ175" s="235"/>
      <c r="AGA175" s="235"/>
      <c r="AGB175" s="235"/>
      <c r="AGC175" s="235"/>
      <c r="AGD175" s="235"/>
      <c r="AGE175" s="235"/>
      <c r="AGF175" s="235"/>
      <c r="AGG175" s="235"/>
      <c r="AGH175" s="235"/>
      <c r="AGI175" s="235"/>
      <c r="AGJ175" s="235"/>
      <c r="AGK175" s="235"/>
      <c r="AGL175" s="235"/>
      <c r="AGM175" s="235"/>
      <c r="AGN175" s="235"/>
      <c r="AGO175" s="235"/>
      <c r="AGP175" s="235"/>
      <c r="AGQ175" s="235"/>
      <c r="AGR175" s="235"/>
      <c r="AGS175" s="235"/>
      <c r="AGT175" s="235"/>
      <c r="AGU175" s="235"/>
      <c r="AGV175" s="235"/>
      <c r="AGW175" s="235"/>
      <c r="AGX175" s="235"/>
      <c r="AGY175" s="235"/>
      <c r="AGZ175" s="235"/>
      <c r="AHA175" s="235"/>
      <c r="AHB175" s="235"/>
      <c r="AHC175" s="235"/>
      <c r="AHD175" s="235"/>
      <c r="AHE175" s="235"/>
      <c r="AHF175" s="235"/>
      <c r="AHG175" s="235"/>
      <c r="AHH175" s="235"/>
      <c r="AHI175" s="235"/>
      <c r="AHJ175" s="235"/>
      <c r="AHK175" s="235"/>
      <c r="AHL175" s="235"/>
      <c r="AHM175" s="235"/>
      <c r="AHN175" s="235"/>
      <c r="AHO175" s="235"/>
      <c r="AHP175" s="235"/>
      <c r="AHQ175" s="235"/>
      <c r="AHR175" s="235"/>
      <c r="AHS175" s="235"/>
      <c r="AHT175" s="235"/>
      <c r="AHU175" s="235"/>
      <c r="AHV175" s="235"/>
      <c r="AHW175" s="235"/>
      <c r="AHX175" s="235"/>
      <c r="AHY175" s="235"/>
      <c r="AHZ175" s="235"/>
      <c r="AIA175" s="235"/>
      <c r="AIB175" s="235"/>
      <c r="AIC175" s="235"/>
      <c r="AID175" s="235"/>
      <c r="AIE175" s="235"/>
      <c r="AIF175" s="235"/>
      <c r="AIG175" s="235"/>
      <c r="AIH175" s="235"/>
      <c r="AII175" s="235"/>
      <c r="AIJ175" s="235"/>
      <c r="AIK175" s="235"/>
      <c r="AIL175" s="235"/>
      <c r="AIM175" s="235"/>
      <c r="AIN175" s="235"/>
      <c r="AIO175" s="235"/>
      <c r="AIP175" s="235"/>
      <c r="AIQ175" s="235"/>
      <c r="AIR175" s="235"/>
      <c r="AIS175" s="235"/>
      <c r="AIT175" s="235"/>
      <c r="AIU175" s="235"/>
      <c r="AIV175" s="235"/>
      <c r="AIW175" s="235"/>
      <c r="AIX175" s="235"/>
      <c r="AIY175" s="235"/>
      <c r="AIZ175" s="235"/>
      <c r="AJA175" s="235"/>
      <c r="AJB175" s="235"/>
      <c r="AJC175" s="235"/>
      <c r="AJD175" s="235"/>
      <c r="AJE175" s="235"/>
      <c r="AJF175" s="235"/>
      <c r="AJG175" s="235"/>
      <c r="AJH175" s="235"/>
      <c r="AJI175" s="235"/>
      <c r="AJJ175" s="235"/>
      <c r="AJK175" s="235"/>
      <c r="AJL175" s="235"/>
      <c r="AJM175" s="235"/>
      <c r="AJN175" s="235"/>
      <c r="AJO175" s="235"/>
      <c r="AJP175" s="235"/>
      <c r="AJQ175" s="235"/>
      <c r="AJR175" s="235"/>
      <c r="AJS175" s="235"/>
      <c r="AJT175" s="235"/>
      <c r="AJU175" s="235"/>
      <c r="AJV175" s="235"/>
      <c r="AJW175" s="235"/>
      <c r="AJX175" s="235"/>
      <c r="AJY175" s="235"/>
      <c r="AJZ175" s="235"/>
      <c r="AKA175" s="235"/>
      <c r="AKB175" s="235"/>
      <c r="AKC175" s="235"/>
      <c r="AKD175" s="235"/>
      <c r="AKE175" s="235"/>
      <c r="AKF175" s="235"/>
      <c r="AKG175" s="235"/>
      <c r="AKH175" s="235"/>
      <c r="AKI175" s="235"/>
      <c r="AKJ175" s="235"/>
      <c r="AKK175" s="235"/>
      <c r="AKL175" s="235"/>
      <c r="AKM175" s="235"/>
      <c r="AKN175" s="235"/>
      <c r="AKO175" s="235"/>
      <c r="AKP175" s="235"/>
      <c r="AKQ175" s="235"/>
      <c r="AKR175" s="235"/>
      <c r="AKS175" s="235"/>
      <c r="AKT175" s="235"/>
      <c r="AKU175" s="235"/>
      <c r="AKV175" s="235"/>
      <c r="AKW175" s="235"/>
      <c r="AKX175" s="235"/>
      <c r="AKY175" s="235"/>
      <c r="AKZ175" s="235"/>
      <c r="ALA175" s="235"/>
      <c r="ALB175" s="235"/>
      <c r="ALC175" s="235"/>
      <c r="ALD175" s="235"/>
      <c r="ALE175" s="235"/>
      <c r="ALF175" s="235"/>
      <c r="ALG175" s="235"/>
      <c r="ALH175" s="235"/>
      <c r="ALI175" s="235"/>
      <c r="ALJ175" s="235"/>
      <c r="ALK175" s="235"/>
      <c r="ALL175" s="235"/>
      <c r="ALM175" s="235"/>
      <c r="ALN175" s="235"/>
      <c r="ALO175" s="235"/>
      <c r="ALP175" s="235"/>
      <c r="ALQ175" s="235"/>
      <c r="ALR175" s="235"/>
      <c r="ALS175" s="235"/>
      <c r="ALT175" s="235"/>
      <c r="ALU175" s="235"/>
      <c r="ALV175" s="235"/>
      <c r="ALW175" s="235"/>
      <c r="ALX175" s="235"/>
      <c r="ALY175" s="235"/>
      <c r="ALZ175" s="235"/>
      <c r="AMA175" s="235"/>
      <c r="AMB175" s="235"/>
      <c r="AMC175" s="235"/>
      <c r="AMD175" s="235"/>
      <c r="AME175" s="235"/>
      <c r="AMF175" s="235"/>
      <c r="AMG175" s="235"/>
      <c r="AMH175" s="235"/>
      <c r="AMI175" s="235"/>
      <c r="AMJ175" s="235"/>
      <c r="AMK175" s="235"/>
      <c r="AML175" s="235"/>
      <c r="AMM175" s="235"/>
      <c r="AMN175" s="235"/>
      <c r="AMO175" s="235"/>
      <c r="AMP175" s="235"/>
      <c r="AMQ175" s="235"/>
      <c r="AMR175" s="235"/>
      <c r="AMS175" s="235"/>
      <c r="AMT175" s="235"/>
      <c r="AMU175" s="235"/>
      <c r="AMV175" s="235"/>
      <c r="AMW175" s="235"/>
      <c r="AMX175" s="235"/>
      <c r="AMY175" s="235"/>
      <c r="AMZ175" s="235"/>
      <c r="ANA175" s="235"/>
      <c r="ANB175" s="235"/>
      <c r="ANC175" s="235"/>
      <c r="AND175" s="235"/>
      <c r="ANE175" s="235"/>
      <c r="ANF175" s="235"/>
      <c r="ANG175" s="235"/>
      <c r="ANH175" s="235"/>
      <c r="ANI175" s="235"/>
      <c r="ANJ175" s="235"/>
      <c r="ANK175" s="235"/>
      <c r="ANL175" s="235"/>
      <c r="ANM175" s="235"/>
      <c r="ANN175" s="235"/>
      <c r="ANO175" s="235"/>
      <c r="ANP175" s="235"/>
      <c r="ANQ175" s="235"/>
      <c r="ANR175" s="235"/>
      <c r="ANS175" s="235"/>
      <c r="ANT175" s="235"/>
      <c r="ANU175" s="235"/>
      <c r="ANV175" s="235"/>
      <c r="ANW175" s="235"/>
      <c r="ANX175" s="235"/>
      <c r="ANY175" s="235"/>
      <c r="ANZ175" s="235"/>
      <c r="AOA175" s="235"/>
      <c r="AOB175" s="235"/>
      <c r="AOC175" s="235"/>
      <c r="AOD175" s="235"/>
      <c r="AOE175" s="235"/>
      <c r="AOF175" s="235"/>
      <c r="AOG175" s="235"/>
      <c r="AOH175" s="235"/>
      <c r="AOI175" s="235"/>
      <c r="AOJ175" s="235"/>
      <c r="AOK175" s="235"/>
      <c r="AOL175" s="235"/>
      <c r="AOM175" s="235"/>
      <c r="AON175" s="235"/>
      <c r="AOO175" s="235"/>
      <c r="AOP175" s="235"/>
      <c r="AOQ175" s="235"/>
      <c r="AOR175" s="235"/>
      <c r="AOS175" s="235"/>
      <c r="AOT175" s="235"/>
      <c r="AOU175" s="235"/>
      <c r="AOV175" s="235"/>
      <c r="AOW175" s="235"/>
      <c r="AOX175" s="235"/>
      <c r="AOY175" s="235"/>
      <c r="AOZ175" s="235"/>
      <c r="APA175" s="235"/>
      <c r="APB175" s="235"/>
      <c r="APC175" s="235"/>
      <c r="APD175" s="235"/>
      <c r="APE175" s="235"/>
      <c r="APF175" s="235"/>
      <c r="APG175" s="235"/>
      <c r="APH175" s="235"/>
      <c r="API175" s="235"/>
      <c r="APJ175" s="235"/>
      <c r="APK175" s="235"/>
      <c r="APL175" s="235"/>
      <c r="APM175" s="235"/>
      <c r="APN175" s="235"/>
      <c r="APO175" s="235"/>
      <c r="APP175" s="235"/>
      <c r="APQ175" s="235"/>
      <c r="APR175" s="235"/>
      <c r="APS175" s="235"/>
      <c r="APT175" s="235"/>
      <c r="APU175" s="235"/>
      <c r="APV175" s="235"/>
      <c r="APW175" s="235"/>
      <c r="APX175" s="235"/>
      <c r="APY175" s="235"/>
      <c r="APZ175" s="235"/>
      <c r="AQA175" s="235"/>
      <c r="AQB175" s="235"/>
      <c r="AQC175" s="235"/>
      <c r="AQD175" s="235"/>
      <c r="AQE175" s="235"/>
      <c r="AQF175" s="235"/>
      <c r="AQG175" s="235"/>
      <c r="AQH175" s="235"/>
      <c r="AQI175" s="235"/>
      <c r="AQJ175" s="235"/>
      <c r="AQK175" s="235"/>
      <c r="AQL175" s="235"/>
      <c r="AQM175" s="235"/>
      <c r="AQN175" s="235"/>
      <c r="AQO175" s="235"/>
      <c r="AQP175" s="235"/>
      <c r="AQQ175" s="235"/>
      <c r="AQR175" s="235"/>
      <c r="AQS175" s="235"/>
      <c r="AQT175" s="235"/>
      <c r="AQU175" s="235"/>
      <c r="AQV175" s="235"/>
      <c r="AQW175" s="235"/>
      <c r="AQX175" s="235"/>
      <c r="AQY175" s="235"/>
      <c r="AQZ175" s="235"/>
      <c r="ARA175" s="235"/>
      <c r="ARB175" s="235"/>
      <c r="ARC175" s="235"/>
      <c r="ARD175" s="235"/>
      <c r="ARE175" s="235"/>
      <c r="ARF175" s="235"/>
      <c r="ARG175" s="235"/>
      <c r="ARH175" s="235"/>
      <c r="ARI175" s="235"/>
      <c r="ARJ175" s="235"/>
      <c r="ARK175" s="235"/>
      <c r="ARL175" s="235"/>
      <c r="ARM175" s="235"/>
      <c r="ARN175" s="235"/>
      <c r="ARO175" s="235"/>
      <c r="ARP175" s="235"/>
      <c r="ARQ175" s="235"/>
      <c r="ARR175" s="235"/>
      <c r="ARS175" s="235"/>
      <c r="ART175" s="235"/>
      <c r="ARU175" s="235"/>
      <c r="ARV175" s="235"/>
      <c r="ARW175" s="235"/>
      <c r="ARX175" s="235"/>
      <c r="ARY175" s="235"/>
      <c r="ARZ175" s="235"/>
      <c r="ASA175" s="235"/>
      <c r="ASB175" s="235"/>
      <c r="ASC175" s="235"/>
      <c r="ASD175" s="235"/>
      <c r="ASE175" s="235"/>
      <c r="ASF175" s="235"/>
      <c r="ASG175" s="235"/>
      <c r="ASH175" s="235"/>
      <c r="ASI175" s="235"/>
      <c r="ASJ175" s="235"/>
      <c r="ASK175" s="235"/>
      <c r="ASL175" s="235"/>
      <c r="ASM175" s="235"/>
      <c r="ASN175" s="235"/>
      <c r="ASO175" s="235"/>
      <c r="ASP175" s="235"/>
      <c r="ASQ175" s="235"/>
      <c r="ASR175" s="235"/>
      <c r="ASS175" s="235"/>
      <c r="AST175" s="235"/>
      <c r="ASU175" s="235"/>
      <c r="ASV175" s="235"/>
      <c r="ASW175" s="235"/>
      <c r="ASX175" s="235"/>
      <c r="ASY175" s="235"/>
      <c r="ASZ175" s="235"/>
      <c r="ATA175" s="235"/>
      <c r="ATB175" s="235"/>
      <c r="ATC175" s="235"/>
      <c r="ATD175" s="235"/>
      <c r="ATE175" s="235"/>
      <c r="ATF175" s="235"/>
      <c r="ATG175" s="235"/>
      <c r="ATH175" s="235"/>
      <c r="ATI175" s="235"/>
      <c r="ATJ175" s="235"/>
      <c r="ATK175" s="235"/>
      <c r="ATL175" s="235"/>
      <c r="ATM175" s="235"/>
      <c r="ATN175" s="235"/>
      <c r="ATO175" s="235"/>
      <c r="ATP175" s="235"/>
      <c r="ATQ175" s="235"/>
      <c r="ATR175" s="235"/>
      <c r="ATS175" s="235"/>
      <c r="ATT175" s="235"/>
      <c r="ATU175" s="235"/>
      <c r="ATV175" s="235"/>
      <c r="ATW175" s="235"/>
      <c r="ATX175" s="235"/>
      <c r="ATY175" s="235"/>
      <c r="ATZ175" s="235"/>
      <c r="AUA175" s="235"/>
      <c r="AUB175" s="235"/>
      <c r="AUC175" s="235"/>
      <c r="AUD175" s="235"/>
      <c r="AUE175" s="235"/>
      <c r="AUF175" s="235"/>
      <c r="AUG175" s="235"/>
      <c r="AUH175" s="235"/>
      <c r="AUI175" s="235"/>
      <c r="AUJ175" s="235"/>
      <c r="AUK175" s="235"/>
      <c r="AUL175" s="235"/>
      <c r="AUM175" s="235"/>
      <c r="AUN175" s="235"/>
      <c r="AUO175" s="235"/>
      <c r="AUP175" s="235"/>
      <c r="AUQ175" s="235"/>
      <c r="AUR175" s="235"/>
      <c r="AUS175" s="235"/>
      <c r="AUT175" s="235"/>
      <c r="AUU175" s="235"/>
      <c r="AUV175" s="235"/>
      <c r="AUW175" s="235"/>
      <c r="AUX175" s="235"/>
      <c r="AUY175" s="235"/>
      <c r="AUZ175" s="235"/>
      <c r="AVA175" s="235"/>
      <c r="AVB175" s="235"/>
      <c r="AVC175" s="235"/>
      <c r="AVD175" s="235"/>
      <c r="AVE175" s="235"/>
      <c r="AVF175" s="235"/>
      <c r="AVG175" s="235"/>
      <c r="AVH175" s="235"/>
      <c r="AVI175" s="235"/>
      <c r="AVJ175" s="235"/>
      <c r="AVK175" s="235"/>
      <c r="AVL175" s="235"/>
      <c r="AVM175" s="235"/>
      <c r="AVN175" s="235"/>
      <c r="AVO175" s="235"/>
      <c r="AVP175" s="235"/>
      <c r="AVQ175" s="235"/>
      <c r="AVR175" s="235"/>
      <c r="AVS175" s="235"/>
      <c r="AVT175" s="235"/>
      <c r="AVU175" s="235"/>
      <c r="AVV175" s="235"/>
      <c r="AVW175" s="235"/>
      <c r="AVX175" s="235"/>
      <c r="AVY175" s="235"/>
      <c r="AVZ175" s="235"/>
      <c r="AWA175" s="235"/>
      <c r="AWB175" s="235"/>
      <c r="AWC175" s="235"/>
      <c r="AWD175" s="235"/>
      <c r="AWE175" s="235"/>
      <c r="AWF175" s="235"/>
      <c r="AWG175" s="235"/>
      <c r="AWH175" s="235"/>
      <c r="AWI175" s="235"/>
      <c r="AWJ175" s="235"/>
      <c r="AWK175" s="235"/>
      <c r="AWL175" s="235"/>
      <c r="AWM175" s="235"/>
      <c r="AWN175" s="235"/>
      <c r="AWO175" s="235"/>
      <c r="AWP175" s="235"/>
      <c r="AWQ175" s="235"/>
      <c r="AWR175" s="235"/>
      <c r="AWS175" s="235"/>
      <c r="AWT175" s="235"/>
      <c r="AWU175" s="235"/>
      <c r="AWV175" s="235"/>
      <c r="AWW175" s="235"/>
      <c r="AWX175" s="235"/>
      <c r="AWY175" s="235"/>
      <c r="AWZ175" s="235"/>
      <c r="AXA175" s="235"/>
      <c r="AXB175" s="235"/>
      <c r="AXC175" s="235"/>
      <c r="AXD175" s="235"/>
      <c r="AXE175" s="235"/>
      <c r="AXF175" s="235"/>
      <c r="AXG175" s="235"/>
      <c r="AXH175" s="235"/>
      <c r="AXI175" s="235"/>
      <c r="AXJ175" s="235"/>
      <c r="AXK175" s="235"/>
      <c r="AXL175" s="235"/>
      <c r="AXM175" s="235"/>
      <c r="AXN175" s="235"/>
      <c r="AXO175" s="235"/>
      <c r="AXP175" s="235"/>
      <c r="AXQ175" s="235"/>
      <c r="AXR175" s="235"/>
      <c r="AXS175" s="235"/>
      <c r="AXT175" s="235"/>
      <c r="AXU175" s="235"/>
      <c r="AXV175" s="235"/>
      <c r="AXW175" s="235"/>
      <c r="AXX175" s="235"/>
      <c r="AXY175" s="235"/>
      <c r="AXZ175" s="235"/>
      <c r="AYA175" s="235"/>
      <c r="AYB175" s="235"/>
      <c r="AYC175" s="235"/>
      <c r="AYD175" s="235"/>
      <c r="AYE175" s="235"/>
      <c r="AYF175" s="235"/>
      <c r="AYG175" s="235"/>
      <c r="AYH175" s="235"/>
      <c r="AYI175" s="235"/>
      <c r="AYJ175" s="235"/>
      <c r="AYK175" s="235"/>
      <c r="AYL175" s="235"/>
      <c r="AYM175" s="235"/>
      <c r="AYN175" s="235"/>
      <c r="AYO175" s="235"/>
      <c r="AYP175" s="235"/>
      <c r="AYQ175" s="235"/>
      <c r="AYR175" s="235"/>
      <c r="AYS175" s="235"/>
      <c r="AYT175" s="235"/>
      <c r="AYU175" s="235"/>
      <c r="AYV175" s="235"/>
      <c r="AYW175" s="235"/>
      <c r="AYX175" s="235"/>
      <c r="AYY175" s="235"/>
      <c r="AYZ175" s="235"/>
      <c r="AZA175" s="235"/>
      <c r="AZB175" s="235"/>
      <c r="AZC175" s="235"/>
      <c r="AZD175" s="235"/>
      <c r="AZE175" s="235"/>
      <c r="AZF175" s="235"/>
      <c r="AZG175" s="235"/>
      <c r="AZH175" s="235"/>
      <c r="AZI175" s="235"/>
      <c r="AZJ175" s="235"/>
      <c r="AZK175" s="235"/>
      <c r="AZL175" s="235"/>
      <c r="AZM175" s="235"/>
      <c r="AZN175" s="235"/>
      <c r="AZO175" s="235"/>
      <c r="AZP175" s="235"/>
      <c r="AZQ175" s="235"/>
      <c r="AZR175" s="235"/>
      <c r="AZS175" s="235"/>
      <c r="AZT175" s="235"/>
      <c r="AZU175" s="235"/>
      <c r="AZV175" s="235"/>
      <c r="AZW175" s="235"/>
      <c r="AZX175" s="235"/>
      <c r="AZY175" s="235"/>
      <c r="AZZ175" s="235"/>
      <c r="BAA175" s="235"/>
      <c r="BAB175" s="235"/>
      <c r="BAC175" s="235"/>
      <c r="BAD175" s="235"/>
      <c r="BAE175" s="235"/>
      <c r="BAF175" s="235"/>
      <c r="BAG175" s="235"/>
      <c r="BAH175" s="235"/>
      <c r="BAI175" s="235"/>
      <c r="BAJ175" s="235"/>
      <c r="BAK175" s="235"/>
      <c r="BAL175" s="235"/>
      <c r="BAM175" s="235"/>
      <c r="BAN175" s="235"/>
      <c r="BAO175" s="235"/>
      <c r="BAP175" s="235"/>
      <c r="BAQ175" s="235"/>
      <c r="BAR175" s="235"/>
      <c r="BAS175" s="235"/>
      <c r="BAT175" s="235"/>
      <c r="BAU175" s="235"/>
      <c r="BAV175" s="235"/>
      <c r="BAW175" s="235"/>
      <c r="BAX175" s="235"/>
      <c r="BAY175" s="235"/>
      <c r="BAZ175" s="235"/>
      <c r="BBA175" s="235"/>
      <c r="BBB175" s="235"/>
      <c r="BBC175" s="235"/>
      <c r="BBD175" s="235"/>
      <c r="BBE175" s="235"/>
      <c r="BBF175" s="235"/>
      <c r="BBG175" s="235"/>
      <c r="BBH175" s="235"/>
      <c r="BBI175" s="235"/>
      <c r="BBJ175" s="235"/>
      <c r="BBK175" s="235"/>
      <c r="BBL175" s="235"/>
      <c r="BBM175" s="235"/>
      <c r="BBN175" s="235"/>
      <c r="BBO175" s="235"/>
      <c r="BBP175" s="235"/>
      <c r="BBQ175" s="235"/>
      <c r="BBR175" s="235"/>
      <c r="BBS175" s="235"/>
      <c r="BBT175" s="235"/>
      <c r="BBU175" s="235"/>
      <c r="BBV175" s="235"/>
      <c r="BBW175" s="235"/>
      <c r="BBX175" s="235"/>
      <c r="BBY175" s="235"/>
      <c r="BBZ175" s="235"/>
      <c r="BCA175" s="235"/>
      <c r="BCB175" s="235"/>
      <c r="BCC175" s="235"/>
      <c r="BCD175" s="235"/>
      <c r="BCE175" s="235"/>
      <c r="BCF175" s="235"/>
      <c r="BCG175" s="235"/>
      <c r="BCH175" s="235"/>
      <c r="BCI175" s="235"/>
      <c r="BCJ175" s="235"/>
      <c r="BCK175" s="235"/>
      <c r="BCL175" s="235"/>
      <c r="BCM175" s="235"/>
      <c r="BCN175" s="235"/>
      <c r="BCO175" s="235"/>
      <c r="BCP175" s="235"/>
      <c r="BCQ175" s="235"/>
      <c r="BCR175" s="235"/>
      <c r="BCS175" s="235"/>
      <c r="BCT175" s="235"/>
      <c r="BCU175" s="235"/>
      <c r="BCV175" s="235"/>
      <c r="BCW175" s="235"/>
      <c r="BCX175" s="235"/>
      <c r="BCY175" s="235"/>
      <c r="BCZ175" s="235"/>
      <c r="BDA175" s="235"/>
      <c r="BDB175" s="235"/>
      <c r="BDC175" s="235"/>
      <c r="BDD175" s="235"/>
      <c r="BDE175" s="235"/>
      <c r="BDF175" s="235"/>
      <c r="BDG175" s="235"/>
      <c r="BDH175" s="235"/>
      <c r="BDI175" s="235"/>
      <c r="BDJ175" s="235"/>
      <c r="BDK175" s="235"/>
      <c r="BDL175" s="235"/>
      <c r="BDM175" s="235"/>
      <c r="BDN175" s="235"/>
      <c r="BDO175" s="235"/>
      <c r="BDP175" s="235"/>
      <c r="BDQ175" s="235"/>
      <c r="BDR175" s="235"/>
      <c r="BDS175" s="235"/>
      <c r="BDT175" s="235"/>
      <c r="BDU175" s="235"/>
      <c r="BDV175" s="235"/>
      <c r="BDW175" s="235"/>
      <c r="BDX175" s="235"/>
      <c r="BDY175" s="235"/>
      <c r="BDZ175" s="235"/>
      <c r="BEA175" s="235"/>
      <c r="BEB175" s="235"/>
      <c r="BEC175" s="235"/>
      <c r="BED175" s="235"/>
      <c r="BEE175" s="235"/>
      <c r="BEF175" s="235"/>
      <c r="BEG175" s="235"/>
      <c r="BEH175" s="235"/>
      <c r="BEI175" s="235"/>
    </row>
    <row r="176" spans="1:1491" s="143" customFormat="1" ht="15" customHeight="1" x14ac:dyDescent="0.25">
      <c r="A176" s="218" t="s">
        <v>963</v>
      </c>
      <c r="B176" s="311" t="s">
        <v>831</v>
      </c>
      <c r="C176" s="319">
        <v>44562</v>
      </c>
      <c r="D176" s="319">
        <v>46203</v>
      </c>
      <c r="E176" s="318">
        <v>0</v>
      </c>
      <c r="F176" s="318">
        <v>0</v>
      </c>
      <c r="G176" s="314">
        <v>0</v>
      </c>
      <c r="H176" s="318">
        <v>0</v>
      </c>
      <c r="I176" s="318">
        <f t="shared" si="33"/>
        <v>0</v>
      </c>
      <c r="J176" s="318">
        <f t="shared" si="35"/>
        <v>0</v>
      </c>
      <c r="K176" s="185">
        <f t="shared" si="35"/>
        <v>0</v>
      </c>
      <c r="L176" s="190"/>
      <c r="M176" s="190"/>
      <c r="N176" s="233" t="s">
        <v>918</v>
      </c>
      <c r="O176" s="459">
        <v>0</v>
      </c>
      <c r="P176" s="459">
        <v>0</v>
      </c>
      <c r="Q176" s="459">
        <v>0</v>
      </c>
      <c r="R176" s="459">
        <v>0</v>
      </c>
      <c r="S176" s="459">
        <v>0</v>
      </c>
      <c r="T176" s="459">
        <v>0</v>
      </c>
      <c r="U176" s="459">
        <v>0</v>
      </c>
      <c r="V176" s="459">
        <v>0</v>
      </c>
      <c r="W176" s="233" t="s">
        <v>133</v>
      </c>
      <c r="X176" s="233" t="s">
        <v>133</v>
      </c>
      <c r="Y176" s="233" t="s">
        <v>133</v>
      </c>
      <c r="Z176" s="233" t="s">
        <v>1075</v>
      </c>
      <c r="AA176" s="233" t="s">
        <v>133</v>
      </c>
      <c r="AB176" s="233" t="s">
        <v>133</v>
      </c>
      <c r="AC176" s="233" t="s">
        <v>133</v>
      </c>
      <c r="AD176" s="233" t="s">
        <v>133</v>
      </c>
      <c r="AE176" s="233" t="s">
        <v>133</v>
      </c>
      <c r="AF176" s="233" t="s">
        <v>1479</v>
      </c>
      <c r="AG176" s="292" t="s">
        <v>460</v>
      </c>
      <c r="AH176" s="229" t="s">
        <v>1150</v>
      </c>
      <c r="AI176" s="501">
        <v>1</v>
      </c>
      <c r="AJ176" s="501">
        <v>0.4</v>
      </c>
      <c r="AK176" s="234" t="s">
        <v>133</v>
      </c>
      <c r="AL176" s="502">
        <v>0</v>
      </c>
      <c r="AM176" s="364">
        <f t="shared" si="26"/>
        <v>0</v>
      </c>
      <c r="AN176" s="364">
        <f t="shared" si="27"/>
        <v>0</v>
      </c>
      <c r="AO176" s="293"/>
      <c r="AP176" s="293"/>
      <c r="AQ176" s="374" t="s">
        <v>942</v>
      </c>
      <c r="AR176" s="372" t="s">
        <v>1480</v>
      </c>
      <c r="AS176" s="372" t="s">
        <v>942</v>
      </c>
      <c r="AT176" s="372" t="s">
        <v>1481</v>
      </c>
      <c r="AU176" s="372" t="s">
        <v>942</v>
      </c>
      <c r="AV176" s="372" t="s">
        <v>1482</v>
      </c>
      <c r="AW176" s="372" t="s">
        <v>942</v>
      </c>
      <c r="AX176" s="372" t="s">
        <v>1483</v>
      </c>
      <c r="AY176" s="372" t="s">
        <v>942</v>
      </c>
      <c r="AZ176" s="372" t="s">
        <v>1484</v>
      </c>
      <c r="BA176" s="372" t="s">
        <v>942</v>
      </c>
      <c r="BB176" s="372" t="s">
        <v>1485</v>
      </c>
      <c r="BC176" s="372" t="s">
        <v>717</v>
      </c>
      <c r="BD176" s="372" t="s">
        <v>133</v>
      </c>
      <c r="BE176" s="372" t="s">
        <v>717</v>
      </c>
      <c r="BF176" s="372" t="s">
        <v>133</v>
      </c>
      <c r="BG176" s="372" t="s">
        <v>717</v>
      </c>
      <c r="BH176" s="372" t="s">
        <v>133</v>
      </c>
      <c r="BI176" s="372" t="s">
        <v>717</v>
      </c>
      <c r="BJ176" s="372" t="s">
        <v>133</v>
      </c>
      <c r="BK176" s="372" t="s">
        <v>717</v>
      </c>
      <c r="BL176" s="372" t="s">
        <v>133</v>
      </c>
      <c r="BM176" s="372" t="s">
        <v>717</v>
      </c>
      <c r="BN176" s="372" t="s">
        <v>133</v>
      </c>
      <c r="BO176" s="372" t="s">
        <v>133</v>
      </c>
      <c r="BP176" s="235"/>
      <c r="BQ176" s="235"/>
      <c r="BR176" s="235"/>
      <c r="BS176" s="235"/>
      <c r="BT176" s="235"/>
      <c r="BU176" s="235"/>
      <c r="BV176" s="235"/>
      <c r="BW176" s="235"/>
      <c r="BX176" s="235"/>
      <c r="BY176" s="235"/>
      <c r="BZ176" s="235"/>
      <c r="CA176" s="235"/>
      <c r="CB176" s="235"/>
      <c r="CC176" s="235"/>
      <c r="CD176" s="235"/>
      <c r="CE176" s="235"/>
      <c r="CF176" s="235"/>
      <c r="CG176" s="235"/>
      <c r="CH176" s="235"/>
      <c r="CI176" s="235"/>
      <c r="CJ176" s="235"/>
      <c r="CK176" s="235"/>
      <c r="CL176" s="235"/>
      <c r="CM176" s="235"/>
      <c r="CN176" s="235"/>
      <c r="CO176" s="235"/>
      <c r="CP176" s="235"/>
      <c r="CQ176" s="235"/>
      <c r="CR176" s="235"/>
      <c r="CS176" s="235"/>
      <c r="CT176" s="235"/>
      <c r="CU176" s="235"/>
      <c r="CV176" s="235"/>
      <c r="CW176" s="235"/>
      <c r="CX176" s="235"/>
      <c r="CY176" s="235"/>
      <c r="CZ176" s="235"/>
      <c r="DA176" s="235"/>
      <c r="DB176" s="235"/>
      <c r="DC176" s="235"/>
      <c r="DD176" s="235"/>
      <c r="DE176" s="235"/>
      <c r="DF176" s="235"/>
      <c r="DG176" s="235"/>
      <c r="DH176" s="235"/>
      <c r="DI176" s="235"/>
      <c r="DJ176" s="235"/>
      <c r="DK176" s="235"/>
      <c r="DL176" s="235"/>
      <c r="DM176" s="235"/>
      <c r="DN176" s="235"/>
      <c r="DO176" s="235"/>
      <c r="DP176" s="235"/>
      <c r="DQ176" s="235"/>
      <c r="DR176" s="235"/>
      <c r="DS176" s="235"/>
      <c r="DT176" s="235"/>
      <c r="DU176" s="235"/>
      <c r="DV176" s="235"/>
      <c r="DW176" s="235"/>
      <c r="DX176" s="235"/>
      <c r="DY176" s="235"/>
      <c r="DZ176" s="235"/>
      <c r="EA176" s="235"/>
      <c r="EB176" s="235"/>
      <c r="EC176" s="235"/>
      <c r="ED176" s="235"/>
      <c r="EE176" s="235"/>
      <c r="EF176" s="235"/>
      <c r="EG176" s="235"/>
      <c r="EH176" s="235"/>
      <c r="EI176" s="235"/>
      <c r="EJ176" s="235"/>
      <c r="EK176" s="235"/>
      <c r="EL176" s="235"/>
      <c r="EM176" s="235"/>
      <c r="EN176" s="235"/>
      <c r="EO176" s="235"/>
      <c r="EP176" s="235"/>
      <c r="EQ176" s="235"/>
      <c r="ER176" s="235"/>
      <c r="ES176" s="235"/>
      <c r="ET176" s="235"/>
      <c r="EU176" s="235"/>
      <c r="EV176" s="235"/>
      <c r="EW176" s="235"/>
      <c r="EX176" s="235"/>
      <c r="EY176" s="235"/>
      <c r="EZ176" s="235"/>
      <c r="FA176" s="235"/>
      <c r="FB176" s="235"/>
      <c r="FC176" s="235"/>
      <c r="FD176" s="235"/>
      <c r="FE176" s="235"/>
      <c r="FF176" s="235"/>
      <c r="FG176" s="235"/>
      <c r="FH176" s="235"/>
      <c r="FI176" s="235"/>
      <c r="FJ176" s="235"/>
      <c r="FK176" s="235"/>
      <c r="FL176" s="235"/>
      <c r="FM176" s="235"/>
      <c r="FN176" s="235"/>
      <c r="FO176" s="235"/>
      <c r="FP176" s="235"/>
      <c r="FQ176" s="235"/>
      <c r="FR176" s="235"/>
      <c r="FS176" s="235"/>
      <c r="FT176" s="235"/>
      <c r="FU176" s="235"/>
      <c r="FV176" s="235"/>
      <c r="FW176" s="235"/>
      <c r="FX176" s="235"/>
      <c r="FY176" s="235"/>
      <c r="FZ176" s="235"/>
      <c r="GA176" s="235"/>
      <c r="GB176" s="235"/>
      <c r="GC176" s="235"/>
      <c r="GD176" s="235"/>
      <c r="GE176" s="235"/>
      <c r="GF176" s="235"/>
      <c r="GG176" s="235"/>
      <c r="GH176" s="235"/>
      <c r="GI176" s="235"/>
      <c r="GJ176" s="235"/>
      <c r="GK176" s="235"/>
      <c r="GL176" s="235"/>
      <c r="GM176" s="235"/>
      <c r="GN176" s="235"/>
      <c r="GO176" s="235"/>
      <c r="GP176" s="235"/>
      <c r="GQ176" s="235"/>
      <c r="GR176" s="235"/>
      <c r="GS176" s="235"/>
      <c r="GT176" s="235"/>
      <c r="GU176" s="235"/>
      <c r="GV176" s="235"/>
      <c r="GW176" s="235"/>
      <c r="GX176" s="235"/>
      <c r="GY176" s="235"/>
      <c r="GZ176" s="235"/>
      <c r="HA176" s="235"/>
      <c r="HB176" s="235"/>
      <c r="HC176" s="235"/>
      <c r="HD176" s="235"/>
      <c r="HE176" s="235"/>
      <c r="HF176" s="235"/>
      <c r="HG176" s="235"/>
      <c r="HH176" s="235"/>
      <c r="HI176" s="235"/>
      <c r="HJ176" s="235"/>
      <c r="HK176" s="235"/>
      <c r="HL176" s="235"/>
      <c r="HM176" s="235"/>
      <c r="HN176" s="235"/>
      <c r="HO176" s="235"/>
      <c r="HP176" s="235"/>
      <c r="HQ176" s="235"/>
      <c r="HR176" s="235"/>
      <c r="HS176" s="235"/>
      <c r="HT176" s="235"/>
      <c r="HU176" s="235"/>
      <c r="HV176" s="235"/>
      <c r="HW176" s="235"/>
      <c r="HX176" s="235"/>
      <c r="HY176" s="235"/>
      <c r="HZ176" s="235"/>
      <c r="IA176" s="235"/>
      <c r="IB176" s="235"/>
      <c r="IC176" s="235"/>
      <c r="ID176" s="235"/>
      <c r="IE176" s="235"/>
      <c r="IF176" s="235"/>
      <c r="IG176" s="235"/>
      <c r="IH176" s="235"/>
      <c r="II176" s="235"/>
      <c r="IJ176" s="235"/>
      <c r="IK176" s="235"/>
      <c r="IL176" s="235"/>
      <c r="IM176" s="235"/>
      <c r="IN176" s="235"/>
      <c r="IO176" s="235"/>
      <c r="IP176" s="235"/>
      <c r="IQ176" s="235"/>
      <c r="IR176" s="235"/>
      <c r="IS176" s="235"/>
      <c r="IT176" s="235"/>
      <c r="IU176" s="235"/>
      <c r="IV176" s="235"/>
      <c r="IW176" s="235"/>
      <c r="IX176" s="235"/>
      <c r="IY176" s="235"/>
      <c r="IZ176" s="235"/>
      <c r="JA176" s="235"/>
      <c r="JB176" s="235"/>
      <c r="JC176" s="235"/>
      <c r="JD176" s="235"/>
      <c r="JE176" s="235"/>
      <c r="JF176" s="235"/>
      <c r="JG176" s="235"/>
      <c r="JH176" s="235"/>
      <c r="JI176" s="235"/>
      <c r="JJ176" s="235"/>
      <c r="JK176" s="235"/>
      <c r="JL176" s="235"/>
      <c r="JM176" s="235"/>
      <c r="JN176" s="235"/>
      <c r="JO176" s="235"/>
      <c r="JP176" s="235"/>
      <c r="JQ176" s="235"/>
      <c r="JR176" s="235"/>
      <c r="JS176" s="235"/>
      <c r="JT176" s="235"/>
      <c r="JU176" s="235"/>
      <c r="JV176" s="235"/>
      <c r="JW176" s="235"/>
      <c r="JX176" s="235"/>
      <c r="JY176" s="235"/>
      <c r="JZ176" s="235"/>
      <c r="KA176" s="235"/>
      <c r="KB176" s="235"/>
      <c r="KC176" s="235"/>
      <c r="KD176" s="235"/>
      <c r="KE176" s="235"/>
      <c r="KF176" s="235"/>
      <c r="KG176" s="235"/>
      <c r="KH176" s="235"/>
      <c r="KI176" s="235"/>
      <c r="KJ176" s="235"/>
      <c r="KK176" s="235"/>
      <c r="KL176" s="235"/>
      <c r="KM176" s="235"/>
      <c r="KN176" s="235"/>
      <c r="KO176" s="235"/>
      <c r="KP176" s="235"/>
      <c r="KQ176" s="235"/>
      <c r="KR176" s="235"/>
      <c r="KS176" s="235"/>
      <c r="KT176" s="235"/>
      <c r="KU176" s="235"/>
      <c r="KV176" s="235"/>
      <c r="KW176" s="235"/>
      <c r="KX176" s="235"/>
      <c r="KY176" s="235"/>
      <c r="KZ176" s="235"/>
      <c r="LA176" s="235"/>
      <c r="LB176" s="235"/>
      <c r="LC176" s="235"/>
      <c r="LD176" s="235"/>
      <c r="LE176" s="235"/>
      <c r="LF176" s="235"/>
      <c r="LG176" s="235"/>
      <c r="LH176" s="235"/>
      <c r="LI176" s="235"/>
      <c r="LJ176" s="235"/>
      <c r="LK176" s="235"/>
      <c r="LL176" s="235"/>
      <c r="LM176" s="235"/>
      <c r="LN176" s="235"/>
      <c r="LO176" s="235"/>
      <c r="LP176" s="235"/>
      <c r="LQ176" s="235"/>
      <c r="LR176" s="235"/>
      <c r="LS176" s="235"/>
      <c r="LT176" s="235"/>
      <c r="LU176" s="235"/>
      <c r="LV176" s="235"/>
      <c r="LW176" s="235"/>
      <c r="LX176" s="235"/>
      <c r="LY176" s="235"/>
      <c r="LZ176" s="235"/>
      <c r="MA176" s="235"/>
      <c r="MB176" s="235"/>
      <c r="MC176" s="235"/>
      <c r="MD176" s="235"/>
      <c r="ME176" s="235"/>
      <c r="MF176" s="235"/>
      <c r="MG176" s="235"/>
      <c r="MH176" s="235"/>
      <c r="MI176" s="235"/>
      <c r="MJ176" s="235"/>
      <c r="MK176" s="235"/>
      <c r="ML176" s="235"/>
      <c r="MM176" s="235"/>
      <c r="MN176" s="235"/>
      <c r="MO176" s="235"/>
      <c r="MP176" s="235"/>
      <c r="MQ176" s="235"/>
      <c r="MR176" s="235"/>
      <c r="MS176" s="235"/>
      <c r="MT176" s="235"/>
      <c r="MU176" s="235"/>
      <c r="MV176" s="235"/>
      <c r="MW176" s="235"/>
      <c r="MX176" s="235"/>
      <c r="MY176" s="235"/>
      <c r="MZ176" s="235"/>
      <c r="NA176" s="235"/>
      <c r="NB176" s="235"/>
      <c r="NC176" s="235"/>
      <c r="ND176" s="235"/>
      <c r="NE176" s="235"/>
      <c r="NF176" s="235"/>
      <c r="NG176" s="235"/>
      <c r="NH176" s="235"/>
      <c r="NI176" s="235"/>
      <c r="NJ176" s="235"/>
      <c r="NK176" s="235"/>
      <c r="NL176" s="235"/>
      <c r="NM176" s="235"/>
      <c r="NN176" s="235"/>
      <c r="NO176" s="235"/>
      <c r="NP176" s="235"/>
      <c r="NQ176" s="235"/>
      <c r="NR176" s="235"/>
      <c r="NS176" s="235"/>
      <c r="NT176" s="235"/>
      <c r="NU176" s="235"/>
      <c r="NV176" s="235"/>
      <c r="NW176" s="235"/>
      <c r="NX176" s="235"/>
      <c r="NY176" s="235"/>
      <c r="NZ176" s="235"/>
      <c r="OA176" s="235"/>
      <c r="OB176" s="235"/>
      <c r="OC176" s="235"/>
      <c r="OD176" s="235"/>
      <c r="OE176" s="235"/>
      <c r="OF176" s="235"/>
      <c r="OG176" s="235"/>
      <c r="OH176" s="235"/>
      <c r="OI176" s="235"/>
      <c r="OJ176" s="235"/>
      <c r="OK176" s="235"/>
      <c r="OL176" s="235"/>
      <c r="OM176" s="235"/>
      <c r="ON176" s="235"/>
      <c r="OO176" s="235"/>
      <c r="OP176" s="235"/>
      <c r="OQ176" s="235"/>
      <c r="OR176" s="235"/>
      <c r="OS176" s="235"/>
      <c r="OT176" s="235"/>
      <c r="OU176" s="235"/>
      <c r="OV176" s="235"/>
      <c r="OW176" s="235"/>
      <c r="OX176" s="235"/>
      <c r="OY176" s="235"/>
      <c r="OZ176" s="235"/>
      <c r="PA176" s="235"/>
      <c r="PB176" s="235"/>
      <c r="PC176" s="235"/>
      <c r="PD176" s="235"/>
      <c r="PE176" s="235"/>
      <c r="PF176" s="235"/>
      <c r="PG176" s="235"/>
      <c r="PH176" s="235"/>
      <c r="PI176" s="235"/>
      <c r="PJ176" s="235"/>
      <c r="PK176" s="235"/>
      <c r="PL176" s="235"/>
      <c r="PM176" s="235"/>
      <c r="PN176" s="235"/>
      <c r="PO176" s="235"/>
      <c r="PP176" s="235"/>
      <c r="PQ176" s="235"/>
      <c r="PR176" s="235"/>
      <c r="PS176" s="235"/>
      <c r="PT176" s="235"/>
      <c r="PU176" s="235"/>
      <c r="PV176" s="235"/>
      <c r="PW176" s="235"/>
      <c r="PX176" s="235"/>
      <c r="PY176" s="235"/>
      <c r="PZ176" s="235"/>
      <c r="QA176" s="235"/>
      <c r="QB176" s="235"/>
      <c r="QC176" s="235"/>
      <c r="QD176" s="235"/>
      <c r="QE176" s="235"/>
      <c r="QF176" s="235"/>
      <c r="QG176" s="235"/>
      <c r="QH176" s="235"/>
      <c r="QI176" s="235"/>
      <c r="QJ176" s="235"/>
      <c r="QK176" s="235"/>
      <c r="QL176" s="235"/>
      <c r="QM176" s="235"/>
      <c r="QN176" s="235"/>
      <c r="QO176" s="235"/>
      <c r="QP176" s="235"/>
      <c r="QQ176" s="235"/>
      <c r="QR176" s="235"/>
      <c r="QS176" s="235"/>
      <c r="QT176" s="235"/>
      <c r="QU176" s="235"/>
      <c r="QV176" s="235"/>
      <c r="QW176" s="235"/>
      <c r="QX176" s="235"/>
      <c r="QY176" s="235"/>
      <c r="QZ176" s="235"/>
      <c r="RA176" s="235"/>
      <c r="RB176" s="235"/>
      <c r="RC176" s="235"/>
      <c r="RD176" s="235"/>
      <c r="RE176" s="235"/>
      <c r="RF176" s="235"/>
      <c r="RG176" s="235"/>
      <c r="RH176" s="235"/>
      <c r="RI176" s="235"/>
      <c r="RJ176" s="235"/>
      <c r="RK176" s="235"/>
      <c r="RL176" s="235"/>
      <c r="RM176" s="235"/>
      <c r="RN176" s="235"/>
      <c r="RO176" s="235"/>
      <c r="RP176" s="235"/>
      <c r="RQ176" s="235"/>
      <c r="RR176" s="235"/>
      <c r="RS176" s="235"/>
      <c r="RT176" s="235"/>
      <c r="RU176" s="235"/>
      <c r="RV176" s="235"/>
      <c r="RW176" s="235"/>
      <c r="RX176" s="235"/>
      <c r="RY176" s="235"/>
      <c r="RZ176" s="235"/>
      <c r="SA176" s="235"/>
      <c r="SB176" s="235"/>
      <c r="SC176" s="235"/>
      <c r="SD176" s="235"/>
      <c r="SE176" s="235"/>
      <c r="SF176" s="235"/>
      <c r="SG176" s="235"/>
      <c r="SH176" s="235"/>
      <c r="SI176" s="235"/>
      <c r="SJ176" s="235"/>
      <c r="SK176" s="235"/>
      <c r="SL176" s="235"/>
      <c r="SM176" s="235"/>
      <c r="SN176" s="235"/>
      <c r="SO176" s="235"/>
      <c r="SP176" s="235"/>
      <c r="SQ176" s="235"/>
      <c r="SR176" s="235"/>
      <c r="SS176" s="235"/>
      <c r="ST176" s="235"/>
      <c r="SU176" s="235"/>
      <c r="SV176" s="235"/>
      <c r="SW176" s="235"/>
      <c r="SX176" s="235"/>
      <c r="SY176" s="235"/>
      <c r="SZ176" s="235"/>
      <c r="TA176" s="235"/>
      <c r="TB176" s="235"/>
      <c r="TC176" s="235"/>
      <c r="TD176" s="235"/>
      <c r="TE176" s="235"/>
      <c r="TF176" s="235"/>
      <c r="TG176" s="235"/>
      <c r="TH176" s="235"/>
      <c r="TI176" s="235"/>
      <c r="TJ176" s="235"/>
      <c r="TK176" s="235"/>
      <c r="TL176" s="235"/>
      <c r="TM176" s="235"/>
      <c r="TN176" s="235"/>
      <c r="TO176" s="235"/>
      <c r="TP176" s="235"/>
      <c r="TQ176" s="235"/>
      <c r="TR176" s="235"/>
      <c r="TS176" s="235"/>
      <c r="TT176" s="235"/>
      <c r="TU176" s="235"/>
      <c r="TV176" s="235"/>
      <c r="TW176" s="235"/>
      <c r="TX176" s="235"/>
      <c r="TY176" s="235"/>
      <c r="TZ176" s="235"/>
      <c r="UA176" s="235"/>
      <c r="UB176" s="235"/>
      <c r="UC176" s="235"/>
      <c r="UD176" s="235"/>
      <c r="UE176" s="235"/>
      <c r="UF176" s="235"/>
      <c r="UG176" s="235"/>
      <c r="UH176" s="235"/>
      <c r="UI176" s="235"/>
      <c r="UJ176" s="235"/>
      <c r="UK176" s="235"/>
      <c r="UL176" s="235"/>
      <c r="UM176" s="235"/>
      <c r="UN176" s="235"/>
      <c r="UO176" s="235"/>
      <c r="UP176" s="235"/>
      <c r="UQ176" s="235"/>
      <c r="UR176" s="235"/>
      <c r="US176" s="235"/>
      <c r="UT176" s="235"/>
      <c r="UU176" s="235"/>
      <c r="UV176" s="235"/>
      <c r="UW176" s="235"/>
      <c r="UX176" s="235"/>
      <c r="UY176" s="235"/>
      <c r="UZ176" s="235"/>
      <c r="VA176" s="235"/>
      <c r="VB176" s="235"/>
      <c r="VC176" s="235"/>
      <c r="VD176" s="235"/>
      <c r="VE176" s="235"/>
      <c r="VF176" s="235"/>
      <c r="VG176" s="235"/>
      <c r="VH176" s="235"/>
      <c r="VI176" s="235"/>
      <c r="VJ176" s="235"/>
      <c r="VK176" s="235"/>
      <c r="VL176" s="235"/>
      <c r="VM176" s="235"/>
      <c r="VN176" s="235"/>
      <c r="VO176" s="235"/>
      <c r="VP176" s="235"/>
      <c r="VQ176" s="235"/>
      <c r="VR176" s="235"/>
      <c r="VS176" s="235"/>
      <c r="VT176" s="235"/>
      <c r="VU176" s="235"/>
      <c r="VV176" s="235"/>
      <c r="VW176" s="235"/>
      <c r="VX176" s="235"/>
      <c r="VY176" s="235"/>
      <c r="VZ176" s="235"/>
      <c r="WA176" s="235"/>
      <c r="WB176" s="235"/>
      <c r="WC176" s="235"/>
      <c r="WD176" s="235"/>
      <c r="WE176" s="235"/>
      <c r="WF176" s="235"/>
      <c r="WG176" s="235"/>
      <c r="WH176" s="235"/>
      <c r="WI176" s="235"/>
      <c r="WJ176" s="235"/>
      <c r="WK176" s="235"/>
      <c r="WL176" s="235"/>
      <c r="WM176" s="235"/>
      <c r="WN176" s="235"/>
      <c r="WO176" s="235"/>
      <c r="WP176" s="235"/>
      <c r="WQ176" s="235"/>
      <c r="WR176" s="235"/>
      <c r="WS176" s="235"/>
      <c r="WT176" s="235"/>
      <c r="WU176" s="235"/>
      <c r="WV176" s="235"/>
      <c r="WW176" s="235"/>
      <c r="WX176" s="235"/>
      <c r="WY176" s="235"/>
      <c r="WZ176" s="235"/>
      <c r="XA176" s="235"/>
      <c r="XB176" s="235"/>
      <c r="XC176" s="235"/>
      <c r="XD176" s="235"/>
      <c r="XE176" s="235"/>
      <c r="XF176" s="235"/>
      <c r="XG176" s="235"/>
      <c r="XH176" s="235"/>
      <c r="XI176" s="235"/>
      <c r="XJ176" s="235"/>
      <c r="XK176" s="235"/>
      <c r="XL176" s="235"/>
      <c r="XM176" s="235"/>
      <c r="XN176" s="235"/>
      <c r="XO176" s="235"/>
      <c r="XP176" s="235"/>
      <c r="XQ176" s="235"/>
      <c r="XR176" s="235"/>
      <c r="XS176" s="235"/>
      <c r="XT176" s="235"/>
      <c r="XU176" s="235"/>
      <c r="XV176" s="235"/>
      <c r="XW176" s="235"/>
      <c r="XX176" s="235"/>
      <c r="XY176" s="235"/>
      <c r="XZ176" s="235"/>
      <c r="YA176" s="235"/>
      <c r="YB176" s="235"/>
      <c r="YC176" s="235"/>
      <c r="YD176" s="235"/>
      <c r="YE176" s="235"/>
      <c r="YF176" s="235"/>
      <c r="YG176" s="235"/>
      <c r="YH176" s="235"/>
      <c r="YI176" s="235"/>
      <c r="YJ176" s="235"/>
      <c r="YK176" s="235"/>
      <c r="YL176" s="235"/>
      <c r="YM176" s="235"/>
      <c r="YN176" s="235"/>
      <c r="YO176" s="235"/>
      <c r="YP176" s="235"/>
      <c r="YQ176" s="235"/>
      <c r="YR176" s="235"/>
      <c r="YS176" s="235"/>
      <c r="YT176" s="235"/>
      <c r="YU176" s="235"/>
      <c r="YV176" s="235"/>
      <c r="YW176" s="235"/>
      <c r="YX176" s="235"/>
      <c r="YY176" s="235"/>
      <c r="YZ176" s="235"/>
      <c r="ZA176" s="235"/>
      <c r="ZB176" s="235"/>
      <c r="ZC176" s="235"/>
      <c r="ZD176" s="235"/>
      <c r="ZE176" s="235"/>
      <c r="ZF176" s="235"/>
      <c r="ZG176" s="235"/>
      <c r="ZH176" s="235"/>
      <c r="ZI176" s="235"/>
      <c r="ZJ176" s="235"/>
      <c r="ZK176" s="235"/>
      <c r="ZL176" s="235"/>
      <c r="ZM176" s="235"/>
      <c r="ZN176" s="235"/>
      <c r="ZO176" s="235"/>
      <c r="ZP176" s="235"/>
      <c r="ZQ176" s="235"/>
      <c r="ZR176" s="235"/>
      <c r="ZS176" s="235"/>
      <c r="ZT176" s="235"/>
      <c r="ZU176" s="235"/>
      <c r="ZV176" s="235"/>
      <c r="ZW176" s="235"/>
      <c r="ZX176" s="235"/>
      <c r="ZY176" s="235"/>
      <c r="ZZ176" s="235"/>
      <c r="AAA176" s="235"/>
      <c r="AAB176" s="235"/>
      <c r="AAC176" s="235"/>
      <c r="AAD176" s="235"/>
      <c r="AAE176" s="235"/>
      <c r="AAF176" s="235"/>
      <c r="AAG176" s="235"/>
      <c r="AAH176" s="235"/>
      <c r="AAI176" s="235"/>
      <c r="AAJ176" s="235"/>
      <c r="AAK176" s="235"/>
      <c r="AAL176" s="235"/>
      <c r="AAM176" s="235"/>
      <c r="AAN176" s="235"/>
      <c r="AAO176" s="235"/>
      <c r="AAP176" s="235"/>
      <c r="AAQ176" s="235"/>
      <c r="AAR176" s="235"/>
      <c r="AAS176" s="235"/>
      <c r="AAT176" s="235"/>
      <c r="AAU176" s="235"/>
      <c r="AAV176" s="235"/>
      <c r="AAW176" s="235"/>
      <c r="AAX176" s="235"/>
      <c r="AAY176" s="235"/>
      <c r="AAZ176" s="235"/>
      <c r="ABA176" s="235"/>
      <c r="ABB176" s="235"/>
      <c r="ABC176" s="235"/>
      <c r="ABD176" s="235"/>
      <c r="ABE176" s="235"/>
      <c r="ABF176" s="235"/>
      <c r="ABG176" s="235"/>
      <c r="ABH176" s="235"/>
      <c r="ABI176" s="235"/>
      <c r="ABJ176" s="235"/>
      <c r="ABK176" s="235"/>
      <c r="ABL176" s="235"/>
      <c r="ABM176" s="235"/>
      <c r="ABN176" s="235"/>
      <c r="ABO176" s="235"/>
      <c r="ABP176" s="235"/>
      <c r="ABQ176" s="235"/>
      <c r="ABR176" s="235"/>
      <c r="ABS176" s="235"/>
      <c r="ABT176" s="235"/>
      <c r="ABU176" s="235"/>
      <c r="ABV176" s="235"/>
      <c r="ABW176" s="235"/>
      <c r="ABX176" s="235"/>
      <c r="ABY176" s="235"/>
      <c r="ABZ176" s="235"/>
      <c r="ACA176" s="235"/>
      <c r="ACB176" s="235"/>
      <c r="ACC176" s="235"/>
      <c r="ACD176" s="235"/>
      <c r="ACE176" s="235"/>
      <c r="ACF176" s="235"/>
      <c r="ACG176" s="235"/>
      <c r="ACH176" s="235"/>
      <c r="ACI176" s="235"/>
      <c r="ACJ176" s="235"/>
      <c r="ACK176" s="235"/>
      <c r="ACL176" s="235"/>
      <c r="ACM176" s="235"/>
      <c r="ACN176" s="235"/>
      <c r="ACO176" s="235"/>
      <c r="ACP176" s="235"/>
      <c r="ACQ176" s="235"/>
      <c r="ACR176" s="235"/>
      <c r="ACS176" s="235"/>
      <c r="ACT176" s="235"/>
      <c r="ACU176" s="235"/>
      <c r="ACV176" s="235"/>
      <c r="ACW176" s="235"/>
      <c r="ACX176" s="235"/>
      <c r="ACY176" s="235"/>
      <c r="ACZ176" s="235"/>
      <c r="ADA176" s="235"/>
      <c r="ADB176" s="235"/>
      <c r="ADC176" s="235"/>
      <c r="ADD176" s="235"/>
      <c r="ADE176" s="235"/>
      <c r="ADF176" s="235"/>
      <c r="ADG176" s="235"/>
      <c r="ADH176" s="235"/>
      <c r="ADI176" s="235"/>
      <c r="ADJ176" s="235"/>
      <c r="ADK176" s="235"/>
      <c r="ADL176" s="235"/>
      <c r="ADM176" s="235"/>
      <c r="ADN176" s="235"/>
      <c r="ADO176" s="235"/>
      <c r="ADP176" s="235"/>
      <c r="ADQ176" s="235"/>
      <c r="ADR176" s="235"/>
      <c r="ADS176" s="235"/>
      <c r="ADT176" s="235"/>
      <c r="ADU176" s="235"/>
      <c r="ADV176" s="235"/>
      <c r="ADW176" s="235"/>
      <c r="ADX176" s="235"/>
      <c r="ADY176" s="235"/>
      <c r="ADZ176" s="235"/>
      <c r="AEA176" s="235"/>
      <c r="AEB176" s="235"/>
      <c r="AEC176" s="235"/>
      <c r="AED176" s="235"/>
      <c r="AEE176" s="235"/>
      <c r="AEF176" s="235"/>
      <c r="AEG176" s="235"/>
      <c r="AEH176" s="235"/>
      <c r="AEI176" s="235"/>
      <c r="AEJ176" s="235"/>
      <c r="AEK176" s="235"/>
      <c r="AEL176" s="235"/>
      <c r="AEM176" s="235"/>
      <c r="AEN176" s="235"/>
      <c r="AEO176" s="235"/>
      <c r="AEP176" s="235"/>
      <c r="AEQ176" s="235"/>
      <c r="AER176" s="235"/>
      <c r="AES176" s="235"/>
      <c r="AET176" s="235"/>
      <c r="AEU176" s="235"/>
      <c r="AEV176" s="235"/>
      <c r="AEW176" s="235"/>
      <c r="AEX176" s="235"/>
      <c r="AEY176" s="235"/>
      <c r="AEZ176" s="235"/>
      <c r="AFA176" s="235"/>
      <c r="AFB176" s="235"/>
      <c r="AFC176" s="235"/>
      <c r="AFD176" s="235"/>
      <c r="AFE176" s="235"/>
      <c r="AFF176" s="235"/>
      <c r="AFG176" s="235"/>
      <c r="AFH176" s="235"/>
      <c r="AFI176" s="235"/>
      <c r="AFJ176" s="235"/>
      <c r="AFK176" s="235"/>
      <c r="AFL176" s="235"/>
      <c r="AFM176" s="235"/>
      <c r="AFN176" s="235"/>
      <c r="AFO176" s="235"/>
      <c r="AFP176" s="235"/>
      <c r="AFQ176" s="235"/>
      <c r="AFR176" s="235"/>
      <c r="AFS176" s="235"/>
      <c r="AFT176" s="235"/>
      <c r="AFU176" s="235"/>
      <c r="AFV176" s="235"/>
      <c r="AFW176" s="235"/>
      <c r="AFX176" s="235"/>
      <c r="AFY176" s="235"/>
      <c r="AFZ176" s="235"/>
      <c r="AGA176" s="235"/>
      <c r="AGB176" s="235"/>
      <c r="AGC176" s="235"/>
      <c r="AGD176" s="235"/>
      <c r="AGE176" s="235"/>
      <c r="AGF176" s="235"/>
      <c r="AGG176" s="235"/>
      <c r="AGH176" s="235"/>
      <c r="AGI176" s="235"/>
      <c r="AGJ176" s="235"/>
      <c r="AGK176" s="235"/>
      <c r="AGL176" s="235"/>
      <c r="AGM176" s="235"/>
      <c r="AGN176" s="235"/>
      <c r="AGO176" s="235"/>
      <c r="AGP176" s="235"/>
      <c r="AGQ176" s="235"/>
      <c r="AGR176" s="235"/>
      <c r="AGS176" s="235"/>
      <c r="AGT176" s="235"/>
      <c r="AGU176" s="235"/>
      <c r="AGV176" s="235"/>
      <c r="AGW176" s="235"/>
      <c r="AGX176" s="235"/>
      <c r="AGY176" s="235"/>
      <c r="AGZ176" s="235"/>
      <c r="AHA176" s="235"/>
      <c r="AHB176" s="235"/>
      <c r="AHC176" s="235"/>
      <c r="AHD176" s="235"/>
      <c r="AHE176" s="235"/>
      <c r="AHF176" s="235"/>
      <c r="AHG176" s="235"/>
      <c r="AHH176" s="235"/>
      <c r="AHI176" s="235"/>
      <c r="AHJ176" s="235"/>
      <c r="AHK176" s="235"/>
      <c r="AHL176" s="235"/>
      <c r="AHM176" s="235"/>
      <c r="AHN176" s="235"/>
      <c r="AHO176" s="235"/>
      <c r="AHP176" s="235"/>
      <c r="AHQ176" s="235"/>
      <c r="AHR176" s="235"/>
      <c r="AHS176" s="235"/>
      <c r="AHT176" s="235"/>
      <c r="AHU176" s="235"/>
      <c r="AHV176" s="235"/>
      <c r="AHW176" s="235"/>
      <c r="AHX176" s="235"/>
      <c r="AHY176" s="235"/>
      <c r="AHZ176" s="235"/>
      <c r="AIA176" s="235"/>
      <c r="AIB176" s="235"/>
      <c r="AIC176" s="235"/>
      <c r="AID176" s="235"/>
      <c r="AIE176" s="235"/>
      <c r="AIF176" s="235"/>
      <c r="AIG176" s="235"/>
      <c r="AIH176" s="235"/>
      <c r="AII176" s="235"/>
      <c r="AIJ176" s="235"/>
      <c r="AIK176" s="235"/>
      <c r="AIL176" s="235"/>
      <c r="AIM176" s="235"/>
      <c r="AIN176" s="235"/>
      <c r="AIO176" s="235"/>
      <c r="AIP176" s="235"/>
      <c r="AIQ176" s="235"/>
      <c r="AIR176" s="235"/>
      <c r="AIS176" s="235"/>
      <c r="AIT176" s="235"/>
      <c r="AIU176" s="235"/>
      <c r="AIV176" s="235"/>
      <c r="AIW176" s="235"/>
      <c r="AIX176" s="235"/>
      <c r="AIY176" s="235"/>
      <c r="AIZ176" s="235"/>
      <c r="AJA176" s="235"/>
      <c r="AJB176" s="235"/>
      <c r="AJC176" s="235"/>
      <c r="AJD176" s="235"/>
      <c r="AJE176" s="235"/>
      <c r="AJF176" s="235"/>
      <c r="AJG176" s="235"/>
      <c r="AJH176" s="235"/>
      <c r="AJI176" s="235"/>
      <c r="AJJ176" s="235"/>
      <c r="AJK176" s="235"/>
      <c r="AJL176" s="235"/>
      <c r="AJM176" s="235"/>
      <c r="AJN176" s="235"/>
      <c r="AJO176" s="235"/>
      <c r="AJP176" s="235"/>
      <c r="AJQ176" s="235"/>
      <c r="AJR176" s="235"/>
      <c r="AJS176" s="235"/>
      <c r="AJT176" s="235"/>
      <c r="AJU176" s="235"/>
      <c r="AJV176" s="235"/>
      <c r="AJW176" s="235"/>
      <c r="AJX176" s="235"/>
      <c r="AJY176" s="235"/>
      <c r="AJZ176" s="235"/>
      <c r="AKA176" s="235"/>
      <c r="AKB176" s="235"/>
      <c r="AKC176" s="235"/>
      <c r="AKD176" s="235"/>
      <c r="AKE176" s="235"/>
      <c r="AKF176" s="235"/>
      <c r="AKG176" s="235"/>
      <c r="AKH176" s="235"/>
      <c r="AKI176" s="235"/>
      <c r="AKJ176" s="235"/>
      <c r="AKK176" s="235"/>
      <c r="AKL176" s="235"/>
      <c r="AKM176" s="235"/>
      <c r="AKN176" s="235"/>
      <c r="AKO176" s="235"/>
      <c r="AKP176" s="235"/>
      <c r="AKQ176" s="235"/>
      <c r="AKR176" s="235"/>
      <c r="AKS176" s="235"/>
      <c r="AKT176" s="235"/>
      <c r="AKU176" s="235"/>
      <c r="AKV176" s="235"/>
      <c r="AKW176" s="235"/>
      <c r="AKX176" s="235"/>
      <c r="AKY176" s="235"/>
      <c r="AKZ176" s="235"/>
      <c r="ALA176" s="235"/>
      <c r="ALB176" s="235"/>
      <c r="ALC176" s="235"/>
      <c r="ALD176" s="235"/>
      <c r="ALE176" s="235"/>
      <c r="ALF176" s="235"/>
      <c r="ALG176" s="235"/>
      <c r="ALH176" s="235"/>
      <c r="ALI176" s="235"/>
      <c r="ALJ176" s="235"/>
      <c r="ALK176" s="235"/>
      <c r="ALL176" s="235"/>
      <c r="ALM176" s="235"/>
      <c r="ALN176" s="235"/>
      <c r="ALO176" s="235"/>
      <c r="ALP176" s="235"/>
      <c r="ALQ176" s="235"/>
      <c r="ALR176" s="235"/>
      <c r="ALS176" s="235"/>
      <c r="ALT176" s="235"/>
      <c r="ALU176" s="235"/>
      <c r="ALV176" s="235"/>
      <c r="ALW176" s="235"/>
      <c r="ALX176" s="235"/>
      <c r="ALY176" s="235"/>
      <c r="ALZ176" s="235"/>
      <c r="AMA176" s="235"/>
      <c r="AMB176" s="235"/>
      <c r="AMC176" s="235"/>
      <c r="AMD176" s="235"/>
      <c r="AME176" s="235"/>
      <c r="AMF176" s="235"/>
      <c r="AMG176" s="235"/>
      <c r="AMH176" s="235"/>
      <c r="AMI176" s="235"/>
      <c r="AMJ176" s="235"/>
      <c r="AMK176" s="235"/>
      <c r="AML176" s="235"/>
      <c r="AMM176" s="235"/>
      <c r="AMN176" s="235"/>
      <c r="AMO176" s="235"/>
      <c r="AMP176" s="235"/>
      <c r="AMQ176" s="235"/>
      <c r="AMR176" s="235"/>
      <c r="AMS176" s="235"/>
      <c r="AMT176" s="235"/>
      <c r="AMU176" s="235"/>
      <c r="AMV176" s="235"/>
      <c r="AMW176" s="235"/>
      <c r="AMX176" s="235"/>
      <c r="AMY176" s="235"/>
      <c r="AMZ176" s="235"/>
      <c r="ANA176" s="235"/>
      <c r="ANB176" s="235"/>
      <c r="ANC176" s="235"/>
      <c r="AND176" s="235"/>
      <c r="ANE176" s="235"/>
      <c r="ANF176" s="235"/>
      <c r="ANG176" s="235"/>
      <c r="ANH176" s="235"/>
      <c r="ANI176" s="235"/>
      <c r="ANJ176" s="235"/>
      <c r="ANK176" s="235"/>
      <c r="ANL176" s="235"/>
      <c r="ANM176" s="235"/>
      <c r="ANN176" s="235"/>
      <c r="ANO176" s="235"/>
      <c r="ANP176" s="235"/>
      <c r="ANQ176" s="235"/>
      <c r="ANR176" s="235"/>
      <c r="ANS176" s="235"/>
      <c r="ANT176" s="235"/>
      <c r="ANU176" s="235"/>
      <c r="ANV176" s="235"/>
      <c r="ANW176" s="235"/>
      <c r="ANX176" s="235"/>
      <c r="ANY176" s="235"/>
      <c r="ANZ176" s="235"/>
      <c r="AOA176" s="235"/>
      <c r="AOB176" s="235"/>
      <c r="AOC176" s="235"/>
      <c r="AOD176" s="235"/>
      <c r="AOE176" s="235"/>
      <c r="AOF176" s="235"/>
      <c r="AOG176" s="235"/>
      <c r="AOH176" s="235"/>
      <c r="AOI176" s="235"/>
      <c r="AOJ176" s="235"/>
      <c r="AOK176" s="235"/>
      <c r="AOL176" s="235"/>
      <c r="AOM176" s="235"/>
      <c r="AON176" s="235"/>
      <c r="AOO176" s="235"/>
      <c r="AOP176" s="235"/>
      <c r="AOQ176" s="235"/>
      <c r="AOR176" s="235"/>
      <c r="AOS176" s="235"/>
      <c r="AOT176" s="235"/>
      <c r="AOU176" s="235"/>
      <c r="AOV176" s="235"/>
      <c r="AOW176" s="235"/>
      <c r="AOX176" s="235"/>
      <c r="AOY176" s="235"/>
      <c r="AOZ176" s="235"/>
      <c r="APA176" s="235"/>
      <c r="APB176" s="235"/>
      <c r="APC176" s="235"/>
      <c r="APD176" s="235"/>
      <c r="APE176" s="235"/>
      <c r="APF176" s="235"/>
      <c r="APG176" s="235"/>
      <c r="APH176" s="235"/>
      <c r="API176" s="235"/>
      <c r="APJ176" s="235"/>
      <c r="APK176" s="235"/>
      <c r="APL176" s="235"/>
      <c r="APM176" s="235"/>
      <c r="APN176" s="235"/>
      <c r="APO176" s="235"/>
      <c r="APP176" s="235"/>
      <c r="APQ176" s="235"/>
      <c r="APR176" s="235"/>
      <c r="APS176" s="235"/>
      <c r="APT176" s="235"/>
      <c r="APU176" s="235"/>
      <c r="APV176" s="235"/>
      <c r="APW176" s="235"/>
      <c r="APX176" s="235"/>
      <c r="APY176" s="235"/>
      <c r="APZ176" s="235"/>
      <c r="AQA176" s="235"/>
      <c r="AQB176" s="235"/>
      <c r="AQC176" s="235"/>
      <c r="AQD176" s="235"/>
      <c r="AQE176" s="235"/>
      <c r="AQF176" s="235"/>
      <c r="AQG176" s="235"/>
      <c r="AQH176" s="235"/>
      <c r="AQI176" s="235"/>
      <c r="AQJ176" s="235"/>
      <c r="AQK176" s="235"/>
      <c r="AQL176" s="235"/>
      <c r="AQM176" s="235"/>
      <c r="AQN176" s="235"/>
      <c r="AQO176" s="235"/>
      <c r="AQP176" s="235"/>
      <c r="AQQ176" s="235"/>
      <c r="AQR176" s="235"/>
      <c r="AQS176" s="235"/>
      <c r="AQT176" s="235"/>
      <c r="AQU176" s="235"/>
      <c r="AQV176" s="235"/>
      <c r="AQW176" s="235"/>
      <c r="AQX176" s="235"/>
      <c r="AQY176" s="235"/>
      <c r="AQZ176" s="235"/>
      <c r="ARA176" s="235"/>
      <c r="ARB176" s="235"/>
      <c r="ARC176" s="235"/>
      <c r="ARD176" s="235"/>
      <c r="ARE176" s="235"/>
      <c r="ARF176" s="235"/>
      <c r="ARG176" s="235"/>
      <c r="ARH176" s="235"/>
      <c r="ARI176" s="235"/>
      <c r="ARJ176" s="235"/>
      <c r="ARK176" s="235"/>
      <c r="ARL176" s="235"/>
      <c r="ARM176" s="235"/>
      <c r="ARN176" s="235"/>
      <c r="ARO176" s="235"/>
      <c r="ARP176" s="235"/>
      <c r="ARQ176" s="235"/>
      <c r="ARR176" s="235"/>
      <c r="ARS176" s="235"/>
      <c r="ART176" s="235"/>
      <c r="ARU176" s="235"/>
      <c r="ARV176" s="235"/>
      <c r="ARW176" s="235"/>
      <c r="ARX176" s="235"/>
      <c r="ARY176" s="235"/>
      <c r="ARZ176" s="235"/>
      <c r="ASA176" s="235"/>
      <c r="ASB176" s="235"/>
      <c r="ASC176" s="235"/>
      <c r="ASD176" s="235"/>
      <c r="ASE176" s="235"/>
      <c r="ASF176" s="235"/>
      <c r="ASG176" s="235"/>
      <c r="ASH176" s="235"/>
      <c r="ASI176" s="235"/>
      <c r="ASJ176" s="235"/>
      <c r="ASK176" s="235"/>
      <c r="ASL176" s="235"/>
      <c r="ASM176" s="235"/>
      <c r="ASN176" s="235"/>
      <c r="ASO176" s="235"/>
      <c r="ASP176" s="235"/>
      <c r="ASQ176" s="235"/>
      <c r="ASR176" s="235"/>
      <c r="ASS176" s="235"/>
      <c r="AST176" s="235"/>
      <c r="ASU176" s="235"/>
      <c r="ASV176" s="235"/>
      <c r="ASW176" s="235"/>
      <c r="ASX176" s="235"/>
      <c r="ASY176" s="235"/>
      <c r="ASZ176" s="235"/>
      <c r="ATA176" s="235"/>
      <c r="ATB176" s="235"/>
      <c r="ATC176" s="235"/>
      <c r="ATD176" s="235"/>
      <c r="ATE176" s="235"/>
      <c r="ATF176" s="235"/>
      <c r="ATG176" s="235"/>
      <c r="ATH176" s="235"/>
      <c r="ATI176" s="235"/>
      <c r="ATJ176" s="235"/>
      <c r="ATK176" s="235"/>
      <c r="ATL176" s="235"/>
      <c r="ATM176" s="235"/>
      <c r="ATN176" s="235"/>
      <c r="ATO176" s="235"/>
      <c r="ATP176" s="235"/>
      <c r="ATQ176" s="235"/>
      <c r="ATR176" s="235"/>
      <c r="ATS176" s="235"/>
      <c r="ATT176" s="235"/>
      <c r="ATU176" s="235"/>
      <c r="ATV176" s="235"/>
      <c r="ATW176" s="235"/>
      <c r="ATX176" s="235"/>
      <c r="ATY176" s="235"/>
      <c r="ATZ176" s="235"/>
      <c r="AUA176" s="235"/>
      <c r="AUB176" s="235"/>
      <c r="AUC176" s="235"/>
      <c r="AUD176" s="235"/>
      <c r="AUE176" s="235"/>
      <c r="AUF176" s="235"/>
      <c r="AUG176" s="235"/>
      <c r="AUH176" s="235"/>
      <c r="AUI176" s="235"/>
      <c r="AUJ176" s="235"/>
      <c r="AUK176" s="235"/>
      <c r="AUL176" s="235"/>
      <c r="AUM176" s="235"/>
      <c r="AUN176" s="235"/>
      <c r="AUO176" s="235"/>
      <c r="AUP176" s="235"/>
      <c r="AUQ176" s="235"/>
      <c r="AUR176" s="235"/>
      <c r="AUS176" s="235"/>
      <c r="AUT176" s="235"/>
      <c r="AUU176" s="235"/>
      <c r="AUV176" s="235"/>
      <c r="AUW176" s="235"/>
      <c r="AUX176" s="235"/>
      <c r="AUY176" s="235"/>
      <c r="AUZ176" s="235"/>
      <c r="AVA176" s="235"/>
      <c r="AVB176" s="235"/>
      <c r="AVC176" s="235"/>
      <c r="AVD176" s="235"/>
      <c r="AVE176" s="235"/>
      <c r="AVF176" s="235"/>
      <c r="AVG176" s="235"/>
      <c r="AVH176" s="235"/>
      <c r="AVI176" s="235"/>
      <c r="AVJ176" s="235"/>
      <c r="AVK176" s="235"/>
      <c r="AVL176" s="235"/>
      <c r="AVM176" s="235"/>
      <c r="AVN176" s="235"/>
      <c r="AVO176" s="235"/>
      <c r="AVP176" s="235"/>
      <c r="AVQ176" s="235"/>
      <c r="AVR176" s="235"/>
      <c r="AVS176" s="235"/>
      <c r="AVT176" s="235"/>
      <c r="AVU176" s="235"/>
      <c r="AVV176" s="235"/>
      <c r="AVW176" s="235"/>
      <c r="AVX176" s="235"/>
      <c r="AVY176" s="235"/>
      <c r="AVZ176" s="235"/>
      <c r="AWA176" s="235"/>
      <c r="AWB176" s="235"/>
      <c r="AWC176" s="235"/>
      <c r="AWD176" s="235"/>
      <c r="AWE176" s="235"/>
      <c r="AWF176" s="235"/>
      <c r="AWG176" s="235"/>
      <c r="AWH176" s="235"/>
      <c r="AWI176" s="235"/>
      <c r="AWJ176" s="235"/>
      <c r="AWK176" s="235"/>
      <c r="AWL176" s="235"/>
      <c r="AWM176" s="235"/>
      <c r="AWN176" s="235"/>
      <c r="AWO176" s="235"/>
      <c r="AWP176" s="235"/>
      <c r="AWQ176" s="235"/>
      <c r="AWR176" s="235"/>
      <c r="AWS176" s="235"/>
      <c r="AWT176" s="235"/>
      <c r="AWU176" s="235"/>
      <c r="AWV176" s="235"/>
      <c r="AWW176" s="235"/>
      <c r="AWX176" s="235"/>
      <c r="AWY176" s="235"/>
      <c r="AWZ176" s="235"/>
      <c r="AXA176" s="235"/>
      <c r="AXB176" s="235"/>
      <c r="AXC176" s="235"/>
      <c r="AXD176" s="235"/>
      <c r="AXE176" s="235"/>
      <c r="AXF176" s="235"/>
      <c r="AXG176" s="235"/>
      <c r="AXH176" s="235"/>
      <c r="AXI176" s="235"/>
      <c r="AXJ176" s="235"/>
      <c r="AXK176" s="235"/>
      <c r="AXL176" s="235"/>
      <c r="AXM176" s="235"/>
      <c r="AXN176" s="235"/>
      <c r="AXO176" s="235"/>
      <c r="AXP176" s="235"/>
      <c r="AXQ176" s="235"/>
      <c r="AXR176" s="235"/>
      <c r="AXS176" s="235"/>
      <c r="AXT176" s="235"/>
      <c r="AXU176" s="235"/>
      <c r="AXV176" s="235"/>
      <c r="AXW176" s="235"/>
      <c r="AXX176" s="235"/>
      <c r="AXY176" s="235"/>
      <c r="AXZ176" s="235"/>
      <c r="AYA176" s="235"/>
      <c r="AYB176" s="235"/>
      <c r="AYC176" s="235"/>
      <c r="AYD176" s="235"/>
      <c r="AYE176" s="235"/>
      <c r="AYF176" s="235"/>
      <c r="AYG176" s="235"/>
      <c r="AYH176" s="235"/>
      <c r="AYI176" s="235"/>
      <c r="AYJ176" s="235"/>
      <c r="AYK176" s="235"/>
      <c r="AYL176" s="235"/>
      <c r="AYM176" s="235"/>
      <c r="AYN176" s="235"/>
      <c r="AYO176" s="235"/>
      <c r="AYP176" s="235"/>
      <c r="AYQ176" s="235"/>
      <c r="AYR176" s="235"/>
      <c r="AYS176" s="235"/>
      <c r="AYT176" s="235"/>
      <c r="AYU176" s="235"/>
      <c r="AYV176" s="235"/>
      <c r="AYW176" s="235"/>
      <c r="AYX176" s="235"/>
      <c r="AYY176" s="235"/>
      <c r="AYZ176" s="235"/>
      <c r="AZA176" s="235"/>
      <c r="AZB176" s="235"/>
      <c r="AZC176" s="235"/>
      <c r="AZD176" s="235"/>
      <c r="AZE176" s="235"/>
      <c r="AZF176" s="235"/>
      <c r="AZG176" s="235"/>
      <c r="AZH176" s="235"/>
      <c r="AZI176" s="235"/>
      <c r="AZJ176" s="235"/>
      <c r="AZK176" s="235"/>
      <c r="AZL176" s="235"/>
      <c r="AZM176" s="235"/>
      <c r="AZN176" s="235"/>
      <c r="AZO176" s="235"/>
      <c r="AZP176" s="235"/>
      <c r="AZQ176" s="235"/>
      <c r="AZR176" s="235"/>
      <c r="AZS176" s="235"/>
      <c r="AZT176" s="235"/>
      <c r="AZU176" s="235"/>
      <c r="AZV176" s="235"/>
      <c r="AZW176" s="235"/>
      <c r="AZX176" s="235"/>
      <c r="AZY176" s="235"/>
      <c r="AZZ176" s="235"/>
      <c r="BAA176" s="235"/>
      <c r="BAB176" s="235"/>
      <c r="BAC176" s="235"/>
      <c r="BAD176" s="235"/>
      <c r="BAE176" s="235"/>
      <c r="BAF176" s="235"/>
      <c r="BAG176" s="235"/>
      <c r="BAH176" s="235"/>
      <c r="BAI176" s="235"/>
      <c r="BAJ176" s="235"/>
      <c r="BAK176" s="235"/>
      <c r="BAL176" s="235"/>
      <c r="BAM176" s="235"/>
      <c r="BAN176" s="235"/>
      <c r="BAO176" s="235"/>
      <c r="BAP176" s="235"/>
      <c r="BAQ176" s="235"/>
      <c r="BAR176" s="235"/>
      <c r="BAS176" s="235"/>
      <c r="BAT176" s="235"/>
      <c r="BAU176" s="235"/>
      <c r="BAV176" s="235"/>
      <c r="BAW176" s="235"/>
      <c r="BAX176" s="235"/>
      <c r="BAY176" s="235"/>
      <c r="BAZ176" s="235"/>
      <c r="BBA176" s="235"/>
      <c r="BBB176" s="235"/>
      <c r="BBC176" s="235"/>
      <c r="BBD176" s="235"/>
      <c r="BBE176" s="235"/>
      <c r="BBF176" s="235"/>
      <c r="BBG176" s="235"/>
      <c r="BBH176" s="235"/>
      <c r="BBI176" s="235"/>
      <c r="BBJ176" s="235"/>
      <c r="BBK176" s="235"/>
      <c r="BBL176" s="235"/>
      <c r="BBM176" s="235"/>
      <c r="BBN176" s="235"/>
      <c r="BBO176" s="235"/>
      <c r="BBP176" s="235"/>
      <c r="BBQ176" s="235"/>
      <c r="BBR176" s="235"/>
      <c r="BBS176" s="235"/>
      <c r="BBT176" s="235"/>
      <c r="BBU176" s="235"/>
      <c r="BBV176" s="235"/>
      <c r="BBW176" s="235"/>
      <c r="BBX176" s="235"/>
      <c r="BBY176" s="235"/>
      <c r="BBZ176" s="235"/>
      <c r="BCA176" s="235"/>
      <c r="BCB176" s="235"/>
      <c r="BCC176" s="235"/>
      <c r="BCD176" s="235"/>
      <c r="BCE176" s="235"/>
      <c r="BCF176" s="235"/>
      <c r="BCG176" s="235"/>
      <c r="BCH176" s="235"/>
      <c r="BCI176" s="235"/>
      <c r="BCJ176" s="235"/>
      <c r="BCK176" s="235"/>
      <c r="BCL176" s="235"/>
      <c r="BCM176" s="235"/>
      <c r="BCN176" s="235"/>
      <c r="BCO176" s="235"/>
      <c r="BCP176" s="235"/>
      <c r="BCQ176" s="235"/>
      <c r="BCR176" s="235"/>
      <c r="BCS176" s="235"/>
      <c r="BCT176" s="235"/>
      <c r="BCU176" s="235"/>
      <c r="BCV176" s="235"/>
      <c r="BCW176" s="235"/>
      <c r="BCX176" s="235"/>
      <c r="BCY176" s="235"/>
      <c r="BCZ176" s="235"/>
      <c r="BDA176" s="235"/>
      <c r="BDB176" s="235"/>
      <c r="BDC176" s="235"/>
      <c r="BDD176" s="235"/>
      <c r="BDE176" s="235"/>
      <c r="BDF176" s="235"/>
      <c r="BDG176" s="235"/>
      <c r="BDH176" s="235"/>
      <c r="BDI176" s="235"/>
      <c r="BDJ176" s="235"/>
      <c r="BDK176" s="235"/>
      <c r="BDL176" s="235"/>
      <c r="BDM176" s="235"/>
      <c r="BDN176" s="235"/>
      <c r="BDO176" s="235"/>
      <c r="BDP176" s="235"/>
      <c r="BDQ176" s="235"/>
      <c r="BDR176" s="235"/>
      <c r="BDS176" s="235"/>
      <c r="BDT176" s="235"/>
      <c r="BDU176" s="235"/>
      <c r="BDV176" s="235"/>
      <c r="BDW176" s="235"/>
      <c r="BDX176" s="235"/>
      <c r="BDY176" s="235"/>
      <c r="BDZ176" s="235"/>
      <c r="BEA176" s="235"/>
      <c r="BEB176" s="235"/>
      <c r="BEC176" s="235"/>
      <c r="BED176" s="235"/>
      <c r="BEE176" s="235"/>
      <c r="BEF176" s="235"/>
      <c r="BEG176" s="235"/>
      <c r="BEH176" s="235"/>
      <c r="BEI176" s="235"/>
    </row>
    <row r="177" spans="1:1491" s="143" customFormat="1" ht="15" customHeight="1" x14ac:dyDescent="0.25">
      <c r="A177" s="218" t="s">
        <v>963</v>
      </c>
      <c r="B177" s="311" t="s">
        <v>837</v>
      </c>
      <c r="C177" s="325">
        <v>44562</v>
      </c>
      <c r="D177" s="325">
        <v>46203</v>
      </c>
      <c r="E177" s="318">
        <v>0</v>
      </c>
      <c r="F177" s="318">
        <v>0</v>
      </c>
      <c r="G177" s="314">
        <v>0</v>
      </c>
      <c r="H177" s="318">
        <v>0</v>
      </c>
      <c r="I177" s="318">
        <f t="shared" si="33"/>
        <v>0</v>
      </c>
      <c r="J177" s="318">
        <f t="shared" si="35"/>
        <v>0</v>
      </c>
      <c r="K177" s="185">
        <f t="shared" si="35"/>
        <v>0</v>
      </c>
      <c r="L177" s="191"/>
      <c r="M177" s="191"/>
      <c r="N177" s="234" t="s">
        <v>918</v>
      </c>
      <c r="O177" s="465">
        <v>0</v>
      </c>
      <c r="P177" s="465">
        <v>0</v>
      </c>
      <c r="Q177" s="465">
        <v>0</v>
      </c>
      <c r="R177" s="465">
        <v>0</v>
      </c>
      <c r="S177" s="465">
        <v>0</v>
      </c>
      <c r="T177" s="465">
        <v>0</v>
      </c>
      <c r="U177" s="465">
        <v>0</v>
      </c>
      <c r="V177" s="465">
        <v>0</v>
      </c>
      <c r="W177" s="234" t="s">
        <v>133</v>
      </c>
      <c r="X177" s="234" t="s">
        <v>133</v>
      </c>
      <c r="Y177" s="234" t="s">
        <v>133</v>
      </c>
      <c r="Z177" s="234" t="s">
        <v>1075</v>
      </c>
      <c r="AA177" s="234" t="s">
        <v>133</v>
      </c>
      <c r="AB177" s="234" t="s">
        <v>133</v>
      </c>
      <c r="AC177" s="234" t="s">
        <v>133</v>
      </c>
      <c r="AD177" s="234" t="s">
        <v>133</v>
      </c>
      <c r="AE177" s="234" t="s">
        <v>133</v>
      </c>
      <c r="AF177" s="234" t="s">
        <v>1479</v>
      </c>
      <c r="AG177" s="292" t="s">
        <v>460</v>
      </c>
      <c r="AH177" s="229" t="s">
        <v>1150</v>
      </c>
      <c r="AI177" s="501">
        <v>1</v>
      </c>
      <c r="AJ177" s="501">
        <v>0.4</v>
      </c>
      <c r="AK177" s="234" t="s">
        <v>133</v>
      </c>
      <c r="AL177" s="501">
        <v>0</v>
      </c>
      <c r="AM177" s="364">
        <f t="shared" si="26"/>
        <v>0</v>
      </c>
      <c r="AN177" s="364">
        <f t="shared" si="27"/>
        <v>0</v>
      </c>
      <c r="AO177" s="293"/>
      <c r="AP177" s="293"/>
      <c r="AQ177" s="381" t="s">
        <v>942</v>
      </c>
      <c r="AR177" s="382" t="s">
        <v>1480</v>
      </c>
      <c r="AS177" s="382" t="s">
        <v>942</v>
      </c>
      <c r="AT177" s="382" t="s">
        <v>1481</v>
      </c>
      <c r="AU177" s="382" t="s">
        <v>942</v>
      </c>
      <c r="AV177" s="382" t="s">
        <v>1482</v>
      </c>
      <c r="AW177" s="382" t="s">
        <v>942</v>
      </c>
      <c r="AX177" s="382" t="s">
        <v>1483</v>
      </c>
      <c r="AY177" s="382" t="s">
        <v>942</v>
      </c>
      <c r="AZ177" s="382" t="s">
        <v>1484</v>
      </c>
      <c r="BA177" s="382" t="s">
        <v>942</v>
      </c>
      <c r="BB177" s="382" t="s">
        <v>1485</v>
      </c>
      <c r="BC177" s="382" t="s">
        <v>717</v>
      </c>
      <c r="BD177" s="382" t="s">
        <v>133</v>
      </c>
      <c r="BE177" s="382" t="s">
        <v>717</v>
      </c>
      <c r="BF177" s="382" t="s">
        <v>133</v>
      </c>
      <c r="BG177" s="382" t="s">
        <v>717</v>
      </c>
      <c r="BH177" s="382" t="s">
        <v>133</v>
      </c>
      <c r="BI177" s="382" t="s">
        <v>717</v>
      </c>
      <c r="BJ177" s="382" t="s">
        <v>133</v>
      </c>
      <c r="BK177" s="382" t="s">
        <v>717</v>
      </c>
      <c r="BL177" s="382" t="s">
        <v>133</v>
      </c>
      <c r="BM177" s="382" t="s">
        <v>717</v>
      </c>
      <c r="BN177" s="382" t="s">
        <v>133</v>
      </c>
      <c r="BO177" s="382" t="s">
        <v>133</v>
      </c>
      <c r="BP177" s="235"/>
      <c r="BQ177" s="235"/>
      <c r="BR177" s="235"/>
      <c r="BS177" s="235"/>
      <c r="BT177" s="235"/>
      <c r="BU177" s="235"/>
      <c r="BV177" s="235"/>
      <c r="BW177" s="235"/>
      <c r="BX177" s="235"/>
      <c r="BY177" s="235"/>
      <c r="BZ177" s="235"/>
      <c r="CA177" s="235"/>
      <c r="CB177" s="235"/>
      <c r="CC177" s="235"/>
      <c r="CD177" s="235"/>
      <c r="CE177" s="235"/>
      <c r="CF177" s="235"/>
      <c r="CG177" s="235"/>
      <c r="CH177" s="235"/>
      <c r="CI177" s="235"/>
      <c r="CJ177" s="235"/>
      <c r="CK177" s="235"/>
      <c r="CL177" s="235"/>
      <c r="CM177" s="235"/>
      <c r="CN177" s="235"/>
      <c r="CO177" s="235"/>
      <c r="CP177" s="235"/>
      <c r="CQ177" s="235"/>
      <c r="CR177" s="235"/>
      <c r="CS177" s="235"/>
      <c r="CT177" s="235"/>
      <c r="CU177" s="235"/>
      <c r="CV177" s="235"/>
      <c r="CW177" s="235"/>
      <c r="CX177" s="235"/>
      <c r="CY177" s="235"/>
      <c r="CZ177" s="235"/>
      <c r="DA177" s="235"/>
      <c r="DB177" s="235"/>
      <c r="DC177" s="235"/>
      <c r="DD177" s="235"/>
      <c r="DE177" s="235"/>
      <c r="DF177" s="235"/>
      <c r="DG177" s="235"/>
      <c r="DH177" s="235"/>
      <c r="DI177" s="235"/>
      <c r="DJ177" s="235"/>
      <c r="DK177" s="235"/>
      <c r="DL177" s="235"/>
      <c r="DM177" s="235"/>
      <c r="DN177" s="235"/>
      <c r="DO177" s="235"/>
      <c r="DP177" s="235"/>
      <c r="DQ177" s="235"/>
      <c r="DR177" s="235"/>
      <c r="DS177" s="235"/>
      <c r="DT177" s="235"/>
      <c r="DU177" s="235"/>
      <c r="DV177" s="235"/>
      <c r="DW177" s="235"/>
      <c r="DX177" s="235"/>
      <c r="DY177" s="235"/>
      <c r="DZ177" s="235"/>
      <c r="EA177" s="235"/>
      <c r="EB177" s="235"/>
      <c r="EC177" s="235"/>
      <c r="ED177" s="235"/>
      <c r="EE177" s="235"/>
      <c r="EF177" s="235"/>
      <c r="EG177" s="235"/>
      <c r="EH177" s="235"/>
      <c r="EI177" s="235"/>
      <c r="EJ177" s="235"/>
      <c r="EK177" s="235"/>
      <c r="EL177" s="235"/>
      <c r="EM177" s="235"/>
      <c r="EN177" s="235"/>
      <c r="EO177" s="235"/>
      <c r="EP177" s="235"/>
      <c r="EQ177" s="235"/>
      <c r="ER177" s="235"/>
      <c r="ES177" s="235"/>
      <c r="ET177" s="235"/>
      <c r="EU177" s="235"/>
      <c r="EV177" s="235"/>
      <c r="EW177" s="235"/>
      <c r="EX177" s="235"/>
      <c r="EY177" s="235"/>
      <c r="EZ177" s="235"/>
      <c r="FA177" s="235"/>
      <c r="FB177" s="235"/>
      <c r="FC177" s="235"/>
      <c r="FD177" s="235"/>
      <c r="FE177" s="235"/>
      <c r="FF177" s="235"/>
      <c r="FG177" s="235"/>
      <c r="FH177" s="235"/>
      <c r="FI177" s="235"/>
      <c r="FJ177" s="235"/>
      <c r="FK177" s="235"/>
      <c r="FL177" s="235"/>
      <c r="FM177" s="235"/>
      <c r="FN177" s="235"/>
      <c r="FO177" s="235"/>
      <c r="FP177" s="235"/>
      <c r="FQ177" s="235"/>
      <c r="FR177" s="235"/>
      <c r="FS177" s="235"/>
      <c r="FT177" s="235"/>
      <c r="FU177" s="235"/>
      <c r="FV177" s="235"/>
      <c r="FW177" s="235"/>
      <c r="FX177" s="235"/>
      <c r="FY177" s="235"/>
      <c r="FZ177" s="235"/>
      <c r="GA177" s="235"/>
      <c r="GB177" s="235"/>
      <c r="GC177" s="235"/>
      <c r="GD177" s="235"/>
      <c r="GE177" s="235"/>
      <c r="GF177" s="235"/>
      <c r="GG177" s="235"/>
      <c r="GH177" s="235"/>
      <c r="GI177" s="235"/>
      <c r="GJ177" s="235"/>
      <c r="GK177" s="235"/>
      <c r="GL177" s="235"/>
      <c r="GM177" s="235"/>
      <c r="GN177" s="235"/>
      <c r="GO177" s="235"/>
      <c r="GP177" s="235"/>
      <c r="GQ177" s="235"/>
      <c r="GR177" s="235"/>
      <c r="GS177" s="235"/>
      <c r="GT177" s="235"/>
      <c r="GU177" s="235"/>
      <c r="GV177" s="235"/>
      <c r="GW177" s="235"/>
      <c r="GX177" s="235"/>
      <c r="GY177" s="235"/>
      <c r="GZ177" s="235"/>
      <c r="HA177" s="235"/>
      <c r="HB177" s="235"/>
      <c r="HC177" s="235"/>
      <c r="HD177" s="235"/>
      <c r="HE177" s="235"/>
      <c r="HF177" s="235"/>
      <c r="HG177" s="235"/>
      <c r="HH177" s="235"/>
      <c r="HI177" s="235"/>
      <c r="HJ177" s="235"/>
      <c r="HK177" s="235"/>
      <c r="HL177" s="235"/>
      <c r="HM177" s="235"/>
      <c r="HN177" s="235"/>
      <c r="HO177" s="235"/>
      <c r="HP177" s="235"/>
      <c r="HQ177" s="235"/>
      <c r="HR177" s="235"/>
      <c r="HS177" s="235"/>
      <c r="HT177" s="235"/>
      <c r="HU177" s="235"/>
      <c r="HV177" s="235"/>
      <c r="HW177" s="235"/>
      <c r="HX177" s="235"/>
      <c r="HY177" s="235"/>
      <c r="HZ177" s="235"/>
      <c r="IA177" s="235"/>
      <c r="IB177" s="235"/>
      <c r="IC177" s="235"/>
      <c r="ID177" s="235"/>
      <c r="IE177" s="235"/>
      <c r="IF177" s="235"/>
      <c r="IG177" s="235"/>
      <c r="IH177" s="235"/>
      <c r="II177" s="235"/>
      <c r="IJ177" s="235"/>
      <c r="IK177" s="235"/>
      <c r="IL177" s="235"/>
      <c r="IM177" s="235"/>
      <c r="IN177" s="235"/>
      <c r="IO177" s="235"/>
      <c r="IP177" s="235"/>
      <c r="IQ177" s="235"/>
      <c r="IR177" s="235"/>
      <c r="IS177" s="235"/>
      <c r="IT177" s="235"/>
      <c r="IU177" s="235"/>
      <c r="IV177" s="235"/>
      <c r="IW177" s="235"/>
      <c r="IX177" s="235"/>
      <c r="IY177" s="235"/>
      <c r="IZ177" s="235"/>
      <c r="JA177" s="235"/>
      <c r="JB177" s="235"/>
      <c r="JC177" s="235"/>
      <c r="JD177" s="235"/>
      <c r="JE177" s="235"/>
      <c r="JF177" s="235"/>
      <c r="JG177" s="235"/>
      <c r="JH177" s="235"/>
      <c r="JI177" s="235"/>
      <c r="JJ177" s="235"/>
      <c r="JK177" s="235"/>
      <c r="JL177" s="235"/>
      <c r="JM177" s="235"/>
      <c r="JN177" s="235"/>
      <c r="JO177" s="235"/>
      <c r="JP177" s="235"/>
      <c r="JQ177" s="235"/>
      <c r="JR177" s="235"/>
      <c r="JS177" s="235"/>
      <c r="JT177" s="235"/>
      <c r="JU177" s="235"/>
      <c r="JV177" s="235"/>
      <c r="JW177" s="235"/>
      <c r="JX177" s="235"/>
      <c r="JY177" s="235"/>
      <c r="JZ177" s="235"/>
      <c r="KA177" s="235"/>
      <c r="KB177" s="235"/>
      <c r="KC177" s="235"/>
      <c r="KD177" s="235"/>
      <c r="KE177" s="235"/>
      <c r="KF177" s="235"/>
      <c r="KG177" s="235"/>
      <c r="KH177" s="235"/>
      <c r="KI177" s="235"/>
      <c r="KJ177" s="235"/>
      <c r="KK177" s="235"/>
      <c r="KL177" s="235"/>
      <c r="KM177" s="235"/>
      <c r="KN177" s="235"/>
      <c r="KO177" s="235"/>
      <c r="KP177" s="235"/>
      <c r="KQ177" s="235"/>
      <c r="KR177" s="235"/>
      <c r="KS177" s="235"/>
      <c r="KT177" s="235"/>
      <c r="KU177" s="235"/>
      <c r="KV177" s="235"/>
      <c r="KW177" s="235"/>
      <c r="KX177" s="235"/>
      <c r="KY177" s="235"/>
      <c r="KZ177" s="235"/>
      <c r="LA177" s="235"/>
      <c r="LB177" s="235"/>
      <c r="LC177" s="235"/>
      <c r="LD177" s="235"/>
      <c r="LE177" s="235"/>
      <c r="LF177" s="235"/>
      <c r="LG177" s="235"/>
      <c r="LH177" s="235"/>
      <c r="LI177" s="235"/>
      <c r="LJ177" s="235"/>
      <c r="LK177" s="235"/>
      <c r="LL177" s="235"/>
      <c r="LM177" s="235"/>
      <c r="LN177" s="235"/>
      <c r="LO177" s="235"/>
      <c r="LP177" s="235"/>
      <c r="LQ177" s="235"/>
      <c r="LR177" s="235"/>
      <c r="LS177" s="235"/>
      <c r="LT177" s="235"/>
      <c r="LU177" s="235"/>
      <c r="LV177" s="235"/>
      <c r="LW177" s="235"/>
      <c r="LX177" s="235"/>
      <c r="LY177" s="235"/>
      <c r="LZ177" s="235"/>
      <c r="MA177" s="235"/>
      <c r="MB177" s="235"/>
      <c r="MC177" s="235"/>
      <c r="MD177" s="235"/>
      <c r="ME177" s="235"/>
      <c r="MF177" s="235"/>
      <c r="MG177" s="235"/>
      <c r="MH177" s="235"/>
      <c r="MI177" s="235"/>
      <c r="MJ177" s="235"/>
      <c r="MK177" s="235"/>
      <c r="ML177" s="235"/>
      <c r="MM177" s="235"/>
      <c r="MN177" s="235"/>
      <c r="MO177" s="235"/>
      <c r="MP177" s="235"/>
      <c r="MQ177" s="235"/>
      <c r="MR177" s="235"/>
      <c r="MS177" s="235"/>
      <c r="MT177" s="235"/>
      <c r="MU177" s="235"/>
      <c r="MV177" s="235"/>
      <c r="MW177" s="235"/>
      <c r="MX177" s="235"/>
      <c r="MY177" s="235"/>
      <c r="MZ177" s="235"/>
      <c r="NA177" s="235"/>
      <c r="NB177" s="235"/>
      <c r="NC177" s="235"/>
      <c r="ND177" s="235"/>
      <c r="NE177" s="235"/>
      <c r="NF177" s="235"/>
      <c r="NG177" s="235"/>
      <c r="NH177" s="235"/>
      <c r="NI177" s="235"/>
      <c r="NJ177" s="235"/>
      <c r="NK177" s="235"/>
      <c r="NL177" s="235"/>
      <c r="NM177" s="235"/>
      <c r="NN177" s="235"/>
      <c r="NO177" s="235"/>
      <c r="NP177" s="235"/>
      <c r="NQ177" s="235"/>
      <c r="NR177" s="235"/>
      <c r="NS177" s="235"/>
      <c r="NT177" s="235"/>
      <c r="NU177" s="235"/>
      <c r="NV177" s="235"/>
      <c r="NW177" s="235"/>
      <c r="NX177" s="235"/>
      <c r="NY177" s="235"/>
      <c r="NZ177" s="235"/>
      <c r="OA177" s="235"/>
      <c r="OB177" s="235"/>
      <c r="OC177" s="235"/>
      <c r="OD177" s="235"/>
      <c r="OE177" s="235"/>
      <c r="OF177" s="235"/>
      <c r="OG177" s="235"/>
      <c r="OH177" s="235"/>
      <c r="OI177" s="235"/>
      <c r="OJ177" s="235"/>
      <c r="OK177" s="235"/>
      <c r="OL177" s="235"/>
      <c r="OM177" s="235"/>
      <c r="ON177" s="235"/>
      <c r="OO177" s="235"/>
      <c r="OP177" s="235"/>
      <c r="OQ177" s="235"/>
      <c r="OR177" s="235"/>
      <c r="OS177" s="235"/>
      <c r="OT177" s="235"/>
      <c r="OU177" s="235"/>
      <c r="OV177" s="235"/>
      <c r="OW177" s="235"/>
      <c r="OX177" s="235"/>
      <c r="OY177" s="235"/>
      <c r="OZ177" s="235"/>
      <c r="PA177" s="235"/>
      <c r="PB177" s="235"/>
      <c r="PC177" s="235"/>
      <c r="PD177" s="235"/>
      <c r="PE177" s="235"/>
      <c r="PF177" s="235"/>
      <c r="PG177" s="235"/>
      <c r="PH177" s="235"/>
      <c r="PI177" s="235"/>
      <c r="PJ177" s="235"/>
      <c r="PK177" s="235"/>
      <c r="PL177" s="235"/>
      <c r="PM177" s="235"/>
      <c r="PN177" s="235"/>
      <c r="PO177" s="235"/>
      <c r="PP177" s="235"/>
      <c r="PQ177" s="235"/>
      <c r="PR177" s="235"/>
      <c r="PS177" s="235"/>
      <c r="PT177" s="235"/>
      <c r="PU177" s="235"/>
      <c r="PV177" s="235"/>
      <c r="PW177" s="235"/>
      <c r="PX177" s="235"/>
      <c r="PY177" s="235"/>
      <c r="PZ177" s="235"/>
      <c r="QA177" s="235"/>
      <c r="QB177" s="235"/>
      <c r="QC177" s="235"/>
      <c r="QD177" s="235"/>
      <c r="QE177" s="235"/>
      <c r="QF177" s="235"/>
      <c r="QG177" s="235"/>
      <c r="QH177" s="235"/>
      <c r="QI177" s="235"/>
      <c r="QJ177" s="235"/>
      <c r="QK177" s="235"/>
      <c r="QL177" s="235"/>
      <c r="QM177" s="235"/>
      <c r="QN177" s="235"/>
      <c r="QO177" s="235"/>
      <c r="QP177" s="235"/>
      <c r="QQ177" s="235"/>
      <c r="QR177" s="235"/>
      <c r="QS177" s="235"/>
      <c r="QT177" s="235"/>
      <c r="QU177" s="235"/>
      <c r="QV177" s="235"/>
      <c r="QW177" s="235"/>
      <c r="QX177" s="235"/>
      <c r="QY177" s="235"/>
      <c r="QZ177" s="235"/>
      <c r="RA177" s="235"/>
      <c r="RB177" s="235"/>
      <c r="RC177" s="235"/>
      <c r="RD177" s="235"/>
      <c r="RE177" s="235"/>
      <c r="RF177" s="235"/>
      <c r="RG177" s="235"/>
      <c r="RH177" s="235"/>
      <c r="RI177" s="235"/>
      <c r="RJ177" s="235"/>
      <c r="RK177" s="235"/>
      <c r="RL177" s="235"/>
      <c r="RM177" s="235"/>
      <c r="RN177" s="235"/>
      <c r="RO177" s="235"/>
      <c r="RP177" s="235"/>
      <c r="RQ177" s="235"/>
      <c r="RR177" s="235"/>
      <c r="RS177" s="235"/>
      <c r="RT177" s="235"/>
      <c r="RU177" s="235"/>
      <c r="RV177" s="235"/>
      <c r="RW177" s="235"/>
      <c r="RX177" s="235"/>
      <c r="RY177" s="235"/>
      <c r="RZ177" s="235"/>
      <c r="SA177" s="235"/>
      <c r="SB177" s="235"/>
      <c r="SC177" s="235"/>
      <c r="SD177" s="235"/>
      <c r="SE177" s="235"/>
      <c r="SF177" s="235"/>
      <c r="SG177" s="235"/>
      <c r="SH177" s="235"/>
      <c r="SI177" s="235"/>
      <c r="SJ177" s="235"/>
      <c r="SK177" s="235"/>
      <c r="SL177" s="235"/>
      <c r="SM177" s="235"/>
      <c r="SN177" s="235"/>
      <c r="SO177" s="235"/>
      <c r="SP177" s="235"/>
      <c r="SQ177" s="235"/>
      <c r="SR177" s="235"/>
      <c r="SS177" s="235"/>
      <c r="ST177" s="235"/>
      <c r="SU177" s="235"/>
      <c r="SV177" s="235"/>
      <c r="SW177" s="235"/>
      <c r="SX177" s="235"/>
      <c r="SY177" s="235"/>
      <c r="SZ177" s="235"/>
      <c r="TA177" s="235"/>
      <c r="TB177" s="235"/>
      <c r="TC177" s="235"/>
      <c r="TD177" s="235"/>
      <c r="TE177" s="235"/>
      <c r="TF177" s="235"/>
      <c r="TG177" s="235"/>
      <c r="TH177" s="235"/>
      <c r="TI177" s="235"/>
      <c r="TJ177" s="235"/>
      <c r="TK177" s="235"/>
      <c r="TL177" s="235"/>
      <c r="TM177" s="235"/>
      <c r="TN177" s="235"/>
      <c r="TO177" s="235"/>
      <c r="TP177" s="235"/>
      <c r="TQ177" s="235"/>
      <c r="TR177" s="235"/>
      <c r="TS177" s="235"/>
      <c r="TT177" s="235"/>
      <c r="TU177" s="235"/>
      <c r="TV177" s="235"/>
      <c r="TW177" s="235"/>
      <c r="TX177" s="235"/>
      <c r="TY177" s="235"/>
      <c r="TZ177" s="235"/>
      <c r="UA177" s="235"/>
      <c r="UB177" s="235"/>
      <c r="UC177" s="235"/>
      <c r="UD177" s="235"/>
      <c r="UE177" s="235"/>
      <c r="UF177" s="235"/>
      <c r="UG177" s="235"/>
      <c r="UH177" s="235"/>
      <c r="UI177" s="235"/>
      <c r="UJ177" s="235"/>
      <c r="UK177" s="235"/>
      <c r="UL177" s="235"/>
      <c r="UM177" s="235"/>
      <c r="UN177" s="235"/>
      <c r="UO177" s="235"/>
      <c r="UP177" s="235"/>
      <c r="UQ177" s="235"/>
      <c r="UR177" s="235"/>
      <c r="US177" s="235"/>
      <c r="UT177" s="235"/>
      <c r="UU177" s="235"/>
      <c r="UV177" s="235"/>
      <c r="UW177" s="235"/>
      <c r="UX177" s="235"/>
      <c r="UY177" s="235"/>
      <c r="UZ177" s="235"/>
      <c r="VA177" s="235"/>
      <c r="VB177" s="235"/>
      <c r="VC177" s="235"/>
      <c r="VD177" s="235"/>
      <c r="VE177" s="235"/>
      <c r="VF177" s="235"/>
      <c r="VG177" s="235"/>
      <c r="VH177" s="235"/>
      <c r="VI177" s="235"/>
      <c r="VJ177" s="235"/>
      <c r="VK177" s="235"/>
      <c r="VL177" s="235"/>
      <c r="VM177" s="235"/>
      <c r="VN177" s="235"/>
      <c r="VO177" s="235"/>
      <c r="VP177" s="235"/>
      <c r="VQ177" s="235"/>
      <c r="VR177" s="235"/>
      <c r="VS177" s="235"/>
      <c r="VT177" s="235"/>
      <c r="VU177" s="235"/>
      <c r="VV177" s="235"/>
      <c r="VW177" s="235"/>
      <c r="VX177" s="235"/>
      <c r="VY177" s="235"/>
      <c r="VZ177" s="235"/>
      <c r="WA177" s="235"/>
      <c r="WB177" s="235"/>
      <c r="WC177" s="235"/>
      <c r="WD177" s="235"/>
      <c r="WE177" s="235"/>
      <c r="WF177" s="235"/>
      <c r="WG177" s="235"/>
      <c r="WH177" s="235"/>
      <c r="WI177" s="235"/>
      <c r="WJ177" s="235"/>
      <c r="WK177" s="235"/>
      <c r="WL177" s="235"/>
      <c r="WM177" s="235"/>
      <c r="WN177" s="235"/>
      <c r="WO177" s="235"/>
      <c r="WP177" s="235"/>
      <c r="WQ177" s="235"/>
      <c r="WR177" s="235"/>
      <c r="WS177" s="235"/>
      <c r="WT177" s="235"/>
      <c r="WU177" s="235"/>
      <c r="WV177" s="235"/>
      <c r="WW177" s="235"/>
      <c r="WX177" s="235"/>
      <c r="WY177" s="235"/>
      <c r="WZ177" s="235"/>
      <c r="XA177" s="235"/>
      <c r="XB177" s="235"/>
      <c r="XC177" s="235"/>
      <c r="XD177" s="235"/>
      <c r="XE177" s="235"/>
      <c r="XF177" s="235"/>
      <c r="XG177" s="235"/>
      <c r="XH177" s="235"/>
      <c r="XI177" s="235"/>
      <c r="XJ177" s="235"/>
      <c r="XK177" s="235"/>
      <c r="XL177" s="235"/>
      <c r="XM177" s="235"/>
      <c r="XN177" s="235"/>
      <c r="XO177" s="235"/>
      <c r="XP177" s="235"/>
      <c r="XQ177" s="235"/>
      <c r="XR177" s="235"/>
      <c r="XS177" s="235"/>
      <c r="XT177" s="235"/>
      <c r="XU177" s="235"/>
      <c r="XV177" s="235"/>
      <c r="XW177" s="235"/>
      <c r="XX177" s="235"/>
      <c r="XY177" s="235"/>
      <c r="XZ177" s="235"/>
      <c r="YA177" s="235"/>
      <c r="YB177" s="235"/>
      <c r="YC177" s="235"/>
      <c r="YD177" s="235"/>
      <c r="YE177" s="235"/>
      <c r="YF177" s="235"/>
      <c r="YG177" s="235"/>
      <c r="YH177" s="235"/>
      <c r="YI177" s="235"/>
      <c r="YJ177" s="235"/>
      <c r="YK177" s="235"/>
      <c r="YL177" s="235"/>
      <c r="YM177" s="235"/>
      <c r="YN177" s="235"/>
      <c r="YO177" s="235"/>
      <c r="YP177" s="235"/>
      <c r="YQ177" s="235"/>
      <c r="YR177" s="235"/>
      <c r="YS177" s="235"/>
      <c r="YT177" s="235"/>
      <c r="YU177" s="235"/>
      <c r="YV177" s="235"/>
      <c r="YW177" s="235"/>
      <c r="YX177" s="235"/>
      <c r="YY177" s="235"/>
      <c r="YZ177" s="235"/>
      <c r="ZA177" s="235"/>
      <c r="ZB177" s="235"/>
      <c r="ZC177" s="235"/>
      <c r="ZD177" s="235"/>
      <c r="ZE177" s="235"/>
      <c r="ZF177" s="235"/>
      <c r="ZG177" s="235"/>
      <c r="ZH177" s="235"/>
      <c r="ZI177" s="235"/>
      <c r="ZJ177" s="235"/>
      <c r="ZK177" s="235"/>
      <c r="ZL177" s="235"/>
      <c r="ZM177" s="235"/>
      <c r="ZN177" s="235"/>
      <c r="ZO177" s="235"/>
      <c r="ZP177" s="235"/>
      <c r="ZQ177" s="235"/>
      <c r="ZR177" s="235"/>
      <c r="ZS177" s="235"/>
      <c r="ZT177" s="235"/>
      <c r="ZU177" s="235"/>
      <c r="ZV177" s="235"/>
      <c r="ZW177" s="235"/>
      <c r="ZX177" s="235"/>
      <c r="ZY177" s="235"/>
      <c r="ZZ177" s="235"/>
      <c r="AAA177" s="235"/>
      <c r="AAB177" s="235"/>
      <c r="AAC177" s="235"/>
      <c r="AAD177" s="235"/>
      <c r="AAE177" s="235"/>
      <c r="AAF177" s="235"/>
      <c r="AAG177" s="235"/>
      <c r="AAH177" s="235"/>
      <c r="AAI177" s="235"/>
      <c r="AAJ177" s="235"/>
      <c r="AAK177" s="235"/>
      <c r="AAL177" s="235"/>
      <c r="AAM177" s="235"/>
      <c r="AAN177" s="235"/>
      <c r="AAO177" s="235"/>
      <c r="AAP177" s="235"/>
      <c r="AAQ177" s="235"/>
      <c r="AAR177" s="235"/>
      <c r="AAS177" s="235"/>
      <c r="AAT177" s="235"/>
      <c r="AAU177" s="235"/>
      <c r="AAV177" s="235"/>
      <c r="AAW177" s="235"/>
      <c r="AAX177" s="235"/>
      <c r="AAY177" s="235"/>
      <c r="AAZ177" s="235"/>
      <c r="ABA177" s="235"/>
      <c r="ABB177" s="235"/>
      <c r="ABC177" s="235"/>
      <c r="ABD177" s="235"/>
      <c r="ABE177" s="235"/>
      <c r="ABF177" s="235"/>
      <c r="ABG177" s="235"/>
      <c r="ABH177" s="235"/>
      <c r="ABI177" s="235"/>
      <c r="ABJ177" s="235"/>
      <c r="ABK177" s="235"/>
      <c r="ABL177" s="235"/>
      <c r="ABM177" s="235"/>
      <c r="ABN177" s="235"/>
      <c r="ABO177" s="235"/>
      <c r="ABP177" s="235"/>
      <c r="ABQ177" s="235"/>
      <c r="ABR177" s="235"/>
      <c r="ABS177" s="235"/>
      <c r="ABT177" s="235"/>
      <c r="ABU177" s="235"/>
      <c r="ABV177" s="235"/>
      <c r="ABW177" s="235"/>
      <c r="ABX177" s="235"/>
      <c r="ABY177" s="235"/>
      <c r="ABZ177" s="235"/>
      <c r="ACA177" s="235"/>
      <c r="ACB177" s="235"/>
      <c r="ACC177" s="235"/>
      <c r="ACD177" s="235"/>
      <c r="ACE177" s="235"/>
      <c r="ACF177" s="235"/>
      <c r="ACG177" s="235"/>
      <c r="ACH177" s="235"/>
      <c r="ACI177" s="235"/>
      <c r="ACJ177" s="235"/>
      <c r="ACK177" s="235"/>
      <c r="ACL177" s="235"/>
      <c r="ACM177" s="235"/>
      <c r="ACN177" s="235"/>
      <c r="ACO177" s="235"/>
      <c r="ACP177" s="235"/>
      <c r="ACQ177" s="235"/>
      <c r="ACR177" s="235"/>
      <c r="ACS177" s="235"/>
      <c r="ACT177" s="235"/>
      <c r="ACU177" s="235"/>
      <c r="ACV177" s="235"/>
      <c r="ACW177" s="235"/>
      <c r="ACX177" s="235"/>
      <c r="ACY177" s="235"/>
      <c r="ACZ177" s="235"/>
      <c r="ADA177" s="235"/>
      <c r="ADB177" s="235"/>
      <c r="ADC177" s="235"/>
      <c r="ADD177" s="235"/>
      <c r="ADE177" s="235"/>
      <c r="ADF177" s="235"/>
      <c r="ADG177" s="235"/>
      <c r="ADH177" s="235"/>
      <c r="ADI177" s="235"/>
      <c r="ADJ177" s="235"/>
      <c r="ADK177" s="235"/>
      <c r="ADL177" s="235"/>
      <c r="ADM177" s="235"/>
      <c r="ADN177" s="235"/>
      <c r="ADO177" s="235"/>
      <c r="ADP177" s="235"/>
      <c r="ADQ177" s="235"/>
      <c r="ADR177" s="235"/>
      <c r="ADS177" s="235"/>
      <c r="ADT177" s="235"/>
      <c r="ADU177" s="235"/>
      <c r="ADV177" s="235"/>
      <c r="ADW177" s="235"/>
      <c r="ADX177" s="235"/>
      <c r="ADY177" s="235"/>
      <c r="ADZ177" s="235"/>
      <c r="AEA177" s="235"/>
      <c r="AEB177" s="235"/>
      <c r="AEC177" s="235"/>
      <c r="AED177" s="235"/>
      <c r="AEE177" s="235"/>
      <c r="AEF177" s="235"/>
      <c r="AEG177" s="235"/>
      <c r="AEH177" s="235"/>
      <c r="AEI177" s="235"/>
      <c r="AEJ177" s="235"/>
      <c r="AEK177" s="235"/>
      <c r="AEL177" s="235"/>
      <c r="AEM177" s="235"/>
      <c r="AEN177" s="235"/>
      <c r="AEO177" s="235"/>
      <c r="AEP177" s="235"/>
      <c r="AEQ177" s="235"/>
      <c r="AER177" s="235"/>
      <c r="AES177" s="235"/>
      <c r="AET177" s="235"/>
      <c r="AEU177" s="235"/>
      <c r="AEV177" s="235"/>
      <c r="AEW177" s="235"/>
      <c r="AEX177" s="235"/>
      <c r="AEY177" s="235"/>
      <c r="AEZ177" s="235"/>
      <c r="AFA177" s="235"/>
      <c r="AFB177" s="235"/>
      <c r="AFC177" s="235"/>
      <c r="AFD177" s="235"/>
      <c r="AFE177" s="235"/>
      <c r="AFF177" s="235"/>
      <c r="AFG177" s="235"/>
      <c r="AFH177" s="235"/>
      <c r="AFI177" s="235"/>
      <c r="AFJ177" s="235"/>
      <c r="AFK177" s="235"/>
      <c r="AFL177" s="235"/>
      <c r="AFM177" s="235"/>
      <c r="AFN177" s="235"/>
      <c r="AFO177" s="235"/>
      <c r="AFP177" s="235"/>
      <c r="AFQ177" s="235"/>
      <c r="AFR177" s="235"/>
      <c r="AFS177" s="235"/>
      <c r="AFT177" s="235"/>
      <c r="AFU177" s="235"/>
      <c r="AFV177" s="235"/>
      <c r="AFW177" s="235"/>
      <c r="AFX177" s="235"/>
      <c r="AFY177" s="235"/>
      <c r="AFZ177" s="235"/>
      <c r="AGA177" s="235"/>
      <c r="AGB177" s="235"/>
      <c r="AGC177" s="235"/>
      <c r="AGD177" s="235"/>
      <c r="AGE177" s="235"/>
      <c r="AGF177" s="235"/>
      <c r="AGG177" s="235"/>
      <c r="AGH177" s="235"/>
      <c r="AGI177" s="235"/>
      <c r="AGJ177" s="235"/>
      <c r="AGK177" s="235"/>
      <c r="AGL177" s="235"/>
      <c r="AGM177" s="235"/>
      <c r="AGN177" s="235"/>
      <c r="AGO177" s="235"/>
      <c r="AGP177" s="235"/>
      <c r="AGQ177" s="235"/>
      <c r="AGR177" s="235"/>
      <c r="AGS177" s="235"/>
      <c r="AGT177" s="235"/>
      <c r="AGU177" s="235"/>
      <c r="AGV177" s="235"/>
      <c r="AGW177" s="235"/>
      <c r="AGX177" s="235"/>
      <c r="AGY177" s="235"/>
      <c r="AGZ177" s="235"/>
      <c r="AHA177" s="235"/>
      <c r="AHB177" s="235"/>
      <c r="AHC177" s="235"/>
      <c r="AHD177" s="235"/>
      <c r="AHE177" s="235"/>
      <c r="AHF177" s="235"/>
      <c r="AHG177" s="235"/>
      <c r="AHH177" s="235"/>
      <c r="AHI177" s="235"/>
      <c r="AHJ177" s="235"/>
      <c r="AHK177" s="235"/>
      <c r="AHL177" s="235"/>
      <c r="AHM177" s="235"/>
      <c r="AHN177" s="235"/>
      <c r="AHO177" s="235"/>
      <c r="AHP177" s="235"/>
      <c r="AHQ177" s="235"/>
      <c r="AHR177" s="235"/>
      <c r="AHS177" s="235"/>
      <c r="AHT177" s="235"/>
      <c r="AHU177" s="235"/>
      <c r="AHV177" s="235"/>
      <c r="AHW177" s="235"/>
      <c r="AHX177" s="235"/>
      <c r="AHY177" s="235"/>
      <c r="AHZ177" s="235"/>
      <c r="AIA177" s="235"/>
      <c r="AIB177" s="235"/>
      <c r="AIC177" s="235"/>
      <c r="AID177" s="235"/>
      <c r="AIE177" s="235"/>
      <c r="AIF177" s="235"/>
      <c r="AIG177" s="235"/>
      <c r="AIH177" s="235"/>
      <c r="AII177" s="235"/>
      <c r="AIJ177" s="235"/>
      <c r="AIK177" s="235"/>
      <c r="AIL177" s="235"/>
      <c r="AIM177" s="235"/>
      <c r="AIN177" s="235"/>
      <c r="AIO177" s="235"/>
      <c r="AIP177" s="235"/>
      <c r="AIQ177" s="235"/>
      <c r="AIR177" s="235"/>
      <c r="AIS177" s="235"/>
      <c r="AIT177" s="235"/>
      <c r="AIU177" s="235"/>
      <c r="AIV177" s="235"/>
      <c r="AIW177" s="235"/>
      <c r="AIX177" s="235"/>
      <c r="AIY177" s="235"/>
      <c r="AIZ177" s="235"/>
      <c r="AJA177" s="235"/>
      <c r="AJB177" s="235"/>
      <c r="AJC177" s="235"/>
      <c r="AJD177" s="235"/>
      <c r="AJE177" s="235"/>
      <c r="AJF177" s="235"/>
      <c r="AJG177" s="235"/>
      <c r="AJH177" s="235"/>
      <c r="AJI177" s="235"/>
      <c r="AJJ177" s="235"/>
      <c r="AJK177" s="235"/>
      <c r="AJL177" s="235"/>
      <c r="AJM177" s="235"/>
      <c r="AJN177" s="235"/>
      <c r="AJO177" s="235"/>
      <c r="AJP177" s="235"/>
      <c r="AJQ177" s="235"/>
      <c r="AJR177" s="235"/>
      <c r="AJS177" s="235"/>
      <c r="AJT177" s="235"/>
      <c r="AJU177" s="235"/>
      <c r="AJV177" s="235"/>
      <c r="AJW177" s="235"/>
      <c r="AJX177" s="235"/>
      <c r="AJY177" s="235"/>
      <c r="AJZ177" s="235"/>
      <c r="AKA177" s="235"/>
      <c r="AKB177" s="235"/>
      <c r="AKC177" s="235"/>
      <c r="AKD177" s="235"/>
      <c r="AKE177" s="235"/>
      <c r="AKF177" s="235"/>
      <c r="AKG177" s="235"/>
      <c r="AKH177" s="235"/>
      <c r="AKI177" s="235"/>
      <c r="AKJ177" s="235"/>
      <c r="AKK177" s="235"/>
      <c r="AKL177" s="235"/>
      <c r="AKM177" s="235"/>
      <c r="AKN177" s="235"/>
      <c r="AKO177" s="235"/>
      <c r="AKP177" s="235"/>
      <c r="AKQ177" s="235"/>
      <c r="AKR177" s="235"/>
      <c r="AKS177" s="235"/>
      <c r="AKT177" s="235"/>
      <c r="AKU177" s="235"/>
      <c r="AKV177" s="235"/>
      <c r="AKW177" s="235"/>
      <c r="AKX177" s="235"/>
      <c r="AKY177" s="235"/>
      <c r="AKZ177" s="235"/>
      <c r="ALA177" s="235"/>
      <c r="ALB177" s="235"/>
      <c r="ALC177" s="235"/>
      <c r="ALD177" s="235"/>
      <c r="ALE177" s="235"/>
      <c r="ALF177" s="235"/>
      <c r="ALG177" s="235"/>
      <c r="ALH177" s="235"/>
      <c r="ALI177" s="235"/>
      <c r="ALJ177" s="235"/>
      <c r="ALK177" s="235"/>
      <c r="ALL177" s="235"/>
      <c r="ALM177" s="235"/>
      <c r="ALN177" s="235"/>
      <c r="ALO177" s="235"/>
      <c r="ALP177" s="235"/>
      <c r="ALQ177" s="235"/>
      <c r="ALR177" s="235"/>
      <c r="ALS177" s="235"/>
      <c r="ALT177" s="235"/>
      <c r="ALU177" s="235"/>
      <c r="ALV177" s="235"/>
      <c r="ALW177" s="235"/>
      <c r="ALX177" s="235"/>
      <c r="ALY177" s="235"/>
      <c r="ALZ177" s="235"/>
      <c r="AMA177" s="235"/>
      <c r="AMB177" s="235"/>
      <c r="AMC177" s="235"/>
      <c r="AMD177" s="235"/>
      <c r="AME177" s="235"/>
      <c r="AMF177" s="235"/>
      <c r="AMG177" s="235"/>
      <c r="AMH177" s="235"/>
      <c r="AMI177" s="235"/>
      <c r="AMJ177" s="235"/>
      <c r="AMK177" s="235"/>
      <c r="AML177" s="235"/>
      <c r="AMM177" s="235"/>
      <c r="AMN177" s="235"/>
      <c r="AMO177" s="235"/>
      <c r="AMP177" s="235"/>
      <c r="AMQ177" s="235"/>
      <c r="AMR177" s="235"/>
      <c r="AMS177" s="235"/>
      <c r="AMT177" s="235"/>
      <c r="AMU177" s="235"/>
      <c r="AMV177" s="235"/>
      <c r="AMW177" s="235"/>
      <c r="AMX177" s="235"/>
      <c r="AMY177" s="235"/>
      <c r="AMZ177" s="235"/>
      <c r="ANA177" s="235"/>
      <c r="ANB177" s="235"/>
      <c r="ANC177" s="235"/>
      <c r="AND177" s="235"/>
      <c r="ANE177" s="235"/>
      <c r="ANF177" s="235"/>
      <c r="ANG177" s="235"/>
      <c r="ANH177" s="235"/>
      <c r="ANI177" s="235"/>
      <c r="ANJ177" s="235"/>
      <c r="ANK177" s="235"/>
      <c r="ANL177" s="235"/>
      <c r="ANM177" s="235"/>
      <c r="ANN177" s="235"/>
      <c r="ANO177" s="235"/>
      <c r="ANP177" s="235"/>
      <c r="ANQ177" s="235"/>
      <c r="ANR177" s="235"/>
      <c r="ANS177" s="235"/>
      <c r="ANT177" s="235"/>
      <c r="ANU177" s="235"/>
      <c r="ANV177" s="235"/>
      <c r="ANW177" s="235"/>
      <c r="ANX177" s="235"/>
      <c r="ANY177" s="235"/>
      <c r="ANZ177" s="235"/>
      <c r="AOA177" s="235"/>
      <c r="AOB177" s="235"/>
      <c r="AOC177" s="235"/>
      <c r="AOD177" s="235"/>
      <c r="AOE177" s="235"/>
      <c r="AOF177" s="235"/>
      <c r="AOG177" s="235"/>
      <c r="AOH177" s="235"/>
      <c r="AOI177" s="235"/>
      <c r="AOJ177" s="235"/>
      <c r="AOK177" s="235"/>
      <c r="AOL177" s="235"/>
      <c r="AOM177" s="235"/>
      <c r="AON177" s="235"/>
      <c r="AOO177" s="235"/>
      <c r="AOP177" s="235"/>
      <c r="AOQ177" s="235"/>
      <c r="AOR177" s="235"/>
      <c r="AOS177" s="235"/>
      <c r="AOT177" s="235"/>
      <c r="AOU177" s="235"/>
      <c r="AOV177" s="235"/>
      <c r="AOW177" s="235"/>
      <c r="AOX177" s="235"/>
      <c r="AOY177" s="235"/>
      <c r="AOZ177" s="235"/>
      <c r="APA177" s="235"/>
      <c r="APB177" s="235"/>
      <c r="APC177" s="235"/>
      <c r="APD177" s="235"/>
      <c r="APE177" s="235"/>
      <c r="APF177" s="235"/>
      <c r="APG177" s="235"/>
      <c r="APH177" s="235"/>
      <c r="API177" s="235"/>
      <c r="APJ177" s="235"/>
      <c r="APK177" s="235"/>
      <c r="APL177" s="235"/>
      <c r="APM177" s="235"/>
      <c r="APN177" s="235"/>
      <c r="APO177" s="235"/>
      <c r="APP177" s="235"/>
      <c r="APQ177" s="235"/>
      <c r="APR177" s="235"/>
      <c r="APS177" s="235"/>
      <c r="APT177" s="235"/>
      <c r="APU177" s="235"/>
      <c r="APV177" s="235"/>
      <c r="APW177" s="235"/>
      <c r="APX177" s="235"/>
      <c r="APY177" s="235"/>
      <c r="APZ177" s="235"/>
      <c r="AQA177" s="235"/>
      <c r="AQB177" s="235"/>
      <c r="AQC177" s="235"/>
      <c r="AQD177" s="235"/>
      <c r="AQE177" s="235"/>
      <c r="AQF177" s="235"/>
      <c r="AQG177" s="235"/>
      <c r="AQH177" s="235"/>
      <c r="AQI177" s="235"/>
      <c r="AQJ177" s="235"/>
      <c r="AQK177" s="235"/>
      <c r="AQL177" s="235"/>
      <c r="AQM177" s="235"/>
      <c r="AQN177" s="235"/>
      <c r="AQO177" s="235"/>
      <c r="AQP177" s="235"/>
      <c r="AQQ177" s="235"/>
      <c r="AQR177" s="235"/>
      <c r="AQS177" s="235"/>
      <c r="AQT177" s="235"/>
      <c r="AQU177" s="235"/>
      <c r="AQV177" s="235"/>
      <c r="AQW177" s="235"/>
      <c r="AQX177" s="235"/>
      <c r="AQY177" s="235"/>
      <c r="AQZ177" s="235"/>
      <c r="ARA177" s="235"/>
      <c r="ARB177" s="235"/>
      <c r="ARC177" s="235"/>
      <c r="ARD177" s="235"/>
      <c r="ARE177" s="235"/>
      <c r="ARF177" s="235"/>
      <c r="ARG177" s="235"/>
      <c r="ARH177" s="235"/>
      <c r="ARI177" s="235"/>
      <c r="ARJ177" s="235"/>
      <c r="ARK177" s="235"/>
      <c r="ARL177" s="235"/>
      <c r="ARM177" s="235"/>
      <c r="ARN177" s="235"/>
      <c r="ARO177" s="235"/>
      <c r="ARP177" s="235"/>
      <c r="ARQ177" s="235"/>
      <c r="ARR177" s="235"/>
      <c r="ARS177" s="235"/>
      <c r="ART177" s="235"/>
      <c r="ARU177" s="235"/>
      <c r="ARV177" s="235"/>
      <c r="ARW177" s="235"/>
      <c r="ARX177" s="235"/>
      <c r="ARY177" s="235"/>
      <c r="ARZ177" s="235"/>
      <c r="ASA177" s="235"/>
      <c r="ASB177" s="235"/>
      <c r="ASC177" s="235"/>
      <c r="ASD177" s="235"/>
      <c r="ASE177" s="235"/>
      <c r="ASF177" s="235"/>
      <c r="ASG177" s="235"/>
      <c r="ASH177" s="235"/>
      <c r="ASI177" s="235"/>
      <c r="ASJ177" s="235"/>
      <c r="ASK177" s="235"/>
      <c r="ASL177" s="235"/>
      <c r="ASM177" s="235"/>
      <c r="ASN177" s="235"/>
      <c r="ASO177" s="235"/>
      <c r="ASP177" s="235"/>
      <c r="ASQ177" s="235"/>
      <c r="ASR177" s="235"/>
      <c r="ASS177" s="235"/>
      <c r="AST177" s="235"/>
      <c r="ASU177" s="235"/>
      <c r="ASV177" s="235"/>
      <c r="ASW177" s="235"/>
      <c r="ASX177" s="235"/>
      <c r="ASY177" s="235"/>
      <c r="ASZ177" s="235"/>
      <c r="ATA177" s="235"/>
      <c r="ATB177" s="235"/>
      <c r="ATC177" s="235"/>
      <c r="ATD177" s="235"/>
      <c r="ATE177" s="235"/>
      <c r="ATF177" s="235"/>
      <c r="ATG177" s="235"/>
      <c r="ATH177" s="235"/>
      <c r="ATI177" s="235"/>
      <c r="ATJ177" s="235"/>
      <c r="ATK177" s="235"/>
      <c r="ATL177" s="235"/>
      <c r="ATM177" s="235"/>
      <c r="ATN177" s="235"/>
      <c r="ATO177" s="235"/>
      <c r="ATP177" s="235"/>
      <c r="ATQ177" s="235"/>
      <c r="ATR177" s="235"/>
      <c r="ATS177" s="235"/>
      <c r="ATT177" s="235"/>
      <c r="ATU177" s="235"/>
      <c r="ATV177" s="235"/>
      <c r="ATW177" s="235"/>
      <c r="ATX177" s="235"/>
      <c r="ATY177" s="235"/>
      <c r="ATZ177" s="235"/>
      <c r="AUA177" s="235"/>
      <c r="AUB177" s="235"/>
      <c r="AUC177" s="235"/>
      <c r="AUD177" s="235"/>
      <c r="AUE177" s="235"/>
      <c r="AUF177" s="235"/>
      <c r="AUG177" s="235"/>
      <c r="AUH177" s="235"/>
      <c r="AUI177" s="235"/>
      <c r="AUJ177" s="235"/>
      <c r="AUK177" s="235"/>
      <c r="AUL177" s="235"/>
      <c r="AUM177" s="235"/>
      <c r="AUN177" s="235"/>
      <c r="AUO177" s="235"/>
      <c r="AUP177" s="235"/>
      <c r="AUQ177" s="235"/>
      <c r="AUR177" s="235"/>
      <c r="AUS177" s="235"/>
      <c r="AUT177" s="235"/>
      <c r="AUU177" s="235"/>
      <c r="AUV177" s="235"/>
      <c r="AUW177" s="235"/>
      <c r="AUX177" s="235"/>
      <c r="AUY177" s="235"/>
      <c r="AUZ177" s="235"/>
      <c r="AVA177" s="235"/>
      <c r="AVB177" s="235"/>
      <c r="AVC177" s="235"/>
      <c r="AVD177" s="235"/>
      <c r="AVE177" s="235"/>
      <c r="AVF177" s="235"/>
      <c r="AVG177" s="235"/>
      <c r="AVH177" s="235"/>
      <c r="AVI177" s="235"/>
      <c r="AVJ177" s="235"/>
      <c r="AVK177" s="235"/>
      <c r="AVL177" s="235"/>
      <c r="AVM177" s="235"/>
      <c r="AVN177" s="235"/>
      <c r="AVO177" s="235"/>
      <c r="AVP177" s="235"/>
      <c r="AVQ177" s="235"/>
      <c r="AVR177" s="235"/>
      <c r="AVS177" s="235"/>
      <c r="AVT177" s="235"/>
      <c r="AVU177" s="235"/>
      <c r="AVV177" s="235"/>
      <c r="AVW177" s="235"/>
      <c r="AVX177" s="235"/>
      <c r="AVY177" s="235"/>
      <c r="AVZ177" s="235"/>
      <c r="AWA177" s="235"/>
      <c r="AWB177" s="235"/>
      <c r="AWC177" s="235"/>
      <c r="AWD177" s="235"/>
      <c r="AWE177" s="235"/>
      <c r="AWF177" s="235"/>
      <c r="AWG177" s="235"/>
      <c r="AWH177" s="235"/>
      <c r="AWI177" s="235"/>
      <c r="AWJ177" s="235"/>
      <c r="AWK177" s="235"/>
      <c r="AWL177" s="235"/>
      <c r="AWM177" s="235"/>
      <c r="AWN177" s="235"/>
      <c r="AWO177" s="235"/>
      <c r="AWP177" s="235"/>
      <c r="AWQ177" s="235"/>
      <c r="AWR177" s="235"/>
      <c r="AWS177" s="235"/>
      <c r="AWT177" s="235"/>
      <c r="AWU177" s="235"/>
      <c r="AWV177" s="235"/>
      <c r="AWW177" s="235"/>
      <c r="AWX177" s="235"/>
      <c r="AWY177" s="235"/>
      <c r="AWZ177" s="235"/>
      <c r="AXA177" s="235"/>
      <c r="AXB177" s="235"/>
      <c r="AXC177" s="235"/>
      <c r="AXD177" s="235"/>
      <c r="AXE177" s="235"/>
      <c r="AXF177" s="235"/>
      <c r="AXG177" s="235"/>
      <c r="AXH177" s="235"/>
      <c r="AXI177" s="235"/>
      <c r="AXJ177" s="235"/>
      <c r="AXK177" s="235"/>
      <c r="AXL177" s="235"/>
      <c r="AXM177" s="235"/>
      <c r="AXN177" s="235"/>
      <c r="AXO177" s="235"/>
      <c r="AXP177" s="235"/>
      <c r="AXQ177" s="235"/>
      <c r="AXR177" s="235"/>
      <c r="AXS177" s="235"/>
      <c r="AXT177" s="235"/>
      <c r="AXU177" s="235"/>
      <c r="AXV177" s="235"/>
      <c r="AXW177" s="235"/>
      <c r="AXX177" s="235"/>
      <c r="AXY177" s="235"/>
      <c r="AXZ177" s="235"/>
      <c r="AYA177" s="235"/>
      <c r="AYB177" s="235"/>
      <c r="AYC177" s="235"/>
      <c r="AYD177" s="235"/>
      <c r="AYE177" s="235"/>
      <c r="AYF177" s="235"/>
      <c r="AYG177" s="235"/>
      <c r="AYH177" s="235"/>
      <c r="AYI177" s="235"/>
      <c r="AYJ177" s="235"/>
      <c r="AYK177" s="235"/>
      <c r="AYL177" s="235"/>
      <c r="AYM177" s="235"/>
      <c r="AYN177" s="235"/>
      <c r="AYO177" s="235"/>
      <c r="AYP177" s="235"/>
      <c r="AYQ177" s="235"/>
      <c r="AYR177" s="235"/>
      <c r="AYS177" s="235"/>
      <c r="AYT177" s="235"/>
      <c r="AYU177" s="235"/>
      <c r="AYV177" s="235"/>
      <c r="AYW177" s="235"/>
      <c r="AYX177" s="235"/>
      <c r="AYY177" s="235"/>
      <c r="AYZ177" s="235"/>
      <c r="AZA177" s="235"/>
      <c r="AZB177" s="235"/>
      <c r="AZC177" s="235"/>
      <c r="AZD177" s="235"/>
      <c r="AZE177" s="235"/>
      <c r="AZF177" s="235"/>
      <c r="AZG177" s="235"/>
      <c r="AZH177" s="235"/>
      <c r="AZI177" s="235"/>
      <c r="AZJ177" s="235"/>
      <c r="AZK177" s="235"/>
      <c r="AZL177" s="235"/>
      <c r="AZM177" s="235"/>
      <c r="AZN177" s="235"/>
      <c r="AZO177" s="235"/>
      <c r="AZP177" s="235"/>
      <c r="AZQ177" s="235"/>
      <c r="AZR177" s="235"/>
      <c r="AZS177" s="235"/>
      <c r="AZT177" s="235"/>
      <c r="AZU177" s="235"/>
      <c r="AZV177" s="235"/>
      <c r="AZW177" s="235"/>
      <c r="AZX177" s="235"/>
      <c r="AZY177" s="235"/>
      <c r="AZZ177" s="235"/>
      <c r="BAA177" s="235"/>
      <c r="BAB177" s="235"/>
      <c r="BAC177" s="235"/>
      <c r="BAD177" s="235"/>
      <c r="BAE177" s="235"/>
      <c r="BAF177" s="235"/>
      <c r="BAG177" s="235"/>
      <c r="BAH177" s="235"/>
      <c r="BAI177" s="235"/>
      <c r="BAJ177" s="235"/>
      <c r="BAK177" s="235"/>
      <c r="BAL177" s="235"/>
      <c r="BAM177" s="235"/>
      <c r="BAN177" s="235"/>
      <c r="BAO177" s="235"/>
      <c r="BAP177" s="235"/>
      <c r="BAQ177" s="235"/>
      <c r="BAR177" s="235"/>
      <c r="BAS177" s="235"/>
      <c r="BAT177" s="235"/>
      <c r="BAU177" s="235"/>
      <c r="BAV177" s="235"/>
      <c r="BAW177" s="235"/>
      <c r="BAX177" s="235"/>
      <c r="BAY177" s="235"/>
      <c r="BAZ177" s="235"/>
      <c r="BBA177" s="235"/>
      <c r="BBB177" s="235"/>
      <c r="BBC177" s="235"/>
      <c r="BBD177" s="235"/>
      <c r="BBE177" s="235"/>
      <c r="BBF177" s="235"/>
      <c r="BBG177" s="235"/>
      <c r="BBH177" s="235"/>
      <c r="BBI177" s="235"/>
      <c r="BBJ177" s="235"/>
      <c r="BBK177" s="235"/>
      <c r="BBL177" s="235"/>
      <c r="BBM177" s="235"/>
      <c r="BBN177" s="235"/>
      <c r="BBO177" s="235"/>
      <c r="BBP177" s="235"/>
      <c r="BBQ177" s="235"/>
      <c r="BBR177" s="235"/>
      <c r="BBS177" s="235"/>
      <c r="BBT177" s="235"/>
      <c r="BBU177" s="235"/>
      <c r="BBV177" s="235"/>
      <c r="BBW177" s="235"/>
      <c r="BBX177" s="235"/>
      <c r="BBY177" s="235"/>
      <c r="BBZ177" s="235"/>
      <c r="BCA177" s="235"/>
      <c r="BCB177" s="235"/>
      <c r="BCC177" s="235"/>
      <c r="BCD177" s="235"/>
      <c r="BCE177" s="235"/>
      <c r="BCF177" s="235"/>
      <c r="BCG177" s="235"/>
      <c r="BCH177" s="235"/>
      <c r="BCI177" s="235"/>
      <c r="BCJ177" s="235"/>
      <c r="BCK177" s="235"/>
      <c r="BCL177" s="235"/>
      <c r="BCM177" s="235"/>
      <c r="BCN177" s="235"/>
      <c r="BCO177" s="235"/>
      <c r="BCP177" s="235"/>
      <c r="BCQ177" s="235"/>
      <c r="BCR177" s="235"/>
      <c r="BCS177" s="235"/>
      <c r="BCT177" s="235"/>
      <c r="BCU177" s="235"/>
      <c r="BCV177" s="235"/>
      <c r="BCW177" s="235"/>
      <c r="BCX177" s="235"/>
      <c r="BCY177" s="235"/>
      <c r="BCZ177" s="235"/>
      <c r="BDA177" s="235"/>
      <c r="BDB177" s="235"/>
      <c r="BDC177" s="235"/>
      <c r="BDD177" s="235"/>
      <c r="BDE177" s="235"/>
      <c r="BDF177" s="235"/>
      <c r="BDG177" s="235"/>
      <c r="BDH177" s="235"/>
      <c r="BDI177" s="235"/>
      <c r="BDJ177" s="235"/>
      <c r="BDK177" s="235"/>
      <c r="BDL177" s="235"/>
      <c r="BDM177" s="235"/>
      <c r="BDN177" s="235"/>
      <c r="BDO177" s="235"/>
      <c r="BDP177" s="235"/>
      <c r="BDQ177" s="235"/>
      <c r="BDR177" s="235"/>
      <c r="BDS177" s="235"/>
      <c r="BDT177" s="235"/>
      <c r="BDU177" s="235"/>
      <c r="BDV177" s="235"/>
      <c r="BDW177" s="235"/>
      <c r="BDX177" s="235"/>
      <c r="BDY177" s="235"/>
      <c r="BDZ177" s="235"/>
      <c r="BEA177" s="235"/>
      <c r="BEB177" s="235"/>
      <c r="BEC177" s="235"/>
      <c r="BED177" s="235"/>
      <c r="BEE177" s="235"/>
      <c r="BEF177" s="235"/>
      <c r="BEG177" s="235"/>
      <c r="BEH177" s="235"/>
      <c r="BEI177" s="235"/>
    </row>
    <row r="178" spans="1:1491" s="143" customFormat="1" ht="15" customHeight="1" x14ac:dyDescent="0.25">
      <c r="A178" s="218" t="s">
        <v>963</v>
      </c>
      <c r="B178" s="311" t="s">
        <v>841</v>
      </c>
      <c r="C178" s="325">
        <v>45352</v>
      </c>
      <c r="D178" s="325">
        <v>46203</v>
      </c>
      <c r="E178" s="318">
        <v>0</v>
      </c>
      <c r="F178" s="318">
        <v>0</v>
      </c>
      <c r="G178" s="314">
        <v>0</v>
      </c>
      <c r="H178" s="318">
        <v>0</v>
      </c>
      <c r="I178" s="318">
        <f t="shared" si="33"/>
        <v>0</v>
      </c>
      <c r="J178" s="318">
        <f t="shared" si="35"/>
        <v>0</v>
      </c>
      <c r="K178" s="185">
        <f t="shared" si="35"/>
        <v>0</v>
      </c>
      <c r="L178" s="191"/>
      <c r="M178" s="191"/>
      <c r="N178" s="234" t="s">
        <v>918</v>
      </c>
      <c r="O178" s="465">
        <v>0</v>
      </c>
      <c r="P178" s="465">
        <v>0</v>
      </c>
      <c r="Q178" s="465">
        <v>0</v>
      </c>
      <c r="R178" s="465">
        <v>0</v>
      </c>
      <c r="S178" s="465">
        <v>0</v>
      </c>
      <c r="T178" s="465">
        <v>0</v>
      </c>
      <c r="U178" s="465">
        <v>0</v>
      </c>
      <c r="V178" s="465">
        <v>0</v>
      </c>
      <c r="W178" s="234" t="s">
        <v>133</v>
      </c>
      <c r="X178" s="234" t="s">
        <v>133</v>
      </c>
      <c r="Y178" s="234" t="s">
        <v>133</v>
      </c>
      <c r="Z178" s="234" t="s">
        <v>1075</v>
      </c>
      <c r="AA178" s="234" t="s">
        <v>133</v>
      </c>
      <c r="AB178" s="234" t="s">
        <v>133</v>
      </c>
      <c r="AC178" s="234" t="s">
        <v>133</v>
      </c>
      <c r="AD178" s="234" t="s">
        <v>133</v>
      </c>
      <c r="AE178" s="234" t="s">
        <v>133</v>
      </c>
      <c r="AF178" s="234" t="s">
        <v>1479</v>
      </c>
      <c r="AG178" s="292" t="s">
        <v>460</v>
      </c>
      <c r="AH178" s="229" t="s">
        <v>1150</v>
      </c>
      <c r="AI178" s="501">
        <v>1</v>
      </c>
      <c r="AJ178" s="501">
        <v>0.4</v>
      </c>
      <c r="AK178" s="234" t="s">
        <v>133</v>
      </c>
      <c r="AL178" s="501">
        <v>0</v>
      </c>
      <c r="AM178" s="364">
        <f t="shared" si="26"/>
        <v>0</v>
      </c>
      <c r="AN178" s="364">
        <f t="shared" si="27"/>
        <v>0</v>
      </c>
      <c r="AO178" s="293"/>
      <c r="AP178" s="293"/>
      <c r="AQ178" s="381" t="s">
        <v>942</v>
      </c>
      <c r="AR178" s="382" t="s">
        <v>1480</v>
      </c>
      <c r="AS178" s="382" t="s">
        <v>942</v>
      </c>
      <c r="AT178" s="382" t="s">
        <v>1481</v>
      </c>
      <c r="AU178" s="382" t="s">
        <v>942</v>
      </c>
      <c r="AV178" s="382" t="s">
        <v>1482</v>
      </c>
      <c r="AW178" s="382" t="s">
        <v>942</v>
      </c>
      <c r="AX178" s="382" t="s">
        <v>1483</v>
      </c>
      <c r="AY178" s="382" t="s">
        <v>942</v>
      </c>
      <c r="AZ178" s="382" t="s">
        <v>1484</v>
      </c>
      <c r="BA178" s="382" t="s">
        <v>942</v>
      </c>
      <c r="BB178" s="382" t="s">
        <v>1485</v>
      </c>
      <c r="BC178" s="382" t="s">
        <v>717</v>
      </c>
      <c r="BD178" s="382" t="s">
        <v>133</v>
      </c>
      <c r="BE178" s="382" t="s">
        <v>717</v>
      </c>
      <c r="BF178" s="382" t="s">
        <v>133</v>
      </c>
      <c r="BG178" s="382" t="s">
        <v>717</v>
      </c>
      <c r="BH178" s="382" t="s">
        <v>133</v>
      </c>
      <c r="BI178" s="382" t="s">
        <v>717</v>
      </c>
      <c r="BJ178" s="382" t="s">
        <v>133</v>
      </c>
      <c r="BK178" s="382" t="s">
        <v>717</v>
      </c>
      <c r="BL178" s="382" t="s">
        <v>133</v>
      </c>
      <c r="BM178" s="382" t="s">
        <v>717</v>
      </c>
      <c r="BN178" s="382" t="s">
        <v>133</v>
      </c>
      <c r="BO178" s="382" t="s">
        <v>133</v>
      </c>
      <c r="BP178" s="235"/>
      <c r="BQ178" s="235"/>
      <c r="BR178" s="235"/>
      <c r="BS178" s="235"/>
      <c r="BT178" s="235"/>
      <c r="BU178" s="235"/>
      <c r="BV178" s="235"/>
      <c r="BW178" s="235"/>
      <c r="BX178" s="235"/>
      <c r="BY178" s="235"/>
      <c r="BZ178" s="235"/>
      <c r="CA178" s="235"/>
      <c r="CB178" s="235"/>
      <c r="CC178" s="235"/>
      <c r="CD178" s="235"/>
      <c r="CE178" s="235"/>
      <c r="CF178" s="235"/>
      <c r="CG178" s="235"/>
      <c r="CH178" s="235"/>
      <c r="CI178" s="235"/>
      <c r="CJ178" s="235"/>
      <c r="CK178" s="235"/>
      <c r="CL178" s="235"/>
      <c r="CM178" s="235"/>
      <c r="CN178" s="235"/>
      <c r="CO178" s="235"/>
      <c r="CP178" s="235"/>
      <c r="CQ178" s="235"/>
      <c r="CR178" s="235"/>
      <c r="CS178" s="235"/>
      <c r="CT178" s="235"/>
      <c r="CU178" s="235"/>
      <c r="CV178" s="235"/>
      <c r="CW178" s="235"/>
      <c r="CX178" s="235"/>
      <c r="CY178" s="235"/>
      <c r="CZ178" s="235"/>
      <c r="DA178" s="235"/>
      <c r="DB178" s="235"/>
      <c r="DC178" s="235"/>
      <c r="DD178" s="235"/>
      <c r="DE178" s="235"/>
      <c r="DF178" s="235"/>
      <c r="DG178" s="235"/>
      <c r="DH178" s="235"/>
      <c r="DI178" s="235"/>
      <c r="DJ178" s="235"/>
      <c r="DK178" s="235"/>
      <c r="DL178" s="235"/>
      <c r="DM178" s="235"/>
      <c r="DN178" s="235"/>
      <c r="DO178" s="235"/>
      <c r="DP178" s="235"/>
      <c r="DQ178" s="235"/>
      <c r="DR178" s="235"/>
      <c r="DS178" s="235"/>
      <c r="DT178" s="235"/>
      <c r="DU178" s="235"/>
      <c r="DV178" s="235"/>
      <c r="DW178" s="235"/>
      <c r="DX178" s="235"/>
      <c r="DY178" s="235"/>
      <c r="DZ178" s="235"/>
      <c r="EA178" s="235"/>
      <c r="EB178" s="235"/>
      <c r="EC178" s="235"/>
      <c r="ED178" s="235"/>
      <c r="EE178" s="235"/>
      <c r="EF178" s="235"/>
      <c r="EG178" s="235"/>
      <c r="EH178" s="235"/>
      <c r="EI178" s="235"/>
      <c r="EJ178" s="235"/>
      <c r="EK178" s="235"/>
      <c r="EL178" s="235"/>
      <c r="EM178" s="235"/>
      <c r="EN178" s="235"/>
      <c r="EO178" s="235"/>
      <c r="EP178" s="235"/>
      <c r="EQ178" s="235"/>
      <c r="ER178" s="235"/>
      <c r="ES178" s="235"/>
      <c r="ET178" s="235"/>
      <c r="EU178" s="235"/>
      <c r="EV178" s="235"/>
      <c r="EW178" s="235"/>
      <c r="EX178" s="235"/>
      <c r="EY178" s="235"/>
      <c r="EZ178" s="235"/>
      <c r="FA178" s="235"/>
      <c r="FB178" s="235"/>
      <c r="FC178" s="235"/>
      <c r="FD178" s="235"/>
      <c r="FE178" s="235"/>
      <c r="FF178" s="235"/>
      <c r="FG178" s="235"/>
      <c r="FH178" s="235"/>
      <c r="FI178" s="235"/>
      <c r="FJ178" s="235"/>
      <c r="FK178" s="235"/>
      <c r="FL178" s="235"/>
      <c r="FM178" s="235"/>
      <c r="FN178" s="235"/>
      <c r="FO178" s="235"/>
      <c r="FP178" s="235"/>
      <c r="FQ178" s="235"/>
      <c r="FR178" s="235"/>
      <c r="FS178" s="235"/>
      <c r="FT178" s="235"/>
      <c r="FU178" s="235"/>
      <c r="FV178" s="235"/>
      <c r="FW178" s="235"/>
      <c r="FX178" s="235"/>
      <c r="FY178" s="235"/>
      <c r="FZ178" s="235"/>
      <c r="GA178" s="235"/>
      <c r="GB178" s="235"/>
      <c r="GC178" s="235"/>
      <c r="GD178" s="235"/>
      <c r="GE178" s="235"/>
      <c r="GF178" s="235"/>
      <c r="GG178" s="235"/>
      <c r="GH178" s="235"/>
      <c r="GI178" s="235"/>
      <c r="GJ178" s="235"/>
      <c r="GK178" s="235"/>
      <c r="GL178" s="235"/>
      <c r="GM178" s="235"/>
      <c r="GN178" s="235"/>
      <c r="GO178" s="235"/>
      <c r="GP178" s="235"/>
      <c r="GQ178" s="235"/>
      <c r="GR178" s="235"/>
      <c r="GS178" s="235"/>
      <c r="GT178" s="235"/>
      <c r="GU178" s="235"/>
      <c r="GV178" s="235"/>
      <c r="GW178" s="235"/>
      <c r="GX178" s="235"/>
      <c r="GY178" s="235"/>
      <c r="GZ178" s="235"/>
      <c r="HA178" s="235"/>
      <c r="HB178" s="235"/>
      <c r="HC178" s="235"/>
      <c r="HD178" s="235"/>
      <c r="HE178" s="235"/>
      <c r="HF178" s="235"/>
      <c r="HG178" s="235"/>
      <c r="HH178" s="235"/>
      <c r="HI178" s="235"/>
      <c r="HJ178" s="235"/>
      <c r="HK178" s="235"/>
      <c r="HL178" s="235"/>
      <c r="HM178" s="235"/>
      <c r="HN178" s="235"/>
      <c r="HO178" s="235"/>
      <c r="HP178" s="235"/>
      <c r="HQ178" s="235"/>
      <c r="HR178" s="235"/>
      <c r="HS178" s="235"/>
      <c r="HT178" s="235"/>
      <c r="HU178" s="235"/>
      <c r="HV178" s="235"/>
      <c r="HW178" s="235"/>
      <c r="HX178" s="235"/>
      <c r="HY178" s="235"/>
      <c r="HZ178" s="235"/>
      <c r="IA178" s="235"/>
      <c r="IB178" s="235"/>
      <c r="IC178" s="235"/>
      <c r="ID178" s="235"/>
      <c r="IE178" s="235"/>
      <c r="IF178" s="235"/>
      <c r="IG178" s="235"/>
      <c r="IH178" s="235"/>
      <c r="II178" s="235"/>
      <c r="IJ178" s="235"/>
      <c r="IK178" s="235"/>
      <c r="IL178" s="235"/>
      <c r="IM178" s="235"/>
      <c r="IN178" s="235"/>
      <c r="IO178" s="235"/>
      <c r="IP178" s="235"/>
      <c r="IQ178" s="235"/>
      <c r="IR178" s="235"/>
      <c r="IS178" s="235"/>
      <c r="IT178" s="235"/>
      <c r="IU178" s="235"/>
      <c r="IV178" s="235"/>
      <c r="IW178" s="235"/>
      <c r="IX178" s="235"/>
      <c r="IY178" s="235"/>
      <c r="IZ178" s="235"/>
      <c r="JA178" s="235"/>
      <c r="JB178" s="235"/>
      <c r="JC178" s="235"/>
      <c r="JD178" s="235"/>
      <c r="JE178" s="235"/>
      <c r="JF178" s="235"/>
      <c r="JG178" s="235"/>
      <c r="JH178" s="235"/>
      <c r="JI178" s="235"/>
      <c r="JJ178" s="235"/>
      <c r="JK178" s="235"/>
      <c r="JL178" s="235"/>
      <c r="JM178" s="235"/>
      <c r="JN178" s="235"/>
      <c r="JO178" s="235"/>
      <c r="JP178" s="235"/>
      <c r="JQ178" s="235"/>
      <c r="JR178" s="235"/>
      <c r="JS178" s="235"/>
      <c r="JT178" s="235"/>
      <c r="JU178" s="235"/>
      <c r="JV178" s="235"/>
      <c r="JW178" s="235"/>
      <c r="JX178" s="235"/>
      <c r="JY178" s="235"/>
      <c r="JZ178" s="235"/>
      <c r="KA178" s="235"/>
      <c r="KB178" s="235"/>
      <c r="KC178" s="235"/>
      <c r="KD178" s="235"/>
      <c r="KE178" s="235"/>
      <c r="KF178" s="235"/>
      <c r="KG178" s="235"/>
      <c r="KH178" s="235"/>
      <c r="KI178" s="235"/>
      <c r="KJ178" s="235"/>
      <c r="KK178" s="235"/>
      <c r="KL178" s="235"/>
      <c r="KM178" s="235"/>
      <c r="KN178" s="235"/>
      <c r="KO178" s="235"/>
      <c r="KP178" s="235"/>
      <c r="KQ178" s="235"/>
      <c r="KR178" s="235"/>
      <c r="KS178" s="235"/>
      <c r="KT178" s="235"/>
      <c r="KU178" s="235"/>
      <c r="KV178" s="235"/>
      <c r="KW178" s="235"/>
      <c r="KX178" s="235"/>
      <c r="KY178" s="235"/>
      <c r="KZ178" s="235"/>
      <c r="LA178" s="235"/>
      <c r="LB178" s="235"/>
      <c r="LC178" s="235"/>
      <c r="LD178" s="235"/>
      <c r="LE178" s="235"/>
      <c r="LF178" s="235"/>
      <c r="LG178" s="235"/>
      <c r="LH178" s="235"/>
      <c r="LI178" s="235"/>
      <c r="LJ178" s="235"/>
      <c r="LK178" s="235"/>
      <c r="LL178" s="235"/>
      <c r="LM178" s="235"/>
      <c r="LN178" s="235"/>
      <c r="LO178" s="235"/>
      <c r="LP178" s="235"/>
      <c r="LQ178" s="235"/>
      <c r="LR178" s="235"/>
      <c r="LS178" s="235"/>
      <c r="LT178" s="235"/>
      <c r="LU178" s="235"/>
      <c r="LV178" s="235"/>
      <c r="LW178" s="235"/>
      <c r="LX178" s="235"/>
      <c r="LY178" s="235"/>
      <c r="LZ178" s="235"/>
      <c r="MA178" s="235"/>
      <c r="MB178" s="235"/>
      <c r="MC178" s="235"/>
      <c r="MD178" s="235"/>
      <c r="ME178" s="235"/>
      <c r="MF178" s="235"/>
      <c r="MG178" s="235"/>
      <c r="MH178" s="235"/>
      <c r="MI178" s="235"/>
      <c r="MJ178" s="235"/>
      <c r="MK178" s="235"/>
      <c r="ML178" s="235"/>
      <c r="MM178" s="235"/>
      <c r="MN178" s="235"/>
      <c r="MO178" s="235"/>
      <c r="MP178" s="235"/>
      <c r="MQ178" s="235"/>
      <c r="MR178" s="235"/>
      <c r="MS178" s="235"/>
      <c r="MT178" s="235"/>
      <c r="MU178" s="235"/>
      <c r="MV178" s="235"/>
      <c r="MW178" s="235"/>
      <c r="MX178" s="235"/>
      <c r="MY178" s="235"/>
      <c r="MZ178" s="235"/>
      <c r="NA178" s="235"/>
      <c r="NB178" s="235"/>
      <c r="NC178" s="235"/>
      <c r="ND178" s="235"/>
      <c r="NE178" s="235"/>
      <c r="NF178" s="235"/>
      <c r="NG178" s="235"/>
      <c r="NH178" s="235"/>
      <c r="NI178" s="235"/>
      <c r="NJ178" s="235"/>
      <c r="NK178" s="235"/>
      <c r="NL178" s="235"/>
      <c r="NM178" s="235"/>
      <c r="NN178" s="235"/>
      <c r="NO178" s="235"/>
      <c r="NP178" s="235"/>
      <c r="NQ178" s="235"/>
      <c r="NR178" s="235"/>
      <c r="NS178" s="235"/>
      <c r="NT178" s="235"/>
      <c r="NU178" s="235"/>
      <c r="NV178" s="235"/>
      <c r="NW178" s="235"/>
      <c r="NX178" s="235"/>
      <c r="NY178" s="235"/>
      <c r="NZ178" s="235"/>
      <c r="OA178" s="235"/>
      <c r="OB178" s="235"/>
      <c r="OC178" s="235"/>
      <c r="OD178" s="235"/>
      <c r="OE178" s="235"/>
      <c r="OF178" s="235"/>
      <c r="OG178" s="235"/>
      <c r="OH178" s="235"/>
      <c r="OI178" s="235"/>
      <c r="OJ178" s="235"/>
      <c r="OK178" s="235"/>
      <c r="OL178" s="235"/>
      <c r="OM178" s="235"/>
      <c r="ON178" s="235"/>
      <c r="OO178" s="235"/>
      <c r="OP178" s="235"/>
      <c r="OQ178" s="235"/>
      <c r="OR178" s="235"/>
      <c r="OS178" s="235"/>
      <c r="OT178" s="235"/>
      <c r="OU178" s="235"/>
      <c r="OV178" s="235"/>
      <c r="OW178" s="235"/>
      <c r="OX178" s="235"/>
      <c r="OY178" s="235"/>
      <c r="OZ178" s="235"/>
      <c r="PA178" s="235"/>
      <c r="PB178" s="235"/>
      <c r="PC178" s="235"/>
      <c r="PD178" s="235"/>
      <c r="PE178" s="235"/>
      <c r="PF178" s="235"/>
      <c r="PG178" s="235"/>
      <c r="PH178" s="235"/>
      <c r="PI178" s="235"/>
      <c r="PJ178" s="235"/>
      <c r="PK178" s="235"/>
      <c r="PL178" s="235"/>
      <c r="PM178" s="235"/>
      <c r="PN178" s="235"/>
      <c r="PO178" s="235"/>
      <c r="PP178" s="235"/>
      <c r="PQ178" s="235"/>
      <c r="PR178" s="235"/>
      <c r="PS178" s="235"/>
      <c r="PT178" s="235"/>
      <c r="PU178" s="235"/>
      <c r="PV178" s="235"/>
      <c r="PW178" s="235"/>
      <c r="PX178" s="235"/>
      <c r="PY178" s="235"/>
      <c r="PZ178" s="235"/>
      <c r="QA178" s="235"/>
      <c r="QB178" s="235"/>
      <c r="QC178" s="235"/>
      <c r="QD178" s="235"/>
      <c r="QE178" s="235"/>
      <c r="QF178" s="235"/>
      <c r="QG178" s="235"/>
      <c r="QH178" s="235"/>
      <c r="QI178" s="235"/>
      <c r="QJ178" s="235"/>
      <c r="QK178" s="235"/>
      <c r="QL178" s="235"/>
      <c r="QM178" s="235"/>
      <c r="QN178" s="235"/>
      <c r="QO178" s="235"/>
      <c r="QP178" s="235"/>
      <c r="QQ178" s="235"/>
      <c r="QR178" s="235"/>
      <c r="QS178" s="235"/>
      <c r="QT178" s="235"/>
      <c r="QU178" s="235"/>
      <c r="QV178" s="235"/>
      <c r="QW178" s="235"/>
      <c r="QX178" s="235"/>
      <c r="QY178" s="235"/>
      <c r="QZ178" s="235"/>
      <c r="RA178" s="235"/>
      <c r="RB178" s="235"/>
      <c r="RC178" s="235"/>
      <c r="RD178" s="235"/>
      <c r="RE178" s="235"/>
      <c r="RF178" s="235"/>
      <c r="RG178" s="235"/>
      <c r="RH178" s="235"/>
      <c r="RI178" s="235"/>
      <c r="RJ178" s="235"/>
      <c r="RK178" s="235"/>
      <c r="RL178" s="235"/>
      <c r="RM178" s="235"/>
      <c r="RN178" s="235"/>
      <c r="RO178" s="235"/>
      <c r="RP178" s="235"/>
      <c r="RQ178" s="235"/>
      <c r="RR178" s="235"/>
      <c r="RS178" s="235"/>
      <c r="RT178" s="235"/>
      <c r="RU178" s="235"/>
      <c r="RV178" s="235"/>
      <c r="RW178" s="235"/>
      <c r="RX178" s="235"/>
      <c r="RY178" s="235"/>
      <c r="RZ178" s="235"/>
      <c r="SA178" s="235"/>
      <c r="SB178" s="235"/>
      <c r="SC178" s="235"/>
      <c r="SD178" s="235"/>
      <c r="SE178" s="235"/>
      <c r="SF178" s="235"/>
      <c r="SG178" s="235"/>
      <c r="SH178" s="235"/>
      <c r="SI178" s="235"/>
      <c r="SJ178" s="235"/>
      <c r="SK178" s="235"/>
      <c r="SL178" s="235"/>
      <c r="SM178" s="235"/>
      <c r="SN178" s="235"/>
      <c r="SO178" s="235"/>
      <c r="SP178" s="235"/>
      <c r="SQ178" s="235"/>
      <c r="SR178" s="235"/>
      <c r="SS178" s="235"/>
      <c r="ST178" s="235"/>
      <c r="SU178" s="235"/>
      <c r="SV178" s="235"/>
      <c r="SW178" s="235"/>
      <c r="SX178" s="235"/>
      <c r="SY178" s="235"/>
      <c r="SZ178" s="235"/>
      <c r="TA178" s="235"/>
      <c r="TB178" s="235"/>
      <c r="TC178" s="235"/>
      <c r="TD178" s="235"/>
      <c r="TE178" s="235"/>
      <c r="TF178" s="235"/>
      <c r="TG178" s="235"/>
      <c r="TH178" s="235"/>
      <c r="TI178" s="235"/>
      <c r="TJ178" s="235"/>
      <c r="TK178" s="235"/>
      <c r="TL178" s="235"/>
      <c r="TM178" s="235"/>
      <c r="TN178" s="235"/>
      <c r="TO178" s="235"/>
      <c r="TP178" s="235"/>
      <c r="TQ178" s="235"/>
      <c r="TR178" s="235"/>
      <c r="TS178" s="235"/>
      <c r="TT178" s="235"/>
      <c r="TU178" s="235"/>
      <c r="TV178" s="235"/>
      <c r="TW178" s="235"/>
      <c r="TX178" s="235"/>
      <c r="TY178" s="235"/>
      <c r="TZ178" s="235"/>
      <c r="UA178" s="235"/>
      <c r="UB178" s="235"/>
      <c r="UC178" s="235"/>
      <c r="UD178" s="235"/>
      <c r="UE178" s="235"/>
      <c r="UF178" s="235"/>
      <c r="UG178" s="235"/>
      <c r="UH178" s="235"/>
      <c r="UI178" s="235"/>
      <c r="UJ178" s="235"/>
      <c r="UK178" s="235"/>
      <c r="UL178" s="235"/>
      <c r="UM178" s="235"/>
      <c r="UN178" s="235"/>
      <c r="UO178" s="235"/>
      <c r="UP178" s="235"/>
      <c r="UQ178" s="235"/>
      <c r="UR178" s="235"/>
      <c r="US178" s="235"/>
      <c r="UT178" s="235"/>
      <c r="UU178" s="235"/>
      <c r="UV178" s="235"/>
      <c r="UW178" s="235"/>
      <c r="UX178" s="235"/>
      <c r="UY178" s="235"/>
      <c r="UZ178" s="235"/>
      <c r="VA178" s="235"/>
      <c r="VB178" s="235"/>
      <c r="VC178" s="235"/>
      <c r="VD178" s="235"/>
      <c r="VE178" s="235"/>
      <c r="VF178" s="235"/>
      <c r="VG178" s="235"/>
      <c r="VH178" s="235"/>
      <c r="VI178" s="235"/>
      <c r="VJ178" s="235"/>
      <c r="VK178" s="235"/>
      <c r="VL178" s="235"/>
      <c r="VM178" s="235"/>
      <c r="VN178" s="235"/>
      <c r="VO178" s="235"/>
      <c r="VP178" s="235"/>
      <c r="VQ178" s="235"/>
      <c r="VR178" s="235"/>
      <c r="VS178" s="235"/>
      <c r="VT178" s="235"/>
      <c r="VU178" s="235"/>
      <c r="VV178" s="235"/>
      <c r="VW178" s="235"/>
      <c r="VX178" s="235"/>
      <c r="VY178" s="235"/>
      <c r="VZ178" s="235"/>
      <c r="WA178" s="235"/>
      <c r="WB178" s="235"/>
      <c r="WC178" s="235"/>
      <c r="WD178" s="235"/>
      <c r="WE178" s="235"/>
      <c r="WF178" s="235"/>
      <c r="WG178" s="235"/>
      <c r="WH178" s="235"/>
      <c r="WI178" s="235"/>
      <c r="WJ178" s="235"/>
      <c r="WK178" s="235"/>
      <c r="WL178" s="235"/>
      <c r="WM178" s="235"/>
      <c r="WN178" s="235"/>
      <c r="WO178" s="235"/>
      <c r="WP178" s="235"/>
      <c r="WQ178" s="235"/>
      <c r="WR178" s="235"/>
      <c r="WS178" s="235"/>
      <c r="WT178" s="235"/>
      <c r="WU178" s="235"/>
      <c r="WV178" s="235"/>
      <c r="WW178" s="235"/>
      <c r="WX178" s="235"/>
      <c r="WY178" s="235"/>
      <c r="WZ178" s="235"/>
      <c r="XA178" s="235"/>
      <c r="XB178" s="235"/>
      <c r="XC178" s="235"/>
      <c r="XD178" s="235"/>
      <c r="XE178" s="235"/>
      <c r="XF178" s="235"/>
      <c r="XG178" s="235"/>
      <c r="XH178" s="235"/>
      <c r="XI178" s="235"/>
      <c r="XJ178" s="235"/>
      <c r="XK178" s="235"/>
      <c r="XL178" s="235"/>
      <c r="XM178" s="235"/>
      <c r="XN178" s="235"/>
      <c r="XO178" s="235"/>
      <c r="XP178" s="235"/>
      <c r="XQ178" s="235"/>
      <c r="XR178" s="235"/>
      <c r="XS178" s="235"/>
      <c r="XT178" s="235"/>
      <c r="XU178" s="235"/>
      <c r="XV178" s="235"/>
      <c r="XW178" s="235"/>
      <c r="XX178" s="235"/>
      <c r="XY178" s="235"/>
      <c r="XZ178" s="235"/>
      <c r="YA178" s="235"/>
      <c r="YB178" s="235"/>
      <c r="YC178" s="235"/>
      <c r="YD178" s="235"/>
      <c r="YE178" s="235"/>
      <c r="YF178" s="235"/>
      <c r="YG178" s="235"/>
      <c r="YH178" s="235"/>
      <c r="YI178" s="235"/>
      <c r="YJ178" s="235"/>
      <c r="YK178" s="235"/>
      <c r="YL178" s="235"/>
      <c r="YM178" s="235"/>
      <c r="YN178" s="235"/>
      <c r="YO178" s="235"/>
      <c r="YP178" s="235"/>
      <c r="YQ178" s="235"/>
      <c r="YR178" s="235"/>
      <c r="YS178" s="235"/>
      <c r="YT178" s="235"/>
      <c r="YU178" s="235"/>
      <c r="YV178" s="235"/>
      <c r="YW178" s="235"/>
      <c r="YX178" s="235"/>
      <c r="YY178" s="235"/>
      <c r="YZ178" s="235"/>
      <c r="ZA178" s="235"/>
      <c r="ZB178" s="235"/>
      <c r="ZC178" s="235"/>
      <c r="ZD178" s="235"/>
      <c r="ZE178" s="235"/>
      <c r="ZF178" s="235"/>
      <c r="ZG178" s="235"/>
      <c r="ZH178" s="235"/>
      <c r="ZI178" s="235"/>
      <c r="ZJ178" s="235"/>
      <c r="ZK178" s="235"/>
      <c r="ZL178" s="235"/>
      <c r="ZM178" s="235"/>
      <c r="ZN178" s="235"/>
      <c r="ZO178" s="235"/>
      <c r="ZP178" s="235"/>
      <c r="ZQ178" s="235"/>
      <c r="ZR178" s="235"/>
      <c r="ZS178" s="235"/>
      <c r="ZT178" s="235"/>
      <c r="ZU178" s="235"/>
      <c r="ZV178" s="235"/>
      <c r="ZW178" s="235"/>
      <c r="ZX178" s="235"/>
      <c r="ZY178" s="235"/>
      <c r="ZZ178" s="235"/>
      <c r="AAA178" s="235"/>
      <c r="AAB178" s="235"/>
      <c r="AAC178" s="235"/>
      <c r="AAD178" s="235"/>
      <c r="AAE178" s="235"/>
      <c r="AAF178" s="235"/>
      <c r="AAG178" s="235"/>
      <c r="AAH178" s="235"/>
      <c r="AAI178" s="235"/>
      <c r="AAJ178" s="235"/>
      <c r="AAK178" s="235"/>
      <c r="AAL178" s="235"/>
      <c r="AAM178" s="235"/>
      <c r="AAN178" s="235"/>
      <c r="AAO178" s="235"/>
      <c r="AAP178" s="235"/>
      <c r="AAQ178" s="235"/>
      <c r="AAR178" s="235"/>
      <c r="AAS178" s="235"/>
      <c r="AAT178" s="235"/>
      <c r="AAU178" s="235"/>
      <c r="AAV178" s="235"/>
      <c r="AAW178" s="235"/>
      <c r="AAX178" s="235"/>
      <c r="AAY178" s="235"/>
      <c r="AAZ178" s="235"/>
      <c r="ABA178" s="235"/>
      <c r="ABB178" s="235"/>
      <c r="ABC178" s="235"/>
      <c r="ABD178" s="235"/>
      <c r="ABE178" s="235"/>
      <c r="ABF178" s="235"/>
      <c r="ABG178" s="235"/>
      <c r="ABH178" s="235"/>
      <c r="ABI178" s="235"/>
      <c r="ABJ178" s="235"/>
      <c r="ABK178" s="235"/>
      <c r="ABL178" s="235"/>
      <c r="ABM178" s="235"/>
      <c r="ABN178" s="235"/>
      <c r="ABO178" s="235"/>
      <c r="ABP178" s="235"/>
      <c r="ABQ178" s="235"/>
      <c r="ABR178" s="235"/>
      <c r="ABS178" s="235"/>
      <c r="ABT178" s="235"/>
      <c r="ABU178" s="235"/>
      <c r="ABV178" s="235"/>
      <c r="ABW178" s="235"/>
      <c r="ABX178" s="235"/>
      <c r="ABY178" s="235"/>
      <c r="ABZ178" s="235"/>
      <c r="ACA178" s="235"/>
      <c r="ACB178" s="235"/>
      <c r="ACC178" s="235"/>
      <c r="ACD178" s="235"/>
      <c r="ACE178" s="235"/>
      <c r="ACF178" s="235"/>
      <c r="ACG178" s="235"/>
      <c r="ACH178" s="235"/>
      <c r="ACI178" s="235"/>
      <c r="ACJ178" s="235"/>
      <c r="ACK178" s="235"/>
      <c r="ACL178" s="235"/>
      <c r="ACM178" s="235"/>
      <c r="ACN178" s="235"/>
      <c r="ACO178" s="235"/>
      <c r="ACP178" s="235"/>
      <c r="ACQ178" s="235"/>
      <c r="ACR178" s="235"/>
      <c r="ACS178" s="235"/>
      <c r="ACT178" s="235"/>
      <c r="ACU178" s="235"/>
      <c r="ACV178" s="235"/>
      <c r="ACW178" s="235"/>
      <c r="ACX178" s="235"/>
      <c r="ACY178" s="235"/>
      <c r="ACZ178" s="235"/>
      <c r="ADA178" s="235"/>
      <c r="ADB178" s="235"/>
      <c r="ADC178" s="235"/>
      <c r="ADD178" s="235"/>
      <c r="ADE178" s="235"/>
      <c r="ADF178" s="235"/>
      <c r="ADG178" s="235"/>
      <c r="ADH178" s="235"/>
      <c r="ADI178" s="235"/>
      <c r="ADJ178" s="235"/>
      <c r="ADK178" s="235"/>
      <c r="ADL178" s="235"/>
      <c r="ADM178" s="235"/>
      <c r="ADN178" s="235"/>
      <c r="ADO178" s="235"/>
      <c r="ADP178" s="235"/>
      <c r="ADQ178" s="235"/>
      <c r="ADR178" s="235"/>
      <c r="ADS178" s="235"/>
      <c r="ADT178" s="235"/>
      <c r="ADU178" s="235"/>
      <c r="ADV178" s="235"/>
      <c r="ADW178" s="235"/>
      <c r="ADX178" s="235"/>
      <c r="ADY178" s="235"/>
      <c r="ADZ178" s="235"/>
      <c r="AEA178" s="235"/>
      <c r="AEB178" s="235"/>
      <c r="AEC178" s="235"/>
      <c r="AED178" s="235"/>
      <c r="AEE178" s="235"/>
      <c r="AEF178" s="235"/>
      <c r="AEG178" s="235"/>
      <c r="AEH178" s="235"/>
      <c r="AEI178" s="235"/>
      <c r="AEJ178" s="235"/>
      <c r="AEK178" s="235"/>
      <c r="AEL178" s="235"/>
      <c r="AEM178" s="235"/>
      <c r="AEN178" s="235"/>
      <c r="AEO178" s="235"/>
      <c r="AEP178" s="235"/>
      <c r="AEQ178" s="235"/>
      <c r="AER178" s="235"/>
      <c r="AES178" s="235"/>
      <c r="AET178" s="235"/>
      <c r="AEU178" s="235"/>
      <c r="AEV178" s="235"/>
      <c r="AEW178" s="235"/>
      <c r="AEX178" s="235"/>
      <c r="AEY178" s="235"/>
      <c r="AEZ178" s="235"/>
      <c r="AFA178" s="235"/>
      <c r="AFB178" s="235"/>
      <c r="AFC178" s="235"/>
      <c r="AFD178" s="235"/>
      <c r="AFE178" s="235"/>
      <c r="AFF178" s="235"/>
      <c r="AFG178" s="235"/>
      <c r="AFH178" s="235"/>
      <c r="AFI178" s="235"/>
      <c r="AFJ178" s="235"/>
      <c r="AFK178" s="235"/>
      <c r="AFL178" s="235"/>
      <c r="AFM178" s="235"/>
      <c r="AFN178" s="235"/>
      <c r="AFO178" s="235"/>
      <c r="AFP178" s="235"/>
      <c r="AFQ178" s="235"/>
      <c r="AFR178" s="235"/>
      <c r="AFS178" s="235"/>
      <c r="AFT178" s="235"/>
      <c r="AFU178" s="235"/>
      <c r="AFV178" s="235"/>
      <c r="AFW178" s="235"/>
      <c r="AFX178" s="235"/>
      <c r="AFY178" s="235"/>
      <c r="AFZ178" s="235"/>
      <c r="AGA178" s="235"/>
      <c r="AGB178" s="235"/>
      <c r="AGC178" s="235"/>
      <c r="AGD178" s="235"/>
      <c r="AGE178" s="235"/>
      <c r="AGF178" s="235"/>
      <c r="AGG178" s="235"/>
      <c r="AGH178" s="235"/>
      <c r="AGI178" s="235"/>
      <c r="AGJ178" s="235"/>
      <c r="AGK178" s="235"/>
      <c r="AGL178" s="235"/>
      <c r="AGM178" s="235"/>
      <c r="AGN178" s="235"/>
      <c r="AGO178" s="235"/>
      <c r="AGP178" s="235"/>
      <c r="AGQ178" s="235"/>
      <c r="AGR178" s="235"/>
      <c r="AGS178" s="235"/>
      <c r="AGT178" s="235"/>
      <c r="AGU178" s="235"/>
      <c r="AGV178" s="235"/>
      <c r="AGW178" s="235"/>
      <c r="AGX178" s="235"/>
      <c r="AGY178" s="235"/>
      <c r="AGZ178" s="235"/>
      <c r="AHA178" s="235"/>
      <c r="AHB178" s="235"/>
      <c r="AHC178" s="235"/>
      <c r="AHD178" s="235"/>
      <c r="AHE178" s="235"/>
      <c r="AHF178" s="235"/>
      <c r="AHG178" s="235"/>
      <c r="AHH178" s="235"/>
      <c r="AHI178" s="235"/>
      <c r="AHJ178" s="235"/>
      <c r="AHK178" s="235"/>
      <c r="AHL178" s="235"/>
      <c r="AHM178" s="235"/>
      <c r="AHN178" s="235"/>
      <c r="AHO178" s="235"/>
      <c r="AHP178" s="235"/>
      <c r="AHQ178" s="235"/>
      <c r="AHR178" s="235"/>
      <c r="AHS178" s="235"/>
      <c r="AHT178" s="235"/>
      <c r="AHU178" s="235"/>
      <c r="AHV178" s="235"/>
      <c r="AHW178" s="235"/>
      <c r="AHX178" s="235"/>
      <c r="AHY178" s="235"/>
      <c r="AHZ178" s="235"/>
      <c r="AIA178" s="235"/>
      <c r="AIB178" s="235"/>
      <c r="AIC178" s="235"/>
      <c r="AID178" s="235"/>
      <c r="AIE178" s="235"/>
      <c r="AIF178" s="235"/>
      <c r="AIG178" s="235"/>
      <c r="AIH178" s="235"/>
      <c r="AII178" s="235"/>
      <c r="AIJ178" s="235"/>
      <c r="AIK178" s="235"/>
      <c r="AIL178" s="235"/>
      <c r="AIM178" s="235"/>
      <c r="AIN178" s="235"/>
      <c r="AIO178" s="235"/>
      <c r="AIP178" s="235"/>
      <c r="AIQ178" s="235"/>
      <c r="AIR178" s="235"/>
      <c r="AIS178" s="235"/>
      <c r="AIT178" s="235"/>
      <c r="AIU178" s="235"/>
      <c r="AIV178" s="235"/>
      <c r="AIW178" s="235"/>
      <c r="AIX178" s="235"/>
      <c r="AIY178" s="235"/>
      <c r="AIZ178" s="235"/>
      <c r="AJA178" s="235"/>
      <c r="AJB178" s="235"/>
      <c r="AJC178" s="235"/>
      <c r="AJD178" s="235"/>
      <c r="AJE178" s="235"/>
      <c r="AJF178" s="235"/>
      <c r="AJG178" s="235"/>
      <c r="AJH178" s="235"/>
      <c r="AJI178" s="235"/>
      <c r="AJJ178" s="235"/>
      <c r="AJK178" s="235"/>
      <c r="AJL178" s="235"/>
      <c r="AJM178" s="235"/>
      <c r="AJN178" s="235"/>
      <c r="AJO178" s="235"/>
      <c r="AJP178" s="235"/>
      <c r="AJQ178" s="235"/>
      <c r="AJR178" s="235"/>
      <c r="AJS178" s="235"/>
      <c r="AJT178" s="235"/>
      <c r="AJU178" s="235"/>
      <c r="AJV178" s="235"/>
      <c r="AJW178" s="235"/>
      <c r="AJX178" s="235"/>
      <c r="AJY178" s="235"/>
      <c r="AJZ178" s="235"/>
      <c r="AKA178" s="235"/>
      <c r="AKB178" s="235"/>
      <c r="AKC178" s="235"/>
      <c r="AKD178" s="235"/>
      <c r="AKE178" s="235"/>
      <c r="AKF178" s="235"/>
      <c r="AKG178" s="235"/>
      <c r="AKH178" s="235"/>
      <c r="AKI178" s="235"/>
      <c r="AKJ178" s="235"/>
      <c r="AKK178" s="235"/>
      <c r="AKL178" s="235"/>
      <c r="AKM178" s="235"/>
      <c r="AKN178" s="235"/>
      <c r="AKO178" s="235"/>
      <c r="AKP178" s="235"/>
      <c r="AKQ178" s="235"/>
      <c r="AKR178" s="235"/>
      <c r="AKS178" s="235"/>
      <c r="AKT178" s="235"/>
      <c r="AKU178" s="235"/>
      <c r="AKV178" s="235"/>
      <c r="AKW178" s="235"/>
      <c r="AKX178" s="235"/>
      <c r="AKY178" s="235"/>
      <c r="AKZ178" s="235"/>
      <c r="ALA178" s="235"/>
      <c r="ALB178" s="235"/>
      <c r="ALC178" s="235"/>
      <c r="ALD178" s="235"/>
      <c r="ALE178" s="235"/>
      <c r="ALF178" s="235"/>
      <c r="ALG178" s="235"/>
      <c r="ALH178" s="235"/>
      <c r="ALI178" s="235"/>
      <c r="ALJ178" s="235"/>
      <c r="ALK178" s="235"/>
      <c r="ALL178" s="235"/>
      <c r="ALM178" s="235"/>
      <c r="ALN178" s="235"/>
      <c r="ALO178" s="235"/>
      <c r="ALP178" s="235"/>
      <c r="ALQ178" s="235"/>
      <c r="ALR178" s="235"/>
      <c r="ALS178" s="235"/>
      <c r="ALT178" s="235"/>
      <c r="ALU178" s="235"/>
      <c r="ALV178" s="235"/>
      <c r="ALW178" s="235"/>
      <c r="ALX178" s="235"/>
      <c r="ALY178" s="235"/>
      <c r="ALZ178" s="235"/>
      <c r="AMA178" s="235"/>
      <c r="AMB178" s="235"/>
      <c r="AMC178" s="235"/>
      <c r="AMD178" s="235"/>
      <c r="AME178" s="235"/>
      <c r="AMF178" s="235"/>
      <c r="AMG178" s="235"/>
      <c r="AMH178" s="235"/>
      <c r="AMI178" s="235"/>
      <c r="AMJ178" s="235"/>
      <c r="AMK178" s="235"/>
      <c r="AML178" s="235"/>
      <c r="AMM178" s="235"/>
      <c r="AMN178" s="235"/>
      <c r="AMO178" s="235"/>
      <c r="AMP178" s="235"/>
      <c r="AMQ178" s="235"/>
      <c r="AMR178" s="235"/>
      <c r="AMS178" s="235"/>
      <c r="AMT178" s="235"/>
      <c r="AMU178" s="235"/>
      <c r="AMV178" s="235"/>
      <c r="AMW178" s="235"/>
      <c r="AMX178" s="235"/>
      <c r="AMY178" s="235"/>
      <c r="AMZ178" s="235"/>
      <c r="ANA178" s="235"/>
      <c r="ANB178" s="235"/>
      <c r="ANC178" s="235"/>
      <c r="AND178" s="235"/>
      <c r="ANE178" s="235"/>
      <c r="ANF178" s="235"/>
      <c r="ANG178" s="235"/>
      <c r="ANH178" s="235"/>
      <c r="ANI178" s="235"/>
      <c r="ANJ178" s="235"/>
      <c r="ANK178" s="235"/>
      <c r="ANL178" s="235"/>
      <c r="ANM178" s="235"/>
      <c r="ANN178" s="235"/>
      <c r="ANO178" s="235"/>
      <c r="ANP178" s="235"/>
      <c r="ANQ178" s="235"/>
      <c r="ANR178" s="235"/>
      <c r="ANS178" s="235"/>
      <c r="ANT178" s="235"/>
      <c r="ANU178" s="235"/>
      <c r="ANV178" s="235"/>
      <c r="ANW178" s="235"/>
      <c r="ANX178" s="235"/>
      <c r="ANY178" s="235"/>
      <c r="ANZ178" s="235"/>
      <c r="AOA178" s="235"/>
      <c r="AOB178" s="235"/>
      <c r="AOC178" s="235"/>
      <c r="AOD178" s="235"/>
      <c r="AOE178" s="235"/>
      <c r="AOF178" s="235"/>
      <c r="AOG178" s="235"/>
      <c r="AOH178" s="235"/>
      <c r="AOI178" s="235"/>
      <c r="AOJ178" s="235"/>
      <c r="AOK178" s="235"/>
      <c r="AOL178" s="235"/>
      <c r="AOM178" s="235"/>
      <c r="AON178" s="235"/>
      <c r="AOO178" s="235"/>
      <c r="AOP178" s="235"/>
      <c r="AOQ178" s="235"/>
      <c r="AOR178" s="235"/>
      <c r="AOS178" s="235"/>
      <c r="AOT178" s="235"/>
      <c r="AOU178" s="235"/>
      <c r="AOV178" s="235"/>
      <c r="AOW178" s="235"/>
      <c r="AOX178" s="235"/>
      <c r="AOY178" s="235"/>
      <c r="AOZ178" s="235"/>
      <c r="APA178" s="235"/>
      <c r="APB178" s="235"/>
      <c r="APC178" s="235"/>
      <c r="APD178" s="235"/>
      <c r="APE178" s="235"/>
      <c r="APF178" s="235"/>
      <c r="APG178" s="235"/>
      <c r="APH178" s="235"/>
      <c r="API178" s="235"/>
      <c r="APJ178" s="235"/>
      <c r="APK178" s="235"/>
      <c r="APL178" s="235"/>
      <c r="APM178" s="235"/>
      <c r="APN178" s="235"/>
      <c r="APO178" s="235"/>
      <c r="APP178" s="235"/>
      <c r="APQ178" s="235"/>
      <c r="APR178" s="235"/>
      <c r="APS178" s="235"/>
      <c r="APT178" s="235"/>
      <c r="APU178" s="235"/>
      <c r="APV178" s="235"/>
      <c r="APW178" s="235"/>
      <c r="APX178" s="235"/>
      <c r="APY178" s="235"/>
      <c r="APZ178" s="235"/>
      <c r="AQA178" s="235"/>
      <c r="AQB178" s="235"/>
      <c r="AQC178" s="235"/>
      <c r="AQD178" s="235"/>
      <c r="AQE178" s="235"/>
      <c r="AQF178" s="235"/>
      <c r="AQG178" s="235"/>
      <c r="AQH178" s="235"/>
      <c r="AQI178" s="235"/>
      <c r="AQJ178" s="235"/>
      <c r="AQK178" s="235"/>
      <c r="AQL178" s="235"/>
      <c r="AQM178" s="235"/>
      <c r="AQN178" s="235"/>
      <c r="AQO178" s="235"/>
      <c r="AQP178" s="235"/>
      <c r="AQQ178" s="235"/>
      <c r="AQR178" s="235"/>
      <c r="AQS178" s="235"/>
      <c r="AQT178" s="235"/>
      <c r="AQU178" s="235"/>
      <c r="AQV178" s="235"/>
      <c r="AQW178" s="235"/>
      <c r="AQX178" s="235"/>
      <c r="AQY178" s="235"/>
      <c r="AQZ178" s="235"/>
      <c r="ARA178" s="235"/>
      <c r="ARB178" s="235"/>
      <c r="ARC178" s="235"/>
      <c r="ARD178" s="235"/>
      <c r="ARE178" s="235"/>
      <c r="ARF178" s="235"/>
      <c r="ARG178" s="235"/>
      <c r="ARH178" s="235"/>
      <c r="ARI178" s="235"/>
      <c r="ARJ178" s="235"/>
      <c r="ARK178" s="235"/>
      <c r="ARL178" s="235"/>
      <c r="ARM178" s="235"/>
      <c r="ARN178" s="235"/>
      <c r="ARO178" s="235"/>
      <c r="ARP178" s="235"/>
      <c r="ARQ178" s="235"/>
      <c r="ARR178" s="235"/>
      <c r="ARS178" s="235"/>
      <c r="ART178" s="235"/>
      <c r="ARU178" s="235"/>
      <c r="ARV178" s="235"/>
      <c r="ARW178" s="235"/>
      <c r="ARX178" s="235"/>
      <c r="ARY178" s="235"/>
      <c r="ARZ178" s="235"/>
      <c r="ASA178" s="235"/>
      <c r="ASB178" s="235"/>
      <c r="ASC178" s="235"/>
      <c r="ASD178" s="235"/>
      <c r="ASE178" s="235"/>
      <c r="ASF178" s="235"/>
      <c r="ASG178" s="235"/>
      <c r="ASH178" s="235"/>
      <c r="ASI178" s="235"/>
      <c r="ASJ178" s="235"/>
      <c r="ASK178" s="235"/>
      <c r="ASL178" s="235"/>
      <c r="ASM178" s="235"/>
      <c r="ASN178" s="235"/>
      <c r="ASO178" s="235"/>
      <c r="ASP178" s="235"/>
      <c r="ASQ178" s="235"/>
      <c r="ASR178" s="235"/>
      <c r="ASS178" s="235"/>
      <c r="AST178" s="235"/>
      <c r="ASU178" s="235"/>
      <c r="ASV178" s="235"/>
      <c r="ASW178" s="235"/>
      <c r="ASX178" s="235"/>
      <c r="ASY178" s="235"/>
      <c r="ASZ178" s="235"/>
      <c r="ATA178" s="235"/>
      <c r="ATB178" s="235"/>
      <c r="ATC178" s="235"/>
      <c r="ATD178" s="235"/>
      <c r="ATE178" s="235"/>
      <c r="ATF178" s="235"/>
      <c r="ATG178" s="235"/>
      <c r="ATH178" s="235"/>
      <c r="ATI178" s="235"/>
      <c r="ATJ178" s="235"/>
      <c r="ATK178" s="235"/>
      <c r="ATL178" s="235"/>
      <c r="ATM178" s="235"/>
      <c r="ATN178" s="235"/>
      <c r="ATO178" s="235"/>
      <c r="ATP178" s="235"/>
      <c r="ATQ178" s="235"/>
      <c r="ATR178" s="235"/>
      <c r="ATS178" s="235"/>
      <c r="ATT178" s="235"/>
      <c r="ATU178" s="235"/>
      <c r="ATV178" s="235"/>
      <c r="ATW178" s="235"/>
      <c r="ATX178" s="235"/>
      <c r="ATY178" s="235"/>
      <c r="ATZ178" s="235"/>
      <c r="AUA178" s="235"/>
      <c r="AUB178" s="235"/>
      <c r="AUC178" s="235"/>
      <c r="AUD178" s="235"/>
      <c r="AUE178" s="235"/>
      <c r="AUF178" s="235"/>
      <c r="AUG178" s="235"/>
      <c r="AUH178" s="235"/>
      <c r="AUI178" s="235"/>
      <c r="AUJ178" s="235"/>
      <c r="AUK178" s="235"/>
      <c r="AUL178" s="235"/>
      <c r="AUM178" s="235"/>
      <c r="AUN178" s="235"/>
      <c r="AUO178" s="235"/>
      <c r="AUP178" s="235"/>
      <c r="AUQ178" s="235"/>
      <c r="AUR178" s="235"/>
      <c r="AUS178" s="235"/>
      <c r="AUT178" s="235"/>
      <c r="AUU178" s="235"/>
      <c r="AUV178" s="235"/>
      <c r="AUW178" s="235"/>
      <c r="AUX178" s="235"/>
      <c r="AUY178" s="235"/>
      <c r="AUZ178" s="235"/>
      <c r="AVA178" s="235"/>
      <c r="AVB178" s="235"/>
      <c r="AVC178" s="235"/>
      <c r="AVD178" s="235"/>
      <c r="AVE178" s="235"/>
      <c r="AVF178" s="235"/>
      <c r="AVG178" s="235"/>
      <c r="AVH178" s="235"/>
      <c r="AVI178" s="235"/>
      <c r="AVJ178" s="235"/>
      <c r="AVK178" s="235"/>
      <c r="AVL178" s="235"/>
      <c r="AVM178" s="235"/>
      <c r="AVN178" s="235"/>
      <c r="AVO178" s="235"/>
      <c r="AVP178" s="235"/>
      <c r="AVQ178" s="235"/>
      <c r="AVR178" s="235"/>
      <c r="AVS178" s="235"/>
      <c r="AVT178" s="235"/>
      <c r="AVU178" s="235"/>
      <c r="AVV178" s="235"/>
      <c r="AVW178" s="235"/>
      <c r="AVX178" s="235"/>
      <c r="AVY178" s="235"/>
      <c r="AVZ178" s="235"/>
      <c r="AWA178" s="235"/>
      <c r="AWB178" s="235"/>
      <c r="AWC178" s="235"/>
      <c r="AWD178" s="235"/>
      <c r="AWE178" s="235"/>
      <c r="AWF178" s="235"/>
      <c r="AWG178" s="235"/>
      <c r="AWH178" s="235"/>
      <c r="AWI178" s="235"/>
      <c r="AWJ178" s="235"/>
      <c r="AWK178" s="235"/>
      <c r="AWL178" s="235"/>
      <c r="AWM178" s="235"/>
      <c r="AWN178" s="235"/>
      <c r="AWO178" s="235"/>
      <c r="AWP178" s="235"/>
      <c r="AWQ178" s="235"/>
      <c r="AWR178" s="235"/>
      <c r="AWS178" s="235"/>
      <c r="AWT178" s="235"/>
      <c r="AWU178" s="235"/>
      <c r="AWV178" s="235"/>
      <c r="AWW178" s="235"/>
      <c r="AWX178" s="235"/>
      <c r="AWY178" s="235"/>
      <c r="AWZ178" s="235"/>
      <c r="AXA178" s="235"/>
      <c r="AXB178" s="235"/>
      <c r="AXC178" s="235"/>
      <c r="AXD178" s="235"/>
      <c r="AXE178" s="235"/>
      <c r="AXF178" s="235"/>
      <c r="AXG178" s="235"/>
      <c r="AXH178" s="235"/>
      <c r="AXI178" s="235"/>
      <c r="AXJ178" s="235"/>
      <c r="AXK178" s="235"/>
      <c r="AXL178" s="235"/>
      <c r="AXM178" s="235"/>
      <c r="AXN178" s="235"/>
      <c r="AXO178" s="235"/>
      <c r="AXP178" s="235"/>
      <c r="AXQ178" s="235"/>
      <c r="AXR178" s="235"/>
      <c r="AXS178" s="235"/>
      <c r="AXT178" s="235"/>
      <c r="AXU178" s="235"/>
      <c r="AXV178" s="235"/>
      <c r="AXW178" s="235"/>
      <c r="AXX178" s="235"/>
      <c r="AXY178" s="235"/>
      <c r="AXZ178" s="235"/>
      <c r="AYA178" s="235"/>
      <c r="AYB178" s="235"/>
      <c r="AYC178" s="235"/>
      <c r="AYD178" s="235"/>
      <c r="AYE178" s="235"/>
      <c r="AYF178" s="235"/>
      <c r="AYG178" s="235"/>
      <c r="AYH178" s="235"/>
      <c r="AYI178" s="235"/>
      <c r="AYJ178" s="235"/>
      <c r="AYK178" s="235"/>
      <c r="AYL178" s="235"/>
      <c r="AYM178" s="235"/>
      <c r="AYN178" s="235"/>
      <c r="AYO178" s="235"/>
      <c r="AYP178" s="235"/>
      <c r="AYQ178" s="235"/>
      <c r="AYR178" s="235"/>
      <c r="AYS178" s="235"/>
      <c r="AYT178" s="235"/>
      <c r="AYU178" s="235"/>
      <c r="AYV178" s="235"/>
      <c r="AYW178" s="235"/>
      <c r="AYX178" s="235"/>
      <c r="AYY178" s="235"/>
      <c r="AYZ178" s="235"/>
      <c r="AZA178" s="235"/>
      <c r="AZB178" s="235"/>
      <c r="AZC178" s="235"/>
      <c r="AZD178" s="235"/>
      <c r="AZE178" s="235"/>
      <c r="AZF178" s="235"/>
      <c r="AZG178" s="235"/>
      <c r="AZH178" s="235"/>
      <c r="AZI178" s="235"/>
      <c r="AZJ178" s="235"/>
      <c r="AZK178" s="235"/>
      <c r="AZL178" s="235"/>
      <c r="AZM178" s="235"/>
      <c r="AZN178" s="235"/>
      <c r="AZO178" s="235"/>
      <c r="AZP178" s="235"/>
      <c r="AZQ178" s="235"/>
      <c r="AZR178" s="235"/>
      <c r="AZS178" s="235"/>
      <c r="AZT178" s="235"/>
      <c r="AZU178" s="235"/>
      <c r="AZV178" s="235"/>
      <c r="AZW178" s="235"/>
      <c r="AZX178" s="235"/>
      <c r="AZY178" s="235"/>
      <c r="AZZ178" s="235"/>
      <c r="BAA178" s="235"/>
      <c r="BAB178" s="235"/>
      <c r="BAC178" s="235"/>
      <c r="BAD178" s="235"/>
      <c r="BAE178" s="235"/>
      <c r="BAF178" s="235"/>
      <c r="BAG178" s="235"/>
      <c r="BAH178" s="235"/>
      <c r="BAI178" s="235"/>
      <c r="BAJ178" s="235"/>
      <c r="BAK178" s="235"/>
      <c r="BAL178" s="235"/>
      <c r="BAM178" s="235"/>
      <c r="BAN178" s="235"/>
      <c r="BAO178" s="235"/>
      <c r="BAP178" s="235"/>
      <c r="BAQ178" s="235"/>
      <c r="BAR178" s="235"/>
      <c r="BAS178" s="235"/>
      <c r="BAT178" s="235"/>
      <c r="BAU178" s="235"/>
      <c r="BAV178" s="235"/>
      <c r="BAW178" s="235"/>
      <c r="BAX178" s="235"/>
      <c r="BAY178" s="235"/>
      <c r="BAZ178" s="235"/>
      <c r="BBA178" s="235"/>
      <c r="BBB178" s="235"/>
      <c r="BBC178" s="235"/>
      <c r="BBD178" s="235"/>
      <c r="BBE178" s="235"/>
      <c r="BBF178" s="235"/>
      <c r="BBG178" s="235"/>
      <c r="BBH178" s="235"/>
      <c r="BBI178" s="235"/>
      <c r="BBJ178" s="235"/>
      <c r="BBK178" s="235"/>
      <c r="BBL178" s="235"/>
      <c r="BBM178" s="235"/>
      <c r="BBN178" s="235"/>
      <c r="BBO178" s="235"/>
      <c r="BBP178" s="235"/>
      <c r="BBQ178" s="235"/>
      <c r="BBR178" s="235"/>
      <c r="BBS178" s="235"/>
      <c r="BBT178" s="235"/>
      <c r="BBU178" s="235"/>
      <c r="BBV178" s="235"/>
      <c r="BBW178" s="235"/>
      <c r="BBX178" s="235"/>
      <c r="BBY178" s="235"/>
      <c r="BBZ178" s="235"/>
      <c r="BCA178" s="235"/>
      <c r="BCB178" s="235"/>
      <c r="BCC178" s="235"/>
      <c r="BCD178" s="235"/>
      <c r="BCE178" s="235"/>
      <c r="BCF178" s="235"/>
      <c r="BCG178" s="235"/>
      <c r="BCH178" s="235"/>
      <c r="BCI178" s="235"/>
      <c r="BCJ178" s="235"/>
      <c r="BCK178" s="235"/>
      <c r="BCL178" s="235"/>
      <c r="BCM178" s="235"/>
      <c r="BCN178" s="235"/>
      <c r="BCO178" s="235"/>
      <c r="BCP178" s="235"/>
      <c r="BCQ178" s="235"/>
      <c r="BCR178" s="235"/>
      <c r="BCS178" s="235"/>
      <c r="BCT178" s="235"/>
      <c r="BCU178" s="235"/>
      <c r="BCV178" s="235"/>
      <c r="BCW178" s="235"/>
      <c r="BCX178" s="235"/>
      <c r="BCY178" s="235"/>
      <c r="BCZ178" s="235"/>
      <c r="BDA178" s="235"/>
      <c r="BDB178" s="235"/>
      <c r="BDC178" s="235"/>
      <c r="BDD178" s="235"/>
      <c r="BDE178" s="235"/>
      <c r="BDF178" s="235"/>
      <c r="BDG178" s="235"/>
      <c r="BDH178" s="235"/>
      <c r="BDI178" s="235"/>
      <c r="BDJ178" s="235"/>
      <c r="BDK178" s="235"/>
      <c r="BDL178" s="235"/>
      <c r="BDM178" s="235"/>
      <c r="BDN178" s="235"/>
      <c r="BDO178" s="235"/>
      <c r="BDP178" s="235"/>
      <c r="BDQ178" s="235"/>
      <c r="BDR178" s="235"/>
      <c r="BDS178" s="235"/>
      <c r="BDT178" s="235"/>
      <c r="BDU178" s="235"/>
      <c r="BDV178" s="235"/>
      <c r="BDW178" s="235"/>
      <c r="BDX178" s="235"/>
      <c r="BDY178" s="235"/>
      <c r="BDZ178" s="235"/>
      <c r="BEA178" s="235"/>
      <c r="BEB178" s="235"/>
      <c r="BEC178" s="235"/>
      <c r="BED178" s="235"/>
      <c r="BEE178" s="235"/>
      <c r="BEF178" s="235"/>
      <c r="BEG178" s="235"/>
      <c r="BEH178" s="235"/>
      <c r="BEI178" s="235"/>
    </row>
    <row r="179" spans="1:1491" s="143" customFormat="1" ht="15" customHeight="1" x14ac:dyDescent="0.25">
      <c r="A179" s="218" t="s">
        <v>963</v>
      </c>
      <c r="B179" s="311" t="s">
        <v>845</v>
      </c>
      <c r="C179" s="325">
        <v>44927</v>
      </c>
      <c r="D179" s="325">
        <v>46203</v>
      </c>
      <c r="E179" s="318">
        <v>0</v>
      </c>
      <c r="F179" s="318">
        <v>0</v>
      </c>
      <c r="G179" s="314">
        <v>0</v>
      </c>
      <c r="H179" s="318">
        <v>0</v>
      </c>
      <c r="I179" s="318">
        <f t="shared" si="33"/>
        <v>0</v>
      </c>
      <c r="J179" s="318">
        <f>$H179/23.742</f>
        <v>0</v>
      </c>
      <c r="K179" s="185">
        <f>$H179/23.742</f>
        <v>0</v>
      </c>
      <c r="L179" s="191"/>
      <c r="M179" s="191"/>
      <c r="N179" s="234" t="s">
        <v>918</v>
      </c>
      <c r="O179" s="465">
        <v>0</v>
      </c>
      <c r="P179" s="465">
        <v>0</v>
      </c>
      <c r="Q179" s="465">
        <v>0</v>
      </c>
      <c r="R179" s="465">
        <v>0</v>
      </c>
      <c r="S179" s="465">
        <v>0</v>
      </c>
      <c r="T179" s="465">
        <v>0</v>
      </c>
      <c r="U179" s="465">
        <v>0</v>
      </c>
      <c r="V179" s="465">
        <v>0</v>
      </c>
      <c r="W179" s="234" t="s">
        <v>133</v>
      </c>
      <c r="X179" s="234" t="s">
        <v>133</v>
      </c>
      <c r="Y179" s="234" t="s">
        <v>133</v>
      </c>
      <c r="Z179" s="234" t="s">
        <v>1075</v>
      </c>
      <c r="AA179" s="234" t="s">
        <v>133</v>
      </c>
      <c r="AB179" s="234" t="s">
        <v>133</v>
      </c>
      <c r="AC179" s="234" t="s">
        <v>133</v>
      </c>
      <c r="AD179" s="234" t="s">
        <v>133</v>
      </c>
      <c r="AE179" s="234" t="s">
        <v>133</v>
      </c>
      <c r="AF179" s="234" t="s">
        <v>1479</v>
      </c>
      <c r="AG179" s="291" t="s">
        <v>460</v>
      </c>
      <c r="AH179" s="229" t="s">
        <v>1150</v>
      </c>
      <c r="AI179" s="501">
        <v>1</v>
      </c>
      <c r="AJ179" s="501">
        <v>0.4</v>
      </c>
      <c r="AK179" s="234" t="s">
        <v>133</v>
      </c>
      <c r="AL179" s="501">
        <v>0</v>
      </c>
      <c r="AM179" s="364">
        <f t="shared" si="26"/>
        <v>0</v>
      </c>
      <c r="AN179" s="364">
        <f t="shared" si="27"/>
        <v>0</v>
      </c>
      <c r="AO179" s="293"/>
      <c r="AP179" s="293"/>
      <c r="AQ179" s="381" t="s">
        <v>942</v>
      </c>
      <c r="AR179" s="382" t="s">
        <v>1480</v>
      </c>
      <c r="AS179" s="382" t="s">
        <v>942</v>
      </c>
      <c r="AT179" s="382" t="s">
        <v>1481</v>
      </c>
      <c r="AU179" s="382" t="s">
        <v>942</v>
      </c>
      <c r="AV179" s="382" t="s">
        <v>1482</v>
      </c>
      <c r="AW179" s="382" t="s">
        <v>942</v>
      </c>
      <c r="AX179" s="382" t="s">
        <v>1483</v>
      </c>
      <c r="AY179" s="382" t="s">
        <v>942</v>
      </c>
      <c r="AZ179" s="382" t="s">
        <v>1484</v>
      </c>
      <c r="BA179" s="382" t="s">
        <v>942</v>
      </c>
      <c r="BB179" s="382" t="s">
        <v>1485</v>
      </c>
      <c r="BC179" s="382" t="s">
        <v>717</v>
      </c>
      <c r="BD179" s="382" t="s">
        <v>133</v>
      </c>
      <c r="BE179" s="382" t="s">
        <v>717</v>
      </c>
      <c r="BF179" s="382" t="s">
        <v>133</v>
      </c>
      <c r="BG179" s="382" t="s">
        <v>717</v>
      </c>
      <c r="BH179" s="382" t="s">
        <v>133</v>
      </c>
      <c r="BI179" s="382" t="s">
        <v>717</v>
      </c>
      <c r="BJ179" s="382" t="s">
        <v>133</v>
      </c>
      <c r="BK179" s="382" t="s">
        <v>717</v>
      </c>
      <c r="BL179" s="382" t="s">
        <v>133</v>
      </c>
      <c r="BM179" s="382" t="s">
        <v>717</v>
      </c>
      <c r="BN179" s="382" t="s">
        <v>133</v>
      </c>
      <c r="BO179" s="382" t="s">
        <v>133</v>
      </c>
      <c r="BP179" s="235"/>
      <c r="BQ179" s="235"/>
      <c r="BR179" s="235"/>
      <c r="BS179" s="235"/>
      <c r="BT179" s="235"/>
      <c r="BU179" s="235"/>
      <c r="BV179" s="235"/>
      <c r="BW179" s="235"/>
      <c r="BX179" s="235"/>
      <c r="BY179" s="235"/>
      <c r="BZ179" s="235"/>
      <c r="CA179" s="235"/>
      <c r="CB179" s="235"/>
      <c r="CC179" s="235"/>
      <c r="CD179" s="235"/>
      <c r="CE179" s="235"/>
      <c r="CF179" s="235"/>
      <c r="CG179" s="235"/>
      <c r="CH179" s="235"/>
      <c r="CI179" s="235"/>
      <c r="CJ179" s="235"/>
      <c r="CK179" s="235"/>
      <c r="CL179" s="235"/>
      <c r="CM179" s="235"/>
      <c r="CN179" s="235"/>
      <c r="CO179" s="235"/>
      <c r="CP179" s="235"/>
      <c r="CQ179" s="235"/>
      <c r="CR179" s="235"/>
      <c r="CS179" s="235"/>
      <c r="CT179" s="235"/>
      <c r="CU179" s="235"/>
      <c r="CV179" s="235"/>
      <c r="CW179" s="235"/>
      <c r="CX179" s="235"/>
      <c r="CY179" s="235"/>
      <c r="CZ179" s="235"/>
      <c r="DA179" s="235"/>
      <c r="DB179" s="235"/>
      <c r="DC179" s="235"/>
      <c r="DD179" s="235"/>
      <c r="DE179" s="235"/>
      <c r="DF179" s="235"/>
      <c r="DG179" s="235"/>
      <c r="DH179" s="235"/>
      <c r="DI179" s="235"/>
      <c r="DJ179" s="235"/>
      <c r="DK179" s="235"/>
      <c r="DL179" s="235"/>
      <c r="DM179" s="235"/>
      <c r="DN179" s="235"/>
      <c r="DO179" s="235"/>
      <c r="DP179" s="235"/>
      <c r="DQ179" s="235"/>
      <c r="DR179" s="235"/>
      <c r="DS179" s="235"/>
      <c r="DT179" s="235"/>
      <c r="DU179" s="235"/>
      <c r="DV179" s="235"/>
      <c r="DW179" s="235"/>
      <c r="DX179" s="235"/>
      <c r="DY179" s="235"/>
      <c r="DZ179" s="235"/>
      <c r="EA179" s="235"/>
      <c r="EB179" s="235"/>
      <c r="EC179" s="235"/>
      <c r="ED179" s="235"/>
      <c r="EE179" s="235"/>
      <c r="EF179" s="235"/>
      <c r="EG179" s="235"/>
      <c r="EH179" s="235"/>
      <c r="EI179" s="235"/>
      <c r="EJ179" s="235"/>
      <c r="EK179" s="235"/>
      <c r="EL179" s="235"/>
      <c r="EM179" s="235"/>
      <c r="EN179" s="235"/>
      <c r="EO179" s="235"/>
      <c r="EP179" s="235"/>
      <c r="EQ179" s="235"/>
      <c r="ER179" s="235"/>
      <c r="ES179" s="235"/>
      <c r="ET179" s="235"/>
      <c r="EU179" s="235"/>
      <c r="EV179" s="235"/>
      <c r="EW179" s="235"/>
      <c r="EX179" s="235"/>
      <c r="EY179" s="235"/>
      <c r="EZ179" s="235"/>
      <c r="FA179" s="235"/>
      <c r="FB179" s="235"/>
      <c r="FC179" s="235"/>
      <c r="FD179" s="235"/>
      <c r="FE179" s="235"/>
      <c r="FF179" s="235"/>
      <c r="FG179" s="235"/>
      <c r="FH179" s="235"/>
      <c r="FI179" s="235"/>
      <c r="FJ179" s="235"/>
      <c r="FK179" s="235"/>
      <c r="FL179" s="235"/>
      <c r="FM179" s="235"/>
      <c r="FN179" s="235"/>
      <c r="FO179" s="235"/>
      <c r="FP179" s="235"/>
      <c r="FQ179" s="235"/>
      <c r="FR179" s="235"/>
      <c r="FS179" s="235"/>
      <c r="FT179" s="235"/>
      <c r="FU179" s="235"/>
      <c r="FV179" s="235"/>
      <c r="FW179" s="235"/>
      <c r="FX179" s="235"/>
      <c r="FY179" s="235"/>
      <c r="FZ179" s="235"/>
      <c r="GA179" s="235"/>
      <c r="GB179" s="235"/>
      <c r="GC179" s="235"/>
      <c r="GD179" s="235"/>
      <c r="GE179" s="235"/>
      <c r="GF179" s="235"/>
      <c r="GG179" s="235"/>
      <c r="GH179" s="235"/>
      <c r="GI179" s="235"/>
      <c r="GJ179" s="235"/>
      <c r="GK179" s="235"/>
      <c r="GL179" s="235"/>
      <c r="GM179" s="235"/>
      <c r="GN179" s="235"/>
      <c r="GO179" s="235"/>
      <c r="GP179" s="235"/>
      <c r="GQ179" s="235"/>
      <c r="GR179" s="235"/>
      <c r="GS179" s="235"/>
      <c r="GT179" s="235"/>
      <c r="GU179" s="235"/>
      <c r="GV179" s="235"/>
      <c r="GW179" s="235"/>
      <c r="GX179" s="235"/>
      <c r="GY179" s="235"/>
      <c r="GZ179" s="235"/>
      <c r="HA179" s="235"/>
      <c r="HB179" s="235"/>
      <c r="HC179" s="235"/>
      <c r="HD179" s="235"/>
      <c r="HE179" s="235"/>
      <c r="HF179" s="235"/>
      <c r="HG179" s="235"/>
      <c r="HH179" s="235"/>
      <c r="HI179" s="235"/>
      <c r="HJ179" s="235"/>
      <c r="HK179" s="235"/>
      <c r="HL179" s="235"/>
      <c r="HM179" s="235"/>
      <c r="HN179" s="235"/>
      <c r="HO179" s="235"/>
      <c r="HP179" s="235"/>
      <c r="HQ179" s="235"/>
      <c r="HR179" s="235"/>
      <c r="HS179" s="235"/>
      <c r="HT179" s="235"/>
      <c r="HU179" s="235"/>
      <c r="HV179" s="235"/>
      <c r="HW179" s="235"/>
      <c r="HX179" s="235"/>
      <c r="HY179" s="235"/>
      <c r="HZ179" s="235"/>
      <c r="IA179" s="235"/>
      <c r="IB179" s="235"/>
      <c r="IC179" s="235"/>
      <c r="ID179" s="235"/>
      <c r="IE179" s="235"/>
      <c r="IF179" s="235"/>
      <c r="IG179" s="235"/>
      <c r="IH179" s="235"/>
      <c r="II179" s="235"/>
      <c r="IJ179" s="235"/>
      <c r="IK179" s="235"/>
      <c r="IL179" s="235"/>
      <c r="IM179" s="235"/>
      <c r="IN179" s="235"/>
      <c r="IO179" s="235"/>
      <c r="IP179" s="235"/>
      <c r="IQ179" s="235"/>
      <c r="IR179" s="235"/>
      <c r="IS179" s="235"/>
      <c r="IT179" s="235"/>
      <c r="IU179" s="235"/>
      <c r="IV179" s="235"/>
      <c r="IW179" s="235"/>
      <c r="IX179" s="235"/>
      <c r="IY179" s="235"/>
      <c r="IZ179" s="235"/>
      <c r="JA179" s="235"/>
      <c r="JB179" s="235"/>
      <c r="JC179" s="235"/>
      <c r="JD179" s="235"/>
      <c r="JE179" s="235"/>
      <c r="JF179" s="235"/>
      <c r="JG179" s="235"/>
      <c r="JH179" s="235"/>
      <c r="JI179" s="235"/>
      <c r="JJ179" s="235"/>
      <c r="JK179" s="235"/>
      <c r="JL179" s="235"/>
      <c r="JM179" s="235"/>
      <c r="JN179" s="235"/>
      <c r="JO179" s="235"/>
      <c r="JP179" s="235"/>
      <c r="JQ179" s="235"/>
      <c r="JR179" s="235"/>
      <c r="JS179" s="235"/>
      <c r="JT179" s="235"/>
      <c r="JU179" s="235"/>
      <c r="JV179" s="235"/>
      <c r="JW179" s="235"/>
      <c r="JX179" s="235"/>
      <c r="JY179" s="235"/>
      <c r="JZ179" s="235"/>
      <c r="KA179" s="235"/>
      <c r="KB179" s="235"/>
      <c r="KC179" s="235"/>
      <c r="KD179" s="235"/>
      <c r="KE179" s="235"/>
      <c r="KF179" s="235"/>
      <c r="KG179" s="235"/>
      <c r="KH179" s="235"/>
      <c r="KI179" s="235"/>
      <c r="KJ179" s="235"/>
      <c r="KK179" s="235"/>
      <c r="KL179" s="235"/>
      <c r="KM179" s="235"/>
      <c r="KN179" s="235"/>
      <c r="KO179" s="235"/>
      <c r="KP179" s="235"/>
      <c r="KQ179" s="235"/>
      <c r="KR179" s="235"/>
      <c r="KS179" s="235"/>
      <c r="KT179" s="235"/>
      <c r="KU179" s="235"/>
      <c r="KV179" s="235"/>
      <c r="KW179" s="235"/>
      <c r="KX179" s="235"/>
      <c r="KY179" s="235"/>
      <c r="KZ179" s="235"/>
      <c r="LA179" s="235"/>
      <c r="LB179" s="235"/>
      <c r="LC179" s="235"/>
      <c r="LD179" s="235"/>
      <c r="LE179" s="235"/>
      <c r="LF179" s="235"/>
      <c r="LG179" s="235"/>
      <c r="LH179" s="235"/>
      <c r="LI179" s="235"/>
      <c r="LJ179" s="235"/>
      <c r="LK179" s="235"/>
      <c r="LL179" s="235"/>
      <c r="LM179" s="235"/>
      <c r="LN179" s="235"/>
      <c r="LO179" s="235"/>
      <c r="LP179" s="235"/>
      <c r="LQ179" s="235"/>
      <c r="LR179" s="235"/>
      <c r="LS179" s="235"/>
      <c r="LT179" s="235"/>
      <c r="LU179" s="235"/>
      <c r="LV179" s="235"/>
      <c r="LW179" s="235"/>
      <c r="LX179" s="235"/>
      <c r="LY179" s="235"/>
      <c r="LZ179" s="235"/>
      <c r="MA179" s="235"/>
      <c r="MB179" s="235"/>
      <c r="MC179" s="235"/>
      <c r="MD179" s="235"/>
      <c r="ME179" s="235"/>
      <c r="MF179" s="235"/>
      <c r="MG179" s="235"/>
      <c r="MH179" s="235"/>
      <c r="MI179" s="235"/>
      <c r="MJ179" s="235"/>
      <c r="MK179" s="235"/>
      <c r="ML179" s="235"/>
      <c r="MM179" s="235"/>
      <c r="MN179" s="235"/>
      <c r="MO179" s="235"/>
      <c r="MP179" s="235"/>
      <c r="MQ179" s="235"/>
      <c r="MR179" s="235"/>
      <c r="MS179" s="235"/>
      <c r="MT179" s="235"/>
      <c r="MU179" s="235"/>
      <c r="MV179" s="235"/>
      <c r="MW179" s="235"/>
      <c r="MX179" s="235"/>
      <c r="MY179" s="235"/>
      <c r="MZ179" s="235"/>
      <c r="NA179" s="235"/>
      <c r="NB179" s="235"/>
      <c r="NC179" s="235"/>
      <c r="ND179" s="235"/>
      <c r="NE179" s="235"/>
      <c r="NF179" s="235"/>
      <c r="NG179" s="235"/>
      <c r="NH179" s="235"/>
      <c r="NI179" s="235"/>
      <c r="NJ179" s="235"/>
      <c r="NK179" s="235"/>
      <c r="NL179" s="235"/>
      <c r="NM179" s="235"/>
      <c r="NN179" s="235"/>
      <c r="NO179" s="235"/>
      <c r="NP179" s="235"/>
      <c r="NQ179" s="235"/>
      <c r="NR179" s="235"/>
      <c r="NS179" s="235"/>
      <c r="NT179" s="235"/>
      <c r="NU179" s="235"/>
      <c r="NV179" s="235"/>
      <c r="NW179" s="235"/>
      <c r="NX179" s="235"/>
      <c r="NY179" s="235"/>
      <c r="NZ179" s="235"/>
      <c r="OA179" s="235"/>
      <c r="OB179" s="235"/>
      <c r="OC179" s="235"/>
      <c r="OD179" s="235"/>
      <c r="OE179" s="235"/>
      <c r="OF179" s="235"/>
      <c r="OG179" s="235"/>
      <c r="OH179" s="235"/>
      <c r="OI179" s="235"/>
      <c r="OJ179" s="235"/>
      <c r="OK179" s="235"/>
      <c r="OL179" s="235"/>
      <c r="OM179" s="235"/>
      <c r="ON179" s="235"/>
      <c r="OO179" s="235"/>
      <c r="OP179" s="235"/>
      <c r="OQ179" s="235"/>
      <c r="OR179" s="235"/>
      <c r="OS179" s="235"/>
      <c r="OT179" s="235"/>
      <c r="OU179" s="235"/>
      <c r="OV179" s="235"/>
      <c r="OW179" s="235"/>
      <c r="OX179" s="235"/>
      <c r="OY179" s="235"/>
      <c r="OZ179" s="235"/>
      <c r="PA179" s="235"/>
      <c r="PB179" s="235"/>
      <c r="PC179" s="235"/>
      <c r="PD179" s="235"/>
      <c r="PE179" s="235"/>
      <c r="PF179" s="235"/>
      <c r="PG179" s="235"/>
      <c r="PH179" s="235"/>
      <c r="PI179" s="235"/>
      <c r="PJ179" s="235"/>
      <c r="PK179" s="235"/>
      <c r="PL179" s="235"/>
      <c r="PM179" s="235"/>
      <c r="PN179" s="235"/>
      <c r="PO179" s="235"/>
      <c r="PP179" s="235"/>
      <c r="PQ179" s="235"/>
      <c r="PR179" s="235"/>
      <c r="PS179" s="235"/>
      <c r="PT179" s="235"/>
      <c r="PU179" s="235"/>
      <c r="PV179" s="235"/>
      <c r="PW179" s="235"/>
      <c r="PX179" s="235"/>
      <c r="PY179" s="235"/>
      <c r="PZ179" s="235"/>
      <c r="QA179" s="235"/>
      <c r="QB179" s="235"/>
      <c r="QC179" s="235"/>
      <c r="QD179" s="235"/>
      <c r="QE179" s="235"/>
      <c r="QF179" s="235"/>
      <c r="QG179" s="235"/>
      <c r="QH179" s="235"/>
      <c r="QI179" s="235"/>
      <c r="QJ179" s="235"/>
      <c r="QK179" s="235"/>
      <c r="QL179" s="235"/>
      <c r="QM179" s="235"/>
      <c r="QN179" s="235"/>
      <c r="QO179" s="235"/>
      <c r="QP179" s="235"/>
      <c r="QQ179" s="235"/>
      <c r="QR179" s="235"/>
      <c r="QS179" s="235"/>
      <c r="QT179" s="235"/>
      <c r="QU179" s="235"/>
      <c r="QV179" s="235"/>
      <c r="QW179" s="235"/>
      <c r="QX179" s="235"/>
      <c r="QY179" s="235"/>
      <c r="QZ179" s="235"/>
      <c r="RA179" s="235"/>
      <c r="RB179" s="235"/>
      <c r="RC179" s="235"/>
      <c r="RD179" s="235"/>
      <c r="RE179" s="235"/>
      <c r="RF179" s="235"/>
      <c r="RG179" s="235"/>
      <c r="RH179" s="235"/>
      <c r="RI179" s="235"/>
      <c r="RJ179" s="235"/>
      <c r="RK179" s="235"/>
      <c r="RL179" s="235"/>
      <c r="RM179" s="235"/>
      <c r="RN179" s="235"/>
      <c r="RO179" s="235"/>
      <c r="RP179" s="235"/>
      <c r="RQ179" s="235"/>
      <c r="RR179" s="235"/>
      <c r="RS179" s="235"/>
      <c r="RT179" s="235"/>
      <c r="RU179" s="235"/>
      <c r="RV179" s="235"/>
      <c r="RW179" s="235"/>
      <c r="RX179" s="235"/>
      <c r="RY179" s="235"/>
      <c r="RZ179" s="235"/>
      <c r="SA179" s="235"/>
      <c r="SB179" s="235"/>
      <c r="SC179" s="235"/>
      <c r="SD179" s="235"/>
      <c r="SE179" s="235"/>
      <c r="SF179" s="235"/>
      <c r="SG179" s="235"/>
      <c r="SH179" s="235"/>
      <c r="SI179" s="235"/>
      <c r="SJ179" s="235"/>
      <c r="SK179" s="235"/>
      <c r="SL179" s="235"/>
      <c r="SM179" s="235"/>
      <c r="SN179" s="235"/>
      <c r="SO179" s="235"/>
      <c r="SP179" s="235"/>
      <c r="SQ179" s="235"/>
      <c r="SR179" s="235"/>
      <c r="SS179" s="235"/>
      <c r="ST179" s="235"/>
      <c r="SU179" s="235"/>
      <c r="SV179" s="235"/>
      <c r="SW179" s="235"/>
      <c r="SX179" s="235"/>
      <c r="SY179" s="235"/>
      <c r="SZ179" s="235"/>
      <c r="TA179" s="235"/>
      <c r="TB179" s="235"/>
      <c r="TC179" s="235"/>
      <c r="TD179" s="235"/>
      <c r="TE179" s="235"/>
      <c r="TF179" s="235"/>
      <c r="TG179" s="235"/>
      <c r="TH179" s="235"/>
      <c r="TI179" s="235"/>
      <c r="TJ179" s="235"/>
      <c r="TK179" s="235"/>
      <c r="TL179" s="235"/>
      <c r="TM179" s="235"/>
      <c r="TN179" s="235"/>
      <c r="TO179" s="235"/>
      <c r="TP179" s="235"/>
      <c r="TQ179" s="235"/>
      <c r="TR179" s="235"/>
      <c r="TS179" s="235"/>
      <c r="TT179" s="235"/>
      <c r="TU179" s="235"/>
      <c r="TV179" s="235"/>
      <c r="TW179" s="235"/>
      <c r="TX179" s="235"/>
      <c r="TY179" s="235"/>
      <c r="TZ179" s="235"/>
      <c r="UA179" s="235"/>
      <c r="UB179" s="235"/>
      <c r="UC179" s="235"/>
      <c r="UD179" s="235"/>
      <c r="UE179" s="235"/>
      <c r="UF179" s="235"/>
      <c r="UG179" s="235"/>
      <c r="UH179" s="235"/>
      <c r="UI179" s="235"/>
      <c r="UJ179" s="235"/>
      <c r="UK179" s="235"/>
      <c r="UL179" s="235"/>
      <c r="UM179" s="235"/>
      <c r="UN179" s="235"/>
      <c r="UO179" s="235"/>
      <c r="UP179" s="235"/>
      <c r="UQ179" s="235"/>
      <c r="UR179" s="235"/>
      <c r="US179" s="235"/>
      <c r="UT179" s="235"/>
      <c r="UU179" s="235"/>
      <c r="UV179" s="235"/>
      <c r="UW179" s="235"/>
      <c r="UX179" s="235"/>
      <c r="UY179" s="235"/>
      <c r="UZ179" s="235"/>
      <c r="VA179" s="235"/>
      <c r="VB179" s="235"/>
      <c r="VC179" s="235"/>
      <c r="VD179" s="235"/>
      <c r="VE179" s="235"/>
      <c r="VF179" s="235"/>
      <c r="VG179" s="235"/>
      <c r="VH179" s="235"/>
      <c r="VI179" s="235"/>
      <c r="VJ179" s="235"/>
      <c r="VK179" s="235"/>
      <c r="VL179" s="235"/>
      <c r="VM179" s="235"/>
      <c r="VN179" s="235"/>
      <c r="VO179" s="235"/>
      <c r="VP179" s="235"/>
      <c r="VQ179" s="235"/>
      <c r="VR179" s="235"/>
      <c r="VS179" s="235"/>
      <c r="VT179" s="235"/>
      <c r="VU179" s="235"/>
      <c r="VV179" s="235"/>
      <c r="VW179" s="235"/>
      <c r="VX179" s="235"/>
      <c r="VY179" s="235"/>
      <c r="VZ179" s="235"/>
      <c r="WA179" s="235"/>
      <c r="WB179" s="235"/>
      <c r="WC179" s="235"/>
      <c r="WD179" s="235"/>
      <c r="WE179" s="235"/>
      <c r="WF179" s="235"/>
      <c r="WG179" s="235"/>
      <c r="WH179" s="235"/>
      <c r="WI179" s="235"/>
      <c r="WJ179" s="235"/>
      <c r="WK179" s="235"/>
      <c r="WL179" s="235"/>
      <c r="WM179" s="235"/>
      <c r="WN179" s="235"/>
      <c r="WO179" s="235"/>
      <c r="WP179" s="235"/>
      <c r="WQ179" s="235"/>
      <c r="WR179" s="235"/>
      <c r="WS179" s="235"/>
      <c r="WT179" s="235"/>
      <c r="WU179" s="235"/>
      <c r="WV179" s="235"/>
      <c r="WW179" s="235"/>
      <c r="WX179" s="235"/>
      <c r="WY179" s="235"/>
      <c r="WZ179" s="235"/>
      <c r="XA179" s="235"/>
      <c r="XB179" s="235"/>
      <c r="XC179" s="235"/>
      <c r="XD179" s="235"/>
      <c r="XE179" s="235"/>
      <c r="XF179" s="235"/>
      <c r="XG179" s="235"/>
      <c r="XH179" s="235"/>
      <c r="XI179" s="235"/>
      <c r="XJ179" s="235"/>
      <c r="XK179" s="235"/>
      <c r="XL179" s="235"/>
      <c r="XM179" s="235"/>
      <c r="XN179" s="235"/>
      <c r="XO179" s="235"/>
      <c r="XP179" s="235"/>
      <c r="XQ179" s="235"/>
      <c r="XR179" s="235"/>
      <c r="XS179" s="235"/>
      <c r="XT179" s="235"/>
      <c r="XU179" s="235"/>
      <c r="XV179" s="235"/>
      <c r="XW179" s="235"/>
      <c r="XX179" s="235"/>
      <c r="XY179" s="235"/>
      <c r="XZ179" s="235"/>
      <c r="YA179" s="235"/>
      <c r="YB179" s="235"/>
      <c r="YC179" s="235"/>
      <c r="YD179" s="235"/>
      <c r="YE179" s="235"/>
      <c r="YF179" s="235"/>
      <c r="YG179" s="235"/>
      <c r="YH179" s="235"/>
      <c r="YI179" s="235"/>
      <c r="YJ179" s="235"/>
      <c r="YK179" s="235"/>
      <c r="YL179" s="235"/>
      <c r="YM179" s="235"/>
      <c r="YN179" s="235"/>
      <c r="YO179" s="235"/>
      <c r="YP179" s="235"/>
      <c r="YQ179" s="235"/>
      <c r="YR179" s="235"/>
      <c r="YS179" s="235"/>
      <c r="YT179" s="235"/>
      <c r="YU179" s="235"/>
      <c r="YV179" s="235"/>
      <c r="YW179" s="235"/>
      <c r="YX179" s="235"/>
      <c r="YY179" s="235"/>
      <c r="YZ179" s="235"/>
      <c r="ZA179" s="235"/>
      <c r="ZB179" s="235"/>
      <c r="ZC179" s="235"/>
      <c r="ZD179" s="235"/>
      <c r="ZE179" s="235"/>
      <c r="ZF179" s="235"/>
      <c r="ZG179" s="235"/>
      <c r="ZH179" s="235"/>
      <c r="ZI179" s="235"/>
      <c r="ZJ179" s="235"/>
      <c r="ZK179" s="235"/>
      <c r="ZL179" s="235"/>
      <c r="ZM179" s="235"/>
      <c r="ZN179" s="235"/>
      <c r="ZO179" s="235"/>
      <c r="ZP179" s="235"/>
      <c r="ZQ179" s="235"/>
      <c r="ZR179" s="235"/>
      <c r="ZS179" s="235"/>
      <c r="ZT179" s="235"/>
      <c r="ZU179" s="235"/>
      <c r="ZV179" s="235"/>
      <c r="ZW179" s="235"/>
      <c r="ZX179" s="235"/>
      <c r="ZY179" s="235"/>
      <c r="ZZ179" s="235"/>
      <c r="AAA179" s="235"/>
      <c r="AAB179" s="235"/>
      <c r="AAC179" s="235"/>
      <c r="AAD179" s="235"/>
      <c r="AAE179" s="235"/>
      <c r="AAF179" s="235"/>
      <c r="AAG179" s="235"/>
      <c r="AAH179" s="235"/>
      <c r="AAI179" s="235"/>
      <c r="AAJ179" s="235"/>
      <c r="AAK179" s="235"/>
      <c r="AAL179" s="235"/>
      <c r="AAM179" s="235"/>
      <c r="AAN179" s="235"/>
      <c r="AAO179" s="235"/>
      <c r="AAP179" s="235"/>
      <c r="AAQ179" s="235"/>
      <c r="AAR179" s="235"/>
      <c r="AAS179" s="235"/>
      <c r="AAT179" s="235"/>
      <c r="AAU179" s="235"/>
      <c r="AAV179" s="235"/>
      <c r="AAW179" s="235"/>
      <c r="AAX179" s="235"/>
      <c r="AAY179" s="235"/>
      <c r="AAZ179" s="235"/>
      <c r="ABA179" s="235"/>
      <c r="ABB179" s="235"/>
      <c r="ABC179" s="235"/>
      <c r="ABD179" s="235"/>
      <c r="ABE179" s="235"/>
      <c r="ABF179" s="235"/>
      <c r="ABG179" s="235"/>
      <c r="ABH179" s="235"/>
      <c r="ABI179" s="235"/>
      <c r="ABJ179" s="235"/>
      <c r="ABK179" s="235"/>
      <c r="ABL179" s="235"/>
      <c r="ABM179" s="235"/>
      <c r="ABN179" s="235"/>
      <c r="ABO179" s="235"/>
      <c r="ABP179" s="235"/>
      <c r="ABQ179" s="235"/>
      <c r="ABR179" s="235"/>
      <c r="ABS179" s="235"/>
      <c r="ABT179" s="235"/>
      <c r="ABU179" s="235"/>
      <c r="ABV179" s="235"/>
      <c r="ABW179" s="235"/>
      <c r="ABX179" s="235"/>
      <c r="ABY179" s="235"/>
      <c r="ABZ179" s="235"/>
      <c r="ACA179" s="235"/>
      <c r="ACB179" s="235"/>
      <c r="ACC179" s="235"/>
      <c r="ACD179" s="235"/>
      <c r="ACE179" s="235"/>
      <c r="ACF179" s="235"/>
      <c r="ACG179" s="235"/>
      <c r="ACH179" s="235"/>
      <c r="ACI179" s="235"/>
      <c r="ACJ179" s="235"/>
      <c r="ACK179" s="235"/>
      <c r="ACL179" s="235"/>
      <c r="ACM179" s="235"/>
      <c r="ACN179" s="235"/>
      <c r="ACO179" s="235"/>
      <c r="ACP179" s="235"/>
      <c r="ACQ179" s="235"/>
      <c r="ACR179" s="235"/>
      <c r="ACS179" s="235"/>
      <c r="ACT179" s="235"/>
      <c r="ACU179" s="235"/>
      <c r="ACV179" s="235"/>
      <c r="ACW179" s="235"/>
      <c r="ACX179" s="235"/>
      <c r="ACY179" s="235"/>
      <c r="ACZ179" s="235"/>
      <c r="ADA179" s="235"/>
      <c r="ADB179" s="235"/>
      <c r="ADC179" s="235"/>
      <c r="ADD179" s="235"/>
      <c r="ADE179" s="235"/>
      <c r="ADF179" s="235"/>
      <c r="ADG179" s="235"/>
      <c r="ADH179" s="235"/>
      <c r="ADI179" s="235"/>
      <c r="ADJ179" s="235"/>
      <c r="ADK179" s="235"/>
      <c r="ADL179" s="235"/>
      <c r="ADM179" s="235"/>
      <c r="ADN179" s="235"/>
      <c r="ADO179" s="235"/>
      <c r="ADP179" s="235"/>
      <c r="ADQ179" s="235"/>
      <c r="ADR179" s="235"/>
      <c r="ADS179" s="235"/>
      <c r="ADT179" s="235"/>
      <c r="ADU179" s="235"/>
      <c r="ADV179" s="235"/>
      <c r="ADW179" s="235"/>
      <c r="ADX179" s="235"/>
      <c r="ADY179" s="235"/>
      <c r="ADZ179" s="235"/>
      <c r="AEA179" s="235"/>
      <c r="AEB179" s="235"/>
      <c r="AEC179" s="235"/>
      <c r="AED179" s="235"/>
      <c r="AEE179" s="235"/>
      <c r="AEF179" s="235"/>
      <c r="AEG179" s="235"/>
      <c r="AEH179" s="235"/>
      <c r="AEI179" s="235"/>
      <c r="AEJ179" s="235"/>
      <c r="AEK179" s="235"/>
      <c r="AEL179" s="235"/>
      <c r="AEM179" s="235"/>
      <c r="AEN179" s="235"/>
      <c r="AEO179" s="235"/>
      <c r="AEP179" s="235"/>
      <c r="AEQ179" s="235"/>
      <c r="AER179" s="235"/>
      <c r="AES179" s="235"/>
      <c r="AET179" s="235"/>
      <c r="AEU179" s="235"/>
      <c r="AEV179" s="235"/>
      <c r="AEW179" s="235"/>
      <c r="AEX179" s="235"/>
      <c r="AEY179" s="235"/>
      <c r="AEZ179" s="235"/>
      <c r="AFA179" s="235"/>
      <c r="AFB179" s="235"/>
      <c r="AFC179" s="235"/>
      <c r="AFD179" s="235"/>
      <c r="AFE179" s="235"/>
      <c r="AFF179" s="235"/>
      <c r="AFG179" s="235"/>
      <c r="AFH179" s="235"/>
      <c r="AFI179" s="235"/>
      <c r="AFJ179" s="235"/>
      <c r="AFK179" s="235"/>
      <c r="AFL179" s="235"/>
      <c r="AFM179" s="235"/>
      <c r="AFN179" s="235"/>
      <c r="AFO179" s="235"/>
      <c r="AFP179" s="235"/>
      <c r="AFQ179" s="235"/>
      <c r="AFR179" s="235"/>
      <c r="AFS179" s="235"/>
      <c r="AFT179" s="235"/>
      <c r="AFU179" s="235"/>
      <c r="AFV179" s="235"/>
      <c r="AFW179" s="235"/>
      <c r="AFX179" s="235"/>
      <c r="AFY179" s="235"/>
      <c r="AFZ179" s="235"/>
      <c r="AGA179" s="235"/>
      <c r="AGB179" s="235"/>
      <c r="AGC179" s="235"/>
      <c r="AGD179" s="235"/>
      <c r="AGE179" s="235"/>
      <c r="AGF179" s="235"/>
      <c r="AGG179" s="235"/>
      <c r="AGH179" s="235"/>
      <c r="AGI179" s="235"/>
      <c r="AGJ179" s="235"/>
      <c r="AGK179" s="235"/>
      <c r="AGL179" s="235"/>
      <c r="AGM179" s="235"/>
      <c r="AGN179" s="235"/>
      <c r="AGO179" s="235"/>
      <c r="AGP179" s="235"/>
      <c r="AGQ179" s="235"/>
      <c r="AGR179" s="235"/>
      <c r="AGS179" s="235"/>
      <c r="AGT179" s="235"/>
      <c r="AGU179" s="235"/>
      <c r="AGV179" s="235"/>
      <c r="AGW179" s="235"/>
      <c r="AGX179" s="235"/>
      <c r="AGY179" s="235"/>
      <c r="AGZ179" s="235"/>
      <c r="AHA179" s="235"/>
      <c r="AHB179" s="235"/>
      <c r="AHC179" s="235"/>
      <c r="AHD179" s="235"/>
      <c r="AHE179" s="235"/>
      <c r="AHF179" s="235"/>
      <c r="AHG179" s="235"/>
      <c r="AHH179" s="235"/>
      <c r="AHI179" s="235"/>
      <c r="AHJ179" s="235"/>
      <c r="AHK179" s="235"/>
      <c r="AHL179" s="235"/>
      <c r="AHM179" s="235"/>
      <c r="AHN179" s="235"/>
      <c r="AHO179" s="235"/>
      <c r="AHP179" s="235"/>
      <c r="AHQ179" s="235"/>
      <c r="AHR179" s="235"/>
      <c r="AHS179" s="235"/>
      <c r="AHT179" s="235"/>
      <c r="AHU179" s="235"/>
      <c r="AHV179" s="235"/>
      <c r="AHW179" s="235"/>
      <c r="AHX179" s="235"/>
      <c r="AHY179" s="235"/>
      <c r="AHZ179" s="235"/>
      <c r="AIA179" s="235"/>
      <c r="AIB179" s="235"/>
      <c r="AIC179" s="235"/>
      <c r="AID179" s="235"/>
      <c r="AIE179" s="235"/>
      <c r="AIF179" s="235"/>
      <c r="AIG179" s="235"/>
      <c r="AIH179" s="235"/>
      <c r="AII179" s="235"/>
      <c r="AIJ179" s="235"/>
      <c r="AIK179" s="235"/>
      <c r="AIL179" s="235"/>
      <c r="AIM179" s="235"/>
      <c r="AIN179" s="235"/>
      <c r="AIO179" s="235"/>
      <c r="AIP179" s="235"/>
      <c r="AIQ179" s="235"/>
      <c r="AIR179" s="235"/>
      <c r="AIS179" s="235"/>
      <c r="AIT179" s="235"/>
      <c r="AIU179" s="235"/>
      <c r="AIV179" s="235"/>
      <c r="AIW179" s="235"/>
      <c r="AIX179" s="235"/>
      <c r="AIY179" s="235"/>
      <c r="AIZ179" s="235"/>
      <c r="AJA179" s="235"/>
      <c r="AJB179" s="235"/>
      <c r="AJC179" s="235"/>
      <c r="AJD179" s="235"/>
      <c r="AJE179" s="235"/>
      <c r="AJF179" s="235"/>
      <c r="AJG179" s="235"/>
      <c r="AJH179" s="235"/>
      <c r="AJI179" s="235"/>
      <c r="AJJ179" s="235"/>
      <c r="AJK179" s="235"/>
      <c r="AJL179" s="235"/>
      <c r="AJM179" s="235"/>
      <c r="AJN179" s="235"/>
      <c r="AJO179" s="235"/>
      <c r="AJP179" s="235"/>
      <c r="AJQ179" s="235"/>
      <c r="AJR179" s="235"/>
      <c r="AJS179" s="235"/>
      <c r="AJT179" s="235"/>
      <c r="AJU179" s="235"/>
      <c r="AJV179" s="235"/>
      <c r="AJW179" s="235"/>
      <c r="AJX179" s="235"/>
      <c r="AJY179" s="235"/>
      <c r="AJZ179" s="235"/>
      <c r="AKA179" s="235"/>
      <c r="AKB179" s="235"/>
      <c r="AKC179" s="235"/>
      <c r="AKD179" s="235"/>
      <c r="AKE179" s="235"/>
      <c r="AKF179" s="235"/>
      <c r="AKG179" s="235"/>
      <c r="AKH179" s="235"/>
      <c r="AKI179" s="235"/>
      <c r="AKJ179" s="235"/>
      <c r="AKK179" s="235"/>
      <c r="AKL179" s="235"/>
      <c r="AKM179" s="235"/>
      <c r="AKN179" s="235"/>
      <c r="AKO179" s="235"/>
      <c r="AKP179" s="235"/>
      <c r="AKQ179" s="235"/>
      <c r="AKR179" s="235"/>
      <c r="AKS179" s="235"/>
      <c r="AKT179" s="235"/>
      <c r="AKU179" s="235"/>
      <c r="AKV179" s="235"/>
      <c r="AKW179" s="235"/>
      <c r="AKX179" s="235"/>
      <c r="AKY179" s="235"/>
      <c r="AKZ179" s="235"/>
      <c r="ALA179" s="235"/>
      <c r="ALB179" s="235"/>
      <c r="ALC179" s="235"/>
      <c r="ALD179" s="235"/>
      <c r="ALE179" s="235"/>
      <c r="ALF179" s="235"/>
      <c r="ALG179" s="235"/>
      <c r="ALH179" s="235"/>
      <c r="ALI179" s="235"/>
      <c r="ALJ179" s="235"/>
      <c r="ALK179" s="235"/>
      <c r="ALL179" s="235"/>
      <c r="ALM179" s="235"/>
      <c r="ALN179" s="235"/>
      <c r="ALO179" s="235"/>
      <c r="ALP179" s="235"/>
      <c r="ALQ179" s="235"/>
      <c r="ALR179" s="235"/>
      <c r="ALS179" s="235"/>
      <c r="ALT179" s="235"/>
      <c r="ALU179" s="235"/>
      <c r="ALV179" s="235"/>
      <c r="ALW179" s="235"/>
      <c r="ALX179" s="235"/>
      <c r="ALY179" s="235"/>
      <c r="ALZ179" s="235"/>
      <c r="AMA179" s="235"/>
      <c r="AMB179" s="235"/>
      <c r="AMC179" s="235"/>
      <c r="AMD179" s="235"/>
      <c r="AME179" s="235"/>
      <c r="AMF179" s="235"/>
      <c r="AMG179" s="235"/>
      <c r="AMH179" s="235"/>
      <c r="AMI179" s="235"/>
      <c r="AMJ179" s="235"/>
      <c r="AMK179" s="235"/>
      <c r="AML179" s="235"/>
      <c r="AMM179" s="235"/>
      <c r="AMN179" s="235"/>
      <c r="AMO179" s="235"/>
      <c r="AMP179" s="235"/>
      <c r="AMQ179" s="235"/>
      <c r="AMR179" s="235"/>
      <c r="AMS179" s="235"/>
      <c r="AMT179" s="235"/>
      <c r="AMU179" s="235"/>
      <c r="AMV179" s="235"/>
      <c r="AMW179" s="235"/>
      <c r="AMX179" s="235"/>
      <c r="AMY179" s="235"/>
      <c r="AMZ179" s="235"/>
      <c r="ANA179" s="235"/>
      <c r="ANB179" s="235"/>
      <c r="ANC179" s="235"/>
      <c r="AND179" s="235"/>
      <c r="ANE179" s="235"/>
      <c r="ANF179" s="235"/>
      <c r="ANG179" s="235"/>
      <c r="ANH179" s="235"/>
      <c r="ANI179" s="235"/>
      <c r="ANJ179" s="235"/>
      <c r="ANK179" s="235"/>
      <c r="ANL179" s="235"/>
      <c r="ANM179" s="235"/>
      <c r="ANN179" s="235"/>
      <c r="ANO179" s="235"/>
      <c r="ANP179" s="235"/>
      <c r="ANQ179" s="235"/>
      <c r="ANR179" s="235"/>
      <c r="ANS179" s="235"/>
      <c r="ANT179" s="235"/>
      <c r="ANU179" s="235"/>
      <c r="ANV179" s="235"/>
      <c r="ANW179" s="235"/>
      <c r="ANX179" s="235"/>
      <c r="ANY179" s="235"/>
      <c r="ANZ179" s="235"/>
      <c r="AOA179" s="235"/>
      <c r="AOB179" s="235"/>
      <c r="AOC179" s="235"/>
      <c r="AOD179" s="235"/>
      <c r="AOE179" s="235"/>
      <c r="AOF179" s="235"/>
      <c r="AOG179" s="235"/>
      <c r="AOH179" s="235"/>
      <c r="AOI179" s="235"/>
      <c r="AOJ179" s="235"/>
      <c r="AOK179" s="235"/>
      <c r="AOL179" s="235"/>
      <c r="AOM179" s="235"/>
      <c r="AON179" s="235"/>
      <c r="AOO179" s="235"/>
      <c r="AOP179" s="235"/>
      <c r="AOQ179" s="235"/>
      <c r="AOR179" s="235"/>
      <c r="AOS179" s="235"/>
      <c r="AOT179" s="235"/>
      <c r="AOU179" s="235"/>
      <c r="AOV179" s="235"/>
      <c r="AOW179" s="235"/>
      <c r="AOX179" s="235"/>
      <c r="AOY179" s="235"/>
      <c r="AOZ179" s="235"/>
      <c r="APA179" s="235"/>
      <c r="APB179" s="235"/>
      <c r="APC179" s="235"/>
      <c r="APD179" s="235"/>
      <c r="APE179" s="235"/>
      <c r="APF179" s="235"/>
      <c r="APG179" s="235"/>
      <c r="APH179" s="235"/>
      <c r="API179" s="235"/>
      <c r="APJ179" s="235"/>
      <c r="APK179" s="235"/>
      <c r="APL179" s="235"/>
      <c r="APM179" s="235"/>
      <c r="APN179" s="235"/>
      <c r="APO179" s="235"/>
      <c r="APP179" s="235"/>
      <c r="APQ179" s="235"/>
      <c r="APR179" s="235"/>
      <c r="APS179" s="235"/>
      <c r="APT179" s="235"/>
      <c r="APU179" s="235"/>
      <c r="APV179" s="235"/>
      <c r="APW179" s="235"/>
      <c r="APX179" s="235"/>
      <c r="APY179" s="235"/>
      <c r="APZ179" s="235"/>
      <c r="AQA179" s="235"/>
      <c r="AQB179" s="235"/>
      <c r="AQC179" s="235"/>
      <c r="AQD179" s="235"/>
      <c r="AQE179" s="235"/>
      <c r="AQF179" s="235"/>
      <c r="AQG179" s="235"/>
      <c r="AQH179" s="235"/>
      <c r="AQI179" s="235"/>
      <c r="AQJ179" s="235"/>
      <c r="AQK179" s="235"/>
      <c r="AQL179" s="235"/>
      <c r="AQM179" s="235"/>
      <c r="AQN179" s="235"/>
      <c r="AQO179" s="235"/>
      <c r="AQP179" s="235"/>
      <c r="AQQ179" s="235"/>
      <c r="AQR179" s="235"/>
      <c r="AQS179" s="235"/>
      <c r="AQT179" s="235"/>
      <c r="AQU179" s="235"/>
      <c r="AQV179" s="235"/>
      <c r="AQW179" s="235"/>
      <c r="AQX179" s="235"/>
      <c r="AQY179" s="235"/>
      <c r="AQZ179" s="235"/>
      <c r="ARA179" s="235"/>
      <c r="ARB179" s="235"/>
      <c r="ARC179" s="235"/>
      <c r="ARD179" s="235"/>
      <c r="ARE179" s="235"/>
      <c r="ARF179" s="235"/>
      <c r="ARG179" s="235"/>
      <c r="ARH179" s="235"/>
      <c r="ARI179" s="235"/>
      <c r="ARJ179" s="235"/>
      <c r="ARK179" s="235"/>
      <c r="ARL179" s="235"/>
      <c r="ARM179" s="235"/>
      <c r="ARN179" s="235"/>
      <c r="ARO179" s="235"/>
      <c r="ARP179" s="235"/>
      <c r="ARQ179" s="235"/>
      <c r="ARR179" s="235"/>
      <c r="ARS179" s="235"/>
      <c r="ART179" s="235"/>
      <c r="ARU179" s="235"/>
      <c r="ARV179" s="235"/>
      <c r="ARW179" s="235"/>
      <c r="ARX179" s="235"/>
      <c r="ARY179" s="235"/>
      <c r="ARZ179" s="235"/>
      <c r="ASA179" s="235"/>
      <c r="ASB179" s="235"/>
      <c r="ASC179" s="235"/>
      <c r="ASD179" s="235"/>
      <c r="ASE179" s="235"/>
      <c r="ASF179" s="235"/>
      <c r="ASG179" s="235"/>
      <c r="ASH179" s="235"/>
      <c r="ASI179" s="235"/>
      <c r="ASJ179" s="235"/>
      <c r="ASK179" s="235"/>
      <c r="ASL179" s="235"/>
      <c r="ASM179" s="235"/>
      <c r="ASN179" s="235"/>
      <c r="ASO179" s="235"/>
      <c r="ASP179" s="235"/>
      <c r="ASQ179" s="235"/>
      <c r="ASR179" s="235"/>
      <c r="ASS179" s="235"/>
      <c r="AST179" s="235"/>
      <c r="ASU179" s="235"/>
      <c r="ASV179" s="235"/>
      <c r="ASW179" s="235"/>
      <c r="ASX179" s="235"/>
      <c r="ASY179" s="235"/>
      <c r="ASZ179" s="235"/>
      <c r="ATA179" s="235"/>
      <c r="ATB179" s="235"/>
      <c r="ATC179" s="235"/>
      <c r="ATD179" s="235"/>
      <c r="ATE179" s="235"/>
      <c r="ATF179" s="235"/>
      <c r="ATG179" s="235"/>
      <c r="ATH179" s="235"/>
      <c r="ATI179" s="235"/>
      <c r="ATJ179" s="235"/>
      <c r="ATK179" s="235"/>
      <c r="ATL179" s="235"/>
      <c r="ATM179" s="235"/>
      <c r="ATN179" s="235"/>
      <c r="ATO179" s="235"/>
      <c r="ATP179" s="235"/>
      <c r="ATQ179" s="235"/>
      <c r="ATR179" s="235"/>
      <c r="ATS179" s="235"/>
      <c r="ATT179" s="235"/>
      <c r="ATU179" s="235"/>
      <c r="ATV179" s="235"/>
      <c r="ATW179" s="235"/>
      <c r="ATX179" s="235"/>
      <c r="ATY179" s="235"/>
      <c r="ATZ179" s="235"/>
      <c r="AUA179" s="235"/>
      <c r="AUB179" s="235"/>
      <c r="AUC179" s="235"/>
      <c r="AUD179" s="235"/>
      <c r="AUE179" s="235"/>
      <c r="AUF179" s="235"/>
      <c r="AUG179" s="235"/>
      <c r="AUH179" s="235"/>
      <c r="AUI179" s="235"/>
      <c r="AUJ179" s="235"/>
      <c r="AUK179" s="235"/>
      <c r="AUL179" s="235"/>
      <c r="AUM179" s="235"/>
      <c r="AUN179" s="235"/>
      <c r="AUO179" s="235"/>
      <c r="AUP179" s="235"/>
      <c r="AUQ179" s="235"/>
      <c r="AUR179" s="235"/>
      <c r="AUS179" s="235"/>
      <c r="AUT179" s="235"/>
      <c r="AUU179" s="235"/>
      <c r="AUV179" s="235"/>
      <c r="AUW179" s="235"/>
      <c r="AUX179" s="235"/>
      <c r="AUY179" s="235"/>
      <c r="AUZ179" s="235"/>
      <c r="AVA179" s="235"/>
      <c r="AVB179" s="235"/>
      <c r="AVC179" s="235"/>
      <c r="AVD179" s="235"/>
      <c r="AVE179" s="235"/>
      <c r="AVF179" s="235"/>
      <c r="AVG179" s="235"/>
      <c r="AVH179" s="235"/>
      <c r="AVI179" s="235"/>
      <c r="AVJ179" s="235"/>
      <c r="AVK179" s="235"/>
      <c r="AVL179" s="235"/>
      <c r="AVM179" s="235"/>
      <c r="AVN179" s="235"/>
      <c r="AVO179" s="235"/>
      <c r="AVP179" s="235"/>
      <c r="AVQ179" s="235"/>
      <c r="AVR179" s="235"/>
      <c r="AVS179" s="235"/>
      <c r="AVT179" s="235"/>
      <c r="AVU179" s="235"/>
      <c r="AVV179" s="235"/>
      <c r="AVW179" s="235"/>
      <c r="AVX179" s="235"/>
      <c r="AVY179" s="235"/>
      <c r="AVZ179" s="235"/>
      <c r="AWA179" s="235"/>
      <c r="AWB179" s="235"/>
      <c r="AWC179" s="235"/>
      <c r="AWD179" s="235"/>
      <c r="AWE179" s="235"/>
      <c r="AWF179" s="235"/>
      <c r="AWG179" s="235"/>
      <c r="AWH179" s="235"/>
      <c r="AWI179" s="235"/>
      <c r="AWJ179" s="235"/>
      <c r="AWK179" s="235"/>
      <c r="AWL179" s="235"/>
      <c r="AWM179" s="235"/>
      <c r="AWN179" s="235"/>
      <c r="AWO179" s="235"/>
      <c r="AWP179" s="235"/>
      <c r="AWQ179" s="235"/>
      <c r="AWR179" s="235"/>
      <c r="AWS179" s="235"/>
      <c r="AWT179" s="235"/>
      <c r="AWU179" s="235"/>
      <c r="AWV179" s="235"/>
      <c r="AWW179" s="235"/>
      <c r="AWX179" s="235"/>
      <c r="AWY179" s="235"/>
      <c r="AWZ179" s="235"/>
      <c r="AXA179" s="235"/>
      <c r="AXB179" s="235"/>
      <c r="AXC179" s="235"/>
      <c r="AXD179" s="235"/>
      <c r="AXE179" s="235"/>
      <c r="AXF179" s="235"/>
      <c r="AXG179" s="235"/>
      <c r="AXH179" s="235"/>
      <c r="AXI179" s="235"/>
      <c r="AXJ179" s="235"/>
      <c r="AXK179" s="235"/>
      <c r="AXL179" s="235"/>
      <c r="AXM179" s="235"/>
      <c r="AXN179" s="235"/>
      <c r="AXO179" s="235"/>
      <c r="AXP179" s="235"/>
      <c r="AXQ179" s="235"/>
      <c r="AXR179" s="235"/>
      <c r="AXS179" s="235"/>
      <c r="AXT179" s="235"/>
      <c r="AXU179" s="235"/>
      <c r="AXV179" s="235"/>
      <c r="AXW179" s="235"/>
      <c r="AXX179" s="235"/>
      <c r="AXY179" s="235"/>
      <c r="AXZ179" s="235"/>
      <c r="AYA179" s="235"/>
      <c r="AYB179" s="235"/>
      <c r="AYC179" s="235"/>
      <c r="AYD179" s="235"/>
      <c r="AYE179" s="235"/>
      <c r="AYF179" s="235"/>
      <c r="AYG179" s="235"/>
      <c r="AYH179" s="235"/>
      <c r="AYI179" s="235"/>
      <c r="AYJ179" s="235"/>
      <c r="AYK179" s="235"/>
      <c r="AYL179" s="235"/>
      <c r="AYM179" s="235"/>
      <c r="AYN179" s="235"/>
      <c r="AYO179" s="235"/>
      <c r="AYP179" s="235"/>
      <c r="AYQ179" s="235"/>
      <c r="AYR179" s="235"/>
      <c r="AYS179" s="235"/>
      <c r="AYT179" s="235"/>
      <c r="AYU179" s="235"/>
      <c r="AYV179" s="235"/>
      <c r="AYW179" s="235"/>
      <c r="AYX179" s="235"/>
      <c r="AYY179" s="235"/>
      <c r="AYZ179" s="235"/>
      <c r="AZA179" s="235"/>
      <c r="AZB179" s="235"/>
      <c r="AZC179" s="235"/>
      <c r="AZD179" s="235"/>
      <c r="AZE179" s="235"/>
      <c r="AZF179" s="235"/>
      <c r="AZG179" s="235"/>
      <c r="AZH179" s="235"/>
      <c r="AZI179" s="235"/>
      <c r="AZJ179" s="235"/>
      <c r="AZK179" s="235"/>
      <c r="AZL179" s="235"/>
      <c r="AZM179" s="235"/>
      <c r="AZN179" s="235"/>
      <c r="AZO179" s="235"/>
      <c r="AZP179" s="235"/>
      <c r="AZQ179" s="235"/>
      <c r="AZR179" s="235"/>
      <c r="AZS179" s="235"/>
      <c r="AZT179" s="235"/>
      <c r="AZU179" s="235"/>
      <c r="AZV179" s="235"/>
      <c r="AZW179" s="235"/>
      <c r="AZX179" s="235"/>
      <c r="AZY179" s="235"/>
      <c r="AZZ179" s="235"/>
      <c r="BAA179" s="235"/>
      <c r="BAB179" s="235"/>
      <c r="BAC179" s="235"/>
      <c r="BAD179" s="235"/>
      <c r="BAE179" s="235"/>
      <c r="BAF179" s="235"/>
      <c r="BAG179" s="235"/>
      <c r="BAH179" s="235"/>
      <c r="BAI179" s="235"/>
      <c r="BAJ179" s="235"/>
      <c r="BAK179" s="235"/>
      <c r="BAL179" s="235"/>
      <c r="BAM179" s="235"/>
      <c r="BAN179" s="235"/>
      <c r="BAO179" s="235"/>
      <c r="BAP179" s="235"/>
      <c r="BAQ179" s="235"/>
      <c r="BAR179" s="235"/>
      <c r="BAS179" s="235"/>
      <c r="BAT179" s="235"/>
      <c r="BAU179" s="235"/>
      <c r="BAV179" s="235"/>
      <c r="BAW179" s="235"/>
      <c r="BAX179" s="235"/>
      <c r="BAY179" s="235"/>
      <c r="BAZ179" s="235"/>
      <c r="BBA179" s="235"/>
      <c r="BBB179" s="235"/>
      <c r="BBC179" s="235"/>
      <c r="BBD179" s="235"/>
      <c r="BBE179" s="235"/>
      <c r="BBF179" s="235"/>
      <c r="BBG179" s="235"/>
      <c r="BBH179" s="235"/>
      <c r="BBI179" s="235"/>
      <c r="BBJ179" s="235"/>
      <c r="BBK179" s="235"/>
      <c r="BBL179" s="235"/>
      <c r="BBM179" s="235"/>
      <c r="BBN179" s="235"/>
      <c r="BBO179" s="235"/>
      <c r="BBP179" s="235"/>
      <c r="BBQ179" s="235"/>
      <c r="BBR179" s="235"/>
      <c r="BBS179" s="235"/>
      <c r="BBT179" s="235"/>
      <c r="BBU179" s="235"/>
      <c r="BBV179" s="235"/>
      <c r="BBW179" s="235"/>
      <c r="BBX179" s="235"/>
      <c r="BBY179" s="235"/>
      <c r="BBZ179" s="235"/>
      <c r="BCA179" s="235"/>
      <c r="BCB179" s="235"/>
      <c r="BCC179" s="235"/>
      <c r="BCD179" s="235"/>
      <c r="BCE179" s="235"/>
      <c r="BCF179" s="235"/>
      <c r="BCG179" s="235"/>
      <c r="BCH179" s="235"/>
      <c r="BCI179" s="235"/>
      <c r="BCJ179" s="235"/>
      <c r="BCK179" s="235"/>
      <c r="BCL179" s="235"/>
      <c r="BCM179" s="235"/>
      <c r="BCN179" s="235"/>
      <c r="BCO179" s="235"/>
      <c r="BCP179" s="235"/>
      <c r="BCQ179" s="235"/>
      <c r="BCR179" s="235"/>
      <c r="BCS179" s="235"/>
      <c r="BCT179" s="235"/>
      <c r="BCU179" s="235"/>
      <c r="BCV179" s="235"/>
      <c r="BCW179" s="235"/>
      <c r="BCX179" s="235"/>
      <c r="BCY179" s="235"/>
      <c r="BCZ179" s="235"/>
      <c r="BDA179" s="235"/>
      <c r="BDB179" s="235"/>
      <c r="BDC179" s="235"/>
      <c r="BDD179" s="235"/>
      <c r="BDE179" s="235"/>
      <c r="BDF179" s="235"/>
      <c r="BDG179" s="235"/>
      <c r="BDH179" s="235"/>
      <c r="BDI179" s="235"/>
      <c r="BDJ179" s="235"/>
      <c r="BDK179" s="235"/>
      <c r="BDL179" s="235"/>
      <c r="BDM179" s="235"/>
      <c r="BDN179" s="235"/>
      <c r="BDO179" s="235"/>
      <c r="BDP179" s="235"/>
      <c r="BDQ179" s="235"/>
      <c r="BDR179" s="235"/>
      <c r="BDS179" s="235"/>
      <c r="BDT179" s="235"/>
      <c r="BDU179" s="235"/>
      <c r="BDV179" s="235"/>
      <c r="BDW179" s="235"/>
      <c r="BDX179" s="235"/>
      <c r="BDY179" s="235"/>
      <c r="BDZ179" s="235"/>
      <c r="BEA179" s="235"/>
      <c r="BEB179" s="235"/>
      <c r="BEC179" s="235"/>
      <c r="BED179" s="235"/>
      <c r="BEE179" s="235"/>
      <c r="BEF179" s="235"/>
      <c r="BEG179" s="235"/>
      <c r="BEH179" s="235"/>
      <c r="BEI179" s="235"/>
    </row>
    <row r="180" spans="1:1491" s="143" customFormat="1" ht="15" customHeight="1" x14ac:dyDescent="0.25">
      <c r="A180" s="218" t="s">
        <v>963</v>
      </c>
      <c r="B180" s="311" t="s">
        <v>846</v>
      </c>
      <c r="C180" s="325">
        <v>44986</v>
      </c>
      <c r="D180" s="325">
        <v>46203</v>
      </c>
      <c r="E180" s="318">
        <v>0</v>
      </c>
      <c r="F180" s="318">
        <v>0</v>
      </c>
      <c r="G180" s="314">
        <v>0</v>
      </c>
      <c r="H180" s="318">
        <v>0</v>
      </c>
      <c r="I180" s="318">
        <f t="shared" si="33"/>
        <v>0</v>
      </c>
      <c r="J180" s="318">
        <f t="shared" ref="J180:K184" si="42">$H180/23.742</f>
        <v>0</v>
      </c>
      <c r="K180" s="185">
        <f t="shared" si="42"/>
        <v>0</v>
      </c>
      <c r="L180" s="191"/>
      <c r="M180" s="191"/>
      <c r="N180" s="234" t="s">
        <v>918</v>
      </c>
      <c r="O180" s="465">
        <v>0</v>
      </c>
      <c r="P180" s="465">
        <v>0</v>
      </c>
      <c r="Q180" s="465">
        <v>0</v>
      </c>
      <c r="R180" s="465">
        <v>0</v>
      </c>
      <c r="S180" s="465">
        <v>0</v>
      </c>
      <c r="T180" s="465">
        <v>0</v>
      </c>
      <c r="U180" s="465" t="s">
        <v>133</v>
      </c>
      <c r="V180" s="465">
        <v>0</v>
      </c>
      <c r="W180" s="234" t="s">
        <v>133</v>
      </c>
      <c r="X180" s="234" t="s">
        <v>133</v>
      </c>
      <c r="Y180" s="234" t="s">
        <v>133</v>
      </c>
      <c r="Z180" s="234" t="s">
        <v>1075</v>
      </c>
      <c r="AA180" s="234" t="s">
        <v>133</v>
      </c>
      <c r="AB180" s="234" t="s">
        <v>133</v>
      </c>
      <c r="AC180" s="234" t="s">
        <v>133</v>
      </c>
      <c r="AD180" s="234" t="s">
        <v>133</v>
      </c>
      <c r="AE180" s="234" t="s">
        <v>133</v>
      </c>
      <c r="AF180" s="234" t="s">
        <v>1479</v>
      </c>
      <c r="AG180" s="292" t="s">
        <v>460</v>
      </c>
      <c r="AH180" s="229" t="s">
        <v>1150</v>
      </c>
      <c r="AI180" s="501">
        <v>1</v>
      </c>
      <c r="AJ180" s="501">
        <v>0.4</v>
      </c>
      <c r="AK180" s="234" t="s">
        <v>133</v>
      </c>
      <c r="AL180" s="501">
        <v>0</v>
      </c>
      <c r="AM180" s="364">
        <f t="shared" si="26"/>
        <v>0</v>
      </c>
      <c r="AN180" s="364">
        <f t="shared" si="27"/>
        <v>0</v>
      </c>
      <c r="AO180" s="293"/>
      <c r="AP180" s="293"/>
      <c r="AQ180" s="381" t="s">
        <v>942</v>
      </c>
      <c r="AR180" s="382" t="s">
        <v>1480</v>
      </c>
      <c r="AS180" s="382" t="s">
        <v>942</v>
      </c>
      <c r="AT180" s="382" t="s">
        <v>942</v>
      </c>
      <c r="AU180" s="382" t="s">
        <v>942</v>
      </c>
      <c r="AV180" s="382" t="s">
        <v>942</v>
      </c>
      <c r="AW180" s="382" t="s">
        <v>942</v>
      </c>
      <c r="AX180" s="382" t="s">
        <v>942</v>
      </c>
      <c r="AY180" s="382" t="s">
        <v>942</v>
      </c>
      <c r="AZ180" s="382" t="s">
        <v>942</v>
      </c>
      <c r="BA180" s="382" t="s">
        <v>942</v>
      </c>
      <c r="BB180" s="382" t="s">
        <v>942</v>
      </c>
      <c r="BC180" s="382" t="s">
        <v>717</v>
      </c>
      <c r="BD180" s="382" t="s">
        <v>133</v>
      </c>
      <c r="BE180" s="382" t="s">
        <v>717</v>
      </c>
      <c r="BF180" s="382" t="s">
        <v>133</v>
      </c>
      <c r="BG180" s="382" t="s">
        <v>717</v>
      </c>
      <c r="BH180" s="382" t="s">
        <v>133</v>
      </c>
      <c r="BI180" s="382" t="s">
        <v>717</v>
      </c>
      <c r="BJ180" s="382" t="s">
        <v>133</v>
      </c>
      <c r="BK180" s="382" t="s">
        <v>717</v>
      </c>
      <c r="BL180" s="382" t="s">
        <v>133</v>
      </c>
      <c r="BM180" s="382" t="s">
        <v>717</v>
      </c>
      <c r="BN180" s="382" t="s">
        <v>133</v>
      </c>
      <c r="BO180" s="382" t="s">
        <v>133</v>
      </c>
      <c r="BP180" s="235"/>
      <c r="BQ180" s="235"/>
      <c r="BR180" s="235"/>
      <c r="BS180" s="235"/>
      <c r="BT180" s="235"/>
      <c r="BU180" s="235"/>
      <c r="BV180" s="235"/>
      <c r="BW180" s="235"/>
      <c r="BX180" s="235"/>
      <c r="BY180" s="235"/>
      <c r="BZ180" s="235"/>
      <c r="CA180" s="235"/>
      <c r="CB180" s="235"/>
      <c r="CC180" s="235"/>
      <c r="CD180" s="235"/>
      <c r="CE180" s="235"/>
      <c r="CF180" s="235"/>
      <c r="CG180" s="235"/>
      <c r="CH180" s="235"/>
      <c r="CI180" s="235"/>
      <c r="CJ180" s="235"/>
      <c r="CK180" s="235"/>
      <c r="CL180" s="235"/>
      <c r="CM180" s="235"/>
      <c r="CN180" s="235"/>
      <c r="CO180" s="235"/>
      <c r="CP180" s="235"/>
      <c r="CQ180" s="235"/>
      <c r="CR180" s="235"/>
      <c r="CS180" s="235"/>
      <c r="CT180" s="235"/>
      <c r="CU180" s="235"/>
      <c r="CV180" s="235"/>
      <c r="CW180" s="235"/>
      <c r="CX180" s="235"/>
      <c r="CY180" s="235"/>
      <c r="CZ180" s="235"/>
      <c r="DA180" s="235"/>
      <c r="DB180" s="235"/>
      <c r="DC180" s="235"/>
      <c r="DD180" s="235"/>
      <c r="DE180" s="235"/>
      <c r="DF180" s="235"/>
      <c r="DG180" s="235"/>
      <c r="DH180" s="235"/>
      <c r="DI180" s="235"/>
      <c r="DJ180" s="235"/>
      <c r="DK180" s="235"/>
      <c r="DL180" s="235"/>
      <c r="DM180" s="235"/>
      <c r="DN180" s="235"/>
      <c r="DO180" s="235"/>
      <c r="DP180" s="235"/>
      <c r="DQ180" s="235"/>
      <c r="DR180" s="235"/>
      <c r="DS180" s="235"/>
      <c r="DT180" s="235"/>
      <c r="DU180" s="235"/>
      <c r="DV180" s="235"/>
      <c r="DW180" s="235"/>
      <c r="DX180" s="235"/>
      <c r="DY180" s="235"/>
      <c r="DZ180" s="235"/>
      <c r="EA180" s="235"/>
      <c r="EB180" s="235"/>
      <c r="EC180" s="235"/>
      <c r="ED180" s="235"/>
      <c r="EE180" s="235"/>
      <c r="EF180" s="235"/>
      <c r="EG180" s="235"/>
      <c r="EH180" s="235"/>
      <c r="EI180" s="235"/>
      <c r="EJ180" s="235"/>
      <c r="EK180" s="235"/>
      <c r="EL180" s="235"/>
      <c r="EM180" s="235"/>
      <c r="EN180" s="235"/>
      <c r="EO180" s="235"/>
      <c r="EP180" s="235"/>
      <c r="EQ180" s="235"/>
      <c r="ER180" s="235"/>
      <c r="ES180" s="235"/>
      <c r="ET180" s="235"/>
      <c r="EU180" s="235"/>
      <c r="EV180" s="235"/>
      <c r="EW180" s="235"/>
      <c r="EX180" s="235"/>
      <c r="EY180" s="235"/>
      <c r="EZ180" s="235"/>
      <c r="FA180" s="235"/>
      <c r="FB180" s="235"/>
      <c r="FC180" s="235"/>
      <c r="FD180" s="235"/>
      <c r="FE180" s="235"/>
      <c r="FF180" s="235"/>
      <c r="FG180" s="235"/>
      <c r="FH180" s="235"/>
      <c r="FI180" s="235"/>
      <c r="FJ180" s="235"/>
      <c r="FK180" s="235"/>
      <c r="FL180" s="235"/>
      <c r="FM180" s="235"/>
      <c r="FN180" s="235"/>
      <c r="FO180" s="235"/>
      <c r="FP180" s="235"/>
      <c r="FQ180" s="235"/>
      <c r="FR180" s="235"/>
      <c r="FS180" s="235"/>
      <c r="FT180" s="235"/>
      <c r="FU180" s="235"/>
      <c r="FV180" s="235"/>
      <c r="FW180" s="235"/>
      <c r="FX180" s="235"/>
      <c r="FY180" s="235"/>
      <c r="FZ180" s="235"/>
      <c r="GA180" s="235"/>
      <c r="GB180" s="235"/>
      <c r="GC180" s="235"/>
      <c r="GD180" s="235"/>
      <c r="GE180" s="235"/>
      <c r="GF180" s="235"/>
      <c r="GG180" s="235"/>
      <c r="GH180" s="235"/>
      <c r="GI180" s="235"/>
      <c r="GJ180" s="235"/>
      <c r="GK180" s="235"/>
      <c r="GL180" s="235"/>
      <c r="GM180" s="235"/>
      <c r="GN180" s="235"/>
      <c r="GO180" s="235"/>
      <c r="GP180" s="235"/>
      <c r="GQ180" s="235"/>
      <c r="GR180" s="235"/>
      <c r="GS180" s="235"/>
      <c r="GT180" s="235"/>
      <c r="GU180" s="235"/>
      <c r="GV180" s="235"/>
      <c r="GW180" s="235"/>
      <c r="GX180" s="235"/>
      <c r="GY180" s="235"/>
      <c r="GZ180" s="235"/>
      <c r="HA180" s="235"/>
      <c r="HB180" s="235"/>
      <c r="HC180" s="235"/>
      <c r="HD180" s="235"/>
      <c r="HE180" s="235"/>
      <c r="HF180" s="235"/>
      <c r="HG180" s="235"/>
      <c r="HH180" s="235"/>
      <c r="HI180" s="235"/>
      <c r="HJ180" s="235"/>
      <c r="HK180" s="235"/>
      <c r="HL180" s="235"/>
      <c r="HM180" s="235"/>
      <c r="HN180" s="235"/>
      <c r="HO180" s="235"/>
      <c r="HP180" s="235"/>
      <c r="HQ180" s="235"/>
      <c r="HR180" s="235"/>
      <c r="HS180" s="235"/>
      <c r="HT180" s="235"/>
      <c r="HU180" s="235"/>
      <c r="HV180" s="235"/>
      <c r="HW180" s="235"/>
      <c r="HX180" s="235"/>
      <c r="HY180" s="235"/>
      <c r="HZ180" s="235"/>
      <c r="IA180" s="235"/>
      <c r="IB180" s="235"/>
      <c r="IC180" s="235"/>
      <c r="ID180" s="235"/>
      <c r="IE180" s="235"/>
      <c r="IF180" s="235"/>
      <c r="IG180" s="235"/>
      <c r="IH180" s="235"/>
      <c r="II180" s="235"/>
      <c r="IJ180" s="235"/>
      <c r="IK180" s="235"/>
      <c r="IL180" s="235"/>
      <c r="IM180" s="235"/>
      <c r="IN180" s="235"/>
      <c r="IO180" s="235"/>
      <c r="IP180" s="235"/>
      <c r="IQ180" s="235"/>
      <c r="IR180" s="235"/>
      <c r="IS180" s="235"/>
      <c r="IT180" s="235"/>
      <c r="IU180" s="235"/>
      <c r="IV180" s="235"/>
      <c r="IW180" s="235"/>
      <c r="IX180" s="235"/>
      <c r="IY180" s="235"/>
      <c r="IZ180" s="235"/>
      <c r="JA180" s="235"/>
      <c r="JB180" s="235"/>
      <c r="JC180" s="235"/>
      <c r="JD180" s="235"/>
      <c r="JE180" s="235"/>
      <c r="JF180" s="235"/>
      <c r="JG180" s="235"/>
      <c r="JH180" s="235"/>
      <c r="JI180" s="235"/>
      <c r="JJ180" s="235"/>
      <c r="JK180" s="235"/>
      <c r="JL180" s="235"/>
      <c r="JM180" s="235"/>
      <c r="JN180" s="235"/>
      <c r="JO180" s="235"/>
      <c r="JP180" s="235"/>
      <c r="JQ180" s="235"/>
      <c r="JR180" s="235"/>
      <c r="JS180" s="235"/>
      <c r="JT180" s="235"/>
      <c r="JU180" s="235"/>
      <c r="JV180" s="235"/>
      <c r="JW180" s="235"/>
      <c r="JX180" s="235"/>
      <c r="JY180" s="235"/>
      <c r="JZ180" s="235"/>
      <c r="KA180" s="235"/>
      <c r="KB180" s="235"/>
      <c r="KC180" s="235"/>
      <c r="KD180" s="235"/>
      <c r="KE180" s="235"/>
      <c r="KF180" s="235"/>
      <c r="KG180" s="235"/>
      <c r="KH180" s="235"/>
      <c r="KI180" s="235"/>
      <c r="KJ180" s="235"/>
      <c r="KK180" s="235"/>
      <c r="KL180" s="235"/>
      <c r="KM180" s="235"/>
      <c r="KN180" s="235"/>
      <c r="KO180" s="235"/>
      <c r="KP180" s="235"/>
      <c r="KQ180" s="235"/>
      <c r="KR180" s="235"/>
      <c r="KS180" s="235"/>
      <c r="KT180" s="235"/>
      <c r="KU180" s="235"/>
      <c r="KV180" s="235"/>
      <c r="KW180" s="235"/>
      <c r="KX180" s="235"/>
      <c r="KY180" s="235"/>
      <c r="KZ180" s="235"/>
      <c r="LA180" s="235"/>
      <c r="LB180" s="235"/>
      <c r="LC180" s="235"/>
      <c r="LD180" s="235"/>
      <c r="LE180" s="235"/>
      <c r="LF180" s="235"/>
      <c r="LG180" s="235"/>
      <c r="LH180" s="235"/>
      <c r="LI180" s="235"/>
      <c r="LJ180" s="235"/>
      <c r="LK180" s="235"/>
      <c r="LL180" s="235"/>
      <c r="LM180" s="235"/>
      <c r="LN180" s="235"/>
      <c r="LO180" s="235"/>
      <c r="LP180" s="235"/>
      <c r="LQ180" s="235"/>
      <c r="LR180" s="235"/>
      <c r="LS180" s="235"/>
      <c r="LT180" s="235"/>
      <c r="LU180" s="235"/>
      <c r="LV180" s="235"/>
      <c r="LW180" s="235"/>
      <c r="LX180" s="235"/>
      <c r="LY180" s="235"/>
      <c r="LZ180" s="235"/>
      <c r="MA180" s="235"/>
      <c r="MB180" s="235"/>
      <c r="MC180" s="235"/>
      <c r="MD180" s="235"/>
      <c r="ME180" s="235"/>
      <c r="MF180" s="235"/>
      <c r="MG180" s="235"/>
      <c r="MH180" s="235"/>
      <c r="MI180" s="235"/>
      <c r="MJ180" s="235"/>
      <c r="MK180" s="235"/>
      <c r="ML180" s="235"/>
      <c r="MM180" s="235"/>
      <c r="MN180" s="235"/>
      <c r="MO180" s="235"/>
      <c r="MP180" s="235"/>
      <c r="MQ180" s="235"/>
      <c r="MR180" s="235"/>
      <c r="MS180" s="235"/>
      <c r="MT180" s="235"/>
      <c r="MU180" s="235"/>
      <c r="MV180" s="235"/>
      <c r="MW180" s="235"/>
      <c r="MX180" s="235"/>
      <c r="MY180" s="235"/>
      <c r="MZ180" s="235"/>
      <c r="NA180" s="235"/>
      <c r="NB180" s="235"/>
      <c r="NC180" s="235"/>
      <c r="ND180" s="235"/>
      <c r="NE180" s="235"/>
      <c r="NF180" s="235"/>
      <c r="NG180" s="235"/>
      <c r="NH180" s="235"/>
      <c r="NI180" s="235"/>
      <c r="NJ180" s="235"/>
      <c r="NK180" s="235"/>
      <c r="NL180" s="235"/>
      <c r="NM180" s="235"/>
      <c r="NN180" s="235"/>
      <c r="NO180" s="235"/>
      <c r="NP180" s="235"/>
      <c r="NQ180" s="235"/>
      <c r="NR180" s="235"/>
      <c r="NS180" s="235"/>
      <c r="NT180" s="235"/>
      <c r="NU180" s="235"/>
      <c r="NV180" s="235"/>
      <c r="NW180" s="235"/>
      <c r="NX180" s="235"/>
      <c r="NY180" s="235"/>
      <c r="NZ180" s="235"/>
      <c r="OA180" s="235"/>
      <c r="OB180" s="235"/>
      <c r="OC180" s="235"/>
      <c r="OD180" s="235"/>
      <c r="OE180" s="235"/>
      <c r="OF180" s="235"/>
      <c r="OG180" s="235"/>
      <c r="OH180" s="235"/>
      <c r="OI180" s="235"/>
      <c r="OJ180" s="235"/>
      <c r="OK180" s="235"/>
      <c r="OL180" s="235"/>
      <c r="OM180" s="235"/>
      <c r="ON180" s="235"/>
      <c r="OO180" s="235"/>
      <c r="OP180" s="235"/>
      <c r="OQ180" s="235"/>
      <c r="OR180" s="235"/>
      <c r="OS180" s="235"/>
      <c r="OT180" s="235"/>
      <c r="OU180" s="235"/>
      <c r="OV180" s="235"/>
      <c r="OW180" s="235"/>
      <c r="OX180" s="235"/>
      <c r="OY180" s="235"/>
      <c r="OZ180" s="235"/>
      <c r="PA180" s="235"/>
      <c r="PB180" s="235"/>
      <c r="PC180" s="235"/>
      <c r="PD180" s="235"/>
      <c r="PE180" s="235"/>
      <c r="PF180" s="235"/>
      <c r="PG180" s="235"/>
      <c r="PH180" s="235"/>
      <c r="PI180" s="235"/>
      <c r="PJ180" s="235"/>
      <c r="PK180" s="235"/>
      <c r="PL180" s="235"/>
      <c r="PM180" s="235"/>
      <c r="PN180" s="235"/>
      <c r="PO180" s="235"/>
      <c r="PP180" s="235"/>
      <c r="PQ180" s="235"/>
      <c r="PR180" s="235"/>
      <c r="PS180" s="235"/>
      <c r="PT180" s="235"/>
      <c r="PU180" s="235"/>
      <c r="PV180" s="235"/>
      <c r="PW180" s="235"/>
      <c r="PX180" s="235"/>
      <c r="PY180" s="235"/>
      <c r="PZ180" s="235"/>
      <c r="QA180" s="235"/>
      <c r="QB180" s="235"/>
      <c r="QC180" s="235"/>
      <c r="QD180" s="235"/>
      <c r="QE180" s="235"/>
      <c r="QF180" s="235"/>
      <c r="QG180" s="235"/>
      <c r="QH180" s="235"/>
      <c r="QI180" s="235"/>
      <c r="QJ180" s="235"/>
      <c r="QK180" s="235"/>
      <c r="QL180" s="235"/>
      <c r="QM180" s="235"/>
      <c r="QN180" s="235"/>
      <c r="QO180" s="235"/>
      <c r="QP180" s="235"/>
      <c r="QQ180" s="235"/>
      <c r="QR180" s="235"/>
      <c r="QS180" s="235"/>
      <c r="QT180" s="235"/>
      <c r="QU180" s="235"/>
      <c r="QV180" s="235"/>
      <c r="QW180" s="235"/>
      <c r="QX180" s="235"/>
      <c r="QY180" s="235"/>
      <c r="QZ180" s="235"/>
      <c r="RA180" s="235"/>
      <c r="RB180" s="235"/>
      <c r="RC180" s="235"/>
      <c r="RD180" s="235"/>
      <c r="RE180" s="235"/>
      <c r="RF180" s="235"/>
      <c r="RG180" s="235"/>
      <c r="RH180" s="235"/>
      <c r="RI180" s="235"/>
      <c r="RJ180" s="235"/>
      <c r="RK180" s="235"/>
      <c r="RL180" s="235"/>
      <c r="RM180" s="235"/>
      <c r="RN180" s="235"/>
      <c r="RO180" s="235"/>
      <c r="RP180" s="235"/>
      <c r="RQ180" s="235"/>
      <c r="RR180" s="235"/>
      <c r="RS180" s="235"/>
      <c r="RT180" s="235"/>
      <c r="RU180" s="235"/>
      <c r="RV180" s="235"/>
      <c r="RW180" s="235"/>
      <c r="RX180" s="235"/>
      <c r="RY180" s="235"/>
      <c r="RZ180" s="235"/>
      <c r="SA180" s="235"/>
      <c r="SB180" s="235"/>
      <c r="SC180" s="235"/>
      <c r="SD180" s="235"/>
      <c r="SE180" s="235"/>
      <c r="SF180" s="235"/>
      <c r="SG180" s="235"/>
      <c r="SH180" s="235"/>
      <c r="SI180" s="235"/>
      <c r="SJ180" s="235"/>
      <c r="SK180" s="235"/>
      <c r="SL180" s="235"/>
      <c r="SM180" s="235"/>
      <c r="SN180" s="235"/>
      <c r="SO180" s="235"/>
      <c r="SP180" s="235"/>
      <c r="SQ180" s="235"/>
      <c r="SR180" s="235"/>
      <c r="SS180" s="235"/>
      <c r="ST180" s="235"/>
      <c r="SU180" s="235"/>
      <c r="SV180" s="235"/>
      <c r="SW180" s="235"/>
      <c r="SX180" s="235"/>
      <c r="SY180" s="235"/>
      <c r="SZ180" s="235"/>
      <c r="TA180" s="235"/>
      <c r="TB180" s="235"/>
      <c r="TC180" s="235"/>
      <c r="TD180" s="235"/>
      <c r="TE180" s="235"/>
      <c r="TF180" s="235"/>
      <c r="TG180" s="235"/>
      <c r="TH180" s="235"/>
      <c r="TI180" s="235"/>
      <c r="TJ180" s="235"/>
      <c r="TK180" s="235"/>
      <c r="TL180" s="235"/>
      <c r="TM180" s="235"/>
      <c r="TN180" s="235"/>
      <c r="TO180" s="235"/>
      <c r="TP180" s="235"/>
      <c r="TQ180" s="235"/>
      <c r="TR180" s="235"/>
      <c r="TS180" s="235"/>
      <c r="TT180" s="235"/>
      <c r="TU180" s="235"/>
      <c r="TV180" s="235"/>
      <c r="TW180" s="235"/>
      <c r="TX180" s="235"/>
      <c r="TY180" s="235"/>
      <c r="TZ180" s="235"/>
      <c r="UA180" s="235"/>
      <c r="UB180" s="235"/>
      <c r="UC180" s="235"/>
      <c r="UD180" s="235"/>
      <c r="UE180" s="235"/>
      <c r="UF180" s="235"/>
      <c r="UG180" s="235"/>
      <c r="UH180" s="235"/>
      <c r="UI180" s="235"/>
      <c r="UJ180" s="235"/>
      <c r="UK180" s="235"/>
      <c r="UL180" s="235"/>
      <c r="UM180" s="235"/>
      <c r="UN180" s="235"/>
      <c r="UO180" s="235"/>
      <c r="UP180" s="235"/>
      <c r="UQ180" s="235"/>
      <c r="UR180" s="235"/>
      <c r="US180" s="235"/>
      <c r="UT180" s="235"/>
      <c r="UU180" s="235"/>
      <c r="UV180" s="235"/>
      <c r="UW180" s="235"/>
      <c r="UX180" s="235"/>
      <c r="UY180" s="235"/>
      <c r="UZ180" s="235"/>
      <c r="VA180" s="235"/>
      <c r="VB180" s="235"/>
      <c r="VC180" s="235"/>
      <c r="VD180" s="235"/>
      <c r="VE180" s="235"/>
      <c r="VF180" s="235"/>
      <c r="VG180" s="235"/>
      <c r="VH180" s="235"/>
      <c r="VI180" s="235"/>
      <c r="VJ180" s="235"/>
      <c r="VK180" s="235"/>
      <c r="VL180" s="235"/>
      <c r="VM180" s="235"/>
      <c r="VN180" s="235"/>
      <c r="VO180" s="235"/>
      <c r="VP180" s="235"/>
      <c r="VQ180" s="235"/>
      <c r="VR180" s="235"/>
      <c r="VS180" s="235"/>
      <c r="VT180" s="235"/>
      <c r="VU180" s="235"/>
      <c r="VV180" s="235"/>
      <c r="VW180" s="235"/>
      <c r="VX180" s="235"/>
      <c r="VY180" s="235"/>
      <c r="VZ180" s="235"/>
      <c r="WA180" s="235"/>
      <c r="WB180" s="235"/>
      <c r="WC180" s="235"/>
      <c r="WD180" s="235"/>
      <c r="WE180" s="235"/>
      <c r="WF180" s="235"/>
      <c r="WG180" s="235"/>
      <c r="WH180" s="235"/>
      <c r="WI180" s="235"/>
      <c r="WJ180" s="235"/>
      <c r="WK180" s="235"/>
      <c r="WL180" s="235"/>
      <c r="WM180" s="235"/>
      <c r="WN180" s="235"/>
      <c r="WO180" s="235"/>
      <c r="WP180" s="235"/>
      <c r="WQ180" s="235"/>
      <c r="WR180" s="235"/>
      <c r="WS180" s="235"/>
      <c r="WT180" s="235"/>
      <c r="WU180" s="235"/>
      <c r="WV180" s="235"/>
      <c r="WW180" s="235"/>
      <c r="WX180" s="235"/>
      <c r="WY180" s="235"/>
      <c r="WZ180" s="235"/>
      <c r="XA180" s="235"/>
      <c r="XB180" s="235"/>
      <c r="XC180" s="235"/>
      <c r="XD180" s="235"/>
      <c r="XE180" s="235"/>
      <c r="XF180" s="235"/>
      <c r="XG180" s="235"/>
      <c r="XH180" s="235"/>
      <c r="XI180" s="235"/>
      <c r="XJ180" s="235"/>
      <c r="XK180" s="235"/>
      <c r="XL180" s="235"/>
      <c r="XM180" s="235"/>
      <c r="XN180" s="235"/>
      <c r="XO180" s="235"/>
      <c r="XP180" s="235"/>
      <c r="XQ180" s="235"/>
      <c r="XR180" s="235"/>
      <c r="XS180" s="235"/>
      <c r="XT180" s="235"/>
      <c r="XU180" s="235"/>
      <c r="XV180" s="235"/>
      <c r="XW180" s="235"/>
      <c r="XX180" s="235"/>
      <c r="XY180" s="235"/>
      <c r="XZ180" s="235"/>
      <c r="YA180" s="235"/>
      <c r="YB180" s="235"/>
      <c r="YC180" s="235"/>
      <c r="YD180" s="235"/>
      <c r="YE180" s="235"/>
      <c r="YF180" s="235"/>
      <c r="YG180" s="235"/>
      <c r="YH180" s="235"/>
      <c r="YI180" s="235"/>
      <c r="YJ180" s="235"/>
      <c r="YK180" s="235"/>
      <c r="YL180" s="235"/>
      <c r="YM180" s="235"/>
      <c r="YN180" s="235"/>
      <c r="YO180" s="235"/>
      <c r="YP180" s="235"/>
      <c r="YQ180" s="235"/>
      <c r="YR180" s="235"/>
      <c r="YS180" s="235"/>
      <c r="YT180" s="235"/>
      <c r="YU180" s="235"/>
      <c r="YV180" s="235"/>
      <c r="YW180" s="235"/>
      <c r="YX180" s="235"/>
      <c r="YY180" s="235"/>
      <c r="YZ180" s="235"/>
      <c r="ZA180" s="235"/>
      <c r="ZB180" s="235"/>
      <c r="ZC180" s="235"/>
      <c r="ZD180" s="235"/>
      <c r="ZE180" s="235"/>
      <c r="ZF180" s="235"/>
      <c r="ZG180" s="235"/>
      <c r="ZH180" s="235"/>
      <c r="ZI180" s="235"/>
      <c r="ZJ180" s="235"/>
      <c r="ZK180" s="235"/>
      <c r="ZL180" s="235"/>
      <c r="ZM180" s="235"/>
      <c r="ZN180" s="235"/>
      <c r="ZO180" s="235"/>
      <c r="ZP180" s="235"/>
      <c r="ZQ180" s="235"/>
      <c r="ZR180" s="235"/>
      <c r="ZS180" s="235"/>
      <c r="ZT180" s="235"/>
      <c r="ZU180" s="235"/>
      <c r="ZV180" s="235"/>
      <c r="ZW180" s="235"/>
      <c r="ZX180" s="235"/>
      <c r="ZY180" s="235"/>
      <c r="ZZ180" s="235"/>
      <c r="AAA180" s="235"/>
      <c r="AAB180" s="235"/>
      <c r="AAC180" s="235"/>
      <c r="AAD180" s="235"/>
      <c r="AAE180" s="235"/>
      <c r="AAF180" s="235"/>
      <c r="AAG180" s="235"/>
      <c r="AAH180" s="235"/>
      <c r="AAI180" s="235"/>
      <c r="AAJ180" s="235"/>
      <c r="AAK180" s="235"/>
      <c r="AAL180" s="235"/>
      <c r="AAM180" s="235"/>
      <c r="AAN180" s="235"/>
      <c r="AAO180" s="235"/>
      <c r="AAP180" s="235"/>
      <c r="AAQ180" s="235"/>
      <c r="AAR180" s="235"/>
      <c r="AAS180" s="235"/>
      <c r="AAT180" s="235"/>
      <c r="AAU180" s="235"/>
      <c r="AAV180" s="235"/>
      <c r="AAW180" s="235"/>
      <c r="AAX180" s="235"/>
      <c r="AAY180" s="235"/>
      <c r="AAZ180" s="235"/>
      <c r="ABA180" s="235"/>
      <c r="ABB180" s="235"/>
      <c r="ABC180" s="235"/>
      <c r="ABD180" s="235"/>
      <c r="ABE180" s="235"/>
      <c r="ABF180" s="235"/>
      <c r="ABG180" s="235"/>
      <c r="ABH180" s="235"/>
      <c r="ABI180" s="235"/>
      <c r="ABJ180" s="235"/>
      <c r="ABK180" s="235"/>
      <c r="ABL180" s="235"/>
      <c r="ABM180" s="235"/>
      <c r="ABN180" s="235"/>
      <c r="ABO180" s="235"/>
      <c r="ABP180" s="235"/>
      <c r="ABQ180" s="235"/>
      <c r="ABR180" s="235"/>
      <c r="ABS180" s="235"/>
      <c r="ABT180" s="235"/>
      <c r="ABU180" s="235"/>
      <c r="ABV180" s="235"/>
      <c r="ABW180" s="235"/>
      <c r="ABX180" s="235"/>
      <c r="ABY180" s="235"/>
      <c r="ABZ180" s="235"/>
      <c r="ACA180" s="235"/>
      <c r="ACB180" s="235"/>
      <c r="ACC180" s="235"/>
      <c r="ACD180" s="235"/>
      <c r="ACE180" s="235"/>
      <c r="ACF180" s="235"/>
      <c r="ACG180" s="235"/>
      <c r="ACH180" s="235"/>
      <c r="ACI180" s="235"/>
      <c r="ACJ180" s="235"/>
      <c r="ACK180" s="235"/>
      <c r="ACL180" s="235"/>
      <c r="ACM180" s="235"/>
      <c r="ACN180" s="235"/>
      <c r="ACO180" s="235"/>
      <c r="ACP180" s="235"/>
      <c r="ACQ180" s="235"/>
      <c r="ACR180" s="235"/>
      <c r="ACS180" s="235"/>
      <c r="ACT180" s="235"/>
      <c r="ACU180" s="235"/>
      <c r="ACV180" s="235"/>
      <c r="ACW180" s="235"/>
      <c r="ACX180" s="235"/>
      <c r="ACY180" s="235"/>
      <c r="ACZ180" s="235"/>
      <c r="ADA180" s="235"/>
      <c r="ADB180" s="235"/>
      <c r="ADC180" s="235"/>
      <c r="ADD180" s="235"/>
      <c r="ADE180" s="235"/>
      <c r="ADF180" s="235"/>
      <c r="ADG180" s="235"/>
      <c r="ADH180" s="235"/>
      <c r="ADI180" s="235"/>
      <c r="ADJ180" s="235"/>
      <c r="ADK180" s="235"/>
      <c r="ADL180" s="235"/>
      <c r="ADM180" s="235"/>
      <c r="ADN180" s="235"/>
      <c r="ADO180" s="235"/>
      <c r="ADP180" s="235"/>
      <c r="ADQ180" s="235"/>
      <c r="ADR180" s="235"/>
      <c r="ADS180" s="235"/>
      <c r="ADT180" s="235"/>
      <c r="ADU180" s="235"/>
      <c r="ADV180" s="235"/>
      <c r="ADW180" s="235"/>
      <c r="ADX180" s="235"/>
      <c r="ADY180" s="235"/>
      <c r="ADZ180" s="235"/>
      <c r="AEA180" s="235"/>
      <c r="AEB180" s="235"/>
      <c r="AEC180" s="235"/>
      <c r="AED180" s="235"/>
      <c r="AEE180" s="235"/>
      <c r="AEF180" s="235"/>
      <c r="AEG180" s="235"/>
      <c r="AEH180" s="235"/>
      <c r="AEI180" s="235"/>
      <c r="AEJ180" s="235"/>
      <c r="AEK180" s="235"/>
      <c r="AEL180" s="235"/>
      <c r="AEM180" s="235"/>
      <c r="AEN180" s="235"/>
      <c r="AEO180" s="235"/>
      <c r="AEP180" s="235"/>
      <c r="AEQ180" s="235"/>
      <c r="AER180" s="235"/>
      <c r="AES180" s="235"/>
      <c r="AET180" s="235"/>
      <c r="AEU180" s="235"/>
      <c r="AEV180" s="235"/>
      <c r="AEW180" s="235"/>
      <c r="AEX180" s="235"/>
      <c r="AEY180" s="235"/>
      <c r="AEZ180" s="235"/>
      <c r="AFA180" s="235"/>
      <c r="AFB180" s="235"/>
      <c r="AFC180" s="235"/>
      <c r="AFD180" s="235"/>
      <c r="AFE180" s="235"/>
      <c r="AFF180" s="235"/>
      <c r="AFG180" s="235"/>
      <c r="AFH180" s="235"/>
      <c r="AFI180" s="235"/>
      <c r="AFJ180" s="235"/>
      <c r="AFK180" s="235"/>
      <c r="AFL180" s="235"/>
      <c r="AFM180" s="235"/>
      <c r="AFN180" s="235"/>
      <c r="AFO180" s="235"/>
      <c r="AFP180" s="235"/>
      <c r="AFQ180" s="235"/>
      <c r="AFR180" s="235"/>
      <c r="AFS180" s="235"/>
      <c r="AFT180" s="235"/>
      <c r="AFU180" s="235"/>
      <c r="AFV180" s="235"/>
      <c r="AFW180" s="235"/>
      <c r="AFX180" s="235"/>
      <c r="AFY180" s="235"/>
      <c r="AFZ180" s="235"/>
      <c r="AGA180" s="235"/>
      <c r="AGB180" s="235"/>
      <c r="AGC180" s="235"/>
      <c r="AGD180" s="235"/>
      <c r="AGE180" s="235"/>
      <c r="AGF180" s="235"/>
      <c r="AGG180" s="235"/>
      <c r="AGH180" s="235"/>
      <c r="AGI180" s="235"/>
      <c r="AGJ180" s="235"/>
      <c r="AGK180" s="235"/>
      <c r="AGL180" s="235"/>
      <c r="AGM180" s="235"/>
      <c r="AGN180" s="235"/>
      <c r="AGO180" s="235"/>
      <c r="AGP180" s="235"/>
      <c r="AGQ180" s="235"/>
      <c r="AGR180" s="235"/>
      <c r="AGS180" s="235"/>
      <c r="AGT180" s="235"/>
      <c r="AGU180" s="235"/>
      <c r="AGV180" s="235"/>
      <c r="AGW180" s="235"/>
      <c r="AGX180" s="235"/>
      <c r="AGY180" s="235"/>
      <c r="AGZ180" s="235"/>
      <c r="AHA180" s="235"/>
      <c r="AHB180" s="235"/>
      <c r="AHC180" s="235"/>
      <c r="AHD180" s="235"/>
      <c r="AHE180" s="235"/>
      <c r="AHF180" s="235"/>
      <c r="AHG180" s="235"/>
      <c r="AHH180" s="235"/>
      <c r="AHI180" s="235"/>
      <c r="AHJ180" s="235"/>
      <c r="AHK180" s="235"/>
      <c r="AHL180" s="235"/>
      <c r="AHM180" s="235"/>
      <c r="AHN180" s="235"/>
      <c r="AHO180" s="235"/>
      <c r="AHP180" s="235"/>
      <c r="AHQ180" s="235"/>
      <c r="AHR180" s="235"/>
      <c r="AHS180" s="235"/>
      <c r="AHT180" s="235"/>
      <c r="AHU180" s="235"/>
      <c r="AHV180" s="235"/>
      <c r="AHW180" s="235"/>
      <c r="AHX180" s="235"/>
      <c r="AHY180" s="235"/>
      <c r="AHZ180" s="235"/>
      <c r="AIA180" s="235"/>
      <c r="AIB180" s="235"/>
      <c r="AIC180" s="235"/>
      <c r="AID180" s="235"/>
      <c r="AIE180" s="235"/>
      <c r="AIF180" s="235"/>
      <c r="AIG180" s="235"/>
      <c r="AIH180" s="235"/>
      <c r="AII180" s="235"/>
      <c r="AIJ180" s="235"/>
      <c r="AIK180" s="235"/>
      <c r="AIL180" s="235"/>
      <c r="AIM180" s="235"/>
      <c r="AIN180" s="235"/>
      <c r="AIO180" s="235"/>
      <c r="AIP180" s="235"/>
      <c r="AIQ180" s="235"/>
      <c r="AIR180" s="235"/>
      <c r="AIS180" s="235"/>
      <c r="AIT180" s="235"/>
      <c r="AIU180" s="235"/>
      <c r="AIV180" s="235"/>
      <c r="AIW180" s="235"/>
      <c r="AIX180" s="235"/>
      <c r="AIY180" s="235"/>
      <c r="AIZ180" s="235"/>
      <c r="AJA180" s="235"/>
      <c r="AJB180" s="235"/>
      <c r="AJC180" s="235"/>
      <c r="AJD180" s="235"/>
      <c r="AJE180" s="235"/>
      <c r="AJF180" s="235"/>
      <c r="AJG180" s="235"/>
      <c r="AJH180" s="235"/>
      <c r="AJI180" s="235"/>
      <c r="AJJ180" s="235"/>
      <c r="AJK180" s="235"/>
      <c r="AJL180" s="235"/>
      <c r="AJM180" s="235"/>
      <c r="AJN180" s="235"/>
      <c r="AJO180" s="235"/>
      <c r="AJP180" s="235"/>
      <c r="AJQ180" s="235"/>
      <c r="AJR180" s="235"/>
      <c r="AJS180" s="235"/>
      <c r="AJT180" s="235"/>
      <c r="AJU180" s="235"/>
      <c r="AJV180" s="235"/>
      <c r="AJW180" s="235"/>
      <c r="AJX180" s="235"/>
      <c r="AJY180" s="235"/>
      <c r="AJZ180" s="235"/>
      <c r="AKA180" s="235"/>
      <c r="AKB180" s="235"/>
      <c r="AKC180" s="235"/>
      <c r="AKD180" s="235"/>
      <c r="AKE180" s="235"/>
      <c r="AKF180" s="235"/>
      <c r="AKG180" s="235"/>
      <c r="AKH180" s="235"/>
      <c r="AKI180" s="235"/>
      <c r="AKJ180" s="235"/>
      <c r="AKK180" s="235"/>
      <c r="AKL180" s="235"/>
      <c r="AKM180" s="235"/>
      <c r="AKN180" s="235"/>
      <c r="AKO180" s="235"/>
      <c r="AKP180" s="235"/>
      <c r="AKQ180" s="235"/>
      <c r="AKR180" s="235"/>
      <c r="AKS180" s="235"/>
      <c r="AKT180" s="235"/>
      <c r="AKU180" s="235"/>
      <c r="AKV180" s="235"/>
      <c r="AKW180" s="235"/>
      <c r="AKX180" s="235"/>
      <c r="AKY180" s="235"/>
      <c r="AKZ180" s="235"/>
      <c r="ALA180" s="235"/>
      <c r="ALB180" s="235"/>
      <c r="ALC180" s="235"/>
      <c r="ALD180" s="235"/>
      <c r="ALE180" s="235"/>
      <c r="ALF180" s="235"/>
      <c r="ALG180" s="235"/>
      <c r="ALH180" s="235"/>
      <c r="ALI180" s="235"/>
      <c r="ALJ180" s="235"/>
      <c r="ALK180" s="235"/>
      <c r="ALL180" s="235"/>
      <c r="ALM180" s="235"/>
      <c r="ALN180" s="235"/>
      <c r="ALO180" s="235"/>
      <c r="ALP180" s="235"/>
      <c r="ALQ180" s="235"/>
      <c r="ALR180" s="235"/>
      <c r="ALS180" s="235"/>
      <c r="ALT180" s="235"/>
      <c r="ALU180" s="235"/>
      <c r="ALV180" s="235"/>
      <c r="ALW180" s="235"/>
      <c r="ALX180" s="235"/>
      <c r="ALY180" s="235"/>
      <c r="ALZ180" s="235"/>
      <c r="AMA180" s="235"/>
      <c r="AMB180" s="235"/>
      <c r="AMC180" s="235"/>
      <c r="AMD180" s="235"/>
      <c r="AME180" s="235"/>
      <c r="AMF180" s="235"/>
      <c r="AMG180" s="235"/>
      <c r="AMH180" s="235"/>
      <c r="AMI180" s="235"/>
      <c r="AMJ180" s="235"/>
      <c r="AMK180" s="235"/>
      <c r="AML180" s="235"/>
      <c r="AMM180" s="235"/>
      <c r="AMN180" s="235"/>
      <c r="AMO180" s="235"/>
      <c r="AMP180" s="235"/>
      <c r="AMQ180" s="235"/>
      <c r="AMR180" s="235"/>
      <c r="AMS180" s="235"/>
      <c r="AMT180" s="235"/>
      <c r="AMU180" s="235"/>
      <c r="AMV180" s="235"/>
      <c r="AMW180" s="235"/>
      <c r="AMX180" s="235"/>
      <c r="AMY180" s="235"/>
      <c r="AMZ180" s="235"/>
      <c r="ANA180" s="235"/>
      <c r="ANB180" s="235"/>
      <c r="ANC180" s="235"/>
      <c r="AND180" s="235"/>
      <c r="ANE180" s="235"/>
      <c r="ANF180" s="235"/>
      <c r="ANG180" s="235"/>
      <c r="ANH180" s="235"/>
      <c r="ANI180" s="235"/>
      <c r="ANJ180" s="235"/>
      <c r="ANK180" s="235"/>
      <c r="ANL180" s="235"/>
      <c r="ANM180" s="235"/>
      <c r="ANN180" s="235"/>
      <c r="ANO180" s="235"/>
      <c r="ANP180" s="235"/>
      <c r="ANQ180" s="235"/>
      <c r="ANR180" s="235"/>
      <c r="ANS180" s="235"/>
      <c r="ANT180" s="235"/>
      <c r="ANU180" s="235"/>
      <c r="ANV180" s="235"/>
      <c r="ANW180" s="235"/>
      <c r="ANX180" s="235"/>
      <c r="ANY180" s="235"/>
      <c r="ANZ180" s="235"/>
      <c r="AOA180" s="235"/>
      <c r="AOB180" s="235"/>
      <c r="AOC180" s="235"/>
      <c r="AOD180" s="235"/>
      <c r="AOE180" s="235"/>
      <c r="AOF180" s="235"/>
      <c r="AOG180" s="235"/>
      <c r="AOH180" s="235"/>
      <c r="AOI180" s="235"/>
      <c r="AOJ180" s="235"/>
      <c r="AOK180" s="235"/>
      <c r="AOL180" s="235"/>
      <c r="AOM180" s="235"/>
      <c r="AON180" s="235"/>
      <c r="AOO180" s="235"/>
      <c r="AOP180" s="235"/>
      <c r="AOQ180" s="235"/>
      <c r="AOR180" s="235"/>
      <c r="AOS180" s="235"/>
      <c r="AOT180" s="235"/>
      <c r="AOU180" s="235"/>
      <c r="AOV180" s="235"/>
      <c r="AOW180" s="235"/>
      <c r="AOX180" s="235"/>
      <c r="AOY180" s="235"/>
      <c r="AOZ180" s="235"/>
      <c r="APA180" s="235"/>
      <c r="APB180" s="235"/>
      <c r="APC180" s="235"/>
      <c r="APD180" s="235"/>
      <c r="APE180" s="235"/>
      <c r="APF180" s="235"/>
      <c r="APG180" s="235"/>
      <c r="APH180" s="235"/>
      <c r="API180" s="235"/>
      <c r="APJ180" s="235"/>
      <c r="APK180" s="235"/>
      <c r="APL180" s="235"/>
      <c r="APM180" s="235"/>
      <c r="APN180" s="235"/>
      <c r="APO180" s="235"/>
      <c r="APP180" s="235"/>
      <c r="APQ180" s="235"/>
      <c r="APR180" s="235"/>
      <c r="APS180" s="235"/>
      <c r="APT180" s="235"/>
      <c r="APU180" s="235"/>
      <c r="APV180" s="235"/>
      <c r="APW180" s="235"/>
      <c r="APX180" s="235"/>
      <c r="APY180" s="235"/>
      <c r="APZ180" s="235"/>
      <c r="AQA180" s="235"/>
      <c r="AQB180" s="235"/>
      <c r="AQC180" s="235"/>
      <c r="AQD180" s="235"/>
      <c r="AQE180" s="235"/>
      <c r="AQF180" s="235"/>
      <c r="AQG180" s="235"/>
      <c r="AQH180" s="235"/>
      <c r="AQI180" s="235"/>
      <c r="AQJ180" s="235"/>
      <c r="AQK180" s="235"/>
      <c r="AQL180" s="235"/>
      <c r="AQM180" s="235"/>
      <c r="AQN180" s="235"/>
      <c r="AQO180" s="235"/>
      <c r="AQP180" s="235"/>
      <c r="AQQ180" s="235"/>
      <c r="AQR180" s="235"/>
      <c r="AQS180" s="235"/>
      <c r="AQT180" s="235"/>
      <c r="AQU180" s="235"/>
      <c r="AQV180" s="235"/>
      <c r="AQW180" s="235"/>
      <c r="AQX180" s="235"/>
      <c r="AQY180" s="235"/>
      <c r="AQZ180" s="235"/>
      <c r="ARA180" s="235"/>
      <c r="ARB180" s="235"/>
      <c r="ARC180" s="235"/>
      <c r="ARD180" s="235"/>
      <c r="ARE180" s="235"/>
      <c r="ARF180" s="235"/>
      <c r="ARG180" s="235"/>
      <c r="ARH180" s="235"/>
      <c r="ARI180" s="235"/>
      <c r="ARJ180" s="235"/>
      <c r="ARK180" s="235"/>
      <c r="ARL180" s="235"/>
      <c r="ARM180" s="235"/>
      <c r="ARN180" s="235"/>
      <c r="ARO180" s="235"/>
      <c r="ARP180" s="235"/>
      <c r="ARQ180" s="235"/>
      <c r="ARR180" s="235"/>
      <c r="ARS180" s="235"/>
      <c r="ART180" s="235"/>
      <c r="ARU180" s="235"/>
      <c r="ARV180" s="235"/>
      <c r="ARW180" s="235"/>
      <c r="ARX180" s="235"/>
      <c r="ARY180" s="235"/>
      <c r="ARZ180" s="235"/>
      <c r="ASA180" s="235"/>
      <c r="ASB180" s="235"/>
      <c r="ASC180" s="235"/>
      <c r="ASD180" s="235"/>
      <c r="ASE180" s="235"/>
      <c r="ASF180" s="235"/>
      <c r="ASG180" s="235"/>
      <c r="ASH180" s="235"/>
      <c r="ASI180" s="235"/>
      <c r="ASJ180" s="235"/>
      <c r="ASK180" s="235"/>
      <c r="ASL180" s="235"/>
      <c r="ASM180" s="235"/>
      <c r="ASN180" s="235"/>
      <c r="ASO180" s="235"/>
      <c r="ASP180" s="235"/>
      <c r="ASQ180" s="235"/>
      <c r="ASR180" s="235"/>
      <c r="ASS180" s="235"/>
      <c r="AST180" s="235"/>
      <c r="ASU180" s="235"/>
      <c r="ASV180" s="235"/>
      <c r="ASW180" s="235"/>
      <c r="ASX180" s="235"/>
      <c r="ASY180" s="235"/>
      <c r="ASZ180" s="235"/>
      <c r="ATA180" s="235"/>
      <c r="ATB180" s="235"/>
      <c r="ATC180" s="235"/>
      <c r="ATD180" s="235"/>
      <c r="ATE180" s="235"/>
      <c r="ATF180" s="235"/>
      <c r="ATG180" s="235"/>
      <c r="ATH180" s="235"/>
      <c r="ATI180" s="235"/>
      <c r="ATJ180" s="235"/>
      <c r="ATK180" s="235"/>
      <c r="ATL180" s="235"/>
      <c r="ATM180" s="235"/>
      <c r="ATN180" s="235"/>
      <c r="ATO180" s="235"/>
      <c r="ATP180" s="235"/>
      <c r="ATQ180" s="235"/>
      <c r="ATR180" s="235"/>
      <c r="ATS180" s="235"/>
      <c r="ATT180" s="235"/>
      <c r="ATU180" s="235"/>
      <c r="ATV180" s="235"/>
      <c r="ATW180" s="235"/>
      <c r="ATX180" s="235"/>
      <c r="ATY180" s="235"/>
      <c r="ATZ180" s="235"/>
      <c r="AUA180" s="235"/>
      <c r="AUB180" s="235"/>
      <c r="AUC180" s="235"/>
      <c r="AUD180" s="235"/>
      <c r="AUE180" s="235"/>
      <c r="AUF180" s="235"/>
      <c r="AUG180" s="235"/>
      <c r="AUH180" s="235"/>
      <c r="AUI180" s="235"/>
      <c r="AUJ180" s="235"/>
      <c r="AUK180" s="235"/>
      <c r="AUL180" s="235"/>
      <c r="AUM180" s="235"/>
      <c r="AUN180" s="235"/>
      <c r="AUO180" s="235"/>
      <c r="AUP180" s="235"/>
      <c r="AUQ180" s="235"/>
      <c r="AUR180" s="235"/>
      <c r="AUS180" s="235"/>
      <c r="AUT180" s="235"/>
      <c r="AUU180" s="235"/>
      <c r="AUV180" s="235"/>
      <c r="AUW180" s="235"/>
      <c r="AUX180" s="235"/>
      <c r="AUY180" s="235"/>
      <c r="AUZ180" s="235"/>
      <c r="AVA180" s="235"/>
      <c r="AVB180" s="235"/>
      <c r="AVC180" s="235"/>
      <c r="AVD180" s="235"/>
      <c r="AVE180" s="235"/>
      <c r="AVF180" s="235"/>
      <c r="AVG180" s="235"/>
      <c r="AVH180" s="235"/>
      <c r="AVI180" s="235"/>
      <c r="AVJ180" s="235"/>
      <c r="AVK180" s="235"/>
      <c r="AVL180" s="235"/>
      <c r="AVM180" s="235"/>
      <c r="AVN180" s="235"/>
      <c r="AVO180" s="235"/>
      <c r="AVP180" s="235"/>
      <c r="AVQ180" s="235"/>
      <c r="AVR180" s="235"/>
      <c r="AVS180" s="235"/>
      <c r="AVT180" s="235"/>
      <c r="AVU180" s="235"/>
      <c r="AVV180" s="235"/>
      <c r="AVW180" s="235"/>
      <c r="AVX180" s="235"/>
      <c r="AVY180" s="235"/>
      <c r="AVZ180" s="235"/>
      <c r="AWA180" s="235"/>
      <c r="AWB180" s="235"/>
      <c r="AWC180" s="235"/>
      <c r="AWD180" s="235"/>
      <c r="AWE180" s="235"/>
      <c r="AWF180" s="235"/>
      <c r="AWG180" s="235"/>
      <c r="AWH180" s="235"/>
      <c r="AWI180" s="235"/>
      <c r="AWJ180" s="235"/>
      <c r="AWK180" s="235"/>
      <c r="AWL180" s="235"/>
      <c r="AWM180" s="235"/>
      <c r="AWN180" s="235"/>
      <c r="AWO180" s="235"/>
      <c r="AWP180" s="235"/>
      <c r="AWQ180" s="235"/>
      <c r="AWR180" s="235"/>
      <c r="AWS180" s="235"/>
      <c r="AWT180" s="235"/>
      <c r="AWU180" s="235"/>
      <c r="AWV180" s="235"/>
      <c r="AWW180" s="235"/>
      <c r="AWX180" s="235"/>
      <c r="AWY180" s="235"/>
      <c r="AWZ180" s="235"/>
      <c r="AXA180" s="235"/>
      <c r="AXB180" s="235"/>
      <c r="AXC180" s="235"/>
      <c r="AXD180" s="235"/>
      <c r="AXE180" s="235"/>
      <c r="AXF180" s="235"/>
      <c r="AXG180" s="235"/>
      <c r="AXH180" s="235"/>
      <c r="AXI180" s="235"/>
      <c r="AXJ180" s="235"/>
      <c r="AXK180" s="235"/>
      <c r="AXL180" s="235"/>
      <c r="AXM180" s="235"/>
      <c r="AXN180" s="235"/>
      <c r="AXO180" s="235"/>
      <c r="AXP180" s="235"/>
      <c r="AXQ180" s="235"/>
      <c r="AXR180" s="235"/>
      <c r="AXS180" s="235"/>
      <c r="AXT180" s="235"/>
      <c r="AXU180" s="235"/>
      <c r="AXV180" s="235"/>
      <c r="AXW180" s="235"/>
      <c r="AXX180" s="235"/>
      <c r="AXY180" s="235"/>
      <c r="AXZ180" s="235"/>
      <c r="AYA180" s="235"/>
      <c r="AYB180" s="235"/>
      <c r="AYC180" s="235"/>
      <c r="AYD180" s="235"/>
      <c r="AYE180" s="235"/>
      <c r="AYF180" s="235"/>
      <c r="AYG180" s="235"/>
      <c r="AYH180" s="235"/>
      <c r="AYI180" s="235"/>
      <c r="AYJ180" s="235"/>
      <c r="AYK180" s="235"/>
      <c r="AYL180" s="235"/>
      <c r="AYM180" s="235"/>
      <c r="AYN180" s="235"/>
      <c r="AYO180" s="235"/>
      <c r="AYP180" s="235"/>
      <c r="AYQ180" s="235"/>
      <c r="AYR180" s="235"/>
      <c r="AYS180" s="235"/>
      <c r="AYT180" s="235"/>
      <c r="AYU180" s="235"/>
      <c r="AYV180" s="235"/>
      <c r="AYW180" s="235"/>
      <c r="AYX180" s="235"/>
      <c r="AYY180" s="235"/>
      <c r="AYZ180" s="235"/>
      <c r="AZA180" s="235"/>
      <c r="AZB180" s="235"/>
      <c r="AZC180" s="235"/>
      <c r="AZD180" s="235"/>
      <c r="AZE180" s="235"/>
      <c r="AZF180" s="235"/>
      <c r="AZG180" s="235"/>
      <c r="AZH180" s="235"/>
      <c r="AZI180" s="235"/>
      <c r="AZJ180" s="235"/>
      <c r="AZK180" s="235"/>
      <c r="AZL180" s="235"/>
      <c r="AZM180" s="235"/>
      <c r="AZN180" s="235"/>
      <c r="AZO180" s="235"/>
      <c r="AZP180" s="235"/>
      <c r="AZQ180" s="235"/>
      <c r="AZR180" s="235"/>
      <c r="AZS180" s="235"/>
      <c r="AZT180" s="235"/>
      <c r="AZU180" s="235"/>
      <c r="AZV180" s="235"/>
      <c r="AZW180" s="235"/>
      <c r="AZX180" s="235"/>
      <c r="AZY180" s="235"/>
      <c r="AZZ180" s="235"/>
      <c r="BAA180" s="235"/>
      <c r="BAB180" s="235"/>
      <c r="BAC180" s="235"/>
      <c r="BAD180" s="235"/>
      <c r="BAE180" s="235"/>
      <c r="BAF180" s="235"/>
      <c r="BAG180" s="235"/>
      <c r="BAH180" s="235"/>
      <c r="BAI180" s="235"/>
      <c r="BAJ180" s="235"/>
      <c r="BAK180" s="235"/>
      <c r="BAL180" s="235"/>
      <c r="BAM180" s="235"/>
      <c r="BAN180" s="235"/>
      <c r="BAO180" s="235"/>
      <c r="BAP180" s="235"/>
      <c r="BAQ180" s="235"/>
      <c r="BAR180" s="235"/>
      <c r="BAS180" s="235"/>
      <c r="BAT180" s="235"/>
      <c r="BAU180" s="235"/>
      <c r="BAV180" s="235"/>
      <c r="BAW180" s="235"/>
      <c r="BAX180" s="235"/>
      <c r="BAY180" s="235"/>
      <c r="BAZ180" s="235"/>
      <c r="BBA180" s="235"/>
      <c r="BBB180" s="235"/>
      <c r="BBC180" s="235"/>
      <c r="BBD180" s="235"/>
      <c r="BBE180" s="235"/>
      <c r="BBF180" s="235"/>
      <c r="BBG180" s="235"/>
      <c r="BBH180" s="235"/>
      <c r="BBI180" s="235"/>
      <c r="BBJ180" s="235"/>
      <c r="BBK180" s="235"/>
      <c r="BBL180" s="235"/>
      <c r="BBM180" s="235"/>
      <c r="BBN180" s="235"/>
      <c r="BBO180" s="235"/>
      <c r="BBP180" s="235"/>
      <c r="BBQ180" s="235"/>
      <c r="BBR180" s="235"/>
      <c r="BBS180" s="235"/>
      <c r="BBT180" s="235"/>
      <c r="BBU180" s="235"/>
      <c r="BBV180" s="235"/>
      <c r="BBW180" s="235"/>
      <c r="BBX180" s="235"/>
      <c r="BBY180" s="235"/>
      <c r="BBZ180" s="235"/>
      <c r="BCA180" s="235"/>
      <c r="BCB180" s="235"/>
      <c r="BCC180" s="235"/>
      <c r="BCD180" s="235"/>
      <c r="BCE180" s="235"/>
      <c r="BCF180" s="235"/>
      <c r="BCG180" s="235"/>
      <c r="BCH180" s="235"/>
      <c r="BCI180" s="235"/>
      <c r="BCJ180" s="235"/>
      <c r="BCK180" s="235"/>
      <c r="BCL180" s="235"/>
      <c r="BCM180" s="235"/>
      <c r="BCN180" s="235"/>
      <c r="BCO180" s="235"/>
      <c r="BCP180" s="235"/>
      <c r="BCQ180" s="235"/>
      <c r="BCR180" s="235"/>
      <c r="BCS180" s="235"/>
      <c r="BCT180" s="235"/>
      <c r="BCU180" s="235"/>
      <c r="BCV180" s="235"/>
      <c r="BCW180" s="235"/>
      <c r="BCX180" s="235"/>
      <c r="BCY180" s="235"/>
      <c r="BCZ180" s="235"/>
      <c r="BDA180" s="235"/>
      <c r="BDB180" s="235"/>
      <c r="BDC180" s="235"/>
      <c r="BDD180" s="235"/>
      <c r="BDE180" s="235"/>
      <c r="BDF180" s="235"/>
      <c r="BDG180" s="235"/>
      <c r="BDH180" s="235"/>
      <c r="BDI180" s="235"/>
      <c r="BDJ180" s="235"/>
      <c r="BDK180" s="235"/>
      <c r="BDL180" s="235"/>
      <c r="BDM180" s="235"/>
      <c r="BDN180" s="235"/>
      <c r="BDO180" s="235"/>
      <c r="BDP180" s="235"/>
      <c r="BDQ180" s="235"/>
      <c r="BDR180" s="235"/>
      <c r="BDS180" s="235"/>
      <c r="BDT180" s="235"/>
      <c r="BDU180" s="235"/>
      <c r="BDV180" s="235"/>
      <c r="BDW180" s="235"/>
      <c r="BDX180" s="235"/>
      <c r="BDY180" s="235"/>
      <c r="BDZ180" s="235"/>
      <c r="BEA180" s="235"/>
      <c r="BEB180" s="235"/>
      <c r="BEC180" s="235"/>
      <c r="BED180" s="235"/>
      <c r="BEE180" s="235"/>
      <c r="BEF180" s="235"/>
      <c r="BEG180" s="235"/>
      <c r="BEH180" s="235"/>
      <c r="BEI180" s="235"/>
    </row>
    <row r="181" spans="1:1491" s="143" customFormat="1" ht="15" customHeight="1" x14ac:dyDescent="0.25">
      <c r="A181" s="218" t="s">
        <v>963</v>
      </c>
      <c r="B181" s="311" t="s">
        <v>850</v>
      </c>
      <c r="C181" s="325">
        <v>44927</v>
      </c>
      <c r="D181" s="325">
        <v>46203</v>
      </c>
      <c r="E181" s="318">
        <v>0</v>
      </c>
      <c r="F181" s="318">
        <v>760</v>
      </c>
      <c r="G181" s="314">
        <v>760</v>
      </c>
      <c r="H181" s="318">
        <v>760</v>
      </c>
      <c r="I181" s="318">
        <f t="shared" si="33"/>
        <v>32.010782579395162</v>
      </c>
      <c r="J181" s="318">
        <f t="shared" si="42"/>
        <v>32.010782579395162</v>
      </c>
      <c r="K181" s="185">
        <f t="shared" si="42"/>
        <v>32.010782579395162</v>
      </c>
      <c r="L181" s="191"/>
      <c r="M181" s="191"/>
      <c r="N181" s="234" t="s">
        <v>918</v>
      </c>
      <c r="O181" s="465">
        <v>0</v>
      </c>
      <c r="P181" s="465">
        <v>0</v>
      </c>
      <c r="Q181" s="465">
        <v>0</v>
      </c>
      <c r="R181" s="465">
        <v>0</v>
      </c>
      <c r="S181" s="465">
        <v>253.3</v>
      </c>
      <c r="T181" s="465">
        <v>253.3</v>
      </c>
      <c r="U181" s="465">
        <v>253.4</v>
      </c>
      <c r="V181" s="465">
        <v>0</v>
      </c>
      <c r="W181" s="234" t="s">
        <v>133</v>
      </c>
      <c r="X181" s="234" t="s">
        <v>133</v>
      </c>
      <c r="Y181" s="234" t="s">
        <v>133</v>
      </c>
      <c r="Z181" s="234" t="s">
        <v>1075</v>
      </c>
      <c r="AA181" s="234" t="s">
        <v>133</v>
      </c>
      <c r="AB181" s="234" t="s">
        <v>133</v>
      </c>
      <c r="AC181" s="234" t="s">
        <v>133</v>
      </c>
      <c r="AD181" s="234" t="s">
        <v>133</v>
      </c>
      <c r="AE181" s="234" t="s">
        <v>133</v>
      </c>
      <c r="AF181" s="234" t="s">
        <v>1479</v>
      </c>
      <c r="AG181" s="292" t="s">
        <v>460</v>
      </c>
      <c r="AH181" s="229" t="s">
        <v>1152</v>
      </c>
      <c r="AI181" s="517">
        <v>1</v>
      </c>
      <c r="AJ181" s="517">
        <v>0.4</v>
      </c>
      <c r="AK181" s="234" t="s">
        <v>133</v>
      </c>
      <c r="AL181" s="501">
        <v>0</v>
      </c>
      <c r="AM181" s="364">
        <f t="shared" si="26"/>
        <v>760</v>
      </c>
      <c r="AN181" s="364">
        <f t="shared" si="27"/>
        <v>0</v>
      </c>
      <c r="AO181" s="293"/>
      <c r="AP181" s="293"/>
      <c r="AQ181" s="381" t="s">
        <v>942</v>
      </c>
      <c r="AR181" s="382" t="s">
        <v>1480</v>
      </c>
      <c r="AS181" s="382" t="s">
        <v>942</v>
      </c>
      <c r="AT181" s="382" t="s">
        <v>1481</v>
      </c>
      <c r="AU181" s="382" t="s">
        <v>942</v>
      </c>
      <c r="AV181" s="382" t="s">
        <v>1482</v>
      </c>
      <c r="AW181" s="382" t="s">
        <v>942</v>
      </c>
      <c r="AX181" s="382" t="s">
        <v>1483</v>
      </c>
      <c r="AY181" s="382" t="s">
        <v>942</v>
      </c>
      <c r="AZ181" s="382" t="s">
        <v>1484</v>
      </c>
      <c r="BA181" s="382" t="s">
        <v>942</v>
      </c>
      <c r="BB181" s="382" t="s">
        <v>1485</v>
      </c>
      <c r="BC181" s="382" t="s">
        <v>717</v>
      </c>
      <c r="BD181" s="382" t="s">
        <v>133</v>
      </c>
      <c r="BE181" s="382" t="s">
        <v>717</v>
      </c>
      <c r="BF181" s="382" t="s">
        <v>133</v>
      </c>
      <c r="BG181" s="382" t="s">
        <v>717</v>
      </c>
      <c r="BH181" s="382" t="s">
        <v>133</v>
      </c>
      <c r="BI181" s="382" t="s">
        <v>717</v>
      </c>
      <c r="BJ181" s="382" t="s">
        <v>133</v>
      </c>
      <c r="BK181" s="382" t="s">
        <v>717</v>
      </c>
      <c r="BL181" s="382" t="s">
        <v>133</v>
      </c>
      <c r="BM181" s="382" t="s">
        <v>717</v>
      </c>
      <c r="BN181" s="382" t="s">
        <v>133</v>
      </c>
      <c r="BO181" s="382" t="s">
        <v>133</v>
      </c>
      <c r="BP181" s="235"/>
      <c r="BQ181" s="235"/>
      <c r="BR181" s="235"/>
      <c r="BS181" s="235"/>
      <c r="BT181" s="235"/>
      <c r="BU181" s="235"/>
      <c r="BV181" s="235"/>
      <c r="BW181" s="235"/>
      <c r="BX181" s="235"/>
      <c r="BY181" s="235"/>
      <c r="BZ181" s="235"/>
      <c r="CA181" s="235"/>
      <c r="CB181" s="235"/>
      <c r="CC181" s="235"/>
      <c r="CD181" s="235"/>
      <c r="CE181" s="235"/>
      <c r="CF181" s="235"/>
      <c r="CG181" s="235"/>
      <c r="CH181" s="235"/>
      <c r="CI181" s="235"/>
      <c r="CJ181" s="235"/>
      <c r="CK181" s="235"/>
      <c r="CL181" s="235"/>
      <c r="CM181" s="235"/>
      <c r="CN181" s="235"/>
      <c r="CO181" s="235"/>
      <c r="CP181" s="235"/>
      <c r="CQ181" s="235"/>
      <c r="CR181" s="235"/>
      <c r="CS181" s="235"/>
      <c r="CT181" s="235"/>
      <c r="CU181" s="235"/>
      <c r="CV181" s="235"/>
      <c r="CW181" s="235"/>
      <c r="CX181" s="235"/>
      <c r="CY181" s="235"/>
      <c r="CZ181" s="235"/>
      <c r="DA181" s="235"/>
      <c r="DB181" s="235"/>
      <c r="DC181" s="235"/>
      <c r="DD181" s="235"/>
      <c r="DE181" s="235"/>
      <c r="DF181" s="235"/>
      <c r="DG181" s="235"/>
      <c r="DH181" s="235"/>
      <c r="DI181" s="235"/>
      <c r="DJ181" s="235"/>
      <c r="DK181" s="235"/>
      <c r="DL181" s="235"/>
      <c r="DM181" s="235"/>
      <c r="DN181" s="235"/>
      <c r="DO181" s="235"/>
      <c r="DP181" s="235"/>
      <c r="DQ181" s="235"/>
      <c r="DR181" s="235"/>
      <c r="DS181" s="235"/>
      <c r="DT181" s="235"/>
      <c r="DU181" s="235"/>
      <c r="DV181" s="235"/>
      <c r="DW181" s="235"/>
      <c r="DX181" s="235"/>
      <c r="DY181" s="235"/>
      <c r="DZ181" s="235"/>
      <c r="EA181" s="235"/>
      <c r="EB181" s="235"/>
      <c r="EC181" s="235"/>
      <c r="ED181" s="235"/>
      <c r="EE181" s="235"/>
      <c r="EF181" s="235"/>
      <c r="EG181" s="235"/>
      <c r="EH181" s="235"/>
      <c r="EI181" s="235"/>
      <c r="EJ181" s="235"/>
      <c r="EK181" s="235"/>
      <c r="EL181" s="235"/>
      <c r="EM181" s="235"/>
      <c r="EN181" s="235"/>
      <c r="EO181" s="235"/>
      <c r="EP181" s="235"/>
      <c r="EQ181" s="235"/>
      <c r="ER181" s="235"/>
      <c r="ES181" s="235"/>
      <c r="ET181" s="235"/>
      <c r="EU181" s="235"/>
      <c r="EV181" s="235"/>
      <c r="EW181" s="235"/>
      <c r="EX181" s="235"/>
      <c r="EY181" s="235"/>
      <c r="EZ181" s="235"/>
      <c r="FA181" s="235"/>
      <c r="FB181" s="235"/>
      <c r="FC181" s="235"/>
      <c r="FD181" s="235"/>
      <c r="FE181" s="235"/>
      <c r="FF181" s="235"/>
      <c r="FG181" s="235"/>
      <c r="FH181" s="235"/>
      <c r="FI181" s="235"/>
      <c r="FJ181" s="235"/>
      <c r="FK181" s="235"/>
      <c r="FL181" s="235"/>
      <c r="FM181" s="235"/>
      <c r="FN181" s="235"/>
      <c r="FO181" s="235"/>
      <c r="FP181" s="235"/>
      <c r="FQ181" s="235"/>
      <c r="FR181" s="235"/>
      <c r="FS181" s="235"/>
      <c r="FT181" s="235"/>
      <c r="FU181" s="235"/>
      <c r="FV181" s="235"/>
      <c r="FW181" s="235"/>
      <c r="FX181" s="235"/>
      <c r="FY181" s="235"/>
      <c r="FZ181" s="235"/>
      <c r="GA181" s="235"/>
      <c r="GB181" s="235"/>
      <c r="GC181" s="235"/>
      <c r="GD181" s="235"/>
      <c r="GE181" s="235"/>
      <c r="GF181" s="235"/>
      <c r="GG181" s="235"/>
      <c r="GH181" s="235"/>
      <c r="GI181" s="235"/>
      <c r="GJ181" s="235"/>
      <c r="GK181" s="235"/>
      <c r="GL181" s="235"/>
      <c r="GM181" s="235"/>
      <c r="GN181" s="235"/>
      <c r="GO181" s="235"/>
      <c r="GP181" s="235"/>
      <c r="GQ181" s="235"/>
      <c r="GR181" s="235"/>
      <c r="GS181" s="235"/>
      <c r="GT181" s="235"/>
      <c r="GU181" s="235"/>
      <c r="GV181" s="235"/>
      <c r="GW181" s="235"/>
      <c r="GX181" s="235"/>
      <c r="GY181" s="235"/>
      <c r="GZ181" s="235"/>
      <c r="HA181" s="235"/>
      <c r="HB181" s="235"/>
      <c r="HC181" s="235"/>
      <c r="HD181" s="235"/>
      <c r="HE181" s="235"/>
      <c r="HF181" s="235"/>
      <c r="HG181" s="235"/>
      <c r="HH181" s="235"/>
      <c r="HI181" s="235"/>
      <c r="HJ181" s="235"/>
      <c r="HK181" s="235"/>
      <c r="HL181" s="235"/>
      <c r="HM181" s="235"/>
      <c r="HN181" s="235"/>
      <c r="HO181" s="235"/>
      <c r="HP181" s="235"/>
      <c r="HQ181" s="235"/>
      <c r="HR181" s="235"/>
      <c r="HS181" s="235"/>
      <c r="HT181" s="235"/>
      <c r="HU181" s="235"/>
      <c r="HV181" s="235"/>
      <c r="HW181" s="235"/>
      <c r="HX181" s="235"/>
      <c r="HY181" s="235"/>
      <c r="HZ181" s="235"/>
      <c r="IA181" s="235"/>
      <c r="IB181" s="235"/>
      <c r="IC181" s="235"/>
      <c r="ID181" s="235"/>
      <c r="IE181" s="235"/>
      <c r="IF181" s="235"/>
      <c r="IG181" s="235"/>
      <c r="IH181" s="235"/>
      <c r="II181" s="235"/>
      <c r="IJ181" s="235"/>
      <c r="IK181" s="235"/>
      <c r="IL181" s="235"/>
      <c r="IM181" s="235"/>
      <c r="IN181" s="235"/>
      <c r="IO181" s="235"/>
      <c r="IP181" s="235"/>
      <c r="IQ181" s="235"/>
      <c r="IR181" s="235"/>
      <c r="IS181" s="235"/>
      <c r="IT181" s="235"/>
      <c r="IU181" s="235"/>
      <c r="IV181" s="235"/>
      <c r="IW181" s="235"/>
      <c r="IX181" s="235"/>
      <c r="IY181" s="235"/>
      <c r="IZ181" s="235"/>
      <c r="JA181" s="235"/>
      <c r="JB181" s="235"/>
      <c r="JC181" s="235"/>
      <c r="JD181" s="235"/>
      <c r="JE181" s="235"/>
      <c r="JF181" s="235"/>
      <c r="JG181" s="235"/>
      <c r="JH181" s="235"/>
      <c r="JI181" s="235"/>
      <c r="JJ181" s="235"/>
      <c r="JK181" s="235"/>
      <c r="JL181" s="235"/>
      <c r="JM181" s="235"/>
      <c r="JN181" s="235"/>
      <c r="JO181" s="235"/>
      <c r="JP181" s="235"/>
      <c r="JQ181" s="235"/>
      <c r="JR181" s="235"/>
      <c r="JS181" s="235"/>
      <c r="JT181" s="235"/>
      <c r="JU181" s="235"/>
      <c r="JV181" s="235"/>
      <c r="JW181" s="235"/>
      <c r="JX181" s="235"/>
      <c r="JY181" s="235"/>
      <c r="JZ181" s="235"/>
      <c r="KA181" s="235"/>
      <c r="KB181" s="235"/>
      <c r="KC181" s="235"/>
      <c r="KD181" s="235"/>
      <c r="KE181" s="235"/>
      <c r="KF181" s="235"/>
      <c r="KG181" s="235"/>
      <c r="KH181" s="235"/>
      <c r="KI181" s="235"/>
      <c r="KJ181" s="235"/>
      <c r="KK181" s="235"/>
      <c r="KL181" s="235"/>
      <c r="KM181" s="235"/>
      <c r="KN181" s="235"/>
      <c r="KO181" s="235"/>
      <c r="KP181" s="235"/>
      <c r="KQ181" s="235"/>
      <c r="KR181" s="235"/>
      <c r="KS181" s="235"/>
      <c r="KT181" s="235"/>
      <c r="KU181" s="235"/>
      <c r="KV181" s="235"/>
      <c r="KW181" s="235"/>
      <c r="KX181" s="235"/>
      <c r="KY181" s="235"/>
      <c r="KZ181" s="235"/>
      <c r="LA181" s="235"/>
      <c r="LB181" s="235"/>
      <c r="LC181" s="235"/>
      <c r="LD181" s="235"/>
      <c r="LE181" s="235"/>
      <c r="LF181" s="235"/>
      <c r="LG181" s="235"/>
      <c r="LH181" s="235"/>
      <c r="LI181" s="235"/>
      <c r="LJ181" s="235"/>
      <c r="LK181" s="235"/>
      <c r="LL181" s="235"/>
      <c r="LM181" s="235"/>
      <c r="LN181" s="235"/>
      <c r="LO181" s="235"/>
      <c r="LP181" s="235"/>
      <c r="LQ181" s="235"/>
      <c r="LR181" s="235"/>
      <c r="LS181" s="235"/>
      <c r="LT181" s="235"/>
      <c r="LU181" s="235"/>
      <c r="LV181" s="235"/>
      <c r="LW181" s="235"/>
      <c r="LX181" s="235"/>
      <c r="LY181" s="235"/>
      <c r="LZ181" s="235"/>
      <c r="MA181" s="235"/>
      <c r="MB181" s="235"/>
      <c r="MC181" s="235"/>
      <c r="MD181" s="235"/>
      <c r="ME181" s="235"/>
      <c r="MF181" s="235"/>
      <c r="MG181" s="235"/>
      <c r="MH181" s="235"/>
      <c r="MI181" s="235"/>
      <c r="MJ181" s="235"/>
      <c r="MK181" s="235"/>
      <c r="ML181" s="235"/>
      <c r="MM181" s="235"/>
      <c r="MN181" s="235"/>
      <c r="MO181" s="235"/>
      <c r="MP181" s="235"/>
      <c r="MQ181" s="235"/>
      <c r="MR181" s="235"/>
      <c r="MS181" s="235"/>
      <c r="MT181" s="235"/>
      <c r="MU181" s="235"/>
      <c r="MV181" s="235"/>
      <c r="MW181" s="235"/>
      <c r="MX181" s="235"/>
      <c r="MY181" s="235"/>
      <c r="MZ181" s="235"/>
      <c r="NA181" s="235"/>
      <c r="NB181" s="235"/>
      <c r="NC181" s="235"/>
      <c r="ND181" s="235"/>
      <c r="NE181" s="235"/>
      <c r="NF181" s="235"/>
      <c r="NG181" s="235"/>
      <c r="NH181" s="235"/>
      <c r="NI181" s="235"/>
      <c r="NJ181" s="235"/>
      <c r="NK181" s="235"/>
      <c r="NL181" s="235"/>
      <c r="NM181" s="235"/>
      <c r="NN181" s="235"/>
      <c r="NO181" s="235"/>
      <c r="NP181" s="235"/>
      <c r="NQ181" s="235"/>
      <c r="NR181" s="235"/>
      <c r="NS181" s="235"/>
      <c r="NT181" s="235"/>
      <c r="NU181" s="235"/>
      <c r="NV181" s="235"/>
      <c r="NW181" s="235"/>
      <c r="NX181" s="235"/>
      <c r="NY181" s="235"/>
      <c r="NZ181" s="235"/>
      <c r="OA181" s="235"/>
      <c r="OB181" s="235"/>
      <c r="OC181" s="235"/>
      <c r="OD181" s="235"/>
      <c r="OE181" s="235"/>
      <c r="OF181" s="235"/>
      <c r="OG181" s="235"/>
      <c r="OH181" s="235"/>
      <c r="OI181" s="235"/>
      <c r="OJ181" s="235"/>
      <c r="OK181" s="235"/>
      <c r="OL181" s="235"/>
      <c r="OM181" s="235"/>
      <c r="ON181" s="235"/>
      <c r="OO181" s="235"/>
      <c r="OP181" s="235"/>
      <c r="OQ181" s="235"/>
      <c r="OR181" s="235"/>
      <c r="OS181" s="235"/>
      <c r="OT181" s="235"/>
      <c r="OU181" s="235"/>
      <c r="OV181" s="235"/>
      <c r="OW181" s="235"/>
      <c r="OX181" s="235"/>
      <c r="OY181" s="235"/>
      <c r="OZ181" s="235"/>
      <c r="PA181" s="235"/>
      <c r="PB181" s="235"/>
      <c r="PC181" s="235"/>
      <c r="PD181" s="235"/>
      <c r="PE181" s="235"/>
      <c r="PF181" s="235"/>
      <c r="PG181" s="235"/>
      <c r="PH181" s="235"/>
      <c r="PI181" s="235"/>
      <c r="PJ181" s="235"/>
      <c r="PK181" s="235"/>
      <c r="PL181" s="235"/>
      <c r="PM181" s="235"/>
      <c r="PN181" s="235"/>
      <c r="PO181" s="235"/>
      <c r="PP181" s="235"/>
      <c r="PQ181" s="235"/>
      <c r="PR181" s="235"/>
      <c r="PS181" s="235"/>
      <c r="PT181" s="235"/>
      <c r="PU181" s="235"/>
      <c r="PV181" s="235"/>
      <c r="PW181" s="235"/>
      <c r="PX181" s="235"/>
      <c r="PY181" s="235"/>
      <c r="PZ181" s="235"/>
      <c r="QA181" s="235"/>
      <c r="QB181" s="235"/>
      <c r="QC181" s="235"/>
      <c r="QD181" s="235"/>
      <c r="QE181" s="235"/>
      <c r="QF181" s="235"/>
      <c r="QG181" s="235"/>
      <c r="QH181" s="235"/>
      <c r="QI181" s="235"/>
      <c r="QJ181" s="235"/>
      <c r="QK181" s="235"/>
      <c r="QL181" s="235"/>
      <c r="QM181" s="235"/>
      <c r="QN181" s="235"/>
      <c r="QO181" s="235"/>
      <c r="QP181" s="235"/>
      <c r="QQ181" s="235"/>
      <c r="QR181" s="235"/>
      <c r="QS181" s="235"/>
      <c r="QT181" s="235"/>
      <c r="QU181" s="235"/>
      <c r="QV181" s="235"/>
      <c r="QW181" s="235"/>
      <c r="QX181" s="235"/>
      <c r="QY181" s="235"/>
      <c r="QZ181" s="235"/>
      <c r="RA181" s="235"/>
      <c r="RB181" s="235"/>
      <c r="RC181" s="235"/>
      <c r="RD181" s="235"/>
      <c r="RE181" s="235"/>
      <c r="RF181" s="235"/>
      <c r="RG181" s="235"/>
      <c r="RH181" s="235"/>
      <c r="RI181" s="235"/>
      <c r="RJ181" s="235"/>
      <c r="RK181" s="235"/>
      <c r="RL181" s="235"/>
      <c r="RM181" s="235"/>
      <c r="RN181" s="235"/>
      <c r="RO181" s="235"/>
      <c r="RP181" s="235"/>
      <c r="RQ181" s="235"/>
      <c r="RR181" s="235"/>
      <c r="RS181" s="235"/>
      <c r="RT181" s="235"/>
      <c r="RU181" s="235"/>
      <c r="RV181" s="235"/>
      <c r="RW181" s="235"/>
      <c r="RX181" s="235"/>
      <c r="RY181" s="235"/>
      <c r="RZ181" s="235"/>
      <c r="SA181" s="235"/>
      <c r="SB181" s="235"/>
      <c r="SC181" s="235"/>
      <c r="SD181" s="235"/>
      <c r="SE181" s="235"/>
      <c r="SF181" s="235"/>
      <c r="SG181" s="235"/>
      <c r="SH181" s="235"/>
      <c r="SI181" s="235"/>
      <c r="SJ181" s="235"/>
      <c r="SK181" s="235"/>
      <c r="SL181" s="235"/>
      <c r="SM181" s="235"/>
      <c r="SN181" s="235"/>
      <c r="SO181" s="235"/>
      <c r="SP181" s="235"/>
      <c r="SQ181" s="235"/>
      <c r="SR181" s="235"/>
      <c r="SS181" s="235"/>
      <c r="ST181" s="235"/>
      <c r="SU181" s="235"/>
      <c r="SV181" s="235"/>
      <c r="SW181" s="235"/>
      <c r="SX181" s="235"/>
      <c r="SY181" s="235"/>
      <c r="SZ181" s="235"/>
      <c r="TA181" s="235"/>
      <c r="TB181" s="235"/>
      <c r="TC181" s="235"/>
      <c r="TD181" s="235"/>
      <c r="TE181" s="235"/>
      <c r="TF181" s="235"/>
      <c r="TG181" s="235"/>
      <c r="TH181" s="235"/>
      <c r="TI181" s="235"/>
      <c r="TJ181" s="235"/>
      <c r="TK181" s="235"/>
      <c r="TL181" s="235"/>
      <c r="TM181" s="235"/>
      <c r="TN181" s="235"/>
      <c r="TO181" s="235"/>
      <c r="TP181" s="235"/>
      <c r="TQ181" s="235"/>
      <c r="TR181" s="235"/>
      <c r="TS181" s="235"/>
      <c r="TT181" s="235"/>
      <c r="TU181" s="235"/>
      <c r="TV181" s="235"/>
      <c r="TW181" s="235"/>
      <c r="TX181" s="235"/>
      <c r="TY181" s="235"/>
      <c r="TZ181" s="235"/>
      <c r="UA181" s="235"/>
      <c r="UB181" s="235"/>
      <c r="UC181" s="235"/>
      <c r="UD181" s="235"/>
      <c r="UE181" s="235"/>
      <c r="UF181" s="235"/>
      <c r="UG181" s="235"/>
      <c r="UH181" s="235"/>
      <c r="UI181" s="235"/>
      <c r="UJ181" s="235"/>
      <c r="UK181" s="235"/>
      <c r="UL181" s="235"/>
      <c r="UM181" s="235"/>
      <c r="UN181" s="235"/>
      <c r="UO181" s="235"/>
      <c r="UP181" s="235"/>
      <c r="UQ181" s="235"/>
      <c r="UR181" s="235"/>
      <c r="US181" s="235"/>
      <c r="UT181" s="235"/>
      <c r="UU181" s="235"/>
      <c r="UV181" s="235"/>
      <c r="UW181" s="235"/>
      <c r="UX181" s="235"/>
      <c r="UY181" s="235"/>
      <c r="UZ181" s="235"/>
      <c r="VA181" s="235"/>
      <c r="VB181" s="235"/>
      <c r="VC181" s="235"/>
      <c r="VD181" s="235"/>
      <c r="VE181" s="235"/>
      <c r="VF181" s="235"/>
      <c r="VG181" s="235"/>
      <c r="VH181" s="235"/>
      <c r="VI181" s="235"/>
      <c r="VJ181" s="235"/>
      <c r="VK181" s="235"/>
      <c r="VL181" s="235"/>
      <c r="VM181" s="235"/>
      <c r="VN181" s="235"/>
      <c r="VO181" s="235"/>
      <c r="VP181" s="235"/>
      <c r="VQ181" s="235"/>
      <c r="VR181" s="235"/>
      <c r="VS181" s="235"/>
      <c r="VT181" s="235"/>
      <c r="VU181" s="235"/>
      <c r="VV181" s="235"/>
      <c r="VW181" s="235"/>
      <c r="VX181" s="235"/>
      <c r="VY181" s="235"/>
      <c r="VZ181" s="235"/>
      <c r="WA181" s="235"/>
      <c r="WB181" s="235"/>
      <c r="WC181" s="235"/>
      <c r="WD181" s="235"/>
      <c r="WE181" s="235"/>
      <c r="WF181" s="235"/>
      <c r="WG181" s="235"/>
      <c r="WH181" s="235"/>
      <c r="WI181" s="235"/>
      <c r="WJ181" s="235"/>
      <c r="WK181" s="235"/>
      <c r="WL181" s="235"/>
      <c r="WM181" s="235"/>
      <c r="WN181" s="235"/>
      <c r="WO181" s="235"/>
      <c r="WP181" s="235"/>
      <c r="WQ181" s="235"/>
      <c r="WR181" s="235"/>
      <c r="WS181" s="235"/>
      <c r="WT181" s="235"/>
      <c r="WU181" s="235"/>
      <c r="WV181" s="235"/>
      <c r="WW181" s="235"/>
      <c r="WX181" s="235"/>
      <c r="WY181" s="235"/>
      <c r="WZ181" s="235"/>
      <c r="XA181" s="235"/>
      <c r="XB181" s="235"/>
      <c r="XC181" s="235"/>
      <c r="XD181" s="235"/>
      <c r="XE181" s="235"/>
      <c r="XF181" s="235"/>
      <c r="XG181" s="235"/>
      <c r="XH181" s="235"/>
      <c r="XI181" s="235"/>
      <c r="XJ181" s="235"/>
      <c r="XK181" s="235"/>
      <c r="XL181" s="235"/>
      <c r="XM181" s="235"/>
      <c r="XN181" s="235"/>
      <c r="XO181" s="235"/>
      <c r="XP181" s="235"/>
      <c r="XQ181" s="235"/>
      <c r="XR181" s="235"/>
      <c r="XS181" s="235"/>
      <c r="XT181" s="235"/>
      <c r="XU181" s="235"/>
      <c r="XV181" s="235"/>
      <c r="XW181" s="235"/>
      <c r="XX181" s="235"/>
      <c r="XY181" s="235"/>
      <c r="XZ181" s="235"/>
      <c r="YA181" s="235"/>
      <c r="YB181" s="235"/>
      <c r="YC181" s="235"/>
      <c r="YD181" s="235"/>
      <c r="YE181" s="235"/>
      <c r="YF181" s="235"/>
      <c r="YG181" s="235"/>
      <c r="YH181" s="235"/>
      <c r="YI181" s="235"/>
      <c r="YJ181" s="235"/>
      <c r="YK181" s="235"/>
      <c r="YL181" s="235"/>
      <c r="YM181" s="235"/>
      <c r="YN181" s="235"/>
      <c r="YO181" s="235"/>
      <c r="YP181" s="235"/>
      <c r="YQ181" s="235"/>
      <c r="YR181" s="235"/>
      <c r="YS181" s="235"/>
      <c r="YT181" s="235"/>
      <c r="YU181" s="235"/>
      <c r="YV181" s="235"/>
      <c r="YW181" s="235"/>
      <c r="YX181" s="235"/>
      <c r="YY181" s="235"/>
      <c r="YZ181" s="235"/>
      <c r="ZA181" s="235"/>
      <c r="ZB181" s="235"/>
      <c r="ZC181" s="235"/>
      <c r="ZD181" s="235"/>
      <c r="ZE181" s="235"/>
      <c r="ZF181" s="235"/>
      <c r="ZG181" s="235"/>
      <c r="ZH181" s="235"/>
      <c r="ZI181" s="235"/>
      <c r="ZJ181" s="235"/>
      <c r="ZK181" s="235"/>
      <c r="ZL181" s="235"/>
      <c r="ZM181" s="235"/>
      <c r="ZN181" s="235"/>
      <c r="ZO181" s="235"/>
      <c r="ZP181" s="235"/>
      <c r="ZQ181" s="235"/>
      <c r="ZR181" s="235"/>
      <c r="ZS181" s="235"/>
      <c r="ZT181" s="235"/>
      <c r="ZU181" s="235"/>
      <c r="ZV181" s="235"/>
      <c r="ZW181" s="235"/>
      <c r="ZX181" s="235"/>
      <c r="ZY181" s="235"/>
      <c r="ZZ181" s="235"/>
      <c r="AAA181" s="235"/>
      <c r="AAB181" s="235"/>
      <c r="AAC181" s="235"/>
      <c r="AAD181" s="235"/>
      <c r="AAE181" s="235"/>
      <c r="AAF181" s="235"/>
      <c r="AAG181" s="235"/>
      <c r="AAH181" s="235"/>
      <c r="AAI181" s="235"/>
      <c r="AAJ181" s="235"/>
      <c r="AAK181" s="235"/>
      <c r="AAL181" s="235"/>
      <c r="AAM181" s="235"/>
      <c r="AAN181" s="235"/>
      <c r="AAO181" s="235"/>
      <c r="AAP181" s="235"/>
      <c r="AAQ181" s="235"/>
      <c r="AAR181" s="235"/>
      <c r="AAS181" s="235"/>
      <c r="AAT181" s="235"/>
      <c r="AAU181" s="235"/>
      <c r="AAV181" s="235"/>
      <c r="AAW181" s="235"/>
      <c r="AAX181" s="235"/>
      <c r="AAY181" s="235"/>
      <c r="AAZ181" s="235"/>
      <c r="ABA181" s="235"/>
      <c r="ABB181" s="235"/>
      <c r="ABC181" s="235"/>
      <c r="ABD181" s="235"/>
      <c r="ABE181" s="235"/>
      <c r="ABF181" s="235"/>
      <c r="ABG181" s="235"/>
      <c r="ABH181" s="235"/>
      <c r="ABI181" s="235"/>
      <c r="ABJ181" s="235"/>
      <c r="ABK181" s="235"/>
      <c r="ABL181" s="235"/>
      <c r="ABM181" s="235"/>
      <c r="ABN181" s="235"/>
      <c r="ABO181" s="235"/>
      <c r="ABP181" s="235"/>
      <c r="ABQ181" s="235"/>
      <c r="ABR181" s="235"/>
      <c r="ABS181" s="235"/>
      <c r="ABT181" s="235"/>
      <c r="ABU181" s="235"/>
      <c r="ABV181" s="235"/>
      <c r="ABW181" s="235"/>
      <c r="ABX181" s="235"/>
      <c r="ABY181" s="235"/>
      <c r="ABZ181" s="235"/>
      <c r="ACA181" s="235"/>
      <c r="ACB181" s="235"/>
      <c r="ACC181" s="235"/>
      <c r="ACD181" s="235"/>
      <c r="ACE181" s="235"/>
      <c r="ACF181" s="235"/>
      <c r="ACG181" s="235"/>
      <c r="ACH181" s="235"/>
      <c r="ACI181" s="235"/>
      <c r="ACJ181" s="235"/>
      <c r="ACK181" s="235"/>
      <c r="ACL181" s="235"/>
      <c r="ACM181" s="235"/>
      <c r="ACN181" s="235"/>
      <c r="ACO181" s="235"/>
      <c r="ACP181" s="235"/>
      <c r="ACQ181" s="235"/>
      <c r="ACR181" s="235"/>
      <c r="ACS181" s="235"/>
      <c r="ACT181" s="235"/>
      <c r="ACU181" s="235"/>
      <c r="ACV181" s="235"/>
      <c r="ACW181" s="235"/>
      <c r="ACX181" s="235"/>
      <c r="ACY181" s="235"/>
      <c r="ACZ181" s="235"/>
      <c r="ADA181" s="235"/>
      <c r="ADB181" s="235"/>
      <c r="ADC181" s="235"/>
      <c r="ADD181" s="235"/>
      <c r="ADE181" s="235"/>
      <c r="ADF181" s="235"/>
      <c r="ADG181" s="235"/>
      <c r="ADH181" s="235"/>
      <c r="ADI181" s="235"/>
      <c r="ADJ181" s="235"/>
      <c r="ADK181" s="235"/>
      <c r="ADL181" s="235"/>
      <c r="ADM181" s="235"/>
      <c r="ADN181" s="235"/>
      <c r="ADO181" s="235"/>
      <c r="ADP181" s="235"/>
      <c r="ADQ181" s="235"/>
      <c r="ADR181" s="235"/>
      <c r="ADS181" s="235"/>
      <c r="ADT181" s="235"/>
      <c r="ADU181" s="235"/>
      <c r="ADV181" s="235"/>
      <c r="ADW181" s="235"/>
      <c r="ADX181" s="235"/>
      <c r="ADY181" s="235"/>
      <c r="ADZ181" s="235"/>
      <c r="AEA181" s="235"/>
      <c r="AEB181" s="235"/>
      <c r="AEC181" s="235"/>
      <c r="AED181" s="235"/>
      <c r="AEE181" s="235"/>
      <c r="AEF181" s="235"/>
      <c r="AEG181" s="235"/>
      <c r="AEH181" s="235"/>
      <c r="AEI181" s="235"/>
      <c r="AEJ181" s="235"/>
      <c r="AEK181" s="235"/>
      <c r="AEL181" s="235"/>
      <c r="AEM181" s="235"/>
      <c r="AEN181" s="235"/>
      <c r="AEO181" s="235"/>
      <c r="AEP181" s="235"/>
      <c r="AEQ181" s="235"/>
      <c r="AER181" s="235"/>
      <c r="AES181" s="235"/>
      <c r="AET181" s="235"/>
      <c r="AEU181" s="235"/>
      <c r="AEV181" s="235"/>
      <c r="AEW181" s="235"/>
      <c r="AEX181" s="235"/>
      <c r="AEY181" s="235"/>
      <c r="AEZ181" s="235"/>
      <c r="AFA181" s="235"/>
      <c r="AFB181" s="235"/>
      <c r="AFC181" s="235"/>
      <c r="AFD181" s="235"/>
      <c r="AFE181" s="235"/>
      <c r="AFF181" s="235"/>
      <c r="AFG181" s="235"/>
      <c r="AFH181" s="235"/>
      <c r="AFI181" s="235"/>
      <c r="AFJ181" s="235"/>
      <c r="AFK181" s="235"/>
      <c r="AFL181" s="235"/>
      <c r="AFM181" s="235"/>
      <c r="AFN181" s="235"/>
      <c r="AFO181" s="235"/>
      <c r="AFP181" s="235"/>
      <c r="AFQ181" s="235"/>
      <c r="AFR181" s="235"/>
      <c r="AFS181" s="235"/>
      <c r="AFT181" s="235"/>
      <c r="AFU181" s="235"/>
      <c r="AFV181" s="235"/>
      <c r="AFW181" s="235"/>
      <c r="AFX181" s="235"/>
      <c r="AFY181" s="235"/>
      <c r="AFZ181" s="235"/>
      <c r="AGA181" s="235"/>
      <c r="AGB181" s="235"/>
      <c r="AGC181" s="235"/>
      <c r="AGD181" s="235"/>
      <c r="AGE181" s="235"/>
      <c r="AGF181" s="235"/>
      <c r="AGG181" s="235"/>
      <c r="AGH181" s="235"/>
      <c r="AGI181" s="235"/>
      <c r="AGJ181" s="235"/>
      <c r="AGK181" s="235"/>
      <c r="AGL181" s="235"/>
      <c r="AGM181" s="235"/>
      <c r="AGN181" s="235"/>
      <c r="AGO181" s="235"/>
      <c r="AGP181" s="235"/>
      <c r="AGQ181" s="235"/>
      <c r="AGR181" s="235"/>
      <c r="AGS181" s="235"/>
      <c r="AGT181" s="235"/>
      <c r="AGU181" s="235"/>
      <c r="AGV181" s="235"/>
      <c r="AGW181" s="235"/>
      <c r="AGX181" s="235"/>
      <c r="AGY181" s="235"/>
      <c r="AGZ181" s="235"/>
      <c r="AHA181" s="235"/>
      <c r="AHB181" s="235"/>
      <c r="AHC181" s="235"/>
      <c r="AHD181" s="235"/>
      <c r="AHE181" s="235"/>
      <c r="AHF181" s="235"/>
      <c r="AHG181" s="235"/>
      <c r="AHH181" s="235"/>
      <c r="AHI181" s="235"/>
      <c r="AHJ181" s="235"/>
      <c r="AHK181" s="235"/>
      <c r="AHL181" s="235"/>
      <c r="AHM181" s="235"/>
      <c r="AHN181" s="235"/>
      <c r="AHO181" s="235"/>
      <c r="AHP181" s="235"/>
      <c r="AHQ181" s="235"/>
      <c r="AHR181" s="235"/>
      <c r="AHS181" s="235"/>
      <c r="AHT181" s="235"/>
      <c r="AHU181" s="235"/>
      <c r="AHV181" s="235"/>
      <c r="AHW181" s="235"/>
      <c r="AHX181" s="235"/>
      <c r="AHY181" s="235"/>
      <c r="AHZ181" s="235"/>
      <c r="AIA181" s="235"/>
      <c r="AIB181" s="235"/>
      <c r="AIC181" s="235"/>
      <c r="AID181" s="235"/>
      <c r="AIE181" s="235"/>
      <c r="AIF181" s="235"/>
      <c r="AIG181" s="235"/>
      <c r="AIH181" s="235"/>
      <c r="AII181" s="235"/>
      <c r="AIJ181" s="235"/>
      <c r="AIK181" s="235"/>
      <c r="AIL181" s="235"/>
      <c r="AIM181" s="235"/>
      <c r="AIN181" s="235"/>
      <c r="AIO181" s="235"/>
      <c r="AIP181" s="235"/>
      <c r="AIQ181" s="235"/>
      <c r="AIR181" s="235"/>
      <c r="AIS181" s="235"/>
      <c r="AIT181" s="235"/>
      <c r="AIU181" s="235"/>
      <c r="AIV181" s="235"/>
      <c r="AIW181" s="235"/>
      <c r="AIX181" s="235"/>
      <c r="AIY181" s="235"/>
      <c r="AIZ181" s="235"/>
      <c r="AJA181" s="235"/>
      <c r="AJB181" s="235"/>
      <c r="AJC181" s="235"/>
      <c r="AJD181" s="235"/>
      <c r="AJE181" s="235"/>
      <c r="AJF181" s="235"/>
      <c r="AJG181" s="235"/>
      <c r="AJH181" s="235"/>
      <c r="AJI181" s="235"/>
      <c r="AJJ181" s="235"/>
      <c r="AJK181" s="235"/>
      <c r="AJL181" s="235"/>
      <c r="AJM181" s="235"/>
      <c r="AJN181" s="235"/>
      <c r="AJO181" s="235"/>
      <c r="AJP181" s="235"/>
      <c r="AJQ181" s="235"/>
      <c r="AJR181" s="235"/>
      <c r="AJS181" s="235"/>
      <c r="AJT181" s="235"/>
      <c r="AJU181" s="235"/>
      <c r="AJV181" s="235"/>
      <c r="AJW181" s="235"/>
      <c r="AJX181" s="235"/>
      <c r="AJY181" s="235"/>
      <c r="AJZ181" s="235"/>
      <c r="AKA181" s="235"/>
      <c r="AKB181" s="235"/>
      <c r="AKC181" s="235"/>
      <c r="AKD181" s="235"/>
      <c r="AKE181" s="235"/>
      <c r="AKF181" s="235"/>
      <c r="AKG181" s="235"/>
      <c r="AKH181" s="235"/>
      <c r="AKI181" s="235"/>
      <c r="AKJ181" s="235"/>
      <c r="AKK181" s="235"/>
      <c r="AKL181" s="235"/>
      <c r="AKM181" s="235"/>
      <c r="AKN181" s="235"/>
      <c r="AKO181" s="235"/>
      <c r="AKP181" s="235"/>
      <c r="AKQ181" s="235"/>
      <c r="AKR181" s="235"/>
      <c r="AKS181" s="235"/>
      <c r="AKT181" s="235"/>
      <c r="AKU181" s="235"/>
      <c r="AKV181" s="235"/>
      <c r="AKW181" s="235"/>
      <c r="AKX181" s="235"/>
      <c r="AKY181" s="235"/>
      <c r="AKZ181" s="235"/>
      <c r="ALA181" s="235"/>
      <c r="ALB181" s="235"/>
      <c r="ALC181" s="235"/>
      <c r="ALD181" s="235"/>
      <c r="ALE181" s="235"/>
      <c r="ALF181" s="235"/>
      <c r="ALG181" s="235"/>
      <c r="ALH181" s="235"/>
      <c r="ALI181" s="235"/>
      <c r="ALJ181" s="235"/>
      <c r="ALK181" s="235"/>
      <c r="ALL181" s="235"/>
      <c r="ALM181" s="235"/>
      <c r="ALN181" s="235"/>
      <c r="ALO181" s="235"/>
      <c r="ALP181" s="235"/>
      <c r="ALQ181" s="235"/>
      <c r="ALR181" s="235"/>
      <c r="ALS181" s="235"/>
      <c r="ALT181" s="235"/>
      <c r="ALU181" s="235"/>
      <c r="ALV181" s="235"/>
      <c r="ALW181" s="235"/>
      <c r="ALX181" s="235"/>
      <c r="ALY181" s="235"/>
      <c r="ALZ181" s="235"/>
      <c r="AMA181" s="235"/>
      <c r="AMB181" s="235"/>
      <c r="AMC181" s="235"/>
      <c r="AMD181" s="235"/>
      <c r="AME181" s="235"/>
      <c r="AMF181" s="235"/>
      <c r="AMG181" s="235"/>
      <c r="AMH181" s="235"/>
      <c r="AMI181" s="235"/>
      <c r="AMJ181" s="235"/>
      <c r="AMK181" s="235"/>
      <c r="AML181" s="235"/>
      <c r="AMM181" s="235"/>
      <c r="AMN181" s="235"/>
      <c r="AMO181" s="235"/>
      <c r="AMP181" s="235"/>
      <c r="AMQ181" s="235"/>
      <c r="AMR181" s="235"/>
      <c r="AMS181" s="235"/>
      <c r="AMT181" s="235"/>
      <c r="AMU181" s="235"/>
      <c r="AMV181" s="235"/>
      <c r="AMW181" s="235"/>
      <c r="AMX181" s="235"/>
      <c r="AMY181" s="235"/>
      <c r="AMZ181" s="235"/>
      <c r="ANA181" s="235"/>
      <c r="ANB181" s="235"/>
      <c r="ANC181" s="235"/>
      <c r="AND181" s="235"/>
      <c r="ANE181" s="235"/>
      <c r="ANF181" s="235"/>
      <c r="ANG181" s="235"/>
      <c r="ANH181" s="235"/>
      <c r="ANI181" s="235"/>
      <c r="ANJ181" s="235"/>
      <c r="ANK181" s="235"/>
      <c r="ANL181" s="235"/>
      <c r="ANM181" s="235"/>
      <c r="ANN181" s="235"/>
      <c r="ANO181" s="235"/>
      <c r="ANP181" s="235"/>
      <c r="ANQ181" s="235"/>
      <c r="ANR181" s="235"/>
      <c r="ANS181" s="235"/>
      <c r="ANT181" s="235"/>
      <c r="ANU181" s="235"/>
      <c r="ANV181" s="235"/>
      <c r="ANW181" s="235"/>
      <c r="ANX181" s="235"/>
      <c r="ANY181" s="235"/>
      <c r="ANZ181" s="235"/>
      <c r="AOA181" s="235"/>
      <c r="AOB181" s="235"/>
      <c r="AOC181" s="235"/>
      <c r="AOD181" s="235"/>
      <c r="AOE181" s="235"/>
      <c r="AOF181" s="235"/>
      <c r="AOG181" s="235"/>
      <c r="AOH181" s="235"/>
      <c r="AOI181" s="235"/>
      <c r="AOJ181" s="235"/>
      <c r="AOK181" s="235"/>
      <c r="AOL181" s="235"/>
      <c r="AOM181" s="235"/>
      <c r="AON181" s="235"/>
      <c r="AOO181" s="235"/>
      <c r="AOP181" s="235"/>
      <c r="AOQ181" s="235"/>
      <c r="AOR181" s="235"/>
      <c r="AOS181" s="235"/>
      <c r="AOT181" s="235"/>
      <c r="AOU181" s="235"/>
      <c r="AOV181" s="235"/>
      <c r="AOW181" s="235"/>
      <c r="AOX181" s="235"/>
      <c r="AOY181" s="235"/>
      <c r="AOZ181" s="235"/>
      <c r="APA181" s="235"/>
      <c r="APB181" s="235"/>
      <c r="APC181" s="235"/>
      <c r="APD181" s="235"/>
      <c r="APE181" s="235"/>
      <c r="APF181" s="235"/>
      <c r="APG181" s="235"/>
      <c r="APH181" s="235"/>
      <c r="API181" s="235"/>
      <c r="APJ181" s="235"/>
      <c r="APK181" s="235"/>
      <c r="APL181" s="235"/>
      <c r="APM181" s="235"/>
      <c r="APN181" s="235"/>
      <c r="APO181" s="235"/>
      <c r="APP181" s="235"/>
      <c r="APQ181" s="235"/>
      <c r="APR181" s="235"/>
      <c r="APS181" s="235"/>
      <c r="APT181" s="235"/>
      <c r="APU181" s="235"/>
      <c r="APV181" s="235"/>
      <c r="APW181" s="235"/>
      <c r="APX181" s="235"/>
      <c r="APY181" s="235"/>
      <c r="APZ181" s="235"/>
      <c r="AQA181" s="235"/>
      <c r="AQB181" s="235"/>
      <c r="AQC181" s="235"/>
      <c r="AQD181" s="235"/>
      <c r="AQE181" s="235"/>
      <c r="AQF181" s="235"/>
      <c r="AQG181" s="235"/>
      <c r="AQH181" s="235"/>
      <c r="AQI181" s="235"/>
      <c r="AQJ181" s="235"/>
      <c r="AQK181" s="235"/>
      <c r="AQL181" s="235"/>
      <c r="AQM181" s="235"/>
      <c r="AQN181" s="235"/>
      <c r="AQO181" s="235"/>
      <c r="AQP181" s="235"/>
      <c r="AQQ181" s="235"/>
      <c r="AQR181" s="235"/>
      <c r="AQS181" s="235"/>
      <c r="AQT181" s="235"/>
      <c r="AQU181" s="235"/>
      <c r="AQV181" s="235"/>
      <c r="AQW181" s="235"/>
      <c r="AQX181" s="235"/>
      <c r="AQY181" s="235"/>
      <c r="AQZ181" s="235"/>
      <c r="ARA181" s="235"/>
      <c r="ARB181" s="235"/>
      <c r="ARC181" s="235"/>
      <c r="ARD181" s="235"/>
      <c r="ARE181" s="235"/>
      <c r="ARF181" s="235"/>
      <c r="ARG181" s="235"/>
      <c r="ARH181" s="235"/>
      <c r="ARI181" s="235"/>
      <c r="ARJ181" s="235"/>
      <c r="ARK181" s="235"/>
      <c r="ARL181" s="235"/>
      <c r="ARM181" s="235"/>
      <c r="ARN181" s="235"/>
      <c r="ARO181" s="235"/>
      <c r="ARP181" s="235"/>
      <c r="ARQ181" s="235"/>
      <c r="ARR181" s="235"/>
      <c r="ARS181" s="235"/>
      <c r="ART181" s="235"/>
      <c r="ARU181" s="235"/>
      <c r="ARV181" s="235"/>
      <c r="ARW181" s="235"/>
      <c r="ARX181" s="235"/>
      <c r="ARY181" s="235"/>
      <c r="ARZ181" s="235"/>
      <c r="ASA181" s="235"/>
      <c r="ASB181" s="235"/>
      <c r="ASC181" s="235"/>
      <c r="ASD181" s="235"/>
      <c r="ASE181" s="235"/>
      <c r="ASF181" s="235"/>
      <c r="ASG181" s="235"/>
      <c r="ASH181" s="235"/>
      <c r="ASI181" s="235"/>
      <c r="ASJ181" s="235"/>
      <c r="ASK181" s="235"/>
      <c r="ASL181" s="235"/>
      <c r="ASM181" s="235"/>
      <c r="ASN181" s="235"/>
      <c r="ASO181" s="235"/>
      <c r="ASP181" s="235"/>
      <c r="ASQ181" s="235"/>
      <c r="ASR181" s="235"/>
      <c r="ASS181" s="235"/>
      <c r="AST181" s="235"/>
      <c r="ASU181" s="235"/>
      <c r="ASV181" s="235"/>
      <c r="ASW181" s="235"/>
      <c r="ASX181" s="235"/>
      <c r="ASY181" s="235"/>
      <c r="ASZ181" s="235"/>
      <c r="ATA181" s="235"/>
      <c r="ATB181" s="235"/>
      <c r="ATC181" s="235"/>
      <c r="ATD181" s="235"/>
      <c r="ATE181" s="235"/>
      <c r="ATF181" s="235"/>
      <c r="ATG181" s="235"/>
      <c r="ATH181" s="235"/>
      <c r="ATI181" s="235"/>
      <c r="ATJ181" s="235"/>
      <c r="ATK181" s="235"/>
      <c r="ATL181" s="235"/>
      <c r="ATM181" s="235"/>
      <c r="ATN181" s="235"/>
      <c r="ATO181" s="235"/>
      <c r="ATP181" s="235"/>
      <c r="ATQ181" s="235"/>
      <c r="ATR181" s="235"/>
      <c r="ATS181" s="235"/>
      <c r="ATT181" s="235"/>
      <c r="ATU181" s="235"/>
      <c r="ATV181" s="235"/>
      <c r="ATW181" s="235"/>
      <c r="ATX181" s="235"/>
      <c r="ATY181" s="235"/>
      <c r="ATZ181" s="235"/>
      <c r="AUA181" s="235"/>
      <c r="AUB181" s="235"/>
      <c r="AUC181" s="235"/>
      <c r="AUD181" s="235"/>
      <c r="AUE181" s="235"/>
      <c r="AUF181" s="235"/>
      <c r="AUG181" s="235"/>
      <c r="AUH181" s="235"/>
      <c r="AUI181" s="235"/>
      <c r="AUJ181" s="235"/>
      <c r="AUK181" s="235"/>
      <c r="AUL181" s="235"/>
      <c r="AUM181" s="235"/>
      <c r="AUN181" s="235"/>
      <c r="AUO181" s="235"/>
      <c r="AUP181" s="235"/>
      <c r="AUQ181" s="235"/>
      <c r="AUR181" s="235"/>
      <c r="AUS181" s="235"/>
      <c r="AUT181" s="235"/>
      <c r="AUU181" s="235"/>
      <c r="AUV181" s="235"/>
      <c r="AUW181" s="235"/>
      <c r="AUX181" s="235"/>
      <c r="AUY181" s="235"/>
      <c r="AUZ181" s="235"/>
      <c r="AVA181" s="235"/>
      <c r="AVB181" s="235"/>
      <c r="AVC181" s="235"/>
      <c r="AVD181" s="235"/>
      <c r="AVE181" s="235"/>
      <c r="AVF181" s="235"/>
      <c r="AVG181" s="235"/>
      <c r="AVH181" s="235"/>
      <c r="AVI181" s="235"/>
      <c r="AVJ181" s="235"/>
      <c r="AVK181" s="235"/>
      <c r="AVL181" s="235"/>
      <c r="AVM181" s="235"/>
      <c r="AVN181" s="235"/>
      <c r="AVO181" s="235"/>
      <c r="AVP181" s="235"/>
      <c r="AVQ181" s="235"/>
      <c r="AVR181" s="235"/>
      <c r="AVS181" s="235"/>
      <c r="AVT181" s="235"/>
      <c r="AVU181" s="235"/>
      <c r="AVV181" s="235"/>
      <c r="AVW181" s="235"/>
      <c r="AVX181" s="235"/>
      <c r="AVY181" s="235"/>
      <c r="AVZ181" s="235"/>
      <c r="AWA181" s="235"/>
      <c r="AWB181" s="235"/>
      <c r="AWC181" s="235"/>
      <c r="AWD181" s="235"/>
      <c r="AWE181" s="235"/>
      <c r="AWF181" s="235"/>
      <c r="AWG181" s="235"/>
      <c r="AWH181" s="235"/>
      <c r="AWI181" s="235"/>
      <c r="AWJ181" s="235"/>
      <c r="AWK181" s="235"/>
      <c r="AWL181" s="235"/>
      <c r="AWM181" s="235"/>
      <c r="AWN181" s="235"/>
      <c r="AWO181" s="235"/>
      <c r="AWP181" s="235"/>
      <c r="AWQ181" s="235"/>
      <c r="AWR181" s="235"/>
      <c r="AWS181" s="235"/>
      <c r="AWT181" s="235"/>
      <c r="AWU181" s="235"/>
      <c r="AWV181" s="235"/>
      <c r="AWW181" s="235"/>
      <c r="AWX181" s="235"/>
      <c r="AWY181" s="235"/>
      <c r="AWZ181" s="235"/>
      <c r="AXA181" s="235"/>
      <c r="AXB181" s="235"/>
      <c r="AXC181" s="235"/>
      <c r="AXD181" s="235"/>
      <c r="AXE181" s="235"/>
      <c r="AXF181" s="235"/>
      <c r="AXG181" s="235"/>
      <c r="AXH181" s="235"/>
      <c r="AXI181" s="235"/>
      <c r="AXJ181" s="235"/>
      <c r="AXK181" s="235"/>
      <c r="AXL181" s="235"/>
      <c r="AXM181" s="235"/>
      <c r="AXN181" s="235"/>
      <c r="AXO181" s="235"/>
      <c r="AXP181" s="235"/>
      <c r="AXQ181" s="235"/>
      <c r="AXR181" s="235"/>
      <c r="AXS181" s="235"/>
      <c r="AXT181" s="235"/>
      <c r="AXU181" s="235"/>
      <c r="AXV181" s="235"/>
      <c r="AXW181" s="235"/>
      <c r="AXX181" s="235"/>
      <c r="AXY181" s="235"/>
      <c r="AXZ181" s="235"/>
      <c r="AYA181" s="235"/>
      <c r="AYB181" s="235"/>
      <c r="AYC181" s="235"/>
      <c r="AYD181" s="235"/>
      <c r="AYE181" s="235"/>
      <c r="AYF181" s="235"/>
      <c r="AYG181" s="235"/>
      <c r="AYH181" s="235"/>
      <c r="AYI181" s="235"/>
      <c r="AYJ181" s="235"/>
      <c r="AYK181" s="235"/>
      <c r="AYL181" s="235"/>
      <c r="AYM181" s="235"/>
      <c r="AYN181" s="235"/>
      <c r="AYO181" s="235"/>
      <c r="AYP181" s="235"/>
      <c r="AYQ181" s="235"/>
      <c r="AYR181" s="235"/>
      <c r="AYS181" s="235"/>
      <c r="AYT181" s="235"/>
      <c r="AYU181" s="235"/>
      <c r="AYV181" s="235"/>
      <c r="AYW181" s="235"/>
      <c r="AYX181" s="235"/>
      <c r="AYY181" s="235"/>
      <c r="AYZ181" s="235"/>
      <c r="AZA181" s="235"/>
      <c r="AZB181" s="235"/>
      <c r="AZC181" s="235"/>
      <c r="AZD181" s="235"/>
      <c r="AZE181" s="235"/>
      <c r="AZF181" s="235"/>
      <c r="AZG181" s="235"/>
      <c r="AZH181" s="235"/>
      <c r="AZI181" s="235"/>
      <c r="AZJ181" s="235"/>
      <c r="AZK181" s="235"/>
      <c r="AZL181" s="235"/>
      <c r="AZM181" s="235"/>
      <c r="AZN181" s="235"/>
      <c r="AZO181" s="235"/>
      <c r="AZP181" s="235"/>
      <c r="AZQ181" s="235"/>
      <c r="AZR181" s="235"/>
      <c r="AZS181" s="235"/>
      <c r="AZT181" s="235"/>
      <c r="AZU181" s="235"/>
      <c r="AZV181" s="235"/>
      <c r="AZW181" s="235"/>
      <c r="AZX181" s="235"/>
      <c r="AZY181" s="235"/>
      <c r="AZZ181" s="235"/>
      <c r="BAA181" s="235"/>
      <c r="BAB181" s="235"/>
      <c r="BAC181" s="235"/>
      <c r="BAD181" s="235"/>
      <c r="BAE181" s="235"/>
      <c r="BAF181" s="235"/>
      <c r="BAG181" s="235"/>
      <c r="BAH181" s="235"/>
      <c r="BAI181" s="235"/>
      <c r="BAJ181" s="235"/>
      <c r="BAK181" s="235"/>
      <c r="BAL181" s="235"/>
      <c r="BAM181" s="235"/>
      <c r="BAN181" s="235"/>
      <c r="BAO181" s="235"/>
      <c r="BAP181" s="235"/>
      <c r="BAQ181" s="235"/>
      <c r="BAR181" s="235"/>
      <c r="BAS181" s="235"/>
      <c r="BAT181" s="235"/>
      <c r="BAU181" s="235"/>
      <c r="BAV181" s="235"/>
      <c r="BAW181" s="235"/>
      <c r="BAX181" s="235"/>
      <c r="BAY181" s="235"/>
      <c r="BAZ181" s="235"/>
      <c r="BBA181" s="235"/>
      <c r="BBB181" s="235"/>
      <c r="BBC181" s="235"/>
      <c r="BBD181" s="235"/>
      <c r="BBE181" s="235"/>
      <c r="BBF181" s="235"/>
      <c r="BBG181" s="235"/>
      <c r="BBH181" s="235"/>
      <c r="BBI181" s="235"/>
      <c r="BBJ181" s="235"/>
      <c r="BBK181" s="235"/>
      <c r="BBL181" s="235"/>
      <c r="BBM181" s="235"/>
      <c r="BBN181" s="235"/>
      <c r="BBO181" s="235"/>
      <c r="BBP181" s="235"/>
      <c r="BBQ181" s="235"/>
      <c r="BBR181" s="235"/>
      <c r="BBS181" s="235"/>
      <c r="BBT181" s="235"/>
      <c r="BBU181" s="235"/>
      <c r="BBV181" s="235"/>
      <c r="BBW181" s="235"/>
      <c r="BBX181" s="235"/>
      <c r="BBY181" s="235"/>
      <c r="BBZ181" s="235"/>
      <c r="BCA181" s="235"/>
      <c r="BCB181" s="235"/>
      <c r="BCC181" s="235"/>
      <c r="BCD181" s="235"/>
      <c r="BCE181" s="235"/>
      <c r="BCF181" s="235"/>
      <c r="BCG181" s="235"/>
      <c r="BCH181" s="235"/>
      <c r="BCI181" s="235"/>
      <c r="BCJ181" s="235"/>
      <c r="BCK181" s="235"/>
      <c r="BCL181" s="235"/>
      <c r="BCM181" s="235"/>
      <c r="BCN181" s="235"/>
      <c r="BCO181" s="235"/>
      <c r="BCP181" s="235"/>
      <c r="BCQ181" s="235"/>
      <c r="BCR181" s="235"/>
      <c r="BCS181" s="235"/>
      <c r="BCT181" s="235"/>
      <c r="BCU181" s="235"/>
      <c r="BCV181" s="235"/>
      <c r="BCW181" s="235"/>
      <c r="BCX181" s="235"/>
      <c r="BCY181" s="235"/>
      <c r="BCZ181" s="235"/>
      <c r="BDA181" s="235"/>
      <c r="BDB181" s="235"/>
      <c r="BDC181" s="235"/>
      <c r="BDD181" s="235"/>
      <c r="BDE181" s="235"/>
      <c r="BDF181" s="235"/>
      <c r="BDG181" s="235"/>
      <c r="BDH181" s="235"/>
      <c r="BDI181" s="235"/>
      <c r="BDJ181" s="235"/>
      <c r="BDK181" s="235"/>
      <c r="BDL181" s="235"/>
      <c r="BDM181" s="235"/>
      <c r="BDN181" s="235"/>
      <c r="BDO181" s="235"/>
      <c r="BDP181" s="235"/>
      <c r="BDQ181" s="235"/>
      <c r="BDR181" s="235"/>
      <c r="BDS181" s="235"/>
      <c r="BDT181" s="235"/>
      <c r="BDU181" s="235"/>
      <c r="BDV181" s="235"/>
      <c r="BDW181" s="235"/>
      <c r="BDX181" s="235"/>
      <c r="BDY181" s="235"/>
      <c r="BDZ181" s="235"/>
      <c r="BEA181" s="235"/>
      <c r="BEB181" s="235"/>
      <c r="BEC181" s="235"/>
      <c r="BED181" s="235"/>
      <c r="BEE181" s="235"/>
      <c r="BEF181" s="235"/>
      <c r="BEG181" s="235"/>
      <c r="BEH181" s="235"/>
      <c r="BEI181" s="235"/>
    </row>
    <row r="182" spans="1:1491" s="143" customFormat="1" ht="15" customHeight="1" x14ac:dyDescent="0.25">
      <c r="A182" s="218" t="s">
        <v>1074</v>
      </c>
      <c r="B182" s="311" t="s">
        <v>853</v>
      </c>
      <c r="C182" s="319">
        <v>44593</v>
      </c>
      <c r="D182" s="319">
        <v>45838</v>
      </c>
      <c r="E182" s="318">
        <v>0</v>
      </c>
      <c r="F182" s="318">
        <v>1318</v>
      </c>
      <c r="G182" s="315">
        <v>1318</v>
      </c>
      <c r="H182" s="318">
        <v>1318</v>
      </c>
      <c r="I182" s="318">
        <f t="shared" si="33"/>
        <v>55.513436104793193</v>
      </c>
      <c r="J182" s="318">
        <f t="shared" si="42"/>
        <v>55.513436104793193</v>
      </c>
      <c r="K182" s="185">
        <f t="shared" si="42"/>
        <v>55.513436104793193</v>
      </c>
      <c r="L182" s="190"/>
      <c r="M182" s="190"/>
      <c r="N182" s="233" t="s">
        <v>918</v>
      </c>
      <c r="O182" s="459">
        <v>0</v>
      </c>
      <c r="P182" s="459">
        <v>0</v>
      </c>
      <c r="Q182" s="459">
        <v>0</v>
      </c>
      <c r="R182" s="459">
        <v>0</v>
      </c>
      <c r="S182" s="462">
        <v>0</v>
      </c>
      <c r="T182" s="459">
        <v>0</v>
      </c>
      <c r="U182" s="459">
        <v>1318</v>
      </c>
      <c r="V182" s="465">
        <v>0</v>
      </c>
      <c r="W182" s="463"/>
      <c r="X182" s="494" t="s">
        <v>924</v>
      </c>
      <c r="Y182" s="413"/>
      <c r="Z182" s="413" t="s">
        <v>1075</v>
      </c>
      <c r="AA182" s="413" t="s">
        <v>1486</v>
      </c>
      <c r="AB182" s="495" t="s">
        <v>924</v>
      </c>
      <c r="AC182" s="413">
        <v>1318</v>
      </c>
      <c r="AD182" s="495" t="s">
        <v>924</v>
      </c>
      <c r="AE182" s="495" t="s">
        <v>924</v>
      </c>
      <c r="AF182" s="495" t="s">
        <v>924</v>
      </c>
      <c r="AG182" s="292" t="s">
        <v>460</v>
      </c>
      <c r="AH182" s="229" t="s">
        <v>1085</v>
      </c>
      <c r="AI182" s="501">
        <v>1</v>
      </c>
      <c r="AJ182" s="518">
        <v>0.4</v>
      </c>
      <c r="AK182" s="413" t="s">
        <v>133</v>
      </c>
      <c r="AL182" s="501">
        <v>0</v>
      </c>
      <c r="AM182" s="364">
        <f t="shared" si="26"/>
        <v>1318</v>
      </c>
      <c r="AN182" s="364">
        <f t="shared" si="27"/>
        <v>0</v>
      </c>
      <c r="AO182" s="235"/>
      <c r="AP182" s="235"/>
      <c r="AQ182" s="386" t="s">
        <v>942</v>
      </c>
      <c r="AR182" s="387" t="s">
        <v>1487</v>
      </c>
      <c r="AS182" s="387" t="s">
        <v>46</v>
      </c>
      <c r="AT182" s="387" t="s">
        <v>133</v>
      </c>
      <c r="AU182" s="387" t="s">
        <v>46</v>
      </c>
      <c r="AV182" s="387" t="s">
        <v>133</v>
      </c>
      <c r="AW182" s="387" t="s">
        <v>46</v>
      </c>
      <c r="AX182" s="387" t="s">
        <v>133</v>
      </c>
      <c r="AY182" s="387" t="s">
        <v>942</v>
      </c>
      <c r="AZ182" s="387" t="s">
        <v>1488</v>
      </c>
      <c r="BA182" s="387" t="s">
        <v>46</v>
      </c>
      <c r="BB182" s="387" t="s">
        <v>133</v>
      </c>
      <c r="BC182" s="387" t="s">
        <v>717</v>
      </c>
      <c r="BD182" s="387" t="s">
        <v>133</v>
      </c>
      <c r="BE182" s="387" t="s">
        <v>942</v>
      </c>
      <c r="BF182" s="387" t="s">
        <v>1489</v>
      </c>
      <c r="BG182" s="387" t="s">
        <v>942</v>
      </c>
      <c r="BH182" s="387" t="s">
        <v>1490</v>
      </c>
      <c r="BI182" s="387" t="s">
        <v>942</v>
      </c>
      <c r="BJ182" s="387" t="s">
        <v>1491</v>
      </c>
      <c r="BK182" s="387" t="s">
        <v>717</v>
      </c>
      <c r="BL182" s="387" t="s">
        <v>133</v>
      </c>
      <c r="BM182" s="387" t="s">
        <v>942</v>
      </c>
      <c r="BN182" s="387" t="s">
        <v>1492</v>
      </c>
      <c r="BO182" s="388" t="s">
        <v>1490</v>
      </c>
      <c r="BP182" s="235" t="s">
        <v>460</v>
      </c>
      <c r="BQ182" s="235"/>
      <c r="BR182" s="235"/>
      <c r="BS182" s="235"/>
      <c r="BT182" s="235"/>
      <c r="BU182" s="235"/>
      <c r="BV182" s="235"/>
      <c r="BW182" s="235"/>
      <c r="BX182" s="235"/>
      <c r="BY182" s="235"/>
      <c r="BZ182" s="235"/>
      <c r="CA182" s="235"/>
      <c r="CB182" s="235"/>
      <c r="CC182" s="235"/>
      <c r="CD182" s="235"/>
      <c r="CE182" s="235"/>
      <c r="CF182" s="235"/>
      <c r="CG182" s="235"/>
      <c r="CH182" s="235"/>
      <c r="CI182" s="235"/>
      <c r="CJ182" s="235"/>
      <c r="CK182" s="235"/>
      <c r="CL182" s="235"/>
      <c r="CM182" s="235"/>
      <c r="CN182" s="235"/>
      <c r="CO182" s="235"/>
      <c r="CP182" s="235"/>
      <c r="CQ182" s="235"/>
      <c r="CR182" s="235"/>
      <c r="CS182" s="235"/>
      <c r="CT182" s="235"/>
      <c r="CU182" s="235"/>
      <c r="CV182" s="235"/>
      <c r="CW182" s="235"/>
      <c r="CX182" s="235"/>
      <c r="CY182" s="235"/>
      <c r="CZ182" s="235"/>
      <c r="DA182" s="235"/>
      <c r="DB182" s="235"/>
      <c r="DC182" s="235"/>
      <c r="DD182" s="235"/>
      <c r="DE182" s="235"/>
      <c r="DF182" s="235"/>
      <c r="DG182" s="235"/>
      <c r="DH182" s="235"/>
      <c r="DI182" s="235"/>
      <c r="DJ182" s="235"/>
      <c r="DK182" s="235"/>
      <c r="DL182" s="235"/>
      <c r="DM182" s="235"/>
      <c r="DN182" s="235"/>
      <c r="DO182" s="235"/>
      <c r="DP182" s="235"/>
      <c r="DQ182" s="235"/>
      <c r="DR182" s="235"/>
      <c r="DS182" s="235"/>
      <c r="DT182" s="235"/>
      <c r="DU182" s="235"/>
      <c r="DV182" s="235"/>
      <c r="DW182" s="235"/>
      <c r="DX182" s="235"/>
      <c r="DY182" s="235"/>
      <c r="DZ182" s="235"/>
      <c r="EA182" s="235"/>
      <c r="EB182" s="235"/>
      <c r="EC182" s="235"/>
      <c r="ED182" s="235"/>
      <c r="EE182" s="235"/>
      <c r="EF182" s="235"/>
      <c r="EG182" s="235"/>
      <c r="EH182" s="235"/>
      <c r="EI182" s="235"/>
      <c r="EJ182" s="235"/>
      <c r="EK182" s="235"/>
      <c r="EL182" s="235"/>
      <c r="EM182" s="235"/>
      <c r="EN182" s="235"/>
      <c r="EO182" s="235"/>
      <c r="EP182" s="235"/>
      <c r="EQ182" s="235"/>
      <c r="ER182" s="235"/>
      <c r="ES182" s="235"/>
      <c r="ET182" s="235"/>
      <c r="EU182" s="235"/>
      <c r="EV182" s="235"/>
      <c r="EW182" s="235"/>
      <c r="EX182" s="235"/>
      <c r="EY182" s="235"/>
      <c r="EZ182" s="235"/>
      <c r="FA182" s="235"/>
      <c r="FB182" s="235"/>
      <c r="FC182" s="235"/>
      <c r="FD182" s="235"/>
      <c r="FE182" s="235"/>
      <c r="FF182" s="235"/>
      <c r="FG182" s="235"/>
      <c r="FH182" s="235"/>
      <c r="FI182" s="235"/>
      <c r="FJ182" s="235"/>
      <c r="FK182" s="235"/>
      <c r="FL182" s="235"/>
      <c r="FM182" s="235"/>
      <c r="FN182" s="235"/>
      <c r="FO182" s="235"/>
      <c r="FP182" s="235"/>
      <c r="FQ182" s="235"/>
      <c r="FR182" s="235"/>
      <c r="FS182" s="235"/>
      <c r="FT182" s="235"/>
      <c r="FU182" s="235"/>
      <c r="FV182" s="235"/>
      <c r="FW182" s="235"/>
      <c r="FX182" s="235"/>
      <c r="FY182" s="235"/>
      <c r="FZ182" s="235"/>
      <c r="GA182" s="235"/>
      <c r="GB182" s="235"/>
      <c r="GC182" s="235"/>
      <c r="GD182" s="235"/>
      <c r="GE182" s="235"/>
      <c r="GF182" s="235"/>
      <c r="GG182" s="235"/>
      <c r="GH182" s="235"/>
      <c r="GI182" s="235"/>
      <c r="GJ182" s="235"/>
      <c r="GK182" s="235"/>
      <c r="GL182" s="235"/>
      <c r="GM182" s="235"/>
      <c r="GN182" s="235"/>
      <c r="GO182" s="235"/>
      <c r="GP182" s="235"/>
      <c r="GQ182" s="235"/>
      <c r="GR182" s="235"/>
      <c r="GS182" s="235"/>
      <c r="GT182" s="235"/>
      <c r="GU182" s="235"/>
      <c r="GV182" s="235"/>
      <c r="GW182" s="235"/>
      <c r="GX182" s="235"/>
      <c r="GY182" s="235"/>
      <c r="GZ182" s="235"/>
      <c r="HA182" s="235"/>
      <c r="HB182" s="235"/>
      <c r="HC182" s="235"/>
      <c r="HD182" s="235"/>
      <c r="HE182" s="235"/>
      <c r="HF182" s="235"/>
      <c r="HG182" s="235"/>
      <c r="HH182" s="235"/>
      <c r="HI182" s="235"/>
      <c r="HJ182" s="235"/>
      <c r="HK182" s="235"/>
      <c r="HL182" s="235"/>
      <c r="HM182" s="235"/>
      <c r="HN182" s="235"/>
      <c r="HO182" s="235"/>
      <c r="HP182" s="235"/>
      <c r="HQ182" s="235"/>
      <c r="HR182" s="235"/>
      <c r="HS182" s="235"/>
      <c r="HT182" s="235"/>
      <c r="HU182" s="235"/>
      <c r="HV182" s="235"/>
      <c r="HW182" s="235"/>
      <c r="HX182" s="235"/>
      <c r="HY182" s="235"/>
      <c r="HZ182" s="235"/>
      <c r="IA182" s="235"/>
      <c r="IB182" s="235"/>
      <c r="IC182" s="235"/>
      <c r="ID182" s="235"/>
      <c r="IE182" s="235"/>
      <c r="IF182" s="235"/>
      <c r="IG182" s="235"/>
      <c r="IH182" s="235"/>
      <c r="II182" s="235"/>
      <c r="IJ182" s="235"/>
      <c r="IK182" s="235"/>
      <c r="IL182" s="235"/>
      <c r="IM182" s="235"/>
      <c r="IN182" s="235"/>
      <c r="IO182" s="235"/>
      <c r="IP182" s="235"/>
      <c r="IQ182" s="235"/>
      <c r="IR182" s="235"/>
      <c r="IS182" s="235"/>
      <c r="IT182" s="235"/>
      <c r="IU182" s="235"/>
      <c r="IV182" s="235"/>
      <c r="IW182" s="235"/>
      <c r="IX182" s="235"/>
      <c r="IY182" s="235"/>
      <c r="IZ182" s="235"/>
      <c r="JA182" s="235"/>
      <c r="JB182" s="235"/>
      <c r="JC182" s="235"/>
      <c r="JD182" s="235"/>
      <c r="JE182" s="235"/>
      <c r="JF182" s="235"/>
      <c r="JG182" s="235"/>
      <c r="JH182" s="235"/>
      <c r="JI182" s="235"/>
      <c r="JJ182" s="235"/>
      <c r="JK182" s="235"/>
      <c r="JL182" s="235"/>
      <c r="JM182" s="235"/>
      <c r="JN182" s="235"/>
      <c r="JO182" s="235"/>
      <c r="JP182" s="235"/>
      <c r="JQ182" s="235"/>
      <c r="JR182" s="235"/>
      <c r="JS182" s="235"/>
      <c r="JT182" s="235"/>
      <c r="JU182" s="235"/>
      <c r="JV182" s="235"/>
      <c r="JW182" s="235"/>
      <c r="JX182" s="235"/>
      <c r="JY182" s="235"/>
      <c r="JZ182" s="235"/>
      <c r="KA182" s="235"/>
      <c r="KB182" s="235"/>
      <c r="KC182" s="235"/>
      <c r="KD182" s="235"/>
      <c r="KE182" s="235"/>
      <c r="KF182" s="235"/>
      <c r="KG182" s="235"/>
      <c r="KH182" s="235"/>
      <c r="KI182" s="235"/>
      <c r="KJ182" s="235"/>
      <c r="KK182" s="235"/>
      <c r="KL182" s="235"/>
      <c r="KM182" s="235"/>
      <c r="KN182" s="235"/>
      <c r="KO182" s="235"/>
      <c r="KP182" s="235"/>
      <c r="KQ182" s="235"/>
      <c r="KR182" s="235"/>
      <c r="KS182" s="235"/>
      <c r="KT182" s="235"/>
      <c r="KU182" s="235"/>
      <c r="KV182" s="235"/>
      <c r="KW182" s="235"/>
      <c r="KX182" s="235"/>
      <c r="KY182" s="235"/>
      <c r="KZ182" s="235"/>
      <c r="LA182" s="235"/>
      <c r="LB182" s="235"/>
      <c r="LC182" s="235"/>
      <c r="LD182" s="235"/>
      <c r="LE182" s="235"/>
      <c r="LF182" s="235"/>
      <c r="LG182" s="235"/>
      <c r="LH182" s="235"/>
      <c r="LI182" s="235"/>
      <c r="LJ182" s="235"/>
      <c r="LK182" s="235"/>
      <c r="LL182" s="235"/>
      <c r="LM182" s="235"/>
      <c r="LN182" s="235"/>
      <c r="LO182" s="235"/>
      <c r="LP182" s="235"/>
      <c r="LQ182" s="235"/>
      <c r="LR182" s="235"/>
      <c r="LS182" s="235"/>
      <c r="LT182" s="235"/>
      <c r="LU182" s="235"/>
      <c r="LV182" s="235"/>
      <c r="LW182" s="235"/>
      <c r="LX182" s="235"/>
      <c r="LY182" s="235"/>
      <c r="LZ182" s="235"/>
      <c r="MA182" s="235"/>
      <c r="MB182" s="235"/>
      <c r="MC182" s="235"/>
      <c r="MD182" s="235"/>
      <c r="ME182" s="235"/>
      <c r="MF182" s="235"/>
      <c r="MG182" s="235"/>
      <c r="MH182" s="235"/>
      <c r="MI182" s="235"/>
      <c r="MJ182" s="235"/>
      <c r="MK182" s="235"/>
      <c r="ML182" s="235"/>
      <c r="MM182" s="235"/>
      <c r="MN182" s="235"/>
      <c r="MO182" s="235"/>
      <c r="MP182" s="235"/>
      <c r="MQ182" s="235"/>
      <c r="MR182" s="235"/>
      <c r="MS182" s="235"/>
      <c r="MT182" s="235"/>
      <c r="MU182" s="235"/>
      <c r="MV182" s="235"/>
      <c r="MW182" s="235"/>
      <c r="MX182" s="235"/>
      <c r="MY182" s="235"/>
      <c r="MZ182" s="235"/>
      <c r="NA182" s="235"/>
      <c r="NB182" s="235"/>
      <c r="NC182" s="235"/>
      <c r="ND182" s="235"/>
      <c r="NE182" s="235"/>
      <c r="NF182" s="235"/>
      <c r="NG182" s="235"/>
      <c r="NH182" s="235"/>
      <c r="NI182" s="235"/>
      <c r="NJ182" s="235"/>
      <c r="NK182" s="235"/>
      <c r="NL182" s="235"/>
      <c r="NM182" s="235"/>
      <c r="NN182" s="235"/>
      <c r="NO182" s="235"/>
      <c r="NP182" s="235"/>
      <c r="NQ182" s="235"/>
      <c r="NR182" s="235"/>
      <c r="NS182" s="235"/>
      <c r="NT182" s="235"/>
      <c r="NU182" s="235"/>
      <c r="NV182" s="235"/>
      <c r="NW182" s="235"/>
      <c r="NX182" s="235"/>
      <c r="NY182" s="235"/>
      <c r="NZ182" s="235"/>
      <c r="OA182" s="235"/>
      <c r="OB182" s="235"/>
      <c r="OC182" s="235"/>
      <c r="OD182" s="235"/>
      <c r="OE182" s="235"/>
      <c r="OF182" s="235"/>
      <c r="OG182" s="235"/>
      <c r="OH182" s="235"/>
      <c r="OI182" s="235"/>
      <c r="OJ182" s="235"/>
      <c r="OK182" s="235"/>
      <c r="OL182" s="235"/>
      <c r="OM182" s="235"/>
      <c r="ON182" s="235"/>
      <c r="OO182" s="235"/>
      <c r="OP182" s="235"/>
      <c r="OQ182" s="235"/>
      <c r="OR182" s="235"/>
      <c r="OS182" s="235"/>
      <c r="OT182" s="235"/>
      <c r="OU182" s="235"/>
      <c r="OV182" s="235"/>
      <c r="OW182" s="235"/>
      <c r="OX182" s="235"/>
      <c r="OY182" s="235"/>
      <c r="OZ182" s="235"/>
      <c r="PA182" s="235"/>
      <c r="PB182" s="235"/>
      <c r="PC182" s="235"/>
      <c r="PD182" s="235"/>
      <c r="PE182" s="235"/>
      <c r="PF182" s="235"/>
      <c r="PG182" s="235"/>
      <c r="PH182" s="235"/>
      <c r="PI182" s="235"/>
      <c r="PJ182" s="235"/>
      <c r="PK182" s="235"/>
      <c r="PL182" s="235"/>
      <c r="PM182" s="235"/>
      <c r="PN182" s="235"/>
      <c r="PO182" s="235"/>
      <c r="PP182" s="235"/>
      <c r="PQ182" s="235"/>
      <c r="PR182" s="235"/>
      <c r="PS182" s="235"/>
      <c r="PT182" s="235"/>
      <c r="PU182" s="235"/>
      <c r="PV182" s="235"/>
      <c r="PW182" s="235"/>
      <c r="PX182" s="235"/>
      <c r="PY182" s="235"/>
      <c r="PZ182" s="235"/>
      <c r="QA182" s="235"/>
      <c r="QB182" s="235"/>
      <c r="QC182" s="235"/>
      <c r="QD182" s="235"/>
      <c r="QE182" s="235"/>
      <c r="QF182" s="235"/>
      <c r="QG182" s="235"/>
      <c r="QH182" s="235"/>
      <c r="QI182" s="235"/>
      <c r="QJ182" s="235"/>
      <c r="QK182" s="235"/>
      <c r="QL182" s="235"/>
      <c r="QM182" s="235"/>
      <c r="QN182" s="235"/>
      <c r="QO182" s="235"/>
      <c r="QP182" s="235"/>
      <c r="QQ182" s="235"/>
      <c r="QR182" s="235"/>
      <c r="QS182" s="235"/>
      <c r="QT182" s="235"/>
      <c r="QU182" s="235"/>
      <c r="QV182" s="235"/>
      <c r="QW182" s="235"/>
      <c r="QX182" s="235"/>
      <c r="QY182" s="235"/>
      <c r="QZ182" s="235"/>
      <c r="RA182" s="235"/>
      <c r="RB182" s="235"/>
      <c r="RC182" s="235"/>
      <c r="RD182" s="235"/>
      <c r="RE182" s="235"/>
      <c r="RF182" s="235"/>
      <c r="RG182" s="235"/>
      <c r="RH182" s="235"/>
      <c r="RI182" s="235"/>
      <c r="RJ182" s="235"/>
      <c r="RK182" s="235"/>
      <c r="RL182" s="235"/>
      <c r="RM182" s="235"/>
      <c r="RN182" s="235"/>
      <c r="RO182" s="235"/>
      <c r="RP182" s="235"/>
      <c r="RQ182" s="235"/>
      <c r="RR182" s="235"/>
      <c r="RS182" s="235"/>
      <c r="RT182" s="235"/>
      <c r="RU182" s="235"/>
      <c r="RV182" s="235"/>
      <c r="RW182" s="235"/>
      <c r="RX182" s="235"/>
      <c r="RY182" s="235"/>
      <c r="RZ182" s="235"/>
      <c r="SA182" s="235"/>
      <c r="SB182" s="235"/>
      <c r="SC182" s="235"/>
      <c r="SD182" s="235"/>
      <c r="SE182" s="235"/>
      <c r="SF182" s="235"/>
      <c r="SG182" s="235"/>
      <c r="SH182" s="235"/>
      <c r="SI182" s="235"/>
      <c r="SJ182" s="235"/>
      <c r="SK182" s="235"/>
      <c r="SL182" s="235"/>
      <c r="SM182" s="235"/>
      <c r="SN182" s="235"/>
      <c r="SO182" s="235"/>
      <c r="SP182" s="235"/>
      <c r="SQ182" s="235"/>
      <c r="SR182" s="235"/>
      <c r="SS182" s="235"/>
      <c r="ST182" s="235"/>
      <c r="SU182" s="235"/>
      <c r="SV182" s="235"/>
      <c r="SW182" s="235"/>
      <c r="SX182" s="235"/>
      <c r="SY182" s="235"/>
      <c r="SZ182" s="235"/>
      <c r="TA182" s="235"/>
      <c r="TB182" s="235"/>
      <c r="TC182" s="235"/>
      <c r="TD182" s="235"/>
      <c r="TE182" s="235"/>
      <c r="TF182" s="235"/>
      <c r="TG182" s="235"/>
      <c r="TH182" s="235"/>
      <c r="TI182" s="235"/>
      <c r="TJ182" s="235"/>
      <c r="TK182" s="235"/>
      <c r="TL182" s="235"/>
      <c r="TM182" s="235"/>
      <c r="TN182" s="235"/>
      <c r="TO182" s="235"/>
      <c r="TP182" s="235"/>
      <c r="TQ182" s="235"/>
      <c r="TR182" s="235"/>
      <c r="TS182" s="235"/>
      <c r="TT182" s="235"/>
      <c r="TU182" s="235"/>
      <c r="TV182" s="235"/>
      <c r="TW182" s="235"/>
      <c r="TX182" s="235"/>
      <c r="TY182" s="235"/>
      <c r="TZ182" s="235"/>
      <c r="UA182" s="235"/>
      <c r="UB182" s="235"/>
      <c r="UC182" s="235"/>
      <c r="UD182" s="235"/>
      <c r="UE182" s="235"/>
      <c r="UF182" s="235"/>
      <c r="UG182" s="235"/>
      <c r="UH182" s="235"/>
      <c r="UI182" s="235"/>
      <c r="UJ182" s="235"/>
      <c r="UK182" s="235"/>
      <c r="UL182" s="235"/>
      <c r="UM182" s="235"/>
      <c r="UN182" s="235"/>
      <c r="UO182" s="235"/>
      <c r="UP182" s="235"/>
      <c r="UQ182" s="235"/>
      <c r="UR182" s="235"/>
      <c r="US182" s="235"/>
      <c r="UT182" s="235"/>
      <c r="UU182" s="235"/>
      <c r="UV182" s="235"/>
      <c r="UW182" s="235"/>
      <c r="UX182" s="235"/>
      <c r="UY182" s="235"/>
      <c r="UZ182" s="235"/>
      <c r="VA182" s="235"/>
      <c r="VB182" s="235"/>
      <c r="VC182" s="235"/>
      <c r="VD182" s="235"/>
      <c r="VE182" s="235"/>
      <c r="VF182" s="235"/>
      <c r="VG182" s="235"/>
      <c r="VH182" s="235"/>
      <c r="VI182" s="235"/>
      <c r="VJ182" s="235"/>
      <c r="VK182" s="235"/>
      <c r="VL182" s="235"/>
      <c r="VM182" s="235"/>
      <c r="VN182" s="235"/>
      <c r="VO182" s="235"/>
      <c r="VP182" s="235"/>
      <c r="VQ182" s="235"/>
      <c r="VR182" s="235"/>
      <c r="VS182" s="235"/>
      <c r="VT182" s="235"/>
      <c r="VU182" s="235"/>
      <c r="VV182" s="235"/>
      <c r="VW182" s="235"/>
      <c r="VX182" s="235"/>
      <c r="VY182" s="235"/>
      <c r="VZ182" s="235"/>
      <c r="WA182" s="235"/>
      <c r="WB182" s="235"/>
      <c r="WC182" s="235"/>
      <c r="WD182" s="235"/>
      <c r="WE182" s="235"/>
      <c r="WF182" s="235"/>
      <c r="WG182" s="235"/>
      <c r="WH182" s="235"/>
      <c r="WI182" s="235"/>
      <c r="WJ182" s="235"/>
      <c r="WK182" s="235"/>
      <c r="WL182" s="235"/>
      <c r="WM182" s="235"/>
      <c r="WN182" s="235"/>
      <c r="WO182" s="235"/>
      <c r="WP182" s="235"/>
      <c r="WQ182" s="235"/>
      <c r="WR182" s="235"/>
      <c r="WS182" s="235"/>
      <c r="WT182" s="235"/>
      <c r="WU182" s="235"/>
      <c r="WV182" s="235"/>
      <c r="WW182" s="235"/>
      <c r="WX182" s="235"/>
      <c r="WY182" s="235"/>
      <c r="WZ182" s="235"/>
      <c r="XA182" s="235"/>
      <c r="XB182" s="235"/>
      <c r="XC182" s="235"/>
      <c r="XD182" s="235"/>
      <c r="XE182" s="235"/>
      <c r="XF182" s="235"/>
      <c r="XG182" s="235"/>
      <c r="XH182" s="235"/>
      <c r="XI182" s="235"/>
      <c r="XJ182" s="235"/>
      <c r="XK182" s="235"/>
      <c r="XL182" s="235"/>
      <c r="XM182" s="235"/>
      <c r="XN182" s="235"/>
      <c r="XO182" s="235"/>
      <c r="XP182" s="235"/>
      <c r="XQ182" s="235"/>
      <c r="XR182" s="235"/>
      <c r="XS182" s="235"/>
      <c r="XT182" s="235"/>
      <c r="XU182" s="235"/>
      <c r="XV182" s="235"/>
      <c r="XW182" s="235"/>
      <c r="XX182" s="235"/>
      <c r="XY182" s="235"/>
      <c r="XZ182" s="235"/>
      <c r="YA182" s="235"/>
      <c r="YB182" s="235"/>
      <c r="YC182" s="235"/>
      <c r="YD182" s="235"/>
      <c r="YE182" s="235"/>
      <c r="YF182" s="235"/>
      <c r="YG182" s="235"/>
      <c r="YH182" s="235"/>
      <c r="YI182" s="235"/>
      <c r="YJ182" s="235"/>
      <c r="YK182" s="235"/>
      <c r="YL182" s="235"/>
      <c r="YM182" s="235"/>
      <c r="YN182" s="235"/>
      <c r="YO182" s="235"/>
      <c r="YP182" s="235"/>
      <c r="YQ182" s="235"/>
      <c r="YR182" s="235"/>
      <c r="YS182" s="235"/>
      <c r="YT182" s="235"/>
      <c r="YU182" s="235"/>
      <c r="YV182" s="235"/>
      <c r="YW182" s="235"/>
      <c r="YX182" s="235"/>
      <c r="YY182" s="235"/>
      <c r="YZ182" s="235"/>
      <c r="ZA182" s="235"/>
      <c r="ZB182" s="235"/>
      <c r="ZC182" s="235"/>
      <c r="ZD182" s="235"/>
      <c r="ZE182" s="235"/>
      <c r="ZF182" s="235"/>
      <c r="ZG182" s="235"/>
      <c r="ZH182" s="235"/>
      <c r="ZI182" s="235"/>
      <c r="ZJ182" s="235"/>
      <c r="ZK182" s="235"/>
      <c r="ZL182" s="235"/>
      <c r="ZM182" s="235"/>
      <c r="ZN182" s="235"/>
      <c r="ZO182" s="235"/>
      <c r="ZP182" s="235"/>
      <c r="ZQ182" s="235"/>
      <c r="ZR182" s="235"/>
      <c r="ZS182" s="235"/>
      <c r="ZT182" s="235"/>
      <c r="ZU182" s="235"/>
      <c r="ZV182" s="235"/>
      <c r="ZW182" s="235"/>
      <c r="ZX182" s="235"/>
      <c r="ZY182" s="235"/>
      <c r="ZZ182" s="235"/>
      <c r="AAA182" s="235"/>
      <c r="AAB182" s="235"/>
      <c r="AAC182" s="235"/>
      <c r="AAD182" s="235"/>
      <c r="AAE182" s="235"/>
      <c r="AAF182" s="235"/>
      <c r="AAG182" s="235"/>
      <c r="AAH182" s="235"/>
      <c r="AAI182" s="235"/>
      <c r="AAJ182" s="235"/>
      <c r="AAK182" s="235"/>
      <c r="AAL182" s="235"/>
      <c r="AAM182" s="235"/>
      <c r="AAN182" s="235"/>
      <c r="AAO182" s="235"/>
      <c r="AAP182" s="235"/>
      <c r="AAQ182" s="235"/>
      <c r="AAR182" s="235"/>
      <c r="AAS182" s="235"/>
      <c r="AAT182" s="235"/>
      <c r="AAU182" s="235"/>
      <c r="AAV182" s="235"/>
      <c r="AAW182" s="235"/>
      <c r="AAX182" s="235"/>
      <c r="AAY182" s="235"/>
      <c r="AAZ182" s="235"/>
      <c r="ABA182" s="235"/>
      <c r="ABB182" s="235"/>
      <c r="ABC182" s="235"/>
      <c r="ABD182" s="235"/>
      <c r="ABE182" s="235"/>
      <c r="ABF182" s="235"/>
      <c r="ABG182" s="235"/>
      <c r="ABH182" s="235"/>
      <c r="ABI182" s="235"/>
      <c r="ABJ182" s="235"/>
      <c r="ABK182" s="235"/>
      <c r="ABL182" s="235"/>
      <c r="ABM182" s="235"/>
      <c r="ABN182" s="235"/>
      <c r="ABO182" s="235"/>
      <c r="ABP182" s="235"/>
      <c r="ABQ182" s="235"/>
      <c r="ABR182" s="235"/>
      <c r="ABS182" s="235"/>
      <c r="ABT182" s="235"/>
      <c r="ABU182" s="235"/>
      <c r="ABV182" s="235"/>
      <c r="ABW182" s="235"/>
      <c r="ABX182" s="235"/>
      <c r="ABY182" s="235"/>
      <c r="ABZ182" s="235"/>
      <c r="ACA182" s="235"/>
      <c r="ACB182" s="235"/>
      <c r="ACC182" s="235"/>
      <c r="ACD182" s="235"/>
      <c r="ACE182" s="235"/>
      <c r="ACF182" s="235"/>
      <c r="ACG182" s="235"/>
      <c r="ACH182" s="235"/>
      <c r="ACI182" s="235"/>
      <c r="ACJ182" s="235"/>
      <c r="ACK182" s="235"/>
      <c r="ACL182" s="235"/>
      <c r="ACM182" s="235"/>
      <c r="ACN182" s="235"/>
      <c r="ACO182" s="235"/>
      <c r="ACP182" s="235"/>
      <c r="ACQ182" s="235"/>
      <c r="ACR182" s="235"/>
      <c r="ACS182" s="235"/>
      <c r="ACT182" s="235"/>
      <c r="ACU182" s="235"/>
      <c r="ACV182" s="235"/>
      <c r="ACW182" s="235"/>
      <c r="ACX182" s="235"/>
      <c r="ACY182" s="235"/>
      <c r="ACZ182" s="235"/>
      <c r="ADA182" s="235"/>
      <c r="ADB182" s="235"/>
      <c r="ADC182" s="235"/>
      <c r="ADD182" s="235"/>
      <c r="ADE182" s="235"/>
      <c r="ADF182" s="235"/>
      <c r="ADG182" s="235"/>
      <c r="ADH182" s="235"/>
      <c r="ADI182" s="235"/>
      <c r="ADJ182" s="235"/>
      <c r="ADK182" s="235"/>
      <c r="ADL182" s="235"/>
      <c r="ADM182" s="235"/>
      <c r="ADN182" s="235"/>
      <c r="ADO182" s="235"/>
      <c r="ADP182" s="235"/>
      <c r="ADQ182" s="235"/>
      <c r="ADR182" s="235"/>
      <c r="ADS182" s="235"/>
      <c r="ADT182" s="235"/>
      <c r="ADU182" s="235"/>
      <c r="ADV182" s="235"/>
      <c r="ADW182" s="235"/>
      <c r="ADX182" s="235"/>
      <c r="ADY182" s="235"/>
      <c r="ADZ182" s="235"/>
      <c r="AEA182" s="235"/>
      <c r="AEB182" s="235"/>
      <c r="AEC182" s="235"/>
      <c r="AED182" s="235"/>
      <c r="AEE182" s="235"/>
      <c r="AEF182" s="235"/>
      <c r="AEG182" s="235"/>
      <c r="AEH182" s="235"/>
      <c r="AEI182" s="235"/>
      <c r="AEJ182" s="235"/>
      <c r="AEK182" s="235"/>
      <c r="AEL182" s="235"/>
      <c r="AEM182" s="235"/>
      <c r="AEN182" s="235"/>
      <c r="AEO182" s="235"/>
      <c r="AEP182" s="235"/>
      <c r="AEQ182" s="235"/>
      <c r="AER182" s="235"/>
      <c r="AES182" s="235"/>
      <c r="AET182" s="235"/>
      <c r="AEU182" s="235"/>
      <c r="AEV182" s="235"/>
      <c r="AEW182" s="235"/>
      <c r="AEX182" s="235"/>
      <c r="AEY182" s="235"/>
      <c r="AEZ182" s="235"/>
      <c r="AFA182" s="235"/>
      <c r="AFB182" s="235"/>
      <c r="AFC182" s="235"/>
      <c r="AFD182" s="235"/>
      <c r="AFE182" s="235"/>
      <c r="AFF182" s="235"/>
      <c r="AFG182" s="235"/>
      <c r="AFH182" s="235"/>
      <c r="AFI182" s="235"/>
      <c r="AFJ182" s="235"/>
      <c r="AFK182" s="235"/>
      <c r="AFL182" s="235"/>
      <c r="AFM182" s="235"/>
      <c r="AFN182" s="235"/>
      <c r="AFO182" s="235"/>
      <c r="AFP182" s="235"/>
      <c r="AFQ182" s="235"/>
      <c r="AFR182" s="235"/>
      <c r="AFS182" s="235"/>
      <c r="AFT182" s="235"/>
      <c r="AFU182" s="235"/>
      <c r="AFV182" s="235"/>
      <c r="AFW182" s="235"/>
      <c r="AFX182" s="235"/>
      <c r="AFY182" s="235"/>
      <c r="AFZ182" s="235"/>
      <c r="AGA182" s="235"/>
      <c r="AGB182" s="235"/>
      <c r="AGC182" s="235"/>
      <c r="AGD182" s="235"/>
      <c r="AGE182" s="235"/>
      <c r="AGF182" s="235"/>
      <c r="AGG182" s="235"/>
      <c r="AGH182" s="235"/>
      <c r="AGI182" s="235"/>
      <c r="AGJ182" s="235"/>
      <c r="AGK182" s="235"/>
      <c r="AGL182" s="235"/>
      <c r="AGM182" s="235"/>
      <c r="AGN182" s="235"/>
      <c r="AGO182" s="235"/>
      <c r="AGP182" s="235"/>
      <c r="AGQ182" s="235"/>
      <c r="AGR182" s="235"/>
      <c r="AGS182" s="235"/>
      <c r="AGT182" s="235"/>
      <c r="AGU182" s="235"/>
      <c r="AGV182" s="235"/>
      <c r="AGW182" s="235"/>
      <c r="AGX182" s="235"/>
      <c r="AGY182" s="235"/>
      <c r="AGZ182" s="235"/>
      <c r="AHA182" s="235"/>
      <c r="AHB182" s="235"/>
      <c r="AHC182" s="235"/>
      <c r="AHD182" s="235"/>
      <c r="AHE182" s="235"/>
      <c r="AHF182" s="235"/>
      <c r="AHG182" s="235"/>
      <c r="AHH182" s="235"/>
      <c r="AHI182" s="235"/>
      <c r="AHJ182" s="235"/>
      <c r="AHK182" s="235"/>
      <c r="AHL182" s="235"/>
      <c r="AHM182" s="235"/>
      <c r="AHN182" s="235"/>
      <c r="AHO182" s="235"/>
      <c r="AHP182" s="235"/>
      <c r="AHQ182" s="235"/>
      <c r="AHR182" s="235"/>
      <c r="AHS182" s="235"/>
      <c r="AHT182" s="235"/>
      <c r="AHU182" s="235"/>
      <c r="AHV182" s="235"/>
      <c r="AHW182" s="235"/>
      <c r="AHX182" s="235"/>
      <c r="AHY182" s="235"/>
      <c r="AHZ182" s="235"/>
      <c r="AIA182" s="235"/>
      <c r="AIB182" s="235"/>
      <c r="AIC182" s="235"/>
      <c r="AID182" s="235"/>
      <c r="AIE182" s="235"/>
      <c r="AIF182" s="235"/>
      <c r="AIG182" s="235"/>
      <c r="AIH182" s="235"/>
      <c r="AII182" s="235"/>
      <c r="AIJ182" s="235"/>
      <c r="AIK182" s="235"/>
      <c r="AIL182" s="235"/>
      <c r="AIM182" s="235"/>
      <c r="AIN182" s="235"/>
      <c r="AIO182" s="235"/>
      <c r="AIP182" s="235"/>
      <c r="AIQ182" s="235"/>
      <c r="AIR182" s="235"/>
      <c r="AIS182" s="235"/>
      <c r="AIT182" s="235"/>
      <c r="AIU182" s="235"/>
      <c r="AIV182" s="235"/>
      <c r="AIW182" s="235"/>
      <c r="AIX182" s="235"/>
      <c r="AIY182" s="235"/>
      <c r="AIZ182" s="235"/>
      <c r="AJA182" s="235"/>
      <c r="AJB182" s="235"/>
      <c r="AJC182" s="235"/>
      <c r="AJD182" s="235"/>
      <c r="AJE182" s="235"/>
      <c r="AJF182" s="235"/>
      <c r="AJG182" s="235"/>
      <c r="AJH182" s="235"/>
      <c r="AJI182" s="235"/>
      <c r="AJJ182" s="235"/>
      <c r="AJK182" s="235"/>
      <c r="AJL182" s="235"/>
      <c r="AJM182" s="235"/>
      <c r="AJN182" s="235"/>
      <c r="AJO182" s="235"/>
      <c r="AJP182" s="235"/>
      <c r="AJQ182" s="235"/>
      <c r="AJR182" s="235"/>
      <c r="AJS182" s="235"/>
      <c r="AJT182" s="235"/>
      <c r="AJU182" s="235"/>
      <c r="AJV182" s="235"/>
      <c r="AJW182" s="235"/>
      <c r="AJX182" s="235"/>
      <c r="AJY182" s="235"/>
      <c r="AJZ182" s="235"/>
      <c r="AKA182" s="235"/>
      <c r="AKB182" s="235"/>
      <c r="AKC182" s="235"/>
      <c r="AKD182" s="235"/>
      <c r="AKE182" s="235"/>
      <c r="AKF182" s="235"/>
      <c r="AKG182" s="235"/>
      <c r="AKH182" s="235"/>
      <c r="AKI182" s="235"/>
      <c r="AKJ182" s="235"/>
      <c r="AKK182" s="235"/>
      <c r="AKL182" s="235"/>
      <c r="AKM182" s="235"/>
      <c r="AKN182" s="235"/>
      <c r="AKO182" s="235"/>
      <c r="AKP182" s="235"/>
      <c r="AKQ182" s="235"/>
      <c r="AKR182" s="235"/>
      <c r="AKS182" s="235"/>
      <c r="AKT182" s="235"/>
      <c r="AKU182" s="235"/>
      <c r="AKV182" s="235"/>
      <c r="AKW182" s="235"/>
      <c r="AKX182" s="235"/>
      <c r="AKY182" s="235"/>
      <c r="AKZ182" s="235"/>
      <c r="ALA182" s="235"/>
      <c r="ALB182" s="235"/>
      <c r="ALC182" s="235"/>
      <c r="ALD182" s="235"/>
      <c r="ALE182" s="235"/>
      <c r="ALF182" s="235"/>
      <c r="ALG182" s="235"/>
      <c r="ALH182" s="235"/>
      <c r="ALI182" s="235"/>
      <c r="ALJ182" s="235"/>
      <c r="ALK182" s="235"/>
      <c r="ALL182" s="235"/>
      <c r="ALM182" s="235"/>
      <c r="ALN182" s="235"/>
      <c r="ALO182" s="235"/>
      <c r="ALP182" s="235"/>
      <c r="ALQ182" s="235"/>
      <c r="ALR182" s="235"/>
      <c r="ALS182" s="235"/>
      <c r="ALT182" s="235"/>
      <c r="ALU182" s="235"/>
      <c r="ALV182" s="235"/>
      <c r="ALW182" s="235"/>
      <c r="ALX182" s="235"/>
      <c r="ALY182" s="235"/>
      <c r="ALZ182" s="235"/>
      <c r="AMA182" s="235"/>
      <c r="AMB182" s="235"/>
      <c r="AMC182" s="235"/>
      <c r="AMD182" s="235"/>
      <c r="AME182" s="235"/>
      <c r="AMF182" s="235"/>
      <c r="AMG182" s="235"/>
      <c r="AMH182" s="235"/>
      <c r="AMI182" s="235"/>
      <c r="AMJ182" s="235"/>
      <c r="AMK182" s="235"/>
      <c r="AML182" s="235"/>
      <c r="AMM182" s="235"/>
      <c r="AMN182" s="235"/>
      <c r="AMO182" s="235"/>
      <c r="AMP182" s="235"/>
      <c r="AMQ182" s="235"/>
      <c r="AMR182" s="235"/>
      <c r="AMS182" s="235"/>
      <c r="AMT182" s="235"/>
      <c r="AMU182" s="235"/>
      <c r="AMV182" s="235"/>
      <c r="AMW182" s="235"/>
      <c r="AMX182" s="235"/>
      <c r="AMY182" s="235"/>
      <c r="AMZ182" s="235"/>
      <c r="ANA182" s="235"/>
      <c r="ANB182" s="235"/>
      <c r="ANC182" s="235"/>
      <c r="AND182" s="235"/>
      <c r="ANE182" s="235"/>
      <c r="ANF182" s="235"/>
      <c r="ANG182" s="235"/>
      <c r="ANH182" s="235"/>
      <c r="ANI182" s="235"/>
      <c r="ANJ182" s="235"/>
      <c r="ANK182" s="235"/>
      <c r="ANL182" s="235"/>
      <c r="ANM182" s="235"/>
      <c r="ANN182" s="235"/>
      <c r="ANO182" s="235"/>
      <c r="ANP182" s="235"/>
      <c r="ANQ182" s="235"/>
      <c r="ANR182" s="235"/>
      <c r="ANS182" s="235"/>
      <c r="ANT182" s="235"/>
      <c r="ANU182" s="235"/>
      <c r="ANV182" s="235"/>
      <c r="ANW182" s="235"/>
      <c r="ANX182" s="235"/>
      <c r="ANY182" s="235"/>
      <c r="ANZ182" s="235"/>
      <c r="AOA182" s="235"/>
      <c r="AOB182" s="235"/>
      <c r="AOC182" s="235"/>
      <c r="AOD182" s="235"/>
      <c r="AOE182" s="235"/>
      <c r="AOF182" s="235"/>
      <c r="AOG182" s="235"/>
      <c r="AOH182" s="235"/>
      <c r="AOI182" s="235"/>
      <c r="AOJ182" s="235"/>
      <c r="AOK182" s="235"/>
      <c r="AOL182" s="235"/>
      <c r="AOM182" s="235"/>
      <c r="AON182" s="235"/>
      <c r="AOO182" s="235"/>
      <c r="AOP182" s="235"/>
      <c r="AOQ182" s="235"/>
      <c r="AOR182" s="235"/>
      <c r="AOS182" s="235"/>
      <c r="AOT182" s="235"/>
      <c r="AOU182" s="235"/>
      <c r="AOV182" s="235"/>
      <c r="AOW182" s="235"/>
      <c r="AOX182" s="235"/>
      <c r="AOY182" s="235"/>
      <c r="AOZ182" s="235"/>
      <c r="APA182" s="235"/>
      <c r="APB182" s="235"/>
      <c r="APC182" s="235"/>
      <c r="APD182" s="235"/>
      <c r="APE182" s="235"/>
      <c r="APF182" s="235"/>
      <c r="APG182" s="235"/>
      <c r="APH182" s="235"/>
      <c r="API182" s="235"/>
      <c r="APJ182" s="235"/>
      <c r="APK182" s="235"/>
      <c r="APL182" s="235"/>
      <c r="APM182" s="235"/>
      <c r="APN182" s="235"/>
      <c r="APO182" s="235"/>
      <c r="APP182" s="235"/>
      <c r="APQ182" s="235"/>
      <c r="APR182" s="235"/>
      <c r="APS182" s="235"/>
      <c r="APT182" s="235"/>
      <c r="APU182" s="235"/>
      <c r="APV182" s="235"/>
      <c r="APW182" s="235"/>
      <c r="APX182" s="235"/>
      <c r="APY182" s="235"/>
      <c r="APZ182" s="235"/>
      <c r="AQA182" s="235"/>
      <c r="AQB182" s="235"/>
      <c r="AQC182" s="235"/>
      <c r="AQD182" s="235"/>
      <c r="AQE182" s="235"/>
      <c r="AQF182" s="235"/>
      <c r="AQG182" s="235"/>
      <c r="AQH182" s="235"/>
      <c r="AQI182" s="235"/>
      <c r="AQJ182" s="235"/>
      <c r="AQK182" s="235"/>
      <c r="AQL182" s="235"/>
      <c r="AQM182" s="235"/>
      <c r="AQN182" s="235"/>
      <c r="AQO182" s="235"/>
      <c r="AQP182" s="235"/>
      <c r="AQQ182" s="235"/>
      <c r="AQR182" s="235"/>
      <c r="AQS182" s="235"/>
      <c r="AQT182" s="235"/>
      <c r="AQU182" s="235"/>
      <c r="AQV182" s="235"/>
      <c r="AQW182" s="235"/>
      <c r="AQX182" s="235"/>
      <c r="AQY182" s="235"/>
      <c r="AQZ182" s="235"/>
      <c r="ARA182" s="235"/>
      <c r="ARB182" s="235"/>
      <c r="ARC182" s="235"/>
      <c r="ARD182" s="235"/>
      <c r="ARE182" s="235"/>
      <c r="ARF182" s="235"/>
      <c r="ARG182" s="235"/>
      <c r="ARH182" s="235"/>
      <c r="ARI182" s="235"/>
      <c r="ARJ182" s="235"/>
      <c r="ARK182" s="235"/>
      <c r="ARL182" s="235"/>
      <c r="ARM182" s="235"/>
      <c r="ARN182" s="235"/>
      <c r="ARO182" s="235"/>
      <c r="ARP182" s="235"/>
      <c r="ARQ182" s="235"/>
      <c r="ARR182" s="235"/>
      <c r="ARS182" s="235"/>
      <c r="ART182" s="235"/>
      <c r="ARU182" s="235"/>
      <c r="ARV182" s="235"/>
      <c r="ARW182" s="235"/>
      <c r="ARX182" s="235"/>
      <c r="ARY182" s="235"/>
      <c r="ARZ182" s="235"/>
      <c r="ASA182" s="235"/>
      <c r="ASB182" s="235"/>
      <c r="ASC182" s="235"/>
      <c r="ASD182" s="235"/>
      <c r="ASE182" s="235"/>
      <c r="ASF182" s="235"/>
      <c r="ASG182" s="235"/>
      <c r="ASH182" s="235"/>
      <c r="ASI182" s="235"/>
      <c r="ASJ182" s="235"/>
      <c r="ASK182" s="235"/>
      <c r="ASL182" s="235"/>
      <c r="ASM182" s="235"/>
      <c r="ASN182" s="235"/>
      <c r="ASO182" s="235"/>
      <c r="ASP182" s="235"/>
      <c r="ASQ182" s="235"/>
      <c r="ASR182" s="235"/>
      <c r="ASS182" s="235"/>
      <c r="AST182" s="235"/>
      <c r="ASU182" s="235"/>
      <c r="ASV182" s="235"/>
      <c r="ASW182" s="235"/>
      <c r="ASX182" s="235"/>
      <c r="ASY182" s="235"/>
      <c r="ASZ182" s="235"/>
      <c r="ATA182" s="235"/>
      <c r="ATB182" s="235"/>
      <c r="ATC182" s="235"/>
      <c r="ATD182" s="235"/>
      <c r="ATE182" s="235"/>
      <c r="ATF182" s="235"/>
      <c r="ATG182" s="235"/>
      <c r="ATH182" s="235"/>
      <c r="ATI182" s="235"/>
      <c r="ATJ182" s="235"/>
      <c r="ATK182" s="235"/>
      <c r="ATL182" s="235"/>
      <c r="ATM182" s="235"/>
      <c r="ATN182" s="235"/>
      <c r="ATO182" s="235"/>
      <c r="ATP182" s="235"/>
      <c r="ATQ182" s="235"/>
      <c r="ATR182" s="235"/>
      <c r="ATS182" s="235"/>
      <c r="ATT182" s="235"/>
      <c r="ATU182" s="235"/>
      <c r="ATV182" s="235"/>
      <c r="ATW182" s="235"/>
      <c r="ATX182" s="235"/>
      <c r="ATY182" s="235"/>
      <c r="ATZ182" s="235"/>
      <c r="AUA182" s="235"/>
      <c r="AUB182" s="235"/>
      <c r="AUC182" s="235"/>
      <c r="AUD182" s="235"/>
      <c r="AUE182" s="235"/>
      <c r="AUF182" s="235"/>
      <c r="AUG182" s="235"/>
      <c r="AUH182" s="235"/>
      <c r="AUI182" s="235"/>
      <c r="AUJ182" s="235"/>
      <c r="AUK182" s="235"/>
      <c r="AUL182" s="235"/>
      <c r="AUM182" s="235"/>
      <c r="AUN182" s="235"/>
      <c r="AUO182" s="235"/>
      <c r="AUP182" s="235"/>
      <c r="AUQ182" s="235"/>
      <c r="AUR182" s="235"/>
      <c r="AUS182" s="235"/>
      <c r="AUT182" s="235"/>
      <c r="AUU182" s="235"/>
      <c r="AUV182" s="235"/>
      <c r="AUW182" s="235"/>
      <c r="AUX182" s="235"/>
      <c r="AUY182" s="235"/>
      <c r="AUZ182" s="235"/>
      <c r="AVA182" s="235"/>
      <c r="AVB182" s="235"/>
      <c r="AVC182" s="235"/>
      <c r="AVD182" s="235"/>
      <c r="AVE182" s="235"/>
      <c r="AVF182" s="235"/>
      <c r="AVG182" s="235"/>
      <c r="AVH182" s="235"/>
      <c r="AVI182" s="235"/>
      <c r="AVJ182" s="235"/>
      <c r="AVK182" s="235"/>
      <c r="AVL182" s="235"/>
      <c r="AVM182" s="235"/>
      <c r="AVN182" s="235"/>
      <c r="AVO182" s="235"/>
      <c r="AVP182" s="235"/>
      <c r="AVQ182" s="235"/>
      <c r="AVR182" s="235"/>
      <c r="AVS182" s="235"/>
      <c r="AVT182" s="235"/>
      <c r="AVU182" s="235"/>
      <c r="AVV182" s="235"/>
      <c r="AVW182" s="235"/>
      <c r="AVX182" s="235"/>
      <c r="AVY182" s="235"/>
      <c r="AVZ182" s="235"/>
      <c r="AWA182" s="235"/>
      <c r="AWB182" s="235"/>
      <c r="AWC182" s="235"/>
      <c r="AWD182" s="235"/>
      <c r="AWE182" s="235"/>
      <c r="AWF182" s="235"/>
      <c r="AWG182" s="235"/>
      <c r="AWH182" s="235"/>
      <c r="AWI182" s="235"/>
      <c r="AWJ182" s="235"/>
      <c r="AWK182" s="235"/>
      <c r="AWL182" s="235"/>
      <c r="AWM182" s="235"/>
      <c r="AWN182" s="235"/>
      <c r="AWO182" s="235"/>
      <c r="AWP182" s="235"/>
      <c r="AWQ182" s="235"/>
      <c r="AWR182" s="235"/>
      <c r="AWS182" s="235"/>
      <c r="AWT182" s="235"/>
      <c r="AWU182" s="235"/>
      <c r="AWV182" s="235"/>
      <c r="AWW182" s="235"/>
      <c r="AWX182" s="235"/>
      <c r="AWY182" s="235"/>
      <c r="AWZ182" s="235"/>
      <c r="AXA182" s="235"/>
      <c r="AXB182" s="235"/>
      <c r="AXC182" s="235"/>
      <c r="AXD182" s="235"/>
      <c r="AXE182" s="235"/>
      <c r="AXF182" s="235"/>
      <c r="AXG182" s="235"/>
      <c r="AXH182" s="235"/>
      <c r="AXI182" s="235"/>
      <c r="AXJ182" s="235"/>
      <c r="AXK182" s="235"/>
      <c r="AXL182" s="235"/>
      <c r="AXM182" s="235"/>
      <c r="AXN182" s="235"/>
      <c r="AXO182" s="235"/>
      <c r="AXP182" s="235"/>
      <c r="AXQ182" s="235"/>
      <c r="AXR182" s="235"/>
      <c r="AXS182" s="235"/>
      <c r="AXT182" s="235"/>
      <c r="AXU182" s="235"/>
      <c r="AXV182" s="235"/>
      <c r="AXW182" s="235"/>
      <c r="AXX182" s="235"/>
      <c r="AXY182" s="235"/>
      <c r="AXZ182" s="235"/>
      <c r="AYA182" s="235"/>
      <c r="AYB182" s="235"/>
      <c r="AYC182" s="235"/>
      <c r="AYD182" s="235"/>
      <c r="AYE182" s="235"/>
      <c r="AYF182" s="235"/>
      <c r="AYG182" s="235"/>
      <c r="AYH182" s="235"/>
      <c r="AYI182" s="235"/>
      <c r="AYJ182" s="235"/>
      <c r="AYK182" s="235"/>
      <c r="AYL182" s="235"/>
      <c r="AYM182" s="235"/>
      <c r="AYN182" s="235"/>
      <c r="AYO182" s="235"/>
      <c r="AYP182" s="235"/>
      <c r="AYQ182" s="235"/>
      <c r="AYR182" s="235"/>
      <c r="AYS182" s="235"/>
      <c r="AYT182" s="235"/>
      <c r="AYU182" s="235"/>
      <c r="AYV182" s="235"/>
      <c r="AYW182" s="235"/>
      <c r="AYX182" s="235"/>
      <c r="AYY182" s="235"/>
      <c r="AYZ182" s="235"/>
      <c r="AZA182" s="235"/>
      <c r="AZB182" s="235"/>
      <c r="AZC182" s="235"/>
      <c r="AZD182" s="235"/>
      <c r="AZE182" s="235"/>
      <c r="AZF182" s="235"/>
      <c r="AZG182" s="235"/>
      <c r="AZH182" s="235"/>
      <c r="AZI182" s="235"/>
      <c r="AZJ182" s="235"/>
      <c r="AZK182" s="235"/>
      <c r="AZL182" s="235"/>
      <c r="AZM182" s="235"/>
      <c r="AZN182" s="235"/>
      <c r="AZO182" s="235"/>
      <c r="AZP182" s="235"/>
      <c r="AZQ182" s="235"/>
      <c r="AZR182" s="235"/>
      <c r="AZS182" s="235"/>
      <c r="AZT182" s="235"/>
      <c r="AZU182" s="235"/>
      <c r="AZV182" s="235"/>
      <c r="AZW182" s="235"/>
      <c r="AZX182" s="235"/>
      <c r="AZY182" s="235"/>
      <c r="AZZ182" s="235"/>
      <c r="BAA182" s="235"/>
      <c r="BAB182" s="235"/>
      <c r="BAC182" s="235"/>
      <c r="BAD182" s="235"/>
      <c r="BAE182" s="235"/>
      <c r="BAF182" s="235"/>
      <c r="BAG182" s="235"/>
      <c r="BAH182" s="235"/>
      <c r="BAI182" s="235"/>
      <c r="BAJ182" s="235"/>
      <c r="BAK182" s="235"/>
      <c r="BAL182" s="235"/>
      <c r="BAM182" s="235"/>
      <c r="BAN182" s="235"/>
      <c r="BAO182" s="235"/>
      <c r="BAP182" s="235"/>
      <c r="BAQ182" s="235"/>
      <c r="BAR182" s="235"/>
      <c r="BAS182" s="235"/>
      <c r="BAT182" s="235"/>
      <c r="BAU182" s="235"/>
      <c r="BAV182" s="235"/>
      <c r="BAW182" s="235"/>
      <c r="BAX182" s="235"/>
      <c r="BAY182" s="235"/>
      <c r="BAZ182" s="235"/>
      <c r="BBA182" s="235"/>
      <c r="BBB182" s="235"/>
      <c r="BBC182" s="235"/>
      <c r="BBD182" s="235"/>
      <c r="BBE182" s="235"/>
      <c r="BBF182" s="235"/>
      <c r="BBG182" s="235"/>
      <c r="BBH182" s="235"/>
      <c r="BBI182" s="235"/>
      <c r="BBJ182" s="235"/>
      <c r="BBK182" s="235"/>
      <c r="BBL182" s="235"/>
      <c r="BBM182" s="235"/>
      <c r="BBN182" s="235"/>
      <c r="BBO182" s="235"/>
      <c r="BBP182" s="235"/>
      <c r="BBQ182" s="235"/>
      <c r="BBR182" s="235"/>
      <c r="BBS182" s="235"/>
      <c r="BBT182" s="235"/>
      <c r="BBU182" s="235"/>
      <c r="BBV182" s="235"/>
      <c r="BBW182" s="235"/>
      <c r="BBX182" s="235"/>
      <c r="BBY182" s="235"/>
      <c r="BBZ182" s="235"/>
      <c r="BCA182" s="235"/>
      <c r="BCB182" s="235"/>
      <c r="BCC182" s="235"/>
      <c r="BCD182" s="235"/>
      <c r="BCE182" s="235"/>
      <c r="BCF182" s="235"/>
      <c r="BCG182" s="235"/>
      <c r="BCH182" s="235"/>
      <c r="BCI182" s="235"/>
      <c r="BCJ182" s="235"/>
      <c r="BCK182" s="235"/>
      <c r="BCL182" s="235"/>
      <c r="BCM182" s="235"/>
      <c r="BCN182" s="235"/>
      <c r="BCO182" s="235"/>
      <c r="BCP182" s="235"/>
      <c r="BCQ182" s="235"/>
      <c r="BCR182" s="235"/>
      <c r="BCS182" s="235"/>
      <c r="BCT182" s="235"/>
      <c r="BCU182" s="235"/>
      <c r="BCV182" s="235"/>
      <c r="BCW182" s="235"/>
      <c r="BCX182" s="235"/>
      <c r="BCY182" s="235"/>
      <c r="BCZ182" s="235"/>
      <c r="BDA182" s="235"/>
      <c r="BDB182" s="235"/>
      <c r="BDC182" s="235"/>
      <c r="BDD182" s="235"/>
      <c r="BDE182" s="235"/>
      <c r="BDF182" s="235"/>
      <c r="BDG182" s="235"/>
      <c r="BDH182" s="235"/>
      <c r="BDI182" s="235"/>
      <c r="BDJ182" s="235"/>
      <c r="BDK182" s="235"/>
      <c r="BDL182" s="235"/>
      <c r="BDM182" s="235"/>
      <c r="BDN182" s="235"/>
      <c r="BDO182" s="235"/>
      <c r="BDP182" s="235"/>
      <c r="BDQ182" s="235"/>
      <c r="BDR182" s="235"/>
      <c r="BDS182" s="235"/>
      <c r="BDT182" s="235"/>
      <c r="BDU182" s="235"/>
      <c r="BDV182" s="235"/>
      <c r="BDW182" s="235"/>
      <c r="BDX182" s="235"/>
      <c r="BDY182" s="235"/>
      <c r="BDZ182" s="235"/>
      <c r="BEA182" s="235"/>
      <c r="BEB182" s="235"/>
      <c r="BEC182" s="235"/>
      <c r="BED182" s="235"/>
      <c r="BEE182" s="235"/>
      <c r="BEF182" s="235"/>
      <c r="BEG182" s="235"/>
      <c r="BEH182" s="235"/>
      <c r="BEI182" s="235"/>
    </row>
    <row r="183" spans="1:1491" s="121" customFormat="1" ht="15" customHeight="1" x14ac:dyDescent="0.25">
      <c r="A183" s="218" t="s">
        <v>1156</v>
      </c>
      <c r="B183" s="311" t="s">
        <v>854</v>
      </c>
      <c r="C183" s="360">
        <v>45078</v>
      </c>
      <c r="D183" s="360">
        <v>46203</v>
      </c>
      <c r="E183" s="318">
        <v>0</v>
      </c>
      <c r="F183" s="318">
        <v>130.1</v>
      </c>
      <c r="G183" s="314">
        <v>130.1</v>
      </c>
      <c r="H183" s="318">
        <v>130.1</v>
      </c>
      <c r="I183" s="318">
        <f t="shared" si="33"/>
        <v>5.4797405441833034</v>
      </c>
      <c r="J183" s="318">
        <f t="shared" si="42"/>
        <v>5.4797405441833034</v>
      </c>
      <c r="K183" s="185">
        <f t="shared" si="42"/>
        <v>5.4797405441833034</v>
      </c>
      <c r="L183" s="190"/>
      <c r="M183" s="190"/>
      <c r="N183" s="253" t="s">
        <v>918</v>
      </c>
      <c r="O183" s="496">
        <v>0</v>
      </c>
      <c r="P183" s="496">
        <v>0</v>
      </c>
      <c r="Q183" s="496">
        <v>0</v>
      </c>
      <c r="R183" s="459">
        <v>22.1</v>
      </c>
      <c r="S183" s="459">
        <v>51</v>
      </c>
      <c r="T183" s="459">
        <v>51</v>
      </c>
      <c r="U183" s="459">
        <v>6</v>
      </c>
      <c r="V183" s="465">
        <v>0</v>
      </c>
      <c r="W183" s="233" t="s">
        <v>133</v>
      </c>
      <c r="X183" s="233">
        <v>3.7</v>
      </c>
      <c r="Y183" s="233" t="s">
        <v>1244</v>
      </c>
      <c r="Z183" s="253" t="s">
        <v>1227</v>
      </c>
      <c r="AA183" s="253" t="s">
        <v>1493</v>
      </c>
      <c r="AB183" s="233" t="s">
        <v>1132</v>
      </c>
      <c r="AC183" s="253" t="s">
        <v>133</v>
      </c>
      <c r="AD183" s="253" t="s">
        <v>133</v>
      </c>
      <c r="AE183" s="253" t="s">
        <v>133</v>
      </c>
      <c r="AF183" s="233" t="s">
        <v>1132</v>
      </c>
      <c r="AG183" s="291" t="s">
        <v>460</v>
      </c>
      <c r="AH183" s="253"/>
      <c r="AI183" s="519">
        <v>0</v>
      </c>
      <c r="AJ183" s="519">
        <v>0</v>
      </c>
      <c r="AK183" s="253" t="s">
        <v>133</v>
      </c>
      <c r="AL183" s="502">
        <v>0</v>
      </c>
      <c r="AM183" s="364">
        <f t="shared" si="26"/>
        <v>0</v>
      </c>
      <c r="AN183" s="364">
        <f t="shared" si="27"/>
        <v>0</v>
      </c>
      <c r="AO183" s="308"/>
      <c r="AP183" s="308"/>
      <c r="AQ183" s="389" t="s">
        <v>942</v>
      </c>
      <c r="AR183" s="372" t="s">
        <v>1494</v>
      </c>
      <c r="AS183" s="372" t="s">
        <v>942</v>
      </c>
      <c r="AT183" s="372" t="s">
        <v>1494</v>
      </c>
      <c r="AU183" s="372" t="s">
        <v>942</v>
      </c>
      <c r="AV183" s="372" t="s">
        <v>1494</v>
      </c>
      <c r="AW183" s="372" t="s">
        <v>942</v>
      </c>
      <c r="AX183" s="372" t="s">
        <v>1494</v>
      </c>
      <c r="AY183" s="372" t="s">
        <v>942</v>
      </c>
      <c r="AZ183" s="372" t="s">
        <v>1494</v>
      </c>
      <c r="BA183" s="372" t="s">
        <v>942</v>
      </c>
      <c r="BB183" s="372" t="s">
        <v>1494</v>
      </c>
      <c r="BC183" s="390" t="s">
        <v>717</v>
      </c>
      <c r="BD183" s="390" t="s">
        <v>133</v>
      </c>
      <c r="BE183" s="390" t="s">
        <v>717</v>
      </c>
      <c r="BF183" s="390" t="s">
        <v>133</v>
      </c>
      <c r="BG183" s="390" t="s">
        <v>717</v>
      </c>
      <c r="BH183" s="390" t="s">
        <v>133</v>
      </c>
      <c r="BI183" s="390" t="s">
        <v>717</v>
      </c>
      <c r="BJ183" s="390" t="s">
        <v>133</v>
      </c>
      <c r="BK183" s="390" t="s">
        <v>717</v>
      </c>
      <c r="BL183" s="390" t="s">
        <v>133</v>
      </c>
      <c r="BM183" s="390" t="s">
        <v>717</v>
      </c>
      <c r="BN183" s="390" t="s">
        <v>133</v>
      </c>
      <c r="BO183" s="390" t="s">
        <v>133</v>
      </c>
      <c r="BP183" s="293"/>
      <c r="BQ183" s="293"/>
      <c r="BR183" s="293"/>
      <c r="BS183" s="293"/>
      <c r="BT183" s="293"/>
      <c r="BU183" s="293"/>
      <c r="BV183" s="228"/>
      <c r="BW183" s="228"/>
      <c r="BX183" s="228"/>
      <c r="BY183" s="228"/>
      <c r="BZ183" s="228"/>
      <c r="CA183" s="228"/>
      <c r="CB183" s="228"/>
      <c r="CC183" s="228"/>
      <c r="CD183" s="228"/>
      <c r="CE183" s="228"/>
      <c r="CF183" s="228"/>
      <c r="CG183" s="228"/>
      <c r="CH183" s="228"/>
      <c r="CI183" s="228"/>
      <c r="CJ183" s="228"/>
      <c r="CK183" s="228"/>
      <c r="CL183" s="228"/>
      <c r="CM183" s="228"/>
      <c r="CN183" s="228"/>
      <c r="CO183" s="228"/>
      <c r="CP183" s="228"/>
      <c r="CQ183" s="228"/>
      <c r="CR183" s="228"/>
      <c r="CS183" s="228"/>
      <c r="CT183" s="228"/>
      <c r="CU183" s="228"/>
      <c r="CV183" s="228"/>
      <c r="CW183" s="228"/>
      <c r="CX183" s="228"/>
      <c r="CY183" s="228"/>
      <c r="CZ183" s="228"/>
      <c r="DA183" s="228"/>
      <c r="DB183" s="228"/>
      <c r="DC183" s="228"/>
      <c r="DD183" s="228"/>
      <c r="DE183" s="228"/>
      <c r="DF183" s="228"/>
      <c r="DG183" s="228"/>
      <c r="DH183" s="228"/>
      <c r="DI183" s="228"/>
      <c r="DJ183" s="228"/>
      <c r="DK183" s="228"/>
      <c r="DL183" s="228"/>
      <c r="DM183" s="228"/>
      <c r="DN183" s="228"/>
      <c r="DO183" s="228"/>
      <c r="DP183" s="228"/>
      <c r="DQ183" s="228"/>
      <c r="DR183" s="228"/>
      <c r="DS183" s="228"/>
      <c r="DT183" s="228"/>
      <c r="DU183" s="228"/>
      <c r="DV183" s="228"/>
      <c r="DW183" s="228"/>
      <c r="DX183" s="228"/>
      <c r="DY183" s="228"/>
      <c r="DZ183" s="228"/>
      <c r="EA183" s="228"/>
      <c r="EB183" s="228"/>
      <c r="EC183" s="228"/>
      <c r="ED183" s="228"/>
      <c r="EE183" s="228"/>
      <c r="EF183" s="228"/>
      <c r="EG183" s="228"/>
      <c r="EH183" s="228"/>
      <c r="EI183" s="228"/>
      <c r="EJ183" s="228"/>
      <c r="EK183" s="228"/>
      <c r="EL183" s="228"/>
      <c r="EM183" s="228"/>
      <c r="EN183" s="228"/>
      <c r="EO183" s="228"/>
      <c r="EP183" s="228"/>
      <c r="EQ183" s="228"/>
      <c r="ER183" s="228"/>
      <c r="ES183" s="228"/>
      <c r="ET183" s="228"/>
      <c r="EU183" s="228"/>
      <c r="EV183" s="228"/>
      <c r="EW183" s="228"/>
      <c r="EX183" s="228"/>
      <c r="EY183" s="228"/>
      <c r="EZ183" s="228"/>
      <c r="FA183" s="228"/>
      <c r="FB183" s="228"/>
      <c r="FC183" s="228"/>
      <c r="FD183" s="228"/>
      <c r="FE183" s="228"/>
      <c r="FF183" s="228"/>
      <c r="FG183" s="228"/>
      <c r="FH183" s="228"/>
      <c r="FI183" s="228"/>
      <c r="FJ183" s="228"/>
      <c r="FK183" s="228"/>
      <c r="FL183" s="228"/>
      <c r="FM183" s="228"/>
      <c r="FN183" s="228"/>
      <c r="FO183" s="228"/>
      <c r="FP183" s="228"/>
      <c r="FQ183" s="228"/>
      <c r="FR183" s="228"/>
      <c r="FS183" s="228"/>
      <c r="FT183" s="228"/>
      <c r="FU183" s="228"/>
      <c r="FV183" s="228"/>
      <c r="FW183" s="228"/>
      <c r="FX183" s="228"/>
      <c r="FY183" s="228"/>
      <c r="FZ183" s="228"/>
      <c r="GA183" s="228"/>
      <c r="GB183" s="228"/>
      <c r="GC183" s="228"/>
      <c r="GD183" s="228"/>
      <c r="GE183" s="228"/>
      <c r="GF183" s="228"/>
      <c r="GG183" s="228"/>
      <c r="GH183" s="228"/>
      <c r="GI183" s="228"/>
      <c r="GJ183" s="228"/>
      <c r="GK183" s="228"/>
      <c r="GL183" s="228"/>
      <c r="GM183" s="228"/>
      <c r="GN183" s="228"/>
      <c r="GO183" s="228"/>
      <c r="GP183" s="228"/>
      <c r="GQ183" s="228"/>
      <c r="GR183" s="228"/>
      <c r="GS183" s="228"/>
      <c r="GT183" s="228"/>
      <c r="GU183" s="228"/>
      <c r="GV183" s="228"/>
      <c r="GW183" s="228"/>
      <c r="GX183" s="228"/>
      <c r="GY183" s="228"/>
      <c r="GZ183" s="228"/>
      <c r="HA183" s="228"/>
      <c r="HB183" s="228"/>
      <c r="HC183" s="228"/>
      <c r="HD183" s="228"/>
      <c r="HE183" s="228"/>
      <c r="HF183" s="228"/>
      <c r="HG183" s="228"/>
      <c r="HH183" s="228"/>
      <c r="HI183" s="228"/>
      <c r="HJ183" s="228"/>
      <c r="HK183" s="228"/>
      <c r="HL183" s="228"/>
      <c r="HM183" s="228"/>
      <c r="HN183" s="228"/>
      <c r="HO183" s="228"/>
      <c r="HP183" s="228"/>
      <c r="HQ183" s="228"/>
      <c r="HR183" s="228"/>
      <c r="HS183" s="228"/>
      <c r="HT183" s="228"/>
      <c r="HU183" s="228"/>
      <c r="HV183" s="228"/>
      <c r="HW183" s="228"/>
      <c r="HX183" s="228"/>
      <c r="HY183" s="228"/>
      <c r="HZ183" s="228"/>
      <c r="IA183" s="228"/>
      <c r="IB183" s="228"/>
      <c r="IC183" s="228"/>
      <c r="ID183" s="228"/>
      <c r="IE183" s="228"/>
      <c r="IF183" s="228"/>
      <c r="IG183" s="228"/>
      <c r="IH183" s="228"/>
      <c r="II183" s="228"/>
      <c r="IJ183" s="228"/>
      <c r="IK183" s="228"/>
      <c r="IL183" s="228"/>
      <c r="IM183" s="228"/>
      <c r="IN183" s="228"/>
      <c r="IO183" s="228"/>
      <c r="IP183" s="228"/>
      <c r="IQ183" s="228"/>
      <c r="IR183" s="228"/>
      <c r="IS183" s="228"/>
      <c r="IT183" s="228"/>
      <c r="IU183" s="228"/>
      <c r="IV183" s="228"/>
      <c r="IW183" s="228"/>
      <c r="IX183" s="228"/>
      <c r="IY183" s="228"/>
      <c r="IZ183" s="228"/>
      <c r="JA183" s="228"/>
      <c r="JB183" s="228"/>
      <c r="JC183" s="228"/>
      <c r="JD183" s="228"/>
      <c r="JE183" s="228"/>
      <c r="JF183" s="228"/>
      <c r="JG183" s="228"/>
      <c r="JH183" s="228"/>
      <c r="JI183" s="228"/>
      <c r="JJ183" s="228"/>
      <c r="JK183" s="228"/>
      <c r="JL183" s="228"/>
      <c r="JM183" s="228"/>
      <c r="JN183" s="228"/>
      <c r="JO183" s="228"/>
      <c r="JP183" s="228"/>
      <c r="JQ183" s="228"/>
      <c r="JR183" s="228"/>
      <c r="JS183" s="228"/>
      <c r="JT183" s="228"/>
      <c r="JU183" s="228"/>
      <c r="JV183" s="228"/>
      <c r="JW183" s="228"/>
      <c r="JX183" s="228"/>
      <c r="JY183" s="228"/>
      <c r="JZ183" s="228"/>
      <c r="KA183" s="228"/>
      <c r="KB183" s="228"/>
      <c r="KC183" s="228"/>
      <c r="KD183" s="228"/>
      <c r="KE183" s="228"/>
      <c r="KF183" s="228"/>
      <c r="KG183" s="228"/>
      <c r="KH183" s="228"/>
      <c r="KI183" s="228"/>
      <c r="KJ183" s="228"/>
      <c r="KK183" s="228"/>
      <c r="KL183" s="228"/>
      <c r="KM183" s="228"/>
      <c r="KN183" s="228"/>
      <c r="KO183" s="228"/>
      <c r="KP183" s="228"/>
      <c r="KQ183" s="228"/>
      <c r="KR183" s="228"/>
      <c r="KS183" s="228"/>
      <c r="KT183" s="228"/>
      <c r="KU183" s="228"/>
      <c r="KV183" s="228"/>
      <c r="KW183" s="228"/>
      <c r="KX183" s="228"/>
      <c r="KY183" s="228"/>
      <c r="KZ183" s="228"/>
      <c r="LA183" s="228"/>
      <c r="LB183" s="228"/>
      <c r="LC183" s="228"/>
      <c r="LD183" s="228"/>
      <c r="LE183" s="228"/>
      <c r="LF183" s="228"/>
      <c r="LG183" s="228"/>
      <c r="LH183" s="228"/>
      <c r="LI183" s="228"/>
      <c r="LJ183" s="228"/>
      <c r="LK183" s="228"/>
      <c r="LL183" s="228"/>
      <c r="LM183" s="228"/>
      <c r="LN183" s="228"/>
      <c r="LO183" s="228"/>
      <c r="LP183" s="228"/>
      <c r="LQ183" s="228"/>
      <c r="LR183" s="228"/>
      <c r="LS183" s="228"/>
      <c r="LT183" s="228"/>
      <c r="LU183" s="228"/>
      <c r="LV183" s="228"/>
      <c r="LW183" s="228"/>
      <c r="LX183" s="228"/>
      <c r="LY183" s="228"/>
      <c r="LZ183" s="228"/>
      <c r="MA183" s="228"/>
      <c r="MB183" s="228"/>
      <c r="MC183" s="228"/>
      <c r="MD183" s="228"/>
      <c r="ME183" s="228"/>
      <c r="MF183" s="228"/>
      <c r="MG183" s="228"/>
      <c r="MH183" s="228"/>
      <c r="MI183" s="228"/>
      <c r="MJ183" s="228"/>
      <c r="MK183" s="228"/>
      <c r="ML183" s="228"/>
      <c r="MM183" s="228"/>
      <c r="MN183" s="228"/>
      <c r="MO183" s="228"/>
      <c r="MP183" s="228"/>
      <c r="MQ183" s="228"/>
      <c r="MR183" s="228"/>
      <c r="MS183" s="228"/>
      <c r="MT183" s="228"/>
      <c r="MU183" s="228"/>
      <c r="MV183" s="228"/>
      <c r="MW183" s="228"/>
      <c r="MX183" s="228"/>
      <c r="MY183" s="228"/>
      <c r="MZ183" s="228"/>
      <c r="NA183" s="228"/>
      <c r="NB183" s="228"/>
      <c r="NC183" s="228"/>
      <c r="ND183" s="228"/>
      <c r="NE183" s="228"/>
      <c r="NF183" s="228"/>
      <c r="NG183" s="228"/>
      <c r="NH183" s="228"/>
      <c r="NI183" s="228"/>
      <c r="NJ183" s="228"/>
      <c r="NK183" s="228"/>
      <c r="NL183" s="228"/>
      <c r="NM183" s="228"/>
      <c r="NN183" s="228"/>
      <c r="NO183" s="228"/>
      <c r="NP183" s="228"/>
      <c r="NQ183" s="228"/>
      <c r="NR183" s="228"/>
      <c r="NS183" s="228"/>
      <c r="NT183" s="228"/>
      <c r="NU183" s="228"/>
      <c r="NV183" s="228"/>
      <c r="NW183" s="228"/>
      <c r="NX183" s="228"/>
      <c r="NY183" s="228"/>
      <c r="NZ183" s="228"/>
      <c r="OA183" s="228"/>
      <c r="OB183" s="228"/>
      <c r="OC183" s="228"/>
      <c r="OD183" s="228"/>
      <c r="OE183" s="228"/>
      <c r="OF183" s="228"/>
      <c r="OG183" s="228"/>
      <c r="OH183" s="228"/>
      <c r="OI183" s="228"/>
      <c r="OJ183" s="228"/>
      <c r="OK183" s="228"/>
      <c r="OL183" s="228"/>
      <c r="OM183" s="228"/>
      <c r="ON183" s="228"/>
      <c r="OO183" s="228"/>
      <c r="OP183" s="228"/>
      <c r="OQ183" s="228"/>
      <c r="OR183" s="228"/>
      <c r="OS183" s="228"/>
      <c r="OT183" s="228"/>
      <c r="OU183" s="228"/>
      <c r="OV183" s="228"/>
      <c r="OW183" s="228"/>
      <c r="OX183" s="228"/>
      <c r="OY183" s="228"/>
      <c r="OZ183" s="228"/>
      <c r="PA183" s="228"/>
      <c r="PB183" s="228"/>
      <c r="PC183" s="228"/>
      <c r="PD183" s="228"/>
      <c r="PE183" s="228"/>
      <c r="PF183" s="228"/>
      <c r="PG183" s="228"/>
      <c r="PH183" s="228"/>
      <c r="PI183" s="228"/>
      <c r="PJ183" s="228"/>
      <c r="PK183" s="228"/>
      <c r="PL183" s="228"/>
      <c r="PM183" s="228"/>
      <c r="PN183" s="228"/>
      <c r="PO183" s="228"/>
      <c r="PP183" s="228"/>
      <c r="PQ183" s="228"/>
      <c r="PR183" s="228"/>
      <c r="PS183" s="228"/>
      <c r="PT183" s="228"/>
      <c r="PU183" s="228"/>
      <c r="PV183" s="228"/>
      <c r="PW183" s="228"/>
      <c r="PX183" s="228"/>
      <c r="PY183" s="228"/>
      <c r="PZ183" s="228"/>
      <c r="QA183" s="228"/>
      <c r="QB183" s="228"/>
      <c r="QC183" s="228"/>
      <c r="QD183" s="228"/>
      <c r="QE183" s="228"/>
      <c r="QF183" s="228"/>
      <c r="QG183" s="228"/>
      <c r="QH183" s="228"/>
      <c r="QI183" s="228"/>
      <c r="QJ183" s="228"/>
      <c r="QK183" s="228"/>
      <c r="QL183" s="228"/>
      <c r="QM183" s="228"/>
      <c r="QN183" s="228"/>
      <c r="QO183" s="228"/>
      <c r="QP183" s="228"/>
      <c r="QQ183" s="228"/>
      <c r="QR183" s="228"/>
      <c r="QS183" s="228"/>
      <c r="QT183" s="228"/>
      <c r="QU183" s="228"/>
      <c r="QV183" s="228"/>
      <c r="QW183" s="228"/>
      <c r="QX183" s="228"/>
      <c r="QY183" s="228"/>
      <c r="QZ183" s="228"/>
      <c r="RA183" s="228"/>
      <c r="RB183" s="228"/>
      <c r="RC183" s="228"/>
      <c r="RD183" s="228"/>
      <c r="RE183" s="228"/>
      <c r="RF183" s="228"/>
      <c r="RG183" s="228"/>
      <c r="RH183" s="228"/>
      <c r="RI183" s="228"/>
      <c r="RJ183" s="228"/>
      <c r="RK183" s="228"/>
      <c r="RL183" s="228"/>
      <c r="RM183" s="228"/>
      <c r="RN183" s="228"/>
      <c r="RO183" s="228"/>
      <c r="RP183" s="228"/>
      <c r="RQ183" s="228"/>
      <c r="RR183" s="228"/>
      <c r="RS183" s="228"/>
      <c r="RT183" s="228"/>
      <c r="RU183" s="228"/>
      <c r="RV183" s="228"/>
      <c r="RW183" s="228"/>
      <c r="RX183" s="228"/>
      <c r="RY183" s="228"/>
      <c r="RZ183" s="228"/>
      <c r="SA183" s="228"/>
      <c r="SB183" s="228"/>
      <c r="SC183" s="228"/>
      <c r="SD183" s="228"/>
      <c r="SE183" s="228"/>
      <c r="SF183" s="228"/>
      <c r="SG183" s="228"/>
      <c r="SH183" s="228"/>
      <c r="SI183" s="228"/>
      <c r="SJ183" s="228"/>
      <c r="SK183" s="228"/>
      <c r="SL183" s="228"/>
      <c r="SM183" s="228"/>
      <c r="SN183" s="228"/>
      <c r="SO183" s="228"/>
      <c r="SP183" s="228"/>
      <c r="SQ183" s="228"/>
      <c r="SR183" s="228"/>
      <c r="SS183" s="228"/>
      <c r="ST183" s="228"/>
      <c r="SU183" s="228"/>
      <c r="SV183" s="228"/>
      <c r="SW183" s="228"/>
      <c r="SX183" s="228"/>
      <c r="SY183" s="228"/>
      <c r="SZ183" s="228"/>
      <c r="TA183" s="228"/>
      <c r="TB183" s="228"/>
      <c r="TC183" s="228"/>
      <c r="TD183" s="228"/>
      <c r="TE183" s="228"/>
      <c r="TF183" s="228"/>
      <c r="TG183" s="228"/>
      <c r="TH183" s="228"/>
      <c r="TI183" s="228"/>
      <c r="TJ183" s="228"/>
      <c r="TK183" s="228"/>
      <c r="TL183" s="228"/>
      <c r="TM183" s="228"/>
      <c r="TN183" s="228"/>
      <c r="TO183" s="228"/>
      <c r="TP183" s="228"/>
      <c r="TQ183" s="228"/>
      <c r="TR183" s="228"/>
      <c r="TS183" s="228"/>
      <c r="TT183" s="228"/>
      <c r="TU183" s="228"/>
      <c r="TV183" s="228"/>
      <c r="TW183" s="228"/>
      <c r="TX183" s="228"/>
      <c r="TY183" s="228"/>
      <c r="TZ183" s="228"/>
      <c r="UA183" s="228"/>
      <c r="UB183" s="228"/>
      <c r="UC183" s="228"/>
      <c r="UD183" s="228"/>
      <c r="UE183" s="228"/>
      <c r="UF183" s="228"/>
      <c r="UG183" s="228"/>
      <c r="UH183" s="228"/>
      <c r="UI183" s="228"/>
      <c r="UJ183" s="228"/>
      <c r="UK183" s="228"/>
      <c r="UL183" s="228"/>
      <c r="UM183" s="228"/>
      <c r="UN183" s="228"/>
      <c r="UO183" s="228"/>
      <c r="UP183" s="228"/>
      <c r="UQ183" s="228"/>
      <c r="UR183" s="228"/>
      <c r="US183" s="228"/>
      <c r="UT183" s="228"/>
      <c r="UU183" s="228"/>
      <c r="UV183" s="228"/>
      <c r="UW183" s="228"/>
      <c r="UX183" s="228"/>
      <c r="UY183" s="228"/>
      <c r="UZ183" s="228"/>
      <c r="VA183" s="228"/>
      <c r="VB183" s="228"/>
      <c r="VC183" s="228"/>
      <c r="VD183" s="228"/>
      <c r="VE183" s="228"/>
      <c r="VF183" s="228"/>
      <c r="VG183" s="228"/>
      <c r="VH183" s="228"/>
      <c r="VI183" s="228"/>
      <c r="VJ183" s="228"/>
      <c r="VK183" s="228"/>
      <c r="VL183" s="228"/>
      <c r="VM183" s="228"/>
      <c r="VN183" s="228"/>
      <c r="VO183" s="228"/>
      <c r="VP183" s="228"/>
      <c r="VQ183" s="228"/>
      <c r="VR183" s="228"/>
      <c r="VS183" s="228"/>
      <c r="VT183" s="228"/>
      <c r="VU183" s="228"/>
      <c r="VV183" s="228"/>
      <c r="VW183" s="228"/>
      <c r="VX183" s="228"/>
      <c r="VY183" s="228"/>
      <c r="VZ183" s="228"/>
      <c r="WA183" s="228"/>
      <c r="WB183" s="228"/>
      <c r="WC183" s="228"/>
      <c r="WD183" s="228"/>
      <c r="WE183" s="228"/>
      <c r="WF183" s="228"/>
      <c r="WG183" s="228"/>
      <c r="WH183" s="228"/>
      <c r="WI183" s="228"/>
      <c r="WJ183" s="228"/>
      <c r="WK183" s="228"/>
      <c r="WL183" s="228"/>
      <c r="WM183" s="228"/>
      <c r="WN183" s="228"/>
      <c r="WO183" s="228"/>
      <c r="WP183" s="228"/>
      <c r="WQ183" s="228"/>
      <c r="WR183" s="228"/>
      <c r="WS183" s="228"/>
      <c r="WT183" s="228"/>
      <c r="WU183" s="228"/>
      <c r="WV183" s="228"/>
      <c r="WW183" s="228"/>
      <c r="WX183" s="228"/>
      <c r="WY183" s="228"/>
      <c r="WZ183" s="228"/>
      <c r="XA183" s="228"/>
      <c r="XB183" s="228"/>
      <c r="XC183" s="228"/>
      <c r="XD183" s="228"/>
      <c r="XE183" s="228"/>
      <c r="XF183" s="228"/>
      <c r="XG183" s="228"/>
      <c r="XH183" s="228"/>
      <c r="XI183" s="228"/>
      <c r="XJ183" s="228"/>
      <c r="XK183" s="228"/>
      <c r="XL183" s="228"/>
      <c r="XM183" s="228"/>
      <c r="XN183" s="228"/>
      <c r="XO183" s="228"/>
      <c r="XP183" s="228"/>
      <c r="XQ183" s="228"/>
      <c r="XR183" s="228"/>
      <c r="XS183" s="228"/>
      <c r="XT183" s="228"/>
      <c r="XU183" s="228"/>
      <c r="XV183" s="228"/>
      <c r="XW183" s="228"/>
      <c r="XX183" s="228"/>
      <c r="XY183" s="228"/>
      <c r="XZ183" s="228"/>
      <c r="YA183" s="228"/>
      <c r="YB183" s="228"/>
      <c r="YC183" s="228"/>
      <c r="YD183" s="228"/>
      <c r="YE183" s="228"/>
      <c r="YF183" s="228"/>
      <c r="YG183" s="228"/>
      <c r="YH183" s="228"/>
      <c r="YI183" s="228"/>
      <c r="YJ183" s="228"/>
      <c r="YK183" s="228"/>
      <c r="YL183" s="228"/>
      <c r="YM183" s="228"/>
      <c r="YN183" s="228"/>
      <c r="YO183" s="228"/>
      <c r="YP183" s="228"/>
      <c r="YQ183" s="228"/>
      <c r="YR183" s="228"/>
      <c r="YS183" s="228"/>
      <c r="YT183" s="228"/>
      <c r="YU183" s="228"/>
      <c r="YV183" s="228"/>
      <c r="YW183" s="228"/>
      <c r="YX183" s="228"/>
      <c r="YY183" s="228"/>
      <c r="YZ183" s="228"/>
      <c r="ZA183" s="228"/>
      <c r="ZB183" s="228"/>
      <c r="ZC183" s="228"/>
      <c r="ZD183" s="228"/>
      <c r="ZE183" s="228"/>
      <c r="ZF183" s="228"/>
      <c r="ZG183" s="228"/>
      <c r="ZH183" s="228"/>
      <c r="ZI183" s="228"/>
      <c r="ZJ183" s="228"/>
      <c r="ZK183" s="228"/>
      <c r="ZL183" s="228"/>
      <c r="ZM183" s="228"/>
      <c r="ZN183" s="228"/>
      <c r="ZO183" s="228"/>
      <c r="ZP183" s="228"/>
      <c r="ZQ183" s="228"/>
      <c r="ZR183" s="228"/>
      <c r="ZS183" s="228"/>
      <c r="ZT183" s="228"/>
      <c r="ZU183" s="228"/>
      <c r="ZV183" s="228"/>
      <c r="ZW183" s="228"/>
      <c r="ZX183" s="228"/>
      <c r="ZY183" s="228"/>
      <c r="ZZ183" s="228"/>
      <c r="AAA183" s="228"/>
      <c r="AAB183" s="228"/>
      <c r="AAC183" s="228"/>
      <c r="AAD183" s="228"/>
      <c r="AAE183" s="228"/>
      <c r="AAF183" s="228"/>
      <c r="AAG183" s="228"/>
      <c r="AAH183" s="228"/>
      <c r="AAI183" s="228"/>
      <c r="AAJ183" s="228"/>
      <c r="AAK183" s="228"/>
      <c r="AAL183" s="228"/>
      <c r="AAM183" s="228"/>
      <c r="AAN183" s="228"/>
      <c r="AAO183" s="228"/>
      <c r="AAP183" s="228"/>
      <c r="AAQ183" s="228"/>
      <c r="AAR183" s="228"/>
      <c r="AAS183" s="228"/>
      <c r="AAT183" s="228"/>
      <c r="AAU183" s="228"/>
      <c r="AAV183" s="228"/>
      <c r="AAW183" s="228"/>
      <c r="AAX183" s="228"/>
      <c r="AAY183" s="228"/>
      <c r="AAZ183" s="228"/>
      <c r="ABA183" s="228"/>
      <c r="ABB183" s="228"/>
      <c r="ABC183" s="228"/>
      <c r="ABD183" s="228"/>
      <c r="ABE183" s="228"/>
      <c r="ABF183" s="228"/>
      <c r="ABG183" s="228"/>
      <c r="ABH183" s="228"/>
      <c r="ABI183" s="228"/>
      <c r="ABJ183" s="228"/>
      <c r="ABK183" s="228"/>
      <c r="ABL183" s="228"/>
      <c r="ABM183" s="228"/>
      <c r="ABN183" s="228"/>
      <c r="ABO183" s="228"/>
      <c r="ABP183" s="228"/>
      <c r="ABQ183" s="228"/>
      <c r="ABR183" s="228"/>
      <c r="ABS183" s="228"/>
      <c r="ABT183" s="228"/>
      <c r="ABU183" s="228"/>
      <c r="ABV183" s="228"/>
      <c r="ABW183" s="228"/>
      <c r="ABX183" s="228"/>
      <c r="ABY183" s="228"/>
      <c r="ABZ183" s="228"/>
      <c r="ACA183" s="228"/>
      <c r="ACB183" s="228"/>
      <c r="ACC183" s="228"/>
      <c r="ACD183" s="228"/>
      <c r="ACE183" s="228"/>
      <c r="ACF183" s="228"/>
      <c r="ACG183" s="228"/>
      <c r="ACH183" s="228"/>
      <c r="ACI183" s="228"/>
      <c r="ACJ183" s="228"/>
      <c r="ACK183" s="228"/>
      <c r="ACL183" s="228"/>
      <c r="ACM183" s="228"/>
      <c r="ACN183" s="228"/>
      <c r="ACO183" s="228"/>
      <c r="ACP183" s="228"/>
      <c r="ACQ183" s="228"/>
      <c r="ACR183" s="228"/>
      <c r="ACS183" s="228"/>
      <c r="ACT183" s="228"/>
      <c r="ACU183" s="228"/>
      <c r="ACV183" s="228"/>
      <c r="ACW183" s="228"/>
      <c r="ACX183" s="228"/>
      <c r="ACY183" s="228"/>
      <c r="ACZ183" s="228"/>
      <c r="ADA183" s="228"/>
      <c r="ADB183" s="228"/>
      <c r="ADC183" s="228"/>
      <c r="ADD183" s="228"/>
      <c r="ADE183" s="228"/>
      <c r="ADF183" s="228"/>
      <c r="ADG183" s="228"/>
      <c r="ADH183" s="228"/>
      <c r="ADI183" s="228"/>
      <c r="ADJ183" s="228"/>
      <c r="ADK183" s="228"/>
      <c r="ADL183" s="228"/>
      <c r="ADM183" s="228"/>
      <c r="ADN183" s="228"/>
      <c r="ADO183" s="228"/>
      <c r="ADP183" s="228"/>
      <c r="ADQ183" s="228"/>
      <c r="ADR183" s="228"/>
      <c r="ADS183" s="228"/>
      <c r="ADT183" s="228"/>
      <c r="ADU183" s="228"/>
      <c r="ADV183" s="228"/>
      <c r="ADW183" s="228"/>
      <c r="ADX183" s="228"/>
      <c r="ADY183" s="228"/>
      <c r="ADZ183" s="228"/>
      <c r="AEA183" s="228"/>
      <c r="AEB183" s="228"/>
      <c r="AEC183" s="228"/>
      <c r="AED183" s="228"/>
      <c r="AEE183" s="228"/>
      <c r="AEF183" s="228"/>
      <c r="AEG183" s="228"/>
      <c r="AEH183" s="228"/>
      <c r="AEI183" s="228"/>
      <c r="AEJ183" s="228"/>
      <c r="AEK183" s="228"/>
      <c r="AEL183" s="228"/>
      <c r="AEM183" s="228"/>
      <c r="AEN183" s="228"/>
      <c r="AEO183" s="228"/>
      <c r="AEP183" s="228"/>
      <c r="AEQ183" s="228"/>
      <c r="AER183" s="228"/>
      <c r="AES183" s="228"/>
      <c r="AET183" s="228"/>
      <c r="AEU183" s="228"/>
      <c r="AEV183" s="228"/>
      <c r="AEW183" s="228"/>
      <c r="AEX183" s="228"/>
      <c r="AEY183" s="228"/>
      <c r="AEZ183" s="228"/>
      <c r="AFA183" s="228"/>
      <c r="AFB183" s="228"/>
      <c r="AFC183" s="228"/>
      <c r="AFD183" s="228"/>
      <c r="AFE183" s="228"/>
      <c r="AFF183" s="228"/>
      <c r="AFG183" s="228"/>
      <c r="AFH183" s="228"/>
      <c r="AFI183" s="228"/>
      <c r="AFJ183" s="228"/>
      <c r="AFK183" s="228"/>
      <c r="AFL183" s="228"/>
      <c r="AFM183" s="228"/>
      <c r="AFN183" s="228"/>
      <c r="AFO183" s="228"/>
      <c r="AFP183" s="228"/>
      <c r="AFQ183" s="228"/>
      <c r="AFR183" s="228"/>
      <c r="AFS183" s="228"/>
      <c r="AFT183" s="228"/>
      <c r="AFU183" s="228"/>
      <c r="AFV183" s="228"/>
      <c r="AFW183" s="228"/>
      <c r="AFX183" s="228"/>
      <c r="AFY183" s="228"/>
      <c r="AFZ183" s="228"/>
      <c r="AGA183" s="228"/>
      <c r="AGB183" s="228"/>
      <c r="AGC183" s="228"/>
      <c r="AGD183" s="228"/>
      <c r="AGE183" s="228"/>
      <c r="AGF183" s="228"/>
      <c r="AGG183" s="228"/>
      <c r="AGH183" s="228"/>
      <c r="AGI183" s="228"/>
      <c r="AGJ183" s="228"/>
      <c r="AGK183" s="228"/>
      <c r="AGL183" s="228"/>
      <c r="AGM183" s="228"/>
      <c r="AGN183" s="228"/>
      <c r="AGO183" s="228"/>
      <c r="AGP183" s="228"/>
      <c r="AGQ183" s="228"/>
      <c r="AGR183" s="228"/>
      <c r="AGS183" s="228"/>
      <c r="AGT183" s="228"/>
      <c r="AGU183" s="228"/>
      <c r="AGV183" s="228"/>
      <c r="AGW183" s="228"/>
      <c r="AGX183" s="228"/>
      <c r="AGY183" s="228"/>
      <c r="AGZ183" s="228"/>
      <c r="AHA183" s="228"/>
      <c r="AHB183" s="228"/>
      <c r="AHC183" s="228"/>
      <c r="AHD183" s="228"/>
      <c r="AHE183" s="228"/>
      <c r="AHF183" s="228"/>
      <c r="AHG183" s="228"/>
      <c r="AHH183" s="228"/>
      <c r="AHI183" s="228"/>
      <c r="AHJ183" s="228"/>
      <c r="AHK183" s="228"/>
      <c r="AHL183" s="228"/>
      <c r="AHM183" s="228"/>
      <c r="AHN183" s="228"/>
      <c r="AHO183" s="228"/>
      <c r="AHP183" s="228"/>
      <c r="AHQ183" s="228"/>
      <c r="AHR183" s="228"/>
      <c r="AHS183" s="228"/>
      <c r="AHT183" s="228"/>
      <c r="AHU183" s="228"/>
      <c r="AHV183" s="228"/>
      <c r="AHW183" s="228"/>
      <c r="AHX183" s="228"/>
      <c r="AHY183" s="228"/>
      <c r="AHZ183" s="228"/>
      <c r="AIA183" s="228"/>
      <c r="AIB183" s="228"/>
      <c r="AIC183" s="228"/>
      <c r="AID183" s="228"/>
      <c r="AIE183" s="228"/>
      <c r="AIF183" s="228"/>
      <c r="AIG183" s="228"/>
      <c r="AIH183" s="228"/>
      <c r="AII183" s="228"/>
      <c r="AIJ183" s="228"/>
      <c r="AIK183" s="228"/>
      <c r="AIL183" s="228"/>
      <c r="AIM183" s="228"/>
      <c r="AIN183" s="228"/>
      <c r="AIO183" s="228"/>
      <c r="AIP183" s="228"/>
      <c r="AIQ183" s="228"/>
      <c r="AIR183" s="228"/>
      <c r="AIS183" s="228"/>
      <c r="AIT183" s="228"/>
      <c r="AIU183" s="228"/>
      <c r="AIV183" s="228"/>
      <c r="AIW183" s="228"/>
      <c r="AIX183" s="228"/>
      <c r="AIY183" s="228"/>
      <c r="AIZ183" s="228"/>
      <c r="AJA183" s="228"/>
      <c r="AJB183" s="228"/>
      <c r="AJC183" s="228"/>
      <c r="AJD183" s="228"/>
      <c r="AJE183" s="228"/>
      <c r="AJF183" s="228"/>
      <c r="AJG183" s="228"/>
      <c r="AJH183" s="228"/>
      <c r="AJI183" s="228"/>
      <c r="AJJ183" s="228"/>
      <c r="AJK183" s="228"/>
      <c r="AJL183" s="228"/>
      <c r="AJM183" s="228"/>
      <c r="AJN183" s="228"/>
      <c r="AJO183" s="228"/>
      <c r="AJP183" s="228"/>
      <c r="AJQ183" s="228"/>
      <c r="AJR183" s="228"/>
      <c r="AJS183" s="228"/>
      <c r="AJT183" s="228"/>
      <c r="AJU183" s="228"/>
      <c r="AJV183" s="228"/>
      <c r="AJW183" s="228"/>
      <c r="AJX183" s="228"/>
      <c r="AJY183" s="228"/>
      <c r="AJZ183" s="228"/>
      <c r="AKA183" s="228"/>
      <c r="AKB183" s="228"/>
      <c r="AKC183" s="228"/>
      <c r="AKD183" s="228"/>
      <c r="AKE183" s="228"/>
      <c r="AKF183" s="228"/>
      <c r="AKG183" s="228"/>
      <c r="AKH183" s="228"/>
      <c r="AKI183" s="228"/>
      <c r="AKJ183" s="228"/>
      <c r="AKK183" s="228"/>
      <c r="AKL183" s="228"/>
      <c r="AKM183" s="228"/>
      <c r="AKN183" s="228"/>
      <c r="AKO183" s="228"/>
      <c r="AKP183" s="228"/>
      <c r="AKQ183" s="228"/>
      <c r="AKR183" s="228"/>
      <c r="AKS183" s="228"/>
      <c r="AKT183" s="228"/>
      <c r="AKU183" s="228"/>
      <c r="AKV183" s="228"/>
      <c r="AKW183" s="228"/>
      <c r="AKX183" s="228"/>
      <c r="AKY183" s="228"/>
      <c r="AKZ183" s="228"/>
      <c r="ALA183" s="228"/>
      <c r="ALB183" s="228"/>
      <c r="ALC183" s="228"/>
      <c r="ALD183" s="228"/>
      <c r="ALE183" s="228"/>
      <c r="ALF183" s="228"/>
      <c r="ALG183" s="228"/>
      <c r="ALH183" s="228"/>
      <c r="ALI183" s="228"/>
      <c r="ALJ183" s="228"/>
      <c r="ALK183" s="228"/>
      <c r="ALL183" s="228"/>
      <c r="ALM183" s="228"/>
      <c r="ALN183" s="228"/>
      <c r="ALO183" s="228"/>
      <c r="ALP183" s="228"/>
      <c r="ALQ183" s="228"/>
      <c r="ALR183" s="228"/>
      <c r="ALS183" s="228"/>
      <c r="ALT183" s="228"/>
      <c r="ALU183" s="228"/>
      <c r="ALV183" s="228"/>
      <c r="ALW183" s="228"/>
      <c r="ALX183" s="228"/>
      <c r="ALY183" s="228"/>
      <c r="ALZ183" s="228"/>
      <c r="AMA183" s="228"/>
      <c r="AMB183" s="228"/>
      <c r="AMC183" s="228"/>
      <c r="AMD183" s="228"/>
      <c r="AME183" s="228"/>
      <c r="AMF183" s="228"/>
      <c r="AMG183" s="228"/>
      <c r="AMH183" s="228"/>
      <c r="AMI183" s="228"/>
      <c r="AMJ183" s="228"/>
      <c r="AMK183" s="228"/>
      <c r="AML183" s="228"/>
      <c r="AMM183" s="228"/>
      <c r="AMN183" s="228"/>
      <c r="AMO183" s="228"/>
      <c r="AMP183" s="228"/>
      <c r="AMQ183" s="228"/>
      <c r="AMR183" s="228"/>
      <c r="AMS183" s="228"/>
      <c r="AMT183" s="228"/>
      <c r="AMU183" s="228"/>
      <c r="AMV183" s="228"/>
      <c r="AMW183" s="228"/>
      <c r="AMX183" s="228"/>
      <c r="AMY183" s="228"/>
      <c r="AMZ183" s="228"/>
      <c r="ANA183" s="228"/>
      <c r="ANB183" s="228"/>
      <c r="ANC183" s="228"/>
      <c r="AND183" s="228"/>
      <c r="ANE183" s="228"/>
      <c r="ANF183" s="228"/>
      <c r="ANG183" s="228"/>
      <c r="ANH183" s="228"/>
      <c r="ANI183" s="228"/>
      <c r="ANJ183" s="228"/>
      <c r="ANK183" s="228"/>
      <c r="ANL183" s="228"/>
      <c r="ANM183" s="228"/>
      <c r="ANN183" s="228"/>
      <c r="ANO183" s="228"/>
      <c r="ANP183" s="228"/>
      <c r="ANQ183" s="228"/>
      <c r="ANR183" s="228"/>
      <c r="ANS183" s="228"/>
      <c r="ANT183" s="228"/>
      <c r="ANU183" s="228"/>
      <c r="ANV183" s="228"/>
      <c r="ANW183" s="228"/>
      <c r="ANX183" s="228"/>
      <c r="ANY183" s="228"/>
      <c r="ANZ183" s="228"/>
      <c r="AOA183" s="228"/>
      <c r="AOB183" s="228"/>
      <c r="AOC183" s="228"/>
      <c r="AOD183" s="228"/>
      <c r="AOE183" s="228"/>
      <c r="AOF183" s="228"/>
      <c r="AOG183" s="228"/>
      <c r="AOH183" s="228"/>
      <c r="AOI183" s="228"/>
      <c r="AOJ183" s="228"/>
      <c r="AOK183" s="228"/>
      <c r="AOL183" s="228"/>
      <c r="AOM183" s="228"/>
      <c r="AON183" s="228"/>
      <c r="AOO183" s="228"/>
      <c r="AOP183" s="228"/>
      <c r="AOQ183" s="228"/>
      <c r="AOR183" s="228"/>
      <c r="AOS183" s="228"/>
      <c r="AOT183" s="228"/>
      <c r="AOU183" s="228"/>
      <c r="AOV183" s="228"/>
      <c r="AOW183" s="228"/>
      <c r="AOX183" s="228"/>
      <c r="AOY183" s="228"/>
      <c r="AOZ183" s="228"/>
      <c r="APA183" s="228"/>
      <c r="APB183" s="228"/>
      <c r="APC183" s="228"/>
      <c r="APD183" s="228"/>
      <c r="APE183" s="228"/>
      <c r="APF183" s="228"/>
      <c r="APG183" s="228"/>
      <c r="APH183" s="228"/>
      <c r="API183" s="228"/>
      <c r="APJ183" s="228"/>
      <c r="APK183" s="228"/>
      <c r="APL183" s="228"/>
      <c r="APM183" s="228"/>
      <c r="APN183" s="228"/>
      <c r="APO183" s="228"/>
      <c r="APP183" s="228"/>
      <c r="APQ183" s="228"/>
      <c r="APR183" s="228"/>
      <c r="APS183" s="228"/>
      <c r="APT183" s="228"/>
      <c r="APU183" s="228"/>
      <c r="APV183" s="228"/>
      <c r="APW183" s="228"/>
      <c r="APX183" s="228"/>
      <c r="APY183" s="228"/>
      <c r="APZ183" s="228"/>
      <c r="AQA183" s="228"/>
      <c r="AQB183" s="228"/>
      <c r="AQC183" s="228"/>
      <c r="AQD183" s="228"/>
      <c r="AQE183" s="228"/>
      <c r="AQF183" s="228"/>
      <c r="AQG183" s="228"/>
      <c r="AQH183" s="228"/>
      <c r="AQI183" s="228"/>
      <c r="AQJ183" s="228"/>
      <c r="AQK183" s="228"/>
      <c r="AQL183" s="228"/>
      <c r="AQM183" s="228"/>
      <c r="AQN183" s="228"/>
      <c r="AQO183" s="228"/>
      <c r="AQP183" s="228"/>
      <c r="AQQ183" s="228"/>
      <c r="AQR183" s="228"/>
      <c r="AQS183" s="228"/>
      <c r="AQT183" s="228"/>
      <c r="AQU183" s="228"/>
      <c r="AQV183" s="228"/>
      <c r="AQW183" s="228"/>
      <c r="AQX183" s="228"/>
      <c r="AQY183" s="228"/>
      <c r="AQZ183" s="228"/>
      <c r="ARA183" s="228"/>
      <c r="ARB183" s="228"/>
      <c r="ARC183" s="228"/>
      <c r="ARD183" s="228"/>
      <c r="ARE183" s="228"/>
      <c r="ARF183" s="228"/>
      <c r="ARG183" s="228"/>
      <c r="ARH183" s="228"/>
      <c r="ARI183" s="228"/>
      <c r="ARJ183" s="228"/>
      <c r="ARK183" s="228"/>
      <c r="ARL183" s="228"/>
      <c r="ARM183" s="228"/>
      <c r="ARN183" s="228"/>
      <c r="ARO183" s="228"/>
      <c r="ARP183" s="228"/>
      <c r="ARQ183" s="228"/>
      <c r="ARR183" s="228"/>
      <c r="ARS183" s="228"/>
      <c r="ART183" s="228"/>
      <c r="ARU183" s="228"/>
      <c r="ARV183" s="228"/>
      <c r="ARW183" s="228"/>
      <c r="ARX183" s="228"/>
      <c r="ARY183" s="228"/>
      <c r="ARZ183" s="228"/>
      <c r="ASA183" s="228"/>
      <c r="ASB183" s="228"/>
      <c r="ASC183" s="228"/>
      <c r="ASD183" s="228"/>
      <c r="ASE183" s="228"/>
      <c r="ASF183" s="228"/>
      <c r="ASG183" s="228"/>
      <c r="ASH183" s="228"/>
      <c r="ASI183" s="228"/>
      <c r="ASJ183" s="228"/>
      <c r="ASK183" s="228"/>
      <c r="ASL183" s="228"/>
      <c r="ASM183" s="228"/>
      <c r="ASN183" s="228"/>
      <c r="ASO183" s="228"/>
      <c r="ASP183" s="228"/>
      <c r="ASQ183" s="228"/>
      <c r="ASR183" s="228"/>
      <c r="ASS183" s="228"/>
      <c r="AST183" s="228"/>
      <c r="ASU183" s="228"/>
      <c r="ASV183" s="228"/>
      <c r="ASW183" s="228"/>
      <c r="ASX183" s="228"/>
      <c r="ASY183" s="228"/>
      <c r="ASZ183" s="228"/>
      <c r="ATA183" s="228"/>
      <c r="ATB183" s="228"/>
      <c r="ATC183" s="228"/>
      <c r="ATD183" s="228"/>
      <c r="ATE183" s="228"/>
      <c r="ATF183" s="228"/>
      <c r="ATG183" s="228"/>
      <c r="ATH183" s="228"/>
      <c r="ATI183" s="228"/>
      <c r="ATJ183" s="228"/>
      <c r="ATK183" s="228"/>
      <c r="ATL183" s="228"/>
      <c r="ATM183" s="228"/>
      <c r="ATN183" s="228"/>
      <c r="ATO183" s="228"/>
      <c r="ATP183" s="228"/>
      <c r="ATQ183" s="228"/>
      <c r="ATR183" s="228"/>
      <c r="ATS183" s="228"/>
      <c r="ATT183" s="228"/>
      <c r="ATU183" s="228"/>
      <c r="ATV183" s="228"/>
      <c r="ATW183" s="228"/>
      <c r="ATX183" s="228"/>
      <c r="ATY183" s="228"/>
      <c r="ATZ183" s="228"/>
      <c r="AUA183" s="228"/>
      <c r="AUB183" s="228"/>
      <c r="AUC183" s="228"/>
      <c r="AUD183" s="228"/>
      <c r="AUE183" s="228"/>
      <c r="AUF183" s="228"/>
      <c r="AUG183" s="228"/>
      <c r="AUH183" s="228"/>
      <c r="AUI183" s="228"/>
      <c r="AUJ183" s="228"/>
      <c r="AUK183" s="228"/>
      <c r="AUL183" s="228"/>
      <c r="AUM183" s="228"/>
      <c r="AUN183" s="228"/>
      <c r="AUO183" s="228"/>
      <c r="AUP183" s="228"/>
      <c r="AUQ183" s="228"/>
      <c r="AUR183" s="228"/>
      <c r="AUS183" s="228"/>
      <c r="AUT183" s="228"/>
      <c r="AUU183" s="228"/>
      <c r="AUV183" s="228"/>
      <c r="AUW183" s="228"/>
      <c r="AUX183" s="228"/>
      <c r="AUY183" s="228"/>
      <c r="AUZ183" s="228"/>
      <c r="AVA183" s="228"/>
      <c r="AVB183" s="228"/>
      <c r="AVC183" s="228"/>
      <c r="AVD183" s="228"/>
      <c r="AVE183" s="228"/>
      <c r="AVF183" s="228"/>
      <c r="AVG183" s="228"/>
      <c r="AVH183" s="228"/>
      <c r="AVI183" s="228"/>
      <c r="AVJ183" s="228"/>
      <c r="AVK183" s="228"/>
      <c r="AVL183" s="228"/>
      <c r="AVM183" s="228"/>
      <c r="AVN183" s="228"/>
      <c r="AVO183" s="228"/>
      <c r="AVP183" s="228"/>
      <c r="AVQ183" s="228"/>
      <c r="AVR183" s="228"/>
      <c r="AVS183" s="228"/>
      <c r="AVT183" s="228"/>
      <c r="AVU183" s="228"/>
      <c r="AVV183" s="228"/>
      <c r="AVW183" s="228"/>
      <c r="AVX183" s="228"/>
      <c r="AVY183" s="228"/>
      <c r="AVZ183" s="228"/>
      <c r="AWA183" s="228"/>
      <c r="AWB183" s="228"/>
      <c r="AWC183" s="228"/>
      <c r="AWD183" s="228"/>
      <c r="AWE183" s="228"/>
      <c r="AWF183" s="228"/>
      <c r="AWG183" s="228"/>
      <c r="AWH183" s="228"/>
      <c r="AWI183" s="228"/>
      <c r="AWJ183" s="228"/>
      <c r="AWK183" s="228"/>
      <c r="AWL183" s="228"/>
      <c r="AWM183" s="228"/>
      <c r="AWN183" s="228"/>
      <c r="AWO183" s="228"/>
      <c r="AWP183" s="228"/>
      <c r="AWQ183" s="228"/>
      <c r="AWR183" s="228"/>
      <c r="AWS183" s="228"/>
      <c r="AWT183" s="228"/>
      <c r="AWU183" s="228"/>
      <c r="AWV183" s="228"/>
      <c r="AWW183" s="228"/>
      <c r="AWX183" s="228"/>
      <c r="AWY183" s="228"/>
      <c r="AWZ183" s="228"/>
      <c r="AXA183" s="228"/>
      <c r="AXB183" s="228"/>
      <c r="AXC183" s="228"/>
      <c r="AXD183" s="228"/>
      <c r="AXE183" s="228"/>
      <c r="AXF183" s="228"/>
      <c r="AXG183" s="228"/>
      <c r="AXH183" s="228"/>
      <c r="AXI183" s="228"/>
      <c r="AXJ183" s="228"/>
      <c r="AXK183" s="228"/>
      <c r="AXL183" s="228"/>
      <c r="AXM183" s="228"/>
      <c r="AXN183" s="228"/>
      <c r="AXO183" s="228"/>
      <c r="AXP183" s="228"/>
      <c r="AXQ183" s="228"/>
      <c r="AXR183" s="228"/>
      <c r="AXS183" s="228"/>
      <c r="AXT183" s="228"/>
      <c r="AXU183" s="228"/>
      <c r="AXV183" s="228"/>
      <c r="AXW183" s="228"/>
      <c r="AXX183" s="228"/>
      <c r="AXY183" s="228"/>
      <c r="AXZ183" s="228"/>
      <c r="AYA183" s="228"/>
      <c r="AYB183" s="228"/>
      <c r="AYC183" s="228"/>
      <c r="AYD183" s="228"/>
      <c r="AYE183" s="228"/>
      <c r="AYF183" s="228"/>
      <c r="AYG183" s="228"/>
      <c r="AYH183" s="228"/>
      <c r="AYI183" s="228"/>
      <c r="AYJ183" s="228"/>
      <c r="AYK183" s="228"/>
      <c r="AYL183" s="228"/>
      <c r="AYM183" s="228"/>
      <c r="AYN183" s="228"/>
      <c r="AYO183" s="228"/>
      <c r="AYP183" s="228"/>
      <c r="AYQ183" s="228"/>
      <c r="AYR183" s="228"/>
      <c r="AYS183" s="228"/>
      <c r="AYT183" s="228"/>
      <c r="AYU183" s="228"/>
      <c r="AYV183" s="228"/>
      <c r="AYW183" s="228"/>
      <c r="AYX183" s="228"/>
      <c r="AYY183" s="228"/>
      <c r="AYZ183" s="228"/>
      <c r="AZA183" s="228"/>
      <c r="AZB183" s="228"/>
      <c r="AZC183" s="228"/>
      <c r="AZD183" s="228"/>
      <c r="AZE183" s="228"/>
      <c r="AZF183" s="228"/>
      <c r="AZG183" s="228"/>
      <c r="AZH183" s="228"/>
      <c r="AZI183" s="228"/>
      <c r="AZJ183" s="228"/>
      <c r="AZK183" s="228"/>
      <c r="AZL183" s="228"/>
      <c r="AZM183" s="228"/>
      <c r="AZN183" s="228"/>
      <c r="AZO183" s="228"/>
      <c r="AZP183" s="228"/>
      <c r="AZQ183" s="228"/>
      <c r="AZR183" s="228"/>
      <c r="AZS183" s="228"/>
      <c r="AZT183" s="228"/>
      <c r="AZU183" s="228"/>
      <c r="AZV183" s="228"/>
      <c r="AZW183" s="228"/>
      <c r="AZX183" s="228"/>
      <c r="AZY183" s="228"/>
      <c r="AZZ183" s="228"/>
      <c r="BAA183" s="228"/>
      <c r="BAB183" s="228"/>
      <c r="BAC183" s="228"/>
      <c r="BAD183" s="228"/>
      <c r="BAE183" s="228"/>
      <c r="BAF183" s="228"/>
      <c r="BAG183" s="228"/>
      <c r="BAH183" s="228"/>
      <c r="BAI183" s="228"/>
      <c r="BAJ183" s="228"/>
      <c r="BAK183" s="228"/>
      <c r="BAL183" s="228"/>
      <c r="BAM183" s="228"/>
      <c r="BAN183" s="228"/>
      <c r="BAO183" s="228"/>
      <c r="BAP183" s="228"/>
      <c r="BAQ183" s="228"/>
      <c r="BAR183" s="228"/>
      <c r="BAS183" s="228"/>
      <c r="BAT183" s="228"/>
      <c r="BAU183" s="228"/>
      <c r="BAV183" s="228"/>
      <c r="BAW183" s="228"/>
      <c r="BAX183" s="228"/>
      <c r="BAY183" s="228"/>
      <c r="BAZ183" s="228"/>
      <c r="BBA183" s="228"/>
      <c r="BBB183" s="228"/>
      <c r="BBC183" s="228"/>
      <c r="BBD183" s="228"/>
      <c r="BBE183" s="228"/>
      <c r="BBF183" s="228"/>
      <c r="BBG183" s="228"/>
      <c r="BBH183" s="228"/>
      <c r="BBI183" s="228"/>
      <c r="BBJ183" s="228"/>
      <c r="BBK183" s="228"/>
      <c r="BBL183" s="228"/>
      <c r="BBM183" s="228"/>
      <c r="BBN183" s="228"/>
      <c r="BBO183" s="228"/>
      <c r="BBP183" s="228"/>
      <c r="BBQ183" s="228"/>
      <c r="BBR183" s="228"/>
      <c r="BBS183" s="228"/>
      <c r="BBT183" s="228"/>
      <c r="BBU183" s="228"/>
      <c r="BBV183" s="228"/>
      <c r="BBW183" s="228"/>
      <c r="BBX183" s="228"/>
      <c r="BBY183" s="228"/>
      <c r="BBZ183" s="228"/>
      <c r="BCA183" s="228"/>
      <c r="BCB183" s="228"/>
      <c r="BCC183" s="228"/>
      <c r="BCD183" s="228"/>
      <c r="BCE183" s="228"/>
      <c r="BCF183" s="228"/>
      <c r="BCG183" s="228"/>
      <c r="BCH183" s="228"/>
      <c r="BCI183" s="228"/>
      <c r="BCJ183" s="228"/>
      <c r="BCK183" s="228"/>
      <c r="BCL183" s="228"/>
      <c r="BCM183" s="228"/>
      <c r="BCN183" s="228"/>
      <c r="BCO183" s="228"/>
      <c r="BCP183" s="228"/>
      <c r="BCQ183" s="228"/>
      <c r="BCR183" s="228"/>
      <c r="BCS183" s="228"/>
      <c r="BCT183" s="228"/>
      <c r="BCU183" s="228"/>
      <c r="BCV183" s="228"/>
      <c r="BCW183" s="228"/>
      <c r="BCX183" s="228"/>
      <c r="BCY183" s="228"/>
      <c r="BCZ183" s="228"/>
      <c r="BDA183" s="228"/>
      <c r="BDB183" s="228"/>
      <c r="BDC183" s="228"/>
      <c r="BDD183" s="228"/>
      <c r="BDE183" s="228"/>
      <c r="BDF183" s="228"/>
      <c r="BDG183" s="228"/>
      <c r="BDH183" s="228"/>
      <c r="BDI183" s="228"/>
      <c r="BDJ183" s="228"/>
      <c r="BDK183" s="228"/>
      <c r="BDL183" s="228"/>
      <c r="BDM183" s="228"/>
      <c r="BDN183" s="228"/>
      <c r="BDO183" s="228"/>
      <c r="BDP183" s="228"/>
      <c r="BDQ183" s="228"/>
      <c r="BDR183" s="228"/>
      <c r="BDS183" s="228"/>
      <c r="BDT183" s="228"/>
      <c r="BDU183" s="228"/>
      <c r="BDV183" s="228"/>
      <c r="BDW183" s="228"/>
      <c r="BDX183" s="228"/>
      <c r="BDY183" s="228"/>
      <c r="BDZ183" s="228"/>
      <c r="BEA183" s="228"/>
      <c r="BEB183" s="228"/>
      <c r="BEC183" s="228"/>
      <c r="BED183" s="228"/>
      <c r="BEE183" s="228"/>
      <c r="BEF183" s="228"/>
      <c r="BEG183" s="228"/>
      <c r="BEH183" s="228"/>
      <c r="BEI183" s="228"/>
    </row>
    <row r="184" spans="1:1491" s="121" customFormat="1" ht="15" customHeight="1" thickBot="1" x14ac:dyDescent="0.3">
      <c r="A184" s="218" t="s">
        <v>1156</v>
      </c>
      <c r="B184" s="311" t="s">
        <v>863</v>
      </c>
      <c r="C184" s="414">
        <v>45108</v>
      </c>
      <c r="D184" s="415">
        <v>46265</v>
      </c>
      <c r="E184" s="345">
        <v>0</v>
      </c>
      <c r="F184" s="345">
        <v>181</v>
      </c>
      <c r="G184" s="346">
        <v>181</v>
      </c>
      <c r="H184" s="345">
        <v>181</v>
      </c>
      <c r="I184" s="345">
        <f t="shared" si="33"/>
        <v>7.6236205879875323</v>
      </c>
      <c r="J184" s="345">
        <f t="shared" si="42"/>
        <v>7.6236205879875323</v>
      </c>
      <c r="K184" s="185">
        <f t="shared" si="42"/>
        <v>7.6236205879875323</v>
      </c>
      <c r="L184" s="191"/>
      <c r="M184" s="191"/>
      <c r="N184" s="254" t="s">
        <v>918</v>
      </c>
      <c r="O184" s="497">
        <v>0</v>
      </c>
      <c r="P184" s="497">
        <v>0</v>
      </c>
      <c r="Q184" s="497">
        <v>0</v>
      </c>
      <c r="R184" s="497">
        <v>5.9</v>
      </c>
      <c r="S184" s="497">
        <v>15.3</v>
      </c>
      <c r="T184" s="497">
        <v>58.3</v>
      </c>
      <c r="U184" s="497">
        <v>101.5</v>
      </c>
      <c r="V184" s="465">
        <v>0</v>
      </c>
      <c r="W184" s="254" t="s">
        <v>133</v>
      </c>
      <c r="X184" s="254">
        <v>35</v>
      </c>
      <c r="Y184" s="234" t="s">
        <v>1244</v>
      </c>
      <c r="Z184" s="254" t="s">
        <v>1227</v>
      </c>
      <c r="AA184" s="254" t="s">
        <v>1495</v>
      </c>
      <c r="AB184" s="254" t="s">
        <v>1132</v>
      </c>
      <c r="AC184" s="254" t="s">
        <v>133</v>
      </c>
      <c r="AD184" s="254" t="s">
        <v>133</v>
      </c>
      <c r="AE184" s="254" t="s">
        <v>133</v>
      </c>
      <c r="AF184" s="234" t="s">
        <v>1132</v>
      </c>
      <c r="AG184" s="292" t="s">
        <v>460</v>
      </c>
      <c r="AH184" s="229" t="s">
        <v>1192</v>
      </c>
      <c r="AI184" s="520">
        <v>0.4</v>
      </c>
      <c r="AJ184" s="520">
        <v>1</v>
      </c>
      <c r="AK184" s="254" t="s">
        <v>133</v>
      </c>
      <c r="AL184" s="501">
        <v>0</v>
      </c>
      <c r="AM184" s="364">
        <f t="shared" si="26"/>
        <v>72.400000000000006</v>
      </c>
      <c r="AN184" s="364">
        <f t="shared" si="27"/>
        <v>0</v>
      </c>
      <c r="AO184" s="293"/>
      <c r="AP184" s="293"/>
      <c r="AQ184" s="391" t="s">
        <v>942</v>
      </c>
      <c r="AR184" s="382" t="s">
        <v>1496</v>
      </c>
      <c r="AS184" s="382" t="s">
        <v>942</v>
      </c>
      <c r="AT184" s="382" t="s">
        <v>1496</v>
      </c>
      <c r="AU184" s="382" t="s">
        <v>942</v>
      </c>
      <c r="AV184" s="382" t="s">
        <v>1496</v>
      </c>
      <c r="AW184" s="382" t="s">
        <v>942</v>
      </c>
      <c r="AX184" s="382" t="s">
        <v>1497</v>
      </c>
      <c r="AY184" s="382" t="s">
        <v>942</v>
      </c>
      <c r="AZ184" s="382" t="s">
        <v>1498</v>
      </c>
      <c r="BA184" s="382" t="s">
        <v>942</v>
      </c>
      <c r="BB184" s="382" t="s">
        <v>1499</v>
      </c>
      <c r="BC184" s="392" t="s">
        <v>717</v>
      </c>
      <c r="BD184" s="392" t="s">
        <v>133</v>
      </c>
      <c r="BE184" s="392" t="s">
        <v>717</v>
      </c>
      <c r="BF184" s="392" t="s">
        <v>133</v>
      </c>
      <c r="BG184" s="392" t="s">
        <v>717</v>
      </c>
      <c r="BH184" s="392" t="s">
        <v>133</v>
      </c>
      <c r="BI184" s="392" t="s">
        <v>717</v>
      </c>
      <c r="BJ184" s="392" t="s">
        <v>133</v>
      </c>
      <c r="BK184" s="392" t="s">
        <v>717</v>
      </c>
      <c r="BL184" s="392" t="s">
        <v>133</v>
      </c>
      <c r="BM184" s="392" t="s">
        <v>717</v>
      </c>
      <c r="BN184" s="382" t="s">
        <v>133</v>
      </c>
      <c r="BO184" s="382" t="s">
        <v>133</v>
      </c>
      <c r="BP184" s="293"/>
      <c r="BQ184" s="293"/>
      <c r="BR184" s="293"/>
      <c r="BS184" s="293"/>
      <c r="BT184" s="293"/>
      <c r="BU184" s="293"/>
      <c r="BV184" s="228"/>
      <c r="BW184" s="228"/>
      <c r="BX184" s="228"/>
      <c r="BY184" s="228"/>
      <c r="BZ184" s="228"/>
      <c r="CA184" s="228"/>
      <c r="CB184" s="228"/>
      <c r="CC184" s="228"/>
      <c r="CD184" s="228"/>
      <c r="CE184" s="228"/>
      <c r="CF184" s="228"/>
      <c r="CG184" s="228"/>
      <c r="CH184" s="228"/>
      <c r="CI184" s="228"/>
      <c r="CJ184" s="228"/>
      <c r="CK184" s="228"/>
      <c r="CL184" s="228"/>
      <c r="CM184" s="228"/>
      <c r="CN184" s="228"/>
      <c r="CO184" s="228"/>
      <c r="CP184" s="228"/>
      <c r="CQ184" s="228"/>
      <c r="CR184" s="228"/>
      <c r="CS184" s="228"/>
      <c r="CT184" s="228"/>
      <c r="CU184" s="228"/>
      <c r="CV184" s="228"/>
      <c r="CW184" s="228"/>
      <c r="CX184" s="228"/>
      <c r="CY184" s="228"/>
      <c r="CZ184" s="228"/>
      <c r="DA184" s="228"/>
      <c r="DB184" s="228"/>
      <c r="DC184" s="228"/>
      <c r="DD184" s="228"/>
      <c r="DE184" s="228"/>
      <c r="DF184" s="228"/>
      <c r="DG184" s="228"/>
      <c r="DH184" s="228"/>
      <c r="DI184" s="228"/>
      <c r="DJ184" s="228"/>
      <c r="DK184" s="228"/>
      <c r="DL184" s="228"/>
      <c r="DM184" s="228"/>
      <c r="DN184" s="228"/>
      <c r="DO184" s="228"/>
      <c r="DP184" s="228"/>
      <c r="DQ184" s="228"/>
      <c r="DR184" s="228"/>
      <c r="DS184" s="228"/>
      <c r="DT184" s="228"/>
      <c r="DU184" s="228"/>
      <c r="DV184" s="228"/>
      <c r="DW184" s="228"/>
      <c r="DX184" s="228"/>
      <c r="DY184" s="228"/>
      <c r="DZ184" s="228"/>
      <c r="EA184" s="228"/>
      <c r="EB184" s="228"/>
      <c r="EC184" s="228"/>
      <c r="ED184" s="228"/>
      <c r="EE184" s="228"/>
      <c r="EF184" s="228"/>
      <c r="EG184" s="228"/>
      <c r="EH184" s="228"/>
      <c r="EI184" s="228"/>
      <c r="EJ184" s="228"/>
      <c r="EK184" s="228"/>
      <c r="EL184" s="228"/>
      <c r="EM184" s="228"/>
      <c r="EN184" s="228"/>
      <c r="EO184" s="228"/>
      <c r="EP184" s="228"/>
      <c r="EQ184" s="228"/>
      <c r="ER184" s="228"/>
      <c r="ES184" s="228"/>
      <c r="ET184" s="228"/>
      <c r="EU184" s="228"/>
      <c r="EV184" s="228"/>
      <c r="EW184" s="228"/>
      <c r="EX184" s="228"/>
      <c r="EY184" s="228"/>
      <c r="EZ184" s="228"/>
      <c r="FA184" s="228"/>
      <c r="FB184" s="228"/>
      <c r="FC184" s="228"/>
      <c r="FD184" s="228"/>
      <c r="FE184" s="228"/>
      <c r="FF184" s="228"/>
      <c r="FG184" s="228"/>
      <c r="FH184" s="228"/>
      <c r="FI184" s="228"/>
      <c r="FJ184" s="228"/>
      <c r="FK184" s="228"/>
      <c r="FL184" s="228"/>
      <c r="FM184" s="228"/>
      <c r="FN184" s="228"/>
      <c r="FO184" s="228"/>
      <c r="FP184" s="228"/>
      <c r="FQ184" s="228"/>
      <c r="FR184" s="228"/>
      <c r="FS184" s="228"/>
      <c r="FT184" s="228"/>
      <c r="FU184" s="228"/>
      <c r="FV184" s="228"/>
      <c r="FW184" s="228"/>
      <c r="FX184" s="228"/>
      <c r="FY184" s="228"/>
      <c r="FZ184" s="228"/>
      <c r="GA184" s="228"/>
      <c r="GB184" s="228"/>
      <c r="GC184" s="228"/>
      <c r="GD184" s="228"/>
      <c r="GE184" s="228"/>
      <c r="GF184" s="228"/>
      <c r="GG184" s="228"/>
      <c r="GH184" s="228"/>
      <c r="GI184" s="228"/>
      <c r="GJ184" s="228"/>
      <c r="GK184" s="228"/>
      <c r="GL184" s="228"/>
      <c r="GM184" s="228"/>
      <c r="GN184" s="228"/>
      <c r="GO184" s="228"/>
      <c r="GP184" s="228"/>
      <c r="GQ184" s="228"/>
      <c r="GR184" s="228"/>
      <c r="GS184" s="228"/>
      <c r="GT184" s="228"/>
      <c r="GU184" s="228"/>
      <c r="GV184" s="228"/>
      <c r="GW184" s="228"/>
      <c r="GX184" s="228"/>
      <c r="GY184" s="228"/>
      <c r="GZ184" s="228"/>
      <c r="HA184" s="228"/>
      <c r="HB184" s="228"/>
      <c r="HC184" s="228"/>
      <c r="HD184" s="228"/>
      <c r="HE184" s="228"/>
      <c r="HF184" s="228"/>
      <c r="HG184" s="228"/>
      <c r="HH184" s="228"/>
      <c r="HI184" s="228"/>
      <c r="HJ184" s="228"/>
      <c r="HK184" s="228"/>
      <c r="HL184" s="228"/>
      <c r="HM184" s="228"/>
      <c r="HN184" s="228"/>
      <c r="HO184" s="228"/>
      <c r="HP184" s="228"/>
      <c r="HQ184" s="228"/>
      <c r="HR184" s="228"/>
      <c r="HS184" s="228"/>
      <c r="HT184" s="228"/>
      <c r="HU184" s="228"/>
      <c r="HV184" s="228"/>
      <c r="HW184" s="228"/>
      <c r="HX184" s="228"/>
      <c r="HY184" s="228"/>
      <c r="HZ184" s="228"/>
      <c r="IA184" s="228"/>
      <c r="IB184" s="228"/>
      <c r="IC184" s="228"/>
      <c r="ID184" s="228"/>
      <c r="IE184" s="228"/>
      <c r="IF184" s="228"/>
      <c r="IG184" s="228"/>
      <c r="IH184" s="228"/>
      <c r="II184" s="228"/>
      <c r="IJ184" s="228"/>
      <c r="IK184" s="228"/>
      <c r="IL184" s="228"/>
      <c r="IM184" s="228"/>
      <c r="IN184" s="228"/>
      <c r="IO184" s="228"/>
      <c r="IP184" s="228"/>
      <c r="IQ184" s="228"/>
      <c r="IR184" s="228"/>
      <c r="IS184" s="228"/>
      <c r="IT184" s="228"/>
      <c r="IU184" s="228"/>
      <c r="IV184" s="228"/>
      <c r="IW184" s="228"/>
      <c r="IX184" s="228"/>
      <c r="IY184" s="228"/>
      <c r="IZ184" s="228"/>
      <c r="JA184" s="228"/>
      <c r="JB184" s="228"/>
      <c r="JC184" s="228"/>
      <c r="JD184" s="228"/>
      <c r="JE184" s="228"/>
      <c r="JF184" s="228"/>
      <c r="JG184" s="228"/>
      <c r="JH184" s="228"/>
      <c r="JI184" s="228"/>
      <c r="JJ184" s="228"/>
      <c r="JK184" s="228"/>
      <c r="JL184" s="228"/>
      <c r="JM184" s="228"/>
      <c r="JN184" s="228"/>
      <c r="JO184" s="228"/>
      <c r="JP184" s="228"/>
      <c r="JQ184" s="228"/>
      <c r="JR184" s="228"/>
      <c r="JS184" s="228"/>
      <c r="JT184" s="228"/>
      <c r="JU184" s="228"/>
      <c r="JV184" s="228"/>
      <c r="JW184" s="228"/>
      <c r="JX184" s="228"/>
      <c r="JY184" s="228"/>
      <c r="JZ184" s="228"/>
      <c r="KA184" s="228"/>
      <c r="KB184" s="228"/>
      <c r="KC184" s="228"/>
      <c r="KD184" s="228"/>
      <c r="KE184" s="228"/>
      <c r="KF184" s="228"/>
      <c r="KG184" s="228"/>
      <c r="KH184" s="228"/>
      <c r="KI184" s="228"/>
      <c r="KJ184" s="228"/>
      <c r="KK184" s="228"/>
      <c r="KL184" s="228"/>
      <c r="KM184" s="228"/>
      <c r="KN184" s="228"/>
      <c r="KO184" s="228"/>
      <c r="KP184" s="228"/>
      <c r="KQ184" s="228"/>
      <c r="KR184" s="228"/>
      <c r="KS184" s="228"/>
      <c r="KT184" s="228"/>
      <c r="KU184" s="228"/>
      <c r="KV184" s="228"/>
      <c r="KW184" s="228"/>
      <c r="KX184" s="228"/>
      <c r="KY184" s="228"/>
      <c r="KZ184" s="228"/>
      <c r="LA184" s="228"/>
      <c r="LB184" s="228"/>
      <c r="LC184" s="228"/>
      <c r="LD184" s="228"/>
      <c r="LE184" s="228"/>
      <c r="LF184" s="228"/>
      <c r="LG184" s="228"/>
      <c r="LH184" s="228"/>
      <c r="LI184" s="228"/>
      <c r="LJ184" s="228"/>
      <c r="LK184" s="228"/>
      <c r="LL184" s="228"/>
      <c r="LM184" s="228"/>
      <c r="LN184" s="228"/>
      <c r="LO184" s="228"/>
      <c r="LP184" s="228"/>
      <c r="LQ184" s="228"/>
      <c r="LR184" s="228"/>
      <c r="LS184" s="228"/>
      <c r="LT184" s="228"/>
      <c r="LU184" s="228"/>
      <c r="LV184" s="228"/>
      <c r="LW184" s="228"/>
      <c r="LX184" s="228"/>
      <c r="LY184" s="228"/>
      <c r="LZ184" s="228"/>
      <c r="MA184" s="228"/>
      <c r="MB184" s="228"/>
      <c r="MC184" s="228"/>
      <c r="MD184" s="228"/>
      <c r="ME184" s="228"/>
      <c r="MF184" s="228"/>
      <c r="MG184" s="228"/>
      <c r="MH184" s="228"/>
      <c r="MI184" s="228"/>
      <c r="MJ184" s="228"/>
      <c r="MK184" s="228"/>
      <c r="ML184" s="228"/>
      <c r="MM184" s="228"/>
      <c r="MN184" s="228"/>
      <c r="MO184" s="228"/>
      <c r="MP184" s="228"/>
      <c r="MQ184" s="228"/>
      <c r="MR184" s="228"/>
      <c r="MS184" s="228"/>
      <c r="MT184" s="228"/>
      <c r="MU184" s="228"/>
      <c r="MV184" s="228"/>
      <c r="MW184" s="228"/>
      <c r="MX184" s="228"/>
      <c r="MY184" s="228"/>
      <c r="MZ184" s="228"/>
      <c r="NA184" s="228"/>
      <c r="NB184" s="228"/>
      <c r="NC184" s="228"/>
      <c r="ND184" s="228"/>
      <c r="NE184" s="228"/>
      <c r="NF184" s="228"/>
      <c r="NG184" s="228"/>
      <c r="NH184" s="228"/>
      <c r="NI184" s="228"/>
      <c r="NJ184" s="228"/>
      <c r="NK184" s="228"/>
      <c r="NL184" s="228"/>
      <c r="NM184" s="228"/>
      <c r="NN184" s="228"/>
      <c r="NO184" s="228"/>
      <c r="NP184" s="228"/>
      <c r="NQ184" s="228"/>
      <c r="NR184" s="228"/>
      <c r="NS184" s="228"/>
      <c r="NT184" s="228"/>
      <c r="NU184" s="228"/>
      <c r="NV184" s="228"/>
      <c r="NW184" s="228"/>
      <c r="NX184" s="228"/>
      <c r="NY184" s="228"/>
      <c r="NZ184" s="228"/>
      <c r="OA184" s="228"/>
      <c r="OB184" s="228"/>
      <c r="OC184" s="228"/>
      <c r="OD184" s="228"/>
      <c r="OE184" s="228"/>
      <c r="OF184" s="228"/>
      <c r="OG184" s="228"/>
      <c r="OH184" s="228"/>
      <c r="OI184" s="228"/>
      <c r="OJ184" s="228"/>
      <c r="OK184" s="228"/>
      <c r="OL184" s="228"/>
      <c r="OM184" s="228"/>
      <c r="ON184" s="228"/>
      <c r="OO184" s="228"/>
      <c r="OP184" s="228"/>
      <c r="OQ184" s="228"/>
      <c r="OR184" s="228"/>
      <c r="OS184" s="228"/>
      <c r="OT184" s="228"/>
      <c r="OU184" s="228"/>
      <c r="OV184" s="228"/>
      <c r="OW184" s="228"/>
      <c r="OX184" s="228"/>
      <c r="OY184" s="228"/>
      <c r="OZ184" s="228"/>
      <c r="PA184" s="228"/>
      <c r="PB184" s="228"/>
      <c r="PC184" s="228"/>
      <c r="PD184" s="228"/>
      <c r="PE184" s="228"/>
      <c r="PF184" s="228"/>
      <c r="PG184" s="228"/>
      <c r="PH184" s="228"/>
      <c r="PI184" s="228"/>
      <c r="PJ184" s="228"/>
      <c r="PK184" s="228"/>
      <c r="PL184" s="228"/>
      <c r="PM184" s="228"/>
      <c r="PN184" s="228"/>
      <c r="PO184" s="228"/>
      <c r="PP184" s="228"/>
      <c r="PQ184" s="228"/>
      <c r="PR184" s="228"/>
      <c r="PS184" s="228"/>
      <c r="PT184" s="228"/>
      <c r="PU184" s="228"/>
      <c r="PV184" s="228"/>
      <c r="PW184" s="228"/>
      <c r="PX184" s="228"/>
      <c r="PY184" s="228"/>
      <c r="PZ184" s="228"/>
      <c r="QA184" s="228"/>
      <c r="QB184" s="228"/>
      <c r="QC184" s="228"/>
      <c r="QD184" s="228"/>
      <c r="QE184" s="228"/>
      <c r="QF184" s="228"/>
      <c r="QG184" s="228"/>
      <c r="QH184" s="228"/>
      <c r="QI184" s="228"/>
      <c r="QJ184" s="228"/>
      <c r="QK184" s="228"/>
      <c r="QL184" s="228"/>
      <c r="QM184" s="228"/>
      <c r="QN184" s="228"/>
      <c r="QO184" s="228"/>
      <c r="QP184" s="228"/>
      <c r="QQ184" s="228"/>
      <c r="QR184" s="228"/>
      <c r="QS184" s="228"/>
      <c r="QT184" s="228"/>
      <c r="QU184" s="228"/>
      <c r="QV184" s="228"/>
      <c r="QW184" s="228"/>
      <c r="QX184" s="228"/>
      <c r="QY184" s="228"/>
      <c r="QZ184" s="228"/>
      <c r="RA184" s="228"/>
      <c r="RB184" s="228"/>
      <c r="RC184" s="228"/>
      <c r="RD184" s="228"/>
      <c r="RE184" s="228"/>
      <c r="RF184" s="228"/>
      <c r="RG184" s="228"/>
      <c r="RH184" s="228"/>
      <c r="RI184" s="228"/>
      <c r="RJ184" s="228"/>
      <c r="RK184" s="228"/>
      <c r="RL184" s="228"/>
      <c r="RM184" s="228"/>
      <c r="RN184" s="228"/>
      <c r="RO184" s="228"/>
      <c r="RP184" s="228"/>
      <c r="RQ184" s="228"/>
      <c r="RR184" s="228"/>
      <c r="RS184" s="228"/>
      <c r="RT184" s="228"/>
      <c r="RU184" s="228"/>
      <c r="RV184" s="228"/>
      <c r="RW184" s="228"/>
      <c r="RX184" s="228"/>
      <c r="RY184" s="228"/>
      <c r="RZ184" s="228"/>
      <c r="SA184" s="228"/>
      <c r="SB184" s="228"/>
      <c r="SC184" s="228"/>
      <c r="SD184" s="228"/>
      <c r="SE184" s="228"/>
      <c r="SF184" s="228"/>
      <c r="SG184" s="228"/>
      <c r="SH184" s="228"/>
      <c r="SI184" s="228"/>
      <c r="SJ184" s="228"/>
      <c r="SK184" s="228"/>
      <c r="SL184" s="228"/>
      <c r="SM184" s="228"/>
      <c r="SN184" s="228"/>
      <c r="SO184" s="228"/>
      <c r="SP184" s="228"/>
      <c r="SQ184" s="228"/>
      <c r="SR184" s="228"/>
      <c r="SS184" s="228"/>
      <c r="ST184" s="228"/>
      <c r="SU184" s="228"/>
      <c r="SV184" s="228"/>
      <c r="SW184" s="228"/>
      <c r="SX184" s="228"/>
      <c r="SY184" s="228"/>
      <c r="SZ184" s="228"/>
      <c r="TA184" s="228"/>
      <c r="TB184" s="228"/>
      <c r="TC184" s="228"/>
      <c r="TD184" s="228"/>
      <c r="TE184" s="228"/>
      <c r="TF184" s="228"/>
      <c r="TG184" s="228"/>
      <c r="TH184" s="228"/>
      <c r="TI184" s="228"/>
      <c r="TJ184" s="228"/>
      <c r="TK184" s="228"/>
      <c r="TL184" s="228"/>
      <c r="TM184" s="228"/>
      <c r="TN184" s="228"/>
      <c r="TO184" s="228"/>
      <c r="TP184" s="228"/>
      <c r="TQ184" s="228"/>
      <c r="TR184" s="228"/>
      <c r="TS184" s="228"/>
      <c r="TT184" s="228"/>
      <c r="TU184" s="228"/>
      <c r="TV184" s="228"/>
      <c r="TW184" s="228"/>
      <c r="TX184" s="228"/>
      <c r="TY184" s="228"/>
      <c r="TZ184" s="228"/>
      <c r="UA184" s="228"/>
      <c r="UB184" s="228"/>
      <c r="UC184" s="228"/>
      <c r="UD184" s="228"/>
      <c r="UE184" s="228"/>
      <c r="UF184" s="228"/>
      <c r="UG184" s="228"/>
      <c r="UH184" s="228"/>
      <c r="UI184" s="228"/>
      <c r="UJ184" s="228"/>
      <c r="UK184" s="228"/>
      <c r="UL184" s="228"/>
      <c r="UM184" s="228"/>
      <c r="UN184" s="228"/>
      <c r="UO184" s="228"/>
      <c r="UP184" s="228"/>
      <c r="UQ184" s="228"/>
      <c r="UR184" s="228"/>
      <c r="US184" s="228"/>
      <c r="UT184" s="228"/>
      <c r="UU184" s="228"/>
      <c r="UV184" s="228"/>
      <c r="UW184" s="228"/>
      <c r="UX184" s="228"/>
      <c r="UY184" s="228"/>
      <c r="UZ184" s="228"/>
      <c r="VA184" s="228"/>
      <c r="VB184" s="228"/>
      <c r="VC184" s="228"/>
      <c r="VD184" s="228"/>
      <c r="VE184" s="228"/>
      <c r="VF184" s="228"/>
      <c r="VG184" s="228"/>
      <c r="VH184" s="228"/>
      <c r="VI184" s="228"/>
      <c r="VJ184" s="228"/>
      <c r="VK184" s="228"/>
      <c r="VL184" s="228"/>
      <c r="VM184" s="228"/>
      <c r="VN184" s="228"/>
      <c r="VO184" s="228"/>
      <c r="VP184" s="228"/>
      <c r="VQ184" s="228"/>
      <c r="VR184" s="228"/>
      <c r="VS184" s="228"/>
      <c r="VT184" s="228"/>
      <c r="VU184" s="228"/>
      <c r="VV184" s="228"/>
      <c r="VW184" s="228"/>
      <c r="VX184" s="228"/>
      <c r="VY184" s="228"/>
      <c r="VZ184" s="228"/>
      <c r="WA184" s="228"/>
      <c r="WB184" s="228"/>
      <c r="WC184" s="228"/>
      <c r="WD184" s="228"/>
      <c r="WE184" s="228"/>
      <c r="WF184" s="228"/>
      <c r="WG184" s="228"/>
      <c r="WH184" s="228"/>
      <c r="WI184" s="228"/>
      <c r="WJ184" s="228"/>
      <c r="WK184" s="228"/>
      <c r="WL184" s="228"/>
      <c r="WM184" s="228"/>
      <c r="WN184" s="228"/>
      <c r="WO184" s="228"/>
      <c r="WP184" s="228"/>
      <c r="WQ184" s="228"/>
      <c r="WR184" s="228"/>
      <c r="WS184" s="228"/>
      <c r="WT184" s="228"/>
      <c r="WU184" s="228"/>
      <c r="WV184" s="228"/>
      <c r="WW184" s="228"/>
      <c r="WX184" s="228"/>
      <c r="WY184" s="228"/>
      <c r="WZ184" s="228"/>
      <c r="XA184" s="228"/>
      <c r="XB184" s="228"/>
      <c r="XC184" s="228"/>
      <c r="XD184" s="228"/>
      <c r="XE184" s="228"/>
      <c r="XF184" s="228"/>
      <c r="XG184" s="228"/>
      <c r="XH184" s="228"/>
      <c r="XI184" s="228"/>
      <c r="XJ184" s="228"/>
      <c r="XK184" s="228"/>
      <c r="XL184" s="228"/>
      <c r="XM184" s="228"/>
      <c r="XN184" s="228"/>
      <c r="XO184" s="228"/>
      <c r="XP184" s="228"/>
      <c r="XQ184" s="228"/>
      <c r="XR184" s="228"/>
      <c r="XS184" s="228"/>
      <c r="XT184" s="228"/>
      <c r="XU184" s="228"/>
      <c r="XV184" s="228"/>
      <c r="XW184" s="228"/>
      <c r="XX184" s="228"/>
      <c r="XY184" s="228"/>
      <c r="XZ184" s="228"/>
      <c r="YA184" s="228"/>
      <c r="YB184" s="228"/>
      <c r="YC184" s="228"/>
      <c r="YD184" s="228"/>
      <c r="YE184" s="228"/>
      <c r="YF184" s="228"/>
      <c r="YG184" s="228"/>
      <c r="YH184" s="228"/>
      <c r="YI184" s="228"/>
      <c r="YJ184" s="228"/>
      <c r="YK184" s="228"/>
      <c r="YL184" s="228"/>
      <c r="YM184" s="228"/>
      <c r="YN184" s="228"/>
      <c r="YO184" s="228"/>
      <c r="YP184" s="228"/>
      <c r="YQ184" s="228"/>
      <c r="YR184" s="228"/>
      <c r="YS184" s="228"/>
      <c r="YT184" s="228"/>
      <c r="YU184" s="228"/>
      <c r="YV184" s="228"/>
      <c r="YW184" s="228"/>
      <c r="YX184" s="228"/>
      <c r="YY184" s="228"/>
      <c r="YZ184" s="228"/>
      <c r="ZA184" s="228"/>
      <c r="ZB184" s="228"/>
      <c r="ZC184" s="228"/>
      <c r="ZD184" s="228"/>
      <c r="ZE184" s="228"/>
      <c r="ZF184" s="228"/>
      <c r="ZG184" s="228"/>
      <c r="ZH184" s="228"/>
      <c r="ZI184" s="228"/>
      <c r="ZJ184" s="228"/>
      <c r="ZK184" s="228"/>
      <c r="ZL184" s="228"/>
      <c r="ZM184" s="228"/>
      <c r="ZN184" s="228"/>
      <c r="ZO184" s="228"/>
      <c r="ZP184" s="228"/>
      <c r="ZQ184" s="228"/>
      <c r="ZR184" s="228"/>
      <c r="ZS184" s="228"/>
      <c r="ZT184" s="228"/>
      <c r="ZU184" s="228"/>
      <c r="ZV184" s="228"/>
      <c r="ZW184" s="228"/>
      <c r="ZX184" s="228"/>
      <c r="ZY184" s="228"/>
      <c r="ZZ184" s="228"/>
      <c r="AAA184" s="228"/>
      <c r="AAB184" s="228"/>
      <c r="AAC184" s="228"/>
      <c r="AAD184" s="228"/>
      <c r="AAE184" s="228"/>
      <c r="AAF184" s="228"/>
      <c r="AAG184" s="228"/>
      <c r="AAH184" s="228"/>
      <c r="AAI184" s="228"/>
      <c r="AAJ184" s="228"/>
      <c r="AAK184" s="228"/>
      <c r="AAL184" s="228"/>
      <c r="AAM184" s="228"/>
      <c r="AAN184" s="228"/>
      <c r="AAO184" s="228"/>
      <c r="AAP184" s="228"/>
      <c r="AAQ184" s="228"/>
      <c r="AAR184" s="228"/>
      <c r="AAS184" s="228"/>
      <c r="AAT184" s="228"/>
      <c r="AAU184" s="228"/>
      <c r="AAV184" s="228"/>
      <c r="AAW184" s="228"/>
      <c r="AAX184" s="228"/>
      <c r="AAY184" s="228"/>
      <c r="AAZ184" s="228"/>
      <c r="ABA184" s="228"/>
      <c r="ABB184" s="228"/>
      <c r="ABC184" s="228"/>
      <c r="ABD184" s="228"/>
      <c r="ABE184" s="228"/>
      <c r="ABF184" s="228"/>
      <c r="ABG184" s="228"/>
      <c r="ABH184" s="228"/>
      <c r="ABI184" s="228"/>
      <c r="ABJ184" s="228"/>
      <c r="ABK184" s="228"/>
      <c r="ABL184" s="228"/>
      <c r="ABM184" s="228"/>
      <c r="ABN184" s="228"/>
      <c r="ABO184" s="228"/>
      <c r="ABP184" s="228"/>
      <c r="ABQ184" s="228"/>
      <c r="ABR184" s="228"/>
      <c r="ABS184" s="228"/>
      <c r="ABT184" s="228"/>
      <c r="ABU184" s="228"/>
      <c r="ABV184" s="228"/>
      <c r="ABW184" s="228"/>
      <c r="ABX184" s="228"/>
      <c r="ABY184" s="228"/>
      <c r="ABZ184" s="228"/>
      <c r="ACA184" s="228"/>
      <c r="ACB184" s="228"/>
      <c r="ACC184" s="228"/>
      <c r="ACD184" s="228"/>
      <c r="ACE184" s="228"/>
      <c r="ACF184" s="228"/>
      <c r="ACG184" s="228"/>
      <c r="ACH184" s="228"/>
      <c r="ACI184" s="228"/>
      <c r="ACJ184" s="228"/>
      <c r="ACK184" s="228"/>
      <c r="ACL184" s="228"/>
      <c r="ACM184" s="228"/>
      <c r="ACN184" s="228"/>
      <c r="ACO184" s="228"/>
      <c r="ACP184" s="228"/>
      <c r="ACQ184" s="228"/>
      <c r="ACR184" s="228"/>
      <c r="ACS184" s="228"/>
      <c r="ACT184" s="228"/>
      <c r="ACU184" s="228"/>
      <c r="ACV184" s="228"/>
      <c r="ACW184" s="228"/>
      <c r="ACX184" s="228"/>
      <c r="ACY184" s="228"/>
      <c r="ACZ184" s="228"/>
      <c r="ADA184" s="228"/>
      <c r="ADB184" s="228"/>
      <c r="ADC184" s="228"/>
      <c r="ADD184" s="228"/>
      <c r="ADE184" s="228"/>
      <c r="ADF184" s="228"/>
      <c r="ADG184" s="228"/>
      <c r="ADH184" s="228"/>
      <c r="ADI184" s="228"/>
      <c r="ADJ184" s="228"/>
      <c r="ADK184" s="228"/>
      <c r="ADL184" s="228"/>
      <c r="ADM184" s="228"/>
      <c r="ADN184" s="228"/>
      <c r="ADO184" s="228"/>
      <c r="ADP184" s="228"/>
      <c r="ADQ184" s="228"/>
      <c r="ADR184" s="228"/>
      <c r="ADS184" s="228"/>
      <c r="ADT184" s="228"/>
      <c r="ADU184" s="228"/>
      <c r="ADV184" s="228"/>
      <c r="ADW184" s="228"/>
      <c r="ADX184" s="228"/>
      <c r="ADY184" s="228"/>
      <c r="ADZ184" s="228"/>
      <c r="AEA184" s="228"/>
      <c r="AEB184" s="228"/>
      <c r="AEC184" s="228"/>
      <c r="AED184" s="228"/>
      <c r="AEE184" s="228"/>
      <c r="AEF184" s="228"/>
      <c r="AEG184" s="228"/>
      <c r="AEH184" s="228"/>
      <c r="AEI184" s="228"/>
      <c r="AEJ184" s="228"/>
      <c r="AEK184" s="228"/>
      <c r="AEL184" s="228"/>
      <c r="AEM184" s="228"/>
      <c r="AEN184" s="228"/>
      <c r="AEO184" s="228"/>
      <c r="AEP184" s="228"/>
      <c r="AEQ184" s="228"/>
      <c r="AER184" s="228"/>
      <c r="AES184" s="228"/>
      <c r="AET184" s="228"/>
      <c r="AEU184" s="228"/>
      <c r="AEV184" s="228"/>
      <c r="AEW184" s="228"/>
      <c r="AEX184" s="228"/>
      <c r="AEY184" s="228"/>
      <c r="AEZ184" s="228"/>
      <c r="AFA184" s="228"/>
      <c r="AFB184" s="228"/>
      <c r="AFC184" s="228"/>
      <c r="AFD184" s="228"/>
      <c r="AFE184" s="228"/>
      <c r="AFF184" s="228"/>
      <c r="AFG184" s="228"/>
      <c r="AFH184" s="228"/>
      <c r="AFI184" s="228"/>
      <c r="AFJ184" s="228"/>
      <c r="AFK184" s="228"/>
      <c r="AFL184" s="228"/>
      <c r="AFM184" s="228"/>
      <c r="AFN184" s="228"/>
      <c r="AFO184" s="228"/>
      <c r="AFP184" s="228"/>
      <c r="AFQ184" s="228"/>
      <c r="AFR184" s="228"/>
      <c r="AFS184" s="228"/>
      <c r="AFT184" s="228"/>
      <c r="AFU184" s="228"/>
      <c r="AFV184" s="228"/>
      <c r="AFW184" s="228"/>
      <c r="AFX184" s="228"/>
      <c r="AFY184" s="228"/>
      <c r="AFZ184" s="228"/>
      <c r="AGA184" s="228"/>
      <c r="AGB184" s="228"/>
      <c r="AGC184" s="228"/>
      <c r="AGD184" s="228"/>
      <c r="AGE184" s="228"/>
      <c r="AGF184" s="228"/>
      <c r="AGG184" s="228"/>
      <c r="AGH184" s="228"/>
      <c r="AGI184" s="228"/>
      <c r="AGJ184" s="228"/>
      <c r="AGK184" s="228"/>
      <c r="AGL184" s="228"/>
      <c r="AGM184" s="228"/>
      <c r="AGN184" s="228"/>
      <c r="AGO184" s="228"/>
      <c r="AGP184" s="228"/>
      <c r="AGQ184" s="228"/>
      <c r="AGR184" s="228"/>
      <c r="AGS184" s="228"/>
      <c r="AGT184" s="228"/>
      <c r="AGU184" s="228"/>
      <c r="AGV184" s="228"/>
      <c r="AGW184" s="228"/>
      <c r="AGX184" s="228"/>
      <c r="AGY184" s="228"/>
      <c r="AGZ184" s="228"/>
      <c r="AHA184" s="228"/>
      <c r="AHB184" s="228"/>
      <c r="AHC184" s="228"/>
      <c r="AHD184" s="228"/>
      <c r="AHE184" s="228"/>
      <c r="AHF184" s="228"/>
      <c r="AHG184" s="228"/>
      <c r="AHH184" s="228"/>
      <c r="AHI184" s="228"/>
      <c r="AHJ184" s="228"/>
      <c r="AHK184" s="228"/>
      <c r="AHL184" s="228"/>
      <c r="AHM184" s="228"/>
      <c r="AHN184" s="228"/>
      <c r="AHO184" s="228"/>
      <c r="AHP184" s="228"/>
      <c r="AHQ184" s="228"/>
      <c r="AHR184" s="228"/>
      <c r="AHS184" s="228"/>
      <c r="AHT184" s="228"/>
      <c r="AHU184" s="228"/>
      <c r="AHV184" s="228"/>
      <c r="AHW184" s="228"/>
      <c r="AHX184" s="228"/>
      <c r="AHY184" s="228"/>
      <c r="AHZ184" s="228"/>
      <c r="AIA184" s="228"/>
      <c r="AIB184" s="228"/>
      <c r="AIC184" s="228"/>
      <c r="AID184" s="228"/>
      <c r="AIE184" s="228"/>
      <c r="AIF184" s="228"/>
      <c r="AIG184" s="228"/>
      <c r="AIH184" s="228"/>
      <c r="AII184" s="228"/>
      <c r="AIJ184" s="228"/>
      <c r="AIK184" s="228"/>
      <c r="AIL184" s="228"/>
      <c r="AIM184" s="228"/>
      <c r="AIN184" s="228"/>
      <c r="AIO184" s="228"/>
      <c r="AIP184" s="228"/>
      <c r="AIQ184" s="228"/>
      <c r="AIR184" s="228"/>
      <c r="AIS184" s="228"/>
      <c r="AIT184" s="228"/>
      <c r="AIU184" s="228"/>
      <c r="AIV184" s="228"/>
      <c r="AIW184" s="228"/>
      <c r="AIX184" s="228"/>
      <c r="AIY184" s="228"/>
      <c r="AIZ184" s="228"/>
      <c r="AJA184" s="228"/>
      <c r="AJB184" s="228"/>
      <c r="AJC184" s="228"/>
      <c r="AJD184" s="228"/>
      <c r="AJE184" s="228"/>
      <c r="AJF184" s="228"/>
      <c r="AJG184" s="228"/>
      <c r="AJH184" s="228"/>
      <c r="AJI184" s="228"/>
      <c r="AJJ184" s="228"/>
      <c r="AJK184" s="228"/>
      <c r="AJL184" s="228"/>
      <c r="AJM184" s="228"/>
      <c r="AJN184" s="228"/>
      <c r="AJO184" s="228"/>
      <c r="AJP184" s="228"/>
      <c r="AJQ184" s="228"/>
      <c r="AJR184" s="228"/>
      <c r="AJS184" s="228"/>
      <c r="AJT184" s="228"/>
      <c r="AJU184" s="228"/>
      <c r="AJV184" s="228"/>
      <c r="AJW184" s="228"/>
      <c r="AJX184" s="228"/>
      <c r="AJY184" s="228"/>
      <c r="AJZ184" s="228"/>
      <c r="AKA184" s="228"/>
      <c r="AKB184" s="228"/>
      <c r="AKC184" s="228"/>
      <c r="AKD184" s="228"/>
      <c r="AKE184" s="228"/>
      <c r="AKF184" s="228"/>
      <c r="AKG184" s="228"/>
      <c r="AKH184" s="228"/>
      <c r="AKI184" s="228"/>
      <c r="AKJ184" s="228"/>
      <c r="AKK184" s="228"/>
      <c r="AKL184" s="228"/>
      <c r="AKM184" s="228"/>
      <c r="AKN184" s="228"/>
      <c r="AKO184" s="228"/>
      <c r="AKP184" s="228"/>
      <c r="AKQ184" s="228"/>
      <c r="AKR184" s="228"/>
      <c r="AKS184" s="228"/>
      <c r="AKT184" s="228"/>
      <c r="AKU184" s="228"/>
      <c r="AKV184" s="228"/>
      <c r="AKW184" s="228"/>
      <c r="AKX184" s="228"/>
      <c r="AKY184" s="228"/>
      <c r="AKZ184" s="228"/>
      <c r="ALA184" s="228"/>
      <c r="ALB184" s="228"/>
      <c r="ALC184" s="228"/>
      <c r="ALD184" s="228"/>
      <c r="ALE184" s="228"/>
      <c r="ALF184" s="228"/>
      <c r="ALG184" s="228"/>
      <c r="ALH184" s="228"/>
      <c r="ALI184" s="228"/>
      <c r="ALJ184" s="228"/>
      <c r="ALK184" s="228"/>
      <c r="ALL184" s="228"/>
      <c r="ALM184" s="228"/>
      <c r="ALN184" s="228"/>
      <c r="ALO184" s="228"/>
      <c r="ALP184" s="228"/>
      <c r="ALQ184" s="228"/>
      <c r="ALR184" s="228"/>
      <c r="ALS184" s="228"/>
      <c r="ALT184" s="228"/>
      <c r="ALU184" s="228"/>
      <c r="ALV184" s="228"/>
      <c r="ALW184" s="228"/>
      <c r="ALX184" s="228"/>
      <c r="ALY184" s="228"/>
      <c r="ALZ184" s="228"/>
      <c r="AMA184" s="228"/>
      <c r="AMB184" s="228"/>
      <c r="AMC184" s="228"/>
      <c r="AMD184" s="228"/>
      <c r="AME184" s="228"/>
      <c r="AMF184" s="228"/>
      <c r="AMG184" s="228"/>
      <c r="AMH184" s="228"/>
      <c r="AMI184" s="228"/>
      <c r="AMJ184" s="228"/>
      <c r="AMK184" s="228"/>
      <c r="AML184" s="228"/>
      <c r="AMM184" s="228"/>
      <c r="AMN184" s="228"/>
      <c r="AMO184" s="228"/>
      <c r="AMP184" s="228"/>
      <c r="AMQ184" s="228"/>
      <c r="AMR184" s="228"/>
      <c r="AMS184" s="228"/>
      <c r="AMT184" s="228"/>
      <c r="AMU184" s="228"/>
      <c r="AMV184" s="228"/>
      <c r="AMW184" s="228"/>
      <c r="AMX184" s="228"/>
      <c r="AMY184" s="228"/>
      <c r="AMZ184" s="228"/>
      <c r="ANA184" s="228"/>
      <c r="ANB184" s="228"/>
      <c r="ANC184" s="228"/>
      <c r="AND184" s="228"/>
      <c r="ANE184" s="228"/>
      <c r="ANF184" s="228"/>
      <c r="ANG184" s="228"/>
      <c r="ANH184" s="228"/>
      <c r="ANI184" s="228"/>
      <c r="ANJ184" s="228"/>
      <c r="ANK184" s="228"/>
      <c r="ANL184" s="228"/>
      <c r="ANM184" s="228"/>
      <c r="ANN184" s="228"/>
      <c r="ANO184" s="228"/>
      <c r="ANP184" s="228"/>
      <c r="ANQ184" s="228"/>
      <c r="ANR184" s="228"/>
      <c r="ANS184" s="228"/>
      <c r="ANT184" s="228"/>
      <c r="ANU184" s="228"/>
      <c r="ANV184" s="228"/>
      <c r="ANW184" s="228"/>
      <c r="ANX184" s="228"/>
      <c r="ANY184" s="228"/>
      <c r="ANZ184" s="228"/>
      <c r="AOA184" s="228"/>
      <c r="AOB184" s="228"/>
      <c r="AOC184" s="228"/>
      <c r="AOD184" s="228"/>
      <c r="AOE184" s="228"/>
      <c r="AOF184" s="228"/>
      <c r="AOG184" s="228"/>
      <c r="AOH184" s="228"/>
      <c r="AOI184" s="228"/>
      <c r="AOJ184" s="228"/>
      <c r="AOK184" s="228"/>
      <c r="AOL184" s="228"/>
      <c r="AOM184" s="228"/>
      <c r="AON184" s="228"/>
      <c r="AOO184" s="228"/>
      <c r="AOP184" s="228"/>
      <c r="AOQ184" s="228"/>
      <c r="AOR184" s="228"/>
      <c r="AOS184" s="228"/>
      <c r="AOT184" s="228"/>
      <c r="AOU184" s="228"/>
      <c r="AOV184" s="228"/>
      <c r="AOW184" s="228"/>
      <c r="AOX184" s="228"/>
      <c r="AOY184" s="228"/>
      <c r="AOZ184" s="228"/>
      <c r="APA184" s="228"/>
      <c r="APB184" s="228"/>
      <c r="APC184" s="228"/>
      <c r="APD184" s="228"/>
      <c r="APE184" s="228"/>
      <c r="APF184" s="228"/>
      <c r="APG184" s="228"/>
      <c r="APH184" s="228"/>
      <c r="API184" s="228"/>
      <c r="APJ184" s="228"/>
      <c r="APK184" s="228"/>
      <c r="APL184" s="228"/>
      <c r="APM184" s="228"/>
      <c r="APN184" s="228"/>
      <c r="APO184" s="228"/>
      <c r="APP184" s="228"/>
      <c r="APQ184" s="228"/>
      <c r="APR184" s="228"/>
      <c r="APS184" s="228"/>
      <c r="APT184" s="228"/>
      <c r="APU184" s="228"/>
      <c r="APV184" s="228"/>
      <c r="APW184" s="228"/>
      <c r="APX184" s="228"/>
      <c r="APY184" s="228"/>
      <c r="APZ184" s="228"/>
      <c r="AQA184" s="228"/>
      <c r="AQB184" s="228"/>
      <c r="AQC184" s="228"/>
      <c r="AQD184" s="228"/>
      <c r="AQE184" s="228"/>
      <c r="AQF184" s="228"/>
      <c r="AQG184" s="228"/>
      <c r="AQH184" s="228"/>
      <c r="AQI184" s="228"/>
      <c r="AQJ184" s="228"/>
      <c r="AQK184" s="228"/>
      <c r="AQL184" s="228"/>
      <c r="AQM184" s="228"/>
      <c r="AQN184" s="228"/>
      <c r="AQO184" s="228"/>
      <c r="AQP184" s="228"/>
      <c r="AQQ184" s="228"/>
      <c r="AQR184" s="228"/>
      <c r="AQS184" s="228"/>
      <c r="AQT184" s="228"/>
      <c r="AQU184" s="228"/>
      <c r="AQV184" s="228"/>
      <c r="AQW184" s="228"/>
      <c r="AQX184" s="228"/>
      <c r="AQY184" s="228"/>
      <c r="AQZ184" s="228"/>
      <c r="ARA184" s="228"/>
      <c r="ARB184" s="228"/>
      <c r="ARC184" s="228"/>
      <c r="ARD184" s="228"/>
      <c r="ARE184" s="228"/>
      <c r="ARF184" s="228"/>
      <c r="ARG184" s="228"/>
      <c r="ARH184" s="228"/>
      <c r="ARI184" s="228"/>
      <c r="ARJ184" s="228"/>
      <c r="ARK184" s="228"/>
      <c r="ARL184" s="228"/>
      <c r="ARM184" s="228"/>
      <c r="ARN184" s="228"/>
      <c r="ARO184" s="228"/>
      <c r="ARP184" s="228"/>
      <c r="ARQ184" s="228"/>
      <c r="ARR184" s="228"/>
      <c r="ARS184" s="228"/>
      <c r="ART184" s="228"/>
      <c r="ARU184" s="228"/>
      <c r="ARV184" s="228"/>
      <c r="ARW184" s="228"/>
      <c r="ARX184" s="228"/>
      <c r="ARY184" s="228"/>
      <c r="ARZ184" s="228"/>
      <c r="ASA184" s="228"/>
      <c r="ASB184" s="228"/>
      <c r="ASC184" s="228"/>
      <c r="ASD184" s="228"/>
      <c r="ASE184" s="228"/>
      <c r="ASF184" s="228"/>
      <c r="ASG184" s="228"/>
      <c r="ASH184" s="228"/>
      <c r="ASI184" s="228"/>
      <c r="ASJ184" s="228"/>
      <c r="ASK184" s="228"/>
      <c r="ASL184" s="228"/>
      <c r="ASM184" s="228"/>
      <c r="ASN184" s="228"/>
      <c r="ASO184" s="228"/>
      <c r="ASP184" s="228"/>
      <c r="ASQ184" s="228"/>
      <c r="ASR184" s="228"/>
      <c r="ASS184" s="228"/>
      <c r="AST184" s="228"/>
      <c r="ASU184" s="228"/>
      <c r="ASV184" s="228"/>
      <c r="ASW184" s="228"/>
      <c r="ASX184" s="228"/>
      <c r="ASY184" s="228"/>
      <c r="ASZ184" s="228"/>
      <c r="ATA184" s="228"/>
      <c r="ATB184" s="228"/>
      <c r="ATC184" s="228"/>
      <c r="ATD184" s="228"/>
      <c r="ATE184" s="228"/>
      <c r="ATF184" s="228"/>
      <c r="ATG184" s="228"/>
      <c r="ATH184" s="228"/>
      <c r="ATI184" s="228"/>
      <c r="ATJ184" s="228"/>
      <c r="ATK184" s="228"/>
      <c r="ATL184" s="228"/>
      <c r="ATM184" s="228"/>
      <c r="ATN184" s="228"/>
      <c r="ATO184" s="228"/>
      <c r="ATP184" s="228"/>
      <c r="ATQ184" s="228"/>
      <c r="ATR184" s="228"/>
      <c r="ATS184" s="228"/>
      <c r="ATT184" s="228"/>
      <c r="ATU184" s="228"/>
      <c r="ATV184" s="228"/>
      <c r="ATW184" s="228"/>
      <c r="ATX184" s="228"/>
      <c r="ATY184" s="228"/>
      <c r="ATZ184" s="228"/>
      <c r="AUA184" s="228"/>
      <c r="AUB184" s="228"/>
      <c r="AUC184" s="228"/>
      <c r="AUD184" s="228"/>
      <c r="AUE184" s="228"/>
      <c r="AUF184" s="228"/>
      <c r="AUG184" s="228"/>
      <c r="AUH184" s="228"/>
      <c r="AUI184" s="228"/>
      <c r="AUJ184" s="228"/>
      <c r="AUK184" s="228"/>
      <c r="AUL184" s="228"/>
      <c r="AUM184" s="228"/>
      <c r="AUN184" s="228"/>
      <c r="AUO184" s="228"/>
      <c r="AUP184" s="228"/>
      <c r="AUQ184" s="228"/>
      <c r="AUR184" s="228"/>
      <c r="AUS184" s="228"/>
      <c r="AUT184" s="228"/>
      <c r="AUU184" s="228"/>
      <c r="AUV184" s="228"/>
      <c r="AUW184" s="228"/>
      <c r="AUX184" s="228"/>
      <c r="AUY184" s="228"/>
      <c r="AUZ184" s="228"/>
      <c r="AVA184" s="228"/>
      <c r="AVB184" s="228"/>
      <c r="AVC184" s="228"/>
      <c r="AVD184" s="228"/>
      <c r="AVE184" s="228"/>
      <c r="AVF184" s="228"/>
      <c r="AVG184" s="228"/>
      <c r="AVH184" s="228"/>
      <c r="AVI184" s="228"/>
      <c r="AVJ184" s="228"/>
      <c r="AVK184" s="228"/>
      <c r="AVL184" s="228"/>
      <c r="AVM184" s="228"/>
      <c r="AVN184" s="228"/>
      <c r="AVO184" s="228"/>
      <c r="AVP184" s="228"/>
      <c r="AVQ184" s="228"/>
      <c r="AVR184" s="228"/>
      <c r="AVS184" s="228"/>
      <c r="AVT184" s="228"/>
      <c r="AVU184" s="228"/>
      <c r="AVV184" s="228"/>
      <c r="AVW184" s="228"/>
      <c r="AVX184" s="228"/>
      <c r="AVY184" s="228"/>
      <c r="AVZ184" s="228"/>
      <c r="AWA184" s="228"/>
      <c r="AWB184" s="228"/>
      <c r="AWC184" s="228"/>
      <c r="AWD184" s="228"/>
      <c r="AWE184" s="228"/>
      <c r="AWF184" s="228"/>
      <c r="AWG184" s="228"/>
      <c r="AWH184" s="228"/>
      <c r="AWI184" s="228"/>
      <c r="AWJ184" s="228"/>
      <c r="AWK184" s="228"/>
      <c r="AWL184" s="228"/>
      <c r="AWM184" s="228"/>
      <c r="AWN184" s="228"/>
      <c r="AWO184" s="228"/>
      <c r="AWP184" s="228"/>
      <c r="AWQ184" s="228"/>
      <c r="AWR184" s="228"/>
      <c r="AWS184" s="228"/>
      <c r="AWT184" s="228"/>
      <c r="AWU184" s="228"/>
      <c r="AWV184" s="228"/>
      <c r="AWW184" s="228"/>
      <c r="AWX184" s="228"/>
      <c r="AWY184" s="228"/>
      <c r="AWZ184" s="228"/>
      <c r="AXA184" s="228"/>
      <c r="AXB184" s="228"/>
      <c r="AXC184" s="228"/>
      <c r="AXD184" s="228"/>
      <c r="AXE184" s="228"/>
      <c r="AXF184" s="228"/>
      <c r="AXG184" s="228"/>
      <c r="AXH184" s="228"/>
      <c r="AXI184" s="228"/>
      <c r="AXJ184" s="228"/>
      <c r="AXK184" s="228"/>
      <c r="AXL184" s="228"/>
      <c r="AXM184" s="228"/>
      <c r="AXN184" s="228"/>
      <c r="AXO184" s="228"/>
      <c r="AXP184" s="228"/>
      <c r="AXQ184" s="228"/>
      <c r="AXR184" s="228"/>
      <c r="AXS184" s="228"/>
      <c r="AXT184" s="228"/>
      <c r="AXU184" s="228"/>
      <c r="AXV184" s="228"/>
      <c r="AXW184" s="228"/>
      <c r="AXX184" s="228"/>
      <c r="AXY184" s="228"/>
      <c r="AXZ184" s="228"/>
      <c r="AYA184" s="228"/>
      <c r="AYB184" s="228"/>
      <c r="AYC184" s="228"/>
      <c r="AYD184" s="228"/>
      <c r="AYE184" s="228"/>
      <c r="AYF184" s="228"/>
      <c r="AYG184" s="228"/>
      <c r="AYH184" s="228"/>
      <c r="AYI184" s="228"/>
      <c r="AYJ184" s="228"/>
      <c r="AYK184" s="228"/>
      <c r="AYL184" s="228"/>
      <c r="AYM184" s="228"/>
      <c r="AYN184" s="228"/>
      <c r="AYO184" s="228"/>
      <c r="AYP184" s="228"/>
      <c r="AYQ184" s="228"/>
      <c r="AYR184" s="228"/>
      <c r="AYS184" s="228"/>
      <c r="AYT184" s="228"/>
      <c r="AYU184" s="228"/>
      <c r="AYV184" s="228"/>
      <c r="AYW184" s="228"/>
      <c r="AYX184" s="228"/>
      <c r="AYY184" s="228"/>
      <c r="AYZ184" s="228"/>
      <c r="AZA184" s="228"/>
      <c r="AZB184" s="228"/>
      <c r="AZC184" s="228"/>
      <c r="AZD184" s="228"/>
      <c r="AZE184" s="228"/>
      <c r="AZF184" s="228"/>
      <c r="AZG184" s="228"/>
      <c r="AZH184" s="228"/>
      <c r="AZI184" s="228"/>
      <c r="AZJ184" s="228"/>
      <c r="AZK184" s="228"/>
      <c r="AZL184" s="228"/>
      <c r="AZM184" s="228"/>
      <c r="AZN184" s="228"/>
      <c r="AZO184" s="228"/>
      <c r="AZP184" s="228"/>
      <c r="AZQ184" s="228"/>
      <c r="AZR184" s="228"/>
      <c r="AZS184" s="228"/>
      <c r="AZT184" s="228"/>
      <c r="AZU184" s="228"/>
      <c r="AZV184" s="228"/>
      <c r="AZW184" s="228"/>
      <c r="AZX184" s="228"/>
      <c r="AZY184" s="228"/>
      <c r="AZZ184" s="228"/>
      <c r="BAA184" s="228"/>
      <c r="BAB184" s="228"/>
      <c r="BAC184" s="228"/>
      <c r="BAD184" s="228"/>
      <c r="BAE184" s="228"/>
      <c r="BAF184" s="228"/>
      <c r="BAG184" s="228"/>
      <c r="BAH184" s="228"/>
      <c r="BAI184" s="228"/>
      <c r="BAJ184" s="228"/>
      <c r="BAK184" s="228"/>
      <c r="BAL184" s="228"/>
      <c r="BAM184" s="228"/>
      <c r="BAN184" s="228"/>
      <c r="BAO184" s="228"/>
      <c r="BAP184" s="228"/>
      <c r="BAQ184" s="228"/>
      <c r="BAR184" s="228"/>
      <c r="BAS184" s="228"/>
      <c r="BAT184" s="228"/>
      <c r="BAU184" s="228"/>
      <c r="BAV184" s="228"/>
      <c r="BAW184" s="228"/>
      <c r="BAX184" s="228"/>
      <c r="BAY184" s="228"/>
      <c r="BAZ184" s="228"/>
      <c r="BBA184" s="228"/>
      <c r="BBB184" s="228"/>
      <c r="BBC184" s="228"/>
      <c r="BBD184" s="228"/>
      <c r="BBE184" s="228"/>
      <c r="BBF184" s="228"/>
      <c r="BBG184" s="228"/>
      <c r="BBH184" s="228"/>
      <c r="BBI184" s="228"/>
      <c r="BBJ184" s="228"/>
      <c r="BBK184" s="228"/>
      <c r="BBL184" s="228"/>
      <c r="BBM184" s="228"/>
      <c r="BBN184" s="228"/>
      <c r="BBO184" s="228"/>
      <c r="BBP184" s="228"/>
      <c r="BBQ184" s="228"/>
      <c r="BBR184" s="228"/>
      <c r="BBS184" s="228"/>
      <c r="BBT184" s="228"/>
      <c r="BBU184" s="228"/>
      <c r="BBV184" s="228"/>
      <c r="BBW184" s="228"/>
      <c r="BBX184" s="228"/>
      <c r="BBY184" s="228"/>
      <c r="BBZ184" s="228"/>
      <c r="BCA184" s="228"/>
      <c r="BCB184" s="228"/>
      <c r="BCC184" s="228"/>
      <c r="BCD184" s="228"/>
      <c r="BCE184" s="228"/>
      <c r="BCF184" s="228"/>
      <c r="BCG184" s="228"/>
      <c r="BCH184" s="228"/>
      <c r="BCI184" s="228"/>
      <c r="BCJ184" s="228"/>
      <c r="BCK184" s="228"/>
      <c r="BCL184" s="228"/>
      <c r="BCM184" s="228"/>
      <c r="BCN184" s="228"/>
      <c r="BCO184" s="228"/>
      <c r="BCP184" s="228"/>
      <c r="BCQ184" s="228"/>
      <c r="BCR184" s="228"/>
      <c r="BCS184" s="228"/>
      <c r="BCT184" s="228"/>
      <c r="BCU184" s="228"/>
      <c r="BCV184" s="228"/>
      <c r="BCW184" s="228"/>
      <c r="BCX184" s="228"/>
      <c r="BCY184" s="228"/>
      <c r="BCZ184" s="228"/>
      <c r="BDA184" s="228"/>
      <c r="BDB184" s="228"/>
      <c r="BDC184" s="228"/>
      <c r="BDD184" s="228"/>
      <c r="BDE184" s="228"/>
      <c r="BDF184" s="228"/>
      <c r="BDG184" s="228"/>
      <c r="BDH184" s="228"/>
      <c r="BDI184" s="228"/>
      <c r="BDJ184" s="228"/>
      <c r="BDK184" s="228"/>
      <c r="BDL184" s="228"/>
      <c r="BDM184" s="228"/>
      <c r="BDN184" s="228"/>
      <c r="BDO184" s="228"/>
      <c r="BDP184" s="228"/>
      <c r="BDQ184" s="228"/>
      <c r="BDR184" s="228"/>
      <c r="BDS184" s="228"/>
      <c r="BDT184" s="228"/>
      <c r="BDU184" s="228"/>
      <c r="BDV184" s="228"/>
      <c r="BDW184" s="228"/>
      <c r="BDX184" s="228"/>
      <c r="BDY184" s="228"/>
      <c r="BDZ184" s="228"/>
      <c r="BEA184" s="228"/>
      <c r="BEB184" s="228"/>
      <c r="BEC184" s="228"/>
      <c r="BED184" s="228"/>
      <c r="BEE184" s="228"/>
      <c r="BEF184" s="228"/>
      <c r="BEG184" s="228"/>
      <c r="BEH184" s="228"/>
      <c r="BEI184" s="228"/>
    </row>
    <row r="185" spans="1:1491" s="100" customFormat="1" ht="15" customHeight="1" x14ac:dyDescent="0.25">
      <c r="B185" s="182"/>
      <c r="C185" s="429" t="s">
        <v>2044</v>
      </c>
      <c r="D185" s="430"/>
      <c r="E185" s="431">
        <f t="shared" ref="E185:I185" si="43">SUM(E4:E184)</f>
        <v>184468.25099999999</v>
      </c>
      <c r="F185" s="432">
        <f t="shared" si="43"/>
        <v>239506.64049999998</v>
      </c>
      <c r="G185" s="416">
        <f t="shared" si="43"/>
        <v>219623.6</v>
      </c>
      <c r="H185" s="417">
        <f t="shared" si="43"/>
        <v>216560.10508158</v>
      </c>
      <c r="I185" s="418">
        <f t="shared" si="43"/>
        <v>9700.6559530462509</v>
      </c>
      <c r="J185" s="419">
        <f>SUM(J4:J184)</f>
        <v>8752.360700056759</v>
      </c>
      <c r="K185" s="202"/>
      <c r="L185" s="202"/>
      <c r="M185" s="202"/>
      <c r="N185" s="111"/>
      <c r="O185" s="109"/>
      <c r="P185" s="206"/>
      <c r="Q185" s="109"/>
      <c r="R185" s="110"/>
      <c r="S185" s="110"/>
      <c r="T185" s="110"/>
      <c r="U185" s="109"/>
      <c r="V185" s="109"/>
      <c r="W185" s="109"/>
      <c r="X185" s="111"/>
      <c r="Y185" s="109"/>
      <c r="Z185" s="112"/>
      <c r="AA185" s="107"/>
      <c r="AB185" s="107"/>
      <c r="AC185" s="113"/>
      <c r="AD185" s="107"/>
      <c r="AE185" s="107"/>
      <c r="AF185" s="107"/>
      <c r="AG185" s="107"/>
      <c r="AH185" s="109"/>
      <c r="AI185" s="114"/>
      <c r="AJ185" s="114"/>
      <c r="AK185" s="109"/>
      <c r="AL185" s="115"/>
      <c r="AM185" s="396">
        <f>SUM(AM4:AM184)</f>
        <v>91648.144400000019</v>
      </c>
      <c r="AN185" s="396">
        <f>SUM(AN4:AN162)</f>
        <v>44395.374581579999</v>
      </c>
      <c r="AO185" s="231"/>
      <c r="AP185" s="235"/>
      <c r="AQ185" s="293"/>
      <c r="AR185" s="293"/>
      <c r="AS185" s="293"/>
      <c r="AT185" s="293"/>
      <c r="AU185" s="293"/>
      <c r="AV185" s="293"/>
      <c r="AW185" s="293"/>
      <c r="AX185" s="293"/>
      <c r="AY185" s="293"/>
      <c r="AZ185" s="293"/>
      <c r="BA185" s="293"/>
      <c r="BB185" s="293"/>
      <c r="BC185" s="309"/>
      <c r="BD185" s="310"/>
      <c r="BE185" s="309"/>
      <c r="BF185" s="310"/>
      <c r="BG185" s="309"/>
      <c r="BH185" s="310"/>
      <c r="BI185" s="309"/>
      <c r="BJ185" s="310"/>
      <c r="BK185" s="309"/>
      <c r="BL185" s="310"/>
      <c r="BM185" s="309"/>
      <c r="BN185" s="310"/>
      <c r="BO185" s="235"/>
      <c r="BP185" s="235"/>
      <c r="BQ185" s="235"/>
      <c r="BR185" s="235"/>
      <c r="BS185" s="235"/>
      <c r="BT185" s="235"/>
      <c r="BU185" s="235"/>
      <c r="BV185" s="235"/>
      <c r="BW185" s="235"/>
      <c r="BX185" s="235"/>
      <c r="BY185" s="235"/>
      <c r="BZ185" s="235"/>
      <c r="CA185" s="235"/>
      <c r="CB185" s="235"/>
      <c r="CC185" s="235"/>
      <c r="CD185" s="235"/>
      <c r="CE185" s="235"/>
      <c r="CF185" s="235"/>
      <c r="CG185" s="235"/>
      <c r="CH185" s="235"/>
      <c r="CI185" s="235"/>
      <c r="CJ185" s="235"/>
      <c r="CK185" s="235"/>
      <c r="CL185" s="235"/>
      <c r="CM185" s="235"/>
      <c r="CN185" s="235"/>
      <c r="CO185" s="235"/>
      <c r="CP185" s="235"/>
      <c r="CQ185" s="235"/>
      <c r="CR185" s="235"/>
      <c r="CS185" s="235"/>
      <c r="CT185" s="235"/>
      <c r="CU185" s="235"/>
      <c r="CV185" s="235"/>
      <c r="CW185" s="235"/>
      <c r="CX185" s="235"/>
      <c r="CY185" s="235"/>
      <c r="CZ185" s="235"/>
      <c r="DA185" s="235"/>
      <c r="DB185" s="235"/>
      <c r="DC185" s="235"/>
      <c r="DD185" s="235"/>
      <c r="DE185" s="235"/>
      <c r="DF185" s="235"/>
      <c r="DG185" s="235"/>
      <c r="DH185" s="235"/>
      <c r="DI185" s="235"/>
      <c r="DJ185" s="235"/>
      <c r="DK185" s="235"/>
      <c r="DL185" s="235"/>
      <c r="DM185" s="235"/>
      <c r="DN185" s="235"/>
      <c r="DO185" s="235"/>
      <c r="DP185" s="235"/>
      <c r="DQ185" s="235"/>
      <c r="DR185" s="235"/>
      <c r="DS185" s="235"/>
      <c r="DT185" s="235"/>
      <c r="DU185" s="235"/>
      <c r="DV185" s="235"/>
      <c r="DW185" s="235"/>
      <c r="DX185" s="235"/>
      <c r="DY185" s="235"/>
      <c r="DZ185" s="235"/>
      <c r="EA185" s="235"/>
      <c r="EB185" s="235"/>
      <c r="EC185" s="235"/>
      <c r="ED185" s="235"/>
      <c r="EE185" s="235"/>
      <c r="EF185" s="235"/>
      <c r="EG185" s="235"/>
      <c r="EH185" s="235"/>
      <c r="EI185" s="235"/>
      <c r="EJ185" s="235"/>
      <c r="EK185" s="235"/>
      <c r="EL185" s="235"/>
      <c r="EM185" s="235"/>
      <c r="EN185" s="235"/>
      <c r="EO185" s="235"/>
      <c r="EP185" s="235"/>
      <c r="EQ185" s="235"/>
      <c r="ER185" s="235"/>
      <c r="ES185" s="235"/>
      <c r="ET185" s="235"/>
      <c r="EU185" s="235"/>
      <c r="EV185" s="235"/>
      <c r="EW185" s="235"/>
      <c r="EX185" s="235"/>
      <c r="EY185" s="235"/>
      <c r="EZ185" s="235"/>
      <c r="FA185" s="235"/>
      <c r="FB185" s="235"/>
      <c r="FC185" s="235"/>
      <c r="FD185" s="235"/>
      <c r="FE185" s="235"/>
      <c r="FF185" s="235"/>
      <c r="FG185" s="235"/>
      <c r="FH185" s="235"/>
      <c r="FI185" s="235"/>
      <c r="FJ185" s="235"/>
      <c r="FK185" s="235"/>
      <c r="FL185" s="235"/>
      <c r="FM185" s="235"/>
      <c r="FN185" s="235"/>
      <c r="FO185" s="235"/>
      <c r="FP185" s="235"/>
      <c r="FQ185" s="235"/>
      <c r="FR185" s="235"/>
      <c r="FS185" s="235"/>
      <c r="FT185" s="235"/>
      <c r="FU185" s="235"/>
      <c r="FV185" s="235"/>
      <c r="FW185" s="235"/>
      <c r="FX185" s="235"/>
      <c r="FY185" s="235"/>
      <c r="FZ185" s="235"/>
      <c r="GA185" s="235"/>
      <c r="GB185" s="235"/>
      <c r="GC185" s="235"/>
      <c r="GD185" s="235"/>
      <c r="GE185" s="235"/>
      <c r="GF185" s="235"/>
      <c r="GG185" s="235"/>
      <c r="GH185" s="235"/>
      <c r="GI185" s="235"/>
      <c r="GJ185" s="235"/>
      <c r="GK185" s="235"/>
      <c r="GL185" s="235"/>
      <c r="GM185" s="235"/>
      <c r="GN185" s="235"/>
      <c r="GO185" s="235"/>
      <c r="GP185" s="235"/>
      <c r="GQ185" s="235"/>
      <c r="GR185" s="235"/>
      <c r="GS185" s="235"/>
      <c r="GT185" s="235"/>
      <c r="GU185" s="235"/>
      <c r="GV185" s="235"/>
      <c r="GW185" s="235"/>
      <c r="GX185" s="235"/>
      <c r="GY185" s="235"/>
      <c r="GZ185" s="235"/>
      <c r="HA185" s="235"/>
      <c r="HB185" s="235"/>
      <c r="HC185" s="235"/>
      <c r="HD185" s="235"/>
      <c r="HE185" s="235"/>
      <c r="HF185" s="235"/>
      <c r="HG185" s="235"/>
      <c r="HH185" s="235"/>
      <c r="HI185" s="235"/>
      <c r="HJ185" s="235"/>
      <c r="HK185" s="235"/>
      <c r="HL185" s="235"/>
      <c r="HM185" s="235"/>
      <c r="HN185" s="235"/>
      <c r="HO185" s="235"/>
      <c r="HP185" s="235"/>
      <c r="HQ185" s="235"/>
      <c r="HR185" s="235"/>
      <c r="HS185" s="235"/>
      <c r="HT185" s="235"/>
      <c r="HU185" s="235"/>
      <c r="HV185" s="235"/>
      <c r="HW185" s="235"/>
      <c r="HX185" s="235"/>
      <c r="HY185" s="235"/>
      <c r="HZ185" s="235"/>
      <c r="IA185" s="235"/>
      <c r="IB185" s="235"/>
      <c r="IC185" s="235"/>
      <c r="ID185" s="235"/>
      <c r="IE185" s="235"/>
      <c r="IF185" s="235"/>
      <c r="IG185" s="235"/>
      <c r="IH185" s="235"/>
      <c r="II185" s="235"/>
      <c r="IJ185" s="235"/>
      <c r="IK185" s="235"/>
      <c r="IL185" s="235"/>
      <c r="IM185" s="235"/>
      <c r="IN185" s="235"/>
      <c r="IO185" s="235"/>
      <c r="IP185" s="235"/>
      <c r="IQ185" s="235"/>
      <c r="IR185" s="235"/>
      <c r="IS185" s="235"/>
      <c r="IT185" s="235"/>
      <c r="IU185" s="235"/>
      <c r="IV185" s="235"/>
      <c r="IW185" s="235"/>
      <c r="IX185" s="235"/>
      <c r="IY185" s="235"/>
      <c r="IZ185" s="235"/>
      <c r="JA185" s="235"/>
      <c r="JB185" s="235"/>
      <c r="JC185" s="235"/>
      <c r="JD185" s="235"/>
      <c r="JE185" s="235"/>
      <c r="JF185" s="235"/>
      <c r="JG185" s="235"/>
      <c r="JH185" s="235"/>
      <c r="JI185" s="235"/>
      <c r="JJ185" s="235"/>
      <c r="JK185" s="235"/>
      <c r="JL185" s="235"/>
      <c r="JM185" s="235"/>
      <c r="JN185" s="235"/>
      <c r="JO185" s="235"/>
      <c r="JP185" s="235"/>
      <c r="JQ185" s="235"/>
      <c r="JR185" s="235"/>
      <c r="JS185" s="235"/>
      <c r="JT185" s="235"/>
      <c r="JU185" s="235"/>
      <c r="JV185" s="235"/>
      <c r="JW185" s="235"/>
      <c r="JX185" s="235"/>
      <c r="JY185" s="235"/>
      <c r="JZ185" s="235"/>
      <c r="KA185" s="235"/>
      <c r="KB185" s="235"/>
      <c r="KC185" s="235"/>
      <c r="KD185" s="235"/>
      <c r="KE185" s="235"/>
      <c r="KF185" s="235"/>
      <c r="KG185" s="235"/>
      <c r="KH185" s="235"/>
      <c r="KI185" s="235"/>
      <c r="KJ185" s="235"/>
      <c r="KK185" s="235"/>
      <c r="KL185" s="235"/>
      <c r="KM185" s="235"/>
      <c r="KN185" s="235"/>
      <c r="KO185" s="235"/>
      <c r="KP185" s="235"/>
      <c r="KQ185" s="235"/>
      <c r="KR185" s="235"/>
      <c r="KS185" s="235"/>
      <c r="KT185" s="235"/>
      <c r="KU185" s="235"/>
      <c r="KV185" s="235"/>
      <c r="KW185" s="235"/>
      <c r="KX185" s="235"/>
      <c r="KY185" s="235"/>
      <c r="KZ185" s="235"/>
      <c r="LA185" s="235"/>
      <c r="LB185" s="235"/>
      <c r="LC185" s="235"/>
      <c r="LD185" s="235"/>
      <c r="LE185" s="235"/>
      <c r="LF185" s="235"/>
      <c r="LG185" s="235"/>
      <c r="LH185" s="235"/>
      <c r="LI185" s="235"/>
      <c r="LJ185" s="235"/>
      <c r="LK185" s="235"/>
      <c r="LL185" s="235"/>
      <c r="LM185" s="235"/>
      <c r="LN185" s="235"/>
      <c r="LO185" s="235"/>
      <c r="LP185" s="235"/>
      <c r="LQ185" s="235"/>
      <c r="LR185" s="235"/>
      <c r="LS185" s="235"/>
      <c r="LT185" s="235"/>
      <c r="LU185" s="235"/>
      <c r="LV185" s="235"/>
      <c r="LW185" s="235"/>
      <c r="LX185" s="235"/>
      <c r="LY185" s="235"/>
      <c r="LZ185" s="235"/>
      <c r="MA185" s="235"/>
      <c r="MB185" s="235"/>
      <c r="MC185" s="235"/>
      <c r="MD185" s="235"/>
      <c r="ME185" s="235"/>
      <c r="MF185" s="235"/>
      <c r="MG185" s="235"/>
      <c r="MH185" s="235"/>
      <c r="MI185" s="235"/>
      <c r="MJ185" s="235"/>
      <c r="MK185" s="235"/>
      <c r="ML185" s="235"/>
      <c r="MM185" s="235"/>
      <c r="MN185" s="235"/>
      <c r="MO185" s="235"/>
      <c r="MP185" s="235"/>
      <c r="MQ185" s="235"/>
      <c r="MR185" s="235"/>
      <c r="MS185" s="235"/>
      <c r="MT185" s="235"/>
      <c r="MU185" s="235"/>
      <c r="MV185" s="235"/>
      <c r="MW185" s="235"/>
      <c r="MX185" s="235"/>
      <c r="MY185" s="235"/>
      <c r="MZ185" s="235"/>
      <c r="NA185" s="235"/>
      <c r="NB185" s="235"/>
      <c r="NC185" s="235"/>
      <c r="ND185" s="235"/>
      <c r="NE185" s="235"/>
      <c r="NF185" s="235"/>
      <c r="NG185" s="235"/>
      <c r="NH185" s="235"/>
      <c r="NI185" s="235"/>
      <c r="NJ185" s="235"/>
      <c r="NK185" s="235"/>
      <c r="NL185" s="235"/>
      <c r="NM185" s="235"/>
      <c r="NN185" s="235"/>
      <c r="NO185" s="235"/>
      <c r="NP185" s="235"/>
      <c r="NQ185" s="235"/>
      <c r="NR185" s="235"/>
      <c r="NS185" s="235"/>
      <c r="NT185" s="235"/>
      <c r="NU185" s="235"/>
      <c r="NV185" s="235"/>
      <c r="NW185" s="235"/>
      <c r="NX185" s="235"/>
      <c r="NY185" s="235"/>
      <c r="NZ185" s="235"/>
      <c r="OA185" s="235"/>
      <c r="OB185" s="235"/>
      <c r="OC185" s="235"/>
      <c r="OD185" s="235"/>
      <c r="OE185" s="235"/>
      <c r="OF185" s="235"/>
      <c r="OG185" s="235"/>
      <c r="OH185" s="235"/>
      <c r="OI185" s="235"/>
      <c r="OJ185" s="235"/>
      <c r="OK185" s="235"/>
      <c r="OL185" s="235"/>
      <c r="OM185" s="235"/>
      <c r="ON185" s="235"/>
      <c r="OO185" s="235"/>
      <c r="OP185" s="235"/>
      <c r="OQ185" s="235"/>
      <c r="OR185" s="235"/>
      <c r="OS185" s="235"/>
      <c r="OT185" s="235"/>
      <c r="OU185" s="235"/>
      <c r="OV185" s="235"/>
      <c r="OW185" s="235"/>
      <c r="OX185" s="235"/>
      <c r="OY185" s="235"/>
      <c r="OZ185" s="235"/>
      <c r="PA185" s="235"/>
      <c r="PB185" s="235"/>
      <c r="PC185" s="235"/>
      <c r="PD185" s="235"/>
      <c r="PE185" s="235"/>
      <c r="PF185" s="235"/>
      <c r="PG185" s="235"/>
      <c r="PH185" s="235"/>
      <c r="PI185" s="235"/>
      <c r="PJ185" s="235"/>
      <c r="PK185" s="235"/>
      <c r="PL185" s="235"/>
      <c r="PM185" s="235"/>
      <c r="PN185" s="235"/>
      <c r="PO185" s="235"/>
      <c r="PP185" s="235"/>
      <c r="PQ185" s="235"/>
      <c r="PR185" s="235"/>
      <c r="PS185" s="235"/>
      <c r="PT185" s="235"/>
      <c r="PU185" s="235"/>
      <c r="PV185" s="235"/>
      <c r="PW185" s="235"/>
      <c r="PX185" s="235"/>
      <c r="PY185" s="235"/>
      <c r="PZ185" s="235"/>
      <c r="QA185" s="235"/>
      <c r="QB185" s="235"/>
      <c r="QC185" s="235"/>
      <c r="QD185" s="235"/>
      <c r="QE185" s="235"/>
      <c r="QF185" s="235"/>
      <c r="QG185" s="235"/>
      <c r="QH185" s="235"/>
      <c r="QI185" s="235"/>
      <c r="QJ185" s="235"/>
      <c r="QK185" s="235"/>
      <c r="QL185" s="235"/>
      <c r="QM185" s="235"/>
      <c r="QN185" s="235"/>
      <c r="QO185" s="235"/>
      <c r="QP185" s="235"/>
      <c r="QQ185" s="235"/>
      <c r="QR185" s="235"/>
      <c r="QS185" s="235"/>
      <c r="QT185" s="235"/>
      <c r="QU185" s="235"/>
      <c r="QV185" s="235"/>
      <c r="QW185" s="235"/>
      <c r="QX185" s="235"/>
      <c r="QY185" s="235"/>
      <c r="QZ185" s="235"/>
      <c r="RA185" s="235"/>
      <c r="RB185" s="235"/>
      <c r="RC185" s="235"/>
      <c r="RD185" s="235"/>
      <c r="RE185" s="235"/>
      <c r="RF185" s="235"/>
      <c r="RG185" s="235"/>
      <c r="RH185" s="235"/>
      <c r="RI185" s="235"/>
      <c r="RJ185" s="235"/>
      <c r="RK185" s="235"/>
      <c r="RL185" s="235"/>
      <c r="RM185" s="235"/>
      <c r="RN185" s="235"/>
      <c r="RO185" s="235"/>
      <c r="RP185" s="235"/>
      <c r="RQ185" s="235"/>
      <c r="RR185" s="235"/>
      <c r="RS185" s="235"/>
      <c r="RT185" s="235"/>
      <c r="RU185" s="235"/>
      <c r="RV185" s="235"/>
      <c r="RW185" s="235"/>
      <c r="RX185" s="235"/>
      <c r="RY185" s="235"/>
      <c r="RZ185" s="235"/>
      <c r="SA185" s="235"/>
      <c r="SB185" s="235"/>
      <c r="SC185" s="235"/>
      <c r="SD185" s="235"/>
      <c r="SE185" s="235"/>
      <c r="SF185" s="235"/>
      <c r="SG185" s="235"/>
      <c r="SH185" s="235"/>
      <c r="SI185" s="235"/>
      <c r="SJ185" s="235"/>
      <c r="SK185" s="235"/>
      <c r="SL185" s="235"/>
      <c r="SM185" s="235"/>
      <c r="SN185" s="235"/>
      <c r="SO185" s="235"/>
      <c r="SP185" s="235"/>
      <c r="SQ185" s="235"/>
      <c r="SR185" s="235"/>
      <c r="SS185" s="235"/>
      <c r="ST185" s="235"/>
      <c r="SU185" s="235"/>
      <c r="SV185" s="235"/>
      <c r="SW185" s="235"/>
      <c r="SX185" s="235"/>
      <c r="SY185" s="235"/>
      <c r="SZ185" s="235"/>
      <c r="TA185" s="235"/>
      <c r="TB185" s="235"/>
      <c r="TC185" s="235"/>
      <c r="TD185" s="235"/>
      <c r="TE185" s="235"/>
      <c r="TF185" s="235"/>
      <c r="TG185" s="235"/>
      <c r="TH185" s="235"/>
      <c r="TI185" s="235"/>
      <c r="TJ185" s="235"/>
      <c r="TK185" s="235"/>
      <c r="TL185" s="235"/>
      <c r="TM185" s="235"/>
      <c r="TN185" s="235"/>
      <c r="TO185" s="235"/>
      <c r="TP185" s="235"/>
      <c r="TQ185" s="235"/>
      <c r="TR185" s="235"/>
      <c r="TS185" s="235"/>
      <c r="TT185" s="235"/>
      <c r="TU185" s="235"/>
      <c r="TV185" s="235"/>
      <c r="TW185" s="235"/>
      <c r="TX185" s="235"/>
      <c r="TY185" s="235"/>
      <c r="TZ185" s="235"/>
      <c r="UA185" s="235"/>
      <c r="UB185" s="235"/>
      <c r="UC185" s="235"/>
      <c r="UD185" s="235"/>
      <c r="UE185" s="235"/>
      <c r="UF185" s="235"/>
      <c r="UG185" s="235"/>
      <c r="UH185" s="235"/>
      <c r="UI185" s="235"/>
      <c r="UJ185" s="235"/>
      <c r="UK185" s="235"/>
      <c r="UL185" s="235"/>
      <c r="UM185" s="235"/>
      <c r="UN185" s="235"/>
      <c r="UO185" s="235"/>
      <c r="UP185" s="235"/>
      <c r="UQ185" s="235"/>
      <c r="UR185" s="235"/>
      <c r="US185" s="235"/>
      <c r="UT185" s="235"/>
      <c r="UU185" s="235"/>
      <c r="UV185" s="235"/>
      <c r="UW185" s="235"/>
      <c r="UX185" s="235"/>
      <c r="UY185" s="235"/>
      <c r="UZ185" s="235"/>
      <c r="VA185" s="235"/>
      <c r="VB185" s="235"/>
      <c r="VC185" s="235"/>
      <c r="VD185" s="235"/>
      <c r="VE185" s="235"/>
      <c r="VF185" s="235"/>
      <c r="VG185" s="235"/>
      <c r="VH185" s="235"/>
      <c r="VI185" s="235"/>
      <c r="VJ185" s="235"/>
      <c r="VK185" s="235"/>
      <c r="VL185" s="235"/>
      <c r="VM185" s="235"/>
      <c r="VN185" s="235"/>
      <c r="VO185" s="235"/>
      <c r="VP185" s="235"/>
      <c r="VQ185" s="235"/>
      <c r="VR185" s="235"/>
      <c r="VS185" s="235"/>
      <c r="VT185" s="235"/>
      <c r="VU185" s="235"/>
      <c r="VV185" s="235"/>
      <c r="VW185" s="235"/>
      <c r="VX185" s="235"/>
      <c r="VY185" s="235"/>
      <c r="VZ185" s="235"/>
      <c r="WA185" s="235"/>
      <c r="WB185" s="235"/>
      <c r="WC185" s="235"/>
      <c r="WD185" s="235"/>
      <c r="WE185" s="235"/>
      <c r="WF185" s="235"/>
      <c r="WG185" s="235"/>
      <c r="WH185" s="235"/>
      <c r="WI185" s="235"/>
      <c r="WJ185" s="235"/>
      <c r="WK185" s="235"/>
      <c r="WL185" s="235"/>
      <c r="WM185" s="235"/>
      <c r="WN185" s="235"/>
      <c r="WO185" s="235"/>
      <c r="WP185" s="235"/>
      <c r="WQ185" s="235"/>
      <c r="WR185" s="235"/>
      <c r="WS185" s="235"/>
      <c r="WT185" s="235"/>
      <c r="WU185" s="235"/>
      <c r="WV185" s="235"/>
      <c r="WW185" s="235"/>
      <c r="WX185" s="235"/>
      <c r="WY185" s="235"/>
      <c r="WZ185" s="235"/>
      <c r="XA185" s="235"/>
      <c r="XB185" s="235"/>
      <c r="XC185" s="235"/>
      <c r="XD185" s="235"/>
      <c r="XE185" s="235"/>
      <c r="XF185" s="235"/>
      <c r="XG185" s="235"/>
      <c r="XH185" s="235"/>
      <c r="XI185" s="235"/>
      <c r="XJ185" s="235"/>
      <c r="XK185" s="235"/>
      <c r="XL185" s="235"/>
      <c r="XM185" s="235"/>
      <c r="XN185" s="235"/>
      <c r="XO185" s="235"/>
      <c r="XP185" s="235"/>
      <c r="XQ185" s="235"/>
      <c r="XR185" s="235"/>
      <c r="XS185" s="235"/>
      <c r="XT185" s="235"/>
      <c r="XU185" s="235"/>
      <c r="XV185" s="235"/>
      <c r="XW185" s="235"/>
      <c r="XX185" s="235"/>
      <c r="XY185" s="235"/>
      <c r="XZ185" s="235"/>
      <c r="YA185" s="235"/>
      <c r="YB185" s="235"/>
      <c r="YC185" s="235"/>
      <c r="YD185" s="235"/>
      <c r="YE185" s="235"/>
      <c r="YF185" s="235"/>
      <c r="YG185" s="235"/>
      <c r="YH185" s="235"/>
      <c r="YI185" s="235"/>
      <c r="YJ185" s="235"/>
      <c r="YK185" s="235"/>
      <c r="YL185" s="235"/>
      <c r="YM185" s="235"/>
      <c r="YN185" s="235"/>
      <c r="YO185" s="235"/>
      <c r="YP185" s="235"/>
      <c r="YQ185" s="235"/>
      <c r="YR185" s="235"/>
      <c r="YS185" s="235"/>
      <c r="YT185" s="235"/>
      <c r="YU185" s="235"/>
      <c r="YV185" s="235"/>
      <c r="YW185" s="235"/>
      <c r="YX185" s="235"/>
      <c r="YY185" s="235"/>
      <c r="YZ185" s="235"/>
      <c r="ZA185" s="235"/>
      <c r="ZB185" s="235"/>
      <c r="ZC185" s="235"/>
      <c r="ZD185" s="235"/>
      <c r="ZE185" s="235"/>
      <c r="ZF185" s="235"/>
      <c r="ZG185" s="235"/>
      <c r="ZH185" s="235"/>
      <c r="ZI185" s="235"/>
      <c r="ZJ185" s="235"/>
      <c r="ZK185" s="235"/>
      <c r="ZL185" s="235"/>
      <c r="ZM185" s="235"/>
      <c r="ZN185" s="235"/>
      <c r="ZO185" s="235"/>
      <c r="ZP185" s="235"/>
      <c r="ZQ185" s="235"/>
      <c r="ZR185" s="235"/>
      <c r="ZS185" s="235"/>
      <c r="ZT185" s="235"/>
      <c r="ZU185" s="235"/>
      <c r="ZV185" s="235"/>
      <c r="ZW185" s="235"/>
      <c r="ZX185" s="235"/>
      <c r="ZY185" s="235"/>
      <c r="ZZ185" s="235"/>
      <c r="AAA185" s="235"/>
      <c r="AAB185" s="235"/>
      <c r="AAC185" s="235"/>
      <c r="AAD185" s="235"/>
      <c r="AAE185" s="235"/>
      <c r="AAF185" s="235"/>
      <c r="AAG185" s="235"/>
      <c r="AAH185" s="235"/>
      <c r="AAI185" s="235"/>
      <c r="AAJ185" s="235"/>
      <c r="AAK185" s="235"/>
      <c r="AAL185" s="235"/>
      <c r="AAM185" s="235"/>
      <c r="AAN185" s="235"/>
      <c r="AAO185" s="235"/>
      <c r="AAP185" s="235"/>
      <c r="AAQ185" s="235"/>
      <c r="AAR185" s="235"/>
      <c r="AAS185" s="235"/>
      <c r="AAT185" s="235"/>
      <c r="AAU185" s="235"/>
      <c r="AAV185" s="235"/>
      <c r="AAW185" s="235"/>
      <c r="AAX185" s="235"/>
      <c r="AAY185" s="235"/>
      <c r="AAZ185" s="235"/>
      <c r="ABA185" s="235"/>
      <c r="ABB185" s="235"/>
      <c r="ABC185" s="235"/>
      <c r="ABD185" s="235"/>
      <c r="ABE185" s="235"/>
      <c r="ABF185" s="235"/>
      <c r="ABG185" s="235"/>
      <c r="ABH185" s="235"/>
      <c r="ABI185" s="235"/>
      <c r="ABJ185" s="235"/>
      <c r="ABK185" s="235"/>
      <c r="ABL185" s="235"/>
      <c r="ABM185" s="235"/>
      <c r="ABN185" s="235"/>
      <c r="ABO185" s="235"/>
      <c r="ABP185" s="235"/>
      <c r="ABQ185" s="235"/>
      <c r="ABR185" s="235"/>
      <c r="ABS185" s="235"/>
      <c r="ABT185" s="235"/>
      <c r="ABU185" s="235"/>
      <c r="ABV185" s="235"/>
      <c r="ABW185" s="235"/>
      <c r="ABX185" s="235"/>
      <c r="ABY185" s="235"/>
      <c r="ABZ185" s="235"/>
      <c r="ACA185" s="235"/>
      <c r="ACB185" s="235"/>
      <c r="ACC185" s="235"/>
      <c r="ACD185" s="235"/>
      <c r="ACE185" s="235"/>
      <c r="ACF185" s="235"/>
      <c r="ACG185" s="235"/>
      <c r="ACH185" s="235"/>
      <c r="ACI185" s="235"/>
      <c r="ACJ185" s="235"/>
      <c r="ACK185" s="235"/>
      <c r="ACL185" s="235"/>
      <c r="ACM185" s="235"/>
      <c r="ACN185" s="235"/>
      <c r="ACO185" s="235"/>
      <c r="ACP185" s="235"/>
      <c r="ACQ185" s="235"/>
      <c r="ACR185" s="235"/>
      <c r="ACS185" s="235"/>
      <c r="ACT185" s="235"/>
      <c r="ACU185" s="235"/>
      <c r="ACV185" s="235"/>
      <c r="ACW185" s="235"/>
      <c r="ACX185" s="235"/>
      <c r="ACY185" s="235"/>
      <c r="ACZ185" s="235"/>
      <c r="ADA185" s="235"/>
      <c r="ADB185" s="235"/>
      <c r="ADC185" s="235"/>
      <c r="ADD185" s="235"/>
      <c r="ADE185" s="235"/>
      <c r="ADF185" s="235"/>
      <c r="ADG185" s="235"/>
      <c r="ADH185" s="235"/>
      <c r="ADI185" s="235"/>
      <c r="ADJ185" s="235"/>
      <c r="ADK185" s="235"/>
      <c r="ADL185" s="235"/>
      <c r="ADM185" s="235"/>
      <c r="ADN185" s="235"/>
      <c r="ADO185" s="235"/>
      <c r="ADP185" s="235"/>
      <c r="ADQ185" s="235"/>
      <c r="ADR185" s="235"/>
      <c r="ADS185" s="235"/>
      <c r="ADT185" s="235"/>
      <c r="ADU185" s="235"/>
      <c r="ADV185" s="235"/>
      <c r="ADW185" s="235"/>
      <c r="ADX185" s="235"/>
      <c r="ADY185" s="235"/>
      <c r="ADZ185" s="235"/>
      <c r="AEA185" s="235"/>
      <c r="AEB185" s="235"/>
      <c r="AEC185" s="235"/>
      <c r="AED185" s="235"/>
      <c r="AEE185" s="235"/>
      <c r="AEF185" s="235"/>
      <c r="AEG185" s="235"/>
      <c r="AEH185" s="235"/>
      <c r="AEI185" s="235"/>
      <c r="AEJ185" s="235"/>
      <c r="AEK185" s="235"/>
      <c r="AEL185" s="235"/>
      <c r="AEM185" s="235"/>
      <c r="AEN185" s="235"/>
      <c r="AEO185" s="235"/>
      <c r="AEP185" s="235"/>
      <c r="AEQ185" s="235"/>
      <c r="AER185" s="235"/>
      <c r="AES185" s="235"/>
      <c r="AET185" s="235"/>
      <c r="AEU185" s="235"/>
      <c r="AEV185" s="235"/>
      <c r="AEW185" s="235"/>
      <c r="AEX185" s="235"/>
      <c r="AEY185" s="235"/>
      <c r="AEZ185" s="235"/>
      <c r="AFA185" s="235"/>
      <c r="AFB185" s="235"/>
      <c r="AFC185" s="235"/>
      <c r="AFD185" s="235"/>
      <c r="AFE185" s="235"/>
      <c r="AFF185" s="235"/>
      <c r="AFG185" s="235"/>
      <c r="AFH185" s="235"/>
      <c r="AFI185" s="235"/>
      <c r="AFJ185" s="235"/>
      <c r="AFK185" s="235"/>
      <c r="AFL185" s="235"/>
      <c r="AFM185" s="235"/>
      <c r="AFN185" s="235"/>
      <c r="AFO185" s="235"/>
      <c r="AFP185" s="235"/>
      <c r="AFQ185" s="235"/>
      <c r="AFR185" s="235"/>
      <c r="AFS185" s="235"/>
      <c r="AFT185" s="235"/>
      <c r="AFU185" s="235"/>
      <c r="AFV185" s="235"/>
      <c r="AFW185" s="235"/>
      <c r="AFX185" s="235"/>
      <c r="AFY185" s="235"/>
      <c r="AFZ185" s="235"/>
      <c r="AGA185" s="235"/>
      <c r="AGB185" s="235"/>
      <c r="AGC185" s="235"/>
      <c r="AGD185" s="235"/>
      <c r="AGE185" s="235"/>
      <c r="AGF185" s="235"/>
      <c r="AGG185" s="235"/>
      <c r="AGH185" s="235"/>
      <c r="AGI185" s="235"/>
      <c r="AGJ185" s="235"/>
      <c r="AGK185" s="235"/>
      <c r="AGL185" s="235"/>
      <c r="AGM185" s="235"/>
      <c r="AGN185" s="235"/>
      <c r="AGO185" s="235"/>
      <c r="AGP185" s="235"/>
      <c r="AGQ185" s="235"/>
      <c r="AGR185" s="235"/>
      <c r="AGS185" s="235"/>
      <c r="AGT185" s="235"/>
      <c r="AGU185" s="235"/>
      <c r="AGV185" s="235"/>
      <c r="AGW185" s="235"/>
      <c r="AGX185" s="235"/>
      <c r="AGY185" s="235"/>
      <c r="AGZ185" s="235"/>
      <c r="AHA185" s="235"/>
      <c r="AHB185" s="235"/>
      <c r="AHC185" s="235"/>
      <c r="AHD185" s="235"/>
      <c r="AHE185" s="235"/>
      <c r="AHF185" s="235"/>
      <c r="AHG185" s="235"/>
      <c r="AHH185" s="235"/>
      <c r="AHI185" s="235"/>
      <c r="AHJ185" s="235"/>
      <c r="AHK185" s="235"/>
      <c r="AHL185" s="235"/>
      <c r="AHM185" s="235"/>
      <c r="AHN185" s="235"/>
      <c r="AHO185" s="235"/>
      <c r="AHP185" s="235"/>
      <c r="AHQ185" s="235"/>
      <c r="AHR185" s="235"/>
      <c r="AHS185" s="235"/>
      <c r="AHT185" s="235"/>
      <c r="AHU185" s="235"/>
      <c r="AHV185" s="235"/>
      <c r="AHW185" s="235"/>
      <c r="AHX185" s="235"/>
      <c r="AHY185" s="235"/>
      <c r="AHZ185" s="235"/>
      <c r="AIA185" s="235"/>
      <c r="AIB185" s="235"/>
      <c r="AIC185" s="235"/>
      <c r="AID185" s="235"/>
      <c r="AIE185" s="235"/>
      <c r="AIF185" s="235"/>
      <c r="AIG185" s="235"/>
      <c r="AIH185" s="235"/>
      <c r="AII185" s="235"/>
      <c r="AIJ185" s="235"/>
      <c r="AIK185" s="235"/>
      <c r="AIL185" s="235"/>
      <c r="AIM185" s="235"/>
      <c r="AIN185" s="235"/>
      <c r="AIO185" s="235"/>
      <c r="AIP185" s="235"/>
      <c r="AIQ185" s="235"/>
      <c r="AIR185" s="235"/>
      <c r="AIS185" s="235"/>
      <c r="AIT185" s="235"/>
      <c r="AIU185" s="235"/>
      <c r="AIV185" s="235"/>
      <c r="AIW185" s="235"/>
      <c r="AIX185" s="235"/>
      <c r="AIY185" s="235"/>
      <c r="AIZ185" s="235"/>
      <c r="AJA185" s="235"/>
      <c r="AJB185" s="235"/>
      <c r="AJC185" s="235"/>
      <c r="AJD185" s="235"/>
      <c r="AJE185" s="235"/>
      <c r="AJF185" s="235"/>
      <c r="AJG185" s="235"/>
      <c r="AJH185" s="235"/>
      <c r="AJI185" s="235"/>
      <c r="AJJ185" s="235"/>
      <c r="AJK185" s="235"/>
      <c r="AJL185" s="235"/>
      <c r="AJM185" s="235"/>
      <c r="AJN185" s="235"/>
      <c r="AJO185" s="235"/>
      <c r="AJP185" s="235"/>
      <c r="AJQ185" s="235"/>
      <c r="AJR185" s="235"/>
      <c r="AJS185" s="235"/>
      <c r="AJT185" s="235"/>
      <c r="AJU185" s="235"/>
      <c r="AJV185" s="235"/>
      <c r="AJW185" s="235"/>
      <c r="AJX185" s="235"/>
      <c r="AJY185" s="235"/>
      <c r="AJZ185" s="235"/>
      <c r="AKA185" s="235"/>
      <c r="AKB185" s="235"/>
      <c r="AKC185" s="235"/>
      <c r="AKD185" s="235"/>
      <c r="AKE185" s="235"/>
      <c r="AKF185" s="235"/>
      <c r="AKG185" s="235"/>
      <c r="AKH185" s="235"/>
      <c r="AKI185" s="235"/>
      <c r="AKJ185" s="235"/>
      <c r="AKK185" s="235"/>
      <c r="AKL185" s="235"/>
      <c r="AKM185" s="235"/>
      <c r="AKN185" s="235"/>
      <c r="AKO185" s="235"/>
      <c r="AKP185" s="235"/>
      <c r="AKQ185" s="235"/>
      <c r="AKR185" s="235"/>
      <c r="AKS185" s="235"/>
      <c r="AKT185" s="235"/>
      <c r="AKU185" s="235"/>
      <c r="AKV185" s="235"/>
      <c r="AKW185" s="235"/>
      <c r="AKX185" s="235"/>
      <c r="AKY185" s="235"/>
      <c r="AKZ185" s="235"/>
      <c r="ALA185" s="235"/>
      <c r="ALB185" s="235"/>
      <c r="ALC185" s="235"/>
      <c r="ALD185" s="235"/>
      <c r="ALE185" s="235"/>
      <c r="ALF185" s="235"/>
      <c r="ALG185" s="235"/>
      <c r="ALH185" s="235"/>
      <c r="ALI185" s="235"/>
      <c r="ALJ185" s="235"/>
      <c r="ALK185" s="235"/>
      <c r="ALL185" s="235"/>
      <c r="ALM185" s="235"/>
      <c r="ALN185" s="235"/>
      <c r="ALO185" s="235"/>
      <c r="ALP185" s="235"/>
      <c r="ALQ185" s="235"/>
      <c r="ALR185" s="235"/>
      <c r="ALS185" s="235"/>
      <c r="ALT185" s="235"/>
      <c r="ALU185" s="235"/>
      <c r="ALV185" s="235"/>
      <c r="ALW185" s="235"/>
      <c r="ALX185" s="235"/>
      <c r="ALY185" s="235"/>
      <c r="ALZ185" s="235"/>
      <c r="AMA185" s="235"/>
      <c r="AMB185" s="235"/>
      <c r="AMC185" s="235"/>
      <c r="AMD185" s="235"/>
      <c r="AME185" s="235"/>
      <c r="AMF185" s="235"/>
      <c r="AMG185" s="235"/>
      <c r="AMH185" s="235"/>
      <c r="AMI185" s="235"/>
      <c r="AMJ185" s="235"/>
      <c r="AMK185" s="235"/>
      <c r="AML185" s="235"/>
      <c r="AMM185" s="235"/>
      <c r="AMN185" s="235"/>
      <c r="AMO185" s="235"/>
      <c r="AMP185" s="235"/>
      <c r="AMQ185" s="235"/>
      <c r="AMR185" s="235"/>
      <c r="AMS185" s="235"/>
      <c r="AMT185" s="235"/>
      <c r="AMU185" s="235"/>
      <c r="AMV185" s="235"/>
      <c r="AMW185" s="235"/>
      <c r="AMX185" s="235"/>
      <c r="AMY185" s="235"/>
      <c r="AMZ185" s="235"/>
      <c r="ANA185" s="235"/>
      <c r="ANB185" s="235"/>
      <c r="ANC185" s="235"/>
      <c r="AND185" s="235"/>
      <c r="ANE185" s="235"/>
      <c r="ANF185" s="235"/>
      <c r="ANG185" s="235"/>
      <c r="ANH185" s="235"/>
      <c r="ANI185" s="235"/>
      <c r="ANJ185" s="235"/>
      <c r="ANK185" s="235"/>
      <c r="ANL185" s="235"/>
      <c r="ANM185" s="235"/>
      <c r="ANN185" s="235"/>
      <c r="ANO185" s="235"/>
      <c r="ANP185" s="235"/>
      <c r="ANQ185" s="235"/>
      <c r="ANR185" s="235"/>
      <c r="ANS185" s="235"/>
      <c r="ANT185" s="235"/>
      <c r="ANU185" s="235"/>
      <c r="ANV185" s="235"/>
      <c r="ANW185" s="235"/>
      <c r="ANX185" s="235"/>
      <c r="ANY185" s="235"/>
      <c r="ANZ185" s="235"/>
      <c r="AOA185" s="235"/>
      <c r="AOB185" s="235"/>
      <c r="AOC185" s="235"/>
      <c r="AOD185" s="235"/>
      <c r="AOE185" s="235"/>
      <c r="AOF185" s="235"/>
      <c r="AOG185" s="235"/>
      <c r="AOH185" s="235"/>
      <c r="AOI185" s="235"/>
      <c r="AOJ185" s="235"/>
      <c r="AOK185" s="235"/>
      <c r="AOL185" s="235"/>
      <c r="AOM185" s="235"/>
      <c r="AON185" s="235"/>
      <c r="AOO185" s="235"/>
      <c r="AOP185" s="235"/>
      <c r="AOQ185" s="235"/>
      <c r="AOR185" s="235"/>
      <c r="AOS185" s="235"/>
      <c r="AOT185" s="235"/>
      <c r="AOU185" s="235"/>
      <c r="AOV185" s="235"/>
      <c r="AOW185" s="235"/>
      <c r="AOX185" s="235"/>
      <c r="AOY185" s="235"/>
      <c r="AOZ185" s="235"/>
      <c r="APA185" s="235"/>
      <c r="APB185" s="235"/>
      <c r="APC185" s="235"/>
      <c r="APD185" s="235"/>
      <c r="APE185" s="235"/>
      <c r="APF185" s="235"/>
      <c r="APG185" s="235"/>
      <c r="APH185" s="235"/>
      <c r="API185" s="235"/>
      <c r="APJ185" s="235"/>
      <c r="APK185" s="235"/>
      <c r="APL185" s="235"/>
      <c r="APM185" s="235"/>
      <c r="APN185" s="235"/>
      <c r="APO185" s="235"/>
      <c r="APP185" s="235"/>
      <c r="APQ185" s="235"/>
      <c r="APR185" s="235"/>
      <c r="APS185" s="235"/>
      <c r="APT185" s="235"/>
      <c r="APU185" s="235"/>
      <c r="APV185" s="235"/>
      <c r="APW185" s="235"/>
      <c r="APX185" s="235"/>
      <c r="APY185" s="235"/>
      <c r="APZ185" s="235"/>
      <c r="AQA185" s="235"/>
      <c r="AQB185" s="235"/>
      <c r="AQC185" s="235"/>
      <c r="AQD185" s="235"/>
      <c r="AQE185" s="235"/>
      <c r="AQF185" s="235"/>
      <c r="AQG185" s="235"/>
      <c r="AQH185" s="235"/>
      <c r="AQI185" s="235"/>
      <c r="AQJ185" s="235"/>
      <c r="AQK185" s="235"/>
      <c r="AQL185" s="235"/>
      <c r="AQM185" s="235"/>
      <c r="AQN185" s="235"/>
      <c r="AQO185" s="235"/>
      <c r="AQP185" s="235"/>
      <c r="AQQ185" s="235"/>
      <c r="AQR185" s="235"/>
      <c r="AQS185" s="235"/>
      <c r="AQT185" s="235"/>
      <c r="AQU185" s="235"/>
      <c r="AQV185" s="235"/>
      <c r="AQW185" s="235"/>
      <c r="AQX185" s="235"/>
      <c r="AQY185" s="235"/>
      <c r="AQZ185" s="235"/>
      <c r="ARA185" s="235"/>
      <c r="ARB185" s="235"/>
      <c r="ARC185" s="235"/>
      <c r="ARD185" s="235"/>
      <c r="ARE185" s="235"/>
      <c r="ARF185" s="235"/>
      <c r="ARG185" s="235"/>
      <c r="ARH185" s="235"/>
      <c r="ARI185" s="235"/>
      <c r="ARJ185" s="235"/>
      <c r="ARK185" s="235"/>
      <c r="ARL185" s="235"/>
      <c r="ARM185" s="235"/>
      <c r="ARN185" s="235"/>
      <c r="ARO185" s="235"/>
      <c r="ARP185" s="235"/>
      <c r="ARQ185" s="235"/>
      <c r="ARR185" s="235"/>
      <c r="ARS185" s="235"/>
      <c r="ART185" s="235"/>
      <c r="ARU185" s="235"/>
      <c r="ARV185" s="235"/>
      <c r="ARW185" s="235"/>
      <c r="ARX185" s="235"/>
      <c r="ARY185" s="235"/>
      <c r="ARZ185" s="235"/>
      <c r="ASA185" s="235"/>
      <c r="ASB185" s="235"/>
      <c r="ASC185" s="235"/>
      <c r="ASD185" s="235"/>
      <c r="ASE185" s="235"/>
      <c r="ASF185" s="235"/>
      <c r="ASG185" s="235"/>
      <c r="ASH185" s="235"/>
      <c r="ASI185" s="235"/>
      <c r="ASJ185" s="235"/>
      <c r="ASK185" s="235"/>
      <c r="ASL185" s="235"/>
      <c r="ASM185" s="235"/>
      <c r="ASN185" s="235"/>
      <c r="ASO185" s="235"/>
      <c r="ASP185" s="235"/>
      <c r="ASQ185" s="235"/>
      <c r="ASR185" s="235"/>
      <c r="ASS185" s="235"/>
      <c r="AST185" s="235"/>
      <c r="ASU185" s="235"/>
      <c r="ASV185" s="235"/>
      <c r="ASW185" s="235"/>
      <c r="ASX185" s="235"/>
      <c r="ASY185" s="235"/>
      <c r="ASZ185" s="235"/>
      <c r="ATA185" s="235"/>
      <c r="ATB185" s="235"/>
      <c r="ATC185" s="235"/>
      <c r="ATD185" s="235"/>
      <c r="ATE185" s="235"/>
      <c r="ATF185" s="235"/>
      <c r="ATG185" s="235"/>
      <c r="ATH185" s="235"/>
      <c r="ATI185" s="235"/>
      <c r="ATJ185" s="235"/>
      <c r="ATK185" s="235"/>
      <c r="ATL185" s="235"/>
      <c r="ATM185" s="235"/>
      <c r="ATN185" s="235"/>
      <c r="ATO185" s="235"/>
      <c r="ATP185" s="235"/>
      <c r="ATQ185" s="235"/>
      <c r="ATR185" s="235"/>
      <c r="ATS185" s="235"/>
      <c r="ATT185" s="235"/>
      <c r="ATU185" s="235"/>
      <c r="ATV185" s="235"/>
      <c r="ATW185" s="235"/>
      <c r="ATX185" s="235"/>
      <c r="ATY185" s="235"/>
      <c r="ATZ185" s="235"/>
      <c r="AUA185" s="235"/>
      <c r="AUB185" s="235"/>
      <c r="AUC185" s="235"/>
      <c r="AUD185" s="235"/>
      <c r="AUE185" s="235"/>
      <c r="AUF185" s="235"/>
      <c r="AUG185" s="235"/>
      <c r="AUH185" s="235"/>
      <c r="AUI185" s="235"/>
      <c r="AUJ185" s="235"/>
      <c r="AUK185" s="235"/>
      <c r="AUL185" s="235"/>
      <c r="AUM185" s="235"/>
      <c r="AUN185" s="235"/>
      <c r="AUO185" s="235"/>
      <c r="AUP185" s="235"/>
      <c r="AUQ185" s="235"/>
      <c r="AUR185" s="235"/>
      <c r="AUS185" s="235"/>
      <c r="AUT185" s="235"/>
      <c r="AUU185" s="235"/>
      <c r="AUV185" s="235"/>
      <c r="AUW185" s="235"/>
      <c r="AUX185" s="235"/>
      <c r="AUY185" s="235"/>
      <c r="AUZ185" s="235"/>
      <c r="AVA185" s="235"/>
      <c r="AVB185" s="235"/>
      <c r="AVC185" s="235"/>
      <c r="AVD185" s="235"/>
      <c r="AVE185" s="235"/>
      <c r="AVF185" s="235"/>
      <c r="AVG185" s="235"/>
      <c r="AVH185" s="235"/>
      <c r="AVI185" s="235"/>
      <c r="AVJ185" s="235"/>
      <c r="AVK185" s="235"/>
      <c r="AVL185" s="235"/>
      <c r="AVM185" s="235"/>
      <c r="AVN185" s="235"/>
      <c r="AVO185" s="235"/>
      <c r="AVP185" s="235"/>
      <c r="AVQ185" s="235"/>
      <c r="AVR185" s="235"/>
      <c r="AVS185" s="235"/>
      <c r="AVT185" s="235"/>
      <c r="AVU185" s="235"/>
      <c r="AVV185" s="235"/>
      <c r="AVW185" s="235"/>
      <c r="AVX185" s="235"/>
      <c r="AVY185" s="235"/>
      <c r="AVZ185" s="235"/>
      <c r="AWA185" s="235"/>
      <c r="AWB185" s="235"/>
      <c r="AWC185" s="235"/>
      <c r="AWD185" s="235"/>
      <c r="AWE185" s="235"/>
      <c r="AWF185" s="235"/>
      <c r="AWG185" s="235"/>
      <c r="AWH185" s="235"/>
      <c r="AWI185" s="235"/>
      <c r="AWJ185" s="235"/>
      <c r="AWK185" s="235"/>
      <c r="AWL185" s="235"/>
      <c r="AWM185" s="235"/>
      <c r="AWN185" s="235"/>
      <c r="AWO185" s="235"/>
      <c r="AWP185" s="235"/>
      <c r="AWQ185" s="235"/>
      <c r="AWR185" s="235"/>
      <c r="AWS185" s="235"/>
      <c r="AWT185" s="235"/>
      <c r="AWU185" s="235"/>
      <c r="AWV185" s="235"/>
      <c r="AWW185" s="235"/>
      <c r="AWX185" s="235"/>
      <c r="AWY185" s="235"/>
      <c r="AWZ185" s="235"/>
      <c r="AXA185" s="235"/>
      <c r="AXB185" s="235"/>
      <c r="AXC185" s="235"/>
      <c r="AXD185" s="235"/>
      <c r="AXE185" s="235"/>
      <c r="AXF185" s="235"/>
      <c r="AXG185" s="235"/>
      <c r="AXH185" s="235"/>
      <c r="AXI185" s="235"/>
      <c r="AXJ185" s="235"/>
      <c r="AXK185" s="235"/>
      <c r="AXL185" s="235"/>
      <c r="AXM185" s="235"/>
      <c r="AXN185" s="235"/>
      <c r="AXO185" s="235"/>
      <c r="AXP185" s="235"/>
      <c r="AXQ185" s="235"/>
      <c r="AXR185" s="235"/>
      <c r="AXS185" s="235"/>
      <c r="AXT185" s="235"/>
      <c r="AXU185" s="235"/>
      <c r="AXV185" s="235"/>
      <c r="AXW185" s="235"/>
      <c r="AXX185" s="235"/>
      <c r="AXY185" s="235"/>
      <c r="AXZ185" s="235"/>
      <c r="AYA185" s="235"/>
      <c r="AYB185" s="235"/>
      <c r="AYC185" s="235"/>
      <c r="AYD185" s="235"/>
      <c r="AYE185" s="235"/>
      <c r="AYF185" s="235"/>
      <c r="AYG185" s="235"/>
      <c r="AYH185" s="235"/>
      <c r="AYI185" s="235"/>
      <c r="AYJ185" s="235"/>
      <c r="AYK185" s="235"/>
      <c r="AYL185" s="235"/>
      <c r="AYM185" s="235"/>
      <c r="AYN185" s="235"/>
      <c r="AYO185" s="235"/>
      <c r="AYP185" s="235"/>
      <c r="AYQ185" s="235"/>
      <c r="AYR185" s="235"/>
      <c r="AYS185" s="235"/>
      <c r="AYT185" s="235"/>
      <c r="AYU185" s="235"/>
      <c r="AYV185" s="235"/>
      <c r="AYW185" s="235"/>
      <c r="AYX185" s="235"/>
      <c r="AYY185" s="235"/>
      <c r="AYZ185" s="235"/>
      <c r="AZA185" s="235"/>
      <c r="AZB185" s="235"/>
      <c r="AZC185" s="235"/>
      <c r="AZD185" s="235"/>
      <c r="AZE185" s="235"/>
      <c r="AZF185" s="235"/>
      <c r="AZG185" s="235"/>
      <c r="AZH185" s="235"/>
      <c r="AZI185" s="235"/>
      <c r="AZJ185" s="235"/>
      <c r="AZK185" s="235"/>
      <c r="AZL185" s="235"/>
      <c r="AZM185" s="235"/>
      <c r="AZN185" s="235"/>
      <c r="AZO185" s="235"/>
      <c r="AZP185" s="235"/>
      <c r="AZQ185" s="235"/>
      <c r="AZR185" s="235"/>
      <c r="AZS185" s="235"/>
      <c r="AZT185" s="235"/>
      <c r="AZU185" s="235"/>
      <c r="AZV185" s="235"/>
      <c r="AZW185" s="235"/>
      <c r="AZX185" s="235"/>
      <c r="AZY185" s="235"/>
      <c r="AZZ185" s="235"/>
      <c r="BAA185" s="235"/>
      <c r="BAB185" s="235"/>
      <c r="BAC185" s="235"/>
      <c r="BAD185" s="235"/>
      <c r="BAE185" s="235"/>
      <c r="BAF185" s="235"/>
      <c r="BAG185" s="235"/>
      <c r="BAH185" s="235"/>
      <c r="BAI185" s="235"/>
      <c r="BAJ185" s="235"/>
      <c r="BAK185" s="235"/>
      <c r="BAL185" s="235"/>
      <c r="BAM185" s="235"/>
      <c r="BAN185" s="235"/>
      <c r="BAO185" s="235"/>
      <c r="BAP185" s="235"/>
      <c r="BAQ185" s="235"/>
      <c r="BAR185" s="235"/>
      <c r="BAS185" s="235"/>
      <c r="BAT185" s="235"/>
      <c r="BAU185" s="235"/>
      <c r="BAV185" s="235"/>
      <c r="BAW185" s="235"/>
      <c r="BAX185" s="235"/>
      <c r="BAY185" s="235"/>
      <c r="BAZ185" s="235"/>
      <c r="BBA185" s="235"/>
      <c r="BBB185" s="235"/>
      <c r="BBC185" s="235"/>
      <c r="BBD185" s="235"/>
      <c r="BBE185" s="235"/>
      <c r="BBF185" s="235"/>
      <c r="BBG185" s="235"/>
      <c r="BBH185" s="235"/>
      <c r="BBI185" s="235"/>
      <c r="BBJ185" s="235"/>
      <c r="BBK185" s="235"/>
      <c r="BBL185" s="235"/>
      <c r="BBM185" s="235"/>
      <c r="BBN185" s="235"/>
      <c r="BBO185" s="235"/>
      <c r="BBP185" s="235"/>
      <c r="BBQ185" s="235"/>
      <c r="BBR185" s="235"/>
      <c r="BBS185" s="235"/>
      <c r="BBT185" s="235"/>
      <c r="BBU185" s="235"/>
      <c r="BBV185" s="235"/>
      <c r="BBW185" s="235"/>
      <c r="BBX185" s="235"/>
      <c r="BBY185" s="235"/>
      <c r="BBZ185" s="235"/>
      <c r="BCA185" s="235"/>
      <c r="BCB185" s="235"/>
      <c r="BCC185" s="235"/>
      <c r="BCD185" s="235"/>
      <c r="BCE185" s="235"/>
      <c r="BCF185" s="235"/>
      <c r="BCG185" s="235"/>
      <c r="BCH185" s="235"/>
      <c r="BCI185" s="235"/>
      <c r="BCJ185" s="235"/>
      <c r="BCK185" s="235"/>
      <c r="BCL185" s="235"/>
      <c r="BCM185" s="235"/>
      <c r="BCN185" s="235"/>
      <c r="BCO185" s="235"/>
      <c r="BCP185" s="235"/>
      <c r="BCQ185" s="235"/>
      <c r="BCR185" s="235"/>
      <c r="BCS185" s="235"/>
      <c r="BCT185" s="235"/>
      <c r="BCU185" s="235"/>
      <c r="BCV185" s="235"/>
      <c r="BCW185" s="235"/>
      <c r="BCX185" s="235"/>
      <c r="BCY185" s="235"/>
      <c r="BCZ185" s="235"/>
      <c r="BDA185" s="235"/>
      <c r="BDB185" s="235"/>
      <c r="BDC185" s="235"/>
      <c r="BDD185" s="235"/>
      <c r="BDE185" s="235"/>
      <c r="BDF185" s="235"/>
      <c r="BDG185" s="235"/>
      <c r="BDH185" s="235"/>
      <c r="BDI185" s="235"/>
      <c r="BDJ185" s="235"/>
      <c r="BDK185" s="235"/>
      <c r="BDL185" s="235"/>
      <c r="BDM185" s="235"/>
      <c r="BDN185" s="235"/>
      <c r="BDO185" s="235"/>
      <c r="BDP185" s="235"/>
      <c r="BDQ185" s="235"/>
      <c r="BDR185" s="235"/>
      <c r="BDS185" s="235"/>
      <c r="BDT185" s="235"/>
      <c r="BDU185" s="235"/>
      <c r="BDV185" s="235"/>
      <c r="BDW185" s="235"/>
      <c r="BDX185" s="235"/>
      <c r="BDY185" s="235"/>
      <c r="BDZ185" s="235"/>
      <c r="BEA185" s="235"/>
      <c r="BEB185" s="235"/>
      <c r="BEC185" s="235"/>
      <c r="BED185" s="235"/>
      <c r="BEE185" s="235"/>
      <c r="BEF185" s="235"/>
      <c r="BEG185" s="235"/>
      <c r="BEH185" s="235"/>
      <c r="BEI185" s="235"/>
    </row>
    <row r="186" spans="1:1491" x14ac:dyDescent="0.25">
      <c r="B186" s="183"/>
      <c r="C186" s="433" t="s">
        <v>2554</v>
      </c>
      <c r="D186" s="434"/>
      <c r="E186" s="435"/>
      <c r="F186" s="422">
        <f>SUM(F4:F162)</f>
        <v>222045.30049999998</v>
      </c>
      <c r="G186" s="420">
        <f>SUM(G4:G162)</f>
        <v>202162.3</v>
      </c>
      <c r="H186" s="421">
        <f>SUM(H4:H162)</f>
        <v>199086.76508158</v>
      </c>
      <c r="I186" s="422"/>
      <c r="J186" s="423">
        <f>SUM(J4:J163)</f>
        <v>8016.8705215931222</v>
      </c>
      <c r="K186" t="s">
        <v>2039</v>
      </c>
      <c r="M186" s="187"/>
      <c r="N186" s="116"/>
      <c r="O186" s="102"/>
      <c r="P186" s="102"/>
      <c r="Q186" s="102"/>
      <c r="R186" s="102"/>
      <c r="S186" s="102"/>
      <c r="T186" s="102"/>
      <c r="U186" s="102"/>
      <c r="V186" s="102"/>
      <c r="W186" s="102"/>
      <c r="X186" s="102"/>
      <c r="Y186" s="102"/>
      <c r="Z186" s="102"/>
      <c r="AA186" s="102"/>
      <c r="AB186" s="102"/>
      <c r="AC186" s="102"/>
      <c r="AD186" s="102"/>
      <c r="AE186" s="102"/>
      <c r="AF186" s="102"/>
      <c r="AG186" s="102"/>
      <c r="AH186" s="102"/>
      <c r="AI186" s="102"/>
      <c r="AJ186" s="102"/>
      <c r="AK186" s="102"/>
      <c r="AL186" s="102" t="s">
        <v>1500</v>
      </c>
      <c r="AM186" s="81">
        <v>0.41656270768507198</v>
      </c>
      <c r="AN186" s="81">
        <v>0.22122821022728498</v>
      </c>
      <c r="AO186" s="302"/>
      <c r="AP186" s="302"/>
      <c r="AQ186" s="228"/>
      <c r="AR186" s="228"/>
      <c r="AS186" s="228"/>
      <c r="AT186" s="228"/>
      <c r="AU186" s="228"/>
      <c r="AV186" s="228"/>
      <c r="AW186" s="228"/>
      <c r="AX186" s="228"/>
      <c r="AY186" s="228"/>
      <c r="AZ186" s="228"/>
      <c r="BA186" s="228"/>
      <c r="BB186" s="228"/>
      <c r="BC186" s="228"/>
      <c r="BD186" s="228"/>
      <c r="BE186" s="228"/>
      <c r="BF186" s="228"/>
      <c r="BG186" s="228"/>
      <c r="BH186" s="228"/>
      <c r="BI186" s="228"/>
      <c r="BJ186" s="228"/>
      <c r="BK186" s="228"/>
      <c r="BL186" s="228"/>
      <c r="BM186" s="228"/>
      <c r="BN186" s="228"/>
      <c r="BO186" s="228"/>
      <c r="BP186" s="228"/>
      <c r="BQ186" s="228"/>
      <c r="BR186" s="228"/>
      <c r="BS186" s="228"/>
      <c r="BT186" s="228"/>
      <c r="BU186" s="228"/>
      <c r="BV186" s="228"/>
      <c r="BW186" s="228"/>
      <c r="BX186" s="228"/>
      <c r="BY186" s="228"/>
      <c r="BZ186" s="228"/>
      <c r="CA186" s="228"/>
      <c r="CB186" s="228"/>
      <c r="CC186" s="228"/>
      <c r="CD186" s="228"/>
      <c r="CE186" s="228"/>
      <c r="CF186" s="228"/>
      <c r="CG186" s="228"/>
      <c r="CH186" s="228"/>
      <c r="CI186" s="228"/>
      <c r="CJ186" s="228"/>
      <c r="CK186" s="228"/>
      <c r="CL186" s="228"/>
      <c r="CM186" s="228"/>
      <c r="CN186" s="228"/>
      <c r="CO186" s="228"/>
      <c r="CP186" s="228"/>
      <c r="CQ186" s="228"/>
      <c r="CR186" s="228"/>
      <c r="CS186" s="228"/>
      <c r="CT186" s="228"/>
      <c r="CU186" s="228"/>
      <c r="CV186" s="228"/>
      <c r="CW186" s="228"/>
      <c r="CX186" s="228"/>
      <c r="CY186" s="228"/>
      <c r="CZ186" s="228"/>
      <c r="DA186" s="228"/>
      <c r="DB186" s="228"/>
      <c r="DC186" s="228"/>
      <c r="DD186" s="228"/>
      <c r="DE186" s="228"/>
      <c r="DF186" s="228"/>
      <c r="DG186" s="228"/>
      <c r="DH186" s="228"/>
      <c r="DI186" s="228"/>
      <c r="DJ186" s="228"/>
      <c r="DK186" s="228"/>
      <c r="DL186" s="228"/>
      <c r="DM186" s="228"/>
      <c r="DN186" s="228"/>
      <c r="DO186" s="228"/>
      <c r="DP186" s="228"/>
      <c r="DQ186" s="228"/>
      <c r="DR186" s="228"/>
      <c r="DS186" s="228"/>
      <c r="DT186" s="228"/>
      <c r="DU186" s="228"/>
      <c r="DV186" s="228"/>
      <c r="DW186" s="228"/>
      <c r="DX186" s="228"/>
      <c r="DY186" s="228"/>
      <c r="DZ186" s="228"/>
      <c r="EA186" s="228"/>
      <c r="EB186" s="228"/>
      <c r="EC186" s="228"/>
      <c r="ED186" s="228"/>
      <c r="EE186" s="228"/>
      <c r="EF186" s="228"/>
      <c r="EG186" s="228"/>
      <c r="EH186" s="228"/>
      <c r="EI186" s="228"/>
      <c r="EJ186" s="228"/>
      <c r="EK186" s="228"/>
      <c r="EL186" s="228"/>
      <c r="EM186" s="228"/>
      <c r="EN186" s="228"/>
      <c r="EO186" s="228"/>
      <c r="EP186" s="228"/>
      <c r="EQ186" s="228"/>
      <c r="ER186" s="228"/>
      <c r="ES186" s="228"/>
      <c r="ET186" s="228"/>
      <c r="EU186" s="228"/>
      <c r="EV186" s="228"/>
      <c r="EW186" s="228"/>
      <c r="EX186" s="228"/>
      <c r="EY186" s="228"/>
      <c r="EZ186" s="228"/>
      <c r="FA186" s="228"/>
      <c r="FB186" s="228"/>
      <c r="FC186" s="228"/>
      <c r="FD186" s="228"/>
      <c r="FE186" s="228"/>
      <c r="FF186" s="228"/>
      <c r="FG186" s="228"/>
      <c r="FH186" s="228"/>
      <c r="FI186" s="228"/>
      <c r="FJ186" s="228"/>
      <c r="FK186" s="228"/>
      <c r="FL186" s="228"/>
      <c r="FM186" s="228"/>
      <c r="FN186" s="228"/>
      <c r="FO186" s="228"/>
      <c r="FP186" s="228"/>
      <c r="FQ186" s="228"/>
      <c r="FR186" s="228"/>
      <c r="FS186" s="228"/>
      <c r="FT186" s="228"/>
      <c r="FU186" s="228"/>
      <c r="FV186" s="228"/>
      <c r="FW186" s="228"/>
      <c r="FX186" s="228"/>
      <c r="FY186" s="228"/>
      <c r="FZ186" s="228"/>
      <c r="GA186" s="228"/>
      <c r="GB186" s="228"/>
      <c r="GC186" s="228"/>
      <c r="GD186" s="228"/>
      <c r="GE186" s="228"/>
      <c r="GF186" s="228"/>
      <c r="GG186" s="228"/>
      <c r="GH186" s="228"/>
      <c r="GI186" s="228"/>
      <c r="GJ186" s="228"/>
      <c r="GK186" s="228"/>
      <c r="GL186" s="228"/>
      <c r="GM186" s="228"/>
      <c r="GN186" s="228"/>
      <c r="GO186" s="228"/>
      <c r="GP186" s="228"/>
      <c r="GQ186" s="228"/>
      <c r="GR186" s="228"/>
      <c r="GS186" s="228"/>
      <c r="GT186" s="228"/>
      <c r="GU186" s="228"/>
      <c r="GV186" s="228"/>
      <c r="GW186" s="228"/>
      <c r="GX186" s="228"/>
      <c r="GY186" s="228"/>
      <c r="GZ186" s="228"/>
      <c r="HA186" s="228"/>
      <c r="HB186" s="228"/>
      <c r="HC186" s="228"/>
      <c r="HD186" s="228"/>
      <c r="HE186" s="228"/>
      <c r="HF186" s="228"/>
      <c r="HG186" s="228"/>
      <c r="HH186" s="228"/>
      <c r="HI186" s="228"/>
      <c r="HJ186" s="228"/>
      <c r="HK186" s="228"/>
      <c r="HL186" s="228"/>
      <c r="HM186" s="228"/>
      <c r="HN186" s="228"/>
      <c r="HO186" s="228"/>
      <c r="HP186" s="228"/>
      <c r="HQ186" s="228"/>
      <c r="HR186" s="228"/>
      <c r="HS186" s="228"/>
      <c r="HT186" s="228"/>
      <c r="HU186" s="228"/>
      <c r="HV186" s="228"/>
      <c r="HW186" s="228"/>
      <c r="HX186" s="228"/>
      <c r="HY186" s="228"/>
      <c r="HZ186" s="228"/>
      <c r="IA186" s="228"/>
      <c r="IB186" s="228"/>
      <c r="IC186" s="228"/>
      <c r="ID186" s="228"/>
      <c r="IE186" s="228"/>
      <c r="IF186" s="228"/>
      <c r="IG186" s="228"/>
      <c r="IH186" s="228"/>
      <c r="II186" s="228"/>
      <c r="IJ186" s="228"/>
      <c r="IK186" s="228"/>
      <c r="IL186" s="228"/>
      <c r="IM186" s="228"/>
      <c r="IN186" s="228"/>
      <c r="IO186" s="228"/>
      <c r="IP186" s="228"/>
      <c r="IQ186" s="228"/>
      <c r="IR186" s="228"/>
      <c r="IS186" s="228"/>
      <c r="IT186" s="228"/>
      <c r="IU186" s="228"/>
      <c r="IV186" s="228"/>
      <c r="IW186" s="228"/>
      <c r="IX186" s="228"/>
      <c r="IY186" s="228"/>
      <c r="IZ186" s="228"/>
      <c r="JA186" s="228"/>
      <c r="JB186" s="228"/>
      <c r="JC186" s="228"/>
      <c r="JD186" s="228"/>
      <c r="JE186" s="228"/>
      <c r="JF186" s="228"/>
      <c r="JG186" s="228"/>
      <c r="JH186" s="228"/>
      <c r="JI186" s="228"/>
      <c r="JJ186" s="228"/>
      <c r="JK186" s="228"/>
      <c r="JL186" s="228"/>
      <c r="JM186" s="228"/>
      <c r="JN186" s="228"/>
      <c r="JO186" s="228"/>
      <c r="JP186" s="228"/>
      <c r="JQ186" s="228"/>
      <c r="JR186" s="228"/>
      <c r="JS186" s="228"/>
      <c r="JT186" s="228"/>
      <c r="JU186" s="228"/>
      <c r="JV186" s="228"/>
      <c r="JW186" s="228"/>
      <c r="JX186" s="228"/>
      <c r="JY186" s="228"/>
      <c r="JZ186" s="228"/>
      <c r="KA186" s="228"/>
      <c r="KB186" s="228"/>
      <c r="KC186" s="228"/>
      <c r="KD186" s="228"/>
      <c r="KE186" s="228"/>
      <c r="KF186" s="228"/>
      <c r="KG186" s="228"/>
      <c r="KH186" s="228"/>
      <c r="KI186" s="228"/>
      <c r="KJ186" s="228"/>
      <c r="KK186" s="228"/>
      <c r="KL186" s="228"/>
      <c r="KM186" s="228"/>
      <c r="KN186" s="228"/>
      <c r="KO186" s="228"/>
      <c r="KP186" s="228"/>
      <c r="KQ186" s="228"/>
      <c r="KR186" s="228"/>
      <c r="KS186" s="228"/>
      <c r="KT186" s="228"/>
      <c r="KU186" s="228"/>
      <c r="KV186" s="228"/>
      <c r="KW186" s="228"/>
      <c r="KX186" s="228"/>
      <c r="KY186" s="228"/>
      <c r="KZ186" s="228"/>
      <c r="LA186" s="228"/>
      <c r="LB186" s="228"/>
      <c r="LC186" s="228"/>
      <c r="LD186" s="228"/>
      <c r="LE186" s="228"/>
      <c r="LF186" s="228"/>
      <c r="LG186" s="228"/>
      <c r="LH186" s="228"/>
      <c r="LI186" s="228"/>
      <c r="LJ186" s="228"/>
      <c r="LK186" s="228"/>
      <c r="LL186" s="228"/>
      <c r="LM186" s="228"/>
      <c r="LN186" s="228"/>
      <c r="LO186" s="228"/>
      <c r="LP186" s="228"/>
      <c r="LQ186" s="228"/>
      <c r="LR186" s="228"/>
      <c r="LS186" s="228"/>
      <c r="LT186" s="228"/>
      <c r="LU186" s="228"/>
      <c r="LV186" s="228"/>
      <c r="LW186" s="228"/>
      <c r="LX186" s="228"/>
      <c r="LY186" s="228"/>
      <c r="LZ186" s="228"/>
      <c r="MA186" s="228"/>
      <c r="MB186" s="228"/>
      <c r="MC186" s="228"/>
      <c r="MD186" s="228"/>
      <c r="ME186" s="228"/>
      <c r="MF186" s="228"/>
      <c r="MG186" s="228"/>
      <c r="MH186" s="228"/>
      <c r="MI186" s="228"/>
      <c r="MJ186" s="228"/>
      <c r="MK186" s="228"/>
      <c r="ML186" s="228"/>
      <c r="MM186" s="228"/>
      <c r="MN186" s="228"/>
      <c r="MO186" s="228"/>
      <c r="MP186" s="228"/>
      <c r="MQ186" s="228"/>
      <c r="MR186" s="228"/>
      <c r="MS186" s="228"/>
      <c r="MT186" s="228"/>
      <c r="MU186" s="228"/>
      <c r="MV186" s="228"/>
      <c r="MW186" s="228"/>
      <c r="MX186" s="228"/>
      <c r="MY186" s="228"/>
      <c r="MZ186" s="228"/>
      <c r="NA186" s="228"/>
      <c r="NB186" s="228"/>
      <c r="NC186" s="228"/>
      <c r="ND186" s="228"/>
      <c r="NE186" s="228"/>
      <c r="NF186" s="228"/>
      <c r="NG186" s="228"/>
      <c r="NH186" s="228"/>
      <c r="NI186" s="228"/>
      <c r="NJ186" s="228"/>
      <c r="NK186" s="228"/>
      <c r="NL186" s="228"/>
      <c r="NM186" s="228"/>
      <c r="NN186" s="228"/>
      <c r="NO186" s="228"/>
      <c r="NP186" s="228"/>
      <c r="NQ186" s="228"/>
      <c r="NR186" s="228"/>
      <c r="NS186" s="228"/>
      <c r="NT186" s="228"/>
      <c r="NU186" s="228"/>
      <c r="NV186" s="228"/>
      <c r="NW186" s="228"/>
      <c r="NX186" s="228"/>
      <c r="NY186" s="228"/>
      <c r="NZ186" s="228"/>
      <c r="OA186" s="228"/>
      <c r="OB186" s="228"/>
      <c r="OC186" s="228"/>
      <c r="OD186" s="228"/>
      <c r="OE186" s="228"/>
      <c r="OF186" s="228"/>
      <c r="OG186" s="228"/>
      <c r="OH186" s="228"/>
      <c r="OI186" s="228"/>
      <c r="OJ186" s="228"/>
      <c r="OK186" s="228"/>
      <c r="OL186" s="228"/>
      <c r="OM186" s="228"/>
      <c r="ON186" s="228"/>
      <c r="OO186" s="228"/>
      <c r="OP186" s="228"/>
      <c r="OQ186" s="228"/>
      <c r="OR186" s="228"/>
      <c r="OS186" s="228"/>
      <c r="OT186" s="228"/>
      <c r="OU186" s="228"/>
      <c r="OV186" s="228"/>
      <c r="OW186" s="228"/>
      <c r="OX186" s="228"/>
      <c r="OY186" s="228"/>
      <c r="OZ186" s="228"/>
      <c r="PA186" s="228"/>
      <c r="PB186" s="228"/>
      <c r="PC186" s="228"/>
      <c r="PD186" s="228"/>
      <c r="PE186" s="228"/>
      <c r="PF186" s="228"/>
      <c r="PG186" s="228"/>
      <c r="PH186" s="228"/>
      <c r="PI186" s="228"/>
      <c r="PJ186" s="228"/>
      <c r="PK186" s="228"/>
      <c r="PL186" s="228"/>
      <c r="PM186" s="228"/>
      <c r="PN186" s="228"/>
      <c r="PO186" s="228"/>
      <c r="PP186" s="228"/>
      <c r="PQ186" s="228"/>
      <c r="PR186" s="228"/>
      <c r="PS186" s="228"/>
      <c r="PT186" s="228"/>
      <c r="PU186" s="228"/>
      <c r="PV186" s="228"/>
      <c r="PW186" s="228"/>
      <c r="PX186" s="228"/>
      <c r="PY186" s="228"/>
      <c r="PZ186" s="228"/>
      <c r="QA186" s="228"/>
      <c r="QB186" s="228"/>
      <c r="QC186" s="228"/>
      <c r="QD186" s="228"/>
      <c r="QE186" s="228"/>
      <c r="QF186" s="228"/>
      <c r="QG186" s="228"/>
      <c r="QH186" s="228"/>
      <c r="QI186" s="228"/>
      <c r="QJ186" s="228"/>
      <c r="QK186" s="228"/>
      <c r="QL186" s="228"/>
      <c r="QM186" s="228"/>
      <c r="QN186" s="228"/>
      <c r="QO186" s="228"/>
      <c r="QP186" s="228"/>
      <c r="QQ186" s="228"/>
      <c r="QR186" s="228"/>
      <c r="QS186" s="228"/>
      <c r="QT186" s="228"/>
      <c r="QU186" s="228"/>
      <c r="QV186" s="228"/>
      <c r="QW186" s="228"/>
      <c r="QX186" s="228"/>
      <c r="QY186" s="228"/>
      <c r="QZ186" s="228"/>
      <c r="RA186" s="228"/>
      <c r="RB186" s="228"/>
      <c r="RC186" s="228"/>
      <c r="RD186" s="228"/>
      <c r="RE186" s="228"/>
      <c r="RF186" s="228"/>
      <c r="RG186" s="228"/>
      <c r="RH186" s="228"/>
      <c r="RI186" s="228"/>
      <c r="RJ186" s="228"/>
      <c r="RK186" s="228"/>
      <c r="RL186" s="228"/>
      <c r="RM186" s="228"/>
      <c r="RN186" s="228"/>
      <c r="RO186" s="228"/>
      <c r="RP186" s="228"/>
      <c r="RQ186" s="228"/>
      <c r="RR186" s="228"/>
      <c r="RS186" s="228"/>
      <c r="RT186" s="228"/>
      <c r="RU186" s="228"/>
      <c r="RV186" s="228"/>
      <c r="RW186" s="228"/>
      <c r="RX186" s="228"/>
      <c r="RY186" s="228"/>
      <c r="RZ186" s="228"/>
      <c r="SA186" s="228"/>
      <c r="SB186" s="228"/>
      <c r="SC186" s="228"/>
      <c r="SD186" s="228"/>
      <c r="SE186" s="228"/>
      <c r="SF186" s="228"/>
      <c r="SG186" s="228"/>
      <c r="SH186" s="228"/>
      <c r="SI186" s="228"/>
      <c r="SJ186" s="228"/>
      <c r="SK186" s="228"/>
      <c r="SL186" s="228"/>
      <c r="SM186" s="228"/>
      <c r="SN186" s="228"/>
      <c r="SO186" s="228"/>
      <c r="SP186" s="228"/>
      <c r="SQ186" s="228"/>
      <c r="SR186" s="228"/>
      <c r="SS186" s="228"/>
      <c r="ST186" s="228"/>
      <c r="SU186" s="228"/>
      <c r="SV186" s="228"/>
      <c r="SW186" s="228"/>
      <c r="SX186" s="228"/>
      <c r="SY186" s="228"/>
      <c r="SZ186" s="228"/>
      <c r="TA186" s="228"/>
      <c r="TB186" s="228"/>
      <c r="TC186" s="228"/>
      <c r="TD186" s="228"/>
      <c r="TE186" s="228"/>
      <c r="TF186" s="228"/>
      <c r="TG186" s="228"/>
      <c r="TH186" s="228"/>
      <c r="TI186" s="228"/>
      <c r="TJ186" s="228"/>
      <c r="TK186" s="228"/>
      <c r="TL186" s="228"/>
      <c r="TM186" s="228"/>
      <c r="TN186" s="228"/>
      <c r="TO186" s="228"/>
      <c r="TP186" s="228"/>
      <c r="TQ186" s="228"/>
      <c r="TR186" s="228"/>
      <c r="TS186" s="228"/>
      <c r="TT186" s="228"/>
      <c r="TU186" s="228"/>
      <c r="TV186" s="228"/>
      <c r="TW186" s="228"/>
      <c r="TX186" s="228"/>
      <c r="TY186" s="228"/>
      <c r="TZ186" s="228"/>
      <c r="UA186" s="228"/>
      <c r="UB186" s="228"/>
      <c r="UC186" s="228"/>
      <c r="UD186" s="228"/>
      <c r="UE186" s="228"/>
      <c r="UF186" s="228"/>
      <c r="UG186" s="228"/>
      <c r="UH186" s="228"/>
      <c r="UI186" s="228"/>
      <c r="UJ186" s="228"/>
      <c r="UK186" s="228"/>
      <c r="UL186" s="228"/>
      <c r="UM186" s="228"/>
      <c r="UN186" s="228"/>
      <c r="UO186" s="228"/>
      <c r="UP186" s="228"/>
      <c r="UQ186" s="228"/>
      <c r="UR186" s="228"/>
      <c r="US186" s="228"/>
      <c r="UT186" s="228"/>
      <c r="UU186" s="228"/>
      <c r="UV186" s="228"/>
      <c r="UW186" s="228"/>
      <c r="UX186" s="228"/>
      <c r="UY186" s="228"/>
      <c r="UZ186" s="228"/>
      <c r="VA186" s="228"/>
      <c r="VB186" s="228"/>
      <c r="VC186" s="228"/>
      <c r="VD186" s="228"/>
      <c r="VE186" s="228"/>
      <c r="VF186" s="228"/>
      <c r="VG186" s="228"/>
      <c r="VH186" s="228"/>
      <c r="VI186" s="228"/>
      <c r="VJ186" s="228"/>
      <c r="VK186" s="228"/>
      <c r="VL186" s="228"/>
      <c r="VM186" s="228"/>
      <c r="VN186" s="228"/>
      <c r="VO186" s="228"/>
      <c r="VP186" s="228"/>
      <c r="VQ186" s="228"/>
      <c r="VR186" s="228"/>
      <c r="VS186" s="228"/>
      <c r="VT186" s="228"/>
      <c r="VU186" s="228"/>
      <c r="VV186" s="228"/>
      <c r="VW186" s="228"/>
      <c r="VX186" s="228"/>
      <c r="VY186" s="228"/>
      <c r="VZ186" s="228"/>
      <c r="WA186" s="228"/>
      <c r="WB186" s="228"/>
      <c r="WC186" s="228"/>
      <c r="WD186" s="228"/>
      <c r="WE186" s="228"/>
      <c r="WF186" s="228"/>
      <c r="WG186" s="228"/>
      <c r="WH186" s="228"/>
      <c r="WI186" s="228"/>
      <c r="WJ186" s="228"/>
      <c r="WK186" s="228"/>
      <c r="WL186" s="228"/>
      <c r="WM186" s="228"/>
      <c r="WN186" s="228"/>
      <c r="WO186" s="228"/>
      <c r="WP186" s="228"/>
      <c r="WQ186" s="228"/>
      <c r="WR186" s="228"/>
      <c r="WS186" s="228"/>
      <c r="WT186" s="228"/>
      <c r="WU186" s="228"/>
      <c r="WV186" s="228"/>
      <c r="WW186" s="228"/>
      <c r="WX186" s="228"/>
      <c r="WY186" s="228"/>
      <c r="WZ186" s="228"/>
      <c r="XA186" s="228"/>
      <c r="XB186" s="228"/>
      <c r="XC186" s="228"/>
      <c r="XD186" s="228"/>
      <c r="XE186" s="228"/>
      <c r="XF186" s="228"/>
      <c r="XG186" s="228"/>
      <c r="XH186" s="228"/>
      <c r="XI186" s="228"/>
      <c r="XJ186" s="228"/>
      <c r="XK186" s="228"/>
      <c r="XL186" s="228"/>
      <c r="XM186" s="228"/>
      <c r="XN186" s="228"/>
      <c r="XO186" s="228"/>
      <c r="XP186" s="228"/>
      <c r="XQ186" s="228"/>
      <c r="XR186" s="228"/>
      <c r="XS186" s="228"/>
      <c r="XT186" s="228"/>
      <c r="XU186" s="228"/>
      <c r="XV186" s="228"/>
      <c r="XW186" s="228"/>
      <c r="XX186" s="228"/>
      <c r="XY186" s="228"/>
      <c r="XZ186" s="228"/>
      <c r="YA186" s="228"/>
      <c r="YB186" s="228"/>
      <c r="YC186" s="228"/>
      <c r="YD186" s="228"/>
      <c r="YE186" s="228"/>
      <c r="YF186" s="228"/>
      <c r="YG186" s="228"/>
      <c r="YH186" s="228"/>
      <c r="YI186" s="228"/>
      <c r="YJ186" s="228"/>
      <c r="YK186" s="228"/>
      <c r="YL186" s="228"/>
      <c r="YM186" s="228"/>
      <c r="YN186" s="228"/>
      <c r="YO186" s="228"/>
      <c r="YP186" s="228"/>
      <c r="YQ186" s="228"/>
      <c r="YR186" s="228"/>
      <c r="YS186" s="228"/>
      <c r="YT186" s="228"/>
      <c r="YU186" s="228"/>
      <c r="YV186" s="228"/>
      <c r="YW186" s="228"/>
      <c r="YX186" s="228"/>
      <c r="YY186" s="228"/>
      <c r="YZ186" s="228"/>
      <c r="ZA186" s="228"/>
      <c r="ZB186" s="228"/>
      <c r="ZC186" s="228"/>
      <c r="ZD186" s="228"/>
      <c r="ZE186" s="228"/>
      <c r="ZF186" s="228"/>
      <c r="ZG186" s="228"/>
      <c r="ZH186" s="228"/>
      <c r="ZI186" s="228"/>
      <c r="ZJ186" s="228"/>
      <c r="ZK186" s="228"/>
      <c r="ZL186" s="228"/>
      <c r="ZM186" s="228"/>
      <c r="ZN186" s="228"/>
      <c r="ZO186" s="228"/>
      <c r="ZP186" s="228"/>
      <c r="ZQ186" s="228"/>
      <c r="ZR186" s="228"/>
      <c r="ZS186" s="228"/>
      <c r="ZT186" s="228"/>
      <c r="ZU186" s="228"/>
      <c r="ZV186" s="228"/>
      <c r="ZW186" s="228"/>
      <c r="ZX186" s="228"/>
      <c r="ZY186" s="228"/>
      <c r="ZZ186" s="228"/>
      <c r="AAA186" s="228"/>
      <c r="AAB186" s="228"/>
      <c r="AAC186" s="228"/>
      <c r="AAD186" s="228"/>
      <c r="AAE186" s="228"/>
      <c r="AAF186" s="228"/>
      <c r="AAG186" s="228"/>
      <c r="AAH186" s="228"/>
      <c r="AAI186" s="228"/>
      <c r="AAJ186" s="228"/>
      <c r="AAK186" s="228"/>
      <c r="AAL186" s="228"/>
      <c r="AAM186" s="228"/>
      <c r="AAN186" s="228"/>
      <c r="AAO186" s="228"/>
      <c r="AAP186" s="228"/>
      <c r="AAQ186" s="228"/>
      <c r="AAR186" s="228"/>
      <c r="AAS186" s="228"/>
      <c r="AAT186" s="228"/>
      <c r="AAU186" s="228"/>
      <c r="AAV186" s="228"/>
      <c r="AAW186" s="228"/>
      <c r="AAX186" s="228"/>
      <c r="AAY186" s="228"/>
      <c r="AAZ186" s="228"/>
      <c r="ABA186" s="228"/>
      <c r="ABB186" s="228"/>
      <c r="ABC186" s="228"/>
      <c r="ABD186" s="228"/>
      <c r="ABE186" s="228"/>
      <c r="ABF186" s="228"/>
      <c r="ABG186" s="228"/>
      <c r="ABH186" s="228"/>
      <c r="ABI186" s="228"/>
      <c r="ABJ186" s="228"/>
      <c r="ABK186" s="228"/>
      <c r="ABL186" s="228"/>
      <c r="ABM186" s="228"/>
      <c r="ABN186" s="228"/>
      <c r="ABO186" s="228"/>
      <c r="ABP186" s="228"/>
      <c r="ABQ186" s="228"/>
      <c r="ABR186" s="228"/>
      <c r="ABS186" s="228"/>
      <c r="ABT186" s="228"/>
      <c r="ABU186" s="228"/>
      <c r="ABV186" s="228"/>
      <c r="ABW186" s="228"/>
      <c r="ABX186" s="228"/>
      <c r="ABY186" s="228"/>
      <c r="ABZ186" s="228"/>
      <c r="ACA186" s="228"/>
      <c r="ACB186" s="228"/>
      <c r="ACC186" s="228"/>
      <c r="ACD186" s="228"/>
      <c r="ACE186" s="228"/>
      <c r="ACF186" s="228"/>
      <c r="ACG186" s="228"/>
      <c r="ACH186" s="228"/>
      <c r="ACI186" s="228"/>
      <c r="ACJ186" s="228"/>
      <c r="ACK186" s="228"/>
      <c r="ACL186" s="228"/>
      <c r="ACM186" s="228"/>
      <c r="ACN186" s="228"/>
      <c r="ACO186" s="228"/>
      <c r="ACP186" s="228"/>
      <c r="ACQ186" s="228"/>
      <c r="ACR186" s="228"/>
      <c r="ACS186" s="228"/>
      <c r="ACT186" s="228"/>
      <c r="ACU186" s="228"/>
      <c r="ACV186" s="228"/>
      <c r="ACW186" s="228"/>
      <c r="ACX186" s="228"/>
      <c r="ACY186" s="228"/>
      <c r="ACZ186" s="228"/>
      <c r="ADA186" s="228"/>
      <c r="ADB186" s="228"/>
      <c r="ADC186" s="228"/>
      <c r="ADD186" s="228"/>
      <c r="ADE186" s="228"/>
      <c r="ADF186" s="228"/>
      <c r="ADG186" s="228"/>
      <c r="ADH186" s="228"/>
      <c r="ADI186" s="228"/>
      <c r="ADJ186" s="228"/>
      <c r="ADK186" s="228"/>
      <c r="ADL186" s="228"/>
      <c r="ADM186" s="228"/>
      <c r="ADN186" s="228"/>
      <c r="ADO186" s="228"/>
      <c r="ADP186" s="228"/>
      <c r="ADQ186" s="228"/>
      <c r="ADR186" s="228"/>
      <c r="ADS186" s="228"/>
      <c r="ADT186" s="228"/>
      <c r="ADU186" s="228"/>
      <c r="ADV186" s="228"/>
      <c r="ADW186" s="228"/>
      <c r="ADX186" s="228"/>
      <c r="ADY186" s="228"/>
      <c r="ADZ186" s="228"/>
      <c r="AEA186" s="228"/>
      <c r="AEB186" s="228"/>
      <c r="AEC186" s="228"/>
      <c r="AED186" s="228"/>
      <c r="AEE186" s="228"/>
      <c r="AEF186" s="228"/>
      <c r="AEG186" s="228"/>
      <c r="AEH186" s="228"/>
      <c r="AEI186" s="228"/>
      <c r="AEJ186" s="228"/>
      <c r="AEK186" s="228"/>
      <c r="AEL186" s="228"/>
      <c r="AEM186" s="228"/>
      <c r="AEN186" s="228"/>
      <c r="AEO186" s="228"/>
      <c r="AEP186" s="228"/>
      <c r="AEQ186" s="228"/>
      <c r="AER186" s="228"/>
      <c r="AES186" s="228"/>
      <c r="AET186" s="228"/>
      <c r="AEU186" s="228"/>
      <c r="AEV186" s="228"/>
      <c r="AEW186" s="228"/>
      <c r="AEX186" s="228"/>
      <c r="AEY186" s="228"/>
      <c r="AEZ186" s="228"/>
      <c r="AFA186" s="228"/>
      <c r="AFB186" s="228"/>
      <c r="AFC186" s="228"/>
      <c r="AFD186" s="228"/>
      <c r="AFE186" s="228"/>
      <c r="AFF186" s="228"/>
      <c r="AFG186" s="228"/>
      <c r="AFH186" s="228"/>
      <c r="AFI186" s="228"/>
      <c r="AFJ186" s="228"/>
      <c r="AFK186" s="228"/>
      <c r="AFL186" s="228"/>
      <c r="AFM186" s="228"/>
      <c r="AFN186" s="228"/>
      <c r="AFO186" s="228"/>
      <c r="AFP186" s="228"/>
      <c r="AFQ186" s="228"/>
      <c r="AFR186" s="228"/>
      <c r="AFS186" s="228"/>
      <c r="AFT186" s="228"/>
      <c r="AFU186" s="228"/>
      <c r="AFV186" s="228"/>
      <c r="AFW186" s="228"/>
      <c r="AFX186" s="228"/>
      <c r="AFY186" s="228"/>
      <c r="AFZ186" s="228"/>
      <c r="AGA186" s="228"/>
      <c r="AGB186" s="228"/>
      <c r="AGC186" s="228"/>
      <c r="AGD186" s="228"/>
      <c r="AGE186" s="228"/>
      <c r="AGF186" s="228"/>
      <c r="AGG186" s="228"/>
      <c r="AGH186" s="228"/>
      <c r="AGI186" s="228"/>
      <c r="AGJ186" s="228"/>
      <c r="AGK186" s="228"/>
      <c r="AGL186" s="228"/>
      <c r="AGM186" s="228"/>
      <c r="AGN186" s="228"/>
      <c r="AGO186" s="228"/>
      <c r="AGP186" s="228"/>
      <c r="AGQ186" s="228"/>
      <c r="AGR186" s="228"/>
      <c r="AGS186" s="228"/>
      <c r="AGT186" s="228"/>
      <c r="AGU186" s="228"/>
      <c r="AGV186" s="228"/>
      <c r="AGW186" s="228"/>
      <c r="AGX186" s="228"/>
      <c r="AGY186" s="228"/>
      <c r="AGZ186" s="228"/>
      <c r="AHA186" s="228"/>
      <c r="AHB186" s="228"/>
      <c r="AHC186" s="228"/>
      <c r="AHD186" s="228"/>
      <c r="AHE186" s="228"/>
      <c r="AHF186" s="228"/>
      <c r="AHG186" s="228"/>
      <c r="AHH186" s="228"/>
      <c r="AHI186" s="228"/>
      <c r="AHJ186" s="228"/>
      <c r="AHK186" s="228"/>
      <c r="AHL186" s="228"/>
      <c r="AHM186" s="228"/>
      <c r="AHN186" s="228"/>
      <c r="AHO186" s="228"/>
      <c r="AHP186" s="228"/>
      <c r="AHQ186" s="228"/>
      <c r="AHR186" s="228"/>
      <c r="AHS186" s="228"/>
      <c r="AHT186" s="228"/>
      <c r="AHU186" s="228"/>
      <c r="AHV186" s="228"/>
      <c r="AHW186" s="228"/>
      <c r="AHX186" s="228"/>
      <c r="AHY186" s="228"/>
      <c r="AHZ186" s="228"/>
      <c r="AIA186" s="228"/>
      <c r="AIB186" s="228"/>
      <c r="AIC186" s="228"/>
      <c r="AID186" s="228"/>
      <c r="AIE186" s="228"/>
      <c r="AIF186" s="228"/>
      <c r="AIG186" s="228"/>
      <c r="AIH186" s="228"/>
      <c r="AII186" s="228"/>
      <c r="AIJ186" s="228"/>
      <c r="AIK186" s="228"/>
      <c r="AIL186" s="228"/>
      <c r="AIM186" s="228"/>
      <c r="AIN186" s="228"/>
      <c r="AIO186" s="228"/>
      <c r="AIP186" s="228"/>
      <c r="AIQ186" s="228"/>
      <c r="AIR186" s="228"/>
      <c r="AIS186" s="228"/>
      <c r="AIT186" s="228"/>
      <c r="AIU186" s="228"/>
      <c r="AIV186" s="228"/>
      <c r="AIW186" s="228"/>
      <c r="AIX186" s="228"/>
      <c r="AIY186" s="228"/>
      <c r="AIZ186" s="228"/>
      <c r="AJA186" s="228"/>
      <c r="AJB186" s="228"/>
      <c r="AJC186" s="228"/>
      <c r="AJD186" s="228"/>
      <c r="AJE186" s="228"/>
      <c r="AJF186" s="228"/>
      <c r="AJG186" s="228"/>
      <c r="AJH186" s="228"/>
      <c r="AJI186" s="228"/>
      <c r="AJJ186" s="228"/>
      <c r="AJK186" s="228"/>
      <c r="AJL186" s="228"/>
      <c r="AJM186" s="228"/>
      <c r="AJN186" s="228"/>
      <c r="AJO186" s="228"/>
      <c r="AJP186" s="228"/>
      <c r="AJQ186" s="228"/>
      <c r="AJR186" s="228"/>
      <c r="AJS186" s="228"/>
      <c r="AJT186" s="228"/>
      <c r="AJU186" s="228"/>
      <c r="AJV186" s="228"/>
      <c r="AJW186" s="228"/>
      <c r="AJX186" s="228"/>
      <c r="AJY186" s="228"/>
      <c r="AJZ186" s="228"/>
      <c r="AKA186" s="228"/>
      <c r="AKB186" s="228"/>
      <c r="AKC186" s="228"/>
      <c r="AKD186" s="228"/>
      <c r="AKE186" s="228"/>
      <c r="AKF186" s="228"/>
      <c r="AKG186" s="228"/>
      <c r="AKH186" s="228"/>
      <c r="AKI186" s="228"/>
      <c r="AKJ186" s="228"/>
      <c r="AKK186" s="228"/>
      <c r="AKL186" s="228"/>
      <c r="AKM186" s="228"/>
      <c r="AKN186" s="228"/>
      <c r="AKO186" s="228"/>
      <c r="AKP186" s="228"/>
      <c r="AKQ186" s="228"/>
      <c r="AKR186" s="228"/>
      <c r="AKS186" s="228"/>
      <c r="AKT186" s="228"/>
      <c r="AKU186" s="228"/>
      <c r="AKV186" s="228"/>
      <c r="AKW186" s="228"/>
      <c r="AKX186" s="228"/>
      <c r="AKY186" s="228"/>
      <c r="AKZ186" s="228"/>
      <c r="ALA186" s="228"/>
      <c r="ALB186" s="228"/>
      <c r="ALC186" s="228"/>
      <c r="ALD186" s="228"/>
      <c r="ALE186" s="228"/>
      <c r="ALF186" s="228"/>
      <c r="ALG186" s="228"/>
      <c r="ALH186" s="228"/>
      <c r="ALI186" s="228"/>
      <c r="ALJ186" s="228"/>
      <c r="ALK186" s="228"/>
      <c r="ALL186" s="228"/>
      <c r="ALM186" s="228"/>
      <c r="ALN186" s="228"/>
      <c r="ALO186" s="228"/>
      <c r="ALP186" s="228"/>
      <c r="ALQ186" s="228"/>
      <c r="ALR186" s="228"/>
      <c r="ALS186" s="228"/>
      <c r="ALT186" s="228"/>
      <c r="ALU186" s="228"/>
      <c r="ALV186" s="228"/>
      <c r="ALW186" s="228"/>
      <c r="ALX186" s="228"/>
      <c r="ALY186" s="228"/>
      <c r="ALZ186" s="228"/>
      <c r="AMA186" s="228"/>
      <c r="AMB186" s="228"/>
      <c r="AMC186" s="228"/>
      <c r="AMD186" s="228"/>
      <c r="AME186" s="228"/>
      <c r="AMF186" s="228"/>
      <c r="AMG186" s="228"/>
      <c r="AMH186" s="228"/>
      <c r="AMI186" s="228"/>
      <c r="AMJ186" s="228"/>
      <c r="AMK186" s="228"/>
      <c r="AML186" s="228"/>
      <c r="AMM186" s="228"/>
      <c r="AMN186" s="228"/>
      <c r="AMO186" s="228"/>
      <c r="AMP186" s="228"/>
      <c r="AMQ186" s="228"/>
      <c r="AMR186" s="228"/>
      <c r="AMS186" s="228"/>
      <c r="AMT186" s="228"/>
      <c r="AMU186" s="228"/>
      <c r="AMV186" s="228"/>
      <c r="AMW186" s="228"/>
      <c r="AMX186" s="228"/>
      <c r="AMY186" s="228"/>
      <c r="AMZ186" s="228"/>
      <c r="ANA186" s="228"/>
      <c r="ANB186" s="228"/>
      <c r="ANC186" s="228"/>
      <c r="AND186" s="228"/>
      <c r="ANE186" s="228"/>
      <c r="ANF186" s="228"/>
      <c r="ANG186" s="228"/>
      <c r="ANH186" s="228"/>
      <c r="ANI186" s="228"/>
      <c r="ANJ186" s="228"/>
      <c r="ANK186" s="228"/>
      <c r="ANL186" s="228"/>
      <c r="ANM186" s="228"/>
      <c r="ANN186" s="228"/>
      <c r="ANO186" s="228"/>
      <c r="ANP186" s="228"/>
      <c r="ANQ186" s="228"/>
      <c r="ANR186" s="228"/>
      <c r="ANS186" s="228"/>
      <c r="ANT186" s="228"/>
      <c r="ANU186" s="228"/>
      <c r="ANV186" s="228"/>
      <c r="ANW186" s="228"/>
      <c r="ANX186" s="228"/>
      <c r="ANY186" s="228"/>
      <c r="ANZ186" s="228"/>
      <c r="AOA186" s="228"/>
      <c r="AOB186" s="228"/>
      <c r="AOC186" s="228"/>
      <c r="AOD186" s="228"/>
      <c r="AOE186" s="228"/>
      <c r="AOF186" s="228"/>
      <c r="AOG186" s="228"/>
      <c r="AOH186" s="228"/>
      <c r="AOI186" s="228"/>
      <c r="AOJ186" s="228"/>
      <c r="AOK186" s="228"/>
      <c r="AOL186" s="228"/>
      <c r="AOM186" s="228"/>
      <c r="AON186" s="228"/>
      <c r="AOO186" s="228"/>
      <c r="AOP186" s="228"/>
      <c r="AOQ186" s="228"/>
      <c r="AOR186" s="228"/>
      <c r="AOS186" s="228"/>
      <c r="AOT186" s="228"/>
      <c r="AOU186" s="228"/>
      <c r="AOV186" s="228"/>
      <c r="AOW186" s="228"/>
      <c r="AOX186" s="228"/>
      <c r="AOY186" s="228"/>
      <c r="AOZ186" s="228"/>
      <c r="APA186" s="228"/>
      <c r="APB186" s="228"/>
      <c r="APC186" s="228"/>
      <c r="APD186" s="228"/>
      <c r="APE186" s="228"/>
      <c r="APF186" s="228"/>
      <c r="APG186" s="228"/>
      <c r="APH186" s="228"/>
      <c r="API186" s="228"/>
      <c r="APJ186" s="228"/>
      <c r="APK186" s="228"/>
      <c r="APL186" s="228"/>
      <c r="APM186" s="228"/>
      <c r="APN186" s="228"/>
      <c r="APO186" s="228"/>
      <c r="APP186" s="228"/>
      <c r="APQ186" s="228"/>
      <c r="APR186" s="228"/>
      <c r="APS186" s="228"/>
      <c r="APT186" s="228"/>
      <c r="APU186" s="228"/>
      <c r="APV186" s="228"/>
      <c r="APW186" s="228"/>
      <c r="APX186" s="228"/>
      <c r="APY186" s="228"/>
      <c r="APZ186" s="228"/>
      <c r="AQA186" s="228"/>
      <c r="AQB186" s="228"/>
      <c r="AQC186" s="228"/>
      <c r="AQD186" s="228"/>
      <c r="AQE186" s="228"/>
      <c r="AQF186" s="228"/>
      <c r="AQG186" s="228"/>
      <c r="AQH186" s="228"/>
      <c r="AQI186" s="228"/>
      <c r="AQJ186" s="228"/>
      <c r="AQK186" s="228"/>
      <c r="AQL186" s="228"/>
      <c r="AQM186" s="228"/>
      <c r="AQN186" s="228"/>
      <c r="AQO186" s="228"/>
      <c r="AQP186" s="228"/>
      <c r="AQQ186" s="228"/>
      <c r="AQR186" s="228"/>
      <c r="AQS186" s="228"/>
      <c r="AQT186" s="228"/>
      <c r="AQU186" s="228"/>
      <c r="AQV186" s="228"/>
      <c r="AQW186" s="228"/>
      <c r="AQX186" s="228"/>
      <c r="AQY186" s="228"/>
      <c r="AQZ186" s="228"/>
      <c r="ARA186" s="228"/>
      <c r="ARB186" s="228"/>
      <c r="ARC186" s="228"/>
      <c r="ARD186" s="228"/>
      <c r="ARE186" s="228"/>
      <c r="ARF186" s="228"/>
      <c r="ARG186" s="228"/>
      <c r="ARH186" s="228"/>
      <c r="ARI186" s="228"/>
      <c r="ARJ186" s="228"/>
      <c r="ARK186" s="228"/>
      <c r="ARL186" s="228"/>
      <c r="ARM186" s="228"/>
      <c r="ARN186" s="228"/>
      <c r="ARO186" s="228"/>
      <c r="ARP186" s="228"/>
      <c r="ARQ186" s="228"/>
      <c r="ARR186" s="228"/>
      <c r="ARS186" s="228"/>
      <c r="ART186" s="228"/>
      <c r="ARU186" s="228"/>
      <c r="ARV186" s="228"/>
      <c r="ARW186" s="228"/>
      <c r="ARX186" s="228"/>
      <c r="ARY186" s="228"/>
      <c r="ARZ186" s="228"/>
      <c r="ASA186" s="228"/>
      <c r="ASB186" s="228"/>
      <c r="ASC186" s="228"/>
      <c r="ASD186" s="228"/>
      <c r="ASE186" s="228"/>
      <c r="ASF186" s="228"/>
      <c r="ASG186" s="228"/>
      <c r="ASH186" s="228"/>
      <c r="ASI186" s="228"/>
      <c r="ASJ186" s="228"/>
      <c r="ASK186" s="228"/>
      <c r="ASL186" s="228"/>
      <c r="ASM186" s="228"/>
      <c r="ASN186" s="228"/>
      <c r="ASO186" s="228"/>
      <c r="ASP186" s="228"/>
      <c r="ASQ186" s="228"/>
      <c r="ASR186" s="228"/>
      <c r="ASS186" s="228"/>
      <c r="AST186" s="228"/>
      <c r="ASU186" s="228"/>
      <c r="ASV186" s="228"/>
      <c r="ASW186" s="228"/>
      <c r="ASX186" s="228"/>
      <c r="ASY186" s="228"/>
      <c r="ASZ186" s="228"/>
      <c r="ATA186" s="228"/>
      <c r="ATB186" s="228"/>
      <c r="ATC186" s="228"/>
      <c r="ATD186" s="228"/>
      <c r="ATE186" s="228"/>
      <c r="ATF186" s="228"/>
      <c r="ATG186" s="228"/>
      <c r="ATH186" s="228"/>
      <c r="ATI186" s="228"/>
      <c r="ATJ186" s="228"/>
      <c r="ATK186" s="228"/>
      <c r="ATL186" s="228"/>
      <c r="ATM186" s="228"/>
      <c r="ATN186" s="228"/>
      <c r="ATO186" s="228"/>
      <c r="ATP186" s="228"/>
      <c r="ATQ186" s="228"/>
      <c r="ATR186" s="228"/>
      <c r="ATS186" s="228"/>
      <c r="ATT186" s="228"/>
      <c r="ATU186" s="228"/>
      <c r="ATV186" s="228"/>
      <c r="ATW186" s="228"/>
      <c r="ATX186" s="228"/>
      <c r="ATY186" s="228"/>
      <c r="ATZ186" s="228"/>
      <c r="AUA186" s="228"/>
      <c r="AUB186" s="228"/>
      <c r="AUC186" s="228"/>
      <c r="AUD186" s="228"/>
      <c r="AUE186" s="228"/>
      <c r="AUF186" s="228"/>
      <c r="AUG186" s="228"/>
      <c r="AUH186" s="228"/>
      <c r="AUI186" s="228"/>
      <c r="AUJ186" s="228"/>
      <c r="AUK186" s="228"/>
      <c r="AUL186" s="228"/>
      <c r="AUM186" s="228"/>
      <c r="AUN186" s="228"/>
      <c r="AUO186" s="228"/>
      <c r="AUP186" s="228"/>
      <c r="AUQ186" s="228"/>
      <c r="AUR186" s="228"/>
      <c r="AUS186" s="228"/>
      <c r="AUT186" s="228"/>
      <c r="AUU186" s="228"/>
      <c r="AUV186" s="228"/>
      <c r="AUW186" s="228"/>
      <c r="AUX186" s="228"/>
      <c r="AUY186" s="228"/>
      <c r="AUZ186" s="228"/>
      <c r="AVA186" s="228"/>
      <c r="AVB186" s="228"/>
      <c r="AVC186" s="228"/>
      <c r="AVD186" s="228"/>
      <c r="AVE186" s="228"/>
      <c r="AVF186" s="228"/>
      <c r="AVG186" s="228"/>
      <c r="AVH186" s="228"/>
      <c r="AVI186" s="228"/>
      <c r="AVJ186" s="228"/>
      <c r="AVK186" s="228"/>
      <c r="AVL186" s="228"/>
      <c r="AVM186" s="228"/>
      <c r="AVN186" s="228"/>
      <c r="AVO186" s="228"/>
      <c r="AVP186" s="228"/>
      <c r="AVQ186" s="228"/>
      <c r="AVR186" s="228"/>
      <c r="AVS186" s="228"/>
      <c r="AVT186" s="228"/>
      <c r="AVU186" s="228"/>
      <c r="AVV186" s="228"/>
      <c r="AVW186" s="228"/>
      <c r="AVX186" s="228"/>
      <c r="AVY186" s="228"/>
      <c r="AVZ186" s="228"/>
      <c r="AWA186" s="228"/>
      <c r="AWB186" s="228"/>
      <c r="AWC186" s="228"/>
      <c r="AWD186" s="228"/>
      <c r="AWE186" s="228"/>
      <c r="AWF186" s="228"/>
      <c r="AWG186" s="228"/>
      <c r="AWH186" s="228"/>
      <c r="AWI186" s="228"/>
      <c r="AWJ186" s="228"/>
      <c r="AWK186" s="228"/>
      <c r="AWL186" s="228"/>
      <c r="AWM186" s="228"/>
      <c r="AWN186" s="228"/>
      <c r="AWO186" s="228"/>
      <c r="AWP186" s="228"/>
      <c r="AWQ186" s="228"/>
      <c r="AWR186" s="228"/>
      <c r="AWS186" s="228"/>
      <c r="AWT186" s="228"/>
      <c r="AWU186" s="228"/>
      <c r="AWV186" s="228"/>
      <c r="AWW186" s="228"/>
      <c r="AWX186" s="228"/>
      <c r="AWY186" s="228"/>
      <c r="AWZ186" s="228"/>
      <c r="AXA186" s="228"/>
      <c r="AXB186" s="228"/>
      <c r="AXC186" s="228"/>
      <c r="AXD186" s="228"/>
      <c r="AXE186" s="228"/>
      <c r="AXF186" s="228"/>
      <c r="AXG186" s="228"/>
      <c r="AXH186" s="228"/>
      <c r="AXI186" s="228"/>
      <c r="AXJ186" s="228"/>
      <c r="AXK186" s="228"/>
      <c r="AXL186" s="228"/>
      <c r="AXM186" s="228"/>
      <c r="AXN186" s="228"/>
      <c r="AXO186" s="228"/>
      <c r="AXP186" s="228"/>
      <c r="AXQ186" s="228"/>
      <c r="AXR186" s="228"/>
      <c r="AXS186" s="228"/>
      <c r="AXT186" s="228"/>
      <c r="AXU186" s="228"/>
      <c r="AXV186" s="228"/>
      <c r="AXW186" s="228"/>
      <c r="AXX186" s="228"/>
      <c r="AXY186" s="228"/>
      <c r="AXZ186" s="228"/>
      <c r="AYA186" s="228"/>
      <c r="AYB186" s="228"/>
      <c r="AYC186" s="228"/>
      <c r="AYD186" s="228"/>
      <c r="AYE186" s="228"/>
      <c r="AYF186" s="228"/>
      <c r="AYG186" s="228"/>
      <c r="AYH186" s="228"/>
      <c r="AYI186" s="228"/>
      <c r="AYJ186" s="228"/>
      <c r="AYK186" s="228"/>
      <c r="AYL186" s="228"/>
      <c r="AYM186" s="228"/>
      <c r="AYN186" s="228"/>
      <c r="AYO186" s="228"/>
      <c r="AYP186" s="228"/>
      <c r="AYQ186" s="228"/>
      <c r="AYR186" s="228"/>
      <c r="AYS186" s="228"/>
      <c r="AYT186" s="228"/>
      <c r="AYU186" s="228"/>
      <c r="AYV186" s="228"/>
      <c r="AYW186" s="228"/>
      <c r="AYX186" s="228"/>
      <c r="AYY186" s="228"/>
      <c r="AYZ186" s="228"/>
      <c r="AZA186" s="228"/>
      <c r="AZB186" s="228"/>
      <c r="AZC186" s="228"/>
      <c r="AZD186" s="228"/>
      <c r="AZE186" s="228"/>
      <c r="AZF186" s="228"/>
      <c r="AZG186" s="228"/>
      <c r="AZH186" s="228"/>
      <c r="AZI186" s="228"/>
      <c r="AZJ186" s="228"/>
      <c r="AZK186" s="228"/>
      <c r="AZL186" s="228"/>
      <c r="AZM186" s="228"/>
      <c r="AZN186" s="228"/>
      <c r="AZO186" s="228"/>
      <c r="AZP186" s="228"/>
      <c r="AZQ186" s="228"/>
      <c r="AZR186" s="228"/>
      <c r="AZS186" s="228"/>
      <c r="AZT186" s="228"/>
      <c r="AZU186" s="228"/>
      <c r="AZV186" s="228"/>
      <c r="AZW186" s="228"/>
      <c r="AZX186" s="228"/>
      <c r="AZY186" s="228"/>
      <c r="AZZ186" s="228"/>
      <c r="BAA186" s="228"/>
      <c r="BAB186" s="228"/>
      <c r="BAC186" s="228"/>
      <c r="BAD186" s="228"/>
      <c r="BAE186" s="228"/>
      <c r="BAF186" s="228"/>
      <c r="BAG186" s="228"/>
      <c r="BAH186" s="228"/>
      <c r="BAI186" s="228"/>
      <c r="BAJ186" s="228"/>
      <c r="BAK186" s="228"/>
      <c r="BAL186" s="228"/>
      <c r="BAM186" s="228"/>
      <c r="BAN186" s="228"/>
      <c r="BAO186" s="228"/>
      <c r="BAP186" s="228"/>
      <c r="BAQ186" s="228"/>
      <c r="BAR186" s="228"/>
      <c r="BAS186" s="228"/>
      <c r="BAT186" s="228"/>
      <c r="BAU186" s="228"/>
      <c r="BAV186" s="228"/>
      <c r="BAW186" s="228"/>
      <c r="BAX186" s="228"/>
      <c r="BAY186" s="228"/>
      <c r="BAZ186" s="228"/>
      <c r="BBA186" s="228"/>
      <c r="BBB186" s="228"/>
      <c r="BBC186" s="228"/>
      <c r="BBD186" s="228"/>
      <c r="BBE186" s="228"/>
      <c r="BBF186" s="228"/>
      <c r="BBG186" s="228"/>
      <c r="BBH186" s="228"/>
      <c r="BBI186" s="228"/>
      <c r="BBJ186" s="228"/>
      <c r="BBK186" s="228"/>
      <c r="BBL186" s="228"/>
      <c r="BBM186" s="228"/>
      <c r="BBN186" s="228"/>
      <c r="BBO186" s="228"/>
      <c r="BBP186" s="228"/>
      <c r="BBQ186" s="228"/>
      <c r="BBR186" s="228"/>
      <c r="BBS186" s="228"/>
      <c r="BBT186" s="228"/>
      <c r="BBU186" s="228"/>
      <c r="BBV186" s="228"/>
      <c r="BBW186" s="228"/>
      <c r="BBX186" s="228"/>
      <c r="BBY186" s="228"/>
      <c r="BBZ186" s="228"/>
      <c r="BCA186" s="228"/>
      <c r="BCB186" s="228"/>
      <c r="BCC186" s="228"/>
      <c r="BCD186" s="228"/>
      <c r="BCE186" s="228"/>
      <c r="BCF186" s="228"/>
      <c r="BCG186" s="228"/>
      <c r="BCH186" s="228"/>
      <c r="BCI186" s="228"/>
      <c r="BCJ186" s="228"/>
      <c r="BCK186" s="228"/>
      <c r="BCL186" s="228"/>
      <c r="BCM186" s="228"/>
      <c r="BCN186" s="228"/>
      <c r="BCO186" s="228"/>
      <c r="BCP186" s="228"/>
      <c r="BCQ186" s="228"/>
      <c r="BCR186" s="228"/>
      <c r="BCS186" s="228"/>
      <c r="BCT186" s="228"/>
      <c r="BCU186" s="228"/>
      <c r="BCV186" s="228"/>
      <c r="BCW186" s="228"/>
      <c r="BCX186" s="228"/>
      <c r="BCY186" s="228"/>
      <c r="BCZ186" s="228"/>
      <c r="BDA186" s="228"/>
      <c r="BDB186" s="228"/>
      <c r="BDC186" s="228"/>
      <c r="BDD186" s="228"/>
      <c r="BDE186" s="228"/>
      <c r="BDF186" s="228"/>
      <c r="BDG186" s="228"/>
      <c r="BDH186" s="228"/>
      <c r="BDI186" s="228"/>
      <c r="BDJ186" s="228"/>
      <c r="BDK186" s="228"/>
      <c r="BDL186" s="228"/>
      <c r="BDM186" s="228"/>
      <c r="BDN186" s="228"/>
      <c r="BDO186" s="228"/>
      <c r="BDP186" s="228"/>
      <c r="BDQ186" s="228"/>
      <c r="BDR186" s="228"/>
      <c r="BDS186" s="228"/>
      <c r="BDT186" s="228"/>
      <c r="BDU186" s="228"/>
      <c r="BDV186" s="228"/>
      <c r="BDW186" s="228"/>
      <c r="BDX186" s="228"/>
      <c r="BDY186" s="228"/>
      <c r="BDZ186" s="228"/>
      <c r="BEA186" s="228"/>
      <c r="BEB186" s="228"/>
      <c r="BEC186" s="228"/>
      <c r="BED186" s="228"/>
      <c r="BEE186" s="228"/>
      <c r="BEF186" s="228"/>
      <c r="BEG186" s="228"/>
      <c r="BEH186" s="228"/>
      <c r="BEI186" s="228"/>
    </row>
    <row r="187" spans="1:1491" ht="15" customHeight="1" x14ac:dyDescent="0.25">
      <c r="C187" s="436" t="s">
        <v>2045</v>
      </c>
      <c r="D187" s="434"/>
      <c r="E187" s="434"/>
      <c r="F187" s="437"/>
      <c r="G187" s="420">
        <f>SUM(G108:G184,G16:G104,G4:G14)</f>
        <v>208976.69999999998</v>
      </c>
      <c r="H187" s="421">
        <f>SUM(H107:H184,H16:H104,H4:H14)</f>
        <v>208413.20508158003</v>
      </c>
      <c r="I187" s="424"/>
      <c r="J187" s="425">
        <f>SUM(J107:J184,J16:J104,J4:J14)</f>
        <v>8409.2177466408757</v>
      </c>
      <c r="M187" s="205"/>
      <c r="N187" s="116"/>
      <c r="O187" s="102"/>
      <c r="AM187" s="123"/>
      <c r="AN187" s="123"/>
      <c r="BV187" s="228"/>
      <c r="BW187" s="228"/>
      <c r="BX187" s="228"/>
      <c r="BY187" s="228"/>
      <c r="BZ187" s="228"/>
      <c r="CA187" s="228"/>
      <c r="CB187" s="228"/>
      <c r="CC187" s="228"/>
      <c r="CD187" s="228"/>
      <c r="CE187" s="228"/>
      <c r="CF187" s="228"/>
      <c r="CG187" s="228"/>
      <c r="CH187" s="228"/>
      <c r="CI187" s="228"/>
      <c r="CJ187" s="228"/>
      <c r="CK187" s="228"/>
      <c r="CL187" s="228"/>
      <c r="CM187" s="228"/>
      <c r="CN187" s="228"/>
      <c r="CO187" s="228"/>
      <c r="CP187" s="228"/>
      <c r="CQ187" s="228"/>
      <c r="CR187" s="228"/>
      <c r="CS187" s="228"/>
      <c r="CT187" s="228"/>
      <c r="CU187" s="228"/>
      <c r="CV187" s="228"/>
      <c r="CW187" s="228"/>
      <c r="CX187" s="228"/>
      <c r="CY187" s="228"/>
      <c r="CZ187" s="228"/>
      <c r="DA187" s="228"/>
      <c r="DB187" s="228"/>
      <c r="DC187" s="228"/>
      <c r="DD187" s="228"/>
      <c r="DE187" s="228"/>
      <c r="DF187" s="228"/>
      <c r="DG187" s="228"/>
      <c r="DH187" s="228"/>
      <c r="DI187" s="228"/>
      <c r="DJ187" s="228"/>
      <c r="DK187" s="228"/>
      <c r="DL187" s="228"/>
      <c r="DM187" s="228"/>
      <c r="DN187" s="228"/>
      <c r="DO187" s="228"/>
      <c r="DP187" s="228"/>
      <c r="DQ187" s="228"/>
      <c r="DR187" s="228"/>
      <c r="DS187" s="228"/>
      <c r="DT187" s="228"/>
      <c r="DU187" s="228"/>
      <c r="DV187" s="228"/>
      <c r="DW187" s="228"/>
      <c r="DX187" s="228"/>
      <c r="DY187" s="228"/>
      <c r="DZ187" s="228"/>
      <c r="EA187" s="228"/>
      <c r="EB187" s="228"/>
      <c r="EC187" s="228"/>
      <c r="ED187" s="228"/>
      <c r="EE187" s="228"/>
      <c r="EF187" s="228"/>
      <c r="EG187" s="228"/>
      <c r="EH187" s="228"/>
      <c r="EI187" s="228"/>
      <c r="EJ187" s="228"/>
      <c r="EK187" s="228"/>
      <c r="EL187" s="228"/>
      <c r="EM187" s="228"/>
      <c r="EN187" s="228"/>
      <c r="EO187" s="228"/>
      <c r="EP187" s="228"/>
      <c r="EQ187" s="228"/>
      <c r="ER187" s="228"/>
      <c r="ES187" s="228"/>
      <c r="ET187" s="228"/>
      <c r="EU187" s="228"/>
      <c r="EV187" s="228"/>
      <c r="EW187" s="228"/>
      <c r="EX187" s="228"/>
      <c r="EY187" s="228"/>
      <c r="EZ187" s="228"/>
      <c r="FA187" s="228"/>
      <c r="FB187" s="228"/>
      <c r="FC187" s="228"/>
      <c r="FD187" s="228"/>
      <c r="FE187" s="228"/>
      <c r="FF187" s="228"/>
      <c r="FG187" s="228"/>
      <c r="FH187" s="228"/>
      <c r="FI187" s="228"/>
      <c r="FJ187" s="228"/>
      <c r="FK187" s="228"/>
      <c r="FL187" s="228"/>
      <c r="FM187" s="228"/>
      <c r="FN187" s="228"/>
      <c r="FO187" s="228"/>
      <c r="FP187" s="228"/>
      <c r="FQ187" s="228"/>
      <c r="FR187" s="228"/>
      <c r="FS187" s="228"/>
      <c r="FT187" s="228"/>
      <c r="FU187" s="228"/>
      <c r="FV187" s="228"/>
      <c r="FW187" s="228"/>
      <c r="FX187" s="228"/>
      <c r="FY187" s="228"/>
      <c r="FZ187" s="228"/>
      <c r="GA187" s="228"/>
      <c r="GB187" s="228"/>
      <c r="GC187" s="228"/>
      <c r="GD187" s="228"/>
      <c r="GE187" s="228"/>
      <c r="GF187" s="228"/>
      <c r="GG187" s="228"/>
      <c r="GH187" s="228"/>
      <c r="GI187" s="228"/>
      <c r="GJ187" s="228"/>
      <c r="GK187" s="228"/>
      <c r="GL187" s="228"/>
      <c r="GM187" s="228"/>
      <c r="GN187" s="228"/>
      <c r="GO187" s="228"/>
      <c r="GP187" s="228"/>
      <c r="GQ187" s="228"/>
      <c r="GR187" s="228"/>
      <c r="GS187" s="228"/>
      <c r="GT187" s="228"/>
      <c r="GU187" s="228"/>
      <c r="GV187" s="228"/>
      <c r="GW187" s="228"/>
      <c r="GX187" s="228"/>
      <c r="GY187" s="228"/>
      <c r="GZ187" s="228"/>
      <c r="HA187" s="228"/>
      <c r="HB187" s="228"/>
      <c r="HC187" s="228"/>
      <c r="HD187" s="228"/>
      <c r="HE187" s="228"/>
      <c r="HF187" s="228"/>
      <c r="HG187" s="228"/>
      <c r="HH187" s="228"/>
      <c r="HI187" s="228"/>
      <c r="HJ187" s="228"/>
      <c r="HK187" s="228"/>
      <c r="HL187" s="228"/>
      <c r="HM187" s="228"/>
      <c r="HN187" s="228"/>
      <c r="HO187" s="228"/>
      <c r="HP187" s="228"/>
      <c r="HQ187" s="228"/>
      <c r="HR187" s="228"/>
      <c r="HS187" s="228"/>
      <c r="HT187" s="228"/>
      <c r="HU187" s="228"/>
      <c r="HV187" s="228"/>
      <c r="HW187" s="228"/>
      <c r="HX187" s="228"/>
      <c r="HY187" s="228"/>
      <c r="HZ187" s="228"/>
      <c r="IA187" s="228"/>
      <c r="IB187" s="228"/>
      <c r="IC187" s="228"/>
      <c r="ID187" s="228"/>
      <c r="IE187" s="228"/>
      <c r="IF187" s="228"/>
      <c r="IG187" s="228"/>
      <c r="IH187" s="228"/>
      <c r="II187" s="228"/>
      <c r="IJ187" s="228"/>
      <c r="IK187" s="228"/>
      <c r="IL187" s="228"/>
      <c r="IM187" s="228"/>
      <c r="IN187" s="228"/>
      <c r="IO187" s="228"/>
      <c r="IP187" s="228"/>
      <c r="IQ187" s="228"/>
      <c r="IR187" s="228"/>
      <c r="IS187" s="228"/>
      <c r="IT187" s="228"/>
      <c r="IU187" s="228"/>
      <c r="IV187" s="228"/>
      <c r="IW187" s="228"/>
      <c r="IX187" s="228"/>
      <c r="IY187" s="228"/>
      <c r="IZ187" s="228"/>
      <c r="JA187" s="228"/>
      <c r="JB187" s="228"/>
      <c r="JC187" s="228"/>
      <c r="JD187" s="228"/>
      <c r="JE187" s="228"/>
      <c r="JF187" s="228"/>
      <c r="JG187" s="228"/>
      <c r="JH187" s="228"/>
      <c r="JI187" s="228"/>
      <c r="JJ187" s="228"/>
      <c r="JK187" s="228"/>
      <c r="JL187" s="228"/>
      <c r="JM187" s="228"/>
      <c r="JN187" s="228"/>
      <c r="JO187" s="228"/>
      <c r="JP187" s="228"/>
      <c r="JQ187" s="228"/>
      <c r="JR187" s="228"/>
      <c r="JS187" s="228"/>
      <c r="JT187" s="228"/>
      <c r="JU187" s="228"/>
      <c r="JV187" s="228"/>
      <c r="JW187" s="228"/>
      <c r="JX187" s="228"/>
      <c r="JY187" s="228"/>
      <c r="JZ187" s="228"/>
      <c r="KA187" s="228"/>
      <c r="KB187" s="228"/>
      <c r="KC187" s="228"/>
      <c r="KD187" s="228"/>
      <c r="KE187" s="228"/>
      <c r="KF187" s="228"/>
      <c r="KG187" s="228"/>
      <c r="KH187" s="228"/>
      <c r="KI187" s="228"/>
      <c r="KJ187" s="228"/>
      <c r="KK187" s="228"/>
      <c r="KL187" s="228"/>
      <c r="KM187" s="228"/>
      <c r="KN187" s="228"/>
      <c r="KO187" s="228"/>
      <c r="KP187" s="228"/>
      <c r="KQ187" s="228"/>
      <c r="KR187" s="228"/>
      <c r="KS187" s="228"/>
      <c r="KT187" s="228"/>
      <c r="KU187" s="228"/>
      <c r="KV187" s="228"/>
      <c r="KW187" s="228"/>
      <c r="KX187" s="228"/>
      <c r="KY187" s="228"/>
      <c r="KZ187" s="228"/>
      <c r="LA187" s="228"/>
      <c r="LB187" s="228"/>
      <c r="LC187" s="228"/>
      <c r="LD187" s="228"/>
      <c r="LE187" s="228"/>
      <c r="LF187" s="228"/>
      <c r="LG187" s="228"/>
      <c r="LH187" s="228"/>
      <c r="LI187" s="228"/>
      <c r="LJ187" s="228"/>
      <c r="LK187" s="228"/>
      <c r="LL187" s="228"/>
      <c r="LM187" s="228"/>
      <c r="LN187" s="228"/>
      <c r="LO187" s="228"/>
      <c r="LP187" s="228"/>
      <c r="LQ187" s="228"/>
      <c r="LR187" s="228"/>
      <c r="LS187" s="228"/>
      <c r="LT187" s="228"/>
      <c r="LU187" s="228"/>
      <c r="LV187" s="228"/>
      <c r="LW187" s="228"/>
      <c r="LX187" s="228"/>
      <c r="LY187" s="228"/>
      <c r="LZ187" s="228"/>
      <c r="MA187" s="228"/>
      <c r="MB187" s="228"/>
      <c r="MC187" s="228"/>
      <c r="MD187" s="228"/>
      <c r="ME187" s="228"/>
      <c r="MF187" s="228"/>
      <c r="MG187" s="228"/>
      <c r="MH187" s="228"/>
      <c r="MI187" s="228"/>
      <c r="MJ187" s="228"/>
      <c r="MK187" s="228"/>
      <c r="ML187" s="228"/>
      <c r="MM187" s="228"/>
      <c r="MN187" s="228"/>
      <c r="MO187" s="228"/>
      <c r="MP187" s="228"/>
      <c r="MQ187" s="228"/>
      <c r="MR187" s="228"/>
      <c r="MS187" s="228"/>
      <c r="MT187" s="228"/>
      <c r="MU187" s="228"/>
      <c r="MV187" s="228"/>
      <c r="MW187" s="228"/>
      <c r="MX187" s="228"/>
      <c r="MY187" s="228"/>
      <c r="MZ187" s="228"/>
      <c r="NA187" s="228"/>
      <c r="NB187" s="228"/>
      <c r="NC187" s="228"/>
      <c r="ND187" s="228"/>
      <c r="NE187" s="228"/>
      <c r="NF187" s="228"/>
      <c r="NG187" s="228"/>
      <c r="NH187" s="228"/>
      <c r="NI187" s="228"/>
      <c r="NJ187" s="228"/>
      <c r="NK187" s="228"/>
      <c r="NL187" s="228"/>
      <c r="NM187" s="228"/>
      <c r="NN187" s="228"/>
      <c r="NO187" s="228"/>
      <c r="NP187" s="228"/>
      <c r="NQ187" s="228"/>
      <c r="NR187" s="228"/>
      <c r="NS187" s="228"/>
      <c r="NT187" s="228"/>
      <c r="NU187" s="228"/>
      <c r="NV187" s="228"/>
      <c r="NW187" s="228"/>
      <c r="NX187" s="228"/>
      <c r="NY187" s="228"/>
      <c r="NZ187" s="228"/>
      <c r="OA187" s="228"/>
      <c r="OB187" s="228"/>
      <c r="OC187" s="228"/>
      <c r="OD187" s="228"/>
      <c r="OE187" s="228"/>
      <c r="OF187" s="228"/>
      <c r="OG187" s="228"/>
      <c r="OH187" s="228"/>
      <c r="OI187" s="228"/>
      <c r="OJ187" s="228"/>
      <c r="OK187" s="228"/>
      <c r="OL187" s="228"/>
      <c r="OM187" s="228"/>
      <c r="ON187" s="228"/>
      <c r="OO187" s="228"/>
      <c r="OP187" s="228"/>
      <c r="OQ187" s="228"/>
      <c r="OR187" s="228"/>
      <c r="OS187" s="228"/>
      <c r="OT187" s="228"/>
      <c r="OU187" s="228"/>
      <c r="OV187" s="228"/>
      <c r="OW187" s="228"/>
      <c r="OX187" s="228"/>
      <c r="OY187" s="228"/>
      <c r="OZ187" s="228"/>
      <c r="PA187" s="228"/>
      <c r="PB187" s="228"/>
      <c r="PC187" s="228"/>
      <c r="PD187" s="228"/>
      <c r="PE187" s="228"/>
      <c r="PF187" s="228"/>
      <c r="PG187" s="228"/>
      <c r="PH187" s="228"/>
      <c r="PI187" s="228"/>
      <c r="PJ187" s="228"/>
      <c r="PK187" s="228"/>
      <c r="PL187" s="228"/>
      <c r="PM187" s="228"/>
      <c r="PN187" s="228"/>
      <c r="PO187" s="228"/>
      <c r="PP187" s="228"/>
      <c r="PQ187" s="228"/>
      <c r="PR187" s="228"/>
      <c r="PS187" s="228"/>
      <c r="PT187" s="228"/>
      <c r="PU187" s="228"/>
      <c r="PV187" s="228"/>
      <c r="PW187" s="228"/>
      <c r="PX187" s="228"/>
      <c r="PY187" s="228"/>
      <c r="PZ187" s="228"/>
      <c r="QA187" s="228"/>
      <c r="QB187" s="228"/>
      <c r="QC187" s="228"/>
      <c r="QD187" s="228"/>
      <c r="QE187" s="228"/>
      <c r="QF187" s="228"/>
      <c r="QG187" s="228"/>
      <c r="QH187" s="228"/>
      <c r="QI187" s="228"/>
      <c r="QJ187" s="228"/>
      <c r="QK187" s="228"/>
      <c r="QL187" s="228"/>
      <c r="QM187" s="228"/>
      <c r="QN187" s="228"/>
      <c r="QO187" s="228"/>
      <c r="QP187" s="228"/>
      <c r="QQ187" s="228"/>
      <c r="QR187" s="228"/>
      <c r="QS187" s="228"/>
      <c r="QT187" s="228"/>
      <c r="QU187" s="228"/>
      <c r="QV187" s="228"/>
      <c r="QW187" s="228"/>
      <c r="QX187" s="228"/>
      <c r="QY187" s="228"/>
      <c r="QZ187" s="228"/>
      <c r="RA187" s="228"/>
      <c r="RB187" s="228"/>
      <c r="RC187" s="228"/>
      <c r="RD187" s="228"/>
      <c r="RE187" s="228"/>
      <c r="RF187" s="228"/>
      <c r="RG187" s="228"/>
      <c r="RH187" s="228"/>
      <c r="RI187" s="228"/>
      <c r="RJ187" s="228"/>
      <c r="RK187" s="228"/>
      <c r="RL187" s="228"/>
      <c r="RM187" s="228"/>
      <c r="RN187" s="228"/>
      <c r="RO187" s="228"/>
      <c r="RP187" s="228"/>
      <c r="RQ187" s="228"/>
      <c r="RR187" s="228"/>
      <c r="RS187" s="228"/>
      <c r="RT187" s="228"/>
      <c r="RU187" s="228"/>
      <c r="RV187" s="228"/>
      <c r="RW187" s="228"/>
      <c r="RX187" s="228"/>
      <c r="RY187" s="228"/>
      <c r="RZ187" s="228"/>
      <c r="SA187" s="228"/>
      <c r="SB187" s="228"/>
      <c r="SC187" s="228"/>
      <c r="SD187" s="228"/>
      <c r="SE187" s="228"/>
      <c r="SF187" s="228"/>
      <c r="SG187" s="228"/>
      <c r="SH187" s="228"/>
      <c r="SI187" s="228"/>
      <c r="SJ187" s="228"/>
      <c r="SK187" s="228"/>
      <c r="SL187" s="228"/>
      <c r="SM187" s="228"/>
      <c r="SN187" s="228"/>
      <c r="SO187" s="228"/>
      <c r="SP187" s="228"/>
      <c r="SQ187" s="228"/>
      <c r="SR187" s="228"/>
      <c r="SS187" s="228"/>
      <c r="ST187" s="228"/>
      <c r="SU187" s="228"/>
      <c r="SV187" s="228"/>
      <c r="SW187" s="228"/>
      <c r="SX187" s="228"/>
      <c r="SY187" s="228"/>
      <c r="SZ187" s="228"/>
      <c r="TA187" s="228"/>
      <c r="TB187" s="228"/>
      <c r="TC187" s="228"/>
      <c r="TD187" s="228"/>
      <c r="TE187" s="228"/>
      <c r="TF187" s="228"/>
      <c r="TG187" s="228"/>
      <c r="TH187" s="228"/>
      <c r="TI187" s="228"/>
      <c r="TJ187" s="228"/>
      <c r="TK187" s="228"/>
      <c r="TL187" s="228"/>
      <c r="TM187" s="228"/>
      <c r="TN187" s="228"/>
      <c r="TO187" s="228"/>
      <c r="TP187" s="228"/>
      <c r="TQ187" s="228"/>
      <c r="TR187" s="228"/>
      <c r="TS187" s="228"/>
      <c r="TT187" s="228"/>
      <c r="TU187" s="228"/>
      <c r="TV187" s="228"/>
      <c r="TW187" s="228"/>
      <c r="TX187" s="228"/>
      <c r="TY187" s="228"/>
      <c r="TZ187" s="228"/>
      <c r="UA187" s="228"/>
      <c r="UB187" s="228"/>
      <c r="UC187" s="228"/>
      <c r="UD187" s="228"/>
      <c r="UE187" s="228"/>
      <c r="UF187" s="228"/>
      <c r="UG187" s="228"/>
      <c r="UH187" s="228"/>
      <c r="UI187" s="228"/>
      <c r="UJ187" s="228"/>
      <c r="UK187" s="228"/>
      <c r="UL187" s="228"/>
      <c r="UM187" s="228"/>
      <c r="UN187" s="228"/>
      <c r="UO187" s="228"/>
      <c r="UP187" s="228"/>
      <c r="UQ187" s="228"/>
      <c r="UR187" s="228"/>
      <c r="US187" s="228"/>
      <c r="UT187" s="228"/>
      <c r="UU187" s="228"/>
      <c r="UV187" s="228"/>
      <c r="UW187" s="228"/>
      <c r="UX187" s="228"/>
      <c r="UY187" s="228"/>
      <c r="UZ187" s="228"/>
      <c r="VA187" s="228"/>
      <c r="VB187" s="228"/>
      <c r="VC187" s="228"/>
      <c r="VD187" s="228"/>
      <c r="VE187" s="228"/>
      <c r="VF187" s="228"/>
      <c r="VG187" s="228"/>
      <c r="VH187" s="228"/>
      <c r="VI187" s="228"/>
      <c r="VJ187" s="228"/>
      <c r="VK187" s="228"/>
      <c r="VL187" s="228"/>
      <c r="VM187" s="228"/>
      <c r="VN187" s="228"/>
      <c r="VO187" s="228"/>
      <c r="VP187" s="228"/>
      <c r="VQ187" s="228"/>
      <c r="VR187" s="228"/>
      <c r="VS187" s="228"/>
      <c r="VT187" s="228"/>
      <c r="VU187" s="228"/>
      <c r="VV187" s="228"/>
      <c r="VW187" s="228"/>
      <c r="VX187" s="228"/>
      <c r="VY187" s="228"/>
      <c r="VZ187" s="228"/>
      <c r="WA187" s="228"/>
      <c r="WB187" s="228"/>
      <c r="WC187" s="228"/>
      <c r="WD187" s="228"/>
      <c r="WE187" s="228"/>
      <c r="WF187" s="228"/>
      <c r="WG187" s="228"/>
      <c r="WH187" s="228"/>
      <c r="WI187" s="228"/>
      <c r="WJ187" s="228"/>
      <c r="WK187" s="228"/>
      <c r="WL187" s="228"/>
      <c r="WM187" s="228"/>
      <c r="WN187" s="228"/>
      <c r="WO187" s="228"/>
      <c r="WP187" s="228"/>
      <c r="WQ187" s="228"/>
      <c r="WR187" s="228"/>
      <c r="WS187" s="228"/>
      <c r="WT187" s="228"/>
      <c r="WU187" s="228"/>
      <c r="WV187" s="228"/>
      <c r="WW187" s="228"/>
      <c r="WX187" s="228"/>
      <c r="WY187" s="228"/>
      <c r="WZ187" s="228"/>
      <c r="XA187" s="228"/>
      <c r="XB187" s="228"/>
      <c r="XC187" s="228"/>
      <c r="XD187" s="228"/>
      <c r="XE187" s="228"/>
      <c r="XF187" s="228"/>
      <c r="XG187" s="228"/>
      <c r="XH187" s="228"/>
      <c r="XI187" s="228"/>
      <c r="XJ187" s="228"/>
      <c r="XK187" s="228"/>
      <c r="XL187" s="228"/>
      <c r="XM187" s="228"/>
      <c r="XN187" s="228"/>
      <c r="XO187" s="228"/>
      <c r="XP187" s="228"/>
      <c r="XQ187" s="228"/>
      <c r="XR187" s="228"/>
      <c r="XS187" s="228"/>
      <c r="XT187" s="228"/>
      <c r="XU187" s="228"/>
      <c r="XV187" s="228"/>
      <c r="XW187" s="228"/>
      <c r="XX187" s="228"/>
      <c r="XY187" s="228"/>
      <c r="XZ187" s="228"/>
      <c r="YA187" s="228"/>
      <c r="YB187" s="228"/>
      <c r="YC187" s="228"/>
      <c r="YD187" s="228"/>
      <c r="YE187" s="228"/>
      <c r="YF187" s="228"/>
      <c r="YG187" s="228"/>
      <c r="YH187" s="228"/>
      <c r="YI187" s="228"/>
      <c r="YJ187" s="228"/>
      <c r="YK187" s="228"/>
      <c r="YL187" s="228"/>
      <c r="YM187" s="228"/>
      <c r="YN187" s="228"/>
      <c r="YO187" s="228"/>
      <c r="YP187" s="228"/>
      <c r="YQ187" s="228"/>
      <c r="YR187" s="228"/>
      <c r="YS187" s="228"/>
      <c r="YT187" s="228"/>
      <c r="YU187" s="228"/>
      <c r="YV187" s="228"/>
      <c r="YW187" s="228"/>
      <c r="YX187" s="228"/>
      <c r="YY187" s="228"/>
      <c r="YZ187" s="228"/>
      <c r="ZA187" s="228"/>
      <c r="ZB187" s="228"/>
      <c r="ZC187" s="228"/>
      <c r="ZD187" s="228"/>
      <c r="ZE187" s="228"/>
      <c r="ZF187" s="228"/>
      <c r="ZG187" s="228"/>
      <c r="ZH187" s="228"/>
      <c r="ZI187" s="228"/>
      <c r="ZJ187" s="228"/>
      <c r="ZK187" s="228"/>
      <c r="ZL187" s="228"/>
      <c r="ZM187" s="228"/>
      <c r="ZN187" s="228"/>
      <c r="ZO187" s="228"/>
      <c r="ZP187" s="228"/>
      <c r="ZQ187" s="228"/>
      <c r="ZR187" s="228"/>
      <c r="ZS187" s="228"/>
      <c r="ZT187" s="228"/>
      <c r="ZU187" s="228"/>
      <c r="ZV187" s="228"/>
      <c r="ZW187" s="228"/>
      <c r="ZX187" s="228"/>
      <c r="ZY187" s="228"/>
      <c r="ZZ187" s="228"/>
      <c r="AAA187" s="228"/>
      <c r="AAB187" s="228"/>
      <c r="AAC187" s="228"/>
      <c r="AAD187" s="228"/>
      <c r="AAE187" s="228"/>
      <c r="AAF187" s="228"/>
      <c r="AAG187" s="228"/>
      <c r="AAH187" s="228"/>
      <c r="AAI187" s="228"/>
      <c r="AAJ187" s="228"/>
      <c r="AAK187" s="228"/>
      <c r="AAL187" s="228"/>
      <c r="AAM187" s="228"/>
      <c r="AAN187" s="228"/>
      <c r="AAO187" s="228"/>
      <c r="AAP187" s="228"/>
      <c r="AAQ187" s="228"/>
      <c r="AAR187" s="228"/>
      <c r="AAS187" s="228"/>
      <c r="AAT187" s="228"/>
      <c r="AAU187" s="228"/>
      <c r="AAV187" s="228"/>
      <c r="AAW187" s="228"/>
      <c r="AAX187" s="228"/>
      <c r="AAY187" s="228"/>
      <c r="AAZ187" s="228"/>
      <c r="ABA187" s="228"/>
      <c r="ABB187" s="228"/>
      <c r="ABC187" s="228"/>
      <c r="ABD187" s="228"/>
      <c r="ABE187" s="228"/>
      <c r="ABF187" s="228"/>
      <c r="ABG187" s="228"/>
      <c r="ABH187" s="228"/>
      <c r="ABI187" s="228"/>
      <c r="ABJ187" s="228"/>
      <c r="ABK187" s="228"/>
      <c r="ABL187" s="228"/>
      <c r="ABM187" s="228"/>
      <c r="ABN187" s="228"/>
      <c r="ABO187" s="228"/>
      <c r="ABP187" s="228"/>
      <c r="ABQ187" s="228"/>
      <c r="ABR187" s="228"/>
      <c r="ABS187" s="228"/>
      <c r="ABT187" s="228"/>
      <c r="ABU187" s="228"/>
      <c r="ABV187" s="228"/>
      <c r="ABW187" s="228"/>
      <c r="ABX187" s="228"/>
      <c r="ABY187" s="228"/>
      <c r="ABZ187" s="228"/>
      <c r="ACA187" s="228"/>
      <c r="ACB187" s="228"/>
      <c r="ACC187" s="228"/>
      <c r="ACD187" s="228"/>
      <c r="ACE187" s="228"/>
      <c r="ACF187" s="228"/>
      <c r="ACG187" s="228"/>
      <c r="ACH187" s="228"/>
      <c r="ACI187" s="228"/>
      <c r="ACJ187" s="228"/>
      <c r="ACK187" s="228"/>
      <c r="ACL187" s="228"/>
      <c r="ACM187" s="228"/>
      <c r="ACN187" s="228"/>
      <c r="ACO187" s="228"/>
      <c r="ACP187" s="228"/>
      <c r="ACQ187" s="228"/>
      <c r="ACR187" s="228"/>
      <c r="ACS187" s="228"/>
      <c r="ACT187" s="228"/>
      <c r="ACU187" s="228"/>
      <c r="ACV187" s="228"/>
      <c r="ACW187" s="228"/>
      <c r="ACX187" s="228"/>
      <c r="ACY187" s="228"/>
      <c r="ACZ187" s="228"/>
      <c r="ADA187" s="228"/>
      <c r="ADB187" s="228"/>
      <c r="ADC187" s="228"/>
      <c r="ADD187" s="228"/>
      <c r="ADE187" s="228"/>
      <c r="ADF187" s="228"/>
      <c r="ADG187" s="228"/>
      <c r="ADH187" s="228"/>
      <c r="ADI187" s="228"/>
      <c r="ADJ187" s="228"/>
      <c r="ADK187" s="228"/>
      <c r="ADL187" s="228"/>
      <c r="ADM187" s="228"/>
      <c r="ADN187" s="228"/>
      <c r="ADO187" s="228"/>
      <c r="ADP187" s="228"/>
      <c r="ADQ187" s="228"/>
      <c r="ADR187" s="228"/>
      <c r="ADS187" s="228"/>
      <c r="ADT187" s="228"/>
      <c r="ADU187" s="228"/>
      <c r="ADV187" s="228"/>
      <c r="ADW187" s="228"/>
      <c r="ADX187" s="228"/>
      <c r="ADY187" s="228"/>
      <c r="ADZ187" s="228"/>
      <c r="AEA187" s="228"/>
      <c r="AEB187" s="228"/>
      <c r="AEC187" s="228"/>
      <c r="AED187" s="228"/>
      <c r="AEE187" s="228"/>
      <c r="AEF187" s="228"/>
      <c r="AEG187" s="228"/>
      <c r="AEH187" s="228"/>
      <c r="AEI187" s="228"/>
      <c r="AEJ187" s="228"/>
      <c r="AEK187" s="228"/>
      <c r="AEL187" s="228"/>
      <c r="AEM187" s="228"/>
      <c r="AEN187" s="228"/>
      <c r="AEO187" s="228"/>
      <c r="AEP187" s="228"/>
      <c r="AEQ187" s="228"/>
      <c r="AER187" s="228"/>
      <c r="AES187" s="228"/>
      <c r="AET187" s="228"/>
      <c r="AEU187" s="228"/>
      <c r="AEV187" s="228"/>
      <c r="AEW187" s="228"/>
      <c r="AEX187" s="228"/>
      <c r="AEY187" s="228"/>
      <c r="AEZ187" s="228"/>
      <c r="AFA187" s="228"/>
      <c r="AFB187" s="228"/>
      <c r="AFC187" s="228"/>
      <c r="AFD187" s="228"/>
      <c r="AFE187" s="228"/>
      <c r="AFF187" s="228"/>
      <c r="AFG187" s="228"/>
      <c r="AFH187" s="228"/>
      <c r="AFI187" s="228"/>
      <c r="AFJ187" s="228"/>
      <c r="AFK187" s="228"/>
      <c r="AFL187" s="228"/>
      <c r="AFM187" s="228"/>
      <c r="AFN187" s="228"/>
      <c r="AFO187" s="228"/>
      <c r="AFP187" s="228"/>
      <c r="AFQ187" s="228"/>
      <c r="AFR187" s="228"/>
      <c r="AFS187" s="228"/>
      <c r="AFT187" s="228"/>
      <c r="AFU187" s="228"/>
      <c r="AFV187" s="228"/>
      <c r="AFW187" s="228"/>
      <c r="AFX187" s="228"/>
      <c r="AFY187" s="228"/>
      <c r="AFZ187" s="228"/>
      <c r="AGA187" s="228"/>
      <c r="AGB187" s="228"/>
      <c r="AGC187" s="228"/>
      <c r="AGD187" s="228"/>
      <c r="AGE187" s="228"/>
      <c r="AGF187" s="228"/>
      <c r="AGG187" s="228"/>
      <c r="AGH187" s="228"/>
      <c r="AGI187" s="228"/>
      <c r="AGJ187" s="228"/>
      <c r="AGK187" s="228"/>
      <c r="AGL187" s="228"/>
      <c r="AGM187" s="228"/>
      <c r="AGN187" s="228"/>
      <c r="AGO187" s="228"/>
      <c r="AGP187" s="228"/>
      <c r="AGQ187" s="228"/>
      <c r="AGR187" s="228"/>
      <c r="AGS187" s="228"/>
      <c r="AGT187" s="228"/>
      <c r="AGU187" s="228"/>
      <c r="AGV187" s="228"/>
      <c r="AGW187" s="228"/>
      <c r="AGX187" s="228"/>
      <c r="AGY187" s="228"/>
      <c r="AGZ187" s="228"/>
      <c r="AHA187" s="228"/>
      <c r="AHB187" s="228"/>
      <c r="AHC187" s="228"/>
      <c r="AHD187" s="228"/>
      <c r="AHE187" s="228"/>
      <c r="AHF187" s="228"/>
      <c r="AHG187" s="228"/>
      <c r="AHH187" s="228"/>
      <c r="AHI187" s="228"/>
      <c r="AHJ187" s="228"/>
      <c r="AHK187" s="228"/>
      <c r="AHL187" s="228"/>
      <c r="AHM187" s="228"/>
      <c r="AHN187" s="228"/>
      <c r="AHO187" s="228"/>
      <c r="AHP187" s="228"/>
      <c r="AHQ187" s="228"/>
      <c r="AHR187" s="228"/>
      <c r="AHS187" s="228"/>
      <c r="AHT187" s="228"/>
      <c r="AHU187" s="228"/>
      <c r="AHV187" s="228"/>
      <c r="AHW187" s="228"/>
      <c r="AHX187" s="228"/>
      <c r="AHY187" s="228"/>
      <c r="AHZ187" s="228"/>
      <c r="AIA187" s="228"/>
      <c r="AIB187" s="228"/>
      <c r="AIC187" s="228"/>
      <c r="AID187" s="228"/>
      <c r="AIE187" s="228"/>
      <c r="AIF187" s="228"/>
      <c r="AIG187" s="228"/>
      <c r="AIH187" s="228"/>
      <c r="AII187" s="228"/>
      <c r="AIJ187" s="228"/>
      <c r="AIK187" s="228"/>
      <c r="AIL187" s="228"/>
      <c r="AIM187" s="228"/>
      <c r="AIN187" s="228"/>
      <c r="AIO187" s="228"/>
      <c r="AIP187" s="228"/>
      <c r="AIQ187" s="228"/>
      <c r="AIR187" s="228"/>
      <c r="AIS187" s="228"/>
      <c r="AIT187" s="228"/>
      <c r="AIU187" s="228"/>
      <c r="AIV187" s="228"/>
      <c r="AIW187" s="228"/>
      <c r="AIX187" s="228"/>
      <c r="AIY187" s="228"/>
      <c r="AIZ187" s="228"/>
      <c r="AJA187" s="228"/>
      <c r="AJB187" s="228"/>
      <c r="AJC187" s="228"/>
      <c r="AJD187" s="228"/>
      <c r="AJE187" s="228"/>
      <c r="AJF187" s="228"/>
      <c r="AJG187" s="228"/>
      <c r="AJH187" s="228"/>
      <c r="AJI187" s="228"/>
      <c r="AJJ187" s="228"/>
      <c r="AJK187" s="228"/>
      <c r="AJL187" s="228"/>
      <c r="AJM187" s="228"/>
      <c r="AJN187" s="228"/>
      <c r="AJO187" s="228"/>
      <c r="AJP187" s="228"/>
      <c r="AJQ187" s="228"/>
      <c r="AJR187" s="228"/>
      <c r="AJS187" s="228"/>
      <c r="AJT187" s="228"/>
      <c r="AJU187" s="228"/>
      <c r="AJV187" s="228"/>
      <c r="AJW187" s="228"/>
      <c r="AJX187" s="228"/>
      <c r="AJY187" s="228"/>
      <c r="AJZ187" s="228"/>
      <c r="AKA187" s="228"/>
      <c r="AKB187" s="228"/>
      <c r="AKC187" s="228"/>
      <c r="AKD187" s="228"/>
      <c r="AKE187" s="228"/>
      <c r="AKF187" s="228"/>
      <c r="AKG187" s="228"/>
      <c r="AKH187" s="228"/>
      <c r="AKI187" s="228"/>
      <c r="AKJ187" s="228"/>
      <c r="AKK187" s="228"/>
      <c r="AKL187" s="228"/>
      <c r="AKM187" s="228"/>
      <c r="AKN187" s="228"/>
      <c r="AKO187" s="228"/>
      <c r="AKP187" s="228"/>
      <c r="AKQ187" s="228"/>
      <c r="AKR187" s="228"/>
      <c r="AKS187" s="228"/>
      <c r="AKT187" s="228"/>
      <c r="AKU187" s="228"/>
      <c r="AKV187" s="228"/>
      <c r="AKW187" s="228"/>
      <c r="AKX187" s="228"/>
      <c r="AKY187" s="228"/>
      <c r="AKZ187" s="228"/>
      <c r="ALA187" s="228"/>
      <c r="ALB187" s="228"/>
      <c r="ALC187" s="228"/>
      <c r="ALD187" s="228"/>
      <c r="ALE187" s="228"/>
      <c r="ALF187" s="228"/>
      <c r="ALG187" s="228"/>
      <c r="ALH187" s="228"/>
      <c r="ALI187" s="228"/>
      <c r="ALJ187" s="228"/>
      <c r="ALK187" s="228"/>
      <c r="ALL187" s="228"/>
      <c r="ALM187" s="228"/>
      <c r="ALN187" s="228"/>
      <c r="ALO187" s="228"/>
      <c r="ALP187" s="228"/>
      <c r="ALQ187" s="228"/>
      <c r="ALR187" s="228"/>
      <c r="ALS187" s="228"/>
      <c r="ALT187" s="228"/>
      <c r="ALU187" s="228"/>
      <c r="ALV187" s="228"/>
      <c r="ALW187" s="228"/>
      <c r="ALX187" s="228"/>
      <c r="ALY187" s="228"/>
      <c r="ALZ187" s="228"/>
      <c r="AMA187" s="228"/>
      <c r="AMB187" s="228"/>
      <c r="AMC187" s="228"/>
      <c r="AMD187" s="228"/>
      <c r="AME187" s="228"/>
      <c r="AMF187" s="228"/>
      <c r="AMG187" s="228"/>
      <c r="AMH187" s="228"/>
      <c r="AMI187" s="228"/>
      <c r="AMJ187" s="228"/>
      <c r="AMK187" s="228"/>
      <c r="AML187" s="228"/>
      <c r="AMM187" s="228"/>
      <c r="AMN187" s="228"/>
      <c r="AMO187" s="228"/>
      <c r="AMP187" s="228"/>
      <c r="AMQ187" s="228"/>
      <c r="AMR187" s="228"/>
      <c r="AMS187" s="228"/>
      <c r="AMT187" s="228"/>
      <c r="AMU187" s="228"/>
      <c r="AMV187" s="228"/>
      <c r="AMW187" s="228"/>
      <c r="AMX187" s="228"/>
      <c r="AMY187" s="228"/>
      <c r="AMZ187" s="228"/>
      <c r="ANA187" s="228"/>
      <c r="ANB187" s="228"/>
      <c r="ANC187" s="228"/>
      <c r="AND187" s="228"/>
      <c r="ANE187" s="228"/>
      <c r="ANF187" s="228"/>
      <c r="ANG187" s="228"/>
      <c r="ANH187" s="228"/>
      <c r="ANI187" s="228"/>
      <c r="ANJ187" s="228"/>
      <c r="ANK187" s="228"/>
      <c r="ANL187" s="228"/>
      <c r="ANM187" s="228"/>
      <c r="ANN187" s="228"/>
      <c r="ANO187" s="228"/>
      <c r="ANP187" s="228"/>
      <c r="ANQ187" s="228"/>
      <c r="ANR187" s="228"/>
      <c r="ANS187" s="228"/>
      <c r="ANT187" s="228"/>
      <c r="ANU187" s="228"/>
      <c r="ANV187" s="228"/>
      <c r="ANW187" s="228"/>
      <c r="ANX187" s="228"/>
      <c r="ANY187" s="228"/>
      <c r="ANZ187" s="228"/>
      <c r="AOA187" s="228"/>
      <c r="AOB187" s="228"/>
      <c r="AOC187" s="228"/>
      <c r="AOD187" s="228"/>
      <c r="AOE187" s="228"/>
      <c r="AOF187" s="228"/>
      <c r="AOG187" s="228"/>
      <c r="AOH187" s="228"/>
      <c r="AOI187" s="228"/>
      <c r="AOJ187" s="228"/>
      <c r="AOK187" s="228"/>
      <c r="AOL187" s="228"/>
      <c r="AOM187" s="228"/>
      <c r="AON187" s="228"/>
      <c r="AOO187" s="228"/>
      <c r="AOP187" s="228"/>
      <c r="AOQ187" s="228"/>
      <c r="AOR187" s="228"/>
      <c r="AOS187" s="228"/>
      <c r="AOT187" s="228"/>
      <c r="AOU187" s="228"/>
      <c r="AOV187" s="228"/>
      <c r="AOW187" s="228"/>
      <c r="AOX187" s="228"/>
      <c r="AOY187" s="228"/>
      <c r="AOZ187" s="228"/>
      <c r="APA187" s="228"/>
      <c r="APB187" s="228"/>
      <c r="APC187" s="228"/>
      <c r="APD187" s="228"/>
      <c r="APE187" s="228"/>
      <c r="APF187" s="228"/>
      <c r="APG187" s="228"/>
      <c r="APH187" s="228"/>
      <c r="API187" s="228"/>
      <c r="APJ187" s="228"/>
      <c r="APK187" s="228"/>
      <c r="APL187" s="228"/>
      <c r="APM187" s="228"/>
      <c r="APN187" s="228"/>
      <c r="APO187" s="228"/>
      <c r="APP187" s="228"/>
      <c r="APQ187" s="228"/>
      <c r="APR187" s="228"/>
      <c r="APS187" s="228"/>
      <c r="APT187" s="228"/>
      <c r="APU187" s="228"/>
      <c r="APV187" s="228"/>
      <c r="APW187" s="228"/>
      <c r="APX187" s="228"/>
      <c r="APY187" s="228"/>
      <c r="APZ187" s="228"/>
      <c r="AQA187" s="228"/>
      <c r="AQB187" s="228"/>
      <c r="AQC187" s="228"/>
      <c r="AQD187" s="228"/>
      <c r="AQE187" s="228"/>
      <c r="AQF187" s="228"/>
      <c r="AQG187" s="228"/>
      <c r="AQH187" s="228"/>
      <c r="AQI187" s="228"/>
      <c r="AQJ187" s="228"/>
      <c r="AQK187" s="228"/>
      <c r="AQL187" s="228"/>
      <c r="AQM187" s="228"/>
      <c r="AQN187" s="228"/>
      <c r="AQO187" s="228"/>
      <c r="AQP187" s="228"/>
      <c r="AQQ187" s="228"/>
      <c r="AQR187" s="228"/>
      <c r="AQS187" s="228"/>
      <c r="AQT187" s="228"/>
      <c r="AQU187" s="228"/>
      <c r="AQV187" s="228"/>
      <c r="AQW187" s="228"/>
      <c r="AQX187" s="228"/>
      <c r="AQY187" s="228"/>
      <c r="AQZ187" s="228"/>
      <c r="ARA187" s="228"/>
      <c r="ARB187" s="228"/>
      <c r="ARC187" s="228"/>
      <c r="ARD187" s="228"/>
      <c r="ARE187" s="228"/>
      <c r="ARF187" s="228"/>
      <c r="ARG187" s="228"/>
      <c r="ARH187" s="228"/>
      <c r="ARI187" s="228"/>
      <c r="ARJ187" s="228"/>
      <c r="ARK187" s="228"/>
      <c r="ARL187" s="228"/>
      <c r="ARM187" s="228"/>
      <c r="ARN187" s="228"/>
      <c r="ARO187" s="228"/>
      <c r="ARP187" s="228"/>
      <c r="ARQ187" s="228"/>
      <c r="ARR187" s="228"/>
      <c r="ARS187" s="228"/>
      <c r="ART187" s="228"/>
      <c r="ARU187" s="228"/>
      <c r="ARV187" s="228"/>
      <c r="ARW187" s="228"/>
      <c r="ARX187" s="228"/>
      <c r="ARY187" s="228"/>
      <c r="ARZ187" s="228"/>
      <c r="ASA187" s="228"/>
      <c r="ASB187" s="228"/>
      <c r="ASC187" s="228"/>
      <c r="ASD187" s="228"/>
      <c r="ASE187" s="228"/>
      <c r="ASF187" s="228"/>
      <c r="ASG187" s="228"/>
      <c r="ASH187" s="228"/>
      <c r="ASI187" s="228"/>
      <c r="ASJ187" s="228"/>
      <c r="ASK187" s="228"/>
      <c r="ASL187" s="228"/>
      <c r="ASM187" s="228"/>
      <c r="ASN187" s="228"/>
      <c r="ASO187" s="228"/>
      <c r="ASP187" s="228"/>
      <c r="ASQ187" s="228"/>
      <c r="ASR187" s="228"/>
      <c r="ASS187" s="228"/>
      <c r="AST187" s="228"/>
      <c r="ASU187" s="228"/>
      <c r="ASV187" s="228"/>
      <c r="ASW187" s="228"/>
      <c r="ASX187" s="228"/>
      <c r="ASY187" s="228"/>
      <c r="ASZ187" s="228"/>
      <c r="ATA187" s="228"/>
      <c r="ATB187" s="228"/>
      <c r="ATC187" s="228"/>
      <c r="ATD187" s="228"/>
      <c r="ATE187" s="228"/>
      <c r="ATF187" s="228"/>
      <c r="ATG187" s="228"/>
      <c r="ATH187" s="228"/>
      <c r="ATI187" s="228"/>
      <c r="ATJ187" s="228"/>
      <c r="ATK187" s="228"/>
      <c r="ATL187" s="228"/>
      <c r="ATM187" s="228"/>
      <c r="ATN187" s="228"/>
      <c r="ATO187" s="228"/>
      <c r="ATP187" s="228"/>
      <c r="ATQ187" s="228"/>
      <c r="ATR187" s="228"/>
      <c r="ATS187" s="228"/>
      <c r="ATT187" s="228"/>
      <c r="ATU187" s="228"/>
      <c r="ATV187" s="228"/>
      <c r="ATW187" s="228"/>
      <c r="ATX187" s="228"/>
      <c r="ATY187" s="228"/>
      <c r="ATZ187" s="228"/>
      <c r="AUA187" s="228"/>
      <c r="AUB187" s="228"/>
      <c r="AUC187" s="228"/>
      <c r="AUD187" s="228"/>
      <c r="AUE187" s="228"/>
      <c r="AUF187" s="228"/>
      <c r="AUG187" s="228"/>
      <c r="AUH187" s="228"/>
      <c r="AUI187" s="228"/>
      <c r="AUJ187" s="228"/>
      <c r="AUK187" s="228"/>
      <c r="AUL187" s="228"/>
      <c r="AUM187" s="228"/>
      <c r="AUN187" s="228"/>
      <c r="AUO187" s="228"/>
      <c r="AUP187" s="228"/>
      <c r="AUQ187" s="228"/>
      <c r="AUR187" s="228"/>
      <c r="AUS187" s="228"/>
      <c r="AUT187" s="228"/>
      <c r="AUU187" s="228"/>
      <c r="AUV187" s="228"/>
      <c r="AUW187" s="228"/>
      <c r="AUX187" s="228"/>
      <c r="AUY187" s="228"/>
      <c r="AUZ187" s="228"/>
      <c r="AVA187" s="228"/>
      <c r="AVB187" s="228"/>
      <c r="AVC187" s="228"/>
      <c r="AVD187" s="228"/>
      <c r="AVE187" s="228"/>
      <c r="AVF187" s="228"/>
      <c r="AVG187" s="228"/>
      <c r="AVH187" s="228"/>
      <c r="AVI187" s="228"/>
      <c r="AVJ187" s="228"/>
      <c r="AVK187" s="228"/>
      <c r="AVL187" s="228"/>
      <c r="AVM187" s="228"/>
      <c r="AVN187" s="228"/>
      <c r="AVO187" s="228"/>
      <c r="AVP187" s="228"/>
      <c r="AVQ187" s="228"/>
      <c r="AVR187" s="228"/>
      <c r="AVS187" s="228"/>
      <c r="AVT187" s="228"/>
      <c r="AVU187" s="228"/>
      <c r="AVV187" s="228"/>
      <c r="AVW187" s="228"/>
      <c r="AVX187" s="228"/>
      <c r="AVY187" s="228"/>
      <c r="AVZ187" s="228"/>
      <c r="AWA187" s="228"/>
      <c r="AWB187" s="228"/>
      <c r="AWC187" s="228"/>
      <c r="AWD187" s="228"/>
      <c r="AWE187" s="228"/>
      <c r="AWF187" s="228"/>
      <c r="AWG187" s="228"/>
      <c r="AWH187" s="228"/>
      <c r="AWI187" s="228"/>
      <c r="AWJ187" s="228"/>
      <c r="AWK187" s="228"/>
      <c r="AWL187" s="228"/>
      <c r="AWM187" s="228"/>
      <c r="AWN187" s="228"/>
      <c r="AWO187" s="228"/>
      <c r="AWP187" s="228"/>
      <c r="AWQ187" s="228"/>
      <c r="AWR187" s="228"/>
      <c r="AWS187" s="228"/>
      <c r="AWT187" s="228"/>
      <c r="AWU187" s="228"/>
      <c r="AWV187" s="228"/>
      <c r="AWW187" s="228"/>
      <c r="AWX187" s="228"/>
      <c r="AWY187" s="228"/>
      <c r="AWZ187" s="228"/>
      <c r="AXA187" s="228"/>
      <c r="AXB187" s="228"/>
      <c r="AXC187" s="228"/>
      <c r="AXD187" s="228"/>
      <c r="AXE187" s="228"/>
      <c r="AXF187" s="228"/>
      <c r="AXG187" s="228"/>
      <c r="AXH187" s="228"/>
      <c r="AXI187" s="228"/>
      <c r="AXJ187" s="228"/>
      <c r="AXK187" s="228"/>
      <c r="AXL187" s="228"/>
      <c r="AXM187" s="228"/>
      <c r="AXN187" s="228"/>
      <c r="AXO187" s="228"/>
      <c r="AXP187" s="228"/>
      <c r="AXQ187" s="228"/>
      <c r="AXR187" s="228"/>
      <c r="AXS187" s="228"/>
      <c r="AXT187" s="228"/>
      <c r="AXU187" s="228"/>
      <c r="AXV187" s="228"/>
      <c r="AXW187" s="228"/>
      <c r="AXX187" s="228"/>
      <c r="AXY187" s="228"/>
      <c r="AXZ187" s="228"/>
      <c r="AYA187" s="228"/>
      <c r="AYB187" s="228"/>
      <c r="AYC187" s="228"/>
      <c r="AYD187" s="228"/>
      <c r="AYE187" s="228"/>
      <c r="AYF187" s="228"/>
      <c r="AYG187" s="228"/>
      <c r="AYH187" s="228"/>
      <c r="AYI187" s="228"/>
      <c r="AYJ187" s="228"/>
      <c r="AYK187" s="228"/>
      <c r="AYL187" s="228"/>
      <c r="AYM187" s="228"/>
      <c r="AYN187" s="228"/>
      <c r="AYO187" s="228"/>
      <c r="AYP187" s="228"/>
      <c r="AYQ187" s="228"/>
      <c r="AYR187" s="228"/>
      <c r="AYS187" s="228"/>
      <c r="AYT187" s="228"/>
      <c r="AYU187" s="228"/>
      <c r="AYV187" s="228"/>
      <c r="AYW187" s="228"/>
      <c r="AYX187" s="228"/>
      <c r="AYY187" s="228"/>
      <c r="AYZ187" s="228"/>
      <c r="AZA187" s="228"/>
      <c r="AZB187" s="228"/>
      <c r="AZC187" s="228"/>
      <c r="AZD187" s="228"/>
      <c r="AZE187" s="228"/>
      <c r="AZF187" s="228"/>
      <c r="AZG187" s="228"/>
      <c r="AZH187" s="228"/>
      <c r="AZI187" s="228"/>
      <c r="AZJ187" s="228"/>
      <c r="AZK187" s="228"/>
      <c r="AZL187" s="228"/>
      <c r="AZM187" s="228"/>
      <c r="AZN187" s="228"/>
      <c r="AZO187" s="228"/>
      <c r="AZP187" s="228"/>
      <c r="AZQ187" s="228"/>
      <c r="AZR187" s="228"/>
      <c r="AZS187" s="228"/>
      <c r="AZT187" s="228"/>
      <c r="AZU187" s="228"/>
      <c r="AZV187" s="228"/>
      <c r="AZW187" s="228"/>
      <c r="AZX187" s="228"/>
      <c r="AZY187" s="228"/>
      <c r="AZZ187" s="228"/>
      <c r="BAA187" s="228"/>
      <c r="BAB187" s="228"/>
      <c r="BAC187" s="228"/>
      <c r="BAD187" s="228"/>
      <c r="BAE187" s="228"/>
      <c r="BAF187" s="228"/>
      <c r="BAG187" s="228"/>
      <c r="BAH187" s="228"/>
      <c r="BAI187" s="228"/>
      <c r="BAJ187" s="228"/>
      <c r="BAK187" s="228"/>
      <c r="BAL187" s="228"/>
      <c r="BAM187" s="228"/>
      <c r="BAN187" s="228"/>
      <c r="BAO187" s="228"/>
      <c r="BAP187" s="228"/>
      <c r="BAQ187" s="228"/>
      <c r="BAR187" s="228"/>
      <c r="BAS187" s="228"/>
      <c r="BAT187" s="228"/>
      <c r="BAU187" s="228"/>
      <c r="BAV187" s="228"/>
      <c r="BAW187" s="228"/>
      <c r="BAX187" s="228"/>
      <c r="BAY187" s="228"/>
      <c r="BAZ187" s="228"/>
      <c r="BBA187" s="228"/>
      <c r="BBB187" s="228"/>
      <c r="BBC187" s="228"/>
      <c r="BBD187" s="228"/>
      <c r="BBE187" s="228"/>
      <c r="BBF187" s="228"/>
      <c r="BBG187" s="228"/>
      <c r="BBH187" s="228"/>
      <c r="BBI187" s="228"/>
      <c r="BBJ187" s="228"/>
      <c r="BBK187" s="228"/>
      <c r="BBL187" s="228"/>
      <c r="BBM187" s="228"/>
      <c r="BBN187" s="228"/>
      <c r="BBO187" s="228"/>
      <c r="BBP187" s="228"/>
      <c r="BBQ187" s="228"/>
      <c r="BBR187" s="228"/>
      <c r="BBS187" s="228"/>
      <c r="BBT187" s="228"/>
      <c r="BBU187" s="228"/>
      <c r="BBV187" s="228"/>
      <c r="BBW187" s="228"/>
      <c r="BBX187" s="228"/>
      <c r="BBY187" s="228"/>
      <c r="BBZ187" s="228"/>
      <c r="BCA187" s="228"/>
      <c r="BCB187" s="228"/>
      <c r="BCC187" s="228"/>
      <c r="BCD187" s="228"/>
      <c r="BCE187" s="228"/>
      <c r="BCF187" s="228"/>
      <c r="BCG187" s="228"/>
      <c r="BCH187" s="228"/>
      <c r="BCI187" s="228"/>
      <c r="BCJ187" s="228"/>
      <c r="BCK187" s="228"/>
      <c r="BCL187" s="228"/>
      <c r="BCM187" s="228"/>
      <c r="BCN187" s="228"/>
      <c r="BCO187" s="228"/>
      <c r="BCP187" s="228"/>
      <c r="BCQ187" s="228"/>
      <c r="BCR187" s="228"/>
      <c r="BCS187" s="228"/>
      <c r="BCT187" s="228"/>
      <c r="BCU187" s="228"/>
      <c r="BCV187" s="228"/>
      <c r="BCW187" s="228"/>
      <c r="BCX187" s="228"/>
      <c r="BCY187" s="228"/>
      <c r="BCZ187" s="228"/>
      <c r="BDA187" s="228"/>
      <c r="BDB187" s="228"/>
      <c r="BDC187" s="228"/>
      <c r="BDD187" s="228"/>
      <c r="BDE187" s="228"/>
      <c r="BDF187" s="228"/>
      <c r="BDG187" s="228"/>
      <c r="BDH187" s="228"/>
      <c r="BDI187" s="228"/>
      <c r="BDJ187" s="228"/>
      <c r="BDK187" s="228"/>
      <c r="BDL187" s="228"/>
      <c r="BDM187" s="228"/>
      <c r="BDN187" s="228"/>
      <c r="BDO187" s="228"/>
      <c r="BDP187" s="228"/>
      <c r="BDQ187" s="228"/>
      <c r="BDR187" s="228"/>
      <c r="BDS187" s="228"/>
      <c r="BDT187" s="228"/>
      <c r="BDU187" s="228"/>
      <c r="BDV187" s="228"/>
      <c r="BDW187" s="228"/>
      <c r="BDX187" s="228"/>
      <c r="BDY187" s="228"/>
      <c r="BDZ187" s="228"/>
      <c r="BEA187" s="228"/>
      <c r="BEB187" s="228"/>
      <c r="BEC187" s="228"/>
      <c r="BED187" s="228"/>
      <c r="BEE187" s="228"/>
      <c r="BEF187" s="228"/>
      <c r="BEG187" s="228"/>
      <c r="BEH187" s="228"/>
      <c r="BEI187" s="228"/>
    </row>
    <row r="188" spans="1:1491" ht="15" customHeight="1" thickBot="1" x14ac:dyDescent="0.3">
      <c r="C188" s="438" t="s">
        <v>2046</v>
      </c>
      <c r="D188" s="439"/>
      <c r="E188" s="440"/>
      <c r="F188" s="426"/>
      <c r="G188" s="426">
        <f>SUM(G105:G107,G15)</f>
        <v>10646.9</v>
      </c>
      <c r="H188" s="427">
        <f>SUM(H105:H106,H15)</f>
        <v>8146.9</v>
      </c>
      <c r="I188" s="426"/>
      <c r="J188" s="428">
        <f>SUM(J105:J106,J15)</f>
        <v>343.14295341588746</v>
      </c>
      <c r="K188" s="119"/>
      <c r="L188" s="119"/>
      <c r="M188" s="119"/>
      <c r="AK188" s="546" t="s">
        <v>2014</v>
      </c>
      <c r="AL188" s="546"/>
      <c r="AM188" s="124">
        <v>0.42899999999999999</v>
      </c>
      <c r="AN188" s="181">
        <f>AN185/F186</f>
        <v>0.19993836609741714</v>
      </c>
    </row>
    <row r="189" spans="1:1491" ht="15" customHeight="1" thickBot="1" x14ac:dyDescent="0.3">
      <c r="C189" s="159"/>
      <c r="D189" s="159"/>
      <c r="E189" s="160"/>
      <c r="F189" s="119"/>
      <c r="G189" s="119"/>
      <c r="H189" s="193"/>
      <c r="J189" s="298"/>
      <c r="K189" s="298"/>
      <c r="L189" s="298"/>
      <c r="M189" s="298"/>
      <c r="N189" s="299"/>
      <c r="AM189" s="124"/>
      <c r="AN189" s="161"/>
    </row>
    <row r="190" spans="1:1491" ht="15" customHeight="1" thickBot="1" x14ac:dyDescent="0.3">
      <c r="C190" s="159"/>
      <c r="D190" s="159"/>
      <c r="E190" s="160"/>
      <c r="F190" s="119"/>
      <c r="G190" s="119"/>
      <c r="H190" s="119"/>
      <c r="J190" s="298"/>
      <c r="K190" s="298"/>
      <c r="L190" s="298"/>
      <c r="M190" s="298"/>
      <c r="N190" s="300"/>
      <c r="AK190" s="547" t="s">
        <v>2019</v>
      </c>
      <c r="AL190" s="548"/>
      <c r="AM190" s="394">
        <f>AM185/H185</f>
        <v>0.42319957485001863</v>
      </c>
      <c r="AN190" s="395">
        <f>AN185/H186</f>
        <v>0.22299510750193796</v>
      </c>
    </row>
    <row r="191" spans="1:1491" ht="15" customHeight="1" x14ac:dyDescent="0.25">
      <c r="C191" s="441" t="s">
        <v>2029</v>
      </c>
      <c r="D191" s="442"/>
      <c r="E191" s="443"/>
      <c r="F191" s="444"/>
      <c r="G191" s="444"/>
      <c r="H191" s="445">
        <f>SUM(H4:H46)</f>
        <v>33797.474581579998</v>
      </c>
      <c r="AM191" s="120" t="s">
        <v>911</v>
      </c>
      <c r="AN191" t="s">
        <v>912</v>
      </c>
    </row>
    <row r="192" spans="1:1491" ht="15" customHeight="1" x14ac:dyDescent="0.25">
      <c r="C192" s="436" t="s">
        <v>2030</v>
      </c>
      <c r="D192" s="434"/>
      <c r="E192" s="446"/>
      <c r="F192" s="424"/>
      <c r="G192" s="424"/>
      <c r="H192" s="447">
        <f>SUM(H47:H107)</f>
        <v>94518.041000000012</v>
      </c>
    </row>
    <row r="193" spans="3:14" ht="15" customHeight="1" x14ac:dyDescent="0.25">
      <c r="C193" s="436" t="s">
        <v>2031</v>
      </c>
      <c r="D193" s="434"/>
      <c r="E193" s="446"/>
      <c r="F193" s="424"/>
      <c r="G193" s="424"/>
      <c r="H193" s="448">
        <f>SUM(H108:H131)</f>
        <v>39091.189500000008</v>
      </c>
      <c r="N193" s="230"/>
    </row>
    <row r="194" spans="3:14" ht="15" customHeight="1" x14ac:dyDescent="0.25">
      <c r="C194" s="436" t="s">
        <v>2032</v>
      </c>
      <c r="D194" s="434"/>
      <c r="E194" s="446"/>
      <c r="F194" s="424"/>
      <c r="G194" s="424"/>
      <c r="H194" s="448">
        <f>SUM(H132:H144)</f>
        <v>9195.06</v>
      </c>
    </row>
    <row r="195" spans="3:14" ht="15" customHeight="1" x14ac:dyDescent="0.25">
      <c r="C195" s="436" t="s">
        <v>2033</v>
      </c>
      <c r="D195" s="434"/>
      <c r="E195" s="446"/>
      <c r="F195" s="424"/>
      <c r="G195" s="424"/>
      <c r="H195" s="448">
        <f>SUM(H145:H154)</f>
        <v>10044</v>
      </c>
    </row>
    <row r="196" spans="3:14" ht="15" customHeight="1" x14ac:dyDescent="0.25">
      <c r="C196" s="436" t="s">
        <v>2034</v>
      </c>
      <c r="D196" s="434"/>
      <c r="E196" s="446"/>
      <c r="F196" s="424"/>
      <c r="G196" s="424"/>
      <c r="H196" s="448">
        <f>SUM(H155:H162)</f>
        <v>12441</v>
      </c>
    </row>
    <row r="197" spans="3:14" ht="15" customHeight="1" thickBot="1" x14ac:dyDescent="0.3">
      <c r="C197" s="438" t="s">
        <v>2035</v>
      </c>
      <c r="D197" s="439"/>
      <c r="E197" s="440"/>
      <c r="F197" s="449"/>
      <c r="G197" s="449"/>
      <c r="H197" s="450">
        <f>SUM(H163:H184)</f>
        <v>17473.339999999997</v>
      </c>
    </row>
    <row r="198" spans="3:14" ht="15" customHeight="1" x14ac:dyDescent="0.25">
      <c r="H198" s="119"/>
    </row>
  </sheetData>
  <autoFilter ref="A3:EX197" xr:uid="{00000000-0001-0000-0300-000000000000}"/>
  <customSheetViews>
    <customSheetView guid="{AEB58B37-5D6B-4039-9922-3CF261F13BA6}" showAutoFilter="1" hiddenColumns="1">
      <pane xSplit="2" ySplit="5" topLeftCell="C6" activePane="bottomRight" state="frozen"/>
      <selection pane="bottomRight" activeCell="B4" sqref="B4"/>
      <pageMargins left="0.7" right="0.7" top="0.75" bottom="0.75" header="0.3" footer="0.3"/>
      <pageSetup paperSize="9" orientation="portrait" r:id="rId1"/>
      <headerFooter>
        <oddFooter>&amp;C_x000D_&amp;1#&amp;"Calibri"&amp;10&amp;K008000 Interní informace</oddFooter>
      </headerFooter>
      <autoFilter ref="A3:EX197" xr:uid="{00000000-0001-0000-0300-000000000000}"/>
    </customSheetView>
    <customSheetView guid="{52F7C096-E39F-4B62-B236-406743A19F9F}" scale="70" showAutoFilter="1" hiddenRows="1" hiddenColumns="1">
      <pane xSplit="2" ySplit="5" topLeftCell="C6" activePane="bottomRight" state="frozen"/>
      <selection pane="bottomRight" activeCell="C207" sqref="C207"/>
      <pageMargins left="0.7" right="0.7" top="0.75" bottom="0.75" header="0.3" footer="0.3"/>
      <pageSetup paperSize="9" orientation="portrait" r:id="rId2"/>
      <headerFooter>
        <oddFooter>&amp;C_x000D_&amp;1#&amp;"Calibri"&amp;10&amp;K008000 Interní informace</oddFooter>
      </headerFooter>
      <autoFilter ref="A5:EX199" xr:uid="{C89AC98E-35C3-4086-9A43-2A27BF3DCE2E}"/>
    </customSheetView>
    <customSheetView guid="{94A86B80-496B-4C45-9AA9-479C4178B5D2}" scale="80" showAutoFilter="1" hiddenColumns="1">
      <pane xSplit="2" ySplit="5" topLeftCell="H186" activePane="bottomRight" state="frozen"/>
      <selection pane="bottomRight" activeCell="J55" sqref="J55"/>
      <pageMargins left="0.7" right="0.7" top="0.75" bottom="0.75" header="0.3" footer="0.3"/>
      <pageSetup paperSize="9" orientation="portrait" r:id="rId3"/>
      <headerFooter>
        <oddFooter>&amp;C_x000D_&amp;1#&amp;"Calibri"&amp;10&amp;K008000 Interní informace</oddFooter>
      </headerFooter>
      <autoFilter ref="B1:EY1" xr:uid="{5ABABA1F-EFA2-4D9F-A854-4FFA0C497616}"/>
    </customSheetView>
    <customSheetView guid="{F033EB65-7EFC-41F5-A7AA-CECBBB29559F}" scale="80" showAutoFilter="1" hiddenColumns="1">
      <pane xSplit="2" ySplit="5" topLeftCell="C6" activePane="bottomRight" state="frozen"/>
      <selection pane="bottomRight" activeCell="B17" sqref="B17"/>
      <pageMargins left="0.7" right="0.7" top="0.75" bottom="0.75" header="0.3" footer="0.3"/>
      <pageSetup paperSize="9" orientation="portrait" r:id="rId4"/>
      <headerFooter>
        <oddFooter>&amp;C_x000D_&amp;1#&amp;"Calibri"&amp;10&amp;K008000 Interní informace</oddFooter>
      </headerFooter>
      <autoFilter ref="B1:EV1" xr:uid="{A456EF86-FCD2-40BA-BD7D-6DEE52ED8031}"/>
    </customSheetView>
    <customSheetView guid="{CDC0DC19-D7C9-4BE5-9AF1-AB3BC6550466}" scale="80" showAutoFilter="1" hiddenColumns="1">
      <pane xSplit="2" ySplit="5" topLeftCell="C69" activePane="bottomRight" state="frozen"/>
      <selection pane="bottomRight" activeCell="A174" sqref="A174:IV174"/>
      <pageMargins left="0.7" right="0.7" top="0.75" bottom="0.75" header="0.3" footer="0.3"/>
      <pageSetup paperSize="9" orientation="portrait" r:id="rId5"/>
      <headerFooter>
        <oddFooter>&amp;C_x000D_&amp;1#&amp;"Calibri"&amp;10&amp;K008000 Interní informace</oddFooter>
      </headerFooter>
      <autoFilter ref="B1:EU1" xr:uid="{CED3DCCB-577F-4736-A204-2735419F376F}"/>
    </customSheetView>
    <customSheetView guid="{9DF36C2D-7825-415A-81F8-9379583E3C8F}" scale="80" showAutoFilter="1" hiddenColumns="1">
      <pane xSplit="2" ySplit="5" topLeftCell="C6" activePane="bottomRight" state="frozen"/>
      <selection pane="bottomRight" activeCell="G54" sqref="G54"/>
      <pageMargins left="0.7" right="0.7" top="0.75" bottom="0.75" header="0.3" footer="0.3"/>
      <pageSetup paperSize="9" orientation="portrait" r:id="rId6"/>
      <headerFooter>
        <oddFooter>&amp;C_x000D_&amp;1#&amp;"Calibri"&amp;10&amp;K008000 Interní informace</oddFooter>
      </headerFooter>
      <autoFilter ref="B1:EU1" xr:uid="{C32BA900-84B8-4964-977D-034E8803F461}"/>
    </customSheetView>
    <customSheetView guid="{670AF84C-C3FA-48D0-B66A-2AB9C89546C2}" scale="80" showAutoFilter="1" hiddenColumns="1">
      <pane xSplit="2" ySplit="5" topLeftCell="P6" activePane="bottomRight" state="frozen"/>
      <selection pane="bottomRight" activeCell="T16" sqref="T16"/>
      <pageMargins left="0.7" right="0.7" top="0.75" bottom="0.75" header="0.3" footer="0.3"/>
      <pageSetup paperSize="9" orientation="portrait" r:id="rId7"/>
      <headerFooter>
        <oddFooter>&amp;C_x000D_&amp;1#&amp;"Calibri"&amp;10&amp;K008000 Interní informace</oddFooter>
      </headerFooter>
      <autoFilter ref="B1:EV1" xr:uid="{47716567-1351-45B8-9AB1-BB0AFC77599B}"/>
    </customSheetView>
  </customSheetViews>
  <mergeCells count="43">
    <mergeCell ref="AK188:AL188"/>
    <mergeCell ref="AK190:AL190"/>
    <mergeCell ref="A1:A3"/>
    <mergeCell ref="BI2:BJ2"/>
    <mergeCell ref="BK2:BL2"/>
    <mergeCell ref="AS2:AT2"/>
    <mergeCell ref="AU2:AV2"/>
    <mergeCell ref="AW2:AX2"/>
    <mergeCell ref="AY2:AZ2"/>
    <mergeCell ref="BA2:BB2"/>
    <mergeCell ref="AQ1:BB1"/>
    <mergeCell ref="AQ2:AR2"/>
    <mergeCell ref="B1:B3"/>
    <mergeCell ref="C1:D2"/>
    <mergeCell ref="AD2:AD3"/>
    <mergeCell ref="AE2:AE3"/>
    <mergeCell ref="AF2:AF3"/>
    <mergeCell ref="AK2:AL2"/>
    <mergeCell ref="AM2:AN2"/>
    <mergeCell ref="AH2:AJ2"/>
    <mergeCell ref="BM1:BN1"/>
    <mergeCell ref="AH1:AN1"/>
    <mergeCell ref="BM2:BN2"/>
    <mergeCell ref="BC2:BD2"/>
    <mergeCell ref="BE2:BF2"/>
    <mergeCell ref="BG2:BH2"/>
    <mergeCell ref="BC1:BD1"/>
    <mergeCell ref="BE1:BF1"/>
    <mergeCell ref="BG1:BH1"/>
    <mergeCell ref="BI1:BJ1"/>
    <mergeCell ref="BK1:BL1"/>
    <mergeCell ref="AC1:AE1"/>
    <mergeCell ref="AC2:AC3"/>
    <mergeCell ref="E2:N2"/>
    <mergeCell ref="O2:U2"/>
    <mergeCell ref="V2:W2"/>
    <mergeCell ref="X2:Y2"/>
    <mergeCell ref="E1:U1"/>
    <mergeCell ref="V1:Y1"/>
    <mergeCell ref="AB2:AB3"/>
    <mergeCell ref="Z1:Z3"/>
    <mergeCell ref="AA1:AB1"/>
    <mergeCell ref="AA2:AA3"/>
  </mergeCells>
  <conditionalFormatting sqref="O174:Q174">
    <cfRule type="cellIs" dxfId="3" priority="56" operator="notEqual">
      <formula>#REF!</formula>
    </cfRule>
  </conditionalFormatting>
  <conditionalFormatting sqref="O185:Q185">
    <cfRule type="cellIs" dxfId="2" priority="30" operator="notEqual">
      <formula>#REF!</formula>
    </cfRule>
  </conditionalFormatting>
  <conditionalFormatting sqref="U174:AF174">
    <cfRule type="cellIs" dxfId="1" priority="54" operator="notEqual">
      <formula>#REF!</formula>
    </cfRule>
  </conditionalFormatting>
  <conditionalFormatting sqref="AQ174:BO174 U185:AF185">
    <cfRule type="cellIs" dxfId="0" priority="28" operator="notEqual">
      <formula>#REF!</formula>
    </cfRule>
  </conditionalFormatting>
  <dataValidations count="3">
    <dataValidation type="decimal" allowBlank="1" showInputMessage="1" showErrorMessage="1" sqref="X151:X153 G175 H174 F174 X174 R174:T174 AC174 U92:U95 O151:V153" xr:uid="{00000000-0002-0000-0300-000000000000}">
      <formula1>0</formula1>
      <formula2>100000</formula2>
    </dataValidation>
    <dataValidation type="date" operator="greaterThan" allowBlank="1" showInputMessage="1" showErrorMessage="1" sqref="C12:D14 D154 D121:D123 D125:D127 C151:D153 D174" xr:uid="{00000000-0002-0000-0300-000001000000}">
      <formula1>36526</formula1>
    </dataValidation>
    <dataValidation type="list" allowBlank="1" showInputMessage="1" showErrorMessage="1" sqref="AI154:AJ154 AL154 N151:N153 AH174:AK174 Z174 N174" xr:uid="{00000000-0002-0000-0300-000002000000}"/>
  </dataValidations>
  <pageMargins left="0.7" right="0.7" top="0.75" bottom="0.75" header="0.3" footer="0.3"/>
  <pageSetup paperSize="9" orientation="portrait" r:id="rId8"/>
  <headerFooter>
    <oddFooter>&amp;C_x000D_&amp;1#&amp;"Calibri"&amp;10&amp;K008000 Interní informace</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tint="-0.249977111117893"/>
  </sheetPr>
  <dimension ref="A1:M49"/>
  <sheetViews>
    <sheetView showGridLines="0" zoomScale="85" zoomScaleNormal="85" workbookViewId="0">
      <selection activeCell="A48" sqref="A48"/>
    </sheetView>
  </sheetViews>
  <sheetFormatPr defaultColWidth="10.42578125" defaultRowHeight="15" x14ac:dyDescent="0.25"/>
  <cols>
    <col min="1" max="1" width="10.5703125" style="19" customWidth="1"/>
    <col min="2" max="2" width="75.42578125" style="1" bestFit="1" customWidth="1"/>
    <col min="3" max="3" width="51.5703125" style="1" customWidth="1"/>
    <col min="4" max="4" width="19.5703125" style="1" customWidth="1"/>
    <col min="5" max="13" width="15.5703125" style="20" customWidth="1"/>
    <col min="14" max="16384" width="10.42578125" style="1"/>
  </cols>
  <sheetData>
    <row r="1" spans="1:13" ht="33" customHeight="1" x14ac:dyDescent="0.25">
      <c r="A1" s="558" t="s">
        <v>1501</v>
      </c>
      <c r="B1" s="559"/>
      <c r="C1" s="559"/>
      <c r="D1" s="559"/>
      <c r="E1" s="559"/>
      <c r="F1" s="559"/>
      <c r="G1" s="559"/>
      <c r="H1" s="559"/>
      <c r="I1" s="559"/>
      <c r="J1" s="559"/>
      <c r="K1" s="559"/>
      <c r="L1" s="559"/>
      <c r="M1" s="560"/>
    </row>
    <row r="2" spans="1:13" ht="33" customHeight="1" x14ac:dyDescent="0.25">
      <c r="A2" s="561" t="s">
        <v>1502</v>
      </c>
      <c r="B2" s="562"/>
      <c r="C2" s="562"/>
      <c r="D2" s="562"/>
      <c r="E2" s="562"/>
      <c r="F2" s="562"/>
      <c r="G2" s="562"/>
      <c r="H2" s="562"/>
      <c r="I2" s="562"/>
      <c r="J2" s="562"/>
      <c r="K2" s="562"/>
      <c r="L2" s="562"/>
      <c r="M2" s="563"/>
    </row>
    <row r="3" spans="1:13" s="2" customFormat="1" ht="31.5" customHeight="1" x14ac:dyDescent="0.25">
      <c r="A3" s="564" t="s">
        <v>0</v>
      </c>
      <c r="B3" s="564" t="s">
        <v>1503</v>
      </c>
      <c r="C3" s="568" t="s">
        <v>1504</v>
      </c>
      <c r="D3" s="568" t="s">
        <v>1505</v>
      </c>
      <c r="E3" s="572" t="s">
        <v>1506</v>
      </c>
      <c r="F3" s="573"/>
      <c r="G3" s="573"/>
      <c r="H3" s="573"/>
      <c r="I3" s="573"/>
      <c r="J3" s="573"/>
      <c r="K3" s="573"/>
      <c r="L3" s="573"/>
      <c r="M3" s="574"/>
    </row>
    <row r="4" spans="1:13" ht="30.75" customHeight="1" x14ac:dyDescent="0.25">
      <c r="A4" s="565"/>
      <c r="B4" s="567"/>
      <c r="C4" s="569"/>
      <c r="D4" s="571"/>
      <c r="E4" s="575" t="s">
        <v>1507</v>
      </c>
      <c r="F4" s="573"/>
      <c r="G4" s="574"/>
      <c r="H4" s="575" t="s">
        <v>1508</v>
      </c>
      <c r="I4" s="573"/>
      <c r="J4" s="574"/>
      <c r="K4" s="575" t="s">
        <v>1509</v>
      </c>
      <c r="L4" s="573"/>
      <c r="M4" s="574"/>
    </row>
    <row r="5" spans="1:13" ht="31.5" customHeight="1" x14ac:dyDescent="0.25">
      <c r="A5" s="566"/>
      <c r="B5" s="566"/>
      <c r="C5" s="570"/>
      <c r="D5" s="570"/>
      <c r="E5" s="3" t="s">
        <v>1510</v>
      </c>
      <c r="F5" s="3" t="s">
        <v>1511</v>
      </c>
      <c r="G5" s="3" t="s">
        <v>1512</v>
      </c>
      <c r="H5" s="3" t="s">
        <v>1510</v>
      </c>
      <c r="I5" s="3" t="s">
        <v>1511</v>
      </c>
      <c r="J5" s="3" t="s">
        <v>1512</v>
      </c>
      <c r="K5" s="3" t="s">
        <v>1510</v>
      </c>
      <c r="L5" s="3" t="s">
        <v>1511</v>
      </c>
      <c r="M5" s="3" t="s">
        <v>1512</v>
      </c>
    </row>
    <row r="6" spans="1:13" x14ac:dyDescent="0.25">
      <c r="A6" s="4" t="s">
        <v>1513</v>
      </c>
      <c r="B6" s="14" t="s">
        <v>1514</v>
      </c>
      <c r="C6" s="6"/>
      <c r="D6" s="7" t="s">
        <v>1515</v>
      </c>
      <c r="E6" s="8">
        <v>1.7103228316216468E-3</v>
      </c>
      <c r="F6" s="9">
        <v>1.7740047507386336E-3</v>
      </c>
      <c r="G6" s="10" t="s">
        <v>1516</v>
      </c>
      <c r="H6" s="11">
        <v>4.97684793546882E-3</v>
      </c>
      <c r="I6" s="11">
        <v>3.2878285318462801E-3</v>
      </c>
      <c r="J6" s="12" t="s">
        <v>1516</v>
      </c>
      <c r="K6" s="9">
        <v>5.0581255305309804E-3</v>
      </c>
      <c r="L6" s="9">
        <v>2.6597918063515601E-3</v>
      </c>
      <c r="M6" s="10" t="s">
        <v>1516</v>
      </c>
    </row>
    <row r="7" spans="1:13" x14ac:dyDescent="0.25">
      <c r="A7" s="128">
        <v>1</v>
      </c>
      <c r="B7" s="129" t="s">
        <v>1517</v>
      </c>
      <c r="C7" s="130"/>
      <c r="D7" s="131" t="s">
        <v>1515</v>
      </c>
      <c r="E7" s="132">
        <v>2.7907092283507851E-5</v>
      </c>
      <c r="F7" s="132">
        <v>6.3333636912288327E-4</v>
      </c>
      <c r="G7" s="133" t="s">
        <v>1516</v>
      </c>
      <c r="H7" s="134">
        <v>4.6694952211567831E-4</v>
      </c>
      <c r="I7" s="134">
        <v>1.1679541673950133E-3</v>
      </c>
      <c r="J7" s="135" t="s">
        <v>1516</v>
      </c>
      <c r="K7" s="132">
        <v>1.3009967407136003E-3</v>
      </c>
      <c r="L7" s="132">
        <v>8.8102787222066326E-4</v>
      </c>
      <c r="M7" s="133" t="s">
        <v>1516</v>
      </c>
    </row>
    <row r="8" spans="1:13" ht="150" x14ac:dyDescent="0.25">
      <c r="A8" s="4" t="s">
        <v>1518</v>
      </c>
      <c r="B8" s="14" t="s">
        <v>1519</v>
      </c>
      <c r="C8" s="6" t="s">
        <v>1520</v>
      </c>
      <c r="D8" s="7" t="s">
        <v>1515</v>
      </c>
      <c r="E8" s="9">
        <v>0</v>
      </c>
      <c r="F8" s="9">
        <v>7.3884655266032162E-5</v>
      </c>
      <c r="G8" s="15" t="s">
        <v>1516</v>
      </c>
      <c r="H8" s="11">
        <v>9.1269571553809214E-6</v>
      </c>
      <c r="I8" s="11">
        <v>1.2291395271923911E-4</v>
      </c>
      <c r="J8" s="16" t="s">
        <v>1516</v>
      </c>
      <c r="K8" s="9">
        <v>1.3401324861983532E-4</v>
      </c>
      <c r="L8" s="9">
        <v>9.3232682536026346E-5</v>
      </c>
      <c r="M8" s="15" t="s">
        <v>1516</v>
      </c>
    </row>
    <row r="9" spans="1:13" ht="30" x14ac:dyDescent="0.25">
      <c r="A9" s="4" t="s">
        <v>1521</v>
      </c>
      <c r="B9" s="14" t="s">
        <v>1522</v>
      </c>
      <c r="C9" s="6" t="s">
        <v>1523</v>
      </c>
      <c r="D9" s="7" t="s">
        <v>1515</v>
      </c>
      <c r="E9" s="9">
        <v>-1.2561871079452835E-5</v>
      </c>
      <c r="F9" s="9">
        <v>-1.7924267779467762E-5</v>
      </c>
      <c r="G9" s="15" t="s">
        <v>1516</v>
      </c>
      <c r="H9" s="11">
        <v>9.9828122090750426E-5</v>
      </c>
      <c r="I9" s="11">
        <v>1.0738642936858334E-4</v>
      </c>
      <c r="J9" s="16" t="s">
        <v>1516</v>
      </c>
      <c r="K9" s="9">
        <v>7.9113851099155141E-6</v>
      </c>
      <c r="L9" s="9">
        <v>2.3721798653175696E-5</v>
      </c>
      <c r="M9" s="15" t="s">
        <v>1516</v>
      </c>
    </row>
    <row r="10" spans="1:13" ht="120" x14ac:dyDescent="0.25">
      <c r="A10" s="4" t="s">
        <v>1524</v>
      </c>
      <c r="B10" s="14" t="s">
        <v>1525</v>
      </c>
      <c r="C10" s="6" t="s">
        <v>1526</v>
      </c>
      <c r="D10" s="7" t="s">
        <v>1515</v>
      </c>
      <c r="E10" s="9">
        <v>0</v>
      </c>
      <c r="F10" s="9">
        <v>1.7109797112535574E-4</v>
      </c>
      <c r="G10" s="15" t="s">
        <v>1516</v>
      </c>
      <c r="H10" s="11">
        <v>0</v>
      </c>
      <c r="I10" s="11">
        <v>3.5047907745600071E-4</v>
      </c>
      <c r="J10" s="16" t="s">
        <v>1516</v>
      </c>
      <c r="K10" s="9">
        <v>4.5399757760367088E-4</v>
      </c>
      <c r="L10" s="9">
        <v>3.2558936332227617E-4</v>
      </c>
      <c r="M10" s="15" t="s">
        <v>1516</v>
      </c>
    </row>
    <row r="11" spans="1:13" ht="360" x14ac:dyDescent="0.25">
      <c r="A11" s="4" t="s">
        <v>1527</v>
      </c>
      <c r="B11" s="14" t="s">
        <v>1528</v>
      </c>
      <c r="C11" s="6" t="s">
        <v>1529</v>
      </c>
      <c r="D11" s="7" t="s">
        <v>1515</v>
      </c>
      <c r="E11" s="9">
        <v>4.0468963362960686E-5</v>
      </c>
      <c r="F11" s="9">
        <v>2.1035517507939083E-4</v>
      </c>
      <c r="G11" s="15" t="s">
        <v>1516</v>
      </c>
      <c r="H11" s="11">
        <v>3.5067503511210241E-4</v>
      </c>
      <c r="I11" s="11">
        <v>2.7135049828852509E-4</v>
      </c>
      <c r="J11" s="16" t="s">
        <v>1516</v>
      </c>
      <c r="K11" s="9">
        <v>3.3769276727757536E-4</v>
      </c>
      <c r="L11" s="9">
        <v>1.8416907358642653E-4</v>
      </c>
      <c r="M11" s="15" t="s">
        <v>1516</v>
      </c>
    </row>
    <row r="12" spans="1:13" ht="105" x14ac:dyDescent="0.25">
      <c r="A12" s="4" t="s">
        <v>1530</v>
      </c>
      <c r="B12" s="14" t="s">
        <v>1531</v>
      </c>
      <c r="C12" s="6" t="s">
        <v>1532</v>
      </c>
      <c r="D12" s="7" t="s">
        <v>1515</v>
      </c>
      <c r="E12" s="9">
        <v>0</v>
      </c>
      <c r="F12" s="9">
        <v>1.2249241004314015E-4</v>
      </c>
      <c r="G12" s="15" t="s">
        <v>1516</v>
      </c>
      <c r="H12" s="11">
        <v>0</v>
      </c>
      <c r="I12" s="11">
        <v>2.0819758344448047E-4</v>
      </c>
      <c r="J12" s="16" t="s">
        <v>1516</v>
      </c>
      <c r="K12" s="9">
        <v>2.4888429554037472E-4</v>
      </c>
      <c r="L12" s="9">
        <v>1.735200197086062E-4</v>
      </c>
      <c r="M12" s="15" t="s">
        <v>1516</v>
      </c>
    </row>
    <row r="13" spans="1:13" ht="105" x14ac:dyDescent="0.25">
      <c r="A13" s="4" t="s">
        <v>1533</v>
      </c>
      <c r="B13" s="14" t="s">
        <v>1534</v>
      </c>
      <c r="C13" s="6" t="s">
        <v>1535</v>
      </c>
      <c r="D13" s="7" t="s">
        <v>1515</v>
      </c>
      <c r="E13" s="9">
        <v>0</v>
      </c>
      <c r="F13" s="9">
        <v>6.8053860424965862E-5</v>
      </c>
      <c r="G13" s="15" t="s">
        <v>1516</v>
      </c>
      <c r="H13" s="11">
        <v>3.2110023746589889E-6</v>
      </c>
      <c r="I13" s="11">
        <v>9.376872983279938E-5</v>
      </c>
      <c r="J13" s="16" t="s">
        <v>1516</v>
      </c>
      <c r="K13" s="9">
        <v>1.078440163897465E-4</v>
      </c>
      <c r="L13" s="9">
        <v>7.3434881508793737E-5</v>
      </c>
      <c r="M13" s="15" t="s">
        <v>1516</v>
      </c>
    </row>
    <row r="14" spans="1:13" ht="135" x14ac:dyDescent="0.25">
      <c r="A14" s="4" t="s">
        <v>1536</v>
      </c>
      <c r="B14" s="14" t="s">
        <v>1537</v>
      </c>
      <c r="C14" s="6" t="s">
        <v>1538</v>
      </c>
      <c r="D14" s="7" t="s">
        <v>1515</v>
      </c>
      <c r="E14" s="9">
        <v>0</v>
      </c>
      <c r="F14" s="9">
        <v>5.3765649634662793E-6</v>
      </c>
      <c r="G14" s="15" t="s">
        <v>1516</v>
      </c>
      <c r="H14" s="11">
        <v>4.1084053827855627E-6</v>
      </c>
      <c r="I14" s="11">
        <v>1.3857896285385252E-5</v>
      </c>
      <c r="J14" s="16" t="s">
        <v>1516</v>
      </c>
      <c r="K14" s="9">
        <v>1.0653450172481982E-5</v>
      </c>
      <c r="L14" s="9">
        <v>7.3600529053585717E-6</v>
      </c>
      <c r="M14" s="15" t="s">
        <v>1516</v>
      </c>
    </row>
    <row r="15" spans="1:13" x14ac:dyDescent="0.25">
      <c r="A15" s="128" t="s">
        <v>1539</v>
      </c>
      <c r="B15" s="129" t="s">
        <v>1540</v>
      </c>
      <c r="C15" s="130"/>
      <c r="D15" s="131" t="s">
        <v>1515</v>
      </c>
      <c r="E15" s="132">
        <v>1.4203445849858554E-3</v>
      </c>
      <c r="F15" s="132">
        <v>7.6821972410456851E-4</v>
      </c>
      <c r="G15" s="133" t="s">
        <v>1516</v>
      </c>
      <c r="H15" s="134">
        <v>2.7707801766241325E-3</v>
      </c>
      <c r="I15" s="134">
        <v>3.9956629037696256E-4</v>
      </c>
      <c r="J15" s="135" t="s">
        <v>1516</v>
      </c>
      <c r="K15" s="132">
        <v>1.6672749354225136E-3</v>
      </c>
      <c r="L15" s="132">
        <v>2.6023580815204284E-4</v>
      </c>
      <c r="M15" s="133" t="s">
        <v>1516</v>
      </c>
    </row>
    <row r="16" spans="1:13" ht="135" x14ac:dyDescent="0.25">
      <c r="A16" s="4" t="s">
        <v>1541</v>
      </c>
      <c r="B16" s="14" t="s">
        <v>1542</v>
      </c>
      <c r="C16" s="6" t="s">
        <v>1543</v>
      </c>
      <c r="D16" s="7" t="s">
        <v>1515</v>
      </c>
      <c r="E16" s="9">
        <v>5.0951972137336377E-4</v>
      </c>
      <c r="F16" s="9">
        <v>4.1959528126711554E-4</v>
      </c>
      <c r="G16" s="15" t="s">
        <v>1516</v>
      </c>
      <c r="H16" s="11">
        <v>7.9772024212676484E-4</v>
      </c>
      <c r="I16" s="11">
        <v>1.5186449149107162E-5</v>
      </c>
      <c r="J16" s="16" t="s">
        <v>1516</v>
      </c>
      <c r="K16" s="9">
        <v>4.9901118715789394E-4</v>
      </c>
      <c r="L16" s="9">
        <v>1.0535903757569187E-4</v>
      </c>
      <c r="M16" s="15" t="s">
        <v>1516</v>
      </c>
    </row>
    <row r="17" spans="1:13" ht="60" x14ac:dyDescent="0.25">
      <c r="A17" s="4" t="s">
        <v>1544</v>
      </c>
      <c r="B17" s="14" t="s">
        <v>1545</v>
      </c>
      <c r="C17" s="6" t="s">
        <v>1546</v>
      </c>
      <c r="D17" s="7" t="s">
        <v>1515</v>
      </c>
      <c r="E17" s="9">
        <v>0</v>
      </c>
      <c r="F17" s="9">
        <v>-2.6852210734062965E-5</v>
      </c>
      <c r="G17" s="15" t="s">
        <v>1516</v>
      </c>
      <c r="H17" s="11">
        <v>2.7109928405577577E-4</v>
      </c>
      <c r="I17" s="11">
        <v>9.1903377672508668E-6</v>
      </c>
      <c r="J17" s="16" t="s">
        <v>1516</v>
      </c>
      <c r="K17" s="9">
        <v>1.7278805434983724E-4</v>
      </c>
      <c r="L17" s="9">
        <v>1.7937339173101918E-5</v>
      </c>
      <c r="M17" s="15" t="s">
        <v>1516</v>
      </c>
    </row>
    <row r="18" spans="1:13" ht="90" x14ac:dyDescent="0.25">
      <c r="A18" s="4" t="s">
        <v>1547</v>
      </c>
      <c r="B18" s="14" t="s">
        <v>1548</v>
      </c>
      <c r="C18" s="6" t="s">
        <v>1549</v>
      </c>
      <c r="D18" s="7" t="s">
        <v>1515</v>
      </c>
      <c r="E18" s="9">
        <v>1.2779112411687166E-4</v>
      </c>
      <c r="F18" s="9">
        <v>5.1280019164878787E-5</v>
      </c>
      <c r="G18" s="15" t="s">
        <v>1516</v>
      </c>
      <c r="H18" s="11">
        <v>2.5469171978120819E-4</v>
      </c>
      <c r="I18" s="11">
        <v>1.9861820911404315E-5</v>
      </c>
      <c r="J18" s="16" t="s">
        <v>1516</v>
      </c>
      <c r="K18" s="9">
        <v>7.1264890648015111E-5</v>
      </c>
      <c r="L18" s="9">
        <v>1.0346773248626207E-5</v>
      </c>
      <c r="M18" s="15" t="s">
        <v>1516</v>
      </c>
    </row>
    <row r="19" spans="1:13" ht="45" x14ac:dyDescent="0.25">
      <c r="A19" s="4" t="s">
        <v>1550</v>
      </c>
      <c r="B19" s="14" t="s">
        <v>1551</v>
      </c>
      <c r="C19" s="6" t="s">
        <v>1552</v>
      </c>
      <c r="D19" s="7" t="s">
        <v>1515</v>
      </c>
      <c r="E19" s="9">
        <v>0</v>
      </c>
      <c r="F19" s="9">
        <v>-1.3602303648996283E-5</v>
      </c>
      <c r="G19" s="15" t="s">
        <v>1516</v>
      </c>
      <c r="H19" s="11">
        <v>1.179066550376362E-4</v>
      </c>
      <c r="I19" s="11">
        <v>4.8992620666821196E-5</v>
      </c>
      <c r="J19" s="16" t="s">
        <v>1516</v>
      </c>
      <c r="K19" s="9">
        <v>8.5829552432414857E-5</v>
      </c>
      <c r="L19" s="9">
        <v>8.1656190893397707E-6</v>
      </c>
      <c r="M19" s="15" t="s">
        <v>1516</v>
      </c>
    </row>
    <row r="20" spans="1:13" ht="149.25" customHeight="1" x14ac:dyDescent="0.25">
      <c r="A20" s="4" t="s">
        <v>1553</v>
      </c>
      <c r="B20" s="14" t="s">
        <v>1554</v>
      </c>
      <c r="C20" s="6" t="s">
        <v>1555</v>
      </c>
      <c r="D20" s="7" t="s">
        <v>1515</v>
      </c>
      <c r="E20" s="9">
        <v>5.7911491033824092E-4</v>
      </c>
      <c r="F20" s="9">
        <v>1.8775201054355151E-4</v>
      </c>
      <c r="G20" s="15" t="s">
        <v>1516</v>
      </c>
      <c r="H20" s="11">
        <v>7.2825368635642818E-4</v>
      </c>
      <c r="I20" s="11">
        <v>1.8022071101864157E-4</v>
      </c>
      <c r="J20" s="16" t="s">
        <v>1516</v>
      </c>
      <c r="K20" s="9">
        <v>3.72011226819291E-4</v>
      </c>
      <c r="L20" s="9">
        <v>1.8114411492131666E-5</v>
      </c>
      <c r="M20" s="15" t="s">
        <v>1516</v>
      </c>
    </row>
    <row r="21" spans="1:13" ht="60" x14ac:dyDescent="0.25">
      <c r="A21" s="4" t="s">
        <v>1556</v>
      </c>
      <c r="B21" s="14" t="s">
        <v>1557</v>
      </c>
      <c r="C21" s="6" t="s">
        <v>1558</v>
      </c>
      <c r="D21" s="7" t="s">
        <v>1515</v>
      </c>
      <c r="E21" s="9">
        <v>2.0391882915737902E-4</v>
      </c>
      <c r="F21" s="9">
        <v>1.516160619945417E-4</v>
      </c>
      <c r="G21" s="15" t="s">
        <v>1516</v>
      </c>
      <c r="H21" s="11">
        <v>4.0935298350852634E-4</v>
      </c>
      <c r="I21" s="11">
        <v>-8.6386547482053544E-6</v>
      </c>
      <c r="J21" s="16" t="s">
        <v>1516</v>
      </c>
      <c r="K21" s="9">
        <v>2.333303825552413E-4</v>
      </c>
      <c r="L21" s="9">
        <v>2.6122927892391345E-5</v>
      </c>
      <c r="M21" s="15" t="s">
        <v>1516</v>
      </c>
    </row>
    <row r="22" spans="1:13" ht="135" x14ac:dyDescent="0.25">
      <c r="A22" s="4" t="s">
        <v>1559</v>
      </c>
      <c r="B22" s="14" t="s">
        <v>1560</v>
      </c>
      <c r="C22" s="6" t="s">
        <v>1561</v>
      </c>
      <c r="D22" s="7" t="s">
        <v>1515</v>
      </c>
      <c r="E22" s="9">
        <v>0</v>
      </c>
      <c r="F22" s="9">
        <v>2.3008008985914152E-5</v>
      </c>
      <c r="G22" s="15" t="s">
        <v>1516</v>
      </c>
      <c r="H22" s="11">
        <v>3.465042136996388E-5</v>
      </c>
      <c r="I22" s="11">
        <v>7.478295953600167E-5</v>
      </c>
      <c r="J22" s="16" t="s">
        <v>1516</v>
      </c>
      <c r="K22" s="9">
        <v>1.0075024489220041E-4</v>
      </c>
      <c r="L22" s="9">
        <v>4.9594162415234067E-5</v>
      </c>
      <c r="M22" s="15" t="s">
        <v>1516</v>
      </c>
    </row>
    <row r="23" spans="1:13" ht="45" x14ac:dyDescent="0.25">
      <c r="A23" s="4" t="s">
        <v>1562</v>
      </c>
      <c r="B23" s="14" t="s">
        <v>1563</v>
      </c>
      <c r="C23" s="6" t="s">
        <v>1564</v>
      </c>
      <c r="D23" s="7" t="s">
        <v>1515</v>
      </c>
      <c r="E23" s="9">
        <v>0</v>
      </c>
      <c r="F23" s="9">
        <v>-8.1458792009492242E-6</v>
      </c>
      <c r="G23" s="15" t="s">
        <v>1516</v>
      </c>
      <c r="H23" s="11">
        <v>5.9363594277606069E-5</v>
      </c>
      <c r="I23" s="11">
        <v>3.5101285785765768E-5</v>
      </c>
      <c r="J23" s="16" t="s">
        <v>1516</v>
      </c>
      <c r="K23" s="9">
        <v>5.8418600717535796E-5</v>
      </c>
      <c r="L23" s="9">
        <v>5.3868396545642128E-6</v>
      </c>
      <c r="M23" s="15" t="s">
        <v>1516</v>
      </c>
    </row>
    <row r="24" spans="1:13" ht="45" x14ac:dyDescent="0.25">
      <c r="A24" s="4" t="s">
        <v>1565</v>
      </c>
      <c r="B24" s="14" t="s">
        <v>1566</v>
      </c>
      <c r="C24" s="6" t="s">
        <v>1567</v>
      </c>
      <c r="D24" s="7" t="s">
        <v>1515</v>
      </c>
      <c r="E24" s="9">
        <v>0</v>
      </c>
      <c r="F24" s="9">
        <v>-1.2540311709607899E-5</v>
      </c>
      <c r="G24" s="15" t="s">
        <v>1516</v>
      </c>
      <c r="H24" s="11">
        <v>9.7741590110222987E-5</v>
      </c>
      <c r="I24" s="11">
        <v>2.4868760290175373E-5</v>
      </c>
      <c r="J24" s="16" t="s">
        <v>1516</v>
      </c>
      <c r="K24" s="9">
        <v>6.7909026475465595E-5</v>
      </c>
      <c r="L24" s="9">
        <v>6.7046788527758139E-6</v>
      </c>
      <c r="M24" s="15" t="s">
        <v>1516</v>
      </c>
    </row>
    <row r="25" spans="1:13" ht="45" x14ac:dyDescent="0.25">
      <c r="A25" s="4" t="s">
        <v>1568</v>
      </c>
      <c r="B25" s="14" t="s">
        <v>1569</v>
      </c>
      <c r="C25" s="6" t="s">
        <v>1570</v>
      </c>
      <c r="D25" s="7" t="s">
        <v>1515</v>
      </c>
      <c r="E25" s="9">
        <v>0</v>
      </c>
      <c r="F25" s="9">
        <v>-3.8909525578167958E-6</v>
      </c>
      <c r="G25" s="15" t="s">
        <v>1516</v>
      </c>
      <c r="H25" s="11">
        <v>0</v>
      </c>
      <c r="I25" s="11">
        <v>0</v>
      </c>
      <c r="J25" s="16" t="s">
        <v>1516</v>
      </c>
      <c r="K25" s="9">
        <v>5.961769374618342E-6</v>
      </c>
      <c r="L25" s="9">
        <v>1.2504018758185964E-5</v>
      </c>
      <c r="M25" s="15" t="s">
        <v>1516</v>
      </c>
    </row>
    <row r="26" spans="1:13" x14ac:dyDescent="0.25">
      <c r="A26" s="136" t="s">
        <v>1571</v>
      </c>
      <c r="B26" s="129" t="s">
        <v>1572</v>
      </c>
      <c r="C26" s="130"/>
      <c r="D26" s="131" t="s">
        <v>1515</v>
      </c>
      <c r="E26" s="132">
        <v>1.3725252683938205E-4</v>
      </c>
      <c r="F26" s="132">
        <v>1.6014669960984218E-4</v>
      </c>
      <c r="G26" s="133" t="s">
        <v>1516</v>
      </c>
      <c r="H26" s="134">
        <v>1.2564311085812019E-3</v>
      </c>
      <c r="I26" s="134">
        <v>8.7531694159781502E-4</v>
      </c>
      <c r="J26" s="135" t="s">
        <v>1516</v>
      </c>
      <c r="K26" s="132">
        <v>1.2365541188779101E-3</v>
      </c>
      <c r="L26" s="132">
        <v>1.1315927204718101E-3</v>
      </c>
      <c r="M26" s="133" t="s">
        <v>1516</v>
      </c>
    </row>
    <row r="27" spans="1:13" ht="60" x14ac:dyDescent="0.25">
      <c r="A27" s="137" t="s">
        <v>1573</v>
      </c>
      <c r="B27" s="14" t="s">
        <v>1574</v>
      </c>
      <c r="C27" s="6" t="s">
        <v>1575</v>
      </c>
      <c r="D27" s="7" t="s">
        <v>1515</v>
      </c>
      <c r="E27" s="9">
        <v>7.8626990535290986E-5</v>
      </c>
      <c r="F27" s="9">
        <v>9.628654666959946E-5</v>
      </c>
      <c r="G27" s="15" t="s">
        <v>1516</v>
      </c>
      <c r="H27" s="11">
        <v>1.9479864930960211E-4</v>
      </c>
      <c r="I27" s="11">
        <v>2.6862750746348141E-4</v>
      </c>
      <c r="J27" s="16" t="s">
        <v>1516</v>
      </c>
      <c r="K27" s="9">
        <v>2.3425350937156253E-4</v>
      </c>
      <c r="L27" s="9">
        <v>2.7620514379855798E-4</v>
      </c>
      <c r="M27" s="15" t="s">
        <v>1516</v>
      </c>
    </row>
    <row r="28" spans="1:13" ht="75" x14ac:dyDescent="0.25">
      <c r="A28" s="137" t="s">
        <v>1576</v>
      </c>
      <c r="B28" s="14" t="s">
        <v>1577</v>
      </c>
      <c r="C28" s="6" t="s">
        <v>1578</v>
      </c>
      <c r="D28" s="7" t="s">
        <v>1515</v>
      </c>
      <c r="E28" s="9">
        <v>1.583015053374659E-5</v>
      </c>
      <c r="F28" s="9">
        <v>1.7317179324072285E-5</v>
      </c>
      <c r="G28" s="15" t="s">
        <v>1516</v>
      </c>
      <c r="H28" s="11">
        <v>9.7795863711391817E-5</v>
      </c>
      <c r="I28" s="11">
        <v>1.3773663417526727E-4</v>
      </c>
      <c r="J28" s="16" t="s">
        <v>1516</v>
      </c>
      <c r="K28" s="9">
        <v>1.3671549294658192E-4</v>
      </c>
      <c r="L28" s="9">
        <v>1.8976799843595238E-4</v>
      </c>
      <c r="M28" s="15" t="s">
        <v>1516</v>
      </c>
    </row>
    <row r="29" spans="1:13" ht="120" x14ac:dyDescent="0.25">
      <c r="A29" s="137" t="s">
        <v>1579</v>
      </c>
      <c r="B29" s="14" t="s">
        <v>1580</v>
      </c>
      <c r="C29" s="6" t="s">
        <v>1581</v>
      </c>
      <c r="D29" s="7" t="s">
        <v>1515</v>
      </c>
      <c r="E29" s="9">
        <v>6.3936016824195363E-6</v>
      </c>
      <c r="F29" s="9">
        <v>5.95100366240775E-6</v>
      </c>
      <c r="G29" s="15" t="s">
        <v>1516</v>
      </c>
      <c r="H29" s="11">
        <v>4.3744571681281208E-4</v>
      </c>
      <c r="I29" s="11">
        <v>4.6732848040065278E-4</v>
      </c>
      <c r="J29" s="16" t="s">
        <v>1516</v>
      </c>
      <c r="K29" s="9">
        <v>8.6325749114357642E-4</v>
      </c>
      <c r="L29" s="9">
        <v>6.6238531085494046E-4</v>
      </c>
      <c r="M29" s="15" t="s">
        <v>1516</v>
      </c>
    </row>
    <row r="30" spans="1:13" x14ac:dyDescent="0.25">
      <c r="A30" s="136" t="s">
        <v>1582</v>
      </c>
      <c r="B30" s="129" t="s">
        <v>1583</v>
      </c>
      <c r="C30" s="130"/>
      <c r="D30" s="131" t="s">
        <v>1515</v>
      </c>
      <c r="E30" s="132">
        <v>5.717099341961962E-5</v>
      </c>
      <c r="F30" s="132">
        <v>-1.820156137499751E-5</v>
      </c>
      <c r="G30" s="133" t="s">
        <v>1516</v>
      </c>
      <c r="H30" s="134">
        <v>4.4588587588179074E-4</v>
      </c>
      <c r="I30" s="134">
        <v>2.3050742565788873E-4</v>
      </c>
      <c r="J30" s="135" t="s">
        <v>1516</v>
      </c>
      <c r="K30" s="132">
        <v>7.2446329513309315E-5</v>
      </c>
      <c r="L30" s="132">
        <v>4.7713858895015449E-6</v>
      </c>
      <c r="M30" s="133" t="s">
        <v>1516</v>
      </c>
    </row>
    <row r="31" spans="1:13" ht="30" x14ac:dyDescent="0.25">
      <c r="A31" s="13" t="s">
        <v>1584</v>
      </c>
      <c r="B31" s="14" t="s">
        <v>1585</v>
      </c>
      <c r="C31" s="6" t="s">
        <v>1586</v>
      </c>
      <c r="D31" s="7" t="s">
        <v>1515</v>
      </c>
      <c r="E31" s="9">
        <v>0</v>
      </c>
      <c r="F31" s="9">
        <v>-1.2605700915768736E-5</v>
      </c>
      <c r="G31" s="15" t="s">
        <v>1516</v>
      </c>
      <c r="H31" s="11">
        <v>5.7493777490646991E-5</v>
      </c>
      <c r="I31" s="11">
        <v>5.4182663576929357E-5</v>
      </c>
      <c r="J31" s="16" t="s">
        <v>1516</v>
      </c>
      <c r="K31" s="9">
        <v>-6.6810857635157817E-7</v>
      </c>
      <c r="L31" s="9">
        <v>-8.5329137333722826E-7</v>
      </c>
      <c r="M31" s="15" t="s">
        <v>1516</v>
      </c>
    </row>
    <row r="32" spans="1:13" ht="135" x14ac:dyDescent="0.25">
      <c r="A32" s="13" t="s">
        <v>1587</v>
      </c>
      <c r="B32" s="14" t="s">
        <v>1588</v>
      </c>
      <c r="C32" s="6" t="s">
        <v>1589</v>
      </c>
      <c r="D32" s="7" t="s">
        <v>1515</v>
      </c>
      <c r="E32" s="9">
        <v>5.717099341961962E-5</v>
      </c>
      <c r="F32" s="9">
        <v>2.8750919528253149E-5</v>
      </c>
      <c r="G32" s="15" t="s">
        <v>1516</v>
      </c>
      <c r="H32" s="11">
        <v>2.4457311819769956E-4</v>
      </c>
      <c r="I32" s="11">
        <v>4.6249032605860663E-5</v>
      </c>
      <c r="J32" s="16" t="s">
        <v>1516</v>
      </c>
      <c r="K32" s="9">
        <v>7.4645809189588519E-5</v>
      </c>
      <c r="L32" s="9">
        <v>7.0725810974447967E-6</v>
      </c>
      <c r="M32" s="15" t="s">
        <v>1516</v>
      </c>
    </row>
    <row r="33" spans="1:13" x14ac:dyDescent="0.25">
      <c r="A33" s="13" t="s">
        <v>1590</v>
      </c>
      <c r="B33" s="14" t="s">
        <v>1591</v>
      </c>
      <c r="C33" s="6" t="s">
        <v>924</v>
      </c>
      <c r="D33" s="7" t="s">
        <v>1515</v>
      </c>
      <c r="E33" s="9">
        <v>0</v>
      </c>
      <c r="F33" s="9">
        <v>0</v>
      </c>
      <c r="G33" s="15" t="s">
        <v>1516</v>
      </c>
      <c r="H33" s="11">
        <v>0</v>
      </c>
      <c r="I33" s="11">
        <v>0</v>
      </c>
      <c r="J33" s="16" t="s">
        <v>1516</v>
      </c>
      <c r="K33" s="9">
        <v>0</v>
      </c>
      <c r="L33" s="9">
        <v>0</v>
      </c>
      <c r="M33" s="15" t="s">
        <v>1516</v>
      </c>
    </row>
    <row r="34" spans="1:13" ht="45" x14ac:dyDescent="0.25">
      <c r="A34" s="13" t="s">
        <v>1592</v>
      </c>
      <c r="B34" s="14" t="s">
        <v>1593</v>
      </c>
      <c r="C34" s="6" t="s">
        <v>1594</v>
      </c>
      <c r="D34" s="7" t="s">
        <v>1515</v>
      </c>
      <c r="E34" s="9">
        <v>0</v>
      </c>
      <c r="F34" s="9">
        <v>-1.2726750379110641E-6</v>
      </c>
      <c r="G34" s="15" t="s">
        <v>1516</v>
      </c>
      <c r="H34" s="11">
        <v>3.6541792316491239E-6</v>
      </c>
      <c r="I34" s="11">
        <v>4.1178811691633399E-6</v>
      </c>
      <c r="J34" s="16" t="s">
        <v>1516</v>
      </c>
      <c r="K34" s="9">
        <v>-6.1930818695543621E-8</v>
      </c>
      <c r="L34" s="9">
        <v>-7.0743667035522151E-8</v>
      </c>
      <c r="M34" s="15" t="s">
        <v>1516</v>
      </c>
    </row>
    <row r="35" spans="1:13" ht="135" x14ac:dyDescent="0.25">
      <c r="A35" s="13" t="s">
        <v>1595</v>
      </c>
      <c r="B35" s="14" t="s">
        <v>1596</v>
      </c>
      <c r="C35" s="6" t="s">
        <v>1597</v>
      </c>
      <c r="D35" s="7" t="s">
        <v>1515</v>
      </c>
      <c r="E35" s="9">
        <v>0</v>
      </c>
      <c r="F35" s="9">
        <v>-3.3074104949570859E-5</v>
      </c>
      <c r="G35" s="15" t="s">
        <v>1516</v>
      </c>
      <c r="H35" s="11">
        <v>1.4016480096179507E-4</v>
      </c>
      <c r="I35" s="11">
        <v>1.2595784830593537E-4</v>
      </c>
      <c r="J35" s="16" t="s">
        <v>1516</v>
      </c>
      <c r="K35" s="9">
        <v>-1.4694402812320817E-6</v>
      </c>
      <c r="L35" s="9">
        <v>-1.3771601675705014E-6</v>
      </c>
      <c r="M35" s="15" t="s">
        <v>1516</v>
      </c>
    </row>
    <row r="36" spans="1:13" x14ac:dyDescent="0.25">
      <c r="A36" s="136" t="s">
        <v>1598</v>
      </c>
      <c r="B36" s="129" t="s">
        <v>1599</v>
      </c>
      <c r="C36" s="130"/>
      <c r="D36" s="131" t="s">
        <v>1515</v>
      </c>
      <c r="E36" s="132">
        <v>0</v>
      </c>
      <c r="F36" s="132">
        <v>2.3209093721221485E-4</v>
      </c>
      <c r="G36" s="133" t="s">
        <v>1516</v>
      </c>
      <c r="H36" s="134">
        <v>9.7886632799415452E-6</v>
      </c>
      <c r="I36" s="134">
        <v>4.4511577376837863E-4</v>
      </c>
      <c r="J36" s="135" t="s">
        <v>1516</v>
      </c>
      <c r="K36" s="132">
        <v>5.2445245833188103E-4</v>
      </c>
      <c r="L36" s="132">
        <v>3.701696657816278E-4</v>
      </c>
      <c r="M36" s="133" t="s">
        <v>1516</v>
      </c>
    </row>
    <row r="37" spans="1:13" ht="225" x14ac:dyDescent="0.25">
      <c r="A37" s="13" t="s">
        <v>1600</v>
      </c>
      <c r="B37" s="14" t="s">
        <v>1601</v>
      </c>
      <c r="C37" s="6" t="s">
        <v>1602</v>
      </c>
      <c r="D37" s="7" t="s">
        <v>1515</v>
      </c>
      <c r="E37" s="9">
        <v>0</v>
      </c>
      <c r="F37" s="9">
        <v>6.7169410071787894E-5</v>
      </c>
      <c r="G37" s="15" t="s">
        <v>1516</v>
      </c>
      <c r="H37" s="11">
        <v>9.7886632799415452E-6</v>
      </c>
      <c r="I37" s="11">
        <v>1.5426993354594742E-4</v>
      </c>
      <c r="J37" s="16" t="s">
        <v>1516</v>
      </c>
      <c r="K37" s="9">
        <v>1.740242130907621E-4</v>
      </c>
      <c r="L37" s="9">
        <v>1.2429465443952736E-4</v>
      </c>
      <c r="M37" s="15" t="s">
        <v>1516</v>
      </c>
    </row>
    <row r="38" spans="1:13" ht="135" x14ac:dyDescent="0.25">
      <c r="A38" s="13" t="s">
        <v>1603</v>
      </c>
      <c r="B38" s="14" t="s">
        <v>1604</v>
      </c>
      <c r="C38" s="6" t="s">
        <v>1605</v>
      </c>
      <c r="D38" s="7" t="s">
        <v>1515</v>
      </c>
      <c r="E38" s="9">
        <v>0</v>
      </c>
      <c r="F38" s="9">
        <v>1.6492152714042696E-4</v>
      </c>
      <c r="G38" s="15" t="s">
        <v>1516</v>
      </c>
      <c r="H38" s="11">
        <v>0</v>
      </c>
      <c r="I38" s="11">
        <v>2.9084584022243121E-4</v>
      </c>
      <c r="J38" s="16" t="s">
        <v>1516</v>
      </c>
      <c r="K38" s="9">
        <v>3.5042824524111893E-4</v>
      </c>
      <c r="L38" s="9">
        <v>2.4587501134210044E-4</v>
      </c>
      <c r="M38" s="15" t="s">
        <v>1516</v>
      </c>
    </row>
    <row r="39" spans="1:13" x14ac:dyDescent="0.25">
      <c r="A39" s="138" t="s">
        <v>1606</v>
      </c>
      <c r="B39" s="129" t="s">
        <v>1607</v>
      </c>
      <c r="C39" s="130"/>
      <c r="D39" s="131" t="s">
        <v>1515</v>
      </c>
      <c r="E39" s="132">
        <v>0</v>
      </c>
      <c r="F39" s="132">
        <v>-1.8205687888905864E-5</v>
      </c>
      <c r="G39" s="133" t="s">
        <v>1516</v>
      </c>
      <c r="H39" s="134">
        <v>1.9935318999464435E-4</v>
      </c>
      <c r="I39" s="134">
        <v>1.0452008792150025E-4</v>
      </c>
      <c r="J39" s="135" t="s">
        <v>1516</v>
      </c>
      <c r="K39" s="132">
        <v>2.210511091336187E-4</v>
      </c>
      <c r="L39" s="132">
        <v>2.0012083957077209E-5</v>
      </c>
      <c r="M39" s="133" t="s">
        <v>1516</v>
      </c>
    </row>
    <row r="40" spans="1:13" ht="45" x14ac:dyDescent="0.25">
      <c r="A40" s="137" t="s">
        <v>1608</v>
      </c>
      <c r="B40" s="14" t="s">
        <v>1609</v>
      </c>
      <c r="C40" s="6" t="s">
        <v>1610</v>
      </c>
      <c r="D40" s="7" t="s">
        <v>1515</v>
      </c>
      <c r="E40" s="9">
        <v>0</v>
      </c>
      <c r="F40" s="9">
        <v>-4.5581264948024725E-6</v>
      </c>
      <c r="G40" s="15" t="s">
        <v>1516</v>
      </c>
      <c r="H40" s="11">
        <v>6.9651620292709993E-5</v>
      </c>
      <c r="I40" s="11">
        <v>3.5340615499368511E-5</v>
      </c>
      <c r="J40" s="16" t="s">
        <v>1516</v>
      </c>
      <c r="K40" s="9">
        <v>6.9090573373564723E-5</v>
      </c>
      <c r="L40" s="9">
        <v>6.3569080765990549E-6</v>
      </c>
      <c r="M40" s="15" t="s">
        <v>1516</v>
      </c>
    </row>
    <row r="41" spans="1:13" ht="45" x14ac:dyDescent="0.25">
      <c r="A41" s="137" t="s">
        <v>1611</v>
      </c>
      <c r="B41" s="14" t="s">
        <v>1612</v>
      </c>
      <c r="C41" s="6" t="s">
        <v>1613</v>
      </c>
      <c r="D41" s="7" t="s">
        <v>1515</v>
      </c>
      <c r="E41" s="9">
        <v>0</v>
      </c>
      <c r="F41" s="9">
        <v>-1.3647561394103391E-5</v>
      </c>
      <c r="G41" s="15" t="s">
        <v>1516</v>
      </c>
      <c r="H41" s="11">
        <v>1.2970156970193436E-4</v>
      </c>
      <c r="I41" s="11">
        <v>6.9179472422131738E-5</v>
      </c>
      <c r="J41" s="16" t="s">
        <v>1516</v>
      </c>
      <c r="K41" s="9">
        <v>1.5196053576005397E-4</v>
      </c>
      <c r="L41" s="9">
        <v>1.3655175880478154E-5</v>
      </c>
      <c r="M41" s="15" t="s">
        <v>1516</v>
      </c>
    </row>
    <row r="42" spans="1:13" x14ac:dyDescent="0.25">
      <c r="A42" s="136">
        <v>7</v>
      </c>
      <c r="B42" s="129" t="s">
        <v>1614</v>
      </c>
      <c r="C42" s="130"/>
      <c r="D42" s="131" t="s">
        <v>1515</v>
      </c>
      <c r="E42" s="132">
        <v>6.7647634093281894E-5</v>
      </c>
      <c r="F42" s="132">
        <v>1.6618269953028175E-5</v>
      </c>
      <c r="G42" s="133" t="s">
        <v>1516</v>
      </c>
      <c r="H42" s="134">
        <v>1.2302619904314138E-3</v>
      </c>
      <c r="I42" s="134">
        <v>5.8066488981844966E-4</v>
      </c>
      <c r="J42" s="135" t="s">
        <v>1516</v>
      </c>
      <c r="K42" s="132">
        <v>8.8453664054788383E-4</v>
      </c>
      <c r="L42" s="132">
        <v>1.2952638190788512E-4</v>
      </c>
      <c r="M42" s="133" t="s">
        <v>1516</v>
      </c>
    </row>
    <row r="43" spans="1:13" ht="135" x14ac:dyDescent="0.25">
      <c r="A43" s="13" t="s">
        <v>1615</v>
      </c>
      <c r="B43" s="14" t="s">
        <v>1616</v>
      </c>
      <c r="C43" s="6" t="s">
        <v>1617</v>
      </c>
      <c r="D43" s="131" t="s">
        <v>1515</v>
      </c>
      <c r="E43" s="132">
        <v>6.6786969910470617E-5</v>
      </c>
      <c r="F43" s="132">
        <v>1.5793215449311226E-5</v>
      </c>
      <c r="G43" s="133" t="s">
        <v>1516</v>
      </c>
      <c r="H43" s="134">
        <v>5.0374265480868097E-4</v>
      </c>
      <c r="I43" s="134">
        <v>1.0175461848671574E-4</v>
      </c>
      <c r="J43" s="135" t="s">
        <v>1516</v>
      </c>
      <c r="K43" s="132">
        <v>9.939758896360118E-5</v>
      </c>
      <c r="L43" s="132">
        <v>9.946776419189618E-6</v>
      </c>
      <c r="M43" s="133" t="s">
        <v>1516</v>
      </c>
    </row>
    <row r="44" spans="1:13" ht="105" x14ac:dyDescent="0.25">
      <c r="A44" s="13" t="s">
        <v>1618</v>
      </c>
      <c r="B44" s="14" t="s">
        <v>1619</v>
      </c>
      <c r="C44" s="6" t="s">
        <v>1620</v>
      </c>
      <c r="D44" s="131" t="s">
        <v>1515</v>
      </c>
      <c r="E44" s="132">
        <v>0</v>
      </c>
      <c r="F44" s="132">
        <v>1.7501250234364107E-5</v>
      </c>
      <c r="G44" s="133" t="s">
        <v>1516</v>
      </c>
      <c r="H44" s="134">
        <v>5.0374265480868097E-4</v>
      </c>
      <c r="I44" s="134">
        <v>4.0448712158358546E-5</v>
      </c>
      <c r="J44" s="135" t="s">
        <v>1516</v>
      </c>
      <c r="K44" s="132">
        <v>5.1206682770921219E-5</v>
      </c>
      <c r="L44" s="132">
        <v>3.6304885190352465E-5</v>
      </c>
      <c r="M44" s="133" t="s">
        <v>1516</v>
      </c>
    </row>
    <row r="45" spans="1:13" ht="45" x14ac:dyDescent="0.25">
      <c r="A45" s="13" t="s">
        <v>1621</v>
      </c>
      <c r="B45" s="14" t="s">
        <v>1622</v>
      </c>
      <c r="C45" s="6" t="s">
        <v>1623</v>
      </c>
      <c r="D45" s="131" t="s">
        <v>1515</v>
      </c>
      <c r="E45" s="132">
        <v>0</v>
      </c>
      <c r="F45" s="132">
        <v>-1.6190197807741669E-5</v>
      </c>
      <c r="G45" s="133" t="s">
        <v>1516</v>
      </c>
      <c r="H45" s="134">
        <v>5.0655752206862914E-5</v>
      </c>
      <c r="I45" s="134">
        <v>4.4286460352260804E-5</v>
      </c>
      <c r="J45" s="135" t="s">
        <v>1516</v>
      </c>
      <c r="K45" s="132">
        <v>2.1177388289661536E-6</v>
      </c>
      <c r="L45" s="132">
        <v>5.7812559761671878E-6</v>
      </c>
      <c r="M45" s="133" t="s">
        <v>1516</v>
      </c>
    </row>
    <row r="46" spans="1:13" ht="75" x14ac:dyDescent="0.25">
      <c r="A46" s="13" t="s">
        <v>1624</v>
      </c>
      <c r="B46" s="14" t="s">
        <v>1625</v>
      </c>
      <c r="C46" s="6" t="s">
        <v>1626</v>
      </c>
      <c r="D46" s="131" t="s">
        <v>1515</v>
      </c>
      <c r="E46" s="132">
        <v>8.606641828112771E-7</v>
      </c>
      <c r="F46" s="132">
        <v>1.1618292348192227E-6</v>
      </c>
      <c r="G46" s="133" t="s">
        <v>1516</v>
      </c>
      <c r="H46" s="134">
        <v>7.9038953570975679E-6</v>
      </c>
      <c r="I46" s="134">
        <v>1.2092008116582065E-5</v>
      </c>
      <c r="J46" s="135" t="s">
        <v>1516</v>
      </c>
      <c r="K46" s="132">
        <v>8.7983507508493375E-6</v>
      </c>
      <c r="L46" s="132">
        <v>1.2207798398389258E-5</v>
      </c>
      <c r="M46" s="133" t="s">
        <v>1516</v>
      </c>
    </row>
    <row r="47" spans="1:13" ht="45" x14ac:dyDescent="0.25">
      <c r="A47" s="13" t="s">
        <v>1627</v>
      </c>
      <c r="B47" s="14" t="s">
        <v>1628</v>
      </c>
      <c r="C47" s="6" t="s">
        <v>1629</v>
      </c>
      <c r="D47" s="131" t="s">
        <v>1515</v>
      </c>
      <c r="E47" s="132">
        <v>0</v>
      </c>
      <c r="F47" s="132">
        <v>-1.0491464648154647E-6</v>
      </c>
      <c r="G47" s="133" t="s">
        <v>1516</v>
      </c>
      <c r="H47" s="134">
        <v>9.9723980342414364E-6</v>
      </c>
      <c r="I47" s="134">
        <v>7.0253032531386594E-6</v>
      </c>
      <c r="J47" s="135" t="s">
        <v>1516</v>
      </c>
      <c r="K47" s="132">
        <v>1.3632198540891594E-5</v>
      </c>
      <c r="L47" s="132">
        <v>1.1885649813248023E-6</v>
      </c>
      <c r="M47" s="133" t="s">
        <v>1516</v>
      </c>
    </row>
    <row r="48" spans="1:13" ht="30" x14ac:dyDescent="0.25">
      <c r="A48" s="13" t="s">
        <v>1630</v>
      </c>
      <c r="B48" s="14" t="s">
        <v>1631</v>
      </c>
      <c r="C48" s="6" t="s">
        <v>1632</v>
      </c>
      <c r="D48" s="131" t="s">
        <v>1515</v>
      </c>
      <c r="E48" s="132">
        <v>0</v>
      </c>
      <c r="F48" s="132">
        <v>-1.1735506610932589E-7</v>
      </c>
      <c r="G48" s="133" t="s">
        <v>1516</v>
      </c>
      <c r="H48" s="134">
        <v>-5.9022821279341997E-6</v>
      </c>
      <c r="I48" s="134">
        <v>-7.2799287554881076E-6</v>
      </c>
      <c r="J48" s="135" t="s">
        <v>1516</v>
      </c>
      <c r="K48" s="132">
        <v>2.4163011420386127E-5</v>
      </c>
      <c r="L48" s="132">
        <v>1.9622078615277871E-6</v>
      </c>
      <c r="M48" s="133" t="s">
        <v>1516</v>
      </c>
    </row>
    <row r="49" spans="1:13" ht="60" x14ac:dyDescent="0.25">
      <c r="A49" s="13" t="s">
        <v>1633</v>
      </c>
      <c r="B49" s="14" t="s">
        <v>1634</v>
      </c>
      <c r="C49" s="6" t="s">
        <v>1635</v>
      </c>
      <c r="D49" s="131" t="s">
        <v>1515</v>
      </c>
      <c r="E49" s="132">
        <v>0</v>
      </c>
      <c r="F49" s="132">
        <v>-4.8132562679992219E-7</v>
      </c>
      <c r="G49" s="133" t="s">
        <v>1516</v>
      </c>
      <c r="H49" s="134">
        <v>2.5324233881018898E-6</v>
      </c>
      <c r="I49" s="134">
        <v>1.4557340803911245E-6</v>
      </c>
      <c r="J49" s="135" t="s">
        <v>1516</v>
      </c>
      <c r="K49" s="132">
        <v>5.6007264641610988E-6</v>
      </c>
      <c r="L49" s="132">
        <v>4.9028463222633434E-7</v>
      </c>
      <c r="M49" s="133" t="s">
        <v>1516</v>
      </c>
    </row>
  </sheetData>
  <customSheetViews>
    <customSheetView guid="{AEB58B37-5D6B-4039-9922-3CF261F13BA6}" scale="85" showGridLines="0" state="hidden">
      <selection activeCell="A48" sqref="A48"/>
      <pageMargins left="0.7" right="0.7" top="0.75" bottom="0.75" header="0.3" footer="0.3"/>
      <pageSetup paperSize="9" orientation="portrait" r:id="rId1"/>
    </customSheetView>
    <customSheetView guid="{52F7C096-E39F-4B62-B236-406743A19F9F}" scale="85" showGridLines="0" state="hidden">
      <selection activeCell="A48" sqref="A48"/>
      <pageMargins left="0.7" right="0.7" top="0.75" bottom="0.75" header="0.3" footer="0.3"/>
      <pageSetup paperSize="9" orientation="portrait" r:id="rId2"/>
    </customSheetView>
    <customSheetView guid="{94A86B80-496B-4C45-9AA9-479C4178B5D2}" scale="85" showGridLines="0" state="hidden">
      <selection activeCell="A48" sqref="A48"/>
      <pageMargins left="0.7" right="0.7" top="0.75" bottom="0.75" header="0.3" footer="0.3"/>
      <pageSetup paperSize="9" orientation="portrait" r:id="rId3"/>
    </customSheetView>
    <customSheetView guid="{F033EB65-7EFC-41F5-A7AA-CECBBB29559F}" scale="85" showGridLines="0" state="hidden">
      <selection activeCell="A48" sqref="A48"/>
      <pageMargins left="0.7" right="0.7" top="0.75" bottom="0.75" header="0.3" footer="0.3"/>
      <pageSetup paperSize="9" orientation="portrait" r:id="rId4"/>
    </customSheetView>
    <customSheetView guid="{CDC0DC19-D7C9-4BE5-9AF1-AB3BC6550466}" scale="85" showGridLines="0" state="hidden">
      <selection activeCell="A48" sqref="A48"/>
      <pageMargins left="0.7" right="0.7" top="0.75" bottom="0.75" header="0.3" footer="0.3"/>
      <pageSetup paperSize="9" orientation="portrait" r:id="rId5"/>
    </customSheetView>
    <customSheetView guid="{9DF36C2D-7825-415A-81F8-9379583E3C8F}" scale="85" showGridLines="0" state="hidden">
      <selection activeCell="A48" sqref="A48"/>
      <pageMargins left="0.7" right="0.7" top="0.75" bottom="0.75" header="0.3" footer="0.3"/>
      <pageSetup paperSize="9" orientation="portrait" r:id="rId6"/>
    </customSheetView>
    <customSheetView guid="{670AF84C-C3FA-48D0-B66A-2AB9C89546C2}" scale="85" showGridLines="0" state="hidden">
      <selection activeCell="A48" sqref="A48"/>
      <pageMargins left="0.7" right="0.7" top="0.75" bottom="0.75" header="0.3" footer="0.3"/>
      <pageSetup paperSize="9" orientation="portrait" r:id="rId7"/>
    </customSheetView>
  </customSheetViews>
  <mergeCells count="10">
    <mergeCell ref="A1:M1"/>
    <mergeCell ref="A2:M2"/>
    <mergeCell ref="A3:A5"/>
    <mergeCell ref="B3:B5"/>
    <mergeCell ref="C3:C5"/>
    <mergeCell ref="D3:D5"/>
    <mergeCell ref="E3:M3"/>
    <mergeCell ref="E4:G4"/>
    <mergeCell ref="H4:J4"/>
    <mergeCell ref="K4:M4"/>
  </mergeCells>
  <pageMargins left="0.7" right="0.7" top="0.75" bottom="0.75" header="0.3" footer="0.3"/>
  <pageSetup paperSize="9" orientation="portrait" r:id="rId8"/>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4" tint="-0.249977111117893"/>
  </sheetPr>
  <dimension ref="A1:J10"/>
  <sheetViews>
    <sheetView showGridLines="0" topLeftCell="A10" zoomScaleNormal="100" workbookViewId="0">
      <selection activeCell="B8" sqref="B8"/>
    </sheetView>
  </sheetViews>
  <sheetFormatPr defaultColWidth="9.140625" defaultRowHeight="15" x14ac:dyDescent="0.25"/>
  <cols>
    <col min="1" max="1" width="11.5703125" style="94" customWidth="1"/>
    <col min="2" max="2" width="65.5703125" style="21" customWidth="1"/>
    <col min="3" max="3" width="24.42578125" style="21" customWidth="1"/>
    <col min="4" max="4" width="23.5703125" style="21" bestFit="1" customWidth="1"/>
    <col min="5" max="9" width="15.5703125" style="21" customWidth="1"/>
    <col min="10" max="16384" width="9.140625" style="21"/>
  </cols>
  <sheetData>
    <row r="1" spans="1:10" ht="33" customHeight="1" x14ac:dyDescent="0.25">
      <c r="A1" s="576" t="s">
        <v>1636</v>
      </c>
      <c r="B1" s="577"/>
      <c r="C1" s="577"/>
      <c r="D1" s="577"/>
      <c r="E1" s="577"/>
      <c r="F1" s="577"/>
      <c r="G1" s="577"/>
      <c r="H1" s="577"/>
      <c r="I1" s="577"/>
      <c r="J1" s="578"/>
    </row>
    <row r="2" spans="1:10" ht="33" customHeight="1" x14ac:dyDescent="0.25">
      <c r="A2" s="579" t="s">
        <v>1637</v>
      </c>
      <c r="B2" s="580"/>
      <c r="C2" s="580"/>
      <c r="D2" s="580"/>
      <c r="E2" s="580"/>
      <c r="F2" s="580"/>
      <c r="G2" s="580"/>
      <c r="H2" s="580"/>
      <c r="I2" s="580"/>
      <c r="J2" s="581"/>
    </row>
    <row r="3" spans="1:10" s="89" customFormat="1" ht="31.5" customHeight="1" x14ac:dyDescent="0.25">
      <c r="A3" s="582" t="s">
        <v>0</v>
      </c>
      <c r="B3" s="582" t="s">
        <v>1503</v>
      </c>
      <c r="C3" s="88" t="s">
        <v>1638</v>
      </c>
      <c r="D3" s="585" t="s">
        <v>1639</v>
      </c>
      <c r="E3" s="586"/>
      <c r="F3" s="586"/>
      <c r="G3" s="586"/>
      <c r="H3" s="586"/>
      <c r="I3" s="586"/>
      <c r="J3" s="578"/>
    </row>
    <row r="4" spans="1:10" ht="75" x14ac:dyDescent="0.25">
      <c r="A4" s="583"/>
      <c r="B4" s="584"/>
      <c r="C4" s="90" t="s">
        <v>1640</v>
      </c>
      <c r="D4" s="91" t="s">
        <v>1641</v>
      </c>
      <c r="E4" s="91" t="s">
        <v>1642</v>
      </c>
      <c r="F4" s="91" t="s">
        <v>1643</v>
      </c>
      <c r="G4" s="91" t="s">
        <v>1644</v>
      </c>
      <c r="H4" s="91" t="s">
        <v>1645</v>
      </c>
      <c r="I4" s="91" t="s">
        <v>1646</v>
      </c>
      <c r="J4" s="91" t="s">
        <v>1647</v>
      </c>
    </row>
    <row r="5" spans="1:10" ht="150" x14ac:dyDescent="0.25">
      <c r="A5" s="5"/>
      <c r="B5" s="92" t="s">
        <v>1648</v>
      </c>
      <c r="C5" s="93" t="s">
        <v>1649</v>
      </c>
      <c r="D5" s="6" t="s">
        <v>1650</v>
      </c>
      <c r="E5" s="93" t="s">
        <v>1651</v>
      </c>
      <c r="F5" s="93" t="s">
        <v>1652</v>
      </c>
      <c r="G5" s="14"/>
      <c r="H5" s="93" t="s">
        <v>1653</v>
      </c>
      <c r="I5" s="14"/>
      <c r="J5" s="14"/>
    </row>
    <row r="6" spans="1:10" ht="45" x14ac:dyDescent="0.25">
      <c r="A6" s="5"/>
      <c r="B6" s="104" t="s">
        <v>1654</v>
      </c>
      <c r="C6" s="6" t="s">
        <v>1655</v>
      </c>
      <c r="D6" s="14"/>
      <c r="E6" s="14"/>
      <c r="F6" s="14"/>
      <c r="G6" s="6" t="s">
        <v>1656</v>
      </c>
      <c r="H6" s="14"/>
      <c r="I6" s="14"/>
      <c r="J6" s="14"/>
    </row>
    <row r="7" spans="1:10" ht="45" x14ac:dyDescent="0.25">
      <c r="A7" s="14"/>
      <c r="B7" s="104" t="s">
        <v>1657</v>
      </c>
      <c r="C7" s="6" t="s">
        <v>1655</v>
      </c>
      <c r="D7" s="14"/>
      <c r="E7" s="14"/>
      <c r="F7" s="14"/>
      <c r="G7" s="6" t="s">
        <v>1656</v>
      </c>
      <c r="H7" s="14"/>
      <c r="I7" s="14"/>
      <c r="J7" s="14"/>
    </row>
    <row r="8" spans="1:10" ht="105" x14ac:dyDescent="0.25">
      <c r="A8" s="14" t="s">
        <v>1658</v>
      </c>
      <c r="B8" s="5" t="s">
        <v>1659</v>
      </c>
      <c r="C8" s="6" t="s">
        <v>1660</v>
      </c>
      <c r="D8" s="6" t="s">
        <v>1661</v>
      </c>
      <c r="E8" s="14"/>
      <c r="F8" s="14"/>
      <c r="G8" s="14"/>
      <c r="H8" s="14"/>
      <c r="I8" s="14"/>
      <c r="J8" s="14"/>
    </row>
    <row r="9" spans="1:10" ht="409.5" x14ac:dyDescent="0.25">
      <c r="A9" s="79" t="s">
        <v>1662</v>
      </c>
      <c r="B9" s="105" t="s">
        <v>1663</v>
      </c>
      <c r="C9" s="104" t="s">
        <v>1664</v>
      </c>
      <c r="D9" s="14"/>
      <c r="E9" s="104" t="s">
        <v>1665</v>
      </c>
      <c r="F9" s="104" t="s">
        <v>1666</v>
      </c>
      <c r="G9" s="14"/>
      <c r="H9" s="104" t="s">
        <v>1667</v>
      </c>
      <c r="I9" s="14"/>
      <c r="J9" s="104" t="s">
        <v>1664</v>
      </c>
    </row>
    <row r="10" spans="1:10" ht="409.5" x14ac:dyDescent="0.25">
      <c r="A10" s="79"/>
      <c r="B10" s="5" t="s">
        <v>1668</v>
      </c>
      <c r="C10" s="6" t="s">
        <v>1669</v>
      </c>
      <c r="D10" s="6" t="s">
        <v>1670</v>
      </c>
      <c r="E10" s="6" t="s">
        <v>1671</v>
      </c>
      <c r="F10" s="6" t="s">
        <v>1672</v>
      </c>
      <c r="G10" s="14"/>
      <c r="H10" s="14"/>
      <c r="I10" s="14"/>
      <c r="J10" s="106" t="s">
        <v>1671</v>
      </c>
    </row>
  </sheetData>
  <customSheetViews>
    <customSheetView guid="{AEB58B37-5D6B-4039-9922-3CF261F13BA6}" showGridLines="0" state="hidden" topLeftCell="A10">
      <selection activeCell="B8" sqref="B8"/>
      <pageMargins left="0.7" right="0.7" top="0.75" bottom="0.75" header="0.3" footer="0.3"/>
      <pageSetup paperSize="9" orientation="portrait" r:id="rId1"/>
      <headerFooter>
        <oddFooter>&amp;C_x000D_&amp;1#&amp;"Calibri"&amp;10&amp;K008000 Interní informace</oddFooter>
      </headerFooter>
    </customSheetView>
    <customSheetView guid="{52F7C096-E39F-4B62-B236-406743A19F9F}" showGridLines="0" state="hidden" topLeftCell="A10">
      <selection activeCell="B8" sqref="B8"/>
      <pageMargins left="0.7" right="0.7" top="0.75" bottom="0.75" header="0.3" footer="0.3"/>
      <pageSetup paperSize="9" orientation="portrait" r:id="rId2"/>
      <headerFooter>
        <oddFooter>&amp;C_x000D_&amp;1#&amp;"Calibri"&amp;10&amp;K008000 Interní informace</oddFooter>
      </headerFooter>
    </customSheetView>
    <customSheetView guid="{94A86B80-496B-4C45-9AA9-479C4178B5D2}" showGridLines="0" state="hidden" topLeftCell="A10">
      <selection activeCell="B8" sqref="B8"/>
      <pageMargins left="0.7" right="0.7" top="0.75" bottom="0.75" header="0.3" footer="0.3"/>
      <pageSetup paperSize="9" orientation="portrait" r:id="rId3"/>
      <headerFooter>
        <oddFooter>&amp;C_x000D_&amp;1#&amp;"Calibri"&amp;10&amp;K008000 Interní informace</oddFooter>
      </headerFooter>
    </customSheetView>
    <customSheetView guid="{F033EB65-7EFC-41F5-A7AA-CECBBB29559F}" showGridLines="0" state="hidden" topLeftCell="A10">
      <selection activeCell="B8" sqref="B8"/>
      <pageMargins left="0.7" right="0.7" top="0.75" bottom="0.75" header="0.3" footer="0.3"/>
      <pageSetup paperSize="9" orientation="portrait" r:id="rId4"/>
      <headerFooter>
        <oddFooter>&amp;C_x000D_&amp;1#&amp;"Calibri"&amp;10&amp;K008000 Interní informace</oddFooter>
      </headerFooter>
    </customSheetView>
    <customSheetView guid="{CDC0DC19-D7C9-4BE5-9AF1-AB3BC6550466}" showGridLines="0" state="hidden" topLeftCell="A10">
      <selection activeCell="B8" sqref="B8"/>
      <pageMargins left="0.7" right="0.7" top="0.75" bottom="0.75" header="0.3" footer="0.3"/>
      <pageSetup paperSize="9" orientation="portrait" r:id="rId5"/>
      <headerFooter>
        <oddFooter>&amp;C_x000D_&amp;1#&amp;"Calibri"&amp;10&amp;K008000 Interní informace</oddFooter>
      </headerFooter>
    </customSheetView>
    <customSheetView guid="{9DF36C2D-7825-415A-81F8-9379583E3C8F}" showGridLines="0" state="hidden" topLeftCell="A10">
      <selection activeCell="B8" sqref="B8"/>
      <pageMargins left="0.7" right="0.7" top="0.75" bottom="0.75" header="0.3" footer="0.3"/>
      <pageSetup paperSize="9" orientation="portrait" r:id="rId6"/>
      <headerFooter>
        <oddFooter>&amp;C_x000D_&amp;1#&amp;"Calibri"&amp;10&amp;K008000 Interní informace</oddFooter>
      </headerFooter>
    </customSheetView>
    <customSheetView guid="{670AF84C-C3FA-48D0-B66A-2AB9C89546C2}" showGridLines="0" state="hidden" topLeftCell="A10">
      <selection activeCell="B8" sqref="B8"/>
      <pageMargins left="0.7" right="0.7" top="0.75" bottom="0.75" header="0.3" footer="0.3"/>
      <pageSetup paperSize="9" orientation="portrait" r:id="rId7"/>
      <headerFooter>
        <oddFooter>&amp;C_x000D_&amp;1#&amp;"Calibri"&amp;10&amp;K008000 Interní informace</oddFooter>
      </headerFooter>
    </customSheetView>
  </customSheetViews>
  <mergeCells count="5">
    <mergeCell ref="A1:J1"/>
    <mergeCell ref="A2:J2"/>
    <mergeCell ref="A3:A4"/>
    <mergeCell ref="B3:B4"/>
    <mergeCell ref="D3:J3"/>
  </mergeCells>
  <dataValidations count="1">
    <dataValidation type="list" allowBlank="1" showInputMessage="1" showErrorMessage="1" sqref="J9:J20 B11:B65536" xr:uid="{00000000-0002-0000-0500-000000000000}"/>
  </dataValidations>
  <pageMargins left="0.7" right="0.7" top="0.75" bottom="0.75" header="0.3" footer="0.3"/>
  <pageSetup paperSize="9" orientation="portrait" r:id="rId8"/>
  <headerFooter>
    <oddFooter>&amp;C_x000D_&amp;1#&amp;"Calibri"&amp;10&amp;K008000 Interní informace</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249977111117893"/>
  </sheetPr>
  <dimension ref="A1:M10"/>
  <sheetViews>
    <sheetView showGridLines="0" zoomScaleNormal="100" workbookViewId="0">
      <selection activeCell="B10" sqref="B10:D10"/>
    </sheetView>
  </sheetViews>
  <sheetFormatPr defaultColWidth="9.140625" defaultRowHeight="15" x14ac:dyDescent="0.25"/>
  <cols>
    <col min="1" max="1" width="10.5703125" style="94" customWidth="1"/>
    <col min="2" max="2" width="61.42578125" style="21" customWidth="1"/>
    <col min="3" max="3" width="27.5703125" style="21" customWidth="1"/>
    <col min="4" max="4" width="24.42578125" style="21" customWidth="1"/>
    <col min="5" max="13" width="15.5703125" style="20" customWidth="1"/>
    <col min="14" max="16384" width="9.140625" style="21"/>
  </cols>
  <sheetData>
    <row r="1" spans="1:13" ht="33" customHeight="1" x14ac:dyDescent="0.25">
      <c r="A1" s="576" t="s">
        <v>1501</v>
      </c>
      <c r="B1" s="577"/>
      <c r="C1" s="577"/>
      <c r="D1" s="577"/>
      <c r="E1" s="577"/>
      <c r="F1" s="577"/>
      <c r="G1" s="577"/>
      <c r="H1" s="577"/>
      <c r="I1" s="577"/>
      <c r="J1" s="577"/>
      <c r="K1" s="577"/>
      <c r="L1" s="577"/>
      <c r="M1" s="587"/>
    </row>
    <row r="2" spans="1:13" ht="33" customHeight="1" x14ac:dyDescent="0.25">
      <c r="A2" s="588" t="s">
        <v>1502</v>
      </c>
      <c r="B2" s="589"/>
      <c r="C2" s="589"/>
      <c r="D2" s="589"/>
      <c r="E2" s="589"/>
      <c r="F2" s="589"/>
      <c r="G2" s="589"/>
      <c r="H2" s="589"/>
      <c r="I2" s="589"/>
      <c r="J2" s="589"/>
      <c r="K2" s="589"/>
      <c r="L2" s="589"/>
      <c r="M2" s="590"/>
    </row>
    <row r="3" spans="1:13" s="89" customFormat="1" ht="31.5" customHeight="1" x14ac:dyDescent="0.25">
      <c r="A3" s="582" t="s">
        <v>0</v>
      </c>
      <c r="B3" s="582" t="s">
        <v>1503</v>
      </c>
      <c r="C3" s="592" t="s">
        <v>1504</v>
      </c>
      <c r="D3" s="592" t="s">
        <v>1505</v>
      </c>
      <c r="E3" s="572" t="s">
        <v>1506</v>
      </c>
      <c r="F3" s="573"/>
      <c r="G3" s="573"/>
      <c r="H3" s="573"/>
      <c r="I3" s="573"/>
      <c r="J3" s="573"/>
      <c r="K3" s="573"/>
      <c r="L3" s="573"/>
      <c r="M3" s="574"/>
    </row>
    <row r="4" spans="1:13" x14ac:dyDescent="0.25">
      <c r="A4" s="583"/>
      <c r="B4" s="584"/>
      <c r="C4" s="593"/>
      <c r="D4" s="594"/>
      <c r="E4" s="575" t="s">
        <v>1673</v>
      </c>
      <c r="F4" s="573"/>
      <c r="G4" s="574"/>
      <c r="H4" s="575" t="s">
        <v>1674</v>
      </c>
      <c r="I4" s="573"/>
      <c r="J4" s="574"/>
      <c r="K4" s="575" t="s">
        <v>1675</v>
      </c>
      <c r="L4" s="573"/>
      <c r="M4" s="574"/>
    </row>
    <row r="5" spans="1:13" ht="31.5" customHeight="1" x14ac:dyDescent="0.25">
      <c r="A5" s="591"/>
      <c r="B5" s="591"/>
      <c r="C5" s="593"/>
      <c r="D5" s="593"/>
      <c r="E5" s="3" t="s">
        <v>1510</v>
      </c>
      <c r="F5" s="3" t="s">
        <v>1511</v>
      </c>
      <c r="G5" s="3" t="s">
        <v>1512</v>
      </c>
      <c r="H5" s="3" t="s">
        <v>1510</v>
      </c>
      <c r="I5" s="3" t="s">
        <v>1511</v>
      </c>
      <c r="J5" s="3" t="s">
        <v>1512</v>
      </c>
      <c r="K5" s="3" t="s">
        <v>1510</v>
      </c>
      <c r="L5" s="3" t="s">
        <v>1511</v>
      </c>
      <c r="M5" s="3" t="s">
        <v>1512</v>
      </c>
    </row>
    <row r="6" spans="1:13" x14ac:dyDescent="0.25">
      <c r="A6" s="5">
        <v>0</v>
      </c>
      <c r="B6" s="5" t="s">
        <v>1676</v>
      </c>
      <c r="C6" s="14"/>
      <c r="D6" s="14"/>
      <c r="E6" s="95"/>
      <c r="F6" s="95"/>
      <c r="G6" s="95"/>
      <c r="H6" s="96"/>
      <c r="I6" s="96"/>
      <c r="J6" s="96"/>
      <c r="K6" s="95"/>
      <c r="L6" s="95"/>
      <c r="M6" s="95"/>
    </row>
    <row r="7" spans="1:13" ht="135" x14ac:dyDescent="0.25">
      <c r="A7" s="14"/>
      <c r="B7" s="6" t="s">
        <v>1677</v>
      </c>
      <c r="C7" s="93" t="s">
        <v>1678</v>
      </c>
      <c r="D7" s="97"/>
      <c r="E7" s="98"/>
      <c r="F7" s="98"/>
      <c r="G7" s="98"/>
      <c r="H7" s="99"/>
      <c r="I7" s="99"/>
      <c r="J7" s="99"/>
      <c r="K7" s="98"/>
      <c r="L7" s="98"/>
      <c r="M7" s="98"/>
    </row>
    <row r="8" spans="1:13" ht="165" x14ac:dyDescent="0.25">
      <c r="A8" s="14"/>
      <c r="B8" s="104" t="s">
        <v>1679</v>
      </c>
      <c r="C8" s="6" t="s">
        <v>1680</v>
      </c>
      <c r="D8" s="6" t="s">
        <v>1681</v>
      </c>
      <c r="E8" s="98"/>
      <c r="F8" s="98"/>
      <c r="G8" s="98"/>
      <c r="H8" s="99"/>
      <c r="I8" s="99"/>
      <c r="J8" s="99"/>
      <c r="K8" s="98"/>
      <c r="L8" s="98"/>
      <c r="M8" s="98"/>
    </row>
    <row r="9" spans="1:13" ht="120" x14ac:dyDescent="0.25">
      <c r="A9" s="14"/>
      <c r="B9" s="104" t="s">
        <v>1682</v>
      </c>
      <c r="C9" s="6" t="s">
        <v>1683</v>
      </c>
      <c r="D9" s="6" t="s">
        <v>1684</v>
      </c>
      <c r="E9" s="98"/>
      <c r="F9" s="98"/>
      <c r="G9" s="98"/>
      <c r="H9" s="99"/>
      <c r="I9" s="99"/>
      <c r="J9" s="99"/>
      <c r="K9" s="98"/>
      <c r="L9" s="98"/>
      <c r="M9" s="98"/>
    </row>
    <row r="10" spans="1:13" ht="345" x14ac:dyDescent="0.25">
      <c r="A10" s="79"/>
      <c r="B10" s="14" t="s">
        <v>1685</v>
      </c>
      <c r="C10" s="6" t="s">
        <v>1686</v>
      </c>
      <c r="D10" s="6" t="s">
        <v>1687</v>
      </c>
      <c r="E10" s="98"/>
      <c r="F10" s="98"/>
      <c r="G10" s="98"/>
      <c r="H10" s="99"/>
      <c r="I10" s="99"/>
      <c r="J10" s="99"/>
      <c r="K10" s="98"/>
      <c r="L10" s="98"/>
      <c r="M10" s="98"/>
    </row>
  </sheetData>
  <customSheetViews>
    <customSheetView guid="{AEB58B37-5D6B-4039-9922-3CF261F13BA6}" showGridLines="0" state="hidden">
      <selection activeCell="B10" sqref="B10:D10"/>
      <pageMargins left="0.7" right="0.7" top="0.75" bottom="0.75" header="0.3" footer="0.3"/>
      <pageSetup paperSize="9" orientation="portrait" r:id="rId1"/>
      <headerFooter>
        <oddFooter>&amp;C_x000D_&amp;1#&amp;"Calibri"&amp;10&amp;K008000 Interní informace</oddFooter>
      </headerFooter>
    </customSheetView>
    <customSheetView guid="{52F7C096-E39F-4B62-B236-406743A19F9F}" showGridLines="0" state="hidden">
      <selection activeCell="B10" sqref="B10:D10"/>
      <pageMargins left="0.7" right="0.7" top="0.75" bottom="0.75" header="0.3" footer="0.3"/>
      <pageSetup paperSize="9" orientation="portrait" r:id="rId2"/>
      <headerFooter>
        <oddFooter>&amp;C_x000D_&amp;1#&amp;"Calibri"&amp;10&amp;K008000 Interní informace</oddFooter>
      </headerFooter>
    </customSheetView>
    <customSheetView guid="{94A86B80-496B-4C45-9AA9-479C4178B5D2}" showGridLines="0" state="hidden">
      <selection activeCell="B10" sqref="B10:D10"/>
      <pageMargins left="0.7" right="0.7" top="0.75" bottom="0.75" header="0.3" footer="0.3"/>
      <pageSetup paperSize="9" orientation="portrait" r:id="rId3"/>
      <headerFooter>
        <oddFooter>&amp;C_x000D_&amp;1#&amp;"Calibri"&amp;10&amp;K008000 Interní informace</oddFooter>
      </headerFooter>
    </customSheetView>
    <customSheetView guid="{F033EB65-7EFC-41F5-A7AA-CECBBB29559F}" showGridLines="0" state="hidden">
      <selection activeCell="B10" sqref="B10:D10"/>
      <pageMargins left="0.7" right="0.7" top="0.75" bottom="0.75" header="0.3" footer="0.3"/>
      <pageSetup paperSize="9" orientation="portrait" r:id="rId4"/>
      <headerFooter>
        <oddFooter>&amp;C_x000D_&amp;1#&amp;"Calibri"&amp;10&amp;K008000 Interní informace</oddFooter>
      </headerFooter>
    </customSheetView>
    <customSheetView guid="{CDC0DC19-D7C9-4BE5-9AF1-AB3BC6550466}" showGridLines="0" state="hidden">
      <selection activeCell="B10" sqref="B10:D10"/>
      <pageMargins left="0.7" right="0.7" top="0.75" bottom="0.75" header="0.3" footer="0.3"/>
      <pageSetup paperSize="9" orientation="portrait" r:id="rId5"/>
      <headerFooter>
        <oddFooter>&amp;C_x000D_&amp;1#&amp;"Calibri"&amp;10&amp;K008000 Interní informace</oddFooter>
      </headerFooter>
    </customSheetView>
    <customSheetView guid="{9DF36C2D-7825-415A-81F8-9379583E3C8F}" showGridLines="0" state="hidden">
      <selection activeCell="B10" sqref="B10:D10"/>
      <pageMargins left="0.7" right="0.7" top="0.75" bottom="0.75" header="0.3" footer="0.3"/>
      <pageSetup paperSize="9" orientation="portrait" r:id="rId6"/>
      <headerFooter>
        <oddFooter>&amp;C_x000D_&amp;1#&amp;"Calibri"&amp;10&amp;K008000 Interní informace</oddFooter>
      </headerFooter>
    </customSheetView>
    <customSheetView guid="{670AF84C-C3FA-48D0-B66A-2AB9C89546C2}" showGridLines="0" state="hidden">
      <selection activeCell="B10" sqref="B10:D10"/>
      <pageMargins left="0.7" right="0.7" top="0.75" bottom="0.75" header="0.3" footer="0.3"/>
      <pageSetup paperSize="9" orientation="portrait" r:id="rId7"/>
      <headerFooter>
        <oddFooter>&amp;C_x000D_&amp;1#&amp;"Calibri"&amp;10&amp;K008000 Interní informace</oddFooter>
      </headerFooter>
    </customSheetView>
  </customSheetViews>
  <mergeCells count="10">
    <mergeCell ref="A1:M1"/>
    <mergeCell ref="A2:M2"/>
    <mergeCell ref="A3:A5"/>
    <mergeCell ref="B3:B5"/>
    <mergeCell ref="C3:C5"/>
    <mergeCell ref="D3:D5"/>
    <mergeCell ref="E3:M3"/>
    <mergeCell ref="E4:G4"/>
    <mergeCell ref="H4:J4"/>
    <mergeCell ref="K4:M4"/>
  </mergeCells>
  <dataValidations count="1">
    <dataValidation type="list" allowBlank="1" showInputMessage="1" showErrorMessage="1" sqref="B6:B65536" xr:uid="{00000000-0002-0000-0600-000000000000}"/>
  </dataValidations>
  <pageMargins left="0.7" right="0.7" top="0.75" bottom="0.75" header="0.3" footer="0.3"/>
  <pageSetup paperSize="9" orientation="portrait" r:id="rId8"/>
  <headerFooter>
    <oddFooter>&amp;C_x000D_&amp;1#&amp;"Calibri"&amp;10&amp;K008000 Interní informace</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tint="-0.249977111117893"/>
  </sheetPr>
  <dimension ref="A1:J29"/>
  <sheetViews>
    <sheetView zoomScale="70" zoomScaleNormal="70" workbookViewId="0">
      <pane ySplit="2" topLeftCell="A28" activePane="bottomLeft" state="frozen"/>
      <selection pane="bottomLeft" activeCell="B29" sqref="B29"/>
    </sheetView>
  </sheetViews>
  <sheetFormatPr defaultColWidth="8.85546875" defaultRowHeight="15" x14ac:dyDescent="0.25"/>
  <cols>
    <col min="1" max="1" width="4.42578125" bestFit="1" customWidth="1"/>
    <col min="2" max="2" width="33" customWidth="1"/>
    <col min="3" max="4" width="18.140625" customWidth="1"/>
    <col min="5" max="10" width="31.5703125" customWidth="1"/>
  </cols>
  <sheetData>
    <row r="1" spans="1:10" x14ac:dyDescent="0.25">
      <c r="A1" s="82"/>
      <c r="B1" s="595" t="s">
        <v>1688</v>
      </c>
      <c r="C1" s="84" t="s">
        <v>1638</v>
      </c>
      <c r="D1" s="597" t="s">
        <v>1689</v>
      </c>
      <c r="E1" s="597"/>
      <c r="F1" s="597"/>
      <c r="G1" s="597"/>
      <c r="H1" s="597"/>
      <c r="I1" s="597"/>
      <c r="J1" s="598"/>
    </row>
    <row r="2" spans="1:10" ht="24.75" x14ac:dyDescent="0.25">
      <c r="A2" s="83" t="s">
        <v>1690</v>
      </c>
      <c r="B2" s="596"/>
      <c r="C2" s="77" t="s">
        <v>1691</v>
      </c>
      <c r="D2" s="77" t="s">
        <v>1692</v>
      </c>
      <c r="E2" s="77" t="s">
        <v>1693</v>
      </c>
      <c r="F2" s="77" t="s">
        <v>1694</v>
      </c>
      <c r="G2" s="77" t="s">
        <v>1695</v>
      </c>
      <c r="H2" s="77" t="s">
        <v>1696</v>
      </c>
      <c r="I2" s="77" t="s">
        <v>1697</v>
      </c>
      <c r="J2" s="77" t="s">
        <v>1698</v>
      </c>
    </row>
    <row r="3" spans="1:10" ht="240" x14ac:dyDescent="0.25">
      <c r="A3" s="78">
        <v>1</v>
      </c>
      <c r="B3" s="6" t="s">
        <v>1699</v>
      </c>
      <c r="C3" s="6" t="s">
        <v>1700</v>
      </c>
      <c r="D3" s="6" t="s">
        <v>1701</v>
      </c>
      <c r="E3" s="6" t="s">
        <v>1702</v>
      </c>
      <c r="F3" s="6" t="s">
        <v>1703</v>
      </c>
      <c r="G3" s="6" t="s">
        <v>1704</v>
      </c>
      <c r="H3" s="6" t="s">
        <v>1705</v>
      </c>
      <c r="I3" s="6" t="s">
        <v>1706</v>
      </c>
      <c r="J3" s="6" t="s">
        <v>1707</v>
      </c>
    </row>
    <row r="4" spans="1:10" ht="300" x14ac:dyDescent="0.25">
      <c r="A4" s="78">
        <v>2</v>
      </c>
      <c r="B4" s="6" t="s">
        <v>1708</v>
      </c>
      <c r="C4" s="6" t="s">
        <v>1700</v>
      </c>
      <c r="D4" s="6" t="s">
        <v>1709</v>
      </c>
      <c r="E4" s="6" t="s">
        <v>1710</v>
      </c>
      <c r="F4" s="6" t="s">
        <v>1711</v>
      </c>
      <c r="G4" s="6" t="s">
        <v>1704</v>
      </c>
      <c r="H4" s="6" t="s">
        <v>924</v>
      </c>
      <c r="I4" s="6" t="s">
        <v>1712</v>
      </c>
      <c r="J4" s="6" t="s">
        <v>1713</v>
      </c>
    </row>
    <row r="5" spans="1:10" ht="315" x14ac:dyDescent="0.25">
      <c r="A5" s="78">
        <v>3</v>
      </c>
      <c r="B5" s="6" t="s">
        <v>1714</v>
      </c>
      <c r="C5" s="6" t="s">
        <v>1715</v>
      </c>
      <c r="D5" s="6" t="s">
        <v>1716</v>
      </c>
      <c r="E5" s="6" t="s">
        <v>1717</v>
      </c>
      <c r="F5" s="6" t="s">
        <v>1718</v>
      </c>
      <c r="G5" s="6" t="s">
        <v>1719</v>
      </c>
      <c r="H5" s="6" t="s">
        <v>1720</v>
      </c>
      <c r="I5" s="6" t="s">
        <v>1721</v>
      </c>
      <c r="J5" s="6" t="s">
        <v>1722</v>
      </c>
    </row>
    <row r="6" spans="1:10" ht="270" x14ac:dyDescent="0.25">
      <c r="A6" s="78">
        <v>4</v>
      </c>
      <c r="B6" s="6" t="s">
        <v>1723</v>
      </c>
      <c r="C6" s="6" t="s">
        <v>1700</v>
      </c>
      <c r="D6" s="6" t="s">
        <v>1716</v>
      </c>
      <c r="E6" s="6" t="s">
        <v>1724</v>
      </c>
      <c r="F6" s="6" t="s">
        <v>1725</v>
      </c>
      <c r="G6" s="6" t="s">
        <v>924</v>
      </c>
      <c r="H6" s="6" t="s">
        <v>1726</v>
      </c>
      <c r="I6" s="6" t="s">
        <v>1727</v>
      </c>
      <c r="J6" s="6" t="s">
        <v>1728</v>
      </c>
    </row>
    <row r="7" spans="1:10" ht="180" x14ac:dyDescent="0.25">
      <c r="A7" s="78">
        <v>5</v>
      </c>
      <c r="B7" s="6" t="s">
        <v>1729</v>
      </c>
      <c r="C7" s="6" t="s">
        <v>1700</v>
      </c>
      <c r="D7" s="6" t="s">
        <v>1716</v>
      </c>
      <c r="E7" s="6" t="s">
        <v>1730</v>
      </c>
      <c r="F7" s="6" t="s">
        <v>1731</v>
      </c>
      <c r="G7" s="6" t="s">
        <v>924</v>
      </c>
      <c r="H7" s="6" t="s">
        <v>1732</v>
      </c>
      <c r="I7" s="6" t="s">
        <v>1733</v>
      </c>
      <c r="J7" s="6" t="s">
        <v>1734</v>
      </c>
    </row>
    <row r="8" spans="1:10" ht="285" x14ac:dyDescent="0.25">
      <c r="A8" s="78">
        <v>6</v>
      </c>
      <c r="B8" s="6" t="s">
        <v>1735</v>
      </c>
      <c r="C8" s="6" t="s">
        <v>1700</v>
      </c>
      <c r="D8" s="6" t="s">
        <v>1716</v>
      </c>
      <c r="E8" s="6" t="s">
        <v>1736</v>
      </c>
      <c r="F8" s="6" t="s">
        <v>1737</v>
      </c>
      <c r="G8" s="6" t="s">
        <v>1738</v>
      </c>
      <c r="H8" s="6" t="s">
        <v>1739</v>
      </c>
      <c r="I8" s="6" t="s">
        <v>1740</v>
      </c>
      <c r="J8" s="6" t="s">
        <v>1741</v>
      </c>
    </row>
    <row r="9" spans="1:10" ht="270" x14ac:dyDescent="0.25">
      <c r="A9" s="78">
        <v>7</v>
      </c>
      <c r="B9" s="6" t="s">
        <v>1742</v>
      </c>
      <c r="C9" s="6" t="s">
        <v>1743</v>
      </c>
      <c r="D9" s="6" t="s">
        <v>1716</v>
      </c>
      <c r="E9" s="6" t="s">
        <v>1744</v>
      </c>
      <c r="F9" s="6" t="s">
        <v>1745</v>
      </c>
      <c r="G9" s="6" t="s">
        <v>1746</v>
      </c>
      <c r="H9" s="6" t="s">
        <v>1747</v>
      </c>
      <c r="I9" s="6" t="s">
        <v>1748</v>
      </c>
      <c r="J9" s="6" t="s">
        <v>1749</v>
      </c>
    </row>
    <row r="10" spans="1:10" ht="300" x14ac:dyDescent="0.25">
      <c r="A10" s="78">
        <v>8</v>
      </c>
      <c r="B10" s="6" t="s">
        <v>1750</v>
      </c>
      <c r="C10" s="6" t="s">
        <v>1743</v>
      </c>
      <c r="D10" s="6" t="s">
        <v>1716</v>
      </c>
      <c r="E10" s="6" t="s">
        <v>1751</v>
      </c>
      <c r="F10" s="6" t="s">
        <v>1752</v>
      </c>
      <c r="G10" s="6" t="s">
        <v>924</v>
      </c>
      <c r="H10" s="6" t="s">
        <v>1753</v>
      </c>
      <c r="I10" s="6" t="s">
        <v>1754</v>
      </c>
      <c r="J10" s="6" t="s">
        <v>1755</v>
      </c>
    </row>
    <row r="11" spans="1:10" ht="240" x14ac:dyDescent="0.25">
      <c r="A11" s="78">
        <v>9</v>
      </c>
      <c r="B11" s="6" t="s">
        <v>1756</v>
      </c>
      <c r="C11" s="6" t="s">
        <v>1743</v>
      </c>
      <c r="D11" s="6" t="s">
        <v>1716</v>
      </c>
      <c r="E11" s="6" t="s">
        <v>1757</v>
      </c>
      <c r="F11" s="6" t="s">
        <v>1758</v>
      </c>
      <c r="G11" s="6" t="s">
        <v>924</v>
      </c>
      <c r="H11" s="6" t="s">
        <v>1759</v>
      </c>
      <c r="I11" s="6" t="s">
        <v>1760</v>
      </c>
      <c r="J11" s="6" t="s">
        <v>1761</v>
      </c>
    </row>
    <row r="12" spans="1:10" ht="225" x14ac:dyDescent="0.25">
      <c r="A12" s="78">
        <v>10</v>
      </c>
      <c r="B12" s="6" t="s">
        <v>1762</v>
      </c>
      <c r="C12" s="6" t="s">
        <v>1743</v>
      </c>
      <c r="D12" s="6" t="s">
        <v>1716</v>
      </c>
      <c r="E12" s="6" t="s">
        <v>1763</v>
      </c>
      <c r="F12" s="6" t="s">
        <v>1764</v>
      </c>
      <c r="G12" s="6" t="s">
        <v>924</v>
      </c>
      <c r="H12" s="6" t="s">
        <v>1765</v>
      </c>
      <c r="I12" s="6" t="s">
        <v>1766</v>
      </c>
      <c r="J12" s="6" t="s">
        <v>1767</v>
      </c>
    </row>
    <row r="13" spans="1:10" ht="225" x14ac:dyDescent="0.25">
      <c r="A13" s="78">
        <v>11</v>
      </c>
      <c r="B13" s="6" t="s">
        <v>1768</v>
      </c>
      <c r="C13" s="6" t="s">
        <v>1743</v>
      </c>
      <c r="D13" s="6" t="s">
        <v>1716</v>
      </c>
      <c r="E13" s="6" t="s">
        <v>1769</v>
      </c>
      <c r="F13" s="6" t="s">
        <v>1770</v>
      </c>
      <c r="G13" s="6" t="s">
        <v>924</v>
      </c>
      <c r="H13" s="6" t="s">
        <v>1771</v>
      </c>
      <c r="I13" s="6" t="s">
        <v>1772</v>
      </c>
      <c r="J13" s="6" t="s">
        <v>1773</v>
      </c>
    </row>
    <row r="14" spans="1:10" ht="180" x14ac:dyDescent="0.25">
      <c r="A14" s="78">
        <v>12</v>
      </c>
      <c r="B14" s="6" t="s">
        <v>1774</v>
      </c>
      <c r="C14" s="6" t="s">
        <v>1743</v>
      </c>
      <c r="D14" s="6" t="s">
        <v>1709</v>
      </c>
      <c r="E14" s="6" t="s">
        <v>1775</v>
      </c>
      <c r="F14" s="6" t="s">
        <v>1776</v>
      </c>
      <c r="G14" s="6" t="s">
        <v>924</v>
      </c>
      <c r="H14" s="6" t="s">
        <v>1777</v>
      </c>
      <c r="I14" s="6" t="s">
        <v>1778</v>
      </c>
      <c r="J14" s="6" t="s">
        <v>1779</v>
      </c>
    </row>
    <row r="15" spans="1:10" ht="195" x14ac:dyDescent="0.25">
      <c r="A15" s="78">
        <v>13</v>
      </c>
      <c r="B15" s="6" t="s">
        <v>1780</v>
      </c>
      <c r="C15" s="6" t="s">
        <v>1743</v>
      </c>
      <c r="D15" s="6" t="s">
        <v>1709</v>
      </c>
      <c r="E15" s="6" t="s">
        <v>1781</v>
      </c>
      <c r="F15" s="6" t="s">
        <v>1782</v>
      </c>
      <c r="G15" s="6" t="s">
        <v>924</v>
      </c>
      <c r="H15" s="6" t="s">
        <v>1783</v>
      </c>
      <c r="I15" s="6" t="s">
        <v>1784</v>
      </c>
      <c r="J15" s="6" t="s">
        <v>1785</v>
      </c>
    </row>
    <row r="16" spans="1:10" ht="360" x14ac:dyDescent="0.25">
      <c r="A16" s="78">
        <v>14</v>
      </c>
      <c r="B16" s="6" t="s">
        <v>1786</v>
      </c>
      <c r="C16" s="6" t="s">
        <v>1743</v>
      </c>
      <c r="D16" s="6" t="s">
        <v>1709</v>
      </c>
      <c r="E16" s="6" t="s">
        <v>1787</v>
      </c>
      <c r="F16" s="6" t="s">
        <v>1788</v>
      </c>
      <c r="G16" s="6" t="s">
        <v>924</v>
      </c>
      <c r="H16" s="6" t="s">
        <v>1789</v>
      </c>
      <c r="I16" s="6" t="s">
        <v>1790</v>
      </c>
      <c r="J16" s="6" t="s">
        <v>1791</v>
      </c>
    </row>
    <row r="17" spans="1:10" ht="270" x14ac:dyDescent="0.25">
      <c r="A17" s="78">
        <v>15</v>
      </c>
      <c r="B17" s="6" t="s">
        <v>1792</v>
      </c>
      <c r="C17" s="6" t="s">
        <v>1743</v>
      </c>
      <c r="D17" s="6" t="s">
        <v>1709</v>
      </c>
      <c r="E17" s="6" t="s">
        <v>1793</v>
      </c>
      <c r="F17" s="6" t="s">
        <v>1794</v>
      </c>
      <c r="G17" s="6" t="s">
        <v>924</v>
      </c>
      <c r="H17" s="6" t="s">
        <v>1795</v>
      </c>
      <c r="I17" s="6" t="s">
        <v>1796</v>
      </c>
      <c r="J17" s="6" t="s">
        <v>1797</v>
      </c>
    </row>
    <row r="18" spans="1:10" ht="300" x14ac:dyDescent="0.25">
      <c r="A18" s="78">
        <v>16</v>
      </c>
      <c r="B18" s="6" t="s">
        <v>1798</v>
      </c>
      <c r="C18" s="6" t="s">
        <v>1799</v>
      </c>
      <c r="D18" s="6" t="s">
        <v>1800</v>
      </c>
      <c r="E18" s="6" t="s">
        <v>1801</v>
      </c>
      <c r="F18" s="6" t="s">
        <v>1802</v>
      </c>
      <c r="G18" s="6" t="s">
        <v>1803</v>
      </c>
      <c r="H18" s="6" t="s">
        <v>1804</v>
      </c>
      <c r="I18" s="6" t="s">
        <v>1805</v>
      </c>
      <c r="J18" s="6" t="s">
        <v>1806</v>
      </c>
    </row>
    <row r="19" spans="1:10" ht="180" x14ac:dyDescent="0.25">
      <c r="A19" s="78">
        <v>17</v>
      </c>
      <c r="B19" s="6" t="s">
        <v>1807</v>
      </c>
      <c r="C19" s="6" t="s">
        <v>1799</v>
      </c>
      <c r="D19" s="6" t="s">
        <v>1808</v>
      </c>
      <c r="E19" s="6" t="s">
        <v>1809</v>
      </c>
      <c r="F19" s="6" t="s">
        <v>1810</v>
      </c>
      <c r="G19" s="6" t="s">
        <v>1803</v>
      </c>
      <c r="H19" s="6" t="s">
        <v>1811</v>
      </c>
      <c r="I19" s="6" t="s">
        <v>1812</v>
      </c>
      <c r="J19" s="6" t="s">
        <v>1813</v>
      </c>
    </row>
    <row r="20" spans="1:10" ht="409.5" x14ac:dyDescent="0.25">
      <c r="A20" s="78">
        <v>18</v>
      </c>
      <c r="B20" s="6" t="s">
        <v>1814</v>
      </c>
      <c r="C20" s="6" t="s">
        <v>1815</v>
      </c>
      <c r="D20" s="6" t="s">
        <v>1816</v>
      </c>
      <c r="E20" s="6" t="s">
        <v>1817</v>
      </c>
      <c r="F20" s="6" t="s">
        <v>1818</v>
      </c>
      <c r="G20" s="6" t="s">
        <v>1819</v>
      </c>
      <c r="H20" s="6" t="s">
        <v>1820</v>
      </c>
      <c r="I20" s="6" t="s">
        <v>1821</v>
      </c>
      <c r="J20" s="6" t="s">
        <v>1822</v>
      </c>
    </row>
    <row r="21" spans="1:10" ht="240" x14ac:dyDescent="0.25">
      <c r="A21" s="78">
        <v>19</v>
      </c>
      <c r="B21" s="6" t="s">
        <v>1823</v>
      </c>
      <c r="C21" s="6" t="s">
        <v>1824</v>
      </c>
      <c r="D21" s="6" t="s">
        <v>1709</v>
      </c>
      <c r="E21" s="6" t="s">
        <v>1825</v>
      </c>
      <c r="F21" s="6" t="s">
        <v>1826</v>
      </c>
      <c r="G21" s="6" t="s">
        <v>924</v>
      </c>
      <c r="H21" s="6" t="s">
        <v>1827</v>
      </c>
      <c r="I21" s="6" t="s">
        <v>1828</v>
      </c>
      <c r="J21" s="6" t="s">
        <v>1829</v>
      </c>
    </row>
    <row r="22" spans="1:10" ht="225" x14ac:dyDescent="0.25">
      <c r="A22" s="78">
        <v>20</v>
      </c>
      <c r="B22" s="6" t="s">
        <v>1830</v>
      </c>
      <c r="C22" s="6" t="s">
        <v>1824</v>
      </c>
      <c r="D22" s="6" t="s">
        <v>1709</v>
      </c>
      <c r="E22" s="6" t="s">
        <v>1831</v>
      </c>
      <c r="F22" s="6" t="s">
        <v>1832</v>
      </c>
      <c r="G22" s="6" t="s">
        <v>924</v>
      </c>
      <c r="H22" s="6" t="s">
        <v>1833</v>
      </c>
      <c r="I22" s="6" t="s">
        <v>1834</v>
      </c>
      <c r="J22" s="6" t="s">
        <v>1835</v>
      </c>
    </row>
    <row r="23" spans="1:10" ht="225" x14ac:dyDescent="0.25">
      <c r="A23" s="78">
        <v>21</v>
      </c>
      <c r="B23" s="6" t="s">
        <v>1836</v>
      </c>
      <c r="C23" s="6" t="s">
        <v>1824</v>
      </c>
      <c r="D23" s="6" t="s">
        <v>1716</v>
      </c>
      <c r="E23" s="6" t="s">
        <v>1837</v>
      </c>
      <c r="F23" s="6" t="s">
        <v>1838</v>
      </c>
      <c r="G23" s="6" t="s">
        <v>924</v>
      </c>
      <c r="H23" s="6" t="s">
        <v>1839</v>
      </c>
      <c r="I23" s="6" t="s">
        <v>1840</v>
      </c>
      <c r="J23" s="6" t="s">
        <v>1841</v>
      </c>
    </row>
    <row r="24" spans="1:10" ht="255" x14ac:dyDescent="0.25">
      <c r="A24" s="78">
        <v>22</v>
      </c>
      <c r="B24" s="6" t="s">
        <v>1842</v>
      </c>
      <c r="C24" s="6" t="s">
        <v>1715</v>
      </c>
      <c r="D24" s="6" t="s">
        <v>1709</v>
      </c>
      <c r="E24" s="6" t="s">
        <v>1843</v>
      </c>
      <c r="F24" s="6" t="s">
        <v>1844</v>
      </c>
      <c r="G24" s="6" t="s">
        <v>924</v>
      </c>
      <c r="H24" s="6" t="s">
        <v>1845</v>
      </c>
      <c r="I24" s="6" t="s">
        <v>1846</v>
      </c>
      <c r="J24" s="6" t="s">
        <v>1841</v>
      </c>
    </row>
    <row r="25" spans="1:10" ht="210" x14ac:dyDescent="0.25">
      <c r="A25" s="78">
        <v>23</v>
      </c>
      <c r="B25" s="6" t="s">
        <v>1847</v>
      </c>
      <c r="C25" s="6" t="s">
        <v>1799</v>
      </c>
      <c r="D25" s="6" t="s">
        <v>1848</v>
      </c>
      <c r="E25" s="6" t="s">
        <v>1849</v>
      </c>
      <c r="F25" s="6" t="s">
        <v>1850</v>
      </c>
      <c r="G25" s="6" t="s">
        <v>924</v>
      </c>
      <c r="H25" s="6" t="s">
        <v>1851</v>
      </c>
      <c r="I25" s="6" t="s">
        <v>1852</v>
      </c>
      <c r="J25" s="6" t="s">
        <v>1853</v>
      </c>
    </row>
    <row r="26" spans="1:10" ht="409.5" x14ac:dyDescent="0.25">
      <c r="A26" s="78">
        <v>24</v>
      </c>
      <c r="B26" s="6" t="s">
        <v>1854</v>
      </c>
      <c r="C26" s="6" t="s">
        <v>1855</v>
      </c>
      <c r="D26" s="6" t="s">
        <v>1856</v>
      </c>
      <c r="E26" s="6" t="s">
        <v>1857</v>
      </c>
      <c r="F26" s="6" t="s">
        <v>1858</v>
      </c>
      <c r="G26" s="6" t="s">
        <v>924</v>
      </c>
      <c r="H26" s="6" t="s">
        <v>1859</v>
      </c>
      <c r="I26" s="6" t="s">
        <v>1860</v>
      </c>
      <c r="J26" s="6" t="s">
        <v>1861</v>
      </c>
    </row>
    <row r="27" spans="1:10" ht="225" x14ac:dyDescent="0.25">
      <c r="A27" s="78">
        <v>25</v>
      </c>
      <c r="B27" s="6" t="s">
        <v>1862</v>
      </c>
      <c r="C27" s="6" t="s">
        <v>1824</v>
      </c>
      <c r="D27" s="6" t="s">
        <v>1716</v>
      </c>
      <c r="E27" s="6" t="s">
        <v>1863</v>
      </c>
      <c r="F27" s="6" t="s">
        <v>1864</v>
      </c>
      <c r="G27" s="6" t="s">
        <v>924</v>
      </c>
      <c r="H27" s="6" t="s">
        <v>1865</v>
      </c>
      <c r="I27" s="6" t="s">
        <v>1866</v>
      </c>
      <c r="J27" s="6" t="s">
        <v>1867</v>
      </c>
    </row>
    <row r="28" spans="1:10" ht="409.5" x14ac:dyDescent="0.25">
      <c r="A28" s="78">
        <v>26</v>
      </c>
      <c r="B28" s="6" t="s">
        <v>1868</v>
      </c>
      <c r="C28" s="6" t="s">
        <v>1855</v>
      </c>
      <c r="D28" s="6" t="s">
        <v>1856</v>
      </c>
      <c r="E28" s="6" t="s">
        <v>1869</v>
      </c>
      <c r="F28" s="6" t="s">
        <v>1870</v>
      </c>
      <c r="G28" s="6" t="s">
        <v>1871</v>
      </c>
      <c r="H28" s="6" t="s">
        <v>1872</v>
      </c>
      <c r="I28" s="6" t="s">
        <v>1873</v>
      </c>
      <c r="J28" s="6" t="s">
        <v>1874</v>
      </c>
    </row>
    <row r="29" spans="1:10" ht="225" x14ac:dyDescent="0.25">
      <c r="A29" s="78">
        <v>27</v>
      </c>
      <c r="B29" s="6" t="s">
        <v>1875</v>
      </c>
      <c r="C29" s="6" t="s">
        <v>1876</v>
      </c>
      <c r="D29" s="6" t="s">
        <v>1856</v>
      </c>
      <c r="E29" s="6" t="s">
        <v>1877</v>
      </c>
      <c r="F29" s="6" t="s">
        <v>1878</v>
      </c>
      <c r="G29" s="6" t="s">
        <v>1871</v>
      </c>
      <c r="H29" s="6" t="s">
        <v>1879</v>
      </c>
      <c r="I29" s="6" t="s">
        <v>1880</v>
      </c>
      <c r="J29" s="6" t="s">
        <v>1881</v>
      </c>
    </row>
  </sheetData>
  <customSheetViews>
    <customSheetView guid="{AEB58B37-5D6B-4039-9922-3CF261F13BA6}" scale="70" state="hidden">
      <pane ySplit="2" topLeftCell="A28" activePane="bottomLeft" state="frozen"/>
      <selection pane="bottomLeft" activeCell="B29" sqref="B29"/>
      <pageMargins left="0.7" right="0.7" top="0.75" bottom="0.75" header="0.3" footer="0.3"/>
      <headerFooter>
        <oddFooter>&amp;C_x000D_&amp;1#&amp;"Calibri"&amp;10&amp;K008000 Interní informace</oddFooter>
      </headerFooter>
    </customSheetView>
    <customSheetView guid="{52F7C096-E39F-4B62-B236-406743A19F9F}" scale="70" state="hidden">
      <pane ySplit="2" topLeftCell="A28" activePane="bottomLeft" state="frozen"/>
      <selection pane="bottomLeft" activeCell="B29" sqref="B29"/>
      <pageMargins left="0.7" right="0.7" top="0.75" bottom="0.75" header="0.3" footer="0.3"/>
      <headerFooter>
        <oddFooter>&amp;C_x000D_&amp;1#&amp;"Calibri"&amp;10&amp;K008000 Interní informace</oddFooter>
      </headerFooter>
    </customSheetView>
    <customSheetView guid="{94A86B80-496B-4C45-9AA9-479C4178B5D2}" scale="70" state="hidden">
      <pane ySplit="2" topLeftCell="A28" activePane="bottomLeft" state="frozen"/>
      <selection pane="bottomLeft" activeCell="B29" sqref="B29"/>
      <pageMargins left="0.7" right="0.7" top="0.75" bottom="0.75" header="0.3" footer="0.3"/>
      <headerFooter>
        <oddFooter>&amp;C_x000D_&amp;1#&amp;"Calibri"&amp;10&amp;K008000 Interní informace</oddFooter>
      </headerFooter>
    </customSheetView>
    <customSheetView guid="{F033EB65-7EFC-41F5-A7AA-CECBBB29559F}" scale="70" state="hidden">
      <pane ySplit="2" topLeftCell="A28" activePane="bottomLeft" state="frozen"/>
      <selection pane="bottomLeft" activeCell="B29" sqref="B29"/>
      <pageMargins left="0.7" right="0.7" top="0.75" bottom="0.75" header="0.3" footer="0.3"/>
      <headerFooter>
        <oddFooter>&amp;C_x000D_&amp;1#&amp;"Calibri"&amp;10&amp;K008000 Interní informace</oddFooter>
      </headerFooter>
    </customSheetView>
    <customSheetView guid="{CDC0DC19-D7C9-4BE5-9AF1-AB3BC6550466}" scale="70" state="hidden">
      <pane ySplit="2" topLeftCell="A28" activePane="bottomLeft" state="frozen"/>
      <selection pane="bottomLeft" activeCell="B29" sqref="B29"/>
      <pageMargins left="0.7" right="0.7" top="0.75" bottom="0.75" header="0.3" footer="0.3"/>
      <headerFooter>
        <oddFooter>&amp;C_x000D_&amp;1#&amp;"Calibri"&amp;10&amp;K008000 Interní informace</oddFooter>
      </headerFooter>
    </customSheetView>
    <customSheetView guid="{9DF36C2D-7825-415A-81F8-9379583E3C8F}" scale="70" state="hidden">
      <pane ySplit="2" topLeftCell="A28" activePane="bottomLeft" state="frozen"/>
      <selection pane="bottomLeft" activeCell="B29" sqref="B29"/>
      <pageMargins left="0.7" right="0.7" top="0.75" bottom="0.75" header="0.3" footer="0.3"/>
      <headerFooter>
        <oddFooter>&amp;C_x000D_&amp;1#&amp;"Calibri"&amp;10&amp;K008000 Interní informace</oddFooter>
      </headerFooter>
    </customSheetView>
    <customSheetView guid="{670AF84C-C3FA-48D0-B66A-2AB9C89546C2}" scale="70" state="hidden">
      <pane ySplit="2" topLeftCell="A28" activePane="bottomLeft" state="frozen"/>
      <selection pane="bottomLeft" activeCell="B29" sqref="B29"/>
      <pageMargins left="0.7" right="0.7" top="0.75" bottom="0.75" header="0.3" footer="0.3"/>
      <headerFooter>
        <oddFooter>&amp;C_x000D_&amp;1#&amp;"Calibri"&amp;10&amp;K008000 Interní informace</oddFooter>
      </headerFooter>
    </customSheetView>
  </customSheetViews>
  <mergeCells count="2">
    <mergeCell ref="B1:B2"/>
    <mergeCell ref="D1:J1"/>
  </mergeCells>
  <pageMargins left="0.7" right="0.7" top="0.75" bottom="0.75" header="0.3" footer="0.3"/>
  <headerFooter>
    <oddFooter>&amp;C_x000D_&amp;1#&amp;"Calibri"&amp;10&amp;K008000 Interní informace</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4" tint="-0.249977111117893"/>
  </sheetPr>
  <dimension ref="A1:M39"/>
  <sheetViews>
    <sheetView showGridLines="0" topLeftCell="A31" zoomScale="85" zoomScaleNormal="85" workbookViewId="0">
      <selection activeCell="B33" sqref="B33"/>
    </sheetView>
  </sheetViews>
  <sheetFormatPr defaultColWidth="10.42578125" defaultRowHeight="15" x14ac:dyDescent="0.25"/>
  <cols>
    <col min="1" max="1" width="10.5703125" style="19" customWidth="1"/>
    <col min="2" max="2" width="75.42578125" style="1" bestFit="1" customWidth="1"/>
    <col min="3" max="3" width="51.42578125" style="1" customWidth="1"/>
    <col min="4" max="4" width="17.85546875" style="1" bestFit="1" customWidth="1"/>
    <col min="5" max="13" width="15.42578125" style="20" customWidth="1"/>
    <col min="14" max="16384" width="10.42578125" style="1"/>
  </cols>
  <sheetData>
    <row r="1" spans="1:13" ht="33" customHeight="1" x14ac:dyDescent="0.25">
      <c r="A1" s="558" t="s">
        <v>1501</v>
      </c>
      <c r="B1" s="559"/>
      <c r="C1" s="559"/>
      <c r="D1" s="559"/>
      <c r="E1" s="559"/>
      <c r="F1" s="559"/>
      <c r="G1" s="559"/>
      <c r="H1" s="559"/>
      <c r="I1" s="559"/>
      <c r="J1" s="559"/>
      <c r="K1" s="559"/>
      <c r="L1" s="559"/>
      <c r="M1" s="560"/>
    </row>
    <row r="2" spans="1:13" ht="33" customHeight="1" x14ac:dyDescent="0.25">
      <c r="A2" s="561" t="s">
        <v>1502</v>
      </c>
      <c r="B2" s="562"/>
      <c r="C2" s="562"/>
      <c r="D2" s="562"/>
      <c r="E2" s="562"/>
      <c r="F2" s="562"/>
      <c r="G2" s="562"/>
      <c r="H2" s="562"/>
      <c r="I2" s="562"/>
      <c r="J2" s="562"/>
      <c r="K2" s="562"/>
      <c r="L2" s="562"/>
      <c r="M2" s="563"/>
    </row>
    <row r="3" spans="1:13" s="2" customFormat="1" ht="31.5" customHeight="1" x14ac:dyDescent="0.25">
      <c r="A3" s="599" t="s">
        <v>0</v>
      </c>
      <c r="B3" s="599" t="s">
        <v>1503</v>
      </c>
      <c r="C3" s="603" t="s">
        <v>1504</v>
      </c>
      <c r="D3" s="603" t="s">
        <v>1505</v>
      </c>
      <c r="E3" s="572" t="s">
        <v>1506</v>
      </c>
      <c r="F3" s="573"/>
      <c r="G3" s="573"/>
      <c r="H3" s="573"/>
      <c r="I3" s="573"/>
      <c r="J3" s="573"/>
      <c r="K3" s="573"/>
      <c r="L3" s="573"/>
      <c r="M3" s="574"/>
    </row>
    <row r="4" spans="1:13" x14ac:dyDescent="0.25">
      <c r="A4" s="600"/>
      <c r="B4" s="602"/>
      <c r="C4" s="604"/>
      <c r="D4" s="605"/>
      <c r="E4" s="575" t="s">
        <v>1507</v>
      </c>
      <c r="F4" s="573"/>
      <c r="G4" s="574"/>
      <c r="H4" s="575" t="s">
        <v>1508</v>
      </c>
      <c r="I4" s="573"/>
      <c r="J4" s="574"/>
      <c r="K4" s="575" t="s">
        <v>1509</v>
      </c>
      <c r="L4" s="573"/>
      <c r="M4" s="574"/>
    </row>
    <row r="5" spans="1:13" ht="31.5" customHeight="1" x14ac:dyDescent="0.25">
      <c r="A5" s="601"/>
      <c r="B5" s="601"/>
      <c r="C5" s="604"/>
      <c r="D5" s="604"/>
      <c r="E5" s="3" t="s">
        <v>1510</v>
      </c>
      <c r="F5" s="3" t="s">
        <v>1511</v>
      </c>
      <c r="G5" s="3" t="s">
        <v>1512</v>
      </c>
      <c r="H5" s="3" t="s">
        <v>1510</v>
      </c>
      <c r="I5" s="3" t="s">
        <v>1511</v>
      </c>
      <c r="J5" s="3" t="s">
        <v>1512</v>
      </c>
      <c r="K5" s="3" t="s">
        <v>1510</v>
      </c>
      <c r="L5" s="3" t="s">
        <v>1511</v>
      </c>
      <c r="M5" s="3" t="s">
        <v>1512</v>
      </c>
    </row>
    <row r="6" spans="1:13" x14ac:dyDescent="0.25">
      <c r="A6" s="4" t="s">
        <v>1513</v>
      </c>
      <c r="B6" s="5" t="s">
        <v>1514</v>
      </c>
      <c r="C6" s="6"/>
      <c r="D6" s="7" t="s">
        <v>1515</v>
      </c>
      <c r="E6" s="8">
        <v>1.1862281336756364E-3</v>
      </c>
      <c r="F6" s="9">
        <v>2.2423103774999783E-3</v>
      </c>
      <c r="G6" s="10" t="s">
        <v>1516</v>
      </c>
      <c r="H6" s="11">
        <v>4.5027287089292054E-3</v>
      </c>
      <c r="I6" s="11">
        <v>3.8948755948939205E-3</v>
      </c>
      <c r="J6" s="12" t="s">
        <v>1516</v>
      </c>
      <c r="K6" s="9">
        <v>6.2502311332487412E-3</v>
      </c>
      <c r="L6" s="9">
        <v>3.3725043613504579E-3</v>
      </c>
      <c r="M6" s="10" t="s">
        <v>1516</v>
      </c>
    </row>
    <row r="7" spans="1:13" x14ac:dyDescent="0.25">
      <c r="A7" s="13">
        <v>1</v>
      </c>
      <c r="B7" s="14" t="s">
        <v>1517</v>
      </c>
      <c r="C7" s="6"/>
      <c r="D7" s="7" t="s">
        <v>1515</v>
      </c>
      <c r="E7" s="9">
        <v>-8.1324649833570021E-5</v>
      </c>
      <c r="F7" s="9">
        <v>8.026364160985673E-4</v>
      </c>
      <c r="G7" s="15" t="s">
        <v>1516</v>
      </c>
      <c r="H7" s="11">
        <v>7.4242927910472931E-5</v>
      </c>
      <c r="I7" s="11">
        <v>1.2922202472867011E-3</v>
      </c>
      <c r="J7" s="16" t="s">
        <v>1516</v>
      </c>
      <c r="K7" s="9">
        <v>1.4428875821961287E-3</v>
      </c>
      <c r="L7" s="9">
        <v>1.0699349960621154E-3</v>
      </c>
      <c r="M7" s="15" t="s">
        <v>1516</v>
      </c>
    </row>
    <row r="8" spans="1:13" ht="150" x14ac:dyDescent="0.25">
      <c r="A8" s="17" t="s">
        <v>1518</v>
      </c>
      <c r="B8" s="14" t="s">
        <v>1519</v>
      </c>
      <c r="C8" s="6" t="s">
        <v>1520</v>
      </c>
      <c r="D8" s="7" t="s">
        <v>1515</v>
      </c>
      <c r="E8" s="9">
        <v>-3.2658472143953801E-5</v>
      </c>
      <c r="F8" s="9">
        <v>7.3812437578979498E-5</v>
      </c>
      <c r="G8" s="15" t="s">
        <v>1516</v>
      </c>
      <c r="H8" s="11">
        <v>1.194077987576315E-5</v>
      </c>
      <c r="I8" s="11">
        <v>1.2176300112098882E-4</v>
      </c>
      <c r="J8" s="16" t="s">
        <v>1516</v>
      </c>
      <c r="K8" s="9">
        <v>1.3005480782979367E-4</v>
      </c>
      <c r="L8" s="9">
        <v>9.0470369898731958E-5</v>
      </c>
      <c r="M8" s="15" t="s">
        <v>1516</v>
      </c>
    </row>
    <row r="9" spans="1:13" ht="30" x14ac:dyDescent="0.25">
      <c r="A9" s="17" t="s">
        <v>1521</v>
      </c>
      <c r="B9" s="14" t="s">
        <v>1882</v>
      </c>
      <c r="C9" s="6" t="s">
        <v>1523</v>
      </c>
      <c r="D9" s="7" t="s">
        <v>1515</v>
      </c>
      <c r="E9" s="9">
        <v>7.7847770145744699E-6</v>
      </c>
      <c r="F9" s="9">
        <v>7.8468142241661099E-6</v>
      </c>
      <c r="G9" s="15" t="s">
        <v>1516</v>
      </c>
      <c r="H9" s="11">
        <v>1.2188723452766199E-7</v>
      </c>
      <c r="I9" s="11">
        <v>1.2095825861368999E-5</v>
      </c>
      <c r="J9" s="16" t="s">
        <v>1516</v>
      </c>
      <c r="K9" s="9">
        <v>3.0905598094044302E-6</v>
      </c>
      <c r="L9" s="9">
        <v>1.1433790316761601E-5</v>
      </c>
      <c r="M9" s="15" t="s">
        <v>1516</v>
      </c>
    </row>
    <row r="10" spans="1:13" ht="120" x14ac:dyDescent="0.25">
      <c r="A10" s="18" t="s">
        <v>1524</v>
      </c>
      <c r="B10" s="14" t="s">
        <v>1883</v>
      </c>
      <c r="C10" s="6" t="s">
        <v>1526</v>
      </c>
      <c r="D10" s="7" t="s">
        <v>1515</v>
      </c>
      <c r="E10" s="9">
        <v>-5.0458328310409895E-5</v>
      </c>
      <c r="F10" s="9">
        <v>1.6281217475655501E-4</v>
      </c>
      <c r="G10" s="15" t="s">
        <v>1516</v>
      </c>
      <c r="H10" s="11">
        <v>-2.3360713840125899E-5</v>
      </c>
      <c r="I10" s="11">
        <v>3.4281591238172199E-4</v>
      </c>
      <c r="J10" s="16" t="s">
        <v>1516</v>
      </c>
      <c r="K10" s="9">
        <v>4.55883232411525E-4</v>
      </c>
      <c r="L10" s="9">
        <v>3.2868235034721999E-4</v>
      </c>
      <c r="M10" s="15" t="s">
        <v>1516</v>
      </c>
    </row>
    <row r="11" spans="1:13" ht="360" x14ac:dyDescent="0.25">
      <c r="A11" s="17" t="s">
        <v>1527</v>
      </c>
      <c r="B11" s="14" t="s">
        <v>1528</v>
      </c>
      <c r="C11" s="6" t="s">
        <v>1529</v>
      </c>
      <c r="D11" s="7" t="s">
        <v>1515</v>
      </c>
      <c r="E11" s="9">
        <v>7.1563148489994395E-5</v>
      </c>
      <c r="F11" s="9">
        <v>1.7030653024441257E-4</v>
      </c>
      <c r="G11" s="15" t="s">
        <v>1516</v>
      </c>
      <c r="H11" s="11">
        <v>7.7909810785703525E-5</v>
      </c>
      <c r="I11" s="11">
        <v>2.6150878751085598E-4</v>
      </c>
      <c r="J11" s="16" t="s">
        <v>1516</v>
      </c>
      <c r="K11" s="9">
        <v>2.9308965424656958E-4</v>
      </c>
      <c r="L11" s="9">
        <v>1.9614489231956062E-4</v>
      </c>
      <c r="M11" s="15" t="s">
        <v>1516</v>
      </c>
    </row>
    <row r="12" spans="1:13" ht="105" x14ac:dyDescent="0.25">
      <c r="A12" s="17" t="s">
        <v>1530</v>
      </c>
      <c r="B12" s="14" t="s">
        <v>1531</v>
      </c>
      <c r="C12" s="6" t="s">
        <v>1532</v>
      </c>
      <c r="D12" s="7" t="s">
        <v>1515</v>
      </c>
      <c r="E12" s="9">
        <v>-5.6278046633218004E-5</v>
      </c>
      <c r="F12" s="9">
        <v>2.3426733182407798E-4</v>
      </c>
      <c r="G12" s="15" t="s">
        <v>1516</v>
      </c>
      <c r="H12" s="11">
        <v>3.35545590446351E-6</v>
      </c>
      <c r="I12" s="11">
        <v>3.54588220959906E-4</v>
      </c>
      <c r="J12" s="16" t="s">
        <v>1516</v>
      </c>
      <c r="K12" s="9">
        <v>4.1363418312445605E-4</v>
      </c>
      <c r="L12" s="9">
        <v>2.8701582513490599E-4</v>
      </c>
      <c r="M12" s="15" t="s">
        <v>1516</v>
      </c>
    </row>
    <row r="13" spans="1:13" ht="105" x14ac:dyDescent="0.25">
      <c r="A13" s="17" t="s">
        <v>1533</v>
      </c>
      <c r="B13" s="14" t="s">
        <v>1534</v>
      </c>
      <c r="C13" s="6" t="s">
        <v>1535</v>
      </c>
      <c r="D13" s="7" t="s">
        <v>1515</v>
      </c>
      <c r="E13" s="9">
        <v>-2.1277728250557199E-5</v>
      </c>
      <c r="F13" s="9">
        <v>1.5359112747037609E-4</v>
      </c>
      <c r="G13" s="15" t="s">
        <v>1516</v>
      </c>
      <c r="H13" s="11">
        <v>4.27570795014098E-6</v>
      </c>
      <c r="I13" s="11">
        <v>1.9944849945185931E-4</v>
      </c>
      <c r="J13" s="16" t="s">
        <v>1516</v>
      </c>
      <c r="K13" s="9">
        <v>1.4713514477437999E-4</v>
      </c>
      <c r="L13" s="9">
        <v>1.561877680449352E-4</v>
      </c>
      <c r="M13" s="15" t="s">
        <v>1516</v>
      </c>
    </row>
    <row r="14" spans="1:13" x14ac:dyDescent="0.25">
      <c r="A14" s="13" t="s">
        <v>1539</v>
      </c>
      <c r="B14" s="14" t="s">
        <v>1540</v>
      </c>
      <c r="C14" s="6"/>
      <c r="D14" s="7" t="s">
        <v>1515</v>
      </c>
      <c r="E14" s="9">
        <v>1.4307691558348428E-3</v>
      </c>
      <c r="F14" s="9">
        <v>8.467929729519824E-4</v>
      </c>
      <c r="G14" s="15" t="s">
        <v>1516</v>
      </c>
      <c r="H14" s="11">
        <v>3.1377694780639893E-3</v>
      </c>
      <c r="I14" s="11">
        <v>5.025687273260142E-4</v>
      </c>
      <c r="J14" s="16" t="s">
        <v>1516</v>
      </c>
      <c r="K14" s="9">
        <v>1.9027504355306759E-3</v>
      </c>
      <c r="L14" s="9">
        <v>2.8029443025423539E-4</v>
      </c>
      <c r="M14" s="15" t="s">
        <v>1516</v>
      </c>
    </row>
    <row r="15" spans="1:13" ht="135" x14ac:dyDescent="0.25">
      <c r="A15" s="17" t="s">
        <v>1541</v>
      </c>
      <c r="B15" s="14" t="s">
        <v>1884</v>
      </c>
      <c r="C15" s="6" t="s">
        <v>1543</v>
      </c>
      <c r="D15" s="7" t="s">
        <v>1515</v>
      </c>
      <c r="E15" s="9">
        <v>5.0592171715069223E-4</v>
      </c>
      <c r="F15" s="9">
        <v>4.1185227933682211E-4</v>
      </c>
      <c r="G15" s="15" t="s">
        <v>1516</v>
      </c>
      <c r="H15" s="11">
        <v>8.1649227826008396E-4</v>
      </c>
      <c r="I15" s="11">
        <v>2.0947231162859997E-5</v>
      </c>
      <c r="J15" s="16" t="s">
        <v>1516</v>
      </c>
      <c r="K15" s="9">
        <v>5.3157564890593545E-4</v>
      </c>
      <c r="L15" s="9">
        <v>1.107215439704045E-4</v>
      </c>
      <c r="M15" s="15" t="s">
        <v>1516</v>
      </c>
    </row>
    <row r="16" spans="1:13" ht="60" x14ac:dyDescent="0.25">
      <c r="A16" s="17" t="s">
        <v>1544</v>
      </c>
      <c r="B16" s="14" t="s">
        <v>1885</v>
      </c>
      <c r="C16" s="6" t="s">
        <v>1546</v>
      </c>
      <c r="D16" s="7" t="s">
        <v>1515</v>
      </c>
      <c r="E16" s="9">
        <v>-4.9906200502714E-5</v>
      </c>
      <c r="F16" s="9">
        <v>-3.1918223090343604E-5</v>
      </c>
      <c r="G16" s="15" t="s">
        <v>1516</v>
      </c>
      <c r="H16" s="11">
        <v>2.8966057462653799E-4</v>
      </c>
      <c r="I16" s="11">
        <v>8.7800701202844791E-5</v>
      </c>
      <c r="J16" s="16" t="s">
        <v>1516</v>
      </c>
      <c r="K16" s="9">
        <v>2.0602105573264099E-4</v>
      </c>
      <c r="L16" s="9">
        <v>2.01554606085175E-5</v>
      </c>
      <c r="M16" s="15" t="s">
        <v>1516</v>
      </c>
    </row>
    <row r="17" spans="1:13" ht="90" x14ac:dyDescent="0.25">
      <c r="A17" s="17" t="s">
        <v>1547</v>
      </c>
      <c r="B17" s="14" t="s">
        <v>1548</v>
      </c>
      <c r="C17" s="6" t="s">
        <v>1549</v>
      </c>
      <c r="D17" s="7" t="s">
        <v>1515</v>
      </c>
      <c r="E17" s="9">
        <v>1.4591539041397504E-4</v>
      </c>
      <c r="F17" s="9">
        <v>6.2484009122343296E-5</v>
      </c>
      <c r="G17" s="15" t="s">
        <v>1516</v>
      </c>
      <c r="H17" s="11">
        <v>3.0349926591832733E-4</v>
      </c>
      <c r="I17" s="11">
        <v>2.4618614103299998E-5</v>
      </c>
      <c r="J17" s="16" t="s">
        <v>1516</v>
      </c>
      <c r="K17" s="9">
        <v>7.5804320201822096E-5</v>
      </c>
      <c r="L17" s="9">
        <v>1.0998158403774381E-5</v>
      </c>
      <c r="M17" s="15" t="s">
        <v>1516</v>
      </c>
    </row>
    <row r="18" spans="1:13" ht="60" x14ac:dyDescent="0.25">
      <c r="A18" s="17" t="s">
        <v>1550</v>
      </c>
      <c r="B18" s="14" t="s">
        <v>1551</v>
      </c>
      <c r="C18" s="6" t="s">
        <v>1552</v>
      </c>
      <c r="D18" s="7" t="s">
        <v>1515</v>
      </c>
      <c r="E18" s="9">
        <v>-2.0832082985200498E-5</v>
      </c>
      <c r="F18" s="9">
        <v>-1.5704832341145701E-5</v>
      </c>
      <c r="G18" s="15" t="s">
        <v>1516</v>
      </c>
      <c r="H18" s="11">
        <v>1.26334941083162E-4</v>
      </c>
      <c r="I18" s="11">
        <v>4.3097387309565304E-5</v>
      </c>
      <c r="J18" s="16" t="s">
        <v>1516</v>
      </c>
      <c r="K18" s="9">
        <v>1.02578171139678E-4</v>
      </c>
      <c r="L18" s="9">
        <v>9.8093410050292801E-6</v>
      </c>
      <c r="M18" s="15" t="s">
        <v>1516</v>
      </c>
    </row>
    <row r="19" spans="1:13" ht="149.25" customHeight="1" x14ac:dyDescent="0.25">
      <c r="A19" s="17" t="s">
        <v>1553</v>
      </c>
      <c r="B19" s="14" t="s">
        <v>1554</v>
      </c>
      <c r="C19" s="6" t="s">
        <v>1555</v>
      </c>
      <c r="D19" s="7" t="s">
        <v>1515</v>
      </c>
      <c r="E19" s="9">
        <v>6.1845394722848102E-4</v>
      </c>
      <c r="F19" s="9">
        <v>2.0275312149675698E-4</v>
      </c>
      <c r="G19" s="15" t="s">
        <v>1516</v>
      </c>
      <c r="H19" s="11">
        <v>7.963036299098999E-4</v>
      </c>
      <c r="I19" s="11">
        <v>1.9772718606714298E-4</v>
      </c>
      <c r="J19" s="16" t="s">
        <v>1516</v>
      </c>
      <c r="K19" s="9">
        <v>4.0325537146457301E-4</v>
      </c>
      <c r="L19" s="9">
        <v>1.9603639092258303E-5</v>
      </c>
      <c r="M19" s="15" t="s">
        <v>1516</v>
      </c>
    </row>
    <row r="20" spans="1:13" ht="60" x14ac:dyDescent="0.25">
      <c r="A20" s="17" t="s">
        <v>1556</v>
      </c>
      <c r="B20" s="14" t="s">
        <v>1557</v>
      </c>
      <c r="C20" s="6" t="s">
        <v>1558</v>
      </c>
      <c r="D20" s="7" t="s">
        <v>1515</v>
      </c>
      <c r="E20" s="9">
        <v>2.7760689292533102E-4</v>
      </c>
      <c r="F20" s="9">
        <v>2.0761794794621501E-4</v>
      </c>
      <c r="G20" s="15" t="s">
        <v>1516</v>
      </c>
      <c r="H20" s="11">
        <v>5.0468763541622298E-4</v>
      </c>
      <c r="I20" s="11">
        <v>-2.71085410037397E-5</v>
      </c>
      <c r="J20" s="16" t="s">
        <v>1516</v>
      </c>
      <c r="K20" s="9">
        <v>2.9586997694219802E-4</v>
      </c>
      <c r="L20" s="9">
        <v>3.29371233729336E-5</v>
      </c>
      <c r="M20" s="15" t="s">
        <v>1516</v>
      </c>
    </row>
    <row r="21" spans="1:13" ht="135" x14ac:dyDescent="0.25">
      <c r="A21" s="17" t="s">
        <v>1559</v>
      </c>
      <c r="B21" s="14" t="s">
        <v>1886</v>
      </c>
      <c r="C21" s="6" t="s">
        <v>1561</v>
      </c>
      <c r="D21" s="7" t="s">
        <v>1515</v>
      </c>
      <c r="E21" s="9">
        <v>-2.1005028873477502E-5</v>
      </c>
      <c r="F21" s="9">
        <v>2.28934139965276E-5</v>
      </c>
      <c r="G21" s="15" t="s">
        <v>1516</v>
      </c>
      <c r="H21" s="11">
        <v>7.6204935850587892E-5</v>
      </c>
      <c r="I21" s="11">
        <v>1.0770199587750721E-4</v>
      </c>
      <c r="J21" s="16" t="s">
        <v>1516</v>
      </c>
      <c r="K21" s="9">
        <v>1.5087686579273729E-4</v>
      </c>
      <c r="L21" s="9">
        <v>6.2221185296751371E-5</v>
      </c>
      <c r="M21" s="15" t="s">
        <v>1516</v>
      </c>
    </row>
    <row r="22" spans="1:13" ht="45" x14ac:dyDescent="0.25">
      <c r="A22" s="17" t="s">
        <v>1562</v>
      </c>
      <c r="B22" s="14" t="s">
        <v>1887</v>
      </c>
      <c r="C22" s="6" t="s">
        <v>1564</v>
      </c>
      <c r="D22" s="7" t="s">
        <v>1515</v>
      </c>
      <c r="E22" s="9">
        <v>-9.4423888888917096E-6</v>
      </c>
      <c r="F22" s="9">
        <v>-6.9620231952782799E-6</v>
      </c>
      <c r="G22" s="15" t="s">
        <v>1516</v>
      </c>
      <c r="H22" s="11">
        <v>1.1784017042959499E-4</v>
      </c>
      <c r="I22" s="11">
        <v>4.1038887526711997E-5</v>
      </c>
      <c r="J22" s="16" t="s">
        <v>1516</v>
      </c>
      <c r="K22" s="9">
        <v>6.8350329263333607E-5</v>
      </c>
      <c r="L22" s="9">
        <v>6.7656896427514798E-6</v>
      </c>
      <c r="M22" s="15" t="s">
        <v>1516</v>
      </c>
    </row>
    <row r="23" spans="1:13" ht="45" x14ac:dyDescent="0.25">
      <c r="A23" s="17" t="s">
        <v>1565</v>
      </c>
      <c r="B23" s="14" t="s">
        <v>1566</v>
      </c>
      <c r="C23" s="6" t="s">
        <v>1567</v>
      </c>
      <c r="D23" s="7" t="s">
        <v>1515</v>
      </c>
      <c r="E23" s="9">
        <v>-1.5943090633352399E-5</v>
      </c>
      <c r="F23" s="9">
        <v>-6.2227203199150008E-6</v>
      </c>
      <c r="G23" s="15" t="s">
        <v>1516</v>
      </c>
      <c r="H23" s="11">
        <v>1.0674604656957199E-4</v>
      </c>
      <c r="I23" s="11">
        <v>6.7452650798216496E-6</v>
      </c>
      <c r="J23" s="16" t="s">
        <v>1516</v>
      </c>
      <c r="K23" s="9">
        <v>6.8418696087757497E-5</v>
      </c>
      <c r="L23" s="9">
        <v>7.08228886181495E-6</v>
      </c>
      <c r="M23" s="15" t="s">
        <v>1516</v>
      </c>
    </row>
    <row r="24" spans="1:13" x14ac:dyDescent="0.25">
      <c r="A24" s="13" t="s">
        <v>1571</v>
      </c>
      <c r="B24" s="14" t="s">
        <v>1572</v>
      </c>
      <c r="C24" s="6"/>
      <c r="D24" s="7" t="s">
        <v>1515</v>
      </c>
      <c r="E24" s="9">
        <v>1.1292475412050259E-4</v>
      </c>
      <c r="F24" s="9">
        <v>1.34493636660848E-4</v>
      </c>
      <c r="G24" s="15" t="s">
        <v>1516</v>
      </c>
      <c r="H24" s="11">
        <v>8.5324022371580208E-4</v>
      </c>
      <c r="I24" s="11">
        <v>1.066491346070952E-3</v>
      </c>
      <c r="J24" s="16" t="s">
        <v>1516</v>
      </c>
      <c r="K24" s="9">
        <v>1.4091511413798503E-3</v>
      </c>
      <c r="L24" s="9">
        <v>1.3297073806584068E-3</v>
      </c>
      <c r="M24" s="15" t="s">
        <v>1516</v>
      </c>
    </row>
    <row r="25" spans="1:13" ht="60" x14ac:dyDescent="0.25">
      <c r="A25" s="17" t="s">
        <v>1573</v>
      </c>
      <c r="B25" s="14" t="s">
        <v>1574</v>
      </c>
      <c r="C25" s="6" t="s">
        <v>1888</v>
      </c>
      <c r="D25" s="7" t="s">
        <v>1515</v>
      </c>
      <c r="E25" s="9">
        <v>9.1770347758757308E-5</v>
      </c>
      <c r="F25" s="9">
        <v>1.14633987525758E-4</v>
      </c>
      <c r="G25" s="15" t="s">
        <v>1516</v>
      </c>
      <c r="H25" s="11">
        <v>2.1524635289393902E-4</v>
      </c>
      <c r="I25" s="11">
        <v>2.9724455989965599E-4</v>
      </c>
      <c r="J25" s="16" t="s">
        <v>1516</v>
      </c>
      <c r="K25" s="9">
        <v>2.5686442866223997E-4</v>
      </c>
      <c r="L25" s="9">
        <v>3.0257052030058197E-4</v>
      </c>
      <c r="M25" s="15" t="s">
        <v>1516</v>
      </c>
    </row>
    <row r="26" spans="1:13" ht="60" customHeight="1" x14ac:dyDescent="0.25">
      <c r="A26" s="17" t="s">
        <v>1576</v>
      </c>
      <c r="B26" s="14" t="s">
        <v>1577</v>
      </c>
      <c r="C26" s="6" t="s">
        <v>1889</v>
      </c>
      <c r="D26" s="7" t="s">
        <v>1515</v>
      </c>
      <c r="E26" s="9">
        <v>1.6901510169642401E-5</v>
      </c>
      <c r="F26" s="9">
        <v>1.8125919590605798E-5</v>
      </c>
      <c r="G26" s="15" t="s">
        <v>1516</v>
      </c>
      <c r="H26" s="11">
        <v>1.02323214799416E-4</v>
      </c>
      <c r="I26" s="11">
        <v>1.4562837092402202E-4</v>
      </c>
      <c r="J26" s="16" t="s">
        <v>1516</v>
      </c>
      <c r="K26" s="9">
        <v>1.36102931504789E-4</v>
      </c>
      <c r="L26" s="9">
        <v>1.8888429192243103E-4</v>
      </c>
      <c r="M26" s="15" t="s">
        <v>1516</v>
      </c>
    </row>
    <row r="27" spans="1:13" ht="105.75" customHeight="1" x14ac:dyDescent="0.25">
      <c r="A27" s="17" t="s">
        <v>1579</v>
      </c>
      <c r="B27" s="14" t="s">
        <v>1580</v>
      </c>
      <c r="C27" s="6" t="s">
        <v>1890</v>
      </c>
      <c r="D27" s="7" t="s">
        <v>1515</v>
      </c>
      <c r="E27" s="9">
        <v>4.2528961921028994E-6</v>
      </c>
      <c r="F27" s="9">
        <v>1.7337295444842024E-6</v>
      </c>
      <c r="G27" s="15" t="s">
        <v>1516</v>
      </c>
      <c r="H27" s="11">
        <v>5.35670656022447E-4</v>
      </c>
      <c r="I27" s="11">
        <v>6.23618415247274E-4</v>
      </c>
      <c r="J27" s="16" t="s">
        <v>1516</v>
      </c>
      <c r="K27" s="9">
        <v>1.0161837812128211E-3</v>
      </c>
      <c r="L27" s="9">
        <v>8.3825256843539375E-4</v>
      </c>
      <c r="M27" s="15" t="s">
        <v>1516</v>
      </c>
    </row>
    <row r="28" spans="1:13" x14ac:dyDescent="0.25">
      <c r="A28" s="13" t="s">
        <v>1582</v>
      </c>
      <c r="B28" s="14" t="s">
        <v>1583</v>
      </c>
      <c r="C28" s="6"/>
      <c r="D28" s="7" t="s">
        <v>1515</v>
      </c>
      <c r="E28" s="9">
        <v>-1.0447155921233797E-4</v>
      </c>
      <c r="F28" s="9">
        <v>2.4898842792975319E-5</v>
      </c>
      <c r="G28" s="15" t="s">
        <v>1516</v>
      </c>
      <c r="H28" s="11">
        <v>1.3917215653269652E-4</v>
      </c>
      <c r="I28" s="11">
        <v>1.1093751980255642E-4</v>
      </c>
      <c r="J28" s="16" t="s">
        <v>1516</v>
      </c>
      <c r="K28" s="9">
        <v>2.9372823926998576E-4</v>
      </c>
      <c r="L28" s="9">
        <v>4.3577357597812689E-5</v>
      </c>
      <c r="M28" s="15" t="s">
        <v>1516</v>
      </c>
    </row>
    <row r="29" spans="1:13" ht="30" x14ac:dyDescent="0.25">
      <c r="A29" s="17" t="s">
        <v>1584</v>
      </c>
      <c r="B29" s="14" t="s">
        <v>1891</v>
      </c>
      <c r="C29" s="6" t="s">
        <v>1586</v>
      </c>
      <c r="D29" s="7" t="s">
        <v>1515</v>
      </c>
      <c r="E29" s="9">
        <v>3.7669354411295999E-6</v>
      </c>
      <c r="F29" s="9">
        <v>8.0434517291116998E-6</v>
      </c>
      <c r="G29" s="15" t="s">
        <v>1516</v>
      </c>
      <c r="H29" s="11">
        <v>-1.16991889582696E-5</v>
      </c>
      <c r="I29" s="11">
        <v>8.9520045665203398E-7</v>
      </c>
      <c r="J29" s="16" t="s">
        <v>1516</v>
      </c>
      <c r="K29" s="9">
        <v>-9.6668802873622894E-7</v>
      </c>
      <c r="L29" s="9">
        <v>-7.0054236200878303E-7</v>
      </c>
      <c r="M29" s="15" t="s">
        <v>1516</v>
      </c>
    </row>
    <row r="30" spans="1:13" ht="135" x14ac:dyDescent="0.25">
      <c r="A30" s="17" t="s">
        <v>1587</v>
      </c>
      <c r="B30" s="14" t="s">
        <v>1892</v>
      </c>
      <c r="C30" s="6" t="s">
        <v>1589</v>
      </c>
      <c r="D30" s="7" t="s">
        <v>1515</v>
      </c>
      <c r="E30" s="9">
        <v>4.7968762352468302E-5</v>
      </c>
      <c r="F30" s="9">
        <v>2.7044301683654099E-5</v>
      </c>
      <c r="G30" s="15" t="s">
        <v>1516</v>
      </c>
      <c r="H30" s="11">
        <v>9.6219517670137491E-5</v>
      </c>
      <c r="I30" s="11">
        <v>3.7820484195538701E-6</v>
      </c>
      <c r="J30" s="16" t="s">
        <v>1516</v>
      </c>
      <c r="K30" s="9">
        <v>2.6922347554414499E-5</v>
      </c>
      <c r="L30" s="9">
        <v>1.11860832374688E-6</v>
      </c>
      <c r="M30" s="15" t="s">
        <v>1516</v>
      </c>
    </row>
    <row r="31" spans="1:13" x14ac:dyDescent="0.25">
      <c r="A31" s="17" t="s">
        <v>1590</v>
      </c>
      <c r="B31" s="14" t="s">
        <v>1591</v>
      </c>
      <c r="C31" s="6" t="s">
        <v>924</v>
      </c>
      <c r="D31" s="7" t="s">
        <v>1515</v>
      </c>
      <c r="E31" s="9">
        <v>0</v>
      </c>
      <c r="F31" s="9">
        <v>0</v>
      </c>
      <c r="G31" s="15" t="s">
        <v>1516</v>
      </c>
      <c r="H31" s="11">
        <v>0</v>
      </c>
      <c r="I31" s="11">
        <v>0</v>
      </c>
      <c r="J31" s="16" t="s">
        <v>1516</v>
      </c>
      <c r="K31" s="9">
        <v>0</v>
      </c>
      <c r="L31" s="9">
        <v>0</v>
      </c>
      <c r="M31" s="15" t="s">
        <v>1516</v>
      </c>
    </row>
    <row r="32" spans="1:13" ht="45" x14ac:dyDescent="0.25">
      <c r="A32" s="17" t="s">
        <v>1592</v>
      </c>
      <c r="B32" s="14" t="s">
        <v>1893</v>
      </c>
      <c r="C32" s="6" t="s">
        <v>1594</v>
      </c>
      <c r="D32" s="7" t="s">
        <v>1515</v>
      </c>
      <c r="E32" s="9">
        <v>-1.0842114439812978E-4</v>
      </c>
      <c r="F32" s="9">
        <v>-2.1934518237287601E-7</v>
      </c>
      <c r="G32" s="15" t="s">
        <v>1516</v>
      </c>
      <c r="H32" s="11">
        <v>4.2953761236974606E-5</v>
      </c>
      <c r="I32" s="11">
        <v>1.0925891620772202E-6</v>
      </c>
      <c r="J32" s="16" t="s">
        <v>1516</v>
      </c>
      <c r="K32" s="9">
        <v>6.3517460378359508E-5</v>
      </c>
      <c r="L32" s="9">
        <v>-1.40700734840848E-8</v>
      </c>
      <c r="M32" s="15" t="s">
        <v>1516</v>
      </c>
    </row>
    <row r="33" spans="1:13" ht="135" x14ac:dyDescent="0.25">
      <c r="A33" s="17" t="s">
        <v>1595</v>
      </c>
      <c r="B33" s="14" t="s">
        <v>1596</v>
      </c>
      <c r="C33" s="6" t="s">
        <v>1597</v>
      </c>
      <c r="D33" s="7" t="s">
        <v>1515</v>
      </c>
      <c r="E33" s="9">
        <v>-4.7786112607806102E-5</v>
      </c>
      <c r="F33" s="9">
        <v>-9.9695654374176017E-6</v>
      </c>
      <c r="G33" s="15" t="s">
        <v>1516</v>
      </c>
      <c r="H33" s="11">
        <v>1.1698066583854001E-5</v>
      </c>
      <c r="I33" s="11">
        <v>1.0516768176427331E-4</v>
      </c>
      <c r="J33" s="16" t="s">
        <v>1516</v>
      </c>
      <c r="K33" s="9">
        <v>2.0425511936594798E-4</v>
      </c>
      <c r="L33" s="9">
        <v>4.3173361709558676E-5</v>
      </c>
      <c r="M33" s="15" t="s">
        <v>1516</v>
      </c>
    </row>
    <row r="34" spans="1:13" x14ac:dyDescent="0.25">
      <c r="A34" s="13" t="s">
        <v>1598</v>
      </c>
      <c r="B34" s="14" t="s">
        <v>1599</v>
      </c>
      <c r="C34" s="6"/>
      <c r="D34" s="7" t="s">
        <v>1515</v>
      </c>
      <c r="E34" s="9">
        <v>-1.4266601543333479E-4</v>
      </c>
      <c r="F34" s="9">
        <v>4.6160117802229733E-4</v>
      </c>
      <c r="G34" s="15" t="s">
        <v>1516</v>
      </c>
      <c r="H34" s="11">
        <v>1.64740588612933E-5</v>
      </c>
      <c r="I34" s="11">
        <v>7.7157198876598497E-4</v>
      </c>
      <c r="J34" s="16" t="s">
        <v>1516</v>
      </c>
      <c r="K34" s="9">
        <v>8.8416071660901696E-4</v>
      </c>
      <c r="L34" s="9">
        <v>6.2030193044582094E-4</v>
      </c>
      <c r="M34" s="15" t="s">
        <v>1516</v>
      </c>
    </row>
    <row r="35" spans="1:13" ht="225" x14ac:dyDescent="0.25">
      <c r="A35" s="17" t="s">
        <v>1600</v>
      </c>
      <c r="B35" s="14" t="s">
        <v>1601</v>
      </c>
      <c r="C35" s="6" t="s">
        <v>1602</v>
      </c>
      <c r="D35" s="7" t="s">
        <v>1515</v>
      </c>
      <c r="E35" s="9">
        <v>-4.7786112607806102E-5</v>
      </c>
      <c r="F35" s="9">
        <v>7.8060039661709309E-5</v>
      </c>
      <c r="G35" s="15" t="s">
        <v>1516</v>
      </c>
      <c r="H35" s="11">
        <v>1.1698066583854001E-5</v>
      </c>
      <c r="I35" s="11">
        <v>1.8140989293424802E-4</v>
      </c>
      <c r="J35" s="16" t="s">
        <v>1516</v>
      </c>
      <c r="K35" s="9">
        <v>2.0425511936594798E-4</v>
      </c>
      <c r="L35" s="9">
        <v>1.4610001586046201E-4</v>
      </c>
      <c r="M35" s="15" t="s">
        <v>1516</v>
      </c>
    </row>
    <row r="36" spans="1:13" ht="135" x14ac:dyDescent="0.25">
      <c r="A36" s="17" t="s">
        <v>1603</v>
      </c>
      <c r="B36" s="14" t="s">
        <v>1604</v>
      </c>
      <c r="C36" s="6" t="s">
        <v>1605</v>
      </c>
      <c r="D36" s="7" t="s">
        <v>1515</v>
      </c>
      <c r="E36" s="9">
        <v>-9.4879902825528703E-5</v>
      </c>
      <c r="F36" s="9">
        <v>3.8354113836058801E-4</v>
      </c>
      <c r="G36" s="15" t="s">
        <v>1516</v>
      </c>
      <c r="H36" s="11">
        <v>4.7759922774392996E-6</v>
      </c>
      <c r="I36" s="11">
        <v>5.9016209583173695E-4</v>
      </c>
      <c r="J36" s="16" t="s">
        <v>1516</v>
      </c>
      <c r="K36" s="9">
        <v>6.7990559724306898E-4</v>
      </c>
      <c r="L36" s="9">
        <v>4.7420191458535899E-4</v>
      </c>
      <c r="M36" s="15" t="s">
        <v>1516</v>
      </c>
    </row>
    <row r="37" spans="1:13" x14ac:dyDescent="0.25">
      <c r="A37" s="13" t="s">
        <v>1606</v>
      </c>
      <c r="B37" s="14" t="s">
        <v>1607</v>
      </c>
      <c r="C37" s="6"/>
      <c r="D37" s="7" t="s">
        <v>1515</v>
      </c>
      <c r="E37" s="9">
        <v>-2.9003551800466119E-5</v>
      </c>
      <c r="F37" s="9">
        <v>-2.8112669026691981E-5</v>
      </c>
      <c r="G37" s="15" t="s">
        <v>1516</v>
      </c>
      <c r="H37" s="11">
        <v>2.8182986384495129E-4</v>
      </c>
      <c r="I37" s="11">
        <v>1.5108576564171192E-4</v>
      </c>
      <c r="J37" s="16" t="s">
        <v>1516</v>
      </c>
      <c r="K37" s="9">
        <v>3.1755301826308401E-4</v>
      </c>
      <c r="L37" s="9">
        <v>2.8688266332066417E-5</v>
      </c>
      <c r="M37" s="15" t="s">
        <v>1516</v>
      </c>
    </row>
    <row r="38" spans="1:13" ht="45" x14ac:dyDescent="0.25">
      <c r="A38" s="17" t="s">
        <v>1608</v>
      </c>
      <c r="B38" s="14" t="s">
        <v>1609</v>
      </c>
      <c r="C38" s="6" t="s">
        <v>1610</v>
      </c>
      <c r="D38" s="7" t="s">
        <v>1515</v>
      </c>
      <c r="E38" s="9">
        <v>-6.3308352324931201E-6</v>
      </c>
      <c r="F38" s="9">
        <v>-7.2602759707551803E-6</v>
      </c>
      <c r="G38" s="15" t="s">
        <v>1516</v>
      </c>
      <c r="H38" s="11">
        <v>9.8477971350652296E-5</v>
      </c>
      <c r="I38" s="11">
        <v>5.1163056503655797E-5</v>
      </c>
      <c r="J38" s="16" t="s">
        <v>1516</v>
      </c>
      <c r="K38" s="9">
        <v>9.9216579554139997E-5</v>
      </c>
      <c r="L38" s="9">
        <v>9.1027806243815201E-6</v>
      </c>
      <c r="M38" s="15" t="s">
        <v>1516</v>
      </c>
    </row>
    <row r="39" spans="1:13" ht="45" x14ac:dyDescent="0.25">
      <c r="A39" s="17" t="s">
        <v>1611</v>
      </c>
      <c r="B39" s="14" t="s">
        <v>1894</v>
      </c>
      <c r="C39" s="6" t="s">
        <v>1613</v>
      </c>
      <c r="D39" s="7" t="s">
        <v>1515</v>
      </c>
      <c r="E39" s="9">
        <v>-2.2672716567973001E-5</v>
      </c>
      <c r="F39" s="9">
        <v>-2.08523930559368E-5</v>
      </c>
      <c r="G39" s="15" t="s">
        <v>1516</v>
      </c>
      <c r="H39" s="11">
        <v>1.8335189249429898E-4</v>
      </c>
      <c r="I39" s="11">
        <v>9.9922709138056107E-5</v>
      </c>
      <c r="J39" s="16" t="s">
        <v>1516</v>
      </c>
      <c r="K39" s="9">
        <v>2.1833643870894403E-4</v>
      </c>
      <c r="L39" s="9">
        <v>1.9585485707684897E-5</v>
      </c>
      <c r="M39" s="15" t="s">
        <v>1516</v>
      </c>
    </row>
  </sheetData>
  <customSheetViews>
    <customSheetView guid="{AEB58B37-5D6B-4039-9922-3CF261F13BA6}" scale="85" showGridLines="0" state="hidden" topLeftCell="A31">
      <selection activeCell="B33" sqref="B33"/>
      <pageMargins left="0.7" right="0.7" top="0.75" bottom="0.75" header="0.3" footer="0.3"/>
      <pageSetup paperSize="9" orientation="portrait" r:id="rId1"/>
      <headerFooter>
        <oddFooter>&amp;C_x000D_&amp;1#&amp;"Calibri"&amp;10&amp;K008000 Interní informace</oddFooter>
      </headerFooter>
    </customSheetView>
    <customSheetView guid="{52F7C096-E39F-4B62-B236-406743A19F9F}" scale="85" showGridLines="0" state="hidden" topLeftCell="A31">
      <selection activeCell="B33" sqref="B33"/>
      <pageMargins left="0.7" right="0.7" top="0.75" bottom="0.75" header="0.3" footer="0.3"/>
      <pageSetup paperSize="9" orientation="portrait" r:id="rId2"/>
      <headerFooter>
        <oddFooter>&amp;C_x000D_&amp;1#&amp;"Calibri"&amp;10&amp;K008000 Interní informace</oddFooter>
      </headerFooter>
    </customSheetView>
    <customSheetView guid="{94A86B80-496B-4C45-9AA9-479C4178B5D2}" scale="85" showGridLines="0" state="hidden" topLeftCell="A31">
      <selection activeCell="B33" sqref="B33"/>
      <pageMargins left="0.7" right="0.7" top="0.75" bottom="0.75" header="0.3" footer="0.3"/>
      <pageSetup paperSize="9" orientation="portrait" r:id="rId3"/>
      <headerFooter>
        <oddFooter>&amp;C_x000D_&amp;1#&amp;"Calibri"&amp;10&amp;K008000 Interní informace</oddFooter>
      </headerFooter>
    </customSheetView>
    <customSheetView guid="{F033EB65-7EFC-41F5-A7AA-CECBBB29559F}" scale="85" showGridLines="0" state="hidden" topLeftCell="A31">
      <selection activeCell="B33" sqref="B33"/>
      <pageMargins left="0.7" right="0.7" top="0.75" bottom="0.75" header="0.3" footer="0.3"/>
      <pageSetup paperSize="9" orientation="portrait" r:id="rId4"/>
      <headerFooter>
        <oddFooter>&amp;C_x000D_&amp;1#&amp;"Calibri"&amp;10&amp;K008000 Interní informace</oddFooter>
      </headerFooter>
    </customSheetView>
    <customSheetView guid="{CDC0DC19-D7C9-4BE5-9AF1-AB3BC6550466}" scale="85" showGridLines="0" state="hidden" topLeftCell="A31">
      <selection activeCell="B33" sqref="B33"/>
      <pageMargins left="0.7" right="0.7" top="0.75" bottom="0.75" header="0.3" footer="0.3"/>
      <pageSetup paperSize="9" orientation="portrait" r:id="rId5"/>
      <headerFooter>
        <oddFooter>&amp;C_x000D_&amp;1#&amp;"Calibri"&amp;10&amp;K008000 Interní informace</oddFooter>
      </headerFooter>
    </customSheetView>
    <customSheetView guid="{9DF36C2D-7825-415A-81F8-9379583E3C8F}" scale="85" showGridLines="0" state="hidden" topLeftCell="A31">
      <selection activeCell="B33" sqref="B33"/>
      <pageMargins left="0.7" right="0.7" top="0.75" bottom="0.75" header="0.3" footer="0.3"/>
      <pageSetup paperSize="9" orientation="portrait" r:id="rId6"/>
      <headerFooter>
        <oddFooter>&amp;C_x000D_&amp;1#&amp;"Calibri"&amp;10&amp;K008000 Interní informace</oddFooter>
      </headerFooter>
    </customSheetView>
    <customSheetView guid="{670AF84C-C3FA-48D0-B66A-2AB9C89546C2}" scale="85" showGridLines="0" state="hidden" topLeftCell="A31">
      <selection activeCell="B33" sqref="B33"/>
      <pageMargins left="0.7" right="0.7" top="0.75" bottom="0.75" header="0.3" footer="0.3"/>
      <pageSetup paperSize="9" orientation="portrait" r:id="rId7"/>
      <headerFooter>
        <oddFooter>&amp;C_x000D_&amp;1#&amp;"Calibri"&amp;10&amp;K008000 Interní informace</oddFooter>
      </headerFooter>
    </customSheetView>
  </customSheetViews>
  <mergeCells count="10">
    <mergeCell ref="A1:M1"/>
    <mergeCell ref="A2:M2"/>
    <mergeCell ref="A3:A5"/>
    <mergeCell ref="B3:B5"/>
    <mergeCell ref="C3:C5"/>
    <mergeCell ref="D3:D5"/>
    <mergeCell ref="E3:M3"/>
    <mergeCell ref="E4:G4"/>
    <mergeCell ref="H4:J4"/>
    <mergeCell ref="K4:M4"/>
  </mergeCells>
  <pageMargins left="0.7" right="0.7" top="0.75" bottom="0.75" header="0.3" footer="0.3"/>
  <pageSetup paperSize="9" orientation="portrait" r:id="rId8"/>
  <headerFooter>
    <oddFooter>&amp;C_x000D_&amp;1#&amp;"Calibri"&amp;10&amp;K008000 Interní informace</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4" tint="-0.249977111117893"/>
  </sheetPr>
  <dimension ref="A1:R90"/>
  <sheetViews>
    <sheetView showGridLines="0" topLeftCell="A52" zoomScaleNormal="100" workbookViewId="0">
      <selection sqref="A1:L1"/>
    </sheetView>
  </sheetViews>
  <sheetFormatPr defaultColWidth="8.5703125" defaultRowHeight="15" x14ac:dyDescent="0.25"/>
  <cols>
    <col min="1" max="1" width="92.5703125" style="26" customWidth="1"/>
    <col min="2" max="11" width="8.5703125" style="26" customWidth="1"/>
    <col min="12" max="12" width="65.42578125" style="26" customWidth="1"/>
    <col min="13" max="16384" width="8.5703125" style="26"/>
  </cols>
  <sheetData>
    <row r="1" spans="1:12" s="21" customFormat="1" ht="33" customHeight="1" x14ac:dyDescent="0.25">
      <c r="A1" s="606" t="s">
        <v>1895</v>
      </c>
      <c r="B1" s="607"/>
      <c r="C1" s="607"/>
      <c r="D1" s="607"/>
      <c r="E1" s="607"/>
      <c r="F1" s="607"/>
      <c r="G1" s="607"/>
      <c r="H1" s="591"/>
      <c r="I1" s="591"/>
      <c r="J1" s="591"/>
      <c r="K1" s="591"/>
      <c r="L1" s="591"/>
    </row>
    <row r="2" spans="1:12" s="21" customFormat="1" ht="33" customHeight="1" x14ac:dyDescent="0.25">
      <c r="A2" s="588" t="s">
        <v>1896</v>
      </c>
      <c r="B2" s="589"/>
      <c r="C2" s="589"/>
      <c r="D2" s="589"/>
      <c r="E2" s="589"/>
      <c r="F2" s="589"/>
      <c r="G2" s="589"/>
      <c r="H2" s="589"/>
      <c r="I2" s="589"/>
      <c r="J2" s="589"/>
      <c r="K2" s="589"/>
      <c r="L2" s="578"/>
    </row>
    <row r="3" spans="1:12" ht="17.100000000000001" customHeight="1" x14ac:dyDescent="0.25">
      <c r="A3" s="22"/>
      <c r="B3" s="23">
        <v>2017</v>
      </c>
      <c r="C3" s="23">
        <v>2018</v>
      </c>
      <c r="D3" s="24">
        <v>2019</v>
      </c>
      <c r="E3" s="25">
        <v>2020</v>
      </c>
      <c r="F3" s="23">
        <v>2021</v>
      </c>
      <c r="G3" s="23">
        <v>2022</v>
      </c>
      <c r="H3" s="23">
        <v>2023</v>
      </c>
      <c r="I3" s="23">
        <v>2024</v>
      </c>
      <c r="J3" s="23">
        <v>2025</v>
      </c>
      <c r="K3" s="23">
        <v>2026</v>
      </c>
      <c r="L3" s="608" t="s">
        <v>1897</v>
      </c>
    </row>
    <row r="4" spans="1:12" ht="15.75" x14ac:dyDescent="0.25">
      <c r="A4" s="27" t="s">
        <v>1898</v>
      </c>
      <c r="B4" s="28">
        <v>194093.2</v>
      </c>
      <c r="C4" s="28">
        <v>210943.6</v>
      </c>
      <c r="D4" s="29">
        <v>223931.3</v>
      </c>
      <c r="E4" s="30">
        <v>213748</v>
      </c>
      <c r="F4" s="28">
        <v>228951.5</v>
      </c>
      <c r="G4" s="28">
        <v>245536.7</v>
      </c>
      <c r="H4" s="28">
        <v>259579.2</v>
      </c>
      <c r="I4" s="28">
        <v>274557.09999999998</v>
      </c>
      <c r="J4" s="28">
        <v>290588.30203871208</v>
      </c>
      <c r="K4" s="28">
        <v>307851.00496781</v>
      </c>
      <c r="L4" s="609"/>
    </row>
    <row r="5" spans="1:12" ht="15.75" x14ac:dyDescent="0.25">
      <c r="A5" s="27" t="s">
        <v>1899</v>
      </c>
      <c r="B5" s="31"/>
      <c r="C5" s="31"/>
      <c r="D5" s="32"/>
      <c r="E5" s="30">
        <v>166.5</v>
      </c>
      <c r="F5" s="28">
        <v>823.2</v>
      </c>
      <c r="G5" s="28">
        <v>2078.1</v>
      </c>
      <c r="H5" s="28">
        <v>1907.6</v>
      </c>
      <c r="I5" s="28">
        <v>1418.5</v>
      </c>
      <c r="J5" s="28">
        <v>1610.9</v>
      </c>
      <c r="K5" s="28">
        <v>351.5</v>
      </c>
      <c r="L5" s="609"/>
    </row>
    <row r="6" spans="1:12" ht="15" customHeight="1" x14ac:dyDescent="0.25">
      <c r="A6" s="33" t="s">
        <v>1900</v>
      </c>
      <c r="B6" s="33">
        <f>B7+B16+B22+B29+B39+B46+B53+B60+B67+B76</f>
        <v>75673.399999999994</v>
      </c>
      <c r="C6" s="33">
        <f t="shared" ref="C6:J6" si="0">C7+C16+C22+C29+C39+C46+C53+C60+C67+C76</f>
        <v>85642.599999999991</v>
      </c>
      <c r="D6" s="34">
        <f t="shared" si="0"/>
        <v>92505.1</v>
      </c>
      <c r="E6" s="33">
        <f>E7+E16+E22+E29+E39+E46+E53+E60+E67+E76</f>
        <v>101531.1</v>
      </c>
      <c r="F6" s="33">
        <f>F7+F16+F22+F29+F39+F46+F53+F60+F67+F76</f>
        <v>111413.40000000001</v>
      </c>
      <c r="G6" s="33">
        <f t="shared" si="0"/>
        <v>112281.1</v>
      </c>
      <c r="H6" s="33">
        <f t="shared" si="0"/>
        <v>117044.1</v>
      </c>
      <c r="I6" s="33">
        <f t="shared" si="0"/>
        <v>119921.20000000001</v>
      </c>
      <c r="J6" s="33">
        <f t="shared" si="0"/>
        <v>130243.2</v>
      </c>
      <c r="K6" s="33">
        <f>K7+K16+K22+K29+K39+K46+K53+K60+K67+K76</f>
        <v>137037.70000000001</v>
      </c>
      <c r="L6" s="609"/>
    </row>
    <row r="7" spans="1:12" ht="15" customHeight="1" x14ac:dyDescent="0.25">
      <c r="A7" s="35" t="s">
        <v>1901</v>
      </c>
      <c r="B7" s="36">
        <f>+SUM(B8:B15)</f>
        <v>8146.8</v>
      </c>
      <c r="C7" s="36">
        <f>+SUM(C8:C15)</f>
        <v>9344.2000000000007</v>
      </c>
      <c r="D7" s="37">
        <f>+SUM(D8:D15)</f>
        <v>9784.5</v>
      </c>
      <c r="E7" s="36">
        <v>9718.9</v>
      </c>
      <c r="F7" s="36">
        <v>10393.4</v>
      </c>
      <c r="G7" s="36">
        <v>10954.9</v>
      </c>
      <c r="H7" s="36">
        <v>11525.1</v>
      </c>
      <c r="I7" s="36">
        <v>11970.5</v>
      </c>
      <c r="J7" s="36">
        <v>12889.9</v>
      </c>
      <c r="K7" s="36">
        <v>13643.5</v>
      </c>
      <c r="L7" s="610"/>
    </row>
    <row r="8" spans="1:12" ht="15" customHeight="1" x14ac:dyDescent="0.25">
      <c r="A8" s="38" t="s">
        <v>1367</v>
      </c>
      <c r="B8" s="39">
        <v>4832</v>
      </c>
      <c r="C8" s="39">
        <v>5595.7</v>
      </c>
      <c r="D8" s="40">
        <v>5825.2</v>
      </c>
      <c r="E8" s="39"/>
      <c r="F8" s="39"/>
      <c r="G8" s="39"/>
      <c r="H8" s="39"/>
      <c r="I8" s="39"/>
      <c r="J8" s="39"/>
      <c r="K8" s="39"/>
      <c r="L8" s="41" t="s">
        <v>1902</v>
      </c>
    </row>
    <row r="9" spans="1:12" ht="15" customHeight="1" x14ac:dyDescent="0.25">
      <c r="A9" s="38" t="s">
        <v>1903</v>
      </c>
      <c r="B9" s="39">
        <v>86.3</v>
      </c>
      <c r="C9" s="39">
        <v>96.3</v>
      </c>
      <c r="D9" s="40">
        <v>103.5</v>
      </c>
      <c r="E9" s="39"/>
      <c r="F9" s="39"/>
      <c r="G9" s="39"/>
      <c r="H9" s="39"/>
      <c r="I9" s="39"/>
      <c r="J9" s="39"/>
      <c r="K9" s="39"/>
      <c r="L9" s="41" t="s">
        <v>133</v>
      </c>
    </row>
    <row r="10" spans="1:12" ht="15" customHeight="1" x14ac:dyDescent="0.25">
      <c r="A10" s="38" t="s">
        <v>1904</v>
      </c>
      <c r="B10" s="39">
        <v>202.3</v>
      </c>
      <c r="C10" s="39">
        <v>224.3</v>
      </c>
      <c r="D10" s="40">
        <v>230.3</v>
      </c>
      <c r="E10" s="39"/>
      <c r="F10" s="39"/>
      <c r="G10" s="39"/>
      <c r="H10" s="39"/>
      <c r="I10" s="39"/>
      <c r="J10" s="39"/>
      <c r="K10" s="39"/>
      <c r="L10" s="41" t="s">
        <v>133</v>
      </c>
    </row>
    <row r="11" spans="1:12" ht="15" customHeight="1" x14ac:dyDescent="0.25">
      <c r="A11" s="38" t="s">
        <v>1905</v>
      </c>
      <c r="B11" s="39">
        <v>1112.4000000000001</v>
      </c>
      <c r="C11" s="39">
        <v>1226.9000000000001</v>
      </c>
      <c r="D11" s="40">
        <v>1418.3</v>
      </c>
      <c r="E11" s="39"/>
      <c r="F11" s="39"/>
      <c r="G11" s="39"/>
      <c r="H11" s="39"/>
      <c r="I11" s="39"/>
      <c r="J11" s="39"/>
      <c r="K11" s="39"/>
      <c r="L11" s="41" t="s">
        <v>133</v>
      </c>
    </row>
    <row r="12" spans="1:12" ht="15" customHeight="1" x14ac:dyDescent="0.25">
      <c r="A12" s="38" t="s">
        <v>1906</v>
      </c>
      <c r="B12" s="39">
        <v>78.5</v>
      </c>
      <c r="C12" s="39">
        <v>133.80000000000001</v>
      </c>
      <c r="D12" s="40">
        <v>93.6</v>
      </c>
      <c r="E12" s="39"/>
      <c r="F12" s="39"/>
      <c r="G12" s="39"/>
      <c r="H12" s="39"/>
      <c r="I12" s="39"/>
      <c r="J12" s="39"/>
      <c r="K12" s="39"/>
      <c r="L12" s="41" t="s">
        <v>1907</v>
      </c>
    </row>
    <row r="13" spans="1:12" ht="15" customHeight="1" x14ac:dyDescent="0.25">
      <c r="A13" s="38" t="s">
        <v>939</v>
      </c>
      <c r="B13" s="39">
        <v>330.6</v>
      </c>
      <c r="C13" s="39">
        <v>403.2</v>
      </c>
      <c r="D13" s="40">
        <v>397.5</v>
      </c>
      <c r="E13" s="39"/>
      <c r="F13" s="39"/>
      <c r="G13" s="39"/>
      <c r="H13" s="39"/>
      <c r="I13" s="39"/>
      <c r="J13" s="39"/>
      <c r="K13" s="39"/>
      <c r="L13" s="41" t="s">
        <v>1908</v>
      </c>
    </row>
    <row r="14" spans="1:12" ht="15" customHeight="1" x14ac:dyDescent="0.25">
      <c r="A14" s="38" t="s">
        <v>1909</v>
      </c>
      <c r="B14" s="39">
        <v>1504.7</v>
      </c>
      <c r="C14" s="39">
        <v>1664</v>
      </c>
      <c r="D14" s="40">
        <v>1716.1</v>
      </c>
      <c r="E14" s="39"/>
      <c r="F14" s="39"/>
      <c r="G14" s="39"/>
      <c r="H14" s="39"/>
      <c r="I14" s="39"/>
      <c r="J14" s="39"/>
      <c r="K14" s="39"/>
      <c r="L14" s="41" t="s">
        <v>133</v>
      </c>
    </row>
    <row r="15" spans="1:12" ht="15" customHeight="1" x14ac:dyDescent="0.25">
      <c r="A15" s="42" t="s">
        <v>1910</v>
      </c>
      <c r="B15" s="43">
        <v>0</v>
      </c>
      <c r="C15" s="43">
        <v>0</v>
      </c>
      <c r="D15" s="44">
        <v>0</v>
      </c>
      <c r="E15" s="43"/>
      <c r="F15" s="43"/>
      <c r="G15" s="43"/>
      <c r="H15" s="43"/>
      <c r="I15" s="43"/>
      <c r="J15" s="43"/>
      <c r="K15" s="43"/>
      <c r="L15" s="45" t="s">
        <v>133</v>
      </c>
    </row>
    <row r="16" spans="1:12" ht="15" customHeight="1" x14ac:dyDescent="0.25">
      <c r="A16" s="35" t="s">
        <v>1911</v>
      </c>
      <c r="B16" s="36">
        <f>SUM(B17:B21)</f>
        <v>1554.6</v>
      </c>
      <c r="C16" s="36">
        <f>SUM(C17:C21)</f>
        <v>1821.9</v>
      </c>
      <c r="D16" s="36">
        <f>SUM(D17:D21)</f>
        <v>1974.8999999999999</v>
      </c>
      <c r="E16" s="36">
        <v>2439.1</v>
      </c>
      <c r="F16" s="36">
        <v>2809.8</v>
      </c>
      <c r="G16" s="36">
        <v>3143.9</v>
      </c>
      <c r="H16" s="36">
        <v>3650</v>
      </c>
      <c r="I16" s="36">
        <v>3898</v>
      </c>
      <c r="J16" s="36">
        <v>3977.4</v>
      </c>
      <c r="K16" s="36">
        <v>4304.3999999999996</v>
      </c>
      <c r="L16" s="46"/>
    </row>
    <row r="17" spans="1:12" ht="15" customHeight="1" x14ac:dyDescent="0.25">
      <c r="A17" s="38" t="s">
        <v>1912</v>
      </c>
      <c r="B17" s="39">
        <v>1373.2</v>
      </c>
      <c r="C17" s="39">
        <v>1628.5</v>
      </c>
      <c r="D17" s="40">
        <v>1754.2</v>
      </c>
      <c r="E17" s="39"/>
      <c r="F17" s="39"/>
      <c r="G17" s="39"/>
      <c r="H17" s="39"/>
      <c r="I17" s="39"/>
      <c r="J17" s="39"/>
      <c r="K17" s="39"/>
      <c r="L17" s="47"/>
    </row>
    <row r="18" spans="1:12" ht="15" customHeight="1" x14ac:dyDescent="0.25">
      <c r="A18" s="38" t="s">
        <v>1913</v>
      </c>
      <c r="B18" s="39">
        <v>8.8000000000000007</v>
      </c>
      <c r="C18" s="39">
        <v>9.1999999999999993</v>
      </c>
      <c r="D18" s="40">
        <v>7.4</v>
      </c>
      <c r="E18" s="39"/>
      <c r="F18" s="39"/>
      <c r="G18" s="39"/>
      <c r="H18" s="39"/>
      <c r="I18" s="39"/>
      <c r="J18" s="39"/>
      <c r="K18" s="39"/>
      <c r="L18" s="47"/>
    </row>
    <row r="19" spans="1:12" ht="15" customHeight="1" x14ac:dyDescent="0.25">
      <c r="A19" s="38" t="s">
        <v>1914</v>
      </c>
      <c r="B19" s="39">
        <v>56.5</v>
      </c>
      <c r="C19" s="39">
        <v>51.6</v>
      </c>
      <c r="D19" s="40">
        <v>60.6</v>
      </c>
      <c r="E19" s="39"/>
      <c r="F19" s="39"/>
      <c r="G19" s="39"/>
      <c r="H19" s="39"/>
      <c r="I19" s="39"/>
      <c r="J19" s="39"/>
      <c r="K19" s="39"/>
      <c r="L19" s="47"/>
    </row>
    <row r="20" spans="1:12" ht="15" customHeight="1" x14ac:dyDescent="0.25">
      <c r="A20" s="38" t="s">
        <v>1915</v>
      </c>
      <c r="B20" s="39">
        <v>14.5</v>
      </c>
      <c r="C20" s="39">
        <v>15.4</v>
      </c>
      <c r="D20" s="40">
        <v>15.1</v>
      </c>
      <c r="E20" s="39"/>
      <c r="F20" s="39"/>
      <c r="G20" s="39"/>
      <c r="H20" s="39"/>
      <c r="I20" s="39"/>
      <c r="J20" s="39"/>
      <c r="K20" s="39"/>
      <c r="L20" s="47"/>
    </row>
    <row r="21" spans="1:12" ht="15" customHeight="1" x14ac:dyDescent="0.25">
      <c r="A21" s="42" t="s">
        <v>1916</v>
      </c>
      <c r="B21" s="39">
        <v>101.6</v>
      </c>
      <c r="C21" s="39">
        <v>117.2</v>
      </c>
      <c r="D21" s="40">
        <v>137.6</v>
      </c>
      <c r="E21" s="39"/>
      <c r="F21" s="39"/>
      <c r="G21" s="39"/>
      <c r="H21" s="39"/>
      <c r="I21" s="39"/>
      <c r="J21" s="39"/>
      <c r="K21" s="39"/>
      <c r="L21" s="47"/>
    </row>
    <row r="22" spans="1:12" ht="15" customHeight="1" x14ac:dyDescent="0.25">
      <c r="A22" s="35" t="s">
        <v>1917</v>
      </c>
      <c r="B22" s="36">
        <f>+SUM(B23:B28)</f>
        <v>3392.2</v>
      </c>
      <c r="C22" s="36">
        <f>+SUM(C23:C28)</f>
        <v>3919.7999999999997</v>
      </c>
      <c r="D22" s="37">
        <f>+SUM(D23:D28)</f>
        <v>4263.3</v>
      </c>
      <c r="E22" s="36">
        <v>4563.8</v>
      </c>
      <c r="F22" s="36">
        <v>4817</v>
      </c>
      <c r="G22" s="36">
        <v>4939.8</v>
      </c>
      <c r="H22" s="36">
        <v>5141.7</v>
      </c>
      <c r="I22" s="36">
        <v>5272.3</v>
      </c>
      <c r="J22" s="36">
        <v>5727.4</v>
      </c>
      <c r="K22" s="36">
        <v>6025.7</v>
      </c>
      <c r="L22" s="46"/>
    </row>
    <row r="23" spans="1:12" ht="15" customHeight="1" x14ac:dyDescent="0.25">
      <c r="A23" s="38" t="s">
        <v>1918</v>
      </c>
      <c r="B23" s="39">
        <v>1699.7</v>
      </c>
      <c r="C23" s="39">
        <v>1988.6</v>
      </c>
      <c r="D23" s="40">
        <v>2201.4</v>
      </c>
      <c r="E23" s="39"/>
      <c r="F23" s="39"/>
      <c r="G23" s="39"/>
      <c r="H23" s="39"/>
      <c r="I23" s="39"/>
      <c r="J23" s="39"/>
      <c r="K23" s="39"/>
      <c r="L23" s="41" t="s">
        <v>133</v>
      </c>
    </row>
    <row r="24" spans="1:12" ht="15" customHeight="1" x14ac:dyDescent="0.25">
      <c r="A24" s="38" t="s">
        <v>1919</v>
      </c>
      <c r="B24" s="39">
        <v>478.3</v>
      </c>
      <c r="C24" s="39">
        <v>590.4</v>
      </c>
      <c r="D24" s="40">
        <v>612</v>
      </c>
      <c r="E24" s="39"/>
      <c r="F24" s="39"/>
      <c r="G24" s="39"/>
      <c r="H24" s="39"/>
      <c r="I24" s="39"/>
      <c r="J24" s="39"/>
      <c r="K24" s="39"/>
      <c r="L24" s="41" t="s">
        <v>133</v>
      </c>
    </row>
    <row r="25" spans="1:12" ht="15" customHeight="1" x14ac:dyDescent="0.25">
      <c r="A25" s="38" t="s">
        <v>1920</v>
      </c>
      <c r="B25" s="39">
        <v>579.20000000000005</v>
      </c>
      <c r="C25" s="39">
        <v>633.9</v>
      </c>
      <c r="D25" s="40">
        <v>697.2</v>
      </c>
      <c r="E25" s="39"/>
      <c r="F25" s="39"/>
      <c r="G25" s="39"/>
      <c r="H25" s="39"/>
      <c r="I25" s="39"/>
      <c r="J25" s="39"/>
      <c r="K25" s="39"/>
      <c r="L25" s="41" t="s">
        <v>133</v>
      </c>
    </row>
    <row r="26" spans="1:12" ht="15" customHeight="1" x14ac:dyDescent="0.25">
      <c r="A26" s="38" t="s">
        <v>1921</v>
      </c>
      <c r="B26" s="39">
        <v>345.4</v>
      </c>
      <c r="C26" s="39">
        <v>396.5</v>
      </c>
      <c r="D26" s="40">
        <v>428.8</v>
      </c>
      <c r="E26" s="39"/>
      <c r="F26" s="39"/>
      <c r="G26" s="39"/>
      <c r="H26" s="39"/>
      <c r="I26" s="39"/>
      <c r="J26" s="39"/>
      <c r="K26" s="39"/>
      <c r="L26" s="41" t="s">
        <v>133</v>
      </c>
    </row>
    <row r="27" spans="1:12" ht="15" customHeight="1" x14ac:dyDescent="0.25">
      <c r="A27" s="38" t="s">
        <v>1922</v>
      </c>
      <c r="B27" s="39">
        <v>3.1</v>
      </c>
      <c r="C27" s="39">
        <v>2.7</v>
      </c>
      <c r="D27" s="40">
        <v>4.5</v>
      </c>
      <c r="E27" s="39"/>
      <c r="F27" s="39"/>
      <c r="G27" s="39"/>
      <c r="H27" s="39"/>
      <c r="I27" s="39"/>
      <c r="J27" s="39"/>
      <c r="K27" s="39"/>
      <c r="L27" s="41" t="s">
        <v>133</v>
      </c>
    </row>
    <row r="28" spans="1:12" ht="15" customHeight="1" x14ac:dyDescent="0.25">
      <c r="A28" s="42" t="s">
        <v>1923</v>
      </c>
      <c r="B28" s="39">
        <v>286.5</v>
      </c>
      <c r="C28" s="39">
        <v>307.7</v>
      </c>
      <c r="D28" s="40">
        <v>319.39999999999998</v>
      </c>
      <c r="E28" s="39"/>
      <c r="F28" s="39"/>
      <c r="G28" s="39"/>
      <c r="H28" s="39"/>
      <c r="I28" s="39"/>
      <c r="J28" s="39"/>
      <c r="K28" s="39"/>
      <c r="L28" s="41" t="s">
        <v>1924</v>
      </c>
    </row>
    <row r="29" spans="1:12" ht="15" customHeight="1" x14ac:dyDescent="0.25">
      <c r="A29" s="35" t="s">
        <v>1925</v>
      </c>
      <c r="B29" s="36">
        <f>+SUM(B30:B38)</f>
        <v>11182.8</v>
      </c>
      <c r="C29" s="36">
        <f>+SUM(C30:C38)</f>
        <v>12482.6</v>
      </c>
      <c r="D29" s="37">
        <f>+SUM(D30:D38)</f>
        <v>13726.6</v>
      </c>
      <c r="E29" s="36">
        <v>16661.400000000001</v>
      </c>
      <c r="F29" s="36">
        <v>17920.900000000001</v>
      </c>
      <c r="G29" s="36">
        <v>15453.2</v>
      </c>
      <c r="H29" s="36">
        <v>16284</v>
      </c>
      <c r="I29" s="36">
        <v>16925.2</v>
      </c>
      <c r="J29" s="36">
        <v>18124.7</v>
      </c>
      <c r="K29" s="36">
        <v>19141.400000000001</v>
      </c>
      <c r="L29" s="46"/>
    </row>
    <row r="30" spans="1:12" ht="15" customHeight="1" x14ac:dyDescent="0.25">
      <c r="A30" s="38" t="s">
        <v>1926</v>
      </c>
      <c r="B30" s="39">
        <v>714.5</v>
      </c>
      <c r="C30" s="39">
        <v>833</v>
      </c>
      <c r="D30" s="40">
        <v>838.6</v>
      </c>
      <c r="E30" s="39"/>
      <c r="F30" s="39"/>
      <c r="G30" s="39"/>
      <c r="H30" s="39"/>
      <c r="I30" s="39"/>
      <c r="J30" s="39"/>
      <c r="K30" s="39"/>
      <c r="L30" s="41" t="s">
        <v>1927</v>
      </c>
    </row>
    <row r="31" spans="1:12" ht="15" customHeight="1" x14ac:dyDescent="0.25">
      <c r="A31" s="38" t="s">
        <v>1174</v>
      </c>
      <c r="B31" s="39">
        <v>928.9</v>
      </c>
      <c r="C31" s="39">
        <v>1061.2</v>
      </c>
      <c r="D31" s="40">
        <v>1174.7</v>
      </c>
      <c r="E31" s="39"/>
      <c r="F31" s="39"/>
      <c r="G31" s="39"/>
      <c r="H31" s="39"/>
      <c r="I31" s="39"/>
      <c r="J31" s="39"/>
      <c r="K31" s="39"/>
      <c r="L31" s="41" t="s">
        <v>1928</v>
      </c>
    </row>
    <row r="32" spans="1:12" ht="15" customHeight="1" x14ac:dyDescent="0.25">
      <c r="A32" s="38" t="s">
        <v>1135</v>
      </c>
      <c r="B32" s="39">
        <v>1885</v>
      </c>
      <c r="C32" s="39">
        <v>1930.8</v>
      </c>
      <c r="D32" s="40">
        <v>1975.3</v>
      </c>
      <c r="E32" s="39"/>
      <c r="F32" s="39"/>
      <c r="G32" s="39"/>
      <c r="H32" s="39"/>
      <c r="I32" s="39"/>
      <c r="J32" s="39"/>
      <c r="K32" s="39"/>
      <c r="L32" s="41" t="s">
        <v>1929</v>
      </c>
    </row>
    <row r="33" spans="1:18" ht="15" customHeight="1" x14ac:dyDescent="0.25">
      <c r="A33" s="38" t="s">
        <v>1930</v>
      </c>
      <c r="B33" s="39">
        <v>32</v>
      </c>
      <c r="C33" s="39">
        <v>32.799999999999997</v>
      </c>
      <c r="D33" s="40">
        <v>28.6</v>
      </c>
      <c r="E33" s="39"/>
      <c r="F33" s="39"/>
      <c r="G33" s="39"/>
      <c r="H33" s="39"/>
      <c r="I33" s="39"/>
      <c r="J33" s="39"/>
      <c r="K33" s="39"/>
      <c r="L33" s="41" t="s">
        <v>133</v>
      </c>
    </row>
    <row r="34" spans="1:18" ht="15" customHeight="1" x14ac:dyDescent="0.25">
      <c r="A34" s="38" t="s">
        <v>1075</v>
      </c>
      <c r="B34" s="39">
        <v>6220.9</v>
      </c>
      <c r="C34" s="39">
        <v>7218</v>
      </c>
      <c r="D34" s="40">
        <v>8091.9</v>
      </c>
      <c r="E34" s="39"/>
      <c r="F34" s="39"/>
      <c r="G34" s="39"/>
      <c r="H34" s="39"/>
      <c r="I34" s="39"/>
      <c r="J34" s="39"/>
      <c r="K34" s="39"/>
      <c r="L34" s="41" t="s">
        <v>1931</v>
      </c>
    </row>
    <row r="35" spans="1:18" ht="15" customHeight="1" x14ac:dyDescent="0.25">
      <c r="A35" s="38" t="s">
        <v>1932</v>
      </c>
      <c r="B35" s="39">
        <v>26</v>
      </c>
      <c r="C35" s="39">
        <v>100.2</v>
      </c>
      <c r="D35" s="40">
        <v>49.2</v>
      </c>
      <c r="E35" s="39"/>
      <c r="F35" s="39"/>
      <c r="G35" s="39"/>
      <c r="H35" s="39"/>
      <c r="I35" s="39"/>
      <c r="J35" s="39"/>
      <c r="K35" s="39"/>
      <c r="L35" s="41" t="s">
        <v>1933</v>
      </c>
    </row>
    <row r="36" spans="1:18" ht="15" customHeight="1" x14ac:dyDescent="0.25">
      <c r="A36" s="38" t="s">
        <v>1211</v>
      </c>
      <c r="B36" s="39">
        <v>527.29999999999995</v>
      </c>
      <c r="C36" s="39">
        <v>345.6</v>
      </c>
      <c r="D36" s="40">
        <v>594.6</v>
      </c>
      <c r="E36" s="39"/>
      <c r="F36" s="39"/>
      <c r="G36" s="39"/>
      <c r="H36" s="39"/>
      <c r="I36" s="39"/>
      <c r="J36" s="39"/>
      <c r="K36" s="39"/>
      <c r="L36" s="41" t="s">
        <v>1934</v>
      </c>
    </row>
    <row r="37" spans="1:18" ht="15" customHeight="1" x14ac:dyDescent="0.25">
      <c r="A37" s="38" t="s">
        <v>990</v>
      </c>
      <c r="B37" s="39">
        <v>436.5</v>
      </c>
      <c r="C37" s="39">
        <v>522.9</v>
      </c>
      <c r="D37" s="40">
        <v>605.79999999999995</v>
      </c>
      <c r="E37" s="39"/>
      <c r="F37" s="39"/>
      <c r="G37" s="39"/>
      <c r="H37" s="39"/>
      <c r="I37" s="39"/>
      <c r="J37" s="39"/>
      <c r="K37" s="39"/>
      <c r="L37" s="41" t="s">
        <v>1935</v>
      </c>
    </row>
    <row r="38" spans="1:18" ht="15" customHeight="1" x14ac:dyDescent="0.25">
      <c r="A38" s="42" t="s">
        <v>1936</v>
      </c>
      <c r="B38" s="39">
        <v>411.7</v>
      </c>
      <c r="C38" s="39">
        <v>438.1</v>
      </c>
      <c r="D38" s="40">
        <v>367.9</v>
      </c>
      <c r="E38" s="39"/>
      <c r="F38" s="39"/>
      <c r="G38" s="39"/>
      <c r="H38" s="39"/>
      <c r="I38" s="39"/>
      <c r="J38" s="39"/>
      <c r="K38" s="39"/>
      <c r="L38" s="41" t="s">
        <v>1937</v>
      </c>
    </row>
    <row r="39" spans="1:18" ht="15" customHeight="1" x14ac:dyDescent="0.25">
      <c r="A39" s="35" t="s">
        <v>1938</v>
      </c>
      <c r="B39" s="36">
        <f>+SUM(B40:B45)</f>
        <v>1556.3</v>
      </c>
      <c r="C39" s="36">
        <f>+SUM(C40:C45)</f>
        <v>1796.4</v>
      </c>
      <c r="D39" s="37">
        <f>+SUM(D40:D45)</f>
        <v>1880.8000000000002</v>
      </c>
      <c r="E39" s="36">
        <v>1915.4</v>
      </c>
      <c r="F39" s="36">
        <v>2111.6999999999998</v>
      </c>
      <c r="G39" s="36">
        <v>2176.5</v>
      </c>
      <c r="H39" s="36">
        <v>2655.3</v>
      </c>
      <c r="I39" s="36">
        <v>2262.5</v>
      </c>
      <c r="J39" s="36">
        <v>2647.9</v>
      </c>
      <c r="K39" s="36">
        <v>2827.9</v>
      </c>
      <c r="L39" s="46"/>
    </row>
    <row r="40" spans="1:18" ht="15" customHeight="1" x14ac:dyDescent="0.25">
      <c r="A40" s="38" t="s">
        <v>1939</v>
      </c>
      <c r="B40" s="39">
        <v>534.5</v>
      </c>
      <c r="C40" s="39">
        <v>617.5</v>
      </c>
      <c r="D40" s="40">
        <v>644.70000000000005</v>
      </c>
      <c r="E40" s="39"/>
      <c r="F40" s="39"/>
      <c r="G40" s="39"/>
      <c r="H40" s="39"/>
      <c r="I40" s="39"/>
      <c r="J40" s="39"/>
      <c r="K40" s="39"/>
      <c r="L40" s="41" t="s">
        <v>1940</v>
      </c>
    </row>
    <row r="41" spans="1:18" ht="15" customHeight="1" x14ac:dyDescent="0.25">
      <c r="A41" s="38" t="s">
        <v>1941</v>
      </c>
      <c r="B41" s="39">
        <v>476.4</v>
      </c>
      <c r="C41" s="39">
        <v>528.20000000000005</v>
      </c>
      <c r="D41" s="40">
        <v>529.20000000000005</v>
      </c>
      <c r="E41" s="39"/>
      <c r="F41" s="39"/>
      <c r="G41" s="39"/>
      <c r="H41" s="39"/>
      <c r="I41" s="39"/>
      <c r="J41" s="39"/>
      <c r="K41" s="39"/>
      <c r="L41" s="41" t="s">
        <v>133</v>
      </c>
    </row>
    <row r="42" spans="1:18" ht="15" customHeight="1" x14ac:dyDescent="0.25">
      <c r="A42" s="38" t="s">
        <v>1942</v>
      </c>
      <c r="B42" s="39">
        <v>14.9</v>
      </c>
      <c r="C42" s="39">
        <v>13.4</v>
      </c>
      <c r="D42" s="40">
        <v>63.4</v>
      </c>
      <c r="E42" s="39"/>
      <c r="F42" s="39"/>
      <c r="G42" s="39"/>
      <c r="H42" s="39"/>
      <c r="I42" s="39"/>
      <c r="J42" s="39"/>
      <c r="K42" s="39"/>
      <c r="L42" s="41" t="s">
        <v>133</v>
      </c>
    </row>
    <row r="43" spans="1:18" ht="15" customHeight="1" x14ac:dyDescent="0.25">
      <c r="A43" s="38" t="s">
        <v>1187</v>
      </c>
      <c r="B43" s="39">
        <v>402.6</v>
      </c>
      <c r="C43" s="39">
        <v>493.2</v>
      </c>
      <c r="D43" s="40">
        <v>487.1</v>
      </c>
      <c r="E43" s="39"/>
      <c r="F43" s="39"/>
      <c r="G43" s="39"/>
      <c r="H43" s="39"/>
      <c r="I43" s="39"/>
      <c r="J43" s="39"/>
      <c r="K43" s="39"/>
      <c r="L43" s="41" t="s">
        <v>1943</v>
      </c>
    </row>
    <row r="44" spans="1:18" ht="15" customHeight="1" x14ac:dyDescent="0.25">
      <c r="A44" s="38" t="s">
        <v>1944</v>
      </c>
      <c r="B44" s="39">
        <v>38.1</v>
      </c>
      <c r="C44" s="39">
        <v>51.3</v>
      </c>
      <c r="D44" s="40">
        <v>55.9</v>
      </c>
      <c r="E44" s="39"/>
      <c r="F44" s="39"/>
      <c r="G44" s="39"/>
      <c r="H44" s="39"/>
      <c r="I44" s="39"/>
      <c r="J44" s="39"/>
      <c r="K44" s="39"/>
      <c r="L44" s="41" t="s">
        <v>133</v>
      </c>
    </row>
    <row r="45" spans="1:18" ht="15" customHeight="1" x14ac:dyDescent="0.25">
      <c r="A45" s="42" t="s">
        <v>1227</v>
      </c>
      <c r="B45" s="39">
        <v>89.8</v>
      </c>
      <c r="C45" s="39">
        <v>92.8</v>
      </c>
      <c r="D45" s="40">
        <v>100.5</v>
      </c>
      <c r="E45" s="39"/>
      <c r="F45" s="39"/>
      <c r="G45" s="39"/>
      <c r="H45" s="39"/>
      <c r="I45" s="39"/>
      <c r="J45" s="39"/>
      <c r="K45" s="39"/>
      <c r="L45" s="41" t="s">
        <v>133</v>
      </c>
    </row>
    <row r="46" spans="1:18" ht="15" customHeight="1" x14ac:dyDescent="0.25">
      <c r="A46" s="35" t="s">
        <v>1945</v>
      </c>
      <c r="B46" s="36">
        <f>+SUM(B47:B52)</f>
        <v>1136</v>
      </c>
      <c r="C46" s="36">
        <f>+SUM(C47:C52)</f>
        <v>1627.3</v>
      </c>
      <c r="D46" s="37">
        <f>+SUM(D47:D52)</f>
        <v>1490.1000000000001</v>
      </c>
      <c r="E46" s="36">
        <v>1764.5</v>
      </c>
      <c r="F46" s="36">
        <v>2563.1</v>
      </c>
      <c r="G46" s="36">
        <v>2254.3000000000002</v>
      </c>
      <c r="H46" s="36">
        <v>2300.1</v>
      </c>
      <c r="I46" s="36">
        <v>1805.1</v>
      </c>
      <c r="J46" s="36">
        <v>2295.4</v>
      </c>
      <c r="K46" s="36">
        <v>2344.9</v>
      </c>
      <c r="L46" s="46"/>
      <c r="R46" s="48" t="s">
        <v>939</v>
      </c>
    </row>
    <row r="47" spans="1:18" ht="15" customHeight="1" x14ac:dyDescent="0.25">
      <c r="A47" s="38" t="s">
        <v>1118</v>
      </c>
      <c r="B47" s="39">
        <v>517.5</v>
      </c>
      <c r="C47" s="39">
        <v>564.29999999999995</v>
      </c>
      <c r="D47" s="40">
        <v>509.4</v>
      </c>
      <c r="E47" s="39"/>
      <c r="F47" s="39"/>
      <c r="G47" s="39"/>
      <c r="H47" s="39"/>
      <c r="I47" s="39"/>
      <c r="J47" s="39"/>
      <c r="K47" s="39"/>
      <c r="L47" s="41" t="s">
        <v>1946</v>
      </c>
    </row>
    <row r="48" spans="1:18" ht="15" customHeight="1" x14ac:dyDescent="0.25">
      <c r="A48" s="38" t="s">
        <v>1063</v>
      </c>
      <c r="B48" s="39">
        <v>195.1</v>
      </c>
      <c r="C48" s="39">
        <v>580.4</v>
      </c>
      <c r="D48" s="40">
        <v>464.6</v>
      </c>
      <c r="E48" s="39"/>
      <c r="F48" s="39"/>
      <c r="G48" s="39"/>
      <c r="H48" s="39"/>
      <c r="I48" s="39"/>
      <c r="J48" s="39"/>
      <c r="K48" s="39"/>
      <c r="L48" s="41" t="s">
        <v>1947</v>
      </c>
    </row>
    <row r="49" spans="1:12" ht="15" customHeight="1" x14ac:dyDescent="0.25">
      <c r="A49" s="38" t="s">
        <v>1948</v>
      </c>
      <c r="B49" s="39">
        <v>186.7</v>
      </c>
      <c r="C49" s="39">
        <v>212.3</v>
      </c>
      <c r="D49" s="40">
        <v>232.1</v>
      </c>
      <c r="E49" s="39"/>
      <c r="F49" s="39"/>
      <c r="G49" s="39"/>
      <c r="H49" s="39"/>
      <c r="I49" s="39"/>
      <c r="J49" s="39"/>
      <c r="K49" s="39"/>
      <c r="L49" s="41" t="s">
        <v>133</v>
      </c>
    </row>
    <row r="50" spans="1:12" ht="15" customHeight="1" x14ac:dyDescent="0.25">
      <c r="A50" s="38" t="s">
        <v>1125</v>
      </c>
      <c r="B50" s="39">
        <v>166.2</v>
      </c>
      <c r="C50" s="39">
        <v>184.9</v>
      </c>
      <c r="D50" s="40">
        <v>200.4</v>
      </c>
      <c r="E50" s="39"/>
      <c r="F50" s="39"/>
      <c r="G50" s="39"/>
      <c r="H50" s="39"/>
      <c r="I50" s="39"/>
      <c r="J50" s="39"/>
      <c r="K50" s="39"/>
      <c r="L50" s="41" t="s">
        <v>1949</v>
      </c>
    </row>
    <row r="51" spans="1:12" ht="15" customHeight="1" x14ac:dyDescent="0.25">
      <c r="A51" s="38" t="s">
        <v>1950</v>
      </c>
      <c r="B51" s="39">
        <v>0.8</v>
      </c>
      <c r="C51" s="39">
        <v>1</v>
      </c>
      <c r="D51" s="40">
        <v>0.9</v>
      </c>
      <c r="E51" s="39"/>
      <c r="F51" s="39"/>
      <c r="G51" s="39"/>
      <c r="H51" s="39"/>
      <c r="I51" s="39"/>
      <c r="J51" s="39"/>
      <c r="K51" s="39"/>
      <c r="L51" s="41" t="s">
        <v>133</v>
      </c>
    </row>
    <row r="52" spans="1:12" ht="15" customHeight="1" x14ac:dyDescent="0.25">
      <c r="A52" s="42" t="s">
        <v>1951</v>
      </c>
      <c r="B52" s="39">
        <v>69.7</v>
      </c>
      <c r="C52" s="39">
        <v>84.4</v>
      </c>
      <c r="D52" s="40">
        <v>82.7</v>
      </c>
      <c r="E52" s="39"/>
      <c r="F52" s="39"/>
      <c r="G52" s="39"/>
      <c r="H52" s="39"/>
      <c r="I52" s="39"/>
      <c r="J52" s="39"/>
      <c r="K52" s="39"/>
      <c r="L52" s="41" t="s">
        <v>133</v>
      </c>
    </row>
    <row r="53" spans="1:12" ht="15" customHeight="1" x14ac:dyDescent="0.25">
      <c r="A53" s="35" t="s">
        <v>1952</v>
      </c>
      <c r="B53" s="36">
        <f>+SUM(B54:B59)</f>
        <v>14339.800000000001</v>
      </c>
      <c r="C53" s="36">
        <f>+SUM(C54:C59)</f>
        <v>15791.5</v>
      </c>
      <c r="D53" s="37">
        <f>+SUM(D54:D59)</f>
        <v>17034.8</v>
      </c>
      <c r="E53" s="36">
        <v>18594.5</v>
      </c>
      <c r="F53" s="36">
        <v>20792.7</v>
      </c>
      <c r="G53" s="36">
        <v>21235.1</v>
      </c>
      <c r="H53" s="36">
        <v>22083.9</v>
      </c>
      <c r="I53" s="36">
        <v>21915</v>
      </c>
      <c r="J53" s="36">
        <v>24344.9</v>
      </c>
      <c r="K53" s="36">
        <v>25514.400000000001</v>
      </c>
      <c r="L53" s="46"/>
    </row>
    <row r="54" spans="1:12" ht="15" customHeight="1" x14ac:dyDescent="0.25">
      <c r="A54" s="38" t="s">
        <v>1953</v>
      </c>
      <c r="B54" s="39">
        <v>1720.1</v>
      </c>
      <c r="C54" s="39">
        <v>1851.4</v>
      </c>
      <c r="D54" s="40">
        <v>1948.1</v>
      </c>
      <c r="E54" s="39"/>
      <c r="F54" s="39"/>
      <c r="G54" s="39"/>
      <c r="H54" s="39"/>
      <c r="I54" s="39"/>
      <c r="J54" s="39"/>
      <c r="K54" s="39"/>
      <c r="L54" s="41" t="s">
        <v>133</v>
      </c>
    </row>
    <row r="55" spans="1:12" ht="15" customHeight="1" x14ac:dyDescent="0.25">
      <c r="A55" s="38" t="s">
        <v>1954</v>
      </c>
      <c r="B55" s="39">
        <v>3001.1</v>
      </c>
      <c r="C55" s="39">
        <v>3224.3</v>
      </c>
      <c r="D55" s="40">
        <v>3559.8</v>
      </c>
      <c r="E55" s="39"/>
      <c r="F55" s="39"/>
      <c r="G55" s="39"/>
      <c r="H55" s="39"/>
      <c r="I55" s="39"/>
      <c r="J55" s="39"/>
      <c r="K55" s="39"/>
      <c r="L55" s="41" t="s">
        <v>133</v>
      </c>
    </row>
    <row r="56" spans="1:12" ht="15" customHeight="1" x14ac:dyDescent="0.25">
      <c r="A56" s="38" t="s">
        <v>1422</v>
      </c>
      <c r="B56" s="39">
        <v>6525.1</v>
      </c>
      <c r="C56" s="39">
        <v>7353</v>
      </c>
      <c r="D56" s="40">
        <v>7966.1</v>
      </c>
      <c r="E56" s="39"/>
      <c r="F56" s="39"/>
      <c r="G56" s="39"/>
      <c r="H56" s="39"/>
      <c r="I56" s="39"/>
      <c r="J56" s="39"/>
      <c r="K56" s="39"/>
      <c r="L56" s="41" t="s">
        <v>1955</v>
      </c>
    </row>
    <row r="57" spans="1:12" ht="15" customHeight="1" x14ac:dyDescent="0.25">
      <c r="A57" s="38" t="s">
        <v>1427</v>
      </c>
      <c r="B57" s="39">
        <v>2562.6999999999998</v>
      </c>
      <c r="C57" s="39">
        <v>2770.3</v>
      </c>
      <c r="D57" s="40">
        <v>2902.8</v>
      </c>
      <c r="E57" s="39"/>
      <c r="F57" s="39"/>
      <c r="G57" s="39"/>
      <c r="H57" s="39"/>
      <c r="I57" s="39"/>
      <c r="J57" s="39"/>
      <c r="K57" s="39"/>
      <c r="L57" s="41" t="s">
        <v>1956</v>
      </c>
    </row>
    <row r="58" spans="1:12" ht="15" customHeight="1" x14ac:dyDescent="0.25">
      <c r="A58" s="38" t="s">
        <v>1388</v>
      </c>
      <c r="B58" s="39">
        <v>125.2</v>
      </c>
      <c r="C58" s="39">
        <v>147.1</v>
      </c>
      <c r="D58" s="40">
        <v>156.9</v>
      </c>
      <c r="E58" s="39"/>
      <c r="F58" s="39"/>
      <c r="G58" s="39"/>
      <c r="H58" s="39"/>
      <c r="I58" s="39"/>
      <c r="J58" s="39"/>
      <c r="K58" s="39"/>
      <c r="L58" s="41" t="s">
        <v>1957</v>
      </c>
    </row>
    <row r="59" spans="1:12" ht="15" customHeight="1" x14ac:dyDescent="0.25">
      <c r="A59" s="42" t="s">
        <v>1958</v>
      </c>
      <c r="B59" s="39">
        <v>405.6</v>
      </c>
      <c r="C59" s="39">
        <v>445.4</v>
      </c>
      <c r="D59" s="40">
        <v>501.1</v>
      </c>
      <c r="E59" s="39"/>
      <c r="F59" s="39"/>
      <c r="G59" s="39"/>
      <c r="H59" s="39"/>
      <c r="I59" s="39"/>
      <c r="J59" s="39"/>
      <c r="K59" s="39"/>
      <c r="L59" s="41" t="s">
        <v>1959</v>
      </c>
    </row>
    <row r="60" spans="1:12" ht="15" customHeight="1" x14ac:dyDescent="0.25">
      <c r="A60" s="35" t="s">
        <v>1960</v>
      </c>
      <c r="B60" s="36">
        <f>+SUM(B61:B66)</f>
        <v>2537.9</v>
      </c>
      <c r="C60" s="36">
        <f>+SUM(C61:C66)</f>
        <v>3109.1</v>
      </c>
      <c r="D60" s="37">
        <f>+SUM(D61:D66)</f>
        <v>3214.6</v>
      </c>
      <c r="E60" s="36">
        <v>3017.8</v>
      </c>
      <c r="F60" s="36">
        <v>3243.1</v>
      </c>
      <c r="G60" s="36">
        <v>3435.4</v>
      </c>
      <c r="H60" s="36">
        <v>3627.9</v>
      </c>
      <c r="I60" s="36">
        <v>3808.6</v>
      </c>
      <c r="J60" s="36">
        <v>4052.7</v>
      </c>
      <c r="K60" s="36">
        <v>4288.8</v>
      </c>
      <c r="L60" s="46"/>
    </row>
    <row r="61" spans="1:12" ht="15" customHeight="1" x14ac:dyDescent="0.25">
      <c r="A61" s="38" t="s">
        <v>1961</v>
      </c>
      <c r="B61" s="39">
        <v>810.9</v>
      </c>
      <c r="C61" s="39">
        <v>1014</v>
      </c>
      <c r="D61" s="40">
        <v>1031.2</v>
      </c>
      <c r="E61" s="39"/>
      <c r="F61" s="39"/>
      <c r="G61" s="39"/>
      <c r="H61" s="39"/>
      <c r="I61" s="39"/>
      <c r="J61" s="39"/>
      <c r="K61" s="39"/>
      <c r="L61" s="41" t="s">
        <v>133</v>
      </c>
    </row>
    <row r="62" spans="1:12" ht="15" customHeight="1" x14ac:dyDescent="0.25">
      <c r="A62" s="38" t="s">
        <v>1962</v>
      </c>
      <c r="B62" s="39">
        <v>1090</v>
      </c>
      <c r="C62" s="39">
        <v>1379</v>
      </c>
      <c r="D62" s="40">
        <v>1435.8</v>
      </c>
      <c r="E62" s="39"/>
      <c r="F62" s="39"/>
      <c r="G62" s="39"/>
      <c r="H62" s="39"/>
      <c r="I62" s="39"/>
      <c r="J62" s="39"/>
      <c r="K62" s="39"/>
      <c r="L62" s="41" t="s">
        <v>1963</v>
      </c>
    </row>
    <row r="63" spans="1:12" ht="15" customHeight="1" x14ac:dyDescent="0.25">
      <c r="A63" s="38" t="s">
        <v>1964</v>
      </c>
      <c r="B63" s="39">
        <v>345.7</v>
      </c>
      <c r="C63" s="39">
        <v>374.8</v>
      </c>
      <c r="D63" s="40">
        <v>389.4</v>
      </c>
      <c r="E63" s="39"/>
      <c r="F63" s="39"/>
      <c r="G63" s="39"/>
      <c r="H63" s="39"/>
      <c r="I63" s="39"/>
      <c r="J63" s="39"/>
      <c r="K63" s="39"/>
      <c r="L63" s="41" t="s">
        <v>1965</v>
      </c>
    </row>
    <row r="64" spans="1:12" ht="15" customHeight="1" x14ac:dyDescent="0.25">
      <c r="A64" s="38" t="s">
        <v>1966</v>
      </c>
      <c r="B64" s="39">
        <v>90.7</v>
      </c>
      <c r="C64" s="39">
        <v>76.900000000000006</v>
      </c>
      <c r="D64" s="40">
        <v>73.2</v>
      </c>
      <c r="E64" s="39"/>
      <c r="F64" s="39"/>
      <c r="G64" s="39"/>
      <c r="H64" s="39"/>
      <c r="I64" s="39"/>
      <c r="J64" s="39"/>
      <c r="K64" s="39"/>
      <c r="L64" s="41" t="s">
        <v>133</v>
      </c>
    </row>
    <row r="65" spans="1:12" ht="15" customHeight="1" x14ac:dyDescent="0.25">
      <c r="A65" s="38" t="s">
        <v>1967</v>
      </c>
      <c r="B65" s="39">
        <v>27.3</v>
      </c>
      <c r="C65" s="39">
        <v>48.2</v>
      </c>
      <c r="D65" s="40">
        <v>49.9</v>
      </c>
      <c r="E65" s="39"/>
      <c r="F65" s="39"/>
      <c r="G65" s="39"/>
      <c r="H65" s="39"/>
      <c r="I65" s="39"/>
      <c r="J65" s="39"/>
      <c r="K65" s="39"/>
      <c r="L65" s="41" t="s">
        <v>1968</v>
      </c>
    </row>
    <row r="66" spans="1:12" ht="15" customHeight="1" x14ac:dyDescent="0.25">
      <c r="A66" s="42" t="s">
        <v>1969</v>
      </c>
      <c r="B66" s="39">
        <v>173.3</v>
      </c>
      <c r="C66" s="39">
        <v>216.2</v>
      </c>
      <c r="D66" s="40">
        <v>235.1</v>
      </c>
      <c r="E66" s="39"/>
      <c r="F66" s="39"/>
      <c r="G66" s="39"/>
      <c r="H66" s="39"/>
      <c r="I66" s="39"/>
      <c r="J66" s="39"/>
      <c r="K66" s="39"/>
      <c r="L66" s="41" t="s">
        <v>133</v>
      </c>
    </row>
    <row r="67" spans="1:12" ht="15" customHeight="1" x14ac:dyDescent="0.25">
      <c r="A67" s="35" t="s">
        <v>1970</v>
      </c>
      <c r="B67" s="36">
        <f>+SUM(B68:B75)</f>
        <v>7891.2</v>
      </c>
      <c r="C67" s="36">
        <f>+SUM(C68:C75)</f>
        <v>9639.5</v>
      </c>
      <c r="D67" s="37">
        <f>+SUM(D68:D75)</f>
        <v>10954.000000000002</v>
      </c>
      <c r="E67" s="36">
        <v>11752.6</v>
      </c>
      <c r="F67" s="36">
        <v>12564.9</v>
      </c>
      <c r="G67" s="36">
        <v>13500.8</v>
      </c>
      <c r="H67" s="36">
        <v>13928.8</v>
      </c>
      <c r="I67" s="36">
        <v>14422.1</v>
      </c>
      <c r="J67" s="36">
        <v>15646.4</v>
      </c>
      <c r="K67" s="36">
        <v>16391.900000000001</v>
      </c>
      <c r="L67" s="46"/>
    </row>
    <row r="68" spans="1:12" ht="15" customHeight="1" x14ac:dyDescent="0.25">
      <c r="A68" s="38" t="s">
        <v>1971</v>
      </c>
      <c r="B68" s="39">
        <v>1938.8</v>
      </c>
      <c r="C68" s="39">
        <v>2280.5</v>
      </c>
      <c r="D68" s="40">
        <v>2573.3000000000002</v>
      </c>
      <c r="E68" s="39"/>
      <c r="F68" s="39"/>
      <c r="G68" s="39"/>
      <c r="H68" s="39"/>
      <c r="I68" s="39"/>
      <c r="J68" s="39"/>
      <c r="K68" s="39"/>
      <c r="L68" s="41" t="s">
        <v>133</v>
      </c>
    </row>
    <row r="69" spans="1:12" ht="15" customHeight="1" x14ac:dyDescent="0.25">
      <c r="A69" s="38" t="s">
        <v>1972</v>
      </c>
      <c r="B69" s="39">
        <v>3453.9</v>
      </c>
      <c r="C69" s="39">
        <v>4243.1000000000004</v>
      </c>
      <c r="D69" s="40">
        <v>4951.3</v>
      </c>
      <c r="E69" s="39"/>
      <c r="F69" s="39"/>
      <c r="G69" s="39"/>
      <c r="H69" s="39"/>
      <c r="I69" s="39"/>
      <c r="J69" s="39"/>
      <c r="K69" s="39"/>
      <c r="L69" s="41" t="s">
        <v>133</v>
      </c>
    </row>
    <row r="70" spans="1:12" ht="15" customHeight="1" x14ac:dyDescent="0.25">
      <c r="A70" s="38" t="s">
        <v>1973</v>
      </c>
      <c r="B70" s="39">
        <v>40</v>
      </c>
      <c r="C70" s="39">
        <v>47.4</v>
      </c>
      <c r="D70" s="40">
        <v>54.4</v>
      </c>
      <c r="E70" s="39"/>
      <c r="F70" s="39"/>
      <c r="G70" s="39"/>
      <c r="H70" s="39"/>
      <c r="I70" s="39"/>
      <c r="J70" s="39"/>
      <c r="K70" s="39"/>
      <c r="L70" s="41" t="s">
        <v>133</v>
      </c>
    </row>
    <row r="71" spans="1:12" ht="15" customHeight="1" x14ac:dyDescent="0.25">
      <c r="A71" s="38" t="s">
        <v>1274</v>
      </c>
      <c r="B71" s="39">
        <v>1241.8</v>
      </c>
      <c r="C71" s="39">
        <v>1682.1</v>
      </c>
      <c r="D71" s="40">
        <v>1712.7</v>
      </c>
      <c r="E71" s="39"/>
      <c r="F71" s="39"/>
      <c r="G71" s="39"/>
      <c r="H71" s="39"/>
      <c r="I71" s="39"/>
      <c r="J71" s="39"/>
      <c r="K71" s="39"/>
      <c r="L71" s="41" t="s">
        <v>1974</v>
      </c>
    </row>
    <row r="72" spans="1:12" ht="15" customHeight="1" x14ac:dyDescent="0.25">
      <c r="A72" s="38" t="s">
        <v>1975</v>
      </c>
      <c r="B72" s="39">
        <v>166.9</v>
      </c>
      <c r="C72" s="39">
        <v>209.1</v>
      </c>
      <c r="D72" s="40">
        <v>234.5</v>
      </c>
      <c r="E72" s="39"/>
      <c r="F72" s="39"/>
      <c r="G72" s="39"/>
      <c r="H72" s="39"/>
      <c r="I72" s="39"/>
      <c r="J72" s="39"/>
      <c r="K72" s="39"/>
      <c r="L72" s="41" t="s">
        <v>1976</v>
      </c>
    </row>
    <row r="73" spans="1:12" ht="15" customHeight="1" x14ac:dyDescent="0.25">
      <c r="A73" s="38" t="s">
        <v>1977</v>
      </c>
      <c r="B73" s="39">
        <v>393.3</v>
      </c>
      <c r="C73" s="39">
        <v>465.6</v>
      </c>
      <c r="D73" s="40">
        <v>539.6</v>
      </c>
      <c r="E73" s="39"/>
      <c r="F73" s="39"/>
      <c r="G73" s="39"/>
      <c r="H73" s="39"/>
      <c r="I73" s="39"/>
      <c r="J73" s="39"/>
      <c r="K73" s="39"/>
      <c r="L73" s="41" t="s">
        <v>133</v>
      </c>
    </row>
    <row r="74" spans="1:12" ht="15" customHeight="1" x14ac:dyDescent="0.25">
      <c r="A74" s="38" t="s">
        <v>1978</v>
      </c>
      <c r="B74" s="39">
        <v>514.5</v>
      </c>
      <c r="C74" s="39">
        <v>544.4</v>
      </c>
      <c r="D74" s="40">
        <v>728.2</v>
      </c>
      <c r="E74" s="39"/>
      <c r="F74" s="39"/>
      <c r="G74" s="39"/>
      <c r="H74" s="39"/>
      <c r="I74" s="39"/>
      <c r="J74" s="39"/>
      <c r="K74" s="39"/>
      <c r="L74" s="41" t="s">
        <v>133</v>
      </c>
    </row>
    <row r="75" spans="1:12" ht="15" customHeight="1" x14ac:dyDescent="0.25">
      <c r="A75" s="42" t="s">
        <v>1264</v>
      </c>
      <c r="B75" s="39">
        <v>142</v>
      </c>
      <c r="C75" s="39">
        <v>167.3</v>
      </c>
      <c r="D75" s="40">
        <v>160</v>
      </c>
      <c r="E75" s="39"/>
      <c r="F75" s="39"/>
      <c r="G75" s="39"/>
      <c r="H75" s="39"/>
      <c r="I75" s="39"/>
      <c r="J75" s="39"/>
      <c r="K75" s="39"/>
      <c r="L75" s="41" t="s">
        <v>1979</v>
      </c>
    </row>
    <row r="76" spans="1:12" ht="15" customHeight="1" x14ac:dyDescent="0.25">
      <c r="A76" s="35" t="s">
        <v>1980</v>
      </c>
      <c r="B76" s="36">
        <f>+SUM(B77:B85)</f>
        <v>23935.8</v>
      </c>
      <c r="C76" s="36">
        <f>+SUM(C77:C85)</f>
        <v>26110.3</v>
      </c>
      <c r="D76" s="37">
        <f>+SUM(D77:D85)</f>
        <v>28181.5</v>
      </c>
      <c r="E76" s="36">
        <v>31103.1</v>
      </c>
      <c r="F76" s="36">
        <v>34196.800000000003</v>
      </c>
      <c r="G76" s="36">
        <v>35187.199999999997</v>
      </c>
      <c r="H76" s="36">
        <v>35847.300000000003</v>
      </c>
      <c r="I76" s="36">
        <v>37641.9</v>
      </c>
      <c r="J76" s="36">
        <v>40536.5</v>
      </c>
      <c r="K76" s="36">
        <v>42554.8</v>
      </c>
      <c r="L76" s="46"/>
    </row>
    <row r="77" spans="1:12" ht="15" customHeight="1" x14ac:dyDescent="0.25">
      <c r="A77" s="38" t="s">
        <v>1981</v>
      </c>
      <c r="B77" s="39">
        <v>4017</v>
      </c>
      <c r="C77" s="39">
        <v>4486.7</v>
      </c>
      <c r="D77" s="40">
        <v>4982.8999999999996</v>
      </c>
      <c r="E77" s="39"/>
      <c r="F77" s="39"/>
      <c r="G77" s="39"/>
      <c r="H77" s="39"/>
      <c r="I77" s="39"/>
      <c r="J77" s="40"/>
      <c r="K77" s="49"/>
      <c r="L77" s="41" t="s">
        <v>133</v>
      </c>
    </row>
    <row r="78" spans="1:12" ht="15" customHeight="1" x14ac:dyDescent="0.25">
      <c r="A78" s="38" t="s">
        <v>1982</v>
      </c>
      <c r="B78" s="39">
        <v>14058.8</v>
      </c>
      <c r="C78" s="39">
        <v>15262.8</v>
      </c>
      <c r="D78" s="40">
        <v>16560.599999999999</v>
      </c>
      <c r="E78" s="39"/>
      <c r="F78" s="39"/>
      <c r="G78" s="39"/>
      <c r="H78" s="39"/>
      <c r="I78" s="39"/>
      <c r="J78" s="40"/>
      <c r="K78" s="39"/>
      <c r="L78" s="41" t="s">
        <v>133</v>
      </c>
    </row>
    <row r="79" spans="1:12" ht="15" customHeight="1" x14ac:dyDescent="0.25">
      <c r="A79" s="38" t="s">
        <v>1983</v>
      </c>
      <c r="B79" s="39">
        <v>1043.3</v>
      </c>
      <c r="C79" s="39">
        <v>1097.5</v>
      </c>
      <c r="D79" s="40">
        <v>1149.5999999999999</v>
      </c>
      <c r="E79" s="39"/>
      <c r="F79" s="39"/>
      <c r="G79" s="39"/>
      <c r="H79" s="39"/>
      <c r="I79" s="39"/>
      <c r="J79" s="40"/>
      <c r="K79" s="39"/>
      <c r="L79" s="41" t="s">
        <v>133</v>
      </c>
    </row>
    <row r="80" spans="1:12" ht="15" customHeight="1" x14ac:dyDescent="0.25">
      <c r="A80" s="38" t="s">
        <v>1312</v>
      </c>
      <c r="B80" s="39">
        <v>2947.5</v>
      </c>
      <c r="C80" s="39">
        <v>3396.2</v>
      </c>
      <c r="D80" s="40">
        <v>3588.4</v>
      </c>
      <c r="E80" s="39"/>
      <c r="F80" s="39"/>
      <c r="G80" s="39"/>
      <c r="H80" s="39"/>
      <c r="I80" s="39"/>
      <c r="J80" s="40"/>
      <c r="K80" s="39"/>
      <c r="L80" s="41" t="s">
        <v>1984</v>
      </c>
    </row>
    <row r="81" spans="1:12" ht="15" customHeight="1" x14ac:dyDescent="0.25">
      <c r="A81" s="38" t="s">
        <v>1985</v>
      </c>
      <c r="B81" s="39">
        <v>307</v>
      </c>
      <c r="C81" s="39">
        <v>301.5</v>
      </c>
      <c r="D81" s="40">
        <v>323.2</v>
      </c>
      <c r="E81" s="39"/>
      <c r="F81" s="39"/>
      <c r="G81" s="39"/>
      <c r="H81" s="39"/>
      <c r="I81" s="39"/>
      <c r="J81" s="40"/>
      <c r="K81" s="39"/>
      <c r="L81" s="41" t="s">
        <v>133</v>
      </c>
    </row>
    <row r="82" spans="1:12" ht="15" customHeight="1" x14ac:dyDescent="0.25">
      <c r="A82" s="38" t="s">
        <v>1253</v>
      </c>
      <c r="B82" s="39">
        <v>421.7</v>
      </c>
      <c r="C82" s="39">
        <v>376.3</v>
      </c>
      <c r="D82" s="40">
        <v>339.5</v>
      </c>
      <c r="E82" s="39"/>
      <c r="F82" s="39"/>
      <c r="G82" s="39"/>
      <c r="H82" s="39"/>
      <c r="I82" s="39"/>
      <c r="J82" s="40"/>
      <c r="K82" s="39"/>
      <c r="L82" s="41" t="s">
        <v>133</v>
      </c>
    </row>
    <row r="83" spans="1:12" ht="15" customHeight="1" x14ac:dyDescent="0.25">
      <c r="A83" s="38" t="s">
        <v>1986</v>
      </c>
      <c r="B83" s="39">
        <v>733.3</v>
      </c>
      <c r="C83" s="39">
        <v>748.2</v>
      </c>
      <c r="D83" s="40">
        <v>783</v>
      </c>
      <c r="E83" s="39"/>
      <c r="F83" s="39"/>
      <c r="G83" s="39"/>
      <c r="H83" s="39"/>
      <c r="I83" s="39"/>
      <c r="J83" s="40"/>
      <c r="K83" s="39"/>
      <c r="L83" s="41" t="s">
        <v>133</v>
      </c>
    </row>
    <row r="84" spans="1:12" ht="15" customHeight="1" x14ac:dyDescent="0.25">
      <c r="A84" s="38" t="s">
        <v>1987</v>
      </c>
      <c r="B84" s="39">
        <v>4.9000000000000004</v>
      </c>
      <c r="C84" s="39">
        <v>7.6</v>
      </c>
      <c r="D84" s="40">
        <v>9.1999999999999993</v>
      </c>
      <c r="E84" s="39"/>
      <c r="F84" s="39"/>
      <c r="G84" s="39"/>
      <c r="H84" s="39"/>
      <c r="I84" s="39"/>
      <c r="J84" s="40"/>
      <c r="K84" s="39"/>
      <c r="L84" s="41" t="s">
        <v>133</v>
      </c>
    </row>
    <row r="85" spans="1:12" ht="15" customHeight="1" x14ac:dyDescent="0.25">
      <c r="A85" s="50" t="s">
        <v>1326</v>
      </c>
      <c r="B85" s="43">
        <v>402.3</v>
      </c>
      <c r="C85" s="43">
        <v>433.5</v>
      </c>
      <c r="D85" s="44">
        <v>445.1</v>
      </c>
      <c r="E85" s="43"/>
      <c r="F85" s="43"/>
      <c r="G85" s="43"/>
      <c r="H85" s="43"/>
      <c r="I85" s="43"/>
      <c r="J85" s="44"/>
      <c r="K85" s="43"/>
      <c r="L85" s="45" t="s">
        <v>1988</v>
      </c>
    </row>
    <row r="86" spans="1:12" ht="15.75" x14ac:dyDescent="0.25">
      <c r="A86" s="51" t="s">
        <v>1989</v>
      </c>
      <c r="B86" s="52" t="s">
        <v>1990</v>
      </c>
      <c r="C86" s="53"/>
      <c r="D86" s="53"/>
      <c r="E86" s="53"/>
      <c r="F86" s="53"/>
      <c r="G86" s="53"/>
      <c r="H86" s="53"/>
      <c r="I86" s="53"/>
      <c r="J86" s="53"/>
      <c r="K86" s="53"/>
      <c r="L86" s="53"/>
    </row>
    <row r="89" spans="1:12" x14ac:dyDescent="0.25">
      <c r="A89" s="54" t="s">
        <v>1991</v>
      </c>
      <c r="B89" s="54">
        <v>26.3</v>
      </c>
      <c r="C89" s="54">
        <v>25.6</v>
      </c>
      <c r="D89" s="54">
        <v>25.7</v>
      </c>
      <c r="E89" s="54">
        <v>26.4</v>
      </c>
      <c r="F89" s="54">
        <v>25.9</v>
      </c>
      <c r="G89" s="54">
        <v>25.5</v>
      </c>
      <c r="H89" s="54">
        <v>25.1</v>
      </c>
      <c r="I89" s="54">
        <v>24.7</v>
      </c>
      <c r="J89" s="54">
        <v>24.2</v>
      </c>
      <c r="K89" s="54">
        <v>23.8</v>
      </c>
    </row>
    <row r="90" spans="1:12" x14ac:dyDescent="0.25">
      <c r="A90" s="55" t="s">
        <v>1992</v>
      </c>
      <c r="B90" s="56"/>
      <c r="C90" s="56"/>
      <c r="D90" s="56"/>
      <c r="E90" s="56"/>
      <c r="F90" s="56"/>
      <c r="G90" s="56"/>
      <c r="H90" s="56"/>
      <c r="I90" s="56"/>
      <c r="J90" s="56"/>
      <c r="K90" s="56"/>
    </row>
  </sheetData>
  <customSheetViews>
    <customSheetView guid="{AEB58B37-5D6B-4039-9922-3CF261F13BA6}" showGridLines="0" state="hidden" topLeftCell="A52">
      <selection sqref="A1:L1"/>
      <pageMargins left="0.7" right="0.7" top="0.75" bottom="0.75" header="0.3" footer="0.3"/>
      <pageSetup paperSize="9" orientation="portrait" verticalDpi="0" r:id="rId1"/>
      <headerFooter>
        <oddFooter>&amp;C_x000D_&amp;1#&amp;"Calibri"&amp;10&amp;K008000 Interní informace</oddFooter>
      </headerFooter>
    </customSheetView>
    <customSheetView guid="{52F7C096-E39F-4B62-B236-406743A19F9F}" showGridLines="0" state="hidden" topLeftCell="A52">
      <selection sqref="A1:L1"/>
      <pageMargins left="0.7" right="0.7" top="0.75" bottom="0.75" header="0.3" footer="0.3"/>
      <pageSetup paperSize="9" orientation="portrait" verticalDpi="0" r:id="rId2"/>
      <headerFooter>
        <oddFooter>&amp;C_x000D_&amp;1#&amp;"Calibri"&amp;10&amp;K008000 Interní informace</oddFooter>
      </headerFooter>
    </customSheetView>
    <customSheetView guid="{94A86B80-496B-4C45-9AA9-479C4178B5D2}" showGridLines="0" state="hidden" topLeftCell="A52">
      <selection sqref="A1:L1"/>
      <pageMargins left="0.7" right="0.7" top="0.75" bottom="0.75" header="0.3" footer="0.3"/>
      <pageSetup paperSize="9" orientation="portrait" verticalDpi="0" r:id="rId3"/>
      <headerFooter>
        <oddFooter>&amp;C_x000D_&amp;1#&amp;"Calibri"&amp;10&amp;K008000 Interní informace</oddFooter>
      </headerFooter>
    </customSheetView>
    <customSheetView guid="{F033EB65-7EFC-41F5-A7AA-CECBBB29559F}" showGridLines="0" state="hidden" topLeftCell="A52">
      <selection sqref="A1:L1"/>
      <pageMargins left="0.7" right="0.7" top="0.75" bottom="0.75" header="0.3" footer="0.3"/>
      <pageSetup paperSize="9" orientation="portrait" verticalDpi="0" r:id="rId4"/>
      <headerFooter>
        <oddFooter>&amp;C_x000D_&amp;1#&amp;"Calibri"&amp;10&amp;K008000 Interní informace</oddFooter>
      </headerFooter>
    </customSheetView>
    <customSheetView guid="{CDC0DC19-D7C9-4BE5-9AF1-AB3BC6550466}" showGridLines="0" state="hidden" topLeftCell="A52">
      <selection sqref="A1:L1"/>
      <pageMargins left="0.7" right="0.7" top="0.75" bottom="0.75" header="0.3" footer="0.3"/>
      <pageSetup paperSize="9" orientation="portrait" verticalDpi="0" r:id="rId5"/>
      <headerFooter>
        <oddFooter>&amp;C_x000D_&amp;1#&amp;"Calibri"&amp;10&amp;K008000 Interní informace</oddFooter>
      </headerFooter>
    </customSheetView>
    <customSheetView guid="{9DF36C2D-7825-415A-81F8-9379583E3C8F}" showGridLines="0" state="hidden" topLeftCell="A52">
      <selection sqref="A1:L1"/>
      <pageMargins left="0.7" right="0.7" top="0.75" bottom="0.75" header="0.3" footer="0.3"/>
      <pageSetup paperSize="9" orientation="portrait" verticalDpi="0" r:id="rId6"/>
      <headerFooter>
        <oddFooter>&amp;C_x000D_&amp;1#&amp;"Calibri"&amp;10&amp;K008000 Interní informace</oddFooter>
      </headerFooter>
    </customSheetView>
    <customSheetView guid="{670AF84C-C3FA-48D0-B66A-2AB9C89546C2}" showGridLines="0" state="hidden" topLeftCell="A52">
      <selection sqref="A1:L1"/>
      <pageMargins left="0.7" right="0.7" top="0.75" bottom="0.75" header="0.3" footer="0.3"/>
      <pageSetup paperSize="9" orientation="portrait" verticalDpi="0" r:id="rId7"/>
      <headerFooter>
        <oddFooter>&amp;C_x000D_&amp;1#&amp;"Calibri"&amp;10&amp;K008000 Interní informace</oddFooter>
      </headerFooter>
    </customSheetView>
  </customSheetViews>
  <mergeCells count="3">
    <mergeCell ref="A1:L1"/>
    <mergeCell ref="A2:L2"/>
    <mergeCell ref="L3:L7"/>
  </mergeCells>
  <hyperlinks>
    <hyperlink ref="B86" r:id="rId8" xr:uid="{00000000-0004-0000-0900-000000000000}"/>
  </hyperlinks>
  <pageMargins left="0.7" right="0.7" top="0.75" bottom="0.75" header="0.3" footer="0.3"/>
  <pageSetup paperSize="9" orientation="portrait" verticalDpi="0" r:id="rId9"/>
  <headerFooter>
    <oddFooter>&amp;C_x000D_&amp;1#&amp;"Calibri"&amp;10&amp;K008000 Interní informace</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4" tint="0.59999389629810485"/>
  </sheetPr>
  <dimension ref="A1:M18"/>
  <sheetViews>
    <sheetView showGridLines="0" zoomScaleNormal="100" workbookViewId="0">
      <selection activeCell="M6" sqref="M6"/>
    </sheetView>
  </sheetViews>
  <sheetFormatPr defaultColWidth="8.5703125" defaultRowHeight="15" x14ac:dyDescent="0.25"/>
  <cols>
    <col min="1" max="1" width="92.5703125" style="26" customWidth="1"/>
    <col min="2" max="4" width="8.5703125" style="26" customWidth="1"/>
    <col min="5" max="5" width="18.5703125" style="76" customWidth="1"/>
    <col min="6" max="12" width="8.5703125" style="26" customWidth="1"/>
    <col min="13" max="13" width="21.42578125" style="26" customWidth="1"/>
    <col min="14" max="14" width="95.42578125" style="26" customWidth="1"/>
    <col min="15" max="16384" width="8.5703125" style="26"/>
  </cols>
  <sheetData>
    <row r="1" spans="1:13" s="21" customFormat="1" ht="33" customHeight="1" x14ac:dyDescent="0.25">
      <c r="A1" s="606" t="s">
        <v>1993</v>
      </c>
      <c r="B1" s="607"/>
      <c r="C1" s="607"/>
      <c r="D1" s="607"/>
      <c r="E1" s="607"/>
      <c r="F1" s="607"/>
      <c r="G1" s="607"/>
      <c r="H1" s="591"/>
      <c r="I1" s="591"/>
      <c r="J1" s="591"/>
      <c r="K1" s="591"/>
      <c r="L1" s="591"/>
      <c r="M1" s="591"/>
    </row>
    <row r="2" spans="1:13" ht="33" customHeight="1" x14ac:dyDescent="0.25">
      <c r="A2" s="611" t="s">
        <v>1994</v>
      </c>
      <c r="B2" s="611"/>
      <c r="C2" s="611"/>
      <c r="D2" s="611"/>
      <c r="E2" s="611"/>
      <c r="F2" s="611"/>
      <c r="G2" s="611"/>
      <c r="H2" s="611"/>
      <c r="I2" s="611"/>
      <c r="J2" s="611"/>
      <c r="K2" s="611"/>
      <c r="L2" s="611"/>
      <c r="M2" s="611"/>
    </row>
    <row r="3" spans="1:13" ht="47.25" x14ac:dyDescent="0.25">
      <c r="A3" s="57"/>
      <c r="B3" s="58">
        <v>2017</v>
      </c>
      <c r="C3" s="58">
        <v>2018</v>
      </c>
      <c r="D3" s="58">
        <v>2019</v>
      </c>
      <c r="E3" s="59" t="s">
        <v>1995</v>
      </c>
      <c r="F3" s="58">
        <v>2020</v>
      </c>
      <c r="G3" s="58">
        <v>2021</v>
      </c>
      <c r="H3" s="58">
        <v>2022</v>
      </c>
      <c r="I3" s="58">
        <v>2023</v>
      </c>
      <c r="J3" s="58">
        <v>2024</v>
      </c>
      <c r="K3" s="58">
        <v>2025</v>
      </c>
      <c r="L3" s="60">
        <v>2026</v>
      </c>
      <c r="M3" s="61" t="s">
        <v>1996</v>
      </c>
    </row>
    <row r="4" spans="1:13" ht="22.35" customHeight="1" x14ac:dyDescent="0.25">
      <c r="A4" s="62" t="s">
        <v>1997</v>
      </c>
      <c r="B4" s="38">
        <f>+IF('T4a Investment baseline Input'!B7&gt;0,'T4a Investment baseline Input'!B7,0)</f>
        <v>8146.8</v>
      </c>
      <c r="C4" s="38">
        <f>+IF('T4a Investment baseline Input'!C7&gt;0,'T4a Investment baseline Input'!C7,0)</f>
        <v>9344.2000000000007</v>
      </c>
      <c r="D4" s="38">
        <f>+IF('T4a Investment baseline Input'!D7&gt;0,'T4a Investment baseline Input'!D7,0)</f>
        <v>9784.5</v>
      </c>
      <c r="E4" s="63">
        <f>AVERAGE(B4:D4)</f>
        <v>9091.8333333333339</v>
      </c>
      <c r="F4" s="38">
        <f>+IF('T4a Investment baseline Input'!E7&gt;0,'T4a Investment baseline Input'!E7,0)</f>
        <v>9718.9</v>
      </c>
      <c r="G4" s="38">
        <f>+IF('T4a Investment baseline Input'!F7&gt;0,'T4a Investment baseline Input'!F7,0)</f>
        <v>10393.4</v>
      </c>
      <c r="H4" s="38">
        <f>+IF('T4a Investment baseline Input'!G7&gt;0,'T4a Investment baseline Input'!G7,0)</f>
        <v>10954.9</v>
      </c>
      <c r="I4" s="38">
        <f>+IF('T4a Investment baseline Input'!H7&gt;0,'T4a Investment baseline Input'!H7,0)</f>
        <v>11525.1</v>
      </c>
      <c r="J4" s="38">
        <f>+IF('T4a Investment baseline Input'!I7&gt;0,'T4a Investment baseline Input'!I7,0)</f>
        <v>11970.5</v>
      </c>
      <c r="K4" s="38">
        <f>+IF('T4a Investment baseline Input'!J7&gt;0,'T4a Investment baseline Input'!J7,0)</f>
        <v>12889.9</v>
      </c>
      <c r="L4" s="38">
        <f>+IF('T4a Investment baseline Input'!K7&gt;0,'T4a Investment baseline Input'!K7,0)</f>
        <v>13643.5</v>
      </c>
      <c r="M4" s="64">
        <f>+AVERAGE(F4:L4)</f>
        <v>11585.171428571428</v>
      </c>
    </row>
    <row r="5" spans="1:13" ht="22.35" customHeight="1" x14ac:dyDescent="0.25">
      <c r="A5" s="62" t="s">
        <v>1998</v>
      </c>
      <c r="B5" s="38">
        <f>+IF('T4a Investment baseline Input'!B16&gt;0,'T4a Investment baseline Input'!B16,0)</f>
        <v>1554.6</v>
      </c>
      <c r="C5" s="38">
        <f>+IF('T4a Investment baseline Input'!C16&gt;0,'T4a Investment baseline Input'!C16,0)</f>
        <v>1821.9</v>
      </c>
      <c r="D5" s="38">
        <f>+IF('T4a Investment baseline Input'!D16&gt;0,'T4a Investment baseline Input'!D16,0)</f>
        <v>1974.8999999999999</v>
      </c>
      <c r="E5" s="63">
        <f t="shared" ref="E5:E14" si="0">AVERAGE(B5:D5)</f>
        <v>1783.8</v>
      </c>
      <c r="F5" s="38">
        <f>+IF('T4a Investment baseline Input'!E16&gt;0,'T4a Investment baseline Input'!E16,0)</f>
        <v>2439.1</v>
      </c>
      <c r="G5" s="38">
        <f>+IF('T4a Investment baseline Input'!F16&gt;0,'T4a Investment baseline Input'!F16,0)</f>
        <v>2809.8</v>
      </c>
      <c r="H5" s="38">
        <f>+IF('T4a Investment baseline Input'!G16&gt;0,'T4a Investment baseline Input'!G16,0)</f>
        <v>3143.9</v>
      </c>
      <c r="I5" s="38">
        <f>+IF('T4a Investment baseline Input'!H16&gt;0,'T4a Investment baseline Input'!H16,0)</f>
        <v>3650</v>
      </c>
      <c r="J5" s="38">
        <f>+IF('T4a Investment baseline Input'!I16&gt;0,'T4a Investment baseline Input'!I16,0)</f>
        <v>3898</v>
      </c>
      <c r="K5" s="38">
        <f>+IF('T4a Investment baseline Input'!J16&gt;0,'T4a Investment baseline Input'!J16,0)</f>
        <v>3977.4</v>
      </c>
      <c r="L5" s="38">
        <f>+IF('T4a Investment baseline Input'!K16&gt;0,'T4a Investment baseline Input'!K16,0)</f>
        <v>4304.3999999999996</v>
      </c>
      <c r="M5" s="64">
        <f t="shared" ref="M5:M13" si="1">+AVERAGE(F5:L5)</f>
        <v>3460.3714285714282</v>
      </c>
    </row>
    <row r="6" spans="1:13" ht="22.35" customHeight="1" x14ac:dyDescent="0.25">
      <c r="A6" s="62" t="s">
        <v>1999</v>
      </c>
      <c r="B6" s="38">
        <f>+IF('T4a Investment baseline Input'!B22&gt;0,'T4a Investment baseline Input'!B22,0)</f>
        <v>3392.2</v>
      </c>
      <c r="C6" s="38">
        <f>+IF('T4a Investment baseline Input'!C22&gt;0,'T4a Investment baseline Input'!C22,0)</f>
        <v>3919.7999999999997</v>
      </c>
      <c r="D6" s="38">
        <f>+IF('T4a Investment baseline Input'!D22&gt;0,'T4a Investment baseline Input'!D22,0)</f>
        <v>4263.3</v>
      </c>
      <c r="E6" s="63">
        <f t="shared" si="0"/>
        <v>3858.4333333333329</v>
      </c>
      <c r="F6" s="38">
        <f>+IF('T4a Investment baseline Input'!E22&gt;0,'T4a Investment baseline Input'!E22,0)</f>
        <v>4563.8</v>
      </c>
      <c r="G6" s="38">
        <f>+IF('T4a Investment baseline Input'!F22&gt;0,'T4a Investment baseline Input'!F22,0)</f>
        <v>4817</v>
      </c>
      <c r="H6" s="38">
        <f>+IF('T4a Investment baseline Input'!G22&gt;0,'T4a Investment baseline Input'!G22,0)</f>
        <v>4939.8</v>
      </c>
      <c r="I6" s="38">
        <f>+IF('T4a Investment baseline Input'!H22&gt;0,'T4a Investment baseline Input'!H22,0)</f>
        <v>5141.7</v>
      </c>
      <c r="J6" s="38">
        <f>+IF('T4a Investment baseline Input'!I22&gt;0,'T4a Investment baseline Input'!I22,0)</f>
        <v>5272.3</v>
      </c>
      <c r="K6" s="38">
        <f>+IF('T4a Investment baseline Input'!J22&gt;0,'T4a Investment baseline Input'!J22,0)</f>
        <v>5727.4</v>
      </c>
      <c r="L6" s="38">
        <f>+IF('T4a Investment baseline Input'!K22&gt;0,'T4a Investment baseline Input'!K22,0)</f>
        <v>6025.7</v>
      </c>
      <c r="M6" s="64">
        <f t="shared" si="1"/>
        <v>5212.528571428571</v>
      </c>
    </row>
    <row r="7" spans="1:13" ht="22.35" customHeight="1" x14ac:dyDescent="0.25">
      <c r="A7" s="62" t="s">
        <v>2000</v>
      </c>
      <c r="B7" s="38">
        <f>+IF('T4a Investment baseline Input'!B29&gt;0,'T4a Investment baseline Input'!B29,0)</f>
        <v>11182.8</v>
      </c>
      <c r="C7" s="38">
        <f>+IF('T4a Investment baseline Input'!C29&gt;0,'T4a Investment baseline Input'!C29,0)</f>
        <v>12482.6</v>
      </c>
      <c r="D7" s="38">
        <f>+IF('T4a Investment baseline Input'!D29&gt;0,'T4a Investment baseline Input'!D29,0)</f>
        <v>13726.6</v>
      </c>
      <c r="E7" s="63">
        <f t="shared" si="0"/>
        <v>12464</v>
      </c>
      <c r="F7" s="38">
        <f>+IF('T4a Investment baseline Input'!E29&gt;0,'T4a Investment baseline Input'!E29,0)</f>
        <v>16661.400000000001</v>
      </c>
      <c r="G7" s="38">
        <f>+IF('T4a Investment baseline Input'!F29&gt;0,'T4a Investment baseline Input'!F29,0)</f>
        <v>17920.900000000001</v>
      </c>
      <c r="H7" s="38">
        <f>+IF('T4a Investment baseline Input'!G29&gt;0,'T4a Investment baseline Input'!G29,0)</f>
        <v>15453.2</v>
      </c>
      <c r="I7" s="38">
        <f>+IF('T4a Investment baseline Input'!H29&gt;0,'T4a Investment baseline Input'!H29,0)</f>
        <v>16284</v>
      </c>
      <c r="J7" s="38">
        <f>+IF('T4a Investment baseline Input'!I29&gt;0,'T4a Investment baseline Input'!I29,0)</f>
        <v>16925.2</v>
      </c>
      <c r="K7" s="38">
        <f>+IF('T4a Investment baseline Input'!J29&gt;0,'T4a Investment baseline Input'!J29,0)</f>
        <v>18124.7</v>
      </c>
      <c r="L7" s="38">
        <f>+IF('T4a Investment baseline Input'!K29&gt;0,'T4a Investment baseline Input'!K29,0)</f>
        <v>19141.400000000001</v>
      </c>
      <c r="M7" s="64">
        <f t="shared" si="1"/>
        <v>17215.82857142857</v>
      </c>
    </row>
    <row r="8" spans="1:13" ht="22.35" customHeight="1" x14ac:dyDescent="0.25">
      <c r="A8" s="62" t="s">
        <v>2001</v>
      </c>
      <c r="B8" s="38">
        <f>+IF('T4a Investment baseline Input'!B39&gt;0,'T4a Investment baseline Input'!B39,0)</f>
        <v>1556.3</v>
      </c>
      <c r="C8" s="38">
        <f>+IF('T4a Investment baseline Input'!C39&gt;0,'T4a Investment baseline Input'!C39,0)</f>
        <v>1796.4</v>
      </c>
      <c r="D8" s="38">
        <f>+IF('T4a Investment baseline Input'!D39&gt;0,'T4a Investment baseline Input'!D39,0)</f>
        <v>1880.8000000000002</v>
      </c>
      <c r="E8" s="63">
        <f t="shared" si="0"/>
        <v>1744.5</v>
      </c>
      <c r="F8" s="38">
        <f>+IF('T4a Investment baseline Input'!E39&gt;0,'T4a Investment baseline Input'!E39,0)</f>
        <v>1915.4</v>
      </c>
      <c r="G8" s="38">
        <f>+IF('T4a Investment baseline Input'!F39&gt;0,'T4a Investment baseline Input'!F39,0)</f>
        <v>2111.6999999999998</v>
      </c>
      <c r="H8" s="38">
        <f>+IF('T4a Investment baseline Input'!G39&gt;0,'T4a Investment baseline Input'!G39,0)</f>
        <v>2176.5</v>
      </c>
      <c r="I8" s="38">
        <f>+IF('T4a Investment baseline Input'!H39&gt;0,'T4a Investment baseline Input'!H39,0)</f>
        <v>2655.3</v>
      </c>
      <c r="J8" s="38">
        <f>+IF('T4a Investment baseline Input'!I39&gt;0,'T4a Investment baseline Input'!I39,0)</f>
        <v>2262.5</v>
      </c>
      <c r="K8" s="38">
        <f>+IF('T4a Investment baseline Input'!J39&gt;0,'T4a Investment baseline Input'!J39,0)</f>
        <v>2647.9</v>
      </c>
      <c r="L8" s="38">
        <f>+IF('T4a Investment baseline Input'!K39&gt;0,'T4a Investment baseline Input'!K39,0)</f>
        <v>2827.9</v>
      </c>
      <c r="M8" s="64">
        <f t="shared" si="1"/>
        <v>2371.0285714285715</v>
      </c>
    </row>
    <row r="9" spans="1:13" ht="22.35" customHeight="1" x14ac:dyDescent="0.25">
      <c r="A9" s="62" t="s">
        <v>2002</v>
      </c>
      <c r="B9" s="38">
        <f>+IF('T4a Investment baseline Input'!B46&gt;0,'T4a Investment baseline Input'!B46,0)</f>
        <v>1136</v>
      </c>
      <c r="C9" s="38">
        <f>+IF('T4a Investment baseline Input'!C46&gt;0,'T4a Investment baseline Input'!C46,0)</f>
        <v>1627.3</v>
      </c>
      <c r="D9" s="38">
        <f>+IF('T4a Investment baseline Input'!D46&gt;0,'T4a Investment baseline Input'!D46,0)</f>
        <v>1490.1000000000001</v>
      </c>
      <c r="E9" s="63">
        <f t="shared" si="0"/>
        <v>1417.8000000000002</v>
      </c>
      <c r="F9" s="38">
        <f>+IF('T4a Investment baseline Input'!E46&gt;0,'T4a Investment baseline Input'!E46,0)</f>
        <v>1764.5</v>
      </c>
      <c r="G9" s="38">
        <f>+IF('T4a Investment baseline Input'!F46&gt;0,'T4a Investment baseline Input'!F46,0)</f>
        <v>2563.1</v>
      </c>
      <c r="H9" s="38">
        <f>+IF('T4a Investment baseline Input'!G46&gt;0,'T4a Investment baseline Input'!G46,0)</f>
        <v>2254.3000000000002</v>
      </c>
      <c r="I9" s="38">
        <f>+IF('T4a Investment baseline Input'!H46&gt;0,'T4a Investment baseline Input'!H46,0)</f>
        <v>2300.1</v>
      </c>
      <c r="J9" s="38">
        <f>+IF('T4a Investment baseline Input'!I46&gt;0,'T4a Investment baseline Input'!I46,0)</f>
        <v>1805.1</v>
      </c>
      <c r="K9" s="38">
        <f>+IF('T4a Investment baseline Input'!J46&gt;0,'T4a Investment baseline Input'!J46,0)</f>
        <v>2295.4</v>
      </c>
      <c r="L9" s="38">
        <f>+IF('T4a Investment baseline Input'!K46&gt;0,'T4a Investment baseline Input'!K46,0)</f>
        <v>2344.9</v>
      </c>
      <c r="M9" s="64">
        <f t="shared" si="1"/>
        <v>2189.6285714285714</v>
      </c>
    </row>
    <row r="10" spans="1:13" ht="22.35" customHeight="1" x14ac:dyDescent="0.25">
      <c r="A10" s="62" t="s">
        <v>2003</v>
      </c>
      <c r="B10" s="38">
        <f>+IF('T4a Investment baseline Input'!B53&gt;0,'T4a Investment baseline Input'!B53,0)</f>
        <v>14339.800000000001</v>
      </c>
      <c r="C10" s="38">
        <f>+IF('T4a Investment baseline Input'!C53&gt;0,'T4a Investment baseline Input'!C53,0)</f>
        <v>15791.5</v>
      </c>
      <c r="D10" s="38">
        <f>+IF('T4a Investment baseline Input'!D53&gt;0,'T4a Investment baseline Input'!D53,0)</f>
        <v>17034.8</v>
      </c>
      <c r="E10" s="63">
        <f t="shared" si="0"/>
        <v>15722.033333333335</v>
      </c>
      <c r="F10" s="38">
        <f>+IF('T4a Investment baseline Input'!E53&gt;0,'T4a Investment baseline Input'!E53,0)</f>
        <v>18594.5</v>
      </c>
      <c r="G10" s="38">
        <f>+IF('T4a Investment baseline Input'!F53&gt;0,'T4a Investment baseline Input'!F53,0)</f>
        <v>20792.7</v>
      </c>
      <c r="H10" s="38">
        <f>+IF('T4a Investment baseline Input'!G53&gt;0,'T4a Investment baseline Input'!G53,0)</f>
        <v>21235.1</v>
      </c>
      <c r="I10" s="38">
        <f>+IF('T4a Investment baseline Input'!H53&gt;0,'T4a Investment baseline Input'!H53,0)</f>
        <v>22083.9</v>
      </c>
      <c r="J10" s="38">
        <f>+IF('T4a Investment baseline Input'!I53&gt;0,'T4a Investment baseline Input'!I53,0)</f>
        <v>21915</v>
      </c>
      <c r="K10" s="38">
        <f>+IF('T4a Investment baseline Input'!J53&gt;0,'T4a Investment baseline Input'!J53,0)</f>
        <v>24344.9</v>
      </c>
      <c r="L10" s="38">
        <f>+IF('T4a Investment baseline Input'!K53&gt;0,'T4a Investment baseline Input'!K53,0)</f>
        <v>25514.400000000001</v>
      </c>
      <c r="M10" s="64">
        <f t="shared" si="1"/>
        <v>22068.642857142859</v>
      </c>
    </row>
    <row r="11" spans="1:13" ht="22.35" customHeight="1" x14ac:dyDescent="0.25">
      <c r="A11" s="62" t="s">
        <v>2004</v>
      </c>
      <c r="B11" s="38">
        <f>+IF('T4a Investment baseline Input'!B60&gt;0,'T4a Investment baseline Input'!B60,0)</f>
        <v>2537.9</v>
      </c>
      <c r="C11" s="38">
        <f>+IF('T4a Investment baseline Input'!C60&gt;0,'T4a Investment baseline Input'!C60,0)</f>
        <v>3109.1</v>
      </c>
      <c r="D11" s="38">
        <f>+IF('T4a Investment baseline Input'!D60&gt;0,'T4a Investment baseline Input'!D60,0)</f>
        <v>3214.6</v>
      </c>
      <c r="E11" s="63">
        <f t="shared" si="0"/>
        <v>2953.8666666666668</v>
      </c>
      <c r="F11" s="38">
        <f>+IF('T4a Investment baseline Input'!E60&gt;0,'T4a Investment baseline Input'!E60,0)</f>
        <v>3017.8</v>
      </c>
      <c r="G11" s="38">
        <f>+IF('T4a Investment baseline Input'!F60&gt;0,'T4a Investment baseline Input'!F60,0)</f>
        <v>3243.1</v>
      </c>
      <c r="H11" s="38">
        <f>+IF('T4a Investment baseline Input'!G60&gt;0,'T4a Investment baseline Input'!G60,0)</f>
        <v>3435.4</v>
      </c>
      <c r="I11" s="38">
        <f>+IF('T4a Investment baseline Input'!H60&gt;0,'T4a Investment baseline Input'!H60,0)</f>
        <v>3627.9</v>
      </c>
      <c r="J11" s="38">
        <f>+IF('T4a Investment baseline Input'!I60&gt;0,'T4a Investment baseline Input'!I60,0)</f>
        <v>3808.6</v>
      </c>
      <c r="K11" s="38">
        <f>+IF('T4a Investment baseline Input'!J60&gt;0,'T4a Investment baseline Input'!J60,0)</f>
        <v>4052.7</v>
      </c>
      <c r="L11" s="38">
        <f>+IF('T4a Investment baseline Input'!K60&gt;0,'T4a Investment baseline Input'!K60,0)</f>
        <v>4288.8</v>
      </c>
      <c r="M11" s="64">
        <f t="shared" si="1"/>
        <v>3639.1857142857143</v>
      </c>
    </row>
    <row r="12" spans="1:13" ht="22.35" customHeight="1" x14ac:dyDescent="0.25">
      <c r="A12" s="62" t="s">
        <v>2005</v>
      </c>
      <c r="B12" s="38">
        <f>+IF('T4a Investment baseline Input'!B67&gt;0,'T4a Investment baseline Input'!B67,0)</f>
        <v>7891.2</v>
      </c>
      <c r="C12" s="38">
        <f>+IF('T4a Investment baseline Input'!C67&gt;0,'T4a Investment baseline Input'!C67,0)</f>
        <v>9639.5</v>
      </c>
      <c r="D12" s="38">
        <f>+IF('T4a Investment baseline Input'!D67&gt;0,'T4a Investment baseline Input'!D67,0)</f>
        <v>10954.000000000002</v>
      </c>
      <c r="E12" s="63">
        <f t="shared" si="0"/>
        <v>9494.9000000000015</v>
      </c>
      <c r="F12" s="38">
        <f>+IF('T4a Investment baseline Input'!E67&gt;0,'T4a Investment baseline Input'!E67,0)</f>
        <v>11752.6</v>
      </c>
      <c r="G12" s="38">
        <f>+IF('T4a Investment baseline Input'!F67&gt;0,'T4a Investment baseline Input'!F67,0)</f>
        <v>12564.9</v>
      </c>
      <c r="H12" s="38">
        <f>+IF('T4a Investment baseline Input'!G67&gt;0,'T4a Investment baseline Input'!G67,0)</f>
        <v>13500.8</v>
      </c>
      <c r="I12" s="38">
        <f>+IF('T4a Investment baseline Input'!H67&gt;0,'T4a Investment baseline Input'!H67,0)</f>
        <v>13928.8</v>
      </c>
      <c r="J12" s="38">
        <f>+IF('T4a Investment baseline Input'!I67&gt;0,'T4a Investment baseline Input'!I67,0)</f>
        <v>14422.1</v>
      </c>
      <c r="K12" s="38">
        <f>+IF('T4a Investment baseline Input'!J67&gt;0,'T4a Investment baseline Input'!J67,0)</f>
        <v>15646.4</v>
      </c>
      <c r="L12" s="38">
        <f>+IF('T4a Investment baseline Input'!K67&gt;0,'T4a Investment baseline Input'!K67,0)</f>
        <v>16391.900000000001</v>
      </c>
      <c r="M12" s="64">
        <f t="shared" si="1"/>
        <v>14029.642857142857</v>
      </c>
    </row>
    <row r="13" spans="1:13" ht="22.35" customHeight="1" x14ac:dyDescent="0.25">
      <c r="A13" s="65" t="s">
        <v>2006</v>
      </c>
      <c r="B13" s="66">
        <f>+IF('T4a Investment baseline Input'!B76&gt;0,'T4a Investment baseline Input'!B76,0)</f>
        <v>23935.8</v>
      </c>
      <c r="C13" s="66">
        <f>+IF('T4a Investment baseline Input'!C76&gt;0,'T4a Investment baseline Input'!C76,0)</f>
        <v>26110.3</v>
      </c>
      <c r="D13" s="66">
        <f>+IF('T4a Investment baseline Input'!D76&gt;0,'T4a Investment baseline Input'!D76,0)</f>
        <v>28181.5</v>
      </c>
      <c r="E13" s="67">
        <f t="shared" si="0"/>
        <v>26075.866666666669</v>
      </c>
      <c r="F13" s="66">
        <f>+IF('T4a Investment baseline Input'!E76&gt;0,'T4a Investment baseline Input'!E76,0)</f>
        <v>31103.1</v>
      </c>
      <c r="G13" s="66">
        <f>+IF('T4a Investment baseline Input'!F76&gt;0,'T4a Investment baseline Input'!F76,0)</f>
        <v>34196.800000000003</v>
      </c>
      <c r="H13" s="66">
        <f>+IF('T4a Investment baseline Input'!G76&gt;0,'T4a Investment baseline Input'!G76,0)</f>
        <v>35187.199999999997</v>
      </c>
      <c r="I13" s="66">
        <f>+IF('T4a Investment baseline Input'!H76&gt;0,'T4a Investment baseline Input'!H76,0)</f>
        <v>35847.300000000003</v>
      </c>
      <c r="J13" s="66">
        <f>+IF('T4a Investment baseline Input'!I76&gt;0,'T4a Investment baseline Input'!I76,0)</f>
        <v>37641.9</v>
      </c>
      <c r="K13" s="66">
        <f>+IF('T4a Investment baseline Input'!J76&gt;0,'T4a Investment baseline Input'!J76,0)</f>
        <v>40536.5</v>
      </c>
      <c r="L13" s="66">
        <f>+IF('T4a Investment baseline Input'!K76&gt;0,'T4a Investment baseline Input'!K76,0)</f>
        <v>42554.8</v>
      </c>
      <c r="M13" s="64">
        <f t="shared" si="1"/>
        <v>36723.942857142865</v>
      </c>
    </row>
    <row r="14" spans="1:13" ht="22.35" customHeight="1" x14ac:dyDescent="0.25">
      <c r="A14" s="62" t="s">
        <v>2007</v>
      </c>
      <c r="B14" s="68">
        <f>SUM(B4:B13)</f>
        <v>75673.399999999994</v>
      </c>
      <c r="C14" s="68">
        <f>SUM(C4:C13)</f>
        <v>85642.599999999991</v>
      </c>
      <c r="D14" s="68">
        <f>SUM(D4:D13)</f>
        <v>92505.1</v>
      </c>
      <c r="E14" s="63">
        <f t="shared" si="0"/>
        <v>84607.03333333334</v>
      </c>
      <c r="F14" s="68">
        <f>SUM(F4:F13)</f>
        <v>101531.1</v>
      </c>
      <c r="G14" s="68">
        <f t="shared" ref="G14:L14" si="2">SUM(G4:G13)</f>
        <v>111413.40000000001</v>
      </c>
      <c r="H14" s="68">
        <f t="shared" si="2"/>
        <v>112281.1</v>
      </c>
      <c r="I14" s="68">
        <f t="shared" si="2"/>
        <v>117044.1</v>
      </c>
      <c r="J14" s="68">
        <f t="shared" si="2"/>
        <v>119921.20000000001</v>
      </c>
      <c r="K14" s="68">
        <f t="shared" si="2"/>
        <v>130243.2</v>
      </c>
      <c r="L14" s="66">
        <f t="shared" si="2"/>
        <v>137037.70000000001</v>
      </c>
      <c r="M14" s="69">
        <f>+AVERAGE(G14:L14)</f>
        <v>121323.45</v>
      </c>
    </row>
    <row r="15" spans="1:13" ht="22.35" customHeight="1" x14ac:dyDescent="0.25">
      <c r="A15" s="27" t="s">
        <v>2008</v>
      </c>
      <c r="B15" s="31"/>
      <c r="C15" s="31"/>
      <c r="D15" s="31"/>
      <c r="E15" s="70"/>
      <c r="F15" s="36">
        <f>+IF('T4a Investment baseline Input'!E5&gt;0,'T4a Investment baseline Input'!E5,0)</f>
        <v>166.5</v>
      </c>
      <c r="G15" s="36">
        <f>+IF('T4a Investment baseline Input'!F5&gt;0,'T4a Investment baseline Input'!F5,0)</f>
        <v>823.2</v>
      </c>
      <c r="H15" s="36">
        <f>+IF('T4a Investment baseline Input'!G5&gt;0,'T4a Investment baseline Input'!G5,0)</f>
        <v>2078.1</v>
      </c>
      <c r="I15" s="36">
        <f>+IF('T4a Investment baseline Input'!H5&gt;0,'T4a Investment baseline Input'!H5,0)</f>
        <v>1907.6</v>
      </c>
      <c r="J15" s="36">
        <f>+IF('T4a Investment baseline Input'!I5&gt;0,'T4a Investment baseline Input'!I5,0)</f>
        <v>1418.5</v>
      </c>
      <c r="K15" s="36">
        <f>+IF('T4a Investment baseline Input'!J5&gt;0,'T4a Investment baseline Input'!J5,0)</f>
        <v>1610.9</v>
      </c>
      <c r="L15" s="36">
        <f>+IF('T4a Investment baseline Input'!K5&gt;0,'T4a Investment baseline Input'!K5,0)</f>
        <v>351.5</v>
      </c>
      <c r="M15" s="69">
        <f>+AVERAGE(G15:L15)</f>
        <v>1364.9666666666665</v>
      </c>
    </row>
    <row r="16" spans="1:13" ht="22.35" customHeight="1" x14ac:dyDescent="0.25">
      <c r="A16" s="71" t="s">
        <v>2009</v>
      </c>
      <c r="B16" s="72">
        <f t="shared" ref="B16:M16" si="3">B14-B15</f>
        <v>75673.399999999994</v>
      </c>
      <c r="C16" s="72">
        <f t="shared" si="3"/>
        <v>85642.599999999991</v>
      </c>
      <c r="D16" s="72">
        <f t="shared" si="3"/>
        <v>92505.1</v>
      </c>
      <c r="E16" s="73">
        <f t="shared" si="3"/>
        <v>84607.03333333334</v>
      </c>
      <c r="F16" s="72">
        <f t="shared" si="3"/>
        <v>101364.6</v>
      </c>
      <c r="G16" s="72">
        <f t="shared" si="3"/>
        <v>110590.20000000001</v>
      </c>
      <c r="H16" s="72">
        <f t="shared" si="3"/>
        <v>110203</v>
      </c>
      <c r="I16" s="72">
        <f t="shared" si="3"/>
        <v>115136.5</v>
      </c>
      <c r="J16" s="72">
        <f t="shared" si="3"/>
        <v>118502.70000000001</v>
      </c>
      <c r="K16" s="72">
        <f t="shared" si="3"/>
        <v>128632.3</v>
      </c>
      <c r="L16" s="72">
        <f t="shared" si="3"/>
        <v>136686.20000000001</v>
      </c>
      <c r="M16" s="69">
        <f t="shared" si="3"/>
        <v>119958.48333333334</v>
      </c>
    </row>
    <row r="17" spans="1:13" ht="22.35" customHeight="1" x14ac:dyDescent="0.25">
      <c r="A17" s="27" t="s">
        <v>2010</v>
      </c>
      <c r="B17" s="36">
        <f>'T4a Investment baseline Input'!B4</f>
        <v>194093.2</v>
      </c>
      <c r="C17" s="36">
        <f>'T4a Investment baseline Input'!C4</f>
        <v>210943.6</v>
      </c>
      <c r="D17" s="36">
        <f>'T4a Investment baseline Input'!D4</f>
        <v>223931.3</v>
      </c>
      <c r="E17" s="63">
        <f>AVERAGE(B17:D17)</f>
        <v>209656.03333333335</v>
      </c>
      <c r="F17" s="36">
        <f>'T4a Investment baseline Input'!E4</f>
        <v>213748</v>
      </c>
      <c r="G17" s="36">
        <f>'T4a Investment baseline Input'!F4</f>
        <v>228951.5</v>
      </c>
      <c r="H17" s="36">
        <f>'T4a Investment baseline Input'!G4</f>
        <v>245536.7</v>
      </c>
      <c r="I17" s="36">
        <f>'T4a Investment baseline Input'!H4</f>
        <v>259579.2</v>
      </c>
      <c r="J17" s="36">
        <f>'T4a Investment baseline Input'!I4</f>
        <v>274557.09999999998</v>
      </c>
      <c r="K17" s="36">
        <f>'T4a Investment baseline Input'!J4</f>
        <v>290588.30203871208</v>
      </c>
      <c r="L17" s="36">
        <f>'T4a Investment baseline Input'!K4</f>
        <v>307851.00496781</v>
      </c>
      <c r="M17" s="74">
        <f>+AVERAGE(G17:L17)</f>
        <v>267843.96783442033</v>
      </c>
    </row>
    <row r="18" spans="1:13" ht="22.35" customHeight="1" x14ac:dyDescent="0.25">
      <c r="A18" s="75" t="s">
        <v>2011</v>
      </c>
      <c r="B18" s="69">
        <f>IF(B17&gt;0,B16/B17,"-")</f>
        <v>0.38988176814025421</v>
      </c>
      <c r="C18" s="69">
        <f t="shared" ref="C18:L18" si="4">IF(C17&gt;0,C16/C17,"-")</f>
        <v>0.40599762211320933</v>
      </c>
      <c r="D18" s="69">
        <f t="shared" si="4"/>
        <v>0.41309589146314074</v>
      </c>
      <c r="E18" s="73">
        <f t="shared" si="4"/>
        <v>0.40355162686311119</v>
      </c>
      <c r="F18" s="69">
        <f t="shared" si="4"/>
        <v>0.47422478806819246</v>
      </c>
      <c r="G18" s="69">
        <f t="shared" si="4"/>
        <v>0.48302893844329481</v>
      </c>
      <c r="H18" s="69">
        <f t="shared" si="4"/>
        <v>0.44882496180815329</v>
      </c>
      <c r="I18" s="69">
        <f t="shared" si="4"/>
        <v>0.44355056183238101</v>
      </c>
      <c r="J18" s="69">
        <f t="shared" si="4"/>
        <v>0.43161404312618401</v>
      </c>
      <c r="K18" s="69">
        <f t="shared" si="4"/>
        <v>0.44266165945958708</v>
      </c>
      <c r="L18" s="69">
        <f t="shared" si="4"/>
        <v>0.44400114923871176</v>
      </c>
      <c r="M18" s="74">
        <f>IF(SUM(G18:L18)&gt;0,+AVERAGE(G18:L18),"-")</f>
        <v>0.44894688565138535</v>
      </c>
    </row>
  </sheetData>
  <customSheetViews>
    <customSheetView guid="{AEB58B37-5D6B-4039-9922-3CF261F13BA6}" showGridLines="0" state="hidden">
      <selection activeCell="M6" sqref="M6"/>
      <pageMargins left="0.7" right="0.7" top="0.75" bottom="0.75" header="0.3" footer="0.3"/>
      <pageSetup paperSize="9" orientation="portrait" verticalDpi="0" r:id="rId1"/>
      <headerFooter>
        <oddFooter>&amp;C_x000D_&amp;1#&amp;"Calibri"&amp;10&amp;K008000 Interní informace</oddFooter>
      </headerFooter>
    </customSheetView>
    <customSheetView guid="{52F7C096-E39F-4B62-B236-406743A19F9F}" showGridLines="0" state="hidden">
      <selection activeCell="M6" sqref="M6"/>
      <pageMargins left="0.7" right="0.7" top="0.75" bottom="0.75" header="0.3" footer="0.3"/>
      <pageSetup paperSize="9" orientation="portrait" verticalDpi="0" r:id="rId2"/>
      <headerFooter>
        <oddFooter>&amp;C_x000D_&amp;1#&amp;"Calibri"&amp;10&amp;K008000 Interní informace</oddFooter>
      </headerFooter>
    </customSheetView>
    <customSheetView guid="{94A86B80-496B-4C45-9AA9-479C4178B5D2}" showGridLines="0" state="hidden">
      <selection activeCell="M6" sqref="M6"/>
      <pageMargins left="0.7" right="0.7" top="0.75" bottom="0.75" header="0.3" footer="0.3"/>
      <pageSetup paperSize="9" orientation="portrait" verticalDpi="0" r:id="rId3"/>
      <headerFooter>
        <oddFooter>&amp;C_x000D_&amp;1#&amp;"Calibri"&amp;10&amp;K008000 Interní informace</oddFooter>
      </headerFooter>
    </customSheetView>
    <customSheetView guid="{F033EB65-7EFC-41F5-A7AA-CECBBB29559F}" showGridLines="0" state="hidden">
      <selection activeCell="M6" sqref="M6"/>
      <pageMargins left="0.7" right="0.7" top="0.75" bottom="0.75" header="0.3" footer="0.3"/>
      <pageSetup paperSize="9" orientation="portrait" verticalDpi="0" r:id="rId4"/>
      <headerFooter>
        <oddFooter>&amp;C_x000D_&amp;1#&amp;"Calibri"&amp;10&amp;K008000 Interní informace</oddFooter>
      </headerFooter>
    </customSheetView>
    <customSheetView guid="{CDC0DC19-D7C9-4BE5-9AF1-AB3BC6550466}" showGridLines="0" state="hidden">
      <selection activeCell="M6" sqref="M6"/>
      <pageMargins left="0.7" right="0.7" top="0.75" bottom="0.75" header="0.3" footer="0.3"/>
      <pageSetup paperSize="9" orientation="portrait" verticalDpi="0" r:id="rId5"/>
      <headerFooter>
        <oddFooter>&amp;C_x000D_&amp;1#&amp;"Calibri"&amp;10&amp;K008000 Interní informace</oddFooter>
      </headerFooter>
    </customSheetView>
    <customSheetView guid="{9DF36C2D-7825-415A-81F8-9379583E3C8F}" showGridLines="0" state="hidden">
      <selection activeCell="M6" sqref="M6"/>
      <pageMargins left="0.7" right="0.7" top="0.75" bottom="0.75" header="0.3" footer="0.3"/>
      <pageSetup paperSize="9" orientation="portrait" verticalDpi="0" r:id="rId6"/>
      <headerFooter>
        <oddFooter>&amp;C_x000D_&amp;1#&amp;"Calibri"&amp;10&amp;K008000 Interní informace</oddFooter>
      </headerFooter>
    </customSheetView>
    <customSheetView guid="{670AF84C-C3FA-48D0-B66A-2AB9C89546C2}" showGridLines="0" state="hidden">
      <selection activeCell="M6" sqref="M6"/>
      <pageMargins left="0.7" right="0.7" top="0.75" bottom="0.75" header="0.3" footer="0.3"/>
      <pageSetup paperSize="9" orientation="portrait" verticalDpi="0" r:id="rId7"/>
      <headerFooter>
        <oddFooter>&amp;C_x000D_&amp;1#&amp;"Calibri"&amp;10&amp;K008000 Interní informace</oddFooter>
      </headerFooter>
    </customSheetView>
  </customSheetViews>
  <mergeCells count="2">
    <mergeCell ref="A1:M1"/>
    <mergeCell ref="A2:M2"/>
  </mergeCells>
  <pageMargins left="0.7" right="0.7" top="0.75" bottom="0.75" header="0.3" footer="0.3"/>
  <pageSetup paperSize="9" orientation="portrait" verticalDpi="0" r:id="rId8"/>
  <headerFooter>
    <oddFooter>&amp;C_x000D_&amp;1#&amp;"Calibri"&amp;10&amp;K008000 Interní informace</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0D0F01CB19E6B34D82407C513839D576" ma:contentTypeVersion="0" ma:contentTypeDescription="Vytvoří nový dokument" ma:contentTypeScope="" ma:versionID="325550834ad7693e063122e26340470c">
  <xsd:schema xmlns:xsd="http://www.w3.org/2001/XMLSchema" xmlns:xs="http://www.w3.org/2001/XMLSchema" xmlns:p="http://schemas.microsoft.com/office/2006/metadata/properties" targetNamespace="http://schemas.microsoft.com/office/2006/metadata/properties" ma:root="true" ma:fieldsID="2ecb93c72f33e94aa0d8973920a8bbe8">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2380323-3BE7-4D83-8BAC-F951F0B28F19}">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68765340-FA03-4D6E-89FC-E884B56C3ED7}">
  <ds:schemaRefs>
    <ds:schemaRef ds:uri="http://schemas.microsoft.com/sharepoint/v3/contenttype/forms"/>
  </ds:schemaRefs>
</ds:datastoreItem>
</file>

<file path=customXml/itemProps3.xml><?xml version="1.0" encoding="utf-8"?>
<ds:datastoreItem xmlns:ds="http://schemas.openxmlformats.org/officeDocument/2006/customXml" ds:itemID="{0DA55B22-6021-4E76-BCA4-02608E73319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1</vt:i4>
      </vt:variant>
    </vt:vector>
  </HeadingPairs>
  <TitlesOfParts>
    <vt:vector size="12" baseType="lpstr">
      <vt:lpstr>Components</vt:lpstr>
      <vt:lpstr>Measures</vt:lpstr>
      <vt:lpstr>T1 Milestones&amp;Targets</vt:lpstr>
      <vt:lpstr>T2 Green Digital &amp; Costs</vt:lpstr>
      <vt:lpstr>T3b Impact (quantitative) ( (3)</vt:lpstr>
      <vt:lpstr>T3a Impact (qualitative) (2)</vt:lpstr>
      <vt:lpstr>T3b Impact (quantitative) (2)</vt:lpstr>
      <vt:lpstr>T3a Impact (qualitative)</vt:lpstr>
      <vt:lpstr>T3b Impact (quantitative)</vt:lpstr>
      <vt:lpstr>T4a Investment baseline Input</vt:lpstr>
      <vt:lpstr>T4b Investment baseline Display</vt:lpstr>
      <vt:lpstr>'T1 Milestones&amp;Targets'!_Hlk136249708</vt:lpstr>
    </vt:vector>
  </TitlesOfParts>
  <Manager/>
  <Company>Ministerstvo průmyslu a obchodu</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MPO</dc:creator>
  <cp:keywords/>
  <dc:description/>
  <cp:lastModifiedBy>Králík Kim</cp:lastModifiedBy>
  <cp:revision/>
  <dcterms:created xsi:type="dcterms:W3CDTF">2021-05-05T21:06:18Z</dcterms:created>
  <dcterms:modified xsi:type="dcterms:W3CDTF">2025-12-12T13:36:33Z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0x0101000D0F01CB19E6B34D82407C513839D576</vt:lpwstr>
  </property>
  <property fmtid="{D5CDD505-2E9C-101B-9397-08002B2CF9AE}" pid="3" name="MediaServiceImageTags">
    <vt:lpwstr/>
  </property>
  <property fmtid="{D5CDD505-2E9C-101B-9397-08002B2CF9AE}" pid="4" name="MSIP_Label_1ba92a76-a6c4-4984-b898-a49fe77c5243_Enabled">
    <vt:lpwstr>true</vt:lpwstr>
  </property>
  <property fmtid="{D5CDD505-2E9C-101B-9397-08002B2CF9AE}" pid="5" name="MSIP_Label_1ba92a76-a6c4-4984-b898-a49fe77c5243_SetDate">
    <vt:lpwstr>2023-07-28T11:40:12Z</vt:lpwstr>
  </property>
  <property fmtid="{D5CDD505-2E9C-101B-9397-08002B2CF9AE}" pid="6" name="MSIP_Label_1ba92a76-a6c4-4984-b898-a49fe77c5243_Method">
    <vt:lpwstr>Privileged</vt:lpwstr>
  </property>
  <property fmtid="{D5CDD505-2E9C-101B-9397-08002B2CF9AE}" pid="7" name="MSIP_Label_1ba92a76-a6c4-4984-b898-a49fe77c5243_Name">
    <vt:lpwstr>Veřejné - s popiskem</vt:lpwstr>
  </property>
  <property fmtid="{D5CDD505-2E9C-101B-9397-08002B2CF9AE}" pid="8" name="MSIP_Label_1ba92a76-a6c4-4984-b898-a49fe77c5243_SiteId">
    <vt:lpwstr>1f9775f0-c6d0-40f3-b27c-91cb5bbd294a</vt:lpwstr>
  </property>
  <property fmtid="{D5CDD505-2E9C-101B-9397-08002B2CF9AE}" pid="9" name="MSIP_Label_1ba92a76-a6c4-4984-b898-a49fe77c5243_ActionId">
    <vt:lpwstr>dca77600-a923-4ce5-9759-b7532edae451</vt:lpwstr>
  </property>
  <property fmtid="{D5CDD505-2E9C-101B-9397-08002B2CF9AE}" pid="10" name="MSIP_Label_1ba92a76-a6c4-4984-b898-a49fe77c5243_ContentBits">
    <vt:lpwstr>0</vt:lpwstr>
  </property>
</Properties>
</file>